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namedSheetViews/namedSheetView1.xml" ContentType="application/vnd.ms-excel.namedsheetviews+xml"/>
  <Override PartName="/xl/namedSheetViews/namedSheetView2.xml" ContentType="application/vnd.ms-excel.namedsheetviews+xml"/>
  <Override PartName="/xl/calcChain.xml" ContentType="application/vnd.openxmlformats-officedocument.spreadsheetml.calcChain+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filterPrivacy="1" codeName="ThisWorkbook"/>
  <xr:revisionPtr revIDLastSave="0" documentId="8_{2C5DBE25-2242-420C-A5D0-FA725A057330}" xr6:coauthVersionLast="47" xr6:coauthVersionMax="47" xr10:uidLastSave="{00000000-0000-0000-0000-000000000000}"/>
  <bookViews>
    <workbookView xWindow="-105" yWindow="-16320" windowWidth="29040" windowHeight="16440" tabRatio="826" activeTab="9" xr2:uid="{00000000-000D-0000-FFFF-FFFF00000000}"/>
  </bookViews>
  <sheets>
    <sheet name="1.類型パターン" sheetId="45" r:id="rId1"/>
    <sheet name="1-1.業務フロー" sheetId="46" r:id="rId2"/>
    <sheet name="1-2.審査フロー" sheetId="47" r:id="rId3"/>
    <sheet name="1-3.様式" sheetId="48" r:id="rId4"/>
    <sheet name="2.【全法令】手続・類型サマリ" sheetId="34" r:id="rId5"/>
    <sheet name="2-1.手続一覧" sheetId="26" r:id="rId6"/>
    <sheet name="3.【各法令】手続・業務マッピング" sheetId="35" r:id="rId7"/>
    <sheet name="3-1.電気" sheetId="44" r:id="rId8"/>
    <sheet name="3-2.製品安全" sheetId="43" r:id="rId9"/>
    <sheet name="3-3.ガス・液石" sheetId="36" r:id="rId10"/>
    <sheet name="3-4.鉱山・火薬" sheetId="38" r:id="rId11"/>
    <sheet name="3-5.高圧" sheetId="40" r:id="rId12"/>
    <sheet name="1093件のリスト" sheetId="29" state="hidden" r:id="rId13"/>
  </sheets>
  <externalReferences>
    <externalReference r:id="rId14"/>
    <externalReference r:id="rId15"/>
    <externalReference r:id="rId16"/>
    <externalReference r:id="rId17"/>
    <externalReference r:id="rId18"/>
  </externalReferences>
  <definedNames>
    <definedName name="_xlnm._FilterDatabase" localSheetId="12" hidden="1">'1093件のリスト'!$A$7:$AP$8105</definedName>
    <definedName name="_xlnm._FilterDatabase" localSheetId="1" hidden="1">'1-1.業務フロー'!$B$4:$I$4</definedName>
    <definedName name="_xlnm._FilterDatabase" localSheetId="2" hidden="1">'1-2.審査フロー'!$B$5:$K$19</definedName>
    <definedName name="_xlnm._FilterDatabase" localSheetId="3" hidden="1">'1-3.様式'!$B$3:$Q$75</definedName>
    <definedName name="_xlnm._FilterDatabase" localSheetId="5" hidden="1">'2-1.手続一覧'!$A$8:$AQ$1742</definedName>
    <definedName name="_xlnm._FilterDatabase" localSheetId="7" hidden="1">'3-1.電気'!$B$14:$CE$145</definedName>
    <definedName name="_xlnm._FilterDatabase" localSheetId="8" hidden="1">'3-2.製品安全'!$B$14:$BO$124</definedName>
    <definedName name="_xlnm._FilterDatabase" localSheetId="9" hidden="1">'3-3.ガス・液石'!$B$14:$CD$174</definedName>
    <definedName name="_xlnm._FilterDatabase" localSheetId="10" hidden="1">'3-4.鉱山・火薬'!$B$14:$BV$187</definedName>
    <definedName name="_xlnm._FilterDatabase" localSheetId="11" hidden="1">'3-5.高圧'!$B$15:$BG$252</definedName>
    <definedName name="_xlnm.Print_Area" localSheetId="1">'1-1.業務フロー'!$A$1:$I$15</definedName>
    <definedName name="_xlnm.Print_Area" localSheetId="2">'1-2.審査フロー'!$B$1:$K$18</definedName>
    <definedName name="_xlnm.Print_Area" localSheetId="3">'1-3.様式'!$B$1:$Q$75</definedName>
    <definedName name="_xlnm.Print_Area" localSheetId="5">'2-1.手続一覧'!$A$1:$AQ$1732</definedName>
    <definedName name="_xlnm.Print_Area" localSheetId="7">'3-1.電気'!$A$9:$CE$134</definedName>
    <definedName name="_xlnm.Print_Area" localSheetId="8">'3-2.製品安全'!$B$9:$BO$123</definedName>
    <definedName name="_xlnm.Print_Area" localSheetId="9">'3-3.ガス・液石'!$A$9:$CD$173</definedName>
    <definedName name="_xlnm.Print_Area" localSheetId="10">'3-4.鉱山・火薬'!$A$9:$BV$186</definedName>
    <definedName name="_xlnm.Print_Area" localSheetId="11">'3-5.高圧'!$B$9:$BG$251</definedName>
    <definedName name="Z_47534D29_0D39_4717_BC55_06FD4199A76C_.wvu.Cols" localSheetId="9" hidden="1">'3-3.ガス・液石'!$J:$M,'3-3.ガス・液石'!$R:$V,'3-3.ガス・液石'!$AA:$BW</definedName>
    <definedName name="Z_47534D29_0D39_4717_BC55_06FD4199A76C_.wvu.FilterData" localSheetId="9" hidden="1">'3-3.ガス・液石'!$B$13:$BZ$174</definedName>
    <definedName name="Z_47534D29_0D39_4717_BC55_06FD4199A76C_.wvu.PrintArea" localSheetId="9" hidden="1">'3-3.ガス・液石'!$A$1:$BZ$173</definedName>
    <definedName name="Z_61E243B5_C6AC_47B7_9ED1_28A853250BAB_.wvu.Cols" localSheetId="8" hidden="1">'3-2.製品安全'!$J:$M,'3-2.製品安全'!$R:$V,'3-2.製品安全'!$AA:$BG</definedName>
    <definedName name="Z_61E243B5_C6AC_47B7_9ED1_28A853250BAB_.wvu.FilterData" localSheetId="8" hidden="1">'3-2.製品安全'!$B$13:$BJ$124</definedName>
    <definedName name="Z_61E243B5_C6AC_47B7_9ED1_28A853250BAB_.wvu.PrintArea" localSheetId="8" hidden="1">'3-2.製品安全'!$A$1:$BJ$122</definedName>
    <definedName name="Z_A5163D9E_924E_4FAF_9088_FCB316A093D6_.wvu.Cols" localSheetId="10" hidden="1">'3-4.鉱山・火薬'!$J:$M,'3-4.鉱山・火薬'!$R:$V,'3-4.鉱山・火薬'!$AA:$BO</definedName>
    <definedName name="Z_A5163D9E_924E_4FAF_9088_FCB316A093D6_.wvu.FilterData" localSheetId="10" hidden="1">'3-4.鉱山・火薬'!$B$13:$BR$187</definedName>
    <definedName name="Z_A5163D9E_924E_4FAF_9088_FCB316A093D6_.wvu.PrintArea" localSheetId="10" hidden="1">'3-4.鉱山・火薬'!$A$1:$BR$185</definedName>
    <definedName name="Z_E2908787_7996_4FC6_8104_CF7A7605D6E5_.wvu.Cols" localSheetId="7" hidden="1">'3-1.電気'!$J:$M,'3-1.電気'!$R:$V,'3-1.電気'!$AA:$BY</definedName>
    <definedName name="Z_E2908787_7996_4FC6_8104_CF7A7605D6E5_.wvu.FilterData" localSheetId="7" hidden="1">'3-1.電気'!$B$13:$BY$145</definedName>
    <definedName name="Z_E2908787_7996_4FC6_8104_CF7A7605D6E5_.wvu.PrintArea" localSheetId="7" hidden="1">'3-1.電気'!$A$1:$BY$127</definedName>
    <definedName name="手続種別" localSheetId="3">[1]List!$B$4:$B$9</definedName>
    <definedName name="手続種別">[1]List!$B$4:$B$9</definedName>
    <definedName name="入力記号" localSheetId="3">[2]リスト!$B$4:$B$6</definedName>
    <definedName name="入力記号" localSheetId="7">[3]リスト!$B$4:$B$6</definedName>
    <definedName name="入力記号" localSheetId="8">[4]リスト!$B$4:$B$6</definedName>
    <definedName name="入力記号" localSheetId="11">[5]リスト!$B$4:$B$6</definedName>
    <definedName name="入力記号">#REF!</definedName>
    <definedName name="分類" localSheetId="3">#REF!</definedName>
    <definedName name="分類">#REF!</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L1300" i="26" l="1"/>
  <c r="AL1261" i="26"/>
  <c r="AL1260" i="26"/>
  <c r="AL1259" i="26"/>
  <c r="AL1257" i="26"/>
  <c r="AK1257" i="26" s="1"/>
  <c r="AL1254" i="26"/>
  <c r="AL1253" i="26"/>
  <c r="AK1253" i="26" s="1"/>
  <c r="AL1252" i="26"/>
  <c r="AK1252" i="26" s="1"/>
  <c r="AL1251" i="26"/>
  <c r="AL1249" i="26"/>
  <c r="AL1248" i="26"/>
  <c r="AL1243" i="26"/>
  <c r="AL1231" i="26"/>
  <c r="AK1231" i="26" s="1"/>
  <c r="AL1721" i="26"/>
  <c r="AK1721" i="26" s="1"/>
  <c r="AL1703" i="26"/>
  <c r="AK1703" i="26" s="1"/>
  <c r="AL1681" i="26"/>
  <c r="AK1681" i="26" s="1"/>
  <c r="AL1680" i="26"/>
  <c r="AL1679" i="26"/>
  <c r="AL1586" i="26"/>
  <c r="AK1586" i="26" s="1"/>
  <c r="AL1585" i="26"/>
  <c r="AK1585" i="26" s="1"/>
  <c r="AL1308" i="26"/>
  <c r="AK1308" i="26" s="1"/>
  <c r="AL1274" i="26"/>
  <c r="AK1274" i="26" s="1"/>
  <c r="AL1239" i="26"/>
  <c r="AK1239" i="26" s="1"/>
  <c r="AL1185" i="26"/>
  <c r="AK1185" i="26" s="1"/>
  <c r="AL1184" i="26"/>
  <c r="AL1183" i="26"/>
  <c r="AL1182" i="26"/>
  <c r="AQ1413" i="26"/>
  <c r="AP1413" i="26"/>
  <c r="AL1659" i="26"/>
  <c r="AL1707" i="26"/>
  <c r="AK1707" i="26" s="1"/>
  <c r="AP1741" i="26"/>
  <c r="AP1740" i="26"/>
  <c r="AP1739" i="26"/>
  <c r="AP1738" i="26"/>
  <c r="AP1737" i="26"/>
  <c r="AP1736" i="26"/>
  <c r="AP1735" i="26"/>
  <c r="AP1734" i="26"/>
  <c r="AP1733" i="26"/>
  <c r="AO1741" i="26"/>
  <c r="AO1740" i="26"/>
  <c r="AO1739" i="26"/>
  <c r="AO1738" i="26"/>
  <c r="AO1737" i="26"/>
  <c r="AO1736" i="26"/>
  <c r="AO1735" i="26"/>
  <c r="AO1734" i="26"/>
  <c r="AO1733" i="26"/>
  <c r="AN1741" i="26"/>
  <c r="AN1740" i="26"/>
  <c r="AN1739" i="26"/>
  <c r="AN1738" i="26"/>
  <c r="AN1737" i="26"/>
  <c r="AN1736" i="26"/>
  <c r="AN1735" i="26"/>
  <c r="AN1734" i="26"/>
  <c r="AN1733" i="26"/>
  <c r="AM1741" i="26"/>
  <c r="AM1740" i="26"/>
  <c r="AM1739" i="26"/>
  <c r="AM1738" i="26"/>
  <c r="AM1737" i="26"/>
  <c r="AM1736" i="26"/>
  <c r="AM1735" i="26"/>
  <c r="AM1734" i="26"/>
  <c r="AM1733" i="26"/>
  <c r="AM1732" i="26"/>
  <c r="AM1731" i="26"/>
  <c r="AM1730" i="26"/>
  <c r="AL1741" i="26"/>
  <c r="AK1741" i="26" s="1"/>
  <c r="AL1740" i="26"/>
  <c r="AK1740" i="26" s="1"/>
  <c r="AL1739" i="26"/>
  <c r="AK1739" i="26" s="1"/>
  <c r="AL1738" i="26"/>
  <c r="AK1738" i="26" s="1"/>
  <c r="AL1737" i="26"/>
  <c r="AK1737" i="26" s="1"/>
  <c r="AL1736" i="26"/>
  <c r="AK1736" i="26" s="1"/>
  <c r="AL1735" i="26"/>
  <c r="AK1735" i="26" s="1"/>
  <c r="AL1734" i="26"/>
  <c r="AK1734" i="26" s="1"/>
  <c r="AL1733" i="26"/>
  <c r="AK1733" i="26" s="1"/>
  <c r="AL1732" i="26"/>
  <c r="AK1732" i="26" s="1"/>
  <c r="AL1731" i="26"/>
  <c r="AL1667" i="26"/>
  <c r="AK1667" i="26" s="1"/>
  <c r="AL1419" i="26"/>
  <c r="AL1401" i="26"/>
  <c r="AL1389" i="26"/>
  <c r="AL1358" i="26"/>
  <c r="AL1338" i="26"/>
  <c r="AK1338" i="26" s="1"/>
  <c r="AL1337" i="26"/>
  <c r="AK1337" i="26" s="1"/>
  <c r="AL1336" i="26"/>
  <c r="AL1335" i="26"/>
  <c r="AK1335" i="26" s="1"/>
  <c r="AL1334" i="26"/>
  <c r="AK1334" i="26" s="1"/>
  <c r="AL1333" i="26"/>
  <c r="AL1332" i="26"/>
  <c r="AL1331" i="26"/>
  <c r="AL1330" i="26"/>
  <c r="AK1330" i="26" s="1"/>
  <c r="AL1329" i="26"/>
  <c r="AK1329" i="26" s="1"/>
  <c r="AL1328" i="26"/>
  <c r="AL1327" i="26"/>
  <c r="AK1327" i="26" s="1"/>
  <c r="AQ1741" i="26"/>
  <c r="AQ1740" i="26"/>
  <c r="AQ1739" i="26"/>
  <c r="AQ1738" i="26"/>
  <c r="AQ1737" i="26"/>
  <c r="AQ1736" i="26"/>
  <c r="AQ1735" i="26"/>
  <c r="AQ1734" i="26"/>
  <c r="AQ1733" i="26"/>
  <c r="AQ1732" i="26"/>
  <c r="AQ1731" i="26"/>
  <c r="AQ1730" i="26"/>
  <c r="AQ1729" i="26"/>
  <c r="AQ1728" i="26"/>
  <c r="AP1732" i="26"/>
  <c r="AP1731" i="26"/>
  <c r="AP1730" i="26"/>
  <c r="AP1729" i="26"/>
  <c r="AP1728" i="26"/>
  <c r="AP1412" i="26"/>
  <c r="AP1410" i="26"/>
  <c r="AP1401" i="26"/>
  <c r="AP1394" i="26"/>
  <c r="AP1385" i="26"/>
  <c r="AP1354" i="26"/>
  <c r="AP1353" i="26"/>
  <c r="AP1352" i="26"/>
  <c r="AP1351" i="26"/>
  <c r="AP1350" i="26"/>
  <c r="AP1349" i="26"/>
  <c r="AP1348" i="26"/>
  <c r="AP1347" i="26"/>
  <c r="AP1346" i="26"/>
  <c r="AP1345" i="26"/>
  <c r="AP1344" i="26"/>
  <c r="AP1328" i="26"/>
  <c r="AP1327" i="26"/>
  <c r="AO1732" i="26"/>
  <c r="AN1732" i="26"/>
  <c r="AH1741" i="26"/>
  <c r="AH1740" i="26"/>
  <c r="AH1739" i="26"/>
  <c r="AH1738" i="26"/>
  <c r="AH1737" i="26"/>
  <c r="AH1736" i="26"/>
  <c r="AH1735" i="26"/>
  <c r="AH1734" i="26"/>
  <c r="AH1733" i="26"/>
  <c r="AH9" i="26"/>
  <c r="AH1729" i="26"/>
  <c r="AH1728" i="26"/>
  <c r="AH1727" i="26"/>
  <c r="AH1726" i="26"/>
  <c r="AH1725" i="26"/>
  <c r="AH1724" i="26"/>
  <c r="AH1723" i="26"/>
  <c r="AH1722" i="26"/>
  <c r="AH1721" i="26"/>
  <c r="AH1720" i="26"/>
  <c r="BO173" i="36"/>
  <c r="BN173" i="36"/>
  <c r="BM173" i="36"/>
  <c r="BO172" i="36"/>
  <c r="BN172" i="36"/>
  <c r="BM172" i="36"/>
  <c r="BO171" i="36"/>
  <c r="BN171" i="36"/>
  <c r="BM171" i="36"/>
  <c r="BO170" i="36"/>
  <c r="BN170" i="36"/>
  <c r="BM170" i="36"/>
  <c r="BO169" i="36"/>
  <c r="BN169" i="36"/>
  <c r="BM169" i="36"/>
  <c r="BO168" i="36"/>
  <c r="BN168" i="36"/>
  <c r="BM168" i="36"/>
  <c r="BO167" i="36"/>
  <c r="BN167" i="36"/>
  <c r="BM167" i="36"/>
  <c r="BO166" i="36"/>
  <c r="BN166" i="36"/>
  <c r="BM166" i="36"/>
  <c r="BO165" i="36"/>
  <c r="BN165" i="36"/>
  <c r="BM165" i="36"/>
  <c r="BO164" i="36"/>
  <c r="BN164" i="36"/>
  <c r="BM164" i="36"/>
  <c r="BO163" i="36"/>
  <c r="BN163" i="36"/>
  <c r="BM163" i="36"/>
  <c r="BO162" i="36"/>
  <c r="BN162" i="36"/>
  <c r="BM162" i="36"/>
  <c r="BO161" i="36"/>
  <c r="BN161" i="36"/>
  <c r="BM161" i="36"/>
  <c r="BO160" i="36"/>
  <c r="BN160" i="36"/>
  <c r="BM160" i="36"/>
  <c r="BO159" i="36"/>
  <c r="BN159" i="36"/>
  <c r="BM159" i="36"/>
  <c r="BO158" i="36"/>
  <c r="BN158" i="36"/>
  <c r="BM158" i="36"/>
  <c r="BO157" i="36"/>
  <c r="BN157" i="36"/>
  <c r="BM157" i="36"/>
  <c r="BO156" i="36"/>
  <c r="BN156" i="36"/>
  <c r="BM156" i="36"/>
  <c r="BO155" i="36"/>
  <c r="BN155" i="36"/>
  <c r="BM155" i="36"/>
  <c r="BO154" i="36"/>
  <c r="BN154" i="36"/>
  <c r="BM154" i="36"/>
  <c r="BO153" i="36"/>
  <c r="BN153" i="36"/>
  <c r="BM153" i="36"/>
  <c r="BO152" i="36"/>
  <c r="BN152" i="36"/>
  <c r="BM152" i="36"/>
  <c r="BO151" i="36"/>
  <c r="BN151" i="36"/>
  <c r="BM151" i="36"/>
  <c r="BO150" i="36"/>
  <c r="BN150" i="36"/>
  <c r="BM150" i="36"/>
  <c r="BO149" i="36"/>
  <c r="BN149" i="36"/>
  <c r="BM149" i="36"/>
  <c r="BO148" i="36"/>
  <c r="BN148" i="36"/>
  <c r="BM148" i="36"/>
  <c r="BO147" i="36"/>
  <c r="BN147" i="36"/>
  <c r="BM147" i="36"/>
  <c r="BO146" i="36"/>
  <c r="BN146" i="36"/>
  <c r="BM146" i="36"/>
  <c r="BO145" i="36"/>
  <c r="BN145" i="36"/>
  <c r="BM145" i="36"/>
  <c r="BO144" i="36"/>
  <c r="BN144" i="36"/>
  <c r="BM144" i="36"/>
  <c r="BO143" i="36"/>
  <c r="BN143" i="36"/>
  <c r="BM143" i="36"/>
  <c r="BO142" i="36"/>
  <c r="BN142" i="36"/>
  <c r="BM142" i="36"/>
  <c r="BO141" i="36"/>
  <c r="BN141" i="36"/>
  <c r="BM141" i="36"/>
  <c r="BO140" i="36"/>
  <c r="BN140" i="36"/>
  <c r="BM140" i="36"/>
  <c r="BO139" i="36"/>
  <c r="BN139" i="36"/>
  <c r="BM139" i="36"/>
  <c r="BO138" i="36"/>
  <c r="BN138" i="36"/>
  <c r="BM138" i="36"/>
  <c r="BO137" i="36"/>
  <c r="BN137" i="36"/>
  <c r="BM137" i="36"/>
  <c r="BO136" i="36"/>
  <c r="BN136" i="36"/>
  <c r="BM136" i="36"/>
  <c r="BO135" i="36"/>
  <c r="BN135" i="36"/>
  <c r="BM135" i="36"/>
  <c r="BO134" i="36"/>
  <c r="BN134" i="36"/>
  <c r="BM134" i="36"/>
  <c r="BO133" i="36"/>
  <c r="BN133" i="36"/>
  <c r="BM133" i="36"/>
  <c r="BO132" i="36"/>
  <c r="BN132" i="36"/>
  <c r="BM132" i="36"/>
  <c r="BO131" i="36"/>
  <c r="BN131" i="36"/>
  <c r="BM131" i="36"/>
  <c r="BO130" i="36"/>
  <c r="BN130" i="36"/>
  <c r="BM130" i="36"/>
  <c r="BO129" i="36"/>
  <c r="BN129" i="36"/>
  <c r="BM129" i="36"/>
  <c r="BO128" i="36"/>
  <c r="BN128" i="36"/>
  <c r="BM128" i="36"/>
  <c r="BO127" i="36"/>
  <c r="BN127" i="36"/>
  <c r="BM127" i="36"/>
  <c r="BO126" i="36"/>
  <c r="BN126" i="36"/>
  <c r="BM126" i="36"/>
  <c r="BO125" i="36"/>
  <c r="BN125" i="36"/>
  <c r="BM125" i="36"/>
  <c r="BO124" i="36"/>
  <c r="BN124" i="36"/>
  <c r="BM124" i="36"/>
  <c r="BO123" i="36"/>
  <c r="BN123" i="36"/>
  <c r="BM123" i="36"/>
  <c r="BO122" i="36"/>
  <c r="BN122" i="36"/>
  <c r="BM122" i="36"/>
  <c r="BO121" i="36"/>
  <c r="BN121" i="36"/>
  <c r="BM121" i="36"/>
  <c r="BO120" i="36"/>
  <c r="BN120" i="36"/>
  <c r="BM120" i="36"/>
  <c r="BO119" i="36"/>
  <c r="BN119" i="36"/>
  <c r="BM119" i="36"/>
  <c r="BO118" i="36"/>
  <c r="BN118" i="36"/>
  <c r="BM118" i="36"/>
  <c r="BO117" i="36"/>
  <c r="BN117" i="36"/>
  <c r="BM117" i="36"/>
  <c r="BO116" i="36"/>
  <c r="BN116" i="36"/>
  <c r="BM116" i="36"/>
  <c r="BO115" i="36"/>
  <c r="BN115" i="36"/>
  <c r="BM115" i="36"/>
  <c r="BO114" i="36"/>
  <c r="BN114" i="36"/>
  <c r="BM114" i="36"/>
  <c r="BO113" i="36"/>
  <c r="BN113" i="36"/>
  <c r="BM113" i="36"/>
  <c r="BO112" i="36"/>
  <c r="BN112" i="36"/>
  <c r="BM112" i="36"/>
  <c r="BO111" i="36"/>
  <c r="BN111" i="36"/>
  <c r="BM111" i="36"/>
  <c r="BO110" i="36"/>
  <c r="BN110" i="36"/>
  <c r="BM110" i="36"/>
  <c r="BO109" i="36"/>
  <c r="BN109" i="36"/>
  <c r="BM109" i="36"/>
  <c r="BO108" i="36"/>
  <c r="BN108" i="36"/>
  <c r="BM108" i="36"/>
  <c r="BO107" i="36"/>
  <c r="BN107" i="36"/>
  <c r="BM107" i="36"/>
  <c r="BO106" i="36"/>
  <c r="BN106" i="36"/>
  <c r="BM106" i="36"/>
  <c r="BO105" i="36"/>
  <c r="BN105" i="36"/>
  <c r="BM105" i="36"/>
  <c r="BO104" i="36"/>
  <c r="BN104" i="36"/>
  <c r="BM104" i="36"/>
  <c r="BO103" i="36"/>
  <c r="BN103" i="36"/>
  <c r="BM103" i="36"/>
  <c r="BO102" i="36"/>
  <c r="BN102" i="36"/>
  <c r="BM102" i="36"/>
  <c r="BO101" i="36"/>
  <c r="BN101" i="36"/>
  <c r="BM101" i="36"/>
  <c r="BO100" i="36"/>
  <c r="BN100" i="36"/>
  <c r="BM100" i="36"/>
  <c r="BO99" i="36"/>
  <c r="BN99" i="36"/>
  <c r="BM99" i="36"/>
  <c r="BO98" i="36"/>
  <c r="BN98" i="36"/>
  <c r="BM98" i="36"/>
  <c r="BO97" i="36"/>
  <c r="BN97" i="36"/>
  <c r="BM97" i="36"/>
  <c r="BO96" i="36"/>
  <c r="BN96" i="36"/>
  <c r="BM96" i="36"/>
  <c r="BO95" i="36"/>
  <c r="BN95" i="36"/>
  <c r="BM95" i="36"/>
  <c r="BO94" i="36"/>
  <c r="BN94" i="36"/>
  <c r="BM94" i="36"/>
  <c r="BO93" i="36"/>
  <c r="BN93" i="36"/>
  <c r="BM93" i="36"/>
  <c r="BO92" i="36"/>
  <c r="BN92" i="36"/>
  <c r="BM92" i="36"/>
  <c r="BO91" i="36"/>
  <c r="BN91" i="36"/>
  <c r="BM91" i="36"/>
  <c r="BO90" i="36"/>
  <c r="BN90" i="36"/>
  <c r="BM90" i="36"/>
  <c r="BO89" i="36"/>
  <c r="BN89" i="36"/>
  <c r="BM89" i="36"/>
  <c r="BO88" i="36"/>
  <c r="BN88" i="36"/>
  <c r="BM88" i="36"/>
  <c r="BO87" i="36"/>
  <c r="BN87" i="36"/>
  <c r="BM87" i="36"/>
  <c r="BO86" i="36"/>
  <c r="BN86" i="36"/>
  <c r="BM86" i="36"/>
  <c r="BO85" i="36"/>
  <c r="BN85" i="36"/>
  <c r="BM85" i="36"/>
  <c r="BO84" i="36"/>
  <c r="BN84" i="36"/>
  <c r="BM84" i="36"/>
  <c r="BO83" i="36"/>
  <c r="BN83" i="36"/>
  <c r="BM83" i="36"/>
  <c r="BO82" i="36"/>
  <c r="BN82" i="36"/>
  <c r="BM82" i="36"/>
  <c r="BO81" i="36"/>
  <c r="BN81" i="36"/>
  <c r="BM81" i="36"/>
  <c r="BO80" i="36"/>
  <c r="BN80" i="36"/>
  <c r="BM80" i="36"/>
  <c r="BO79" i="36"/>
  <c r="BN79" i="36"/>
  <c r="BM79" i="36"/>
  <c r="BO78" i="36"/>
  <c r="BN78" i="36"/>
  <c r="BM78" i="36"/>
  <c r="BO77" i="36"/>
  <c r="BN77" i="36"/>
  <c r="BM77" i="36"/>
  <c r="BO76" i="36"/>
  <c r="BN76" i="36"/>
  <c r="BM76" i="36"/>
  <c r="BO75" i="36"/>
  <c r="BN75" i="36"/>
  <c r="BM75" i="36"/>
  <c r="BO74" i="36"/>
  <c r="BN74" i="36"/>
  <c r="BM74" i="36"/>
  <c r="BO73" i="36"/>
  <c r="BN73" i="36"/>
  <c r="BM73" i="36"/>
  <c r="BO72" i="36"/>
  <c r="BN72" i="36"/>
  <c r="BM72" i="36"/>
  <c r="BO71" i="36"/>
  <c r="BN71" i="36"/>
  <c r="BM71" i="36"/>
  <c r="BO70" i="36"/>
  <c r="BN70" i="36"/>
  <c r="BM70" i="36"/>
  <c r="BO69" i="36"/>
  <c r="BN69" i="36"/>
  <c r="BM69" i="36"/>
  <c r="BO68" i="36"/>
  <c r="BN68" i="36"/>
  <c r="BM68" i="36"/>
  <c r="BO67" i="36"/>
  <c r="BN67" i="36"/>
  <c r="BM67" i="36"/>
  <c r="BO66" i="36"/>
  <c r="BN66" i="36"/>
  <c r="BM66" i="36"/>
  <c r="BO65" i="36"/>
  <c r="BN65" i="36"/>
  <c r="BM65" i="36"/>
  <c r="BO64" i="36"/>
  <c r="BN64" i="36"/>
  <c r="BM64" i="36"/>
  <c r="BO63" i="36"/>
  <c r="BN63" i="36"/>
  <c r="BM63" i="36"/>
  <c r="BO62" i="36"/>
  <c r="BN62" i="36"/>
  <c r="BM62" i="36"/>
  <c r="BO61" i="36"/>
  <c r="BN61" i="36"/>
  <c r="BM61" i="36"/>
  <c r="BO60" i="36"/>
  <c r="BN60" i="36"/>
  <c r="BM60" i="36"/>
  <c r="BO59" i="36"/>
  <c r="BN59" i="36"/>
  <c r="BM59" i="36"/>
  <c r="BO58" i="36"/>
  <c r="BN58" i="36"/>
  <c r="BM58" i="36"/>
  <c r="BO57" i="36"/>
  <c r="BN57" i="36"/>
  <c r="BM57" i="36"/>
  <c r="BO56" i="36"/>
  <c r="BN56" i="36"/>
  <c r="BM56" i="36"/>
  <c r="BO55" i="36"/>
  <c r="BN55" i="36"/>
  <c r="BM55" i="36"/>
  <c r="BO54" i="36"/>
  <c r="BN54" i="36"/>
  <c r="BM54" i="36"/>
  <c r="BO53" i="36"/>
  <c r="BN53" i="36"/>
  <c r="BM53" i="36"/>
  <c r="BO52" i="36"/>
  <c r="BN52" i="36"/>
  <c r="BM52" i="36"/>
  <c r="BO51" i="36"/>
  <c r="BN51" i="36"/>
  <c r="BM51" i="36"/>
  <c r="BO50" i="36"/>
  <c r="BN50" i="36"/>
  <c r="BM50" i="36"/>
  <c r="BO49" i="36"/>
  <c r="BN49" i="36"/>
  <c r="BM49" i="36"/>
  <c r="BO48" i="36"/>
  <c r="BN48" i="36"/>
  <c r="BM48" i="36"/>
  <c r="BO47" i="36"/>
  <c r="BN47" i="36"/>
  <c r="BM47" i="36"/>
  <c r="BO46" i="36"/>
  <c r="BN46" i="36"/>
  <c r="BM46" i="36"/>
  <c r="BO45" i="36"/>
  <c r="BN45" i="36"/>
  <c r="BM45" i="36"/>
  <c r="BO44" i="36"/>
  <c r="BN44" i="36"/>
  <c r="BM44" i="36"/>
  <c r="BO43" i="36"/>
  <c r="BN43" i="36"/>
  <c r="BM43" i="36"/>
  <c r="BO42" i="36"/>
  <c r="BN42" i="36"/>
  <c r="BM42" i="36"/>
  <c r="BO41" i="36"/>
  <c r="BN41" i="36"/>
  <c r="BM41" i="36"/>
  <c r="BO40" i="36"/>
  <c r="BN40" i="36"/>
  <c r="BM40" i="36"/>
  <c r="BO39" i="36"/>
  <c r="BN39" i="36"/>
  <c r="BM39" i="36"/>
  <c r="BO38" i="36"/>
  <c r="BN38" i="36"/>
  <c r="BM38" i="36"/>
  <c r="BO37" i="36"/>
  <c r="BN37" i="36"/>
  <c r="BM37" i="36"/>
  <c r="BO36" i="36"/>
  <c r="BN36" i="36"/>
  <c r="BM36" i="36"/>
  <c r="BO35" i="36"/>
  <c r="BN35" i="36"/>
  <c r="BM35" i="36"/>
  <c r="BO34" i="36"/>
  <c r="BN34" i="36"/>
  <c r="BM34" i="36"/>
  <c r="BO33" i="36"/>
  <c r="BN33" i="36"/>
  <c r="BM33" i="36"/>
  <c r="BO32" i="36"/>
  <c r="BN32" i="36"/>
  <c r="BM32" i="36"/>
  <c r="BO31" i="36"/>
  <c r="BN31" i="36"/>
  <c r="BM31" i="36"/>
  <c r="BO30" i="36"/>
  <c r="BN30" i="36"/>
  <c r="BM30" i="36"/>
  <c r="BO29" i="36"/>
  <c r="BN29" i="36"/>
  <c r="BM29" i="36"/>
  <c r="BO28" i="36"/>
  <c r="BN28" i="36"/>
  <c r="BM28" i="36"/>
  <c r="BO27" i="36"/>
  <c r="BN27" i="36"/>
  <c r="BM27" i="36"/>
  <c r="BO26" i="36"/>
  <c r="BN26" i="36"/>
  <c r="BM26" i="36"/>
  <c r="BO25" i="36"/>
  <c r="BN25" i="36"/>
  <c r="BM25" i="36"/>
  <c r="BO24" i="36"/>
  <c r="BN24" i="36"/>
  <c r="BM24" i="36"/>
  <c r="BO23" i="36"/>
  <c r="BN23" i="36"/>
  <c r="BM23" i="36"/>
  <c r="BO22" i="36"/>
  <c r="BN22" i="36"/>
  <c r="BM22" i="36"/>
  <c r="BO21" i="36"/>
  <c r="BN21" i="36"/>
  <c r="BM21" i="36"/>
  <c r="BO20" i="36"/>
  <c r="BN20" i="36"/>
  <c r="BM20" i="36"/>
  <c r="BO19" i="36"/>
  <c r="BN19" i="36"/>
  <c r="BM19" i="36"/>
  <c r="BO18" i="36"/>
  <c r="BN18" i="36"/>
  <c r="BM18" i="36"/>
  <c r="BO17" i="36"/>
  <c r="BN17" i="36"/>
  <c r="BM17" i="36"/>
  <c r="BO16" i="36"/>
  <c r="BN16" i="36"/>
  <c r="BM16" i="36"/>
  <c r="F6" i="36"/>
  <c r="E6" i="36"/>
  <c r="F5" i="36"/>
  <c r="E5" i="36"/>
  <c r="F4" i="36"/>
  <c r="E4" i="36"/>
  <c r="F3" i="36"/>
  <c r="E3" i="36"/>
  <c r="F2" i="36"/>
  <c r="E2" i="36"/>
  <c r="BH186" i="38"/>
  <c r="BF186" i="38"/>
  <c r="BE186" i="38"/>
  <c r="BH185" i="38"/>
  <c r="BG185" i="38"/>
  <c r="BF185" i="38"/>
  <c r="BE185" i="38"/>
  <c r="BH184" i="38"/>
  <c r="BG184" i="38"/>
  <c r="BF184" i="38"/>
  <c r="BE184" i="38"/>
  <c r="BH183" i="38"/>
  <c r="BG183" i="38"/>
  <c r="BF183" i="38"/>
  <c r="BE183" i="38"/>
  <c r="BH182" i="38"/>
  <c r="BG182" i="38"/>
  <c r="BF182" i="38"/>
  <c r="BE182" i="38"/>
  <c r="BH181" i="38"/>
  <c r="BG181" i="38"/>
  <c r="BF181" i="38"/>
  <c r="BE181" i="38"/>
  <c r="BH180" i="38"/>
  <c r="BG180" i="38"/>
  <c r="BF180" i="38"/>
  <c r="BE180" i="38"/>
  <c r="BH179" i="38"/>
  <c r="BG179" i="38"/>
  <c r="BF179" i="38"/>
  <c r="BE179" i="38"/>
  <c r="BH178" i="38"/>
  <c r="BG178" i="38"/>
  <c r="BF178" i="38"/>
  <c r="BE178" i="38"/>
  <c r="BH177" i="38"/>
  <c r="BG177" i="38"/>
  <c r="BF177" i="38"/>
  <c r="BE177" i="38"/>
  <c r="BH176" i="38"/>
  <c r="BG176" i="38"/>
  <c r="BF176" i="38"/>
  <c r="BE176" i="38"/>
  <c r="BH175" i="38"/>
  <c r="BG175" i="38"/>
  <c r="BF175" i="38"/>
  <c r="BE175" i="38"/>
  <c r="BH174" i="38"/>
  <c r="BG174" i="38"/>
  <c r="BF174" i="38"/>
  <c r="BE174" i="38"/>
  <c r="BH173" i="38"/>
  <c r="BG173" i="38"/>
  <c r="BF173" i="38"/>
  <c r="BE173" i="38"/>
  <c r="BH172" i="38"/>
  <c r="BG172" i="38"/>
  <c r="BF172" i="38"/>
  <c r="BE172" i="38"/>
  <c r="BH171" i="38"/>
  <c r="BG171" i="38"/>
  <c r="BF171" i="38"/>
  <c r="BE171" i="38"/>
  <c r="BH170" i="38"/>
  <c r="BG170" i="38"/>
  <c r="BF170" i="38"/>
  <c r="BE170" i="38"/>
  <c r="BH169" i="38"/>
  <c r="BG169" i="38"/>
  <c r="BF169" i="38"/>
  <c r="BE169" i="38"/>
  <c r="BH168" i="38"/>
  <c r="BG168" i="38"/>
  <c r="BF168" i="38"/>
  <c r="BE168" i="38"/>
  <c r="BH167" i="38"/>
  <c r="BG167" i="38"/>
  <c r="BF167" i="38"/>
  <c r="BE167" i="38"/>
  <c r="BH166" i="38"/>
  <c r="BG166" i="38"/>
  <c r="BF166" i="38"/>
  <c r="BE166" i="38"/>
  <c r="BH165" i="38"/>
  <c r="BG165" i="38"/>
  <c r="BF165" i="38"/>
  <c r="BE165" i="38"/>
  <c r="BH164" i="38"/>
  <c r="BG164" i="38"/>
  <c r="BF164" i="38"/>
  <c r="BE164" i="38"/>
  <c r="BH163" i="38"/>
  <c r="BG163" i="38"/>
  <c r="BF163" i="38"/>
  <c r="BE163" i="38"/>
  <c r="BH162" i="38"/>
  <c r="BG162" i="38"/>
  <c r="BF162" i="38"/>
  <c r="BE162" i="38"/>
  <c r="BH161" i="38"/>
  <c r="BG161" i="38"/>
  <c r="BF161" i="38"/>
  <c r="BE161" i="38"/>
  <c r="BH160" i="38"/>
  <c r="BG160" i="38"/>
  <c r="BF160" i="38"/>
  <c r="BE160" i="38"/>
  <c r="BH159" i="38"/>
  <c r="BG159" i="38"/>
  <c r="BF159" i="38"/>
  <c r="BE159" i="38"/>
  <c r="BH158" i="38"/>
  <c r="BG158" i="38"/>
  <c r="BF158" i="38"/>
  <c r="BE158" i="38"/>
  <c r="BH157" i="38"/>
  <c r="BG157" i="38"/>
  <c r="BF157" i="38"/>
  <c r="BE157" i="38"/>
  <c r="BH156" i="38"/>
  <c r="BG156" i="38"/>
  <c r="BF156" i="38"/>
  <c r="BE156" i="38"/>
  <c r="BH155" i="38"/>
  <c r="BG155" i="38"/>
  <c r="BF155" i="38"/>
  <c r="BE155" i="38"/>
  <c r="BH154" i="38"/>
  <c r="BG154" i="38"/>
  <c r="BF154" i="38"/>
  <c r="BE154" i="38"/>
  <c r="BH153" i="38"/>
  <c r="BG153" i="38"/>
  <c r="BF153" i="38"/>
  <c r="BE153" i="38"/>
  <c r="BH152" i="38"/>
  <c r="BG152" i="38"/>
  <c r="BF152" i="38"/>
  <c r="BE152" i="38"/>
  <c r="BH151" i="38"/>
  <c r="BG151" i="38"/>
  <c r="BF151" i="38"/>
  <c r="BE151" i="38"/>
  <c r="BH150" i="38"/>
  <c r="BG150" i="38"/>
  <c r="BF150" i="38"/>
  <c r="BE150" i="38"/>
  <c r="BH149" i="38"/>
  <c r="BG149" i="38"/>
  <c r="BF149" i="38"/>
  <c r="BE149" i="38"/>
  <c r="BH148" i="38"/>
  <c r="BG148" i="38"/>
  <c r="BF148" i="38"/>
  <c r="BE148" i="38"/>
  <c r="BH147" i="38"/>
  <c r="BG147" i="38"/>
  <c r="BF147" i="38"/>
  <c r="BE147" i="38"/>
  <c r="BH146" i="38"/>
  <c r="BG146" i="38"/>
  <c r="BF146" i="38"/>
  <c r="BE146" i="38"/>
  <c r="BH145" i="38"/>
  <c r="BG145" i="38"/>
  <c r="BF145" i="38"/>
  <c r="BE145" i="38"/>
  <c r="BH144" i="38"/>
  <c r="BG144" i="38"/>
  <c r="BF144" i="38"/>
  <c r="BE144" i="38"/>
  <c r="BH143" i="38"/>
  <c r="BG143" i="38"/>
  <c r="BF143" i="38"/>
  <c r="BE143" i="38"/>
  <c r="BH142" i="38"/>
  <c r="BG142" i="38"/>
  <c r="BF142" i="38"/>
  <c r="BE142" i="38"/>
  <c r="BH141" i="38"/>
  <c r="BG141" i="38"/>
  <c r="BF141" i="38"/>
  <c r="BE141" i="38"/>
  <c r="BH140" i="38"/>
  <c r="BG140" i="38"/>
  <c r="BF140" i="38"/>
  <c r="BE140" i="38"/>
  <c r="BH139" i="38"/>
  <c r="BG139" i="38"/>
  <c r="BF139" i="38"/>
  <c r="BE139" i="38"/>
  <c r="BH138" i="38"/>
  <c r="BG138" i="38"/>
  <c r="BF138" i="38"/>
  <c r="BE138" i="38"/>
  <c r="BH137" i="38"/>
  <c r="BG137" i="38"/>
  <c r="BF137" i="38"/>
  <c r="BE137" i="38"/>
  <c r="BH136" i="38"/>
  <c r="BG136" i="38"/>
  <c r="BF136" i="38"/>
  <c r="BE136" i="38"/>
  <c r="BH135" i="38"/>
  <c r="BG135" i="38"/>
  <c r="BF135" i="38"/>
  <c r="BE135" i="38"/>
  <c r="BH134" i="38"/>
  <c r="BG134" i="38"/>
  <c r="BF134" i="38"/>
  <c r="BE134" i="38"/>
  <c r="BH133" i="38"/>
  <c r="BG133" i="38"/>
  <c r="BF133" i="38"/>
  <c r="BE133" i="38"/>
  <c r="BH132" i="38"/>
  <c r="BG132" i="38"/>
  <c r="BF132" i="38"/>
  <c r="BE132" i="38"/>
  <c r="BH131" i="38"/>
  <c r="BG131" i="38"/>
  <c r="BF131" i="38"/>
  <c r="BE131" i="38"/>
  <c r="BH130" i="38"/>
  <c r="BG130" i="38"/>
  <c r="BF130" i="38"/>
  <c r="BE130" i="38"/>
  <c r="BH129" i="38"/>
  <c r="BG129" i="38"/>
  <c r="BF129" i="38"/>
  <c r="BE129" i="38"/>
  <c r="BH128" i="38"/>
  <c r="BG128" i="38"/>
  <c r="BF128" i="38"/>
  <c r="BE128" i="38"/>
  <c r="BH127" i="38"/>
  <c r="BG127" i="38"/>
  <c r="BF127" i="38"/>
  <c r="BE127" i="38"/>
  <c r="BH126" i="38"/>
  <c r="BG126" i="38"/>
  <c r="BF126" i="38"/>
  <c r="BE126" i="38"/>
  <c r="BH125" i="38"/>
  <c r="BG125" i="38"/>
  <c r="BF125" i="38"/>
  <c r="BE125" i="38"/>
  <c r="BH124" i="38"/>
  <c r="BG124" i="38"/>
  <c r="BF124" i="38"/>
  <c r="BE124" i="38"/>
  <c r="BH123" i="38"/>
  <c r="BG123" i="38"/>
  <c r="BF123" i="38"/>
  <c r="BE123" i="38"/>
  <c r="BH122" i="38"/>
  <c r="BG122" i="38"/>
  <c r="BF122" i="38"/>
  <c r="BE122" i="38"/>
  <c r="BH121" i="38"/>
  <c r="BG121" i="38"/>
  <c r="BF121" i="38"/>
  <c r="BE121" i="38"/>
  <c r="BH120" i="38"/>
  <c r="BG120" i="38"/>
  <c r="BF120" i="38"/>
  <c r="BE120" i="38"/>
  <c r="BH119" i="38"/>
  <c r="BG119" i="38"/>
  <c r="BF119" i="38"/>
  <c r="BE119" i="38"/>
  <c r="BH118" i="38"/>
  <c r="BG118" i="38"/>
  <c r="BF118" i="38"/>
  <c r="BE118" i="38"/>
  <c r="BH117" i="38"/>
  <c r="BG117" i="38"/>
  <c r="BF117" i="38"/>
  <c r="BH116" i="38"/>
  <c r="BF116" i="38"/>
  <c r="BH115" i="38"/>
  <c r="BG115" i="38"/>
  <c r="BF115" i="38"/>
  <c r="BE115" i="38"/>
  <c r="BH114" i="38"/>
  <c r="BG114" i="38"/>
  <c r="BF114" i="38"/>
  <c r="BE114" i="38"/>
  <c r="BH113" i="38"/>
  <c r="BG113" i="38"/>
  <c r="BF113" i="38"/>
  <c r="BE113" i="38"/>
  <c r="BH112" i="38"/>
  <c r="BG112" i="38"/>
  <c r="BF112" i="38"/>
  <c r="BE112" i="38"/>
  <c r="BH111" i="38"/>
  <c r="BG111" i="38"/>
  <c r="BF111" i="38"/>
  <c r="BE111" i="38"/>
  <c r="BH110" i="38"/>
  <c r="BG110" i="38"/>
  <c r="BF110" i="38"/>
  <c r="BE110" i="38"/>
  <c r="BH109" i="38"/>
  <c r="BG109" i="38"/>
  <c r="BF109" i="38"/>
  <c r="BE109" i="38"/>
  <c r="BH108" i="38"/>
  <c r="BG108" i="38"/>
  <c r="BF108" i="38"/>
  <c r="BE108" i="38"/>
  <c r="BH107" i="38"/>
  <c r="BG107" i="38"/>
  <c r="BF107" i="38"/>
  <c r="BE107" i="38"/>
  <c r="BH106" i="38"/>
  <c r="BG106" i="38"/>
  <c r="BF106" i="38"/>
  <c r="BE106" i="38"/>
  <c r="BH105" i="38"/>
  <c r="BG105" i="38"/>
  <c r="BF105" i="38"/>
  <c r="BE105" i="38"/>
  <c r="BH104" i="38"/>
  <c r="BG104" i="38"/>
  <c r="BF104" i="38"/>
  <c r="BE104" i="38"/>
  <c r="BH103" i="38"/>
  <c r="BG103" i="38"/>
  <c r="BF103" i="38"/>
  <c r="BE103" i="38"/>
  <c r="BH102" i="38"/>
  <c r="BG102" i="38"/>
  <c r="BF102" i="38"/>
  <c r="BE102" i="38"/>
  <c r="BH101" i="38"/>
  <c r="BG101" i="38"/>
  <c r="BF101" i="38"/>
  <c r="BE101" i="38"/>
  <c r="BH100" i="38"/>
  <c r="BG100" i="38"/>
  <c r="BF100" i="38"/>
  <c r="BE100" i="38"/>
  <c r="BH99" i="38"/>
  <c r="BG99" i="38"/>
  <c r="BF99" i="38"/>
  <c r="BE99" i="38"/>
  <c r="BH98" i="38"/>
  <c r="BG98" i="38"/>
  <c r="BF98" i="38"/>
  <c r="BE98" i="38"/>
  <c r="BH97" i="38"/>
  <c r="BG97" i="38"/>
  <c r="BF97" i="38"/>
  <c r="BE97" i="38"/>
  <c r="BH96" i="38"/>
  <c r="BG96" i="38"/>
  <c r="BF96" i="38"/>
  <c r="BE96" i="38"/>
  <c r="BH95" i="38"/>
  <c r="BG95" i="38"/>
  <c r="BF95" i="38"/>
  <c r="BE95" i="38"/>
  <c r="BH94" i="38"/>
  <c r="BG94" i="38"/>
  <c r="BF94" i="38"/>
  <c r="BE94" i="38"/>
  <c r="BH93" i="38"/>
  <c r="BG93" i="38"/>
  <c r="BF93" i="38"/>
  <c r="BE93" i="38"/>
  <c r="BH92" i="38"/>
  <c r="BF92" i="38"/>
  <c r="BE92" i="38"/>
  <c r="BH91" i="38"/>
  <c r="BG91" i="38"/>
  <c r="BF91" i="38"/>
  <c r="BE91" i="38"/>
  <c r="BH90" i="38"/>
  <c r="BG90" i="38"/>
  <c r="BF90" i="38"/>
  <c r="BE90" i="38"/>
  <c r="BH89" i="38"/>
  <c r="BG89" i="38"/>
  <c r="BF89" i="38"/>
  <c r="BE89" i="38"/>
  <c r="BH88" i="38"/>
  <c r="BG88" i="38"/>
  <c r="BF88" i="38"/>
  <c r="BE88" i="38"/>
  <c r="BH87" i="38"/>
  <c r="BG87" i="38"/>
  <c r="BF87" i="38"/>
  <c r="BE87" i="38"/>
  <c r="BH86" i="38"/>
  <c r="BG86" i="38"/>
  <c r="BF86" i="38"/>
  <c r="BE86" i="38"/>
  <c r="BH85" i="38"/>
  <c r="BG85" i="38"/>
  <c r="BF85" i="38"/>
  <c r="BE85" i="38"/>
  <c r="BH84" i="38"/>
  <c r="BG84" i="38"/>
  <c r="BF84" i="38"/>
  <c r="BE84" i="38"/>
  <c r="BH83" i="38"/>
  <c r="BG83" i="38"/>
  <c r="BF83" i="38"/>
  <c r="BE83" i="38"/>
  <c r="BH82" i="38"/>
  <c r="BG82" i="38"/>
  <c r="BF82" i="38"/>
  <c r="BE82" i="38"/>
  <c r="BH81" i="38"/>
  <c r="BG81" i="38"/>
  <c r="BF81" i="38"/>
  <c r="BE81" i="38"/>
  <c r="BH80" i="38"/>
  <c r="BG80" i="38"/>
  <c r="BF80" i="38"/>
  <c r="BE80" i="38"/>
  <c r="BH79" i="38"/>
  <c r="BG79" i="38"/>
  <c r="BF79" i="38"/>
  <c r="BE79" i="38"/>
  <c r="BH78" i="38"/>
  <c r="BG78" i="38"/>
  <c r="BF78" i="38"/>
  <c r="BE78" i="38"/>
  <c r="BH77" i="38"/>
  <c r="BG77" i="38"/>
  <c r="BF77" i="38"/>
  <c r="BE77" i="38"/>
  <c r="BH76" i="38"/>
  <c r="BG76" i="38"/>
  <c r="BF76" i="38"/>
  <c r="BE76" i="38"/>
  <c r="BH75" i="38"/>
  <c r="BG75" i="38"/>
  <c r="BF75" i="38"/>
  <c r="BE75" i="38"/>
  <c r="BH74" i="38"/>
  <c r="BG74" i="38"/>
  <c r="BF74" i="38"/>
  <c r="BE74" i="38"/>
  <c r="BH73" i="38"/>
  <c r="BG73" i="38"/>
  <c r="BF73" i="38"/>
  <c r="BE73" i="38"/>
  <c r="BH72" i="38"/>
  <c r="BG72" i="38"/>
  <c r="BF72" i="38"/>
  <c r="BE72" i="38"/>
  <c r="BH71" i="38"/>
  <c r="BG71" i="38"/>
  <c r="BF71" i="38"/>
  <c r="BE71" i="38"/>
  <c r="BH70" i="38"/>
  <c r="BG70" i="38"/>
  <c r="BF70" i="38"/>
  <c r="BE70" i="38"/>
  <c r="BH69" i="38"/>
  <c r="BG69" i="38"/>
  <c r="BF69" i="38"/>
  <c r="BE69" i="38"/>
  <c r="BH68" i="38"/>
  <c r="BG68" i="38"/>
  <c r="BF68" i="38"/>
  <c r="BE68" i="38"/>
  <c r="BH67" i="38"/>
  <c r="BG67" i="38"/>
  <c r="BF67" i="38"/>
  <c r="BE67" i="38"/>
  <c r="BH66" i="38"/>
  <c r="BG66" i="38"/>
  <c r="BF66" i="38"/>
  <c r="BE66" i="38"/>
  <c r="BH65" i="38"/>
  <c r="BG65" i="38"/>
  <c r="BF65" i="38"/>
  <c r="BE65" i="38"/>
  <c r="BH64" i="38"/>
  <c r="BG64" i="38"/>
  <c r="BF64" i="38"/>
  <c r="BE64" i="38"/>
  <c r="BH63" i="38"/>
  <c r="BG63" i="38"/>
  <c r="BF63" i="38"/>
  <c r="BE63" i="38"/>
  <c r="BH62" i="38"/>
  <c r="BG62" i="38"/>
  <c r="BF62" i="38"/>
  <c r="BE62" i="38"/>
  <c r="BH61" i="38"/>
  <c r="BG61" i="38"/>
  <c r="BF61" i="38"/>
  <c r="BE61" i="38"/>
  <c r="BH60" i="38"/>
  <c r="BG60" i="38"/>
  <c r="BF60" i="38"/>
  <c r="BE60" i="38"/>
  <c r="BH59" i="38"/>
  <c r="BG59" i="38"/>
  <c r="BF59" i="38"/>
  <c r="BE59" i="38"/>
  <c r="BH58" i="38"/>
  <c r="BG58" i="38"/>
  <c r="BF58" i="38"/>
  <c r="BE58" i="38"/>
  <c r="BH57" i="38"/>
  <c r="BG57" i="38"/>
  <c r="BF57" i="38"/>
  <c r="BE57" i="38"/>
  <c r="BH56" i="38"/>
  <c r="BG56" i="38"/>
  <c r="BF56" i="38"/>
  <c r="BE56" i="38"/>
  <c r="BH55" i="38"/>
  <c r="BG55" i="38"/>
  <c r="BF55" i="38"/>
  <c r="BE55" i="38"/>
  <c r="BH54" i="38"/>
  <c r="BG54" i="38"/>
  <c r="BF54" i="38"/>
  <c r="BE54" i="38"/>
  <c r="BH53" i="38"/>
  <c r="BG53" i="38"/>
  <c r="BF53" i="38"/>
  <c r="BE53" i="38"/>
  <c r="BH52" i="38"/>
  <c r="BG52" i="38"/>
  <c r="BF52" i="38"/>
  <c r="BE52" i="38"/>
  <c r="BH51" i="38"/>
  <c r="BG51" i="38"/>
  <c r="BF51" i="38"/>
  <c r="BE51" i="38"/>
  <c r="BH50" i="38"/>
  <c r="BG50" i="38"/>
  <c r="BF50" i="38"/>
  <c r="BE50" i="38"/>
  <c r="BH49" i="38"/>
  <c r="BG49" i="38"/>
  <c r="BF49" i="38"/>
  <c r="BE49" i="38"/>
  <c r="BH48" i="38"/>
  <c r="BG48" i="38"/>
  <c r="BF48" i="38"/>
  <c r="BE48" i="38"/>
  <c r="BH47" i="38"/>
  <c r="BG47" i="38"/>
  <c r="BF47" i="38"/>
  <c r="BE47" i="38"/>
  <c r="BH46" i="38"/>
  <c r="BG46" i="38"/>
  <c r="BF46" i="38"/>
  <c r="BE46" i="38"/>
  <c r="BH45" i="38"/>
  <c r="BG45" i="38"/>
  <c r="BF45" i="38"/>
  <c r="BE45" i="38"/>
  <c r="BH44" i="38"/>
  <c r="BG44" i="38"/>
  <c r="BF44" i="38"/>
  <c r="BE44" i="38"/>
  <c r="BH43" i="38"/>
  <c r="BG43" i="38"/>
  <c r="BF43" i="38"/>
  <c r="BE43" i="38"/>
  <c r="BH42" i="38"/>
  <c r="BG42" i="38"/>
  <c r="BF42" i="38"/>
  <c r="BE42" i="38"/>
  <c r="BH41" i="38"/>
  <c r="BG41" i="38"/>
  <c r="BF41" i="38"/>
  <c r="BE41" i="38"/>
  <c r="BH40" i="38"/>
  <c r="BG40" i="38"/>
  <c r="BF40" i="38"/>
  <c r="BE40" i="38"/>
  <c r="BH39" i="38"/>
  <c r="BG39" i="38"/>
  <c r="BF39" i="38"/>
  <c r="BE39" i="38"/>
  <c r="BG38" i="38"/>
  <c r="BF38" i="38"/>
  <c r="BE38" i="38"/>
  <c r="BH37" i="38"/>
  <c r="BG37" i="38"/>
  <c r="BF37" i="38"/>
  <c r="BE37" i="38"/>
  <c r="BH36" i="38"/>
  <c r="BG36" i="38"/>
  <c r="BF36" i="38"/>
  <c r="BE36" i="38"/>
  <c r="BH35" i="38"/>
  <c r="BG35" i="38"/>
  <c r="BF35" i="38"/>
  <c r="BE35" i="38"/>
  <c r="BH34" i="38"/>
  <c r="BG34" i="38"/>
  <c r="BF34" i="38"/>
  <c r="BE34" i="38"/>
  <c r="BH33" i="38"/>
  <c r="BG33" i="38"/>
  <c r="BF33" i="38"/>
  <c r="BE33" i="38"/>
  <c r="BH32" i="38"/>
  <c r="BG32" i="38"/>
  <c r="BF32" i="38"/>
  <c r="BE32" i="38"/>
  <c r="BH31" i="38"/>
  <c r="BG31" i="38"/>
  <c r="BF31" i="38"/>
  <c r="BE31" i="38"/>
  <c r="BH30" i="38"/>
  <c r="BG30" i="38"/>
  <c r="BF30" i="38"/>
  <c r="BE30" i="38"/>
  <c r="BH29" i="38"/>
  <c r="BG29" i="38"/>
  <c r="BF29" i="38"/>
  <c r="BE29" i="38"/>
  <c r="BH28" i="38"/>
  <c r="BG28" i="38"/>
  <c r="BF28" i="38"/>
  <c r="BE28" i="38"/>
  <c r="BH27" i="38"/>
  <c r="BG27" i="38"/>
  <c r="BF27" i="38"/>
  <c r="BE27" i="38"/>
  <c r="BH26" i="38"/>
  <c r="BG26" i="38"/>
  <c r="BF26" i="38"/>
  <c r="BE26" i="38"/>
  <c r="BH25" i="38"/>
  <c r="BG25" i="38"/>
  <c r="BF25" i="38"/>
  <c r="BE25" i="38"/>
  <c r="BH24" i="38"/>
  <c r="BG24" i="38"/>
  <c r="BF24" i="38"/>
  <c r="BE24" i="38"/>
  <c r="BH23" i="38"/>
  <c r="BG23" i="38"/>
  <c r="BF23" i="38"/>
  <c r="BE23" i="38"/>
  <c r="BH22" i="38"/>
  <c r="BG22" i="38"/>
  <c r="BF22" i="38"/>
  <c r="BE22" i="38"/>
  <c r="BH21" i="38"/>
  <c r="BG21" i="38"/>
  <c r="BF21" i="38"/>
  <c r="BE21" i="38"/>
  <c r="BH20" i="38"/>
  <c r="BG20" i="38"/>
  <c r="BF20" i="38"/>
  <c r="BE20" i="38"/>
  <c r="BH19" i="38"/>
  <c r="BG19" i="38"/>
  <c r="BF19" i="38"/>
  <c r="BE19" i="38"/>
  <c r="BH18" i="38"/>
  <c r="BG18" i="38"/>
  <c r="BF18" i="38"/>
  <c r="BE18" i="38"/>
  <c r="BH17" i="38"/>
  <c r="BG17" i="38"/>
  <c r="BF17" i="38"/>
  <c r="BE17" i="38"/>
  <c r="BH16" i="38"/>
  <c r="BG16" i="38"/>
  <c r="BF16" i="38"/>
  <c r="BE16" i="38"/>
  <c r="F6" i="38"/>
  <c r="E6" i="38"/>
  <c r="F5" i="38"/>
  <c r="E5" i="38"/>
  <c r="F4" i="38"/>
  <c r="E4" i="38"/>
  <c r="F3" i="38"/>
  <c r="E3" i="38"/>
  <c r="F2" i="38"/>
  <c r="E2" i="38"/>
  <c r="AR251" i="40"/>
  <c r="AQ251" i="40"/>
  <c r="AP251" i="40"/>
  <c r="AO251" i="40"/>
  <c r="AR250" i="40"/>
  <c r="AQ250" i="40"/>
  <c r="AP250" i="40"/>
  <c r="AO250" i="40"/>
  <c r="AR249" i="40"/>
  <c r="AQ249" i="40"/>
  <c r="AP249" i="40"/>
  <c r="AO249" i="40"/>
  <c r="AR248" i="40"/>
  <c r="AQ248" i="40"/>
  <c r="AP248" i="40"/>
  <c r="AO248" i="40"/>
  <c r="AR247" i="40"/>
  <c r="AQ247" i="40"/>
  <c r="AP247" i="40"/>
  <c r="AO247" i="40"/>
  <c r="AR246" i="40"/>
  <c r="AQ246" i="40"/>
  <c r="AP246" i="40"/>
  <c r="AO246" i="40"/>
  <c r="AR245" i="40"/>
  <c r="AQ245" i="40"/>
  <c r="AP245" i="40"/>
  <c r="AO245" i="40"/>
  <c r="AR244" i="40"/>
  <c r="AQ244" i="40"/>
  <c r="AP244" i="40"/>
  <c r="AO244" i="40"/>
  <c r="AR243" i="40"/>
  <c r="AQ243" i="40"/>
  <c r="AP243" i="40"/>
  <c r="AO243" i="40"/>
  <c r="AR242" i="40"/>
  <c r="AQ242" i="40"/>
  <c r="AP242" i="40"/>
  <c r="AO242" i="40"/>
  <c r="AR241" i="40"/>
  <c r="AQ241" i="40"/>
  <c r="AP241" i="40"/>
  <c r="AO241" i="40"/>
  <c r="AR240" i="40"/>
  <c r="AQ240" i="40"/>
  <c r="AP240" i="40"/>
  <c r="AO240" i="40"/>
  <c r="AR239" i="40"/>
  <c r="AQ239" i="40"/>
  <c r="AP239" i="40"/>
  <c r="AO239" i="40"/>
  <c r="AR238" i="40"/>
  <c r="AQ238" i="40"/>
  <c r="AP238" i="40"/>
  <c r="AO238" i="40"/>
  <c r="AR237" i="40"/>
  <c r="AQ237" i="40"/>
  <c r="AP237" i="40"/>
  <c r="AO237" i="40"/>
  <c r="AR236" i="40"/>
  <c r="AQ236" i="40"/>
  <c r="AP236" i="40"/>
  <c r="AO236" i="40"/>
  <c r="AR235" i="40"/>
  <c r="AQ235" i="40"/>
  <c r="AP235" i="40"/>
  <c r="AO235" i="40"/>
  <c r="AR234" i="40"/>
  <c r="AQ234" i="40"/>
  <c r="AP234" i="40"/>
  <c r="AO234" i="40"/>
  <c r="AR233" i="40"/>
  <c r="AQ233" i="40"/>
  <c r="AP233" i="40"/>
  <c r="AO233" i="40"/>
  <c r="AR232" i="40"/>
  <c r="AQ232" i="40"/>
  <c r="AP232" i="40"/>
  <c r="AO232" i="40"/>
  <c r="AR231" i="40"/>
  <c r="AQ231" i="40"/>
  <c r="AP231" i="40"/>
  <c r="AO231" i="40"/>
  <c r="AR230" i="40"/>
  <c r="AQ230" i="40"/>
  <c r="AP230" i="40"/>
  <c r="AO230" i="40"/>
  <c r="AR229" i="40"/>
  <c r="AQ229" i="40"/>
  <c r="AP229" i="40"/>
  <c r="AO229" i="40"/>
  <c r="AR228" i="40"/>
  <c r="AQ228" i="40"/>
  <c r="AP228" i="40"/>
  <c r="AO228" i="40"/>
  <c r="AR227" i="40"/>
  <c r="AQ227" i="40"/>
  <c r="AP227" i="40"/>
  <c r="AO227" i="40"/>
  <c r="AR226" i="40"/>
  <c r="AQ226" i="40"/>
  <c r="AP226" i="40"/>
  <c r="AO226" i="40"/>
  <c r="AR225" i="40"/>
  <c r="AQ225" i="40"/>
  <c r="AP225" i="40"/>
  <c r="AO225" i="40"/>
  <c r="AR224" i="40"/>
  <c r="AQ224" i="40"/>
  <c r="AP224" i="40"/>
  <c r="AO224" i="40"/>
  <c r="AR223" i="40"/>
  <c r="AQ223" i="40"/>
  <c r="AP223" i="40"/>
  <c r="AO223" i="40"/>
  <c r="AR222" i="40"/>
  <c r="AQ222" i="40"/>
  <c r="AP222" i="40"/>
  <c r="AO222" i="40"/>
  <c r="AR221" i="40"/>
  <c r="AQ221" i="40"/>
  <c r="AP221" i="40"/>
  <c r="AO221" i="40"/>
  <c r="AR220" i="40"/>
  <c r="AQ220" i="40"/>
  <c r="AP220" i="40"/>
  <c r="AO220" i="40"/>
  <c r="AR219" i="40"/>
  <c r="AQ219" i="40"/>
  <c r="AP219" i="40"/>
  <c r="AO219" i="40"/>
  <c r="AR218" i="40"/>
  <c r="AQ218" i="40"/>
  <c r="AP218" i="40"/>
  <c r="AO218" i="40"/>
  <c r="AR217" i="40"/>
  <c r="AQ217" i="40"/>
  <c r="AP217" i="40"/>
  <c r="AO217" i="40"/>
  <c r="AR216" i="40"/>
  <c r="AQ216" i="40"/>
  <c r="AP216" i="40"/>
  <c r="AO216" i="40"/>
  <c r="AR215" i="40"/>
  <c r="AQ215" i="40"/>
  <c r="AP215" i="40"/>
  <c r="AO215" i="40"/>
  <c r="AR214" i="40"/>
  <c r="AQ214" i="40"/>
  <c r="AP214" i="40"/>
  <c r="AO214" i="40"/>
  <c r="AR213" i="40"/>
  <c r="AQ213" i="40"/>
  <c r="AP213" i="40"/>
  <c r="AO213" i="40"/>
  <c r="AR212" i="40"/>
  <c r="AQ212" i="40"/>
  <c r="AP212" i="40"/>
  <c r="AO212" i="40"/>
  <c r="AR211" i="40"/>
  <c r="AQ211" i="40"/>
  <c r="AP211" i="40"/>
  <c r="AO211" i="40"/>
  <c r="AR210" i="40"/>
  <c r="AQ210" i="40"/>
  <c r="AP210" i="40"/>
  <c r="AO210" i="40"/>
  <c r="AR209" i="40"/>
  <c r="AQ209" i="40"/>
  <c r="AP209" i="40"/>
  <c r="AO209" i="40"/>
  <c r="AR208" i="40"/>
  <c r="AQ208" i="40"/>
  <c r="AP208" i="40"/>
  <c r="AO208" i="40"/>
  <c r="AR207" i="40"/>
  <c r="AQ207" i="40"/>
  <c r="AP207" i="40"/>
  <c r="AO207" i="40"/>
  <c r="AR206" i="40"/>
  <c r="AQ206" i="40"/>
  <c r="AP206" i="40"/>
  <c r="AO206" i="40"/>
  <c r="AR205" i="40"/>
  <c r="AQ205" i="40"/>
  <c r="AP205" i="40"/>
  <c r="AO205" i="40"/>
  <c r="AR204" i="40"/>
  <c r="AQ204" i="40"/>
  <c r="AP204" i="40"/>
  <c r="AO204" i="40"/>
  <c r="AR203" i="40"/>
  <c r="AQ203" i="40"/>
  <c r="AP203" i="40"/>
  <c r="AO203" i="40"/>
  <c r="AR202" i="40"/>
  <c r="AQ202" i="40"/>
  <c r="AP202" i="40"/>
  <c r="AO202" i="40"/>
  <c r="AR201" i="40"/>
  <c r="AQ201" i="40"/>
  <c r="AP201" i="40"/>
  <c r="AO201" i="40"/>
  <c r="AR200" i="40"/>
  <c r="AQ200" i="40"/>
  <c r="AP200" i="40"/>
  <c r="AO200" i="40"/>
  <c r="AR199" i="40"/>
  <c r="AQ199" i="40"/>
  <c r="AP199" i="40"/>
  <c r="AO199" i="40"/>
  <c r="AR198" i="40"/>
  <c r="AQ198" i="40"/>
  <c r="AP198" i="40"/>
  <c r="AO198" i="40"/>
  <c r="AR197" i="40"/>
  <c r="AQ197" i="40"/>
  <c r="AP197" i="40"/>
  <c r="AO197" i="40"/>
  <c r="AR196" i="40"/>
  <c r="AQ196" i="40"/>
  <c r="AP196" i="40"/>
  <c r="AO196" i="40"/>
  <c r="AR195" i="40"/>
  <c r="AQ195" i="40"/>
  <c r="AP195" i="40"/>
  <c r="AO195" i="40"/>
  <c r="AR194" i="40"/>
  <c r="AQ194" i="40"/>
  <c r="AP194" i="40"/>
  <c r="AO194" i="40"/>
  <c r="AR193" i="40"/>
  <c r="AQ193" i="40"/>
  <c r="AP193" i="40"/>
  <c r="AO193" i="40"/>
  <c r="AR192" i="40"/>
  <c r="AQ192" i="40"/>
  <c r="AP192" i="40"/>
  <c r="AO192" i="40"/>
  <c r="AR191" i="40"/>
  <c r="AQ191" i="40"/>
  <c r="AP191" i="40"/>
  <c r="AO191" i="40"/>
  <c r="AR190" i="40"/>
  <c r="AQ190" i="40"/>
  <c r="AP190" i="40"/>
  <c r="AO190" i="40"/>
  <c r="AR189" i="40"/>
  <c r="AQ189" i="40"/>
  <c r="AP189" i="40"/>
  <c r="AO189" i="40"/>
  <c r="AR188" i="40"/>
  <c r="AQ188" i="40"/>
  <c r="AP188" i="40"/>
  <c r="AO188" i="40"/>
  <c r="AR187" i="40"/>
  <c r="AQ187" i="40"/>
  <c r="AP187" i="40"/>
  <c r="AO187" i="40"/>
  <c r="AR186" i="40"/>
  <c r="AQ186" i="40"/>
  <c r="AP186" i="40"/>
  <c r="AO186" i="40"/>
  <c r="AR185" i="40"/>
  <c r="AQ185" i="40"/>
  <c r="AP185" i="40"/>
  <c r="AO185" i="40"/>
  <c r="AR184" i="40"/>
  <c r="AQ184" i="40"/>
  <c r="AP184" i="40"/>
  <c r="AO184" i="40"/>
  <c r="AR183" i="40"/>
  <c r="AQ183" i="40"/>
  <c r="AP183" i="40"/>
  <c r="AO183" i="40"/>
  <c r="AR182" i="40"/>
  <c r="AQ182" i="40"/>
  <c r="AP182" i="40"/>
  <c r="AO182" i="40"/>
  <c r="AR181" i="40"/>
  <c r="AQ181" i="40"/>
  <c r="AP181" i="40"/>
  <c r="AO181" i="40"/>
  <c r="AR180" i="40"/>
  <c r="AQ180" i="40"/>
  <c r="AP180" i="40"/>
  <c r="AO180" i="40"/>
  <c r="AR179" i="40"/>
  <c r="AQ179" i="40"/>
  <c r="AP179" i="40"/>
  <c r="AO179" i="40"/>
  <c r="AR178" i="40"/>
  <c r="AQ178" i="40"/>
  <c r="AP178" i="40"/>
  <c r="AO178" i="40"/>
  <c r="AR177" i="40"/>
  <c r="AQ177" i="40"/>
  <c r="AP177" i="40"/>
  <c r="AO177" i="40"/>
  <c r="AR176" i="40"/>
  <c r="AQ176" i="40"/>
  <c r="AP176" i="40"/>
  <c r="AO176" i="40"/>
  <c r="AR175" i="40"/>
  <c r="AQ175" i="40"/>
  <c r="AP175" i="40"/>
  <c r="AO175" i="40"/>
  <c r="AR174" i="40"/>
  <c r="AQ174" i="40"/>
  <c r="AP174" i="40"/>
  <c r="AO174" i="40"/>
  <c r="AR173" i="40"/>
  <c r="AQ173" i="40"/>
  <c r="AP173" i="40"/>
  <c r="AO173" i="40"/>
  <c r="AR172" i="40"/>
  <c r="AQ172" i="40"/>
  <c r="AP172" i="40"/>
  <c r="AO172" i="40"/>
  <c r="AR171" i="40"/>
  <c r="AQ171" i="40"/>
  <c r="AP171" i="40"/>
  <c r="AO171" i="40"/>
  <c r="AR170" i="40"/>
  <c r="AQ170" i="40"/>
  <c r="AP170" i="40"/>
  <c r="AO170" i="40"/>
  <c r="AR169" i="40"/>
  <c r="AQ169" i="40"/>
  <c r="AP169" i="40"/>
  <c r="AO169" i="40"/>
  <c r="AR168" i="40"/>
  <c r="AQ168" i="40"/>
  <c r="AP168" i="40"/>
  <c r="AO168" i="40"/>
  <c r="AR167" i="40"/>
  <c r="AQ167" i="40"/>
  <c r="AP167" i="40"/>
  <c r="AO167" i="40"/>
  <c r="AR166" i="40"/>
  <c r="AQ166" i="40"/>
  <c r="AP166" i="40"/>
  <c r="AO166" i="40"/>
  <c r="AR165" i="40"/>
  <c r="AQ165" i="40"/>
  <c r="AP165" i="40"/>
  <c r="AO165" i="40"/>
  <c r="AR164" i="40"/>
  <c r="AQ164" i="40"/>
  <c r="AP164" i="40"/>
  <c r="AO164" i="40"/>
  <c r="AR163" i="40"/>
  <c r="AQ163" i="40"/>
  <c r="AP163" i="40"/>
  <c r="AO163" i="40"/>
  <c r="AR162" i="40"/>
  <c r="AQ162" i="40"/>
  <c r="AP162" i="40"/>
  <c r="AO162" i="40"/>
  <c r="AR161" i="40"/>
  <c r="AQ161" i="40"/>
  <c r="AP161" i="40"/>
  <c r="AO161" i="40"/>
  <c r="AR160" i="40"/>
  <c r="AQ160" i="40"/>
  <c r="AP160" i="40"/>
  <c r="AO160" i="40"/>
  <c r="AR159" i="40"/>
  <c r="AQ159" i="40"/>
  <c r="AP159" i="40"/>
  <c r="AO159" i="40"/>
  <c r="AR158" i="40"/>
  <c r="AQ158" i="40"/>
  <c r="AP158" i="40"/>
  <c r="AO158" i="40"/>
  <c r="AR157" i="40"/>
  <c r="AQ157" i="40"/>
  <c r="AP157" i="40"/>
  <c r="AO157" i="40"/>
  <c r="AR156" i="40"/>
  <c r="AQ156" i="40"/>
  <c r="AP156" i="40"/>
  <c r="AO156" i="40"/>
  <c r="AR155" i="40"/>
  <c r="AQ155" i="40"/>
  <c r="AP155" i="40"/>
  <c r="AO155" i="40"/>
  <c r="AR154" i="40"/>
  <c r="AQ154" i="40"/>
  <c r="AP154" i="40"/>
  <c r="AO154" i="40"/>
  <c r="AR153" i="40"/>
  <c r="AQ153" i="40"/>
  <c r="AP153" i="40"/>
  <c r="AO153" i="40"/>
  <c r="AR152" i="40"/>
  <c r="AQ152" i="40"/>
  <c r="AP152" i="40"/>
  <c r="AO152" i="40"/>
  <c r="AR151" i="40"/>
  <c r="AQ151" i="40"/>
  <c r="AP151" i="40"/>
  <c r="AO151" i="40"/>
  <c r="AR150" i="40"/>
  <c r="AQ150" i="40"/>
  <c r="AP150" i="40"/>
  <c r="AO150" i="40"/>
  <c r="AR149" i="40"/>
  <c r="AQ149" i="40"/>
  <c r="AP149" i="40"/>
  <c r="AO149" i="40"/>
  <c r="AR148" i="40"/>
  <c r="AQ148" i="40"/>
  <c r="AP148" i="40"/>
  <c r="AO148" i="40"/>
  <c r="AR147" i="40"/>
  <c r="AQ147" i="40"/>
  <c r="AP147" i="40"/>
  <c r="AO147" i="40"/>
  <c r="AR146" i="40"/>
  <c r="AQ146" i="40"/>
  <c r="AP146" i="40"/>
  <c r="AO146" i="40"/>
  <c r="AR145" i="40"/>
  <c r="AQ145" i="40"/>
  <c r="AP145" i="40"/>
  <c r="AO145" i="40"/>
  <c r="AR144" i="40"/>
  <c r="AQ144" i="40"/>
  <c r="AP144" i="40"/>
  <c r="AO144" i="40"/>
  <c r="AR143" i="40"/>
  <c r="AQ143" i="40"/>
  <c r="AP143" i="40"/>
  <c r="AO143" i="40"/>
  <c r="AR142" i="40"/>
  <c r="AQ142" i="40"/>
  <c r="AP142" i="40"/>
  <c r="AO142" i="40"/>
  <c r="AR141" i="40"/>
  <c r="AQ141" i="40"/>
  <c r="AP141" i="40"/>
  <c r="AO141" i="40"/>
  <c r="AR140" i="40"/>
  <c r="AQ140" i="40"/>
  <c r="AP140" i="40"/>
  <c r="AO140" i="40"/>
  <c r="AR139" i="40"/>
  <c r="AQ139" i="40"/>
  <c r="AP139" i="40"/>
  <c r="AO139" i="40"/>
  <c r="AR138" i="40"/>
  <c r="AQ138" i="40"/>
  <c r="AP138" i="40"/>
  <c r="AO138" i="40"/>
  <c r="AR137" i="40"/>
  <c r="AQ137" i="40"/>
  <c r="AP137" i="40"/>
  <c r="AO137" i="40"/>
  <c r="AR136" i="40"/>
  <c r="AQ136" i="40"/>
  <c r="AP136" i="40"/>
  <c r="AO136" i="40"/>
  <c r="AR135" i="40"/>
  <c r="AQ135" i="40"/>
  <c r="AP135" i="40"/>
  <c r="AO135" i="40"/>
  <c r="AR134" i="40"/>
  <c r="AQ134" i="40"/>
  <c r="AP134" i="40"/>
  <c r="AO134" i="40"/>
  <c r="AR133" i="40"/>
  <c r="AQ133" i="40"/>
  <c r="AP133" i="40"/>
  <c r="AO133" i="40"/>
  <c r="AR132" i="40"/>
  <c r="AQ132" i="40"/>
  <c r="AP132" i="40"/>
  <c r="AO132" i="40"/>
  <c r="AR131" i="40"/>
  <c r="AQ131" i="40"/>
  <c r="AP131" i="40"/>
  <c r="AO131" i="40"/>
  <c r="AR130" i="40"/>
  <c r="AQ130" i="40"/>
  <c r="AP130" i="40"/>
  <c r="AO130" i="40"/>
  <c r="AR129" i="40"/>
  <c r="AQ129" i="40"/>
  <c r="AP129" i="40"/>
  <c r="AO129" i="40"/>
  <c r="AR128" i="40"/>
  <c r="AQ128" i="40"/>
  <c r="AP128" i="40"/>
  <c r="AO128" i="40"/>
  <c r="AR127" i="40"/>
  <c r="AQ127" i="40"/>
  <c r="AP127" i="40"/>
  <c r="AO127" i="40"/>
  <c r="AR126" i="40"/>
  <c r="AQ126" i="40"/>
  <c r="AP126" i="40"/>
  <c r="AO126" i="40"/>
  <c r="AR125" i="40"/>
  <c r="AQ125" i="40"/>
  <c r="AP125" i="40"/>
  <c r="AO125" i="40"/>
  <c r="AR124" i="40"/>
  <c r="AQ124" i="40"/>
  <c r="AP124" i="40"/>
  <c r="AO124" i="40"/>
  <c r="AR123" i="40"/>
  <c r="AQ123" i="40"/>
  <c r="AP123" i="40"/>
  <c r="AO123" i="40"/>
  <c r="AR122" i="40"/>
  <c r="AQ122" i="40"/>
  <c r="AP122" i="40"/>
  <c r="AO122" i="40"/>
  <c r="AR121" i="40"/>
  <c r="AQ121" i="40"/>
  <c r="AP121" i="40"/>
  <c r="AO121" i="40"/>
  <c r="AR120" i="40"/>
  <c r="AQ120" i="40"/>
  <c r="AP120" i="40"/>
  <c r="AO120" i="40"/>
  <c r="AR119" i="40"/>
  <c r="AQ119" i="40"/>
  <c r="AP119" i="40"/>
  <c r="AO119" i="40"/>
  <c r="AR118" i="40"/>
  <c r="AQ118" i="40"/>
  <c r="AP118" i="40"/>
  <c r="AO118" i="40"/>
  <c r="AR117" i="40"/>
  <c r="AQ117" i="40"/>
  <c r="AP117" i="40"/>
  <c r="AO117" i="40"/>
  <c r="AR116" i="40"/>
  <c r="AQ116" i="40"/>
  <c r="AP116" i="40"/>
  <c r="AO116" i="40"/>
  <c r="AR115" i="40"/>
  <c r="AQ115" i="40"/>
  <c r="AP115" i="40"/>
  <c r="AO115" i="40"/>
  <c r="AR114" i="40"/>
  <c r="AQ114" i="40"/>
  <c r="AP114" i="40"/>
  <c r="AO114" i="40"/>
  <c r="AR113" i="40"/>
  <c r="AQ113" i="40"/>
  <c r="AP113" i="40"/>
  <c r="AO113" i="40"/>
  <c r="AR112" i="40"/>
  <c r="AQ112" i="40"/>
  <c r="AP112" i="40"/>
  <c r="AO112" i="40"/>
  <c r="AR111" i="40"/>
  <c r="AQ111" i="40"/>
  <c r="AP111" i="40"/>
  <c r="AO111" i="40"/>
  <c r="AR110" i="40"/>
  <c r="AQ110" i="40"/>
  <c r="AP110" i="40"/>
  <c r="AO110" i="40"/>
  <c r="AR109" i="40"/>
  <c r="AQ109" i="40"/>
  <c r="AP109" i="40"/>
  <c r="AO109" i="40"/>
  <c r="AR108" i="40"/>
  <c r="AQ108" i="40"/>
  <c r="AP108" i="40"/>
  <c r="AO108" i="40"/>
  <c r="AR107" i="40"/>
  <c r="AQ107" i="40"/>
  <c r="AP107" i="40"/>
  <c r="AO107" i="40"/>
  <c r="AR106" i="40"/>
  <c r="AQ106" i="40"/>
  <c r="AP106" i="40"/>
  <c r="AO106" i="40"/>
  <c r="AR105" i="40"/>
  <c r="AQ105" i="40"/>
  <c r="AP105" i="40"/>
  <c r="AO105" i="40"/>
  <c r="AR104" i="40"/>
  <c r="AQ104" i="40"/>
  <c r="AP104" i="40"/>
  <c r="AO104" i="40"/>
  <c r="AR103" i="40"/>
  <c r="AQ103" i="40"/>
  <c r="AP103" i="40"/>
  <c r="AO103" i="40"/>
  <c r="AR102" i="40"/>
  <c r="AQ102" i="40"/>
  <c r="AP102" i="40"/>
  <c r="AO102" i="40"/>
  <c r="AR101" i="40"/>
  <c r="AQ101" i="40"/>
  <c r="AP101" i="40"/>
  <c r="AO101" i="40"/>
  <c r="AR100" i="40"/>
  <c r="AQ100" i="40"/>
  <c r="AP100" i="40"/>
  <c r="AO100" i="40"/>
  <c r="AR99" i="40"/>
  <c r="AQ99" i="40"/>
  <c r="AP99" i="40"/>
  <c r="AO99" i="40"/>
  <c r="AR98" i="40"/>
  <c r="AQ98" i="40"/>
  <c r="AP98" i="40"/>
  <c r="AO98" i="40"/>
  <c r="AR97" i="40"/>
  <c r="AQ97" i="40"/>
  <c r="AP97" i="40"/>
  <c r="AO97" i="40"/>
  <c r="AR96" i="40"/>
  <c r="AQ96" i="40"/>
  <c r="AP96" i="40"/>
  <c r="AO96" i="40"/>
  <c r="AR95" i="40"/>
  <c r="AQ95" i="40"/>
  <c r="AP95" i="40"/>
  <c r="AO95" i="40"/>
  <c r="AR94" i="40"/>
  <c r="AQ94" i="40"/>
  <c r="AP94" i="40"/>
  <c r="AO94" i="40"/>
  <c r="AR93" i="40"/>
  <c r="AQ93" i="40"/>
  <c r="AP93" i="40"/>
  <c r="AO93" i="40"/>
  <c r="AR92" i="40"/>
  <c r="AQ92" i="40"/>
  <c r="AP92" i="40"/>
  <c r="AO92" i="40"/>
  <c r="AR91" i="40"/>
  <c r="AQ91" i="40"/>
  <c r="AP91" i="40"/>
  <c r="AO91" i="40"/>
  <c r="AR90" i="40"/>
  <c r="AQ90" i="40"/>
  <c r="AP90" i="40"/>
  <c r="AO90" i="40"/>
  <c r="AR89" i="40"/>
  <c r="AQ89" i="40"/>
  <c r="AP89" i="40"/>
  <c r="AO89" i="40"/>
  <c r="AR88" i="40"/>
  <c r="AQ88" i="40"/>
  <c r="AP88" i="40"/>
  <c r="AO88" i="40"/>
  <c r="AR87" i="40"/>
  <c r="AQ87" i="40"/>
  <c r="AP87" i="40"/>
  <c r="AO87" i="40"/>
  <c r="AR86" i="40"/>
  <c r="AQ86" i="40"/>
  <c r="AP86" i="40"/>
  <c r="AO86" i="40"/>
  <c r="AR85" i="40"/>
  <c r="AQ85" i="40"/>
  <c r="AP85" i="40"/>
  <c r="AO85" i="40"/>
  <c r="AR84" i="40"/>
  <c r="AQ84" i="40"/>
  <c r="AP84" i="40"/>
  <c r="AO84" i="40"/>
  <c r="AR83" i="40"/>
  <c r="AQ83" i="40"/>
  <c r="AP83" i="40"/>
  <c r="AO83" i="40"/>
  <c r="AR82" i="40"/>
  <c r="AQ82" i="40"/>
  <c r="AP82" i="40"/>
  <c r="AO82" i="40"/>
  <c r="AR81" i="40"/>
  <c r="AQ81" i="40"/>
  <c r="AP81" i="40"/>
  <c r="AO81" i="40"/>
  <c r="AR80" i="40"/>
  <c r="AQ80" i="40"/>
  <c r="AP80" i="40"/>
  <c r="AO80" i="40"/>
  <c r="AR79" i="40"/>
  <c r="AQ79" i="40"/>
  <c r="AP79" i="40"/>
  <c r="AO79" i="40"/>
  <c r="AR78" i="40"/>
  <c r="AQ78" i="40"/>
  <c r="AP78" i="40"/>
  <c r="AO78" i="40"/>
  <c r="AR77" i="40"/>
  <c r="AQ77" i="40"/>
  <c r="AP77" i="40"/>
  <c r="AO77" i="40"/>
  <c r="AR76" i="40"/>
  <c r="AQ76" i="40"/>
  <c r="AP76" i="40"/>
  <c r="AO76" i="40"/>
  <c r="AR75" i="40"/>
  <c r="AQ75" i="40"/>
  <c r="AP75" i="40"/>
  <c r="AO75" i="40"/>
  <c r="AR74" i="40"/>
  <c r="AQ74" i="40"/>
  <c r="AP74" i="40"/>
  <c r="AO74" i="40"/>
  <c r="AR73" i="40"/>
  <c r="AQ73" i="40"/>
  <c r="AP73" i="40"/>
  <c r="AO73" i="40"/>
  <c r="AR72" i="40"/>
  <c r="AQ72" i="40"/>
  <c r="AP72" i="40"/>
  <c r="AO72" i="40"/>
  <c r="AR71" i="40"/>
  <c r="AQ71" i="40"/>
  <c r="AP71" i="40"/>
  <c r="AO71" i="40"/>
  <c r="AR70" i="40"/>
  <c r="AQ70" i="40"/>
  <c r="AP70" i="40"/>
  <c r="AO70" i="40"/>
  <c r="AR69" i="40"/>
  <c r="AQ69" i="40"/>
  <c r="AP69" i="40"/>
  <c r="AO69" i="40"/>
  <c r="AR68" i="40"/>
  <c r="AQ68" i="40"/>
  <c r="AP68" i="40"/>
  <c r="AO68" i="40"/>
  <c r="AR67" i="40"/>
  <c r="AQ67" i="40"/>
  <c r="AP67" i="40"/>
  <c r="AO67" i="40"/>
  <c r="AR66" i="40"/>
  <c r="AQ66" i="40"/>
  <c r="AP66" i="40"/>
  <c r="AO66" i="40"/>
  <c r="AR65" i="40"/>
  <c r="AQ65" i="40"/>
  <c r="AP65" i="40"/>
  <c r="AO65" i="40"/>
  <c r="AR64" i="40"/>
  <c r="AQ64" i="40"/>
  <c r="AP64" i="40"/>
  <c r="AO64" i="40"/>
  <c r="AR63" i="40"/>
  <c r="AQ63" i="40"/>
  <c r="AP63" i="40"/>
  <c r="AO63" i="40"/>
  <c r="AR62" i="40"/>
  <c r="AQ62" i="40"/>
  <c r="AP62" i="40"/>
  <c r="AO62" i="40"/>
  <c r="AR61" i="40"/>
  <c r="AQ61" i="40"/>
  <c r="AP61" i="40"/>
  <c r="AO61" i="40"/>
  <c r="AR60" i="40"/>
  <c r="AQ60" i="40"/>
  <c r="AP60" i="40"/>
  <c r="AO60" i="40"/>
  <c r="AR59" i="40"/>
  <c r="AQ59" i="40"/>
  <c r="AP59" i="40"/>
  <c r="AO59" i="40"/>
  <c r="AR58" i="40"/>
  <c r="AQ58" i="40"/>
  <c r="AP58" i="40"/>
  <c r="AO58" i="40"/>
  <c r="AR57" i="40"/>
  <c r="AQ57" i="40"/>
  <c r="AP57" i="40"/>
  <c r="AO57" i="40"/>
  <c r="AR56" i="40"/>
  <c r="AQ56" i="40"/>
  <c r="AP56" i="40"/>
  <c r="AO56" i="40"/>
  <c r="AR55" i="40"/>
  <c r="AQ55" i="40"/>
  <c r="AP55" i="40"/>
  <c r="AO55" i="40"/>
  <c r="AR54" i="40"/>
  <c r="AQ54" i="40"/>
  <c r="AP54" i="40"/>
  <c r="AO54" i="40"/>
  <c r="AR53" i="40"/>
  <c r="AQ53" i="40"/>
  <c r="AP53" i="40"/>
  <c r="AO53" i="40"/>
  <c r="AR52" i="40"/>
  <c r="AQ52" i="40"/>
  <c r="AP52" i="40"/>
  <c r="AO52" i="40"/>
  <c r="AR51" i="40"/>
  <c r="AQ51" i="40"/>
  <c r="AP51" i="40"/>
  <c r="AO51" i="40"/>
  <c r="AR50" i="40"/>
  <c r="AQ50" i="40"/>
  <c r="AP50" i="40"/>
  <c r="AO50" i="40"/>
  <c r="AR49" i="40"/>
  <c r="AQ49" i="40"/>
  <c r="AP49" i="40"/>
  <c r="AO49" i="40"/>
  <c r="AR48" i="40"/>
  <c r="AQ48" i="40"/>
  <c r="AP48" i="40"/>
  <c r="AO48" i="40"/>
  <c r="AR47" i="40"/>
  <c r="AQ47" i="40"/>
  <c r="AP47" i="40"/>
  <c r="AO47" i="40"/>
  <c r="AR46" i="40"/>
  <c r="AQ46" i="40"/>
  <c r="AP46" i="40"/>
  <c r="AO46" i="40"/>
  <c r="AR45" i="40"/>
  <c r="AQ45" i="40"/>
  <c r="AP45" i="40"/>
  <c r="AO45" i="40"/>
  <c r="AR44" i="40"/>
  <c r="AQ44" i="40"/>
  <c r="AP44" i="40"/>
  <c r="AO44" i="40"/>
  <c r="AR43" i="40"/>
  <c r="AQ43" i="40"/>
  <c r="AP43" i="40"/>
  <c r="AO43" i="40"/>
  <c r="AR42" i="40"/>
  <c r="AQ42" i="40"/>
  <c r="AP42" i="40"/>
  <c r="AO42" i="40"/>
  <c r="AR41" i="40"/>
  <c r="AQ41" i="40"/>
  <c r="AP41" i="40"/>
  <c r="AO41" i="40"/>
  <c r="AR40" i="40"/>
  <c r="AQ40" i="40"/>
  <c r="AP40" i="40"/>
  <c r="AO40" i="40"/>
  <c r="AR39" i="40"/>
  <c r="AQ39" i="40"/>
  <c r="AP39" i="40"/>
  <c r="AO39" i="40"/>
  <c r="AR38" i="40"/>
  <c r="AQ38" i="40"/>
  <c r="AP38" i="40"/>
  <c r="AO38" i="40"/>
  <c r="AR37" i="40"/>
  <c r="AQ37" i="40"/>
  <c r="AP37" i="40"/>
  <c r="AO37" i="40"/>
  <c r="AR36" i="40"/>
  <c r="AQ36" i="40"/>
  <c r="AP36" i="40"/>
  <c r="AO36" i="40"/>
  <c r="AR35" i="40"/>
  <c r="AQ35" i="40"/>
  <c r="AP35" i="40"/>
  <c r="AO35" i="40"/>
  <c r="AR34" i="40"/>
  <c r="AQ34" i="40"/>
  <c r="AP34" i="40"/>
  <c r="AO34" i="40"/>
  <c r="AR33" i="40"/>
  <c r="AQ33" i="40"/>
  <c r="AP33" i="40"/>
  <c r="AO33" i="40"/>
  <c r="AR32" i="40"/>
  <c r="AQ32" i="40"/>
  <c r="AP32" i="40"/>
  <c r="AO32" i="40"/>
  <c r="AR31" i="40"/>
  <c r="AQ31" i="40"/>
  <c r="AP31" i="40"/>
  <c r="AO31" i="40"/>
  <c r="AR30" i="40"/>
  <c r="AQ30" i="40"/>
  <c r="AP30" i="40"/>
  <c r="AO30" i="40"/>
  <c r="AR29" i="40"/>
  <c r="AQ29" i="40"/>
  <c r="AP29" i="40"/>
  <c r="AO29" i="40"/>
  <c r="AR28" i="40"/>
  <c r="AQ28" i="40"/>
  <c r="AP28" i="40"/>
  <c r="AO28" i="40"/>
  <c r="AR27" i="40"/>
  <c r="AQ27" i="40"/>
  <c r="AP27" i="40"/>
  <c r="AO27" i="40"/>
  <c r="AR26" i="40"/>
  <c r="AQ26" i="40"/>
  <c r="AP26" i="40"/>
  <c r="AO26" i="40"/>
  <c r="AR25" i="40"/>
  <c r="AQ25" i="40"/>
  <c r="AP25" i="40"/>
  <c r="AO25" i="40"/>
  <c r="AR24" i="40"/>
  <c r="AQ24" i="40"/>
  <c r="AP24" i="40"/>
  <c r="AO24" i="40"/>
  <c r="AR23" i="40"/>
  <c r="AQ23" i="40"/>
  <c r="AP23" i="40"/>
  <c r="AO23" i="40"/>
  <c r="AR22" i="40"/>
  <c r="AQ22" i="40"/>
  <c r="AP22" i="40"/>
  <c r="AO22" i="40"/>
  <c r="AR21" i="40"/>
  <c r="AQ21" i="40"/>
  <c r="AP21" i="40"/>
  <c r="AO21" i="40"/>
  <c r="AR20" i="40"/>
  <c r="AQ20" i="40"/>
  <c r="AP20" i="40"/>
  <c r="AO20" i="40"/>
  <c r="AR19" i="40"/>
  <c r="AQ19" i="40"/>
  <c r="AP19" i="40"/>
  <c r="AO19" i="40"/>
  <c r="AR18" i="40"/>
  <c r="AQ18" i="40"/>
  <c r="AP18" i="40"/>
  <c r="AO18" i="40"/>
  <c r="AR17" i="40"/>
  <c r="AQ17" i="40"/>
  <c r="AP17" i="40"/>
  <c r="AO17" i="40"/>
  <c r="F6" i="40"/>
  <c r="E6" i="40"/>
  <c r="F5" i="40"/>
  <c r="E5" i="40"/>
  <c r="F4" i="40"/>
  <c r="E4" i="40"/>
  <c r="F3" i="40"/>
  <c r="E3" i="40"/>
  <c r="F2" i="40"/>
  <c r="E2" i="40"/>
  <c r="G15" i="46"/>
  <c r="G14" i="46"/>
  <c r="G13" i="46"/>
  <c r="G12" i="46"/>
  <c r="G11" i="46"/>
  <c r="G10" i="46"/>
  <c r="G9" i="46"/>
  <c r="G8" i="46"/>
  <c r="G7" i="46"/>
  <c r="G6" i="46"/>
  <c r="G5" i="46"/>
  <c r="H18" i="47"/>
  <c r="H17" i="47"/>
  <c r="H16" i="47"/>
  <c r="H15" i="47"/>
  <c r="H14" i="47"/>
  <c r="H13" i="47"/>
  <c r="H12" i="47"/>
  <c r="H11" i="47"/>
  <c r="H10" i="47"/>
  <c r="H9" i="47"/>
  <c r="H8" i="47"/>
  <c r="H7" i="47"/>
  <c r="H6" i="47"/>
  <c r="G74" i="48"/>
  <c r="G73" i="48"/>
  <c r="G72" i="48"/>
  <c r="G71" i="48"/>
  <c r="G70" i="48"/>
  <c r="G69" i="48"/>
  <c r="G68" i="48"/>
  <c r="G67" i="48"/>
  <c r="G66" i="48"/>
  <c r="G65" i="48"/>
  <c r="G64" i="48"/>
  <c r="G63" i="48"/>
  <c r="G62" i="48"/>
  <c r="G61" i="48"/>
  <c r="G60" i="48"/>
  <c r="G59" i="48"/>
  <c r="G58" i="48"/>
  <c r="G57" i="48"/>
  <c r="G56" i="48"/>
  <c r="G55" i="48"/>
  <c r="G54" i="48"/>
  <c r="G53" i="48"/>
  <c r="G52" i="48"/>
  <c r="G51" i="48"/>
  <c r="G50" i="48"/>
  <c r="G49" i="48"/>
  <c r="G48" i="48"/>
  <c r="G47" i="48"/>
  <c r="G46" i="48"/>
  <c r="G45" i="48"/>
  <c r="G44" i="48"/>
  <c r="G43" i="48"/>
  <c r="G42" i="48"/>
  <c r="G41" i="48"/>
  <c r="G40" i="48"/>
  <c r="G39" i="48"/>
  <c r="G38" i="48"/>
  <c r="G37" i="48"/>
  <c r="G36" i="48"/>
  <c r="G35" i="48"/>
  <c r="G34" i="48"/>
  <c r="G33" i="48"/>
  <c r="G32" i="48"/>
  <c r="G31" i="48"/>
  <c r="G30" i="48"/>
  <c r="G29" i="48"/>
  <c r="G28" i="48"/>
  <c r="G27" i="48"/>
  <c r="G26" i="48"/>
  <c r="G25" i="48"/>
  <c r="G24" i="48"/>
  <c r="G23" i="48"/>
  <c r="G22" i="48"/>
  <c r="G21" i="48"/>
  <c r="G20" i="48"/>
  <c r="G19" i="48"/>
  <c r="G18" i="48"/>
  <c r="G17" i="48"/>
  <c r="G16" i="48"/>
  <c r="G15" i="48"/>
  <c r="G14" i="48"/>
  <c r="G13" i="48"/>
  <c r="G12" i="48"/>
  <c r="G11" i="48"/>
  <c r="G10" i="48"/>
  <c r="G9" i="48"/>
  <c r="G8" i="48"/>
  <c r="G7" i="48"/>
  <c r="G6" i="48"/>
  <c r="G5" i="48"/>
  <c r="G4" i="48"/>
  <c r="AH1732" i="26"/>
  <c r="AO1731" i="26"/>
  <c r="AN1731" i="26"/>
  <c r="AK1731" i="26"/>
  <c r="AH1731" i="26"/>
  <c r="AO1730" i="26"/>
  <c r="AN1730" i="26"/>
  <c r="AL1730" i="26"/>
  <c r="AK1730" i="26" s="1"/>
  <c r="AH1730" i="26"/>
  <c r="AO1729" i="26"/>
  <c r="AN1729" i="26"/>
  <c r="AM1729" i="26"/>
  <c r="AL1729" i="26"/>
  <c r="AK1729" i="26" s="1"/>
  <c r="AO1728" i="26"/>
  <c r="AN1728" i="26"/>
  <c r="AM1728" i="26"/>
  <c r="AL1728" i="26"/>
  <c r="AK1728" i="26" s="1"/>
  <c r="AQ1727" i="26"/>
  <c r="AP1727" i="26"/>
  <c r="AO1727" i="26"/>
  <c r="AN1727" i="26"/>
  <c r="AM1727" i="26"/>
  <c r="AL1727" i="26"/>
  <c r="AK1727" i="26" s="1"/>
  <c r="AE1726" i="26"/>
  <c r="AE1725" i="26"/>
  <c r="AE1724" i="26"/>
  <c r="AQ1723" i="26"/>
  <c r="AP1723" i="26"/>
  <c r="AO1723" i="26"/>
  <c r="AN1723" i="26"/>
  <c r="AM1723" i="26"/>
  <c r="AL1723" i="26"/>
  <c r="AK1723" i="26" s="1"/>
  <c r="AQ1722" i="26"/>
  <c r="AP1722" i="26"/>
  <c r="AO1722" i="26"/>
  <c r="AN1722" i="26"/>
  <c r="AM1722" i="26"/>
  <c r="AL1722" i="26"/>
  <c r="AK1722" i="26" s="1"/>
  <c r="AQ1721" i="26"/>
  <c r="AP1721" i="26"/>
  <c r="AO1721" i="26"/>
  <c r="AN1721" i="26"/>
  <c r="AM1721" i="26"/>
  <c r="AQ1719" i="26"/>
  <c r="AP1719" i="26"/>
  <c r="AO1719" i="26"/>
  <c r="AN1719" i="26"/>
  <c r="AM1719" i="26"/>
  <c r="AL1719" i="26"/>
  <c r="AK1719" i="26" s="1"/>
  <c r="AH1719" i="26"/>
  <c r="AE1719" i="26"/>
  <c r="AQ1718" i="26"/>
  <c r="AP1718" i="26"/>
  <c r="AO1718" i="26"/>
  <c r="AN1718" i="26"/>
  <c r="AM1718" i="26"/>
  <c r="AL1718" i="26"/>
  <c r="AK1718" i="26" s="1"/>
  <c r="AH1718" i="26"/>
  <c r="AE1718" i="26"/>
  <c r="AQ1717" i="26"/>
  <c r="AP1717" i="26"/>
  <c r="AO1717" i="26"/>
  <c r="AN1717" i="26"/>
  <c r="AM1717" i="26"/>
  <c r="AL1717" i="26"/>
  <c r="AK1717" i="26" s="1"/>
  <c r="AH1717" i="26"/>
  <c r="AE1717" i="26"/>
  <c r="AQ1716" i="26"/>
  <c r="AP1716" i="26"/>
  <c r="AO1716" i="26"/>
  <c r="AN1716" i="26"/>
  <c r="AM1716" i="26"/>
  <c r="AL1716" i="26"/>
  <c r="AK1716" i="26" s="1"/>
  <c r="AH1716" i="26"/>
  <c r="AE1716" i="26"/>
  <c r="AQ1715" i="26"/>
  <c r="AP1715" i="26"/>
  <c r="AO1715" i="26"/>
  <c r="AN1715" i="26"/>
  <c r="AM1715" i="26"/>
  <c r="AL1715" i="26"/>
  <c r="AH1715" i="26"/>
  <c r="AQ1714" i="26"/>
  <c r="AP1714" i="26"/>
  <c r="AO1714" i="26"/>
  <c r="AN1714" i="26"/>
  <c r="AM1714" i="26"/>
  <c r="AL1714" i="26"/>
  <c r="AK1714" i="26" s="1"/>
  <c r="AH1714" i="26"/>
  <c r="AQ1713" i="26"/>
  <c r="AP1713" i="26"/>
  <c r="AO1713" i="26"/>
  <c r="AN1713" i="26"/>
  <c r="AM1713" i="26"/>
  <c r="AL1713" i="26"/>
  <c r="AK1713" i="26" s="1"/>
  <c r="AH1713" i="26"/>
  <c r="AQ1712" i="26"/>
  <c r="AP1712" i="26"/>
  <c r="AO1712" i="26"/>
  <c r="AN1712" i="26"/>
  <c r="AM1712" i="26"/>
  <c r="AL1712" i="26"/>
  <c r="AK1712" i="26" s="1"/>
  <c r="AH1712" i="26"/>
  <c r="AQ1711" i="26"/>
  <c r="AP1711" i="26"/>
  <c r="AO1711" i="26"/>
  <c r="AN1711" i="26"/>
  <c r="AM1711" i="26"/>
  <c r="AL1711" i="26"/>
  <c r="AK1711" i="26" s="1"/>
  <c r="AH1711" i="26"/>
  <c r="AQ1710" i="26"/>
  <c r="AP1710" i="26"/>
  <c r="AO1710" i="26"/>
  <c r="AN1710" i="26"/>
  <c r="AM1710" i="26"/>
  <c r="AL1710" i="26"/>
  <c r="AK1710" i="26" s="1"/>
  <c r="AH1710" i="26"/>
  <c r="AQ1709" i="26"/>
  <c r="AP1709" i="26"/>
  <c r="AO1709" i="26"/>
  <c r="AN1709" i="26"/>
  <c r="AM1709" i="26"/>
  <c r="AL1709" i="26"/>
  <c r="AK1709" i="26" s="1"/>
  <c r="AH1709" i="26"/>
  <c r="AE1709" i="26"/>
  <c r="AH1708" i="26"/>
  <c r="AE1708" i="26"/>
  <c r="AQ1707" i="26"/>
  <c r="AP1707" i="26"/>
  <c r="AO1707" i="26"/>
  <c r="AN1707" i="26"/>
  <c r="AM1707" i="26"/>
  <c r="AH1707" i="26"/>
  <c r="AE1707" i="26"/>
  <c r="AQ1706" i="26"/>
  <c r="AP1706" i="26"/>
  <c r="AO1706" i="26"/>
  <c r="AN1706" i="26"/>
  <c r="AM1706" i="26"/>
  <c r="AL1706" i="26"/>
  <c r="AK1706" i="26" s="1"/>
  <c r="AH1706" i="26"/>
  <c r="AE1706" i="26"/>
  <c r="AH1705" i="26"/>
  <c r="AE1705" i="26"/>
  <c r="AH1704" i="26"/>
  <c r="AE1704" i="26"/>
  <c r="AQ1703" i="26"/>
  <c r="AP1703" i="26"/>
  <c r="AO1703" i="26"/>
  <c r="AN1703" i="26"/>
  <c r="AM1703" i="26"/>
  <c r="AH1703" i="26"/>
  <c r="AE1703" i="26"/>
  <c r="AQ1702" i="26"/>
  <c r="AP1702" i="26"/>
  <c r="AO1702" i="26"/>
  <c r="AN1702" i="26"/>
  <c r="AM1702" i="26"/>
  <c r="AL1702" i="26"/>
  <c r="AK1702" i="26" s="1"/>
  <c r="AH1702" i="26"/>
  <c r="AE1702" i="26"/>
  <c r="AH1701" i="26"/>
  <c r="AE1701" i="26"/>
  <c r="AH1700" i="26"/>
  <c r="AE1700" i="26"/>
  <c r="AH1699" i="26"/>
  <c r="AE1699" i="26"/>
  <c r="AQ1698" i="26"/>
  <c r="AP1698" i="26"/>
  <c r="AO1698" i="26"/>
  <c r="AN1698" i="26"/>
  <c r="AM1698" i="26"/>
  <c r="AL1698" i="26"/>
  <c r="AK1698" i="26" s="1"/>
  <c r="AH1698" i="26"/>
  <c r="AE1698" i="26"/>
  <c r="AQ1697" i="26"/>
  <c r="AP1697" i="26"/>
  <c r="AO1697" i="26"/>
  <c r="AN1697" i="26"/>
  <c r="AM1697" i="26"/>
  <c r="AL1697" i="26"/>
  <c r="AK1697" i="26" s="1"/>
  <c r="AH1697" i="26"/>
  <c r="AE1697" i="26"/>
  <c r="AQ1696" i="26"/>
  <c r="AP1696" i="26"/>
  <c r="AO1696" i="26"/>
  <c r="AN1696" i="26"/>
  <c r="AM1696" i="26"/>
  <c r="AL1696" i="26"/>
  <c r="AK1696" i="26" s="1"/>
  <c r="AH1696" i="26"/>
  <c r="AE1696" i="26"/>
  <c r="AQ1695" i="26"/>
  <c r="AP1695" i="26"/>
  <c r="AO1695" i="26"/>
  <c r="AN1695" i="26"/>
  <c r="AM1695" i="26"/>
  <c r="AL1695" i="26"/>
  <c r="AK1695" i="26" s="1"/>
  <c r="AH1695" i="26"/>
  <c r="AE1695" i="26"/>
  <c r="AH1694" i="26"/>
  <c r="AE1694" i="26"/>
  <c r="AH1693" i="26"/>
  <c r="AE1693" i="26"/>
  <c r="AH1692" i="26"/>
  <c r="AE1692" i="26"/>
  <c r="AQ1691" i="26"/>
  <c r="AP1691" i="26"/>
  <c r="AO1691" i="26"/>
  <c r="AN1691" i="26"/>
  <c r="AM1691" i="26"/>
  <c r="AL1691" i="26"/>
  <c r="AK1691" i="26" s="1"/>
  <c r="AH1691" i="26"/>
  <c r="AE1691" i="26"/>
  <c r="AH1690" i="26"/>
  <c r="AE1690" i="26"/>
  <c r="AH1689" i="26"/>
  <c r="AE1689" i="26"/>
  <c r="AH1688" i="26"/>
  <c r="AE1688" i="26"/>
  <c r="AH1687" i="26"/>
  <c r="AE1687" i="26"/>
  <c r="AH1686" i="26"/>
  <c r="AE1686" i="26"/>
  <c r="AH1685" i="26"/>
  <c r="AE1685" i="26"/>
  <c r="AH1684" i="26"/>
  <c r="AE1684" i="26"/>
  <c r="AH1683" i="26"/>
  <c r="AE1683" i="26"/>
  <c r="AH1682" i="26"/>
  <c r="AE1682" i="26"/>
  <c r="AQ1681" i="26"/>
  <c r="AP1681" i="26"/>
  <c r="AO1681" i="26"/>
  <c r="AN1681" i="26"/>
  <c r="AM1681" i="26"/>
  <c r="AH1681" i="26"/>
  <c r="AE1681" i="26"/>
  <c r="AQ1680" i="26"/>
  <c r="AP1680" i="26"/>
  <c r="AO1680" i="26"/>
  <c r="AN1680" i="26"/>
  <c r="AM1680" i="26"/>
  <c r="AK1680" i="26"/>
  <c r="AH1680" i="26"/>
  <c r="AE1680" i="26"/>
  <c r="AQ1679" i="26"/>
  <c r="AP1679" i="26"/>
  <c r="AO1679" i="26"/>
  <c r="AN1679" i="26"/>
  <c r="AM1679" i="26"/>
  <c r="AK1679" i="26"/>
  <c r="AH1679" i="26"/>
  <c r="AE1679" i="26"/>
  <c r="AQ1678" i="26"/>
  <c r="AP1678" i="26"/>
  <c r="AO1678" i="26"/>
  <c r="AN1678" i="26"/>
  <c r="AM1678" i="26"/>
  <c r="AL1678" i="26"/>
  <c r="AK1678" i="26" s="1"/>
  <c r="AH1678" i="26"/>
  <c r="AE1678" i="26"/>
  <c r="AH1677" i="26"/>
  <c r="AE1677" i="26"/>
  <c r="AQ1676" i="26"/>
  <c r="AP1676" i="26"/>
  <c r="AO1676" i="26"/>
  <c r="AN1676" i="26"/>
  <c r="AM1676" i="26"/>
  <c r="AL1676" i="26"/>
  <c r="AK1676" i="26" s="1"/>
  <c r="AH1676" i="26"/>
  <c r="AE1676" i="26"/>
  <c r="AH1675" i="26"/>
  <c r="AE1675" i="26"/>
  <c r="AH1674" i="26"/>
  <c r="AE1674" i="26"/>
  <c r="AQ1673" i="26"/>
  <c r="AP1673" i="26"/>
  <c r="AO1673" i="26"/>
  <c r="AN1673" i="26"/>
  <c r="AM1673" i="26"/>
  <c r="AL1673" i="26"/>
  <c r="AK1673" i="26" s="1"/>
  <c r="AH1673" i="26"/>
  <c r="AE1673" i="26"/>
  <c r="AQ1672" i="26"/>
  <c r="AP1672" i="26"/>
  <c r="AO1672" i="26"/>
  <c r="AN1672" i="26"/>
  <c r="AM1672" i="26"/>
  <c r="AL1672" i="26"/>
  <c r="AK1672" i="26" s="1"/>
  <c r="AH1672" i="26"/>
  <c r="AE1672" i="26"/>
  <c r="AQ1671" i="26"/>
  <c r="AP1671" i="26"/>
  <c r="AO1671" i="26"/>
  <c r="AN1671" i="26"/>
  <c r="AM1671" i="26"/>
  <c r="AL1671" i="26"/>
  <c r="AK1671" i="26" s="1"/>
  <c r="AH1671" i="26"/>
  <c r="AE1671" i="26"/>
  <c r="AQ1670" i="26"/>
  <c r="AP1670" i="26"/>
  <c r="AO1670" i="26"/>
  <c r="AN1670" i="26"/>
  <c r="AM1670" i="26"/>
  <c r="AL1670" i="26"/>
  <c r="AK1670" i="26" s="1"/>
  <c r="AH1670" i="26"/>
  <c r="AE1670" i="26"/>
  <c r="AQ1669" i="26"/>
  <c r="AP1669" i="26"/>
  <c r="AO1669" i="26"/>
  <c r="AN1669" i="26"/>
  <c r="AM1669" i="26"/>
  <c r="AL1669" i="26"/>
  <c r="AK1669" i="26" s="1"/>
  <c r="AH1669" i="26"/>
  <c r="AE1669" i="26"/>
  <c r="AH1668" i="26"/>
  <c r="AE1668" i="26"/>
  <c r="AQ1667" i="26"/>
  <c r="AP1667" i="26"/>
  <c r="AO1667" i="26"/>
  <c r="AN1667" i="26"/>
  <c r="AM1667" i="26"/>
  <c r="AH1667" i="26"/>
  <c r="AE1667" i="26"/>
  <c r="AQ1666" i="26"/>
  <c r="AP1666" i="26"/>
  <c r="AO1666" i="26"/>
  <c r="AN1666" i="26"/>
  <c r="AM1666" i="26"/>
  <c r="AL1666" i="26"/>
  <c r="AK1666" i="26" s="1"/>
  <c r="AH1666" i="26"/>
  <c r="AE1666" i="26"/>
  <c r="AQ1665" i="26"/>
  <c r="AP1665" i="26"/>
  <c r="AO1665" i="26"/>
  <c r="AN1665" i="26"/>
  <c r="AM1665" i="26"/>
  <c r="AL1665" i="26"/>
  <c r="AK1665" i="26" s="1"/>
  <c r="AH1665" i="26"/>
  <c r="AE1665" i="26"/>
  <c r="AQ1664" i="26"/>
  <c r="AP1664" i="26"/>
  <c r="AO1664" i="26"/>
  <c r="AN1664" i="26"/>
  <c r="AM1664" i="26"/>
  <c r="AL1664" i="26"/>
  <c r="AK1664" i="26" s="1"/>
  <c r="AH1664" i="26"/>
  <c r="AE1664" i="26"/>
  <c r="AQ1663" i="26"/>
  <c r="AP1663" i="26"/>
  <c r="AO1663" i="26"/>
  <c r="AN1663" i="26"/>
  <c r="AM1663" i="26"/>
  <c r="AL1663" i="26"/>
  <c r="AK1663" i="26" s="1"/>
  <c r="AH1663" i="26"/>
  <c r="AE1663" i="26"/>
  <c r="AQ1662" i="26"/>
  <c r="AP1662" i="26"/>
  <c r="AO1662" i="26"/>
  <c r="AN1662" i="26"/>
  <c r="AM1662" i="26"/>
  <c r="AL1662" i="26"/>
  <c r="AK1662" i="26" s="1"/>
  <c r="AH1662" i="26"/>
  <c r="AE1662" i="26"/>
  <c r="AQ1661" i="26"/>
  <c r="AP1661" i="26"/>
  <c r="AO1661" i="26"/>
  <c r="AN1661" i="26"/>
  <c r="AM1661" i="26"/>
  <c r="AL1661" i="26"/>
  <c r="AK1661" i="26" s="1"/>
  <c r="AH1661" i="26"/>
  <c r="AE1661" i="26"/>
  <c r="AQ1660" i="26"/>
  <c r="AP1660" i="26"/>
  <c r="AO1660" i="26"/>
  <c r="AN1660" i="26"/>
  <c r="AM1660" i="26"/>
  <c r="AL1660" i="26"/>
  <c r="AK1660" i="26" s="1"/>
  <c r="AH1660" i="26"/>
  <c r="AE1660" i="26"/>
  <c r="AQ1659" i="26"/>
  <c r="AP1659" i="26"/>
  <c r="AO1659" i="26"/>
  <c r="AN1659" i="26"/>
  <c r="AM1659" i="26"/>
  <c r="AK1659" i="26"/>
  <c r="AH1659" i="26"/>
  <c r="AE1659" i="26"/>
  <c r="AQ1658" i="26"/>
  <c r="AP1658" i="26"/>
  <c r="AO1658" i="26"/>
  <c r="AN1658" i="26"/>
  <c r="AM1658" i="26"/>
  <c r="AL1658" i="26"/>
  <c r="AK1658" i="26" s="1"/>
  <c r="AH1658" i="26"/>
  <c r="AE1658" i="26"/>
  <c r="AQ1657" i="26"/>
  <c r="AP1657" i="26"/>
  <c r="AO1657" i="26"/>
  <c r="AN1657" i="26"/>
  <c r="AM1657" i="26"/>
  <c r="AL1657" i="26"/>
  <c r="AK1657" i="26" s="1"/>
  <c r="AH1657" i="26"/>
  <c r="AE1657" i="26"/>
  <c r="AQ1656" i="26"/>
  <c r="AP1656" i="26"/>
  <c r="AO1656" i="26"/>
  <c r="AN1656" i="26"/>
  <c r="AM1656" i="26"/>
  <c r="AL1656" i="26"/>
  <c r="AK1656" i="26" s="1"/>
  <c r="AH1656" i="26"/>
  <c r="AE1656" i="26"/>
  <c r="AQ1655" i="26"/>
  <c r="AP1655" i="26"/>
  <c r="AO1655" i="26"/>
  <c r="AN1655" i="26"/>
  <c r="AM1655" i="26"/>
  <c r="AL1655" i="26"/>
  <c r="AK1655" i="26" s="1"/>
  <c r="AH1655" i="26"/>
  <c r="AE1655" i="26"/>
  <c r="AQ1654" i="26"/>
  <c r="AP1654" i="26"/>
  <c r="AO1654" i="26"/>
  <c r="AN1654" i="26"/>
  <c r="AM1654" i="26"/>
  <c r="AL1654" i="26"/>
  <c r="AK1654" i="26" s="1"/>
  <c r="AH1654" i="26"/>
  <c r="AE1654" i="26"/>
  <c r="AH1653" i="26"/>
  <c r="AE1653" i="26"/>
  <c r="AH1652" i="26"/>
  <c r="AE1652" i="26"/>
  <c r="AH1651" i="26"/>
  <c r="AE1651" i="26"/>
  <c r="AH1650" i="26"/>
  <c r="AE1650" i="26"/>
  <c r="AH1649" i="26"/>
  <c r="AE1649" i="26"/>
  <c r="AH1648" i="26"/>
  <c r="AE1648" i="26"/>
  <c r="AH1647" i="26"/>
  <c r="AE1647" i="26"/>
  <c r="AH1646" i="26"/>
  <c r="AE1646" i="26"/>
  <c r="AH1645" i="26"/>
  <c r="AE1645" i="26"/>
  <c r="AQ1644" i="26"/>
  <c r="AP1644" i="26"/>
  <c r="AO1644" i="26"/>
  <c r="AN1644" i="26"/>
  <c r="AM1644" i="26"/>
  <c r="AL1644" i="26"/>
  <c r="AK1644" i="26" s="1"/>
  <c r="AH1644" i="26"/>
  <c r="AE1644" i="26"/>
  <c r="AQ1643" i="26"/>
  <c r="AP1643" i="26"/>
  <c r="AO1643" i="26"/>
  <c r="AN1643" i="26"/>
  <c r="AM1643" i="26"/>
  <c r="AL1643" i="26"/>
  <c r="AK1643" i="26" s="1"/>
  <c r="AH1643" i="26"/>
  <c r="AE1643" i="26"/>
  <c r="AH1642" i="26"/>
  <c r="AE1642" i="26"/>
  <c r="AQ1641" i="26"/>
  <c r="AP1641" i="26"/>
  <c r="AO1641" i="26"/>
  <c r="AN1641" i="26"/>
  <c r="AM1641" i="26"/>
  <c r="AL1641" i="26"/>
  <c r="AK1641" i="26" s="1"/>
  <c r="AH1641" i="26"/>
  <c r="AE1641" i="26"/>
  <c r="AQ1640" i="26"/>
  <c r="AP1640" i="26"/>
  <c r="AO1640" i="26"/>
  <c r="AN1640" i="26"/>
  <c r="AM1640" i="26"/>
  <c r="AL1640" i="26"/>
  <c r="AK1640" i="26" s="1"/>
  <c r="AH1640" i="26"/>
  <c r="AE1640" i="26"/>
  <c r="AQ1639" i="26"/>
  <c r="AP1639" i="26"/>
  <c r="AO1639" i="26"/>
  <c r="AN1639" i="26"/>
  <c r="AM1639" i="26"/>
  <c r="AL1639" i="26"/>
  <c r="AK1639" i="26" s="1"/>
  <c r="AH1639" i="26"/>
  <c r="AE1639" i="26"/>
  <c r="AQ1638" i="26"/>
  <c r="AP1638" i="26"/>
  <c r="AO1638" i="26"/>
  <c r="AN1638" i="26"/>
  <c r="AM1638" i="26"/>
  <c r="AL1638" i="26"/>
  <c r="AK1638" i="26" s="1"/>
  <c r="AH1638" i="26"/>
  <c r="AE1638" i="26"/>
  <c r="AQ1637" i="26"/>
  <c r="AP1637" i="26"/>
  <c r="AO1637" i="26"/>
  <c r="AN1637" i="26"/>
  <c r="AM1637" i="26"/>
  <c r="AL1637" i="26"/>
  <c r="AK1637" i="26" s="1"/>
  <c r="AH1637" i="26"/>
  <c r="AE1637" i="26"/>
  <c r="AQ1636" i="26"/>
  <c r="AP1636" i="26"/>
  <c r="AO1636" i="26"/>
  <c r="AN1636" i="26"/>
  <c r="AM1636" i="26"/>
  <c r="AL1636" i="26"/>
  <c r="AK1636" i="26" s="1"/>
  <c r="AH1636" i="26"/>
  <c r="AE1636" i="26"/>
  <c r="AQ1635" i="26"/>
  <c r="AP1635" i="26"/>
  <c r="AO1635" i="26"/>
  <c r="AN1635" i="26"/>
  <c r="AM1635" i="26"/>
  <c r="AL1635" i="26"/>
  <c r="AK1635" i="26" s="1"/>
  <c r="AH1635" i="26"/>
  <c r="AE1635" i="26"/>
  <c r="AQ1634" i="26"/>
  <c r="AP1634" i="26"/>
  <c r="AO1634" i="26"/>
  <c r="AN1634" i="26"/>
  <c r="AM1634" i="26"/>
  <c r="AL1634" i="26"/>
  <c r="AK1634" i="26" s="1"/>
  <c r="AH1634" i="26"/>
  <c r="AE1634" i="26"/>
  <c r="AQ1633" i="26"/>
  <c r="AP1633" i="26"/>
  <c r="AO1633" i="26"/>
  <c r="AN1633" i="26"/>
  <c r="AM1633" i="26"/>
  <c r="AL1633" i="26"/>
  <c r="AK1633" i="26" s="1"/>
  <c r="AH1633" i="26"/>
  <c r="AE1633" i="26"/>
  <c r="AQ1632" i="26"/>
  <c r="AP1632" i="26"/>
  <c r="AO1632" i="26"/>
  <c r="AN1632" i="26"/>
  <c r="AM1632" i="26"/>
  <c r="AL1632" i="26"/>
  <c r="AK1632" i="26" s="1"/>
  <c r="AH1632" i="26"/>
  <c r="AE1632" i="26"/>
  <c r="AQ1631" i="26"/>
  <c r="AP1631" i="26"/>
  <c r="AO1631" i="26"/>
  <c r="AN1631" i="26"/>
  <c r="AM1631" i="26"/>
  <c r="AL1631" i="26"/>
  <c r="AK1631" i="26" s="1"/>
  <c r="AH1631" i="26"/>
  <c r="AE1631" i="26"/>
  <c r="AQ1630" i="26"/>
  <c r="AP1630" i="26"/>
  <c r="AO1630" i="26"/>
  <c r="AN1630" i="26"/>
  <c r="AM1630" i="26"/>
  <c r="AL1630" i="26"/>
  <c r="AK1630" i="26" s="1"/>
  <c r="AH1630" i="26"/>
  <c r="AE1630" i="26"/>
  <c r="AH1629" i="26"/>
  <c r="AE1629" i="26"/>
  <c r="AH1628" i="26"/>
  <c r="AE1628" i="26"/>
  <c r="AH1627" i="26"/>
  <c r="AE1627" i="26"/>
  <c r="AQ1626" i="26"/>
  <c r="AP1626" i="26"/>
  <c r="AO1626" i="26"/>
  <c r="AN1626" i="26"/>
  <c r="AM1626" i="26"/>
  <c r="AL1626" i="26"/>
  <c r="AK1626" i="26" s="1"/>
  <c r="AH1626" i="26"/>
  <c r="AE1626" i="26"/>
  <c r="AQ1625" i="26"/>
  <c r="AP1625" i="26"/>
  <c r="AO1625" i="26"/>
  <c r="AN1625" i="26"/>
  <c r="AM1625" i="26"/>
  <c r="AL1625" i="26"/>
  <c r="AK1625" i="26" s="1"/>
  <c r="AH1625" i="26"/>
  <c r="AE1625" i="26"/>
  <c r="AH1624" i="26"/>
  <c r="AE1624" i="26"/>
  <c r="AQ1623" i="26"/>
  <c r="AP1623" i="26"/>
  <c r="AO1623" i="26"/>
  <c r="AN1623" i="26"/>
  <c r="AM1623" i="26"/>
  <c r="AL1623" i="26"/>
  <c r="AK1623" i="26" s="1"/>
  <c r="AH1623" i="26"/>
  <c r="AE1623" i="26"/>
  <c r="AQ1622" i="26"/>
  <c r="AP1622" i="26"/>
  <c r="AO1622" i="26"/>
  <c r="AN1622" i="26"/>
  <c r="AM1622" i="26"/>
  <c r="AL1622" i="26"/>
  <c r="AK1622" i="26" s="1"/>
  <c r="AH1622" i="26"/>
  <c r="AE1622" i="26"/>
  <c r="AH1621" i="26"/>
  <c r="AE1621" i="26"/>
  <c r="AH1620" i="26"/>
  <c r="AE1620" i="26"/>
  <c r="AH1619" i="26"/>
  <c r="AE1619" i="26"/>
  <c r="AH1618" i="26"/>
  <c r="AE1618" i="26"/>
  <c r="AH1617" i="26"/>
  <c r="AE1617" i="26"/>
  <c r="AH1616" i="26"/>
  <c r="AE1616" i="26"/>
  <c r="AH1615" i="26"/>
  <c r="AE1615" i="26"/>
  <c r="AH1614" i="26"/>
  <c r="AE1614" i="26"/>
  <c r="AQ1613" i="26"/>
  <c r="AP1613" i="26"/>
  <c r="AO1613" i="26"/>
  <c r="AN1613" i="26"/>
  <c r="AM1613" i="26"/>
  <c r="AL1613" i="26"/>
  <c r="AK1613" i="26" s="1"/>
  <c r="AH1613" i="26"/>
  <c r="AE1613" i="26"/>
  <c r="AH1612" i="26"/>
  <c r="AE1612" i="26"/>
  <c r="AH1611" i="26"/>
  <c r="AE1611" i="26"/>
  <c r="AH1610" i="26"/>
  <c r="AE1610" i="26"/>
  <c r="AH1609" i="26"/>
  <c r="AE1609" i="26"/>
  <c r="AH1608" i="26"/>
  <c r="AE1608" i="26"/>
  <c r="AH1607" i="26"/>
  <c r="AE1607" i="26"/>
  <c r="AH1606" i="26"/>
  <c r="AE1606" i="26"/>
  <c r="AH1605" i="26"/>
  <c r="AE1605" i="26"/>
  <c r="AH1604" i="26"/>
  <c r="AE1604" i="26"/>
  <c r="AH1603" i="26"/>
  <c r="AE1603" i="26"/>
  <c r="AQ1602" i="26"/>
  <c r="AP1602" i="26"/>
  <c r="AO1602" i="26"/>
  <c r="AN1602" i="26"/>
  <c r="AM1602" i="26"/>
  <c r="AL1602" i="26"/>
  <c r="AK1602" i="26" s="1"/>
  <c r="AH1602" i="26"/>
  <c r="AE1602" i="26"/>
  <c r="AH1601" i="26"/>
  <c r="AE1601" i="26"/>
  <c r="AQ1600" i="26"/>
  <c r="AP1600" i="26"/>
  <c r="AO1600" i="26"/>
  <c r="AN1600" i="26"/>
  <c r="AM1600" i="26"/>
  <c r="AL1600" i="26"/>
  <c r="AK1600" i="26" s="1"/>
  <c r="AH1600" i="26"/>
  <c r="AE1600" i="26"/>
  <c r="AQ1599" i="26"/>
  <c r="AP1599" i="26"/>
  <c r="AO1599" i="26"/>
  <c r="AN1599" i="26"/>
  <c r="AM1599" i="26"/>
  <c r="AL1599" i="26"/>
  <c r="AK1599" i="26" s="1"/>
  <c r="AH1599" i="26"/>
  <c r="AE1599" i="26"/>
  <c r="AH1598" i="26"/>
  <c r="AE1598" i="26"/>
  <c r="AQ1597" i="26"/>
  <c r="AP1597" i="26"/>
  <c r="AO1597" i="26"/>
  <c r="AN1597" i="26"/>
  <c r="AM1597" i="26"/>
  <c r="AL1597" i="26"/>
  <c r="AK1597" i="26" s="1"/>
  <c r="AH1597" i="26"/>
  <c r="AE1597" i="26"/>
  <c r="AQ1596" i="26"/>
  <c r="AP1596" i="26"/>
  <c r="AO1596" i="26"/>
  <c r="AN1596" i="26"/>
  <c r="AM1596" i="26"/>
  <c r="AL1596" i="26"/>
  <c r="AK1596" i="26" s="1"/>
  <c r="AH1596" i="26"/>
  <c r="AE1596" i="26"/>
  <c r="AH1595" i="26"/>
  <c r="AE1595" i="26"/>
  <c r="AH1594" i="26"/>
  <c r="AE1594" i="26"/>
  <c r="AH1593" i="26"/>
  <c r="AE1593" i="26"/>
  <c r="AH1592" i="26"/>
  <c r="AE1592" i="26"/>
  <c r="AH1591" i="26"/>
  <c r="AE1591" i="26"/>
  <c r="AH1590" i="26"/>
  <c r="AE1590" i="26"/>
  <c r="AH1589" i="26"/>
  <c r="AE1589" i="26"/>
  <c r="AH1588" i="26"/>
  <c r="AE1588" i="26"/>
  <c r="AH1587" i="26"/>
  <c r="AE1587" i="26"/>
  <c r="AQ1586" i="26"/>
  <c r="AP1586" i="26"/>
  <c r="AO1586" i="26"/>
  <c r="AN1586" i="26"/>
  <c r="AM1586" i="26"/>
  <c r="AH1586" i="26"/>
  <c r="AE1586" i="26"/>
  <c r="AQ1585" i="26"/>
  <c r="AP1585" i="26"/>
  <c r="AO1585" i="26"/>
  <c r="AN1585" i="26"/>
  <c r="AM1585" i="26"/>
  <c r="AH1585" i="26"/>
  <c r="AE1585" i="26"/>
  <c r="AQ1584" i="26"/>
  <c r="AP1584" i="26"/>
  <c r="AO1584" i="26"/>
  <c r="AN1584" i="26"/>
  <c r="AM1584" i="26"/>
  <c r="AL1584" i="26"/>
  <c r="AK1584" i="26" s="1"/>
  <c r="AH1584" i="26"/>
  <c r="AE1584" i="26"/>
  <c r="AH1583" i="26"/>
  <c r="AE1583" i="26"/>
  <c r="AH1582" i="26"/>
  <c r="AE1582" i="26"/>
  <c r="AH1581" i="26"/>
  <c r="AE1581" i="26"/>
  <c r="AH1580" i="26"/>
  <c r="AE1580" i="26"/>
  <c r="AH1579" i="26"/>
  <c r="AE1579" i="26"/>
  <c r="AH1578" i="26"/>
  <c r="AE1578" i="26"/>
  <c r="AH1577" i="26"/>
  <c r="AE1577" i="26"/>
  <c r="AH1576" i="26"/>
  <c r="AE1576" i="26"/>
  <c r="AQ1575" i="26"/>
  <c r="AP1575" i="26"/>
  <c r="AO1575" i="26"/>
  <c r="AN1575" i="26"/>
  <c r="AM1575" i="26"/>
  <c r="AL1575" i="26"/>
  <c r="AK1575" i="26" s="1"/>
  <c r="AH1575" i="26"/>
  <c r="AE1575" i="26"/>
  <c r="AQ1574" i="26"/>
  <c r="AP1574" i="26"/>
  <c r="AO1574" i="26"/>
  <c r="AN1574" i="26"/>
  <c r="AM1574" i="26"/>
  <c r="AL1574" i="26"/>
  <c r="AK1574" i="26" s="1"/>
  <c r="AH1574" i="26"/>
  <c r="AE1574" i="26"/>
  <c r="AQ1573" i="26"/>
  <c r="AP1573" i="26"/>
  <c r="AO1573" i="26"/>
  <c r="AN1573" i="26"/>
  <c r="AM1573" i="26"/>
  <c r="AL1573" i="26"/>
  <c r="AK1573" i="26" s="1"/>
  <c r="AH1573" i="26"/>
  <c r="AE1573" i="26"/>
  <c r="AQ1572" i="26"/>
  <c r="AP1572" i="26"/>
  <c r="AO1572" i="26"/>
  <c r="AN1572" i="26"/>
  <c r="AM1572" i="26"/>
  <c r="AL1572" i="26"/>
  <c r="AK1572" i="26" s="1"/>
  <c r="AH1572" i="26"/>
  <c r="AE1572" i="26"/>
  <c r="AH1571" i="26"/>
  <c r="AE1571" i="26"/>
  <c r="AQ1570" i="26"/>
  <c r="AP1570" i="26"/>
  <c r="AO1570" i="26"/>
  <c r="AN1570" i="26"/>
  <c r="AM1570" i="26"/>
  <c r="AL1570" i="26"/>
  <c r="AK1570" i="26" s="1"/>
  <c r="AH1570" i="26"/>
  <c r="AE1570" i="26"/>
  <c r="AQ1569" i="26"/>
  <c r="AP1569" i="26"/>
  <c r="AO1569" i="26"/>
  <c r="AN1569" i="26"/>
  <c r="AM1569" i="26"/>
  <c r="AL1569" i="26"/>
  <c r="AK1569" i="26" s="1"/>
  <c r="AH1569" i="26"/>
  <c r="AE1569" i="26"/>
  <c r="AH1568" i="26"/>
  <c r="AE1568" i="26"/>
  <c r="AQ1567" i="26"/>
  <c r="AP1567" i="26"/>
  <c r="AO1567" i="26"/>
  <c r="AN1567" i="26"/>
  <c r="AM1567" i="26"/>
  <c r="AL1567" i="26"/>
  <c r="AK1567" i="26" s="1"/>
  <c r="AH1567" i="26"/>
  <c r="AE1567" i="26"/>
  <c r="AH1566" i="26"/>
  <c r="AE1566" i="26"/>
  <c r="AH1565" i="26"/>
  <c r="AE1565" i="26"/>
  <c r="AH1564" i="26"/>
  <c r="AE1564" i="26"/>
  <c r="AH1563" i="26"/>
  <c r="AE1563" i="26"/>
  <c r="AH1562" i="26"/>
  <c r="AE1562" i="26"/>
  <c r="AH1561" i="26"/>
  <c r="AE1561" i="26"/>
  <c r="AH1560" i="26"/>
  <c r="AE1560" i="26"/>
  <c r="AH1559" i="26"/>
  <c r="AE1559" i="26"/>
  <c r="AH1558" i="26"/>
  <c r="AE1558" i="26"/>
  <c r="AH1557" i="26"/>
  <c r="AE1557" i="26"/>
  <c r="AH1556" i="26"/>
  <c r="AE1556" i="26"/>
  <c r="AH1555" i="26"/>
  <c r="AE1555" i="26"/>
  <c r="AH1554" i="26"/>
  <c r="AE1554" i="26"/>
  <c r="AH1553" i="26"/>
  <c r="AE1553" i="26"/>
  <c r="AH1552" i="26"/>
  <c r="AE1552" i="26"/>
  <c r="AH1551" i="26"/>
  <c r="AE1551" i="26"/>
  <c r="AH1550" i="26"/>
  <c r="AE1550" i="26"/>
  <c r="AH1549" i="26"/>
  <c r="AE1549" i="26"/>
  <c r="AH1548" i="26"/>
  <c r="AE1548" i="26"/>
  <c r="AH1547" i="26"/>
  <c r="AE1547" i="26"/>
  <c r="AH1546" i="26"/>
  <c r="AE1546" i="26"/>
  <c r="AH1545" i="26"/>
  <c r="AE1545" i="26"/>
  <c r="AH1544" i="26"/>
  <c r="AE1544" i="26"/>
  <c r="AH1543" i="26"/>
  <c r="AE1543" i="26"/>
  <c r="AH1542" i="26"/>
  <c r="AE1542" i="26"/>
  <c r="AH1541" i="26"/>
  <c r="AE1541" i="26"/>
  <c r="AH1540" i="26"/>
  <c r="AE1540" i="26"/>
  <c r="AH1539" i="26"/>
  <c r="AE1539" i="26"/>
  <c r="AH1538" i="26"/>
  <c r="AE1538" i="26"/>
  <c r="AH1537" i="26"/>
  <c r="AE1537" i="26"/>
  <c r="AQ1536" i="26"/>
  <c r="AP1536" i="26"/>
  <c r="AO1536" i="26"/>
  <c r="AN1536" i="26"/>
  <c r="AM1536" i="26"/>
  <c r="AL1536" i="26"/>
  <c r="AK1536" i="26" s="1"/>
  <c r="AH1536" i="26"/>
  <c r="AE1536" i="26"/>
  <c r="AQ1535" i="26"/>
  <c r="AP1535" i="26"/>
  <c r="AO1535" i="26"/>
  <c r="AN1535" i="26"/>
  <c r="AM1535" i="26"/>
  <c r="AL1535" i="26"/>
  <c r="AK1535" i="26" s="1"/>
  <c r="AH1535" i="26"/>
  <c r="AE1535" i="26"/>
  <c r="AQ1534" i="26"/>
  <c r="AP1534" i="26"/>
  <c r="AO1534" i="26"/>
  <c r="AN1534" i="26"/>
  <c r="AM1534" i="26"/>
  <c r="AL1534" i="26"/>
  <c r="AK1534" i="26" s="1"/>
  <c r="AH1534" i="26"/>
  <c r="AE1534" i="26"/>
  <c r="AH1533" i="26"/>
  <c r="AE1533" i="26"/>
  <c r="AQ1532" i="26"/>
  <c r="AP1532" i="26"/>
  <c r="AO1532" i="26"/>
  <c r="AN1532" i="26"/>
  <c r="AM1532" i="26"/>
  <c r="AL1532" i="26"/>
  <c r="AK1532" i="26" s="1"/>
  <c r="AH1532" i="26"/>
  <c r="AE1532" i="26"/>
  <c r="AQ1531" i="26"/>
  <c r="AP1531" i="26"/>
  <c r="AO1531" i="26"/>
  <c r="AN1531" i="26"/>
  <c r="AM1531" i="26"/>
  <c r="AL1531" i="26"/>
  <c r="AK1531" i="26" s="1"/>
  <c r="AH1531" i="26"/>
  <c r="AE1531" i="26"/>
  <c r="AQ1530" i="26"/>
  <c r="AP1530" i="26"/>
  <c r="AO1530" i="26"/>
  <c r="AN1530" i="26"/>
  <c r="AM1530" i="26"/>
  <c r="AL1530" i="26"/>
  <c r="AK1530" i="26" s="1"/>
  <c r="AH1530" i="26"/>
  <c r="AE1530" i="26"/>
  <c r="AQ1529" i="26"/>
  <c r="AP1529" i="26"/>
  <c r="AO1529" i="26"/>
  <c r="AN1529" i="26"/>
  <c r="AM1529" i="26"/>
  <c r="AL1529" i="26"/>
  <c r="AK1529" i="26" s="1"/>
  <c r="AH1529" i="26"/>
  <c r="AE1529" i="26"/>
  <c r="AQ1528" i="26"/>
  <c r="AP1528" i="26"/>
  <c r="AO1528" i="26"/>
  <c r="AN1528" i="26"/>
  <c r="AM1528" i="26"/>
  <c r="AL1528" i="26"/>
  <c r="AK1528" i="26" s="1"/>
  <c r="AH1528" i="26"/>
  <c r="AE1528" i="26"/>
  <c r="AQ1527" i="26"/>
  <c r="AP1527" i="26"/>
  <c r="AO1527" i="26"/>
  <c r="AN1527" i="26"/>
  <c r="AM1527" i="26"/>
  <c r="AL1527" i="26"/>
  <c r="AK1527" i="26" s="1"/>
  <c r="AH1527" i="26"/>
  <c r="AE1527" i="26"/>
  <c r="AQ1526" i="26"/>
  <c r="AP1526" i="26"/>
  <c r="AO1526" i="26"/>
  <c r="AN1526" i="26"/>
  <c r="AM1526" i="26"/>
  <c r="AL1526" i="26"/>
  <c r="AK1526" i="26" s="1"/>
  <c r="AH1526" i="26"/>
  <c r="AE1526" i="26"/>
  <c r="AH1525" i="26"/>
  <c r="AE1525" i="26"/>
  <c r="AH1524" i="26"/>
  <c r="AE1524" i="26"/>
  <c r="AH1523" i="26"/>
  <c r="AE1523" i="26"/>
  <c r="AQ1522" i="26"/>
  <c r="AP1522" i="26"/>
  <c r="AO1522" i="26"/>
  <c r="AN1522" i="26"/>
  <c r="AM1522" i="26"/>
  <c r="AL1522" i="26"/>
  <c r="AK1522" i="26" s="1"/>
  <c r="AH1522" i="26"/>
  <c r="AE1522" i="26"/>
  <c r="AQ1521" i="26"/>
  <c r="AP1521" i="26"/>
  <c r="AO1521" i="26"/>
  <c r="AN1521" i="26"/>
  <c r="AM1521" i="26"/>
  <c r="AL1521" i="26"/>
  <c r="AK1521" i="26" s="1"/>
  <c r="AH1521" i="26"/>
  <c r="AE1521" i="26"/>
  <c r="AQ1520" i="26"/>
  <c r="AP1520" i="26"/>
  <c r="AO1520" i="26"/>
  <c r="AN1520" i="26"/>
  <c r="AM1520" i="26"/>
  <c r="AL1520" i="26"/>
  <c r="AK1520" i="26" s="1"/>
  <c r="AH1520" i="26"/>
  <c r="AE1520" i="26"/>
  <c r="AQ1519" i="26"/>
  <c r="AP1519" i="26"/>
  <c r="AO1519" i="26"/>
  <c r="AN1519" i="26"/>
  <c r="AM1519" i="26"/>
  <c r="AL1519" i="26"/>
  <c r="AK1519" i="26" s="1"/>
  <c r="AH1519" i="26"/>
  <c r="AE1519" i="26"/>
  <c r="AQ1518" i="26"/>
  <c r="AP1518" i="26"/>
  <c r="AO1518" i="26"/>
  <c r="AN1518" i="26"/>
  <c r="AM1518" i="26"/>
  <c r="AL1518" i="26"/>
  <c r="AK1518" i="26" s="1"/>
  <c r="AH1518" i="26"/>
  <c r="AE1518" i="26"/>
  <c r="AQ1517" i="26"/>
  <c r="AP1517" i="26"/>
  <c r="AO1517" i="26"/>
  <c r="AN1517" i="26"/>
  <c r="AM1517" i="26"/>
  <c r="AL1517" i="26"/>
  <c r="AK1517" i="26" s="1"/>
  <c r="AH1517" i="26"/>
  <c r="AE1517" i="26"/>
  <c r="AQ1516" i="26"/>
  <c r="AP1516" i="26"/>
  <c r="AO1516" i="26"/>
  <c r="AN1516" i="26"/>
  <c r="AM1516" i="26"/>
  <c r="AL1516" i="26"/>
  <c r="AK1516" i="26" s="1"/>
  <c r="AH1516" i="26"/>
  <c r="AE1516" i="26"/>
  <c r="AQ1515" i="26"/>
  <c r="AP1515" i="26"/>
  <c r="AO1515" i="26"/>
  <c r="AN1515" i="26"/>
  <c r="AM1515" i="26"/>
  <c r="AL1515" i="26"/>
  <c r="AK1515" i="26" s="1"/>
  <c r="AH1515" i="26"/>
  <c r="AE1515" i="26"/>
  <c r="AQ1514" i="26"/>
  <c r="AP1514" i="26"/>
  <c r="AO1514" i="26"/>
  <c r="AN1514" i="26"/>
  <c r="AM1514" i="26"/>
  <c r="AL1514" i="26"/>
  <c r="AK1514" i="26" s="1"/>
  <c r="AH1514" i="26"/>
  <c r="AE1514" i="26"/>
  <c r="AQ1513" i="26"/>
  <c r="AP1513" i="26"/>
  <c r="AO1513" i="26"/>
  <c r="AN1513" i="26"/>
  <c r="AM1513" i="26"/>
  <c r="AL1513" i="26"/>
  <c r="AK1513" i="26" s="1"/>
  <c r="AH1513" i="26"/>
  <c r="AE1513" i="26"/>
  <c r="AQ1512" i="26"/>
  <c r="AP1512" i="26"/>
  <c r="AO1512" i="26"/>
  <c r="AN1512" i="26"/>
  <c r="AM1512" i="26"/>
  <c r="AL1512" i="26"/>
  <c r="AK1512" i="26" s="1"/>
  <c r="AH1512" i="26"/>
  <c r="AE1512" i="26"/>
  <c r="AQ1511" i="26"/>
  <c r="AP1511" i="26"/>
  <c r="AO1511" i="26"/>
  <c r="AN1511" i="26"/>
  <c r="AM1511" i="26"/>
  <c r="AL1511" i="26"/>
  <c r="AK1511" i="26" s="1"/>
  <c r="AH1511" i="26"/>
  <c r="AE1511" i="26"/>
  <c r="AQ1510" i="26"/>
  <c r="AP1510" i="26"/>
  <c r="AO1510" i="26"/>
  <c r="AN1510" i="26"/>
  <c r="AM1510" i="26"/>
  <c r="AL1510" i="26"/>
  <c r="AK1510" i="26" s="1"/>
  <c r="AH1510" i="26"/>
  <c r="AE1510" i="26"/>
  <c r="AQ1509" i="26"/>
  <c r="AP1509" i="26"/>
  <c r="AO1509" i="26"/>
  <c r="AN1509" i="26"/>
  <c r="AM1509" i="26"/>
  <c r="AL1509" i="26"/>
  <c r="AK1509" i="26" s="1"/>
  <c r="AH1509" i="26"/>
  <c r="AE1509" i="26"/>
  <c r="AQ1508" i="26"/>
  <c r="AP1508" i="26"/>
  <c r="AO1508" i="26"/>
  <c r="AN1508" i="26"/>
  <c r="AM1508" i="26"/>
  <c r="AL1508" i="26"/>
  <c r="AK1508" i="26" s="1"/>
  <c r="AH1508" i="26"/>
  <c r="AE1508" i="26"/>
  <c r="AQ1507" i="26"/>
  <c r="AP1507" i="26"/>
  <c r="AO1507" i="26"/>
  <c r="AN1507" i="26"/>
  <c r="AM1507" i="26"/>
  <c r="AL1507" i="26"/>
  <c r="AK1507" i="26" s="1"/>
  <c r="AH1507" i="26"/>
  <c r="AE1507" i="26"/>
  <c r="AQ1506" i="26"/>
  <c r="AP1506" i="26"/>
  <c r="AO1506" i="26"/>
  <c r="AN1506" i="26"/>
  <c r="AM1506" i="26"/>
  <c r="AL1506" i="26"/>
  <c r="AK1506" i="26" s="1"/>
  <c r="AH1506" i="26"/>
  <c r="AE1506" i="26"/>
  <c r="AQ1505" i="26"/>
  <c r="AP1505" i="26"/>
  <c r="AO1505" i="26"/>
  <c r="AN1505" i="26"/>
  <c r="AM1505" i="26"/>
  <c r="AL1505" i="26"/>
  <c r="AK1505" i="26" s="1"/>
  <c r="AH1505" i="26"/>
  <c r="AE1505" i="26"/>
  <c r="AQ1504" i="26"/>
  <c r="AP1504" i="26"/>
  <c r="AO1504" i="26"/>
  <c r="AN1504" i="26"/>
  <c r="AM1504" i="26"/>
  <c r="AL1504" i="26"/>
  <c r="AK1504" i="26" s="1"/>
  <c r="AH1504" i="26"/>
  <c r="AE1504" i="26"/>
  <c r="AQ1503" i="26"/>
  <c r="AP1503" i="26"/>
  <c r="AO1503" i="26"/>
  <c r="AN1503" i="26"/>
  <c r="AM1503" i="26"/>
  <c r="AL1503" i="26"/>
  <c r="AK1503" i="26" s="1"/>
  <c r="AH1503" i="26"/>
  <c r="AE1503" i="26"/>
  <c r="AH1502" i="26"/>
  <c r="AE1502" i="26"/>
  <c r="AQ1501" i="26"/>
  <c r="AP1501" i="26"/>
  <c r="AO1501" i="26"/>
  <c r="AN1501" i="26"/>
  <c r="AM1501" i="26"/>
  <c r="AL1501" i="26"/>
  <c r="AK1501" i="26" s="1"/>
  <c r="AH1501" i="26"/>
  <c r="AE1501" i="26"/>
  <c r="AH1500" i="26"/>
  <c r="AE1500" i="26"/>
  <c r="AQ1499" i="26"/>
  <c r="AP1499" i="26"/>
  <c r="AO1499" i="26"/>
  <c r="AN1499" i="26"/>
  <c r="AM1499" i="26"/>
  <c r="AL1499" i="26"/>
  <c r="AK1499" i="26" s="1"/>
  <c r="AH1499" i="26"/>
  <c r="AE1499" i="26"/>
  <c r="AQ1498" i="26"/>
  <c r="AP1498" i="26"/>
  <c r="AO1498" i="26"/>
  <c r="AN1498" i="26"/>
  <c r="AM1498" i="26"/>
  <c r="AL1498" i="26"/>
  <c r="AK1498" i="26" s="1"/>
  <c r="AH1498" i="26"/>
  <c r="AE1498" i="26"/>
  <c r="AH1497" i="26"/>
  <c r="AE1497" i="26"/>
  <c r="AQ1496" i="26"/>
  <c r="AP1496" i="26"/>
  <c r="AO1496" i="26"/>
  <c r="AN1496" i="26"/>
  <c r="AM1496" i="26"/>
  <c r="AL1496" i="26"/>
  <c r="AK1496" i="26" s="1"/>
  <c r="AH1496" i="26"/>
  <c r="AE1496" i="26"/>
  <c r="AH1495" i="26"/>
  <c r="AE1495" i="26"/>
  <c r="AH1494" i="26"/>
  <c r="AE1494" i="26"/>
  <c r="AH1493" i="26"/>
  <c r="AE1493" i="26"/>
  <c r="AH1492" i="26"/>
  <c r="AE1492" i="26"/>
  <c r="AH1491" i="26"/>
  <c r="AE1491" i="26"/>
  <c r="AH1490" i="26"/>
  <c r="AE1490" i="26"/>
  <c r="AH1489" i="26"/>
  <c r="AE1489" i="26"/>
  <c r="AH1488" i="26"/>
  <c r="AE1488" i="26"/>
  <c r="AH1487" i="26"/>
  <c r="AE1487" i="26"/>
  <c r="AH1486" i="26"/>
  <c r="AE1486" i="26"/>
  <c r="AH1485" i="26"/>
  <c r="AE1485" i="26"/>
  <c r="AH1484" i="26"/>
  <c r="AE1484" i="26"/>
  <c r="AH1483" i="26"/>
  <c r="AE1483" i="26"/>
  <c r="AH1482" i="26"/>
  <c r="AE1482" i="26"/>
  <c r="AH1481" i="26"/>
  <c r="AE1481" i="26"/>
  <c r="AH1480" i="26"/>
  <c r="AE1480" i="26"/>
  <c r="AH1479" i="26"/>
  <c r="AE1479" i="26"/>
  <c r="AH1478" i="26"/>
  <c r="AE1478" i="26"/>
  <c r="AH1477" i="26"/>
  <c r="AE1477" i="26"/>
  <c r="AH1476" i="26"/>
  <c r="AE1476" i="26"/>
  <c r="AH1475" i="26"/>
  <c r="AE1475" i="26"/>
  <c r="AH1474" i="26"/>
  <c r="AE1474" i="26"/>
  <c r="AH1473" i="26"/>
  <c r="AE1473" i="26"/>
  <c r="AH1472" i="26"/>
  <c r="AE1472" i="26"/>
  <c r="AH1471" i="26"/>
  <c r="AE1471" i="26"/>
  <c r="AH1470" i="26"/>
  <c r="AE1470" i="26"/>
  <c r="AH1469" i="26"/>
  <c r="AE1469" i="26"/>
  <c r="AH1468" i="26"/>
  <c r="AE1468" i="26"/>
  <c r="AH1467" i="26"/>
  <c r="AE1467" i="26"/>
  <c r="AH1466" i="26"/>
  <c r="AE1466" i="26"/>
  <c r="AQ1465" i="26"/>
  <c r="AP1465" i="26"/>
  <c r="AO1465" i="26"/>
  <c r="AN1465" i="26"/>
  <c r="AM1465" i="26"/>
  <c r="AL1465" i="26"/>
  <c r="AK1465" i="26" s="1"/>
  <c r="AH1465" i="26"/>
  <c r="AE1465" i="26"/>
  <c r="AH1464" i="26"/>
  <c r="AE1464" i="26"/>
  <c r="AQ1463" i="26"/>
  <c r="AP1463" i="26"/>
  <c r="AO1463" i="26"/>
  <c r="AN1463" i="26"/>
  <c r="AM1463" i="26"/>
  <c r="AL1463" i="26"/>
  <c r="AK1463" i="26" s="1"/>
  <c r="AH1463" i="26"/>
  <c r="AE1463" i="26"/>
  <c r="AQ1462" i="26"/>
  <c r="AP1462" i="26"/>
  <c r="AO1462" i="26"/>
  <c r="AN1462" i="26"/>
  <c r="AM1462" i="26"/>
  <c r="AL1462" i="26"/>
  <c r="AK1462" i="26" s="1"/>
  <c r="AH1462" i="26"/>
  <c r="AE1462" i="26"/>
  <c r="AH1461" i="26"/>
  <c r="AE1461" i="26"/>
  <c r="AQ1460" i="26"/>
  <c r="AP1460" i="26"/>
  <c r="AO1460" i="26"/>
  <c r="AN1460" i="26"/>
  <c r="AM1460" i="26"/>
  <c r="AL1460" i="26"/>
  <c r="AK1460" i="26" s="1"/>
  <c r="AH1460" i="26"/>
  <c r="AE1460" i="26"/>
  <c r="AH1459" i="26"/>
  <c r="AE1459" i="26"/>
  <c r="AQ1458" i="26"/>
  <c r="AP1458" i="26"/>
  <c r="AO1458" i="26"/>
  <c r="AN1458" i="26"/>
  <c r="AM1458" i="26"/>
  <c r="AL1458" i="26"/>
  <c r="AK1458" i="26" s="1"/>
  <c r="AH1458" i="26"/>
  <c r="AE1458" i="26"/>
  <c r="AQ1457" i="26"/>
  <c r="AP1457" i="26"/>
  <c r="AO1457" i="26"/>
  <c r="AN1457" i="26"/>
  <c r="AM1457" i="26"/>
  <c r="AL1457" i="26"/>
  <c r="AK1457" i="26" s="1"/>
  <c r="AH1457" i="26"/>
  <c r="AE1457" i="26"/>
  <c r="AH1456" i="26"/>
  <c r="AE1456" i="26"/>
  <c r="AH1455" i="26"/>
  <c r="AE1455" i="26"/>
  <c r="AH1454" i="26"/>
  <c r="AE1454" i="26"/>
  <c r="AH1453" i="26"/>
  <c r="AE1453" i="26"/>
  <c r="AH1452" i="26"/>
  <c r="AE1452" i="26"/>
  <c r="AH1451" i="26"/>
  <c r="AE1451" i="26"/>
  <c r="AH1450" i="26"/>
  <c r="AE1450" i="26"/>
  <c r="AH1449" i="26"/>
  <c r="AE1449" i="26"/>
  <c r="AH1448" i="26"/>
  <c r="AE1448" i="26"/>
  <c r="AH1447" i="26"/>
  <c r="AE1447" i="26"/>
  <c r="AH1446" i="26"/>
  <c r="AE1446" i="26"/>
  <c r="AH1445" i="26"/>
  <c r="AE1445" i="26"/>
  <c r="AH1444" i="26"/>
  <c r="AE1444" i="26"/>
  <c r="AH1443" i="26"/>
  <c r="AE1443" i="26"/>
  <c r="AH1442" i="26"/>
  <c r="AE1442" i="26"/>
  <c r="AH1441" i="26"/>
  <c r="AE1441" i="26"/>
  <c r="AH1440" i="26"/>
  <c r="AE1440" i="26"/>
  <c r="AH1439" i="26"/>
  <c r="AE1439" i="26"/>
  <c r="AH1438" i="26"/>
  <c r="AE1438" i="26"/>
  <c r="AH1437" i="26"/>
  <c r="AE1437" i="26"/>
  <c r="AH1436" i="26"/>
  <c r="AE1436" i="26"/>
  <c r="AH1435" i="26"/>
  <c r="AE1435" i="26"/>
  <c r="AH1434" i="26"/>
  <c r="AE1434" i="26"/>
  <c r="AQ1433" i="26"/>
  <c r="AP1433" i="26"/>
  <c r="AO1433" i="26"/>
  <c r="AN1433" i="26"/>
  <c r="AM1433" i="26"/>
  <c r="AL1433" i="26"/>
  <c r="AK1433" i="26" s="1"/>
  <c r="AH1433" i="26"/>
  <c r="AE1433" i="26"/>
  <c r="AH1432" i="26"/>
  <c r="AE1432" i="26"/>
  <c r="AH1431" i="26"/>
  <c r="AE1431" i="26"/>
  <c r="AH1430" i="26"/>
  <c r="AE1430" i="26"/>
  <c r="AH1429" i="26"/>
  <c r="AE1429" i="26"/>
  <c r="AH1428" i="26"/>
  <c r="AE1428" i="26"/>
  <c r="AH1427" i="26"/>
  <c r="AE1427" i="26"/>
  <c r="AH1426" i="26"/>
  <c r="AE1426" i="26"/>
  <c r="AQ1425" i="26"/>
  <c r="AP1425" i="26"/>
  <c r="AO1425" i="26"/>
  <c r="AN1425" i="26"/>
  <c r="AM1425" i="26"/>
  <c r="AL1425" i="26"/>
  <c r="AK1425" i="26" s="1"/>
  <c r="AH1425" i="26"/>
  <c r="AE1425" i="26"/>
  <c r="AQ1424" i="26"/>
  <c r="AP1424" i="26"/>
  <c r="AO1424" i="26"/>
  <c r="AN1424" i="26"/>
  <c r="AM1424" i="26"/>
  <c r="AL1424" i="26"/>
  <c r="AK1424" i="26" s="1"/>
  <c r="AH1424" i="26"/>
  <c r="AE1424" i="26"/>
  <c r="AQ1423" i="26"/>
  <c r="AP1423" i="26"/>
  <c r="AO1423" i="26"/>
  <c r="AN1423" i="26"/>
  <c r="AM1423" i="26"/>
  <c r="AL1423" i="26"/>
  <c r="AK1423" i="26" s="1"/>
  <c r="AH1423" i="26"/>
  <c r="AE1423" i="26"/>
  <c r="AH1422" i="26"/>
  <c r="AE1422" i="26"/>
  <c r="AQ1421" i="26"/>
  <c r="AP1421" i="26"/>
  <c r="AO1421" i="26"/>
  <c r="AN1421" i="26"/>
  <c r="AM1421" i="26"/>
  <c r="AL1421" i="26"/>
  <c r="AK1421" i="26" s="1"/>
  <c r="AH1421" i="26"/>
  <c r="AE1421" i="26"/>
  <c r="AQ1420" i="26"/>
  <c r="AP1420" i="26"/>
  <c r="AO1420" i="26"/>
  <c r="AN1420" i="26"/>
  <c r="AM1420" i="26"/>
  <c r="AL1420" i="26"/>
  <c r="AK1420" i="26" s="1"/>
  <c r="AH1420" i="26"/>
  <c r="AQ1419" i="26"/>
  <c r="AP1419" i="26"/>
  <c r="AO1419" i="26"/>
  <c r="AN1419" i="26"/>
  <c r="AM1419" i="26"/>
  <c r="AK1419" i="26"/>
  <c r="AH1419" i="26"/>
  <c r="AE1419" i="26"/>
  <c r="AQ1418" i="26"/>
  <c r="AP1418" i="26"/>
  <c r="AO1418" i="26"/>
  <c r="AN1418" i="26"/>
  <c r="AM1418" i="26"/>
  <c r="AL1418" i="26"/>
  <c r="AK1418" i="26" s="1"/>
  <c r="AH1418" i="26"/>
  <c r="AE1418" i="26"/>
  <c r="AQ1417" i="26"/>
  <c r="AP1417" i="26"/>
  <c r="AO1417" i="26"/>
  <c r="AN1417" i="26"/>
  <c r="AM1417" i="26"/>
  <c r="AL1417" i="26"/>
  <c r="AK1417" i="26" s="1"/>
  <c r="AH1417" i="26"/>
  <c r="AE1417" i="26"/>
  <c r="AH1416" i="26"/>
  <c r="AE1416" i="26"/>
  <c r="AQ1415" i="26"/>
  <c r="AP1415" i="26"/>
  <c r="AO1415" i="26"/>
  <c r="AN1415" i="26"/>
  <c r="AM1415" i="26"/>
  <c r="AL1415" i="26"/>
  <c r="AK1415" i="26" s="1"/>
  <c r="AH1415" i="26"/>
  <c r="AE1415" i="26"/>
  <c r="AQ1414" i="26"/>
  <c r="AP1414" i="26"/>
  <c r="AO1414" i="26"/>
  <c r="AN1414" i="26"/>
  <c r="AM1414" i="26"/>
  <c r="AL1414" i="26"/>
  <c r="AK1414" i="26" s="1"/>
  <c r="AH1414" i="26"/>
  <c r="AE1414" i="26"/>
  <c r="AO1413" i="26"/>
  <c r="AN1413" i="26"/>
  <c r="AM1413" i="26"/>
  <c r="AL1413" i="26"/>
  <c r="AK1413" i="26" s="1"/>
  <c r="AH1413" i="26"/>
  <c r="AE1413" i="26"/>
  <c r="AQ1412" i="26"/>
  <c r="AO1412" i="26"/>
  <c r="AN1412" i="26"/>
  <c r="AM1412" i="26"/>
  <c r="AL1412" i="26"/>
  <c r="AK1412" i="26" s="1"/>
  <c r="AH1412" i="26"/>
  <c r="AE1412" i="26"/>
  <c r="AH1411" i="26"/>
  <c r="AE1411" i="26"/>
  <c r="AQ1410" i="26"/>
  <c r="AO1410" i="26"/>
  <c r="AN1410" i="26"/>
  <c r="AM1410" i="26"/>
  <c r="AL1410" i="26"/>
  <c r="AK1410" i="26" s="1"/>
  <c r="AH1410" i="26"/>
  <c r="AE1410" i="26"/>
  <c r="AQ1409" i="26"/>
  <c r="AP1409" i="26"/>
  <c r="AO1409" i="26"/>
  <c r="AN1409" i="26"/>
  <c r="AM1409" i="26"/>
  <c r="AL1409" i="26"/>
  <c r="AK1409" i="26" s="1"/>
  <c r="AH1409" i="26"/>
  <c r="AE1409" i="26"/>
  <c r="AQ1408" i="26"/>
  <c r="AP1408" i="26"/>
  <c r="AO1408" i="26"/>
  <c r="AN1408" i="26"/>
  <c r="AM1408" i="26"/>
  <c r="AL1408" i="26"/>
  <c r="AK1408" i="26" s="1"/>
  <c r="AH1408" i="26"/>
  <c r="AE1408" i="26"/>
  <c r="AQ1407" i="26"/>
  <c r="AP1407" i="26"/>
  <c r="AO1407" i="26"/>
  <c r="AN1407" i="26"/>
  <c r="AM1407" i="26"/>
  <c r="AL1407" i="26"/>
  <c r="AK1407" i="26" s="1"/>
  <c r="AH1407" i="26"/>
  <c r="AE1407" i="26"/>
  <c r="AH1406" i="26"/>
  <c r="AE1406" i="26"/>
  <c r="AH1405" i="26"/>
  <c r="AE1405" i="26"/>
  <c r="AQ1404" i="26"/>
  <c r="AP1404" i="26"/>
  <c r="AO1404" i="26"/>
  <c r="AN1404" i="26"/>
  <c r="AM1404" i="26"/>
  <c r="AL1404" i="26"/>
  <c r="AK1404" i="26" s="1"/>
  <c r="AH1404" i="26"/>
  <c r="AE1404" i="26"/>
  <c r="AQ1403" i="26"/>
  <c r="AP1403" i="26"/>
  <c r="AO1403" i="26"/>
  <c r="AN1403" i="26"/>
  <c r="AM1403" i="26"/>
  <c r="AL1403" i="26"/>
  <c r="AK1403" i="26" s="1"/>
  <c r="AH1403" i="26"/>
  <c r="AE1403" i="26"/>
  <c r="AQ1402" i="26"/>
  <c r="AP1402" i="26"/>
  <c r="AO1402" i="26"/>
  <c r="AN1402" i="26"/>
  <c r="AM1402" i="26"/>
  <c r="AL1402" i="26"/>
  <c r="AK1402" i="26" s="1"/>
  <c r="AH1402" i="26"/>
  <c r="AE1402" i="26"/>
  <c r="AQ1401" i="26"/>
  <c r="AO1401" i="26"/>
  <c r="AN1401" i="26"/>
  <c r="AM1401" i="26"/>
  <c r="AK1401" i="26"/>
  <c r="AH1401" i="26"/>
  <c r="AE1401" i="26"/>
  <c r="AH1400" i="26"/>
  <c r="AE1400" i="26"/>
  <c r="AQ1399" i="26"/>
  <c r="AP1399" i="26"/>
  <c r="AO1399" i="26"/>
  <c r="AN1399" i="26"/>
  <c r="AM1399" i="26"/>
  <c r="AL1399" i="26"/>
  <c r="AK1399" i="26" s="1"/>
  <c r="AH1399" i="26"/>
  <c r="AE1399" i="26"/>
  <c r="AQ1398" i="26"/>
  <c r="AP1398" i="26"/>
  <c r="AO1398" i="26"/>
  <c r="AN1398" i="26"/>
  <c r="AM1398" i="26"/>
  <c r="AL1398" i="26"/>
  <c r="AK1398" i="26" s="1"/>
  <c r="AH1398" i="26"/>
  <c r="AE1398" i="26"/>
  <c r="AQ1397" i="26"/>
  <c r="AP1397" i="26"/>
  <c r="AO1397" i="26"/>
  <c r="AN1397" i="26"/>
  <c r="AM1397" i="26"/>
  <c r="AL1397" i="26"/>
  <c r="AK1397" i="26" s="1"/>
  <c r="AH1397" i="26"/>
  <c r="AE1397" i="26"/>
  <c r="AQ1396" i="26"/>
  <c r="AP1396" i="26"/>
  <c r="AO1396" i="26"/>
  <c r="AN1396" i="26"/>
  <c r="AM1396" i="26"/>
  <c r="AL1396" i="26"/>
  <c r="AK1396" i="26" s="1"/>
  <c r="AH1396" i="26"/>
  <c r="AE1396" i="26"/>
  <c r="AQ1395" i="26"/>
  <c r="AP1395" i="26"/>
  <c r="AO1395" i="26"/>
  <c r="AN1395" i="26"/>
  <c r="AM1395" i="26"/>
  <c r="AL1395" i="26"/>
  <c r="AK1395" i="26" s="1"/>
  <c r="AH1395" i="26"/>
  <c r="AE1395" i="26"/>
  <c r="AQ1394" i="26"/>
  <c r="AO1394" i="26"/>
  <c r="AN1394" i="26"/>
  <c r="AM1394" i="26"/>
  <c r="AL1394" i="26"/>
  <c r="AK1394" i="26" s="1"/>
  <c r="AH1394" i="26"/>
  <c r="AE1394" i="26"/>
  <c r="AQ1393" i="26"/>
  <c r="AP1393" i="26"/>
  <c r="AO1393" i="26"/>
  <c r="AN1393" i="26"/>
  <c r="AM1393" i="26"/>
  <c r="AL1393" i="26"/>
  <c r="AK1393" i="26" s="1"/>
  <c r="AH1393" i="26"/>
  <c r="AE1393" i="26"/>
  <c r="AQ1392" i="26"/>
  <c r="AP1392" i="26"/>
  <c r="AO1392" i="26"/>
  <c r="AN1392" i="26"/>
  <c r="AM1392" i="26"/>
  <c r="AL1392" i="26"/>
  <c r="AK1392" i="26" s="1"/>
  <c r="AH1392" i="26"/>
  <c r="AE1392" i="26"/>
  <c r="AQ1391" i="26"/>
  <c r="AP1391" i="26"/>
  <c r="AO1391" i="26"/>
  <c r="AN1391" i="26"/>
  <c r="AM1391" i="26"/>
  <c r="AL1391" i="26"/>
  <c r="AK1391" i="26" s="1"/>
  <c r="AH1391" i="26"/>
  <c r="AE1391" i="26"/>
  <c r="AQ1390" i="26"/>
  <c r="AP1390" i="26"/>
  <c r="AO1390" i="26"/>
  <c r="AN1390" i="26"/>
  <c r="AM1390" i="26"/>
  <c r="AL1390" i="26"/>
  <c r="AK1390" i="26" s="1"/>
  <c r="AH1390" i="26"/>
  <c r="AE1390" i="26"/>
  <c r="AQ1389" i="26"/>
  <c r="AP1389" i="26"/>
  <c r="AO1389" i="26"/>
  <c r="AN1389" i="26"/>
  <c r="AM1389" i="26"/>
  <c r="AK1389" i="26"/>
  <c r="AH1389" i="26"/>
  <c r="AE1389" i="26"/>
  <c r="AQ1388" i="26"/>
  <c r="AP1388" i="26"/>
  <c r="AO1388" i="26"/>
  <c r="AN1388" i="26"/>
  <c r="AM1388" i="26"/>
  <c r="AL1388" i="26"/>
  <c r="AK1388" i="26" s="1"/>
  <c r="AH1388" i="26"/>
  <c r="AE1388" i="26"/>
  <c r="AQ1387" i="26"/>
  <c r="AP1387" i="26"/>
  <c r="AO1387" i="26"/>
  <c r="AN1387" i="26"/>
  <c r="AM1387" i="26"/>
  <c r="AL1387" i="26"/>
  <c r="AK1387" i="26" s="1"/>
  <c r="AH1387" i="26"/>
  <c r="AE1387" i="26"/>
  <c r="AQ1386" i="26"/>
  <c r="AP1386" i="26"/>
  <c r="AO1386" i="26"/>
  <c r="AN1386" i="26"/>
  <c r="AM1386" i="26"/>
  <c r="AL1386" i="26"/>
  <c r="AK1386" i="26" s="1"/>
  <c r="AH1386" i="26"/>
  <c r="AE1386" i="26"/>
  <c r="AQ1385" i="26"/>
  <c r="AO1385" i="26"/>
  <c r="AN1385" i="26"/>
  <c r="AM1385" i="26"/>
  <c r="AL1385" i="26"/>
  <c r="AK1385" i="26" s="1"/>
  <c r="AH1385" i="26"/>
  <c r="AE1385" i="26"/>
  <c r="AQ1384" i="26"/>
  <c r="AP1384" i="26"/>
  <c r="AO1384" i="26"/>
  <c r="AN1384" i="26"/>
  <c r="AM1384" i="26"/>
  <c r="AL1384" i="26"/>
  <c r="AK1384" i="26" s="1"/>
  <c r="AH1384" i="26"/>
  <c r="AE1384" i="26"/>
  <c r="AQ1383" i="26"/>
  <c r="AP1383" i="26"/>
  <c r="AO1383" i="26"/>
  <c r="AN1383" i="26"/>
  <c r="AM1383" i="26"/>
  <c r="AL1383" i="26"/>
  <c r="AK1383" i="26" s="1"/>
  <c r="AH1383" i="26"/>
  <c r="AE1383" i="26"/>
  <c r="AQ1382" i="26"/>
  <c r="AP1382" i="26"/>
  <c r="AO1382" i="26"/>
  <c r="AN1382" i="26"/>
  <c r="AM1382" i="26"/>
  <c r="AL1382" i="26"/>
  <c r="AK1382" i="26" s="1"/>
  <c r="AH1382" i="26"/>
  <c r="AE1382" i="26"/>
  <c r="AQ1381" i="26"/>
  <c r="AP1381" i="26"/>
  <c r="AO1381" i="26"/>
  <c r="AN1381" i="26"/>
  <c r="AM1381" i="26"/>
  <c r="AL1381" i="26"/>
  <c r="AK1381" i="26" s="1"/>
  <c r="AH1381" i="26"/>
  <c r="AE1381" i="26"/>
  <c r="AQ1380" i="26"/>
  <c r="AP1380" i="26"/>
  <c r="AO1380" i="26"/>
  <c r="AN1380" i="26"/>
  <c r="AM1380" i="26"/>
  <c r="AL1380" i="26"/>
  <c r="AK1380" i="26" s="1"/>
  <c r="AH1380" i="26"/>
  <c r="AE1380" i="26"/>
  <c r="AQ1379" i="26"/>
  <c r="AP1379" i="26"/>
  <c r="AO1379" i="26"/>
  <c r="AN1379" i="26"/>
  <c r="AM1379" i="26"/>
  <c r="AL1379" i="26"/>
  <c r="AK1379" i="26" s="1"/>
  <c r="AH1379" i="26"/>
  <c r="AE1379" i="26"/>
  <c r="AQ1378" i="26"/>
  <c r="AP1378" i="26"/>
  <c r="AO1378" i="26"/>
  <c r="AN1378" i="26"/>
  <c r="AM1378" i="26"/>
  <c r="AL1378" i="26"/>
  <c r="AK1378" i="26" s="1"/>
  <c r="AH1378" i="26"/>
  <c r="AE1378" i="26"/>
  <c r="AQ1377" i="26"/>
  <c r="AP1377" i="26"/>
  <c r="AO1377" i="26"/>
  <c r="AN1377" i="26"/>
  <c r="AM1377" i="26"/>
  <c r="AL1377" i="26"/>
  <c r="AK1377" i="26" s="1"/>
  <c r="AH1377" i="26"/>
  <c r="AE1377" i="26"/>
  <c r="AH1376" i="26"/>
  <c r="AE1376" i="26"/>
  <c r="AH1375" i="26"/>
  <c r="AE1375" i="26"/>
  <c r="AQ1374" i="26"/>
  <c r="AP1374" i="26"/>
  <c r="AO1374" i="26"/>
  <c r="AN1374" i="26"/>
  <c r="AM1374" i="26"/>
  <c r="AL1374" i="26"/>
  <c r="AK1374" i="26" s="1"/>
  <c r="AH1374" i="26"/>
  <c r="AE1374" i="26"/>
  <c r="AH1373" i="26"/>
  <c r="AE1373" i="26"/>
  <c r="AH1372" i="26"/>
  <c r="AE1372" i="26"/>
  <c r="AH1371" i="26"/>
  <c r="AE1371" i="26"/>
  <c r="AH1370" i="26"/>
  <c r="AE1370" i="26"/>
  <c r="AH1369" i="26"/>
  <c r="AE1369" i="26"/>
  <c r="AH1368" i="26"/>
  <c r="AE1368" i="26"/>
  <c r="AQ1367" i="26"/>
  <c r="AP1367" i="26"/>
  <c r="AO1367" i="26"/>
  <c r="AN1367" i="26"/>
  <c r="AM1367" i="26"/>
  <c r="AL1367" i="26"/>
  <c r="AK1367" i="26" s="1"/>
  <c r="AH1367" i="26"/>
  <c r="AE1367" i="26"/>
  <c r="AQ1366" i="26"/>
  <c r="AP1366" i="26"/>
  <c r="AO1366" i="26"/>
  <c r="AN1366" i="26"/>
  <c r="AM1366" i="26"/>
  <c r="AL1366" i="26"/>
  <c r="AK1366" i="26" s="1"/>
  <c r="AH1366" i="26"/>
  <c r="AE1366" i="26"/>
  <c r="AH1365" i="26"/>
  <c r="AE1365" i="26"/>
  <c r="AH1364" i="26"/>
  <c r="AE1364" i="26"/>
  <c r="AH1363" i="26"/>
  <c r="AE1363" i="26"/>
  <c r="AH1362" i="26"/>
  <c r="AE1362" i="26"/>
  <c r="AH1361" i="26"/>
  <c r="AE1361" i="26"/>
  <c r="AQ1360" i="26"/>
  <c r="AP1360" i="26"/>
  <c r="AO1360" i="26"/>
  <c r="AN1360" i="26"/>
  <c r="AM1360" i="26"/>
  <c r="AL1360" i="26"/>
  <c r="AK1360" i="26" s="1"/>
  <c r="AH1360" i="26"/>
  <c r="AE1360" i="26"/>
  <c r="AQ1359" i="26"/>
  <c r="AP1359" i="26"/>
  <c r="AO1359" i="26"/>
  <c r="AN1359" i="26"/>
  <c r="AM1359" i="26"/>
  <c r="AL1359" i="26"/>
  <c r="AK1359" i="26" s="1"/>
  <c r="AH1359" i="26"/>
  <c r="AE1359" i="26"/>
  <c r="AQ1358" i="26"/>
  <c r="AP1358" i="26"/>
  <c r="AO1358" i="26"/>
  <c r="AN1358" i="26"/>
  <c r="AM1358" i="26"/>
  <c r="AK1358" i="26"/>
  <c r="AH1358" i="26"/>
  <c r="AE1358" i="26"/>
  <c r="AQ1357" i="26"/>
  <c r="AP1357" i="26"/>
  <c r="AO1357" i="26"/>
  <c r="AN1357" i="26"/>
  <c r="AM1357" i="26"/>
  <c r="AL1357" i="26"/>
  <c r="AK1357" i="26" s="1"/>
  <c r="AH1357" i="26"/>
  <c r="AE1357" i="26"/>
  <c r="AQ1356" i="26"/>
  <c r="AP1356" i="26"/>
  <c r="AO1356" i="26"/>
  <c r="AN1356" i="26"/>
  <c r="AM1356" i="26"/>
  <c r="AL1356" i="26"/>
  <c r="AK1356" i="26" s="1"/>
  <c r="AH1356" i="26"/>
  <c r="AE1356" i="26"/>
  <c r="AQ1355" i="26"/>
  <c r="AP1355" i="26"/>
  <c r="AO1355" i="26"/>
  <c r="AN1355" i="26"/>
  <c r="AM1355" i="26"/>
  <c r="AL1355" i="26"/>
  <c r="AK1355" i="26" s="1"/>
  <c r="AH1355" i="26"/>
  <c r="AE1355" i="26"/>
  <c r="AQ1354" i="26"/>
  <c r="AO1354" i="26"/>
  <c r="AN1354" i="26"/>
  <c r="AM1354" i="26"/>
  <c r="AL1354" i="26"/>
  <c r="AK1354" i="26" s="1"/>
  <c r="AH1354" i="26"/>
  <c r="AE1354" i="26"/>
  <c r="AQ1353" i="26"/>
  <c r="AO1353" i="26"/>
  <c r="AN1353" i="26"/>
  <c r="AM1353" i="26"/>
  <c r="AL1353" i="26"/>
  <c r="AK1353" i="26" s="1"/>
  <c r="AH1353" i="26"/>
  <c r="AE1353" i="26"/>
  <c r="AQ1352" i="26"/>
  <c r="AO1352" i="26"/>
  <c r="AN1352" i="26"/>
  <c r="AM1352" i="26"/>
  <c r="AL1352" i="26"/>
  <c r="AK1352" i="26" s="1"/>
  <c r="AH1352" i="26"/>
  <c r="AE1352" i="26"/>
  <c r="AQ1351" i="26"/>
  <c r="AO1351" i="26"/>
  <c r="AN1351" i="26"/>
  <c r="AM1351" i="26"/>
  <c r="AL1351" i="26"/>
  <c r="AK1351" i="26" s="1"/>
  <c r="AH1351" i="26"/>
  <c r="AE1351" i="26"/>
  <c r="AQ1350" i="26"/>
  <c r="AO1350" i="26"/>
  <c r="AN1350" i="26"/>
  <c r="AM1350" i="26"/>
  <c r="AL1350" i="26"/>
  <c r="AK1350" i="26" s="1"/>
  <c r="AH1350" i="26"/>
  <c r="AE1350" i="26"/>
  <c r="AQ1349" i="26"/>
  <c r="AO1349" i="26"/>
  <c r="AN1349" i="26"/>
  <c r="AM1349" i="26"/>
  <c r="AL1349" i="26"/>
  <c r="AK1349" i="26" s="1"/>
  <c r="AH1349" i="26"/>
  <c r="AE1349" i="26"/>
  <c r="AQ1348" i="26"/>
  <c r="AO1348" i="26"/>
  <c r="AN1348" i="26"/>
  <c r="AM1348" i="26"/>
  <c r="AL1348" i="26"/>
  <c r="AK1348" i="26" s="1"/>
  <c r="AH1348" i="26"/>
  <c r="AE1348" i="26"/>
  <c r="AQ1347" i="26"/>
  <c r="AO1347" i="26"/>
  <c r="AN1347" i="26"/>
  <c r="AM1347" i="26"/>
  <c r="AL1347" i="26"/>
  <c r="AK1347" i="26" s="1"/>
  <c r="AH1347" i="26"/>
  <c r="AE1347" i="26"/>
  <c r="AQ1346" i="26"/>
  <c r="AO1346" i="26"/>
  <c r="AN1346" i="26"/>
  <c r="AM1346" i="26"/>
  <c r="AL1346" i="26"/>
  <c r="AK1346" i="26" s="1"/>
  <c r="AH1346" i="26"/>
  <c r="AE1346" i="26"/>
  <c r="AQ1345" i="26"/>
  <c r="AO1345" i="26"/>
  <c r="AN1345" i="26"/>
  <c r="AM1345" i="26"/>
  <c r="AL1345" i="26"/>
  <c r="AK1345" i="26" s="1"/>
  <c r="AH1345" i="26"/>
  <c r="AE1345" i="26"/>
  <c r="AQ1344" i="26"/>
  <c r="AO1344" i="26"/>
  <c r="AN1344" i="26"/>
  <c r="AM1344" i="26"/>
  <c r="AL1344" i="26"/>
  <c r="AK1344" i="26" s="1"/>
  <c r="AH1344" i="26"/>
  <c r="AE1344" i="26"/>
  <c r="AQ1343" i="26"/>
  <c r="AP1343" i="26"/>
  <c r="AO1343" i="26"/>
  <c r="AN1343" i="26"/>
  <c r="AM1343" i="26"/>
  <c r="AL1343" i="26"/>
  <c r="AK1343" i="26" s="1"/>
  <c r="AH1343" i="26"/>
  <c r="AE1343" i="26"/>
  <c r="AQ1342" i="26"/>
  <c r="AP1342" i="26"/>
  <c r="AO1342" i="26"/>
  <c r="AN1342" i="26"/>
  <c r="AM1342" i="26"/>
  <c r="AL1342" i="26"/>
  <c r="AK1342" i="26" s="1"/>
  <c r="AH1342" i="26"/>
  <c r="AE1342" i="26"/>
  <c r="AQ1341" i="26"/>
  <c r="AP1341" i="26"/>
  <c r="AO1341" i="26"/>
  <c r="AN1341" i="26"/>
  <c r="AM1341" i="26"/>
  <c r="AL1341" i="26"/>
  <c r="AK1341" i="26" s="1"/>
  <c r="AH1341" i="26"/>
  <c r="AE1341" i="26"/>
  <c r="AQ1340" i="26"/>
  <c r="AP1340" i="26"/>
  <c r="AO1340" i="26"/>
  <c r="AN1340" i="26"/>
  <c r="AM1340" i="26"/>
  <c r="AL1340" i="26"/>
  <c r="AK1340" i="26" s="1"/>
  <c r="AH1340" i="26"/>
  <c r="AE1340" i="26"/>
  <c r="AQ1339" i="26"/>
  <c r="AP1339" i="26"/>
  <c r="AO1339" i="26"/>
  <c r="AN1339" i="26"/>
  <c r="AM1339" i="26"/>
  <c r="AL1339" i="26"/>
  <c r="AK1339" i="26" s="1"/>
  <c r="AH1339" i="26"/>
  <c r="AE1339" i="26"/>
  <c r="AQ1338" i="26"/>
  <c r="AP1338" i="26"/>
  <c r="AO1338" i="26"/>
  <c r="AN1338" i="26"/>
  <c r="AM1338" i="26"/>
  <c r="AH1338" i="26"/>
  <c r="AE1338" i="26"/>
  <c r="AQ1337" i="26"/>
  <c r="AP1337" i="26"/>
  <c r="AO1337" i="26"/>
  <c r="AN1337" i="26"/>
  <c r="AM1337" i="26"/>
  <c r="AH1337" i="26"/>
  <c r="AE1337" i="26"/>
  <c r="AQ1336" i="26"/>
  <c r="AP1336" i="26"/>
  <c r="AO1336" i="26"/>
  <c r="AN1336" i="26"/>
  <c r="AM1336" i="26"/>
  <c r="AK1336" i="26"/>
  <c r="AH1336" i="26"/>
  <c r="AE1336" i="26"/>
  <c r="AQ1335" i="26"/>
  <c r="AP1335" i="26"/>
  <c r="AO1335" i="26"/>
  <c r="AN1335" i="26"/>
  <c r="AM1335" i="26"/>
  <c r="AH1335" i="26"/>
  <c r="AE1335" i="26"/>
  <c r="AQ1334" i="26"/>
  <c r="AP1334" i="26"/>
  <c r="AO1334" i="26"/>
  <c r="AN1334" i="26"/>
  <c r="AM1334" i="26"/>
  <c r="AH1334" i="26"/>
  <c r="AE1334" i="26"/>
  <c r="AQ1333" i="26"/>
  <c r="AP1333" i="26"/>
  <c r="AO1333" i="26"/>
  <c r="AN1333" i="26"/>
  <c r="AM1333" i="26"/>
  <c r="AK1333" i="26"/>
  <c r="AH1333" i="26"/>
  <c r="AQ1332" i="26"/>
  <c r="AP1332" i="26"/>
  <c r="AO1332" i="26"/>
  <c r="AN1332" i="26"/>
  <c r="AM1332" i="26"/>
  <c r="AK1332" i="26"/>
  <c r="AH1332" i="26"/>
  <c r="AQ1331" i="26"/>
  <c r="AP1331" i="26"/>
  <c r="AO1331" i="26"/>
  <c r="AN1331" i="26"/>
  <c r="AM1331" i="26"/>
  <c r="AK1331" i="26"/>
  <c r="AH1331" i="26"/>
  <c r="AQ1330" i="26"/>
  <c r="AP1330" i="26"/>
  <c r="AO1330" i="26"/>
  <c r="AN1330" i="26"/>
  <c r="AM1330" i="26"/>
  <c r="AH1330" i="26"/>
  <c r="AQ1329" i="26"/>
  <c r="AP1329" i="26"/>
  <c r="AO1329" i="26"/>
  <c r="AN1329" i="26"/>
  <c r="AM1329" i="26"/>
  <c r="AH1329" i="26"/>
  <c r="AE1329" i="26"/>
  <c r="AQ1328" i="26"/>
  <c r="AO1328" i="26"/>
  <c r="AN1328" i="26"/>
  <c r="AM1328" i="26"/>
  <c r="AK1328" i="26"/>
  <c r="AH1328" i="26"/>
  <c r="AE1328" i="26"/>
  <c r="AQ1327" i="26"/>
  <c r="AO1327" i="26"/>
  <c r="AN1327" i="26"/>
  <c r="AM1327" i="26"/>
  <c r="AH1327" i="26"/>
  <c r="AE1327" i="26"/>
  <c r="AQ1326" i="26"/>
  <c r="AP1326" i="26"/>
  <c r="AO1326" i="26"/>
  <c r="AN1326" i="26"/>
  <c r="AM1326" i="26"/>
  <c r="AL1326" i="26"/>
  <c r="AK1326" i="26" s="1"/>
  <c r="AH1326" i="26"/>
  <c r="AE1326" i="26"/>
  <c r="AQ1325" i="26"/>
  <c r="AP1325" i="26"/>
  <c r="AO1325" i="26"/>
  <c r="AN1325" i="26"/>
  <c r="AM1325" i="26"/>
  <c r="AL1325" i="26"/>
  <c r="AK1325" i="26" s="1"/>
  <c r="AH1325" i="26"/>
  <c r="AE1325" i="26"/>
  <c r="AH1324" i="26"/>
  <c r="AE1324" i="26"/>
  <c r="AQ1323" i="26"/>
  <c r="AP1323" i="26"/>
  <c r="AO1323" i="26"/>
  <c r="AN1323" i="26"/>
  <c r="AM1323" i="26"/>
  <c r="AL1323" i="26"/>
  <c r="AK1323" i="26" s="1"/>
  <c r="AH1323" i="26"/>
  <c r="AE1323" i="26"/>
  <c r="AH1322" i="26"/>
  <c r="AE1322" i="26"/>
  <c r="AH1321" i="26"/>
  <c r="AE1321" i="26"/>
  <c r="AH1320" i="26"/>
  <c r="AE1320" i="26"/>
  <c r="AH1319" i="26"/>
  <c r="AE1319" i="26"/>
  <c r="AH1318" i="26"/>
  <c r="AE1318" i="26"/>
  <c r="AH1317" i="26"/>
  <c r="AE1317" i="26"/>
  <c r="AH1316" i="26"/>
  <c r="AE1316" i="26"/>
  <c r="AH1315" i="26"/>
  <c r="AE1315" i="26"/>
  <c r="AH1314" i="26"/>
  <c r="AE1314" i="26"/>
  <c r="AH1313" i="26"/>
  <c r="AE1313" i="26"/>
  <c r="AH1312" i="26"/>
  <c r="AE1312" i="26"/>
  <c r="AH1311" i="26"/>
  <c r="AE1311" i="26"/>
  <c r="AQ1310" i="26"/>
  <c r="AP1310" i="26"/>
  <c r="AO1310" i="26"/>
  <c r="AN1310" i="26"/>
  <c r="AM1310" i="26"/>
  <c r="AL1310" i="26"/>
  <c r="AK1310" i="26" s="1"/>
  <c r="AH1310" i="26"/>
  <c r="AE1310" i="26"/>
  <c r="AH1309" i="26"/>
  <c r="AE1309" i="26"/>
  <c r="AQ1308" i="26"/>
  <c r="AP1308" i="26"/>
  <c r="AO1308" i="26"/>
  <c r="AN1308" i="26"/>
  <c r="AM1308" i="26"/>
  <c r="AH1308" i="26"/>
  <c r="AE1308" i="26"/>
  <c r="AQ1307" i="26"/>
  <c r="AP1307" i="26"/>
  <c r="AO1307" i="26"/>
  <c r="AN1307" i="26"/>
  <c r="AM1307" i="26"/>
  <c r="AL1307" i="26"/>
  <c r="AK1307" i="26" s="1"/>
  <c r="AH1307" i="26"/>
  <c r="AE1307" i="26"/>
  <c r="AQ1306" i="26"/>
  <c r="AP1306" i="26"/>
  <c r="AO1306" i="26"/>
  <c r="AN1306" i="26"/>
  <c r="AM1306" i="26"/>
  <c r="AL1306" i="26"/>
  <c r="AK1306" i="26" s="1"/>
  <c r="AH1306" i="26"/>
  <c r="AE1306" i="26"/>
  <c r="AH1305" i="26"/>
  <c r="AE1305" i="26"/>
  <c r="AH1304" i="26"/>
  <c r="AE1304" i="26"/>
  <c r="AH1303" i="26"/>
  <c r="AE1303" i="26"/>
  <c r="AQ1302" i="26"/>
  <c r="AP1302" i="26"/>
  <c r="AO1302" i="26"/>
  <c r="AN1302" i="26"/>
  <c r="AM1302" i="26"/>
  <c r="AL1302" i="26"/>
  <c r="AK1302" i="26" s="1"/>
  <c r="AH1302" i="26"/>
  <c r="AE1302" i="26"/>
  <c r="AH1301" i="26"/>
  <c r="AE1301" i="26"/>
  <c r="AQ1300" i="26"/>
  <c r="AP1300" i="26"/>
  <c r="AO1300" i="26"/>
  <c r="AN1300" i="26"/>
  <c r="AM1300" i="26"/>
  <c r="AK1300" i="26"/>
  <c r="AH1300" i="26"/>
  <c r="AE1300" i="26"/>
  <c r="AH1299" i="26"/>
  <c r="AE1299" i="26"/>
  <c r="AH1298" i="26"/>
  <c r="AE1298" i="26"/>
  <c r="AH1297" i="26"/>
  <c r="AE1297" i="26"/>
  <c r="AH1296" i="26"/>
  <c r="AE1296" i="26"/>
  <c r="AH1295" i="26"/>
  <c r="AE1295" i="26"/>
  <c r="AH1294" i="26"/>
  <c r="AE1294" i="26"/>
  <c r="AH1293" i="26"/>
  <c r="AE1293" i="26"/>
  <c r="AH1292" i="26"/>
  <c r="AE1292" i="26"/>
  <c r="AH1291" i="26"/>
  <c r="AE1291" i="26"/>
  <c r="AH1290" i="26"/>
  <c r="AE1290" i="26"/>
  <c r="AH1289" i="26"/>
  <c r="AE1289" i="26"/>
  <c r="AH1288" i="26"/>
  <c r="AE1288" i="26"/>
  <c r="AH1287" i="26"/>
  <c r="AE1287" i="26"/>
  <c r="AH1286" i="26"/>
  <c r="AE1286" i="26"/>
  <c r="AH1285" i="26"/>
  <c r="AE1285" i="26"/>
  <c r="AH1284" i="26"/>
  <c r="AE1284" i="26"/>
  <c r="AH1283" i="26"/>
  <c r="AE1283" i="26"/>
  <c r="AH1282" i="26"/>
  <c r="AE1282" i="26"/>
  <c r="AH1281" i="26"/>
  <c r="AE1281" i="26"/>
  <c r="AH1280" i="26"/>
  <c r="AE1280" i="26"/>
  <c r="AH1279" i="26"/>
  <c r="AE1279" i="26"/>
  <c r="AH1278" i="26"/>
  <c r="AE1278" i="26"/>
  <c r="AH1277" i="26"/>
  <c r="AE1277" i="26"/>
  <c r="AH1276" i="26"/>
  <c r="AE1276" i="26"/>
  <c r="AQ1275" i="26"/>
  <c r="AP1275" i="26"/>
  <c r="AO1275" i="26"/>
  <c r="AN1275" i="26"/>
  <c r="AM1275" i="26"/>
  <c r="AL1275" i="26"/>
  <c r="AK1275" i="26" s="1"/>
  <c r="AH1275" i="26"/>
  <c r="AE1275" i="26"/>
  <c r="AQ1274" i="26"/>
  <c r="AP1274" i="26"/>
  <c r="AO1274" i="26"/>
  <c r="AN1274" i="26"/>
  <c r="AM1274" i="26"/>
  <c r="AH1274" i="26"/>
  <c r="AE1274" i="26"/>
  <c r="AH1273" i="26"/>
  <c r="AE1273" i="26"/>
  <c r="AH1272" i="26"/>
  <c r="AE1272" i="26"/>
  <c r="AH1271" i="26"/>
  <c r="AE1271" i="26"/>
  <c r="AH1270" i="26"/>
  <c r="AE1270" i="26"/>
  <c r="AH1269" i="26"/>
  <c r="AE1269" i="26"/>
  <c r="AH1268" i="26"/>
  <c r="AE1268" i="26"/>
  <c r="AH1267" i="26"/>
  <c r="AE1267" i="26"/>
  <c r="AH1266" i="26"/>
  <c r="AE1266" i="26"/>
  <c r="AH1265" i="26"/>
  <c r="AE1265" i="26"/>
  <c r="AH1264" i="26"/>
  <c r="AE1264" i="26"/>
  <c r="AH1263" i="26"/>
  <c r="AE1263" i="26"/>
  <c r="AH1262" i="26"/>
  <c r="AE1262" i="26"/>
  <c r="AQ1261" i="26"/>
  <c r="AP1261" i="26"/>
  <c r="AO1261" i="26"/>
  <c r="AN1261" i="26"/>
  <c r="AM1261" i="26"/>
  <c r="AK1261" i="26"/>
  <c r="AH1261" i="26"/>
  <c r="AE1261" i="26"/>
  <c r="AQ1260" i="26"/>
  <c r="AP1260" i="26"/>
  <c r="AO1260" i="26"/>
  <c r="AN1260" i="26"/>
  <c r="AM1260" i="26"/>
  <c r="AK1260" i="26"/>
  <c r="AH1260" i="26"/>
  <c r="AE1260" i="26"/>
  <c r="AQ1259" i="26"/>
  <c r="AP1259" i="26"/>
  <c r="AO1259" i="26"/>
  <c r="AN1259" i="26"/>
  <c r="AM1259" i="26"/>
  <c r="AK1259" i="26"/>
  <c r="AH1259" i="26"/>
  <c r="AE1259" i="26"/>
  <c r="AQ1258" i="26"/>
  <c r="AP1258" i="26"/>
  <c r="AO1258" i="26"/>
  <c r="AN1258" i="26"/>
  <c r="AM1258" i="26"/>
  <c r="AL1258" i="26"/>
  <c r="AK1258" i="26" s="1"/>
  <c r="AH1258" i="26"/>
  <c r="AE1258" i="26"/>
  <c r="AQ1257" i="26"/>
  <c r="AP1257" i="26"/>
  <c r="AO1257" i="26"/>
  <c r="AN1257" i="26"/>
  <c r="AM1257" i="26"/>
  <c r="AH1257" i="26"/>
  <c r="AE1257" i="26"/>
  <c r="AH1256" i="26"/>
  <c r="AE1256" i="26"/>
  <c r="AQ1255" i="26"/>
  <c r="AP1255" i="26"/>
  <c r="AO1255" i="26"/>
  <c r="AN1255" i="26"/>
  <c r="AM1255" i="26"/>
  <c r="AL1255" i="26"/>
  <c r="AK1255" i="26" s="1"/>
  <c r="AH1255" i="26"/>
  <c r="AE1255" i="26"/>
  <c r="AQ1254" i="26"/>
  <c r="AP1254" i="26"/>
  <c r="AO1254" i="26"/>
  <c r="AN1254" i="26"/>
  <c r="AM1254" i="26"/>
  <c r="AK1254" i="26"/>
  <c r="AH1254" i="26"/>
  <c r="AE1254" i="26"/>
  <c r="AQ1253" i="26"/>
  <c r="AP1253" i="26"/>
  <c r="AO1253" i="26"/>
  <c r="AN1253" i="26"/>
  <c r="AM1253" i="26"/>
  <c r="AH1253" i="26"/>
  <c r="AE1253" i="26"/>
  <c r="AQ1252" i="26"/>
  <c r="AP1252" i="26"/>
  <c r="AO1252" i="26"/>
  <c r="AN1252" i="26"/>
  <c r="AM1252" i="26"/>
  <c r="AH1252" i="26"/>
  <c r="AE1252" i="26"/>
  <c r="AQ1251" i="26"/>
  <c r="AP1251" i="26"/>
  <c r="AO1251" i="26"/>
  <c r="AN1251" i="26"/>
  <c r="AM1251" i="26"/>
  <c r="AK1251" i="26"/>
  <c r="AH1251" i="26"/>
  <c r="AE1251" i="26"/>
  <c r="AH1250" i="26"/>
  <c r="AE1250" i="26"/>
  <c r="AQ1249" i="26"/>
  <c r="AP1249" i="26"/>
  <c r="AO1249" i="26"/>
  <c r="AN1249" i="26"/>
  <c r="AM1249" i="26"/>
  <c r="AK1249" i="26"/>
  <c r="AH1249" i="26"/>
  <c r="AE1249" i="26"/>
  <c r="AQ1248" i="26"/>
  <c r="AP1248" i="26"/>
  <c r="AO1248" i="26"/>
  <c r="AN1248" i="26"/>
  <c r="AM1248" i="26"/>
  <c r="AK1248" i="26"/>
  <c r="AH1248" i="26"/>
  <c r="AE1248" i="26"/>
  <c r="AH1247" i="26"/>
  <c r="AE1247" i="26"/>
  <c r="AH1246" i="26"/>
  <c r="AE1246" i="26"/>
  <c r="AQ1245" i="26"/>
  <c r="AP1245" i="26"/>
  <c r="AO1245" i="26"/>
  <c r="AN1245" i="26"/>
  <c r="AM1245" i="26"/>
  <c r="AL1245" i="26"/>
  <c r="AK1245" i="26" s="1"/>
  <c r="AH1245" i="26"/>
  <c r="AE1245" i="26"/>
  <c r="AH1244" i="26"/>
  <c r="AE1244" i="26"/>
  <c r="AQ1243" i="26"/>
  <c r="AP1243" i="26"/>
  <c r="AO1243" i="26"/>
  <c r="AN1243" i="26"/>
  <c r="AM1243" i="26"/>
  <c r="AK1243" i="26"/>
  <c r="AH1243" i="26"/>
  <c r="AE1243" i="26"/>
  <c r="AH1242" i="26"/>
  <c r="AE1242" i="26"/>
  <c r="AQ1241" i="26"/>
  <c r="AP1241" i="26"/>
  <c r="AO1241" i="26"/>
  <c r="AN1241" i="26"/>
  <c r="AM1241" i="26"/>
  <c r="AL1241" i="26"/>
  <c r="AK1241" i="26" s="1"/>
  <c r="AH1241" i="26"/>
  <c r="AE1241" i="26"/>
  <c r="AQ1240" i="26"/>
  <c r="AP1240" i="26"/>
  <c r="AO1240" i="26"/>
  <c r="AN1240" i="26"/>
  <c r="AM1240" i="26"/>
  <c r="AL1240" i="26"/>
  <c r="AK1240" i="26" s="1"/>
  <c r="AH1240" i="26"/>
  <c r="AE1240" i="26"/>
  <c r="AQ1239" i="26"/>
  <c r="AP1239" i="26"/>
  <c r="AO1239" i="26"/>
  <c r="AN1239" i="26"/>
  <c r="AM1239" i="26"/>
  <c r="AH1239" i="26"/>
  <c r="AE1239" i="26"/>
  <c r="AQ1238" i="26"/>
  <c r="AP1238" i="26"/>
  <c r="AO1238" i="26"/>
  <c r="AN1238" i="26"/>
  <c r="AM1238" i="26"/>
  <c r="AL1238" i="26"/>
  <c r="AK1238" i="26" s="1"/>
  <c r="AH1238" i="26"/>
  <c r="AE1238" i="26"/>
  <c r="AQ1237" i="26"/>
  <c r="AP1237" i="26"/>
  <c r="AO1237" i="26"/>
  <c r="AN1237" i="26"/>
  <c r="AM1237" i="26"/>
  <c r="AL1237" i="26"/>
  <c r="AK1237" i="26" s="1"/>
  <c r="AH1237" i="26"/>
  <c r="AE1237" i="26"/>
  <c r="AQ1236" i="26"/>
  <c r="AP1236" i="26"/>
  <c r="AO1236" i="26"/>
  <c r="AN1236" i="26"/>
  <c r="AM1236" i="26"/>
  <c r="AL1236" i="26"/>
  <c r="AK1236" i="26" s="1"/>
  <c r="AH1236" i="26"/>
  <c r="AE1236" i="26"/>
  <c r="AQ1235" i="26"/>
  <c r="AP1235" i="26"/>
  <c r="AO1235" i="26"/>
  <c r="AN1235" i="26"/>
  <c r="AM1235" i="26"/>
  <c r="AL1235" i="26"/>
  <c r="AK1235" i="26" s="1"/>
  <c r="AH1235" i="26"/>
  <c r="AE1235" i="26"/>
  <c r="AQ1234" i="26"/>
  <c r="AP1234" i="26"/>
  <c r="AO1234" i="26"/>
  <c r="AN1234" i="26"/>
  <c r="AM1234" i="26"/>
  <c r="AL1234" i="26"/>
  <c r="AK1234" i="26" s="1"/>
  <c r="AH1234" i="26"/>
  <c r="AE1234" i="26"/>
  <c r="AQ1233" i="26"/>
  <c r="AP1233" i="26"/>
  <c r="AO1233" i="26"/>
  <c r="AN1233" i="26"/>
  <c r="AM1233" i="26"/>
  <c r="AL1233" i="26"/>
  <c r="AK1233" i="26" s="1"/>
  <c r="AH1233" i="26"/>
  <c r="AE1233" i="26"/>
  <c r="AQ1232" i="26"/>
  <c r="AP1232" i="26"/>
  <c r="AO1232" i="26"/>
  <c r="AN1232" i="26"/>
  <c r="AM1232" i="26"/>
  <c r="AL1232" i="26"/>
  <c r="AK1232" i="26" s="1"/>
  <c r="AH1232" i="26"/>
  <c r="AE1232" i="26"/>
  <c r="AQ1231" i="26"/>
  <c r="AP1231" i="26"/>
  <c r="AO1231" i="26"/>
  <c r="AN1231" i="26"/>
  <c r="AM1231" i="26"/>
  <c r="AH1231" i="26"/>
  <c r="AE1231" i="26"/>
  <c r="AQ1230" i="26"/>
  <c r="AP1230" i="26"/>
  <c r="AO1230" i="26"/>
  <c r="AN1230" i="26"/>
  <c r="AM1230" i="26"/>
  <c r="AL1230" i="26"/>
  <c r="AK1230" i="26" s="1"/>
  <c r="AH1230" i="26"/>
  <c r="AE1230" i="26"/>
  <c r="AH1229" i="26"/>
  <c r="AE1229" i="26"/>
  <c r="AH1228" i="26"/>
  <c r="AE1228" i="26"/>
  <c r="AQ1227" i="26"/>
  <c r="AP1227" i="26"/>
  <c r="AO1227" i="26"/>
  <c r="AN1227" i="26"/>
  <c r="AM1227" i="26"/>
  <c r="AL1227" i="26"/>
  <c r="AK1227" i="26" s="1"/>
  <c r="AH1227" i="26"/>
  <c r="AE1227" i="26"/>
  <c r="AH1226" i="26"/>
  <c r="AE1226" i="26"/>
  <c r="AQ1225" i="26"/>
  <c r="AP1225" i="26"/>
  <c r="AO1225" i="26"/>
  <c r="AN1225" i="26"/>
  <c r="AM1225" i="26"/>
  <c r="AL1225" i="26"/>
  <c r="AK1225" i="26" s="1"/>
  <c r="AH1225" i="26"/>
  <c r="AE1225" i="26"/>
  <c r="AQ1224" i="26"/>
  <c r="AP1224" i="26"/>
  <c r="AO1224" i="26"/>
  <c r="AN1224" i="26"/>
  <c r="AM1224" i="26"/>
  <c r="AL1224" i="26"/>
  <c r="AK1224" i="26" s="1"/>
  <c r="AH1224" i="26"/>
  <c r="AE1224" i="26"/>
  <c r="AQ1223" i="26"/>
  <c r="AP1223" i="26"/>
  <c r="AO1223" i="26"/>
  <c r="AN1223" i="26"/>
  <c r="AM1223" i="26"/>
  <c r="AL1223" i="26"/>
  <c r="AK1223" i="26" s="1"/>
  <c r="AH1223" i="26"/>
  <c r="AE1223" i="26"/>
  <c r="AH1222" i="26"/>
  <c r="AE1222" i="26"/>
  <c r="AQ1221" i="26"/>
  <c r="AP1221" i="26"/>
  <c r="AO1221" i="26"/>
  <c r="AN1221" i="26"/>
  <c r="AM1221" i="26"/>
  <c r="AL1221" i="26"/>
  <c r="AK1221" i="26" s="1"/>
  <c r="AH1221" i="26"/>
  <c r="AE1221" i="26"/>
  <c r="AQ1220" i="26"/>
  <c r="AP1220" i="26"/>
  <c r="AO1220" i="26"/>
  <c r="AN1220" i="26"/>
  <c r="AM1220" i="26"/>
  <c r="AL1220" i="26"/>
  <c r="AK1220" i="26" s="1"/>
  <c r="AH1220" i="26"/>
  <c r="AE1220" i="26"/>
  <c r="AQ1219" i="26"/>
  <c r="AP1219" i="26"/>
  <c r="AO1219" i="26"/>
  <c r="AN1219" i="26"/>
  <c r="AM1219" i="26"/>
  <c r="AL1219" i="26"/>
  <c r="AK1219" i="26" s="1"/>
  <c r="AH1219" i="26"/>
  <c r="AE1219" i="26"/>
  <c r="AQ1218" i="26"/>
  <c r="AP1218" i="26"/>
  <c r="AO1218" i="26"/>
  <c r="AN1218" i="26"/>
  <c r="AM1218" i="26"/>
  <c r="AL1218" i="26"/>
  <c r="AK1218" i="26" s="1"/>
  <c r="AH1218" i="26"/>
  <c r="AE1218" i="26"/>
  <c r="AQ1217" i="26"/>
  <c r="AP1217" i="26"/>
  <c r="AO1217" i="26"/>
  <c r="AN1217" i="26"/>
  <c r="AM1217" i="26"/>
  <c r="AL1217" i="26"/>
  <c r="AK1217" i="26" s="1"/>
  <c r="AH1217" i="26"/>
  <c r="AE1217" i="26"/>
  <c r="AQ1216" i="26"/>
  <c r="AP1216" i="26"/>
  <c r="AO1216" i="26"/>
  <c r="AN1216" i="26"/>
  <c r="AM1216" i="26"/>
  <c r="AL1216" i="26"/>
  <c r="AK1216" i="26" s="1"/>
  <c r="AH1216" i="26"/>
  <c r="AE1216" i="26"/>
  <c r="AQ1215" i="26"/>
  <c r="AP1215" i="26"/>
  <c r="AO1215" i="26"/>
  <c r="AN1215" i="26"/>
  <c r="AM1215" i="26"/>
  <c r="AL1215" i="26"/>
  <c r="AK1215" i="26" s="1"/>
  <c r="AH1215" i="26"/>
  <c r="AE1215" i="26"/>
  <c r="AQ1214" i="26"/>
  <c r="AP1214" i="26"/>
  <c r="AO1214" i="26"/>
  <c r="AN1214" i="26"/>
  <c r="AM1214" i="26"/>
  <c r="AL1214" i="26"/>
  <c r="AK1214" i="26" s="1"/>
  <c r="AH1214" i="26"/>
  <c r="AE1214" i="26"/>
  <c r="AQ1213" i="26"/>
  <c r="AP1213" i="26"/>
  <c r="AO1213" i="26"/>
  <c r="AN1213" i="26"/>
  <c r="AM1213" i="26"/>
  <c r="AL1213" i="26"/>
  <c r="AK1213" i="26" s="1"/>
  <c r="AH1213" i="26"/>
  <c r="AE1213" i="26"/>
  <c r="AQ1212" i="26"/>
  <c r="AP1212" i="26"/>
  <c r="AO1212" i="26"/>
  <c r="AN1212" i="26"/>
  <c r="AM1212" i="26"/>
  <c r="AL1212" i="26"/>
  <c r="AK1212" i="26" s="1"/>
  <c r="AH1212" i="26"/>
  <c r="AE1212" i="26"/>
  <c r="AQ1211" i="26"/>
  <c r="AP1211" i="26"/>
  <c r="AO1211" i="26"/>
  <c r="AN1211" i="26"/>
  <c r="AM1211" i="26"/>
  <c r="AL1211" i="26"/>
  <c r="AK1211" i="26" s="1"/>
  <c r="AH1211" i="26"/>
  <c r="AE1211" i="26"/>
  <c r="AH1210" i="26"/>
  <c r="AE1210" i="26"/>
  <c r="AH1209" i="26"/>
  <c r="AE1209" i="26"/>
  <c r="AQ1208" i="26"/>
  <c r="AP1208" i="26"/>
  <c r="AO1208" i="26"/>
  <c r="AN1208" i="26"/>
  <c r="AM1208" i="26"/>
  <c r="AL1208" i="26"/>
  <c r="AK1208" i="26" s="1"/>
  <c r="AH1208" i="26"/>
  <c r="AE1208" i="26"/>
  <c r="AH1207" i="26"/>
  <c r="AE1207" i="26"/>
  <c r="AQ1206" i="26"/>
  <c r="AP1206" i="26"/>
  <c r="AO1206" i="26"/>
  <c r="AN1206" i="26"/>
  <c r="AM1206" i="26"/>
  <c r="AL1206" i="26"/>
  <c r="AK1206" i="26" s="1"/>
  <c r="AH1206" i="26"/>
  <c r="AE1206" i="26"/>
  <c r="AQ1205" i="26"/>
  <c r="AP1205" i="26"/>
  <c r="AO1205" i="26"/>
  <c r="AN1205" i="26"/>
  <c r="AM1205" i="26"/>
  <c r="AL1205" i="26"/>
  <c r="AK1205" i="26" s="1"/>
  <c r="AH1205" i="26"/>
  <c r="AE1205" i="26"/>
  <c r="AH1204" i="26"/>
  <c r="AE1204" i="26"/>
  <c r="AH1203" i="26"/>
  <c r="AE1203" i="26"/>
  <c r="AH1202" i="26"/>
  <c r="AE1202" i="26"/>
  <c r="AH1201" i="26"/>
  <c r="AE1201" i="26"/>
  <c r="AH1200" i="26"/>
  <c r="AE1200" i="26"/>
  <c r="AH1199" i="26"/>
  <c r="AE1199" i="26"/>
  <c r="AH1198" i="26"/>
  <c r="AE1198" i="26"/>
  <c r="AQ1197" i="26"/>
  <c r="AP1197" i="26"/>
  <c r="AO1197" i="26"/>
  <c r="AN1197" i="26"/>
  <c r="AM1197" i="26"/>
  <c r="AL1197" i="26"/>
  <c r="AK1197" i="26" s="1"/>
  <c r="AH1197" i="26"/>
  <c r="AE1197" i="26"/>
  <c r="AQ1196" i="26"/>
  <c r="AP1196" i="26"/>
  <c r="AO1196" i="26"/>
  <c r="AN1196" i="26"/>
  <c r="AM1196" i="26"/>
  <c r="AL1196" i="26"/>
  <c r="AK1196" i="26" s="1"/>
  <c r="AH1196" i="26"/>
  <c r="AE1196" i="26"/>
  <c r="AQ1195" i="26"/>
  <c r="AP1195" i="26"/>
  <c r="AO1195" i="26"/>
  <c r="AN1195" i="26"/>
  <c r="AM1195" i="26"/>
  <c r="AL1195" i="26"/>
  <c r="AK1195" i="26" s="1"/>
  <c r="AH1195" i="26"/>
  <c r="AE1195" i="26"/>
  <c r="AQ1194" i="26"/>
  <c r="AP1194" i="26"/>
  <c r="AO1194" i="26"/>
  <c r="AN1194" i="26"/>
  <c r="AM1194" i="26"/>
  <c r="AL1194" i="26"/>
  <c r="AK1194" i="26" s="1"/>
  <c r="AH1194" i="26"/>
  <c r="AE1194" i="26"/>
  <c r="AQ1193" i="26"/>
  <c r="AP1193" i="26"/>
  <c r="AO1193" i="26"/>
  <c r="AN1193" i="26"/>
  <c r="AM1193" i="26"/>
  <c r="AL1193" i="26"/>
  <c r="AK1193" i="26" s="1"/>
  <c r="AH1193" i="26"/>
  <c r="AE1193" i="26"/>
  <c r="AQ1192" i="26"/>
  <c r="AP1192" i="26"/>
  <c r="AO1192" i="26"/>
  <c r="AN1192" i="26"/>
  <c r="AM1192" i="26"/>
  <c r="AL1192" i="26"/>
  <c r="AK1192" i="26" s="1"/>
  <c r="AH1192" i="26"/>
  <c r="AE1192" i="26"/>
  <c r="AQ1191" i="26"/>
  <c r="AP1191" i="26"/>
  <c r="AO1191" i="26"/>
  <c r="AN1191" i="26"/>
  <c r="AM1191" i="26"/>
  <c r="AL1191" i="26"/>
  <c r="AK1191" i="26" s="1"/>
  <c r="AH1191" i="26"/>
  <c r="AE1191" i="26"/>
  <c r="AQ1190" i="26"/>
  <c r="AP1190" i="26"/>
  <c r="AO1190" i="26"/>
  <c r="AN1190" i="26"/>
  <c r="AM1190" i="26"/>
  <c r="AL1190" i="26"/>
  <c r="AK1190" i="26" s="1"/>
  <c r="AH1190" i="26"/>
  <c r="AE1190" i="26"/>
  <c r="AQ1189" i="26"/>
  <c r="AP1189" i="26"/>
  <c r="AO1189" i="26"/>
  <c r="AN1189" i="26"/>
  <c r="AM1189" i="26"/>
  <c r="AL1189" i="26"/>
  <c r="AK1189" i="26" s="1"/>
  <c r="AH1189" i="26"/>
  <c r="AE1189" i="26"/>
  <c r="AQ1188" i="26"/>
  <c r="AP1188" i="26"/>
  <c r="AO1188" i="26"/>
  <c r="AN1188" i="26"/>
  <c r="AM1188" i="26"/>
  <c r="AL1188" i="26"/>
  <c r="AK1188" i="26" s="1"/>
  <c r="AH1188" i="26"/>
  <c r="AE1188" i="26"/>
  <c r="AQ1187" i="26"/>
  <c r="AP1187" i="26"/>
  <c r="AO1187" i="26"/>
  <c r="AN1187" i="26"/>
  <c r="AM1187" i="26"/>
  <c r="AL1187" i="26"/>
  <c r="AK1187" i="26" s="1"/>
  <c r="AH1187" i="26"/>
  <c r="AE1187" i="26"/>
  <c r="AQ1186" i="26"/>
  <c r="AP1186" i="26"/>
  <c r="AO1186" i="26"/>
  <c r="AN1186" i="26"/>
  <c r="AM1186" i="26"/>
  <c r="AL1186" i="26"/>
  <c r="AK1186" i="26" s="1"/>
  <c r="AH1186" i="26"/>
  <c r="AE1186" i="26"/>
  <c r="AQ1185" i="26"/>
  <c r="AP1185" i="26"/>
  <c r="AO1185" i="26"/>
  <c r="AN1185" i="26"/>
  <c r="AM1185" i="26"/>
  <c r="AH1185" i="26"/>
  <c r="AE1185" i="26"/>
  <c r="AQ1184" i="26"/>
  <c r="AP1184" i="26"/>
  <c r="AO1184" i="26"/>
  <c r="AN1184" i="26"/>
  <c r="AM1184" i="26"/>
  <c r="AK1184" i="26"/>
  <c r="AH1184" i="26"/>
  <c r="AE1184" i="26"/>
  <c r="AQ1183" i="26"/>
  <c r="AP1183" i="26"/>
  <c r="AO1183" i="26"/>
  <c r="AN1183" i="26"/>
  <c r="AM1183" i="26"/>
  <c r="AK1183" i="26"/>
  <c r="AH1183" i="26"/>
  <c r="AE1183" i="26"/>
  <c r="AQ1182" i="26"/>
  <c r="AP1182" i="26"/>
  <c r="AO1182" i="26"/>
  <c r="AN1182" i="26"/>
  <c r="AM1182" i="26"/>
  <c r="AK1182" i="26"/>
  <c r="AH1182" i="26"/>
  <c r="AE1182" i="26"/>
  <c r="AQ1181" i="26"/>
  <c r="AP1181" i="26"/>
  <c r="AO1181" i="26"/>
  <c r="AN1181" i="26"/>
  <c r="AM1181" i="26"/>
  <c r="AL1181" i="26"/>
  <c r="AK1181" i="26" s="1"/>
  <c r="AH1181" i="26"/>
  <c r="AE1181" i="26"/>
  <c r="AQ1180" i="26"/>
  <c r="AP1180" i="26"/>
  <c r="AO1180" i="26"/>
  <c r="AN1180" i="26"/>
  <c r="AM1180" i="26"/>
  <c r="AL1180" i="26"/>
  <c r="AK1180" i="26" s="1"/>
  <c r="AH1180" i="26"/>
  <c r="AE1180" i="26"/>
  <c r="AQ1179" i="26"/>
  <c r="AP1179" i="26"/>
  <c r="AO1179" i="26"/>
  <c r="AN1179" i="26"/>
  <c r="AM1179" i="26"/>
  <c r="AL1179" i="26"/>
  <c r="AK1179" i="26" s="1"/>
  <c r="AH1179" i="26"/>
  <c r="AE1179" i="26"/>
  <c r="AQ1178" i="26"/>
  <c r="AP1178" i="26"/>
  <c r="AO1178" i="26"/>
  <c r="AN1178" i="26"/>
  <c r="AM1178" i="26"/>
  <c r="AL1178" i="26"/>
  <c r="AK1178" i="26" s="1"/>
  <c r="AH1178" i="26"/>
  <c r="AE1178" i="26"/>
  <c r="AQ1177" i="26"/>
  <c r="AP1177" i="26"/>
  <c r="AO1177" i="26"/>
  <c r="AN1177" i="26"/>
  <c r="AM1177" i="26"/>
  <c r="AL1177" i="26"/>
  <c r="AK1177" i="26" s="1"/>
  <c r="AH1177" i="26"/>
  <c r="AE1177" i="26"/>
  <c r="AQ1176" i="26"/>
  <c r="AP1176" i="26"/>
  <c r="AO1176" i="26"/>
  <c r="AN1176" i="26"/>
  <c r="AM1176" i="26"/>
  <c r="AL1176" i="26"/>
  <c r="AK1176" i="26" s="1"/>
  <c r="AH1176" i="26"/>
  <c r="AE1176" i="26"/>
  <c r="AQ1175" i="26"/>
  <c r="AP1175" i="26"/>
  <c r="AO1175" i="26"/>
  <c r="AN1175" i="26"/>
  <c r="AM1175" i="26"/>
  <c r="AL1175" i="26"/>
  <c r="AK1175" i="26" s="1"/>
  <c r="AH1175" i="26"/>
  <c r="AE1175" i="26"/>
  <c r="AQ1174" i="26"/>
  <c r="AP1174" i="26"/>
  <c r="AO1174" i="26"/>
  <c r="AN1174" i="26"/>
  <c r="AM1174" i="26"/>
  <c r="AL1174" i="26"/>
  <c r="AK1174" i="26" s="1"/>
  <c r="AH1174" i="26"/>
  <c r="AE1174" i="26"/>
  <c r="AQ1173" i="26"/>
  <c r="AP1173" i="26"/>
  <c r="AO1173" i="26"/>
  <c r="AN1173" i="26"/>
  <c r="AM1173" i="26"/>
  <c r="AL1173" i="26"/>
  <c r="AK1173" i="26" s="1"/>
  <c r="AH1173" i="26"/>
  <c r="AE1173" i="26"/>
  <c r="AQ1172" i="26"/>
  <c r="AP1172" i="26"/>
  <c r="AO1172" i="26"/>
  <c r="AN1172" i="26"/>
  <c r="AM1172" i="26"/>
  <c r="AL1172" i="26"/>
  <c r="AK1172" i="26" s="1"/>
  <c r="AH1172" i="26"/>
  <c r="AE1172" i="26"/>
  <c r="AQ1171" i="26"/>
  <c r="AP1171" i="26"/>
  <c r="AO1171" i="26"/>
  <c r="AN1171" i="26"/>
  <c r="AM1171" i="26"/>
  <c r="AL1171" i="26"/>
  <c r="AK1171" i="26" s="1"/>
  <c r="AH1171" i="26"/>
  <c r="AE1171" i="26"/>
  <c r="AQ1170" i="26"/>
  <c r="AP1170" i="26"/>
  <c r="AO1170" i="26"/>
  <c r="AN1170" i="26"/>
  <c r="AM1170" i="26"/>
  <c r="AL1170" i="26"/>
  <c r="AK1170" i="26" s="1"/>
  <c r="AH1170" i="26"/>
  <c r="AE1170" i="26"/>
  <c r="AQ1169" i="26"/>
  <c r="AP1169" i="26"/>
  <c r="AO1169" i="26"/>
  <c r="AN1169" i="26"/>
  <c r="AM1169" i="26"/>
  <c r="AL1169" i="26"/>
  <c r="AK1169" i="26" s="1"/>
  <c r="AH1169" i="26"/>
  <c r="AE1169" i="26"/>
  <c r="AQ1168" i="26"/>
  <c r="AP1168" i="26"/>
  <c r="AO1168" i="26"/>
  <c r="AN1168" i="26"/>
  <c r="AM1168" i="26"/>
  <c r="AL1168" i="26"/>
  <c r="AK1168" i="26" s="1"/>
  <c r="AH1168" i="26"/>
  <c r="AE1168" i="26"/>
  <c r="AQ1167" i="26"/>
  <c r="AP1167" i="26"/>
  <c r="AO1167" i="26"/>
  <c r="AN1167" i="26"/>
  <c r="AM1167" i="26"/>
  <c r="AL1167" i="26"/>
  <c r="AK1167" i="26" s="1"/>
  <c r="AH1167" i="26"/>
  <c r="AE1167" i="26"/>
  <c r="AQ1166" i="26"/>
  <c r="AP1166" i="26"/>
  <c r="AO1166" i="26"/>
  <c r="AN1166" i="26"/>
  <c r="AM1166" i="26"/>
  <c r="AL1166" i="26"/>
  <c r="AK1166" i="26" s="1"/>
  <c r="AH1166" i="26"/>
  <c r="AE1166" i="26"/>
  <c r="AQ1165" i="26"/>
  <c r="AP1165" i="26"/>
  <c r="AO1165" i="26"/>
  <c r="AN1165" i="26"/>
  <c r="AM1165" i="26"/>
  <c r="AL1165" i="26"/>
  <c r="AK1165" i="26" s="1"/>
  <c r="AH1165" i="26"/>
  <c r="AE1165" i="26"/>
  <c r="AQ1164" i="26"/>
  <c r="AP1164" i="26"/>
  <c r="AO1164" i="26"/>
  <c r="AN1164" i="26"/>
  <c r="AM1164" i="26"/>
  <c r="AL1164" i="26"/>
  <c r="AK1164" i="26" s="1"/>
  <c r="AH1164" i="26"/>
  <c r="AE1164" i="26"/>
  <c r="AQ1163" i="26"/>
  <c r="AP1163" i="26"/>
  <c r="AO1163" i="26"/>
  <c r="AN1163" i="26"/>
  <c r="AM1163" i="26"/>
  <c r="AL1163" i="26"/>
  <c r="AK1163" i="26" s="1"/>
  <c r="AH1163" i="26"/>
  <c r="AE1163" i="26"/>
  <c r="AQ1162" i="26"/>
  <c r="AP1162" i="26"/>
  <c r="AO1162" i="26"/>
  <c r="AN1162" i="26"/>
  <c r="AM1162" i="26"/>
  <c r="AL1162" i="26"/>
  <c r="AK1162" i="26" s="1"/>
  <c r="AH1162" i="26"/>
  <c r="AE1162" i="26"/>
  <c r="AQ1161" i="26"/>
  <c r="AP1161" i="26"/>
  <c r="AO1161" i="26"/>
  <c r="AN1161" i="26"/>
  <c r="AM1161" i="26"/>
  <c r="AL1161" i="26"/>
  <c r="AK1161" i="26" s="1"/>
  <c r="AH1161" i="26"/>
  <c r="AE1161" i="26"/>
  <c r="AQ1160" i="26"/>
  <c r="AP1160" i="26"/>
  <c r="AO1160" i="26"/>
  <c r="AN1160" i="26"/>
  <c r="AM1160" i="26"/>
  <c r="AL1160" i="26"/>
  <c r="AK1160" i="26" s="1"/>
  <c r="AH1160" i="26"/>
  <c r="AE1160" i="26"/>
  <c r="AQ1159" i="26"/>
  <c r="AP1159" i="26"/>
  <c r="AO1159" i="26"/>
  <c r="AN1159" i="26"/>
  <c r="AM1159" i="26"/>
  <c r="AL1159" i="26"/>
  <c r="AK1159" i="26" s="1"/>
  <c r="AH1159" i="26"/>
  <c r="AE1159" i="26"/>
  <c r="AQ1158" i="26"/>
  <c r="AP1158" i="26"/>
  <c r="AO1158" i="26"/>
  <c r="AN1158" i="26"/>
  <c r="AM1158" i="26"/>
  <c r="AL1158" i="26"/>
  <c r="AK1158" i="26" s="1"/>
  <c r="AH1158" i="26"/>
  <c r="AE1158" i="26"/>
  <c r="AQ1157" i="26"/>
  <c r="AP1157" i="26"/>
  <c r="AO1157" i="26"/>
  <c r="AN1157" i="26"/>
  <c r="AM1157" i="26"/>
  <c r="AL1157" i="26"/>
  <c r="AK1157" i="26" s="1"/>
  <c r="AH1157" i="26"/>
  <c r="AE1157" i="26"/>
  <c r="AQ1156" i="26"/>
  <c r="AP1156" i="26"/>
  <c r="AO1156" i="26"/>
  <c r="AN1156" i="26"/>
  <c r="AM1156" i="26"/>
  <c r="AL1156" i="26"/>
  <c r="AK1156" i="26" s="1"/>
  <c r="AH1156" i="26"/>
  <c r="AE1156" i="26"/>
  <c r="AQ1155" i="26"/>
  <c r="AP1155" i="26"/>
  <c r="AO1155" i="26"/>
  <c r="AN1155" i="26"/>
  <c r="AM1155" i="26"/>
  <c r="AL1155" i="26"/>
  <c r="AK1155" i="26" s="1"/>
  <c r="AH1155" i="26"/>
  <c r="AE1155" i="26"/>
  <c r="AQ1154" i="26"/>
  <c r="AP1154" i="26"/>
  <c r="AO1154" i="26"/>
  <c r="AN1154" i="26"/>
  <c r="AM1154" i="26"/>
  <c r="AL1154" i="26"/>
  <c r="AK1154" i="26" s="1"/>
  <c r="AH1154" i="26"/>
  <c r="AE1154" i="26"/>
  <c r="AQ1153" i="26"/>
  <c r="AP1153" i="26"/>
  <c r="AO1153" i="26"/>
  <c r="AN1153" i="26"/>
  <c r="AM1153" i="26"/>
  <c r="AL1153" i="26"/>
  <c r="AK1153" i="26" s="1"/>
  <c r="AH1153" i="26"/>
  <c r="AE1153" i="26"/>
  <c r="AQ1152" i="26"/>
  <c r="AP1152" i="26"/>
  <c r="AO1152" i="26"/>
  <c r="AN1152" i="26"/>
  <c r="AM1152" i="26"/>
  <c r="AL1152" i="26"/>
  <c r="AK1152" i="26" s="1"/>
  <c r="AH1152" i="26"/>
  <c r="AE1152" i="26"/>
  <c r="AQ1151" i="26"/>
  <c r="AP1151" i="26"/>
  <c r="AO1151" i="26"/>
  <c r="AN1151" i="26"/>
  <c r="AM1151" i="26"/>
  <c r="AL1151" i="26"/>
  <c r="AK1151" i="26" s="1"/>
  <c r="AH1151" i="26"/>
  <c r="AE1151" i="26"/>
  <c r="AQ1150" i="26"/>
  <c r="AP1150" i="26"/>
  <c r="AO1150" i="26"/>
  <c r="AN1150" i="26"/>
  <c r="AM1150" i="26"/>
  <c r="AL1150" i="26"/>
  <c r="AK1150" i="26" s="1"/>
  <c r="AH1150" i="26"/>
  <c r="AE1150" i="26"/>
  <c r="AQ1149" i="26"/>
  <c r="AP1149" i="26"/>
  <c r="AO1149" i="26"/>
  <c r="AN1149" i="26"/>
  <c r="AM1149" i="26"/>
  <c r="AL1149" i="26"/>
  <c r="AK1149" i="26" s="1"/>
  <c r="AH1149" i="26"/>
  <c r="AE1149" i="26"/>
  <c r="AQ1148" i="26"/>
  <c r="AP1148" i="26"/>
  <c r="AO1148" i="26"/>
  <c r="AN1148" i="26"/>
  <c r="AM1148" i="26"/>
  <c r="AL1148" i="26"/>
  <c r="AK1148" i="26" s="1"/>
  <c r="AH1148" i="26"/>
  <c r="AE1148" i="26"/>
  <c r="AQ1147" i="26"/>
  <c r="AP1147" i="26"/>
  <c r="AO1147" i="26"/>
  <c r="AN1147" i="26"/>
  <c r="AM1147" i="26"/>
  <c r="AL1147" i="26"/>
  <c r="AK1147" i="26" s="1"/>
  <c r="AH1147" i="26"/>
  <c r="AE1147" i="26"/>
  <c r="AQ1146" i="26"/>
  <c r="AP1146" i="26"/>
  <c r="AO1146" i="26"/>
  <c r="AN1146" i="26"/>
  <c r="AM1146" i="26"/>
  <c r="AL1146" i="26"/>
  <c r="AK1146" i="26" s="1"/>
  <c r="AH1146" i="26"/>
  <c r="AE1146" i="26"/>
  <c r="AQ1145" i="26"/>
  <c r="AP1145" i="26"/>
  <c r="AO1145" i="26"/>
  <c r="AN1145" i="26"/>
  <c r="AM1145" i="26"/>
  <c r="AL1145" i="26"/>
  <c r="AK1145" i="26" s="1"/>
  <c r="AH1145" i="26"/>
  <c r="AE1145" i="26"/>
  <c r="AQ1144" i="26"/>
  <c r="AP1144" i="26"/>
  <c r="AO1144" i="26"/>
  <c r="AN1144" i="26"/>
  <c r="AM1144" i="26"/>
  <c r="AL1144" i="26"/>
  <c r="AK1144" i="26" s="1"/>
  <c r="AH1144" i="26"/>
  <c r="AE1144" i="26"/>
  <c r="AQ1143" i="26"/>
  <c r="AP1143" i="26"/>
  <c r="AO1143" i="26"/>
  <c r="AN1143" i="26"/>
  <c r="AM1143" i="26"/>
  <c r="AL1143" i="26"/>
  <c r="AK1143" i="26" s="1"/>
  <c r="AH1143" i="26"/>
  <c r="AE1143" i="26"/>
  <c r="AQ1142" i="26"/>
  <c r="AP1142" i="26"/>
  <c r="AO1142" i="26"/>
  <c r="AN1142" i="26"/>
  <c r="AM1142" i="26"/>
  <c r="AL1142" i="26"/>
  <c r="AK1142" i="26" s="1"/>
  <c r="AH1142" i="26"/>
  <c r="AE1142" i="26"/>
  <c r="AQ1141" i="26"/>
  <c r="AP1141" i="26"/>
  <c r="AO1141" i="26"/>
  <c r="AN1141" i="26"/>
  <c r="AM1141" i="26"/>
  <c r="AL1141" i="26"/>
  <c r="AK1141" i="26" s="1"/>
  <c r="AH1141" i="26"/>
  <c r="AE1141" i="26"/>
  <c r="AQ1140" i="26"/>
  <c r="AP1140" i="26"/>
  <c r="AO1140" i="26"/>
  <c r="AN1140" i="26"/>
  <c r="AM1140" i="26"/>
  <c r="AL1140" i="26"/>
  <c r="AK1140" i="26" s="1"/>
  <c r="AH1140" i="26"/>
  <c r="AE1140" i="26"/>
  <c r="AQ1139" i="26"/>
  <c r="AP1139" i="26"/>
  <c r="AO1139" i="26"/>
  <c r="AN1139" i="26"/>
  <c r="AM1139" i="26"/>
  <c r="AL1139" i="26"/>
  <c r="AK1139" i="26" s="1"/>
  <c r="AH1139" i="26"/>
  <c r="AE1139" i="26"/>
  <c r="AQ1138" i="26"/>
  <c r="AP1138" i="26"/>
  <c r="AO1138" i="26"/>
  <c r="AN1138" i="26"/>
  <c r="AM1138" i="26"/>
  <c r="AL1138" i="26"/>
  <c r="AK1138" i="26" s="1"/>
  <c r="AH1138" i="26"/>
  <c r="AE1138" i="26"/>
  <c r="AQ1137" i="26"/>
  <c r="AP1137" i="26"/>
  <c r="AO1137" i="26"/>
  <c r="AN1137" i="26"/>
  <c r="AM1137" i="26"/>
  <c r="AL1137" i="26"/>
  <c r="AK1137" i="26" s="1"/>
  <c r="AH1137" i="26"/>
  <c r="AE1137" i="26"/>
  <c r="AQ1136" i="26"/>
  <c r="AP1136" i="26"/>
  <c r="AO1136" i="26"/>
  <c r="AN1136" i="26"/>
  <c r="AM1136" i="26"/>
  <c r="AL1136" i="26"/>
  <c r="AK1136" i="26" s="1"/>
  <c r="AH1136" i="26"/>
  <c r="AE1136" i="26"/>
  <c r="AQ1135" i="26"/>
  <c r="AP1135" i="26"/>
  <c r="AO1135" i="26"/>
  <c r="AN1135" i="26"/>
  <c r="AM1135" i="26"/>
  <c r="AL1135" i="26"/>
  <c r="AK1135" i="26" s="1"/>
  <c r="AH1135" i="26"/>
  <c r="AE1135" i="26"/>
  <c r="AQ1134" i="26"/>
  <c r="AP1134" i="26"/>
  <c r="AO1134" i="26"/>
  <c r="AN1134" i="26"/>
  <c r="AM1134" i="26"/>
  <c r="AL1134" i="26"/>
  <c r="AK1134" i="26" s="1"/>
  <c r="AH1134" i="26"/>
  <c r="AE1134" i="26"/>
  <c r="AQ1133" i="26"/>
  <c r="AP1133" i="26"/>
  <c r="AO1133" i="26"/>
  <c r="AN1133" i="26"/>
  <c r="AM1133" i="26"/>
  <c r="AL1133" i="26"/>
  <c r="AK1133" i="26" s="1"/>
  <c r="AH1133" i="26"/>
  <c r="AE1133" i="26"/>
  <c r="AQ1132" i="26"/>
  <c r="AP1132" i="26"/>
  <c r="AO1132" i="26"/>
  <c r="AN1132" i="26"/>
  <c r="AM1132" i="26"/>
  <c r="AL1132" i="26"/>
  <c r="AK1132" i="26" s="1"/>
  <c r="AH1132" i="26"/>
  <c r="AE1132" i="26"/>
  <c r="AQ1131" i="26"/>
  <c r="AP1131" i="26"/>
  <c r="AO1131" i="26"/>
  <c r="AN1131" i="26"/>
  <c r="AM1131" i="26"/>
  <c r="AL1131" i="26"/>
  <c r="AK1131" i="26" s="1"/>
  <c r="AH1131" i="26"/>
  <c r="AE1131" i="26"/>
  <c r="AQ1130" i="26"/>
  <c r="AP1130" i="26"/>
  <c r="AO1130" i="26"/>
  <c r="AN1130" i="26"/>
  <c r="AM1130" i="26"/>
  <c r="AL1130" i="26"/>
  <c r="AK1130" i="26" s="1"/>
  <c r="AH1130" i="26"/>
  <c r="AE1130" i="26"/>
  <c r="AQ1129" i="26"/>
  <c r="AP1129" i="26"/>
  <c r="AO1129" i="26"/>
  <c r="AN1129" i="26"/>
  <c r="AM1129" i="26"/>
  <c r="AL1129" i="26"/>
  <c r="AK1129" i="26" s="1"/>
  <c r="AH1129" i="26"/>
  <c r="AE1129" i="26"/>
  <c r="AQ1128" i="26"/>
  <c r="AP1128" i="26"/>
  <c r="AO1128" i="26"/>
  <c r="AN1128" i="26"/>
  <c r="AM1128" i="26"/>
  <c r="AL1128" i="26"/>
  <c r="AK1128" i="26" s="1"/>
  <c r="AH1128" i="26"/>
  <c r="AE1128" i="26"/>
  <c r="AQ1127" i="26"/>
  <c r="AP1127" i="26"/>
  <c r="AO1127" i="26"/>
  <c r="AN1127" i="26"/>
  <c r="AM1127" i="26"/>
  <c r="AL1127" i="26"/>
  <c r="AK1127" i="26" s="1"/>
  <c r="AH1127" i="26"/>
  <c r="AE1127" i="26"/>
  <c r="AQ1126" i="26"/>
  <c r="AP1126" i="26"/>
  <c r="AO1126" i="26"/>
  <c r="AN1126" i="26"/>
  <c r="AM1126" i="26"/>
  <c r="AL1126" i="26"/>
  <c r="AK1126" i="26" s="1"/>
  <c r="AH1126" i="26"/>
  <c r="AE1126" i="26"/>
  <c r="AQ1125" i="26"/>
  <c r="AP1125" i="26"/>
  <c r="AO1125" i="26"/>
  <c r="AN1125" i="26"/>
  <c r="AM1125" i="26"/>
  <c r="AL1125" i="26"/>
  <c r="AK1125" i="26" s="1"/>
  <c r="AH1125" i="26"/>
  <c r="AE1125" i="26"/>
  <c r="AQ1124" i="26"/>
  <c r="AP1124" i="26"/>
  <c r="AO1124" i="26"/>
  <c r="AN1124" i="26"/>
  <c r="AM1124" i="26"/>
  <c r="AL1124" i="26"/>
  <c r="AK1124" i="26" s="1"/>
  <c r="AH1124" i="26"/>
  <c r="AE1124" i="26"/>
  <c r="AQ1123" i="26"/>
  <c r="AP1123" i="26"/>
  <c r="AO1123" i="26"/>
  <c r="AN1123" i="26"/>
  <c r="AM1123" i="26"/>
  <c r="AL1123" i="26"/>
  <c r="AK1123" i="26" s="1"/>
  <c r="AH1123" i="26"/>
  <c r="AE1123" i="26"/>
  <c r="AQ1122" i="26"/>
  <c r="AP1122" i="26"/>
  <c r="AO1122" i="26"/>
  <c r="AN1122" i="26"/>
  <c r="AM1122" i="26"/>
  <c r="AL1122" i="26"/>
  <c r="AK1122" i="26" s="1"/>
  <c r="AH1122" i="26"/>
  <c r="AE1122" i="26"/>
  <c r="AQ1121" i="26"/>
  <c r="AP1121" i="26"/>
  <c r="AO1121" i="26"/>
  <c r="AN1121" i="26"/>
  <c r="AM1121" i="26"/>
  <c r="AL1121" i="26"/>
  <c r="AK1121" i="26" s="1"/>
  <c r="AH1121" i="26"/>
  <c r="AE1121" i="26"/>
  <c r="AQ1120" i="26"/>
  <c r="AP1120" i="26"/>
  <c r="AO1120" i="26"/>
  <c r="AN1120" i="26"/>
  <c r="AM1120" i="26"/>
  <c r="AL1120" i="26"/>
  <c r="AK1120" i="26" s="1"/>
  <c r="AH1120" i="26"/>
  <c r="AE1120" i="26"/>
  <c r="AQ1119" i="26"/>
  <c r="AP1119" i="26"/>
  <c r="AO1119" i="26"/>
  <c r="AN1119" i="26"/>
  <c r="AM1119" i="26"/>
  <c r="AL1119" i="26"/>
  <c r="AK1119" i="26" s="1"/>
  <c r="AH1119" i="26"/>
  <c r="AE1119" i="26"/>
  <c r="AQ1118" i="26"/>
  <c r="AP1118" i="26"/>
  <c r="AO1118" i="26"/>
  <c r="AN1118" i="26"/>
  <c r="AM1118" i="26"/>
  <c r="AL1118" i="26"/>
  <c r="AK1118" i="26" s="1"/>
  <c r="AH1118" i="26"/>
  <c r="AE1118" i="26"/>
  <c r="AQ1117" i="26"/>
  <c r="AP1117" i="26"/>
  <c r="AO1117" i="26"/>
  <c r="AN1117" i="26"/>
  <c r="AM1117" i="26"/>
  <c r="AL1117" i="26"/>
  <c r="AK1117" i="26" s="1"/>
  <c r="AH1117" i="26"/>
  <c r="AE1117" i="26"/>
  <c r="AQ1116" i="26"/>
  <c r="AP1116" i="26"/>
  <c r="AO1116" i="26"/>
  <c r="AN1116" i="26"/>
  <c r="AM1116" i="26"/>
  <c r="AL1116" i="26"/>
  <c r="AK1116" i="26" s="1"/>
  <c r="AH1116" i="26"/>
  <c r="AE1116" i="26"/>
  <c r="AQ1115" i="26"/>
  <c r="AP1115" i="26"/>
  <c r="AO1115" i="26"/>
  <c r="AN1115" i="26"/>
  <c r="AM1115" i="26"/>
  <c r="AL1115" i="26"/>
  <c r="AK1115" i="26" s="1"/>
  <c r="AH1115" i="26"/>
  <c r="AE1115" i="26"/>
  <c r="AQ1114" i="26"/>
  <c r="AP1114" i="26"/>
  <c r="AO1114" i="26"/>
  <c r="AN1114" i="26"/>
  <c r="AM1114" i="26"/>
  <c r="AL1114" i="26"/>
  <c r="AK1114" i="26" s="1"/>
  <c r="AH1114" i="26"/>
  <c r="AE1114" i="26"/>
  <c r="AQ1113" i="26"/>
  <c r="AP1113" i="26"/>
  <c r="AO1113" i="26"/>
  <c r="AN1113" i="26"/>
  <c r="AM1113" i="26"/>
  <c r="AL1113" i="26"/>
  <c r="AK1113" i="26" s="1"/>
  <c r="AH1113" i="26"/>
  <c r="AE1113" i="26"/>
  <c r="AQ1112" i="26"/>
  <c r="AP1112" i="26"/>
  <c r="AO1112" i="26"/>
  <c r="AN1112" i="26"/>
  <c r="AM1112" i="26"/>
  <c r="AL1112" i="26"/>
  <c r="AK1112" i="26" s="1"/>
  <c r="AH1112" i="26"/>
  <c r="AE1112" i="26"/>
  <c r="AQ1111" i="26"/>
  <c r="AP1111" i="26"/>
  <c r="AO1111" i="26"/>
  <c r="AN1111" i="26"/>
  <c r="AM1111" i="26"/>
  <c r="AL1111" i="26"/>
  <c r="AK1111" i="26" s="1"/>
  <c r="AH1111" i="26"/>
  <c r="AE1111" i="26"/>
  <c r="AQ1110" i="26"/>
  <c r="AP1110" i="26"/>
  <c r="AO1110" i="26"/>
  <c r="AN1110" i="26"/>
  <c r="AM1110" i="26"/>
  <c r="AL1110" i="26"/>
  <c r="AK1110" i="26" s="1"/>
  <c r="AH1110" i="26"/>
  <c r="AE1110" i="26"/>
  <c r="AQ1109" i="26"/>
  <c r="AP1109" i="26"/>
  <c r="AO1109" i="26"/>
  <c r="AN1109" i="26"/>
  <c r="AM1109" i="26"/>
  <c r="AL1109" i="26"/>
  <c r="AK1109" i="26" s="1"/>
  <c r="AH1109" i="26"/>
  <c r="AE1109" i="26"/>
  <c r="AQ1108" i="26"/>
  <c r="AP1108" i="26"/>
  <c r="AO1108" i="26"/>
  <c r="AN1108" i="26"/>
  <c r="AM1108" i="26"/>
  <c r="AL1108" i="26"/>
  <c r="AK1108" i="26" s="1"/>
  <c r="AH1108" i="26"/>
  <c r="AE1108" i="26"/>
  <c r="AH1107" i="26"/>
  <c r="AE1107" i="26"/>
  <c r="AH1106" i="26"/>
  <c r="AE1106" i="26"/>
  <c r="AH1105" i="26"/>
  <c r="AE1105" i="26"/>
  <c r="AH1104" i="26"/>
  <c r="AE1104" i="26"/>
  <c r="AH1103" i="26"/>
  <c r="AE1103" i="26"/>
  <c r="AH1102" i="26"/>
  <c r="AE1102" i="26"/>
  <c r="AH1101" i="26"/>
  <c r="AE1101" i="26"/>
  <c r="AH1100" i="26"/>
  <c r="AE1100" i="26"/>
  <c r="AH1099" i="26"/>
  <c r="AE1099" i="26"/>
  <c r="AH1098" i="26"/>
  <c r="AE1098" i="26"/>
  <c r="AH1097" i="26"/>
  <c r="AE1097" i="26"/>
  <c r="AH1096" i="26"/>
  <c r="AE1096" i="26"/>
  <c r="AH1095" i="26"/>
  <c r="AE1095" i="26"/>
  <c r="AH1094" i="26"/>
  <c r="AE1094" i="26"/>
  <c r="AH1093" i="26"/>
  <c r="AE1093" i="26"/>
  <c r="AH1092" i="26"/>
  <c r="AE1092" i="26"/>
  <c r="AH1091" i="26"/>
  <c r="AE1091" i="26"/>
  <c r="AH1090" i="26"/>
  <c r="AE1090" i="26"/>
  <c r="AH1089" i="26"/>
  <c r="AE1089" i="26"/>
  <c r="AH1088" i="26"/>
  <c r="AE1088" i="26"/>
  <c r="AH1087" i="26"/>
  <c r="AE1087" i="26"/>
  <c r="AH1086" i="26"/>
  <c r="AE1086" i="26"/>
  <c r="AH1085" i="26"/>
  <c r="AE1085" i="26"/>
  <c r="AH1084" i="26"/>
  <c r="AE1084" i="26"/>
  <c r="AH1083" i="26"/>
  <c r="AE1083" i="26"/>
  <c r="AH1082" i="26"/>
  <c r="AE1082" i="26"/>
  <c r="AH1081" i="26"/>
  <c r="AE1081" i="26"/>
  <c r="AH1080" i="26"/>
  <c r="AE1080" i="26"/>
  <c r="AH1079" i="26"/>
  <c r="AE1079" i="26"/>
  <c r="AH1078" i="26"/>
  <c r="AE1078" i="26"/>
  <c r="AH1077" i="26"/>
  <c r="AE1077" i="26"/>
  <c r="AH1076" i="26"/>
  <c r="AE1076" i="26"/>
  <c r="AH1075" i="26"/>
  <c r="AE1075" i="26"/>
  <c r="AH1074" i="26"/>
  <c r="AE1074" i="26"/>
  <c r="AH1073" i="26"/>
  <c r="AE1073" i="26"/>
  <c r="AH1072" i="26"/>
  <c r="AE1072" i="26"/>
  <c r="AH1071" i="26"/>
  <c r="AE1071" i="26"/>
  <c r="AH1070" i="26"/>
  <c r="AE1070" i="26"/>
  <c r="AH1069" i="26"/>
  <c r="AE1069" i="26"/>
  <c r="AH1068" i="26"/>
  <c r="AE1068" i="26"/>
  <c r="AH1067" i="26"/>
  <c r="AE1067" i="26"/>
  <c r="AH1066" i="26"/>
  <c r="AE1066" i="26"/>
  <c r="AH1065" i="26"/>
  <c r="AE1065" i="26"/>
  <c r="AH1064" i="26"/>
  <c r="AE1064" i="26"/>
  <c r="AH1063" i="26"/>
  <c r="AE1063" i="26"/>
  <c r="AH1062" i="26"/>
  <c r="AE1062" i="26"/>
  <c r="AH1061" i="26"/>
  <c r="AE1061" i="26"/>
  <c r="AH1060" i="26"/>
  <c r="AE1060" i="26"/>
  <c r="AH1059" i="26"/>
  <c r="AE1059" i="26"/>
  <c r="AH1058" i="26"/>
  <c r="AE1058" i="26"/>
  <c r="AH1057" i="26"/>
  <c r="AE1057" i="26"/>
  <c r="AH1056" i="26"/>
  <c r="AE1056" i="26"/>
  <c r="AH1055" i="26"/>
  <c r="AE1055" i="26"/>
  <c r="AH1054" i="26"/>
  <c r="AE1054" i="26"/>
  <c r="AH1053" i="26"/>
  <c r="AE1053" i="26"/>
  <c r="AH1052" i="26"/>
  <c r="AE1052" i="26"/>
  <c r="AH1051" i="26"/>
  <c r="AE1051" i="26"/>
  <c r="AH1050" i="26"/>
  <c r="AE1050" i="26"/>
  <c r="AH1049" i="26"/>
  <c r="AE1049" i="26"/>
  <c r="AH1048" i="26"/>
  <c r="AE1048" i="26"/>
  <c r="AH1047" i="26"/>
  <c r="AE1047" i="26"/>
  <c r="AH1046" i="26"/>
  <c r="AE1046" i="26"/>
  <c r="AH1045" i="26"/>
  <c r="AE1045" i="26"/>
  <c r="AH1044" i="26"/>
  <c r="AE1044" i="26"/>
  <c r="AH1043" i="26"/>
  <c r="AE1043" i="26"/>
  <c r="AH1042" i="26"/>
  <c r="AE1042" i="26"/>
  <c r="AH1041" i="26"/>
  <c r="AE1041" i="26"/>
  <c r="AH1040" i="26"/>
  <c r="AE1040" i="26"/>
  <c r="AH1039" i="26"/>
  <c r="AE1039" i="26"/>
  <c r="AH1038" i="26"/>
  <c r="AE1038" i="26"/>
  <c r="AH1037" i="26"/>
  <c r="AE1037" i="26"/>
  <c r="AH1036" i="26"/>
  <c r="AE1036" i="26"/>
  <c r="AH1035" i="26"/>
  <c r="AE1035" i="26"/>
  <c r="AH1034" i="26"/>
  <c r="AE1034" i="26"/>
  <c r="AH1033" i="26"/>
  <c r="AE1033" i="26"/>
  <c r="AH1032" i="26"/>
  <c r="AE1032" i="26"/>
  <c r="AH1031" i="26"/>
  <c r="AE1031" i="26"/>
  <c r="AH1030" i="26"/>
  <c r="AE1030" i="26"/>
  <c r="AH1029" i="26"/>
  <c r="AE1029" i="26"/>
  <c r="AH1028" i="26"/>
  <c r="AE1028" i="26"/>
  <c r="AH1027" i="26"/>
  <c r="AE1027" i="26"/>
  <c r="AH1026" i="26"/>
  <c r="AE1026" i="26"/>
  <c r="AH1025" i="26"/>
  <c r="AE1025" i="26"/>
  <c r="AH1024" i="26"/>
  <c r="AE1024" i="26"/>
  <c r="AH1023" i="26"/>
  <c r="AE1023" i="26"/>
  <c r="AH1022" i="26"/>
  <c r="AE1022" i="26"/>
  <c r="AH1021" i="26"/>
  <c r="AE1021" i="26"/>
  <c r="AH1020" i="26"/>
  <c r="AE1020" i="26"/>
  <c r="AH1019" i="26"/>
  <c r="AE1019" i="26"/>
  <c r="AH1018" i="26"/>
  <c r="AE1018" i="26"/>
  <c r="AH1017" i="26"/>
  <c r="AE1017" i="26"/>
  <c r="AH1016" i="26"/>
  <c r="AE1016" i="26"/>
  <c r="AH1015" i="26"/>
  <c r="AE1015" i="26"/>
  <c r="AH1014" i="26"/>
  <c r="AE1014" i="26"/>
  <c r="AH1013" i="26"/>
  <c r="AE1013" i="26"/>
  <c r="AH1012" i="26"/>
  <c r="AE1012" i="26"/>
  <c r="AH1011" i="26"/>
  <c r="AE1011" i="26"/>
  <c r="AH1010" i="26"/>
  <c r="AE1010" i="26"/>
  <c r="AH1009" i="26"/>
  <c r="AE1009" i="26"/>
  <c r="AH1008" i="26"/>
  <c r="AE1008" i="26"/>
  <c r="AH1007" i="26"/>
  <c r="AE1007" i="26"/>
  <c r="AH1006" i="26"/>
  <c r="AE1006" i="26"/>
  <c r="AH1005" i="26"/>
  <c r="AE1005" i="26"/>
  <c r="AH1004" i="26"/>
  <c r="AE1004" i="26"/>
  <c r="AH1003" i="26"/>
  <c r="AE1003" i="26"/>
  <c r="AH1002" i="26"/>
  <c r="AE1002" i="26"/>
  <c r="AH1001" i="26"/>
  <c r="AE1001" i="26"/>
  <c r="AH1000" i="26"/>
  <c r="AE1000" i="26"/>
  <c r="AH999" i="26"/>
  <c r="AE999" i="26"/>
  <c r="AH998" i="26"/>
  <c r="AE998" i="26"/>
  <c r="AH997" i="26"/>
  <c r="AE997" i="26"/>
  <c r="AH996" i="26"/>
  <c r="AE996" i="26"/>
  <c r="AH995" i="26"/>
  <c r="AE995" i="26"/>
  <c r="AH994" i="26"/>
  <c r="AE994" i="26"/>
  <c r="AH993" i="26"/>
  <c r="AE993" i="26"/>
  <c r="AH992" i="26"/>
  <c r="AE992" i="26"/>
  <c r="AH991" i="26"/>
  <c r="AE991" i="26"/>
  <c r="AH990" i="26"/>
  <c r="AE990" i="26"/>
  <c r="AH989" i="26"/>
  <c r="AE989" i="26"/>
  <c r="AH988" i="26"/>
  <c r="AE988" i="26"/>
  <c r="AH987" i="26"/>
  <c r="AE987" i="26"/>
  <c r="AH986" i="26"/>
  <c r="AE986" i="26"/>
  <c r="AH985" i="26"/>
  <c r="AE985" i="26"/>
  <c r="AH984" i="26"/>
  <c r="AE984" i="26"/>
  <c r="AH983" i="26"/>
  <c r="AE983" i="26"/>
  <c r="AH982" i="26"/>
  <c r="AE982" i="26"/>
  <c r="AH981" i="26"/>
  <c r="AE981" i="26"/>
  <c r="AH980" i="26"/>
  <c r="AE980" i="26"/>
  <c r="AH979" i="26"/>
  <c r="AE979" i="26"/>
  <c r="AH978" i="26"/>
  <c r="AE978" i="26"/>
  <c r="AH977" i="26"/>
  <c r="AE977" i="26"/>
  <c r="AH976" i="26"/>
  <c r="AE976" i="26"/>
  <c r="AH975" i="26"/>
  <c r="AE975" i="26"/>
  <c r="AH974" i="26"/>
  <c r="AE974" i="26"/>
  <c r="AH973" i="26"/>
  <c r="AE973" i="26"/>
  <c r="AH972" i="26"/>
  <c r="AE972" i="26"/>
  <c r="AH971" i="26"/>
  <c r="AE971" i="26"/>
  <c r="AH970" i="26"/>
  <c r="AE970" i="26"/>
  <c r="AH969" i="26"/>
  <c r="AE969" i="26"/>
  <c r="AH968" i="26"/>
  <c r="AE968" i="26"/>
  <c r="AH967" i="26"/>
  <c r="AE967" i="26"/>
  <c r="AH966" i="26"/>
  <c r="AE966" i="26"/>
  <c r="AH965" i="26"/>
  <c r="AE965" i="26"/>
  <c r="AH964" i="26"/>
  <c r="AE964" i="26"/>
  <c r="AH963" i="26"/>
  <c r="AE963" i="26"/>
  <c r="AH962" i="26"/>
  <c r="AE962" i="26"/>
  <c r="AH961" i="26"/>
  <c r="AE961" i="26"/>
  <c r="AH960" i="26"/>
  <c r="AE960" i="26"/>
  <c r="AH959" i="26"/>
  <c r="AE959" i="26"/>
  <c r="AH958" i="26"/>
  <c r="AE958" i="26"/>
  <c r="AH957" i="26"/>
  <c r="AE957" i="26"/>
  <c r="AH956" i="26"/>
  <c r="AE956" i="26"/>
  <c r="AH955" i="26"/>
  <c r="AE955" i="26"/>
  <c r="AH954" i="26"/>
  <c r="AE954" i="26"/>
  <c r="AH953" i="26"/>
  <c r="AE953" i="26"/>
  <c r="AH952" i="26"/>
  <c r="AE952" i="26"/>
  <c r="AH951" i="26"/>
  <c r="AE951" i="26"/>
  <c r="AH950" i="26"/>
  <c r="AE950" i="26"/>
  <c r="AH949" i="26"/>
  <c r="AE949" i="26"/>
  <c r="AH948" i="26"/>
  <c r="AE948" i="26"/>
  <c r="AH947" i="26"/>
  <c r="AE947" i="26"/>
  <c r="AH946" i="26"/>
  <c r="AE946" i="26"/>
  <c r="AH945" i="26"/>
  <c r="AE945" i="26"/>
  <c r="AH944" i="26"/>
  <c r="AE944" i="26"/>
  <c r="AH943" i="26"/>
  <c r="AE943" i="26"/>
  <c r="AH942" i="26"/>
  <c r="AE942" i="26"/>
  <c r="AH941" i="26"/>
  <c r="AE941" i="26"/>
  <c r="AH940" i="26"/>
  <c r="AE940" i="26"/>
  <c r="AH939" i="26"/>
  <c r="AE939" i="26"/>
  <c r="AH938" i="26"/>
  <c r="AE938" i="26"/>
  <c r="AH937" i="26"/>
  <c r="AE937" i="26"/>
  <c r="AH936" i="26"/>
  <c r="AE936" i="26"/>
  <c r="AH935" i="26"/>
  <c r="AE935" i="26"/>
  <c r="AH934" i="26"/>
  <c r="AE934" i="26"/>
  <c r="AH933" i="26"/>
  <c r="AE933" i="26"/>
  <c r="AH932" i="26"/>
  <c r="AE932" i="26"/>
  <c r="AH931" i="26"/>
  <c r="AE931" i="26"/>
  <c r="AH930" i="26"/>
  <c r="AE930" i="26"/>
  <c r="AH929" i="26"/>
  <c r="AE929" i="26"/>
  <c r="AH928" i="26"/>
  <c r="AE928" i="26"/>
  <c r="AH927" i="26"/>
  <c r="AE927" i="26"/>
  <c r="AH926" i="26"/>
  <c r="AE926" i="26"/>
  <c r="AH925" i="26"/>
  <c r="AE925" i="26"/>
  <c r="AH924" i="26"/>
  <c r="AE924" i="26"/>
  <c r="AH923" i="26"/>
  <c r="AE923" i="26"/>
  <c r="AH922" i="26"/>
  <c r="AE922" i="26"/>
  <c r="AH921" i="26"/>
  <c r="AE921" i="26"/>
  <c r="AH920" i="26"/>
  <c r="AE920" i="26"/>
  <c r="AH919" i="26"/>
  <c r="AE919" i="26"/>
  <c r="AH918" i="26"/>
  <c r="AE918" i="26"/>
  <c r="AH917" i="26"/>
  <c r="AE917" i="26"/>
  <c r="AH916" i="26"/>
  <c r="AE916" i="26"/>
  <c r="AH915" i="26"/>
  <c r="AE915" i="26"/>
  <c r="AH914" i="26"/>
  <c r="AE914" i="26"/>
  <c r="AH913" i="26"/>
  <c r="AE913" i="26"/>
  <c r="AH912" i="26"/>
  <c r="AE912" i="26"/>
  <c r="AH911" i="26"/>
  <c r="AE911" i="26"/>
  <c r="AH910" i="26"/>
  <c r="AE910" i="26"/>
  <c r="AH909" i="26"/>
  <c r="AE909" i="26"/>
  <c r="AH908" i="26"/>
  <c r="AE908" i="26"/>
  <c r="AH907" i="26"/>
  <c r="AE907" i="26"/>
  <c r="AH906" i="26"/>
  <c r="AE906" i="26"/>
  <c r="AH905" i="26"/>
  <c r="AE905" i="26"/>
  <c r="AH904" i="26"/>
  <c r="AE904" i="26"/>
  <c r="AH903" i="26"/>
  <c r="AE903" i="26"/>
  <c r="AH902" i="26"/>
  <c r="AE902" i="26"/>
  <c r="AH901" i="26"/>
  <c r="AE901" i="26"/>
  <c r="AH900" i="26"/>
  <c r="AE900" i="26"/>
  <c r="AH899" i="26"/>
  <c r="AE899" i="26"/>
  <c r="AH898" i="26"/>
  <c r="AE898" i="26"/>
  <c r="AH897" i="26"/>
  <c r="AE897" i="26"/>
  <c r="AH896" i="26"/>
  <c r="AE896" i="26"/>
  <c r="AH895" i="26"/>
  <c r="AE895" i="26"/>
  <c r="AH894" i="26"/>
  <c r="AE894" i="26"/>
  <c r="AH893" i="26"/>
  <c r="AE893" i="26"/>
  <c r="AH892" i="26"/>
  <c r="AE892" i="26"/>
  <c r="AH891" i="26"/>
  <c r="AE891" i="26"/>
  <c r="AH890" i="26"/>
  <c r="AE890" i="26"/>
  <c r="AH889" i="26"/>
  <c r="AE889" i="26"/>
  <c r="AH888" i="26"/>
  <c r="AE888" i="26"/>
  <c r="AH887" i="26"/>
  <c r="AE887" i="26"/>
  <c r="AH886" i="26"/>
  <c r="AE886" i="26"/>
  <c r="AH885" i="26"/>
  <c r="AE885" i="26"/>
  <c r="AH884" i="26"/>
  <c r="AE884" i="26"/>
  <c r="AH883" i="26"/>
  <c r="AE883" i="26"/>
  <c r="AH882" i="26"/>
  <c r="AE882" i="26"/>
  <c r="AH881" i="26"/>
  <c r="AE881" i="26"/>
  <c r="AH880" i="26"/>
  <c r="AE880" i="26"/>
  <c r="AH879" i="26"/>
  <c r="AE879" i="26"/>
  <c r="AH878" i="26"/>
  <c r="AE878" i="26"/>
  <c r="AH877" i="26"/>
  <c r="AE877" i="26"/>
  <c r="AH876" i="26"/>
  <c r="AE876" i="26"/>
  <c r="AH875" i="26"/>
  <c r="AE875" i="26"/>
  <c r="AH874" i="26"/>
  <c r="AE874" i="26"/>
  <c r="AH873" i="26"/>
  <c r="AE873" i="26"/>
  <c r="AH872" i="26"/>
  <c r="AE872" i="26"/>
  <c r="AH871" i="26"/>
  <c r="AE871" i="26"/>
  <c r="AH870" i="26"/>
  <c r="AE870" i="26"/>
  <c r="AH869" i="26"/>
  <c r="AE869" i="26"/>
  <c r="AH868" i="26"/>
  <c r="AE868" i="26"/>
  <c r="AH867" i="26"/>
  <c r="AE867" i="26"/>
  <c r="AH866" i="26"/>
  <c r="AE866" i="26"/>
  <c r="AH865" i="26"/>
  <c r="AE865" i="26"/>
  <c r="AH864" i="26"/>
  <c r="AE864" i="26"/>
  <c r="AH863" i="26"/>
  <c r="AE863" i="26"/>
  <c r="AH862" i="26"/>
  <c r="AE862" i="26"/>
  <c r="AH861" i="26"/>
  <c r="AE861" i="26"/>
  <c r="AH860" i="26"/>
  <c r="AE860" i="26"/>
  <c r="AH859" i="26"/>
  <c r="AE859" i="26"/>
  <c r="AH858" i="26"/>
  <c r="AE858" i="26"/>
  <c r="AH857" i="26"/>
  <c r="AE857" i="26"/>
  <c r="AH856" i="26"/>
  <c r="AE856" i="26"/>
  <c r="AH855" i="26"/>
  <c r="AE855" i="26"/>
  <c r="AH854" i="26"/>
  <c r="AE854" i="26"/>
  <c r="AH853" i="26"/>
  <c r="AE853" i="26"/>
  <c r="AH852" i="26"/>
  <c r="AE852" i="26"/>
  <c r="AH851" i="26"/>
  <c r="AE851" i="26"/>
  <c r="AH850" i="26"/>
  <c r="AE850" i="26"/>
  <c r="AH849" i="26"/>
  <c r="AE849" i="26"/>
  <c r="AH848" i="26"/>
  <c r="AE848" i="26"/>
  <c r="AH847" i="26"/>
  <c r="AE847" i="26"/>
  <c r="AH846" i="26"/>
  <c r="AE846" i="26"/>
  <c r="AH845" i="26"/>
  <c r="AE845" i="26"/>
  <c r="AH844" i="26"/>
  <c r="AE844" i="26"/>
  <c r="AH843" i="26"/>
  <c r="AE843" i="26"/>
  <c r="AH842" i="26"/>
  <c r="AE842" i="26"/>
  <c r="AH841" i="26"/>
  <c r="AE841" i="26"/>
  <c r="AH840" i="26"/>
  <c r="AE840" i="26"/>
  <c r="AH839" i="26"/>
  <c r="AE839" i="26"/>
  <c r="AH838" i="26"/>
  <c r="AE838" i="26"/>
  <c r="AH837" i="26"/>
  <c r="AE837" i="26"/>
  <c r="AH836" i="26"/>
  <c r="AE836" i="26"/>
  <c r="AH835" i="26"/>
  <c r="AE835" i="26"/>
  <c r="AH834" i="26"/>
  <c r="AE834" i="26"/>
  <c r="AH833" i="26"/>
  <c r="AE833" i="26"/>
  <c r="AH832" i="26"/>
  <c r="AE832" i="26"/>
  <c r="AH831" i="26"/>
  <c r="AE831" i="26"/>
  <c r="AH830" i="26"/>
  <c r="AE830" i="26"/>
  <c r="AH829" i="26"/>
  <c r="AE829" i="26"/>
  <c r="AH828" i="26"/>
  <c r="AE828" i="26"/>
  <c r="AH827" i="26"/>
  <c r="AE827" i="26"/>
  <c r="AH826" i="26"/>
  <c r="AE826" i="26"/>
  <c r="AH825" i="26"/>
  <c r="AE825" i="26"/>
  <c r="AH824" i="26"/>
  <c r="AE824" i="26"/>
  <c r="AH823" i="26"/>
  <c r="AE823" i="26"/>
  <c r="AH822" i="26"/>
  <c r="AE822" i="26"/>
  <c r="AH821" i="26"/>
  <c r="AE821" i="26"/>
  <c r="AH820" i="26"/>
  <c r="AE820" i="26"/>
  <c r="AH819" i="26"/>
  <c r="AE819" i="26"/>
  <c r="AH818" i="26"/>
  <c r="AE818" i="26"/>
  <c r="AH817" i="26"/>
  <c r="AE817" i="26"/>
  <c r="AH816" i="26"/>
  <c r="AE816" i="26"/>
  <c r="AH815" i="26"/>
  <c r="AE815" i="26"/>
  <c r="AH814" i="26"/>
  <c r="AE814" i="26"/>
  <c r="AH813" i="26"/>
  <c r="AE813" i="26"/>
  <c r="AH812" i="26"/>
  <c r="AE812" i="26"/>
  <c r="AH811" i="26"/>
  <c r="AE811" i="26"/>
  <c r="AH810" i="26"/>
  <c r="AE810" i="26"/>
  <c r="AH809" i="26"/>
  <c r="AE809" i="26"/>
  <c r="AH808" i="26"/>
  <c r="AE808" i="26"/>
  <c r="AH807" i="26"/>
  <c r="AE807" i="26"/>
  <c r="AH806" i="26"/>
  <c r="AE806" i="26"/>
  <c r="AH805" i="26"/>
  <c r="AE805" i="26"/>
  <c r="AH804" i="26"/>
  <c r="AE804" i="26"/>
  <c r="AH803" i="26"/>
  <c r="AE803" i="26"/>
  <c r="AH802" i="26"/>
  <c r="AE802" i="26"/>
  <c r="AH801" i="26"/>
  <c r="AE801" i="26"/>
  <c r="AH800" i="26"/>
  <c r="AE800" i="26"/>
  <c r="AH799" i="26"/>
  <c r="AE799" i="26"/>
  <c r="AH798" i="26"/>
  <c r="AE798" i="26"/>
  <c r="AH797" i="26"/>
  <c r="AE797" i="26"/>
  <c r="AH796" i="26"/>
  <c r="AE796" i="26"/>
  <c r="AH795" i="26"/>
  <c r="AE795" i="26"/>
  <c r="AH794" i="26"/>
  <c r="AE794" i="26"/>
  <c r="AH793" i="26"/>
  <c r="AE793" i="26"/>
  <c r="AH792" i="26"/>
  <c r="AE792" i="26"/>
  <c r="AH791" i="26"/>
  <c r="AE791" i="26"/>
  <c r="AH790" i="26"/>
  <c r="AE790" i="26"/>
  <c r="AH789" i="26"/>
  <c r="AE789" i="26"/>
  <c r="AH788" i="26"/>
  <c r="AE788" i="26"/>
  <c r="AH787" i="26"/>
  <c r="AE787" i="26"/>
  <c r="AH786" i="26"/>
  <c r="AE786" i="26"/>
  <c r="AH785" i="26"/>
  <c r="AE785" i="26"/>
  <c r="AH784" i="26"/>
  <c r="AE784" i="26"/>
  <c r="AH783" i="26"/>
  <c r="AE783" i="26"/>
  <c r="AH782" i="26"/>
  <c r="AE782" i="26"/>
  <c r="AH781" i="26"/>
  <c r="AE781" i="26"/>
  <c r="AH780" i="26"/>
  <c r="AE780" i="26"/>
  <c r="AH779" i="26"/>
  <c r="AE779" i="26"/>
  <c r="AH778" i="26"/>
  <c r="AE778" i="26"/>
  <c r="AH777" i="26"/>
  <c r="AE777" i="26"/>
  <c r="AH776" i="26"/>
  <c r="AE776" i="26"/>
  <c r="AH775" i="26"/>
  <c r="AE775" i="26"/>
  <c r="AH774" i="26"/>
  <c r="AE774" i="26"/>
  <c r="AH773" i="26"/>
  <c r="AE773" i="26"/>
  <c r="AH772" i="26"/>
  <c r="AE772" i="26"/>
  <c r="AH771" i="26"/>
  <c r="AE771" i="26"/>
  <c r="AH770" i="26"/>
  <c r="AE770" i="26"/>
  <c r="AH769" i="26"/>
  <c r="AE769" i="26"/>
  <c r="AH768" i="26"/>
  <c r="AE768" i="26"/>
  <c r="AH767" i="26"/>
  <c r="AE767" i="26"/>
  <c r="AH766" i="26"/>
  <c r="AE766" i="26"/>
  <c r="AH765" i="26"/>
  <c r="AE765" i="26"/>
  <c r="AH764" i="26"/>
  <c r="AE764" i="26"/>
  <c r="AH763" i="26"/>
  <c r="AE763" i="26"/>
  <c r="AH762" i="26"/>
  <c r="AE762" i="26"/>
  <c r="AH761" i="26"/>
  <c r="AE761" i="26"/>
  <c r="AH760" i="26"/>
  <c r="AE760" i="26"/>
  <c r="AH759" i="26"/>
  <c r="AE759" i="26"/>
  <c r="AH758" i="26"/>
  <c r="AE758" i="26"/>
  <c r="AH757" i="26"/>
  <c r="AE757" i="26"/>
  <c r="AH756" i="26"/>
  <c r="AE756" i="26"/>
  <c r="AH755" i="26"/>
  <c r="AE755" i="26"/>
  <c r="AH754" i="26"/>
  <c r="AE754" i="26"/>
  <c r="AH753" i="26"/>
  <c r="AE753" i="26"/>
  <c r="AH752" i="26"/>
  <c r="AE752" i="26"/>
  <c r="AH751" i="26"/>
  <c r="AE751" i="26"/>
  <c r="AH750" i="26"/>
  <c r="AE750" i="26"/>
  <c r="AH749" i="26"/>
  <c r="AE749" i="26"/>
  <c r="AH748" i="26"/>
  <c r="AE748" i="26"/>
  <c r="AH747" i="26"/>
  <c r="AE747" i="26"/>
  <c r="AH746" i="26"/>
  <c r="AE746" i="26"/>
  <c r="AH745" i="26"/>
  <c r="AE745" i="26"/>
  <c r="AH744" i="26"/>
  <c r="AE744" i="26"/>
  <c r="AH743" i="26"/>
  <c r="AE743" i="26"/>
  <c r="AH742" i="26"/>
  <c r="AE742" i="26"/>
  <c r="AH741" i="26"/>
  <c r="AE741" i="26"/>
  <c r="AH740" i="26"/>
  <c r="AE740" i="26"/>
  <c r="AH739" i="26"/>
  <c r="AE739" i="26"/>
  <c r="AH738" i="26"/>
  <c r="AE738" i="26"/>
  <c r="AH737" i="26"/>
  <c r="AE737" i="26"/>
  <c r="AH736" i="26"/>
  <c r="AE736" i="26"/>
  <c r="AH735" i="26"/>
  <c r="AE735" i="26"/>
  <c r="AH734" i="26"/>
  <c r="AE734" i="26"/>
  <c r="AH733" i="26"/>
  <c r="AE733" i="26"/>
  <c r="AH732" i="26"/>
  <c r="AE732" i="26"/>
  <c r="AH731" i="26"/>
  <c r="AE731" i="26"/>
  <c r="AH730" i="26"/>
  <c r="AE730" i="26"/>
  <c r="AH729" i="26"/>
  <c r="AE729" i="26"/>
  <c r="AH728" i="26"/>
  <c r="AE728" i="26"/>
  <c r="AH727" i="26"/>
  <c r="AE727" i="26"/>
  <c r="AH726" i="26"/>
  <c r="AE726" i="26"/>
  <c r="AH725" i="26"/>
  <c r="AE725" i="26"/>
  <c r="AH724" i="26"/>
  <c r="AE724" i="26"/>
  <c r="AH723" i="26"/>
  <c r="AE723" i="26"/>
  <c r="AH722" i="26"/>
  <c r="AE722" i="26"/>
  <c r="AH721" i="26"/>
  <c r="AE721" i="26"/>
  <c r="AH720" i="26"/>
  <c r="AE720" i="26"/>
  <c r="AH719" i="26"/>
  <c r="AE719" i="26"/>
  <c r="AH718" i="26"/>
  <c r="AE718" i="26"/>
  <c r="AH717" i="26"/>
  <c r="AE717" i="26"/>
  <c r="AH716" i="26"/>
  <c r="AE716" i="26"/>
  <c r="AH715" i="26"/>
  <c r="AE715" i="26"/>
  <c r="AH714" i="26"/>
  <c r="AE714" i="26"/>
  <c r="AH713" i="26"/>
  <c r="AE713" i="26"/>
  <c r="AH712" i="26"/>
  <c r="AE712" i="26"/>
  <c r="AH711" i="26"/>
  <c r="AE711" i="26"/>
  <c r="AH710" i="26"/>
  <c r="AE710" i="26"/>
  <c r="AH709" i="26"/>
  <c r="AE709" i="26"/>
  <c r="AH708" i="26"/>
  <c r="AE708" i="26"/>
  <c r="AH707" i="26"/>
  <c r="AE707" i="26"/>
  <c r="AH706" i="26"/>
  <c r="AE706" i="26"/>
  <c r="AH705" i="26"/>
  <c r="AE705" i="26"/>
  <c r="AH704" i="26"/>
  <c r="AE704" i="26"/>
  <c r="AH703" i="26"/>
  <c r="AE703" i="26"/>
  <c r="AH702" i="26"/>
  <c r="AE702" i="26"/>
  <c r="AH701" i="26"/>
  <c r="AE701" i="26"/>
  <c r="AH700" i="26"/>
  <c r="AE700" i="26"/>
  <c r="AH699" i="26"/>
  <c r="AE699" i="26"/>
  <c r="AH698" i="26"/>
  <c r="AE698" i="26"/>
  <c r="AH697" i="26"/>
  <c r="AE697" i="26"/>
  <c r="AH696" i="26"/>
  <c r="AE696" i="26"/>
  <c r="AH695" i="26"/>
  <c r="AE695" i="26"/>
  <c r="AH694" i="26"/>
  <c r="AE694" i="26"/>
  <c r="AH693" i="26"/>
  <c r="AE693" i="26"/>
  <c r="AH692" i="26"/>
  <c r="AE692" i="26"/>
  <c r="AH691" i="26"/>
  <c r="AE691" i="26"/>
  <c r="AH690" i="26"/>
  <c r="AE690" i="26"/>
  <c r="AH689" i="26"/>
  <c r="AE689" i="26"/>
  <c r="AH688" i="26"/>
  <c r="AE688" i="26"/>
  <c r="AH687" i="26"/>
  <c r="AE687" i="26"/>
  <c r="AH686" i="26"/>
  <c r="AE686" i="26"/>
  <c r="AH685" i="26"/>
  <c r="AE685" i="26"/>
  <c r="AH684" i="26"/>
  <c r="AE684" i="26"/>
  <c r="AH683" i="26"/>
  <c r="AE683" i="26"/>
  <c r="AH682" i="26"/>
  <c r="AE682" i="26"/>
  <c r="AH681" i="26"/>
  <c r="AE681" i="26"/>
  <c r="AH680" i="26"/>
  <c r="AE680" i="26"/>
  <c r="AH679" i="26"/>
  <c r="AE679" i="26"/>
  <c r="AH678" i="26"/>
  <c r="AE678" i="26"/>
  <c r="AH677" i="26"/>
  <c r="AE677" i="26"/>
  <c r="AH676" i="26"/>
  <c r="AE676" i="26"/>
  <c r="AH675" i="26"/>
  <c r="AE675" i="26"/>
  <c r="AH674" i="26"/>
  <c r="AE674" i="26"/>
  <c r="AH673" i="26"/>
  <c r="AE673" i="26"/>
  <c r="AH672" i="26"/>
  <c r="AE672" i="26"/>
  <c r="AH671" i="26"/>
  <c r="AE671" i="26"/>
  <c r="AH670" i="26"/>
  <c r="AE670" i="26"/>
  <c r="AH669" i="26"/>
  <c r="AE669" i="26"/>
  <c r="AH668" i="26"/>
  <c r="AE668" i="26"/>
  <c r="AH667" i="26"/>
  <c r="AE667" i="26"/>
  <c r="AH666" i="26"/>
  <c r="AE666" i="26"/>
  <c r="AH665" i="26"/>
  <c r="AE665" i="26"/>
  <c r="AH664" i="26"/>
  <c r="AE664" i="26"/>
  <c r="AH663" i="26"/>
  <c r="AE663" i="26"/>
  <c r="AH662" i="26"/>
  <c r="AE662" i="26"/>
  <c r="AH661" i="26"/>
  <c r="AE661" i="26"/>
  <c r="AH660" i="26"/>
  <c r="AE660" i="26"/>
  <c r="AH659" i="26"/>
  <c r="AE659" i="26"/>
  <c r="AH658" i="26"/>
  <c r="AE658" i="26"/>
  <c r="AH657" i="26"/>
  <c r="AE657" i="26"/>
  <c r="AH656" i="26"/>
  <c r="AE656" i="26"/>
  <c r="AH655" i="26"/>
  <c r="AE655" i="26"/>
  <c r="AH654" i="26"/>
  <c r="AE654" i="26"/>
  <c r="AH653" i="26"/>
  <c r="AE653" i="26"/>
  <c r="AH652" i="26"/>
  <c r="AE652" i="26"/>
  <c r="AH651" i="26"/>
  <c r="AE651" i="26"/>
  <c r="AH650" i="26"/>
  <c r="AE650" i="26"/>
  <c r="AQ649" i="26"/>
  <c r="AP649" i="26"/>
  <c r="AO649" i="26"/>
  <c r="AN649" i="26"/>
  <c r="AM649" i="26"/>
  <c r="AL649" i="26"/>
  <c r="AK649" i="26" s="1"/>
  <c r="AH649" i="26"/>
  <c r="AE649" i="26"/>
  <c r="AQ648" i="26"/>
  <c r="AP648" i="26"/>
  <c r="AO648" i="26"/>
  <c r="AN648" i="26"/>
  <c r="AM648" i="26"/>
  <c r="AL648" i="26"/>
  <c r="AK648" i="26" s="1"/>
  <c r="AH648" i="26"/>
  <c r="AE648" i="26"/>
  <c r="AQ647" i="26"/>
  <c r="AP647" i="26"/>
  <c r="AO647" i="26"/>
  <c r="AN647" i="26"/>
  <c r="AM647" i="26"/>
  <c r="AL647" i="26"/>
  <c r="AK647" i="26" s="1"/>
  <c r="AH647" i="26"/>
  <c r="AE647" i="26"/>
  <c r="AQ646" i="26"/>
  <c r="AP646" i="26"/>
  <c r="AO646" i="26"/>
  <c r="AN646" i="26"/>
  <c r="AM646" i="26"/>
  <c r="AL646" i="26"/>
  <c r="AK646" i="26" s="1"/>
  <c r="AH646" i="26"/>
  <c r="AE646" i="26"/>
  <c r="AQ645" i="26"/>
  <c r="AP645" i="26"/>
  <c r="AO645" i="26"/>
  <c r="AN645" i="26"/>
  <c r="AM645" i="26"/>
  <c r="AL645" i="26"/>
  <c r="AK645" i="26" s="1"/>
  <c r="AH645" i="26"/>
  <c r="AE645" i="26"/>
  <c r="AQ644" i="26"/>
  <c r="AP644" i="26"/>
  <c r="AO644" i="26"/>
  <c r="AN644" i="26"/>
  <c r="AM644" i="26"/>
  <c r="AL644" i="26"/>
  <c r="AK644" i="26" s="1"/>
  <c r="AH644" i="26"/>
  <c r="AE644" i="26"/>
  <c r="AQ643" i="26"/>
  <c r="AP643" i="26"/>
  <c r="AO643" i="26"/>
  <c r="AN643" i="26"/>
  <c r="AM643" i="26"/>
  <c r="AL643" i="26"/>
  <c r="AK643" i="26" s="1"/>
  <c r="AH643" i="26"/>
  <c r="AE643" i="26"/>
  <c r="AQ642" i="26"/>
  <c r="AP642" i="26"/>
  <c r="AO642" i="26"/>
  <c r="AN642" i="26"/>
  <c r="AM642" i="26"/>
  <c r="AL642" i="26"/>
  <c r="AK642" i="26" s="1"/>
  <c r="AH642" i="26"/>
  <c r="AE642" i="26"/>
  <c r="AQ641" i="26"/>
  <c r="AP641" i="26"/>
  <c r="AO641" i="26"/>
  <c r="AN641" i="26"/>
  <c r="AM641" i="26"/>
  <c r="AL641" i="26"/>
  <c r="AK641" i="26" s="1"/>
  <c r="AH641" i="26"/>
  <c r="AE641" i="26"/>
  <c r="AQ640" i="26"/>
  <c r="AP640" i="26"/>
  <c r="AO640" i="26"/>
  <c r="AN640" i="26"/>
  <c r="AM640" i="26"/>
  <c r="AL640" i="26"/>
  <c r="AK640" i="26" s="1"/>
  <c r="AH640" i="26"/>
  <c r="AE640" i="26"/>
  <c r="AQ639" i="26"/>
  <c r="AP639" i="26"/>
  <c r="AO639" i="26"/>
  <c r="AN639" i="26"/>
  <c r="AM639" i="26"/>
  <c r="AL639" i="26"/>
  <c r="AK639" i="26" s="1"/>
  <c r="AH639" i="26"/>
  <c r="AE639" i="26"/>
  <c r="AQ638" i="26"/>
  <c r="AP638" i="26"/>
  <c r="AO638" i="26"/>
  <c r="AN638" i="26"/>
  <c r="AM638" i="26"/>
  <c r="AL638" i="26"/>
  <c r="AK638" i="26" s="1"/>
  <c r="AH638" i="26"/>
  <c r="AE638" i="26"/>
  <c r="AQ637" i="26"/>
  <c r="AP637" i="26"/>
  <c r="AO637" i="26"/>
  <c r="AN637" i="26"/>
  <c r="AM637" i="26"/>
  <c r="AL637" i="26"/>
  <c r="AK637" i="26" s="1"/>
  <c r="AH637" i="26"/>
  <c r="AE637" i="26"/>
  <c r="AQ636" i="26"/>
  <c r="AP636" i="26"/>
  <c r="AO636" i="26"/>
  <c r="AN636" i="26"/>
  <c r="AM636" i="26"/>
  <c r="AL636" i="26"/>
  <c r="AK636" i="26" s="1"/>
  <c r="AH636" i="26"/>
  <c r="AE636" i="26"/>
  <c r="AQ635" i="26"/>
  <c r="AP635" i="26"/>
  <c r="AO635" i="26"/>
  <c r="AN635" i="26"/>
  <c r="AM635" i="26"/>
  <c r="AL635" i="26"/>
  <c r="AK635" i="26" s="1"/>
  <c r="AH635" i="26"/>
  <c r="AE635" i="26"/>
  <c r="AQ634" i="26"/>
  <c r="AP634" i="26"/>
  <c r="AO634" i="26"/>
  <c r="AN634" i="26"/>
  <c r="AM634" i="26"/>
  <c r="AL634" i="26"/>
  <c r="AK634" i="26" s="1"/>
  <c r="AH634" i="26"/>
  <c r="AE634" i="26"/>
  <c r="AQ633" i="26"/>
  <c r="AP633" i="26"/>
  <c r="AO633" i="26"/>
  <c r="AN633" i="26"/>
  <c r="AM633" i="26"/>
  <c r="AL633" i="26"/>
  <c r="AK633" i="26" s="1"/>
  <c r="AH633" i="26"/>
  <c r="AE633" i="26"/>
  <c r="AQ632" i="26"/>
  <c r="AP632" i="26"/>
  <c r="AO632" i="26"/>
  <c r="AN632" i="26"/>
  <c r="AM632" i="26"/>
  <c r="AL632" i="26"/>
  <c r="AK632" i="26" s="1"/>
  <c r="AH632" i="26"/>
  <c r="AE632" i="26"/>
  <c r="AQ631" i="26"/>
  <c r="AP631" i="26"/>
  <c r="AO631" i="26"/>
  <c r="AN631" i="26"/>
  <c r="AM631" i="26"/>
  <c r="AL631" i="26"/>
  <c r="AK631" i="26" s="1"/>
  <c r="AH631" i="26"/>
  <c r="AE631" i="26"/>
  <c r="AQ630" i="26"/>
  <c r="AP630" i="26"/>
  <c r="AO630" i="26"/>
  <c r="AN630" i="26"/>
  <c r="AM630" i="26"/>
  <c r="AL630" i="26"/>
  <c r="AK630" i="26" s="1"/>
  <c r="AH630" i="26"/>
  <c r="AE630" i="26"/>
  <c r="AQ629" i="26"/>
  <c r="AP629" i="26"/>
  <c r="AO629" i="26"/>
  <c r="AN629" i="26"/>
  <c r="AM629" i="26"/>
  <c r="AL629" i="26"/>
  <c r="AK629" i="26" s="1"/>
  <c r="AH629" i="26"/>
  <c r="AE629" i="26"/>
  <c r="AQ628" i="26"/>
  <c r="AP628" i="26"/>
  <c r="AO628" i="26"/>
  <c r="AN628" i="26"/>
  <c r="AM628" i="26"/>
  <c r="AL628" i="26"/>
  <c r="AK628" i="26" s="1"/>
  <c r="AH628" i="26"/>
  <c r="AE628" i="26"/>
  <c r="AQ627" i="26"/>
  <c r="AP627" i="26"/>
  <c r="AO627" i="26"/>
  <c r="AN627" i="26"/>
  <c r="AM627" i="26"/>
  <c r="AL627" i="26"/>
  <c r="AK627" i="26" s="1"/>
  <c r="AH627" i="26"/>
  <c r="AE627" i="26"/>
  <c r="AQ626" i="26"/>
  <c r="AP626" i="26"/>
  <c r="AO626" i="26"/>
  <c r="AN626" i="26"/>
  <c r="AM626" i="26"/>
  <c r="AL626" i="26"/>
  <c r="AK626" i="26" s="1"/>
  <c r="AH626" i="26"/>
  <c r="AE626" i="26"/>
  <c r="AQ625" i="26"/>
  <c r="AP625" i="26"/>
  <c r="AO625" i="26"/>
  <c r="AN625" i="26"/>
  <c r="AM625" i="26"/>
  <c r="AL625" i="26"/>
  <c r="AK625" i="26" s="1"/>
  <c r="AH625" i="26"/>
  <c r="AE625" i="26"/>
  <c r="AQ624" i="26"/>
  <c r="AP624" i="26"/>
  <c r="AO624" i="26"/>
  <c r="AN624" i="26"/>
  <c r="AM624" i="26"/>
  <c r="AL624" i="26"/>
  <c r="AK624" i="26" s="1"/>
  <c r="AH624" i="26"/>
  <c r="AE624" i="26"/>
  <c r="AQ623" i="26"/>
  <c r="AP623" i="26"/>
  <c r="AO623" i="26"/>
  <c r="AN623" i="26"/>
  <c r="AM623" i="26"/>
  <c r="AL623" i="26"/>
  <c r="AK623" i="26" s="1"/>
  <c r="AH623" i="26"/>
  <c r="AE623" i="26"/>
  <c r="AQ622" i="26"/>
  <c r="AP622" i="26"/>
  <c r="AO622" i="26"/>
  <c r="AN622" i="26"/>
  <c r="AM622" i="26"/>
  <c r="AL622" i="26"/>
  <c r="AK622" i="26" s="1"/>
  <c r="AH622" i="26"/>
  <c r="AE622" i="26"/>
  <c r="AQ621" i="26"/>
  <c r="AP621" i="26"/>
  <c r="AO621" i="26"/>
  <c r="AN621" i="26"/>
  <c r="AM621" i="26"/>
  <c r="AL621" i="26"/>
  <c r="AK621" i="26" s="1"/>
  <c r="AH621" i="26"/>
  <c r="AE621" i="26"/>
  <c r="AQ620" i="26"/>
  <c r="AP620" i="26"/>
  <c r="AO620" i="26"/>
  <c r="AN620" i="26"/>
  <c r="AM620" i="26"/>
  <c r="AL620" i="26"/>
  <c r="AK620" i="26" s="1"/>
  <c r="AH620" i="26"/>
  <c r="AE620" i="26"/>
  <c r="AQ619" i="26"/>
  <c r="AP619" i="26"/>
  <c r="AO619" i="26"/>
  <c r="AN619" i="26"/>
  <c r="AM619" i="26"/>
  <c r="AL619" i="26"/>
  <c r="AK619" i="26" s="1"/>
  <c r="AH619" i="26"/>
  <c r="AE619" i="26"/>
  <c r="AQ618" i="26"/>
  <c r="AP618" i="26"/>
  <c r="AO618" i="26"/>
  <c r="AN618" i="26"/>
  <c r="AM618" i="26"/>
  <c r="AL618" i="26"/>
  <c r="AK618" i="26" s="1"/>
  <c r="AH618" i="26"/>
  <c r="AE618" i="26"/>
  <c r="AQ617" i="26"/>
  <c r="AP617" i="26"/>
  <c r="AO617" i="26"/>
  <c r="AN617" i="26"/>
  <c r="AM617" i="26"/>
  <c r="AL617" i="26"/>
  <c r="AK617" i="26" s="1"/>
  <c r="AH617" i="26"/>
  <c r="AE617" i="26"/>
  <c r="AQ616" i="26"/>
  <c r="AP616" i="26"/>
  <c r="AO616" i="26"/>
  <c r="AN616" i="26"/>
  <c r="AM616" i="26"/>
  <c r="AL616" i="26"/>
  <c r="AK616" i="26" s="1"/>
  <c r="AH616" i="26"/>
  <c r="AE616" i="26"/>
  <c r="AQ615" i="26"/>
  <c r="AP615" i="26"/>
  <c r="AO615" i="26"/>
  <c r="AN615" i="26"/>
  <c r="AM615" i="26"/>
  <c r="AL615" i="26"/>
  <c r="AK615" i="26" s="1"/>
  <c r="AH615" i="26"/>
  <c r="AE615" i="26"/>
  <c r="AQ614" i="26"/>
  <c r="AP614" i="26"/>
  <c r="AO614" i="26"/>
  <c r="AN614" i="26"/>
  <c r="AM614" i="26"/>
  <c r="AL614" i="26"/>
  <c r="AK614" i="26" s="1"/>
  <c r="AH614" i="26"/>
  <c r="AE614" i="26"/>
  <c r="AQ613" i="26"/>
  <c r="AP613" i="26"/>
  <c r="AO613" i="26"/>
  <c r="AN613" i="26"/>
  <c r="AM613" i="26"/>
  <c r="AL613" i="26"/>
  <c r="AK613" i="26" s="1"/>
  <c r="AH613" i="26"/>
  <c r="AE613" i="26"/>
  <c r="AQ612" i="26"/>
  <c r="AP612" i="26"/>
  <c r="AO612" i="26"/>
  <c r="AN612" i="26"/>
  <c r="AM612" i="26"/>
  <c r="AL612" i="26"/>
  <c r="AK612" i="26" s="1"/>
  <c r="AH612" i="26"/>
  <c r="AE612" i="26"/>
  <c r="AQ611" i="26"/>
  <c r="AP611" i="26"/>
  <c r="AO611" i="26"/>
  <c r="AN611" i="26"/>
  <c r="AM611" i="26"/>
  <c r="AL611" i="26"/>
  <c r="AK611" i="26" s="1"/>
  <c r="AH611" i="26"/>
  <c r="AE611" i="26"/>
  <c r="AQ610" i="26"/>
  <c r="AP610" i="26"/>
  <c r="AO610" i="26"/>
  <c r="AN610" i="26"/>
  <c r="AM610" i="26"/>
  <c r="AL610" i="26"/>
  <c r="AK610" i="26" s="1"/>
  <c r="AH610" i="26"/>
  <c r="AE610" i="26"/>
  <c r="AQ609" i="26"/>
  <c r="AP609" i="26"/>
  <c r="AO609" i="26"/>
  <c r="AN609" i="26"/>
  <c r="AM609" i="26"/>
  <c r="AL609" i="26"/>
  <c r="AK609" i="26" s="1"/>
  <c r="AH609" i="26"/>
  <c r="AE609" i="26"/>
  <c r="AQ608" i="26"/>
  <c r="AP608" i="26"/>
  <c r="AO608" i="26"/>
  <c r="AN608" i="26"/>
  <c r="AM608" i="26"/>
  <c r="AL608" i="26"/>
  <c r="AK608" i="26" s="1"/>
  <c r="AH608" i="26"/>
  <c r="AE608" i="26"/>
  <c r="AQ607" i="26"/>
  <c r="AP607" i="26"/>
  <c r="AO607" i="26"/>
  <c r="AN607" i="26"/>
  <c r="AM607" i="26"/>
  <c r="AL607" i="26"/>
  <c r="AK607" i="26" s="1"/>
  <c r="AH607" i="26"/>
  <c r="AE607" i="26"/>
  <c r="AQ606" i="26"/>
  <c r="AP606" i="26"/>
  <c r="AO606" i="26"/>
  <c r="AN606" i="26"/>
  <c r="AM606" i="26"/>
  <c r="AL606" i="26"/>
  <c r="AK606" i="26" s="1"/>
  <c r="AH606" i="26"/>
  <c r="AE606" i="26"/>
  <c r="AQ605" i="26"/>
  <c r="AP605" i="26"/>
  <c r="AO605" i="26"/>
  <c r="AN605" i="26"/>
  <c r="AM605" i="26"/>
  <c r="AL605" i="26"/>
  <c r="AK605" i="26" s="1"/>
  <c r="AH605" i="26"/>
  <c r="AE605" i="26"/>
  <c r="AQ604" i="26"/>
  <c r="AP604" i="26"/>
  <c r="AO604" i="26"/>
  <c r="AN604" i="26"/>
  <c r="AM604" i="26"/>
  <c r="AL604" i="26"/>
  <c r="AK604" i="26" s="1"/>
  <c r="AH604" i="26"/>
  <c r="AE604" i="26"/>
  <c r="AQ603" i="26"/>
  <c r="AP603" i="26"/>
  <c r="AO603" i="26"/>
  <c r="AN603" i="26"/>
  <c r="AM603" i="26"/>
  <c r="AL603" i="26"/>
  <c r="AK603" i="26" s="1"/>
  <c r="AH603" i="26"/>
  <c r="AE603" i="26"/>
  <c r="AQ602" i="26"/>
  <c r="AP602" i="26"/>
  <c r="AO602" i="26"/>
  <c r="AN602" i="26"/>
  <c r="AM602" i="26"/>
  <c r="AL602" i="26"/>
  <c r="AK602" i="26" s="1"/>
  <c r="AH602" i="26"/>
  <c r="AE602" i="26"/>
  <c r="AQ601" i="26"/>
  <c r="AP601" i="26"/>
  <c r="AO601" i="26"/>
  <c r="AN601" i="26"/>
  <c r="AM601" i="26"/>
  <c r="AL601" i="26"/>
  <c r="AK601" i="26" s="1"/>
  <c r="AH601" i="26"/>
  <c r="AE601" i="26"/>
  <c r="AQ600" i="26"/>
  <c r="AP600" i="26"/>
  <c r="AO600" i="26"/>
  <c r="AN600" i="26"/>
  <c r="AM600" i="26"/>
  <c r="AL600" i="26"/>
  <c r="AK600" i="26" s="1"/>
  <c r="AH600" i="26"/>
  <c r="AE600" i="26"/>
  <c r="AQ599" i="26"/>
  <c r="AP599" i="26"/>
  <c r="AO599" i="26"/>
  <c r="AN599" i="26"/>
  <c r="AM599" i="26"/>
  <c r="AL599" i="26"/>
  <c r="AK599" i="26" s="1"/>
  <c r="AH599" i="26"/>
  <c r="AE599" i="26"/>
  <c r="AQ598" i="26"/>
  <c r="AP598" i="26"/>
  <c r="AO598" i="26"/>
  <c r="AN598" i="26"/>
  <c r="AM598" i="26"/>
  <c r="AL598" i="26"/>
  <c r="AK598" i="26" s="1"/>
  <c r="AH598" i="26"/>
  <c r="AE598" i="26"/>
  <c r="AQ597" i="26"/>
  <c r="AP597" i="26"/>
  <c r="AO597" i="26"/>
  <c r="AN597" i="26"/>
  <c r="AM597" i="26"/>
  <c r="AL597" i="26"/>
  <c r="AK597" i="26" s="1"/>
  <c r="AH597" i="26"/>
  <c r="AE597" i="26"/>
  <c r="AQ596" i="26"/>
  <c r="AP596" i="26"/>
  <c r="AO596" i="26"/>
  <c r="AN596" i="26"/>
  <c r="AM596" i="26"/>
  <c r="AL596" i="26"/>
  <c r="AK596" i="26" s="1"/>
  <c r="AH596" i="26"/>
  <c r="AE596" i="26"/>
  <c r="AQ595" i="26"/>
  <c r="AP595" i="26"/>
  <c r="AO595" i="26"/>
  <c r="AN595" i="26"/>
  <c r="AM595" i="26"/>
  <c r="AL595" i="26"/>
  <c r="AK595" i="26" s="1"/>
  <c r="AH595" i="26"/>
  <c r="AE595" i="26"/>
  <c r="AQ594" i="26"/>
  <c r="AP594" i="26"/>
  <c r="AO594" i="26"/>
  <c r="AN594" i="26"/>
  <c r="AM594" i="26"/>
  <c r="AL594" i="26"/>
  <c r="AK594" i="26" s="1"/>
  <c r="AH594" i="26"/>
  <c r="AE594" i="26"/>
  <c r="AQ593" i="26"/>
  <c r="AP593" i="26"/>
  <c r="AO593" i="26"/>
  <c r="AN593" i="26"/>
  <c r="AM593" i="26"/>
  <c r="AL593" i="26"/>
  <c r="AK593" i="26" s="1"/>
  <c r="AH593" i="26"/>
  <c r="AE593" i="26"/>
  <c r="AQ592" i="26"/>
  <c r="AP592" i="26"/>
  <c r="AO592" i="26"/>
  <c r="AN592" i="26"/>
  <c r="AM592" i="26"/>
  <c r="AL592" i="26"/>
  <c r="AK592" i="26" s="1"/>
  <c r="AH592" i="26"/>
  <c r="AE592" i="26"/>
  <c r="AQ591" i="26"/>
  <c r="AP591" i="26"/>
  <c r="AO591" i="26"/>
  <c r="AN591" i="26"/>
  <c r="AM591" i="26"/>
  <c r="AL591" i="26"/>
  <c r="AK591" i="26" s="1"/>
  <c r="AH591" i="26"/>
  <c r="AE591" i="26"/>
  <c r="AQ590" i="26"/>
  <c r="AP590" i="26"/>
  <c r="AO590" i="26"/>
  <c r="AN590" i="26"/>
  <c r="AM590" i="26"/>
  <c r="AL590" i="26"/>
  <c r="AK590" i="26" s="1"/>
  <c r="AH590" i="26"/>
  <c r="AE590" i="26"/>
  <c r="AQ589" i="26"/>
  <c r="AP589" i="26"/>
  <c r="AO589" i="26"/>
  <c r="AN589" i="26"/>
  <c r="AM589" i="26"/>
  <c r="AL589" i="26"/>
  <c r="AK589" i="26" s="1"/>
  <c r="AH589" i="26"/>
  <c r="AE589" i="26"/>
  <c r="AQ588" i="26"/>
  <c r="AP588" i="26"/>
  <c r="AO588" i="26"/>
  <c r="AN588" i="26"/>
  <c r="AM588" i="26"/>
  <c r="AL588" i="26"/>
  <c r="AK588" i="26" s="1"/>
  <c r="AH588" i="26"/>
  <c r="AE588" i="26"/>
  <c r="AQ587" i="26"/>
  <c r="AP587" i="26"/>
  <c r="AO587" i="26"/>
  <c r="AN587" i="26"/>
  <c r="AM587" i="26"/>
  <c r="AL587" i="26"/>
  <c r="AK587" i="26" s="1"/>
  <c r="AH587" i="26"/>
  <c r="AE587" i="26"/>
  <c r="AQ586" i="26"/>
  <c r="AP586" i="26"/>
  <c r="AO586" i="26"/>
  <c r="AN586" i="26"/>
  <c r="AM586" i="26"/>
  <c r="AL586" i="26"/>
  <c r="AK586" i="26" s="1"/>
  <c r="AH586" i="26"/>
  <c r="AE586" i="26"/>
  <c r="AQ585" i="26"/>
  <c r="AP585" i="26"/>
  <c r="AO585" i="26"/>
  <c r="AN585" i="26"/>
  <c r="AM585" i="26"/>
  <c r="AL585" i="26"/>
  <c r="AK585" i="26" s="1"/>
  <c r="AH585" i="26"/>
  <c r="AE585" i="26"/>
  <c r="AQ584" i="26"/>
  <c r="AP584" i="26"/>
  <c r="AO584" i="26"/>
  <c r="AN584" i="26"/>
  <c r="AM584" i="26"/>
  <c r="AL584" i="26"/>
  <c r="AK584" i="26" s="1"/>
  <c r="AH584" i="26"/>
  <c r="AE584" i="26"/>
  <c r="AQ583" i="26"/>
  <c r="AP583" i="26"/>
  <c r="AO583" i="26"/>
  <c r="AN583" i="26"/>
  <c r="AM583" i="26"/>
  <c r="AL583" i="26"/>
  <c r="AK583" i="26" s="1"/>
  <c r="AH583" i="26"/>
  <c r="AE583" i="26"/>
  <c r="AQ582" i="26"/>
  <c r="AP582" i="26"/>
  <c r="AO582" i="26"/>
  <c r="AN582" i="26"/>
  <c r="AM582" i="26"/>
  <c r="AL582" i="26"/>
  <c r="AK582" i="26" s="1"/>
  <c r="AH582" i="26"/>
  <c r="AE582" i="26"/>
  <c r="AQ581" i="26"/>
  <c r="AP581" i="26"/>
  <c r="AO581" i="26"/>
  <c r="AN581" i="26"/>
  <c r="AM581" i="26"/>
  <c r="AL581" i="26"/>
  <c r="AK581" i="26" s="1"/>
  <c r="AH581" i="26"/>
  <c r="AE581" i="26"/>
  <c r="AQ580" i="26"/>
  <c r="AP580" i="26"/>
  <c r="AO580" i="26"/>
  <c r="AN580" i="26"/>
  <c r="AM580" i="26"/>
  <c r="AL580" i="26"/>
  <c r="AK580" i="26" s="1"/>
  <c r="AH580" i="26"/>
  <c r="AE580" i="26"/>
  <c r="AQ579" i="26"/>
  <c r="AP579" i="26"/>
  <c r="AO579" i="26"/>
  <c r="AN579" i="26"/>
  <c r="AM579" i="26"/>
  <c r="AL579" i="26"/>
  <c r="AK579" i="26" s="1"/>
  <c r="AH579" i="26"/>
  <c r="AE579" i="26"/>
  <c r="AQ578" i="26"/>
  <c r="AP578" i="26"/>
  <c r="AO578" i="26"/>
  <c r="AN578" i="26"/>
  <c r="AM578" i="26"/>
  <c r="AL578" i="26"/>
  <c r="AK578" i="26" s="1"/>
  <c r="AH578" i="26"/>
  <c r="AE578" i="26"/>
  <c r="AQ577" i="26"/>
  <c r="AP577" i="26"/>
  <c r="AO577" i="26"/>
  <c r="AN577" i="26"/>
  <c r="AM577" i="26"/>
  <c r="AL577" i="26"/>
  <c r="AK577" i="26" s="1"/>
  <c r="AH577" i="26"/>
  <c r="AE577" i="26"/>
  <c r="AQ576" i="26"/>
  <c r="AP576" i="26"/>
  <c r="AO576" i="26"/>
  <c r="AN576" i="26"/>
  <c r="AM576" i="26"/>
  <c r="AL576" i="26"/>
  <c r="AK576" i="26" s="1"/>
  <c r="AH576" i="26"/>
  <c r="AE576" i="26"/>
  <c r="AQ575" i="26"/>
  <c r="AP575" i="26"/>
  <c r="AO575" i="26"/>
  <c r="AN575" i="26"/>
  <c r="AM575" i="26"/>
  <c r="AL575" i="26"/>
  <c r="AK575" i="26" s="1"/>
  <c r="AH575" i="26"/>
  <c r="AE575" i="26"/>
  <c r="AQ574" i="26"/>
  <c r="AP574" i="26"/>
  <c r="AO574" i="26"/>
  <c r="AN574" i="26"/>
  <c r="AM574" i="26"/>
  <c r="AL574" i="26"/>
  <c r="AK574" i="26" s="1"/>
  <c r="AH574" i="26"/>
  <c r="AE574" i="26"/>
  <c r="AQ573" i="26"/>
  <c r="AP573" i="26"/>
  <c r="AO573" i="26"/>
  <c r="AN573" i="26"/>
  <c r="AM573" i="26"/>
  <c r="AL573" i="26"/>
  <c r="AK573" i="26" s="1"/>
  <c r="AH573" i="26"/>
  <c r="AE573" i="26"/>
  <c r="AQ572" i="26"/>
  <c r="AP572" i="26"/>
  <c r="AO572" i="26"/>
  <c r="AN572" i="26"/>
  <c r="AM572" i="26"/>
  <c r="AL572" i="26"/>
  <c r="AK572" i="26" s="1"/>
  <c r="AH572" i="26"/>
  <c r="AE572" i="26"/>
  <c r="AQ571" i="26"/>
  <c r="AP571" i="26"/>
  <c r="AO571" i="26"/>
  <c r="AN571" i="26"/>
  <c r="AM571" i="26"/>
  <c r="AL571" i="26"/>
  <c r="AK571" i="26" s="1"/>
  <c r="AH571" i="26"/>
  <c r="AE571" i="26"/>
  <c r="AQ570" i="26"/>
  <c r="AP570" i="26"/>
  <c r="AO570" i="26"/>
  <c r="AN570" i="26"/>
  <c r="AM570" i="26"/>
  <c r="AL570" i="26"/>
  <c r="AK570" i="26" s="1"/>
  <c r="AH570" i="26"/>
  <c r="AE570" i="26"/>
  <c r="AQ569" i="26"/>
  <c r="AP569" i="26"/>
  <c r="AO569" i="26"/>
  <c r="AN569" i="26"/>
  <c r="AM569" i="26"/>
  <c r="AL569" i="26"/>
  <c r="AK569" i="26" s="1"/>
  <c r="AH569" i="26"/>
  <c r="AE569" i="26"/>
  <c r="AQ568" i="26"/>
  <c r="AP568" i="26"/>
  <c r="AO568" i="26"/>
  <c r="AN568" i="26"/>
  <c r="AM568" i="26"/>
  <c r="AL568" i="26"/>
  <c r="AK568" i="26" s="1"/>
  <c r="AH568" i="26"/>
  <c r="AE568" i="26"/>
  <c r="AH567" i="26"/>
  <c r="AE567" i="26"/>
  <c r="AQ566" i="26"/>
  <c r="AP566" i="26"/>
  <c r="AO566" i="26"/>
  <c r="AN566" i="26"/>
  <c r="AM566" i="26"/>
  <c r="AL566" i="26"/>
  <c r="AK566" i="26" s="1"/>
  <c r="AH566" i="26"/>
  <c r="AE566" i="26"/>
  <c r="AQ565" i="26"/>
  <c r="AP565" i="26"/>
  <c r="AO565" i="26"/>
  <c r="AN565" i="26"/>
  <c r="AM565" i="26"/>
  <c r="AL565" i="26"/>
  <c r="AK565" i="26" s="1"/>
  <c r="AH565" i="26"/>
  <c r="AE565" i="26"/>
  <c r="AQ564" i="26"/>
  <c r="AP564" i="26"/>
  <c r="AO564" i="26"/>
  <c r="AN564" i="26"/>
  <c r="AM564" i="26"/>
  <c r="AL564" i="26"/>
  <c r="AK564" i="26" s="1"/>
  <c r="AH564" i="26"/>
  <c r="AE564" i="26"/>
  <c r="AQ563" i="26"/>
  <c r="AP563" i="26"/>
  <c r="AO563" i="26"/>
  <c r="AN563" i="26"/>
  <c r="AM563" i="26"/>
  <c r="AL563" i="26"/>
  <c r="AK563" i="26" s="1"/>
  <c r="AH563" i="26"/>
  <c r="AE563" i="26"/>
  <c r="AQ562" i="26"/>
  <c r="AP562" i="26"/>
  <c r="AO562" i="26"/>
  <c r="AN562" i="26"/>
  <c r="AM562" i="26"/>
  <c r="AL562" i="26"/>
  <c r="AK562" i="26" s="1"/>
  <c r="AH562" i="26"/>
  <c r="AE562" i="26"/>
  <c r="AQ561" i="26"/>
  <c r="AP561" i="26"/>
  <c r="AO561" i="26"/>
  <c r="AN561" i="26"/>
  <c r="AM561" i="26"/>
  <c r="AL561" i="26"/>
  <c r="AK561" i="26" s="1"/>
  <c r="AH561" i="26"/>
  <c r="AE561" i="26"/>
  <c r="AQ560" i="26"/>
  <c r="AP560" i="26"/>
  <c r="AO560" i="26"/>
  <c r="AN560" i="26"/>
  <c r="AM560" i="26"/>
  <c r="AL560" i="26"/>
  <c r="AK560" i="26" s="1"/>
  <c r="AH560" i="26"/>
  <c r="AE560" i="26"/>
  <c r="AQ559" i="26"/>
  <c r="AP559" i="26"/>
  <c r="AO559" i="26"/>
  <c r="AN559" i="26"/>
  <c r="AM559" i="26"/>
  <c r="AL559" i="26"/>
  <c r="AK559" i="26" s="1"/>
  <c r="AH559" i="26"/>
  <c r="AE559" i="26"/>
  <c r="AH558" i="26"/>
  <c r="AE558" i="26"/>
  <c r="AQ557" i="26"/>
  <c r="AP557" i="26"/>
  <c r="AO557" i="26"/>
  <c r="AN557" i="26"/>
  <c r="AM557" i="26"/>
  <c r="AL557" i="26"/>
  <c r="AK557" i="26" s="1"/>
  <c r="AH557" i="26"/>
  <c r="AE557" i="26"/>
  <c r="AQ556" i="26"/>
  <c r="AP556" i="26"/>
  <c r="AO556" i="26"/>
  <c r="AN556" i="26"/>
  <c r="AM556" i="26"/>
  <c r="AL556" i="26"/>
  <c r="AK556" i="26" s="1"/>
  <c r="AH556" i="26"/>
  <c r="AE556" i="26"/>
  <c r="AQ555" i="26"/>
  <c r="AP555" i="26"/>
  <c r="AO555" i="26"/>
  <c r="AN555" i="26"/>
  <c r="AM555" i="26"/>
  <c r="AL555" i="26"/>
  <c r="AK555" i="26" s="1"/>
  <c r="AH555" i="26"/>
  <c r="AE555" i="26"/>
  <c r="AQ554" i="26"/>
  <c r="AP554" i="26"/>
  <c r="AO554" i="26"/>
  <c r="AN554" i="26"/>
  <c r="AM554" i="26"/>
  <c r="AL554" i="26"/>
  <c r="AK554" i="26" s="1"/>
  <c r="AH554" i="26"/>
  <c r="AE554" i="26"/>
  <c r="AQ553" i="26"/>
  <c r="AP553" i="26"/>
  <c r="AO553" i="26"/>
  <c r="AN553" i="26"/>
  <c r="AM553" i="26"/>
  <c r="AL553" i="26"/>
  <c r="AK553" i="26" s="1"/>
  <c r="AH553" i="26"/>
  <c r="AE553" i="26"/>
  <c r="AQ552" i="26"/>
  <c r="AP552" i="26"/>
  <c r="AO552" i="26"/>
  <c r="AN552" i="26"/>
  <c r="AM552" i="26"/>
  <c r="AL552" i="26"/>
  <c r="AK552" i="26" s="1"/>
  <c r="AH552" i="26"/>
  <c r="AE552" i="26"/>
  <c r="AQ551" i="26"/>
  <c r="AP551" i="26"/>
  <c r="AO551" i="26"/>
  <c r="AN551" i="26"/>
  <c r="AM551" i="26"/>
  <c r="AL551" i="26"/>
  <c r="AK551" i="26" s="1"/>
  <c r="AH551" i="26"/>
  <c r="AE551" i="26"/>
  <c r="AQ550" i="26"/>
  <c r="AP550" i="26"/>
  <c r="AO550" i="26"/>
  <c r="AN550" i="26"/>
  <c r="AM550" i="26"/>
  <c r="AL550" i="26"/>
  <c r="AK550" i="26" s="1"/>
  <c r="AH550" i="26"/>
  <c r="AE550" i="26"/>
  <c r="AQ549" i="26"/>
  <c r="AP549" i="26"/>
  <c r="AO549" i="26"/>
  <c r="AN549" i="26"/>
  <c r="AM549" i="26"/>
  <c r="AL549" i="26"/>
  <c r="AK549" i="26" s="1"/>
  <c r="AH549" i="26"/>
  <c r="AE549" i="26"/>
  <c r="AQ548" i="26"/>
  <c r="AP548" i="26"/>
  <c r="AO548" i="26"/>
  <c r="AN548" i="26"/>
  <c r="AM548" i="26"/>
  <c r="AL548" i="26"/>
  <c r="AK548" i="26" s="1"/>
  <c r="AH548" i="26"/>
  <c r="AE548" i="26"/>
  <c r="AQ547" i="26"/>
  <c r="AP547" i="26"/>
  <c r="AO547" i="26"/>
  <c r="AN547" i="26"/>
  <c r="AM547" i="26"/>
  <c r="AL547" i="26"/>
  <c r="AK547" i="26" s="1"/>
  <c r="AH547" i="26"/>
  <c r="AE547" i="26"/>
  <c r="AQ546" i="26"/>
  <c r="AP546" i="26"/>
  <c r="AO546" i="26"/>
  <c r="AN546" i="26"/>
  <c r="AM546" i="26"/>
  <c r="AL546" i="26"/>
  <c r="AK546" i="26" s="1"/>
  <c r="AH546" i="26"/>
  <c r="AE546" i="26"/>
  <c r="AQ545" i="26"/>
  <c r="AP545" i="26"/>
  <c r="AO545" i="26"/>
  <c r="AN545" i="26"/>
  <c r="AM545" i="26"/>
  <c r="AL545" i="26"/>
  <c r="AK545" i="26" s="1"/>
  <c r="AH545" i="26"/>
  <c r="AE545" i="26"/>
  <c r="AQ544" i="26"/>
  <c r="AP544" i="26"/>
  <c r="AO544" i="26"/>
  <c r="AN544" i="26"/>
  <c r="AM544" i="26"/>
  <c r="AL544" i="26"/>
  <c r="AK544" i="26" s="1"/>
  <c r="AH544" i="26"/>
  <c r="AE544" i="26"/>
  <c r="AQ543" i="26"/>
  <c r="AP543" i="26"/>
  <c r="AO543" i="26"/>
  <c r="AN543" i="26"/>
  <c r="AM543" i="26"/>
  <c r="AL543" i="26"/>
  <c r="AK543" i="26" s="1"/>
  <c r="AH543" i="26"/>
  <c r="AE543" i="26"/>
  <c r="AQ542" i="26"/>
  <c r="AP542" i="26"/>
  <c r="AO542" i="26"/>
  <c r="AN542" i="26"/>
  <c r="AM542" i="26"/>
  <c r="AL542" i="26"/>
  <c r="AK542" i="26" s="1"/>
  <c r="AH542" i="26"/>
  <c r="AE542" i="26"/>
  <c r="AQ541" i="26"/>
  <c r="AP541" i="26"/>
  <c r="AO541" i="26"/>
  <c r="AN541" i="26"/>
  <c r="AM541" i="26"/>
  <c r="AL541" i="26"/>
  <c r="AK541" i="26" s="1"/>
  <c r="AH541" i="26"/>
  <c r="AE541" i="26"/>
  <c r="AQ540" i="26"/>
  <c r="AP540" i="26"/>
  <c r="AO540" i="26"/>
  <c r="AN540" i="26"/>
  <c r="AM540" i="26"/>
  <c r="AL540" i="26"/>
  <c r="AK540" i="26" s="1"/>
  <c r="AH540" i="26"/>
  <c r="AE540" i="26"/>
  <c r="AH539" i="26"/>
  <c r="AE539" i="26"/>
  <c r="AQ538" i="26"/>
  <c r="AP538" i="26"/>
  <c r="AO538" i="26"/>
  <c r="AN538" i="26"/>
  <c r="AM538" i="26"/>
  <c r="AL538" i="26"/>
  <c r="AK538" i="26" s="1"/>
  <c r="AH538" i="26"/>
  <c r="AE538" i="26"/>
  <c r="AQ537" i="26"/>
  <c r="AP537" i="26"/>
  <c r="AO537" i="26"/>
  <c r="AN537" i="26"/>
  <c r="AM537" i="26"/>
  <c r="AL537" i="26"/>
  <c r="AK537" i="26" s="1"/>
  <c r="AH537" i="26"/>
  <c r="AE537" i="26"/>
  <c r="AQ536" i="26"/>
  <c r="AP536" i="26"/>
  <c r="AO536" i="26"/>
  <c r="AN536" i="26"/>
  <c r="AM536" i="26"/>
  <c r="AL536" i="26"/>
  <c r="AK536" i="26" s="1"/>
  <c r="AH536" i="26"/>
  <c r="AE536" i="26"/>
  <c r="AQ535" i="26"/>
  <c r="AP535" i="26"/>
  <c r="AO535" i="26"/>
  <c r="AN535" i="26"/>
  <c r="AM535" i="26"/>
  <c r="AL535" i="26"/>
  <c r="AK535" i="26" s="1"/>
  <c r="AH535" i="26"/>
  <c r="AE535" i="26"/>
  <c r="AQ534" i="26"/>
  <c r="AP534" i="26"/>
  <c r="AO534" i="26"/>
  <c r="AN534" i="26"/>
  <c r="AM534" i="26"/>
  <c r="AL534" i="26"/>
  <c r="AK534" i="26" s="1"/>
  <c r="AH534" i="26"/>
  <c r="AE534" i="26"/>
  <c r="AQ533" i="26"/>
  <c r="AP533" i="26"/>
  <c r="AO533" i="26"/>
  <c r="AN533" i="26"/>
  <c r="AM533" i="26"/>
  <c r="AL533" i="26"/>
  <c r="AK533" i="26" s="1"/>
  <c r="AH533" i="26"/>
  <c r="AE533" i="26"/>
  <c r="AH532" i="26"/>
  <c r="AE532" i="26"/>
  <c r="AQ531" i="26"/>
  <c r="AP531" i="26"/>
  <c r="AO531" i="26"/>
  <c r="AN531" i="26"/>
  <c r="AM531" i="26"/>
  <c r="AL531" i="26"/>
  <c r="AK531" i="26" s="1"/>
  <c r="AH531" i="26"/>
  <c r="AE531" i="26"/>
  <c r="AQ530" i="26"/>
  <c r="AP530" i="26"/>
  <c r="AO530" i="26"/>
  <c r="AN530" i="26"/>
  <c r="AM530" i="26"/>
  <c r="AL530" i="26"/>
  <c r="AK530" i="26" s="1"/>
  <c r="AH530" i="26"/>
  <c r="AE530" i="26"/>
  <c r="AQ529" i="26"/>
  <c r="AP529" i="26"/>
  <c r="AO529" i="26"/>
  <c r="AN529" i="26"/>
  <c r="AM529" i="26"/>
  <c r="AL529" i="26"/>
  <c r="AK529" i="26" s="1"/>
  <c r="AH529" i="26"/>
  <c r="AE529" i="26"/>
  <c r="AQ528" i="26"/>
  <c r="AP528" i="26"/>
  <c r="AO528" i="26"/>
  <c r="AN528" i="26"/>
  <c r="AM528" i="26"/>
  <c r="AL528" i="26"/>
  <c r="AK528" i="26" s="1"/>
  <c r="AH528" i="26"/>
  <c r="AE528" i="26"/>
  <c r="AQ527" i="26"/>
  <c r="AP527" i="26"/>
  <c r="AO527" i="26"/>
  <c r="AN527" i="26"/>
  <c r="AM527" i="26"/>
  <c r="AL527" i="26"/>
  <c r="AK527" i="26" s="1"/>
  <c r="AH527" i="26"/>
  <c r="AE527" i="26"/>
  <c r="AQ526" i="26"/>
  <c r="AP526" i="26"/>
  <c r="AO526" i="26"/>
  <c r="AN526" i="26"/>
  <c r="AM526" i="26"/>
  <c r="AL526" i="26"/>
  <c r="AK526" i="26" s="1"/>
  <c r="AH526" i="26"/>
  <c r="AE526" i="26"/>
  <c r="AQ525" i="26"/>
  <c r="AP525" i="26"/>
  <c r="AO525" i="26"/>
  <c r="AN525" i="26"/>
  <c r="AM525" i="26"/>
  <c r="AL525" i="26"/>
  <c r="AK525" i="26" s="1"/>
  <c r="AH525" i="26"/>
  <c r="AE525" i="26"/>
  <c r="AQ524" i="26"/>
  <c r="AP524" i="26"/>
  <c r="AO524" i="26"/>
  <c r="AN524" i="26"/>
  <c r="AM524" i="26"/>
  <c r="AL524" i="26"/>
  <c r="AK524" i="26" s="1"/>
  <c r="AH524" i="26"/>
  <c r="AE524" i="26"/>
  <c r="AQ523" i="26"/>
  <c r="AP523" i="26"/>
  <c r="AO523" i="26"/>
  <c r="AN523" i="26"/>
  <c r="AM523" i="26"/>
  <c r="AL523" i="26"/>
  <c r="AK523" i="26" s="1"/>
  <c r="AH523" i="26"/>
  <c r="AE523" i="26"/>
  <c r="AQ522" i="26"/>
  <c r="AP522" i="26"/>
  <c r="AO522" i="26"/>
  <c r="AN522" i="26"/>
  <c r="AM522" i="26"/>
  <c r="AL522" i="26"/>
  <c r="AK522" i="26" s="1"/>
  <c r="AH522" i="26"/>
  <c r="AE522" i="26"/>
  <c r="AQ521" i="26"/>
  <c r="AP521" i="26"/>
  <c r="AO521" i="26"/>
  <c r="AN521" i="26"/>
  <c r="AM521" i="26"/>
  <c r="AL521" i="26"/>
  <c r="AK521" i="26" s="1"/>
  <c r="AH521" i="26"/>
  <c r="AE521" i="26"/>
  <c r="AQ520" i="26"/>
  <c r="AP520" i="26"/>
  <c r="AO520" i="26"/>
  <c r="AN520" i="26"/>
  <c r="AM520" i="26"/>
  <c r="AL520" i="26"/>
  <c r="AK520" i="26" s="1"/>
  <c r="AH520" i="26"/>
  <c r="AE520" i="26"/>
  <c r="AQ519" i="26"/>
  <c r="AP519" i="26"/>
  <c r="AO519" i="26"/>
  <c r="AN519" i="26"/>
  <c r="AM519" i="26"/>
  <c r="AL519" i="26"/>
  <c r="AK519" i="26" s="1"/>
  <c r="AH519" i="26"/>
  <c r="AE519" i="26"/>
  <c r="AQ518" i="26"/>
  <c r="AP518" i="26"/>
  <c r="AO518" i="26"/>
  <c r="AN518" i="26"/>
  <c r="AM518" i="26"/>
  <c r="AL518" i="26"/>
  <c r="AK518" i="26" s="1"/>
  <c r="AH518" i="26"/>
  <c r="AE518" i="26"/>
  <c r="AQ517" i="26"/>
  <c r="AP517" i="26"/>
  <c r="AO517" i="26"/>
  <c r="AN517" i="26"/>
  <c r="AM517" i="26"/>
  <c r="AL517" i="26"/>
  <c r="AK517" i="26" s="1"/>
  <c r="AH517" i="26"/>
  <c r="AE517" i="26"/>
  <c r="AQ516" i="26"/>
  <c r="AP516" i="26"/>
  <c r="AO516" i="26"/>
  <c r="AN516" i="26"/>
  <c r="AM516" i="26"/>
  <c r="AL516" i="26"/>
  <c r="AK516" i="26" s="1"/>
  <c r="AH516" i="26"/>
  <c r="AE516" i="26"/>
  <c r="AQ515" i="26"/>
  <c r="AP515" i="26"/>
  <c r="AO515" i="26"/>
  <c r="AN515" i="26"/>
  <c r="AM515" i="26"/>
  <c r="AL515" i="26"/>
  <c r="AK515" i="26" s="1"/>
  <c r="AH515" i="26"/>
  <c r="AE515" i="26"/>
  <c r="AQ514" i="26"/>
  <c r="AP514" i="26"/>
  <c r="AO514" i="26"/>
  <c r="AN514" i="26"/>
  <c r="AM514" i="26"/>
  <c r="AL514" i="26"/>
  <c r="AK514" i="26" s="1"/>
  <c r="AH514" i="26"/>
  <c r="AE514" i="26"/>
  <c r="AQ513" i="26"/>
  <c r="AP513" i="26"/>
  <c r="AO513" i="26"/>
  <c r="AN513" i="26"/>
  <c r="AM513" i="26"/>
  <c r="AL513" i="26"/>
  <c r="AK513" i="26" s="1"/>
  <c r="AH513" i="26"/>
  <c r="AE513" i="26"/>
  <c r="AQ512" i="26"/>
  <c r="AP512" i="26"/>
  <c r="AO512" i="26"/>
  <c r="AN512" i="26"/>
  <c r="AM512" i="26"/>
  <c r="AL512" i="26"/>
  <c r="AK512" i="26" s="1"/>
  <c r="AH512" i="26"/>
  <c r="AE512" i="26"/>
  <c r="AQ511" i="26"/>
  <c r="AP511" i="26"/>
  <c r="AO511" i="26"/>
  <c r="AN511" i="26"/>
  <c r="AM511" i="26"/>
  <c r="AL511" i="26"/>
  <c r="AK511" i="26" s="1"/>
  <c r="AH511" i="26"/>
  <c r="AE511" i="26"/>
  <c r="AQ510" i="26"/>
  <c r="AP510" i="26"/>
  <c r="AO510" i="26"/>
  <c r="AN510" i="26"/>
  <c r="AM510" i="26"/>
  <c r="AL510" i="26"/>
  <c r="AK510" i="26" s="1"/>
  <c r="AH510" i="26"/>
  <c r="AE510" i="26"/>
  <c r="AQ509" i="26"/>
  <c r="AP509" i="26"/>
  <c r="AO509" i="26"/>
  <c r="AN509" i="26"/>
  <c r="AM509" i="26"/>
  <c r="AL509" i="26"/>
  <c r="AK509" i="26" s="1"/>
  <c r="AH509" i="26"/>
  <c r="AE509" i="26"/>
  <c r="AQ508" i="26"/>
  <c r="AP508" i="26"/>
  <c r="AO508" i="26"/>
  <c r="AN508" i="26"/>
  <c r="AM508" i="26"/>
  <c r="AL508" i="26"/>
  <c r="AK508" i="26" s="1"/>
  <c r="AH508" i="26"/>
  <c r="AE508" i="26"/>
  <c r="AQ507" i="26"/>
  <c r="AP507" i="26"/>
  <c r="AO507" i="26"/>
  <c r="AN507" i="26"/>
  <c r="AM507" i="26"/>
  <c r="AL507" i="26"/>
  <c r="AK507" i="26" s="1"/>
  <c r="AH507" i="26"/>
  <c r="AE507" i="26"/>
  <c r="AQ506" i="26"/>
  <c r="AP506" i="26"/>
  <c r="AO506" i="26"/>
  <c r="AN506" i="26"/>
  <c r="AM506" i="26"/>
  <c r="AL506" i="26"/>
  <c r="AK506" i="26" s="1"/>
  <c r="AH506" i="26"/>
  <c r="AE506" i="26"/>
  <c r="AQ505" i="26"/>
  <c r="AP505" i="26"/>
  <c r="AO505" i="26"/>
  <c r="AN505" i="26"/>
  <c r="AM505" i="26"/>
  <c r="AL505" i="26"/>
  <c r="AK505" i="26" s="1"/>
  <c r="AH505" i="26"/>
  <c r="AE505" i="26"/>
  <c r="AQ504" i="26"/>
  <c r="AP504" i="26"/>
  <c r="AO504" i="26"/>
  <c r="AN504" i="26"/>
  <c r="AM504" i="26"/>
  <c r="AL504" i="26"/>
  <c r="AK504" i="26" s="1"/>
  <c r="AH504" i="26"/>
  <c r="AE504" i="26"/>
  <c r="AQ503" i="26"/>
  <c r="AP503" i="26"/>
  <c r="AO503" i="26"/>
  <c r="AN503" i="26"/>
  <c r="AM503" i="26"/>
  <c r="AL503" i="26"/>
  <c r="AK503" i="26" s="1"/>
  <c r="AH503" i="26"/>
  <c r="AE503" i="26"/>
  <c r="AQ502" i="26"/>
  <c r="AP502" i="26"/>
  <c r="AO502" i="26"/>
  <c r="AN502" i="26"/>
  <c r="AM502" i="26"/>
  <c r="AL502" i="26"/>
  <c r="AK502" i="26" s="1"/>
  <c r="AH502" i="26"/>
  <c r="AE502" i="26"/>
  <c r="AQ501" i="26"/>
  <c r="AP501" i="26"/>
  <c r="AO501" i="26"/>
  <c r="AN501" i="26"/>
  <c r="AM501" i="26"/>
  <c r="AL501" i="26"/>
  <c r="AK501" i="26" s="1"/>
  <c r="AH501" i="26"/>
  <c r="AE501" i="26"/>
  <c r="AQ500" i="26"/>
  <c r="AP500" i="26"/>
  <c r="AO500" i="26"/>
  <c r="AN500" i="26"/>
  <c r="AM500" i="26"/>
  <c r="AL500" i="26"/>
  <c r="AK500" i="26" s="1"/>
  <c r="AH500" i="26"/>
  <c r="AE500" i="26"/>
  <c r="AQ499" i="26"/>
  <c r="AP499" i="26"/>
  <c r="AO499" i="26"/>
  <c r="AN499" i="26"/>
  <c r="AM499" i="26"/>
  <c r="AL499" i="26"/>
  <c r="AK499" i="26" s="1"/>
  <c r="AH499" i="26"/>
  <c r="AE499" i="26"/>
  <c r="AQ498" i="26"/>
  <c r="AP498" i="26"/>
  <c r="AO498" i="26"/>
  <c r="AN498" i="26"/>
  <c r="AM498" i="26"/>
  <c r="AL498" i="26"/>
  <c r="AK498" i="26" s="1"/>
  <c r="AH498" i="26"/>
  <c r="AE498" i="26"/>
  <c r="AQ497" i="26"/>
  <c r="AP497" i="26"/>
  <c r="AO497" i="26"/>
  <c r="AN497" i="26"/>
  <c r="AM497" i="26"/>
  <c r="AL497" i="26"/>
  <c r="AK497" i="26" s="1"/>
  <c r="AH497" i="26"/>
  <c r="AE497" i="26"/>
  <c r="AQ496" i="26"/>
  <c r="AP496" i="26"/>
  <c r="AO496" i="26"/>
  <c r="AN496" i="26"/>
  <c r="AM496" i="26"/>
  <c r="AL496" i="26"/>
  <c r="AK496" i="26" s="1"/>
  <c r="AH496" i="26"/>
  <c r="AE496" i="26"/>
  <c r="AQ495" i="26"/>
  <c r="AP495" i="26"/>
  <c r="AO495" i="26"/>
  <c r="AN495" i="26"/>
  <c r="AM495" i="26"/>
  <c r="AL495" i="26"/>
  <c r="AK495" i="26" s="1"/>
  <c r="AH495" i="26"/>
  <c r="AE495" i="26"/>
  <c r="AQ494" i="26"/>
  <c r="AP494" i="26"/>
  <c r="AO494" i="26"/>
  <c r="AN494" i="26"/>
  <c r="AM494" i="26"/>
  <c r="AL494" i="26"/>
  <c r="AK494" i="26" s="1"/>
  <c r="AH494" i="26"/>
  <c r="AE494" i="26"/>
  <c r="AQ493" i="26"/>
  <c r="AP493" i="26"/>
  <c r="AO493" i="26"/>
  <c r="AN493" i="26"/>
  <c r="AM493" i="26"/>
  <c r="AL493" i="26"/>
  <c r="AK493" i="26" s="1"/>
  <c r="AH493" i="26"/>
  <c r="AE493" i="26"/>
  <c r="AQ492" i="26"/>
  <c r="AP492" i="26"/>
  <c r="AO492" i="26"/>
  <c r="AN492" i="26"/>
  <c r="AM492" i="26"/>
  <c r="AL492" i="26"/>
  <c r="AK492" i="26" s="1"/>
  <c r="AH492" i="26"/>
  <c r="AE492" i="26"/>
  <c r="AQ491" i="26"/>
  <c r="AP491" i="26"/>
  <c r="AO491" i="26"/>
  <c r="AN491" i="26"/>
  <c r="AM491" i="26"/>
  <c r="AL491" i="26"/>
  <c r="AK491" i="26" s="1"/>
  <c r="AH491" i="26"/>
  <c r="AE491" i="26"/>
  <c r="AQ490" i="26"/>
  <c r="AP490" i="26"/>
  <c r="AO490" i="26"/>
  <c r="AN490" i="26"/>
  <c r="AM490" i="26"/>
  <c r="AL490" i="26"/>
  <c r="AK490" i="26" s="1"/>
  <c r="AH490" i="26"/>
  <c r="AE490" i="26"/>
  <c r="AQ489" i="26"/>
  <c r="AP489" i="26"/>
  <c r="AO489" i="26"/>
  <c r="AN489" i="26"/>
  <c r="AM489" i="26"/>
  <c r="AL489" i="26"/>
  <c r="AK489" i="26" s="1"/>
  <c r="AH489" i="26"/>
  <c r="AE489" i="26"/>
  <c r="AQ488" i="26"/>
  <c r="AP488" i="26"/>
  <c r="AO488" i="26"/>
  <c r="AN488" i="26"/>
  <c r="AM488" i="26"/>
  <c r="AL488" i="26"/>
  <c r="AK488" i="26" s="1"/>
  <c r="AH488" i="26"/>
  <c r="AE488" i="26"/>
  <c r="AQ487" i="26"/>
  <c r="AP487" i="26"/>
  <c r="AO487" i="26"/>
  <c r="AN487" i="26"/>
  <c r="AM487" i="26"/>
  <c r="AL487" i="26"/>
  <c r="AK487" i="26" s="1"/>
  <c r="AH487" i="26"/>
  <c r="AE487" i="26"/>
  <c r="AQ486" i="26"/>
  <c r="AP486" i="26"/>
  <c r="AO486" i="26"/>
  <c r="AN486" i="26"/>
  <c r="AM486" i="26"/>
  <c r="AL486" i="26"/>
  <c r="AK486" i="26" s="1"/>
  <c r="AH486" i="26"/>
  <c r="AE486" i="26"/>
  <c r="AQ485" i="26"/>
  <c r="AP485" i="26"/>
  <c r="AO485" i="26"/>
  <c r="AN485" i="26"/>
  <c r="AM485" i="26"/>
  <c r="AL485" i="26"/>
  <c r="AK485" i="26" s="1"/>
  <c r="AH485" i="26"/>
  <c r="AE485" i="26"/>
  <c r="AQ484" i="26"/>
  <c r="AP484" i="26"/>
  <c r="AO484" i="26"/>
  <c r="AN484" i="26"/>
  <c r="AM484" i="26"/>
  <c r="AL484" i="26"/>
  <c r="AK484" i="26" s="1"/>
  <c r="AH484" i="26"/>
  <c r="AE484" i="26"/>
  <c r="AQ483" i="26"/>
  <c r="AP483" i="26"/>
  <c r="AO483" i="26"/>
  <c r="AN483" i="26"/>
  <c r="AM483" i="26"/>
  <c r="AL483" i="26"/>
  <c r="AK483" i="26" s="1"/>
  <c r="AH483" i="26"/>
  <c r="AE483" i="26"/>
  <c r="AQ482" i="26"/>
  <c r="AP482" i="26"/>
  <c r="AO482" i="26"/>
  <c r="AN482" i="26"/>
  <c r="AM482" i="26"/>
  <c r="AL482" i="26"/>
  <c r="AK482" i="26" s="1"/>
  <c r="AH482" i="26"/>
  <c r="AE482" i="26"/>
  <c r="AH481" i="26"/>
  <c r="AE481" i="26"/>
  <c r="AQ480" i="26"/>
  <c r="AP480" i="26"/>
  <c r="AO480" i="26"/>
  <c r="AN480" i="26"/>
  <c r="AM480" i="26"/>
  <c r="AL480" i="26"/>
  <c r="AK480" i="26" s="1"/>
  <c r="AH480" i="26"/>
  <c r="AE480" i="26"/>
  <c r="AQ479" i="26"/>
  <c r="AP479" i="26"/>
  <c r="AO479" i="26"/>
  <c r="AN479" i="26"/>
  <c r="AM479" i="26"/>
  <c r="AL479" i="26"/>
  <c r="AK479" i="26" s="1"/>
  <c r="AH479" i="26"/>
  <c r="AE479" i="26"/>
  <c r="AQ478" i="26"/>
  <c r="AP478" i="26"/>
  <c r="AO478" i="26"/>
  <c r="AN478" i="26"/>
  <c r="AM478" i="26"/>
  <c r="AL478" i="26"/>
  <c r="AK478" i="26" s="1"/>
  <c r="AH478" i="26"/>
  <c r="AE478" i="26"/>
  <c r="AQ477" i="26"/>
  <c r="AP477" i="26"/>
  <c r="AO477" i="26"/>
  <c r="AN477" i="26"/>
  <c r="AM477" i="26"/>
  <c r="AL477" i="26"/>
  <c r="AK477" i="26" s="1"/>
  <c r="AH477" i="26"/>
  <c r="AE477" i="26"/>
  <c r="AQ476" i="26"/>
  <c r="AP476" i="26"/>
  <c r="AO476" i="26"/>
  <c r="AN476" i="26"/>
  <c r="AM476" i="26"/>
  <c r="AL476" i="26"/>
  <c r="AK476" i="26" s="1"/>
  <c r="AH476" i="26"/>
  <c r="AE476" i="26"/>
  <c r="AQ475" i="26"/>
  <c r="AP475" i="26"/>
  <c r="AO475" i="26"/>
  <c r="AN475" i="26"/>
  <c r="AM475" i="26"/>
  <c r="AL475" i="26"/>
  <c r="AK475" i="26" s="1"/>
  <c r="AH475" i="26"/>
  <c r="AE475" i="26"/>
  <c r="AQ474" i="26"/>
  <c r="AP474" i="26"/>
  <c r="AO474" i="26"/>
  <c r="AN474" i="26"/>
  <c r="AM474" i="26"/>
  <c r="AL474" i="26"/>
  <c r="AK474" i="26" s="1"/>
  <c r="AH474" i="26"/>
  <c r="AE474" i="26"/>
  <c r="AQ473" i="26"/>
  <c r="AP473" i="26"/>
  <c r="AO473" i="26"/>
  <c r="AN473" i="26"/>
  <c r="AM473" i="26"/>
  <c r="AL473" i="26"/>
  <c r="AK473" i="26" s="1"/>
  <c r="AH473" i="26"/>
  <c r="AE473" i="26"/>
  <c r="AQ472" i="26"/>
  <c r="AP472" i="26"/>
  <c r="AO472" i="26"/>
  <c r="AN472" i="26"/>
  <c r="AM472" i="26"/>
  <c r="AL472" i="26"/>
  <c r="AK472" i="26" s="1"/>
  <c r="AH472" i="26"/>
  <c r="AE472" i="26"/>
  <c r="AQ471" i="26"/>
  <c r="AP471" i="26"/>
  <c r="AO471" i="26"/>
  <c r="AN471" i="26"/>
  <c r="AM471" i="26"/>
  <c r="AL471" i="26"/>
  <c r="AK471" i="26" s="1"/>
  <c r="AH471" i="26"/>
  <c r="AE471" i="26"/>
  <c r="AQ470" i="26"/>
  <c r="AP470" i="26"/>
  <c r="AO470" i="26"/>
  <c r="AN470" i="26"/>
  <c r="AM470" i="26"/>
  <c r="AL470" i="26"/>
  <c r="AK470" i="26" s="1"/>
  <c r="AH470" i="26"/>
  <c r="AE470" i="26"/>
  <c r="AQ469" i="26"/>
  <c r="AP469" i="26"/>
  <c r="AO469" i="26"/>
  <c r="AN469" i="26"/>
  <c r="AM469" i="26"/>
  <c r="AL469" i="26"/>
  <c r="AK469" i="26" s="1"/>
  <c r="AH469" i="26"/>
  <c r="AE469" i="26"/>
  <c r="AQ468" i="26"/>
  <c r="AP468" i="26"/>
  <c r="AO468" i="26"/>
  <c r="AN468" i="26"/>
  <c r="AM468" i="26"/>
  <c r="AL468" i="26"/>
  <c r="AK468" i="26" s="1"/>
  <c r="AH468" i="26"/>
  <c r="AE468" i="26"/>
  <c r="AQ467" i="26"/>
  <c r="AP467" i="26"/>
  <c r="AO467" i="26"/>
  <c r="AN467" i="26"/>
  <c r="AM467" i="26"/>
  <c r="AL467" i="26"/>
  <c r="AK467" i="26" s="1"/>
  <c r="AH467" i="26"/>
  <c r="AE467" i="26"/>
  <c r="AQ466" i="26"/>
  <c r="AP466" i="26"/>
  <c r="AO466" i="26"/>
  <c r="AN466" i="26"/>
  <c r="AM466" i="26"/>
  <c r="AL466" i="26"/>
  <c r="AK466" i="26" s="1"/>
  <c r="AH466" i="26"/>
  <c r="AE466" i="26"/>
  <c r="AQ465" i="26"/>
  <c r="AP465" i="26"/>
  <c r="AO465" i="26"/>
  <c r="AN465" i="26"/>
  <c r="AM465" i="26"/>
  <c r="AL465" i="26"/>
  <c r="AK465" i="26" s="1"/>
  <c r="AH465" i="26"/>
  <c r="AE465" i="26"/>
  <c r="AQ464" i="26"/>
  <c r="AP464" i="26"/>
  <c r="AO464" i="26"/>
  <c r="AN464" i="26"/>
  <c r="AM464" i="26"/>
  <c r="AL464" i="26"/>
  <c r="AK464" i="26" s="1"/>
  <c r="AH464" i="26"/>
  <c r="AE464" i="26"/>
  <c r="AQ463" i="26"/>
  <c r="AP463" i="26"/>
  <c r="AO463" i="26"/>
  <c r="AN463" i="26"/>
  <c r="AM463" i="26"/>
  <c r="AL463" i="26"/>
  <c r="AK463" i="26" s="1"/>
  <c r="AH463" i="26"/>
  <c r="AE463" i="26"/>
  <c r="AQ462" i="26"/>
  <c r="AP462" i="26"/>
  <c r="AO462" i="26"/>
  <c r="AN462" i="26"/>
  <c r="AM462" i="26"/>
  <c r="AL462" i="26"/>
  <c r="AK462" i="26" s="1"/>
  <c r="AH462" i="26"/>
  <c r="AE462" i="26"/>
  <c r="AQ461" i="26"/>
  <c r="AP461" i="26"/>
  <c r="AO461" i="26"/>
  <c r="AN461" i="26"/>
  <c r="AM461" i="26"/>
  <c r="AL461" i="26"/>
  <c r="AK461" i="26" s="1"/>
  <c r="AH461" i="26"/>
  <c r="AE461" i="26"/>
  <c r="AQ460" i="26"/>
  <c r="AP460" i="26"/>
  <c r="AO460" i="26"/>
  <c r="AN460" i="26"/>
  <c r="AM460" i="26"/>
  <c r="AL460" i="26"/>
  <c r="AK460" i="26" s="1"/>
  <c r="AH460" i="26"/>
  <c r="AE460" i="26"/>
  <c r="AQ459" i="26"/>
  <c r="AP459" i="26"/>
  <c r="AO459" i="26"/>
  <c r="AN459" i="26"/>
  <c r="AM459" i="26"/>
  <c r="AL459" i="26"/>
  <c r="AK459" i="26" s="1"/>
  <c r="AH459" i="26"/>
  <c r="AE459" i="26"/>
  <c r="AQ458" i="26"/>
  <c r="AP458" i="26"/>
  <c r="AO458" i="26"/>
  <c r="AN458" i="26"/>
  <c r="AM458" i="26"/>
  <c r="AL458" i="26"/>
  <c r="AK458" i="26" s="1"/>
  <c r="AH458" i="26"/>
  <c r="AE458" i="26"/>
  <c r="AQ457" i="26"/>
  <c r="AP457" i="26"/>
  <c r="AO457" i="26"/>
  <c r="AN457" i="26"/>
  <c r="AM457" i="26"/>
  <c r="AL457" i="26"/>
  <c r="AK457" i="26" s="1"/>
  <c r="AH457" i="26"/>
  <c r="AE457" i="26"/>
  <c r="AQ456" i="26"/>
  <c r="AP456" i="26"/>
  <c r="AO456" i="26"/>
  <c r="AN456" i="26"/>
  <c r="AM456" i="26"/>
  <c r="AL456" i="26"/>
  <c r="AK456" i="26" s="1"/>
  <c r="AH456" i="26"/>
  <c r="AE456" i="26"/>
  <c r="AH455" i="26"/>
  <c r="AE455" i="26"/>
  <c r="AH454" i="26"/>
  <c r="AE454" i="26"/>
  <c r="AH453" i="26"/>
  <c r="AE453" i="26"/>
  <c r="AQ452" i="26"/>
  <c r="AP452" i="26"/>
  <c r="AO452" i="26"/>
  <c r="AN452" i="26"/>
  <c r="AM452" i="26"/>
  <c r="AL452" i="26"/>
  <c r="AK452" i="26" s="1"/>
  <c r="AH452" i="26"/>
  <c r="AE452" i="26"/>
  <c r="AQ451" i="26"/>
  <c r="AP451" i="26"/>
  <c r="AO451" i="26"/>
  <c r="AN451" i="26"/>
  <c r="AM451" i="26"/>
  <c r="AL451" i="26"/>
  <c r="AK451" i="26" s="1"/>
  <c r="AH451" i="26"/>
  <c r="AE451" i="26"/>
  <c r="AH450" i="26"/>
  <c r="AE450" i="26"/>
  <c r="AH449" i="26"/>
  <c r="AE449" i="26"/>
  <c r="AH448" i="26"/>
  <c r="AE448" i="26"/>
  <c r="AH447" i="26"/>
  <c r="AE447" i="26"/>
  <c r="AQ446" i="26"/>
  <c r="AP446" i="26"/>
  <c r="AO446" i="26"/>
  <c r="AN446" i="26"/>
  <c r="AM446" i="26"/>
  <c r="AL446" i="26"/>
  <c r="AK446" i="26" s="1"/>
  <c r="AH446" i="26"/>
  <c r="AE446" i="26"/>
  <c r="AH445" i="26"/>
  <c r="AE445" i="26"/>
  <c r="AH444" i="26"/>
  <c r="AE444" i="26"/>
  <c r="AH443" i="26"/>
  <c r="AE443" i="26"/>
  <c r="AH442" i="26"/>
  <c r="AE442" i="26"/>
  <c r="AH441" i="26"/>
  <c r="AE441" i="26"/>
  <c r="AH440" i="26"/>
  <c r="AE440" i="26"/>
  <c r="AH439" i="26"/>
  <c r="AE439" i="26"/>
  <c r="AH438" i="26"/>
  <c r="AE438" i="26"/>
  <c r="AH437" i="26"/>
  <c r="AE437" i="26"/>
  <c r="AH436" i="26"/>
  <c r="AE436" i="26"/>
  <c r="AH435" i="26"/>
  <c r="AE435" i="26"/>
  <c r="AH434" i="26"/>
  <c r="AE434" i="26"/>
  <c r="AH433" i="26"/>
  <c r="AE433" i="26"/>
  <c r="AH432" i="26"/>
  <c r="AE432" i="26"/>
  <c r="AH431" i="26"/>
  <c r="AE431" i="26"/>
  <c r="AH430" i="26"/>
  <c r="AE430" i="26"/>
  <c r="AH429" i="26"/>
  <c r="AE429" i="26"/>
  <c r="AH428" i="26"/>
  <c r="AE428" i="26"/>
  <c r="AQ427" i="26"/>
  <c r="AP427" i="26"/>
  <c r="AO427" i="26"/>
  <c r="AN427" i="26"/>
  <c r="AM427" i="26"/>
  <c r="AL427" i="26"/>
  <c r="AK427" i="26" s="1"/>
  <c r="AH427" i="26"/>
  <c r="AE427" i="26"/>
  <c r="AQ426" i="26"/>
  <c r="AP426" i="26"/>
  <c r="AO426" i="26"/>
  <c r="AN426" i="26"/>
  <c r="AM426" i="26"/>
  <c r="AL426" i="26"/>
  <c r="AK426" i="26" s="1"/>
  <c r="AH426" i="26"/>
  <c r="AE426" i="26"/>
  <c r="AQ425" i="26"/>
  <c r="AP425" i="26"/>
  <c r="AO425" i="26"/>
  <c r="AN425" i="26"/>
  <c r="AM425" i="26"/>
  <c r="AL425" i="26"/>
  <c r="AK425" i="26" s="1"/>
  <c r="AH425" i="26"/>
  <c r="AE425" i="26"/>
  <c r="AQ424" i="26"/>
  <c r="AP424" i="26"/>
  <c r="AO424" i="26"/>
  <c r="AN424" i="26"/>
  <c r="AM424" i="26"/>
  <c r="AL424" i="26"/>
  <c r="AK424" i="26" s="1"/>
  <c r="AH424" i="26"/>
  <c r="AE424" i="26"/>
  <c r="AH423" i="26"/>
  <c r="AE423" i="26"/>
  <c r="AH422" i="26"/>
  <c r="AE422" i="26"/>
  <c r="AH421" i="26"/>
  <c r="AE421" i="26"/>
  <c r="AH420" i="26"/>
  <c r="AE420" i="26"/>
  <c r="AH419" i="26"/>
  <c r="AE419" i="26"/>
  <c r="AH418" i="26"/>
  <c r="AE418" i="26"/>
  <c r="AH417" i="26"/>
  <c r="AE417" i="26"/>
  <c r="AQ416" i="26"/>
  <c r="AP416" i="26"/>
  <c r="AO416" i="26"/>
  <c r="AN416" i="26"/>
  <c r="AM416" i="26"/>
  <c r="AL416" i="26"/>
  <c r="AK416" i="26" s="1"/>
  <c r="AH416" i="26"/>
  <c r="AE416" i="26"/>
  <c r="AH415" i="26"/>
  <c r="AE415" i="26"/>
  <c r="AQ414" i="26"/>
  <c r="AP414" i="26"/>
  <c r="AO414" i="26"/>
  <c r="AN414" i="26"/>
  <c r="AM414" i="26"/>
  <c r="AL414" i="26"/>
  <c r="AK414" i="26" s="1"/>
  <c r="AH414" i="26"/>
  <c r="AE414" i="26"/>
  <c r="AQ413" i="26"/>
  <c r="AP413" i="26"/>
  <c r="AO413" i="26"/>
  <c r="AN413" i="26"/>
  <c r="AM413" i="26"/>
  <c r="AL413" i="26"/>
  <c r="AK413" i="26" s="1"/>
  <c r="AH413" i="26"/>
  <c r="AE413" i="26"/>
  <c r="AH412" i="26"/>
  <c r="AE412" i="26"/>
  <c r="AH411" i="26"/>
  <c r="AE411" i="26"/>
  <c r="AH410" i="26"/>
  <c r="AE410" i="26"/>
  <c r="AH409" i="26"/>
  <c r="AE409" i="26"/>
  <c r="AH408" i="26"/>
  <c r="AE408" i="26"/>
  <c r="AH407" i="26"/>
  <c r="AE407" i="26"/>
  <c r="AH406" i="26"/>
  <c r="AE406" i="26"/>
  <c r="AH405" i="26"/>
  <c r="AE405" i="26"/>
  <c r="AH404" i="26"/>
  <c r="AE404" i="26"/>
  <c r="AH403" i="26"/>
  <c r="AE403" i="26"/>
  <c r="AH402" i="26"/>
  <c r="AE402" i="26"/>
  <c r="AH401" i="26"/>
  <c r="AE401" i="26"/>
  <c r="AH400" i="26"/>
  <c r="AE400" i="26"/>
  <c r="AQ399" i="26"/>
  <c r="AP399" i="26"/>
  <c r="AO399" i="26"/>
  <c r="AN399" i="26"/>
  <c r="AM399" i="26"/>
  <c r="AL399" i="26"/>
  <c r="AK399" i="26" s="1"/>
  <c r="AH399" i="26"/>
  <c r="AE399" i="26"/>
  <c r="AQ398" i="26"/>
  <c r="AP398" i="26"/>
  <c r="AO398" i="26"/>
  <c r="AN398" i="26"/>
  <c r="AM398" i="26"/>
  <c r="AL398" i="26"/>
  <c r="AK398" i="26" s="1"/>
  <c r="AH398" i="26"/>
  <c r="AE398" i="26"/>
  <c r="AH397" i="26"/>
  <c r="AE397" i="26"/>
  <c r="AH396" i="26"/>
  <c r="AE396" i="26"/>
  <c r="AH395" i="26"/>
  <c r="AE395" i="26"/>
  <c r="AH394" i="26"/>
  <c r="AE394" i="26"/>
  <c r="AQ393" i="26"/>
  <c r="AP393" i="26"/>
  <c r="AO393" i="26"/>
  <c r="AN393" i="26"/>
  <c r="AM393" i="26"/>
  <c r="AL393" i="26"/>
  <c r="AK393" i="26" s="1"/>
  <c r="AH393" i="26"/>
  <c r="AE393" i="26"/>
  <c r="AH392" i="26"/>
  <c r="AE392" i="26"/>
  <c r="AH391" i="26"/>
  <c r="AE391" i="26"/>
  <c r="AH390" i="26"/>
  <c r="AE390" i="26"/>
  <c r="AH389" i="26"/>
  <c r="AE389" i="26"/>
  <c r="AQ388" i="26"/>
  <c r="AP388" i="26"/>
  <c r="AO388" i="26"/>
  <c r="AN388" i="26"/>
  <c r="AM388" i="26"/>
  <c r="AL388" i="26"/>
  <c r="AK388" i="26" s="1"/>
  <c r="AH388" i="26"/>
  <c r="AE388" i="26"/>
  <c r="AQ387" i="26"/>
  <c r="AP387" i="26"/>
  <c r="AO387" i="26"/>
  <c r="AN387" i="26"/>
  <c r="AM387" i="26"/>
  <c r="AL387" i="26"/>
  <c r="AK387" i="26" s="1"/>
  <c r="AH387" i="26"/>
  <c r="AE387" i="26"/>
  <c r="AH386" i="26"/>
  <c r="AE386" i="26"/>
  <c r="AH385" i="26"/>
  <c r="AE385" i="26"/>
  <c r="AH384" i="26"/>
  <c r="AE384" i="26"/>
  <c r="AH383" i="26"/>
  <c r="AE383" i="26"/>
  <c r="AH382" i="26"/>
  <c r="AE382" i="26"/>
  <c r="AH381" i="26"/>
  <c r="AE381" i="26"/>
  <c r="AH380" i="26"/>
  <c r="AE380" i="26"/>
  <c r="AQ379" i="26"/>
  <c r="AP379" i="26"/>
  <c r="AO379" i="26"/>
  <c r="AN379" i="26"/>
  <c r="AM379" i="26"/>
  <c r="AL379" i="26"/>
  <c r="AK379" i="26" s="1"/>
  <c r="AH379" i="26"/>
  <c r="AE379" i="26"/>
  <c r="AQ378" i="26"/>
  <c r="AP378" i="26"/>
  <c r="AO378" i="26"/>
  <c r="AN378" i="26"/>
  <c r="AM378" i="26"/>
  <c r="AL378" i="26"/>
  <c r="AK378" i="26" s="1"/>
  <c r="AH378" i="26"/>
  <c r="AE378" i="26"/>
  <c r="AH377" i="26"/>
  <c r="AE377" i="26"/>
  <c r="AH376" i="26"/>
  <c r="AE376" i="26"/>
  <c r="AH375" i="26"/>
  <c r="AE375" i="26"/>
  <c r="AH374" i="26"/>
  <c r="AE374" i="26"/>
  <c r="AH373" i="26"/>
  <c r="AE373" i="26"/>
  <c r="AH372" i="26"/>
  <c r="AE372" i="26"/>
  <c r="AH371" i="26"/>
  <c r="AE371" i="26"/>
  <c r="AH370" i="26"/>
  <c r="AE370" i="26"/>
  <c r="AH369" i="26"/>
  <c r="AE369" i="26"/>
  <c r="AH368" i="26"/>
  <c r="AE368" i="26"/>
  <c r="AH367" i="26"/>
  <c r="AE367" i="26"/>
  <c r="AH366" i="26"/>
  <c r="AE366" i="26"/>
  <c r="AH365" i="26"/>
  <c r="AE365" i="26"/>
  <c r="AH364" i="26"/>
  <c r="AE364" i="26"/>
  <c r="AH363" i="26"/>
  <c r="AE363" i="26"/>
  <c r="AQ362" i="26"/>
  <c r="AP362" i="26"/>
  <c r="AO362" i="26"/>
  <c r="AN362" i="26"/>
  <c r="AM362" i="26"/>
  <c r="AL362" i="26"/>
  <c r="AK362" i="26" s="1"/>
  <c r="AH362" i="26"/>
  <c r="AE362" i="26"/>
  <c r="AH361" i="26"/>
  <c r="AE361" i="26"/>
  <c r="AH360" i="26"/>
  <c r="AE360" i="26"/>
  <c r="AQ359" i="26"/>
  <c r="AP359" i="26"/>
  <c r="AO359" i="26"/>
  <c r="AN359" i="26"/>
  <c r="AM359" i="26"/>
  <c r="AL359" i="26"/>
  <c r="AK359" i="26" s="1"/>
  <c r="AH359" i="26"/>
  <c r="AE359" i="26"/>
  <c r="AQ358" i="26"/>
  <c r="AP358" i="26"/>
  <c r="AO358" i="26"/>
  <c r="AN358" i="26"/>
  <c r="AM358" i="26"/>
  <c r="AL358" i="26"/>
  <c r="AK358" i="26" s="1"/>
  <c r="AH358" i="26"/>
  <c r="AE358" i="26"/>
  <c r="AH357" i="26"/>
  <c r="AE357" i="26"/>
  <c r="AQ356" i="26"/>
  <c r="AP356" i="26"/>
  <c r="AO356" i="26"/>
  <c r="AN356" i="26"/>
  <c r="AM356" i="26"/>
  <c r="AL356" i="26"/>
  <c r="AK356" i="26" s="1"/>
  <c r="AH356" i="26"/>
  <c r="AE356" i="26"/>
  <c r="AQ355" i="26"/>
  <c r="AP355" i="26"/>
  <c r="AO355" i="26"/>
  <c r="AN355" i="26"/>
  <c r="AM355" i="26"/>
  <c r="AL355" i="26"/>
  <c r="AK355" i="26" s="1"/>
  <c r="AH355" i="26"/>
  <c r="AE355" i="26"/>
  <c r="AQ354" i="26"/>
  <c r="AP354" i="26"/>
  <c r="AO354" i="26"/>
  <c r="AN354" i="26"/>
  <c r="AM354" i="26"/>
  <c r="AL354" i="26"/>
  <c r="AK354" i="26" s="1"/>
  <c r="AH354" i="26"/>
  <c r="AE354" i="26"/>
  <c r="AQ353" i="26"/>
  <c r="AP353" i="26"/>
  <c r="AO353" i="26"/>
  <c r="AN353" i="26"/>
  <c r="AM353" i="26"/>
  <c r="AL353" i="26"/>
  <c r="AK353" i="26" s="1"/>
  <c r="AH353" i="26"/>
  <c r="AE353" i="26"/>
  <c r="AH352" i="26"/>
  <c r="AE352" i="26"/>
  <c r="AH351" i="26"/>
  <c r="AE351" i="26"/>
  <c r="AH350" i="26"/>
  <c r="AE350" i="26"/>
  <c r="AH349" i="26"/>
  <c r="AE349" i="26"/>
  <c r="AQ348" i="26"/>
  <c r="AP348" i="26"/>
  <c r="AO348" i="26"/>
  <c r="AN348" i="26"/>
  <c r="AM348" i="26"/>
  <c r="AL348" i="26"/>
  <c r="AK348" i="26" s="1"/>
  <c r="AH348" i="26"/>
  <c r="AE348" i="26"/>
  <c r="AQ347" i="26"/>
  <c r="AP347" i="26"/>
  <c r="AO347" i="26"/>
  <c r="AN347" i="26"/>
  <c r="AM347" i="26"/>
  <c r="AL347" i="26"/>
  <c r="AK347" i="26" s="1"/>
  <c r="AH347" i="26"/>
  <c r="AE347" i="26"/>
  <c r="AQ346" i="26"/>
  <c r="AP346" i="26"/>
  <c r="AO346" i="26"/>
  <c r="AN346" i="26"/>
  <c r="AM346" i="26"/>
  <c r="AL346" i="26"/>
  <c r="AK346" i="26" s="1"/>
  <c r="AH346" i="26"/>
  <c r="AE346" i="26"/>
  <c r="AQ345" i="26"/>
  <c r="AP345" i="26"/>
  <c r="AO345" i="26"/>
  <c r="AN345" i="26"/>
  <c r="AM345" i="26"/>
  <c r="AL345" i="26"/>
  <c r="AK345" i="26" s="1"/>
  <c r="AH345" i="26"/>
  <c r="AE345" i="26"/>
  <c r="AQ344" i="26"/>
  <c r="AP344" i="26"/>
  <c r="AO344" i="26"/>
  <c r="AN344" i="26"/>
  <c r="AM344" i="26"/>
  <c r="AL344" i="26"/>
  <c r="AK344" i="26" s="1"/>
  <c r="AH344" i="26"/>
  <c r="AE344" i="26"/>
  <c r="AQ343" i="26"/>
  <c r="AP343" i="26"/>
  <c r="AO343" i="26"/>
  <c r="AN343" i="26"/>
  <c r="AM343" i="26"/>
  <c r="AL343" i="26"/>
  <c r="AK343" i="26" s="1"/>
  <c r="AH343" i="26"/>
  <c r="AE343" i="26"/>
  <c r="AQ342" i="26"/>
  <c r="AP342" i="26"/>
  <c r="AO342" i="26"/>
  <c r="AN342" i="26"/>
  <c r="AM342" i="26"/>
  <c r="AL342" i="26"/>
  <c r="AK342" i="26" s="1"/>
  <c r="AH342" i="26"/>
  <c r="AE342" i="26"/>
  <c r="AH341" i="26"/>
  <c r="AE341" i="26"/>
  <c r="AH340" i="26"/>
  <c r="AE340" i="26"/>
  <c r="AH339" i="26"/>
  <c r="AE339" i="26"/>
  <c r="AH338" i="26"/>
  <c r="AE338" i="26"/>
  <c r="AQ337" i="26"/>
  <c r="AP337" i="26"/>
  <c r="AO337" i="26"/>
  <c r="AN337" i="26"/>
  <c r="AM337" i="26"/>
  <c r="AL337" i="26"/>
  <c r="AK337" i="26" s="1"/>
  <c r="AH337" i="26"/>
  <c r="AE337" i="26"/>
  <c r="AQ336" i="26"/>
  <c r="AP336" i="26"/>
  <c r="AO336" i="26"/>
  <c r="AN336" i="26"/>
  <c r="AM336" i="26"/>
  <c r="AL336" i="26"/>
  <c r="AK336" i="26" s="1"/>
  <c r="AH336" i="26"/>
  <c r="AE336" i="26"/>
  <c r="AQ335" i="26"/>
  <c r="AP335" i="26"/>
  <c r="AO335" i="26"/>
  <c r="AN335" i="26"/>
  <c r="AM335" i="26"/>
  <c r="AL335" i="26"/>
  <c r="AK335" i="26" s="1"/>
  <c r="AH335" i="26"/>
  <c r="AE335" i="26"/>
  <c r="AQ334" i="26"/>
  <c r="AP334" i="26"/>
  <c r="AO334" i="26"/>
  <c r="AN334" i="26"/>
  <c r="AM334" i="26"/>
  <c r="AL334" i="26"/>
  <c r="AK334" i="26" s="1"/>
  <c r="AH334" i="26"/>
  <c r="AE334" i="26"/>
  <c r="AQ333" i="26"/>
  <c r="AP333" i="26"/>
  <c r="AO333" i="26"/>
  <c r="AN333" i="26"/>
  <c r="AM333" i="26"/>
  <c r="AL333" i="26"/>
  <c r="AK333" i="26" s="1"/>
  <c r="AH333" i="26"/>
  <c r="AE333" i="26"/>
  <c r="AQ332" i="26"/>
  <c r="AP332" i="26"/>
  <c r="AO332" i="26"/>
  <c r="AN332" i="26"/>
  <c r="AM332" i="26"/>
  <c r="AL332" i="26"/>
  <c r="AK332" i="26" s="1"/>
  <c r="AH332" i="26"/>
  <c r="AE332" i="26"/>
  <c r="AQ331" i="26"/>
  <c r="AP331" i="26"/>
  <c r="AO331" i="26"/>
  <c r="AN331" i="26"/>
  <c r="AM331" i="26"/>
  <c r="AL331" i="26"/>
  <c r="AK331" i="26" s="1"/>
  <c r="AH331" i="26"/>
  <c r="AE331" i="26"/>
  <c r="AQ330" i="26"/>
  <c r="AP330" i="26"/>
  <c r="AO330" i="26"/>
  <c r="AN330" i="26"/>
  <c r="AM330" i="26"/>
  <c r="AL330" i="26"/>
  <c r="AK330" i="26" s="1"/>
  <c r="AH330" i="26"/>
  <c r="AE330" i="26"/>
  <c r="AQ329" i="26"/>
  <c r="AP329" i="26"/>
  <c r="AO329" i="26"/>
  <c r="AN329" i="26"/>
  <c r="AM329" i="26"/>
  <c r="AL329" i="26"/>
  <c r="AK329" i="26" s="1"/>
  <c r="AH329" i="26"/>
  <c r="AE329" i="26"/>
  <c r="AQ328" i="26"/>
  <c r="AP328" i="26"/>
  <c r="AO328" i="26"/>
  <c r="AN328" i="26"/>
  <c r="AM328" i="26"/>
  <c r="AL328" i="26"/>
  <c r="AK328" i="26" s="1"/>
  <c r="AH328" i="26"/>
  <c r="AE328" i="26"/>
  <c r="AQ327" i="26"/>
  <c r="AP327" i="26"/>
  <c r="AO327" i="26"/>
  <c r="AN327" i="26"/>
  <c r="AM327" i="26"/>
  <c r="AL327" i="26"/>
  <c r="AK327" i="26" s="1"/>
  <c r="AH327" i="26"/>
  <c r="AE327" i="26"/>
  <c r="AQ326" i="26"/>
  <c r="AP326" i="26"/>
  <c r="AO326" i="26"/>
  <c r="AN326" i="26"/>
  <c r="AM326" i="26"/>
  <c r="AL326" i="26"/>
  <c r="AK326" i="26" s="1"/>
  <c r="AH326" i="26"/>
  <c r="AE326" i="26"/>
  <c r="AQ325" i="26"/>
  <c r="AP325" i="26"/>
  <c r="AO325" i="26"/>
  <c r="AN325" i="26"/>
  <c r="AM325" i="26"/>
  <c r="AL325" i="26"/>
  <c r="AK325" i="26" s="1"/>
  <c r="AH325" i="26"/>
  <c r="AE325" i="26"/>
  <c r="AQ324" i="26"/>
  <c r="AP324" i="26"/>
  <c r="AO324" i="26"/>
  <c r="AN324" i="26"/>
  <c r="AM324" i="26"/>
  <c r="AL324" i="26"/>
  <c r="AK324" i="26" s="1"/>
  <c r="AH324" i="26"/>
  <c r="AE324" i="26"/>
  <c r="AQ323" i="26"/>
  <c r="AP323" i="26"/>
  <c r="AO323" i="26"/>
  <c r="AN323" i="26"/>
  <c r="AM323" i="26"/>
  <c r="AL323" i="26"/>
  <c r="AK323" i="26" s="1"/>
  <c r="AH323" i="26"/>
  <c r="AE323" i="26"/>
  <c r="AQ322" i="26"/>
  <c r="AP322" i="26"/>
  <c r="AO322" i="26"/>
  <c r="AN322" i="26"/>
  <c r="AM322" i="26"/>
  <c r="AL322" i="26"/>
  <c r="AK322" i="26" s="1"/>
  <c r="AH322" i="26"/>
  <c r="AE322" i="26"/>
  <c r="AQ321" i="26"/>
  <c r="AP321" i="26"/>
  <c r="AO321" i="26"/>
  <c r="AN321" i="26"/>
  <c r="AM321" i="26"/>
  <c r="AL321" i="26"/>
  <c r="AK321" i="26" s="1"/>
  <c r="AH321" i="26"/>
  <c r="AE321" i="26"/>
  <c r="AQ320" i="26"/>
  <c r="AP320" i="26"/>
  <c r="AO320" i="26"/>
  <c r="AN320" i="26"/>
  <c r="AM320" i="26"/>
  <c r="AL320" i="26"/>
  <c r="AK320" i="26" s="1"/>
  <c r="AH320" i="26"/>
  <c r="AE320" i="26"/>
  <c r="AQ319" i="26"/>
  <c r="AP319" i="26"/>
  <c r="AO319" i="26"/>
  <c r="AN319" i="26"/>
  <c r="AM319" i="26"/>
  <c r="AL319" i="26"/>
  <c r="AK319" i="26" s="1"/>
  <c r="AH319" i="26"/>
  <c r="AE319" i="26"/>
  <c r="AQ318" i="26"/>
  <c r="AP318" i="26"/>
  <c r="AO318" i="26"/>
  <c r="AN318" i="26"/>
  <c r="AM318" i="26"/>
  <c r="AL318" i="26"/>
  <c r="AK318" i="26" s="1"/>
  <c r="AH318" i="26"/>
  <c r="AE318" i="26"/>
  <c r="AQ317" i="26"/>
  <c r="AP317" i="26"/>
  <c r="AO317" i="26"/>
  <c r="AN317" i="26"/>
  <c r="AM317" i="26"/>
  <c r="AL317" i="26"/>
  <c r="AK317" i="26" s="1"/>
  <c r="AH317" i="26"/>
  <c r="AE317" i="26"/>
  <c r="AQ316" i="26"/>
  <c r="AP316" i="26"/>
  <c r="AO316" i="26"/>
  <c r="AN316" i="26"/>
  <c r="AM316" i="26"/>
  <c r="AL316" i="26"/>
  <c r="AK316" i="26" s="1"/>
  <c r="AH316" i="26"/>
  <c r="AE316" i="26"/>
  <c r="AQ315" i="26"/>
  <c r="AP315" i="26"/>
  <c r="AO315" i="26"/>
  <c r="AN315" i="26"/>
  <c r="AM315" i="26"/>
  <c r="AL315" i="26"/>
  <c r="AK315" i="26" s="1"/>
  <c r="AH315" i="26"/>
  <c r="AE315" i="26"/>
  <c r="AQ314" i="26"/>
  <c r="AP314" i="26"/>
  <c r="AO314" i="26"/>
  <c r="AN314" i="26"/>
  <c r="AM314" i="26"/>
  <c r="AL314" i="26"/>
  <c r="AK314" i="26" s="1"/>
  <c r="AH314" i="26"/>
  <c r="AE314" i="26"/>
  <c r="AQ313" i="26"/>
  <c r="AP313" i="26"/>
  <c r="AO313" i="26"/>
  <c r="AN313" i="26"/>
  <c r="AM313" i="26"/>
  <c r="AL313" i="26"/>
  <c r="AK313" i="26" s="1"/>
  <c r="AH313" i="26"/>
  <c r="AE313" i="26"/>
  <c r="AQ312" i="26"/>
  <c r="AP312" i="26"/>
  <c r="AO312" i="26"/>
  <c r="AN312" i="26"/>
  <c r="AM312" i="26"/>
  <c r="AL312" i="26"/>
  <c r="AK312" i="26" s="1"/>
  <c r="AH312" i="26"/>
  <c r="AE312" i="26"/>
  <c r="AQ311" i="26"/>
  <c r="AP311" i="26"/>
  <c r="AO311" i="26"/>
  <c r="AN311" i="26"/>
  <c r="AM311" i="26"/>
  <c r="AL311" i="26"/>
  <c r="AK311" i="26" s="1"/>
  <c r="AH311" i="26"/>
  <c r="AE311" i="26"/>
  <c r="AH310" i="26"/>
  <c r="AE310" i="26"/>
  <c r="AQ309" i="26"/>
  <c r="AP309" i="26"/>
  <c r="AO309" i="26"/>
  <c r="AN309" i="26"/>
  <c r="AM309" i="26"/>
  <c r="AL309" i="26"/>
  <c r="AK309" i="26" s="1"/>
  <c r="AH309" i="26"/>
  <c r="AE309" i="26"/>
  <c r="AQ308" i="26"/>
  <c r="AP308" i="26"/>
  <c r="AO308" i="26"/>
  <c r="AN308" i="26"/>
  <c r="AM308" i="26"/>
  <c r="AL308" i="26"/>
  <c r="AK308" i="26" s="1"/>
  <c r="AH308" i="26"/>
  <c r="AE308" i="26"/>
  <c r="AQ307" i="26"/>
  <c r="AP307" i="26"/>
  <c r="AO307" i="26"/>
  <c r="AN307" i="26"/>
  <c r="AM307" i="26"/>
  <c r="AL307" i="26"/>
  <c r="AK307" i="26" s="1"/>
  <c r="AH307" i="26"/>
  <c r="AE307" i="26"/>
  <c r="AQ306" i="26"/>
  <c r="AP306" i="26"/>
  <c r="AO306" i="26"/>
  <c r="AN306" i="26"/>
  <c r="AM306" i="26"/>
  <c r="AL306" i="26"/>
  <c r="AK306" i="26" s="1"/>
  <c r="AH306" i="26"/>
  <c r="AE306" i="26"/>
  <c r="AQ305" i="26"/>
  <c r="AP305" i="26"/>
  <c r="AO305" i="26"/>
  <c r="AN305" i="26"/>
  <c r="AM305" i="26"/>
  <c r="AL305" i="26"/>
  <c r="AK305" i="26" s="1"/>
  <c r="AH305" i="26"/>
  <c r="AE305" i="26"/>
  <c r="AQ304" i="26"/>
  <c r="AP304" i="26"/>
  <c r="AO304" i="26"/>
  <c r="AN304" i="26"/>
  <c r="AM304" i="26"/>
  <c r="AL304" i="26"/>
  <c r="AK304" i="26" s="1"/>
  <c r="AH304" i="26"/>
  <c r="AE304" i="26"/>
  <c r="AQ303" i="26"/>
  <c r="AP303" i="26"/>
  <c r="AO303" i="26"/>
  <c r="AN303" i="26"/>
  <c r="AM303" i="26"/>
  <c r="AL303" i="26"/>
  <c r="AK303" i="26" s="1"/>
  <c r="AH303" i="26"/>
  <c r="AE303" i="26"/>
  <c r="AQ302" i="26"/>
  <c r="AP302" i="26"/>
  <c r="AO302" i="26"/>
  <c r="AN302" i="26"/>
  <c r="AM302" i="26"/>
  <c r="AL302" i="26"/>
  <c r="AK302" i="26" s="1"/>
  <c r="AH302" i="26"/>
  <c r="AE302" i="26"/>
  <c r="AQ301" i="26"/>
  <c r="AP301" i="26"/>
  <c r="AO301" i="26"/>
  <c r="AN301" i="26"/>
  <c r="AM301" i="26"/>
  <c r="AL301" i="26"/>
  <c r="AK301" i="26" s="1"/>
  <c r="AH301" i="26"/>
  <c r="AE301" i="26"/>
  <c r="AQ300" i="26"/>
  <c r="AP300" i="26"/>
  <c r="AO300" i="26"/>
  <c r="AN300" i="26"/>
  <c r="AM300" i="26"/>
  <c r="AL300" i="26"/>
  <c r="AK300" i="26" s="1"/>
  <c r="AH300" i="26"/>
  <c r="AE300" i="26"/>
  <c r="AH299" i="26"/>
  <c r="AE299" i="26"/>
  <c r="AQ298" i="26"/>
  <c r="AP298" i="26"/>
  <c r="AO298" i="26"/>
  <c r="AN298" i="26"/>
  <c r="AM298" i="26"/>
  <c r="AL298" i="26"/>
  <c r="AK298" i="26" s="1"/>
  <c r="AH298" i="26"/>
  <c r="AE298" i="26"/>
  <c r="AQ297" i="26"/>
  <c r="AP297" i="26"/>
  <c r="AO297" i="26"/>
  <c r="AN297" i="26"/>
  <c r="AM297" i="26"/>
  <c r="AL297" i="26"/>
  <c r="AK297" i="26" s="1"/>
  <c r="AH297" i="26"/>
  <c r="AE297" i="26"/>
  <c r="AQ296" i="26"/>
  <c r="AP296" i="26"/>
  <c r="AO296" i="26"/>
  <c r="AN296" i="26"/>
  <c r="AM296" i="26"/>
  <c r="AL296" i="26"/>
  <c r="AK296" i="26" s="1"/>
  <c r="AH296" i="26"/>
  <c r="AE296" i="26"/>
  <c r="AQ295" i="26"/>
  <c r="AP295" i="26"/>
  <c r="AO295" i="26"/>
  <c r="AN295" i="26"/>
  <c r="AM295" i="26"/>
  <c r="AL295" i="26"/>
  <c r="AK295" i="26" s="1"/>
  <c r="AH295" i="26"/>
  <c r="AE295" i="26"/>
  <c r="AQ294" i="26"/>
  <c r="AP294" i="26"/>
  <c r="AO294" i="26"/>
  <c r="AN294" i="26"/>
  <c r="AM294" i="26"/>
  <c r="AL294" i="26"/>
  <c r="AK294" i="26" s="1"/>
  <c r="AH294" i="26"/>
  <c r="AE294" i="26"/>
  <c r="AQ293" i="26"/>
  <c r="AP293" i="26"/>
  <c r="AO293" i="26"/>
  <c r="AN293" i="26"/>
  <c r="AM293" i="26"/>
  <c r="AL293" i="26"/>
  <c r="AK293" i="26" s="1"/>
  <c r="AH293" i="26"/>
  <c r="AE293" i="26"/>
  <c r="AQ292" i="26"/>
  <c r="AP292" i="26"/>
  <c r="AO292" i="26"/>
  <c r="AN292" i="26"/>
  <c r="AM292" i="26"/>
  <c r="AL292" i="26"/>
  <c r="AK292" i="26" s="1"/>
  <c r="AH292" i="26"/>
  <c r="AE292" i="26"/>
  <c r="AQ291" i="26"/>
  <c r="AP291" i="26"/>
  <c r="AO291" i="26"/>
  <c r="AN291" i="26"/>
  <c r="AM291" i="26"/>
  <c r="AL291" i="26"/>
  <c r="AK291" i="26" s="1"/>
  <c r="AH291" i="26"/>
  <c r="AE291" i="26"/>
  <c r="AQ290" i="26"/>
  <c r="AP290" i="26"/>
  <c r="AO290" i="26"/>
  <c r="AN290" i="26"/>
  <c r="AM290" i="26"/>
  <c r="AL290" i="26"/>
  <c r="AK290" i="26" s="1"/>
  <c r="AH290" i="26"/>
  <c r="AE290" i="26"/>
  <c r="AQ289" i="26"/>
  <c r="AP289" i="26"/>
  <c r="AO289" i="26"/>
  <c r="AN289" i="26"/>
  <c r="AM289" i="26"/>
  <c r="AL289" i="26"/>
  <c r="AK289" i="26" s="1"/>
  <c r="AH289" i="26"/>
  <c r="AE289" i="26"/>
  <c r="AQ288" i="26"/>
  <c r="AP288" i="26"/>
  <c r="AO288" i="26"/>
  <c r="AN288" i="26"/>
  <c r="AM288" i="26"/>
  <c r="AL288" i="26"/>
  <c r="AK288" i="26" s="1"/>
  <c r="AH288" i="26"/>
  <c r="AE288" i="26"/>
  <c r="AQ287" i="26"/>
  <c r="AP287" i="26"/>
  <c r="AO287" i="26"/>
  <c r="AN287" i="26"/>
  <c r="AM287" i="26"/>
  <c r="AL287" i="26"/>
  <c r="AK287" i="26" s="1"/>
  <c r="AH287" i="26"/>
  <c r="AE287" i="26"/>
  <c r="AQ286" i="26"/>
  <c r="AP286" i="26"/>
  <c r="AO286" i="26"/>
  <c r="AN286" i="26"/>
  <c r="AM286" i="26"/>
  <c r="AL286" i="26"/>
  <c r="AK286" i="26" s="1"/>
  <c r="AH286" i="26"/>
  <c r="AE286" i="26"/>
  <c r="AQ285" i="26"/>
  <c r="AP285" i="26"/>
  <c r="AO285" i="26"/>
  <c r="AN285" i="26"/>
  <c r="AM285" i="26"/>
  <c r="AL285" i="26"/>
  <c r="AK285" i="26" s="1"/>
  <c r="AH285" i="26"/>
  <c r="AE285" i="26"/>
  <c r="AQ284" i="26"/>
  <c r="AP284" i="26"/>
  <c r="AO284" i="26"/>
  <c r="AN284" i="26"/>
  <c r="AM284" i="26"/>
  <c r="AL284" i="26"/>
  <c r="AK284" i="26" s="1"/>
  <c r="AH284" i="26"/>
  <c r="AE284" i="26"/>
  <c r="AQ283" i="26"/>
  <c r="AP283" i="26"/>
  <c r="AO283" i="26"/>
  <c r="AN283" i="26"/>
  <c r="AM283" i="26"/>
  <c r="AL283" i="26"/>
  <c r="AK283" i="26" s="1"/>
  <c r="AH283" i="26"/>
  <c r="AE283" i="26"/>
  <c r="AQ282" i="26"/>
  <c r="AP282" i="26"/>
  <c r="AO282" i="26"/>
  <c r="AN282" i="26"/>
  <c r="AM282" i="26"/>
  <c r="AL282" i="26"/>
  <c r="AK282" i="26" s="1"/>
  <c r="AH282" i="26"/>
  <c r="AE282" i="26"/>
  <c r="AQ281" i="26"/>
  <c r="AP281" i="26"/>
  <c r="AO281" i="26"/>
  <c r="AN281" i="26"/>
  <c r="AM281" i="26"/>
  <c r="AL281" i="26"/>
  <c r="AK281" i="26" s="1"/>
  <c r="AH281" i="26"/>
  <c r="AE281" i="26"/>
  <c r="AQ280" i="26"/>
  <c r="AP280" i="26"/>
  <c r="AO280" i="26"/>
  <c r="AN280" i="26"/>
  <c r="AM280" i="26"/>
  <c r="AL280" i="26"/>
  <c r="AK280" i="26" s="1"/>
  <c r="AH280" i="26"/>
  <c r="AE280" i="26"/>
  <c r="AQ279" i="26"/>
  <c r="AP279" i="26"/>
  <c r="AO279" i="26"/>
  <c r="AN279" i="26"/>
  <c r="AM279" i="26"/>
  <c r="AL279" i="26"/>
  <c r="AK279" i="26" s="1"/>
  <c r="AH279" i="26"/>
  <c r="AE279" i="26"/>
  <c r="AQ278" i="26"/>
  <c r="AP278" i="26"/>
  <c r="AO278" i="26"/>
  <c r="AN278" i="26"/>
  <c r="AM278" i="26"/>
  <c r="AL278" i="26"/>
  <c r="AK278" i="26" s="1"/>
  <c r="AH278" i="26"/>
  <c r="AE278" i="26"/>
  <c r="AQ277" i="26"/>
  <c r="AP277" i="26"/>
  <c r="AO277" i="26"/>
  <c r="AN277" i="26"/>
  <c r="AM277" i="26"/>
  <c r="AL277" i="26"/>
  <c r="AK277" i="26" s="1"/>
  <c r="AH277" i="26"/>
  <c r="AE277" i="26"/>
  <c r="AQ276" i="26"/>
  <c r="AP276" i="26"/>
  <c r="AO276" i="26"/>
  <c r="AN276" i="26"/>
  <c r="AM276" i="26"/>
  <c r="AL276" i="26"/>
  <c r="AK276" i="26" s="1"/>
  <c r="AH276" i="26"/>
  <c r="AE276" i="26"/>
  <c r="AQ275" i="26"/>
  <c r="AP275" i="26"/>
  <c r="AO275" i="26"/>
  <c r="AN275" i="26"/>
  <c r="AM275" i="26"/>
  <c r="AL275" i="26"/>
  <c r="AK275" i="26" s="1"/>
  <c r="AH275" i="26"/>
  <c r="AE275" i="26"/>
  <c r="AQ274" i="26"/>
  <c r="AP274" i="26"/>
  <c r="AO274" i="26"/>
  <c r="AN274" i="26"/>
  <c r="AM274" i="26"/>
  <c r="AL274" i="26"/>
  <c r="AK274" i="26" s="1"/>
  <c r="AH274" i="26"/>
  <c r="AE274" i="26"/>
  <c r="AQ273" i="26"/>
  <c r="AP273" i="26"/>
  <c r="AO273" i="26"/>
  <c r="AN273" i="26"/>
  <c r="AM273" i="26"/>
  <c r="AL273" i="26"/>
  <c r="AK273" i="26" s="1"/>
  <c r="AH273" i="26"/>
  <c r="AE273" i="26"/>
  <c r="AQ272" i="26"/>
  <c r="AP272" i="26"/>
  <c r="AO272" i="26"/>
  <c r="AN272" i="26"/>
  <c r="AM272" i="26"/>
  <c r="AL272" i="26"/>
  <c r="AK272" i="26" s="1"/>
  <c r="AH272" i="26"/>
  <c r="AE272" i="26"/>
  <c r="AQ271" i="26"/>
  <c r="AP271" i="26"/>
  <c r="AO271" i="26"/>
  <c r="AN271" i="26"/>
  <c r="AM271" i="26"/>
  <c r="AL271" i="26"/>
  <c r="AK271" i="26" s="1"/>
  <c r="AH271" i="26"/>
  <c r="AE271" i="26"/>
  <c r="AQ270" i="26"/>
  <c r="AP270" i="26"/>
  <c r="AO270" i="26"/>
  <c r="AN270" i="26"/>
  <c r="AM270" i="26"/>
  <c r="AL270" i="26"/>
  <c r="AK270" i="26" s="1"/>
  <c r="AH270" i="26"/>
  <c r="AE270" i="26"/>
  <c r="AQ269" i="26"/>
  <c r="AP269" i="26"/>
  <c r="AO269" i="26"/>
  <c r="AN269" i="26"/>
  <c r="AM269" i="26"/>
  <c r="AL269" i="26"/>
  <c r="AK269" i="26" s="1"/>
  <c r="AH269" i="26"/>
  <c r="AE269" i="26"/>
  <c r="AQ268" i="26"/>
  <c r="AP268" i="26"/>
  <c r="AO268" i="26"/>
  <c r="AN268" i="26"/>
  <c r="AM268" i="26"/>
  <c r="AL268" i="26"/>
  <c r="AK268" i="26" s="1"/>
  <c r="AH268" i="26"/>
  <c r="AE268" i="26"/>
  <c r="AQ267" i="26"/>
  <c r="AP267" i="26"/>
  <c r="AO267" i="26"/>
  <c r="AN267" i="26"/>
  <c r="AM267" i="26"/>
  <c r="AL267" i="26"/>
  <c r="AK267" i="26" s="1"/>
  <c r="AH267" i="26"/>
  <c r="AE267" i="26"/>
  <c r="AQ266" i="26"/>
  <c r="AP266" i="26"/>
  <c r="AO266" i="26"/>
  <c r="AN266" i="26"/>
  <c r="AM266" i="26"/>
  <c r="AL266" i="26"/>
  <c r="AK266" i="26" s="1"/>
  <c r="AH266" i="26"/>
  <c r="AE266" i="26"/>
  <c r="AQ265" i="26"/>
  <c r="AP265" i="26"/>
  <c r="AO265" i="26"/>
  <c r="AN265" i="26"/>
  <c r="AM265" i="26"/>
  <c r="AL265" i="26"/>
  <c r="AK265" i="26" s="1"/>
  <c r="AH265" i="26"/>
  <c r="AE265" i="26"/>
  <c r="AQ264" i="26"/>
  <c r="AP264" i="26"/>
  <c r="AO264" i="26"/>
  <c r="AN264" i="26"/>
  <c r="AM264" i="26"/>
  <c r="AL264" i="26"/>
  <c r="AK264" i="26" s="1"/>
  <c r="AH264" i="26"/>
  <c r="AE264" i="26"/>
  <c r="AQ263" i="26"/>
  <c r="AP263" i="26"/>
  <c r="AO263" i="26"/>
  <c r="AN263" i="26"/>
  <c r="AM263" i="26"/>
  <c r="AL263" i="26"/>
  <c r="AK263" i="26" s="1"/>
  <c r="AH263" i="26"/>
  <c r="AE263" i="26"/>
  <c r="AQ262" i="26"/>
  <c r="AP262" i="26"/>
  <c r="AO262" i="26"/>
  <c r="AN262" i="26"/>
  <c r="AM262" i="26"/>
  <c r="AL262" i="26"/>
  <c r="AK262" i="26" s="1"/>
  <c r="AH262" i="26"/>
  <c r="AE262" i="26"/>
  <c r="AQ261" i="26"/>
  <c r="AP261" i="26"/>
  <c r="AO261" i="26"/>
  <c r="AN261" i="26"/>
  <c r="AM261" i="26"/>
  <c r="AL261" i="26"/>
  <c r="AK261" i="26" s="1"/>
  <c r="AH261" i="26"/>
  <c r="AE261" i="26"/>
  <c r="AQ260" i="26"/>
  <c r="AP260" i="26"/>
  <c r="AO260" i="26"/>
  <c r="AN260" i="26"/>
  <c r="AM260" i="26"/>
  <c r="AL260" i="26"/>
  <c r="AK260" i="26" s="1"/>
  <c r="AH260" i="26"/>
  <c r="AE260" i="26"/>
  <c r="AQ259" i="26"/>
  <c r="AP259" i="26"/>
  <c r="AO259" i="26"/>
  <c r="AN259" i="26"/>
  <c r="AM259" i="26"/>
  <c r="AL259" i="26"/>
  <c r="AK259" i="26" s="1"/>
  <c r="AH259" i="26"/>
  <c r="AE259" i="26"/>
  <c r="AQ258" i="26"/>
  <c r="AP258" i="26"/>
  <c r="AO258" i="26"/>
  <c r="AN258" i="26"/>
  <c r="AM258" i="26"/>
  <c r="AL258" i="26"/>
  <c r="AK258" i="26" s="1"/>
  <c r="AH258" i="26"/>
  <c r="AE258" i="26"/>
  <c r="AQ257" i="26"/>
  <c r="AP257" i="26"/>
  <c r="AO257" i="26"/>
  <c r="AN257" i="26"/>
  <c r="AM257" i="26"/>
  <c r="AL257" i="26"/>
  <c r="AK257" i="26" s="1"/>
  <c r="AH257" i="26"/>
  <c r="AE257" i="26"/>
  <c r="AQ256" i="26"/>
  <c r="AP256" i="26"/>
  <c r="AO256" i="26"/>
  <c r="AN256" i="26"/>
  <c r="AM256" i="26"/>
  <c r="AL256" i="26"/>
  <c r="AK256" i="26" s="1"/>
  <c r="AH256" i="26"/>
  <c r="AE256" i="26"/>
  <c r="AQ255" i="26"/>
  <c r="AP255" i="26"/>
  <c r="AO255" i="26"/>
  <c r="AN255" i="26"/>
  <c r="AM255" i="26"/>
  <c r="AL255" i="26"/>
  <c r="AK255" i="26" s="1"/>
  <c r="AH255" i="26"/>
  <c r="AE255" i="26"/>
  <c r="AQ254" i="26"/>
  <c r="AP254" i="26"/>
  <c r="AO254" i="26"/>
  <c r="AN254" i="26"/>
  <c r="AM254" i="26"/>
  <c r="AL254" i="26"/>
  <c r="AK254" i="26" s="1"/>
  <c r="AH254" i="26"/>
  <c r="AE254" i="26"/>
  <c r="AQ253" i="26"/>
  <c r="AP253" i="26"/>
  <c r="AO253" i="26"/>
  <c r="AN253" i="26"/>
  <c r="AM253" i="26"/>
  <c r="AL253" i="26"/>
  <c r="AK253" i="26" s="1"/>
  <c r="AH253" i="26"/>
  <c r="AE253" i="26"/>
  <c r="AQ252" i="26"/>
  <c r="AP252" i="26"/>
  <c r="AO252" i="26"/>
  <c r="AN252" i="26"/>
  <c r="AM252" i="26"/>
  <c r="AL252" i="26"/>
  <c r="AK252" i="26" s="1"/>
  <c r="AH252" i="26"/>
  <c r="AE252" i="26"/>
  <c r="AQ251" i="26"/>
  <c r="AP251" i="26"/>
  <c r="AO251" i="26"/>
  <c r="AN251" i="26"/>
  <c r="AM251" i="26"/>
  <c r="AL251" i="26"/>
  <c r="AK251" i="26" s="1"/>
  <c r="AH251" i="26"/>
  <c r="AE251" i="26"/>
  <c r="AQ250" i="26"/>
  <c r="AP250" i="26"/>
  <c r="AO250" i="26"/>
  <c r="AN250" i="26"/>
  <c r="AM250" i="26"/>
  <c r="AL250" i="26"/>
  <c r="AK250" i="26" s="1"/>
  <c r="AH250" i="26"/>
  <c r="AE250" i="26"/>
  <c r="AQ249" i="26"/>
  <c r="AP249" i="26"/>
  <c r="AO249" i="26"/>
  <c r="AN249" i="26"/>
  <c r="AM249" i="26"/>
  <c r="AL249" i="26"/>
  <c r="AK249" i="26" s="1"/>
  <c r="AH249" i="26"/>
  <c r="AE249" i="26"/>
  <c r="AQ248" i="26"/>
  <c r="AP248" i="26"/>
  <c r="AO248" i="26"/>
  <c r="AN248" i="26"/>
  <c r="AM248" i="26"/>
  <c r="AL248" i="26"/>
  <c r="AK248" i="26" s="1"/>
  <c r="AH248" i="26"/>
  <c r="AE248" i="26"/>
  <c r="AQ247" i="26"/>
  <c r="AP247" i="26"/>
  <c r="AO247" i="26"/>
  <c r="AN247" i="26"/>
  <c r="AM247" i="26"/>
  <c r="AL247" i="26"/>
  <c r="AK247" i="26" s="1"/>
  <c r="AH247" i="26"/>
  <c r="AE247" i="26"/>
  <c r="AQ246" i="26"/>
  <c r="AP246" i="26"/>
  <c r="AO246" i="26"/>
  <c r="AN246" i="26"/>
  <c r="AM246" i="26"/>
  <c r="AL246" i="26"/>
  <c r="AK246" i="26" s="1"/>
  <c r="AH246" i="26"/>
  <c r="AE246" i="26"/>
  <c r="AQ245" i="26"/>
  <c r="AP245" i="26"/>
  <c r="AO245" i="26"/>
  <c r="AN245" i="26"/>
  <c r="AM245" i="26"/>
  <c r="AL245" i="26"/>
  <c r="AK245" i="26" s="1"/>
  <c r="AH245" i="26"/>
  <c r="AE245" i="26"/>
  <c r="AQ244" i="26"/>
  <c r="AP244" i="26"/>
  <c r="AO244" i="26"/>
  <c r="AN244" i="26"/>
  <c r="AM244" i="26"/>
  <c r="AL244" i="26"/>
  <c r="AK244" i="26" s="1"/>
  <c r="AH244" i="26"/>
  <c r="AE244" i="26"/>
  <c r="AQ243" i="26"/>
  <c r="AP243" i="26"/>
  <c r="AO243" i="26"/>
  <c r="AN243" i="26"/>
  <c r="AM243" i="26"/>
  <c r="AL243" i="26"/>
  <c r="AK243" i="26" s="1"/>
  <c r="AH243" i="26"/>
  <c r="AE243" i="26"/>
  <c r="AQ242" i="26"/>
  <c r="AP242" i="26"/>
  <c r="AO242" i="26"/>
  <c r="AN242" i="26"/>
  <c r="AM242" i="26"/>
  <c r="AL242" i="26"/>
  <c r="AK242" i="26" s="1"/>
  <c r="AH242" i="26"/>
  <c r="AE242" i="26"/>
  <c r="AQ241" i="26"/>
  <c r="AP241" i="26"/>
  <c r="AO241" i="26"/>
  <c r="AN241" i="26"/>
  <c r="AM241" i="26"/>
  <c r="AL241" i="26"/>
  <c r="AK241" i="26" s="1"/>
  <c r="AH241" i="26"/>
  <c r="AE241" i="26"/>
  <c r="AQ240" i="26"/>
  <c r="AP240" i="26"/>
  <c r="AO240" i="26"/>
  <c r="AN240" i="26"/>
  <c r="AM240" i="26"/>
  <c r="AL240" i="26"/>
  <c r="AK240" i="26" s="1"/>
  <c r="AH240" i="26"/>
  <c r="AE240" i="26"/>
  <c r="AH239" i="26"/>
  <c r="AE239" i="26"/>
  <c r="AH238" i="26"/>
  <c r="AE238" i="26"/>
  <c r="AH237" i="26"/>
  <c r="AE237" i="26"/>
  <c r="AH236" i="26"/>
  <c r="AE236" i="26"/>
  <c r="AH235" i="26"/>
  <c r="AE235" i="26"/>
  <c r="AH234" i="26"/>
  <c r="AE234" i="26"/>
  <c r="AH233" i="26"/>
  <c r="AE233" i="26"/>
  <c r="AH232" i="26"/>
  <c r="AE232" i="26"/>
  <c r="AH231" i="26"/>
  <c r="AE231" i="26"/>
  <c r="AH230" i="26"/>
  <c r="AE230" i="26"/>
  <c r="AH229" i="26"/>
  <c r="AE229" i="26"/>
  <c r="AQ228" i="26"/>
  <c r="AP228" i="26"/>
  <c r="AO228" i="26"/>
  <c r="AN228" i="26"/>
  <c r="AM228" i="26"/>
  <c r="AL228" i="26"/>
  <c r="AK228" i="26" s="1"/>
  <c r="AH228" i="26"/>
  <c r="AE228" i="26"/>
  <c r="AQ227" i="26"/>
  <c r="AP227" i="26"/>
  <c r="AO227" i="26"/>
  <c r="AN227" i="26"/>
  <c r="AM227" i="26"/>
  <c r="AL227" i="26"/>
  <c r="AK227" i="26" s="1"/>
  <c r="AH227" i="26"/>
  <c r="AE227" i="26"/>
  <c r="AQ226" i="26"/>
  <c r="AP226" i="26"/>
  <c r="AO226" i="26"/>
  <c r="AN226" i="26"/>
  <c r="AM226" i="26"/>
  <c r="AL226" i="26"/>
  <c r="AK226" i="26" s="1"/>
  <c r="AH226" i="26"/>
  <c r="AE226" i="26"/>
  <c r="AQ225" i="26"/>
  <c r="AP225" i="26"/>
  <c r="AO225" i="26"/>
  <c r="AN225" i="26"/>
  <c r="AM225" i="26"/>
  <c r="AL225" i="26"/>
  <c r="AK225" i="26" s="1"/>
  <c r="AH225" i="26"/>
  <c r="AE225" i="26"/>
  <c r="AQ224" i="26"/>
  <c r="AP224" i="26"/>
  <c r="AO224" i="26"/>
  <c r="AN224" i="26"/>
  <c r="AM224" i="26"/>
  <c r="AL224" i="26"/>
  <c r="AK224" i="26" s="1"/>
  <c r="AH224" i="26"/>
  <c r="AE224" i="26"/>
  <c r="AQ223" i="26"/>
  <c r="AP223" i="26"/>
  <c r="AO223" i="26"/>
  <c r="AN223" i="26"/>
  <c r="AM223" i="26"/>
  <c r="AL223" i="26"/>
  <c r="AK223" i="26" s="1"/>
  <c r="AH223" i="26"/>
  <c r="AE223" i="26"/>
  <c r="AQ222" i="26"/>
  <c r="AP222" i="26"/>
  <c r="AO222" i="26"/>
  <c r="AN222" i="26"/>
  <c r="AM222" i="26"/>
  <c r="AL222" i="26"/>
  <c r="AK222" i="26" s="1"/>
  <c r="AH222" i="26"/>
  <c r="AE222" i="26"/>
  <c r="AH221" i="26"/>
  <c r="AE221" i="26"/>
  <c r="AQ220" i="26"/>
  <c r="AP220" i="26"/>
  <c r="AO220" i="26"/>
  <c r="AN220" i="26"/>
  <c r="AM220" i="26"/>
  <c r="AL220" i="26"/>
  <c r="AK220" i="26" s="1"/>
  <c r="AH220" i="26"/>
  <c r="AE220" i="26"/>
  <c r="AQ219" i="26"/>
  <c r="AP219" i="26"/>
  <c r="AO219" i="26"/>
  <c r="AN219" i="26"/>
  <c r="AM219" i="26"/>
  <c r="AL219" i="26"/>
  <c r="AK219" i="26" s="1"/>
  <c r="AH219" i="26"/>
  <c r="AE219" i="26"/>
  <c r="AQ218" i="26"/>
  <c r="AP218" i="26"/>
  <c r="AO218" i="26"/>
  <c r="AN218" i="26"/>
  <c r="AM218" i="26"/>
  <c r="AL218" i="26"/>
  <c r="AK218" i="26" s="1"/>
  <c r="AH218" i="26"/>
  <c r="AE218" i="26"/>
  <c r="AH217" i="26"/>
  <c r="AE217" i="26"/>
  <c r="AH216" i="26"/>
  <c r="AE216" i="26"/>
  <c r="AH215" i="26"/>
  <c r="AE215" i="26"/>
  <c r="AH214" i="26"/>
  <c r="AE214" i="26"/>
  <c r="AQ213" i="26"/>
  <c r="AP213" i="26"/>
  <c r="AO213" i="26"/>
  <c r="AN213" i="26"/>
  <c r="AM213" i="26"/>
  <c r="AL213" i="26"/>
  <c r="AK213" i="26" s="1"/>
  <c r="AH213" i="26"/>
  <c r="AE213" i="26"/>
  <c r="AQ212" i="26"/>
  <c r="AP212" i="26"/>
  <c r="AO212" i="26"/>
  <c r="AN212" i="26"/>
  <c r="AM212" i="26"/>
  <c r="AL212" i="26"/>
  <c r="AK212" i="26" s="1"/>
  <c r="AH212" i="26"/>
  <c r="AE212" i="26"/>
  <c r="AQ211" i="26"/>
  <c r="AP211" i="26"/>
  <c r="AO211" i="26"/>
  <c r="AN211" i="26"/>
  <c r="AM211" i="26"/>
  <c r="AL211" i="26"/>
  <c r="AK211" i="26" s="1"/>
  <c r="AH211" i="26"/>
  <c r="AE211" i="26"/>
  <c r="AQ210" i="26"/>
  <c r="AP210" i="26"/>
  <c r="AO210" i="26"/>
  <c r="AN210" i="26"/>
  <c r="AM210" i="26"/>
  <c r="AL210" i="26"/>
  <c r="AK210" i="26" s="1"/>
  <c r="AH210" i="26"/>
  <c r="AE210" i="26"/>
  <c r="AH209" i="26"/>
  <c r="AE209" i="26"/>
  <c r="AH208" i="26"/>
  <c r="AE208" i="26"/>
  <c r="AH207" i="26"/>
  <c r="AE207" i="26"/>
  <c r="AH206" i="26"/>
  <c r="AE206" i="26"/>
  <c r="AH205" i="26"/>
  <c r="AE205" i="26"/>
  <c r="AH204" i="26"/>
  <c r="AE204" i="26"/>
  <c r="AH203" i="26"/>
  <c r="AE203" i="26"/>
  <c r="AH202" i="26"/>
  <c r="AE202" i="26"/>
  <c r="AH201" i="26"/>
  <c r="AE201" i="26"/>
  <c r="AH200" i="26"/>
  <c r="AE200" i="26"/>
  <c r="AH199" i="26"/>
  <c r="AE199" i="26"/>
  <c r="AH198" i="26"/>
  <c r="AE198" i="26"/>
  <c r="AH197" i="26"/>
  <c r="AE197" i="26"/>
  <c r="AH196" i="26"/>
  <c r="AE196" i="26"/>
  <c r="AH195" i="26"/>
  <c r="AE195" i="26"/>
  <c r="AH194" i="26"/>
  <c r="AE194" i="26"/>
  <c r="AH193" i="26"/>
  <c r="AE193" i="26"/>
  <c r="AH192" i="26"/>
  <c r="AE192" i="26"/>
  <c r="AH191" i="26"/>
  <c r="AE191" i="26"/>
  <c r="AH190" i="26"/>
  <c r="AE190" i="26"/>
  <c r="AH189" i="26"/>
  <c r="AE189" i="26"/>
  <c r="AH188" i="26"/>
  <c r="AE188" i="26"/>
  <c r="AH187" i="26"/>
  <c r="AE187" i="26"/>
  <c r="AH186" i="26"/>
  <c r="AE186" i="26"/>
  <c r="AH185" i="26"/>
  <c r="AE185" i="26"/>
  <c r="AH184" i="26"/>
  <c r="AE184" i="26"/>
  <c r="AH183" i="26"/>
  <c r="AE183" i="26"/>
  <c r="AH182" i="26"/>
  <c r="AE182" i="26"/>
  <c r="AH181" i="26"/>
  <c r="AE181" i="26"/>
  <c r="AH180" i="26"/>
  <c r="AE180" i="26"/>
  <c r="AH179" i="26"/>
  <c r="AE179" i="26"/>
  <c r="AH178" i="26"/>
  <c r="AE178" i="26"/>
  <c r="AH177" i="26"/>
  <c r="AE177" i="26"/>
  <c r="AH176" i="26"/>
  <c r="AE176" i="26"/>
  <c r="AH175" i="26"/>
  <c r="AE175" i="26"/>
  <c r="AH174" i="26"/>
  <c r="AE174" i="26"/>
  <c r="AH173" i="26"/>
  <c r="AE173" i="26"/>
  <c r="AH172" i="26"/>
  <c r="AE172" i="26"/>
  <c r="AH171" i="26"/>
  <c r="AE171" i="26"/>
  <c r="AH170" i="26"/>
  <c r="AE170" i="26"/>
  <c r="AH169" i="26"/>
  <c r="AE169" i="26"/>
  <c r="AH168" i="26"/>
  <c r="AE168" i="26"/>
  <c r="AH167" i="26"/>
  <c r="AE167" i="26"/>
  <c r="AH166" i="26"/>
  <c r="AE166" i="26"/>
  <c r="AH165" i="26"/>
  <c r="AE165" i="26"/>
  <c r="AH164" i="26"/>
  <c r="AE164" i="26"/>
  <c r="AH163" i="26"/>
  <c r="AE163" i="26"/>
  <c r="AH162" i="26"/>
  <c r="AE162" i="26"/>
  <c r="AH161" i="26"/>
  <c r="AE161" i="26"/>
  <c r="AH160" i="26"/>
  <c r="AE160" i="26"/>
  <c r="AH159" i="26"/>
  <c r="AE159" i="26"/>
  <c r="AH158" i="26"/>
  <c r="AE158" i="26"/>
  <c r="AH157" i="26"/>
  <c r="AE157" i="26"/>
  <c r="AH156" i="26"/>
  <c r="AE156" i="26"/>
  <c r="AH155" i="26"/>
  <c r="AE155" i="26"/>
  <c r="AH154" i="26"/>
  <c r="AE154" i="26"/>
  <c r="AH153" i="26"/>
  <c r="AE153" i="26"/>
  <c r="AH152" i="26"/>
  <c r="AE152" i="26"/>
  <c r="AH151" i="26"/>
  <c r="AE151" i="26"/>
  <c r="AH150" i="26"/>
  <c r="AE150" i="26"/>
  <c r="AH149" i="26"/>
  <c r="AE149" i="26"/>
  <c r="AH148" i="26"/>
  <c r="AE148" i="26"/>
  <c r="AH147" i="26"/>
  <c r="AE147" i="26"/>
  <c r="AH146" i="26"/>
  <c r="AE146" i="26"/>
  <c r="AH145" i="26"/>
  <c r="AE145" i="26"/>
  <c r="AH144" i="26"/>
  <c r="AE144" i="26"/>
  <c r="AH143" i="26"/>
  <c r="AE143" i="26"/>
  <c r="AH142" i="26"/>
  <c r="AE142" i="26"/>
  <c r="AH141" i="26"/>
  <c r="AE141" i="26"/>
  <c r="AH140" i="26"/>
  <c r="AE140" i="26"/>
  <c r="AH139" i="26"/>
  <c r="AE139" i="26"/>
  <c r="AQ138" i="26"/>
  <c r="AP138" i="26"/>
  <c r="AO138" i="26"/>
  <c r="AN138" i="26"/>
  <c r="AM138" i="26"/>
  <c r="AL138" i="26"/>
  <c r="AK138" i="26" s="1"/>
  <c r="AH138" i="26"/>
  <c r="AE138" i="26"/>
  <c r="AQ137" i="26"/>
  <c r="AP137" i="26"/>
  <c r="AO137" i="26"/>
  <c r="AN137" i="26"/>
  <c r="AM137" i="26"/>
  <c r="AL137" i="26"/>
  <c r="AK137" i="26" s="1"/>
  <c r="AH137" i="26"/>
  <c r="AE137" i="26"/>
  <c r="AQ136" i="26"/>
  <c r="AP136" i="26"/>
  <c r="AO136" i="26"/>
  <c r="AN136" i="26"/>
  <c r="AM136" i="26"/>
  <c r="AL136" i="26"/>
  <c r="AK136" i="26" s="1"/>
  <c r="AH136" i="26"/>
  <c r="AE136" i="26"/>
  <c r="AQ135" i="26"/>
  <c r="AP135" i="26"/>
  <c r="AO135" i="26"/>
  <c r="AN135" i="26"/>
  <c r="AM135" i="26"/>
  <c r="AL135" i="26"/>
  <c r="AK135" i="26" s="1"/>
  <c r="AH135" i="26"/>
  <c r="AE135" i="26"/>
  <c r="AQ134" i="26"/>
  <c r="AP134" i="26"/>
  <c r="AO134" i="26"/>
  <c r="AN134" i="26"/>
  <c r="AM134" i="26"/>
  <c r="AL134" i="26"/>
  <c r="AK134" i="26" s="1"/>
  <c r="AH134" i="26"/>
  <c r="AE134" i="26"/>
  <c r="AQ133" i="26"/>
  <c r="AP133" i="26"/>
  <c r="AO133" i="26"/>
  <c r="AN133" i="26"/>
  <c r="AM133" i="26"/>
  <c r="AL133" i="26"/>
  <c r="AK133" i="26" s="1"/>
  <c r="AH133" i="26"/>
  <c r="AE133" i="26"/>
  <c r="AQ132" i="26"/>
  <c r="AP132" i="26"/>
  <c r="AO132" i="26"/>
  <c r="AN132" i="26"/>
  <c r="AM132" i="26"/>
  <c r="AL132" i="26"/>
  <c r="AK132" i="26" s="1"/>
  <c r="AH132" i="26"/>
  <c r="AE132" i="26"/>
  <c r="AQ131" i="26"/>
  <c r="AP131" i="26"/>
  <c r="AO131" i="26"/>
  <c r="AN131" i="26"/>
  <c r="AM131" i="26"/>
  <c r="AL131" i="26"/>
  <c r="AK131" i="26" s="1"/>
  <c r="AH131" i="26"/>
  <c r="AE131" i="26"/>
  <c r="AQ130" i="26"/>
  <c r="AP130" i="26"/>
  <c r="AO130" i="26"/>
  <c r="AN130" i="26"/>
  <c r="AM130" i="26"/>
  <c r="AL130" i="26"/>
  <c r="AK130" i="26" s="1"/>
  <c r="AH130" i="26"/>
  <c r="AE130" i="26"/>
  <c r="AQ129" i="26"/>
  <c r="AP129" i="26"/>
  <c r="AO129" i="26"/>
  <c r="AN129" i="26"/>
  <c r="AM129" i="26"/>
  <c r="AL129" i="26"/>
  <c r="AK129" i="26" s="1"/>
  <c r="AH129" i="26"/>
  <c r="AE129" i="26"/>
  <c r="AQ128" i="26"/>
  <c r="AP128" i="26"/>
  <c r="AO128" i="26"/>
  <c r="AN128" i="26"/>
  <c r="AM128" i="26"/>
  <c r="AL128" i="26"/>
  <c r="AK128" i="26" s="1"/>
  <c r="AH128" i="26"/>
  <c r="AE128" i="26"/>
  <c r="AQ127" i="26"/>
  <c r="AP127" i="26"/>
  <c r="AO127" i="26"/>
  <c r="AN127" i="26"/>
  <c r="AM127" i="26"/>
  <c r="AL127" i="26"/>
  <c r="AK127" i="26" s="1"/>
  <c r="AH127" i="26"/>
  <c r="AE127" i="26"/>
  <c r="AQ126" i="26"/>
  <c r="AP126" i="26"/>
  <c r="AO126" i="26"/>
  <c r="AN126" i="26"/>
  <c r="AM126" i="26"/>
  <c r="AL126" i="26"/>
  <c r="AK126" i="26" s="1"/>
  <c r="AH126" i="26"/>
  <c r="AE126" i="26"/>
  <c r="AQ125" i="26"/>
  <c r="AP125" i="26"/>
  <c r="AO125" i="26"/>
  <c r="AN125" i="26"/>
  <c r="AM125" i="26"/>
  <c r="AL125" i="26"/>
  <c r="AK125" i="26" s="1"/>
  <c r="AH125" i="26"/>
  <c r="AE125" i="26"/>
  <c r="AQ124" i="26"/>
  <c r="AP124" i="26"/>
  <c r="AO124" i="26"/>
  <c r="AN124" i="26"/>
  <c r="AM124" i="26"/>
  <c r="AL124" i="26"/>
  <c r="AK124" i="26" s="1"/>
  <c r="AH124" i="26"/>
  <c r="AE124" i="26"/>
  <c r="AQ123" i="26"/>
  <c r="AP123" i="26"/>
  <c r="AO123" i="26"/>
  <c r="AN123" i="26"/>
  <c r="AM123" i="26"/>
  <c r="AL123" i="26"/>
  <c r="AK123" i="26" s="1"/>
  <c r="AH123" i="26"/>
  <c r="AE123" i="26"/>
  <c r="AQ122" i="26"/>
  <c r="AP122" i="26"/>
  <c r="AO122" i="26"/>
  <c r="AN122" i="26"/>
  <c r="AM122" i="26"/>
  <c r="AL122" i="26"/>
  <c r="AK122" i="26" s="1"/>
  <c r="AH122" i="26"/>
  <c r="AE122" i="26"/>
  <c r="AH121" i="26"/>
  <c r="AE121" i="26"/>
  <c r="AH120" i="26"/>
  <c r="AE120" i="26"/>
  <c r="AQ119" i="26"/>
  <c r="AP119" i="26"/>
  <c r="AO119" i="26"/>
  <c r="AN119" i="26"/>
  <c r="AM119" i="26"/>
  <c r="AL119" i="26"/>
  <c r="AK119" i="26" s="1"/>
  <c r="AH119" i="26"/>
  <c r="AE119" i="26"/>
  <c r="AQ118" i="26"/>
  <c r="AP118" i="26"/>
  <c r="AO118" i="26"/>
  <c r="AN118" i="26"/>
  <c r="AM118" i="26"/>
  <c r="AL118" i="26"/>
  <c r="AK118" i="26" s="1"/>
  <c r="AH118" i="26"/>
  <c r="AE118" i="26"/>
  <c r="AQ117" i="26"/>
  <c r="AP117" i="26"/>
  <c r="AO117" i="26"/>
  <c r="AN117" i="26"/>
  <c r="AM117" i="26"/>
  <c r="AL117" i="26"/>
  <c r="AK117" i="26" s="1"/>
  <c r="AH117" i="26"/>
  <c r="AE117" i="26"/>
  <c r="AQ116" i="26"/>
  <c r="AP116" i="26"/>
  <c r="AO116" i="26"/>
  <c r="AN116" i="26"/>
  <c r="AM116" i="26"/>
  <c r="AL116" i="26"/>
  <c r="AK116" i="26" s="1"/>
  <c r="AH116" i="26"/>
  <c r="AE116" i="26"/>
  <c r="AQ115" i="26"/>
  <c r="AP115" i="26"/>
  <c r="AO115" i="26"/>
  <c r="AN115" i="26"/>
  <c r="AM115" i="26"/>
  <c r="AL115" i="26"/>
  <c r="AK115" i="26" s="1"/>
  <c r="AH115" i="26"/>
  <c r="AE115" i="26"/>
  <c r="AH114" i="26"/>
  <c r="AE114" i="26"/>
  <c r="AQ113" i="26"/>
  <c r="AP113" i="26"/>
  <c r="AO113" i="26"/>
  <c r="AN113" i="26"/>
  <c r="AM113" i="26"/>
  <c r="AL113" i="26"/>
  <c r="AK113" i="26" s="1"/>
  <c r="AH113" i="26"/>
  <c r="AE113" i="26"/>
  <c r="AQ112" i="26"/>
  <c r="AP112" i="26"/>
  <c r="AO112" i="26"/>
  <c r="AN112" i="26"/>
  <c r="AM112" i="26"/>
  <c r="AL112" i="26"/>
  <c r="AK112" i="26" s="1"/>
  <c r="AH112" i="26"/>
  <c r="AE112" i="26"/>
  <c r="AQ111" i="26"/>
  <c r="AP111" i="26"/>
  <c r="AO111" i="26"/>
  <c r="AN111" i="26"/>
  <c r="AM111" i="26"/>
  <c r="AL111" i="26"/>
  <c r="AK111" i="26" s="1"/>
  <c r="AH111" i="26"/>
  <c r="AE111" i="26"/>
  <c r="AQ110" i="26"/>
  <c r="AP110" i="26"/>
  <c r="AO110" i="26"/>
  <c r="AN110" i="26"/>
  <c r="AM110" i="26"/>
  <c r="AL110" i="26"/>
  <c r="AK110" i="26" s="1"/>
  <c r="AH110" i="26"/>
  <c r="AE110" i="26"/>
  <c r="AQ109" i="26"/>
  <c r="AP109" i="26"/>
  <c r="AO109" i="26"/>
  <c r="AN109" i="26"/>
  <c r="AM109" i="26"/>
  <c r="AL109" i="26"/>
  <c r="AK109" i="26" s="1"/>
  <c r="AH109" i="26"/>
  <c r="AE109" i="26"/>
  <c r="AQ108" i="26"/>
  <c r="AP108" i="26"/>
  <c r="AO108" i="26"/>
  <c r="AN108" i="26"/>
  <c r="AM108" i="26"/>
  <c r="AL108" i="26"/>
  <c r="AK108" i="26" s="1"/>
  <c r="AH108" i="26"/>
  <c r="AE108" i="26"/>
  <c r="AQ107" i="26"/>
  <c r="AP107" i="26"/>
  <c r="AO107" i="26"/>
  <c r="AN107" i="26"/>
  <c r="AM107" i="26"/>
  <c r="AL107" i="26"/>
  <c r="AK107" i="26" s="1"/>
  <c r="AH107" i="26"/>
  <c r="AE107" i="26"/>
  <c r="AQ106" i="26"/>
  <c r="AP106" i="26"/>
  <c r="AO106" i="26"/>
  <c r="AN106" i="26"/>
  <c r="AM106" i="26"/>
  <c r="AL106" i="26"/>
  <c r="AK106" i="26" s="1"/>
  <c r="AH106" i="26"/>
  <c r="AE106" i="26"/>
  <c r="AQ105" i="26"/>
  <c r="AP105" i="26"/>
  <c r="AO105" i="26"/>
  <c r="AN105" i="26"/>
  <c r="AM105" i="26"/>
  <c r="AL105" i="26"/>
  <c r="AK105" i="26" s="1"/>
  <c r="AH105" i="26"/>
  <c r="AE105" i="26"/>
  <c r="AQ104" i="26"/>
  <c r="AP104" i="26"/>
  <c r="AO104" i="26"/>
  <c r="AN104" i="26"/>
  <c r="AM104" i="26"/>
  <c r="AL104" i="26"/>
  <c r="AK104" i="26" s="1"/>
  <c r="AH104" i="26"/>
  <c r="AE104" i="26"/>
  <c r="AQ103" i="26"/>
  <c r="AP103" i="26"/>
  <c r="AO103" i="26"/>
  <c r="AN103" i="26"/>
  <c r="AM103" i="26"/>
  <c r="AL103" i="26"/>
  <c r="AK103" i="26" s="1"/>
  <c r="AH103" i="26"/>
  <c r="AE103" i="26"/>
  <c r="AQ102" i="26"/>
  <c r="AP102" i="26"/>
  <c r="AO102" i="26"/>
  <c r="AN102" i="26"/>
  <c r="AM102" i="26"/>
  <c r="AL102" i="26"/>
  <c r="AK102" i="26" s="1"/>
  <c r="AH102" i="26"/>
  <c r="AE102" i="26"/>
  <c r="AQ101" i="26"/>
  <c r="AP101" i="26"/>
  <c r="AO101" i="26"/>
  <c r="AN101" i="26"/>
  <c r="AM101" i="26"/>
  <c r="AL101" i="26"/>
  <c r="AK101" i="26" s="1"/>
  <c r="AH101" i="26"/>
  <c r="AE101" i="26"/>
  <c r="AQ100" i="26"/>
  <c r="AP100" i="26"/>
  <c r="AO100" i="26"/>
  <c r="AN100" i="26"/>
  <c r="AM100" i="26"/>
  <c r="AL100" i="26"/>
  <c r="AK100" i="26" s="1"/>
  <c r="AH100" i="26"/>
  <c r="AE100" i="26"/>
  <c r="AQ99" i="26"/>
  <c r="AP99" i="26"/>
  <c r="AO99" i="26"/>
  <c r="AN99" i="26"/>
  <c r="AM99" i="26"/>
  <c r="AL99" i="26"/>
  <c r="AK99" i="26" s="1"/>
  <c r="AH99" i="26"/>
  <c r="AE99" i="26"/>
  <c r="AQ98" i="26"/>
  <c r="AP98" i="26"/>
  <c r="AO98" i="26"/>
  <c r="AN98" i="26"/>
  <c r="AM98" i="26"/>
  <c r="AL98" i="26"/>
  <c r="AK98" i="26" s="1"/>
  <c r="AH98" i="26"/>
  <c r="AE98" i="26"/>
  <c r="AQ97" i="26"/>
  <c r="AP97" i="26"/>
  <c r="AO97" i="26"/>
  <c r="AN97" i="26"/>
  <c r="AM97" i="26"/>
  <c r="AL97" i="26"/>
  <c r="AK97" i="26" s="1"/>
  <c r="AH97" i="26"/>
  <c r="AE97" i="26"/>
  <c r="AQ96" i="26"/>
  <c r="AP96" i="26"/>
  <c r="AO96" i="26"/>
  <c r="AN96" i="26"/>
  <c r="AM96" i="26"/>
  <c r="AL96" i="26"/>
  <c r="AK96" i="26" s="1"/>
  <c r="AH96" i="26"/>
  <c r="AE96" i="26"/>
  <c r="AQ95" i="26"/>
  <c r="AP95" i="26"/>
  <c r="AO95" i="26"/>
  <c r="AN95" i="26"/>
  <c r="AM95" i="26"/>
  <c r="AL95" i="26"/>
  <c r="AK95" i="26" s="1"/>
  <c r="AH95" i="26"/>
  <c r="AE95" i="26"/>
  <c r="AQ94" i="26"/>
  <c r="AP94" i="26"/>
  <c r="AO94" i="26"/>
  <c r="AN94" i="26"/>
  <c r="AM94" i="26"/>
  <c r="AL94" i="26"/>
  <c r="AK94" i="26" s="1"/>
  <c r="AH94" i="26"/>
  <c r="AE94" i="26"/>
  <c r="AQ93" i="26"/>
  <c r="AP93" i="26"/>
  <c r="AO93" i="26"/>
  <c r="AN93" i="26"/>
  <c r="AM93" i="26"/>
  <c r="AL93" i="26"/>
  <c r="AK93" i="26" s="1"/>
  <c r="AH93" i="26"/>
  <c r="AE93" i="26"/>
  <c r="AQ92" i="26"/>
  <c r="AP92" i="26"/>
  <c r="AO92" i="26"/>
  <c r="AN92" i="26"/>
  <c r="AM92" i="26"/>
  <c r="AL92" i="26"/>
  <c r="AK92" i="26" s="1"/>
  <c r="AH92" i="26"/>
  <c r="AE92" i="26"/>
  <c r="AQ91" i="26"/>
  <c r="AP91" i="26"/>
  <c r="AO91" i="26"/>
  <c r="AN91" i="26"/>
  <c r="AM91" i="26"/>
  <c r="AL91" i="26"/>
  <c r="AK91" i="26" s="1"/>
  <c r="AH91" i="26"/>
  <c r="AE91" i="26"/>
  <c r="AQ90" i="26"/>
  <c r="AP90" i="26"/>
  <c r="AO90" i="26"/>
  <c r="AN90" i="26"/>
  <c r="AM90" i="26"/>
  <c r="AL90" i="26"/>
  <c r="AK90" i="26" s="1"/>
  <c r="AH90" i="26"/>
  <c r="AE90" i="26"/>
  <c r="AQ89" i="26"/>
  <c r="AP89" i="26"/>
  <c r="AO89" i="26"/>
  <c r="AN89" i="26"/>
  <c r="AM89" i="26"/>
  <c r="AL89" i="26"/>
  <c r="AK89" i="26" s="1"/>
  <c r="AH89" i="26"/>
  <c r="AE89" i="26"/>
  <c r="AQ88" i="26"/>
  <c r="AP88" i="26"/>
  <c r="AO88" i="26"/>
  <c r="AN88" i="26"/>
  <c r="AM88" i="26"/>
  <c r="AL88" i="26"/>
  <c r="AK88" i="26" s="1"/>
  <c r="AH88" i="26"/>
  <c r="AE88" i="26"/>
  <c r="AQ87" i="26"/>
  <c r="AP87" i="26"/>
  <c r="AO87" i="26"/>
  <c r="AN87" i="26"/>
  <c r="AM87" i="26"/>
  <c r="AL87" i="26"/>
  <c r="AK87" i="26" s="1"/>
  <c r="AH87" i="26"/>
  <c r="AE87" i="26"/>
  <c r="AQ86" i="26"/>
  <c r="AP86" i="26"/>
  <c r="AO86" i="26"/>
  <c r="AN86" i="26"/>
  <c r="AM86" i="26"/>
  <c r="AL86" i="26"/>
  <c r="AK86" i="26" s="1"/>
  <c r="AH86" i="26"/>
  <c r="AE86" i="26"/>
  <c r="AQ85" i="26"/>
  <c r="AP85" i="26"/>
  <c r="AO85" i="26"/>
  <c r="AN85" i="26"/>
  <c r="AM85" i="26"/>
  <c r="AL85" i="26"/>
  <c r="AK85" i="26" s="1"/>
  <c r="AH85" i="26"/>
  <c r="AE85" i="26"/>
  <c r="AQ84" i="26"/>
  <c r="AP84" i="26"/>
  <c r="AO84" i="26"/>
  <c r="AN84" i="26"/>
  <c r="AM84" i="26"/>
  <c r="AL84" i="26"/>
  <c r="AK84" i="26" s="1"/>
  <c r="AH84" i="26"/>
  <c r="AE84" i="26"/>
  <c r="AQ83" i="26"/>
  <c r="AP83" i="26"/>
  <c r="AO83" i="26"/>
  <c r="AN83" i="26"/>
  <c r="AM83" i="26"/>
  <c r="AL83" i="26"/>
  <c r="AK83" i="26" s="1"/>
  <c r="AH83" i="26"/>
  <c r="AE83" i="26"/>
  <c r="AQ82" i="26"/>
  <c r="AP82" i="26"/>
  <c r="AO82" i="26"/>
  <c r="AN82" i="26"/>
  <c r="AM82" i="26"/>
  <c r="AL82" i="26"/>
  <c r="AK82" i="26" s="1"/>
  <c r="AH82" i="26"/>
  <c r="AE82" i="26"/>
  <c r="AQ81" i="26"/>
  <c r="AP81" i="26"/>
  <c r="AO81" i="26"/>
  <c r="AN81" i="26"/>
  <c r="AM81" i="26"/>
  <c r="AL81" i="26"/>
  <c r="AK81" i="26" s="1"/>
  <c r="AH81" i="26"/>
  <c r="AE81" i="26"/>
  <c r="AQ80" i="26"/>
  <c r="AP80" i="26"/>
  <c r="AO80" i="26"/>
  <c r="AN80" i="26"/>
  <c r="AM80" i="26"/>
  <c r="AL80" i="26"/>
  <c r="AK80" i="26" s="1"/>
  <c r="AH80" i="26"/>
  <c r="AE80" i="26"/>
  <c r="AQ79" i="26"/>
  <c r="AP79" i="26"/>
  <c r="AO79" i="26"/>
  <c r="AN79" i="26"/>
  <c r="AM79" i="26"/>
  <c r="AL79" i="26"/>
  <c r="AK79" i="26" s="1"/>
  <c r="AH79" i="26"/>
  <c r="AE79" i="26"/>
  <c r="AQ78" i="26"/>
  <c r="AP78" i="26"/>
  <c r="AO78" i="26"/>
  <c r="AN78" i="26"/>
  <c r="AM78" i="26"/>
  <c r="AL78" i="26"/>
  <c r="AK78" i="26" s="1"/>
  <c r="AH78" i="26"/>
  <c r="AE78" i="26"/>
  <c r="AQ77" i="26"/>
  <c r="AP77" i="26"/>
  <c r="AO77" i="26"/>
  <c r="AN77" i="26"/>
  <c r="AM77" i="26"/>
  <c r="AL77" i="26"/>
  <c r="AK77" i="26" s="1"/>
  <c r="AH77" i="26"/>
  <c r="AE77" i="26"/>
  <c r="AQ76" i="26"/>
  <c r="AP76" i="26"/>
  <c r="AO76" i="26"/>
  <c r="AN76" i="26"/>
  <c r="AM76" i="26"/>
  <c r="AL76" i="26"/>
  <c r="AK76" i="26" s="1"/>
  <c r="AH76" i="26"/>
  <c r="AE76" i="26"/>
  <c r="AQ75" i="26"/>
  <c r="AP75" i="26"/>
  <c r="AO75" i="26"/>
  <c r="AN75" i="26"/>
  <c r="AM75" i="26"/>
  <c r="AL75" i="26"/>
  <c r="AK75" i="26" s="1"/>
  <c r="AH75" i="26"/>
  <c r="AE75" i="26"/>
  <c r="AQ74" i="26"/>
  <c r="AP74" i="26"/>
  <c r="AO74" i="26"/>
  <c r="AN74" i="26"/>
  <c r="AM74" i="26"/>
  <c r="AL74" i="26"/>
  <c r="AK74" i="26" s="1"/>
  <c r="AH74" i="26"/>
  <c r="AE74" i="26"/>
  <c r="AQ73" i="26"/>
  <c r="AP73" i="26"/>
  <c r="AO73" i="26"/>
  <c r="AN73" i="26"/>
  <c r="AM73" i="26"/>
  <c r="AL73" i="26"/>
  <c r="AK73" i="26" s="1"/>
  <c r="AH73" i="26"/>
  <c r="AE73" i="26"/>
  <c r="AQ72" i="26"/>
  <c r="AP72" i="26"/>
  <c r="AO72" i="26"/>
  <c r="AN72" i="26"/>
  <c r="AM72" i="26"/>
  <c r="AL72" i="26"/>
  <c r="AK72" i="26" s="1"/>
  <c r="AH72" i="26"/>
  <c r="AE72" i="26"/>
  <c r="AQ71" i="26"/>
  <c r="AP71" i="26"/>
  <c r="AO71" i="26"/>
  <c r="AN71" i="26"/>
  <c r="AM71" i="26"/>
  <c r="AL71" i="26"/>
  <c r="AK71" i="26" s="1"/>
  <c r="AH71" i="26"/>
  <c r="AE71" i="26"/>
  <c r="AQ70" i="26"/>
  <c r="AP70" i="26"/>
  <c r="AO70" i="26"/>
  <c r="AN70" i="26"/>
  <c r="AM70" i="26"/>
  <c r="AL70" i="26"/>
  <c r="AK70" i="26" s="1"/>
  <c r="AH70" i="26"/>
  <c r="AE70" i="26"/>
  <c r="AQ69" i="26"/>
  <c r="AP69" i="26"/>
  <c r="AO69" i="26"/>
  <c r="AN69" i="26"/>
  <c r="AM69" i="26"/>
  <c r="AL69" i="26"/>
  <c r="AK69" i="26" s="1"/>
  <c r="AH69" i="26"/>
  <c r="AE69" i="26"/>
  <c r="AQ68" i="26"/>
  <c r="AP68" i="26"/>
  <c r="AO68" i="26"/>
  <c r="AN68" i="26"/>
  <c r="AM68" i="26"/>
  <c r="AL68" i="26"/>
  <c r="AK68" i="26" s="1"/>
  <c r="AH68" i="26"/>
  <c r="AE68" i="26"/>
  <c r="AQ67" i="26"/>
  <c r="AP67" i="26"/>
  <c r="AO67" i="26"/>
  <c r="AN67" i="26"/>
  <c r="AM67" i="26"/>
  <c r="AL67" i="26"/>
  <c r="AK67" i="26" s="1"/>
  <c r="AH67" i="26"/>
  <c r="AE67" i="26"/>
  <c r="AH66" i="26"/>
  <c r="AE66" i="26"/>
  <c r="AH65" i="26"/>
  <c r="AE65" i="26"/>
  <c r="AH64" i="26"/>
  <c r="AE64" i="26"/>
  <c r="AH63" i="26"/>
  <c r="AE63" i="26"/>
  <c r="AQ62" i="26"/>
  <c r="AP62" i="26"/>
  <c r="AO62" i="26"/>
  <c r="AN62" i="26"/>
  <c r="AM62" i="26"/>
  <c r="AL62" i="26"/>
  <c r="AK62" i="26" s="1"/>
  <c r="AH62" i="26"/>
  <c r="AE62" i="26"/>
  <c r="AH61" i="26"/>
  <c r="AE61" i="26"/>
  <c r="AQ60" i="26"/>
  <c r="AP60" i="26"/>
  <c r="AO60" i="26"/>
  <c r="AN60" i="26"/>
  <c r="AM60" i="26"/>
  <c r="AL60" i="26"/>
  <c r="AK60" i="26" s="1"/>
  <c r="AH60" i="26"/>
  <c r="AE60" i="26"/>
  <c r="AQ59" i="26"/>
  <c r="AP59" i="26"/>
  <c r="AO59" i="26"/>
  <c r="AN59" i="26"/>
  <c r="AM59" i="26"/>
  <c r="AL59" i="26"/>
  <c r="AK59" i="26" s="1"/>
  <c r="AH59" i="26"/>
  <c r="AE59" i="26"/>
  <c r="AQ58" i="26"/>
  <c r="AP58" i="26"/>
  <c r="AO58" i="26"/>
  <c r="AN58" i="26"/>
  <c r="AM58" i="26"/>
  <c r="AL58" i="26"/>
  <c r="AK58" i="26" s="1"/>
  <c r="AH58" i="26"/>
  <c r="AE58" i="26"/>
  <c r="AQ57" i="26"/>
  <c r="AP57" i="26"/>
  <c r="AO57" i="26"/>
  <c r="AN57" i="26"/>
  <c r="AM57" i="26"/>
  <c r="AL57" i="26"/>
  <c r="AK57" i="26" s="1"/>
  <c r="AH57" i="26"/>
  <c r="AE57" i="26"/>
  <c r="AQ56" i="26"/>
  <c r="AP56" i="26"/>
  <c r="AO56" i="26"/>
  <c r="AN56" i="26"/>
  <c r="AM56" i="26"/>
  <c r="AL56" i="26"/>
  <c r="AK56" i="26" s="1"/>
  <c r="AH56" i="26"/>
  <c r="AE56" i="26"/>
  <c r="AH55" i="26"/>
  <c r="AE55" i="26"/>
  <c r="AH54" i="26"/>
  <c r="AE54" i="26"/>
  <c r="AH53" i="26"/>
  <c r="AE53" i="26"/>
  <c r="AQ52" i="26"/>
  <c r="AP52" i="26"/>
  <c r="AO52" i="26"/>
  <c r="AN52" i="26"/>
  <c r="AM52" i="26"/>
  <c r="AL52" i="26"/>
  <c r="AK52" i="26" s="1"/>
  <c r="AH52" i="26"/>
  <c r="AE52" i="26"/>
  <c r="AQ51" i="26"/>
  <c r="AP51" i="26"/>
  <c r="AO51" i="26"/>
  <c r="AN51" i="26"/>
  <c r="AM51" i="26"/>
  <c r="AL51" i="26"/>
  <c r="AK51" i="26" s="1"/>
  <c r="AH51" i="26"/>
  <c r="AE51" i="26"/>
  <c r="AQ50" i="26"/>
  <c r="AP50" i="26"/>
  <c r="AO50" i="26"/>
  <c r="AN50" i="26"/>
  <c r="AM50" i="26"/>
  <c r="AL50" i="26"/>
  <c r="AK50" i="26" s="1"/>
  <c r="AH50" i="26"/>
  <c r="AE50" i="26"/>
  <c r="AQ49" i="26"/>
  <c r="AP49" i="26"/>
  <c r="AO49" i="26"/>
  <c r="AN49" i="26"/>
  <c r="AM49" i="26"/>
  <c r="AL49" i="26"/>
  <c r="AK49" i="26" s="1"/>
  <c r="AH49" i="26"/>
  <c r="AE49" i="26"/>
  <c r="AQ48" i="26"/>
  <c r="AP48" i="26"/>
  <c r="AO48" i="26"/>
  <c r="AN48" i="26"/>
  <c r="AM48" i="26"/>
  <c r="AL48" i="26"/>
  <c r="AK48" i="26" s="1"/>
  <c r="AH48" i="26"/>
  <c r="AE48" i="26"/>
  <c r="AQ47" i="26"/>
  <c r="AP47" i="26"/>
  <c r="AO47" i="26"/>
  <c r="AN47" i="26"/>
  <c r="AM47" i="26"/>
  <c r="AL47" i="26"/>
  <c r="AK47" i="26" s="1"/>
  <c r="AH47" i="26"/>
  <c r="AE47" i="26"/>
  <c r="AQ46" i="26"/>
  <c r="AP46" i="26"/>
  <c r="AO46" i="26"/>
  <c r="AN46" i="26"/>
  <c r="AM46" i="26"/>
  <c r="AL46" i="26"/>
  <c r="AK46" i="26" s="1"/>
  <c r="AH46" i="26"/>
  <c r="AE46" i="26"/>
  <c r="AH45" i="26"/>
  <c r="AE45" i="26"/>
  <c r="AH44" i="26"/>
  <c r="AE44" i="26"/>
  <c r="AH43" i="26"/>
  <c r="AE43" i="26"/>
  <c r="AH42" i="26"/>
  <c r="AE42" i="26"/>
  <c r="AH41" i="26"/>
  <c r="AE41" i="26"/>
  <c r="AH40" i="26"/>
  <c r="AE40" i="26"/>
  <c r="AH39" i="26"/>
  <c r="AE39" i="26"/>
  <c r="AH38" i="26"/>
  <c r="AE38" i="26"/>
  <c r="AQ37" i="26"/>
  <c r="AP37" i="26"/>
  <c r="AO37" i="26"/>
  <c r="AN37" i="26"/>
  <c r="AM37" i="26"/>
  <c r="AL37" i="26"/>
  <c r="AK37" i="26" s="1"/>
  <c r="AH37" i="26"/>
  <c r="AE37" i="26"/>
  <c r="AQ36" i="26"/>
  <c r="AP36" i="26"/>
  <c r="AO36" i="26"/>
  <c r="AN36" i="26"/>
  <c r="AM36" i="26"/>
  <c r="AL36" i="26"/>
  <c r="AK36" i="26" s="1"/>
  <c r="AH36" i="26"/>
  <c r="AE36" i="26"/>
  <c r="AH35" i="26"/>
  <c r="AE35" i="26"/>
  <c r="AQ34" i="26"/>
  <c r="AP34" i="26"/>
  <c r="AO34" i="26"/>
  <c r="AN34" i="26"/>
  <c r="AM34" i="26"/>
  <c r="AL34" i="26"/>
  <c r="AK34" i="26" s="1"/>
  <c r="AH34" i="26"/>
  <c r="AE34" i="26"/>
  <c r="AQ33" i="26"/>
  <c r="AP33" i="26"/>
  <c r="AO33" i="26"/>
  <c r="AN33" i="26"/>
  <c r="AM33" i="26"/>
  <c r="AL33" i="26"/>
  <c r="AK33" i="26" s="1"/>
  <c r="AH33" i="26"/>
  <c r="AE33" i="26"/>
  <c r="AQ32" i="26"/>
  <c r="AP32" i="26"/>
  <c r="AO32" i="26"/>
  <c r="AN32" i="26"/>
  <c r="AM32" i="26"/>
  <c r="AL32" i="26"/>
  <c r="AK32" i="26" s="1"/>
  <c r="AH32" i="26"/>
  <c r="AE32" i="26"/>
  <c r="AQ31" i="26"/>
  <c r="AP31" i="26"/>
  <c r="AO31" i="26"/>
  <c r="AN31" i="26"/>
  <c r="AM31" i="26"/>
  <c r="AL31" i="26"/>
  <c r="AK31" i="26" s="1"/>
  <c r="AH31" i="26"/>
  <c r="AE31" i="26"/>
  <c r="AQ30" i="26"/>
  <c r="AP30" i="26"/>
  <c r="AO30" i="26"/>
  <c r="AN30" i="26"/>
  <c r="AM30" i="26"/>
  <c r="AL30" i="26"/>
  <c r="AK30" i="26" s="1"/>
  <c r="AH30" i="26"/>
  <c r="AE30" i="26"/>
  <c r="AQ29" i="26"/>
  <c r="AP29" i="26"/>
  <c r="AO29" i="26"/>
  <c r="AN29" i="26"/>
  <c r="AM29" i="26"/>
  <c r="AL29" i="26"/>
  <c r="AK29" i="26" s="1"/>
  <c r="AH29" i="26"/>
  <c r="AE29" i="26"/>
  <c r="AQ28" i="26"/>
  <c r="AP28" i="26"/>
  <c r="AO28" i="26"/>
  <c r="AN28" i="26"/>
  <c r="AM28" i="26"/>
  <c r="AL28" i="26"/>
  <c r="AK28" i="26" s="1"/>
  <c r="AH28" i="26"/>
  <c r="AE28" i="26"/>
  <c r="AH27" i="26"/>
  <c r="AE27" i="26"/>
  <c r="AH26" i="26"/>
  <c r="AE26" i="26"/>
  <c r="AQ25" i="26"/>
  <c r="AP25" i="26"/>
  <c r="AO25" i="26"/>
  <c r="AN25" i="26"/>
  <c r="AM25" i="26"/>
  <c r="AL25" i="26"/>
  <c r="AK25" i="26" s="1"/>
  <c r="AH25" i="26"/>
  <c r="AE25" i="26"/>
  <c r="AQ24" i="26"/>
  <c r="AP24" i="26"/>
  <c r="AO24" i="26"/>
  <c r="AN24" i="26"/>
  <c r="AM24" i="26"/>
  <c r="AL24" i="26"/>
  <c r="AK24" i="26" s="1"/>
  <c r="AH24" i="26"/>
  <c r="AE24" i="26"/>
  <c r="AQ23" i="26"/>
  <c r="AP23" i="26"/>
  <c r="AO23" i="26"/>
  <c r="AN23" i="26"/>
  <c r="AM23" i="26"/>
  <c r="AL23" i="26"/>
  <c r="AK23" i="26" s="1"/>
  <c r="AH23" i="26"/>
  <c r="AE23" i="26"/>
  <c r="AQ22" i="26"/>
  <c r="AP22" i="26"/>
  <c r="AO22" i="26"/>
  <c r="AN22" i="26"/>
  <c r="AM22" i="26"/>
  <c r="AL22" i="26"/>
  <c r="AK22" i="26" s="1"/>
  <c r="AH22" i="26"/>
  <c r="AE22" i="26"/>
  <c r="AQ21" i="26"/>
  <c r="AP21" i="26"/>
  <c r="AO21" i="26"/>
  <c r="AN21" i="26"/>
  <c r="AM21" i="26"/>
  <c r="AL21" i="26"/>
  <c r="AK21" i="26" s="1"/>
  <c r="AH21" i="26"/>
  <c r="AE21" i="26"/>
  <c r="AQ20" i="26"/>
  <c r="AP20" i="26"/>
  <c r="AO20" i="26"/>
  <c r="AN20" i="26"/>
  <c r="AM20" i="26"/>
  <c r="AL20" i="26"/>
  <c r="AK20" i="26" s="1"/>
  <c r="AH20" i="26"/>
  <c r="AE20" i="26"/>
  <c r="AQ19" i="26"/>
  <c r="AP19" i="26"/>
  <c r="AO19" i="26"/>
  <c r="AN19" i="26"/>
  <c r="AM19" i="26"/>
  <c r="AL19" i="26"/>
  <c r="AK19" i="26" s="1"/>
  <c r="AH19" i="26"/>
  <c r="AE19" i="26"/>
  <c r="AQ18" i="26"/>
  <c r="AP18" i="26"/>
  <c r="AO18" i="26"/>
  <c r="AN18" i="26"/>
  <c r="AM18" i="26"/>
  <c r="AL18" i="26"/>
  <c r="AK18" i="26" s="1"/>
  <c r="AH18" i="26"/>
  <c r="AE18" i="26"/>
  <c r="AQ17" i="26"/>
  <c r="AP17" i="26"/>
  <c r="AO17" i="26"/>
  <c r="AN17" i="26"/>
  <c r="AM17" i="26"/>
  <c r="AL17" i="26"/>
  <c r="AK17" i="26" s="1"/>
  <c r="AH17" i="26"/>
  <c r="AE17" i="26"/>
  <c r="AQ16" i="26"/>
  <c r="AP16" i="26"/>
  <c r="AO16" i="26"/>
  <c r="AN16" i="26"/>
  <c r="AM16" i="26"/>
  <c r="AL16" i="26"/>
  <c r="AK16" i="26" s="1"/>
  <c r="AH16" i="26"/>
  <c r="AE16" i="26"/>
  <c r="AQ15" i="26"/>
  <c r="AP15" i="26"/>
  <c r="AO15" i="26"/>
  <c r="AN15" i="26"/>
  <c r="AM15" i="26"/>
  <c r="AL15" i="26"/>
  <c r="AK15" i="26" s="1"/>
  <c r="AH15" i="26"/>
  <c r="AE15" i="26"/>
  <c r="AQ14" i="26"/>
  <c r="AP14" i="26"/>
  <c r="AO14" i="26"/>
  <c r="AN14" i="26"/>
  <c r="AM14" i="26"/>
  <c r="AL14" i="26"/>
  <c r="AK14" i="26" s="1"/>
  <c r="AH14" i="26"/>
  <c r="AE14" i="26"/>
  <c r="AQ13" i="26"/>
  <c r="AP13" i="26"/>
  <c r="AO13" i="26"/>
  <c r="AN13" i="26"/>
  <c r="AM13" i="26"/>
  <c r="AL13" i="26"/>
  <c r="AK13" i="26" s="1"/>
  <c r="AH13" i="26"/>
  <c r="AE13" i="26"/>
  <c r="AQ12" i="26"/>
  <c r="AP12" i="26"/>
  <c r="AO12" i="26"/>
  <c r="AN12" i="26"/>
  <c r="AM12" i="26"/>
  <c r="AL12" i="26"/>
  <c r="AK12" i="26" s="1"/>
  <c r="AH12" i="26"/>
  <c r="AE12" i="26"/>
  <c r="AQ11" i="26"/>
  <c r="AP11" i="26"/>
  <c r="AO11" i="26"/>
  <c r="AN11" i="26"/>
  <c r="AM11" i="26"/>
  <c r="AL11" i="26"/>
  <c r="AK11" i="26" s="1"/>
  <c r="AH11" i="26"/>
  <c r="AE11" i="26"/>
  <c r="AQ10" i="26"/>
  <c r="AP10" i="26"/>
  <c r="AO10" i="26"/>
  <c r="AN10" i="26"/>
  <c r="AM10" i="26"/>
  <c r="AL10" i="26"/>
  <c r="AK10" i="26" s="1"/>
  <c r="AH10" i="26"/>
  <c r="AE10" i="26"/>
  <c r="AQ9" i="26"/>
  <c r="AP9" i="26"/>
  <c r="AO9" i="26"/>
  <c r="AN9" i="26"/>
  <c r="AM9" i="26"/>
  <c r="AL9" i="26"/>
  <c r="AK9" i="26" s="1"/>
  <c r="AE9" i="26"/>
  <c r="BP127" i="44"/>
  <c r="BO127" i="44"/>
  <c r="BN127" i="44"/>
  <c r="BM127" i="44"/>
  <c r="BP126" i="44"/>
  <c r="BO126" i="44"/>
  <c r="BN126" i="44"/>
  <c r="BM126" i="44"/>
  <c r="BP125" i="44"/>
  <c r="BO125" i="44"/>
  <c r="BN125" i="44"/>
  <c r="BM125" i="44"/>
  <c r="BP124" i="44"/>
  <c r="BO124" i="44"/>
  <c r="BN124" i="44"/>
  <c r="BM124" i="44"/>
  <c r="BP123" i="44"/>
  <c r="BO123" i="44"/>
  <c r="BN123" i="44"/>
  <c r="BM123" i="44"/>
  <c r="BP122" i="44"/>
  <c r="BO122" i="44"/>
  <c r="BN122" i="44"/>
  <c r="BM122" i="44"/>
  <c r="BP121" i="44"/>
  <c r="BO121" i="44"/>
  <c r="BN121" i="44"/>
  <c r="BM121" i="44"/>
  <c r="BP120" i="44"/>
  <c r="BO120" i="44"/>
  <c r="BN120" i="44"/>
  <c r="BM120" i="44"/>
  <c r="BP119" i="44"/>
  <c r="BO119" i="44"/>
  <c r="BN119" i="44"/>
  <c r="BM119" i="44"/>
  <c r="BP118" i="44"/>
  <c r="BO118" i="44"/>
  <c r="BN118" i="44"/>
  <c r="BM118" i="44"/>
  <c r="BP117" i="44"/>
  <c r="BO117" i="44"/>
  <c r="BN117" i="44"/>
  <c r="BM117" i="44"/>
  <c r="BP116" i="44"/>
  <c r="BO116" i="44"/>
  <c r="BN116" i="44"/>
  <c r="BM116" i="44"/>
  <c r="BP115" i="44"/>
  <c r="BO115" i="44"/>
  <c r="BN115" i="44"/>
  <c r="BM115" i="44"/>
  <c r="BP114" i="44"/>
  <c r="BO114" i="44"/>
  <c r="BN114" i="44"/>
  <c r="BM114" i="44"/>
  <c r="BP113" i="44"/>
  <c r="BO113" i="44"/>
  <c r="BN113" i="44"/>
  <c r="BM113" i="44"/>
  <c r="BP112" i="44"/>
  <c r="BO112" i="44"/>
  <c r="BN112" i="44"/>
  <c r="BM112" i="44"/>
  <c r="BP111" i="44"/>
  <c r="BO111" i="44"/>
  <c r="BN111" i="44"/>
  <c r="BM111" i="44"/>
  <c r="BP110" i="44"/>
  <c r="BO110" i="44"/>
  <c r="BN110" i="44"/>
  <c r="BM110" i="44"/>
  <c r="BP109" i="44"/>
  <c r="BO109" i="44"/>
  <c r="BN109" i="44"/>
  <c r="BM109" i="44"/>
  <c r="BP108" i="44"/>
  <c r="BO108" i="44"/>
  <c r="BN108" i="44"/>
  <c r="BM108" i="44"/>
  <c r="BP107" i="44"/>
  <c r="BO107" i="44"/>
  <c r="BN107" i="44"/>
  <c r="BM107" i="44"/>
  <c r="BP106" i="44"/>
  <c r="BO106" i="44"/>
  <c r="BN106" i="44"/>
  <c r="BM106" i="44"/>
  <c r="BP105" i="44"/>
  <c r="BO105" i="44"/>
  <c r="BN105" i="44"/>
  <c r="BM105" i="44"/>
  <c r="BP104" i="44"/>
  <c r="BO104" i="44"/>
  <c r="BN104" i="44"/>
  <c r="BM104" i="44"/>
  <c r="BP103" i="44"/>
  <c r="BO103" i="44"/>
  <c r="BN103" i="44"/>
  <c r="BM103" i="44"/>
  <c r="BP102" i="44"/>
  <c r="BO102" i="44"/>
  <c r="BN102" i="44"/>
  <c r="BM102" i="44"/>
  <c r="BP101" i="44"/>
  <c r="BO101" i="44"/>
  <c r="BN101" i="44"/>
  <c r="BM101" i="44"/>
  <c r="BP100" i="44"/>
  <c r="BO100" i="44"/>
  <c r="BN100" i="44"/>
  <c r="BM100" i="44"/>
  <c r="BP99" i="44"/>
  <c r="BO99" i="44"/>
  <c r="BN99" i="44"/>
  <c r="BM99" i="44"/>
  <c r="BP98" i="44"/>
  <c r="BO98" i="44"/>
  <c r="BN98" i="44"/>
  <c r="BM98" i="44"/>
  <c r="BP97" i="44"/>
  <c r="BO97" i="44"/>
  <c r="BN97" i="44"/>
  <c r="BM97" i="44"/>
  <c r="BP96" i="44"/>
  <c r="BO96" i="44"/>
  <c r="BN96" i="44"/>
  <c r="BM96" i="44"/>
  <c r="BP95" i="44"/>
  <c r="BO95" i="44"/>
  <c r="BN95" i="44"/>
  <c r="BM95" i="44"/>
  <c r="BP94" i="44"/>
  <c r="BO94" i="44"/>
  <c r="BN94" i="44"/>
  <c r="BM94" i="44"/>
  <c r="BP93" i="44"/>
  <c r="BO93" i="44"/>
  <c r="BN93" i="44"/>
  <c r="BM93" i="44"/>
  <c r="BP92" i="44"/>
  <c r="BO92" i="44"/>
  <c r="BN92" i="44"/>
  <c r="BM92" i="44"/>
  <c r="BP91" i="44"/>
  <c r="BO91" i="44"/>
  <c r="BN91" i="44"/>
  <c r="BM91" i="44"/>
  <c r="BP90" i="44"/>
  <c r="BO90" i="44"/>
  <c r="BN90" i="44"/>
  <c r="BM90" i="44"/>
  <c r="BP89" i="44"/>
  <c r="BO89" i="44"/>
  <c r="BN89" i="44"/>
  <c r="BM89" i="44"/>
  <c r="BP88" i="44"/>
  <c r="BO88" i="44"/>
  <c r="BN88" i="44"/>
  <c r="BM88" i="44"/>
  <c r="BP87" i="44"/>
  <c r="BO87" i="44"/>
  <c r="BN87" i="44"/>
  <c r="BM87" i="44"/>
  <c r="BP86" i="44"/>
  <c r="BO86" i="44"/>
  <c r="BN86" i="44"/>
  <c r="BM86" i="44"/>
  <c r="BP85" i="44"/>
  <c r="BO85" i="44"/>
  <c r="BN85" i="44"/>
  <c r="BM85" i="44"/>
  <c r="BP84" i="44"/>
  <c r="BO84" i="44"/>
  <c r="BN84" i="44"/>
  <c r="BM84" i="44"/>
  <c r="BP83" i="44"/>
  <c r="BO83" i="44"/>
  <c r="BN83" i="44"/>
  <c r="BM83" i="44"/>
  <c r="BP82" i="44"/>
  <c r="BO82" i="44"/>
  <c r="BN82" i="44"/>
  <c r="BM82" i="44"/>
  <c r="BP81" i="44"/>
  <c r="BO81" i="44"/>
  <c r="BN81" i="44"/>
  <c r="BM81" i="44"/>
  <c r="BP80" i="44"/>
  <c r="BO80" i="44"/>
  <c r="BN80" i="44"/>
  <c r="BM80" i="44"/>
  <c r="BP79" i="44"/>
  <c r="BO79" i="44"/>
  <c r="BN79" i="44"/>
  <c r="BM79" i="44"/>
  <c r="BP78" i="44"/>
  <c r="BO78" i="44"/>
  <c r="BN78" i="44"/>
  <c r="BM78" i="44"/>
  <c r="BP77" i="44"/>
  <c r="BO77" i="44"/>
  <c r="BN77" i="44"/>
  <c r="BM77" i="44"/>
  <c r="BP76" i="44"/>
  <c r="BO76" i="44"/>
  <c r="BN76" i="44"/>
  <c r="BM76" i="44"/>
  <c r="BP75" i="44"/>
  <c r="BO75" i="44"/>
  <c r="BN75" i="44"/>
  <c r="BM75" i="44"/>
  <c r="BP74" i="44"/>
  <c r="BO74" i="44"/>
  <c r="BN74" i="44"/>
  <c r="BM74" i="44"/>
  <c r="BP73" i="44"/>
  <c r="BO73" i="44"/>
  <c r="BN73" i="44"/>
  <c r="BM73" i="44"/>
  <c r="BP72" i="44"/>
  <c r="BO72" i="44"/>
  <c r="BN72" i="44"/>
  <c r="BM72" i="44"/>
  <c r="BP71" i="44"/>
  <c r="BO71" i="44"/>
  <c r="BN71" i="44"/>
  <c r="BM71" i="44"/>
  <c r="BP70" i="44"/>
  <c r="BO70" i="44"/>
  <c r="BN70" i="44"/>
  <c r="BM70" i="44"/>
  <c r="BP69" i="44"/>
  <c r="BO69" i="44"/>
  <c r="BN69" i="44"/>
  <c r="BM69" i="44"/>
  <c r="BP68" i="44"/>
  <c r="BO68" i="44"/>
  <c r="BN68" i="44"/>
  <c r="BM68" i="44"/>
  <c r="BP67" i="44"/>
  <c r="BO67" i="44"/>
  <c r="BN67" i="44"/>
  <c r="BM67" i="44"/>
  <c r="BP66" i="44"/>
  <c r="BO66" i="44"/>
  <c r="BN66" i="44"/>
  <c r="BM66" i="44"/>
  <c r="BP65" i="44"/>
  <c r="BO65" i="44"/>
  <c r="BN65" i="44"/>
  <c r="BM65" i="44"/>
  <c r="BP64" i="44"/>
  <c r="BO64" i="44"/>
  <c r="BN64" i="44"/>
  <c r="BM64" i="44"/>
  <c r="BP63" i="44"/>
  <c r="BO63" i="44"/>
  <c r="BN63" i="44"/>
  <c r="BM63" i="44"/>
  <c r="BP62" i="44"/>
  <c r="BO62" i="44"/>
  <c r="BN62" i="44"/>
  <c r="BM62" i="44"/>
  <c r="BP61" i="44"/>
  <c r="BO61" i="44"/>
  <c r="BN61" i="44"/>
  <c r="BM61" i="44"/>
  <c r="BP60" i="44"/>
  <c r="BO60" i="44"/>
  <c r="BN60" i="44"/>
  <c r="BM60" i="44"/>
  <c r="BP59" i="44"/>
  <c r="BO59" i="44"/>
  <c r="BN59" i="44"/>
  <c r="BM59" i="44"/>
  <c r="BP58" i="44"/>
  <c r="BO58" i="44"/>
  <c r="BN58" i="44"/>
  <c r="BM58" i="44"/>
  <c r="BP57" i="44"/>
  <c r="BO57" i="44"/>
  <c r="BN57" i="44"/>
  <c r="BM57" i="44"/>
  <c r="BP56" i="44"/>
  <c r="BO56" i="44"/>
  <c r="BN56" i="44"/>
  <c r="BM56" i="44"/>
  <c r="BP55" i="44"/>
  <c r="BO55" i="44"/>
  <c r="BN55" i="44"/>
  <c r="BM55" i="44"/>
  <c r="BP54" i="44"/>
  <c r="BO54" i="44"/>
  <c r="BN54" i="44"/>
  <c r="BM54" i="44"/>
  <c r="BP53" i="44"/>
  <c r="BO53" i="44"/>
  <c r="BN53" i="44"/>
  <c r="BM53" i="44"/>
  <c r="BP52" i="44"/>
  <c r="BO52" i="44"/>
  <c r="BN52" i="44"/>
  <c r="BM52" i="44"/>
  <c r="BP51" i="44"/>
  <c r="BO51" i="44"/>
  <c r="BN51" i="44"/>
  <c r="BM51" i="44"/>
  <c r="BP50" i="44"/>
  <c r="BO50" i="44"/>
  <c r="BN50" i="44"/>
  <c r="BM50" i="44"/>
  <c r="BP49" i="44"/>
  <c r="BO49" i="44"/>
  <c r="BN49" i="44"/>
  <c r="BM49" i="44"/>
  <c r="BP48" i="44"/>
  <c r="BO48" i="44"/>
  <c r="BN48" i="44"/>
  <c r="BM48" i="44"/>
  <c r="BP47" i="44"/>
  <c r="BO47" i="44"/>
  <c r="BN47" i="44"/>
  <c r="BM47" i="44"/>
  <c r="BP46" i="44"/>
  <c r="BO46" i="44"/>
  <c r="BN46" i="44"/>
  <c r="BM46" i="44"/>
  <c r="BP45" i="44"/>
  <c r="BO45" i="44"/>
  <c r="BN45" i="44"/>
  <c r="BM45" i="44"/>
  <c r="BP44" i="44"/>
  <c r="BO44" i="44"/>
  <c r="BN44" i="44"/>
  <c r="BM44" i="44"/>
  <c r="BP43" i="44"/>
  <c r="BO43" i="44"/>
  <c r="BN43" i="44"/>
  <c r="BM43" i="44"/>
  <c r="BP42" i="44"/>
  <c r="BO42" i="44"/>
  <c r="BN42" i="44"/>
  <c r="BM42" i="44"/>
  <c r="BP41" i="44"/>
  <c r="BO41" i="44"/>
  <c r="BN41" i="44"/>
  <c r="BM41" i="44"/>
  <c r="BP40" i="44"/>
  <c r="BO40" i="44"/>
  <c r="BN40" i="44"/>
  <c r="BM40" i="44"/>
  <c r="BP39" i="44"/>
  <c r="BO39" i="44"/>
  <c r="BN39" i="44"/>
  <c r="BM39" i="44"/>
  <c r="BP38" i="44"/>
  <c r="BO38" i="44"/>
  <c r="BN38" i="44"/>
  <c r="BM38" i="44"/>
  <c r="BP37" i="44"/>
  <c r="BO37" i="44"/>
  <c r="BN37" i="44"/>
  <c r="BM37" i="44"/>
  <c r="BP36" i="44"/>
  <c r="BO36" i="44"/>
  <c r="BN36" i="44"/>
  <c r="BM36" i="44"/>
  <c r="BP35" i="44"/>
  <c r="BO35" i="44"/>
  <c r="BN35" i="44"/>
  <c r="BM35" i="44"/>
  <c r="BP34" i="44"/>
  <c r="BO34" i="44"/>
  <c r="BN34" i="44"/>
  <c r="BM34" i="44"/>
  <c r="BP33" i="44"/>
  <c r="BO33" i="44"/>
  <c r="BN33" i="44"/>
  <c r="BM33" i="44"/>
  <c r="BP32" i="44"/>
  <c r="BO32" i="44"/>
  <c r="BN32" i="44"/>
  <c r="BM32" i="44"/>
  <c r="BP31" i="44"/>
  <c r="BO31" i="44"/>
  <c r="BN31" i="44"/>
  <c r="BM31" i="44"/>
  <c r="BP30" i="44"/>
  <c r="BO30" i="44"/>
  <c r="BN30" i="44"/>
  <c r="BM30" i="44"/>
  <c r="BP29" i="44"/>
  <c r="BO29" i="44"/>
  <c r="BN29" i="44"/>
  <c r="BM29" i="44"/>
  <c r="BP28" i="44"/>
  <c r="BO28" i="44"/>
  <c r="BN28" i="44"/>
  <c r="BM28" i="44"/>
  <c r="BP27" i="44"/>
  <c r="BO27" i="44"/>
  <c r="BN27" i="44"/>
  <c r="BM27" i="44"/>
  <c r="BP26" i="44"/>
  <c r="BO26" i="44"/>
  <c r="BN26" i="44"/>
  <c r="BM26" i="44"/>
  <c r="BP25" i="44"/>
  <c r="BO25" i="44"/>
  <c r="BN25" i="44"/>
  <c r="BM25" i="44"/>
  <c r="BP24" i="44"/>
  <c r="BO24" i="44"/>
  <c r="BN24" i="44"/>
  <c r="BM24" i="44"/>
  <c r="BP23" i="44"/>
  <c r="BO23" i="44"/>
  <c r="BN23" i="44"/>
  <c r="BM23" i="44"/>
  <c r="BP22" i="44"/>
  <c r="BO22" i="44"/>
  <c r="BN22" i="44"/>
  <c r="BM22" i="44"/>
  <c r="BP21" i="44"/>
  <c r="BO21" i="44"/>
  <c r="BN21" i="44"/>
  <c r="BM21" i="44"/>
  <c r="BP20" i="44"/>
  <c r="BO20" i="44"/>
  <c r="BN20" i="44"/>
  <c r="BM20" i="44"/>
  <c r="BP19" i="44"/>
  <c r="BO19" i="44"/>
  <c r="BN19" i="44"/>
  <c r="BM19" i="44"/>
  <c r="BP18" i="44"/>
  <c r="BO18" i="44"/>
  <c r="BN18" i="44"/>
  <c r="BM18" i="44"/>
  <c r="BP17" i="44"/>
  <c r="BO17" i="44"/>
  <c r="BN17" i="44"/>
  <c r="BM17" i="44"/>
  <c r="BP16" i="44"/>
  <c r="BO16" i="44"/>
  <c r="BN16" i="44"/>
  <c r="BM16" i="44"/>
  <c r="F6" i="44"/>
  <c r="E6" i="44"/>
  <c r="F5" i="44"/>
  <c r="E5" i="44"/>
  <c r="F4" i="44"/>
  <c r="E4" i="44"/>
  <c r="F3" i="44"/>
  <c r="E3" i="44"/>
  <c r="F2" i="44"/>
  <c r="E2" i="44"/>
  <c r="AZ123" i="43"/>
  <c r="AX123" i="43"/>
  <c r="AW123" i="43"/>
  <c r="AZ122" i="43"/>
  <c r="AY122" i="43"/>
  <c r="AX122" i="43"/>
  <c r="AW122" i="43"/>
  <c r="AZ121" i="43"/>
  <c r="AY121" i="43"/>
  <c r="AX121" i="43"/>
  <c r="AW121" i="43"/>
  <c r="AZ120" i="43"/>
  <c r="AY120" i="43"/>
  <c r="AX120" i="43"/>
  <c r="AW120" i="43"/>
  <c r="AZ119" i="43"/>
  <c r="AY119" i="43"/>
  <c r="AX119" i="43"/>
  <c r="AW119" i="43"/>
  <c r="AZ118" i="43"/>
  <c r="AY118" i="43"/>
  <c r="AX118" i="43"/>
  <c r="AW118" i="43"/>
  <c r="AZ117" i="43"/>
  <c r="AY117" i="43"/>
  <c r="AX117" i="43"/>
  <c r="AW117" i="43"/>
  <c r="AZ116" i="43"/>
  <c r="AY116" i="43"/>
  <c r="AX116" i="43"/>
  <c r="AW116" i="43"/>
  <c r="AZ115" i="43"/>
  <c r="AY115" i="43"/>
  <c r="AX115" i="43"/>
  <c r="AW115" i="43"/>
  <c r="AZ114" i="43"/>
  <c r="AY114" i="43"/>
  <c r="AX114" i="43"/>
  <c r="AW114" i="43"/>
  <c r="AZ113" i="43"/>
  <c r="AY113" i="43"/>
  <c r="AX113" i="43"/>
  <c r="AW113" i="43"/>
  <c r="AZ112" i="43"/>
  <c r="AY112" i="43"/>
  <c r="AX112" i="43"/>
  <c r="AW112" i="43"/>
  <c r="AZ111" i="43"/>
  <c r="AY111" i="43"/>
  <c r="AX111" i="43"/>
  <c r="AW111" i="43"/>
  <c r="AZ110" i="43"/>
  <c r="AY110" i="43"/>
  <c r="AX110" i="43"/>
  <c r="AW110" i="43"/>
  <c r="AZ109" i="43"/>
  <c r="AY109" i="43"/>
  <c r="AX109" i="43"/>
  <c r="AW109" i="43"/>
  <c r="AZ108" i="43"/>
  <c r="AY108" i="43"/>
  <c r="AX108" i="43"/>
  <c r="AW108" i="43"/>
  <c r="AZ107" i="43"/>
  <c r="AY107" i="43"/>
  <c r="AX107" i="43"/>
  <c r="AW107" i="43"/>
  <c r="AZ106" i="43"/>
  <c r="AY106" i="43"/>
  <c r="AX106" i="43"/>
  <c r="AW106" i="43"/>
  <c r="AZ105" i="43"/>
  <c r="AY105" i="43"/>
  <c r="AX105" i="43"/>
  <c r="AW105" i="43"/>
  <c r="AZ104" i="43"/>
  <c r="AY104" i="43"/>
  <c r="AX104" i="43"/>
  <c r="AW104" i="43"/>
  <c r="AZ103" i="43"/>
  <c r="AY103" i="43"/>
  <c r="AX103" i="43"/>
  <c r="AW103" i="43"/>
  <c r="AZ102" i="43"/>
  <c r="AY102" i="43"/>
  <c r="AX102" i="43"/>
  <c r="AW102" i="43"/>
  <c r="AZ101" i="43"/>
  <c r="AY101" i="43"/>
  <c r="AX101" i="43"/>
  <c r="AW101" i="43"/>
  <c r="AZ100" i="43"/>
  <c r="AY100" i="43"/>
  <c r="AX100" i="43"/>
  <c r="AW100" i="43"/>
  <c r="AZ99" i="43"/>
  <c r="AY99" i="43"/>
  <c r="AX99" i="43"/>
  <c r="AW99" i="43"/>
  <c r="AZ98" i="43"/>
  <c r="AY98" i="43"/>
  <c r="AX98" i="43"/>
  <c r="AW98" i="43"/>
  <c r="AZ97" i="43"/>
  <c r="AY97" i="43"/>
  <c r="AX97" i="43"/>
  <c r="AW97" i="43"/>
  <c r="AZ96" i="43"/>
  <c r="AY96" i="43"/>
  <c r="AX96" i="43"/>
  <c r="AW96" i="43"/>
  <c r="AZ95" i="43"/>
  <c r="AY95" i="43"/>
  <c r="AX95" i="43"/>
  <c r="AW95" i="43"/>
  <c r="AZ94" i="43"/>
  <c r="AY94" i="43"/>
  <c r="AX94" i="43"/>
  <c r="AW94" i="43"/>
  <c r="AZ93" i="43"/>
  <c r="AY93" i="43"/>
  <c r="AX93" i="43"/>
  <c r="AW93" i="43"/>
  <c r="AZ92" i="43"/>
  <c r="AY92" i="43"/>
  <c r="AX92" i="43"/>
  <c r="AW92" i="43"/>
  <c r="AZ91" i="43"/>
  <c r="AY91" i="43"/>
  <c r="AX91" i="43"/>
  <c r="AW91" i="43"/>
  <c r="AZ90" i="43"/>
  <c r="AY90" i="43"/>
  <c r="AX90" i="43"/>
  <c r="AW90" i="43"/>
  <c r="AZ89" i="43"/>
  <c r="AY89" i="43"/>
  <c r="AX89" i="43"/>
  <c r="AW89" i="43"/>
  <c r="AZ88" i="43"/>
  <c r="AY88" i="43"/>
  <c r="AX88" i="43"/>
  <c r="AW88" i="43"/>
  <c r="AZ87" i="43"/>
  <c r="AY87" i="43"/>
  <c r="AX87" i="43"/>
  <c r="AW87" i="43"/>
  <c r="AZ86" i="43"/>
  <c r="AY86" i="43"/>
  <c r="AX86" i="43"/>
  <c r="AW86" i="43"/>
  <c r="AZ85" i="43"/>
  <c r="AY85" i="43"/>
  <c r="AX85" i="43"/>
  <c r="AW85" i="43"/>
  <c r="AZ84" i="43"/>
  <c r="AY84" i="43"/>
  <c r="AX84" i="43"/>
  <c r="AW84" i="43"/>
  <c r="AZ83" i="43"/>
  <c r="AY83" i="43"/>
  <c r="AX83" i="43"/>
  <c r="AW83" i="43"/>
  <c r="AZ82" i="43"/>
  <c r="AY82" i="43"/>
  <c r="AX82" i="43"/>
  <c r="AW82" i="43"/>
  <c r="AZ81" i="43"/>
  <c r="AY81" i="43"/>
  <c r="AX81" i="43"/>
  <c r="AW81" i="43"/>
  <c r="AZ80" i="43"/>
  <c r="AY80" i="43"/>
  <c r="AX80" i="43"/>
  <c r="AW80" i="43"/>
  <c r="AZ79" i="43"/>
  <c r="AY79" i="43"/>
  <c r="AX79" i="43"/>
  <c r="AW79" i="43"/>
  <c r="AZ78" i="43"/>
  <c r="AY78" i="43"/>
  <c r="AX78" i="43"/>
  <c r="AW78" i="43"/>
  <c r="AZ77" i="43"/>
  <c r="AY77" i="43"/>
  <c r="AX77" i="43"/>
  <c r="AW77" i="43"/>
  <c r="AZ76" i="43"/>
  <c r="AY76" i="43"/>
  <c r="AX76" i="43"/>
  <c r="AW76" i="43"/>
  <c r="AZ75" i="43"/>
  <c r="AY75" i="43"/>
  <c r="AX75" i="43"/>
  <c r="AW75" i="43"/>
  <c r="AZ74" i="43"/>
  <c r="AY74" i="43"/>
  <c r="AX74" i="43"/>
  <c r="AW74" i="43"/>
  <c r="AZ73" i="43"/>
  <c r="AY73" i="43"/>
  <c r="AX73" i="43"/>
  <c r="AW73" i="43"/>
  <c r="AZ72" i="43"/>
  <c r="AY72" i="43"/>
  <c r="AX72" i="43"/>
  <c r="AW72" i="43"/>
  <c r="AZ71" i="43"/>
  <c r="AY71" i="43"/>
  <c r="AX71" i="43"/>
  <c r="AW71" i="43"/>
  <c r="AZ70" i="43"/>
  <c r="AY70" i="43"/>
  <c r="AX70" i="43"/>
  <c r="AW70" i="43"/>
  <c r="AZ69" i="43"/>
  <c r="AY69" i="43"/>
  <c r="AX69" i="43"/>
  <c r="AW69" i="43"/>
  <c r="AZ68" i="43"/>
  <c r="AY68" i="43"/>
  <c r="AX68" i="43"/>
  <c r="AW68" i="43"/>
  <c r="AZ67" i="43"/>
  <c r="AY67" i="43"/>
  <c r="AX67" i="43"/>
  <c r="AW67" i="43"/>
  <c r="AZ66" i="43"/>
  <c r="AY66" i="43"/>
  <c r="AX66" i="43"/>
  <c r="AW66" i="43"/>
  <c r="AZ65" i="43"/>
  <c r="AY65" i="43"/>
  <c r="AX65" i="43"/>
  <c r="AW65" i="43"/>
  <c r="AZ64" i="43"/>
  <c r="AY64" i="43"/>
  <c r="AX64" i="43"/>
  <c r="AW64" i="43"/>
  <c r="AZ63" i="43"/>
  <c r="AY63" i="43"/>
  <c r="AX63" i="43"/>
  <c r="AW63" i="43"/>
  <c r="AZ62" i="43"/>
  <c r="AY62" i="43"/>
  <c r="AX62" i="43"/>
  <c r="AW62" i="43"/>
  <c r="AZ61" i="43"/>
  <c r="AY61" i="43"/>
  <c r="AX61" i="43"/>
  <c r="AW61" i="43"/>
  <c r="AZ60" i="43"/>
  <c r="AY60" i="43"/>
  <c r="AX60" i="43"/>
  <c r="AW60" i="43"/>
  <c r="AZ59" i="43"/>
  <c r="AY59" i="43"/>
  <c r="AX59" i="43"/>
  <c r="AW59" i="43"/>
  <c r="AZ58" i="43"/>
  <c r="AY58" i="43"/>
  <c r="AX58" i="43"/>
  <c r="AW58" i="43"/>
  <c r="AZ57" i="43"/>
  <c r="AY57" i="43"/>
  <c r="AX57" i="43"/>
  <c r="AW57" i="43"/>
  <c r="AZ56" i="43"/>
  <c r="AY56" i="43"/>
  <c r="AX56" i="43"/>
  <c r="AW56" i="43"/>
  <c r="AZ55" i="43"/>
  <c r="AY55" i="43"/>
  <c r="AX55" i="43"/>
  <c r="AW55" i="43"/>
  <c r="AZ54" i="43"/>
  <c r="AY54" i="43"/>
  <c r="AX54" i="43"/>
  <c r="AW54" i="43"/>
  <c r="AZ53" i="43"/>
  <c r="AY53" i="43"/>
  <c r="AX53" i="43"/>
  <c r="AW53" i="43"/>
  <c r="AZ52" i="43"/>
  <c r="AY52" i="43"/>
  <c r="AX52" i="43"/>
  <c r="AW52" i="43"/>
  <c r="AZ51" i="43"/>
  <c r="AY51" i="43"/>
  <c r="AX51" i="43"/>
  <c r="AW51" i="43"/>
  <c r="AZ50" i="43"/>
  <c r="AY50" i="43"/>
  <c r="AX50" i="43"/>
  <c r="AW50" i="43"/>
  <c r="AZ49" i="43"/>
  <c r="AY49" i="43"/>
  <c r="AX49" i="43"/>
  <c r="AW49" i="43"/>
  <c r="AZ48" i="43"/>
  <c r="AY48" i="43"/>
  <c r="AX48" i="43"/>
  <c r="AW48" i="43"/>
  <c r="AZ47" i="43"/>
  <c r="AY47" i="43"/>
  <c r="AX47" i="43"/>
  <c r="AW47" i="43"/>
  <c r="AZ46" i="43"/>
  <c r="AY46" i="43"/>
  <c r="AX46" i="43"/>
  <c r="AW46" i="43"/>
  <c r="AZ45" i="43"/>
  <c r="AY45" i="43"/>
  <c r="AX45" i="43"/>
  <c r="AW45" i="43"/>
  <c r="AZ44" i="43"/>
  <c r="AY44" i="43"/>
  <c r="AX44" i="43"/>
  <c r="AW44" i="43"/>
  <c r="AZ43" i="43"/>
  <c r="AY43" i="43"/>
  <c r="AX43" i="43"/>
  <c r="AW43" i="43"/>
  <c r="AZ42" i="43"/>
  <c r="AY42" i="43"/>
  <c r="AX42" i="43"/>
  <c r="AW42" i="43"/>
  <c r="AZ41" i="43"/>
  <c r="AY41" i="43"/>
  <c r="AX41" i="43"/>
  <c r="AW41" i="43"/>
  <c r="AZ40" i="43"/>
  <c r="AY40" i="43"/>
  <c r="AX40" i="43"/>
  <c r="AW40" i="43"/>
  <c r="AZ39" i="43"/>
  <c r="AY39" i="43"/>
  <c r="AX39" i="43"/>
  <c r="AW39" i="43"/>
  <c r="AZ38" i="43"/>
  <c r="AY38" i="43"/>
  <c r="AX38" i="43"/>
  <c r="AW38" i="43"/>
  <c r="AZ37" i="43"/>
  <c r="AY37" i="43"/>
  <c r="AX37" i="43"/>
  <c r="AW37" i="43"/>
  <c r="AZ36" i="43"/>
  <c r="AY36" i="43"/>
  <c r="AX36" i="43"/>
  <c r="AW36" i="43"/>
  <c r="AZ35" i="43"/>
  <c r="AY35" i="43"/>
  <c r="AX35" i="43"/>
  <c r="AW35" i="43"/>
  <c r="AZ34" i="43"/>
  <c r="AY34" i="43"/>
  <c r="AX34" i="43"/>
  <c r="AW34" i="43"/>
  <c r="AZ33" i="43"/>
  <c r="AY33" i="43"/>
  <c r="AX33" i="43"/>
  <c r="AW33" i="43"/>
  <c r="AZ32" i="43"/>
  <c r="AY32" i="43"/>
  <c r="AX32" i="43"/>
  <c r="AW32" i="43"/>
  <c r="AZ31" i="43"/>
  <c r="AY31" i="43"/>
  <c r="AX31" i="43"/>
  <c r="AW31" i="43"/>
  <c r="AZ30" i="43"/>
  <c r="AY30" i="43"/>
  <c r="AX30" i="43"/>
  <c r="AW30" i="43"/>
  <c r="AZ29" i="43"/>
  <c r="AY29" i="43"/>
  <c r="AX29" i="43"/>
  <c r="AW29" i="43"/>
  <c r="AZ28" i="43"/>
  <c r="AY28" i="43"/>
  <c r="AX28" i="43"/>
  <c r="AW28" i="43"/>
  <c r="AZ27" i="43"/>
  <c r="AY27" i="43"/>
  <c r="AX27" i="43"/>
  <c r="AW27" i="43"/>
  <c r="AZ26" i="43"/>
  <c r="AY26" i="43"/>
  <c r="AX26" i="43"/>
  <c r="AW26" i="43"/>
  <c r="AZ25" i="43"/>
  <c r="AY25" i="43"/>
  <c r="AX25" i="43"/>
  <c r="AW25" i="43"/>
  <c r="AZ24" i="43"/>
  <c r="AY24" i="43"/>
  <c r="AX24" i="43"/>
  <c r="AW24" i="43"/>
  <c r="AZ23" i="43"/>
  <c r="AY23" i="43"/>
  <c r="AX23" i="43"/>
  <c r="AW23" i="43"/>
  <c r="AZ22" i="43"/>
  <c r="AY22" i="43"/>
  <c r="AX22" i="43"/>
  <c r="AW22" i="43"/>
  <c r="AZ21" i="43"/>
  <c r="AY21" i="43"/>
  <c r="AX21" i="43"/>
  <c r="AW21" i="43"/>
  <c r="AZ20" i="43"/>
  <c r="AY20" i="43"/>
  <c r="AX20" i="43"/>
  <c r="AW20" i="43"/>
  <c r="AZ19" i="43"/>
  <c r="AY19" i="43"/>
  <c r="AX19" i="43"/>
  <c r="AW19" i="43"/>
  <c r="AZ18" i="43"/>
  <c r="AY18" i="43"/>
  <c r="AX18" i="43"/>
  <c r="AW18" i="43"/>
  <c r="AZ17" i="43"/>
  <c r="AY17" i="43"/>
  <c r="AX17" i="43"/>
  <c r="AW17" i="43"/>
  <c r="AZ16" i="43"/>
  <c r="AY16" i="43"/>
  <c r="AX16" i="43"/>
  <c r="AW16" i="43"/>
  <c r="F6" i="43"/>
  <c r="E6" i="43"/>
  <c r="F5" i="43"/>
  <c r="E5" i="43"/>
  <c r="F4" i="43"/>
  <c r="E4" i="43"/>
  <c r="F3" i="43"/>
  <c r="E3" i="43"/>
  <c r="F2" i="43"/>
  <c r="E2" i="43"/>
  <c r="K7238" i="29" l="1"/>
  <c r="K7237" i="29"/>
  <c r="K7236" i="29"/>
  <c r="K7223" i="29"/>
  <c r="K7222" i="29"/>
  <c r="K7221" i="29"/>
  <c r="K7182" i="29"/>
  <c r="K7181" i="29"/>
  <c r="K7180" i="29"/>
  <c r="K7179" i="29"/>
  <c r="K7178" i="29"/>
  <c r="K7177" i="29"/>
  <c r="K7176" i="29"/>
  <c r="K7175" i="29"/>
  <c r="K7174" i="29"/>
  <c r="K7173" i="29"/>
  <c r="K7172" i="29"/>
  <c r="K7171" i="29"/>
  <c r="K7170" i="29"/>
  <c r="K7160" i="29"/>
  <c r="K7159" i="29"/>
  <c r="K7158" i="29"/>
  <c r="K7157" i="29"/>
  <c r="K7156" i="29"/>
  <c r="K7155" i="29"/>
  <c r="K7154" i="29"/>
  <c r="K7153" i="29"/>
  <c r="K7152" i="29"/>
  <c r="K7151" i="29"/>
  <c r="K7150" i="29"/>
  <c r="K7149" i="29"/>
  <c r="K6970" i="29"/>
  <c r="K6969" i="29"/>
  <c r="K6968" i="29"/>
  <c r="K6967" i="29"/>
  <c r="K6966" i="29"/>
  <c r="K6965" i="29"/>
  <c r="K6964" i="29"/>
  <c r="K6963" i="29"/>
  <c r="K6962" i="29"/>
  <c r="K6960" i="29"/>
  <c r="K6959" i="29"/>
  <c r="K6958" i="29"/>
  <c r="K6957" i="29"/>
  <c r="K6956" i="29"/>
  <c r="K6955" i="29"/>
  <c r="K6954" i="29"/>
  <c r="K6945" i="29"/>
  <c r="K6944" i="29"/>
  <c r="K6943" i="29"/>
  <c r="K6942" i="29"/>
  <c r="K6941" i="29"/>
  <c r="K6940" i="29"/>
  <c r="K6939" i="29"/>
  <c r="K6938" i="29"/>
  <c r="K6937" i="29"/>
  <c r="K6936" i="29"/>
  <c r="K6935" i="29"/>
  <c r="K6934" i="29"/>
  <c r="K6933" i="29"/>
  <c r="K6932" i="29"/>
  <c r="K6931" i="29"/>
  <c r="K6930" i="29"/>
  <c r="K6929" i="29"/>
  <c r="K6928" i="29"/>
  <c r="K6927" i="29"/>
  <c r="K6926" i="29"/>
  <c r="K6925" i="29"/>
  <c r="K6924" i="29"/>
  <c r="K6923" i="29"/>
  <c r="K6922" i="29"/>
  <c r="K6921" i="29"/>
  <c r="K6920" i="29"/>
  <c r="K6919" i="29"/>
  <c r="K6918" i="29"/>
  <c r="K6917" i="29"/>
  <c r="K6916" i="29"/>
  <c r="K6915" i="29"/>
  <c r="K6914" i="29"/>
  <c r="K6913" i="29"/>
  <c r="K6912" i="29"/>
  <c r="K6691" i="29"/>
  <c r="K6690" i="29"/>
  <c r="K6689" i="29"/>
  <c r="K6688" i="29"/>
  <c r="K6687" i="29"/>
  <c r="K6686" i="29"/>
  <c r="K6513" i="29"/>
  <c r="K6512" i="29"/>
  <c r="K6511" i="29"/>
  <c r="K6510" i="29"/>
  <c r="K6509" i="29"/>
  <c r="K6508" i="29"/>
  <c r="K6507" i="29"/>
  <c r="K6506" i="29"/>
  <c r="K6505" i="29"/>
  <c r="K6504" i="29"/>
  <c r="K6503" i="29"/>
  <c r="K6502" i="29"/>
  <c r="K6501" i="29"/>
  <c r="K6500" i="29"/>
  <c r="K6499" i="29"/>
  <c r="K6498" i="29"/>
  <c r="K6497" i="29"/>
  <c r="K6496" i="29"/>
  <c r="K6495" i="29"/>
  <c r="K6494" i="29"/>
  <c r="K6493" i="29"/>
  <c r="K6492" i="29"/>
  <c r="K6491" i="29"/>
  <c r="K6490" i="29"/>
  <c r="K6489" i="29"/>
  <c r="K6488" i="29"/>
  <c r="K6487" i="29"/>
  <c r="K6486" i="29"/>
  <c r="K6485" i="29"/>
  <c r="K6484" i="29"/>
  <c r="K6483" i="29"/>
  <c r="K6482" i="29"/>
  <c r="K6481" i="29"/>
  <c r="K6480" i="29"/>
  <c r="K6479" i="29"/>
  <c r="K6007" i="29"/>
  <c r="K6006" i="29"/>
  <c r="K6005" i="29"/>
  <c r="K6004" i="29"/>
  <c r="K6003" i="29"/>
  <c r="K6002" i="29"/>
  <c r="K6001" i="29"/>
  <c r="K6000" i="29"/>
  <c r="K5999" i="29"/>
  <c r="K5998" i="29"/>
  <c r="K5997" i="29"/>
  <c r="K5996" i="29"/>
  <c r="K5995" i="29"/>
  <c r="K5994" i="29"/>
  <c r="K5993" i="29"/>
  <c r="K5992" i="29"/>
  <c r="K5991" i="29"/>
  <c r="K5990" i="29"/>
  <c r="K5989" i="29"/>
  <c r="K5988" i="29"/>
  <c r="K5987" i="29"/>
  <c r="K5986" i="29"/>
  <c r="K5985" i="29"/>
  <c r="K5984" i="29"/>
  <c r="K5983" i="29"/>
  <c r="K5982" i="29"/>
  <c r="K5981" i="29"/>
  <c r="K5980" i="29"/>
  <c r="K5979" i="29"/>
  <c r="K5978" i="29"/>
  <c r="K5977" i="29"/>
  <c r="K5976" i="29"/>
  <c r="K5975" i="29"/>
  <c r="K5974" i="29"/>
  <c r="K5973" i="29"/>
  <c r="K5972" i="29"/>
  <c r="K5971" i="29"/>
  <c r="K5970" i="29"/>
  <c r="K5969" i="29"/>
  <c r="K5968" i="29"/>
  <c r="K5967" i="29"/>
  <c r="K5966" i="29"/>
  <c r="K5965" i="29"/>
  <c r="K5964" i="29"/>
  <c r="K5963" i="29"/>
  <c r="K5962" i="29"/>
  <c r="K5961" i="29"/>
  <c r="K5960" i="29"/>
  <c r="K5959" i="29"/>
  <c r="K5958" i="29"/>
  <c r="K5957" i="29"/>
  <c r="K5956" i="29"/>
  <c r="K5955" i="29"/>
  <c r="K5954" i="29"/>
  <c r="K5953" i="29"/>
  <c r="K5952" i="29"/>
  <c r="K5951" i="29"/>
  <c r="K5950" i="29"/>
  <c r="K5949" i="29"/>
  <c r="K5948" i="29"/>
  <c r="K5947" i="29"/>
  <c r="K5946" i="29"/>
  <c r="K5945" i="29"/>
  <c r="K5944" i="29"/>
  <c r="K5943" i="29"/>
  <c r="K5942" i="29"/>
  <c r="K5941" i="29"/>
  <c r="K5907" i="29"/>
  <c r="K5906" i="29"/>
  <c r="K5905" i="29"/>
  <c r="K5904" i="29"/>
  <c r="K5903" i="29"/>
  <c r="K5902" i="29"/>
  <c r="K5901" i="29"/>
  <c r="K5900" i="29"/>
  <c r="K5899" i="29"/>
  <c r="K5898" i="29"/>
  <c r="K5897" i="29"/>
  <c r="K5896" i="29"/>
  <c r="K5895" i="29"/>
  <c r="K5894" i="29"/>
  <c r="K5893" i="29"/>
  <c r="K5892" i="29"/>
  <c r="K5891" i="29"/>
  <c r="K5890" i="29"/>
  <c r="K5889" i="29"/>
  <c r="K5888" i="29"/>
  <c r="K5887" i="29"/>
  <c r="K5886" i="29"/>
  <c r="K5885" i="29"/>
  <c r="K5884" i="29"/>
  <c r="K5883" i="29"/>
  <c r="K5882" i="29"/>
  <c r="K5881" i="29"/>
  <c r="K5879" i="29"/>
  <c r="K5878" i="29"/>
  <c r="K5877" i="29"/>
  <c r="K5876" i="29"/>
  <c r="K5875" i="29"/>
  <c r="K5874" i="29"/>
  <c r="K5873" i="29"/>
  <c r="K5862" i="29"/>
  <c r="K5861" i="29"/>
  <c r="K5860" i="29"/>
  <c r="K5859" i="29"/>
  <c r="K5858" i="29"/>
  <c r="K5857" i="29"/>
  <c r="K5856" i="29"/>
  <c r="K5855" i="29"/>
  <c r="K5854" i="29"/>
  <c r="K5847" i="29"/>
  <c r="K5846" i="29"/>
  <c r="K5845" i="29"/>
  <c r="K5844" i="29"/>
  <c r="K5843" i="29"/>
  <c r="K5842" i="29"/>
  <c r="K5841" i="29"/>
  <c r="K5840" i="29"/>
  <c r="K5839" i="29"/>
  <c r="K5838" i="29"/>
  <c r="K5837" i="29"/>
  <c r="K5836" i="29"/>
  <c r="K5835" i="29"/>
  <c r="K5834" i="29"/>
  <c r="K5833" i="29"/>
  <c r="K5832" i="29"/>
  <c r="K5831" i="29"/>
  <c r="K5830" i="29"/>
  <c r="K5829" i="29"/>
  <c r="K5828" i="29"/>
  <c r="K5827" i="29"/>
  <c r="K5826" i="29"/>
  <c r="K5825" i="29"/>
  <c r="K5824" i="29"/>
  <c r="K5823" i="29"/>
  <c r="K5822" i="29"/>
  <c r="K5821" i="29"/>
  <c r="K5820" i="29"/>
  <c r="K5680" i="29"/>
  <c r="K5679" i="29"/>
  <c r="K5678" i="29"/>
  <c r="K5677" i="29"/>
  <c r="K5676" i="29"/>
  <c r="K5675" i="29"/>
  <c r="K5674" i="29"/>
  <c r="K5673" i="29"/>
  <c r="K5672" i="29"/>
  <c r="K5671" i="29"/>
  <c r="K5670" i="29"/>
  <c r="K5669" i="29"/>
  <c r="K5668" i="29"/>
  <c r="K5667" i="29"/>
  <c r="K5666" i="29"/>
  <c r="K5665" i="29"/>
  <c r="K5664" i="29"/>
  <c r="K5663" i="29"/>
  <c r="K5662" i="29"/>
  <c r="K5661" i="29"/>
  <c r="K5660" i="29"/>
  <c r="K5659" i="29"/>
  <c r="K5658" i="29"/>
  <c r="K5657" i="29"/>
  <c r="K5656" i="29"/>
  <c r="K5655" i="29"/>
  <c r="K5654" i="29"/>
  <c r="K5653" i="29"/>
  <c r="K5652" i="29"/>
  <c r="K5651" i="29"/>
  <c r="K5650" i="29"/>
  <c r="K5649" i="29"/>
  <c r="K5648" i="29"/>
  <c r="K5647" i="29"/>
  <c r="K5646" i="29"/>
  <c r="K5645" i="29"/>
  <c r="K5644" i="29"/>
  <c r="K5643" i="29"/>
  <c r="K5642" i="29"/>
  <c r="K5641" i="29"/>
  <c r="K5640" i="29"/>
  <c r="K5639" i="29"/>
  <c r="K5638" i="29"/>
  <c r="K5637" i="29"/>
  <c r="K5636" i="29"/>
  <c r="K5635" i="29"/>
  <c r="K5634" i="29"/>
  <c r="K5633" i="29"/>
  <c r="K5632" i="29"/>
  <c r="K5631" i="29"/>
  <c r="K5630" i="29"/>
  <c r="K5629" i="29"/>
  <c r="K5628" i="29"/>
  <c r="K5623" i="29"/>
  <c r="K5622" i="29"/>
  <c r="K5621" i="29"/>
  <c r="K5224" i="29"/>
  <c r="K5223" i="29"/>
  <c r="K5222" i="29"/>
  <c r="K5221" i="29"/>
  <c r="K5219" i="29"/>
  <c r="K5218" i="29"/>
  <c r="K5217" i="29"/>
  <c r="K5216" i="29"/>
  <c r="K5215" i="29"/>
  <c r="K5212" i="29"/>
  <c r="K5211" i="29"/>
  <c r="K5210" i="29"/>
  <c r="K5209" i="29"/>
  <c r="K5208" i="29"/>
  <c r="K5207" i="29"/>
  <c r="K5206" i="29"/>
  <c r="K5205" i="29"/>
  <c r="K5204" i="29"/>
  <c r="K5203" i="29"/>
  <c r="K5202" i="29"/>
  <c r="K5201" i="29"/>
  <c r="K5200" i="29"/>
  <c r="K5186" i="29"/>
  <c r="K5185" i="29"/>
  <c r="K5184" i="29"/>
  <c r="K5167" i="29"/>
  <c r="K5165" i="29"/>
  <c r="K5114" i="29"/>
  <c r="K5113" i="29"/>
  <c r="K5112" i="29"/>
  <c r="K5111" i="29"/>
  <c r="K5110" i="29"/>
  <c r="K5109" i="29"/>
  <c r="K5108" i="29"/>
  <c r="K5107" i="29"/>
  <c r="K5106" i="29"/>
  <c r="K5070" i="29"/>
  <c r="K5069" i="29"/>
  <c r="K5068" i="29"/>
  <c r="K5067" i="29"/>
  <c r="K5066" i="29"/>
  <c r="K5065" i="29"/>
  <c r="K5064" i="29"/>
  <c r="K5063" i="29"/>
  <c r="K5062" i="29"/>
  <c r="K5061" i="29"/>
  <c r="K5060" i="29"/>
  <c r="K5059" i="29"/>
  <c r="K5058" i="29"/>
  <c r="K5057" i="29"/>
  <c r="K5056" i="29"/>
  <c r="K5055" i="29"/>
  <c r="K5054" i="29"/>
  <c r="K5053" i="29"/>
  <c r="K5052" i="29"/>
  <c r="K5051" i="29"/>
  <c r="K5050" i="29"/>
  <c r="K5049" i="29"/>
  <c r="K5048" i="29"/>
  <c r="K5047" i="29"/>
  <c r="K5046" i="29"/>
  <c r="K5045" i="29"/>
  <c r="K5044" i="29"/>
  <c r="K5043" i="29"/>
  <c r="K4958" i="29"/>
  <c r="K4957" i="29"/>
  <c r="K4956" i="29"/>
  <c r="K4955" i="29"/>
  <c r="K4954" i="29"/>
  <c r="K4953" i="29"/>
  <c r="K4952" i="29"/>
  <c r="K4951" i="29"/>
  <c r="K4950" i="29"/>
  <c r="K4949" i="29"/>
  <c r="K4948" i="29"/>
  <c r="K4947" i="29"/>
  <c r="K4946" i="29"/>
  <c r="K4945" i="29"/>
  <c r="K4944" i="29"/>
  <c r="K4943" i="29"/>
  <c r="K4942" i="29"/>
  <c r="K4941" i="29"/>
  <c r="K4940" i="29"/>
  <c r="K4939" i="29"/>
  <c r="K4938" i="29"/>
  <c r="K4937" i="29"/>
  <c r="K4936" i="29"/>
  <c r="K4935" i="29"/>
  <c r="K4934" i="29"/>
  <c r="K4933" i="29"/>
  <c r="K4932" i="29"/>
  <c r="K4931" i="29"/>
  <c r="K4930" i="29"/>
  <c r="K4929" i="29"/>
  <c r="K4928" i="29"/>
  <c r="K4927" i="29"/>
  <c r="K4926" i="29"/>
  <c r="K4925" i="29"/>
  <c r="K4924" i="29"/>
  <c r="K4923" i="29"/>
  <c r="K4922" i="29"/>
  <c r="K4921" i="29"/>
  <c r="K4920" i="29"/>
  <c r="K4919" i="29"/>
  <c r="K4918" i="29"/>
  <c r="K4917" i="29"/>
  <c r="K4916" i="29"/>
  <c r="K4915" i="29"/>
  <c r="K4914" i="29"/>
  <c r="K4913" i="29"/>
  <c r="K4912" i="29"/>
  <c r="K4911" i="29"/>
  <c r="K4910" i="29"/>
  <c r="K4909" i="29"/>
  <c r="K4908" i="29"/>
  <c r="K4907" i="29"/>
  <c r="K4906" i="29"/>
  <c r="K4905" i="29"/>
  <c r="K4904" i="29"/>
  <c r="K4903" i="29"/>
  <c r="K4902" i="29"/>
  <c r="K4901" i="29"/>
  <c r="K4900" i="29"/>
  <c r="K4899" i="29"/>
  <c r="K4898" i="29"/>
  <c r="K4897" i="29"/>
  <c r="K4896" i="29"/>
  <c r="K4895" i="29"/>
  <c r="K4894" i="29"/>
  <c r="K4893" i="29"/>
  <c r="K4892" i="29"/>
  <c r="K4891" i="29"/>
  <c r="K4890" i="29"/>
  <c r="K4889" i="29"/>
  <c r="K4888" i="29"/>
  <c r="K4887" i="29"/>
  <c r="K4886" i="29"/>
  <c r="K4885" i="29"/>
  <c r="K4884" i="29"/>
  <c r="K4883" i="29"/>
  <c r="K4882" i="29"/>
  <c r="K4881" i="29"/>
  <c r="K4880" i="29"/>
  <c r="K4879" i="29"/>
  <c r="K4878" i="29"/>
  <c r="K4877" i="29"/>
  <c r="K4876" i="29"/>
  <c r="K4875" i="29"/>
  <c r="K4874" i="29"/>
  <c r="K4873" i="29"/>
  <c r="K4872" i="29"/>
  <c r="K4871" i="29"/>
  <c r="K4870" i="29"/>
  <c r="K4869" i="29"/>
  <c r="K4868" i="29"/>
  <c r="K4867" i="29"/>
  <c r="K4866" i="29"/>
  <c r="K3325" i="29"/>
  <c r="K3324" i="29"/>
  <c r="K3323" i="29"/>
  <c r="K3322" i="29"/>
  <c r="K3321" i="29"/>
  <c r="K3320" i="29"/>
  <c r="K3319" i="29"/>
  <c r="K3318" i="29"/>
  <c r="K3317" i="29"/>
  <c r="K3316" i="29"/>
  <c r="K3315" i="29"/>
  <c r="K3314" i="29"/>
  <c r="K3313" i="29"/>
  <c r="K3312" i="29"/>
  <c r="K3311" i="29"/>
  <c r="K3310" i="29"/>
  <c r="K3309" i="29"/>
  <c r="K3308" i="29"/>
  <c r="K3307" i="29"/>
  <c r="K3306" i="29"/>
  <c r="K3305" i="29"/>
  <c r="K3304" i="29"/>
  <c r="K3303" i="29"/>
  <c r="K3302" i="29"/>
  <c r="K3301" i="29"/>
  <c r="K3300" i="29"/>
  <c r="K3299" i="29"/>
  <c r="K3298" i="29"/>
  <c r="K3297" i="29"/>
  <c r="K3296" i="29"/>
  <c r="K3295" i="29"/>
  <c r="K3294" i="29"/>
  <c r="K3293" i="29"/>
  <c r="K3292" i="29"/>
  <c r="K3291" i="29"/>
  <c r="K3290" i="29"/>
  <c r="K3289" i="29"/>
  <c r="K3288" i="29"/>
  <c r="K3287" i="29"/>
  <c r="K3286" i="29"/>
  <c r="K3285" i="29"/>
  <c r="K3284" i="29"/>
  <c r="K3283" i="29"/>
  <c r="K3282" i="29"/>
  <c r="K3281" i="29"/>
  <c r="K3280" i="29"/>
  <c r="K3279" i="29"/>
  <c r="K3278" i="29"/>
  <c r="K3277" i="29"/>
  <c r="K3276" i="29"/>
  <c r="K3275" i="29"/>
  <c r="K3274" i="29"/>
  <c r="K3273" i="29"/>
  <c r="K3272" i="29"/>
  <c r="K3271" i="29"/>
  <c r="K3270" i="29"/>
  <c r="K3269" i="29"/>
  <c r="K3268" i="29"/>
  <c r="K3267" i="29"/>
  <c r="K3266" i="29"/>
  <c r="K3265" i="29"/>
  <c r="K3264" i="29"/>
  <c r="K3263" i="29"/>
  <c r="K3262" i="29"/>
  <c r="K3261" i="29"/>
  <c r="K3260" i="29"/>
  <c r="K3259" i="29"/>
  <c r="K3258" i="29"/>
  <c r="K3257" i="29"/>
  <c r="K3256" i="29"/>
  <c r="K3255" i="29"/>
  <c r="K3254" i="29"/>
  <c r="K3253" i="29"/>
  <c r="K3252" i="29"/>
  <c r="K3251" i="29"/>
  <c r="K3250" i="29"/>
  <c r="K3249" i="29"/>
  <c r="K3248" i="29"/>
  <c r="K3247" i="29"/>
  <c r="K3246" i="29"/>
  <c r="K3245" i="29"/>
  <c r="K3244" i="29"/>
  <c r="K3243" i="29"/>
  <c r="K3242" i="29"/>
  <c r="K3241" i="29"/>
  <c r="K3240" i="29"/>
  <c r="K3239" i="29"/>
  <c r="K3238" i="29"/>
  <c r="K3237" i="29"/>
  <c r="K3236" i="29"/>
  <c r="K3235" i="29"/>
  <c r="K3234" i="29"/>
  <c r="K3233" i="29"/>
  <c r="K3232" i="29"/>
  <c r="K3231" i="29"/>
  <c r="K3230" i="29"/>
  <c r="K3229" i="29"/>
  <c r="K3228" i="29"/>
  <c r="K3227" i="29"/>
  <c r="K3226" i="29"/>
  <c r="K3225" i="29"/>
  <c r="K3224" i="29"/>
  <c r="K3223" i="29"/>
  <c r="K3222" i="29"/>
  <c r="K3221" i="29"/>
  <c r="K3220" i="29"/>
  <c r="K3219" i="29"/>
  <c r="K3218" i="29"/>
  <c r="K3217" i="29"/>
  <c r="K3216" i="29"/>
  <c r="K3215" i="29"/>
  <c r="K3214" i="29"/>
  <c r="K3213" i="29"/>
  <c r="K3212" i="29"/>
  <c r="K3211" i="29"/>
  <c r="K3210" i="29"/>
  <c r="K3209" i="29"/>
  <c r="K3208" i="29"/>
  <c r="K3207" i="29"/>
  <c r="K3206" i="29"/>
  <c r="K3205" i="29"/>
  <c r="K3204" i="29"/>
  <c r="K3203" i="29"/>
  <c r="K3202" i="29"/>
  <c r="K3201" i="29"/>
  <c r="K3200" i="29"/>
  <c r="K3199" i="29"/>
  <c r="K3198" i="29"/>
  <c r="K3197" i="29"/>
  <c r="K3196" i="29"/>
  <c r="K3195" i="29"/>
  <c r="K3194" i="29"/>
  <c r="K3193" i="29"/>
  <c r="K3192" i="29"/>
  <c r="K3191" i="29"/>
  <c r="K3190" i="29"/>
  <c r="K3189" i="29"/>
  <c r="K3188" i="29"/>
  <c r="K3187" i="29"/>
  <c r="K3186" i="29"/>
  <c r="K3185" i="29"/>
  <c r="K3184" i="29"/>
  <c r="K3183" i="29"/>
  <c r="K3182" i="29"/>
  <c r="K3181" i="29"/>
  <c r="K3180" i="29"/>
  <c r="K3179" i="29"/>
  <c r="K3178" i="29"/>
  <c r="K3177" i="29"/>
  <c r="K3176" i="29"/>
  <c r="K3175" i="29"/>
  <c r="K3174" i="29"/>
  <c r="K3173" i="29"/>
  <c r="K3172" i="29"/>
  <c r="K3171" i="29"/>
  <c r="K3170" i="29"/>
  <c r="K3169" i="29"/>
  <c r="K3168" i="29"/>
  <c r="K3167" i="29"/>
  <c r="K3166" i="29"/>
  <c r="K3165" i="29"/>
  <c r="K3164" i="29"/>
  <c r="K3163" i="29"/>
  <c r="K3162" i="29"/>
  <c r="K3161" i="29"/>
  <c r="K3160" i="29"/>
  <c r="K3159" i="29"/>
  <c r="K3158" i="29"/>
  <c r="K3157" i="29"/>
  <c r="K3156" i="29"/>
  <c r="K3155" i="29"/>
  <c r="K3154" i="29"/>
  <c r="K3153" i="29"/>
  <c r="K3152" i="29"/>
  <c r="K3151" i="29"/>
  <c r="K3150" i="29"/>
  <c r="K3149" i="29"/>
  <c r="K3148" i="29"/>
  <c r="K3147" i="29"/>
  <c r="K3146" i="29"/>
  <c r="K3145" i="29"/>
  <c r="K3144" i="29"/>
  <c r="K3143" i="29"/>
  <c r="K3142" i="29"/>
  <c r="K3141" i="29"/>
  <c r="K3140" i="29"/>
  <c r="K3139" i="29"/>
  <c r="K3138" i="29"/>
  <c r="K3137" i="29"/>
  <c r="K3136" i="29"/>
  <c r="K3135" i="29"/>
  <c r="K3134" i="29"/>
  <c r="K3133" i="29"/>
  <c r="K3132" i="29"/>
  <c r="K3131" i="29"/>
  <c r="K3130" i="29"/>
  <c r="K3129" i="29"/>
  <c r="K3128" i="29"/>
  <c r="K3127" i="29"/>
  <c r="K3126" i="29"/>
  <c r="K3125" i="29"/>
  <c r="K3124" i="29"/>
  <c r="K3123" i="29"/>
  <c r="K3122" i="29"/>
  <c r="K3121" i="29"/>
  <c r="K3120" i="29"/>
  <c r="K3119" i="29"/>
  <c r="K3118" i="29"/>
  <c r="K3117" i="29"/>
  <c r="K3116" i="29"/>
  <c r="K3115" i="29"/>
  <c r="K3114" i="29"/>
  <c r="K3113" i="29"/>
  <c r="K3112" i="29"/>
  <c r="K3111" i="29"/>
  <c r="K3110" i="29"/>
  <c r="K3109" i="29"/>
  <c r="K3108" i="29"/>
  <c r="K3107" i="29"/>
  <c r="K3106" i="29"/>
  <c r="K3105" i="29"/>
  <c r="K3104" i="29"/>
  <c r="K3103" i="29"/>
  <c r="K3102" i="29"/>
  <c r="K3101" i="29"/>
  <c r="K3100" i="29"/>
  <c r="K3099" i="29"/>
  <c r="K3098" i="29"/>
  <c r="K3097" i="29"/>
  <c r="K3096" i="29"/>
  <c r="K3095" i="29"/>
  <c r="K3094" i="29"/>
  <c r="K3093" i="29"/>
  <c r="K3092" i="29"/>
  <c r="K3091" i="29"/>
  <c r="K3090" i="29"/>
  <c r="K3089" i="29"/>
  <c r="K3088" i="29"/>
  <c r="K3087" i="29"/>
  <c r="K3086" i="29"/>
  <c r="K3085" i="29"/>
  <c r="K3084" i="29"/>
  <c r="K3083" i="29"/>
  <c r="K3082" i="29"/>
  <c r="K3081" i="29"/>
  <c r="K3080" i="29"/>
  <c r="K3079" i="29"/>
  <c r="K3078" i="29"/>
  <c r="K3077" i="29"/>
  <c r="K3076" i="29"/>
  <c r="K3075" i="29"/>
  <c r="K3074" i="29"/>
  <c r="K3073" i="29"/>
  <c r="K3072" i="29"/>
  <c r="K3071" i="29"/>
  <c r="K3070" i="29"/>
  <c r="K3069" i="29"/>
  <c r="K3068" i="29"/>
  <c r="K3067" i="29"/>
  <c r="K3066" i="29"/>
  <c r="K3065" i="29"/>
  <c r="K3064" i="29"/>
  <c r="K3063" i="29"/>
  <c r="K3062" i="29"/>
  <c r="K3061" i="29"/>
  <c r="K3060" i="29"/>
  <c r="K3059" i="29"/>
  <c r="K3058" i="29"/>
  <c r="K3057" i="29"/>
  <c r="K3056" i="29"/>
  <c r="K3055" i="29"/>
  <c r="K3054" i="29"/>
  <c r="K3053" i="29"/>
  <c r="K3052" i="29"/>
  <c r="K3051" i="29"/>
  <c r="K3050" i="29"/>
  <c r="K3049" i="29"/>
  <c r="K3048" i="29"/>
  <c r="K3047" i="29"/>
  <c r="K3046" i="29"/>
  <c r="K3045" i="29"/>
  <c r="K3044" i="29"/>
  <c r="K3043" i="29"/>
  <c r="K3042" i="29"/>
  <c r="K3041" i="29"/>
  <c r="K3040" i="29"/>
  <c r="K3039" i="29"/>
  <c r="K3038" i="29"/>
  <c r="K3037" i="29"/>
  <c r="K3036" i="29"/>
  <c r="K3035" i="29"/>
  <c r="K3034" i="29"/>
  <c r="K3033" i="29"/>
  <c r="K3032" i="29"/>
  <c r="K3031" i="29"/>
  <c r="K3030" i="29"/>
  <c r="K3029" i="29"/>
  <c r="K3028" i="29"/>
  <c r="K3027" i="29"/>
  <c r="K3026" i="29"/>
  <c r="K3025" i="29"/>
  <c r="K3024" i="29"/>
  <c r="K3023" i="29"/>
  <c r="K3022" i="29"/>
  <c r="K3021" i="29"/>
  <c r="K3020" i="29"/>
  <c r="K3019" i="29"/>
  <c r="K3018" i="29"/>
  <c r="K3017" i="29"/>
  <c r="K3016" i="29"/>
  <c r="K3015" i="29"/>
  <c r="K3014" i="29"/>
  <c r="K3013" i="29"/>
  <c r="K3012" i="29"/>
  <c r="K3011" i="29"/>
  <c r="K3010" i="29"/>
  <c r="K3009" i="29"/>
  <c r="K3008" i="29"/>
  <c r="K3007" i="29"/>
  <c r="K3006" i="29"/>
  <c r="K3005" i="29"/>
  <c r="K3004" i="29"/>
  <c r="K3003" i="29"/>
  <c r="K3002" i="29"/>
  <c r="K3001" i="29"/>
  <c r="K3000" i="29"/>
  <c r="K2999" i="29"/>
  <c r="K2998" i="29"/>
  <c r="K2997" i="29"/>
  <c r="K2996" i="29"/>
  <c r="K2995" i="29"/>
  <c r="K2994" i="29"/>
  <c r="K2993" i="29"/>
  <c r="K2992" i="29"/>
  <c r="K2991" i="29"/>
  <c r="K2990" i="29"/>
  <c r="K2989" i="29"/>
  <c r="K2988" i="29"/>
  <c r="K2987" i="29"/>
  <c r="K2986" i="29"/>
  <c r="K2985" i="29"/>
  <c r="K2984" i="29"/>
  <c r="K2983" i="29"/>
  <c r="K2982" i="29"/>
  <c r="K2981" i="29"/>
  <c r="K2980" i="29"/>
  <c r="K2979" i="29"/>
  <c r="K2978" i="29"/>
  <c r="K2977" i="29"/>
  <c r="K2976" i="29"/>
  <c r="K2975" i="29"/>
  <c r="K2974" i="29"/>
  <c r="K2973" i="29"/>
  <c r="K2972" i="29"/>
  <c r="K2971" i="29"/>
  <c r="K2970" i="29"/>
  <c r="K2969" i="29"/>
  <c r="K2968" i="29"/>
  <c r="K2967" i="29"/>
  <c r="K2966" i="29"/>
  <c r="K2965" i="29"/>
  <c r="K2964" i="29"/>
  <c r="K2963" i="29"/>
  <c r="K2962" i="29"/>
  <c r="K2961" i="29"/>
  <c r="K2960" i="29"/>
  <c r="K2959" i="29"/>
  <c r="K2958" i="29"/>
  <c r="K2957" i="29"/>
  <c r="K2956" i="29"/>
  <c r="K2955" i="29"/>
  <c r="K2954" i="29"/>
  <c r="K2953" i="29"/>
  <c r="K2952" i="29"/>
  <c r="K2951" i="29"/>
  <c r="K2950" i="29"/>
  <c r="K2949" i="29"/>
  <c r="K2948" i="29"/>
  <c r="K2947" i="29"/>
  <c r="K2946" i="29"/>
  <c r="K2945" i="29"/>
  <c r="K2944" i="29"/>
  <c r="K2943" i="29"/>
  <c r="K2942" i="29"/>
  <c r="K2941" i="29"/>
  <c r="K2940" i="29"/>
  <c r="K2939" i="29"/>
  <c r="K2938" i="29"/>
  <c r="K2937" i="29"/>
  <c r="K2936" i="29"/>
  <c r="K2935" i="29"/>
  <c r="K2934" i="29"/>
  <c r="K2933" i="29"/>
  <c r="K2932" i="29"/>
  <c r="K2931" i="29"/>
  <c r="K2930" i="29"/>
  <c r="K2929" i="29"/>
  <c r="K2928" i="29"/>
  <c r="K2927" i="29"/>
  <c r="K2926" i="29"/>
  <c r="K2925" i="29"/>
  <c r="K2924" i="29"/>
  <c r="K2923" i="29"/>
  <c r="K2922" i="29"/>
  <c r="K2921" i="29"/>
  <c r="K2920" i="29"/>
  <c r="K2919" i="29"/>
  <c r="K2918" i="29"/>
  <c r="K2917" i="29"/>
  <c r="K2916" i="29"/>
  <c r="K2915" i="29"/>
  <c r="K2914" i="29"/>
  <c r="K2913" i="29"/>
  <c r="K2912" i="29"/>
  <c r="K2911" i="29"/>
  <c r="K2910" i="29"/>
  <c r="K2909" i="29"/>
  <c r="K2908" i="29"/>
  <c r="K2907" i="29"/>
  <c r="K2906" i="29"/>
  <c r="K2905" i="29"/>
  <c r="K2904" i="29"/>
  <c r="K2903" i="29"/>
  <c r="K2902" i="29"/>
  <c r="K2901" i="29"/>
  <c r="K2900" i="29"/>
  <c r="K2899" i="29"/>
  <c r="K2898" i="29"/>
  <c r="K2897" i="29"/>
  <c r="K2896" i="29"/>
  <c r="K2895" i="29"/>
  <c r="K2894" i="29"/>
  <c r="K2893" i="29"/>
  <c r="K2892" i="29"/>
  <c r="K2891" i="29"/>
  <c r="K2890" i="29"/>
  <c r="K2889" i="29"/>
  <c r="K2888" i="29"/>
  <c r="K2887" i="29"/>
  <c r="K2886" i="29"/>
  <c r="K2885" i="29"/>
  <c r="K2884" i="29"/>
  <c r="K2883" i="29"/>
  <c r="K2882" i="29"/>
  <c r="K2881" i="29"/>
  <c r="K2880" i="29"/>
  <c r="K2879" i="29"/>
  <c r="K2878" i="29"/>
  <c r="K2877" i="29"/>
  <c r="K2876" i="29"/>
  <c r="K2875" i="29"/>
  <c r="K2874" i="29"/>
  <c r="K2873" i="29"/>
  <c r="K2872" i="29"/>
  <c r="K2871" i="29"/>
  <c r="K2870" i="29"/>
  <c r="K2869" i="29"/>
  <c r="K2868" i="29"/>
  <c r="K2867" i="29"/>
  <c r="K2866" i="29"/>
  <c r="K2865" i="29"/>
  <c r="K2864" i="29"/>
  <c r="K2863" i="29"/>
  <c r="K2862" i="29"/>
  <c r="K2861" i="29"/>
  <c r="K2860" i="29"/>
  <c r="K2859" i="29"/>
  <c r="K2858" i="29"/>
  <c r="K2857" i="29"/>
  <c r="K2856" i="29"/>
  <c r="K2855" i="29"/>
  <c r="K2854" i="29"/>
  <c r="K2853" i="29"/>
  <c r="K2852" i="29"/>
  <c r="K2851" i="29"/>
  <c r="K2850" i="29"/>
  <c r="K2849" i="29"/>
  <c r="K2848" i="29"/>
  <c r="K2847" i="29"/>
  <c r="K2846" i="29"/>
  <c r="K2845" i="29"/>
  <c r="K2844" i="29"/>
  <c r="K2843" i="29"/>
  <c r="K2842" i="29"/>
  <c r="K2841" i="29"/>
  <c r="K2840" i="29"/>
  <c r="K2839" i="29"/>
  <c r="K2838" i="29"/>
  <c r="K2837" i="29"/>
  <c r="K2836" i="29"/>
  <c r="K2835" i="29"/>
  <c r="K2834" i="29"/>
  <c r="K2833" i="29"/>
  <c r="K2832" i="29"/>
  <c r="K2831" i="29"/>
  <c r="K2830" i="29"/>
  <c r="K2829" i="29"/>
  <c r="K2828" i="29"/>
  <c r="K2827" i="29"/>
  <c r="K2826" i="29"/>
  <c r="K2825" i="29"/>
  <c r="K2824" i="29"/>
  <c r="K2823" i="29"/>
  <c r="K2822" i="29"/>
  <c r="K2821" i="29"/>
  <c r="K2820" i="29"/>
  <c r="K2819" i="29"/>
  <c r="K2818" i="29"/>
  <c r="K2817" i="29"/>
  <c r="K2816" i="29"/>
  <c r="K2815" i="29"/>
  <c r="K2814" i="29"/>
  <c r="K2813" i="29"/>
  <c r="K2812" i="29"/>
  <c r="K2811" i="29"/>
  <c r="K2810" i="29"/>
  <c r="K2809" i="29"/>
  <c r="K2808" i="29"/>
  <c r="K2807" i="29"/>
  <c r="K2806" i="29"/>
  <c r="K2805" i="29"/>
  <c r="K2804" i="29"/>
  <c r="K2803" i="29"/>
  <c r="K2802" i="29"/>
  <c r="K2801" i="29"/>
  <c r="K2800" i="29"/>
  <c r="K2799" i="29"/>
  <c r="K2798" i="29"/>
  <c r="K2797" i="29"/>
  <c r="K2796" i="29"/>
  <c r="K2795" i="29"/>
  <c r="K2794" i="29"/>
  <c r="K2793" i="29"/>
  <c r="K2792" i="29"/>
  <c r="K2791" i="29"/>
  <c r="K2790" i="29"/>
  <c r="K2789" i="29"/>
  <c r="K2788" i="29"/>
  <c r="K2787" i="29"/>
  <c r="K2786" i="29"/>
  <c r="K2785" i="29"/>
  <c r="K2784" i="29"/>
  <c r="K2783" i="29"/>
  <c r="K2782" i="29"/>
  <c r="K2781" i="29"/>
  <c r="K2780" i="29"/>
  <c r="K2779" i="29"/>
  <c r="K2778" i="29"/>
  <c r="K2777" i="29"/>
  <c r="K2776" i="29"/>
  <c r="K2775" i="29"/>
  <c r="K2774" i="29"/>
  <c r="K2773" i="29"/>
  <c r="K2772" i="29"/>
  <c r="K2771" i="29"/>
  <c r="K2770" i="29"/>
  <c r="K2769" i="29"/>
  <c r="K2768" i="29"/>
  <c r="K2767" i="29"/>
  <c r="K2766" i="29"/>
  <c r="K2765" i="29"/>
  <c r="K2764" i="29"/>
  <c r="K2763" i="29"/>
  <c r="K2762" i="29"/>
  <c r="K2761" i="29"/>
  <c r="K2760" i="29"/>
  <c r="K2759" i="29"/>
  <c r="K2758" i="29"/>
  <c r="K2757" i="29"/>
  <c r="K2756" i="29"/>
  <c r="K2755" i="29"/>
  <c r="K2754" i="29"/>
  <c r="K2753" i="29"/>
  <c r="K2752" i="29"/>
  <c r="K2751" i="29"/>
  <c r="K2750" i="29"/>
  <c r="K2749" i="29"/>
  <c r="K2748" i="29"/>
  <c r="K2747" i="29"/>
  <c r="K2746" i="29"/>
  <c r="K2745" i="29"/>
  <c r="K2744" i="29"/>
  <c r="K2743" i="29"/>
  <c r="K2742" i="29"/>
  <c r="K2741" i="29"/>
  <c r="K2740" i="29"/>
  <c r="K2739" i="29"/>
  <c r="K2738" i="29"/>
  <c r="K2737" i="29"/>
  <c r="K2736" i="29"/>
  <c r="K2735" i="29"/>
  <c r="K2734" i="29"/>
  <c r="K2733" i="29"/>
  <c r="K2732" i="29"/>
  <c r="K2731" i="29"/>
  <c r="K2730" i="29"/>
  <c r="K2729" i="29"/>
  <c r="K2728" i="29"/>
  <c r="K2727" i="29"/>
  <c r="K2726" i="29"/>
  <c r="K2725" i="29"/>
  <c r="K2724" i="29"/>
  <c r="K2723" i="29"/>
  <c r="K2722" i="29"/>
  <c r="K2721" i="29"/>
  <c r="K2720" i="29"/>
  <c r="K2719" i="29"/>
  <c r="K2718" i="29"/>
  <c r="K2717" i="29"/>
  <c r="K2716" i="29"/>
  <c r="K2715" i="29"/>
  <c r="K2714" i="29"/>
  <c r="K2713" i="29"/>
  <c r="K2712" i="29"/>
  <c r="K2711" i="29"/>
  <c r="K2710" i="29"/>
  <c r="K2337" i="29"/>
  <c r="K2336" i="29"/>
  <c r="K2335" i="29"/>
  <c r="K2334" i="29"/>
  <c r="K2333" i="29"/>
  <c r="K1917" i="29"/>
  <c r="K1916" i="29"/>
  <c r="K1915" i="29"/>
  <c r="K1914" i="29"/>
  <c r="K1913" i="29"/>
  <c r="K1912" i="29"/>
  <c r="K1911" i="29"/>
  <c r="K1910" i="29"/>
  <c r="K1909" i="29"/>
  <c r="K1908" i="29"/>
  <c r="K1907" i="29"/>
  <c r="K1906" i="29"/>
  <c r="K1905" i="29"/>
  <c r="K1904" i="29"/>
  <c r="K1903" i="29"/>
  <c r="K1902" i="29"/>
  <c r="K1901" i="29"/>
  <c r="K1900" i="29"/>
  <c r="K1845" i="29"/>
  <c r="K1844" i="29"/>
  <c r="K1843" i="29"/>
  <c r="K1842" i="29"/>
  <c r="K1841" i="29"/>
  <c r="K1840" i="29"/>
  <c r="K1839" i="29"/>
  <c r="K1838" i="29"/>
  <c r="K1837" i="29"/>
  <c r="K1836" i="29"/>
  <c r="K1835" i="29"/>
  <c r="K1834" i="29"/>
  <c r="K1833" i="29"/>
  <c r="K1832" i="29"/>
  <c r="K1831" i="29"/>
  <c r="K1830" i="29"/>
  <c r="K1829" i="29"/>
  <c r="K1828" i="29"/>
  <c r="K1827" i="29"/>
  <c r="K1826" i="29"/>
  <c r="K1825" i="29"/>
  <c r="K1824" i="29"/>
  <c r="K1823" i="29"/>
  <c r="K1695" i="29"/>
  <c r="K1694" i="29"/>
  <c r="K1693" i="29"/>
  <c r="K1692" i="29"/>
  <c r="K1691" i="29"/>
  <c r="K1690" i="29"/>
  <c r="K1689" i="29"/>
  <c r="K1688" i="29"/>
  <c r="K1687" i="29"/>
  <c r="K1460" i="29"/>
  <c r="K1459" i="29"/>
  <c r="K1458" i="29"/>
  <c r="K1457" i="29"/>
  <c r="K1456" i="29"/>
  <c r="K1455" i="29"/>
  <c r="K1454" i="29"/>
  <c r="K1453" i="29"/>
  <c r="K1452" i="29"/>
  <c r="K1451" i="29"/>
  <c r="K1450" i="29"/>
  <c r="K1449" i="29"/>
  <c r="K1448" i="29"/>
  <c r="K1447" i="29"/>
  <c r="K1446" i="29"/>
  <c r="K1445" i="29"/>
  <c r="K1444" i="29"/>
  <c r="K1443" i="29"/>
  <c r="K1442" i="29"/>
  <c r="K1441" i="29"/>
  <c r="K1440" i="29"/>
  <c r="K1439" i="29"/>
  <c r="K1438" i="29"/>
  <c r="K1437" i="29"/>
  <c r="K1436" i="29"/>
  <c r="K1435" i="29"/>
  <c r="K1434" i="29"/>
  <c r="K1433" i="29"/>
  <c r="K1432" i="29"/>
  <c r="K1431" i="29"/>
  <c r="K1430" i="29"/>
  <c r="K1429" i="29"/>
  <c r="K1428" i="29"/>
  <c r="K1427" i="29"/>
  <c r="K1426" i="29"/>
  <c r="K1425" i="29"/>
  <c r="K1424" i="29"/>
  <c r="K1423" i="29"/>
  <c r="K1422" i="29"/>
  <c r="K1421" i="29"/>
  <c r="K1420" i="29"/>
  <c r="K1419" i="29"/>
  <c r="K1418" i="29"/>
  <c r="K1417" i="29"/>
  <c r="K1416" i="29"/>
  <c r="K1415" i="29"/>
  <c r="K1414" i="29"/>
  <c r="K1413" i="29"/>
  <c r="K1412" i="29"/>
  <c r="K1411" i="29"/>
  <c r="K1410" i="29"/>
  <c r="K1409" i="29"/>
  <c r="K1408" i="29"/>
  <c r="K1407" i="29"/>
  <c r="K1406" i="29"/>
  <c r="K1405" i="29"/>
  <c r="K1404" i="29"/>
  <c r="K1403" i="29"/>
  <c r="K1402" i="29"/>
  <c r="K1401" i="29"/>
  <c r="K1400" i="29"/>
  <c r="K1399" i="29"/>
  <c r="K1398" i="29"/>
  <c r="K1397" i="29"/>
  <c r="K1396" i="29"/>
  <c r="K1395" i="29"/>
  <c r="K1394" i="29"/>
  <c r="K1393" i="29"/>
  <c r="K1392" i="29"/>
  <c r="K1391" i="29"/>
  <c r="K1390" i="29"/>
  <c r="K1389" i="29"/>
  <c r="K1388" i="29"/>
  <c r="K1387" i="29"/>
  <c r="K1386" i="29"/>
  <c r="K1385" i="29"/>
  <c r="K1384" i="29"/>
  <c r="K1383" i="29"/>
  <c r="K1382" i="29"/>
  <c r="K1381" i="29"/>
  <c r="K1380" i="29"/>
  <c r="K1379" i="29"/>
  <c r="K1378" i="29"/>
  <c r="K1377" i="29"/>
  <c r="K1376" i="29"/>
  <c r="K1375" i="29"/>
  <c r="K1374" i="29"/>
  <c r="K1373" i="29"/>
  <c r="K1372" i="29"/>
  <c r="K1371" i="29"/>
  <c r="K1370" i="29"/>
  <c r="K1369" i="29"/>
  <c r="K1368" i="29"/>
  <c r="K1367" i="29"/>
  <c r="K1366" i="29"/>
  <c r="K1365" i="29"/>
  <c r="K1364" i="29"/>
  <c r="K1363" i="29"/>
  <c r="K1362" i="29"/>
  <c r="K1361" i="29"/>
  <c r="K1360" i="29"/>
  <c r="K1359" i="29"/>
  <c r="K1358" i="29"/>
  <c r="K1357" i="29"/>
  <c r="K1356" i="29"/>
  <c r="K1355" i="29"/>
  <c r="K1354" i="29"/>
  <c r="K1353" i="29"/>
  <c r="K1352" i="29"/>
  <c r="K1351" i="29"/>
  <c r="K1350" i="29"/>
  <c r="K1349" i="29"/>
  <c r="K1348" i="29"/>
  <c r="K1347" i="29"/>
  <c r="K1346" i="29"/>
  <c r="K1345" i="29"/>
  <c r="K1344" i="29"/>
  <c r="K1343" i="29"/>
  <c r="K1342" i="29"/>
  <c r="K1341" i="29"/>
  <c r="K1340" i="29"/>
  <c r="K1339" i="29"/>
  <c r="K1338" i="29"/>
  <c r="K1337" i="29"/>
  <c r="K1336" i="29"/>
  <c r="K1335" i="29"/>
  <c r="K1334" i="29"/>
  <c r="K1333" i="29"/>
  <c r="K1332" i="29"/>
  <c r="K1331" i="29"/>
  <c r="K1330" i="29"/>
  <c r="K1329" i="29"/>
  <c r="K1328" i="29"/>
  <c r="K1327" i="29"/>
  <c r="K1326" i="29"/>
  <c r="K1325" i="29"/>
  <c r="K1324" i="29"/>
  <c r="K1323" i="29"/>
  <c r="K1322" i="29"/>
  <c r="K1321" i="29"/>
  <c r="K1320" i="29"/>
  <c r="K1319" i="29"/>
  <c r="K1318" i="29"/>
  <c r="K1317" i="29"/>
  <c r="K1316" i="29"/>
  <c r="K1315" i="29"/>
  <c r="K1314" i="29"/>
  <c r="K1313" i="29"/>
  <c r="K1312" i="29"/>
  <c r="K1311" i="29"/>
  <c r="K1310" i="29"/>
  <c r="K1309" i="29"/>
  <c r="K1308" i="29"/>
  <c r="K1307" i="29"/>
  <c r="K1306" i="29"/>
  <c r="K1305" i="29"/>
  <c r="K1304" i="29"/>
  <c r="K1303" i="29"/>
  <c r="K1302" i="29"/>
  <c r="K1301" i="29"/>
  <c r="K1300" i="29"/>
  <c r="K1299" i="29"/>
  <c r="K1298" i="29"/>
  <c r="K1297" i="29"/>
  <c r="K1296" i="29"/>
  <c r="K1295" i="29"/>
  <c r="K1294" i="29"/>
  <c r="K1293" i="29"/>
  <c r="K1292" i="29"/>
  <c r="K1291" i="29"/>
  <c r="K1195" i="29"/>
  <c r="K1194" i="29"/>
  <c r="K1193" i="29"/>
  <c r="K1192" i="29"/>
  <c r="K1191" i="29"/>
  <c r="K1190" i="29"/>
  <c r="K1189" i="29"/>
  <c r="K1188" i="29"/>
  <c r="K1187" i="29"/>
  <c r="K1186" i="29"/>
  <c r="K1185" i="29"/>
  <c r="K1184" i="29"/>
  <c r="K1183" i="29"/>
  <c r="K1182" i="29"/>
  <c r="K1181" i="29"/>
  <c r="K1180" i="29"/>
  <c r="K1179" i="29"/>
  <c r="K1178" i="29"/>
  <c r="K1177" i="29"/>
  <c r="K1176" i="29"/>
  <c r="K1175" i="29"/>
  <c r="K1174" i="29"/>
  <c r="K1173" i="29"/>
  <c r="K1172" i="29"/>
  <c r="K1171" i="29"/>
  <c r="K1170" i="29"/>
  <c r="K1169" i="29"/>
  <c r="K1168" i="29"/>
  <c r="K1167" i="29"/>
  <c r="K1166" i="29"/>
  <c r="K1165" i="29"/>
  <c r="K1164" i="29"/>
  <c r="K1163" i="29"/>
  <c r="K1162" i="29"/>
  <c r="K1161" i="29"/>
  <c r="K1160" i="29"/>
  <c r="K1159" i="29"/>
  <c r="K1158" i="29"/>
  <c r="K1157" i="29"/>
  <c r="K1156" i="29"/>
  <c r="K1155" i="29"/>
  <c r="K1154" i="29"/>
  <c r="K1153" i="29"/>
  <c r="K1152" i="29"/>
  <c r="K1151" i="29"/>
  <c r="K1150" i="29"/>
  <c r="K1149" i="29"/>
  <c r="K1148" i="29"/>
  <c r="K1147" i="29"/>
  <c r="K1146" i="29"/>
  <c r="K1145" i="29"/>
  <c r="K1144" i="29"/>
  <c r="K1143" i="29"/>
  <c r="K1142" i="29"/>
  <c r="K1141" i="29"/>
  <c r="K1140" i="29"/>
  <c r="K1139" i="29"/>
  <c r="K1138" i="29"/>
  <c r="K1137" i="29"/>
  <c r="K1136" i="29"/>
  <c r="K1135" i="29"/>
  <c r="K1134" i="29"/>
  <c r="K1133" i="29"/>
  <c r="K1132" i="29"/>
  <c r="K1131" i="29"/>
  <c r="K1130" i="29"/>
  <c r="K1129" i="29"/>
  <c r="K1128" i="29"/>
  <c r="K1127" i="29"/>
  <c r="K1126" i="29"/>
  <c r="K1125" i="29"/>
  <c r="K1124" i="29"/>
  <c r="K1123" i="29"/>
  <c r="K1122" i="29"/>
  <c r="K1121" i="29"/>
  <c r="K1120" i="29"/>
  <c r="K1119" i="29"/>
  <c r="K1118" i="29"/>
  <c r="K1117" i="29"/>
  <c r="K1116" i="29"/>
  <c r="K1115" i="29"/>
  <c r="K1114" i="29"/>
  <c r="K1113" i="29"/>
  <c r="K1112" i="29"/>
  <c r="K1111" i="29"/>
  <c r="K1110" i="29"/>
  <c r="K1109" i="29"/>
  <c r="K1108" i="29"/>
  <c r="K1107" i="29"/>
  <c r="K1106" i="29"/>
  <c r="K1105" i="29"/>
  <c r="K1104" i="29"/>
  <c r="K1103" i="29"/>
  <c r="K1102" i="29"/>
  <c r="K1101" i="29"/>
  <c r="K1100" i="29"/>
  <c r="K1099" i="29"/>
  <c r="K1098" i="29"/>
  <c r="K1097" i="29"/>
  <c r="K1096" i="29"/>
  <c r="K1095" i="29"/>
  <c r="K1094" i="29"/>
  <c r="K1093" i="29"/>
  <c r="K1092" i="29"/>
  <c r="K1091" i="29"/>
  <c r="K1090" i="29"/>
  <c r="K1089" i="29"/>
  <c r="K1088" i="29"/>
  <c r="K1087" i="29"/>
  <c r="K1086" i="29"/>
  <c r="K1085" i="29"/>
  <c r="K1084" i="29"/>
  <c r="K1083" i="29"/>
  <c r="K1082" i="29"/>
  <c r="K1081" i="29"/>
  <c r="K1080" i="29"/>
  <c r="K1079" i="29"/>
  <c r="K1078" i="29"/>
  <c r="K1077" i="29"/>
  <c r="K1076" i="29"/>
  <c r="K1075" i="29"/>
  <c r="K1074" i="29"/>
  <c r="K1073" i="29"/>
  <c r="K1072" i="29"/>
  <c r="K1071" i="29"/>
  <c r="K1070" i="29"/>
  <c r="K1069" i="29"/>
  <c r="K1068" i="29"/>
  <c r="K1067" i="29"/>
  <c r="K1066" i="29"/>
  <c r="K1065" i="29"/>
  <c r="K1064" i="29"/>
  <c r="K1063" i="29"/>
  <c r="K1062" i="29"/>
  <c r="K1061" i="29"/>
  <c r="K1060" i="29"/>
  <c r="K1059" i="29"/>
  <c r="K1058" i="29"/>
  <c r="K1057" i="29"/>
  <c r="K1056" i="29"/>
  <c r="K1055" i="29"/>
  <c r="K1054" i="29"/>
  <c r="K1053" i="29"/>
  <c r="K1052" i="29"/>
  <c r="K1051" i="29"/>
  <c r="K1050" i="29"/>
  <c r="K1049" i="29"/>
  <c r="K1048" i="29"/>
  <c r="K1047" i="29"/>
  <c r="K1046" i="29"/>
  <c r="K1045" i="29"/>
  <c r="K1044" i="29"/>
  <c r="K1043" i="29"/>
  <c r="K1042" i="29"/>
  <c r="K1041" i="29"/>
  <c r="K1040" i="29"/>
  <c r="K1039" i="29"/>
  <c r="K1038" i="29"/>
  <c r="K1037" i="29"/>
  <c r="K1036" i="29"/>
  <c r="K1035" i="29"/>
  <c r="K1034" i="29"/>
  <c r="K1033" i="29"/>
  <c r="K1032" i="29"/>
  <c r="K1031" i="29"/>
  <c r="K1030" i="29"/>
  <c r="K1029" i="29"/>
  <c r="K1028" i="29"/>
  <c r="K1027" i="29"/>
  <c r="K1026" i="29"/>
  <c r="K1025" i="29"/>
  <c r="K1024" i="29"/>
  <c r="K1023" i="29"/>
  <c r="K1022" i="29"/>
  <c r="K1021" i="29"/>
  <c r="K1020" i="29"/>
  <c r="K1019" i="29"/>
  <c r="K1018" i="29"/>
  <c r="K1017" i="29"/>
  <c r="K1016" i="29"/>
  <c r="K1015" i="29"/>
  <c r="K1014" i="29"/>
  <c r="K1013" i="29"/>
  <c r="K1012" i="29"/>
  <c r="K1011" i="29"/>
  <c r="K1010" i="29"/>
  <c r="K1009" i="29"/>
  <c r="K1008" i="29"/>
  <c r="K993" i="29"/>
  <c r="K992" i="29"/>
  <c r="K991" i="29"/>
  <c r="K990" i="29"/>
  <c r="K989" i="29"/>
  <c r="K988" i="29"/>
  <c r="K987" i="29"/>
  <c r="K986" i="29"/>
  <c r="K985" i="29"/>
  <c r="K984" i="29"/>
  <c r="K983" i="29"/>
  <c r="K982" i="29"/>
  <c r="K981" i="29"/>
  <c r="K980" i="29"/>
  <c r="K979" i="29"/>
  <c r="K978" i="29"/>
  <c r="K650" i="29"/>
  <c r="K641" i="29"/>
  <c r="K640" i="29"/>
  <c r="K639" i="29"/>
  <c r="K638" i="29"/>
  <c r="K637" i="29"/>
  <c r="K636" i="29"/>
  <c r="K635" i="29"/>
  <c r="K634" i="29"/>
  <c r="K633" i="29"/>
  <c r="K632" i="29"/>
  <c r="K631" i="29"/>
  <c r="K630" i="29"/>
  <c r="K629" i="29"/>
  <c r="K609" i="29"/>
  <c r="K608" i="29"/>
  <c r="K607" i="29"/>
  <c r="K606" i="29"/>
  <c r="K605" i="29"/>
  <c r="K604" i="29"/>
  <c r="K603" i="29"/>
  <c r="K602" i="29"/>
  <c r="K601" i="29"/>
  <c r="K600" i="29"/>
  <c r="K599" i="29"/>
  <c r="K598" i="29"/>
  <c r="K597" i="29"/>
  <c r="K596" i="29"/>
  <c r="K595" i="29"/>
  <c r="K594" i="29"/>
  <c r="K593" i="29"/>
  <c r="K592" i="29"/>
  <c r="K591" i="29"/>
  <c r="K590" i="29"/>
  <c r="K589" i="29"/>
  <c r="K588" i="29"/>
  <c r="K587" i="29"/>
  <c r="K586" i="29"/>
  <c r="K585" i="29"/>
  <c r="K584" i="29"/>
  <c r="K583" i="29"/>
  <c r="K582" i="29"/>
  <c r="K581" i="29"/>
  <c r="K580" i="29"/>
  <c r="K579" i="29"/>
  <c r="K578" i="29"/>
  <c r="K577" i="29"/>
  <c r="K576" i="29"/>
  <c r="K575" i="29"/>
  <c r="K574" i="29"/>
  <c r="K573" i="29"/>
  <c r="K572" i="29"/>
  <c r="K571" i="29"/>
  <c r="K570" i="29"/>
  <c r="K569" i="29"/>
  <c r="K568" i="29"/>
  <c r="K567" i="29"/>
  <c r="K566" i="29"/>
  <c r="K565" i="29"/>
  <c r="K564" i="29"/>
  <c r="K563" i="29"/>
  <c r="K562" i="29"/>
  <c r="K561" i="29"/>
  <c r="K560" i="29"/>
  <c r="K557" i="29"/>
  <c r="K555" i="29"/>
  <c r="K554" i="29"/>
  <c r="K553" i="29"/>
  <c r="K552" i="29"/>
  <c r="K551" i="29"/>
  <c r="K550" i="29"/>
  <c r="K549" i="29"/>
  <c r="K548" i="29"/>
  <c r="K547" i="29"/>
  <c r="K546" i="29"/>
  <c r="K545" i="29"/>
  <c r="K544" i="29"/>
  <c r="K543" i="29"/>
  <c r="K542" i="29"/>
  <c r="K541" i="29"/>
  <c r="K540" i="29"/>
  <c r="K539" i="29"/>
  <c r="K538" i="29"/>
  <c r="K537" i="29"/>
  <c r="K536" i="29"/>
  <c r="K535" i="29"/>
  <c r="K534" i="29"/>
  <c r="K533" i="29"/>
  <c r="K532" i="29"/>
  <c r="K531" i="29"/>
  <c r="K530" i="29"/>
  <c r="K529" i="29"/>
  <c r="K528" i="29"/>
  <c r="K527" i="29"/>
  <c r="K526" i="29"/>
  <c r="K525" i="29"/>
  <c r="K524" i="29"/>
  <c r="K523" i="29"/>
  <c r="K522" i="29"/>
  <c r="K521" i="29"/>
  <c r="K520" i="29"/>
  <c r="K519" i="29"/>
  <c r="K518" i="29"/>
  <c r="K517" i="29"/>
  <c r="K516" i="29"/>
  <c r="K515" i="29"/>
  <c r="K514" i="29"/>
  <c r="K513" i="29"/>
  <c r="K512" i="29"/>
  <c r="K511" i="29"/>
  <c r="K510" i="29"/>
  <c r="K509" i="29"/>
  <c r="K508" i="29"/>
  <c r="K507" i="29"/>
  <c r="K506" i="29"/>
  <c r="K505" i="29"/>
  <c r="K504" i="29"/>
  <c r="K503" i="29"/>
  <c r="K502" i="29"/>
  <c r="K501" i="29"/>
  <c r="K500" i="29"/>
  <c r="K499" i="29"/>
  <c r="K498" i="29"/>
  <c r="K497" i="29"/>
  <c r="K496" i="29"/>
  <c r="K495" i="29"/>
  <c r="K494" i="29"/>
  <c r="K493" i="29"/>
  <c r="K492" i="29"/>
  <c r="K491" i="29"/>
  <c r="K490" i="29"/>
  <c r="K489" i="29"/>
  <c r="K488" i="29"/>
  <c r="K487" i="29"/>
  <c r="K486" i="29"/>
  <c r="K485" i="29"/>
  <c r="K484" i="29"/>
  <c r="K483" i="29"/>
  <c r="K482" i="29"/>
  <c r="K481" i="29"/>
  <c r="K480" i="29"/>
  <c r="K479" i="29"/>
  <c r="K478" i="29"/>
  <c r="K450" i="29"/>
  <c r="K449" i="29"/>
  <c r="K448" i="29"/>
  <c r="K447" i="29"/>
  <c r="K446" i="29"/>
  <c r="K445" i="29"/>
  <c r="K444" i="29"/>
  <c r="K443" i="29"/>
  <c r="K410" i="29"/>
  <c r="K409" i="29"/>
  <c r="K408" i="29"/>
  <c r="K407" i="29"/>
  <c r="K406" i="29"/>
  <c r="K405" i="29"/>
  <c r="K404" i="29"/>
  <c r="K403" i="29"/>
  <c r="K402" i="29"/>
  <c r="K330" i="29"/>
  <c r="K329" i="29"/>
  <c r="K328" i="29"/>
  <c r="K327" i="29"/>
  <c r="K326" i="29"/>
  <c r="K325" i="29"/>
  <c r="K324" i="29"/>
  <c r="K323" i="29"/>
  <c r="K322" i="29"/>
  <c r="K321" i="29"/>
  <c r="K284" i="29"/>
  <c r="K283" i="29"/>
  <c r="K282" i="29"/>
  <c r="K281" i="29"/>
  <c r="K280" i="29"/>
  <c r="K279" i="29"/>
  <c r="K276" i="29"/>
  <c r="K275" i="29"/>
  <c r="K274" i="29"/>
  <c r="K273" i="29"/>
  <c r="K272" i="29"/>
  <c r="K271" i="29"/>
  <c r="K270" i="29"/>
  <c r="K269" i="29"/>
  <c r="K268" i="29"/>
  <c r="K267" i="29"/>
  <c r="K266" i="29"/>
  <c r="K265" i="29"/>
  <c r="K264" i="29"/>
  <c r="K263" i="29"/>
  <c r="K262" i="29"/>
  <c r="K261" i="29"/>
  <c r="K260" i="29"/>
  <c r="K259" i="29"/>
  <c r="K258" i="29"/>
  <c r="K257" i="29"/>
  <c r="K256" i="29"/>
  <c r="K255" i="29"/>
  <c r="K253" i="29"/>
  <c r="K252" i="29"/>
  <c r="K251" i="29"/>
  <c r="K250" i="29"/>
  <c r="K249" i="29"/>
  <c r="K248" i="29"/>
  <c r="K247" i="29"/>
  <c r="J247" i="29"/>
  <c r="J7238" i="29" l="1"/>
  <c r="J7237" i="29"/>
  <c r="J7236" i="29"/>
  <c r="J7223" i="29"/>
  <c r="J7222" i="29"/>
  <c r="J7221" i="29"/>
  <c r="J7182" i="29"/>
  <c r="J7181" i="29"/>
  <c r="J7180" i="29"/>
  <c r="J7179" i="29"/>
  <c r="J7178" i="29"/>
  <c r="J7177" i="29"/>
  <c r="J7176" i="29"/>
  <c r="J7175" i="29"/>
  <c r="J7174" i="29"/>
  <c r="J7173" i="29"/>
  <c r="J7172" i="29"/>
  <c r="J7171" i="29"/>
  <c r="J7170" i="29"/>
  <c r="J7160" i="29"/>
  <c r="J7159" i="29"/>
  <c r="J7158" i="29"/>
  <c r="J7157" i="29"/>
  <c r="J7156" i="29"/>
  <c r="J7155" i="29"/>
  <c r="J7154" i="29"/>
  <c r="J7153" i="29"/>
  <c r="J7152" i="29"/>
  <c r="J7151" i="29"/>
  <c r="J7150" i="29"/>
  <c r="J7149" i="29"/>
  <c r="J6970" i="29"/>
  <c r="J6969" i="29"/>
  <c r="J6968" i="29"/>
  <c r="J6967" i="29"/>
  <c r="J6966" i="29"/>
  <c r="J6965" i="29"/>
  <c r="J6964" i="29"/>
  <c r="J6963" i="29"/>
  <c r="J6962" i="29"/>
  <c r="J6960" i="29"/>
  <c r="J6959" i="29"/>
  <c r="J6958" i="29"/>
  <c r="J6957" i="29"/>
  <c r="J6956" i="29"/>
  <c r="J6955" i="29"/>
  <c r="J6954" i="29"/>
  <c r="J6945" i="29"/>
  <c r="J6944" i="29"/>
  <c r="J6943" i="29"/>
  <c r="J6942" i="29"/>
  <c r="J6941" i="29"/>
  <c r="J6940" i="29"/>
  <c r="J6939" i="29"/>
  <c r="J6938" i="29"/>
  <c r="J6937" i="29"/>
  <c r="J6936" i="29"/>
  <c r="J6935" i="29"/>
  <c r="J6934" i="29"/>
  <c r="J6933" i="29"/>
  <c r="J6932" i="29"/>
  <c r="J6931" i="29"/>
  <c r="J6930" i="29"/>
  <c r="J6929" i="29"/>
  <c r="J6928" i="29"/>
  <c r="J6927" i="29"/>
  <c r="J6926" i="29"/>
  <c r="J6925" i="29"/>
  <c r="J6924" i="29"/>
  <c r="J6923" i="29"/>
  <c r="J6922" i="29"/>
  <c r="J6921" i="29"/>
  <c r="J6920" i="29"/>
  <c r="J6919" i="29"/>
  <c r="J6918" i="29"/>
  <c r="J6917" i="29"/>
  <c r="J6916" i="29"/>
  <c r="J6915" i="29"/>
  <c r="J6914" i="29"/>
  <c r="J6913" i="29"/>
  <c r="J6912" i="29"/>
  <c r="J6691" i="29"/>
  <c r="J6690" i="29"/>
  <c r="J6689" i="29"/>
  <c r="J6688" i="29"/>
  <c r="J6687" i="29"/>
  <c r="J6686" i="29"/>
  <c r="J6513" i="29"/>
  <c r="J6512" i="29"/>
  <c r="J6511" i="29"/>
  <c r="J6510" i="29"/>
  <c r="J6509" i="29"/>
  <c r="J6508" i="29"/>
  <c r="J6507" i="29"/>
  <c r="J6506" i="29"/>
  <c r="J6505" i="29"/>
  <c r="J6504" i="29"/>
  <c r="J6503" i="29"/>
  <c r="J6502" i="29"/>
  <c r="J6501" i="29"/>
  <c r="J6500" i="29"/>
  <c r="J6499" i="29"/>
  <c r="J6498" i="29"/>
  <c r="J6497" i="29"/>
  <c r="J6496" i="29"/>
  <c r="J6495" i="29"/>
  <c r="J6494" i="29"/>
  <c r="J6493" i="29"/>
  <c r="J6492" i="29"/>
  <c r="J6491" i="29"/>
  <c r="J6490" i="29"/>
  <c r="J6489" i="29"/>
  <c r="J6488" i="29"/>
  <c r="J6487" i="29"/>
  <c r="J6486" i="29"/>
  <c r="J6485" i="29"/>
  <c r="J6484" i="29"/>
  <c r="J6483" i="29"/>
  <c r="J6482" i="29"/>
  <c r="J6481" i="29"/>
  <c r="J6480" i="29"/>
  <c r="J6479" i="29"/>
  <c r="J6007" i="29"/>
  <c r="J6006" i="29"/>
  <c r="J6005" i="29"/>
  <c r="J6004" i="29"/>
  <c r="J6003" i="29"/>
  <c r="J6002" i="29"/>
  <c r="J6001" i="29"/>
  <c r="J6000" i="29"/>
  <c r="J5999" i="29"/>
  <c r="J5998" i="29"/>
  <c r="J5997" i="29"/>
  <c r="J5996" i="29"/>
  <c r="J5995" i="29"/>
  <c r="J5994" i="29"/>
  <c r="J5993" i="29"/>
  <c r="J5992" i="29"/>
  <c r="J5991" i="29"/>
  <c r="J5990" i="29"/>
  <c r="J5989" i="29"/>
  <c r="J5988" i="29"/>
  <c r="J5987" i="29"/>
  <c r="J5986" i="29"/>
  <c r="J5985" i="29"/>
  <c r="J5984" i="29"/>
  <c r="J5983" i="29"/>
  <c r="J5982" i="29"/>
  <c r="J5981" i="29"/>
  <c r="J5980" i="29"/>
  <c r="J5979" i="29"/>
  <c r="J5978" i="29"/>
  <c r="J5977" i="29"/>
  <c r="J5976" i="29"/>
  <c r="J5975" i="29"/>
  <c r="J5974" i="29"/>
  <c r="J5973" i="29"/>
  <c r="J5972" i="29"/>
  <c r="J5971" i="29"/>
  <c r="J5970" i="29"/>
  <c r="J5969" i="29"/>
  <c r="J5968" i="29"/>
  <c r="J5967" i="29"/>
  <c r="J5966" i="29"/>
  <c r="J5965" i="29"/>
  <c r="J5964" i="29"/>
  <c r="J5963" i="29"/>
  <c r="J5962" i="29"/>
  <c r="J5961" i="29"/>
  <c r="J5960" i="29"/>
  <c r="J5959" i="29"/>
  <c r="J5958" i="29"/>
  <c r="J5957" i="29"/>
  <c r="J5956" i="29"/>
  <c r="J5955" i="29"/>
  <c r="J5954" i="29"/>
  <c r="J5953" i="29"/>
  <c r="J5952" i="29"/>
  <c r="J5951" i="29"/>
  <c r="J5950" i="29"/>
  <c r="J5949" i="29"/>
  <c r="J5948" i="29"/>
  <c r="J5947" i="29"/>
  <c r="J5946" i="29"/>
  <c r="J5945" i="29"/>
  <c r="J5944" i="29"/>
  <c r="J5943" i="29"/>
  <c r="J5942" i="29"/>
  <c r="J5941" i="29"/>
  <c r="J5907" i="29"/>
  <c r="J5906" i="29"/>
  <c r="J5905" i="29"/>
  <c r="J5904" i="29"/>
  <c r="J5903" i="29"/>
  <c r="J5902" i="29"/>
  <c r="J5901" i="29"/>
  <c r="J5900" i="29"/>
  <c r="J5899" i="29"/>
  <c r="J5898" i="29"/>
  <c r="J5897" i="29"/>
  <c r="J5896" i="29"/>
  <c r="J5895" i="29"/>
  <c r="J5894" i="29"/>
  <c r="J5893" i="29"/>
  <c r="J5892" i="29"/>
  <c r="J5891" i="29"/>
  <c r="J5890" i="29"/>
  <c r="J5889" i="29"/>
  <c r="J5888" i="29"/>
  <c r="J5887" i="29"/>
  <c r="J5886" i="29"/>
  <c r="J5885" i="29"/>
  <c r="J5884" i="29"/>
  <c r="J5883" i="29"/>
  <c r="J5882" i="29"/>
  <c r="J5881" i="29"/>
  <c r="J5879" i="29"/>
  <c r="J5878" i="29"/>
  <c r="J5877" i="29"/>
  <c r="J5876" i="29"/>
  <c r="J5875" i="29"/>
  <c r="J5874" i="29"/>
  <c r="J5873" i="29"/>
  <c r="J5862" i="29"/>
  <c r="J5861" i="29"/>
  <c r="J5860" i="29"/>
  <c r="J5859" i="29"/>
  <c r="J5858" i="29"/>
  <c r="J5857" i="29"/>
  <c r="J5856" i="29"/>
  <c r="J5855" i="29"/>
  <c r="J5854" i="29"/>
  <c r="J5847" i="29"/>
  <c r="J5846" i="29"/>
  <c r="J5845" i="29"/>
  <c r="J5844" i="29"/>
  <c r="J5843" i="29"/>
  <c r="J5842" i="29"/>
  <c r="J5841" i="29"/>
  <c r="J5840" i="29"/>
  <c r="J5839" i="29"/>
  <c r="J5838" i="29"/>
  <c r="J5837" i="29"/>
  <c r="J5836" i="29"/>
  <c r="J5835" i="29"/>
  <c r="J5834" i="29"/>
  <c r="J5833" i="29"/>
  <c r="J5832" i="29"/>
  <c r="J5831" i="29"/>
  <c r="J5830" i="29"/>
  <c r="J5829" i="29"/>
  <c r="J5828" i="29"/>
  <c r="J5827" i="29"/>
  <c r="J5826" i="29"/>
  <c r="J5825" i="29"/>
  <c r="J5824" i="29"/>
  <c r="J5823" i="29"/>
  <c r="J5822" i="29"/>
  <c r="J5821" i="29"/>
  <c r="J5820" i="29"/>
  <c r="J5680" i="29"/>
  <c r="J5679" i="29"/>
  <c r="J5678" i="29"/>
  <c r="J5677" i="29"/>
  <c r="J5676" i="29"/>
  <c r="J5675" i="29"/>
  <c r="J5674" i="29"/>
  <c r="J5673" i="29"/>
  <c r="J5672" i="29"/>
  <c r="J5671" i="29"/>
  <c r="J5670" i="29"/>
  <c r="J5669" i="29"/>
  <c r="J5668" i="29"/>
  <c r="J5667" i="29"/>
  <c r="J5666" i="29"/>
  <c r="J5665" i="29"/>
  <c r="J5664" i="29"/>
  <c r="J5663" i="29"/>
  <c r="J5662" i="29"/>
  <c r="J5661" i="29"/>
  <c r="J5660" i="29"/>
  <c r="J5659" i="29"/>
  <c r="J5658" i="29"/>
  <c r="J5657" i="29"/>
  <c r="J5656" i="29"/>
  <c r="J5655" i="29"/>
  <c r="J5654" i="29"/>
  <c r="J5653" i="29"/>
  <c r="J5652" i="29"/>
  <c r="J5651" i="29"/>
  <c r="J5650" i="29"/>
  <c r="J5649" i="29"/>
  <c r="J5648" i="29"/>
  <c r="J5647" i="29"/>
  <c r="J5646" i="29"/>
  <c r="J5645" i="29"/>
  <c r="J5644" i="29"/>
  <c r="J5643" i="29"/>
  <c r="J5642" i="29"/>
  <c r="J5641" i="29"/>
  <c r="J5640" i="29"/>
  <c r="J5639" i="29"/>
  <c r="J5638" i="29"/>
  <c r="J5637" i="29"/>
  <c r="J5636" i="29"/>
  <c r="J5635" i="29"/>
  <c r="J5634" i="29"/>
  <c r="J5633" i="29"/>
  <c r="J5632" i="29"/>
  <c r="J5631" i="29"/>
  <c r="J5630" i="29"/>
  <c r="J5629" i="29"/>
  <c r="J5628" i="29"/>
  <c r="J5623" i="29"/>
  <c r="J5622" i="29"/>
  <c r="J5621" i="29"/>
  <c r="J5224" i="29"/>
  <c r="J5223" i="29"/>
  <c r="J5222" i="29"/>
  <c r="J5221" i="29"/>
  <c r="J5219" i="29"/>
  <c r="J5218" i="29"/>
  <c r="J5217" i="29"/>
  <c r="J5216" i="29"/>
  <c r="J5215" i="29"/>
  <c r="J5212" i="29"/>
  <c r="J5211" i="29"/>
  <c r="J5210" i="29"/>
  <c r="J5209" i="29"/>
  <c r="J5208" i="29"/>
  <c r="J5207" i="29"/>
  <c r="J5206" i="29"/>
  <c r="J5205" i="29"/>
  <c r="J5204" i="29"/>
  <c r="J5203" i="29"/>
  <c r="J5202" i="29"/>
  <c r="J5201" i="29"/>
  <c r="J5200" i="29"/>
  <c r="J5186" i="29"/>
  <c r="J5185" i="29"/>
  <c r="J5184" i="29"/>
  <c r="J5167" i="29"/>
  <c r="J5165" i="29"/>
  <c r="J5114" i="29"/>
  <c r="J5113" i="29"/>
  <c r="J5112" i="29"/>
  <c r="J5111" i="29"/>
  <c r="J5110" i="29"/>
  <c r="J5109" i="29"/>
  <c r="J5108" i="29"/>
  <c r="J5107" i="29"/>
  <c r="J5106" i="29"/>
  <c r="J5070" i="29"/>
  <c r="J5069" i="29"/>
  <c r="J5068" i="29"/>
  <c r="J5067" i="29"/>
  <c r="J5066" i="29"/>
  <c r="J5065" i="29"/>
  <c r="J5064" i="29"/>
  <c r="J5063" i="29"/>
  <c r="J5062" i="29"/>
  <c r="J5061" i="29"/>
  <c r="J5060" i="29"/>
  <c r="J5059" i="29"/>
  <c r="J5058" i="29"/>
  <c r="J5057" i="29"/>
  <c r="J5056" i="29"/>
  <c r="J5055" i="29"/>
  <c r="J5054" i="29"/>
  <c r="J5053" i="29"/>
  <c r="J5052" i="29"/>
  <c r="J5051" i="29"/>
  <c r="J5050" i="29"/>
  <c r="J5049" i="29"/>
  <c r="J5048" i="29"/>
  <c r="J5047" i="29"/>
  <c r="J5046" i="29"/>
  <c r="J5045" i="29"/>
  <c r="J5044" i="29"/>
  <c r="J5043" i="29"/>
  <c r="J4958" i="29"/>
  <c r="J4957" i="29"/>
  <c r="J4956" i="29"/>
  <c r="J4955" i="29"/>
  <c r="J4954" i="29"/>
  <c r="J4953" i="29"/>
  <c r="J4952" i="29"/>
  <c r="J4951" i="29"/>
  <c r="J4950" i="29"/>
  <c r="J4949" i="29"/>
  <c r="J4948" i="29"/>
  <c r="J4947" i="29"/>
  <c r="J4946" i="29"/>
  <c r="J4945" i="29"/>
  <c r="J4944" i="29"/>
  <c r="J4943" i="29"/>
  <c r="J4942" i="29"/>
  <c r="J4941" i="29"/>
  <c r="J4940" i="29"/>
  <c r="J4939" i="29"/>
  <c r="J4938" i="29"/>
  <c r="J4937" i="29"/>
  <c r="J4936" i="29"/>
  <c r="J4935" i="29"/>
  <c r="J4934" i="29"/>
  <c r="J4933" i="29"/>
  <c r="J4932" i="29"/>
  <c r="J4931" i="29"/>
  <c r="J4930" i="29"/>
  <c r="J4929" i="29"/>
  <c r="J4928" i="29"/>
  <c r="J4927" i="29"/>
  <c r="J4926" i="29"/>
  <c r="J4925" i="29"/>
  <c r="J4924" i="29"/>
  <c r="J4923" i="29"/>
  <c r="J4922" i="29"/>
  <c r="J4921" i="29"/>
  <c r="J4920" i="29"/>
  <c r="J4919" i="29"/>
  <c r="J4918" i="29"/>
  <c r="J4917" i="29"/>
  <c r="J4916" i="29"/>
  <c r="J4915" i="29"/>
  <c r="J4914" i="29"/>
  <c r="J4913" i="29"/>
  <c r="J4912" i="29"/>
  <c r="J4911" i="29"/>
  <c r="J4910" i="29"/>
  <c r="J4909" i="29"/>
  <c r="J4908" i="29"/>
  <c r="J4907" i="29"/>
  <c r="J4906" i="29"/>
  <c r="J4905" i="29"/>
  <c r="J4904" i="29"/>
  <c r="J4903" i="29"/>
  <c r="J4902" i="29"/>
  <c r="J4901" i="29"/>
  <c r="J4900" i="29"/>
  <c r="J4899" i="29"/>
  <c r="J4898" i="29"/>
  <c r="J4897" i="29"/>
  <c r="J4896" i="29"/>
  <c r="J4895" i="29"/>
  <c r="J4894" i="29"/>
  <c r="J4893" i="29"/>
  <c r="J4892" i="29"/>
  <c r="J4891" i="29"/>
  <c r="J4890" i="29"/>
  <c r="J4889" i="29"/>
  <c r="J4888" i="29"/>
  <c r="J4887" i="29"/>
  <c r="J4886" i="29"/>
  <c r="J4885" i="29"/>
  <c r="J4884" i="29"/>
  <c r="J4883" i="29"/>
  <c r="J4882" i="29"/>
  <c r="J4881" i="29"/>
  <c r="J4880" i="29"/>
  <c r="J4879" i="29"/>
  <c r="J4878" i="29"/>
  <c r="J4877" i="29"/>
  <c r="J4876" i="29"/>
  <c r="J4875" i="29"/>
  <c r="J4874" i="29"/>
  <c r="J4873" i="29"/>
  <c r="J4872" i="29"/>
  <c r="J4871" i="29"/>
  <c r="J4870" i="29"/>
  <c r="J4869" i="29"/>
  <c r="J4868" i="29"/>
  <c r="J4867" i="29"/>
  <c r="J4866" i="29"/>
  <c r="J3325" i="29"/>
  <c r="J3324" i="29"/>
  <c r="J3323" i="29"/>
  <c r="J3322" i="29"/>
  <c r="J3321" i="29"/>
  <c r="J3320" i="29"/>
  <c r="J3319" i="29"/>
  <c r="J3318" i="29"/>
  <c r="J3317" i="29"/>
  <c r="J3316" i="29"/>
  <c r="J3315" i="29"/>
  <c r="J3314" i="29"/>
  <c r="J3313" i="29"/>
  <c r="J3312" i="29"/>
  <c r="J3311" i="29"/>
  <c r="J3310" i="29"/>
  <c r="J3309" i="29"/>
  <c r="J3308" i="29"/>
  <c r="J3307" i="29"/>
  <c r="J3306" i="29"/>
  <c r="J3305" i="29"/>
  <c r="J3304" i="29"/>
  <c r="J3303" i="29"/>
  <c r="J3302" i="29"/>
  <c r="J3301" i="29"/>
  <c r="J3300" i="29"/>
  <c r="J3299" i="29"/>
  <c r="J3298" i="29"/>
  <c r="J3297" i="29"/>
  <c r="J3296" i="29"/>
  <c r="J3295" i="29"/>
  <c r="J3294" i="29"/>
  <c r="J3293" i="29"/>
  <c r="J3292" i="29"/>
  <c r="J3291" i="29"/>
  <c r="J3290" i="29"/>
  <c r="J3289" i="29"/>
  <c r="J3288" i="29"/>
  <c r="J3287" i="29"/>
  <c r="J3286" i="29"/>
  <c r="J3285" i="29"/>
  <c r="J3284" i="29"/>
  <c r="J3283" i="29"/>
  <c r="J3282" i="29"/>
  <c r="J3281" i="29"/>
  <c r="J3280" i="29"/>
  <c r="J3279" i="29"/>
  <c r="J3278" i="29"/>
  <c r="J3277" i="29"/>
  <c r="J3276" i="29"/>
  <c r="J3275" i="29"/>
  <c r="J3274" i="29"/>
  <c r="J3273" i="29"/>
  <c r="J3272" i="29"/>
  <c r="J3271" i="29"/>
  <c r="J3270" i="29"/>
  <c r="J3269" i="29"/>
  <c r="J3268" i="29"/>
  <c r="J3267" i="29"/>
  <c r="J3266" i="29"/>
  <c r="J3265" i="29"/>
  <c r="J3264" i="29"/>
  <c r="J3263" i="29"/>
  <c r="J3262" i="29"/>
  <c r="J3261" i="29"/>
  <c r="J3260" i="29"/>
  <c r="J3259" i="29"/>
  <c r="J3258" i="29"/>
  <c r="J3257" i="29"/>
  <c r="J3256" i="29"/>
  <c r="J3255" i="29"/>
  <c r="J3254" i="29"/>
  <c r="J3253" i="29"/>
  <c r="J3252" i="29"/>
  <c r="J3251" i="29"/>
  <c r="J3250" i="29"/>
  <c r="J3249" i="29"/>
  <c r="J3248" i="29"/>
  <c r="J3247" i="29"/>
  <c r="J3246" i="29"/>
  <c r="J3245" i="29"/>
  <c r="J3244" i="29"/>
  <c r="J3243" i="29"/>
  <c r="J3242" i="29"/>
  <c r="J3241" i="29"/>
  <c r="J3240" i="29"/>
  <c r="J3239" i="29"/>
  <c r="J3238" i="29"/>
  <c r="J3237" i="29"/>
  <c r="J3236" i="29"/>
  <c r="J3235" i="29"/>
  <c r="J3234" i="29"/>
  <c r="J3233" i="29"/>
  <c r="J3232" i="29"/>
  <c r="J3231" i="29"/>
  <c r="J3230" i="29"/>
  <c r="J3229" i="29"/>
  <c r="J3228" i="29"/>
  <c r="J3227" i="29"/>
  <c r="J3226" i="29"/>
  <c r="J3225" i="29"/>
  <c r="J3224" i="29"/>
  <c r="J3223" i="29"/>
  <c r="J3222" i="29"/>
  <c r="J3221" i="29"/>
  <c r="J3220" i="29"/>
  <c r="J3219" i="29"/>
  <c r="J3218" i="29"/>
  <c r="J3217" i="29"/>
  <c r="J3216" i="29"/>
  <c r="J3215" i="29"/>
  <c r="J3214" i="29"/>
  <c r="J3213" i="29"/>
  <c r="J3212" i="29"/>
  <c r="J3211" i="29"/>
  <c r="J3210" i="29"/>
  <c r="J3209" i="29"/>
  <c r="J3208" i="29"/>
  <c r="J3207" i="29"/>
  <c r="J3206" i="29"/>
  <c r="J3205" i="29"/>
  <c r="J3204" i="29"/>
  <c r="J3203" i="29"/>
  <c r="J3202" i="29"/>
  <c r="J3201" i="29"/>
  <c r="J3200" i="29"/>
  <c r="J3199" i="29"/>
  <c r="J3198" i="29"/>
  <c r="J3197" i="29"/>
  <c r="J3196" i="29"/>
  <c r="J3195" i="29"/>
  <c r="J3194" i="29"/>
  <c r="J3193" i="29"/>
  <c r="J3192" i="29"/>
  <c r="J3191" i="29"/>
  <c r="J3190" i="29"/>
  <c r="J3189" i="29"/>
  <c r="J3188" i="29"/>
  <c r="J3187" i="29"/>
  <c r="J3186" i="29"/>
  <c r="J3185" i="29"/>
  <c r="J3184" i="29"/>
  <c r="J3183" i="29"/>
  <c r="J3182" i="29"/>
  <c r="J3181" i="29"/>
  <c r="J3180" i="29"/>
  <c r="J3179" i="29"/>
  <c r="J3178" i="29"/>
  <c r="J3177" i="29"/>
  <c r="J3176" i="29"/>
  <c r="J3175" i="29"/>
  <c r="J3174" i="29"/>
  <c r="J3173" i="29"/>
  <c r="J3172" i="29"/>
  <c r="J3171" i="29"/>
  <c r="J3170" i="29"/>
  <c r="J3169" i="29"/>
  <c r="J3168" i="29"/>
  <c r="J3167" i="29"/>
  <c r="J3166" i="29"/>
  <c r="J3165" i="29"/>
  <c r="J3164" i="29"/>
  <c r="J3163" i="29"/>
  <c r="J3162" i="29"/>
  <c r="J3161" i="29"/>
  <c r="J3160" i="29"/>
  <c r="J3159" i="29"/>
  <c r="J3158" i="29"/>
  <c r="J3157" i="29"/>
  <c r="J3156" i="29"/>
  <c r="J3155" i="29"/>
  <c r="J3154" i="29"/>
  <c r="J3153" i="29"/>
  <c r="J3152" i="29"/>
  <c r="J3151" i="29"/>
  <c r="J3150" i="29"/>
  <c r="J3149" i="29"/>
  <c r="J3148" i="29"/>
  <c r="J3147" i="29"/>
  <c r="J3146" i="29"/>
  <c r="J3145" i="29"/>
  <c r="J3144" i="29"/>
  <c r="J3143" i="29"/>
  <c r="J3142" i="29"/>
  <c r="J3141" i="29"/>
  <c r="J3140" i="29"/>
  <c r="J3139" i="29"/>
  <c r="J3138" i="29"/>
  <c r="J3137" i="29"/>
  <c r="J3136" i="29"/>
  <c r="J3135" i="29"/>
  <c r="J3134" i="29"/>
  <c r="J3133" i="29"/>
  <c r="J3132" i="29"/>
  <c r="J3131" i="29"/>
  <c r="J3130" i="29"/>
  <c r="J3129" i="29"/>
  <c r="J3128" i="29"/>
  <c r="J3127" i="29"/>
  <c r="J3126" i="29"/>
  <c r="J3125" i="29"/>
  <c r="J3124" i="29"/>
  <c r="J3123" i="29"/>
  <c r="J3122" i="29"/>
  <c r="J3121" i="29"/>
  <c r="J3120" i="29"/>
  <c r="J3119" i="29"/>
  <c r="J3118" i="29"/>
  <c r="J3117" i="29"/>
  <c r="J3116" i="29"/>
  <c r="J3115" i="29"/>
  <c r="J3114" i="29"/>
  <c r="J3113" i="29"/>
  <c r="J3112" i="29"/>
  <c r="J3111" i="29"/>
  <c r="J3110" i="29"/>
  <c r="J3109" i="29"/>
  <c r="J3108" i="29"/>
  <c r="J3107" i="29"/>
  <c r="J3106" i="29"/>
  <c r="J3105" i="29"/>
  <c r="J3104" i="29"/>
  <c r="J3103" i="29"/>
  <c r="J3102" i="29"/>
  <c r="J3101" i="29"/>
  <c r="J3100" i="29"/>
  <c r="J3099" i="29"/>
  <c r="J3098" i="29"/>
  <c r="J3097" i="29"/>
  <c r="J3096" i="29"/>
  <c r="J3095" i="29"/>
  <c r="J3094" i="29"/>
  <c r="J3093" i="29"/>
  <c r="J3092" i="29"/>
  <c r="J3091" i="29"/>
  <c r="J3090" i="29"/>
  <c r="J3089" i="29"/>
  <c r="J3088" i="29"/>
  <c r="J3087" i="29"/>
  <c r="J3086" i="29"/>
  <c r="J3085" i="29"/>
  <c r="J3084" i="29"/>
  <c r="J3083" i="29"/>
  <c r="J3082" i="29"/>
  <c r="J3081" i="29"/>
  <c r="J3080" i="29"/>
  <c r="J3079" i="29"/>
  <c r="J3078" i="29"/>
  <c r="J3077" i="29"/>
  <c r="J3076" i="29"/>
  <c r="J3075" i="29"/>
  <c r="J3074" i="29"/>
  <c r="J3073" i="29"/>
  <c r="J3072" i="29"/>
  <c r="J3071" i="29"/>
  <c r="J3070" i="29"/>
  <c r="J3069" i="29"/>
  <c r="J3068" i="29"/>
  <c r="J3067" i="29"/>
  <c r="J3066" i="29"/>
  <c r="J3065" i="29"/>
  <c r="J3064" i="29"/>
  <c r="J3063" i="29"/>
  <c r="J3062" i="29"/>
  <c r="J3061" i="29"/>
  <c r="J3060" i="29"/>
  <c r="J3059" i="29"/>
  <c r="J3058" i="29"/>
  <c r="J3057" i="29"/>
  <c r="J3056" i="29"/>
  <c r="J3055" i="29"/>
  <c r="J3054" i="29"/>
  <c r="J3053" i="29"/>
  <c r="J3052" i="29"/>
  <c r="J3051" i="29"/>
  <c r="J3050" i="29"/>
  <c r="J3049" i="29"/>
  <c r="J3048" i="29"/>
  <c r="J3047" i="29"/>
  <c r="J3046" i="29"/>
  <c r="J3045" i="29"/>
  <c r="J3044" i="29"/>
  <c r="J3043" i="29"/>
  <c r="J3042" i="29"/>
  <c r="J3041" i="29"/>
  <c r="J3040" i="29"/>
  <c r="J3039" i="29"/>
  <c r="J3038" i="29"/>
  <c r="J3037" i="29"/>
  <c r="J3036" i="29"/>
  <c r="J3035" i="29"/>
  <c r="J3034" i="29"/>
  <c r="J3033" i="29"/>
  <c r="J3032" i="29"/>
  <c r="J3031" i="29"/>
  <c r="J3030" i="29"/>
  <c r="J3029" i="29"/>
  <c r="J3028" i="29"/>
  <c r="J3027" i="29"/>
  <c r="J3026" i="29"/>
  <c r="J3025" i="29"/>
  <c r="J3024" i="29"/>
  <c r="J3023" i="29"/>
  <c r="J3022" i="29"/>
  <c r="J3021" i="29"/>
  <c r="J3020" i="29"/>
  <c r="J3019" i="29"/>
  <c r="J3018" i="29"/>
  <c r="J3017" i="29"/>
  <c r="J3016" i="29"/>
  <c r="J3015" i="29"/>
  <c r="J3014" i="29"/>
  <c r="J3013" i="29"/>
  <c r="J3012" i="29"/>
  <c r="J3011" i="29"/>
  <c r="J3010" i="29"/>
  <c r="J3009" i="29"/>
  <c r="J3008" i="29"/>
  <c r="J3007" i="29"/>
  <c r="J3006" i="29"/>
  <c r="J3005" i="29"/>
  <c r="J3004" i="29"/>
  <c r="J3003" i="29"/>
  <c r="J3002" i="29"/>
  <c r="J3001" i="29"/>
  <c r="J3000" i="29"/>
  <c r="J2999" i="29"/>
  <c r="J2998" i="29"/>
  <c r="J2997" i="29"/>
  <c r="J2996" i="29"/>
  <c r="J2995" i="29"/>
  <c r="J2994" i="29"/>
  <c r="J2993" i="29"/>
  <c r="J2992" i="29"/>
  <c r="J2991" i="29"/>
  <c r="J2990" i="29"/>
  <c r="J2989" i="29"/>
  <c r="J2988" i="29"/>
  <c r="J2987" i="29"/>
  <c r="J2986" i="29"/>
  <c r="J2985" i="29"/>
  <c r="J2984" i="29"/>
  <c r="J2983" i="29"/>
  <c r="J2982" i="29"/>
  <c r="J2981" i="29"/>
  <c r="J2980" i="29"/>
  <c r="J2979" i="29"/>
  <c r="J2978" i="29"/>
  <c r="J2977" i="29"/>
  <c r="J2976" i="29"/>
  <c r="J2975" i="29"/>
  <c r="J2974" i="29"/>
  <c r="J2973" i="29"/>
  <c r="J2972" i="29"/>
  <c r="J2971" i="29"/>
  <c r="J2970" i="29"/>
  <c r="J2969" i="29"/>
  <c r="J2968" i="29"/>
  <c r="J2967" i="29"/>
  <c r="J2966" i="29"/>
  <c r="J2965" i="29"/>
  <c r="J2964" i="29"/>
  <c r="J2963" i="29"/>
  <c r="J2962" i="29"/>
  <c r="J2961" i="29"/>
  <c r="J2960" i="29"/>
  <c r="J2959" i="29"/>
  <c r="J2958" i="29"/>
  <c r="J2957" i="29"/>
  <c r="J2956" i="29"/>
  <c r="J2955" i="29"/>
  <c r="J2954" i="29"/>
  <c r="J2953" i="29"/>
  <c r="J2952" i="29"/>
  <c r="J2951" i="29"/>
  <c r="J2950" i="29"/>
  <c r="J2949" i="29"/>
  <c r="J2948" i="29"/>
  <c r="J2947" i="29"/>
  <c r="J2946" i="29"/>
  <c r="J2945" i="29"/>
  <c r="J2944" i="29"/>
  <c r="J2943" i="29"/>
  <c r="J2942" i="29"/>
  <c r="J2941" i="29"/>
  <c r="J2940" i="29"/>
  <c r="J2939" i="29"/>
  <c r="J2938" i="29"/>
  <c r="J2937" i="29"/>
  <c r="J2936" i="29"/>
  <c r="J2935" i="29"/>
  <c r="J2934" i="29"/>
  <c r="J2933" i="29"/>
  <c r="J2932" i="29"/>
  <c r="J2931" i="29"/>
  <c r="J2930" i="29"/>
  <c r="J2929" i="29"/>
  <c r="J2928" i="29"/>
  <c r="J2927" i="29"/>
  <c r="J2926" i="29"/>
  <c r="J2925" i="29"/>
  <c r="J2924" i="29"/>
  <c r="J2923" i="29"/>
  <c r="J2922" i="29"/>
  <c r="J2921" i="29"/>
  <c r="J2920" i="29"/>
  <c r="J2919" i="29"/>
  <c r="J2918" i="29"/>
  <c r="J2917" i="29"/>
  <c r="J2916" i="29"/>
  <c r="J2915" i="29"/>
  <c r="J2914" i="29"/>
  <c r="J2913" i="29"/>
  <c r="J2912" i="29"/>
  <c r="J2911" i="29"/>
  <c r="J2910" i="29"/>
  <c r="J2909" i="29"/>
  <c r="J2908" i="29"/>
  <c r="J2907" i="29"/>
  <c r="J2906" i="29"/>
  <c r="J2905" i="29"/>
  <c r="J2904" i="29"/>
  <c r="J2903" i="29"/>
  <c r="J2902" i="29"/>
  <c r="J2901" i="29"/>
  <c r="J2900" i="29"/>
  <c r="J2899" i="29"/>
  <c r="J2898" i="29"/>
  <c r="J2897" i="29"/>
  <c r="J2896" i="29"/>
  <c r="J2895" i="29"/>
  <c r="J2894" i="29"/>
  <c r="J2893" i="29"/>
  <c r="J2892" i="29"/>
  <c r="J2891" i="29"/>
  <c r="J2890" i="29"/>
  <c r="J2889" i="29"/>
  <c r="J2888" i="29"/>
  <c r="J2887" i="29"/>
  <c r="J2886" i="29"/>
  <c r="J2885" i="29"/>
  <c r="J2884" i="29"/>
  <c r="J2883" i="29"/>
  <c r="J2882" i="29"/>
  <c r="J2881" i="29"/>
  <c r="J2880" i="29"/>
  <c r="J2879" i="29"/>
  <c r="J2878" i="29"/>
  <c r="J2877" i="29"/>
  <c r="J2876" i="29"/>
  <c r="J2875" i="29"/>
  <c r="J2874" i="29"/>
  <c r="J2873" i="29"/>
  <c r="J2872" i="29"/>
  <c r="J2871" i="29"/>
  <c r="J2870" i="29"/>
  <c r="J2869" i="29"/>
  <c r="J2868" i="29"/>
  <c r="J2867" i="29"/>
  <c r="J2866" i="29"/>
  <c r="J2865" i="29"/>
  <c r="J2864" i="29"/>
  <c r="J2863" i="29"/>
  <c r="J2862" i="29"/>
  <c r="J2861" i="29"/>
  <c r="J2860" i="29"/>
  <c r="J2859" i="29"/>
  <c r="J2858" i="29"/>
  <c r="J2857" i="29"/>
  <c r="J2856" i="29"/>
  <c r="J2855" i="29"/>
  <c r="J2854" i="29"/>
  <c r="J2853" i="29"/>
  <c r="J2852" i="29"/>
  <c r="J2851" i="29"/>
  <c r="J2850" i="29"/>
  <c r="J2849" i="29"/>
  <c r="J2848" i="29"/>
  <c r="J2847" i="29"/>
  <c r="J2846" i="29"/>
  <c r="J2845" i="29"/>
  <c r="J2844" i="29"/>
  <c r="J2843" i="29"/>
  <c r="J2842" i="29"/>
  <c r="J2841" i="29"/>
  <c r="J2840" i="29"/>
  <c r="J2839" i="29"/>
  <c r="J2838" i="29"/>
  <c r="J2837" i="29"/>
  <c r="J2836" i="29"/>
  <c r="J2835" i="29"/>
  <c r="J2834" i="29"/>
  <c r="J2833" i="29"/>
  <c r="J2832" i="29"/>
  <c r="J2831" i="29"/>
  <c r="J2830" i="29"/>
  <c r="J2829" i="29"/>
  <c r="J2828" i="29"/>
  <c r="J2827" i="29"/>
  <c r="J2826" i="29"/>
  <c r="J2825" i="29"/>
  <c r="J2824" i="29"/>
  <c r="J2823" i="29"/>
  <c r="J2822" i="29"/>
  <c r="J2821" i="29"/>
  <c r="J2820" i="29"/>
  <c r="J2819" i="29"/>
  <c r="J2818" i="29"/>
  <c r="J2817" i="29"/>
  <c r="J2816" i="29"/>
  <c r="J2815" i="29"/>
  <c r="J2814" i="29"/>
  <c r="J2813" i="29"/>
  <c r="J2812" i="29"/>
  <c r="J2811" i="29"/>
  <c r="J2810" i="29"/>
  <c r="J2809" i="29"/>
  <c r="J2808" i="29"/>
  <c r="J2807" i="29"/>
  <c r="J2806" i="29"/>
  <c r="J2805" i="29"/>
  <c r="J2804" i="29"/>
  <c r="J2803" i="29"/>
  <c r="J2802" i="29"/>
  <c r="J2801" i="29"/>
  <c r="J2800" i="29"/>
  <c r="J2799" i="29"/>
  <c r="J2798" i="29"/>
  <c r="J2797" i="29"/>
  <c r="J2796" i="29"/>
  <c r="J2795" i="29"/>
  <c r="J2794" i="29"/>
  <c r="J2793" i="29"/>
  <c r="J2792" i="29"/>
  <c r="J2791" i="29"/>
  <c r="J2790" i="29"/>
  <c r="J2789" i="29"/>
  <c r="J2788" i="29"/>
  <c r="J2787" i="29"/>
  <c r="J2786" i="29"/>
  <c r="J2785" i="29"/>
  <c r="J2784" i="29"/>
  <c r="J2783" i="29"/>
  <c r="J2782" i="29"/>
  <c r="J2781" i="29"/>
  <c r="J2780" i="29"/>
  <c r="J2779" i="29"/>
  <c r="J2778" i="29"/>
  <c r="J2777" i="29"/>
  <c r="J2776" i="29"/>
  <c r="J2775" i="29"/>
  <c r="J2774" i="29"/>
  <c r="J2773" i="29"/>
  <c r="J2772" i="29"/>
  <c r="J2771" i="29"/>
  <c r="J2770" i="29"/>
  <c r="J2769" i="29"/>
  <c r="J2768" i="29"/>
  <c r="J2767" i="29"/>
  <c r="J2766" i="29"/>
  <c r="J2765" i="29"/>
  <c r="J2764" i="29"/>
  <c r="J2763" i="29"/>
  <c r="J2762" i="29"/>
  <c r="J2761" i="29"/>
  <c r="J2760" i="29"/>
  <c r="J2759" i="29"/>
  <c r="J2758" i="29"/>
  <c r="J2757" i="29"/>
  <c r="J2756" i="29"/>
  <c r="J2755" i="29"/>
  <c r="J2754" i="29"/>
  <c r="J2753" i="29"/>
  <c r="J2752" i="29"/>
  <c r="J2751" i="29"/>
  <c r="J2750" i="29"/>
  <c r="J2749" i="29"/>
  <c r="J2748" i="29"/>
  <c r="J2747" i="29"/>
  <c r="J2746" i="29"/>
  <c r="J2745" i="29"/>
  <c r="J2744" i="29"/>
  <c r="J2743" i="29"/>
  <c r="J2742" i="29"/>
  <c r="J2741" i="29"/>
  <c r="J2740" i="29"/>
  <c r="J2739" i="29"/>
  <c r="J2738" i="29"/>
  <c r="J2737" i="29"/>
  <c r="J2736" i="29"/>
  <c r="J2735" i="29"/>
  <c r="J2734" i="29"/>
  <c r="J2733" i="29"/>
  <c r="J2732" i="29"/>
  <c r="J2731" i="29"/>
  <c r="J2730" i="29"/>
  <c r="J2729" i="29"/>
  <c r="J2728" i="29"/>
  <c r="J2727" i="29"/>
  <c r="J2726" i="29"/>
  <c r="J2725" i="29"/>
  <c r="J2724" i="29"/>
  <c r="J2723" i="29"/>
  <c r="J2722" i="29"/>
  <c r="J2721" i="29"/>
  <c r="J2720" i="29"/>
  <c r="J2719" i="29"/>
  <c r="J2718" i="29"/>
  <c r="J2717" i="29"/>
  <c r="J2716" i="29"/>
  <c r="J2715" i="29"/>
  <c r="J2714" i="29"/>
  <c r="J2713" i="29"/>
  <c r="J2712" i="29"/>
  <c r="J2711" i="29"/>
  <c r="J2710" i="29"/>
  <c r="J2337" i="29"/>
  <c r="J2336" i="29"/>
  <c r="J2335" i="29"/>
  <c r="J2334" i="29"/>
  <c r="J2333" i="29"/>
  <c r="J1917" i="29"/>
  <c r="J1916" i="29"/>
  <c r="J1915" i="29"/>
  <c r="J1914" i="29"/>
  <c r="J1913" i="29"/>
  <c r="J1912" i="29"/>
  <c r="J1911" i="29"/>
  <c r="J1910" i="29"/>
  <c r="J1909" i="29"/>
  <c r="J1908" i="29"/>
  <c r="J1907" i="29"/>
  <c r="J1906" i="29"/>
  <c r="J1905" i="29"/>
  <c r="J1904" i="29"/>
  <c r="J1903" i="29"/>
  <c r="J1902" i="29"/>
  <c r="J1901" i="29"/>
  <c r="J1900" i="29"/>
  <c r="J1845" i="29"/>
  <c r="J1844" i="29"/>
  <c r="J1843" i="29"/>
  <c r="J1842" i="29"/>
  <c r="J1841" i="29"/>
  <c r="J1840" i="29"/>
  <c r="J1839" i="29"/>
  <c r="J1838" i="29"/>
  <c r="J1837" i="29"/>
  <c r="J1836" i="29"/>
  <c r="J1835" i="29"/>
  <c r="J1834" i="29"/>
  <c r="J1833" i="29"/>
  <c r="J1832" i="29"/>
  <c r="J1831" i="29"/>
  <c r="J1830" i="29"/>
  <c r="J1829" i="29"/>
  <c r="J1828" i="29"/>
  <c r="J1827" i="29"/>
  <c r="J1826" i="29"/>
  <c r="J1825" i="29"/>
  <c r="J1824" i="29"/>
  <c r="J1823" i="29"/>
  <c r="J1695" i="29"/>
  <c r="J1694" i="29"/>
  <c r="J1693" i="29"/>
  <c r="J1692" i="29"/>
  <c r="J1691" i="29"/>
  <c r="J1690" i="29"/>
  <c r="J1689" i="29"/>
  <c r="J1688" i="29"/>
  <c r="J1687" i="29"/>
  <c r="J1460" i="29"/>
  <c r="J1459" i="29"/>
  <c r="J1458" i="29"/>
  <c r="J1457" i="29"/>
  <c r="J1456" i="29"/>
  <c r="J1455" i="29"/>
  <c r="J1454" i="29"/>
  <c r="J1453" i="29"/>
  <c r="J1452" i="29"/>
  <c r="J1451" i="29"/>
  <c r="J1450" i="29"/>
  <c r="J1449" i="29"/>
  <c r="J1448" i="29"/>
  <c r="J1447" i="29"/>
  <c r="J1446" i="29"/>
  <c r="J1445" i="29"/>
  <c r="J1444" i="29"/>
  <c r="J1443" i="29"/>
  <c r="J1442" i="29"/>
  <c r="J1441" i="29"/>
  <c r="J1440" i="29"/>
  <c r="J1439" i="29"/>
  <c r="J1438" i="29"/>
  <c r="J1437" i="29"/>
  <c r="J1436" i="29"/>
  <c r="J1435" i="29"/>
  <c r="J1434" i="29"/>
  <c r="J1433" i="29"/>
  <c r="J1432" i="29"/>
  <c r="J1431" i="29"/>
  <c r="J1430" i="29"/>
  <c r="J1429" i="29"/>
  <c r="J1428" i="29"/>
  <c r="J1427" i="29"/>
  <c r="J1426" i="29"/>
  <c r="J1425" i="29"/>
  <c r="J1424" i="29"/>
  <c r="J1423" i="29"/>
  <c r="J1422" i="29"/>
  <c r="J1421" i="29"/>
  <c r="J1420" i="29"/>
  <c r="J1419" i="29"/>
  <c r="J1418" i="29"/>
  <c r="J1417" i="29"/>
  <c r="J1416" i="29"/>
  <c r="J1415" i="29"/>
  <c r="J1414" i="29"/>
  <c r="J1413" i="29"/>
  <c r="J1412" i="29"/>
  <c r="J1411" i="29"/>
  <c r="J1410" i="29"/>
  <c r="J1409" i="29"/>
  <c r="J1408" i="29"/>
  <c r="J1407" i="29"/>
  <c r="J1406" i="29"/>
  <c r="J1405" i="29"/>
  <c r="J1404" i="29"/>
  <c r="J1403" i="29"/>
  <c r="J1402" i="29"/>
  <c r="J1401" i="29"/>
  <c r="J1400" i="29"/>
  <c r="J1399" i="29"/>
  <c r="J1398" i="29"/>
  <c r="J1397" i="29"/>
  <c r="J1396" i="29"/>
  <c r="J1395" i="29"/>
  <c r="J1394" i="29"/>
  <c r="J1393" i="29"/>
  <c r="J1392" i="29"/>
  <c r="J1391" i="29"/>
  <c r="J1390" i="29"/>
  <c r="J1389" i="29"/>
  <c r="J1388" i="29"/>
  <c r="J1387" i="29"/>
  <c r="J1386" i="29"/>
  <c r="J1385" i="29"/>
  <c r="J1384" i="29"/>
  <c r="J1383" i="29"/>
  <c r="J1382" i="29"/>
  <c r="J1381" i="29"/>
  <c r="J1380" i="29"/>
  <c r="J1379" i="29"/>
  <c r="J1378" i="29"/>
  <c r="J1377" i="29"/>
  <c r="J1376" i="29"/>
  <c r="J1375" i="29"/>
  <c r="J1374" i="29"/>
  <c r="J1373" i="29"/>
  <c r="J1372" i="29"/>
  <c r="J1371" i="29"/>
  <c r="J1370" i="29"/>
  <c r="J1369" i="29"/>
  <c r="J1368" i="29"/>
  <c r="J1367" i="29"/>
  <c r="J1366" i="29"/>
  <c r="J1365" i="29"/>
  <c r="J1364" i="29"/>
  <c r="J1363" i="29"/>
  <c r="J1362" i="29"/>
  <c r="J1361" i="29"/>
  <c r="J1360" i="29"/>
  <c r="J1359" i="29"/>
  <c r="J1358" i="29"/>
  <c r="J1357" i="29"/>
  <c r="J1356" i="29"/>
  <c r="J1355" i="29"/>
  <c r="J1354" i="29"/>
  <c r="J1353" i="29"/>
  <c r="J1352" i="29"/>
  <c r="J1351" i="29"/>
  <c r="J1350" i="29"/>
  <c r="J1349" i="29"/>
  <c r="J1348" i="29"/>
  <c r="J1347" i="29"/>
  <c r="J1346" i="29"/>
  <c r="J1345" i="29"/>
  <c r="J1344" i="29"/>
  <c r="J1343" i="29"/>
  <c r="J1342" i="29"/>
  <c r="J1341" i="29"/>
  <c r="J1340" i="29"/>
  <c r="J1339" i="29"/>
  <c r="J1338" i="29"/>
  <c r="J1337" i="29"/>
  <c r="J1336" i="29"/>
  <c r="J1335" i="29"/>
  <c r="J1334" i="29"/>
  <c r="J1333" i="29"/>
  <c r="J1332" i="29"/>
  <c r="J1331" i="29"/>
  <c r="J1330" i="29"/>
  <c r="J1329" i="29"/>
  <c r="J1328" i="29"/>
  <c r="J1327" i="29"/>
  <c r="J1326" i="29"/>
  <c r="J1325" i="29"/>
  <c r="J1324" i="29"/>
  <c r="J1323" i="29"/>
  <c r="J1322" i="29"/>
  <c r="J1321" i="29"/>
  <c r="J1320" i="29"/>
  <c r="J1319" i="29"/>
  <c r="J1318" i="29"/>
  <c r="J1317" i="29"/>
  <c r="J1316" i="29"/>
  <c r="J1315" i="29"/>
  <c r="J1314" i="29"/>
  <c r="J1313" i="29"/>
  <c r="J1312" i="29"/>
  <c r="J1311" i="29"/>
  <c r="J1310" i="29"/>
  <c r="J1309" i="29"/>
  <c r="J1308" i="29"/>
  <c r="J1307" i="29"/>
  <c r="J1306" i="29"/>
  <c r="J1305" i="29"/>
  <c r="J1304" i="29"/>
  <c r="J1303" i="29"/>
  <c r="J1302" i="29"/>
  <c r="J1301" i="29"/>
  <c r="J1300" i="29"/>
  <c r="J1299" i="29"/>
  <c r="J1298" i="29"/>
  <c r="J1297" i="29"/>
  <c r="J1296" i="29"/>
  <c r="J1295" i="29"/>
  <c r="J1294" i="29"/>
  <c r="J1293" i="29"/>
  <c r="J1292" i="29"/>
  <c r="J1291" i="29"/>
  <c r="J1195" i="29"/>
  <c r="J1194" i="29"/>
  <c r="J1193" i="29"/>
  <c r="J1192" i="29"/>
  <c r="J1191" i="29"/>
  <c r="J1190" i="29"/>
  <c r="J1189" i="29"/>
  <c r="J1188" i="29"/>
  <c r="J1187" i="29"/>
  <c r="J1186" i="29"/>
  <c r="J1185" i="29"/>
  <c r="J1184" i="29"/>
  <c r="J1183" i="29"/>
  <c r="J1182" i="29"/>
  <c r="J1181" i="29"/>
  <c r="J1180" i="29"/>
  <c r="J1179" i="29"/>
  <c r="J1178" i="29"/>
  <c r="J1177" i="29"/>
  <c r="J1176" i="29"/>
  <c r="J1175" i="29"/>
  <c r="J1174" i="29"/>
  <c r="J1173" i="29"/>
  <c r="J1172" i="29"/>
  <c r="J1171" i="29"/>
  <c r="J1170" i="29"/>
  <c r="J1169" i="29"/>
  <c r="J1168" i="29"/>
  <c r="J1167" i="29"/>
  <c r="J1166" i="29"/>
  <c r="J1165" i="29"/>
  <c r="J1164" i="29"/>
  <c r="J1163" i="29"/>
  <c r="J1162" i="29"/>
  <c r="J1161" i="29"/>
  <c r="J1160" i="29"/>
  <c r="J1159" i="29"/>
  <c r="J1158" i="29"/>
  <c r="J1157" i="29"/>
  <c r="J1156" i="29"/>
  <c r="J1155" i="29"/>
  <c r="J1154" i="29"/>
  <c r="J1153" i="29"/>
  <c r="J1152" i="29"/>
  <c r="J1151" i="29"/>
  <c r="J1150" i="29"/>
  <c r="J1149" i="29"/>
  <c r="J1148" i="29"/>
  <c r="J1147" i="29"/>
  <c r="J1146" i="29"/>
  <c r="J1145" i="29"/>
  <c r="J1144" i="29"/>
  <c r="J1143" i="29"/>
  <c r="J1142" i="29"/>
  <c r="J1141" i="29"/>
  <c r="J1140" i="29"/>
  <c r="J1139" i="29"/>
  <c r="J1138" i="29"/>
  <c r="J1137" i="29"/>
  <c r="J1136" i="29"/>
  <c r="J1135" i="29"/>
  <c r="J1134" i="29"/>
  <c r="J1133" i="29"/>
  <c r="J1132" i="29"/>
  <c r="J1131" i="29"/>
  <c r="J1130" i="29"/>
  <c r="J1129" i="29"/>
  <c r="J1128" i="29"/>
  <c r="J1127" i="29"/>
  <c r="J1126" i="29"/>
  <c r="J1125" i="29"/>
  <c r="J1124" i="29"/>
  <c r="J1123" i="29"/>
  <c r="J1122" i="29"/>
  <c r="J1121" i="29"/>
  <c r="J1120" i="29"/>
  <c r="J1119" i="29"/>
  <c r="J1118" i="29"/>
  <c r="J1117" i="29"/>
  <c r="J1116" i="29"/>
  <c r="J1115" i="29"/>
  <c r="J1114" i="29"/>
  <c r="J1113" i="29"/>
  <c r="J1112" i="29"/>
  <c r="J1111" i="29"/>
  <c r="J1110" i="29"/>
  <c r="J1109" i="29"/>
  <c r="J1108" i="29"/>
  <c r="J1107" i="29"/>
  <c r="J1106" i="29"/>
  <c r="J1105" i="29"/>
  <c r="J1104" i="29"/>
  <c r="J1103" i="29"/>
  <c r="J1102" i="29"/>
  <c r="J1101" i="29"/>
  <c r="J1100" i="29"/>
  <c r="J1099" i="29"/>
  <c r="J1098" i="29"/>
  <c r="J1097" i="29"/>
  <c r="J1096" i="29"/>
  <c r="J1095" i="29"/>
  <c r="J1094" i="29"/>
  <c r="J1093" i="29"/>
  <c r="J1092" i="29"/>
  <c r="J1091" i="29"/>
  <c r="J1090" i="29"/>
  <c r="J1089" i="29"/>
  <c r="J1088" i="29"/>
  <c r="J1087" i="29"/>
  <c r="J1086" i="29"/>
  <c r="J1085" i="29"/>
  <c r="J1084" i="29"/>
  <c r="J1083" i="29"/>
  <c r="J1082" i="29"/>
  <c r="J1081" i="29"/>
  <c r="J1080" i="29"/>
  <c r="J1079" i="29"/>
  <c r="J1078" i="29"/>
  <c r="J1077" i="29"/>
  <c r="J1076" i="29"/>
  <c r="J1075" i="29"/>
  <c r="J1074" i="29"/>
  <c r="J1073" i="29"/>
  <c r="J1072" i="29"/>
  <c r="J1071" i="29"/>
  <c r="J1070" i="29"/>
  <c r="J1069" i="29"/>
  <c r="J1068" i="29"/>
  <c r="J1067" i="29"/>
  <c r="J1066" i="29"/>
  <c r="J1065" i="29"/>
  <c r="J1064" i="29"/>
  <c r="J1063" i="29"/>
  <c r="J1062" i="29"/>
  <c r="J1061" i="29"/>
  <c r="J1060" i="29"/>
  <c r="J1059" i="29"/>
  <c r="J1058" i="29"/>
  <c r="J1057" i="29"/>
  <c r="J1056" i="29"/>
  <c r="J1055" i="29"/>
  <c r="J1054" i="29"/>
  <c r="J1053" i="29"/>
  <c r="J1052" i="29"/>
  <c r="J1051" i="29"/>
  <c r="J1050" i="29"/>
  <c r="J1049" i="29"/>
  <c r="J1048" i="29"/>
  <c r="J1047" i="29"/>
  <c r="J1046" i="29"/>
  <c r="J1045" i="29"/>
  <c r="J1044" i="29"/>
  <c r="J1043" i="29"/>
  <c r="J1042" i="29"/>
  <c r="J1041" i="29"/>
  <c r="J1040" i="29"/>
  <c r="J1039" i="29"/>
  <c r="J1038" i="29"/>
  <c r="J1037" i="29"/>
  <c r="J1036" i="29"/>
  <c r="J1035" i="29"/>
  <c r="J1034" i="29"/>
  <c r="J1033" i="29"/>
  <c r="J1032" i="29"/>
  <c r="J1031" i="29"/>
  <c r="J1030" i="29"/>
  <c r="J1029" i="29"/>
  <c r="J1028" i="29"/>
  <c r="J1027" i="29"/>
  <c r="J1026" i="29"/>
  <c r="J1025" i="29"/>
  <c r="J1024" i="29"/>
  <c r="J1023" i="29"/>
  <c r="J1022" i="29"/>
  <c r="J1021" i="29"/>
  <c r="J1020" i="29"/>
  <c r="J1019" i="29"/>
  <c r="J1018" i="29"/>
  <c r="J1017" i="29"/>
  <c r="J1016" i="29"/>
  <c r="J1015" i="29"/>
  <c r="J1014" i="29"/>
  <c r="J1013" i="29"/>
  <c r="J1012" i="29"/>
  <c r="J1011" i="29"/>
  <c r="J1010" i="29"/>
  <c r="J1009" i="29"/>
  <c r="J1008" i="29"/>
  <c r="J993" i="29"/>
  <c r="J992" i="29"/>
  <c r="J991" i="29"/>
  <c r="J990" i="29"/>
  <c r="J989" i="29"/>
  <c r="J988" i="29"/>
  <c r="J987" i="29"/>
  <c r="J986" i="29"/>
  <c r="J985" i="29"/>
  <c r="J984" i="29"/>
  <c r="J983" i="29"/>
  <c r="J982" i="29"/>
  <c r="J981" i="29"/>
  <c r="J980" i="29"/>
  <c r="J979" i="29"/>
  <c r="J978" i="29"/>
  <c r="J650" i="29"/>
  <c r="J641" i="29"/>
  <c r="J640" i="29"/>
  <c r="J639" i="29"/>
  <c r="J638" i="29"/>
  <c r="J637" i="29"/>
  <c r="J636" i="29"/>
  <c r="J635" i="29"/>
  <c r="J634" i="29"/>
  <c r="J633" i="29"/>
  <c r="J632" i="29"/>
  <c r="J631" i="29"/>
  <c r="J630" i="29"/>
  <c r="J629" i="29"/>
  <c r="J609" i="29"/>
  <c r="J608" i="29"/>
  <c r="J607" i="29"/>
  <c r="J606" i="29"/>
  <c r="J605" i="29"/>
  <c r="J604" i="29"/>
  <c r="J603" i="29"/>
  <c r="J602" i="29"/>
  <c r="J601" i="29"/>
  <c r="J600" i="29"/>
  <c r="J599" i="29"/>
  <c r="J598" i="29"/>
  <c r="J597" i="29"/>
  <c r="J596" i="29"/>
  <c r="J595" i="29"/>
  <c r="J594" i="29"/>
  <c r="J593" i="29"/>
  <c r="J592" i="29"/>
  <c r="J591" i="29"/>
  <c r="J590" i="29"/>
  <c r="J589" i="29"/>
  <c r="J588" i="29"/>
  <c r="J587" i="29"/>
  <c r="J586" i="29"/>
  <c r="J585" i="29"/>
  <c r="J584" i="29"/>
  <c r="J583" i="29"/>
  <c r="J582" i="29"/>
  <c r="J581" i="29"/>
  <c r="J580" i="29"/>
  <c r="J579" i="29"/>
  <c r="J578" i="29"/>
  <c r="J577" i="29"/>
  <c r="J576" i="29"/>
  <c r="J575" i="29"/>
  <c r="J574" i="29"/>
  <c r="J573" i="29"/>
  <c r="J572" i="29"/>
  <c r="J571" i="29"/>
  <c r="J570" i="29"/>
  <c r="J569" i="29"/>
  <c r="J568" i="29"/>
  <c r="J567" i="29"/>
  <c r="J566" i="29"/>
  <c r="J565" i="29"/>
  <c r="J564" i="29"/>
  <c r="J563" i="29"/>
  <c r="J562" i="29"/>
  <c r="J561" i="29"/>
  <c r="J560" i="29"/>
  <c r="J557" i="29"/>
  <c r="J555" i="29"/>
  <c r="J554" i="29"/>
  <c r="J553" i="29"/>
  <c r="J552" i="29"/>
  <c r="J551" i="29"/>
  <c r="J550" i="29"/>
  <c r="J549" i="29"/>
  <c r="J548" i="29"/>
  <c r="J547" i="29"/>
  <c r="J546" i="29"/>
  <c r="J545" i="29"/>
  <c r="J544" i="29"/>
  <c r="J543" i="29"/>
  <c r="J542" i="29"/>
  <c r="J541" i="29"/>
  <c r="J540" i="29"/>
  <c r="J539" i="29"/>
  <c r="J538" i="29"/>
  <c r="J537" i="29"/>
  <c r="J536" i="29"/>
  <c r="J535" i="29"/>
  <c r="J534" i="29"/>
  <c r="J533" i="29"/>
  <c r="J532" i="29"/>
  <c r="J531" i="29"/>
  <c r="J530" i="29"/>
  <c r="J529" i="29"/>
  <c r="J528" i="29"/>
  <c r="J527" i="29"/>
  <c r="J526" i="29"/>
  <c r="J525" i="29"/>
  <c r="J524" i="29"/>
  <c r="J523" i="29"/>
  <c r="J522" i="29"/>
  <c r="J521" i="29"/>
  <c r="J520" i="29"/>
  <c r="J519" i="29"/>
  <c r="J518" i="29"/>
  <c r="J517" i="29"/>
  <c r="J516" i="29"/>
  <c r="J515" i="29"/>
  <c r="J514" i="29"/>
  <c r="J513" i="29"/>
  <c r="J512" i="29"/>
  <c r="J511" i="29"/>
  <c r="J510" i="29"/>
  <c r="J509" i="29"/>
  <c r="J508" i="29"/>
  <c r="J507" i="29"/>
  <c r="J506" i="29"/>
  <c r="J505" i="29"/>
  <c r="J504" i="29"/>
  <c r="J503" i="29"/>
  <c r="J502" i="29"/>
  <c r="J501" i="29"/>
  <c r="J500" i="29"/>
  <c r="J499" i="29"/>
  <c r="J498" i="29"/>
  <c r="J497" i="29"/>
  <c r="J496" i="29"/>
  <c r="J495" i="29"/>
  <c r="J494" i="29"/>
  <c r="J493" i="29"/>
  <c r="J492" i="29"/>
  <c r="J491" i="29"/>
  <c r="J490" i="29"/>
  <c r="J489" i="29"/>
  <c r="J488" i="29"/>
  <c r="J487" i="29"/>
  <c r="J486" i="29"/>
  <c r="J485" i="29"/>
  <c r="J484" i="29"/>
  <c r="J483" i="29"/>
  <c r="J482" i="29"/>
  <c r="J481" i="29"/>
  <c r="J480" i="29"/>
  <c r="J479" i="29"/>
  <c r="J478" i="29"/>
  <c r="J450" i="29"/>
  <c r="J449" i="29"/>
  <c r="J448" i="29"/>
  <c r="J447" i="29"/>
  <c r="J446" i="29"/>
  <c r="J445" i="29"/>
  <c r="J444" i="29"/>
  <c r="J443" i="29"/>
  <c r="J410" i="29"/>
  <c r="J409" i="29"/>
  <c r="J408" i="29"/>
  <c r="J407" i="29"/>
  <c r="J406" i="29"/>
  <c r="J405" i="29"/>
  <c r="J404" i="29"/>
  <c r="J403" i="29"/>
  <c r="J402" i="29"/>
  <c r="J330" i="29"/>
  <c r="J329" i="29"/>
  <c r="J328" i="29"/>
  <c r="J327" i="29"/>
  <c r="J326" i="29"/>
  <c r="J325" i="29"/>
  <c r="J324" i="29"/>
  <c r="J323" i="29"/>
  <c r="J322" i="29"/>
  <c r="J321" i="29"/>
  <c r="J284" i="29"/>
  <c r="J283" i="29"/>
  <c r="J282" i="29"/>
  <c r="J281" i="29"/>
  <c r="J280" i="29"/>
  <c r="J279" i="29"/>
  <c r="J276" i="29"/>
  <c r="J275" i="29"/>
  <c r="J274" i="29"/>
  <c r="J273" i="29"/>
  <c r="J272" i="29"/>
  <c r="J271" i="29"/>
  <c r="J270" i="29"/>
  <c r="J269" i="29"/>
  <c r="J268" i="29"/>
  <c r="J267" i="29"/>
  <c r="J266" i="29"/>
  <c r="J265" i="29"/>
  <c r="J264" i="29"/>
  <c r="J263" i="29"/>
  <c r="J262" i="29"/>
  <c r="J261" i="29"/>
  <c r="J260" i="29"/>
  <c r="J259" i="29"/>
  <c r="J258" i="29"/>
  <c r="J257" i="29"/>
  <c r="J256" i="29"/>
  <c r="J255" i="29"/>
  <c r="J253" i="29"/>
  <c r="J252" i="29"/>
  <c r="J251" i="29"/>
  <c r="J250" i="29"/>
  <c r="J249" i="29"/>
  <c r="J248" i="29"/>
  <c r="I247" i="29"/>
  <c r="I7238" i="29"/>
  <c r="I7237" i="29"/>
  <c r="I7236" i="29"/>
  <c r="I7223" i="29"/>
  <c r="I7222" i="29"/>
  <c r="I7221" i="29"/>
  <c r="I7182" i="29"/>
  <c r="I7181" i="29"/>
  <c r="I7180" i="29"/>
  <c r="I7179" i="29"/>
  <c r="I7178" i="29"/>
  <c r="I7177" i="29"/>
  <c r="I7176" i="29"/>
  <c r="I7175" i="29"/>
  <c r="I7174" i="29"/>
  <c r="I7173" i="29"/>
  <c r="I7172" i="29"/>
  <c r="I7171" i="29"/>
  <c r="I7170" i="29"/>
  <c r="I7160" i="29"/>
  <c r="I7159" i="29"/>
  <c r="I7158" i="29"/>
  <c r="I7157" i="29"/>
  <c r="I7156" i="29"/>
  <c r="I7155" i="29"/>
  <c r="I7154" i="29"/>
  <c r="I7153" i="29"/>
  <c r="I7152" i="29"/>
  <c r="I7151" i="29"/>
  <c r="I7150" i="29"/>
  <c r="I7149" i="29"/>
  <c r="I6970" i="29"/>
  <c r="I6969" i="29"/>
  <c r="I6968" i="29"/>
  <c r="I6967" i="29"/>
  <c r="I6966" i="29"/>
  <c r="I6965" i="29"/>
  <c r="I6964" i="29"/>
  <c r="I6963" i="29"/>
  <c r="I6962" i="29"/>
  <c r="I6960" i="29"/>
  <c r="I6959" i="29"/>
  <c r="I6958" i="29"/>
  <c r="I6957" i="29"/>
  <c r="I6956" i="29"/>
  <c r="I6955" i="29"/>
  <c r="I6954" i="29"/>
  <c r="I6945" i="29"/>
  <c r="I6944" i="29"/>
  <c r="I6943" i="29"/>
  <c r="I6942" i="29"/>
  <c r="I6941" i="29"/>
  <c r="I6940" i="29"/>
  <c r="I6939" i="29"/>
  <c r="I6938" i="29"/>
  <c r="I6937" i="29"/>
  <c r="I6936" i="29"/>
  <c r="I6935" i="29"/>
  <c r="I6934" i="29"/>
  <c r="I6933" i="29"/>
  <c r="I6932" i="29"/>
  <c r="I6931" i="29"/>
  <c r="I6930" i="29"/>
  <c r="I6929" i="29"/>
  <c r="I6928" i="29"/>
  <c r="I6927" i="29"/>
  <c r="I6926" i="29"/>
  <c r="I6925" i="29"/>
  <c r="I6924" i="29"/>
  <c r="I6923" i="29"/>
  <c r="I6922" i="29"/>
  <c r="I6921" i="29"/>
  <c r="I6920" i="29"/>
  <c r="I6919" i="29"/>
  <c r="I6918" i="29"/>
  <c r="I6917" i="29"/>
  <c r="I6916" i="29"/>
  <c r="I6915" i="29"/>
  <c r="I6914" i="29"/>
  <c r="I6913" i="29"/>
  <c r="I6912" i="29"/>
  <c r="I6691" i="29"/>
  <c r="I6690" i="29"/>
  <c r="I6689" i="29"/>
  <c r="I6688" i="29"/>
  <c r="I6687" i="29"/>
  <c r="I6686" i="29"/>
  <c r="I6513" i="29"/>
  <c r="I6512" i="29"/>
  <c r="I6511" i="29"/>
  <c r="I6510" i="29"/>
  <c r="I6509" i="29"/>
  <c r="I6508" i="29"/>
  <c r="I6507" i="29"/>
  <c r="I6506" i="29"/>
  <c r="I6505" i="29"/>
  <c r="I6504" i="29"/>
  <c r="I6503" i="29"/>
  <c r="I6502" i="29"/>
  <c r="I6501" i="29"/>
  <c r="I6500" i="29"/>
  <c r="I6499" i="29"/>
  <c r="I6498" i="29"/>
  <c r="I6497" i="29"/>
  <c r="I6496" i="29"/>
  <c r="I6495" i="29"/>
  <c r="I6494" i="29"/>
  <c r="I6493" i="29"/>
  <c r="I6492" i="29"/>
  <c r="I6491" i="29"/>
  <c r="I6490" i="29"/>
  <c r="I6489" i="29"/>
  <c r="I6488" i="29"/>
  <c r="I6487" i="29"/>
  <c r="I6486" i="29"/>
  <c r="I6485" i="29"/>
  <c r="I6484" i="29"/>
  <c r="I6483" i="29"/>
  <c r="I6482" i="29"/>
  <c r="I6481" i="29"/>
  <c r="I6480" i="29"/>
  <c r="I6479" i="29"/>
  <c r="I6007" i="29"/>
  <c r="I6006" i="29"/>
  <c r="I6005" i="29"/>
  <c r="I6004" i="29"/>
  <c r="I6003" i="29"/>
  <c r="I6002" i="29"/>
  <c r="I6001" i="29"/>
  <c r="I6000" i="29"/>
  <c r="I5999" i="29"/>
  <c r="I5998" i="29"/>
  <c r="I5997" i="29"/>
  <c r="I5996" i="29"/>
  <c r="I5995" i="29"/>
  <c r="I5994" i="29"/>
  <c r="I5993" i="29"/>
  <c r="I5992" i="29"/>
  <c r="I5991" i="29"/>
  <c r="I5990" i="29"/>
  <c r="I5989" i="29"/>
  <c r="I5988" i="29"/>
  <c r="I5987" i="29"/>
  <c r="I5986" i="29"/>
  <c r="I5985" i="29"/>
  <c r="I5984" i="29"/>
  <c r="I5983" i="29"/>
  <c r="I5982" i="29"/>
  <c r="I5981" i="29"/>
  <c r="I5980" i="29"/>
  <c r="I5979" i="29"/>
  <c r="I5978" i="29"/>
  <c r="I5977" i="29"/>
  <c r="I5976" i="29"/>
  <c r="I5975" i="29"/>
  <c r="I5974" i="29"/>
  <c r="I5973" i="29"/>
  <c r="I5972" i="29"/>
  <c r="I5971" i="29"/>
  <c r="I5970" i="29"/>
  <c r="I5969" i="29"/>
  <c r="I5968" i="29"/>
  <c r="I5967" i="29"/>
  <c r="I5966" i="29"/>
  <c r="I5965" i="29"/>
  <c r="I5964" i="29"/>
  <c r="I5963" i="29"/>
  <c r="I5962" i="29"/>
  <c r="I5961" i="29"/>
  <c r="I5960" i="29"/>
  <c r="I5959" i="29"/>
  <c r="I5958" i="29"/>
  <c r="I5957" i="29"/>
  <c r="I5956" i="29"/>
  <c r="I5955" i="29"/>
  <c r="I5954" i="29"/>
  <c r="I5953" i="29"/>
  <c r="I5952" i="29"/>
  <c r="I5951" i="29"/>
  <c r="I5950" i="29"/>
  <c r="I5949" i="29"/>
  <c r="I5948" i="29"/>
  <c r="I5947" i="29"/>
  <c r="I5946" i="29"/>
  <c r="I5945" i="29"/>
  <c r="I5944" i="29"/>
  <c r="I5943" i="29"/>
  <c r="I5942" i="29"/>
  <c r="I5941" i="29"/>
  <c r="I5907" i="29"/>
  <c r="I5906" i="29"/>
  <c r="I5905" i="29"/>
  <c r="I5904" i="29"/>
  <c r="I5903" i="29"/>
  <c r="I5902" i="29"/>
  <c r="I5901" i="29"/>
  <c r="I5900" i="29"/>
  <c r="I5899" i="29"/>
  <c r="I5898" i="29"/>
  <c r="I5897" i="29"/>
  <c r="I5896" i="29"/>
  <c r="I5895" i="29"/>
  <c r="I5894" i="29"/>
  <c r="I5893" i="29"/>
  <c r="I5892" i="29"/>
  <c r="I5891" i="29"/>
  <c r="I5890" i="29"/>
  <c r="I5889" i="29"/>
  <c r="I5888" i="29"/>
  <c r="I5887" i="29"/>
  <c r="I5886" i="29"/>
  <c r="I5885" i="29"/>
  <c r="I5884" i="29"/>
  <c r="I5883" i="29"/>
  <c r="I5882" i="29"/>
  <c r="I5881" i="29"/>
  <c r="I5879" i="29"/>
  <c r="I5878" i="29"/>
  <c r="I5877" i="29"/>
  <c r="I5876" i="29"/>
  <c r="I5875" i="29"/>
  <c r="I5874" i="29"/>
  <c r="I5873" i="29"/>
  <c r="I5862" i="29"/>
  <c r="I5861" i="29"/>
  <c r="I5860" i="29"/>
  <c r="I5859" i="29"/>
  <c r="I5858" i="29"/>
  <c r="I5857" i="29"/>
  <c r="I5856" i="29"/>
  <c r="I5855" i="29"/>
  <c r="I5854" i="29"/>
  <c r="I5847" i="29"/>
  <c r="I5846" i="29"/>
  <c r="I5845" i="29"/>
  <c r="I5844" i="29"/>
  <c r="I5843" i="29"/>
  <c r="I5842" i="29"/>
  <c r="I5841" i="29"/>
  <c r="I5840" i="29"/>
  <c r="I5839" i="29"/>
  <c r="I5838" i="29"/>
  <c r="I5837" i="29"/>
  <c r="I5836" i="29"/>
  <c r="I5835" i="29"/>
  <c r="I5834" i="29"/>
  <c r="I5833" i="29"/>
  <c r="I5832" i="29"/>
  <c r="I5831" i="29"/>
  <c r="I5830" i="29"/>
  <c r="I5829" i="29"/>
  <c r="I5828" i="29"/>
  <c r="I5827" i="29"/>
  <c r="I5826" i="29"/>
  <c r="I5825" i="29"/>
  <c r="I5824" i="29"/>
  <c r="I5823" i="29"/>
  <c r="I5822" i="29"/>
  <c r="I5821" i="29"/>
  <c r="I5820" i="29"/>
  <c r="I5680" i="29"/>
  <c r="I5679" i="29"/>
  <c r="I5678" i="29"/>
  <c r="I5677" i="29"/>
  <c r="I5676" i="29"/>
  <c r="I5675" i="29"/>
  <c r="I5674" i="29"/>
  <c r="I5673" i="29"/>
  <c r="I5672" i="29"/>
  <c r="I5671" i="29"/>
  <c r="I5670" i="29"/>
  <c r="I5669" i="29"/>
  <c r="I5668" i="29"/>
  <c r="I5667" i="29"/>
  <c r="I5666" i="29"/>
  <c r="I5665" i="29"/>
  <c r="I5664" i="29"/>
  <c r="I5663" i="29"/>
  <c r="I5662" i="29"/>
  <c r="I5661" i="29"/>
  <c r="I5660" i="29"/>
  <c r="I5659" i="29"/>
  <c r="I5658" i="29"/>
  <c r="I5657" i="29"/>
  <c r="I5656" i="29"/>
  <c r="I5655" i="29"/>
  <c r="I5654" i="29"/>
  <c r="I5653" i="29"/>
  <c r="I5652" i="29"/>
  <c r="I5651" i="29"/>
  <c r="I5650" i="29"/>
  <c r="I5649" i="29"/>
  <c r="I5648" i="29"/>
  <c r="I5647" i="29"/>
  <c r="I5646" i="29"/>
  <c r="I5645" i="29"/>
  <c r="I5644" i="29"/>
  <c r="I5643" i="29"/>
  <c r="I5642" i="29"/>
  <c r="I5641" i="29"/>
  <c r="I5640" i="29"/>
  <c r="I5639" i="29"/>
  <c r="I5638" i="29"/>
  <c r="I5637" i="29"/>
  <c r="I5636" i="29"/>
  <c r="I5635" i="29"/>
  <c r="I5634" i="29"/>
  <c r="I5633" i="29"/>
  <c r="I5632" i="29"/>
  <c r="I5631" i="29"/>
  <c r="I5630" i="29"/>
  <c r="I5629" i="29"/>
  <c r="I5628" i="29"/>
  <c r="I5623" i="29"/>
  <c r="I5622" i="29"/>
  <c r="I5621" i="29"/>
  <c r="I5224" i="29"/>
  <c r="I5223" i="29"/>
  <c r="I5222" i="29"/>
  <c r="I5221" i="29"/>
  <c r="I5219" i="29"/>
  <c r="I5218" i="29"/>
  <c r="I5217" i="29"/>
  <c r="I5216" i="29"/>
  <c r="I5215" i="29"/>
  <c r="I5212" i="29"/>
  <c r="I5211" i="29"/>
  <c r="I5210" i="29"/>
  <c r="I5209" i="29"/>
  <c r="I5208" i="29"/>
  <c r="I5207" i="29"/>
  <c r="I5206" i="29"/>
  <c r="I5205" i="29"/>
  <c r="I5204" i="29"/>
  <c r="I5203" i="29"/>
  <c r="I5202" i="29"/>
  <c r="I5201" i="29"/>
  <c r="I5200" i="29"/>
  <c r="I5186" i="29"/>
  <c r="I5185" i="29"/>
  <c r="I5184" i="29"/>
  <c r="I5167" i="29"/>
  <c r="I5165" i="29"/>
  <c r="I5114" i="29"/>
  <c r="I5113" i="29"/>
  <c r="I5112" i="29"/>
  <c r="I5111" i="29"/>
  <c r="I5110" i="29"/>
  <c r="I5109" i="29"/>
  <c r="I5108" i="29"/>
  <c r="I5107" i="29"/>
  <c r="I5106" i="29"/>
  <c r="I5070" i="29"/>
  <c r="I5069" i="29"/>
  <c r="I5068" i="29"/>
  <c r="I5067" i="29"/>
  <c r="I5066" i="29"/>
  <c r="I5065" i="29"/>
  <c r="I5064" i="29"/>
  <c r="I5063" i="29"/>
  <c r="I5062" i="29"/>
  <c r="I5061" i="29"/>
  <c r="I5060" i="29"/>
  <c r="I5059" i="29"/>
  <c r="I5058" i="29"/>
  <c r="I5057" i="29"/>
  <c r="I5056" i="29"/>
  <c r="I5055" i="29"/>
  <c r="I5054" i="29"/>
  <c r="I5053" i="29"/>
  <c r="I5052" i="29"/>
  <c r="I5051" i="29"/>
  <c r="I5050" i="29"/>
  <c r="I5049" i="29"/>
  <c r="I5048" i="29"/>
  <c r="I5047" i="29"/>
  <c r="I5046" i="29"/>
  <c r="I5045" i="29"/>
  <c r="I5044" i="29"/>
  <c r="I5043" i="29"/>
  <c r="I4958" i="29"/>
  <c r="I4957" i="29"/>
  <c r="I4956" i="29"/>
  <c r="I4955" i="29"/>
  <c r="I4954" i="29"/>
  <c r="I4953" i="29"/>
  <c r="I4952" i="29"/>
  <c r="I4951" i="29"/>
  <c r="I4950" i="29"/>
  <c r="I4949" i="29"/>
  <c r="I4948" i="29"/>
  <c r="I4947" i="29"/>
  <c r="I4946" i="29"/>
  <c r="I4945" i="29"/>
  <c r="I4944" i="29"/>
  <c r="I4943" i="29"/>
  <c r="I4942" i="29"/>
  <c r="I4941" i="29"/>
  <c r="I4940" i="29"/>
  <c r="I4939" i="29"/>
  <c r="I4938" i="29"/>
  <c r="I4937" i="29"/>
  <c r="I4936" i="29"/>
  <c r="I4935" i="29"/>
  <c r="I4934" i="29"/>
  <c r="I4933" i="29"/>
  <c r="I4932" i="29"/>
  <c r="I4931" i="29"/>
  <c r="I4930" i="29"/>
  <c r="I4929" i="29"/>
  <c r="I4928" i="29"/>
  <c r="I4927" i="29"/>
  <c r="I4926" i="29"/>
  <c r="I4925" i="29"/>
  <c r="I4924" i="29"/>
  <c r="I4923" i="29"/>
  <c r="I4922" i="29"/>
  <c r="I4921" i="29"/>
  <c r="I4920" i="29"/>
  <c r="I4919" i="29"/>
  <c r="I4918" i="29"/>
  <c r="I4917" i="29"/>
  <c r="I4916" i="29"/>
  <c r="I4915" i="29"/>
  <c r="I4914" i="29"/>
  <c r="I4913" i="29"/>
  <c r="I4912" i="29"/>
  <c r="I4911" i="29"/>
  <c r="I4910" i="29"/>
  <c r="I4909" i="29"/>
  <c r="I4908" i="29"/>
  <c r="I4907" i="29"/>
  <c r="I4906" i="29"/>
  <c r="I4905" i="29"/>
  <c r="I4904" i="29"/>
  <c r="I4903" i="29"/>
  <c r="I4902" i="29"/>
  <c r="I4901" i="29"/>
  <c r="I4900" i="29"/>
  <c r="I4899" i="29"/>
  <c r="I4898" i="29"/>
  <c r="I4897" i="29"/>
  <c r="I4896" i="29"/>
  <c r="I4895" i="29"/>
  <c r="I4894" i="29"/>
  <c r="I4893" i="29"/>
  <c r="I4892" i="29"/>
  <c r="I4891" i="29"/>
  <c r="I4890" i="29"/>
  <c r="I4889" i="29"/>
  <c r="I4888" i="29"/>
  <c r="I4887" i="29"/>
  <c r="I4886" i="29"/>
  <c r="I4885" i="29"/>
  <c r="I4884" i="29"/>
  <c r="I4883" i="29"/>
  <c r="I4882" i="29"/>
  <c r="I4881" i="29"/>
  <c r="I4880" i="29"/>
  <c r="I4879" i="29"/>
  <c r="I4878" i="29"/>
  <c r="I4877" i="29"/>
  <c r="I4876" i="29"/>
  <c r="I4875" i="29"/>
  <c r="I4874" i="29"/>
  <c r="I4873" i="29"/>
  <c r="I4872" i="29"/>
  <c r="I4871" i="29"/>
  <c r="I4870" i="29"/>
  <c r="I4869" i="29"/>
  <c r="I4868" i="29"/>
  <c r="I4867" i="29"/>
  <c r="I4866" i="29"/>
  <c r="I3325" i="29"/>
  <c r="I3324" i="29"/>
  <c r="I3323" i="29"/>
  <c r="I3322" i="29"/>
  <c r="I3321" i="29"/>
  <c r="I3320" i="29"/>
  <c r="I3319" i="29"/>
  <c r="I3318" i="29"/>
  <c r="I3317" i="29"/>
  <c r="I3316" i="29"/>
  <c r="I3315" i="29"/>
  <c r="I3314" i="29"/>
  <c r="I3313" i="29"/>
  <c r="I3312" i="29"/>
  <c r="I3311" i="29"/>
  <c r="I3310" i="29"/>
  <c r="I3309" i="29"/>
  <c r="I3308" i="29"/>
  <c r="I3307" i="29"/>
  <c r="I3306" i="29"/>
  <c r="I3305" i="29"/>
  <c r="I3304" i="29"/>
  <c r="I3303" i="29"/>
  <c r="I3302" i="29"/>
  <c r="I3301" i="29"/>
  <c r="I3300" i="29"/>
  <c r="I3299" i="29"/>
  <c r="I3298" i="29"/>
  <c r="I3297" i="29"/>
  <c r="I3296" i="29"/>
  <c r="I3295" i="29"/>
  <c r="I3294" i="29"/>
  <c r="I3293" i="29"/>
  <c r="I3292" i="29"/>
  <c r="I3291" i="29"/>
  <c r="I3290" i="29"/>
  <c r="I3289" i="29"/>
  <c r="I3288" i="29"/>
  <c r="I3287" i="29"/>
  <c r="I3286" i="29"/>
  <c r="I3285" i="29"/>
  <c r="I3284" i="29"/>
  <c r="I3283" i="29"/>
  <c r="I3282" i="29"/>
  <c r="I3281" i="29"/>
  <c r="I3280" i="29"/>
  <c r="I3279" i="29"/>
  <c r="I3278" i="29"/>
  <c r="I3277" i="29"/>
  <c r="I3276" i="29"/>
  <c r="I3275" i="29"/>
  <c r="I3274" i="29"/>
  <c r="I3273" i="29"/>
  <c r="I3272" i="29"/>
  <c r="I3271" i="29"/>
  <c r="I3270" i="29"/>
  <c r="I3269" i="29"/>
  <c r="I3268" i="29"/>
  <c r="I3267" i="29"/>
  <c r="I3266" i="29"/>
  <c r="I3265" i="29"/>
  <c r="I3264" i="29"/>
  <c r="I3263" i="29"/>
  <c r="I3262" i="29"/>
  <c r="I3261" i="29"/>
  <c r="I3260" i="29"/>
  <c r="I3259" i="29"/>
  <c r="I3258" i="29"/>
  <c r="I3257" i="29"/>
  <c r="I3256" i="29"/>
  <c r="I3255" i="29"/>
  <c r="I3254" i="29"/>
  <c r="I3253" i="29"/>
  <c r="I3252" i="29"/>
  <c r="I3251" i="29"/>
  <c r="I3250" i="29"/>
  <c r="I3249" i="29"/>
  <c r="I3248" i="29"/>
  <c r="I3247" i="29"/>
  <c r="I3246" i="29"/>
  <c r="I3245" i="29"/>
  <c r="I3244" i="29"/>
  <c r="I3243" i="29"/>
  <c r="I3242" i="29"/>
  <c r="I3241" i="29"/>
  <c r="I3240" i="29"/>
  <c r="I3239" i="29"/>
  <c r="I3238" i="29"/>
  <c r="I3237" i="29"/>
  <c r="I3236" i="29"/>
  <c r="I3235" i="29"/>
  <c r="I3234" i="29"/>
  <c r="I3233" i="29"/>
  <c r="I3232" i="29"/>
  <c r="I3231" i="29"/>
  <c r="I3230" i="29"/>
  <c r="I3229" i="29"/>
  <c r="I3228" i="29"/>
  <c r="I3227" i="29"/>
  <c r="I3226" i="29"/>
  <c r="I3225" i="29"/>
  <c r="I3224" i="29"/>
  <c r="I3223" i="29"/>
  <c r="I3222" i="29"/>
  <c r="I3221" i="29"/>
  <c r="I3220" i="29"/>
  <c r="I3219" i="29"/>
  <c r="I3218" i="29"/>
  <c r="I3217" i="29"/>
  <c r="I3216" i="29"/>
  <c r="I3215" i="29"/>
  <c r="I3214" i="29"/>
  <c r="I3213" i="29"/>
  <c r="I3212" i="29"/>
  <c r="I3211" i="29"/>
  <c r="I3210" i="29"/>
  <c r="I3209" i="29"/>
  <c r="I3208" i="29"/>
  <c r="I3207" i="29"/>
  <c r="I3206" i="29"/>
  <c r="I3205" i="29"/>
  <c r="I3204" i="29"/>
  <c r="I3203" i="29"/>
  <c r="I3202" i="29"/>
  <c r="I3201" i="29"/>
  <c r="I3200" i="29"/>
  <c r="I3199" i="29"/>
  <c r="I3198" i="29"/>
  <c r="I3197" i="29"/>
  <c r="I3196" i="29"/>
  <c r="I3195" i="29"/>
  <c r="I3194" i="29"/>
  <c r="I3193" i="29"/>
  <c r="I3192" i="29"/>
  <c r="I3191" i="29"/>
  <c r="I3190" i="29"/>
  <c r="I3189" i="29"/>
  <c r="I3188" i="29"/>
  <c r="I3187" i="29"/>
  <c r="I3186" i="29"/>
  <c r="I3185" i="29"/>
  <c r="I3184" i="29"/>
  <c r="I3183" i="29"/>
  <c r="I3182" i="29"/>
  <c r="I3181" i="29"/>
  <c r="I3180" i="29"/>
  <c r="I3179" i="29"/>
  <c r="I3178" i="29"/>
  <c r="I3177" i="29"/>
  <c r="I3176" i="29"/>
  <c r="I3175" i="29"/>
  <c r="I3174" i="29"/>
  <c r="I3173" i="29"/>
  <c r="I3172" i="29"/>
  <c r="I3171" i="29"/>
  <c r="I3170" i="29"/>
  <c r="I3169" i="29"/>
  <c r="I3168" i="29"/>
  <c r="I3167" i="29"/>
  <c r="I3166" i="29"/>
  <c r="I3165" i="29"/>
  <c r="I3164" i="29"/>
  <c r="I3163" i="29"/>
  <c r="I3162" i="29"/>
  <c r="I3161" i="29"/>
  <c r="I3160" i="29"/>
  <c r="I3159" i="29"/>
  <c r="I3158" i="29"/>
  <c r="I3157" i="29"/>
  <c r="I3156" i="29"/>
  <c r="I3155" i="29"/>
  <c r="I3154" i="29"/>
  <c r="I3153" i="29"/>
  <c r="I3152" i="29"/>
  <c r="I3151" i="29"/>
  <c r="I3150" i="29"/>
  <c r="I3149" i="29"/>
  <c r="I3148" i="29"/>
  <c r="I3147" i="29"/>
  <c r="I3146" i="29"/>
  <c r="I3145" i="29"/>
  <c r="I3144" i="29"/>
  <c r="I3143" i="29"/>
  <c r="I3142" i="29"/>
  <c r="I3141" i="29"/>
  <c r="I3140" i="29"/>
  <c r="I3139" i="29"/>
  <c r="I3138" i="29"/>
  <c r="I3137" i="29"/>
  <c r="I3136" i="29"/>
  <c r="I3135" i="29"/>
  <c r="I3134" i="29"/>
  <c r="I3133" i="29"/>
  <c r="I3132" i="29"/>
  <c r="I3131" i="29"/>
  <c r="I3130" i="29"/>
  <c r="I3129" i="29"/>
  <c r="I3128" i="29"/>
  <c r="I3127" i="29"/>
  <c r="I3126" i="29"/>
  <c r="I3125" i="29"/>
  <c r="I3124" i="29"/>
  <c r="I3123" i="29"/>
  <c r="I3122" i="29"/>
  <c r="I3121" i="29"/>
  <c r="I3120" i="29"/>
  <c r="I3119" i="29"/>
  <c r="I3118" i="29"/>
  <c r="I3117" i="29"/>
  <c r="I3116" i="29"/>
  <c r="I3115" i="29"/>
  <c r="I3114" i="29"/>
  <c r="I3113" i="29"/>
  <c r="I3112" i="29"/>
  <c r="I3111" i="29"/>
  <c r="I3110" i="29"/>
  <c r="I3109" i="29"/>
  <c r="I3108" i="29"/>
  <c r="I3107" i="29"/>
  <c r="I3106" i="29"/>
  <c r="I3105" i="29"/>
  <c r="I3104" i="29"/>
  <c r="I3103" i="29"/>
  <c r="I3102" i="29"/>
  <c r="I3101" i="29"/>
  <c r="I3100" i="29"/>
  <c r="I3099" i="29"/>
  <c r="I3098" i="29"/>
  <c r="I3097" i="29"/>
  <c r="I3096" i="29"/>
  <c r="I3095" i="29"/>
  <c r="I3094" i="29"/>
  <c r="I3093" i="29"/>
  <c r="I3092" i="29"/>
  <c r="I3091" i="29"/>
  <c r="I3090" i="29"/>
  <c r="I3089" i="29"/>
  <c r="I3088" i="29"/>
  <c r="I3087" i="29"/>
  <c r="I3086" i="29"/>
  <c r="I3085" i="29"/>
  <c r="I3084" i="29"/>
  <c r="I3083" i="29"/>
  <c r="I3082" i="29"/>
  <c r="I3081" i="29"/>
  <c r="I3080" i="29"/>
  <c r="I3079" i="29"/>
  <c r="I3078" i="29"/>
  <c r="I3077" i="29"/>
  <c r="I3076" i="29"/>
  <c r="I3075" i="29"/>
  <c r="I3074" i="29"/>
  <c r="I3073" i="29"/>
  <c r="I3072" i="29"/>
  <c r="I3071" i="29"/>
  <c r="I3070" i="29"/>
  <c r="I3069" i="29"/>
  <c r="I3068" i="29"/>
  <c r="I3067" i="29"/>
  <c r="I3066" i="29"/>
  <c r="I3065" i="29"/>
  <c r="I3064" i="29"/>
  <c r="I3063" i="29"/>
  <c r="I3062" i="29"/>
  <c r="I3061" i="29"/>
  <c r="I3060" i="29"/>
  <c r="I3059" i="29"/>
  <c r="I3058" i="29"/>
  <c r="I3057" i="29"/>
  <c r="I3056" i="29"/>
  <c r="I3055" i="29"/>
  <c r="I3054" i="29"/>
  <c r="I3053" i="29"/>
  <c r="I3052" i="29"/>
  <c r="I3051" i="29"/>
  <c r="I3050" i="29"/>
  <c r="I3049" i="29"/>
  <c r="I3048" i="29"/>
  <c r="I3047" i="29"/>
  <c r="I3046" i="29"/>
  <c r="I3045" i="29"/>
  <c r="I3044" i="29"/>
  <c r="I3043" i="29"/>
  <c r="I3042" i="29"/>
  <c r="I3041" i="29"/>
  <c r="I3040" i="29"/>
  <c r="I3039" i="29"/>
  <c r="I3038" i="29"/>
  <c r="I3037" i="29"/>
  <c r="I3036" i="29"/>
  <c r="I3035" i="29"/>
  <c r="I3034" i="29"/>
  <c r="I3033" i="29"/>
  <c r="I3032" i="29"/>
  <c r="I3031" i="29"/>
  <c r="I3030" i="29"/>
  <c r="I3029" i="29"/>
  <c r="I3028" i="29"/>
  <c r="I3027" i="29"/>
  <c r="I3026" i="29"/>
  <c r="I3025" i="29"/>
  <c r="I3024" i="29"/>
  <c r="I3023" i="29"/>
  <c r="I3022" i="29"/>
  <c r="I3021" i="29"/>
  <c r="I3020" i="29"/>
  <c r="I3019" i="29"/>
  <c r="I3018" i="29"/>
  <c r="I3017" i="29"/>
  <c r="I3016" i="29"/>
  <c r="I3015" i="29"/>
  <c r="I3014" i="29"/>
  <c r="I3013" i="29"/>
  <c r="I3012" i="29"/>
  <c r="I3011" i="29"/>
  <c r="I3010" i="29"/>
  <c r="I3009" i="29"/>
  <c r="I3008" i="29"/>
  <c r="I3007" i="29"/>
  <c r="I3006" i="29"/>
  <c r="I3005" i="29"/>
  <c r="I3004" i="29"/>
  <c r="I3003" i="29"/>
  <c r="I3002" i="29"/>
  <c r="I3001" i="29"/>
  <c r="I3000" i="29"/>
  <c r="I2999" i="29"/>
  <c r="I2998" i="29"/>
  <c r="I2997" i="29"/>
  <c r="I2996" i="29"/>
  <c r="I2995" i="29"/>
  <c r="I2994" i="29"/>
  <c r="I2993" i="29"/>
  <c r="I2992" i="29"/>
  <c r="I2991" i="29"/>
  <c r="I2990" i="29"/>
  <c r="I2989" i="29"/>
  <c r="I2988" i="29"/>
  <c r="I2987" i="29"/>
  <c r="I2986" i="29"/>
  <c r="I2985" i="29"/>
  <c r="I2984" i="29"/>
  <c r="I2983" i="29"/>
  <c r="I2982" i="29"/>
  <c r="I2981" i="29"/>
  <c r="I2980" i="29"/>
  <c r="I2979" i="29"/>
  <c r="I2978" i="29"/>
  <c r="I2977" i="29"/>
  <c r="I2976" i="29"/>
  <c r="I2975" i="29"/>
  <c r="I2974" i="29"/>
  <c r="I2973" i="29"/>
  <c r="I2972" i="29"/>
  <c r="I2971" i="29"/>
  <c r="I2970" i="29"/>
  <c r="I2969" i="29"/>
  <c r="I2968" i="29"/>
  <c r="I2967" i="29"/>
  <c r="I2966" i="29"/>
  <c r="I2965" i="29"/>
  <c r="I2964" i="29"/>
  <c r="I2963" i="29"/>
  <c r="I2962" i="29"/>
  <c r="I2961" i="29"/>
  <c r="I2960" i="29"/>
  <c r="I2959" i="29"/>
  <c r="I2958" i="29"/>
  <c r="I2957" i="29"/>
  <c r="I2956" i="29"/>
  <c r="I2955" i="29"/>
  <c r="I2954" i="29"/>
  <c r="I2953" i="29"/>
  <c r="I2952" i="29"/>
  <c r="I2951" i="29"/>
  <c r="I2950" i="29"/>
  <c r="I2949" i="29"/>
  <c r="I2948" i="29"/>
  <c r="I2947" i="29"/>
  <c r="I2946" i="29"/>
  <c r="I2945" i="29"/>
  <c r="I2944" i="29"/>
  <c r="I2943" i="29"/>
  <c r="I2942" i="29"/>
  <c r="I2941" i="29"/>
  <c r="I2940" i="29"/>
  <c r="I2939" i="29"/>
  <c r="I2938" i="29"/>
  <c r="I2937" i="29"/>
  <c r="I2936" i="29"/>
  <c r="I2935" i="29"/>
  <c r="I2934" i="29"/>
  <c r="I2933" i="29"/>
  <c r="I2932" i="29"/>
  <c r="I2931" i="29"/>
  <c r="I2930" i="29"/>
  <c r="I2929" i="29"/>
  <c r="I2928" i="29"/>
  <c r="I2927" i="29"/>
  <c r="I2926" i="29"/>
  <c r="I2925" i="29"/>
  <c r="I2924" i="29"/>
  <c r="I2923" i="29"/>
  <c r="I2922" i="29"/>
  <c r="I2921" i="29"/>
  <c r="I2920" i="29"/>
  <c r="I2919" i="29"/>
  <c r="I2918" i="29"/>
  <c r="I2917" i="29"/>
  <c r="I2916" i="29"/>
  <c r="I2915" i="29"/>
  <c r="I2914" i="29"/>
  <c r="I2913" i="29"/>
  <c r="I2912" i="29"/>
  <c r="I2911" i="29"/>
  <c r="I2910" i="29"/>
  <c r="I2909" i="29"/>
  <c r="I2908" i="29"/>
  <c r="I2907" i="29"/>
  <c r="I2906" i="29"/>
  <c r="I2905" i="29"/>
  <c r="I2904" i="29"/>
  <c r="I2903" i="29"/>
  <c r="I2902" i="29"/>
  <c r="I2901" i="29"/>
  <c r="I2900" i="29"/>
  <c r="I2899" i="29"/>
  <c r="I2898" i="29"/>
  <c r="I2897" i="29"/>
  <c r="I2896" i="29"/>
  <c r="I2895" i="29"/>
  <c r="I2894" i="29"/>
  <c r="I2893" i="29"/>
  <c r="I2892" i="29"/>
  <c r="I2891" i="29"/>
  <c r="I2890" i="29"/>
  <c r="I2889" i="29"/>
  <c r="I2888" i="29"/>
  <c r="I2887" i="29"/>
  <c r="I2886" i="29"/>
  <c r="I2885" i="29"/>
  <c r="I2884" i="29"/>
  <c r="I2883" i="29"/>
  <c r="I2882" i="29"/>
  <c r="I2881" i="29"/>
  <c r="I2880" i="29"/>
  <c r="I2879" i="29"/>
  <c r="I2878" i="29"/>
  <c r="I2877" i="29"/>
  <c r="I2876" i="29"/>
  <c r="I2875" i="29"/>
  <c r="I2874" i="29"/>
  <c r="I2873" i="29"/>
  <c r="I2872" i="29"/>
  <c r="I2871" i="29"/>
  <c r="I2870" i="29"/>
  <c r="I2869" i="29"/>
  <c r="I2868" i="29"/>
  <c r="I2867" i="29"/>
  <c r="I2866" i="29"/>
  <c r="I2865" i="29"/>
  <c r="I2864" i="29"/>
  <c r="I2863" i="29"/>
  <c r="I2862" i="29"/>
  <c r="I2861" i="29"/>
  <c r="I2860" i="29"/>
  <c r="I2859" i="29"/>
  <c r="I2858" i="29"/>
  <c r="I2857" i="29"/>
  <c r="I2856" i="29"/>
  <c r="I2855" i="29"/>
  <c r="I2854" i="29"/>
  <c r="I2853" i="29"/>
  <c r="I2852" i="29"/>
  <c r="I2851" i="29"/>
  <c r="I2850" i="29"/>
  <c r="I2849" i="29"/>
  <c r="I2848" i="29"/>
  <c r="I2847" i="29"/>
  <c r="I2846" i="29"/>
  <c r="I2845" i="29"/>
  <c r="I2844" i="29"/>
  <c r="I2843" i="29"/>
  <c r="I2842" i="29"/>
  <c r="I2841" i="29"/>
  <c r="I2840" i="29"/>
  <c r="I2839" i="29"/>
  <c r="I2838" i="29"/>
  <c r="I2837" i="29"/>
  <c r="I2836" i="29"/>
  <c r="I2835" i="29"/>
  <c r="I2834" i="29"/>
  <c r="I2833" i="29"/>
  <c r="I2832" i="29"/>
  <c r="I2831" i="29"/>
  <c r="I2830" i="29"/>
  <c r="I2829" i="29"/>
  <c r="I2828" i="29"/>
  <c r="I2827" i="29"/>
  <c r="I2826" i="29"/>
  <c r="I2825" i="29"/>
  <c r="I2824" i="29"/>
  <c r="I2823" i="29"/>
  <c r="I2822" i="29"/>
  <c r="I2821" i="29"/>
  <c r="I2820" i="29"/>
  <c r="I2819" i="29"/>
  <c r="I2818" i="29"/>
  <c r="I2817" i="29"/>
  <c r="I2816" i="29"/>
  <c r="I2815" i="29"/>
  <c r="I2814" i="29"/>
  <c r="I2813" i="29"/>
  <c r="I2812" i="29"/>
  <c r="I2811" i="29"/>
  <c r="I2810" i="29"/>
  <c r="I2809" i="29"/>
  <c r="I2808" i="29"/>
  <c r="I2807" i="29"/>
  <c r="I2806" i="29"/>
  <c r="I2805" i="29"/>
  <c r="I2804" i="29"/>
  <c r="I2803" i="29"/>
  <c r="I2802" i="29"/>
  <c r="I2801" i="29"/>
  <c r="I2800" i="29"/>
  <c r="I2799" i="29"/>
  <c r="I2798" i="29"/>
  <c r="I2797" i="29"/>
  <c r="I2796" i="29"/>
  <c r="I2795" i="29"/>
  <c r="I2794" i="29"/>
  <c r="I2793" i="29"/>
  <c r="I2792" i="29"/>
  <c r="I2791" i="29"/>
  <c r="I2790" i="29"/>
  <c r="I2789" i="29"/>
  <c r="I2788" i="29"/>
  <c r="I2787" i="29"/>
  <c r="I2786" i="29"/>
  <c r="I2785" i="29"/>
  <c r="I2784" i="29"/>
  <c r="I2783" i="29"/>
  <c r="I2782" i="29"/>
  <c r="I2781" i="29"/>
  <c r="I2780" i="29"/>
  <c r="I2779" i="29"/>
  <c r="I2778" i="29"/>
  <c r="I2777" i="29"/>
  <c r="I2776" i="29"/>
  <c r="I2775" i="29"/>
  <c r="I2774" i="29"/>
  <c r="I2773" i="29"/>
  <c r="I2772" i="29"/>
  <c r="I2771" i="29"/>
  <c r="I2770" i="29"/>
  <c r="I2769" i="29"/>
  <c r="I2768" i="29"/>
  <c r="I2767" i="29"/>
  <c r="I2766" i="29"/>
  <c r="I2765" i="29"/>
  <c r="I2764" i="29"/>
  <c r="I2763" i="29"/>
  <c r="I2762" i="29"/>
  <c r="I2761" i="29"/>
  <c r="I2760" i="29"/>
  <c r="I2759" i="29"/>
  <c r="I2758" i="29"/>
  <c r="I2757" i="29"/>
  <c r="I2756" i="29"/>
  <c r="I2755" i="29"/>
  <c r="I2754" i="29"/>
  <c r="I2753" i="29"/>
  <c r="I2752" i="29"/>
  <c r="I2751" i="29"/>
  <c r="I2750" i="29"/>
  <c r="I2749" i="29"/>
  <c r="I2748" i="29"/>
  <c r="I2747" i="29"/>
  <c r="I2746" i="29"/>
  <c r="I2745" i="29"/>
  <c r="I2744" i="29"/>
  <c r="I2743" i="29"/>
  <c r="I2742" i="29"/>
  <c r="I2741" i="29"/>
  <c r="I2740" i="29"/>
  <c r="I2739" i="29"/>
  <c r="I2738" i="29"/>
  <c r="I2737" i="29"/>
  <c r="I2736" i="29"/>
  <c r="I2735" i="29"/>
  <c r="I2734" i="29"/>
  <c r="I2733" i="29"/>
  <c r="I2732" i="29"/>
  <c r="I2731" i="29"/>
  <c r="I2730" i="29"/>
  <c r="I2729" i="29"/>
  <c r="I2728" i="29"/>
  <c r="I2727" i="29"/>
  <c r="I2726" i="29"/>
  <c r="I2725" i="29"/>
  <c r="I2724" i="29"/>
  <c r="I2723" i="29"/>
  <c r="I2722" i="29"/>
  <c r="I2721" i="29"/>
  <c r="I2720" i="29"/>
  <c r="I2719" i="29"/>
  <c r="I2718" i="29"/>
  <c r="I2717" i="29"/>
  <c r="I2716" i="29"/>
  <c r="I2715" i="29"/>
  <c r="I2714" i="29"/>
  <c r="I2713" i="29"/>
  <c r="I2712" i="29"/>
  <c r="I2711" i="29"/>
  <c r="I2710" i="29"/>
  <c r="I2337" i="29"/>
  <c r="I2336" i="29"/>
  <c r="I2335" i="29"/>
  <c r="I2334" i="29"/>
  <c r="I2333" i="29"/>
  <c r="I1917" i="29"/>
  <c r="I1916" i="29"/>
  <c r="I1915" i="29"/>
  <c r="I1914" i="29"/>
  <c r="I1913" i="29"/>
  <c r="I1912" i="29"/>
  <c r="I1911" i="29"/>
  <c r="I1910" i="29"/>
  <c r="I1909" i="29"/>
  <c r="I1908" i="29"/>
  <c r="I1907" i="29"/>
  <c r="I1906" i="29"/>
  <c r="I1905" i="29"/>
  <c r="I1904" i="29"/>
  <c r="I1903" i="29"/>
  <c r="I1902" i="29"/>
  <c r="I1901" i="29"/>
  <c r="I1900" i="29"/>
  <c r="I1845" i="29"/>
  <c r="I1844" i="29"/>
  <c r="I1843" i="29"/>
  <c r="I1842" i="29"/>
  <c r="I1841" i="29"/>
  <c r="I1840" i="29"/>
  <c r="I1839" i="29"/>
  <c r="I1838" i="29"/>
  <c r="I1837" i="29"/>
  <c r="I1836" i="29"/>
  <c r="I1835" i="29"/>
  <c r="I1834" i="29"/>
  <c r="I1833" i="29"/>
  <c r="I1832" i="29"/>
  <c r="I1831" i="29"/>
  <c r="I1830" i="29"/>
  <c r="I1829" i="29"/>
  <c r="I1828" i="29"/>
  <c r="I1827" i="29"/>
  <c r="I1826" i="29"/>
  <c r="I1825" i="29"/>
  <c r="I1824" i="29"/>
  <c r="I1823" i="29"/>
  <c r="I1695" i="29"/>
  <c r="I1694" i="29"/>
  <c r="I1693" i="29"/>
  <c r="I1692" i="29"/>
  <c r="I1691" i="29"/>
  <c r="I1690" i="29"/>
  <c r="I1689" i="29"/>
  <c r="I1688" i="29"/>
  <c r="I1687" i="29"/>
  <c r="I1460" i="29"/>
  <c r="I1459" i="29"/>
  <c r="I1458" i="29"/>
  <c r="I1457" i="29"/>
  <c r="I1456" i="29"/>
  <c r="I1455" i="29"/>
  <c r="I1454" i="29"/>
  <c r="I1453" i="29"/>
  <c r="I1452" i="29"/>
  <c r="I1451" i="29"/>
  <c r="I1450" i="29"/>
  <c r="I1449" i="29"/>
  <c r="I1448" i="29"/>
  <c r="I1447" i="29"/>
  <c r="I1446" i="29"/>
  <c r="I1445" i="29"/>
  <c r="I1444" i="29"/>
  <c r="I1443" i="29"/>
  <c r="I1442" i="29"/>
  <c r="I1441" i="29"/>
  <c r="I1440" i="29"/>
  <c r="I1439" i="29"/>
  <c r="I1438" i="29"/>
  <c r="I1437" i="29"/>
  <c r="I1436" i="29"/>
  <c r="I1435" i="29"/>
  <c r="I1434" i="29"/>
  <c r="I1433" i="29"/>
  <c r="I1432" i="29"/>
  <c r="I1431" i="29"/>
  <c r="I1430" i="29"/>
  <c r="I1429" i="29"/>
  <c r="I1428" i="29"/>
  <c r="I1427" i="29"/>
  <c r="I1426" i="29"/>
  <c r="I1425" i="29"/>
  <c r="I1424" i="29"/>
  <c r="I1423" i="29"/>
  <c r="I1422" i="29"/>
  <c r="I1421" i="29"/>
  <c r="I1420" i="29"/>
  <c r="I1419" i="29"/>
  <c r="I1418" i="29"/>
  <c r="I1417" i="29"/>
  <c r="I1416" i="29"/>
  <c r="I1415" i="29"/>
  <c r="I1414" i="29"/>
  <c r="I1413" i="29"/>
  <c r="I1412" i="29"/>
  <c r="I1411" i="29"/>
  <c r="I1410" i="29"/>
  <c r="I1409" i="29"/>
  <c r="I1408" i="29"/>
  <c r="I1407" i="29"/>
  <c r="I1406" i="29"/>
  <c r="I1405" i="29"/>
  <c r="I1404" i="29"/>
  <c r="I1403" i="29"/>
  <c r="I1402" i="29"/>
  <c r="I1401" i="29"/>
  <c r="I1400" i="29"/>
  <c r="I1399" i="29"/>
  <c r="I1398" i="29"/>
  <c r="I1397" i="29"/>
  <c r="I1396" i="29"/>
  <c r="I1395" i="29"/>
  <c r="I1394" i="29"/>
  <c r="I1393" i="29"/>
  <c r="I1392" i="29"/>
  <c r="I1391" i="29"/>
  <c r="I1390" i="29"/>
  <c r="I1389" i="29"/>
  <c r="I1388" i="29"/>
  <c r="I1387" i="29"/>
  <c r="I1386" i="29"/>
  <c r="I1385" i="29"/>
  <c r="I1384" i="29"/>
  <c r="I1383" i="29"/>
  <c r="I1382" i="29"/>
  <c r="I1381" i="29"/>
  <c r="I1380" i="29"/>
  <c r="I1379" i="29"/>
  <c r="I1378" i="29"/>
  <c r="I1377" i="29"/>
  <c r="I1376" i="29"/>
  <c r="I1375" i="29"/>
  <c r="I1374" i="29"/>
  <c r="I1373" i="29"/>
  <c r="I1372" i="29"/>
  <c r="I1371" i="29"/>
  <c r="I1370" i="29"/>
  <c r="I1369" i="29"/>
  <c r="I1368" i="29"/>
  <c r="I1367" i="29"/>
  <c r="I1366" i="29"/>
  <c r="I1365" i="29"/>
  <c r="I1364" i="29"/>
  <c r="I1363" i="29"/>
  <c r="I1362" i="29"/>
  <c r="I1361" i="29"/>
  <c r="I1360" i="29"/>
  <c r="I1359" i="29"/>
  <c r="I1358" i="29"/>
  <c r="I1357" i="29"/>
  <c r="I1356" i="29"/>
  <c r="I1355" i="29"/>
  <c r="I1354" i="29"/>
  <c r="I1353" i="29"/>
  <c r="I1352" i="29"/>
  <c r="I1351" i="29"/>
  <c r="I1350" i="29"/>
  <c r="I1349" i="29"/>
  <c r="I1348" i="29"/>
  <c r="I1347" i="29"/>
  <c r="I1346" i="29"/>
  <c r="I1345" i="29"/>
  <c r="I1344" i="29"/>
  <c r="I1343" i="29"/>
  <c r="I1342" i="29"/>
  <c r="I1341" i="29"/>
  <c r="I1340" i="29"/>
  <c r="I1339" i="29"/>
  <c r="I1338" i="29"/>
  <c r="I1337" i="29"/>
  <c r="I1336" i="29"/>
  <c r="I1335" i="29"/>
  <c r="I1334" i="29"/>
  <c r="I1333" i="29"/>
  <c r="I1332" i="29"/>
  <c r="I1331" i="29"/>
  <c r="I1330" i="29"/>
  <c r="I1329" i="29"/>
  <c r="I1328" i="29"/>
  <c r="I1327" i="29"/>
  <c r="I1326" i="29"/>
  <c r="I1325" i="29"/>
  <c r="I1324" i="29"/>
  <c r="I1323" i="29"/>
  <c r="I1322" i="29"/>
  <c r="I1321" i="29"/>
  <c r="I1320" i="29"/>
  <c r="I1319" i="29"/>
  <c r="I1318" i="29"/>
  <c r="I1317" i="29"/>
  <c r="I1316" i="29"/>
  <c r="I1315" i="29"/>
  <c r="I1314" i="29"/>
  <c r="I1313" i="29"/>
  <c r="I1312" i="29"/>
  <c r="I1311" i="29"/>
  <c r="I1310" i="29"/>
  <c r="I1309" i="29"/>
  <c r="I1308" i="29"/>
  <c r="I1307" i="29"/>
  <c r="I1306" i="29"/>
  <c r="I1305" i="29"/>
  <c r="I1304" i="29"/>
  <c r="I1303" i="29"/>
  <c r="I1302" i="29"/>
  <c r="I1301" i="29"/>
  <c r="I1300" i="29"/>
  <c r="I1299" i="29"/>
  <c r="I1298" i="29"/>
  <c r="I1297" i="29"/>
  <c r="I1296" i="29"/>
  <c r="I1295" i="29"/>
  <c r="I1294" i="29"/>
  <c r="I1293" i="29"/>
  <c r="I1292" i="29"/>
  <c r="I1291" i="29"/>
  <c r="I1195" i="29"/>
  <c r="I1194" i="29"/>
  <c r="I1193" i="29"/>
  <c r="I1192" i="29"/>
  <c r="I1191" i="29"/>
  <c r="I1190" i="29"/>
  <c r="I1189" i="29"/>
  <c r="I1188" i="29"/>
  <c r="I1187" i="29"/>
  <c r="I1186" i="29"/>
  <c r="I1185" i="29"/>
  <c r="I1184" i="29"/>
  <c r="I1183" i="29"/>
  <c r="I1182" i="29"/>
  <c r="I1181" i="29"/>
  <c r="I1180" i="29"/>
  <c r="I1179" i="29"/>
  <c r="I1178" i="29"/>
  <c r="I1177" i="29"/>
  <c r="I1176" i="29"/>
  <c r="I1175" i="29"/>
  <c r="I1174" i="29"/>
  <c r="I1173" i="29"/>
  <c r="I1172" i="29"/>
  <c r="I1171" i="29"/>
  <c r="I1170" i="29"/>
  <c r="I1169" i="29"/>
  <c r="I1168" i="29"/>
  <c r="I1167" i="29"/>
  <c r="I1166" i="29"/>
  <c r="I1165" i="29"/>
  <c r="I1164" i="29"/>
  <c r="I1163" i="29"/>
  <c r="I1162" i="29"/>
  <c r="I1161" i="29"/>
  <c r="I1160" i="29"/>
  <c r="I1159" i="29"/>
  <c r="I1158" i="29"/>
  <c r="I1157" i="29"/>
  <c r="I1156" i="29"/>
  <c r="I1155" i="29"/>
  <c r="I1154" i="29"/>
  <c r="I1153" i="29"/>
  <c r="I1152" i="29"/>
  <c r="I1151" i="29"/>
  <c r="I1150" i="29"/>
  <c r="I1149" i="29"/>
  <c r="I1148" i="29"/>
  <c r="I1147" i="29"/>
  <c r="I1146" i="29"/>
  <c r="I1145" i="29"/>
  <c r="I1144" i="29"/>
  <c r="I1143" i="29"/>
  <c r="I1142" i="29"/>
  <c r="I1141" i="29"/>
  <c r="I1140" i="29"/>
  <c r="I1139" i="29"/>
  <c r="I1138" i="29"/>
  <c r="I1137" i="29"/>
  <c r="I1136" i="29"/>
  <c r="I1135" i="29"/>
  <c r="I1134" i="29"/>
  <c r="I1133" i="29"/>
  <c r="I1132" i="29"/>
  <c r="I1131" i="29"/>
  <c r="I1130" i="29"/>
  <c r="I1129" i="29"/>
  <c r="I1128" i="29"/>
  <c r="I1127" i="29"/>
  <c r="I1126" i="29"/>
  <c r="I1125" i="29"/>
  <c r="I1124" i="29"/>
  <c r="I1123" i="29"/>
  <c r="I1122" i="29"/>
  <c r="I1121" i="29"/>
  <c r="I1120" i="29"/>
  <c r="I1119" i="29"/>
  <c r="I1118" i="29"/>
  <c r="I1117" i="29"/>
  <c r="I1116" i="29"/>
  <c r="I1115" i="29"/>
  <c r="I1114" i="29"/>
  <c r="I1113" i="29"/>
  <c r="I1112" i="29"/>
  <c r="I1111" i="29"/>
  <c r="I1110" i="29"/>
  <c r="I1109" i="29"/>
  <c r="I1108" i="29"/>
  <c r="I1107" i="29"/>
  <c r="I1106" i="29"/>
  <c r="I1105" i="29"/>
  <c r="I1104" i="29"/>
  <c r="I1103" i="29"/>
  <c r="I1102" i="29"/>
  <c r="I1101" i="29"/>
  <c r="I1100" i="29"/>
  <c r="I1099" i="29"/>
  <c r="I1098" i="29"/>
  <c r="I1097" i="29"/>
  <c r="I1096" i="29"/>
  <c r="I1095" i="29"/>
  <c r="I1094" i="29"/>
  <c r="I1093" i="29"/>
  <c r="I1092" i="29"/>
  <c r="I1091" i="29"/>
  <c r="I1090" i="29"/>
  <c r="I1089" i="29"/>
  <c r="I1088" i="29"/>
  <c r="I1087" i="29"/>
  <c r="I1086" i="29"/>
  <c r="I1085" i="29"/>
  <c r="I1084" i="29"/>
  <c r="I1083" i="29"/>
  <c r="I1082" i="29"/>
  <c r="I1081" i="29"/>
  <c r="I1080" i="29"/>
  <c r="I1079" i="29"/>
  <c r="I1078" i="29"/>
  <c r="I1077" i="29"/>
  <c r="I1076" i="29"/>
  <c r="I1075" i="29"/>
  <c r="I1074" i="29"/>
  <c r="I1073" i="29"/>
  <c r="I1072" i="29"/>
  <c r="I1071" i="29"/>
  <c r="I1070" i="29"/>
  <c r="I1069" i="29"/>
  <c r="I1068" i="29"/>
  <c r="I1067" i="29"/>
  <c r="I1066" i="29"/>
  <c r="I1065" i="29"/>
  <c r="I1064" i="29"/>
  <c r="I1063" i="29"/>
  <c r="I1062" i="29"/>
  <c r="I1061" i="29"/>
  <c r="I1060" i="29"/>
  <c r="I1059" i="29"/>
  <c r="I1058" i="29"/>
  <c r="I1057" i="29"/>
  <c r="I1056" i="29"/>
  <c r="I1055" i="29"/>
  <c r="I1054" i="29"/>
  <c r="I1053" i="29"/>
  <c r="I1052" i="29"/>
  <c r="I1051" i="29"/>
  <c r="I1050" i="29"/>
  <c r="I1049" i="29"/>
  <c r="I1048" i="29"/>
  <c r="I1047" i="29"/>
  <c r="I1046" i="29"/>
  <c r="I1045" i="29"/>
  <c r="I1044" i="29"/>
  <c r="I1043" i="29"/>
  <c r="I1042" i="29"/>
  <c r="I1041" i="29"/>
  <c r="I1040" i="29"/>
  <c r="I1039" i="29"/>
  <c r="I1038" i="29"/>
  <c r="I1037" i="29"/>
  <c r="I1036" i="29"/>
  <c r="I1035" i="29"/>
  <c r="I1034" i="29"/>
  <c r="I1033" i="29"/>
  <c r="I1032" i="29"/>
  <c r="I1031" i="29"/>
  <c r="I1030" i="29"/>
  <c r="I1029" i="29"/>
  <c r="I1028" i="29"/>
  <c r="I1027" i="29"/>
  <c r="I1026" i="29"/>
  <c r="I1025" i="29"/>
  <c r="I1024" i="29"/>
  <c r="I1023" i="29"/>
  <c r="I1022" i="29"/>
  <c r="I1021" i="29"/>
  <c r="I1020" i="29"/>
  <c r="I1019" i="29"/>
  <c r="I1018" i="29"/>
  <c r="I1017" i="29"/>
  <c r="I1016" i="29"/>
  <c r="I1015" i="29"/>
  <c r="I1014" i="29"/>
  <c r="I1013" i="29"/>
  <c r="I1012" i="29"/>
  <c r="I1011" i="29"/>
  <c r="I1010" i="29"/>
  <c r="I1009" i="29"/>
  <c r="I1008" i="29"/>
  <c r="I993" i="29"/>
  <c r="I992" i="29"/>
  <c r="I991" i="29"/>
  <c r="I990" i="29"/>
  <c r="I989" i="29"/>
  <c r="I988" i="29"/>
  <c r="I987" i="29"/>
  <c r="I986" i="29"/>
  <c r="I985" i="29"/>
  <c r="I984" i="29"/>
  <c r="I983" i="29"/>
  <c r="I982" i="29"/>
  <c r="I981" i="29"/>
  <c r="I980" i="29"/>
  <c r="I979" i="29"/>
  <c r="I978" i="29"/>
  <c r="I650" i="29"/>
  <c r="I641" i="29"/>
  <c r="I640" i="29"/>
  <c r="I639" i="29"/>
  <c r="I638" i="29"/>
  <c r="I637" i="29"/>
  <c r="I636" i="29"/>
  <c r="I635" i="29"/>
  <c r="I634" i="29"/>
  <c r="I633" i="29"/>
  <c r="I632" i="29"/>
  <c r="I631" i="29"/>
  <c r="I630" i="29"/>
  <c r="I629" i="29"/>
  <c r="I609" i="29"/>
  <c r="I608" i="29"/>
  <c r="I607" i="29"/>
  <c r="I606" i="29"/>
  <c r="I605" i="29"/>
  <c r="I604" i="29"/>
  <c r="I603" i="29"/>
  <c r="I602" i="29"/>
  <c r="I601" i="29"/>
  <c r="I600" i="29"/>
  <c r="I599" i="29"/>
  <c r="I598" i="29"/>
  <c r="I597" i="29"/>
  <c r="I596" i="29"/>
  <c r="I595" i="29"/>
  <c r="I594" i="29"/>
  <c r="I593" i="29"/>
  <c r="I592" i="29"/>
  <c r="I591" i="29"/>
  <c r="I590" i="29"/>
  <c r="I589" i="29"/>
  <c r="I588" i="29"/>
  <c r="I587" i="29"/>
  <c r="I586" i="29"/>
  <c r="I585" i="29"/>
  <c r="I584" i="29"/>
  <c r="I583" i="29"/>
  <c r="I582" i="29"/>
  <c r="I581" i="29"/>
  <c r="I580" i="29"/>
  <c r="I579" i="29"/>
  <c r="I578" i="29"/>
  <c r="I577" i="29"/>
  <c r="I576" i="29"/>
  <c r="I575" i="29"/>
  <c r="I574" i="29"/>
  <c r="I573" i="29"/>
  <c r="I572" i="29"/>
  <c r="I571" i="29"/>
  <c r="I570" i="29"/>
  <c r="I569" i="29"/>
  <c r="I568" i="29"/>
  <c r="I567" i="29"/>
  <c r="I566" i="29"/>
  <c r="I565" i="29"/>
  <c r="I564" i="29"/>
  <c r="I563" i="29"/>
  <c r="I562" i="29"/>
  <c r="I561" i="29"/>
  <c r="I560" i="29"/>
  <c r="I557" i="29"/>
  <c r="I555" i="29"/>
  <c r="I554" i="29"/>
  <c r="I553" i="29"/>
  <c r="I552" i="29"/>
  <c r="I551" i="29"/>
  <c r="I550" i="29"/>
  <c r="I549" i="29"/>
  <c r="I548" i="29"/>
  <c r="I547" i="29"/>
  <c r="I546" i="29"/>
  <c r="I545" i="29"/>
  <c r="I544" i="29"/>
  <c r="I543" i="29"/>
  <c r="I542" i="29"/>
  <c r="I541" i="29"/>
  <c r="I540" i="29"/>
  <c r="I539" i="29"/>
  <c r="I538" i="29"/>
  <c r="I537" i="29"/>
  <c r="I536" i="29"/>
  <c r="I535" i="29"/>
  <c r="I534" i="29"/>
  <c r="I533" i="29"/>
  <c r="I532" i="29"/>
  <c r="I531" i="29"/>
  <c r="I530" i="29"/>
  <c r="I529" i="29"/>
  <c r="I528" i="29"/>
  <c r="I527" i="29"/>
  <c r="I526" i="29"/>
  <c r="I525" i="29"/>
  <c r="I524" i="29"/>
  <c r="I523" i="29"/>
  <c r="I522" i="29"/>
  <c r="I521" i="29"/>
  <c r="I520" i="29"/>
  <c r="I519" i="29"/>
  <c r="I518" i="29"/>
  <c r="I517" i="29"/>
  <c r="I516" i="29"/>
  <c r="I515" i="29"/>
  <c r="I514" i="29"/>
  <c r="I513" i="29"/>
  <c r="I512" i="29"/>
  <c r="I511" i="29"/>
  <c r="I510" i="29"/>
  <c r="I509" i="29"/>
  <c r="I508" i="29"/>
  <c r="I507" i="29"/>
  <c r="I506" i="29"/>
  <c r="I505" i="29"/>
  <c r="I504" i="29"/>
  <c r="I503" i="29"/>
  <c r="I502" i="29"/>
  <c r="I501" i="29"/>
  <c r="I500" i="29"/>
  <c r="I499" i="29"/>
  <c r="I498" i="29"/>
  <c r="I497" i="29"/>
  <c r="I496" i="29"/>
  <c r="I495" i="29"/>
  <c r="I494" i="29"/>
  <c r="I493" i="29"/>
  <c r="I492" i="29"/>
  <c r="I491" i="29"/>
  <c r="I490" i="29"/>
  <c r="I489" i="29"/>
  <c r="I488" i="29"/>
  <c r="I487" i="29"/>
  <c r="I486" i="29"/>
  <c r="I485" i="29"/>
  <c r="I484" i="29"/>
  <c r="I483" i="29"/>
  <c r="I482" i="29"/>
  <c r="I481" i="29"/>
  <c r="I480" i="29"/>
  <c r="I479" i="29"/>
  <c r="I478" i="29"/>
  <c r="I450" i="29"/>
  <c r="I449" i="29"/>
  <c r="I448" i="29"/>
  <c r="I447" i="29"/>
  <c r="I446" i="29"/>
  <c r="I445" i="29"/>
  <c r="I444" i="29"/>
  <c r="I443" i="29"/>
  <c r="I410" i="29"/>
  <c r="I409" i="29"/>
  <c r="I408" i="29"/>
  <c r="I407" i="29"/>
  <c r="I406" i="29"/>
  <c r="I405" i="29"/>
  <c r="I404" i="29"/>
  <c r="I403" i="29"/>
  <c r="I402" i="29"/>
  <c r="I330" i="29"/>
  <c r="I329" i="29"/>
  <c r="I328" i="29"/>
  <c r="I327" i="29"/>
  <c r="I325" i="29"/>
  <c r="I324" i="29"/>
  <c r="I323" i="29"/>
  <c r="I322" i="29"/>
  <c r="I321" i="29"/>
  <c r="I284" i="29"/>
  <c r="I283" i="29"/>
  <c r="I282" i="29"/>
  <c r="I281" i="29"/>
  <c r="I280" i="29"/>
  <c r="I279" i="29"/>
  <c r="I276" i="29"/>
  <c r="I275" i="29"/>
  <c r="I274" i="29"/>
  <c r="I273" i="29"/>
  <c r="I272" i="29"/>
  <c r="I271" i="29"/>
  <c r="I270" i="29"/>
  <c r="I269" i="29"/>
  <c r="I268" i="29"/>
  <c r="I267" i="29"/>
  <c r="I266" i="29"/>
  <c r="I265" i="29"/>
  <c r="I264" i="29"/>
  <c r="I263" i="29"/>
  <c r="I262" i="29"/>
  <c r="I261" i="29"/>
  <c r="I260" i="29"/>
  <c r="I259" i="29"/>
  <c r="I258" i="29"/>
  <c r="I257" i="29"/>
  <c r="I256" i="29"/>
  <c r="I255" i="29"/>
  <c r="I253" i="29"/>
  <c r="I252" i="29"/>
  <c r="I251" i="29"/>
  <c r="I250" i="29"/>
  <c r="I249" i="29"/>
  <c r="I248" i="29"/>
  <c r="H7238" i="29"/>
  <c r="H7237" i="29"/>
  <c r="H7236" i="29"/>
  <c r="H7223" i="29"/>
  <c r="H7222" i="29"/>
  <c r="H7221" i="29"/>
  <c r="H7182" i="29"/>
  <c r="H7181" i="29"/>
  <c r="H7180" i="29"/>
  <c r="H7179" i="29"/>
  <c r="H7178" i="29"/>
  <c r="H7177" i="29"/>
  <c r="H7176" i="29"/>
  <c r="H7175" i="29"/>
  <c r="H7174" i="29"/>
  <c r="H7173" i="29"/>
  <c r="H7172" i="29"/>
  <c r="H7171" i="29"/>
  <c r="H7170" i="29"/>
  <c r="H7160" i="29"/>
  <c r="H7159" i="29"/>
  <c r="H7158" i="29"/>
  <c r="H7157" i="29"/>
  <c r="H7156" i="29"/>
  <c r="H7155" i="29"/>
  <c r="H7154" i="29"/>
  <c r="H7153" i="29"/>
  <c r="H7152" i="29"/>
  <c r="H7151" i="29"/>
  <c r="H7150" i="29"/>
  <c r="H7149" i="29"/>
  <c r="H6970" i="29"/>
  <c r="H6969" i="29"/>
  <c r="H6968" i="29"/>
  <c r="H6967" i="29"/>
  <c r="H6966" i="29"/>
  <c r="H6965" i="29"/>
  <c r="H6964" i="29"/>
  <c r="H6963" i="29"/>
  <c r="H6962" i="29"/>
  <c r="H6960" i="29"/>
  <c r="H6959" i="29"/>
  <c r="H6958" i="29"/>
  <c r="H6957" i="29"/>
  <c r="H6956" i="29"/>
  <c r="H6955" i="29"/>
  <c r="H6954" i="29"/>
  <c r="H6945" i="29"/>
  <c r="H6944" i="29"/>
  <c r="H6943" i="29"/>
  <c r="H6942" i="29"/>
  <c r="H6941" i="29"/>
  <c r="H6940" i="29"/>
  <c r="H6939" i="29"/>
  <c r="H6938" i="29"/>
  <c r="H6937" i="29"/>
  <c r="H6936" i="29"/>
  <c r="H6935" i="29"/>
  <c r="H6934" i="29"/>
  <c r="H6933" i="29"/>
  <c r="H6932" i="29"/>
  <c r="H6931" i="29"/>
  <c r="H6930" i="29"/>
  <c r="H6929" i="29"/>
  <c r="H6928" i="29"/>
  <c r="H6927" i="29"/>
  <c r="H6926" i="29"/>
  <c r="H6925" i="29"/>
  <c r="H6924" i="29"/>
  <c r="H6923" i="29"/>
  <c r="H6922" i="29"/>
  <c r="H6921" i="29"/>
  <c r="H6920" i="29"/>
  <c r="H6919" i="29"/>
  <c r="H6918" i="29"/>
  <c r="H6917" i="29"/>
  <c r="H6916" i="29"/>
  <c r="H6915" i="29"/>
  <c r="H6914" i="29"/>
  <c r="H6913" i="29"/>
  <c r="H6912" i="29"/>
  <c r="H6691" i="29"/>
  <c r="H6690" i="29"/>
  <c r="H6689" i="29"/>
  <c r="H6688" i="29"/>
  <c r="H6687" i="29"/>
  <c r="H6686" i="29"/>
  <c r="H6513" i="29"/>
  <c r="H6512" i="29"/>
  <c r="H6511" i="29"/>
  <c r="H6510" i="29"/>
  <c r="H6509" i="29"/>
  <c r="H6508" i="29"/>
  <c r="H6507" i="29"/>
  <c r="H6506" i="29"/>
  <c r="H6505" i="29"/>
  <c r="H6504" i="29"/>
  <c r="H6503" i="29"/>
  <c r="H6502" i="29"/>
  <c r="H6501" i="29"/>
  <c r="H6500" i="29"/>
  <c r="H6499" i="29"/>
  <c r="H6498" i="29"/>
  <c r="H6497" i="29"/>
  <c r="H6496" i="29"/>
  <c r="H6495" i="29"/>
  <c r="H6494" i="29"/>
  <c r="H6493" i="29"/>
  <c r="H6492" i="29"/>
  <c r="H6491" i="29"/>
  <c r="H6490" i="29"/>
  <c r="H6489" i="29"/>
  <c r="H6488" i="29"/>
  <c r="H6487" i="29"/>
  <c r="H6486" i="29"/>
  <c r="H6485" i="29"/>
  <c r="H6484" i="29"/>
  <c r="H6483" i="29"/>
  <c r="H6482" i="29"/>
  <c r="H6481" i="29"/>
  <c r="H6480" i="29"/>
  <c r="H6479" i="29"/>
  <c r="H6007" i="29"/>
  <c r="H6006" i="29"/>
  <c r="H6005" i="29"/>
  <c r="H6004" i="29"/>
  <c r="H6003" i="29"/>
  <c r="H6002" i="29"/>
  <c r="H6001" i="29"/>
  <c r="H6000" i="29"/>
  <c r="H5999" i="29"/>
  <c r="H5998" i="29"/>
  <c r="H5997" i="29"/>
  <c r="H5996" i="29"/>
  <c r="H5995" i="29"/>
  <c r="H5994" i="29"/>
  <c r="H5993" i="29"/>
  <c r="H5992" i="29"/>
  <c r="H5991" i="29"/>
  <c r="H5990" i="29"/>
  <c r="H5989" i="29"/>
  <c r="H5988" i="29"/>
  <c r="H5987" i="29"/>
  <c r="H5986" i="29"/>
  <c r="H5985" i="29"/>
  <c r="H5984" i="29"/>
  <c r="H5983" i="29"/>
  <c r="H5982" i="29"/>
  <c r="H5981" i="29"/>
  <c r="H5980" i="29"/>
  <c r="H5979" i="29"/>
  <c r="H5978" i="29"/>
  <c r="H5977" i="29"/>
  <c r="H5976" i="29"/>
  <c r="H5975" i="29"/>
  <c r="H5974" i="29"/>
  <c r="H5973" i="29"/>
  <c r="H5972" i="29"/>
  <c r="H5971" i="29"/>
  <c r="H5970" i="29"/>
  <c r="H5969" i="29"/>
  <c r="H5968" i="29"/>
  <c r="H5967" i="29"/>
  <c r="H5966" i="29"/>
  <c r="H5965" i="29"/>
  <c r="H5964" i="29"/>
  <c r="H5963" i="29"/>
  <c r="H5962" i="29"/>
  <c r="H5961" i="29"/>
  <c r="H5960" i="29"/>
  <c r="H5959" i="29"/>
  <c r="H5958" i="29"/>
  <c r="H5957" i="29"/>
  <c r="H5956" i="29"/>
  <c r="H5955" i="29"/>
  <c r="H5954" i="29"/>
  <c r="H5953" i="29"/>
  <c r="H5952" i="29"/>
  <c r="H5951" i="29"/>
  <c r="H5950" i="29"/>
  <c r="H5949" i="29"/>
  <c r="H5948" i="29"/>
  <c r="H5947" i="29"/>
  <c r="H5946" i="29"/>
  <c r="H5945" i="29"/>
  <c r="H5944" i="29"/>
  <c r="H5943" i="29"/>
  <c r="H5942" i="29"/>
  <c r="H5941" i="29"/>
  <c r="H5907" i="29"/>
  <c r="H5906" i="29"/>
  <c r="H5905" i="29"/>
  <c r="H5904" i="29"/>
  <c r="H5903" i="29"/>
  <c r="H5902" i="29"/>
  <c r="H5901" i="29"/>
  <c r="H5900" i="29"/>
  <c r="H5899" i="29"/>
  <c r="H5898" i="29"/>
  <c r="H5897" i="29"/>
  <c r="H5896" i="29"/>
  <c r="H5895" i="29"/>
  <c r="H5894" i="29"/>
  <c r="H5893" i="29"/>
  <c r="H5892" i="29"/>
  <c r="H5891" i="29"/>
  <c r="H5890" i="29"/>
  <c r="H5889" i="29"/>
  <c r="H5888" i="29"/>
  <c r="H5887" i="29"/>
  <c r="H5886" i="29"/>
  <c r="H5885" i="29"/>
  <c r="H5884" i="29"/>
  <c r="H5883" i="29"/>
  <c r="H5882" i="29"/>
  <c r="H5881" i="29"/>
  <c r="H5879" i="29"/>
  <c r="H5878" i="29"/>
  <c r="H5877" i="29"/>
  <c r="H5876" i="29"/>
  <c r="H5875" i="29"/>
  <c r="H5874" i="29"/>
  <c r="H5873" i="29"/>
  <c r="H5862" i="29"/>
  <c r="H5861" i="29"/>
  <c r="H5860" i="29"/>
  <c r="H5859" i="29"/>
  <c r="H5858" i="29"/>
  <c r="H5857" i="29"/>
  <c r="H5856" i="29"/>
  <c r="H5855" i="29"/>
  <c r="H5854" i="29"/>
  <c r="H5847" i="29"/>
  <c r="H5846" i="29"/>
  <c r="H5845" i="29"/>
  <c r="H5844" i="29"/>
  <c r="H5843" i="29"/>
  <c r="H5842" i="29"/>
  <c r="H5841" i="29"/>
  <c r="H5840" i="29"/>
  <c r="H5839" i="29"/>
  <c r="H5838" i="29"/>
  <c r="H5837" i="29"/>
  <c r="H5836" i="29"/>
  <c r="H5835" i="29"/>
  <c r="H5834" i="29"/>
  <c r="H5833" i="29"/>
  <c r="H5832" i="29"/>
  <c r="H5831" i="29"/>
  <c r="H5830" i="29"/>
  <c r="H5829" i="29"/>
  <c r="H5828" i="29"/>
  <c r="H5827" i="29"/>
  <c r="H5826" i="29"/>
  <c r="H5825" i="29"/>
  <c r="H5824" i="29"/>
  <c r="H5823" i="29"/>
  <c r="H5822" i="29"/>
  <c r="H5821" i="29"/>
  <c r="H5820" i="29"/>
  <c r="H5680" i="29"/>
  <c r="H5679" i="29"/>
  <c r="H5678" i="29"/>
  <c r="H5677" i="29"/>
  <c r="H5676" i="29"/>
  <c r="H5675" i="29"/>
  <c r="H5674" i="29"/>
  <c r="H5673" i="29"/>
  <c r="H5672" i="29"/>
  <c r="H5671" i="29"/>
  <c r="H5670" i="29"/>
  <c r="H5669" i="29"/>
  <c r="H5668" i="29"/>
  <c r="H5667" i="29"/>
  <c r="H5666" i="29"/>
  <c r="H5665" i="29"/>
  <c r="H5664" i="29"/>
  <c r="H5663" i="29"/>
  <c r="H5662" i="29"/>
  <c r="H5661" i="29"/>
  <c r="H5660" i="29"/>
  <c r="H5659" i="29"/>
  <c r="H5658" i="29"/>
  <c r="H5657" i="29"/>
  <c r="H5656" i="29"/>
  <c r="H5655" i="29"/>
  <c r="H5654" i="29"/>
  <c r="H5653" i="29"/>
  <c r="H5652" i="29"/>
  <c r="H5651" i="29"/>
  <c r="H5650" i="29"/>
  <c r="H5649" i="29"/>
  <c r="H5648" i="29"/>
  <c r="H5647" i="29"/>
  <c r="H5646" i="29"/>
  <c r="H5645" i="29"/>
  <c r="H5644" i="29"/>
  <c r="H5643" i="29"/>
  <c r="H5642" i="29"/>
  <c r="H5641" i="29"/>
  <c r="H5640" i="29"/>
  <c r="H5639" i="29"/>
  <c r="H5638" i="29"/>
  <c r="H5637" i="29"/>
  <c r="H5636" i="29"/>
  <c r="H5635" i="29"/>
  <c r="H5634" i="29"/>
  <c r="H5633" i="29"/>
  <c r="H5632" i="29"/>
  <c r="H5631" i="29"/>
  <c r="H5630" i="29"/>
  <c r="H5629" i="29"/>
  <c r="H5628" i="29"/>
  <c r="H5623" i="29"/>
  <c r="H5622" i="29"/>
  <c r="H5621" i="29"/>
  <c r="H5224" i="29"/>
  <c r="H5223" i="29"/>
  <c r="H5222" i="29"/>
  <c r="H5221" i="29"/>
  <c r="H5219" i="29"/>
  <c r="H5218" i="29"/>
  <c r="H5217" i="29"/>
  <c r="H5216" i="29"/>
  <c r="H5215" i="29"/>
  <c r="H5212" i="29"/>
  <c r="H5211" i="29"/>
  <c r="H5210" i="29"/>
  <c r="H5209" i="29"/>
  <c r="H5208" i="29"/>
  <c r="H5207" i="29"/>
  <c r="H5206" i="29"/>
  <c r="H5205" i="29"/>
  <c r="H5204" i="29"/>
  <c r="H5203" i="29"/>
  <c r="H5202" i="29"/>
  <c r="H5201" i="29"/>
  <c r="H5200" i="29"/>
  <c r="H5186" i="29"/>
  <c r="H5185" i="29"/>
  <c r="H5184" i="29"/>
  <c r="H5167" i="29"/>
  <c r="H5165" i="29"/>
  <c r="H5114" i="29"/>
  <c r="H5113" i="29"/>
  <c r="H5112" i="29"/>
  <c r="H5111" i="29"/>
  <c r="H5110" i="29"/>
  <c r="H5109" i="29"/>
  <c r="H5108" i="29"/>
  <c r="H5107" i="29"/>
  <c r="H5106" i="29"/>
  <c r="H5070" i="29"/>
  <c r="H5069" i="29"/>
  <c r="H5068" i="29"/>
  <c r="H5067" i="29"/>
  <c r="H5066" i="29"/>
  <c r="H5065" i="29"/>
  <c r="H5064" i="29"/>
  <c r="H5063" i="29"/>
  <c r="H5062" i="29"/>
  <c r="H5061" i="29"/>
  <c r="H5060" i="29"/>
  <c r="H5059" i="29"/>
  <c r="H5058" i="29"/>
  <c r="H5057" i="29"/>
  <c r="H5056" i="29"/>
  <c r="H5055" i="29"/>
  <c r="H5054" i="29"/>
  <c r="H5053" i="29"/>
  <c r="H5052" i="29"/>
  <c r="H5051" i="29"/>
  <c r="H5050" i="29"/>
  <c r="H5049" i="29"/>
  <c r="H5048" i="29"/>
  <c r="H5047" i="29"/>
  <c r="H5046" i="29"/>
  <c r="H5045" i="29"/>
  <c r="H5044" i="29"/>
  <c r="H5043" i="29"/>
  <c r="H4958" i="29"/>
  <c r="H4957" i="29"/>
  <c r="H4956" i="29"/>
  <c r="H4955" i="29"/>
  <c r="H4954" i="29"/>
  <c r="H4953" i="29"/>
  <c r="H4952" i="29"/>
  <c r="H4951" i="29"/>
  <c r="H4950" i="29"/>
  <c r="H4949" i="29"/>
  <c r="H4948" i="29"/>
  <c r="H4947" i="29"/>
  <c r="H4946" i="29"/>
  <c r="H4945" i="29"/>
  <c r="H4944" i="29"/>
  <c r="H4943" i="29"/>
  <c r="H4942" i="29"/>
  <c r="H4941" i="29"/>
  <c r="H4940" i="29"/>
  <c r="H4939" i="29"/>
  <c r="H4938" i="29"/>
  <c r="H4937" i="29"/>
  <c r="H4936" i="29"/>
  <c r="H4935" i="29"/>
  <c r="H4934" i="29"/>
  <c r="H4933" i="29"/>
  <c r="H4932" i="29"/>
  <c r="H4931" i="29"/>
  <c r="H4930" i="29"/>
  <c r="H4929" i="29"/>
  <c r="H4928" i="29"/>
  <c r="H4927" i="29"/>
  <c r="H4926" i="29"/>
  <c r="H4925" i="29"/>
  <c r="H4924" i="29"/>
  <c r="H4923" i="29"/>
  <c r="H4922" i="29"/>
  <c r="H4921" i="29"/>
  <c r="H4920" i="29"/>
  <c r="H4919" i="29"/>
  <c r="H4918" i="29"/>
  <c r="H4917" i="29"/>
  <c r="H4916" i="29"/>
  <c r="H4915" i="29"/>
  <c r="H4914" i="29"/>
  <c r="H4913" i="29"/>
  <c r="H4912" i="29"/>
  <c r="H4911" i="29"/>
  <c r="H4910" i="29"/>
  <c r="H4909" i="29"/>
  <c r="H4908" i="29"/>
  <c r="H4907" i="29"/>
  <c r="H4906" i="29"/>
  <c r="H4905" i="29"/>
  <c r="H4904" i="29"/>
  <c r="H4903" i="29"/>
  <c r="H4902" i="29"/>
  <c r="H4901" i="29"/>
  <c r="H4900" i="29"/>
  <c r="H4899" i="29"/>
  <c r="H4898" i="29"/>
  <c r="H4897" i="29"/>
  <c r="H4896" i="29"/>
  <c r="H4895" i="29"/>
  <c r="H4894" i="29"/>
  <c r="H4893" i="29"/>
  <c r="H4892" i="29"/>
  <c r="H4891" i="29"/>
  <c r="H4890" i="29"/>
  <c r="H4889" i="29"/>
  <c r="H4888" i="29"/>
  <c r="H4887" i="29"/>
  <c r="H4886" i="29"/>
  <c r="H4885" i="29"/>
  <c r="H4884" i="29"/>
  <c r="H4883" i="29"/>
  <c r="H4882" i="29"/>
  <c r="H4881" i="29"/>
  <c r="H4880" i="29"/>
  <c r="H4879" i="29"/>
  <c r="H4878" i="29"/>
  <c r="H4877" i="29"/>
  <c r="H4876" i="29"/>
  <c r="H4875" i="29"/>
  <c r="H4874" i="29"/>
  <c r="H4873" i="29"/>
  <c r="H4872" i="29"/>
  <c r="H4871" i="29"/>
  <c r="H4870" i="29"/>
  <c r="H4869" i="29"/>
  <c r="H4868" i="29"/>
  <c r="H4867" i="29"/>
  <c r="H4866" i="29"/>
  <c r="H3325" i="29"/>
  <c r="H3324" i="29"/>
  <c r="H3323" i="29"/>
  <c r="H3322" i="29"/>
  <c r="H3321" i="29"/>
  <c r="H3320" i="29"/>
  <c r="H3319" i="29"/>
  <c r="H3318" i="29"/>
  <c r="H3317" i="29"/>
  <c r="H3316" i="29"/>
  <c r="H3315" i="29"/>
  <c r="H3314" i="29"/>
  <c r="H3313" i="29"/>
  <c r="H3312" i="29"/>
  <c r="H3311" i="29"/>
  <c r="H3310" i="29"/>
  <c r="H3309" i="29"/>
  <c r="H3308" i="29"/>
  <c r="H3307" i="29"/>
  <c r="H3306" i="29"/>
  <c r="H3305" i="29"/>
  <c r="H3304" i="29"/>
  <c r="H3303" i="29"/>
  <c r="H3302" i="29"/>
  <c r="H3301" i="29"/>
  <c r="H3300" i="29"/>
  <c r="H3299" i="29"/>
  <c r="H3298" i="29"/>
  <c r="H3297" i="29"/>
  <c r="H3296" i="29"/>
  <c r="H3295" i="29"/>
  <c r="H3294" i="29"/>
  <c r="H3293" i="29"/>
  <c r="H3292" i="29"/>
  <c r="H3291" i="29"/>
  <c r="H3290" i="29"/>
  <c r="H3289" i="29"/>
  <c r="H3288" i="29"/>
  <c r="H3287" i="29"/>
  <c r="H3286" i="29"/>
  <c r="H3285" i="29"/>
  <c r="H3284" i="29"/>
  <c r="H3283" i="29"/>
  <c r="H3282" i="29"/>
  <c r="H3281" i="29"/>
  <c r="H3280" i="29"/>
  <c r="H3279" i="29"/>
  <c r="H3278" i="29"/>
  <c r="H3277" i="29"/>
  <c r="H3276" i="29"/>
  <c r="H3275" i="29"/>
  <c r="H3274" i="29"/>
  <c r="H3273" i="29"/>
  <c r="H3272" i="29"/>
  <c r="H3271" i="29"/>
  <c r="H3270" i="29"/>
  <c r="H3269" i="29"/>
  <c r="H3268" i="29"/>
  <c r="H3267" i="29"/>
  <c r="H3266" i="29"/>
  <c r="H3265" i="29"/>
  <c r="H3264" i="29"/>
  <c r="H3263" i="29"/>
  <c r="H3262" i="29"/>
  <c r="H3261" i="29"/>
  <c r="H3260" i="29"/>
  <c r="H3259" i="29"/>
  <c r="H3258" i="29"/>
  <c r="H3257" i="29"/>
  <c r="H3256" i="29"/>
  <c r="H3255" i="29"/>
  <c r="H3254" i="29"/>
  <c r="H3253" i="29"/>
  <c r="H3252" i="29"/>
  <c r="H3251" i="29"/>
  <c r="H3250" i="29"/>
  <c r="H3249" i="29"/>
  <c r="H3248" i="29"/>
  <c r="H3247" i="29"/>
  <c r="H3246" i="29"/>
  <c r="H3245" i="29"/>
  <c r="H3244" i="29"/>
  <c r="H3243" i="29"/>
  <c r="H3242" i="29"/>
  <c r="H3241" i="29"/>
  <c r="H3240" i="29"/>
  <c r="H3239" i="29"/>
  <c r="H3238" i="29"/>
  <c r="H3237" i="29"/>
  <c r="H3236" i="29"/>
  <c r="H3235" i="29"/>
  <c r="H3234" i="29"/>
  <c r="H3233" i="29"/>
  <c r="H3232" i="29"/>
  <c r="H3231" i="29"/>
  <c r="H3230" i="29"/>
  <c r="H3229" i="29"/>
  <c r="H3228" i="29"/>
  <c r="H3227" i="29"/>
  <c r="H3226" i="29"/>
  <c r="H3225" i="29"/>
  <c r="H3224" i="29"/>
  <c r="H3223" i="29"/>
  <c r="H3222" i="29"/>
  <c r="H3221" i="29"/>
  <c r="H3220" i="29"/>
  <c r="H3219" i="29"/>
  <c r="H3218" i="29"/>
  <c r="H3217" i="29"/>
  <c r="H3216" i="29"/>
  <c r="H3215" i="29"/>
  <c r="H3214" i="29"/>
  <c r="H3213" i="29"/>
  <c r="H3212" i="29"/>
  <c r="H3211" i="29"/>
  <c r="H3210" i="29"/>
  <c r="H3209" i="29"/>
  <c r="H3208" i="29"/>
  <c r="H3207" i="29"/>
  <c r="H3206" i="29"/>
  <c r="H3205" i="29"/>
  <c r="H3204" i="29"/>
  <c r="H3203" i="29"/>
  <c r="H3202" i="29"/>
  <c r="H3201" i="29"/>
  <c r="H3200" i="29"/>
  <c r="H3199" i="29"/>
  <c r="H3198" i="29"/>
  <c r="H3197" i="29"/>
  <c r="H3196" i="29"/>
  <c r="H3195" i="29"/>
  <c r="H3194" i="29"/>
  <c r="H3193" i="29"/>
  <c r="H3192" i="29"/>
  <c r="H3191" i="29"/>
  <c r="H3190" i="29"/>
  <c r="H3189" i="29"/>
  <c r="H3188" i="29"/>
  <c r="H3187" i="29"/>
  <c r="H3186" i="29"/>
  <c r="H3185" i="29"/>
  <c r="H3184" i="29"/>
  <c r="H3183" i="29"/>
  <c r="H3182" i="29"/>
  <c r="H3181" i="29"/>
  <c r="H3180" i="29"/>
  <c r="H3179" i="29"/>
  <c r="H3178" i="29"/>
  <c r="H3177" i="29"/>
  <c r="H3176" i="29"/>
  <c r="H3175" i="29"/>
  <c r="H3174" i="29"/>
  <c r="H3173" i="29"/>
  <c r="H3172" i="29"/>
  <c r="H3171" i="29"/>
  <c r="H3170" i="29"/>
  <c r="H3169" i="29"/>
  <c r="H3168" i="29"/>
  <c r="H3167" i="29"/>
  <c r="H3166" i="29"/>
  <c r="H3165" i="29"/>
  <c r="H3164" i="29"/>
  <c r="H3163" i="29"/>
  <c r="H3162" i="29"/>
  <c r="H3161" i="29"/>
  <c r="H3160" i="29"/>
  <c r="H3159" i="29"/>
  <c r="H3158" i="29"/>
  <c r="H3157" i="29"/>
  <c r="H3156" i="29"/>
  <c r="H3155" i="29"/>
  <c r="H3154" i="29"/>
  <c r="H3153" i="29"/>
  <c r="H3152" i="29"/>
  <c r="H3151" i="29"/>
  <c r="H3150" i="29"/>
  <c r="H3149" i="29"/>
  <c r="H3148" i="29"/>
  <c r="H3147" i="29"/>
  <c r="H3146" i="29"/>
  <c r="H3145" i="29"/>
  <c r="H3144" i="29"/>
  <c r="H3143" i="29"/>
  <c r="H3142" i="29"/>
  <c r="H3141" i="29"/>
  <c r="H3140" i="29"/>
  <c r="H3139" i="29"/>
  <c r="H3138" i="29"/>
  <c r="H3137" i="29"/>
  <c r="H3136" i="29"/>
  <c r="H3135" i="29"/>
  <c r="H3134" i="29"/>
  <c r="H3133" i="29"/>
  <c r="H3132" i="29"/>
  <c r="H3131" i="29"/>
  <c r="H3130" i="29"/>
  <c r="H3129" i="29"/>
  <c r="H3128" i="29"/>
  <c r="H3127" i="29"/>
  <c r="H3126" i="29"/>
  <c r="H3125" i="29"/>
  <c r="H3124" i="29"/>
  <c r="H3123" i="29"/>
  <c r="H3122" i="29"/>
  <c r="H3121" i="29"/>
  <c r="H3120" i="29"/>
  <c r="H3119" i="29"/>
  <c r="H3118" i="29"/>
  <c r="H3117" i="29"/>
  <c r="H3116" i="29"/>
  <c r="H3115" i="29"/>
  <c r="H3114" i="29"/>
  <c r="H3113" i="29"/>
  <c r="H3112" i="29"/>
  <c r="H3111" i="29"/>
  <c r="H3110" i="29"/>
  <c r="H3109" i="29"/>
  <c r="H3108" i="29"/>
  <c r="H3107" i="29"/>
  <c r="H3106" i="29"/>
  <c r="H3105" i="29"/>
  <c r="H3104" i="29"/>
  <c r="H3103" i="29"/>
  <c r="H3102" i="29"/>
  <c r="H3101" i="29"/>
  <c r="H3100" i="29"/>
  <c r="H3099" i="29"/>
  <c r="H3098" i="29"/>
  <c r="H3097" i="29"/>
  <c r="H3096" i="29"/>
  <c r="H3095" i="29"/>
  <c r="H3094" i="29"/>
  <c r="H3093" i="29"/>
  <c r="H3092" i="29"/>
  <c r="H3091" i="29"/>
  <c r="H3090" i="29"/>
  <c r="H3089" i="29"/>
  <c r="H3088" i="29"/>
  <c r="H3087" i="29"/>
  <c r="H3086" i="29"/>
  <c r="H3085" i="29"/>
  <c r="H3084" i="29"/>
  <c r="H3083" i="29"/>
  <c r="H3082" i="29"/>
  <c r="H3081" i="29"/>
  <c r="H3080" i="29"/>
  <c r="H3079" i="29"/>
  <c r="H3078" i="29"/>
  <c r="H3077" i="29"/>
  <c r="H3076" i="29"/>
  <c r="H3075" i="29"/>
  <c r="H3074" i="29"/>
  <c r="H3073" i="29"/>
  <c r="H3072" i="29"/>
  <c r="H3071" i="29"/>
  <c r="H3070" i="29"/>
  <c r="H3069" i="29"/>
  <c r="H3068" i="29"/>
  <c r="H3067" i="29"/>
  <c r="H3066" i="29"/>
  <c r="H3065" i="29"/>
  <c r="H3064" i="29"/>
  <c r="H3063" i="29"/>
  <c r="H3062" i="29"/>
  <c r="H3061" i="29"/>
  <c r="H3060" i="29"/>
  <c r="H3059" i="29"/>
  <c r="H3058" i="29"/>
  <c r="H3057" i="29"/>
  <c r="H3056" i="29"/>
  <c r="H3055" i="29"/>
  <c r="H3054" i="29"/>
  <c r="H3053" i="29"/>
  <c r="H3052" i="29"/>
  <c r="H3051" i="29"/>
  <c r="H3050" i="29"/>
  <c r="H3049" i="29"/>
  <c r="H3048" i="29"/>
  <c r="H3047" i="29"/>
  <c r="H3046" i="29"/>
  <c r="H3045" i="29"/>
  <c r="H3044" i="29"/>
  <c r="H3043" i="29"/>
  <c r="H3042" i="29"/>
  <c r="H3041" i="29"/>
  <c r="H3040" i="29"/>
  <c r="H3039" i="29"/>
  <c r="H3038" i="29"/>
  <c r="H3037" i="29"/>
  <c r="H3036" i="29"/>
  <c r="H3035" i="29"/>
  <c r="H3034" i="29"/>
  <c r="H3033" i="29"/>
  <c r="H3032" i="29"/>
  <c r="H3031" i="29"/>
  <c r="H3030" i="29"/>
  <c r="H3029" i="29"/>
  <c r="H3028" i="29"/>
  <c r="H3027" i="29"/>
  <c r="H3026" i="29"/>
  <c r="H3025" i="29"/>
  <c r="H3024" i="29"/>
  <c r="H3023" i="29"/>
  <c r="H3022" i="29"/>
  <c r="H3021" i="29"/>
  <c r="H3020" i="29"/>
  <c r="H3019" i="29"/>
  <c r="H3018" i="29"/>
  <c r="H3017" i="29"/>
  <c r="H3016" i="29"/>
  <c r="H3015" i="29"/>
  <c r="H3014" i="29"/>
  <c r="H3013" i="29"/>
  <c r="H3012" i="29"/>
  <c r="H3011" i="29"/>
  <c r="H3010" i="29"/>
  <c r="H3009" i="29"/>
  <c r="H3008" i="29"/>
  <c r="H3007" i="29"/>
  <c r="H3006" i="29"/>
  <c r="H3005" i="29"/>
  <c r="H3004" i="29"/>
  <c r="H3003" i="29"/>
  <c r="H3002" i="29"/>
  <c r="H3001" i="29"/>
  <c r="H3000" i="29"/>
  <c r="H2999" i="29"/>
  <c r="H2998" i="29"/>
  <c r="H2997" i="29"/>
  <c r="H2996" i="29"/>
  <c r="H2995" i="29"/>
  <c r="H2994" i="29"/>
  <c r="H2993" i="29"/>
  <c r="H2992" i="29"/>
  <c r="H2991" i="29"/>
  <c r="H2990" i="29"/>
  <c r="H2989" i="29"/>
  <c r="H2988" i="29"/>
  <c r="H2987" i="29"/>
  <c r="H2986" i="29"/>
  <c r="H2985" i="29"/>
  <c r="H2984" i="29"/>
  <c r="H2983" i="29"/>
  <c r="H2982" i="29"/>
  <c r="H2981" i="29"/>
  <c r="H2980" i="29"/>
  <c r="H2979" i="29"/>
  <c r="H2978" i="29"/>
  <c r="H2977" i="29"/>
  <c r="H2976" i="29"/>
  <c r="H2975" i="29"/>
  <c r="H2974" i="29"/>
  <c r="H2973" i="29"/>
  <c r="H2972" i="29"/>
  <c r="H2971" i="29"/>
  <c r="H2970" i="29"/>
  <c r="H2969" i="29"/>
  <c r="H2968" i="29"/>
  <c r="H2967" i="29"/>
  <c r="H2966" i="29"/>
  <c r="H2965" i="29"/>
  <c r="H2964" i="29"/>
  <c r="H2963" i="29"/>
  <c r="H2962" i="29"/>
  <c r="H2961" i="29"/>
  <c r="H2960" i="29"/>
  <c r="H2959" i="29"/>
  <c r="H2958" i="29"/>
  <c r="H2957" i="29"/>
  <c r="H2956" i="29"/>
  <c r="H2955" i="29"/>
  <c r="H2954" i="29"/>
  <c r="H2953" i="29"/>
  <c r="H2952" i="29"/>
  <c r="H2951" i="29"/>
  <c r="H2950" i="29"/>
  <c r="H2949" i="29"/>
  <c r="H2948" i="29"/>
  <c r="H2947" i="29"/>
  <c r="H2946" i="29"/>
  <c r="H2945" i="29"/>
  <c r="H2944" i="29"/>
  <c r="H2943" i="29"/>
  <c r="H2942" i="29"/>
  <c r="H2941" i="29"/>
  <c r="H2940" i="29"/>
  <c r="H2939" i="29"/>
  <c r="H2938" i="29"/>
  <c r="H2937" i="29"/>
  <c r="H2936" i="29"/>
  <c r="H2935" i="29"/>
  <c r="H2934" i="29"/>
  <c r="H2933" i="29"/>
  <c r="H2932" i="29"/>
  <c r="H2931" i="29"/>
  <c r="H2930" i="29"/>
  <c r="H2929" i="29"/>
  <c r="H2928" i="29"/>
  <c r="H2927" i="29"/>
  <c r="H2926" i="29"/>
  <c r="H2925" i="29"/>
  <c r="H2924" i="29"/>
  <c r="H2923" i="29"/>
  <c r="H2922" i="29"/>
  <c r="H2921" i="29"/>
  <c r="H2920" i="29"/>
  <c r="H2919" i="29"/>
  <c r="H2918" i="29"/>
  <c r="H2917" i="29"/>
  <c r="H2916" i="29"/>
  <c r="H2915" i="29"/>
  <c r="H2914" i="29"/>
  <c r="H2913" i="29"/>
  <c r="H2912" i="29"/>
  <c r="H2911" i="29"/>
  <c r="H2910" i="29"/>
  <c r="H2909" i="29"/>
  <c r="H2908" i="29"/>
  <c r="H2907" i="29"/>
  <c r="H2906" i="29"/>
  <c r="H2905" i="29"/>
  <c r="H2904" i="29"/>
  <c r="H2903" i="29"/>
  <c r="H2902" i="29"/>
  <c r="H2901" i="29"/>
  <c r="H2900" i="29"/>
  <c r="H2899" i="29"/>
  <c r="H2898" i="29"/>
  <c r="H2897" i="29"/>
  <c r="H2896" i="29"/>
  <c r="H2895" i="29"/>
  <c r="H2894" i="29"/>
  <c r="H2893" i="29"/>
  <c r="H2892" i="29"/>
  <c r="H2891" i="29"/>
  <c r="H2890" i="29"/>
  <c r="H2889" i="29"/>
  <c r="H2888" i="29"/>
  <c r="H2887" i="29"/>
  <c r="H2886" i="29"/>
  <c r="H2885" i="29"/>
  <c r="H2884" i="29"/>
  <c r="H2883" i="29"/>
  <c r="H2882" i="29"/>
  <c r="H2881" i="29"/>
  <c r="H2880" i="29"/>
  <c r="H2879" i="29"/>
  <c r="H2878" i="29"/>
  <c r="H2877" i="29"/>
  <c r="H2876" i="29"/>
  <c r="H2875" i="29"/>
  <c r="H2874" i="29"/>
  <c r="H2873" i="29"/>
  <c r="H2872" i="29"/>
  <c r="H2871" i="29"/>
  <c r="H2870" i="29"/>
  <c r="H2869" i="29"/>
  <c r="H2868" i="29"/>
  <c r="H2867" i="29"/>
  <c r="H2866" i="29"/>
  <c r="H2865" i="29"/>
  <c r="H2864" i="29"/>
  <c r="H2863" i="29"/>
  <c r="H2862" i="29"/>
  <c r="H2861" i="29"/>
  <c r="H2860" i="29"/>
  <c r="H2859" i="29"/>
  <c r="H2858" i="29"/>
  <c r="H2857" i="29"/>
  <c r="H2856" i="29"/>
  <c r="H2855" i="29"/>
  <c r="H2854" i="29"/>
  <c r="H2853" i="29"/>
  <c r="H2852" i="29"/>
  <c r="H2851" i="29"/>
  <c r="H2850" i="29"/>
  <c r="H2849" i="29"/>
  <c r="H2848" i="29"/>
  <c r="H2847" i="29"/>
  <c r="H2846" i="29"/>
  <c r="H2845" i="29"/>
  <c r="H2844" i="29"/>
  <c r="H2843" i="29"/>
  <c r="H2842" i="29"/>
  <c r="H2841" i="29"/>
  <c r="H2840" i="29"/>
  <c r="H2839" i="29"/>
  <c r="H2838" i="29"/>
  <c r="H2837" i="29"/>
  <c r="H2836" i="29"/>
  <c r="H2835" i="29"/>
  <c r="H2834" i="29"/>
  <c r="H2833" i="29"/>
  <c r="H2832" i="29"/>
  <c r="H2831" i="29"/>
  <c r="H2830" i="29"/>
  <c r="H2829" i="29"/>
  <c r="H2828" i="29"/>
  <c r="H2827" i="29"/>
  <c r="H2826" i="29"/>
  <c r="H2825" i="29"/>
  <c r="H2824" i="29"/>
  <c r="H2823" i="29"/>
  <c r="H2822" i="29"/>
  <c r="H2821" i="29"/>
  <c r="H2820" i="29"/>
  <c r="H2819" i="29"/>
  <c r="H2818" i="29"/>
  <c r="H2817" i="29"/>
  <c r="H2816" i="29"/>
  <c r="H2815" i="29"/>
  <c r="H2814" i="29"/>
  <c r="H2813" i="29"/>
  <c r="H2812" i="29"/>
  <c r="H2811" i="29"/>
  <c r="H2810" i="29"/>
  <c r="H2809" i="29"/>
  <c r="H2808" i="29"/>
  <c r="H2807" i="29"/>
  <c r="H2806" i="29"/>
  <c r="H2805" i="29"/>
  <c r="H2804" i="29"/>
  <c r="H2803" i="29"/>
  <c r="H2802" i="29"/>
  <c r="H2801" i="29"/>
  <c r="H2800" i="29"/>
  <c r="H2799" i="29"/>
  <c r="H2798" i="29"/>
  <c r="H2797" i="29"/>
  <c r="H2796" i="29"/>
  <c r="H2795" i="29"/>
  <c r="H2794" i="29"/>
  <c r="H2793" i="29"/>
  <c r="H2792" i="29"/>
  <c r="H2791" i="29"/>
  <c r="H2790" i="29"/>
  <c r="H2789" i="29"/>
  <c r="H2788" i="29"/>
  <c r="H2787" i="29"/>
  <c r="H2786" i="29"/>
  <c r="H2785" i="29"/>
  <c r="H2784" i="29"/>
  <c r="H2783" i="29"/>
  <c r="H2782" i="29"/>
  <c r="H2781" i="29"/>
  <c r="H2780" i="29"/>
  <c r="H2779" i="29"/>
  <c r="H2778" i="29"/>
  <c r="H2777" i="29"/>
  <c r="H2776" i="29"/>
  <c r="H2775" i="29"/>
  <c r="H2774" i="29"/>
  <c r="H2773" i="29"/>
  <c r="H2772" i="29"/>
  <c r="H2771" i="29"/>
  <c r="H2770" i="29"/>
  <c r="H2769" i="29"/>
  <c r="H2768" i="29"/>
  <c r="H2767" i="29"/>
  <c r="H2766" i="29"/>
  <c r="H2765" i="29"/>
  <c r="H2764" i="29"/>
  <c r="H2763" i="29"/>
  <c r="H2762" i="29"/>
  <c r="H2761" i="29"/>
  <c r="H2760" i="29"/>
  <c r="H2759" i="29"/>
  <c r="H2758" i="29"/>
  <c r="H2757" i="29"/>
  <c r="H2756" i="29"/>
  <c r="H2755" i="29"/>
  <c r="H2754" i="29"/>
  <c r="H2753" i="29"/>
  <c r="H2752" i="29"/>
  <c r="H2751" i="29"/>
  <c r="H2750" i="29"/>
  <c r="H2749" i="29"/>
  <c r="H2748" i="29"/>
  <c r="H2747" i="29"/>
  <c r="H2746" i="29"/>
  <c r="H2745" i="29"/>
  <c r="H2744" i="29"/>
  <c r="H2743" i="29"/>
  <c r="H2742" i="29"/>
  <c r="H2741" i="29"/>
  <c r="H2740" i="29"/>
  <c r="H2739" i="29"/>
  <c r="H2738" i="29"/>
  <c r="H2737" i="29"/>
  <c r="H2736" i="29"/>
  <c r="H2735" i="29"/>
  <c r="H2734" i="29"/>
  <c r="H2733" i="29"/>
  <c r="H2732" i="29"/>
  <c r="H2731" i="29"/>
  <c r="H2730" i="29"/>
  <c r="H2729" i="29"/>
  <c r="H2728" i="29"/>
  <c r="H2727" i="29"/>
  <c r="H2726" i="29"/>
  <c r="H2725" i="29"/>
  <c r="H2724" i="29"/>
  <c r="H2723" i="29"/>
  <c r="H2722" i="29"/>
  <c r="H2721" i="29"/>
  <c r="H2720" i="29"/>
  <c r="H2719" i="29"/>
  <c r="H2718" i="29"/>
  <c r="H2717" i="29"/>
  <c r="H2716" i="29"/>
  <c r="H2715" i="29"/>
  <c r="H2714" i="29"/>
  <c r="H2713" i="29"/>
  <c r="H2712" i="29"/>
  <c r="H2711" i="29"/>
  <c r="H2710" i="29"/>
  <c r="H2337" i="29"/>
  <c r="H2336" i="29"/>
  <c r="H2335" i="29"/>
  <c r="H2334" i="29"/>
  <c r="H2333" i="29"/>
  <c r="H1917" i="29"/>
  <c r="H1916" i="29"/>
  <c r="H1915" i="29"/>
  <c r="H1914" i="29"/>
  <c r="H1913" i="29"/>
  <c r="H1912" i="29"/>
  <c r="H1911" i="29"/>
  <c r="H1910" i="29"/>
  <c r="H1909" i="29"/>
  <c r="H1908" i="29"/>
  <c r="H1907" i="29"/>
  <c r="H1906" i="29"/>
  <c r="H1905" i="29"/>
  <c r="H1904" i="29"/>
  <c r="H1903" i="29"/>
  <c r="H1902" i="29"/>
  <c r="H1901" i="29"/>
  <c r="H1900" i="29"/>
  <c r="H1845" i="29"/>
  <c r="H1844" i="29"/>
  <c r="H1843" i="29"/>
  <c r="H1842" i="29"/>
  <c r="H1841" i="29"/>
  <c r="H1840" i="29"/>
  <c r="H1839" i="29"/>
  <c r="H1838" i="29"/>
  <c r="H1837" i="29"/>
  <c r="H1836" i="29"/>
  <c r="H1835" i="29"/>
  <c r="H1834" i="29"/>
  <c r="H1833" i="29"/>
  <c r="H1832" i="29"/>
  <c r="H1831" i="29"/>
  <c r="H1830" i="29"/>
  <c r="H1829" i="29"/>
  <c r="H1828" i="29"/>
  <c r="H1827" i="29"/>
  <c r="H1826" i="29"/>
  <c r="H1825" i="29"/>
  <c r="H1824" i="29"/>
  <c r="H1823" i="29"/>
  <c r="H1695" i="29"/>
  <c r="H1694" i="29"/>
  <c r="H1693" i="29"/>
  <c r="H1692" i="29"/>
  <c r="H1691" i="29"/>
  <c r="H1690" i="29"/>
  <c r="H1689" i="29"/>
  <c r="H1688" i="29"/>
  <c r="H1687" i="29"/>
  <c r="H1460" i="29"/>
  <c r="H1459" i="29"/>
  <c r="H1458" i="29"/>
  <c r="H1457" i="29"/>
  <c r="H1456" i="29"/>
  <c r="H1455" i="29"/>
  <c r="H1454" i="29"/>
  <c r="H1453" i="29"/>
  <c r="H1452" i="29"/>
  <c r="H1451" i="29"/>
  <c r="H1450" i="29"/>
  <c r="H1449" i="29"/>
  <c r="H1448" i="29"/>
  <c r="H1447" i="29"/>
  <c r="H1446" i="29"/>
  <c r="H1445" i="29"/>
  <c r="H1444" i="29"/>
  <c r="H1443" i="29"/>
  <c r="H1442" i="29"/>
  <c r="H1441" i="29"/>
  <c r="H1440" i="29"/>
  <c r="H1439" i="29"/>
  <c r="H1438" i="29"/>
  <c r="H1437" i="29"/>
  <c r="H1436" i="29"/>
  <c r="H1435" i="29"/>
  <c r="H1434" i="29"/>
  <c r="H1433" i="29"/>
  <c r="H1432" i="29"/>
  <c r="H1431" i="29"/>
  <c r="H1430" i="29"/>
  <c r="H1429" i="29"/>
  <c r="H1428" i="29"/>
  <c r="H1427" i="29"/>
  <c r="H1426" i="29"/>
  <c r="H1425" i="29"/>
  <c r="H1424" i="29"/>
  <c r="H1423" i="29"/>
  <c r="H1422" i="29"/>
  <c r="H1421" i="29"/>
  <c r="H1420" i="29"/>
  <c r="H1419" i="29"/>
  <c r="H1418" i="29"/>
  <c r="H1417" i="29"/>
  <c r="H1416" i="29"/>
  <c r="H1415" i="29"/>
  <c r="H1414" i="29"/>
  <c r="H1413" i="29"/>
  <c r="H1412" i="29"/>
  <c r="H1411" i="29"/>
  <c r="H1410" i="29"/>
  <c r="H1409" i="29"/>
  <c r="H1408" i="29"/>
  <c r="H1407" i="29"/>
  <c r="H1406" i="29"/>
  <c r="H1405" i="29"/>
  <c r="H1404" i="29"/>
  <c r="H1403" i="29"/>
  <c r="H1402" i="29"/>
  <c r="H1401" i="29"/>
  <c r="H1400" i="29"/>
  <c r="H1399" i="29"/>
  <c r="H1398" i="29"/>
  <c r="H1397" i="29"/>
  <c r="H1396" i="29"/>
  <c r="H1395" i="29"/>
  <c r="H1394" i="29"/>
  <c r="H1393" i="29"/>
  <c r="H1392" i="29"/>
  <c r="H1391" i="29"/>
  <c r="H1390" i="29"/>
  <c r="H1389" i="29"/>
  <c r="H1388" i="29"/>
  <c r="H1387" i="29"/>
  <c r="H1386" i="29"/>
  <c r="H1385" i="29"/>
  <c r="H1384" i="29"/>
  <c r="H1383" i="29"/>
  <c r="H1382" i="29"/>
  <c r="H1381" i="29"/>
  <c r="H1380" i="29"/>
  <c r="H1379" i="29"/>
  <c r="H1378" i="29"/>
  <c r="H1377" i="29"/>
  <c r="H1376" i="29"/>
  <c r="H1375" i="29"/>
  <c r="H1374" i="29"/>
  <c r="H1373" i="29"/>
  <c r="H1372" i="29"/>
  <c r="H1371" i="29"/>
  <c r="H1370" i="29"/>
  <c r="H1369" i="29"/>
  <c r="H1368" i="29"/>
  <c r="H1367" i="29"/>
  <c r="H1366" i="29"/>
  <c r="H1365" i="29"/>
  <c r="H1364" i="29"/>
  <c r="H1363" i="29"/>
  <c r="H1362" i="29"/>
  <c r="H1361" i="29"/>
  <c r="H1360" i="29"/>
  <c r="H1359" i="29"/>
  <c r="H1358" i="29"/>
  <c r="H1357" i="29"/>
  <c r="H1356" i="29"/>
  <c r="H1355" i="29"/>
  <c r="H1354" i="29"/>
  <c r="H1353" i="29"/>
  <c r="H1352" i="29"/>
  <c r="H1351" i="29"/>
  <c r="H1350" i="29"/>
  <c r="H1349" i="29"/>
  <c r="H1348" i="29"/>
  <c r="H1347" i="29"/>
  <c r="H1346" i="29"/>
  <c r="H1345" i="29"/>
  <c r="H1344" i="29"/>
  <c r="H1343" i="29"/>
  <c r="H1342" i="29"/>
  <c r="H1341" i="29"/>
  <c r="H1340" i="29"/>
  <c r="H1339" i="29"/>
  <c r="H1338" i="29"/>
  <c r="H1337" i="29"/>
  <c r="H1336" i="29"/>
  <c r="H1335" i="29"/>
  <c r="H1334" i="29"/>
  <c r="H1333" i="29"/>
  <c r="H1332" i="29"/>
  <c r="H1331" i="29"/>
  <c r="H1330" i="29"/>
  <c r="H1329" i="29"/>
  <c r="H1328" i="29"/>
  <c r="H1327" i="29"/>
  <c r="H1326" i="29"/>
  <c r="H1325" i="29"/>
  <c r="H1324" i="29"/>
  <c r="H1323" i="29"/>
  <c r="H1322" i="29"/>
  <c r="H1321" i="29"/>
  <c r="H1320" i="29"/>
  <c r="H1319" i="29"/>
  <c r="H1318" i="29"/>
  <c r="H1317" i="29"/>
  <c r="H1316" i="29"/>
  <c r="H1315" i="29"/>
  <c r="H1314" i="29"/>
  <c r="H1313" i="29"/>
  <c r="H1312" i="29"/>
  <c r="H1311" i="29"/>
  <c r="H1310" i="29"/>
  <c r="H1309" i="29"/>
  <c r="H1308" i="29"/>
  <c r="H1307" i="29"/>
  <c r="H1306" i="29"/>
  <c r="H1305" i="29"/>
  <c r="H1304" i="29"/>
  <c r="H1303" i="29"/>
  <c r="H1302" i="29"/>
  <c r="H1301" i="29"/>
  <c r="H1300" i="29"/>
  <c r="H1299" i="29"/>
  <c r="H1298" i="29"/>
  <c r="H1297" i="29"/>
  <c r="H1296" i="29"/>
  <c r="H1295" i="29"/>
  <c r="H1294" i="29"/>
  <c r="H1293" i="29"/>
  <c r="H1292" i="29"/>
  <c r="H1291" i="29"/>
  <c r="H1195" i="29"/>
  <c r="H1194" i="29"/>
  <c r="H1193" i="29"/>
  <c r="H1192" i="29"/>
  <c r="H1191" i="29"/>
  <c r="H1190" i="29"/>
  <c r="H1189" i="29"/>
  <c r="H1188" i="29"/>
  <c r="H1187" i="29"/>
  <c r="H1186" i="29"/>
  <c r="H1185" i="29"/>
  <c r="H1184" i="29"/>
  <c r="H1183" i="29"/>
  <c r="H1182" i="29"/>
  <c r="H1181" i="29"/>
  <c r="H1180" i="29"/>
  <c r="H1179" i="29"/>
  <c r="H1178" i="29"/>
  <c r="H1177" i="29"/>
  <c r="H1176" i="29"/>
  <c r="H1175" i="29"/>
  <c r="H1174" i="29"/>
  <c r="H1173" i="29"/>
  <c r="H1172" i="29"/>
  <c r="H1171" i="29"/>
  <c r="H1170" i="29"/>
  <c r="H1169" i="29"/>
  <c r="H1168" i="29"/>
  <c r="H1167" i="29"/>
  <c r="H1166" i="29"/>
  <c r="H1165" i="29"/>
  <c r="H1164" i="29"/>
  <c r="H1163" i="29"/>
  <c r="H1162" i="29"/>
  <c r="H1161" i="29"/>
  <c r="H1160" i="29"/>
  <c r="H1159" i="29"/>
  <c r="H1158" i="29"/>
  <c r="H1157" i="29"/>
  <c r="H1156" i="29"/>
  <c r="H1155" i="29"/>
  <c r="H1154" i="29"/>
  <c r="H1153" i="29"/>
  <c r="H1152" i="29"/>
  <c r="H1151" i="29"/>
  <c r="H1150" i="29"/>
  <c r="H1149" i="29"/>
  <c r="H1148" i="29"/>
  <c r="H1147" i="29"/>
  <c r="H1146" i="29"/>
  <c r="H1145" i="29"/>
  <c r="H1144" i="29"/>
  <c r="H1143" i="29"/>
  <c r="H1142" i="29"/>
  <c r="H1141" i="29"/>
  <c r="H1140" i="29"/>
  <c r="H1139" i="29"/>
  <c r="H1138" i="29"/>
  <c r="H1137" i="29"/>
  <c r="H1136" i="29"/>
  <c r="H1135" i="29"/>
  <c r="H1134" i="29"/>
  <c r="H1133" i="29"/>
  <c r="H1132" i="29"/>
  <c r="H1131" i="29"/>
  <c r="H1130" i="29"/>
  <c r="H1129" i="29"/>
  <c r="H1128" i="29"/>
  <c r="H1127" i="29"/>
  <c r="H1126" i="29"/>
  <c r="H1125" i="29"/>
  <c r="H1124" i="29"/>
  <c r="H1123" i="29"/>
  <c r="H1122" i="29"/>
  <c r="H1121" i="29"/>
  <c r="H1120" i="29"/>
  <c r="H1119" i="29"/>
  <c r="H1118" i="29"/>
  <c r="H1117" i="29"/>
  <c r="H1116" i="29"/>
  <c r="H1115" i="29"/>
  <c r="H1114" i="29"/>
  <c r="H1113" i="29"/>
  <c r="H1112" i="29"/>
  <c r="H1111" i="29"/>
  <c r="H1110" i="29"/>
  <c r="H1109" i="29"/>
  <c r="H1108" i="29"/>
  <c r="H1107" i="29"/>
  <c r="H1106" i="29"/>
  <c r="H1105" i="29"/>
  <c r="H1104" i="29"/>
  <c r="H1103" i="29"/>
  <c r="H1102" i="29"/>
  <c r="H1101" i="29"/>
  <c r="H1100" i="29"/>
  <c r="H1099" i="29"/>
  <c r="H1098" i="29"/>
  <c r="H1097" i="29"/>
  <c r="H1096" i="29"/>
  <c r="H1095" i="29"/>
  <c r="H1094" i="29"/>
  <c r="H1093" i="29"/>
  <c r="H1092" i="29"/>
  <c r="H1091" i="29"/>
  <c r="H1090" i="29"/>
  <c r="H1089" i="29"/>
  <c r="H1088" i="29"/>
  <c r="H1087" i="29"/>
  <c r="H1086" i="29"/>
  <c r="H1085" i="29"/>
  <c r="H1084" i="29"/>
  <c r="H1083" i="29"/>
  <c r="H1082" i="29"/>
  <c r="H1081" i="29"/>
  <c r="H1080" i="29"/>
  <c r="H1079" i="29"/>
  <c r="H1078" i="29"/>
  <c r="H1077" i="29"/>
  <c r="H1076" i="29"/>
  <c r="H1075" i="29"/>
  <c r="H1074" i="29"/>
  <c r="H1073" i="29"/>
  <c r="H1072" i="29"/>
  <c r="H1071" i="29"/>
  <c r="H1070" i="29"/>
  <c r="H1069" i="29"/>
  <c r="H1068" i="29"/>
  <c r="H1067" i="29"/>
  <c r="H1066" i="29"/>
  <c r="H1065" i="29"/>
  <c r="H1064" i="29"/>
  <c r="H1063" i="29"/>
  <c r="H1062" i="29"/>
  <c r="H1061" i="29"/>
  <c r="H1060" i="29"/>
  <c r="H1059" i="29"/>
  <c r="H1058" i="29"/>
  <c r="H1057" i="29"/>
  <c r="H1056" i="29"/>
  <c r="H1055" i="29"/>
  <c r="H1054" i="29"/>
  <c r="H1053" i="29"/>
  <c r="H1052" i="29"/>
  <c r="H1051" i="29"/>
  <c r="H1050" i="29"/>
  <c r="H1049" i="29"/>
  <c r="H1048" i="29"/>
  <c r="H1047" i="29"/>
  <c r="H1046" i="29"/>
  <c r="H1045" i="29"/>
  <c r="H1044" i="29"/>
  <c r="H1043" i="29"/>
  <c r="H1042" i="29"/>
  <c r="H1041" i="29"/>
  <c r="H1040" i="29"/>
  <c r="H1039" i="29"/>
  <c r="H1038" i="29"/>
  <c r="H1037" i="29"/>
  <c r="H1036" i="29"/>
  <c r="H1035" i="29"/>
  <c r="H1034" i="29"/>
  <c r="H1033" i="29"/>
  <c r="H1032" i="29"/>
  <c r="H1031" i="29"/>
  <c r="H1030" i="29"/>
  <c r="H1029" i="29"/>
  <c r="H1028" i="29"/>
  <c r="H1027" i="29"/>
  <c r="H1026" i="29"/>
  <c r="H1025" i="29"/>
  <c r="H1024" i="29"/>
  <c r="H1023" i="29"/>
  <c r="H1022" i="29"/>
  <c r="H1021" i="29"/>
  <c r="H1020" i="29"/>
  <c r="H1019" i="29"/>
  <c r="H1018" i="29"/>
  <c r="H1017" i="29"/>
  <c r="H1016" i="29"/>
  <c r="H1015" i="29"/>
  <c r="H1014" i="29"/>
  <c r="H1013" i="29"/>
  <c r="H1012" i="29"/>
  <c r="H1011" i="29"/>
  <c r="H1010" i="29"/>
  <c r="H1009" i="29"/>
  <c r="H1008" i="29"/>
  <c r="H993" i="29"/>
  <c r="H992" i="29"/>
  <c r="H991" i="29"/>
  <c r="H990" i="29"/>
  <c r="H989" i="29"/>
  <c r="H988" i="29"/>
  <c r="H987" i="29"/>
  <c r="H986" i="29"/>
  <c r="H985" i="29"/>
  <c r="H984" i="29"/>
  <c r="H983" i="29"/>
  <c r="H982" i="29"/>
  <c r="H981" i="29"/>
  <c r="H980" i="29"/>
  <c r="H979" i="29"/>
  <c r="H978" i="29"/>
  <c r="H650" i="29"/>
  <c r="H641" i="29"/>
  <c r="H640" i="29"/>
  <c r="H639" i="29"/>
  <c r="H638" i="29"/>
  <c r="H637" i="29"/>
  <c r="H636" i="29"/>
  <c r="H635" i="29"/>
  <c r="H634" i="29"/>
  <c r="H633" i="29"/>
  <c r="H632" i="29"/>
  <c r="H631" i="29"/>
  <c r="H630" i="29"/>
  <c r="H629" i="29"/>
  <c r="H609" i="29"/>
  <c r="H608" i="29"/>
  <c r="H607" i="29"/>
  <c r="H606" i="29"/>
  <c r="H605" i="29"/>
  <c r="H604" i="29"/>
  <c r="H603" i="29"/>
  <c r="H602" i="29"/>
  <c r="H601" i="29"/>
  <c r="H600" i="29"/>
  <c r="H599" i="29"/>
  <c r="H598" i="29"/>
  <c r="H597" i="29"/>
  <c r="H596" i="29"/>
  <c r="H595" i="29"/>
  <c r="H594" i="29"/>
  <c r="H593" i="29"/>
  <c r="H592" i="29"/>
  <c r="H591" i="29"/>
  <c r="H590" i="29"/>
  <c r="H589" i="29"/>
  <c r="H588" i="29"/>
  <c r="H587" i="29"/>
  <c r="H586" i="29"/>
  <c r="H585" i="29"/>
  <c r="H584" i="29"/>
  <c r="H583" i="29"/>
  <c r="H582" i="29"/>
  <c r="H581" i="29"/>
  <c r="H580" i="29"/>
  <c r="H579" i="29"/>
  <c r="H578" i="29"/>
  <c r="H577" i="29"/>
  <c r="H576" i="29"/>
  <c r="H575" i="29"/>
  <c r="H574" i="29"/>
  <c r="H573" i="29"/>
  <c r="H572" i="29"/>
  <c r="H571" i="29"/>
  <c r="H570" i="29"/>
  <c r="H569" i="29"/>
  <c r="H568" i="29"/>
  <c r="H567" i="29"/>
  <c r="H566" i="29"/>
  <c r="H565" i="29"/>
  <c r="H564" i="29"/>
  <c r="H563" i="29"/>
  <c r="H562" i="29"/>
  <c r="H561" i="29"/>
  <c r="H560" i="29"/>
  <c r="H557" i="29"/>
  <c r="H555" i="29"/>
  <c r="H554" i="29"/>
  <c r="H553" i="29"/>
  <c r="H552" i="29"/>
  <c r="H551" i="29"/>
  <c r="H550" i="29"/>
  <c r="H549" i="29"/>
  <c r="H548" i="29"/>
  <c r="H547" i="29"/>
  <c r="H546" i="29"/>
  <c r="H545" i="29"/>
  <c r="H544" i="29"/>
  <c r="H543" i="29"/>
  <c r="H542" i="29"/>
  <c r="H541" i="29"/>
  <c r="H540" i="29"/>
  <c r="H539" i="29"/>
  <c r="H538" i="29"/>
  <c r="H537" i="29"/>
  <c r="H536" i="29"/>
  <c r="H535" i="29"/>
  <c r="H534" i="29"/>
  <c r="H533" i="29"/>
  <c r="H532" i="29"/>
  <c r="H531" i="29"/>
  <c r="H530" i="29"/>
  <c r="H529" i="29"/>
  <c r="H528" i="29"/>
  <c r="H527" i="29"/>
  <c r="H526" i="29"/>
  <c r="H525" i="29"/>
  <c r="H524" i="29"/>
  <c r="H523" i="29"/>
  <c r="H522" i="29"/>
  <c r="H521" i="29"/>
  <c r="H520" i="29"/>
  <c r="H519" i="29"/>
  <c r="H518" i="29"/>
  <c r="H517" i="29"/>
  <c r="H516" i="29"/>
  <c r="H515" i="29"/>
  <c r="H514" i="29"/>
  <c r="H513" i="29"/>
  <c r="H512" i="29"/>
  <c r="H511" i="29"/>
  <c r="H510" i="29"/>
  <c r="H509" i="29"/>
  <c r="H508" i="29"/>
  <c r="H507" i="29"/>
  <c r="H506" i="29"/>
  <c r="H505" i="29"/>
  <c r="H504" i="29"/>
  <c r="H503" i="29"/>
  <c r="H502" i="29"/>
  <c r="H501" i="29"/>
  <c r="H500" i="29"/>
  <c r="H499" i="29"/>
  <c r="H498" i="29"/>
  <c r="H497" i="29"/>
  <c r="H496" i="29"/>
  <c r="H495" i="29"/>
  <c r="H494" i="29"/>
  <c r="H493" i="29"/>
  <c r="H492" i="29"/>
  <c r="H491" i="29"/>
  <c r="H490" i="29"/>
  <c r="H489" i="29"/>
  <c r="H488" i="29"/>
  <c r="H487" i="29"/>
  <c r="H486" i="29"/>
  <c r="H485" i="29"/>
  <c r="H484" i="29"/>
  <c r="H483" i="29"/>
  <c r="H482" i="29"/>
  <c r="H481" i="29"/>
  <c r="H480" i="29"/>
  <c r="H479" i="29"/>
  <c r="H478" i="29"/>
  <c r="H450" i="29"/>
  <c r="H449" i="29"/>
  <c r="H448" i="29"/>
  <c r="H447" i="29"/>
  <c r="H446" i="29"/>
  <c r="H445" i="29"/>
  <c r="H444" i="29"/>
  <c r="H443" i="29"/>
  <c r="H410" i="29"/>
  <c r="H409" i="29"/>
  <c r="H408" i="29"/>
  <c r="H407" i="29"/>
  <c r="H406" i="29"/>
  <c r="H405" i="29"/>
  <c r="H404" i="29"/>
  <c r="H403" i="29"/>
  <c r="H402" i="29"/>
  <c r="H330" i="29"/>
  <c r="H329" i="29"/>
  <c r="H328" i="29"/>
  <c r="H327" i="29"/>
  <c r="H325" i="29"/>
  <c r="H324" i="29"/>
  <c r="H323" i="29"/>
  <c r="H322" i="29"/>
  <c r="H321" i="29"/>
  <c r="H284" i="29"/>
  <c r="H283" i="29"/>
  <c r="H282" i="29"/>
  <c r="H281" i="29"/>
  <c r="H280" i="29"/>
  <c r="H279" i="29"/>
  <c r="H276" i="29"/>
  <c r="H275" i="29"/>
  <c r="H274" i="29"/>
  <c r="H273" i="29"/>
  <c r="H272" i="29"/>
  <c r="H271" i="29"/>
  <c r="H270" i="29"/>
  <c r="H269" i="29"/>
  <c r="H268" i="29"/>
  <c r="H267" i="29"/>
  <c r="H266" i="29"/>
  <c r="H265" i="29"/>
  <c r="H264" i="29"/>
  <c r="H263" i="29"/>
  <c r="H262" i="29"/>
  <c r="H261" i="29"/>
  <c r="H260" i="29"/>
  <c r="H259" i="29"/>
  <c r="H258" i="29"/>
  <c r="H257" i="29"/>
  <c r="H256" i="29"/>
  <c r="H255" i="29"/>
  <c r="H253" i="29"/>
  <c r="H252" i="29"/>
  <c r="H251" i="29"/>
  <c r="H250" i="29"/>
  <c r="H249" i="29"/>
  <c r="H248" i="29"/>
  <c r="H247" i="29"/>
  <c r="I326" i="29"/>
  <c r="H326" i="29"/>
  <c r="E326" i="29"/>
  <c r="G326" i="29"/>
  <c r="B4956" i="29"/>
  <c r="B579" i="29"/>
  <c r="B326" i="29"/>
  <c r="G7238" i="29"/>
  <c r="G7237" i="29"/>
  <c r="G7236" i="29"/>
  <c r="G7223" i="29"/>
  <c r="G7222" i="29"/>
  <c r="G7221" i="29"/>
  <c r="G7182" i="29"/>
  <c r="G7181" i="29"/>
  <c r="G7180" i="29"/>
  <c r="G7179" i="29"/>
  <c r="G7178" i="29"/>
  <c r="G7177" i="29"/>
  <c r="G7176" i="29"/>
  <c r="G7175" i="29"/>
  <c r="G7174" i="29"/>
  <c r="G7173" i="29"/>
  <c r="G7172" i="29"/>
  <c r="G7171" i="29"/>
  <c r="G7170" i="29"/>
  <c r="G7160" i="29"/>
  <c r="G7159" i="29"/>
  <c r="G7158" i="29"/>
  <c r="G7157" i="29"/>
  <c r="G7156" i="29"/>
  <c r="G7155" i="29"/>
  <c r="G7154" i="29"/>
  <c r="G7153" i="29"/>
  <c r="G7152" i="29"/>
  <c r="G7151" i="29"/>
  <c r="G7150" i="29"/>
  <c r="G7149" i="29"/>
  <c r="G6970" i="29"/>
  <c r="G6969" i="29"/>
  <c r="G6968" i="29"/>
  <c r="G6967" i="29"/>
  <c r="G6966" i="29"/>
  <c r="G6965" i="29"/>
  <c r="G6964" i="29"/>
  <c r="G6963" i="29"/>
  <c r="G6962" i="29"/>
  <c r="G6960" i="29"/>
  <c r="G6959" i="29"/>
  <c r="G6958" i="29"/>
  <c r="G6957" i="29"/>
  <c r="G6956" i="29"/>
  <c r="G6955" i="29"/>
  <c r="G6954" i="29"/>
  <c r="G6945" i="29"/>
  <c r="G6944" i="29"/>
  <c r="G6943" i="29"/>
  <c r="G6942" i="29"/>
  <c r="G6941" i="29"/>
  <c r="G6940" i="29"/>
  <c r="G6939" i="29"/>
  <c r="G6938" i="29"/>
  <c r="G6937" i="29"/>
  <c r="G6936" i="29"/>
  <c r="G6935" i="29"/>
  <c r="G6934" i="29"/>
  <c r="G6933" i="29"/>
  <c r="G6932" i="29"/>
  <c r="G6931" i="29"/>
  <c r="G6930" i="29"/>
  <c r="G6929" i="29"/>
  <c r="G6928" i="29"/>
  <c r="G6927" i="29"/>
  <c r="G6926" i="29"/>
  <c r="G6925" i="29"/>
  <c r="G6924" i="29"/>
  <c r="G6923" i="29"/>
  <c r="G6922" i="29"/>
  <c r="G6921" i="29"/>
  <c r="G6920" i="29"/>
  <c r="G6919" i="29"/>
  <c r="G6918" i="29"/>
  <c r="G6917" i="29"/>
  <c r="G6916" i="29"/>
  <c r="G6915" i="29"/>
  <c r="G6914" i="29"/>
  <c r="G6913" i="29"/>
  <c r="G6912" i="29"/>
  <c r="G6691" i="29"/>
  <c r="G6690" i="29"/>
  <c r="G6689" i="29"/>
  <c r="G6688" i="29"/>
  <c r="G6687" i="29"/>
  <c r="G6686" i="29"/>
  <c r="G6513" i="29"/>
  <c r="G6512" i="29"/>
  <c r="G6511" i="29"/>
  <c r="G6510" i="29"/>
  <c r="G6509" i="29"/>
  <c r="G6508" i="29"/>
  <c r="G6507" i="29"/>
  <c r="G6506" i="29"/>
  <c r="G6505" i="29"/>
  <c r="G6504" i="29"/>
  <c r="G6503" i="29"/>
  <c r="G6502" i="29"/>
  <c r="G6501" i="29"/>
  <c r="G6500" i="29"/>
  <c r="G6499" i="29"/>
  <c r="G6498" i="29"/>
  <c r="G6497" i="29"/>
  <c r="G6496" i="29"/>
  <c r="G6495" i="29"/>
  <c r="G6494" i="29"/>
  <c r="G6493" i="29"/>
  <c r="G6492" i="29"/>
  <c r="G6491" i="29"/>
  <c r="G6490" i="29"/>
  <c r="G6489" i="29"/>
  <c r="G6488" i="29"/>
  <c r="G6487" i="29"/>
  <c r="G6486" i="29"/>
  <c r="G6485" i="29"/>
  <c r="G6484" i="29"/>
  <c r="G6483" i="29"/>
  <c r="G6482" i="29"/>
  <c r="G6481" i="29"/>
  <c r="G6480" i="29"/>
  <c r="G6479" i="29"/>
  <c r="G6007" i="29"/>
  <c r="G6006" i="29"/>
  <c r="G6005" i="29"/>
  <c r="G6004" i="29"/>
  <c r="G6003" i="29"/>
  <c r="G6002" i="29"/>
  <c r="G6001" i="29"/>
  <c r="G6000" i="29"/>
  <c r="G5999" i="29"/>
  <c r="G5998" i="29"/>
  <c r="G5997" i="29"/>
  <c r="G5996" i="29"/>
  <c r="G5995" i="29"/>
  <c r="G5994" i="29"/>
  <c r="G5993" i="29"/>
  <c r="G5992" i="29"/>
  <c r="G5991" i="29"/>
  <c r="G5990" i="29"/>
  <c r="G5989" i="29"/>
  <c r="G5988" i="29"/>
  <c r="G5987" i="29"/>
  <c r="G5986" i="29"/>
  <c r="G5985" i="29"/>
  <c r="G5984" i="29"/>
  <c r="G5983" i="29"/>
  <c r="G5982" i="29"/>
  <c r="G5981" i="29"/>
  <c r="G5980" i="29"/>
  <c r="G5979" i="29"/>
  <c r="G5978" i="29"/>
  <c r="G5977" i="29"/>
  <c r="G5976" i="29"/>
  <c r="G5975" i="29"/>
  <c r="G5974" i="29"/>
  <c r="G5973" i="29"/>
  <c r="G5972" i="29"/>
  <c r="G5971" i="29"/>
  <c r="G5970" i="29"/>
  <c r="G5969" i="29"/>
  <c r="G5968" i="29"/>
  <c r="G5967" i="29"/>
  <c r="G5966" i="29"/>
  <c r="G5965" i="29"/>
  <c r="G5964" i="29"/>
  <c r="G5963" i="29"/>
  <c r="G5962" i="29"/>
  <c r="G5961" i="29"/>
  <c r="G5960" i="29"/>
  <c r="G5959" i="29"/>
  <c r="G5958" i="29"/>
  <c r="G5957" i="29"/>
  <c r="G5956" i="29"/>
  <c r="G5955" i="29"/>
  <c r="G5954" i="29"/>
  <c r="G5953" i="29"/>
  <c r="G5952" i="29"/>
  <c r="G5951" i="29"/>
  <c r="G5950" i="29"/>
  <c r="G5949" i="29"/>
  <c r="G5948" i="29"/>
  <c r="G5947" i="29"/>
  <c r="G5946" i="29"/>
  <c r="G5945" i="29"/>
  <c r="G5944" i="29"/>
  <c r="G5943" i="29"/>
  <c r="G5942" i="29"/>
  <c r="G5941" i="29"/>
  <c r="G5907" i="29"/>
  <c r="G5906" i="29"/>
  <c r="G5905" i="29"/>
  <c r="G5904" i="29"/>
  <c r="G5903" i="29"/>
  <c r="G5902" i="29"/>
  <c r="G5901" i="29"/>
  <c r="G5900" i="29"/>
  <c r="G5899" i="29"/>
  <c r="G5898" i="29"/>
  <c r="G5897" i="29"/>
  <c r="G5896" i="29"/>
  <c r="G5895" i="29"/>
  <c r="G5894" i="29"/>
  <c r="G5893" i="29"/>
  <c r="G5892" i="29"/>
  <c r="G5891" i="29"/>
  <c r="G5890" i="29"/>
  <c r="G5889" i="29"/>
  <c r="G5888" i="29"/>
  <c r="G5887" i="29"/>
  <c r="G5886" i="29"/>
  <c r="G5885" i="29"/>
  <c r="G5884" i="29"/>
  <c r="G5883" i="29"/>
  <c r="G5882" i="29"/>
  <c r="G5881" i="29"/>
  <c r="G5879" i="29"/>
  <c r="G5878" i="29"/>
  <c r="G5877" i="29"/>
  <c r="G5876" i="29"/>
  <c r="G5875" i="29"/>
  <c r="G5874" i="29"/>
  <c r="G5873" i="29"/>
  <c r="G5862" i="29"/>
  <c r="G5861" i="29"/>
  <c r="G5860" i="29"/>
  <c r="G5859" i="29"/>
  <c r="G5858" i="29"/>
  <c r="G5857" i="29"/>
  <c r="G5856" i="29"/>
  <c r="G5855" i="29"/>
  <c r="G5854" i="29"/>
  <c r="G5847" i="29"/>
  <c r="G5846" i="29"/>
  <c r="G5845" i="29"/>
  <c r="G5844" i="29"/>
  <c r="G5843" i="29"/>
  <c r="G5842" i="29"/>
  <c r="G5841" i="29"/>
  <c r="G5840" i="29"/>
  <c r="G5839" i="29"/>
  <c r="G5838" i="29"/>
  <c r="G5837" i="29"/>
  <c r="G5836" i="29"/>
  <c r="G5835" i="29"/>
  <c r="G5834" i="29"/>
  <c r="G5833" i="29"/>
  <c r="G5832" i="29"/>
  <c r="G5831" i="29"/>
  <c r="G5830" i="29"/>
  <c r="G5829" i="29"/>
  <c r="G5828" i="29"/>
  <c r="G5827" i="29"/>
  <c r="G5826" i="29"/>
  <c r="G5825" i="29"/>
  <c r="G5824" i="29"/>
  <c r="G5823" i="29"/>
  <c r="G5822" i="29"/>
  <c r="G5821" i="29"/>
  <c r="G5820" i="29"/>
  <c r="G5680" i="29"/>
  <c r="G5679" i="29"/>
  <c r="G5678" i="29"/>
  <c r="G5677" i="29"/>
  <c r="G5676" i="29"/>
  <c r="G5675" i="29"/>
  <c r="G5674" i="29"/>
  <c r="G5673" i="29"/>
  <c r="G5672" i="29"/>
  <c r="G5671" i="29"/>
  <c r="G5670" i="29"/>
  <c r="G5669" i="29"/>
  <c r="G5668" i="29"/>
  <c r="G5667" i="29"/>
  <c r="G5666" i="29"/>
  <c r="G5665" i="29"/>
  <c r="G5664" i="29"/>
  <c r="G5663" i="29"/>
  <c r="G5662" i="29"/>
  <c r="G5661" i="29"/>
  <c r="G5660" i="29"/>
  <c r="G5659" i="29"/>
  <c r="G5658" i="29"/>
  <c r="G5657" i="29"/>
  <c r="G5656" i="29"/>
  <c r="G5655" i="29"/>
  <c r="G5654" i="29"/>
  <c r="G5653" i="29"/>
  <c r="G5652" i="29"/>
  <c r="G5651" i="29"/>
  <c r="G5650" i="29"/>
  <c r="G5649" i="29"/>
  <c r="G5648" i="29"/>
  <c r="G5647" i="29"/>
  <c r="G5646" i="29"/>
  <c r="G5645" i="29"/>
  <c r="G5644" i="29"/>
  <c r="G5643" i="29"/>
  <c r="G5642" i="29"/>
  <c r="G5641" i="29"/>
  <c r="G5640" i="29"/>
  <c r="G5639" i="29"/>
  <c r="G5638" i="29"/>
  <c r="G5637" i="29"/>
  <c r="G5636" i="29"/>
  <c r="G5635" i="29"/>
  <c r="G5634" i="29"/>
  <c r="G5633" i="29"/>
  <c r="G5632" i="29"/>
  <c r="G5631" i="29"/>
  <c r="G5630" i="29"/>
  <c r="G5629" i="29"/>
  <c r="G5628" i="29"/>
  <c r="G5623" i="29"/>
  <c r="G5622" i="29"/>
  <c r="G5621" i="29"/>
  <c r="G5224" i="29"/>
  <c r="G5223" i="29"/>
  <c r="G5222" i="29"/>
  <c r="G5221" i="29"/>
  <c r="G5219" i="29"/>
  <c r="G5218" i="29"/>
  <c r="G5217" i="29"/>
  <c r="G5216" i="29"/>
  <c r="G5215" i="29"/>
  <c r="G5212" i="29"/>
  <c r="G5211" i="29"/>
  <c r="G5210" i="29"/>
  <c r="G5209" i="29"/>
  <c r="G5208" i="29"/>
  <c r="G5207" i="29"/>
  <c r="G5206" i="29"/>
  <c r="G5205" i="29"/>
  <c r="G5204" i="29"/>
  <c r="G5203" i="29"/>
  <c r="G5202" i="29"/>
  <c r="G5201" i="29"/>
  <c r="G5200" i="29"/>
  <c r="G5186" i="29"/>
  <c r="G5185" i="29"/>
  <c r="G5184" i="29"/>
  <c r="G5167" i="29"/>
  <c r="G5165" i="29"/>
  <c r="G5114" i="29"/>
  <c r="G5113" i="29"/>
  <c r="G5112" i="29"/>
  <c r="G5111" i="29"/>
  <c r="G5110" i="29"/>
  <c r="G5109" i="29"/>
  <c r="G5108" i="29"/>
  <c r="G5107" i="29"/>
  <c r="G5106" i="29"/>
  <c r="G5070" i="29"/>
  <c r="G5069" i="29"/>
  <c r="G5068" i="29"/>
  <c r="G5067" i="29"/>
  <c r="G5066" i="29"/>
  <c r="G5065" i="29"/>
  <c r="G5064" i="29"/>
  <c r="G5063" i="29"/>
  <c r="G5062" i="29"/>
  <c r="G5061" i="29"/>
  <c r="G5060" i="29"/>
  <c r="G5059" i="29"/>
  <c r="G5058" i="29"/>
  <c r="G5057" i="29"/>
  <c r="G5056" i="29"/>
  <c r="G5055" i="29"/>
  <c r="G5054" i="29"/>
  <c r="G5053" i="29"/>
  <c r="G5052" i="29"/>
  <c r="G5051" i="29"/>
  <c r="G5050" i="29"/>
  <c r="G5049" i="29"/>
  <c r="G5048" i="29"/>
  <c r="G5047" i="29"/>
  <c r="G5046" i="29"/>
  <c r="G5045" i="29"/>
  <c r="G5044" i="29"/>
  <c r="G5043" i="29"/>
  <c r="G4958" i="29"/>
  <c r="G4957" i="29"/>
  <c r="G4956" i="29"/>
  <c r="G4955" i="29"/>
  <c r="G4954" i="29"/>
  <c r="G4953" i="29"/>
  <c r="G4952" i="29"/>
  <c r="G4951" i="29"/>
  <c r="G4950" i="29"/>
  <c r="G4949" i="29"/>
  <c r="G4948" i="29"/>
  <c r="G4947" i="29"/>
  <c r="G4946" i="29"/>
  <c r="G4945" i="29"/>
  <c r="G4944" i="29"/>
  <c r="G4943" i="29"/>
  <c r="G4942" i="29"/>
  <c r="G4941" i="29"/>
  <c r="G4940" i="29"/>
  <c r="G4939" i="29"/>
  <c r="G4938" i="29"/>
  <c r="G4937" i="29"/>
  <c r="G4936" i="29"/>
  <c r="G4935" i="29"/>
  <c r="G4934" i="29"/>
  <c r="G4933" i="29"/>
  <c r="G4932" i="29"/>
  <c r="G4931" i="29"/>
  <c r="G4930" i="29"/>
  <c r="G4929" i="29"/>
  <c r="G4928" i="29"/>
  <c r="G4927" i="29"/>
  <c r="G4926" i="29"/>
  <c r="G4925" i="29"/>
  <c r="G4924" i="29"/>
  <c r="G4923" i="29"/>
  <c r="G4922" i="29"/>
  <c r="G4921" i="29"/>
  <c r="G4920" i="29"/>
  <c r="G4919" i="29"/>
  <c r="G4918" i="29"/>
  <c r="G4917" i="29"/>
  <c r="G4916" i="29"/>
  <c r="G4915" i="29"/>
  <c r="G4914" i="29"/>
  <c r="G4913" i="29"/>
  <c r="G4912" i="29"/>
  <c r="G4911" i="29"/>
  <c r="G4910" i="29"/>
  <c r="G4909" i="29"/>
  <c r="G4908" i="29"/>
  <c r="G4907" i="29"/>
  <c r="G4906" i="29"/>
  <c r="G4905" i="29"/>
  <c r="G4904" i="29"/>
  <c r="G4903" i="29"/>
  <c r="G4902" i="29"/>
  <c r="G4901" i="29"/>
  <c r="G4900" i="29"/>
  <c r="G4899" i="29"/>
  <c r="G4898" i="29"/>
  <c r="G4897" i="29"/>
  <c r="G4896" i="29"/>
  <c r="G4895" i="29"/>
  <c r="G4894" i="29"/>
  <c r="G4893" i="29"/>
  <c r="G4892" i="29"/>
  <c r="G4891" i="29"/>
  <c r="G4890" i="29"/>
  <c r="G4889" i="29"/>
  <c r="G4888" i="29"/>
  <c r="G4887" i="29"/>
  <c r="G4886" i="29"/>
  <c r="G4885" i="29"/>
  <c r="G4884" i="29"/>
  <c r="G4883" i="29"/>
  <c r="G4882" i="29"/>
  <c r="G4881" i="29"/>
  <c r="G4880" i="29"/>
  <c r="G4879" i="29"/>
  <c r="G4878" i="29"/>
  <c r="G4877" i="29"/>
  <c r="G4876" i="29"/>
  <c r="G4875" i="29"/>
  <c r="G4874" i="29"/>
  <c r="G4873" i="29"/>
  <c r="G4872" i="29"/>
  <c r="G4871" i="29"/>
  <c r="G4870" i="29"/>
  <c r="G4869" i="29"/>
  <c r="G4868" i="29"/>
  <c r="G4867" i="29"/>
  <c r="G4866" i="29"/>
  <c r="G3325" i="29"/>
  <c r="G3324" i="29"/>
  <c r="G3323" i="29"/>
  <c r="G3322" i="29"/>
  <c r="G3321" i="29"/>
  <c r="G3320" i="29"/>
  <c r="G3319" i="29"/>
  <c r="G3318" i="29"/>
  <c r="G3317" i="29"/>
  <c r="G3316" i="29"/>
  <c r="G3315" i="29"/>
  <c r="G3314" i="29"/>
  <c r="G3313" i="29"/>
  <c r="G3312" i="29"/>
  <c r="G3311" i="29"/>
  <c r="G3310" i="29"/>
  <c r="G3309" i="29"/>
  <c r="G3308" i="29"/>
  <c r="G3307" i="29"/>
  <c r="G3306" i="29"/>
  <c r="G3305" i="29"/>
  <c r="G3304" i="29"/>
  <c r="G3303" i="29"/>
  <c r="G3302" i="29"/>
  <c r="G3301" i="29"/>
  <c r="G3300" i="29"/>
  <c r="G3299" i="29"/>
  <c r="G3298" i="29"/>
  <c r="G3297" i="29"/>
  <c r="G3296" i="29"/>
  <c r="G3295" i="29"/>
  <c r="G3294" i="29"/>
  <c r="G3293" i="29"/>
  <c r="G3292" i="29"/>
  <c r="G3291" i="29"/>
  <c r="G3290" i="29"/>
  <c r="G3289" i="29"/>
  <c r="G3288" i="29"/>
  <c r="G3287" i="29"/>
  <c r="G3286" i="29"/>
  <c r="G3285" i="29"/>
  <c r="G3284" i="29"/>
  <c r="G3283" i="29"/>
  <c r="G3282" i="29"/>
  <c r="G3281" i="29"/>
  <c r="G3280" i="29"/>
  <c r="G3279" i="29"/>
  <c r="G3278" i="29"/>
  <c r="G3277" i="29"/>
  <c r="G3276" i="29"/>
  <c r="G3275" i="29"/>
  <c r="G3274" i="29"/>
  <c r="G3273" i="29"/>
  <c r="G3272" i="29"/>
  <c r="G3271" i="29"/>
  <c r="G3270" i="29"/>
  <c r="G3269" i="29"/>
  <c r="G3268" i="29"/>
  <c r="G3267" i="29"/>
  <c r="G3266" i="29"/>
  <c r="G3265" i="29"/>
  <c r="G3264" i="29"/>
  <c r="G3263" i="29"/>
  <c r="G3262" i="29"/>
  <c r="G3261" i="29"/>
  <c r="G3260" i="29"/>
  <c r="G3259" i="29"/>
  <c r="G3258" i="29"/>
  <c r="G3257" i="29"/>
  <c r="G3256" i="29"/>
  <c r="G3255" i="29"/>
  <c r="G3254" i="29"/>
  <c r="G3253" i="29"/>
  <c r="G3252" i="29"/>
  <c r="G3251" i="29"/>
  <c r="G3250" i="29"/>
  <c r="G3249" i="29"/>
  <c r="G3248" i="29"/>
  <c r="G3247" i="29"/>
  <c r="G3246" i="29"/>
  <c r="G3245" i="29"/>
  <c r="G3244" i="29"/>
  <c r="G3243" i="29"/>
  <c r="G3242" i="29"/>
  <c r="G3241" i="29"/>
  <c r="G3240" i="29"/>
  <c r="G3239" i="29"/>
  <c r="G3238" i="29"/>
  <c r="G3237" i="29"/>
  <c r="G3236" i="29"/>
  <c r="G3235" i="29"/>
  <c r="G3234" i="29"/>
  <c r="G3233" i="29"/>
  <c r="G3232" i="29"/>
  <c r="G3231" i="29"/>
  <c r="G3230" i="29"/>
  <c r="G3229" i="29"/>
  <c r="G3228" i="29"/>
  <c r="G3227" i="29"/>
  <c r="G3226" i="29"/>
  <c r="G3225" i="29"/>
  <c r="G3224" i="29"/>
  <c r="G3223" i="29"/>
  <c r="G3222" i="29"/>
  <c r="G3221" i="29"/>
  <c r="G3220" i="29"/>
  <c r="G3219" i="29"/>
  <c r="G3218" i="29"/>
  <c r="G3217" i="29"/>
  <c r="G3216" i="29"/>
  <c r="G3215" i="29"/>
  <c r="G3214" i="29"/>
  <c r="G3213" i="29"/>
  <c r="G3212" i="29"/>
  <c r="G3211" i="29"/>
  <c r="G3210" i="29"/>
  <c r="G3209" i="29"/>
  <c r="G3208" i="29"/>
  <c r="G3207" i="29"/>
  <c r="G3206" i="29"/>
  <c r="G3205" i="29"/>
  <c r="G3204" i="29"/>
  <c r="G3203" i="29"/>
  <c r="G3202" i="29"/>
  <c r="G3201" i="29"/>
  <c r="G3200" i="29"/>
  <c r="G3199" i="29"/>
  <c r="G3198" i="29"/>
  <c r="G3197" i="29"/>
  <c r="G3196" i="29"/>
  <c r="G3195" i="29"/>
  <c r="G3194" i="29"/>
  <c r="G3193" i="29"/>
  <c r="G3192" i="29"/>
  <c r="G3191" i="29"/>
  <c r="G3190" i="29"/>
  <c r="G3189" i="29"/>
  <c r="G3188" i="29"/>
  <c r="G3187" i="29"/>
  <c r="G3186" i="29"/>
  <c r="G3185" i="29"/>
  <c r="G3184" i="29"/>
  <c r="G3183" i="29"/>
  <c r="G3182" i="29"/>
  <c r="G3181" i="29"/>
  <c r="G3180" i="29"/>
  <c r="G3179" i="29"/>
  <c r="G3178" i="29"/>
  <c r="G3177" i="29"/>
  <c r="G3176" i="29"/>
  <c r="G3175" i="29"/>
  <c r="G3174" i="29"/>
  <c r="G3173" i="29"/>
  <c r="G3172" i="29"/>
  <c r="G3171" i="29"/>
  <c r="G3170" i="29"/>
  <c r="G3169" i="29"/>
  <c r="G3168" i="29"/>
  <c r="G3167" i="29"/>
  <c r="G3166" i="29"/>
  <c r="G3165" i="29"/>
  <c r="G3164" i="29"/>
  <c r="G3163" i="29"/>
  <c r="G3162" i="29"/>
  <c r="G3161" i="29"/>
  <c r="G3160" i="29"/>
  <c r="G3159" i="29"/>
  <c r="G3158" i="29"/>
  <c r="G3157" i="29"/>
  <c r="G3156" i="29"/>
  <c r="G3155" i="29"/>
  <c r="G3154" i="29"/>
  <c r="G3153" i="29"/>
  <c r="G3152" i="29"/>
  <c r="G3151" i="29"/>
  <c r="G3150" i="29"/>
  <c r="G3149" i="29"/>
  <c r="G3148" i="29"/>
  <c r="G3147" i="29"/>
  <c r="G3146" i="29"/>
  <c r="G3145" i="29"/>
  <c r="G3144" i="29"/>
  <c r="G3143" i="29"/>
  <c r="G3142" i="29"/>
  <c r="G3141" i="29"/>
  <c r="G3140" i="29"/>
  <c r="G3139" i="29"/>
  <c r="G3138" i="29"/>
  <c r="G3137" i="29"/>
  <c r="G3136" i="29"/>
  <c r="G3135" i="29"/>
  <c r="G3134" i="29"/>
  <c r="G3133" i="29"/>
  <c r="G3132" i="29"/>
  <c r="G3131" i="29"/>
  <c r="G3130" i="29"/>
  <c r="G3129" i="29"/>
  <c r="G3128" i="29"/>
  <c r="G3127" i="29"/>
  <c r="G3126" i="29"/>
  <c r="G3125" i="29"/>
  <c r="G3124" i="29"/>
  <c r="G3123" i="29"/>
  <c r="G3122" i="29"/>
  <c r="G3121" i="29"/>
  <c r="G3120" i="29"/>
  <c r="G3119" i="29"/>
  <c r="G3118" i="29"/>
  <c r="G3117" i="29"/>
  <c r="G3116" i="29"/>
  <c r="G3115" i="29"/>
  <c r="G3114" i="29"/>
  <c r="G3113" i="29"/>
  <c r="G3112" i="29"/>
  <c r="G3111" i="29"/>
  <c r="G3110" i="29"/>
  <c r="G3109" i="29"/>
  <c r="G3108" i="29"/>
  <c r="G3107" i="29"/>
  <c r="G3106" i="29"/>
  <c r="G3105" i="29"/>
  <c r="G3104" i="29"/>
  <c r="G3103" i="29"/>
  <c r="G3102" i="29"/>
  <c r="G3101" i="29"/>
  <c r="G3100" i="29"/>
  <c r="G3099" i="29"/>
  <c r="G3098" i="29"/>
  <c r="G3097" i="29"/>
  <c r="G3096" i="29"/>
  <c r="G3095" i="29"/>
  <c r="G3094" i="29"/>
  <c r="G3093" i="29"/>
  <c r="G3092" i="29"/>
  <c r="G3091" i="29"/>
  <c r="G3090" i="29"/>
  <c r="G3089" i="29"/>
  <c r="G3088" i="29"/>
  <c r="G3087" i="29"/>
  <c r="G3086" i="29"/>
  <c r="G3085" i="29"/>
  <c r="G3084" i="29"/>
  <c r="G3083" i="29"/>
  <c r="G3082" i="29"/>
  <c r="G3081" i="29"/>
  <c r="G3080" i="29"/>
  <c r="G3079" i="29"/>
  <c r="G3078" i="29"/>
  <c r="G3077" i="29"/>
  <c r="G3076" i="29"/>
  <c r="G3075" i="29"/>
  <c r="G3074" i="29"/>
  <c r="G3073" i="29"/>
  <c r="G3072" i="29"/>
  <c r="G3071" i="29"/>
  <c r="G3070" i="29"/>
  <c r="G3069" i="29"/>
  <c r="G3068" i="29"/>
  <c r="G3067" i="29"/>
  <c r="G3066" i="29"/>
  <c r="G3065" i="29"/>
  <c r="G3064" i="29"/>
  <c r="G3063" i="29"/>
  <c r="G3062" i="29"/>
  <c r="G3061" i="29"/>
  <c r="G3060" i="29"/>
  <c r="G3059" i="29"/>
  <c r="G3058" i="29"/>
  <c r="G3057" i="29"/>
  <c r="G3056" i="29"/>
  <c r="G3055" i="29"/>
  <c r="G3054" i="29"/>
  <c r="G3053" i="29"/>
  <c r="G3052" i="29"/>
  <c r="G3051" i="29"/>
  <c r="G3050" i="29"/>
  <c r="G3049" i="29"/>
  <c r="G3048" i="29"/>
  <c r="G3047" i="29"/>
  <c r="G3046" i="29"/>
  <c r="G3045" i="29"/>
  <c r="G3044" i="29"/>
  <c r="G3043" i="29"/>
  <c r="G3042" i="29"/>
  <c r="G3041" i="29"/>
  <c r="G3040" i="29"/>
  <c r="G3039" i="29"/>
  <c r="G3038" i="29"/>
  <c r="G3037" i="29"/>
  <c r="G3036" i="29"/>
  <c r="G3035" i="29"/>
  <c r="G3034" i="29"/>
  <c r="G3033" i="29"/>
  <c r="G3032" i="29"/>
  <c r="G3031" i="29"/>
  <c r="G3030" i="29"/>
  <c r="G3029" i="29"/>
  <c r="G3028" i="29"/>
  <c r="G3027" i="29"/>
  <c r="G3026" i="29"/>
  <c r="G3025" i="29"/>
  <c r="G3024" i="29"/>
  <c r="G3023" i="29"/>
  <c r="G3022" i="29"/>
  <c r="G3021" i="29"/>
  <c r="G3020" i="29"/>
  <c r="G3019" i="29"/>
  <c r="G3018" i="29"/>
  <c r="G3017" i="29"/>
  <c r="G3016" i="29"/>
  <c r="G3015" i="29"/>
  <c r="G3014" i="29"/>
  <c r="G3013" i="29"/>
  <c r="G3012" i="29"/>
  <c r="G3011" i="29"/>
  <c r="G3010" i="29"/>
  <c r="G3009" i="29"/>
  <c r="G3008" i="29"/>
  <c r="G3007" i="29"/>
  <c r="G3006" i="29"/>
  <c r="G3005" i="29"/>
  <c r="G3004" i="29"/>
  <c r="G3003" i="29"/>
  <c r="G3002" i="29"/>
  <c r="G3001" i="29"/>
  <c r="G3000" i="29"/>
  <c r="G2999" i="29"/>
  <c r="G2998" i="29"/>
  <c r="G2997" i="29"/>
  <c r="G2996" i="29"/>
  <c r="G2995" i="29"/>
  <c r="G2994" i="29"/>
  <c r="G2993" i="29"/>
  <c r="G2992" i="29"/>
  <c r="G2991" i="29"/>
  <c r="G2990" i="29"/>
  <c r="G2989" i="29"/>
  <c r="G2988" i="29"/>
  <c r="G2987" i="29"/>
  <c r="G2986" i="29"/>
  <c r="G2985" i="29"/>
  <c r="G2984" i="29"/>
  <c r="G2983" i="29"/>
  <c r="G2982" i="29"/>
  <c r="G2981" i="29"/>
  <c r="G2980" i="29"/>
  <c r="G2979" i="29"/>
  <c r="G2978" i="29"/>
  <c r="G2977" i="29"/>
  <c r="G2976" i="29"/>
  <c r="G2975" i="29"/>
  <c r="G2974" i="29"/>
  <c r="G2973" i="29"/>
  <c r="G2972" i="29"/>
  <c r="G2971" i="29"/>
  <c r="G2970" i="29"/>
  <c r="G2969" i="29"/>
  <c r="G2968" i="29"/>
  <c r="G2967" i="29"/>
  <c r="G2966" i="29"/>
  <c r="G2965" i="29"/>
  <c r="G2964" i="29"/>
  <c r="G2963" i="29"/>
  <c r="G2962" i="29"/>
  <c r="G2961" i="29"/>
  <c r="G2960" i="29"/>
  <c r="G2959" i="29"/>
  <c r="G2958" i="29"/>
  <c r="G2957" i="29"/>
  <c r="G2956" i="29"/>
  <c r="G2955" i="29"/>
  <c r="G2954" i="29"/>
  <c r="G2953" i="29"/>
  <c r="G2952" i="29"/>
  <c r="G2951" i="29"/>
  <c r="G2950" i="29"/>
  <c r="G2949" i="29"/>
  <c r="G2948" i="29"/>
  <c r="G2947" i="29"/>
  <c r="G2946" i="29"/>
  <c r="G2945" i="29"/>
  <c r="G2944" i="29"/>
  <c r="G2943" i="29"/>
  <c r="G2942" i="29"/>
  <c r="G2941" i="29"/>
  <c r="G2940" i="29"/>
  <c r="G2939" i="29"/>
  <c r="G2938" i="29"/>
  <c r="G2937" i="29"/>
  <c r="G2936" i="29"/>
  <c r="G2935" i="29"/>
  <c r="G2934" i="29"/>
  <c r="G2933" i="29"/>
  <c r="G2932" i="29"/>
  <c r="G2931" i="29"/>
  <c r="G2930" i="29"/>
  <c r="G2929" i="29"/>
  <c r="G2928" i="29"/>
  <c r="G2927" i="29"/>
  <c r="G2926" i="29"/>
  <c r="G2925" i="29"/>
  <c r="G2924" i="29"/>
  <c r="G2923" i="29"/>
  <c r="G2922" i="29"/>
  <c r="G2921" i="29"/>
  <c r="G2920" i="29"/>
  <c r="G2919" i="29"/>
  <c r="G2918" i="29"/>
  <c r="G2917" i="29"/>
  <c r="G2916" i="29"/>
  <c r="G2915" i="29"/>
  <c r="G2914" i="29"/>
  <c r="G2913" i="29"/>
  <c r="G2912" i="29"/>
  <c r="G2911" i="29"/>
  <c r="G2910" i="29"/>
  <c r="G2909" i="29"/>
  <c r="G2908" i="29"/>
  <c r="G2907" i="29"/>
  <c r="G2906" i="29"/>
  <c r="G2905" i="29"/>
  <c r="G2904" i="29"/>
  <c r="G2903" i="29"/>
  <c r="G2902" i="29"/>
  <c r="G2901" i="29"/>
  <c r="G2900" i="29"/>
  <c r="G2899" i="29"/>
  <c r="G2898" i="29"/>
  <c r="G2897" i="29"/>
  <c r="G2896" i="29"/>
  <c r="G2895" i="29"/>
  <c r="G2894" i="29"/>
  <c r="G2893" i="29"/>
  <c r="G2892" i="29"/>
  <c r="G2891" i="29"/>
  <c r="G2890" i="29"/>
  <c r="G2889" i="29"/>
  <c r="G2888" i="29"/>
  <c r="G2887" i="29"/>
  <c r="G2886" i="29"/>
  <c r="G2885" i="29"/>
  <c r="G2884" i="29"/>
  <c r="G2883" i="29"/>
  <c r="G2882" i="29"/>
  <c r="G2881" i="29"/>
  <c r="G2880" i="29"/>
  <c r="G2879" i="29"/>
  <c r="G2878" i="29"/>
  <c r="G2877" i="29"/>
  <c r="G2876" i="29"/>
  <c r="G2875" i="29"/>
  <c r="G2874" i="29"/>
  <c r="G2873" i="29"/>
  <c r="G2872" i="29"/>
  <c r="G2871" i="29"/>
  <c r="G2870" i="29"/>
  <c r="G2869" i="29"/>
  <c r="G2868" i="29"/>
  <c r="G2867" i="29"/>
  <c r="G2866" i="29"/>
  <c r="G2865" i="29"/>
  <c r="G2864" i="29"/>
  <c r="G2863" i="29"/>
  <c r="G2862" i="29"/>
  <c r="G2861" i="29"/>
  <c r="G2860" i="29"/>
  <c r="G2859" i="29"/>
  <c r="G2858" i="29"/>
  <c r="G2857" i="29"/>
  <c r="G2856" i="29"/>
  <c r="G2855" i="29"/>
  <c r="G2854" i="29"/>
  <c r="G2853" i="29"/>
  <c r="G2852" i="29"/>
  <c r="G2851" i="29"/>
  <c r="G2850" i="29"/>
  <c r="G2849" i="29"/>
  <c r="G2848" i="29"/>
  <c r="G2847" i="29"/>
  <c r="G2846" i="29"/>
  <c r="G2845" i="29"/>
  <c r="G2844" i="29"/>
  <c r="G2843" i="29"/>
  <c r="G2842" i="29"/>
  <c r="G2841" i="29"/>
  <c r="G2840" i="29"/>
  <c r="G2839" i="29"/>
  <c r="G2838" i="29"/>
  <c r="G2837" i="29"/>
  <c r="G2836" i="29"/>
  <c r="G2835" i="29"/>
  <c r="G2834" i="29"/>
  <c r="G2833" i="29"/>
  <c r="G2832" i="29"/>
  <c r="G2831" i="29"/>
  <c r="G2830" i="29"/>
  <c r="G2829" i="29"/>
  <c r="G2828" i="29"/>
  <c r="G2827" i="29"/>
  <c r="G2826" i="29"/>
  <c r="G2825" i="29"/>
  <c r="G2824" i="29"/>
  <c r="G2823" i="29"/>
  <c r="G2822" i="29"/>
  <c r="G2821" i="29"/>
  <c r="G2820" i="29"/>
  <c r="G2819" i="29"/>
  <c r="G2818" i="29"/>
  <c r="G2817" i="29"/>
  <c r="G2816" i="29"/>
  <c r="G2815" i="29"/>
  <c r="G2814" i="29"/>
  <c r="G2813" i="29"/>
  <c r="G2812" i="29"/>
  <c r="G2811" i="29"/>
  <c r="G2810" i="29"/>
  <c r="G2809" i="29"/>
  <c r="G2808" i="29"/>
  <c r="G2807" i="29"/>
  <c r="G2806" i="29"/>
  <c r="G2805" i="29"/>
  <c r="G2804" i="29"/>
  <c r="G2803" i="29"/>
  <c r="G2802" i="29"/>
  <c r="G2801" i="29"/>
  <c r="G2800" i="29"/>
  <c r="G2799" i="29"/>
  <c r="G2798" i="29"/>
  <c r="G2797" i="29"/>
  <c r="G2796" i="29"/>
  <c r="G2795" i="29"/>
  <c r="G2794" i="29"/>
  <c r="G2793" i="29"/>
  <c r="G2792" i="29"/>
  <c r="G2791" i="29"/>
  <c r="G2790" i="29"/>
  <c r="G2789" i="29"/>
  <c r="G2788" i="29"/>
  <c r="G2787" i="29"/>
  <c r="G2786" i="29"/>
  <c r="G2785" i="29"/>
  <c r="G2784" i="29"/>
  <c r="G2783" i="29"/>
  <c r="G2782" i="29"/>
  <c r="G2781" i="29"/>
  <c r="G2780" i="29"/>
  <c r="G2779" i="29"/>
  <c r="G2778" i="29"/>
  <c r="G2777" i="29"/>
  <c r="G2776" i="29"/>
  <c r="G2775" i="29"/>
  <c r="G2774" i="29"/>
  <c r="G2773" i="29"/>
  <c r="G2772" i="29"/>
  <c r="G2771" i="29"/>
  <c r="G2770" i="29"/>
  <c r="G2769" i="29"/>
  <c r="G2768" i="29"/>
  <c r="G2767" i="29"/>
  <c r="G2766" i="29"/>
  <c r="G2765" i="29"/>
  <c r="G2764" i="29"/>
  <c r="G2763" i="29"/>
  <c r="G2762" i="29"/>
  <c r="G2761" i="29"/>
  <c r="G2760" i="29"/>
  <c r="G2759" i="29"/>
  <c r="G2758" i="29"/>
  <c r="G2757" i="29"/>
  <c r="G2756" i="29"/>
  <c r="G2755" i="29"/>
  <c r="G2754" i="29"/>
  <c r="G2753" i="29"/>
  <c r="G2752" i="29"/>
  <c r="G2751" i="29"/>
  <c r="G2750" i="29"/>
  <c r="G2749" i="29"/>
  <c r="G2748" i="29"/>
  <c r="G2747" i="29"/>
  <c r="G2746" i="29"/>
  <c r="G2745" i="29"/>
  <c r="G2744" i="29"/>
  <c r="G2743" i="29"/>
  <c r="G2742" i="29"/>
  <c r="G2741" i="29"/>
  <c r="G2740" i="29"/>
  <c r="G2739" i="29"/>
  <c r="G2738" i="29"/>
  <c r="G2737" i="29"/>
  <c r="G2736" i="29"/>
  <c r="G2735" i="29"/>
  <c r="G2734" i="29"/>
  <c r="G2733" i="29"/>
  <c r="G2732" i="29"/>
  <c r="G2731" i="29"/>
  <c r="G2730" i="29"/>
  <c r="G2729" i="29"/>
  <c r="G2728" i="29"/>
  <c r="G2727" i="29"/>
  <c r="G2726" i="29"/>
  <c r="G2725" i="29"/>
  <c r="G2724" i="29"/>
  <c r="G2723" i="29"/>
  <c r="G2722" i="29"/>
  <c r="G2721" i="29"/>
  <c r="G2720" i="29"/>
  <c r="G2719" i="29"/>
  <c r="G2718" i="29"/>
  <c r="G2717" i="29"/>
  <c r="G2716" i="29"/>
  <c r="G2715" i="29"/>
  <c r="G2714" i="29"/>
  <c r="G2713" i="29"/>
  <c r="G2712" i="29"/>
  <c r="G2711" i="29"/>
  <c r="G2710" i="29"/>
  <c r="G2337" i="29"/>
  <c r="G2336" i="29"/>
  <c r="G2335" i="29"/>
  <c r="G2334" i="29"/>
  <c r="G2333" i="29"/>
  <c r="G1917" i="29"/>
  <c r="G1916" i="29"/>
  <c r="G1915" i="29"/>
  <c r="G1914" i="29"/>
  <c r="G1913" i="29"/>
  <c r="G1912" i="29"/>
  <c r="G1911" i="29"/>
  <c r="G1910" i="29"/>
  <c r="G1909" i="29"/>
  <c r="G1908" i="29"/>
  <c r="G1907" i="29"/>
  <c r="G1906" i="29"/>
  <c r="G1905" i="29"/>
  <c r="G1904" i="29"/>
  <c r="G1903" i="29"/>
  <c r="G1902" i="29"/>
  <c r="G1901" i="29"/>
  <c r="G1900" i="29"/>
  <c r="G1845" i="29"/>
  <c r="G1844" i="29"/>
  <c r="G1843" i="29"/>
  <c r="G1842" i="29"/>
  <c r="G1841" i="29"/>
  <c r="G1840" i="29"/>
  <c r="G1839" i="29"/>
  <c r="G1838" i="29"/>
  <c r="G1837" i="29"/>
  <c r="G1836" i="29"/>
  <c r="G1835" i="29"/>
  <c r="G1834" i="29"/>
  <c r="G1833" i="29"/>
  <c r="G1832" i="29"/>
  <c r="G1831" i="29"/>
  <c r="G1830" i="29"/>
  <c r="G1829" i="29"/>
  <c r="G1828" i="29"/>
  <c r="G1827" i="29"/>
  <c r="G1826" i="29"/>
  <c r="G1825" i="29"/>
  <c r="G1824" i="29"/>
  <c r="G1823" i="29"/>
  <c r="G1695" i="29"/>
  <c r="G1694" i="29"/>
  <c r="G1693" i="29"/>
  <c r="G1692" i="29"/>
  <c r="G1691" i="29"/>
  <c r="G1690" i="29"/>
  <c r="G1689" i="29"/>
  <c r="G1688" i="29"/>
  <c r="G1687" i="29"/>
  <c r="G1460" i="29"/>
  <c r="G1459" i="29"/>
  <c r="G1458" i="29"/>
  <c r="G1457" i="29"/>
  <c r="G1456" i="29"/>
  <c r="G1455" i="29"/>
  <c r="G1454" i="29"/>
  <c r="G1453" i="29"/>
  <c r="G1452" i="29"/>
  <c r="G1451" i="29"/>
  <c r="G1450" i="29"/>
  <c r="G1449" i="29"/>
  <c r="G1448" i="29"/>
  <c r="G1447" i="29"/>
  <c r="G1446" i="29"/>
  <c r="G1445" i="29"/>
  <c r="G1444" i="29"/>
  <c r="G1443" i="29"/>
  <c r="G1442" i="29"/>
  <c r="G1441" i="29"/>
  <c r="G1440" i="29"/>
  <c r="G1439" i="29"/>
  <c r="G1438" i="29"/>
  <c r="G1437" i="29"/>
  <c r="G1436" i="29"/>
  <c r="G1435" i="29"/>
  <c r="G1434" i="29"/>
  <c r="G1433" i="29"/>
  <c r="G1432" i="29"/>
  <c r="G1431" i="29"/>
  <c r="G1430" i="29"/>
  <c r="G1429" i="29"/>
  <c r="G1428" i="29"/>
  <c r="G1427" i="29"/>
  <c r="G1426" i="29"/>
  <c r="G1425" i="29"/>
  <c r="G1424" i="29"/>
  <c r="G1423" i="29"/>
  <c r="G1422" i="29"/>
  <c r="G1421" i="29"/>
  <c r="G1420" i="29"/>
  <c r="G1419" i="29"/>
  <c r="G1418" i="29"/>
  <c r="G1417" i="29"/>
  <c r="G1416" i="29"/>
  <c r="G1415" i="29"/>
  <c r="G1414" i="29"/>
  <c r="G1413" i="29"/>
  <c r="G1412" i="29"/>
  <c r="G1411" i="29"/>
  <c r="G1410" i="29"/>
  <c r="G1409" i="29"/>
  <c r="G1408" i="29"/>
  <c r="G1407" i="29"/>
  <c r="G1406" i="29"/>
  <c r="G1405" i="29"/>
  <c r="G1404" i="29"/>
  <c r="G1403" i="29"/>
  <c r="G1402" i="29"/>
  <c r="G1401" i="29"/>
  <c r="G1400" i="29"/>
  <c r="G1399" i="29"/>
  <c r="G1398" i="29"/>
  <c r="G1397" i="29"/>
  <c r="G1396" i="29"/>
  <c r="G1395" i="29"/>
  <c r="G1394" i="29"/>
  <c r="G1393" i="29"/>
  <c r="G1392" i="29"/>
  <c r="G1391" i="29"/>
  <c r="G1390" i="29"/>
  <c r="G1389" i="29"/>
  <c r="G1388" i="29"/>
  <c r="G1387" i="29"/>
  <c r="G1386" i="29"/>
  <c r="G1385" i="29"/>
  <c r="G1384" i="29"/>
  <c r="G1383" i="29"/>
  <c r="G1382" i="29"/>
  <c r="G1381" i="29"/>
  <c r="G1380" i="29"/>
  <c r="G1379" i="29"/>
  <c r="G1378" i="29"/>
  <c r="G1377" i="29"/>
  <c r="G1376" i="29"/>
  <c r="G1375" i="29"/>
  <c r="G1374" i="29"/>
  <c r="G1373" i="29"/>
  <c r="G1372" i="29"/>
  <c r="G1371" i="29"/>
  <c r="G1370" i="29"/>
  <c r="G1369" i="29"/>
  <c r="G1368" i="29"/>
  <c r="G1367" i="29"/>
  <c r="G1366" i="29"/>
  <c r="G1365" i="29"/>
  <c r="G1364" i="29"/>
  <c r="G1363" i="29"/>
  <c r="G1362" i="29"/>
  <c r="G1361" i="29"/>
  <c r="G1360" i="29"/>
  <c r="G1359" i="29"/>
  <c r="G1358" i="29"/>
  <c r="G1357" i="29"/>
  <c r="G1356" i="29"/>
  <c r="G1355" i="29"/>
  <c r="G1354" i="29"/>
  <c r="G1353" i="29"/>
  <c r="G1352" i="29"/>
  <c r="G1351" i="29"/>
  <c r="G1350" i="29"/>
  <c r="G1349" i="29"/>
  <c r="G1348" i="29"/>
  <c r="G1347" i="29"/>
  <c r="G1346" i="29"/>
  <c r="G1345" i="29"/>
  <c r="G1344" i="29"/>
  <c r="G1343" i="29"/>
  <c r="G1342" i="29"/>
  <c r="G1341" i="29"/>
  <c r="G1340" i="29"/>
  <c r="G1339" i="29"/>
  <c r="G1338" i="29"/>
  <c r="G1337" i="29"/>
  <c r="G1336" i="29"/>
  <c r="G1335" i="29"/>
  <c r="G1334" i="29"/>
  <c r="G1333" i="29"/>
  <c r="G1332" i="29"/>
  <c r="G1331" i="29"/>
  <c r="G1330" i="29"/>
  <c r="G1329" i="29"/>
  <c r="G1328" i="29"/>
  <c r="G1327" i="29"/>
  <c r="G1326" i="29"/>
  <c r="G1325" i="29"/>
  <c r="G1324" i="29"/>
  <c r="G1323" i="29"/>
  <c r="G1322" i="29"/>
  <c r="G1321" i="29"/>
  <c r="G1320" i="29"/>
  <c r="G1319" i="29"/>
  <c r="G1318" i="29"/>
  <c r="G1317" i="29"/>
  <c r="G1316" i="29"/>
  <c r="G1315" i="29"/>
  <c r="G1314" i="29"/>
  <c r="G1313" i="29"/>
  <c r="G1312" i="29"/>
  <c r="G1311" i="29"/>
  <c r="G1310" i="29"/>
  <c r="G1309" i="29"/>
  <c r="G1308" i="29"/>
  <c r="G1307" i="29"/>
  <c r="G1306" i="29"/>
  <c r="G1305" i="29"/>
  <c r="G1304" i="29"/>
  <c r="G1303" i="29"/>
  <c r="G1302" i="29"/>
  <c r="G1301" i="29"/>
  <c r="G1300" i="29"/>
  <c r="G1299" i="29"/>
  <c r="G1298" i="29"/>
  <c r="G1297" i="29"/>
  <c r="G1296" i="29"/>
  <c r="G1295" i="29"/>
  <c r="G1294" i="29"/>
  <c r="G1293" i="29"/>
  <c r="G1292" i="29"/>
  <c r="G1291" i="29"/>
  <c r="G1195" i="29"/>
  <c r="G1194" i="29"/>
  <c r="G1193" i="29"/>
  <c r="G1192" i="29"/>
  <c r="G1191" i="29"/>
  <c r="G1190" i="29"/>
  <c r="G1189" i="29"/>
  <c r="G1188" i="29"/>
  <c r="G1187" i="29"/>
  <c r="G1186" i="29"/>
  <c r="G1185" i="29"/>
  <c r="G1184" i="29"/>
  <c r="G1183" i="29"/>
  <c r="G1182" i="29"/>
  <c r="G1181" i="29"/>
  <c r="G1180" i="29"/>
  <c r="G1179" i="29"/>
  <c r="G1178" i="29"/>
  <c r="G1177" i="29"/>
  <c r="G1176" i="29"/>
  <c r="G1175" i="29"/>
  <c r="G1174" i="29"/>
  <c r="G1173" i="29"/>
  <c r="G1172" i="29"/>
  <c r="G1171" i="29"/>
  <c r="G1170" i="29"/>
  <c r="G1169" i="29"/>
  <c r="G1168" i="29"/>
  <c r="G1167" i="29"/>
  <c r="G1166" i="29"/>
  <c r="G1165" i="29"/>
  <c r="G1164" i="29"/>
  <c r="G1163" i="29"/>
  <c r="G1162" i="29"/>
  <c r="G1161" i="29"/>
  <c r="G1160" i="29"/>
  <c r="G1159" i="29"/>
  <c r="G1158" i="29"/>
  <c r="G1157" i="29"/>
  <c r="G1156" i="29"/>
  <c r="G1155" i="29"/>
  <c r="G1154" i="29"/>
  <c r="G1153" i="29"/>
  <c r="G1152" i="29"/>
  <c r="G1151" i="29"/>
  <c r="G1150" i="29"/>
  <c r="G1149" i="29"/>
  <c r="G1148" i="29"/>
  <c r="G1147" i="29"/>
  <c r="G1146" i="29"/>
  <c r="G1145" i="29"/>
  <c r="G1144" i="29"/>
  <c r="G1143" i="29"/>
  <c r="G1142" i="29"/>
  <c r="G1141" i="29"/>
  <c r="G1140" i="29"/>
  <c r="G1139" i="29"/>
  <c r="G1138" i="29"/>
  <c r="G1137" i="29"/>
  <c r="G1136" i="29"/>
  <c r="G1135" i="29"/>
  <c r="G1134" i="29"/>
  <c r="G1133" i="29"/>
  <c r="G1132" i="29"/>
  <c r="G1131" i="29"/>
  <c r="G1130" i="29"/>
  <c r="G1129" i="29"/>
  <c r="G1128" i="29"/>
  <c r="G1127" i="29"/>
  <c r="G1126" i="29"/>
  <c r="G1125" i="29"/>
  <c r="G1124" i="29"/>
  <c r="G1123" i="29"/>
  <c r="G1122" i="29"/>
  <c r="G1121" i="29"/>
  <c r="G1120" i="29"/>
  <c r="G1119" i="29"/>
  <c r="G1118" i="29"/>
  <c r="G1117" i="29"/>
  <c r="G1116" i="29"/>
  <c r="G1115" i="29"/>
  <c r="G1114" i="29"/>
  <c r="G1113" i="29"/>
  <c r="G1112" i="29"/>
  <c r="G1111" i="29"/>
  <c r="G1110" i="29"/>
  <c r="G1109" i="29"/>
  <c r="G1108" i="29"/>
  <c r="G1107" i="29"/>
  <c r="G1106" i="29"/>
  <c r="G1105" i="29"/>
  <c r="G1104" i="29"/>
  <c r="G1103" i="29"/>
  <c r="G1102" i="29"/>
  <c r="G1101" i="29"/>
  <c r="G1100" i="29"/>
  <c r="G1099" i="29"/>
  <c r="G1098" i="29"/>
  <c r="G1097" i="29"/>
  <c r="G1096" i="29"/>
  <c r="G1095" i="29"/>
  <c r="G1094" i="29"/>
  <c r="G1093" i="29"/>
  <c r="G1092" i="29"/>
  <c r="G1091" i="29"/>
  <c r="G1090" i="29"/>
  <c r="G1089" i="29"/>
  <c r="G1088" i="29"/>
  <c r="G1087" i="29"/>
  <c r="G1086" i="29"/>
  <c r="G1085" i="29"/>
  <c r="G1084" i="29"/>
  <c r="G1083" i="29"/>
  <c r="G1082" i="29"/>
  <c r="G1081" i="29"/>
  <c r="G1080" i="29"/>
  <c r="G1079" i="29"/>
  <c r="G1078" i="29"/>
  <c r="G1077" i="29"/>
  <c r="G1076" i="29"/>
  <c r="G1075" i="29"/>
  <c r="G1074" i="29"/>
  <c r="G1073" i="29"/>
  <c r="G1072" i="29"/>
  <c r="G1071" i="29"/>
  <c r="G1070" i="29"/>
  <c r="G1069" i="29"/>
  <c r="G1068" i="29"/>
  <c r="G1067" i="29"/>
  <c r="G1066" i="29"/>
  <c r="G1065" i="29"/>
  <c r="G1064" i="29"/>
  <c r="G1063" i="29"/>
  <c r="G1062" i="29"/>
  <c r="G1061" i="29"/>
  <c r="G1060" i="29"/>
  <c r="G1059" i="29"/>
  <c r="G1058" i="29"/>
  <c r="G1057" i="29"/>
  <c r="G1056" i="29"/>
  <c r="G1055" i="29"/>
  <c r="G1054" i="29"/>
  <c r="G1053" i="29"/>
  <c r="G1052" i="29"/>
  <c r="G1051" i="29"/>
  <c r="G1050" i="29"/>
  <c r="G1049" i="29"/>
  <c r="G1048" i="29"/>
  <c r="G1047" i="29"/>
  <c r="G1046" i="29"/>
  <c r="G1045" i="29"/>
  <c r="G1044" i="29"/>
  <c r="G1043" i="29"/>
  <c r="G1042" i="29"/>
  <c r="G1041" i="29"/>
  <c r="G1040" i="29"/>
  <c r="G1039" i="29"/>
  <c r="G1038" i="29"/>
  <c r="G1037" i="29"/>
  <c r="G1036" i="29"/>
  <c r="G1035" i="29"/>
  <c r="G1034" i="29"/>
  <c r="G1033" i="29"/>
  <c r="G1032" i="29"/>
  <c r="G1031" i="29"/>
  <c r="G1030" i="29"/>
  <c r="G1029" i="29"/>
  <c r="G1028" i="29"/>
  <c r="G1027" i="29"/>
  <c r="G1026" i="29"/>
  <c r="G1025" i="29"/>
  <c r="G1024" i="29"/>
  <c r="G1023" i="29"/>
  <c r="G1022" i="29"/>
  <c r="G1021" i="29"/>
  <c r="G1020" i="29"/>
  <c r="G1019" i="29"/>
  <c r="G1018" i="29"/>
  <c r="G1017" i="29"/>
  <c r="G1016" i="29"/>
  <c r="G1015" i="29"/>
  <c r="G1014" i="29"/>
  <c r="G1013" i="29"/>
  <c r="G1012" i="29"/>
  <c r="G1011" i="29"/>
  <c r="G1010" i="29"/>
  <c r="G1009" i="29"/>
  <c r="G1008" i="29"/>
  <c r="G993" i="29"/>
  <c r="G992" i="29"/>
  <c r="G991" i="29"/>
  <c r="G990" i="29"/>
  <c r="G989" i="29"/>
  <c r="G988" i="29"/>
  <c r="G987" i="29"/>
  <c r="G986" i="29"/>
  <c r="G985" i="29"/>
  <c r="G984" i="29"/>
  <c r="G983" i="29"/>
  <c r="G982" i="29"/>
  <c r="G981" i="29"/>
  <c r="G980" i="29"/>
  <c r="G979" i="29"/>
  <c r="G978" i="29"/>
  <c r="G650" i="29"/>
  <c r="G641" i="29"/>
  <c r="G640" i="29"/>
  <c r="G639" i="29"/>
  <c r="G638" i="29"/>
  <c r="G637" i="29"/>
  <c r="G636" i="29"/>
  <c r="G635" i="29"/>
  <c r="G634" i="29"/>
  <c r="G633" i="29"/>
  <c r="G632" i="29"/>
  <c r="G631" i="29"/>
  <c r="G630" i="29"/>
  <c r="G629" i="29"/>
  <c r="G609" i="29"/>
  <c r="G608" i="29"/>
  <c r="G607" i="29"/>
  <c r="G606" i="29"/>
  <c r="G605" i="29"/>
  <c r="G604" i="29"/>
  <c r="G603" i="29"/>
  <c r="G602" i="29"/>
  <c r="G601" i="29"/>
  <c r="G600" i="29"/>
  <c r="G599" i="29"/>
  <c r="G598" i="29"/>
  <c r="G597" i="29"/>
  <c r="G596" i="29"/>
  <c r="G595" i="29"/>
  <c r="G594" i="29"/>
  <c r="G593" i="29"/>
  <c r="G592" i="29"/>
  <c r="G591" i="29"/>
  <c r="G590" i="29"/>
  <c r="G589" i="29"/>
  <c r="G588" i="29"/>
  <c r="G587" i="29"/>
  <c r="G586" i="29"/>
  <c r="G585" i="29"/>
  <c r="G584" i="29"/>
  <c r="G583" i="29"/>
  <c r="G582" i="29"/>
  <c r="G581" i="29"/>
  <c r="G580" i="29"/>
  <c r="G579" i="29"/>
  <c r="G578" i="29"/>
  <c r="G577" i="29"/>
  <c r="G576" i="29"/>
  <c r="G575" i="29"/>
  <c r="G574" i="29"/>
  <c r="G573" i="29"/>
  <c r="G572" i="29"/>
  <c r="G571" i="29"/>
  <c r="G570" i="29"/>
  <c r="G569" i="29"/>
  <c r="G568" i="29"/>
  <c r="G567" i="29"/>
  <c r="G566" i="29"/>
  <c r="G565" i="29"/>
  <c r="G564" i="29"/>
  <c r="G563" i="29"/>
  <c r="G562" i="29"/>
  <c r="G561" i="29"/>
  <c r="G560" i="29"/>
  <c r="G557" i="29"/>
  <c r="G555" i="29"/>
  <c r="G554" i="29"/>
  <c r="G553" i="29"/>
  <c r="G552" i="29"/>
  <c r="G551" i="29"/>
  <c r="G550" i="29"/>
  <c r="G549" i="29"/>
  <c r="G548" i="29"/>
  <c r="G547" i="29"/>
  <c r="G546" i="29"/>
  <c r="G545" i="29"/>
  <c r="G544" i="29"/>
  <c r="G543" i="29"/>
  <c r="G542" i="29"/>
  <c r="G541" i="29"/>
  <c r="G540" i="29"/>
  <c r="G539" i="29"/>
  <c r="G538" i="29"/>
  <c r="G537" i="29"/>
  <c r="G536" i="29"/>
  <c r="G535" i="29"/>
  <c r="G534" i="29"/>
  <c r="G533" i="29"/>
  <c r="G532" i="29"/>
  <c r="G531" i="29"/>
  <c r="G530" i="29"/>
  <c r="G529" i="29"/>
  <c r="G528" i="29"/>
  <c r="G527" i="29"/>
  <c r="G526" i="29"/>
  <c r="G525" i="29"/>
  <c r="G524" i="29"/>
  <c r="G523" i="29"/>
  <c r="G522" i="29"/>
  <c r="G521" i="29"/>
  <c r="G520" i="29"/>
  <c r="G519" i="29"/>
  <c r="G518" i="29"/>
  <c r="G517" i="29"/>
  <c r="G516" i="29"/>
  <c r="G515" i="29"/>
  <c r="G514" i="29"/>
  <c r="G513" i="29"/>
  <c r="G512" i="29"/>
  <c r="G511" i="29"/>
  <c r="G510" i="29"/>
  <c r="G509" i="29"/>
  <c r="G508" i="29"/>
  <c r="G507" i="29"/>
  <c r="G506" i="29"/>
  <c r="G505" i="29"/>
  <c r="G504" i="29"/>
  <c r="G503" i="29"/>
  <c r="G502" i="29"/>
  <c r="G501" i="29"/>
  <c r="G500" i="29"/>
  <c r="G499" i="29"/>
  <c r="G498" i="29"/>
  <c r="G497" i="29"/>
  <c r="G496" i="29"/>
  <c r="G495" i="29"/>
  <c r="G494" i="29"/>
  <c r="G493" i="29"/>
  <c r="G492" i="29"/>
  <c r="G491" i="29"/>
  <c r="G490" i="29"/>
  <c r="G489" i="29"/>
  <c r="G488" i="29"/>
  <c r="G487" i="29"/>
  <c r="G486" i="29"/>
  <c r="G485" i="29"/>
  <c r="G484" i="29"/>
  <c r="G483" i="29"/>
  <c r="G482" i="29"/>
  <c r="G481" i="29"/>
  <c r="G480" i="29"/>
  <c r="G479" i="29"/>
  <c r="G478" i="29"/>
  <c r="G450" i="29"/>
  <c r="G449" i="29"/>
  <c r="G448" i="29"/>
  <c r="G447" i="29"/>
  <c r="G446" i="29"/>
  <c r="G445" i="29"/>
  <c r="G444" i="29"/>
  <c r="G443" i="29"/>
  <c r="G410" i="29"/>
  <c r="G409" i="29"/>
  <c r="G408" i="29"/>
  <c r="G407" i="29"/>
  <c r="G406" i="29"/>
  <c r="G405" i="29"/>
  <c r="G404" i="29"/>
  <c r="G403" i="29"/>
  <c r="G402" i="29"/>
  <c r="G330" i="29"/>
  <c r="G329" i="29"/>
  <c r="G328" i="29"/>
  <c r="G327" i="29"/>
  <c r="G325" i="29"/>
  <c r="G324" i="29"/>
  <c r="G323" i="29"/>
  <c r="G322" i="29"/>
  <c r="G321" i="29"/>
  <c r="G284" i="29"/>
  <c r="G283" i="29"/>
  <c r="G282" i="29"/>
  <c r="G281" i="29"/>
  <c r="G280" i="29"/>
  <c r="G279" i="29"/>
  <c r="G276" i="29"/>
  <c r="G275" i="29"/>
  <c r="G274" i="29"/>
  <c r="G273" i="29"/>
  <c r="G272" i="29"/>
  <c r="G271" i="29"/>
  <c r="G270" i="29"/>
  <c r="G269" i="29"/>
  <c r="G268" i="29"/>
  <c r="G267" i="29"/>
  <c r="G266" i="29"/>
  <c r="G265" i="29"/>
  <c r="G264" i="29"/>
  <c r="G263" i="29"/>
  <c r="G262" i="29"/>
  <c r="G261" i="29"/>
  <c r="G260" i="29"/>
  <c r="G259" i="29"/>
  <c r="G258" i="29"/>
  <c r="G257" i="29"/>
  <c r="G256" i="29"/>
  <c r="G255" i="29"/>
  <c r="G253" i="29"/>
  <c r="G252" i="29"/>
  <c r="G251" i="29"/>
  <c r="G250" i="29"/>
  <c r="G249" i="29"/>
  <c r="G248" i="29"/>
  <c r="G247" i="29"/>
  <c r="F247" i="29"/>
  <c r="F7238" i="29"/>
  <c r="F7237" i="29"/>
  <c r="F7236" i="29"/>
  <c r="F7223" i="29"/>
  <c r="F7222" i="29"/>
  <c r="F7221" i="29"/>
  <c r="F7182" i="29"/>
  <c r="F7181" i="29"/>
  <c r="F7180" i="29"/>
  <c r="F7179" i="29"/>
  <c r="F7178" i="29"/>
  <c r="F7177" i="29"/>
  <c r="F7176" i="29"/>
  <c r="F7175" i="29"/>
  <c r="F7174" i="29"/>
  <c r="F7173" i="29"/>
  <c r="F7172" i="29"/>
  <c r="F7171" i="29"/>
  <c r="F7170" i="29"/>
  <c r="F7160" i="29"/>
  <c r="F7159" i="29"/>
  <c r="F7158" i="29"/>
  <c r="F7157" i="29"/>
  <c r="F7156" i="29"/>
  <c r="F7155" i="29"/>
  <c r="F7154" i="29"/>
  <c r="F7153" i="29"/>
  <c r="F7152" i="29"/>
  <c r="F7151" i="29"/>
  <c r="F7150" i="29"/>
  <c r="F7149" i="29"/>
  <c r="F6970" i="29"/>
  <c r="F6969" i="29"/>
  <c r="F6968" i="29"/>
  <c r="F6967" i="29"/>
  <c r="F6966" i="29"/>
  <c r="F6965" i="29"/>
  <c r="F6964" i="29"/>
  <c r="F6963" i="29"/>
  <c r="F6962" i="29"/>
  <c r="F6960" i="29"/>
  <c r="F6959" i="29"/>
  <c r="F6958" i="29"/>
  <c r="F6957" i="29"/>
  <c r="F6956" i="29"/>
  <c r="F6955" i="29"/>
  <c r="F6954" i="29"/>
  <c r="F6945" i="29"/>
  <c r="F6944" i="29"/>
  <c r="F6943" i="29"/>
  <c r="F6942" i="29"/>
  <c r="F6941" i="29"/>
  <c r="F6940" i="29"/>
  <c r="F6939" i="29"/>
  <c r="F6938" i="29"/>
  <c r="F6937" i="29"/>
  <c r="F6936" i="29"/>
  <c r="F6935" i="29"/>
  <c r="F6934" i="29"/>
  <c r="F6933" i="29"/>
  <c r="F6932" i="29"/>
  <c r="F6931" i="29"/>
  <c r="F6930" i="29"/>
  <c r="F6929" i="29"/>
  <c r="F6928" i="29"/>
  <c r="F6927" i="29"/>
  <c r="F6926" i="29"/>
  <c r="F6925" i="29"/>
  <c r="F6924" i="29"/>
  <c r="F6923" i="29"/>
  <c r="F6922" i="29"/>
  <c r="F6921" i="29"/>
  <c r="F6920" i="29"/>
  <c r="F6919" i="29"/>
  <c r="F6918" i="29"/>
  <c r="F6917" i="29"/>
  <c r="F6916" i="29"/>
  <c r="F6915" i="29"/>
  <c r="F6914" i="29"/>
  <c r="F6913" i="29"/>
  <c r="F6912" i="29"/>
  <c r="F6691" i="29"/>
  <c r="F6690" i="29"/>
  <c r="F6689" i="29"/>
  <c r="F6688" i="29"/>
  <c r="F6687" i="29"/>
  <c r="F6686" i="29"/>
  <c r="F6513" i="29"/>
  <c r="F6512" i="29"/>
  <c r="F6511" i="29"/>
  <c r="F6510" i="29"/>
  <c r="F6509" i="29"/>
  <c r="F6508" i="29"/>
  <c r="F6507" i="29"/>
  <c r="F6506" i="29"/>
  <c r="F6505" i="29"/>
  <c r="F6504" i="29"/>
  <c r="F6503" i="29"/>
  <c r="F6502" i="29"/>
  <c r="F6501" i="29"/>
  <c r="F6500" i="29"/>
  <c r="F6499" i="29"/>
  <c r="F6498" i="29"/>
  <c r="F6497" i="29"/>
  <c r="F6496" i="29"/>
  <c r="F6495" i="29"/>
  <c r="F6494" i="29"/>
  <c r="F6493" i="29"/>
  <c r="F6492" i="29"/>
  <c r="F6491" i="29"/>
  <c r="F6490" i="29"/>
  <c r="F6489" i="29"/>
  <c r="F6488" i="29"/>
  <c r="F6487" i="29"/>
  <c r="F6486" i="29"/>
  <c r="F6485" i="29"/>
  <c r="F6484" i="29"/>
  <c r="F6483" i="29"/>
  <c r="F6482" i="29"/>
  <c r="F6481" i="29"/>
  <c r="F6480" i="29"/>
  <c r="F6479" i="29"/>
  <c r="F6007" i="29"/>
  <c r="F6006" i="29"/>
  <c r="F6005" i="29"/>
  <c r="F6004" i="29"/>
  <c r="F6003" i="29"/>
  <c r="F6002" i="29"/>
  <c r="F6001" i="29"/>
  <c r="F6000" i="29"/>
  <c r="F5999" i="29"/>
  <c r="F5998" i="29"/>
  <c r="F5997" i="29"/>
  <c r="F5996" i="29"/>
  <c r="F5995" i="29"/>
  <c r="F5994" i="29"/>
  <c r="F5993" i="29"/>
  <c r="F5992" i="29"/>
  <c r="F5991" i="29"/>
  <c r="F5990" i="29"/>
  <c r="F5989" i="29"/>
  <c r="F5988" i="29"/>
  <c r="F5987" i="29"/>
  <c r="F5986" i="29"/>
  <c r="F5985" i="29"/>
  <c r="F5984" i="29"/>
  <c r="F5983" i="29"/>
  <c r="F5982" i="29"/>
  <c r="F5981" i="29"/>
  <c r="F5980" i="29"/>
  <c r="F5979" i="29"/>
  <c r="F5978" i="29"/>
  <c r="F5977" i="29"/>
  <c r="F5976" i="29"/>
  <c r="F5975" i="29"/>
  <c r="F5974" i="29"/>
  <c r="F5973" i="29"/>
  <c r="F5972" i="29"/>
  <c r="F5971" i="29"/>
  <c r="F5970" i="29"/>
  <c r="F5969" i="29"/>
  <c r="F5968" i="29"/>
  <c r="F5967" i="29"/>
  <c r="F5966" i="29"/>
  <c r="F5965" i="29"/>
  <c r="F5964" i="29"/>
  <c r="F5963" i="29"/>
  <c r="F5962" i="29"/>
  <c r="F5961" i="29"/>
  <c r="F5960" i="29"/>
  <c r="F5959" i="29"/>
  <c r="F5958" i="29"/>
  <c r="F5957" i="29"/>
  <c r="F5956" i="29"/>
  <c r="F5955" i="29"/>
  <c r="F5954" i="29"/>
  <c r="F5953" i="29"/>
  <c r="F5952" i="29"/>
  <c r="F5951" i="29"/>
  <c r="F5950" i="29"/>
  <c r="F5949" i="29"/>
  <c r="F5948" i="29"/>
  <c r="F5947" i="29"/>
  <c r="F5946" i="29"/>
  <c r="F5945" i="29"/>
  <c r="F5944" i="29"/>
  <c r="F5943" i="29"/>
  <c r="F5942" i="29"/>
  <c r="F5941" i="29"/>
  <c r="F5907" i="29"/>
  <c r="F5906" i="29"/>
  <c r="F5905" i="29"/>
  <c r="F5904" i="29"/>
  <c r="F5903" i="29"/>
  <c r="F5902" i="29"/>
  <c r="F5901" i="29"/>
  <c r="F5900" i="29"/>
  <c r="F5899" i="29"/>
  <c r="F5898" i="29"/>
  <c r="F5897" i="29"/>
  <c r="F5896" i="29"/>
  <c r="F5895" i="29"/>
  <c r="F5894" i="29"/>
  <c r="F5893" i="29"/>
  <c r="F5892" i="29"/>
  <c r="F5891" i="29"/>
  <c r="F5890" i="29"/>
  <c r="F5889" i="29"/>
  <c r="F5888" i="29"/>
  <c r="F5887" i="29"/>
  <c r="F5886" i="29"/>
  <c r="F5885" i="29"/>
  <c r="F5884" i="29"/>
  <c r="F5883" i="29"/>
  <c r="F5882" i="29"/>
  <c r="F5881" i="29"/>
  <c r="F5879" i="29"/>
  <c r="F5878" i="29"/>
  <c r="F5877" i="29"/>
  <c r="F5876" i="29"/>
  <c r="F5875" i="29"/>
  <c r="F5874" i="29"/>
  <c r="F5873" i="29"/>
  <c r="F5862" i="29"/>
  <c r="F5861" i="29"/>
  <c r="F5860" i="29"/>
  <c r="F5859" i="29"/>
  <c r="F5858" i="29"/>
  <c r="F5857" i="29"/>
  <c r="F5856" i="29"/>
  <c r="F5855" i="29"/>
  <c r="F5854" i="29"/>
  <c r="F5847" i="29"/>
  <c r="F5846" i="29"/>
  <c r="F5845" i="29"/>
  <c r="F5844" i="29"/>
  <c r="F5843" i="29"/>
  <c r="F5842" i="29"/>
  <c r="F5841" i="29"/>
  <c r="F5840" i="29"/>
  <c r="F5839" i="29"/>
  <c r="F5838" i="29"/>
  <c r="F5837" i="29"/>
  <c r="F5836" i="29"/>
  <c r="F5835" i="29"/>
  <c r="F5834" i="29"/>
  <c r="F5833" i="29"/>
  <c r="F5832" i="29"/>
  <c r="F5831" i="29"/>
  <c r="F5830" i="29"/>
  <c r="F5829" i="29"/>
  <c r="F5828" i="29"/>
  <c r="F5827" i="29"/>
  <c r="F5826" i="29"/>
  <c r="F5825" i="29"/>
  <c r="F5824" i="29"/>
  <c r="F5823" i="29"/>
  <c r="F5822" i="29"/>
  <c r="F5821" i="29"/>
  <c r="F5820" i="29"/>
  <c r="F5680" i="29"/>
  <c r="F5679" i="29"/>
  <c r="F5678" i="29"/>
  <c r="F5677" i="29"/>
  <c r="F5676" i="29"/>
  <c r="F5675" i="29"/>
  <c r="F5674" i="29"/>
  <c r="F5673" i="29"/>
  <c r="F5672" i="29"/>
  <c r="F5671" i="29"/>
  <c r="F5670" i="29"/>
  <c r="F5669" i="29"/>
  <c r="F5668" i="29"/>
  <c r="F5667" i="29"/>
  <c r="F5666" i="29"/>
  <c r="F5665" i="29"/>
  <c r="F5664" i="29"/>
  <c r="F5663" i="29"/>
  <c r="F5662" i="29"/>
  <c r="F5661" i="29"/>
  <c r="F5660" i="29"/>
  <c r="F5659" i="29"/>
  <c r="F5658" i="29"/>
  <c r="F5657" i="29"/>
  <c r="F5656" i="29"/>
  <c r="F5655" i="29"/>
  <c r="F5654" i="29"/>
  <c r="F5653" i="29"/>
  <c r="F5652" i="29"/>
  <c r="F5651" i="29"/>
  <c r="F5650" i="29"/>
  <c r="F5649" i="29"/>
  <c r="F5648" i="29"/>
  <c r="F5647" i="29"/>
  <c r="F5646" i="29"/>
  <c r="F5645" i="29"/>
  <c r="F5644" i="29"/>
  <c r="F5643" i="29"/>
  <c r="F5642" i="29"/>
  <c r="F5641" i="29"/>
  <c r="F5640" i="29"/>
  <c r="F5639" i="29"/>
  <c r="F5638" i="29"/>
  <c r="F5637" i="29"/>
  <c r="F5636" i="29"/>
  <c r="F5635" i="29"/>
  <c r="F5634" i="29"/>
  <c r="F5633" i="29"/>
  <c r="F5632" i="29"/>
  <c r="F5631" i="29"/>
  <c r="F5630" i="29"/>
  <c r="F5629" i="29"/>
  <c r="F5628" i="29"/>
  <c r="F5623" i="29"/>
  <c r="F5622" i="29"/>
  <c r="F5621" i="29"/>
  <c r="F5224" i="29"/>
  <c r="F5223" i="29"/>
  <c r="F5222" i="29"/>
  <c r="F5221" i="29"/>
  <c r="F5219" i="29"/>
  <c r="F5218" i="29"/>
  <c r="F5217" i="29"/>
  <c r="F5216" i="29"/>
  <c r="F5215" i="29"/>
  <c r="F5212" i="29"/>
  <c r="F5211" i="29"/>
  <c r="F5210" i="29"/>
  <c r="F5209" i="29"/>
  <c r="F5208" i="29"/>
  <c r="F5207" i="29"/>
  <c r="F5206" i="29"/>
  <c r="F5205" i="29"/>
  <c r="F5204" i="29"/>
  <c r="F5203" i="29"/>
  <c r="F5202" i="29"/>
  <c r="F5201" i="29"/>
  <c r="F5200" i="29"/>
  <c r="F5186" i="29"/>
  <c r="F5185" i="29"/>
  <c r="F5184" i="29"/>
  <c r="F5167" i="29"/>
  <c r="F5165" i="29"/>
  <c r="F5114" i="29"/>
  <c r="F5113" i="29"/>
  <c r="F5112" i="29"/>
  <c r="F5111" i="29"/>
  <c r="F5110" i="29"/>
  <c r="F5109" i="29"/>
  <c r="F5108" i="29"/>
  <c r="F5107" i="29"/>
  <c r="F5106" i="29"/>
  <c r="F5070" i="29"/>
  <c r="F5069" i="29"/>
  <c r="F5068" i="29"/>
  <c r="F5067" i="29"/>
  <c r="F5066" i="29"/>
  <c r="F5065" i="29"/>
  <c r="F5064" i="29"/>
  <c r="F5063" i="29"/>
  <c r="F5062" i="29"/>
  <c r="F5061" i="29"/>
  <c r="F5060" i="29"/>
  <c r="F5059" i="29"/>
  <c r="F5058" i="29"/>
  <c r="F5057" i="29"/>
  <c r="F5056" i="29"/>
  <c r="F5055" i="29"/>
  <c r="F5054" i="29"/>
  <c r="F5053" i="29"/>
  <c r="F5052" i="29"/>
  <c r="F5051" i="29"/>
  <c r="F5050" i="29"/>
  <c r="F5049" i="29"/>
  <c r="F5048" i="29"/>
  <c r="F5047" i="29"/>
  <c r="F5046" i="29"/>
  <c r="F5045" i="29"/>
  <c r="F5044" i="29"/>
  <c r="F5043" i="29"/>
  <c r="F4958" i="29"/>
  <c r="F4957" i="29"/>
  <c r="F4956" i="29"/>
  <c r="F4955" i="29"/>
  <c r="F4954" i="29"/>
  <c r="F4953" i="29"/>
  <c r="F4952" i="29"/>
  <c r="F4951" i="29"/>
  <c r="F4950" i="29"/>
  <c r="F4949" i="29"/>
  <c r="F4948" i="29"/>
  <c r="F4947" i="29"/>
  <c r="F4946" i="29"/>
  <c r="F4945" i="29"/>
  <c r="F4944" i="29"/>
  <c r="F4943" i="29"/>
  <c r="F4942" i="29"/>
  <c r="F4941" i="29"/>
  <c r="F4940" i="29"/>
  <c r="F4939" i="29"/>
  <c r="F4938" i="29"/>
  <c r="F4937" i="29"/>
  <c r="F4936" i="29"/>
  <c r="F4935" i="29"/>
  <c r="F4934" i="29"/>
  <c r="F4933" i="29"/>
  <c r="F4932" i="29"/>
  <c r="F4931" i="29"/>
  <c r="F4930" i="29"/>
  <c r="F4929" i="29"/>
  <c r="F4928" i="29"/>
  <c r="F4927" i="29"/>
  <c r="F4926" i="29"/>
  <c r="F4925" i="29"/>
  <c r="F4924" i="29"/>
  <c r="F4923" i="29"/>
  <c r="F4922" i="29"/>
  <c r="F4921" i="29"/>
  <c r="F4920" i="29"/>
  <c r="F4919" i="29"/>
  <c r="F4918" i="29"/>
  <c r="F4917" i="29"/>
  <c r="F4916" i="29"/>
  <c r="F4915" i="29"/>
  <c r="F4914" i="29"/>
  <c r="F4913" i="29"/>
  <c r="F4912" i="29"/>
  <c r="F4911" i="29"/>
  <c r="F4910" i="29"/>
  <c r="F4909" i="29"/>
  <c r="F4908" i="29"/>
  <c r="F4907" i="29"/>
  <c r="F4906" i="29"/>
  <c r="F4905" i="29"/>
  <c r="F4904" i="29"/>
  <c r="F4903" i="29"/>
  <c r="F4902" i="29"/>
  <c r="F4901" i="29"/>
  <c r="F4900" i="29"/>
  <c r="F4899" i="29"/>
  <c r="F4898" i="29"/>
  <c r="F4897" i="29"/>
  <c r="F4896" i="29"/>
  <c r="F4895" i="29"/>
  <c r="F4894" i="29"/>
  <c r="F4893" i="29"/>
  <c r="F4892" i="29"/>
  <c r="F4891" i="29"/>
  <c r="F4890" i="29"/>
  <c r="F4889" i="29"/>
  <c r="F4888" i="29"/>
  <c r="F4887" i="29"/>
  <c r="F4886" i="29"/>
  <c r="F4885" i="29"/>
  <c r="F4884" i="29"/>
  <c r="F4883" i="29"/>
  <c r="F4882" i="29"/>
  <c r="F4881" i="29"/>
  <c r="F4880" i="29"/>
  <c r="F4879" i="29"/>
  <c r="F4878" i="29"/>
  <c r="F4877" i="29"/>
  <c r="F4876" i="29"/>
  <c r="F4875" i="29"/>
  <c r="F4874" i="29"/>
  <c r="F4873" i="29"/>
  <c r="F4872" i="29"/>
  <c r="F4871" i="29"/>
  <c r="F4870" i="29"/>
  <c r="F4869" i="29"/>
  <c r="F4868" i="29"/>
  <c r="F4867" i="29"/>
  <c r="F4866" i="29"/>
  <c r="F3325" i="29"/>
  <c r="F3324" i="29"/>
  <c r="F3323" i="29"/>
  <c r="F3322" i="29"/>
  <c r="F3321" i="29"/>
  <c r="F3320" i="29"/>
  <c r="F3319" i="29"/>
  <c r="F3318" i="29"/>
  <c r="F3317" i="29"/>
  <c r="F3316" i="29"/>
  <c r="F3315" i="29"/>
  <c r="F3314" i="29"/>
  <c r="F3313" i="29"/>
  <c r="F3312" i="29"/>
  <c r="F3311" i="29"/>
  <c r="F3310" i="29"/>
  <c r="F3309" i="29"/>
  <c r="F3308" i="29"/>
  <c r="F3307" i="29"/>
  <c r="F3306" i="29"/>
  <c r="F3305" i="29"/>
  <c r="F3304" i="29"/>
  <c r="F3303" i="29"/>
  <c r="F3302" i="29"/>
  <c r="F3301" i="29"/>
  <c r="F3300" i="29"/>
  <c r="F3299" i="29"/>
  <c r="F3298" i="29"/>
  <c r="F3297" i="29"/>
  <c r="F3296" i="29"/>
  <c r="F3295" i="29"/>
  <c r="F3294" i="29"/>
  <c r="F3293" i="29"/>
  <c r="F3292" i="29"/>
  <c r="F3291" i="29"/>
  <c r="F3290" i="29"/>
  <c r="F3289" i="29"/>
  <c r="F3288" i="29"/>
  <c r="F3287" i="29"/>
  <c r="F3286" i="29"/>
  <c r="F3285" i="29"/>
  <c r="F3284" i="29"/>
  <c r="F3283" i="29"/>
  <c r="F3282" i="29"/>
  <c r="F3281" i="29"/>
  <c r="F3280" i="29"/>
  <c r="F3279" i="29"/>
  <c r="F3278" i="29"/>
  <c r="F3277" i="29"/>
  <c r="F3276" i="29"/>
  <c r="F3275" i="29"/>
  <c r="F3274" i="29"/>
  <c r="F3273" i="29"/>
  <c r="F3272" i="29"/>
  <c r="F3271" i="29"/>
  <c r="F3270" i="29"/>
  <c r="F3269" i="29"/>
  <c r="F3268" i="29"/>
  <c r="F3267" i="29"/>
  <c r="F3266" i="29"/>
  <c r="F3265" i="29"/>
  <c r="F3264" i="29"/>
  <c r="F3263" i="29"/>
  <c r="F3262" i="29"/>
  <c r="F3261" i="29"/>
  <c r="F3260" i="29"/>
  <c r="F3259" i="29"/>
  <c r="F3258" i="29"/>
  <c r="F3257" i="29"/>
  <c r="F3256" i="29"/>
  <c r="F3255" i="29"/>
  <c r="F3254" i="29"/>
  <c r="F3253" i="29"/>
  <c r="F3252" i="29"/>
  <c r="F3251" i="29"/>
  <c r="F3250" i="29"/>
  <c r="F3249" i="29"/>
  <c r="F3248" i="29"/>
  <c r="F3247" i="29"/>
  <c r="F3246" i="29"/>
  <c r="F3245" i="29"/>
  <c r="F3244" i="29"/>
  <c r="F3243" i="29"/>
  <c r="F3242" i="29"/>
  <c r="F3241" i="29"/>
  <c r="F3240" i="29"/>
  <c r="F3239" i="29"/>
  <c r="F3238" i="29"/>
  <c r="F3237" i="29"/>
  <c r="F3236" i="29"/>
  <c r="F3235" i="29"/>
  <c r="F3234" i="29"/>
  <c r="F3233" i="29"/>
  <c r="F3232" i="29"/>
  <c r="F3231" i="29"/>
  <c r="F3230" i="29"/>
  <c r="F3229" i="29"/>
  <c r="F3228" i="29"/>
  <c r="F3227" i="29"/>
  <c r="F3226" i="29"/>
  <c r="F3225" i="29"/>
  <c r="F3224" i="29"/>
  <c r="F3223" i="29"/>
  <c r="F3222" i="29"/>
  <c r="F3221" i="29"/>
  <c r="F3220" i="29"/>
  <c r="F3219" i="29"/>
  <c r="F3218" i="29"/>
  <c r="F3217" i="29"/>
  <c r="F3216" i="29"/>
  <c r="F3215" i="29"/>
  <c r="F3214" i="29"/>
  <c r="F3213" i="29"/>
  <c r="F3212" i="29"/>
  <c r="F3211" i="29"/>
  <c r="F3210" i="29"/>
  <c r="F3209" i="29"/>
  <c r="F3208" i="29"/>
  <c r="F3207" i="29"/>
  <c r="F3206" i="29"/>
  <c r="F3205" i="29"/>
  <c r="F3204" i="29"/>
  <c r="F3203" i="29"/>
  <c r="F3202" i="29"/>
  <c r="F3201" i="29"/>
  <c r="F3200" i="29"/>
  <c r="F3199" i="29"/>
  <c r="F3198" i="29"/>
  <c r="F3197" i="29"/>
  <c r="F3196" i="29"/>
  <c r="F3195" i="29"/>
  <c r="F3194" i="29"/>
  <c r="F3193" i="29"/>
  <c r="F3192" i="29"/>
  <c r="F3191" i="29"/>
  <c r="F3190" i="29"/>
  <c r="F3189" i="29"/>
  <c r="F3188" i="29"/>
  <c r="F3187" i="29"/>
  <c r="F3186" i="29"/>
  <c r="F3185" i="29"/>
  <c r="F3184" i="29"/>
  <c r="F3183" i="29"/>
  <c r="F3182" i="29"/>
  <c r="F3181" i="29"/>
  <c r="F3180" i="29"/>
  <c r="F3179" i="29"/>
  <c r="F3178" i="29"/>
  <c r="F3177" i="29"/>
  <c r="F3176" i="29"/>
  <c r="F3175" i="29"/>
  <c r="F3174" i="29"/>
  <c r="F3173" i="29"/>
  <c r="F3172" i="29"/>
  <c r="F3171" i="29"/>
  <c r="F3170" i="29"/>
  <c r="F3169" i="29"/>
  <c r="F3168" i="29"/>
  <c r="F3167" i="29"/>
  <c r="F3166" i="29"/>
  <c r="F3165" i="29"/>
  <c r="F3164" i="29"/>
  <c r="F3163" i="29"/>
  <c r="F3162" i="29"/>
  <c r="F3161" i="29"/>
  <c r="F3160" i="29"/>
  <c r="F3159" i="29"/>
  <c r="F3158" i="29"/>
  <c r="F3157" i="29"/>
  <c r="F3156" i="29"/>
  <c r="F3155" i="29"/>
  <c r="F3154" i="29"/>
  <c r="F3153" i="29"/>
  <c r="F3152" i="29"/>
  <c r="F3151" i="29"/>
  <c r="F3150" i="29"/>
  <c r="F3149" i="29"/>
  <c r="F3148" i="29"/>
  <c r="F3147" i="29"/>
  <c r="F3146" i="29"/>
  <c r="F3145" i="29"/>
  <c r="F3144" i="29"/>
  <c r="F3143" i="29"/>
  <c r="F3142" i="29"/>
  <c r="F3141" i="29"/>
  <c r="F3140" i="29"/>
  <c r="F3139" i="29"/>
  <c r="F3138" i="29"/>
  <c r="F3137" i="29"/>
  <c r="F3136" i="29"/>
  <c r="F3135" i="29"/>
  <c r="F3134" i="29"/>
  <c r="F3133" i="29"/>
  <c r="F3132" i="29"/>
  <c r="F3131" i="29"/>
  <c r="F3130" i="29"/>
  <c r="F3129" i="29"/>
  <c r="F3128" i="29"/>
  <c r="F3127" i="29"/>
  <c r="F3126" i="29"/>
  <c r="F3125" i="29"/>
  <c r="F3124" i="29"/>
  <c r="F3123" i="29"/>
  <c r="F3122" i="29"/>
  <c r="F3121" i="29"/>
  <c r="F3120" i="29"/>
  <c r="F3119" i="29"/>
  <c r="F3118" i="29"/>
  <c r="F3117" i="29"/>
  <c r="F3116" i="29"/>
  <c r="F3115" i="29"/>
  <c r="F3114" i="29"/>
  <c r="F3113" i="29"/>
  <c r="F3112" i="29"/>
  <c r="F3111" i="29"/>
  <c r="F3110" i="29"/>
  <c r="F3109" i="29"/>
  <c r="F3108" i="29"/>
  <c r="F3107" i="29"/>
  <c r="F3106" i="29"/>
  <c r="F3105" i="29"/>
  <c r="F3104" i="29"/>
  <c r="F3103" i="29"/>
  <c r="F3102" i="29"/>
  <c r="F3101" i="29"/>
  <c r="F3100" i="29"/>
  <c r="F3099" i="29"/>
  <c r="F3098" i="29"/>
  <c r="F3097" i="29"/>
  <c r="F3096" i="29"/>
  <c r="F3095" i="29"/>
  <c r="F3094" i="29"/>
  <c r="F3093" i="29"/>
  <c r="F3092" i="29"/>
  <c r="F3091" i="29"/>
  <c r="F3090" i="29"/>
  <c r="F3089" i="29"/>
  <c r="F3088" i="29"/>
  <c r="F3087" i="29"/>
  <c r="F3086" i="29"/>
  <c r="F3085" i="29"/>
  <c r="F3084" i="29"/>
  <c r="F3083" i="29"/>
  <c r="F3082" i="29"/>
  <c r="F3081" i="29"/>
  <c r="F3080" i="29"/>
  <c r="F3079" i="29"/>
  <c r="F3078" i="29"/>
  <c r="F3077" i="29"/>
  <c r="F3076" i="29"/>
  <c r="F3075" i="29"/>
  <c r="F3074" i="29"/>
  <c r="F3073" i="29"/>
  <c r="F3072" i="29"/>
  <c r="F3071" i="29"/>
  <c r="F3070" i="29"/>
  <c r="F3069" i="29"/>
  <c r="F3068" i="29"/>
  <c r="F3067" i="29"/>
  <c r="F3066" i="29"/>
  <c r="F3065" i="29"/>
  <c r="F3064" i="29"/>
  <c r="F3063" i="29"/>
  <c r="F3062" i="29"/>
  <c r="F3061" i="29"/>
  <c r="F3060" i="29"/>
  <c r="F3059" i="29"/>
  <c r="F3058" i="29"/>
  <c r="F3057" i="29"/>
  <c r="F3056" i="29"/>
  <c r="F3055" i="29"/>
  <c r="F3054" i="29"/>
  <c r="F3053" i="29"/>
  <c r="F3052" i="29"/>
  <c r="F3051" i="29"/>
  <c r="F3050" i="29"/>
  <c r="F3049" i="29"/>
  <c r="F3048" i="29"/>
  <c r="F3047" i="29"/>
  <c r="F3046" i="29"/>
  <c r="F3045" i="29"/>
  <c r="F3044" i="29"/>
  <c r="F3043" i="29"/>
  <c r="F3042" i="29"/>
  <c r="F3041" i="29"/>
  <c r="F3040" i="29"/>
  <c r="F3039" i="29"/>
  <c r="F3038" i="29"/>
  <c r="F3037" i="29"/>
  <c r="F3036" i="29"/>
  <c r="F3035" i="29"/>
  <c r="F3034" i="29"/>
  <c r="F3033" i="29"/>
  <c r="F3032" i="29"/>
  <c r="F3031" i="29"/>
  <c r="F3030" i="29"/>
  <c r="F3029" i="29"/>
  <c r="F3028" i="29"/>
  <c r="F3027" i="29"/>
  <c r="F3026" i="29"/>
  <c r="F3025" i="29"/>
  <c r="F3024" i="29"/>
  <c r="F3023" i="29"/>
  <c r="F3022" i="29"/>
  <c r="F3021" i="29"/>
  <c r="F3020" i="29"/>
  <c r="F3019" i="29"/>
  <c r="F3018" i="29"/>
  <c r="F3017" i="29"/>
  <c r="F3016" i="29"/>
  <c r="F3015" i="29"/>
  <c r="F3014" i="29"/>
  <c r="F3013" i="29"/>
  <c r="F3012" i="29"/>
  <c r="F3011" i="29"/>
  <c r="F3010" i="29"/>
  <c r="F3009" i="29"/>
  <c r="F3008" i="29"/>
  <c r="F3007" i="29"/>
  <c r="F3006" i="29"/>
  <c r="F3005" i="29"/>
  <c r="F3004" i="29"/>
  <c r="F3003" i="29"/>
  <c r="F3002" i="29"/>
  <c r="F3001" i="29"/>
  <c r="F3000" i="29"/>
  <c r="F2999" i="29"/>
  <c r="F2998" i="29"/>
  <c r="F2997" i="29"/>
  <c r="F2996" i="29"/>
  <c r="F2995" i="29"/>
  <c r="F2994" i="29"/>
  <c r="F2993" i="29"/>
  <c r="F2992" i="29"/>
  <c r="F2991" i="29"/>
  <c r="F2990" i="29"/>
  <c r="F2989" i="29"/>
  <c r="F2988" i="29"/>
  <c r="F2987" i="29"/>
  <c r="F2986" i="29"/>
  <c r="F2985" i="29"/>
  <c r="F2984" i="29"/>
  <c r="F2983" i="29"/>
  <c r="F2982" i="29"/>
  <c r="F2981" i="29"/>
  <c r="F2980" i="29"/>
  <c r="F2979" i="29"/>
  <c r="F2978" i="29"/>
  <c r="F2977" i="29"/>
  <c r="F2976" i="29"/>
  <c r="F2975" i="29"/>
  <c r="F2974" i="29"/>
  <c r="F2973" i="29"/>
  <c r="F2972" i="29"/>
  <c r="F2971" i="29"/>
  <c r="F2970" i="29"/>
  <c r="F2969" i="29"/>
  <c r="F2968" i="29"/>
  <c r="F2967" i="29"/>
  <c r="F2966" i="29"/>
  <c r="F2965" i="29"/>
  <c r="F2964" i="29"/>
  <c r="F2963" i="29"/>
  <c r="F2962" i="29"/>
  <c r="F2961" i="29"/>
  <c r="F2960" i="29"/>
  <c r="F2959" i="29"/>
  <c r="F2958" i="29"/>
  <c r="F2957" i="29"/>
  <c r="F2956" i="29"/>
  <c r="F2955" i="29"/>
  <c r="F2954" i="29"/>
  <c r="F2953" i="29"/>
  <c r="F2952" i="29"/>
  <c r="F2951" i="29"/>
  <c r="F2950" i="29"/>
  <c r="F2949" i="29"/>
  <c r="F2948" i="29"/>
  <c r="F2947" i="29"/>
  <c r="F2946" i="29"/>
  <c r="F2945" i="29"/>
  <c r="F2944" i="29"/>
  <c r="F2943" i="29"/>
  <c r="F2942" i="29"/>
  <c r="F2941" i="29"/>
  <c r="F2940" i="29"/>
  <c r="F2939" i="29"/>
  <c r="F2938" i="29"/>
  <c r="F2937" i="29"/>
  <c r="F2936" i="29"/>
  <c r="F2935" i="29"/>
  <c r="F2934" i="29"/>
  <c r="F2933" i="29"/>
  <c r="F2932" i="29"/>
  <c r="F2931" i="29"/>
  <c r="F2930" i="29"/>
  <c r="F2929" i="29"/>
  <c r="F2928" i="29"/>
  <c r="F2927" i="29"/>
  <c r="F2926" i="29"/>
  <c r="F2925" i="29"/>
  <c r="F2924" i="29"/>
  <c r="F2923" i="29"/>
  <c r="F2922" i="29"/>
  <c r="F2921" i="29"/>
  <c r="F2920" i="29"/>
  <c r="F2919" i="29"/>
  <c r="F2918" i="29"/>
  <c r="F2917" i="29"/>
  <c r="F2916" i="29"/>
  <c r="F2915" i="29"/>
  <c r="F2914" i="29"/>
  <c r="F2913" i="29"/>
  <c r="F2912" i="29"/>
  <c r="F2911" i="29"/>
  <c r="F2910" i="29"/>
  <c r="F2909" i="29"/>
  <c r="F2908" i="29"/>
  <c r="F2907" i="29"/>
  <c r="F2906" i="29"/>
  <c r="F2905" i="29"/>
  <c r="F2904" i="29"/>
  <c r="F2903" i="29"/>
  <c r="F2902" i="29"/>
  <c r="F2901" i="29"/>
  <c r="F2900" i="29"/>
  <c r="F2899" i="29"/>
  <c r="F2898" i="29"/>
  <c r="F2897" i="29"/>
  <c r="F2896" i="29"/>
  <c r="F2895" i="29"/>
  <c r="F2894" i="29"/>
  <c r="F2893" i="29"/>
  <c r="F2892" i="29"/>
  <c r="F2891" i="29"/>
  <c r="F2890" i="29"/>
  <c r="F2889" i="29"/>
  <c r="F2888" i="29"/>
  <c r="F2887" i="29"/>
  <c r="F2886" i="29"/>
  <c r="F2885" i="29"/>
  <c r="F2884" i="29"/>
  <c r="F2883" i="29"/>
  <c r="F2882" i="29"/>
  <c r="F2881" i="29"/>
  <c r="F2880" i="29"/>
  <c r="F2879" i="29"/>
  <c r="F2878" i="29"/>
  <c r="F2877" i="29"/>
  <c r="F2876" i="29"/>
  <c r="F2875" i="29"/>
  <c r="F2874" i="29"/>
  <c r="F2873" i="29"/>
  <c r="F2872" i="29"/>
  <c r="F2871" i="29"/>
  <c r="F2870" i="29"/>
  <c r="F2869" i="29"/>
  <c r="F2868" i="29"/>
  <c r="F2867" i="29"/>
  <c r="F2866" i="29"/>
  <c r="F2865" i="29"/>
  <c r="F2864" i="29"/>
  <c r="F2863" i="29"/>
  <c r="F2862" i="29"/>
  <c r="F2861" i="29"/>
  <c r="F2860" i="29"/>
  <c r="F2859" i="29"/>
  <c r="F2858" i="29"/>
  <c r="F2857" i="29"/>
  <c r="F2856" i="29"/>
  <c r="F2855" i="29"/>
  <c r="F2854" i="29"/>
  <c r="F2853" i="29"/>
  <c r="F2852" i="29"/>
  <c r="F2851" i="29"/>
  <c r="F2850" i="29"/>
  <c r="F2849" i="29"/>
  <c r="F2848" i="29"/>
  <c r="F2847" i="29"/>
  <c r="F2846" i="29"/>
  <c r="F2845" i="29"/>
  <c r="F2844" i="29"/>
  <c r="F2843" i="29"/>
  <c r="F2842" i="29"/>
  <c r="F2841" i="29"/>
  <c r="F2840" i="29"/>
  <c r="F2839" i="29"/>
  <c r="F2838" i="29"/>
  <c r="F2837" i="29"/>
  <c r="F2836" i="29"/>
  <c r="F2835" i="29"/>
  <c r="F2834" i="29"/>
  <c r="F2833" i="29"/>
  <c r="F2832" i="29"/>
  <c r="F2831" i="29"/>
  <c r="F2830" i="29"/>
  <c r="F2829" i="29"/>
  <c r="F2828" i="29"/>
  <c r="F2827" i="29"/>
  <c r="F2826" i="29"/>
  <c r="F2825" i="29"/>
  <c r="F2824" i="29"/>
  <c r="F2823" i="29"/>
  <c r="F2822" i="29"/>
  <c r="F2821" i="29"/>
  <c r="F2820" i="29"/>
  <c r="F2819" i="29"/>
  <c r="F2818" i="29"/>
  <c r="F2817" i="29"/>
  <c r="F2816" i="29"/>
  <c r="F2815" i="29"/>
  <c r="F2814" i="29"/>
  <c r="F2813" i="29"/>
  <c r="F2812" i="29"/>
  <c r="F2811" i="29"/>
  <c r="F2810" i="29"/>
  <c r="F2809" i="29"/>
  <c r="F2808" i="29"/>
  <c r="F2807" i="29"/>
  <c r="F2806" i="29"/>
  <c r="F2805" i="29"/>
  <c r="F2804" i="29"/>
  <c r="F2803" i="29"/>
  <c r="F2802" i="29"/>
  <c r="F2801" i="29"/>
  <c r="F2800" i="29"/>
  <c r="F2799" i="29"/>
  <c r="F2798" i="29"/>
  <c r="F2797" i="29"/>
  <c r="F2796" i="29"/>
  <c r="F2795" i="29"/>
  <c r="F2794" i="29"/>
  <c r="F2793" i="29"/>
  <c r="F2792" i="29"/>
  <c r="F2791" i="29"/>
  <c r="F2790" i="29"/>
  <c r="F2789" i="29"/>
  <c r="F2788" i="29"/>
  <c r="F2787" i="29"/>
  <c r="F2786" i="29"/>
  <c r="F2785" i="29"/>
  <c r="F2784" i="29"/>
  <c r="F2783" i="29"/>
  <c r="F2782" i="29"/>
  <c r="F2781" i="29"/>
  <c r="F2780" i="29"/>
  <c r="F2779" i="29"/>
  <c r="F2778" i="29"/>
  <c r="F2777" i="29"/>
  <c r="F2776" i="29"/>
  <c r="F2775" i="29"/>
  <c r="F2774" i="29"/>
  <c r="F2773" i="29"/>
  <c r="F2772" i="29"/>
  <c r="F2771" i="29"/>
  <c r="F2770" i="29"/>
  <c r="F2769" i="29"/>
  <c r="F2768" i="29"/>
  <c r="F2767" i="29"/>
  <c r="F2766" i="29"/>
  <c r="F2765" i="29"/>
  <c r="F2764" i="29"/>
  <c r="F2763" i="29"/>
  <c r="F2762" i="29"/>
  <c r="F2761" i="29"/>
  <c r="F2760" i="29"/>
  <c r="F2759" i="29"/>
  <c r="F2758" i="29"/>
  <c r="F2757" i="29"/>
  <c r="F2756" i="29"/>
  <c r="F2755" i="29"/>
  <c r="F2754" i="29"/>
  <c r="F2753" i="29"/>
  <c r="F2752" i="29"/>
  <c r="F2751" i="29"/>
  <c r="F2750" i="29"/>
  <c r="F2749" i="29"/>
  <c r="F2748" i="29"/>
  <c r="F2747" i="29"/>
  <c r="F2746" i="29"/>
  <c r="F2745" i="29"/>
  <c r="F2744" i="29"/>
  <c r="F2743" i="29"/>
  <c r="F2742" i="29"/>
  <c r="F2741" i="29"/>
  <c r="F2740" i="29"/>
  <c r="F2739" i="29"/>
  <c r="F2738" i="29"/>
  <c r="F2737" i="29"/>
  <c r="F2736" i="29"/>
  <c r="F2735" i="29"/>
  <c r="F2734" i="29"/>
  <c r="F2733" i="29"/>
  <c r="F2732" i="29"/>
  <c r="F2731" i="29"/>
  <c r="F2730" i="29"/>
  <c r="F2729" i="29"/>
  <c r="F2728" i="29"/>
  <c r="F2727" i="29"/>
  <c r="F2726" i="29"/>
  <c r="F2725" i="29"/>
  <c r="F2724" i="29"/>
  <c r="F2723" i="29"/>
  <c r="F2722" i="29"/>
  <c r="F2721" i="29"/>
  <c r="F2720" i="29"/>
  <c r="F2719" i="29"/>
  <c r="F2718" i="29"/>
  <c r="F2717" i="29"/>
  <c r="F2716" i="29"/>
  <c r="F2715" i="29"/>
  <c r="F2714" i="29"/>
  <c r="F2713" i="29"/>
  <c r="F2712" i="29"/>
  <c r="F2711" i="29"/>
  <c r="F2710" i="29"/>
  <c r="F2337" i="29"/>
  <c r="F2336" i="29"/>
  <c r="F2335" i="29"/>
  <c r="F2334" i="29"/>
  <c r="F2333" i="29"/>
  <c r="F1917" i="29"/>
  <c r="F1916" i="29"/>
  <c r="F1915" i="29"/>
  <c r="F1914" i="29"/>
  <c r="F1913" i="29"/>
  <c r="F1912" i="29"/>
  <c r="F1911" i="29"/>
  <c r="F1910" i="29"/>
  <c r="F1909" i="29"/>
  <c r="F1908" i="29"/>
  <c r="F1907" i="29"/>
  <c r="F1906" i="29"/>
  <c r="F1905" i="29"/>
  <c r="F1904" i="29"/>
  <c r="F1903" i="29"/>
  <c r="F1902" i="29"/>
  <c r="F1901" i="29"/>
  <c r="F1900" i="29"/>
  <c r="F1845" i="29"/>
  <c r="F1844" i="29"/>
  <c r="F1843" i="29"/>
  <c r="F1842" i="29"/>
  <c r="F1841" i="29"/>
  <c r="F1840" i="29"/>
  <c r="F1839" i="29"/>
  <c r="F1838" i="29"/>
  <c r="F1837" i="29"/>
  <c r="F1836" i="29"/>
  <c r="F1835" i="29"/>
  <c r="F1834" i="29"/>
  <c r="F1833" i="29"/>
  <c r="F1832" i="29"/>
  <c r="F1831" i="29"/>
  <c r="F1830" i="29"/>
  <c r="F1829" i="29"/>
  <c r="F1828" i="29"/>
  <c r="F1827" i="29"/>
  <c r="F1826" i="29"/>
  <c r="F1825" i="29"/>
  <c r="F1824" i="29"/>
  <c r="F1823" i="29"/>
  <c r="F1695" i="29"/>
  <c r="F1694" i="29"/>
  <c r="F1693" i="29"/>
  <c r="F1692" i="29"/>
  <c r="F1691" i="29"/>
  <c r="F1690" i="29"/>
  <c r="F1689" i="29"/>
  <c r="F1688" i="29"/>
  <c r="F1687" i="29"/>
  <c r="F1460" i="29"/>
  <c r="F1459" i="29"/>
  <c r="F1458" i="29"/>
  <c r="F1457" i="29"/>
  <c r="F1456" i="29"/>
  <c r="F1455" i="29"/>
  <c r="F1454" i="29"/>
  <c r="F1453" i="29"/>
  <c r="F1452" i="29"/>
  <c r="F1451" i="29"/>
  <c r="F1450" i="29"/>
  <c r="F1449" i="29"/>
  <c r="F1448" i="29"/>
  <c r="F1447" i="29"/>
  <c r="F1446" i="29"/>
  <c r="F1445" i="29"/>
  <c r="F1444" i="29"/>
  <c r="F1443" i="29"/>
  <c r="F1442" i="29"/>
  <c r="F1441" i="29"/>
  <c r="F1440" i="29"/>
  <c r="F1439" i="29"/>
  <c r="F1438" i="29"/>
  <c r="F1437" i="29"/>
  <c r="F1436" i="29"/>
  <c r="F1435" i="29"/>
  <c r="F1434" i="29"/>
  <c r="F1433" i="29"/>
  <c r="F1432" i="29"/>
  <c r="F1431" i="29"/>
  <c r="F1430" i="29"/>
  <c r="F1429" i="29"/>
  <c r="F1428" i="29"/>
  <c r="F1427" i="29"/>
  <c r="F1426" i="29"/>
  <c r="F1425" i="29"/>
  <c r="F1424" i="29"/>
  <c r="F1423" i="29"/>
  <c r="F1422" i="29"/>
  <c r="F1421" i="29"/>
  <c r="F1420" i="29"/>
  <c r="F1419" i="29"/>
  <c r="F1418" i="29"/>
  <c r="F1417" i="29"/>
  <c r="F1416" i="29"/>
  <c r="F1415" i="29"/>
  <c r="F1414" i="29"/>
  <c r="F1413" i="29"/>
  <c r="F1412" i="29"/>
  <c r="F1411" i="29"/>
  <c r="F1410" i="29"/>
  <c r="F1409" i="29"/>
  <c r="F1408" i="29"/>
  <c r="F1407" i="29"/>
  <c r="F1406" i="29"/>
  <c r="F1405" i="29"/>
  <c r="F1404" i="29"/>
  <c r="F1403" i="29"/>
  <c r="F1402" i="29"/>
  <c r="F1401" i="29"/>
  <c r="F1400" i="29"/>
  <c r="F1399" i="29"/>
  <c r="F1398" i="29"/>
  <c r="F1397" i="29"/>
  <c r="F1396" i="29"/>
  <c r="F1395" i="29"/>
  <c r="F1394" i="29"/>
  <c r="F1393" i="29"/>
  <c r="F1392" i="29"/>
  <c r="F1391" i="29"/>
  <c r="F1390" i="29"/>
  <c r="F1389" i="29"/>
  <c r="F1388" i="29"/>
  <c r="F1387" i="29"/>
  <c r="F1386" i="29"/>
  <c r="F1385" i="29"/>
  <c r="F1384" i="29"/>
  <c r="F1383" i="29"/>
  <c r="F1382" i="29"/>
  <c r="F1381" i="29"/>
  <c r="F1380" i="29"/>
  <c r="F1379" i="29"/>
  <c r="F1378" i="29"/>
  <c r="F1377" i="29"/>
  <c r="F1376" i="29"/>
  <c r="F1375" i="29"/>
  <c r="F1374" i="29"/>
  <c r="F1373" i="29"/>
  <c r="F1372" i="29"/>
  <c r="F1371" i="29"/>
  <c r="F1370" i="29"/>
  <c r="F1369" i="29"/>
  <c r="F1368" i="29"/>
  <c r="F1367" i="29"/>
  <c r="F1366" i="29"/>
  <c r="F1365" i="29"/>
  <c r="F1364" i="29"/>
  <c r="F1363" i="29"/>
  <c r="F1362" i="29"/>
  <c r="F1361" i="29"/>
  <c r="F1360" i="29"/>
  <c r="F1359" i="29"/>
  <c r="F1358" i="29"/>
  <c r="F1357" i="29"/>
  <c r="F1356" i="29"/>
  <c r="F1355" i="29"/>
  <c r="F1354" i="29"/>
  <c r="F1353" i="29"/>
  <c r="F1352" i="29"/>
  <c r="F1351" i="29"/>
  <c r="F1350" i="29"/>
  <c r="F1349" i="29"/>
  <c r="F1348" i="29"/>
  <c r="F1347" i="29"/>
  <c r="F1346" i="29"/>
  <c r="F1345" i="29"/>
  <c r="F1344" i="29"/>
  <c r="F1343" i="29"/>
  <c r="F1342" i="29"/>
  <c r="F1341" i="29"/>
  <c r="F1340" i="29"/>
  <c r="F1339" i="29"/>
  <c r="F1338" i="29"/>
  <c r="F1337" i="29"/>
  <c r="F1336" i="29"/>
  <c r="F1335" i="29"/>
  <c r="F1334" i="29"/>
  <c r="F1333" i="29"/>
  <c r="F1332" i="29"/>
  <c r="F1331" i="29"/>
  <c r="F1330" i="29"/>
  <c r="F1329" i="29"/>
  <c r="F1328" i="29"/>
  <c r="F1327" i="29"/>
  <c r="F1326" i="29"/>
  <c r="F1325" i="29"/>
  <c r="F1324" i="29"/>
  <c r="F1323" i="29"/>
  <c r="F1322" i="29"/>
  <c r="F1321" i="29"/>
  <c r="F1320" i="29"/>
  <c r="F1319" i="29"/>
  <c r="F1318" i="29"/>
  <c r="F1317" i="29"/>
  <c r="F1316" i="29"/>
  <c r="F1315" i="29"/>
  <c r="F1314" i="29"/>
  <c r="F1313" i="29"/>
  <c r="F1312" i="29"/>
  <c r="F1311" i="29"/>
  <c r="F1310" i="29"/>
  <c r="F1309" i="29"/>
  <c r="F1308" i="29"/>
  <c r="F1307" i="29"/>
  <c r="F1306" i="29"/>
  <c r="F1305" i="29"/>
  <c r="F1304" i="29"/>
  <c r="F1303" i="29"/>
  <c r="F1302" i="29"/>
  <c r="F1301" i="29"/>
  <c r="F1300" i="29"/>
  <c r="F1299" i="29"/>
  <c r="F1298" i="29"/>
  <c r="F1297" i="29"/>
  <c r="F1296" i="29"/>
  <c r="F1295" i="29"/>
  <c r="F1294" i="29"/>
  <c r="F1293" i="29"/>
  <c r="F1292" i="29"/>
  <c r="F1291" i="29"/>
  <c r="F1195" i="29"/>
  <c r="F1194" i="29"/>
  <c r="F1193" i="29"/>
  <c r="F1192" i="29"/>
  <c r="F1191" i="29"/>
  <c r="F1190" i="29"/>
  <c r="F1189" i="29"/>
  <c r="F1188" i="29"/>
  <c r="F1187" i="29"/>
  <c r="F1186" i="29"/>
  <c r="F1185" i="29"/>
  <c r="F1184" i="29"/>
  <c r="F1183" i="29"/>
  <c r="F1182" i="29"/>
  <c r="F1181" i="29"/>
  <c r="F1180" i="29"/>
  <c r="F1179" i="29"/>
  <c r="F1178" i="29"/>
  <c r="F1177" i="29"/>
  <c r="F1176" i="29"/>
  <c r="F1175" i="29"/>
  <c r="F1174" i="29"/>
  <c r="F1173" i="29"/>
  <c r="F1172" i="29"/>
  <c r="F1171" i="29"/>
  <c r="F1170" i="29"/>
  <c r="F1169" i="29"/>
  <c r="F1168" i="29"/>
  <c r="F1167" i="29"/>
  <c r="F1166" i="29"/>
  <c r="F1165" i="29"/>
  <c r="F1164" i="29"/>
  <c r="F1163" i="29"/>
  <c r="F1162" i="29"/>
  <c r="F1161" i="29"/>
  <c r="F1160" i="29"/>
  <c r="F1159" i="29"/>
  <c r="F1158" i="29"/>
  <c r="F1157" i="29"/>
  <c r="F1156" i="29"/>
  <c r="F1155" i="29"/>
  <c r="F1154" i="29"/>
  <c r="F1153" i="29"/>
  <c r="F1152" i="29"/>
  <c r="F1151" i="29"/>
  <c r="F1150" i="29"/>
  <c r="F1149" i="29"/>
  <c r="F1148" i="29"/>
  <c r="F1147" i="29"/>
  <c r="F1146" i="29"/>
  <c r="F1145" i="29"/>
  <c r="F1144" i="29"/>
  <c r="F1143" i="29"/>
  <c r="F1142" i="29"/>
  <c r="F1141" i="29"/>
  <c r="F1140" i="29"/>
  <c r="F1139" i="29"/>
  <c r="F1138" i="29"/>
  <c r="F1137" i="29"/>
  <c r="F1136" i="29"/>
  <c r="F1135" i="29"/>
  <c r="F1134" i="29"/>
  <c r="F1133" i="29"/>
  <c r="F1132" i="29"/>
  <c r="F1131" i="29"/>
  <c r="F1130" i="29"/>
  <c r="F1129" i="29"/>
  <c r="F1128" i="29"/>
  <c r="F1127" i="29"/>
  <c r="F1126" i="29"/>
  <c r="F1125" i="29"/>
  <c r="F1124" i="29"/>
  <c r="F1123" i="29"/>
  <c r="F1122" i="29"/>
  <c r="F1121" i="29"/>
  <c r="F1120" i="29"/>
  <c r="F1119" i="29"/>
  <c r="F1118" i="29"/>
  <c r="F1117" i="29"/>
  <c r="F1116" i="29"/>
  <c r="F1115" i="29"/>
  <c r="F1114" i="29"/>
  <c r="F1113" i="29"/>
  <c r="F1112" i="29"/>
  <c r="F1111" i="29"/>
  <c r="F1110" i="29"/>
  <c r="F1109" i="29"/>
  <c r="F1108" i="29"/>
  <c r="F1107" i="29"/>
  <c r="F1106" i="29"/>
  <c r="F1105" i="29"/>
  <c r="F1104" i="29"/>
  <c r="F1103" i="29"/>
  <c r="F1102" i="29"/>
  <c r="F1101" i="29"/>
  <c r="F1100" i="29"/>
  <c r="F1099" i="29"/>
  <c r="F1098" i="29"/>
  <c r="F1097" i="29"/>
  <c r="F1096" i="29"/>
  <c r="F1095" i="29"/>
  <c r="F1094" i="29"/>
  <c r="F1093" i="29"/>
  <c r="F1092" i="29"/>
  <c r="F1091" i="29"/>
  <c r="F1090" i="29"/>
  <c r="F1089" i="29"/>
  <c r="F1088" i="29"/>
  <c r="F1087" i="29"/>
  <c r="F1086" i="29"/>
  <c r="F1085" i="29"/>
  <c r="F1084" i="29"/>
  <c r="F1083" i="29"/>
  <c r="F1082" i="29"/>
  <c r="F1081" i="29"/>
  <c r="F1080" i="29"/>
  <c r="F1079" i="29"/>
  <c r="F1078" i="29"/>
  <c r="F1077" i="29"/>
  <c r="F1076" i="29"/>
  <c r="F1075" i="29"/>
  <c r="F1074" i="29"/>
  <c r="F1073" i="29"/>
  <c r="F1072" i="29"/>
  <c r="F1071" i="29"/>
  <c r="F1070" i="29"/>
  <c r="F1069" i="29"/>
  <c r="F1068" i="29"/>
  <c r="F1067" i="29"/>
  <c r="F1066" i="29"/>
  <c r="F1065" i="29"/>
  <c r="F1064" i="29"/>
  <c r="F1063" i="29"/>
  <c r="F1062" i="29"/>
  <c r="F1061" i="29"/>
  <c r="F1060" i="29"/>
  <c r="F1059" i="29"/>
  <c r="F1058" i="29"/>
  <c r="F1057" i="29"/>
  <c r="F1056" i="29"/>
  <c r="F1055" i="29"/>
  <c r="F1054" i="29"/>
  <c r="F1053" i="29"/>
  <c r="F1052" i="29"/>
  <c r="F1051" i="29"/>
  <c r="F1050" i="29"/>
  <c r="F1049" i="29"/>
  <c r="F1048" i="29"/>
  <c r="F1047" i="29"/>
  <c r="F1046" i="29"/>
  <c r="F1045" i="29"/>
  <c r="F1044" i="29"/>
  <c r="F1043" i="29"/>
  <c r="F1042" i="29"/>
  <c r="F1041" i="29"/>
  <c r="F1040" i="29"/>
  <c r="F1039" i="29"/>
  <c r="F1038" i="29"/>
  <c r="F1037" i="29"/>
  <c r="F1036" i="29"/>
  <c r="F1035" i="29"/>
  <c r="F1034" i="29"/>
  <c r="F1033" i="29"/>
  <c r="F1032" i="29"/>
  <c r="F1031" i="29"/>
  <c r="F1030" i="29"/>
  <c r="F1029" i="29"/>
  <c r="F1028" i="29"/>
  <c r="F1027" i="29"/>
  <c r="F1026" i="29"/>
  <c r="F1025" i="29"/>
  <c r="F1024" i="29"/>
  <c r="F1023" i="29"/>
  <c r="F1022" i="29"/>
  <c r="F1021" i="29"/>
  <c r="F1020" i="29"/>
  <c r="F1019" i="29"/>
  <c r="F1018" i="29"/>
  <c r="F1017" i="29"/>
  <c r="F1016" i="29"/>
  <c r="F1015" i="29"/>
  <c r="F1014" i="29"/>
  <c r="F1013" i="29"/>
  <c r="F1012" i="29"/>
  <c r="F1011" i="29"/>
  <c r="F1010" i="29"/>
  <c r="F1009" i="29"/>
  <c r="F1008" i="29"/>
  <c r="F993" i="29"/>
  <c r="F992" i="29"/>
  <c r="F991" i="29"/>
  <c r="F990" i="29"/>
  <c r="F989" i="29"/>
  <c r="F988" i="29"/>
  <c r="F987" i="29"/>
  <c r="F986" i="29"/>
  <c r="F985" i="29"/>
  <c r="F984" i="29"/>
  <c r="F983" i="29"/>
  <c r="F982" i="29"/>
  <c r="F981" i="29"/>
  <c r="F980" i="29"/>
  <c r="F979" i="29"/>
  <c r="F978" i="29"/>
  <c r="F650" i="29"/>
  <c r="F641" i="29"/>
  <c r="F640" i="29"/>
  <c r="F639" i="29"/>
  <c r="F638" i="29"/>
  <c r="F637" i="29"/>
  <c r="F636" i="29"/>
  <c r="F635" i="29"/>
  <c r="F634" i="29"/>
  <c r="F633" i="29"/>
  <c r="F632" i="29"/>
  <c r="F631" i="29"/>
  <c r="F630" i="29"/>
  <c r="F629" i="29"/>
  <c r="F609" i="29"/>
  <c r="F608" i="29"/>
  <c r="F607" i="29"/>
  <c r="F606" i="29"/>
  <c r="F605" i="29"/>
  <c r="F604" i="29"/>
  <c r="F603" i="29"/>
  <c r="F602" i="29"/>
  <c r="F601" i="29"/>
  <c r="F600" i="29"/>
  <c r="F599" i="29"/>
  <c r="F598" i="29"/>
  <c r="F597" i="29"/>
  <c r="F596" i="29"/>
  <c r="F595" i="29"/>
  <c r="F594" i="29"/>
  <c r="F593" i="29"/>
  <c r="F592" i="29"/>
  <c r="F591" i="29"/>
  <c r="F590" i="29"/>
  <c r="F589" i="29"/>
  <c r="F588" i="29"/>
  <c r="F587" i="29"/>
  <c r="F586" i="29"/>
  <c r="F585" i="29"/>
  <c r="F584" i="29"/>
  <c r="F583" i="29"/>
  <c r="F582" i="29"/>
  <c r="F581" i="29"/>
  <c r="F580" i="29"/>
  <c r="F579" i="29"/>
  <c r="F578" i="29"/>
  <c r="F577" i="29"/>
  <c r="F576" i="29"/>
  <c r="F575" i="29"/>
  <c r="F574" i="29"/>
  <c r="F573" i="29"/>
  <c r="F572" i="29"/>
  <c r="F571" i="29"/>
  <c r="F570" i="29"/>
  <c r="F569" i="29"/>
  <c r="F568" i="29"/>
  <c r="F567" i="29"/>
  <c r="F566" i="29"/>
  <c r="F565" i="29"/>
  <c r="F564" i="29"/>
  <c r="F563" i="29"/>
  <c r="F562" i="29"/>
  <c r="F561" i="29"/>
  <c r="F560" i="29"/>
  <c r="F557" i="29"/>
  <c r="F555" i="29"/>
  <c r="F554" i="29"/>
  <c r="F553" i="29"/>
  <c r="F552" i="29"/>
  <c r="F551" i="29"/>
  <c r="F550" i="29"/>
  <c r="F549" i="29"/>
  <c r="F548" i="29"/>
  <c r="F547" i="29"/>
  <c r="F546" i="29"/>
  <c r="F545" i="29"/>
  <c r="F544" i="29"/>
  <c r="F543" i="29"/>
  <c r="F542" i="29"/>
  <c r="F541" i="29"/>
  <c r="F540" i="29"/>
  <c r="F539" i="29"/>
  <c r="F538" i="29"/>
  <c r="F537" i="29"/>
  <c r="F536" i="29"/>
  <c r="F535" i="29"/>
  <c r="F534" i="29"/>
  <c r="F533" i="29"/>
  <c r="F532" i="29"/>
  <c r="F531" i="29"/>
  <c r="F530" i="29"/>
  <c r="F529" i="29"/>
  <c r="F528" i="29"/>
  <c r="F527" i="29"/>
  <c r="F526" i="29"/>
  <c r="F525" i="29"/>
  <c r="F524" i="29"/>
  <c r="F523" i="29"/>
  <c r="F522" i="29"/>
  <c r="F521" i="29"/>
  <c r="F520" i="29"/>
  <c r="F519" i="29"/>
  <c r="F518" i="29"/>
  <c r="F517" i="29"/>
  <c r="F516" i="29"/>
  <c r="F515" i="29"/>
  <c r="F514" i="29"/>
  <c r="F513" i="29"/>
  <c r="F512" i="29"/>
  <c r="F511" i="29"/>
  <c r="F510" i="29"/>
  <c r="F509" i="29"/>
  <c r="F508" i="29"/>
  <c r="F507" i="29"/>
  <c r="F506" i="29"/>
  <c r="F505" i="29"/>
  <c r="F504" i="29"/>
  <c r="F503" i="29"/>
  <c r="F502" i="29"/>
  <c r="F501" i="29"/>
  <c r="F500" i="29"/>
  <c r="F499" i="29"/>
  <c r="F498" i="29"/>
  <c r="F497" i="29"/>
  <c r="F496" i="29"/>
  <c r="F495" i="29"/>
  <c r="F494" i="29"/>
  <c r="F493" i="29"/>
  <c r="F492" i="29"/>
  <c r="F491" i="29"/>
  <c r="F490" i="29"/>
  <c r="F489" i="29"/>
  <c r="F488" i="29"/>
  <c r="F487" i="29"/>
  <c r="F486" i="29"/>
  <c r="F485" i="29"/>
  <c r="F484" i="29"/>
  <c r="F483" i="29"/>
  <c r="F482" i="29"/>
  <c r="F481" i="29"/>
  <c r="F480" i="29"/>
  <c r="F479" i="29"/>
  <c r="F478" i="29"/>
  <c r="F450" i="29"/>
  <c r="F449" i="29"/>
  <c r="F448" i="29"/>
  <c r="F447" i="29"/>
  <c r="F446" i="29"/>
  <c r="F445" i="29"/>
  <c r="F444" i="29"/>
  <c r="F443" i="29"/>
  <c r="F410" i="29"/>
  <c r="F409" i="29"/>
  <c r="F408" i="29"/>
  <c r="F407" i="29"/>
  <c r="F406" i="29"/>
  <c r="F405" i="29"/>
  <c r="F404" i="29"/>
  <c r="F403" i="29"/>
  <c r="F402" i="29"/>
  <c r="F330" i="29"/>
  <c r="F329" i="29"/>
  <c r="F328" i="29"/>
  <c r="F327" i="29"/>
  <c r="F326" i="29"/>
  <c r="F325" i="29"/>
  <c r="F324" i="29"/>
  <c r="F323" i="29"/>
  <c r="F322" i="29"/>
  <c r="F321" i="29"/>
  <c r="F284" i="29"/>
  <c r="F283" i="29"/>
  <c r="F282" i="29"/>
  <c r="F281" i="29"/>
  <c r="F280" i="29"/>
  <c r="F279" i="29"/>
  <c r="F276" i="29"/>
  <c r="F275" i="29"/>
  <c r="F274" i="29"/>
  <c r="F273" i="29"/>
  <c r="F272" i="29"/>
  <c r="F271" i="29"/>
  <c r="F270" i="29"/>
  <c r="F269" i="29"/>
  <c r="F268" i="29"/>
  <c r="F267" i="29"/>
  <c r="F266" i="29"/>
  <c r="F265" i="29"/>
  <c r="F264" i="29"/>
  <c r="F263" i="29"/>
  <c r="F262" i="29"/>
  <c r="F261" i="29"/>
  <c r="F260" i="29"/>
  <c r="F259" i="29"/>
  <c r="F258" i="29"/>
  <c r="F257" i="29"/>
  <c r="F256" i="29"/>
  <c r="F255" i="29"/>
  <c r="F253" i="29"/>
  <c r="F252" i="29"/>
  <c r="F251" i="29"/>
  <c r="F250" i="29"/>
  <c r="F249" i="29"/>
  <c r="F248" i="29"/>
  <c r="E247" i="29"/>
  <c r="E7238" i="29"/>
  <c r="E7237" i="29"/>
  <c r="E7236" i="29"/>
  <c r="E7223" i="29"/>
  <c r="E7222" i="29"/>
  <c r="E7221" i="29"/>
  <c r="E7182" i="29"/>
  <c r="E7181" i="29"/>
  <c r="E7180" i="29"/>
  <c r="E7179" i="29"/>
  <c r="E7178" i="29"/>
  <c r="E7177" i="29"/>
  <c r="E7176" i="29"/>
  <c r="E7175" i="29"/>
  <c r="E7174" i="29"/>
  <c r="E7173" i="29"/>
  <c r="E7172" i="29"/>
  <c r="E7171" i="29"/>
  <c r="E7170" i="29"/>
  <c r="E7160" i="29"/>
  <c r="E7159" i="29"/>
  <c r="E7158" i="29"/>
  <c r="E7157" i="29"/>
  <c r="E7156" i="29"/>
  <c r="E7155" i="29"/>
  <c r="E7154" i="29"/>
  <c r="E7153" i="29"/>
  <c r="E7152" i="29"/>
  <c r="E7151" i="29"/>
  <c r="E7150" i="29"/>
  <c r="E7149" i="29"/>
  <c r="E6970" i="29"/>
  <c r="E6969" i="29"/>
  <c r="E6968" i="29"/>
  <c r="E6967" i="29"/>
  <c r="E6966" i="29"/>
  <c r="E6965" i="29"/>
  <c r="E6964" i="29"/>
  <c r="E6963" i="29"/>
  <c r="E6962" i="29"/>
  <c r="E6960" i="29"/>
  <c r="E6959" i="29"/>
  <c r="E6958" i="29"/>
  <c r="E6957" i="29"/>
  <c r="E6956" i="29"/>
  <c r="E6955" i="29"/>
  <c r="E6954" i="29"/>
  <c r="E6945" i="29"/>
  <c r="E6944" i="29"/>
  <c r="E6943" i="29"/>
  <c r="E6942" i="29"/>
  <c r="E6941" i="29"/>
  <c r="E6940" i="29"/>
  <c r="E6939" i="29"/>
  <c r="E6938" i="29"/>
  <c r="E6937" i="29"/>
  <c r="E6936" i="29"/>
  <c r="E6935" i="29"/>
  <c r="E6934" i="29"/>
  <c r="E6933" i="29"/>
  <c r="E6932" i="29"/>
  <c r="E6931" i="29"/>
  <c r="E6930" i="29"/>
  <c r="E6929" i="29"/>
  <c r="E6928" i="29"/>
  <c r="E6927" i="29"/>
  <c r="E6926" i="29"/>
  <c r="E6925" i="29"/>
  <c r="E6924" i="29"/>
  <c r="E6923" i="29"/>
  <c r="E6922" i="29"/>
  <c r="E6921" i="29"/>
  <c r="E6920" i="29"/>
  <c r="E6919" i="29"/>
  <c r="E6918" i="29"/>
  <c r="E6917" i="29"/>
  <c r="E6916" i="29"/>
  <c r="E6915" i="29"/>
  <c r="E6914" i="29"/>
  <c r="E6913" i="29"/>
  <c r="E6912" i="29"/>
  <c r="E6691" i="29"/>
  <c r="E6690" i="29"/>
  <c r="E6689" i="29"/>
  <c r="E6688" i="29"/>
  <c r="E6687" i="29"/>
  <c r="E6686" i="29"/>
  <c r="E6513" i="29"/>
  <c r="E6512" i="29"/>
  <c r="E6511" i="29"/>
  <c r="E6510" i="29"/>
  <c r="E6509" i="29"/>
  <c r="E6508" i="29"/>
  <c r="E6507" i="29"/>
  <c r="E6506" i="29"/>
  <c r="E6505" i="29"/>
  <c r="E6504" i="29"/>
  <c r="E6503" i="29"/>
  <c r="E6502" i="29"/>
  <c r="E6501" i="29"/>
  <c r="E6500" i="29"/>
  <c r="E6499" i="29"/>
  <c r="E6498" i="29"/>
  <c r="E6497" i="29"/>
  <c r="E6496" i="29"/>
  <c r="E6495" i="29"/>
  <c r="E6494" i="29"/>
  <c r="E6493" i="29"/>
  <c r="E6492" i="29"/>
  <c r="E6491" i="29"/>
  <c r="E6490" i="29"/>
  <c r="E6489" i="29"/>
  <c r="E6488" i="29"/>
  <c r="E6487" i="29"/>
  <c r="E6486" i="29"/>
  <c r="E6485" i="29"/>
  <c r="E6484" i="29"/>
  <c r="E6483" i="29"/>
  <c r="E6482" i="29"/>
  <c r="E6481" i="29"/>
  <c r="E6480" i="29"/>
  <c r="E6479" i="29"/>
  <c r="E6007" i="29"/>
  <c r="E6006" i="29"/>
  <c r="E6005" i="29"/>
  <c r="E6004" i="29"/>
  <c r="E6003" i="29"/>
  <c r="E6002" i="29"/>
  <c r="E6001" i="29"/>
  <c r="E6000" i="29"/>
  <c r="E5999" i="29"/>
  <c r="E5998" i="29"/>
  <c r="E5997" i="29"/>
  <c r="E5996" i="29"/>
  <c r="E5995" i="29"/>
  <c r="E5994" i="29"/>
  <c r="E5993" i="29"/>
  <c r="E5992" i="29"/>
  <c r="E5991" i="29"/>
  <c r="E5990" i="29"/>
  <c r="E5989" i="29"/>
  <c r="E5988" i="29"/>
  <c r="E5987" i="29"/>
  <c r="E5986" i="29"/>
  <c r="E5985" i="29"/>
  <c r="E5984" i="29"/>
  <c r="E5983" i="29"/>
  <c r="E5982" i="29"/>
  <c r="E5981" i="29"/>
  <c r="E5980" i="29"/>
  <c r="E5979" i="29"/>
  <c r="E5978" i="29"/>
  <c r="E5977" i="29"/>
  <c r="E5976" i="29"/>
  <c r="E5975" i="29"/>
  <c r="E5974" i="29"/>
  <c r="E5973" i="29"/>
  <c r="E5972" i="29"/>
  <c r="E5971" i="29"/>
  <c r="E5970" i="29"/>
  <c r="E5969" i="29"/>
  <c r="E5968" i="29"/>
  <c r="E5967" i="29"/>
  <c r="E5966" i="29"/>
  <c r="E5965" i="29"/>
  <c r="E5964" i="29"/>
  <c r="E5963" i="29"/>
  <c r="E5962" i="29"/>
  <c r="E5961" i="29"/>
  <c r="E5960" i="29"/>
  <c r="E5959" i="29"/>
  <c r="E5958" i="29"/>
  <c r="E5957" i="29"/>
  <c r="E5956" i="29"/>
  <c r="E5955" i="29"/>
  <c r="E5954" i="29"/>
  <c r="E5953" i="29"/>
  <c r="E5952" i="29"/>
  <c r="E5951" i="29"/>
  <c r="E5950" i="29"/>
  <c r="E5949" i="29"/>
  <c r="E5948" i="29"/>
  <c r="E5947" i="29"/>
  <c r="E5946" i="29"/>
  <c r="E5945" i="29"/>
  <c r="E5944" i="29"/>
  <c r="E5943" i="29"/>
  <c r="E5942" i="29"/>
  <c r="E5941" i="29"/>
  <c r="E5907" i="29"/>
  <c r="E5906" i="29"/>
  <c r="E5905" i="29"/>
  <c r="E5904" i="29"/>
  <c r="E5903" i="29"/>
  <c r="E5902" i="29"/>
  <c r="E5901" i="29"/>
  <c r="E5900" i="29"/>
  <c r="E5899" i="29"/>
  <c r="E5898" i="29"/>
  <c r="E5897" i="29"/>
  <c r="E5896" i="29"/>
  <c r="E5895" i="29"/>
  <c r="E5894" i="29"/>
  <c r="E5893" i="29"/>
  <c r="E5892" i="29"/>
  <c r="E5891" i="29"/>
  <c r="E5890" i="29"/>
  <c r="E5889" i="29"/>
  <c r="E5888" i="29"/>
  <c r="E5887" i="29"/>
  <c r="E5886" i="29"/>
  <c r="E5885" i="29"/>
  <c r="E5884" i="29"/>
  <c r="E5883" i="29"/>
  <c r="E5882" i="29"/>
  <c r="E5881" i="29"/>
  <c r="E5879" i="29"/>
  <c r="E5878" i="29"/>
  <c r="E5877" i="29"/>
  <c r="E5876" i="29"/>
  <c r="E5875" i="29"/>
  <c r="E5874" i="29"/>
  <c r="E5873" i="29"/>
  <c r="E5862" i="29"/>
  <c r="E5861" i="29"/>
  <c r="E5860" i="29"/>
  <c r="E5859" i="29"/>
  <c r="E5858" i="29"/>
  <c r="E5857" i="29"/>
  <c r="E5856" i="29"/>
  <c r="E5855" i="29"/>
  <c r="E5854" i="29"/>
  <c r="E5847" i="29"/>
  <c r="E5846" i="29"/>
  <c r="E5845" i="29"/>
  <c r="E5844" i="29"/>
  <c r="E5843" i="29"/>
  <c r="E5842" i="29"/>
  <c r="E5841" i="29"/>
  <c r="E5840" i="29"/>
  <c r="E5839" i="29"/>
  <c r="E5838" i="29"/>
  <c r="E5837" i="29"/>
  <c r="E5836" i="29"/>
  <c r="E5835" i="29"/>
  <c r="E5834" i="29"/>
  <c r="E5833" i="29"/>
  <c r="E5832" i="29"/>
  <c r="E5831" i="29"/>
  <c r="E5830" i="29"/>
  <c r="E5829" i="29"/>
  <c r="E5828" i="29"/>
  <c r="E5827" i="29"/>
  <c r="E5826" i="29"/>
  <c r="E5825" i="29"/>
  <c r="E5824" i="29"/>
  <c r="E5823" i="29"/>
  <c r="E5822" i="29"/>
  <c r="E5821" i="29"/>
  <c r="E5820" i="29"/>
  <c r="E5680" i="29"/>
  <c r="E5679" i="29"/>
  <c r="E5678" i="29"/>
  <c r="E5677" i="29"/>
  <c r="E5676" i="29"/>
  <c r="E5675" i="29"/>
  <c r="E5674" i="29"/>
  <c r="E5673" i="29"/>
  <c r="E5672" i="29"/>
  <c r="E5671" i="29"/>
  <c r="E5670" i="29"/>
  <c r="E5669" i="29"/>
  <c r="E5668" i="29"/>
  <c r="E5667" i="29"/>
  <c r="E5666" i="29"/>
  <c r="E5665" i="29"/>
  <c r="E5664" i="29"/>
  <c r="E5663" i="29"/>
  <c r="E5662" i="29"/>
  <c r="E5661" i="29"/>
  <c r="E5660" i="29"/>
  <c r="E5659" i="29"/>
  <c r="E5658" i="29"/>
  <c r="E5657" i="29"/>
  <c r="E5656" i="29"/>
  <c r="E5655" i="29"/>
  <c r="E5654" i="29"/>
  <c r="E5653" i="29"/>
  <c r="E5652" i="29"/>
  <c r="E5651" i="29"/>
  <c r="E5650" i="29"/>
  <c r="E5649" i="29"/>
  <c r="E5648" i="29"/>
  <c r="E5647" i="29"/>
  <c r="E5646" i="29"/>
  <c r="E5645" i="29"/>
  <c r="E5644" i="29"/>
  <c r="E5643" i="29"/>
  <c r="E5642" i="29"/>
  <c r="E5641" i="29"/>
  <c r="E5640" i="29"/>
  <c r="E5639" i="29"/>
  <c r="E5638" i="29"/>
  <c r="E5637" i="29"/>
  <c r="E5636" i="29"/>
  <c r="E5635" i="29"/>
  <c r="E5634" i="29"/>
  <c r="E5633" i="29"/>
  <c r="E5632" i="29"/>
  <c r="E5631" i="29"/>
  <c r="E5630" i="29"/>
  <c r="E5629" i="29"/>
  <c r="E5628" i="29"/>
  <c r="E5623" i="29"/>
  <c r="E5622" i="29"/>
  <c r="E5621" i="29"/>
  <c r="E5224" i="29"/>
  <c r="E5223" i="29"/>
  <c r="E5222" i="29"/>
  <c r="E5221" i="29"/>
  <c r="E5219" i="29"/>
  <c r="E5218" i="29"/>
  <c r="E5217" i="29"/>
  <c r="E5216" i="29"/>
  <c r="E5215" i="29"/>
  <c r="E5212" i="29"/>
  <c r="E5211" i="29"/>
  <c r="E5210" i="29"/>
  <c r="E5209" i="29"/>
  <c r="E5208" i="29"/>
  <c r="E5207" i="29"/>
  <c r="E5206" i="29"/>
  <c r="E5205" i="29"/>
  <c r="E5204" i="29"/>
  <c r="E5203" i="29"/>
  <c r="E5202" i="29"/>
  <c r="E5201" i="29"/>
  <c r="E5200" i="29"/>
  <c r="E5186" i="29"/>
  <c r="E5185" i="29"/>
  <c r="E5184" i="29"/>
  <c r="E5167" i="29"/>
  <c r="E5165" i="29"/>
  <c r="E5114" i="29"/>
  <c r="E5113" i="29"/>
  <c r="E5112" i="29"/>
  <c r="E5111" i="29"/>
  <c r="E5110" i="29"/>
  <c r="E5109" i="29"/>
  <c r="E5108" i="29"/>
  <c r="E5107" i="29"/>
  <c r="E5106" i="29"/>
  <c r="E5070" i="29"/>
  <c r="E5069" i="29"/>
  <c r="E5068" i="29"/>
  <c r="E5067" i="29"/>
  <c r="E5066" i="29"/>
  <c r="E5065" i="29"/>
  <c r="E5064" i="29"/>
  <c r="E5063" i="29"/>
  <c r="E5062" i="29"/>
  <c r="E5061" i="29"/>
  <c r="E5060" i="29"/>
  <c r="E5059" i="29"/>
  <c r="E5058" i="29"/>
  <c r="E5057" i="29"/>
  <c r="E5056" i="29"/>
  <c r="E5055" i="29"/>
  <c r="E5054" i="29"/>
  <c r="E5053" i="29"/>
  <c r="E5052" i="29"/>
  <c r="E5051" i="29"/>
  <c r="E5050" i="29"/>
  <c r="E5049" i="29"/>
  <c r="E5048" i="29"/>
  <c r="E5047" i="29"/>
  <c r="E5046" i="29"/>
  <c r="E5045" i="29"/>
  <c r="E5044" i="29"/>
  <c r="E5043" i="29"/>
  <c r="E4958" i="29"/>
  <c r="E4957" i="29"/>
  <c r="E4956" i="29"/>
  <c r="E4955" i="29"/>
  <c r="E4954" i="29"/>
  <c r="E4953" i="29"/>
  <c r="E4952" i="29"/>
  <c r="E4951" i="29"/>
  <c r="E4950" i="29"/>
  <c r="E4949" i="29"/>
  <c r="E4948" i="29"/>
  <c r="E4947" i="29"/>
  <c r="E4946" i="29"/>
  <c r="E4945" i="29"/>
  <c r="E4944" i="29"/>
  <c r="E4943" i="29"/>
  <c r="E4942" i="29"/>
  <c r="E4941" i="29"/>
  <c r="E4940" i="29"/>
  <c r="E4939" i="29"/>
  <c r="E4938" i="29"/>
  <c r="E4937" i="29"/>
  <c r="E4936" i="29"/>
  <c r="E4935" i="29"/>
  <c r="E4934" i="29"/>
  <c r="E4933" i="29"/>
  <c r="E4932" i="29"/>
  <c r="E4931" i="29"/>
  <c r="E4930" i="29"/>
  <c r="E4929" i="29"/>
  <c r="E4928" i="29"/>
  <c r="E4927" i="29"/>
  <c r="E4926" i="29"/>
  <c r="E4925" i="29"/>
  <c r="E4924" i="29"/>
  <c r="E4923" i="29"/>
  <c r="E4922" i="29"/>
  <c r="E4921" i="29"/>
  <c r="E4920" i="29"/>
  <c r="E4919" i="29"/>
  <c r="E4918" i="29"/>
  <c r="E4917" i="29"/>
  <c r="E4916" i="29"/>
  <c r="E4915" i="29"/>
  <c r="E4914" i="29"/>
  <c r="E4913" i="29"/>
  <c r="E4912" i="29"/>
  <c r="E4911" i="29"/>
  <c r="E4910" i="29"/>
  <c r="E4909" i="29"/>
  <c r="E4908" i="29"/>
  <c r="E4907" i="29"/>
  <c r="E4906" i="29"/>
  <c r="E4905" i="29"/>
  <c r="E4904" i="29"/>
  <c r="E4903" i="29"/>
  <c r="E4902" i="29"/>
  <c r="E4901" i="29"/>
  <c r="E4900" i="29"/>
  <c r="E4899" i="29"/>
  <c r="E4898" i="29"/>
  <c r="E4897" i="29"/>
  <c r="E4896" i="29"/>
  <c r="E4895" i="29"/>
  <c r="E4894" i="29"/>
  <c r="E4893" i="29"/>
  <c r="E4892" i="29"/>
  <c r="E4891" i="29"/>
  <c r="E4890" i="29"/>
  <c r="E4889" i="29"/>
  <c r="E4888" i="29"/>
  <c r="E4887" i="29"/>
  <c r="E4886" i="29"/>
  <c r="E4885" i="29"/>
  <c r="E4884" i="29"/>
  <c r="E4883" i="29"/>
  <c r="E4882" i="29"/>
  <c r="E4881" i="29"/>
  <c r="E4880" i="29"/>
  <c r="E4879" i="29"/>
  <c r="E4878" i="29"/>
  <c r="E4877" i="29"/>
  <c r="E4876" i="29"/>
  <c r="E4875" i="29"/>
  <c r="E4874" i="29"/>
  <c r="E4873" i="29"/>
  <c r="E4872" i="29"/>
  <c r="E4871" i="29"/>
  <c r="E4870" i="29"/>
  <c r="E4869" i="29"/>
  <c r="E4868" i="29"/>
  <c r="E4867" i="29"/>
  <c r="E4866" i="29"/>
  <c r="E3325" i="29"/>
  <c r="E3324" i="29"/>
  <c r="E3323" i="29"/>
  <c r="E3322" i="29"/>
  <c r="E3321" i="29"/>
  <c r="E3320" i="29"/>
  <c r="E3319" i="29"/>
  <c r="E3318" i="29"/>
  <c r="E3317" i="29"/>
  <c r="E3316" i="29"/>
  <c r="E3315" i="29"/>
  <c r="E3314" i="29"/>
  <c r="E3313" i="29"/>
  <c r="E3312" i="29"/>
  <c r="E3311" i="29"/>
  <c r="E3310" i="29"/>
  <c r="E3309" i="29"/>
  <c r="E3308" i="29"/>
  <c r="E3307" i="29"/>
  <c r="E3306" i="29"/>
  <c r="E3305" i="29"/>
  <c r="E3304" i="29"/>
  <c r="E3303" i="29"/>
  <c r="E3302" i="29"/>
  <c r="E3301" i="29"/>
  <c r="E3300" i="29"/>
  <c r="E3299" i="29"/>
  <c r="E3298" i="29"/>
  <c r="E3297" i="29"/>
  <c r="E3296" i="29"/>
  <c r="E3295" i="29"/>
  <c r="E3294" i="29"/>
  <c r="E3293" i="29"/>
  <c r="E3292" i="29"/>
  <c r="E3291" i="29"/>
  <c r="E3290" i="29"/>
  <c r="E3289" i="29"/>
  <c r="E3288" i="29"/>
  <c r="E3287" i="29"/>
  <c r="E3286" i="29"/>
  <c r="E3285" i="29"/>
  <c r="E3284" i="29"/>
  <c r="E3283" i="29"/>
  <c r="E3282" i="29"/>
  <c r="E3281" i="29"/>
  <c r="E3280" i="29"/>
  <c r="E3279" i="29"/>
  <c r="E3278" i="29"/>
  <c r="E3277" i="29"/>
  <c r="E3276" i="29"/>
  <c r="E3275" i="29"/>
  <c r="E3274" i="29"/>
  <c r="E3273" i="29"/>
  <c r="E3272" i="29"/>
  <c r="E3271" i="29"/>
  <c r="E3270" i="29"/>
  <c r="E3269" i="29"/>
  <c r="E3268" i="29"/>
  <c r="E3267" i="29"/>
  <c r="E3266" i="29"/>
  <c r="E3265" i="29"/>
  <c r="E3264" i="29"/>
  <c r="E3263" i="29"/>
  <c r="E3262" i="29"/>
  <c r="E3261" i="29"/>
  <c r="E3260" i="29"/>
  <c r="E3259" i="29"/>
  <c r="E3258" i="29"/>
  <c r="E3257" i="29"/>
  <c r="E3256" i="29"/>
  <c r="E3255" i="29"/>
  <c r="E3254" i="29"/>
  <c r="E3253" i="29"/>
  <c r="E3252" i="29"/>
  <c r="E3251" i="29"/>
  <c r="E3250" i="29"/>
  <c r="E3249" i="29"/>
  <c r="E3248" i="29"/>
  <c r="E3247" i="29"/>
  <c r="E3246" i="29"/>
  <c r="E3245" i="29"/>
  <c r="E3244" i="29"/>
  <c r="E3243" i="29"/>
  <c r="E3242" i="29"/>
  <c r="E3241" i="29"/>
  <c r="E3240" i="29"/>
  <c r="E3239" i="29"/>
  <c r="E3238" i="29"/>
  <c r="E3237" i="29"/>
  <c r="E3236" i="29"/>
  <c r="E3235" i="29"/>
  <c r="E3234" i="29"/>
  <c r="E3233" i="29"/>
  <c r="E3232" i="29"/>
  <c r="E3231" i="29"/>
  <c r="E3230" i="29"/>
  <c r="E3229" i="29"/>
  <c r="E3228" i="29"/>
  <c r="E3227" i="29"/>
  <c r="E3226" i="29"/>
  <c r="E3225" i="29"/>
  <c r="E3224" i="29"/>
  <c r="E3223" i="29"/>
  <c r="E3222" i="29"/>
  <c r="E3221" i="29"/>
  <c r="E3220" i="29"/>
  <c r="E3219" i="29"/>
  <c r="E3218" i="29"/>
  <c r="E3217" i="29"/>
  <c r="E3216" i="29"/>
  <c r="E3215" i="29"/>
  <c r="E3214" i="29"/>
  <c r="E3213" i="29"/>
  <c r="E3212" i="29"/>
  <c r="E3211" i="29"/>
  <c r="E3210" i="29"/>
  <c r="E3209" i="29"/>
  <c r="E3208" i="29"/>
  <c r="E3207" i="29"/>
  <c r="E3206" i="29"/>
  <c r="E3205" i="29"/>
  <c r="E3204" i="29"/>
  <c r="E3203" i="29"/>
  <c r="E3202" i="29"/>
  <c r="E3201" i="29"/>
  <c r="E3200" i="29"/>
  <c r="E3199" i="29"/>
  <c r="E3198" i="29"/>
  <c r="E3197" i="29"/>
  <c r="E3196" i="29"/>
  <c r="E3195" i="29"/>
  <c r="E3194" i="29"/>
  <c r="E3193" i="29"/>
  <c r="E3192" i="29"/>
  <c r="E3191" i="29"/>
  <c r="E3190" i="29"/>
  <c r="E3189" i="29"/>
  <c r="E3188" i="29"/>
  <c r="E3187" i="29"/>
  <c r="E3186" i="29"/>
  <c r="E3185" i="29"/>
  <c r="E3184" i="29"/>
  <c r="E3183" i="29"/>
  <c r="E3182" i="29"/>
  <c r="E3181" i="29"/>
  <c r="E3180" i="29"/>
  <c r="E3179" i="29"/>
  <c r="E3178" i="29"/>
  <c r="E3177" i="29"/>
  <c r="E3176" i="29"/>
  <c r="E3175" i="29"/>
  <c r="E3174" i="29"/>
  <c r="E3173" i="29"/>
  <c r="E3172" i="29"/>
  <c r="E3171" i="29"/>
  <c r="E3170" i="29"/>
  <c r="E3169" i="29"/>
  <c r="E3168" i="29"/>
  <c r="E3167" i="29"/>
  <c r="E3166" i="29"/>
  <c r="E3165" i="29"/>
  <c r="E3164" i="29"/>
  <c r="E3163" i="29"/>
  <c r="E3162" i="29"/>
  <c r="E3161" i="29"/>
  <c r="E3160" i="29"/>
  <c r="E3159" i="29"/>
  <c r="E3158" i="29"/>
  <c r="E3157" i="29"/>
  <c r="E3156" i="29"/>
  <c r="E3155" i="29"/>
  <c r="E3154" i="29"/>
  <c r="E3153" i="29"/>
  <c r="E3152" i="29"/>
  <c r="E3151" i="29"/>
  <c r="E3150" i="29"/>
  <c r="E3149" i="29"/>
  <c r="E3148" i="29"/>
  <c r="E3147" i="29"/>
  <c r="E3146" i="29"/>
  <c r="E3145" i="29"/>
  <c r="E3144" i="29"/>
  <c r="E3143" i="29"/>
  <c r="E3142" i="29"/>
  <c r="E3141" i="29"/>
  <c r="E3140" i="29"/>
  <c r="E3139" i="29"/>
  <c r="E3138" i="29"/>
  <c r="E3137" i="29"/>
  <c r="E3136" i="29"/>
  <c r="E3135" i="29"/>
  <c r="E3134" i="29"/>
  <c r="E3133" i="29"/>
  <c r="E3132" i="29"/>
  <c r="E3131" i="29"/>
  <c r="E3130" i="29"/>
  <c r="E3129" i="29"/>
  <c r="E3128" i="29"/>
  <c r="E3127" i="29"/>
  <c r="E3126" i="29"/>
  <c r="E3125" i="29"/>
  <c r="E3124" i="29"/>
  <c r="E3123" i="29"/>
  <c r="E3122" i="29"/>
  <c r="E3121" i="29"/>
  <c r="E3120" i="29"/>
  <c r="E3119" i="29"/>
  <c r="E3118" i="29"/>
  <c r="E3117" i="29"/>
  <c r="E3116" i="29"/>
  <c r="E3115" i="29"/>
  <c r="E3114" i="29"/>
  <c r="E3113" i="29"/>
  <c r="E3112" i="29"/>
  <c r="E3111" i="29"/>
  <c r="E3110" i="29"/>
  <c r="E3109" i="29"/>
  <c r="E3108" i="29"/>
  <c r="E3107" i="29"/>
  <c r="E3106" i="29"/>
  <c r="E3105" i="29"/>
  <c r="E3104" i="29"/>
  <c r="E3103" i="29"/>
  <c r="E3102" i="29"/>
  <c r="E3101" i="29"/>
  <c r="E3100" i="29"/>
  <c r="E3099" i="29"/>
  <c r="E3098" i="29"/>
  <c r="E3097" i="29"/>
  <c r="E3096" i="29"/>
  <c r="E3095" i="29"/>
  <c r="E3094" i="29"/>
  <c r="E3093" i="29"/>
  <c r="E3092" i="29"/>
  <c r="E3091" i="29"/>
  <c r="E3090" i="29"/>
  <c r="E3089" i="29"/>
  <c r="E3088" i="29"/>
  <c r="E3087" i="29"/>
  <c r="E3086" i="29"/>
  <c r="E3085" i="29"/>
  <c r="E3084" i="29"/>
  <c r="E3083" i="29"/>
  <c r="E3082" i="29"/>
  <c r="E3081" i="29"/>
  <c r="E3080" i="29"/>
  <c r="E3079" i="29"/>
  <c r="E3078" i="29"/>
  <c r="E3077" i="29"/>
  <c r="E3076" i="29"/>
  <c r="E3075" i="29"/>
  <c r="E3074" i="29"/>
  <c r="E3073" i="29"/>
  <c r="E3072" i="29"/>
  <c r="E3071" i="29"/>
  <c r="E3070" i="29"/>
  <c r="E3069" i="29"/>
  <c r="E3068" i="29"/>
  <c r="E3067" i="29"/>
  <c r="E3066" i="29"/>
  <c r="E3065" i="29"/>
  <c r="E3064" i="29"/>
  <c r="E3063" i="29"/>
  <c r="E3062" i="29"/>
  <c r="E3061" i="29"/>
  <c r="E3060" i="29"/>
  <c r="E3059" i="29"/>
  <c r="E3058" i="29"/>
  <c r="E3057" i="29"/>
  <c r="E3056" i="29"/>
  <c r="E3055" i="29"/>
  <c r="E3054" i="29"/>
  <c r="E3053" i="29"/>
  <c r="E3052" i="29"/>
  <c r="E3051" i="29"/>
  <c r="E3050" i="29"/>
  <c r="E3049" i="29"/>
  <c r="E3048" i="29"/>
  <c r="E3047" i="29"/>
  <c r="E3046" i="29"/>
  <c r="E3045" i="29"/>
  <c r="E3044" i="29"/>
  <c r="E3043" i="29"/>
  <c r="E3042" i="29"/>
  <c r="E3041" i="29"/>
  <c r="E3040" i="29"/>
  <c r="E3039" i="29"/>
  <c r="E3038" i="29"/>
  <c r="E3037" i="29"/>
  <c r="E3036" i="29"/>
  <c r="E3035" i="29"/>
  <c r="E3034" i="29"/>
  <c r="E3033" i="29"/>
  <c r="E3032" i="29"/>
  <c r="E3031" i="29"/>
  <c r="E3030" i="29"/>
  <c r="E3029" i="29"/>
  <c r="E3028" i="29"/>
  <c r="E3027" i="29"/>
  <c r="E3026" i="29"/>
  <c r="E3025" i="29"/>
  <c r="E3024" i="29"/>
  <c r="E3023" i="29"/>
  <c r="E3022" i="29"/>
  <c r="E3021" i="29"/>
  <c r="E3020" i="29"/>
  <c r="E3019" i="29"/>
  <c r="E3018" i="29"/>
  <c r="E3017" i="29"/>
  <c r="E3016" i="29"/>
  <c r="E3015" i="29"/>
  <c r="E3014" i="29"/>
  <c r="E3013" i="29"/>
  <c r="E3012" i="29"/>
  <c r="E3011" i="29"/>
  <c r="E3010" i="29"/>
  <c r="E3009" i="29"/>
  <c r="E3008" i="29"/>
  <c r="E3007" i="29"/>
  <c r="E3006" i="29"/>
  <c r="E3005" i="29"/>
  <c r="E3004" i="29"/>
  <c r="E3003" i="29"/>
  <c r="E3002" i="29"/>
  <c r="E3001" i="29"/>
  <c r="E3000" i="29"/>
  <c r="E2999" i="29"/>
  <c r="E2998" i="29"/>
  <c r="E2997" i="29"/>
  <c r="E2996" i="29"/>
  <c r="E2995" i="29"/>
  <c r="E2994" i="29"/>
  <c r="E2993" i="29"/>
  <c r="E2992" i="29"/>
  <c r="E2991" i="29"/>
  <c r="E2990" i="29"/>
  <c r="E2989" i="29"/>
  <c r="E2988" i="29"/>
  <c r="E2987" i="29"/>
  <c r="E2986" i="29"/>
  <c r="E2985" i="29"/>
  <c r="E2984" i="29"/>
  <c r="E2983" i="29"/>
  <c r="E2982" i="29"/>
  <c r="E2981" i="29"/>
  <c r="E2980" i="29"/>
  <c r="E2979" i="29"/>
  <c r="E2978" i="29"/>
  <c r="E2977" i="29"/>
  <c r="E2976" i="29"/>
  <c r="E2975" i="29"/>
  <c r="E2974" i="29"/>
  <c r="E2973" i="29"/>
  <c r="E2972" i="29"/>
  <c r="E2971" i="29"/>
  <c r="E2970" i="29"/>
  <c r="E2969" i="29"/>
  <c r="E2968" i="29"/>
  <c r="E2967" i="29"/>
  <c r="E2966" i="29"/>
  <c r="E2965" i="29"/>
  <c r="E2964" i="29"/>
  <c r="E2963" i="29"/>
  <c r="E2962" i="29"/>
  <c r="E2961" i="29"/>
  <c r="E2960" i="29"/>
  <c r="E2959" i="29"/>
  <c r="E2958" i="29"/>
  <c r="E2957" i="29"/>
  <c r="E2956" i="29"/>
  <c r="E2955" i="29"/>
  <c r="E2954" i="29"/>
  <c r="E2953" i="29"/>
  <c r="E2952" i="29"/>
  <c r="E2951" i="29"/>
  <c r="E2950" i="29"/>
  <c r="E2949" i="29"/>
  <c r="E2948" i="29"/>
  <c r="E2947" i="29"/>
  <c r="E2946" i="29"/>
  <c r="E2945" i="29"/>
  <c r="E2944" i="29"/>
  <c r="E2943" i="29"/>
  <c r="E2942" i="29"/>
  <c r="E2941" i="29"/>
  <c r="E2940" i="29"/>
  <c r="E2939" i="29"/>
  <c r="E2938" i="29"/>
  <c r="E2937" i="29"/>
  <c r="E2936" i="29"/>
  <c r="E2935" i="29"/>
  <c r="E2934" i="29"/>
  <c r="E2933" i="29"/>
  <c r="E2932" i="29"/>
  <c r="E2931" i="29"/>
  <c r="E2930" i="29"/>
  <c r="E2929" i="29"/>
  <c r="E2928" i="29"/>
  <c r="E2927" i="29"/>
  <c r="E2926" i="29"/>
  <c r="E2925" i="29"/>
  <c r="E2924" i="29"/>
  <c r="E2923" i="29"/>
  <c r="E2922" i="29"/>
  <c r="E2921" i="29"/>
  <c r="E2920" i="29"/>
  <c r="E2919" i="29"/>
  <c r="E2918" i="29"/>
  <c r="E2917" i="29"/>
  <c r="E2916" i="29"/>
  <c r="E2915" i="29"/>
  <c r="E2914" i="29"/>
  <c r="E2913" i="29"/>
  <c r="E2912" i="29"/>
  <c r="E2911" i="29"/>
  <c r="E2910" i="29"/>
  <c r="E2909" i="29"/>
  <c r="E2908" i="29"/>
  <c r="E2907" i="29"/>
  <c r="E2906" i="29"/>
  <c r="E2905" i="29"/>
  <c r="E2904" i="29"/>
  <c r="E2903" i="29"/>
  <c r="E2902" i="29"/>
  <c r="E2901" i="29"/>
  <c r="E2900" i="29"/>
  <c r="E2899" i="29"/>
  <c r="E2898" i="29"/>
  <c r="E2897" i="29"/>
  <c r="E2896" i="29"/>
  <c r="E2895" i="29"/>
  <c r="E2894" i="29"/>
  <c r="E2893" i="29"/>
  <c r="E2892" i="29"/>
  <c r="E2891" i="29"/>
  <c r="E2890" i="29"/>
  <c r="E2889" i="29"/>
  <c r="E2888" i="29"/>
  <c r="E2887" i="29"/>
  <c r="E2886" i="29"/>
  <c r="E2885" i="29"/>
  <c r="E2884" i="29"/>
  <c r="E2883" i="29"/>
  <c r="E2882" i="29"/>
  <c r="E2881" i="29"/>
  <c r="E2880" i="29"/>
  <c r="E2879" i="29"/>
  <c r="E2878" i="29"/>
  <c r="E2877" i="29"/>
  <c r="E2876" i="29"/>
  <c r="E2875" i="29"/>
  <c r="E2874" i="29"/>
  <c r="E2873" i="29"/>
  <c r="E2872" i="29"/>
  <c r="E2871" i="29"/>
  <c r="E2870" i="29"/>
  <c r="E2869" i="29"/>
  <c r="E2868" i="29"/>
  <c r="E2867" i="29"/>
  <c r="E2866" i="29"/>
  <c r="E2865" i="29"/>
  <c r="E2864" i="29"/>
  <c r="E2863" i="29"/>
  <c r="E2862" i="29"/>
  <c r="E2861" i="29"/>
  <c r="E2860" i="29"/>
  <c r="E2859" i="29"/>
  <c r="E2858" i="29"/>
  <c r="E2857" i="29"/>
  <c r="E2856" i="29"/>
  <c r="E2855" i="29"/>
  <c r="E2854" i="29"/>
  <c r="E2853" i="29"/>
  <c r="E2852" i="29"/>
  <c r="E2851" i="29"/>
  <c r="E2850" i="29"/>
  <c r="E2849" i="29"/>
  <c r="E2848" i="29"/>
  <c r="E2847" i="29"/>
  <c r="E2846" i="29"/>
  <c r="E2845" i="29"/>
  <c r="E2844" i="29"/>
  <c r="E2843" i="29"/>
  <c r="E2842" i="29"/>
  <c r="E2841" i="29"/>
  <c r="E2840" i="29"/>
  <c r="E2839" i="29"/>
  <c r="E2838" i="29"/>
  <c r="E2837" i="29"/>
  <c r="E2836" i="29"/>
  <c r="E2835" i="29"/>
  <c r="E2834" i="29"/>
  <c r="E2833" i="29"/>
  <c r="E2832" i="29"/>
  <c r="E2831" i="29"/>
  <c r="E2830" i="29"/>
  <c r="E2829" i="29"/>
  <c r="E2828" i="29"/>
  <c r="E2827" i="29"/>
  <c r="E2826" i="29"/>
  <c r="E2825" i="29"/>
  <c r="E2824" i="29"/>
  <c r="E2823" i="29"/>
  <c r="E2822" i="29"/>
  <c r="E2821" i="29"/>
  <c r="E2820" i="29"/>
  <c r="E2819" i="29"/>
  <c r="E2818" i="29"/>
  <c r="E2817" i="29"/>
  <c r="E2816" i="29"/>
  <c r="E2815" i="29"/>
  <c r="E2814" i="29"/>
  <c r="E2813" i="29"/>
  <c r="E2812" i="29"/>
  <c r="E2811" i="29"/>
  <c r="E2810" i="29"/>
  <c r="E2809" i="29"/>
  <c r="E2808" i="29"/>
  <c r="E2807" i="29"/>
  <c r="E2806" i="29"/>
  <c r="E2805" i="29"/>
  <c r="E2804" i="29"/>
  <c r="E2803" i="29"/>
  <c r="E2802" i="29"/>
  <c r="E2801" i="29"/>
  <c r="E2800" i="29"/>
  <c r="E2799" i="29"/>
  <c r="E2798" i="29"/>
  <c r="E2797" i="29"/>
  <c r="E2796" i="29"/>
  <c r="E2795" i="29"/>
  <c r="E2794" i="29"/>
  <c r="E2793" i="29"/>
  <c r="E2792" i="29"/>
  <c r="E2791" i="29"/>
  <c r="E2790" i="29"/>
  <c r="E2789" i="29"/>
  <c r="E2788" i="29"/>
  <c r="E2787" i="29"/>
  <c r="E2786" i="29"/>
  <c r="E2785" i="29"/>
  <c r="E2784" i="29"/>
  <c r="E2783" i="29"/>
  <c r="E2782" i="29"/>
  <c r="E2781" i="29"/>
  <c r="E2780" i="29"/>
  <c r="E2779" i="29"/>
  <c r="E2778" i="29"/>
  <c r="E2777" i="29"/>
  <c r="E2776" i="29"/>
  <c r="E2775" i="29"/>
  <c r="E2774" i="29"/>
  <c r="E2773" i="29"/>
  <c r="E2772" i="29"/>
  <c r="E2771" i="29"/>
  <c r="E2770" i="29"/>
  <c r="E2769" i="29"/>
  <c r="E2768" i="29"/>
  <c r="E2767" i="29"/>
  <c r="E2766" i="29"/>
  <c r="E2765" i="29"/>
  <c r="E2764" i="29"/>
  <c r="E2763" i="29"/>
  <c r="E2762" i="29"/>
  <c r="E2761" i="29"/>
  <c r="E2760" i="29"/>
  <c r="E2759" i="29"/>
  <c r="E2758" i="29"/>
  <c r="E2757" i="29"/>
  <c r="E2756" i="29"/>
  <c r="E2755" i="29"/>
  <c r="E2754" i="29"/>
  <c r="E2753" i="29"/>
  <c r="E2752" i="29"/>
  <c r="E2751" i="29"/>
  <c r="E2750" i="29"/>
  <c r="E2749" i="29"/>
  <c r="E2748" i="29"/>
  <c r="E2747" i="29"/>
  <c r="E2746" i="29"/>
  <c r="E2745" i="29"/>
  <c r="E2744" i="29"/>
  <c r="E2743" i="29"/>
  <c r="E2742" i="29"/>
  <c r="E2741" i="29"/>
  <c r="E2740" i="29"/>
  <c r="E2739" i="29"/>
  <c r="E2738" i="29"/>
  <c r="E2737" i="29"/>
  <c r="E2736" i="29"/>
  <c r="E2735" i="29"/>
  <c r="E2734" i="29"/>
  <c r="E2733" i="29"/>
  <c r="E2732" i="29"/>
  <c r="E2731" i="29"/>
  <c r="E2730" i="29"/>
  <c r="E2729" i="29"/>
  <c r="E2728" i="29"/>
  <c r="E2727" i="29"/>
  <c r="E2726" i="29"/>
  <c r="E2725" i="29"/>
  <c r="E2724" i="29"/>
  <c r="E2723" i="29"/>
  <c r="E2722" i="29"/>
  <c r="E2721" i="29"/>
  <c r="E2720" i="29"/>
  <c r="E2719" i="29"/>
  <c r="E2718" i="29"/>
  <c r="E2717" i="29"/>
  <c r="E2716" i="29"/>
  <c r="E2715" i="29"/>
  <c r="E2714" i="29"/>
  <c r="E2713" i="29"/>
  <c r="E2712" i="29"/>
  <c r="E2711" i="29"/>
  <c r="E2710" i="29"/>
  <c r="E2337" i="29"/>
  <c r="E2336" i="29"/>
  <c r="E2335" i="29"/>
  <c r="E2334" i="29"/>
  <c r="E2333" i="29"/>
  <c r="E1917" i="29"/>
  <c r="E1916" i="29"/>
  <c r="E1915" i="29"/>
  <c r="E1914" i="29"/>
  <c r="E1913" i="29"/>
  <c r="E1912" i="29"/>
  <c r="E1911" i="29"/>
  <c r="E1910" i="29"/>
  <c r="E1909" i="29"/>
  <c r="E1908" i="29"/>
  <c r="E1907" i="29"/>
  <c r="E1906" i="29"/>
  <c r="E1905" i="29"/>
  <c r="E1904" i="29"/>
  <c r="E1903" i="29"/>
  <c r="E1902" i="29"/>
  <c r="E1901" i="29"/>
  <c r="E1900" i="29"/>
  <c r="E1845" i="29"/>
  <c r="E1844" i="29"/>
  <c r="E1843" i="29"/>
  <c r="E1842" i="29"/>
  <c r="E1841" i="29"/>
  <c r="E1840" i="29"/>
  <c r="E1839" i="29"/>
  <c r="E1838" i="29"/>
  <c r="E1837" i="29"/>
  <c r="E1836" i="29"/>
  <c r="E1835" i="29"/>
  <c r="E1834" i="29"/>
  <c r="E1833" i="29"/>
  <c r="E1832" i="29"/>
  <c r="E1831" i="29"/>
  <c r="E1830" i="29"/>
  <c r="E1829" i="29"/>
  <c r="E1828" i="29"/>
  <c r="E1827" i="29"/>
  <c r="E1826" i="29"/>
  <c r="E1825" i="29"/>
  <c r="E1824" i="29"/>
  <c r="E1823" i="29"/>
  <c r="E1695" i="29"/>
  <c r="E1694" i="29"/>
  <c r="E1693" i="29"/>
  <c r="E1692" i="29"/>
  <c r="E1691" i="29"/>
  <c r="E1690" i="29"/>
  <c r="E1689" i="29"/>
  <c r="E1688" i="29"/>
  <c r="E1687" i="29"/>
  <c r="E1460" i="29"/>
  <c r="E1459" i="29"/>
  <c r="E1458" i="29"/>
  <c r="E1457" i="29"/>
  <c r="E1456" i="29"/>
  <c r="E1455" i="29"/>
  <c r="E1454" i="29"/>
  <c r="E1453" i="29"/>
  <c r="E1452" i="29"/>
  <c r="E1451" i="29"/>
  <c r="E1450" i="29"/>
  <c r="E1449" i="29"/>
  <c r="E1448" i="29"/>
  <c r="E1447" i="29"/>
  <c r="E1446" i="29"/>
  <c r="E1445" i="29"/>
  <c r="E1444" i="29"/>
  <c r="E1443" i="29"/>
  <c r="E1442" i="29"/>
  <c r="E1441" i="29"/>
  <c r="E1440" i="29"/>
  <c r="E1439" i="29"/>
  <c r="E1438" i="29"/>
  <c r="E1437" i="29"/>
  <c r="E1436" i="29"/>
  <c r="E1435" i="29"/>
  <c r="E1434" i="29"/>
  <c r="E1433" i="29"/>
  <c r="E1432" i="29"/>
  <c r="E1431" i="29"/>
  <c r="E1430" i="29"/>
  <c r="E1429" i="29"/>
  <c r="E1428" i="29"/>
  <c r="E1427" i="29"/>
  <c r="E1426" i="29"/>
  <c r="E1425" i="29"/>
  <c r="E1424" i="29"/>
  <c r="E1423" i="29"/>
  <c r="E1422" i="29"/>
  <c r="E1421" i="29"/>
  <c r="E1420" i="29"/>
  <c r="E1419" i="29"/>
  <c r="E1418" i="29"/>
  <c r="E1417" i="29"/>
  <c r="E1416" i="29"/>
  <c r="E1415" i="29"/>
  <c r="E1414" i="29"/>
  <c r="E1413" i="29"/>
  <c r="E1412" i="29"/>
  <c r="E1411" i="29"/>
  <c r="E1410" i="29"/>
  <c r="E1409" i="29"/>
  <c r="E1408" i="29"/>
  <c r="E1407" i="29"/>
  <c r="E1406" i="29"/>
  <c r="E1405" i="29"/>
  <c r="E1404" i="29"/>
  <c r="E1403" i="29"/>
  <c r="E1402" i="29"/>
  <c r="E1401" i="29"/>
  <c r="E1400" i="29"/>
  <c r="E1399" i="29"/>
  <c r="E1398" i="29"/>
  <c r="E1397" i="29"/>
  <c r="E1396" i="29"/>
  <c r="E1395" i="29"/>
  <c r="E1394" i="29"/>
  <c r="E1393" i="29"/>
  <c r="E1392" i="29"/>
  <c r="E1391" i="29"/>
  <c r="E1390" i="29"/>
  <c r="E1389" i="29"/>
  <c r="E1388" i="29"/>
  <c r="E1387" i="29"/>
  <c r="E1386" i="29"/>
  <c r="E1385" i="29"/>
  <c r="E1384" i="29"/>
  <c r="E1383" i="29"/>
  <c r="E1382" i="29"/>
  <c r="E1381" i="29"/>
  <c r="E1380" i="29"/>
  <c r="E1379" i="29"/>
  <c r="E1378" i="29"/>
  <c r="E1377" i="29"/>
  <c r="E1376" i="29"/>
  <c r="E1375" i="29"/>
  <c r="E1374" i="29"/>
  <c r="E1373" i="29"/>
  <c r="E1372" i="29"/>
  <c r="E1371" i="29"/>
  <c r="E1370" i="29"/>
  <c r="E1369" i="29"/>
  <c r="E1368" i="29"/>
  <c r="E1367" i="29"/>
  <c r="E1366" i="29"/>
  <c r="E1365" i="29"/>
  <c r="E1364" i="29"/>
  <c r="E1363" i="29"/>
  <c r="E1362" i="29"/>
  <c r="E1361" i="29"/>
  <c r="E1360" i="29"/>
  <c r="E1359" i="29"/>
  <c r="E1358" i="29"/>
  <c r="E1357" i="29"/>
  <c r="E1356" i="29"/>
  <c r="E1355" i="29"/>
  <c r="E1354" i="29"/>
  <c r="E1353" i="29"/>
  <c r="E1352" i="29"/>
  <c r="E1351" i="29"/>
  <c r="E1350" i="29"/>
  <c r="E1349" i="29"/>
  <c r="E1348" i="29"/>
  <c r="E1347" i="29"/>
  <c r="E1346" i="29"/>
  <c r="E1345" i="29"/>
  <c r="E1344" i="29"/>
  <c r="E1343" i="29"/>
  <c r="E1342" i="29"/>
  <c r="E1341" i="29"/>
  <c r="E1340" i="29"/>
  <c r="E1339" i="29"/>
  <c r="E1338" i="29"/>
  <c r="E1337" i="29"/>
  <c r="E1336" i="29"/>
  <c r="E1335" i="29"/>
  <c r="E1334" i="29"/>
  <c r="E1333" i="29"/>
  <c r="E1332" i="29"/>
  <c r="E1331" i="29"/>
  <c r="E1330" i="29"/>
  <c r="E1329" i="29"/>
  <c r="E1328" i="29"/>
  <c r="E1327" i="29"/>
  <c r="E1326" i="29"/>
  <c r="E1325" i="29"/>
  <c r="E1324" i="29"/>
  <c r="E1323" i="29"/>
  <c r="E1322" i="29"/>
  <c r="E1321" i="29"/>
  <c r="E1320" i="29"/>
  <c r="E1319" i="29"/>
  <c r="E1318" i="29"/>
  <c r="E1317" i="29"/>
  <c r="E1316" i="29"/>
  <c r="E1315" i="29"/>
  <c r="E1314" i="29"/>
  <c r="E1313" i="29"/>
  <c r="E1312" i="29"/>
  <c r="E1311" i="29"/>
  <c r="E1310" i="29"/>
  <c r="E1309" i="29"/>
  <c r="E1308" i="29"/>
  <c r="E1307" i="29"/>
  <c r="E1306" i="29"/>
  <c r="E1305" i="29"/>
  <c r="E1304" i="29"/>
  <c r="E1303" i="29"/>
  <c r="E1302" i="29"/>
  <c r="E1301" i="29"/>
  <c r="E1300" i="29"/>
  <c r="E1299" i="29"/>
  <c r="E1298" i="29"/>
  <c r="E1297" i="29"/>
  <c r="E1296" i="29"/>
  <c r="E1295" i="29"/>
  <c r="E1294" i="29"/>
  <c r="E1293" i="29"/>
  <c r="E1292" i="29"/>
  <c r="E1291" i="29"/>
  <c r="E1195" i="29"/>
  <c r="E1194" i="29"/>
  <c r="E1193" i="29"/>
  <c r="E1192" i="29"/>
  <c r="E1191" i="29"/>
  <c r="E1190" i="29"/>
  <c r="E1189" i="29"/>
  <c r="E1188" i="29"/>
  <c r="E1187" i="29"/>
  <c r="E1186" i="29"/>
  <c r="E1185" i="29"/>
  <c r="E1184" i="29"/>
  <c r="E1183" i="29"/>
  <c r="E1182" i="29"/>
  <c r="E1181" i="29"/>
  <c r="E1180" i="29"/>
  <c r="E1179" i="29"/>
  <c r="E1178" i="29"/>
  <c r="E1177" i="29"/>
  <c r="E1176" i="29"/>
  <c r="E1175" i="29"/>
  <c r="E1174" i="29"/>
  <c r="E1173" i="29"/>
  <c r="E1172" i="29"/>
  <c r="E1171" i="29"/>
  <c r="E1170" i="29"/>
  <c r="E1169" i="29"/>
  <c r="E1168" i="29"/>
  <c r="E1167" i="29"/>
  <c r="E1166" i="29"/>
  <c r="E1165" i="29"/>
  <c r="E1164" i="29"/>
  <c r="E1163" i="29"/>
  <c r="E1162" i="29"/>
  <c r="E1161" i="29"/>
  <c r="E1160" i="29"/>
  <c r="E1159" i="29"/>
  <c r="E1158" i="29"/>
  <c r="E1157" i="29"/>
  <c r="E1156" i="29"/>
  <c r="E1155" i="29"/>
  <c r="E1154" i="29"/>
  <c r="E1153" i="29"/>
  <c r="E1152" i="29"/>
  <c r="E1151" i="29"/>
  <c r="E1150" i="29"/>
  <c r="E1149" i="29"/>
  <c r="E1148" i="29"/>
  <c r="E1147" i="29"/>
  <c r="E1146" i="29"/>
  <c r="E1145" i="29"/>
  <c r="E1144" i="29"/>
  <c r="E1143" i="29"/>
  <c r="E1142" i="29"/>
  <c r="E1141" i="29"/>
  <c r="E1140" i="29"/>
  <c r="E1139" i="29"/>
  <c r="E1138" i="29"/>
  <c r="E1137" i="29"/>
  <c r="E1136" i="29"/>
  <c r="E1135" i="29"/>
  <c r="E1134" i="29"/>
  <c r="E1133" i="29"/>
  <c r="E1132" i="29"/>
  <c r="E1131" i="29"/>
  <c r="E1130" i="29"/>
  <c r="E1129" i="29"/>
  <c r="E1128" i="29"/>
  <c r="E1127" i="29"/>
  <c r="E1126" i="29"/>
  <c r="E1125" i="29"/>
  <c r="E1124" i="29"/>
  <c r="E1123" i="29"/>
  <c r="E1122" i="29"/>
  <c r="E1121" i="29"/>
  <c r="E1120" i="29"/>
  <c r="E1119" i="29"/>
  <c r="E1118" i="29"/>
  <c r="E1117" i="29"/>
  <c r="E1116" i="29"/>
  <c r="E1115" i="29"/>
  <c r="E1114" i="29"/>
  <c r="E1113" i="29"/>
  <c r="E1112" i="29"/>
  <c r="E1111" i="29"/>
  <c r="E1110" i="29"/>
  <c r="E1109" i="29"/>
  <c r="E1108" i="29"/>
  <c r="E1107" i="29"/>
  <c r="E1106" i="29"/>
  <c r="E1105" i="29"/>
  <c r="E1104" i="29"/>
  <c r="E1103" i="29"/>
  <c r="E1102" i="29"/>
  <c r="E1101" i="29"/>
  <c r="E1100" i="29"/>
  <c r="E1099" i="29"/>
  <c r="E1098" i="29"/>
  <c r="E1097" i="29"/>
  <c r="E1096" i="29"/>
  <c r="E1095" i="29"/>
  <c r="E1094" i="29"/>
  <c r="E1093" i="29"/>
  <c r="E1092" i="29"/>
  <c r="E1091" i="29"/>
  <c r="E1090" i="29"/>
  <c r="E1089" i="29"/>
  <c r="E1088" i="29"/>
  <c r="E1087" i="29"/>
  <c r="E1086" i="29"/>
  <c r="E1085" i="29"/>
  <c r="E1084" i="29"/>
  <c r="E1083" i="29"/>
  <c r="E1082" i="29"/>
  <c r="E1081" i="29"/>
  <c r="E1080" i="29"/>
  <c r="E1079" i="29"/>
  <c r="E1078" i="29"/>
  <c r="E1077" i="29"/>
  <c r="E1076" i="29"/>
  <c r="E1075" i="29"/>
  <c r="E1074" i="29"/>
  <c r="E1073" i="29"/>
  <c r="E1072" i="29"/>
  <c r="E1071" i="29"/>
  <c r="E1070" i="29"/>
  <c r="E1069" i="29"/>
  <c r="E1068" i="29"/>
  <c r="E1067" i="29"/>
  <c r="E1066" i="29"/>
  <c r="E1065" i="29"/>
  <c r="E1064" i="29"/>
  <c r="E1063" i="29"/>
  <c r="E1062" i="29"/>
  <c r="E1061" i="29"/>
  <c r="E1060" i="29"/>
  <c r="E1059" i="29"/>
  <c r="E1058" i="29"/>
  <c r="E1057" i="29"/>
  <c r="E1056" i="29"/>
  <c r="E1055" i="29"/>
  <c r="E1054" i="29"/>
  <c r="E1053" i="29"/>
  <c r="E1052" i="29"/>
  <c r="E1051" i="29"/>
  <c r="E1050" i="29"/>
  <c r="E1049" i="29"/>
  <c r="E1048" i="29"/>
  <c r="E1047" i="29"/>
  <c r="E1046" i="29"/>
  <c r="E1045" i="29"/>
  <c r="E1044" i="29"/>
  <c r="E1043" i="29"/>
  <c r="E1042" i="29"/>
  <c r="E1041" i="29"/>
  <c r="E1040" i="29"/>
  <c r="E1039" i="29"/>
  <c r="E1038" i="29"/>
  <c r="E1037" i="29"/>
  <c r="E1036" i="29"/>
  <c r="E1035" i="29"/>
  <c r="E1034" i="29"/>
  <c r="E1033" i="29"/>
  <c r="E1032" i="29"/>
  <c r="E1031" i="29"/>
  <c r="E1030" i="29"/>
  <c r="E1029" i="29"/>
  <c r="E1028" i="29"/>
  <c r="E1027" i="29"/>
  <c r="E1026" i="29"/>
  <c r="E1025" i="29"/>
  <c r="E1024" i="29"/>
  <c r="E1023" i="29"/>
  <c r="E1022" i="29"/>
  <c r="E1021" i="29"/>
  <c r="E1020" i="29"/>
  <c r="E1019" i="29"/>
  <c r="E1018" i="29"/>
  <c r="E1017" i="29"/>
  <c r="E1016" i="29"/>
  <c r="E1015" i="29"/>
  <c r="E1014" i="29"/>
  <c r="E1013" i="29"/>
  <c r="E1012" i="29"/>
  <c r="E1011" i="29"/>
  <c r="E1010" i="29"/>
  <c r="E1009" i="29"/>
  <c r="E1008" i="29"/>
  <c r="E993" i="29"/>
  <c r="E992" i="29"/>
  <c r="E991" i="29"/>
  <c r="E990" i="29"/>
  <c r="E989" i="29"/>
  <c r="E988" i="29"/>
  <c r="E987" i="29"/>
  <c r="E986" i="29"/>
  <c r="E985" i="29"/>
  <c r="E984" i="29"/>
  <c r="E983" i="29"/>
  <c r="E982" i="29"/>
  <c r="E981" i="29"/>
  <c r="E980" i="29"/>
  <c r="E979" i="29"/>
  <c r="E978" i="29"/>
  <c r="E650" i="29"/>
  <c r="E641" i="29"/>
  <c r="E640" i="29"/>
  <c r="E639" i="29"/>
  <c r="E638" i="29"/>
  <c r="E637" i="29"/>
  <c r="E636" i="29"/>
  <c r="E635" i="29"/>
  <c r="E634" i="29"/>
  <c r="E633" i="29"/>
  <c r="E632" i="29"/>
  <c r="E631" i="29"/>
  <c r="E630" i="29"/>
  <c r="E629" i="29"/>
  <c r="E609" i="29"/>
  <c r="E608" i="29"/>
  <c r="E607" i="29"/>
  <c r="E606" i="29"/>
  <c r="E605" i="29"/>
  <c r="E604" i="29"/>
  <c r="E603" i="29"/>
  <c r="E602" i="29"/>
  <c r="E601" i="29"/>
  <c r="E600" i="29"/>
  <c r="E599" i="29"/>
  <c r="E598" i="29"/>
  <c r="E597" i="29"/>
  <c r="E596" i="29"/>
  <c r="E595" i="29"/>
  <c r="E594" i="29"/>
  <c r="E593" i="29"/>
  <c r="E592" i="29"/>
  <c r="E591" i="29"/>
  <c r="E590" i="29"/>
  <c r="E589" i="29"/>
  <c r="E588" i="29"/>
  <c r="E587" i="29"/>
  <c r="E586" i="29"/>
  <c r="E585" i="29"/>
  <c r="E584" i="29"/>
  <c r="E583" i="29"/>
  <c r="E582" i="29"/>
  <c r="E581" i="29"/>
  <c r="E580" i="29"/>
  <c r="E579" i="29"/>
  <c r="E578" i="29"/>
  <c r="E577" i="29"/>
  <c r="E576" i="29"/>
  <c r="E575" i="29"/>
  <c r="E574" i="29"/>
  <c r="E573" i="29"/>
  <c r="E572" i="29"/>
  <c r="E571" i="29"/>
  <c r="E570" i="29"/>
  <c r="E569" i="29"/>
  <c r="E568" i="29"/>
  <c r="E567" i="29"/>
  <c r="E566" i="29"/>
  <c r="E565" i="29"/>
  <c r="E564" i="29"/>
  <c r="E563" i="29"/>
  <c r="E562" i="29"/>
  <c r="E561" i="29"/>
  <c r="E560" i="29"/>
  <c r="E557" i="29"/>
  <c r="E555" i="29"/>
  <c r="E554" i="29"/>
  <c r="E553" i="29"/>
  <c r="E552" i="29"/>
  <c r="E551" i="29"/>
  <c r="E550" i="29"/>
  <c r="E549" i="29"/>
  <c r="E548" i="29"/>
  <c r="E547" i="29"/>
  <c r="E546" i="29"/>
  <c r="E545" i="29"/>
  <c r="E544" i="29"/>
  <c r="E543" i="29"/>
  <c r="E542" i="29"/>
  <c r="E541" i="29"/>
  <c r="E540" i="29"/>
  <c r="E539" i="29"/>
  <c r="E538" i="29"/>
  <c r="E537" i="29"/>
  <c r="E536" i="29"/>
  <c r="E535" i="29"/>
  <c r="E534" i="29"/>
  <c r="E533" i="29"/>
  <c r="E532" i="29"/>
  <c r="E531" i="29"/>
  <c r="E530" i="29"/>
  <c r="E529" i="29"/>
  <c r="E528" i="29"/>
  <c r="E527" i="29"/>
  <c r="E526" i="29"/>
  <c r="E525" i="29"/>
  <c r="E524" i="29"/>
  <c r="E523" i="29"/>
  <c r="E522" i="29"/>
  <c r="E521" i="29"/>
  <c r="E520" i="29"/>
  <c r="E519" i="29"/>
  <c r="E518" i="29"/>
  <c r="E517" i="29"/>
  <c r="E516" i="29"/>
  <c r="E515" i="29"/>
  <c r="E514" i="29"/>
  <c r="E513" i="29"/>
  <c r="E512" i="29"/>
  <c r="E511" i="29"/>
  <c r="E510" i="29"/>
  <c r="E509" i="29"/>
  <c r="E508" i="29"/>
  <c r="E507" i="29"/>
  <c r="E506" i="29"/>
  <c r="E505" i="29"/>
  <c r="E504" i="29"/>
  <c r="E503" i="29"/>
  <c r="E502" i="29"/>
  <c r="E501" i="29"/>
  <c r="E500" i="29"/>
  <c r="E499" i="29"/>
  <c r="E498" i="29"/>
  <c r="E497" i="29"/>
  <c r="E496" i="29"/>
  <c r="E495" i="29"/>
  <c r="E494" i="29"/>
  <c r="E493" i="29"/>
  <c r="E492" i="29"/>
  <c r="E491" i="29"/>
  <c r="E490" i="29"/>
  <c r="E489" i="29"/>
  <c r="E488" i="29"/>
  <c r="E487" i="29"/>
  <c r="E486" i="29"/>
  <c r="E485" i="29"/>
  <c r="E484" i="29"/>
  <c r="E483" i="29"/>
  <c r="E482" i="29"/>
  <c r="E481" i="29"/>
  <c r="E480" i="29"/>
  <c r="E479" i="29"/>
  <c r="E478" i="29"/>
  <c r="E450" i="29"/>
  <c r="E449" i="29"/>
  <c r="E448" i="29"/>
  <c r="E447" i="29"/>
  <c r="E446" i="29"/>
  <c r="E445" i="29"/>
  <c r="E444" i="29"/>
  <c r="E443" i="29"/>
  <c r="E410" i="29"/>
  <c r="E409" i="29"/>
  <c r="E408" i="29"/>
  <c r="E407" i="29"/>
  <c r="E406" i="29"/>
  <c r="E405" i="29"/>
  <c r="E404" i="29"/>
  <c r="E403" i="29"/>
  <c r="E402" i="29"/>
  <c r="E330" i="29"/>
  <c r="E329" i="29"/>
  <c r="E328" i="29"/>
  <c r="E327" i="29"/>
  <c r="E325" i="29"/>
  <c r="E324" i="29"/>
  <c r="E323" i="29"/>
  <c r="E322" i="29"/>
  <c r="E321" i="29"/>
  <c r="E284" i="29"/>
  <c r="E283" i="29"/>
  <c r="E282" i="29"/>
  <c r="E281" i="29"/>
  <c r="E280" i="29"/>
  <c r="E279" i="29"/>
  <c r="E276" i="29"/>
  <c r="E275" i="29"/>
  <c r="E274" i="29"/>
  <c r="E273" i="29"/>
  <c r="E272" i="29"/>
  <c r="E271" i="29"/>
  <c r="E270" i="29"/>
  <c r="E269" i="29"/>
  <c r="E268" i="29"/>
  <c r="E267" i="29"/>
  <c r="E266" i="29"/>
  <c r="E265" i="29"/>
  <c r="E264" i="29"/>
  <c r="E263" i="29"/>
  <c r="E262" i="29"/>
  <c r="E261" i="29"/>
  <c r="E260" i="29"/>
  <c r="E259" i="29"/>
  <c r="E258" i="29"/>
  <c r="E257" i="29"/>
  <c r="E256" i="29"/>
  <c r="E255" i="29"/>
  <c r="E253" i="29"/>
  <c r="E252" i="29"/>
  <c r="E251" i="29"/>
  <c r="E250" i="29"/>
  <c r="E249" i="29"/>
  <c r="E248" i="29"/>
  <c r="D247" i="29"/>
  <c r="D7238" i="29"/>
  <c r="D7237" i="29"/>
  <c r="D7236" i="29"/>
  <c r="D7223" i="29"/>
  <c r="D7222" i="29"/>
  <c r="D7221" i="29"/>
  <c r="D7182" i="29"/>
  <c r="D7181" i="29"/>
  <c r="D7180" i="29"/>
  <c r="D7179" i="29"/>
  <c r="D7178" i="29"/>
  <c r="D7177" i="29"/>
  <c r="D7176" i="29"/>
  <c r="D7175" i="29"/>
  <c r="D7174" i="29"/>
  <c r="D7173" i="29"/>
  <c r="D7172" i="29"/>
  <c r="D7171" i="29"/>
  <c r="D7170" i="29"/>
  <c r="D7160" i="29"/>
  <c r="D7159" i="29"/>
  <c r="D7158" i="29"/>
  <c r="D7157" i="29"/>
  <c r="D7156" i="29"/>
  <c r="D7155" i="29"/>
  <c r="D7154" i="29"/>
  <c r="D7153" i="29"/>
  <c r="D7152" i="29"/>
  <c r="D7151" i="29"/>
  <c r="D7150" i="29"/>
  <c r="D7149" i="29"/>
  <c r="D6970" i="29"/>
  <c r="D6969" i="29"/>
  <c r="D6968" i="29"/>
  <c r="D6967" i="29"/>
  <c r="D6966" i="29"/>
  <c r="D6965" i="29"/>
  <c r="D6964" i="29"/>
  <c r="D6963" i="29"/>
  <c r="D6962" i="29"/>
  <c r="D6960" i="29"/>
  <c r="D6959" i="29"/>
  <c r="D6958" i="29"/>
  <c r="D6957" i="29"/>
  <c r="D6956" i="29"/>
  <c r="D6955" i="29"/>
  <c r="D6954" i="29"/>
  <c r="D6945" i="29"/>
  <c r="D6944" i="29"/>
  <c r="D6943" i="29"/>
  <c r="D6942" i="29"/>
  <c r="D6941" i="29"/>
  <c r="D6940" i="29"/>
  <c r="D6939" i="29"/>
  <c r="D6938" i="29"/>
  <c r="D6937" i="29"/>
  <c r="D6936" i="29"/>
  <c r="D6935" i="29"/>
  <c r="D6934" i="29"/>
  <c r="D6933" i="29"/>
  <c r="D6932" i="29"/>
  <c r="D6931" i="29"/>
  <c r="D6930" i="29"/>
  <c r="D6929" i="29"/>
  <c r="D6928" i="29"/>
  <c r="D6927" i="29"/>
  <c r="D6926" i="29"/>
  <c r="D6925" i="29"/>
  <c r="D6924" i="29"/>
  <c r="D6923" i="29"/>
  <c r="D6922" i="29"/>
  <c r="D6921" i="29"/>
  <c r="D6920" i="29"/>
  <c r="D6919" i="29"/>
  <c r="D6918" i="29"/>
  <c r="D6917" i="29"/>
  <c r="D6916" i="29"/>
  <c r="D6915" i="29"/>
  <c r="D6914" i="29"/>
  <c r="D6913" i="29"/>
  <c r="D6912" i="29"/>
  <c r="D6691" i="29"/>
  <c r="D6690" i="29"/>
  <c r="D6689" i="29"/>
  <c r="D6688" i="29"/>
  <c r="D6687" i="29"/>
  <c r="D6686" i="29"/>
  <c r="D6513" i="29"/>
  <c r="D6512" i="29"/>
  <c r="D6511" i="29"/>
  <c r="D6510" i="29"/>
  <c r="D6509" i="29"/>
  <c r="D6508" i="29"/>
  <c r="D6507" i="29"/>
  <c r="D6506" i="29"/>
  <c r="D6505" i="29"/>
  <c r="D6504" i="29"/>
  <c r="D6503" i="29"/>
  <c r="D6502" i="29"/>
  <c r="D6501" i="29"/>
  <c r="D6500" i="29"/>
  <c r="D6499" i="29"/>
  <c r="D6498" i="29"/>
  <c r="D6497" i="29"/>
  <c r="D6496" i="29"/>
  <c r="D6495" i="29"/>
  <c r="D6494" i="29"/>
  <c r="D6493" i="29"/>
  <c r="D6492" i="29"/>
  <c r="D6491" i="29"/>
  <c r="D6490" i="29"/>
  <c r="D6489" i="29"/>
  <c r="D6488" i="29"/>
  <c r="D6487" i="29"/>
  <c r="D6486" i="29"/>
  <c r="D6485" i="29"/>
  <c r="D6484" i="29"/>
  <c r="D6483" i="29"/>
  <c r="D6482" i="29"/>
  <c r="D6481" i="29"/>
  <c r="D6480" i="29"/>
  <c r="D6479" i="29"/>
  <c r="D6007" i="29"/>
  <c r="D6006" i="29"/>
  <c r="D6005" i="29"/>
  <c r="D6004" i="29"/>
  <c r="D6003" i="29"/>
  <c r="D6002" i="29"/>
  <c r="D6001" i="29"/>
  <c r="D6000" i="29"/>
  <c r="D5999" i="29"/>
  <c r="D5998" i="29"/>
  <c r="D5997" i="29"/>
  <c r="D5996" i="29"/>
  <c r="D5995" i="29"/>
  <c r="D5994" i="29"/>
  <c r="D5993" i="29"/>
  <c r="D5992" i="29"/>
  <c r="D5991" i="29"/>
  <c r="D5990" i="29"/>
  <c r="D5989" i="29"/>
  <c r="D5988" i="29"/>
  <c r="D5987" i="29"/>
  <c r="D5986" i="29"/>
  <c r="D5985" i="29"/>
  <c r="D5984" i="29"/>
  <c r="D5983" i="29"/>
  <c r="D5982" i="29"/>
  <c r="D5981" i="29"/>
  <c r="D5980" i="29"/>
  <c r="D5979" i="29"/>
  <c r="D5978" i="29"/>
  <c r="D5977" i="29"/>
  <c r="D5976" i="29"/>
  <c r="D5975" i="29"/>
  <c r="D5974" i="29"/>
  <c r="D5973" i="29"/>
  <c r="D5972" i="29"/>
  <c r="D5971" i="29"/>
  <c r="D5970" i="29"/>
  <c r="D5969" i="29"/>
  <c r="D5968" i="29"/>
  <c r="D5967" i="29"/>
  <c r="D5966" i="29"/>
  <c r="D5965" i="29"/>
  <c r="D5964" i="29"/>
  <c r="D5963" i="29"/>
  <c r="D5962" i="29"/>
  <c r="D5961" i="29"/>
  <c r="D5960" i="29"/>
  <c r="D5959" i="29"/>
  <c r="D5958" i="29"/>
  <c r="D5957" i="29"/>
  <c r="D5956" i="29"/>
  <c r="D5955" i="29"/>
  <c r="D5954" i="29"/>
  <c r="D5953" i="29"/>
  <c r="D5952" i="29"/>
  <c r="D5951" i="29"/>
  <c r="D5950" i="29"/>
  <c r="D5949" i="29"/>
  <c r="D5948" i="29"/>
  <c r="D5947" i="29"/>
  <c r="D5946" i="29"/>
  <c r="D5945" i="29"/>
  <c r="D5944" i="29"/>
  <c r="D5943" i="29"/>
  <c r="D5942" i="29"/>
  <c r="D5941" i="29"/>
  <c r="D5907" i="29"/>
  <c r="D5906" i="29"/>
  <c r="D5905" i="29"/>
  <c r="D5904" i="29"/>
  <c r="D5903" i="29"/>
  <c r="D5902" i="29"/>
  <c r="D5901" i="29"/>
  <c r="D5900" i="29"/>
  <c r="D5899" i="29"/>
  <c r="D5898" i="29"/>
  <c r="D5897" i="29"/>
  <c r="D5896" i="29"/>
  <c r="D5895" i="29"/>
  <c r="D5894" i="29"/>
  <c r="D5893" i="29"/>
  <c r="D5892" i="29"/>
  <c r="D5891" i="29"/>
  <c r="D5890" i="29"/>
  <c r="D5889" i="29"/>
  <c r="D5888" i="29"/>
  <c r="D5887" i="29"/>
  <c r="D5886" i="29"/>
  <c r="D5885" i="29"/>
  <c r="D5884" i="29"/>
  <c r="D5883" i="29"/>
  <c r="D5882" i="29"/>
  <c r="D5881" i="29"/>
  <c r="D5879" i="29"/>
  <c r="D5878" i="29"/>
  <c r="D5877" i="29"/>
  <c r="D5876" i="29"/>
  <c r="D5875" i="29"/>
  <c r="D5874" i="29"/>
  <c r="D5873" i="29"/>
  <c r="D5862" i="29"/>
  <c r="D5861" i="29"/>
  <c r="D5860" i="29"/>
  <c r="D5859" i="29"/>
  <c r="D5858" i="29"/>
  <c r="D5857" i="29"/>
  <c r="D5856" i="29"/>
  <c r="D5855" i="29"/>
  <c r="D5854" i="29"/>
  <c r="D5847" i="29"/>
  <c r="D5846" i="29"/>
  <c r="D5845" i="29"/>
  <c r="D5844" i="29"/>
  <c r="D5843" i="29"/>
  <c r="D5842" i="29"/>
  <c r="D5841" i="29"/>
  <c r="D5840" i="29"/>
  <c r="D5839" i="29"/>
  <c r="D5838" i="29"/>
  <c r="D5837" i="29"/>
  <c r="D5836" i="29"/>
  <c r="D5835" i="29"/>
  <c r="D5834" i="29"/>
  <c r="D5833" i="29"/>
  <c r="D5832" i="29"/>
  <c r="D5831" i="29"/>
  <c r="D5830" i="29"/>
  <c r="D5829" i="29"/>
  <c r="D5828" i="29"/>
  <c r="D5827" i="29"/>
  <c r="D5826" i="29"/>
  <c r="D5825" i="29"/>
  <c r="D5824" i="29"/>
  <c r="D5823" i="29"/>
  <c r="D5822" i="29"/>
  <c r="D5821" i="29"/>
  <c r="D5820" i="29"/>
  <c r="D5680" i="29"/>
  <c r="D5679" i="29"/>
  <c r="D5678" i="29"/>
  <c r="D5677" i="29"/>
  <c r="D5676" i="29"/>
  <c r="D5675" i="29"/>
  <c r="D5674" i="29"/>
  <c r="D5673" i="29"/>
  <c r="D5672" i="29"/>
  <c r="D5671" i="29"/>
  <c r="D5670" i="29"/>
  <c r="D5669" i="29"/>
  <c r="D5668" i="29"/>
  <c r="D5667" i="29"/>
  <c r="D5666" i="29"/>
  <c r="D5665" i="29"/>
  <c r="D5664" i="29"/>
  <c r="D5663" i="29"/>
  <c r="D5662" i="29"/>
  <c r="D5661" i="29"/>
  <c r="D5660" i="29"/>
  <c r="D5659" i="29"/>
  <c r="D5658" i="29"/>
  <c r="D5657" i="29"/>
  <c r="D5656" i="29"/>
  <c r="D5655" i="29"/>
  <c r="D5654" i="29"/>
  <c r="D5653" i="29"/>
  <c r="D5652" i="29"/>
  <c r="D5651" i="29"/>
  <c r="D5650" i="29"/>
  <c r="D5649" i="29"/>
  <c r="D5648" i="29"/>
  <c r="D5647" i="29"/>
  <c r="D5646" i="29"/>
  <c r="D5645" i="29"/>
  <c r="D5644" i="29"/>
  <c r="D5643" i="29"/>
  <c r="D5642" i="29"/>
  <c r="D5641" i="29"/>
  <c r="D5640" i="29"/>
  <c r="D5639" i="29"/>
  <c r="D5638" i="29"/>
  <c r="D5637" i="29"/>
  <c r="D5636" i="29"/>
  <c r="D5635" i="29"/>
  <c r="D5634" i="29"/>
  <c r="D5633" i="29"/>
  <c r="D5632" i="29"/>
  <c r="D5631" i="29"/>
  <c r="D5630" i="29"/>
  <c r="D5629" i="29"/>
  <c r="D5628" i="29"/>
  <c r="D5623" i="29"/>
  <c r="D5622" i="29"/>
  <c r="D5621" i="29"/>
  <c r="D5224" i="29"/>
  <c r="D5223" i="29"/>
  <c r="D5222" i="29"/>
  <c r="D5221" i="29"/>
  <c r="D5219" i="29"/>
  <c r="D5218" i="29"/>
  <c r="D5217" i="29"/>
  <c r="D5216" i="29"/>
  <c r="D5215" i="29"/>
  <c r="D5212" i="29"/>
  <c r="D5211" i="29"/>
  <c r="D5210" i="29"/>
  <c r="D5209" i="29"/>
  <c r="D5208" i="29"/>
  <c r="D5207" i="29"/>
  <c r="D5206" i="29"/>
  <c r="D5205" i="29"/>
  <c r="D5204" i="29"/>
  <c r="D5203" i="29"/>
  <c r="D5202" i="29"/>
  <c r="D5201" i="29"/>
  <c r="D5200" i="29"/>
  <c r="D5186" i="29"/>
  <c r="D5185" i="29"/>
  <c r="D5184" i="29"/>
  <c r="D5167" i="29"/>
  <c r="D5165" i="29"/>
  <c r="D5114" i="29"/>
  <c r="D5113" i="29"/>
  <c r="D5112" i="29"/>
  <c r="D5111" i="29"/>
  <c r="D5110" i="29"/>
  <c r="D5109" i="29"/>
  <c r="D5108" i="29"/>
  <c r="D5107" i="29"/>
  <c r="D5106" i="29"/>
  <c r="D5070" i="29"/>
  <c r="D5069" i="29"/>
  <c r="D5068" i="29"/>
  <c r="D5067" i="29"/>
  <c r="D5066" i="29"/>
  <c r="D5065" i="29"/>
  <c r="D5064" i="29"/>
  <c r="D5063" i="29"/>
  <c r="D5062" i="29"/>
  <c r="D5061" i="29"/>
  <c r="D5060" i="29"/>
  <c r="D5059" i="29"/>
  <c r="D5058" i="29"/>
  <c r="D5057" i="29"/>
  <c r="D5056" i="29"/>
  <c r="D5055" i="29"/>
  <c r="D5054" i="29"/>
  <c r="D5053" i="29"/>
  <c r="D5052" i="29"/>
  <c r="D5051" i="29"/>
  <c r="D5050" i="29"/>
  <c r="D5049" i="29"/>
  <c r="D5048" i="29"/>
  <c r="D5047" i="29"/>
  <c r="D5046" i="29"/>
  <c r="D5045" i="29"/>
  <c r="D5044" i="29"/>
  <c r="D5043" i="29"/>
  <c r="D4958" i="29"/>
  <c r="D4957" i="29"/>
  <c r="D4956" i="29"/>
  <c r="D4955" i="29"/>
  <c r="D4954" i="29"/>
  <c r="D4953" i="29"/>
  <c r="D4952" i="29"/>
  <c r="D4951" i="29"/>
  <c r="D4950" i="29"/>
  <c r="D4949" i="29"/>
  <c r="D4948" i="29"/>
  <c r="D4947" i="29"/>
  <c r="D4946" i="29"/>
  <c r="D4945" i="29"/>
  <c r="D4944" i="29"/>
  <c r="D4943" i="29"/>
  <c r="D4942" i="29"/>
  <c r="D4941" i="29"/>
  <c r="D4940" i="29"/>
  <c r="D4939" i="29"/>
  <c r="D4938" i="29"/>
  <c r="D4937" i="29"/>
  <c r="D4936" i="29"/>
  <c r="D4935" i="29"/>
  <c r="D4934" i="29"/>
  <c r="D4933" i="29"/>
  <c r="D4932" i="29"/>
  <c r="D4931" i="29"/>
  <c r="D4930" i="29"/>
  <c r="D4929" i="29"/>
  <c r="D4928" i="29"/>
  <c r="D4927" i="29"/>
  <c r="D4926" i="29"/>
  <c r="D4925" i="29"/>
  <c r="D4924" i="29"/>
  <c r="D4923" i="29"/>
  <c r="D4922" i="29"/>
  <c r="D4921" i="29"/>
  <c r="D4920" i="29"/>
  <c r="D4919" i="29"/>
  <c r="D4918" i="29"/>
  <c r="D4917" i="29"/>
  <c r="D4916" i="29"/>
  <c r="D4915" i="29"/>
  <c r="D4914" i="29"/>
  <c r="D4913" i="29"/>
  <c r="D4912" i="29"/>
  <c r="D4911" i="29"/>
  <c r="D4910" i="29"/>
  <c r="D4909" i="29"/>
  <c r="D4908" i="29"/>
  <c r="D4907" i="29"/>
  <c r="D4906" i="29"/>
  <c r="D4905" i="29"/>
  <c r="D4904" i="29"/>
  <c r="D4903" i="29"/>
  <c r="D4902" i="29"/>
  <c r="D4901" i="29"/>
  <c r="D4900" i="29"/>
  <c r="D4899" i="29"/>
  <c r="D4898" i="29"/>
  <c r="D4897" i="29"/>
  <c r="D4896" i="29"/>
  <c r="D4895" i="29"/>
  <c r="D4894" i="29"/>
  <c r="D4893" i="29"/>
  <c r="D4892" i="29"/>
  <c r="D4891" i="29"/>
  <c r="D4890" i="29"/>
  <c r="D4889" i="29"/>
  <c r="D4888" i="29"/>
  <c r="D4887" i="29"/>
  <c r="D4886" i="29"/>
  <c r="D4885" i="29"/>
  <c r="D4884" i="29"/>
  <c r="D4883" i="29"/>
  <c r="D4882" i="29"/>
  <c r="D4881" i="29"/>
  <c r="D4880" i="29"/>
  <c r="D4879" i="29"/>
  <c r="D4878" i="29"/>
  <c r="D4877" i="29"/>
  <c r="D4876" i="29"/>
  <c r="D4875" i="29"/>
  <c r="D4874" i="29"/>
  <c r="D4873" i="29"/>
  <c r="D4872" i="29"/>
  <c r="D4871" i="29"/>
  <c r="D4870" i="29"/>
  <c r="D4869" i="29"/>
  <c r="D4868" i="29"/>
  <c r="D4867" i="29"/>
  <c r="D4866" i="29"/>
  <c r="D3325" i="29"/>
  <c r="D3324" i="29"/>
  <c r="D3323" i="29"/>
  <c r="D3322" i="29"/>
  <c r="D3321" i="29"/>
  <c r="D3320" i="29"/>
  <c r="D3319" i="29"/>
  <c r="D3318" i="29"/>
  <c r="D3317" i="29"/>
  <c r="D3316" i="29"/>
  <c r="D3315" i="29"/>
  <c r="D3314" i="29"/>
  <c r="D3313" i="29"/>
  <c r="D3312" i="29"/>
  <c r="D3311" i="29"/>
  <c r="D3310" i="29"/>
  <c r="D3309" i="29"/>
  <c r="D3308" i="29"/>
  <c r="D3307" i="29"/>
  <c r="D3306" i="29"/>
  <c r="D3305" i="29"/>
  <c r="D3304" i="29"/>
  <c r="D3303" i="29"/>
  <c r="D3302" i="29"/>
  <c r="D3301" i="29"/>
  <c r="D3300" i="29"/>
  <c r="D3299" i="29"/>
  <c r="D3298" i="29"/>
  <c r="D3297" i="29"/>
  <c r="D3296" i="29"/>
  <c r="D3295" i="29"/>
  <c r="D3294" i="29"/>
  <c r="D3293" i="29"/>
  <c r="D3292" i="29"/>
  <c r="D3291" i="29"/>
  <c r="D3290" i="29"/>
  <c r="D3289" i="29"/>
  <c r="D3288" i="29"/>
  <c r="D3287" i="29"/>
  <c r="D3286" i="29"/>
  <c r="D3285" i="29"/>
  <c r="D3284" i="29"/>
  <c r="D3283" i="29"/>
  <c r="D3282" i="29"/>
  <c r="D3281" i="29"/>
  <c r="D3280" i="29"/>
  <c r="D3279" i="29"/>
  <c r="D3278" i="29"/>
  <c r="D3277" i="29"/>
  <c r="D3276" i="29"/>
  <c r="D3275" i="29"/>
  <c r="D3274" i="29"/>
  <c r="D3273" i="29"/>
  <c r="D3272" i="29"/>
  <c r="D3271" i="29"/>
  <c r="D3270" i="29"/>
  <c r="D3269" i="29"/>
  <c r="D3268" i="29"/>
  <c r="D3267" i="29"/>
  <c r="D3266" i="29"/>
  <c r="D3265" i="29"/>
  <c r="D3264" i="29"/>
  <c r="D3263" i="29"/>
  <c r="D3262" i="29"/>
  <c r="D3261" i="29"/>
  <c r="D3260" i="29"/>
  <c r="D3259" i="29"/>
  <c r="D3258" i="29"/>
  <c r="D3257" i="29"/>
  <c r="D3256" i="29"/>
  <c r="D3255" i="29"/>
  <c r="D3254" i="29"/>
  <c r="D3253" i="29"/>
  <c r="D3252" i="29"/>
  <c r="D3251" i="29"/>
  <c r="D3250" i="29"/>
  <c r="D3249" i="29"/>
  <c r="D3248" i="29"/>
  <c r="D3247" i="29"/>
  <c r="D3246" i="29"/>
  <c r="D3245" i="29"/>
  <c r="D3244" i="29"/>
  <c r="D3243" i="29"/>
  <c r="D3242" i="29"/>
  <c r="D3241" i="29"/>
  <c r="D3240" i="29"/>
  <c r="D3239" i="29"/>
  <c r="D3238" i="29"/>
  <c r="D3237" i="29"/>
  <c r="D3236" i="29"/>
  <c r="D3235" i="29"/>
  <c r="D3234" i="29"/>
  <c r="D3233" i="29"/>
  <c r="D3232" i="29"/>
  <c r="D3231" i="29"/>
  <c r="D3230" i="29"/>
  <c r="D3229" i="29"/>
  <c r="D3228" i="29"/>
  <c r="D3227" i="29"/>
  <c r="D3226" i="29"/>
  <c r="D3225" i="29"/>
  <c r="D3224" i="29"/>
  <c r="D3223" i="29"/>
  <c r="D3222" i="29"/>
  <c r="D3221" i="29"/>
  <c r="D3220" i="29"/>
  <c r="D3219" i="29"/>
  <c r="D3218" i="29"/>
  <c r="D3217" i="29"/>
  <c r="D3216" i="29"/>
  <c r="D3215" i="29"/>
  <c r="D3214" i="29"/>
  <c r="D3213" i="29"/>
  <c r="D3212" i="29"/>
  <c r="D3211" i="29"/>
  <c r="D3210" i="29"/>
  <c r="D3209" i="29"/>
  <c r="D3208" i="29"/>
  <c r="D3207" i="29"/>
  <c r="D3206" i="29"/>
  <c r="D3205" i="29"/>
  <c r="D3204" i="29"/>
  <c r="D3203" i="29"/>
  <c r="D3202" i="29"/>
  <c r="D3201" i="29"/>
  <c r="D3200" i="29"/>
  <c r="D3199" i="29"/>
  <c r="D3198" i="29"/>
  <c r="D3197" i="29"/>
  <c r="D3196" i="29"/>
  <c r="D3195" i="29"/>
  <c r="D3194" i="29"/>
  <c r="D3193" i="29"/>
  <c r="D3192" i="29"/>
  <c r="D3191" i="29"/>
  <c r="D3190" i="29"/>
  <c r="D3189" i="29"/>
  <c r="D3188" i="29"/>
  <c r="D3187" i="29"/>
  <c r="D3186" i="29"/>
  <c r="D3185" i="29"/>
  <c r="D3184" i="29"/>
  <c r="D3183" i="29"/>
  <c r="D3182" i="29"/>
  <c r="D3181" i="29"/>
  <c r="D3180" i="29"/>
  <c r="D3179" i="29"/>
  <c r="D3178" i="29"/>
  <c r="D3177" i="29"/>
  <c r="D3176" i="29"/>
  <c r="D3175" i="29"/>
  <c r="D3174" i="29"/>
  <c r="D3173" i="29"/>
  <c r="D3172" i="29"/>
  <c r="D3171" i="29"/>
  <c r="D3170" i="29"/>
  <c r="D3169" i="29"/>
  <c r="D3168" i="29"/>
  <c r="D3167" i="29"/>
  <c r="D3166" i="29"/>
  <c r="D3165" i="29"/>
  <c r="D3164" i="29"/>
  <c r="D3163" i="29"/>
  <c r="D3162" i="29"/>
  <c r="D3161" i="29"/>
  <c r="D3160" i="29"/>
  <c r="D3159" i="29"/>
  <c r="D3158" i="29"/>
  <c r="D3157" i="29"/>
  <c r="D3156" i="29"/>
  <c r="D3155" i="29"/>
  <c r="D3154" i="29"/>
  <c r="D3153" i="29"/>
  <c r="D3152" i="29"/>
  <c r="D3151" i="29"/>
  <c r="D3150" i="29"/>
  <c r="D3149" i="29"/>
  <c r="D3148" i="29"/>
  <c r="D3147" i="29"/>
  <c r="D3146" i="29"/>
  <c r="D3145" i="29"/>
  <c r="D3144" i="29"/>
  <c r="D3143" i="29"/>
  <c r="D3142" i="29"/>
  <c r="D3141" i="29"/>
  <c r="D3140" i="29"/>
  <c r="D3139" i="29"/>
  <c r="D3138" i="29"/>
  <c r="D3137" i="29"/>
  <c r="D3136" i="29"/>
  <c r="D3135" i="29"/>
  <c r="D3134" i="29"/>
  <c r="D3133" i="29"/>
  <c r="D3132" i="29"/>
  <c r="D3131" i="29"/>
  <c r="D3130" i="29"/>
  <c r="D3129" i="29"/>
  <c r="D3128" i="29"/>
  <c r="D3127" i="29"/>
  <c r="D3126" i="29"/>
  <c r="D3125" i="29"/>
  <c r="D3124" i="29"/>
  <c r="D3123" i="29"/>
  <c r="D3122" i="29"/>
  <c r="D3121" i="29"/>
  <c r="D3120" i="29"/>
  <c r="D3119" i="29"/>
  <c r="D3118" i="29"/>
  <c r="D3117" i="29"/>
  <c r="D3116" i="29"/>
  <c r="D3115" i="29"/>
  <c r="D3114" i="29"/>
  <c r="D3113" i="29"/>
  <c r="D3112" i="29"/>
  <c r="D3111" i="29"/>
  <c r="D3110" i="29"/>
  <c r="D3109" i="29"/>
  <c r="D3108" i="29"/>
  <c r="D3107" i="29"/>
  <c r="D3106" i="29"/>
  <c r="D3105" i="29"/>
  <c r="D3104" i="29"/>
  <c r="D3103" i="29"/>
  <c r="D3102" i="29"/>
  <c r="D3101" i="29"/>
  <c r="D3100" i="29"/>
  <c r="D3099" i="29"/>
  <c r="D3098" i="29"/>
  <c r="D3097" i="29"/>
  <c r="D3096" i="29"/>
  <c r="D3095" i="29"/>
  <c r="D3094" i="29"/>
  <c r="D3093" i="29"/>
  <c r="D3092" i="29"/>
  <c r="D3091" i="29"/>
  <c r="D3090" i="29"/>
  <c r="D3089" i="29"/>
  <c r="D3088" i="29"/>
  <c r="D3087" i="29"/>
  <c r="D3086" i="29"/>
  <c r="D3085" i="29"/>
  <c r="D3084" i="29"/>
  <c r="D3083" i="29"/>
  <c r="D3082" i="29"/>
  <c r="D3081" i="29"/>
  <c r="D3080" i="29"/>
  <c r="D3079" i="29"/>
  <c r="D3078" i="29"/>
  <c r="D3077" i="29"/>
  <c r="D3076" i="29"/>
  <c r="D3075" i="29"/>
  <c r="D3074" i="29"/>
  <c r="D3073" i="29"/>
  <c r="D3072" i="29"/>
  <c r="D3071" i="29"/>
  <c r="D3070" i="29"/>
  <c r="D3069" i="29"/>
  <c r="D3068" i="29"/>
  <c r="D3067" i="29"/>
  <c r="D3066" i="29"/>
  <c r="D3065" i="29"/>
  <c r="D3064" i="29"/>
  <c r="D3063" i="29"/>
  <c r="D3062" i="29"/>
  <c r="D3061" i="29"/>
  <c r="D3060" i="29"/>
  <c r="D3059" i="29"/>
  <c r="D3058" i="29"/>
  <c r="D3057" i="29"/>
  <c r="D3056" i="29"/>
  <c r="D3055" i="29"/>
  <c r="D3054" i="29"/>
  <c r="D3053" i="29"/>
  <c r="D3052" i="29"/>
  <c r="D3051" i="29"/>
  <c r="D3050" i="29"/>
  <c r="D3049" i="29"/>
  <c r="D3048" i="29"/>
  <c r="D3047" i="29"/>
  <c r="D3046" i="29"/>
  <c r="D3045" i="29"/>
  <c r="D3044" i="29"/>
  <c r="D3043" i="29"/>
  <c r="D3042" i="29"/>
  <c r="D3041" i="29"/>
  <c r="D3040" i="29"/>
  <c r="D3039" i="29"/>
  <c r="D3038" i="29"/>
  <c r="D3037" i="29"/>
  <c r="D3036" i="29"/>
  <c r="D3035" i="29"/>
  <c r="D3034" i="29"/>
  <c r="D3033" i="29"/>
  <c r="D3032" i="29"/>
  <c r="D3031" i="29"/>
  <c r="D3030" i="29"/>
  <c r="D3029" i="29"/>
  <c r="D3028" i="29"/>
  <c r="D3027" i="29"/>
  <c r="D3026" i="29"/>
  <c r="D3025" i="29"/>
  <c r="D3024" i="29"/>
  <c r="D3023" i="29"/>
  <c r="D3022" i="29"/>
  <c r="D3021" i="29"/>
  <c r="D3020" i="29"/>
  <c r="D3019" i="29"/>
  <c r="D3018" i="29"/>
  <c r="D3017" i="29"/>
  <c r="D3016" i="29"/>
  <c r="D3015" i="29"/>
  <c r="D3014" i="29"/>
  <c r="D3013" i="29"/>
  <c r="D3012" i="29"/>
  <c r="D3011" i="29"/>
  <c r="D3010" i="29"/>
  <c r="D3009" i="29"/>
  <c r="D3008" i="29"/>
  <c r="D3007" i="29"/>
  <c r="D3006" i="29"/>
  <c r="D3005" i="29"/>
  <c r="D3004" i="29"/>
  <c r="D3003" i="29"/>
  <c r="D3002" i="29"/>
  <c r="D3001" i="29"/>
  <c r="D3000" i="29"/>
  <c r="D2999" i="29"/>
  <c r="D2998" i="29"/>
  <c r="D2997" i="29"/>
  <c r="D2996" i="29"/>
  <c r="D2995" i="29"/>
  <c r="D2994" i="29"/>
  <c r="D2993" i="29"/>
  <c r="D2992" i="29"/>
  <c r="D2991" i="29"/>
  <c r="D2990" i="29"/>
  <c r="D2989" i="29"/>
  <c r="D2988" i="29"/>
  <c r="D2987" i="29"/>
  <c r="D2986" i="29"/>
  <c r="D2985" i="29"/>
  <c r="D2984" i="29"/>
  <c r="D2983" i="29"/>
  <c r="D2982" i="29"/>
  <c r="D2981" i="29"/>
  <c r="D2980" i="29"/>
  <c r="D2979" i="29"/>
  <c r="D2978" i="29"/>
  <c r="D2977" i="29"/>
  <c r="D2976" i="29"/>
  <c r="D2975" i="29"/>
  <c r="D2974" i="29"/>
  <c r="D2973" i="29"/>
  <c r="D2972" i="29"/>
  <c r="D2971" i="29"/>
  <c r="D2970" i="29"/>
  <c r="D2969" i="29"/>
  <c r="D2968" i="29"/>
  <c r="D2967" i="29"/>
  <c r="D2966" i="29"/>
  <c r="D2965" i="29"/>
  <c r="D2964" i="29"/>
  <c r="D2963" i="29"/>
  <c r="D2962" i="29"/>
  <c r="D2961" i="29"/>
  <c r="D2960" i="29"/>
  <c r="D2959" i="29"/>
  <c r="D2958" i="29"/>
  <c r="D2957" i="29"/>
  <c r="D2956" i="29"/>
  <c r="D2955" i="29"/>
  <c r="D2954" i="29"/>
  <c r="D2953" i="29"/>
  <c r="D2952" i="29"/>
  <c r="D2951" i="29"/>
  <c r="D2950" i="29"/>
  <c r="D2949" i="29"/>
  <c r="D2948" i="29"/>
  <c r="D2947" i="29"/>
  <c r="D2946" i="29"/>
  <c r="D2945" i="29"/>
  <c r="D2944" i="29"/>
  <c r="D2943" i="29"/>
  <c r="D2942" i="29"/>
  <c r="D2941" i="29"/>
  <c r="D2940" i="29"/>
  <c r="D2939" i="29"/>
  <c r="D2938" i="29"/>
  <c r="D2937" i="29"/>
  <c r="D2936" i="29"/>
  <c r="D2935" i="29"/>
  <c r="D2934" i="29"/>
  <c r="D2933" i="29"/>
  <c r="D2932" i="29"/>
  <c r="D2931" i="29"/>
  <c r="D2930" i="29"/>
  <c r="D2929" i="29"/>
  <c r="D2928" i="29"/>
  <c r="D2927" i="29"/>
  <c r="D2926" i="29"/>
  <c r="D2925" i="29"/>
  <c r="D2924" i="29"/>
  <c r="D2923" i="29"/>
  <c r="D2922" i="29"/>
  <c r="D2921" i="29"/>
  <c r="D2920" i="29"/>
  <c r="D2919" i="29"/>
  <c r="D2918" i="29"/>
  <c r="D2917" i="29"/>
  <c r="D2916" i="29"/>
  <c r="D2915" i="29"/>
  <c r="D2914" i="29"/>
  <c r="D2913" i="29"/>
  <c r="D2912" i="29"/>
  <c r="D2911" i="29"/>
  <c r="D2910" i="29"/>
  <c r="D2909" i="29"/>
  <c r="D2908" i="29"/>
  <c r="D2907" i="29"/>
  <c r="D2906" i="29"/>
  <c r="D2905" i="29"/>
  <c r="D2904" i="29"/>
  <c r="D2903" i="29"/>
  <c r="D2902" i="29"/>
  <c r="D2901" i="29"/>
  <c r="D2900" i="29"/>
  <c r="D2899" i="29"/>
  <c r="D2898" i="29"/>
  <c r="D2897" i="29"/>
  <c r="D2896" i="29"/>
  <c r="D2895" i="29"/>
  <c r="D2894" i="29"/>
  <c r="D2893" i="29"/>
  <c r="D2892" i="29"/>
  <c r="D2891" i="29"/>
  <c r="D2890" i="29"/>
  <c r="D2889" i="29"/>
  <c r="D2888" i="29"/>
  <c r="D2887" i="29"/>
  <c r="D2886" i="29"/>
  <c r="D2885" i="29"/>
  <c r="D2884" i="29"/>
  <c r="D2883" i="29"/>
  <c r="D2882" i="29"/>
  <c r="D2881" i="29"/>
  <c r="D2880" i="29"/>
  <c r="D2879" i="29"/>
  <c r="D2878" i="29"/>
  <c r="D2877" i="29"/>
  <c r="D2876" i="29"/>
  <c r="D2875" i="29"/>
  <c r="D2874" i="29"/>
  <c r="D2873" i="29"/>
  <c r="D2872" i="29"/>
  <c r="D2871" i="29"/>
  <c r="D2870" i="29"/>
  <c r="D2869" i="29"/>
  <c r="D2868" i="29"/>
  <c r="D2867" i="29"/>
  <c r="D2866" i="29"/>
  <c r="D2865" i="29"/>
  <c r="D2864" i="29"/>
  <c r="D2863" i="29"/>
  <c r="D2862" i="29"/>
  <c r="D2861" i="29"/>
  <c r="D2860" i="29"/>
  <c r="D2859" i="29"/>
  <c r="D2858" i="29"/>
  <c r="D2857" i="29"/>
  <c r="D2856" i="29"/>
  <c r="D2855" i="29"/>
  <c r="D2854" i="29"/>
  <c r="D2853" i="29"/>
  <c r="D2852" i="29"/>
  <c r="D2851" i="29"/>
  <c r="D2850" i="29"/>
  <c r="D2849" i="29"/>
  <c r="D2848" i="29"/>
  <c r="D2847" i="29"/>
  <c r="D2846" i="29"/>
  <c r="D2845" i="29"/>
  <c r="D2844" i="29"/>
  <c r="D2843" i="29"/>
  <c r="D2842" i="29"/>
  <c r="D2841" i="29"/>
  <c r="D2840" i="29"/>
  <c r="D2839" i="29"/>
  <c r="D2838" i="29"/>
  <c r="D2837" i="29"/>
  <c r="D2836" i="29"/>
  <c r="D2835" i="29"/>
  <c r="D2834" i="29"/>
  <c r="D2833" i="29"/>
  <c r="D2832" i="29"/>
  <c r="D2831" i="29"/>
  <c r="D2830" i="29"/>
  <c r="D2829" i="29"/>
  <c r="D2828" i="29"/>
  <c r="D2827" i="29"/>
  <c r="D2826" i="29"/>
  <c r="D2825" i="29"/>
  <c r="D2824" i="29"/>
  <c r="D2823" i="29"/>
  <c r="D2822" i="29"/>
  <c r="D2821" i="29"/>
  <c r="D2820" i="29"/>
  <c r="D2819" i="29"/>
  <c r="D2818" i="29"/>
  <c r="D2817" i="29"/>
  <c r="D2816" i="29"/>
  <c r="D2815" i="29"/>
  <c r="D2814" i="29"/>
  <c r="D2813" i="29"/>
  <c r="D2812" i="29"/>
  <c r="D2811" i="29"/>
  <c r="D2810" i="29"/>
  <c r="D2809" i="29"/>
  <c r="D2808" i="29"/>
  <c r="D2807" i="29"/>
  <c r="D2806" i="29"/>
  <c r="D2805" i="29"/>
  <c r="D2804" i="29"/>
  <c r="D2803" i="29"/>
  <c r="D2802" i="29"/>
  <c r="D2801" i="29"/>
  <c r="D2800" i="29"/>
  <c r="D2799" i="29"/>
  <c r="D2798" i="29"/>
  <c r="D2797" i="29"/>
  <c r="D2796" i="29"/>
  <c r="D2795" i="29"/>
  <c r="D2794" i="29"/>
  <c r="D2793" i="29"/>
  <c r="D2792" i="29"/>
  <c r="D2791" i="29"/>
  <c r="D2790" i="29"/>
  <c r="D2789" i="29"/>
  <c r="D2788" i="29"/>
  <c r="D2787" i="29"/>
  <c r="D2786" i="29"/>
  <c r="D2785" i="29"/>
  <c r="D2784" i="29"/>
  <c r="D2783" i="29"/>
  <c r="D2782" i="29"/>
  <c r="D2781" i="29"/>
  <c r="D2780" i="29"/>
  <c r="D2779" i="29"/>
  <c r="D2778" i="29"/>
  <c r="D2777" i="29"/>
  <c r="D2776" i="29"/>
  <c r="D2775" i="29"/>
  <c r="D2774" i="29"/>
  <c r="D2773" i="29"/>
  <c r="D2772" i="29"/>
  <c r="D2771" i="29"/>
  <c r="D2770" i="29"/>
  <c r="D2769" i="29"/>
  <c r="D2768" i="29"/>
  <c r="D2767" i="29"/>
  <c r="D2766" i="29"/>
  <c r="D2765" i="29"/>
  <c r="D2764" i="29"/>
  <c r="D2763" i="29"/>
  <c r="D2762" i="29"/>
  <c r="D2761" i="29"/>
  <c r="D2760" i="29"/>
  <c r="D2759" i="29"/>
  <c r="D2758" i="29"/>
  <c r="D2757" i="29"/>
  <c r="D2756" i="29"/>
  <c r="D2755" i="29"/>
  <c r="D2754" i="29"/>
  <c r="D2753" i="29"/>
  <c r="D2752" i="29"/>
  <c r="D2751" i="29"/>
  <c r="D2750" i="29"/>
  <c r="D2749" i="29"/>
  <c r="D2748" i="29"/>
  <c r="D2747" i="29"/>
  <c r="D2746" i="29"/>
  <c r="D2745" i="29"/>
  <c r="D2744" i="29"/>
  <c r="D2743" i="29"/>
  <c r="D2742" i="29"/>
  <c r="D2741" i="29"/>
  <c r="D2740" i="29"/>
  <c r="D2739" i="29"/>
  <c r="D2738" i="29"/>
  <c r="D2737" i="29"/>
  <c r="D2736" i="29"/>
  <c r="D2735" i="29"/>
  <c r="D2734" i="29"/>
  <c r="D2733" i="29"/>
  <c r="D2732" i="29"/>
  <c r="D2731" i="29"/>
  <c r="D2730" i="29"/>
  <c r="D2729" i="29"/>
  <c r="D2728" i="29"/>
  <c r="D2727" i="29"/>
  <c r="D2726" i="29"/>
  <c r="D2725" i="29"/>
  <c r="D2724" i="29"/>
  <c r="D2723" i="29"/>
  <c r="D2722" i="29"/>
  <c r="D2721" i="29"/>
  <c r="D2720" i="29"/>
  <c r="D2719" i="29"/>
  <c r="D2718" i="29"/>
  <c r="D2717" i="29"/>
  <c r="D2716" i="29"/>
  <c r="D2715" i="29"/>
  <c r="D2714" i="29"/>
  <c r="D2713" i="29"/>
  <c r="D2712" i="29"/>
  <c r="D2711" i="29"/>
  <c r="D2710" i="29"/>
  <c r="D2337" i="29"/>
  <c r="D2336" i="29"/>
  <c r="D2335" i="29"/>
  <c r="D2334" i="29"/>
  <c r="D2333" i="29"/>
  <c r="D1917" i="29"/>
  <c r="D1916" i="29"/>
  <c r="D1915" i="29"/>
  <c r="D1914" i="29"/>
  <c r="D1913" i="29"/>
  <c r="D1912" i="29"/>
  <c r="D1911" i="29"/>
  <c r="D1910" i="29"/>
  <c r="D1909" i="29"/>
  <c r="D1908" i="29"/>
  <c r="D1907" i="29"/>
  <c r="D1906" i="29"/>
  <c r="D1905" i="29"/>
  <c r="D1904" i="29"/>
  <c r="D1903" i="29"/>
  <c r="D1902" i="29"/>
  <c r="D1901" i="29"/>
  <c r="D1900" i="29"/>
  <c r="D1845" i="29"/>
  <c r="D1844" i="29"/>
  <c r="D1843" i="29"/>
  <c r="D1842" i="29"/>
  <c r="D1841" i="29"/>
  <c r="D1840" i="29"/>
  <c r="D1839" i="29"/>
  <c r="D1838" i="29"/>
  <c r="D1837" i="29"/>
  <c r="D1836" i="29"/>
  <c r="D1835" i="29"/>
  <c r="D1834" i="29"/>
  <c r="D1833" i="29"/>
  <c r="D1832" i="29"/>
  <c r="D1831" i="29"/>
  <c r="D1830" i="29"/>
  <c r="D1829" i="29"/>
  <c r="D1828" i="29"/>
  <c r="D1827" i="29"/>
  <c r="D1826" i="29"/>
  <c r="D1825" i="29"/>
  <c r="D1824" i="29"/>
  <c r="D1823" i="29"/>
  <c r="D1695" i="29"/>
  <c r="D1694" i="29"/>
  <c r="D1693" i="29"/>
  <c r="D1692" i="29"/>
  <c r="D1691" i="29"/>
  <c r="D1690" i="29"/>
  <c r="D1689" i="29"/>
  <c r="D1688" i="29"/>
  <c r="D1687" i="29"/>
  <c r="D1460" i="29"/>
  <c r="D1459" i="29"/>
  <c r="D1458" i="29"/>
  <c r="D1457" i="29"/>
  <c r="D1456" i="29"/>
  <c r="D1455" i="29"/>
  <c r="D1454" i="29"/>
  <c r="D1453" i="29"/>
  <c r="D1452" i="29"/>
  <c r="D1451" i="29"/>
  <c r="D1450" i="29"/>
  <c r="D1449" i="29"/>
  <c r="D1448" i="29"/>
  <c r="D1447" i="29"/>
  <c r="D1446" i="29"/>
  <c r="D1445" i="29"/>
  <c r="D1444" i="29"/>
  <c r="D1443" i="29"/>
  <c r="D1442" i="29"/>
  <c r="D1441" i="29"/>
  <c r="D1440" i="29"/>
  <c r="D1439" i="29"/>
  <c r="D1438" i="29"/>
  <c r="D1437" i="29"/>
  <c r="D1436" i="29"/>
  <c r="D1435" i="29"/>
  <c r="D1434" i="29"/>
  <c r="D1433" i="29"/>
  <c r="D1432" i="29"/>
  <c r="D1431" i="29"/>
  <c r="D1430" i="29"/>
  <c r="D1429" i="29"/>
  <c r="D1428" i="29"/>
  <c r="D1427" i="29"/>
  <c r="D1426" i="29"/>
  <c r="D1425" i="29"/>
  <c r="D1424" i="29"/>
  <c r="D1423" i="29"/>
  <c r="D1422" i="29"/>
  <c r="D1421" i="29"/>
  <c r="D1420" i="29"/>
  <c r="D1419" i="29"/>
  <c r="D1418" i="29"/>
  <c r="D1417" i="29"/>
  <c r="D1416" i="29"/>
  <c r="D1415" i="29"/>
  <c r="D1414" i="29"/>
  <c r="D1413" i="29"/>
  <c r="D1412" i="29"/>
  <c r="D1411" i="29"/>
  <c r="D1410" i="29"/>
  <c r="D1409" i="29"/>
  <c r="D1408" i="29"/>
  <c r="D1407" i="29"/>
  <c r="D1406" i="29"/>
  <c r="D1405" i="29"/>
  <c r="D1404" i="29"/>
  <c r="D1403" i="29"/>
  <c r="D1402" i="29"/>
  <c r="D1401" i="29"/>
  <c r="D1400" i="29"/>
  <c r="D1399" i="29"/>
  <c r="D1398" i="29"/>
  <c r="D1397" i="29"/>
  <c r="D1396" i="29"/>
  <c r="D1395" i="29"/>
  <c r="D1394" i="29"/>
  <c r="D1393" i="29"/>
  <c r="D1392" i="29"/>
  <c r="D1391" i="29"/>
  <c r="D1390" i="29"/>
  <c r="D1389" i="29"/>
  <c r="D1388" i="29"/>
  <c r="D1387" i="29"/>
  <c r="D1386" i="29"/>
  <c r="D1385" i="29"/>
  <c r="D1384" i="29"/>
  <c r="D1383" i="29"/>
  <c r="D1382" i="29"/>
  <c r="D1381" i="29"/>
  <c r="D1380" i="29"/>
  <c r="D1379" i="29"/>
  <c r="D1378" i="29"/>
  <c r="D1377" i="29"/>
  <c r="D1376" i="29"/>
  <c r="D1375" i="29"/>
  <c r="D1374" i="29"/>
  <c r="D1373" i="29"/>
  <c r="D1372" i="29"/>
  <c r="D1371" i="29"/>
  <c r="D1370" i="29"/>
  <c r="D1369" i="29"/>
  <c r="D1368" i="29"/>
  <c r="D1367" i="29"/>
  <c r="D1366" i="29"/>
  <c r="D1365" i="29"/>
  <c r="D1364" i="29"/>
  <c r="D1363" i="29"/>
  <c r="D1362" i="29"/>
  <c r="D1361" i="29"/>
  <c r="D1360" i="29"/>
  <c r="D1359" i="29"/>
  <c r="D1358" i="29"/>
  <c r="D1357" i="29"/>
  <c r="D1356" i="29"/>
  <c r="D1355" i="29"/>
  <c r="D1354" i="29"/>
  <c r="D1353" i="29"/>
  <c r="D1352" i="29"/>
  <c r="D1351" i="29"/>
  <c r="D1350" i="29"/>
  <c r="D1349" i="29"/>
  <c r="D1348" i="29"/>
  <c r="D1347" i="29"/>
  <c r="D1346" i="29"/>
  <c r="D1345" i="29"/>
  <c r="D1344" i="29"/>
  <c r="D1343" i="29"/>
  <c r="D1342" i="29"/>
  <c r="D1341" i="29"/>
  <c r="D1340" i="29"/>
  <c r="D1339" i="29"/>
  <c r="D1338" i="29"/>
  <c r="D1337" i="29"/>
  <c r="D1336" i="29"/>
  <c r="D1335" i="29"/>
  <c r="D1334" i="29"/>
  <c r="D1333" i="29"/>
  <c r="D1332" i="29"/>
  <c r="D1331" i="29"/>
  <c r="D1330" i="29"/>
  <c r="D1329" i="29"/>
  <c r="D1328" i="29"/>
  <c r="D1327" i="29"/>
  <c r="D1326" i="29"/>
  <c r="D1325" i="29"/>
  <c r="D1324" i="29"/>
  <c r="D1323" i="29"/>
  <c r="D1322" i="29"/>
  <c r="D1321" i="29"/>
  <c r="D1320" i="29"/>
  <c r="D1319" i="29"/>
  <c r="D1318" i="29"/>
  <c r="D1317" i="29"/>
  <c r="D1316" i="29"/>
  <c r="D1315" i="29"/>
  <c r="D1314" i="29"/>
  <c r="D1313" i="29"/>
  <c r="D1312" i="29"/>
  <c r="D1311" i="29"/>
  <c r="D1310" i="29"/>
  <c r="D1309" i="29"/>
  <c r="D1308" i="29"/>
  <c r="D1307" i="29"/>
  <c r="D1306" i="29"/>
  <c r="D1305" i="29"/>
  <c r="D1304" i="29"/>
  <c r="D1303" i="29"/>
  <c r="D1302" i="29"/>
  <c r="D1301" i="29"/>
  <c r="D1300" i="29"/>
  <c r="D1299" i="29"/>
  <c r="D1298" i="29"/>
  <c r="D1297" i="29"/>
  <c r="D1296" i="29"/>
  <c r="D1295" i="29"/>
  <c r="D1294" i="29"/>
  <c r="D1293" i="29"/>
  <c r="D1292" i="29"/>
  <c r="D1291" i="29"/>
  <c r="D1195" i="29"/>
  <c r="D1194" i="29"/>
  <c r="D1193" i="29"/>
  <c r="D1192" i="29"/>
  <c r="D1191" i="29"/>
  <c r="D1190" i="29"/>
  <c r="D1189" i="29"/>
  <c r="D1188" i="29"/>
  <c r="D1187" i="29"/>
  <c r="D1186" i="29"/>
  <c r="D1185" i="29"/>
  <c r="D1184" i="29"/>
  <c r="D1183" i="29"/>
  <c r="D1182" i="29"/>
  <c r="D1181" i="29"/>
  <c r="D1180" i="29"/>
  <c r="D1179" i="29"/>
  <c r="D1178" i="29"/>
  <c r="D1177" i="29"/>
  <c r="D1176" i="29"/>
  <c r="D1175" i="29"/>
  <c r="D1174" i="29"/>
  <c r="D1173" i="29"/>
  <c r="D1172" i="29"/>
  <c r="D1171" i="29"/>
  <c r="D1170" i="29"/>
  <c r="D1169" i="29"/>
  <c r="D1168" i="29"/>
  <c r="D1167" i="29"/>
  <c r="D1166" i="29"/>
  <c r="D1165" i="29"/>
  <c r="D1164" i="29"/>
  <c r="D1163" i="29"/>
  <c r="D1162" i="29"/>
  <c r="D1161" i="29"/>
  <c r="D1160" i="29"/>
  <c r="D1159" i="29"/>
  <c r="D1158" i="29"/>
  <c r="D1157" i="29"/>
  <c r="D1156" i="29"/>
  <c r="D1155" i="29"/>
  <c r="D1154" i="29"/>
  <c r="D1153" i="29"/>
  <c r="D1152" i="29"/>
  <c r="D1151" i="29"/>
  <c r="D1150" i="29"/>
  <c r="D1149" i="29"/>
  <c r="D1148" i="29"/>
  <c r="D1147" i="29"/>
  <c r="D1146" i="29"/>
  <c r="D1145" i="29"/>
  <c r="D1144" i="29"/>
  <c r="D1143" i="29"/>
  <c r="D1142" i="29"/>
  <c r="D1141" i="29"/>
  <c r="D1140" i="29"/>
  <c r="D1139" i="29"/>
  <c r="D1138" i="29"/>
  <c r="D1137" i="29"/>
  <c r="D1136" i="29"/>
  <c r="D1135" i="29"/>
  <c r="D1134" i="29"/>
  <c r="D1133" i="29"/>
  <c r="D1132" i="29"/>
  <c r="D1131" i="29"/>
  <c r="D1130" i="29"/>
  <c r="D1129" i="29"/>
  <c r="D1128" i="29"/>
  <c r="D1127" i="29"/>
  <c r="D1126" i="29"/>
  <c r="D1125" i="29"/>
  <c r="D1124" i="29"/>
  <c r="D1123" i="29"/>
  <c r="D1122" i="29"/>
  <c r="D1121" i="29"/>
  <c r="D1120" i="29"/>
  <c r="D1119" i="29"/>
  <c r="D1118" i="29"/>
  <c r="D1117" i="29"/>
  <c r="D1116" i="29"/>
  <c r="D1115" i="29"/>
  <c r="D1114" i="29"/>
  <c r="D1113" i="29"/>
  <c r="D1112" i="29"/>
  <c r="D1111" i="29"/>
  <c r="D1110" i="29"/>
  <c r="D1109" i="29"/>
  <c r="D1108" i="29"/>
  <c r="D1107" i="29"/>
  <c r="D1106" i="29"/>
  <c r="D1105" i="29"/>
  <c r="D1104" i="29"/>
  <c r="D1103" i="29"/>
  <c r="D1102" i="29"/>
  <c r="D1101" i="29"/>
  <c r="D1100" i="29"/>
  <c r="D1099" i="29"/>
  <c r="D1098" i="29"/>
  <c r="D1097" i="29"/>
  <c r="D1096" i="29"/>
  <c r="D1095" i="29"/>
  <c r="D1094" i="29"/>
  <c r="D1093" i="29"/>
  <c r="D1092" i="29"/>
  <c r="D1091" i="29"/>
  <c r="D1090" i="29"/>
  <c r="D1089" i="29"/>
  <c r="D1088" i="29"/>
  <c r="D1087" i="29"/>
  <c r="D1086" i="29"/>
  <c r="D1085" i="29"/>
  <c r="D1084" i="29"/>
  <c r="D1083" i="29"/>
  <c r="D1082" i="29"/>
  <c r="D1081" i="29"/>
  <c r="D1080" i="29"/>
  <c r="D1079" i="29"/>
  <c r="D1078" i="29"/>
  <c r="D1077" i="29"/>
  <c r="D1076" i="29"/>
  <c r="D1075" i="29"/>
  <c r="D1074" i="29"/>
  <c r="D1073" i="29"/>
  <c r="D1072" i="29"/>
  <c r="D1071" i="29"/>
  <c r="D1070" i="29"/>
  <c r="D1069" i="29"/>
  <c r="D1068" i="29"/>
  <c r="D1067" i="29"/>
  <c r="D1066" i="29"/>
  <c r="D1065" i="29"/>
  <c r="D1064" i="29"/>
  <c r="D1063" i="29"/>
  <c r="D1062" i="29"/>
  <c r="D1061" i="29"/>
  <c r="D1060" i="29"/>
  <c r="D1059" i="29"/>
  <c r="D1058" i="29"/>
  <c r="D1057" i="29"/>
  <c r="D1056" i="29"/>
  <c r="D1055" i="29"/>
  <c r="D1054" i="29"/>
  <c r="D1053" i="29"/>
  <c r="D1052" i="29"/>
  <c r="D1051" i="29"/>
  <c r="D1050" i="29"/>
  <c r="D1049" i="29"/>
  <c r="D1048" i="29"/>
  <c r="D1047" i="29"/>
  <c r="D1046" i="29"/>
  <c r="D1045" i="29"/>
  <c r="D1044" i="29"/>
  <c r="D1043" i="29"/>
  <c r="D1042" i="29"/>
  <c r="D1041" i="29"/>
  <c r="D1040" i="29"/>
  <c r="D1039" i="29"/>
  <c r="D1038" i="29"/>
  <c r="D1037" i="29"/>
  <c r="D1036" i="29"/>
  <c r="D1035" i="29"/>
  <c r="D1034" i="29"/>
  <c r="D1033" i="29"/>
  <c r="D1032" i="29"/>
  <c r="D1031" i="29"/>
  <c r="D1030" i="29"/>
  <c r="D1029" i="29"/>
  <c r="D1028" i="29"/>
  <c r="D1027" i="29"/>
  <c r="D1026" i="29"/>
  <c r="D1025" i="29"/>
  <c r="D1024" i="29"/>
  <c r="D1023" i="29"/>
  <c r="D1022" i="29"/>
  <c r="D1021" i="29"/>
  <c r="D1020" i="29"/>
  <c r="D1019" i="29"/>
  <c r="D1018" i="29"/>
  <c r="D1017" i="29"/>
  <c r="D1016" i="29"/>
  <c r="D1015" i="29"/>
  <c r="D1014" i="29"/>
  <c r="D1013" i="29"/>
  <c r="D1012" i="29"/>
  <c r="D1011" i="29"/>
  <c r="D1010" i="29"/>
  <c r="D1009" i="29"/>
  <c r="D1008" i="29"/>
  <c r="D993" i="29"/>
  <c r="D992" i="29"/>
  <c r="D991" i="29"/>
  <c r="D990" i="29"/>
  <c r="D989" i="29"/>
  <c r="D988" i="29"/>
  <c r="D987" i="29"/>
  <c r="D986" i="29"/>
  <c r="D985" i="29"/>
  <c r="D984" i="29"/>
  <c r="D983" i="29"/>
  <c r="D982" i="29"/>
  <c r="D981" i="29"/>
  <c r="D980" i="29"/>
  <c r="D979" i="29"/>
  <c r="D978" i="29"/>
  <c r="D650" i="29"/>
  <c r="D641" i="29"/>
  <c r="D640" i="29"/>
  <c r="D639" i="29"/>
  <c r="D638" i="29"/>
  <c r="D637" i="29"/>
  <c r="D636" i="29"/>
  <c r="D635" i="29"/>
  <c r="D634" i="29"/>
  <c r="D633" i="29"/>
  <c r="D632" i="29"/>
  <c r="D631" i="29"/>
  <c r="D630" i="29"/>
  <c r="D629" i="29"/>
  <c r="D609" i="29"/>
  <c r="D608" i="29"/>
  <c r="D607" i="29"/>
  <c r="D606" i="29"/>
  <c r="D605" i="29"/>
  <c r="D604" i="29"/>
  <c r="D603" i="29"/>
  <c r="D602" i="29"/>
  <c r="D601" i="29"/>
  <c r="D600" i="29"/>
  <c r="D599" i="29"/>
  <c r="D598" i="29"/>
  <c r="D597" i="29"/>
  <c r="D596" i="29"/>
  <c r="D595" i="29"/>
  <c r="D594" i="29"/>
  <c r="D593" i="29"/>
  <c r="D592" i="29"/>
  <c r="D591" i="29"/>
  <c r="D590" i="29"/>
  <c r="D589" i="29"/>
  <c r="D588" i="29"/>
  <c r="D587" i="29"/>
  <c r="D586" i="29"/>
  <c r="D585" i="29"/>
  <c r="D584" i="29"/>
  <c r="D583" i="29"/>
  <c r="D582" i="29"/>
  <c r="D581" i="29"/>
  <c r="D580" i="29"/>
  <c r="D579" i="29"/>
  <c r="D578" i="29"/>
  <c r="D577" i="29"/>
  <c r="D576" i="29"/>
  <c r="D575" i="29"/>
  <c r="D574" i="29"/>
  <c r="D573" i="29"/>
  <c r="D572" i="29"/>
  <c r="D571" i="29"/>
  <c r="D570" i="29"/>
  <c r="D569" i="29"/>
  <c r="D568" i="29"/>
  <c r="D567" i="29"/>
  <c r="D566" i="29"/>
  <c r="D565" i="29"/>
  <c r="D564" i="29"/>
  <c r="D563" i="29"/>
  <c r="D562" i="29"/>
  <c r="D561" i="29"/>
  <c r="D560" i="29"/>
  <c r="D557" i="29"/>
  <c r="D555" i="29"/>
  <c r="D554" i="29"/>
  <c r="D553" i="29"/>
  <c r="D552" i="29"/>
  <c r="D551" i="29"/>
  <c r="D550" i="29"/>
  <c r="D549" i="29"/>
  <c r="D548" i="29"/>
  <c r="D547" i="29"/>
  <c r="D546" i="29"/>
  <c r="D545" i="29"/>
  <c r="D544" i="29"/>
  <c r="D543" i="29"/>
  <c r="D542" i="29"/>
  <c r="D541" i="29"/>
  <c r="D540" i="29"/>
  <c r="D539" i="29"/>
  <c r="D538" i="29"/>
  <c r="D537" i="29"/>
  <c r="D536" i="29"/>
  <c r="D535" i="29"/>
  <c r="D534" i="29"/>
  <c r="D533" i="29"/>
  <c r="D532" i="29"/>
  <c r="D531" i="29"/>
  <c r="D530" i="29"/>
  <c r="D529" i="29"/>
  <c r="D528" i="29"/>
  <c r="D527" i="29"/>
  <c r="D526" i="29"/>
  <c r="D525" i="29"/>
  <c r="D524" i="29"/>
  <c r="D523" i="29"/>
  <c r="D522" i="29"/>
  <c r="D521" i="29"/>
  <c r="D520" i="29"/>
  <c r="D519" i="29"/>
  <c r="D518" i="29"/>
  <c r="D517" i="29"/>
  <c r="D516" i="29"/>
  <c r="D515" i="29"/>
  <c r="D514" i="29"/>
  <c r="D513" i="29"/>
  <c r="D512" i="29"/>
  <c r="D511" i="29"/>
  <c r="D510" i="29"/>
  <c r="D509" i="29"/>
  <c r="D508" i="29"/>
  <c r="D507" i="29"/>
  <c r="D506" i="29"/>
  <c r="D505" i="29"/>
  <c r="D504" i="29"/>
  <c r="D503" i="29"/>
  <c r="D502" i="29"/>
  <c r="D501" i="29"/>
  <c r="D500" i="29"/>
  <c r="D499" i="29"/>
  <c r="D498" i="29"/>
  <c r="D497" i="29"/>
  <c r="D496" i="29"/>
  <c r="D495" i="29"/>
  <c r="D494" i="29"/>
  <c r="D493" i="29"/>
  <c r="D492" i="29"/>
  <c r="D491" i="29"/>
  <c r="D490" i="29"/>
  <c r="D489" i="29"/>
  <c r="D488" i="29"/>
  <c r="D487" i="29"/>
  <c r="D486" i="29"/>
  <c r="D485" i="29"/>
  <c r="D484" i="29"/>
  <c r="D483" i="29"/>
  <c r="D482" i="29"/>
  <c r="D481" i="29"/>
  <c r="D480" i="29"/>
  <c r="D479" i="29"/>
  <c r="D478" i="29"/>
  <c r="D450" i="29"/>
  <c r="D449" i="29"/>
  <c r="D448" i="29"/>
  <c r="D447" i="29"/>
  <c r="D446" i="29"/>
  <c r="D445" i="29"/>
  <c r="D444" i="29"/>
  <c r="D443" i="29"/>
  <c r="D410" i="29"/>
  <c r="D409" i="29"/>
  <c r="D408" i="29"/>
  <c r="D407" i="29"/>
  <c r="D406" i="29"/>
  <c r="D405" i="29"/>
  <c r="D404" i="29"/>
  <c r="D403" i="29"/>
  <c r="D402" i="29"/>
  <c r="D330" i="29"/>
  <c r="D329" i="29"/>
  <c r="D328" i="29"/>
  <c r="D327" i="29"/>
  <c r="D326" i="29"/>
  <c r="D325" i="29"/>
  <c r="D324" i="29"/>
  <c r="D323" i="29"/>
  <c r="D322" i="29"/>
  <c r="D321" i="29"/>
  <c r="D284" i="29"/>
  <c r="D283" i="29"/>
  <c r="D282" i="29"/>
  <c r="D281" i="29"/>
  <c r="D280" i="29"/>
  <c r="D279" i="29"/>
  <c r="D276" i="29"/>
  <c r="D275" i="29"/>
  <c r="D274" i="29"/>
  <c r="D273" i="29"/>
  <c r="D272" i="29"/>
  <c r="D271" i="29"/>
  <c r="D270" i="29"/>
  <c r="D269" i="29"/>
  <c r="D268" i="29"/>
  <c r="D267" i="29"/>
  <c r="D266" i="29"/>
  <c r="D265" i="29"/>
  <c r="D264" i="29"/>
  <c r="D263" i="29"/>
  <c r="D262" i="29"/>
  <c r="D261" i="29"/>
  <c r="D260" i="29"/>
  <c r="D259" i="29"/>
  <c r="D258" i="29"/>
  <c r="D257" i="29"/>
  <c r="D256" i="29"/>
  <c r="D255" i="29"/>
  <c r="D253" i="29"/>
  <c r="D252" i="29"/>
  <c r="D251" i="29"/>
  <c r="D250" i="29"/>
  <c r="D249" i="29"/>
  <c r="D248" i="29"/>
  <c r="C247" i="29"/>
  <c r="C7238" i="29"/>
  <c r="C7237" i="29"/>
  <c r="C7236" i="29"/>
  <c r="C7223" i="29"/>
  <c r="C7222" i="29"/>
  <c r="C7221" i="29"/>
  <c r="C7182" i="29"/>
  <c r="C7181" i="29"/>
  <c r="C7180" i="29"/>
  <c r="C7179" i="29"/>
  <c r="C7178" i="29"/>
  <c r="C7177" i="29"/>
  <c r="C7176" i="29"/>
  <c r="C7175" i="29"/>
  <c r="C7174" i="29"/>
  <c r="C7173" i="29"/>
  <c r="C7172" i="29"/>
  <c r="C7171" i="29"/>
  <c r="C7170" i="29"/>
  <c r="C7160" i="29"/>
  <c r="C7159" i="29"/>
  <c r="C7158" i="29"/>
  <c r="C7157" i="29"/>
  <c r="C7156" i="29"/>
  <c r="C7155" i="29"/>
  <c r="C7154" i="29"/>
  <c r="C7153" i="29"/>
  <c r="C7152" i="29"/>
  <c r="C7151" i="29"/>
  <c r="C7150" i="29"/>
  <c r="C7149" i="29"/>
  <c r="C6970" i="29"/>
  <c r="C6969" i="29"/>
  <c r="C6968" i="29"/>
  <c r="C6967" i="29"/>
  <c r="C6966" i="29"/>
  <c r="C6965" i="29"/>
  <c r="C6964" i="29"/>
  <c r="C6963" i="29"/>
  <c r="C6962" i="29"/>
  <c r="C6960" i="29"/>
  <c r="C6959" i="29"/>
  <c r="C6958" i="29"/>
  <c r="C6957" i="29"/>
  <c r="C6956" i="29"/>
  <c r="C6955" i="29"/>
  <c r="C6954" i="29"/>
  <c r="C6945" i="29"/>
  <c r="C6944" i="29"/>
  <c r="C6943" i="29"/>
  <c r="C6942" i="29"/>
  <c r="C6941" i="29"/>
  <c r="C6940" i="29"/>
  <c r="C6939" i="29"/>
  <c r="C6938" i="29"/>
  <c r="C6937" i="29"/>
  <c r="C6936" i="29"/>
  <c r="C6935" i="29"/>
  <c r="C6934" i="29"/>
  <c r="C6933" i="29"/>
  <c r="C6932" i="29"/>
  <c r="C6931" i="29"/>
  <c r="C6930" i="29"/>
  <c r="C6929" i="29"/>
  <c r="C6928" i="29"/>
  <c r="C6927" i="29"/>
  <c r="C6926" i="29"/>
  <c r="C6925" i="29"/>
  <c r="C6924" i="29"/>
  <c r="C6923" i="29"/>
  <c r="C6922" i="29"/>
  <c r="C6921" i="29"/>
  <c r="C6920" i="29"/>
  <c r="C6919" i="29"/>
  <c r="C6918" i="29"/>
  <c r="C6917" i="29"/>
  <c r="C6916" i="29"/>
  <c r="C6915" i="29"/>
  <c r="C6914" i="29"/>
  <c r="C6913" i="29"/>
  <c r="C6912" i="29"/>
  <c r="C6691" i="29"/>
  <c r="C6690" i="29"/>
  <c r="C6689" i="29"/>
  <c r="C6688" i="29"/>
  <c r="C6687" i="29"/>
  <c r="C6686" i="29"/>
  <c r="C6513" i="29"/>
  <c r="C6512" i="29"/>
  <c r="C6511" i="29"/>
  <c r="C6510" i="29"/>
  <c r="C6509" i="29"/>
  <c r="C6508" i="29"/>
  <c r="C6507" i="29"/>
  <c r="C6506" i="29"/>
  <c r="C6505" i="29"/>
  <c r="C6504" i="29"/>
  <c r="C6503" i="29"/>
  <c r="C6502" i="29"/>
  <c r="C6501" i="29"/>
  <c r="C6500" i="29"/>
  <c r="C6499" i="29"/>
  <c r="C6498" i="29"/>
  <c r="C6497" i="29"/>
  <c r="C6496" i="29"/>
  <c r="C6495" i="29"/>
  <c r="C6494" i="29"/>
  <c r="C6493" i="29"/>
  <c r="C6492" i="29"/>
  <c r="C6491" i="29"/>
  <c r="C6490" i="29"/>
  <c r="C6489" i="29"/>
  <c r="C6488" i="29"/>
  <c r="C6487" i="29"/>
  <c r="C6486" i="29"/>
  <c r="C6485" i="29"/>
  <c r="C6484" i="29"/>
  <c r="C6483" i="29"/>
  <c r="C6482" i="29"/>
  <c r="C6481" i="29"/>
  <c r="C6480" i="29"/>
  <c r="C6479" i="29"/>
  <c r="C6007" i="29"/>
  <c r="C6006" i="29"/>
  <c r="C6005" i="29"/>
  <c r="C6004" i="29"/>
  <c r="C6003" i="29"/>
  <c r="C6002" i="29"/>
  <c r="C6001" i="29"/>
  <c r="C6000" i="29"/>
  <c r="C5999" i="29"/>
  <c r="C5998" i="29"/>
  <c r="C5997" i="29"/>
  <c r="C5996" i="29"/>
  <c r="C5995" i="29"/>
  <c r="C5994" i="29"/>
  <c r="C5993" i="29"/>
  <c r="C5992" i="29"/>
  <c r="C5991" i="29"/>
  <c r="C5990" i="29"/>
  <c r="C5989" i="29"/>
  <c r="C5988" i="29"/>
  <c r="C5987" i="29"/>
  <c r="C5986" i="29"/>
  <c r="C5985" i="29"/>
  <c r="C5984" i="29"/>
  <c r="C5983" i="29"/>
  <c r="C5982" i="29"/>
  <c r="C5981" i="29"/>
  <c r="C5980" i="29"/>
  <c r="C5979" i="29"/>
  <c r="C5978" i="29"/>
  <c r="C5977" i="29"/>
  <c r="C5976" i="29"/>
  <c r="C5975" i="29"/>
  <c r="C5974" i="29"/>
  <c r="C5973" i="29"/>
  <c r="C5972" i="29"/>
  <c r="C5971" i="29"/>
  <c r="C5970" i="29"/>
  <c r="C5969" i="29"/>
  <c r="C5968" i="29"/>
  <c r="C5967" i="29"/>
  <c r="C5966" i="29"/>
  <c r="C5965" i="29"/>
  <c r="C5964" i="29"/>
  <c r="C5963" i="29"/>
  <c r="C5962" i="29"/>
  <c r="C5961" i="29"/>
  <c r="C5960" i="29"/>
  <c r="C5959" i="29"/>
  <c r="C5958" i="29"/>
  <c r="C5957" i="29"/>
  <c r="C5956" i="29"/>
  <c r="C5955" i="29"/>
  <c r="C5954" i="29"/>
  <c r="C5953" i="29"/>
  <c r="C5952" i="29"/>
  <c r="C5951" i="29"/>
  <c r="C5950" i="29"/>
  <c r="C5949" i="29"/>
  <c r="C5948" i="29"/>
  <c r="C5947" i="29"/>
  <c r="C5946" i="29"/>
  <c r="C5945" i="29"/>
  <c r="C5944" i="29"/>
  <c r="C5943" i="29"/>
  <c r="C5942" i="29"/>
  <c r="C5941" i="29"/>
  <c r="C5907" i="29"/>
  <c r="C5906" i="29"/>
  <c r="C5905" i="29"/>
  <c r="C5904" i="29"/>
  <c r="C5903" i="29"/>
  <c r="C5902" i="29"/>
  <c r="C5901" i="29"/>
  <c r="C5900" i="29"/>
  <c r="C5899" i="29"/>
  <c r="C5898" i="29"/>
  <c r="C5897" i="29"/>
  <c r="C5896" i="29"/>
  <c r="C5895" i="29"/>
  <c r="C5894" i="29"/>
  <c r="C5893" i="29"/>
  <c r="C5892" i="29"/>
  <c r="C5891" i="29"/>
  <c r="C5890" i="29"/>
  <c r="C5889" i="29"/>
  <c r="C5888" i="29"/>
  <c r="C5887" i="29"/>
  <c r="C5886" i="29"/>
  <c r="C5885" i="29"/>
  <c r="C5884" i="29"/>
  <c r="C5883" i="29"/>
  <c r="C5882" i="29"/>
  <c r="C5881" i="29"/>
  <c r="C5879" i="29"/>
  <c r="C5878" i="29"/>
  <c r="C5877" i="29"/>
  <c r="C5876" i="29"/>
  <c r="C5875" i="29"/>
  <c r="C5874" i="29"/>
  <c r="C5873" i="29"/>
  <c r="C5862" i="29"/>
  <c r="C5861" i="29"/>
  <c r="C5860" i="29"/>
  <c r="C5859" i="29"/>
  <c r="C5858" i="29"/>
  <c r="C5857" i="29"/>
  <c r="C5856" i="29"/>
  <c r="C5855" i="29"/>
  <c r="C5854" i="29"/>
  <c r="C5847" i="29"/>
  <c r="C5846" i="29"/>
  <c r="C5845" i="29"/>
  <c r="C5844" i="29"/>
  <c r="C5843" i="29"/>
  <c r="C5842" i="29"/>
  <c r="C5841" i="29"/>
  <c r="C5840" i="29"/>
  <c r="C5839" i="29"/>
  <c r="C5838" i="29"/>
  <c r="C5837" i="29"/>
  <c r="C5836" i="29"/>
  <c r="C5835" i="29"/>
  <c r="C5834" i="29"/>
  <c r="C5833" i="29"/>
  <c r="C5832" i="29"/>
  <c r="C5831" i="29"/>
  <c r="C5830" i="29"/>
  <c r="C5829" i="29"/>
  <c r="C5828" i="29"/>
  <c r="C5827" i="29"/>
  <c r="C5826" i="29"/>
  <c r="C5825" i="29"/>
  <c r="C5824" i="29"/>
  <c r="C5823" i="29"/>
  <c r="C5822" i="29"/>
  <c r="C5821" i="29"/>
  <c r="C5820" i="29"/>
  <c r="C5680" i="29"/>
  <c r="C5679" i="29"/>
  <c r="C5678" i="29"/>
  <c r="C5677" i="29"/>
  <c r="C5676" i="29"/>
  <c r="C5675" i="29"/>
  <c r="C5674" i="29"/>
  <c r="C5673" i="29"/>
  <c r="C5672" i="29"/>
  <c r="C5671" i="29"/>
  <c r="C5670" i="29"/>
  <c r="C5669" i="29"/>
  <c r="C5668" i="29"/>
  <c r="C5667" i="29"/>
  <c r="C5666" i="29"/>
  <c r="C5665" i="29"/>
  <c r="C5664" i="29"/>
  <c r="C5663" i="29"/>
  <c r="C5662" i="29"/>
  <c r="C5661" i="29"/>
  <c r="C5660" i="29"/>
  <c r="C5659" i="29"/>
  <c r="C5658" i="29"/>
  <c r="C5657" i="29"/>
  <c r="C5656" i="29"/>
  <c r="C5655" i="29"/>
  <c r="C5654" i="29"/>
  <c r="C5653" i="29"/>
  <c r="C5652" i="29"/>
  <c r="C5651" i="29"/>
  <c r="C5650" i="29"/>
  <c r="C5649" i="29"/>
  <c r="C5648" i="29"/>
  <c r="C5647" i="29"/>
  <c r="C5646" i="29"/>
  <c r="C5645" i="29"/>
  <c r="C5644" i="29"/>
  <c r="C5643" i="29"/>
  <c r="C5642" i="29"/>
  <c r="C5641" i="29"/>
  <c r="C5640" i="29"/>
  <c r="C5639" i="29"/>
  <c r="C5638" i="29"/>
  <c r="C5637" i="29"/>
  <c r="C5636" i="29"/>
  <c r="C5635" i="29"/>
  <c r="C5634" i="29"/>
  <c r="C5633" i="29"/>
  <c r="C5632" i="29"/>
  <c r="C5631" i="29"/>
  <c r="C5630" i="29"/>
  <c r="C5629" i="29"/>
  <c r="C5628" i="29"/>
  <c r="C5623" i="29"/>
  <c r="C5622" i="29"/>
  <c r="C5621" i="29"/>
  <c r="C5224" i="29"/>
  <c r="C5223" i="29"/>
  <c r="C5222" i="29"/>
  <c r="C5221" i="29"/>
  <c r="C5219" i="29"/>
  <c r="C5218" i="29"/>
  <c r="C5217" i="29"/>
  <c r="C5216" i="29"/>
  <c r="C5215" i="29"/>
  <c r="C5212" i="29"/>
  <c r="C5211" i="29"/>
  <c r="C5210" i="29"/>
  <c r="C5209" i="29"/>
  <c r="C5208" i="29"/>
  <c r="C5207" i="29"/>
  <c r="C5206" i="29"/>
  <c r="C5205" i="29"/>
  <c r="C5204" i="29"/>
  <c r="C5203" i="29"/>
  <c r="C5202" i="29"/>
  <c r="C5201" i="29"/>
  <c r="C5200" i="29"/>
  <c r="C5186" i="29"/>
  <c r="C5185" i="29"/>
  <c r="C5184" i="29"/>
  <c r="C5167" i="29"/>
  <c r="C5165" i="29"/>
  <c r="C5114" i="29"/>
  <c r="C5113" i="29"/>
  <c r="C5112" i="29"/>
  <c r="C5111" i="29"/>
  <c r="C5110" i="29"/>
  <c r="C5109" i="29"/>
  <c r="C5108" i="29"/>
  <c r="C5107" i="29"/>
  <c r="C5106" i="29"/>
  <c r="C5070" i="29"/>
  <c r="C5069" i="29"/>
  <c r="C5068" i="29"/>
  <c r="C5067" i="29"/>
  <c r="C5066" i="29"/>
  <c r="C5065" i="29"/>
  <c r="C5064" i="29"/>
  <c r="C5063" i="29"/>
  <c r="C5062" i="29"/>
  <c r="C5061" i="29"/>
  <c r="C5060" i="29"/>
  <c r="C5059" i="29"/>
  <c r="C5058" i="29"/>
  <c r="C5057" i="29"/>
  <c r="C5056" i="29"/>
  <c r="C5055" i="29"/>
  <c r="C5054" i="29"/>
  <c r="C5053" i="29"/>
  <c r="C5052" i="29"/>
  <c r="C5051" i="29"/>
  <c r="C5050" i="29"/>
  <c r="C5049" i="29"/>
  <c r="C5048" i="29"/>
  <c r="C5047" i="29"/>
  <c r="C5046" i="29"/>
  <c r="C5045" i="29"/>
  <c r="C5044" i="29"/>
  <c r="C5043" i="29"/>
  <c r="C4958" i="29"/>
  <c r="C4957" i="29"/>
  <c r="C4956" i="29"/>
  <c r="C4955" i="29"/>
  <c r="C4954" i="29"/>
  <c r="C4953" i="29"/>
  <c r="C4952" i="29"/>
  <c r="C4951" i="29"/>
  <c r="C4950" i="29"/>
  <c r="C4949" i="29"/>
  <c r="C4948" i="29"/>
  <c r="C4947" i="29"/>
  <c r="C4946" i="29"/>
  <c r="C4945" i="29"/>
  <c r="C4944" i="29"/>
  <c r="C4943" i="29"/>
  <c r="C4942" i="29"/>
  <c r="C4941" i="29"/>
  <c r="C4940" i="29"/>
  <c r="C4939" i="29"/>
  <c r="C4938" i="29"/>
  <c r="C4937" i="29"/>
  <c r="C4936" i="29"/>
  <c r="C4935" i="29"/>
  <c r="C4934" i="29"/>
  <c r="C4933" i="29"/>
  <c r="C4932" i="29"/>
  <c r="C4931" i="29"/>
  <c r="C4930" i="29"/>
  <c r="C4929" i="29"/>
  <c r="C4928" i="29"/>
  <c r="C4927" i="29"/>
  <c r="C4926" i="29"/>
  <c r="C4925" i="29"/>
  <c r="C4924" i="29"/>
  <c r="C4923" i="29"/>
  <c r="C4922" i="29"/>
  <c r="C4921" i="29"/>
  <c r="C4920" i="29"/>
  <c r="C4919" i="29"/>
  <c r="C4918" i="29"/>
  <c r="C4917" i="29"/>
  <c r="C4916" i="29"/>
  <c r="C4915" i="29"/>
  <c r="C4914" i="29"/>
  <c r="C4913" i="29"/>
  <c r="C4912" i="29"/>
  <c r="C4911" i="29"/>
  <c r="C4910" i="29"/>
  <c r="C4909" i="29"/>
  <c r="C4908" i="29"/>
  <c r="C4907" i="29"/>
  <c r="C4906" i="29"/>
  <c r="C4905" i="29"/>
  <c r="C4904" i="29"/>
  <c r="C4903" i="29"/>
  <c r="C4902" i="29"/>
  <c r="C4901" i="29"/>
  <c r="C4900" i="29"/>
  <c r="C4899" i="29"/>
  <c r="C4898" i="29"/>
  <c r="C4897" i="29"/>
  <c r="C4896" i="29"/>
  <c r="C4895" i="29"/>
  <c r="C4894" i="29"/>
  <c r="C4893" i="29"/>
  <c r="C4892" i="29"/>
  <c r="C4891" i="29"/>
  <c r="C4890" i="29"/>
  <c r="C4889" i="29"/>
  <c r="C4888" i="29"/>
  <c r="C4887" i="29"/>
  <c r="C4886" i="29"/>
  <c r="C4885" i="29"/>
  <c r="C4884" i="29"/>
  <c r="C4883" i="29"/>
  <c r="C4882" i="29"/>
  <c r="C4881" i="29"/>
  <c r="C4880" i="29"/>
  <c r="C4879" i="29"/>
  <c r="C4878" i="29"/>
  <c r="C4877" i="29"/>
  <c r="C4876" i="29"/>
  <c r="C4875" i="29"/>
  <c r="C4874" i="29"/>
  <c r="C4873" i="29"/>
  <c r="C4872" i="29"/>
  <c r="C4871" i="29"/>
  <c r="C4870" i="29"/>
  <c r="C4869" i="29"/>
  <c r="C4868" i="29"/>
  <c r="C4867" i="29"/>
  <c r="C4866" i="29"/>
  <c r="C3325" i="29"/>
  <c r="C3324" i="29"/>
  <c r="C3323" i="29"/>
  <c r="C3322" i="29"/>
  <c r="C3321" i="29"/>
  <c r="C3320" i="29"/>
  <c r="C3319" i="29"/>
  <c r="C3318" i="29"/>
  <c r="C3317" i="29"/>
  <c r="C3316" i="29"/>
  <c r="C3315" i="29"/>
  <c r="C3314" i="29"/>
  <c r="C3313" i="29"/>
  <c r="C3312" i="29"/>
  <c r="C3311" i="29"/>
  <c r="C3310" i="29"/>
  <c r="C3309" i="29"/>
  <c r="C3308" i="29"/>
  <c r="C3307" i="29"/>
  <c r="C3306" i="29"/>
  <c r="C3305" i="29"/>
  <c r="C3304" i="29"/>
  <c r="C3303" i="29"/>
  <c r="C3302" i="29"/>
  <c r="C3301" i="29"/>
  <c r="C3300" i="29"/>
  <c r="C3299" i="29"/>
  <c r="C3298" i="29"/>
  <c r="C3297" i="29"/>
  <c r="C3296" i="29"/>
  <c r="C3295" i="29"/>
  <c r="C3294" i="29"/>
  <c r="C3293" i="29"/>
  <c r="C3292" i="29"/>
  <c r="C3291" i="29"/>
  <c r="C3290" i="29"/>
  <c r="C3289" i="29"/>
  <c r="C3288" i="29"/>
  <c r="C3287" i="29"/>
  <c r="C3286" i="29"/>
  <c r="C3285" i="29"/>
  <c r="C3284" i="29"/>
  <c r="C3283" i="29"/>
  <c r="C3282" i="29"/>
  <c r="C3281" i="29"/>
  <c r="C3280" i="29"/>
  <c r="C3279" i="29"/>
  <c r="C3278" i="29"/>
  <c r="C3277" i="29"/>
  <c r="C3276" i="29"/>
  <c r="C3275" i="29"/>
  <c r="C3274" i="29"/>
  <c r="C3273" i="29"/>
  <c r="C3272" i="29"/>
  <c r="C3271" i="29"/>
  <c r="C3270" i="29"/>
  <c r="C3269" i="29"/>
  <c r="C3268" i="29"/>
  <c r="C3267" i="29"/>
  <c r="C3266" i="29"/>
  <c r="C3265" i="29"/>
  <c r="C3264" i="29"/>
  <c r="C3263" i="29"/>
  <c r="C3262" i="29"/>
  <c r="C3261" i="29"/>
  <c r="C3260" i="29"/>
  <c r="C3259" i="29"/>
  <c r="C3258" i="29"/>
  <c r="C3257" i="29"/>
  <c r="C3256" i="29"/>
  <c r="C3255" i="29"/>
  <c r="C3254" i="29"/>
  <c r="C3253" i="29"/>
  <c r="C3252" i="29"/>
  <c r="C3251" i="29"/>
  <c r="C3250" i="29"/>
  <c r="C3249" i="29"/>
  <c r="C3248" i="29"/>
  <c r="C3247" i="29"/>
  <c r="C3246" i="29"/>
  <c r="C3245" i="29"/>
  <c r="C3244" i="29"/>
  <c r="C3243" i="29"/>
  <c r="C3242" i="29"/>
  <c r="C3241" i="29"/>
  <c r="C3240" i="29"/>
  <c r="C3239" i="29"/>
  <c r="C3238" i="29"/>
  <c r="C3237" i="29"/>
  <c r="C3236" i="29"/>
  <c r="C3235" i="29"/>
  <c r="C3234" i="29"/>
  <c r="C3233" i="29"/>
  <c r="C3232" i="29"/>
  <c r="C3231" i="29"/>
  <c r="C3230" i="29"/>
  <c r="C3229" i="29"/>
  <c r="C3228" i="29"/>
  <c r="C3227" i="29"/>
  <c r="C3226" i="29"/>
  <c r="C3225" i="29"/>
  <c r="C3224" i="29"/>
  <c r="C3223" i="29"/>
  <c r="C3222" i="29"/>
  <c r="C3221" i="29"/>
  <c r="C3220" i="29"/>
  <c r="C3219" i="29"/>
  <c r="C3218" i="29"/>
  <c r="C3217" i="29"/>
  <c r="C3216" i="29"/>
  <c r="C3215" i="29"/>
  <c r="C3214" i="29"/>
  <c r="C3213" i="29"/>
  <c r="C3212" i="29"/>
  <c r="C3211" i="29"/>
  <c r="C3210" i="29"/>
  <c r="C3209" i="29"/>
  <c r="C3208" i="29"/>
  <c r="C3207" i="29"/>
  <c r="C3206" i="29"/>
  <c r="C3205" i="29"/>
  <c r="C3204" i="29"/>
  <c r="C3203" i="29"/>
  <c r="C3202" i="29"/>
  <c r="C3201" i="29"/>
  <c r="C3200" i="29"/>
  <c r="C3199" i="29"/>
  <c r="C3198" i="29"/>
  <c r="C3197" i="29"/>
  <c r="C3196" i="29"/>
  <c r="C3195" i="29"/>
  <c r="C3194" i="29"/>
  <c r="C3193" i="29"/>
  <c r="C3192" i="29"/>
  <c r="C3191" i="29"/>
  <c r="C3190" i="29"/>
  <c r="C3189" i="29"/>
  <c r="C3188" i="29"/>
  <c r="C3187" i="29"/>
  <c r="C3186" i="29"/>
  <c r="C3185" i="29"/>
  <c r="C3184" i="29"/>
  <c r="C3183" i="29"/>
  <c r="C3182" i="29"/>
  <c r="C3181" i="29"/>
  <c r="C3180" i="29"/>
  <c r="C3179" i="29"/>
  <c r="C3178" i="29"/>
  <c r="C3177" i="29"/>
  <c r="C3176" i="29"/>
  <c r="C3175" i="29"/>
  <c r="C3174" i="29"/>
  <c r="C3173" i="29"/>
  <c r="C3172" i="29"/>
  <c r="C3171" i="29"/>
  <c r="C3170" i="29"/>
  <c r="C3169" i="29"/>
  <c r="C3168" i="29"/>
  <c r="C3167" i="29"/>
  <c r="C3166" i="29"/>
  <c r="C3165" i="29"/>
  <c r="C3164" i="29"/>
  <c r="C3163" i="29"/>
  <c r="C3162" i="29"/>
  <c r="C3161" i="29"/>
  <c r="C3160" i="29"/>
  <c r="C3159" i="29"/>
  <c r="C3158" i="29"/>
  <c r="C3157" i="29"/>
  <c r="C3156" i="29"/>
  <c r="C3155" i="29"/>
  <c r="C3154" i="29"/>
  <c r="C3153" i="29"/>
  <c r="C3152" i="29"/>
  <c r="C3151" i="29"/>
  <c r="C3150" i="29"/>
  <c r="C3149" i="29"/>
  <c r="C3148" i="29"/>
  <c r="C3147" i="29"/>
  <c r="C3146" i="29"/>
  <c r="C3145" i="29"/>
  <c r="C3144" i="29"/>
  <c r="C3143" i="29"/>
  <c r="C3142" i="29"/>
  <c r="C3141" i="29"/>
  <c r="C3140" i="29"/>
  <c r="C3139" i="29"/>
  <c r="C3138" i="29"/>
  <c r="C3137" i="29"/>
  <c r="C3136" i="29"/>
  <c r="C3135" i="29"/>
  <c r="C3134" i="29"/>
  <c r="C3133" i="29"/>
  <c r="C3132" i="29"/>
  <c r="C3131" i="29"/>
  <c r="C3130" i="29"/>
  <c r="C3129" i="29"/>
  <c r="C3128" i="29"/>
  <c r="C3127" i="29"/>
  <c r="C3126" i="29"/>
  <c r="C3125" i="29"/>
  <c r="C3124" i="29"/>
  <c r="C3123" i="29"/>
  <c r="C3122" i="29"/>
  <c r="C3121" i="29"/>
  <c r="C3120" i="29"/>
  <c r="C3119" i="29"/>
  <c r="C3118" i="29"/>
  <c r="C3117" i="29"/>
  <c r="C3116" i="29"/>
  <c r="C3115" i="29"/>
  <c r="C3114" i="29"/>
  <c r="C3113" i="29"/>
  <c r="C3112" i="29"/>
  <c r="C3111" i="29"/>
  <c r="C3110" i="29"/>
  <c r="C3109" i="29"/>
  <c r="C3108" i="29"/>
  <c r="C3107" i="29"/>
  <c r="C3106" i="29"/>
  <c r="C3105" i="29"/>
  <c r="C3104" i="29"/>
  <c r="C3103" i="29"/>
  <c r="C3102" i="29"/>
  <c r="C3101" i="29"/>
  <c r="C3100" i="29"/>
  <c r="C3099" i="29"/>
  <c r="C3098" i="29"/>
  <c r="C3097" i="29"/>
  <c r="C3096" i="29"/>
  <c r="C3095" i="29"/>
  <c r="C3094" i="29"/>
  <c r="C3093" i="29"/>
  <c r="C3092" i="29"/>
  <c r="C3091" i="29"/>
  <c r="C3090" i="29"/>
  <c r="C3089" i="29"/>
  <c r="C3088" i="29"/>
  <c r="C3087" i="29"/>
  <c r="C3086" i="29"/>
  <c r="C3085" i="29"/>
  <c r="C3084" i="29"/>
  <c r="C3083" i="29"/>
  <c r="C3082" i="29"/>
  <c r="C3081" i="29"/>
  <c r="C3080" i="29"/>
  <c r="C3079" i="29"/>
  <c r="C3078" i="29"/>
  <c r="C3077" i="29"/>
  <c r="C3076" i="29"/>
  <c r="C3075" i="29"/>
  <c r="C3074" i="29"/>
  <c r="C3073" i="29"/>
  <c r="C3072" i="29"/>
  <c r="C3071" i="29"/>
  <c r="C3070" i="29"/>
  <c r="C3069" i="29"/>
  <c r="C3068" i="29"/>
  <c r="C3067" i="29"/>
  <c r="C3066" i="29"/>
  <c r="C3065" i="29"/>
  <c r="C3064" i="29"/>
  <c r="C3063" i="29"/>
  <c r="C3062" i="29"/>
  <c r="C3061" i="29"/>
  <c r="C3060" i="29"/>
  <c r="C3059" i="29"/>
  <c r="C3058" i="29"/>
  <c r="C3057" i="29"/>
  <c r="C3056" i="29"/>
  <c r="C3055" i="29"/>
  <c r="C3054" i="29"/>
  <c r="C3053" i="29"/>
  <c r="C3052" i="29"/>
  <c r="C3051" i="29"/>
  <c r="C3050" i="29"/>
  <c r="C3049" i="29"/>
  <c r="C3048" i="29"/>
  <c r="C3047" i="29"/>
  <c r="C3046" i="29"/>
  <c r="C3045" i="29"/>
  <c r="C3044" i="29"/>
  <c r="C3043" i="29"/>
  <c r="C3042" i="29"/>
  <c r="C3041" i="29"/>
  <c r="C3040" i="29"/>
  <c r="C3039" i="29"/>
  <c r="C3038" i="29"/>
  <c r="C3037" i="29"/>
  <c r="C3036" i="29"/>
  <c r="C3035" i="29"/>
  <c r="C3034" i="29"/>
  <c r="C3033" i="29"/>
  <c r="C3032" i="29"/>
  <c r="C3031" i="29"/>
  <c r="C3030" i="29"/>
  <c r="C3029" i="29"/>
  <c r="C3028" i="29"/>
  <c r="C3027" i="29"/>
  <c r="C3026" i="29"/>
  <c r="C3025" i="29"/>
  <c r="C3024" i="29"/>
  <c r="C3023" i="29"/>
  <c r="C3022" i="29"/>
  <c r="C3021" i="29"/>
  <c r="C3020" i="29"/>
  <c r="C3019" i="29"/>
  <c r="C3018" i="29"/>
  <c r="C3017" i="29"/>
  <c r="C3016" i="29"/>
  <c r="C3015" i="29"/>
  <c r="C3014" i="29"/>
  <c r="C3013" i="29"/>
  <c r="C3012" i="29"/>
  <c r="C3011" i="29"/>
  <c r="C3010" i="29"/>
  <c r="C3009" i="29"/>
  <c r="C3008" i="29"/>
  <c r="C3007" i="29"/>
  <c r="C3006" i="29"/>
  <c r="C3005" i="29"/>
  <c r="C3004" i="29"/>
  <c r="C3003" i="29"/>
  <c r="C3002" i="29"/>
  <c r="C3001" i="29"/>
  <c r="C3000" i="29"/>
  <c r="C2999" i="29"/>
  <c r="C2998" i="29"/>
  <c r="C2997" i="29"/>
  <c r="C2996" i="29"/>
  <c r="C2995" i="29"/>
  <c r="C2994" i="29"/>
  <c r="C2993" i="29"/>
  <c r="C2992" i="29"/>
  <c r="C2991" i="29"/>
  <c r="C2990" i="29"/>
  <c r="C2989" i="29"/>
  <c r="C2988" i="29"/>
  <c r="C2987" i="29"/>
  <c r="C2986" i="29"/>
  <c r="C2985" i="29"/>
  <c r="C2984" i="29"/>
  <c r="C2983" i="29"/>
  <c r="C2982" i="29"/>
  <c r="C2981" i="29"/>
  <c r="C2980" i="29"/>
  <c r="C2979" i="29"/>
  <c r="C2978" i="29"/>
  <c r="C2977" i="29"/>
  <c r="C2976" i="29"/>
  <c r="C2975" i="29"/>
  <c r="C2974" i="29"/>
  <c r="C2973" i="29"/>
  <c r="C2972" i="29"/>
  <c r="C2971" i="29"/>
  <c r="C2970" i="29"/>
  <c r="C2969" i="29"/>
  <c r="C2968" i="29"/>
  <c r="C2967" i="29"/>
  <c r="C2966" i="29"/>
  <c r="C2965" i="29"/>
  <c r="C2964" i="29"/>
  <c r="C2963" i="29"/>
  <c r="C2962" i="29"/>
  <c r="C2961" i="29"/>
  <c r="C2960" i="29"/>
  <c r="C2959" i="29"/>
  <c r="C2958" i="29"/>
  <c r="C2957" i="29"/>
  <c r="C2956" i="29"/>
  <c r="C2955" i="29"/>
  <c r="C2954" i="29"/>
  <c r="C2953" i="29"/>
  <c r="C2952" i="29"/>
  <c r="C2951" i="29"/>
  <c r="C2950" i="29"/>
  <c r="C2949" i="29"/>
  <c r="C2948" i="29"/>
  <c r="C2947" i="29"/>
  <c r="C2946" i="29"/>
  <c r="C2945" i="29"/>
  <c r="C2944" i="29"/>
  <c r="C2943" i="29"/>
  <c r="C2942" i="29"/>
  <c r="C2941" i="29"/>
  <c r="C2940" i="29"/>
  <c r="C2939" i="29"/>
  <c r="C2938" i="29"/>
  <c r="C2937" i="29"/>
  <c r="C2936" i="29"/>
  <c r="C2935" i="29"/>
  <c r="C2934" i="29"/>
  <c r="C2933" i="29"/>
  <c r="C2932" i="29"/>
  <c r="C2931" i="29"/>
  <c r="C2930" i="29"/>
  <c r="C2929" i="29"/>
  <c r="C2928" i="29"/>
  <c r="C2927" i="29"/>
  <c r="C2926" i="29"/>
  <c r="C2925" i="29"/>
  <c r="C2924" i="29"/>
  <c r="C2923" i="29"/>
  <c r="C2922" i="29"/>
  <c r="C2921" i="29"/>
  <c r="C2920" i="29"/>
  <c r="C2919" i="29"/>
  <c r="C2918" i="29"/>
  <c r="C2917" i="29"/>
  <c r="C2916" i="29"/>
  <c r="C2915" i="29"/>
  <c r="C2914" i="29"/>
  <c r="C2913" i="29"/>
  <c r="C2912" i="29"/>
  <c r="C2911" i="29"/>
  <c r="C2910" i="29"/>
  <c r="C2909" i="29"/>
  <c r="C2908" i="29"/>
  <c r="C2907" i="29"/>
  <c r="C2906" i="29"/>
  <c r="C2905" i="29"/>
  <c r="C2904" i="29"/>
  <c r="C2903" i="29"/>
  <c r="C2902" i="29"/>
  <c r="C2901" i="29"/>
  <c r="C2900" i="29"/>
  <c r="C2899" i="29"/>
  <c r="C2898" i="29"/>
  <c r="C2897" i="29"/>
  <c r="C2896" i="29"/>
  <c r="C2895" i="29"/>
  <c r="C2894" i="29"/>
  <c r="C2893" i="29"/>
  <c r="C2892" i="29"/>
  <c r="C2891" i="29"/>
  <c r="C2890" i="29"/>
  <c r="C2889" i="29"/>
  <c r="C2888" i="29"/>
  <c r="C2887" i="29"/>
  <c r="C2886" i="29"/>
  <c r="C2885" i="29"/>
  <c r="C2884" i="29"/>
  <c r="C2883" i="29"/>
  <c r="C2882" i="29"/>
  <c r="C2881" i="29"/>
  <c r="C2880" i="29"/>
  <c r="C2879" i="29"/>
  <c r="C2878" i="29"/>
  <c r="C2877" i="29"/>
  <c r="C2876" i="29"/>
  <c r="C2875" i="29"/>
  <c r="C2874" i="29"/>
  <c r="C2873" i="29"/>
  <c r="C2872" i="29"/>
  <c r="C2871" i="29"/>
  <c r="C2870" i="29"/>
  <c r="C2869" i="29"/>
  <c r="C2868" i="29"/>
  <c r="C2867" i="29"/>
  <c r="C2866" i="29"/>
  <c r="C2865" i="29"/>
  <c r="C2864" i="29"/>
  <c r="C2863" i="29"/>
  <c r="C2862" i="29"/>
  <c r="C2861" i="29"/>
  <c r="C2860" i="29"/>
  <c r="C2859" i="29"/>
  <c r="C2858" i="29"/>
  <c r="C2857" i="29"/>
  <c r="C2856" i="29"/>
  <c r="C2855" i="29"/>
  <c r="C2854" i="29"/>
  <c r="C2853" i="29"/>
  <c r="C2852" i="29"/>
  <c r="C2851" i="29"/>
  <c r="C2850" i="29"/>
  <c r="C2849" i="29"/>
  <c r="C2848" i="29"/>
  <c r="C2847" i="29"/>
  <c r="C2846" i="29"/>
  <c r="C2845" i="29"/>
  <c r="C2844" i="29"/>
  <c r="C2843" i="29"/>
  <c r="C2842" i="29"/>
  <c r="C2841" i="29"/>
  <c r="C2840" i="29"/>
  <c r="C2839" i="29"/>
  <c r="C2838" i="29"/>
  <c r="C2837" i="29"/>
  <c r="C2836" i="29"/>
  <c r="C2835" i="29"/>
  <c r="C2834" i="29"/>
  <c r="C2833" i="29"/>
  <c r="C2832" i="29"/>
  <c r="C2831" i="29"/>
  <c r="C2830" i="29"/>
  <c r="C2829" i="29"/>
  <c r="C2828" i="29"/>
  <c r="C2827" i="29"/>
  <c r="C2826" i="29"/>
  <c r="C2825" i="29"/>
  <c r="C2824" i="29"/>
  <c r="C2823" i="29"/>
  <c r="C2822" i="29"/>
  <c r="C2821" i="29"/>
  <c r="C2820" i="29"/>
  <c r="C2819" i="29"/>
  <c r="C2818" i="29"/>
  <c r="C2817" i="29"/>
  <c r="C2816" i="29"/>
  <c r="C2815" i="29"/>
  <c r="C2814" i="29"/>
  <c r="C2813" i="29"/>
  <c r="C2812" i="29"/>
  <c r="C2811" i="29"/>
  <c r="C2810" i="29"/>
  <c r="C2809" i="29"/>
  <c r="C2808" i="29"/>
  <c r="C2807" i="29"/>
  <c r="C2806" i="29"/>
  <c r="C2805" i="29"/>
  <c r="C2804" i="29"/>
  <c r="C2803" i="29"/>
  <c r="C2802" i="29"/>
  <c r="C2801" i="29"/>
  <c r="C2800" i="29"/>
  <c r="C2799" i="29"/>
  <c r="C2798" i="29"/>
  <c r="C2797" i="29"/>
  <c r="C2796" i="29"/>
  <c r="C2795" i="29"/>
  <c r="C2794" i="29"/>
  <c r="C2793" i="29"/>
  <c r="C2792" i="29"/>
  <c r="C2791" i="29"/>
  <c r="C2790" i="29"/>
  <c r="C2789" i="29"/>
  <c r="C2788" i="29"/>
  <c r="C2787" i="29"/>
  <c r="C2786" i="29"/>
  <c r="C2785" i="29"/>
  <c r="C2784" i="29"/>
  <c r="C2783" i="29"/>
  <c r="C2782" i="29"/>
  <c r="C2781" i="29"/>
  <c r="C2780" i="29"/>
  <c r="C2779" i="29"/>
  <c r="C2778" i="29"/>
  <c r="C2777" i="29"/>
  <c r="C2776" i="29"/>
  <c r="C2775" i="29"/>
  <c r="C2774" i="29"/>
  <c r="C2773" i="29"/>
  <c r="C2772" i="29"/>
  <c r="C2771" i="29"/>
  <c r="C2770" i="29"/>
  <c r="C2769" i="29"/>
  <c r="C2768" i="29"/>
  <c r="C2767" i="29"/>
  <c r="C2766" i="29"/>
  <c r="C2765" i="29"/>
  <c r="C2764" i="29"/>
  <c r="C2763" i="29"/>
  <c r="C2762" i="29"/>
  <c r="C2761" i="29"/>
  <c r="C2760" i="29"/>
  <c r="C2759" i="29"/>
  <c r="C2758" i="29"/>
  <c r="C2757" i="29"/>
  <c r="C2756" i="29"/>
  <c r="C2755" i="29"/>
  <c r="C2754" i="29"/>
  <c r="C2753" i="29"/>
  <c r="C2752" i="29"/>
  <c r="C2751" i="29"/>
  <c r="C2750" i="29"/>
  <c r="C2749" i="29"/>
  <c r="C2748" i="29"/>
  <c r="C2747" i="29"/>
  <c r="C2746" i="29"/>
  <c r="C2745" i="29"/>
  <c r="C2744" i="29"/>
  <c r="C2743" i="29"/>
  <c r="C2742" i="29"/>
  <c r="C2741" i="29"/>
  <c r="C2740" i="29"/>
  <c r="C2739" i="29"/>
  <c r="C2738" i="29"/>
  <c r="C2737" i="29"/>
  <c r="C2736" i="29"/>
  <c r="C2735" i="29"/>
  <c r="C2734" i="29"/>
  <c r="C2733" i="29"/>
  <c r="C2732" i="29"/>
  <c r="C2731" i="29"/>
  <c r="C2730" i="29"/>
  <c r="C2729" i="29"/>
  <c r="C2728" i="29"/>
  <c r="C2727" i="29"/>
  <c r="C2726" i="29"/>
  <c r="C2725" i="29"/>
  <c r="C2724" i="29"/>
  <c r="C2723" i="29"/>
  <c r="C2722" i="29"/>
  <c r="C2721" i="29"/>
  <c r="C2720" i="29"/>
  <c r="C2719" i="29"/>
  <c r="C2718" i="29"/>
  <c r="C2717" i="29"/>
  <c r="C2716" i="29"/>
  <c r="C2715" i="29"/>
  <c r="C2714" i="29"/>
  <c r="C2713" i="29"/>
  <c r="C2712" i="29"/>
  <c r="C2711" i="29"/>
  <c r="C2710" i="29"/>
  <c r="C2337" i="29"/>
  <c r="C2336" i="29"/>
  <c r="C2335" i="29"/>
  <c r="C2334" i="29"/>
  <c r="C2333" i="29"/>
  <c r="C1917" i="29"/>
  <c r="C1916" i="29"/>
  <c r="C1915" i="29"/>
  <c r="C1914" i="29"/>
  <c r="C1913" i="29"/>
  <c r="C1912" i="29"/>
  <c r="C1911" i="29"/>
  <c r="C1910" i="29"/>
  <c r="C1909" i="29"/>
  <c r="C1908" i="29"/>
  <c r="C1907" i="29"/>
  <c r="C1906" i="29"/>
  <c r="C1905" i="29"/>
  <c r="C1904" i="29"/>
  <c r="C1903" i="29"/>
  <c r="C1902" i="29"/>
  <c r="C1901" i="29"/>
  <c r="C1900" i="29"/>
  <c r="C1845" i="29"/>
  <c r="C1844" i="29"/>
  <c r="C1843" i="29"/>
  <c r="C1842" i="29"/>
  <c r="C1841" i="29"/>
  <c r="C1840" i="29"/>
  <c r="C1839" i="29"/>
  <c r="C1838" i="29"/>
  <c r="C1837" i="29"/>
  <c r="C1836" i="29"/>
  <c r="C1835" i="29"/>
  <c r="C1834" i="29"/>
  <c r="C1833" i="29"/>
  <c r="C1832" i="29"/>
  <c r="C1831" i="29"/>
  <c r="C1830" i="29"/>
  <c r="C1829" i="29"/>
  <c r="C1828" i="29"/>
  <c r="C1827" i="29"/>
  <c r="C1826" i="29"/>
  <c r="C1825" i="29"/>
  <c r="C1824" i="29"/>
  <c r="C1823" i="29"/>
  <c r="C1695" i="29"/>
  <c r="C1694" i="29"/>
  <c r="C1693" i="29"/>
  <c r="C1692" i="29"/>
  <c r="C1691" i="29"/>
  <c r="C1690" i="29"/>
  <c r="C1689" i="29"/>
  <c r="C1688" i="29"/>
  <c r="C1687" i="29"/>
  <c r="C1460" i="29"/>
  <c r="C1459" i="29"/>
  <c r="C1458" i="29"/>
  <c r="C1457" i="29"/>
  <c r="C1456" i="29"/>
  <c r="C1455" i="29"/>
  <c r="C1454" i="29"/>
  <c r="C1453" i="29"/>
  <c r="C1452" i="29"/>
  <c r="C1451" i="29"/>
  <c r="C1450" i="29"/>
  <c r="C1449" i="29"/>
  <c r="C1448" i="29"/>
  <c r="C1447" i="29"/>
  <c r="C1446" i="29"/>
  <c r="C1445" i="29"/>
  <c r="C1444" i="29"/>
  <c r="C1443" i="29"/>
  <c r="C1442" i="29"/>
  <c r="C1441" i="29"/>
  <c r="C1440" i="29"/>
  <c r="C1439" i="29"/>
  <c r="C1438" i="29"/>
  <c r="C1437" i="29"/>
  <c r="C1436" i="29"/>
  <c r="C1435" i="29"/>
  <c r="C1434" i="29"/>
  <c r="C1433" i="29"/>
  <c r="C1432" i="29"/>
  <c r="C1431" i="29"/>
  <c r="C1430" i="29"/>
  <c r="C1429" i="29"/>
  <c r="C1428" i="29"/>
  <c r="C1427" i="29"/>
  <c r="C1426" i="29"/>
  <c r="C1425" i="29"/>
  <c r="C1424" i="29"/>
  <c r="C1423" i="29"/>
  <c r="C1422" i="29"/>
  <c r="C1421" i="29"/>
  <c r="C1420" i="29"/>
  <c r="C1419" i="29"/>
  <c r="C1418" i="29"/>
  <c r="C1417" i="29"/>
  <c r="C1416" i="29"/>
  <c r="C1415" i="29"/>
  <c r="C1414" i="29"/>
  <c r="C1413" i="29"/>
  <c r="C1412" i="29"/>
  <c r="C1411" i="29"/>
  <c r="C1410" i="29"/>
  <c r="C1409" i="29"/>
  <c r="C1408" i="29"/>
  <c r="C1407" i="29"/>
  <c r="C1406" i="29"/>
  <c r="C1405" i="29"/>
  <c r="C1404" i="29"/>
  <c r="C1403" i="29"/>
  <c r="C1402" i="29"/>
  <c r="C1401" i="29"/>
  <c r="C1400" i="29"/>
  <c r="C1399" i="29"/>
  <c r="C1398" i="29"/>
  <c r="C1397" i="29"/>
  <c r="C1396" i="29"/>
  <c r="C1395" i="29"/>
  <c r="C1394" i="29"/>
  <c r="C1393" i="29"/>
  <c r="C1392" i="29"/>
  <c r="C1391" i="29"/>
  <c r="C1390" i="29"/>
  <c r="C1389" i="29"/>
  <c r="C1388" i="29"/>
  <c r="C1387" i="29"/>
  <c r="C1386" i="29"/>
  <c r="C1385" i="29"/>
  <c r="C1384" i="29"/>
  <c r="C1383" i="29"/>
  <c r="C1382" i="29"/>
  <c r="C1381" i="29"/>
  <c r="C1380" i="29"/>
  <c r="C1379" i="29"/>
  <c r="C1378" i="29"/>
  <c r="C1377" i="29"/>
  <c r="C1376" i="29"/>
  <c r="C1375" i="29"/>
  <c r="C1374" i="29"/>
  <c r="C1373" i="29"/>
  <c r="C1372" i="29"/>
  <c r="C1371" i="29"/>
  <c r="C1370" i="29"/>
  <c r="C1369" i="29"/>
  <c r="C1368" i="29"/>
  <c r="C1367" i="29"/>
  <c r="C1366" i="29"/>
  <c r="C1365" i="29"/>
  <c r="C1364" i="29"/>
  <c r="C1363" i="29"/>
  <c r="C1362" i="29"/>
  <c r="C1361" i="29"/>
  <c r="C1360" i="29"/>
  <c r="C1359" i="29"/>
  <c r="C1358" i="29"/>
  <c r="C1357" i="29"/>
  <c r="C1356" i="29"/>
  <c r="C1355" i="29"/>
  <c r="C1354" i="29"/>
  <c r="C1353" i="29"/>
  <c r="C1352" i="29"/>
  <c r="C1351" i="29"/>
  <c r="C1350" i="29"/>
  <c r="C1349" i="29"/>
  <c r="C1348" i="29"/>
  <c r="C1347" i="29"/>
  <c r="C1346" i="29"/>
  <c r="C1345" i="29"/>
  <c r="C1344" i="29"/>
  <c r="C1343" i="29"/>
  <c r="C1342" i="29"/>
  <c r="C1341" i="29"/>
  <c r="C1340" i="29"/>
  <c r="C1339" i="29"/>
  <c r="C1338" i="29"/>
  <c r="C1337" i="29"/>
  <c r="C1336" i="29"/>
  <c r="C1335" i="29"/>
  <c r="C1334" i="29"/>
  <c r="C1333" i="29"/>
  <c r="C1332" i="29"/>
  <c r="C1331" i="29"/>
  <c r="C1330" i="29"/>
  <c r="C1329" i="29"/>
  <c r="C1328" i="29"/>
  <c r="C1327" i="29"/>
  <c r="C1326" i="29"/>
  <c r="C1325" i="29"/>
  <c r="C1324" i="29"/>
  <c r="C1323" i="29"/>
  <c r="C1322" i="29"/>
  <c r="C1321" i="29"/>
  <c r="C1320" i="29"/>
  <c r="C1319" i="29"/>
  <c r="C1318" i="29"/>
  <c r="C1317" i="29"/>
  <c r="C1316" i="29"/>
  <c r="C1315" i="29"/>
  <c r="C1314" i="29"/>
  <c r="C1313" i="29"/>
  <c r="C1312" i="29"/>
  <c r="C1311" i="29"/>
  <c r="C1310" i="29"/>
  <c r="C1309" i="29"/>
  <c r="C1308" i="29"/>
  <c r="C1307" i="29"/>
  <c r="C1306" i="29"/>
  <c r="C1305" i="29"/>
  <c r="C1304" i="29"/>
  <c r="C1303" i="29"/>
  <c r="C1302" i="29"/>
  <c r="C1301" i="29"/>
  <c r="C1300" i="29"/>
  <c r="C1299" i="29"/>
  <c r="C1298" i="29"/>
  <c r="C1297" i="29"/>
  <c r="C1296" i="29"/>
  <c r="C1295" i="29"/>
  <c r="C1294" i="29"/>
  <c r="C1293" i="29"/>
  <c r="C1292" i="29"/>
  <c r="C1291" i="29"/>
  <c r="C1195" i="29"/>
  <c r="C1194" i="29"/>
  <c r="C1193" i="29"/>
  <c r="C1192" i="29"/>
  <c r="C1191" i="29"/>
  <c r="C1190" i="29"/>
  <c r="C1189" i="29"/>
  <c r="C1188" i="29"/>
  <c r="C1187" i="29"/>
  <c r="C1186" i="29"/>
  <c r="C1185" i="29"/>
  <c r="C1184" i="29"/>
  <c r="C1183" i="29"/>
  <c r="C1182" i="29"/>
  <c r="C1181" i="29"/>
  <c r="C1180" i="29"/>
  <c r="C1179" i="29"/>
  <c r="C1178" i="29"/>
  <c r="C1177" i="29"/>
  <c r="C1176" i="29"/>
  <c r="C1175" i="29"/>
  <c r="C1174" i="29"/>
  <c r="C1173" i="29"/>
  <c r="C1172" i="29"/>
  <c r="C1171" i="29"/>
  <c r="C1170" i="29"/>
  <c r="C1169" i="29"/>
  <c r="C1168" i="29"/>
  <c r="C1167" i="29"/>
  <c r="C1166" i="29"/>
  <c r="C1165" i="29"/>
  <c r="C1164" i="29"/>
  <c r="C1163" i="29"/>
  <c r="C1162" i="29"/>
  <c r="C1161" i="29"/>
  <c r="C1160" i="29"/>
  <c r="C1159" i="29"/>
  <c r="C1158" i="29"/>
  <c r="C1157" i="29"/>
  <c r="C1156" i="29"/>
  <c r="C1155" i="29"/>
  <c r="C1154" i="29"/>
  <c r="C1153" i="29"/>
  <c r="C1152" i="29"/>
  <c r="C1151" i="29"/>
  <c r="C1150" i="29"/>
  <c r="C1149" i="29"/>
  <c r="C1148" i="29"/>
  <c r="C1147" i="29"/>
  <c r="C1146" i="29"/>
  <c r="C1145" i="29"/>
  <c r="C1144" i="29"/>
  <c r="C1143" i="29"/>
  <c r="C1142" i="29"/>
  <c r="C1141" i="29"/>
  <c r="C1140" i="29"/>
  <c r="C1139" i="29"/>
  <c r="C1138" i="29"/>
  <c r="C1137" i="29"/>
  <c r="C1136" i="29"/>
  <c r="C1135" i="29"/>
  <c r="C1134" i="29"/>
  <c r="C1133" i="29"/>
  <c r="C1132" i="29"/>
  <c r="C1131" i="29"/>
  <c r="C1130" i="29"/>
  <c r="C1129" i="29"/>
  <c r="C1128" i="29"/>
  <c r="C1127" i="29"/>
  <c r="C1126" i="29"/>
  <c r="C1125" i="29"/>
  <c r="C1124" i="29"/>
  <c r="C1123" i="29"/>
  <c r="C1122" i="29"/>
  <c r="C1121" i="29"/>
  <c r="C1120" i="29"/>
  <c r="C1119" i="29"/>
  <c r="C1118" i="29"/>
  <c r="C1117" i="29"/>
  <c r="C1116" i="29"/>
  <c r="C1115" i="29"/>
  <c r="C1114" i="29"/>
  <c r="C1113" i="29"/>
  <c r="C1112" i="29"/>
  <c r="C1111" i="29"/>
  <c r="C1110" i="29"/>
  <c r="C1109" i="29"/>
  <c r="C1108" i="29"/>
  <c r="C1107" i="29"/>
  <c r="C1106" i="29"/>
  <c r="C1105" i="29"/>
  <c r="C1104" i="29"/>
  <c r="C1103" i="29"/>
  <c r="C1102" i="29"/>
  <c r="C1101" i="29"/>
  <c r="C1100" i="29"/>
  <c r="C1099" i="29"/>
  <c r="C1098" i="29"/>
  <c r="C1097" i="29"/>
  <c r="C1096" i="29"/>
  <c r="C1095" i="29"/>
  <c r="C1094" i="29"/>
  <c r="C1093" i="29"/>
  <c r="C1092" i="29"/>
  <c r="C1091" i="29"/>
  <c r="C1090" i="29"/>
  <c r="C1089" i="29"/>
  <c r="C1088" i="29"/>
  <c r="C1087" i="29"/>
  <c r="C1086" i="29"/>
  <c r="C1085" i="29"/>
  <c r="C1084" i="29"/>
  <c r="C1083" i="29"/>
  <c r="C1082" i="29"/>
  <c r="C1081" i="29"/>
  <c r="C1080" i="29"/>
  <c r="C1079" i="29"/>
  <c r="C1078" i="29"/>
  <c r="C1077" i="29"/>
  <c r="C1076" i="29"/>
  <c r="C1075" i="29"/>
  <c r="C1074" i="29"/>
  <c r="C1073" i="29"/>
  <c r="C1072" i="29"/>
  <c r="C1071" i="29"/>
  <c r="C1070" i="29"/>
  <c r="C1069" i="29"/>
  <c r="C1068" i="29"/>
  <c r="C1067" i="29"/>
  <c r="C1066" i="29"/>
  <c r="C1065" i="29"/>
  <c r="C1064" i="29"/>
  <c r="C1063" i="29"/>
  <c r="C1062" i="29"/>
  <c r="C1061" i="29"/>
  <c r="C1060" i="29"/>
  <c r="C1059" i="29"/>
  <c r="C1058" i="29"/>
  <c r="C1057" i="29"/>
  <c r="C1056" i="29"/>
  <c r="C1055" i="29"/>
  <c r="C1054" i="29"/>
  <c r="C1053" i="29"/>
  <c r="C1052" i="29"/>
  <c r="C1051" i="29"/>
  <c r="C1050" i="29"/>
  <c r="C1049" i="29"/>
  <c r="C1048" i="29"/>
  <c r="C1047" i="29"/>
  <c r="C1046" i="29"/>
  <c r="C1045" i="29"/>
  <c r="C1044" i="29"/>
  <c r="C1043" i="29"/>
  <c r="C1042" i="29"/>
  <c r="C1041" i="29"/>
  <c r="C1040" i="29"/>
  <c r="C1039" i="29"/>
  <c r="C1038" i="29"/>
  <c r="C1037" i="29"/>
  <c r="C1036" i="29"/>
  <c r="C1035" i="29"/>
  <c r="C1034" i="29"/>
  <c r="C1033" i="29"/>
  <c r="C1032" i="29"/>
  <c r="C1031" i="29"/>
  <c r="C1030" i="29"/>
  <c r="C1029" i="29"/>
  <c r="C1028" i="29"/>
  <c r="C1027" i="29"/>
  <c r="C1026" i="29"/>
  <c r="C1025" i="29"/>
  <c r="C1024" i="29"/>
  <c r="C1023" i="29"/>
  <c r="C1022" i="29"/>
  <c r="C1021" i="29"/>
  <c r="C1020" i="29"/>
  <c r="C1019" i="29"/>
  <c r="C1018" i="29"/>
  <c r="C1017" i="29"/>
  <c r="C1016" i="29"/>
  <c r="C1015" i="29"/>
  <c r="C1014" i="29"/>
  <c r="C1013" i="29"/>
  <c r="C1012" i="29"/>
  <c r="C1011" i="29"/>
  <c r="C1010" i="29"/>
  <c r="C1009" i="29"/>
  <c r="C1008" i="29"/>
  <c r="C993" i="29"/>
  <c r="C992" i="29"/>
  <c r="C991" i="29"/>
  <c r="C990" i="29"/>
  <c r="C989" i="29"/>
  <c r="C988" i="29"/>
  <c r="C987" i="29"/>
  <c r="C986" i="29"/>
  <c r="C985" i="29"/>
  <c r="C984" i="29"/>
  <c r="C983" i="29"/>
  <c r="C982" i="29"/>
  <c r="C981" i="29"/>
  <c r="C980" i="29"/>
  <c r="C979" i="29"/>
  <c r="C978" i="29"/>
  <c r="C650" i="29"/>
  <c r="C641" i="29"/>
  <c r="C640" i="29"/>
  <c r="C639" i="29"/>
  <c r="C638" i="29"/>
  <c r="C637" i="29"/>
  <c r="C636" i="29"/>
  <c r="C635" i="29"/>
  <c r="C634" i="29"/>
  <c r="C633" i="29"/>
  <c r="C632" i="29"/>
  <c r="C631" i="29"/>
  <c r="C630" i="29"/>
  <c r="C629" i="29"/>
  <c r="C609" i="29"/>
  <c r="C608" i="29"/>
  <c r="C607" i="29"/>
  <c r="C606" i="29"/>
  <c r="C605" i="29"/>
  <c r="C604" i="29"/>
  <c r="C603" i="29"/>
  <c r="C602" i="29"/>
  <c r="C601" i="29"/>
  <c r="C600" i="29"/>
  <c r="C599" i="29"/>
  <c r="C598" i="29"/>
  <c r="C597" i="29"/>
  <c r="C596" i="29"/>
  <c r="C595" i="29"/>
  <c r="C594" i="29"/>
  <c r="C593" i="29"/>
  <c r="C592" i="29"/>
  <c r="C591" i="29"/>
  <c r="C590" i="29"/>
  <c r="C589" i="29"/>
  <c r="C588" i="29"/>
  <c r="C587" i="29"/>
  <c r="C586" i="29"/>
  <c r="C585" i="29"/>
  <c r="C584" i="29"/>
  <c r="C583" i="29"/>
  <c r="C582" i="29"/>
  <c r="C581" i="29"/>
  <c r="C580" i="29"/>
  <c r="C579" i="29"/>
  <c r="C578" i="29"/>
  <c r="C577" i="29"/>
  <c r="C576" i="29"/>
  <c r="C575" i="29"/>
  <c r="C574" i="29"/>
  <c r="C573" i="29"/>
  <c r="C572" i="29"/>
  <c r="C571" i="29"/>
  <c r="C570" i="29"/>
  <c r="C569" i="29"/>
  <c r="C568" i="29"/>
  <c r="C567" i="29"/>
  <c r="C566" i="29"/>
  <c r="C565" i="29"/>
  <c r="C564" i="29"/>
  <c r="C563" i="29"/>
  <c r="C562" i="29"/>
  <c r="C561" i="29"/>
  <c r="C560" i="29"/>
  <c r="C557" i="29"/>
  <c r="C555" i="29"/>
  <c r="C554" i="29"/>
  <c r="C553" i="29"/>
  <c r="C552" i="29"/>
  <c r="C551" i="29"/>
  <c r="C550" i="29"/>
  <c r="C549" i="29"/>
  <c r="C548" i="29"/>
  <c r="C547" i="29"/>
  <c r="C546" i="29"/>
  <c r="C545" i="29"/>
  <c r="C544" i="29"/>
  <c r="C543" i="29"/>
  <c r="C542" i="29"/>
  <c r="C541" i="29"/>
  <c r="C540" i="29"/>
  <c r="C539" i="29"/>
  <c r="C538" i="29"/>
  <c r="C537" i="29"/>
  <c r="C536" i="29"/>
  <c r="C535" i="29"/>
  <c r="C534" i="29"/>
  <c r="C533" i="29"/>
  <c r="C532" i="29"/>
  <c r="C531" i="29"/>
  <c r="C530" i="29"/>
  <c r="C529" i="29"/>
  <c r="C528" i="29"/>
  <c r="C527" i="29"/>
  <c r="C526" i="29"/>
  <c r="C525" i="29"/>
  <c r="C524" i="29"/>
  <c r="C523" i="29"/>
  <c r="C522" i="29"/>
  <c r="C521" i="29"/>
  <c r="C520" i="29"/>
  <c r="C519" i="29"/>
  <c r="C518" i="29"/>
  <c r="C517" i="29"/>
  <c r="C516" i="29"/>
  <c r="C515" i="29"/>
  <c r="C514" i="29"/>
  <c r="C513" i="29"/>
  <c r="C512" i="29"/>
  <c r="C511" i="29"/>
  <c r="C510" i="29"/>
  <c r="C509" i="29"/>
  <c r="C508" i="29"/>
  <c r="C507" i="29"/>
  <c r="C506" i="29"/>
  <c r="C505" i="29"/>
  <c r="C504" i="29"/>
  <c r="C503" i="29"/>
  <c r="C502" i="29"/>
  <c r="C501" i="29"/>
  <c r="C500" i="29"/>
  <c r="C499" i="29"/>
  <c r="C498" i="29"/>
  <c r="C497" i="29"/>
  <c r="C496" i="29"/>
  <c r="C495" i="29"/>
  <c r="C494" i="29"/>
  <c r="C493" i="29"/>
  <c r="C492" i="29"/>
  <c r="C491" i="29"/>
  <c r="C490" i="29"/>
  <c r="C489" i="29"/>
  <c r="C488" i="29"/>
  <c r="C487" i="29"/>
  <c r="C486" i="29"/>
  <c r="C485" i="29"/>
  <c r="C484" i="29"/>
  <c r="C483" i="29"/>
  <c r="C482" i="29"/>
  <c r="C481" i="29"/>
  <c r="C480" i="29"/>
  <c r="C479" i="29"/>
  <c r="C478" i="29"/>
  <c r="C450" i="29"/>
  <c r="C449" i="29"/>
  <c r="C448" i="29"/>
  <c r="C447" i="29"/>
  <c r="C446" i="29"/>
  <c r="C445" i="29"/>
  <c r="C444" i="29"/>
  <c r="C443" i="29"/>
  <c r="C410" i="29"/>
  <c r="C409" i="29"/>
  <c r="C408" i="29"/>
  <c r="C407" i="29"/>
  <c r="C406" i="29"/>
  <c r="C405" i="29"/>
  <c r="C404" i="29"/>
  <c r="C403" i="29"/>
  <c r="C402" i="29"/>
  <c r="C330" i="29"/>
  <c r="C329" i="29"/>
  <c r="C328" i="29"/>
  <c r="C327" i="29"/>
  <c r="C326" i="29"/>
  <c r="C325" i="29"/>
  <c r="C324" i="29"/>
  <c r="C323" i="29"/>
  <c r="C322" i="29"/>
  <c r="C321" i="29"/>
  <c r="C284" i="29"/>
  <c r="C283" i="29"/>
  <c r="C282" i="29"/>
  <c r="C281" i="29"/>
  <c r="C280" i="29"/>
  <c r="C279" i="29"/>
  <c r="C276" i="29"/>
  <c r="C275" i="29"/>
  <c r="C274" i="29"/>
  <c r="C273" i="29"/>
  <c r="C272" i="29"/>
  <c r="C271" i="29"/>
  <c r="C270" i="29"/>
  <c r="C269" i="29"/>
  <c r="C268" i="29"/>
  <c r="C267" i="29"/>
  <c r="C266" i="29"/>
  <c r="C265" i="29"/>
  <c r="C264" i="29"/>
  <c r="C263" i="29"/>
  <c r="C262" i="29"/>
  <c r="C261" i="29"/>
  <c r="C260" i="29"/>
  <c r="C259" i="29"/>
  <c r="C258" i="29"/>
  <c r="C257" i="29"/>
  <c r="C256" i="29"/>
  <c r="C255" i="29"/>
  <c r="C253" i="29"/>
  <c r="C252" i="29"/>
  <c r="C251" i="29"/>
  <c r="C250" i="29"/>
  <c r="C249" i="29"/>
  <c r="C248" i="29"/>
  <c r="B7238" i="29"/>
  <c r="B7237" i="29"/>
  <c r="B7236" i="29"/>
  <c r="B7223" i="29"/>
  <c r="B7222" i="29"/>
  <c r="B7221" i="29"/>
  <c r="B7182" i="29"/>
  <c r="B7181" i="29"/>
  <c r="B7180" i="29"/>
  <c r="B7179" i="29"/>
  <c r="B7178" i="29"/>
  <c r="B7177" i="29"/>
  <c r="B7176" i="29"/>
  <c r="B7175" i="29"/>
  <c r="B7174" i="29"/>
  <c r="B7173" i="29"/>
  <c r="B7172" i="29"/>
  <c r="B7171" i="29"/>
  <c r="B7170" i="29"/>
  <c r="B7160" i="29"/>
  <c r="B7159" i="29"/>
  <c r="B7158" i="29"/>
  <c r="B7157" i="29"/>
  <c r="B7156" i="29"/>
  <c r="B7155" i="29"/>
  <c r="B7154" i="29"/>
  <c r="B7153" i="29"/>
  <c r="B7152" i="29"/>
  <c r="B7151" i="29"/>
  <c r="B7150" i="29"/>
  <c r="B7149" i="29"/>
  <c r="B6970" i="29"/>
  <c r="B6969" i="29"/>
  <c r="B6968" i="29"/>
  <c r="B6967" i="29"/>
  <c r="B6966" i="29"/>
  <c r="B6965" i="29"/>
  <c r="B6964" i="29"/>
  <c r="B6963" i="29"/>
  <c r="B6962" i="29"/>
  <c r="B6960" i="29"/>
  <c r="B6959" i="29"/>
  <c r="B6958" i="29"/>
  <c r="B6957" i="29"/>
  <c r="B6956" i="29"/>
  <c r="B6955" i="29"/>
  <c r="B6954" i="29"/>
  <c r="B6945" i="29"/>
  <c r="B6944" i="29"/>
  <c r="B6943" i="29"/>
  <c r="B6942" i="29"/>
  <c r="B6941" i="29"/>
  <c r="B6940" i="29"/>
  <c r="B6939" i="29"/>
  <c r="B6938" i="29"/>
  <c r="B6937" i="29"/>
  <c r="B6936" i="29"/>
  <c r="B6935" i="29"/>
  <c r="B6934" i="29"/>
  <c r="B6933" i="29"/>
  <c r="B6932" i="29"/>
  <c r="B6931" i="29"/>
  <c r="B6930" i="29"/>
  <c r="B6929" i="29"/>
  <c r="B6928" i="29"/>
  <c r="B6927" i="29"/>
  <c r="B6926" i="29"/>
  <c r="B6925" i="29"/>
  <c r="B6924" i="29"/>
  <c r="B6923" i="29"/>
  <c r="B6922" i="29"/>
  <c r="B6921" i="29"/>
  <c r="B6920" i="29"/>
  <c r="B6919" i="29"/>
  <c r="B6918" i="29"/>
  <c r="B6917" i="29"/>
  <c r="B6916" i="29"/>
  <c r="B6915" i="29"/>
  <c r="B6914" i="29"/>
  <c r="B6913" i="29"/>
  <c r="B6912" i="29"/>
  <c r="B6691" i="29"/>
  <c r="B6690" i="29"/>
  <c r="B6689" i="29"/>
  <c r="B6688" i="29"/>
  <c r="B6687" i="29"/>
  <c r="B6686" i="29"/>
  <c r="B6513" i="29"/>
  <c r="B6512" i="29"/>
  <c r="B6511" i="29"/>
  <c r="B6510" i="29"/>
  <c r="B6509" i="29"/>
  <c r="B6508" i="29"/>
  <c r="B6507" i="29"/>
  <c r="B6506" i="29"/>
  <c r="B6505" i="29"/>
  <c r="B6504" i="29"/>
  <c r="B6503" i="29"/>
  <c r="B6502" i="29"/>
  <c r="B6501" i="29"/>
  <c r="B6500" i="29"/>
  <c r="B6499" i="29"/>
  <c r="B6498" i="29"/>
  <c r="B6497" i="29"/>
  <c r="B6496" i="29"/>
  <c r="B6495" i="29"/>
  <c r="B6494" i="29"/>
  <c r="B6493" i="29"/>
  <c r="B6492" i="29"/>
  <c r="B6491" i="29"/>
  <c r="B6490" i="29"/>
  <c r="B6489" i="29"/>
  <c r="B6488" i="29"/>
  <c r="B6487" i="29"/>
  <c r="B6486" i="29"/>
  <c r="B6485" i="29"/>
  <c r="B6484" i="29"/>
  <c r="B6483" i="29"/>
  <c r="B6482" i="29"/>
  <c r="B6481" i="29"/>
  <c r="B6480" i="29"/>
  <c r="B6479" i="29"/>
  <c r="B6007" i="29"/>
  <c r="B6006" i="29"/>
  <c r="B6005" i="29"/>
  <c r="B6004" i="29"/>
  <c r="B6003" i="29"/>
  <c r="B6002" i="29"/>
  <c r="B6001" i="29"/>
  <c r="B6000" i="29"/>
  <c r="B5999" i="29"/>
  <c r="B5998" i="29"/>
  <c r="B5997" i="29"/>
  <c r="B5996" i="29"/>
  <c r="B5995" i="29"/>
  <c r="B5994" i="29"/>
  <c r="B5993" i="29"/>
  <c r="B5992" i="29"/>
  <c r="B5991" i="29"/>
  <c r="B5990" i="29"/>
  <c r="B5989" i="29"/>
  <c r="B5988" i="29"/>
  <c r="B5987" i="29"/>
  <c r="B5986" i="29"/>
  <c r="B5985" i="29"/>
  <c r="B5984" i="29"/>
  <c r="B5983" i="29"/>
  <c r="B5982" i="29"/>
  <c r="B5981" i="29"/>
  <c r="B5980" i="29"/>
  <c r="B5979" i="29"/>
  <c r="B5978" i="29"/>
  <c r="B5977" i="29"/>
  <c r="B5976" i="29"/>
  <c r="B5975" i="29"/>
  <c r="B5974" i="29"/>
  <c r="B5973" i="29"/>
  <c r="B5972" i="29"/>
  <c r="B5971" i="29"/>
  <c r="B5970" i="29"/>
  <c r="B5969" i="29"/>
  <c r="B5968" i="29"/>
  <c r="B5967" i="29"/>
  <c r="B5966" i="29"/>
  <c r="B5965" i="29"/>
  <c r="B5964" i="29"/>
  <c r="B5963" i="29"/>
  <c r="B5962" i="29"/>
  <c r="B5961" i="29"/>
  <c r="B5960" i="29"/>
  <c r="B5959" i="29"/>
  <c r="B5958" i="29"/>
  <c r="B5957" i="29"/>
  <c r="B5956" i="29"/>
  <c r="B5955" i="29"/>
  <c r="B5954" i="29"/>
  <c r="B5953" i="29"/>
  <c r="B5952" i="29"/>
  <c r="B5951" i="29"/>
  <c r="B5950" i="29"/>
  <c r="B5949" i="29"/>
  <c r="B5948" i="29"/>
  <c r="B5947" i="29"/>
  <c r="B5946" i="29"/>
  <c r="B5945" i="29"/>
  <c r="B5944" i="29"/>
  <c r="B5943" i="29"/>
  <c r="B5942" i="29"/>
  <c r="B5941" i="29"/>
  <c r="B5907" i="29"/>
  <c r="B5906" i="29"/>
  <c r="B5905" i="29"/>
  <c r="B5904" i="29"/>
  <c r="B5903" i="29"/>
  <c r="B5902" i="29"/>
  <c r="B5901" i="29"/>
  <c r="B5900" i="29"/>
  <c r="B5899" i="29"/>
  <c r="B5898" i="29"/>
  <c r="B5897" i="29"/>
  <c r="B5896" i="29"/>
  <c r="B5895" i="29"/>
  <c r="B5894" i="29"/>
  <c r="B5893" i="29"/>
  <c r="B5892" i="29"/>
  <c r="B5891" i="29"/>
  <c r="B5890" i="29"/>
  <c r="B5889" i="29"/>
  <c r="B5888" i="29"/>
  <c r="B5887" i="29"/>
  <c r="B5886" i="29"/>
  <c r="B5885" i="29"/>
  <c r="B5884" i="29"/>
  <c r="B5883" i="29"/>
  <c r="B5882" i="29"/>
  <c r="B5881" i="29"/>
  <c r="B5879" i="29"/>
  <c r="B5878" i="29"/>
  <c r="B5877" i="29"/>
  <c r="B5876" i="29"/>
  <c r="B5875" i="29"/>
  <c r="B5874" i="29"/>
  <c r="B5873" i="29"/>
  <c r="B5862" i="29"/>
  <c r="B5861" i="29"/>
  <c r="B5860" i="29"/>
  <c r="B5859" i="29"/>
  <c r="B5858" i="29"/>
  <c r="B5857" i="29"/>
  <c r="B5856" i="29"/>
  <c r="B5855" i="29"/>
  <c r="B5854" i="29"/>
  <c r="B5847" i="29"/>
  <c r="B5846" i="29"/>
  <c r="B5845" i="29"/>
  <c r="B5844" i="29"/>
  <c r="B5843" i="29"/>
  <c r="B5842" i="29"/>
  <c r="B5841" i="29"/>
  <c r="B5840" i="29"/>
  <c r="B5839" i="29"/>
  <c r="B5838" i="29"/>
  <c r="B5837" i="29"/>
  <c r="B5836" i="29"/>
  <c r="B5835" i="29"/>
  <c r="B5834" i="29"/>
  <c r="B5833" i="29"/>
  <c r="B5832" i="29"/>
  <c r="B5831" i="29"/>
  <c r="B5830" i="29"/>
  <c r="B5829" i="29"/>
  <c r="B5828" i="29"/>
  <c r="B5827" i="29"/>
  <c r="B5826" i="29"/>
  <c r="B5825" i="29"/>
  <c r="B5824" i="29"/>
  <c r="B5823" i="29"/>
  <c r="B5822" i="29"/>
  <c r="B5821" i="29"/>
  <c r="B5820" i="29"/>
  <c r="B5680" i="29"/>
  <c r="B5679" i="29"/>
  <c r="B5678" i="29"/>
  <c r="B5677" i="29"/>
  <c r="B5676" i="29"/>
  <c r="B5675" i="29"/>
  <c r="B5674" i="29"/>
  <c r="B5673" i="29"/>
  <c r="B5672" i="29"/>
  <c r="B5671" i="29"/>
  <c r="B5670" i="29"/>
  <c r="B5669" i="29"/>
  <c r="B5668" i="29"/>
  <c r="B5667" i="29"/>
  <c r="B5666" i="29"/>
  <c r="B5665" i="29"/>
  <c r="B5664" i="29"/>
  <c r="B5663" i="29"/>
  <c r="B5662" i="29"/>
  <c r="B5661" i="29"/>
  <c r="B5660" i="29"/>
  <c r="B5659" i="29"/>
  <c r="B5658" i="29"/>
  <c r="B5657" i="29"/>
  <c r="B5656" i="29"/>
  <c r="B5655" i="29"/>
  <c r="B5654" i="29"/>
  <c r="B5653" i="29"/>
  <c r="B5652" i="29"/>
  <c r="B5651" i="29"/>
  <c r="B5650" i="29"/>
  <c r="B5649" i="29"/>
  <c r="B5648" i="29"/>
  <c r="B5647" i="29"/>
  <c r="B5646" i="29"/>
  <c r="B5645" i="29"/>
  <c r="B5644" i="29"/>
  <c r="B5643" i="29"/>
  <c r="B5642" i="29"/>
  <c r="B5641" i="29"/>
  <c r="B5640" i="29"/>
  <c r="B5639" i="29"/>
  <c r="B5638" i="29"/>
  <c r="B5637" i="29"/>
  <c r="B5636" i="29"/>
  <c r="B5635" i="29"/>
  <c r="B5634" i="29"/>
  <c r="B5633" i="29"/>
  <c r="B5632" i="29"/>
  <c r="B5631" i="29"/>
  <c r="B5630" i="29"/>
  <c r="B5629" i="29"/>
  <c r="B5628" i="29"/>
  <c r="B5623" i="29"/>
  <c r="B5622" i="29"/>
  <c r="B5621" i="29"/>
  <c r="B5224" i="29"/>
  <c r="B5223" i="29"/>
  <c r="B5222" i="29"/>
  <c r="B5221" i="29"/>
  <c r="B5219" i="29"/>
  <c r="B5218" i="29"/>
  <c r="B5217" i="29"/>
  <c r="B5216" i="29"/>
  <c r="B5215" i="29"/>
  <c r="B5212" i="29"/>
  <c r="B5211" i="29"/>
  <c r="B5210" i="29"/>
  <c r="B5209" i="29"/>
  <c r="B5208" i="29"/>
  <c r="B5207" i="29"/>
  <c r="B5206" i="29"/>
  <c r="B5205" i="29"/>
  <c r="B5204" i="29"/>
  <c r="B5203" i="29"/>
  <c r="B5202" i="29"/>
  <c r="B5201" i="29"/>
  <c r="B5200" i="29"/>
  <c r="B5186" i="29"/>
  <c r="B5185" i="29"/>
  <c r="B5184" i="29"/>
  <c r="B5167" i="29"/>
  <c r="B5165" i="29"/>
  <c r="B5114" i="29"/>
  <c r="B5113" i="29"/>
  <c r="B5112" i="29"/>
  <c r="B5111" i="29"/>
  <c r="B5110" i="29"/>
  <c r="B5109" i="29"/>
  <c r="B5108" i="29"/>
  <c r="B5107" i="29"/>
  <c r="B5106" i="29"/>
  <c r="B5070" i="29"/>
  <c r="B5069" i="29"/>
  <c r="B5068" i="29"/>
  <c r="B5067" i="29"/>
  <c r="B5066" i="29"/>
  <c r="B5065" i="29"/>
  <c r="B5064" i="29"/>
  <c r="B5063" i="29"/>
  <c r="B5062" i="29"/>
  <c r="B5061" i="29"/>
  <c r="B5060" i="29"/>
  <c r="B5059" i="29"/>
  <c r="B5058" i="29"/>
  <c r="B5057" i="29"/>
  <c r="B5056" i="29"/>
  <c r="B5055" i="29"/>
  <c r="B5054" i="29"/>
  <c r="B5053" i="29"/>
  <c r="B5052" i="29"/>
  <c r="B5051" i="29"/>
  <c r="B5050" i="29"/>
  <c r="B5049" i="29"/>
  <c r="B5048" i="29"/>
  <c r="B5047" i="29"/>
  <c r="B5046" i="29"/>
  <c r="B5045" i="29"/>
  <c r="B5044" i="29"/>
  <c r="B5043" i="29"/>
  <c r="B4958" i="29"/>
  <c r="B4957" i="29"/>
  <c r="B4955" i="29"/>
  <c r="B4954" i="29"/>
  <c r="B4953" i="29"/>
  <c r="B4952" i="29"/>
  <c r="B4951" i="29"/>
  <c r="B4950" i="29"/>
  <c r="B4949" i="29"/>
  <c r="B4948" i="29"/>
  <c r="B4947" i="29"/>
  <c r="B4946" i="29"/>
  <c r="B4945" i="29"/>
  <c r="B4944" i="29"/>
  <c r="B4943" i="29"/>
  <c r="B4942" i="29"/>
  <c r="B4941" i="29"/>
  <c r="B4940" i="29"/>
  <c r="B4939" i="29"/>
  <c r="B4938" i="29"/>
  <c r="B4937" i="29"/>
  <c r="B4936" i="29"/>
  <c r="B4935" i="29"/>
  <c r="B4934" i="29"/>
  <c r="B4933" i="29"/>
  <c r="B4932" i="29"/>
  <c r="B4931" i="29"/>
  <c r="B4930" i="29"/>
  <c r="B4929" i="29"/>
  <c r="B4928" i="29"/>
  <c r="B4927" i="29"/>
  <c r="B4926" i="29"/>
  <c r="B4925" i="29"/>
  <c r="B4924" i="29"/>
  <c r="B4923" i="29"/>
  <c r="B4922" i="29"/>
  <c r="B4921" i="29"/>
  <c r="B4920" i="29"/>
  <c r="B4919" i="29"/>
  <c r="B4918" i="29"/>
  <c r="B4917" i="29"/>
  <c r="B4916" i="29"/>
  <c r="B4915" i="29"/>
  <c r="B4914" i="29"/>
  <c r="B4913" i="29"/>
  <c r="B4912" i="29"/>
  <c r="B4911" i="29"/>
  <c r="B4910" i="29"/>
  <c r="B4909" i="29"/>
  <c r="B4908" i="29"/>
  <c r="B4907" i="29"/>
  <c r="B4906" i="29"/>
  <c r="B4905" i="29"/>
  <c r="B4904" i="29"/>
  <c r="B4903" i="29"/>
  <c r="B4902" i="29"/>
  <c r="B4901" i="29"/>
  <c r="B4900" i="29"/>
  <c r="B4899" i="29"/>
  <c r="B4898" i="29"/>
  <c r="B4897" i="29"/>
  <c r="B4896" i="29"/>
  <c r="B4895" i="29"/>
  <c r="B4894" i="29"/>
  <c r="B4893" i="29"/>
  <c r="B4892" i="29"/>
  <c r="B4891" i="29"/>
  <c r="B4890" i="29"/>
  <c r="B4889" i="29"/>
  <c r="B4888" i="29"/>
  <c r="B4887" i="29"/>
  <c r="B4886" i="29"/>
  <c r="B4885" i="29"/>
  <c r="B4884" i="29"/>
  <c r="B4883" i="29"/>
  <c r="B4882" i="29"/>
  <c r="B4881" i="29"/>
  <c r="B4880" i="29"/>
  <c r="B4879" i="29"/>
  <c r="B4878" i="29"/>
  <c r="B4877" i="29"/>
  <c r="B4876" i="29"/>
  <c r="B4875" i="29"/>
  <c r="B4874" i="29"/>
  <c r="B4873" i="29"/>
  <c r="B4872" i="29"/>
  <c r="B4871" i="29"/>
  <c r="B4870" i="29"/>
  <c r="B4869" i="29"/>
  <c r="B4868" i="29"/>
  <c r="B4867" i="29"/>
  <c r="B4866" i="29"/>
  <c r="B3325" i="29"/>
  <c r="B3324" i="29"/>
  <c r="B3323" i="29"/>
  <c r="B3322" i="29"/>
  <c r="B3321" i="29"/>
  <c r="B3320" i="29"/>
  <c r="B3319" i="29"/>
  <c r="B3318" i="29"/>
  <c r="B3317" i="29"/>
  <c r="B3316" i="29"/>
  <c r="B3315" i="29"/>
  <c r="B3314" i="29"/>
  <c r="B3313" i="29"/>
  <c r="B3312" i="29"/>
  <c r="B3311" i="29"/>
  <c r="B3310" i="29"/>
  <c r="B3309" i="29"/>
  <c r="B3308" i="29"/>
  <c r="B3307" i="29"/>
  <c r="B3306" i="29"/>
  <c r="B3305" i="29"/>
  <c r="B3304" i="29"/>
  <c r="B3303" i="29"/>
  <c r="B3302" i="29"/>
  <c r="B3301" i="29"/>
  <c r="B3300" i="29"/>
  <c r="B3299" i="29"/>
  <c r="B3298" i="29"/>
  <c r="B3297" i="29"/>
  <c r="B3296" i="29"/>
  <c r="B3295" i="29"/>
  <c r="B3294" i="29"/>
  <c r="B3293" i="29"/>
  <c r="B3292" i="29"/>
  <c r="B3291" i="29"/>
  <c r="B3290" i="29"/>
  <c r="B3289" i="29"/>
  <c r="B3288" i="29"/>
  <c r="B3287" i="29"/>
  <c r="B3286" i="29"/>
  <c r="B3285" i="29"/>
  <c r="B3284" i="29"/>
  <c r="B3283" i="29"/>
  <c r="B3282" i="29"/>
  <c r="B3281" i="29"/>
  <c r="B3280" i="29"/>
  <c r="B3279" i="29"/>
  <c r="B3278" i="29"/>
  <c r="B3277" i="29"/>
  <c r="B3276" i="29"/>
  <c r="B3275" i="29"/>
  <c r="B3274" i="29"/>
  <c r="B3273" i="29"/>
  <c r="B3272" i="29"/>
  <c r="B3271" i="29"/>
  <c r="B3270" i="29"/>
  <c r="B3269" i="29"/>
  <c r="B3268" i="29"/>
  <c r="B3267" i="29"/>
  <c r="B3266" i="29"/>
  <c r="B3265" i="29"/>
  <c r="B3264" i="29"/>
  <c r="B3263" i="29"/>
  <c r="B3262" i="29"/>
  <c r="B3261" i="29"/>
  <c r="B3260" i="29"/>
  <c r="B3259" i="29"/>
  <c r="B3258" i="29"/>
  <c r="B3257" i="29"/>
  <c r="B3256" i="29"/>
  <c r="B3255" i="29"/>
  <c r="B3254" i="29"/>
  <c r="B3253" i="29"/>
  <c r="B3252" i="29"/>
  <c r="B3251" i="29"/>
  <c r="B3250" i="29"/>
  <c r="B3249" i="29"/>
  <c r="B3248" i="29"/>
  <c r="B3247" i="29"/>
  <c r="B3246" i="29"/>
  <c r="B3245" i="29"/>
  <c r="B3244" i="29"/>
  <c r="B3243" i="29"/>
  <c r="B3242" i="29"/>
  <c r="B3241" i="29"/>
  <c r="B3240" i="29"/>
  <c r="B3239" i="29"/>
  <c r="B3238" i="29"/>
  <c r="B3237" i="29"/>
  <c r="B3236" i="29"/>
  <c r="B3235" i="29"/>
  <c r="B3234" i="29"/>
  <c r="B3233" i="29"/>
  <c r="B3232" i="29"/>
  <c r="B3231" i="29"/>
  <c r="B3230" i="29"/>
  <c r="B3229" i="29"/>
  <c r="B3228" i="29"/>
  <c r="B3227" i="29"/>
  <c r="B3226" i="29"/>
  <c r="B3225" i="29"/>
  <c r="B3224" i="29"/>
  <c r="B3223" i="29"/>
  <c r="B3222" i="29"/>
  <c r="B3221" i="29"/>
  <c r="B3220" i="29"/>
  <c r="B3219" i="29"/>
  <c r="B3218" i="29"/>
  <c r="B3217" i="29"/>
  <c r="B3216" i="29"/>
  <c r="B3215" i="29"/>
  <c r="B3214" i="29"/>
  <c r="B3213" i="29"/>
  <c r="B3212" i="29"/>
  <c r="B3211" i="29"/>
  <c r="B3210" i="29"/>
  <c r="B3209" i="29"/>
  <c r="B3208" i="29"/>
  <c r="B3207" i="29"/>
  <c r="B3206" i="29"/>
  <c r="B3205" i="29"/>
  <c r="B3204" i="29"/>
  <c r="B3203" i="29"/>
  <c r="B3202" i="29"/>
  <c r="B3201" i="29"/>
  <c r="B3200" i="29"/>
  <c r="B3199" i="29"/>
  <c r="B3198" i="29"/>
  <c r="B3197" i="29"/>
  <c r="B3196" i="29"/>
  <c r="B3195" i="29"/>
  <c r="B3194" i="29"/>
  <c r="B3193" i="29"/>
  <c r="B3192" i="29"/>
  <c r="B3191" i="29"/>
  <c r="B3190" i="29"/>
  <c r="B3189" i="29"/>
  <c r="B3188" i="29"/>
  <c r="B3187" i="29"/>
  <c r="B3186" i="29"/>
  <c r="B3185" i="29"/>
  <c r="B3184" i="29"/>
  <c r="B3183" i="29"/>
  <c r="B3182" i="29"/>
  <c r="B3181" i="29"/>
  <c r="B3180" i="29"/>
  <c r="B3179" i="29"/>
  <c r="B3178" i="29"/>
  <c r="B3177" i="29"/>
  <c r="B3176" i="29"/>
  <c r="B3175" i="29"/>
  <c r="B3174" i="29"/>
  <c r="B3173" i="29"/>
  <c r="B3172" i="29"/>
  <c r="B3171" i="29"/>
  <c r="B3170" i="29"/>
  <c r="B3169" i="29"/>
  <c r="B3168" i="29"/>
  <c r="B3167" i="29"/>
  <c r="B3166" i="29"/>
  <c r="B3165" i="29"/>
  <c r="B3164" i="29"/>
  <c r="B3163" i="29"/>
  <c r="B3162" i="29"/>
  <c r="B3161" i="29"/>
  <c r="B3160" i="29"/>
  <c r="B3159" i="29"/>
  <c r="B3158" i="29"/>
  <c r="B3157" i="29"/>
  <c r="B3156" i="29"/>
  <c r="B3155" i="29"/>
  <c r="B3154" i="29"/>
  <c r="B3153" i="29"/>
  <c r="B3152" i="29"/>
  <c r="B3151" i="29"/>
  <c r="B3150" i="29"/>
  <c r="B3149" i="29"/>
  <c r="B3148" i="29"/>
  <c r="B3147" i="29"/>
  <c r="B3146" i="29"/>
  <c r="B3145" i="29"/>
  <c r="B3144" i="29"/>
  <c r="B3143" i="29"/>
  <c r="B3142" i="29"/>
  <c r="B3141" i="29"/>
  <c r="B3140" i="29"/>
  <c r="B3139" i="29"/>
  <c r="B3138" i="29"/>
  <c r="B3137" i="29"/>
  <c r="B3136" i="29"/>
  <c r="B3135" i="29"/>
  <c r="B3134" i="29"/>
  <c r="B3133" i="29"/>
  <c r="B3132" i="29"/>
  <c r="B3131" i="29"/>
  <c r="B3130" i="29"/>
  <c r="B3129" i="29"/>
  <c r="B3128" i="29"/>
  <c r="B3127" i="29"/>
  <c r="B3126" i="29"/>
  <c r="B3125" i="29"/>
  <c r="B3124" i="29"/>
  <c r="B3123" i="29"/>
  <c r="B3122" i="29"/>
  <c r="B3121" i="29"/>
  <c r="B3120" i="29"/>
  <c r="B3119" i="29"/>
  <c r="B3118" i="29"/>
  <c r="B3117" i="29"/>
  <c r="B3116" i="29"/>
  <c r="B3115" i="29"/>
  <c r="B3114" i="29"/>
  <c r="B3113" i="29"/>
  <c r="B3112" i="29"/>
  <c r="B3111" i="29"/>
  <c r="B3110" i="29"/>
  <c r="B3109" i="29"/>
  <c r="B3108" i="29"/>
  <c r="B3107" i="29"/>
  <c r="B3106" i="29"/>
  <c r="B3105" i="29"/>
  <c r="B3104" i="29"/>
  <c r="B3103" i="29"/>
  <c r="B3102" i="29"/>
  <c r="B3101" i="29"/>
  <c r="B3100" i="29"/>
  <c r="B3099" i="29"/>
  <c r="B3098" i="29"/>
  <c r="B3097" i="29"/>
  <c r="B3096" i="29"/>
  <c r="B3095" i="29"/>
  <c r="B3094" i="29"/>
  <c r="B3093" i="29"/>
  <c r="B3092" i="29"/>
  <c r="B3091" i="29"/>
  <c r="B3090" i="29"/>
  <c r="B3089" i="29"/>
  <c r="B3088" i="29"/>
  <c r="B3087" i="29"/>
  <c r="B3086" i="29"/>
  <c r="B3085" i="29"/>
  <c r="B3084" i="29"/>
  <c r="B3083" i="29"/>
  <c r="B3082" i="29"/>
  <c r="B3081" i="29"/>
  <c r="B3080" i="29"/>
  <c r="B3079" i="29"/>
  <c r="B3078" i="29"/>
  <c r="B3077" i="29"/>
  <c r="B3076" i="29"/>
  <c r="B3075" i="29"/>
  <c r="B3074" i="29"/>
  <c r="B3073" i="29"/>
  <c r="B3072" i="29"/>
  <c r="B3071" i="29"/>
  <c r="B3070" i="29"/>
  <c r="B3069" i="29"/>
  <c r="B3068" i="29"/>
  <c r="B3067" i="29"/>
  <c r="B3066" i="29"/>
  <c r="B3065" i="29"/>
  <c r="B3064" i="29"/>
  <c r="B3063" i="29"/>
  <c r="B3062" i="29"/>
  <c r="B3061" i="29"/>
  <c r="B3060" i="29"/>
  <c r="B3059" i="29"/>
  <c r="B3058" i="29"/>
  <c r="B3057" i="29"/>
  <c r="B3056" i="29"/>
  <c r="B3055" i="29"/>
  <c r="B3054" i="29"/>
  <c r="B3053" i="29"/>
  <c r="B3052" i="29"/>
  <c r="B3051" i="29"/>
  <c r="B3050" i="29"/>
  <c r="B3049" i="29"/>
  <c r="B3048" i="29"/>
  <c r="B3047" i="29"/>
  <c r="B3046" i="29"/>
  <c r="B3045" i="29"/>
  <c r="B3044" i="29"/>
  <c r="B3043" i="29"/>
  <c r="B3042" i="29"/>
  <c r="B3041" i="29"/>
  <c r="B3040" i="29"/>
  <c r="B3039" i="29"/>
  <c r="B3038" i="29"/>
  <c r="B3037" i="29"/>
  <c r="B3036" i="29"/>
  <c r="B3035" i="29"/>
  <c r="B3034" i="29"/>
  <c r="B3033" i="29"/>
  <c r="B3032" i="29"/>
  <c r="B3031" i="29"/>
  <c r="B3030" i="29"/>
  <c r="B3029" i="29"/>
  <c r="B3028" i="29"/>
  <c r="B3027" i="29"/>
  <c r="B3026" i="29"/>
  <c r="B3025" i="29"/>
  <c r="B3024" i="29"/>
  <c r="B3023" i="29"/>
  <c r="B3022" i="29"/>
  <c r="B3021" i="29"/>
  <c r="B3020" i="29"/>
  <c r="B3019" i="29"/>
  <c r="B3018" i="29"/>
  <c r="B3017" i="29"/>
  <c r="B3016" i="29"/>
  <c r="B3015" i="29"/>
  <c r="B3014" i="29"/>
  <c r="B3013" i="29"/>
  <c r="B3012" i="29"/>
  <c r="B3011" i="29"/>
  <c r="B3010" i="29"/>
  <c r="B3009" i="29"/>
  <c r="B3008" i="29"/>
  <c r="B3007" i="29"/>
  <c r="B3006" i="29"/>
  <c r="B3005" i="29"/>
  <c r="B3004" i="29"/>
  <c r="B3003" i="29"/>
  <c r="B3002" i="29"/>
  <c r="B3001" i="29"/>
  <c r="B3000" i="29"/>
  <c r="B2999" i="29"/>
  <c r="B2998" i="29"/>
  <c r="B2997" i="29"/>
  <c r="B2996" i="29"/>
  <c r="B2995" i="29"/>
  <c r="B2994" i="29"/>
  <c r="B2993" i="29"/>
  <c r="B2992" i="29"/>
  <c r="B2991" i="29"/>
  <c r="B2990" i="29"/>
  <c r="B2989" i="29"/>
  <c r="B2988" i="29"/>
  <c r="B2987" i="29"/>
  <c r="B2986" i="29"/>
  <c r="B2985" i="29"/>
  <c r="B2984" i="29"/>
  <c r="B2983" i="29"/>
  <c r="B2982" i="29"/>
  <c r="B2981" i="29"/>
  <c r="B2980" i="29"/>
  <c r="B2979" i="29"/>
  <c r="B2978" i="29"/>
  <c r="B2977" i="29"/>
  <c r="B2976" i="29"/>
  <c r="B2975" i="29"/>
  <c r="B2974" i="29"/>
  <c r="B2973" i="29"/>
  <c r="B2972" i="29"/>
  <c r="B2971" i="29"/>
  <c r="B2970" i="29"/>
  <c r="B2969" i="29"/>
  <c r="B2968" i="29"/>
  <c r="B2967" i="29"/>
  <c r="B2966" i="29"/>
  <c r="B2965" i="29"/>
  <c r="B2964" i="29"/>
  <c r="B2963" i="29"/>
  <c r="B2962" i="29"/>
  <c r="B2961" i="29"/>
  <c r="B2960" i="29"/>
  <c r="B2959" i="29"/>
  <c r="B2958" i="29"/>
  <c r="B2957" i="29"/>
  <c r="B2956" i="29"/>
  <c r="B2955" i="29"/>
  <c r="B2954" i="29"/>
  <c r="B2953" i="29"/>
  <c r="B2952" i="29"/>
  <c r="B2951" i="29"/>
  <c r="B2950" i="29"/>
  <c r="B2949" i="29"/>
  <c r="B2948" i="29"/>
  <c r="B2947" i="29"/>
  <c r="B2946" i="29"/>
  <c r="B2945" i="29"/>
  <c r="B2944" i="29"/>
  <c r="B2943" i="29"/>
  <c r="B2942" i="29"/>
  <c r="B2941" i="29"/>
  <c r="B2940" i="29"/>
  <c r="B2939" i="29"/>
  <c r="B2938" i="29"/>
  <c r="B2937" i="29"/>
  <c r="B2936" i="29"/>
  <c r="B2935" i="29"/>
  <c r="B2934" i="29"/>
  <c r="B2933" i="29"/>
  <c r="B2932" i="29"/>
  <c r="B2931" i="29"/>
  <c r="B2930" i="29"/>
  <c r="B2929" i="29"/>
  <c r="B2928" i="29"/>
  <c r="B2927" i="29"/>
  <c r="B2926" i="29"/>
  <c r="B2925" i="29"/>
  <c r="B2924" i="29"/>
  <c r="B2923" i="29"/>
  <c r="B2922" i="29"/>
  <c r="B2921" i="29"/>
  <c r="B2920" i="29"/>
  <c r="B2919" i="29"/>
  <c r="B2918" i="29"/>
  <c r="B2917" i="29"/>
  <c r="B2916" i="29"/>
  <c r="B2915" i="29"/>
  <c r="B2914" i="29"/>
  <c r="B2913" i="29"/>
  <c r="B2912" i="29"/>
  <c r="B2911" i="29"/>
  <c r="B2910" i="29"/>
  <c r="B2909" i="29"/>
  <c r="B2908" i="29"/>
  <c r="B2907" i="29"/>
  <c r="B2906" i="29"/>
  <c r="B2905" i="29"/>
  <c r="B2904" i="29"/>
  <c r="B2903" i="29"/>
  <c r="B2902" i="29"/>
  <c r="B2901" i="29"/>
  <c r="B2900" i="29"/>
  <c r="B2899" i="29"/>
  <c r="B2898" i="29"/>
  <c r="B2897" i="29"/>
  <c r="B2896" i="29"/>
  <c r="B2895" i="29"/>
  <c r="B2894" i="29"/>
  <c r="B2893" i="29"/>
  <c r="B2892" i="29"/>
  <c r="B2891" i="29"/>
  <c r="B2890" i="29"/>
  <c r="B2889" i="29"/>
  <c r="B2888" i="29"/>
  <c r="B2887" i="29"/>
  <c r="B2886" i="29"/>
  <c r="B2885" i="29"/>
  <c r="B2884" i="29"/>
  <c r="B2883" i="29"/>
  <c r="B2882" i="29"/>
  <c r="B2881" i="29"/>
  <c r="B2880" i="29"/>
  <c r="B2879" i="29"/>
  <c r="B2878" i="29"/>
  <c r="B2877" i="29"/>
  <c r="B2876" i="29"/>
  <c r="B2875" i="29"/>
  <c r="B2874" i="29"/>
  <c r="B2873" i="29"/>
  <c r="B2872" i="29"/>
  <c r="B2871" i="29"/>
  <c r="B2870" i="29"/>
  <c r="B2869" i="29"/>
  <c r="B2868" i="29"/>
  <c r="B2867" i="29"/>
  <c r="B2866" i="29"/>
  <c r="B2865" i="29"/>
  <c r="B2864" i="29"/>
  <c r="B2863" i="29"/>
  <c r="B2862" i="29"/>
  <c r="B2861" i="29"/>
  <c r="B2860" i="29"/>
  <c r="B2859" i="29"/>
  <c r="B2858" i="29"/>
  <c r="B2857" i="29"/>
  <c r="B2856" i="29"/>
  <c r="B2855" i="29"/>
  <c r="B2854" i="29"/>
  <c r="B2853" i="29"/>
  <c r="B2852" i="29"/>
  <c r="B2851" i="29"/>
  <c r="B2850" i="29"/>
  <c r="B2849" i="29"/>
  <c r="B2848" i="29"/>
  <c r="B2847" i="29"/>
  <c r="B2846" i="29"/>
  <c r="B2845" i="29"/>
  <c r="B2844" i="29"/>
  <c r="B2843" i="29"/>
  <c r="B2842" i="29"/>
  <c r="B2841" i="29"/>
  <c r="B2840" i="29"/>
  <c r="B2839" i="29"/>
  <c r="B2838" i="29"/>
  <c r="B2837" i="29"/>
  <c r="B2836" i="29"/>
  <c r="B2835" i="29"/>
  <c r="B2834" i="29"/>
  <c r="B2833" i="29"/>
  <c r="B2832" i="29"/>
  <c r="B2831" i="29"/>
  <c r="B2830" i="29"/>
  <c r="B2829" i="29"/>
  <c r="B2828" i="29"/>
  <c r="B2827" i="29"/>
  <c r="B2826" i="29"/>
  <c r="B2825" i="29"/>
  <c r="B2824" i="29"/>
  <c r="B2823" i="29"/>
  <c r="B2822" i="29"/>
  <c r="B2821" i="29"/>
  <c r="B2820" i="29"/>
  <c r="B2819" i="29"/>
  <c r="B2818" i="29"/>
  <c r="B2817" i="29"/>
  <c r="B2816" i="29"/>
  <c r="B2815" i="29"/>
  <c r="B2814" i="29"/>
  <c r="B2813" i="29"/>
  <c r="B2812" i="29"/>
  <c r="B2811" i="29"/>
  <c r="B2810" i="29"/>
  <c r="B2809" i="29"/>
  <c r="B2808" i="29"/>
  <c r="B2807" i="29"/>
  <c r="B2806" i="29"/>
  <c r="B2805" i="29"/>
  <c r="B2804" i="29"/>
  <c r="B2803" i="29"/>
  <c r="B2802" i="29"/>
  <c r="B2801" i="29"/>
  <c r="B2800" i="29"/>
  <c r="B2799" i="29"/>
  <c r="B2798" i="29"/>
  <c r="B2797" i="29"/>
  <c r="B2796" i="29"/>
  <c r="B2795" i="29"/>
  <c r="B2794" i="29"/>
  <c r="B2793" i="29"/>
  <c r="B2792" i="29"/>
  <c r="B2791" i="29"/>
  <c r="B2790" i="29"/>
  <c r="B2789" i="29"/>
  <c r="B2788" i="29"/>
  <c r="B2787" i="29"/>
  <c r="B2786" i="29"/>
  <c r="B2785" i="29"/>
  <c r="B2784" i="29"/>
  <c r="B2783" i="29"/>
  <c r="B2782" i="29"/>
  <c r="B2781" i="29"/>
  <c r="B2780" i="29"/>
  <c r="B2779" i="29"/>
  <c r="B2778" i="29"/>
  <c r="B2777" i="29"/>
  <c r="B2776" i="29"/>
  <c r="B2775" i="29"/>
  <c r="B2774" i="29"/>
  <c r="B2773" i="29"/>
  <c r="B2772" i="29"/>
  <c r="B2771" i="29"/>
  <c r="B2770" i="29"/>
  <c r="B2769" i="29"/>
  <c r="B2768" i="29"/>
  <c r="B2767" i="29"/>
  <c r="B2766" i="29"/>
  <c r="B2765" i="29"/>
  <c r="B2764" i="29"/>
  <c r="B2763" i="29"/>
  <c r="B2762" i="29"/>
  <c r="B2761" i="29"/>
  <c r="B2760" i="29"/>
  <c r="B2759" i="29"/>
  <c r="B2758" i="29"/>
  <c r="B2757" i="29"/>
  <c r="B2756" i="29"/>
  <c r="B2755" i="29"/>
  <c r="B2754" i="29"/>
  <c r="B2753" i="29"/>
  <c r="B2752" i="29"/>
  <c r="B2751" i="29"/>
  <c r="B2750" i="29"/>
  <c r="B2749" i="29"/>
  <c r="B2748" i="29"/>
  <c r="B2747" i="29"/>
  <c r="B2746" i="29"/>
  <c r="B2745" i="29"/>
  <c r="B2744" i="29"/>
  <c r="B2743" i="29"/>
  <c r="B2742" i="29"/>
  <c r="B2741" i="29"/>
  <c r="B2740" i="29"/>
  <c r="B2739" i="29"/>
  <c r="B2738" i="29"/>
  <c r="B2737" i="29"/>
  <c r="B2736" i="29"/>
  <c r="B2735" i="29"/>
  <c r="B2734" i="29"/>
  <c r="B2733" i="29"/>
  <c r="B2732" i="29"/>
  <c r="B2731" i="29"/>
  <c r="B2730" i="29"/>
  <c r="B2729" i="29"/>
  <c r="B2728" i="29"/>
  <c r="B2727" i="29"/>
  <c r="B2726" i="29"/>
  <c r="B2725" i="29"/>
  <c r="B2724" i="29"/>
  <c r="B2723" i="29"/>
  <c r="B2722" i="29"/>
  <c r="B2721" i="29"/>
  <c r="B2720" i="29"/>
  <c r="B2719" i="29"/>
  <c r="B2718" i="29"/>
  <c r="B2717" i="29"/>
  <c r="B2716" i="29"/>
  <c r="B2715" i="29"/>
  <c r="B2714" i="29"/>
  <c r="B2713" i="29"/>
  <c r="B2712" i="29"/>
  <c r="B2711" i="29"/>
  <c r="B2710" i="29"/>
  <c r="B2337" i="29"/>
  <c r="B2336" i="29"/>
  <c r="B2335" i="29"/>
  <c r="B2334" i="29"/>
  <c r="B2333" i="29"/>
  <c r="B1917" i="29"/>
  <c r="B1916" i="29"/>
  <c r="B1915" i="29"/>
  <c r="B1914" i="29"/>
  <c r="B1913" i="29"/>
  <c r="B1912" i="29"/>
  <c r="B1911" i="29"/>
  <c r="B1910" i="29"/>
  <c r="B1909" i="29"/>
  <c r="B1908" i="29"/>
  <c r="B1907" i="29"/>
  <c r="B1906" i="29"/>
  <c r="B1905" i="29"/>
  <c r="B1904" i="29"/>
  <c r="B1903" i="29"/>
  <c r="B1902" i="29"/>
  <c r="B1901" i="29"/>
  <c r="B1900" i="29"/>
  <c r="B1845" i="29"/>
  <c r="B1844" i="29"/>
  <c r="B1843" i="29"/>
  <c r="B1842" i="29"/>
  <c r="B1841" i="29"/>
  <c r="B1840" i="29"/>
  <c r="B1839" i="29"/>
  <c r="B1838" i="29"/>
  <c r="B1837" i="29"/>
  <c r="B1836" i="29"/>
  <c r="B1835" i="29"/>
  <c r="B1834" i="29"/>
  <c r="B1833" i="29"/>
  <c r="B1832" i="29"/>
  <c r="B1831" i="29"/>
  <c r="B1830" i="29"/>
  <c r="B1829" i="29"/>
  <c r="B1828" i="29"/>
  <c r="B1827" i="29"/>
  <c r="B1826" i="29"/>
  <c r="B1825" i="29"/>
  <c r="B1824" i="29"/>
  <c r="B1823" i="29"/>
  <c r="B1695" i="29"/>
  <c r="B1694" i="29"/>
  <c r="B1693" i="29"/>
  <c r="B1692" i="29"/>
  <c r="B1691" i="29"/>
  <c r="B1690" i="29"/>
  <c r="B1689" i="29"/>
  <c r="B1688" i="29"/>
  <c r="B1687" i="29"/>
  <c r="B1460" i="29"/>
  <c r="B1459" i="29"/>
  <c r="B1458" i="29"/>
  <c r="B1457" i="29"/>
  <c r="B1456" i="29"/>
  <c r="B1455" i="29"/>
  <c r="B1454" i="29"/>
  <c r="B1453" i="29"/>
  <c r="B1452" i="29"/>
  <c r="B1451" i="29"/>
  <c r="B1450" i="29"/>
  <c r="B1449" i="29"/>
  <c r="B1448" i="29"/>
  <c r="B1447" i="29"/>
  <c r="B1446" i="29"/>
  <c r="B1445" i="29"/>
  <c r="B1444" i="29"/>
  <c r="B1443" i="29"/>
  <c r="B1442" i="29"/>
  <c r="B1441" i="29"/>
  <c r="B1440" i="29"/>
  <c r="B1439" i="29"/>
  <c r="B1438" i="29"/>
  <c r="B1437" i="29"/>
  <c r="B1436" i="29"/>
  <c r="B1435" i="29"/>
  <c r="B1434" i="29"/>
  <c r="B1433" i="29"/>
  <c r="B1432" i="29"/>
  <c r="B1431" i="29"/>
  <c r="B1430" i="29"/>
  <c r="B1429" i="29"/>
  <c r="B1428" i="29"/>
  <c r="B1427" i="29"/>
  <c r="B1426" i="29"/>
  <c r="B1425" i="29"/>
  <c r="B1424" i="29"/>
  <c r="B1423" i="29"/>
  <c r="B1422" i="29"/>
  <c r="B1421" i="29"/>
  <c r="B1420" i="29"/>
  <c r="B1419" i="29"/>
  <c r="B1418" i="29"/>
  <c r="B1417" i="29"/>
  <c r="B1416" i="29"/>
  <c r="B1415" i="29"/>
  <c r="B1414" i="29"/>
  <c r="B1413" i="29"/>
  <c r="B1412" i="29"/>
  <c r="B1411" i="29"/>
  <c r="B1410" i="29"/>
  <c r="B1409" i="29"/>
  <c r="B1408" i="29"/>
  <c r="B1407" i="29"/>
  <c r="B1406" i="29"/>
  <c r="B1405" i="29"/>
  <c r="B1404" i="29"/>
  <c r="B1403" i="29"/>
  <c r="B1402" i="29"/>
  <c r="B1401" i="29"/>
  <c r="B1400" i="29"/>
  <c r="B1399" i="29"/>
  <c r="B1398" i="29"/>
  <c r="B1397" i="29"/>
  <c r="B1396" i="29"/>
  <c r="B1395" i="29"/>
  <c r="B1394" i="29"/>
  <c r="B1393" i="29"/>
  <c r="B1392" i="29"/>
  <c r="B1391" i="29"/>
  <c r="B1390" i="29"/>
  <c r="B1389" i="29"/>
  <c r="B1388" i="29"/>
  <c r="B1387" i="29"/>
  <c r="B1386" i="29"/>
  <c r="B1385" i="29"/>
  <c r="B1384" i="29"/>
  <c r="B1383" i="29"/>
  <c r="B1382" i="29"/>
  <c r="B1381" i="29"/>
  <c r="B1380" i="29"/>
  <c r="B1379" i="29"/>
  <c r="B1378" i="29"/>
  <c r="B1377" i="29"/>
  <c r="B1376" i="29"/>
  <c r="B1375" i="29"/>
  <c r="B1374" i="29"/>
  <c r="B1373" i="29"/>
  <c r="B1372" i="29"/>
  <c r="B1371" i="29"/>
  <c r="B1370" i="29"/>
  <c r="B1369" i="29"/>
  <c r="B1368" i="29"/>
  <c r="B1367" i="29"/>
  <c r="B1366" i="29"/>
  <c r="B1365" i="29"/>
  <c r="B1364" i="29"/>
  <c r="B1363" i="29"/>
  <c r="B1362" i="29"/>
  <c r="B1361" i="29"/>
  <c r="B1360" i="29"/>
  <c r="B1359" i="29"/>
  <c r="B1358" i="29"/>
  <c r="B1357" i="29"/>
  <c r="B1356" i="29"/>
  <c r="B1355" i="29"/>
  <c r="B1354" i="29"/>
  <c r="B1353" i="29"/>
  <c r="B1352" i="29"/>
  <c r="B1351" i="29"/>
  <c r="B1350" i="29"/>
  <c r="B1349" i="29"/>
  <c r="B1348" i="29"/>
  <c r="B1347" i="29"/>
  <c r="B1346" i="29"/>
  <c r="B1345" i="29"/>
  <c r="B1344" i="29"/>
  <c r="B1343" i="29"/>
  <c r="B1342" i="29"/>
  <c r="B1341" i="29"/>
  <c r="B1340" i="29"/>
  <c r="B1339" i="29"/>
  <c r="B1338" i="29"/>
  <c r="B1337" i="29"/>
  <c r="B1336" i="29"/>
  <c r="B1335" i="29"/>
  <c r="B1334" i="29"/>
  <c r="B1333" i="29"/>
  <c r="B1332" i="29"/>
  <c r="B1331" i="29"/>
  <c r="B1330" i="29"/>
  <c r="B1329" i="29"/>
  <c r="B1328" i="29"/>
  <c r="B1327" i="29"/>
  <c r="B1326" i="29"/>
  <c r="B1325" i="29"/>
  <c r="B1324" i="29"/>
  <c r="B1323" i="29"/>
  <c r="B1322" i="29"/>
  <c r="B1321" i="29"/>
  <c r="B1320" i="29"/>
  <c r="B1319" i="29"/>
  <c r="B1318" i="29"/>
  <c r="B1317" i="29"/>
  <c r="B1316" i="29"/>
  <c r="B1315" i="29"/>
  <c r="B1314" i="29"/>
  <c r="B1313" i="29"/>
  <c r="B1312" i="29"/>
  <c r="B1311" i="29"/>
  <c r="B1310" i="29"/>
  <c r="B1309" i="29"/>
  <c r="B1308" i="29"/>
  <c r="B1307" i="29"/>
  <c r="B1306" i="29"/>
  <c r="B1305" i="29"/>
  <c r="B1304" i="29"/>
  <c r="B1303" i="29"/>
  <c r="B1302" i="29"/>
  <c r="B1301" i="29"/>
  <c r="B1300" i="29"/>
  <c r="B1299" i="29"/>
  <c r="B1298" i="29"/>
  <c r="B1297" i="29"/>
  <c r="B1296" i="29"/>
  <c r="B1295" i="29"/>
  <c r="B1294" i="29"/>
  <c r="B1293" i="29"/>
  <c r="B1292" i="29"/>
  <c r="B1291" i="29"/>
  <c r="B1195" i="29"/>
  <c r="B1194" i="29"/>
  <c r="B1193" i="29"/>
  <c r="B1192" i="29"/>
  <c r="B1191" i="29"/>
  <c r="B1190" i="29"/>
  <c r="B1189" i="29"/>
  <c r="B1188" i="29"/>
  <c r="B1187" i="29"/>
  <c r="B1186" i="29"/>
  <c r="B1185" i="29"/>
  <c r="B1184" i="29"/>
  <c r="B1183" i="29"/>
  <c r="B1182" i="29"/>
  <c r="B1181" i="29"/>
  <c r="B1180" i="29"/>
  <c r="B1179" i="29"/>
  <c r="B1178" i="29"/>
  <c r="B1177" i="29"/>
  <c r="B1176" i="29"/>
  <c r="B1175" i="29"/>
  <c r="B1174" i="29"/>
  <c r="B1173" i="29"/>
  <c r="B1172" i="29"/>
  <c r="B1171" i="29"/>
  <c r="B1170" i="29"/>
  <c r="B1169" i="29"/>
  <c r="B1168" i="29"/>
  <c r="B1167" i="29"/>
  <c r="B1166" i="29"/>
  <c r="B1165" i="29"/>
  <c r="B1164" i="29"/>
  <c r="B1163" i="29"/>
  <c r="B1162" i="29"/>
  <c r="B1161" i="29"/>
  <c r="B1160" i="29"/>
  <c r="B1159" i="29"/>
  <c r="B1158" i="29"/>
  <c r="B1157" i="29"/>
  <c r="B1156" i="29"/>
  <c r="B1155" i="29"/>
  <c r="B1154" i="29"/>
  <c r="B1153" i="29"/>
  <c r="B1152" i="29"/>
  <c r="B1151" i="29"/>
  <c r="B1150" i="29"/>
  <c r="B1149" i="29"/>
  <c r="B1148" i="29"/>
  <c r="B1147" i="29"/>
  <c r="B1146" i="29"/>
  <c r="B1145" i="29"/>
  <c r="B1144" i="29"/>
  <c r="B1143" i="29"/>
  <c r="B1142" i="29"/>
  <c r="B1141" i="29"/>
  <c r="B1140" i="29"/>
  <c r="B1139" i="29"/>
  <c r="B1138" i="29"/>
  <c r="B1137" i="29"/>
  <c r="B1136" i="29"/>
  <c r="B1135" i="29"/>
  <c r="B1134" i="29"/>
  <c r="B1133" i="29"/>
  <c r="B1132" i="29"/>
  <c r="B1131" i="29"/>
  <c r="B1130" i="29"/>
  <c r="B1129" i="29"/>
  <c r="B1128" i="29"/>
  <c r="B1127" i="29"/>
  <c r="B1126" i="29"/>
  <c r="B1125" i="29"/>
  <c r="B1124" i="29"/>
  <c r="B1123" i="29"/>
  <c r="B1122" i="29"/>
  <c r="B1121" i="29"/>
  <c r="B1120" i="29"/>
  <c r="B1119" i="29"/>
  <c r="B1118" i="29"/>
  <c r="B1117" i="29"/>
  <c r="B1116" i="29"/>
  <c r="B1115" i="29"/>
  <c r="B1114" i="29"/>
  <c r="B1113" i="29"/>
  <c r="B1112" i="29"/>
  <c r="B1111" i="29"/>
  <c r="B1110" i="29"/>
  <c r="B1109" i="29"/>
  <c r="B1108" i="29"/>
  <c r="B1107" i="29"/>
  <c r="B1106" i="29"/>
  <c r="B1105" i="29"/>
  <c r="B1104" i="29"/>
  <c r="B1103" i="29"/>
  <c r="B1102" i="29"/>
  <c r="B1101" i="29"/>
  <c r="B1100" i="29"/>
  <c r="B1099" i="29"/>
  <c r="B1098" i="29"/>
  <c r="B1097" i="29"/>
  <c r="B1096" i="29"/>
  <c r="B1095" i="29"/>
  <c r="B1094" i="29"/>
  <c r="B1093" i="29"/>
  <c r="B1092" i="29"/>
  <c r="B1091" i="29"/>
  <c r="B1090" i="29"/>
  <c r="B1089" i="29"/>
  <c r="B1088" i="29"/>
  <c r="B1087" i="29"/>
  <c r="B1086" i="29"/>
  <c r="B1085" i="29"/>
  <c r="B1084" i="29"/>
  <c r="B1083" i="29"/>
  <c r="B1082" i="29"/>
  <c r="B1081" i="29"/>
  <c r="B1080" i="29"/>
  <c r="B1079" i="29"/>
  <c r="B1078" i="29"/>
  <c r="B1077" i="29"/>
  <c r="B1076" i="29"/>
  <c r="B1075" i="29"/>
  <c r="B1074" i="29"/>
  <c r="B1073" i="29"/>
  <c r="B1072" i="29"/>
  <c r="B1071" i="29"/>
  <c r="B1070" i="29"/>
  <c r="B1069" i="29"/>
  <c r="B1068" i="29"/>
  <c r="B1067" i="29"/>
  <c r="B1066" i="29"/>
  <c r="B1065" i="29"/>
  <c r="B1064" i="29"/>
  <c r="B1063" i="29"/>
  <c r="B1062" i="29"/>
  <c r="B1061" i="29"/>
  <c r="B1060" i="29"/>
  <c r="B1059" i="29"/>
  <c r="B1058" i="29"/>
  <c r="B1057" i="29"/>
  <c r="B1056" i="29"/>
  <c r="B1055" i="29"/>
  <c r="B1054" i="29"/>
  <c r="B1053" i="29"/>
  <c r="B1052" i="29"/>
  <c r="B1051" i="29"/>
  <c r="B1050" i="29"/>
  <c r="B1049" i="29"/>
  <c r="B1048" i="29"/>
  <c r="B1047" i="29"/>
  <c r="B1046" i="29"/>
  <c r="B1045" i="29"/>
  <c r="B1044" i="29"/>
  <c r="B1043" i="29"/>
  <c r="B1042" i="29"/>
  <c r="B1041" i="29"/>
  <c r="B1040" i="29"/>
  <c r="B1039" i="29"/>
  <c r="B1038" i="29"/>
  <c r="B1037" i="29"/>
  <c r="B1036" i="29"/>
  <c r="B1035" i="29"/>
  <c r="B1034" i="29"/>
  <c r="B1033" i="29"/>
  <c r="B1032" i="29"/>
  <c r="B1031" i="29"/>
  <c r="B1030" i="29"/>
  <c r="B1029" i="29"/>
  <c r="B1028" i="29"/>
  <c r="B1027" i="29"/>
  <c r="B1026" i="29"/>
  <c r="B1025" i="29"/>
  <c r="B1024" i="29"/>
  <c r="B1023" i="29"/>
  <c r="B1022" i="29"/>
  <c r="B1021" i="29"/>
  <c r="B1020" i="29"/>
  <c r="B1019" i="29"/>
  <c r="B1018" i="29"/>
  <c r="B1017" i="29"/>
  <c r="B1016" i="29"/>
  <c r="B1015" i="29"/>
  <c r="B1014" i="29"/>
  <c r="B1013" i="29"/>
  <c r="B1012" i="29"/>
  <c r="B1011" i="29"/>
  <c r="B1010" i="29"/>
  <c r="B1009" i="29"/>
  <c r="B1008" i="29"/>
  <c r="B993" i="29"/>
  <c r="B992" i="29"/>
  <c r="B991" i="29"/>
  <c r="B990" i="29"/>
  <c r="B989" i="29"/>
  <c r="B988" i="29"/>
  <c r="B987" i="29"/>
  <c r="B986" i="29"/>
  <c r="B985" i="29"/>
  <c r="B984" i="29"/>
  <c r="B983" i="29"/>
  <c r="B982" i="29"/>
  <c r="B981" i="29"/>
  <c r="B980" i="29"/>
  <c r="B979" i="29"/>
  <c r="B978" i="29"/>
  <c r="B650" i="29"/>
  <c r="B641" i="29"/>
  <c r="B640" i="29"/>
  <c r="B639" i="29"/>
  <c r="B638" i="29"/>
  <c r="B637" i="29"/>
  <c r="B636" i="29"/>
  <c r="B635" i="29"/>
  <c r="B634" i="29"/>
  <c r="B633" i="29"/>
  <c r="B632" i="29"/>
  <c r="B631" i="29"/>
  <c r="B630" i="29"/>
  <c r="B629" i="29"/>
  <c r="B609" i="29"/>
  <c r="B608" i="29"/>
  <c r="B607" i="29"/>
  <c r="B606" i="29"/>
  <c r="B605" i="29"/>
  <c r="B604" i="29"/>
  <c r="B603" i="29"/>
  <c r="B602" i="29"/>
  <c r="B601" i="29"/>
  <c r="B600" i="29"/>
  <c r="B599" i="29"/>
  <c r="B598" i="29"/>
  <c r="B597" i="29"/>
  <c r="B596" i="29"/>
  <c r="B595" i="29"/>
  <c r="B594" i="29"/>
  <c r="B593" i="29"/>
  <c r="B592" i="29"/>
  <c r="B591" i="29"/>
  <c r="B590" i="29"/>
  <c r="B589" i="29"/>
  <c r="B588" i="29"/>
  <c r="B587" i="29"/>
  <c r="B586" i="29"/>
  <c r="B585" i="29"/>
  <c r="B584" i="29"/>
  <c r="B583" i="29"/>
  <c r="B582" i="29"/>
  <c r="B581" i="29"/>
  <c r="B580" i="29"/>
  <c r="B578" i="29"/>
  <c r="B577" i="29"/>
  <c r="B576" i="29"/>
  <c r="B575" i="29"/>
  <c r="B574" i="29"/>
  <c r="B573" i="29"/>
  <c r="B572" i="29"/>
  <c r="B571" i="29"/>
  <c r="B570" i="29"/>
  <c r="B569" i="29"/>
  <c r="B568" i="29"/>
  <c r="B567" i="29"/>
  <c r="B566" i="29"/>
  <c r="B565" i="29"/>
  <c r="B564" i="29"/>
  <c r="B563" i="29"/>
  <c r="B562" i="29"/>
  <c r="B561" i="29"/>
  <c r="B560" i="29"/>
  <c r="B557" i="29"/>
  <c r="B555" i="29"/>
  <c r="B554" i="29"/>
  <c r="B553" i="29"/>
  <c r="B552" i="29"/>
  <c r="B551" i="29"/>
  <c r="B550" i="29"/>
  <c r="B549" i="29"/>
  <c r="B548" i="29"/>
  <c r="B547" i="29"/>
  <c r="B546" i="29"/>
  <c r="B545" i="29"/>
  <c r="B544" i="29"/>
  <c r="B543" i="29"/>
  <c r="B542" i="29"/>
  <c r="B541" i="29"/>
  <c r="B540" i="29"/>
  <c r="B539" i="29"/>
  <c r="B538" i="29"/>
  <c r="B537" i="29"/>
  <c r="B536" i="29"/>
  <c r="B535" i="29"/>
  <c r="B534" i="29"/>
  <c r="B533" i="29"/>
  <c r="B532" i="29"/>
  <c r="B531" i="29"/>
  <c r="B530" i="29"/>
  <c r="B529" i="29"/>
  <c r="B528" i="29"/>
  <c r="B527" i="29"/>
  <c r="B526" i="29"/>
  <c r="B525" i="29"/>
  <c r="B524" i="29"/>
  <c r="B523" i="29"/>
  <c r="B522" i="29"/>
  <c r="B521" i="29"/>
  <c r="B520" i="29"/>
  <c r="B519" i="29"/>
  <c r="B518" i="29"/>
  <c r="B517" i="29"/>
  <c r="B516" i="29"/>
  <c r="B515" i="29"/>
  <c r="B514" i="29"/>
  <c r="B513" i="29"/>
  <c r="B512" i="29"/>
  <c r="B511" i="29"/>
  <c r="B510" i="29"/>
  <c r="B509" i="29"/>
  <c r="B508" i="29"/>
  <c r="B507" i="29"/>
  <c r="B506" i="29"/>
  <c r="B505" i="29"/>
  <c r="B504" i="29"/>
  <c r="B503" i="29"/>
  <c r="B502" i="29"/>
  <c r="B501" i="29"/>
  <c r="B500" i="29"/>
  <c r="B499" i="29"/>
  <c r="B498" i="29"/>
  <c r="B497" i="29"/>
  <c r="B496" i="29"/>
  <c r="B495" i="29"/>
  <c r="B494" i="29"/>
  <c r="B493" i="29"/>
  <c r="B492" i="29"/>
  <c r="B491" i="29"/>
  <c r="B490" i="29"/>
  <c r="B489" i="29"/>
  <c r="B488" i="29"/>
  <c r="B487" i="29"/>
  <c r="B486" i="29"/>
  <c r="B485" i="29"/>
  <c r="B484" i="29"/>
  <c r="B483" i="29"/>
  <c r="B482" i="29"/>
  <c r="B481" i="29"/>
  <c r="B480" i="29"/>
  <c r="B479" i="29"/>
  <c r="B478" i="29"/>
  <c r="B450" i="29"/>
  <c r="B449" i="29"/>
  <c r="B448" i="29"/>
  <c r="B447" i="29"/>
  <c r="B446" i="29"/>
  <c r="B445" i="29"/>
  <c r="B444" i="29"/>
  <c r="B443" i="29"/>
  <c r="B410" i="29"/>
  <c r="B409" i="29"/>
  <c r="B408" i="29"/>
  <c r="B407" i="29"/>
  <c r="B406" i="29"/>
  <c r="B405" i="29"/>
  <c r="B404" i="29"/>
  <c r="B403" i="29"/>
  <c r="B402" i="29"/>
  <c r="B330" i="29"/>
  <c r="B329" i="29"/>
  <c r="B328" i="29"/>
  <c r="B327" i="29"/>
  <c r="B325" i="29"/>
  <c r="B324" i="29"/>
  <c r="B323" i="29"/>
  <c r="B322" i="29"/>
  <c r="B321" i="29"/>
  <c r="B284" i="29"/>
  <c r="B283" i="29"/>
  <c r="B282" i="29"/>
  <c r="B281" i="29"/>
  <c r="B280" i="29"/>
  <c r="B279" i="29"/>
  <c r="B276" i="29"/>
  <c r="B275" i="29"/>
  <c r="B274" i="29"/>
  <c r="B273" i="29"/>
  <c r="B272" i="29"/>
  <c r="B271" i="29"/>
  <c r="B270" i="29"/>
  <c r="B269" i="29"/>
  <c r="B268" i="29"/>
  <c r="B267" i="29"/>
  <c r="B266" i="29"/>
  <c r="B265" i="29"/>
  <c r="B264" i="29"/>
  <c r="B263" i="29"/>
  <c r="B262" i="29"/>
  <c r="B261" i="29"/>
  <c r="B260" i="29"/>
  <c r="B259" i="29"/>
  <c r="B258" i="29"/>
  <c r="B257" i="29"/>
  <c r="B256" i="29"/>
  <c r="B255" i="29"/>
  <c r="B253" i="29"/>
  <c r="B252" i="29"/>
  <c r="B251" i="29"/>
  <c r="B250" i="29"/>
  <c r="B249" i="29"/>
  <c r="B248" i="29"/>
  <c r="B247" i="29"/>
</calcChain>
</file>

<file path=xl/sharedStrings.xml><?xml version="1.0" encoding="utf-8"?>
<sst xmlns="http://schemas.openxmlformats.org/spreadsheetml/2006/main" count="189759" uniqueCount="10388">
  <si>
    <t>e</t>
    <phoneticPr fontId="2"/>
  </si>
  <si>
    <t>手続ID</t>
    <rPh sb="0" eb="2">
      <t>テツヅキ</t>
    </rPh>
    <phoneticPr fontId="2"/>
  </si>
  <si>
    <t>根拠法令</t>
    <phoneticPr fontId="2"/>
  </si>
  <si>
    <t>所管部署</t>
    <rPh sb="2" eb="4">
      <t>ブショ</t>
    </rPh>
    <phoneticPr fontId="2"/>
  </si>
  <si>
    <t>手続主体</t>
    <phoneticPr fontId="2"/>
  </si>
  <si>
    <t>手続の受け手（報告・届出・申請先）</t>
    <rPh sb="3" eb="4">
      <t>ウ</t>
    </rPh>
    <rPh sb="5" eb="6">
      <t>テ</t>
    </rPh>
    <phoneticPr fontId="2"/>
  </si>
  <si>
    <t>手続類型</t>
    <phoneticPr fontId="2"/>
  </si>
  <si>
    <t>経由機関</t>
    <rPh sb="0" eb="2">
      <t>ケイユ</t>
    </rPh>
    <rPh sb="2" eb="4">
      <t>キカン</t>
    </rPh>
    <phoneticPr fontId="2"/>
  </si>
  <si>
    <t>独立行政法人等の
名称</t>
    <rPh sb="0" eb="2">
      <t>ドクリツ</t>
    </rPh>
    <rPh sb="2" eb="4">
      <t>ギョウセイ</t>
    </rPh>
    <rPh sb="4" eb="6">
      <t>ホウジン</t>
    </rPh>
    <rPh sb="6" eb="7">
      <t>トウ</t>
    </rPh>
    <rPh sb="9" eb="11">
      <t>メイショウ</t>
    </rPh>
    <phoneticPr fontId="2"/>
  </si>
  <si>
    <t>事務区分
（地方等が手続主体又は手続の受け手になる場合）</t>
    <rPh sb="6" eb="9">
      <t>チホウナド</t>
    </rPh>
    <rPh sb="10" eb="12">
      <t>テツヅキ</t>
    </rPh>
    <rPh sb="12" eb="14">
      <t>シュタイ</t>
    </rPh>
    <rPh sb="14" eb="15">
      <t>マタ</t>
    </rPh>
    <rPh sb="16" eb="18">
      <t>テツヅキ</t>
    </rPh>
    <rPh sb="19" eb="20">
      <t>ウ</t>
    </rPh>
    <rPh sb="21" eb="22">
      <t>テ</t>
    </rPh>
    <rPh sb="25" eb="27">
      <t>バアイ</t>
    </rPh>
    <phoneticPr fontId="2"/>
  </si>
  <si>
    <t>府省共通手続</t>
    <rPh sb="0" eb="2">
      <t>フショウ</t>
    </rPh>
    <rPh sb="2" eb="4">
      <t>キョウツウ</t>
    </rPh>
    <rPh sb="4" eb="6">
      <t>テツヅ</t>
    </rPh>
    <phoneticPr fontId="2"/>
  </si>
  <si>
    <t>年間処理件数</t>
    <rPh sb="0" eb="4">
      <t>ネンカンショリ</t>
    </rPh>
    <rPh sb="4" eb="6">
      <t>ケンスウ</t>
    </rPh>
    <phoneticPr fontId="2"/>
  </si>
  <si>
    <t>判定結果</t>
    <rPh sb="0" eb="2">
      <t>ハンテイ</t>
    </rPh>
    <rPh sb="2" eb="4">
      <t>ケッカ</t>
    </rPh>
    <phoneticPr fontId="2"/>
  </si>
  <si>
    <t>根拠法令名</t>
    <rPh sb="4" eb="5">
      <t>メイ</t>
    </rPh>
    <phoneticPr fontId="2"/>
  </si>
  <si>
    <t>法令の制定年
（西暦）</t>
    <rPh sb="0" eb="2">
      <t>ホウレイ</t>
    </rPh>
    <rPh sb="3" eb="5">
      <t>セイテイ</t>
    </rPh>
    <rPh sb="5" eb="6">
      <t>ネン</t>
    </rPh>
    <rPh sb="8" eb="10">
      <t>セイレキ</t>
    </rPh>
    <phoneticPr fontId="2"/>
  </si>
  <si>
    <t>法令番号</t>
    <rPh sb="0" eb="2">
      <t>ホウレイ</t>
    </rPh>
    <rPh sb="2" eb="4">
      <t>バンゴウ</t>
    </rPh>
    <phoneticPr fontId="2"/>
  </si>
  <si>
    <t>条</t>
    <phoneticPr fontId="2"/>
  </si>
  <si>
    <t>項</t>
  </si>
  <si>
    <t>号</t>
  </si>
  <si>
    <t>根拠法令の備考</t>
    <rPh sb="0" eb="2">
      <t>コンキョ</t>
    </rPh>
    <rPh sb="2" eb="4">
      <t>ホウレイ</t>
    </rPh>
    <rPh sb="5" eb="7">
      <t>ビコウ</t>
    </rPh>
    <phoneticPr fontId="2"/>
  </si>
  <si>
    <t>所管府省</t>
    <phoneticPr fontId="2"/>
  </si>
  <si>
    <t>該当有無</t>
    <rPh sb="0" eb="2">
      <t>ガイトウ</t>
    </rPh>
    <rPh sb="2" eb="4">
      <t>ウム</t>
    </rPh>
    <phoneticPr fontId="2"/>
  </si>
  <si>
    <t>備考</t>
    <rPh sb="0" eb="2">
      <t>ビコウ</t>
    </rPh>
    <phoneticPr fontId="2"/>
  </si>
  <si>
    <t>民間主体に
該当する手続</t>
    <rPh sb="0" eb="4">
      <t>ミンカンシュタイ</t>
    </rPh>
    <rPh sb="6" eb="8">
      <t>ガイトウ</t>
    </rPh>
    <rPh sb="10" eb="12">
      <t>テツヅキ</t>
    </rPh>
    <phoneticPr fontId="2"/>
  </si>
  <si>
    <t>国主体</t>
    <rPh sb="0" eb="1">
      <t>クニ</t>
    </rPh>
    <rPh sb="1" eb="3">
      <t>シュタイ</t>
    </rPh>
    <phoneticPr fontId="2"/>
  </si>
  <si>
    <t>の</t>
    <phoneticPr fontId="2"/>
  </si>
  <si>
    <t>の</t>
  </si>
  <si>
    <t>規模</t>
    <rPh sb="0" eb="2">
      <t>キボ</t>
    </rPh>
    <phoneticPr fontId="2"/>
  </si>
  <si>
    <t>該当する手続</t>
    <rPh sb="0" eb="2">
      <t>ガイトウ</t>
    </rPh>
    <rPh sb="4" eb="6">
      <t>テツヅキ</t>
    </rPh>
    <phoneticPr fontId="2"/>
  </si>
  <si>
    <t>起因となる民間主体の手続</t>
    <rPh sb="0" eb="2">
      <t>キイン</t>
    </rPh>
    <rPh sb="5" eb="9">
      <t>ミンカンシュタイ</t>
    </rPh>
    <rPh sb="10" eb="12">
      <t>テツヅキ</t>
    </rPh>
    <phoneticPr fontId="2"/>
  </si>
  <si>
    <t>「産業保安グループ」の場合は、対象外手続き</t>
    <rPh sb="1" eb="3">
      <t>サンギョウ</t>
    </rPh>
    <rPh sb="3" eb="5">
      <t>ホアン</t>
    </rPh>
    <rPh sb="11" eb="13">
      <t>バアイ</t>
    </rPh>
    <rPh sb="15" eb="17">
      <t>タイショウ</t>
    </rPh>
    <rPh sb="17" eb="18">
      <t>ガイ</t>
    </rPh>
    <rPh sb="18" eb="20">
      <t>テツヅキ</t>
    </rPh>
    <phoneticPr fontId="3"/>
  </si>
  <si>
    <t>「産業保安グループ」以外の場合は、対象外手続き</t>
    <rPh sb="1" eb="5">
      <t>サンギョウホアン</t>
    </rPh>
    <rPh sb="10" eb="12">
      <t>イガイ</t>
    </rPh>
    <rPh sb="13" eb="15">
      <t>バアイ</t>
    </rPh>
    <rPh sb="17" eb="22">
      <t>タイショウガイテツヅキ</t>
    </rPh>
    <phoneticPr fontId="3"/>
  </si>
  <si>
    <t>-</t>
    <phoneticPr fontId="2"/>
  </si>
  <si>
    <t>修正不要</t>
    <rPh sb="0" eb="2">
      <t>シュウセイ</t>
    </rPh>
    <rPh sb="2" eb="4">
      <t>フヨウ</t>
    </rPh>
    <phoneticPr fontId="2"/>
  </si>
  <si>
    <t>PD</t>
    <phoneticPr fontId="2"/>
  </si>
  <si>
    <t>自由</t>
    <rPh sb="0" eb="2">
      <t>ジユウ</t>
    </rPh>
    <phoneticPr fontId="2"/>
  </si>
  <si>
    <t>自由</t>
    <phoneticPr fontId="2"/>
  </si>
  <si>
    <t>数値</t>
    <phoneticPr fontId="2"/>
  </si>
  <si>
    <t>PCB含有電気工作物に係る都道府県等からの情報提供依頼への対応</t>
  </si>
  <si>
    <t xml:space="preserve">ポリ塩化ビフェニルを含有する絶縁油を使用する電気工作物等の使用及び廃止の状況の把握並びに適正な管理に関する標準実施要領（内規） </t>
  </si>
  <si>
    <t>20161005商局第１号
改正　20170406商局第2号</t>
  </si>
  <si>
    <t>経済産業省</t>
  </si>
  <si>
    <t>電力安全課</t>
  </si>
  <si>
    <t>1 国(産業保安グループ)</t>
  </si>
  <si>
    <t>4 地方自治体</t>
  </si>
  <si>
    <t>2-1 申請等に基づく処分通知等</t>
  </si>
  <si>
    <t>×</t>
  </si>
  <si>
    <t>3 未実施</t>
  </si>
  <si>
    <t/>
  </si>
  <si>
    <t>✓</t>
  </si>
  <si>
    <t>電子化対象外</t>
  </si>
  <si>
    <t>第二種事業に係る概要の届出</t>
  </si>
  <si>
    <t>環境影響評価法</t>
  </si>
  <si>
    <t>7 民間(国民・事業者等)</t>
  </si>
  <si>
    <t>1 申請等</t>
  </si>
  <si>
    <t>汎用申請</t>
  </si>
  <si>
    <t>事業内容変更後の第二種事業の概要の届出</t>
  </si>
  <si>
    <t>環境影響評価実施に際して、技術的な助言を記載した書面の交付を受けたい旨の申出</t>
  </si>
  <si>
    <t>事業内容を修正する場合の第二種事業に係る届出</t>
  </si>
  <si>
    <t>事業内容の廃止・修正後等、環境影響評価の必要がなくなった旨の通知</t>
  </si>
  <si>
    <t>配慮書の送付等</t>
  </si>
  <si>
    <t>第一種事業の廃止等の通知</t>
  </si>
  <si>
    <t>第一種手続きの通知</t>
  </si>
  <si>
    <t>バイオエタノール及びバイオETBEの関税無税化のためのバイオ由来証明</t>
  </si>
  <si>
    <t>関税暫定措置法施行令</t>
  </si>
  <si>
    <t>様式については、経済産業省省令及び「バイオエタノール及びバイオETBEの関税無税化のためのバイオ由来証明の取扱い（資源エネルギー庁長官）」において定めている。</t>
  </si>
  <si>
    <t>●（一部の府省）</t>
  </si>
  <si>
    <t>農林水産省</t>
  </si>
  <si>
    <t>1 実施済</t>
  </si>
  <si>
    <t>✓</t>
    <phoneticPr fontId="2"/>
  </si>
  <si>
    <t>自家用電気工作物を設置する者の原子力発電所の出力の変更等の報告</t>
  </si>
  <si>
    <t>原子力発電工作物に係る電気関係報告規則</t>
  </si>
  <si>
    <t>原子力規制庁</t>
  </si>
  <si>
    <t>定期報告</t>
  </si>
  <si>
    <t>公害防止等に関する届出</t>
  </si>
  <si>
    <t>4 不明</t>
  </si>
  <si>
    <t>不明</t>
  </si>
  <si>
    <t>届出</t>
    <rPh sb="0" eb="2">
      <t>トドケデ</t>
    </rPh>
    <phoneticPr fontId="2"/>
  </si>
  <si>
    <t>原子炉本体を試験のために使用する場合の使用の期間及び方法の承認</t>
  </si>
  <si>
    <t>原子力発電工作物の保安に関する命令</t>
  </si>
  <si>
    <t>事業用電気工作物の一部を使用しなければならない特別の理由がある場合の使用の期間及び方法の承認</t>
  </si>
  <si>
    <t>●（一部の府省）</t>
    <phoneticPr fontId="2"/>
  </si>
  <si>
    <t>定期報告（電気保安年報（原子力発電所に係るものを除く。））</t>
  </si>
  <si>
    <t>電気関係報告規則</t>
  </si>
  <si>
    <t>表四</t>
  </si>
  <si>
    <t>事故報告</t>
  </si>
  <si>
    <t>公害防止等に関する届出</t>
    <phoneticPr fontId="2"/>
  </si>
  <si>
    <t>保安ネット</t>
  </si>
  <si>
    <t>自家用電気工作物設置者の発電所の出力の変更等の報告</t>
  </si>
  <si>
    <t>定期報告（一般用電気工作物調査年報）</t>
  </si>
  <si>
    <t>表三</t>
  </si>
  <si>
    <t>定期報告（ポリ塩化ビフェニルを含有する絶縁油を使用する柱上変圧器の使用状況調査年報（当該機器を有する場合に限る。））</t>
  </si>
  <si>
    <t>表六</t>
  </si>
  <si>
    <t>PCB含有電気工作物に関する設置届出</t>
    <phoneticPr fontId="2"/>
  </si>
  <si>
    <t>本申請</t>
  </si>
  <si>
    <t>PCB含有電気工作物に関する変更届出</t>
  </si>
  <si>
    <t>PCB含有電気工作物に関する廃止届出</t>
  </si>
  <si>
    <t>PCB含有電気工作物に関する事故届出</t>
  </si>
  <si>
    <t>高濃度PCB含有電気工作物に関する管理状況届出</t>
  </si>
  <si>
    <t>登録拒否の通知</t>
  </si>
  <si>
    <t>電気工事業の業務の適正化に関する法律</t>
  </si>
  <si>
    <t>5 国又は地方自治体</t>
  </si>
  <si>
    <t>7 民間(国民・事業者等)</t>
    <phoneticPr fontId="2"/>
  </si>
  <si>
    <t>1 自治事務</t>
  </si>
  <si>
    <t>25531 電気工事業の登録</t>
    <phoneticPr fontId="2"/>
  </si>
  <si>
    <t>登録証の交付</t>
  </si>
  <si>
    <t>登録証の再交付</t>
  </si>
  <si>
    <t>電気工事の施工の差止め　　</t>
  </si>
  <si>
    <t>2-2 申請等に基づかない処分通知等</t>
  </si>
  <si>
    <t>事業開始の延期等の勧告　　</t>
  </si>
  <si>
    <t>危険等防止命令　　</t>
  </si>
  <si>
    <t>登録電気工事業者の登録の取り消し　　</t>
  </si>
  <si>
    <t>電気工事業の登録</t>
  </si>
  <si>
    <t>都道府県をまたぐ場合は国</t>
    <rPh sb="0" eb="4">
      <t>トドウフケン</t>
    </rPh>
    <rPh sb="8" eb="10">
      <t>バアイ</t>
    </rPh>
    <rPh sb="11" eb="12">
      <t>クニ</t>
    </rPh>
    <phoneticPr fontId="2"/>
  </si>
  <si>
    <t>登録事項変更の届出</t>
  </si>
  <si>
    <t>登録簿謄本の交付</t>
  </si>
  <si>
    <t>通知電気工事業の廃止通知</t>
  </si>
  <si>
    <t>通知電気工事業の開始通知</t>
  </si>
  <si>
    <t>電気工事業の廃止の届出</t>
  </si>
  <si>
    <t>通知事項の変更通知</t>
  </si>
  <si>
    <t>審査請求又は異議申立て　　</t>
  </si>
  <si>
    <t>みなし登録電気工事業者の開始届出（建設業者に関する特例）</t>
  </si>
  <si>
    <t>電気工事業の廃止（建設業者に関する特例）</t>
  </si>
  <si>
    <t>電気工事業の業務の適正化に関する法律施行規則</t>
  </si>
  <si>
    <t>通知電気工事業の通知事項の変更通知　</t>
  </si>
  <si>
    <t>登録電気工事業者の承継</t>
  </si>
  <si>
    <t>みなし通知電気工事業者の開始通知</t>
  </si>
  <si>
    <t>聴聞の期日の公開　　</t>
  </si>
  <si>
    <t>電気工事士法</t>
  </si>
  <si>
    <t>指定講習機関の指定の申請</t>
  </si>
  <si>
    <t>申請</t>
    <rPh sb="0" eb="2">
      <t>シンセイ</t>
    </rPh>
    <phoneticPr fontId="2"/>
  </si>
  <si>
    <t>指定講習機関の名称等の変更の届出</t>
  </si>
  <si>
    <t>簡易申請</t>
  </si>
  <si>
    <t>指定講習機関の指定の更新</t>
  </si>
  <si>
    <t>定期講習業務規程の届出</t>
  </si>
  <si>
    <t>定期講習業務規程の変更の届出</t>
  </si>
  <si>
    <t>指定講習機関の指定事業の廃止</t>
  </si>
  <si>
    <t>定期講習の実施計画</t>
  </si>
  <si>
    <t>定期講習受講者等の報告</t>
  </si>
  <si>
    <t>指定講習機関の承継</t>
  </si>
  <si>
    <t>第一種電気工事士の知識及び技能の認定　　</t>
  </si>
  <si>
    <t>電気工事士法施行規則</t>
  </si>
  <si>
    <t>第二種電気工事士の知識及び技能の認定　　</t>
  </si>
  <si>
    <t>電気工事士免状の交付　</t>
  </si>
  <si>
    <t>電気工事士免状の再交付の申請</t>
  </si>
  <si>
    <t>電気工事士免状の書換え　</t>
  </si>
  <si>
    <t>第二種電気工事士養成施設の指定</t>
  </si>
  <si>
    <t>1 国</t>
  </si>
  <si>
    <t>特種電気工事資格者認定証の交付申請</t>
  </si>
  <si>
    <t>認定電気工事従事者認定証の交付申請</t>
  </si>
  <si>
    <t>特種電気工資格者認定証の再交付申請</t>
  </si>
  <si>
    <t>認定電気工事従事者認定証の再交付申請</t>
  </si>
  <si>
    <t>特種電気工資格者認定証の書換え申請</t>
  </si>
  <si>
    <t>認定電気工事従事者認定証の書換え申請</t>
  </si>
  <si>
    <t>第二種電気工事士養成施設の変更及び廃止の届出</t>
  </si>
  <si>
    <t>電気工事士免状の返納命令　　</t>
  </si>
  <si>
    <t>電気工事士法施行令</t>
  </si>
  <si>
    <t>事業用電気工作物の工事計画の認可</t>
    <phoneticPr fontId="2"/>
  </si>
  <si>
    <t>電気事業法</t>
  </si>
  <si>
    <t>登録安全管理審査機関の財務諸表等の閲覧等の請求</t>
  </si>
  <si>
    <t>3 縦覧等</t>
  </si>
  <si>
    <t>登録安全管理審査機関の帳簿の保存</t>
  </si>
  <si>
    <t>8 なし</t>
  </si>
  <si>
    <t>4 作成・保存等</t>
  </si>
  <si>
    <t>3 未実施</t>
    <rPh sb="2" eb="5">
      <t>ミジッシ</t>
    </rPh>
    <phoneticPr fontId="3"/>
  </si>
  <si>
    <t>第一種ダム水路主任技術者、第二種ダム水路主任技術者、第一種ボイラー・タービン主任技術者及び第二種ボイラー・タービン主任技術者の免状交付</t>
  </si>
  <si>
    <t>主任技術者免状の交付を受けていない者を主任技術者とする許可</t>
  </si>
  <si>
    <t>事業用電気工作物の工事計画の届出</t>
    <phoneticPr fontId="2"/>
  </si>
  <si>
    <t>前段</t>
  </si>
  <si>
    <t>事業用電気工作物の工事計画の変更届出</t>
  </si>
  <si>
    <t>後段</t>
  </si>
  <si>
    <t>使用前自主検査に係る安全管理審査機関の登録</t>
  </si>
  <si>
    <t>使用前自己確認結果の届出</t>
  </si>
  <si>
    <t>定期事業者検査にかかわる安全管理審査機関の登録</t>
  </si>
  <si>
    <t>事業用電気工作物の工事計画の変更の認可</t>
  </si>
  <si>
    <t>事業用電気工作物の工事計画変更届出</t>
  </si>
  <si>
    <t>登録審査機関による使用前自主検査の体制審査に対する評定</t>
  </si>
  <si>
    <t>2-3 交付等（民間手続）</t>
  </si>
  <si>
    <t>特定重要電気工作物の定期検査</t>
  </si>
  <si>
    <t>電気事業者の調査業務の委託届出</t>
  </si>
  <si>
    <t>電気事業者の調査業務の委託廃止届出</t>
  </si>
  <si>
    <t>事業用電気工作物を設置する者の主任技術者選任又は解任の届出</t>
  </si>
  <si>
    <t>事業用電気工作物の保安規程の届出</t>
  </si>
  <si>
    <t>事業用電気工作物の保安規程の変更の届出</t>
  </si>
  <si>
    <t>調査業務の廃止届出</t>
  </si>
  <si>
    <t>調査機関の業務規程設定の届出</t>
  </si>
  <si>
    <t>調査機関の業務規程変更届出</t>
  </si>
  <si>
    <t>環境影響評価方法書の届出</t>
  </si>
  <si>
    <t>環境影響評価方法書についての意見の概要等の届出</t>
  </si>
  <si>
    <t>環境影響評価準備書の届出</t>
  </si>
  <si>
    <t>環境影響評価準備書についての意見の概要等の届出</t>
  </si>
  <si>
    <t>環境影響評価書の届出</t>
  </si>
  <si>
    <t>環境影響評価書の変更の届出</t>
  </si>
  <si>
    <t>登録調査機関の登録</t>
  </si>
  <si>
    <t>安全管理審査機関の業務規程の届出</t>
  </si>
  <si>
    <t>安全管理審査機関の業務規程の変更の届出</t>
  </si>
  <si>
    <t>安全管理審査機関の業務の休廃止の届出</t>
  </si>
  <si>
    <t>登録安全管理審査機関の事業所の所在地の変更届出</t>
  </si>
  <si>
    <t>登録調査機関の調査義務に対する苦情申出</t>
  </si>
  <si>
    <t>事業用電気工作物の使用前検査</t>
  </si>
  <si>
    <t>自家用電気工作物の使用開始届出</t>
    <phoneticPr fontId="2"/>
  </si>
  <si>
    <t>事業用電気工作物を設置する者の地位の承継の届出</t>
  </si>
  <si>
    <t>主任技術者の免状交付（１）第一種電気主任技術者（２）第二種電気主任技術者（３）第三種電気主任技術者（指定試験機関による試験を除く）</t>
  </si>
  <si>
    <t>電気事業法の規定に基づく主任技術者の資格等に関する省令</t>
  </si>
  <si>
    <t>認定施設の変更届出</t>
  </si>
  <si>
    <t>主任技術者の免状再交付申請</t>
  </si>
  <si>
    <t>主任技術者の資格に関する教育施設の認定</t>
  </si>
  <si>
    <t>認定教育施設の名称等の変更の届出</t>
  </si>
  <si>
    <t>技術者試験の受験手続き（指定試験機関による試験を除く）</t>
  </si>
  <si>
    <t>電気事業法の規定に基づく主任技術者の資格等に関する省令</t>
    <phoneticPr fontId="2"/>
  </si>
  <si>
    <t>使用前安全管理審査の申請</t>
    <phoneticPr fontId="2"/>
  </si>
  <si>
    <t>電気事業法施行規則</t>
  </si>
  <si>
    <t>定期安全管理審査の申請</t>
  </si>
  <si>
    <t>保安管理業務外部委託承認</t>
  </si>
  <si>
    <t>事業用電気工作物の一部を試験のために使用する際の試験使用承認</t>
  </si>
  <si>
    <t>定期事業者検査の時期変更承認</t>
  </si>
  <si>
    <t>一般用電気工作物の点検業務受託の登録</t>
  </si>
  <si>
    <t>事業用電気工作物の主任技術者の兼任承認</t>
  </si>
  <si>
    <t>2-1 申請等に基づく処分通知等</t>
    <phoneticPr fontId="2"/>
  </si>
  <si>
    <t>自家用電気工作物を設置する者の主任技術者選任許可申請</t>
  </si>
  <si>
    <t>指定試験機関の指定の申請</t>
  </si>
  <si>
    <t>指定試験機関の事務所の変更</t>
  </si>
  <si>
    <t>指定試験機関の業務規程の設定に係る認可申請</t>
  </si>
  <si>
    <t>指定試験機関の業務規程の変更に係る認可申請</t>
  </si>
  <si>
    <t>指定試験機関の試験結果報告書の提出</t>
  </si>
  <si>
    <t>事業用電気工作物の工事計画の認可申請</t>
    <phoneticPr fontId="2"/>
  </si>
  <si>
    <t>事業用電気工作物の工事計画の変更の認可申請</t>
  </si>
  <si>
    <t>登録点検業務受託法人の名称等の変更の届出</t>
  </si>
  <si>
    <t>点検業務受託事業規程の届出</t>
  </si>
  <si>
    <t>点検業務受託事業規程の変更の届出</t>
  </si>
  <si>
    <t>点検業務の廃止の届出</t>
  </si>
  <si>
    <t>国内登録検査機関の適合性検査についての不服申請</t>
  </si>
  <si>
    <t>ガス事業法</t>
  </si>
  <si>
    <t>第186条第3項準用
改正前：第51条の2第4項（ガス事業法第51条の2第5項）</t>
  </si>
  <si>
    <t>製品安全課</t>
  </si>
  <si>
    <t>準用元の規定</t>
  </si>
  <si>
    <t>外国登録検査機関の適合性検査についての不服申請</t>
  </si>
  <si>
    <t>ガス用品の製造又は輸入事業に係る届出</t>
    <phoneticPr fontId="2"/>
  </si>
  <si>
    <t>改正前：第39条の5</t>
  </si>
  <si>
    <t>事業届出事項変更の届出</t>
  </si>
  <si>
    <t>改正前：第39条の6第2項</t>
  </si>
  <si>
    <t>ガス用品の製造又は輸入事業に係る届出</t>
  </si>
  <si>
    <t>ガス用品の製造又は輸入事業の廃止の届出</t>
  </si>
  <si>
    <t>改正前：第39条の8</t>
  </si>
  <si>
    <t>機構による国内（外国）登録検査機関の登録に係る調査</t>
  </si>
  <si>
    <t>3 独立行政法人</t>
  </si>
  <si>
    <t>独立行政法人製品評価技術基盤機構</t>
  </si>
  <si>
    <t>届出事業者による自主検査記録の作成及び保存</t>
  </si>
  <si>
    <t>特定ガス用品の適合性検査の受検申請</t>
  </si>
  <si>
    <t>特定ガス用品の適合性検査に係る証明書の交付</t>
  </si>
  <si>
    <t>特定ガス用品の適合性検査に係る証明書の保存</t>
  </si>
  <si>
    <t>改善命令</t>
  </si>
  <si>
    <t>表示の禁止命令</t>
  </si>
  <si>
    <t>25332 国内（外国）登録検査機関の登録申請</t>
    <rPh sb="21" eb="23">
      <t>シンセイ</t>
    </rPh>
    <phoneticPr fontId="2"/>
  </si>
  <si>
    <t>準用に係る規定（第126条）
改正前：第39条の14の4（第36条の19第1項準用）</t>
  </si>
  <si>
    <t>25332 国内（外国）登録検査機関の登録の更新申請</t>
    <rPh sb="24" eb="26">
      <t>シンセイ</t>
    </rPh>
    <phoneticPr fontId="2"/>
  </si>
  <si>
    <t>機構による国内（外国）登録検査機関の登録の更新に係る調査</t>
  </si>
  <si>
    <t>第126条準用</t>
  </si>
  <si>
    <t>国内登録検査機関に対する適合命令（請求）</t>
  </si>
  <si>
    <t>第132条準用</t>
  </si>
  <si>
    <t>国内登録検査機関に対する改善命令（請求）</t>
  </si>
  <si>
    <t>第133条準用</t>
  </si>
  <si>
    <t>国内登録検査機関の登録の取消し</t>
  </si>
  <si>
    <t>第134条準用</t>
  </si>
  <si>
    <t>国内登録検査機関の財務諸表等の閲覧</t>
  </si>
  <si>
    <t>第131条第2項準用
改正前：第39条の15第2項（第36条の23第2項準用）</t>
  </si>
  <si>
    <t>国内登録検査機関の財務諸表等の作成・備置</t>
  </si>
  <si>
    <t>第131条第1項準用
改正前：第39条の15第2項（第36条の23第2項準用）</t>
  </si>
  <si>
    <t>国内登録検査機関の帳簿の記載</t>
  </si>
  <si>
    <t>第135条準用</t>
  </si>
  <si>
    <t>経済産業大臣による適合性検査業務実施</t>
  </si>
  <si>
    <t>機構による適合性検査業務実施</t>
  </si>
  <si>
    <t>外国登録検査機関に対する適合命令（請求）</t>
  </si>
  <si>
    <t>外国登録検査機関に対する改善命令（請求）</t>
  </si>
  <si>
    <t>外国登録検査機関の財務諸表等の閲覧</t>
  </si>
  <si>
    <t>第131条第2項準用</t>
  </si>
  <si>
    <t>外国登録検査機関の財務諸表等の作成・備置</t>
  </si>
  <si>
    <t>外国登録検査機関の帳簿の記載</t>
  </si>
  <si>
    <t>機構による外国登録検査機関への必要な検査又は質問の指示</t>
  </si>
  <si>
    <t>外国登録検査機関の登録の取消し</t>
  </si>
  <si>
    <t>災害防止命令</t>
  </si>
  <si>
    <t>報告の徴収</t>
  </si>
  <si>
    <t>経済産業大臣の機構に対する立入検査指示</t>
  </si>
  <si>
    <t>ガス用品の提出命令</t>
  </si>
  <si>
    <t>機構に対する命令</t>
  </si>
  <si>
    <t>国内登録検査機関の適合性検査に対する改善命令（請求）</t>
  </si>
  <si>
    <t>国内登録検査機関の適合性検査に対する決定通知</t>
  </si>
  <si>
    <t>25333 国内登録検査機関の適合性検査についての不服申請</t>
    <phoneticPr fontId="2"/>
  </si>
  <si>
    <t>第186条第2項：命令</t>
  </si>
  <si>
    <t>第186条第3項：通知</t>
  </si>
  <si>
    <t>外国登録検査機関の適合性検査に対する改善命令（請求）</t>
  </si>
  <si>
    <t>外国登録検査機関の適合性検査に対する決定通知</t>
  </si>
  <si>
    <t>27376 外国登録検査機関の適合性検査についての不服申請</t>
    <phoneticPr fontId="2"/>
  </si>
  <si>
    <t>都道府県知事又は市長に対する経済産業大臣の指示</t>
  </si>
  <si>
    <t>ガス事業法</t>
    <phoneticPr fontId="2"/>
  </si>
  <si>
    <t>2 第1号法定受託事務</t>
  </si>
  <si>
    <t>機構による外国登録検査機関への必要な検査又は質問の経済産業大臣への報告</t>
  </si>
  <si>
    <t>機構による立入検査の経済産業大臣への報告</t>
  </si>
  <si>
    <t>公示</t>
  </si>
  <si>
    <t>電子文書交換システム</t>
  </si>
  <si>
    <t>届出事項に係る情報の提供請求</t>
  </si>
  <si>
    <t>改正前：第39条の9</t>
  </si>
  <si>
    <t>国内（外国）登録検査機関の登録申請及び更新申請</t>
  </si>
  <si>
    <t>改正前：第39条の14の2の1</t>
  </si>
  <si>
    <t>輸出用のガス用品の表示に係る例外の届出</t>
    <phoneticPr fontId="2"/>
  </si>
  <si>
    <t>改正前：第39条の3第2項1号</t>
  </si>
  <si>
    <t>改正前：第39条の3第2項2号</t>
  </si>
  <si>
    <t>地位の承継の届出</t>
  </si>
  <si>
    <t>輸出用のガス用品の製造又は輸入の技術基準に係る例外の届出</t>
  </si>
  <si>
    <t>改正前：第39条の10第1項1号</t>
  </si>
  <si>
    <t>改正前：第39条の10第1項2号</t>
  </si>
  <si>
    <t>国内登録検査機関の事業所変更届出</t>
  </si>
  <si>
    <t>準用に係る規定（第128条）
改正前：第39条の15第2項（第36条の21準用）</t>
  </si>
  <si>
    <t>国内登録検査機関の業務規程の届出</t>
  </si>
  <si>
    <t>準用に係る規定（第129条前段部分）
改正前：第39条の15第2項（第36条の22第1項前段準用）</t>
  </si>
  <si>
    <t>国内登録検査機関の業務規程の変更の届出</t>
  </si>
  <si>
    <t>準用に係る規定（第129条後段部分）
改正前：第39条の15第2項（第36条の22第1項後段準用）</t>
  </si>
  <si>
    <t>国内登録検査機関の業務の休廃止の届出</t>
  </si>
  <si>
    <t>準用に係る規定（第130条）
改正前：第39条の15第2項（第36条の23準用）</t>
  </si>
  <si>
    <t>外国登録検査機関の事業所の変更の届出</t>
  </si>
  <si>
    <t>準用に係る規定（第128条）
改正前：第39条の16第2項（第36条の21準用）</t>
  </si>
  <si>
    <t>外国登録検査機関の業務規程の届出</t>
  </si>
  <si>
    <t>準用に係る規定（第129条前段）
改正前：第39条の16第2項（第36条の22第1項前段準用）</t>
  </si>
  <si>
    <t>外国登録検査機関の業務規程の変更の届出</t>
  </si>
  <si>
    <t>準用に係る規定（第129条後段）
改正前：第39条の16第2項（第36条の22第1項後段準用）</t>
  </si>
  <si>
    <t>外国登録検査機関の業務の休廃止の届出</t>
  </si>
  <si>
    <t>準用に係る規定（第130条）
改正前：第39条の16第2項（第36条の23準用）</t>
  </si>
  <si>
    <t>機構の処分等についての審査請求</t>
  </si>
  <si>
    <t>都道府県知事又は市長から経済産業大臣への報告　</t>
  </si>
  <si>
    <t>ガス事業法施行令</t>
  </si>
  <si>
    <t>改正前：12条第2項</t>
  </si>
  <si>
    <t>登録商標表示の届出</t>
  </si>
  <si>
    <t>ガス用品の技術上の基準等に関する省令</t>
  </si>
  <si>
    <t>別表第3</t>
  </si>
  <si>
    <t>液化石油ガスの保安の確保及び取引の適正化に関する法律</t>
  </si>
  <si>
    <t>液化石油ガス器具等の製造又は輸入事業に係る届出</t>
    <phoneticPr fontId="2"/>
  </si>
  <si>
    <t>液化石油ガス器具等の製造又は輸入事業に係る届出</t>
  </si>
  <si>
    <t>液化石油ガス器具等の製造又は輸入事業の廃止の届出</t>
  </si>
  <si>
    <t>特定液化石油ガス器具等の適合性検査に係る証明書の交付</t>
  </si>
  <si>
    <t>特定液化石油ガス器具等の適合性検査の受検申請</t>
  </si>
  <si>
    <t>特定液化石油ガス器具等の適合性検査に係る証明書の保存</t>
  </si>
  <si>
    <t>第48条違反</t>
  </si>
  <si>
    <t>国内（外国）登録検査機関の登録の更新</t>
  </si>
  <si>
    <t>第51条第2項の準用</t>
  </si>
  <si>
    <t>第59条準用</t>
  </si>
  <si>
    <t>第60条準用</t>
  </si>
  <si>
    <t>第58条の2第2項準用</t>
  </si>
  <si>
    <t>第58条の2第1項受準用</t>
  </si>
  <si>
    <t>液化石油ガス器具等の提出命令</t>
  </si>
  <si>
    <t>25340 国内登録検査機関の適合性検査についての不服申請</t>
    <rPh sb="27" eb="29">
      <t>シンセイ</t>
    </rPh>
    <phoneticPr fontId="2"/>
  </si>
  <si>
    <t>第92条の2第2項：命令</t>
  </si>
  <si>
    <t>外国登録検査機関の適合性検査に対する決定通知</t>
    <phoneticPr fontId="2"/>
  </si>
  <si>
    <t>第92条の2第3項：通知</t>
  </si>
  <si>
    <t>25340 国内登録検査機関の適合性検査についての不服申請</t>
    <phoneticPr fontId="2"/>
  </si>
  <si>
    <t>都道府県知事等に対する指示</t>
  </si>
  <si>
    <t>液化石油ガスの保安の確保及び取引の適正化に関する法律</t>
    <phoneticPr fontId="2"/>
  </si>
  <si>
    <t>第56条準用</t>
  </si>
  <si>
    <t>第57条第1項前段準用</t>
  </si>
  <si>
    <t>第57条第1項後段準用</t>
  </si>
  <si>
    <t>第58条準用</t>
  </si>
  <si>
    <t>意見聴取会に出席しようとする利害関係人からの利害関係を疎明するための書面の提出</t>
  </si>
  <si>
    <t>液化石油ガスの保安の確保及び取引の適正化に関する法律の規定に基づく意見の聴取の手続に関する規則</t>
  </si>
  <si>
    <t>意見聴取会において意見を述べようとする者の書面の提出</t>
  </si>
  <si>
    <t>都道府県知事又は市長から経済産業大臣への報告</t>
    <phoneticPr fontId="2"/>
  </si>
  <si>
    <t>液化石油ガスの保安の確保及び取引の適正化に関する法律施行令</t>
  </si>
  <si>
    <t>液化石油ガス器具等の技術上の基準等に関する省令</t>
  </si>
  <si>
    <t>経済産業省関係特定製品の技術上の基準等に関する省令</t>
  </si>
  <si>
    <t>別表第1</t>
  </si>
  <si>
    <t>事業の開始届出</t>
  </si>
  <si>
    <t>特定製品の見本品又は検査記録の提出の要求</t>
  </si>
  <si>
    <t>参考人に対する聴聞に関する手続き参加の要求</t>
  </si>
  <si>
    <t>聴聞の期日又は場所の変更に関する通知</t>
  </si>
  <si>
    <t>聴聞参加手続において自ら利害関係人として参加しようとする者への参加許可に関する通知</t>
  </si>
  <si>
    <t>聴聞における主宰者の変更に係る通知</t>
  </si>
  <si>
    <t>聴聞における補佐人の出頭に係る許可の通知</t>
  </si>
  <si>
    <t>聴聞の期日における審理の公開に関する通知</t>
  </si>
  <si>
    <t>聴聞調書及び報告書の閲覧の許可の通知</t>
  </si>
  <si>
    <t>略称若しくは記号の承認申請</t>
    <phoneticPr fontId="2"/>
  </si>
  <si>
    <t>聴聞における補佐人の出頭に係る申請</t>
  </si>
  <si>
    <t>陳述書の提出</t>
  </si>
  <si>
    <t>聴聞調書及び報告書の閲覧の手続</t>
  </si>
  <si>
    <t>聴聞参加手続において自ら利害関係人として参加しようとする者による書面の提出</t>
  </si>
  <si>
    <t>聴聞の期日又は場所の変更に関する申出</t>
  </si>
  <si>
    <t>聴聞に関する文書等の閲覧要求への許可等に関する通知</t>
  </si>
  <si>
    <t>聴聞に関する文書等の閲覧要求に対して閲覧させることができないときの通知</t>
  </si>
  <si>
    <t>聴聞に関する文書等の閲覧要求における当事者等による書面の提出</t>
  </si>
  <si>
    <t>消費生活用製品安全法</t>
  </si>
  <si>
    <t>特定製品の技術上の基準制定又は変更に係る協議</t>
  </si>
  <si>
    <t>外国登録検査機関への立入検査結果の報告</t>
  </si>
  <si>
    <t>立入検査結果の報告</t>
  </si>
  <si>
    <t>事業の変更届出</t>
  </si>
  <si>
    <t>事業の廃止届出</t>
  </si>
  <si>
    <t>特別特定製品の適合性検査の証明書の保存</t>
  </si>
  <si>
    <t>登録検査機関による特別特定製品に係る適合性検査の証明書の交付</t>
  </si>
  <si>
    <t>国内（外国）登録検査機関の登録に係る機構への調査指示</t>
  </si>
  <si>
    <t>国内登録検査機関の財務諸表等の作成及び備置き</t>
  </si>
  <si>
    <t>国内登録検査機関への財務諸表等の閲覧の請求</t>
  </si>
  <si>
    <t>国内登録検査機関への適合命令</t>
  </si>
  <si>
    <t>国内登録検査機関への改善命令</t>
  </si>
  <si>
    <t>国内登録検査機関の登録の取消し又は業務停止命令</t>
  </si>
  <si>
    <t>国内登録検査機関の帳簿の記載及び保存</t>
  </si>
  <si>
    <t>製品評価技術基盤機構への適合性検査の実施指示</t>
  </si>
  <si>
    <t>外国登録検査機関に対する適合請求、改善請求</t>
  </si>
  <si>
    <t>当該条項のうち、消費生活用製品安全法25,26条に関すること</t>
  </si>
  <si>
    <t>外国登録検査機関への財務諸表等の閲覧の請求</t>
  </si>
  <si>
    <t>当該条項のうち、消費生活用製品安全法24条第2項に関すること</t>
  </si>
  <si>
    <t>外国登録検査機関の財務諸表等の作成及び保存</t>
  </si>
  <si>
    <t>当該条項のうち、消費生活用製品安全法24条第1項に関すること</t>
  </si>
  <si>
    <t>外国登録検査機関の帳簿の記載及び保存</t>
  </si>
  <si>
    <t>当該条項のうち、消費生活用製品安全法28条に関すること</t>
  </si>
  <si>
    <t>外国登録検査機関への立入検査に関する機構への指示</t>
  </si>
  <si>
    <t>特定保守製品取引事業者への勧告</t>
  </si>
  <si>
    <t>点検体制の整備に関する勧告</t>
  </si>
  <si>
    <t>「主務大臣は」とあり、全ての省庁が主体となる可能性が否定されていないが、現行では経済産業省のみが該当し、今後も他省庁が実施することは想定されない。</t>
  </si>
  <si>
    <t>特定保守製品の所有者情報の提供</t>
  </si>
  <si>
    <t>特定保守製品の点検点検を行うことが必要である旨の通知</t>
  </si>
  <si>
    <t>特定保守製品等の経年劣化に関する情報の公表</t>
  </si>
  <si>
    <t>特定保守製品に係る所有者名簿の作成</t>
  </si>
  <si>
    <t>特定保守製品取引事業者への勧告に係る公表</t>
  </si>
  <si>
    <t>点検体制の整備に関する勧告にかかる公表</t>
  </si>
  <si>
    <t>経年劣化に関する技術上の調査の指示</t>
  </si>
  <si>
    <t>特定保守製品の所有者情報変更の提供</t>
  </si>
  <si>
    <t>特定保守製品への書面添付</t>
  </si>
  <si>
    <t>特定保守製品の所有者情報の利用目的等の公表</t>
  </si>
  <si>
    <t>点検体制の整備に関する命令</t>
  </si>
  <si>
    <t>特定保守製品の所有者情報の利用目的変更の公表</t>
  </si>
  <si>
    <t>特定保守製品に係る所有者名簿の保管</t>
  </si>
  <si>
    <t>特定保守製品の適切な保守に資する事項の通知</t>
  </si>
  <si>
    <t>特定製品に係る危害防止命令</t>
  </si>
  <si>
    <t>特定製造事業者等に対しする違反是正の命令</t>
  </si>
  <si>
    <t>特定保守製品の引渡し時の説明</t>
  </si>
  <si>
    <t>特定保守製品の点検</t>
  </si>
  <si>
    <t>特定保守製品の点検を行う技術的能力を有する事業者に関する情報の公表</t>
  </si>
  <si>
    <t>危害防止命令</t>
  </si>
  <si>
    <t>○（全府省）</t>
  </si>
  <si>
    <t>危害防止命令の公表</t>
  </si>
  <si>
    <t>同条第1,2項のみ該当</t>
  </si>
  <si>
    <t>立入検査指示</t>
  </si>
  <si>
    <t>立入検査結果の通知</t>
  </si>
  <si>
    <t>消費生活用製品の提出命令</t>
  </si>
  <si>
    <t>立入検査実施に係る機構に対する命令</t>
  </si>
  <si>
    <t>独立行政法人製品評価技術基盤</t>
  </si>
  <si>
    <t>消費経済審議会への諮問又は報告</t>
  </si>
  <si>
    <t>改善命令に関する決定通知</t>
  </si>
  <si>
    <t>27678 外国登録検査機関の適合性検査についての不服申請</t>
    <phoneticPr fontId="2"/>
  </si>
  <si>
    <t>外国登録検査機関に対する改善請求</t>
  </si>
  <si>
    <t>消費生活用製品安全法第51条第2項準用</t>
  </si>
  <si>
    <t>改善請求に関する決定通知</t>
  </si>
  <si>
    <t>消費生活用製品安全法第51条第3項準用</t>
  </si>
  <si>
    <t>消費生活用製品による危害発生の防止に関する主務大臣への申出に基づく調査及び措置の実施</t>
  </si>
  <si>
    <t>届出事項に係る情報の提供の請求</t>
  </si>
  <si>
    <t>国内（外国）登録検査機関の登録申請</t>
  </si>
  <si>
    <t>国内登録検査機関への適合性検査実施に関する不服申請</t>
  </si>
  <si>
    <t>消費生活用製品による危害発生の防止に関する主務大臣への申出</t>
  </si>
  <si>
    <t>消費生活用製品安全法</t>
    <phoneticPr fontId="2"/>
  </si>
  <si>
    <t>輸出用以外の特定の用途に供する特定製品の表示に係る例外の承認</t>
    <phoneticPr fontId="2"/>
  </si>
  <si>
    <t>輸出用以外の特定の用途に供する特定製品の製造又は輸入の技術基準に係る例外の承認</t>
  </si>
  <si>
    <t>国内登録検査機関の登録更新の申請</t>
  </si>
  <si>
    <t>消費生活用製品安全法第16条第1項準用</t>
  </si>
  <si>
    <t>特定保守製品の製造又は輸入事業の届出</t>
    <phoneticPr fontId="2"/>
  </si>
  <si>
    <t>第7条第2項準用</t>
  </si>
  <si>
    <t>特定保守製品の製造又は輸入事業の届出</t>
  </si>
  <si>
    <t>第8条準用</t>
  </si>
  <si>
    <t>特定保守製品の製造又は輸入の事業廃止の届出</t>
    <phoneticPr fontId="2"/>
  </si>
  <si>
    <t>第9条準用</t>
  </si>
  <si>
    <t>機構が行う適合性検査に係る処分又はその不作為に対する審査請求</t>
  </si>
  <si>
    <t>輸出用の特定製品の販売に係る例外の届出</t>
    <phoneticPr fontId="2"/>
  </si>
  <si>
    <t>事業の承継届出</t>
  </si>
  <si>
    <t>国内登録検査機関の事業所の所在地の変更届出</t>
  </si>
  <si>
    <t>国内登録検査機関の業務規程の新規又は変更届出</t>
  </si>
  <si>
    <t>国内登録検査機関の業務の休廃止届出</t>
  </si>
  <si>
    <t>外国登録検査機関の各種届出</t>
  </si>
  <si>
    <t>当該条項のうち、消費生活用製品安全法21,22,23条に関すること</t>
  </si>
  <si>
    <t>外国登録検査機関における適合性検査実施に関する不服申請</t>
  </si>
  <si>
    <t>消費生活用製品安全法第51条第1項準用</t>
  </si>
  <si>
    <t>意見聴取会の期日及び場所並びに事案の要旨に関する審査請求人及び参加人の通知及び告示</t>
  </si>
  <si>
    <t>消費生活用製品安全法施行規則</t>
  </si>
  <si>
    <t>参考人に対する意見聴取会への参加要求</t>
  </si>
  <si>
    <t>意見聴取会に出席して意見を述べることができる者に対する通知</t>
  </si>
  <si>
    <t>意見聴取会の期日又は場所変更に関する通知</t>
  </si>
  <si>
    <t>意見聴取会における事案に関して利害関係があることを疎明する文書の届出</t>
  </si>
  <si>
    <t>農林省・通商産業省令</t>
  </si>
  <si>
    <t>意見聴取会における審査請求人又は利害関係人の代理人による代理権を証する書類の提出</t>
  </si>
  <si>
    <t>都道府県知事又は市長による報告徴収に関する経済産業大臣への報告</t>
  </si>
  <si>
    <t>消費生活用製品安全法施行令第十四条第二項の規定に基づく都道府県知
事又は市長の報告に関する省令</t>
  </si>
  <si>
    <t>都道府県知事又は市長による立入検査に関する経済産業大臣への報告</t>
  </si>
  <si>
    <t>都道府県知事又は市長による特定製品提出命令に関する経済産業大臣への報告</t>
  </si>
  <si>
    <t>電気用品の製造又は輸入事業の届出</t>
    <phoneticPr fontId="2"/>
  </si>
  <si>
    <t>電気用品安全法</t>
  </si>
  <si>
    <t>事業廃止の届出</t>
  </si>
  <si>
    <t>電気用品の製造又は輸入事業の届出</t>
  </si>
  <si>
    <t>機構による外国登録検査機関への必要な検査又は質問の報告</t>
  </si>
  <si>
    <t>機構による立入検査の報告</t>
  </si>
  <si>
    <t>届出事業者による電気用品の自主検査記録の作成、保存</t>
  </si>
  <si>
    <t>適合性検査の証明書の受検申請</t>
  </si>
  <si>
    <t>適合性検査の証明書の保存</t>
  </si>
  <si>
    <t>適合性検査の証明書の交付</t>
  </si>
  <si>
    <t>届出事業者への改善命令</t>
  </si>
  <si>
    <t>届出事業者の表示の禁止</t>
  </si>
  <si>
    <t>機構への検査機関の登録に係る調査指示</t>
  </si>
  <si>
    <t>検査機関の登録</t>
    <phoneticPr fontId="2"/>
  </si>
  <si>
    <t>27645 検査機関の登録申請</t>
    <rPh sb="13" eb="15">
      <t>シンセイ</t>
    </rPh>
    <phoneticPr fontId="2"/>
  </si>
  <si>
    <t>機構への検査機関の登録の更新に係る調査指示</t>
  </si>
  <si>
    <t>法第29条第2項準用</t>
  </si>
  <si>
    <t>検査機関の登録の更新</t>
  </si>
  <si>
    <t>法第31条第1項準用</t>
  </si>
  <si>
    <t>27648 検査機関の登録の更新申請</t>
    <phoneticPr fontId="2"/>
  </si>
  <si>
    <t>国内登録検査機関の財務諸表等の閲覧等</t>
  </si>
  <si>
    <t>国内登録検査機関への適合命令（法第31条第1項各号関連）</t>
  </si>
  <si>
    <t>国内登録検査機関への改善命令（法第33条関連）</t>
  </si>
  <si>
    <t>国内登録検査機関の登録の取消し及び業務停止</t>
  </si>
  <si>
    <t>研究所又は機構による適合性検査業務実施</t>
  </si>
  <si>
    <t>国立研究開発法人産業技術総合研究所又は独立行政法人製品評価技術基盤機構</t>
  </si>
  <si>
    <t>外国登録検査機関への適合請求（法第31条第1項各号関連）</t>
  </si>
  <si>
    <t>法第40条準用</t>
  </si>
  <si>
    <t>外国登録検査機関への改善請求（法第33条関連）</t>
  </si>
  <si>
    <t>法第40条の2準用</t>
  </si>
  <si>
    <t>届出事業者への危険等防止命令</t>
  </si>
  <si>
    <t>外国登録検査機関の財務諸表等の閲覧等</t>
  </si>
  <si>
    <t>法第37条第2項準用</t>
  </si>
  <si>
    <t>外国登録検査機関の財務諸表等の作成及び備置き</t>
  </si>
  <si>
    <t>法第37条第1項準用</t>
  </si>
  <si>
    <t>外国登録検査機関の帳簿の作成及び保存</t>
  </si>
  <si>
    <t>法第42条準用</t>
  </si>
  <si>
    <t>機構による外国登録検査機関への必要な検査又は質問の経済産業大臣指示</t>
  </si>
  <si>
    <t>国内登録検査機関の帳簿の作成及び保存</t>
  </si>
  <si>
    <t>特定の用途に使用される電気用品の承認の条件</t>
  </si>
  <si>
    <t>届出事業者への電気用品の提出命令</t>
  </si>
  <si>
    <t>機構に対する立入検査の指示</t>
  </si>
  <si>
    <t>国内登録検査機関の適合性検査についての不服申請に対する経済産業大臣の命令</t>
  </si>
  <si>
    <t xml:space="preserve"> 国内登録検査機関の適合性検査についての不服申請に対する通知</t>
  </si>
  <si>
    <t>27675 国内登録検査機関の適合性検査についての不服申請</t>
    <phoneticPr fontId="2"/>
  </si>
  <si>
    <t>外国登録検査機関の適合性検査についての不服申請に対する経済産業大臣の命令</t>
  </si>
  <si>
    <t>第52条第2項準用  </t>
  </si>
  <si>
    <t>外国登録検査機関の適合性検査についての不服申請に対する通知</t>
  </si>
  <si>
    <t>第52条第3項準用</t>
  </si>
  <si>
    <t>届出事項に係る情報提供の請求</t>
  </si>
  <si>
    <t>特定の用途に使用される電気用品の製造又は輸入の技術基準に係る例外の承認</t>
    <phoneticPr fontId="2"/>
  </si>
  <si>
    <t>特定の用途に使用される電気用品の販売に係る例外の承認</t>
  </si>
  <si>
    <t>官報公示</t>
  </si>
  <si>
    <t>検査機関の登録申請</t>
  </si>
  <si>
    <t>検査機関の登録の更新申請</t>
  </si>
  <si>
    <t>法第29条第1項準用</t>
  </si>
  <si>
    <t xml:space="preserve">国内登録検査機関の業務規定の届出及び変更届出 </t>
  </si>
  <si>
    <t>外国登録検査機関の事業所の所在地の変更届出</t>
  </si>
  <si>
    <t>法第34条準用</t>
  </si>
  <si>
    <t>外国登録検査機関の業務規定の届出及び変更届出</t>
  </si>
  <si>
    <t>法第35条第1項準用</t>
  </si>
  <si>
    <t>法第36条準用</t>
  </si>
  <si>
    <t>研究所又は機構による適合性検査についての審査請求</t>
  </si>
  <si>
    <t xml:space="preserve">外国登録検査機関の適合性検査についての不服申請      </t>
    <phoneticPr fontId="2"/>
  </si>
  <si>
    <t xml:space="preserve">第52条第1項準用 </t>
  </si>
  <si>
    <t>登録商標表示届出書の提出</t>
  </si>
  <si>
    <t>電気用品安全法施行規則</t>
  </si>
  <si>
    <t>都道府県知事又は市長の報告書の提出</t>
  </si>
  <si>
    <t>都道府県知事又は市長による立入検査の報告書の提出</t>
  </si>
  <si>
    <t>都道府県知事又は市長による電気用品提出命令の報告書の提出</t>
  </si>
  <si>
    <t>利害関係疎明の通知</t>
    <phoneticPr fontId="2"/>
  </si>
  <si>
    <t>25337 利害関係疎明の申出</t>
    <phoneticPr fontId="2"/>
  </si>
  <si>
    <t>意見聴取会の期日又は場所の変更通知</t>
  </si>
  <si>
    <t>意見聴取会の調書の提出</t>
  </si>
  <si>
    <t>意見聴取会の閲覧</t>
  </si>
  <si>
    <t>利害関係疎明の申出</t>
    <phoneticPr fontId="2"/>
  </si>
  <si>
    <t>略称表示申請書の提出</t>
    <phoneticPr fontId="2"/>
  </si>
  <si>
    <t>製造事業者が所在地を管轄する経産局長に写しを提出</t>
  </si>
  <si>
    <t>完成検査証の交付（コンビ則）　</t>
  </si>
  <si>
    <t>コンビナート等保安規則</t>
  </si>
  <si>
    <t>高圧ガス保安室</t>
  </si>
  <si>
    <t>協会の完成検査証の交付（コンビ則）　　</t>
  </si>
  <si>
    <t>高圧ガス保安協会</t>
  </si>
  <si>
    <t>使用を休止した特定施設である旨の届出（コンビ則）　</t>
  </si>
  <si>
    <t>保安検査証の交付　（コンビ則）　</t>
  </si>
  <si>
    <t>協会の保安検査証の交付（コンビ則）　　</t>
  </si>
  <si>
    <t>協会の行う認定指定設備の移設等に係る調査申請（コンビ則）　　</t>
  </si>
  <si>
    <t>収去証の交付（コンビ則）　　</t>
  </si>
  <si>
    <t>危険のおそれのない場合等の特則（コンビ則）</t>
  </si>
  <si>
    <t>危険のおそれのない場合等の特則（耐圧・気密・肉厚）（コンビ則）</t>
  </si>
  <si>
    <t>認定完成検査実施者の施設の追加（コンビ則）</t>
  </si>
  <si>
    <t>認定保安検査実施者の施設の追加（コンビ則）</t>
  </si>
  <si>
    <t>製造施設等の特例基準の認定</t>
  </si>
  <si>
    <t>防護壁の特例認定</t>
  </si>
  <si>
    <t>表備考5</t>
  </si>
  <si>
    <t>収去証の交付（一般則）　　</t>
  </si>
  <si>
    <t>一般高圧ガス保安規則</t>
  </si>
  <si>
    <t>高圧ガス保安室</t>
    <phoneticPr fontId="2"/>
  </si>
  <si>
    <t>完成検査証の交付（一般則）　</t>
  </si>
  <si>
    <t>協会の完成検査証の交付（一般則）　　</t>
  </si>
  <si>
    <t>協会の輸入検査合格証の交付（一般側）　　</t>
  </si>
  <si>
    <t>輸入検査合格証の交付（一般則）　</t>
  </si>
  <si>
    <t>使用を休止した特定施設である旨の届出（一般則）　</t>
  </si>
  <si>
    <t>保安検査証の交付　（一般則）　</t>
  </si>
  <si>
    <t>協会の保安検査証の交付（一般則）　　</t>
  </si>
  <si>
    <t>協会の行う認定指定設備の移設等に係る調査申請（一般則）　　</t>
  </si>
  <si>
    <t>危険のおそれのない場合等の特則（一般則）</t>
  </si>
  <si>
    <t>危険のおそれのない場合等の特則（耐圧・気密・肉厚のみ）（一般則）</t>
  </si>
  <si>
    <t>認定完成検査実施者の施設の追加（一般則）</t>
  </si>
  <si>
    <t>認定保安検査実施者の施設の追加（一般則）</t>
  </si>
  <si>
    <t>高圧ガス設備の大臣認定試験者の認定</t>
  </si>
  <si>
    <t>耐震設計構造物の応力等の計算方法及び計算を行う者の認定</t>
  </si>
  <si>
    <t>完成検査証の交付（液石則）　</t>
  </si>
  <si>
    <t>液化石油ガス保安規則</t>
  </si>
  <si>
    <t>協会の完成検査証の交付（液石則）　　</t>
  </si>
  <si>
    <t>協会の輸入検査合格証の交付（液石側）　　</t>
  </si>
  <si>
    <t>輸入検査合格証の交付（液石則）　</t>
  </si>
  <si>
    <t>使用を休止した特定施設である旨の届出（液石則）　</t>
  </si>
  <si>
    <t>保安検査証の交付　（液石則）　</t>
  </si>
  <si>
    <t>協会の保安検査証の交付（液石則）　　</t>
  </si>
  <si>
    <t>収去証の交付（液石則）　　</t>
  </si>
  <si>
    <t>危険のおそれのない場合等の特則（液石則）</t>
  </si>
  <si>
    <t>危険のおそれのない場合等の特則（耐圧・気密・肉厚のみ）（液石則）</t>
  </si>
  <si>
    <t>認定完成検査実施者の施設の追加（液石則）</t>
  </si>
  <si>
    <t>認定保安検査実施者の施設の追加（液石則）</t>
  </si>
  <si>
    <t>高圧ガス保安法</t>
  </si>
  <si>
    <t>認定完成検査実施者の認定（液石則）</t>
  </si>
  <si>
    <t>認定完成検査実施者の認定（コンビ則）</t>
  </si>
  <si>
    <t>認定完成検査実施者の認定（冷凍則）</t>
  </si>
  <si>
    <t>指定輸入検査機関の指定（経済産業大臣）</t>
  </si>
  <si>
    <t>指定講習機関の指定</t>
  </si>
  <si>
    <t>指定試験機関の指定</t>
  </si>
  <si>
    <t>指定保安検査機関の指定（経済産業大臣）</t>
  </si>
  <si>
    <t>認定保安検査実施者の認定（一般則）</t>
  </si>
  <si>
    <t>認定保安検査実施者の認定（液石則）</t>
  </si>
  <si>
    <t>認定保安検査実施者の認定（冷凍則）</t>
  </si>
  <si>
    <t>検査組織等調査機関の指定（認定完成検査実施者の認定に係る）</t>
  </si>
  <si>
    <t>検査組織等調査機関の指定（認定保安検査実施者の認定に係る）</t>
  </si>
  <si>
    <t>検査組織等調査機関の指定（容器等製造業者の登録に係る）</t>
  </si>
  <si>
    <t>検査組織等調査機関の指定（特定設備製造業者の登録に係る）</t>
  </si>
  <si>
    <t>認定完成検査実施者の認定の更新（一般則）</t>
  </si>
  <si>
    <t>認定保安検査実施者の認定の更新（一般則）</t>
  </si>
  <si>
    <t>認定完成検査実施者の認定の更新（液石則）</t>
  </si>
  <si>
    <t>認定保安検査実施者の認定の更新（液石則）</t>
  </si>
  <si>
    <t>認定完成検査実施者の認定の更新（コンビ則）</t>
  </si>
  <si>
    <t>認定保安検査実施者の認定の更新（コンビ則）</t>
  </si>
  <si>
    <t>認定保安検査実施者の認定（コンビ則）</t>
  </si>
  <si>
    <t>認定完成検査実施者の認定の更新（冷凍則）</t>
  </si>
  <si>
    <t>認定保安検査実施者の認定の更新（冷凍則）</t>
  </si>
  <si>
    <t>認定完成検査実施者の変更届（一般則）</t>
  </si>
  <si>
    <t>第二種製造者の届出　（冷凍則）　</t>
  </si>
  <si>
    <t>第一種製造者の許可　（コンビ則）　</t>
  </si>
  <si>
    <t>第一種製造者の許可　（冷凍則）　</t>
  </si>
  <si>
    <t>第一種製造者の許可の取消し　　</t>
  </si>
  <si>
    <t>第一種製造者の承継の届出　（一般則）　</t>
  </si>
  <si>
    <t>第一種製造者の承継の届出　（液石則）　</t>
  </si>
  <si>
    <t>第一種製造者の承継の届出　（コンビ則）　</t>
  </si>
  <si>
    <t>第一種製造者の承継の届出　（冷凍則）　</t>
  </si>
  <si>
    <t>第二種製造者の承継の届出　（一般則）　</t>
  </si>
  <si>
    <t>第二種製造者の承継の届出　（液石則）　</t>
  </si>
  <si>
    <t>第二種製造者の承継の届出　（冷凍則）　</t>
  </si>
  <si>
    <t>第二種製造者の届出　（一般則）　</t>
  </si>
  <si>
    <t>第一種製造者の製造施設及び製造方法に関する技術基準適合命令　　</t>
  </si>
  <si>
    <t>第二種製造者の届出　（液石則）　</t>
  </si>
  <si>
    <t>第二種製造者の製造施設及び製造方法に関する技術基準適合命令　　</t>
  </si>
  <si>
    <t>第一種製造者の製造施設等の変更の許可（一般則）　</t>
  </si>
  <si>
    <t>第一種製造者の製造施設等の変更の許可（液石則）　</t>
  </si>
  <si>
    <t>第一種製造者の製造施設等の変更の許可（コンビ則）　</t>
  </si>
  <si>
    <t>第一種製造者の製造施設等の変更の許可（冷凍則）　</t>
  </si>
  <si>
    <t>第一種製造者の製造施設等の軽微な変更の届出（一般則）　</t>
  </si>
  <si>
    <t>第一種製造者の製造施設等の軽微な変更の届出（液石則）　</t>
  </si>
  <si>
    <t>第一種製造者の製造施設等の軽微な変更の届出（コンビ則）　</t>
  </si>
  <si>
    <t>第一種製造者の製造施設等の軽微な変更の届出（冷凍則）　</t>
  </si>
  <si>
    <t>第二種製造者の製造施設等の変更の届出　（一般則）　</t>
  </si>
  <si>
    <t>第二種製造者の製造施設等の変更の届出　（液石則）　</t>
  </si>
  <si>
    <t>第二種製造者の製造施設等の変更の届出　（冷凍則）</t>
  </si>
  <si>
    <t>貯蔵所の所有者及び占有者に対する技術基準適合命令（貯蔵の方法）　　</t>
  </si>
  <si>
    <t>第一種貯蔵所の設置の許可　（一般則）　</t>
  </si>
  <si>
    <t>第一種貯蔵所の設置の許可　（液石則）　</t>
  </si>
  <si>
    <t>第二種貯蔵所の設置の届出　（一般則）　</t>
  </si>
  <si>
    <t>第二種貯蔵所の設置の届出　（液石則）　</t>
  </si>
  <si>
    <t>第一種貯蔵所の承継の届出　（一般則）　</t>
  </si>
  <si>
    <t>第一種貯蔵所の承継の届出　（液石則）　</t>
  </si>
  <si>
    <t>第一種貯蔵所及び第二種貯蔵所に関する技術基準適合命令（貯蔵所の修理、改造、移転）　　</t>
  </si>
  <si>
    <t>第一種貯蔵所の変更の許可　（一般則）　</t>
  </si>
  <si>
    <t>第一種貯蔵所の変更の許可　（液石則）　</t>
  </si>
  <si>
    <t>第一種貯蔵所の軽微な変更の届出　（一般則）　</t>
  </si>
  <si>
    <t>第一種貯蔵所の軽微な変更の届出　（液石則）　</t>
  </si>
  <si>
    <t>第二種貯蔵所の変更の届出　（一般則）　</t>
  </si>
  <si>
    <t>第二種貯蔵所の変更の届出　（液石則）　</t>
  </si>
  <si>
    <t>認定完成検査実施者の変更届（液石則）</t>
  </si>
  <si>
    <t>第一種製造者の設置工事に関する完成検査（一般則）　</t>
  </si>
  <si>
    <t>第一種製造者の設置工事に関する完成検査（液石則）　</t>
  </si>
  <si>
    <t>第一種製造者の設置工事に関する完成検査（コンビ則）</t>
  </si>
  <si>
    <t>第一種製造者の設置工事に関する完成検査（冷凍則）　</t>
  </si>
  <si>
    <t>第一種貯蔵所の設置の設置工事に関する完成検査（一般則）　</t>
  </si>
  <si>
    <t>第一種貯蔵所の設置の設置工事に関する完成検査（液石則）　</t>
  </si>
  <si>
    <t>協会が行う第一種製造者の設置工事に関する完成検査（一般則）　</t>
  </si>
  <si>
    <t>協会が行う第一種製造者の設置工事に関する完成検査（液石則）　　</t>
  </si>
  <si>
    <t>協会が行う第一種製造者の設置工事に関する完成検査（コンビ則）　　</t>
  </si>
  <si>
    <t>協会が行う第一種製造者の設置工事に関する完成検査（冷凍則）　　</t>
  </si>
  <si>
    <t>協会が行う第一種貯蔵所の設置工事に関する完成検査（一般則）　　</t>
  </si>
  <si>
    <t>協会が行う第一種貯蔵所の設置工事に関する完成検査（液石則）　　</t>
  </si>
  <si>
    <t>高圧ガス販売における周知（一般則）</t>
  </si>
  <si>
    <t>高圧ガス保安法第20条の5第1項、一般高圧ガス保安規則第38条</t>
  </si>
  <si>
    <t>高圧ガス販売における周知（液石則）</t>
  </si>
  <si>
    <t>高圧ガス保安法第20条の5第1項、液化石油ガス保安規則第39条</t>
  </si>
  <si>
    <t>高圧ガス販売における台帳の作成（液石則）</t>
  </si>
  <si>
    <t>液化石油ガス保安規則第41条</t>
  </si>
  <si>
    <t>高圧ガス販売における台帳の作成（一般則）</t>
  </si>
  <si>
    <t>一般高圧ガス保安規則第40条</t>
  </si>
  <si>
    <t>高圧ガス販売における台帳の作成（冷凍則）</t>
  </si>
  <si>
    <t>冷凍保安規則第27条</t>
  </si>
  <si>
    <t>高圧ガスの販売事業の承継の届出　（一般則）　</t>
  </si>
  <si>
    <t>高圧ガスの販売事業の承継の届出　（液石則）　</t>
  </si>
  <si>
    <t>高圧ガスの販売事業の承継の届出　（冷凍則）　</t>
  </si>
  <si>
    <t>販売業者等に対する改善勧告　　</t>
  </si>
  <si>
    <t>販売業者等の販売の方法に関する技術基準適合命令　　</t>
  </si>
  <si>
    <t>協会の実施した完成検査に合格した旨の届出　（変更、製造、一般則）　</t>
  </si>
  <si>
    <t>協会の実施した完成検査に合格した旨の届出　（変更、製造、液石則）　</t>
  </si>
  <si>
    <t>協会の実施した完成検査に合格した旨の届出　（変更、製造、ｺﾝﾋﾞ則）　</t>
  </si>
  <si>
    <t>協会の実施した完成検査に合格した旨の届出　（変更、製造、冷凍則）　</t>
  </si>
  <si>
    <t>協会の実施した完成検査に合格した旨の届出　（変更、貯蔵、一般則）　</t>
  </si>
  <si>
    <t>協会の実施した完成検査に合格した旨の届出　（変更、貯蔵、液石）　</t>
  </si>
  <si>
    <t>指定完成検査機関の実施した完成検査に合格した旨の届出　（変更、製造、一般則）　</t>
  </si>
  <si>
    <t>指定完成検査機関の実施した完成検査に合格した旨の届出　（変更、製造、液石則）　</t>
  </si>
  <si>
    <t>指定完成検査機関の実施した完成検査に合格した旨の届出　（変更、製造、ｺﾝﾋﾞ則）　</t>
  </si>
  <si>
    <t>指定完成検査機関の実施した完成検査に合格した旨の届出　（変更、製造、冷凍則）　</t>
  </si>
  <si>
    <t>指定完成検査機関の実施した完成検査に合格した旨の届出　（変更、貯蔵、一般則）　</t>
  </si>
  <si>
    <t>指定完成検査機関の実施した完成検査に合格した旨の届出　（変更、貯蔵、液石則）　</t>
  </si>
  <si>
    <t>認定完成検査実施者の変更届（冷凍則）</t>
  </si>
  <si>
    <t>認定保安検査実施者の変更届（一般則）</t>
  </si>
  <si>
    <t>認定保安検査実施者の変更届（液石則）</t>
  </si>
  <si>
    <t>認定完成検査実施者の実施した完成検査記録の届出　（製造、一般則）　</t>
  </si>
  <si>
    <t>認定完成検査実施者の実施した完成検査記録の届出　（製造、液石則）　</t>
  </si>
  <si>
    <t>認定完成検査実施者の実施した完成検査記録の届出　（製造、コンビ則）　</t>
  </si>
  <si>
    <t>認定完成検査実施者の実施した完成検査記録の届出　（製造、冷凍則）　</t>
  </si>
  <si>
    <t>認定完成検査実施者の実施した完成検査記録の届出　（貯蔵、一般則）　</t>
  </si>
  <si>
    <t>認定完成検査実施者の実施した完成検査記録の届出　（貯蔵、液石則）　</t>
  </si>
  <si>
    <t>第一種製造者の施設の変更工事に関する完成検査（一般則）　</t>
  </si>
  <si>
    <t>第一種製造者の施設の変更工事に関する完成検査（液石則）　</t>
  </si>
  <si>
    <t>第一種製造者の施設の変更工事に関する完成検査（コンビ則）　</t>
  </si>
  <si>
    <t>第一種製造者の施設の変更工事に関する完成検査（冷凍則）　</t>
  </si>
  <si>
    <t>第一種貯蔵所の施設の変更工事に関する完成検査（一般則）　</t>
  </si>
  <si>
    <t>第一種貯蔵所の施設の変更工事に関する完成検査（液石則）　</t>
  </si>
  <si>
    <t>協会が行う第一種製造者の施設の特定変更工事に関する完成検査（一般則）　</t>
  </si>
  <si>
    <t>協会が行う第一種製造者の施設の特定変更工事に関する完成検査（液石則）　　</t>
  </si>
  <si>
    <t>協会が行う第一種製造者の施設の特定変更工事に関する完成検査（コンビ則）　　</t>
  </si>
  <si>
    <t>協会が行う第一種製造者の施設の特定変更工事に関する完成検査（冷凍則）　　</t>
  </si>
  <si>
    <t>協会が行う第一種貯蔵所の施設の特定変更工事に関する完成検査（貯蔵・一般則）　　</t>
  </si>
  <si>
    <t>協会が行う第一種貯蔵所の施設の特定変更工事に関する完成検査（貯蔵・液石則）　　</t>
  </si>
  <si>
    <t>勧告に従わない旨の公表　　</t>
  </si>
  <si>
    <t>協会の実施した完成検査に合格した旨の届出　（設置、製造、一般則）　</t>
  </si>
  <si>
    <t>協会の実施した完成検査に合格した旨の届出　（設置、製造、液石則）　</t>
  </si>
  <si>
    <t>協会の実施した完成検査に合格した旨の届出　（設置、製造、ｺﾝﾋﾞ則）　</t>
  </si>
  <si>
    <t>協会の実施した完成検査に合格した旨の届出　（設置、製造、冷凍則）　</t>
  </si>
  <si>
    <t>協会の実施した完成検査に合格した旨の届出　（設置、貯蔵、一般則）　</t>
  </si>
  <si>
    <t>協会の実施した完成検査に合格した旨の届出　（設置、貯蔵、液石）　</t>
  </si>
  <si>
    <t>指定完成検査機関の実施した完成検査に合格した旨の届出　（設置、製造、一般則）　</t>
  </si>
  <si>
    <t>指定完成検査機関の実施した完成検査に合格した旨の届出　（設置、製造、液石則）　</t>
  </si>
  <si>
    <t>指定完成検査機関の実施した完成検査に合格した旨の届出　（設置、製造、ｺﾝﾋﾞ則）　</t>
  </si>
  <si>
    <t>指定完成検査機関の実施した完成検査に合格した旨の届出　（設置、製造、冷凍則）　</t>
  </si>
  <si>
    <t>指定完成検査機関の実施した完成検査に合格した旨の届出　（設置、貯蔵、一般則）　</t>
  </si>
  <si>
    <t>指定完成検査機関の実施した完成検査に合格した旨の届出　（設置、貯蔵、液石則）　</t>
  </si>
  <si>
    <t>協会の実施した完成検査結果の報告（設置・製造・一般）　</t>
  </si>
  <si>
    <t>協会の実施した完成検査結果の報告（設置・製造・液石）　</t>
  </si>
  <si>
    <t>協会の実施した完成検査結果の報告（設置・製造・コンビ）　</t>
  </si>
  <si>
    <t>協会の実施した完成検査結果の報告（設置・製造・冷凍）　</t>
  </si>
  <si>
    <t>協会の実施した完成検査結果の報告（設置・貯蔵・一般）　</t>
  </si>
  <si>
    <t>協会の実施した完成検査結果の報告（設置・貯蔵・液石）　</t>
  </si>
  <si>
    <t>協会の実施した完成検査結果の報告（変更・製造・一般）　</t>
  </si>
  <si>
    <t>協会の実施した完成検査結果の報告（変更・製造・液石）　</t>
  </si>
  <si>
    <t>協会の実施した完成検査結果の報告（変更・製造・コンビ）　</t>
  </si>
  <si>
    <t>協会の実施した完成検査結果の報告（変更・製造・冷凍）　</t>
  </si>
  <si>
    <t>協会の実施した完成検査結果の報告（変更・貯蔵・一般）　</t>
  </si>
  <si>
    <t>協会の実施した完成検査結果の報告（変更・貯蔵・液石）　</t>
  </si>
  <si>
    <t>指定完成検査機関の実施した完成検査結果の報告（設置・製造・一般）　</t>
  </si>
  <si>
    <t>指定完成検査機関の実施した完成検査結果の報告（設置・製造・液石）　</t>
  </si>
  <si>
    <t>指定完成検査機関の実施した完成検査結果の報告（設置・製造・コンビ）　</t>
  </si>
  <si>
    <t>指定完成検査機関の実施した完成検査結果の報告（設置・製造・冷凍）　</t>
  </si>
  <si>
    <t>指定完成検査機関の実施した完成検査結果の報告（設置・貯蔵・一般）　</t>
  </si>
  <si>
    <t>指定完成検査機関の実施した完成検査結果の報告（設置・貯蔵・液石）　</t>
  </si>
  <si>
    <t>指定完成検査機関の実施した完成検査結果の報告（変更・製造・一般）　</t>
  </si>
  <si>
    <t>指定完成検査機関の実施した完成検査結果の報告（変更・製造・液石）　</t>
  </si>
  <si>
    <t>指定完成検査機関の実施した完成検査結果の報告（変更・製造・コンビ）　</t>
  </si>
  <si>
    <t>指定完成検査機関の実施した完成検査結果の報告（変更・製造・冷凍）　</t>
  </si>
  <si>
    <t>指定完成検査機関の実施した完成検査結果の報告（変更・貯蔵・一般）　</t>
  </si>
  <si>
    <t>指定完成検査機関の実施した完成検査結果の報告（変更・貯蔵・液石）　</t>
  </si>
  <si>
    <t>高圧ガスの販売事業の届出　（一般則）　</t>
  </si>
  <si>
    <t>高圧ガス保安法第20の4</t>
  </si>
  <si>
    <t>高圧ガスの販売事業の届出　（液石則）　</t>
  </si>
  <si>
    <t>高圧ガスの販売事業の届出　（冷凍則）　</t>
  </si>
  <si>
    <t>販売する高圧ガスの種類の変更の届出　（一般則）　</t>
  </si>
  <si>
    <t>高圧ガス保安法第20の7</t>
  </si>
  <si>
    <t>販売する高圧ガスの種類の変更の届出　（冷凍則）　</t>
  </si>
  <si>
    <t>第一種製造者の製造開始の届出　（一般則）　</t>
  </si>
  <si>
    <t>第一種製造者の製造開始の届出　（液石則）　</t>
  </si>
  <si>
    <t>第一種製造者の製造開始の届出　（コンビ則）　</t>
  </si>
  <si>
    <t>第一種製造者の製造開始の届出　（冷凍則）　</t>
  </si>
  <si>
    <t>第一種製造者の製造廃止の届出　（一般則）　</t>
  </si>
  <si>
    <t>第一種製造者の製造廃止の届出　（液石則）　</t>
  </si>
  <si>
    <t>第一種製造者の製造廃止の届出　（コンビ則）　</t>
  </si>
  <si>
    <t>第一種製造者の製造廃止の届出　（冷凍則）　</t>
  </si>
  <si>
    <t>第二種製造者の製造廃止の届出　（一般則）　</t>
  </si>
  <si>
    <t>第二種製造者の製造廃止の届出　（液石則）　</t>
  </si>
  <si>
    <t>第二種製造者の製造廃止の届出　（冷凍則）　</t>
  </si>
  <si>
    <t>第一種貯蔵所の貯蔵廃止の届出　（一般則）　</t>
  </si>
  <si>
    <t>第一種貯蔵所の貯蔵廃止の届出　（液石則）　</t>
  </si>
  <si>
    <t>第二種貯蔵所の貯蔵廃止の届出　（一般則）　</t>
  </si>
  <si>
    <t>第二種貯蔵所の貯蔵廃止の届出　（液石則）　</t>
  </si>
  <si>
    <t>販売業者の販売事業廃止の届出　（一般則）　</t>
  </si>
  <si>
    <t>販売業者の販売事業廃止の届出　（液石則）　</t>
  </si>
  <si>
    <t>販売業者の販売事業廃止の届出　（冷凍則）　</t>
  </si>
  <si>
    <t>認定保安検査実施者の変更届（コンビ則）</t>
  </si>
  <si>
    <t>指定輸入検査機関の指定（都道府県知事）　</t>
  </si>
  <si>
    <t>協会が実施した輸入検査に合格した旨の届出（一般則）　</t>
  </si>
  <si>
    <t>協会が実施した輸入検査に合格した旨の届出（液石則）　</t>
  </si>
  <si>
    <t>協会が実施した輸入検査に合格した旨の届出（冷凍則）　</t>
  </si>
  <si>
    <t>指定輸入検査機関が実施した輸入検査に合格した旨の届出（一般則）　</t>
  </si>
  <si>
    <t>指定輸入検査機関が実施した輸入検査に合格した旨の届出（液石則）　</t>
  </si>
  <si>
    <t>指定輸入検査機関が実施した輸入検査に合格した旨の届出（冷凍則）　</t>
  </si>
  <si>
    <t>輸入高圧ガスの検査　（一般則）　</t>
  </si>
  <si>
    <t>輸入高圧ガスの検査　（液石則）　</t>
  </si>
  <si>
    <t>輸入高圧ガスの検査　（冷凍則）　</t>
  </si>
  <si>
    <t>協会が行う輸入高圧ガスの検査（一般則）　</t>
  </si>
  <si>
    <t>協会が行う輸入高圧ガスの検査（液石則）　　</t>
  </si>
  <si>
    <t>協会が行う輸入高圧ガスの検査（冷凍則）　　</t>
  </si>
  <si>
    <t>協会が行った輸入検査結果の報告　（一般則）　</t>
  </si>
  <si>
    <t>協会が行った輸入検査結果の報告　（液石則）　</t>
  </si>
  <si>
    <t>協会が行った輸入検査結果の報告　（冷凍則）　</t>
  </si>
  <si>
    <t>指定輸入検査機関が行った輸入検査結果の報告　（一般則）　</t>
  </si>
  <si>
    <t>指定輸入検査機関が行った輸入検査結果の報告　（液石則）　</t>
  </si>
  <si>
    <t>指定輸入検査機関が行った輸入検査結果の報告　（冷凍則）　</t>
  </si>
  <si>
    <t>輸入検査技術基準に適合しなかった高圧ガスの廃棄等の措置命令　　</t>
  </si>
  <si>
    <t>特定高圧ガスの消費の届出（一般則）　</t>
  </si>
  <si>
    <t>特定高圧ガスの消費の届出（液石則）　</t>
  </si>
  <si>
    <t>特定高圧ガス消費者の消費施設等の変更の届出　（一般則）　</t>
  </si>
  <si>
    <t>特定高圧ガス消費者の消費施設等の変更の届出　（液石則）　</t>
  </si>
  <si>
    <t>特定高圧ガス消費者の承継の届出（一般則）　</t>
  </si>
  <si>
    <t>特定高圧ガス消費者の承継の届出（液石則）　</t>
  </si>
  <si>
    <t>特定高圧ガス消費者の消費廃止の届出　（一般則）　</t>
  </si>
  <si>
    <t>特定高圧ガス消費者の消費廃止の届出　（液石則）　</t>
  </si>
  <si>
    <t>特定高圧ガス消費者に対する技術基準適合命令　　</t>
  </si>
  <si>
    <t>第一種製造者の危害予防規程の制定の届出（一般則）　</t>
  </si>
  <si>
    <t>第一種製造者の危害予防規程の制定の届出（液石則）　</t>
  </si>
  <si>
    <t>第一種製造者の危害予防規程の制定の届出（コンビ則）　</t>
  </si>
  <si>
    <t>第一種製造者の危害予防規程の制定の届出（冷凍則）　</t>
  </si>
  <si>
    <t>第一種製造者の危害予防規程の変更の届出（一般則）　</t>
  </si>
  <si>
    <t>第一種製造者の危害予防規程の変更の届出（液石則）　</t>
  </si>
  <si>
    <t>第一種製造者の危害予防規程の変更の届出（コンビ則）　</t>
  </si>
  <si>
    <t>第一種製造者の危害予防規程の変更の届出（冷凍則）　</t>
  </si>
  <si>
    <t>危害予防規程の変更命令　　</t>
  </si>
  <si>
    <t>危害予防規程遵守の命令　　</t>
  </si>
  <si>
    <t>危害予防規程遵守の勧告　　</t>
  </si>
  <si>
    <t>冷凍保安責任者の選任の届出　</t>
  </si>
  <si>
    <t>冷凍保安責任者の解任の届出　</t>
  </si>
  <si>
    <t>第一種製造者の保安教育計画の変更命令　　</t>
  </si>
  <si>
    <t>保安主任者の選任の届出（一般則）</t>
  </si>
  <si>
    <t>保安主任者の選任の届出（液石則）　</t>
  </si>
  <si>
    <t>保安主任者の選任の届出（コンビ則）　</t>
  </si>
  <si>
    <t>保安主任者の解任の届出（一般則）　</t>
  </si>
  <si>
    <t>保安主任者の解任の届出（液石則）　</t>
  </si>
  <si>
    <t>保安主任者の解任の届出（コンビ則）　</t>
  </si>
  <si>
    <t>保安企画推進員の選任の届出　（一般則）　</t>
  </si>
  <si>
    <t>保安企画推進員の選任の届出　（液石則）　</t>
  </si>
  <si>
    <t>保安企画推進員の選任の届出　（コンビ則）　</t>
  </si>
  <si>
    <t>保安企画推進員の解任の届出　（一般則）　</t>
  </si>
  <si>
    <t>保安企画推進員の解任の届出　（液石則）　</t>
  </si>
  <si>
    <t>保安企画推進員の解任の届出　（コンビ則）　</t>
  </si>
  <si>
    <t>保安統括者の選任の届出（一般則）　</t>
  </si>
  <si>
    <t>保安統括者の選任の届出（液石則）　</t>
  </si>
  <si>
    <t>保安統括者の選任の届出（コンビ則）　</t>
  </si>
  <si>
    <t>保安統括者の解任の届出(一般則）　</t>
  </si>
  <si>
    <t>保安統括者の解任の届出(液石則）　</t>
  </si>
  <si>
    <t>保安統括者の解任の届出(コンビ則）　</t>
  </si>
  <si>
    <t>保安教育方法等の改善勧告　　</t>
  </si>
  <si>
    <t>保安技術管理者の選任の届出（一般則）　</t>
  </si>
  <si>
    <t>保安技術管理者の選任の届出（液石則）　</t>
  </si>
  <si>
    <t>保安技術管理者の選任の届出（コンビ則）　</t>
  </si>
  <si>
    <t>保安技術管理者の解任の届出 (一般則）　</t>
  </si>
  <si>
    <t>保安技術管理者の解任の届出 (液石則）　</t>
  </si>
  <si>
    <t>保安技術管理者の解任の届出 (コンビ則）　</t>
  </si>
  <si>
    <t>保安係員の選任の届出（一般則）　</t>
  </si>
  <si>
    <t>保安係員の選任の届出（液石則）　</t>
  </si>
  <si>
    <t>保安係員の選任の届出（コンビ則）　</t>
  </si>
  <si>
    <t>保安係員の解任の届出(一般則）　</t>
  </si>
  <si>
    <t>保安係員の解任の届出(液石則）　</t>
  </si>
  <si>
    <t>保安係員の解任の届出(コンビ則）　</t>
  </si>
  <si>
    <t>販売主任者の選任の届出　（一般則）　</t>
  </si>
  <si>
    <t>販売主任者の選任の届出　（液石則）　</t>
  </si>
  <si>
    <t>取扱主任者の選任の届出　（一般則）　</t>
  </si>
  <si>
    <t>取扱主任者の選任の届出　（液石則）　</t>
  </si>
  <si>
    <t>販売主任者の解任の届出　（一般則）　</t>
  </si>
  <si>
    <t>販売主任者の解任の届出　（液石則）　</t>
  </si>
  <si>
    <t>取扱主任者の解任の届出　（一般則）　</t>
  </si>
  <si>
    <t>取扱主任者の解任の届出　（液石則）　</t>
  </si>
  <si>
    <t>製造保安責任者免状（甲化、甲機、一冷）の交付（高圧ガス保安協会）　</t>
  </si>
  <si>
    <t>販売主任者免状の交付（高圧ガス保安協会）　</t>
  </si>
  <si>
    <t>製造保安責任者免状（乙化、丙化、乙機、二冷、三冷）の交付　</t>
  </si>
  <si>
    <t>製造保安責任者免状（甲化、甲機、一冷）の交付</t>
  </si>
  <si>
    <t>製造保安責任者免状（甲化、甲機、一冷）の再交付</t>
  </si>
  <si>
    <t>販売主任者免状の交付　</t>
  </si>
  <si>
    <t>製造保安責任者免状又は販売主任者免状の返納命令</t>
  </si>
  <si>
    <t>認定保安検査実施者の変更届（冷凍則）</t>
  </si>
  <si>
    <t>容器検査（産業保安監督部長）</t>
  </si>
  <si>
    <t>保安統括者等の代理者の選任の届出（一般則）　</t>
  </si>
  <si>
    <t>保安統括者等の代理者の選任の届出（液石則）　</t>
  </si>
  <si>
    <t>保安統括者等の代理者の選任の届出（コンビ則）　</t>
  </si>
  <si>
    <t>冷凍保安責任者の代理者の選任の届出　</t>
  </si>
  <si>
    <t>保安統括者等の代理者の解任の届出（一般則）　</t>
  </si>
  <si>
    <t>保安統括者等の代理者の解任の届出（液石則）　</t>
  </si>
  <si>
    <t>保安統括者等の代理者の解任の届出（コンビ則）　</t>
  </si>
  <si>
    <t>冷凍保安責任者の代理者の解任の届出　</t>
  </si>
  <si>
    <t>保安統括者等若しくはその代理者、販売主任者又は取扱主任者の解任命令　　</t>
  </si>
  <si>
    <t>高圧ガス保安協会が実施した保安検査に合格した旨の届出　（一般則）　</t>
  </si>
  <si>
    <t>高圧ガス保安協会が実施した保安検査に合格した旨の届出　（液石則）　</t>
  </si>
  <si>
    <t>高圧ガス保安協会が実施した保安検査に合格した旨の届出　（コンビ則）　</t>
  </si>
  <si>
    <t>高圧ガス保安協会が実施した保安検査に合格した旨の届出　（冷凍則）　</t>
  </si>
  <si>
    <t>指定保安検査機関が実施した保安検査に合格した旨の届出　（一般則）　</t>
  </si>
  <si>
    <t>指定保安検査機関が実施した保安検査に合格した旨の届出　（液石則）　</t>
  </si>
  <si>
    <t>指定保安検査機関が実施した保安検査に合格した旨の届出　（コンビ則）　</t>
  </si>
  <si>
    <t>指定保安検査機関が実施した保安検査に合格した旨の届出　（冷凍則）　</t>
  </si>
  <si>
    <t>指定容器検査機関の指定（経済産業大臣）</t>
  </si>
  <si>
    <t>附属品検査（産業保安監督部長）</t>
  </si>
  <si>
    <t>登録容器等製造業者に対する登録証の再交付（経済産業大臣）</t>
  </si>
  <si>
    <t>認定保安検査実施者の実施した保安検査記録の届出　（一般則）　</t>
  </si>
  <si>
    <t>認定保安検査実施者の実施した保安検査記録の届出　（液石則）　</t>
  </si>
  <si>
    <t>認定保安検査実施者の実施した保安検査記録の届出　（コンビ則）　</t>
  </si>
  <si>
    <t>認定保安検査実施者の実施した保安検査記録の届出　（冷凍則）　</t>
  </si>
  <si>
    <t>登録容器等製造業者の登録証の返納（経済産業大臣）</t>
  </si>
  <si>
    <t>特定施設の保安検査　（一般則）　</t>
  </si>
  <si>
    <t>特定施設の保安検査　（液石則）　</t>
  </si>
  <si>
    <t>特定施設の保安検査　（コンビ則）　</t>
  </si>
  <si>
    <t>特定施設の保安検査　（冷凍則）　</t>
  </si>
  <si>
    <t>指定保安検査機関の指定（都道府県知事）　</t>
  </si>
  <si>
    <t>協会が行う特定施設の保安検査（一般則）　</t>
  </si>
  <si>
    <t>協会が行う特定施設の保安検査（液石則）　　</t>
  </si>
  <si>
    <t>協会が行う特定施設の保安検査（コンビ則）　　</t>
  </si>
  <si>
    <t>協会が行う特定施設の保安検査（冷凍則）　　</t>
  </si>
  <si>
    <t>協会の実施した保安検査の結果報告　（一般則）　</t>
  </si>
  <si>
    <t>協会の実施した保安検査の結果報告　（液石則）　</t>
  </si>
  <si>
    <t>協会の実施した保安検査の結果報告　（コンビ則）　</t>
  </si>
  <si>
    <t>協会の実施した保安検査の結果報告　（冷凍則）　</t>
  </si>
  <si>
    <t>指定保安検査機関の実施した保安検査の結果報告　（一般則）　</t>
  </si>
  <si>
    <t>指定保安検査機関の実施した保安検査の結果報告　（液石則）　</t>
  </si>
  <si>
    <t>指定保安検査機関の実施した保安検査の結果報告　（コンビ則）　</t>
  </si>
  <si>
    <t>指定保安検査機関の実施した保安検査の結果報告　（冷凍則）　</t>
  </si>
  <si>
    <t>第一種製造者の許可　（一般則）　</t>
  </si>
  <si>
    <t>第一種製造者の許可　（液石則）　</t>
  </si>
  <si>
    <t>危険時の届出（→知事又は警察官、消防吏員若しくは消防団員若しくは海上保安官）　　</t>
  </si>
  <si>
    <t>第一種製造者又は第一種貯蔵所に対する許可の取消し又は停止命令　　</t>
  </si>
  <si>
    <t>第二種製造者、第二種貯蔵所、販売業者又は特定高圧ガス消費者に対する停止命令　　</t>
  </si>
  <si>
    <t>容器等製造業者登録簿の謄本の交付請求（経済産業大臣）</t>
  </si>
  <si>
    <t>外国容器等製造業者の登録の更新</t>
  </si>
  <si>
    <t>外国登録容器等製造業者の変更の届出</t>
  </si>
  <si>
    <t>外国登録容器等製造業者の事業廃止の届出</t>
  </si>
  <si>
    <t>外国登録容器等製造業者に対する登録証の再交付</t>
  </si>
  <si>
    <t>外国登録容器等製造業者の登録証の返納</t>
  </si>
  <si>
    <t>外国容器等製造業者登録簿の謄本の交付請求</t>
  </si>
  <si>
    <t>外国登録容器等製造業者に係る容器の型式の承認</t>
  </si>
  <si>
    <t>外国登録容器等製造業者に係る附属品の型式の承認</t>
  </si>
  <si>
    <t>容器に充てんする高圧ガスの種類及び圧力変更（産業保安監督部長）</t>
  </si>
  <si>
    <t>指定容器検査機関の検査不合格容器の報告（産業保安監督部長）</t>
  </si>
  <si>
    <t>協会の検査不合格附属品の報告（産業保安監督部長）</t>
  </si>
  <si>
    <t>指定容器検査機関の検査不合格附属品の報告（産業保安監督部長）</t>
  </si>
  <si>
    <t>国内で製造する設備に対する特定設備検査（経済産業大臣）</t>
  </si>
  <si>
    <t>協会が行う特定変更工事に係る完成検査のための組織及び完成検査の方法についての調査（一般則）　</t>
  </si>
  <si>
    <t>協会が行う特定変更工事に係る完成検査のための組織及び完成検査の方法についての調査（液石則）　　</t>
  </si>
  <si>
    <t>協会が行う特定変更工事に係る完成検査のための組織及び完成検査の方法についての調査（コンビ則）　　</t>
  </si>
  <si>
    <t>協会が行う特定変更工事に係る完成検査のための組織及び完成検査の方法についての調査（冷凍則）　　</t>
  </si>
  <si>
    <t>指定特定設備検査機関の指定（経済産業大臣）</t>
  </si>
  <si>
    <t>輸入設備に対する特定設備検査（経済産業大臣）</t>
  </si>
  <si>
    <t>外国から本邦に輸出される設備に対する特定設備検査（経済産業大臣）</t>
  </si>
  <si>
    <t>特定設備検査合格証の返納（経済産業大臣）</t>
  </si>
  <si>
    <t>協会が行う特定変更工事に係る完成検査のための組織及び完成検査の方法についての調査（一般則　【更新】）　</t>
  </si>
  <si>
    <t>協会が行う特定施設に係る保安検査のための組織及び保安検査の方法についての調査（一般則　【更新】）　</t>
  </si>
  <si>
    <t>協会が交付する認定完成検査実施者調査証（一般則）　　</t>
  </si>
  <si>
    <t>協会が交付する認定完成検査実施者調査証（液石則）　　</t>
  </si>
  <si>
    <t>協会が交付する認定完成検査実施者調査証（コンビ則）　　</t>
  </si>
  <si>
    <t>協会が交付する認定完成検査実施者調査証（冷凍則）　　</t>
  </si>
  <si>
    <t>協会が交付する認定完成検査実施者調査証（一般則　【更新】）　　</t>
  </si>
  <si>
    <t>協会が行う特定変更工事に係る完成検査のための組織及び完成検査の方法についての調査（液石則　【更新】）　　</t>
  </si>
  <si>
    <t>協会が交付する認定完成検査実施者調査証（液石則　【更新】）　　</t>
  </si>
  <si>
    <t>協会が行う特定変更工事に係る完成検査のための組織及び完成検査の方法についての調査（コンビ則　【更新】）　　</t>
  </si>
  <si>
    <t>協会が交付する認定完成検査実施者調査証（コンビ則　【更新】）　　</t>
  </si>
  <si>
    <t>協会が行う特定変更工事に係る完成検査のための組織及び完成検査の方法についての調査（冷凍則　【更新】）　　</t>
  </si>
  <si>
    <t>協会が交付する認定完成検査実施者調査証（冷凍則　【更新】）　　</t>
  </si>
  <si>
    <t>協会が交付する認定保安検査実施者調査証（一般則　【更新】）　　</t>
  </si>
  <si>
    <t>協会が行う特定施設に係る保安検査のための組織及び保安検査の方法についての調査（液石則　【更新】）　　</t>
  </si>
  <si>
    <t>協会が交付する認定保安検査実施者調査証（液石則　【更新】）　　</t>
  </si>
  <si>
    <t>協会が行う特定施設に係る保安検査のための組織及び保安検査の方法についての調査（コンビ則　【更新】）　　</t>
  </si>
  <si>
    <t>協会が交付する認定保安検査実施者調査証（コンビ則　【更新】）　　</t>
  </si>
  <si>
    <t>協会が交付する認定保安検査実施者調査証（冷凍則　【更新】）　　</t>
  </si>
  <si>
    <t>検査記録</t>
  </si>
  <si>
    <t>協会が行う特定施設に係る保安検査のための組織及び保安検査の方法についての調査（一般則）　</t>
  </si>
  <si>
    <t>協会が行う特定施設に係る保安検査のための組織及び保安検査の方法についての調査（液石則）　　</t>
  </si>
  <si>
    <t>協会が行う特定施設に係る保安検査のための組織及び保安検査の方法についての調査（コンビ則）　　</t>
  </si>
  <si>
    <t>協会が行う特定施設に係る保安検査のための組織及び保安検査の方法についての調査（冷凍則）　　</t>
  </si>
  <si>
    <t>協会が交付する認定保安検査実施者調査証（一般則）　　</t>
  </si>
  <si>
    <t>協会が交付する認定保安検査実施者調査証（液石則）　　</t>
  </si>
  <si>
    <t>協会が交付する認定保安検査実施者調査証（コンビ則）　　</t>
  </si>
  <si>
    <t>協会が交付する認定保安検査実施者調査証（冷凍則）　　</t>
  </si>
  <si>
    <t>第一種製造者、第二種製造者、第一種貯蔵所、第二種貯蔵所、販売業者、特定高圧ガス消費者又は液化石油ガス法に規定する液化石油ガス販売業者若しくは充てん事業者に対する施設使用一時停止命令（都道府県知事）　　</t>
  </si>
  <si>
    <t>製造、引渡し、貯蔵、移動、消費又は廃棄の一時禁止又は制限（都道府県知事）　　</t>
  </si>
  <si>
    <t>高圧ガス又は高圧ガスを充てんした容器の所有者に対する廃棄命令、又は所在場所の変更命令（都道府県知事）　　</t>
  </si>
  <si>
    <t>容器製造業者の製造の方法に対する技術基準遵守命令（都道府県知事）　　</t>
  </si>
  <si>
    <t>容器検査（都道府県知事）　</t>
  </si>
  <si>
    <t>容器検査　（協会）　</t>
  </si>
  <si>
    <t>特別充てん許可（都道府県知事）　</t>
  </si>
  <si>
    <t>容器検査所の登録　</t>
  </si>
  <si>
    <t>附属品検査（都道府県知事）　</t>
  </si>
  <si>
    <t>附属品検査　（協会）　</t>
  </si>
  <si>
    <t>協会が行う容器等製造設備、容器等検査設備、品質管理の方法及び検査のための組織並びに検査の方法の調査（容器等製造業者の登録）　</t>
  </si>
  <si>
    <t>登録容器等製造業者が型式承認を受け製造しようとする容器又は附属品についての試験　（協会）　　</t>
  </si>
  <si>
    <t>協会が行う容器等製造設備、容器等検査設備、品質管理の方法及び検査のための組織並びに検査の方法の調査（外国容器等製造業者の登録）　</t>
  </si>
  <si>
    <t>協会が行う容器等製造設備、容器等検査設備、品質管理の方法及び検査のための組織並びに検査の方法の調査　（外国容器等製造業者の登録の更新）　</t>
  </si>
  <si>
    <t>協会が交付する調査結果報告書（外国容器等製造業者の登録）　　</t>
  </si>
  <si>
    <t>協会が交付する調査結果報告書（外国容器等製造業者の登録の更新）　　</t>
  </si>
  <si>
    <t>外国登録容器等製造業者が型式承認を受け製造しようとする容器又は附属品についての試験　（協会）　　</t>
  </si>
  <si>
    <t>協会が交付する調査結果報告書（容器等製造業者の登録）　　</t>
  </si>
  <si>
    <t>協会が交付する調査結果報告書（容器等製造業者の登録の更新）　　</t>
  </si>
  <si>
    <t>外国容器等製造業者登録簿の閲覧請求</t>
  </si>
  <si>
    <t>容器等製造業者登録簿の閲覧請求（経済産業大臣）</t>
  </si>
  <si>
    <t>容器検査所の登録の更新　</t>
  </si>
  <si>
    <t>容器検査所で検査を行うことのできる容器・附属品の種類の制限　　</t>
  </si>
  <si>
    <t>検査主任者の選任の届出　</t>
  </si>
  <si>
    <t>検査主任者の解任の届出　</t>
  </si>
  <si>
    <t>検査主任者の解任命令　　</t>
  </si>
  <si>
    <t>容器検査所の登録の取消し又は業務停止命令　　</t>
  </si>
  <si>
    <t>容器に充てんする高圧ガスの種類及び圧力の変更申請（都道府県知事）　</t>
  </si>
  <si>
    <t>容器に充てんする高圧ガスの種類又は圧力の変更に伴う容器証明書の書換え、刻印の申請　（協会）　</t>
  </si>
  <si>
    <t>国内で製造する設備に対する特定設備検査（高圧ガス保安協会）　</t>
  </si>
  <si>
    <t>特定設備検査合格証の交付（高圧ガス保安協会）　</t>
  </si>
  <si>
    <t>協会が行う特定設備製造設備、特定設備検査設備、品質管理の方法及び検査のための組織並びに検査の方法の調査　（特定設備製造業者の登録）　</t>
  </si>
  <si>
    <t>特定設備基準適合証の交付（協会）　</t>
  </si>
  <si>
    <t>指定設備認定証の交付(高圧ガス保安協会)　</t>
  </si>
  <si>
    <t>特定設備基準適合証の交付</t>
  </si>
  <si>
    <t>容器検査に合格しなかった容器に対するくず化等処分命令（都道府県知事）　　</t>
  </si>
  <si>
    <t>協会の検査不合格容器の報告（都道府県知事）　</t>
  </si>
  <si>
    <t>指定容器検査機関の検査不合格容器の報告（都道府県知事）　</t>
  </si>
  <si>
    <t>輸入設備に対する特定設備検査（高圧ガス保安協会）　</t>
  </si>
  <si>
    <t>協会が行う特定設備製造設備、特定設備検査設備、品質管理の方法及び検査のための組織並びに検査の方法の調査　（登録特定設備製造業者の登録の更新）　</t>
  </si>
  <si>
    <t>協会が行う特定設備製造設備、特定設備検査設備、品質管理の方法及び検査のための組織並びに検査の方法の調査（外国特定設備製造業者の登録）　</t>
  </si>
  <si>
    <t>協会が行う特定設備製造設備、特定設備検査設備、品質管理の方法及び検査のための組織並びに検査の方法の検査（外国特定設備製造業者の登録の更新）　</t>
  </si>
  <si>
    <t>外国登録特定設備製造業者に係る特定設備基準適合証の交付（協会）　</t>
  </si>
  <si>
    <t>協会が交付する調査結果報告書　（外国特定設備製造業者の登録）　　</t>
  </si>
  <si>
    <t>協会が交付する調査結果報告書　（外国特定設備製造業者の登録の更新）　　</t>
  </si>
  <si>
    <t>外国登録特定設備製造業者に係る特定設備基準適合証の再交付（協会）　　</t>
  </si>
  <si>
    <t>協会が交付する調査結果報告書　（特定設備製造業者の登録）　　</t>
  </si>
  <si>
    <t>協会が交付する調査結果報告書　（特定設備製造業者の登録の更新）　　</t>
  </si>
  <si>
    <t>指定設備認定証の返納（協会）　</t>
  </si>
  <si>
    <t>外国特定設備製造業者登録簿の閲覧の請求</t>
  </si>
  <si>
    <t>外国から本邦に輸出される設備に対する特定設備検査（高圧ガス保安協会）　</t>
  </si>
  <si>
    <t>特定設備検査合格証の再交付（高圧ガス保安協会）　</t>
  </si>
  <si>
    <t>特定設備基準適合証の再交付（協会）　</t>
  </si>
  <si>
    <t>指定設備認定証の再交付（協会）　　</t>
  </si>
  <si>
    <t>協会の検査不合格附属品の報告（都道府県知事）　</t>
  </si>
  <si>
    <t>指定容器検査機関の検査不合格附属品の報告（都道府県知事）　</t>
  </si>
  <si>
    <t>附属品検査に合格しなかった附属品に対するくず化等処分命令（都道府県知事）　　</t>
  </si>
  <si>
    <t>特定設備製造業者の登録の更新（経済産業大臣）</t>
  </si>
  <si>
    <t>特定設備検査合格証の返納（高圧ガス保安協会）　</t>
  </si>
  <si>
    <t>特定設備製造業者登録簿の閲覧の請求（経済産業大臣）</t>
  </si>
  <si>
    <t>指定完成検査機関の指定（都道府県知事）　</t>
  </si>
  <si>
    <t>指定完成検査機関の業務規程の認可（都道府県知事）　</t>
  </si>
  <si>
    <t>指定完成検査機関の業務規程の変更認可（都道府県知事）　　</t>
  </si>
  <si>
    <t>登録特定設備製造業者の登録証の再交付（経済産業大臣）</t>
  </si>
  <si>
    <t>特定設備基準適合証の返納（経済産業大臣）</t>
  </si>
  <si>
    <t>指定試験機関の変更の届出（都道府県知事）　</t>
  </si>
  <si>
    <t>指定輸入検査機関の指定の更新（都道府県知事）　</t>
  </si>
  <si>
    <t>指定輸入検査機関の事業所の変更の届出（都道府県知事）　</t>
  </si>
  <si>
    <t>指定輸入検査機関の業務規程の認可（都道府県知事）　</t>
  </si>
  <si>
    <t>指定輸入検査機関の業務規程の変更認可（都道府県知事）　</t>
  </si>
  <si>
    <t>指定輸入検査機関の業務の休廃止の届出（都道府県知事）　</t>
  </si>
  <si>
    <t>指定保安検査機関の指定の更新（都道府県知事）　</t>
  </si>
  <si>
    <t>指定保安検査機関の事業所の変更の届出（都道府県知事）　</t>
  </si>
  <si>
    <t>指定保安検査機関の業務規程の認可　（都道府県知事）　</t>
  </si>
  <si>
    <t>指定保安検査機関の業務規程の変更認可　（都道府県知事）　</t>
  </si>
  <si>
    <t>指定保安検査機関の業務の休廃止の届出　（都道府県知事）　</t>
  </si>
  <si>
    <t>試験事務規程の変更に係る指定試験機関への意見　</t>
  </si>
  <si>
    <t>事業計画等に係る指定試験機関への意見　</t>
  </si>
  <si>
    <t>指定輸入検査機関の業務規程の変更命令（都道府県知事）　　</t>
  </si>
  <si>
    <t>指定輸入検査機関の検査員の解任命令（都道府県知事）　　</t>
  </si>
  <si>
    <t>指定輸入検査機関に対する指定基準への適合命令（都道府県知事）　　</t>
  </si>
  <si>
    <t>指定輸入検査機関の指定の取消し又は業務停止命令（都道府県知事）　　</t>
  </si>
  <si>
    <t>指定保安検査機関の業務規程の変更命令（都道府県知事）　　</t>
  </si>
  <si>
    <t>指定保安検査機関の検査員の解任命令（都道府県知事）　　</t>
  </si>
  <si>
    <t>指定保安検査機関に対する指定基準への適合命令（都道府県知事）　　</t>
  </si>
  <si>
    <t>指定保安検査機関の指定の取消し又は業務停止命令（都道府県知事）　　</t>
  </si>
  <si>
    <t>登録特定設備製造業者の登録証の返納（経済産業大臣）</t>
  </si>
  <si>
    <t>特定設備製造業者登録簿の謄本の交付の請求（経済産業大臣）</t>
  </si>
  <si>
    <t>指定試験機関の事業報告等の提出（都道府県知事）　</t>
  </si>
  <si>
    <t>試験事務の休廃止に係る経済産業大臣への意見</t>
  </si>
  <si>
    <t>委任都道府県知事による指定試験機関への指示　　</t>
  </si>
  <si>
    <t>指定完成検査機関の業務規程の変更命令（都道府県知事）　　</t>
  </si>
  <si>
    <t>外国特定設備製造業者の登録の更新</t>
  </si>
  <si>
    <t>外国登録特定設備製造業者の変更の届出</t>
  </si>
  <si>
    <t>外国登録特定設備製造業者の廃止の届出</t>
  </si>
  <si>
    <t>指定完成検査機関の指定の更新（都道府県知事）　</t>
  </si>
  <si>
    <t>指定完成検査機関の事業所の変更の届出（都道府県知事）　</t>
  </si>
  <si>
    <t>指定完成検査機関の業務の休廃止の届出（都道府県知事）　</t>
  </si>
  <si>
    <t>外国登録特定設備製造業者に対する登録証の再交付</t>
  </si>
  <si>
    <t>特定設備基準適合証の交付（外国登録特定設備製造業者）</t>
  </si>
  <si>
    <t>外国登録特定設備製造業者の登録証の返納</t>
  </si>
  <si>
    <t>外国特定設備製造業者登録簿の謄本の交付の請求</t>
  </si>
  <si>
    <t>指定完成検査機関の検査員の解任命令（都道府県知事）　　</t>
  </si>
  <si>
    <t>指定完成検査機関に対する指定基準への適合命令（都道府県知事）　　</t>
  </si>
  <si>
    <t>指定完成検査機関の指定の取消し又は業務停止命令（都道府県知事）　　</t>
  </si>
  <si>
    <t>指定設備の認定（一般則）（経済産業大臣）</t>
  </si>
  <si>
    <t>指定設備の認定（コンビ則）（経済産業大臣）</t>
  </si>
  <si>
    <t>指定設備の認定（冷凍則）（経済産業大臣）</t>
  </si>
  <si>
    <t>指定設備認定機関の指定</t>
  </si>
  <si>
    <t>指定設備認定証の再交付（一般則）(経済産業大臣)</t>
  </si>
  <si>
    <t>指定設備認定証の再交付（コンビ則）(経済産業大臣)</t>
  </si>
  <si>
    <t>指定設備認定証の再交付（冷凍則）(経済産業大臣)</t>
  </si>
  <si>
    <t>指定設備認定証の返納(経済産業大臣)</t>
  </si>
  <si>
    <t>指定試験機関の変更の届出（経済産業大臣）</t>
  </si>
  <si>
    <t>試験事務規定の認可</t>
  </si>
  <si>
    <t>試験事務規定の変更認可</t>
  </si>
  <si>
    <t>試験事務の休廃止の許可</t>
  </si>
  <si>
    <t>指定試験機関の事業計画等の認可</t>
  </si>
  <si>
    <t>指定試験機関の事業計画等の変更認可</t>
  </si>
  <si>
    <t>帳簿</t>
  </si>
  <si>
    <t>第一種製造者等に対する報告徴収（都道府県知事）　　</t>
  </si>
  <si>
    <t>指定完成検査機関等に対する報告徴収（都道府県知事）　　</t>
  </si>
  <si>
    <t>指定試験機関に対する報告徴収（→知事）　　</t>
  </si>
  <si>
    <t>第一種製造者等の事故届（一般則）　</t>
  </si>
  <si>
    <t>第一種製造者等の事故届（液石則）　</t>
  </si>
  <si>
    <t>第一種製造者等の事故届（コンビ則）　</t>
  </si>
  <si>
    <t>第一種製造者等の事故届（冷凍則）　</t>
  </si>
  <si>
    <t>第一種製造者等に対する発生災害の報告命令（都道府県知事）　　</t>
  </si>
  <si>
    <t>第一種製造者の製造許可に対する条件付与　　</t>
  </si>
  <si>
    <t>第一種製造者の製造施設変更許可に対する条件付与　　</t>
  </si>
  <si>
    <t>第一種貯蔵所の許可に対する条件付与　　</t>
  </si>
  <si>
    <t>第一種貯蔵所の施設変更許可に対する条件付与　　</t>
  </si>
  <si>
    <t>都道府県知事の行う公示　　</t>
  </si>
  <si>
    <t>指定試験機関の役員の選解任の認可</t>
  </si>
  <si>
    <t>指定試験機関の試験委員の選任及び変更の届出</t>
  </si>
  <si>
    <t>指定完成検査機関の指定の更新（経済産業大臣）</t>
  </si>
  <si>
    <t>指定完成検査機関の業務規程の認可（経済産業大臣）</t>
  </si>
  <si>
    <t>指定完成検査機関の業務規程の変更認可（経済産業大臣）</t>
  </si>
  <si>
    <t>指定完成検査機関の業務の休廃止の届出（経済産業大臣）</t>
  </si>
  <si>
    <t>指定輸入検査機関の指定の更新（経済産業大臣）</t>
  </si>
  <si>
    <t>指定輸入検査機関の事業所の変更の届出（経済産業大臣）</t>
  </si>
  <si>
    <t>指定輸入検査機関の業務規程の認可（経済産業大臣）</t>
  </si>
  <si>
    <t>指定輸入検査機関の業務規程の変更認可（経済産業大臣）</t>
  </si>
  <si>
    <t>指定輸入検査機関の業務の休廃止の届出（経済産業大臣）</t>
  </si>
  <si>
    <t>指定保安検査機関の指定の更新（経済産業大臣）</t>
  </si>
  <si>
    <t>指定保安検査機関の業務規程の認可（経済産業大臣）</t>
  </si>
  <si>
    <t>指定保安検査機関の業務規程の変更認可（経済産業大臣）</t>
  </si>
  <si>
    <t>指定保安検査機関の業務の休廃止の届出（経済産業大臣）</t>
  </si>
  <si>
    <t>指定容器検査機関の指定の更新（経済産業大臣）</t>
  </si>
  <si>
    <t>指定容器検査機関の事業所の変更の届出（経済産業大臣）</t>
  </si>
  <si>
    <t>指定容器検査機関の業務規程の認可（経済産業大臣）</t>
  </si>
  <si>
    <t>指定容器検査機関の業務規程の変更認可（経済産業大臣）</t>
  </si>
  <si>
    <t>指定容器検査機関の業務の休廃止の届出（経済産業大臣）</t>
  </si>
  <si>
    <t>指定特定設備検査機関の指定の更新（経済産業大臣）</t>
  </si>
  <si>
    <t>指定特定設備検査機関の事業所の変更の届出(経済産業大臣）</t>
  </si>
  <si>
    <t>指定特定設備検査機関の業務規程の認可(経済産業大臣）</t>
  </si>
  <si>
    <t>指定特定設備検査機関の業務の休廃止の届出(経済産業大臣）</t>
  </si>
  <si>
    <t>指定設備認定機関の指定の更新</t>
  </si>
  <si>
    <t>指定設備認定機関の事業所の変更の届出</t>
  </si>
  <si>
    <t>指定設備認定機関の業務規程の認可</t>
  </si>
  <si>
    <t>指定設備認定機関の業務規程の変更認可</t>
  </si>
  <si>
    <t>指定設備認定機関の業務の休廃止の届出</t>
  </si>
  <si>
    <t>検査組織等調査機関の指定の更新</t>
  </si>
  <si>
    <t>検査組織等調査機関の事業所の変更の届出</t>
  </si>
  <si>
    <t>検査組織等調査機関の業務規程の認可</t>
  </si>
  <si>
    <t>検査組織等調査機関の業務規程の変更認可</t>
  </si>
  <si>
    <t>検査組織等調査機関の業務の休廃止の届出</t>
  </si>
  <si>
    <t>協会の定款変更の認可</t>
  </si>
  <si>
    <t>協会の役員の選解任の認可</t>
  </si>
  <si>
    <t>協会の役員の兼職禁止の特例承認</t>
  </si>
  <si>
    <t>協会のその他業務の認可</t>
  </si>
  <si>
    <t>協会の業務方法書の認可</t>
  </si>
  <si>
    <t>協会の事業計画等の認可</t>
  </si>
  <si>
    <t>協会の事業計画等の変更認可</t>
  </si>
  <si>
    <t>協会の財務諸表の提出</t>
  </si>
  <si>
    <t>登録容器等製造業者に係る容器の型式の承認</t>
  </si>
  <si>
    <t>登録容器等製造業者に係る附属品の型式の承認</t>
  </si>
  <si>
    <t>特定設備製造業者の登録申請をした者に対する検査（経済産業大臣）</t>
  </si>
  <si>
    <t>特定設備製造業者の登録の更新の申請をした者に対する検査（経済産業大臣）</t>
  </si>
  <si>
    <t>外国特定設備製造業者の登録の申請をした者に対する検査</t>
  </si>
  <si>
    <t>外国特定設備製造業者の登録の更新の申請をした者に対する検査</t>
  </si>
  <si>
    <t>指定輸入検査機関の指定</t>
  </si>
  <si>
    <t>特定変更工事に係る完成検査のための組織及び完成検査の方法についての検査</t>
  </si>
  <si>
    <t>特定施設に係る保安検査のための組織及び保安検査の方法についての検査</t>
  </si>
  <si>
    <t>完成検査のための組織及び完成検査の方法の調査機関の指定</t>
  </si>
  <si>
    <t>保安検査のための組織及び保安検査の方法の調査機関の指定</t>
  </si>
  <si>
    <t>認定完成検査実施者及び認定保安検査実施者の認定の更新</t>
  </si>
  <si>
    <t>完成検査のための組織又は完成検査の方法の変更の届出</t>
  </si>
  <si>
    <t>保安検査のための組織又は保安検査の方法の変更の届出</t>
  </si>
  <si>
    <t>附属品再検査</t>
  </si>
  <si>
    <t>容器等製造設備等、品質管理の方法及び検査の組織並びに検査の方法の調査機関の指定</t>
  </si>
  <si>
    <t>登録容器等製造業者の登録事項の変更又は容器等検査規程の変更の届出</t>
  </si>
  <si>
    <t>外国登録容器等製造業者の登録事項の変更又は容器等検査規程の変更の届出</t>
  </si>
  <si>
    <t>第49条の12準用</t>
  </si>
  <si>
    <t>第49条の14準用</t>
  </si>
  <si>
    <t>外国登録容器等製造業者に係る容器等の型式の承認</t>
  </si>
  <si>
    <t>特定設備製造業者の登録</t>
  </si>
  <si>
    <t>特定設備製造設備等及び検査の組織並びに検査の方法の調査機関の指定</t>
  </si>
  <si>
    <t>登録特定設備製造業者の登録事項の変更又は特定設備検査規定の変更の届出</t>
  </si>
  <si>
    <t>登録特定設備製造業者の事業廃止の届出</t>
  </si>
  <si>
    <t>外国特定設備製造業者の登録</t>
  </si>
  <si>
    <t>外国登録特定設備製造業者の登録の更新</t>
  </si>
  <si>
    <t>第56条の6の6第1項準用</t>
  </si>
  <si>
    <t>外国登録特定設備製造業者の登録事項の変更又は特定設備検査規程の変更の届出</t>
  </si>
  <si>
    <t>第56条の6の9準用</t>
  </si>
  <si>
    <t>外国登録特定設備製造業者の事業廃止の届出</t>
  </si>
  <si>
    <t>第56条の6の11準用</t>
  </si>
  <si>
    <t>特定設備基準適合証の交付（外国登録特定設備製造業者に係る）</t>
  </si>
  <si>
    <t>第56条の6の14第1項準用</t>
  </si>
  <si>
    <t>指定設備の認定</t>
  </si>
  <si>
    <t>公告（試験を行う場所等）　　</t>
  </si>
  <si>
    <t>高圧ガス保安法に基づく高圧ガス製造保安責任者試験等に関する規則</t>
  </si>
  <si>
    <t>石油コンビナート等災害防止法</t>
  </si>
  <si>
    <t xml:space="preserve">
5</t>
  </si>
  <si>
    <t>高圧ガス保安法に係る届出の受理等についての都道府県知事から市町村長への通知　　</t>
  </si>
  <si>
    <t>市町村長又は都道府県知事に対する必要な措置の要請　　</t>
  </si>
  <si>
    <t>第一種事業所の新設に関する計画等の届出</t>
  </si>
  <si>
    <t>特別防災区域の指定に伴う第一種事業所に係る氏名等の届出</t>
  </si>
  <si>
    <t>第一種事業所の変更に係る計画等の届出</t>
    <phoneticPr fontId="2"/>
  </si>
  <si>
    <t>第一種事業所の新設又は変更の確認</t>
  </si>
  <si>
    <t>第一種事業者の氏名等の変更の届出</t>
  </si>
  <si>
    <t>第一種事業者の地位の承継の届出</t>
  </si>
  <si>
    <t>特殊設計の認可</t>
  </si>
  <si>
    <t>石油パイプライン事業の事業用施設の技術上の基準を定める省令</t>
  </si>
  <si>
    <t>通商産業省・運輸省・建設省・自治省令</t>
  </si>
  <si>
    <t>事業用施設に係る事故詳報の提出</t>
  </si>
  <si>
    <t>石油パイプライン事業の事業用施設の工事の計画、検査等に関する省令</t>
  </si>
  <si>
    <t>保安技術者の特例専任の承認</t>
  </si>
  <si>
    <t>石油パイプライン事業の事業用施設の保安に関する省令</t>
  </si>
  <si>
    <t>通商産業省・運輸省・自治省令
ただし書</t>
  </si>
  <si>
    <t>保安技術者の選任要件である危険物取扱者免状の保有者と同等以上の知識及び技術を有していることの認定</t>
  </si>
  <si>
    <t>通商産業省・運輸省・自治省令</t>
  </si>
  <si>
    <t>保安検査時期の特別の承認</t>
  </si>
  <si>
    <t>緊急を要する工事の届出</t>
  </si>
  <si>
    <t>石油パイプライン事業法</t>
  </si>
  <si>
    <t>事故報告（詳報）</t>
  </si>
  <si>
    <t>毎年の事故の報告</t>
  </si>
  <si>
    <t>毎年末の事業用施設の設置の状況報告</t>
  </si>
  <si>
    <t>事故報告（速報）</t>
  </si>
  <si>
    <t>事業用施設の工事の計画の認可</t>
  </si>
  <si>
    <t>事業用施設の工事計画の認可申請期限の延長</t>
  </si>
  <si>
    <t>事業用施設の工事計画の変更の認可</t>
  </si>
  <si>
    <t>事業用施設の工事計画の軽微な変更の届出</t>
  </si>
  <si>
    <t>事業用施設の完成検査</t>
  </si>
  <si>
    <t>完成検査を受ける期限の延長</t>
  </si>
  <si>
    <t>第15条第4項準用</t>
  </si>
  <si>
    <t>事業用施設の一部の完成検査</t>
  </si>
  <si>
    <t>工事を必要としない事業用施設の検査</t>
  </si>
  <si>
    <t>第１５条第１項本文以外の事業用施設の工事の計画の認可</t>
  </si>
  <si>
    <t>第１５条第１項本文以外の事業用施設の完成検査</t>
  </si>
  <si>
    <t>第１５条第１項本文以外の事業用施設の工事計画の変更の認可</t>
  </si>
  <si>
    <t>第15条第6項準用</t>
  </si>
  <si>
    <t>第１５条第１項本文以外の事業用施設の工事計画の軽微な変更の届出</t>
  </si>
  <si>
    <t>第15条第7項準用</t>
  </si>
  <si>
    <t>事業用施設の保安規程の認可</t>
  </si>
  <si>
    <t>事業用施設の保安規程の変更の認可</t>
  </si>
  <si>
    <t>事業用施設の保安技術者の選任の届出</t>
    <phoneticPr fontId="2"/>
  </si>
  <si>
    <t>事業用施設の保安技術者の解任の届出</t>
  </si>
  <si>
    <t>事業用施設の保安検査</t>
  </si>
  <si>
    <t>登録特定設備製造業者に係る一部工程の特定設備検査（経済産業大臣）</t>
  </si>
  <si>
    <t>特定設備検査規則</t>
  </si>
  <si>
    <t>外国登録特定設備製造業者に係る一部工程の特定設備検査（経済産業大臣）</t>
  </si>
  <si>
    <t>登録特定設備製造業者に係る一部工程の特定設備検査（協会）　</t>
  </si>
  <si>
    <t>外国登録特定設備製造業者に係る一部工程の特定設備検査（協会）　</t>
  </si>
  <si>
    <t>特定設備検査の受検を要しない特定設備に係る特例の認可</t>
  </si>
  <si>
    <t>特殊な設計による特定設備の特例の認可</t>
  </si>
  <si>
    <t>刻印等の方式の特例の認可</t>
  </si>
  <si>
    <t>容器保安規則</t>
  </si>
  <si>
    <t>表示の方式の特例の認可</t>
  </si>
  <si>
    <t>附属品検査の刻印の方式の認可</t>
  </si>
  <si>
    <t>容器の加工の基準の特例の認可</t>
  </si>
  <si>
    <t>容器再検査の期間の特例の認可</t>
  </si>
  <si>
    <t>容器再検査の方法の特例の認可</t>
  </si>
  <si>
    <t>容器再検査における容器の規格の特例の認可</t>
  </si>
  <si>
    <t>附属品再検査の期間の特例の認可</t>
  </si>
  <si>
    <t>附属品再検査の方法の特例の認可</t>
  </si>
  <si>
    <t>附属品再検査における附属品の規格の特例の認可</t>
  </si>
  <si>
    <t>容器再検査に合格した容器の刻印等の特例の認可</t>
  </si>
  <si>
    <t>附属品再検査に合格した附属品の刻印の特例の認可</t>
  </si>
  <si>
    <t>協会の完成検査証の交付（冷凍則）　　</t>
  </si>
  <si>
    <t>冷凍保安規則</t>
  </si>
  <si>
    <t>完成検査証の交付（冷凍則）　</t>
  </si>
  <si>
    <t>協会の輸入検査合格証の交付（冷凍則）　　</t>
  </si>
  <si>
    <t>輸入検査合格証の交付（冷凍則）　</t>
  </si>
  <si>
    <t>保安検査証の交付　（冷凍則）　</t>
  </si>
  <si>
    <t>協会の保安検査証の交付（冷凍則）　　</t>
  </si>
  <si>
    <t>協会の行う認定指定設備の移設等に係る調査（冷凍則）　　</t>
  </si>
  <si>
    <t>収去証の交付（冷凍則）　　</t>
  </si>
  <si>
    <t>危険のおそれのない場合等の特則（冷凍則）</t>
  </si>
  <si>
    <t>危険のおそれのない場合等の特則（耐圧・気密・肉厚のみ）（冷凍則）</t>
  </si>
  <si>
    <t>認定完成検査実施者の施設の追加（冷凍則）</t>
  </si>
  <si>
    <t>認定保安検査実施者の施設の追加（冷凍則）</t>
  </si>
  <si>
    <t>火薬類製造営業許可　</t>
  </si>
  <si>
    <t>火薬類取締法</t>
  </si>
  <si>
    <t>鉱山・火薬類監理官付</t>
  </si>
  <si>
    <t>保安責任者等の選任の届出　</t>
  </si>
  <si>
    <t>5 国又は地方自治体</t>
    <phoneticPr fontId="2"/>
  </si>
  <si>
    <t>保安責任者等の解任の届出　</t>
  </si>
  <si>
    <t>保安責任者の代理者の選任の届出　</t>
  </si>
  <si>
    <t>保安責任者の代理者の解任の届出　</t>
  </si>
  <si>
    <t>製造施設等の変更許可　</t>
  </si>
  <si>
    <t>火薬類製造営業許可申請</t>
  </si>
  <si>
    <t>手続の受け手は国と地方等</t>
  </si>
  <si>
    <t>製造施設等の変更許可申請</t>
    <phoneticPr fontId="2"/>
  </si>
  <si>
    <t>製造施設等の軽微変更の届出</t>
  </si>
  <si>
    <t>製造施設等の完成検査の申請</t>
    <phoneticPr fontId="2"/>
  </si>
  <si>
    <t>火薬類取締法第15条第2項
火薬類取締法施行規則第41条第1項
手続の受け手は国と地方等</t>
  </si>
  <si>
    <t>指定完成検査機関の指定の申請</t>
  </si>
  <si>
    <t>指定完成検査機関の完成検査の受検届</t>
  </si>
  <si>
    <t>認定完成検査実施者の認定の申請</t>
  </si>
  <si>
    <t>火薬類取締法第45条の3の2
火薬類取締法施行規則第44条の6</t>
  </si>
  <si>
    <t>認定完成検査実施者の認定の更新の申請</t>
  </si>
  <si>
    <t>火薬類取締法第45条の3の7</t>
  </si>
  <si>
    <t>危害予防規程の認可申請</t>
  </si>
  <si>
    <t>危害予防規程の変更の認可申請</t>
  </si>
  <si>
    <t>保安教育計画の認可申請</t>
  </si>
  <si>
    <t>保安教育計画の変更の認可申請</t>
  </si>
  <si>
    <t>特定施設等の保安検査の申請</t>
  </si>
  <si>
    <t>火薬類取締法施行規則第44条の2第3項</t>
  </si>
  <si>
    <t>指定保安検査機関の指定の申請</t>
  </si>
  <si>
    <t>ただし書</t>
  </si>
  <si>
    <t>指定保安検査機関の保安検査の受検届</t>
  </si>
  <si>
    <t>認定保安検査実施者の認定の申請</t>
  </si>
  <si>
    <t>火薬類取締法第45条の3の4
火薬類取締法施行規則第44条の8</t>
  </si>
  <si>
    <t>認定保安検査実施者の認定の更新の申請</t>
  </si>
  <si>
    <t>火薬類取締法第45条の3の7第1項
火薬類取締法第45条の3の7第3項</t>
  </si>
  <si>
    <t>認定保安検査実施者の保安検査記録の届出</t>
  </si>
  <si>
    <t>定期自主検査の報告</t>
    <phoneticPr fontId="2"/>
  </si>
  <si>
    <t>認定保安検査実施者の変更の届出</t>
  </si>
  <si>
    <t>指定完成検査機関の業務規定の認可の申請</t>
  </si>
  <si>
    <t>火薬類取締法施行規則第81条の11の11第1項</t>
  </si>
  <si>
    <t>認定完成検査実施者の完成検査記録の届出　</t>
  </si>
  <si>
    <t>営業の廃止届　</t>
  </si>
  <si>
    <t>危害予防規程の軽微変更の届出　</t>
  </si>
  <si>
    <t>定期自主検査計画の届出　</t>
  </si>
  <si>
    <t>定期自主検査変更の届出　</t>
  </si>
  <si>
    <t>火薬類製造保安責任者及び火薬類取扱保安責任者試験　</t>
  </si>
  <si>
    <t>指定完成検査機関の更新　　</t>
  </si>
  <si>
    <t>指定完成検査機関の検査結果の報告　　</t>
  </si>
  <si>
    <t>指定保安検査機関の更新　　</t>
  </si>
  <si>
    <t xml:space="preserve">
2</t>
  </si>
  <si>
    <t>指定保安機関の保安検査の報告　　</t>
  </si>
  <si>
    <t>指定完成検査機関の事業所の変更届出　　</t>
  </si>
  <si>
    <t>指定完成検査機関の業務休廃止の届出　　</t>
  </si>
  <si>
    <t>指定保安検査機関の事業所の変更の届出　　</t>
  </si>
  <si>
    <t>指定保安検査機関の業務休廃止の届出　　</t>
  </si>
  <si>
    <t>製造施設等の変更工事の完成検査の届出</t>
    <phoneticPr fontId="2"/>
  </si>
  <si>
    <t>火薬類販売営業許可　</t>
  </si>
  <si>
    <t>製造営業許可又は販売営業許可の取消し　　</t>
  </si>
  <si>
    <t>手続主体は国と地方等</t>
  </si>
  <si>
    <t>製造施設及び製造方法に関する技術基準適合命令　　</t>
  </si>
  <si>
    <t>火薬庫の設置、移転又は構造等の変更の許可　</t>
  </si>
  <si>
    <t>火薬庫の設置、移転又は構造等の軽微変更の届出　</t>
  </si>
  <si>
    <t>火薬庫の承継の届出　　</t>
  </si>
  <si>
    <t>火薬庫の所有等の例外許可　</t>
  </si>
  <si>
    <t>認定完成検査実施者の完成検査記録の届出</t>
  </si>
  <si>
    <t xml:space="preserve">認定完成検査実施者の認定の更新の申請(独立行政法人用) </t>
  </si>
  <si>
    <t>火薬類取締法第45条の3の7
火薬類取締法施行令第9条</t>
  </si>
  <si>
    <t>国立研究開発法人産業技術総合研究所、独立行政法人製品評価技術基盤機構</t>
  </si>
  <si>
    <t>認定完成検査実施者の認定の申請(独立行政法人用)</t>
  </si>
  <si>
    <t>製造施設等の変更工事の完成検査</t>
  </si>
  <si>
    <t>火薬庫の廃止届　</t>
  </si>
  <si>
    <t>火薬類の譲渡の許可　</t>
  </si>
  <si>
    <t>火薬類の譲受の許可　</t>
  </si>
  <si>
    <t>譲渡又は譲受許可の取消し　　</t>
  </si>
  <si>
    <t>譲渡、譲受許可証の書換　</t>
  </si>
  <si>
    <t>譲渡、譲受許可証の再交付　</t>
  </si>
  <si>
    <t>火薬類輸入の許可　</t>
  </si>
  <si>
    <t>火薬類輸入の届出　</t>
  </si>
  <si>
    <t>火薬類消費の許可　</t>
  </si>
  <si>
    <t>消費許可の取消し　　</t>
  </si>
  <si>
    <t>火薬類廃棄の許可　</t>
  </si>
  <si>
    <t>危害予防規程の認可　</t>
    <phoneticPr fontId="2"/>
  </si>
  <si>
    <t>24457 危害予防規定認可申請書</t>
    <phoneticPr fontId="2"/>
  </si>
  <si>
    <t>危害予防規程の変更の認可　</t>
    <phoneticPr fontId="2"/>
  </si>
  <si>
    <t>24458　危害予防規定変更認可申請書</t>
    <phoneticPr fontId="2"/>
  </si>
  <si>
    <t>保安教育計画の認可　</t>
    <phoneticPr fontId="2"/>
  </si>
  <si>
    <t>24459　保安教育計画認可申請</t>
    <phoneticPr fontId="2"/>
  </si>
  <si>
    <t>保安教育計画の変更の認可　</t>
  </si>
  <si>
    <t>24460　保安教育計画変更認可申請</t>
    <phoneticPr fontId="2"/>
  </si>
  <si>
    <t>保安教育計画を定めるべき者としての指定　　</t>
  </si>
  <si>
    <t>火薬類製造保安責任者免状等の交付　</t>
  </si>
  <si>
    <t>免状交付の拒否　　</t>
  </si>
  <si>
    <t>免状返納命令　　</t>
  </si>
  <si>
    <t>火薬類製造保安責任者免状等の書換　</t>
  </si>
  <si>
    <t>火薬類製造保安責任者免状等の再交付　</t>
  </si>
  <si>
    <t>試験事務の委任に関しての通知　　</t>
  </si>
  <si>
    <t xml:space="preserve">
3</t>
  </si>
  <si>
    <t>製造保安責任者等の解任命令　　</t>
  </si>
  <si>
    <t>取扱保安責任者等の解任命令　　</t>
  </si>
  <si>
    <t>認定保安検査実施者の認定</t>
    <phoneticPr fontId="2"/>
  </si>
  <si>
    <t>24464 認定保安検査実施者認定申請書</t>
    <phoneticPr fontId="2"/>
  </si>
  <si>
    <t>定期自主検査の立合い　　</t>
  </si>
  <si>
    <t>火薬類の安定度試験結果の報告　</t>
  </si>
  <si>
    <t>安定度試験実施命令　　</t>
  </si>
  <si>
    <t>製造業者等に対する報告徴収　　</t>
  </si>
  <si>
    <t>製造業者等に対する立入検査　　</t>
  </si>
  <si>
    <t>火薬類の収去　　</t>
  </si>
  <si>
    <t>製造業者等に対する立入検査証の呈示　　</t>
  </si>
  <si>
    <t>製造業者等の許可の取消し　　</t>
  </si>
  <si>
    <t>製造業者等の事業停止命令　　</t>
  </si>
  <si>
    <t>指定保安検査機関の指定　</t>
    <phoneticPr fontId="2"/>
  </si>
  <si>
    <t>24462 指定保安検査機関指定申請書</t>
    <phoneticPr fontId="2"/>
  </si>
  <si>
    <t>指定完成検査機関の指定　</t>
    <phoneticPr fontId="2"/>
  </si>
  <si>
    <t>24452 指定完成検査機関指定申請書</t>
    <phoneticPr fontId="2"/>
  </si>
  <si>
    <t>指定完成検査機関の業務規程の変更の認可　　</t>
    <phoneticPr fontId="2"/>
  </si>
  <si>
    <t>118031 指定完成検査機関業務規程変更認可申請書</t>
    <phoneticPr fontId="2"/>
  </si>
  <si>
    <t>指定完成検査機関に対する立入検査　　</t>
  </si>
  <si>
    <t>指定試験機関の名称等の変更の届出　　</t>
  </si>
  <si>
    <t>指定試験機関の試験事務規程変更の際の意見聴取　　</t>
  </si>
  <si>
    <t>指定保安検査機関の業務規程の認可　　</t>
    <phoneticPr fontId="2"/>
  </si>
  <si>
    <t>指定保安検査機関の業務規程の変更の認可　　</t>
  </si>
  <si>
    <t>118029 指定保安検査機関業務規程変更認可申請書</t>
    <phoneticPr fontId="2"/>
  </si>
  <si>
    <t>指定試験機関に対する報告徴収（都道府県知事）　　</t>
  </si>
  <si>
    <t>指定試験機関に対する立入検査（都道府県知事）　　</t>
  </si>
  <si>
    <t>指定完成検査機関に対する立入検査証の提示　　</t>
  </si>
  <si>
    <t>指定保安検査機関の役員の解任命令　　</t>
  </si>
  <si>
    <t>指定保安検査機関に対する適合命令　　</t>
  </si>
  <si>
    <t>指定保安検査機関の指定の取消し　　</t>
  </si>
  <si>
    <t>指定保安検査機関の業務停止命令　　</t>
  </si>
  <si>
    <t>指定保安検査機関に対する報告徴収　　</t>
  </si>
  <si>
    <t>指定保安検査機関に対する立入検査　　</t>
  </si>
  <si>
    <t>指定保安検査機関に対する立入検査証の提示　　</t>
  </si>
  <si>
    <t>保安検査のための組織及び保安検査の方法の検査</t>
  </si>
  <si>
    <t>指定試験機関に対する措置命令　　</t>
  </si>
  <si>
    <t>指定試験機関に対する立入検査証の提示　　</t>
  </si>
  <si>
    <t>指定検査機関の業務規程の変更命令　　</t>
  </si>
  <si>
    <t>緊急措置　　</t>
  </si>
  <si>
    <t>指定完成検査機関の役員の解任命令　　</t>
  </si>
  <si>
    <t>指定完成検査機関に対する適合命令　　</t>
  </si>
  <si>
    <t>指定完成検査機関の指定の取消し　　</t>
  </si>
  <si>
    <t>指定完成検査機関の業務停止命令　　</t>
  </si>
  <si>
    <t>指定完成検査機関に対する報告徴収　　</t>
  </si>
  <si>
    <t>事故報告徴収　　</t>
  </si>
  <si>
    <t>現状変更の禁止　　</t>
  </si>
  <si>
    <t>譲渡、譲受又は消費許可の際の意見聴取　　</t>
  </si>
  <si>
    <t>不服申立ての手続における意見聴取　　</t>
  </si>
  <si>
    <t>意見聴取の予告　　</t>
  </si>
  <si>
    <t>定置式製造設備が危険のない場合の特則の承認申請</t>
  </si>
  <si>
    <t>火薬類取締法施行規則</t>
  </si>
  <si>
    <t>移動式製造設備が危険のない場合の特則の承認申請</t>
  </si>
  <si>
    <t>定置式製造設備での製造方法が危険のない場合の特則の承認申請</t>
  </si>
  <si>
    <t>移動式製造設備での製造方法が危険のない場合の特則の承認申請</t>
  </si>
  <si>
    <t>大規模地震対策特別措置法第３条の地震防災強化地域の指定を受けた場合の危害予防規程の認可の申請</t>
  </si>
  <si>
    <t>火薬庫の最大貯蔵量、構造等の基準によらないことの承認申請</t>
  </si>
  <si>
    <t>製造した火薬類の種類ごとの数量を毎年度集計した報告書の提出</t>
  </si>
  <si>
    <t>火薬類製造営業許可申請書の記載事項、事業計画書の記載事項又は定款の写しに変更があった旨を記載した報告書の提出</t>
  </si>
  <si>
    <t>無添加可塑性爆薬の種類及び数量等及び法第１７条第１項の該当事項を毎月集計した報告書の提出</t>
  </si>
  <si>
    <t>無添加可塑性爆薬の種類及び数量並びに消費の年月日及び場所を毎月集計した報告書の提出</t>
  </si>
  <si>
    <t>認定完成検査実施者の施設の追加の申請</t>
  </si>
  <si>
    <t>認定保安検査実施者の施設の追加の申請</t>
  </si>
  <si>
    <t>定款、事業計画書等の変更その他に係る報告書等の提出　</t>
  </si>
  <si>
    <t>指定試験機関の試験結果の報告　　</t>
    <phoneticPr fontId="2"/>
  </si>
  <si>
    <t>火薬類販売営業許可の申請</t>
  </si>
  <si>
    <t>火薬類譲渡許可の申請</t>
  </si>
  <si>
    <t>火薬類譲受許可の申請</t>
  </si>
  <si>
    <t>火薬類譲渡／譲受許可証書換の申請</t>
  </si>
  <si>
    <t>火薬類譲渡／譲受許可証再交付の申請</t>
  </si>
  <si>
    <t>火薬類輸入許可の申請</t>
  </si>
  <si>
    <t>火薬類消費許可の申請</t>
  </si>
  <si>
    <t>火薬類廃棄許可の申請</t>
  </si>
  <si>
    <t>保安教育計画を定めるべき者としての指定の取消し　　</t>
  </si>
  <si>
    <t>保安教育計画を定めるべき者としての指定の取消しの申請　　</t>
  </si>
  <si>
    <t>学校教育法及び旧大学令による大学と同等以上と認める教育施設の指定</t>
  </si>
  <si>
    <t>学校教育法による高等学校もしくは高等専門学校、旧専門学校令による専門学校と同等以上と認める学校の指定</t>
  </si>
  <si>
    <t>火薬類製造保安責任者、火薬類取扱保安責任者試験の試験科目の免除　　</t>
  </si>
  <si>
    <t>火薬類譲受・消費許可の申請</t>
  </si>
  <si>
    <t>指定保安検査機関業務規程変更認可の申請</t>
  </si>
  <si>
    <t>指定保安検査機関業務規程認可の申請</t>
    <phoneticPr fontId="2"/>
  </si>
  <si>
    <t>指定完成検査機関業務規程変更認可の申請</t>
  </si>
  <si>
    <t>火薬類保安責任者免状書換の申請</t>
  </si>
  <si>
    <t>火薬類保安責任者免状再交付の申請</t>
  </si>
  <si>
    <t>鉱害防止積立金取戻し申請</t>
  </si>
  <si>
    <t>金属鉱業等鉱害対策特別措置法</t>
  </si>
  <si>
    <t>金属鉱業等鉱害対策特別措置法施行規則第19条第1項</t>
  </si>
  <si>
    <t>使用済特定施設鉱害防止事業計画の届出</t>
  </si>
  <si>
    <t>使用済特定施設鉱害防止事業計画の変更の届出</t>
  </si>
  <si>
    <t>指定鉱害防止事業機関による鉱害防止事業計画の変更の届出</t>
  </si>
  <si>
    <t>深海底鉱業者</t>
  </si>
  <si>
    <t>指定鉱害防止事業機関の指定の認可申請</t>
  </si>
  <si>
    <t>指定鉱害防止事業機関</t>
  </si>
  <si>
    <t>指定鉱害防止事業機関の名称又は所在地などの変更の届出</t>
  </si>
  <si>
    <t>業務規程の認可申請</t>
  </si>
  <si>
    <t>業務規程の変更の認可申請</t>
  </si>
  <si>
    <t>鉱害防止業務の休止の許可申請</t>
  </si>
  <si>
    <t>鉱害防止業務の廃止の許可申請</t>
  </si>
  <si>
    <t>事業計画及び収支予算の認可申請</t>
  </si>
  <si>
    <t>事業計画及び収支予算の変更の認可申請</t>
  </si>
  <si>
    <t>事業報告書及び収支決算書の提出</t>
  </si>
  <si>
    <t>役員の選任の認可申請</t>
  </si>
  <si>
    <t>役員の解任の認可申請</t>
  </si>
  <si>
    <t>特定施設の内容報告</t>
  </si>
  <si>
    <t>金属鉱業等鉱害対策特別措置法施行規則</t>
  </si>
  <si>
    <t>鉱害防止積立金分割積立申請書の提出</t>
  </si>
  <si>
    <t>鉱害防止積立金取り戻し金額確認申請書の提出</t>
  </si>
  <si>
    <t>採掘権者等の相続その他承継等の報告</t>
  </si>
  <si>
    <t>特定施設使用終了の報告</t>
  </si>
  <si>
    <t>使用済特定施設に係る書面の提出</t>
  </si>
  <si>
    <t>指定特定施設に係る採掘権者等の相続、承継の報告</t>
  </si>
  <si>
    <t>鉱害防止事業基金拠出期間の短縮の届出</t>
  </si>
  <si>
    <t>災害月報の提出</t>
  </si>
  <si>
    <t>鉱山保安法</t>
  </si>
  <si>
    <t>鉱山労働者代表の選任の届出</t>
  </si>
  <si>
    <t>粉じん濃度の測定結果に基づく作業環境評価結果報告書の提出</t>
    <phoneticPr fontId="2"/>
  </si>
  <si>
    <t>石綿粉じん濃度の測定結果に基づく作業環境評価結果報告書の提出</t>
  </si>
  <si>
    <t>有害鉱業廃棄物の処理結果報告書の提出</t>
  </si>
  <si>
    <t>汚濁負荷量の測定方法の届出</t>
  </si>
  <si>
    <t>汚濁負荷量の測定方法の変更の届出</t>
  </si>
  <si>
    <t>放射性物質濃度等報告書の提出</t>
  </si>
  <si>
    <t>保安図の複本の提出の免除を受ける旨の申出</t>
  </si>
  <si>
    <t>電気作業監督者の外部委託承認申請</t>
    <phoneticPr fontId="2"/>
  </si>
  <si>
    <t>鉱山保安法施行規則第43条第1号表6の項下第3号</t>
  </si>
  <si>
    <t>工事計画の変更の届出</t>
  </si>
  <si>
    <t>特定施設の使用開始又は廃止の届出</t>
    <phoneticPr fontId="2"/>
  </si>
  <si>
    <t>保安規程の設定の届出</t>
  </si>
  <si>
    <t>保安規程の変更の届出</t>
  </si>
  <si>
    <t>第22条第4項準用</t>
  </si>
  <si>
    <t>保安統括者、保安管理者の代理者の選任（解任）の届出</t>
  </si>
  <si>
    <t>作業監督者の選任（解任）の届出</t>
  </si>
  <si>
    <t>重大な災害等の状況の報告</t>
  </si>
  <si>
    <t>保安に関する事項の報告</t>
  </si>
  <si>
    <t>保安図の複本の提出</t>
    <phoneticPr fontId="2"/>
  </si>
  <si>
    <t>緊急時における他人の土地使用の許可</t>
  </si>
  <si>
    <t>電気作業監督者の資格承認</t>
  </si>
  <si>
    <t>鉱山保安法施行規則</t>
  </si>
  <si>
    <t>表6下欄第3号</t>
  </si>
  <si>
    <t>掘削バージ作業監督者の資格承認</t>
  </si>
  <si>
    <t>鉱山労働者代表の届出事項の変更の届出</t>
  </si>
  <si>
    <t>指定記録保存機関の名称等の変更の届出</t>
    <phoneticPr fontId="2"/>
  </si>
  <si>
    <t>放射線業務従事者記録の引き渡し機関の指定</t>
  </si>
  <si>
    <t>工事計画の届出</t>
  </si>
  <si>
    <t>深海底鉱業暫定措置法</t>
  </si>
  <si>
    <t>特定施設の使用開始の届出</t>
  </si>
  <si>
    <t>特定施設の使用廃止の届出</t>
  </si>
  <si>
    <t>保安規程の届出</t>
  </si>
  <si>
    <t>保安統括者選任の届出</t>
  </si>
  <si>
    <t>保安統括者解任の届出</t>
  </si>
  <si>
    <t>保安管理者選任の届出</t>
  </si>
  <si>
    <t>保安管理者解任の届出</t>
  </si>
  <si>
    <t>保安統括者の代理者の選任の届出</t>
  </si>
  <si>
    <t>保安管理者の代理者の選任の届出</t>
  </si>
  <si>
    <t>作業監督者の選任の届出</t>
  </si>
  <si>
    <t>作業監督者の解任の届出</t>
  </si>
  <si>
    <t>鉱山労働者代表の解任の届出</t>
  </si>
  <si>
    <t>重大な災害等の報告の提出</t>
  </si>
  <si>
    <t>粉じん濃度の測定結果に基づく作業環境評価結果報告書の提出</t>
  </si>
  <si>
    <t>その他の保安に関する事項の報告の提出</t>
  </si>
  <si>
    <t>保安図の複本の提出</t>
  </si>
  <si>
    <t>緊急土地使用の許可の申請</t>
  </si>
  <si>
    <t>日本国と大韓民国との間の両国に隣接する大陸棚の南部の共同開発に関する協定の実施に伴う石油及び可燃性天然ガス資源の開発に関する特別措置法</t>
  </si>
  <si>
    <t>掘削バージにおいて作業する作業監督者に係る承認の申請（※面接を行ってから承認まで）</t>
  </si>
  <si>
    <t>鉱山統括事務所の設置の届出</t>
  </si>
  <si>
    <t>日本国と大韓民国との間の両国に隣接する大陸棚の南部の共同開発に関する協定の実施に伴う石油及び可燃性天然ガス資源の開発に関する特別措置法の施行に伴う鉱山保安法に基づく省令の適用の特別措置等に関する省令</t>
  </si>
  <si>
    <t>鉱山保安代理人の選任届出</t>
  </si>
  <si>
    <t>鉱山保安代理人委任範囲変更届出</t>
  </si>
  <si>
    <t>鉱山保安代理人代理権消滅届出</t>
  </si>
  <si>
    <t>報告の徴収（毎年の消費機器の調査結果の報告）</t>
  </si>
  <si>
    <t>ガス関係報告規則</t>
  </si>
  <si>
    <t>ガス業法第171条第1項</t>
  </si>
  <si>
    <t>ガス安全室</t>
    <phoneticPr fontId="2"/>
  </si>
  <si>
    <t>報告の徴収(ガス製造事業者の毎年のガス事故の年報)</t>
  </si>
  <si>
    <t>ガス関係報告規則</t>
    <phoneticPr fontId="2"/>
  </si>
  <si>
    <t>ガス安全室</t>
  </si>
  <si>
    <t>報告の徴収(ガス事業者（旧簡易ガス事業者を除く）の毎年度末における導管改修実施状況の報告）</t>
  </si>
  <si>
    <t>報告の徴収(旧簡易ガス事業者の毎年度末における導管改修実施状況の報告)</t>
  </si>
  <si>
    <t>ガス事業者等の事故報告（製造支障時間が24時間以上の製造支障事故）</t>
  </si>
  <si>
    <t>ガス事業者等の事故報告（ガス工作物の損傷等により人が死亡した事故）</t>
  </si>
  <si>
    <t>ガス事業者等の事故報告（ガス工作物の損傷等により人が負傷・中毒となった事故）</t>
  </si>
  <si>
    <t>ガス事業者等の事故報告（工事中のガス工作物の損傷等により人が負傷・中毒となった事故）</t>
  </si>
  <si>
    <t>ガス事業者等の事故報告（供給支障戸数が30戸以上500戸未満の供給支障事故）</t>
  </si>
  <si>
    <t>ガス事業者等の事故報告（製造支障時間が10時間以上24時間未満の製造支障事故）</t>
  </si>
  <si>
    <t>ガス事業者等の事故報告（最高使用圧力が高圧、中圧の主要ガス工作物の損壊事故）</t>
  </si>
  <si>
    <t>ガス事業者等の事故報告（ガス工作物からのガスの漏えいによる爆発・火災事故）</t>
  </si>
  <si>
    <t>ガス事業者等の事故報告（自然災害による広範囲のガス工作物の損壊、製造支障、供給支障事故であって大信の指定するもの）</t>
  </si>
  <si>
    <t>ガス事業者等の事故報告（ガス工作物の損壊等により、避難、家屋の損壊、交通困難等を招来した事故）</t>
  </si>
  <si>
    <t>ガス事業者等の事故報告（ガス栓の欠陥、損壊等により人が死亡、中毒となった事故）</t>
  </si>
  <si>
    <t>ガス事業者等の事故報告（ガス栓の欠陥、損壊等によりガス栓から漏えいしたガス引火することにより発生した負傷、物損事故）</t>
  </si>
  <si>
    <t>ガス工作物の使用方法の変更の届出（ばい煙濃度等の変更に係る変更を行う場合）</t>
  </si>
  <si>
    <t>ガス事業者等の事故報告（工事中のガス工作物の損傷等により人が死亡した事故）</t>
  </si>
  <si>
    <t>ガス事業者等の事故報告（供給支障戸数が500戸以上の供給支障事故）</t>
  </si>
  <si>
    <t>保安ネット</t>
    <phoneticPr fontId="2"/>
  </si>
  <si>
    <t>報告の徴収(特定ガス導管事業者の毎年のガス事故の年報)</t>
  </si>
  <si>
    <t>離隔距離の認可申請</t>
  </si>
  <si>
    <t>ガス工作物の技術上の基準を定める省令</t>
  </si>
  <si>
    <t>1 国(産業保安グループ)</t>
    <phoneticPr fontId="2"/>
  </si>
  <si>
    <t>汎用申請</t>
    <phoneticPr fontId="2"/>
  </si>
  <si>
    <t>離隔距離の認可の申請</t>
  </si>
  <si>
    <t>離隔距離の認可写しの提出</t>
  </si>
  <si>
    <t>ガス主任技術者実務経験の認定</t>
  </si>
  <si>
    <t>登録ガス工作物検査機関の検査の実施命令申請</t>
  </si>
  <si>
    <t>ガス小売事業者の保安規程の届出</t>
    <phoneticPr fontId="2"/>
  </si>
  <si>
    <t>ガス小売事業者の保安規程変更の届出</t>
  </si>
  <si>
    <t>ガス小売事業者のガス主任技術者の解任届出</t>
  </si>
  <si>
    <t>ガス小売事業者の工事計画の届出</t>
    <phoneticPr fontId="2"/>
  </si>
  <si>
    <t>ガス小売事業者の工事計画の変更の届出</t>
  </si>
  <si>
    <t>ガス小売事業者のやむを得ない一時的な工事に係る工事計画の届出</t>
  </si>
  <si>
    <t>ガス小売事業者の工事計画の軽微な変更の届出</t>
  </si>
  <si>
    <t>工事計画の届出</t>
    <phoneticPr fontId="2"/>
  </si>
  <si>
    <t>ガス工作物の使用前検査機関の登録</t>
  </si>
  <si>
    <t>仮合格の承認</t>
  </si>
  <si>
    <t>登録ガス工作物検査機関の登録の更新</t>
  </si>
  <si>
    <t>登録ガス工作物検査機関の事業所の変更の届出</t>
  </si>
  <si>
    <t>登録ガス工作物検査機関の業務規程の届出</t>
  </si>
  <si>
    <t>登録ガス工作物検査機関の業務規程の変更の届出</t>
  </si>
  <si>
    <t>検査の業務の休廃止の届出</t>
  </si>
  <si>
    <t>特定ガス導管事業者の保安規程の届出</t>
  </si>
  <si>
    <t>第64条第1項準用</t>
  </si>
  <si>
    <t>特定ガス導管事業者の保安規程変更の届出</t>
    <phoneticPr fontId="2"/>
  </si>
  <si>
    <t>第64条第2項準用</t>
  </si>
  <si>
    <t>特定ガス導管事業者のガス主任技術者の選任届出</t>
  </si>
  <si>
    <t>第65条第2項前段準用</t>
  </si>
  <si>
    <t>特定ガス導管事業者のガス主任技術者の解任届出</t>
  </si>
  <si>
    <t>第65条第2項後段準用</t>
  </si>
  <si>
    <t>特定ガス導管事業者の工事計画の届出</t>
  </si>
  <si>
    <t>第68条第1項準用</t>
  </si>
  <si>
    <t>特定ガス導管事業者の工事計画の変更の届出</t>
    <phoneticPr fontId="2"/>
  </si>
  <si>
    <t>第68条第2項準用</t>
  </si>
  <si>
    <t>特定ガス導管事業者のやむを得ない一時的な工事の届出</t>
    <phoneticPr fontId="2"/>
  </si>
  <si>
    <t>第68条第7項準用</t>
  </si>
  <si>
    <t>特定ガス導管事業者の工事計画の軽微な変更の届出</t>
  </si>
  <si>
    <t>第68条第8項準用</t>
  </si>
  <si>
    <t>準用事業者のガス主任技術者の選任届出</t>
  </si>
  <si>
    <t>第25条第2項前段準用</t>
  </si>
  <si>
    <t>準用事業者のガス主任技術者の解任届出</t>
  </si>
  <si>
    <t>第25条第2項後段準用</t>
  </si>
  <si>
    <t>準用事業者の工事計画の届出</t>
  </si>
  <si>
    <t>第32条第1項準用</t>
  </si>
  <si>
    <t>準用事業者の工事計画の変更の届出</t>
  </si>
  <si>
    <t>第32条第2項準用</t>
  </si>
  <si>
    <t>準用事業者のやむを得ない一時的な工事に係る工事計画の届出</t>
  </si>
  <si>
    <t>第32条第7項準用</t>
  </si>
  <si>
    <t>準用事業者の工事計画の軽微な変更の届出</t>
  </si>
  <si>
    <t>第32条第8項準用</t>
  </si>
  <si>
    <t>準用事業開始又は廃止の届出</t>
    <phoneticPr fontId="2"/>
  </si>
  <si>
    <t>財務諸表等</t>
  </si>
  <si>
    <t>一般ガス導管事業者の保安規程の届出</t>
    <phoneticPr fontId="2"/>
  </si>
  <si>
    <t>一般ガス導管事業者の保安規程変更の届出</t>
  </si>
  <si>
    <t>一般ガス導管事業者のガス主任技術者の選任届出</t>
    <phoneticPr fontId="2"/>
  </si>
  <si>
    <t>一般ガス導管事業者のガス主任技術者の解任届出</t>
    <phoneticPr fontId="2"/>
  </si>
  <si>
    <t>一般ガス導管事業者の工事計画の届出</t>
  </si>
  <si>
    <t>一般ガス導管事業者の工事計画の変更の届出</t>
  </si>
  <si>
    <t>一般ガス導管事業者のやむを得ない一時的な工事に係る工事計画の届出</t>
  </si>
  <si>
    <t>一般ガス導管事業者の工事計画の軽微な変更の届出</t>
  </si>
  <si>
    <t>ガス製造事業者の保安規程の届出</t>
  </si>
  <si>
    <t>ガス製造事業者の保安規程変更の届出</t>
  </si>
  <si>
    <t>ガス製造事業者のガス主任技術者の選任届出</t>
    <phoneticPr fontId="2"/>
  </si>
  <si>
    <t>ガス製造事業者のガス主任技術者の解任届出</t>
  </si>
  <si>
    <t>ガス製造事業者の工事計画の届出</t>
  </si>
  <si>
    <t>ガス製造事業者の工事計画の変更の届出</t>
  </si>
  <si>
    <t>ガス製造事業者のやむを得ない一時的な工事に係る工事計画の届出</t>
  </si>
  <si>
    <t>ガス製造事業者の工事計画の軽微な変更の届出</t>
  </si>
  <si>
    <t>保安業務規程の届出</t>
  </si>
  <si>
    <t>保安業務規程の変更の届出</t>
  </si>
  <si>
    <t>適合性検査に係る申請</t>
  </si>
  <si>
    <t>指定試験機関の事業計画等の（変更）認可申請</t>
  </si>
  <si>
    <t>一般財団法人日本ガス機器検査協会</t>
  </si>
  <si>
    <t>指定試験機関の事業報告書等の提出</t>
  </si>
  <si>
    <t>ガス事業者のガス工作物の一部使用承認申請</t>
    <phoneticPr fontId="2"/>
  </si>
  <si>
    <t>ガス事業法施行規則</t>
  </si>
  <si>
    <t>ガス主任技術者の特例選任承認の申請</t>
    <phoneticPr fontId="2"/>
  </si>
  <si>
    <t>ガス主任技術者資格の認定</t>
  </si>
  <si>
    <t>第５条第１項第３号の特定施設に該当する製作所等となった場合等の届出</t>
  </si>
  <si>
    <t>消費機器に関する調査事項等の承認申請</t>
  </si>
  <si>
    <t>特殊な設計による消費機器の設置の認可の申請の写しの提出</t>
  </si>
  <si>
    <t>試験員の要件に対する認定申請</t>
  </si>
  <si>
    <t>特例選任ガス主任技術者引継届出</t>
  </si>
  <si>
    <t>ガス主任技術者の特例選任承認の申請</t>
  </si>
  <si>
    <t>燃焼速度が一定範囲にあることの承認</t>
  </si>
  <si>
    <t>ガスの熱量、燃焼速度又はウォッベ指数が一定範囲にあることの承認</t>
  </si>
  <si>
    <t>ガスの成分検査免除承認</t>
  </si>
  <si>
    <t>消費機器の周知状況に関する年度報告</t>
  </si>
  <si>
    <t>特殊な設計による消費機器の設置の認可</t>
  </si>
  <si>
    <t>特例措置による承認の申請</t>
  </si>
  <si>
    <t>消費機器に関する周知を行わなかったガスの使用者に対する小売供給実績の報告</t>
  </si>
  <si>
    <t>消費機器に関する調査を行わなかったガスの使用者に対する小売供給実績の報告</t>
  </si>
  <si>
    <t>指定試験機関の名称等の変更の届出</t>
  </si>
  <si>
    <t>指定試験機関の試験事務を行う事務所の新設又は廃止の届出</t>
  </si>
  <si>
    <t>試験事務規程の認可申請</t>
  </si>
  <si>
    <t>試験事務規程変更の認可申請</t>
  </si>
  <si>
    <t xml:space="preserve">試験事務休廃止の認可申請 </t>
  </si>
  <si>
    <t>指定試験機関の役員の選任及び解任の認可申請</t>
  </si>
  <si>
    <t>試験員の選任又は変更の届出</t>
  </si>
  <si>
    <t>試験員の氏名及び担当科目の変更又は解任の届出</t>
  </si>
  <si>
    <t>試験結果の報告</t>
  </si>
  <si>
    <t>ガス主任技術者免状交付申請</t>
    <phoneticPr fontId="2"/>
  </si>
  <si>
    <t>6 国又は独立行政法人</t>
    <phoneticPr fontId="2"/>
  </si>
  <si>
    <t>条文上は免状交付事務の委託を行うことができるため「又は」だが実際の提出先は１者のみ。</t>
    <rPh sb="0" eb="2">
      <t>ジョウブン</t>
    </rPh>
    <rPh sb="2" eb="3">
      <t>ウエ</t>
    </rPh>
    <rPh sb="25" eb="26">
      <t>マタ</t>
    </rPh>
    <rPh sb="30" eb="32">
      <t>ジッサイ</t>
    </rPh>
    <rPh sb="33" eb="36">
      <t>テイシュツサキ</t>
    </rPh>
    <rPh sb="38" eb="39">
      <t>シャ</t>
    </rPh>
    <phoneticPr fontId="2"/>
  </si>
  <si>
    <t>6 国又は独立行政法人</t>
  </si>
  <si>
    <t>ガス主任技術者免状再交付申請</t>
  </si>
  <si>
    <t>条文上は免状交付事務の委託を行うことができるため「又は」だが実際の提出先は１者のみ。</t>
    <rPh sb="0" eb="2">
      <t>ジョウブン</t>
    </rPh>
    <rPh sb="2" eb="3">
      <t>ジョウ</t>
    </rPh>
    <rPh sb="4" eb="6">
      <t>メンジョウ</t>
    </rPh>
    <rPh sb="6" eb="8">
      <t>コウフ</t>
    </rPh>
    <rPh sb="8" eb="10">
      <t>ジム</t>
    </rPh>
    <rPh sb="11" eb="13">
      <t>イタク</t>
    </rPh>
    <rPh sb="14" eb="15">
      <t>オコナ</t>
    </rPh>
    <rPh sb="25" eb="26">
      <t>マタ</t>
    </rPh>
    <rPh sb="30" eb="32">
      <t>ジッサイ</t>
    </rPh>
    <rPh sb="33" eb="35">
      <t>テイシュツ</t>
    </rPh>
    <rPh sb="35" eb="36">
      <t>サキ</t>
    </rPh>
    <rPh sb="38" eb="39">
      <t>シャ</t>
    </rPh>
    <phoneticPr fontId="2"/>
  </si>
  <si>
    <t>業務主任者の代理者の選任の届出（経済産業大臣）</t>
  </si>
  <si>
    <t>業務主任者の代理者の解任の届出（経済産業大臣）</t>
  </si>
  <si>
    <t>業務主任者の選任の届出（経済産業大臣）</t>
  </si>
  <si>
    <t>業務主任者の解任の届出（経済産業大臣）</t>
  </si>
  <si>
    <t>登録行政庁変更の届出（経済産業大臣）</t>
  </si>
  <si>
    <t>液化石油ガス販売事業廃止の届出（経済産業大臣）</t>
  </si>
  <si>
    <t>認定行政庁の変更届出（経済産業大臣）</t>
  </si>
  <si>
    <t>保安機関の承継届出（経済産業大臣）</t>
  </si>
  <si>
    <t>保安業務の廃止届出（経済産業大臣）</t>
  </si>
  <si>
    <t>液化石油ガス設備士養成施設の指定</t>
  </si>
  <si>
    <t>充てん作業者養成施設の指定</t>
  </si>
  <si>
    <t>液化石油ガス販売事業の登録（都道府県知事）　</t>
  </si>
  <si>
    <t>販売事業者登録簿謄本の閲覧の請求（都道府県知事）　</t>
  </si>
  <si>
    <t>販売事業者登録簿謄本の交付の請求（都道府県知事）</t>
  </si>
  <si>
    <t>販売事業者登録簿謄本の閲覧の請求（経済産業大臣）</t>
  </si>
  <si>
    <t>販売事業者登録簿謄本の交付の請求（経済産業大臣）</t>
  </si>
  <si>
    <t>登録行政庁変更の届出（都道府県知事）　</t>
  </si>
  <si>
    <t>液化石油ガス販売所等変更の届出（都道府県知事）　</t>
  </si>
  <si>
    <t>液化石油ガス販売事業の承継の届出（都道府県知事）　</t>
  </si>
  <si>
    <t>業務主任者の選任の届出（都道府県知事）</t>
  </si>
  <si>
    <t>業務主任者の解任の届出（都道府県知事）</t>
  </si>
  <si>
    <t>業務主任者の代理者の選任の届出（都道府県知事）</t>
  </si>
  <si>
    <t>業務主任者の代理者の解任の届出（都道府県知事）</t>
  </si>
  <si>
    <t>液化石油ガス販売事業廃止の届出（都道府県知事）　</t>
  </si>
  <si>
    <t>液化石油ガス販売</t>
  </si>
  <si>
    <t>液化石油ガスの保安の確保及び取引の適正化に関する法律第27条第1項第3号、同法施行規則第38条</t>
  </si>
  <si>
    <t>保安機関の認定（都道府県知事）　</t>
  </si>
  <si>
    <t>保安機関の認定更新（都道府県知事）　</t>
  </si>
  <si>
    <t>一般消費者等の数の増加認可（都道府県知事）　</t>
  </si>
  <si>
    <t>一般消費者等の数の減少届出（都道府県知事）</t>
  </si>
  <si>
    <t>保安業務規程の認可（都道府県知事）　</t>
  </si>
  <si>
    <t>保安業務規程の変更認可（都道府県知事）　</t>
  </si>
  <si>
    <t>液化石油ガス販売事業者の認定（都道府県知事）　</t>
  </si>
  <si>
    <t>認定行政庁の変更届出（都道府県知事）　</t>
  </si>
  <si>
    <t>保安機関の変更届出（都道府県知事）　</t>
  </si>
  <si>
    <t>保安機関の承継届出（都道府県知事）　</t>
  </si>
  <si>
    <t>保安業務の廃止届出（都道府県知事）　</t>
  </si>
  <si>
    <t>認定液化石油ガス販売事業者状況報告（都道府県知事）　</t>
  </si>
  <si>
    <t>基準適合命令　　</t>
  </si>
  <si>
    <t>貯蔵施設等設置許可　</t>
  </si>
  <si>
    <t>貯蔵施設等変更許可　</t>
  </si>
  <si>
    <t>貯蔵施設等完成検査（都道府県知事）　</t>
  </si>
  <si>
    <t>充てん設備の許可　</t>
  </si>
  <si>
    <t>充てん設備保安検査（都道府県知事）　</t>
  </si>
  <si>
    <t>許可の取消し等</t>
  </si>
  <si>
    <t>貯蔵施設等変更届出　</t>
  </si>
  <si>
    <t>貯蔵施設完成検査報告</t>
  </si>
  <si>
    <t>充てん設備変更許可申請書　</t>
  </si>
  <si>
    <t>充てん設備変更届出　</t>
  </si>
  <si>
    <t>充てん設備保安検査結果報告　</t>
  </si>
  <si>
    <t>充てん方法等の技術上の基準適合命令　　</t>
  </si>
  <si>
    <t>充てん設備完成検査　</t>
  </si>
  <si>
    <t>充てん設備完成検査結果報告　</t>
  </si>
  <si>
    <t>特定液化石油ガス設備工事事業開始届出　</t>
  </si>
  <si>
    <t>液化石油ガス設備士の講習を行う者の指定</t>
    <phoneticPr fontId="2"/>
  </si>
  <si>
    <t>24342 液化石油ガス設備士の講習を行う者の指定の申請を国に提出し、国が指定する</t>
    <phoneticPr fontId="2"/>
  </si>
  <si>
    <t>液化石油ガス設備士免状</t>
  </si>
  <si>
    <t>特定液化石油ガス設備工事事業変更届出　</t>
  </si>
  <si>
    <t>特定液化石油ガス設備工事事業廃止届出　</t>
  </si>
  <si>
    <t>試験事務規程（関係委任都道府県知事への意見聴取）　　</t>
  </si>
  <si>
    <t>指定試験機関の名称等変更届出　　</t>
  </si>
  <si>
    <t>試験事務の停止等に関する通知（委任都道府県知事）　　</t>
  </si>
  <si>
    <t>適合命令等（指示）　　</t>
  </si>
  <si>
    <t>液化石油ガス設備士免状の返納</t>
  </si>
  <si>
    <t>液化石油ガス設備工事届出　</t>
  </si>
  <si>
    <t>液化石油ガス設備士免状交付申請　</t>
  </si>
  <si>
    <t>記録</t>
  </si>
  <si>
    <t>液化石油ガスの保安の確保及び取引の適正化に関する法律施行規則第118条、第118条の2，第119条</t>
  </si>
  <si>
    <t>報告の徴収（指定試験機関）　　</t>
  </si>
  <si>
    <t>立入検査等（指定試験機関）　　</t>
  </si>
  <si>
    <t>関係行政機関への通報　　</t>
  </si>
  <si>
    <t>災害の予防のため必要な措置をとるべきことの要請　　</t>
  </si>
  <si>
    <t>充てん作業者講習計画書</t>
  </si>
  <si>
    <t>充てん作業者指定養成施設変更届書</t>
  </si>
  <si>
    <t>充てん作業者指定養成施設廃止（休止）届書</t>
  </si>
  <si>
    <t>液化石油ガス設備士講習計画書</t>
  </si>
  <si>
    <t>液化石油ガス設備講習修了証交付者報告書</t>
  </si>
  <si>
    <t>液化石油ガス設備士指定養成施設変更届書</t>
  </si>
  <si>
    <t>液化石油ガス設備士指定養成施設廃止（休止）届書</t>
  </si>
  <si>
    <t>液化石油ガスの保安の確保及び取引の適正化に関する法律施行規則</t>
  </si>
  <si>
    <t>協会等が行う貯蔵施設等の完成検査（高圧ガス保安協会）　</t>
  </si>
  <si>
    <t>協会等が行う充てん設備の完成検査（高圧ガス保安協会）　</t>
  </si>
  <si>
    <t>協会等が行う充てん設備の保安検査（高圧ガス保安協会）　</t>
  </si>
  <si>
    <t>液化石油ガス設備士免状再交付申請　</t>
  </si>
  <si>
    <t>液化石油ガス設備士免状書換え申請　</t>
  </si>
  <si>
    <t>液化石油ガス設備士試験</t>
  </si>
  <si>
    <t>指定試験機関における試験結果の報告　　</t>
  </si>
  <si>
    <t>充てん事業者の充てん作業者数の報告　</t>
  </si>
  <si>
    <t>一般消費者等の数及び保安業務の委託状況報告（都道府県知事）　</t>
  </si>
  <si>
    <t>保安業務実施状況等報告（都道府県知事）　</t>
  </si>
  <si>
    <t>事故の届出　</t>
  </si>
  <si>
    <t>報告の徴収（液化石油ガス販売事業者）</t>
  </si>
  <si>
    <t>報告の徴収（保安機関）</t>
  </si>
  <si>
    <t>報告の徴収（液化石油ガス設備士）</t>
  </si>
  <si>
    <t>報告の徴収（特定液化石油ガス設備工事事業者）</t>
  </si>
  <si>
    <t>報告の徴収（充てん事業者）　　</t>
  </si>
  <si>
    <t>ガス消費機器設置工事監督者資格証交付</t>
  </si>
  <si>
    <t>ガス消費機器設置工事監督者資格証再交付</t>
    <phoneticPr fontId="2"/>
  </si>
  <si>
    <t>特定ガス消費機器の設置工事の監督に関する法律施行規則</t>
  </si>
  <si>
    <t>ガス消費機器設置工事監督者資格証交付</t>
    <phoneticPr fontId="2"/>
  </si>
  <si>
    <t>ガス消費機器設置工事監督者資格認定の申請</t>
  </si>
  <si>
    <t>指定資格講習機関の変更</t>
  </si>
  <si>
    <t>指定資格講習機関の更新</t>
  </si>
  <si>
    <t>指定資格講習機関の事業承継</t>
  </si>
  <si>
    <t>資格講習業務規程の届出</t>
  </si>
  <si>
    <t>資格講習業務規程変更の届出</t>
  </si>
  <si>
    <t>指定資格講習事業廃止申請</t>
  </si>
  <si>
    <t>資格講習実施計画届出</t>
  </si>
  <si>
    <t>資格講習実施結果報告書</t>
  </si>
  <si>
    <t>資格講習終了者名簿</t>
  </si>
  <si>
    <t>指定認定講習機関の変更</t>
  </si>
  <si>
    <t>指定認定講習機関の更新</t>
  </si>
  <si>
    <t>指定認定講習機関の事業承継</t>
  </si>
  <si>
    <t>認定講習業務規程の届出</t>
  </si>
  <si>
    <t>認定講習業務規程変更の届出</t>
  </si>
  <si>
    <t>指定認定講習事業廃止申請</t>
  </si>
  <si>
    <t>認定講習実施計画届出</t>
  </si>
  <si>
    <t>認定講習実施結果報告書</t>
  </si>
  <si>
    <t>認定講習終了者名簿</t>
  </si>
  <si>
    <t>指定再講習機関の変更</t>
  </si>
  <si>
    <t>指定再講習機関の更新</t>
  </si>
  <si>
    <t>指定再講習機関の事業承継</t>
  </si>
  <si>
    <t>再講習業務規程の届出</t>
  </si>
  <si>
    <t>再講習業務規程変更の届出</t>
  </si>
  <si>
    <t>指定再講習事業廃止申請</t>
  </si>
  <si>
    <t>再講習実施計画届出</t>
  </si>
  <si>
    <t>再講習実施結果報告書</t>
  </si>
  <si>
    <t>再講習終了者名簿</t>
  </si>
  <si>
    <t>指定資格講習機関の指定</t>
  </si>
  <si>
    <t>ガス消費機器設置工事監督者資格講習受講申込</t>
  </si>
  <si>
    <t>指定認定講習機関の指定</t>
  </si>
  <si>
    <t>指定再講習機関の指定</t>
  </si>
  <si>
    <t>ガス消費機器設置工事監督者再講習受講申込</t>
  </si>
  <si>
    <t>熱供給事業法</t>
  </si>
  <si>
    <t>導管の工事計画の届出</t>
  </si>
  <si>
    <t>導管の工事計画の変更の届出</t>
  </si>
  <si>
    <t>保安規程変更の届出</t>
  </si>
  <si>
    <t>熱供給施設に準ずる施設の工事計画の届出</t>
  </si>
  <si>
    <t>第21条第1項準用</t>
  </si>
  <si>
    <t>熱供給施設に準ずる施設の工事計画変更の届出</t>
  </si>
  <si>
    <t>第21条第2項準用</t>
  </si>
  <si>
    <t>熱供給事業の定期報告</t>
  </si>
  <si>
    <t>熱供給事業法施行規則</t>
  </si>
  <si>
    <t>熱供給施設又は熱供給施設以外の導管の事故報告</t>
  </si>
  <si>
    <t>×</t>
    <phoneticPr fontId="2"/>
  </si>
  <si>
    <t>熱供給施設又は熱供給施設に準ずる導管の事故報告（熱供給施設の損傷等により人が死傷した事故）</t>
  </si>
  <si>
    <t>熱供給施設又は熱供給施設に準ずる導管の事故報告（供給支障事故であって供給支障戸数100戸以上等の事故）</t>
  </si>
  <si>
    <t>熱供給施設又は熱供給施設に準ずる導管の事故報告（主要な熱供給施設の損壊事故）</t>
  </si>
  <si>
    <t>熱供給施設又は熱供給施設に準ずる導管の事故報告（自然災害による広範囲の熱供給施設の損壊又は供給支障事故であって大臣の指定するもの）</t>
  </si>
  <si>
    <t>導管の工事終了報告</t>
  </si>
  <si>
    <t>ガス工作物が騒音規制法に規定する特定施設となった場合等の届出</t>
    <rPh sb="6" eb="8">
      <t>ソウオン</t>
    </rPh>
    <rPh sb="8" eb="11">
      <t>キセイホウ</t>
    </rPh>
    <rPh sb="12" eb="14">
      <t>キテイ</t>
    </rPh>
    <rPh sb="16" eb="18">
      <t>トクテイ</t>
    </rPh>
    <rPh sb="18" eb="20">
      <t>シセツ</t>
    </rPh>
    <phoneticPr fontId="1"/>
  </si>
  <si>
    <t>ガス安全室</t>
    <rPh sb="2" eb="4">
      <t>アンゼン</t>
    </rPh>
    <rPh sb="4" eb="5">
      <t>シツ</t>
    </rPh>
    <phoneticPr fontId="3"/>
  </si>
  <si>
    <t>不明</t>
    <phoneticPr fontId="2"/>
  </si>
  <si>
    <t>ガス工作物が振動規制法に規定する特定施設となった場合等の届出</t>
    <rPh sb="2" eb="5">
      <t>コウサクブツ</t>
    </rPh>
    <rPh sb="6" eb="8">
      <t>シンドウ</t>
    </rPh>
    <rPh sb="8" eb="10">
      <t>キセイ</t>
    </rPh>
    <rPh sb="10" eb="11">
      <t>ホウ</t>
    </rPh>
    <rPh sb="12" eb="14">
      <t>キテイ</t>
    </rPh>
    <rPh sb="16" eb="18">
      <t>トクテイ</t>
    </rPh>
    <rPh sb="18" eb="20">
      <t>シセツ</t>
    </rPh>
    <phoneticPr fontId="1"/>
  </si>
  <si>
    <t>ばい煙発生施設、粉じん発生施設であるガス工作物を廃止した場合の報告</t>
    <rPh sb="3" eb="5">
      <t>ハッセイ</t>
    </rPh>
    <rPh sb="5" eb="7">
      <t>シセツ</t>
    </rPh>
    <rPh sb="8" eb="9">
      <t>フン</t>
    </rPh>
    <rPh sb="11" eb="13">
      <t>ハッセイ</t>
    </rPh>
    <rPh sb="13" eb="15">
      <t>シセツ</t>
    </rPh>
    <rPh sb="24" eb="26">
      <t>ハイシ</t>
    </rPh>
    <rPh sb="28" eb="30">
      <t>バアイ</t>
    </rPh>
    <rPh sb="31" eb="33">
      <t>ホウコク</t>
    </rPh>
    <phoneticPr fontId="1"/>
  </si>
  <si>
    <t>簡易申請</t>
    <phoneticPr fontId="2"/>
  </si>
  <si>
    <t>本申請</t>
    <phoneticPr fontId="2"/>
  </si>
  <si>
    <t>電子化対象外</t>
    <phoneticPr fontId="2"/>
  </si>
  <si>
    <t>電子化対象外</t>
    <rPh sb="0" eb="6">
      <t>デンシカタイショウガイ</t>
    </rPh>
    <phoneticPr fontId="2"/>
  </si>
  <si>
    <t>電気</t>
    <rPh sb="0" eb="2">
      <t>デンキ</t>
    </rPh>
    <phoneticPr fontId="2"/>
  </si>
  <si>
    <t>鉱山</t>
    <rPh sb="0" eb="2">
      <t>コウザン</t>
    </rPh>
    <phoneticPr fontId="2"/>
  </si>
  <si>
    <t>担当課室</t>
    <rPh sb="2" eb="4">
      <t>カクニン</t>
    </rPh>
    <phoneticPr fontId="2"/>
  </si>
  <si>
    <t>（受け手が「国又は地方自治体・独立行政法人」の場合、回答）
提出先が異なる理由
（例：都道府県をまたぐ事業者は国に申請する必要があるため）</t>
    <rPh sb="1" eb="2">
      <t>ウ</t>
    </rPh>
    <rPh sb="3" eb="4">
      <t>テ</t>
    </rPh>
    <rPh sb="6" eb="8">
      <t>クニマタ</t>
    </rPh>
    <rPh sb="9" eb="14">
      <t>チホウジチタイ</t>
    </rPh>
    <rPh sb="15" eb="21">
      <t>ドクリツギョウセイホウジン</t>
    </rPh>
    <rPh sb="23" eb="25">
      <t>バアイ</t>
    </rPh>
    <rPh sb="26" eb="28">
      <t>カイトウ</t>
    </rPh>
    <rPh sb="31" eb="33">
      <t>テイシュツ</t>
    </rPh>
    <rPh sb="33" eb="34">
      <t>サキ</t>
    </rPh>
    <rPh sb="35" eb="36">
      <t>コト</t>
    </rPh>
    <rPh sb="38" eb="40">
      <t>リユウ</t>
    </rPh>
    <phoneticPr fontId="2"/>
  </si>
  <si>
    <t>汎用申請</t>
    <rPh sb="0" eb="4">
      <t>ハンヨウシンセイ</t>
    </rPh>
    <phoneticPr fontId="2"/>
  </si>
  <si>
    <t>#</t>
    <phoneticPr fontId="2"/>
  </si>
  <si>
    <t>手続名</t>
    <rPh sb="0" eb="2">
      <t>テツヅキ</t>
    </rPh>
    <rPh sb="2" eb="3">
      <t>メイ</t>
    </rPh>
    <phoneticPr fontId="2"/>
  </si>
  <si>
    <t>輸出用以外の特定の用途に供する特定製品の表示に係る例外の承認</t>
  </si>
  <si>
    <t>輸出用の特定製品の販売に係る例外の届出</t>
  </si>
  <si>
    <t>都市ガス</t>
    <rPh sb="0" eb="2">
      <t>トシ</t>
    </rPh>
    <phoneticPr fontId="2"/>
  </si>
  <si>
    <t>一般ガス導管事業者のガス主任技術者の解任届出</t>
  </si>
  <si>
    <t>保安機関の認定更新（経済産業大臣）</t>
  </si>
  <si>
    <t>一般消費者等の数の増加認可（経済産業大臣）</t>
  </si>
  <si>
    <t>一般消費者等の数の減少届出（経済産業大臣）</t>
  </si>
  <si>
    <t>保安業務規程の変更認可（経済産業大臣）</t>
  </si>
  <si>
    <t>保安機関の変更届出（経済産業大臣）</t>
  </si>
  <si>
    <t>液化石油ガス販売事業の承継の届出（経済産業大臣）</t>
  </si>
  <si>
    <t>認定液化石油ガス販売事業者状況報告（経済産業大臣）</t>
  </si>
  <si>
    <t>一般消費者等の数及び保安業務の委託状況報告（経済産業大臣）</t>
  </si>
  <si>
    <t>保安業務実施状況等報告（経済産業大臣）</t>
  </si>
  <si>
    <t>工事計画（変更）の届出</t>
  </si>
  <si>
    <t>PCB含有電気工作物に関する設置届出</t>
  </si>
  <si>
    <t>ガス小売事業者のガス主任技術者の選任届出</t>
    <phoneticPr fontId="2"/>
  </si>
  <si>
    <t>〇</t>
    <phoneticPr fontId="2"/>
  </si>
  <si>
    <t>保安統括者、保安管理者の解任の届出</t>
    <phoneticPr fontId="2"/>
  </si>
  <si>
    <t>申請</t>
  </si>
  <si>
    <t>届出</t>
  </si>
  <si>
    <t>届出</t>
    <phoneticPr fontId="2"/>
  </si>
  <si>
    <t>申請</t>
    <phoneticPr fontId="2"/>
  </si>
  <si>
    <t>第22条第4項準用</t>
    <phoneticPr fontId="2"/>
  </si>
  <si>
    <t>-</t>
  </si>
  <si>
    <t>登録拒否の通知</t>
    <phoneticPr fontId="2"/>
  </si>
  <si>
    <t>登録商標表示の届出</t>
    <phoneticPr fontId="2"/>
  </si>
  <si>
    <t>電気関係報告規則</t>
    <phoneticPr fontId="2"/>
  </si>
  <si>
    <t>事業用電気工作物の使用前検査</t>
    <phoneticPr fontId="2"/>
  </si>
  <si>
    <t>一般用電気工作物の点検業務受託の登録</t>
    <phoneticPr fontId="2"/>
  </si>
  <si>
    <t>輸出用の液化石油ガス器具等の製造又は輸入の技術基準に係る例外の届出</t>
    <phoneticPr fontId="2"/>
  </si>
  <si>
    <t>3 未実施</t>
    <phoneticPr fontId="2"/>
  </si>
  <si>
    <t>事業用電気工作物の工事計画変更届出</t>
    <phoneticPr fontId="2"/>
  </si>
  <si>
    <t>電気事業法</t>
    <phoneticPr fontId="2"/>
  </si>
  <si>
    <t>認定電気工事従事者認定証の交付申請</t>
    <phoneticPr fontId="2"/>
  </si>
  <si>
    <t>〇</t>
  </si>
  <si>
    <t>輸出用の特定製品の製造又は輸入の技術基準に係る例外の届出</t>
    <phoneticPr fontId="2"/>
  </si>
  <si>
    <t>適用除外承認の申請</t>
    <phoneticPr fontId="2"/>
  </si>
  <si>
    <t>輸出用以外の特定の用途に供するガス用品の表示に係る例外の承認</t>
    <phoneticPr fontId="2"/>
  </si>
  <si>
    <t>輸出用以外の特定の用途に供するガス用品の製造又は輸入の技術基準に係る例外の承認</t>
    <phoneticPr fontId="2"/>
  </si>
  <si>
    <t>略称表示及び本体に添付する書面への表示の承認</t>
    <phoneticPr fontId="2"/>
  </si>
  <si>
    <t>輸出用の液化石油ガス器具等の表示に係る例外の届出</t>
    <phoneticPr fontId="2"/>
  </si>
  <si>
    <t>輸出用以外の特定の用途に供する液化石油ガス器具等の表示に係る例外の承認</t>
    <phoneticPr fontId="2"/>
  </si>
  <si>
    <t>輸出用以外の特定の用途に供する液化石油ガス器具等の製造又は輸入の技術基準に係る例外の承認</t>
    <phoneticPr fontId="2"/>
  </si>
  <si>
    <t>事業届出事項変更の届出</t>
    <phoneticPr fontId="2"/>
  </si>
  <si>
    <t>液石</t>
    <rPh sb="0" eb="1">
      <t>エキ</t>
    </rPh>
    <rPh sb="1" eb="2">
      <t>イシ</t>
    </rPh>
    <phoneticPr fontId="2"/>
  </si>
  <si>
    <t>火薬</t>
    <rPh sb="0" eb="2">
      <t>カヤク</t>
    </rPh>
    <phoneticPr fontId="2"/>
  </si>
  <si>
    <t>根拠法令</t>
    <rPh sb="0" eb="4">
      <t>コンキョホウレイ</t>
    </rPh>
    <phoneticPr fontId="2"/>
  </si>
  <si>
    <t>深海底鉱業暫定措置法</t>
    <phoneticPr fontId="2"/>
  </si>
  <si>
    <t>保安統括者選任の届出</t>
    <phoneticPr fontId="2"/>
  </si>
  <si>
    <t>鉱山保安代理人の選任、委任範囲の変更、代理権の消滅の届出</t>
    <phoneticPr fontId="2"/>
  </si>
  <si>
    <t>事業用電気工作物の保安規程の届出</t>
    <phoneticPr fontId="2"/>
  </si>
  <si>
    <t>ガス工作物がばい煙発生施設となった場合等の届出</t>
    <phoneticPr fontId="2"/>
  </si>
  <si>
    <t>ガス事業者のガス工作物の定期自主検査時期変更承認申請</t>
    <phoneticPr fontId="2"/>
  </si>
  <si>
    <t>ガス工作物設置製造所等となった場合等の届出</t>
    <phoneticPr fontId="2"/>
  </si>
  <si>
    <t>簡易申請</t>
    <rPh sb="0" eb="2">
      <t>カンイ</t>
    </rPh>
    <phoneticPr fontId="2"/>
  </si>
  <si>
    <t>液化石油ガスの保安の確保及び取引の適正化に関する法律施行規則</t>
    <phoneticPr fontId="2"/>
  </si>
  <si>
    <t>金属鉱業等鉱害対策特別措置法</t>
    <phoneticPr fontId="2"/>
  </si>
  <si>
    <t>高圧ガス保安法</t>
    <phoneticPr fontId="2"/>
  </si>
  <si>
    <t>コンビナート等防災本部及び協議会から
主務大臣への防災計画の要旨の提出　　</t>
    <phoneticPr fontId="2"/>
  </si>
  <si>
    <t>件</t>
    <rPh sb="0" eb="1">
      <t>ケン</t>
    </rPh>
    <phoneticPr fontId="2"/>
  </si>
  <si>
    <t>参考として前年度のデータをプレプリントしたもの
（本項目は管理用に用いるだけですので、非公表。
照会対応を行う際に適宜使用してください。アップデート・修正も自由に行っていただいて構いません。）</t>
    <rPh sb="0" eb="2">
      <t>サンコウ</t>
    </rPh>
    <rPh sb="5" eb="8">
      <t>ゼンネンド</t>
    </rPh>
    <rPh sb="25" eb="26">
      <t>ホン</t>
    </rPh>
    <rPh sb="26" eb="28">
      <t>コウモク</t>
    </rPh>
    <rPh sb="29" eb="32">
      <t>カンリヨウ</t>
    </rPh>
    <rPh sb="33" eb="34">
      <t>モチ</t>
    </rPh>
    <rPh sb="43" eb="44">
      <t>ヒ</t>
    </rPh>
    <rPh sb="44" eb="46">
      <t>コウヒョウ</t>
    </rPh>
    <rPh sb="48" eb="50">
      <t>ショウカイ</t>
    </rPh>
    <rPh sb="50" eb="52">
      <t>タイオウ</t>
    </rPh>
    <rPh sb="53" eb="54">
      <t>オコナ</t>
    </rPh>
    <rPh sb="55" eb="56">
      <t>サイ</t>
    </rPh>
    <rPh sb="57" eb="59">
      <t>テキギ</t>
    </rPh>
    <rPh sb="59" eb="61">
      <t>シヨウ</t>
    </rPh>
    <rPh sb="75" eb="77">
      <t>シュウセイ</t>
    </rPh>
    <rPh sb="78" eb="80">
      <t>ジユウ</t>
    </rPh>
    <rPh sb="81" eb="82">
      <t>オコナ</t>
    </rPh>
    <rPh sb="89" eb="90">
      <t>カマ</t>
    </rPh>
    <phoneticPr fontId="2"/>
  </si>
  <si>
    <t>府省名</t>
    <rPh sb="0" eb="2">
      <t>フショウ</t>
    </rPh>
    <rPh sb="2" eb="3">
      <t>メイ</t>
    </rPh>
    <phoneticPr fontId="2"/>
  </si>
  <si>
    <t>経済産業省</t>
    <rPh sb="0" eb="5">
      <t>ケイザイサンギョウショウ</t>
    </rPh>
    <phoneticPr fontId="2"/>
  </si>
  <si>
    <t>入力不可</t>
    <rPh sb="0" eb="2">
      <t>ニュウリョク</t>
    </rPh>
    <rPh sb="2" eb="4">
      <t>フカ</t>
    </rPh>
    <phoneticPr fontId="2"/>
  </si>
  <si>
    <t>必須</t>
    <rPh sb="0" eb="2">
      <t>ヒッス</t>
    </rPh>
    <phoneticPr fontId="2"/>
  </si>
  <si>
    <t>記入要領
(0)</t>
    <rPh sb="0" eb="2">
      <t>キニュウ</t>
    </rPh>
    <rPh sb="2" eb="4">
      <t>ヨウリョウ</t>
    </rPh>
    <phoneticPr fontId="2"/>
  </si>
  <si>
    <t>手続名</t>
    <phoneticPr fontId="2"/>
  </si>
  <si>
    <t>法令の制定年</t>
    <rPh sb="0" eb="2">
      <t>ホウレイ</t>
    </rPh>
    <rPh sb="3" eb="5">
      <t>セイテイ</t>
    </rPh>
    <rPh sb="5" eb="6">
      <t>ネン</t>
    </rPh>
    <phoneticPr fontId="2"/>
  </si>
  <si>
    <t>法令の種別</t>
    <rPh sb="0" eb="2">
      <t>ホウレイ</t>
    </rPh>
    <rPh sb="3" eb="5">
      <t>シュベツ</t>
    </rPh>
    <phoneticPr fontId="2"/>
  </si>
  <si>
    <t>手続の受け手</t>
    <phoneticPr fontId="2"/>
  </si>
  <si>
    <t>手続廃止の検討状況</t>
    <rPh sb="0" eb="2">
      <t>テツヅ</t>
    </rPh>
    <rPh sb="2" eb="4">
      <t>ハイシ</t>
    </rPh>
    <rPh sb="5" eb="7">
      <t>ケントウ</t>
    </rPh>
    <rPh sb="7" eb="9">
      <t>ジョウキョウ</t>
    </rPh>
    <phoneticPr fontId="2"/>
  </si>
  <si>
    <t>府省共通手続の別</t>
    <rPh sb="0" eb="2">
      <t>フショウ</t>
    </rPh>
    <rPh sb="2" eb="4">
      <t>キョウツウ</t>
    </rPh>
    <rPh sb="4" eb="6">
      <t>テツヅ</t>
    </rPh>
    <rPh sb="7" eb="8">
      <t>ベツ</t>
    </rPh>
    <phoneticPr fontId="2"/>
  </si>
  <si>
    <t>備考Ａ</t>
    <rPh sb="0" eb="2">
      <t>ビコウ</t>
    </rPh>
    <phoneticPr fontId="2"/>
  </si>
  <si>
    <t>担当部局名</t>
    <rPh sb="0" eb="2">
      <t>タントウ</t>
    </rPh>
    <rPh sb="2" eb="4">
      <t>ブキョク</t>
    </rPh>
    <rPh sb="4" eb="5">
      <t>メイ</t>
    </rPh>
    <phoneticPr fontId="2"/>
  </si>
  <si>
    <t>課室等担当者名連絡先</t>
  </si>
  <si>
    <t>削除</t>
    <rPh sb="0" eb="2">
      <t>サクジョ</t>
    </rPh>
    <phoneticPr fontId="2"/>
  </si>
  <si>
    <t>精査結果</t>
    <rPh sb="0" eb="2">
      <t>セイサ</t>
    </rPh>
    <rPh sb="2" eb="4">
      <t>ケッカ</t>
    </rPh>
    <phoneticPr fontId="2"/>
  </si>
  <si>
    <t>時期</t>
    <rPh sb="0" eb="2">
      <t>ジキ</t>
    </rPh>
    <phoneticPr fontId="2"/>
  </si>
  <si>
    <t>対象フラグ</t>
    <rPh sb="0" eb="2">
      <t>タイショウ</t>
    </rPh>
    <phoneticPr fontId="2"/>
  </si>
  <si>
    <t>19 経済産業省</t>
    <rPh sb="3" eb="5">
      <t>ケイザイ</t>
    </rPh>
    <rPh sb="5" eb="8">
      <t>サンギョウショウ</t>
    </rPh>
    <phoneticPr fontId="5"/>
  </si>
  <si>
    <t>経営資源活用の共同化に関する事項の証明の申請</t>
  </si>
  <si>
    <t>国内外における経営資源活用の共同化に関する調査に関する省令</t>
  </si>
  <si>
    <t>3 省令又は規則</t>
    <rPh sb="2" eb="4">
      <t>ショウレイ</t>
    </rPh>
    <rPh sb="4" eb="5">
      <t>マタ</t>
    </rPh>
    <rPh sb="6" eb="8">
      <t>キソク</t>
    </rPh>
    <phoneticPr fontId="5"/>
  </si>
  <si>
    <t>6 民間事業者等</t>
  </si>
  <si>
    <t>2 存続</t>
  </si>
  <si>
    <t>2-1 経済産業政策局</t>
  </si>
  <si>
    <t>産業創造課</t>
  </si>
  <si>
    <t>事業者による経産大臣への申請書の提出</t>
  </si>
  <si>
    <t>国内外における経営資源活用の共同化に関する調査に関する省令の規定に基づく経済産業大臣の証明に係る基準等</t>
  </si>
  <si>
    <t>4 その他</t>
    <rPh sb="4" eb="5">
      <t>ホカ</t>
    </rPh>
    <phoneticPr fontId="5"/>
  </si>
  <si>
    <t>19 経済産業省</t>
  </si>
  <si>
    <t xml:space="preserve">登録料軽減申請書（アイヌの人々の誇りが尊重される社会を実現するための施策の推進に関する法律第１８条第２項の規定による軽減）
</t>
  </si>
  <si>
    <t>アイヌの人々の誇りが尊重される社会を実現するための施策の推進に関する法律</t>
  </si>
  <si>
    <t>1 法律</t>
  </si>
  <si>
    <t>アイヌの人々の誇りが尊重される社会を実現するための施策の推進に関する法律施行令第９条第1項</t>
  </si>
  <si>
    <t>7 国民等、民間事業者等</t>
  </si>
  <si>
    <t>工業所有権に関する手続等の特例に関する法律第４２条により、行政手続オンライン化法適用除外</t>
  </si>
  <si>
    <t>10 特許庁</t>
  </si>
  <si>
    <t>登録室</t>
  </si>
  <si>
    <t xml:space="preserve">出願手数料軽減申請書（アイヌの人々の誇りが尊重される社会を実現するための施策の推進に関する法律第１８条第３項の規定による軽減）
</t>
  </si>
  <si>
    <t>アイヌの人々の誇りが尊重される社会を実現するための施策の推進に関する法律施行令第10条第1項</t>
  </si>
  <si>
    <t>総務課
審査業務課</t>
  </si>
  <si>
    <t>フレキシブルディスク提出票</t>
  </si>
  <si>
    <t>アルコール事業法</t>
  </si>
  <si>
    <t>6 製造産業局</t>
  </si>
  <si>
    <t>素材産業課アルコール室</t>
  </si>
  <si>
    <t>製造の許可の申請</t>
  </si>
  <si>
    <t>登録免許税納付届</t>
  </si>
  <si>
    <t>許可申請に対する処分通知（製造事業者）</t>
  </si>
  <si>
    <t>1 国</t>
    <phoneticPr fontId="2"/>
  </si>
  <si>
    <t>試験研究製造の承認の申請</t>
  </si>
  <si>
    <t>試験研究製造の承認申請に対する処分通知</t>
  </si>
  <si>
    <t>承継の届出（アルコールの製造の事業）</t>
  </si>
  <si>
    <t>承継の届出に対する通知（製造事業者）</t>
  </si>
  <si>
    <t>製造設備等の変更の許可の申請（アルコールの製造の事業）</t>
  </si>
  <si>
    <t>製造設備等の変更の許可申請に対する処分通知（アルコールの製造の事業）</t>
  </si>
  <si>
    <t>許可事項の変更の届出（アルコールの製造の事業）</t>
  </si>
  <si>
    <t>1 申請等</t>
    <phoneticPr fontId="2"/>
  </si>
  <si>
    <t>帳簿の保存（製造事業者）</t>
  </si>
  <si>
    <t>4 作成・保存等</t>
    <phoneticPr fontId="2"/>
  </si>
  <si>
    <t>定期の報告（アルコールの製造の事業）</t>
  </si>
  <si>
    <t>亡失等の報告（アルコールの製造の事業）</t>
  </si>
  <si>
    <t>業務改善命令（製造事業者）</t>
  </si>
  <si>
    <t>廃止の届出（アルコールの製造の事業）</t>
  </si>
  <si>
    <t>許可の取消し等（製造事業者）</t>
  </si>
  <si>
    <t>必要な行為の継続の申請（アルコールの製造の事業）</t>
  </si>
  <si>
    <t>必要な行為の継続申請に対する処分通知（アルコールの製造の事業）</t>
  </si>
  <si>
    <t>製造事業者名簿の公表</t>
  </si>
  <si>
    <t>酒母等の移出の承認の申請（アルコールの製造の事業）</t>
  </si>
  <si>
    <t>酒母等の移出の承認申請に対する処分通知（アルコールの製造の事業）</t>
  </si>
  <si>
    <t>輸入の許可の申請</t>
  </si>
  <si>
    <t>許可申請に対する処分通知（輸入事業者）</t>
  </si>
  <si>
    <t>試験研究輸入の承認申請に対する通知</t>
  </si>
  <si>
    <t>ただし書。アルコール事業法施行規則第18条</t>
  </si>
  <si>
    <t>試験研究輸入の承認の申請</t>
  </si>
  <si>
    <t>必要な行為の継続の申請（アルコールの輸入の事業）</t>
  </si>
  <si>
    <t>必要な行為の継続申請に対する処分通知（アルコールの輸入の事業）</t>
  </si>
  <si>
    <t>承継の届出（アルコールの輸入の事業）</t>
  </si>
  <si>
    <t>貯蔵設備等の変更の許可の申請（アルコールの輸入の事業）</t>
  </si>
  <si>
    <t>第8条第1項準用</t>
  </si>
  <si>
    <t>許可事項の変更の届出（アルコールの輸入の事業）</t>
  </si>
  <si>
    <t>第8条第2項準用</t>
  </si>
  <si>
    <t>定期の報告（アルコールの輸入の事業）</t>
  </si>
  <si>
    <t>第9条第2項準用</t>
  </si>
  <si>
    <t>亡失等の報告（アルコールの輸入の事業）</t>
  </si>
  <si>
    <t>第9条第3項準用</t>
  </si>
  <si>
    <t>廃止の届出（アルコールの輸入の事業）</t>
  </si>
  <si>
    <t>第11条第1項準用</t>
  </si>
  <si>
    <t>承継の届出に対する通知（輸入事業者）</t>
  </si>
  <si>
    <t>第7条の準用</t>
  </si>
  <si>
    <t>貯蔵設備等の変更の許可申請に対する処分通知（アルコールの輸入の事業）</t>
  </si>
  <si>
    <t>業務改善命令（輸入事業者）</t>
  </si>
  <si>
    <t>第10条準用</t>
  </si>
  <si>
    <t>許可の取消し等（輸入事業者）</t>
  </si>
  <si>
    <t>第12条第1項準用</t>
  </si>
  <si>
    <t>輸入事業者名簿の公表</t>
  </si>
  <si>
    <t>第14条第2項準用</t>
  </si>
  <si>
    <t>帳簿の保存（輸入事業者）</t>
  </si>
  <si>
    <t>販売の許可の申請</t>
  </si>
  <si>
    <t>許可申請に対する処分通知（販売事業者）</t>
  </si>
  <si>
    <t>譲渡の承認の申請</t>
  </si>
  <si>
    <t>譲渡の承認申請に対する処分通知</t>
  </si>
  <si>
    <t>必要な行為の継続の申請（アルコールの販売の事業）</t>
  </si>
  <si>
    <t>必要な行為の継続申請に対する処分通知（アルコールの販売の事業）</t>
  </si>
  <si>
    <t>承継の届出（アルコールの販売の事業）</t>
  </si>
  <si>
    <t>貯蔵設備等の変更の許可の申請（アルコールの販売の事業）</t>
  </si>
  <si>
    <t>許可事項の変更の届出（アルコールの販売の事業）</t>
  </si>
  <si>
    <t>定期の報告（アルコールの販売の事業）</t>
  </si>
  <si>
    <t>亡失等の報告（アルコールの販売の事業）</t>
  </si>
  <si>
    <t>廃止の届出（アルコールの販売の事業）</t>
  </si>
  <si>
    <t>承継の届出に対する通知（販売事業者）</t>
  </si>
  <si>
    <t>貯蔵設備等の変更の許可申請に対する処分通知（アルコールの販売の事業）</t>
  </si>
  <si>
    <t>業務改善命令（販売事業者）</t>
  </si>
  <si>
    <t>許可の取消し等（販売事業者）</t>
  </si>
  <si>
    <t>販売事業者名簿の公表</t>
  </si>
  <si>
    <t>帳簿の保存（販売事業者）</t>
  </si>
  <si>
    <t>使用の許可の申請</t>
  </si>
  <si>
    <t>許可申請に対する処分通知（使用事業者）</t>
  </si>
  <si>
    <t>必要な行為の継続の申請（アルコールの使用）</t>
  </si>
  <si>
    <t>必要な行為の継続申請に対する処分通知（アルコールの使用）</t>
  </si>
  <si>
    <t>承継の届出（アルコールの使用）</t>
  </si>
  <si>
    <t>使用設備等の変更の許可の申請（アルコールの使用）</t>
  </si>
  <si>
    <t>許可事項の変更の届出（アルコールの使用）</t>
  </si>
  <si>
    <t>定期の報告（アルコールの使用）</t>
  </si>
  <si>
    <t>亡失等の報告（アルコールの使用）</t>
  </si>
  <si>
    <t>廃止の届出（アルコールの使用）</t>
  </si>
  <si>
    <t>承継の届出に対する通知（使用事業者）</t>
  </si>
  <si>
    <t>使用設備等の変更の許可申請に対する処分通知（アルコールの使用）</t>
  </si>
  <si>
    <t>業務改善命令（使用事業者）</t>
  </si>
  <si>
    <t>許可の取消し等（使用事業者）</t>
  </si>
  <si>
    <t>2-2 申請等に基づかない処分通知等</t>
    <phoneticPr fontId="2"/>
  </si>
  <si>
    <t>使用事業者名簿の公表</t>
  </si>
  <si>
    <t>帳簿の保存（使用事業者）</t>
  </si>
  <si>
    <t>特定アルコールの譲渡に係る申告</t>
  </si>
  <si>
    <t>アルコール事業法施行令第2条第1項</t>
  </si>
  <si>
    <t>担保の提供</t>
  </si>
  <si>
    <t>担保提供までのアルコールの処分又は譲渡の禁止（製造・輸入）</t>
  </si>
  <si>
    <t>納付金の徴収</t>
  </si>
  <si>
    <t>納付金の督促</t>
  </si>
  <si>
    <t>納付金の強制徴収</t>
  </si>
  <si>
    <t>廃棄処分の届出（アルコールの製造の事業）</t>
  </si>
  <si>
    <t>アルコール製造事業の手引き</t>
  </si>
  <si>
    <t xml:space="preserve">廃棄処分の届出（アルコールの輸入の事業） </t>
  </si>
  <si>
    <t>アルコール輸入事業の手引き</t>
  </si>
  <si>
    <t xml:space="preserve">廃棄処分の届出（アルコールの販売の事業） </t>
  </si>
  <si>
    <t>アルコール販売事業の手引き</t>
  </si>
  <si>
    <t xml:space="preserve">廃棄処分の届出（アルコールの使用の事業）（アルコール本体） </t>
  </si>
  <si>
    <t>アルコール使用の手引き</t>
  </si>
  <si>
    <t xml:space="preserve">廃棄処分の届出（アルコールの使用の事業）（アルコール含有物） </t>
  </si>
  <si>
    <t>試験研究製造に関する実績報告書の提出</t>
  </si>
  <si>
    <t>アルコール試験製造承認書</t>
  </si>
  <si>
    <t>内部規則等の変更届出（機械器具洗浄用）</t>
  </si>
  <si>
    <t>アルコール使用許可書</t>
  </si>
  <si>
    <t>輸出に関する書類の保存（製造事業者）</t>
  </si>
  <si>
    <t>アルコール製造事業許可書</t>
  </si>
  <si>
    <t>試験研究製造に係るアルコール管理簿の保存</t>
  </si>
  <si>
    <t>輸出に関する書類の保存（輸入事業者）</t>
  </si>
  <si>
    <t>アルコール輸入事業許可書</t>
  </si>
  <si>
    <t>輸出に関する書類の保存（販売事業者）</t>
  </si>
  <si>
    <t>アルコール販売事業許可書</t>
  </si>
  <si>
    <t>回収アルコール等の帳簿の保存</t>
  </si>
  <si>
    <t>輸出に関する書類の保存（使用事業者）</t>
  </si>
  <si>
    <t>アルコールの譲渡の承認について（譲渡承認書）</t>
  </si>
  <si>
    <t>試験研究輸入に係るアルコール帳簿の保存</t>
  </si>
  <si>
    <t>アルコール試験研究輸入承認書</t>
  </si>
  <si>
    <t>報告徴収</t>
  </si>
  <si>
    <t>立入検査</t>
  </si>
  <si>
    <t>収去</t>
  </si>
  <si>
    <t>緊急時における必要な情報の報告</t>
  </si>
  <si>
    <t>緊急時における必要な措置の勧告</t>
  </si>
  <si>
    <t>勧告に従わない旨の公表　</t>
  </si>
  <si>
    <t>必要な情報の提供</t>
  </si>
  <si>
    <t>エネルギー使用状況届出</t>
  </si>
  <si>
    <t>エネルギーの使用の合理化等に関する法律</t>
  </si>
  <si>
    <t>エネルギーの使用の合理化等に関する法律第18条第2項</t>
  </si>
  <si>
    <t>8-2 資源エネルギー庁 省エネルギー・新エネルギー部</t>
  </si>
  <si>
    <t>省エネルギー・新エネルギー部省エネルギー課</t>
  </si>
  <si>
    <t>特定事業者指定取消申出</t>
  </si>
  <si>
    <t>エネルギーの使用の合理化等に関する法律施行規則第7条</t>
  </si>
  <si>
    <t>エネルギー管理統括者選任又は解任届出</t>
  </si>
  <si>
    <t>エネルギーの使用の合理化等に関する法律第19条第3項、第30条第3項</t>
  </si>
  <si>
    <t>指定講習機関指定申請書</t>
  </si>
  <si>
    <t>エネルギー管理企画推進者選任又は解任届出</t>
  </si>
  <si>
    <t>エネルギーの使用の合理化等に関する法律第20条第3項、第31条第3項</t>
  </si>
  <si>
    <t>第一種エネルギー管理指定工場等指定取消申出</t>
  </si>
  <si>
    <t>エネルギーの使用の合理化に関する法律施行規則第16条</t>
  </si>
  <si>
    <t>エネルギー管理者選任又は解任届出</t>
  </si>
  <si>
    <t>エネルギーの使用の合理化等に関する法律第22条第2項、第33条第2項、第41条第2項</t>
  </si>
  <si>
    <t>エネルギー管理員選任又は解任届出</t>
  </si>
  <si>
    <t>エネルギーの使用の合理化等に関する法律第14条第3項、第23条第3項、第25条第3項、第34条第3項、第36条第3項、第42条第3項、第44条第3項</t>
  </si>
  <si>
    <t>第二種エネルギー管理指定工場等指定取消申出</t>
  </si>
  <si>
    <t>エネルギーの使用の合理化等に関する法律施行規則第34条</t>
  </si>
  <si>
    <t>中長期計画書</t>
  </si>
  <si>
    <t>エネルギーの使用の合理化等に関する法律第26条第1項、第37条第1項</t>
  </si>
  <si>
    <t>中長期的な計画書の作成と提出</t>
  </si>
  <si>
    <t>エネルギーの使用の合理化等に関する法律</t>
    <phoneticPr fontId="2"/>
  </si>
  <si>
    <t>4-2 独立行政法人等又は地方等</t>
  </si>
  <si>
    <t>定期報告書</t>
  </si>
  <si>
    <t>エネルギーの使用の合理化等に関する法律第27条第1項、第38条第1項</t>
  </si>
  <si>
    <t>エネルギー使用量等に関する報告</t>
  </si>
  <si>
    <t>特定連鎖化事業者指定取消申し出</t>
  </si>
  <si>
    <t>エネルギーの使用の合理化等に関する法律施行規則第42条</t>
  </si>
  <si>
    <t>特定連鎖化事業者指定取消申出</t>
  </si>
  <si>
    <t>第一種連鎖化エネルギー管理指定工場等指定取消申出</t>
  </si>
  <si>
    <t>エネルギーの使用の合理化等に関する法律施行規則第16条</t>
  </si>
  <si>
    <t>第一種管理統括エネルギー管理指定工場等指定取消申出</t>
  </si>
  <si>
    <t>第一種管理関係エネルギー管理指定工場等指定取消申出</t>
  </si>
  <si>
    <t>認定管理統括事業者に係る認定申請書</t>
  </si>
  <si>
    <t>エネルギーの使用の合理化等に関する法律施行規則第44条</t>
  </si>
  <si>
    <t>認定管理統括事業者に係る認定書</t>
  </si>
  <si>
    <t>認定管理統括事業者に係る認定取消し通知書</t>
  </si>
  <si>
    <t>エネルギーの使用の合理化等に関する法律施行規則第45条</t>
  </si>
  <si>
    <t>第二種連鎖化エネルギー管理指定工場等指定取消申出</t>
  </si>
  <si>
    <t>第二種管理統括エネルギー管理指定工場等指定取消申出</t>
  </si>
  <si>
    <t>第二種管理関係エネルギー管理指定工場等指定取消申出</t>
  </si>
  <si>
    <t>連携省エネルギー計画認定申請書</t>
  </si>
  <si>
    <t>エネルギーの使用の合理化等に関する法律施行規則第47条</t>
  </si>
  <si>
    <t>連携省エネルギー計画認定書</t>
  </si>
  <si>
    <t>エネルギーの使用の合理化等に関する法律施行規則第48条</t>
  </si>
  <si>
    <t>連携省エネルギー計画の変更に係る認定申請書</t>
  </si>
  <si>
    <t>エネルギーの使用の合理化等に関する法律施行規則第49条</t>
  </si>
  <si>
    <t>連携省エネルギー計画の変更に係る申請書</t>
  </si>
  <si>
    <t>連携省エネルギー計画の軽微な変更の届出書</t>
  </si>
  <si>
    <t>エネルギーの使用の合理化等に関する法律施行規則第50条</t>
  </si>
  <si>
    <t>認定連携省エネルギー計画の認定取消し通知書</t>
  </si>
  <si>
    <t>エネルギーの使用の合理化等に関する法律施行規則第51条</t>
  </si>
  <si>
    <t>エネルギーの使用の合理化等に関する法律施行規則第52条</t>
  </si>
  <si>
    <t>エネルギー管理士免状の交付</t>
  </si>
  <si>
    <t>エネルギー管理士の試験及び免状の交付に関する規則第4条</t>
  </si>
  <si>
    <t>5 国民等</t>
  </si>
  <si>
    <t>指定試験機関指定申請書</t>
  </si>
  <si>
    <t>試験事務規定認可申請書</t>
  </si>
  <si>
    <t>試験事務規定変更認可申請書</t>
  </si>
  <si>
    <t>試験事務休止（廃止）許可申請書</t>
  </si>
  <si>
    <t>事業計画等認可申請書</t>
  </si>
  <si>
    <t>事業計画等変更認可申請書</t>
  </si>
  <si>
    <t>役員選任（解任）認可申請書</t>
  </si>
  <si>
    <t>試験員選任届出書</t>
  </si>
  <si>
    <t>試験員変更届出書</t>
  </si>
  <si>
    <t>エネルギー管理講習業務規程変更認可届出書</t>
  </si>
  <si>
    <t>エネルギー使用合理化基準適合書</t>
  </si>
  <si>
    <t>エネルギーの使用の合理化等に関する法律第81条第2項、第82条第2項、第83条第2項</t>
  </si>
  <si>
    <t>確認調査結果報告書の提出</t>
  </si>
  <si>
    <t>エネルギーの使用の合理化等に関する法律第81条第3項、第82条第3項、第83条第3項</t>
  </si>
  <si>
    <t>登録調査機関が行った確認調査の結果報告</t>
  </si>
  <si>
    <t>登録調査機関の登録申請</t>
  </si>
  <si>
    <t>エネルギーの使用の合理化に関する法律施行規則第58条</t>
  </si>
  <si>
    <t>事業所の変更</t>
  </si>
  <si>
    <t>エネルギーの使用の合理化等に関する法律施行規則第64条</t>
  </si>
  <si>
    <t>2 独立行政法人等</t>
  </si>
  <si>
    <t>（一財）省エネルギーセンター</t>
  </si>
  <si>
    <t>登録調査機関の事業所変更届出書</t>
  </si>
  <si>
    <t>調査業務規定の届出</t>
  </si>
  <si>
    <t>エネルギーの使用の合理化等に関する法律施行規則第65条</t>
  </si>
  <si>
    <t>調査業務規定変更届出書</t>
  </si>
  <si>
    <t>エネルギーの使用の合理化等に関する法律施行規則第66条</t>
  </si>
  <si>
    <t>調査業務休止（廃止）届出書</t>
  </si>
  <si>
    <t>エネルギーの使用の合理化等に関する法律施行規則第68条</t>
  </si>
  <si>
    <t>貨物の輸送量届出書</t>
  </si>
  <si>
    <t>エネルギーの使用の合理化に関する法律施行規則第75条</t>
  </si>
  <si>
    <t>特定荷主指定取消申出書</t>
  </si>
  <si>
    <t>エネルギーの使用の合理化に関する法律施行規則第77条</t>
  </si>
  <si>
    <t>計画書</t>
  </si>
  <si>
    <t>エネルギーの使用の合理化等に関する法律第114条</t>
  </si>
  <si>
    <t>エネルギーの使用の合理化等に関する法律第115条第1項</t>
  </si>
  <si>
    <t>認定管理統括荷主に係る認定申請書</t>
  </si>
  <si>
    <t>エネルギーの使用の合理化等に関する法律施行規則第82条</t>
  </si>
  <si>
    <t>認定管理統括荷主に係る認定書</t>
  </si>
  <si>
    <t>認定管理統括荷主に係る認定取消し通知書</t>
  </si>
  <si>
    <t>エネルギーの使用の合理化等に関する法律施行規則第83条</t>
  </si>
  <si>
    <t>荷主連携省エネルギー計画認定申請書</t>
  </si>
  <si>
    <t>エネルギーの使用の合理化等に関する法律施行規則第85条</t>
  </si>
  <si>
    <t>荷主連携省エネルギー計画認定書</t>
  </si>
  <si>
    <t>荷主連携省エネルギー計画の変更に係る認定申請書</t>
  </si>
  <si>
    <t>エネルギーの使用の合理化等に関する法律施行規則第87条</t>
  </si>
  <si>
    <t>荷主連携省エネルギー計画の軽微な変更の届出書</t>
  </si>
  <si>
    <t>エネルギーの使用の合理化等に関する法律施行規則第88条</t>
  </si>
  <si>
    <t>認定荷主連携省エネルギー計画の認定取消し通知書</t>
  </si>
  <si>
    <t>エネルギーの使用の合理化等に関する法律施行規則第89条</t>
  </si>
  <si>
    <t>荷主連携（非特定）定期報告書</t>
  </si>
  <si>
    <t>エネルギーの使用の合理化等に関する法律施行規則第90条</t>
  </si>
  <si>
    <t>エネルギー管理統括者兼任承認申請</t>
  </si>
  <si>
    <t>エネルギーの使用の合理化等に関する法律施行規則</t>
  </si>
  <si>
    <t>3 省令又は規則</t>
  </si>
  <si>
    <t>エネルギー管理企画推進者兼任承認申請</t>
  </si>
  <si>
    <t>エネルギー管理者兼任承認申請</t>
  </si>
  <si>
    <t>エネルギー管理員兼任承認申請</t>
  </si>
  <si>
    <t>認定管理統括事業者に係る不認定通知書</t>
  </si>
  <si>
    <t>連携省エネルギー計画の不認定通知書</t>
  </si>
  <si>
    <t>認定連携省エネルギー計画の変更不認定通知書</t>
  </si>
  <si>
    <t>認定管理統括荷主に係る不認定通知書</t>
  </si>
  <si>
    <t>荷主連携省エネルギー計画の不認定通知書</t>
  </si>
  <si>
    <t>認定荷主連携省エネルギー計画の変更不認定通知書</t>
  </si>
  <si>
    <t>光ディスク提出票</t>
  </si>
  <si>
    <t>電子情報処理組織使用届出書</t>
  </si>
  <si>
    <t>電子情報処理組織使用変更届出書</t>
  </si>
  <si>
    <t>需要開拓支援法人に係る指定の申請等</t>
  </si>
  <si>
    <t>エネルギー環境適合製品の開発及び製造を行う事業の促進に関する法律に基づく需要開拓支援法人に関する省令</t>
  </si>
  <si>
    <t>産業資金課</t>
  </si>
  <si>
    <t>需要開拓支援法人の名称等の変更の届出</t>
  </si>
  <si>
    <t>役員の選任又は解任の認可の申請</t>
  </si>
  <si>
    <t>１，２</t>
  </si>
  <si>
    <t>業務規程の認可の申請等</t>
  </si>
  <si>
    <t>事業計画等の認可の申請等</t>
  </si>
  <si>
    <t>業務の休廃止の許可の申請</t>
  </si>
  <si>
    <t>立入検査の証明書</t>
  </si>
  <si>
    <t>指定講習機関名称等変更届出書</t>
  </si>
  <si>
    <t>エネルギー管理講習に関する規則</t>
  </si>
  <si>
    <t>事務所新設（廃止）届出書</t>
  </si>
  <si>
    <t>エネルギー管理講習業務規程設定認可申請書</t>
  </si>
  <si>
    <t>新規講習（資質向上講習）結果報告書の提出</t>
  </si>
  <si>
    <t>19 経済産業省</t>
    <phoneticPr fontId="2"/>
  </si>
  <si>
    <t>新規講習（資質向上講習）結果報告書</t>
  </si>
  <si>
    <t>エネルギー管理講習業務休止（廃止）届出書</t>
  </si>
  <si>
    <t>認定申請</t>
  </si>
  <si>
    <t>エネルギー管理士の試験及び免状の交付に関する規則</t>
  </si>
  <si>
    <t>エネルギー管理士免状の交付の申請</t>
  </si>
  <si>
    <t>エネルギー管理士免状の再交付の申請</t>
  </si>
  <si>
    <t>4-1 国又は独立行政法人等</t>
  </si>
  <si>
    <t>エネルギー使用合理化実務従事証明書</t>
  </si>
  <si>
    <t>エネルギー管理研修修了証</t>
  </si>
  <si>
    <t>研修業務規程届出書</t>
  </si>
  <si>
    <t>研修業務規程変更届出書</t>
  </si>
  <si>
    <t>研修業務休止（廃止）届出書</t>
  </si>
  <si>
    <t>研修実施計画（変更）届出書</t>
  </si>
  <si>
    <t>修了試験委員選任届出書</t>
  </si>
  <si>
    <t>修了試験委員変更届出書</t>
  </si>
  <si>
    <t>エネルギー管理研修結果報告書</t>
  </si>
  <si>
    <t>指定試験機関名称等変更届出書</t>
  </si>
  <si>
    <t>登録研修機関の登録申請</t>
  </si>
  <si>
    <t>研修機関登録申請書</t>
  </si>
  <si>
    <t>登録研修機関名称等変更届出書</t>
  </si>
  <si>
    <t>登録事項の変更の届出</t>
  </si>
  <si>
    <t>研修業務規定の届出</t>
  </si>
  <si>
    <t>研修業務規定の変更届出</t>
  </si>
  <si>
    <t>研修業務の休廃止届出</t>
  </si>
  <si>
    <t>研修の実施計画の届出</t>
  </si>
  <si>
    <t>修了試験委員の選任届出</t>
  </si>
  <si>
    <t>修了試験委員の修了試験科目変更及び解任の届出</t>
  </si>
  <si>
    <t>研修修了者等の報告</t>
  </si>
  <si>
    <t>研修業務の報告</t>
  </si>
  <si>
    <t>登録研修機関に係る業務又は経理の状況の報告徴収</t>
  </si>
  <si>
    <t>試験事務の休廃止の許可の申請</t>
  </si>
  <si>
    <t>役員の選任及び解任の認可の申請</t>
  </si>
  <si>
    <t>エネルギー管理士試験結果報告書</t>
  </si>
  <si>
    <t>電子情報処理組織使用廃止届出書</t>
  </si>
  <si>
    <t>原油等の有効利用目標達成計画</t>
  </si>
  <si>
    <t>エネルギー供給事業者による非化石エネルギー源の利用及び化石エネルギー原料の有効な利用の促進に関する法律</t>
  </si>
  <si>
    <t>8-3 資源エネルギー庁 資源・燃料部</t>
  </si>
  <si>
    <t>資源・燃料部石油精製備蓄課</t>
  </si>
  <si>
    <t>原油等の有効利用目標達成計画の変更</t>
  </si>
  <si>
    <t>エネルギー供給事業者による非化石エネルギー源の利用及び化石エネルギー原料の有効な利用の促進に関する法律施行規則</t>
  </si>
  <si>
    <t>報告の徴収(ガス小売事業者の毎年のガス事故の年報)</t>
  </si>
  <si>
    <t>2022年度の対象</t>
    <rPh sb="4" eb="6">
      <t>ネンド</t>
    </rPh>
    <rPh sb="7" eb="9">
      <t>タイショウ</t>
    </rPh>
    <phoneticPr fontId="2"/>
  </si>
  <si>
    <t>7-3 商務情報政策局 産業保安Ｇ</t>
  </si>
  <si>
    <t>産業保安Ｇガス安全室</t>
  </si>
  <si>
    <t>報告の徴収(一般ガス導管事業者の毎年のガス事故の年報)</t>
    <phoneticPr fontId="2"/>
  </si>
  <si>
    <t>ガス取引報</t>
  </si>
  <si>
    <t>99 電力・ガス取引監視等委員会</t>
  </si>
  <si>
    <t>電力・ガス取引監視等委員会事務局取引監視課</t>
  </si>
  <si>
    <r>
      <t>ガス事業者等の事故報告</t>
    </r>
    <r>
      <rPr>
        <sz val="9"/>
        <color rgb="FFFF0000"/>
        <rFont val="ＭＳ ゴシック"/>
        <family val="3"/>
        <charset val="128"/>
      </rPr>
      <t>（ガス工作物の損傷等により人が死亡した事故）</t>
    </r>
    <rPh sb="14" eb="17">
      <t>コウサクブツ</t>
    </rPh>
    <rPh sb="18" eb="20">
      <t>ソンショウ</t>
    </rPh>
    <rPh sb="20" eb="21">
      <t>トウ</t>
    </rPh>
    <rPh sb="24" eb="25">
      <t>ヒト</t>
    </rPh>
    <rPh sb="26" eb="28">
      <t>シボウ</t>
    </rPh>
    <rPh sb="30" eb="32">
      <t>ジコ</t>
    </rPh>
    <phoneticPr fontId="2"/>
  </si>
  <si>
    <r>
      <t>ガス事業者等の事故報告</t>
    </r>
    <r>
      <rPr>
        <sz val="9"/>
        <color rgb="FFFF0000"/>
        <rFont val="ＭＳ ゴシック"/>
        <family val="3"/>
        <charset val="128"/>
      </rPr>
      <t>（工事中のガス工作物の損傷等により人が死亡した事故）</t>
    </r>
    <rPh sb="12" eb="14">
      <t>コウジ</t>
    </rPh>
    <rPh sb="14" eb="15">
      <t>ナカ</t>
    </rPh>
    <rPh sb="18" eb="21">
      <t>コウサクブツ</t>
    </rPh>
    <rPh sb="22" eb="24">
      <t>ソンショウ</t>
    </rPh>
    <rPh sb="24" eb="25">
      <t>トウ</t>
    </rPh>
    <rPh sb="28" eb="29">
      <t>ヒト</t>
    </rPh>
    <rPh sb="30" eb="32">
      <t>シボウ</t>
    </rPh>
    <rPh sb="34" eb="36">
      <t>ジコ</t>
    </rPh>
    <phoneticPr fontId="2"/>
  </si>
  <si>
    <r>
      <t>ガス事業者等の事故報告</t>
    </r>
    <r>
      <rPr>
        <sz val="9"/>
        <color rgb="FFFF0000"/>
        <rFont val="ＭＳ ゴシック"/>
        <family val="3"/>
        <charset val="128"/>
      </rPr>
      <t>（供給支障戸数が500戸以上の供給支障事故）</t>
    </r>
    <rPh sb="12" eb="14">
      <t>キョウキュウ</t>
    </rPh>
    <rPh sb="14" eb="16">
      <t>シショウ</t>
    </rPh>
    <rPh sb="16" eb="18">
      <t>コスウ</t>
    </rPh>
    <rPh sb="22" eb="23">
      <t>コ</t>
    </rPh>
    <rPh sb="23" eb="25">
      <t>イジョウ</t>
    </rPh>
    <rPh sb="26" eb="28">
      <t>キョウキュウ</t>
    </rPh>
    <rPh sb="28" eb="30">
      <t>シショウ</t>
    </rPh>
    <rPh sb="30" eb="32">
      <t>ジコ</t>
    </rPh>
    <phoneticPr fontId="2"/>
  </si>
  <si>
    <r>
      <t>ガス事業者等の事故報告</t>
    </r>
    <r>
      <rPr>
        <sz val="9"/>
        <color rgb="FFFF0000"/>
        <rFont val="ＭＳ ゴシック"/>
        <family val="3"/>
        <charset val="128"/>
      </rPr>
      <t>（製造支障時間が24時間以上の製造支障事故）</t>
    </r>
    <rPh sb="12" eb="14">
      <t>セイゾウ</t>
    </rPh>
    <rPh sb="14" eb="16">
      <t>シショウ</t>
    </rPh>
    <rPh sb="16" eb="18">
      <t>ジカン</t>
    </rPh>
    <rPh sb="21" eb="25">
      <t>ジカンイジョウ</t>
    </rPh>
    <rPh sb="26" eb="28">
      <t>セイゾウ</t>
    </rPh>
    <rPh sb="28" eb="30">
      <t>シショウ</t>
    </rPh>
    <rPh sb="30" eb="32">
      <t>ジコ</t>
    </rPh>
    <phoneticPr fontId="2"/>
  </si>
  <si>
    <r>
      <t>ガス事業者等の事故報告</t>
    </r>
    <r>
      <rPr>
        <sz val="9"/>
        <color rgb="FFFF0000"/>
        <rFont val="ＭＳ ゴシック"/>
        <family val="3"/>
        <charset val="128"/>
      </rPr>
      <t>（ガス工作物の損傷等により人が負傷・中毒となった事故）</t>
    </r>
    <rPh sb="26" eb="28">
      <t>フショウ</t>
    </rPh>
    <rPh sb="29" eb="31">
      <t>チュウドク</t>
    </rPh>
    <phoneticPr fontId="2"/>
  </si>
  <si>
    <r>
      <t>ガス事業者等の事故報告</t>
    </r>
    <r>
      <rPr>
        <sz val="9"/>
        <color rgb="FFFF0000"/>
        <rFont val="ＭＳ ゴシック"/>
        <family val="3"/>
        <charset val="128"/>
      </rPr>
      <t>（工事中のガス工作物の損傷等により人が負傷・中毒となった事故）</t>
    </r>
    <phoneticPr fontId="2"/>
  </si>
  <si>
    <r>
      <t>ガス事業者等の事故報告</t>
    </r>
    <r>
      <rPr>
        <sz val="9"/>
        <color rgb="FFFF0000"/>
        <rFont val="ＭＳ ゴシック"/>
        <family val="3"/>
        <charset val="128"/>
      </rPr>
      <t>（供給支障戸数が30戸以上500戸未満の供給支障事故）</t>
    </r>
    <rPh sb="21" eb="22">
      <t>コ</t>
    </rPh>
    <rPh sb="22" eb="24">
      <t>イジョウ</t>
    </rPh>
    <rPh sb="28" eb="30">
      <t>ミマン</t>
    </rPh>
    <phoneticPr fontId="2"/>
  </si>
  <si>
    <r>
      <t>ガス事業者等の事故報告</t>
    </r>
    <r>
      <rPr>
        <sz val="9"/>
        <color rgb="FFFF0000"/>
        <rFont val="ＭＳ ゴシック"/>
        <family val="3"/>
        <charset val="128"/>
      </rPr>
      <t>（製造支障時間が10時間以上24時間未満の製造支障事故）</t>
    </r>
    <rPh sb="21" eb="23">
      <t>ジカン</t>
    </rPh>
    <rPh sb="23" eb="25">
      <t>イジョウ</t>
    </rPh>
    <rPh sb="29" eb="31">
      <t>ミマン</t>
    </rPh>
    <phoneticPr fontId="2"/>
  </si>
  <si>
    <r>
      <t>ガス事業者等の事故報告</t>
    </r>
    <r>
      <rPr>
        <sz val="9"/>
        <color rgb="FFFF0000"/>
        <rFont val="ＭＳ ゴシック"/>
        <family val="3"/>
        <charset val="128"/>
      </rPr>
      <t>（最高使用圧力が高圧、中圧の主要ガス工作物の損壊事故）</t>
    </r>
    <rPh sb="12" eb="14">
      <t>サイコウ</t>
    </rPh>
    <rPh sb="14" eb="16">
      <t>シヨウ</t>
    </rPh>
    <rPh sb="16" eb="18">
      <t>アツリョク</t>
    </rPh>
    <rPh sb="19" eb="21">
      <t>コウアツ</t>
    </rPh>
    <rPh sb="22" eb="24">
      <t>チュウアツ</t>
    </rPh>
    <rPh sb="25" eb="27">
      <t>シュヨウ</t>
    </rPh>
    <rPh sb="29" eb="32">
      <t>コウサクブツ</t>
    </rPh>
    <rPh sb="33" eb="35">
      <t>ソンカイ</t>
    </rPh>
    <rPh sb="35" eb="37">
      <t>ジコ</t>
    </rPh>
    <phoneticPr fontId="2"/>
  </si>
  <si>
    <r>
      <t>ガス事業者等の事故報告</t>
    </r>
    <r>
      <rPr>
        <sz val="9"/>
        <color rgb="FFFF0000"/>
        <rFont val="ＭＳ ゴシック"/>
        <family val="3"/>
        <charset val="128"/>
      </rPr>
      <t>（最高使用圧力が低圧の主要ガス工作物の損壊事故）</t>
    </r>
    <rPh sb="19" eb="20">
      <t>テイ</t>
    </rPh>
    <phoneticPr fontId="2"/>
  </si>
  <si>
    <r>
      <t>ガス事業者等の事故報告</t>
    </r>
    <r>
      <rPr>
        <sz val="9"/>
        <color rgb="FFFF0000"/>
        <rFont val="ＭＳ ゴシック"/>
        <family val="3"/>
        <charset val="128"/>
      </rPr>
      <t>（ガス工作物からのガスの漏えいによる爆発・火災事故）</t>
    </r>
    <rPh sb="14" eb="17">
      <t>コウサクブツ</t>
    </rPh>
    <rPh sb="23" eb="24">
      <t>ロウ</t>
    </rPh>
    <rPh sb="29" eb="31">
      <t>バクハツ</t>
    </rPh>
    <rPh sb="32" eb="34">
      <t>カサイ</t>
    </rPh>
    <rPh sb="34" eb="36">
      <t>ジコ</t>
    </rPh>
    <phoneticPr fontId="2"/>
  </si>
  <si>
    <r>
      <t>ガス事業者等の事故報告</t>
    </r>
    <r>
      <rPr>
        <sz val="9"/>
        <color rgb="FFFF0000"/>
        <rFont val="ＭＳ ゴシック"/>
        <family val="3"/>
        <charset val="128"/>
      </rPr>
      <t>（自然災害による広範囲のガス工作物の損壊、製造支障、供給支障事故であって大信の指定するもの）</t>
    </r>
    <rPh sb="12" eb="14">
      <t>シゼン</t>
    </rPh>
    <rPh sb="14" eb="16">
      <t>サイガイ</t>
    </rPh>
    <rPh sb="19" eb="22">
      <t>コウハンイ</t>
    </rPh>
    <rPh sb="25" eb="28">
      <t>コウサクブツ</t>
    </rPh>
    <rPh sb="29" eb="31">
      <t>ソンカイ</t>
    </rPh>
    <rPh sb="32" eb="34">
      <t>セイゾウ</t>
    </rPh>
    <rPh sb="34" eb="36">
      <t>シショウ</t>
    </rPh>
    <rPh sb="37" eb="39">
      <t>キョウキュウ</t>
    </rPh>
    <rPh sb="39" eb="41">
      <t>シショウ</t>
    </rPh>
    <rPh sb="41" eb="43">
      <t>ジコ</t>
    </rPh>
    <rPh sb="47" eb="48">
      <t>ダイ</t>
    </rPh>
    <rPh sb="48" eb="49">
      <t>シン</t>
    </rPh>
    <rPh sb="50" eb="52">
      <t>シテイ</t>
    </rPh>
    <phoneticPr fontId="2"/>
  </si>
  <si>
    <r>
      <t>ガス事業者等の事故報告</t>
    </r>
    <r>
      <rPr>
        <sz val="9"/>
        <color rgb="FFFF0000"/>
        <rFont val="ＭＳ ゴシック"/>
        <family val="3"/>
        <charset val="128"/>
      </rPr>
      <t>（ガス工作物の損壊等により、避難、家屋の損壊、交通困難等を招来した事故）</t>
    </r>
    <rPh sb="14" eb="17">
      <t>コウサクブツ</t>
    </rPh>
    <rPh sb="18" eb="20">
      <t>ソンカイ</t>
    </rPh>
    <rPh sb="20" eb="21">
      <t>トウ</t>
    </rPh>
    <rPh sb="25" eb="27">
      <t>ヒナン</t>
    </rPh>
    <rPh sb="28" eb="30">
      <t>カオク</t>
    </rPh>
    <rPh sb="31" eb="33">
      <t>ソンカイ</t>
    </rPh>
    <rPh sb="34" eb="36">
      <t>コウツウ</t>
    </rPh>
    <rPh sb="36" eb="38">
      <t>コンナン</t>
    </rPh>
    <rPh sb="38" eb="39">
      <t>トウ</t>
    </rPh>
    <rPh sb="40" eb="42">
      <t>ショウライ</t>
    </rPh>
    <rPh sb="44" eb="46">
      <t>ジコ</t>
    </rPh>
    <phoneticPr fontId="2"/>
  </si>
  <si>
    <r>
      <t>ガス事業者等の事故報告</t>
    </r>
    <r>
      <rPr>
        <sz val="9"/>
        <color rgb="FFFF0000"/>
        <rFont val="ＭＳ ゴシック"/>
        <family val="3"/>
        <charset val="128"/>
      </rPr>
      <t>（ガス栓の欠陥、損壊等により人が死亡、中毒となった事故）</t>
    </r>
    <rPh sb="14" eb="15">
      <t>セン</t>
    </rPh>
    <rPh sb="16" eb="18">
      <t>ケッカン</t>
    </rPh>
    <rPh sb="19" eb="21">
      <t>ソンカイ</t>
    </rPh>
    <rPh sb="21" eb="22">
      <t>トウ</t>
    </rPh>
    <rPh sb="25" eb="26">
      <t>ヒト</t>
    </rPh>
    <rPh sb="27" eb="29">
      <t>シボウ</t>
    </rPh>
    <rPh sb="30" eb="32">
      <t>チュウドク</t>
    </rPh>
    <rPh sb="36" eb="38">
      <t>ジコ</t>
    </rPh>
    <phoneticPr fontId="2"/>
  </si>
  <si>
    <r>
      <t>ガス事業者等の事故報告</t>
    </r>
    <r>
      <rPr>
        <sz val="9"/>
        <color rgb="FFFF0000"/>
        <rFont val="ＭＳ ゴシック"/>
        <family val="3"/>
        <charset val="128"/>
      </rPr>
      <t>（ガス栓の欠陥、損壊等によりガス栓から漏えいしたガス引火することにより発生した負傷、物損事故）</t>
    </r>
    <rPh sb="27" eb="28">
      <t>セン</t>
    </rPh>
    <rPh sb="30" eb="31">
      <t>ロウ</t>
    </rPh>
    <rPh sb="37" eb="39">
      <t>インカ</t>
    </rPh>
    <rPh sb="46" eb="48">
      <t>ハッセイ</t>
    </rPh>
    <rPh sb="50" eb="52">
      <t>フショウ</t>
    </rPh>
    <rPh sb="53" eb="55">
      <t>ブッソン</t>
    </rPh>
    <rPh sb="55" eb="57">
      <t>ジコ</t>
    </rPh>
    <phoneticPr fontId="2"/>
  </si>
  <si>
    <r>
      <t>ガス事業者等の事故報告</t>
    </r>
    <r>
      <rPr>
        <sz val="9"/>
        <color rgb="FFFF0000"/>
        <rFont val="ＭＳ ゴシック"/>
        <family val="3"/>
        <charset val="128"/>
      </rPr>
      <t>（消費機器又はガス栓の使用に伴い人が死亡、中毒等となった事故）</t>
    </r>
    <rPh sb="12" eb="14">
      <t>ショウヒ</t>
    </rPh>
    <rPh sb="14" eb="16">
      <t>キキ</t>
    </rPh>
    <rPh sb="16" eb="17">
      <t>マタ</t>
    </rPh>
    <rPh sb="20" eb="21">
      <t>セン</t>
    </rPh>
    <rPh sb="22" eb="24">
      <t>シヨウ</t>
    </rPh>
    <rPh sb="25" eb="26">
      <t>トモナ</t>
    </rPh>
    <rPh sb="27" eb="28">
      <t>ヒト</t>
    </rPh>
    <rPh sb="29" eb="31">
      <t>シボウ</t>
    </rPh>
    <rPh sb="32" eb="34">
      <t>チュウドク</t>
    </rPh>
    <rPh sb="34" eb="35">
      <t>トウ</t>
    </rPh>
    <rPh sb="39" eb="41">
      <t>ジコ</t>
    </rPh>
    <phoneticPr fontId="2"/>
  </si>
  <si>
    <r>
      <t>ガス事業者等の事故報告</t>
    </r>
    <r>
      <rPr>
        <sz val="9"/>
        <color rgb="FFFF0000"/>
        <rFont val="ＭＳ ゴシック"/>
        <family val="3"/>
        <charset val="128"/>
      </rPr>
      <t>（消費機器から漏えいしたガスに引火することにより発生した物損事故（人損のないものに限る））</t>
    </r>
    <rPh sb="12" eb="14">
      <t>ショウヒ</t>
    </rPh>
    <rPh sb="14" eb="16">
      <t>キキ</t>
    </rPh>
    <rPh sb="39" eb="41">
      <t>ブッソン</t>
    </rPh>
    <rPh sb="44" eb="45">
      <t>ジン</t>
    </rPh>
    <rPh sb="45" eb="46">
      <t>ソン</t>
    </rPh>
    <rPh sb="52" eb="53">
      <t>カギ</t>
    </rPh>
    <phoneticPr fontId="2"/>
  </si>
  <si>
    <r>
      <t>ガス事業者等の事故報告</t>
    </r>
    <r>
      <rPr>
        <sz val="9"/>
        <color rgb="FFFF0000"/>
        <rFont val="ＭＳ ゴシック"/>
        <family val="3"/>
        <charset val="128"/>
      </rPr>
      <t>（消費機器又はガス栓から漏えいしたガスに引火することにより発生した負傷又は物損事故）</t>
    </r>
    <rPh sb="16" eb="17">
      <t>マタ</t>
    </rPh>
    <rPh sb="20" eb="21">
      <t>セン</t>
    </rPh>
    <rPh sb="44" eb="46">
      <t>フショウ</t>
    </rPh>
    <rPh sb="46" eb="47">
      <t>マタ</t>
    </rPh>
    <phoneticPr fontId="2"/>
  </si>
  <si>
    <t>ガス工作物の使用方法の変更の届出（ばい煙濃度等の変更に係る変更を行う場合）</t>
    <rPh sb="20" eb="22">
      <t>ノウド</t>
    </rPh>
    <rPh sb="27" eb="28">
      <t>カカ</t>
    </rPh>
    <rPh sb="29" eb="31">
      <t>ヘンコウ</t>
    </rPh>
    <rPh sb="32" eb="33">
      <t>オコナ</t>
    </rPh>
    <rPh sb="34" eb="36">
      <t>バアイ</t>
    </rPh>
    <phoneticPr fontId="2"/>
  </si>
  <si>
    <t>ガス工作物の使用方法の変更の届出（粉じんの発生等の防止に係るのものの変更する場合）</t>
    <rPh sb="17" eb="18">
      <t>フン</t>
    </rPh>
    <rPh sb="21" eb="23">
      <t>ハッセイ</t>
    </rPh>
    <rPh sb="23" eb="24">
      <t>トウ</t>
    </rPh>
    <rPh sb="25" eb="27">
      <t>ボウシ</t>
    </rPh>
    <rPh sb="28" eb="29">
      <t>カカ</t>
    </rPh>
    <rPh sb="38" eb="40">
      <t>バアイ</t>
    </rPh>
    <phoneticPr fontId="2"/>
  </si>
  <si>
    <r>
      <t>ガス工作物の使用方法の変更の届出</t>
    </r>
    <r>
      <rPr>
        <sz val="9"/>
        <color rgb="FFFF0000"/>
        <rFont val="ＭＳ ゴシック"/>
        <family val="3"/>
        <charset val="128"/>
      </rPr>
      <t>（振動規制法の指定地域内のガス工作物の使用の方法の変更を変更する場合）</t>
    </r>
    <rPh sb="17" eb="19">
      <t>シンドウ</t>
    </rPh>
    <rPh sb="19" eb="22">
      <t>キセイホウ</t>
    </rPh>
    <rPh sb="23" eb="25">
      <t>シテイ</t>
    </rPh>
    <rPh sb="25" eb="27">
      <t>チイキ</t>
    </rPh>
    <rPh sb="27" eb="28">
      <t>ナイ</t>
    </rPh>
    <rPh sb="31" eb="34">
      <t>コウサクブツ</t>
    </rPh>
    <rPh sb="35" eb="37">
      <t>シヨウ</t>
    </rPh>
    <rPh sb="38" eb="40">
      <t>ホウホウ</t>
    </rPh>
    <rPh sb="41" eb="43">
      <t>ヘンコウ</t>
    </rPh>
    <phoneticPr fontId="2"/>
  </si>
  <si>
    <r>
      <rPr>
        <sz val="9"/>
        <color rgb="FFFF0000"/>
        <rFont val="ＭＳ ゴシック"/>
        <family val="3"/>
        <charset val="128"/>
      </rPr>
      <t>ガス工作物が</t>
    </r>
    <r>
      <rPr>
        <sz val="9"/>
        <rFont val="ＭＳ ゴシック"/>
        <family val="3"/>
        <charset val="128"/>
      </rPr>
      <t>ばい煙発生施設となった場合等の届出</t>
    </r>
    <phoneticPr fontId="2"/>
  </si>
  <si>
    <t>指定旧供給区域等の競争関係に係る報告</t>
  </si>
  <si>
    <t>経済産業省令第16号</t>
  </si>
  <si>
    <t>附則3</t>
  </si>
  <si>
    <t>8-4 資源エネルギー庁 電力・ガス事業部</t>
  </si>
  <si>
    <t>電力・ガス事業部ガス市場整備室</t>
  </si>
  <si>
    <t>指定旧供給地点の競争関係に係る報告</t>
  </si>
  <si>
    <t>附則4</t>
  </si>
  <si>
    <t>適用除外承認の申請</t>
  </si>
  <si>
    <t>事業年度の例外承認</t>
  </si>
  <si>
    <t>ガス事業会計規則</t>
  </si>
  <si>
    <t>勘定科目の例外承認</t>
  </si>
  <si>
    <t>財務計算諸表の例外承認</t>
  </si>
  <si>
    <t>旧簡易ガスみなしガス小売事業者の資産額報告書等の提出</t>
  </si>
  <si>
    <t>ガス事業会計規則の一部を改正する省令</t>
  </si>
  <si>
    <t>ガス事業会計規則の一部を改正する省令（平成29年経済産業省令第18号）附則第4条第3項</t>
  </si>
  <si>
    <t>一般ガス導管事業者が定める算定方法の届出</t>
  </si>
  <si>
    <t>ガス事業託送供給収支計算規則</t>
  </si>
  <si>
    <t>一般ガス導管事業者の監査証明書の提出</t>
  </si>
  <si>
    <t>一般ガス導管事業者の託送公表特例の提出</t>
  </si>
  <si>
    <t>特定ガス導管事業者が定める算定方法の届出</t>
  </si>
  <si>
    <t>特定ガス導管事業者の託送公表特例の提出</t>
  </si>
  <si>
    <t>一般ガス導管事業等の事業者間精算料金表の提出</t>
  </si>
  <si>
    <t>ガス事業託送供給約款料金算定規則</t>
  </si>
  <si>
    <t>同省令別表第1第3表（※）において規定</t>
  </si>
  <si>
    <t>特定ガス導管事業の事業者間精算料金表の提出</t>
  </si>
  <si>
    <t>同省令別表第5第3表（※）において規定</t>
  </si>
  <si>
    <t>ガス小売事業の登録の申請</t>
  </si>
  <si>
    <t>添付書類の規定あり（法4条2項）</t>
  </si>
  <si>
    <t>ガス小売事業の登録の実施</t>
  </si>
  <si>
    <t>ガス小売事業の登録の通知</t>
  </si>
  <si>
    <t>ガス小売事業の登録拒否の理由書の送付</t>
  </si>
  <si>
    <t>ガス小売事業の用に供するガス工作物に関する事項、他の者からガス小売事業の用に供するためのガスの供給を受ける場合の当該ガスの量に関する事項及び小売供給の相手方の当該小売供給に係るガスの需要に関する事項の変更の登録の申請</t>
  </si>
  <si>
    <t>法7条3項で添付書類の規定（法4条2項）を準用</t>
  </si>
  <si>
    <t>ガス小売事業の用に供するガス工作物に関する事項、他の者からガス小売事業の用に供するためのガスの供給を受ける場合の当該ガスの量に関する事項及び小売供給の相手方の当該小売供給に係るガスの需要に関する事項の変更の登録の通知</t>
  </si>
  <si>
    <t>法5条1項の準用</t>
  </si>
  <si>
    <t>ガス小売事業の用に供するガス工作物に関する事項、他の者からガス小売事業の用に供するためのガスの供給を受ける場合の当該ガスの量に関する事項及び小売供給の相手方の当該小売供給に係るガスの需要に関する事項の変更の登録拒否の理由書の送付</t>
  </si>
  <si>
    <t>ガス小売事業の用に供するガス工作物に関する事項、他の者からガス小売事業の用に供するためのガスの供給を受ける場合の当該ガスの量に関する事項及び小売供給の相手方の当該小売供給に係るガスの需要に関する事項の変更の登録の実施</t>
  </si>
  <si>
    <t>氏名、住所等又は軽微な変更の届出</t>
  </si>
  <si>
    <t>氏名、住所等又は軽微な変更の登録の実施</t>
  </si>
  <si>
    <t>相続等による事業の承継の届出</t>
  </si>
  <si>
    <t>相続等による事業の承継の登録の実施</t>
  </si>
  <si>
    <t>法7条5項の準用</t>
  </si>
  <si>
    <t>事業の休止又は又は廃止の届出</t>
  </si>
  <si>
    <t>法人の解散の届出</t>
  </si>
  <si>
    <t>事業の休廃止の周知</t>
  </si>
  <si>
    <t>登録の取消しの理由書の送付</t>
  </si>
  <si>
    <t>登録の抹消</t>
  </si>
  <si>
    <t>供給能力の確保等の措置命令</t>
  </si>
  <si>
    <t>供給条件説明時の書面交付</t>
  </si>
  <si>
    <t>契約締結時の書面交付</t>
  </si>
  <si>
    <t>供給計画の届出</t>
  </si>
  <si>
    <t>供給計画の変更届出</t>
  </si>
  <si>
    <t>小売事業の業務改善命令</t>
  </si>
  <si>
    <t>供給条件説明等の業務改善命令</t>
  </si>
  <si>
    <t>苦情等処理の業務改善命令</t>
  </si>
  <si>
    <t>ガス小売事業者の保安規程の届出</t>
  </si>
  <si>
    <t>ガス小売事業者のガス主任技術者の選任届出</t>
  </si>
  <si>
    <t>手続ID：118140</t>
  </si>
  <si>
    <t>ガス小売事業者の工事計画の届出</t>
  </si>
  <si>
    <t>一般ガス導管事業者の許可の申請</t>
  </si>
  <si>
    <t>添付書類の規定あり（法36条2項）</t>
  </si>
  <si>
    <t>一般ガス導管事業者の許可証の交付</t>
  </si>
  <si>
    <t>一般ガス導管事業者の事業開始期間の指定</t>
  </si>
  <si>
    <t>一般ガス導管事業者の事業開始期間の延長申請</t>
  </si>
  <si>
    <t>一般ガス導管事業者の事業開始期間の延長</t>
  </si>
  <si>
    <t>一般ガス導管事業者の事業開始の届出</t>
  </si>
  <si>
    <t>一般ガス導管事業者の供給区域の変更申請</t>
  </si>
  <si>
    <t>一般ガス導管事業者の供給区域変更に係る事業開始期間の延長申請</t>
  </si>
  <si>
    <t>法39条3項の準用</t>
  </si>
  <si>
    <t>一般ガス導管事業者の供給区域変更に係る事業開始の届出</t>
  </si>
  <si>
    <t>法39条4項の準用</t>
  </si>
  <si>
    <t>一般ガス導管事業者の供給区域変更に係る事業開始期間の指定</t>
  </si>
  <si>
    <t>法39条2項の準用</t>
  </si>
  <si>
    <t>一般ガス導管事業者の供給区域変更に係る事業開始期間の延長</t>
  </si>
  <si>
    <t>一般ガス導管事業者のガス工作物等の変更届出</t>
  </si>
  <si>
    <t>一般ガス導管事業者のガス工作物等の変更の待機期間の短縮</t>
  </si>
  <si>
    <t>一般ガス導管事業者のガス工作物等の変更の届出内容の変更・中止命令</t>
  </si>
  <si>
    <t>一般ガス導管事業者の事業の譲渡等の認可の申請</t>
  </si>
  <si>
    <t>一般ガス導管事業者の事業の譲渡等の認可</t>
  </si>
  <si>
    <t>一般ガス導管事業者の合併等の認可の申請</t>
  </si>
  <si>
    <t>一般ガス導管事業者の合併等の認可</t>
  </si>
  <si>
    <t>一般ガス導管事業者の地位の承継の届出</t>
  </si>
  <si>
    <t>一般ガス導管事業者の休廃止の許可申請</t>
  </si>
  <si>
    <t>一般ガス導管事業者の休廃止の許可</t>
  </si>
  <si>
    <t>一般ガス導管事業者の解散決議等の認可申請</t>
  </si>
  <si>
    <t>一般ガス導管事業者の解散決議等の認可</t>
  </si>
  <si>
    <t>一般ガス導管事業の許可の取消しの理由書の送付</t>
  </si>
  <si>
    <t>一般ガス導管事業の変更許可の取消しの理由書の送付</t>
  </si>
  <si>
    <t>法45条3項の準用</t>
  </si>
  <si>
    <t>託送供給約款の認可申請</t>
  </si>
  <si>
    <t>託送供給約款の制定不要承認申請</t>
  </si>
  <si>
    <t>法48条1項ただし書の規定に基づく</t>
  </si>
  <si>
    <t>託送供給約款の制定不要承認</t>
  </si>
  <si>
    <t>託送供給約款の変更認可申請</t>
  </si>
  <si>
    <t>法48条1項本文の準用</t>
  </si>
  <si>
    <t>託送供給約款以外の供給条件の認可申請</t>
  </si>
  <si>
    <t>法48条3項ただし書の規定に基づく</t>
  </si>
  <si>
    <t>託送供給約款以外の供給条件の認可</t>
  </si>
  <si>
    <t>託送供給約款の認可</t>
  </si>
  <si>
    <t>託送供給約款の変更認可</t>
  </si>
  <si>
    <t>託送供給約款の変更の届出（法48条5項関連）</t>
  </si>
  <si>
    <t>託送供給約款の変更命令（法48条5項の届出関連）</t>
  </si>
  <si>
    <t>託送供給約款の変更の届出（法48条8項関連）</t>
  </si>
  <si>
    <t>託送供給約款の変更の届出に係る経過期間の短縮（法48条8項関連）</t>
  </si>
  <si>
    <t>託送供給約款の変更命令（法48条8項関連）</t>
  </si>
  <si>
    <t>託送供給約款の公表</t>
  </si>
  <si>
    <t>承認一般ガス導管事業者の供給条件の届出</t>
  </si>
  <si>
    <t>承認一般ガス導管事業者の供給条件の変更届出</t>
  </si>
  <si>
    <t>承認一般ガス導管事業者の供給条件に関する変更命令</t>
  </si>
  <si>
    <t>承認一般ガス導管事業者及び託送供給利用者の託送供給契約の締結命令</t>
  </si>
  <si>
    <t>託送供給約款の変更認可の申請命令</t>
  </si>
  <si>
    <t>託送供給約款の変更処分</t>
  </si>
  <si>
    <t>最終保障供給約款の届出</t>
  </si>
  <si>
    <t>最終保障供給約款以外の供給条件の承認の申請</t>
  </si>
  <si>
    <t>法51条2項ただし書に規定</t>
  </si>
  <si>
    <t>最終保障供給約款以外の供給条件の承認</t>
  </si>
  <si>
    <t>最終保障供給約款の変更命令</t>
  </si>
  <si>
    <t>最終保障供給約款の公表</t>
  </si>
  <si>
    <t>法48条13項の準用</t>
  </si>
  <si>
    <t>一般ガス導管事業等の業務に関する会計整理の結果公表</t>
  </si>
  <si>
    <t>一般ガス導管事業者の禁止行為の停止・変更命令</t>
  </si>
  <si>
    <t>一般ガス導管事業の用に供する導管と接続して行う特定ガス導管事業の届出</t>
  </si>
  <si>
    <t>添付書類の規定あり（法55条2項）</t>
  </si>
  <si>
    <t>一般ガス導管事業の用に供する導管と接続して行う特定ガス導管事業の届出に係る経過期間の短縮（法55条1項関連）</t>
  </si>
  <si>
    <t>一般ガス導管事業の用に供する導管と接続して行う特定ガス導管事業の届出の内容変更・中止命令（法55条1項関連）</t>
  </si>
  <si>
    <t>一般ガス導管事業の用に供する導管と接続して行う特定ガス導管事業の届出に係る審査期間の延長の理由通知（法55条1項関連）</t>
  </si>
  <si>
    <t>一般ガス導管事業の用に供する導管と接続して行う特定ガス導管事業の変更届出（法55条1項1号又は2号関連）</t>
  </si>
  <si>
    <t>添付書類の規定あり（法55条8項の規定に基づき準用する2項）</t>
  </si>
  <si>
    <t>一般ガス導管事業の用に供する導管と接続して行う特定ガス導管事業の変更届出（法55条1項1号又は2号関連）に係る経過期間の短縮（法55条7項関連）</t>
  </si>
  <si>
    <t>法55条4項の準用</t>
  </si>
  <si>
    <t>一般ガス導管事業の用に供する導管と接続して行う特定ガス導管事業の変更届出（法55条1項1号又は2号関連）の内容変更・中止命令（法55条7項関連）</t>
  </si>
  <si>
    <t>法55条５項の準用</t>
  </si>
  <si>
    <t>一般ガス導管事業の用に供する導管と接続して行う特定ガス導管事業の変更届出（法55条1項1号又は2号関連）に係る審査期間の延長の理由通知（法55条7項関連）</t>
  </si>
  <si>
    <t>法55条6項の準用</t>
  </si>
  <si>
    <t>一般ガス導管事業者の供給計画の届出</t>
  </si>
  <si>
    <t>一般ガス導管事業者の供給計画の変更届出</t>
  </si>
  <si>
    <t>一般ガス導管事業者の供給計画の公表</t>
  </si>
  <si>
    <t>一般ガス導管事業者の供給計画の変更勧告</t>
  </si>
  <si>
    <t>一般ガス導管事業者の供給計画の実施勧告</t>
  </si>
  <si>
    <t>一般ガス導管事業の業務改善命令</t>
  </si>
  <si>
    <t>一般ガス導管事業者の最終保障供給に係る苦情等の処理に関する業務改善命令</t>
  </si>
  <si>
    <t>供給区域の調整等の勧告</t>
  </si>
  <si>
    <t>一般ガス導管事業者の財務計算に関する諸表の提出</t>
  </si>
  <si>
    <t>一般ガス導管事業の用に供する固定資産に関する相当の償却に係る命令</t>
  </si>
  <si>
    <t>一般ガス導管事業者の保安規程の届出</t>
  </si>
  <si>
    <t>一般ガス導管事業者のガス主任技術者の選任届出</t>
  </si>
  <si>
    <t>特定ガス導管事業の届出</t>
  </si>
  <si>
    <t>添付書類の規定あり（法72条2項）</t>
  </si>
  <si>
    <t>特定ガス導管事業の届出に係る経過期間の短縮（法72条1項関連）</t>
  </si>
  <si>
    <t>特定ガス導管事業の届出の内容変更・中止命令（法72条1項関連）</t>
  </si>
  <si>
    <t>特定ガス導管事業の届出に係る審査期間の延長の理由通知（法72条1項関連）</t>
  </si>
  <si>
    <t>特定ガス導管事業の変更届出（法72条1項3号又は4号関連）</t>
  </si>
  <si>
    <t>添付書類の規定あり（法72条8項の規定に基づき準用する2項）</t>
  </si>
  <si>
    <t>特定ガス導管事業の変更届出（法72条1項3号又は4号関連）に係る経過期間の短縮（法72条7項関連）</t>
  </si>
  <si>
    <t>法72条4項の準用</t>
  </si>
  <si>
    <t>特定ガス導管事業の変更届出（法72条1項3号又は4号関連）の内容変更・中止命令（法72条7項関連）</t>
  </si>
  <si>
    <t>法72条５項の準用</t>
  </si>
  <si>
    <t>特定ガス導管事業の変更届出（法72条1項3号又は4号関連）に係る審査期間の延長の理由通知（法72条7項関連）</t>
  </si>
  <si>
    <t>法72条6項の準用</t>
  </si>
  <si>
    <t>特定ガス導管事業者の地位の承継の届出</t>
  </si>
  <si>
    <t>特定ガス導管事業の休廃止の届出</t>
  </si>
  <si>
    <t>特定ガス導管事業者の解散の届出</t>
  </si>
  <si>
    <t>特定ガス導管事業に係る託送供給約款の届出</t>
  </si>
  <si>
    <t>特定ガス導管事業に係る託送供給約款の制定不要承認申請</t>
  </si>
  <si>
    <t>法76条1項ただし書の規定に基づく</t>
  </si>
  <si>
    <t>特定ガス導管事業に係る託送供給約款の制定不要承認</t>
  </si>
  <si>
    <t>特定ガス導管事業に係る託送供給約款の変更届出</t>
  </si>
  <si>
    <t>法76条1項本文の準用</t>
  </si>
  <si>
    <t>特定ガス導管事業に係る託送供給約款以外の供給条件の承認申請</t>
  </si>
  <si>
    <t>法76条3項ただし書の規定に基づく</t>
  </si>
  <si>
    <t>特定ガス導管事業に係る託送供給約款以外の供給条件の承認</t>
  </si>
  <si>
    <t>特定ガス導管事業に係る託送供給約款の変更命令</t>
  </si>
  <si>
    <t>特定ガス導管事業に係る託送供給約款の公表</t>
  </si>
  <si>
    <t>承認特定ガス導管事業者の供給条件の届出</t>
  </si>
  <si>
    <t>承認特定ガス導管事業者の供給条件の変更届出</t>
  </si>
  <si>
    <t>承認特定ガス導管事業者の供給条件に関する変更命令</t>
  </si>
  <si>
    <t>承認特定ガス導管事業者及び託送供給利用者の託送供給契約の締結命令</t>
  </si>
  <si>
    <t>特定ガス導管事業の託送供給の業務に関する会計整理の結果公表</t>
  </si>
  <si>
    <t>特定ガス導管事業の禁止行為の停止・変更命令</t>
  </si>
  <si>
    <t>特定ガス導管事業の供給計画の届出</t>
  </si>
  <si>
    <t>特定ガス導管事業の供給計画の変更届出</t>
  </si>
  <si>
    <t>特定ガス導管事業の供給計画の公表</t>
  </si>
  <si>
    <t>特定ガス導管事業の供給計画の変更勧告</t>
  </si>
  <si>
    <t>特定ガス導管事業の供給計画の実施勧告</t>
  </si>
  <si>
    <t>特定ガス導管事業の業務改善命令</t>
  </si>
  <si>
    <t>特定ガス導管事業者の財務計算に関する諸表の提出</t>
  </si>
  <si>
    <t>特定ガス導管事業者の保安規程変更の届出</t>
  </si>
  <si>
    <t>特定ガス導管事業者の工事計画の変更の届出</t>
  </si>
  <si>
    <t>特定ガス導管事業者のやむを得ない一時的な工事の届出</t>
  </si>
  <si>
    <t>導管の接続に関する協議に係る申立て</t>
  </si>
  <si>
    <t>導管の接続に関する協議の開始等の命令（法85条3項関連）</t>
  </si>
  <si>
    <t>導管の接続に関する裁定の申請</t>
  </si>
  <si>
    <t>導管の接続に関する裁定の申請受理の通知等</t>
  </si>
  <si>
    <t>導管の接続に関する裁定の通知</t>
  </si>
  <si>
    <t>導管の接続に関する裁定に係る金額の増減請求</t>
  </si>
  <si>
    <t>ガス製造事業の届出</t>
    <rPh sb="4" eb="6">
      <t>ジギョウ</t>
    </rPh>
    <phoneticPr fontId="2"/>
  </si>
  <si>
    <t>添付書類あり（法86条2項による）</t>
  </si>
  <si>
    <t>ガス製造事業の変更届出</t>
    <rPh sb="4" eb="6">
      <t>ジギョウ</t>
    </rPh>
    <phoneticPr fontId="2"/>
  </si>
  <si>
    <t>ガス製造事業者の地位の承継の届出</t>
  </si>
  <si>
    <t>ガス製造事業の休廃止の届出</t>
  </si>
  <si>
    <t>ガス製造事業者の解散の届出</t>
  </si>
  <si>
    <t>ガス受託製造約款の届出</t>
  </si>
  <si>
    <t>ガス受託製造約款の変更届出</t>
  </si>
  <si>
    <t>ガス受託製造約款以外の供給条件の承認申請</t>
  </si>
  <si>
    <t>ガス受託製造約款以外の供給条件の承認</t>
  </si>
  <si>
    <t>ガス受託製造約款の変更命令</t>
  </si>
  <si>
    <t>ガス受託製造約款の公表</t>
  </si>
  <si>
    <t>ガス受託製造の実施命令</t>
  </si>
  <si>
    <t>液化ガス貯蔵設備の容量等の公表</t>
  </si>
  <si>
    <t>液化ガス貯蔵設備の容量等の公表事項の変更の公表</t>
  </si>
  <si>
    <t>ガス製造事業者の禁止行為の停止・変更命令</t>
  </si>
  <si>
    <t>ガス製造事業の供給計画の届出</t>
  </si>
  <si>
    <t>ガス製造事業の供給計画の変更届出</t>
  </si>
  <si>
    <t>ガス製造事業の供給計画の変更勧告</t>
  </si>
  <si>
    <t>ガス製造事業の供給計画の実施勧告</t>
  </si>
  <si>
    <t>ガス製造事業の業務改善命令</t>
  </si>
  <si>
    <t>ガス製造事業者の財務計算に関する諸表の提出</t>
  </si>
  <si>
    <t>ガス製造事業者のガス主任技術者の選任届出</t>
  </si>
  <si>
    <t>準用事業開始又は廃止の届出</t>
  </si>
  <si>
    <t>登録ガス工作物検査機関の登録の更新</t>
    <phoneticPr fontId="2"/>
  </si>
  <si>
    <r>
      <rPr>
        <sz val="9"/>
        <color rgb="FFFF0000"/>
        <rFont val="ＭＳ ゴシック"/>
        <family val="3"/>
        <charset val="128"/>
      </rPr>
      <t>登録ガス工作物検査機関の</t>
    </r>
    <r>
      <rPr>
        <sz val="9"/>
        <rFont val="ＭＳ ゴシック"/>
        <family val="3"/>
        <charset val="128"/>
      </rPr>
      <t>事業所の変更の届出</t>
    </r>
    <phoneticPr fontId="2"/>
  </si>
  <si>
    <r>
      <rPr>
        <sz val="9"/>
        <color rgb="FFFF0000"/>
        <rFont val="ＭＳ ゴシック"/>
        <family val="3"/>
        <charset val="128"/>
      </rPr>
      <t>登録ガス工作物検査機関の</t>
    </r>
    <r>
      <rPr>
        <sz val="9"/>
        <rFont val="ＭＳ ゴシック"/>
        <family val="3"/>
        <charset val="128"/>
      </rPr>
      <t>業務規程の届出</t>
    </r>
    <phoneticPr fontId="2"/>
  </si>
  <si>
    <r>
      <rPr>
        <sz val="9"/>
        <color rgb="FFFF0000"/>
        <rFont val="ＭＳ ゴシック"/>
        <family val="3"/>
        <charset val="128"/>
      </rPr>
      <t>登録ガス工作物検査機関の</t>
    </r>
    <r>
      <rPr>
        <sz val="9"/>
        <rFont val="ＭＳ ゴシック"/>
        <family val="3"/>
        <charset val="128"/>
      </rPr>
      <t>業務規程の変更の届出</t>
    </r>
    <phoneticPr fontId="2"/>
  </si>
  <si>
    <t>輸出用のガス用品の表示に係る例外の届出</t>
  </si>
  <si>
    <t>産業保安Ｇ製品安全課</t>
  </si>
  <si>
    <t>輸出用以外の特定の用途に供するガス用品の表示に係る例外の承認</t>
  </si>
  <si>
    <t>輸出用以外の特定の用途に供するガス用品の製造又は輸入の技術基準に係る例外の承認</t>
  </si>
  <si>
    <t>国内（外国）登録検査機関の登録</t>
  </si>
  <si>
    <t>経済産業大臣から電力・ガス取引監視等委員会への意見の聴取</t>
  </si>
  <si>
    <t>苦情の申出</t>
  </si>
  <si>
    <t>苦情の処理の結果通知</t>
  </si>
  <si>
    <t>3 地方等</t>
  </si>
  <si>
    <t>ガス工作物設置製造所等となった場合等の届出</t>
  </si>
  <si>
    <t>ガス事業法第２６条第３項第２号</t>
  </si>
  <si>
    <t>ガス主任技術者免状交付申請</t>
  </si>
  <si>
    <t>ガス事業法第２６条第５項</t>
  </si>
  <si>
    <t>ガス事業者のガス工作物の一部使用承認申請</t>
  </si>
  <si>
    <t>ガス事業者のガス工作物の定期自主検査時期変更承認申請</t>
  </si>
  <si>
    <t>2 政令</t>
  </si>
  <si>
    <t>略称表示及び本体に添付する書面への表示の承認</t>
  </si>
  <si>
    <t>許可所持者の相続同意の証明</t>
  </si>
  <si>
    <t>クラスター弾等の製造の禁止及び所持の規制等に関する法律</t>
  </si>
  <si>
    <t>航空機武器宇宙産業課</t>
  </si>
  <si>
    <t>許可所持者の相続の証明</t>
  </si>
  <si>
    <t>クラスター弾等の所持の許可</t>
  </si>
  <si>
    <t>変更の許可</t>
  </si>
  <si>
    <t>変更の届出</t>
  </si>
  <si>
    <t>廃棄の届出</t>
  </si>
  <si>
    <t>許可所持者の地位承継の届出</t>
  </si>
  <si>
    <t>所持の届出</t>
  </si>
  <si>
    <t>登録認証機関の証明書の交付</t>
  </si>
  <si>
    <t>鉱工業品及びその加工技術に係る日本産業規格への適合性の認証に関する省令</t>
    <rPh sb="0" eb="3">
      <t>コウコウギョウ</t>
    </rPh>
    <rPh sb="3" eb="4">
      <t>ヒン</t>
    </rPh>
    <rPh sb="4" eb="5">
      <t>オヨ</t>
    </rPh>
    <rPh sb="8" eb="10">
      <t>カコウ</t>
    </rPh>
    <rPh sb="10" eb="12">
      <t>ギジュツ</t>
    </rPh>
    <rPh sb="13" eb="14">
      <t>カカ</t>
    </rPh>
    <rPh sb="17" eb="19">
      <t>サンギョウ</t>
    </rPh>
    <phoneticPr fontId="18"/>
  </si>
  <si>
    <t>厚生労働省・農林水産省・経済産業省・国土交通省令</t>
  </si>
  <si>
    <t>5-2 産業技術環境局　基準U</t>
  </si>
  <si>
    <t>認証企画室</t>
  </si>
  <si>
    <t>募集の届出</t>
  </si>
  <si>
    <t>ゴルフ場等に係る会員契約の適正化に関する法律</t>
  </si>
  <si>
    <t>7-2 商務情報政策局 商務・サービスＧ</t>
  </si>
  <si>
    <t>商取引監督課</t>
    <phoneticPr fontId="2"/>
  </si>
  <si>
    <t>保証委託契約を締結した旨の届出</t>
  </si>
  <si>
    <t>商取引監督課</t>
  </si>
  <si>
    <t>会員契約の締結</t>
  </si>
  <si>
    <t>7 国民等、民間事業者等</t>
    <phoneticPr fontId="2"/>
  </si>
  <si>
    <t>書類の閲覧</t>
    <phoneticPr fontId="2"/>
  </si>
  <si>
    <t>会員制事業協会の指定</t>
  </si>
  <si>
    <t>6 民間事業者等</t>
    <phoneticPr fontId="2"/>
  </si>
  <si>
    <t>名称、住所又は事務所の所在地の変更の届出</t>
  </si>
  <si>
    <t>都道府県知事から主務大臣への報告　　</t>
  </si>
  <si>
    <t>ゴルフ場等に係る会員契約の適正化に関する法律施行令</t>
  </si>
  <si>
    <t>産業保安Ｇ高圧ガス保安室</t>
  </si>
  <si>
    <t>登録認証機関の財務諸表等の作成及び保存</t>
  </si>
  <si>
    <t>産業標準化法</t>
    <rPh sb="0" eb="1">
      <t>サン</t>
    </rPh>
    <phoneticPr fontId="18"/>
  </si>
  <si>
    <t>法において電磁的記録が認められているため、(12)は該当無し</t>
  </si>
  <si>
    <t>登録試験事業者の証明書の交付</t>
  </si>
  <si>
    <t>日本商工会議所の設立認可申請</t>
    <rPh sb="0" eb="2">
      <t>ニホン</t>
    </rPh>
    <rPh sb="2" eb="4">
      <t>ショウコウ</t>
    </rPh>
    <rPh sb="4" eb="7">
      <t>カイギショ</t>
    </rPh>
    <rPh sb="8" eb="10">
      <t>セツリツ</t>
    </rPh>
    <rPh sb="10" eb="12">
      <t>ニンカ</t>
    </rPh>
    <rPh sb="12" eb="14">
      <t>シンセイ</t>
    </rPh>
    <phoneticPr fontId="18"/>
  </si>
  <si>
    <t>商工会議所法</t>
    <rPh sb="0" eb="2">
      <t>ショウコウ</t>
    </rPh>
    <rPh sb="2" eb="5">
      <t>カイギショ</t>
    </rPh>
    <rPh sb="5" eb="6">
      <t>ホウ</t>
    </rPh>
    <phoneticPr fontId="18"/>
  </si>
  <si>
    <t>総務課</t>
  </si>
  <si>
    <t>フレキシブルディスクによる手続</t>
    <rPh sb="13" eb="15">
      <t>テツヅ</t>
    </rPh>
    <phoneticPr fontId="18"/>
  </si>
  <si>
    <t>商工会議所法施行規則</t>
    <rPh sb="0" eb="2">
      <t>ショウコウ</t>
    </rPh>
    <rPh sb="2" eb="5">
      <t>カイギショ</t>
    </rPh>
    <rPh sb="5" eb="6">
      <t>ホウ</t>
    </rPh>
    <rPh sb="6" eb="8">
      <t>セコウ</t>
    </rPh>
    <rPh sb="8" eb="10">
      <t>キソク</t>
    </rPh>
    <phoneticPr fontId="18"/>
  </si>
  <si>
    <t>弁理士の懲戒請求</t>
    <rPh sb="0" eb="3">
      <t>ベンリシ</t>
    </rPh>
    <phoneticPr fontId="4"/>
  </si>
  <si>
    <t>弁理士法</t>
    <rPh sb="0" eb="4">
      <t>ベンリシホウ</t>
    </rPh>
    <phoneticPr fontId="4"/>
  </si>
  <si>
    <t>秘書課弁理士室</t>
  </si>
  <si>
    <t>日本弁理士会退会処分の認可申請</t>
  </si>
  <si>
    <t>懲戒事由に該当する事実の報告</t>
  </si>
  <si>
    <t>登録審査会の委員委嘱の承認申請</t>
  </si>
  <si>
    <t xml:space="preserve">ポリ塩化ビフェニルを含有する絶縁油を使用する電気工作物等の使用及び廃止の状況の把握並びに適正な管理に関する標準実施要領（内規） </t>
    <phoneticPr fontId="2"/>
  </si>
  <si>
    <t>4 その他</t>
  </si>
  <si>
    <t>産業保安Ｇ電力安全課</t>
  </si>
  <si>
    <t>旧一般ガスみなしガス小売事業に係る部門別の提出</t>
  </si>
  <si>
    <t>みなしガス小売事業者部門別収支計算規則</t>
    <phoneticPr fontId="2"/>
  </si>
  <si>
    <t>旧簡易ガスみなしガス小売事業者に係る部門別の提出</t>
  </si>
  <si>
    <t>みなしガス小売事業者部門別収支計算規則</t>
  </si>
  <si>
    <t>登録名義人の表示変更登録申請</t>
  </si>
  <si>
    <t>意匠登録令</t>
  </si>
  <si>
    <t>専用実施権の登録申請</t>
  </si>
  <si>
    <t>「一般承継による権利の移転」以外の移転登録</t>
  </si>
  <si>
    <t>特許登録令30条1項4号</t>
  </si>
  <si>
    <t>一般承継による権利の移転の登録</t>
  </si>
  <si>
    <t>特許登録令35条</t>
  </si>
  <si>
    <t>質権の登録申請</t>
  </si>
  <si>
    <t>特許登録令46条1項</t>
  </si>
  <si>
    <t>信託の登録申請</t>
  </si>
  <si>
    <t>特許登録令56条1項</t>
  </si>
  <si>
    <t>補正指令</t>
  </si>
  <si>
    <t>特許登録令38条１項</t>
  </si>
  <si>
    <t>却下理由通知書</t>
  </si>
  <si>
    <t>特許登録令38条４項</t>
  </si>
  <si>
    <t>手続却下の処分（却下理由）</t>
  </si>
  <si>
    <t>特許登録令38条２項</t>
  </si>
  <si>
    <t>登録申請の却下</t>
  </si>
  <si>
    <t>特許登録令38条３項</t>
  </si>
  <si>
    <t>登録申請取下書</t>
  </si>
  <si>
    <t>意匠登録令施行規則</t>
  </si>
  <si>
    <t>特許登録令施行規則10条の5</t>
  </si>
  <si>
    <t>期間延長請求</t>
  </si>
  <si>
    <t>特許登録令施行規則13条</t>
  </si>
  <si>
    <t>手続補正書</t>
  </si>
  <si>
    <t>弁明書</t>
  </si>
  <si>
    <t>特許登録令施行規則13条の4</t>
  </si>
  <si>
    <t>包括委任状援用制限届</t>
  </si>
  <si>
    <t>特許登録令施行規則13条の6</t>
  </si>
  <si>
    <t>新規性喪失の例外適用申請</t>
  </si>
  <si>
    <t>意匠法</t>
  </si>
  <si>
    <t xml:space="preserve">意匠法第4条 
工業所有権に関する手続等の特例に関する法律施行令第1条 第8号 </t>
  </si>
  <si>
    <t>審査業務課</t>
  </si>
  <si>
    <t>新規性喪失の例外証明書提出書</t>
  </si>
  <si>
    <t>意匠施行規則1条</t>
  </si>
  <si>
    <t>意匠出願</t>
  </si>
  <si>
    <t xml:space="preserve">意匠法第6条 
工業所有権に関する手続等の特例に関する法律施行令第1条 第3号 </t>
  </si>
  <si>
    <t>同一出願人による同日出願の協議指令書</t>
  </si>
  <si>
    <t>意匠課</t>
  </si>
  <si>
    <t>出願人相違の同日出願の協議指令書</t>
  </si>
  <si>
    <t>【ハーグ】同一出願人による同日出願の協議指令書</t>
  </si>
  <si>
    <t>国際意匠商標出願室</t>
  </si>
  <si>
    <t>【ハーグ】出願人相違の同日出願の協議指令書</t>
  </si>
  <si>
    <t>【意匠】協議の結果届</t>
  </si>
  <si>
    <t>審判課</t>
  </si>
  <si>
    <t>登録料納付時の秘密意匠の請求</t>
  </si>
  <si>
    <t>意匠法施行規則１９条２項</t>
  </si>
  <si>
    <t>優先権証明書提出書</t>
  </si>
  <si>
    <t>特許法43条2項準用</t>
  </si>
  <si>
    <t>出願人名義変更届</t>
  </si>
  <si>
    <t xml:space="preserve">工業所有権に関する手続等の特例に関する法律施行令第1条 47号 
工業所有権に関する手続等の特例に関する法律施行令42条 </t>
  </si>
  <si>
    <t>拒絶査定</t>
  </si>
  <si>
    <t>補正の却下の決定</t>
  </si>
  <si>
    <t>【ハーグ】拒絶査定</t>
  </si>
  <si>
    <t>【ハーグ】補正の却下の決定</t>
  </si>
  <si>
    <t>登録査定</t>
  </si>
  <si>
    <t>【ハーグ】登録査定</t>
  </si>
  <si>
    <t>拒絶理由通知書</t>
  </si>
  <si>
    <t>特許法50条</t>
  </si>
  <si>
    <t>【ハーグ】拒絶理由通知書</t>
  </si>
  <si>
    <t>【意匠】判定請求書</t>
  </si>
  <si>
    <t>意匠法施行規則19条5項</t>
  </si>
  <si>
    <t>【意匠】判定</t>
  </si>
  <si>
    <t>【意匠】裁定請求書</t>
  </si>
  <si>
    <t>意匠法33条4項、意匠法施行規則19条7項</t>
  </si>
  <si>
    <t>【意匠】裁定事件答弁書</t>
  </si>
  <si>
    <t>意匠法施行規則19条7項</t>
  </si>
  <si>
    <t>【意匠】裁定取消請求書</t>
  </si>
  <si>
    <t>【意匠】裁定事件意見書</t>
  </si>
  <si>
    <t>意匠登録料納付の申出</t>
  </si>
  <si>
    <t xml:space="preserve">意匠法施行規則18条 </t>
  </si>
  <si>
    <t>回復理由書</t>
  </si>
  <si>
    <t>意匠法施行規則18条の6台1項</t>
  </si>
  <si>
    <t>秘密意匠期間変更の請求</t>
  </si>
  <si>
    <t xml:space="preserve">意匠法施行規則44条 第1項 </t>
  </si>
  <si>
    <t>既納登録料返還請求書</t>
  </si>
  <si>
    <t>特許法111条1項、意匠法施行規則18条の2</t>
  </si>
  <si>
    <t>【意匠】審判請求書（拒絶査定不服）</t>
  </si>
  <si>
    <t>意匠法施行規則14条1項</t>
  </si>
  <si>
    <t>【意匠】審判請求書（補正却下不服）</t>
  </si>
  <si>
    <t>【意匠】無効審判請求書</t>
  </si>
  <si>
    <t>意匠法施行規則19条8項</t>
  </si>
  <si>
    <t>【意匠】審判請求通知</t>
  </si>
  <si>
    <t>【意匠】補正の却下の決定（拒絶査定不服）</t>
  </si>
  <si>
    <t>【意匠】補正の却下の決定（拒絶査定不服以外）</t>
  </si>
  <si>
    <t>【意匠】意見書（拒絶査定不服）</t>
  </si>
  <si>
    <t>意匠法施行規則13条1項</t>
  </si>
  <si>
    <t>【意匠】拒絶理由通知書</t>
  </si>
  <si>
    <t>【意匠】意見書（拒絶査定不服以外）</t>
  </si>
  <si>
    <t>【意匠】回答書（拒絶査定不服）</t>
  </si>
  <si>
    <t>【意匠】回答書（拒絶査定不服以外）</t>
  </si>
  <si>
    <t>【意匠】答弁書</t>
  </si>
  <si>
    <t>【意匠】弁駁書</t>
  </si>
  <si>
    <t>【意匠】除斥申立書</t>
  </si>
  <si>
    <t>【意匠】忌避申立書</t>
  </si>
  <si>
    <t>【意匠】請求取下書（拒絶査定不服）</t>
  </si>
  <si>
    <t>【意匠】請求取下書（拒絶査定不服以外）</t>
  </si>
  <si>
    <t>【意匠】一部請求取下書</t>
  </si>
  <si>
    <t>【意匠】参加申請書</t>
  </si>
  <si>
    <t>【意匠】補助参加申請書</t>
  </si>
  <si>
    <t>【意匠】補助参加取下書</t>
  </si>
  <si>
    <t>【意匠】参加取下書</t>
  </si>
  <si>
    <t>【意匠】審理再開申立書（拒絶査定不服）</t>
  </si>
  <si>
    <t>【意匠】審理再開申立書（拒絶査定不服以外）</t>
  </si>
  <si>
    <t>【意匠】書面審理申立書</t>
  </si>
  <si>
    <t>【意匠】口頭審理申立書</t>
  </si>
  <si>
    <t>【意匠】費用の額の決定請求書</t>
  </si>
  <si>
    <t>【実用】証拠調申立書（拒絶査定不服）</t>
  </si>
  <si>
    <t>【意匠】証拠調申立書（拒絶査定不服以外）</t>
  </si>
  <si>
    <t>【意匠】証人尋問申出書（拒絶査定不服）</t>
  </si>
  <si>
    <t>【意匠】証人尋問申出書（拒絶査定不服以外）</t>
  </si>
  <si>
    <t>【意匠】文書提出命令の申立書</t>
  </si>
  <si>
    <t>【意匠】文書特定の申出書（拒絶査定不服）</t>
  </si>
  <si>
    <t>【意匠】文書特定の申出書（拒絶査定不服以外）</t>
  </si>
  <si>
    <t>【意匠】鑑定書</t>
  </si>
  <si>
    <t>民事訴訟法準用</t>
  </si>
  <si>
    <t>【意匠】期日変更請求書（拒絶査定不服）</t>
  </si>
  <si>
    <t>【意匠】期日変更請求書（拒絶査定不服以外）</t>
  </si>
  <si>
    <t>【意匠】証拠調申請取下書</t>
  </si>
  <si>
    <t>【意匠】証拠保全の申立書</t>
  </si>
  <si>
    <t>【意匠】審決（拒絶査定不服）</t>
  </si>
  <si>
    <t>【意匠】審決（拒絶査定不服以外）</t>
  </si>
  <si>
    <t>【意匠】却下決定（拒絶査定不服）</t>
  </si>
  <si>
    <t>【意匠】却下決定（拒絶査定不服以外）</t>
  </si>
  <si>
    <t>【意匠】手続却下の決定（審判長）（拒絶査定不服）</t>
  </si>
  <si>
    <t>【意匠】手続却下の決定（審判長）（拒絶査定不服以外）</t>
  </si>
  <si>
    <t>【意匠】手続補正指令書（請求）（審判長）（拒絶査定不服）</t>
  </si>
  <si>
    <t>【意匠】手続補正指令書（請求）（審判長）（拒絶査定不服以外）</t>
  </si>
  <si>
    <t>【意匠】手続補正指令書（中間）（審判長）（拒絶査定不服）</t>
  </si>
  <si>
    <t>【意匠】手続補正指令書（中間）（審判長）（拒絶査定不服以外）</t>
  </si>
  <si>
    <t>【意匠】無効理由通知書</t>
  </si>
  <si>
    <t>【意匠】職権審理結果通知書</t>
  </si>
  <si>
    <t>【意匠】却下理由通知書（審判長）（拒絶査定不服）</t>
  </si>
  <si>
    <t>【意匠】却下理由通知書（審判長）（拒絶査定不服以外）</t>
  </si>
  <si>
    <t>【意匠】審尋（審判官）（拒絶査定不服）</t>
  </si>
  <si>
    <t>【意匠】審尋（審判官）（拒絶査定不服以外）</t>
  </si>
  <si>
    <t>【意匠】審尋（書記官）（拒絶査定不服）</t>
  </si>
  <si>
    <t>【意匠】審尋（書記官）（拒絶査定不服以外）</t>
  </si>
  <si>
    <t>【意匠】参加許否の決定</t>
  </si>
  <si>
    <t>【意匠】証拠保全の決定</t>
  </si>
  <si>
    <t>【意匠】除斥の決定</t>
  </si>
  <si>
    <t>【意匠】忌避の決定</t>
  </si>
  <si>
    <t>【意匠】請求書副本の送達通知（答弁指令）</t>
  </si>
  <si>
    <t>【意匠】答弁書副本の送付通知（弁駁指令）</t>
  </si>
  <si>
    <t>【意匠】弁駁書副本の送付通知（答弁指令）</t>
  </si>
  <si>
    <t>【意匠】参加申請副本送達通知（意見指令）</t>
  </si>
  <si>
    <t>【意匠】審理終結通知書（拒絶査定不服）</t>
  </si>
  <si>
    <t>【意匠】審理終結通知書（拒絶査定不服以外）</t>
  </si>
  <si>
    <t>【意匠】審理再開通知書（拒絶査定不服）</t>
  </si>
  <si>
    <t>【意匠】審理再開通知書（拒絶査定不服以外）</t>
  </si>
  <si>
    <t>【意匠】書面審理通知書（拒絶査定不服）</t>
  </si>
  <si>
    <t>【意匠】書面審理通知書（拒絶査定不服以外）</t>
  </si>
  <si>
    <t>【意匠】口頭審理通知書（拒絶査定不服）</t>
  </si>
  <si>
    <t>【意匠】口頭審理通知書（拒絶査定不服以外）</t>
  </si>
  <si>
    <t>【意匠】手続中止通知書（拒絶査定不服）</t>
  </si>
  <si>
    <t>【意匠】手続中止通知書（拒絶査定不服以外）</t>
  </si>
  <si>
    <t>【意匠】手続中止解除通知書（拒絶査定不服）</t>
  </si>
  <si>
    <t>【意匠】手続中止解除通知書（拒絶査定不服以外）</t>
  </si>
  <si>
    <t>【意匠】併合審理通知書</t>
  </si>
  <si>
    <t>【意匠】併合分離通知書</t>
  </si>
  <si>
    <t>【意匠】併合分離通知（一部）書</t>
  </si>
  <si>
    <t>【意匠】併合しない旨の通知書</t>
  </si>
  <si>
    <t>【意匠】予納通知書</t>
  </si>
  <si>
    <t>【意匠】証拠調べ期日呼出状</t>
  </si>
  <si>
    <t>【意匠】証拠調べ期日呼出状（職権）</t>
  </si>
  <si>
    <t>【意匠】口頭審理期日呼出状</t>
  </si>
  <si>
    <t>【意匠】審尋通知書（拒絶査定不服）</t>
  </si>
  <si>
    <t>【意匠】審尋通知書（拒絶査定不服以外）</t>
  </si>
  <si>
    <t>【意匠】証拠調べ通知書</t>
  </si>
  <si>
    <t>【意匠】証拠保全通知書</t>
  </si>
  <si>
    <t>【意匠】文書提出命令</t>
  </si>
  <si>
    <t>【意匠】補正許否の決定（拒絶査定不服以外）</t>
  </si>
  <si>
    <t>【意匠】審判の費用の額の決定書</t>
  </si>
  <si>
    <t>【意匠】期日請書</t>
  </si>
  <si>
    <t>【意匠】旅費放棄書</t>
  </si>
  <si>
    <t>【意匠】受領書</t>
  </si>
  <si>
    <t>【意匠】口頭審理調書</t>
  </si>
  <si>
    <t>【意匠】証拠調べ調書</t>
  </si>
  <si>
    <t>【意匠】同意確認通知</t>
  </si>
  <si>
    <t>【意匠】再審請求書</t>
  </si>
  <si>
    <t>意匠法54条1項、意匠法施行規則19条8項</t>
  </si>
  <si>
    <t>【ハーグ本国】手続補正指令書</t>
  </si>
  <si>
    <t>本国官庁は特17条の３第3項の準用に限る</t>
  </si>
  <si>
    <t>【ハーグ本国】出願却下の処分（補正指令）</t>
  </si>
  <si>
    <t xml:space="preserve">工業所有権に関する手続等の特例に関する法律施行令第1条 第49号 
工業所有権に関する手続等の特例に関する法律施行令49条 </t>
  </si>
  <si>
    <t>【意匠】手数料補正書</t>
  </si>
  <si>
    <t>意匠法施行規則15条4項</t>
  </si>
  <si>
    <t>【ハーグ】手続補正書</t>
  </si>
  <si>
    <t>【ハーグ】新規性喪失の例外証明書提出書</t>
  </si>
  <si>
    <t>【ハーグ】個別指定手数料返還請求書</t>
  </si>
  <si>
    <t>【ハーグ本国】国際登録出願</t>
  </si>
  <si>
    <t>意匠登録証</t>
  </si>
  <si>
    <t>【意匠】営業秘密に関する申出書</t>
  </si>
  <si>
    <t>証明請求書</t>
  </si>
  <si>
    <t>出願課</t>
  </si>
  <si>
    <t>優先権証明請求書</t>
  </si>
  <si>
    <t>意匠書類の閲覧請求書</t>
  </si>
  <si>
    <t>工業所有権に関する手続等の特例に関する法律11条によりオンラインによる代替手段あり</t>
  </si>
  <si>
    <t>書類の閲覧の申請書</t>
  </si>
  <si>
    <t>登録事項記載書類の交付請求書</t>
  </si>
  <si>
    <t>優先権証明書</t>
  </si>
  <si>
    <t>登録原簿</t>
  </si>
  <si>
    <t>【意匠】既納手数料返還請求書</t>
  </si>
  <si>
    <t>【意匠】既納手数料返還請求書（拒絶査定不服）</t>
  </si>
  <si>
    <t>意匠法施行規則18条の4</t>
  </si>
  <si>
    <t>【意匠】既納手数料返還請求書（拒絶査定不服以外）</t>
  </si>
  <si>
    <t>【ハーグ】既納手数料返還請求書</t>
  </si>
  <si>
    <t>【意匠】期間延長請求書</t>
  </si>
  <si>
    <t>【ハーグ】期間延長請求書</t>
  </si>
  <si>
    <t xml:space="preserve">意匠法第68条 第2項 
工業所有権に関する手続等の特例に関する法律施行令第1条 第42号 </t>
  </si>
  <si>
    <t>物件提出書</t>
  </si>
  <si>
    <t>特許法194条1項準用</t>
  </si>
  <si>
    <t>【ハーグ】弁明書</t>
  </si>
  <si>
    <t>出願却下の処分（却下理由）</t>
  </si>
  <si>
    <t>特許法18条の2</t>
  </si>
  <si>
    <t>出願却下の処分（補正指令）</t>
  </si>
  <si>
    <t>特許法18条1項</t>
  </si>
  <si>
    <t>手続却下の処分（補正指令）</t>
  </si>
  <si>
    <t>特許法18条の2第2項</t>
  </si>
  <si>
    <t>手続補正指令書</t>
  </si>
  <si>
    <t>特許法17条3項</t>
  </si>
  <si>
    <t>物件提出命令書</t>
  </si>
  <si>
    <t>特許法194条1項</t>
  </si>
  <si>
    <t>手続受継指令書</t>
  </si>
  <si>
    <t>特許法23条1項</t>
  </si>
  <si>
    <t>手続続行通知書</t>
  </si>
  <si>
    <t>特許法23条3項</t>
  </si>
  <si>
    <t>審査業務課
審判課</t>
  </si>
  <si>
    <t>代理人改任命令</t>
  </si>
  <si>
    <t>特許法13条2項</t>
  </si>
  <si>
    <t>審査業務課審判課</t>
    <rPh sb="5" eb="8">
      <t>シンパンカ</t>
    </rPh>
    <phoneticPr fontId="2"/>
  </si>
  <si>
    <t>出願却下の処分（設定登録）</t>
  </si>
  <si>
    <t>【意匠】審判請求却下の処分（拒絶査定不服）</t>
  </si>
  <si>
    <t>【意匠】審判請求却下の処分（拒絶査定不服以外）</t>
  </si>
  <si>
    <t>【意匠】手続却下の処分（長官）（拒絶査定不服）</t>
  </si>
  <si>
    <t>【意匠】手続却下の処分（長官）（拒絶査定不服以外）</t>
  </si>
  <si>
    <t>【意匠】手続補正指令書（請求）（長官）（拒絶査定不服）</t>
  </si>
  <si>
    <t>【意匠】手続補正指令書（請求）（長官）（拒絶査定不服以外）</t>
  </si>
  <si>
    <t>【意匠】手続補正指令書（中間）（長官）（拒絶査定不服）</t>
  </si>
  <si>
    <t>【意匠】手続補正指令書（中間）（長官）（拒絶査定不服以外）</t>
  </si>
  <si>
    <t>【意匠】却下理由通知書（長官）
（拒絶査定不服）</t>
  </si>
  <si>
    <t>【意匠】却下理由通知書（長官）
（拒絶査定不服以外）</t>
  </si>
  <si>
    <t>【意匠】受継許否の決定</t>
  </si>
  <si>
    <t>【意匠】手続続行通知（権利移動）</t>
  </si>
  <si>
    <t>【意匠】手続受継指令書（拒絶査定不服）</t>
  </si>
  <si>
    <t>【意匠】手続受継指令書（拒絶査定不服以外）</t>
  </si>
  <si>
    <t>【意匠】中断通知書</t>
  </si>
  <si>
    <t>【ハーグ】手続補正指令書</t>
  </si>
  <si>
    <t>【ハーグ】却下理由通知書</t>
  </si>
  <si>
    <t>【ハーグ】手続受継指令書（査定段階）</t>
  </si>
  <si>
    <t>【ハーグ】手続続行通知（査定段階）</t>
  </si>
  <si>
    <t>【ハーグ】手続却下の処分（却下理由）</t>
  </si>
  <si>
    <t>【ハーグ】手続却下の処分（補正指令）</t>
  </si>
  <si>
    <t>【意匠】書留郵便に付する送達の通知書</t>
  </si>
  <si>
    <t>受継申立書</t>
  </si>
  <si>
    <t>意匠法施行規則第19条1項、特許法24条で準用する民事訴訟法124条1項1号</t>
  </si>
  <si>
    <t>【意匠】手続続行通知（拒絶査定不服）</t>
  </si>
  <si>
    <t>【意匠】手続続行通知（拒絶査定不服以外）</t>
  </si>
  <si>
    <t>○</t>
  </si>
  <si>
    <t>【意匠】伺い回答書（拒絶査定不服）</t>
  </si>
  <si>
    <t>【意匠】伺い回答書（拒絶査定不服以外）</t>
  </si>
  <si>
    <t>特徴記載書の提出</t>
  </si>
  <si>
    <t>意匠法施行規則</t>
  </si>
  <si>
    <t xml:space="preserve">意匠法施行規則第6条 
工業所有権に関する手続等の特例に関する法律施行令42 45号 </t>
  </si>
  <si>
    <t>【ハーグ】特徴記載書の提出</t>
  </si>
  <si>
    <t>意匠登録証交付申請</t>
  </si>
  <si>
    <t>特許法施行規則67条</t>
  </si>
  <si>
    <t>【意匠】代理人変更届</t>
  </si>
  <si>
    <t>特許法施行規則第9条の2第1項</t>
  </si>
  <si>
    <t>【意匠】代理人解任届</t>
  </si>
  <si>
    <t>【意匠】代理権変更届</t>
  </si>
  <si>
    <t>【意匠】代理権消滅届</t>
  </si>
  <si>
    <t>【意匠】復代理人変更届</t>
  </si>
  <si>
    <t>【意匠】復代理人選任届</t>
  </si>
  <si>
    <t>【意匠】復代理人解任届</t>
  </si>
  <si>
    <t>【意匠】復代理権変更届</t>
  </si>
  <si>
    <t>【意匠】復代理権消滅届</t>
  </si>
  <si>
    <t>【意匠】代理人辞任届</t>
  </si>
  <si>
    <t>特許法施行規則第9条の2第2項</t>
  </si>
  <si>
    <t>【意匠】復代理人受任届</t>
  </si>
  <si>
    <t>【意匠】復代理人辞任届</t>
  </si>
  <si>
    <t>代表者選定届</t>
  </si>
  <si>
    <t>特許法施行規則8条を準用</t>
  </si>
  <si>
    <t>【意匠】組織変更届</t>
  </si>
  <si>
    <t>【意匠】名称(氏名)変更届</t>
  </si>
  <si>
    <t>【意匠】住所変更届</t>
  </si>
  <si>
    <t>【意匠】代理権消滅届（拒絶査定不服以外）</t>
  </si>
  <si>
    <t>【意匠】復代理人変更届（拒絶査定不服以外）</t>
  </si>
  <si>
    <t>【意匠】印鑑変更届</t>
  </si>
  <si>
    <t>【意匠】一括組織変更届</t>
  </si>
  <si>
    <t>○</t>
    <phoneticPr fontId="2"/>
  </si>
  <si>
    <t>【意匠】一括名義変更届</t>
  </si>
  <si>
    <t>【意匠】一括名称(氏名)変更届</t>
  </si>
  <si>
    <t>【意匠】住所変更(一括)</t>
  </si>
  <si>
    <t>【ハーグ】意見書の提出</t>
  </si>
  <si>
    <t>【ハーグ】代理人選任届</t>
  </si>
  <si>
    <t>特許法施行規則第9条の2第1項の準用</t>
  </si>
  <si>
    <t>【ハーグ】代理人受任届</t>
  </si>
  <si>
    <t>特許法施行規則第9条の2第2項の準用</t>
  </si>
  <si>
    <t>【ハーグ】代理人変更届</t>
  </si>
  <si>
    <t>【ハーグ】代理人解任届</t>
  </si>
  <si>
    <t>【ハーグ】代理人辞任届</t>
  </si>
  <si>
    <t>【ハーグ】代理権変更届</t>
  </si>
  <si>
    <t>【ハーグ】代理権消滅届</t>
  </si>
  <si>
    <t>【ハーグ】復代理人選任届</t>
  </si>
  <si>
    <t>【ハーグ】復代理人受任届</t>
  </si>
  <si>
    <t>【ハーグ】復代理人変更届</t>
  </si>
  <si>
    <t>【ハーグ】復代理人解任届</t>
  </si>
  <si>
    <t>【ハーグ】復代理人辞任届</t>
  </si>
  <si>
    <t>【ハーグ】復代理権変更届</t>
  </si>
  <si>
    <t>【ハーグ】復代理権消滅届</t>
  </si>
  <si>
    <t>【意匠】副本の送付通知</t>
  </si>
  <si>
    <t>【意匠】答弁書副本の送付通知</t>
  </si>
  <si>
    <t>【意匠】弁駁書副本の送付通知</t>
  </si>
  <si>
    <t>【意匠】手続補正書副本の送付通知</t>
  </si>
  <si>
    <t>【意匠】上申書副本の送付通知</t>
  </si>
  <si>
    <t>【意匠】回答書副本の送付通知</t>
  </si>
  <si>
    <t>【意匠】口頭審理陳述要領書副本の送付通知</t>
  </si>
  <si>
    <t>【意匠】文書提出命令申立書副本の送付通知</t>
  </si>
  <si>
    <t>【意匠】文書特定の申出書副本の送付通知</t>
  </si>
  <si>
    <t>【意匠】鑑定の申出書副本の送付通知</t>
  </si>
  <si>
    <t>【意匠】証人尋問申出書副本の送付通知</t>
  </si>
  <si>
    <t>【意匠】尋問事項書副本の送付通知</t>
  </si>
  <si>
    <t>【意匠】鑑定事項書副本の送付通知</t>
  </si>
  <si>
    <t>【意匠】ひな形・見本・証拠物件還付通知書</t>
  </si>
  <si>
    <t>信託事項変更届</t>
  </si>
  <si>
    <t>信託による特許を受ける権利についての変更届</t>
  </si>
  <si>
    <t>出願番号通知</t>
  </si>
  <si>
    <t>特許法施行規則28条</t>
  </si>
  <si>
    <t>【意匠】ひな形又は見本補足書</t>
  </si>
  <si>
    <t>工業所有権に関する手続等の特例に関する法律施行規則</t>
  </si>
  <si>
    <t>【意匠】口頭審理陳述要領書（拒絶査定不服）</t>
  </si>
  <si>
    <t>【意匠】口頭審理陳述要領書（拒絶査定不服以外）</t>
  </si>
  <si>
    <t>【意匠】証拠申出書（拒絶査定不服）</t>
  </si>
  <si>
    <t>【意匠】証拠申出書（拒絶査定不服以外）</t>
  </si>
  <si>
    <t>【意匠】証拠説明書（拒絶査定不服）</t>
  </si>
  <si>
    <t>【意匠】証拠説明書（拒絶査定不服以外）</t>
  </si>
  <si>
    <t>【意匠】録音ﾃｰﾌﾟ等の書面化申出書</t>
  </si>
  <si>
    <t>【実用】録音テープ等の内容説明書（拒絶査定不服）</t>
  </si>
  <si>
    <t>【意匠】録音テープ等の内容説明書（拒絶査定不服以外）</t>
  </si>
  <si>
    <t>【意匠】録音ﾃｰﾌﾟ等の内容説明書に対する意見書</t>
  </si>
  <si>
    <t>【意匠】催告に対する意見書</t>
  </si>
  <si>
    <t>【意匠】費用額の疎明書</t>
  </si>
  <si>
    <t>【意匠】尋問事項書（拒絶査定不服）</t>
  </si>
  <si>
    <t>【意匠】尋問事項書（拒絶査定不服以外）</t>
  </si>
  <si>
    <t>【意匠】回答希望事項記載書面（拒絶査定不服）</t>
  </si>
  <si>
    <t>【意匠】回答希望事項記載書面（拒絶査定不服以外）</t>
  </si>
  <si>
    <t>【意匠】尋問に代わる書面の提出書</t>
  </si>
  <si>
    <t>【意匠】書証の申出書（拒絶査定不服）</t>
  </si>
  <si>
    <t>【意匠】書証の申出書（拒絶査定不服以外）</t>
  </si>
  <si>
    <t>【意匠】文書提出命令に対する意見書</t>
  </si>
  <si>
    <t>【意匠】検証申出書（拒絶査定不服）</t>
  </si>
  <si>
    <t>【意匠】検証申出書（拒絶査定不服以外）</t>
  </si>
  <si>
    <t>【意匠】鑑定の申出書（拒絶査定不服）</t>
  </si>
  <si>
    <t>【意匠】鑑定の申出書（拒絶査定不服以外）</t>
  </si>
  <si>
    <t>【意匠】鑑定の申出に対する意見書</t>
  </si>
  <si>
    <t>【意匠】鑑定事項書（拒絶査定不服）</t>
  </si>
  <si>
    <t>【意匠】鑑定事項書（拒絶査定不服以外）</t>
  </si>
  <si>
    <t>【意匠】不出頭の届出書（拒絶査定不服）</t>
  </si>
  <si>
    <t>【意匠】不出頭の届出書（拒絶査定不服以外）</t>
  </si>
  <si>
    <t>【意匠】審判番号通知（拒絶査定不服）</t>
  </si>
  <si>
    <t>【意匠】審判番号通知（拒絶査定不服以外）</t>
  </si>
  <si>
    <t>【意匠】審判官及び審判書記官指定（変更）通知（拒絶査定不服）</t>
  </si>
  <si>
    <t>【意匠】審判官及び審判書記官指定（変更）通知（拒絶査定不服以外）</t>
  </si>
  <si>
    <t>【意匠】審理事項通知書</t>
  </si>
  <si>
    <t>【意匠】一部取下通知</t>
  </si>
  <si>
    <t>【意匠】取下通知</t>
  </si>
  <si>
    <t>【意匠】審判番号特定通知書</t>
  </si>
  <si>
    <t>【意匠】証人呼出状</t>
  </si>
  <si>
    <t>【意匠】鑑定証人呼出状</t>
  </si>
  <si>
    <t>【意匠】鑑定依頼通知書</t>
  </si>
  <si>
    <t>【意匠】口頭審理陳述要領書の提出通知書</t>
  </si>
  <si>
    <t>【意匠】原本提出指令書</t>
  </si>
  <si>
    <t>【意匠】答弁指令</t>
  </si>
  <si>
    <t>【意匠】弁駁指令</t>
  </si>
  <si>
    <t>【意匠】催告書</t>
  </si>
  <si>
    <t>【意匠】証人等の陳述を記載した書面</t>
  </si>
  <si>
    <t>登録証再交付申請</t>
  </si>
  <si>
    <t>【意匠】磁気ディスクの提出の求め</t>
  </si>
  <si>
    <t>【意匠】証人尋問等の宣誓書</t>
  </si>
  <si>
    <t>【意匠】書面尋問</t>
  </si>
  <si>
    <t>意見書の提出</t>
  </si>
  <si>
    <t>工業所有権に関する手続等の特例に関する法律施行令第1条49号</t>
  </si>
  <si>
    <t>代理人選任の届出</t>
  </si>
  <si>
    <t xml:space="preserve">工業所有権に関する手続等の特例に関する法律施行令49 第4号 </t>
  </si>
  <si>
    <t>代理人受任の届出</t>
  </si>
  <si>
    <t>意匠出願の放棄</t>
  </si>
  <si>
    <t>工業所有権に関する手続等の特例に関する法律施行令第1条45号</t>
  </si>
  <si>
    <t>意匠出願の取下</t>
  </si>
  <si>
    <t>事業者の実情に応じた基準の届出</t>
  </si>
  <si>
    <t>一般電気事業供給約款料金算定規則</t>
  </si>
  <si>
    <t>電力・ガス事業部電力産業・市場室</t>
  </si>
  <si>
    <t>事業者間精算単価等の提出</t>
  </si>
  <si>
    <t>一般電気事業者間における振替供給に係る費用の算定に関する省令</t>
  </si>
  <si>
    <t>一般電気事業託送供給約款料金算定規則</t>
  </si>
  <si>
    <t>事業者の実情に応じた値の届出</t>
  </si>
  <si>
    <t>送電・高圧配電関連設備の利用形態により同一の条件となるように設定した基準の届出</t>
  </si>
  <si>
    <t>第19条第3項準用</t>
  </si>
  <si>
    <t>送電関連設備の利用形態により同一の条件となるように設定した基準の届出</t>
  </si>
  <si>
    <t>送電・高圧配電関連設備の利用形態により同一の条件となるよう設定した基準の届出</t>
  </si>
  <si>
    <t>送電関連設備の利用形態により同一の条件となるよう設定した基準の届出</t>
  </si>
  <si>
    <t>事業者の実情に応じた収益及び費用の算定の基準の届出</t>
  </si>
  <si>
    <t>一般電気事業部門別収支計算規則</t>
  </si>
  <si>
    <t>部門別収支計算書の提出</t>
  </si>
  <si>
    <t>液化石油ガス販売事業の登録(経済産業大臣)</t>
  </si>
  <si>
    <t>液化石油ガス販売所等変更の届出（経済産業大臣）</t>
  </si>
  <si>
    <t>保安機関の認定（経済産業大臣）</t>
  </si>
  <si>
    <t>保安業務規程の認可（経済産業大臣）</t>
  </si>
  <si>
    <t>液化石油ガス販売事業者の認定（経済産業大臣）</t>
  </si>
  <si>
    <t>液化石油ガス設備士の講習を行う者の指定</t>
  </si>
  <si>
    <t>輸出用の液化石油ガス器具等の表示に係る例外の届出</t>
  </si>
  <si>
    <t>輸出用以外の特定の用途に供する液化石油ガス器具等の表示に係る例外の承認</t>
  </si>
  <si>
    <t>輸出用の液化石油ガス器具等の製造又は輸入の技術基準に係る例外の届出</t>
  </si>
  <si>
    <t>輸出用以外の特定の用途に供する液化石油ガス器具等の製造又は輸入の技術基準に係る例外の承認</t>
  </si>
  <si>
    <t>4-3 国又は地方等</t>
  </si>
  <si>
    <t>都道府県知事又は市長から経済産業大臣への報告</t>
  </si>
  <si>
    <t>略称（記号）表示及び本体に添付する書面への表示の承認</t>
  </si>
  <si>
    <t>特定中小企業者及び特定組合等による経営革新計画の変更の沖縄県知事への承認の申請</t>
  </si>
  <si>
    <t>沖縄振興特別措置法</t>
  </si>
  <si>
    <t>9 中小企業庁</t>
  </si>
  <si>
    <t>特定中小企業者及び特定組合等による経営革新計画の沖縄県知事への承認の申請</t>
  </si>
  <si>
    <t>製造委託、修理委託、情報成果物作成委託及び役務提供委託に係る下請取引</t>
  </si>
  <si>
    <t>下請代金支払遅延等防止法</t>
  </si>
  <si>
    <t>事業環境部取引課</t>
  </si>
  <si>
    <t>下請取引に関する報告</t>
  </si>
  <si>
    <t>振興事業計画に係る承認の申請</t>
  </si>
  <si>
    <t>下請中小企業振興法</t>
    <phoneticPr fontId="2"/>
  </si>
  <si>
    <t>内閣府、総務省、財務省、厚生労働省、農林水産省、国土交通省</t>
  </si>
  <si>
    <t>振興事業計画の変更に係る承認の申請</t>
    <phoneticPr fontId="2"/>
  </si>
  <si>
    <t>下請中小企業振興法</t>
  </si>
  <si>
    <t>特定下請連携事業計画に係る承認の申請</t>
  </si>
  <si>
    <t>特定下請連携事業計画の軽微な変更に係る届出</t>
  </si>
  <si>
    <t>特定下請連携事業計画の変更に係る承認の申請</t>
  </si>
  <si>
    <t>実施状況の報告</t>
  </si>
  <si>
    <t>輸出専用新規化学物質の製造等の確認申出</t>
  </si>
  <si>
    <t>化学物質の審査及び製造等の規制に関する法律</t>
    <phoneticPr fontId="2"/>
  </si>
  <si>
    <t>中間物等（法第３条第１項第４号）</t>
  </si>
  <si>
    <t>厚生労働省、環境省</t>
  </si>
  <si>
    <t>6 製造産業局</t>
    <rPh sb="2" eb="4">
      <t>セイゾウ</t>
    </rPh>
    <rPh sb="4" eb="6">
      <t>サンギョウ</t>
    </rPh>
    <rPh sb="6" eb="7">
      <t>キョク</t>
    </rPh>
    <phoneticPr fontId="2"/>
  </si>
  <si>
    <t>化学物質管理課化学物質安全室</t>
    <phoneticPr fontId="2"/>
  </si>
  <si>
    <t>閉鎖系用途の新規化学物質の製造等の確認申出</t>
  </si>
  <si>
    <t>化学物質の審査及び製造等の規制に関する法律</t>
  </si>
  <si>
    <t>全量中間物として使用する新規化学物質の製造等の確認申出</t>
  </si>
  <si>
    <t>輸出専用新規化学物質の製造等の確認申出に対する確認通知</t>
  </si>
  <si>
    <t>閉鎖系用途の新規化学物質の製造等の確認申出に対する確認通知</t>
  </si>
  <si>
    <t>全量中間物として使用する新規化学物質の製造等の確認申出に対する確認通知</t>
  </si>
  <si>
    <t>少量新規化学物質製造・輸入申出</t>
  </si>
  <si>
    <t>少量新規化学物質の申出</t>
  </si>
  <si>
    <t>少量新規化学物質製造・輸入申出に対する確認通知</t>
  </si>
  <si>
    <t>低懸念・高分子新規化学物質製造・輸入確認申出</t>
  </si>
  <si>
    <t>低懸念・高分子新規化学物質製造・輸入確認申出に対する確認通知</t>
  </si>
  <si>
    <t>新規化学物質の製造又は輸入の届出</t>
  </si>
  <si>
    <t>通常新規化学物質の届出</t>
  </si>
  <si>
    <t>少量新規化学物質製造・輸入申出に対する不確認通知</t>
  </si>
  <si>
    <t>少量新規化学物質製造・輸入申出に対する確認取り消し通知</t>
  </si>
  <si>
    <t>少量新規化学物質製造・輸入申出に対する取り消し通知</t>
  </si>
  <si>
    <t>低懸念・高分子新規化学物質製造・輸入確認申出に対する確認取り消し通知</t>
  </si>
  <si>
    <t>低懸念・高分子新規化学物質製造・輸入確認申出に対する取り消し通知</t>
  </si>
  <si>
    <t>新規化学物質の製造又は輸入の届出に対する通知</t>
  </si>
  <si>
    <t>法第４条第１項第６号の通知を受けた新規化学物質の試験結果に基づく判定通知</t>
  </si>
  <si>
    <t>法第４条第１項第６号の通知を受けた新規化学物質に関し提出を求められた資料の求め</t>
  </si>
  <si>
    <t>試験データの要求（通常新規）</t>
  </si>
  <si>
    <t>新規化学物質の製造予定数量等が一定の数量以下である場合における審査の特例の申出</t>
  </si>
  <si>
    <t>低生産量新規化学物質の特例申出（判定）</t>
  </si>
  <si>
    <t>新規化学物質の製造予定数量等が一定の数量以下である場合における審査の特例の申出に対する判定通知</t>
  </si>
  <si>
    <t>法第５条第２項第３号の通知を受けた新規化学物質の試験結果に基づく判定通知</t>
  </si>
  <si>
    <t>審査の特例である旨の通知を受けた新規化学物質の製造又は輸入数量等の確認</t>
  </si>
  <si>
    <t>低生産新規化学物物質の数量確認申出</t>
  </si>
  <si>
    <t>新規化学物質の製造予定数量等が一定の数量以下である場合における審査の特例の申出に対する不確認通知</t>
  </si>
  <si>
    <t>低生産量新規化学物質申出の不確認通知</t>
  </si>
  <si>
    <t>新規化学物質の製造予定数量等が一定の数量以下である場合における審査の特例の申出に対する確認取り消し通知</t>
  </si>
  <si>
    <t>低生産量新規化学物質の審査の継続の申出</t>
  </si>
  <si>
    <t>継続物質の申出</t>
  </si>
  <si>
    <t>法第５条８項に基づく低生産量新規化学物質の審査の継続に関する通知</t>
  </si>
  <si>
    <t>低生産量新規化学物質の性状ではないことが明らかになった又は新規化学物質の製造予定数量等が一定の数量以下であることが確認できなかった申出に対する判定通知</t>
  </si>
  <si>
    <t>法第５条第２項第３号の通知を受けた新規化学物質に関する資料の求め</t>
  </si>
  <si>
    <t>試験データの要求（低生産）法5条9項</t>
  </si>
  <si>
    <t>外国における新規化学物質の製造又は輸出の届出</t>
  </si>
  <si>
    <t>通常新規化学物質の届出（海外）法7条1項</t>
  </si>
  <si>
    <t>法第４条第１項第６号の通知を受けた外国における製造者等に係る新規化学物質に関し提出を求められた資料の求め</t>
  </si>
  <si>
    <t>試験データの要求（海外版）法7条2項</t>
  </si>
  <si>
    <t>外国における製造者等に係る新規化学物質の製造又は輸出の届出に対する通知</t>
  </si>
  <si>
    <t>外国における製造者等に係る新規化学物質の確認・不確認通知</t>
  </si>
  <si>
    <t>一般化学物質の製造輸入数量等の届出</t>
  </si>
  <si>
    <t>優先評価化学物質の製造輸入数量等の届出</t>
  </si>
  <si>
    <t>化学物質管理課化学物質安全室</t>
  </si>
  <si>
    <t>監視化学物質の製造輸入数量等の届出</t>
  </si>
  <si>
    <t>第一種特定化学物質の製造事業の許可</t>
  </si>
  <si>
    <t>第一種特定化学物質製造設備の構造及び能力の変更の許可</t>
  </si>
  <si>
    <t>第一種特定化学物質の許可製造業者の氏名、事業所の所在地等の変更の届出</t>
  </si>
  <si>
    <t>第一種特定化学物質の輸入の許可</t>
  </si>
  <si>
    <t>第一種特定化学物質の使用に係る届出</t>
  </si>
  <si>
    <t>第一種特定化学物質の使用の変更に係る届出</t>
  </si>
  <si>
    <t>第一種特定化学物質の許可製造業者、許可輸入者等の承継に係る届出</t>
  </si>
  <si>
    <t>第一種特定化学物質の製造に係る帳簿</t>
  </si>
  <si>
    <t>第一種特定化学物質の製造に係る帳簿の保存</t>
  </si>
  <si>
    <t>第一種特定化学物質の製造・使用に係る事業の廃止の届出</t>
  </si>
  <si>
    <t>第二種特定化学物質の製造予定数量等の届出</t>
  </si>
  <si>
    <t>第二種特定化学物質の製造予定数量等の変更に係る届出</t>
  </si>
  <si>
    <t>第二種特定化学物質の製造数量等の届出</t>
  </si>
  <si>
    <t>有害性情報の報告</t>
  </si>
  <si>
    <t>特定物質の製造の許可</t>
  </si>
  <si>
    <t>化学兵器の禁止及び特定物質の規制等に関する法律</t>
  </si>
  <si>
    <t>化学物質管理課化学兵器・麻薬原料等規制対策室</t>
  </si>
  <si>
    <t>特定物質の製造の許可の変更の許可</t>
  </si>
  <si>
    <t>特定物質の製造の許可の変更の届出</t>
  </si>
  <si>
    <t>特定物質の許可製造者の氏名等の変更の届出</t>
  </si>
  <si>
    <t>特定物質の製造の廃止の届出</t>
  </si>
  <si>
    <t>特定物質の使用の許可</t>
  </si>
  <si>
    <t>特定物質の使用許可証の交付</t>
  </si>
  <si>
    <t>特定物質の譲渡しの届出</t>
  </si>
  <si>
    <t>特定物質の廃棄の届出</t>
  </si>
  <si>
    <t>特定物質の許可製造者及び許可使用者の地位の承継の届出</t>
  </si>
  <si>
    <t>特定物質の製造に係る数量等の届出</t>
  </si>
  <si>
    <t>特定物質の使用に係る数量等の届出</t>
  </si>
  <si>
    <t>特定物質の製造に係る記録</t>
  </si>
  <si>
    <t>特定物質の製造に係る記録の日誌の保存</t>
  </si>
  <si>
    <t>翌年の第一種指定物質の製造等の予定数量の届出</t>
  </si>
  <si>
    <t>その年の第一種指定物質の製造等の予定数量の届出</t>
  </si>
  <si>
    <t>前三年に製造等を行った場合等における第一種指定物質の製造等の予定数量の届出</t>
  </si>
  <si>
    <t>届出に係る数量を著しく上回る場合における第一種指定物質の製造等の予定数量の届出</t>
  </si>
  <si>
    <t>第一種指定物質の製造等の実績数量の届出</t>
  </si>
  <si>
    <t>翌年の第一種指定物質の使用の予定数量の届出</t>
  </si>
  <si>
    <t>その年の第一種指定物質の使用の予定数量の届出</t>
  </si>
  <si>
    <t>前三年に使用を行った場合等における第一種指定物質の使用の予定数量の届出</t>
  </si>
  <si>
    <t>届出に係る数量を著しく上回る場合における第一種指定物質の使用の予定数量の届出</t>
  </si>
  <si>
    <t>第一種指定物質の使用の実績数量の届出</t>
  </si>
  <si>
    <t>翌年の第二種指定物質の製造の予定数量の届出</t>
  </si>
  <si>
    <t>その年の第二種指定物質の製造の予定数量の届出</t>
  </si>
  <si>
    <t>前年に製造を行った場合等における第二種指定物質の製造の予定数量の届出</t>
  </si>
  <si>
    <t>届出に係る数量を著しく上回る場合における第二種指定物質の製造の予定数量の届出</t>
  </si>
  <si>
    <t>第二種指定物質の製造の実績数量の届出</t>
  </si>
  <si>
    <t>指定物質等の輸出入の実績数量の届出</t>
  </si>
  <si>
    <t>有機化学物質の製造の実績数量の区分の届出</t>
  </si>
  <si>
    <t>特定有機化学物質の製造の実績数量の区分の届出</t>
  </si>
  <si>
    <t>封印又は監視装置の滅失、破損等の届出</t>
  </si>
  <si>
    <t>第四条第一項等の処分をしたとき等における国家公安委員会への通知</t>
  </si>
  <si>
    <t>各省において記載。</t>
  </si>
  <si>
    <t>第二十三条の規定による届出があったときにおける経済産業大臣への通報</t>
  </si>
  <si>
    <t>使用許可証の再交付</t>
  </si>
  <si>
    <t>化学兵器の禁止及び特定物質の規制等に関する法律施行規則</t>
  </si>
  <si>
    <t>電磁的方法による特定物質の製造に係る記録の保存</t>
  </si>
  <si>
    <t>法第三十三条第一項の規定により経済産業省職員等が試料を収去するときの収去証の交付</t>
  </si>
  <si>
    <t>産業保安Ｇ鉱山・火薬類監理官付</t>
  </si>
  <si>
    <t>製造施設等の変更許可申請</t>
  </si>
  <si>
    <t>製造施設等の完成検査の申請</t>
  </si>
  <si>
    <t>製造施設等の変更工事の完成検査の届出</t>
  </si>
  <si>
    <t>危害予防規程の認可　</t>
  </si>
  <si>
    <t>危害予防規程の変更の認可　</t>
  </si>
  <si>
    <t>保安教育計画の認可　</t>
  </si>
  <si>
    <t>認定保安検査実施者の認定</t>
  </si>
  <si>
    <t>定期自主検査の報告</t>
  </si>
  <si>
    <t>指定保安検査機関の指定　</t>
  </si>
  <si>
    <t>指定完成検査機関の指定　</t>
  </si>
  <si>
    <t>指定完成検査機関の業務規程の変更の認可　　</t>
  </si>
  <si>
    <t>指定保安検査機関の業務規程の認可　　</t>
  </si>
  <si>
    <t>指定保安検査機関業務規程認可の申請</t>
  </si>
  <si>
    <t>指定試験機関の試験結果の報告　　</t>
  </si>
  <si>
    <t>受付番号の通知</t>
  </si>
  <si>
    <t>回路配置利用権等の登録に関する省令</t>
  </si>
  <si>
    <t>7-1 商務情報政策局</t>
  </si>
  <si>
    <t>情報産業課</t>
  </si>
  <si>
    <t>設定登録の完了通知</t>
  </si>
  <si>
    <t>登録の完了通知</t>
  </si>
  <si>
    <t>謄本等の交付及び閲覧等</t>
  </si>
  <si>
    <t>回路配置原簿が減失した際の回復の申請及びこれによる登録</t>
  </si>
  <si>
    <t>回路配置利用権等の登録に関する政令</t>
  </si>
  <si>
    <t>登録の申請</t>
  </si>
  <si>
    <t>登録の申請の却下の通知</t>
  </si>
  <si>
    <t>登録の更生の通知</t>
  </si>
  <si>
    <t>登録の更生の債権者への通知</t>
  </si>
  <si>
    <t>登録の更生の通知（過失の場合）</t>
  </si>
  <si>
    <t>抹消した登録の回復申請</t>
  </si>
  <si>
    <t>専用利用権の設定登録申請</t>
  </si>
  <si>
    <t>質権の設定登録申請</t>
  </si>
  <si>
    <t>質権の変更の登録申請</t>
  </si>
  <si>
    <t>質権の移転の登録申請</t>
  </si>
  <si>
    <t>代位の登録申請</t>
  </si>
  <si>
    <t>設定登録の抹消申請</t>
  </si>
  <si>
    <t>仮登録の抹消申請</t>
  </si>
  <si>
    <t>予告登録の抹消申請</t>
  </si>
  <si>
    <t>審査請求が理由がある場合の措置命令</t>
  </si>
  <si>
    <t>設定登録事務等に係る手数料の申請</t>
  </si>
  <si>
    <t>設定登録事務等に係る手数料の変更申請</t>
  </si>
  <si>
    <t>設定登録事務等に係る手数料の認可</t>
  </si>
  <si>
    <t>設定登録事務等に係る手数料の変更認可</t>
  </si>
  <si>
    <t>発電事業者等への情報提供</t>
  </si>
  <si>
    <t>海洋再生可能エネルギー発電設備の整備に係る海域の利用の促進に関する法律</t>
    <phoneticPr fontId="2"/>
  </si>
  <si>
    <t>国土交通省</t>
  </si>
  <si>
    <t>新エネルギー課</t>
  </si>
  <si>
    <t>洋上風力発電設備の設置を目的とする
風況、海底地質等のデータ取得のための調査について</t>
  </si>
  <si>
    <t>海洋再生可能エネルギー発電設備の整備に係る海域の利用の促進に関する法律</t>
  </si>
  <si>
    <t>発電事業者からの系統情報の提供及び系統の活用に係る誓約書の提出について</t>
  </si>
  <si>
    <t>促進区域指定の公告・縦覧</t>
  </si>
  <si>
    <t>促進区域の指定の案についての意見書の提出</t>
  </si>
  <si>
    <t>促進区域指定に係る関係行政機関の長との協議</t>
  </si>
  <si>
    <t>促進区域指定に係る関係都道府県知事の意見の聴取</t>
  </si>
  <si>
    <t>促進区域指定に係る協議会の意見の聴取</t>
  </si>
  <si>
    <t>促進区域の指定の公告</t>
  </si>
  <si>
    <t>促進区域の指定解除・区域変更の案についての意見書の提出</t>
  </si>
  <si>
    <t>促進区域指定解除・区域変更に係る関係行政機関の長との協議</t>
  </si>
  <si>
    <t>促進区域指定解除・区域変更に係る関係都道府県知事の意見の聴取</t>
  </si>
  <si>
    <t>促進区域指定解除・区域変更に係る協議会の意見の聴取</t>
  </si>
  <si>
    <t>促進区域の指定の解除・区域の変更</t>
  </si>
  <si>
    <t>4 地方の事務でない</t>
  </si>
  <si>
    <t>促進区域指定解除・区域変更の公告・縦覧</t>
  </si>
  <si>
    <t>調達価格等算定委員会の意見聴取</t>
  </si>
  <si>
    <t>関係都道府県知事及び学識経験者の意見聴取</t>
  </si>
  <si>
    <t>公募占用指針の公示</t>
  </si>
  <si>
    <t>公募占用指針の変更に係る関係都道府県知事及び学識経験者の意見聴取</t>
  </si>
  <si>
    <t>公募占用指針の変更の公示</t>
  </si>
  <si>
    <t>公募占用計画の提出</t>
  </si>
  <si>
    <t>選定事業者の選定に係る学識経験者の意見の聴取</t>
  </si>
  <si>
    <t>選定事業者を選定した旨の通知</t>
  </si>
  <si>
    <t>公募占用計画の認定に係る公示</t>
  </si>
  <si>
    <t>公募占用計画の変更の申請</t>
  </si>
  <si>
    <t>公募占用計画の変更に係る公告</t>
  </si>
  <si>
    <t>公募占用計画の軽微な変更の変更</t>
  </si>
  <si>
    <t>公募占用計画の認定の取消し</t>
  </si>
  <si>
    <t>選定事業者に対する報告徴収及び検査</t>
  </si>
  <si>
    <t>特定包括役務取引許可</t>
  </si>
  <si>
    <t>外国為替及び外国貿易法</t>
  </si>
  <si>
    <t>4 貿易経済協力局</t>
  </si>
  <si>
    <t>貿易管理部安全保障貿易審査課</t>
  </si>
  <si>
    <t>特定技術の提供取引の許可</t>
  </si>
  <si>
    <t>一般包括役務取引許可</t>
  </si>
  <si>
    <t>特別一般包括輸出・役務(使用に係るプログラム)取引許可</t>
  </si>
  <si>
    <t>特別一般包括役務取引許可</t>
  </si>
  <si>
    <t>特定記録媒体等の輸出等の許可</t>
  </si>
  <si>
    <t>仲介貿易及び技術仲介の許可</t>
  </si>
  <si>
    <t>輸出の許可</t>
  </si>
  <si>
    <t>特別返品等包括輸出・役務取引許可</t>
  </si>
  <si>
    <t>一般包括輸出・役務（使用に係るプログラム）取引許可</t>
  </si>
  <si>
    <t>特定包括輸出許可</t>
  </si>
  <si>
    <t>特定子会社包括輸出・役務取引許可</t>
  </si>
  <si>
    <t>輸出承認</t>
  </si>
  <si>
    <t>輸出貿易管理令第2条第1項1号</t>
  </si>
  <si>
    <t>貿易管理部貿易審査課・貿易管理部農水産室 ・貿易管理部野生動植物貿易審査室</t>
  </si>
  <si>
    <t>輸出承認（ワシントン）</t>
    <rPh sb="1" eb="2">
      <t>デ</t>
    </rPh>
    <rPh sb="2" eb="4">
      <t>ショウニン</t>
    </rPh>
    <phoneticPr fontId="18"/>
  </si>
  <si>
    <t>輸出貿易管理令第２条１項</t>
    <rPh sb="1" eb="2">
      <t>デ</t>
    </rPh>
    <phoneticPr fontId="18"/>
  </si>
  <si>
    <t>貿易管理部野生動植物貿易審査室</t>
  </si>
  <si>
    <t>輸入割当て（水産物）</t>
  </si>
  <si>
    <t>輸入貿易管理令第9条</t>
  </si>
  <si>
    <t>貿易管理部農水産室</t>
  </si>
  <si>
    <t>輸入承認・割当（IL切り替え）</t>
  </si>
  <si>
    <t>輸入貿易管理令第4条第1項1号（輸入公表一第1）</t>
  </si>
  <si>
    <t>輸入承認・割当（同時）</t>
  </si>
  <si>
    <t>輸入貿易管理令第4条、第9条（輸入公表1第2）</t>
  </si>
  <si>
    <t>貿易管理部貿易審査課・貿易管理部農水産室</t>
  </si>
  <si>
    <t>輸入の承認（２の２号承認）</t>
  </si>
  <si>
    <t>輸入貿易管理令第4条第1項2号（輸入公表2の2）</t>
  </si>
  <si>
    <t>貿易管理部貿易審査課・貿易管理部農水産室・貿易管理部野生動植物貿易審査室</t>
  </si>
  <si>
    <t>輸入の承認(２号承認)</t>
  </si>
  <si>
    <t>輸入貿易管理令第4条第1項2号（輸入公表2）</t>
  </si>
  <si>
    <t>輸入の事前確認（ワシントン）</t>
  </si>
  <si>
    <t>輸入貿易管理令第4条第2項（輸入公表3）</t>
  </si>
  <si>
    <t>輸入の事前確認（水産物）</t>
  </si>
  <si>
    <t>割賦販売業者、ローン提携販売業者及び登録包括信用購入あっせん業者による書面交付</t>
  </si>
  <si>
    <t>割賦販売法</t>
  </si>
  <si>
    <t>割賦販売法
第3条第2項、第3項
第29条の2第1項、第2項　　　第30条第1項、第2項</t>
  </si>
  <si>
    <t>2-3 交付等（民間手続）</t>
    <phoneticPr fontId="2"/>
  </si>
  <si>
    <r>
      <t>割賦販売、ローン提携販売、包括信用購入あっせん、個別信用購入あっせん</t>
    </r>
    <r>
      <rPr>
        <sz val="9"/>
        <color rgb="FFFF0000"/>
        <rFont val="ＭＳ ゴシック"/>
        <family val="3"/>
        <charset val="128"/>
      </rPr>
      <t>による書面交付</t>
    </r>
    <phoneticPr fontId="2"/>
  </si>
  <si>
    <t>割賦販売法
第4条第1項、第2項
第29条の3第1項、第2項　　第30条の2の3第1項、第2項、第4項、第35条の3の8、第35条の3の9</t>
  </si>
  <si>
    <r>
      <t>割賦販売、包括信用購入あっせん</t>
    </r>
    <r>
      <rPr>
        <sz val="9"/>
        <color rgb="FFFF0000"/>
        <rFont val="ＭＳ ゴシック"/>
        <family val="3"/>
        <charset val="128"/>
      </rPr>
      <t>による書面交付</t>
    </r>
    <phoneticPr fontId="2"/>
  </si>
  <si>
    <t xml:space="preserve">割賦販売法
第4条第3項
第30条の2の3第3項
</t>
  </si>
  <si>
    <t>前払式割賦販売業の許可</t>
  </si>
  <si>
    <t>前払式割賦販売業の許可申請</t>
  </si>
  <si>
    <t>営業保証金の供託の届出（前払式割賦販売業者）</t>
  </si>
  <si>
    <t>前受金保全措置の届出（前払式割賦販売業者）</t>
  </si>
  <si>
    <t>新設営業所等に係る営業保証金の供託の届出（前払式割賦販売業者）</t>
  </si>
  <si>
    <t>第16条第2項準用</t>
  </si>
  <si>
    <t>承継の届出（前払式割賦販売業者）</t>
  </si>
  <si>
    <t>前受業務保証金の取戻し承認申請（前払式割賦販売業者）</t>
  </si>
  <si>
    <t>前受業務保証金の取戻し承認（前払式割賦販売業者）</t>
  </si>
  <si>
    <t>供託委託契約の解除承認申請（前払式割賦販売業者）</t>
  </si>
  <si>
    <t>供託委託契約の解除承認（前払式割賦販売業者）</t>
  </si>
  <si>
    <r>
      <t>許可申請</t>
    </r>
    <r>
      <rPr>
        <strike/>
        <sz val="9"/>
        <color rgb="FFFF0000"/>
        <rFont val="ＭＳ ゴシック"/>
        <family val="3"/>
        <charset val="128"/>
      </rPr>
      <t>記載</t>
    </r>
    <r>
      <rPr>
        <sz val="9"/>
        <rFont val="ＭＳ ゴシック"/>
        <family val="3"/>
        <charset val="128"/>
      </rPr>
      <t>事項の変更届出（契約約款に関するものを除く）（前払式割賦販売業者）</t>
    </r>
    <phoneticPr fontId="2"/>
  </si>
  <si>
    <r>
      <rPr>
        <sz val="9"/>
        <color rgb="FFFF0000"/>
        <rFont val="ＭＳ ゴシック"/>
        <family val="3"/>
        <charset val="128"/>
      </rPr>
      <t>契約</t>
    </r>
    <r>
      <rPr>
        <sz val="9"/>
        <rFont val="ＭＳ ゴシック"/>
        <family val="3"/>
        <charset val="128"/>
      </rPr>
      <t>約款の変更届出（前払式割賦販売業者）</t>
    </r>
    <rPh sb="0" eb="2">
      <t>ケイヤク</t>
    </rPh>
    <phoneticPr fontId="2"/>
  </si>
  <si>
    <r>
      <t>帳簿</t>
    </r>
    <r>
      <rPr>
        <sz val="9"/>
        <color rgb="FFFF0000"/>
        <rFont val="ＭＳ ゴシック"/>
        <family val="3"/>
        <charset val="128"/>
      </rPr>
      <t>の備付け</t>
    </r>
    <r>
      <rPr>
        <sz val="9"/>
        <rFont val="ＭＳ ゴシック"/>
        <family val="3"/>
        <charset val="128"/>
      </rPr>
      <t>（前払式割賦販売業者）</t>
    </r>
    <phoneticPr fontId="2"/>
  </si>
  <si>
    <r>
      <t>供託した前受業務保証金の取戻しのための証明書の交付請求（前払式割賦販売</t>
    </r>
    <r>
      <rPr>
        <strike/>
        <sz val="9"/>
        <color rgb="FFFF0000"/>
        <rFont val="ＭＳ ゴシック"/>
        <family val="3"/>
        <charset val="128"/>
      </rPr>
      <t>業者</t>
    </r>
    <r>
      <rPr>
        <sz val="9"/>
        <rFont val="ＭＳ ゴシック"/>
        <family val="3"/>
        <charset val="128"/>
      </rPr>
      <t>）</t>
    </r>
    <phoneticPr fontId="2"/>
  </si>
  <si>
    <t>許可割賦販売業者等の営業保証金等に関する規則第23条第1項</t>
    <phoneticPr fontId="2"/>
  </si>
  <si>
    <r>
      <rPr>
        <sz val="9"/>
        <color rgb="FFFF0000"/>
        <rFont val="ＭＳ ゴシック"/>
        <family val="3"/>
        <charset val="128"/>
      </rPr>
      <t>供託した</t>
    </r>
    <r>
      <rPr>
        <sz val="9"/>
        <rFont val="ＭＳ ゴシック"/>
        <family val="3"/>
        <charset val="128"/>
      </rPr>
      <t>前受業務保証金の取戻しのための証明書の交付請求（公示されている場合で債権の申出がないとき）（前払式割賦販売</t>
    </r>
    <r>
      <rPr>
        <strike/>
        <sz val="9"/>
        <color rgb="FFFF0000"/>
        <rFont val="ＭＳ ゴシック"/>
        <family val="3"/>
        <charset val="128"/>
      </rPr>
      <t>業者</t>
    </r>
    <r>
      <rPr>
        <sz val="9"/>
        <rFont val="ＭＳ ゴシック"/>
        <family val="3"/>
        <charset val="128"/>
      </rPr>
      <t>）</t>
    </r>
    <phoneticPr fontId="2"/>
  </si>
  <si>
    <t>許可割賦販売業者等の営業保証金等に関する規則第23条第2項</t>
    <phoneticPr fontId="2"/>
  </si>
  <si>
    <t>供託した前受業務保証金の取戻し承認（前払式割賦販売）</t>
    <phoneticPr fontId="2"/>
  </si>
  <si>
    <t>許可割賦販売業者等の営業保証金等に関する規則第23条第3項</t>
    <phoneticPr fontId="2"/>
  </si>
  <si>
    <r>
      <rPr>
        <sz val="9"/>
        <color rgb="FFFF0000"/>
        <rFont val="ＭＳ ゴシック"/>
        <family val="3"/>
        <charset val="128"/>
      </rPr>
      <t>供託した前受業務保証金の供託物受入れの記載のある</t>
    </r>
    <r>
      <rPr>
        <sz val="9"/>
        <rFont val="ＭＳ ゴシック"/>
        <family val="3"/>
        <charset val="128"/>
      </rPr>
      <t>供託書の写しの提出（前払式割賦販売）</t>
    </r>
    <phoneticPr fontId="2"/>
  </si>
  <si>
    <r>
      <t>割賦販売法第２１条第１項の権利の実行のための確認書の交付請求（前払式割賦販売</t>
    </r>
    <r>
      <rPr>
        <strike/>
        <sz val="9"/>
        <color rgb="FFFF0000"/>
        <rFont val="ＭＳ ゴシック"/>
        <family val="3"/>
        <charset val="128"/>
      </rPr>
      <t>業者</t>
    </r>
    <r>
      <rPr>
        <sz val="9"/>
        <rFont val="ＭＳ ゴシック"/>
        <family val="3"/>
        <charset val="128"/>
      </rPr>
      <t>）</t>
    </r>
    <phoneticPr fontId="2"/>
  </si>
  <si>
    <r>
      <t>割賦販売法第２１条第１項の権利の実行のための債権の申出（前払式割賦販売</t>
    </r>
    <r>
      <rPr>
        <strike/>
        <sz val="9"/>
        <color rgb="FFFF0000"/>
        <rFont val="ＭＳ ゴシック"/>
        <family val="3"/>
        <charset val="128"/>
      </rPr>
      <t>業者</t>
    </r>
    <r>
      <rPr>
        <sz val="9"/>
        <rFont val="ＭＳ ゴシック"/>
        <family val="3"/>
        <charset val="128"/>
      </rPr>
      <t>）</t>
    </r>
    <phoneticPr fontId="2"/>
  </si>
  <si>
    <r>
      <t>不足額の営業保証金の供託届出（前払式割賦販売</t>
    </r>
    <r>
      <rPr>
        <sz val="9"/>
        <color rgb="FFFF0000"/>
        <rFont val="ＭＳ ゴシック"/>
        <family val="3"/>
        <charset val="128"/>
      </rPr>
      <t>業者</t>
    </r>
    <r>
      <rPr>
        <sz val="9"/>
        <rFont val="ＭＳ ゴシック"/>
        <family val="3"/>
        <charset val="128"/>
      </rPr>
      <t>）</t>
    </r>
    <rPh sb="22" eb="24">
      <t>ギョウシャ</t>
    </rPh>
    <phoneticPr fontId="2"/>
  </si>
  <si>
    <r>
      <t>不足額の前受金保全措置の届出（前払式割賦販売</t>
    </r>
    <r>
      <rPr>
        <sz val="9"/>
        <color rgb="FFFF0000"/>
        <rFont val="ＭＳ ゴシック"/>
        <family val="3"/>
        <charset val="128"/>
      </rPr>
      <t>業者</t>
    </r>
    <r>
      <rPr>
        <sz val="9"/>
        <rFont val="ＭＳ ゴシック"/>
        <family val="3"/>
        <charset val="128"/>
      </rPr>
      <t>）</t>
    </r>
    <rPh sb="22" eb="24">
      <t>ギョウシャ</t>
    </rPh>
    <phoneticPr fontId="2"/>
  </si>
  <si>
    <t>営業の廃止届出（前払式割賦販売業者）</t>
  </si>
  <si>
    <r>
      <t>登録包括信用購入あっせん</t>
    </r>
    <r>
      <rPr>
        <strike/>
        <sz val="9"/>
        <color rgb="FFFF0000"/>
        <rFont val="ＭＳ ゴシック"/>
        <family val="3"/>
        <charset val="128"/>
      </rPr>
      <t>お</t>
    </r>
    <r>
      <rPr>
        <sz val="9"/>
        <rFont val="ＭＳ ゴシック"/>
        <family val="3"/>
        <charset val="128"/>
      </rPr>
      <t>及び登録個別信用購入あっせんによる支払催告書面の送付</t>
    </r>
    <phoneticPr fontId="2"/>
  </si>
  <si>
    <t xml:space="preserve">割賦販売法
第30条の2の4
第35条の3の17
</t>
  </si>
  <si>
    <t>登録包括信用購入あっせん業者及び登録個別信用購入あっせん業者に対する消費者の抗弁申出書面の送付</t>
  </si>
  <si>
    <t>割賦販売法
第30条の4
第35条の3の19
（努力義務）</t>
  </si>
  <si>
    <r>
      <t>登録包括信用購入あっせん業者による変更</t>
    </r>
    <r>
      <rPr>
        <sz val="9"/>
        <color rgb="FFFF0000"/>
        <rFont val="ＭＳ ゴシック"/>
        <family val="3"/>
        <charset val="128"/>
      </rPr>
      <t>届出</t>
    </r>
    <phoneticPr fontId="2"/>
  </si>
  <si>
    <t>登録包括信用購入あっせん業者に対する登録通知</t>
  </si>
  <si>
    <t xml:space="preserve">個別信用購入あっせん業者の登録申請書の提出
</t>
  </si>
  <si>
    <r>
      <t>登録個別信用購入あっせん業者</t>
    </r>
    <r>
      <rPr>
        <sz val="9"/>
        <color rgb="FFFF0000"/>
        <rFont val="ＭＳ ゴシック"/>
        <family val="3"/>
        <charset val="128"/>
      </rPr>
      <t>による変更届出</t>
    </r>
    <phoneticPr fontId="2"/>
  </si>
  <si>
    <t>指定信用情報機関の兼業の承認申請書の提出</t>
  </si>
  <si>
    <t>ただし書
規則第109条</t>
  </si>
  <si>
    <t>指定信用情報機関の特定信用情報等提供業務の一部委託の承認申請書の提出</t>
  </si>
  <si>
    <t>規則第111条</t>
  </si>
  <si>
    <t>指定信用情報機関の特定信用情報提供業務に係る業務規定の認可申請書の提出</t>
  </si>
  <si>
    <t>指定信用情報機関の特定信用情報提供業務に係る業務規定の変更の認可申請書の提出</t>
  </si>
  <si>
    <t xml:space="preserve">指定信用情報機関の特定信用情報提供等業務の指定に係る申請事項の変更届出書の提出
</t>
  </si>
  <si>
    <t>規則第115条</t>
  </si>
  <si>
    <t>指定信用情報機関の業務及び財産に関する報告書の提出</t>
  </si>
  <si>
    <t>指定信用情報機関の特定信用情報提供等業務の休廃止の認可申請書の提出</t>
  </si>
  <si>
    <t>規則第117条</t>
  </si>
  <si>
    <t>受託事業廃止の届出</t>
  </si>
  <si>
    <t>事業計画書の提出</t>
  </si>
  <si>
    <t>指定受託機関の指定申請</t>
  </si>
  <si>
    <t>登録個別信用購入あっせん業者の登録更新申請書の提出</t>
  </si>
  <si>
    <t>指定信用情報機関の兼業業務の廃止届出書の提出</t>
  </si>
  <si>
    <t>規則第110条</t>
  </si>
  <si>
    <t>指定信用情報機関の特定信用情報提供等業務の全部又は一部休止の届出</t>
  </si>
  <si>
    <t>指定信用情報機関の特定信用情報提供等業務の全部又は一部再開の届出</t>
  </si>
  <si>
    <t>事業計画書の変更の届出</t>
  </si>
  <si>
    <t xml:space="preserve">特定信用情報提供等業務を行う者の指定の官報公示
</t>
  </si>
  <si>
    <t>事業報告書の提出</t>
  </si>
  <si>
    <t>登録包括信用購入あっせん業者による営業廃止の届出書の提出</t>
  </si>
  <si>
    <t>割賦販売法
第35条の3による第26条第1項準用</t>
  </si>
  <si>
    <t>前払式特定取引業の許可申請</t>
  </si>
  <si>
    <t>営業保証金の供託の届出（前払式特定取引業者）</t>
  </si>
  <si>
    <t>前受業務保証金の取戻し承認申請（前払式特定取引業者）</t>
  </si>
  <si>
    <t>第18条の5第3項準用</t>
  </si>
  <si>
    <t>供託委託契約の解除承認申請（前払式特定取引業者）</t>
  </si>
  <si>
    <t>第18条の5第5項準用</t>
  </si>
  <si>
    <r>
      <t>許可申請事項</t>
    </r>
    <r>
      <rPr>
        <strike/>
        <sz val="9"/>
        <color rgb="FFFF0000"/>
        <rFont val="ＭＳ ゴシック"/>
        <family val="3"/>
        <charset val="128"/>
      </rPr>
      <t>に関する事項</t>
    </r>
    <r>
      <rPr>
        <sz val="9"/>
        <rFont val="ＭＳ ゴシック"/>
        <family val="3"/>
        <charset val="128"/>
      </rPr>
      <t>の変更届出（契約約款に関するものを除く）（前払式特定取引業者）</t>
    </r>
    <phoneticPr fontId="2"/>
  </si>
  <si>
    <t>第19条第1項準用</t>
  </si>
  <si>
    <t>契約約款の変更届出（前払式特定取引業者）</t>
  </si>
  <si>
    <t>第19条第2項準用</t>
  </si>
  <si>
    <r>
      <t>供託した前受業務保証金の供託物受入れの記載のある供託書の写しの提出（前払式特定取引</t>
    </r>
    <r>
      <rPr>
        <strike/>
        <sz val="9"/>
        <color rgb="FFFF0000"/>
        <rFont val="ＭＳ ゴシック"/>
        <family val="3"/>
        <charset val="128"/>
      </rPr>
      <t>業者</t>
    </r>
    <r>
      <rPr>
        <sz val="9"/>
        <rFont val="ＭＳ ゴシック"/>
        <family val="3"/>
        <charset val="128"/>
      </rPr>
      <t>）</t>
    </r>
    <phoneticPr fontId="2"/>
  </si>
  <si>
    <t>第20条の3第5項準用</t>
  </si>
  <si>
    <r>
      <t>供託した前受業務保証金の取戻しのための証明書の交付請求（前払式特定取引</t>
    </r>
    <r>
      <rPr>
        <strike/>
        <sz val="9"/>
        <color rgb="FFFF0000"/>
        <rFont val="ＭＳ ゴシック"/>
        <family val="3"/>
        <charset val="128"/>
      </rPr>
      <t>業者</t>
    </r>
    <r>
      <rPr>
        <sz val="9"/>
        <rFont val="ＭＳ ゴシック"/>
        <family val="3"/>
        <charset val="128"/>
      </rPr>
      <t>）</t>
    </r>
    <phoneticPr fontId="2"/>
  </si>
  <si>
    <t>第20条の4第1項準用</t>
    <phoneticPr fontId="2"/>
  </si>
  <si>
    <r>
      <t>供託した前受業務保証金の取戻し承認申請（前払式</t>
    </r>
    <r>
      <rPr>
        <sz val="9"/>
        <color rgb="FFFF0000"/>
        <rFont val="ＭＳ ゴシック"/>
        <family val="3"/>
        <charset val="128"/>
      </rPr>
      <t>割賦販売</t>
    </r>
    <r>
      <rPr>
        <strike/>
        <sz val="9"/>
        <color rgb="FFFF0000"/>
        <rFont val="ＭＳ ゴシック"/>
        <family val="3"/>
        <charset val="128"/>
      </rPr>
      <t>特定取引業者</t>
    </r>
    <r>
      <rPr>
        <sz val="9"/>
        <rFont val="ＭＳ ゴシック"/>
        <family val="3"/>
        <charset val="128"/>
      </rPr>
      <t>）</t>
    </r>
    <phoneticPr fontId="2"/>
  </si>
  <si>
    <t>第20条の4第2項準用</t>
    <phoneticPr fontId="2"/>
  </si>
  <si>
    <r>
      <t>割賦販売法第21条第1項の権利の実行のための確認書の交付請求（前払式特定取引</t>
    </r>
    <r>
      <rPr>
        <strike/>
        <sz val="9"/>
        <color rgb="FFFF0000"/>
        <rFont val="ＭＳ ゴシック"/>
        <family val="3"/>
        <charset val="128"/>
      </rPr>
      <t>業者</t>
    </r>
    <r>
      <rPr>
        <sz val="9"/>
        <rFont val="ＭＳ ゴシック"/>
        <family val="3"/>
        <charset val="128"/>
      </rPr>
      <t>）</t>
    </r>
    <phoneticPr fontId="2"/>
  </si>
  <si>
    <r>
      <t>割賦販売法第21条第1項の権利の実行のための債権の申出（前払式特定取引</t>
    </r>
    <r>
      <rPr>
        <strike/>
        <sz val="9"/>
        <color rgb="FFFF0000"/>
        <rFont val="ＭＳ ゴシック"/>
        <family val="3"/>
        <charset val="128"/>
      </rPr>
      <t>業者</t>
    </r>
    <r>
      <rPr>
        <sz val="9"/>
        <rFont val="ＭＳ ゴシック"/>
        <family val="3"/>
        <charset val="128"/>
      </rPr>
      <t>）</t>
    </r>
    <phoneticPr fontId="2"/>
  </si>
  <si>
    <r>
      <rPr>
        <sz val="9"/>
        <color rgb="FFFF0000"/>
        <rFont val="ＭＳ ゴシック"/>
        <family val="3"/>
        <charset val="128"/>
      </rPr>
      <t>第20条の3第1項</t>
    </r>
    <r>
      <rPr>
        <strike/>
        <sz val="9"/>
        <color rgb="FFFF0000"/>
        <rFont val="ＭＳ ゴシック"/>
        <family val="3"/>
        <charset val="128"/>
      </rPr>
      <t>第21条第2項</t>
    </r>
    <r>
      <rPr>
        <sz val="9"/>
        <rFont val="ＭＳ ゴシック"/>
        <family val="3"/>
        <charset val="128"/>
      </rPr>
      <t>準用</t>
    </r>
    <phoneticPr fontId="2"/>
  </si>
  <si>
    <t>指定受託機関の変更の届出</t>
  </si>
  <si>
    <r>
      <rPr>
        <sz val="9"/>
        <color rgb="FFFF0000"/>
        <rFont val="ＭＳ ゴシック"/>
        <family val="3"/>
        <charset val="128"/>
      </rPr>
      <t>供託した</t>
    </r>
    <r>
      <rPr>
        <sz val="9"/>
        <rFont val="ＭＳ ゴシック"/>
        <family val="3"/>
        <charset val="128"/>
      </rPr>
      <t>前受業務保証金の取戻しのための証明書の交付請求（公示されている場合で債権の申出がないとき）（前払式特定取引</t>
    </r>
    <r>
      <rPr>
        <strike/>
        <sz val="9"/>
        <color rgb="FFFF0000"/>
        <rFont val="ＭＳ ゴシック"/>
        <family val="3"/>
        <charset val="128"/>
      </rPr>
      <t>業者</t>
    </r>
    <r>
      <rPr>
        <sz val="9"/>
        <rFont val="ＭＳ ゴシック"/>
        <family val="3"/>
        <charset val="128"/>
      </rPr>
      <t>）</t>
    </r>
    <phoneticPr fontId="2"/>
  </si>
  <si>
    <r>
      <t>第20条の4第2項準用</t>
    </r>
    <r>
      <rPr>
        <strike/>
        <sz val="9"/>
        <color rgb="FFFF0000"/>
        <rFont val="ＭＳ ゴシック"/>
        <family val="3"/>
        <charset val="128"/>
      </rPr>
      <t>許可割賦販売業者等の営業保証金等に関する規則第23条第2項</t>
    </r>
    <phoneticPr fontId="2"/>
  </si>
  <si>
    <t>新設営業所等に係る営業保証金の供託の届出（前払式特定取引業者）</t>
  </si>
  <si>
    <t>第18条第2項準用</t>
  </si>
  <si>
    <t>前受金保全措置の届出（前払式特定取引業者）</t>
  </si>
  <si>
    <t>第18条の4第1項準用</t>
  </si>
  <si>
    <t>第18条の6第2項準用</t>
  </si>
  <si>
    <t>不足額の前受金保全措置の届出（前払式特定取引業者）</t>
  </si>
  <si>
    <t>第22条第2項準用</t>
  </si>
  <si>
    <t>不足額の営業保証金の供託届出（前払式特定取引業者）</t>
  </si>
  <si>
    <t>第22条第1項準用</t>
  </si>
  <si>
    <t>営業の廃止届出（前払式特定取引業者）</t>
  </si>
  <si>
    <t>第26条第1項準用</t>
  </si>
  <si>
    <t xml:space="preserve">登録個別信用購入あっせん業者による営業の廃止届出の提出
</t>
  </si>
  <si>
    <t>割賦販売法
第35条の3の35による第26条第1項準用（個別）</t>
  </si>
  <si>
    <t>指定信用情報機関の役員の兼職の認可申請書の提出</t>
  </si>
  <si>
    <t>規則第108条</t>
  </si>
  <si>
    <r>
      <t>供託した前受業務保証金の取戻し承認申請（前払式特定取引</t>
    </r>
    <r>
      <rPr>
        <strike/>
        <sz val="9"/>
        <color rgb="FFFF0000"/>
        <rFont val="ＭＳ ゴシック"/>
        <family val="3"/>
        <charset val="128"/>
      </rPr>
      <t>業者</t>
    </r>
    <r>
      <rPr>
        <sz val="9"/>
        <rFont val="ＭＳ ゴシック"/>
        <family val="3"/>
        <charset val="128"/>
      </rPr>
      <t>）</t>
    </r>
    <phoneticPr fontId="2"/>
  </si>
  <si>
    <t>第20条の4第2項準用</t>
  </si>
  <si>
    <r>
      <t>帳簿</t>
    </r>
    <r>
      <rPr>
        <sz val="9"/>
        <color rgb="FFFF0000"/>
        <rFont val="ＭＳ ゴシック"/>
        <family val="3"/>
        <charset val="128"/>
      </rPr>
      <t>の備付け</t>
    </r>
    <r>
      <rPr>
        <sz val="9"/>
        <rFont val="ＭＳ ゴシック"/>
        <family val="3"/>
        <charset val="128"/>
      </rPr>
      <t>（前払式特定取引業者）</t>
    </r>
    <phoneticPr fontId="2"/>
  </si>
  <si>
    <t>第19条の2準用</t>
  </si>
  <si>
    <t>前払式特定取引業の許可</t>
  </si>
  <si>
    <r>
      <t>前受業務保証金の取戻し承認（前払式特定取引</t>
    </r>
    <r>
      <rPr>
        <sz val="9"/>
        <color rgb="FFFF0000"/>
        <rFont val="ＭＳ ゴシック"/>
        <family val="3"/>
        <charset val="128"/>
      </rPr>
      <t>業者</t>
    </r>
    <r>
      <rPr>
        <sz val="9"/>
        <rFont val="ＭＳ ゴシック"/>
        <family val="3"/>
        <charset val="128"/>
      </rPr>
      <t>）</t>
    </r>
    <phoneticPr fontId="2"/>
  </si>
  <si>
    <r>
      <t>供託委託契約の解除承認（前払式特定取引</t>
    </r>
    <r>
      <rPr>
        <sz val="9"/>
        <color rgb="FFFF0000"/>
        <rFont val="ＭＳ ゴシック"/>
        <family val="3"/>
        <charset val="128"/>
      </rPr>
      <t>業者</t>
    </r>
    <r>
      <rPr>
        <sz val="9"/>
        <rFont val="ＭＳ ゴシック"/>
        <family val="3"/>
        <charset val="128"/>
      </rPr>
      <t>）</t>
    </r>
    <phoneticPr fontId="2"/>
  </si>
  <si>
    <t>供託した前受業務保証金の取戻し承認（前払式特定取引）</t>
  </si>
  <si>
    <t>指定受託機関の兼業の承認</t>
  </si>
  <si>
    <t>登録個別信用購入あっせんに対する消費者のクーリングオフ書面の送付</t>
  </si>
  <si>
    <t>割賦販売法
第35条の3の10 
第35条3の11</t>
  </si>
  <si>
    <r>
      <t>許可割賦販売業者</t>
    </r>
    <r>
      <rPr>
        <strike/>
        <sz val="9"/>
        <color rgb="FFFF0000"/>
        <rFont val="ＭＳ ゴシック"/>
        <family val="3"/>
        <charset val="128"/>
      </rPr>
      <t>又は法第35条の3の61の許可を受けた者</t>
    </r>
    <r>
      <rPr>
        <sz val="9"/>
        <rFont val="ＭＳ ゴシック"/>
        <family val="3"/>
        <charset val="128"/>
      </rPr>
      <t>に関する報告書（財産及び収支に関する報告書）の提出</t>
    </r>
    <phoneticPr fontId="2"/>
  </si>
  <si>
    <t>割賦販売法施行規則</t>
  </si>
  <si>
    <r>
      <t>許可割賦販売業者</t>
    </r>
    <r>
      <rPr>
        <strike/>
        <sz val="9"/>
        <color rgb="FFFF0000"/>
        <rFont val="ＭＳ ゴシック"/>
        <family val="3"/>
        <charset val="128"/>
      </rPr>
      <t>又は法第35条の3の61の許可を受けた者</t>
    </r>
    <r>
      <rPr>
        <sz val="9"/>
        <rFont val="ＭＳ ゴシック"/>
        <family val="3"/>
        <charset val="128"/>
      </rPr>
      <t>に関する報告書（予約前受金残高等報告書）の提出</t>
    </r>
    <phoneticPr fontId="2"/>
  </si>
  <si>
    <r>
      <rPr>
        <strike/>
        <sz val="9"/>
        <color rgb="FFFF0000"/>
        <rFont val="ＭＳ ゴシック"/>
        <family val="3"/>
        <charset val="128"/>
      </rPr>
      <t>許可割賦販売業者又は</t>
    </r>
    <r>
      <rPr>
        <sz val="9"/>
        <rFont val="ＭＳ ゴシック"/>
        <family val="3"/>
        <charset val="128"/>
      </rPr>
      <t>法第35条の3の61の許可を受けた者に関する報告書（財産及び収支に関する報告書）の提出</t>
    </r>
    <phoneticPr fontId="2"/>
  </si>
  <si>
    <r>
      <rPr>
        <strike/>
        <sz val="9"/>
        <color rgb="FFFF0000"/>
        <rFont val="ＭＳ ゴシック"/>
        <family val="3"/>
        <charset val="128"/>
      </rPr>
      <t>許可割賦販売業者又は</t>
    </r>
    <r>
      <rPr>
        <sz val="9"/>
        <rFont val="ＭＳ ゴシック"/>
        <family val="3"/>
        <charset val="128"/>
      </rPr>
      <t>法第35条の3の61の許可を受けた者に関する報告書（予約前受金残高等報告書）の提出</t>
    </r>
    <phoneticPr fontId="2"/>
  </si>
  <si>
    <t>利害関係人の意見の届出</t>
  </si>
  <si>
    <t>都道府県知事から経済産業大臣への報告</t>
  </si>
  <si>
    <t>割賦販売法施行令</t>
  </si>
  <si>
    <t>水力発受電電力量の予定値の承認</t>
  </si>
  <si>
    <t>渇水準備引当金に関する省令</t>
  </si>
  <si>
    <t>水力発受電電力量の予定値の変更の承認</t>
  </si>
  <si>
    <t>渇水準備引当金に関する水力発受電電力量の予定値の設定又は変更の承認</t>
  </si>
  <si>
    <t>積立限度額算定期間の開始日以後２月以内の単位運転費等の予定値の設定又は変更の承認</t>
  </si>
  <si>
    <t>年間火力発受電単位当たり運転費、年間水力発受電単位当たり運転費の予定値の承認</t>
  </si>
  <si>
    <t>年間火力発受電単位当たり運転費、年間水力発受電単位当たり運転費の予定値の変更の承認</t>
  </si>
  <si>
    <t>事業年度開始前の単位運転費等の予定値の承認</t>
  </si>
  <si>
    <t>又は第2号</t>
  </si>
  <si>
    <t>事業年度開始前の単位運転費等の予定値の変更承認</t>
  </si>
  <si>
    <t>ただし書又は第2号</t>
  </si>
  <si>
    <t>年間水力販売電力量料金収入、年間水力発受電単位当たり運転費の予定値の承認</t>
  </si>
  <si>
    <t>年間水力販売電力量料金収入、年間水力発受電単位当たり運転費の予定値の変更の承認</t>
  </si>
  <si>
    <t>議事録</t>
  </si>
  <si>
    <t>株式会社海外需要開拓支援機構法</t>
  </si>
  <si>
    <t>クールジャパン政策課</t>
  </si>
  <si>
    <t>予算認可</t>
    <rPh sb="0" eb="2">
      <t>ヨサン</t>
    </rPh>
    <rPh sb="2" eb="4">
      <t>ニンカ</t>
    </rPh>
    <phoneticPr fontId="18"/>
  </si>
  <si>
    <t>7-2 商務情報政策局 商務・サービスＧ</t>
    <phoneticPr fontId="2"/>
  </si>
  <si>
    <t>外国支店の設置等に係る認可</t>
  </si>
  <si>
    <t>株式会社商工組合中央金庫法</t>
    <phoneticPr fontId="2"/>
  </si>
  <si>
    <t>事業環境部金融課</t>
  </si>
  <si>
    <t>海外支店の設置、移転、種類の変更、廃止</t>
  </si>
  <si>
    <t>株式会社商工組合中央金庫法</t>
  </si>
  <si>
    <t>財務省、金融庁</t>
  </si>
  <si>
    <r>
      <t>海外</t>
    </r>
    <r>
      <rPr>
        <sz val="9"/>
        <color rgb="FFFF0000"/>
        <rFont val="ＭＳ ゴシック"/>
        <family val="3"/>
        <charset val="128"/>
      </rPr>
      <t>支店、</t>
    </r>
    <r>
      <rPr>
        <sz val="9"/>
        <rFont val="ＭＳ ゴシック"/>
        <family val="3"/>
        <charset val="128"/>
      </rPr>
      <t>出張所の設置、移転、種類の変更、廃止</t>
    </r>
    <rPh sb="2" eb="4">
      <t>シテン</t>
    </rPh>
    <phoneticPr fontId="2"/>
  </si>
  <si>
    <t>国内出張所の設置、移転、種類の変更、廃止</t>
  </si>
  <si>
    <r>
      <t>国内</t>
    </r>
    <r>
      <rPr>
        <sz val="9"/>
        <color rgb="FFFF0000"/>
        <rFont val="ＭＳ ゴシック"/>
        <family val="3"/>
        <charset val="128"/>
      </rPr>
      <t>出張所、</t>
    </r>
    <r>
      <rPr>
        <sz val="9"/>
        <rFont val="ＭＳ ゴシック"/>
        <family val="3"/>
        <charset val="128"/>
      </rPr>
      <t>本支店の設置、移転、種類の変更、廃止</t>
    </r>
    <rPh sb="2" eb="5">
      <t>シュッチョウジョ</t>
    </rPh>
    <phoneticPr fontId="2"/>
  </si>
  <si>
    <r>
      <t>資本金の</t>
    </r>
    <r>
      <rPr>
        <sz val="9"/>
        <color rgb="FFFF0000"/>
        <rFont val="ＭＳ ゴシック"/>
        <family val="3"/>
        <charset val="128"/>
      </rPr>
      <t>増加、</t>
    </r>
    <r>
      <rPr>
        <sz val="9"/>
        <rFont val="ＭＳ ゴシック"/>
        <family val="3"/>
        <charset val="128"/>
      </rPr>
      <t>減少</t>
    </r>
    <rPh sb="4" eb="6">
      <t>ゾウカ</t>
    </rPh>
    <phoneticPr fontId="2"/>
  </si>
  <si>
    <t>資本金の増加</t>
  </si>
  <si>
    <t>新株・新株予約権の発行</t>
  </si>
  <si>
    <t>定款変更</t>
  </si>
  <si>
    <t>株主の資格等</t>
  </si>
  <si>
    <t>主要株主に係る認可</t>
  </si>
  <si>
    <t>代表取締役、監査役の選任</t>
  </si>
  <si>
    <t>商工債の発行</t>
  </si>
  <si>
    <t>特別準備金の額の見通し等</t>
    <phoneticPr fontId="2"/>
  </si>
  <si>
    <t>剰余金処分</t>
  </si>
  <si>
    <t>業務報告書･中間業務報告書</t>
  </si>
  <si>
    <t>報告又は資料の提出</t>
    <rPh sb="0" eb="2">
      <t>ホウコク</t>
    </rPh>
    <rPh sb="2" eb="3">
      <t>マタ</t>
    </rPh>
    <rPh sb="4" eb="6">
      <t>シリョウ</t>
    </rPh>
    <rPh sb="7" eb="9">
      <t>テイシュツ</t>
    </rPh>
    <phoneticPr fontId="2"/>
  </si>
  <si>
    <t>中間決算・決算状況表</t>
  </si>
  <si>
    <t>中間連結決算・連結決算状況表</t>
  </si>
  <si>
    <t>日計表、資金繰実績表</t>
  </si>
  <si>
    <t>合併、会社分割、事業の譲渡又は譲受け及び解散</t>
  </si>
  <si>
    <t>危機対応業務に関する事業計画</t>
  </si>
  <si>
    <r>
      <rPr>
        <sz val="9"/>
        <color rgb="FFFF0000"/>
        <rFont val="ＭＳ ゴシック"/>
        <family val="3"/>
        <charset val="128"/>
      </rPr>
      <t>附則</t>
    </r>
    <r>
      <rPr>
        <sz val="9"/>
        <rFont val="ＭＳ ゴシック"/>
        <family val="3"/>
        <charset val="128"/>
      </rPr>
      <t>2</t>
    </r>
    <rPh sb="0" eb="2">
      <t>フソク</t>
    </rPh>
    <phoneticPr fontId="2"/>
  </si>
  <si>
    <t>恩給等の受給証書の徴求</t>
  </si>
  <si>
    <t>株式会社日本政策金融公庫が行う恩給担保金融に関する法律</t>
  </si>
  <si>
    <t>財務省、厚生労働省、農林水産省</t>
  </si>
  <si>
    <t>裁定庁への通知</t>
  </si>
  <si>
    <t>会計の整理（承認）</t>
  </si>
  <si>
    <t>株式会社日本政策金融公庫の会計に関する省令</t>
  </si>
  <si>
    <r>
      <t>共通経費等の配賦基準の整理</t>
    </r>
    <r>
      <rPr>
        <sz val="9"/>
        <color rgb="FFFF0000"/>
        <rFont val="ＭＳ ゴシック"/>
        <family val="3"/>
        <charset val="128"/>
      </rPr>
      <t>等</t>
    </r>
    <r>
      <rPr>
        <sz val="9"/>
        <rFont val="ＭＳ ゴシック"/>
        <family val="3"/>
        <charset val="128"/>
      </rPr>
      <t>（承認）</t>
    </r>
    <rPh sb="13" eb="14">
      <t>トウ</t>
    </rPh>
    <phoneticPr fontId="2"/>
  </si>
  <si>
    <t>共通経費等の配賦基準の変更（承認）</t>
  </si>
  <si>
    <t>指定金融機関の指定</t>
  </si>
  <si>
    <t>株式会社日本政策金融公庫の危機対応円滑化業務の実施に関し必要な事項を定める省令</t>
  </si>
  <si>
    <t>財務省、農林水産省</t>
  </si>
  <si>
    <t>指定金融機関の商号等の変更</t>
  </si>
  <si>
    <t>指定金融機関の地位の承継</t>
  </si>
  <si>
    <t>指定金融機関の業務規程の変更</t>
  </si>
  <si>
    <t>指定金融機関の業務の休廃止</t>
  </si>
  <si>
    <t>役員等の選任、解任（認可）</t>
  </si>
  <si>
    <t>株式会社日本政策金融公庫法</t>
  </si>
  <si>
    <t>役員等の兼職（承認）</t>
  </si>
  <si>
    <t>業務の方法（認可）</t>
  </si>
  <si>
    <t>危機対応円滑化業務実施方針（承認）</t>
  </si>
  <si>
    <t>協定の締結・変更（認可）</t>
  </si>
  <si>
    <t>予算の提出</t>
  </si>
  <si>
    <t>補正予算の提出</t>
  </si>
  <si>
    <t>暫定予算の提出</t>
  </si>
  <si>
    <t>予備費の使用（通知）</t>
  </si>
  <si>
    <t>財務諸表の提出</t>
  </si>
  <si>
    <t>株主総会の決議（認可）</t>
  </si>
  <si>
    <t>決算報告書の提出</t>
  </si>
  <si>
    <t>予算の繰越し（承認）</t>
  </si>
  <si>
    <t>借入の実施・社債発行（認可）</t>
  </si>
  <si>
    <t>特定短期借入金等の借り換え（認可）</t>
  </si>
  <si>
    <t>貸付債権・社債の信託・譲渡等（認可）</t>
  </si>
  <si>
    <t>定款変更決議の認可</t>
  </si>
  <si>
    <t>社債券の滅失等の場合の代わり社債券等の発行に係る保証状の徴求</t>
  </si>
  <si>
    <t>株式会社日本政策金融公庫法施行令</t>
  </si>
  <si>
    <t>経済産業大臣の意見又は認定を求める旨の申請</t>
  </si>
  <si>
    <t>関税法</t>
  </si>
  <si>
    <t>知的財産政策室</t>
  </si>
  <si>
    <t>揮発油販売業者の登録</t>
  </si>
  <si>
    <t>揮発油等の品質の確保等に関する法律</t>
  </si>
  <si>
    <t>資源・燃料部石油流通課</t>
  </si>
  <si>
    <t>揮発油販売業者の登録通知</t>
  </si>
  <si>
    <t>揮発油販売業者の登録の拒否等</t>
  </si>
  <si>
    <t>揮発油販売業者の地位の承継の届出</t>
  </si>
  <si>
    <t>揮発油販売業者の変更登録</t>
  </si>
  <si>
    <t>揮発油販売業者の変更登録通知</t>
  </si>
  <si>
    <t>第4条第2項、第5条及び第6条準用</t>
  </si>
  <si>
    <t>揮発油販売業者の登録事項の変更の届出</t>
  </si>
  <si>
    <t>揮発油販売業者の廃止の届出</t>
  </si>
  <si>
    <t>揮発油販売業者の登録の取消し等</t>
  </si>
  <si>
    <t>揮発油特定加工業者の変更登録</t>
  </si>
  <si>
    <t>軽油特定加工業者の変更登録</t>
  </si>
  <si>
    <t>揮発油特定加工業者の登録通知</t>
  </si>
  <si>
    <t>揮発油特定加工業の登録の拒否等</t>
  </si>
  <si>
    <t>揮発油特定加工業者の変更登録通知</t>
  </si>
  <si>
    <t>第12条の3、第2項及び前2条準用</t>
  </si>
  <si>
    <t>軽油特定加工業者の登録通知</t>
  </si>
  <si>
    <t>軽油特定加工業者の登録の拒否等</t>
  </si>
  <si>
    <t>軽油特定加工業者の変更登録通知</t>
  </si>
  <si>
    <t>第12条の10第2項及び前2条準用</t>
  </si>
  <si>
    <t>揮発油特定加工業者の登録事項の変更の届出</t>
  </si>
  <si>
    <t>軽油特定加工業者の登録事項の変更の届出</t>
  </si>
  <si>
    <t>揮発油特定加工業者の登録の取消し等</t>
  </si>
  <si>
    <t>軽油特定加工業者の登録の取消し等</t>
  </si>
  <si>
    <t>揮発油特定加工業者の登録</t>
  </si>
  <si>
    <t>揮発油特定加工業者の地位の承継の届出</t>
  </si>
  <si>
    <t>揮発油特定加工業者の廃止の届出</t>
  </si>
  <si>
    <t>軽油特定加工業者の登録</t>
  </si>
  <si>
    <t>軽油特定加工業者の地位の承継の届出</t>
  </si>
  <si>
    <t>軽油特定加工業者の廃止の届出</t>
  </si>
  <si>
    <t>品質管理者の選任の届出</t>
  </si>
  <si>
    <t>品質管理者の解任の届出</t>
  </si>
  <si>
    <t>登録分析機関に揮発油の分析を委託した旨の届出</t>
  </si>
  <si>
    <t>登録分析機関の登録</t>
  </si>
  <si>
    <t>業務規程の変更の届出</t>
  </si>
  <si>
    <t>後段
揮発油等の品質の確保等に関する法律施行規則第54</t>
  </si>
  <si>
    <t>業務規程の届出</t>
  </si>
  <si>
    <t>重油輸入業者の重油輸入の届出</t>
  </si>
  <si>
    <t>揮発油等の品質の確保等に関する法律施行規則第46</t>
  </si>
  <si>
    <t>重油輸入の届出に係る事項の変更の届出</t>
  </si>
  <si>
    <t>軽油輸入業者の軽油輸入の届出</t>
  </si>
  <si>
    <t>第17条の4第4項準用</t>
  </si>
  <si>
    <t>軽油輸入の届出に係る事項の変更の届出</t>
  </si>
  <si>
    <t>第17条の4第6項準用</t>
  </si>
  <si>
    <t>灯油輸入業者の灯油輸入の届出</t>
  </si>
  <si>
    <t>灯油輸入の届出に係る事項の変更の届出</t>
  </si>
  <si>
    <t>重油販売業者の書面の交付</t>
  </si>
  <si>
    <t>重油販売業者の規格適合確認</t>
  </si>
  <si>
    <t>後段
揮発油等の品質の確保等に関する法律施行規則第37</t>
  </si>
  <si>
    <t>試料の要件の提出</t>
  </si>
  <si>
    <t>後段
揮発油等の品質の確保等に関する法律施行規則第36</t>
  </si>
  <si>
    <t>揮発油輸入業者の揮発油輸入の届出</t>
  </si>
  <si>
    <t>重油生産業者等の規格適合確認</t>
  </si>
  <si>
    <t>後段
揮発油等の品質の確保等に関する法律施行規則第42</t>
  </si>
  <si>
    <t>資源・燃料部石油流通課・石油精製備蓄課</t>
  </si>
  <si>
    <t>重油の品質に係る書面の交付（特則）</t>
  </si>
  <si>
    <t>重油の品質に係る書面の交付</t>
  </si>
  <si>
    <t>重油の品質に係る書面の記載事項</t>
  </si>
  <si>
    <t>揮発油輸入の届出に係る事項の変更の届出</t>
  </si>
  <si>
    <t>分析業務廃止（全部休止・一部休止）の届出</t>
  </si>
  <si>
    <t>登録分析機関の更新</t>
  </si>
  <si>
    <t>施行規則50条の4で47条を準用</t>
  </si>
  <si>
    <t>揮発油試験研究計画の認定</t>
  </si>
  <si>
    <t>揮発油等の品質の確保等に関する法律施行規則</t>
  </si>
  <si>
    <t>揮発油試験研究計画の変更の認定</t>
  </si>
  <si>
    <t>揮発油試験研究計画から予見されない事態が生じた際の報告</t>
  </si>
  <si>
    <t>揮発油試験研究計画中間報告書の提出</t>
  </si>
  <si>
    <t>揮発油試験研究計画最終報告書の提出</t>
  </si>
  <si>
    <t>生産（確認）揮発油品質維持計画の変更の届出</t>
  </si>
  <si>
    <t>生産（確認）発揮油品質維持計画終了日の変更の認定</t>
  </si>
  <si>
    <t>生産（確認）揮発油品質維持計画の認定</t>
  </si>
  <si>
    <t>揮発油規格適合確認の届出</t>
  </si>
  <si>
    <t>揮発油特定加工品質確認計画の変更の認定</t>
  </si>
  <si>
    <t>揮発油特定加工品質確認計画の変更の届出</t>
  </si>
  <si>
    <t>揮発油特定加工品質確認計画終了日の変更の認定</t>
  </si>
  <si>
    <t>揮発油特定加工品質確認計画の認定</t>
  </si>
  <si>
    <t>揮発油等輸入業者の届出の例外の承認</t>
  </si>
  <si>
    <t>揮発油等の品質の確保等に関する法律施行規則第26</t>
  </si>
  <si>
    <t>軽油試験研究計画の認定</t>
  </si>
  <si>
    <t>軽油試験研究計画の変更の認定</t>
  </si>
  <si>
    <t>軽油試験研究計画から予見されない事態が生じた際の報告</t>
  </si>
  <si>
    <t>軽油試験研究計画中間報告書の提出</t>
  </si>
  <si>
    <t>軽油試験研究計画最終報告書の提出</t>
  </si>
  <si>
    <t>軽油規格適合確認の届出</t>
  </si>
  <si>
    <t>軽油特定加工品質確認計画の変更の認定</t>
  </si>
  <si>
    <t>軽油特定加工品質確認計画の変更の届出</t>
  </si>
  <si>
    <t>軽油特定加工品質確認計画終了日の変更の認定</t>
  </si>
  <si>
    <t>軽油特定加工品質確認計画の認定</t>
  </si>
  <si>
    <t>意見聴取会の通知</t>
  </si>
  <si>
    <t>組合員名簿の作成、備置き及び閲覧等</t>
  </si>
  <si>
    <t>技術研究組合法</t>
    <phoneticPr fontId="2"/>
  </si>
  <si>
    <t>所管府省：総務省、財務省、文部科学省、厚生労働省、農林水産省、経済産業省、国土交通省、環境省</t>
    <rPh sb="0" eb="2">
      <t>ショカン</t>
    </rPh>
    <rPh sb="2" eb="4">
      <t>フショウ</t>
    </rPh>
    <phoneticPr fontId="2"/>
  </si>
  <si>
    <t>5 産業技術環境局</t>
    <phoneticPr fontId="2"/>
  </si>
  <si>
    <t>技術振興・大学連携推進課</t>
    <phoneticPr fontId="2"/>
  </si>
  <si>
    <t>技術研究組合の設立の認可</t>
  </si>
  <si>
    <t>技術研究組合法</t>
  </si>
  <si>
    <t>技術研究組合の定款の変更の認可</t>
  </si>
  <si>
    <t>技術研究組合の規約の設定、変更、廃止の届出</t>
  </si>
  <si>
    <t>定款等の備置き及び閲覧等</t>
  </si>
  <si>
    <t>技術研究組合の事業計画及び収支予算書の届出</t>
  </si>
  <si>
    <t>技術研究組合の事業計画又は収支予算書の変更の届出</t>
  </si>
  <si>
    <t>技術研究組合の役員の氏名又は住所の変更の届出</t>
  </si>
  <si>
    <t>議事録等、その写し</t>
  </si>
  <si>
    <t>決算関係書類、事業報告書、それらの写し</t>
  </si>
  <si>
    <t>会計帳簿等</t>
  </si>
  <si>
    <t>組合員による総会の招集</t>
  </si>
  <si>
    <t>議事録、議事録の写し</t>
  </si>
  <si>
    <t>技術研究組合の解散の届出</t>
  </si>
  <si>
    <t>帳簿資料の保存</t>
  </si>
  <si>
    <t>会社法第508条の準用</t>
  </si>
  <si>
    <t>組織変更計画に関する書面</t>
  </si>
  <si>
    <t>組織変更の認可</t>
  </si>
  <si>
    <t>組織変更計画手続の経過等の書面</t>
  </si>
  <si>
    <t>吸収合併契約に関する書面等</t>
  </si>
  <si>
    <t>吸収合併契約に関する書面</t>
  </si>
  <si>
    <t>吸収合併の認可</t>
  </si>
  <si>
    <t>吸収合併手続の経過等の書面</t>
  </si>
  <si>
    <t>新設合併契約に関する書面</t>
  </si>
  <si>
    <t>新設合併の認可</t>
  </si>
  <si>
    <t>新設合併手続の経過等の書面</t>
  </si>
  <si>
    <t>新設分割計画に関する書面</t>
  </si>
  <si>
    <t>新設分割の認可</t>
  </si>
  <si>
    <t>新設分割手続の経過等の書面</t>
  </si>
  <si>
    <t>技術研究組合の業務、会計又は運営についての不服の申出</t>
  </si>
  <si>
    <t>技術研究組合の業務又は会計に係る検査の請求</t>
  </si>
  <si>
    <t>技術研究組合の決算関係書類の提出</t>
  </si>
  <si>
    <t>組合の業務の報告徴収</t>
  </si>
  <si>
    <t>組合の業務等の検査</t>
  </si>
  <si>
    <t>必要な措置の命令</t>
  </si>
  <si>
    <t>解散命令</t>
  </si>
  <si>
    <t>決算関係書類の提出遅延</t>
  </si>
  <si>
    <t>技術研究組合法施行規則</t>
  </si>
  <si>
    <t>審判員、選手並びに自転車の種類及び規格の登録に係る公示</t>
  </si>
  <si>
    <t>競輪審判員、選手および自転車登録規則</t>
  </si>
  <si>
    <t>車両室</t>
  </si>
  <si>
    <t>登録更新申請書及び登録証記載事項変更届出書の提出</t>
  </si>
  <si>
    <t>（公財）JKA</t>
  </si>
  <si>
    <t>登録更新申請書及び登録証記載事項変更届出書の提出に係る登録証の交付</t>
  </si>
  <si>
    <t>登録更新申請書及び登録証記載事項変更届出書の提出に係る公示</t>
  </si>
  <si>
    <t>登録更新申請書及び登録証記載事項変更届出書の提出に係る登録更新</t>
  </si>
  <si>
    <t>登録証の再交付申請</t>
  </si>
  <si>
    <t>登録証の返還</t>
  </si>
  <si>
    <t>自転車の製造業者の廃業等の届出</t>
  </si>
  <si>
    <t>経済センサス‐活動調査</t>
  </si>
  <si>
    <t>経済センサス活動調査規則</t>
  </si>
  <si>
    <t>総務省・経済産業省</t>
  </si>
  <si>
    <t>主務府省は総務省であるため今後は総務省にて登録することとし、当省のリストからは削除としたい。</t>
  </si>
  <si>
    <t>1 大臣官房</t>
  </si>
  <si>
    <t>調査統計Ｇ構造統計室</t>
  </si>
  <si>
    <r>
      <t>組合等代理</t>
    </r>
    <r>
      <rPr>
        <sz val="9"/>
        <color rgb="FFFF0000"/>
        <rFont val="ＭＳ ゴシック"/>
        <family val="3"/>
        <charset val="128"/>
      </rPr>
      <t>に係る</t>
    </r>
    <r>
      <rPr>
        <sz val="9"/>
        <rFont val="ＭＳ ゴシック"/>
        <family val="3"/>
        <charset val="128"/>
      </rPr>
      <t>契約の変更</t>
    </r>
    <rPh sb="6" eb="7">
      <t>カカ</t>
    </rPh>
    <phoneticPr fontId="2"/>
  </si>
  <si>
    <t>経済産業省・財務省・内閣府関係株式会社商工組合中央金庫法施行規則</t>
  </si>
  <si>
    <t>同一人に対する信用供与等限度額を超える場合</t>
  </si>
  <si>
    <t>同一人に対する合算信用供与等限度額を超える場合</t>
  </si>
  <si>
    <t>特定関係者との間の取引等の承認申請</t>
  </si>
  <si>
    <t>休日の承認申請</t>
  </si>
  <si>
    <t>臨時休業等の届出等</t>
  </si>
  <si>
    <t>認可対象会社を子会社とすることについての認可申請</t>
  </si>
  <si>
    <t>従属業務等を専ら営む会社等を子会社としようとする場合等の届出</t>
  </si>
  <si>
    <t>取引先である会社との間の合理的な経営改善のための計画に基づき取得した当該会社の発行する株式を当該会社の経営の状況の改善に伴い相当の期間内に処分するために必要な当該株式の転換についての承認</t>
  </si>
  <si>
    <t>事業環境部企画課</t>
  </si>
  <si>
    <t>基準議決権数を超えて議決権を保有することについての承認の申請</t>
  </si>
  <si>
    <t>電子決済等代行業の開業</t>
  </si>
  <si>
    <t>電子決済等代行業の登録</t>
  </si>
  <si>
    <t>電子決済等代行業の廃業</t>
  </si>
  <si>
    <t>電子決済等代行業の変更</t>
  </si>
  <si>
    <t>電子決済等代行業の報告書</t>
  </si>
  <si>
    <t>株主総会に提出した事業報告書及び附属明細書</t>
  </si>
  <si>
    <t>株主総会等の決議による自己株式の取得</t>
  </si>
  <si>
    <t>認可事項の実行(一括届出）</t>
  </si>
  <si>
    <t>認可事項の実行(減資)</t>
  </si>
  <si>
    <t>不祥事件等</t>
  </si>
  <si>
    <t>劣後ローン、劣後社債の期限前償還</t>
  </si>
  <si>
    <t>劣後ローンの借入、劣後社債の発行</t>
  </si>
  <si>
    <t>株主資格喪失者保有株式数等の1/2超過</t>
  </si>
  <si>
    <t>経済産業省・財務省関係株式会社商工組合中央金庫法施行規則</t>
  </si>
  <si>
    <t>財務省</t>
  </si>
  <si>
    <t>取締役の就任、退任</t>
  </si>
  <si>
    <t>認可事項の実行(新株発行)</t>
  </si>
  <si>
    <t>認可事項の実行(定款変更)</t>
  </si>
  <si>
    <t>無資格者に対する売渡請求による自己株式取得</t>
  </si>
  <si>
    <t>許可製造業者の月別製造数量等の報告書の提出</t>
  </si>
  <si>
    <t>経済産業省関係化学物質の審査及び製造等の規制に関する法律施行規則</t>
  </si>
  <si>
    <t>3 省令又は規則</t>
    <phoneticPr fontId="2"/>
  </si>
  <si>
    <t>電子情報処理組織使用届</t>
  </si>
  <si>
    <t>経済産業省関係化学物質の審査及び製造等の規制に関する法律施行規則</t>
    <phoneticPr fontId="2"/>
  </si>
  <si>
    <t>電子情報処理組織使用変更届</t>
  </si>
  <si>
    <t>電子情報処理組織使用廃止届</t>
  </si>
  <si>
    <t>認定特定創業支援等事業により支援を受けたことの証明</t>
    <rPh sb="0" eb="2">
      <t>ニンテイ</t>
    </rPh>
    <rPh sb="2" eb="4">
      <t>トクテイ</t>
    </rPh>
    <rPh sb="4" eb="6">
      <t>ソウギョウ</t>
    </rPh>
    <rPh sb="6" eb="8">
      <t>シエン</t>
    </rPh>
    <rPh sb="8" eb="9">
      <t>トウ</t>
    </rPh>
    <rPh sb="9" eb="11">
      <t>ジギョウ</t>
    </rPh>
    <rPh sb="14" eb="16">
      <t>シエン</t>
    </rPh>
    <rPh sb="17" eb="18">
      <t>ウ</t>
    </rPh>
    <rPh sb="23" eb="25">
      <t>ショウメイ</t>
    </rPh>
    <phoneticPr fontId="4"/>
  </si>
  <si>
    <t>経済産業省関係産業競争力強化法施行規則</t>
  </si>
  <si>
    <t>創業・新事業促進課</t>
  </si>
  <si>
    <t>特定新事業開拓投資事業計画の認定の申請</t>
  </si>
  <si>
    <t>新規事業創造推進室</t>
  </si>
  <si>
    <t>特定新事業開拓投資事業計画の認定書の交付</t>
  </si>
  <si>
    <t>特定新事業開拓投資事業計画の認定しない旨の文書の交付</t>
  </si>
  <si>
    <t>特定新事業開拓投資事業計画の認定の公表</t>
  </si>
  <si>
    <t>産業競争力強化法第１６条第４項による公表と同じ手続</t>
  </si>
  <si>
    <t>特定新事業開拓投資事業計画の変更の認定の申請</t>
  </si>
  <si>
    <t>特定新事業開拓投資事業計画の変更認定書の交付</t>
  </si>
  <si>
    <t>特定新事業開拓投資事業計画の変更認定をしない旨の文書の交付</t>
  </si>
  <si>
    <t>特定新事業開拓投資事業計画の変更の認定の公表</t>
  </si>
  <si>
    <t>特定新事業開拓投資事業計画の変更指示書の交付</t>
  </si>
  <si>
    <t>特定新事業開拓投資事業計画の認定取消書の交付</t>
  </si>
  <si>
    <t>特定新事業開拓投資事業計画の認定取消の公表</t>
  </si>
  <si>
    <t>産業競争力強化法第１７条第４項による公表と同じ手続</t>
  </si>
  <si>
    <t>特定新事業開拓投資事業計画の実績報告</t>
  </si>
  <si>
    <t>認定支援機関の休止・廃止の届出</t>
  </si>
  <si>
    <t>経済産業省関係産業競争力強化法施行規則63条5項（令和2年10月1日施行）</t>
  </si>
  <si>
    <t>金融課</t>
  </si>
  <si>
    <t>認定支援機関の休止・廃止の事前報告</t>
  </si>
  <si>
    <t>経済産業省関係産業競争力強化法施行規則63条6項（令和2年10月1日施行）</t>
  </si>
  <si>
    <t>経済産業省関係特定製品の技術上の基準等に関する省令</t>
    <phoneticPr fontId="2"/>
  </si>
  <si>
    <t>略称若しくは記号の承認申請</t>
  </si>
  <si>
    <t>国有試験研究施設の減額使用の申請</t>
  </si>
  <si>
    <t>経済産業省関係福島復興再生特別措置法施行規則（平成29年経済産業省令第44号）</t>
  </si>
  <si>
    <t>福島復興推進G福島新産業・雇用創出推進室</t>
  </si>
  <si>
    <t>国有試験研究施設の減額使用の認定</t>
  </si>
  <si>
    <t>経済産業省企業活動基本調査</t>
  </si>
  <si>
    <t>経済産業省企業活動基本調査規則</t>
  </si>
  <si>
    <t>統計法</t>
  </si>
  <si>
    <t>調査統計Ｇ企業統計室</t>
  </si>
  <si>
    <t>経済産業省生産動態統計調査</t>
  </si>
  <si>
    <t>経済産業省生産動態統計調査規則</t>
  </si>
  <si>
    <t>調査統計Ｇ鉱工業動態統計室</t>
  </si>
  <si>
    <t>1 廃止</t>
  </si>
  <si>
    <t>経済産業省特定業種石油等消費統計調査票の提出</t>
  </si>
  <si>
    <t>経済産業省特定業種石油等消費統計調査規則</t>
  </si>
  <si>
    <t>8-1 資源エネルギー庁</t>
  </si>
  <si>
    <t>長官官房総務課戦略企画室</t>
  </si>
  <si>
    <t>経済産業省特定業種石油等消費統計調査票の保存</t>
  </si>
  <si>
    <t>経済産業省特定業種石油等消費統計調査票等及び集計表の保存</t>
  </si>
  <si>
    <t>引受けの許可の申請</t>
  </si>
  <si>
    <t>経済産業大臣の所管に属する公益信託の引受けの許可及び監督に関する規則</t>
  </si>
  <si>
    <t>政策評価広報課</t>
  </si>
  <si>
    <t>公益信託の財産移転の報告</t>
  </si>
  <si>
    <t>公益信託の事業計画書及び収支予算書の提出</t>
  </si>
  <si>
    <t>公益信託の変更後の事業計画書及び収支予算書の提出</t>
  </si>
  <si>
    <t>公益信託の事業報告書等の提出</t>
  </si>
  <si>
    <t>公益信託の受託者等の住所等の変更の報告</t>
  </si>
  <si>
    <t>信託管理人又は運営委員会等の構成員の変更の報告</t>
  </si>
  <si>
    <t>信託管理人又は運営委員会等の構成員の住所又は職業の変更の報告</t>
  </si>
  <si>
    <t>公益信託の終了の報告</t>
  </si>
  <si>
    <t>公益信託の清算結了報告の提出</t>
  </si>
  <si>
    <t xml:space="preserve">公益信託契約書、委託者又はその相続人、受託者、信託管理人及び運営委員会等の構成員の氏名、住所及び略歴を記載した書面（これらの者が法人である場合には、その名称、代表者の氏名及び主たる事務所の所在地を記載した書面並びに定款又は寄附行為）、許可、報告等に関する書面、運営委員会等の議事に関する書面、収入及び支出に関する帳簿及び証拠書類、資産及び負債の状況を示す書面 </t>
  </si>
  <si>
    <t>第一種特定原産地証明書の発給</t>
  </si>
  <si>
    <t>経済連携協定に基づく特定原産地証明書の発給等に関する法律</t>
  </si>
  <si>
    <t>日本商工会議所</t>
  </si>
  <si>
    <t>申請等は電子化済。協定上、紙での発給が求められる。</t>
  </si>
  <si>
    <t>貿易管理部原産地証明室</t>
  </si>
  <si>
    <t>第二種特定原産地証明書を作成する者の認定</t>
  </si>
  <si>
    <t>非法定計量単位の計量器の承認（輸出すべきものの設計等）の申請</t>
  </si>
  <si>
    <t>計量単位規則</t>
  </si>
  <si>
    <t>計量行政室</t>
  </si>
  <si>
    <t>非法定計量単位の計量器の承認（輸出すべきものの設計等）</t>
  </si>
  <si>
    <t>非法定計量単位の計量器の承認（輸出すべきものの検査）の申請</t>
  </si>
  <si>
    <t>非法定計量単位の計量器の届出（都道府県知事が用いるもの）</t>
  </si>
  <si>
    <t>非法定計量単位の計量器の承認（輸出すべきものの検査）</t>
  </si>
  <si>
    <t>ヤードポンド法の計量器の承認の申請</t>
  </si>
  <si>
    <t>ヤードポンド法の計量器の承認</t>
  </si>
  <si>
    <t>ヤードポンド法の計量器の届出（自衛隊が武器の一部として用いる特定計量器）</t>
  </si>
  <si>
    <t>検査に用いるヤードポンド法の計量器の届出（都道府県知事が用いるもの）</t>
  </si>
  <si>
    <t>検査に用いるヤードポンド法の計量器の承認の申請</t>
  </si>
  <si>
    <t>ヤードポンド法の計量器の包括承認（検査用）の申請</t>
  </si>
  <si>
    <t>ヤードポンド法の計量器の個別承認（検査用）の申請</t>
  </si>
  <si>
    <t>ヤードポンド法の計量器の個別承認（検査用）</t>
  </si>
  <si>
    <t>ヤードポンド法の計量器の包括承認（検査用）</t>
  </si>
  <si>
    <t>検査に用いるヤードポンド法の計量器の承認</t>
  </si>
  <si>
    <t>適正計量確保の勧告　　</t>
  </si>
  <si>
    <t>計量法</t>
  </si>
  <si>
    <t>適正計量確保の勧告に従わなかった旨の公表　　</t>
  </si>
  <si>
    <t>特定商品販売者への勧告　　</t>
  </si>
  <si>
    <t>勧告に従わない特定商品販売者の公表　　</t>
  </si>
  <si>
    <t>通知先に民間事業者を含む</t>
  </si>
  <si>
    <t>勧告に従わない特定商品販売者への措置命令</t>
  </si>
  <si>
    <t>特殊容器（外国）製造者の指定</t>
  </si>
  <si>
    <t>指定定期検査機関の指定</t>
  </si>
  <si>
    <t>定期検査に係る公示　　</t>
  </si>
  <si>
    <t>定期検査を実施期日に受けられない者の届出　</t>
  </si>
  <si>
    <t>定期検査を実施期日に受けられない者に対する定期検査の期日の指定　　</t>
  </si>
  <si>
    <t>定期検査の事前調査の報告　　</t>
  </si>
  <si>
    <t>定期検査に代わる計量士による検査の届出　</t>
  </si>
  <si>
    <t>定期検査に代わる計量士による検査の証明書の交付</t>
  </si>
  <si>
    <t>指定定期検査機関の指定の申請　</t>
  </si>
  <si>
    <t>指定定期検査機関の指定の更新</t>
  </si>
  <si>
    <t>指定定期検査機関の指定の更新の申請　</t>
  </si>
  <si>
    <t>受け手に民間事業者等を含む</t>
  </si>
  <si>
    <t>指定定期検査機関の業務規程の認可</t>
  </si>
  <si>
    <t>指定定期検査機関の業務規規程の変更の認可</t>
  </si>
  <si>
    <t>指定定期検査機関の業務規程の変更命令　　</t>
  </si>
  <si>
    <t>指定定期検査機関の帳簿の保存</t>
  </si>
  <si>
    <t>指定定期検査機関の業務の休廃止の届出　</t>
  </si>
  <si>
    <t>指定定期検査機関の事業計画、収支予算の提出　</t>
  </si>
  <si>
    <t>指定定期検査機関の事業計画、収支予算の変更　　</t>
  </si>
  <si>
    <t>指定定期検査機関の事業計画、収支予算の作成</t>
  </si>
  <si>
    <t>指定定期検査機関の事業報告書、収支決算書の提出　</t>
  </si>
  <si>
    <t>指定定期検査機関の事業報告書、収支決算書の作成</t>
  </si>
  <si>
    <t>指定定期検査機関に対する解任命令</t>
  </si>
  <si>
    <t>指定定期検査機関に対する適合命令　　</t>
  </si>
  <si>
    <t>指定定期検査機関の指定の取消し等　　</t>
  </si>
  <si>
    <t>届出製造事業者の届出（電気計器以外）</t>
  </si>
  <si>
    <t>届出製造事業者の届出（電気計器）</t>
  </si>
  <si>
    <t>届出製造事業者の変更の届出（電気計器以外）</t>
  </si>
  <si>
    <t>届出製造事業者の承継の届出（電気計器）</t>
  </si>
  <si>
    <t>届出製造事業者の承継（電気計器以外）</t>
  </si>
  <si>
    <t>届出製造事業者の変更の届出（電気計器）</t>
  </si>
  <si>
    <t>届出製造事業者の製造検査に対する改善命令</t>
  </si>
  <si>
    <t>届出製造事業者の廃止の届出（電気計器以外）</t>
  </si>
  <si>
    <t>届出製造事業者の廃止届出（電気計器）</t>
  </si>
  <si>
    <t>届出修理事業者の届出（電気計器以外）　</t>
  </si>
  <si>
    <t>届出修理事業者の届出（電気計器）</t>
  </si>
  <si>
    <t>届出修理事業者の承継（電気計器以外）</t>
  </si>
  <si>
    <t>届出修理事業者の変更の届出（電気計器以外）　</t>
  </si>
  <si>
    <t>届出修理事業者の廃止の届出（電気計器以外）　</t>
  </si>
  <si>
    <t>届出修理事業者の承継の届出（電気計器）</t>
  </si>
  <si>
    <t>届出修理事業者の変更（電気計器）</t>
  </si>
  <si>
    <t>届出修理事業者の廃止届出（電気計器）</t>
  </si>
  <si>
    <t>届出修理（製造）事業者の修理検査に対する改善命令</t>
  </si>
  <si>
    <t>販売の事業の届出　</t>
  </si>
  <si>
    <t>販売の事業の承継</t>
  </si>
  <si>
    <t>販売の事業の変更の届出　</t>
  </si>
  <si>
    <t>販売の事業の廃止の届出　</t>
  </si>
  <si>
    <t>販売事業者に対する勧告　　</t>
  </si>
  <si>
    <t>勧告に従わない販売事業者の公表　　</t>
  </si>
  <si>
    <t>勧告に従わない販売事業者への措置命令　　</t>
  </si>
  <si>
    <t>輸出のための家庭用計量器製造の届出（届出製造事業者）</t>
  </si>
  <si>
    <t>輸出のための家庭用計量器販売の届出（輸入事業者）</t>
  </si>
  <si>
    <t>輸出のための家庭用計量器販売の届出（販売事業者）</t>
  </si>
  <si>
    <t>法第53条事業者に対する改善命令</t>
  </si>
  <si>
    <t>体温計等の製造／修理／輸入事業者による輸出のための届出</t>
  </si>
  <si>
    <t>体温計等の販売事業者による輸出のための届出</t>
  </si>
  <si>
    <t>特殊容器製造者の指定の申請　　</t>
  </si>
  <si>
    <t>特殊容器製造者の変更の届出　　</t>
  </si>
  <si>
    <t>特殊容器製造者の承継</t>
  </si>
  <si>
    <t>特殊容器製造者に対する適合命令</t>
  </si>
  <si>
    <t>特殊容器製造者の廃止の届出　</t>
  </si>
  <si>
    <t>特殊容器製造者の指定の取消し</t>
  </si>
  <si>
    <t>特殊容器外国製造者の指定の申請</t>
  </si>
  <si>
    <t>特殊容器外国製造者の変更の届出</t>
  </si>
  <si>
    <t>特殊容器外国製造者の承継</t>
  </si>
  <si>
    <t>特殊容器外国製造者の廃止の届出</t>
  </si>
  <si>
    <t>特殊容器外国製造者に対する適合請求</t>
  </si>
  <si>
    <t>特殊容器外国製造者の指定の取消し</t>
  </si>
  <si>
    <t>法第69条第2項の場合も含む</t>
  </si>
  <si>
    <t>検定の申請　</t>
  </si>
  <si>
    <t>国立研究開発法人産業技術総合研究所</t>
  </si>
  <si>
    <t>特定計量器の検定（指定法人）　</t>
  </si>
  <si>
    <t>日本電気計器検定所</t>
  </si>
  <si>
    <t>特定計量器の検定（都道府県）　</t>
  </si>
  <si>
    <t>変成器付き電気計器の検査（指定法人）　</t>
  </si>
  <si>
    <t>変成器付電気計器検査（国）</t>
  </si>
  <si>
    <t>変成器付電気計器検査の申請におけるただし書き書面の提出（指定法人）　　</t>
  </si>
  <si>
    <t>変成器付電気計器検査の申請におけるただし書き書面の提出（国）</t>
  </si>
  <si>
    <t>装置検査の申請</t>
  </si>
  <si>
    <t>車両用装置用計量器の装置検査　</t>
  </si>
  <si>
    <t>型式の承認</t>
  </si>
  <si>
    <t xml:space="preserve">型式承認申請（製造事業者） </t>
  </si>
  <si>
    <t>型式の承認申請（指定法人）　　</t>
  </si>
  <si>
    <t>指定検定機関の試験（指定法人）</t>
  </si>
  <si>
    <t>指定検定機関の試験の申請</t>
  </si>
  <si>
    <t xml:space="preserve">承認製造事業者の変更の届出 </t>
  </si>
  <si>
    <t>型承の事業者の承継（指定法人）　　</t>
  </si>
  <si>
    <t>承認製造事業者の承継</t>
  </si>
  <si>
    <t>承認製造事業者の輸出のための製造の届出　　</t>
  </si>
  <si>
    <t>輸入事業者に係る型式の承認</t>
  </si>
  <si>
    <t>輸入事業者に係る型式の承認の申請</t>
  </si>
  <si>
    <t>輸入事業者に係る型式の承認申請（指定法人等）　　</t>
  </si>
  <si>
    <t>承認輸入事業者の承継</t>
  </si>
  <si>
    <t>承認輸入事業者の変更の届出</t>
  </si>
  <si>
    <t>型式の承認の更新</t>
  </si>
  <si>
    <t xml:space="preserve">型式承認の更新の申請 </t>
  </si>
  <si>
    <t>輸入事業者の型式の承認申請（指定法人）　</t>
  </si>
  <si>
    <t>型承の更新（指定法人）　　</t>
  </si>
  <si>
    <t>承認製造事業者又は承認輸入事業者に対する改善命令</t>
  </si>
  <si>
    <t>承認製造事業者又は承認輸入事業者の型式の承認の取消し</t>
  </si>
  <si>
    <t>外国製造事業者に係る型式の承認</t>
  </si>
  <si>
    <t>外国製造事業者の型式の承認申請（指定法人）　　</t>
  </si>
  <si>
    <t>承認輸入事業者の承継（指定法人）　　</t>
  </si>
  <si>
    <t>外国製造事業者に係る型式の承認の申請</t>
  </si>
  <si>
    <t>承認外国製造事業者の変更届（指定法人）　　</t>
  </si>
  <si>
    <t>承認外国製造事業者の承継（指定法人）　　</t>
  </si>
  <si>
    <t>承認外国製造事業者の承継</t>
  </si>
  <si>
    <t>承認外国製造事業者の変更の届出</t>
  </si>
  <si>
    <t>承認外国製造事業者に対する改善請求</t>
  </si>
  <si>
    <t>承認外国製造事業者の型式の承認の取消し</t>
  </si>
  <si>
    <t>指定（外国）製造事業者の指定</t>
  </si>
  <si>
    <t>指定製造事業者の指定の申請（電気計器以外）</t>
  </si>
  <si>
    <t>指定製造事業者指定申請（電気計器）</t>
  </si>
  <si>
    <t>指定製造事業者の指定の申請に係る検査申請　　</t>
  </si>
  <si>
    <t>品質管理検査の結果報告（都道府県）　</t>
  </si>
  <si>
    <t>指定検定機関の調査書面の交付</t>
  </si>
  <si>
    <t>指定製造事業者の品質管理の方法に関する事項の変更の届出</t>
  </si>
  <si>
    <t>指定製造事業者の品質管理の方法の変更（電気計器）</t>
  </si>
  <si>
    <t>指定製造事業者の承継</t>
  </si>
  <si>
    <t>指定製造事業者の基準適合義務免除の届出　　</t>
  </si>
  <si>
    <t>指定製造事業者の検査記録の保存</t>
  </si>
  <si>
    <t>指定製造事業者に対する改善命令</t>
  </si>
  <si>
    <t>指定製造事業者の指定の取消し</t>
  </si>
  <si>
    <t>指定製造事業者の事業廃止の届出</t>
  </si>
  <si>
    <t>指定外国製造事業者の指定の申請</t>
  </si>
  <si>
    <t>指定外国製造事業者の承継</t>
  </si>
  <si>
    <t>指定外国製造事業者の氏名等の変更の届出</t>
  </si>
  <si>
    <t>指定外国製造事業者の事業廃止の届出</t>
  </si>
  <si>
    <t>指定外国製造事業者の品質管理の方法に関する事項の変更の届出</t>
  </si>
  <si>
    <t>指定外国製造事業者に対する報告徴収</t>
  </si>
  <si>
    <t>指定外国製造事業者に対する改善請求</t>
  </si>
  <si>
    <t>指定外国製造事業者の指定の取消し</t>
  </si>
  <si>
    <t>基準器検査申請（指定法人）　</t>
  </si>
  <si>
    <t>基準器検査申請（都道府県）　</t>
  </si>
  <si>
    <t>基準器検査の申請　</t>
  </si>
  <si>
    <t>基準器検査成績証の交付</t>
  </si>
  <si>
    <t>受け手に地方等を含む</t>
  </si>
  <si>
    <t>指定検定機関の指定の申請</t>
  </si>
  <si>
    <t>指定検定機関の所在地の変更の届出</t>
  </si>
  <si>
    <t>指定検定機関の事業計画、収支予算の変更</t>
  </si>
  <si>
    <t>指定検定機関の事業報告書、収支決算書の提出</t>
  </si>
  <si>
    <t>指定検定機関の指定の更新の申請</t>
  </si>
  <si>
    <t>指定検定機関の業務の休廃止の届出</t>
  </si>
  <si>
    <t>指定検定機関の事業計画、収支予算の提出</t>
  </si>
  <si>
    <t>指定検定機関の業務規程の認可</t>
  </si>
  <si>
    <t>指定検定機関の業務規程の変更の認可</t>
  </si>
  <si>
    <t>指定検定機関の指定の更新</t>
  </si>
  <si>
    <t>指定検定機関の業務規程の変更命令</t>
  </si>
  <si>
    <t>指定検定機関に対する解任命令</t>
  </si>
  <si>
    <t>指定検定機関に対する適合命令</t>
  </si>
  <si>
    <t>指定検定機関の指定の取消し等</t>
  </si>
  <si>
    <t>指定検定機関の帳簿の保存</t>
  </si>
  <si>
    <t>指定検定機関の事業計画、収支予算の作成</t>
  </si>
  <si>
    <t>指定検定機関の事業報告書、収支決算書の作成</t>
  </si>
  <si>
    <t>指定検定機関の指定</t>
  </si>
  <si>
    <t>計量証明事業者の登録　</t>
  </si>
  <si>
    <t>計量証明事業の登録の申請</t>
  </si>
  <si>
    <t>計量証明事業者の事業規程の届出　</t>
  </si>
  <si>
    <t>計量証明事業者の事業規程の変更の届出　</t>
  </si>
  <si>
    <t>計量証明事業者による証明書の交付</t>
  </si>
  <si>
    <t>計量証明事業の事業規程の作成</t>
  </si>
  <si>
    <t>計量証明事業者の事業規程の変更命令　　</t>
  </si>
  <si>
    <t>場合によって第2号法定受託事務</t>
  </si>
  <si>
    <t>計量証明事業者に対する適合命令　　</t>
  </si>
  <si>
    <t>計量証明事業者の登録の取消し等　</t>
  </si>
  <si>
    <t>計量証明事業者の変更の届出　</t>
  </si>
  <si>
    <t>計量証明事業者の承継</t>
  </si>
  <si>
    <t>計量証明事業者の廃止の届出　</t>
  </si>
  <si>
    <t>計量証明事業者の登録証の再交付の申請　</t>
  </si>
  <si>
    <t>計量証明事業者の登録簿の謄本の交付請求　</t>
  </si>
  <si>
    <t>計量証明事業者の登録簿の謄本の交付</t>
  </si>
  <si>
    <t>計量証明事業者の登録証の交付</t>
  </si>
  <si>
    <t>計量証明事業者の登録証の訂正</t>
  </si>
  <si>
    <t>計量証明事業者の登録証の再交付</t>
  </si>
  <si>
    <t>計量証明事業者の登録証の返納　</t>
  </si>
  <si>
    <t>計量証明検査に代わる計量士による検査の届出　</t>
  </si>
  <si>
    <t>指定計量証明検査機関の指定の申請</t>
  </si>
  <si>
    <t>指定計量証明検査機関の指定　</t>
  </si>
  <si>
    <t>指定計量証明検査機関の指定の更新の申請　</t>
  </si>
  <si>
    <t>指定計量証明検査機関の業務規程の認可申請　</t>
  </si>
  <si>
    <t>指定計量証明検査機関の業務規程の変更の認可申請　</t>
  </si>
  <si>
    <t>指定計量証明検査機関の業務の休廃止の届出　</t>
  </si>
  <si>
    <t>指定計量証明検査機関の事業計画、収支予算の提出　</t>
  </si>
  <si>
    <t>指定計量証明検査機関の事業報告書、収支決算書の提出　</t>
  </si>
  <si>
    <t>指定計量証明検査機関の所在地の変更の届出　</t>
  </si>
  <si>
    <t>指定計量証明検査機関の事業計画、収支予算の変更　　</t>
  </si>
  <si>
    <t>指定計量証明検査機関の指定の更新</t>
  </si>
  <si>
    <t>指定計量証明検査機関の業務規程の認可</t>
  </si>
  <si>
    <t>指定計量証明検査機関の業務規程の変更の認可</t>
  </si>
  <si>
    <t>指定計量証明検査機関の業務規程の変更命令　　</t>
  </si>
  <si>
    <t>指定計量証明検査機関に対する解任命令　　</t>
  </si>
  <si>
    <t>指定計量証明検査機関に対する適合命令　　</t>
  </si>
  <si>
    <t>指定計量証明検査機関の指定の取消し等　　</t>
  </si>
  <si>
    <t>指定計量証明検査機関の帳簿の保存</t>
  </si>
  <si>
    <t>指定計量証明検査機関の事業計画、収支予算の作成</t>
  </si>
  <si>
    <t>特定計量証明認定機関の指定の申請</t>
  </si>
  <si>
    <t>特定計量証明認定機関の指定の更新の申請</t>
  </si>
  <si>
    <t>特定計量証明認定機関の業務規程の認可申請</t>
  </si>
  <si>
    <t>特定計量証明認定機関の業務規程の変更の認可申請　</t>
  </si>
  <si>
    <t>特定計量証明認定機関の業務の休廃止の届出</t>
  </si>
  <si>
    <t>特定計量証明認定機関の所在地の変更の届出</t>
  </si>
  <si>
    <t>特定計量証明事業の認定の申請　　</t>
  </si>
  <si>
    <t>特定計量証明事業の認定の更新の申請　　</t>
  </si>
  <si>
    <t>認定特定計量証明事業者の承継　　　</t>
  </si>
  <si>
    <t>認定特定計量証明事業者の廃止の届出　　</t>
  </si>
  <si>
    <t>特定計量証明事業の認定の更新</t>
  </si>
  <si>
    <t>特定計量証明認定機関の指定</t>
  </si>
  <si>
    <t>特定計量証明認定機関の指定の更新</t>
  </si>
  <si>
    <t>特定計量証明認定機関の業務規程の認可</t>
  </si>
  <si>
    <t>特定計量証明認定機関の業務規程の変更の認可</t>
  </si>
  <si>
    <t>認定特定計量証明事業者の認定の取消し</t>
  </si>
  <si>
    <t>特定計量証明認定機関の業務規程の変更命令</t>
  </si>
  <si>
    <t>特定計量証明認定機関に対する解任命令</t>
  </si>
  <si>
    <t>特定計量証明認定機関に対する適合命令</t>
  </si>
  <si>
    <t>特定計量証明認定機関の指定の取消し等</t>
  </si>
  <si>
    <t>認定特定計量証明事業者による証明書の交付</t>
  </si>
  <si>
    <t>特定計量証明認定機関の帳簿の保存</t>
  </si>
  <si>
    <t>計量士の登録</t>
  </si>
  <si>
    <t>計量士の登録の取消し等</t>
  </si>
  <si>
    <t>適正計量管理事業所の指定</t>
  </si>
  <si>
    <t>適正計量管理事業所の指定の申請　　</t>
  </si>
  <si>
    <t>計量管理の方法の検査結果の報告</t>
  </si>
  <si>
    <t>適正計量管理事業所の帳簿の保存</t>
  </si>
  <si>
    <t>適正計量管理事業所に対する適合命令　</t>
  </si>
  <si>
    <t>適正計量管理事業所の指定の取消し　</t>
  </si>
  <si>
    <t>適正計量管理事業所の変更の届出</t>
  </si>
  <si>
    <t>適正計量管理事業所の承継</t>
  </si>
  <si>
    <t>適正計量管理事業所の廃止の届出</t>
  </si>
  <si>
    <t>指定校正機関の指定</t>
  </si>
  <si>
    <t>特定標準器による校正等の公示</t>
  </si>
  <si>
    <t>特定標準器による校正等ができなくなった際の公示</t>
  </si>
  <si>
    <t>特定標準器等による校正申請　</t>
  </si>
  <si>
    <t>指定校正機関による証明書の交付</t>
  </si>
  <si>
    <t>指定校正機関の指定の申請</t>
  </si>
  <si>
    <t>指定校正機関の指定の取消し等</t>
  </si>
  <si>
    <t>指定校正機関の指定の更新の申請</t>
  </si>
  <si>
    <t>指定校正機関の業務の休廃止の届出</t>
  </si>
  <si>
    <t>指定校正機関の所在地変更の届出</t>
  </si>
  <si>
    <t>指定校正機関の業務規程の認可の申請</t>
  </si>
  <si>
    <t>指定校正機関の業務規程の変更認可の申請</t>
  </si>
  <si>
    <t>指定校正機関の業務規程の認可</t>
  </si>
  <si>
    <t>指定校正機関の業務規程の変更認可</t>
  </si>
  <si>
    <t>指定校正機関の指定の更新</t>
  </si>
  <si>
    <t>指定校正機関の業務規程の変更命令</t>
  </si>
  <si>
    <t>指定校正機関に対する適合命令</t>
  </si>
  <si>
    <t>指定校正機関の帳簿の保存</t>
  </si>
  <si>
    <t>登録事業者の登録の申請</t>
  </si>
  <si>
    <t>登録事業者の登録</t>
  </si>
  <si>
    <t>登録事業者の登録の更新</t>
  </si>
  <si>
    <t>登録事業者による証明書の交付</t>
  </si>
  <si>
    <t>登録事業者の登録の更新の申請</t>
  </si>
  <si>
    <t>登録事業者の登録の取消し　　</t>
  </si>
  <si>
    <t>登録事業者の事業廃止の届出</t>
  </si>
  <si>
    <t>認定特定計量証明事業者に対する報告徴収（第14号）</t>
  </si>
  <si>
    <t>登録事業者に対する報告徴収（第12号）　　</t>
  </si>
  <si>
    <t>届出製造事業者に対する報告徴収（第1号）　</t>
  </si>
  <si>
    <t>家庭用特定計量器の製造事業者に対する報告徴収（第2号）　</t>
  </si>
  <si>
    <t>承認製造事業者に対する報告徴収（第3号）　</t>
  </si>
  <si>
    <t>指定製造事業者に対する報告徴収（第4号）</t>
  </si>
  <si>
    <t>届出修理事業者に対する報告徴収（第5号）　</t>
  </si>
  <si>
    <t>販売事業者に対する報告徴収（第6号）</t>
  </si>
  <si>
    <t>指定製造者に対する報告徴収（第7号）　</t>
  </si>
  <si>
    <t>特殊容器輸入者に対する報告徴収（第8号）　</t>
  </si>
  <si>
    <t>家庭用特定計量器の輸入事業者に対する報告徴収（第9号）</t>
  </si>
  <si>
    <t>承認輸入事業者に対する報告徴収（第10号）　</t>
  </si>
  <si>
    <t>計量士に対する報告徴収（第11号）　</t>
  </si>
  <si>
    <t>適正計量管理事業所に対する報告徴収（第15号）</t>
  </si>
  <si>
    <t>特定商品販売事業者に対する報告徴収（第16号）</t>
  </si>
  <si>
    <t>特定商品密封販売事業者に対する報告徴収（第17号）</t>
  </si>
  <si>
    <t>密封特定商品輸入事業者に対する報告徴収（第18号）</t>
  </si>
  <si>
    <t>計量証明事業者に対する報告徴収（第13号）</t>
  </si>
  <si>
    <t>指定検定機関に対する報告徴収</t>
  </si>
  <si>
    <t>指定定期検査機関に対する報告徴収</t>
  </si>
  <si>
    <t>計量器等の提出命令　　</t>
  </si>
  <si>
    <t>特定物象量の表記の抹消の理由の告知　　</t>
  </si>
  <si>
    <t>特定標準器による校正等の手数料の認可</t>
  </si>
  <si>
    <t>公示（経済産業大臣）</t>
  </si>
  <si>
    <t>公示（都道府県知事）　　</t>
  </si>
  <si>
    <t>公示（特定市町村の長）　　</t>
  </si>
  <si>
    <t>検査、承認の合否等の処分</t>
  </si>
  <si>
    <t>不合格の判定の理由の通知</t>
  </si>
  <si>
    <t>研究所に対する命令</t>
  </si>
  <si>
    <t>届出製造事業者の届出の通知（電気計器以外）</t>
  </si>
  <si>
    <t>計量法施行規則</t>
  </si>
  <si>
    <t>届出製造事業者の届出の副本の保管（電気計器以外）</t>
  </si>
  <si>
    <t>届出製造事業者の変更の届出の通知（電気計器以外）</t>
  </si>
  <si>
    <t>届出製造事業者の変更の届出の副本の保管（電気計器以外）</t>
  </si>
  <si>
    <t>届出製造事業者の廃止の届出の通知（電気計器以外）　</t>
  </si>
  <si>
    <t>届出製造事業者の廃止の届出の副本の保管（電気計器以外）</t>
  </si>
  <si>
    <t>計量証明事業者の登録証の返納　　</t>
  </si>
  <si>
    <t>認定特定計量証明事業者の名称等の変更の届出　　</t>
  </si>
  <si>
    <t>特定計量証明事業の認定証の再交付の申請</t>
  </si>
  <si>
    <t>特定計量証明事業の認定証の再交付　　　</t>
  </si>
  <si>
    <t>特定計量証明事業の認定証の交付</t>
  </si>
  <si>
    <t>特定計量証明事業の認定証の訂正</t>
  </si>
  <si>
    <t>特定計量証明事業の認定証の返納</t>
  </si>
  <si>
    <t>返納された特定計量証明事業の認定証の返還</t>
  </si>
  <si>
    <t>特定計量証明事業の認定又は認定更新の報告</t>
  </si>
  <si>
    <t>特定計量証明事業の認定証の訂正の報告</t>
  </si>
  <si>
    <t>特定計量証明事業の認定又は認定更新の報告の通知</t>
  </si>
  <si>
    <t>特定計量証明事業の認定証の訂正の報告の通知</t>
  </si>
  <si>
    <t>計量士の登録の取消し等の理由の通知</t>
  </si>
  <si>
    <t>手続の受け手に地方等を含む</t>
  </si>
  <si>
    <t>計量士国家試験願書の出願</t>
  </si>
  <si>
    <t>計量士国家試験合格証書の再交付</t>
  </si>
  <si>
    <t>計量士国家試験合格証書の再交付の申請</t>
  </si>
  <si>
    <t>計量士国家試験合格証書の授与</t>
  </si>
  <si>
    <t>適正計量管理事業所の指定の通知</t>
  </si>
  <si>
    <t>適正計量管理事業所の指定の取消しの通知</t>
  </si>
  <si>
    <t>指定校正機関の名称等の変更の届出</t>
  </si>
  <si>
    <t>特定標準器による校正等の手数料の認可の申請</t>
  </si>
  <si>
    <t>特定標準器による校正等の手数料の変更認可の申請</t>
  </si>
  <si>
    <t>特定標準器による校正等の手数料の変更認可</t>
  </si>
  <si>
    <t>登録事業者の登録証の交付</t>
  </si>
  <si>
    <t>登録事業者の名称等の変更の届出　</t>
  </si>
  <si>
    <t>登録事業者の承継　</t>
  </si>
  <si>
    <t>年次報告書（代検査を行った計量士）</t>
  </si>
  <si>
    <t>地方等→独法の手続きも含む</t>
  </si>
  <si>
    <t>年次報告書（登録事業者）　　</t>
  </si>
  <si>
    <t>年次報告書（認定特定計量証明事業者）　　　</t>
  </si>
  <si>
    <t>年次報告書（計量証明事業者）　　</t>
  </si>
  <si>
    <t>年次報告書（届出製造事業者：電気計器以外）</t>
  </si>
  <si>
    <t>年次報告書（家庭用特定計量器輸入事業者）</t>
  </si>
  <si>
    <t>年次報告書（特殊容器製造者）</t>
  </si>
  <si>
    <t>年次報告書（届出修理事業者：電気計器以外）　</t>
  </si>
  <si>
    <t>年次報告書（届出製造事業者：電気計器）</t>
  </si>
  <si>
    <t>年次報告書（届出修理事業者：電気計器）</t>
  </si>
  <si>
    <t>年次報告書（指定製造事業者：電気計器）</t>
  </si>
  <si>
    <t>年次報告書（認定特定計量証明事業者）</t>
  </si>
  <si>
    <t>年次報告書（適正計量管理事業所）</t>
  </si>
  <si>
    <t>公示（研究所理事長）</t>
  </si>
  <si>
    <t>計量士の資格認定の申請</t>
  </si>
  <si>
    <t>計量法施行令</t>
  </si>
  <si>
    <t>計量士資格認定証の交付</t>
  </si>
  <si>
    <t>計量士資格認定証の再交付の申請</t>
  </si>
  <si>
    <t>計量士資格認定証の再交付</t>
  </si>
  <si>
    <t>計量士の登録の申請</t>
  </si>
  <si>
    <t>計量士登録証の交付</t>
  </si>
  <si>
    <t>計量士登録証の訂正の申請</t>
  </si>
  <si>
    <t>計量士登録証の訂正</t>
  </si>
  <si>
    <t>計量士登録証の再交付の申請</t>
  </si>
  <si>
    <t>計量士登録証の再交付</t>
  </si>
  <si>
    <t>計量士登録証の返納</t>
  </si>
  <si>
    <t>計量士登録簿の謄本の交付請求</t>
  </si>
  <si>
    <t>計量士登録簿の謄本の交付</t>
  </si>
  <si>
    <t>5-2 産業技術環境局　基準U</t>
    <phoneticPr fontId="2"/>
  </si>
  <si>
    <t>積立ての分割積立てに係る提出</t>
  </si>
  <si>
    <t>原子力発電における使用済燃料の再処理等のための積立金の積立て及び管理に関する法律</t>
  </si>
  <si>
    <t>使用済燃料再処理機構</t>
  </si>
  <si>
    <t>核燃料サイクル産業課</t>
  </si>
  <si>
    <t>取戻し計画承認書の提出</t>
  </si>
  <si>
    <t>拠出金の単価の認可及び変更認可</t>
  </si>
  <si>
    <t>原子力発電における使用済燃料の再処理等の実施に関する法律</t>
  </si>
  <si>
    <t>拠出金を納付する機構の名称の届出</t>
  </si>
  <si>
    <t>拠出金を納付する機構の名称の届出に係る事項の通知</t>
  </si>
  <si>
    <t>拠出金を納付する機構の変更の承認・却下</t>
  </si>
  <si>
    <t>拠出金を納付する機構の変更の承認の関係する機構への通知</t>
  </si>
  <si>
    <t>納期限までに拠出金を納付しない事業者の報告</t>
  </si>
  <si>
    <t>機構の設立申請認可</t>
  </si>
  <si>
    <t>運営委員任命の認可申請</t>
  </si>
  <si>
    <t>運営委員解任の認可申請</t>
  </si>
  <si>
    <t>機構の理事長・監事の任命</t>
  </si>
  <si>
    <t>機構の役員任命の認可申請</t>
  </si>
  <si>
    <t>理事長・監事・役員の解任</t>
  </si>
  <si>
    <t>第31条を準用</t>
  </si>
  <si>
    <t>役員の兼職の承認</t>
  </si>
  <si>
    <t>業務の委託の認可</t>
  </si>
  <si>
    <t>機構の業務方法書の認可及び変更認可</t>
  </si>
  <si>
    <t>実施中期計画の認可及び変更認可</t>
  </si>
  <si>
    <t>実施中期計画の軽微な変更の届出</t>
  </si>
  <si>
    <t>予算、事業計画及び資金計画の認可及び変更認可</t>
  </si>
  <si>
    <t>財務諸表の承認</t>
  </si>
  <si>
    <t>借入金の認可</t>
  </si>
  <si>
    <t>借入金の乗り換えの認可</t>
  </si>
  <si>
    <t>定款の変更認可</t>
  </si>
  <si>
    <t>原子炉設置者への報告徴収及び立入検査</t>
  </si>
  <si>
    <t>原子力発電施設の解体に要する総見積額の承認</t>
  </si>
  <si>
    <t>原子力発電施設解体引当金に関する省令</t>
  </si>
  <si>
    <t>包括委任状提出書</t>
  </si>
  <si>
    <t>工業所有権に関する手続等の特例に関する法律</t>
  </si>
  <si>
    <t>特例法施行規則第6条</t>
  </si>
  <si>
    <t>登録事項の閲覧請求書</t>
  </si>
  <si>
    <t>国際登録に係る登録事項の閲覧請求書</t>
  </si>
  <si>
    <t>ファイル記録事項記載書類の交付請求書</t>
  </si>
  <si>
    <t>国際登録に係る登録事項記載書類の交付請求書</t>
  </si>
  <si>
    <t>請求書類（交付物）</t>
  </si>
  <si>
    <t>国際登録原簿</t>
  </si>
  <si>
    <t>ファイル記録事項の閲覧（縦覧）請求書</t>
  </si>
  <si>
    <t>登録情報処理機関の登録の申請</t>
  </si>
  <si>
    <t>工業所有権に関する手続等の特例に関する法律施行規則第42条第2項第1号</t>
  </si>
  <si>
    <t>登録調査機関の調査業務実施者の選任及び解任</t>
    <rPh sb="7" eb="9">
      <t>チョウサ</t>
    </rPh>
    <rPh sb="9" eb="11">
      <t>ギョウム</t>
    </rPh>
    <rPh sb="11" eb="14">
      <t>ジッシシャ</t>
    </rPh>
    <phoneticPr fontId="4"/>
  </si>
  <si>
    <t>登録情報処理機関の登録の更新</t>
  </si>
  <si>
    <t>工業所有権に関する手続等の特例に関する法律施行規則第42条の2</t>
  </si>
  <si>
    <t>登録情報処理機関の変更の届出</t>
  </si>
  <si>
    <t>工業所有権に関する手続等の特例に関する法律施行規則第43条</t>
  </si>
  <si>
    <t>登録情報処理機関の業務規程の認可・変更</t>
  </si>
  <si>
    <t>工業所有権に関する手続等の特例に関する法律施行規則第44条</t>
  </si>
  <si>
    <t>登録情報処理機関の業務の休廃止</t>
  </si>
  <si>
    <t>工業所有権に関する手続等の特例に関する法律施行規則第45条</t>
  </si>
  <si>
    <t>登録情報処理機関の財務諸表等の閲覧</t>
  </si>
  <si>
    <t>登録情報処理機関の財務諸表等の備置き</t>
  </si>
  <si>
    <t>登録情報処理機関の役員の選任及び解任届出書</t>
  </si>
  <si>
    <t>工業所有権に関する手続等の特例に関する法律施行規則第47条</t>
  </si>
  <si>
    <t>登録情報処理機関の報告及び立入検査</t>
  </si>
  <si>
    <t>登録情報処理機関の適合命令</t>
  </si>
  <si>
    <t>e文書法第９条の規定に基づく主務省令に定められていないが、工業所有権に関する手続等の特例に関する法律及び法律施行規則において電磁的記録による保存を可能としている（工業所有権に関する手続等の特例に関する法律第24条1項）。</t>
  </si>
  <si>
    <t>登録情報処理機関への改善命令</t>
  </si>
  <si>
    <t>登録情報処理機関の登録の取消し</t>
  </si>
  <si>
    <t>登録情報処理機関の帳簿の記載</t>
  </si>
  <si>
    <t>工業所有権に関する手続等の特例に関する法律施行規則第49条</t>
  </si>
  <si>
    <t>登録情報処理機関の公示</t>
  </si>
  <si>
    <t>e文書法第９条の規定に基づく主務省令に定められていないが、工業所有権に関する手続等の特例に関する法律及び法律施行規則において電磁的記録による保存を可能としている（工業所有権に関する手続等の特例に関する法律施行規則第第49条の2）。</t>
  </si>
  <si>
    <t>登録調査機関の登録の申請</t>
  </si>
  <si>
    <t>工業所有権に関する手続等の特例に関する法律第三十六条第二項</t>
  </si>
  <si>
    <t>審査第一部調整課審査推進室</t>
  </si>
  <si>
    <t>工業所有権に関する手続等の特例に関する法律第三十七条</t>
  </si>
  <si>
    <t>登録調査機関の登録の更新</t>
  </si>
  <si>
    <t>工業所有権に関する手続等の特例に関する法律第十九条の二準用</t>
  </si>
  <si>
    <t>登録調査機関の役員の選任及び解任</t>
  </si>
  <si>
    <t>工業所有権に関する手続等の特例に関する法律第二十五条準用</t>
  </si>
  <si>
    <t>特定登録調査機関の登録の申請</t>
  </si>
  <si>
    <t>工業所有権に関する手続等の特例に関する法律第三十九条の四</t>
  </si>
  <si>
    <t>特定登録調査機関の登録の更新</t>
  </si>
  <si>
    <t>登録調査機関の変更の届出</t>
  </si>
  <si>
    <t>工業所有権に関する手続等の特例に関する法律第二十一条準用</t>
  </si>
  <si>
    <t>登録調査機関の業務規程の認可</t>
  </si>
  <si>
    <t>工業所有権に関する手続等の特例に関する法律第二十二条準用</t>
  </si>
  <si>
    <t>登録調査機関の業務の休廃止</t>
  </si>
  <si>
    <t>特定登録調査機関の先行技術調査業務規程の届出</t>
  </si>
  <si>
    <t>工業所有権に関する手続等の特例に関する法律第三十九条の七</t>
  </si>
  <si>
    <t>特定登録調査機関の業務の休廃止</t>
  </si>
  <si>
    <t>工業所有権に関する手続等の特例に関する法律第三十九条の八</t>
  </si>
  <si>
    <t>特定登録調査機関の変更の届出</t>
  </si>
  <si>
    <t>登録調査機関の調査業務実施者の選任及び解任</t>
    <rPh sb="7" eb="9">
      <t>チョウサ</t>
    </rPh>
    <rPh sb="9" eb="11">
      <t>ギョウム</t>
    </rPh>
    <rPh sb="11" eb="14">
      <t>ジッシシャ</t>
    </rPh>
    <phoneticPr fontId="20"/>
  </si>
  <si>
    <t>特定登録調査機関の登録</t>
  </si>
  <si>
    <t>工業所有権に関する手続等の特例に関する法律第三十九条の五</t>
  </si>
  <si>
    <t>登録調査機関の報告及び立入検査</t>
  </si>
  <si>
    <t>工業所有権に関する手続等の特例に関する法律第二十七条準用</t>
  </si>
  <si>
    <t>登録調査機関への適合命令</t>
  </si>
  <si>
    <t>工業所有権に関する手続等の特例に関する法律第二十八条準用</t>
  </si>
  <si>
    <t>登録調査機関への改善命令</t>
  </si>
  <si>
    <t>工業所有権に関する手続等の特例に関する法律第二十九条準用</t>
  </si>
  <si>
    <t>登録調査機関の登録の取消し</t>
  </si>
  <si>
    <t>工業所有権に関する手続等の特例に関する法律第三十条準用</t>
  </si>
  <si>
    <t>特定登録調査機関の登録の取消し</t>
  </si>
  <si>
    <t>工業所有権に関する手続等の特例に関する法律第三十九条の九</t>
  </si>
  <si>
    <t>特定登録調査機関の報告及び立入検査</t>
  </si>
  <si>
    <t>特定登録調査機関への改善命令</t>
  </si>
  <si>
    <t>登録調査機関の財務諸表等の閲覧</t>
  </si>
  <si>
    <t>工業所有権に関する手続等の特例に関する法律第二十四条二項準用</t>
  </si>
  <si>
    <t>登録調査機関の公示</t>
  </si>
  <si>
    <t>工業所有権に関する手続等の特例に関する法律第三十四条準用</t>
  </si>
  <si>
    <t>特定登録調査機関の公示</t>
  </si>
  <si>
    <t>工業所有権に関する手続等の特例に関する法律第三十九条の十</t>
  </si>
  <si>
    <t>登録調査機関の財務諸表等の備置き</t>
  </si>
  <si>
    <t>工業所有権に関する手続等の特例に関する法律第二十四条一項準用</t>
  </si>
  <si>
    <t>e文書法第９条の規定に基づく主務省令に定められていないが、工業所有権に関する手続等の特例に関する法律及び法律施行規則において電磁的記録による保存を可能としている(工業所有権に関する手続等の特例に関する法律第39条(工業所有権に関する手続等の特例に関する法律第24条1項準用)）。</t>
  </si>
  <si>
    <t>登録調査機関の帳簿の記載</t>
  </si>
  <si>
    <t>工業所有権に関する手続等の特例に関する法律第三十一条準用</t>
  </si>
  <si>
    <t>e文書法第９条の規定に基づく主務省令に定められていないが、工業所有権に関する手続等の特例に関する法律及び法律施行規則において電磁的記録による保存を可能としている(工業所有権に関する手続等の特例に関する法律施行規則第59条の2)。</t>
  </si>
  <si>
    <t>【特許】包括委任状援用制限届（拒絶査定不服以外）</t>
  </si>
  <si>
    <t>【実用】包括委任状援用制限届（拒絶査定不服以外）</t>
  </si>
  <si>
    <t>【意匠】包括委任状援用制限届（拒絶査定不服以外）</t>
  </si>
  <si>
    <t>【商標】包括委任状援用制限届（拒絶査定不服以外）</t>
  </si>
  <si>
    <t>工業所有権に関する手続等の特例に関する法律規則第五十五条</t>
  </si>
  <si>
    <t>工業所有権に関する手続等の特例に関する法律規則第五十八条</t>
  </si>
  <si>
    <t>e文書法第９条の規定に基づく主務省令に定められていないが、工業所有権に関する手続等の特例に関する法律及び法律施行規則において電磁的記録による保存を可能としている（工業所有権に関する手続等の特例に関する法律施行規則第59条の2）。</t>
  </si>
  <si>
    <t>工業所有権に関する手続等の特例に関する法律規則第四十二条の二準用</t>
  </si>
  <si>
    <t>工業所有権に関する手続等の特例に関する法律規則第四十三条準用</t>
  </si>
  <si>
    <t>工業所有権に関する手続等の特例に関する法律規則第四十五条準用</t>
  </si>
  <si>
    <t>工業所有権に関する手続等の特例に関する法律規則第四十七条準用</t>
  </si>
  <si>
    <t>工業所有権に関する手続等の特例に関する法律規則第六十条の三</t>
  </si>
  <si>
    <t>工業所有権に関する手続等の特例に関する法律規則第六十条の五</t>
  </si>
  <si>
    <t>特定登録調査機関の業務の休廃止の届出</t>
  </si>
  <si>
    <t>工業所有権に関する手続等の特例に関する法律規則第六十条の六</t>
  </si>
  <si>
    <t>特定登録調査機関の調査報告の提出</t>
  </si>
  <si>
    <t>工業所有権に関する手続等の特例に関する法律規則第六十条の九</t>
  </si>
  <si>
    <t>特定登録調査機関の帳簿の記載</t>
  </si>
  <si>
    <t>e文書法第９条の規定に基づく主務省令に定められていないが、工業所有権に関する手続等の特例に関する法律及び法律施行規則において電磁的記録による保存を可能としている（工業所有権に関する手続等の特例に関する法律施行規則第60条の8）。</t>
  </si>
  <si>
    <t>予納者の地位の承継届</t>
  </si>
  <si>
    <t>工業所有権に関する手続等の特例に関する法律施行令</t>
  </si>
  <si>
    <t>特例法施行規則39条</t>
  </si>
  <si>
    <t>識別番号の通知</t>
  </si>
  <si>
    <t>工業所有権に関する手続等の特例に関する法令施行規則</t>
  </si>
  <si>
    <t>識別番号付与請求書</t>
  </si>
  <si>
    <t>氏名（名称）変更届</t>
  </si>
  <si>
    <t>住所（居所）変更届</t>
  </si>
  <si>
    <t>印鑑変更届</t>
  </si>
  <si>
    <t>識別ラベル交付請求書</t>
  </si>
  <si>
    <t>包括委任状番号の通知</t>
  </si>
  <si>
    <t>【特許】包括委任状援用制限届</t>
  </si>
  <si>
    <t>【実用】包括委任状援用制限届</t>
  </si>
  <si>
    <t>【意匠】包括委任状援用制限届</t>
  </si>
  <si>
    <t>【商標】包括委任状援用制限届</t>
  </si>
  <si>
    <t>【ハーグ】包括委任状援用制限届</t>
  </si>
  <si>
    <t>【マドプロ】包括委任状援用制限届</t>
  </si>
  <si>
    <t>包括委任状取下書</t>
  </si>
  <si>
    <t>【実用】手続補足書</t>
  </si>
  <si>
    <t>特例法施行規則21条</t>
  </si>
  <si>
    <t>【商標】手続補足書</t>
  </si>
  <si>
    <t>【特許】手続補足書</t>
  </si>
  <si>
    <t>【意匠】手続補足書</t>
  </si>
  <si>
    <t>予納届</t>
  </si>
  <si>
    <t>予納台帳番号の通知</t>
  </si>
  <si>
    <t>予納書</t>
  </si>
  <si>
    <t>振替番号の通知</t>
  </si>
  <si>
    <t>包括納付の申出</t>
  </si>
  <si>
    <t>工業所有権に関する手続等の特例に関する法令施行規則第41条の3</t>
  </si>
  <si>
    <t>自動納付の申出</t>
  </si>
  <si>
    <t>工業所有権に関する手続等の特例に関する法令施行規則第41条の6</t>
  </si>
  <si>
    <t>包括納付取下書</t>
  </si>
  <si>
    <t>工業所有権に関する手続等の特例に関する法令施行規則第41条の4</t>
  </si>
  <si>
    <t>包括納付援用制限届</t>
  </si>
  <si>
    <t>自動納付取下書</t>
  </si>
  <si>
    <t>工業所有権に関する手続等の特例に関する法令施行規則第41条の7</t>
  </si>
  <si>
    <t>代理人届</t>
  </si>
  <si>
    <t>工業所有権の手数料等を現金により納付する場合における手続に関する省令</t>
  </si>
  <si>
    <t>現金納付に係る識別番号付与請求書</t>
  </si>
  <si>
    <t>工業所有権の手数料等を現金により豊富する場合における手続に関する省令</t>
  </si>
  <si>
    <t>納付書交付請求書</t>
  </si>
  <si>
    <t>工業統計調査</t>
  </si>
  <si>
    <t>工業統計調査規則</t>
  </si>
  <si>
    <t>2020年調査を最後に廃止が決定</t>
  </si>
  <si>
    <t>工業統計調査</t>
    <rPh sb="4" eb="6">
      <t>チョウサ</t>
    </rPh>
    <phoneticPr fontId="5"/>
  </si>
  <si>
    <t>工業用水道事業の届出</t>
  </si>
  <si>
    <t>工業用水道事業法</t>
  </si>
  <si>
    <t>2-2 経済産業政策局 地域経済産業G</t>
  </si>
  <si>
    <t>地域経済産業G地域産業基盤整備課</t>
  </si>
  <si>
    <t>工業用水道事業の許可</t>
  </si>
  <si>
    <t>給水区域・給水能力・水源の種別及び取水地点の変更の届出</t>
  </si>
  <si>
    <t>給水区域・給水能力・水源の種別及び取水地点の変更の許可</t>
  </si>
  <si>
    <t>氏名若しくは名称又は住所の変更の届出</t>
  </si>
  <si>
    <t>工業用水道事業者の地位の承継の届出</t>
  </si>
  <si>
    <t>工業用水道事業の休廃止の届出</t>
  </si>
  <si>
    <t>工業用水道事業の休廃止の許可</t>
  </si>
  <si>
    <t>給水開始前の届出</t>
  </si>
  <si>
    <t>土地の立入許可　　</t>
  </si>
  <si>
    <t>土地の立入申請の通知　　</t>
  </si>
  <si>
    <t>供給規程設定の届出</t>
  </si>
  <si>
    <t>供給規程変更の届出</t>
  </si>
  <si>
    <t>供給規程設定の認可</t>
  </si>
  <si>
    <t>供給規程変更の認可</t>
  </si>
  <si>
    <t>自家用工業用水道布設の届出</t>
  </si>
  <si>
    <t>自家用工業用水道布設の届出事項の変更</t>
  </si>
  <si>
    <t>自家用工業用水道布設の給水廃止の届出</t>
  </si>
  <si>
    <t>工業用水道事業に関する報告</t>
  </si>
  <si>
    <t>自家用工業用水道の給水に関する報告</t>
  </si>
  <si>
    <t>工業用水道事業法施行規則</t>
  </si>
  <si>
    <t>水質測定免除の承認</t>
  </si>
  <si>
    <t>工業用水道事業法施行令</t>
  </si>
  <si>
    <t>井戸の使用許可　</t>
  </si>
  <si>
    <t>工業用水法</t>
  </si>
  <si>
    <t>使用許可申請</t>
  </si>
  <si>
    <t>井戸のみなし使用許可　</t>
  </si>
  <si>
    <t>使用届出</t>
  </si>
  <si>
    <t>変更許可申請</t>
  </si>
  <si>
    <t>井戸の変更許可　</t>
  </si>
  <si>
    <t>氏名等の変更の届出　</t>
  </si>
  <si>
    <t>許可の承継　</t>
  </si>
  <si>
    <t>廃止の届出　</t>
  </si>
  <si>
    <t>許可取り消し　　</t>
  </si>
  <si>
    <t>地下水採取停止命令　　</t>
  </si>
  <si>
    <t>地下水採取制限命令　　</t>
  </si>
  <si>
    <t>測量又は調査に係る土地の立入の通知
　　</t>
  </si>
  <si>
    <t>報告の徴収　</t>
  </si>
  <si>
    <t>地下水採取停止命令に係る聴聞　　</t>
  </si>
  <si>
    <t>聴聞に係る手続への参加の許可　　</t>
  </si>
  <si>
    <t>異議申立に対する決定の予告　　</t>
  </si>
  <si>
    <t>特定工場新設の届出　</t>
  </si>
  <si>
    <t>工場立地法</t>
  </si>
  <si>
    <t>地域企業高度化推進課</t>
  </si>
  <si>
    <t>特定工場変更の届出　</t>
  </si>
  <si>
    <t>特定工場変更の届出　　</t>
  </si>
  <si>
    <t>特定工場新設の届出に係る勧告　</t>
  </si>
  <si>
    <t>特定工場変更の届出に係る勧告　</t>
  </si>
  <si>
    <t>特定工場新設の届出に係る勧告　　</t>
  </si>
  <si>
    <t>特定工場変更の届出に係る勧告　　</t>
  </si>
  <si>
    <t>特定工場新設の届出に関する勧告に係る変更命令　</t>
  </si>
  <si>
    <t>特定工場変更の届出に関する勧告に係る変更命令　</t>
  </si>
  <si>
    <t>特定工場新設の届出に係る実施制限の期間短縮　</t>
  </si>
  <si>
    <t>特定工場変更の届出に係る実施制限の期間短縮　</t>
  </si>
  <si>
    <t>承継の届出　</t>
  </si>
  <si>
    <t>交付金の交付申請</t>
  </si>
  <si>
    <t>航空機工業振興法</t>
  </si>
  <si>
    <t>公益財団法人航空機国際共同開発促進基金</t>
  </si>
  <si>
    <t>指定開発促進機関の指定</t>
  </si>
  <si>
    <t>指定開発促進機関の業務規程の認可</t>
  </si>
  <si>
    <t>指定開発促進機関の業務規程の変更認可</t>
  </si>
  <si>
    <t>指定開発促進機関の事業計画及び収支予算の認可</t>
  </si>
  <si>
    <t>指定開発促進機関の財産目録、貸借対照表、収支決算書及び事業報告書の提出及び承認</t>
  </si>
  <si>
    <t>指定開発促進機関に対する国への納付命令に関する納付期限の延長等の申請</t>
  </si>
  <si>
    <t>航空機工業振興法施行規則</t>
  </si>
  <si>
    <t>フレキシブルディスクによる手続</t>
  </si>
  <si>
    <t>指定開発促進機関の加算金又は延滞金の全部又は一部の免除の申請</t>
  </si>
  <si>
    <t>航空機工業振興法第24条第3項</t>
  </si>
  <si>
    <t>航空機等技術向上試験研究認定の申請</t>
  </si>
  <si>
    <t>航空機工業振興法施行令</t>
  </si>
  <si>
    <t>許可事業者の地位の承継の届出</t>
  </si>
  <si>
    <t>航空機製造事業法</t>
  </si>
  <si>
    <t>事業区分の変更の許可</t>
  </si>
  <si>
    <t>特定設備の新設、増設、改造の許可</t>
  </si>
  <si>
    <t>工場移転の許可</t>
  </si>
  <si>
    <t>航空機又は特定機器の製造又は修理事業の許可</t>
  </si>
  <si>
    <t>届出事業者の地位の承継の届出</t>
  </si>
  <si>
    <t>第2条の7第2項準用</t>
  </si>
  <si>
    <t>航空機用機器の製造又は修理事業の届出</t>
  </si>
  <si>
    <t>許可事業者の氏名又は名称及び住所の変更の届出</t>
  </si>
  <si>
    <t>届出事業者の届出書記載事項の変更の届出</t>
  </si>
  <si>
    <t>航空機の製造の方法の認可</t>
  </si>
  <si>
    <t>航空検査技術者の選任の届出</t>
  </si>
  <si>
    <t>第10条第2項（第8条第2項準前段準用）
第12条第2項（第8条第2項前段準用）</t>
  </si>
  <si>
    <t>航空検査技術者の解任の届出</t>
  </si>
  <si>
    <t>第10条第2項（第8条第2項後段準用）
第12条第2項（第8条第2項後段準用）</t>
  </si>
  <si>
    <t>航空機の製造の確認の届出</t>
  </si>
  <si>
    <t>航空機の修理の方法の認可</t>
  </si>
  <si>
    <t>航空機の修理の確認の届出</t>
  </si>
  <si>
    <t>第8条第6項準用</t>
  </si>
  <si>
    <t>航空機用機器の製造の方法の認可</t>
  </si>
  <si>
    <t>航空機用機器の製造証明の届出</t>
  </si>
  <si>
    <t>第8条第6項準用　</t>
  </si>
  <si>
    <t>航空機用機器の修理の方法の認可</t>
  </si>
  <si>
    <t>フレキシブルディスク提出票（航空工場検査員）</t>
  </si>
  <si>
    <t>航空機等の試験的製造の届出</t>
  </si>
  <si>
    <t>通達で規定</t>
  </si>
  <si>
    <t>航空機等の試験的修理の届出</t>
  </si>
  <si>
    <t>航空機用機器の製造に係る設計の確認</t>
  </si>
  <si>
    <t>航空機製造事業法施行規則</t>
  </si>
  <si>
    <t>航空工場検査員の指名</t>
  </si>
  <si>
    <t>6 製造産業局</t>
    <phoneticPr fontId="2"/>
  </si>
  <si>
    <t>信託の登録の申請の手続</t>
  </si>
  <si>
    <t>鉱業登録令</t>
  </si>
  <si>
    <t>資源・燃料部政策課</t>
  </si>
  <si>
    <t>申請書のページ数の記載</t>
  </si>
  <si>
    <t>鉱業登録令施行規則</t>
  </si>
  <si>
    <t>押印見直しの結果、改正</t>
  </si>
  <si>
    <t>試掘権の存続期間延長の許可</t>
  </si>
  <si>
    <t>鉱業法</t>
  </si>
  <si>
    <t>鉱業権設定の許可</t>
  </si>
  <si>
    <t>共同鉱業出願人の代表者の届出</t>
  </si>
  <si>
    <t>共同鉱業出願人の代表者の変更の届出</t>
  </si>
  <si>
    <t>鉱業出願についての都道府県知事等との協議</t>
  </si>
  <si>
    <t>土地所有者の意見書の提出</t>
  </si>
  <si>
    <t>土地所有者への採掘出願があった旨の通知</t>
  </si>
  <si>
    <t>土地所有者の氏名等の書面の提出</t>
  </si>
  <si>
    <t>土地所有者の氏名等の書面の提出命令</t>
  </si>
  <si>
    <t>設備設計書の提出</t>
  </si>
  <si>
    <t>設備設計書の提出命令</t>
  </si>
  <si>
    <t>鉱業出願地の増減の許可</t>
  </si>
  <si>
    <t>鉱業出願地の増減出願についての都道府県知事等との協議</t>
  </si>
  <si>
    <t>第24条準用</t>
  </si>
  <si>
    <t>土地所有者への採掘出願の増減出願があった旨の通知</t>
  </si>
  <si>
    <t>第25条第1項準用</t>
  </si>
  <si>
    <t>採掘出願の増減出願者への土地所有者の氏名等の書面の提出命令</t>
  </si>
  <si>
    <t>第25条第2項準用</t>
  </si>
  <si>
    <t>採掘出願地の増減出願についての設備設計書の提出命令</t>
  </si>
  <si>
    <t>第26条準用</t>
  </si>
  <si>
    <t>採掘出願地の増減出願命令</t>
  </si>
  <si>
    <t>試掘出願から採掘出願への転願命令</t>
  </si>
  <si>
    <t>採掘出願から試掘出願への転願命令</t>
  </si>
  <si>
    <t>転願命令に係る意見聴取実施通知</t>
  </si>
  <si>
    <t>鉱業出願人の地位の承継の許可（特定承継）</t>
  </si>
  <si>
    <t>鉱業出願人の地位の承継の許可（一般承継等）</t>
  </si>
  <si>
    <t>鉱業出願人の地位を承継しないときの届出（一般承継等）</t>
  </si>
  <si>
    <t>特定区域における鉱業権設定の許可の申請</t>
  </si>
  <si>
    <t>特定区域における共同鉱業出願人の代表者の届出</t>
  </si>
  <si>
    <t>第23条第1項準用</t>
  </si>
  <si>
    <t>特定区域における共同鉱業出願人の代表者の変更の届出</t>
  </si>
  <si>
    <t>第23条第3項準用</t>
  </si>
  <si>
    <t>特定鉱物の鉱業権設定の許可の通知</t>
  </si>
  <si>
    <t>特定鉱物の鉱業権設定についての都道府県知事等との協議</t>
  </si>
  <si>
    <t>特定鉱物の鉱業権設定登録を受けた者以外の鉱業申請人に許可を与えない旨の通知</t>
  </si>
  <si>
    <t>特定鉱物の鉱業権設定の許可（期日までに登録免許税が納付されない場合）</t>
  </si>
  <si>
    <t>特定鉱物の鉱業権設定についての都道府県知事等との協議（期日までに登録免許税が納付されない場合）</t>
  </si>
  <si>
    <t>第40条第4項準用</t>
  </si>
  <si>
    <t>特定鉱物の鉱業権設定登録を受けた者以外の鉱業申請人に許可を与えない旨の通知（期日までに登録免許税が納付されない場合）</t>
  </si>
  <si>
    <t>第40条第5項準用</t>
  </si>
  <si>
    <t>特定区域における試掘鉱区に重複した採掘権設定の許可</t>
  </si>
  <si>
    <t>特定区域における試掘鉱区に重複した採掘権設定の許可申請に係る共同鉱業出願人の代表者の届出</t>
  </si>
  <si>
    <t>特定区域における試掘鉱区に重複した採掘権設定の許可申請に係る共同鉱業出願人の代表者の変更の届出</t>
  </si>
  <si>
    <t>特定区域における試掘鉱区に重複した採掘権設定の許可申請についての都道府県知事等との協議</t>
  </si>
  <si>
    <t>特定区域における試掘鉱区に重複した採掘権設定の許可申請があった旨の通知</t>
  </si>
  <si>
    <t>特定区域における試掘鉱区に重複した採掘権設定の許可申請についての設備設計書の提出命令</t>
  </si>
  <si>
    <t>共同鉱業権者の代表者の届出</t>
  </si>
  <si>
    <t>共同鉱業権者の代表者の変更の届出</t>
  </si>
  <si>
    <t>鉱区の増減の許可</t>
  </si>
  <si>
    <t>鉱区の増減出願についての都道府県知事等との協議</t>
  </si>
  <si>
    <t>土地所有者への鉱区の増減出願があった旨の通知</t>
  </si>
  <si>
    <t>鉱区の増減出願者への土地所有者の氏名等の書面の提出命令</t>
  </si>
  <si>
    <t>鉱区の増減出願についての設備設計書の提出命令</t>
  </si>
  <si>
    <t>特定区域における鉱区の増減の許可</t>
  </si>
  <si>
    <t>特定区域における鉱区の増減出願についての都道府県知事等との協議</t>
  </si>
  <si>
    <t>特定区域における鉱区の増減出願があった旨の通知</t>
  </si>
  <si>
    <t>特定区域における鉱区の増減出願についての設備設計書の提出命令</t>
  </si>
  <si>
    <t>掘進増区の許可</t>
  </si>
  <si>
    <t>掘進増区に係る経済産業大臣の決定の申請</t>
  </si>
  <si>
    <t>掘進増区に係る経済産業大臣の決定の申請書副本の交付</t>
  </si>
  <si>
    <t>掘進増区に係る経済産業大臣の決定書の謄本交付</t>
  </si>
  <si>
    <t>採掘鉱区の増減出願命令</t>
  </si>
  <si>
    <t>採掘鉱区の増減出願命令に係る聴聞の通知</t>
  </si>
  <si>
    <t>試掘権者への採掘出願命令</t>
  </si>
  <si>
    <t>試掘権者への採掘出願命令に係る聴聞の通知</t>
  </si>
  <si>
    <t>第48条第4項準用</t>
  </si>
  <si>
    <t>鉱区の分割又は合併の許可</t>
  </si>
  <si>
    <t>鉱区の分割及び合併の許可</t>
  </si>
  <si>
    <t>鉱業権の移転の許可</t>
  </si>
  <si>
    <t>鉱業権の相続その他の一般承継</t>
  </si>
  <si>
    <t>共同鉱業権の移転申請者の代表者の届出</t>
  </si>
  <si>
    <t>共同鉱業権の移転申請者の代表者の変更の届出</t>
  </si>
  <si>
    <t>取消等の処分</t>
  </si>
  <si>
    <t>取消し等の処分に係る聴聞の通知</t>
  </si>
  <si>
    <t>採掘権の取消しによる消滅登録をした旨の抵当権者への通知</t>
  </si>
  <si>
    <t>採掘権の放棄による消滅登録をした旨の抵当権者への通知</t>
  </si>
  <si>
    <t>第57条第１項準用</t>
  </si>
  <si>
    <t>鉱業権の設定、変更等の登録</t>
  </si>
  <si>
    <t>鉱区図の更正・変更登録した旨の通知</t>
  </si>
  <si>
    <t>事業着手延期の認可</t>
  </si>
  <si>
    <t>事業休止の認可</t>
  </si>
  <si>
    <t>事業開始の届出</t>
  </si>
  <si>
    <t>試掘施業案の届出</t>
  </si>
  <si>
    <t>試掘施業案変更の届出</t>
  </si>
  <si>
    <t>特定区域における鉱業実施の施業案の認可</t>
  </si>
  <si>
    <t>特定区域における鉱業実施の施業案変更の認可</t>
  </si>
  <si>
    <t>採掘施業案の認可</t>
  </si>
  <si>
    <t>採掘施業案変更の認可</t>
  </si>
  <si>
    <t>特定区域における採掘施業案の認可</t>
  </si>
  <si>
    <t>特定区域における採掘施業案変更の認可</t>
  </si>
  <si>
    <t>鉱物の掘採の承諾に係る経済産業大臣の決定の申請</t>
  </si>
  <si>
    <t>鉱物の掘採の承諾に係る経済産業大臣の決定の申請書副本の交付</t>
  </si>
  <si>
    <t>第47条第2項準用</t>
  </si>
  <si>
    <t>鉱物の掘採の承諾に係る経済産業大臣の決定書の謄本交付</t>
  </si>
  <si>
    <t>第47条第５項準用</t>
  </si>
  <si>
    <t>鉱物の掘採の承諾に係る経済産業大臣の決定についての公害等調整委員会の承認</t>
  </si>
  <si>
    <t>重複鉱区における鉱業の実施に係る経済産業大臣の決定の申請</t>
  </si>
  <si>
    <t>重複鉱区における鉱業の実施に係る経済産業大臣の決定の申請書副本の交付</t>
  </si>
  <si>
    <t>重複鉱区における鉱業の実施に係る経済産業大臣の決定書の謄本交付</t>
  </si>
  <si>
    <t>鉱種名変更の届出</t>
  </si>
  <si>
    <t>鉱業事務所の届出</t>
  </si>
  <si>
    <t>定期の報告（特定区域の鉱区における特定鉱物の掘採状況等）</t>
  </si>
  <si>
    <t>定期の報告（特定鉱物の存在の確認を受けた場合）</t>
  </si>
  <si>
    <t>第70条の2第1項の準用</t>
  </si>
  <si>
    <t>租鉱権の存続期間の延長の認可</t>
  </si>
  <si>
    <t>租鉱権設定の認可</t>
  </si>
  <si>
    <t>租鉱区増減の認可</t>
  </si>
  <si>
    <t>第77条第1項準用</t>
  </si>
  <si>
    <t>租鉱権の取消等の処分</t>
  </si>
  <si>
    <t>租鉱権の設定等の登録</t>
  </si>
  <si>
    <t>共同租鉱権設定申請者の代表者の届出</t>
  </si>
  <si>
    <t>共同租鉱権設定申請者の代表者の変更の届出</t>
  </si>
  <si>
    <t>共同租鉱権者の代表者の届出</t>
  </si>
  <si>
    <t>第43条第1項準用</t>
  </si>
  <si>
    <t>共同租鉱権者の代表者の変更の届出</t>
  </si>
  <si>
    <t>第43条第3項準用</t>
  </si>
  <si>
    <t>租鉱採掘施業案の認可</t>
  </si>
  <si>
    <t>第63条第2項前段準用</t>
  </si>
  <si>
    <t>租鉱採掘施業案変更の認可</t>
  </si>
  <si>
    <t>第63条第2項後段準用</t>
  </si>
  <si>
    <t>租鉱鉱業事務所の届出</t>
  </si>
  <si>
    <t>第68条準用</t>
  </si>
  <si>
    <t>租鉱区の鉱物の掘採の承諾に係る経済産業大臣の決定の申請</t>
  </si>
  <si>
    <t>第64条の2第1項準用</t>
  </si>
  <si>
    <t>租鉱権についての設備設計書の提出命令</t>
  </si>
  <si>
    <t>第52条準用</t>
  </si>
  <si>
    <t>第53条準用</t>
  </si>
  <si>
    <t>第54条準用</t>
  </si>
  <si>
    <t>租鉱権の取消し等の処分に係る聴聞の通知</t>
  </si>
  <si>
    <t>第56条第２項で準用する第48条第4項準用</t>
  </si>
  <si>
    <t>租鉱区に係る鉱区図の更正・変更登録した旨の通知</t>
  </si>
  <si>
    <t>第６１条準用</t>
  </si>
  <si>
    <t>租鉱区の鉱物の掘採の承諾に係る経済産業大臣の決定の申請書副本の交付</t>
  </si>
  <si>
    <t>第64条の2第2項で準用する第47条第2項準用</t>
  </si>
  <si>
    <t>租鉱区の鉱物の掘採の承諾に係る経済産業大臣の決定書の謄本交付</t>
  </si>
  <si>
    <t>第64条の2第2項で準用する第47条第５項準用</t>
  </si>
  <si>
    <t>租鉱区の鉱物の掘採の承諾に係る経済産業大臣の決定についての公害等調整委員会の承認</t>
  </si>
  <si>
    <t>第64条の2第3項準用</t>
  </si>
  <si>
    <t>鉱業権の交換等の勧告</t>
  </si>
  <si>
    <t>鉱区相互間における鉱区増減出願についての協議の勧告</t>
  </si>
  <si>
    <t>鉱区相互間における鉱区増減出願に係る経済産業大臣の決定の申請</t>
  </si>
  <si>
    <t>鉱区相互間における鉱区増減出願に係る経済産業大臣の決定の申請書副本の交付</t>
  </si>
  <si>
    <t>鉱区相互間における鉱区増減出願に係る経済産業大臣の決定</t>
  </si>
  <si>
    <t>鉱区相互間における鉱区増減出願に係る経済産業大臣の決定書の謄本の交付</t>
  </si>
  <si>
    <t>鉱物の探査の許可</t>
  </si>
  <si>
    <t>鉱物の探査の変更の許可</t>
  </si>
  <si>
    <t>鉱物の探査の許可を受けた者である法人の合併及び分割の承認</t>
  </si>
  <si>
    <t>鉱物の探査の許可を受けた者である者の相続の承認</t>
  </si>
  <si>
    <t>特定試掘権者の施業案の変更の勧告</t>
  </si>
  <si>
    <t>採掘権者又は租鉱権者の施業案の変更の勧告</t>
  </si>
  <si>
    <t>鉱物の探査の軽微な変更等の届出</t>
  </si>
  <si>
    <t>施業案の変更命令</t>
  </si>
  <si>
    <t>施業案の変更命令に係る聴聞の通知</t>
  </si>
  <si>
    <t>国の機関が行う探査についての協議</t>
  </si>
  <si>
    <t>探査の結果の報告</t>
  </si>
  <si>
    <t>探査許可の取消し</t>
  </si>
  <si>
    <t>違反行為に対する措置</t>
  </si>
  <si>
    <t>土地立入、竹木の伐採の許可</t>
  </si>
  <si>
    <t>土地立入許可申請があった旨の通知</t>
  </si>
  <si>
    <t>土地の使用または収用の手続の保留の申立</t>
  </si>
  <si>
    <t>土地の使用、収用の許可</t>
  </si>
  <si>
    <t>土地使用・収容申請に係る都道府県知事協議</t>
  </si>
  <si>
    <t>土地使用・収容申請に係る意見聴取の通知</t>
  </si>
  <si>
    <t>土地使用・収容申請許可に係る都道府県知事等への通知</t>
  </si>
  <si>
    <t>水の使用等の許可</t>
  </si>
  <si>
    <t>第106条第1項準用</t>
  </si>
  <si>
    <t>水の使用申請に係る都道府県知事協議</t>
  </si>
  <si>
    <t>第106条痔2項準用</t>
  </si>
  <si>
    <t>水の使用申請に係る意見聴取の通知</t>
  </si>
  <si>
    <t>第106条第3項準用</t>
  </si>
  <si>
    <t>水の使用申請許可に係る都道府県知事等への通知</t>
  </si>
  <si>
    <t>第106条第6項準用</t>
  </si>
  <si>
    <t>損害の賠償を担保するための供託命令</t>
  </si>
  <si>
    <t>供託書正本の提出</t>
  </si>
  <si>
    <t>供託金銭の取戻しの承認</t>
  </si>
  <si>
    <t>事業の停止命令</t>
  </si>
  <si>
    <t>鉱区等の調査依頼申請</t>
  </si>
  <si>
    <t>鉱業出願人の氏名等の変更の届書</t>
  </si>
  <si>
    <t>鉱業法施行規則</t>
  </si>
  <si>
    <t>鉱業権の移転の許可申請</t>
  </si>
  <si>
    <t>登録免許税納付</t>
  </si>
  <si>
    <t>鉱業法施行規則第24条の2</t>
  </si>
  <si>
    <t>特定区域における鉱業出願人の氏名等の変更</t>
  </si>
  <si>
    <t>第11条第1項の準用</t>
  </si>
  <si>
    <t>租鉱権設定申請者の氏名等の変更の届出</t>
  </si>
  <si>
    <t>鉱業代理人の選任、変更、代理権の消滅の届出</t>
  </si>
  <si>
    <t>水の使用の手続の保留申立</t>
  </si>
  <si>
    <t>土地又は水の使用等の届出</t>
  </si>
  <si>
    <t>分割供託の承認</t>
  </si>
  <si>
    <t>供託の届出</t>
  </si>
  <si>
    <t>坑内実測図の写の提出</t>
  </si>
  <si>
    <t>登録認証機関の略称の承認申請</t>
  </si>
  <si>
    <t>鉱工業品及びその加工技術に係る日本産業規格への適合性の認証に関する省令</t>
  </si>
  <si>
    <t>登録認証機関の登録商標の届出</t>
  </si>
  <si>
    <t>登録認証機関の登録証の交付</t>
  </si>
  <si>
    <t>登録認証機関による認証の報告</t>
  </si>
  <si>
    <t>登録認証機関による認証内容の変更の報告</t>
  </si>
  <si>
    <t>登録認証機関による表示停止等の請求の実施報告</t>
  </si>
  <si>
    <t>登録認証機関による認証の取消し報告</t>
  </si>
  <si>
    <t>登録認証機関による認証契約終了報告</t>
  </si>
  <si>
    <t>登録認証機関の登録時申請内容の変更届</t>
  </si>
  <si>
    <t>登録認証機関の登録証の返納</t>
  </si>
  <si>
    <t>特定施設の使用開始又は廃止の届出</t>
  </si>
  <si>
    <t>保安統括者、保安管理者の選任（解任）の届出</t>
  </si>
  <si>
    <t>保安統括者、保安管理者の解任の届出</t>
  </si>
  <si>
    <t>電気作業監督者の外部委託承認申請</t>
  </si>
  <si>
    <t>指定記録保存機関の名称等の変更の届出</t>
  </si>
  <si>
    <t>指定完成検査機関の指定（経済産業大臣）</t>
  </si>
  <si>
    <t>認定完成検査実施者の認定（一般則）</t>
  </si>
  <si>
    <t>認定完成検査実施者の変更届（コンビ則）</t>
  </si>
  <si>
    <t>特別充てん許可（産業保安監督部長）</t>
  </si>
  <si>
    <t>協会の検査不合格容器の報告（産業保安監督部長）</t>
  </si>
  <si>
    <t>指定保安検査機関の事業所の変更の届出（経済産業大臣）</t>
  </si>
  <si>
    <t>指定試験機関の事業報告等の提出（経済産業大臣）</t>
  </si>
  <si>
    <t>指定完成検査機関の事業所の変更の届出（経済産業大臣）</t>
  </si>
  <si>
    <t>第一種製造者等の許可に係る通報
（都道府県知事→都道府県公安員会、消防長、管区海上保安保安部長）　　</t>
  </si>
  <si>
    <t>危険時及び事故届に係る警察官の通報
（警察官→都道府県知事）　　</t>
  </si>
  <si>
    <t>危険時に係る消防吏員等の通報
（消防吏員、消防団員、海上保安官→都道府県知事）　　</t>
  </si>
  <si>
    <t>採取計画の認可の申請　</t>
  </si>
  <si>
    <t>砂利の採取計画等に関する規則</t>
  </si>
  <si>
    <t>砂利採取法第18条第1項
通商産業省・建設省令</t>
  </si>
  <si>
    <t>素材産業課</t>
  </si>
  <si>
    <t>採取計画の変更の申請　</t>
  </si>
  <si>
    <t>砂利採取法第20条第1項
通商産業省・建設省令</t>
  </si>
  <si>
    <t>氏名等の変更の届出</t>
  </si>
  <si>
    <t>砂利採取法第20条第3項
通商産業省・建設省令</t>
  </si>
  <si>
    <t>砂利採取の廃止の届出　</t>
  </si>
  <si>
    <t>砂利採取法第24条
通商産業省・建設省令</t>
  </si>
  <si>
    <t>砂利の採取計画に関する業務状況報告</t>
  </si>
  <si>
    <t>通商産業省・建設省令</t>
  </si>
  <si>
    <t>砂利採取業の登録の申請、</t>
  </si>
  <si>
    <t>砂利採取業者の登録等に関する規則</t>
  </si>
  <si>
    <t>〈砂利採取法第4条〉</t>
  </si>
  <si>
    <t>砂利採取業の承継の届出　</t>
  </si>
  <si>
    <t>〈砂利採取法第8条第2項〉</t>
  </si>
  <si>
    <t>砂利採取業登録の変更の届出　</t>
  </si>
  <si>
    <t>〈砂利採取法第9条第1項〉</t>
  </si>
  <si>
    <t>砂利採取業の廃止の届出　</t>
  </si>
  <si>
    <t>〈砂利採取法第10条〉</t>
  </si>
  <si>
    <t>砂利採取業務主任者試験受験手続き　</t>
  </si>
  <si>
    <t>　</t>
  </si>
  <si>
    <t>〈砂利採取法第15条第2項〉</t>
  </si>
  <si>
    <t>合格証の交付　</t>
  </si>
  <si>
    <t>認定の申請　</t>
  </si>
  <si>
    <t>認定書証の交付　</t>
  </si>
  <si>
    <t>合格証書等の再交付　</t>
  </si>
  <si>
    <t>登録の通知　</t>
  </si>
  <si>
    <t>砂利採取法</t>
  </si>
  <si>
    <t>登録拒否の通知　</t>
  </si>
  <si>
    <t>砂利採取業者の登録取消し又は事業停止等の通知</t>
  </si>
  <si>
    <t>採取計画の軽微な変更の届出　</t>
  </si>
  <si>
    <t>採取計画の変更命令</t>
  </si>
  <si>
    <t>砂利の採取に伴う災害の防止のための必要な措置又は砂利の採取の停止命令</t>
  </si>
  <si>
    <t>砂利採取法に違反して砂利の採取を行った者に対する災害の防止のための必要な措置の命令</t>
  </si>
  <si>
    <t>採取計画の認可の取消し又は砂利の採取の停止の命令　</t>
  </si>
  <si>
    <t>鉱業権者との協議が成立しない場合の事業の実施についての決定の申請</t>
  </si>
  <si>
    <t>採石法第34条第2項から第7項準用</t>
  </si>
  <si>
    <t>帳簿の記載</t>
  </si>
  <si>
    <t>国又は都道府県からの指示に対する報告　</t>
  </si>
  <si>
    <t>都道府県知事への通報</t>
  </si>
  <si>
    <t>都道府県知事の通報</t>
  </si>
  <si>
    <t>都道府県知事等の通報</t>
  </si>
  <si>
    <t>市町村長の要請</t>
  </si>
  <si>
    <t>砂利採取業者に対する指導及び助言　</t>
  </si>
  <si>
    <t>採石権の設定、譲受についての協議の許可の申請</t>
  </si>
  <si>
    <t>採石法</t>
  </si>
  <si>
    <t>採石法施行規則第１条第１項、第２項、第３項</t>
  </si>
  <si>
    <t>資源・燃料部鉱物資源課</t>
  </si>
  <si>
    <t>採石権の設定等に関する決定の申請</t>
  </si>
  <si>
    <t>採石法施行規則第2条</t>
  </si>
  <si>
    <t>権利の設定等の許可の申請</t>
  </si>
  <si>
    <t>採石法施行規則第3条第1項</t>
  </si>
  <si>
    <t>買取に関する決定の申請</t>
  </si>
  <si>
    <t>採石法施行規則第4条</t>
  </si>
  <si>
    <t>担保についての決定の申請</t>
  </si>
  <si>
    <t>採石法施行規則第5条</t>
  </si>
  <si>
    <t>登記のまつ消の嘱託の申請</t>
  </si>
  <si>
    <t>採石法施行規則第6条</t>
  </si>
  <si>
    <t>存続期間の更新に関する決定の申請</t>
  </si>
  <si>
    <t>採石法施行規則第7条</t>
  </si>
  <si>
    <t>採石法施行規則第８条第一項</t>
  </si>
  <si>
    <t>採石法施行規則第８条第二項</t>
  </si>
  <si>
    <t>承継の届出</t>
  </si>
  <si>
    <t>採石法施行規則第８条の３</t>
  </si>
  <si>
    <t>採石法施行規則第８条の４</t>
  </si>
  <si>
    <t>廃止の届出</t>
  </si>
  <si>
    <t>採石法施行規則第８条の５</t>
  </si>
  <si>
    <t>登録の取消し通知</t>
  </si>
  <si>
    <t>変更の認可</t>
  </si>
  <si>
    <t>採石法施行規則第８条の１６</t>
  </si>
  <si>
    <t>岩石の採取に伴う災害の防止のための必要な措置又は岩石の採取の停止の命令　</t>
  </si>
  <si>
    <t>採石法に違反して岩石の採取を行った者に対する災害の防止のための必要な措置の命令</t>
  </si>
  <si>
    <t>採石法施行規則第８条の１７</t>
  </si>
  <si>
    <t>認可の申請</t>
  </si>
  <si>
    <t>採石法施行規則第８条の１５</t>
  </si>
  <si>
    <t>認可採取計画の変更命令</t>
  </si>
  <si>
    <t>採取計画の認可の取消し又は岩石の採取の停止の命令　</t>
  </si>
  <si>
    <t>岩石の採取を廃止した者に対する災害防止命令</t>
  </si>
  <si>
    <t>処分の通報</t>
  </si>
  <si>
    <t>事業の実施についての決定の申請</t>
  </si>
  <si>
    <t>採石法施行規則第9条</t>
  </si>
  <si>
    <t>事案の要旨並びに意見の聴取の期日及び場所の通知等</t>
  </si>
  <si>
    <t>決定書の謄本の交付</t>
  </si>
  <si>
    <t>土地の使用の許可の申請</t>
  </si>
  <si>
    <t>採石法施行規則第10条</t>
  </si>
  <si>
    <t>使用の手続の保留の申立書の提出</t>
  </si>
  <si>
    <t>採石法施行規則第10条の4</t>
  </si>
  <si>
    <t>使用の手続の保留等の通知等</t>
  </si>
  <si>
    <t>土地の使用の許可に係る意見聴取の通知</t>
  </si>
  <si>
    <t>土地の使用の許可に関する通知</t>
  </si>
  <si>
    <t>採石法施行規則第10条の3</t>
  </si>
  <si>
    <t>採石業者の業務の状況に関する報告の徴収</t>
  </si>
  <si>
    <t>採石権の設定等についての協議の許可の申請</t>
  </si>
  <si>
    <t>採石法施行規則</t>
  </si>
  <si>
    <t>採石法第９条第１項</t>
  </si>
  <si>
    <t>採石法第12条</t>
  </si>
  <si>
    <t>採石法第14条第1項</t>
  </si>
  <si>
    <t>採石法第14条第2項</t>
  </si>
  <si>
    <t>採石法第15条第1項</t>
  </si>
  <si>
    <t>採石法第15条第2項</t>
  </si>
  <si>
    <t>採石法第24条第2項</t>
  </si>
  <si>
    <t>採石法第27条</t>
  </si>
  <si>
    <t>採石法第32条の2</t>
  </si>
  <si>
    <t>採石法第32条の6第2項</t>
  </si>
  <si>
    <t>変更の届出　</t>
  </si>
  <si>
    <t>採石法第32条の7第1項</t>
  </si>
  <si>
    <t>変更の申請　</t>
  </si>
  <si>
    <t>採石法第33条の5第1項</t>
  </si>
  <si>
    <t>休止及び廃止の届出等</t>
  </si>
  <si>
    <t>採石法第33条の10</t>
  </si>
  <si>
    <t>採石法第32条の8</t>
  </si>
  <si>
    <t>受験手続　</t>
  </si>
  <si>
    <t>採石法第32条の13</t>
  </si>
  <si>
    <t>採石法第32条の4第1項6号</t>
  </si>
  <si>
    <t>認可の申請　</t>
  </si>
  <si>
    <t>採石法第33条の3第1項</t>
  </si>
  <si>
    <t>採石法第33条の5第4項</t>
  </si>
  <si>
    <t>認定書の交付　</t>
  </si>
  <si>
    <t>合格証　</t>
  </si>
  <si>
    <t>採石法第34条第2項</t>
  </si>
  <si>
    <t>採石法第36条第1項</t>
  </si>
  <si>
    <t>土地の使用の許可の申請の通知</t>
  </si>
  <si>
    <t>採石法第36条第6項</t>
  </si>
  <si>
    <t>業務の状況に関する報告書の提出</t>
  </si>
  <si>
    <t>次回の意見聴取会の通知</t>
  </si>
  <si>
    <t>採石法第34条第3項
採石法第34条第5項
採石法第36条第2項</t>
  </si>
  <si>
    <t>特許料軽減申請書（産業技術力強化法）</t>
  </si>
  <si>
    <t>産業技術力強化法</t>
  </si>
  <si>
    <t>産業技術力強化法施行令第7条第2項</t>
  </si>
  <si>
    <t>総務課
登録室</t>
  </si>
  <si>
    <t>審査請求料軽減申請書（産業技術力強化法）</t>
  </si>
  <si>
    <t>産業技術力強化法施行令第9条第2項</t>
  </si>
  <si>
    <t>新たな規制の特例措置の求め</t>
  </si>
  <si>
    <t>産業競争力強化法</t>
  </si>
  <si>
    <t>新たな規制の特例措置の求めをした者への通知</t>
  </si>
  <si>
    <t>第6条第2項～第7項についてまとめて記載。</t>
  </si>
  <si>
    <t>解釈及び適用の確認の求め</t>
  </si>
  <si>
    <t>解釈及び適用の確認への回答</t>
  </si>
  <si>
    <t>第7条第2項～第4項についてまとめて記載。</t>
  </si>
  <si>
    <t>新事業活動計画の認定の申請</t>
  </si>
  <si>
    <t>第9条第1項、第2項についてまとめて記載。</t>
  </si>
  <si>
    <t>新事業活動計画の認定</t>
  </si>
  <si>
    <t>新事業活動計画の変更の認定の申請</t>
  </si>
  <si>
    <t>新事業活動計画の変更の認定</t>
  </si>
  <si>
    <t>認定新事業活動計画の変更の指示又は取消し</t>
  </si>
  <si>
    <t>低炭素投資促進機構</t>
  </si>
  <si>
    <t>特許料軽減申請書（産業競争力強化法）</t>
  </si>
  <si>
    <t>産業競争力強化法施行令第17条第1項
経済産業省関係産業競争力強化法施行規則第55条第4項イ</t>
  </si>
  <si>
    <t>審査請求料軽減申請書（産業競争力強化法）</t>
  </si>
  <si>
    <t>産業競争力強化法施行令第18条第1項
経済産業省関係産業競争力強化法施行規則第55条第4項イ</t>
  </si>
  <si>
    <t>国際出願に係る手数料軽減申請書</t>
  </si>
  <si>
    <t>産業競争力強化法施行令第19条第1項
経済産業省関係産業競争力強化法施行規則第55条第4項イ</t>
  </si>
  <si>
    <t>国際出願室</t>
  </si>
  <si>
    <t>募集株式、募集社債及び借入金の大臣認可</t>
  </si>
  <si>
    <t>株式会社産業革新投資機構</t>
  </si>
  <si>
    <t>取締役及び監査役の選任及び解任決議の大臣認可</t>
  </si>
  <si>
    <t>産業革新投資委員会の委員の選定及び解職決議における大臣認可</t>
  </si>
  <si>
    <t>委員会の議事録</t>
  </si>
  <si>
    <t>定款変更の大臣認可</t>
  </si>
  <si>
    <t>特定資金供給の決定の大臣認可</t>
  </si>
  <si>
    <t>特定資金供給に関する認可の変更の大臣認可</t>
  </si>
  <si>
    <t>直接資金供給の決定における大臣意見照会</t>
  </si>
  <si>
    <t>有価証券の譲渡その他の処分等における大臣意見照会</t>
  </si>
  <si>
    <t>特定株式の譲渡の大臣認可</t>
  </si>
  <si>
    <t>予算認可の大臣認可</t>
  </si>
  <si>
    <t>剰余金の配当等の決議における大臣認可</t>
  </si>
  <si>
    <t>取締役の報酬等及び職員の給与の支給の基準の届出</t>
  </si>
  <si>
    <t>合併等の決議における大臣認可</t>
  </si>
  <si>
    <t>創業支援等事業計画の認定申請</t>
  </si>
  <si>
    <t>創業支援等事業計画の変更認定申請（産業競争力強化法第１２８条）</t>
  </si>
  <si>
    <t>中小企業再生支援業務に関する認定支援機関の認定</t>
  </si>
  <si>
    <t>産業競争力強化法134条1項</t>
  </si>
  <si>
    <t>経済産業省関係産業競争力強化法施行規則63条2項</t>
  </si>
  <si>
    <t>中小企業再生支援業務に関する認定事項の変更</t>
  </si>
  <si>
    <t>産業競争力強化法134条5項</t>
  </si>
  <si>
    <t>諮問機関としての中小企業再生支援協議会の設置</t>
  </si>
  <si>
    <t>産業競争力強化法135条1項</t>
  </si>
  <si>
    <t>認定支援機関の長から経済産業大臣に対する委員の任命にかかる届出</t>
  </si>
  <si>
    <t>産業競争力強化法135条4項</t>
  </si>
  <si>
    <t>経済産業省関係産業競争力強化法施行規則64条1項</t>
  </si>
  <si>
    <t>認定支援機関の長から経済産業大臣に対する委員の変更に関する届出</t>
  </si>
  <si>
    <t>経済産業省関係産業競争力強化法施行規則64条2項</t>
  </si>
  <si>
    <t>新たな規制の特例措置にかかる通知書の延長通知</t>
  </si>
  <si>
    <t>産業競争力強化法施行規則</t>
  </si>
  <si>
    <t>内閣府・総務省・財務省・厚生労働省・農林水産省・経済産業省・国土交通省・環境省令
第5条第5項、第9項についてまとめて記載。</t>
  </si>
  <si>
    <t>解釈及び適用の確認への回答書の延長通知</t>
  </si>
  <si>
    <t>内閣府・総務省・財務省・厚生労働省・農林水産省・経済産業省・国土交通省・環境省令
第6条第4項、第6項についてまとめて記載。</t>
  </si>
  <si>
    <t>認定新事業活動計画の各事業年度における実施状況についての報告</t>
  </si>
  <si>
    <t>規格制定等の手続</t>
  </si>
  <si>
    <t>産業標準化法</t>
  </si>
  <si>
    <t>経済産業省、国土交通省、厚生労働省、文部科学省、内閣府、総務省、農林水産省、環境省</t>
  </si>
  <si>
    <t>基準認証政策課（審査係）</t>
    <rPh sb="0" eb="2">
      <t>キジュン</t>
    </rPh>
    <rPh sb="2" eb="4">
      <t>ニンショウ</t>
    </rPh>
    <rPh sb="4" eb="7">
      <t>セイサクカ</t>
    </rPh>
    <rPh sb="8" eb="10">
      <t>シンサ</t>
    </rPh>
    <rPh sb="10" eb="11">
      <t>カカリ</t>
    </rPh>
    <phoneticPr fontId="2"/>
  </si>
  <si>
    <t>規格制定等の手続（認定産業標準作成機関）</t>
  </si>
  <si>
    <t>認定産業標準作成機関の認定申請</t>
  </si>
  <si>
    <t>認定産業標準作成機関の認定の更新申請</t>
  </si>
  <si>
    <t>認定産業標準作成機関の変更認定申請</t>
  </si>
  <si>
    <t>認定産業標準作成機関の軽微変更届出</t>
  </si>
  <si>
    <t>認定産業標準作成機関の廃止の届出</t>
  </si>
  <si>
    <t>認定産業標準作成機関に対する改善命令</t>
  </si>
  <si>
    <t>認定産業標準作成機関の認定取消し</t>
  </si>
  <si>
    <t>鉱工業品に係るJISマーク表示の除去命令等</t>
  </si>
  <si>
    <t>鉱工業品の加工技術に係るJISマークの表示除去命令等</t>
  </si>
  <si>
    <t>認証機関の登録申請</t>
  </si>
  <si>
    <t>登録認証機関の更新申請</t>
  </si>
  <si>
    <t>登録認証機関の事業承継の届出</t>
  </si>
  <si>
    <t>登録認証機関による認証の事務所変更届</t>
  </si>
  <si>
    <t>登録認証機関の業務規程の届出</t>
  </si>
  <si>
    <t>登録認証機関の業務規程の変更届</t>
  </si>
  <si>
    <t>登録認証機関の認証業務の休廃止届</t>
  </si>
  <si>
    <t>登録認証機関への適合命令</t>
  </si>
  <si>
    <t>登録認証機関への改善命令</t>
  </si>
  <si>
    <t>登録認証機関の取消し</t>
  </si>
  <si>
    <t>試験事業者の登録に係る申請（新規・追加）</t>
  </si>
  <si>
    <t>登録試験事業者の登録更新に係る申請</t>
  </si>
  <si>
    <t>登録試験事業者の地位の継承の届出</t>
  </si>
  <si>
    <t>登録試験事業者の事業の廃止届出</t>
  </si>
  <si>
    <t>登録試験事業者の登録の取り消し</t>
  </si>
  <si>
    <t>外国試験事業者の登録に係る申請（新規・追加）</t>
  </si>
  <si>
    <t>登録外国試験事業者の地位の継承の届出</t>
  </si>
  <si>
    <t>登録外国試験事業者の事業の廃止の届出</t>
  </si>
  <si>
    <t>登録外国試験事業者の登録更新に係る申請</t>
  </si>
  <si>
    <t>登録外国試験事業者の登録の取り消し</t>
  </si>
  <si>
    <t>登録試験事業者の法定申請事項に変更があった旨の届出　　</t>
  </si>
  <si>
    <t>産業標準化法に基づく登録試験事業者等に関する省令</t>
  </si>
  <si>
    <t>厚生省・通商産業省・運輸省令</t>
  </si>
  <si>
    <t>登録試験事業者の登録証の交付</t>
  </si>
  <si>
    <t>登録試験事業者の登録証の返納</t>
  </si>
  <si>
    <t>登録外国試験事業者の法定申請事項に変更があった旨の届出　</t>
  </si>
  <si>
    <t>公聴会の開催の請求</t>
  </si>
  <si>
    <t>内閣府、総務省、文部科学省、厚生労働省、農林水産省、経済産業省、国土交通省、環境省</t>
    <rPh sb="0" eb="3">
      <t>ナイカクフ</t>
    </rPh>
    <rPh sb="4" eb="7">
      <t>ソウムショウ</t>
    </rPh>
    <rPh sb="8" eb="10">
      <t>モンブ</t>
    </rPh>
    <rPh sb="10" eb="13">
      <t>カガクショウ</t>
    </rPh>
    <rPh sb="14" eb="16">
      <t>コウセイ</t>
    </rPh>
    <rPh sb="16" eb="19">
      <t>ロウドウショウ</t>
    </rPh>
    <rPh sb="20" eb="22">
      <t>ノウリン</t>
    </rPh>
    <rPh sb="22" eb="25">
      <t>スイサンショウ</t>
    </rPh>
    <rPh sb="26" eb="28">
      <t>ケイザイ</t>
    </rPh>
    <rPh sb="28" eb="31">
      <t>サンギョウショウ</t>
    </rPh>
    <rPh sb="32" eb="34">
      <t>コクド</t>
    </rPh>
    <rPh sb="34" eb="37">
      <t>コウツウショウ</t>
    </rPh>
    <rPh sb="38" eb="41">
      <t>カンキョウショウ</t>
    </rPh>
    <phoneticPr fontId="2"/>
  </si>
  <si>
    <t>解体業者が解体自動車全部利用者に解体自動車を引き渡した事実を証する書面の保存</t>
    <rPh sb="0" eb="2">
      <t>カイタイ</t>
    </rPh>
    <phoneticPr fontId="2"/>
  </si>
  <si>
    <t>使用済自動車の再資源化等に関する法律</t>
    <phoneticPr fontId="2"/>
  </si>
  <si>
    <t>自動車課</t>
    <rPh sb="0" eb="3">
      <t>ジドウシャ</t>
    </rPh>
    <rPh sb="3" eb="4">
      <t>カ</t>
    </rPh>
    <phoneticPr fontId="2"/>
  </si>
  <si>
    <t>破砕業者が解体自動車全部利用者に解体自動車を引き渡した事実を証する書面の保存</t>
    <phoneticPr fontId="2"/>
  </si>
  <si>
    <t>フロン類回収業者によるフロン類回収料金等の支払の請求</t>
  </si>
  <si>
    <t>使用済自動車の再資源化等に関する法律</t>
  </si>
  <si>
    <t>解体業者による指定回収物品の回収等の支払の請求</t>
  </si>
  <si>
    <t>自動車製造業者等による帳簿の備付け等</t>
  </si>
  <si>
    <t>再資源化の認定</t>
  </si>
  <si>
    <t>再資源化の変更認定</t>
  </si>
  <si>
    <t>解体自動車の全部再資源化の実施の委託に係る認定に係る通知</t>
  </si>
  <si>
    <t>解体自動車の全部再資源化の実施の委託に係る認定</t>
  </si>
  <si>
    <t>解体自動車の全部再資源化の実施の委託に係る変更認定</t>
  </si>
  <si>
    <t>解体自動車の全部再資源化の実施の委託に係る変更認定に係る通知</t>
  </si>
  <si>
    <t>経済産業省、環境省</t>
  </si>
  <si>
    <t>解体自動車の全部再資源化の実施の委託に係る認定取消しに係る通知</t>
  </si>
  <si>
    <t>フロン類回収業者等による申出</t>
  </si>
  <si>
    <t>引取業者の登録</t>
  </si>
  <si>
    <t>引取業者登録簿への登録</t>
  </si>
  <si>
    <t>引取業者登録簿登録の通知</t>
  </si>
  <si>
    <t>引取業者登録の拒否通知</t>
  </si>
  <si>
    <t>引取業者の変更の届出</t>
  </si>
  <si>
    <t>引取業者の廃業等の届出</t>
  </si>
  <si>
    <t>引取業者登録の取消し通知</t>
  </si>
  <si>
    <t>フロン類回収業者の登録</t>
  </si>
  <si>
    <t>フロン類回収業者登録簿への登録</t>
  </si>
  <si>
    <t>フロン類回収業者登録簿への登録通知</t>
  </si>
  <si>
    <t>フロン類回収業者登録の拒否通知</t>
  </si>
  <si>
    <t>フロン類回収業者の変更の届出</t>
  </si>
  <si>
    <t>フロン類回収業者登録の取消し通知</t>
  </si>
  <si>
    <t>フロン類回収業者の廃業等の届出</t>
  </si>
  <si>
    <t>解体業の許可</t>
  </si>
  <si>
    <t>解体業不許可の通知</t>
  </si>
  <si>
    <t>解体業者の変更の届出</t>
  </si>
  <si>
    <t>解体業者の廃業等の届出</t>
  </si>
  <si>
    <t>破砕業の許可</t>
  </si>
  <si>
    <t>破砕業不許可の通知</t>
  </si>
  <si>
    <t>破砕業の事業の範囲の変更許可</t>
  </si>
  <si>
    <t>破砕業の変更の届出</t>
  </si>
  <si>
    <t>破砕業の廃業等の届出</t>
  </si>
  <si>
    <t>情報管理料金の額の認可に係る申請</t>
  </si>
  <si>
    <t>再資源化預託金等の管理に関する料金の額の認可に係る申請</t>
  </si>
  <si>
    <t>自動車製造業者等が特定再資源化等物品を引き取ったときの再資源化等預託金の払渡しの請求</t>
  </si>
  <si>
    <t>指定再資源化機関が特定再資源化等物品を引き取ったときの再資源化等預託金の払渡しの請求</t>
  </si>
  <si>
    <t>委託解体業者等が解体自動車全部利用者に解体自動車を引き渡したときの再資源化等預託金の払渡しの請求等</t>
  </si>
  <si>
    <t>情報管理センターが行う情報管理預託金の払渡しの請求</t>
  </si>
  <si>
    <t>再資源化預託金等の取戻し</t>
  </si>
  <si>
    <t>再資源化預託金等の取戻しに係る手数料の額の認可</t>
  </si>
  <si>
    <t>書面の交付</t>
  </si>
  <si>
    <t>移動報告</t>
  </si>
  <si>
    <t>1～13</t>
  </si>
  <si>
    <t>ファイルの記録の保存</t>
  </si>
  <si>
    <t>情報管理センターが行う書類等の交付に係る手数料の額の認可</t>
  </si>
  <si>
    <t>ファイルの閲覧の請求等</t>
  </si>
  <si>
    <t>1～3</t>
  </si>
  <si>
    <t>資金管理法人の情報管理センターに対するファイルの閲覧の請求等</t>
  </si>
  <si>
    <t>照会の申出</t>
  </si>
  <si>
    <t>事業者への確認通知</t>
  </si>
  <si>
    <t>1～2</t>
  </si>
  <si>
    <t>都道府県知事への引取後引渡実施報告に係る報告</t>
  </si>
  <si>
    <t>4～6</t>
  </si>
  <si>
    <t>電子情報処理組織による確認通知を受ける関連事業者への承諾</t>
  </si>
  <si>
    <t>資金管理法人の指定に係る申請</t>
  </si>
  <si>
    <t>資金管理法人の指定に係る変更の届出</t>
  </si>
  <si>
    <t>資金管理業務規程の認可に係る申請</t>
  </si>
  <si>
    <t>資金管理業務の事業計画書及び収支予算書の認可に係る申請</t>
  </si>
  <si>
    <t>資金管理業務の事業報告書及び収支決算書の提出</t>
  </si>
  <si>
    <t>資金管理業務の休廃止に係る申請</t>
  </si>
  <si>
    <t>特定再資源化預託金等の出えん等の承認の申請</t>
  </si>
  <si>
    <t>再資源化預託金等の一部負担の計画の認可の申請</t>
  </si>
  <si>
    <t>資金管理業務諮問委員会の委員任命の認可に係る申請</t>
  </si>
  <si>
    <t>資金管理法人による帳簿の備付け</t>
  </si>
  <si>
    <t>資金管理法人における主務大臣に対する報告</t>
  </si>
  <si>
    <t>指定再資源化機関の指定に係る申請</t>
  </si>
  <si>
    <t>再資源化等業務規程の認可に係る申請</t>
  </si>
  <si>
    <t>再資源化等業務の事業計画書及び収支予算書の認可に係る申請</t>
  </si>
  <si>
    <t>再資源化等業務の事業報告書及び収支決算書の提出</t>
  </si>
  <si>
    <t>再資源化等業務の休廃止に係る申請</t>
  </si>
  <si>
    <t>指定再資源化機関の指定に係る変更の届出</t>
  </si>
  <si>
    <t>指定再資源化機関における主務大臣に対する報告</t>
  </si>
  <si>
    <t>指定再資源化機関による帳簿の備付け</t>
  </si>
  <si>
    <t>情報管理センターの指定に係る申請</t>
  </si>
  <si>
    <t>情報管理センターの主務大臣に対する報告</t>
  </si>
  <si>
    <t>情報管理業務規程の認可に係る申請</t>
  </si>
  <si>
    <t>情報管理業務の休廃止に係る申請</t>
  </si>
  <si>
    <t>情報管理センターの指定に係る変更の届出</t>
  </si>
  <si>
    <t>情報管理業務の事業計画書及び収支予算書の認可に係る申請</t>
  </si>
  <si>
    <t>情報管理業務の事業報告書及び収支決算書の提出</t>
  </si>
  <si>
    <t>情報管理センターにおける主務大臣に対する報告</t>
  </si>
  <si>
    <t>情報管理センターによる帳簿の備付け</t>
  </si>
  <si>
    <t>再審査請求等</t>
  </si>
  <si>
    <t>確認用書類</t>
  </si>
  <si>
    <t>使用済自動車の再資源化等に関する法律施行規則</t>
  </si>
  <si>
    <t>標準作業書</t>
  </si>
  <si>
    <t>情報管理センターに委託して行う資金管理法人の使用に係る電子計算機への送信</t>
  </si>
  <si>
    <t>書面の提出による移動報告のファイルへの記録に係る手数料の額の認可</t>
  </si>
  <si>
    <t>使用済自動車の再資源化等に関する法律施行令</t>
  </si>
  <si>
    <t>区分して経理する場合の基準の提出</t>
  </si>
  <si>
    <t>使用済燃料再処理機構の財務会計及び会計に関する省令</t>
  </si>
  <si>
    <t>予備費の使用に係る資料の提出</t>
  </si>
  <si>
    <t>支出予算流用の承認</t>
  </si>
  <si>
    <t>支出予算の繰り越しの承認</t>
  </si>
  <si>
    <t>繰越計算書の提出</t>
  </si>
  <si>
    <t>四半期毎に収入支出等の報告</t>
  </si>
  <si>
    <t>会計規程の承認及び変更承認</t>
  </si>
  <si>
    <t>指定検定機関の調査の申請</t>
  </si>
  <si>
    <t>指定製造事業者の指定等に関する省令</t>
  </si>
  <si>
    <t>指定定期検査機関の業務規程の認可の申請</t>
  </si>
  <si>
    <t>指定定期検査機関、指定検定機関、指定計量証明検査機関及び特定計量証明認定機関の指定等に関する省令</t>
  </si>
  <si>
    <t>指定定期検査機関の業務規程の変更の認可の申請</t>
  </si>
  <si>
    <t>指定定期検査機関の業務の引継ぎ</t>
  </si>
  <si>
    <t>指定検定機関の業務規程の認可申請</t>
  </si>
  <si>
    <t>指定検定機関の業務規程の変更の認可申請</t>
  </si>
  <si>
    <t>指定検定機関の業務の引継</t>
  </si>
  <si>
    <t>特定計量証明認定機関の業務の引継ぎ</t>
  </si>
  <si>
    <t>副産物の発生抑制等に関する計画書の提出</t>
  </si>
  <si>
    <t>資源の有効な利用の促進に関する法律</t>
  </si>
  <si>
    <t>5-3 産業技術環境局　環境U</t>
  </si>
  <si>
    <t>資源循環経済課</t>
  </si>
  <si>
    <t>使用済指定再資源化製品の自主回収及び再資源化の認定の申請</t>
  </si>
  <si>
    <t>使用済指定再資源化製品の自主回収及び再資源化の変更の認定の申請</t>
  </si>
  <si>
    <t>特定省資源事業者又は特定再利用事業者に係る業務の状況に関する報告</t>
  </si>
  <si>
    <t>指定省資源化事業者、指定再利用促進事業者又は指定表示事業者に係る業務の状況に関する報告</t>
  </si>
  <si>
    <t>財務省、厚生労働省、農林水産省、国土交通省</t>
  </si>
  <si>
    <t>認定に係る使用済指定再資源化製品の自主回収又は再資源化の実施の状況に関する報告</t>
  </si>
  <si>
    <t>使用済指定再資源化製品の自主回収又は再資源化の実施の状況に関する報告</t>
  </si>
  <si>
    <t>指定副産物事業者に係る業務の状況に関する報告</t>
  </si>
  <si>
    <t>共同省エネルギー事業の報告</t>
  </si>
  <si>
    <t>事業者が自主的に行う技術の提供、助言、事業の連携等による他の者のエネルギーの使用の合理化の促進に寄与する取組に係る報告の様式</t>
  </si>
  <si>
    <t>市町村の指定の取り消し</t>
  </si>
  <si>
    <t>自転車競技法</t>
  </si>
  <si>
    <t>市町村の指定に係る申請</t>
  </si>
  <si>
    <t>市町村の指定に係る協議</t>
  </si>
  <si>
    <t>市町村の指定に係る協議結果の通知</t>
  </si>
  <si>
    <t>市町村の指定に係る地方財政審議会の意見聴取</t>
  </si>
  <si>
    <t>市町村の指定に係る地方財政審議会の意見聴取結果の報告</t>
  </si>
  <si>
    <t>市町村の指定に係る通知</t>
  </si>
  <si>
    <t>競輪開催届</t>
  </si>
  <si>
    <t>競走場の設置の許可</t>
  </si>
  <si>
    <t>自転車競技法第４条１項も該当</t>
  </si>
  <si>
    <t>競走場の移転の許可</t>
  </si>
  <si>
    <t>競走場の設置・移転申請に伴う関係都道府県知事の意見聴取</t>
  </si>
  <si>
    <t>競走場の設置・移転申請に伴う関係都道府県知事の意見聴取に係る公聴会</t>
  </si>
  <si>
    <t>競走場の設置・移転申請に伴う道路利用</t>
  </si>
  <si>
    <t>競走場の設置・移転申請に伴う道路利用の許可</t>
  </si>
  <si>
    <t>競走場の設置・移転許可の取り消し</t>
  </si>
  <si>
    <t>競輪場設置者の地位承継の届出</t>
  </si>
  <si>
    <t>場外車券発売施設の設置の許可</t>
  </si>
  <si>
    <t>場外車券発売施設の移転の許可</t>
  </si>
  <si>
    <t>場外車券売場の地位承継の届出</t>
  </si>
  <si>
    <t>場外車券売場の設置・移転申請の取り消し</t>
  </si>
  <si>
    <t>競輪の審判員、選手、自転車の登録</t>
  </si>
  <si>
    <t>競輪振興法人への交付金の交付</t>
  </si>
  <si>
    <t>交付金の還付</t>
  </si>
  <si>
    <t>競輪施行者の赤字額認定申請</t>
  </si>
  <si>
    <t>競輪施行者の赤字額認定</t>
  </si>
  <si>
    <t>還付請求書の競輪振興法人への提出</t>
  </si>
  <si>
    <t>競輪振興法人の請求に係る赤字還付</t>
  </si>
  <si>
    <t>競輪振興法人の指定申請</t>
  </si>
  <si>
    <t>競輪振興法人の指定認可</t>
  </si>
  <si>
    <t>競輪振興法人の指定に係る公示</t>
  </si>
  <si>
    <t>競輪振興法人の指定認可後の名称等変更</t>
  </si>
  <si>
    <t>競輪振興法人の指定認可後の名称等変更に係る公示</t>
  </si>
  <si>
    <t>競輪関係業務規程の認可申請</t>
  </si>
  <si>
    <t>競輪関係業務規程の変更認可申請</t>
  </si>
  <si>
    <t>競輪関係業務規程の認可</t>
  </si>
  <si>
    <t>競輪関係業務規程の変更認可</t>
  </si>
  <si>
    <t>競輪関係業務規程の変更命令</t>
  </si>
  <si>
    <t>競輪関係業務規程の公表</t>
  </si>
  <si>
    <t>競輪振興法人の事業計画書及び収支予算書の認可申請</t>
  </si>
  <si>
    <t>競輪振興法人の事業計画書及び収支予算書の変更認可申請</t>
  </si>
  <si>
    <t>競輪振興法人の事業計画書及び収支予算書の認可</t>
  </si>
  <si>
    <t>競輪振興法人の事業計画書及び収支予算書の変更認可</t>
  </si>
  <si>
    <t>競輪振興法人の事業計画書及び収支予算書の公表</t>
  </si>
  <si>
    <t>競輪振興法人の事業報告書及び収支決算書の提出</t>
  </si>
  <si>
    <t>競輪振興法人の事業報告書及び収支決算書の公表</t>
  </si>
  <si>
    <t>競輪振興法人の業務廃止に係る認可申請</t>
  </si>
  <si>
    <t>競輪振興法人の業務廃止に係る認可</t>
  </si>
  <si>
    <t>競輪振興法人の役員の選任及び解任に係る認可申請</t>
  </si>
  <si>
    <t>競輪振興法人の役員の選任及び解任に係る認可</t>
  </si>
  <si>
    <t>競輪振興法人の役員の解任命令</t>
  </si>
  <si>
    <t>競輪振興法人に対する監督上必要な命令</t>
  </si>
  <si>
    <t>競輪振興法人指定取り消し</t>
  </si>
  <si>
    <t>競輪振興法人指定取り消しに係る公示</t>
  </si>
  <si>
    <t>競技実施法人の指定申請</t>
  </si>
  <si>
    <t>競技実施法人の指定認可</t>
  </si>
  <si>
    <t>競技実施法人の指定に係る公示</t>
  </si>
  <si>
    <t>競技実施法人の指定認可後の名称等変更</t>
  </si>
  <si>
    <t>競技実施法人の指定認可後の名称等変更に係る公示</t>
  </si>
  <si>
    <t>競技実施法人の指定更新に係る認可申請</t>
  </si>
  <si>
    <t>競技実施法人の指定更新に係る認可</t>
  </si>
  <si>
    <t>競技実施業務規程の認可申請</t>
  </si>
  <si>
    <t>競技実施業務規程の変更認可申請</t>
  </si>
  <si>
    <t>競技実施業務規程の認可</t>
  </si>
  <si>
    <t>競技実施業務規程の変更認可</t>
  </si>
  <si>
    <t>競技実施業務規程の変更命令</t>
  </si>
  <si>
    <t>競技実施業務規程の公表</t>
  </si>
  <si>
    <t>競技実施法人の事業計画書及び収支予算書の認可申請</t>
  </si>
  <si>
    <t>競技実施法人の事業計画書及び収支予算書の変更認可申請</t>
  </si>
  <si>
    <t>競技実施法人の事業計画書及び収支予算書の認可</t>
  </si>
  <si>
    <t>競技実施法人の事業計画書及び収支予算書の変更認可</t>
  </si>
  <si>
    <t>競技実施法人の事業計画書及び収支予算書の公表</t>
  </si>
  <si>
    <t>競技実施法人の事業報告書及び収支決算書の提出</t>
  </si>
  <si>
    <t>競技実施法人の事業報告書及び収支決算書の公表</t>
  </si>
  <si>
    <t>競技実施法人の業務廃止に係る認可申請</t>
  </si>
  <si>
    <t>競技実施法人の業務廃止に係る認可</t>
  </si>
  <si>
    <t>競技実施法人の役員の選任及び解任に係る認可申請</t>
  </si>
  <si>
    <t>競技実施法人の役員の選任及び解任に係る認可</t>
  </si>
  <si>
    <t>競技実施法人の役員の解任命令</t>
  </si>
  <si>
    <t>競技実施法人に対する監督上必要な命令</t>
  </si>
  <si>
    <t>競技実施法人指定取り消し</t>
  </si>
  <si>
    <t>競技実施業務の全部若しくは一部の停止命令</t>
  </si>
  <si>
    <t>競技実施法人指定取り消しに係る公示</t>
  </si>
  <si>
    <t>競輪場内の秩序維持等に必要な命令</t>
  </si>
  <si>
    <t>競輪施行者に対する法律違反、公益に反する行為に対しての競輪の開催の停止し、制限すべき旨の命令</t>
  </si>
  <si>
    <t>競輪場若しくは場外車券売場の設置者又はその役員に対する法律違反、公益反する行為による業務の停止し、若しくは制限し、又は当該役員を解任すべき旨の命令</t>
  </si>
  <si>
    <t>競輪施行者からの自己に有利な証拠の提出</t>
  </si>
  <si>
    <t>競輪施行者に対する法律違反、公益に反する行為に対しての競輪の開催の停止し、制限すべき旨の命令に係る事前通知</t>
  </si>
  <si>
    <t>競輪監督官証明書の交付申請</t>
  </si>
  <si>
    <t>競輪監督官証明書の返却</t>
  </si>
  <si>
    <t>競輪監督官証明書の交付</t>
  </si>
  <si>
    <t>競輪施行者、競輪振興法人、競技実施法人若しくは競輪場若しくは場外車券売場の設置者に対する報告の求め</t>
  </si>
  <si>
    <t>選手の福利厚生に関する助言又は勧告</t>
  </si>
  <si>
    <t>競輪開催届（変更）</t>
  </si>
  <si>
    <t>自転車競技法施行規則</t>
  </si>
  <si>
    <t>競輪場の構造変更の報告</t>
  </si>
  <si>
    <t>場外車券売場の構造変更の報告</t>
  </si>
  <si>
    <t>施設等改善競輪の開催届</t>
  </si>
  <si>
    <t>施設等改善競輪の開催変更届</t>
  </si>
  <si>
    <t>赤字額の認定に係る競輪事業収支改善計画の提出</t>
  </si>
  <si>
    <t>競輪施行者の帳簿等の整備</t>
  </si>
  <si>
    <t>競輪開催後の報告</t>
  </si>
  <si>
    <t>競輪開催後の事故報告</t>
  </si>
  <si>
    <t>競輪振興法人の帳簿等の整備</t>
  </si>
  <si>
    <t>競技実施法人の帳簿等の整備</t>
  </si>
  <si>
    <t>共同プール事務の規約の届出</t>
  </si>
  <si>
    <t>自動車損害賠償保障法</t>
  </si>
  <si>
    <t>国交省、金融庁</t>
  </si>
  <si>
    <t>共同プール事務の規約の変更の届出</t>
  </si>
  <si>
    <t>【実用】催告書</t>
  </si>
  <si>
    <t>実用新案法施行規則</t>
  </si>
  <si>
    <t>【実用】磁気ディスクの提出の求め</t>
  </si>
  <si>
    <t>実用新案登録令</t>
  </si>
  <si>
    <t>実用新案権抹消登録申請</t>
  </si>
  <si>
    <t>特許登録令50条１項</t>
  </si>
  <si>
    <t>特許登録令43条</t>
  </si>
  <si>
    <t>実用新案登録令施行規則</t>
  </si>
  <si>
    <t>期間延長の請求</t>
  </si>
  <si>
    <t>実用新案法</t>
  </si>
  <si>
    <t xml:space="preserve">工業所有権に関する手続等の特例に関する法律施行令第1条 第36号 </t>
  </si>
  <si>
    <t>【実用】手数料補正書</t>
  </si>
  <si>
    <t>実用新案法施行規則23条1項</t>
  </si>
  <si>
    <t xml:space="preserve">実用新案法第2条の5第2項 
工業所有権に関する手続等の特例に関する法律第1条 第42号 </t>
  </si>
  <si>
    <t>【実用】手続却下の処分（長官）（拒絶査定不服以外）</t>
  </si>
  <si>
    <t>【実用】却下理由通知書（長官）
（拒絶査定不服以外）</t>
  </si>
  <si>
    <t>【実用】受継許否の決定</t>
  </si>
  <si>
    <t>【実用】手続続行通知（権利移動）</t>
  </si>
  <si>
    <t>【実用】手続受継指令書（拒絶査定不服以外）</t>
  </si>
  <si>
    <t>【実用】中断通知書</t>
  </si>
  <si>
    <t>【実用】手続補正指令書（請求）（長官）（拒絶査定不服以外）</t>
  </si>
  <si>
    <t>【実用】手続補正指令書（中間）（長官）（拒絶査定不服以外）</t>
  </si>
  <si>
    <t xml:space="preserve">工業所有権に関する手続等の特例に関する法律第1条 第48号 </t>
  </si>
  <si>
    <t>実用新案法施行規則第23条第1項、特許法24条で準用する民事訴訟法124条1項1号</t>
  </si>
  <si>
    <t>【実用】審判請求却下の処分（拒絶査定不服以外）</t>
  </si>
  <si>
    <t>実用新案出願</t>
  </si>
  <si>
    <t xml:space="preserve">工業所有権に関する手続等の特例に関する法律施行令第1条 第2号 </t>
  </si>
  <si>
    <t>特許法30条準用</t>
  </si>
  <si>
    <t>優先権証明書未提出通知書</t>
  </si>
  <si>
    <t xml:space="preserve">工業所有権に関する手続等の特例に関する法律第1条 37号 </t>
  </si>
  <si>
    <t>技術評価書の請求</t>
  </si>
  <si>
    <t xml:space="preserve">工業所有権に関する手続等の特例に関する法律施行令第1条 第22号 </t>
  </si>
  <si>
    <t>実用新案技術評価請求の通知（他人請求）</t>
  </si>
  <si>
    <t>実用新案技術評価の通知</t>
  </si>
  <si>
    <t>調整課</t>
  </si>
  <si>
    <t>明細書等の訂正</t>
  </si>
  <si>
    <t>実用新案法施行規則10条</t>
  </si>
  <si>
    <t>【実用】裁定請求書</t>
  </si>
  <si>
    <t>実用新案法22条3項、4項、同法23条2項、実用新案法施行規則23条11項</t>
  </si>
  <si>
    <t>【実用】裁定事件答弁書</t>
  </si>
  <si>
    <t>実用新案法施行規則23条11項</t>
  </si>
  <si>
    <t>【実用】裁定事件意見書</t>
  </si>
  <si>
    <t>【実用】裁定取消請求書</t>
  </si>
  <si>
    <t>特許法184条の14準用</t>
  </si>
  <si>
    <t>【実用】判定請求書</t>
  </si>
  <si>
    <t>実用新案法施行規則23条9項</t>
  </si>
  <si>
    <t>【実用】判定</t>
  </si>
  <si>
    <t>実用新案登録料納付の申出</t>
  </si>
  <si>
    <t xml:space="preserve">実用新案法施行規則第21条第1項 </t>
  </si>
  <si>
    <t>実用新案登録料減免申請書</t>
  </si>
  <si>
    <t xml:space="preserve">実用新案法施行規則21条の4第1項 </t>
  </si>
  <si>
    <t>実用新案法施行規則21条の2</t>
  </si>
  <si>
    <t>【実用】無効審判請求書</t>
  </si>
  <si>
    <t>実用新案法38条1項、2項、実用新案法施行規則23条12項</t>
  </si>
  <si>
    <t>【実用】審判請求通知</t>
  </si>
  <si>
    <t>【実用】補正の却下の決定（拒絶査定不服以外）</t>
  </si>
  <si>
    <t>【実用】補正許否の決定（拒絶査定不服以外）</t>
  </si>
  <si>
    <t>【実用】請求取下書（拒絶査定不服以外）</t>
  </si>
  <si>
    <t>実用新案法39条の2第3項、実用新案法施行規則23条12項</t>
  </si>
  <si>
    <t>【実用】一部請求取下書</t>
  </si>
  <si>
    <t>【実用】請求書副本の送達通知（答弁指令）</t>
  </si>
  <si>
    <t>【実用】答弁書</t>
  </si>
  <si>
    <t>実用新案法施行規則23条12項</t>
  </si>
  <si>
    <t>【実用】弁駁書</t>
  </si>
  <si>
    <t>【実用】答弁書副本の送付通知（弁駁指令）</t>
  </si>
  <si>
    <t>【実用】弁駁書副本の送付通知（答弁指令）</t>
  </si>
  <si>
    <t>【実用】回答書（拒絶査定不服以外）</t>
  </si>
  <si>
    <t>【実用】審尋（審判官）（拒絶査定不服以外）</t>
  </si>
  <si>
    <t>【実用】審尋（書記官）（拒絶査定不服以外）</t>
  </si>
  <si>
    <t>【実用】審尋通知書（拒絶査定不服以外）</t>
  </si>
  <si>
    <t>実用新案法３９条５項の通知</t>
  </si>
  <si>
    <t>【実用】手続中止通知書（拒絶査定不服以外）</t>
  </si>
  <si>
    <t>実用新案法40条2項</t>
  </si>
  <si>
    <t>【実用】手続中止解除通知書（拒絶査定不服以外）</t>
  </si>
  <si>
    <t>【実用】意見書（拒絶査定不服以外）</t>
  </si>
  <si>
    <t>【実用】除斥申立書</t>
  </si>
  <si>
    <t>【実用】忌避申立書</t>
  </si>
  <si>
    <t>【実用】参加申請書</t>
  </si>
  <si>
    <t>【実用】補助参加申請書</t>
  </si>
  <si>
    <t>【実用】補助参加取下書</t>
  </si>
  <si>
    <t>【実用】参加取下書</t>
  </si>
  <si>
    <t>【実用】審理再開申立書（拒絶査定不服以外）</t>
  </si>
  <si>
    <t>【実用】書面審理申立書</t>
  </si>
  <si>
    <t>【実用】口頭審理申立書</t>
  </si>
  <si>
    <t>【実用】費用の額の決定請求書</t>
  </si>
  <si>
    <t>【実用】証拠調申立書（拒絶査定不服以外）</t>
  </si>
  <si>
    <t>【実用】証人尋問申出書（拒絶査定不服以外）</t>
  </si>
  <si>
    <t>【実用】文書提出命令の申立書</t>
  </si>
  <si>
    <t>【実用】文書特定の申出書（拒絶査定不服以外）</t>
  </si>
  <si>
    <t>【実用】鑑定書</t>
  </si>
  <si>
    <t>【実用】期日変更請求書（拒絶査定不服以外）</t>
  </si>
  <si>
    <t>【実用】証拠保全の申立書</t>
  </si>
  <si>
    <t>【実用】審決（拒絶査定不服以外）</t>
  </si>
  <si>
    <t>特許法157条、特許法160条1項、特許法施行規則50条の10</t>
  </si>
  <si>
    <t>【実用】却下決定（拒絶査定不服以外）</t>
  </si>
  <si>
    <t>【実用】手続却下の決定（審判長）（拒絶査定不服以外）</t>
  </si>
  <si>
    <t>【実用】手続補正指令書（請求）（審判長）（拒絶査定不服以外）</t>
  </si>
  <si>
    <t>【実用】手続補正指令書（中間）（審判長）（拒絶査定不服以外）</t>
  </si>
  <si>
    <t>【実用】無効理由通知書</t>
  </si>
  <si>
    <t>【実用】職権審理結果通知書</t>
  </si>
  <si>
    <t>【実用】却下理由通知書（審判長）（拒絶査定不服以外）</t>
  </si>
  <si>
    <t>【実用】参加許否の決定</t>
  </si>
  <si>
    <t>【実用】証拠保全の決定</t>
  </si>
  <si>
    <t>【実用】除斥の決定</t>
  </si>
  <si>
    <t>【実用】忌避の決定</t>
  </si>
  <si>
    <t>【実用】参加申請副本送達通知（意見指令）</t>
  </si>
  <si>
    <t>【実用】審理終結通知書（拒絶査定不服以外）</t>
  </si>
  <si>
    <t>【実用】審理再開通知書（拒絶査定不服以外）</t>
  </si>
  <si>
    <t>【実用】書面審理通知書（拒絶査定不服以外）</t>
  </si>
  <si>
    <t>【実用】口頭審理通知書（拒絶査定不服以外）</t>
  </si>
  <si>
    <t>【実用】併合審理通知書</t>
  </si>
  <si>
    <t>【実用】併合分離通知書</t>
  </si>
  <si>
    <t>【実用】併合分離通知（一部）書</t>
  </si>
  <si>
    <t>【実用】併合しない旨の通知書</t>
  </si>
  <si>
    <t>【実用】予納通知書</t>
  </si>
  <si>
    <t>【実用】証拠調べ期日呼出状</t>
  </si>
  <si>
    <t>【実用】証拠調べ期日呼出状（職権）</t>
  </si>
  <si>
    <t>【実用】口頭審理期日呼出状</t>
  </si>
  <si>
    <t>【実用】証拠調べ通知書</t>
  </si>
  <si>
    <t>【実用】証拠保全通知書</t>
  </si>
  <si>
    <t>【実用】文書提出命令</t>
  </si>
  <si>
    <t>【実用】審判の費用の額の決定書</t>
  </si>
  <si>
    <t>【実用】期日請書</t>
  </si>
  <si>
    <t>【実用】旅費放棄書</t>
  </si>
  <si>
    <t>【実用】受領書</t>
  </si>
  <si>
    <t>【実用】口頭審理調書</t>
  </si>
  <si>
    <t>【実用】証拠調べ調書</t>
  </si>
  <si>
    <t>【実用】同意確認通知</t>
  </si>
  <si>
    <t>【実用】再審請求書</t>
  </si>
  <si>
    <t>実用新案法43条1項、実用新案法施行規則23条12項</t>
  </si>
  <si>
    <t>特許協力条約第２５条の規定による検査の申出書</t>
  </si>
  <si>
    <t>図面の提出</t>
  </si>
  <si>
    <t>国内処理の請求</t>
  </si>
  <si>
    <t>国内書面</t>
  </si>
  <si>
    <t xml:space="preserve">実用新案法第48条の5 </t>
  </si>
  <si>
    <t>国際出願翻訳文提出</t>
  </si>
  <si>
    <t xml:space="preserve">実用新案法第48条の4 </t>
  </si>
  <si>
    <t>１９条補正翻訳文提出</t>
  </si>
  <si>
    <t xml:space="preserve">実用新案法第48条45 </t>
  </si>
  <si>
    <t>１９条補正写し提出</t>
  </si>
  <si>
    <t>３４条補正翻訳文提出</t>
  </si>
  <si>
    <t>３４条補正写し提出</t>
  </si>
  <si>
    <t>実用新案登録証</t>
  </si>
  <si>
    <t>実用新案技術評価請求料減免申請書</t>
  </si>
  <si>
    <t>【実用】既納手数料返還請求書（拒絶査定不服以外）</t>
  </si>
  <si>
    <t>実用新案法施行規則21条の3</t>
  </si>
  <si>
    <t>【実用】既納手数料返還請求書</t>
  </si>
  <si>
    <t>【実用】営業秘密に関する申出書</t>
  </si>
  <si>
    <t>【実用】書留郵便に付する送達の通知書</t>
  </si>
  <si>
    <t>実用新案書類の閲覧請求書</t>
  </si>
  <si>
    <t>【実用】手続続行通知（拒絶査定不服以外）</t>
  </si>
  <si>
    <t>【実用】伺い回答書（拒絶査定不服以外）</t>
  </si>
  <si>
    <t>【実用】審判手続終了通知書</t>
  </si>
  <si>
    <t>【実用】刊行物提出書</t>
  </si>
  <si>
    <t>【実用】情報提供利用状況通知書（拒絶査定不服以外）</t>
  </si>
  <si>
    <t>【実用】代理人変更届</t>
  </si>
  <si>
    <t>実用新案法施行規則第23条1項、特許法施行規則第9条の2第1項</t>
  </si>
  <si>
    <t>【実用】代理人解任届</t>
  </si>
  <si>
    <t>【実用】代理権変更届</t>
  </si>
  <si>
    <t>【実用】代理権消滅届</t>
  </si>
  <si>
    <t>【実用】復代理人変更届</t>
  </si>
  <si>
    <t>【実用】復代理人選任届</t>
  </si>
  <si>
    <t>【実用】復代理人解任届</t>
  </si>
  <si>
    <t>【実用】復代理権変更届</t>
  </si>
  <si>
    <t>【実用】復代理権消滅届</t>
  </si>
  <si>
    <t>【実用】復代理人受任届</t>
  </si>
  <si>
    <t>実用新案法施行規則第23条1項、特許法施行規則第9条の2第2項</t>
  </si>
  <si>
    <t>【実用】代理人辞任届</t>
  </si>
  <si>
    <t>【実用】復代理人辞任届</t>
  </si>
  <si>
    <t>【実用】組織変更届</t>
  </si>
  <si>
    <t>【実用】名称(氏名)変更届</t>
  </si>
  <si>
    <t>【実用】住所変更届</t>
  </si>
  <si>
    <t>【実用】代理権消滅届（拒絶査定不服以外）</t>
  </si>
  <si>
    <t>【実用】復代理人変更届（拒絶査定不服以外）</t>
  </si>
  <si>
    <t>【実用】印鑑変更届</t>
  </si>
  <si>
    <t>【実用】一括組織変更届</t>
  </si>
  <si>
    <t>【実用】一括名義変更届</t>
  </si>
  <si>
    <t>【実用】一括名称(氏名)変更届</t>
  </si>
  <si>
    <t>【実用】住所変更(一括)</t>
  </si>
  <si>
    <t>【実用】副本の送付通知</t>
  </si>
  <si>
    <t>【実用】答弁書副本の送付通知</t>
  </si>
  <si>
    <t>【実用】弁駁書副本の送付通知</t>
  </si>
  <si>
    <t>【実用】手続補正書副本の送付通知</t>
  </si>
  <si>
    <t>【実用】上申書副本の送付通知</t>
  </si>
  <si>
    <t>【実用】回答書副本の送付通知</t>
  </si>
  <si>
    <t>【実用】口頭審理陳述要領書副本の送付通知</t>
  </si>
  <si>
    <t>【実用】文書提出命令申立書副本の送付通知</t>
  </si>
  <si>
    <t>【実用】文書特定の申出書副本の送付通知</t>
  </si>
  <si>
    <t>【実用】鑑定の申出書副本の送付通知</t>
  </si>
  <si>
    <t>【実用】証人尋問申出書副本の送付通知</t>
  </si>
  <si>
    <t>【実用】尋問事項書副本の送付通知</t>
  </si>
  <si>
    <t>【実用】鑑定事項書副本の送付通知</t>
  </si>
  <si>
    <t>【実用】刊行物等提出による通知書（拒絶査定不服以外）</t>
  </si>
  <si>
    <t>【実用】ひな形・見本・証拠物件還付通知書</t>
  </si>
  <si>
    <t>【実用】鑑定依頼通知書</t>
  </si>
  <si>
    <t>実用新案出願の放棄</t>
  </si>
  <si>
    <t>実用新案出願の取下</t>
  </si>
  <si>
    <t>【実用】先の出願に基づく優先権主張取下書</t>
  </si>
  <si>
    <t>特許協力条約に基づく規則８２の３．１による請求書</t>
  </si>
  <si>
    <t>意見書</t>
  </si>
  <si>
    <t>特許法施行規則38条の2の2準用</t>
  </si>
  <si>
    <t>【実用】ひな形又は見本補足書</t>
  </si>
  <si>
    <t>【実用】口頭審理陳述要領書（拒絶査定不服以外）</t>
  </si>
  <si>
    <t>【実用】証拠申出書（拒絶査定不服以外）</t>
  </si>
  <si>
    <t>【実用】証拠説明書（拒絶査定不服以外）</t>
  </si>
  <si>
    <t>【実用】録音ﾃｰﾌﾟ等の書面化申出書</t>
  </si>
  <si>
    <t>【実用】録音テープ等の内容説明書（拒絶査定不服以外）</t>
  </si>
  <si>
    <t>【実用】録音ﾃｰﾌﾟ等の内容説明書に対する意見書</t>
  </si>
  <si>
    <t>【実用】催告に対する意見書</t>
  </si>
  <si>
    <t>【実用】費用額の疎明書</t>
  </si>
  <si>
    <t>【実用】尋問事項書（拒絶査定不服以外）</t>
  </si>
  <si>
    <t>【実用】回答希望事項記載書面（拒絶査定不服以外）</t>
  </si>
  <si>
    <t>【実用】尋問に代わる書面の提出書</t>
  </si>
  <si>
    <t>【実用】書証の申出書（拒絶査定不服以外）</t>
  </si>
  <si>
    <t>【実用】文書提出命令に対する意見書</t>
  </si>
  <si>
    <t>【実用】検証申出書（拒絶査定不服以外）</t>
  </si>
  <si>
    <t>【実用】鑑定の申出書（拒絶査定不服以外）</t>
  </si>
  <si>
    <t>【実用】鑑定の申出に対する意見書</t>
  </si>
  <si>
    <t>【実用】鑑定事項書（拒絶査定不服以外）</t>
  </si>
  <si>
    <t>【実用】不出頭の届出書（拒絶査定不服以外）</t>
  </si>
  <si>
    <t>【実用】審判番号通知（拒絶査定不服以外）</t>
  </si>
  <si>
    <t>【実用】審判官及び審判書記官指定（変更）通知（拒絶査定不服以外）</t>
  </si>
  <si>
    <t>【実用】審理事項通知書</t>
  </si>
  <si>
    <t>【実用】一部取下通知</t>
  </si>
  <si>
    <t>【実用】取下通知</t>
  </si>
  <si>
    <t>【実用】証人呼出状</t>
  </si>
  <si>
    <t>【実用】鑑定証人呼出状</t>
  </si>
  <si>
    <t>【実用】口頭審理陳述要領書の提出通知書</t>
  </si>
  <si>
    <t>【実用】原本提出指令書</t>
  </si>
  <si>
    <t>【実用】答弁指令</t>
  </si>
  <si>
    <t>【実用】弁駁指令</t>
  </si>
  <si>
    <t>【実用】証人等の陳述を記載した書面</t>
  </si>
  <si>
    <t>【実用】証人尋問等の宣誓書</t>
  </si>
  <si>
    <t>【実用】書面尋問</t>
  </si>
  <si>
    <t>嘱託書</t>
  </si>
  <si>
    <t>住民基本台帳法</t>
  </si>
  <si>
    <t>登記手数令19条により手数料は免除</t>
  </si>
  <si>
    <t>特定外国人起業家帰国報告書</t>
  </si>
  <si>
    <t>出入国管理及び難民認定法</t>
  </si>
  <si>
    <t>起業準備活動不履行事実の報告書</t>
  </si>
  <si>
    <t>起業準備活動継続不可事由発生報告書</t>
  </si>
  <si>
    <t>外国人起業活動管理支援計画認定（取消し）報告書</t>
  </si>
  <si>
    <t>外国人起業活動管理支援計画の変更に係る認定の申請</t>
  </si>
  <si>
    <t>外国人起業活動管理支援計画の認定の申請</t>
  </si>
  <si>
    <t>外国人起業活動管理支援計画の軽微な変更に係る届出書</t>
  </si>
  <si>
    <t>外国人起業活動管理支援計画における認定要件欠落報告書</t>
  </si>
  <si>
    <t>商業登記法</t>
  </si>
  <si>
    <t>一部法令上不可</t>
  </si>
  <si>
    <t>商業動態統計調査</t>
  </si>
  <si>
    <t>商業動態統計調査規則</t>
  </si>
  <si>
    <t>省令改正のため、法令の項番号修正（令和2年3月１日施行）</t>
  </si>
  <si>
    <t>調査統計Ｇサービス動態統計室</t>
  </si>
  <si>
    <t>名称使用の許可申請</t>
  </si>
  <si>
    <t>商工会議所法</t>
  </si>
  <si>
    <t>特定商工業者該当基準（従業員数）の許可申請</t>
  </si>
  <si>
    <t>特定商工業者該当基準（資本金額又は払込済出資総額）の許可申請</t>
  </si>
  <si>
    <t>法定台帳の作成</t>
  </si>
  <si>
    <t>商工業者法定台帳作成期間の延長申請</t>
  </si>
  <si>
    <t>法定台帳の運用及び管理</t>
  </si>
  <si>
    <t>特定商工業者に対する負担金賦課の許可申請</t>
  </si>
  <si>
    <t>表決権又は選挙権の電磁的方法による行使</t>
  </si>
  <si>
    <t>定款記載事項</t>
  </si>
  <si>
    <t>設立の認可申請</t>
  </si>
  <si>
    <t>設立の認可又は不認可の通知</t>
  </si>
  <si>
    <t>定款、規約、議事録</t>
  </si>
  <si>
    <t>事業報告書、貸借対照表、収支決算書、財産目録</t>
  </si>
  <si>
    <t>議員総会の招集</t>
  </si>
  <si>
    <t>定款変更の認可申請</t>
  </si>
  <si>
    <t>定款変更の届出　</t>
  </si>
  <si>
    <t>報告徴収　　</t>
  </si>
  <si>
    <t>警告等　　</t>
  </si>
  <si>
    <t>意見聴取　　</t>
  </si>
  <si>
    <t>合併における財産目録、貸借対照表</t>
  </si>
  <si>
    <t>合併における定款作成等</t>
  </si>
  <si>
    <t>解散の認可申請</t>
  </si>
  <si>
    <t>合併の認可申請</t>
  </si>
  <si>
    <t>財産処分の方法の認可申請</t>
  </si>
  <si>
    <t>清算結了の届出</t>
  </si>
  <si>
    <t>日本商工会議所の設立総会</t>
  </si>
  <si>
    <t>日本商工会議所の定款記載事項</t>
  </si>
  <si>
    <t>日本商工会議所の定款変更の認可申請</t>
  </si>
  <si>
    <t>日本商工会議所の解散の認可申請</t>
  </si>
  <si>
    <t>日本商工会議所の財産処分方法の認可申請</t>
  </si>
  <si>
    <t>日本商工会議所の清算結了の届出</t>
  </si>
  <si>
    <t>日本商工会議所の年度報告</t>
  </si>
  <si>
    <t>日本商工会議所の定款、規約、議事録</t>
  </si>
  <si>
    <t>日本商工会議所の事業報告書、貸借対照表、収支決算書、財産目録</t>
  </si>
  <si>
    <t>商工会議所法施行規則</t>
  </si>
  <si>
    <t>商工会等の事業継続力強化支援計画の認定申請</t>
  </si>
  <si>
    <t>商工会及び商工会議所による小規模事業者の支援に関する法律</t>
  </si>
  <si>
    <t>令和元年改正により新設</t>
    <rPh sb="0" eb="2">
      <t>レイワ</t>
    </rPh>
    <rPh sb="2" eb="4">
      <t>ガンネン</t>
    </rPh>
    <rPh sb="4" eb="6">
      <t>カイセイ</t>
    </rPh>
    <rPh sb="9" eb="11">
      <t>シンセツ</t>
    </rPh>
    <phoneticPr fontId="1"/>
  </si>
  <si>
    <t>経営支援部小規模企業振興課</t>
  </si>
  <si>
    <t>商工会等の事業継続力強化支援計画の変更認定申請</t>
  </si>
  <si>
    <t>商工会等の経営発達支援計画の認定申請</t>
  </si>
  <si>
    <t>条を修正</t>
  </si>
  <si>
    <t>商工会等の経営発達支援計画の変更認定申請</t>
  </si>
  <si>
    <t>商工会の設立認可申請　</t>
  </si>
  <si>
    <t>商工会法</t>
  </si>
  <si>
    <t>政令により都道府県事務</t>
  </si>
  <si>
    <t>定款</t>
  </si>
  <si>
    <t>商工会の会員による総会招集の請求</t>
  </si>
  <si>
    <t>商工会の総会召集承認申請　</t>
  </si>
  <si>
    <t>商工会の定款変更認可申請　</t>
  </si>
  <si>
    <t>商工会の決算関係書類提出　</t>
  </si>
  <si>
    <t>財産目録、貸借対照表</t>
  </si>
  <si>
    <t>商工会の解散届出　</t>
  </si>
  <si>
    <t>商工会の合併認可申請　　</t>
  </si>
  <si>
    <t>商工会の清算人の財産処分認可申請　</t>
  </si>
  <si>
    <t>総会議決がないときの商工会の清算人の財産処分認可申請　</t>
  </si>
  <si>
    <t>商工会連合会設立の認可申請</t>
  </si>
  <si>
    <t>都道府県連合会は、政令により都道府県事務</t>
  </si>
  <si>
    <t>事業報告書、貸借対照表、収支決算書、財産目録の作成</t>
  </si>
  <si>
    <t>会員による総会招集の承認申請</t>
  </si>
  <si>
    <t>都道府県商工会連合会の総会召集承認申請　</t>
  </si>
  <si>
    <t>都道府県商工会連合会の定款変更認可申請　</t>
  </si>
  <si>
    <t>清算人の財産処分認可申請</t>
  </si>
  <si>
    <t>都道府県商工会連合会の解散届出　</t>
  </si>
  <si>
    <t>都道府県商工会連合会の清算人の財産処分認可申請　</t>
  </si>
  <si>
    <t>総会議決がないときの都道府県商工会連合会の清算人の財産処分認可申請　</t>
  </si>
  <si>
    <t>商店街活性化事業計画の認定</t>
  </si>
  <si>
    <t>商店街の活性化のための地域住民の需要に応じた事業活動の促進に関する法律</t>
  </si>
  <si>
    <t>経営支援部商業課</t>
  </si>
  <si>
    <t>商店街活性化事業計画の変更の認定</t>
  </si>
  <si>
    <t>商店街活性化事業計画の軽微な変更の届出</t>
  </si>
  <si>
    <t>商店街活性化支援事業計画の認定</t>
  </si>
  <si>
    <t>商店街活性化支援事業計画の変更の認定</t>
  </si>
  <si>
    <t>商店街活性化支援事業計画の軽微な変更の届出</t>
  </si>
  <si>
    <t>役員の変更の届出　</t>
  </si>
  <si>
    <t>商店街振興組合法</t>
  </si>
  <si>
    <t>定款、規約、組合員名簿、議事録、その謄本</t>
  </si>
  <si>
    <t>定款、規約、組合員名簿</t>
  </si>
  <si>
    <t>決算関係書類</t>
  </si>
  <si>
    <t>会計の帳簿及び書類</t>
  </si>
  <si>
    <t>役員改選の理由を記載した書面</t>
  </si>
  <si>
    <t>組合員による役員改選総会招集の承認申請　</t>
  </si>
  <si>
    <t>組合員による総会招集の承認申請　</t>
  </si>
  <si>
    <t>定款の変更の認可の申請　</t>
  </si>
  <si>
    <t>余裕金運用の制限の認可の申請</t>
  </si>
  <si>
    <t>組合の解散の届出　</t>
  </si>
  <si>
    <t>組合の合併の認可の申請</t>
  </si>
  <si>
    <t>検査の請求　</t>
  </si>
  <si>
    <t>決算関係書類の提出　</t>
  </si>
  <si>
    <t>報告の徴収　　</t>
  </si>
  <si>
    <t>検査等（報告の徴収に係るもの）　　</t>
  </si>
  <si>
    <t>行政庁の命令　　</t>
  </si>
  <si>
    <t>組合に対する解散の命令　　</t>
  </si>
  <si>
    <t>解散の命令の通知の特例　　</t>
  </si>
  <si>
    <t>商標登録令</t>
  </si>
  <si>
    <t>通常使用権の登録申請</t>
  </si>
  <si>
    <t>専用使用権の登録申請</t>
  </si>
  <si>
    <t>特許登録令43条1項及び2項</t>
  </si>
  <si>
    <t>商標登録令施行規則</t>
  </si>
  <si>
    <t>商標権分割登録申請</t>
  </si>
  <si>
    <t>商標権分割移転登録申請</t>
  </si>
  <si>
    <t>商標出願</t>
  </si>
  <si>
    <t>商標法</t>
  </si>
  <si>
    <t xml:space="preserve">商標法第5条 
工業所有権に関する手続等の特例に関する法律施行令第1条 第4号 </t>
  </si>
  <si>
    <t>補完命令</t>
  </si>
  <si>
    <t>【商標】協議の結果届</t>
  </si>
  <si>
    <t>協議指示書</t>
  </si>
  <si>
    <t>商標課</t>
  </si>
  <si>
    <t>【マドプロ】協議指示書</t>
  </si>
  <si>
    <t>特許法39条を商13条2項で準用</t>
  </si>
  <si>
    <t>出願時の特例証明書提出書</t>
  </si>
  <si>
    <t>商標法施行規則6条の2</t>
  </si>
  <si>
    <t>【マドプロ】出願時特例適用申請書</t>
  </si>
  <si>
    <t>【マドプロ】パリ優の例適用申請書</t>
  </si>
  <si>
    <t>商68条の15</t>
  </si>
  <si>
    <t xml:space="preserve">商標法施行規則第3条の3
工業所有権に関する手続等の特例に関する法律施行令第1条 27号 </t>
  </si>
  <si>
    <t>【マドプロ】意見書</t>
  </si>
  <si>
    <t>【マドプロ】拒絶理由通知</t>
  </si>
  <si>
    <t>【マドプロ】補正の却下の決定</t>
  </si>
  <si>
    <t>商標権の登録期間の更新登録の申請</t>
  </si>
  <si>
    <t>【商標】手続続行通知（拒絶査定不服）</t>
  </si>
  <si>
    <t>【商標】手続続行通知（拒絶査定不服以外）</t>
  </si>
  <si>
    <t xml:space="preserve">商標法施行規則第22条第1項 、特許法24条で準用する民事訴訟法124条1項1号
</t>
  </si>
  <si>
    <t>【商標】判定請求書</t>
  </si>
  <si>
    <t>商標法施行規則22条4項</t>
  </si>
  <si>
    <t>【商標】判定</t>
  </si>
  <si>
    <t>商標登録料納付の申出</t>
  </si>
  <si>
    <t xml:space="preserve">商標法施行規則18条第1項 </t>
  </si>
  <si>
    <t>商標登録料納付の分割納付の申出</t>
  </si>
  <si>
    <t>商標法施行規則18条の2第2項</t>
  </si>
  <si>
    <t>商標登録料納付の分割納付の更新登録の申請</t>
  </si>
  <si>
    <t>商標法施行規則18条の3</t>
  </si>
  <si>
    <t>【商標】審尋（審判官）</t>
  </si>
  <si>
    <t>【商標】審尋（権利者）（書記官）</t>
  </si>
  <si>
    <t>【商標】異議申立書副本の送付通知</t>
  </si>
  <si>
    <t>【商標】異議申立通知</t>
  </si>
  <si>
    <t>【商標】異議申立書</t>
  </si>
  <si>
    <t>商標法施行規則12条</t>
  </si>
  <si>
    <t>【商標】取消理由通知書</t>
  </si>
  <si>
    <t>【商標】異議の決定</t>
  </si>
  <si>
    <t>商標法43条の13</t>
  </si>
  <si>
    <t>【商標】審判請求書（拒絶査定不服）</t>
  </si>
  <si>
    <t>商標法施行規則14条</t>
  </si>
  <si>
    <t>【商標】審判請求書（補正却下不服）</t>
  </si>
  <si>
    <t>【商標】無効審判請求書</t>
  </si>
  <si>
    <t>【商標】審判請求通知</t>
  </si>
  <si>
    <t>【商標】意見書（拒絶査定不服）</t>
  </si>
  <si>
    <t>商標法施行規則13条</t>
  </si>
  <si>
    <t>【商標】拒絶理由通知書</t>
  </si>
  <si>
    <t>【商標】補正の却下の決定（拒絶査定不服）</t>
  </si>
  <si>
    <t>【商標】補正の却下の決定（拒絶査定不服以外）</t>
  </si>
  <si>
    <t>【マドプロ】拒絶査定</t>
  </si>
  <si>
    <t>【マドプロ】登録査定</t>
  </si>
  <si>
    <t>【商標】意見書（拒絶査定不服以外）</t>
  </si>
  <si>
    <t>商標法施行規則22条6項</t>
  </si>
  <si>
    <t>【商標】回答書（拒絶査定不服）</t>
  </si>
  <si>
    <t>【商標】回答書（拒絶査定不服以外）</t>
  </si>
  <si>
    <t>【商標】答弁書</t>
  </si>
  <si>
    <t>【商標】弁駁書</t>
  </si>
  <si>
    <t>【商標】除斥申立書</t>
  </si>
  <si>
    <t>【商標】忌避申立書</t>
  </si>
  <si>
    <t>【商標】請求取下書（拒絶査定不服）</t>
  </si>
  <si>
    <t>【商標】請求取下書（拒絶査定不服以外）</t>
  </si>
  <si>
    <t>【商標】一部請求取下書</t>
  </si>
  <si>
    <t>【商標】参加申請書</t>
  </si>
  <si>
    <t>【商標】補助参加申請書</t>
  </si>
  <si>
    <t>【商標】補助参加取下書</t>
  </si>
  <si>
    <t>【商標】参加取下書</t>
  </si>
  <si>
    <t>【商標】審理再開申立書（拒絶査定不服）</t>
  </si>
  <si>
    <t>【商標】審理再開申立書（拒絶査定不服以外）</t>
  </si>
  <si>
    <t>【商標】書面審理申立書</t>
  </si>
  <si>
    <t>【商標】口頭審理申立書</t>
  </si>
  <si>
    <t>【商標】費用の額の決定請求書</t>
  </si>
  <si>
    <t>【意匠】証拠調申立書（拒絶査定不服）</t>
  </si>
  <si>
    <t>【商標】証拠調申立書（拒絶査定不服以外）</t>
  </si>
  <si>
    <t>【商標】証人尋問申出書（拒絶査定不服）</t>
  </si>
  <si>
    <t>【商標】証人尋問申出書（拒絶査定不服以外）</t>
  </si>
  <si>
    <t>【商標】文書提出命令の申立書</t>
  </si>
  <si>
    <t>【商標】文書特定の申出書（拒絶査定不服）</t>
  </si>
  <si>
    <t>【商標】文書特定の申出書（拒絶査定不服以外）</t>
  </si>
  <si>
    <t>【商標】鑑定書</t>
  </si>
  <si>
    <t>【商標】期日変更請求書（拒絶査定不服）</t>
  </si>
  <si>
    <t>【商標】期日変更請求書（拒絶査定不服以外）</t>
  </si>
  <si>
    <t>【商標】証拠調申請取下書</t>
  </si>
  <si>
    <t>【商標】証拠保全の申立書</t>
  </si>
  <si>
    <t>【商標】審決（拒絶査定不服）</t>
  </si>
  <si>
    <t>【商標】審決（拒絶査定不服以外）</t>
  </si>
  <si>
    <t>【商標】却下決定（拒絶査定不服）</t>
  </si>
  <si>
    <t>【商標】却下決定（拒絶査定不服以外）</t>
  </si>
  <si>
    <t>【商標】手続却下の決定（審判長）（拒絶査定不服）</t>
  </si>
  <si>
    <t>【商標】手続却下の決定（審判長）（拒絶査定不服以外）</t>
  </si>
  <si>
    <t>【商標】手続補正指令書（請求）（審判長）（拒絶査定不服）</t>
  </si>
  <si>
    <t>【商標】手続補正指令書（請求）（審判長）（拒絶査定不服以外）</t>
  </si>
  <si>
    <t>【商標】手続補正指令書（中間）（審判長）（拒絶査定不服）</t>
  </si>
  <si>
    <t>【商標】手続補正指令書（中間）（審判長）（拒絶査定不服以外）</t>
  </si>
  <si>
    <t>【商標】無効理由通知書</t>
  </si>
  <si>
    <t>【商標】職権審理結果通知書</t>
  </si>
  <si>
    <t>【商標】却下理由通知書（審判長）（拒絶査定不服）</t>
  </si>
  <si>
    <t>【商標】却下理由通知書（審判長）（拒絶査定不服以外）</t>
  </si>
  <si>
    <t>【商標】審尋（審判官）（拒絶査定不服）</t>
  </si>
  <si>
    <t>【商標】審尋（審判官）（拒絶査定不服以外）</t>
  </si>
  <si>
    <t>【商標】審尋（書記官）（拒絶査定不服）</t>
  </si>
  <si>
    <t>【商標】審尋（書記官）（拒絶査定不服以外）</t>
  </si>
  <si>
    <t>【商標】参加許否の決定</t>
  </si>
  <si>
    <t>【商標】証拠保全の決定</t>
  </si>
  <si>
    <t>【商標】除斥の決定</t>
  </si>
  <si>
    <t>【商標】忌避の決定</t>
  </si>
  <si>
    <t>【商標】請求書副本の送達通知（答弁指令）</t>
  </si>
  <si>
    <t>【商標】答弁書副本の送付通知（弁駁指令）</t>
  </si>
  <si>
    <t>【商標】弁駁書副本の送付通知（答弁指令）</t>
  </si>
  <si>
    <t>【商標】参加申請副本送達通知（意見指令）</t>
  </si>
  <si>
    <t>【商標】審理終結通知書（拒絶査定不服）</t>
  </si>
  <si>
    <t>【商標】審理終結通知書（拒絶査定不服以外）</t>
  </si>
  <si>
    <t>【商標】審理再開通知書（拒絶査定不服）</t>
  </si>
  <si>
    <t>【商標】審理再開通知書（拒絶査定不服以外）</t>
  </si>
  <si>
    <t>【商標】書面審理通知書（拒絶査定不服）</t>
  </si>
  <si>
    <t>【商標】書面審理通知書（拒絶査定不服以外）</t>
  </si>
  <si>
    <t>【商標】口頭審理通知書（拒絶査定不服）</t>
  </si>
  <si>
    <t>【商標】口頭審理通知書（拒絶査定不服以外）</t>
  </si>
  <si>
    <t>【商標】手続中止通知書（拒絶査定不服）</t>
  </si>
  <si>
    <t>【商標】手続中止通知書（拒絶査定不服以外）</t>
  </si>
  <si>
    <t>【商標】手続中止解除通知書（拒絶査定不服）</t>
  </si>
  <si>
    <t>【商標】手続中止解除通知書（拒絶査定不服以外）</t>
  </si>
  <si>
    <t>【商標】併合審理通知書</t>
  </si>
  <si>
    <t>【商標】併合分離通知書</t>
  </si>
  <si>
    <t>【商標】併合分離通知（一部）書</t>
  </si>
  <si>
    <t>【商標】併合しない旨の通知書</t>
  </si>
  <si>
    <t>【商標】予納通知書</t>
  </si>
  <si>
    <t>【商標】証拠調べ期日呼出状</t>
  </si>
  <si>
    <t>【商標】証拠調べ期日呼出状（職権）</t>
  </si>
  <si>
    <t>【商標】口頭審理期日呼出状</t>
  </si>
  <si>
    <t>【商標】審尋通知書（拒絶査定不服）</t>
  </si>
  <si>
    <t>【商標】審尋通知書（拒絶査定不服以外）</t>
  </si>
  <si>
    <t>【商標】証拠調べ通知書</t>
  </si>
  <si>
    <t>【商標】証拠保全通知書</t>
  </si>
  <si>
    <t>【商標】文書提出命令</t>
  </si>
  <si>
    <t>【商標】審判の費用の額の決定書</t>
  </si>
  <si>
    <t>【商標】期日請書</t>
  </si>
  <si>
    <t>【商標】旅費放棄書</t>
  </si>
  <si>
    <t>【商標】受領書</t>
  </si>
  <si>
    <t>【商標】口頭審理調書</t>
  </si>
  <si>
    <t>【商標】証拠調べ調書</t>
  </si>
  <si>
    <t>【商標】再審請求書</t>
  </si>
  <si>
    <t>商標法58条1項、商標法施行規則22条6項</t>
  </si>
  <si>
    <t>防護標章登録の存続期間の更新登録の申請</t>
  </si>
  <si>
    <t>防護標章登録料納付の申出</t>
  </si>
  <si>
    <t xml:space="preserve">商標法施行規則18条
工業所有権に関する手続等の特例に関する法律施行規則10条43号 </t>
  </si>
  <si>
    <t>【商標】手数料補正書</t>
  </si>
  <si>
    <t>【マドプロ本国】国際登録の名義人の変更の記録の請求</t>
  </si>
  <si>
    <t>工業所有権に関する手続等の特例に関する法律施行令第1条第46号</t>
  </si>
  <si>
    <t>【マドプロ】手続補正書</t>
  </si>
  <si>
    <t>【マドプロ本国】国際登録出願</t>
  </si>
  <si>
    <t>【マドプロ本国】事後指定</t>
  </si>
  <si>
    <t>【マドプロ本国】国際登録の存続期間の更新の申請</t>
  </si>
  <si>
    <t>【マドプロ本国】手続補正指令書</t>
  </si>
  <si>
    <t>特許法17条3項(3号に限る）</t>
  </si>
  <si>
    <t>【マドプロ本国】出願却下処分(補正指令）</t>
  </si>
  <si>
    <t>商標登録証</t>
  </si>
  <si>
    <t>【商標】営業秘密に関する申出書</t>
  </si>
  <si>
    <t>本国登録証明請求書</t>
  </si>
  <si>
    <t>商標書類の閲覧請求書</t>
  </si>
  <si>
    <t>本国登録証明書</t>
  </si>
  <si>
    <t>【商標】既納手数料返還請求書</t>
  </si>
  <si>
    <t>【商標】既納手数料返還請求書（拒絶査定不服）</t>
  </si>
  <si>
    <t>商標法施行規則18条の4</t>
  </si>
  <si>
    <t>【商標】既納手数料返還請求書（拒絶査定不服以外）</t>
  </si>
  <si>
    <t>【マドプロ】復代理権変更届</t>
  </si>
  <si>
    <t>【マドプロ】既納手数料返還請求書</t>
  </si>
  <si>
    <t>【マドプロ】期間延長請求書(指定）</t>
  </si>
  <si>
    <t>【商標】審判請求却下の処分（拒絶査定不服）</t>
  </si>
  <si>
    <t>【商標】審判請求却下の処分（拒絶査定不服以外）</t>
  </si>
  <si>
    <t>【商標】手続却下の処分（長官）（拒絶査定不服）</t>
  </si>
  <si>
    <t>【商標】手続却下の処分（長官）（拒絶査定不服以外）</t>
  </si>
  <si>
    <t xml:space="preserve">商標法第77条 第2項 
工業所有権に関する手続等の特例に関する法律施行令第1条 第42号 </t>
  </si>
  <si>
    <t>【マドプロ】復代理権消滅届</t>
  </si>
  <si>
    <t>【マドプロ】弁明書</t>
  </si>
  <si>
    <t>【商標】手続補正指令書（請求）（長官）（拒絶査定不服）</t>
  </si>
  <si>
    <t>【商標】手続補正指令書（請求）（長官）（拒絶査定不服以外）</t>
  </si>
  <si>
    <t>【商標】手続補正指令書（中間）（長官）（拒絶査定不服）</t>
  </si>
  <si>
    <t>【商標】手続補正指令書（中間）（長官）（拒絶査定不服以外）</t>
  </si>
  <si>
    <t>【商標】却下理由通知書（長官）
（拒絶査定不服）</t>
  </si>
  <si>
    <t>【商標】却下理由通知書（長官）
（拒絶査定不服以外）</t>
  </si>
  <si>
    <t>【商標】受継許否の決定</t>
  </si>
  <si>
    <t>【商標】手続続行通知（権利移動）</t>
  </si>
  <si>
    <t>【商標】手続受継指令書（拒絶査定不服）</t>
  </si>
  <si>
    <t>【商標】手続受継指令書（拒絶査定不服以外）</t>
  </si>
  <si>
    <t>【商標】中断通知書</t>
  </si>
  <si>
    <t>出願却下の処分(補正指令）</t>
  </si>
  <si>
    <t>手続却下の処分（却下理由））</t>
  </si>
  <si>
    <t>【マドプロ】手続補正指令書</t>
  </si>
  <si>
    <t>【マドプロ】却下理由通知書</t>
  </si>
  <si>
    <t>【マドプロ】手続受継指令書</t>
  </si>
  <si>
    <t>【マドプロ】手続続行通知書</t>
  </si>
  <si>
    <t>【マドプロ】手続却下処分(却下理由）</t>
  </si>
  <si>
    <t>【マドプロ】手続却下処分（補正指令）</t>
  </si>
  <si>
    <t>【商標】書留郵便に付する送達の通知書</t>
  </si>
  <si>
    <t>13
68</t>
  </si>
  <si>
    <t>書換登録申請書</t>
  </si>
  <si>
    <t>附則2</t>
  </si>
  <si>
    <t>防護標章登録に基づく権利書換登録申請書</t>
  </si>
  <si>
    <t>附則23</t>
  </si>
  <si>
    <t>【商標】伺い回答書（拒絶査定不服）</t>
  </si>
  <si>
    <t>【商標】伺い回答書（拒絶査定不服以外）</t>
  </si>
  <si>
    <t>団体商標登録願</t>
  </si>
  <si>
    <t>商標法施行規則</t>
  </si>
  <si>
    <t>地域団体商標登録願</t>
  </si>
  <si>
    <t>防護標章登録願</t>
  </si>
  <si>
    <t>【商標】刊行物提出書</t>
  </si>
  <si>
    <t>【商標】刊行物等提出による通知書（拒絶査定不服）</t>
  </si>
  <si>
    <t>商標法施行規則19条2項</t>
  </si>
  <si>
    <t>【商標】刊行物等提出による通知書（拒絶査定不服以外）</t>
  </si>
  <si>
    <t>【商標】情報提供利用状況通知書（拒絶査定不服）</t>
  </si>
  <si>
    <t>商標出願の放棄</t>
  </si>
  <si>
    <t>商標出願の取下</t>
  </si>
  <si>
    <t>【商標】代理人変更届</t>
  </si>
  <si>
    <t>商標法施行規則第22条1項、特許法施行規則第9条の2第1項</t>
  </si>
  <si>
    <t>【商標】代理人解任届</t>
  </si>
  <si>
    <t>【商標】代理権変更届</t>
  </si>
  <si>
    <t>【商標】代理権消滅届</t>
  </si>
  <si>
    <t>【商標】復代理人変更届</t>
  </si>
  <si>
    <t>【商標】復代理人選任届</t>
  </si>
  <si>
    <t>【商標】復代理人解任届</t>
  </si>
  <si>
    <t>【商標】復代理権変更届</t>
  </si>
  <si>
    <t>【商標】復代理権消滅届</t>
  </si>
  <si>
    <t>【商標】代理人辞任届</t>
  </si>
  <si>
    <t>商標法施行規則第22条1項、特許法施行規則第9条の2第2項</t>
  </si>
  <si>
    <t>【商標】復代理人受任届</t>
  </si>
  <si>
    <t>【商標】復代理人辞任届</t>
  </si>
  <si>
    <t>【商標】組織変更届</t>
  </si>
  <si>
    <t>【商標】名称(氏名)変更届</t>
  </si>
  <si>
    <t>【商標】住所変更届</t>
  </si>
  <si>
    <t>【商標】代理権消滅届（拒絶査定不服以外）</t>
  </si>
  <si>
    <t>【商標】復代理人変更届（拒絶査定不服以外）</t>
  </si>
  <si>
    <t>【商標】印鑑変更届</t>
  </si>
  <si>
    <t>【商標】一括組織変更届</t>
  </si>
  <si>
    <t>【商標】一括名義変更届</t>
  </si>
  <si>
    <t>【商標】一括名称(氏名)変更届</t>
  </si>
  <si>
    <t>【商標】住所変更(一括)</t>
  </si>
  <si>
    <t>【マドプロ】代理人選任届</t>
  </si>
  <si>
    <t>【マドプロ】代理人受任届</t>
  </si>
  <si>
    <t>【マドプロ】代理人変更届</t>
  </si>
  <si>
    <t>【マドプロ】代理人解任届</t>
  </si>
  <si>
    <t>【マドプロ】代理人辞任届</t>
  </si>
  <si>
    <t>【マドプロ】代理権変更届</t>
  </si>
  <si>
    <t>【マドプロ】代理権消滅届</t>
  </si>
  <si>
    <t>【マドプロ】復代理人選任届</t>
  </si>
  <si>
    <t>【マドプロ】復代理人受任届</t>
  </si>
  <si>
    <t>【マドプロ】復代理人変更届</t>
  </si>
  <si>
    <t>【マドプロ】復代理人解任届</t>
  </si>
  <si>
    <t>【マドプロ】復代理人辞任届</t>
  </si>
  <si>
    <t>【商標】副本の送付通知</t>
  </si>
  <si>
    <t>【商標】答弁書副本の送付通知</t>
  </si>
  <si>
    <t>【商標】弁駁書副本の送付通知</t>
  </si>
  <si>
    <t>【商標】手続補正書副本の送付通知</t>
  </si>
  <si>
    <t>【商標】上申書副本の送付通知</t>
  </si>
  <si>
    <t>【商標】回答書副本の送付通知</t>
  </si>
  <si>
    <t>【商標】口頭審理陳述要領書副本の送付通知</t>
  </si>
  <si>
    <t>【商標】文書提出命令申立書副本の送付通知</t>
  </si>
  <si>
    <t>【商標】文書特定の申出書副本の送付通知</t>
  </si>
  <si>
    <t>【商標】鑑定の申出書副本の送付通知</t>
  </si>
  <si>
    <t>【商標】証人尋問申出書副本の送付通知</t>
  </si>
  <si>
    <t>【商標】尋問事項書副本の送付通知</t>
  </si>
  <si>
    <t>【商標】鑑定事項書副本の送付通知</t>
  </si>
  <si>
    <t>【商標】ひな形・見本・証拠物件還付通知書</t>
  </si>
  <si>
    <t>【商標】異議番号通知</t>
  </si>
  <si>
    <t>【商標】ひな形又は見本補足書</t>
  </si>
  <si>
    <t>【商標】口頭審理陳述要領書（拒絶査定不服）</t>
  </si>
  <si>
    <t>【商標】口頭審理陳述要領書（拒絶査定不服以外）</t>
  </si>
  <si>
    <t>【商標】証拠申出書（拒絶査定不服）</t>
  </si>
  <si>
    <t>【商標】証拠申出書（拒絶査定不服以外）</t>
  </si>
  <si>
    <t>【商標】証拠説明書（拒絶査定不服）</t>
  </si>
  <si>
    <t>【商標】証拠説明書（拒絶査定不服以外）</t>
  </si>
  <si>
    <t>【商標】録音ﾃｰﾌﾟ等の書面化申出書</t>
  </si>
  <si>
    <t>【意匠】録音テープ等の内容説明書（拒絶査定不服）</t>
  </si>
  <si>
    <t>【商標】録音テープ等の内容説明書（拒絶査定不服以外）</t>
  </si>
  <si>
    <t>【商標】録音ﾃｰﾌﾟ等の内容説明書に対する意見書</t>
  </si>
  <si>
    <t>【商標】催告に対する意見書</t>
  </si>
  <si>
    <t>【商標】費用額の疎明書</t>
  </si>
  <si>
    <t>【商標】尋問事項書（拒絶査定不服）</t>
  </si>
  <si>
    <t>【商標】尋問事項書（拒絶査定不服以外）</t>
  </si>
  <si>
    <t>【商標】回答希望事項記載書面（拒絶査定不服）</t>
  </si>
  <si>
    <t>【商標】回答希望事項記載書面（拒絶査定不服以外）</t>
  </si>
  <si>
    <t>【商標】尋問に代わる書面の提出書</t>
  </si>
  <si>
    <t>【商標】書証の申出書（拒絶査定不服）</t>
  </si>
  <si>
    <t>【商標】書証の申出書（拒絶査定不服以外）</t>
  </si>
  <si>
    <t>【商標】文書提出命令に対する意見書</t>
  </si>
  <si>
    <t>【商標】検証申出書（拒絶査定不服）</t>
  </si>
  <si>
    <t>【商標】検証申出書（拒絶査定不服以外）</t>
  </si>
  <si>
    <t>【商標】鑑定の申出書（拒絶査定不服）</t>
  </si>
  <si>
    <t>【商標】鑑定の申出書（拒絶査定不服以外）</t>
  </si>
  <si>
    <t>【商標】鑑定の申出に対する意見書</t>
  </si>
  <si>
    <t>【商標】鑑定事項書（拒絶査定不服）</t>
  </si>
  <si>
    <t>【商標】鑑定事項書（拒絶査定不服以外）</t>
  </si>
  <si>
    <t>【商標】不出頭の届出書（拒絶査定不服）</t>
  </si>
  <si>
    <t>【商標】不出頭の届出書（拒絶査定不服以外）</t>
  </si>
  <si>
    <t>【商標】審判番号通知（拒絶査定不服）</t>
  </si>
  <si>
    <t>【商標】審判番号通知（拒絶査定不服以外）</t>
  </si>
  <si>
    <t>【商標】審判官及び審判書記官指定（変更）通知（拒絶査定不服）</t>
  </si>
  <si>
    <t>【商標】審判官及び審判書記官指定（変更）通知（拒絶査定不服以外）</t>
  </si>
  <si>
    <t>【商標】審理事項通知書</t>
  </si>
  <si>
    <t>【商標】一部取下通知</t>
  </si>
  <si>
    <t>【商標】取下通知</t>
  </si>
  <si>
    <t>【商標】審判番号特定通知書</t>
  </si>
  <si>
    <t>【商標】証人呼出状</t>
  </si>
  <si>
    <t>【商標】鑑定証人呼出状</t>
  </si>
  <si>
    <t>【商標】鑑定依頼通知書</t>
  </si>
  <si>
    <t>【商標】口頭審理陳述要領書の提出通知書</t>
  </si>
  <si>
    <t>【商標】原本提出指令書</t>
  </si>
  <si>
    <t>【商標】答弁指令</t>
  </si>
  <si>
    <t>【商標】弁駁指令</t>
  </si>
  <si>
    <t>【商標】催告書</t>
  </si>
  <si>
    <t>【商標】磁気ディスクの提出の求め</t>
  </si>
  <si>
    <t>【商標】証人等の陳述を記載した書面</t>
  </si>
  <si>
    <t>【商標】異議取下書</t>
  </si>
  <si>
    <t>【商標】証人尋問等の宣誓書</t>
  </si>
  <si>
    <t>【商標】書面尋問</t>
  </si>
  <si>
    <t>【商標】期間延長請求書</t>
  </si>
  <si>
    <t>特許法施行規則第4条の2第2項</t>
  </si>
  <si>
    <t>商品取引所の兼業業務の認可</t>
  </si>
  <si>
    <t>商品先物取引法</t>
  </si>
  <si>
    <t>農林水産省と共管</t>
  </si>
  <si>
    <t>商品市場整備室</t>
    <rPh sb="0" eb="2">
      <t>ショウヒン</t>
    </rPh>
    <rPh sb="2" eb="4">
      <t>シジョウ</t>
    </rPh>
    <rPh sb="4" eb="6">
      <t>セイビ</t>
    </rPh>
    <rPh sb="6" eb="7">
      <t>シツ</t>
    </rPh>
    <phoneticPr fontId="2"/>
  </si>
  <si>
    <t>商品取引所の子会社の認可</t>
  </si>
  <si>
    <t>会員商品取引所の設立の許可</t>
  </si>
  <si>
    <t>会員商品取引所の会員になろうとする者による書面公布交付</t>
  </si>
  <si>
    <t>会員商品取引所の設立の許可申請</t>
  </si>
  <si>
    <t>会員商品取引所の成立の届出</t>
  </si>
  <si>
    <t>会員商品取引所の役員又は会員の氏名等の変更</t>
  </si>
  <si>
    <t>会員取引による会員の除名</t>
  </si>
  <si>
    <t>定款、業務規程、会員名簿の備置き</t>
  </si>
  <si>
    <t>議事録、議事録の謄本の備置き</t>
  </si>
  <si>
    <t>決算関係書類等の備置き</t>
  </si>
  <si>
    <t>決算関係書類等の写しの備置き</t>
  </si>
  <si>
    <t>会員商品取引所の合併の認可</t>
  </si>
  <si>
    <t>会員商品取引所の解散の届出</t>
  </si>
  <si>
    <t>定款、業務規程、会員名簿、議事録、議事録の謄本の備置き</t>
  </si>
  <si>
    <t>株式会社商品取引所の許可申請</t>
  </si>
  <si>
    <t>株式会社商品取引所の許可</t>
  </si>
  <si>
    <t>株式会社商品取引所の役員又は取引参加者の氏名等の変更の届出書の提出</t>
  </si>
  <si>
    <t>株式会社商品取引所の議決権の対象議決権保有届出書の提出</t>
  </si>
  <si>
    <t>株式会社商品取引所の議決権の特定保有者の届出</t>
  </si>
  <si>
    <t>発行済株式の総数、総株主の議決権の数</t>
  </si>
  <si>
    <t>株式会社商品取引所の資本の額の減少の認可</t>
  </si>
  <si>
    <t>株式会社商品取引所の資本の額の増加の届出</t>
  </si>
  <si>
    <t>仮取締役等の選任</t>
  </si>
  <si>
    <t>業務規程、取引参加者名簿の備置き</t>
  </si>
  <si>
    <t>株式会社商品取引所の許可の失効の届出</t>
  </si>
  <si>
    <t>商品取引所持株会社の認可申請</t>
  </si>
  <si>
    <t>特定持株会社が株式会社商品取引所を子会社とする認可申請</t>
  </si>
  <si>
    <t>株式会社商品取引所の解散の決議又は合併の認可</t>
  </si>
  <si>
    <t>株式会社商品取引所の主要株主の認可</t>
  </si>
  <si>
    <t>商品取引所持株会社の認可</t>
  </si>
  <si>
    <t>商品取引所持株会社の主要株主の認可</t>
  </si>
  <si>
    <t>商品取引所持株会社の子会社の認可</t>
  </si>
  <si>
    <t>自主規制委員会の議事録</t>
  </si>
  <si>
    <t>株式会社商品取引所の解散の届出</t>
  </si>
  <si>
    <t>株式会社商品取引所の主要株主の認可失効の届出</t>
  </si>
  <si>
    <t>商品取引所持株会社の主要株主の認可失効の届出</t>
  </si>
  <si>
    <t>商品取引所持株会社の認可失効の届出</t>
  </si>
  <si>
    <t>株式会社商品取引所の議決権の特定保有団体等の届出</t>
  </si>
  <si>
    <t>商品取引所持株会社の議決権の特定保有者の届出</t>
  </si>
  <si>
    <t>第31条の3準用</t>
    <phoneticPr fontId="2"/>
  </si>
  <si>
    <t>特定持株会社が株式会社商品取引所を子会社とする認可</t>
  </si>
  <si>
    <t>特定持株会社の届出</t>
  </si>
  <si>
    <t>第96条の19第3項準用</t>
  </si>
  <si>
    <t>特定持株会社でなくなった旨の届出</t>
  </si>
  <si>
    <t>第96条の19第5項準用</t>
  </si>
  <si>
    <t>商品取引所持株会社の議決権の特定保有団体等の届出</t>
  </si>
  <si>
    <t>商品取引所持株会社の特定保有団体等でなくなった旨の届出</t>
  </si>
  <si>
    <t>株式会社商品取引所の特定保有団体等でなくなった旨の届出</t>
  </si>
  <si>
    <t>商品取引所持株会社の議決権の対象議決権保有届出書の提出</t>
  </si>
  <si>
    <t>会員の純資産額の低下に伴う取引停止の報告</t>
  </si>
  <si>
    <t>会員等の取引停止の解除の報告</t>
  </si>
  <si>
    <t>商品取引所に係る取引証拠金の預託に代わる法第103条第8項の契約の締結の届出</t>
  </si>
  <si>
    <t>上場商品の格付人の特例の承認申請</t>
  </si>
  <si>
    <t>上場商品の格付人の特例の承認</t>
  </si>
  <si>
    <t>設立商品市場の開設後最初の立会等の届出</t>
  </si>
  <si>
    <t>相場及び取引高報告書の提出等</t>
  </si>
  <si>
    <t>自己玉及び委託者建玉報告書の提出等</t>
  </si>
  <si>
    <t>帳簿その他業務に関する書類の保存</t>
  </si>
  <si>
    <t>会員等の取引の制限</t>
  </si>
  <si>
    <t>組織変更をする会員商品取引所の事前開示事項を記載した書面</t>
  </si>
  <si>
    <t>組織変更をする会員商品取引所の事前開示事項を記載した書面、組織変更をする会員商品取引所の事後開示事項等を記載した書面</t>
  </si>
  <si>
    <t>組織変更時発行株式の引受けの申込み</t>
  </si>
  <si>
    <t>会員商品取引所の組織変更の認可</t>
  </si>
  <si>
    <t>会員商品取引所の組織変更の認可申請</t>
  </si>
  <si>
    <t>吸収合併消滅会員商品取引所の事前開示事項を記載した書面</t>
  </si>
  <si>
    <t>吸収合併存続会員商品取引所の事前開示事項を記載した書面</t>
  </si>
  <si>
    <t>新設合併消滅会員商品取引所の事前開示事項を記載した書面</t>
  </si>
  <si>
    <t>吸収合併存続株式会社商品取引所の事前開示事項を記載した書面</t>
  </si>
  <si>
    <t>新設合併消滅株式会社商品取引所の事前開示事項を記載した書面</t>
  </si>
  <si>
    <t>吸収合併存続株式会社商品取引所の事後開示事項を記載した書面</t>
  </si>
  <si>
    <t>新設合併設立株式会社商品取引所の事後開示事項を記載した書面</t>
  </si>
  <si>
    <t>第144条の11準用</t>
  </si>
  <si>
    <t>新設合併設立会員商品取引所の事後開示事項を記載した書面</t>
  </si>
  <si>
    <t>吸収合併存続会員商品取引所の事後開示事項を記載した書面</t>
  </si>
  <si>
    <t>商品取引所の合併の認可</t>
  </si>
  <si>
    <t>商品取引所の合併の認可申請</t>
  </si>
  <si>
    <t>商品取引所の定款変更の認可</t>
  </si>
  <si>
    <t>商品取引所の定款変更の認可申請</t>
  </si>
  <si>
    <t>商品取引所の業務規程、受託契約準則、紛争処理規程又は市場取引監視委員会規程の変更の認可</t>
  </si>
  <si>
    <t>商品取引所の業務規程、受託契約準則、紛争処理規程又は市場取引監視委員会規程の変更の認可申請</t>
  </si>
  <si>
    <t>商品取引所の業務規程、受託契約準則、紛争処理規程又は市場取引監視委員会規程の軽微な変更の届出</t>
  </si>
  <si>
    <t>商品取引所又は会員等に対する報告徴収（報告・資料提出）</t>
  </si>
  <si>
    <t>商品取引所又は会員等に対する報告徴収（命令）</t>
  </si>
  <si>
    <t>商品取引所に対する業務改善命令に係る意見聴取等（意見・報告の提出）</t>
  </si>
  <si>
    <t>商品取引所に対する業務改善命令に係る意見聴取等</t>
  </si>
  <si>
    <t>商品取引所に対する業務改善命令に係る意見聴取等（回答等）</t>
  </si>
  <si>
    <t>商品取引所に対する監督上の処分に係る意見聴取等（回答等）</t>
  </si>
  <si>
    <t>商品取引所に対する監督上の処分に係る意見聴取等（意見・報告の提出）</t>
  </si>
  <si>
    <t>会員等に対する監督上の処分に係る意見聴取等（回答等）</t>
  </si>
  <si>
    <t>会員等に対する監督上の処分に係る意見聴取等（意見・報告の提出）</t>
  </si>
  <si>
    <t>商品取引債務引受業の許可</t>
  </si>
  <si>
    <t>商品取引債務引受業の許可の申請</t>
  </si>
  <si>
    <t>商品取引清算機関の兼業の承認</t>
  </si>
  <si>
    <t>商品取引清算機関の兼業業務の廃止の届出</t>
  </si>
  <si>
    <t>商品取引清算機関の資本の額等の変更の届出</t>
  </si>
  <si>
    <t>商品取引所の商品取引債務引受業等の兼業の承認</t>
  </si>
  <si>
    <t>商品取引所の商品取引債務引受業等の兼業の承認申請</t>
  </si>
  <si>
    <t>商品取引清算機関に係る取引証拠金の預託に代わる法第103条第7項の契約の締結の承認</t>
  </si>
  <si>
    <t>第103条第7項準用</t>
  </si>
  <si>
    <t>商品取引清算機関に係る取引証拠金の預託に代わる法第103条第8項の契約の締結の届出</t>
  </si>
  <si>
    <t>第103条第８項準用</t>
  </si>
  <si>
    <t>商品取引清算機関の定款又は業務方法書の変更の認可</t>
  </si>
  <si>
    <t>商品取引債務引受業の廃止又は解散の決議の認可</t>
  </si>
  <si>
    <t>商品取引清算機構機関又は清算参加者に対する報告徴収（回答等）</t>
  </si>
  <si>
    <t>第158条準用</t>
  </si>
  <si>
    <t>商品取引清算機関に対する業務改善命令に係る意見聴取等（回答等）</t>
  </si>
  <si>
    <t>商品取引清算機関に対する監督上の処分に係る意見聴取等（回答等）</t>
  </si>
  <si>
    <t>第159条準用</t>
  </si>
  <si>
    <t>商品先物取引業の許可</t>
  </si>
  <si>
    <t>農林水産省との共管</t>
  </si>
  <si>
    <t>商品先物取引業の許可の更新</t>
  </si>
  <si>
    <t>商品先物取引業の許可及び許可更新の申請</t>
  </si>
  <si>
    <t>商品先物取引業の開始届</t>
  </si>
  <si>
    <t>商号等変更の届出書の提出</t>
  </si>
  <si>
    <t>兼業業務の開始の届出書の提出</t>
  </si>
  <si>
    <t>兼業業務届出事項の変更及び廃止の届出書の提出</t>
  </si>
  <si>
    <t>支配関係の発生の届出書の提出</t>
  </si>
  <si>
    <t>支配関係届出事項の変更及び支配関係の解消の届出書の提出</t>
  </si>
  <si>
    <t>廃業の届出等</t>
  </si>
  <si>
    <t>特定委託者とみなされる場合の申出</t>
  </si>
  <si>
    <t>特定委託者である個人が一般顧客として取り扱う場合の申出</t>
  </si>
  <si>
    <t>商品先物取引業の廃止等の公告の届出</t>
  </si>
  <si>
    <t>特定委託者である法人が一般顧客として取り扱う場合の申出</t>
  </si>
  <si>
    <t>外務員の登録の申請</t>
  </si>
  <si>
    <t>日本商品先物取引協会</t>
  </si>
  <si>
    <t>外務員の登録原簿の登録</t>
  </si>
  <si>
    <t>外務員の登録の通知</t>
  </si>
  <si>
    <t>外務員の登録の更新</t>
  </si>
  <si>
    <t>外務員の氏名変更等の届出書の提出</t>
  </si>
  <si>
    <t>商品先物取引協会の登録抹消時の届出</t>
  </si>
  <si>
    <t>純資産額規制比率の届出</t>
  </si>
  <si>
    <t>純資産額規制比率を記載した書面の縦覧</t>
  </si>
  <si>
    <t>補てんに係る損失が事故に起因するものであることの確認</t>
  </si>
  <si>
    <t>商品先物取引契約締結前書面の交付</t>
  </si>
  <si>
    <t>商品先物取引成立の通知</t>
  </si>
  <si>
    <t>商品先物取引証拠金等の受領に係る書面の交付</t>
  </si>
  <si>
    <t>商品取引責任準備金の取崩しの承認</t>
  </si>
  <si>
    <t>帳簿の作成・保存</t>
  </si>
  <si>
    <t>合併及び分割の認可</t>
  </si>
  <si>
    <t>合併及び分割の申請</t>
  </si>
  <si>
    <t>事業譲渡の認可</t>
  </si>
  <si>
    <t>事業譲渡の申請</t>
  </si>
  <si>
    <t>商品先物取引業者に対する報告徴収通知</t>
  </si>
  <si>
    <t>商品先物取引業者に対する業務改善命令通知</t>
  </si>
  <si>
    <t>商品先物取引業者に対する勧告通知</t>
  </si>
  <si>
    <t>資産国内保有命令通知</t>
  </si>
  <si>
    <t>純資産額規制比率に関する業務停止命令通知</t>
  </si>
  <si>
    <t>純資産額規制比率に関する許可取消通知</t>
  </si>
  <si>
    <t>商品先物取引業者に対する取消し及び業務停止命令通知</t>
  </si>
  <si>
    <t>商品先物取引業者役員解任命令通知</t>
  </si>
  <si>
    <t>第214条の3第3項</t>
  </si>
  <si>
    <t>商品先物取引仲介業の登録申請書の提出</t>
  </si>
  <si>
    <t>商品先物取引仲介業の登録変更の届出書の提出</t>
  </si>
  <si>
    <t>商品先物取引仲介業の廃業の届出書の提出</t>
  </si>
  <si>
    <t>商品先物取引仲介業の登録</t>
  </si>
  <si>
    <t>商品先物取引仲介業者に対する報告徴収通知</t>
  </si>
  <si>
    <t>商品先物取引仲介業者に対する取消し及び業務停止命令通知</t>
  </si>
  <si>
    <t>商品先物取引仲介業に関する帳簿の作成・保存</t>
  </si>
  <si>
    <t>商品先物取引仲介業者役員解任命令通知</t>
  </si>
  <si>
    <t>商品先物取引仲介業の登録の更新</t>
  </si>
  <si>
    <t>商品先物取引仲介業者の外務員の登録の更新</t>
  </si>
  <si>
    <t>第200条第7項準用</t>
  </si>
  <si>
    <t>商品先物取引仲介業者の外務員の氏名変更等の届出書の提出</t>
  </si>
  <si>
    <t>第203条第1項準用</t>
  </si>
  <si>
    <t>商品先物取引仲介業者の外務員の登録</t>
  </si>
  <si>
    <t>第200条第３項準用</t>
  </si>
  <si>
    <t>商品先物取引仲介業者の外務員の登録の通知</t>
  </si>
  <si>
    <t>第200条第6項準用</t>
  </si>
  <si>
    <t>商品先物取引協会の設立の認可</t>
  </si>
  <si>
    <t>商品先物取引協会の設立の認可申請</t>
  </si>
  <si>
    <t>商品先物取引協会の定款等の変更の認可申請</t>
  </si>
  <si>
    <t>商品先物取引協会の定款等の変更申請</t>
  </si>
  <si>
    <t>商品先物取引協会の会員名簿の縦覧</t>
  </si>
  <si>
    <t>商品先物取引協会に対する報告徴収（回答等）</t>
  </si>
  <si>
    <t>商品先物取引協会による事業概況報告書等の提出</t>
  </si>
  <si>
    <t>委託者保護基金加入の届出</t>
  </si>
  <si>
    <t>他の委託者保護基金脱退の承認</t>
  </si>
  <si>
    <t>委託者保護基金の設立の認可申請</t>
  </si>
  <si>
    <t>日本商品委託者保護基金</t>
  </si>
  <si>
    <t>委託者保護基金の定款変更の認可申請</t>
  </si>
  <si>
    <t>委託者保護基金の役員等の変更届出</t>
  </si>
  <si>
    <t>委託者保護基金の役員選任等の認可申請</t>
  </si>
  <si>
    <t>委託者保護基金の業務規程の変更申請</t>
  </si>
  <si>
    <t>委託者保護基金による資料の提出請求</t>
  </si>
  <si>
    <t>商品先物取引業者から委託者保護基金への通知</t>
  </si>
  <si>
    <t>主務大臣から委託者保護基金への通知</t>
  </si>
  <si>
    <t>返還資金融資の適格性の認定</t>
  </si>
  <si>
    <t>委託者保護基金の予算等の提出</t>
  </si>
  <si>
    <t>委託者保護基金の財務諸表等の承認</t>
  </si>
  <si>
    <t>委託者保護基金の財務諸表等の縦覧</t>
  </si>
  <si>
    <t>委託者保護基金に対する報告徴収（回答等）</t>
  </si>
  <si>
    <t>委託者保護基金の設立認可の取り消し</t>
  </si>
  <si>
    <t>第一種特定商品市場類似施設の開設の許可</t>
  </si>
  <si>
    <t>第一種特定商品市場類似施設の開設の許可申請</t>
  </si>
  <si>
    <t>第一種特定施設開設者の地位承継の届出</t>
  </si>
  <si>
    <t>第一種特定施設開設許可申請事項の変更の許可</t>
  </si>
  <si>
    <t>第一種特定施設開設許可申請事項の変更の許可申請</t>
  </si>
  <si>
    <t>第一種特定施設開設許可申請事項の変更の届出</t>
  </si>
  <si>
    <t>第一種特定施設開設者による帳簿記載事項の報告</t>
  </si>
  <si>
    <t>第一種特定商品市場類似施設廃止の届出</t>
  </si>
  <si>
    <t>第一種特定施設開設者に対する報告徴収（報告・資料提出）</t>
  </si>
  <si>
    <t>第一種特定施設開設者に対する報告徴収（命令）</t>
  </si>
  <si>
    <t>第一種特定施設開設者に係る意見聴取等（意見・報告の提出）</t>
  </si>
  <si>
    <t>第一種特定施設開設者に対する許可の取消し又は業務の全部若しくは一部の停止命令に係る意見聴取等（意見・報告の提出）</t>
  </si>
  <si>
    <t>第二種特定商品市場類似施設の開設の許可</t>
  </si>
  <si>
    <t>第二種特定商品市場類似施設の開設の許可申請</t>
  </si>
  <si>
    <t>第二種特定施設開設者に対する業務改善命令に係る意見聴取等（意見・報告の提出）</t>
  </si>
  <si>
    <t>第二種特定商品市場類似施設の変更の許可</t>
  </si>
  <si>
    <t>第335条第1項準用</t>
  </si>
  <si>
    <t>第二種特定商品市場類似施設の変更の届出</t>
  </si>
  <si>
    <t>第335条第3項準用</t>
  </si>
  <si>
    <t>第二種特定商品市場類似施設の廃止の届出</t>
  </si>
  <si>
    <t>第337条第1項準用</t>
  </si>
  <si>
    <t>第二種特定施設開設者に対する報告徴収（報告・資料提出命令）</t>
  </si>
  <si>
    <t>第338条第1項準用</t>
  </si>
  <si>
    <t>第二種特定施設開設者に対する許可の取消し又は業務の全部若しくは一部の停止命令に係る意見聴取等（意見・報告の提出）</t>
  </si>
  <si>
    <t>第340条第2項準用</t>
  </si>
  <si>
    <t>第二種特定施設開設者の地位承継の届出</t>
  </si>
  <si>
    <t>第334条第2項準用</t>
  </si>
  <si>
    <t>第二種特定施設開設許可申請事項の変更の届出</t>
  </si>
  <si>
    <t>第二種特定施設開設者による帳簿記載事項の報告</t>
  </si>
  <si>
    <t>第336条第2項準用</t>
  </si>
  <si>
    <t>第二種特定商品市場類似施設廃止の届出</t>
  </si>
  <si>
    <t>第二種特定施設開設許可申請事項の変更の許可申請</t>
  </si>
  <si>
    <t>第二種特定施設開設許可申請事項の変更の許可</t>
  </si>
  <si>
    <t>第336条第1項準用</t>
  </si>
  <si>
    <t>特定店頭商品デリバティブ取引業者の届出</t>
  </si>
  <si>
    <t>特定店頭商品デリバティブ取引業者の届出事項変更の届出</t>
  </si>
  <si>
    <t>特定店頭商品デリバティブ取引業者名簿の公衆の縦覧</t>
  </si>
  <si>
    <t>特定店頭商品デリバティブ取引業者の名簿作成</t>
  </si>
  <si>
    <t>第214条の3第3項準用</t>
  </si>
  <si>
    <t>特定店頭商品デリバティブ取引業者の帳簿作成及び保存</t>
  </si>
  <si>
    <t>特定店頭商品デリバティブ取引業者に対する報告徴収</t>
  </si>
  <si>
    <t>特定店頭商品デリバティブ取引業者に対する業務改善命令</t>
  </si>
  <si>
    <t>特定店頭商品デリバティブ取引業者に対する業務停止命令</t>
  </si>
  <si>
    <t>商品又は商品指数が上場商品又は上場商品指数となった場合の氏名等の届出</t>
  </si>
  <si>
    <t>参考人等の費用の請求</t>
  </si>
  <si>
    <t>聴聞の期日の変更の申し出</t>
  </si>
  <si>
    <t>商品先物取引法に基づく不利益処分に係る聴聞手続規則</t>
  </si>
  <si>
    <t>農林水産省・通商産業省令</t>
  </si>
  <si>
    <t>関係人の参加許可の申請</t>
  </si>
  <si>
    <t>文書等の閲覧の申請</t>
  </si>
  <si>
    <t>文書等の閲覧聴聞許可の通知</t>
  </si>
  <si>
    <t>補佐人の閲覧出頭許可の通知申請</t>
  </si>
  <si>
    <t>商品取引所の兼業業務の認可申請</t>
  </si>
  <si>
    <t>商品先物取引法施行規則</t>
  </si>
  <si>
    <t>ただし書　農林水産省・経済産業省令</t>
  </si>
  <si>
    <t>商品取引所の子会社の認可申請</t>
  </si>
  <si>
    <t>会員商品取引所の合併の認可申請</t>
  </si>
  <si>
    <t>農林水産省・経済産業省令</t>
  </si>
  <si>
    <t>株式会社商品取引所の資本の額の減少の認可申請</t>
  </si>
  <si>
    <t>株式会社商品取引所の解散の決議又は合併の認可申請</t>
  </si>
  <si>
    <t>株式会社商品取引所の主要株主の認可申請</t>
  </si>
  <si>
    <t>商品取引所持株会社の子会社の認可申請</t>
  </si>
  <si>
    <t>短期劣後債務の期限前弁済等の承認</t>
  </si>
  <si>
    <t>長期劣後債務の期限前弁済等の承認</t>
  </si>
  <si>
    <t>短期・長期劣後債務の期限前弁済等の承認申請</t>
  </si>
  <si>
    <t>商品取引所に係る取引証拠金の預託に代わる法第103条第7項の契約の締結の承認申請</t>
  </si>
  <si>
    <t>商品取引所に係る取引証拠金の預託に代わる法第103条第7項の契約を締結したときは、におけるその契約書の写しをの提出</t>
  </si>
  <si>
    <t>商品取引所に係る取引証拠金の預託に代わる法第103条第7項の契約を解除したときは、におけるその事実を証する書面をの提出</t>
  </si>
  <si>
    <t>商品取引清算機関商品取引所に係る取引証拠金の預託に代わる法第103条第8項の契約を締結したときは、におけるその契約書の写しをの提出</t>
  </si>
  <si>
    <t>商品取引清算機関に係る取引証拠金の預託に代わる法第103条第8項の契約を締結したときは、におけるその契約書の写しをの提出</t>
  </si>
  <si>
    <t>農林水産省・経済産業省令第45条の2第2項準用</t>
  </si>
  <si>
    <t>商品取引清算機関商品取引所に係る取引証拠金の預託に代わる法第103条第8項の契約を解除したときは、におけるその事実を証する書面をの提出</t>
  </si>
  <si>
    <t>商品取引清算機関に係る取引証拠金の預託に代わる法第103条第8項の契約を解除したときは、におけるその事実を証する書面をの提出</t>
  </si>
  <si>
    <t>農林水産省・経済産業省令第45条の2第3項準用</t>
  </si>
  <si>
    <t>商品取引清算機関に係る取引証拠金の預託に代わる法第103条第7項の契約を締結したときは、におけるその契約書の写しをの提出</t>
  </si>
  <si>
    <t>農林水産省・経済産業省令
第44条第5項準用</t>
  </si>
  <si>
    <t>商品取引清算機関に係る取引証拠金の預託に代わる法第103条第7項の契約を解除したときは、におけるその事実を証する書面をの提出</t>
  </si>
  <si>
    <t>農林水産省・経済産業省令
第44条第6項準用</t>
  </si>
  <si>
    <t>商品取引所取引清算機関に係る法第103条第7項の契約の締結の承認申請</t>
  </si>
  <si>
    <t>農林水産省・経済産業省令第44条第3項準用</t>
  </si>
  <si>
    <t>仲介の処理状況の報告書の提出</t>
  </si>
  <si>
    <t>市場取引監視委員会の委員の要件の特例の承認</t>
  </si>
  <si>
    <t>農林水産省・経済産業省令
ただし書</t>
  </si>
  <si>
    <t>商品取引清算機関の兼業の承認申請</t>
  </si>
  <si>
    <t>商品取引清算機関の定款又は業務方法書の変更の認可申請</t>
  </si>
  <si>
    <t>商品取引債務引受業の廃止又は解散の決議の認可申請</t>
  </si>
  <si>
    <t>委託者資産保全措置に関する契約の締結又は変更の契約書の写しの提出</t>
  </si>
  <si>
    <t>委託者資産保全措置に関する契約の解除の届出</t>
  </si>
  <si>
    <t>顧客が他社契約者でなければ契約を締結できない旨の説明を受けたことを証する書面の保存</t>
  </si>
  <si>
    <t>顧客が他社契約者であることを自ら申告した書面の保存</t>
  </si>
  <si>
    <t>顧客が要件を満たす者でなければ商品取引契約を締結できない旨の説明を受けたことを証する書面の保存</t>
  </si>
  <si>
    <t>顧客が要件を満たすことを証する書面の保存</t>
  </si>
  <si>
    <t>商品取引所に係る取引証拠金の預託に代わる法第103条第7項の契約の締結又は契約の変更の承認</t>
  </si>
  <si>
    <t>事故の確認を受けずに顧客に対し、損失補てんを行った場合の報告</t>
  </si>
  <si>
    <t>業務または財産の状況に関する報告書の提出</t>
  </si>
  <si>
    <t>訴訟又は調停の発生状況及びその処理状況についての報告書の提出</t>
  </si>
  <si>
    <t>商品先物取引仲介業者事故報告</t>
  </si>
  <si>
    <t>苦情の処理状況報告書の提出</t>
  </si>
  <si>
    <t>あっせん又は調停の状況報告書の提出</t>
  </si>
  <si>
    <t>特定店頭商品デリバティブ取引業者の主務大臣への報告</t>
  </si>
  <si>
    <t>電子情報処理組織を使用して提出する際の事前届出</t>
  </si>
  <si>
    <t>電子情報処理組織を使用して提出する際の変更届出</t>
    <phoneticPr fontId="2"/>
  </si>
  <si>
    <t>商品投資顧問業者の許可</t>
  </si>
  <si>
    <t>商品投資に係る事業の規制に関する法律</t>
  </si>
  <si>
    <t>商品投資顧問業者の許可（申請等）</t>
  </si>
  <si>
    <t>商品投資顧問業者の許可の有効期間の更新</t>
  </si>
  <si>
    <t>商品投資顧問業者の業務の種類及び方法の変更及び資本金の額の減少の認可</t>
  </si>
  <si>
    <t>商品投資顧問業者の許可申請書記載事項の変更及び資本金の額の増加の届出</t>
  </si>
  <si>
    <t>商品投資顧問業者の廃業の届出</t>
  </si>
  <si>
    <t>商品投資顧問契約の締結前書面の交付</t>
  </si>
  <si>
    <t>商品投資顧問契約の締結時書面の交付</t>
  </si>
  <si>
    <t>商品投資顧問契約に係る報告書の交付</t>
  </si>
  <si>
    <t>商品投資顧問契約締結顧客への書面の交付</t>
  </si>
  <si>
    <t>商品投資顧問業者の書類の閲覧</t>
  </si>
  <si>
    <t>商品投資顧問業者の帳簿書類の作成及び保存</t>
  </si>
  <si>
    <t>商品投資顧問業者等に対する報告徴収</t>
  </si>
  <si>
    <t>商品投資顧問業者に対する業務改善命令</t>
  </si>
  <si>
    <t>商品投資顧問業者に対する許可の取消し等</t>
  </si>
  <si>
    <t>商品投資販売業者に対する指示</t>
  </si>
  <si>
    <t>商品投資販売業者に対する業務停止命令</t>
  </si>
  <si>
    <t>経済産業大臣が経済産業省令を定める場合の農林水産大臣への協議</t>
  </si>
  <si>
    <t>商品投資に係る事業の規制に関する法律施行令</t>
  </si>
  <si>
    <t>農林水産大臣が農林水産省令を定める場合の経済産業大臣への協議</t>
  </si>
  <si>
    <t>内閣総理大臣及び経済産業大臣が内閣府令、経済産業省令を定める場合の農林水産大臣への協議</t>
  </si>
  <si>
    <t>内閣総理大臣及び農林水産大臣が内閣府令、農林水産省令を定める場合の経済産業大臣への協議</t>
  </si>
  <si>
    <t>商品投資顧問業者の許可の有効期間の更新申請</t>
  </si>
  <si>
    <t>商品投資顧問業者の許可及び監督に関する省令</t>
  </si>
  <si>
    <t>商品投資顧問業者の業務の種類及び方法の変更及び資本金の額の減少の認可申請</t>
  </si>
  <si>
    <t>業務及び財産の状況を記載した書類の作成</t>
  </si>
  <si>
    <t>商品投資顧問業者の業務に関する省令</t>
  </si>
  <si>
    <t>業務及び財産の状況を記載した書類の提出</t>
  </si>
  <si>
    <t>あっせん請求書</t>
  </si>
  <si>
    <t>小規模企業共済法</t>
  </si>
  <si>
    <t>契約の申込み</t>
  </si>
  <si>
    <t>小規模企業共済法施行規則</t>
  </si>
  <si>
    <t>独立行政法人中小企業基盤整備機構</t>
  </si>
  <si>
    <t>契約の申込みの承諾等</t>
  </si>
  <si>
    <t>共済契約の締結の拒絶</t>
  </si>
  <si>
    <t>機構が行なう契約の解除</t>
  </si>
  <si>
    <t>共済契約者が行う契約の解除</t>
  </si>
  <si>
    <t>掛金月額変更の申込み</t>
  </si>
  <si>
    <t>変更後の掛金月額の通知</t>
  </si>
  <si>
    <t>共済金の請求</t>
  </si>
  <si>
    <t>現価相当合計額の一括支給の請求</t>
  </si>
  <si>
    <t>共済金の支給</t>
  </si>
  <si>
    <t>解約手当金の請求</t>
  </si>
  <si>
    <t>解約手当金の支給</t>
  </si>
  <si>
    <t>掛金納付月数の通算の申出等</t>
  </si>
  <si>
    <t>掛金納付月数の通算の申出</t>
  </si>
  <si>
    <t>掛金の納付</t>
  </si>
  <si>
    <t>納付期限の延長</t>
  </si>
  <si>
    <t>運用の基本方針</t>
  </si>
  <si>
    <t>あつせんの結果概要の通知</t>
  </si>
  <si>
    <t>審判員、選手並びに小型自動車の種類及び規格の登録等に係る通知（小型自動車競走施行者及び競走実施法人）</t>
  </si>
  <si>
    <t>小型自動車競走審判員、選手および小型自動車登録規則</t>
  </si>
  <si>
    <t>審判員、選手並びに小型自動車の種類及び規格の登録に係る公示（小型自動車競走施行者及競走実施法人）</t>
  </si>
  <si>
    <t>審判員、選手並びに小型自動車の種類及び規格の登録（小型自動車競走施行者及び競走実施法人）</t>
  </si>
  <si>
    <t>審判員、選手並びに小型自動車の種類及び規格の登録等に係る通知（選手）</t>
  </si>
  <si>
    <t>審判員、選手並びに小型自動車の種類及び規格の登録（選手）</t>
  </si>
  <si>
    <t>小型自動車競走開催届</t>
  </si>
  <si>
    <t>小型自動車競走法</t>
  </si>
  <si>
    <t>小型自動車競走場の設置の許可</t>
  </si>
  <si>
    <t>小型自動車競走場の移転の許可</t>
  </si>
  <si>
    <t>小型自動車競走場の設置者の地位承継の届出</t>
  </si>
  <si>
    <t>場外車券売場の設置・移転申請</t>
  </si>
  <si>
    <t>場外車券売場の設置者の地位承継の届出</t>
  </si>
  <si>
    <t>小型自動車競走の審判員、選手、小型自動車の登録</t>
  </si>
  <si>
    <t>小型自動車競走の審判員、選手、小型自動車の登録消除</t>
  </si>
  <si>
    <t>小型自動車競走振興法人への交付金の交付</t>
  </si>
  <si>
    <t>小型自動車競走施行者の赤字額認定申請</t>
  </si>
  <si>
    <t>小型自動車競走施行者の赤字額認定</t>
  </si>
  <si>
    <t>還付請求書の小型自動車競走振興法人への提出</t>
  </si>
  <si>
    <t>小型自動車競走振興法人の請求に係る赤字還付</t>
  </si>
  <si>
    <t>小型自動車競走振興法人の指定申請</t>
  </si>
  <si>
    <t>小型自動車競走振興法人の指定認可</t>
  </si>
  <si>
    <t>小型自動車競走振興法人の指定に係る公示</t>
  </si>
  <si>
    <t>小型自動車競走振興法人の指定認可後の名称等変更</t>
  </si>
  <si>
    <t>小型自動車競走振興法人の指定認可後の名称等変更に係る公示</t>
  </si>
  <si>
    <t>小型自動車競走関係業務規程の認可申請</t>
  </si>
  <si>
    <t>小型自動車競走関係業務規程の変更認可申請</t>
  </si>
  <si>
    <t>小型自動車競走関係業務規程の認可</t>
  </si>
  <si>
    <t>小型自動車競走関係業務規程の変更認可</t>
  </si>
  <si>
    <t>小型自動車競走関係業務規程の変更命令</t>
  </si>
  <si>
    <t>小型自動車競走関係業務規程の公表</t>
  </si>
  <si>
    <t>小型自動車競走振興法人の事業計画書及び収支予算書の認可申請</t>
  </si>
  <si>
    <t>小型自動車競走振興法人の事業計画書及び収支予算書の変更認可申請</t>
  </si>
  <si>
    <t>小型自動車競走振興法人程の事業計画書及び収支予算書の認可</t>
  </si>
  <si>
    <t>小型自動車競走振興法人の事業計画書及び収支予算書の変更認可</t>
  </si>
  <si>
    <t>小型自動車競走振興法人の事業計画書及び収支予算書の公表</t>
  </si>
  <si>
    <t>小型自動車競走振興法人の事業報告書及び収支決算書の提出</t>
  </si>
  <si>
    <t>小型自動車競走振興法人の事業報告書及び収支決算書の公表</t>
  </si>
  <si>
    <t>小型自動車競走振興法人の業務廃止に係る認可申請</t>
  </si>
  <si>
    <t>小型自動車競走振興法人の業務廃止に係る認可</t>
  </si>
  <si>
    <t>小型自動車競走振興法人の役員の選任及び解任に係る認可申請</t>
  </si>
  <si>
    <t>小型自動車競走振興法人の役員の選任及び解任に係る認可</t>
  </si>
  <si>
    <t>小型自動車競走振興法人の役員の解任命令</t>
  </si>
  <si>
    <t>小型自動車競走振興法人指定取り消し</t>
  </si>
  <si>
    <t>小型自動車競走振興法人指定取り消しに係る公示</t>
  </si>
  <si>
    <t>競走実施法人の指定申請</t>
  </si>
  <si>
    <t>（一財）東日本小型自動車競走会、（一財）西日本小型自動車競走会</t>
  </si>
  <si>
    <t>競走実施法人の指定認可</t>
  </si>
  <si>
    <t>競走実施法人の指定に係る公示</t>
  </si>
  <si>
    <t>競走実施法人の指定認可後の名称等変更</t>
  </si>
  <si>
    <t>競走実施法人の指定認可後の名称等変更に係る公示</t>
  </si>
  <si>
    <t>競走実施法人の指定更新に係る認可申請</t>
  </si>
  <si>
    <t>競走実施法人の指定更新に係る認可</t>
  </si>
  <si>
    <t>競走実施業務規程の認可申請</t>
  </si>
  <si>
    <t>競走実施業務規程の変更認可申請</t>
  </si>
  <si>
    <t>競走実施業務規程の認可</t>
  </si>
  <si>
    <t>競走実施業務規程の変更認可</t>
  </si>
  <si>
    <t>競走実施業務規程の変更命令</t>
  </si>
  <si>
    <t>競走実施業務規程の公表</t>
  </si>
  <si>
    <t>競走実施法人の事業計画書及び収支予算書の認可申請</t>
  </si>
  <si>
    <t>競走実施法人の事業計画書及び収支予算書の変更認可申請</t>
  </si>
  <si>
    <t>競走実施法人の事業計画書及び収支予算書の認可</t>
  </si>
  <si>
    <t>競走実施法人の事業計画書及び収支予算書の変更認可</t>
  </si>
  <si>
    <t>競走実施法人の事業計画書及び収支予算書の公表</t>
  </si>
  <si>
    <t>競走実施法人の事業報告書及び収支決算書の提出</t>
  </si>
  <si>
    <t>競走実施法人の事業報告書及び収支決算書の公表</t>
  </si>
  <si>
    <t>競走実施法人の業務廃止に係る認可申請</t>
  </si>
  <si>
    <t>競走実施法人の業務廃止に係る認可</t>
  </si>
  <si>
    <t>競走実施法人の役員の選任及び解任に係る認可申請</t>
  </si>
  <si>
    <t>競走実施法人の役員の選任及び解任に係る認可</t>
  </si>
  <si>
    <t>競走実施法人の役員の解任命令</t>
  </si>
  <si>
    <t>競走実施法人に対する監督上必要な命令</t>
  </si>
  <si>
    <t>競走実施法人指定取り消し</t>
  </si>
  <si>
    <t>競走実施業務の全部若しくは一部の停止命令</t>
  </si>
  <si>
    <t>競走実施法人指定取り消しに係る公示</t>
  </si>
  <si>
    <t>小型自動車競走場内の秩序維持等に必要な命令</t>
  </si>
  <si>
    <t>小型自動車競走施行者に対する法律違反、公益に反する行為に対しての小型自動車競走の開催の停止し、制限すべき旨の命令</t>
  </si>
  <si>
    <t>小型自動車競走場若しくは場外車券売場の設置者又はその役員に対する法律違反、公益反する行為による業務の停止し、若しくは制限し、又は当該役員を解任すべき旨の命令</t>
  </si>
  <si>
    <t>小型自動車競走施行者からの自己に有利な証拠の提出</t>
  </si>
  <si>
    <t>小型自動車競走施行者に対する法律違反、公益に反する行為に対しての小型自動車競走の開催の停止し、制限すべき旨の命令に係る事前通知</t>
  </si>
  <si>
    <t>小型自動車競走場又は場外車券売場の設置者命令違反に伴う許可の取り消し</t>
  </si>
  <si>
    <t>小型自動車競走監督官証明書の交付申請</t>
  </si>
  <si>
    <t>小型自動車競走監督官証明書の返却</t>
  </si>
  <si>
    <t>小型自動車競走監督官証明書の交付</t>
  </si>
  <si>
    <t>小型自動車競走施行者、小型自動車競走振興法人、競走実施法人若しくは小型自動車競走場若しくは場外車券売場の設置者に対する報告の求め</t>
  </si>
  <si>
    <t>（公財）JKA、（一財）東日本小型自動車競走会、（一財）西日本小型自動車競走会</t>
  </si>
  <si>
    <t>小型自動車競走開催届（変更）</t>
  </si>
  <si>
    <t>小型自動車競走法施行規則</t>
  </si>
  <si>
    <t>小型自動車競走場の構造等の変更の報告</t>
  </si>
  <si>
    <t>場外車券売場の構造等の変更の報告</t>
  </si>
  <si>
    <t>施設等改善競走の開催届</t>
  </si>
  <si>
    <t>事業活性化推進競走の開催届</t>
  </si>
  <si>
    <t>施設等改善競走の開催変更届</t>
  </si>
  <si>
    <t>事業活性化推進競走の開催変更届</t>
  </si>
  <si>
    <t>赤字額の認定に係る小型自動車競走事業収支改善計画の提出</t>
  </si>
  <si>
    <t>小型自動車競走施行者の帳簿等の整備</t>
  </si>
  <si>
    <t>競走開催後の報告</t>
  </si>
  <si>
    <t>競走開催後の事故報告</t>
  </si>
  <si>
    <t>小型自動車競走振興法人の帳簿等の整備</t>
  </si>
  <si>
    <t>小型自動車競走実施法人の帳簿等の整備</t>
  </si>
  <si>
    <t>小売市場の許可　</t>
  </si>
  <si>
    <t>小売商業調整特別措置法</t>
  </si>
  <si>
    <t>経過措置に伴う届出　</t>
  </si>
  <si>
    <t>小売市場の変更の許可　</t>
  </si>
  <si>
    <t>小売市場の許可申請事項の変更届出　</t>
  </si>
  <si>
    <t>小売市場開設者の地位の承継届出　</t>
  </si>
  <si>
    <t>不公正な取引方法に関する措置請求の報告　　</t>
  </si>
  <si>
    <t>調査の申出　</t>
  </si>
  <si>
    <t>あっせん又は調停の申請　</t>
  </si>
  <si>
    <t>調整の申出　</t>
  </si>
  <si>
    <t>一時停止勧告に従わない旨の公表　　</t>
  </si>
  <si>
    <t>調整勧告に従わない旨の公表　　</t>
  </si>
  <si>
    <t>書類の閲覧　　</t>
  </si>
  <si>
    <t>小売商業調整特別措置法施行令</t>
  </si>
  <si>
    <t>輸出用の特定製品の製造又は輸入の技術基準に係る例外の届出</t>
  </si>
  <si>
    <t>特定保守製品の製造又は輸入の事業廃止の届出</t>
  </si>
  <si>
    <t>消費税の転嫁拒否に関する指導（事務連絡・改善報告含む）</t>
    <rPh sb="15" eb="17">
      <t>ジム</t>
    </rPh>
    <rPh sb="17" eb="19">
      <t>レンラク</t>
    </rPh>
    <rPh sb="20" eb="22">
      <t>カイゼン</t>
    </rPh>
    <rPh sb="22" eb="24">
      <t>ホウコク</t>
    </rPh>
    <rPh sb="24" eb="25">
      <t>フク</t>
    </rPh>
    <phoneticPr fontId="21"/>
  </si>
  <si>
    <t>消費税の円滑かつ適正な転嫁の確保のための消費税の転嫁を阻害する行為の是正等に関する特別措置法</t>
    <phoneticPr fontId="2"/>
  </si>
  <si>
    <t>「主務大臣は」とあり、全ての省庁が主体となる可能性が否定されていないが、現行では中小企業庁と公正取引委員会のみが該当し、今後も他省庁が実施することは想定されない。</t>
    <rPh sb="40" eb="42">
      <t>チュウショウ</t>
    </rPh>
    <rPh sb="42" eb="45">
      <t>キギョウチョウ</t>
    </rPh>
    <rPh sb="46" eb="48">
      <t>コウセイ</t>
    </rPh>
    <rPh sb="48" eb="50">
      <t>トリヒキ</t>
    </rPh>
    <rPh sb="50" eb="53">
      <t>イインカイ</t>
    </rPh>
    <phoneticPr fontId="22"/>
  </si>
  <si>
    <t>事業環境部消費税転嫁対策室</t>
  </si>
  <si>
    <t>消費税の転嫁拒否に関する措置請求</t>
  </si>
  <si>
    <t>「主務大臣は」とあり、全ての省庁が主体となる可能性が否定されていないが、現行では中小企業庁のみが該当し、今後も他省庁が実施することは想定されない。</t>
    <rPh sb="40" eb="42">
      <t>チュウショウ</t>
    </rPh>
    <rPh sb="42" eb="45">
      <t>キギョウチョウ</t>
    </rPh>
    <phoneticPr fontId="22"/>
  </si>
  <si>
    <t>消費税の転嫁拒否に関する立入検査・報告命令（事業者との資料やりとり）</t>
  </si>
  <si>
    <t>消費税の円滑かつ適正な転嫁の確保のための消費税の転嫁を阻害する行為の是正等に関する特別措置法</t>
  </si>
  <si>
    <t>「主務大臣は」とあり、全ての省庁が主体となる可能性が否定されていないが、現行では中小企業庁と公正取引委員会のみが該当し、今後も他省庁が実施することは想定されない。</t>
  </si>
  <si>
    <t>住民票の写しの交付請求書</t>
  </si>
  <si>
    <t>支援士試験事務規程の認可</t>
  </si>
  <si>
    <t>情報処理の促進に関する法律</t>
  </si>
  <si>
    <t>独立行政法人情報処理推進機構</t>
  </si>
  <si>
    <t>情報技術利用促進課</t>
  </si>
  <si>
    <t>機構が行う支援士試験事務に係る審査請求</t>
  </si>
  <si>
    <t>支援士の登録</t>
  </si>
  <si>
    <t>支援士登録証の交付</t>
  </si>
  <si>
    <t>支援士登録事項の変更届出</t>
  </si>
  <si>
    <t>支援士登録事務規程の認可</t>
  </si>
  <si>
    <t>法第11条第1項の準用</t>
  </si>
  <si>
    <t>機構が行う支援士登録事務に係る審査請求</t>
  </si>
  <si>
    <t>法第14条の準用</t>
  </si>
  <si>
    <t>技術者試験事務規程の認可</t>
  </si>
  <si>
    <t>機構が行う技術者試験事務に係る審査請求</t>
  </si>
  <si>
    <t>次の中期目標期間における業務の財源に充てるための積立金の主務大臣承認申請</t>
  </si>
  <si>
    <t>情報処理の促進に関する法律</t>
    <phoneticPr fontId="2"/>
  </si>
  <si>
    <t>総務課（IPA）</t>
    <rPh sb="0" eb="3">
      <t>ソウムカ</t>
    </rPh>
    <phoneticPr fontId="2"/>
  </si>
  <si>
    <t>積立金の残余の国庫への納付</t>
  </si>
  <si>
    <t>支援士試験の免除の申請</t>
  </si>
  <si>
    <t>情報処理の促進に関する法律施行規則</t>
  </si>
  <si>
    <t>機構が事務を行う支援士試験の免除の申請</t>
  </si>
  <si>
    <t>支援士試験の受験願書の提出</t>
  </si>
  <si>
    <t>機構が事務を行う支援士試験の受験願書の提出</t>
  </si>
  <si>
    <t>支援士試験合格者への合格証書の交付</t>
  </si>
  <si>
    <t>支援士試験合格証明書の交付</t>
  </si>
  <si>
    <t>情報処理安全確保支援士の登録申請</t>
  </si>
  <si>
    <t>支援士登録申請書の返却</t>
  </si>
  <si>
    <t>支援士登録証再交付の申請</t>
  </si>
  <si>
    <t>支援士登録証の返納（再交付）</t>
  </si>
  <si>
    <t>支援士死亡等届出</t>
  </si>
  <si>
    <t>支援士登録の消除の届出</t>
  </si>
  <si>
    <t>講習修了証の交付</t>
  </si>
  <si>
    <t>技術者試験の一部免除の申請</t>
  </si>
  <si>
    <t>技術者試験の受験願書の提出</t>
  </si>
  <si>
    <t>規則第7条第1項の準用</t>
  </si>
  <si>
    <t>機構が事務を行う技術者試験の受験願書の提出</t>
  </si>
  <si>
    <t>規則第7条第2項の準用</t>
  </si>
  <si>
    <t>技術者試験合格証明書の交付</t>
  </si>
  <si>
    <t>規則第10条第1項の準用</t>
  </si>
  <si>
    <t>技術者試験合格者への合格証書の交付</t>
  </si>
  <si>
    <t>規則第8条第2項の準用</t>
  </si>
  <si>
    <t>規則第１条第１号の経済産業大臣の認定</t>
  </si>
  <si>
    <t>情報処理の促進に関する法律施行規則第１条第１号に規定する経済産業大臣の認定について定める告示</t>
  </si>
  <si>
    <t>経済産業大臣の認定等の通知</t>
  </si>
  <si>
    <t>講座の認定の申請</t>
  </si>
  <si>
    <t>情報処理の促進に関する法律施行規則第３８条第６号に規定する経済産業大臣の認定等について定める告示</t>
  </si>
  <si>
    <t>講座の認定の通知</t>
  </si>
  <si>
    <t>修了認定を受けた者の報告</t>
  </si>
  <si>
    <t>講座の変更の届出</t>
  </si>
  <si>
    <t>学科等の認定の申請</t>
  </si>
  <si>
    <t>情報処理の促進に関する法律施行規則第３条第２項第５号に規定する経済産業大臣の認定等について定める告示</t>
  </si>
  <si>
    <t>学科等の変更の届出</t>
  </si>
  <si>
    <t>設立の認可</t>
  </si>
  <si>
    <t>信用保証協会法</t>
  </si>
  <si>
    <t>業務方法書の提出</t>
  </si>
  <si>
    <t>業務報告書、財産目録、貸借対照表、収支計算書</t>
  </si>
  <si>
    <t>財産の状況又は業務の執行について不整の廉れを発見した場合の報告</t>
  </si>
  <si>
    <t>有価証券保有の承認</t>
  </si>
  <si>
    <t>信用保証協会がその余裕金の運用として取得することが認められる有価証券指定　第６号</t>
  </si>
  <si>
    <t>解散に関する理事の決定の認可</t>
  </si>
  <si>
    <t>定款で定める解散事由の発生による解散の届出</t>
  </si>
  <si>
    <t>合併に関する理事の決定の認可</t>
  </si>
  <si>
    <t>清算中に就職した旨の届出</t>
  </si>
  <si>
    <t>定款又は業務方法書の変更の認可（定款）</t>
  </si>
  <si>
    <t>定款又は業務方法書の変更の認可（業務方法書）　</t>
  </si>
  <si>
    <t>各種報告及び検査</t>
  </si>
  <si>
    <t>協会の設立、財団法人の協会への組織変更の届出</t>
  </si>
  <si>
    <t>信用保証協会法施行規則</t>
  </si>
  <si>
    <t>大蔵省・通商産業省令</t>
  </si>
  <si>
    <t>利用計画に係る認定申請</t>
  </si>
  <si>
    <t>新エネルギー利用等の促進に関する特別措置法</t>
  </si>
  <si>
    <t>利用計画の変更認定申請</t>
  </si>
  <si>
    <t>確認を受けた新規化学物質に係る報告</t>
  </si>
  <si>
    <t>新規化学物質の製造又は輸入に係る届出等に関する省令</t>
  </si>
  <si>
    <t>厚生省・通商産業省令
（改正　厚生労働省・経済産業省・環境省令）</t>
  </si>
  <si>
    <t>化学物質管理課</t>
  </si>
  <si>
    <t>電子情報処理組織使用開始申出</t>
  </si>
  <si>
    <t>電子情報処理組織使用廃止届出</t>
  </si>
  <si>
    <t>電子情報処理組織使用変更届出</t>
  </si>
  <si>
    <t>深海底鉱業の許可</t>
  </si>
  <si>
    <t>共同申請人の代表者の届出</t>
  </si>
  <si>
    <t>共同申請人の代表者の変更の届出</t>
  </si>
  <si>
    <t>申請の区域の変更</t>
  </si>
  <si>
    <t>申請人の名義変更の届出（承継又は死亡による共同申請人の脱退の場合を除く。）</t>
  </si>
  <si>
    <t>申請人の名義変更の届出（承継又は死亡による共同申請人の脱退の場合）</t>
  </si>
  <si>
    <t>深海底鉱区等の変更の許可</t>
  </si>
  <si>
    <t>深海底鉱業者の氏名等の変更の届出</t>
  </si>
  <si>
    <t>共同深海底鉱業者の代表者の届出</t>
  </si>
  <si>
    <t>共同深海底鉱業者の代表者の変更の届出</t>
  </si>
  <si>
    <t>深海底鉱業の譲渡譲受の認可</t>
  </si>
  <si>
    <t>法人合併の認可</t>
  </si>
  <si>
    <t>法人分割の認可</t>
  </si>
  <si>
    <t>深海底鉱業の承継の届出</t>
  </si>
  <si>
    <t>深海底鉱業の廃止の届出</t>
  </si>
  <si>
    <t>事業着手期限の延長</t>
  </si>
  <si>
    <t>深海底鉱業の休止の認可</t>
  </si>
  <si>
    <t>施業案の制定の認可</t>
  </si>
  <si>
    <t>施業案の変更の認可</t>
  </si>
  <si>
    <t>法律の適用除外に係る認定</t>
  </si>
  <si>
    <t>申請人の氏名若しくは名称又は住所の変更の届出</t>
  </si>
  <si>
    <t>深海底鉱業暫定措置法施行規則</t>
  </si>
  <si>
    <t>特定水銀使用製品の製造の許可</t>
  </si>
  <si>
    <t>水銀による環境の汚染の防止に関する法律</t>
    <phoneticPr fontId="2"/>
  </si>
  <si>
    <t>厚生労働省、農林水産省、経済産業省</t>
  </si>
  <si>
    <t>化学物質管理課</t>
    <rPh sb="0" eb="2">
      <t>カガク</t>
    </rPh>
    <rPh sb="2" eb="4">
      <t>ブッシツ</t>
    </rPh>
    <rPh sb="4" eb="6">
      <t>カンリ</t>
    </rPh>
    <rPh sb="6" eb="7">
      <t>カ</t>
    </rPh>
    <phoneticPr fontId="2"/>
  </si>
  <si>
    <t>特定水銀使用製品の製造の許可事項の変更の許可</t>
  </si>
  <si>
    <t>水銀による環境の汚染の防止に関する法律</t>
  </si>
  <si>
    <t>特定水銀使用製品の製造の許可事項の変更の届出</t>
  </si>
  <si>
    <t>許可製造者の地位の継承の届出</t>
  </si>
  <si>
    <t>特定水銀使用製品の部品としての使用における用途適合承認（法附則第3条）</t>
  </si>
  <si>
    <t>法附則第3条</t>
  </si>
  <si>
    <t>特定水銀使用製品の部品としての使用における用途適合承認（令附則第4条）</t>
  </si>
  <si>
    <t>水銀による環境の汚染の防止に関する法律施行令</t>
  </si>
  <si>
    <t>令附則第4条</t>
  </si>
  <si>
    <t>不適合の通知</t>
  </si>
  <si>
    <t>生産性向上特別措置法</t>
    <phoneticPr fontId="2"/>
  </si>
  <si>
    <t>2021</t>
  </si>
  <si>
    <t>データ提供要請の通知</t>
  </si>
  <si>
    <t>生産性向上特別措置法</t>
  </si>
  <si>
    <t>データ提供に係る不適合の通知</t>
  </si>
  <si>
    <t>データ提供の通知</t>
  </si>
  <si>
    <t>データ提供要請を行わない旨の通知</t>
  </si>
  <si>
    <t>受領通知</t>
  </si>
  <si>
    <t>決定事項の通知</t>
  </si>
  <si>
    <t>調査結果の通知</t>
  </si>
  <si>
    <t>安全管理の基準に係る申請</t>
  </si>
  <si>
    <t>生産性向上特別措置法施行規則</t>
  </si>
  <si>
    <t>安全管理の基準適合の通知</t>
  </si>
  <si>
    <t>安全管理の基準不適合の通知</t>
  </si>
  <si>
    <t>安全管理に関する変更の申請</t>
  </si>
  <si>
    <t>変更の申請に係る安全管理の適合の通知</t>
  </si>
  <si>
    <t>変更の申請に係る安全管理の不適合の通知</t>
  </si>
  <si>
    <t>公的データ提供の要請</t>
  </si>
  <si>
    <t>データ提供の内容と必要事項の通知</t>
  </si>
  <si>
    <t>交付期限延長通知</t>
  </si>
  <si>
    <t>必要事項の申請</t>
  </si>
  <si>
    <t>手数料の額の通知</t>
  </si>
  <si>
    <t>生産性向上特別措置法施行令</t>
  </si>
  <si>
    <t>手数料の減免および免除の通知</t>
  </si>
  <si>
    <t>第一種事業所の変更に係る計画等の届出</t>
  </si>
  <si>
    <t>コンビナート等防災本部及び協議会から
主務大臣への防災計画の要旨の提出　　</t>
  </si>
  <si>
    <t>石油基準備蓄量等の届出</t>
    <rPh sb="0" eb="2">
      <t>セキユ</t>
    </rPh>
    <rPh sb="2" eb="4">
      <t>キジュン</t>
    </rPh>
    <rPh sb="4" eb="7">
      <t>ビチクリョウ</t>
    </rPh>
    <rPh sb="7" eb="8">
      <t>トウ</t>
    </rPh>
    <rPh sb="9" eb="10">
      <t>トド</t>
    </rPh>
    <rPh sb="10" eb="11">
      <t>デ</t>
    </rPh>
    <phoneticPr fontId="4"/>
  </si>
  <si>
    <t>石油の備蓄の確保等に関する法律</t>
  </si>
  <si>
    <t>石油基準備蓄量の減少の申出</t>
  </si>
  <si>
    <t>基準備蓄量減少の申出に基づく通知（石油）</t>
  </si>
  <si>
    <t>基準備蓄量の減少の承認申請</t>
    <rPh sb="0" eb="2">
      <t>キジュン</t>
    </rPh>
    <rPh sb="2" eb="5">
      <t>ビチクリョウ</t>
    </rPh>
    <rPh sb="6" eb="8">
      <t>ゲンショウ</t>
    </rPh>
    <rPh sb="9" eb="11">
      <t>ショウニン</t>
    </rPh>
    <rPh sb="11" eb="13">
      <t>シンセイ</t>
    </rPh>
    <phoneticPr fontId="4"/>
  </si>
  <si>
    <t>取引関係の確認</t>
  </si>
  <si>
    <t>石油を保有すべきことを勧告</t>
  </si>
  <si>
    <t>石油を保有すべきことを命令</t>
  </si>
  <si>
    <t>石油ガス基準備蓄量等の届出</t>
  </si>
  <si>
    <t>基準備蓄量減少の承認申請</t>
  </si>
  <si>
    <t>第７条、第８条準用</t>
    <rPh sb="0" eb="1">
      <t>ダイ</t>
    </rPh>
    <rPh sb="2" eb="3">
      <t>ジョウ</t>
    </rPh>
    <rPh sb="4" eb="5">
      <t>ダイ</t>
    </rPh>
    <rPh sb="6" eb="7">
      <t>ジョウ</t>
    </rPh>
    <rPh sb="7" eb="9">
      <t>ジュンヨウ</t>
    </rPh>
    <phoneticPr fontId="21"/>
  </si>
  <si>
    <t>災害時石油供給連携計画及びその変更の届出（石油分）</t>
  </si>
  <si>
    <t>災害時石油ガス供給連携計画の届出</t>
  </si>
  <si>
    <t>災害時石油ガス供給連携計画の変更の届出</t>
  </si>
  <si>
    <t>石油輸入業者の登録</t>
  </si>
  <si>
    <t>石油輸入業者の登録の通知</t>
  </si>
  <si>
    <t>石油輸入業者の登録の拒否の通知</t>
  </si>
  <si>
    <t>石油輸入業者の登録事項の変更の登録</t>
  </si>
  <si>
    <t>石油輸入業者の登録事項の変更の届出</t>
  </si>
  <si>
    <t>石油輸入業の廃止の届出</t>
  </si>
  <si>
    <t>石油輸入業者の登録の取消し等</t>
  </si>
  <si>
    <t>石油精製業の届出</t>
  </si>
  <si>
    <t>石油精製業の届出事項の変更の届出</t>
  </si>
  <si>
    <t>石油精製業の廃止の届出</t>
  </si>
  <si>
    <t>石油販売業の届出</t>
  </si>
  <si>
    <t>石油販売業の届出事項の変更の届出</t>
  </si>
  <si>
    <t>石油販売業者の廃止の届出</t>
  </si>
  <si>
    <t>第26条第3項準用</t>
  </si>
  <si>
    <t>石油販売業の届出（特定石油販売業者の場合）</t>
  </si>
  <si>
    <t>石油ガス輸入業開始の届出</t>
  </si>
  <si>
    <t>石油ガス輸入業の届出事項の変更の届出</t>
  </si>
  <si>
    <t>石油ガス輸入業の廃止の届出</t>
  </si>
  <si>
    <t>石油業者に対する勧告</t>
  </si>
  <si>
    <t>生産量等の届出（石油分）</t>
    <rPh sb="0" eb="3">
      <t>セイサンリョウ</t>
    </rPh>
    <rPh sb="3" eb="4">
      <t>トウ</t>
    </rPh>
    <rPh sb="5" eb="6">
      <t>トド</t>
    </rPh>
    <rPh sb="6" eb="7">
      <t>デ</t>
    </rPh>
    <rPh sb="8" eb="10">
      <t>セキユ</t>
    </rPh>
    <rPh sb="10" eb="11">
      <t>ブン</t>
    </rPh>
    <phoneticPr fontId="4"/>
  </si>
  <si>
    <t>生産量等の届出（石油ガス分）</t>
  </si>
  <si>
    <t>石油輸入業者の地位の承継の届出</t>
    <rPh sb="0" eb="2">
      <t>セキユ</t>
    </rPh>
    <rPh sb="2" eb="4">
      <t>ユニュウ</t>
    </rPh>
    <rPh sb="4" eb="6">
      <t>ギョウシャ</t>
    </rPh>
    <rPh sb="7" eb="9">
      <t>チイ</t>
    </rPh>
    <rPh sb="10" eb="12">
      <t>ショウケイ</t>
    </rPh>
    <rPh sb="13" eb="15">
      <t>トドケデ</t>
    </rPh>
    <phoneticPr fontId="4"/>
  </si>
  <si>
    <t>石油精製業者の地位の承継の届出</t>
  </si>
  <si>
    <t>特定石油販売業者の地位の承継の届出</t>
  </si>
  <si>
    <t>石油ガス輸入業者の地位の承継の届出</t>
  </si>
  <si>
    <t>第38条第2項準用</t>
  </si>
  <si>
    <t>基準備蓄量の変更</t>
    <rPh sb="0" eb="2">
      <t>キジュン</t>
    </rPh>
    <rPh sb="2" eb="5">
      <t>ビチクリョウ</t>
    </rPh>
    <rPh sb="6" eb="8">
      <t>ヘンコウ</t>
    </rPh>
    <phoneticPr fontId="4"/>
  </si>
  <si>
    <t>石油の備蓄の確保等に関する法律施行規則</t>
  </si>
  <si>
    <t>取引関係の変更の届出</t>
    <rPh sb="5" eb="7">
      <t>ヘンコウ</t>
    </rPh>
    <rPh sb="8" eb="10">
      <t>トドケデ</t>
    </rPh>
    <phoneticPr fontId="4"/>
  </si>
  <si>
    <t>取引関係に該当しない旨の通知</t>
    <rPh sb="0" eb="2">
      <t>トリヒキ</t>
    </rPh>
    <rPh sb="2" eb="4">
      <t>カンケイ</t>
    </rPh>
    <rPh sb="5" eb="7">
      <t>ガイトウ</t>
    </rPh>
    <rPh sb="10" eb="11">
      <t>ムネ</t>
    </rPh>
    <rPh sb="12" eb="14">
      <t>ツウチ</t>
    </rPh>
    <phoneticPr fontId="4"/>
  </si>
  <si>
    <t>取引関係の確認を受けていないこととする場合の届出書の提出</t>
  </si>
  <si>
    <t>基準備蓄量の変更</t>
  </si>
  <si>
    <t>取引関係変更の届出</t>
  </si>
  <si>
    <t>第17条第1項準用</t>
  </si>
  <si>
    <t>第18条第1項準用</t>
  </si>
  <si>
    <t>生産予定量等の報告</t>
  </si>
  <si>
    <t>生産予定量等の変更報告</t>
  </si>
  <si>
    <t>フレキシブルディスクによる手続き</t>
  </si>
  <si>
    <t>事業年度財務計算に関する諸表等の提出</t>
  </si>
  <si>
    <t>聴聞会の通知</t>
  </si>
  <si>
    <t>聴聞会の変更通知</t>
  </si>
  <si>
    <t>聴聞に係る不利益処分につき利害関係を有することの疎明を記載した書面</t>
  </si>
  <si>
    <t>聴聞に係る不利益処分につき利害関係を有することの疎明を記載した書面における許可通知</t>
  </si>
  <si>
    <t>文書等の閲覧</t>
  </si>
  <si>
    <t>行政手続法第18条第1項</t>
  </si>
  <si>
    <t>文書等の閲覧許可通知</t>
  </si>
  <si>
    <t>文書等の閲覧変更通知</t>
  </si>
  <si>
    <t>聴聞会における主宰者の変更通知</t>
  </si>
  <si>
    <t>行政手続法第19条第2項</t>
  </si>
  <si>
    <t>聴聞会における補佐人の情報を記載した書面</t>
  </si>
  <si>
    <t>行政手続法第20条第3項</t>
  </si>
  <si>
    <t>聴聞会における補佐人許可通知</t>
  </si>
  <si>
    <t>聴聞会の審理公開</t>
  </si>
  <si>
    <t>行政手続法第20条第6項</t>
  </si>
  <si>
    <t>聴聞に係る不利益処分の原因となる事実及び当該事案の内容についての意見を記載した書面</t>
  </si>
  <si>
    <t>行政手続法第21条第1項</t>
  </si>
  <si>
    <t>聴聞調書の作成</t>
  </si>
  <si>
    <t>報告書の作成</t>
  </si>
  <si>
    <t>聴聞調書又は報告書の閲覧</t>
  </si>
  <si>
    <t>行政手続法第24条第4項</t>
  </si>
  <si>
    <t>聴聞調書又は報告書の閲覧許可通知</t>
  </si>
  <si>
    <t>石油パイプライン事業の許可</t>
  </si>
  <si>
    <t>事業用施設又は石油輸送能力の変更許可申請</t>
  </si>
  <si>
    <t>輸送油種の変更許可申請</t>
  </si>
  <si>
    <t>事業用施設に関する事項等の変更の許可</t>
  </si>
  <si>
    <t>事業用施設に関する事項等の軽微な変更の届出</t>
  </si>
  <si>
    <t>代表者の氏名、住所等の変更の届出</t>
  </si>
  <si>
    <t>事業の全部の譲渡し及び譲受けの認可</t>
  </si>
  <si>
    <t>事業者法人の合併の認可申請</t>
  </si>
  <si>
    <t>事業者法人の分割の認可申請</t>
  </si>
  <si>
    <t>事業者法人の合併及び分割の認可</t>
  </si>
  <si>
    <t>事業者の地位の承継の届出</t>
  </si>
  <si>
    <t>事業の休廃止の許可</t>
  </si>
  <si>
    <t>事業者法人の解散の決議又は総社員の同意の認可</t>
  </si>
  <si>
    <t>石油輸送規程の認可</t>
  </si>
  <si>
    <t>石油輸送規程の変更の認可</t>
  </si>
  <si>
    <t>事業用施設の保安技術者の選任の届出</t>
  </si>
  <si>
    <t>土地の立入り許可　</t>
  </si>
  <si>
    <t>毎事業年度の財務計算に関する諸表の報告</t>
  </si>
  <si>
    <t>毎事業年度の石油の油種別輸送量の報告</t>
  </si>
  <si>
    <t>損失補償の裁決申請手続</t>
  </si>
  <si>
    <t>石油パイプライン事業法施行令</t>
  </si>
  <si>
    <t>石油の使用の申出</t>
  </si>
  <si>
    <t>石油需給適正化法に基づく石油の使用の制限に関する省令</t>
    <phoneticPr fontId="2"/>
  </si>
  <si>
    <t>経済産業省、国土交通省、厚生労働省、財務省、総務省、農林水産省</t>
  </si>
  <si>
    <t>石油輸入計画の届出</t>
  </si>
  <si>
    <t>石油需給適正化法施行規則</t>
  </si>
  <si>
    <t>石油販売計画の届出</t>
  </si>
  <si>
    <t>石油生産計画の届出</t>
  </si>
  <si>
    <t>石油輸入計画の変更の届出</t>
  </si>
  <si>
    <t>石油販売計画の変更の届出</t>
  </si>
  <si>
    <t>石油生産計画の変更の届出</t>
  </si>
  <si>
    <t>石油製品需給動態統計調査</t>
  </si>
  <si>
    <t>石油製品需給動態統計調査規則</t>
  </si>
  <si>
    <t>統計法第１３条第１項</t>
  </si>
  <si>
    <t>租税特別措置法施行規則第十八条の十五第六項及び第七項の経済産業大臣の認定申請書の提出</t>
    <rPh sb="0" eb="2">
      <t>ソゼイ</t>
    </rPh>
    <rPh sb="2" eb="4">
      <t>トクベツ</t>
    </rPh>
    <rPh sb="4" eb="7">
      <t>ソチホウ</t>
    </rPh>
    <rPh sb="7" eb="9">
      <t>セコウ</t>
    </rPh>
    <rPh sb="9" eb="11">
      <t>キソク</t>
    </rPh>
    <rPh sb="11" eb="12">
      <t>ダイ</t>
    </rPh>
    <rPh sb="12" eb="15">
      <t>ジュウハチジョウ</t>
    </rPh>
    <rPh sb="16" eb="18">
      <t>ジュウゴ</t>
    </rPh>
    <rPh sb="18" eb="19">
      <t>ダイ</t>
    </rPh>
    <rPh sb="19" eb="21">
      <t>ロクコウ</t>
    </rPh>
    <rPh sb="21" eb="22">
      <t>オヨ</t>
    </rPh>
    <rPh sb="23" eb="24">
      <t>ダイ</t>
    </rPh>
    <rPh sb="24" eb="26">
      <t>ナナコウ</t>
    </rPh>
    <rPh sb="27" eb="29">
      <t>ケイザイ</t>
    </rPh>
    <rPh sb="29" eb="31">
      <t>サンギョウ</t>
    </rPh>
    <rPh sb="31" eb="33">
      <t>ダイジン</t>
    </rPh>
    <rPh sb="34" eb="36">
      <t>ニンテイ</t>
    </rPh>
    <rPh sb="36" eb="38">
      <t>シンセイ</t>
    </rPh>
    <rPh sb="38" eb="39">
      <t>ショ</t>
    </rPh>
    <rPh sb="40" eb="42">
      <t>テイシュツ</t>
    </rPh>
    <phoneticPr fontId="24"/>
  </si>
  <si>
    <t>租税特別措置法施行規則第十八条の十五第六項及び第七項の経済産業大臣の認定に関する手続を定める件</t>
  </si>
  <si>
    <t>経済産業告示</t>
    <rPh sb="0" eb="2">
      <t>ケイザイ</t>
    </rPh>
    <rPh sb="2" eb="4">
      <t>サンギョウ</t>
    </rPh>
    <rPh sb="4" eb="6">
      <t>コクジ</t>
    </rPh>
    <phoneticPr fontId="4"/>
  </si>
  <si>
    <t>租税特別措置法施行規則第十八条の十五第六項及び第七項の経済産業大臣の認定申請書の提出</t>
    <rPh sb="34" eb="36">
      <t>ニンテイ</t>
    </rPh>
    <rPh sb="36" eb="38">
      <t>シンセイ</t>
    </rPh>
    <rPh sb="38" eb="39">
      <t>ショ</t>
    </rPh>
    <rPh sb="40" eb="42">
      <t>テイシュツ</t>
    </rPh>
    <phoneticPr fontId="24"/>
  </si>
  <si>
    <t>バイオエタノール等揮発油に係る課税標準の特例のためのバイオ由来証明</t>
  </si>
  <si>
    <t>租税特別措置法施行令</t>
  </si>
  <si>
    <t>様式については、「バイオエタノール等揮発油に係る課税標準の特例のためのバイオ由来証明の取扱いについて（資源エネルギー庁長官）」において定めている。</t>
  </si>
  <si>
    <t>政策課</t>
  </si>
  <si>
    <t>所持の許可</t>
  </si>
  <si>
    <t>対人地雷の製造の禁止及び所持の規制等に関する法律</t>
  </si>
  <si>
    <t>所持の目的及び方法の変更の許可</t>
  </si>
  <si>
    <t>引き渡しの届出</t>
  </si>
  <si>
    <t>許可所持者の地位を承継した者の届出</t>
  </si>
  <si>
    <t>対人地雷に関する帳簿の記載事項の報告</t>
  </si>
  <si>
    <t>特定大学技術移転事業実施計画の承認申請</t>
  </si>
  <si>
    <t>大学等における技術に関する研究成果の民間事業者への移転の促進に関する法律</t>
    <phoneticPr fontId="2"/>
  </si>
  <si>
    <t>経済産業省、文部科学省</t>
  </si>
  <si>
    <t>大学連携推進室</t>
  </si>
  <si>
    <t>特定大学技術移転事業実施計画の承認申請に対する承認</t>
  </si>
  <si>
    <t>大学等における技術に関する研究成果の民間事業者への移転の促進に関する法律</t>
  </si>
  <si>
    <t>特定大学技術移転事業実施計画の変更承認申請</t>
  </si>
  <si>
    <t>特定大学技術移転事業実施計画の変更承認申請に対する承認</t>
  </si>
  <si>
    <t>特定大学技術移転事業実施計画の実施状況報告</t>
  </si>
  <si>
    <t>大規模小売店舗の新設の届出　</t>
  </si>
  <si>
    <t>大規模小売店舗立地法</t>
  </si>
  <si>
    <t>商務・サービスＧ消費・流通政策課</t>
  </si>
  <si>
    <t>法第５条第３項の規定に基づく公告縦覧　　</t>
  </si>
  <si>
    <t>大規模小売店舗の変更の届出（名称等の変更）　</t>
  </si>
  <si>
    <t>大規模小売店舗の変更の届出（名称等以外の変更）　</t>
  </si>
  <si>
    <t>店舗面積の合計を基準面積以下とする場合の届出　</t>
  </si>
  <si>
    <t>法第６条第５項の届出の公告　　</t>
  </si>
  <si>
    <t>説明会の開催（日時・場所）に関する公告</t>
  </si>
  <si>
    <t>省令第12条で「都道府県の協力を得て、都道府県の公報又は広報誌に掲載すること」も可能としており、地方等が経由機関的な位置づけとなることもあり得る。</t>
  </si>
  <si>
    <t>説明会開催方法に関する意見の照会　　</t>
  </si>
  <si>
    <t>市町村に対する通知及び意見の照会</t>
  </si>
  <si>
    <t>市町村の住民等からの意見の提出　</t>
  </si>
  <si>
    <t>市町村及び住民等の意見の公告縦覧　　</t>
  </si>
  <si>
    <t>都道府県からの意見の提出　</t>
  </si>
  <si>
    <t>都道府県からの意見がない場合の通知　</t>
  </si>
  <si>
    <t>都道府県の意見の公告縦覧　　</t>
  </si>
  <si>
    <t>都道府県からの意見に基づく変更の届出　</t>
  </si>
  <si>
    <t>都道府県からの意見に基づく変更しない旨の通知　</t>
  </si>
  <si>
    <t>法第８条第８項の規定に基づく公告縦覧（法第５条第３項の準用）　　</t>
  </si>
  <si>
    <t>都道府県からの勧告　</t>
  </si>
  <si>
    <t>市町村に対する意見の照会</t>
  </si>
  <si>
    <t>市町村に対する勧告の通知</t>
  </si>
  <si>
    <t>勧告の公告　　</t>
  </si>
  <si>
    <t>都道府県からの勧告を踏まえた設置者からの届出　</t>
  </si>
  <si>
    <t>法第９条第５号の規定に基づく公告縦覧（法第５条第３項の準用）　　</t>
  </si>
  <si>
    <t>勧告に従わなかった旨の公表　　</t>
  </si>
  <si>
    <t>大規模小売店舗設置者への報告徴収　　　</t>
  </si>
  <si>
    <t>大規模小売店舗において小売業を行う者に対する報告徴収　　</t>
  </si>
  <si>
    <t>法施行時に現に店舗を設置している者の変更の届出　</t>
  </si>
  <si>
    <t>連携支援計画の実施状況の報告</t>
  </si>
  <si>
    <t>地域経済牽引事業の促進による地域の成長発展の基盤強化に関する法律第三十三条に規定する承認連携支援事業に関する省令</t>
  </si>
  <si>
    <t>手続主体：独立行政法人等、民間事業者等
共管省庁：総務省、財務省、厚生労働省、農林水産省、国土交通省、環境省</t>
  </si>
  <si>
    <t>基本計画の協議</t>
  </si>
  <si>
    <t>地域経済牽引事業の促進による地域の成長発展の基盤強化に関する法律</t>
  </si>
  <si>
    <t>府省共通手続の別：総務省、財務省、厚生労働省、農林水産省、国土交通省</t>
  </si>
  <si>
    <t>基本計画の同意</t>
  </si>
  <si>
    <t>基本計画の変更の協議</t>
  </si>
  <si>
    <t>基本計画の変更の届出</t>
  </si>
  <si>
    <t>基本計画の変更の同意</t>
  </si>
  <si>
    <t>土地利用調整計画の協議</t>
  </si>
  <si>
    <t>土地利用調整計画の同意</t>
  </si>
  <si>
    <t>土地利用調整計画の作成についての提案</t>
  </si>
  <si>
    <t>土地利用調整計画を作成する必要がない旨の通知</t>
  </si>
  <si>
    <t>土地利用調整計画の変更の協議</t>
  </si>
  <si>
    <t>土地利用調整計画の変更の同意</t>
  </si>
  <si>
    <t>地域経済牽引事業計画の申請</t>
  </si>
  <si>
    <t>地域経済牽引事業計画の承認</t>
  </si>
  <si>
    <t>地域経済牽引事業計画の変更の申請</t>
  </si>
  <si>
    <t>地域経済牽引事業計画の取消し</t>
  </si>
  <si>
    <t>地域経済牽引事業計画の変更の承認</t>
  </si>
  <si>
    <t>事業環境の整備に係る措置の提案</t>
  </si>
  <si>
    <t>事業環境の整備に係る措置を講ずることとする旨の通知</t>
  </si>
  <si>
    <t>事業環境の整備に係る措置を講ずる必要がない旨の通知</t>
  </si>
  <si>
    <t>規制について規定する法律および法律の命令に基づく命令の規定に関する照会</t>
  </si>
  <si>
    <t>府省共通手続の別：総務省、財務省、厚生労働省、農林水産省、国土交通省、環境省</t>
  </si>
  <si>
    <t>規制について規定する法律および法律の命令に基づく命令の規定に関する回答</t>
  </si>
  <si>
    <t>特許料軽減申請書（地域経済牽引事業の促進による地域の成長発展の基盤強化に関する法律）</t>
  </si>
  <si>
    <t>地域経済牽引事業の促進による地域の成長発展の基盤強化に関する法律施行令第3条第1項</t>
  </si>
  <si>
    <t>審査請求料軽減申請書（地域経済牽引事業の促進による地域の成長発展の基盤強化に関する法律）</t>
  </si>
  <si>
    <t>地域経済牽引事業の促進による地域の成長発展の基盤強化に関する法律施行令第4条第1項</t>
  </si>
  <si>
    <t>商標権譲受け申請</t>
  </si>
  <si>
    <t>手続き主体：事業協同組合その他の特別の法律により設立された組合、商工会、商工会議所若しくは特定非営利活動促進法第二条第二項に規定する特定非営利活動法人又はこれらに相当する外国の法人</t>
  </si>
  <si>
    <t>登録料軽減申請書（地域経済牽引事業の促進による地域の成長発展の基盤強化に関する法律第23 条第１項の規定による軽減）</t>
  </si>
  <si>
    <t>出願手数料軽減申請書（地域経済牽引事業の促進による地域の成長発展の基盤強化に関する法律第23 条第２項の規定による軽減）</t>
  </si>
  <si>
    <t>地域経済牽引事業の促進による地域の成長発展の基盤強化に関する法律第二十五条の規定に基づく確認申請</t>
  </si>
  <si>
    <t>府省共通手続の別：12総務省、15財務省、17厚生労働省、18農林水産省、20国土交通省、21環境省</t>
  </si>
  <si>
    <t>地域経済牽引事業の促進による地域の成長発展の基盤強化に関する法律第二十五条の規定に基づく確認</t>
  </si>
  <si>
    <t>連携支援計画の申請</t>
  </si>
  <si>
    <t>連携支援計画の承認</t>
  </si>
  <si>
    <t>連携支援計画の変更の申請</t>
  </si>
  <si>
    <t>連携支援計画の取消し</t>
  </si>
  <si>
    <t>連携支援計画の変更の承認</t>
  </si>
  <si>
    <t>地域経済牽引事業計画の実施状況の報告</t>
  </si>
  <si>
    <t>地域経済牽引事業の促進による地域の成長発展の基盤強化に関する法律第十八条に規定する承認地域経済牽引事業に関する省令</t>
  </si>
  <si>
    <t>産業業務施設の移転計画の提出</t>
  </si>
  <si>
    <t>地方拠点都市地域の整備及び産業業務施設の再配置の促進に関する法律</t>
  </si>
  <si>
    <t>産業業務施設の移転計画の変更</t>
  </si>
  <si>
    <t>2-3 経済産業政策局 地域経済産業G</t>
  </si>
  <si>
    <t>遺留分に関する民法の特例に係る確認申請</t>
  </si>
  <si>
    <t>中小企業における経営の承継の円滑化に関する法律</t>
  </si>
  <si>
    <t>事業環境部財務課</t>
  </si>
  <si>
    <t>認定申請（施行規則第６条第１項第７号及び第８号以外の事由に該当する場合）</t>
  </si>
  <si>
    <t>認定申請（施行規則第６条第１項第７号の事由に該当する場合）</t>
  </si>
  <si>
    <t>認定申請（施行規則第６条第１項第８号の事由に該当する場合）</t>
  </si>
  <si>
    <t>遺留分に関する民法の特例に係る確認証明申請</t>
  </si>
  <si>
    <t>中小企業における経営の承継の円滑化に関する法律施行規則</t>
  </si>
  <si>
    <t>年次報告</t>
  </si>
  <si>
    <t>経営承継円滑化法施行規則第12条第3項</t>
  </si>
  <si>
    <t>随時報告</t>
  </si>
  <si>
    <t>ただし書
経営承継円滑化法施行規則第12条第7項ただし書</t>
  </si>
  <si>
    <t>合併報告</t>
  </si>
  <si>
    <t>株式交換等報告</t>
  </si>
  <si>
    <t>臨時報告</t>
  </si>
  <si>
    <t>施行規則第１３条第１項の規定による確認の申請</t>
  </si>
  <si>
    <t>施行規則第１６条第１項の規定による確認の申請</t>
  </si>
  <si>
    <t>施行規則第１７条第１項の規定による変更確認の申請</t>
  </si>
  <si>
    <t>施行規則第１７条第２項の規定による変更確認の申請</t>
  </si>
  <si>
    <t>施行規則第１８条第２項の規定による確認取消の申請</t>
  </si>
  <si>
    <t>地域産業資源活用事業計画の認定申請</t>
  </si>
  <si>
    <t>中小企業による地域産業資源を活用した事業活動の促進に関する法律</t>
    <phoneticPr fontId="2"/>
  </si>
  <si>
    <t>3　地方等</t>
  </si>
  <si>
    <t>総務省、財務省、厚生労働省、農林水産省、国土交通省</t>
  </si>
  <si>
    <t>地域産業資源活用事業計画の変更申請</t>
  </si>
  <si>
    <t>中小企業による地域産業資源を活用した事業活動の促進に関する法律</t>
  </si>
  <si>
    <t>地域産業資源活用支援事業計画の認定申請</t>
  </si>
  <si>
    <t>地域産業資源活用支援事業計画の変更申請</t>
  </si>
  <si>
    <t>登録料軽減申請書（中小企業による地域産業資源を活用した事業活動の促進に関する法律第14 条第１項の規定による軽減）</t>
  </si>
  <si>
    <t>中小企業による地域産業資源を活用した事業活動の促進に関する法律施行令第3条第1項</t>
  </si>
  <si>
    <t>出願手数料軽減申請書（中小企業による地域産業資源を活用した事業活動の促進に関する法律第14 条第２項の規定による軽減）</t>
  </si>
  <si>
    <t>中小企業による地域産業資源を活用した事業活動の促進に関する法律施行令第4条第1項</t>
  </si>
  <si>
    <t>特定研究開発等計画の認定</t>
  </si>
  <si>
    <t>中小企業のものづくり基盤技術の高度化に関する法律</t>
  </si>
  <si>
    <t>経営支援部技術・経営革新課</t>
  </si>
  <si>
    <t>特定研究開発等計画の変更に係る認定</t>
  </si>
  <si>
    <t>特許料軽減申請書（ものづくり高度化法）</t>
  </si>
  <si>
    <t>中小企業のものづくり基盤技術の高度化に関する法律施行令第3条第1項</t>
  </si>
  <si>
    <t>審査請求料軽減申請書（ものづくり高度化法）</t>
  </si>
  <si>
    <t>中小企業のものづくり基盤技術の高度化に関する法律施行令第4条第1項</t>
  </si>
  <si>
    <t>大企業者の事業の開始又は拡大の計画の調査の申出</t>
  </si>
  <si>
    <t>中小企業の事業活動の機会の確保のための大企業者の事業活動の調整に関する法律</t>
  </si>
  <si>
    <t>大企業者の事業の開始又は拡大の計画の調整の申出</t>
  </si>
  <si>
    <t>農商工等連携事業計画の申請</t>
  </si>
  <si>
    <t>中小企業者と農林漁業者との連携による事業活動の促進に関する法律</t>
  </si>
  <si>
    <t>農林水産省、内閣府、総務省、財務省、厚生労働省、国土交通省</t>
  </si>
  <si>
    <t>農商工等連携事業計画の認定</t>
  </si>
  <si>
    <t>農商工等連携事業計画の変更の申請</t>
  </si>
  <si>
    <t>農商工等連携事業計画の変更認定</t>
  </si>
  <si>
    <t>農商工等連携事業計画の軽微な変更の届出</t>
  </si>
  <si>
    <t>農商工等連携事業計画の認定の取消し</t>
  </si>
  <si>
    <t>農商工等連携支援事業計画の申請</t>
  </si>
  <si>
    <t>登記事項証明書の添付を求める根拠法令は、中小企業者と農林漁業者との連携による事業活動の促進に関する法律施行規則第２条第２項第３号及び第２条第３項第３号</t>
  </si>
  <si>
    <t>農商工等連携支援事業計画の認定</t>
  </si>
  <si>
    <t>農商工等連携支援事業計画の変更の申請</t>
  </si>
  <si>
    <t>農商工等連携支援事業計画の変更の認定</t>
  </si>
  <si>
    <t>農商工等連携支援事業計画の認定の取消し</t>
  </si>
  <si>
    <t>農商工等連携事業計画の実施状況の報告徴収</t>
  </si>
  <si>
    <t>農商工等連携支援事業計画の実施状況の報告徴収</t>
  </si>
  <si>
    <t>特定中小企業者の認定　</t>
  </si>
  <si>
    <t>中小企業信用保険法</t>
  </si>
  <si>
    <t>中小企業診断士の登録</t>
  </si>
  <si>
    <t>中小企業診断士の登録等及び試験に関する規則</t>
  </si>
  <si>
    <t>経営支援部経営支援課</t>
  </si>
  <si>
    <t>中小企業診断士の更新登録</t>
  </si>
  <si>
    <t>中小企業診断士の休止の申請</t>
  </si>
  <si>
    <t>中小企業診断士の再開の申請</t>
  </si>
  <si>
    <t>中小企業診断士の登録の変更</t>
  </si>
  <si>
    <t>中小企業診断士の登録証再交付の申請</t>
  </si>
  <si>
    <t>中小企業診断士の消除</t>
  </si>
  <si>
    <t>中小企業診断士の再登録</t>
  </si>
  <si>
    <t>協業組合の設立の認可（申請）</t>
  </si>
  <si>
    <t>中小企業団体の組織に関する法律</t>
  </si>
  <si>
    <t>協業組合の事業転換の認可（申請）</t>
  </si>
  <si>
    <t>協業組合の役員の変更の届出　</t>
  </si>
  <si>
    <t>組合法35条の2（準用）</t>
  </si>
  <si>
    <t>協業組合に係る総会の招集請求があった日から10日以内に理事が総会招集の手続をしない場合等の総会招集の承認　</t>
  </si>
  <si>
    <t>組合法49条3項（準用）</t>
  </si>
  <si>
    <t>協業組合の定款の変更の認可　</t>
  </si>
  <si>
    <t>組合法51条2項（準用）</t>
  </si>
  <si>
    <t>協業組合の余裕金運用制限に係る例外の認可</t>
  </si>
  <si>
    <t>組合法57条の5（準用）</t>
  </si>
  <si>
    <t>協業組合の定款、規約の備置き</t>
  </si>
  <si>
    <t>組合法34条の2（準用）</t>
  </si>
  <si>
    <t>協業組合の会計帳簿及びその事業に関する重要な書類</t>
  </si>
  <si>
    <t>組合法40条、41条（準用）</t>
  </si>
  <si>
    <t>協業組合の出資一口の金額の減少時における財産目録、貸借対照表</t>
  </si>
  <si>
    <t>組合法56条、57条（準用）</t>
  </si>
  <si>
    <t>協業組合の理事会議事録</t>
  </si>
  <si>
    <t>組合法36条の7（準用）</t>
  </si>
  <si>
    <t>協業組合の事業報告書、財産目録、貸借対照表、損益計算書、剰余金処分案又は損失処理案</t>
  </si>
  <si>
    <t>協業組合の組合員名簿</t>
  </si>
  <si>
    <t>組合法10条の2（準用）</t>
  </si>
  <si>
    <t>協業組合の解散の届出　</t>
  </si>
  <si>
    <t>組合法62条2項（準用）</t>
  </si>
  <si>
    <t>協業組合の合併の認可　</t>
  </si>
  <si>
    <t>組合法66条1項（準用）</t>
  </si>
  <si>
    <t>協業組合の新設合併契約の内容その他主務省令で定める事項を記載した書面</t>
  </si>
  <si>
    <t>組合法63条の3（準用）</t>
  </si>
  <si>
    <t>協業組合の新設合併消滅組合の権利義務その他主務省令で定める事項を記載した書面</t>
  </si>
  <si>
    <t>組合法63条の4第1項（準用）</t>
  </si>
  <si>
    <t>協業組合の解散命令による解散登記の嘱託　　</t>
  </si>
  <si>
    <t>組合法96条5項（準用）</t>
  </si>
  <si>
    <t>協業組合の決算関係書類の提出　</t>
  </si>
  <si>
    <t>組合法105条の2（準用）</t>
  </si>
  <si>
    <t>協業組合の不服申出（申出）</t>
  </si>
  <si>
    <t>組合法104条1項（準用）</t>
  </si>
  <si>
    <t>協業組合の検査の請求（請求）</t>
  </si>
  <si>
    <t>組合法105条1項（準用）</t>
  </si>
  <si>
    <t>協業組合の法令等の違反に対する命令　　</t>
  </si>
  <si>
    <t>組合法105条の3（準用）</t>
  </si>
  <si>
    <t>協業組合に対する解散命令　　</t>
  </si>
  <si>
    <t>組合法106条2項（準用）</t>
  </si>
  <si>
    <t>協業組合の一般的状況に関する報告の徴収　　</t>
  </si>
  <si>
    <t>協業組合の解散命令の通知の特例　　</t>
  </si>
  <si>
    <t>組合法106条3項（準用）</t>
  </si>
  <si>
    <t>協業組合の検査等（報告の徴収に係るもの）　　</t>
  </si>
  <si>
    <t>組合法105条の4（準用）</t>
  </si>
  <si>
    <t>商工組合の特例の地区の承認（申請）</t>
  </si>
  <si>
    <t>商工組合の組合員以外の者の事業の利用の特例の認可　</t>
  </si>
  <si>
    <t>組合員以外の者の事業の利用の特例の取消し（商工組合）　　</t>
  </si>
  <si>
    <t>商工組合連合会の会員以外の者の事業の利用の特例の認可（申請）</t>
  </si>
  <si>
    <t>組合員以外の者の事業の利用の特例の取消し（商工組合連合会）　　</t>
  </si>
  <si>
    <t>商工組合及び商工組合連合会の設立の認可　</t>
  </si>
  <si>
    <t>発起人への通知</t>
  </si>
  <si>
    <t>商工組合又は商工組合連合会の設立の認可に関する証明の請求　　</t>
  </si>
  <si>
    <t>関係行政機関への協議及び申請者への通知　　</t>
  </si>
  <si>
    <t>商工組合及び商工組合連合会の役員の変更の届出　</t>
  </si>
  <si>
    <t>商工組合及び商工組合連合会の総会の招集請求があった日から10日以内に理事が総会招集の手続をしない場合等の総会招集の承認　</t>
  </si>
  <si>
    <t>商工組合及び商工組合連合会の定款変更の認可　</t>
  </si>
  <si>
    <t>商工組合及び商工組合連合会の余裕金運用制限に係る例外の認可</t>
  </si>
  <si>
    <t>商工組合及び商工組合連合会の総代会の招集請求があった日から１０日以内に理事が総代会招集の手続をしない場合等の総代会招集の承認</t>
  </si>
  <si>
    <t>商工組合及び商工組合連合会の役員改選総会の招集請求があつた日から１０日以内に理事が役員改選総会招集の手続をしない場合等の役員改選総会招集の承認</t>
  </si>
  <si>
    <t>商工組合及び商工組合連合会の役員改選総代会の招集請求があつた日から１０日以内に理事が役員改選総代会招集の手続をしない場合等の役員改選総代会招集の承認</t>
  </si>
  <si>
    <t>商工組合の定款、規約、共済規程の備置き</t>
  </si>
  <si>
    <t>商工組合及び商工組合連合会の理事会議事録</t>
  </si>
  <si>
    <t>商工組合及び商工組合連合会の事業報告書、財産目録、貸借対照表、損益計算書、剰余金処分案又は損失処理案</t>
  </si>
  <si>
    <t>商工組合及び商工組合連合会の会計帳簿及びその事業に関する重要な書類</t>
  </si>
  <si>
    <t>商工組合及び商工組合連合会の総会議事録</t>
  </si>
  <si>
    <t>組合員名簿（商工組合及び商工組合連合会）</t>
  </si>
  <si>
    <t>商工組合及び商工組合連合会の解散の届出　</t>
  </si>
  <si>
    <t>商工組合及び商工組合連合会の合併の認可　</t>
  </si>
  <si>
    <t>商工組合及び商工組合連合会の出資一口の金額の減少時における財産目録、貸借対照表</t>
  </si>
  <si>
    <t>商工組合及び商工組合連合会の新設合併契約の内容その他主務省令で定める事項を記載した書面</t>
  </si>
  <si>
    <t>商工組合及び商工組合連合会の新設合併消滅組合の権利義務その他主務省令で定める事項を記載した書面</t>
  </si>
  <si>
    <t>商工組合又は商工組合連合会の解散命令による解散登記の嘱託　　</t>
  </si>
  <si>
    <t>商工組合又は商工組合連合会の法令等の違反に対する措置命令　　</t>
  </si>
  <si>
    <t>商工組合に対する解散命令　　</t>
  </si>
  <si>
    <t>商工組合連合会に対する解散命令　　</t>
  </si>
  <si>
    <t>商工組合又は商工組合連合会に対する解散命令　　</t>
  </si>
  <si>
    <t>商工組合又は商工組合連合会の解散の命令の通知の特例（官報掲載）　　</t>
  </si>
  <si>
    <t>中小企業等協同組合法106条第3項（準用）</t>
  </si>
  <si>
    <t>商工組合及び商工組合連合会の決算関係書類の提出　</t>
  </si>
  <si>
    <t>中小企業等協同組合法105条の2第1項（準用）</t>
  </si>
  <si>
    <t>商工組合の組合員資格が酒製造業又は酒販売業の場合、条件により国税庁長官、管轄国税局長、管轄税務署長のいずれかを経由して財務大臣</t>
  </si>
  <si>
    <t>組合員等による商工組合又は商工組合連合会に対する不服申出　　</t>
  </si>
  <si>
    <t>中小企業等協同組合法104条第1項（準用）</t>
  </si>
  <si>
    <t>組合員等による商工組合又は商工組合連合会への主務大臣等の検査請求　　</t>
  </si>
  <si>
    <t>中小企業等協同組合法105条第1項（準用）</t>
  </si>
  <si>
    <t>組合員等による商工組合又は商工組合連合会に対する不服申出に対する行政庁の措置　　</t>
  </si>
  <si>
    <t>中小企業等協同組合法104条第2項（準用）</t>
  </si>
  <si>
    <t>商工組合又は商工組合連合会の業務・経理に関する報告の徴収　　</t>
  </si>
  <si>
    <t>商工組合及び商工組合連合会に対する業務又は経理に係る立入検査</t>
  </si>
  <si>
    <t>協業組合への組織変更の認可申請　</t>
  </si>
  <si>
    <t>協業組合に組織変更した旨の届出　</t>
  </si>
  <si>
    <t>事業協同組合への組織変更の認可申請　</t>
  </si>
  <si>
    <t>事業協同組合に組織変更した旨の届出　</t>
  </si>
  <si>
    <t>商工組合への組織変更の認可申請　</t>
  </si>
  <si>
    <t>96条第5項（準用）</t>
  </si>
  <si>
    <t>商工組合に組織変更した旨の届出　</t>
  </si>
  <si>
    <t>96条第8項（準用）</t>
  </si>
  <si>
    <t>事業協同組合等から株式会社への組織変更した場合の組織変更前の組合の登記　</t>
  </si>
  <si>
    <t>中小企業等協同組合法第91条、商業登記法100条、103条</t>
  </si>
  <si>
    <t>法務省</t>
  </si>
  <si>
    <t>組織変更後株式会社の組織変更事項を記載した書面の備置き等</t>
  </si>
  <si>
    <t>事業協同組合等から株式会社に組織変更した旨の届出</t>
  </si>
  <si>
    <t>株式会社に組織変更する組合に反対する組合員の持分払戻請求</t>
  </si>
  <si>
    <t>中小企業団体中央会の事業報告書、財産目録、貸借対照表、損益計算書、剰余金処分案又は損失処理案</t>
  </si>
  <si>
    <t>商工組合等の組合員の異動の報告　</t>
  </si>
  <si>
    <t>中小企業団体の組織に関する法律施行規則</t>
  </si>
  <si>
    <t>中小企業行政に関する苦情若しくは意見の申出又は照会</t>
  </si>
  <si>
    <t>中小企業庁設置法</t>
  </si>
  <si>
    <t>事業阻害、不当な取引制限、不公正な取引方法の事実についての中小企業庁への申出</t>
  </si>
  <si>
    <t>中小企業倒産防止共済法施行規則</t>
  </si>
  <si>
    <t>中小企業基盤整備機構</t>
  </si>
  <si>
    <t>事業環境部経営安定対策室</t>
  </si>
  <si>
    <t>契約締結の拒絶</t>
  </si>
  <si>
    <t>機構が行う契約の解除</t>
  </si>
  <si>
    <t>掛金月額変更の承諾</t>
  </si>
  <si>
    <t>共済金の貸付けの請求</t>
  </si>
  <si>
    <t>共済金の貸付</t>
  </si>
  <si>
    <t>共済金の受領</t>
  </si>
  <si>
    <t>償還期間の延長</t>
  </si>
  <si>
    <t>早期償還金手当金の支給</t>
  </si>
  <si>
    <t>早期償還手当金の額等</t>
  </si>
  <si>
    <t>共済金貸付規程</t>
  </si>
  <si>
    <t>一時貸付金貸付規程</t>
  </si>
  <si>
    <t>現金による解約手当金の受領</t>
  </si>
  <si>
    <t>承継の申出</t>
  </si>
  <si>
    <t>承継の承諾等の通知</t>
  </si>
  <si>
    <t>掛止め</t>
  </si>
  <si>
    <t>事業協同組合及び事業協同小組合の組合員以外の者の事業の利用の特例の認可（申請）</t>
  </si>
  <si>
    <t>中小企業等協同組合法</t>
  </si>
  <si>
    <t>中小企業等共同組合法施行規則8条</t>
  </si>
  <si>
    <t>内閣府、総務省、法務省、財務省、文部科学省、厚生労働省、農林水産省、国土交通省、環境省</t>
  </si>
  <si>
    <t>事業協同組合の責任共済等に関する共済規程の認可（申請）</t>
  </si>
  <si>
    <t>中小企業等共同組合法施行規則第9条、第10条</t>
  </si>
  <si>
    <t>あっせん又は調停の申請（申請）</t>
  </si>
  <si>
    <t>火災共済事業の認可（申請）</t>
  </si>
  <si>
    <t>中小企業等共同組合法施行規則第14条</t>
  </si>
  <si>
    <t>組合員以外の事業の利用の特例の取消し　　</t>
  </si>
  <si>
    <t>調停案の公表　　</t>
  </si>
  <si>
    <t>事業協同組合の責任共済等に関する共済規程の変更又は廃止の認可（申請）</t>
  </si>
  <si>
    <t>事業協同組合連合会の会員以外の者の事業の利用の特例の承認（申請）</t>
  </si>
  <si>
    <t>中小企業等共同組合法施行令第17条</t>
  </si>
  <si>
    <t>協同組合連合会の責任共済等に関する共済規程の認可（申請）</t>
  </si>
  <si>
    <t>中小企業等共同組合法施行令、中小企業等共同組合法施行規則</t>
  </si>
  <si>
    <t>協同組合連合会の責任共済等に関する共済規程の変更又は廃止の認可（申請）</t>
  </si>
  <si>
    <t>火災共済規程の変更又は廃止（申請）</t>
  </si>
  <si>
    <t>特定共済組合における兼業禁止の特例に係る承認（申請）</t>
  </si>
  <si>
    <t>中小企業等共同組合法施行規則第6条</t>
  </si>
  <si>
    <t>組合の団体協約の締結</t>
  </si>
  <si>
    <t xml:space="preserve"> </t>
  </si>
  <si>
    <t>組合員名簿の備置き</t>
  </si>
  <si>
    <t>組合の書面又は代理人による議決権又は選挙権の行使及び代理権を証する書面の組合への提出</t>
  </si>
  <si>
    <t>中小企業等協同組合法11条第3項、第6項</t>
  </si>
  <si>
    <t>事業協同組合等の設立認可(申請）</t>
  </si>
  <si>
    <t>中小企業等共同組合法施行規則第57条第1項、第4項</t>
  </si>
  <si>
    <t>信用協同組合又は特定の事業を行う協同組合連合会の成立に係る届出　</t>
  </si>
  <si>
    <t>定款、規約、共済規程の備置き</t>
  </si>
  <si>
    <t>理事会議事録</t>
  </si>
  <si>
    <t>組合理事の書面による理事会議決への参加</t>
  </si>
  <si>
    <t>中小企業等協同組合法36条の6第3項、第4項</t>
  </si>
  <si>
    <t>事業報告書、財産目録、貸借対照表、損益計算書、剰余金処分案又は損失処理案</t>
  </si>
  <si>
    <t>中小企業等協同組合法第40条第1項、第2項</t>
  </si>
  <si>
    <t>会計帳簿及びその事業に関する重要な書類</t>
  </si>
  <si>
    <t>組合役員の改選請求</t>
  </si>
  <si>
    <t>中小企業等協同組合法42条第4項、第7項</t>
  </si>
  <si>
    <t>組合の参事及び会計主任の解任請求</t>
  </si>
  <si>
    <t>中小企業等協同組合法45条第3項、第6項、第7項</t>
  </si>
  <si>
    <t>組合員の臨時総会召集請求</t>
  </si>
  <si>
    <t>中小企業等協同組合法47条第3項、第4項</t>
  </si>
  <si>
    <t>総会の招集請求があつた日から１０日以内に理事が総会招集の手続をしない場合等の総会招集の承認（申請）</t>
  </si>
  <si>
    <t>組合の役員改選総会の招集請求があつた日から１０日以内に理事が役員改選総会招集の手続をしない場合等の役員改選総会招集の承認</t>
  </si>
  <si>
    <t>定款の変更の認可（申請）</t>
  </si>
  <si>
    <t>総会議事録の作成</t>
  </si>
  <si>
    <t>中小企業協同組合法施行規則第139条</t>
  </si>
  <si>
    <t>信用協同組合の総代会の特例に関する議決の内容の組合員への通知及び組合員の臨時総会召集請求</t>
  </si>
  <si>
    <t>中小企業等協同組合法55条の2第2項、第3項</t>
  </si>
  <si>
    <t>組合の総代会の招集請求があつた日から１０日以内に理事が総代会招集の手続をしない場合等の総代会招集の承認</t>
  </si>
  <si>
    <t>組合の役員改選総代会の招集請求があつた日から１０日以内に理事が役員改選総代会招集の手続をしない場合等の役員改選総代会招集の承認</t>
  </si>
  <si>
    <t>出資一口の金額の減少時における財産目録、貸借対照表の作成、備置き</t>
  </si>
  <si>
    <t>責任共済等の事業を行う組合又は火災共済協同組合等の余裕金運用の制限の緩和の認可（申請）</t>
  </si>
  <si>
    <t>火災共済事業を行う際の共済責任の再共済事業を行う協同組合連合会の火災共済規程の変更認可(申請）</t>
  </si>
  <si>
    <t>共済計理人による意見書の行政庁への提出</t>
  </si>
  <si>
    <t>業務及び財産の状況に関する説明書類の縦覧等</t>
  </si>
  <si>
    <t>事業協同組合等の解散の届出　</t>
  </si>
  <si>
    <t>責任共済等の事業を行う組合、再共済事業を行う連合会及び火災等共済組合等の解散申請　</t>
  </si>
  <si>
    <t>省令171条に様式を規定</t>
  </si>
  <si>
    <t>吸収合併消滅組合の合併契約内容の提示</t>
  </si>
  <si>
    <t>吸収合併存続組合の合併契約の提示</t>
  </si>
  <si>
    <t>新設合併消滅組合の新設合併契約内容の事務所備え付け</t>
  </si>
  <si>
    <t>吸収合併存続組合の権利義務事項を記載した書面の作成</t>
  </si>
  <si>
    <t>新設合併設立組合が承継する権利義務を記した書面の作成等</t>
  </si>
  <si>
    <t>事業協同組合等の合併に係る行政庁への認可申請　</t>
  </si>
  <si>
    <t>行政庁による清算人の選任</t>
  </si>
  <si>
    <t>中央会の会員による書面又は代理人による議決権又は選挙権の行使</t>
  </si>
  <si>
    <t>第4項に電子的方法による議決権行使を規定</t>
  </si>
  <si>
    <t>中小企業団体中央会の解散の届出　</t>
  </si>
  <si>
    <t>中央会会員による総会招集の理事会への請求</t>
  </si>
  <si>
    <t>47条第2項（準用）</t>
  </si>
  <si>
    <t>中央会の定款変更の認可申請　</t>
  </si>
  <si>
    <t>51条第2項（準用）</t>
  </si>
  <si>
    <t>中央会の総会議事録の作成</t>
  </si>
  <si>
    <t>53条の4第1項（準用）</t>
  </si>
  <si>
    <t>中央会の設立の認可申請　</t>
  </si>
  <si>
    <t>中央会の役員の変更届出　</t>
  </si>
  <si>
    <t>35条の2（準用）</t>
  </si>
  <si>
    <t>中央会の決算関係書類及び事業報告書の作成・保存</t>
  </si>
  <si>
    <t>中央会の会員名簿の主たる事務所への備置き</t>
  </si>
  <si>
    <t>10条の2第2項（準用）</t>
  </si>
  <si>
    <t>組合又は中央会に解散命令した際の解散登記の嘱託　　</t>
  </si>
  <si>
    <t>組合員等による組合又は中央会に対する不服申出　　</t>
  </si>
  <si>
    <t>組合員等による組合又は中央会に対する不服申出に対する行政庁の措置　　</t>
  </si>
  <si>
    <t>組合員等による組合又は中央会への行政庁の検査請求　　</t>
  </si>
  <si>
    <t>組合及び中央会に対する一般的状況に関する報告の徴収　　</t>
  </si>
  <si>
    <t>組合及び中央会に対する検査</t>
  </si>
  <si>
    <t>組合及び中央会に対する報告の徴収　　</t>
  </si>
  <si>
    <t>共済事業を行う組合に対する検査</t>
  </si>
  <si>
    <t>共済事業を行う組合に対する報告徴収</t>
  </si>
  <si>
    <t>責任共済等の事業を行う組合に対する定期的な検査</t>
  </si>
  <si>
    <t>組合及び中央会の決算関係書類の提出　</t>
  </si>
  <si>
    <t>組合及び中央会に対する法令等の違反に対する命令　　</t>
  </si>
  <si>
    <t>組合及び中央会に対する解散命令　　</t>
  </si>
  <si>
    <t>解散命令の通知の特例（官報掲載）　　</t>
  </si>
  <si>
    <t>共済事業を行う組合に対する監督上の処分</t>
  </si>
  <si>
    <t>火災共済協同組合等の業況等の報告書の提出</t>
  </si>
  <si>
    <t>中小企業等協同組合法施行規則</t>
  </si>
  <si>
    <t>社外高度人材活用新事業分野開拓計画の認定の申請</t>
  </si>
  <si>
    <t>中小企業等経営強化法</t>
  </si>
  <si>
    <t>内閣府、総務省、財務省、厚生労働省、農林水産省、経済産業省、国土交通省、環境省</t>
  </si>
  <si>
    <t>社外高度人材活用新事業分野開拓計画の変更に係る認定の申請</t>
  </si>
  <si>
    <t>経営革新計画の申請</t>
  </si>
  <si>
    <t>申請先が国の場合は経済産業省及び事業所管省庁</t>
  </si>
  <si>
    <t>経営力向上計画の変更申請</t>
  </si>
  <si>
    <t>経営革新計画の変更申請　</t>
  </si>
  <si>
    <t>経営力向上計画の申請</t>
  </si>
  <si>
    <t>事業譲渡等を行う旨を記載する計画にあっては、都道府県経由での申請となる。
所管省庁が審査・認定を実施。現在の関係省庁は、警察庁・金融庁・総務省・法務省・財務省・国税庁・文科省・厚労省・農水省・国交省・環境省。</t>
  </si>
  <si>
    <t>経営革新等支援機関の認定申請</t>
  </si>
  <si>
    <t>金融庁</t>
  </si>
  <si>
    <t>経営革新等支援機関の変更届出申請</t>
  </si>
  <si>
    <t>経営革新等支援機関の更新申請</t>
  </si>
  <si>
    <t>経営革新等支援機関の廃止申請</t>
  </si>
  <si>
    <t>事業分野別経営力向上推進機関の認定申請</t>
  </si>
  <si>
    <t>事業分野別経営力向上推進機関の変更申請</t>
  </si>
  <si>
    <t>事業分野別経営力向上推進機関の更新申請</t>
  </si>
  <si>
    <t>事業継続力強化計画の申請</t>
  </si>
  <si>
    <t>事業継続力強化計画の変更等</t>
  </si>
  <si>
    <t>連携事業継続力強化計画の申請</t>
  </si>
  <si>
    <t>連携事業継続力強化計画の変更等</t>
  </si>
  <si>
    <t>特定新規中小企業者の確認</t>
  </si>
  <si>
    <t>中小企業等経営強化法施行規則</t>
  </si>
  <si>
    <t>特定新規中小企業者に係る株式の払込みの確認</t>
  </si>
  <si>
    <t>商店街整備計画の認定　</t>
  </si>
  <si>
    <t>中小小売商業振興法</t>
    <phoneticPr fontId="2"/>
  </si>
  <si>
    <t>店舗集団化計画の認定　</t>
  </si>
  <si>
    <t>中小小売商業振興法</t>
  </si>
  <si>
    <t>共同店舗等整備計画の認定　</t>
  </si>
  <si>
    <t>電子計算機利用経営管理計画の認定</t>
  </si>
  <si>
    <t>連鎖化事業計画の認定</t>
  </si>
  <si>
    <t xml:space="preserve">特定連鎖化事業に係る契約事項に関する書面の事前交付および記載事項の説明の義務
</t>
  </si>
  <si>
    <t>中小小売商業振興法第11条第1項
中小小売商業振興法施行規則第11条</t>
  </si>
  <si>
    <t>特定連鎖化事業を行う者への勧告</t>
  </si>
  <si>
    <t>特定連鎖化事業の実施状況に係る報告徴収</t>
  </si>
  <si>
    <t>認定された商店街整備計画の変更の認定　</t>
  </si>
  <si>
    <t>中小小売商業振興法施行令</t>
  </si>
  <si>
    <t>認定された店舗集団化計画の変更の認定　</t>
  </si>
  <si>
    <t>認定された共同店舗等整備計画の変更の認定　</t>
  </si>
  <si>
    <t>認定された商店街整備等支援計画の変更の認定　</t>
  </si>
  <si>
    <t>民間中心市街地商業活性化事業計画の認定申請</t>
  </si>
  <si>
    <t>中心市街地の活性化に関する法律</t>
  </si>
  <si>
    <t>地域経済産業Ｇ中心市街地活性化室</t>
  </si>
  <si>
    <t>民間中心市街地商業活性化事業計画の変更の認定申請</t>
  </si>
  <si>
    <t>特定民間中心市街地活性化事業計画の認定申請</t>
  </si>
  <si>
    <t>農林水産省、国土交通省</t>
  </si>
  <si>
    <t>担当府省名：農林水産省、国土交通省等</t>
  </si>
  <si>
    <t>特定民間中心市街地活性化事業計画（中小小売商業高度化事業に限る。）の認定</t>
  </si>
  <si>
    <t>認定中心市街地活性化事業計画（中小小売商業高度化事業に限る。）の変更の認定</t>
  </si>
  <si>
    <t>認定特定民間中心市街地活性化事業計画の変更の認定申請</t>
  </si>
  <si>
    <t>特定民間中心市街地経済活力向上事業計画の認定申請</t>
  </si>
  <si>
    <t>特定民間中心市街地経済活力向上事業計画の変更の認定申請</t>
  </si>
  <si>
    <t>伝統的工芸品の指定の申出　　</t>
  </si>
  <si>
    <t>伝統的工芸品産業の振興に関する法律</t>
  </si>
  <si>
    <t>3 第2号法定受託事務</t>
  </si>
  <si>
    <t>伝統的工芸品産業室</t>
  </si>
  <si>
    <t>伝統的工芸品の指定の内容の変更の申出　　</t>
  </si>
  <si>
    <t>振興計画に意見を付す事務　</t>
  </si>
  <si>
    <t>二次以降の振興計画は都道府県又は市町村が手続の受け手となる。</t>
  </si>
  <si>
    <t>振興計画の変更に意見を付す事務　</t>
  </si>
  <si>
    <t>二次以降の振興計画変更は都道府県又は市町村が手続の受け手となる。</t>
  </si>
  <si>
    <t>共同振興計画に意見を付す事務　</t>
  </si>
  <si>
    <t>共同振興計画の変更に意見を付す事務　</t>
  </si>
  <si>
    <t>活性化計画に意見を付す事務　</t>
  </si>
  <si>
    <t>活性化計画の変更に意見を付す事務　</t>
  </si>
  <si>
    <t>連携活性化計画に意見を付す事務　</t>
  </si>
  <si>
    <t>連携活性化計画の変更に意見を付す事務　</t>
  </si>
  <si>
    <t>支援計画に意見を付す事務　</t>
  </si>
  <si>
    <t>支援計画の変更に意見を付す事務　</t>
  </si>
  <si>
    <t>表第四号</t>
  </si>
  <si>
    <t>電気事業者の定期報告（発受電月報）</t>
  </si>
  <si>
    <t>設備資金報の提出</t>
  </si>
  <si>
    <t>電気事業者の定期報告（自家用発電所運転半期報）</t>
  </si>
  <si>
    <t>電力取引報</t>
  </si>
  <si>
    <t>表一</t>
  </si>
  <si>
    <t>表二</t>
  </si>
  <si>
    <t>指定関係電気使用者の指定</t>
  </si>
  <si>
    <t>電気使用制限等規則</t>
  </si>
  <si>
    <t>電力・ガス事業部電力基盤整備課</t>
  </si>
  <si>
    <t>指定関係電気使用者の提出内容の変更に関する指定</t>
  </si>
  <si>
    <t>指定関係電気使用者の指定の取消しに関する提出</t>
  </si>
  <si>
    <t>電力の使用状況報告</t>
  </si>
  <si>
    <t>受電の届出</t>
  </si>
  <si>
    <t>原子力廃止関連仮勘定の承認</t>
  </si>
  <si>
    <t>電気事業会計規則</t>
  </si>
  <si>
    <t>原子力廃止関連仮勘定の変更承認</t>
  </si>
  <si>
    <t>事業年度の例外措置の承認</t>
  </si>
  <si>
    <t>表中1</t>
  </si>
  <si>
    <t>勘定科目及び財務諸表の作成の例外措置の承認</t>
  </si>
  <si>
    <t>表中2</t>
  </si>
  <si>
    <t>勘定科目及び営業収支年報の作成の例外措置の承認</t>
  </si>
  <si>
    <t>表中3</t>
  </si>
  <si>
    <t>再生可能エネルギー発電事業計画の認定</t>
  </si>
  <si>
    <t>電気事業者による再生可能エネルギー電気の調達に関する特別措置法</t>
  </si>
  <si>
    <t>50kW未満の太陽光発電設備のみオンライン化</t>
  </si>
  <si>
    <t>再生可能エネルギー発電事業計画の変更の認定</t>
  </si>
  <si>
    <t>再生可能エネルギー発電事業計画の事前変更の届出・事後変更の届出</t>
  </si>
  <si>
    <t>再生可能エネルギー発電事業の廃止の届出</t>
  </si>
  <si>
    <t>再生可能エネルギー電気卸供給約款の届出</t>
  </si>
  <si>
    <t>再生可能エネルギー電気卸供給約款変更の届出</t>
  </si>
  <si>
    <t>再生可能エネルギー電気卸供給特例承認の申請</t>
  </si>
  <si>
    <t>給付金額・単価算定根拠資料の届出</t>
  </si>
  <si>
    <t>賦課金の減免の認定</t>
  </si>
  <si>
    <t>入札業務を行う者の指定</t>
  </si>
  <si>
    <t>入札業務規定の認可</t>
  </si>
  <si>
    <t>入札業務規定変更の認可</t>
  </si>
  <si>
    <t>指定入札期間業務休廃止の認可</t>
  </si>
  <si>
    <t>費用負担調整機関の指定</t>
  </si>
  <si>
    <t>費用負担調整機関名称等変更の届出</t>
  </si>
  <si>
    <t>調整業務規定の認可</t>
  </si>
  <si>
    <t>調整業務規定変更の認可</t>
  </si>
  <si>
    <t>費用負担調整機関事業計画書等の認可</t>
  </si>
  <si>
    <t>費用負担調整機関事業計画書等変更の認可</t>
  </si>
  <si>
    <t>費用負担調整機関業務休廃止の認可</t>
  </si>
  <si>
    <t>回避可能費用単価算定根拠の届出</t>
  </si>
  <si>
    <t>付則3</t>
  </si>
  <si>
    <t>再生可能エネルギー発電事業計画（みなし認定）の認定</t>
  </si>
  <si>
    <t>付則４</t>
  </si>
  <si>
    <t>経過措置利用量届出</t>
  </si>
  <si>
    <t>電気事業者による新エネルギー等の利用に関する特別措置法</t>
  </si>
  <si>
    <t>経過措置利用量の減少申請</t>
  </si>
  <si>
    <t>新エネルギー等認定設備変更認定申請</t>
  </si>
  <si>
    <t>新エネルギー等認定設備廃止届出</t>
  </si>
  <si>
    <t>新エネルギー等認定設備氏名等変更届出</t>
  </si>
  <si>
    <t>義務履行量等届出</t>
  </si>
  <si>
    <t>電気事業者の氏名等変更届出書</t>
  </si>
  <si>
    <t>電気事業者による新エネルギー等の利用に関する特別措置法施行規則</t>
  </si>
  <si>
    <t>口座開設届出書</t>
  </si>
  <si>
    <t>口座に関する氏名等変更届出書</t>
  </si>
  <si>
    <t>口座廃止届出書</t>
  </si>
  <si>
    <t>新エネルギー等電気相当量記録届出書</t>
  </si>
  <si>
    <t>新エネルギー等電気相当量の減量又は増量届出</t>
  </si>
  <si>
    <t>電気事業託送供給等収支計算規則</t>
  </si>
  <si>
    <t>監査証明書の提出</t>
  </si>
  <si>
    <t>公表方法の特例に係る提出</t>
  </si>
  <si>
    <t>第2条第2項準用</t>
  </si>
  <si>
    <t>供給能力の確保に関する事項の変更の登録</t>
  </si>
  <si>
    <t>事業の休止又は廃止の届出</t>
  </si>
  <si>
    <t>相続による事業の承継の届出</t>
  </si>
  <si>
    <t>小売電気事業の登録</t>
  </si>
  <si>
    <t>一般送配電事業の許可</t>
  </si>
  <si>
    <t>事業開始の指定期間の延長</t>
  </si>
  <si>
    <t>事業開始届出</t>
  </si>
  <si>
    <t>供給区域等の変更許可</t>
  </si>
  <si>
    <t>供給区域等の変更の許可を受けた場合の指定期間の延長</t>
  </si>
  <si>
    <t>供給区域等の変更の許可を受けた場合の事業開始届出</t>
  </si>
  <si>
    <t>電気工作物等の変更（重要な変更）の届出</t>
  </si>
  <si>
    <t>事業の譲渡し及び譲受けの認可</t>
  </si>
  <si>
    <t>法人の合併又は分割の認可</t>
  </si>
  <si>
    <t>設備の譲渡し等の届出</t>
  </si>
  <si>
    <t>事業の休止又は廃止の許可</t>
  </si>
  <si>
    <t>法人の解散の決議又は総社員の同意の認可</t>
  </si>
  <si>
    <t>託送供給等約款の認可</t>
  </si>
  <si>
    <t>託送供給等約款の変更の認可</t>
  </si>
  <si>
    <t>供給約款等以外の供給条件の認可</t>
  </si>
  <si>
    <t>託送供給特例承認</t>
  </si>
  <si>
    <t>託送供給約款の変更届出</t>
  </si>
  <si>
    <t>料金その他の供給条件変更による託送供給等約款の届出</t>
  </si>
  <si>
    <t>託送供給約款変更届出</t>
  </si>
  <si>
    <t>一般電気事業者の最終保障約款の設定の届出</t>
  </si>
  <si>
    <t>最終保障供給約款設定の届出</t>
  </si>
  <si>
    <t>最終保障供給約款の変更の届出</t>
  </si>
  <si>
    <t>離島供給約款設定の届出</t>
  </si>
  <si>
    <t>離島供給約款の変更の届出</t>
  </si>
  <si>
    <t>供給区域外に設置する電線路による供給の許可</t>
  </si>
  <si>
    <t>特定送配電事業の届出</t>
  </si>
  <si>
    <t>供給能力の確保に関する事項の変更登録</t>
  </si>
  <si>
    <t>小売供給の休止又は廃止の届出</t>
  </si>
  <si>
    <t>発電事業の届出</t>
  </si>
  <si>
    <t>特定供給事業の許可</t>
  </si>
  <si>
    <t>財務計算に関する諸表の提出</t>
  </si>
  <si>
    <t>氏名、住所等の変更の届出</t>
  </si>
  <si>
    <t>特定供給の許可事項変更の届出</t>
  </si>
  <si>
    <t>特定供給の許可事項廃止の届出</t>
  </si>
  <si>
    <t>事業の廃止の届出</t>
  </si>
  <si>
    <t>供給地点、電気工作物に関する事項の変更の届出</t>
  </si>
  <si>
    <t>特定供給の許可</t>
  </si>
  <si>
    <t>送電事業の許可</t>
  </si>
  <si>
    <t>振替供給に係る料金その他の供給条件の届出</t>
  </si>
  <si>
    <t>振替供給に係る料金その他の供給条件の変更の届出</t>
  </si>
  <si>
    <t>第7条第3項準用</t>
  </si>
  <si>
    <t>第7条第4項準用</t>
  </si>
  <si>
    <t>振替供給の相手方たる一般送配電事業者の変更の許可</t>
  </si>
  <si>
    <t>電気工作物に関する事項の変更の届出</t>
  </si>
  <si>
    <t>第9条第1項準用</t>
  </si>
  <si>
    <t>氏名又は住所等の変更の届出</t>
  </si>
  <si>
    <t>第10条第1項準用</t>
  </si>
  <si>
    <t>第10条第2項準用</t>
  </si>
  <si>
    <t>第11条第2項準用</t>
  </si>
  <si>
    <t>第13条第1項準用</t>
  </si>
  <si>
    <t>第14条第1項準用</t>
  </si>
  <si>
    <t>第27条の2第2項準用</t>
  </si>
  <si>
    <t>小売供給の登録</t>
  </si>
  <si>
    <t>特定自家用電気工作物設置者の届出</t>
  </si>
  <si>
    <t>特定自家用電気工作物設置者の届出の変更等</t>
  </si>
  <si>
    <t>広域的運営推進機関の加入の届出</t>
  </si>
  <si>
    <t>電力広域的運営推進機関</t>
  </si>
  <si>
    <t>業務の区分ごとの収支の状況を記載した書類の提出</t>
  </si>
  <si>
    <t>渇水準備引当金取りくずしの特例許可</t>
  </si>
  <si>
    <t>事業用電気工作物の工事計画の認可</t>
  </si>
  <si>
    <t>事業用電気工作物の工事計画の届出</t>
  </si>
  <si>
    <t>自家用電気工作物の使用開始届出</t>
  </si>
  <si>
    <t>登録審査機関による定期事業者検査の体制審査に対する評定</t>
  </si>
  <si>
    <t>土地等を一時使用するときの許可</t>
  </si>
  <si>
    <t>他人の土地に立入るときの許可</t>
  </si>
  <si>
    <t>植物の伐採又は移植の許可</t>
  </si>
  <si>
    <t>植物の伐採又は移植の事後届出</t>
  </si>
  <si>
    <t>損失補償の裁定　　</t>
  </si>
  <si>
    <t>第61条第3項準用</t>
  </si>
  <si>
    <t>卸電力取引所の指定</t>
  </si>
  <si>
    <t>業務規定の認可</t>
  </si>
  <si>
    <t>業務規定の変更の認可</t>
  </si>
  <si>
    <t>事業計画等の認可</t>
  </si>
  <si>
    <t>事業計画等の変更の認可</t>
  </si>
  <si>
    <t>業務の休止又は廃止の許可</t>
  </si>
  <si>
    <t>事業報告書等の提出</t>
  </si>
  <si>
    <t>売買取引の制限等必要な措置を講じた旨の報告</t>
  </si>
  <si>
    <t>役員の選任及び解任の認可</t>
  </si>
  <si>
    <t xml:space="preserve">電力広域的運営推進機関
</t>
  </si>
  <si>
    <t>事業用電気工作物の工事計画の認可申請</t>
  </si>
  <si>
    <t>事業用電気工作物に係る一部使用承認（原子力以外）</t>
  </si>
  <si>
    <t>使用前安全管理審査の申請</t>
  </si>
  <si>
    <t>電気事業法等の一部を改正する等の法律</t>
  </si>
  <si>
    <t>附則22</t>
  </si>
  <si>
    <t>旧ガス事業法第7条第3項</t>
  </si>
  <si>
    <t>旧ガス事業法第7条第4項</t>
  </si>
  <si>
    <t>指定旧供給区域等小売供給の譲渡し及び譲受けの認可</t>
  </si>
  <si>
    <t>旧ガス事業法第10条第1項</t>
  </si>
  <si>
    <t>法人の合併及び分割の認可</t>
  </si>
  <si>
    <t>旧ガス事業法第10条第2項</t>
  </si>
  <si>
    <t>旧ガス事業法第11条第2項</t>
  </si>
  <si>
    <t>指定旧供給区域等小売供給の休止又は廃止の許可</t>
  </si>
  <si>
    <t>旧ガス事業法第13条第1項</t>
  </si>
  <si>
    <t>法人の解散決議又は総社員の同意の認可</t>
  </si>
  <si>
    <t>旧ガス事業法第13条第2項</t>
  </si>
  <si>
    <t>指定旧供給区域等小売供給約款の変更届出</t>
  </si>
  <si>
    <t>旧ガス事業法第17条第4項</t>
  </si>
  <si>
    <t>石油石炭税及び消費税等相当額の増加に伴う指定旧供給区域等小売供給約款の変更届出</t>
  </si>
  <si>
    <t>旧ガス事業法第17条第7項</t>
  </si>
  <si>
    <t>特別供給条件の認可</t>
  </si>
  <si>
    <t>旧ガス事業法第20条ただし書</t>
  </si>
  <si>
    <t>石油石炭税及び消費税等相当額の増加に伴う指定旧供給区域等小売供給約款の変更届出への変更命令</t>
  </si>
  <si>
    <t>旧ガス事業法第17条第10項</t>
  </si>
  <si>
    <t>指定旧供給区域等小売供給約款の変更認可申請命令</t>
  </si>
  <si>
    <t>旧ガス事業法第18条第1項</t>
  </si>
  <si>
    <t>指定旧供給区域等の変更の許可</t>
  </si>
  <si>
    <t>期間の延長</t>
  </si>
  <si>
    <t>指定旧供給区域等小売供給開始の届出</t>
  </si>
  <si>
    <t>指定旧供給区域等小売供給約款の認可</t>
  </si>
  <si>
    <t>附則24</t>
  </si>
  <si>
    <t>指定旧供給区域等小売供給約款の変更の認可</t>
  </si>
  <si>
    <t>附則28</t>
  </si>
  <si>
    <t>旧ガス事業法第37条の6の2ただし書</t>
  </si>
  <si>
    <t>旧ガス事業法第37条の7第1項において準用する同法第7条第3項</t>
  </si>
  <si>
    <t>旧ガス事業法第37条の7第1項において準用する同法第7条第4項</t>
  </si>
  <si>
    <t>指定旧供給地点小売供給の譲渡し及び譲受けの認可</t>
  </si>
  <si>
    <t>旧ガス事業法第37条の7第1項において準用する同法第10条第1項</t>
  </si>
  <si>
    <t>旧ガス事業法第37条の7第1項において準用する同法第10条第2項</t>
  </si>
  <si>
    <t>旧ガス事業法第37条の7第1項において準用する同法第11条第2項</t>
  </si>
  <si>
    <t>指定旧供給地点小売供給の休止又は廃止の許可</t>
  </si>
  <si>
    <t>旧ガス事業法第37条の7第1項において準用する同法第13条第1項</t>
  </si>
  <si>
    <t>旧ガス事業法第37条の7第1項において準用する同法第13条第2項</t>
  </si>
  <si>
    <t>指定旧供給地点小売供給約款の変更届出</t>
  </si>
  <si>
    <t>旧ガス事業法第37条の7第1項において準用する同法第17条第4項</t>
  </si>
  <si>
    <t>旧ガス事業法第37条の7第1項において準用する同法第17条第7項</t>
  </si>
  <si>
    <t>石油石炭税及び消費税等相当額の増加に伴う指定旧供給地点小売供給約款の変更の届出への変更命令</t>
  </si>
  <si>
    <t>旧ガス事業法第37条の7第1項において準用する同法第17条第10項</t>
  </si>
  <si>
    <t>指定旧供給地点小売供給約款の変更認可申請命令</t>
  </si>
  <si>
    <t>旧ガス事業法第37条の7第1項において準用する同法第18条第1項</t>
  </si>
  <si>
    <t>指定旧供給地点の変更の許可</t>
  </si>
  <si>
    <t>附則29</t>
  </si>
  <si>
    <t>指定旧供給地点小売供給の開始の届出</t>
  </si>
  <si>
    <t>指定旧供給地点小売供給約款の変更の認可</t>
  </si>
  <si>
    <t>附則30</t>
  </si>
  <si>
    <t>特定の用途に使用される電気用品の製造又は輸入の技術基準に係る例外の承認</t>
  </si>
  <si>
    <t>検査機関の登録</t>
  </si>
  <si>
    <t xml:space="preserve">外国登録検査機関の適合性検査についての不服申請      </t>
  </si>
  <si>
    <t>略称表示申請書の提出</t>
  </si>
  <si>
    <t>利害関係疎明の通知</t>
  </si>
  <si>
    <t>利害関係疎明の申出</t>
  </si>
  <si>
    <t>電気用品安全法施行令第5条第2項にも同様の規定有り</t>
  </si>
  <si>
    <t>電磁的記録に係る日本産業規格への適合性の認証に関する省令</t>
    <phoneticPr fontId="2"/>
  </si>
  <si>
    <t>産業標準化法第32条第1項</t>
    <rPh sb="0" eb="2">
      <t>サンギョウ</t>
    </rPh>
    <rPh sb="2" eb="6">
      <t>ヒョウジュンカホウ</t>
    </rPh>
    <rPh sb="6" eb="7">
      <t>ダイ</t>
    </rPh>
    <rPh sb="9" eb="10">
      <t>ジョウ</t>
    </rPh>
    <rPh sb="10" eb="11">
      <t>ダイ</t>
    </rPh>
    <rPh sb="12" eb="13">
      <t>コウ</t>
    </rPh>
    <phoneticPr fontId="2"/>
  </si>
  <si>
    <t>電磁的記録に係る日本産業規格への適合性の認証に関する省令</t>
  </si>
  <si>
    <t>石油輸入業登録に係る登録免許税の納付届出</t>
  </si>
  <si>
    <t>登録免許税法</t>
    <phoneticPr fontId="2"/>
  </si>
  <si>
    <t>組合契約書の作成</t>
  </si>
  <si>
    <t>投資事業有限責任組合契約に関する法律</t>
  </si>
  <si>
    <t>産業組織課</t>
  </si>
  <si>
    <t>財務諸表等の作成</t>
  </si>
  <si>
    <t>組合契約書及び公認会計士又は監査法人の意見書の備置き</t>
  </si>
  <si>
    <t>財務諸表等、組合契約書及び公認会計士又は監査法人の意見書の閲覧・謄写</t>
  </si>
  <si>
    <t>ガス事業生産動態統計調査の調査票の提出について</t>
  </si>
  <si>
    <t>非鉄金属等需給月報（消費者用）</t>
  </si>
  <si>
    <t>R2.12</t>
  </si>
  <si>
    <t>非鉄金属等需給月報（生産者用）</t>
  </si>
  <si>
    <t>非鉄金属等需給月報（販売者用）</t>
  </si>
  <si>
    <t>特許協力条約に基づく国際出願等に関する法律施行規則</t>
  </si>
  <si>
    <t>SUBMISSION OF GENERAL POWER OF ATTORNEY</t>
  </si>
  <si>
    <t>代理人（代表者）選任届</t>
  </si>
  <si>
    <t>NOTIFICATION OF POWER OF ATTORNEY</t>
  </si>
  <si>
    <t>復代理人選任届</t>
  </si>
  <si>
    <t>NOTIFICATION OF POWER OF ATTORNEY (SUB‐AGENT)</t>
  </si>
  <si>
    <t>復代理人解任届</t>
  </si>
  <si>
    <t xml:space="preserve">NOTIFICATION OF REVOCATION OF POWER OF ATTORNEY (SUB‐AGENT) </t>
  </si>
  <si>
    <t>包括（復）代理人解任届</t>
  </si>
  <si>
    <t>NOTIFICATION OF REVOCATION OF GENERAL POWER OF ATTORNEY (SUB‐AGENT)</t>
  </si>
  <si>
    <t>代理人（代表者）解任届</t>
  </si>
  <si>
    <t>NOTIFICATION OF REVOCATION OF POWER OF ATTORNEY</t>
  </si>
  <si>
    <t>あて名変更届</t>
  </si>
  <si>
    <t>NOTIFICATION OF CHANGE OF NAME</t>
  </si>
  <si>
    <t>NOTIFICATION OF CHANGE OF ADDRESS</t>
  </si>
  <si>
    <t>NOTIFICATION OF CHANGE OF SEAL</t>
  </si>
  <si>
    <t>住所変更届</t>
  </si>
  <si>
    <t>国籍変更届</t>
  </si>
  <si>
    <t>NOTIFICATION OF CHANGE OF COUNTRY OF NATIONALITY</t>
  </si>
  <si>
    <t>NOTIFICATION OF CHANGE OF COUNTRY OF RESIDENCE</t>
  </si>
  <si>
    <t>名義変更届</t>
  </si>
  <si>
    <t>NOTIFICATION OF CHANGE OF PERSON</t>
  </si>
  <si>
    <t>願書</t>
  </si>
  <si>
    <t>REQUEST</t>
  </si>
  <si>
    <t>優先権書類提出書</t>
  </si>
  <si>
    <t>SUBMISSION OF PRIORITY DOCUMENT</t>
  </si>
  <si>
    <t>優先権書類送付請求書</t>
  </si>
  <si>
    <t>REQUEST FOR TRANSMITTAL OF PRIORITY DOCUMENT</t>
  </si>
  <si>
    <t>COMMENT</t>
  </si>
  <si>
    <t>国際出願番号及び国際出願日の通知書  </t>
  </si>
  <si>
    <t>手続補完書</t>
  </si>
  <si>
    <t>CORRECTION</t>
  </si>
  <si>
    <t>図面提出書</t>
  </si>
  <si>
    <t>SUBMISSION OF DRAWINGS</t>
  </si>
  <si>
    <t>優先権の主張の追加申請書</t>
  </si>
  <si>
    <t>ADDITION OF PRIORITY CLAIM</t>
  </si>
  <si>
    <t>CORRECTION (AMENDMENT)</t>
  </si>
  <si>
    <t>優先権の回復請求書</t>
  </si>
  <si>
    <t>REQUEST TO RESTORE RIGHT OF PRIORITY</t>
  </si>
  <si>
    <t>優先権の回復理由書</t>
  </si>
  <si>
    <t>REASON FOR  RESTORATION OF RIGHT OF PRIORITY</t>
  </si>
  <si>
    <t>欠落部分の補充の取下書</t>
  </si>
  <si>
    <t>WITHDRAWAL OF FURNISHED PART</t>
  </si>
  <si>
    <t>国際予備審査機関の見解書      </t>
  </si>
  <si>
    <t>手数料補正書</t>
  </si>
  <si>
    <t>CORRECTION OF FEES</t>
  </si>
  <si>
    <t>抗弁書</t>
  </si>
  <si>
    <t>ARGUMENT</t>
  </si>
  <si>
    <t>国際出願（指定国の指定、優先権の主張）取下書</t>
  </si>
  <si>
    <t>WITHDRAWAL OF THE INTERNATIONAL APPLICATION　(OF DESIGNATION, OF PRIORITY CLAIM)</t>
  </si>
  <si>
    <t>調査用写しの受理の通知        </t>
  </si>
  <si>
    <t>国際調査報告及び国際調査機関の見解書又は国際調査報告を作成しない旨の決定の送付の通知書</t>
  </si>
  <si>
    <t>国際調査機関の見解書          </t>
  </si>
  <si>
    <t>手数料追加納付書（国際調査に係る追加納付）</t>
  </si>
  <si>
    <t>PAYMENT OF ADDITIONAL FEE FOR INTERNATIONAL SEARCH</t>
  </si>
  <si>
    <t>陳述書</t>
  </si>
  <si>
    <t>STATEMENT</t>
  </si>
  <si>
    <t>文献の写しの請求書</t>
  </si>
  <si>
    <t>REQUEST FOR COPIES OF DOCUMENTS CITED IN INTERNATIONAL SEARCH REPORT</t>
  </si>
  <si>
    <t>先の調査等の結果の利用状況に関する通知</t>
  </si>
  <si>
    <t>国際予備審査請求書</t>
  </si>
  <si>
    <t>DEMAND</t>
  </si>
  <si>
    <t>国際予備審査開始請求書</t>
  </si>
  <si>
    <t>REQUEST FOR START OF INTERNATIONAL PRELIMINARY EXAMINATION BEFORE　THE APPLICABLE TIME LIMIT UNDER RULE 54bis.1(a)</t>
  </si>
  <si>
    <t>国際予備審査請求書の受理通知書</t>
  </si>
  <si>
    <t>特許性に関する国際予備報告（特許協力条約第二章）の送付の通知書</t>
  </si>
  <si>
    <t>特許性に関する国際予備報告（特許協力条約第二章）           </t>
  </si>
  <si>
    <t>手数料追加納付書（国際予備審査に係る追加納付）</t>
  </si>
  <si>
    <t>PAYMENT OF ADDITIONAL FEE （FOR　INTERNATIONAL　PRELIMINARY　EXAMINATION)</t>
  </si>
  <si>
    <t>答弁書</t>
  </si>
  <si>
    <t>REPLY (ARGUMENT)</t>
  </si>
  <si>
    <t>国際予備審査開始申出書</t>
  </si>
  <si>
    <t>NOTIFICATION OF REQUEST FOR START OF　INTERNATIONAL PRELIMINARY EXAMINATION</t>
  </si>
  <si>
    <t>書類の不備の補足書</t>
  </si>
  <si>
    <t>REMEDY FOR OMISSION IN DOCUMENT</t>
  </si>
  <si>
    <t>明らかな誤りの訂正請求書</t>
  </si>
  <si>
    <t>REQUEST FOR RECTIFICATION OF OBVIOUS MISTAKE</t>
  </si>
  <si>
    <t>手数料納付書（国際出願に関する手数料の納付）</t>
  </si>
  <si>
    <t>PAYMENT OF FEES FOR INTERNATIONAL APPLICATION</t>
  </si>
  <si>
    <t>手数料軽減申請書（予備審査手数料）</t>
  </si>
  <si>
    <t>手数料軽減申請書（調査手数料等）</t>
  </si>
  <si>
    <t>特許登録令</t>
  </si>
  <si>
    <t>仮専用実施権の登録申請</t>
  </si>
  <si>
    <t>特許登録令施行規則</t>
  </si>
  <si>
    <t>特許法</t>
  </si>
  <si>
    <t>特許法施行規則8条</t>
  </si>
  <si>
    <t>【特許】手数料補正書</t>
  </si>
  <si>
    <t>特許法施行規則11条5項</t>
  </si>
  <si>
    <t>【特許】手続補正指令書（請求）（長官）（拒絶査定不服）</t>
  </si>
  <si>
    <t>【特許】手続補正指令書（請求）（長官）（拒絶査定不服以外）</t>
  </si>
  <si>
    <t>【特許】手続補正指令書（中間）（長官）（拒絶査定不服）</t>
  </si>
  <si>
    <t>【特許】手続補正指令書（中間）（長官）（拒絶査定不服以外）</t>
  </si>
  <si>
    <t>特許法施行規則11条4項
工業所有権に関する手続等の特例に関する法律施行令第1条 第47号 </t>
  </si>
  <si>
    <t>特許法施行規則38条の4
工業所有権に関する手続等の特例に関する法律施行令第1条第42号</t>
  </si>
  <si>
    <t>【特許】却下理由通知書（長官）
（拒絶査定不服）</t>
  </si>
  <si>
    <t>【特許】却下理由通知書（長官）
（拒絶査定不服以外）</t>
  </si>
  <si>
    <t>【特許】審判請求却下の処分（拒絶査定不服）</t>
  </si>
  <si>
    <t>【特許】審判請求却下の処分（拒絶査定不服以外）</t>
  </si>
  <si>
    <t>【特許】手続却下の処分（長官）（拒絶査定不服）</t>
  </si>
  <si>
    <t>【特許】手続却下の処分（長官）（拒絶査定不服以外）</t>
  </si>
  <si>
    <t>【特許】手続続行通知（権利移動）</t>
  </si>
  <si>
    <t>特許法施行規則第11条の5、特許法24条で準用する民事訴訟法124条1項1号、特許法施行規則
様式第16</t>
  </si>
  <si>
    <t>【特許】受継許否の決定</t>
  </si>
  <si>
    <t>【特許】手続受継指令書（拒絶査定不服）</t>
  </si>
  <si>
    <t>【特許】手続受継指令書（拒絶査定不服以外）</t>
  </si>
  <si>
    <t>【特許】手続続行通知（拒絶査定不服）</t>
  </si>
  <si>
    <t>【特許】手続続行通知（拒絶査定不服以外）</t>
  </si>
  <si>
    <t>【特許】中断通知書</t>
  </si>
  <si>
    <t>誤訳訂正書</t>
  </si>
  <si>
    <t>特許法施行規則11条の2</t>
  </si>
  <si>
    <t>特許証</t>
  </si>
  <si>
    <t>特許法施行規則27条の3の2</t>
  </si>
  <si>
    <t>特許出願</t>
  </si>
  <si>
    <t xml:space="preserve">特許法施行規則第23条 
工業所有権に関する手続等の特例に関する法律第1条 第1項 </t>
  </si>
  <si>
    <t>翻訳文の提出</t>
  </si>
  <si>
    <t xml:space="preserve">特許法施行規則第25条の7
工業所有権に関する手続等の特例に関する法律施行令第1条 第6号 </t>
  </si>
  <si>
    <t>翻訳文未提出通知書</t>
  </si>
  <si>
    <t>特許出願（先願参照）</t>
  </si>
  <si>
    <t>明細書等提出書</t>
  </si>
  <si>
    <t>明細書等補完書</t>
  </si>
  <si>
    <t>明細書等補完書取下書</t>
  </si>
  <si>
    <t>出願却下の処分（補完命令後）</t>
  </si>
  <si>
    <t>【特許】協議の結果届</t>
  </si>
  <si>
    <t>同一出願人による同日出願通知書</t>
  </si>
  <si>
    <t>出願人相違の同日出願通知書</t>
  </si>
  <si>
    <t>優先権主張書</t>
  </si>
  <si>
    <t>国内優先権主張の取下</t>
  </si>
  <si>
    <t xml:space="preserve">特許法施行規則第28条の4
工業所有権に関する手続等の特例に関する法律施行令第1条 26号 </t>
  </si>
  <si>
    <t>特許法43条の3</t>
  </si>
  <si>
    <t>特許法43条の3の3
特許法施行規則27条の3の3</t>
  </si>
  <si>
    <t>出願審査請求</t>
  </si>
  <si>
    <t xml:space="preserve">特許法施行規則第38条の2
工業所有権に関する手続等の特例に関する法律施行令第1条 38号 </t>
  </si>
  <si>
    <t>通知書（他人請求）</t>
  </si>
  <si>
    <t>優先審査に関する事情説明書の提出</t>
  </si>
  <si>
    <t>先行技術文献情報不開示の通知</t>
  </si>
  <si>
    <t xml:space="preserve">特許法施行規則第32条の1
工業所有権に関する手続等の特例に関する法律施行令第1条 39号 </t>
  </si>
  <si>
    <t>拒絶理由通知書（先願）</t>
  </si>
  <si>
    <t>特許査定</t>
  </si>
  <si>
    <t>出願公開の請求</t>
  </si>
  <si>
    <t>工業所有権に関する手続等の特例に関する法律施行令第1条第24</t>
  </si>
  <si>
    <t>特許法第６７条第４項の延長登録願（医薬品等）</t>
  </si>
  <si>
    <t>特許法第６７条の６第１項の規定による書面（医薬品等）</t>
  </si>
  <si>
    <t>特許法第６７条第２項の延長登録願（期間補償）</t>
  </si>
  <si>
    <t>「環太平洋パートナーシップ協定の締結及び環太平洋パートナーシップに関する包括的及び先進的な協定の締結に伴う関係法律の整備に関する法律（平成28年法律第108号）」が施行されたが、同法附則第２条の経過措置の規定により、改正後の条文は２０２０年３月１０日以降の出願に適用されることになる。したがって、２０２０年３月９日以前の出願には改正後の条文が適用されないため、改正前の条文に基づく出願手続及び改正前の条文を記載している。</t>
  </si>
  <si>
    <t>特許権存続期間延長登録願</t>
  </si>
  <si>
    <t>特許法第６７条の２の２第１項の規定による書面</t>
  </si>
  <si>
    <t>拒絶査定（医薬品等の延長登録出願）</t>
  </si>
  <si>
    <t>登録査定（医薬品等の延長登録出願）</t>
  </si>
  <si>
    <t>拒絶理由通知書（医薬品等の延長登録出願）</t>
  </si>
  <si>
    <t>【特許】判定請求書</t>
  </si>
  <si>
    <t>特許法施行規則39条</t>
  </si>
  <si>
    <t>【特許】判定</t>
  </si>
  <si>
    <t>特許法審判の規定の準用</t>
  </si>
  <si>
    <t>【特許】裁定請求書</t>
  </si>
  <si>
    <t>特許法施行規則42条</t>
  </si>
  <si>
    <t>【特許】裁定事件答弁書</t>
  </si>
  <si>
    <t>特許法施行規則44条</t>
  </si>
  <si>
    <t>【特許】裁定事件意見書</t>
  </si>
  <si>
    <t>【特許】裁定取消請求書</t>
  </si>
  <si>
    <t>特許法施行規則43条</t>
  </si>
  <si>
    <t>特許料納付の申出</t>
  </si>
  <si>
    <t xml:space="preserve">特許法施行規則第69条
</t>
  </si>
  <si>
    <t>特許料減免申請書</t>
  </si>
  <si>
    <t>特許法施行令10条、特許法施行規則第74条第1項第6号イ及び第7号イ</t>
  </si>
  <si>
    <t>既納特許料返還請求書</t>
  </si>
  <si>
    <t>特許法施行規則75条</t>
  </si>
  <si>
    <t>特許法施行規則69条の2第2項</t>
  </si>
  <si>
    <t>【特許】異議申立書</t>
  </si>
  <si>
    <t>特許法115条3項、特許法施行規則45条の2</t>
  </si>
  <si>
    <t>【特許】異議の決定</t>
  </si>
  <si>
    <t>特許法120条の6</t>
  </si>
  <si>
    <t>【特許】異議申立書副本の送付通知</t>
  </si>
  <si>
    <t>【特許】異議申立通知</t>
  </si>
  <si>
    <t>【特許】意見書（拒絶査定不服以外）</t>
  </si>
  <si>
    <t>特許法120条の5第5項、特許法149条2項、特許法150条5項、特許法153条2項、特許法施行規則45条の3第1項、3項、4項</t>
  </si>
  <si>
    <t>【特許】取消理由通知書</t>
  </si>
  <si>
    <t>【特許】審尋（審判官）</t>
  </si>
  <si>
    <t>【特許】訂正請求書（１）</t>
  </si>
  <si>
    <t>特許法施行規則45条の3第2項、特許法施行規則47条2項</t>
  </si>
  <si>
    <t>【特許】訂正請求があった旨の通知</t>
  </si>
  <si>
    <t>【特許】訂正取下書（１）</t>
  </si>
  <si>
    <t>特許法施行規則50条の2の2</t>
  </si>
  <si>
    <t>【特許】審判請求書（拒絶査定不服）</t>
  </si>
  <si>
    <t>特許法131条1項、工業所有権に関する手続等の特例に関する法律施行令第1条 第23号、特許法施行規則46条</t>
  </si>
  <si>
    <t>【特許】無効審判請求書</t>
  </si>
  <si>
    <t>特許法131条1項、2項、特許法施行規則46条</t>
  </si>
  <si>
    <t>【特許】審判請求通知</t>
  </si>
  <si>
    <t>延長登録無効審判請求書</t>
  </si>
  <si>
    <t>特許法131条1項、特許法施行規則46条</t>
  </si>
  <si>
    <t>訂正審判請求書</t>
  </si>
  <si>
    <t>特許法131条1項、3項、4項、特許法施行規則46条</t>
  </si>
  <si>
    <t>【特許】同意回答書</t>
  </si>
  <si>
    <t>特許法施行規則47条の4第</t>
  </si>
  <si>
    <t>【特許】同意確認通知</t>
  </si>
  <si>
    <t>特許法施行規則47条の4第1項</t>
  </si>
  <si>
    <t>【特許】補正許否の決定（拒絶査定不服以外）</t>
  </si>
  <si>
    <t>特許法施行規則47条の5</t>
  </si>
  <si>
    <t>【特許】手続却下の決定（審判長）（拒絶査定不服）</t>
  </si>
  <si>
    <t>【特許】手続却下の決定（審判長）（拒絶査定不服以外）</t>
  </si>
  <si>
    <t>【特許】手続補正指令書（請求）（審判長）（拒絶査定不服）</t>
  </si>
  <si>
    <t>【特許】手続補正指令書（請求）（審判長）（拒絶査定不服以外）</t>
  </si>
  <si>
    <t>【特許】手続補正指令書（中間）（審判長）（拒絶査定不服）</t>
  </si>
  <si>
    <t>【特許】手続補正指令書（中間）（審判長）（拒絶査定不服以外）</t>
  </si>
  <si>
    <t>【特許】却下理由通知書（審判長）（拒絶査定不服）</t>
  </si>
  <si>
    <t>【特許】却下理由通知書（審判長）（拒絶査定不服以外）</t>
  </si>
  <si>
    <t>【特許】却下決定（拒絶査定不服）</t>
  </si>
  <si>
    <t>【特許】却下決定（拒絶査定不服以外）</t>
  </si>
  <si>
    <t>【特許】答弁書</t>
  </si>
  <si>
    <t>特許法134条2項、特許法施行規則47条、特許法施行規則47条1項、特許法施行規則47条の2</t>
  </si>
  <si>
    <t>【特許】訂正請求書（２）</t>
  </si>
  <si>
    <t>【特許】請求書副本の送達通知（答弁指令）</t>
  </si>
  <si>
    <t>【特許】答弁書副本の送付通知（弁駁指令）</t>
  </si>
  <si>
    <t>【特許】弁駁書</t>
  </si>
  <si>
    <t>特許法施行規則47条の3</t>
  </si>
  <si>
    <t>【特許】弁駁書副本の送付通知（答弁指令）</t>
  </si>
  <si>
    <t>【特許】回答書（拒絶査定不服）</t>
  </si>
  <si>
    <t>【特許】回答書（拒絶査定不服以外）</t>
  </si>
  <si>
    <t>【特許】審尋（審判官）（拒絶査定不服）</t>
  </si>
  <si>
    <t>【特許】審尋（審判官）（拒絶査定不服以外）</t>
  </si>
  <si>
    <t>【特許】審尋（書記官）（拒絶査定不服）</t>
  </si>
  <si>
    <t>【特許】審尋（書記官）（拒絶査定不服以外）</t>
  </si>
  <si>
    <t>【特許】訂正請求副本送付通知（弁駁指令）</t>
  </si>
  <si>
    <t>【特許】訂正請求書副本の送付通知</t>
  </si>
  <si>
    <t>【特許】審尋（権利者）（書記官）</t>
  </si>
  <si>
    <t>【特許】審尋通知書（拒絶査定不服）</t>
  </si>
  <si>
    <t>【特許】審尋通知書（拒絶査定不服以外）</t>
  </si>
  <si>
    <t>【特許】訂正取下書（２）</t>
  </si>
  <si>
    <t>【特許】訂正請求取下通知</t>
  </si>
  <si>
    <t>特許法施行規則50条の5の2</t>
  </si>
  <si>
    <t>【特許】訂正請求申立書</t>
  </si>
  <si>
    <t>特許法施行規則47条の6</t>
  </si>
  <si>
    <t>【特許】審決（拒絶査定不服）</t>
  </si>
  <si>
    <t>【特許】審決（拒絶査定不服以外）</t>
  </si>
  <si>
    <t>【特許】除斥申立書</t>
  </si>
  <si>
    <t>特許法142条1項、特許法施行規則48条の2</t>
  </si>
  <si>
    <t>【特許】忌避申立書</t>
  </si>
  <si>
    <t>【特許】除斥の決定</t>
  </si>
  <si>
    <t>【特許】忌避の決定</t>
  </si>
  <si>
    <t>【特許】口頭審理調書</t>
  </si>
  <si>
    <t>特許法施行規則55条</t>
  </si>
  <si>
    <t>【特許】証拠調べ調書</t>
  </si>
  <si>
    <t>特許法施行規則57条の5</t>
  </si>
  <si>
    <t>【特許】手続中止通知書（拒絶査定不服）</t>
  </si>
  <si>
    <t>特許法168条1項</t>
  </si>
  <si>
    <t>【特許】手続中止通知書（拒絶査定不服以外）</t>
  </si>
  <si>
    <t>【特許】手続中止解除通知書（拒絶査定不服）</t>
  </si>
  <si>
    <t>【特許】手続中止解除通知書（拒絶査定不服以外）</t>
  </si>
  <si>
    <t>【特許】書面審理申立書</t>
  </si>
  <si>
    <t>特許法第145条1項、第174条1、2、3項、特許法施行規則第48条の3第1項</t>
  </si>
  <si>
    <t>【特許】書面審理通知書（拒絶査定不服）</t>
  </si>
  <si>
    <t>【特許】書面審理通知書（拒絶査定不服以外）</t>
  </si>
  <si>
    <t>【特許】口頭審理申立書</t>
  </si>
  <si>
    <t>特許法第145条2項、第174条1、2、3項、特許法施行規則第48条の3第2項</t>
  </si>
  <si>
    <t>【特許】口頭審理通知書（拒絶査定不服）</t>
  </si>
  <si>
    <t>【特許】口頭審理通知書（拒絶査定不服以外）</t>
  </si>
  <si>
    <t>【特許】口頭審理期日呼出状</t>
  </si>
  <si>
    <t>【特許】参加申請書</t>
  </si>
  <si>
    <t>特許法149条1項、特許法施行規則49条</t>
  </si>
  <si>
    <t>【特許】補助参加取下書</t>
  </si>
  <si>
    <t>【特許】参加取下書</t>
  </si>
  <si>
    <t>【特許】補助参加申請書</t>
  </si>
  <si>
    <t>特許法119条1項、特許法149条1項、特許法施行規則49条</t>
  </si>
  <si>
    <t>【特許】参加申請副本送達通知（意見指令）</t>
  </si>
  <si>
    <t>【特許】参加許否の決定</t>
  </si>
  <si>
    <t>特許法施行規則50条の6</t>
  </si>
  <si>
    <t>【特許】証拠調申立書（拒絶査定不服）</t>
  </si>
  <si>
    <t>【特許】証拠調申立書（拒絶査定不服以外）</t>
  </si>
  <si>
    <t>【特許】証人尋問申出書（拒絶査定不服）</t>
  </si>
  <si>
    <t>特許法174条1、2、3項、特許法施行規則第58条2項</t>
  </si>
  <si>
    <t>【特許】証人尋問申出書（拒絶査定不服以外）</t>
  </si>
  <si>
    <t>【特許】証拠調申請取下書</t>
  </si>
  <si>
    <t>【特許】証拠調べ通知書</t>
  </si>
  <si>
    <t>【特許】証拠保全の申立書</t>
  </si>
  <si>
    <t>特許法施行規則64条1項</t>
  </si>
  <si>
    <t>【特許】証拠保全通知書</t>
  </si>
  <si>
    <t>【特許】証拠保全の決定</t>
  </si>
  <si>
    <t>【特許】文書提出命令の申立書</t>
  </si>
  <si>
    <t>民訴法221条準用</t>
  </si>
  <si>
    <t>【特許】文書特定の申出書（拒絶査定不服）</t>
  </si>
  <si>
    <t>民訴法222条準用</t>
  </si>
  <si>
    <t>【特許】文書特定の申出書（拒絶査定不服以外）</t>
  </si>
  <si>
    <t>【特許】鑑定書</t>
  </si>
  <si>
    <t>【特許】期日変更請求書（拒絶査定不服）</t>
  </si>
  <si>
    <t>【特許】期日変更請求書（拒絶査定不服以外）</t>
  </si>
  <si>
    <t>【特許】証拠調べ期日呼出状</t>
  </si>
  <si>
    <t>【特許】証拠調べ期日呼出状（職権）</t>
  </si>
  <si>
    <t>【特許】文書提出命令</t>
  </si>
  <si>
    <t>【特許】期日請書</t>
  </si>
  <si>
    <t>【特許】無効理由通知書</t>
  </si>
  <si>
    <t>【特許】職権審理結果通知書</t>
  </si>
  <si>
    <t>【特許】併合審理通知書</t>
  </si>
  <si>
    <t>【特許】併合分離通知書</t>
  </si>
  <si>
    <t>【特許】併合分離通知（一部）書</t>
  </si>
  <si>
    <t>【特許】併合しない旨の通知書</t>
  </si>
  <si>
    <t>【特許】請求取下書（拒絶査定不服）</t>
  </si>
  <si>
    <t>特許法第155条1項、第174条1、2、3項、特許法施行規則第50の2</t>
  </si>
  <si>
    <t>【特許】請求取下書（拒絶査定不服以外）</t>
  </si>
  <si>
    <t>【特許】一部請求取下書</t>
  </si>
  <si>
    <t>【特許】審理終結通知書（拒絶査定不服）</t>
  </si>
  <si>
    <t>特許法156条2項</t>
  </si>
  <si>
    <t>【特許】審理終結通知書（拒絶査定不服以外）</t>
  </si>
  <si>
    <t>【特許】審理再開申立書（拒絶査定不服）</t>
  </si>
  <si>
    <t>特許法第156条2項、第174条1、2、3項、特許法施行規則第50の3</t>
  </si>
  <si>
    <t>【特許】審理再開申立書（拒絶査定不服以外）</t>
  </si>
  <si>
    <t>【特許】審理再開通知書（拒絶査定不服）</t>
  </si>
  <si>
    <t>【特許】審理再開通知書（拒絶査定不服以外）</t>
  </si>
  <si>
    <t>【特許】補正の却下の決定（拒絶査定不服）</t>
  </si>
  <si>
    <t>【特許】補正の却下の決定（拒絶査定不服以外）</t>
  </si>
  <si>
    <t>【特許】意見書（拒絶査定不服）</t>
  </si>
  <si>
    <t>特許法施行規則32条1項</t>
  </si>
  <si>
    <t>【特許】拒絶理由通知書</t>
  </si>
  <si>
    <t>【特許】審査前置移管通知</t>
  </si>
  <si>
    <t>【特許】審査前置解除通知</t>
  </si>
  <si>
    <t>【特許】審決の予告</t>
  </si>
  <si>
    <t>【特許】訂正拒絶理由通知書</t>
  </si>
  <si>
    <t>【特許】費用の額の決定請求書</t>
  </si>
  <si>
    <t>特許法施行規則第50条の7</t>
  </si>
  <si>
    <t>【特許】審判の費用の額の決定書</t>
  </si>
  <si>
    <t>特許法施行規則50条の8第2項</t>
  </si>
  <si>
    <t>【特許】予納通知書</t>
  </si>
  <si>
    <t>【特許】旅費放棄書</t>
  </si>
  <si>
    <t>【特許】受領書</t>
  </si>
  <si>
    <t>【特許】再審請求書</t>
  </si>
  <si>
    <t>特許法172条、特許法施行規則50条の12</t>
  </si>
  <si>
    <t xml:space="preserve">工業所有権に関する手続等の特例に関する法律施行令第1条 第27号 </t>
  </si>
  <si>
    <t xml:space="preserve">工業所有権に関する手続等の特例に関する法律施行令第1条 第25号 </t>
  </si>
  <si>
    <t xml:space="preserve">特許法第184条の7第1項 
工業所有権に関する手続等の特例に関する法律施行令第1条 第29号 </t>
  </si>
  <si>
    <t xml:space="preserve">工業所有権に関する手続等の特例に関する法律施行令第1条 第34 </t>
  </si>
  <si>
    <t xml:space="preserve">工業所有権に関する手続等の特例に関する法律施行令第1条 第26号 </t>
  </si>
  <si>
    <t xml:space="preserve">工業所有権に関する手続等の特例に関する法律施行令第1条 第32号 </t>
  </si>
  <si>
    <t>【特許】営業秘密に関する申出書</t>
  </si>
  <si>
    <t>特許法施行規則50条の14</t>
  </si>
  <si>
    <t>特許書類の閲覧請求書</t>
  </si>
  <si>
    <t>特許異議書類の閲覧請求書</t>
  </si>
  <si>
    <t>【特許】書留郵便に付する送達の通知書</t>
  </si>
  <si>
    <t>準用民事訴訟法107条1項</t>
  </si>
  <si>
    <t>審査請求料減免申請書</t>
  </si>
  <si>
    <t>特許法等関係手数料令１条の３、特許法施行規則第74条第1項第6号イ及び第7号イ</t>
  </si>
  <si>
    <t>減免申請書（審判事件）</t>
  </si>
  <si>
    <t>増項補正</t>
  </si>
  <si>
    <t>【特許】出願審査請求手数料返還請求書</t>
  </si>
  <si>
    <t>【特許】既納手数料返還請求書</t>
  </si>
  <si>
    <t>【特許】既納手数料返還請求書（拒絶査定不服）</t>
  </si>
  <si>
    <t>特許法施行規則77条</t>
  </si>
  <si>
    <t>【特許】既納手数料返還請求書（拒絶査定不服以外）</t>
  </si>
  <si>
    <t>1
4</t>
  </si>
  <si>
    <t>特許法施行規則14条、27条の5、27条の10、特許登録令施行規則30条</t>
  </si>
  <si>
    <t>【特許】異議申立期間満了前審理の上申書</t>
  </si>
  <si>
    <t>【特許】伺い回答書（拒絶査定不服）</t>
  </si>
  <si>
    <t>【特許】伺い回答書（拒絶査定不服以外）</t>
  </si>
  <si>
    <t>【特許】審判手続終了通知書</t>
  </si>
  <si>
    <t>【特許】副本の送付通知</t>
  </si>
  <si>
    <t>特許法施行規則</t>
  </si>
  <si>
    <t>【特許】答弁書副本の送付通知</t>
  </si>
  <si>
    <t>【特許】弁駁書副本の送付通知</t>
  </si>
  <si>
    <t>【特許】意見書副本の送付通知</t>
  </si>
  <si>
    <t>【特許】手続補正書副本の送付通知</t>
  </si>
  <si>
    <t>【特許】上申書副本の送付通知</t>
  </si>
  <si>
    <t>【特許】回答書副本の送付通知</t>
  </si>
  <si>
    <t>【特許】口頭審理陳述要領書副本の送付通知</t>
  </si>
  <si>
    <t>【特許】文書提出命令申立書副本の送付通知</t>
  </si>
  <si>
    <t>【特許】文書特定の申出書副本の送付通知</t>
  </si>
  <si>
    <t>【特許】鑑定の申出書副本の送付通知</t>
  </si>
  <si>
    <t>【特許】証人尋問申出書副本の送付通知</t>
  </si>
  <si>
    <t>【特許】尋問事項書副本の送付通知</t>
  </si>
  <si>
    <t>【特許】鑑定事項書副本の送付通知</t>
  </si>
  <si>
    <t>【特許】代理人変更届</t>
  </si>
  <si>
    <t>【特許】代理人解任届</t>
  </si>
  <si>
    <t>【特許】代理権変更届</t>
  </si>
  <si>
    <t>【特許】代理権消滅届</t>
  </si>
  <si>
    <t>【特許】復代理人変更届</t>
  </si>
  <si>
    <t>【特許】復代理人選任届</t>
  </si>
  <si>
    <t>【特許】復代理人解任届</t>
  </si>
  <si>
    <t>【特許】復代理権変更届</t>
  </si>
  <si>
    <t>【特許】復代理権消滅届</t>
  </si>
  <si>
    <t>【特許】組織変更届</t>
  </si>
  <si>
    <t>【特許】名称(氏名)変更届</t>
  </si>
  <si>
    <t>【特許】住所変更届</t>
  </si>
  <si>
    <t>【特許】代理権消滅届（拒絶査定不服以外）</t>
  </si>
  <si>
    <t>特許法施行規則9条の2第2項</t>
  </si>
  <si>
    <t>【特許】復代理人変更届（拒絶査定不服以外）</t>
  </si>
  <si>
    <t>【特許】印鑑変更届</t>
  </si>
  <si>
    <t>【特許】復代理人受任届</t>
  </si>
  <si>
    <t>【特許】代理人辞任届</t>
  </si>
  <si>
    <t>【特許】復代理人辞任届</t>
  </si>
  <si>
    <t>【特許】一括組織変更届</t>
  </si>
  <si>
    <t>【特許】一括名義変更届</t>
  </si>
  <si>
    <t>【特許】一括名称(氏名)変更届</t>
  </si>
  <si>
    <t>【特許】住所変更(一括)</t>
  </si>
  <si>
    <t>【特許】刊行物提出書</t>
  </si>
  <si>
    <t>【特許】情報提供利用状況通知書（拒絶査定不服）</t>
  </si>
  <si>
    <t>【特許】情報提供利用状況通知書（拒絶査定不服以外）</t>
  </si>
  <si>
    <t>【特許】刊行物等提出による通知書（拒絶査定不服）</t>
  </si>
  <si>
    <t>【特許】刊行物等提出による通知書（拒絶査定不服以外）</t>
  </si>
  <si>
    <t>【特許】ひな形又は見本補足書</t>
  </si>
  <si>
    <t>【特許】ひな形・見本・証拠物件還付通知書</t>
  </si>
  <si>
    <t>受託番号変更届</t>
  </si>
  <si>
    <t>証明願　分譲請求書</t>
  </si>
  <si>
    <t>分譲請求書</t>
  </si>
  <si>
    <t>特許出願の放棄</t>
  </si>
  <si>
    <t>特許出願の取下</t>
  </si>
  <si>
    <t>【特許】優先審理に関する事情説明書</t>
  </si>
  <si>
    <t>【特許】異議番号通知</t>
  </si>
  <si>
    <t>【特許】異議取下書</t>
  </si>
  <si>
    <t>特許法施行規則50条の2準用</t>
  </si>
  <si>
    <t>【特許】答弁指令</t>
  </si>
  <si>
    <t>特許法施行規則47条の2</t>
  </si>
  <si>
    <t>【特許】弁駁指令</t>
  </si>
  <si>
    <t>【特許】審判番号通知（拒絶査定不服）</t>
  </si>
  <si>
    <t>【特許】審判番号通知（拒絶査定不服以外）</t>
  </si>
  <si>
    <t>【特許】審判番号特定通知書</t>
  </si>
  <si>
    <t>【特許】審判官及び審判書記官指定（変更）通知（拒絶査定不服）</t>
  </si>
  <si>
    <t>【特許】審判官及び審判書記官指定（変更）通知（拒絶査定不服以外）</t>
  </si>
  <si>
    <t>【特許】催告書</t>
  </si>
  <si>
    <t>【特許】催告に対する意見書</t>
  </si>
  <si>
    <t>【特許】費用額の疎明書</t>
  </si>
  <si>
    <t>【特許】証拠説明書（拒絶査定不服）</t>
  </si>
  <si>
    <t>【特許】証拠説明書（拒絶査定不服以外）</t>
  </si>
  <si>
    <t>【特許】一部取下通知</t>
  </si>
  <si>
    <t>【特許】取下通知</t>
  </si>
  <si>
    <t>【特許】磁気ディスクの提出の求め</t>
  </si>
  <si>
    <t>【特許】審理事項通知書</t>
  </si>
  <si>
    <t>【特許】口頭審理陳述要領書の提出通知書</t>
  </si>
  <si>
    <t>【特許】口頭審理陳述要領書（拒絶査定不服）</t>
  </si>
  <si>
    <t>【特許】口頭審理陳述要領書（拒絶査定不服以外）</t>
  </si>
  <si>
    <t>【特許】証人等の陳述を記載した書面</t>
  </si>
  <si>
    <t>特許法施行規則57条の6第2項</t>
  </si>
  <si>
    <t>【特許】尋問に代わる書面の提出書</t>
  </si>
  <si>
    <t>特許法施行規則57条の17第3項</t>
  </si>
  <si>
    <t>【特許】証拠申出書（拒絶査定不服）</t>
  </si>
  <si>
    <t>【特許】証拠申出書（拒絶査定不服以外）</t>
  </si>
  <si>
    <t>【特許】録音ﾃｰﾌﾟ等の書面化申出書</t>
  </si>
  <si>
    <t>【特許】回答希望事項記載書面（拒絶査定不服）</t>
  </si>
  <si>
    <t>【特許】回答希望事項記載書面（拒絶査定不服以外）</t>
  </si>
  <si>
    <t>【特許】証人尋問等の宣誓書</t>
  </si>
  <si>
    <t>【特許】書面尋問</t>
  </si>
  <si>
    <t>【特許】尋問事項書（拒絶査定不服）</t>
  </si>
  <si>
    <t>【特許】尋問事項書（拒絶査定不服以外）</t>
  </si>
  <si>
    <t>【特許】不出頭の届出書（拒絶査定不服）</t>
  </si>
  <si>
    <t>【特許】不出頭の届出書（拒絶査定不服以外）</t>
  </si>
  <si>
    <t>【特許】証人呼出状</t>
  </si>
  <si>
    <t>【特許】鑑定の申出書（拒絶査定不服）</t>
  </si>
  <si>
    <t>【特許】鑑定の申出書（拒絶査定不服以外）</t>
  </si>
  <si>
    <t>【特許】鑑定事項書（拒絶査定不服）</t>
  </si>
  <si>
    <t>【特許】鑑定事項書（拒絶査定不服以外）</t>
  </si>
  <si>
    <t>【特許】鑑定の申出に対する意見書</t>
  </si>
  <si>
    <t>【特許】鑑定依頼通知書</t>
  </si>
  <si>
    <t>【特許】鑑定証人呼出状</t>
  </si>
  <si>
    <t>【特許】録音テープ等の内容説明書（拒絶査定不服）</t>
  </si>
  <si>
    <t>【特許】録音テープ等の内容説明書（拒絶査定不服以外）</t>
  </si>
  <si>
    <t>【特許】録音ﾃｰﾌﾟ等の内容説明書に対する意見書</t>
  </si>
  <si>
    <t>【特許】原本提出指令書</t>
  </si>
  <si>
    <t>【特許】書証の申出書（拒絶査定不服）</t>
  </si>
  <si>
    <t>【特許】書証の申出書（拒絶査定不服以外）</t>
  </si>
  <si>
    <t>【特許】文書提出命令に対する意見書</t>
  </si>
  <si>
    <t>【特許】検証申出書（拒絶査定不服）</t>
  </si>
  <si>
    <t>【特許】検証申出書（拒絶査定不服以外）</t>
  </si>
  <si>
    <t>特許証再交付申請</t>
  </si>
  <si>
    <t>法第4条第1項3号</t>
  </si>
  <si>
    <t>ガス消費機器設置工事監督者資格証再交付</t>
  </si>
  <si>
    <t>第一種指定化学物質の排出量等の届出</t>
  </si>
  <si>
    <t>特定化学物質の環境への排出量の把握等及び管理の改善の促進に関する法律</t>
  </si>
  <si>
    <t>3項
各省において記載</t>
  </si>
  <si>
    <t>化学物質管理課化学物質リスク評価室</t>
  </si>
  <si>
    <t>対応化学物質分類名への変更請求</t>
  </si>
  <si>
    <t>各省において記載</t>
  </si>
  <si>
    <t>対応化学物質分類名の維持請求</t>
  </si>
  <si>
    <t>第一種指定化学物質名の対応化学物質名への変更又は維持の請求に係る決定の通知</t>
  </si>
  <si>
    <t>4,5</t>
  </si>
  <si>
    <t>第一種指定化学物質の排出量及び移動量に関する届出に係る事項の通知</t>
  </si>
  <si>
    <t>磁気ディスク提出票</t>
  </si>
  <si>
    <t>ファイル記録事項の開示請求</t>
  </si>
  <si>
    <t>電子情報処理組織使用変更（廃止）届出書</t>
  </si>
  <si>
    <t>指定化学物質等の性状及び取扱いに関する情報の提供</t>
  </si>
  <si>
    <t>小売業者の料金に関する勧告</t>
  </si>
  <si>
    <t>特定家庭用機器再商品化法</t>
  </si>
  <si>
    <t>環境省</t>
  </si>
  <si>
    <t>小売業者の料金に関する命令</t>
  </si>
  <si>
    <t>小売業者に対する指導助言</t>
  </si>
  <si>
    <t>小売業者の引取り及び引渡しに関する勧告</t>
  </si>
  <si>
    <t>小売業者の引取り及び引渡しに関する措置命令</t>
  </si>
  <si>
    <t>製造業者等の料金に関する勧告</t>
  </si>
  <si>
    <t>製造業者等の料金に関する措置命令</t>
  </si>
  <si>
    <t>再商品化等の実施の認定の申請</t>
  </si>
  <si>
    <t>再商品化等の実施の認定</t>
  </si>
  <si>
    <t>再商品化等の業務の変更の認定の申請</t>
  </si>
  <si>
    <t>再商品化等の業務の変更の認定</t>
  </si>
  <si>
    <t>再商品化等の実施の認定の取消し</t>
  </si>
  <si>
    <t>製造業者等に対する指導助言</t>
  </si>
  <si>
    <t>製造業者等の引取り及び再商品化等実施に関する勧告</t>
  </si>
  <si>
    <t>製造業者等の引取り及び再商品化等実施に関する措置命令</t>
  </si>
  <si>
    <t>市町村長等による申出</t>
  </si>
  <si>
    <t>指定引取場所に係る勧告</t>
  </si>
  <si>
    <t>指定法人の指定の申請</t>
  </si>
  <si>
    <t>指定法人の指定</t>
  </si>
  <si>
    <t>指定法人の住所等の変更の届出</t>
  </si>
  <si>
    <t>指定法人の再商品化等業務規程の変更の認可の申請</t>
  </si>
  <si>
    <t>指定法人の再商品化等業務規程の認可の申請</t>
  </si>
  <si>
    <t>指定法人の再商品化等業務規程の認可</t>
  </si>
  <si>
    <t>指定法人の再商品化等業務規程の変更の認可</t>
  </si>
  <si>
    <t>指定法人の再商品化等業務規程の変更命令</t>
  </si>
  <si>
    <t>指定法人の事業計画書及び収支予算報告書の作成</t>
  </si>
  <si>
    <t>特定家庭用機器再商品化法</t>
    <phoneticPr fontId="2"/>
  </si>
  <si>
    <t>再商品化等業務に関する事業計画書及び収支予算書の変更の認可の申請</t>
  </si>
  <si>
    <t>再商品化等業務に関する事業計画書及び収支予算書の認可の申請</t>
  </si>
  <si>
    <t>指定法人の事業計画書及び予算収支報告書の認可</t>
  </si>
  <si>
    <t>指定法人の事業計画書及び予算収支報告書の変更の認可</t>
  </si>
  <si>
    <t>事業報告書及び収支決算書の作成</t>
  </si>
  <si>
    <t>再商品化等業務の休廃止の許可の申請</t>
  </si>
  <si>
    <t>再商品化等業務の休廃止の許可</t>
  </si>
  <si>
    <t>指定法人の帳簿保存</t>
  </si>
  <si>
    <t>指定法人に対する報告徴収</t>
  </si>
  <si>
    <t>指定法人に対する監督命令</t>
  </si>
  <si>
    <t>指定法人の指定の取消し</t>
  </si>
  <si>
    <t>管理票</t>
  </si>
  <si>
    <t>前回までの調査では条単位でまとめていたが、項単位で細分化</t>
  </si>
  <si>
    <t>手続の受け手は原則として民間主体であるが、当該民間主体が特定できない等の場合には指定法人が手続の受け手となる。</t>
  </si>
  <si>
    <t>手続の主体は原則として民間主体であるが、当該民間主体が特定できない等の場合には指定法人が手続の主体となる。</t>
  </si>
  <si>
    <t>指定法人の手続であるが、義務主体である民間主体が特定できないとき等に行うものであり、民間主体並びの立場での手続きである。</t>
  </si>
  <si>
    <t>管理票に係る勧告</t>
  </si>
  <si>
    <t>製造業者等の帳簿保存</t>
  </si>
  <si>
    <t>小売業者又は製造業者等に対する報告徴収</t>
  </si>
  <si>
    <t>主務大臣の権限の地方支分部局の長への委任</t>
  </si>
  <si>
    <t>製造事業者の記号の届出</t>
  </si>
  <si>
    <t>特定計量器検定検査規則</t>
  </si>
  <si>
    <t>所在地検査の申請　</t>
  </si>
  <si>
    <t>計量証明検査の受検申請　</t>
  </si>
  <si>
    <t>定期検査、計量証明検査の不合格の理由の通知</t>
  </si>
  <si>
    <t>主体に民間事業者を含む</t>
  </si>
  <si>
    <t xml:space="preserve">比較検査の申請 </t>
  </si>
  <si>
    <t>特定研究成果活用支援事業計画の認定申請</t>
  </si>
  <si>
    <t>特定研究成果活用支援事業計画の認定等に関する省令</t>
  </si>
  <si>
    <t>文部科学省</t>
  </si>
  <si>
    <t>5 産業技術環境局</t>
  </si>
  <si>
    <t>特定研究成果活用支援事業計画の認定</t>
  </si>
  <si>
    <t>認定特定研究成果活用支援事業計画の軽微な変更の届出</t>
  </si>
  <si>
    <t>認定特定研究成果活用支援事業計画の変更認定申請</t>
  </si>
  <si>
    <t>特定研究成果活用支援事業計画の変更認定</t>
  </si>
  <si>
    <t>認定特定研究成果活用支援事業計画の実施状況報告</t>
  </si>
  <si>
    <t>開発供給計画の認定申請</t>
  </si>
  <si>
    <t>特定高度情報通信技術活用システムの開発供給及び導入の促進に関する法律</t>
    <phoneticPr fontId="2"/>
  </si>
  <si>
    <t>総務省、経済産業省</t>
  </si>
  <si>
    <t>産業機械課</t>
  </si>
  <si>
    <t>開発供給計画の認定</t>
  </si>
  <si>
    <t>特定高度情報通信技術活用システムの開発供給及び導入の促進に関する法律</t>
  </si>
  <si>
    <t>産業機械課</t>
    <rPh sb="0" eb="2">
      <t>サンギョウ</t>
    </rPh>
    <rPh sb="2" eb="4">
      <t>キカイ</t>
    </rPh>
    <rPh sb="4" eb="5">
      <t>カ</t>
    </rPh>
    <phoneticPr fontId="2"/>
  </si>
  <si>
    <t>開発供給計画の不認定</t>
  </si>
  <si>
    <t>認定開発供給計画の軽微変更の届出</t>
  </si>
  <si>
    <t>認定開発供給計画の変更申請</t>
  </si>
  <si>
    <t>認定開発供給計画の取消し</t>
  </si>
  <si>
    <t>認定開発供給計画の変更指示</t>
  </si>
  <si>
    <t>認定開発供給計画の変更認定</t>
  </si>
  <si>
    <t>認定開発供給計画の変更不認定</t>
  </si>
  <si>
    <t>導入計画の認定申請</t>
  </si>
  <si>
    <t>内閣府、総務省、財務省、文部科学省、厚生労働省、農林水産省、経済産業省、国土交通省、環境省</t>
  </si>
  <si>
    <t>導入計画の認定</t>
  </si>
  <si>
    <t>導入計画の不認定</t>
  </si>
  <si>
    <t>認定導入計画の軽微変更の届出</t>
  </si>
  <si>
    <t>認定導入計画の変更申請</t>
  </si>
  <si>
    <t>認定導入計画の取消し</t>
  </si>
  <si>
    <t>認定導入計画の変更指示</t>
  </si>
  <si>
    <t>認定導入計画の変更認定</t>
  </si>
  <si>
    <t>認定導入計画の変更不認定</t>
  </si>
  <si>
    <t>指定金融機関の指定申請</t>
  </si>
  <si>
    <t>財務省、経済産業省</t>
  </si>
  <si>
    <t>指定金融機関称号等変更届出</t>
  </si>
  <si>
    <t>指定金融機関業務規程変更認可申請</t>
  </si>
  <si>
    <t>開発供給等促進業務休廃止届出</t>
  </si>
  <si>
    <t>法第26条の規定に基づく基準に適合することの確認申請及び適合証明</t>
  </si>
  <si>
    <t>法第26条の規定に基づく基準に適合することの変更確認申請及び適合証明</t>
  </si>
  <si>
    <t>法第26条の規定に基づく基準に適合することの確認の取消し</t>
  </si>
  <si>
    <t>認定開発供給計画の実施状況報告</t>
  </si>
  <si>
    <t>認定導入計画の実施状況報告</t>
  </si>
  <si>
    <t>訪問販売における書面の交付</t>
  </si>
  <si>
    <t>特定商取引に関する法律</t>
  </si>
  <si>
    <t>特定商取引に関する法律：第4条・第5条</t>
  </si>
  <si>
    <t>商務・サービスＧ消費経済企画室</t>
  </si>
  <si>
    <t>訪問販売に関する指示</t>
  </si>
  <si>
    <t>商務・サービスＧ消費経済企画室</t>
    <phoneticPr fontId="2"/>
  </si>
  <si>
    <t>訪問販売に関する業務停止命令</t>
  </si>
  <si>
    <t>訪問販売における契約の申込みの撤回等</t>
  </si>
  <si>
    <t>通信販売についての広告</t>
  </si>
  <si>
    <t>通信販売における承諾等の通知</t>
  </si>
  <si>
    <t>通信販売に関する指示</t>
  </si>
  <si>
    <t>通信販売に関する業務禁止命令</t>
  </si>
  <si>
    <t>通信販売に関する業務停止命令</t>
  </si>
  <si>
    <t>電話勧誘販売における書面の交付</t>
  </si>
  <si>
    <t>特定商取引に関する法律：第18条・第19条</t>
  </si>
  <si>
    <t>電話勧誘販売における承諾等の通知</t>
  </si>
  <si>
    <t>電話勧誘販売に関する指示</t>
  </si>
  <si>
    <t>電話勧誘販売に関する業務禁止命令</t>
  </si>
  <si>
    <t>電話勧誘販売に関する業務停止命令</t>
  </si>
  <si>
    <t>電話勧誘販売における契約の申込みの撤回等</t>
  </si>
  <si>
    <t>連鎖販売取引における書面の交付</t>
  </si>
  <si>
    <t>連鎖販売取引に関する指示</t>
  </si>
  <si>
    <t>連鎖販売取引に関する業務禁止命令</t>
  </si>
  <si>
    <t>項:1,2,3</t>
  </si>
  <si>
    <t>連鎖販売取引に関する業務停止命令</t>
  </si>
  <si>
    <t>連鎖販売取引の解除等</t>
  </si>
  <si>
    <t>特定継続的役務提供における書面の交付</t>
  </si>
  <si>
    <t>書類の備付け及び閲覧等</t>
  </si>
  <si>
    <t>特定継続的役務提供に関す
る指示</t>
  </si>
  <si>
    <t>特定継続的役務提供に関する業務禁止命令</t>
  </si>
  <si>
    <t>特定継続的役務提供に関する業務停止命令</t>
  </si>
  <si>
    <t>特定継続的役務提供等契約の解除等</t>
  </si>
  <si>
    <t>業務提供誘引販売取引における書面の交付</t>
  </si>
  <si>
    <t>業務提供誘引販売取引に関する指示</t>
  </si>
  <si>
    <t>業務提供誘引販売取引に関する業務禁止命令</t>
  </si>
  <si>
    <t>業務提供誘引販売取引の業務停止命令</t>
  </si>
  <si>
    <t>訪問購入に関する業務停止命令</t>
  </si>
  <si>
    <t>訪問購入に関する指示</t>
  </si>
  <si>
    <t>訪問購入に関する業務禁止命令</t>
  </si>
  <si>
    <t>業務提供誘引販売取引契約の解除</t>
  </si>
  <si>
    <t>訪問購入における書面の交付</t>
  </si>
  <si>
    <t>58条の7,58条の8</t>
  </si>
  <si>
    <t>訪問購入における契約の申込みの撤回等</t>
  </si>
  <si>
    <t>訪問購入</t>
  </si>
  <si>
    <t>大臣への申出　</t>
  </si>
  <si>
    <t>指定法人に対する改善命令</t>
  </si>
  <si>
    <t>指定法人に対する指定の取消し</t>
  </si>
  <si>
    <t>指定法人に対する報告徴収への報告</t>
  </si>
  <si>
    <t>報告及び立入検査</t>
  </si>
  <si>
    <t>合理的な根拠を示す資料の提出</t>
  </si>
  <si>
    <t>第六条の二、十二条の二、二十一条の二、三十四条の二、三十六条の二、四十三条の二、四十四条の二、五十二条の二、五十四条の二</t>
  </si>
  <si>
    <t>事務結果の報告　　</t>
  </si>
  <si>
    <t>特定商取引に関する法律施行令</t>
  </si>
  <si>
    <t>都道府県知事からの要請　　</t>
  </si>
  <si>
    <t>特定商取引に関する法律第六十一条第一項に規定する指定法人が行う同条第二項第四号に規定する特定商取引に関する苦情処理又は相談に係る業務を担当する者を養成する業務に関する命令第三条第一項に基づく申請</t>
  </si>
  <si>
    <t>特定商取引に関する法律第六十一条第一項に規定する指定法人が行う同条第二項第四号に規定する特定商取引に関する苦情処理又は相談に係る業務を担当する者を養成する業務に関する命令</t>
  </si>
  <si>
    <t>特定商取引に関する法律第六十一条第一項に規定する指定法人が行う同条第二項第四号に規定する特定商取引に関する苦情処理又は相談に係る業務を担当する者を養成する業務に関する省令第三条第六項に基づく申請</t>
  </si>
  <si>
    <t>特定商取引に関する法律第六十一条第一項に規定する指定法人が行う同条第二項第四号に規定する特定商取引に関する苦情処理又は相談に係る業務を担当する者を養成する業務に関する省令第三条第七項に基づく届出</t>
  </si>
  <si>
    <t>特定商取引に関する法律第六十一条第一項に規定する指定法人が行う同条第二項第四号に規定する特定商取引に関する苦情処理又は相談に係る業務を担当する者を養成する業務に関する省令第三条第八項に基づく届出</t>
  </si>
  <si>
    <t>指定法人の名称等の変更の届出</t>
  </si>
  <si>
    <t>特定商取引適正化業務を
行う者に関する命令</t>
  </si>
  <si>
    <t>事業計画書等の提出</t>
  </si>
  <si>
    <t>特許料軽減申請書（特定多国籍企業による研究開発事業等の促進に関する特別措置法）</t>
  </si>
  <si>
    <t>特定多国籍企業による研究開発事業等の促進に関する特別措置法</t>
  </si>
  <si>
    <t>特定多国籍企業による研究開発事業等の促進に関する特別措置法施行令第2条第1項</t>
  </si>
  <si>
    <t>審査請求料軽減申請書（特定多国籍企業による研究開発事業等の促進に関する特別措置法）</t>
  </si>
  <si>
    <t>特定多国籍企業による研究開発事業等の促進に関する特別措置法施行令第3条第1項</t>
  </si>
  <si>
    <t>特定物質製造数量の許可申請</t>
  </si>
  <si>
    <t>特定物質等の規制等によるオゾン層の保護に関する法律</t>
    <rPh sb="4" eb="5">
      <t>ナド</t>
    </rPh>
    <phoneticPr fontId="2"/>
  </si>
  <si>
    <t>化学物質管理課オゾン層保護等推進室</t>
  </si>
  <si>
    <t>一定数量以下の特定物質の製造数量の届出</t>
  </si>
  <si>
    <t>特定物質ごとの製造数量の許可</t>
  </si>
  <si>
    <t>特定物質の輸出用製造数量の指定</t>
  </si>
  <si>
    <t>特定物質の輸出用製造数量の指定の変更の申請</t>
  </si>
  <si>
    <t>輸出用製造数量に係る特定物質の製造数量の確認</t>
  </si>
  <si>
    <t>許可製造数量の増加の許可の申請</t>
  </si>
  <si>
    <t>増加の許可を受けた特定物質に係る輸出用製造数量の指定の変更の申請</t>
  </si>
  <si>
    <t>増加の許可を受けた特定物質に係る輸出の確認</t>
  </si>
  <si>
    <t>許可製造業者の内容変更の届出</t>
  </si>
  <si>
    <t>特定物質製造数量の減少の届出</t>
  </si>
  <si>
    <t>確認製造業者の特定物質の破壊が確実である証明に係る特定物質の製造の確認</t>
  </si>
  <si>
    <t>原料使用証明に係る特定物質の製造確認</t>
  </si>
  <si>
    <t>特定用途使用証明に係る指定特定物質の製造確認</t>
  </si>
  <si>
    <t>確認製造者の内容変更の届出</t>
  </si>
  <si>
    <t>許可製造者又は確認製造者の地位の承継に係る届出</t>
  </si>
  <si>
    <t>特定物質の輸出に関する届出</t>
  </si>
  <si>
    <t>特定物質の製造等の実績の報告</t>
  </si>
  <si>
    <t>特定物質等の規制等によるオゾン層の保護に関する法律施行規則</t>
  </si>
  <si>
    <t>最終処分実施計画の承認申請・実施計画変更承認申請</t>
  </si>
  <si>
    <t>特定放射性廃棄物の最終処分に関する法律</t>
  </si>
  <si>
    <t>原子力発電環境整備機構</t>
  </si>
  <si>
    <t>電力・ガス事業部放射性廃棄物対策課</t>
  </si>
  <si>
    <t>最終処分実施計画変更命令</t>
  </si>
  <si>
    <t>概要調査地区の選定に係る実施計画変更承認申請</t>
  </si>
  <si>
    <t>精密調査地区の選定に係る実施計画変更承認申請</t>
  </si>
  <si>
    <t>最終処分施設建設地の選定に係る実施計画変更承認申請</t>
  </si>
  <si>
    <t>拠出金を納付する機構の名称等の届出</t>
  </si>
  <si>
    <t>発電用原子炉運転廃止（再処理施設解体終了）届出</t>
  </si>
  <si>
    <t>発電用原子炉運転廃止（再処理施設解体終了）の通知</t>
  </si>
  <si>
    <t>拠出金を納付する機構の変更の承認申請</t>
  </si>
  <si>
    <t>拠出金を納付する機構変更等の承認・却下の通知</t>
  </si>
  <si>
    <t>拠出金を納付する機構変更等の承認通知</t>
  </si>
  <si>
    <t>原子力発電環境整備機構等</t>
  </si>
  <si>
    <t>拠出金申告書の提出</t>
  </si>
  <si>
    <t>拠出金額の決定通知</t>
  </si>
  <si>
    <t>拠出金納付の督促通知</t>
  </si>
  <si>
    <t>拠出金滞納処分認可申請</t>
  </si>
  <si>
    <t>最終処分施設の閉鎖に関する確認通知</t>
  </si>
  <si>
    <t>最終処分施設に関する記録の提出</t>
  </si>
  <si>
    <t>詳細は未決定（経済産業省令で決める予定）</t>
  </si>
  <si>
    <t>最終処分施設に関する記録の保存・縦覧</t>
  </si>
  <si>
    <t>保護区域の指定申請</t>
  </si>
  <si>
    <t>保護区域の指定の公示</t>
  </si>
  <si>
    <t>保護区域の指定の解除・指定区域の変更の公示</t>
  </si>
  <si>
    <t>保護区域内の土地の掘削許可申請</t>
  </si>
  <si>
    <t>保護区域内の鉱区・租鉱区の減少又は鉱業権・租鉱権の取消申請</t>
  </si>
  <si>
    <t>保護区域内の土地の掘削の中止命令</t>
  </si>
  <si>
    <t>保護区域内の土地の掘削の実施状況等に関する報告徴収及び立入り検査</t>
  </si>
  <si>
    <t>保護区域の指定・拡張に伴う木竹・さく等の伐採・除去に対する意見書の提出</t>
  </si>
  <si>
    <t>保護区域の指定・拡張に伴う木竹・さく等の伐採・除去通知</t>
  </si>
  <si>
    <t>保護区域内の土地の掘削に係る処分の裁定申請</t>
  </si>
  <si>
    <t>保護区域内の土地の掘削に係る処分の損失補償の裁定申請</t>
  </si>
  <si>
    <t>損失補償の裁定にかかる答弁書の提出</t>
  </si>
  <si>
    <t>損失補償の裁定申請受理通知</t>
  </si>
  <si>
    <t>損失補償の裁定通知</t>
  </si>
  <si>
    <t>損失補償の裁定にかかる不服申し立て（金額の増減請求）</t>
  </si>
  <si>
    <t>保護区域の指定・拡張に伴う木竹・さく等の伐採・除去かかる損失補償請求</t>
  </si>
  <si>
    <t>保護区域の指定・拡張に伴う木竹・さく等の伐採・除去かかる損失補償額の決定通知</t>
  </si>
  <si>
    <t>損失補償額の決定かかる不服申し立て（金額の増減請求）</t>
  </si>
  <si>
    <t>機構設立の許可申請</t>
  </si>
  <si>
    <t>機構の定款変更許可申請</t>
  </si>
  <si>
    <t>監査結果に基づく意見の提出</t>
  </si>
  <si>
    <t>機構役員の選任及び解任認可申請</t>
  </si>
  <si>
    <t>機構役員の解任命令</t>
  </si>
  <si>
    <t>機構役員の解任処分</t>
  </si>
  <si>
    <t>機構役員の兼職承認申請</t>
  </si>
  <si>
    <t>機構評議員の任命許可申請</t>
  </si>
  <si>
    <t>第５６条２項第１号の業務を行う許可申請</t>
  </si>
  <si>
    <t>業務委託認可申請</t>
  </si>
  <si>
    <t>最終処分積立金取り戻し承認申請</t>
  </si>
  <si>
    <t>機構の業務方法書の認可申請・業務方法書の変更認可申請</t>
  </si>
  <si>
    <t>機構の業務方法書の作成</t>
  </si>
  <si>
    <t>拠出金徴収にかかる資料の提出請求</t>
  </si>
  <si>
    <t>拠出金徴収にかかる資料の提出</t>
  </si>
  <si>
    <t>予算計画、事業計画、資金計画の認可申請・変更認可申請</t>
  </si>
  <si>
    <t>予算計画、事業計画、資金計画の作成</t>
  </si>
  <si>
    <t>財務諸表、事業報告書、決算報告書の作成</t>
  </si>
  <si>
    <t>財務諸表、事業報告書、決算報告書の承認申請</t>
  </si>
  <si>
    <t>財務諸表、事業報告書、決算報告書の保存</t>
  </si>
  <si>
    <t>長期借入金・短期借入金の認可申請</t>
  </si>
  <si>
    <t>短期借入金の借り換え認可申請</t>
  </si>
  <si>
    <t>機構への業務に関する命令</t>
  </si>
  <si>
    <t>機構への業務報告徴収及び立入り検査</t>
  </si>
  <si>
    <t>機構からの処分への審査請求</t>
  </si>
  <si>
    <t>指定法人の名称・住所等の公示</t>
  </si>
  <si>
    <t>指定法人の名称・住所の変更の届出</t>
  </si>
  <si>
    <t>指定法人の名称・住所の変更の公示</t>
  </si>
  <si>
    <t>資金管理業務規定の認可申請・業務規定変更認可申請</t>
  </si>
  <si>
    <t>資金管理業務規定の変更命令</t>
  </si>
  <si>
    <t>資金管理業務の事業計画書・収支予算書の認可申請・変更認可申請</t>
  </si>
  <si>
    <t>資金管理業務の事業計画書・収支予算書の作成</t>
  </si>
  <si>
    <t>資金業務の事業報告書・収支決算書の提出</t>
  </si>
  <si>
    <t>資金業務の一部休止・廃止の認可申請</t>
  </si>
  <si>
    <t>資金業務に関する帳簿の保存</t>
  </si>
  <si>
    <t>指定法人の役員の解任命令</t>
  </si>
  <si>
    <t>指定法人への監督命令</t>
  </si>
  <si>
    <t>指定法人の指定取消し</t>
  </si>
  <si>
    <t>指定法人の指定取消しの公示</t>
  </si>
  <si>
    <t>指定法人の指定についての通知</t>
  </si>
  <si>
    <t>発電用原子炉設置者等の業務状況の報告徴収及び立入り検査</t>
  </si>
  <si>
    <t>指定法人への報告徴収と立入り検査</t>
  </si>
  <si>
    <t>文献調査結果の報告書の作成</t>
  </si>
  <si>
    <t>特定放射性廃棄物の最終処分に関する法律施行規則</t>
  </si>
  <si>
    <t>調査結果報告書及び要約書の提出</t>
  </si>
  <si>
    <t>調査結果報告書及び要約書の縦覧</t>
  </si>
  <si>
    <t>報告書に対する意見書の提出</t>
  </si>
  <si>
    <t>意見書に対する見解等の提出</t>
  </si>
  <si>
    <t>概要調査結果の報告書の作成</t>
  </si>
  <si>
    <t>精密調査結果の報告書の作成</t>
  </si>
  <si>
    <t>充当に係る徴収金の通知</t>
  </si>
  <si>
    <t>徴収金の納付に関する書類の保存</t>
  </si>
  <si>
    <t>輸出移動書類の交付申請</t>
  </si>
  <si>
    <t>特定有害廃棄物等の輸出入等の規制に関する法律</t>
  </si>
  <si>
    <t>輸出移動書類等の汚損等の届出及び再交付の申請</t>
  </si>
  <si>
    <t>紛失した輸出移動書類等の回復の届出</t>
  </si>
  <si>
    <t>特定有害廃棄物等の輸出入等の規制に関する法律第9条</t>
  </si>
  <si>
    <t>輸出移動書類に係る届出</t>
  </si>
  <si>
    <t>及び2号</t>
  </si>
  <si>
    <t>輸入移動書類の交付申請</t>
  </si>
  <si>
    <t>輸入移動書類等の記載内容と異なる運搬に関する届出</t>
  </si>
  <si>
    <t>輸入移動書類に係る処分届出</t>
  </si>
  <si>
    <t>輸入移動書類に係る届出</t>
  </si>
  <si>
    <t>及び3号</t>
  </si>
  <si>
    <t>再生利用等目的輸入事業者の認定の申請</t>
  </si>
  <si>
    <t>再生利用等目的輸入事業者の認定の更新の申請</t>
  </si>
  <si>
    <t>再生利用等目的輸入事業者の認定の変更の申請</t>
  </si>
  <si>
    <t>再生利用等目的輸入事業者の認定の軽微な変更の届出</t>
  </si>
  <si>
    <t>再生利用等目的輸入事業者の廃止の届出</t>
  </si>
  <si>
    <t>特定有害廃棄物等の輸出入等の規制に関する法律施行規則</t>
  </si>
  <si>
    <t>総理府・厚生省・通商産業省</t>
  </si>
  <si>
    <t>再生利用等目的輸入事業者の認定証の書換えの申請</t>
  </si>
  <si>
    <t>再生利用等目的輸入事業者の年次報告</t>
  </si>
  <si>
    <t>再生利用等目的輸入事業者の認定証の再交付の申請</t>
  </si>
  <si>
    <t>特定有害廃棄物等の輸出入等の規制に関する法律施行令</t>
  </si>
  <si>
    <t>積立金の処分に係る承認申請</t>
  </si>
  <si>
    <t>独立行政法人経済産業研究所法</t>
  </si>
  <si>
    <t>独立行政法人経済産業研究所</t>
  </si>
  <si>
    <t>産業構造課</t>
  </si>
  <si>
    <t>中期計画に定めた不要財産の払戻しの勧告に係る通知</t>
  </si>
  <si>
    <t>独立行政法人情報処理推進機構の業務運営、財務及び会計並びに人事管理に関する省令</t>
    <phoneticPr fontId="2"/>
  </si>
  <si>
    <t>第十二条の三　機構は、通則法第四十四条第三項の中期計画において通則法第三十条第二項第五号の計画を定めた場合において、通則法第四十六条の三第一項の規定により、民間等出資に係る不要財産について、出資者に対し当該民間等出資に係る不要財産に係る出資額として経済産業大臣が定める額の持分の全部又は一部の払戻しの請求をすることができる旨を催告しようとするときは、前条第一項各号に掲げる事項を経済産業大臣に通知しなければならない。</t>
  </si>
  <si>
    <t>民間出資等に係る不要財産の譲渡の報告</t>
  </si>
  <si>
    <t>独立行政法人情報処理推進機構の業務運営、財務及び会計並びに人事管理に関する省令</t>
  </si>
  <si>
    <t>第十二条の五　機構は、通則法第四十六条の三第三項の規定により民間等出資に係る不要財産の譲渡を行ったときは、遅滞なく、次に掲げる事項を記載した報告書を経済産業大臣に提出するものとする。</t>
  </si>
  <si>
    <t>資本金減少の報告</t>
  </si>
  <si>
    <t>第十二条の六　機構は、通則法第四十六条の三第四項の規定により資本金を減少したときは、遅滞なく、その旨を経済産業大臣に報告するものとする。</t>
  </si>
  <si>
    <t>財務大臣に対する中期計画に定めた不要財産の払戻しの勧告に係る通知の通知</t>
  </si>
  <si>
    <t>2　経済産業大臣は、前項の通知を受けたときは、遅滞なく、財務大臣にその旨を通知するものとする。</t>
  </si>
  <si>
    <t>不要財産に係る民間出資の払戻しに関する払戻しの方法が前項第三号イの方法により難い場合の払戻し相手方に対する通知</t>
  </si>
  <si>
    <t>2　前項の規定により催告するに際し、当該不要財産の評価額が当該不要財産の帳簿価額を超えることその他の事情があるため、払戻しの方法が前項第三号イの方法により難い場合には、その旨を当該催告の相手方に対し、通知するものとする。</t>
  </si>
  <si>
    <t>積立金の翌事業年度への繰越の承認申請</t>
  </si>
  <si>
    <t>独立行政法人製品評価技術基盤機構法</t>
  </si>
  <si>
    <t>及び2項</t>
  </si>
  <si>
    <t>基準認証政策課　製品評価技術基盤機構室</t>
  </si>
  <si>
    <t>長期借入金及び石油天然ガス・金属鉱物資源債券発行の認可申請</t>
  </si>
  <si>
    <t>独立行政法人石油天然ガス・金属鉱物資源機構法</t>
  </si>
  <si>
    <t>独立行政法人石油天然ガス・金属鉱物資源機構</t>
  </si>
  <si>
    <t>長期借入金及び債券の償還計画の認可申請</t>
  </si>
  <si>
    <t>独立行政法人石油天然ガス・金属鉱物資源機構法施行令</t>
  </si>
  <si>
    <t>国庫納付金の計算書等の提出</t>
  </si>
  <si>
    <t>石油天然ガス・金属鉱物資源債券への応募</t>
  </si>
  <si>
    <t>手続主体は地方公共団体または民間事業者等の可能性もあり</t>
  </si>
  <si>
    <t>石油天然ガス・金属鉱物資源債券の発行</t>
  </si>
  <si>
    <t>石油天然ガス・金属鉱物資源債券の記載</t>
  </si>
  <si>
    <t>当該条文は、第11条第1項の記載事項にのみ係る内容であるが、「理事長の記名押印」手続きが含まれているため、リスト掲載するもの</t>
  </si>
  <si>
    <t>石油天然ガス・金属鉱物資源債券原簿の設置</t>
  </si>
  <si>
    <t>石油天然ガス・金属鉱物資源債券の発行認可申請</t>
  </si>
  <si>
    <t>石炭経過勘定に係る納付金額の通知</t>
  </si>
  <si>
    <t>資燃部石炭課</t>
  </si>
  <si>
    <t>短期借入金の認可の申請</t>
  </si>
  <si>
    <t>独立行政法人中小企業基盤整備機構の産業基盤整備業務を除く業務に係る業務運営、財務及び会計並びに人事管理に関する省令</t>
  </si>
  <si>
    <t>不要財産に係る民間出資払い戻しの認可申請</t>
  </si>
  <si>
    <t>重要な財産の処分の認可申請</t>
  </si>
  <si>
    <t>金融機関に対する業務委託の認可申請</t>
  </si>
  <si>
    <t>独立行政法人中小企業基盤整備機構法</t>
  </si>
  <si>
    <t>共済事業に係る団体に対する業務委託基準の変更認可申請</t>
  </si>
  <si>
    <t>長期借入金又は債券発行の認可申請</t>
  </si>
  <si>
    <t>長期借入金又は債券の償還計画認可申請</t>
  </si>
  <si>
    <t>独立行政法人中小企業基盤整備機構法施行令</t>
  </si>
  <si>
    <t>独立行政法人日本貿易振興機構法</t>
  </si>
  <si>
    <t>独立行政法人日本貿易振興機構</t>
  </si>
  <si>
    <t>3 通商政策局</t>
  </si>
  <si>
    <t>日本アルコール産業株式会社法第１条第１項の事業以外の事業の認可の申請　　　　　　</t>
  </si>
  <si>
    <t>日本アルコール産業株式会社法</t>
  </si>
  <si>
    <t>日本アルコール産業株式会社</t>
  </si>
  <si>
    <t>日本アルコール産業株式会社法第１条第１項の事業以外の事業の認可の申請に対する処分通知</t>
  </si>
  <si>
    <t>弁済期間が1年を超える資金借入れの認可の申請　　　　　　　　　　　　　　　　　　　　　　　　　　　　　</t>
  </si>
  <si>
    <t>新株を引き受ける者の募集の認可の申請　　　　　　　　　　　　　　　　　　　　　　　　　　　</t>
  </si>
  <si>
    <t>募集新株予約権を引き受ける者の募集の認可の申請　　　　　　　　　　　　　　　　　　　　　　　　</t>
  </si>
  <si>
    <t>募集社債を引き受ける者の募集の認可の申請　　　　　　　　　　　　　　　　　　　　　　　　　　　　　　</t>
  </si>
  <si>
    <t>株式交換に際しての株式の発行の認可の申請　　　　　　　　　　　　　　　　　　　　　　　　　　</t>
  </si>
  <si>
    <t>株式交換に際しての新株予約権の発行の認可の申請　　　　　　　　　　　　　　　　　　　　　　　　</t>
  </si>
  <si>
    <t>株式交換に際しての社債の発行の認可の申請　　　　　　　　　　　　　　　　　　　　　　　　　　　　　　</t>
  </si>
  <si>
    <t>弁済期間が1年を超える資金借入れの認可の申請に対する処分通知</t>
  </si>
  <si>
    <t>新株を引き受ける者の募集の認可申請に対する処分通知　　　　　　　　　　　　　　　　　　　　　　　　　　　</t>
  </si>
  <si>
    <t>募集新株予約権を引き受ける者の募集の認可申請に対する処分通知　　　　　　　　　　　　　　　　　　　　　　　　</t>
  </si>
  <si>
    <t>募集社債を引き受ける者の募集の認可申請に対する処分通知　　　　　　　　　　　　　　　　　　　　　　　　　　　　　　</t>
  </si>
  <si>
    <t>株式交換に際しての株式の発行の認可申請に対する処分通知　　　　　　　　　　　　　　　　　　　　　　　　　　</t>
  </si>
  <si>
    <t>株式交換に際しての社債の発行の認可申請に対する処分通知　　　　　　　　　　　　　　　　　　　　　　　　　　　　　　</t>
  </si>
  <si>
    <t>株式交換に際しての新株予約権の発行の認可申請に対する処分通知　　　　　　　　　　　　　　　　　　　　　　　　</t>
  </si>
  <si>
    <t>新株予約権の行使により株式を発行した旨の届出　　　　　　　　　　　　　　　　</t>
  </si>
  <si>
    <t>代表取締役等の選定等の決議の認可の申請　　　　　　　　　　　　　　　　　　　　　</t>
  </si>
  <si>
    <t>代表取締役等の選定等の決議の認可申請に対する処分通知　　　　　　　　　　　　　　　　　　　　</t>
  </si>
  <si>
    <t>事業計画の認可の申請　　　　　　　　　　　　　　　　　　　　　　　　　　　　　　</t>
  </si>
  <si>
    <t>事業計画の変更の認可の申請　　　　　　　　　　　　　　　　　　　　　　　　　　　</t>
  </si>
  <si>
    <t>事業計画の認可申請に対する処分通知　　　　　　　　　　　　　　　　　　　　　　　　　　　　　　</t>
  </si>
  <si>
    <t>事業計画の変更の認可申請に対する処分通知</t>
  </si>
  <si>
    <t>重要な財産の譲渡等の認可の申請　　　　　　　　　　　　　　　　　　　　　　　　　</t>
  </si>
  <si>
    <t>重要な財産の譲渡等の認可の申請に対する処分通知　　　　　　　　　　　　　　　　　　　　　　</t>
  </si>
  <si>
    <t>定款の変更の決議の認可の申請　　　　　　　　　　　　　　　　　　　　　　　　　　</t>
  </si>
  <si>
    <t>剰余金の処分の決議の認可の申請　　　　　　　　　　　　　　　　　　　　　　　　</t>
  </si>
  <si>
    <t>合併、分割又は解散の決議の認可の申請　　　　　　　　　　　　　　　　　　　　　　</t>
  </si>
  <si>
    <t>定款の変更の決議の認可申請に対する処分通知　　　　　　　　　　　　　　　　　　　　　　　　　　</t>
  </si>
  <si>
    <t>剰余金の処分の決議の認可申請に対する処分通知　　　　　　　　　　　　　　　　　　　　　　　　</t>
  </si>
  <si>
    <t>合併、分割又は解散の決議の認可申請に対する処分通知　　　　　　　　　　　　　　　　　　　</t>
  </si>
  <si>
    <t>日本アルコール産業株式会社の財務諸表の提出　　　　　　　　　　　　　　　　　　　</t>
  </si>
  <si>
    <t>監督上必要な命令</t>
  </si>
  <si>
    <t>業務に関する報告の徴収</t>
  </si>
  <si>
    <t>日本アルコール産業株式会社法第１条第１項の事業以外の事業の認可申請に関する財務大臣への協議　　</t>
  </si>
  <si>
    <t>日本アルコール産業株式会社法第１条第１項の事業以外の事業の認可申請に関する経済産業大臣からの協議に対する回答　　</t>
  </si>
  <si>
    <t>弁済期間が1年を超える資金借入れの認可申請に関する財務大臣への協議</t>
  </si>
  <si>
    <t>資金借入れの認可申請に関する経済産業大臣からの協議に対する回答</t>
  </si>
  <si>
    <t>新株を引き受ける者の募集の認可申請に関する財務大臣への協議　　　　　　　　　　　　　　　　　　　　　　　　　　</t>
  </si>
  <si>
    <t>新株を引き受ける者の募集の認可申請に関する経済産業大臣からの協議に対する回答　　　　　　　　　　　　　　　　　　　　　　　　　　</t>
  </si>
  <si>
    <t>募集新株予約権を引き受ける者の募集の認可申請に関する財務大臣への協議　　　　　　　　　　　　　　　　　　　　　　　　</t>
  </si>
  <si>
    <t>募集新株予約権を引き受ける者の募集の認可申請に関する経済産業大臣からの協議に対する回答　　　　　　　　　　　　　　　　　　　　　　</t>
  </si>
  <si>
    <t>募集社債を引き受ける者の募集の認可申請に関する財務大臣への協議　　　　　　　　　　　　　　　　　　　　　　　　　　　　</t>
  </si>
  <si>
    <t>募集社債を引き受ける者の募集の認可申請に関する経済産業大臣からの協議に対する回答　　　　　　　　　　　　　　　　　　　　　　　　　　　　</t>
  </si>
  <si>
    <t>株式交換に際しての株式の発行の認可申請に関する財務大臣への協議　　　　　　　　　　　　　　　　　　　　　　　　　　</t>
  </si>
  <si>
    <t>株式交換に際しての株式の発行の認可申請に関する経済産業大臣からの協議に対する回答　　　　　　　　　　　　　　　　　　　　　　　　</t>
  </si>
  <si>
    <t>株式交換に際しての社債の発行の認可申請に関する財務大臣への協議</t>
  </si>
  <si>
    <t>株式交換に際しての社債の発行の認可申請に関する経済産業大臣からの協議に対する回答　　　　　　　　　　　　　　　　　　　　　　　　　　　　　</t>
  </si>
  <si>
    <t>株式交換に際しての新株予約権の発行の認可申請に関する財務大臣への協議　　　　　　　　　　　　　　　　　　　　　　　　</t>
  </si>
  <si>
    <t>株式交換に際しての新株予約権の発行の認可申請に関する経済産業大臣からの協議に対する回答　　　　　　　　　　　　　　　　　　　　　　　　</t>
  </si>
  <si>
    <t>事業計画の認可申請に対する財務大臣への協議　　　　　　　　　　　　　　　　　　　　　　　　　　　　</t>
  </si>
  <si>
    <t>事業計画の認可申請に対する経済産業大臣からの協議に対する回答　　　　　　　　　　　　　　　　　　　　　　　　　　　</t>
  </si>
  <si>
    <t>事業計画の変更の認可申請に関する財務大臣への協議　　　　　　　　　　　　　　　　　　　　　　　　　　　　</t>
  </si>
  <si>
    <t>事業計画の変更の認可申請に関する経済産業大臣からの協議に対する回答　　　　　　　　　　　　　　　　　　　　　　　　　　　</t>
  </si>
  <si>
    <t>重要な財産の譲渡等の認可申請に対する財務大臣への協議　　　　　　　　　　　　　　　　　　　　　　</t>
  </si>
  <si>
    <t>重要な財産の譲渡等の認可の申請に関する経済産業大臣からの協議に対する回答　　　　　　　　　　　　　　　　　　　　</t>
  </si>
  <si>
    <t>定款の変更（株式の総数を変更するもの）の決議の認可申請に関する財務大臣への協議　　　　　　　　　　　　　　　　　　　　　　　</t>
  </si>
  <si>
    <t>定款の変更（株式の総数を変更するもの）の決議の認可申請に関する経済産業大臣からの協議に対する回答　　　　　　　　　　　　　　　　　　　　　　　　　</t>
  </si>
  <si>
    <t>剰余金の処分の決議の認可申請に関する財務大臣への協議　　　　　　　　　　　　　　　　　　　　　　　</t>
  </si>
  <si>
    <t>剰余金の処分の決議の認可申請に関する経済産業大臣からの協議に対する回答　　　　　　　　　　　　　　　　　　　　　</t>
  </si>
  <si>
    <t>合併、分割又は解散の決議の認可申請に関する財務大臣への協議　　　　　　　　　　　　　　　　　　　　　</t>
  </si>
  <si>
    <t>合併、分割又は解散の決議の認可申請に対する経済産業大臣からの協議に対する回答　　　　　　　　　　　　　　　　　　　　　</t>
  </si>
  <si>
    <t>鉱山保安代理人の選任、委任範囲の変更、代理権の消滅の届出</t>
  </si>
  <si>
    <t>手続ID「24387～24389」と記載内容が重複のため削除希望</t>
  </si>
  <si>
    <t>手続ID「24632」と記載内容が重複のため削除希望</t>
  </si>
  <si>
    <t>勘定科目分類等の適用除外の承認</t>
  </si>
  <si>
    <t>熱供給事業会計規則</t>
  </si>
  <si>
    <t>電力・ガス事業部政策課熱供給産業室</t>
  </si>
  <si>
    <t xml:space="preserve">事業の登録 </t>
  </si>
  <si>
    <t>事業の変更登録</t>
  </si>
  <si>
    <t>氏名等の変更届出</t>
  </si>
  <si>
    <t>事業の承継の届出</t>
  </si>
  <si>
    <r>
      <rPr>
        <sz val="9"/>
        <color rgb="FFFF0000"/>
        <rFont val="ＭＳ ゴシック"/>
        <family val="3"/>
        <charset val="128"/>
      </rPr>
      <t>導管の</t>
    </r>
    <r>
      <rPr>
        <sz val="9"/>
        <rFont val="ＭＳ ゴシック"/>
        <family val="3"/>
        <charset val="128"/>
      </rPr>
      <t>工事計画の届出</t>
    </r>
    <rPh sb="0" eb="2">
      <t>ドウカン</t>
    </rPh>
    <phoneticPr fontId="2"/>
  </si>
  <si>
    <r>
      <rPr>
        <sz val="9"/>
        <color rgb="FFFF0000"/>
        <rFont val="ＭＳ ゴシック"/>
        <family val="3"/>
        <charset val="128"/>
      </rPr>
      <t>導管の</t>
    </r>
    <r>
      <rPr>
        <sz val="9"/>
        <rFont val="ＭＳ ゴシック"/>
        <family val="3"/>
        <charset val="128"/>
      </rPr>
      <t>工事計画の変更の届出</t>
    </r>
    <rPh sb="0" eb="2">
      <t>ドウカン</t>
    </rPh>
    <phoneticPr fontId="2"/>
  </si>
  <si>
    <t>熱供給事業の定期報告（熱供給施設の事故報告）</t>
  </si>
  <si>
    <t>苦情の申し出</t>
  </si>
  <si>
    <r>
      <t>報告の徴収</t>
    </r>
    <r>
      <rPr>
        <sz val="9"/>
        <color rgb="FFFF0000"/>
        <rFont val="ＭＳ ゴシック"/>
        <family val="3"/>
        <charset val="128"/>
      </rPr>
      <t>（熱供給事業者の毎年の熱供給施設の事故の年報)</t>
    </r>
    <rPh sb="0" eb="2">
      <t>ホウコク</t>
    </rPh>
    <rPh sb="3" eb="5">
      <t>チョウシュウ</t>
    </rPh>
    <rPh sb="6" eb="7">
      <t>ネツ</t>
    </rPh>
    <rPh sb="7" eb="9">
      <t>キョウキュウ</t>
    </rPh>
    <rPh sb="9" eb="12">
      <t>ジギョウシャ</t>
    </rPh>
    <phoneticPr fontId="2"/>
  </si>
  <si>
    <r>
      <t>熱供給施設又は熱供給施設に準ずる導管の事故報告</t>
    </r>
    <r>
      <rPr>
        <sz val="9"/>
        <color rgb="FFFF0000"/>
        <rFont val="ＭＳ ゴシック"/>
        <family val="3"/>
        <charset val="128"/>
      </rPr>
      <t>（熱供給施設の損傷等により人が死傷した事故）</t>
    </r>
    <rPh sb="24" eb="25">
      <t>ネツ</t>
    </rPh>
    <rPh sb="25" eb="27">
      <t>キョウキュウ</t>
    </rPh>
    <rPh sb="27" eb="29">
      <t>シセツ</t>
    </rPh>
    <rPh sb="38" eb="40">
      <t>シショウ</t>
    </rPh>
    <phoneticPr fontId="2"/>
  </si>
  <si>
    <r>
      <t>熱供給施設又は熱供給施設に準ずる導管の事故報告</t>
    </r>
    <r>
      <rPr>
        <sz val="9"/>
        <color rgb="FFFF0000"/>
        <rFont val="ＭＳ ゴシック"/>
        <family val="3"/>
        <charset val="128"/>
      </rPr>
      <t>（供給支障事故であって供給支障戸数100戸以上等の事故）</t>
    </r>
    <rPh sb="24" eb="26">
      <t>キョウキュウ</t>
    </rPh>
    <rPh sb="26" eb="28">
      <t>シショウ</t>
    </rPh>
    <rPh sb="28" eb="30">
      <t>ジコ</t>
    </rPh>
    <rPh sb="34" eb="36">
      <t>キョウキュウ</t>
    </rPh>
    <rPh sb="36" eb="38">
      <t>シショウ</t>
    </rPh>
    <rPh sb="38" eb="40">
      <t>コスウ</t>
    </rPh>
    <rPh sb="43" eb="44">
      <t>コ</t>
    </rPh>
    <rPh sb="44" eb="46">
      <t>イジョウ</t>
    </rPh>
    <rPh sb="46" eb="47">
      <t>トウ</t>
    </rPh>
    <phoneticPr fontId="2"/>
  </si>
  <si>
    <r>
      <t>熱供給施設又は熱供給施設に準ずる導管の事故報告</t>
    </r>
    <r>
      <rPr>
        <sz val="9"/>
        <color rgb="FFFF0000"/>
        <rFont val="ＭＳ ゴシック"/>
        <family val="3"/>
        <charset val="128"/>
      </rPr>
      <t>（主要な熱供給施設の損壊事故）</t>
    </r>
    <rPh sb="24" eb="26">
      <t>シュヨウ</t>
    </rPh>
    <rPh sb="27" eb="28">
      <t>ネツ</t>
    </rPh>
    <rPh sb="28" eb="30">
      <t>キョウキュウ</t>
    </rPh>
    <rPh sb="30" eb="32">
      <t>シセツ</t>
    </rPh>
    <rPh sb="33" eb="35">
      <t>ソンカイ</t>
    </rPh>
    <rPh sb="35" eb="37">
      <t>ジコ</t>
    </rPh>
    <phoneticPr fontId="2"/>
  </si>
  <si>
    <r>
      <t>熱供給施設又は熱供給施設に準ずる導管の事故報告</t>
    </r>
    <r>
      <rPr>
        <sz val="9"/>
        <color rgb="FFFF0000"/>
        <rFont val="ＭＳ ゴシック"/>
        <family val="3"/>
        <charset val="128"/>
      </rPr>
      <t>（自然災害による広範囲の熱供給施設の損壊又は供給支障事故であって大臣の指定するもの）</t>
    </r>
    <rPh sb="35" eb="36">
      <t>ネツ</t>
    </rPh>
    <rPh sb="36" eb="38">
      <t>キョウキュウ</t>
    </rPh>
    <rPh sb="38" eb="40">
      <t>シセツ</t>
    </rPh>
    <rPh sb="43" eb="44">
      <t>マタ</t>
    </rPh>
    <rPh sb="45" eb="47">
      <t>キョウキュウ</t>
    </rPh>
    <rPh sb="47" eb="49">
      <t>シショウ</t>
    </rPh>
    <rPh sb="55" eb="57">
      <t>ダイジン</t>
    </rPh>
    <phoneticPr fontId="2"/>
  </si>
  <si>
    <t>測水所調書の届出</t>
  </si>
  <si>
    <t>発電水力流量測定規則</t>
  </si>
  <si>
    <t>特殊な設計による施設の認可</t>
  </si>
  <si>
    <t>発電用原子力設備に関する技術基準を定める省令</t>
  </si>
  <si>
    <t>公共用施設整備計画の提出　</t>
  </si>
  <si>
    <t>発電用施設周辺地域整備法施行令</t>
  </si>
  <si>
    <t>警察庁、総務省、文部科学省、厚生労働省、水産庁、国土交通省、環境省</t>
  </si>
  <si>
    <t>電力・ガス事業部電力基盤整備課電源地域整備室</t>
  </si>
  <si>
    <t>利便性向上等事業計画の提出</t>
  </si>
  <si>
    <t>回路配置利用権の設定の登録申請</t>
  </si>
  <si>
    <t>半導体集積回路の回路配置に関する法律</t>
  </si>
  <si>
    <t>半導体の実物を提出する必要がある</t>
  </si>
  <si>
    <t>回路配置利用権の設定の登録申請者の名義の変更（相続その他の一般承継の場合を除く）</t>
  </si>
  <si>
    <t>回路配置利用権の設定の登録申請者の名義の変更（相続その他の一般承継の場合）</t>
  </si>
  <si>
    <t>回路配置利用権の設定登録の申請の却下の通知</t>
  </si>
  <si>
    <t>4-4 国、独立行政法人等又は地方等</t>
  </si>
  <si>
    <t>設定登録の抹消に係る聴聞</t>
  </si>
  <si>
    <t>設定登録の抹消に係る聴聞の通知</t>
  </si>
  <si>
    <t>設定登録の抹消に係る聴聞手続きへの参加</t>
  </si>
  <si>
    <t>設定登録の抹消に係る聴聞手続きへの参加の許可</t>
  </si>
  <si>
    <t>設定登録の抹消の通知</t>
  </si>
  <si>
    <t>登録機関の登録の申請</t>
  </si>
  <si>
    <t>機関登録の更新</t>
    <rPh sb="0" eb="2">
      <t>キカン</t>
    </rPh>
    <rPh sb="2" eb="4">
      <t>トウロク</t>
    </rPh>
    <rPh sb="5" eb="7">
      <t>コウシン</t>
    </rPh>
    <phoneticPr fontId="1"/>
  </si>
  <si>
    <t>事務所の変更の届出</t>
  </si>
  <si>
    <t>登録事務規定の認可</t>
  </si>
  <si>
    <t>設定登録事務規程の定め</t>
  </si>
  <si>
    <t>設定登録事務規程の変更申請</t>
  </si>
  <si>
    <t>設定登録事務規程の変更認可</t>
  </si>
  <si>
    <t>財務諸表等の備置き</t>
  </si>
  <si>
    <t>財務諸表等の書面の閲覧又は謄写の請求</t>
  </si>
  <si>
    <t>財務諸表等の書面の謄本又は抄本の請求</t>
  </si>
  <si>
    <t>財務諸表等の電磁的記録の閲覧又は謄写の請求</t>
  </si>
  <si>
    <t>財務諸表等の電磁的記録の記載事項の電磁的方法による請求又は書面の交付の請求</t>
  </si>
  <si>
    <t>登録事務の休廃止の許可</t>
  </si>
  <si>
    <t>設定登録事務の休廃止の申請</t>
  </si>
  <si>
    <t>事業年度計画及び収支予算の変更の届出</t>
  </si>
  <si>
    <t>事業年度計画及び収支予算の作成</t>
  </si>
  <si>
    <t>財務諸表等の提出</t>
  </si>
  <si>
    <t>役員等の選任及び解任の認可</t>
  </si>
  <si>
    <t>報告</t>
  </si>
  <si>
    <t>帳簿の保存</t>
  </si>
  <si>
    <t>解任命令に係る聴聞</t>
  </si>
  <si>
    <t>登録機関の取り消し等に係る聴聞</t>
  </si>
  <si>
    <t>登録機関の取り消し等に係る聴聞への参加</t>
  </si>
  <si>
    <t>登録機関の取り消し等に係る聴聞への参加の許可</t>
  </si>
  <si>
    <t>指定登録機関がした処分等に係る不服申立て</t>
  </si>
  <si>
    <t>回路配置原簿等の閲覧請求</t>
  </si>
  <si>
    <t>武器製造事業の許可</t>
  </si>
  <si>
    <t>武器等製造法</t>
  </si>
  <si>
    <t>武器製造の許可</t>
  </si>
  <si>
    <t>武器製造事業の承継の届出</t>
  </si>
  <si>
    <t>武器の種類の変更の許可</t>
  </si>
  <si>
    <t>特定設備の新設等の許可</t>
  </si>
  <si>
    <t>保管規程の認可</t>
  </si>
  <si>
    <t>工場等の移転の許可</t>
  </si>
  <si>
    <t>武器製造事業の廃止の届出</t>
  </si>
  <si>
    <t>契約の届出</t>
  </si>
  <si>
    <t>猟銃等の製造事業の許可の申請</t>
  </si>
  <si>
    <t>猟銃等の製造の許可の申請</t>
  </si>
  <si>
    <t>猟銃等の販売事業の許可の申請</t>
  </si>
  <si>
    <t>猟銃等製造（販売）事業廃止の届出</t>
  </si>
  <si>
    <t>猟銃等製造（販売）事業者の事業の承継の届出</t>
  </si>
  <si>
    <t>猟銃等工場等の移転の許可</t>
  </si>
  <si>
    <t>猟銃等の種類の変更の許可</t>
  </si>
  <si>
    <t>登録料軽減申請書（福島復興再生特別措置法第64条第2項の規定による軽減）</t>
  </si>
  <si>
    <t>福島復興再生特別措置法</t>
  </si>
  <si>
    <t>福島復興再生特別措置法施行令第35条第1項</t>
  </si>
  <si>
    <t>出願手数料軽減申請書（福島復興再生特別措置法第64条第3項の規定による軽減）</t>
  </si>
  <si>
    <t>福島復興再生特別措置法施行令第36条第1項</t>
  </si>
  <si>
    <t>特許料軽減申請書（福島復興再生特別措置法）</t>
  </si>
  <si>
    <t>福島復興再生特別措置法施行令第39条第1項</t>
  </si>
  <si>
    <t>審査請求料軽減申請書（福島復興再生特別措置法）</t>
  </si>
  <si>
    <t>福島復興再生特別措置法施行令第40条第1項</t>
  </si>
  <si>
    <t>短答一部科目免除認定申請書</t>
  </si>
  <si>
    <t>弁理士法</t>
  </si>
  <si>
    <t>弁理士法施行規則第8条第3項</t>
  </si>
  <si>
    <t>選択科目免除認定申請書</t>
  </si>
  <si>
    <t>修習事務規程変更認可申請書</t>
  </si>
  <si>
    <t>弁理士法施行規則第21条の16第2項</t>
  </si>
  <si>
    <t>修習事務規程認可申請書</t>
  </si>
  <si>
    <t>弁理士法施行規則第21条の16第1項</t>
  </si>
  <si>
    <t>実務修習事務休廃止許可申請書</t>
  </si>
  <si>
    <t>弁理士法施行規則第21条の20</t>
  </si>
  <si>
    <t>実務修習事務の状況に関する報告若しくは資料の提出</t>
  </si>
  <si>
    <t>指定修習機関の事業計画書及び収支予算書の提出</t>
  </si>
  <si>
    <t>修習事務規程変更の認可</t>
  </si>
  <si>
    <t>修習事務規程の認可</t>
  </si>
  <si>
    <t>実務修習事務休廃止の許可</t>
  </si>
  <si>
    <t>指定修習機関の指定の取消し</t>
  </si>
  <si>
    <t>指定修習機関名称等変更届出書</t>
  </si>
  <si>
    <t>弁理士法施行規則第21条の14</t>
  </si>
  <si>
    <t>指定修習機関指定申請書</t>
  </si>
  <si>
    <t>弁理士法施行規則第21条の13第1項、第2項</t>
  </si>
  <si>
    <t>指定修習機関の事業報告書及び収支決算書の提出</t>
  </si>
  <si>
    <t>指定修習機関の行う実務修習事務に係る手数料の額の変更の認可申請</t>
  </si>
  <si>
    <t>弁理士法施行令第4条第1項</t>
  </si>
  <si>
    <t>指定修習機関の行う実務修習事務に係る手数料の額の認可申請</t>
  </si>
  <si>
    <t>指定修習機関の指定</t>
  </si>
  <si>
    <t>指定修習機関の行う実務修習事務に係る手数料の額の変更の認可</t>
  </si>
  <si>
    <t>指定修習機関の行う実務修習事務に係る手数料の額の認可</t>
  </si>
  <si>
    <t>指定修習機関の指定の取消し又は実務修習事務の全部若しくは一部の停止の命令</t>
  </si>
  <si>
    <t>修習事務規程変更の命令</t>
  </si>
  <si>
    <t>指定修習機関に対する監督命令</t>
  </si>
  <si>
    <t>弁理士の懲戒処分</t>
  </si>
  <si>
    <t>懲戒処分に係る業務報告又は帳簿書類その他の物件の提出の命令</t>
  </si>
  <si>
    <t>特許業務法人成立届出書</t>
  </si>
  <si>
    <t>手続の受け手に民間事業者等（日本弁理士会）含む。</t>
  </si>
  <si>
    <t>特許業務法人の変更事項届出書</t>
  </si>
  <si>
    <t>特許業務法人の解散届出書</t>
  </si>
  <si>
    <t>特許業務法人の清算結了届出書</t>
  </si>
  <si>
    <t>特許業務法人の合併届出書</t>
  </si>
  <si>
    <t>特許業務法人の違法行為に対する処分</t>
  </si>
  <si>
    <t>日本弁理士会会則の制定又は変更の認可申請</t>
  </si>
  <si>
    <t>日本弁理士会会則の制定又は変更の認可</t>
  </si>
  <si>
    <t>日本弁理士会退会処分の認可</t>
  </si>
  <si>
    <t>日本弁理士会総会の決議等の報告</t>
  </si>
  <si>
    <t>日本弁理士会による建議及び答申</t>
  </si>
  <si>
    <t>登録審査会の委員委嘱の承認</t>
  </si>
  <si>
    <t>日本弁理士会による報告若しくは資料の提出</t>
  </si>
  <si>
    <t>日本弁理士会総会の決議の取消しの命令</t>
  </si>
  <si>
    <t>弁理士試験受験願書</t>
  </si>
  <si>
    <t>弁理士法施行規則</t>
  </si>
  <si>
    <t>特定侵害訴訟に関する訴訟代理人となるのに必要な学識及び実務能力に関する研修の実施計画の承認申請</t>
  </si>
  <si>
    <t>特定侵害訴訟に関する訴訟代理人となるのに必要な学識及び実務能力に関する研修の実施計画の承認</t>
  </si>
  <si>
    <t>特定侵害訴訟代理業務試験受験願書</t>
  </si>
  <si>
    <t>実務修習受講申請書</t>
  </si>
  <si>
    <t>実務修習の通知</t>
  </si>
  <si>
    <t>実務修習の一部免除申請書</t>
  </si>
  <si>
    <t>実務修習の一部免除の通知</t>
  </si>
  <si>
    <t>実務修習修了証の再交付申請</t>
  </si>
  <si>
    <t>実務修習修了証の再交付</t>
  </si>
  <si>
    <t>実務修習修了証の交付</t>
  </si>
  <si>
    <t>継続研修の免除申請書</t>
  </si>
  <si>
    <t>継続研修の免除の承認</t>
  </si>
  <si>
    <t>継続研修の軽減申請書</t>
  </si>
  <si>
    <t>継続研修の軽減の承認</t>
  </si>
  <si>
    <t>継続研修実施計画の承認申請</t>
  </si>
  <si>
    <t>継続研修実施計画の承認</t>
  </si>
  <si>
    <t>継続研修実施状況の報告</t>
  </si>
  <si>
    <t>弁理士法施行規則第28条第2項</t>
  </si>
  <si>
    <t>役員等の選任及び解任等の認可</t>
  </si>
  <si>
    <t>貿易保険法</t>
  </si>
  <si>
    <t>株式会社日本貿易保険</t>
  </si>
  <si>
    <t>通商金融課</t>
  </si>
  <si>
    <t>会社の代表取締役又は代表執行役の選定及び解職の認可申請</t>
  </si>
  <si>
    <t>会社の代表取締役又は代表執行役の選定及び解職の認可</t>
  </si>
  <si>
    <t>役員等の兼職に関する承認申請</t>
  </si>
  <si>
    <t>役員等の兼職に関する承認</t>
  </si>
  <si>
    <t>業務委託に関する認可申請</t>
  </si>
  <si>
    <t>業務委託に関する認可</t>
  </si>
  <si>
    <t>大臣意見照会</t>
  </si>
  <si>
    <t>株式会社日本貿易保険の会計に関する省令第4条</t>
  </si>
  <si>
    <t>大臣意見陳述</t>
  </si>
  <si>
    <t>事業計画の策定及び変更に関する認可申請</t>
  </si>
  <si>
    <t>貿易保険法施行規則第5条</t>
  </si>
  <si>
    <t>事業計画の策定及び変更に関する認可</t>
  </si>
  <si>
    <t>剰余金の処分に関する認可申請</t>
  </si>
  <si>
    <t>剰余金の処分に関する認可</t>
  </si>
  <si>
    <t>貿易保険法施行規則第6条</t>
  </si>
  <si>
    <t>責任準備金の算出方法書に関する認可申請</t>
  </si>
  <si>
    <t>貿易保険法施行規則第7条</t>
  </si>
  <si>
    <t>責任準備金の算出方法書に関する認可</t>
  </si>
  <si>
    <t>責任準備金算出方法書に関する変更命令</t>
  </si>
  <si>
    <t>社債発行及び長期借り入れに関する認可申請</t>
  </si>
  <si>
    <t>貿易保険法施行規則第13条、14条、15条</t>
  </si>
  <si>
    <t>社債発行及び長期借り入れに関する認可</t>
  </si>
  <si>
    <t>社債及び借入金の償還計画等に関する認可申請</t>
  </si>
  <si>
    <t>貿易保険法施行規則16条</t>
  </si>
  <si>
    <t>社債及び借入金の償還計画等に関する認可</t>
  </si>
  <si>
    <t>会社の会計に関して特別な事情がある場合の整理についての申請</t>
  </si>
  <si>
    <t>株式会社日本貿易保険の会計に関する省令第3条</t>
  </si>
  <si>
    <t>会社の会計に関して特別な事情がある場合の整理についての申請に対する承認</t>
  </si>
  <si>
    <t>監督上必要と認める場合の命令通知</t>
  </si>
  <si>
    <t>監督上必要と認める場合の報告命令及び立入検査通知</t>
  </si>
  <si>
    <t>定款変更に関する認可申請</t>
  </si>
  <si>
    <t>定款変更に関する認可</t>
  </si>
  <si>
    <t>該当する条文に係る財務大臣との協議</t>
  </si>
  <si>
    <t>引受条件の変更に関する届出</t>
  </si>
  <si>
    <t>貿易保険法施行規則18条</t>
  </si>
  <si>
    <t>引受条件の変更に関する変更命令通知</t>
  </si>
  <si>
    <t>役務に係る日本産業規格への適合性の認証に関する命令</t>
    <phoneticPr fontId="2"/>
  </si>
  <si>
    <t>内閣府・総務省・文部科学省・厚生労働省・農林水産省・経済産業省・国土交通省・環境省令</t>
  </si>
  <si>
    <t>役務に係る日本産業規格への適合性の認証に関する命令</t>
  </si>
  <si>
    <t>輸出組合の設立の許可</t>
  </si>
  <si>
    <t>輸出入取引法</t>
  </si>
  <si>
    <t>貿易管理部貿易管理課</t>
  </si>
  <si>
    <t>輸入組合の設立の許可</t>
  </si>
  <si>
    <t>有限責任事業組合契約に関する法律</t>
  </si>
  <si>
    <t>会計帳簿の作成</t>
  </si>
  <si>
    <t>会計帳簿の保存</t>
  </si>
  <si>
    <t>財務諸表の作成</t>
  </si>
  <si>
    <t>財務諸表の備置き</t>
  </si>
  <si>
    <t>組合契約書の備置き</t>
  </si>
  <si>
    <t>財務諸表等の閲覧等</t>
  </si>
  <si>
    <t>財産目録等の作成</t>
  </si>
  <si>
    <t>財産目録等の保存</t>
  </si>
  <si>
    <t>損益分配割合に関する書面</t>
  </si>
  <si>
    <t>有限責任事業組合契約に関する法律施行規則</t>
  </si>
  <si>
    <t>容器包装廃棄物の排出の抑制の促進に関する定期の報告</t>
  </si>
  <si>
    <t>容器包装に係る分別収集及び再商品化の促進等に関する法律</t>
  </si>
  <si>
    <t>総合効率化計画の認定の申請（経済産業大臣の権限（中小企業共同流通業務総合効率化事業に係るものに限る。））</t>
  </si>
  <si>
    <t>流通業務の総合化及び効率化の促進に関する法律</t>
  </si>
  <si>
    <t>総合効率化計画の認定（経済産業大臣の権限（中小企業共同流通業務総合効率化事業に係るものに限る。））</t>
  </si>
  <si>
    <t>流通業務の総合化及び効率化の促進に関する法律</t>
    <phoneticPr fontId="2"/>
  </si>
  <si>
    <t>認定総合効率化計画の変更の認定（経済産業大臣の権限（中小企業共同流通業務総合効率化事業に係るものに限る。））</t>
  </si>
  <si>
    <t>認定総合効率化計画の変更の申請（経済産業大臣の権限（中小企業共同流通業務総合効率化事業に係るものに限る。））</t>
  </si>
  <si>
    <t>認定総合効率化計画の取消（経済産業大臣の権限（中小企業共同流通業務総合効率化事業に係るものに限る。））</t>
  </si>
  <si>
    <t>特定流通業務施設の確認の申請（経済産業大臣の権限（中小企業共同流通業務総合効率化事業に係るものに限る。））</t>
  </si>
  <si>
    <t>特定流通業務施設の確認（経済産業大臣の権限（中小企業共同流通業務総合効率化事業に係るものに限る。））</t>
  </si>
  <si>
    <t>認定総合効率化事業の実施状況の報告徴収（経済産業大臣の権限（中小企業共同流通業務総合効率化事業に係るものに限る。以下同じ。））</t>
  </si>
  <si>
    <t>一般ガス導管事業の用に供する導管と接続して行う特定ガス導管事業の変更届出（法55条1項3号又は4号関連）</t>
  </si>
  <si>
    <t>一般ガス導管事業の用に供する導管と接続して行う特定ガス導管事業の休廃止届出</t>
    <phoneticPr fontId="2"/>
  </si>
  <si>
    <t>特定ガス導管事業の変更届出（法72条1項1号.2号,5号又は6号関連）</t>
  </si>
  <si>
    <t>特定デジタルプラットフォーム提供者の届出</t>
  </si>
  <si>
    <t>特定デジタルプラットフォームの透明性及び公正性の向上に関する法律</t>
  </si>
  <si>
    <t>情報経済課</t>
  </si>
  <si>
    <t>特定デジタルプラットフォーム提供者の提供条件等の開示</t>
  </si>
  <si>
    <t>特定デジタルプラットフォーム提供者の開示に関する勧告</t>
  </si>
  <si>
    <t>特定デジタルプラットフォーム提供者の開示に関する勧告に係る協議</t>
  </si>
  <si>
    <t>特定デジタルプラットフォーム提供者の開示に関する勧告の公表</t>
  </si>
  <si>
    <t>特定デジタルプラットフォーム提供者の開示に関する命令</t>
  </si>
  <si>
    <t>特定デジタルプラットフォーム提供者の開示に関する命令に係る協議</t>
  </si>
  <si>
    <t>特定デジタルプラットフォーム提供者の開示に関する命令の公表</t>
  </si>
  <si>
    <t>透明化法の指針に係る協議</t>
  </si>
  <si>
    <t>透明化法の指針の公表</t>
  </si>
  <si>
    <t>透明化法の指針の変更に係る協議</t>
  </si>
  <si>
    <t>透明化法の指針の変更の公表</t>
  </si>
  <si>
    <t>特定デジタルプラットフォーム提供者の講ずべき措置に関する勧告</t>
  </si>
  <si>
    <t>特定デジタルプラットフォーム提供者の講ずべき措置に関する勧告に係る協議</t>
  </si>
  <si>
    <t>特定デジタルプラットフォーム提供者の講ずべき措置に関する勧告の公表</t>
  </si>
  <si>
    <t>特定デジタルプラットフォーム提供者による報告書提出</t>
  </si>
  <si>
    <t>特定デジタルプラットフォーム提供者への評価に関する協議</t>
  </si>
  <si>
    <t>特定デジタルプラットフォーム提供者への評価の公表</t>
  </si>
  <si>
    <t>適切な措置の要求</t>
  </si>
  <si>
    <t>申出を受けた是正勧告</t>
  </si>
  <si>
    <t>申出を受けた是正勧告に係る協議</t>
  </si>
  <si>
    <t>申出を受けた是正勧告の公表</t>
  </si>
  <si>
    <t>特定デジタルプラットフォーム提供者からの指定取消しに係る申出</t>
  </si>
  <si>
    <t>特定デジタルプラットフォーム提供者からの指定取消し</t>
  </si>
  <si>
    <t>透明化法に基づく報告又は検査</t>
  </si>
  <si>
    <t>公正取引委員会への措置請求</t>
  </si>
  <si>
    <t>政令の制定及び改正のために必要な資料の要求</t>
  </si>
  <si>
    <t>政令の制定及び改正のために必要な資料の要求に係る協議</t>
  </si>
  <si>
    <t>政令の制定又は改正に係る協議</t>
  </si>
  <si>
    <t>透明化法に係る公示送達</t>
  </si>
  <si>
    <t>募集株式を引き受ける者の募集等の大臣認可</t>
  </si>
  <si>
    <t>取締役等の選任等の大臣認可</t>
  </si>
  <si>
    <t>海外需要開拓委員の選定の決議等の大臣認可</t>
  </si>
  <si>
    <t>支援決定における大臣意見照会</t>
  </si>
  <si>
    <t>株式処分等における大臣意見照会</t>
  </si>
  <si>
    <t>手続ID：118141</t>
  </si>
  <si>
    <t>手続ID：24236</t>
  </si>
  <si>
    <t>手続ID：24166</t>
  </si>
  <si>
    <t>電子情報処理組織の使用申請</t>
  </si>
  <si>
    <t>厚生労働省・農林水産省・経済産業省・国土交通省</t>
  </si>
  <si>
    <t>電子情報処理組織の変更申請</t>
  </si>
  <si>
    <t>電子情報処理組織の廃止申請</t>
  </si>
  <si>
    <t>役務に係る日本産業規格への適合性の認証に関する省令</t>
  </si>
  <si>
    <t>内閣府・総務省・文部科学省・厚生労働省・農林水産省・経済産業省・国土交通省・環境省</t>
  </si>
  <si>
    <t>ガス工作物が騒音規制法に規定する特定施設となった場合等の届出</t>
    <rPh sb="6" eb="8">
      <t>ソウオン</t>
    </rPh>
    <rPh sb="8" eb="11">
      <t>キセイホウ</t>
    </rPh>
    <rPh sb="12" eb="14">
      <t>キテイ</t>
    </rPh>
    <rPh sb="16" eb="18">
      <t>トクテイ</t>
    </rPh>
    <rPh sb="18" eb="20">
      <t>シセツ</t>
    </rPh>
    <phoneticPr fontId="2"/>
  </si>
  <si>
    <t>ガス工作物が振動規制法に規定する特定施設となった場合等の届出</t>
    <rPh sb="2" eb="5">
      <t>コウサクブツ</t>
    </rPh>
    <rPh sb="6" eb="8">
      <t>シンドウ</t>
    </rPh>
    <rPh sb="8" eb="10">
      <t>キセイ</t>
    </rPh>
    <rPh sb="10" eb="11">
      <t>ホウ</t>
    </rPh>
    <rPh sb="12" eb="14">
      <t>キテイ</t>
    </rPh>
    <rPh sb="16" eb="18">
      <t>トクテイ</t>
    </rPh>
    <rPh sb="18" eb="20">
      <t>シセツ</t>
    </rPh>
    <phoneticPr fontId="2"/>
  </si>
  <si>
    <t>ばい煙発生施設、粉じん発生施設であるガス工作物を廃止した場合の報告</t>
    <rPh sb="3" eb="5">
      <t>ハッセイ</t>
    </rPh>
    <rPh sb="5" eb="7">
      <t>シセツ</t>
    </rPh>
    <rPh sb="8" eb="9">
      <t>フン</t>
    </rPh>
    <rPh sb="11" eb="13">
      <t>ハッセイ</t>
    </rPh>
    <rPh sb="13" eb="15">
      <t>シセツ</t>
    </rPh>
    <rPh sb="24" eb="26">
      <t>ハイシ</t>
    </rPh>
    <rPh sb="28" eb="30">
      <t>バアイ</t>
    </rPh>
    <rPh sb="31" eb="33">
      <t>ホウコク</t>
    </rPh>
    <phoneticPr fontId="2"/>
  </si>
  <si>
    <t>他の組合と誤認させる名称の使用禁止（利益侵害の停止又は予防の請求）</t>
  </si>
  <si>
    <t>会社法8条2項（準用）</t>
  </si>
  <si>
    <t>事業協同組合又は信用協同組合が私的独占禁止法第22条第一号の要件を備える組合に該当するかどうかの認定</t>
  </si>
  <si>
    <t>私的独占禁止法第22条第一号</t>
  </si>
  <si>
    <t>事業協同組合又は信用協同組合の公正取引委員会への届出</t>
  </si>
  <si>
    <t>中小企業等共同組合法第7条第1項、第2項</t>
  </si>
  <si>
    <t>裁判所</t>
  </si>
  <si>
    <t>特定共済組合における兼業禁止の特例に係る承認（認可）</t>
  </si>
  <si>
    <t>あっせん又は調停の申請（あっせん又は調停）</t>
  </si>
  <si>
    <t>調停案の諮問</t>
  </si>
  <si>
    <t>事業協同組合及び事業協同小組合の組合員以外の者の事業の利用の特例の認可（認可）</t>
  </si>
  <si>
    <t>事業協同組合の責任共済等に関する共済規程の認可（認可）</t>
  </si>
  <si>
    <t>事業協同組合の責任共済等に関する共済規程の変更又は廃止の認可（認可）</t>
  </si>
  <si>
    <t>共済の目的の譲渡にかかる共済契約上の権利義務の承継（申出）</t>
  </si>
  <si>
    <t>共済の目的の譲渡にかかる共済契約上の権利義務の承継（承諾）</t>
  </si>
  <si>
    <t>共済の目的の承継（死亡、合併、分割）にかかる共済契約上の権利義務の承継（申出）</t>
  </si>
  <si>
    <t>9条の6の3第1項（準用）</t>
  </si>
  <si>
    <t>共済の目的の承継（死亡、合併、分割）にかかる共済契約上の権利義務の承継（承諾）</t>
  </si>
  <si>
    <t>事業協同組合による、組合員の取扱商品についての商品券の発行</t>
  </si>
  <si>
    <t>資金決済に関する法律（金融庁）</t>
  </si>
  <si>
    <t>火災共済事業の認可（認可）</t>
  </si>
  <si>
    <t>火災共済規程の変更又は廃止（認可）</t>
  </si>
  <si>
    <t>共済事業を行う協同組合：特定保険募集人及び保険仲立人の内閣総理大臣登録</t>
  </si>
  <si>
    <t>保険業法275条2項（準用）</t>
  </si>
  <si>
    <t>共済事業を行う協同組合：書面による共済契約の申込みの撤回または解除</t>
  </si>
  <si>
    <t>保険業法309条1項（準用）</t>
  </si>
  <si>
    <t>共済事業を行う協同組合：電子的方法による共済契約の申込みの撤回または解除</t>
  </si>
  <si>
    <t>保険業法309条2項（準用）</t>
  </si>
  <si>
    <t>共済事業を行う協同組合：共済契約の申込みの撤回または解除があった際の金銭の返還</t>
  </si>
  <si>
    <t>保険業法309条7項（準用）</t>
  </si>
  <si>
    <t>共済事業を行う協同組合：保険契約の内容その他保険契約者等に参考となるべき情報の提供</t>
  </si>
  <si>
    <t>保険業法294条1項（準用）</t>
  </si>
  <si>
    <t>共済事業を行う協同組合：保険募集人による事項提供</t>
  </si>
  <si>
    <t>保険業法294条3項（準用）</t>
  </si>
  <si>
    <t>共済事業を行う協同組合：保険仲立人による、書面での事項交付</t>
  </si>
  <si>
    <t>保険業法294条4項（準用）</t>
  </si>
  <si>
    <t>共済事業を行う協同組合：保険仲立人による、電子的方法での事項交付</t>
  </si>
  <si>
    <t>保険業法294条5項（準用）</t>
  </si>
  <si>
    <t>共済事業を行う協同組合：行政庁による、特定保険募集人又は保険仲立人への、資料提出命令・立入・検査・質問</t>
  </si>
  <si>
    <t>保険業法305条1項（準用）</t>
  </si>
  <si>
    <t>共済事業を行う協同組合：行政庁による、特定保険募集人又は保険仲立人との取引又は委託関係にある者への、資料提出命令・立入・検査・質問・検査</t>
  </si>
  <si>
    <t>保険業法305条2項（準用）</t>
  </si>
  <si>
    <t>共済事業を行う協同組合：特定保険募集人、保険仲立人、又はそれらと取引又は委託関係にある者による、正当な理由がある際の拒否</t>
  </si>
  <si>
    <t>保険業法305条3項（準用）</t>
  </si>
  <si>
    <t>共済事業を行う協同組合：行政庁による業務改善命令</t>
  </si>
  <si>
    <t>保険業法306条（準用）</t>
  </si>
  <si>
    <t>共済事業を行う協同組合：特定共済契約締結における特定投資家への告知義務</t>
  </si>
  <si>
    <t>金融商品取引法34条（準用）</t>
  </si>
  <si>
    <t>共済事業を行う協同組合：特定共済契約締結における特定投資家以外の顧客として取り扱うべき特定投資家からの申出（申出）</t>
  </si>
  <si>
    <t>金融商品取引法34条の2第1項（準用）</t>
  </si>
  <si>
    <t>共済事業を行う協同組合：特定共済契約締結における特定投資家以外の顧客として取り扱うべき特定投資家からの申出（承諾）</t>
  </si>
  <si>
    <t>金融商品取引法34条の2第2項（準用）</t>
  </si>
  <si>
    <t>共済事業を行う協同組合：特定共済契約締結における特定投資家以外の顧客として取り扱うべき特定投資家からの申出があった場合の書面の交付</t>
  </si>
  <si>
    <t>金融商品取引法34条の2第3項（準用）</t>
  </si>
  <si>
    <t>共済事業を行う協同組合：特定共済契約締結における特定投資家以外の顧客として取り扱うべき特定投資家からの申出があった場合の電子的方法による交付</t>
  </si>
  <si>
    <t>金融商品取引法34条の2第4項（準用）</t>
  </si>
  <si>
    <t>共済事業を行う協同組合：特定共済契約締結における、再び特定投資家として取り扱うべき申出</t>
  </si>
  <si>
    <t>金融商品取引法34条の2第10項（準用）</t>
  </si>
  <si>
    <t>共済事業を行う協同組合：特定共済契約締結における特定投資家以外の顧客として取り扱うべき法人からの申出（申出）</t>
  </si>
  <si>
    <t>金融商品取引法34条の3第1項（準用）</t>
  </si>
  <si>
    <t>共済事業を行う協同組合：特定共済契約締結における特定投資家以外の顧客として取り扱うべき法人からの申出（承諾）</t>
  </si>
  <si>
    <t>金融商品取引法34条の3第2項（準用）</t>
  </si>
  <si>
    <t>共済事業を行う協同組合：特定共済契約締結における特定投資家として取り扱うべき個人からの申出（申出）</t>
  </si>
  <si>
    <t>金融商品取引法34条の4第1項（準用）</t>
  </si>
  <si>
    <t>共済事業を行う協同組合：特定共済契約締結における特定投資家として取り扱うべき個人からの申出（確認）</t>
  </si>
  <si>
    <t>金融商品取引法34条の4第2項（準用）</t>
  </si>
  <si>
    <t>共済事業を行う協同組合：特定共済契約締結における、再び特定投資家以外の顧客として取り扱うべき申出</t>
  </si>
  <si>
    <t>金融商品取引法34条の4第4項（準用）</t>
  </si>
  <si>
    <t>共済事業を行う協同組合：特定共済契約締結又は代理若しくは媒介における、広告等における事項表示</t>
  </si>
  <si>
    <t>金融商品取引法37条第1項（準用）</t>
  </si>
  <si>
    <t>共済事業を行う協同組合：特定共済契約締結又は代理若しくは媒介における、契約前の書面の交付</t>
  </si>
  <si>
    <t>金融商品取引法37条の3第1項（準用）</t>
  </si>
  <si>
    <t>共済事業を行う協同組合：特定共済契約締結又は代理若しくは媒介における、契約後の書面の交付</t>
  </si>
  <si>
    <t>金融商品取引法37条の4第1項（準用）</t>
  </si>
  <si>
    <t>事業協同組合連合会の会員以外の者の事業の利用の特例の承認（認可）</t>
  </si>
  <si>
    <t>協同組合連合会の責任共済等に関する共済規程の認可（認可）</t>
  </si>
  <si>
    <t>協同組合連合会の責任共済等に関する共済規程の変更又は廃止の認可（認可）</t>
  </si>
  <si>
    <t>協同組合連合会：あっせん又は調停の申請（あっせん又は調停）</t>
  </si>
  <si>
    <t>9条の2の2第2項（準用）</t>
  </si>
  <si>
    <t>協同組合連合会：調停案の諮問</t>
  </si>
  <si>
    <t>9条の2の2第4項（準用）</t>
  </si>
  <si>
    <t>協同組合連合会：事業協同組合及び事業協同小組合の組合員以外の者の事業の利用の特例の認可（認可）</t>
  </si>
  <si>
    <t>9条の2の3第1項（準用）</t>
  </si>
  <si>
    <t>協同組合連合会：事業協同組合の責任共済等に関する共済規程の認可（認可）</t>
  </si>
  <si>
    <t>9条の6の2第1項（準用）</t>
  </si>
  <si>
    <t>協同組合連合会：事業協同組合の責任共済等に関する共済規程の変更又は廃止の認可（認可）</t>
  </si>
  <si>
    <t>9条の6の2第4項（準用）</t>
  </si>
  <si>
    <t>協同組合連合会：共済の目的の譲渡にかかる共済契約上の権利義務の承継（申出）</t>
  </si>
  <si>
    <t>協同組合連合会：共済の目的の譲渡にかかる共済契約上の権利義務の承継（承諾）</t>
  </si>
  <si>
    <t>協同組合連合会：共済の目的の承継（死亡、合併、分割）にかかる共済契約上の権利義務の承継（申出）</t>
  </si>
  <si>
    <t>9条の6の3第2項（準用）</t>
  </si>
  <si>
    <t>協同組合連合会：共済の目的の承継（死亡、合併、分割）にかかる共済契約上の権利義務の承継（承諾）</t>
  </si>
  <si>
    <t>協同組合連合会：事業協同組合による、組合員の取扱商品についての商品券の発行</t>
  </si>
  <si>
    <t>9条の7第1項（準用）</t>
  </si>
  <si>
    <t>協同組合連合会：火災共済事業の認可（認可）</t>
  </si>
  <si>
    <t>9条の7の2第1項（準用）</t>
  </si>
  <si>
    <t>協同組合連合会：火災共済規程の変更又は廃止（認可）</t>
  </si>
  <si>
    <t>9条の7の2第5項（準用）</t>
  </si>
  <si>
    <t>協同組合連合会：特定保険募集人及び保険仲立人の内閣総理大臣登録</t>
  </si>
  <si>
    <t>9条の7の5第1項（準用）</t>
  </si>
  <si>
    <t>協同組合連合会：書面による共済契約の申込みの撤回または解除</t>
  </si>
  <si>
    <t>協同組合連合会：電子的方法による共済契約の申込みの撤回または解除</t>
  </si>
  <si>
    <t>協同組合連合会：共済契約の申込みの撤回または解除があった際の金銭の返還</t>
  </si>
  <si>
    <t>協同組合連合会：保険契約の内容その他保険契約者等に参考となるべき情報の提供</t>
  </si>
  <si>
    <t>協同組合連合会：保険募集人による事項提供</t>
  </si>
  <si>
    <t>協同組合連合会：保険仲立人による、書面での事項交付</t>
  </si>
  <si>
    <t>協同組合連合会：保険仲立人による、電子的方法での事項交付</t>
  </si>
  <si>
    <t>協同組合連合会：行政庁による、特定保険募集人又は保険仲立人への、資料提出命令・立入・検査・質問</t>
  </si>
  <si>
    <t>協同組合連合会：行政庁による、特定保険募集人又は保険仲立人との取引又は委託関係にある者への、資料提出命令・立入・検査・質問・検査</t>
  </si>
  <si>
    <t>協同組合連合会：特定保険募集人、保険仲立人、又はそれらと取引又は委託関係にある者による、正当な理由がある際の拒否</t>
  </si>
  <si>
    <t>協同組合連合会：行政庁による業務改善命令</t>
  </si>
  <si>
    <t>協同組合連合会：特定共済契約締結における特定投資家への告知義務</t>
  </si>
  <si>
    <t>9条の7の5第2項（準用）</t>
  </si>
  <si>
    <t>協同組合連合会：特定共済契約締結における特定投資家以外の顧客として取り扱うべき特定投資家からの申出（申出）</t>
  </si>
  <si>
    <t>協同組合連合会：特定共済契約締結における特定投資家以外の顧客として取り扱うべき特定投資家からの申出（承諾）</t>
  </si>
  <si>
    <t>協同組合連合会：特定共済契約締結における特定投資家以外の顧客として取り扱うべき特定投資家からの申出があった場合の書面の交付</t>
  </si>
  <si>
    <t>協同組合連合会：特定共済契約締結における特定投資家以外の顧客として取り扱うべき特定投資家からの申出があった場合の電子的方法による交付</t>
  </si>
  <si>
    <t>協同組合連合会：特定共済契約締結における、再び特定投資家として取り扱うべき申出</t>
  </si>
  <si>
    <t>協同組合連合会：特定共済契約締結における特定投資家以外の顧客として取り扱うべき法人からの申出（申出）</t>
  </si>
  <si>
    <t>協同組合連合会：特定共済契約締結における特定投資家以外の顧客として取り扱うべき法人からの申出（承諾）</t>
  </si>
  <si>
    <t>協同組合連合会：特定共済契約締結における特定投資家として取り扱うべき個人からの申出（申出）</t>
  </si>
  <si>
    <t>協同組合連合会：特定共済契約締結における特定投資家として取り扱うべき個人からの申出（確認）</t>
  </si>
  <si>
    <t>協同組合連合会：特定共済契約締結における、再び特定投資家以外の顧客として取り扱うべき申出</t>
  </si>
  <si>
    <t>協同組合連合会：特定共済契約締結又は代理若しくは媒介における、広告等における事項表示</t>
  </si>
  <si>
    <t>協同組合連合会：特定共済契約締結又は代理若しくは媒介における、契約前の書面の交付</t>
  </si>
  <si>
    <t>協同組合連合会：特定共済契約締結又は代理若しくは媒介における、契約後の書面の交付</t>
  </si>
  <si>
    <t>火災共済の再共済事業を行う協同組合連合会：事業協同組合の責任共済等に関する共済規程の認可（認可）</t>
  </si>
  <si>
    <t>火災共済の再共済事業を行う協同組合連合会：事業協同組合の責任共済等に関する共済規程の変更又は廃止の認可（認可）</t>
  </si>
  <si>
    <t>火災共済の再共済事業を行う協同組合連合会：共済の目的の譲渡にかかる共済契約上の権利義務の承継（申出）</t>
  </si>
  <si>
    <t>火災共済の再共済事業を行う協同組合連合会：共済の目的の譲渡にかかる共済契約上の権利義務の承継（承諾）</t>
  </si>
  <si>
    <t>火災共済の再共済事業を行う協同組合連合会：共済の目的の承継（死亡、合併、分割）にかかる共済契約上の権利義務の承継（申出）</t>
  </si>
  <si>
    <t>火災共済の再共済事業を行う協同組合連合会：共済の目的の承継（死亡、合併、分割）にかかる共済契約上の権利義務の承継（承諾）</t>
  </si>
  <si>
    <t>火災共済の再共済事業を行う協同組合連合会：特定保険募集人及び保険仲立人の内閣総理大臣登録</t>
  </si>
  <si>
    <t>火災共済の再共済事業を行う協同組合連合会：書面による共済契約の申込みの撤回または解除</t>
  </si>
  <si>
    <t>火災共済の再共済事業を行う協同組合連合会：電子的方法による共済契約の申込みの撤回または解除</t>
  </si>
  <si>
    <t>火災共済の再共済事業を行う協同組合連合会：共済契約の申込みの撤回または解除があった際の金銭の返還</t>
  </si>
  <si>
    <t>火災共済の再共済事業を行う協同組合連合会：保険契約の内容その他保険契約者等に参考となるべき情報の提供</t>
  </si>
  <si>
    <t>火災共済の再共済事業を行う協同組合連合会：保険募集人による事項提供</t>
  </si>
  <si>
    <t>火災共済の再共済事業を行う協同組合連合会：保険仲立人による、書面での事項交付</t>
  </si>
  <si>
    <t>火災共済の再共済事業を行う協同組合連合会：保険仲立人による、電子的方法での事項交付</t>
  </si>
  <si>
    <t>火災共済の再共済事業を行う協同組合連合会：行政庁による、特定保険募集人又は保険仲立人への、資料提出命令・立入・検査・質問</t>
  </si>
  <si>
    <t>火災共済の再共済事業を行う協同組合連合会：行政庁による、特定保険募集人又は保険仲立人との取引又は委託関係にある者への、資料提出命令・立入・検査・質問・検査</t>
  </si>
  <si>
    <t>火災共済の再共済事業を行う協同組合連合会：特定保険募集人、保険仲立人、又はそれらと取引又は委託関係にある者による、正当な理由がある際の拒否</t>
  </si>
  <si>
    <t>火災共済の再共済事業を行う協同組合連合会：行政庁による業務改善命令</t>
  </si>
  <si>
    <t>火災共済の再共済事業を行う協同組合連合会：特定共済契約締結における特定投資家への告知義務</t>
  </si>
  <si>
    <t>火災共済の再共済事業を行う協同組合連合会：特定共済契約締結における特定投資家以外の顧客として取り扱うべき特定投資家からの申出（申出）</t>
  </si>
  <si>
    <t>火災共済の再共済事業を行う協同組合連合会：特定共済契約締結における特定投資家以外の顧客として取り扱うべき特定投資家からの申出（承諾）</t>
  </si>
  <si>
    <t>火災共済の再共済事業を行う協同組合連合会：特定共済契約締結における特定投資家以外の顧客として取り扱うべき特定投資家からの申出があった場合の書面の交付</t>
  </si>
  <si>
    <t>火災共済の再共済事業を行う協同組合連合会：特定共済契約締結における特定投資家以外の顧客として取り扱うべき特定投資家からの申出があった場合の電子的方法による交付</t>
  </si>
  <si>
    <t>火災共済の再共済事業を行う協同組合連合会：特定共済契約締結における、再び特定投資家として取り扱うべき申出</t>
  </si>
  <si>
    <t>火災共済の再共済事業を行う協同組合連合会：特定共済契約締結における特定投資家以外の顧客として取り扱うべき法人からの申出（申出）</t>
  </si>
  <si>
    <t>火災共済の再共済事業を行う協同組合連合会：特定共済契約締結における特定投資家以外の顧客として取り扱うべき法人からの申出（承諾）</t>
  </si>
  <si>
    <t>火災共済の再共済事業を行う協同組合連合会：特定共済契約締結における特定投資家として取り扱うべき個人からの申出（申出）</t>
  </si>
  <si>
    <t>火災共済の再共済事業を行う協同組合連合会：特定共済契約締結における特定投資家として取り扱うべき個人からの申出（確認）</t>
  </si>
  <si>
    <t>火災共済の再共済事業を行う協同組合連合会：特定共済契約締結における、再び特定投資家以外の顧客として取り扱うべき申出</t>
  </si>
  <si>
    <t>火災共済の再共済事業を行う協同組合連合会：特定共済契約締結又は代理若しくは媒介における、広告等における事項表示</t>
  </si>
  <si>
    <t>火災共済の再共済事業を行う協同組合連合会：特定共済契約締結又は代理若しくは媒介における、契約前の書面の交付</t>
  </si>
  <si>
    <t>火災共済の再共済事業を行う協同組合連合会：特定共済契約締結又は代理若しくは媒介における、契約後の書面の交付</t>
  </si>
  <si>
    <t>指定特定共済事業等紛争解決機関の紛争解決等業務の休廃止申請（天災以外）</t>
  </si>
  <si>
    <t>保険業法第308条の23第1項（準用）</t>
  </si>
  <si>
    <t>指定特定共済事業等紛争解決機関の紛争解決等業務の休廃止の許可（天災以外）</t>
  </si>
  <si>
    <t>行政庁による指定特定共済事業等紛争解決機関の業務停止又は指定取消し</t>
  </si>
  <si>
    <t>保険業法第308条の24第1項（準用）</t>
  </si>
  <si>
    <t>紛争解決等業務の廃止の認可</t>
  </si>
  <si>
    <t>銀行法52条の83第1項（準用）</t>
  </si>
  <si>
    <t>紛争解決等業務の指定の取消し</t>
  </si>
  <si>
    <t>銀行法52条の84第1項（準用）</t>
  </si>
  <si>
    <t>特定共済事業協同組合等の、指定特定共済事業等紛争解決機関との契約締結</t>
  </si>
  <si>
    <t>特定共済事業協同組合等の、苦情処理措置</t>
  </si>
  <si>
    <t>中小企業等共同組合法施行規則第52条の2第1項</t>
  </si>
  <si>
    <t>特定共済事業協同組合等の、紛争解決措置</t>
  </si>
  <si>
    <t>中小企業等共同組合法施行規則第52条の2第2項</t>
  </si>
  <si>
    <t>指定特定共済事業等紛争解決機関の名称又は商号の公表</t>
  </si>
  <si>
    <t>指定特定共済事業等紛争解決機関が不存在となった場合の、苦情処理措置又は紛争解決措置の義務履行を留保する期間の定め</t>
  </si>
  <si>
    <t>指定特定共済事業等紛争解決機関が業務廃止又は指定取消となった場合の、苦情処理措置又は紛争解決措置の義務履行を留保する期間の定め</t>
  </si>
  <si>
    <t>指定特定共済事業等紛争解決機関が存在することとなった場合の、契約締結の義務履行を留保する期間の定め</t>
  </si>
  <si>
    <t>信用協同組合等の、指定信用事業等紛争解決機関との契約締結</t>
  </si>
  <si>
    <t>信用協同組合等の、苦情処理措置</t>
  </si>
  <si>
    <t>信用協同組合等の、紛争解決措置</t>
  </si>
  <si>
    <t>指定信用事業等紛争解決機関の名称又は商号の公表</t>
  </si>
  <si>
    <t>指定信用事業等紛争解決機関が不存在となった場合の、苦情処理措置又は紛争解決措置の義務履行を留保する期間の定め</t>
  </si>
  <si>
    <t>指定信用事業等紛争解決機関が業務廃止又は指定取消となった場合の、苦情処理措置又は紛争解決措置の義務履行を留保する期間の定め</t>
  </si>
  <si>
    <t>指定信用事業等紛争解決機関が存在することとなった場合の、契約締結の義務履行を留保する期間の定め</t>
  </si>
  <si>
    <t>組合員の競業禁止に係る総会の承認</t>
  </si>
  <si>
    <t>組合員の競業禁止と追認に係る総会の承認</t>
  </si>
  <si>
    <t>特定組合員の競業禁止に係る総会の承認</t>
  </si>
  <si>
    <t>組合員の出資口数上限に係る総会の議決</t>
  </si>
  <si>
    <t>組合員名簿の閲覧又は謄写の請求（請求）</t>
  </si>
  <si>
    <t>中小企業等共同組合法施行規則第53条、第54条</t>
  </si>
  <si>
    <t>組合員名簿の閲覧又は謄写の請求（承諾）</t>
  </si>
  <si>
    <t>書面又は代理人による議決権又は選挙権の行使</t>
  </si>
  <si>
    <t>中小企業等協同組合法第49条第1項</t>
  </si>
  <si>
    <t>電磁的方法による議決権の行使</t>
  </si>
  <si>
    <t>中小企業等共同組合法施行規則第55条</t>
  </si>
  <si>
    <t>組合への加入の承認</t>
  </si>
  <si>
    <t>相続加入の申出</t>
  </si>
  <si>
    <t>持ち分の譲渡に係る組合の承諾</t>
  </si>
  <si>
    <t>自由脱退の予告</t>
  </si>
  <si>
    <t>組合員の除名に係る総会の議決</t>
  </si>
  <si>
    <t>除名しようとする組合員への弁明機会の付与</t>
  </si>
  <si>
    <t>除名した組合員への通知</t>
  </si>
  <si>
    <t>脱退者の持分の払戻（請求）</t>
  </si>
  <si>
    <t>脱退者の持分の払戻（払戻）</t>
  </si>
  <si>
    <t>脱退者からの損失分担額の徴収（請求）</t>
  </si>
  <si>
    <t>脱退者からの損失分担額の徴収（払込）</t>
  </si>
  <si>
    <t>脱退者への持分払戻の一時停止</t>
  </si>
  <si>
    <t>事業の休止、廃止等の際の組合員の持分の払戻（請求）</t>
  </si>
  <si>
    <t>20条1項（準用）</t>
  </si>
  <si>
    <t>事業の休止、廃止等の際の組合員の持分の払戻（払戻）</t>
  </si>
  <si>
    <t>事業の休止、廃止等の際の組合員からの損失分担額の徴収（請求）</t>
  </si>
  <si>
    <t>20条2項（準用）</t>
  </si>
  <si>
    <t>事業の休止、廃止等の際の組合員からの損失分担額の徴収（払込）</t>
  </si>
  <si>
    <t>政府の、事業協同小組合の組合員に対する助成の義務</t>
  </si>
  <si>
    <t>創立総会：書面又は代理人による議決権又は選挙権の行使</t>
  </si>
  <si>
    <t>11条2項（準用）</t>
  </si>
  <si>
    <t>創立総会：電磁的方法による議決権の行使</t>
  </si>
  <si>
    <t>11条3項（準用）</t>
  </si>
  <si>
    <t>創立総会：決議不存在の確認請求の訴え</t>
  </si>
  <si>
    <t>会社法830条1項（準用）</t>
  </si>
  <si>
    <t>創立総会：決議無効の確認請求の訴え</t>
  </si>
  <si>
    <t>会社法830条2項（準用）</t>
  </si>
  <si>
    <t>創立総会：決議の取消し請求の訴え</t>
  </si>
  <si>
    <t>会社法831条1項（準用）</t>
  </si>
  <si>
    <t>創立総会：裁判所による、決議不存在/無効/取消し請求の訴えの棄却</t>
  </si>
  <si>
    <t>会社法831条2項（準用）</t>
  </si>
  <si>
    <t>創立総会：組合員による組合組織に関する訴え</t>
  </si>
  <si>
    <t>会社法836条1項（準用）</t>
  </si>
  <si>
    <t>創立総会：裁判所による、担保提供命令</t>
  </si>
  <si>
    <t>創立に係る、定款の作成及び創立総会の開催義務</t>
  </si>
  <si>
    <t>創立に係る、定款及び創立総会の公告</t>
  </si>
  <si>
    <t>定款等設立に必要な事項に係る創立総会の議決</t>
  </si>
  <si>
    <t>定款の修正に係る創立総会の議決</t>
  </si>
  <si>
    <t>創立総会の議事録作成</t>
  </si>
  <si>
    <t>中小企業等共同組合法施行規則第56条</t>
  </si>
  <si>
    <t>事業協同組合等の設立認可(認可）</t>
  </si>
  <si>
    <t>信用協同組合又は信用協同組合連合会の設立認可（申請）</t>
  </si>
  <si>
    <t>中小企業等共同組合法施行規則第57条第2項、第4項</t>
  </si>
  <si>
    <t>信用協同組合又は信用協同組合連合会の設立認可（認可）</t>
  </si>
  <si>
    <t>会員が火災共済事業を行うことによって負う共済責任の再共済の事業を行う協同組合連合会の設立認可（申請）</t>
  </si>
  <si>
    <t>中小企業等共同組合法施行規則第57条第3項、第4項</t>
  </si>
  <si>
    <t>会員が火災共済事業を行うことによって負う共済責任の再共済の事業を行う協同組合連合会の設立認可（認可）</t>
  </si>
  <si>
    <t>理事への事務引継</t>
  </si>
  <si>
    <t>出資の第1回の払込み</t>
  </si>
  <si>
    <t>出資の全額の払込み（信用協同組合又は信用協同組合連合会）</t>
  </si>
  <si>
    <t>設立の登記</t>
  </si>
  <si>
    <t>信用協同組合又は特定の事業を行う協同組合連合会の成立の届出</t>
  </si>
  <si>
    <t>組合設立無効の訴え</t>
  </si>
  <si>
    <t>会社法828条1項（準用）</t>
  </si>
  <si>
    <t>組合員による組合組織に関する訴え</t>
  </si>
  <si>
    <t>裁判所による、担保提供命令</t>
  </si>
  <si>
    <t>電子公告に係る調査機関への調査請求</t>
  </si>
  <si>
    <t>会社法941条（準用）</t>
  </si>
  <si>
    <t>調査機関による電子公告調査実施</t>
  </si>
  <si>
    <t>調査機関による法務大臣への調査委託者に関する報告</t>
  </si>
  <si>
    <t>会社法946条3項（準用）</t>
  </si>
  <si>
    <t>調査機関による調査委託者への電子公告調査結果通知</t>
  </si>
  <si>
    <t>会社法946条4項（準用）</t>
  </si>
  <si>
    <t>調査委託者等による調査機関に対する財務諸表等の閲覧又は謄写の請求（請求）</t>
  </si>
  <si>
    <t>会社法951条2項（準用）</t>
  </si>
  <si>
    <t>調査委託者等による調査機関に対する財務諸表等の閲覧又は謄写の請求（承諾）</t>
  </si>
  <si>
    <t>法務大臣による調査機関への業務改善命令</t>
  </si>
  <si>
    <t>会社法953条（準用）</t>
  </si>
  <si>
    <t>調査機関による調査記録簿等の作成・保存</t>
  </si>
  <si>
    <t>会社法955条1項（準用）</t>
  </si>
  <si>
    <t>調査委託者等による調査機関に対する調査記録簿等の閲覧又は謄写の請求（請求）</t>
  </si>
  <si>
    <t>会社法955条2項（準用）</t>
  </si>
  <si>
    <t>調査委託者等による調査機関に対する調査記録簿等の閲覧又は謄写の請求（承諾）</t>
  </si>
  <si>
    <t>調査記録簿等の引継ぎを受けた調査機関による調査記録簿等の保存</t>
  </si>
  <si>
    <t>会社法956条2項（準用）</t>
  </si>
  <si>
    <t>定款、規約、共済規程の閲覧又は謄写の請求（請求）</t>
  </si>
  <si>
    <t>定款、規約、共済規程の閲覧又は謄写の請求（承諾）</t>
  </si>
  <si>
    <t>役員選出に係るの総会での選挙</t>
  </si>
  <si>
    <t>監査報告の作成</t>
  </si>
  <si>
    <t>組合に著しい損害を及ぼすおそれのある事実を発見したときの、理事の組合員への報告義務</t>
  </si>
  <si>
    <t>会社法357条（準用）</t>
  </si>
  <si>
    <t>組合員による理事の行為の差し止め請求</t>
  </si>
  <si>
    <t>会社法360条（準用）</t>
  </si>
  <si>
    <t>理事の報酬等についての理事による総会での説明義務</t>
  </si>
  <si>
    <t>会社法361条4項（準用）</t>
  </si>
  <si>
    <t>監事の選任に関する監事の同意</t>
  </si>
  <si>
    <t>会社法343条1項（準用）</t>
  </si>
  <si>
    <t>監事の選任に関する総会開催の請求</t>
  </si>
  <si>
    <t>会社法343条2項（準用）</t>
  </si>
  <si>
    <t>理事による監事辞任者に対する総会招集等通知義務</t>
  </si>
  <si>
    <t>会社法345条3項（準用）</t>
  </si>
  <si>
    <t>監事による事業報告請求又は業務及び財産状況調査</t>
  </si>
  <si>
    <t>会社法381条2項（準用）</t>
  </si>
  <si>
    <t>会社法381条3項（準用）</t>
  </si>
  <si>
    <t>監事による事業報告請求又は業務及び財産状況調査の、正当な理由による拒否</t>
  </si>
  <si>
    <t>会社法381条4項（準用）</t>
  </si>
  <si>
    <t>監事による理事への報告義務</t>
  </si>
  <si>
    <t>会社法382条（準用）</t>
  </si>
  <si>
    <t>監事の理事会への出席義務</t>
  </si>
  <si>
    <t>会社法383条1項（準用）</t>
  </si>
  <si>
    <t>監事の理事会招集請求</t>
  </si>
  <si>
    <t>会社法383条2項（準用）</t>
  </si>
  <si>
    <t>監事の総会に対する報告義務</t>
  </si>
  <si>
    <t>会社法384条（準用）</t>
  </si>
  <si>
    <t>監事による理事の行為の差し止め請求</t>
  </si>
  <si>
    <t>会社法385条1項（準用）</t>
  </si>
  <si>
    <t>監事の報酬等に関する総会の決議</t>
  </si>
  <si>
    <t>会社法387条1項（準用）</t>
  </si>
  <si>
    <t>監事による費用等の請求</t>
  </si>
  <si>
    <t>会社法388条（準用）</t>
  </si>
  <si>
    <t>監事による監事報告作成義務</t>
  </si>
  <si>
    <t>会社法389条2項（準用）</t>
  </si>
  <si>
    <t>監事の総会での報告義務</t>
  </si>
  <si>
    <t>会社法389条3項（準用）</t>
  </si>
  <si>
    <t>監事による会計帳簿等の閲覧・謄写、報告請求</t>
  </si>
  <si>
    <t>会社法389条4項（準用）</t>
  </si>
  <si>
    <t>監事による組合の子会社に対する調査権</t>
  </si>
  <si>
    <t>会社法389条5項（準用）</t>
  </si>
  <si>
    <t>監事による組合の子会社に対する調査の、正当な理由による拒否</t>
  </si>
  <si>
    <t>理事会の招集</t>
  </si>
  <si>
    <t>会社法366条1項（準用）</t>
  </si>
  <si>
    <t>理事による理事会招集の請求</t>
  </si>
  <si>
    <t>会社法366条2項（準用）</t>
  </si>
  <si>
    <t>組合員による理事会招集の請求</t>
  </si>
  <si>
    <t>会社法367条1項（準用）</t>
  </si>
  <si>
    <t>理事会招集時の理事への通知</t>
  </si>
  <si>
    <t>会社法368条1項（準用）</t>
  </si>
  <si>
    <t>招集手続を経ず理事会を開催することへの理事全員の同意</t>
  </si>
  <si>
    <t>会社法368条2項（準用）</t>
  </si>
  <si>
    <t>理事会議事録の備置き</t>
  </si>
  <si>
    <t>理事会議事録の閲覧又は謄写の請求（請求）</t>
  </si>
  <si>
    <t>理事会議事録の閲覧又は謄写の請求（承諾）</t>
  </si>
  <si>
    <t>理事会による代表理事の選定</t>
  </si>
  <si>
    <t>理事の自己契約等の理事会での承認（開示）</t>
  </si>
  <si>
    <t>理事の自己契約等の理事会での承認（承認）</t>
  </si>
  <si>
    <t>理事の自己契約等の理事会への事後報告</t>
  </si>
  <si>
    <t>役員の任務懈怠責任の免除に係る総組合員の同意</t>
  </si>
  <si>
    <t>役員の任務懈怠責任の一部免除を行う総会</t>
  </si>
  <si>
    <t>役員の任務懈怠責任の一部免除を行う総会における関連事項の開示</t>
  </si>
  <si>
    <t>監査権限限定組合以外の組合の理事の任務懈怠責任の免除に係る、監事の同意</t>
  </si>
  <si>
    <t>任務懈怠責任の一部免除を受けた役員への退職慰労金等の総会承認</t>
  </si>
  <si>
    <t>理事会の決議により役員の責任免除をした際の、組合員の異議申し立てに関する公告及び通知</t>
  </si>
  <si>
    <t>会社法426条3項（準用）</t>
  </si>
  <si>
    <t>責任限定契約締結による損害発生時の総会での開示事項</t>
  </si>
  <si>
    <t>会社法427条4項（準用）</t>
  </si>
  <si>
    <t>責任追及の請求をした組合員への、訴えを提起しない理由の通知</t>
  </si>
  <si>
    <t>会社法847条4項（準用）</t>
  </si>
  <si>
    <t>責任追及の訴えを提起した組合員による訴訟告知</t>
  </si>
  <si>
    <t>会社法849条4項（準用）</t>
  </si>
  <si>
    <t>責任追及の訴えを提起した、又は訴訟告知を受けた際の公告及び組合員への通知</t>
  </si>
  <si>
    <t>会社法849条5項（準用）</t>
  </si>
  <si>
    <t>裁判所による組合への和解の内容の通知と異議申し立ての催告</t>
  </si>
  <si>
    <t>会社法850条2項（準用）</t>
  </si>
  <si>
    <t>組合成立時の賃借対照表の作成</t>
  </si>
  <si>
    <t>中小企業等共同組合法施行規則第72条、第73条、第83条</t>
  </si>
  <si>
    <t>決算関係書類（財産目録、賃借対照表、損益計算書、剰余金処分案又は損失処理案）及び事業報告書の作成</t>
  </si>
  <si>
    <t>中小企業等共同組合法施行規則第72条、第74条、第82条、第83条、第96条、第106条、第109条</t>
  </si>
  <si>
    <t>決算関係書類（財産目録、賃借対照表、損益計算書、剰余金処分案又は損失処理案）の保存</t>
  </si>
  <si>
    <t>決算関係書類（財産目録、賃借対照表、損益計算書、剰余金処分案又は損失処理案）及び事業報告書の監査</t>
  </si>
  <si>
    <t>中小企業等共同組合法施行規則第114条</t>
  </si>
  <si>
    <t>決算関係書類（財産目録、賃借対照表、損益計算書、剰余金処分案又は損失処理案）及び事業報告書の理事会での承認</t>
  </si>
  <si>
    <t>決算関係書類（財産目録、賃借対照表、損益計算書、剰余金処分案又は損失処理案）及び事業報告書の組合員への提供</t>
  </si>
  <si>
    <t>中小企業等共同組合法施行規則第124条、第127条</t>
  </si>
  <si>
    <t>決算関係書類（財産目録、賃借対照表、損益計算書、剰余金処分案又は損失処理案）及び事業報告書の通常総会への提出</t>
  </si>
  <si>
    <t>決算関係書類（財産目録、賃借対照表、損益計算書、剰余金処分案又は損失処理案）及び事業報告書の通常総会への報告</t>
  </si>
  <si>
    <t>決算関係書類（財産目録、賃借対照表、損益計算書、剰余金処分案又は損失処理案）及び事業報告書の主たる事務所への備置き</t>
  </si>
  <si>
    <t>決算関係書類（財産目録、賃借対照表、損益計算書、剰余金処分案又は損失処理案）及び事業報告書の従たる事務所への備置き</t>
  </si>
  <si>
    <t>中小企業等共同組合法施行規則第60条</t>
  </si>
  <si>
    <t>決算関係書類（財産目録、賃借対照表、損益計算書、剰余金処分案又は損失処理案）及び事業報告書の謄本又は抄本の交付等の請求（請求）</t>
  </si>
  <si>
    <t>中小企業等共同組合法施行規則第54条</t>
  </si>
  <si>
    <t>決算関係書類（財産目録、賃借対照表、損益計算書、剰余金処分案又は損失処理案）及び事業報告書の謄本又は抄本の交付等の請求（承諾）</t>
  </si>
  <si>
    <t>特定規模以上の共済事業を行う組合の、決算関係書類（財産目録、賃借対照表、損益計算書、剰余金処分案又は損失処理案）の会計監査人による監査</t>
  </si>
  <si>
    <t>中小企業等共同組合法施行令第23条</t>
  </si>
  <si>
    <t>会計監査人監査組合の連結決算関係書類の作成</t>
  </si>
  <si>
    <t>会社法444条1項（準用）</t>
  </si>
  <si>
    <t>連結決算関係書類の監査</t>
  </si>
  <si>
    <t>会社法444条4項（準用）</t>
  </si>
  <si>
    <t>連結決算関係書類の理事会での承認</t>
  </si>
  <si>
    <t>会社法444条5項（準用）</t>
  </si>
  <si>
    <t>理事による組合員への連結決算関係書類の提供</t>
  </si>
  <si>
    <t>会社法444条6項（準用）</t>
  </si>
  <si>
    <t>監事による会計監査人の解任にかかる幹事の同意</t>
  </si>
  <si>
    <t>会社法340条2項（準用）</t>
  </si>
  <si>
    <t>監事による会計監査人の解任理由の総会での報告</t>
  </si>
  <si>
    <t>会社法340条3項（準用）</t>
  </si>
  <si>
    <t>会計監査人を辞任した者への総会招集等の通知</t>
  </si>
  <si>
    <t>会計監査人による会計監査報告作成</t>
  </si>
  <si>
    <t>会社法396条1項（準用）</t>
  </si>
  <si>
    <t>会計監査人の会計帳簿等の閲覧・謄写請求（請求）</t>
  </si>
  <si>
    <t>会社法396条2項（準用）</t>
  </si>
  <si>
    <t>会計監査人の会計帳簿等の閲覧・謄写請求（承諾）</t>
  </si>
  <si>
    <t>会計監査人の責任免除を理事会で決議した際の異議申し立ての公告及び組合員への通知</t>
  </si>
  <si>
    <t>中小企業等共同組合法施行規則第128条</t>
  </si>
  <si>
    <t>会計帳簿等の保存</t>
  </si>
  <si>
    <t>会計帳簿等の閲覧・謄写の請求（請求）</t>
  </si>
  <si>
    <t>会計帳簿等の閲覧・謄写の請求（承諾）</t>
  </si>
  <si>
    <t>役員の改選の請求</t>
  </si>
  <si>
    <t>役員改選請求の理由の組合への提出</t>
  </si>
  <si>
    <t>理事による役員改選総会の招集</t>
  </si>
  <si>
    <t>理事による、役員改選請求理由の当該役員への送付・提供</t>
  </si>
  <si>
    <t>理事による、改選対象役員の総会における弁明機会の付与</t>
  </si>
  <si>
    <t>参事の競業に関する組合の許可</t>
  </si>
  <si>
    <t>会社法12条1項（準用）</t>
  </si>
  <si>
    <t>参事又は会計主任の解任請求</t>
  </si>
  <si>
    <t>参事又は会計主任の解任請求の理由の組合への提出</t>
  </si>
  <si>
    <t>理事会による、参事又は会計主任の解任可否の決定</t>
  </si>
  <si>
    <t>理事による、参事又は会計主任の解任請求理由の当該参事又は会計主任への送付・提供</t>
  </si>
  <si>
    <t>理事による、解任請求対象の参事又は会計主任の総会における弁明機会の付与</t>
  </si>
  <si>
    <t>総会の招集義務</t>
  </si>
  <si>
    <t>組合員による、臨時総会招集請求</t>
  </si>
  <si>
    <t>理事会による、臨時総会招集の可否の決定</t>
  </si>
  <si>
    <t>総会の招集請求があつた日から１０日以内に理事が総会招集の手続をしない場合等の総会招集の承認（承認）</t>
  </si>
  <si>
    <t>総会招集に係る理事会の決定</t>
  </si>
  <si>
    <t>組合員全員の同意に基づく総会招集</t>
  </si>
  <si>
    <t>組合員への通知又は催告</t>
  </si>
  <si>
    <t>定款の変更の認可（認可）</t>
  </si>
  <si>
    <t>組合員による、理事及び監事に対する特定事項に関する説明請求（請求）</t>
  </si>
  <si>
    <t>中小企業等共同組合法施行規則第138条</t>
  </si>
  <si>
    <t>組合員による、理事及び監事に対する特定事項に関する説明請求（説明）</t>
  </si>
  <si>
    <t>総会議事録の主たる事務所への備置き</t>
  </si>
  <si>
    <t>総会議事録の従たる事務所への備置き</t>
  </si>
  <si>
    <t>総会議事録の閲覧・謄写請求（請求）</t>
  </si>
  <si>
    <t>総会議事録の閲覧・謄写請求（承諾）</t>
  </si>
  <si>
    <t>総会：決議不存在の確認請求の訴え</t>
  </si>
  <si>
    <t>総会：決議無効の確認請求の訴え</t>
  </si>
  <si>
    <t>総会：決議の取消し請求の訴え</t>
  </si>
  <si>
    <t>総会：裁判所による、決議不存在/無効/取消し請求の訴えの棄却</t>
  </si>
  <si>
    <t>総会：組合員による組合組織に関する訴え</t>
  </si>
  <si>
    <t>総会：裁判所による、担保提供命令</t>
  </si>
  <si>
    <t>総代会の設置</t>
  </si>
  <si>
    <t>総代の選挙</t>
  </si>
  <si>
    <t>信用協同組合の総代会の特例に関する議決の内容の組合員への通知</t>
  </si>
  <si>
    <t>信用協同組合の総代会の特例に関する議決の内容の組合員への通知後の、組合員の臨時総会召集請求</t>
  </si>
  <si>
    <t>出資一口の金額の減少時における財産目録及び貸借対照表の、組合員による閲覧請求（請求）</t>
  </si>
  <si>
    <t>出資一口の金額の減少時における財産目録及び貸借対照表の、組合員による閲覧請求（承諾）</t>
  </si>
  <si>
    <t>出資一口の金額の減少時における債権者の異議申し立て</t>
  </si>
  <si>
    <t>出資一口の金額の減少時における、官報公告（申請）</t>
  </si>
  <si>
    <t>出資一口の金額の減少時における、官報公告（掲載）</t>
  </si>
  <si>
    <t>出資一口の金額の減少時における、債権者への催告</t>
  </si>
  <si>
    <t>出資一口の金額の減少時における、債権者の異議申し立てがあった際の弁済・担保提供・財産信託</t>
  </si>
  <si>
    <t>火災共済事業を行う際の共済責任の再共済事業を行う協同組合連合会の火災共済規程の変更認可(認可）</t>
  </si>
  <si>
    <t>共済事業譲渡に係る総会の議決</t>
  </si>
  <si>
    <t>共済事業譲渡に係る契約</t>
  </si>
  <si>
    <t>信用協同組合等の事業等の譲渡に係る総会の議決</t>
  </si>
  <si>
    <t>信用協同組合等の事業等の譲受に係る総会の議決</t>
  </si>
  <si>
    <t>総会の決議無く譲渡又は譲受をした場合の、組合員の反対があった場合の総会の決議</t>
  </si>
  <si>
    <t>総会の決議無く譲渡又は譲受をする場合の、公告又は通知</t>
  </si>
  <si>
    <t>信用協同組合等の事業等の譲渡又は譲受における認可（申請）</t>
  </si>
  <si>
    <t>中小企業等共同組合法施行令第27条</t>
  </si>
  <si>
    <t>信用協同組合等の事業等の譲渡又は譲受における認可（認可）</t>
  </si>
  <si>
    <t>責任共済等の事業を行う組合又は火災共済協同組合等の余裕金運用の制限の緩和の認可（認可）</t>
  </si>
  <si>
    <t>共済事業を行う組合による利用者への重要事項説明</t>
  </si>
  <si>
    <t>中小企業等共同組合法施行規則第151～158条</t>
  </si>
  <si>
    <t>共済事業の利用者等の利益の保護のための体制整備</t>
  </si>
  <si>
    <t>中小企業等共同組合法施行規則第158条の2、第158条の3</t>
  </si>
  <si>
    <t>共済計理人の選任</t>
  </si>
  <si>
    <t>中小企業等共同組合法施行規則第159条、第160条</t>
  </si>
  <si>
    <t>共済計理人による意見書の理事会への提出</t>
  </si>
  <si>
    <t>行政庁による、共済計理人の意見書に関する聴取</t>
  </si>
  <si>
    <t>共済計理人の違反時の、組合への共済計理人解任命令</t>
  </si>
  <si>
    <t>事業協同組合及び事業協同小組合の組合員以外の者の事業の利用の特例の認可（申請様式と申請書類の指定）</t>
  </si>
  <si>
    <t>中小企業等共同組合法施行規則</t>
  </si>
  <si>
    <t>共済規程の認可（申請様式と申請書類の指定）</t>
  </si>
  <si>
    <t>責任共済等の共済規程の認可（申請様式と申請書類の指定）</t>
  </si>
  <si>
    <t>特定共済組合における兼業禁止の特例に係る承認（申請様式と申請書類の指定）</t>
  </si>
  <si>
    <t>事業協同組合等の設立認可(申請様式と申請書類の指定）</t>
  </si>
  <si>
    <t>総会議事録の作成（内容の指定）</t>
  </si>
  <si>
    <t>共済事業の運営に関する措置</t>
  </si>
  <si>
    <t>保険契約と共済契約との誤認防止の為の重要事項説明</t>
  </si>
  <si>
    <t>共済事業を行う組合と他の者との誤認防止措置</t>
  </si>
  <si>
    <t>銀行等に共済契約の募集を行わせる際の業務運営に関する措置</t>
  </si>
  <si>
    <t>共済事業を行う組合の内部規則整備</t>
  </si>
  <si>
    <t>共済事業を行う組合の死亡共済契約締結に係る定めの設け</t>
  </si>
  <si>
    <t>個人利用者情報の安全管理措置</t>
  </si>
  <si>
    <t>返済能力情報の取扱い措置</t>
  </si>
  <si>
    <t>特別の非公開情報の取扱い措置</t>
  </si>
  <si>
    <t>利用者等の利益が不当に害されることのないよう必要な措置</t>
  </si>
  <si>
    <t>子会社等を有する組合の業務及び財産の状況に関する説明書類の縦覧等</t>
  </si>
  <si>
    <t>子会社等を有する組合の業務及び財産の状況に関する説明書類の縦覧の開始時期の延長申請</t>
  </si>
  <si>
    <t>子会社等を有する組合の業務及び財産の状況に関する説明書類の縦覧の開始時期の延長承認</t>
  </si>
  <si>
    <t>責任共済等の事業を行う組合、再共済事業を行う連合会及び火災等共済組合等の解散申請に対する許可　</t>
  </si>
  <si>
    <t>合併契約の締結</t>
  </si>
  <si>
    <t>吸収合併契約の作成</t>
  </si>
  <si>
    <t>新設合併契約の作成</t>
  </si>
  <si>
    <t>吸収合併消滅組合に対する閲覧請求等</t>
  </si>
  <si>
    <t>吸収合併消滅組合の総会における合併契約の承認</t>
  </si>
  <si>
    <t>吸収合併消滅組合員による吸収合併取り止め請求</t>
  </si>
  <si>
    <t>吸収合併消滅組合の出資一口の金額の減少時における債権者の異議申し立て</t>
  </si>
  <si>
    <t>56条の2第1項</t>
  </si>
  <si>
    <t>吸収合併消滅組合の出資一口の金額の減少時における、官報公告等</t>
  </si>
  <si>
    <t>56条の2第2項</t>
  </si>
  <si>
    <t>吸収合併の効力発生日の変更公告</t>
  </si>
  <si>
    <t>吸収合併存続組合に対する閲覧請求等</t>
  </si>
  <si>
    <t>吸収合併存続組合の総会における合併契約の承認</t>
  </si>
  <si>
    <t>吸収合併存続組合員による合併反対の旨の通知</t>
  </si>
  <si>
    <t>総会議決を経ないで吸収合併する場合の存続組合の組合員に対する通知義務</t>
  </si>
  <si>
    <t>吸収合併存続組合員による吸収合併取り止め請求</t>
  </si>
  <si>
    <t>吸収合併存続組合の出資一口の金額の減少時における債権者の異議申し立て</t>
  </si>
  <si>
    <t>吸収合併存続組合の出資一口の金額の減少時における、官報公告等</t>
  </si>
  <si>
    <t>吸収合併存続組合の権利義務事項を記載した書面の事務所備え付け</t>
  </si>
  <si>
    <t>新設合併消滅組合に対する閲覧請求等</t>
  </si>
  <si>
    <t>新設合併消滅組合の総会における合併契約の承認</t>
  </si>
  <si>
    <t>新設合併消滅組合員による合併取り止め請求</t>
  </si>
  <si>
    <t>新設合併消滅組合の出資一口の金額の減少時における債権者の異議申し立て</t>
  </si>
  <si>
    <t>新設合併消滅組合の出資一口の金額の減少時における、官報公告等</t>
  </si>
  <si>
    <t>新設合併組合を設立する際の定款の作成、役員の選任等</t>
  </si>
  <si>
    <t>新設合併設立組合が承継した権利義務を記した書面の事務所備え付け</t>
  </si>
  <si>
    <t>新設合併設立組合に対する閲覧請求等</t>
  </si>
  <si>
    <t>事業協同組合等の合併に係る行政庁の認可</t>
  </si>
  <si>
    <t>組合合併無効判決の場合の組合毎の債務の負担協議が整わない旨の申出</t>
  </si>
  <si>
    <t>会社法843条第4項（準用）</t>
  </si>
  <si>
    <t>総会における清算人の選任</t>
  </si>
  <si>
    <t>裁判所による清算人の選任申立て</t>
  </si>
  <si>
    <t>会社法478条第1項（準用）</t>
  </si>
  <si>
    <t>裁判所による清算人の選任</t>
  </si>
  <si>
    <t>清算人による破産手続開始の申立て</t>
  </si>
  <si>
    <t>会社法484条（準用）</t>
  </si>
  <si>
    <t>清算人による清算組合の財産目録等を作成</t>
  </si>
  <si>
    <t>会社法492条第1項（準用）</t>
  </si>
  <si>
    <t>清算人が作成した清算組合の財産目録等の総会提出</t>
  </si>
  <si>
    <t>会社法492条第3項（準用）</t>
  </si>
  <si>
    <t>清算人が作成した清算組合の財産目録等の総会承認</t>
  </si>
  <si>
    <t>債権者に対する公告等</t>
  </si>
  <si>
    <t>会社法499条（準用）</t>
  </si>
  <si>
    <t>紛争解決等業務の行政庁への指定申請</t>
  </si>
  <si>
    <t>紛争解決等業務の指定申請に係る許可</t>
  </si>
  <si>
    <t>紛争解決等業務を行おうとする場合における共済組合に対する業務規程の説明等</t>
  </si>
  <si>
    <t>紛争解決等業務を行おうとする者からの業務規程の説明等に対する共済組合の意見申出等</t>
  </si>
  <si>
    <t>紛争解決等業務に係る業務規程の共済組合意見を反映した結果書の作成</t>
  </si>
  <si>
    <t>紛争解決等業務を行う者の指定に係る法務大臣協議</t>
  </si>
  <si>
    <t>紛争解決等業務を行う者の指定に係る法務大臣協議の結果</t>
  </si>
  <si>
    <t>行政庁による紛争解決等業務を行う者の指定した旨の官報公告</t>
  </si>
  <si>
    <t>指定特定共済事業等紛争解決機関による手続実施基本契約の不履行事実の公表</t>
  </si>
  <si>
    <t>保険業法第308条の8第1項（準用）</t>
  </si>
  <si>
    <t>指定特定共済事業等紛争解決機関による手続実施基本契約の不履行事実の行政庁への報告</t>
  </si>
  <si>
    <t>指定特定共済事業等紛争解決機関が行う紛争解決等業務に関する記録を作成及び保存</t>
  </si>
  <si>
    <t>保険業法第308条の11（準用）</t>
  </si>
  <si>
    <t>指定特定共済事業等紛争解決機関に対する紛争解決手続の申立て</t>
  </si>
  <si>
    <t>保険業法第308条の13第1項（準用）</t>
  </si>
  <si>
    <t>指定特定共済事業等紛争解決機関に申立てのあった紛争解決手続について手続実施しない場合の理由書の交付</t>
  </si>
  <si>
    <t>保険業法第308条の13第5項（準用）</t>
  </si>
  <si>
    <t>指定特定共済事業等紛争解決機関による和解案を作成</t>
  </si>
  <si>
    <t>保険業法第308条の13第6項（準用）</t>
  </si>
  <si>
    <t>指定特定共済事業等紛争解決機関による和解案の受諾勧告等</t>
  </si>
  <si>
    <t>指定特定共済事業等紛争解決機関の料金等に係る契約者等への書面交付等</t>
  </si>
  <si>
    <t>保険業法第308条の13第8項（準用）</t>
  </si>
  <si>
    <t>指定特定共済事業等紛争解決機関の手続実施記録の作成及び保存</t>
  </si>
  <si>
    <t>保険業法第308条の13第9項（準用）</t>
  </si>
  <si>
    <t>指定特定共済事業等紛争解決機関による加入共済業関係業者の名簿の縦覧</t>
  </si>
  <si>
    <t>保険業法第308条の16（準用）</t>
  </si>
  <si>
    <t>指定特定共済事業等紛争解決機関による行政庁への登録事項変更届</t>
  </si>
  <si>
    <t>保険業法第308条の18第1項（準用）</t>
  </si>
  <si>
    <t>指定特定共済事業等紛争解決機関からの登録事項変更届を受けた行政庁による官報告示</t>
  </si>
  <si>
    <t>保険業法第308条の18第2項（準用）</t>
  </si>
  <si>
    <t>指定特定共済事業等紛争解決機関の手続実施基本契約の締結等の行政庁への届出</t>
  </si>
  <si>
    <t>保険業法第308条の19（準用）</t>
  </si>
  <si>
    <t>指定特定共済事業等紛争解決機関の紛争解決等業務に関する年度報告書を作成</t>
  </si>
  <si>
    <t>保険業法第308条の20（準用）</t>
  </si>
  <si>
    <t>指定特定共済事業等紛争解決機関の紛争解決等業務に関する年度報告書の行政庁への届出</t>
  </si>
  <si>
    <t>指定特定共済事業等紛争解決機関に対する報告徴収及び立入検査</t>
  </si>
  <si>
    <t>保険業法第308条の21（準用）</t>
  </si>
  <si>
    <t>指定特定共済事業等紛争解決機関に対する業務改善命令</t>
  </si>
  <si>
    <t>保険業法第308条の22第1項（準用）</t>
  </si>
  <si>
    <t>指定特定共済事業等紛争解決機関に対する業務改善命令に係る法務大臣協議申請</t>
  </si>
  <si>
    <t>保険業法第308条の22第2項（準用）</t>
  </si>
  <si>
    <t>指定特定共済事業等紛争解決機関に対する業務改善命令に係る法務大臣協議に対する回答</t>
  </si>
  <si>
    <t>指定特定共済事業等紛争解決機関の天災時の紛争解決等業務の休止届</t>
  </si>
  <si>
    <t>保険業法第308条の23第2項（準用）</t>
  </si>
  <si>
    <t>指定特定共済事業等紛争解決機関の天災時開けの紛争解決等業務の再開届</t>
  </si>
  <si>
    <t>指定特定共済事業等紛争解決機関の紛争解決等業務の休止時の当事者への届出</t>
  </si>
  <si>
    <t>保険業法第308条の23第3項（準用）</t>
  </si>
  <si>
    <t>指定特定共済事業等紛争解決機関の紛争解決等業務の休止時の当事者への再開届出</t>
  </si>
  <si>
    <t>行政庁による指定特定共済事業等紛争解決機関の業務停止又は指定取消しに係る法務大臣協議申請</t>
  </si>
  <si>
    <t>保険業法第308条の24第2項（準用）</t>
  </si>
  <si>
    <t>行政庁による指定特定共済事業等紛争解決機関の業務停止又は指定取消しに係る法務大臣協議に対する回答</t>
  </si>
  <si>
    <t>行政庁による指定特定共済事業等紛争解決機関の業務停止又は指定取消しに係る官報告示</t>
  </si>
  <si>
    <t>保険業法第308条の24第3項（準用）</t>
  </si>
  <si>
    <t>指定特定共済事業等紛争解決機関の業務停止又は指定取消しに係る当事者への届出</t>
  </si>
  <si>
    <t>保険業法第308条の24第4項（準用）</t>
  </si>
  <si>
    <t>中央会の会員が代理人による議決権又は選挙権の行使する場合の代理権を証する書面の中央会への提出</t>
  </si>
  <si>
    <t>中央会の会員の脱退の予告</t>
  </si>
  <si>
    <t>中央会の会員を除名しようとする場合における事前通知</t>
  </si>
  <si>
    <t>19条第2項（準用）</t>
  </si>
  <si>
    <t>中央会設立発起人による定款の作成</t>
  </si>
  <si>
    <t>82条の4、82条の5</t>
  </si>
  <si>
    <t>中央会設立発起人による創立総会開催の公告</t>
  </si>
  <si>
    <t>中央会創立総会の議事録作成</t>
  </si>
  <si>
    <t>中央会の総会決議の不存在の訴え</t>
  </si>
  <si>
    <t>会社法830条第1項（準用）</t>
  </si>
  <si>
    <t>中央会の総会決議の無効の訴え</t>
  </si>
  <si>
    <t>会社法830条第2項（準用）</t>
  </si>
  <si>
    <t>中央会の総会決議の取消しの訴え</t>
  </si>
  <si>
    <t>会社法831条（準用）</t>
  </si>
  <si>
    <t>中央会の組織に関する訴え（担保提供命令）</t>
  </si>
  <si>
    <t xml:space="preserve">  </t>
  </si>
  <si>
    <t>会社法836条（準用）</t>
  </si>
  <si>
    <t>中小企業団体中央会の設立の認可　</t>
  </si>
  <si>
    <t>中央会の会員名簿の作成</t>
  </si>
  <si>
    <t>10条の2第1項（準用）</t>
  </si>
  <si>
    <t>中央会の会員又は債権者の会員名簿の閲覧又は謄写の請求</t>
  </si>
  <si>
    <t>10条の2第3項（準用）</t>
  </si>
  <si>
    <t>中央会の会員又は債権者の会員名簿の閲覧又は謄写の請求に対する回答</t>
  </si>
  <si>
    <t>中央会の定款及び規約の各事務所への備え置き</t>
  </si>
  <si>
    <t>34条の2第1項（準用）</t>
  </si>
  <si>
    <t>中央会の会員又は債権者の定款の閲覧又は謄写の請求</t>
  </si>
  <si>
    <t>34条の2第2項（準用）</t>
  </si>
  <si>
    <t>中央会の会員又は債権者の定款の閲覧又は謄写の請求に対する回答</t>
  </si>
  <si>
    <t>中央会の決算関係書類及び事業報告書の主たる事務所への備置き</t>
  </si>
  <si>
    <t>40条第10項（準用）</t>
  </si>
  <si>
    <t>中央会の決算関係書類及び事業報告書の従たる事務所への備置き</t>
  </si>
  <si>
    <t>40条第11項（準用）</t>
  </si>
  <si>
    <t>中央会の会員又は債権者の決算関係書類及び事業報告書の閲覧又は謄写の請求</t>
  </si>
  <si>
    <t>40条第12項（準用）</t>
  </si>
  <si>
    <t>中央会の会員又は債権者の決算関係書類及び事業報告書の閲覧又は謄写の請求に対する回答</t>
  </si>
  <si>
    <t>中央会の会長の自己契約等の理事会の承認申請</t>
  </si>
  <si>
    <t>38条第1項（準用）</t>
  </si>
  <si>
    <t>中央会の会長の自己契約等の理事会の承認</t>
  </si>
  <si>
    <t>中央会の会長の自己契約等の理事会への事後報告</t>
  </si>
  <si>
    <t>38条第3項（準用）</t>
  </si>
  <si>
    <t>中央会の理事の決算関係書類及び事業報告書の会員に対する提供</t>
  </si>
  <si>
    <t>40条第7項（準用）</t>
  </si>
  <si>
    <t>中央会の理事の決算関係書類及び事業報告書の通常総会への承認申請</t>
  </si>
  <si>
    <t>40条第8項（準用）</t>
  </si>
  <si>
    <t>中央会の理事の決算関係書類及び事業報告書の通常総会への承認申請に対する承認</t>
  </si>
  <si>
    <t>中央会会員による総代会招集の理事会への請求</t>
  </si>
  <si>
    <t>中央会会員による総代会招集の理事会への請求に対する回答</t>
  </si>
  <si>
    <t>中央会の総代会の招集請求があった日から１０日以内に理事会が総会招集の手続をしない場合等の総会招集の承認（申請）</t>
  </si>
  <si>
    <t>48条（準用）</t>
  </si>
  <si>
    <t>中央会の役員改選総代会の招集請求があった日から１０日以内に理事会が役員改選総会招集の手続をしない場合等の役員改選総会招集の承認</t>
  </si>
  <si>
    <t>中央会の総代会の招集手続きを経ることなく開催する場合の会員全員の意向確認</t>
  </si>
  <si>
    <t>49条第3項（準用）</t>
  </si>
  <si>
    <t>中央会の総代会の招集手続きを経ることなく開催する場合の会員全員の同意</t>
  </si>
  <si>
    <t>中央会の会員に対する通知又は催告（総代会）</t>
  </si>
  <si>
    <t>50条第1項（準用）</t>
  </si>
  <si>
    <t>中央会の定款変更の認可（総代会）</t>
  </si>
  <si>
    <t>中央会の定款変更の認可申請（総代会）</t>
  </si>
  <si>
    <t>中央会の総代会議事録の作成</t>
  </si>
  <si>
    <t>中央会の総代会議事録の主たる事務所への備置き</t>
  </si>
  <si>
    <t>53条の4第2項（準用）</t>
  </si>
  <si>
    <t>中央会の総代会議事録の従たる事務所への備置き</t>
  </si>
  <si>
    <t>53条の4第3項（準用）</t>
  </si>
  <si>
    <t>中央会会員及び債権者からの総代会議事録の閲覧・謄写請求</t>
  </si>
  <si>
    <t>53条の4第4項（準用）</t>
  </si>
  <si>
    <t>中央会会員及び債権者からの総代会議事録の閲覧・謄写請求に対する回答</t>
  </si>
  <si>
    <t>中央会の総代会決議の不存在の訴え</t>
  </si>
  <si>
    <t>中央会の総代会決議の無効の訴え</t>
  </si>
  <si>
    <t>中央会の総代会決議の取消しの訴え</t>
  </si>
  <si>
    <t>中央会の組織に関する訴え（担保提供命令）総代会</t>
  </si>
  <si>
    <t>中央会清算人による財産目録及び貸借対照表の作成並びに財産処分方法の作成　</t>
  </si>
  <si>
    <t>中央会清算人による財産処分方法等の総会承認の求め</t>
  </si>
  <si>
    <t>中央会清算中における清算人の破産手続開始の申立ての官報公告</t>
  </si>
  <si>
    <t>82条の15の2 第4項</t>
  </si>
  <si>
    <t>中央会清算人による債権者への官報掲載による催告</t>
  </si>
  <si>
    <t>82条の15の3 第4項</t>
  </si>
  <si>
    <t>中央会清算事務終了後における清算人による決算報告書の作成</t>
  </si>
  <si>
    <t>中央会清算事務終了後における清算人が作成した決算報告書の総会承認の求め</t>
  </si>
  <si>
    <t>中央会の解散・清算監督裁判所の行政庁に対する意見の求め</t>
  </si>
  <si>
    <t>裁判所</t>
    <phoneticPr fontId="2"/>
  </si>
  <si>
    <t>中央会の解散・清算監督裁判所への行政庁の意見陳述</t>
  </si>
  <si>
    <t>組合の設立登記</t>
  </si>
  <si>
    <t>98条、103条（商業登記簿法の準用）</t>
  </si>
  <si>
    <t>中央会の設立登記</t>
  </si>
  <si>
    <t>組合及び中央会の変更登記</t>
  </si>
  <si>
    <t>99条、103条（商業登記簿法の準用）</t>
  </si>
  <si>
    <t>組合及び中央会の移転等に伴う移転登記</t>
  </si>
  <si>
    <t>103条（商業登記簿法の準用）</t>
  </si>
  <si>
    <t>組合及び中央会の職務執行停止の仮処分等の登記</t>
  </si>
  <si>
    <t>組合の参事の登記</t>
  </si>
  <si>
    <t>組合の吸収合併の登記</t>
  </si>
  <si>
    <t>102条、103条（商業登記簿法の準用）</t>
  </si>
  <si>
    <t>組合の新設合併の登記</t>
  </si>
  <si>
    <t>102条の2、103条（商業登記簿法の準用）</t>
  </si>
  <si>
    <t>組合及び中央会の解散の登記</t>
  </si>
  <si>
    <t>100条、103条（商業登記簿法の準用）</t>
  </si>
  <si>
    <t>組合及び中央会の清算結了の登記</t>
  </si>
  <si>
    <t>101条、103条（商業登記簿法の準用）</t>
  </si>
  <si>
    <t>組合及び中央会が従たる事務所に係る登記</t>
  </si>
  <si>
    <t>組合及び中央会が従たる事務所に係る変更登記</t>
  </si>
  <si>
    <t>組合及び中央会が他の登記所の管轄区域内への従たる事務所の移転登記</t>
  </si>
  <si>
    <t>組合及び中央会が従たる事務所に係る変更登記等</t>
  </si>
  <si>
    <t>申立書の写しの送付等</t>
  </si>
  <si>
    <t>会社法870条の2第1項（準用）</t>
  </si>
  <si>
    <t>抗告状の写しの送付等</t>
  </si>
  <si>
    <t>会社法872条の2第1項（準用）</t>
  </si>
  <si>
    <t>組合員等による組合又は中央会への行政庁の検査請求に対する必要な検査　　</t>
  </si>
  <si>
    <t>共済事業を行う組合の子法人等又は共済代理店に対する報告徴収</t>
  </si>
  <si>
    <t>共済事業を行う組合の子法人等又は共済代理店に対する検査</t>
  </si>
  <si>
    <t>共済事業を行う組合に対する業務停止等を含めた監督上の処分</t>
  </si>
  <si>
    <t>共済事業を行う組合に対する認可取消し</t>
  </si>
  <si>
    <t>共済事業を行う組合が共済代理店を設置又は廃止する場合の行政庁への届出</t>
  </si>
  <si>
    <t>共済事業を行う組合が共済数理人を選任したとき又は共済数理人が退任したときの行政庁への届出</t>
  </si>
  <si>
    <t>共済事業を行う組合が子会社等を新たに有することとなった場合の行政庁への届出</t>
  </si>
  <si>
    <t>共済事業を行う組合の子会社等が子会社等でなくなった場合の行政庁への届出</t>
  </si>
  <si>
    <t>共済事業を行う組合が業務及び財産の状況に関する説明書類の縦覧を開始した場合の行政庁への届出</t>
  </si>
  <si>
    <t>共済事業を行う組合の子会社等が名称変更等した場合の行政庁への届出</t>
  </si>
  <si>
    <t>中小企業等協同組合法施行規則198条第1項第2号</t>
  </si>
  <si>
    <t>共済事業を行う組合が基準によらない異常危険準備基金の積立又は取崩しを行う場合の行政庁への届出</t>
  </si>
  <si>
    <t>共済事業を行う組合の子会社等又は共済代理店が不祥事件の発生を知り得た場合の行政庁への届出</t>
  </si>
  <si>
    <t>中小企業等協同組合法施行規則198条第1項第3号</t>
  </si>
  <si>
    <t>共済事業を行う組合が特定共済組合等に該当することになった場合の行政庁への届出</t>
  </si>
  <si>
    <t>中小企業等協同組合法施行規則198条第1項第4号</t>
  </si>
  <si>
    <t>共済事業を行う組合が特定共済事業協同組合等に該当することになった場合等の行政庁への届出</t>
  </si>
  <si>
    <t>中小企業等協同組合法施行規則198条第1項第5号</t>
  </si>
  <si>
    <t>共済事業を行う組合が劣後特約付金銭金銭消費賃借により借入れを行う場合の行政庁への届出</t>
  </si>
  <si>
    <t>中小企業等協同組合法施行規則198条第1項第6号</t>
  </si>
  <si>
    <t>共済事業を行う組合が劣後特約付金銭金銭消費賃借により債務について期限前弁済を行う場合の行政庁への届出</t>
  </si>
  <si>
    <t>中小企業等協同組合法施行規則198条第1項第7号</t>
  </si>
  <si>
    <t>共済事業を行う組合が共済契約に係る統計資料等の保存</t>
  </si>
  <si>
    <t>中央会会員による総会招集の理事会への請求に対する回答</t>
  </si>
  <si>
    <t>中央会の総会の招集請求があった日から１０日以内に理事会が総会招集の手続をしない場合等の総会招集の承認（申請）</t>
  </si>
  <si>
    <t>中央会の役員改選総会の招集請求があった日から１０日以内に理事会が役員改選総会招集の手続をしない場合等の役員改選総会招集の承認</t>
  </si>
  <si>
    <t>中央会の総会の招集手続きを経ることなく開催する場合の会員全員の意向確認</t>
  </si>
  <si>
    <t>中央会の総会の招集手続きを経ることなく開催する場合の会員全員の同意</t>
  </si>
  <si>
    <t>中央会の会員に対する通知又は催告</t>
  </si>
  <si>
    <t>中央会の定款変更の認可</t>
  </si>
  <si>
    <t>中央会の総会議事録の主たる事務所への備置き</t>
  </si>
  <si>
    <t>中央会の総会議事録の従たる事務所への備置き</t>
  </si>
  <si>
    <t>中央会会員及び債権者からの総会議事録の閲覧・謄写請求</t>
  </si>
  <si>
    <t>中央会会員及び債権者からの総会議事録の閲覧・謄写請求に対する回答</t>
  </si>
  <si>
    <t>協業組合の事業転換の認可（認可）　</t>
  </si>
  <si>
    <t>警察庁、金融庁、総務省、法務省、財務省、国税庁、文部科学省、厚生労働省、農林水産省、国土交通省、環境省</t>
  </si>
  <si>
    <t>協業の禁止解除に係る総会の承認</t>
  </si>
  <si>
    <t>組合法11条2項（準用）</t>
  </si>
  <si>
    <t>組合法11条3項（準用）</t>
  </si>
  <si>
    <t>組合法11条6項（準用）</t>
  </si>
  <si>
    <t>協業組合への加入に係る承諾</t>
  </si>
  <si>
    <t>相続による加入の申出</t>
  </si>
  <si>
    <t>死亡組合員の相続人が2人以上あるときの、相続人による加入者の選定</t>
  </si>
  <si>
    <t>組合員たる法人の解散に伴う、当該法人の役員による加入の申出</t>
  </si>
  <si>
    <t>持分の譲渡に係る総会の承認</t>
  </si>
  <si>
    <t>持分の組合員への譲渡に係る理事会の承認</t>
  </si>
  <si>
    <t>発起人による定款の作成義務</t>
  </si>
  <si>
    <t>発起人による創立総会の開催義務</t>
  </si>
  <si>
    <t>定款、協業計画、事業計画等の創立総会での議決</t>
  </si>
  <si>
    <t>協業計画に記載すべき事項の指定</t>
  </si>
  <si>
    <t>定款の修正及び承認に係る全会一致での決議義務</t>
  </si>
  <si>
    <t>協業組合の設立の認可（認可）</t>
  </si>
  <si>
    <t>定款への記載事項</t>
  </si>
  <si>
    <t>重要事項決定に要する特別多数決の議決</t>
  </si>
  <si>
    <t>組合法38条の2第5項（準用）</t>
  </si>
  <si>
    <t>役員の解任に係る総会の決議</t>
  </si>
  <si>
    <t>解任された役員による競合組合に対する損害賠償請求</t>
  </si>
  <si>
    <t>公正取引委員会による、主務大臣への報告聴取及び検査等の請求</t>
  </si>
  <si>
    <t>主務大臣による報告聴取＆検査等については、組合法105条の3、105条の4を準用。</t>
  </si>
  <si>
    <t>組合法105条の3第2項（準用）</t>
  </si>
  <si>
    <t>組合法105条の4第1項（準用）</t>
  </si>
  <si>
    <t>組合法19条2項（準用）</t>
  </si>
  <si>
    <t>組合法19条3項（準用）</t>
  </si>
  <si>
    <t>組合法20条1項（準用）</t>
  </si>
  <si>
    <t>組合法20条3項（準用）</t>
  </si>
  <si>
    <t>組合法28条（準用）</t>
  </si>
  <si>
    <t>組合法29条1項（準用）</t>
  </si>
  <si>
    <t>組合法30条（準用）</t>
  </si>
  <si>
    <t>組合法31条（準用）</t>
  </si>
  <si>
    <t>組合法32条（準用）</t>
  </si>
  <si>
    <t>組合法69条（準用）</t>
  </si>
  <si>
    <t>組合法69条の2第1項（準用）</t>
  </si>
  <si>
    <t>組合法69条の2第2項（準用）</t>
  </si>
  <si>
    <t>組合法69条の2第3項（準用）</t>
  </si>
  <si>
    <t>組合法69条の2第5項（準用）</t>
  </si>
  <si>
    <t>組合法69条の4（準用）</t>
  </si>
  <si>
    <t>吸収合併消滅組合の組合員及び債権者による契約書面等の閲覧・謄写請求（請求）</t>
  </si>
  <si>
    <t>組合法63条の4第2項（準用）</t>
  </si>
  <si>
    <t>吸収合併消滅組合の組合員及び債権者による契約書面等の閲覧・謄写請求（承諾）</t>
  </si>
  <si>
    <t>組合法84条1項（準用）</t>
  </si>
  <si>
    <t>組合法85条（準用）</t>
  </si>
  <si>
    <t>組合法87条（準用）</t>
  </si>
  <si>
    <t>組合法88条（準用）</t>
  </si>
  <si>
    <t>組合法89条（準用）</t>
  </si>
  <si>
    <t>組合法90条（準用）</t>
  </si>
  <si>
    <t>組合法91条（準用）</t>
  </si>
  <si>
    <t>組合法92条（準用）</t>
  </si>
  <si>
    <t>組合法93条1項（準用）</t>
  </si>
  <si>
    <t>組合法93条3項（準用）</t>
  </si>
  <si>
    <t>組合法94条（準用）</t>
  </si>
  <si>
    <t>組合法95条（準用）</t>
  </si>
  <si>
    <t>協業組合の不服申出（措置）</t>
  </si>
  <si>
    <t>組合法104条2項（準用）</t>
  </si>
  <si>
    <t>協業組合の検査の請求（検査）</t>
  </si>
  <si>
    <t>組合法105条2項（準用）</t>
  </si>
  <si>
    <t>商工組合の特例の地区の承認（認可）</t>
  </si>
  <si>
    <t>組合法9条の2第13項（準用）</t>
  </si>
  <si>
    <t>組合員以外の者の事業の利用の特例（申請）</t>
  </si>
  <si>
    <t>組合員以外の者の事業の利用の特例（認可）</t>
  </si>
  <si>
    <t>組合員以外の者の事業の利用の特例（認可取り消し）</t>
  </si>
  <si>
    <t>商工組合連合会：組合員以外の者の事業の利用の特例（認可）</t>
  </si>
  <si>
    <t>17条の2第1項（準用）</t>
  </si>
  <si>
    <t>出資義務の特例に係る組合の承諾</t>
  </si>
  <si>
    <t>出資組合への加入に係る組合の承諾</t>
  </si>
  <si>
    <t>非出資組合への加入に係る組合の承諾</t>
  </si>
  <si>
    <t>組合法18条1項（準用）</t>
  </si>
  <si>
    <t>組合法22条（準用）</t>
  </si>
  <si>
    <t>組合法16条1項（準用）</t>
  </si>
  <si>
    <t>組合法17条1項（準用）</t>
  </si>
  <si>
    <t>組合法23条2項（準用）</t>
  </si>
  <si>
    <t>商工組合の設立の主務大臣による認可（申請）</t>
  </si>
  <si>
    <t>商工組合の設立の主務大臣による認可（認可）</t>
  </si>
  <si>
    <t>商工組合の設立の主務大臣による認可又は不認可の通知</t>
  </si>
  <si>
    <t>主務大臣による通知が発せられなかった際の、発起人による認可証明の請求</t>
  </si>
  <si>
    <t>主務大臣の照会の発起人への通知</t>
  </si>
  <si>
    <t>定款の作成</t>
  </si>
  <si>
    <t>非出資組合から出資組合への移行の登記</t>
  </si>
  <si>
    <t>組合法49条（準用）</t>
  </si>
  <si>
    <t>出資組合から非出資組合への移行：持分の払戻（請求）</t>
  </si>
  <si>
    <t>出資組合から非出資組合への移行：持分の払戻（払戻）</t>
  </si>
  <si>
    <t>出資組合から非出資組合への移行：損失分担額の徴収（請求）</t>
  </si>
  <si>
    <t>出資組合から非出資組合への移行：損失分担額の徴収（払込）</t>
  </si>
  <si>
    <t>出資組合から非出資組合への移行：持分払戻の一時停止</t>
  </si>
  <si>
    <t>組合設立の登記</t>
  </si>
  <si>
    <t>組合設立の登記への、出資払込を証する書面の添付</t>
  </si>
  <si>
    <t>非出資組合から出資組合への移行の登記への、書面の添付</t>
  </si>
  <si>
    <t>組合法93条（準用）</t>
  </si>
  <si>
    <t>組合員等による商工組合又は商工組合連合会会への行政庁の検査請求に対する必要な検査　　</t>
  </si>
  <si>
    <t>中小企業等協同組合法105条第2項（準用）</t>
  </si>
  <si>
    <t>都道府県中小企業調停審議会の会長、委員、専門委員の都道府県知事の任命</t>
  </si>
  <si>
    <t>都道府県中小企業調停審議会の関係行政機関に対する資料提出要求等</t>
  </si>
  <si>
    <t>全ての行政機関の可能性有り</t>
  </si>
  <si>
    <t>協業組合への組織変更の認可　</t>
  </si>
  <si>
    <t>協業組合への組織変更する場合の組織変更に必要な事項の定め</t>
  </si>
  <si>
    <t>事業協同組合への組織変更する場合の組織変更に必要な事項の定め</t>
  </si>
  <si>
    <t>事業協同組合への組織変更の認可　</t>
  </si>
  <si>
    <t>商工組合への組織変更の認可</t>
  </si>
  <si>
    <t>商工組合への組織変更する場合の組織変更に必要な事項の定め</t>
  </si>
  <si>
    <t>96条第3項（準用）</t>
  </si>
  <si>
    <t>協業組合への組織変更に係る登記申請</t>
  </si>
  <si>
    <t>事業協同組合への組織変更に係る登記申請　</t>
  </si>
  <si>
    <t>組織変更後株式会社の株主又は債権者の組織変更事項を記載した書面の閲覧請求</t>
  </si>
  <si>
    <t>組織変更後株式会社の株主又は債権者の組織変更事項を記載した書面の閲覧請求に対する回答</t>
  </si>
  <si>
    <t>商工組合への組織変更に係る登記申請</t>
  </si>
  <si>
    <t>事業協同組合等が株式会社へ組織変更する場合の組織変更計画書の総会承認申請</t>
  </si>
  <si>
    <t>事業協同組合等から株式会社への組織変更の認可</t>
  </si>
  <si>
    <t>事業協同組合等が株式会社へ組織変更する旨の総会議決を受けた後の議決内容等の公告</t>
  </si>
  <si>
    <t>事業協同組合等が株式会社へ組織変更する場合における債権者の異議陳述</t>
  </si>
  <si>
    <t>事業協同組合等が株式会社へ組織変更する場合における債権者等への催告等</t>
  </si>
  <si>
    <t>事業協同組合等から株式会社への組織変更した場合の組織変更後の株式会社の登記申請</t>
  </si>
  <si>
    <t>会社法第911条（準用）</t>
  </si>
  <si>
    <t>事業協同組合等から株式会社への組織変更した場合の組織変更後の株式会社の登記　</t>
  </si>
  <si>
    <t>商業登記法第78条第3項（準用）</t>
  </si>
  <si>
    <t>株式会社に組織変更する組合に反対する組合員の持分払戻請求に対する回答</t>
  </si>
  <si>
    <t>株式会社に組織変更する旨を議決した組合による質権を有する者への通知</t>
  </si>
  <si>
    <t>協業組合への組織変更に係る登記</t>
  </si>
  <si>
    <t>事業協同組合への組織変更に係る登記　</t>
  </si>
  <si>
    <t>商工組合への組織変更に係る登記　</t>
  </si>
  <si>
    <t>商工組合及び商工組合連合会に対する報告の徴収</t>
  </si>
  <si>
    <t>中小企業団体の組織に関する法律施行令</t>
  </si>
  <si>
    <t>第７条、第８条準用</t>
  </si>
  <si>
    <t>採石権の設定等についての協議の許可の通知</t>
  </si>
  <si>
    <t>採石権の設定等に関する決定の申請書の副本の交付等</t>
  </si>
  <si>
    <t>買取に関する決定の申請があった旨の通知</t>
  </si>
  <si>
    <t>意見の聴取に関する通知</t>
  </si>
  <si>
    <t>第十二条又は第十五条第一項の決定書の謄本の交付</t>
  </si>
  <si>
    <t>採取計画の軽微な変更の届出</t>
  </si>
  <si>
    <t>休止及び廃止の届出</t>
  </si>
  <si>
    <t>指定都市の長への要請</t>
  </si>
  <si>
    <t>申請書副本の交付</t>
  </si>
  <si>
    <t>資料の提出の要求</t>
  </si>
  <si>
    <t>裁定の申請</t>
  </si>
  <si>
    <t>経済産業大臣の指示</t>
  </si>
  <si>
    <t>特定省資源事業者に対する勧告</t>
  </si>
  <si>
    <t>特定省資源事業者に対する命令</t>
  </si>
  <si>
    <t>特定再利用事業者に対する勧告</t>
  </si>
  <si>
    <t>特定再利用事業者に対する命令</t>
  </si>
  <si>
    <t>指定省資源化事業者に対する勧告</t>
  </si>
  <si>
    <t>指定省資源化事業者に対する命令</t>
  </si>
  <si>
    <t>指定再利用促進事業者に対する勧告</t>
  </si>
  <si>
    <t>厚生労働省、国土交通省</t>
  </si>
  <si>
    <t>指定再利用促進事業者に対する命令</t>
  </si>
  <si>
    <t>指定表示事業者に対する勧告</t>
  </si>
  <si>
    <t>指定表示事業者に対する命令</t>
  </si>
  <si>
    <t>使用済指定再資源化製品の自主回収及び再資源化の認定</t>
  </si>
  <si>
    <t>使用済指定再資源化製品の自主回収及び再資源化の変更の認定</t>
  </si>
  <si>
    <t>使用済指定再資源化製品の自主回収及び再資源化の認定の取消し</t>
  </si>
  <si>
    <t>指定再資源化事業者に対する勧告</t>
  </si>
  <si>
    <t>指定再資源化事業者に対する命令</t>
  </si>
  <si>
    <t>指定副産物事業者に対する勧告</t>
  </si>
  <si>
    <t>指定副産物事業者に対数する勧告</t>
  </si>
  <si>
    <t>特定省資源事業者又は特定再利用事業者に係る業務の状況に関する報告徴収</t>
  </si>
  <si>
    <t>指定省資源化事業者、指定再利用促進事業者又は指定表示事業者に係る業務の状況に関する報告徴収</t>
  </si>
  <si>
    <t>認定に係る使用済指定再資源化製品の自主回収又は再資源化の実施の状況に関する報告徴収</t>
  </si>
  <si>
    <t>使用済指定再資源化製品の自主回収又は再資源化の実施の状況に関する報告徴収</t>
  </si>
  <si>
    <t>指定副産物事業者に係る業務の状況に関する報告徴収</t>
  </si>
  <si>
    <t>下請中小企業取引機会創出事業者の承認の申請</t>
  </si>
  <si>
    <t>下請中小企業取引機会創出事業者の申請事項の変更に係る届出</t>
  </si>
  <si>
    <t>下請中小企業取引機会創出事業者の認定の更新</t>
  </si>
  <si>
    <t>自主回収</t>
  </si>
  <si>
    <t>仮理事の選任</t>
  </si>
  <si>
    <t>容器包装廃棄物の排出の抑制の促進に関する勧告</t>
  </si>
  <si>
    <t>容器包装廃棄物の排出の抑制の促進に関する命令</t>
  </si>
  <si>
    <t>市町村分別収集計画の提出</t>
  </si>
  <si>
    <t>都道府県分別収集促進計画</t>
  </si>
  <si>
    <t>容器包装廃棄物の排出の抑制の促進に関する再商品化の認定</t>
  </si>
  <si>
    <t>容器包装廃棄物の排出の抑制の促進に関する再商品化の変更の認定</t>
  </si>
  <si>
    <t>容器包装廃棄物の排出の抑制の促進に関する再商品化の認定の取消し</t>
  </si>
  <si>
    <t>特定容器包装の自主回収の認定</t>
  </si>
  <si>
    <t>特定容器包装の自主回収状況報告</t>
  </si>
  <si>
    <t>特定容器包装の自主回収の認定の取消し</t>
  </si>
  <si>
    <t>再商品化の実施に関する指導及び助言</t>
  </si>
  <si>
    <t>特定事業者に対する再商品化に関する勧告</t>
  </si>
  <si>
    <t>特定事業者に対する再商品化に関する命令</t>
  </si>
  <si>
    <t>再商品化業務規程の認可</t>
  </si>
  <si>
    <t>再商品化業務規程の変更命令</t>
  </si>
  <si>
    <t>指定法人の再商品化業務に関する事業計画書及び収支予算書の認可</t>
  </si>
  <si>
    <t>指定法人の再商品化業務に関する事業計画書及び収支予算書の提出</t>
  </si>
  <si>
    <t>指定法人の帳簿の記載と保存</t>
  </si>
  <si>
    <t>再商品化業務に関する監督命令</t>
  </si>
  <si>
    <t>指定の取消し</t>
  </si>
  <si>
    <t>特定容器包装利用製造等事業者の帳簿の作成</t>
  </si>
  <si>
    <t>特定容器包装利用製造等事業者に対する事業及び再商品化状況に関する報告徴収</t>
  </si>
  <si>
    <t>営業保証金又は前受業務保証金の取戻し公告を行った旨の届出</t>
  </si>
  <si>
    <t>許可割賦販売業者等の営業保証金等に関する規則第19条第5項</t>
  </si>
  <si>
    <t>営業保証金等に関する規則第19条第5項による届出をし、申出がなかった場合の証明書の交付の請求</t>
  </si>
  <si>
    <t>許可割賦販売業者等の営業保証金等に関する規則第20条第1項</t>
  </si>
  <si>
    <t>営業保証金等に関する規則第19条第5項による届出をし、申出があった場合の証明書の交付の請求</t>
  </si>
  <si>
    <t>許可割賦販売業者等の営業保証金等に関する規則第20条第2項</t>
  </si>
  <si>
    <t>登録個別信用購入あっせん業者に対する登録通知</t>
    <rPh sb="2" eb="4">
      <t>コベツ</t>
    </rPh>
    <phoneticPr fontId="2"/>
  </si>
  <si>
    <t>クレジットカード番号等取扱契約締結事業者の登録申請書の提出</t>
    <rPh sb="8" eb="10">
      <t>バンゴウ</t>
    </rPh>
    <rPh sb="10" eb="11">
      <t>トウ</t>
    </rPh>
    <rPh sb="11" eb="13">
      <t>トリアツカイ</t>
    </rPh>
    <rPh sb="13" eb="15">
      <t>ケイヤク</t>
    </rPh>
    <rPh sb="15" eb="17">
      <t>テイケツ</t>
    </rPh>
    <rPh sb="17" eb="20">
      <t>ジギョウシャ</t>
    </rPh>
    <rPh sb="21" eb="23">
      <t>トウロク</t>
    </rPh>
    <rPh sb="23" eb="26">
      <t>シンセイショ</t>
    </rPh>
    <rPh sb="27" eb="29">
      <t>テイシュツ</t>
    </rPh>
    <phoneticPr fontId="2"/>
  </si>
  <si>
    <t>クレジットカード番号等取扱契約締結事業者に対する登録通知</t>
    <rPh sb="8" eb="10">
      <t>バンゴウ</t>
    </rPh>
    <rPh sb="10" eb="11">
      <t>トウ</t>
    </rPh>
    <rPh sb="11" eb="13">
      <t>トリアツカイ</t>
    </rPh>
    <rPh sb="13" eb="15">
      <t>ケイヤク</t>
    </rPh>
    <rPh sb="15" eb="17">
      <t>テイケツ</t>
    </rPh>
    <rPh sb="17" eb="20">
      <t>ジギョウシャ</t>
    </rPh>
    <rPh sb="21" eb="22">
      <t>タイ</t>
    </rPh>
    <rPh sb="24" eb="26">
      <t>トウロク</t>
    </rPh>
    <rPh sb="26" eb="28">
      <t>ツウチ</t>
    </rPh>
    <phoneticPr fontId="2"/>
  </si>
  <si>
    <t>クレジットカード番号等取扱契約締結事業者による変更届出</t>
    <rPh sb="8" eb="10">
      <t>バンゴウ</t>
    </rPh>
    <rPh sb="10" eb="11">
      <t>トウ</t>
    </rPh>
    <rPh sb="11" eb="13">
      <t>トリアツカイ</t>
    </rPh>
    <rPh sb="13" eb="15">
      <t>ケイヤク</t>
    </rPh>
    <rPh sb="15" eb="17">
      <t>テイケツ</t>
    </rPh>
    <rPh sb="17" eb="20">
      <t>ジギョウシャ</t>
    </rPh>
    <rPh sb="23" eb="25">
      <t>ヘンコウ</t>
    </rPh>
    <rPh sb="25" eb="27">
      <t>トドケデ</t>
    </rPh>
    <phoneticPr fontId="2"/>
  </si>
  <si>
    <t>クレジットカード番号等取扱契約締結事業者による業務の廃止届出の提出</t>
    <rPh sb="8" eb="10">
      <t>バンゴウ</t>
    </rPh>
    <rPh sb="10" eb="11">
      <t>トウ</t>
    </rPh>
    <rPh sb="11" eb="13">
      <t>トリアツカイ</t>
    </rPh>
    <rPh sb="13" eb="15">
      <t>ケイヤク</t>
    </rPh>
    <rPh sb="15" eb="17">
      <t>テイケツ</t>
    </rPh>
    <rPh sb="17" eb="20">
      <t>ジギョウシャ</t>
    </rPh>
    <rPh sb="23" eb="25">
      <t>ギョウム</t>
    </rPh>
    <phoneticPr fontId="2"/>
  </si>
  <si>
    <t>指定信用情報機関の指定の申請書の提出</t>
    <rPh sb="9" eb="11">
      <t>シテイ</t>
    </rPh>
    <phoneticPr fontId="2"/>
  </si>
  <si>
    <t>認定割賦販売協会の認定の申請書の提出</t>
    <rPh sb="0" eb="2">
      <t>ニンテイ</t>
    </rPh>
    <rPh sb="2" eb="4">
      <t>カップ</t>
    </rPh>
    <rPh sb="4" eb="6">
      <t>ハンバイ</t>
    </rPh>
    <rPh sb="6" eb="8">
      <t>キョウカイ</t>
    </rPh>
    <rPh sb="9" eb="11">
      <t>ニンテイ</t>
    </rPh>
    <rPh sb="12" eb="15">
      <t>シンセイショ</t>
    </rPh>
    <rPh sb="16" eb="18">
      <t>テイシュツ</t>
    </rPh>
    <phoneticPr fontId="2"/>
  </si>
  <si>
    <t>政令第29条</t>
    <rPh sb="0" eb="2">
      <t>セイレイ</t>
    </rPh>
    <rPh sb="2" eb="3">
      <t>ダイ</t>
    </rPh>
    <rPh sb="5" eb="6">
      <t>ジョウ</t>
    </rPh>
    <phoneticPr fontId="2"/>
  </si>
  <si>
    <t>登録包括信用購入あっせん業に関して供託していた営業保証金の取戻し公告を行った旨の届出</t>
    <rPh sb="14" eb="15">
      <t>カン</t>
    </rPh>
    <rPh sb="17" eb="19">
      <t>キョウタク</t>
    </rPh>
    <rPh sb="23" eb="25">
      <t>エイギョウ</t>
    </rPh>
    <rPh sb="25" eb="28">
      <t>ホショウキン</t>
    </rPh>
    <rPh sb="29" eb="31">
      <t>トリモド</t>
    </rPh>
    <rPh sb="32" eb="34">
      <t>コウコク</t>
    </rPh>
    <rPh sb="35" eb="36">
      <t>オコナ</t>
    </rPh>
    <rPh sb="38" eb="39">
      <t>ムネ</t>
    </rPh>
    <rPh sb="40" eb="42">
      <t>トドケデ</t>
    </rPh>
    <phoneticPr fontId="2"/>
  </si>
  <si>
    <t>割賦販売法の一部を改正する法律附則第５条第３項の規定による営業保証金の取戻し等に関する省令</t>
    <phoneticPr fontId="2"/>
  </si>
  <si>
    <t>報告の徴収</t>
    <rPh sb="0" eb="2">
      <t>ホウコク</t>
    </rPh>
    <rPh sb="3" eb="5">
      <t>チョウシュウ</t>
    </rPh>
    <phoneticPr fontId="2"/>
  </si>
  <si>
    <t>前払式割賦販売業の許可申請に対する不許可通知</t>
    <rPh sb="3" eb="5">
      <t>カップ</t>
    </rPh>
    <rPh sb="5" eb="7">
      <t>ハンバイ</t>
    </rPh>
    <rPh sb="14" eb="15">
      <t>タイ</t>
    </rPh>
    <rPh sb="17" eb="20">
      <t>フキョカ</t>
    </rPh>
    <rPh sb="20" eb="22">
      <t>ツウチ</t>
    </rPh>
    <phoneticPr fontId="2"/>
  </si>
  <si>
    <t>包括信用購入あっせん業者の登録申請に対する登録拒否通知</t>
    <rPh sb="13" eb="15">
      <t>トウロク</t>
    </rPh>
    <rPh sb="15" eb="17">
      <t>シンセイ</t>
    </rPh>
    <rPh sb="18" eb="19">
      <t>タイ</t>
    </rPh>
    <rPh sb="21" eb="23">
      <t>トウロク</t>
    </rPh>
    <rPh sb="23" eb="25">
      <t>キョヒ</t>
    </rPh>
    <rPh sb="25" eb="27">
      <t>ツウチ</t>
    </rPh>
    <phoneticPr fontId="2"/>
  </si>
  <si>
    <t>個別信用購入あっせん業者の登録申請に対する登録拒否通知</t>
    <rPh sb="0" eb="2">
      <t>コベツ</t>
    </rPh>
    <phoneticPr fontId="2"/>
  </si>
  <si>
    <t>クレジットカード番号等取扱契約締結事業者の登録申請に対する登録拒否通知</t>
    <rPh sb="8" eb="10">
      <t>バンゴウ</t>
    </rPh>
    <rPh sb="10" eb="11">
      <t>トウ</t>
    </rPh>
    <rPh sb="11" eb="13">
      <t>トリアツカイ</t>
    </rPh>
    <rPh sb="13" eb="15">
      <t>ケイヤク</t>
    </rPh>
    <rPh sb="15" eb="17">
      <t>テイケツ</t>
    </rPh>
    <rPh sb="17" eb="20">
      <t>ジギョウシャ</t>
    </rPh>
    <phoneticPr fontId="2"/>
  </si>
  <si>
    <t>許可割賦販売業者（前払式割賦販売業者）の許可取消し通知</t>
    <rPh sb="9" eb="11">
      <t>マエバラ</t>
    </rPh>
    <rPh sb="11" eb="12">
      <t>シキ</t>
    </rPh>
    <rPh sb="12" eb="14">
      <t>カップ</t>
    </rPh>
    <rPh sb="14" eb="16">
      <t>ハンバイ</t>
    </rPh>
    <rPh sb="16" eb="18">
      <t>ギョウシャ</t>
    </rPh>
    <rPh sb="20" eb="22">
      <t>キョカ</t>
    </rPh>
    <rPh sb="22" eb="24">
      <t>トリケ</t>
    </rPh>
    <rPh sb="25" eb="27">
      <t>ツウチ</t>
    </rPh>
    <phoneticPr fontId="2"/>
  </si>
  <si>
    <t>登録包括信用購入あっせん業者の登録取消し通知</t>
    <rPh sb="0" eb="2">
      <t>トウロク</t>
    </rPh>
    <rPh sb="17" eb="19">
      <t>トリケ</t>
    </rPh>
    <rPh sb="20" eb="22">
      <t>ツウチ</t>
    </rPh>
    <phoneticPr fontId="2"/>
  </si>
  <si>
    <t>登録個別信用購入あっせん業者の登録取消し通知</t>
    <rPh sb="2" eb="4">
      <t>コベツ</t>
    </rPh>
    <phoneticPr fontId="2"/>
  </si>
  <si>
    <t>クレジットカード番号等取扱契約締結事業者の登録取消し通知</t>
    <rPh sb="8" eb="10">
      <t>バンゴウ</t>
    </rPh>
    <rPh sb="10" eb="11">
      <t>トウ</t>
    </rPh>
    <rPh sb="11" eb="13">
      <t>トリアツカイ</t>
    </rPh>
    <rPh sb="13" eb="15">
      <t>ケイヤク</t>
    </rPh>
    <rPh sb="15" eb="17">
      <t>テイケツ</t>
    </rPh>
    <rPh sb="17" eb="20">
      <t>ジギョウシャ</t>
    </rPh>
    <phoneticPr fontId="2"/>
  </si>
  <si>
    <t>登録包括信用購入あっせん業者の登録消除通知</t>
    <rPh sb="17" eb="19">
      <t>ショウジョ</t>
    </rPh>
    <phoneticPr fontId="2"/>
  </si>
  <si>
    <t>登録個別信用購入あっせん業者の登録消除通知</t>
  </si>
  <si>
    <t>クレジットカード番号等取扱契約締結事業者の登録消除通知</t>
    <rPh sb="8" eb="10">
      <t>バンゴウ</t>
    </rPh>
    <rPh sb="10" eb="11">
      <t>トウ</t>
    </rPh>
    <rPh sb="11" eb="13">
      <t>トリアツカイ</t>
    </rPh>
    <rPh sb="13" eb="15">
      <t>ケイヤク</t>
    </rPh>
    <rPh sb="15" eb="17">
      <t>テイケツ</t>
    </rPh>
    <rPh sb="17" eb="20">
      <t>ジギョウシャ</t>
    </rPh>
    <rPh sb="21" eb="23">
      <t>トウロク</t>
    </rPh>
    <rPh sb="23" eb="25">
      <t>ショウジョ</t>
    </rPh>
    <rPh sb="25" eb="27">
      <t>ツウチ</t>
    </rPh>
    <phoneticPr fontId="2"/>
  </si>
  <si>
    <t>前払式特定取引業の許可申請に対する不許可通知</t>
    <rPh sb="3" eb="5">
      <t>トクテイ</t>
    </rPh>
    <rPh sb="5" eb="7">
      <t>トリヒキ</t>
    </rPh>
    <rPh sb="7" eb="8">
      <t>ギョウ</t>
    </rPh>
    <rPh sb="14" eb="15">
      <t>タイ</t>
    </rPh>
    <rPh sb="17" eb="20">
      <t>フキョカ</t>
    </rPh>
    <rPh sb="20" eb="22">
      <t>ツウチ</t>
    </rPh>
    <phoneticPr fontId="2"/>
  </si>
  <si>
    <t>第15条第3項準用</t>
  </si>
  <si>
    <t>許可割賦販売業者（前払式特定取引業者）の許可取消し通知</t>
    <rPh sb="12" eb="14">
      <t>トクテイ</t>
    </rPh>
    <rPh sb="14" eb="16">
      <t>トリヒキ</t>
    </rPh>
    <rPh sb="16" eb="18">
      <t>ギョウシャ</t>
    </rPh>
    <rPh sb="20" eb="22">
      <t>キョカ</t>
    </rPh>
    <rPh sb="22" eb="24">
      <t>トリケ</t>
    </rPh>
    <rPh sb="25" eb="27">
      <t>ツウチ</t>
    </rPh>
    <phoneticPr fontId="2"/>
  </si>
  <si>
    <t>第23条第5項準用</t>
    <rPh sb="0" eb="1">
      <t>ダイ</t>
    </rPh>
    <rPh sb="3" eb="4">
      <t>ジョウ</t>
    </rPh>
    <rPh sb="4" eb="5">
      <t>ダイ</t>
    </rPh>
    <rPh sb="6" eb="7">
      <t>コウ</t>
    </rPh>
    <rPh sb="7" eb="9">
      <t>ジュンヨウ</t>
    </rPh>
    <phoneticPr fontId="2"/>
  </si>
  <si>
    <t>産業標準化法施行規則</t>
    <rPh sb="6" eb="8">
      <t>シコウ</t>
    </rPh>
    <rPh sb="8" eb="10">
      <t>キソク</t>
    </rPh>
    <phoneticPr fontId="2"/>
  </si>
  <si>
    <t>産業標準化法第12条第1項</t>
    <rPh sb="0" eb="2">
      <t>サンギョウ</t>
    </rPh>
    <rPh sb="2" eb="6">
      <t>ヒョウジュンカホウ</t>
    </rPh>
    <rPh sb="6" eb="7">
      <t>ダイ</t>
    </rPh>
    <rPh sb="9" eb="10">
      <t>ジョウ</t>
    </rPh>
    <rPh sb="10" eb="11">
      <t>ダイ</t>
    </rPh>
    <rPh sb="12" eb="13">
      <t>コウ</t>
    </rPh>
    <phoneticPr fontId="2"/>
  </si>
  <si>
    <t>特許管理人の選任に係る通知書</t>
  </si>
  <si>
    <t>検査の申出に係る決定書</t>
  </si>
  <si>
    <t>出願日を繰り下げる旨の通知</t>
  </si>
  <si>
    <t>国際出願日を繰り下げる旨の通知</t>
  </si>
  <si>
    <t>明らかな誤りの訂正を認めない旨の通知</t>
  </si>
  <si>
    <t>受理官庁による優先権の回復の決定を認めない旨の通知</t>
    <phoneticPr fontId="2"/>
  </si>
  <si>
    <t>特施規27の4の2(7)準用</t>
  </si>
  <si>
    <t>特施規27の4の2(4)準用</t>
  </si>
  <si>
    <t>特施規38の6の2(4)準用</t>
  </si>
  <si>
    <t xml:space="preserve">特許法施行規則第27条の4の2
工業所有権に関する手続等の特例に関する法律施行令第1条 第6号 </t>
  </si>
  <si>
    <t>特許法施行規則第31条の2</t>
  </si>
  <si>
    <t>特許法第67条の5第2項の資料に係る営業秘密に関する申出書 (医薬品等）</t>
  </si>
  <si>
    <t>特許法第67条の2第2項の資料に係る営業秘密に関する申出書(TPP整備法による改正前の医薬品等）</t>
  </si>
  <si>
    <t>特許法施行規則第38条の2</t>
  </si>
  <si>
    <t>特許法施行規則第38条の6の2</t>
  </si>
  <si>
    <t>図面の提出指令</t>
  </si>
  <si>
    <t>出願却下の処分（図面未提出）</t>
  </si>
  <si>
    <t>特許法184条の5第3項準用</t>
  </si>
  <si>
    <t>特許法184条の11準用</t>
  </si>
  <si>
    <t>実用新案施行規則</t>
  </si>
  <si>
    <t>特許法施行規則38条の2の3準用</t>
  </si>
  <si>
    <t>受理官庁による優先権の回復の決定を認めない旨の通知</t>
  </si>
  <si>
    <t>特許法施行規則38条の14の2準用</t>
  </si>
  <si>
    <t>拒絶査定（期間補償のための延長登録出願）</t>
  </si>
  <si>
    <t>登録査定（期間補償のための延長登録出願）</t>
  </si>
  <si>
    <t>拒絶理由通知書（期間補償のための延長登録出願）</t>
  </si>
  <si>
    <t>ガス主任技術者免状再交付</t>
    <phoneticPr fontId="2"/>
  </si>
  <si>
    <t>手続一覧</t>
    <rPh sb="0" eb="2">
      <t>テツヅキ</t>
    </rPh>
    <rPh sb="2" eb="4">
      <t>イチラン</t>
    </rPh>
    <phoneticPr fontId="2"/>
  </si>
  <si>
    <t>ID</t>
    <phoneticPr fontId="2"/>
  </si>
  <si>
    <t>名称</t>
    <rPh sb="0" eb="2">
      <t>メイショウ</t>
    </rPh>
    <phoneticPr fontId="2"/>
  </si>
  <si>
    <t>熱供給事業の報告</t>
    <phoneticPr fontId="2"/>
  </si>
  <si>
    <t>根拠法令</t>
    <rPh sb="0" eb="2">
      <t>コンキョ</t>
    </rPh>
    <rPh sb="2" eb="4">
      <t>ホウレイ</t>
    </rPh>
    <phoneticPr fontId="2"/>
  </si>
  <si>
    <t>特定ガス消費機器の設置工事の監督に関する法律施行規則</t>
    <phoneticPr fontId="2"/>
  </si>
  <si>
    <t>熱供給事業法施行規則</t>
    <phoneticPr fontId="2"/>
  </si>
  <si>
    <t>ガス事業法施行規則</t>
    <phoneticPr fontId="2"/>
  </si>
  <si>
    <t>手続類型</t>
    <rPh sb="0" eb="2">
      <t>テツヅキ</t>
    </rPh>
    <rPh sb="2" eb="4">
      <t>ルイケイ</t>
    </rPh>
    <phoneticPr fontId="2"/>
  </si>
  <si>
    <t>手続主体
（弊社作成資料）</t>
    <rPh sb="6" eb="8">
      <t>ヘイシャ</t>
    </rPh>
    <rPh sb="8" eb="10">
      <t>サクセイ</t>
    </rPh>
    <rPh sb="10" eb="12">
      <t>シリョウ</t>
    </rPh>
    <phoneticPr fontId="2"/>
  </si>
  <si>
    <t>3 独立行政法人</t>
    <phoneticPr fontId="2"/>
  </si>
  <si>
    <t>4 地方自治体</t>
    <phoneticPr fontId="2"/>
  </si>
  <si>
    <t>手続主体</t>
    <rPh sb="0" eb="2">
      <t>テツヅキ</t>
    </rPh>
    <rPh sb="2" eb="4">
      <t>シュタイ</t>
    </rPh>
    <phoneticPr fontId="2"/>
  </si>
  <si>
    <t>ガス主任技術者免状交付</t>
    <phoneticPr fontId="2"/>
  </si>
  <si>
    <t>手続受け手
（弊社作成資料）</t>
    <rPh sb="2" eb="3">
      <t>ウ</t>
    </rPh>
    <rPh sb="4" eb="5">
      <t>テ</t>
    </rPh>
    <rPh sb="7" eb="9">
      <t>ヘイシャ</t>
    </rPh>
    <rPh sb="9" eb="11">
      <t>サクセイ</t>
    </rPh>
    <rPh sb="11" eb="13">
      <t>シリョウ</t>
    </rPh>
    <phoneticPr fontId="2"/>
  </si>
  <si>
    <t>手続受け手</t>
    <rPh sb="0" eb="2">
      <t>テツヅキ</t>
    </rPh>
    <rPh sb="2" eb="3">
      <t>ウ</t>
    </rPh>
    <rPh sb="4" eb="5">
      <t>テ</t>
    </rPh>
    <phoneticPr fontId="2"/>
  </si>
  <si>
    <t>機構の処分等についての審査請求</t>
    <phoneticPr fontId="2"/>
  </si>
  <si>
    <t>8 なし</t>
    <phoneticPr fontId="2"/>
  </si>
  <si>
    <t>通知業者の通知行政庁変更通知　</t>
    <phoneticPr fontId="2"/>
  </si>
  <si>
    <t>全OK</t>
    <rPh sb="0" eb="1">
      <t>ゼン</t>
    </rPh>
    <phoneticPr fontId="2"/>
  </si>
  <si>
    <t>独行名</t>
    <rPh sb="0" eb="1">
      <t>ドク</t>
    </rPh>
    <rPh sb="1" eb="3">
      <t>コウメイ</t>
    </rPh>
    <phoneticPr fontId="2"/>
  </si>
  <si>
    <t>一般財団法人日本ガス機器検査協会</t>
    <phoneticPr fontId="2"/>
  </si>
  <si>
    <t>自治事務</t>
    <rPh sb="0" eb="4">
      <t>ジチジム</t>
    </rPh>
    <phoneticPr fontId="2"/>
  </si>
  <si>
    <t>府省共通</t>
    <rPh sb="0" eb="2">
      <t>フショウ</t>
    </rPh>
    <rPh sb="2" eb="4">
      <t>キョウツウ</t>
    </rPh>
    <phoneticPr fontId="2"/>
  </si>
  <si>
    <t>手続一覧（マスターとの突合結果）</t>
    <rPh sb="0" eb="2">
      <t>テツヅ</t>
    </rPh>
    <rPh sb="2" eb="4">
      <t>イチラン</t>
    </rPh>
    <rPh sb="11" eb="13">
      <t>トツゴウ</t>
    </rPh>
    <rPh sb="13" eb="15">
      <t>ケッカ</t>
    </rPh>
    <phoneticPr fontId="2"/>
  </si>
  <si>
    <t>電力安全課</t>
    <phoneticPr fontId="2"/>
  </si>
  <si>
    <t>登録証の交付</t>
    <phoneticPr fontId="2"/>
  </si>
  <si>
    <t>製品安全課</t>
    <phoneticPr fontId="2"/>
  </si>
  <si>
    <t>XXXXX</t>
    <phoneticPr fontId="2"/>
  </si>
  <si>
    <t>XXXXY</t>
    <phoneticPr fontId="2"/>
  </si>
  <si>
    <t>XXXXZ</t>
    <phoneticPr fontId="2"/>
  </si>
  <si>
    <t>118141　ガス主任技術者免状再交付申請</t>
    <rPh sb="19" eb="21">
      <t>シンセイ</t>
    </rPh>
    <phoneticPr fontId="2"/>
  </si>
  <si>
    <t>24166　ガス消費機器設置工事監督者資格証再交付</t>
    <phoneticPr fontId="2"/>
  </si>
  <si>
    <t>登録調査機関の登録</t>
    <phoneticPr fontId="2"/>
  </si>
  <si>
    <t>届出事項に係る情報の提供請求</t>
    <phoneticPr fontId="2"/>
  </si>
  <si>
    <t>みなし通知電気工事業者の開始通知（建設業者に関する特例）</t>
    <rPh sb="3" eb="5">
      <t>ツウチ</t>
    </rPh>
    <rPh sb="14" eb="16">
      <t>ツウチ</t>
    </rPh>
    <phoneticPr fontId="2"/>
  </si>
  <si>
    <t>みなし通知電気工事業者の変更通知（建設業者に関する特例）</t>
    <rPh sb="3" eb="5">
      <t>ツウチ</t>
    </rPh>
    <rPh sb="12" eb="14">
      <t>ヘンコウ</t>
    </rPh>
    <rPh sb="14" eb="16">
      <t>ツウチ</t>
    </rPh>
    <phoneticPr fontId="2"/>
  </si>
  <si>
    <t>みなし通知電気工事業者の廃止通知（建設業者に関する特例）</t>
    <rPh sb="3" eb="5">
      <t>ツウチ</t>
    </rPh>
    <rPh sb="12" eb="14">
      <t>ハイシ</t>
    </rPh>
    <rPh sb="14" eb="16">
      <t>ツウチ</t>
    </rPh>
    <phoneticPr fontId="2"/>
  </si>
  <si>
    <t>簡易申請</t>
    <rPh sb="0" eb="2">
      <t>カンイ</t>
    </rPh>
    <rPh sb="2" eb="4">
      <t>シンセイ</t>
    </rPh>
    <phoneticPr fontId="2"/>
  </si>
  <si>
    <t>簡易申請</t>
    <rPh sb="0" eb="4">
      <t>カンイシンセイ</t>
    </rPh>
    <phoneticPr fontId="2"/>
  </si>
  <si>
    <t>電気工事業の業務の適正化に関する法律</t>
    <phoneticPr fontId="2"/>
  </si>
  <si>
    <t>原子力発電工作物に係る電気関係報告規則</t>
    <phoneticPr fontId="2"/>
  </si>
  <si>
    <t>指定完成検査機関の指定の申請</t>
    <phoneticPr fontId="2"/>
  </si>
  <si>
    <t>指定完成検査機関の完成検査の受検届</t>
    <phoneticPr fontId="2"/>
  </si>
  <si>
    <t>指定資格講習機関の指定</t>
    <phoneticPr fontId="2"/>
  </si>
  <si>
    <t>火薬類製造営業許可申請書の記載事項、事業計画書の記載事項又は定款の写しに変更があった旨を記載した報告書の提出</t>
    <phoneticPr fontId="2"/>
  </si>
  <si>
    <t>事業用電気工作物を設置する者の地位の承継の届出</t>
    <phoneticPr fontId="2"/>
  </si>
  <si>
    <t>毎年の消費機器の調査結果</t>
  </si>
  <si>
    <t>ガス製造事業者の毎年のガス事故</t>
  </si>
  <si>
    <t>ガス小売事業者/一般ガス導管事業者/特定ガス導管事業者/ガス製造事業者の導管改修実施状況</t>
  </si>
  <si>
    <t>旧簡易ガス事業者の導管改修実施状況</t>
  </si>
  <si>
    <t>業務主任者等選任（解任）届書</t>
  </si>
  <si>
    <t>災害月報</t>
  </si>
  <si>
    <t>火薬類製造保安責任者等選任/解任届</t>
  </si>
  <si>
    <t>製造又は輸入事業届出</t>
  </si>
  <si>
    <t>事業届出事項変更届出</t>
  </si>
  <si>
    <t>事業廃止届出</t>
  </si>
  <si>
    <t>登録商標表示届出</t>
  </si>
  <si>
    <t>主任技術者選任許可申請</t>
  </si>
  <si>
    <t>主任技術者兼任承認申請</t>
  </si>
  <si>
    <t>ばい煙発生施設廃止報告書</t>
  </si>
  <si>
    <t>発電所・蓄電所出力変更報告
自家用電気工作物廃止報告書</t>
  </si>
  <si>
    <t>ガス小売事業者の毎年のガス事故</t>
  </si>
  <si>
    <t>一般ガス導管事業者の毎年のガス事故</t>
  </si>
  <si>
    <t>特定ガス導管事業者の毎年のガス事故</t>
  </si>
  <si>
    <t>主任技術者選任又は解任届出</t>
  </si>
  <si>
    <t>ガス消費機器設置工事監督者資格認定の申請</t>
    <phoneticPr fontId="2"/>
  </si>
  <si>
    <t>24236　ガス消費機器設置工事監督者資格認定の申請</t>
    <phoneticPr fontId="2"/>
  </si>
  <si>
    <t>本申請</t>
    <rPh sb="0" eb="1">
      <t>ホン</t>
    </rPh>
    <rPh sb="1" eb="3">
      <t>シンセイ</t>
    </rPh>
    <phoneticPr fontId="2"/>
  </si>
  <si>
    <t>本申請</t>
    <rPh sb="0" eb="3">
      <t>ホンシンセイ</t>
    </rPh>
    <phoneticPr fontId="2"/>
  </si>
  <si>
    <t>石油コンビナート等災害防止法</t>
    <phoneticPr fontId="2"/>
  </si>
  <si>
    <t>1,093件の
リスト有無</t>
    <rPh sb="5" eb="6">
      <t>ケン</t>
    </rPh>
    <rPh sb="11" eb="13">
      <t>ウム</t>
    </rPh>
    <phoneticPr fontId="2"/>
  </si>
  <si>
    <t>保安二期
要件定義対象</t>
    <rPh sb="0" eb="2">
      <t>ホアン</t>
    </rPh>
    <rPh sb="2" eb="4">
      <t>ニキ</t>
    </rPh>
    <rPh sb="5" eb="7">
      <t>ヨウケン</t>
    </rPh>
    <rPh sb="7" eb="9">
      <t>テイギ</t>
    </rPh>
    <rPh sb="9" eb="11">
      <t>タイショウ</t>
    </rPh>
    <phoneticPr fontId="2"/>
  </si>
  <si>
    <t>電子化方式</t>
    <phoneticPr fontId="2"/>
  </si>
  <si>
    <t>要件定義最終結果</t>
    <rPh sb="0" eb="4">
      <t>ヨウケンテイギ</t>
    </rPh>
    <rPh sb="4" eb="6">
      <t>サイシュウ</t>
    </rPh>
    <rPh sb="6" eb="8">
      <t>ケッカ</t>
    </rPh>
    <phoneticPr fontId="2"/>
  </si>
  <si>
    <t>確認対象選定</t>
    <rPh sb="0" eb="4">
      <t>カクニンタイショウ</t>
    </rPh>
    <rPh sb="4" eb="6">
      <t>センテイ</t>
    </rPh>
    <phoneticPr fontId="2"/>
  </si>
  <si>
    <t>高圧ガス</t>
    <rPh sb="0" eb="2">
      <t>コウアツ</t>
    </rPh>
    <phoneticPr fontId="2"/>
  </si>
  <si>
    <t>高圧</t>
    <rPh sb="0" eb="2">
      <t>コウアツ</t>
    </rPh>
    <phoneticPr fontId="2"/>
  </si>
  <si>
    <t>製品安全</t>
    <rPh sb="0" eb="4">
      <t>セイヒンアンゼン</t>
    </rPh>
    <phoneticPr fontId="2"/>
  </si>
  <si>
    <t>　</t>
    <phoneticPr fontId="2"/>
  </si>
  <si>
    <t>原子力規制庁</t>
    <phoneticPr fontId="2"/>
  </si>
  <si>
    <t>消費者庁</t>
    <phoneticPr fontId="2"/>
  </si>
  <si>
    <t>重大製品事故の報告</t>
    <phoneticPr fontId="2"/>
  </si>
  <si>
    <t>リコール報告</t>
    <phoneticPr fontId="2"/>
  </si>
  <si>
    <t>鉱山・火薬</t>
    <phoneticPr fontId="2"/>
  </si>
  <si>
    <t>対象法令</t>
    <rPh sb="0" eb="4">
      <t>タイショウホウレイ</t>
    </rPh>
    <phoneticPr fontId="2"/>
  </si>
  <si>
    <t>ガス・液石</t>
    <phoneticPr fontId="2"/>
  </si>
  <si>
    <t>事業用電気工作物を設置する者の主任技術者選任又は解任の届出</t>
    <phoneticPr fontId="2"/>
  </si>
  <si>
    <t>自家用電気工作物を設置する者の主任技術者選任許可申請</t>
    <phoneticPr fontId="2"/>
  </si>
  <si>
    <t>手続統合情報</t>
    <rPh sb="0" eb="2">
      <t>テツヅキ</t>
    </rPh>
    <rPh sb="2" eb="6">
      <t>トウゴウジョウホウ</t>
    </rPh>
    <phoneticPr fontId="2"/>
  </si>
  <si>
    <t>統合可能な手続ID</t>
    <phoneticPr fontId="2"/>
  </si>
  <si>
    <t>その他コメント</t>
    <phoneticPr fontId="2"/>
  </si>
  <si>
    <t>火薬類保安責任者免状書換の申請</t>
    <phoneticPr fontId="2"/>
  </si>
  <si>
    <t>火薬類保安責任者免状再交付の申請</t>
    <phoneticPr fontId="2"/>
  </si>
  <si>
    <t>免状返納命令　　</t>
    <phoneticPr fontId="2"/>
  </si>
  <si>
    <t>・国主体の手続により電子化対象外</t>
    <rPh sb="1" eb="4">
      <t>クニシュタイ</t>
    </rPh>
    <rPh sb="5" eb="7">
      <t>テツヅキ</t>
    </rPh>
    <phoneticPr fontId="2"/>
  </si>
  <si>
    <t>・統合先の手続#24236:ガス消費機器設置工事監督者資格認定の申請の電子化方式「汎用申請」として整理</t>
    <rPh sb="1" eb="4">
      <t>トウゴウサキ</t>
    </rPh>
    <rPh sb="5" eb="7">
      <t>テツヅキ</t>
    </rPh>
    <rPh sb="35" eb="40">
      <t>デンシカホウシキ</t>
    </rPh>
    <rPh sb="41" eb="45">
      <t>ハンヨウシンセイ</t>
    </rPh>
    <rPh sb="49" eb="51">
      <t>セイリ</t>
    </rPh>
    <phoneticPr fontId="2"/>
  </si>
  <si>
    <t>ELE-KOHJIGYO-1</t>
  </si>
  <si>
    <t>事故報告</t>
    <phoneticPr fontId="2"/>
  </si>
  <si>
    <t>災害月報の提出</t>
    <phoneticPr fontId="2"/>
  </si>
  <si>
    <t>事故報告徴収　　</t>
    <phoneticPr fontId="2"/>
  </si>
  <si>
    <t>重大な災害等の状況の報告</t>
    <phoneticPr fontId="2"/>
  </si>
  <si>
    <t>事故届出</t>
    <phoneticPr fontId="2"/>
  </si>
  <si>
    <t>火薬類取締法</t>
    <phoneticPr fontId="2"/>
  </si>
  <si>
    <t>使用前自己確認結果の届出</t>
    <phoneticPr fontId="2"/>
  </si>
  <si>
    <t>小規模事業用電気工作物設置届出</t>
    <phoneticPr fontId="2"/>
  </si>
  <si>
    <t>小規模事業用電気工作物変更届出</t>
    <phoneticPr fontId="2"/>
  </si>
  <si>
    <t>小規模事業用電気工作物でなくなった場合の届出</t>
    <phoneticPr fontId="2"/>
  </si>
  <si>
    <t>保安ネット</t>
    <rPh sb="0" eb="2">
      <t>ホアン</t>
    </rPh>
    <phoneticPr fontId="2"/>
  </si>
  <si>
    <t>該当する号が複数
1,2,2-2,7,8,8-2</t>
    <rPh sb="0" eb="2">
      <t>ガイトウ</t>
    </rPh>
    <rPh sb="4" eb="5">
      <t>ゴウ</t>
    </rPh>
    <rPh sb="6" eb="8">
      <t>フクスウ</t>
    </rPh>
    <phoneticPr fontId="2"/>
  </si>
  <si>
    <t>該当する号が複数
3,9,10,11</t>
    <phoneticPr fontId="2"/>
  </si>
  <si>
    <t>該当する号が複数
4,5,5-2,12,12-2,13</t>
    <phoneticPr fontId="2"/>
  </si>
  <si>
    <t>該当する号が複数
6,15</t>
    <phoneticPr fontId="2"/>
  </si>
  <si>
    <t>該当する号が複数
17-3,17-4,18,,18-2,18-3</t>
    <phoneticPr fontId="2"/>
  </si>
  <si>
    <t>一般高圧ガス保安規則</t>
    <phoneticPr fontId="2"/>
  </si>
  <si>
    <t>回答手続数</t>
    <rPh sb="0" eb="2">
      <t>カイトウ</t>
    </rPh>
    <rPh sb="2" eb="4">
      <t>テツヅ</t>
    </rPh>
    <rPh sb="4" eb="5">
      <t>スウ</t>
    </rPh>
    <phoneticPr fontId="2"/>
  </si>
  <si>
    <t>※1 表形式とは、鉱山保安法&gt;災害月報&gt;月末鉱山労働者数のようにExcelのように行と列で情報を見やすくしたようなもの</t>
    <rPh sb="3" eb="6">
      <t>ヒョウケイシキ</t>
    </rPh>
    <rPh sb="9" eb="11">
      <t>コウザン</t>
    </rPh>
    <rPh sb="11" eb="13">
      <t>ホアン</t>
    </rPh>
    <rPh sb="13" eb="14">
      <t>ホウ</t>
    </rPh>
    <rPh sb="15" eb="17">
      <t>サイガイ</t>
    </rPh>
    <rPh sb="17" eb="19">
      <t>ゲッポウ</t>
    </rPh>
    <rPh sb="41" eb="42">
      <t>ギョウ</t>
    </rPh>
    <rPh sb="43" eb="44">
      <t>レツ</t>
    </rPh>
    <rPh sb="45" eb="47">
      <t>ジョウホウ</t>
    </rPh>
    <rPh sb="48" eb="49">
      <t>ミ</t>
    </rPh>
    <phoneticPr fontId="2"/>
  </si>
  <si>
    <t>※5 続き　参照・更新・登録・削除は以下の場合に発生する想定</t>
    <rPh sb="3" eb="4">
      <t>ツヅ</t>
    </rPh>
    <rPh sb="6" eb="8">
      <t>サンショウ</t>
    </rPh>
    <rPh sb="9" eb="11">
      <t>コウシン</t>
    </rPh>
    <rPh sb="12" eb="14">
      <t>トウロク</t>
    </rPh>
    <rPh sb="15" eb="17">
      <t>サクジョ</t>
    </rPh>
    <rPh sb="18" eb="20">
      <t>イカ</t>
    </rPh>
    <rPh sb="21" eb="23">
      <t>バアイ</t>
    </rPh>
    <rPh sb="24" eb="26">
      <t>ハッセイ</t>
    </rPh>
    <rPh sb="28" eb="30">
      <t>ソウテイ</t>
    </rPh>
    <phoneticPr fontId="2"/>
  </si>
  <si>
    <t>本申請対象手続数</t>
    <rPh sb="0" eb="1">
      <t>ホン</t>
    </rPh>
    <rPh sb="1" eb="3">
      <t>シンセイ</t>
    </rPh>
    <rPh sb="3" eb="5">
      <t>タイショウ</t>
    </rPh>
    <rPh sb="5" eb="7">
      <t>テツヅ</t>
    </rPh>
    <rPh sb="7" eb="8">
      <t>スウ</t>
    </rPh>
    <phoneticPr fontId="2"/>
  </si>
  <si>
    <t>※2 コピーとは、類似した情報を複数入力する際に、既に入力された情報をコピーすることで入力の省力化を行うことが可能</t>
    <rPh sb="9" eb="11">
      <t>ルイジ</t>
    </rPh>
    <rPh sb="13" eb="15">
      <t>ジョウホウ</t>
    </rPh>
    <rPh sb="16" eb="18">
      <t>フクスウ</t>
    </rPh>
    <rPh sb="18" eb="20">
      <t>ニュウリョク</t>
    </rPh>
    <rPh sb="22" eb="23">
      <t>サイ</t>
    </rPh>
    <rPh sb="25" eb="26">
      <t>スデ</t>
    </rPh>
    <rPh sb="27" eb="29">
      <t>ニュウリョク</t>
    </rPh>
    <rPh sb="32" eb="34">
      <t>ジョウホウ</t>
    </rPh>
    <rPh sb="43" eb="45">
      <t>ニュウリョク</t>
    </rPh>
    <rPh sb="46" eb="49">
      <t>ショウリョクカ</t>
    </rPh>
    <rPh sb="50" eb="51">
      <t>オコナ</t>
    </rPh>
    <rPh sb="55" eb="57">
      <t>カノウ</t>
    </rPh>
    <phoneticPr fontId="2"/>
  </si>
  <si>
    <t>参照：提出者が手続情報を入力する際や受理者が入力情報に間違いがないか確認する場合</t>
    <rPh sb="0" eb="2">
      <t>サンショウ</t>
    </rPh>
    <rPh sb="38" eb="40">
      <t>バアイ</t>
    </rPh>
    <phoneticPr fontId="2"/>
  </si>
  <si>
    <t>汎用申請対象手続数</t>
    <rPh sb="0" eb="2">
      <t>ハンヨウ</t>
    </rPh>
    <rPh sb="2" eb="4">
      <t>シンセイ</t>
    </rPh>
    <rPh sb="4" eb="6">
      <t>タイショウ</t>
    </rPh>
    <rPh sb="6" eb="8">
      <t>テツヅ</t>
    </rPh>
    <rPh sb="8" eb="9">
      <t>スウ</t>
    </rPh>
    <phoneticPr fontId="2"/>
  </si>
  <si>
    <t>※3 多量とは 1ファイルあたりの10MB以上または、10ファイル以上</t>
    <rPh sb="3" eb="5">
      <t>タリョウ</t>
    </rPh>
    <rPh sb="21" eb="23">
      <t>イジョウ</t>
    </rPh>
    <rPh sb="33" eb="35">
      <t>イジョウ</t>
    </rPh>
    <phoneticPr fontId="2"/>
  </si>
  <si>
    <t>更新：手続の審査完了時に既存の情報を手続への入力内容で更新する必要がある場合</t>
    <rPh sb="0" eb="2">
      <t>コウシン</t>
    </rPh>
    <rPh sb="3" eb="5">
      <t>テツヅキ</t>
    </rPh>
    <rPh sb="6" eb="8">
      <t>シンサ</t>
    </rPh>
    <rPh sb="8" eb="10">
      <t>カンリョウ</t>
    </rPh>
    <rPh sb="10" eb="11">
      <t>トキ</t>
    </rPh>
    <rPh sb="12" eb="14">
      <t>キゾン</t>
    </rPh>
    <rPh sb="15" eb="17">
      <t>ジョウホウ</t>
    </rPh>
    <rPh sb="18" eb="20">
      <t>テツヅ</t>
    </rPh>
    <rPh sb="22" eb="24">
      <t>ニュウリョク</t>
    </rPh>
    <rPh sb="24" eb="26">
      <t>ナイヨウ</t>
    </rPh>
    <rPh sb="27" eb="29">
      <t>コウシン</t>
    </rPh>
    <rPh sb="31" eb="33">
      <t>ヒツヨウ</t>
    </rPh>
    <rPh sb="36" eb="38">
      <t>バアイ</t>
    </rPh>
    <phoneticPr fontId="2"/>
  </si>
  <si>
    <t>簡易申請対象手続数</t>
    <rPh sb="0" eb="2">
      <t>カンイ</t>
    </rPh>
    <rPh sb="2" eb="4">
      <t>シンセイ</t>
    </rPh>
    <rPh sb="4" eb="6">
      <t>タイショウ</t>
    </rPh>
    <rPh sb="6" eb="8">
      <t>テツヅ</t>
    </rPh>
    <rPh sb="8" eb="9">
      <t>スウ</t>
    </rPh>
    <phoneticPr fontId="2"/>
  </si>
  <si>
    <t>※4 相関チェックとは複数の項目を使用して行うチェックのこと（日付Aと日付Bを比較した時に日付Bの方が早い日付の場合エラーなど）</t>
    <rPh sb="3" eb="5">
      <t>ソウカン</t>
    </rPh>
    <rPh sb="11" eb="13">
      <t>フクスウ</t>
    </rPh>
    <rPh sb="14" eb="16">
      <t>コウモク</t>
    </rPh>
    <rPh sb="17" eb="19">
      <t>シヨウ</t>
    </rPh>
    <rPh sb="21" eb="22">
      <t>オコナ</t>
    </rPh>
    <rPh sb="31" eb="33">
      <t>ヒヅケ</t>
    </rPh>
    <rPh sb="39" eb="41">
      <t>ヒカク</t>
    </rPh>
    <rPh sb="43" eb="44">
      <t>トキ</t>
    </rPh>
    <rPh sb="45" eb="47">
      <t>ヒヅケ</t>
    </rPh>
    <rPh sb="49" eb="50">
      <t>ホウ</t>
    </rPh>
    <rPh sb="51" eb="52">
      <t>ハヤ</t>
    </rPh>
    <rPh sb="53" eb="55">
      <t>ヒヅケ</t>
    </rPh>
    <rPh sb="56" eb="58">
      <t>バアイ</t>
    </rPh>
    <phoneticPr fontId="2"/>
  </si>
  <si>
    <t>登録：手続の審査完了時に手続への入力内容を新たに追加する必要がある場合</t>
    <rPh sb="0" eb="2">
      <t>トウロク</t>
    </rPh>
    <rPh sb="12" eb="14">
      <t>テツヅキ</t>
    </rPh>
    <rPh sb="16" eb="18">
      <t>ニュウリョク</t>
    </rPh>
    <rPh sb="18" eb="20">
      <t>ナイヨウ</t>
    </rPh>
    <rPh sb="21" eb="22">
      <t>アラ</t>
    </rPh>
    <rPh sb="24" eb="26">
      <t>ツイカ</t>
    </rPh>
    <rPh sb="28" eb="30">
      <t>ヒツヨウ</t>
    </rPh>
    <rPh sb="33" eb="35">
      <t>バアイ</t>
    </rPh>
    <phoneticPr fontId="2"/>
  </si>
  <si>
    <t>電子化対象外手続数</t>
    <rPh sb="0" eb="3">
      <t>デンシカ</t>
    </rPh>
    <rPh sb="3" eb="5">
      <t>タイショウ</t>
    </rPh>
    <rPh sb="5" eb="6">
      <t>ガイ</t>
    </rPh>
    <rPh sb="6" eb="8">
      <t>テツヅ</t>
    </rPh>
    <rPh sb="8" eb="9">
      <t>スウ</t>
    </rPh>
    <phoneticPr fontId="2"/>
  </si>
  <si>
    <t>※5 手続ごとに各情報（事業場・発電所/蓄電所・管理技術者）を参照/更新/登録/削除する手続かどうかの確認</t>
    <rPh sb="3" eb="5">
      <t>テツヅ</t>
    </rPh>
    <rPh sb="8" eb="9">
      <t>カク</t>
    </rPh>
    <rPh sb="9" eb="11">
      <t>ジョウホウ</t>
    </rPh>
    <rPh sb="12" eb="15">
      <t>ジギョウジョウ</t>
    </rPh>
    <rPh sb="16" eb="19">
      <t>ハツデンショ</t>
    </rPh>
    <rPh sb="20" eb="22">
      <t>チクデン</t>
    </rPh>
    <rPh sb="22" eb="23">
      <t>ショ</t>
    </rPh>
    <rPh sb="24" eb="26">
      <t>カンリ</t>
    </rPh>
    <rPh sb="26" eb="29">
      <t>ギジュツシャ</t>
    </rPh>
    <rPh sb="31" eb="33">
      <t>サンショウ</t>
    </rPh>
    <rPh sb="34" eb="36">
      <t>コウシン</t>
    </rPh>
    <rPh sb="37" eb="39">
      <t>トウロク</t>
    </rPh>
    <rPh sb="40" eb="42">
      <t>サクジョ</t>
    </rPh>
    <rPh sb="44" eb="46">
      <t>テツヅ</t>
    </rPh>
    <rPh sb="51" eb="53">
      <t>カクニン</t>
    </rPh>
    <phoneticPr fontId="2"/>
  </si>
  <si>
    <t>削除：手続の審査完了時に既存の情報を論理的に削除する必要がある場合</t>
    <rPh sb="0" eb="2">
      <t>サクジョ</t>
    </rPh>
    <rPh sb="12" eb="14">
      <t>キゾン</t>
    </rPh>
    <rPh sb="15" eb="17">
      <t>ジョウホウ</t>
    </rPh>
    <rPh sb="18" eb="20">
      <t>ロンリ</t>
    </rPh>
    <rPh sb="20" eb="21">
      <t>テキ</t>
    </rPh>
    <rPh sb="22" eb="24">
      <t>サクジョ</t>
    </rPh>
    <rPh sb="26" eb="28">
      <t>ヒツヨウ</t>
    </rPh>
    <rPh sb="31" eb="33">
      <t>バアイ</t>
    </rPh>
    <phoneticPr fontId="2"/>
  </si>
  <si>
    <t>※6 11行目の数字は管理用の数字</t>
    <rPh sb="5" eb="7">
      <t>ギョウメ</t>
    </rPh>
    <rPh sb="8" eb="10">
      <t>スウジ</t>
    </rPh>
    <rPh sb="11" eb="14">
      <t>カンリヨウ</t>
    </rPh>
    <rPh sb="15" eb="17">
      <t>スウジ</t>
    </rPh>
    <phoneticPr fontId="2"/>
  </si>
  <si>
    <t>手続情報l業務</t>
    <rPh sb="5" eb="7">
      <t>ギョウム</t>
    </rPh>
    <phoneticPr fontId="2"/>
  </si>
  <si>
    <t>提出時業務（提出者）</t>
    <rPh sb="0" eb="2">
      <t>テイシュツ</t>
    </rPh>
    <rPh sb="2" eb="3">
      <t>トキ</t>
    </rPh>
    <rPh sb="3" eb="5">
      <t>ギョウム</t>
    </rPh>
    <rPh sb="6" eb="9">
      <t>テイシュツシャ</t>
    </rPh>
    <phoneticPr fontId="2"/>
  </si>
  <si>
    <t>審査/確認時業務（受理者）</t>
    <rPh sb="0" eb="2">
      <t>シンサ</t>
    </rPh>
    <rPh sb="3" eb="5">
      <t>カクニン</t>
    </rPh>
    <rPh sb="5" eb="6">
      <t>トキ</t>
    </rPh>
    <rPh sb="6" eb="8">
      <t>ギョウム</t>
    </rPh>
    <rPh sb="9" eb="12">
      <t>ジュリシャ</t>
    </rPh>
    <phoneticPr fontId="2"/>
  </si>
  <si>
    <t>備考</t>
    <phoneticPr fontId="2"/>
  </si>
  <si>
    <t>質問/回答欄</t>
    <rPh sb="0" eb="2">
      <t>シツモン</t>
    </rPh>
    <rPh sb="3" eb="5">
      <t>カイトウ</t>
    </rPh>
    <rPh sb="5" eb="6">
      <t>ラン</t>
    </rPh>
    <phoneticPr fontId="2"/>
  </si>
  <si>
    <t>類型化向けた確認依頼項目</t>
    <rPh sb="0" eb="3">
      <t>ルイケイカ</t>
    </rPh>
    <rPh sb="3" eb="4">
      <t>ム</t>
    </rPh>
    <rPh sb="6" eb="8">
      <t>カクニン</t>
    </rPh>
    <rPh sb="8" eb="10">
      <t>イライ</t>
    </rPh>
    <rPh sb="10" eb="12">
      <t>コウモク</t>
    </rPh>
    <phoneticPr fontId="2"/>
  </si>
  <si>
    <t>通知機能実現に向けた確認事項</t>
    <rPh sb="0" eb="2">
      <t>ツウチ</t>
    </rPh>
    <rPh sb="2" eb="4">
      <t>キノウ</t>
    </rPh>
    <rPh sb="4" eb="6">
      <t>ジツゲン</t>
    </rPh>
    <rPh sb="7" eb="8">
      <t>ム</t>
    </rPh>
    <rPh sb="10" eb="12">
      <t>カクニン</t>
    </rPh>
    <rPh sb="12" eb="14">
      <t>ジコウ</t>
    </rPh>
    <phoneticPr fontId="2"/>
  </si>
  <si>
    <t>提出書類・様式</t>
    <rPh sb="0" eb="2">
      <t>テイシュツ</t>
    </rPh>
    <rPh sb="2" eb="4">
      <t>ショルイ</t>
    </rPh>
    <rPh sb="5" eb="7">
      <t>ヨウシキ</t>
    </rPh>
    <phoneticPr fontId="2"/>
  </si>
  <si>
    <t>エラー/警告</t>
    <phoneticPr fontId="2"/>
  </si>
  <si>
    <t>審査機能</t>
    <rPh sb="0" eb="2">
      <t>シンサ</t>
    </rPh>
    <rPh sb="2" eb="4">
      <t>キノウ</t>
    </rPh>
    <phoneticPr fontId="2"/>
  </si>
  <si>
    <t>CSV出力</t>
    <rPh sb="3" eb="5">
      <t>シュツリョク</t>
    </rPh>
    <phoneticPr fontId="2"/>
  </si>
  <si>
    <t>都市ガス-事業者</t>
    <rPh sb="0" eb="2">
      <t>トシ</t>
    </rPh>
    <rPh sb="5" eb="8">
      <t>ジギョウシャ</t>
    </rPh>
    <phoneticPr fontId="2"/>
  </si>
  <si>
    <t>都市ガス-ガス工作物</t>
    <rPh sb="0" eb="2">
      <t>トシ</t>
    </rPh>
    <rPh sb="7" eb="10">
      <t>コウサクブツ</t>
    </rPh>
    <phoneticPr fontId="2"/>
  </si>
  <si>
    <t>都市ガス-主任技術者</t>
    <rPh sb="0" eb="2">
      <t>トシ</t>
    </rPh>
    <rPh sb="5" eb="10">
      <t>シュニンギジュツシャ</t>
    </rPh>
    <phoneticPr fontId="2"/>
  </si>
  <si>
    <t>液石-事業者</t>
    <rPh sb="0" eb="2">
      <t>エキイシ</t>
    </rPh>
    <rPh sb="3" eb="6">
      <t>ジギョウシャ</t>
    </rPh>
    <phoneticPr fontId="2"/>
  </si>
  <si>
    <t>液石-保安機関</t>
    <rPh sb="0" eb="2">
      <t>エキイシ</t>
    </rPh>
    <rPh sb="3" eb="7">
      <t>ホアンキカン</t>
    </rPh>
    <phoneticPr fontId="2"/>
  </si>
  <si>
    <t>液石-業務主任者</t>
    <rPh sb="0" eb="2">
      <t>エキイシ</t>
    </rPh>
    <rPh sb="3" eb="8">
      <t>ギョウムシュニンシャ</t>
    </rPh>
    <phoneticPr fontId="2"/>
  </si>
  <si>
    <t>熱供給-事業者</t>
    <rPh sb="0" eb="3">
      <t>ネツキョウキュウ</t>
    </rPh>
    <rPh sb="4" eb="7">
      <t>ジギョウシャ</t>
    </rPh>
    <phoneticPr fontId="2"/>
  </si>
  <si>
    <t>ACN質問欄</t>
    <rPh sb="3" eb="5">
      <t>シツモン</t>
    </rPh>
    <rPh sb="5" eb="6">
      <t>ラン</t>
    </rPh>
    <phoneticPr fontId="2"/>
  </si>
  <si>
    <t>回答欄</t>
    <rPh sb="0" eb="3">
      <t>カイトウラン</t>
    </rPh>
    <phoneticPr fontId="2"/>
  </si>
  <si>
    <t>類型化検討用項目</t>
    <rPh sb="0" eb="3">
      <t>ルイケイカ</t>
    </rPh>
    <rPh sb="3" eb="5">
      <t>ケントウ</t>
    </rPh>
    <rPh sb="5" eb="6">
      <t>ヨウ</t>
    </rPh>
    <rPh sb="6" eb="8">
      <t>コウモク</t>
    </rPh>
    <phoneticPr fontId="2"/>
  </si>
  <si>
    <t>類型結果</t>
    <rPh sb="0" eb="4">
      <t>ルイケイケッカ</t>
    </rPh>
    <phoneticPr fontId="2"/>
  </si>
  <si>
    <t>担当課室回答</t>
    <rPh sb="0" eb="4">
      <t>タントウカシツ</t>
    </rPh>
    <rPh sb="4" eb="6">
      <t>カイトウ</t>
    </rPh>
    <phoneticPr fontId="2"/>
  </si>
  <si>
    <t>確認事項</t>
    <rPh sb="0" eb="2">
      <t>カクニン</t>
    </rPh>
    <rPh sb="2" eb="4">
      <t>ジコウ</t>
    </rPh>
    <phoneticPr fontId="2"/>
  </si>
  <si>
    <t>手続属性</t>
    <rPh sb="0" eb="2">
      <t>テツヅ</t>
    </rPh>
    <rPh sb="2" eb="4">
      <t>ゾクセイ</t>
    </rPh>
    <phoneticPr fontId="2"/>
  </si>
  <si>
    <t>業務内容</t>
    <rPh sb="0" eb="4">
      <t>ギョウムナイヨウ</t>
    </rPh>
    <phoneticPr fontId="2"/>
  </si>
  <si>
    <t>類型パターンID</t>
    <rPh sb="0" eb="2">
      <t>ルイケイ</t>
    </rPh>
    <phoneticPr fontId="2"/>
  </si>
  <si>
    <t>類型パターンID確認結果</t>
    <rPh sb="0" eb="2">
      <t>ルイケイ</t>
    </rPh>
    <rPh sb="8" eb="10">
      <t>カクニン</t>
    </rPh>
    <rPh sb="10" eb="12">
      <t>ケッカ</t>
    </rPh>
    <phoneticPr fontId="2"/>
  </si>
  <si>
    <t>その他確認事項</t>
    <rPh sb="2" eb="3">
      <t>タ</t>
    </rPh>
    <rPh sb="3" eb="5">
      <t>カクニン</t>
    </rPh>
    <rPh sb="5" eb="7">
      <t>ジコウ</t>
    </rPh>
    <phoneticPr fontId="2"/>
  </si>
  <si>
    <r>
      <t>1</t>
    </r>
    <r>
      <rPr>
        <sz val="9"/>
        <color theme="1"/>
        <rFont val="Meiryo UI"/>
        <family val="3"/>
        <charset val="128"/>
      </rPr>
      <t>※6</t>
    </r>
    <phoneticPr fontId="2"/>
  </si>
  <si>
    <t>業務/審査フロー</t>
    <rPh sb="0" eb="2">
      <t>ギョウム</t>
    </rPh>
    <rPh sb="3" eb="5">
      <t>シンサ</t>
    </rPh>
    <phoneticPr fontId="2"/>
  </si>
  <si>
    <t>業務フロー</t>
    <rPh sb="0" eb="2">
      <t>ギョウム</t>
    </rPh>
    <phoneticPr fontId="2"/>
  </si>
  <si>
    <t>手続ID</t>
    <phoneticPr fontId="2"/>
  </si>
  <si>
    <t>手続類型</t>
    <rPh sb="0" eb="4">
      <t>テツヅキルイケイ</t>
    </rPh>
    <phoneticPr fontId="2"/>
  </si>
  <si>
    <r>
      <t>表形式の様式</t>
    </r>
    <r>
      <rPr>
        <sz val="9"/>
        <color theme="1"/>
        <rFont val="Meiryo UI"/>
        <family val="3"/>
        <charset val="128"/>
      </rPr>
      <t>※1</t>
    </r>
    <rPh sb="0" eb="3">
      <t>ヒョウケイシキ</t>
    </rPh>
    <rPh sb="4" eb="6">
      <t>ヨウシキ</t>
    </rPh>
    <phoneticPr fontId="2"/>
  </si>
  <si>
    <t>コピー※2</t>
    <phoneticPr fontId="2"/>
  </si>
  <si>
    <t>ツールチップ</t>
    <phoneticPr fontId="2"/>
  </si>
  <si>
    <t>プレースホルダー</t>
    <phoneticPr fontId="2"/>
  </si>
  <si>
    <t>住所検索</t>
    <rPh sb="0" eb="2">
      <t>ジュウショ</t>
    </rPh>
    <rPh sb="2" eb="4">
      <t>ケンサク</t>
    </rPh>
    <phoneticPr fontId="2"/>
  </si>
  <si>
    <t>紙媒体の提出</t>
    <rPh sb="0" eb="3">
      <t>カミバイタイ</t>
    </rPh>
    <rPh sb="4" eb="6">
      <t>テイシュツ</t>
    </rPh>
    <phoneticPr fontId="2"/>
  </si>
  <si>
    <t>多量の資料添付※3</t>
    <rPh sb="0" eb="2">
      <t>タリョウ</t>
    </rPh>
    <rPh sb="3" eb="5">
      <t>シリョウ</t>
    </rPh>
    <rPh sb="5" eb="7">
      <t>テンプ</t>
    </rPh>
    <phoneticPr fontId="2"/>
  </si>
  <si>
    <t>手数料納入</t>
    <rPh sb="0" eb="3">
      <t>テスウリョウ</t>
    </rPh>
    <rPh sb="3" eb="5">
      <t>ノウニュウ</t>
    </rPh>
    <phoneticPr fontId="2"/>
  </si>
  <si>
    <t>一括登録</t>
    <rPh sb="0" eb="2">
      <t>イッカツ</t>
    </rPh>
    <rPh sb="2" eb="4">
      <t>トウロク</t>
    </rPh>
    <phoneticPr fontId="2"/>
  </si>
  <si>
    <r>
      <t>相関</t>
    </r>
    <r>
      <rPr>
        <sz val="9"/>
        <color theme="1"/>
        <rFont val="Meiryo UI"/>
        <family val="3"/>
        <charset val="128"/>
      </rPr>
      <t>※4</t>
    </r>
    <rPh sb="0" eb="2">
      <t>ソウカン</t>
    </rPh>
    <phoneticPr fontId="2"/>
  </si>
  <si>
    <t>警告</t>
    <rPh sb="0" eb="2">
      <t>ケイコク</t>
    </rPh>
    <phoneticPr fontId="2"/>
  </si>
  <si>
    <t>多段階承認</t>
    <rPh sb="0" eb="3">
      <t>タダンカイ</t>
    </rPh>
    <rPh sb="3" eb="5">
      <t>ショウニン</t>
    </rPh>
    <phoneticPr fontId="2"/>
  </si>
  <si>
    <t>通知文書作成</t>
    <rPh sb="0" eb="4">
      <t>ツウチブンショ</t>
    </rPh>
    <rPh sb="4" eb="6">
      <t>サクセイ</t>
    </rPh>
    <phoneticPr fontId="2"/>
  </si>
  <si>
    <t>紙媒体の送付</t>
    <phoneticPr fontId="2"/>
  </si>
  <si>
    <t>他部署承認</t>
    <rPh sb="0" eb="3">
      <t>ホカブショ</t>
    </rPh>
    <rPh sb="3" eb="5">
      <t>ショウニン</t>
    </rPh>
    <phoneticPr fontId="2"/>
  </si>
  <si>
    <t>一括審査</t>
    <rPh sb="0" eb="2">
      <t>イッカツ</t>
    </rPh>
    <rPh sb="2" eb="4">
      <t>シンサ</t>
    </rPh>
    <phoneticPr fontId="2"/>
  </si>
  <si>
    <t>通知文書出力</t>
    <rPh sb="0" eb="4">
      <t>ツウチブンショ</t>
    </rPh>
    <rPh sb="4" eb="6">
      <t>シュツリョク</t>
    </rPh>
    <phoneticPr fontId="2"/>
  </si>
  <si>
    <t>開示請求出力</t>
    <rPh sb="0" eb="4">
      <t>カイジセイキュウ</t>
    </rPh>
    <rPh sb="4" eb="6">
      <t>シュツリョク</t>
    </rPh>
    <phoneticPr fontId="2"/>
  </si>
  <si>
    <t>鉱山保安法出力</t>
    <rPh sb="0" eb="5">
      <t>コウザンホアンホウ</t>
    </rPh>
    <rPh sb="5" eb="7">
      <t>シュツリョク</t>
    </rPh>
    <phoneticPr fontId="2"/>
  </si>
  <si>
    <t>登録</t>
    <rPh sb="0" eb="2">
      <t>トウロク</t>
    </rPh>
    <phoneticPr fontId="2"/>
  </si>
  <si>
    <t>参照</t>
    <rPh sb="0" eb="2">
      <t>サンショウ</t>
    </rPh>
    <phoneticPr fontId="2"/>
  </si>
  <si>
    <t>更新</t>
    <rPh sb="0" eb="2">
      <t>コウシン</t>
    </rPh>
    <phoneticPr fontId="2"/>
  </si>
  <si>
    <t>その他手続固有の業務</t>
    <rPh sb="2" eb="3">
      <t>タ</t>
    </rPh>
    <rPh sb="3" eb="5">
      <t>テツヅ</t>
    </rPh>
    <rPh sb="5" eb="7">
      <t>コユウ</t>
    </rPh>
    <rPh sb="8" eb="10">
      <t>ギョウム</t>
    </rPh>
    <phoneticPr fontId="2"/>
  </si>
  <si>
    <t>統合可能な手続ID</t>
    <rPh sb="0" eb="2">
      <t>トウゴウ</t>
    </rPh>
    <rPh sb="2" eb="4">
      <t>カノウ</t>
    </rPh>
    <rPh sb="5" eb="7">
      <t>テツヅキ</t>
    </rPh>
    <phoneticPr fontId="2"/>
  </si>
  <si>
    <t>その他コメント</t>
    <rPh sb="2" eb="3">
      <t>タ</t>
    </rPh>
    <phoneticPr fontId="2"/>
  </si>
  <si>
    <t>質問ステータス</t>
    <rPh sb="0" eb="2">
      <t>シツモン</t>
    </rPh>
    <phoneticPr fontId="2"/>
  </si>
  <si>
    <t>質問内容</t>
    <rPh sb="0" eb="2">
      <t>シツモン</t>
    </rPh>
    <rPh sb="2" eb="4">
      <t>ナイヨウ</t>
    </rPh>
    <phoneticPr fontId="2"/>
  </si>
  <si>
    <t>回答内容</t>
    <rPh sb="0" eb="2">
      <t>カイトウ</t>
    </rPh>
    <rPh sb="2" eb="4">
      <t>ナイヨウ</t>
    </rPh>
    <phoneticPr fontId="2"/>
  </si>
  <si>
    <t>届出/申請</t>
    <rPh sb="3" eb="5">
      <t>シンセイ</t>
    </rPh>
    <phoneticPr fontId="2"/>
  </si>
  <si>
    <t>手続主体
（略称）</t>
    <rPh sb="0" eb="2">
      <t>テツヅ</t>
    </rPh>
    <rPh sb="2" eb="4">
      <t>シュタイ</t>
    </rPh>
    <rPh sb="6" eb="8">
      <t>リャクショウ</t>
    </rPh>
    <phoneticPr fontId="2"/>
  </si>
  <si>
    <t>手続受け手
（略称）</t>
    <rPh sb="0" eb="2">
      <t>テツヅ</t>
    </rPh>
    <rPh sb="2" eb="3">
      <t>ウ</t>
    </rPh>
    <rPh sb="4" eb="5">
      <t>テ</t>
    </rPh>
    <rPh sb="7" eb="9">
      <t>リャクショウ</t>
    </rPh>
    <phoneticPr fontId="2"/>
  </si>
  <si>
    <t>内部マスタ参照</t>
    <rPh sb="0" eb="2">
      <t>ナイブ</t>
    </rPh>
    <rPh sb="5" eb="7">
      <t>サンショウ</t>
    </rPh>
    <phoneticPr fontId="2"/>
  </si>
  <si>
    <t>内部マスタ更新</t>
    <rPh sb="0" eb="2">
      <t>ナイブ</t>
    </rPh>
    <rPh sb="5" eb="7">
      <t>コウシン</t>
    </rPh>
    <phoneticPr fontId="2"/>
  </si>
  <si>
    <t>本申請対象業務有無</t>
    <rPh sb="0" eb="3">
      <t>ホンシンセイ</t>
    </rPh>
    <rPh sb="3" eb="5">
      <t>タイショウ</t>
    </rPh>
    <rPh sb="5" eb="7">
      <t>ギョウム</t>
    </rPh>
    <rPh sb="7" eb="9">
      <t>ウム</t>
    </rPh>
    <phoneticPr fontId="2"/>
  </si>
  <si>
    <t>審査フロー</t>
    <rPh sb="0" eb="2">
      <t>シンサ</t>
    </rPh>
    <phoneticPr fontId="2"/>
  </si>
  <si>
    <t>様式</t>
    <rPh sb="0" eb="2">
      <t>ヨウシキ</t>
    </rPh>
    <phoneticPr fontId="2"/>
  </si>
  <si>
    <t>本申請検討要否</t>
    <rPh sb="0" eb="3">
      <t>ホンシンセイ</t>
    </rPh>
    <rPh sb="3" eb="7">
      <t>ケントウヨウヒ</t>
    </rPh>
    <phoneticPr fontId="2"/>
  </si>
  <si>
    <t>通知要否</t>
    <phoneticPr fontId="2"/>
  </si>
  <si>
    <t>期限</t>
    <phoneticPr fontId="2"/>
  </si>
  <si>
    <t>間隔</t>
    <rPh sb="0" eb="2">
      <t>カンカク</t>
    </rPh>
    <phoneticPr fontId="2"/>
  </si>
  <si>
    <t>通知タイミング</t>
    <rPh sb="0" eb="2">
      <t>ツウチ</t>
    </rPh>
    <phoneticPr fontId="2"/>
  </si>
  <si>
    <t>例XXXX</t>
    <rPh sb="0" eb="1">
      <t>レイ</t>
    </rPh>
    <phoneticPr fontId="2"/>
  </si>
  <si>
    <t>〇〇の登録申請</t>
    <rPh sb="3" eb="5">
      <t>トウロク</t>
    </rPh>
    <rPh sb="5" eb="7">
      <t>シンセイ</t>
    </rPh>
    <phoneticPr fontId="2"/>
  </si>
  <si>
    <t>電気事業法</t>
    <rPh sb="0" eb="5">
      <t>デンキジギョウホウ</t>
    </rPh>
    <phoneticPr fontId="2"/>
  </si>
  <si>
    <t>△</t>
    <phoneticPr fontId="2"/>
  </si>
  <si>
    <t>手続施行時に承認者が〇〇DBへの書込みを実施</t>
    <rPh sb="0" eb="2">
      <t>テツヅキ</t>
    </rPh>
    <rPh sb="2" eb="4">
      <t>セコウ</t>
    </rPh>
    <rPh sb="4" eb="5">
      <t>トキ</t>
    </rPh>
    <rPh sb="6" eb="8">
      <t>ショウニン</t>
    </rPh>
    <rPh sb="8" eb="9">
      <t>シャ</t>
    </rPh>
    <rPh sb="16" eb="18">
      <t>カキコ</t>
    </rPh>
    <rPh sb="20" eb="22">
      <t>ジッシ</t>
    </rPh>
    <phoneticPr fontId="2"/>
  </si>
  <si>
    <t>例YYYY</t>
    <rPh sb="0" eb="1">
      <t>レイ</t>
    </rPh>
    <phoneticPr fontId="2"/>
  </si>
  <si>
    <t>民間</t>
    <rPh sb="0" eb="2">
      <t>ミンカン</t>
    </rPh>
    <phoneticPr fontId="2"/>
  </si>
  <si>
    <t>国</t>
    <rPh sb="0" eb="1">
      <t>クニ</t>
    </rPh>
    <phoneticPr fontId="2"/>
  </si>
  <si>
    <t>ELE-001</t>
    <phoneticPr fontId="2"/>
  </si>
  <si>
    <t>OK</t>
    <phoneticPr fontId="2"/>
  </si>
  <si>
    <t>NG</t>
    <phoneticPr fontId="2"/>
  </si>
  <si>
    <t>外部承認として、文書管理システムを利用しないユーザが決裁の一部を代行するため</t>
    <rPh sb="0" eb="2">
      <t>ガイブ</t>
    </rPh>
    <rPh sb="2" eb="4">
      <t>ショウニン</t>
    </rPh>
    <rPh sb="8" eb="12">
      <t>ブンショカンリ</t>
    </rPh>
    <rPh sb="17" eb="19">
      <t>リヨウ</t>
    </rPh>
    <rPh sb="26" eb="28">
      <t>ケッサイ</t>
    </rPh>
    <rPh sb="29" eb="31">
      <t>イチブ</t>
    </rPh>
    <rPh sb="32" eb="34">
      <t>ダイコウ</t>
    </rPh>
    <phoneticPr fontId="2"/>
  </si>
  <si>
    <t>否</t>
    <rPh sb="0" eb="1">
      <t>イナ</t>
    </rPh>
    <phoneticPr fontId="2"/>
  </si>
  <si>
    <t>過去情報の複写機能が手続の性質上どうしても必要であるため</t>
    <rPh sb="0" eb="4">
      <t>カコジョウホウ</t>
    </rPh>
    <rPh sb="5" eb="7">
      <t>フクシャ</t>
    </rPh>
    <rPh sb="7" eb="9">
      <t>キノウ</t>
    </rPh>
    <rPh sb="10" eb="12">
      <t>テツヅ</t>
    </rPh>
    <rPh sb="13" eb="15">
      <t>セイシツ</t>
    </rPh>
    <rPh sb="15" eb="16">
      <t>ウエ</t>
    </rPh>
    <rPh sb="21" eb="23">
      <t>ヒツヨウ</t>
    </rPh>
    <phoneticPr fontId="2"/>
  </si>
  <si>
    <t>要</t>
    <rPh sb="0" eb="1">
      <t>ヨウ</t>
    </rPh>
    <phoneticPr fontId="2"/>
  </si>
  <si>
    <t>年次</t>
    <rPh sb="0" eb="2">
      <t>ネンジ</t>
    </rPh>
    <phoneticPr fontId="2"/>
  </si>
  <si>
    <t>期限の一週間前</t>
    <rPh sb="0" eb="2">
      <t>キゲン</t>
    </rPh>
    <rPh sb="3" eb="7">
      <t>イッシュウカンマエ</t>
    </rPh>
    <phoneticPr fontId="2"/>
  </si>
  <si>
    <t>△</t>
  </si>
  <si>
    <t>完了</t>
    <rPh sb="0" eb="2">
      <t>カンリョウ</t>
    </rPh>
    <phoneticPr fontId="2"/>
  </si>
  <si>
    <t>○に変更で問題ございません。</t>
    <phoneticPr fontId="2"/>
  </si>
  <si>
    <t>民間</t>
  </si>
  <si>
    <t>国</t>
  </si>
  <si>
    <t>Apply02</t>
    <phoneticPr fontId="2"/>
  </si>
  <si>
    <t>OK</t>
  </si>
  <si>
    <t>否</t>
    <phoneticPr fontId="2"/>
  </si>
  <si>
    <t>マスタ管理をしたい関係で本申請としていたが、本申請と汎用申請の整理を改めてした結果汎用申請で問題ないと半田されるため本申請⇒汎用申請とする。</t>
    <phoneticPr fontId="2"/>
  </si>
  <si>
    <t>Apply06</t>
    <phoneticPr fontId="2"/>
  </si>
  <si>
    <t>否</t>
  </si>
  <si>
    <t>・本手続は汎用申請での電子化想定ということで認識相違ないでしょうか。（以前提出頂いた資料にて取り消し線がひかれていたため、念のための確認になります。）</t>
    <rPh sb="1" eb="4">
      <t>ホンテツヅキ</t>
    </rPh>
    <rPh sb="5" eb="9">
      <t>ハンヨウシンセイ</t>
    </rPh>
    <rPh sb="11" eb="14">
      <t>デンシカ</t>
    </rPh>
    <rPh sb="14" eb="16">
      <t>ソウテイ</t>
    </rPh>
    <rPh sb="22" eb="24">
      <t>ニンシキ</t>
    </rPh>
    <rPh sb="24" eb="26">
      <t>ソウイ</t>
    </rPh>
    <rPh sb="35" eb="37">
      <t>イゼン</t>
    </rPh>
    <rPh sb="37" eb="39">
      <t>テイシュツ</t>
    </rPh>
    <rPh sb="39" eb="40">
      <t>イタダ</t>
    </rPh>
    <rPh sb="42" eb="44">
      <t>シリョウ</t>
    </rPh>
    <rPh sb="46" eb="47">
      <t>ト</t>
    </rPh>
    <rPh sb="48" eb="49">
      <t>ケ</t>
    </rPh>
    <rPh sb="50" eb="51">
      <t>セン</t>
    </rPh>
    <rPh sb="61" eb="62">
      <t>ネン</t>
    </rPh>
    <rPh sb="66" eb="68">
      <t>カクニン</t>
    </rPh>
    <phoneticPr fontId="2"/>
  </si>
  <si>
    <t>本手続きは申請毎に個別個別で判断するものであるだめ、本申請では難しいが汎用申請であれば可能であると想定しているため現段階では汎用申請での電化を想定している。</t>
    <phoneticPr fontId="2"/>
  </si>
  <si>
    <t>①一般粉じんに関する説明書の項目書き出し必要か？
※各ページの最後に添付書類の指示あり
②備考どこまで書き出すべきか
③様式類型はCOM-YOUSIKI-3であってるか</t>
    <rPh sb="14" eb="17">
      <t>コウモクカ</t>
    </rPh>
    <rPh sb="18" eb="19">
      <t>ダ</t>
    </rPh>
    <rPh sb="20" eb="22">
      <t>ヒツヨウ</t>
    </rPh>
    <rPh sb="26" eb="27">
      <t>カク</t>
    </rPh>
    <rPh sb="31" eb="33">
      <t>サイゴ</t>
    </rPh>
    <rPh sb="34" eb="36">
      <t>テンプ</t>
    </rPh>
    <rPh sb="36" eb="38">
      <t>ショルイ</t>
    </rPh>
    <rPh sb="39" eb="41">
      <t>シジ</t>
    </rPh>
    <rPh sb="45" eb="47">
      <t>ビコウ</t>
    </rPh>
    <rPh sb="51" eb="52">
      <t>カ</t>
    </rPh>
    <rPh sb="53" eb="54">
      <t>ダ</t>
    </rPh>
    <rPh sb="60" eb="62">
      <t>ヨウシキ</t>
    </rPh>
    <rPh sb="62" eb="64">
      <t>ルイケイ</t>
    </rPh>
    <phoneticPr fontId="2"/>
  </si>
  <si>
    <t>①ばい煙に関する説明書の項目書き出し必要か？
※各ページの最後に添付書類の指示あり
②備考どこまで書き出すべきか
③様式類型はCOM-YOUSIKI-3であってるか</t>
    <rPh sb="3" eb="4">
      <t>エン</t>
    </rPh>
    <rPh sb="12" eb="15">
      <t>コウモクカ</t>
    </rPh>
    <rPh sb="16" eb="17">
      <t>ダ</t>
    </rPh>
    <rPh sb="18" eb="20">
      <t>ヒツヨウ</t>
    </rPh>
    <rPh sb="24" eb="25">
      <t>カク</t>
    </rPh>
    <rPh sb="29" eb="31">
      <t>サイゴ</t>
    </rPh>
    <rPh sb="32" eb="34">
      <t>テンプ</t>
    </rPh>
    <rPh sb="34" eb="36">
      <t>ショルイ</t>
    </rPh>
    <rPh sb="37" eb="39">
      <t>シジ</t>
    </rPh>
    <rPh sb="43" eb="45">
      <t>ビコウ</t>
    </rPh>
    <rPh sb="49" eb="50">
      <t>カ</t>
    </rPh>
    <rPh sb="51" eb="52">
      <t>ダ</t>
    </rPh>
    <rPh sb="58" eb="60">
      <t>ヨウシキ</t>
    </rPh>
    <rPh sb="60" eb="62">
      <t>ルイケイ</t>
    </rPh>
    <phoneticPr fontId="2"/>
  </si>
  <si>
    <t>・リスト自体の誤り。本件ガス関係報告規則であり、同規則にて既に調査重複のため、電子化対象外として整理</t>
    <rPh sb="48" eb="50">
      <t>セイリ</t>
    </rPh>
    <phoneticPr fontId="2"/>
  </si>
  <si>
    <t>・リスト自体の誤り。本件ガス関係報告規則であり、同規則にて既に調査重複のため、電子化対象外として整理</t>
    <phoneticPr fontId="2"/>
  </si>
  <si>
    <t>様式が二種類格納されている</t>
    <rPh sb="0" eb="2">
      <t>ヨウシキ</t>
    </rPh>
    <rPh sb="3" eb="8">
      <t>ニシュルイカクノウ</t>
    </rPh>
    <phoneticPr fontId="2"/>
  </si>
  <si>
    <t>登録ガス工作物検査機関の検査の実施命令申請</t>
    <phoneticPr fontId="2"/>
  </si>
  <si>
    <t>・本手続は産業保安グループ長の承認が必要という認識でよろしいでしょうか。</t>
    <rPh sb="1" eb="4">
      <t>ホンテツヅ</t>
    </rPh>
    <rPh sb="5" eb="9">
      <t>サンギョウホアン</t>
    </rPh>
    <rPh sb="13" eb="14">
      <t>チョウ</t>
    </rPh>
    <rPh sb="15" eb="17">
      <t>ショウニン</t>
    </rPh>
    <rPh sb="18" eb="20">
      <t>ヒツヨウ</t>
    </rPh>
    <rPh sb="23" eb="25">
      <t>ニンシキ</t>
    </rPh>
    <phoneticPr fontId="2"/>
  </si>
  <si>
    <t>グループ長決裁が必要となりますので、認識に齟齬はありません。</t>
    <phoneticPr fontId="2"/>
  </si>
  <si>
    <t>特例選任ガス主任技術者引継届出</t>
    <phoneticPr fontId="2"/>
  </si>
  <si>
    <t>・手続ID24098の質問と同様</t>
    <phoneticPr fontId="2"/>
  </si>
  <si>
    <t>COM-YOUSIKI-2</t>
    <phoneticPr fontId="2"/>
  </si>
  <si>
    <t>24172</t>
    <phoneticPr fontId="2"/>
  </si>
  <si>
    <t>24171</t>
    <phoneticPr fontId="2"/>
  </si>
  <si>
    <t>24174</t>
    <phoneticPr fontId="2"/>
  </si>
  <si>
    <t>・ガス事業法関連の線解任届出に関して、表形式のレイアウトが必要な理由をご教授頂けますでしょうか。現在、電気事業法関連の線解任届出では別シート[24173]記載のようなレイアウトですが、こちらのレイアウトでは不都合ありますでしょうか。不都合ない場合、他手続も合わせて、「表形式」の項目を”〇”から変更頂けますと幸いです。</t>
    <rPh sb="3" eb="6">
      <t>ジギョウホウ</t>
    </rPh>
    <rPh sb="6" eb="8">
      <t>カンレン</t>
    </rPh>
    <rPh sb="9" eb="12">
      <t>センカイニン</t>
    </rPh>
    <rPh sb="12" eb="14">
      <t>トドケデ</t>
    </rPh>
    <rPh sb="15" eb="16">
      <t>カン</t>
    </rPh>
    <rPh sb="19" eb="22">
      <t>ヒョウケイシキ</t>
    </rPh>
    <rPh sb="29" eb="31">
      <t>ヒツヨウ</t>
    </rPh>
    <rPh sb="32" eb="34">
      <t>リユウ</t>
    </rPh>
    <rPh sb="36" eb="38">
      <t>キョウジュ</t>
    </rPh>
    <rPh sb="38" eb="39">
      <t>イタダ</t>
    </rPh>
    <rPh sb="48" eb="50">
      <t>ゲンザイ</t>
    </rPh>
    <rPh sb="51" eb="56">
      <t>デンキジギョウホウ</t>
    </rPh>
    <rPh sb="56" eb="58">
      <t>カンレン</t>
    </rPh>
    <rPh sb="59" eb="62">
      <t>センカイニン</t>
    </rPh>
    <rPh sb="62" eb="64">
      <t>トドケデ</t>
    </rPh>
    <rPh sb="66" eb="67">
      <t>ベツ</t>
    </rPh>
    <rPh sb="77" eb="79">
      <t>キサイ</t>
    </rPh>
    <rPh sb="103" eb="106">
      <t>フツゴウ</t>
    </rPh>
    <rPh sb="116" eb="119">
      <t>フツゴウ</t>
    </rPh>
    <rPh sb="121" eb="123">
      <t>バアイ</t>
    </rPh>
    <rPh sb="124" eb="127">
      <t>ホカテツヅキ</t>
    </rPh>
    <rPh sb="128" eb="129">
      <t>ア</t>
    </rPh>
    <rPh sb="134" eb="137">
      <t>ヒョウケイシキ</t>
    </rPh>
    <rPh sb="139" eb="141">
      <t>コウモク</t>
    </rPh>
    <rPh sb="147" eb="149">
      <t>ヘンコウ</t>
    </rPh>
    <rPh sb="149" eb="150">
      <t>イタダ</t>
    </rPh>
    <rPh sb="154" eb="155">
      <t>サイワ</t>
    </rPh>
    <phoneticPr fontId="2"/>
  </si>
  <si>
    <t>24173のような形を想定しておりました。（専任解任者が横並びに記載される形。）ですので、同様の使用にしていただければ表にこだわることはありませんので×させていただければと思います。</t>
  </si>
  <si>
    <t>要</t>
    <phoneticPr fontId="2"/>
  </si>
  <si>
    <t>選任された者がガス主任技術者マスタに登録のある者なのか参照したいので本申請を希望する。
ただ、汎用申請であっても主任技術者マスタとの照合が可能であれば本申請にこだわらない。</t>
    <phoneticPr fontId="2"/>
  </si>
  <si>
    <t>24173</t>
    <phoneticPr fontId="2"/>
  </si>
  <si>
    <t>・手続ID24152と同様の質問</t>
    <rPh sb="1" eb="3">
      <t>テツヅキ</t>
    </rPh>
    <rPh sb="11" eb="13">
      <t>ドウヨウ</t>
    </rPh>
    <rPh sb="14" eb="16">
      <t>シツモン</t>
    </rPh>
    <phoneticPr fontId="2"/>
  </si>
  <si>
    <t>グループ長決裁が必要となりますので、認識に齟齬はありません。</t>
  </si>
  <si>
    <t>登録ガス工作物検査機関の事業所の変更の届出</t>
    <phoneticPr fontId="2"/>
  </si>
  <si>
    <t>・本手続はガス市場整備室の承認が必要という認識でよろしいでしょうか。
・承認が必要な場合、現在、ガス市場整備室の方々は文書管理システム上で承認を実施されておりますでしょうか。</t>
    <rPh sb="1" eb="4">
      <t>ホンテツヅ</t>
    </rPh>
    <rPh sb="13" eb="15">
      <t>ショウニン</t>
    </rPh>
    <rPh sb="16" eb="18">
      <t>ヒツヨウ</t>
    </rPh>
    <rPh sb="21" eb="23">
      <t>ニンシキ</t>
    </rPh>
    <rPh sb="36" eb="38">
      <t>ショウニン</t>
    </rPh>
    <rPh sb="39" eb="41">
      <t>ヒツヨウ</t>
    </rPh>
    <rPh sb="42" eb="44">
      <t>バアイ</t>
    </rPh>
    <rPh sb="45" eb="47">
      <t>ゲンザイ</t>
    </rPh>
    <rPh sb="50" eb="55">
      <t>シジョウセイビシツ</t>
    </rPh>
    <rPh sb="56" eb="58">
      <t>カタガタ</t>
    </rPh>
    <rPh sb="59" eb="63">
      <t>ブンショカンリ</t>
    </rPh>
    <rPh sb="67" eb="68">
      <t>ウエ</t>
    </rPh>
    <rPh sb="69" eb="71">
      <t>ショウニン</t>
    </rPh>
    <rPh sb="72" eb="74">
      <t>ジッシ</t>
    </rPh>
    <phoneticPr fontId="2"/>
  </si>
  <si>
    <t>はい、その認識で相違ありません。
文書システム上はガス安全室⇒ガス安全室長⇒ガス市場整備室⇒ガス市場整備室長
となっておりガス市場整備室での承認が実施されております。</t>
    <phoneticPr fontId="2"/>
  </si>
  <si>
    <t>・手続ID24216と同様の質問</t>
    <rPh sb="1" eb="3">
      <t>テツヅキ</t>
    </rPh>
    <rPh sb="11" eb="13">
      <t>ドウヨウ</t>
    </rPh>
    <rPh sb="14" eb="16">
      <t>シツモン</t>
    </rPh>
    <phoneticPr fontId="2"/>
  </si>
  <si>
    <t>・24077~24079と重複</t>
    <phoneticPr fontId="2"/>
  </si>
  <si>
    <t>Apply05</t>
    <phoneticPr fontId="2"/>
  </si>
  <si>
    <t>完了</t>
  </si>
  <si>
    <t>施行文において、事業者マスタの情報を反映させた上で施行したいため本申請を希望。</t>
    <phoneticPr fontId="2"/>
  </si>
  <si>
    <t>同上</t>
    <rPh sb="0" eb="2">
      <t>ドウジョウ</t>
    </rPh>
    <phoneticPr fontId="2"/>
  </si>
  <si>
    <t>・液化石油ガスの保安の確保及び取引の適正化に関する法律関連の手続様式を確認する限り、表形式を必要とする部分が確認できなかったのですが、表形式を必要とする部分の様式例をご提示頂けますでしょうか。
・こちら「届出」形式の手続だと理解しておりますが、本手続においても通知文書が必要になりますでしょうか。</t>
    <rPh sb="27" eb="29">
      <t>カンレン</t>
    </rPh>
    <rPh sb="30" eb="32">
      <t>テツヅ</t>
    </rPh>
    <rPh sb="32" eb="34">
      <t>ヨウシキ</t>
    </rPh>
    <rPh sb="35" eb="37">
      <t>カクニン</t>
    </rPh>
    <rPh sb="39" eb="40">
      <t>カギ</t>
    </rPh>
    <rPh sb="42" eb="45">
      <t>ヒョウケイシキ</t>
    </rPh>
    <rPh sb="46" eb="48">
      <t>ヒツヨウ</t>
    </rPh>
    <rPh sb="51" eb="53">
      <t>ブブン</t>
    </rPh>
    <rPh sb="54" eb="56">
      <t>カクニン</t>
    </rPh>
    <rPh sb="67" eb="70">
      <t>ヒョウケイシキ</t>
    </rPh>
    <rPh sb="71" eb="73">
      <t>ヒツヨウ</t>
    </rPh>
    <rPh sb="76" eb="78">
      <t>ブブン</t>
    </rPh>
    <rPh sb="79" eb="81">
      <t>ヨウシキ</t>
    </rPh>
    <rPh sb="81" eb="82">
      <t>レイ</t>
    </rPh>
    <rPh sb="84" eb="86">
      <t>テイジ</t>
    </rPh>
    <rPh sb="86" eb="87">
      <t>イタダ</t>
    </rPh>
    <rPh sb="102" eb="104">
      <t>トドケデ</t>
    </rPh>
    <rPh sb="105" eb="107">
      <t>ケイシキ</t>
    </rPh>
    <rPh sb="108" eb="110">
      <t>テツヅ</t>
    </rPh>
    <rPh sb="112" eb="114">
      <t>リカイ</t>
    </rPh>
    <rPh sb="122" eb="125">
      <t>ホンテツヅキ</t>
    </rPh>
    <rPh sb="130" eb="132">
      <t>ツウチ</t>
    </rPh>
    <rPh sb="132" eb="134">
      <t>ブンショ</t>
    </rPh>
    <rPh sb="135" eb="137">
      <t>ヒツヨウ</t>
    </rPh>
    <phoneticPr fontId="2"/>
  </si>
  <si>
    <t>・こちら、届出（決裁、施行を必要としない手続）にも関わらず、手数料納入が必要でありますでしょうか。その場合、誰がどのように納入情報を確認、管理しておりますでしょうか。</t>
    <rPh sb="5" eb="7">
      <t>トドケデ</t>
    </rPh>
    <rPh sb="8" eb="10">
      <t>ケッサイ</t>
    </rPh>
    <rPh sb="11" eb="13">
      <t>セコウ</t>
    </rPh>
    <rPh sb="14" eb="16">
      <t>ヒツヨウ</t>
    </rPh>
    <rPh sb="20" eb="22">
      <t>テツヅ</t>
    </rPh>
    <rPh sb="25" eb="26">
      <t>カカ</t>
    </rPh>
    <rPh sb="30" eb="33">
      <t>テスウリョウ</t>
    </rPh>
    <rPh sb="33" eb="35">
      <t>ノウニュウ</t>
    </rPh>
    <rPh sb="36" eb="38">
      <t>ヒツヨウ</t>
    </rPh>
    <rPh sb="51" eb="53">
      <t>バアイ</t>
    </rPh>
    <rPh sb="54" eb="55">
      <t>ダレ</t>
    </rPh>
    <rPh sb="61" eb="63">
      <t>ノウニュウ</t>
    </rPh>
    <rPh sb="63" eb="65">
      <t>ジョウホウ</t>
    </rPh>
    <rPh sb="66" eb="68">
      <t>カクニン</t>
    </rPh>
    <rPh sb="69" eb="71">
      <t>カンリ</t>
    </rPh>
    <phoneticPr fontId="2"/>
  </si>
  <si>
    <t>手数料については不要でしたので修正しました。
こちらは変更届出同様消防庁等への通報が必要となりますので、決裁・施行は発生します。</t>
    <phoneticPr fontId="2"/>
  </si>
  <si>
    <t>・その通りとなります。挙動としては、必要な資格者数・機器数が５の時に５以上であれば問題なし、４以下の際にエラーがでるようなものを想定しております。</t>
    <phoneticPr fontId="2"/>
  </si>
  <si>
    <t>一般消費者の数に応じた保安業務資格者の数や機器の数を自動で判別してほしい他本申請を希望</t>
    <phoneticPr fontId="2"/>
  </si>
  <si>
    <t>24256</t>
    <phoneticPr fontId="2"/>
  </si>
  <si>
    <t>Apply03</t>
    <phoneticPr fontId="2"/>
  </si>
  <si>
    <t>24253</t>
    <phoneticPr fontId="2"/>
  </si>
  <si>
    <t>・ACN質問内容に対する課室回答踏まえ電子化対象外に変更</t>
    <rPh sb="4" eb="6">
      <t>シツモン</t>
    </rPh>
    <rPh sb="6" eb="8">
      <t>ナイヨウ</t>
    </rPh>
    <rPh sb="9" eb="10">
      <t>タイ</t>
    </rPh>
    <rPh sb="12" eb="16">
      <t>カシツカイトウ</t>
    </rPh>
    <rPh sb="16" eb="17">
      <t>フ</t>
    </rPh>
    <rPh sb="19" eb="22">
      <t>デンシカ</t>
    </rPh>
    <rPh sb="22" eb="25">
      <t>タイショウガイ</t>
    </rPh>
    <rPh sb="26" eb="28">
      <t>ヘンコウ</t>
    </rPh>
    <phoneticPr fontId="2"/>
  </si>
  <si>
    <t>・本手続に関して、以前以下コメントを頂きましたが、こちらは電子化対象外で問題ないという認識で相違ないでしょうか。
「省令で定めている期間内に講習をうけなければならないだけで経産省に申請が出てくるものではない」</t>
    <rPh sb="1" eb="4">
      <t>ホンテツヅキ</t>
    </rPh>
    <rPh sb="5" eb="6">
      <t>カン</t>
    </rPh>
    <rPh sb="9" eb="11">
      <t>イゼン</t>
    </rPh>
    <rPh sb="11" eb="13">
      <t>イカ</t>
    </rPh>
    <rPh sb="18" eb="19">
      <t>イタダ</t>
    </rPh>
    <rPh sb="29" eb="35">
      <t>デンシカタイショウガイ</t>
    </rPh>
    <rPh sb="36" eb="38">
      <t>モンダイ</t>
    </rPh>
    <rPh sb="43" eb="45">
      <t>ニンシキ</t>
    </rPh>
    <rPh sb="46" eb="48">
      <t>ソウイ</t>
    </rPh>
    <phoneticPr fontId="2"/>
  </si>
  <si>
    <t>はい、その認識で相違ありません。
汎用申請→電子化対象外としました。</t>
    <phoneticPr fontId="2"/>
  </si>
  <si>
    <t>ガス事業者等の事故報告（最高使用圧力が低圧の主要ガス工作物の損壊事故）</t>
  </si>
  <si>
    <t>ガス事業者等の事故報告（消費機器又はガス栓の使用に伴い人が死亡、中毒等となった事故）</t>
  </si>
  <si>
    <t>ガス事業者等の事故報告（消費機器から漏えいしたガスに引火することにより発生した物損事故（人損のないものに限る））</t>
  </si>
  <si>
    <t>ガス事業者等の事故報告（消費機器又はガス栓から漏えいしたガスに引火することにより発生した負傷又は物損事故）</t>
  </si>
  <si>
    <t>・本省宛手続のヒアリングで電子化対象外に変更</t>
    <rPh sb="1" eb="4">
      <t>ホンショウア</t>
    </rPh>
    <rPh sb="4" eb="6">
      <t>テツヅ</t>
    </rPh>
    <rPh sb="13" eb="19">
      <t>デンシカタイショウガイ</t>
    </rPh>
    <rPh sb="20" eb="22">
      <t>ヘンコウ</t>
    </rPh>
    <phoneticPr fontId="2"/>
  </si>
  <si>
    <t>24236</t>
    <phoneticPr fontId="2"/>
  </si>
  <si>
    <t>24166</t>
    <phoneticPr fontId="2"/>
  </si>
  <si>
    <t>民間</t>
    <phoneticPr fontId="2"/>
  </si>
  <si>
    <t>国</t>
    <phoneticPr fontId="2"/>
  </si>
  <si>
    <t>鉱山-鉱山</t>
    <rPh sb="3" eb="5">
      <t>コウザン</t>
    </rPh>
    <phoneticPr fontId="2"/>
  </si>
  <si>
    <t>鉱山-保安管理者</t>
    <rPh sb="3" eb="8">
      <t>ホアンカンリシャ</t>
    </rPh>
    <phoneticPr fontId="2"/>
  </si>
  <si>
    <t>火薬-事業者</t>
    <rPh sb="0" eb="2">
      <t>カヤク</t>
    </rPh>
    <rPh sb="3" eb="6">
      <t>ジギョウシャ</t>
    </rPh>
    <phoneticPr fontId="2"/>
  </si>
  <si>
    <t>火薬-保安責任者</t>
    <rPh sb="0" eb="2">
      <t>カヤク</t>
    </rPh>
    <rPh sb="3" eb="8">
      <t>ホアン</t>
    </rPh>
    <phoneticPr fontId="2"/>
  </si>
  <si>
    <t>火薬-保安責任者試験申込者</t>
    <rPh sb="0" eb="2">
      <t>カヤク</t>
    </rPh>
    <rPh sb="3" eb="8">
      <t>ホアン</t>
    </rPh>
    <rPh sb="8" eb="10">
      <t>シケン</t>
    </rPh>
    <rPh sb="10" eb="13">
      <t>モウシコミシャ</t>
    </rPh>
    <phoneticPr fontId="2"/>
  </si>
  <si>
    <t>指定完成検査機関指定申請書</t>
  </si>
  <si>
    <t>鉱山労働者代表の選任の届出</t>
    <phoneticPr fontId="2"/>
  </si>
  <si>
    <t>汎用申請</t>
    <rPh sb="0" eb="2">
      <t>ハンヨウ</t>
    </rPh>
    <phoneticPr fontId="2"/>
  </si>
  <si>
    <t>　×</t>
  </si>
  <si>
    <t>COM-YOSHIKI-2</t>
    <phoneticPr fontId="2"/>
  </si>
  <si>
    <t>放射性物質濃度等報告書の提出</t>
    <phoneticPr fontId="2"/>
  </si>
  <si>
    <t>・課室要望踏まえ簡易申請として整理</t>
    <rPh sb="1" eb="6">
      <t>カシツヨウボウフ</t>
    </rPh>
    <phoneticPr fontId="2"/>
  </si>
  <si>
    <t>・本手続を電子化対象外とする理由は何かありますでしょうか。</t>
    <rPh sb="1" eb="4">
      <t>ホンテツヅキ</t>
    </rPh>
    <rPh sb="5" eb="11">
      <t>デンシカタイショウガイ</t>
    </rPh>
    <rPh sb="14" eb="16">
      <t>リユウ</t>
    </rPh>
    <rPh sb="17" eb="18">
      <t>ナニ</t>
    </rPh>
    <phoneticPr fontId="2"/>
  </si>
  <si>
    <t>想定される提出する鉱山（核物質燃料鉱山）が現状存在しないため。
→簡易申請に変更後のファイルを提示頂いた</t>
    <rPh sb="21" eb="23">
      <t>ゲンジョウ</t>
    </rPh>
    <rPh sb="23" eb="25">
      <t>ソンザイ</t>
    </rPh>
    <phoneticPr fontId="2"/>
  </si>
  <si>
    <t>保安図の複本の提出の免除を受ける旨の申出</t>
    <phoneticPr fontId="2"/>
  </si>
  <si>
    <t>鉱山統括事務所の設置の届出</t>
    <phoneticPr fontId="2"/>
  </si>
  <si>
    <t>日本国と大韓民国との間の両国に隣接する大陸棚の南部の共同開発に関する協定の実施に伴う石油及び可燃性天然ガス資源の開発に関する特別措置法の施行に伴う鉱山保安法に基づく省令の適用の特別措置等に関する省令</t>
    <phoneticPr fontId="2"/>
  </si>
  <si>
    <t>当該法令に係る手続自体が近年発生していない（今後も発生する可能性が極めて少ない）ため
→簡易申請に変更後のファイルを提示頂いた</t>
    <rPh sb="0" eb="2">
      <t>トウガイ</t>
    </rPh>
    <rPh sb="2" eb="4">
      <t>ホウレイ</t>
    </rPh>
    <rPh sb="5" eb="6">
      <t>カカ</t>
    </rPh>
    <rPh sb="7" eb="9">
      <t>テツヅキ</t>
    </rPh>
    <rPh sb="9" eb="11">
      <t>ジタイ</t>
    </rPh>
    <rPh sb="12" eb="14">
      <t>キンネン</t>
    </rPh>
    <rPh sb="14" eb="16">
      <t>ハッセイ</t>
    </rPh>
    <rPh sb="22" eb="24">
      <t>コンゴ</t>
    </rPh>
    <rPh sb="25" eb="27">
      <t>ハッセイ</t>
    </rPh>
    <rPh sb="29" eb="32">
      <t>カノウセイ</t>
    </rPh>
    <rPh sb="33" eb="34">
      <t>キワ</t>
    </rPh>
    <rPh sb="36" eb="37">
      <t>スク</t>
    </rPh>
    <phoneticPr fontId="2"/>
  </si>
  <si>
    <t>鉱山保安代理人の選任届出</t>
    <phoneticPr fontId="2"/>
  </si>
  <si>
    <t>鉱山保安代理人委任範囲変更届出</t>
    <phoneticPr fontId="2"/>
  </si>
  <si>
    <t>鉱山保安代理人代理権消滅届出</t>
    <phoneticPr fontId="2"/>
  </si>
  <si>
    <t>当該法令に係る手続自体が近年発生していない（今後も発生する可能性が極めて少ない）ため
→簡易申請に変更後のファイルを提示頂いた</t>
    <rPh sb="0" eb="2">
      <t>トウガイ</t>
    </rPh>
    <rPh sb="2" eb="4">
      <t>ホウレイ</t>
    </rPh>
    <rPh sb="5" eb="6">
      <t>カカ</t>
    </rPh>
    <rPh sb="7" eb="9">
      <t>テツヅキ</t>
    </rPh>
    <rPh sb="9" eb="11">
      <t>ジタイ</t>
    </rPh>
    <rPh sb="12" eb="14">
      <t>キンネン</t>
    </rPh>
    <rPh sb="14" eb="16">
      <t>ハッセイ</t>
    </rPh>
    <rPh sb="22" eb="24">
      <t>コンゴ</t>
    </rPh>
    <rPh sb="25" eb="27">
      <t>ハッセイ</t>
    </rPh>
    <rPh sb="29" eb="32">
      <t>カノウセイ</t>
    </rPh>
    <rPh sb="33" eb="34">
      <t>キワ</t>
    </rPh>
    <rPh sb="36" eb="37">
      <t>スク</t>
    </rPh>
    <rPh sb="44" eb="48">
      <t>カンイシンセイ</t>
    </rPh>
    <rPh sb="49" eb="51">
      <t>ヘンコウ</t>
    </rPh>
    <rPh sb="51" eb="52">
      <t>アト</t>
    </rPh>
    <rPh sb="58" eb="60">
      <t>テイジ</t>
    </rPh>
    <rPh sb="60" eb="61">
      <t>イタダ</t>
    </rPh>
    <phoneticPr fontId="2"/>
  </si>
  <si>
    <t>日本国と大韓民国との間の両国に隣接する大陸棚の南部の共同開発に関する協定の実施に伴う石油及び可燃性天然ガス資源の開発に関する特別措置法</t>
    <phoneticPr fontId="2"/>
  </si>
  <si>
    <t>鉱山保安法施行規則</t>
    <rPh sb="5" eb="9">
      <t>セコウキソク</t>
    </rPh>
    <phoneticPr fontId="2"/>
  </si>
  <si>
    <t>火薬類製造営業許可申請</t>
    <phoneticPr fontId="2"/>
  </si>
  <si>
    <t>危害予防規程の認可申請</t>
    <phoneticPr fontId="2"/>
  </si>
  <si>
    <t>危害予防規程の変更の認可申請</t>
    <phoneticPr fontId="2"/>
  </si>
  <si>
    <t>保安教育計画の認可申請</t>
    <phoneticPr fontId="2"/>
  </si>
  <si>
    <t>保安教育計画の変更の認可申請</t>
    <phoneticPr fontId="2"/>
  </si>
  <si>
    <t>前回の保安検査証の交付から11ヶ月を超えない日</t>
    <rPh sb="0" eb="2">
      <t>ゼンカイ</t>
    </rPh>
    <rPh sb="3" eb="5">
      <t>ホアン</t>
    </rPh>
    <rPh sb="5" eb="7">
      <t>ケンサ</t>
    </rPh>
    <rPh sb="7" eb="8">
      <t>ショウ</t>
    </rPh>
    <rPh sb="9" eb="11">
      <t>コウフ</t>
    </rPh>
    <rPh sb="16" eb="17">
      <t>ゲツ</t>
    </rPh>
    <rPh sb="18" eb="19">
      <t>コ</t>
    </rPh>
    <rPh sb="22" eb="23">
      <t>ヒ</t>
    </rPh>
    <phoneticPr fontId="2"/>
  </si>
  <si>
    <t>期限の一ヶ月前</t>
    <rPh sb="0" eb="2">
      <t>キゲン</t>
    </rPh>
    <rPh sb="3" eb="4">
      <t>イチ</t>
    </rPh>
    <rPh sb="5" eb="7">
      <t>ゲツマエ</t>
    </rPh>
    <phoneticPr fontId="2"/>
  </si>
  <si>
    <t>指定保安検査機関の指定の申請</t>
    <phoneticPr fontId="2"/>
  </si>
  <si>
    <t>認定保安検査実施者の認定の申請</t>
    <phoneticPr fontId="2"/>
  </si>
  <si>
    <t>24462</t>
    <phoneticPr fontId="2"/>
  </si>
  <si>
    <t>・統合先の手続#24462:指定保安検査機関の指定の申請の電子化方式「汎用申請」として整理</t>
    <phoneticPr fontId="2"/>
  </si>
  <si>
    <t>・国から国あての手続と記載頂きますが、具体的にはだれから誰への手続になりますでしょうか。</t>
    <rPh sb="1" eb="2">
      <t>クニ</t>
    </rPh>
    <rPh sb="4" eb="5">
      <t>クニ</t>
    </rPh>
    <rPh sb="8" eb="10">
      <t>テツヅ</t>
    </rPh>
    <rPh sb="11" eb="13">
      <t>キサイ</t>
    </rPh>
    <rPh sb="13" eb="14">
      <t>イタダ</t>
    </rPh>
    <rPh sb="19" eb="22">
      <t>グタイテキ</t>
    </rPh>
    <rPh sb="28" eb="29">
      <t>ダレ</t>
    </rPh>
    <rPh sb="31" eb="33">
      <t>テツヅ</t>
    </rPh>
    <phoneticPr fontId="2"/>
  </si>
  <si>
    <t>手続主体（BJ列）：民間　に修正をお願いします。</t>
    <rPh sb="0" eb="2">
      <t>テツヅ</t>
    </rPh>
    <rPh sb="2" eb="4">
      <t>シュタイ</t>
    </rPh>
    <rPh sb="7" eb="8">
      <t>レツ</t>
    </rPh>
    <rPh sb="10" eb="12">
      <t>ミンカン</t>
    </rPh>
    <rPh sb="14" eb="16">
      <t>シュウセイ</t>
    </rPh>
    <rPh sb="18" eb="19">
      <t>ネガ</t>
    </rPh>
    <phoneticPr fontId="2"/>
  </si>
  <si>
    <t>指定保安検査機関指定申請書</t>
    <phoneticPr fontId="2"/>
  </si>
  <si>
    <t>火薬類製造保安責任者及び火薬類取扱保安責任者試験　</t>
    <phoneticPr fontId="2"/>
  </si>
  <si>
    <t>GUP-SHIKEN-2</t>
    <phoneticPr fontId="2"/>
  </si>
  <si>
    <t>24452</t>
    <phoneticPr fontId="2"/>
  </si>
  <si>
    <t>・統合先の手続#24452:指定完成検査機関の指定の申請の電子化方式「汎用申請」として整理</t>
    <phoneticPr fontId="2"/>
  </si>
  <si>
    <t>指定完成検査機関指定申請書</t>
    <phoneticPr fontId="2"/>
  </si>
  <si>
    <t>指定保安検査機関の業務休廃止の届出　</t>
    <phoneticPr fontId="2"/>
  </si>
  <si>
    <t>24464</t>
    <phoneticPr fontId="2"/>
  </si>
  <si>
    <t>・統合先の手続#24464:認定保安検査実施者の認定の申請の電子化方式「汎用申請」として整理</t>
    <phoneticPr fontId="2"/>
  </si>
  <si>
    <t>「24464 認定保安検査実施者認定申請書」に対する国から民間への手続ではなく、民間から国への手続とのことですが、申請の様式等存在しますでしょうか。</t>
    <rPh sb="23" eb="24">
      <t>タイ</t>
    </rPh>
    <rPh sb="26" eb="27">
      <t>クニ</t>
    </rPh>
    <rPh sb="29" eb="31">
      <t>ミンカン</t>
    </rPh>
    <rPh sb="33" eb="35">
      <t>テツヅ</t>
    </rPh>
    <rPh sb="40" eb="42">
      <t>ミンカン</t>
    </rPh>
    <rPh sb="44" eb="45">
      <t>クニ</t>
    </rPh>
    <rPh sb="47" eb="49">
      <t>テツヅ</t>
    </rPh>
    <rPh sb="57" eb="59">
      <t>シンセイ</t>
    </rPh>
    <rPh sb="60" eb="62">
      <t>ヨウシキ</t>
    </rPh>
    <rPh sb="62" eb="63">
      <t>ナド</t>
    </rPh>
    <rPh sb="63" eb="65">
      <t>ソンザイ</t>
    </rPh>
    <phoneticPr fontId="2"/>
  </si>
  <si>
    <t>存在します。
https://elaws.e-gov.go.jp/data/325M50000400088_20220115_503M60000400073/pict/325M50000400088_202108181021_022.pdf</t>
    <rPh sb="0" eb="2">
      <t>ソンザイ</t>
    </rPh>
    <phoneticPr fontId="2"/>
  </si>
  <si>
    <t>申請</t>
    <rPh sb="0" eb="2">
      <t>トドケデ</t>
    </rPh>
    <phoneticPr fontId="2"/>
  </si>
  <si>
    <t>認定保安検査実施者認定申請書</t>
    <phoneticPr fontId="2"/>
  </si>
  <si>
    <t>使用済特定施設鉱害防止事業計画の届出</t>
    <phoneticPr fontId="2"/>
  </si>
  <si>
    <t>使用済特定施設鉱害防止事業計画の変更の届出</t>
    <phoneticPr fontId="2"/>
  </si>
  <si>
    <t>鉱害防止積立金分割積立申請書の提出</t>
    <phoneticPr fontId="2"/>
  </si>
  <si>
    <t>金属鉱業等鉱害対策特別措置法施行規則</t>
    <phoneticPr fontId="2"/>
  </si>
  <si>
    <t>届出ではなく申請のため</t>
    <rPh sb="0" eb="2">
      <t>トドケデ</t>
    </rPh>
    <rPh sb="6" eb="8">
      <t>シンセイ</t>
    </rPh>
    <phoneticPr fontId="2"/>
  </si>
  <si>
    <t>・具体的な複写機能の利用イメージをヒアリング中。</t>
    <phoneticPr fontId="2"/>
  </si>
  <si>
    <t>・担当課室からの要望「採掘場等の状況を平面図と断面図を併せて確認する必要があり、紙では確認できるが、電子媒体では作業が困難であるため。電子媒体で提出されても紙に印刷しなければならず手間が増えるだけ。」により、電子化対象外として整理</t>
    <phoneticPr fontId="2"/>
  </si>
  <si>
    <t>・本手続を電子化対象外とする理由は何になりますでしょうか。</t>
    <rPh sb="1" eb="4">
      <t>ホンテツヅキ</t>
    </rPh>
    <rPh sb="5" eb="11">
      <t>デンシカタイショウガイ</t>
    </rPh>
    <rPh sb="14" eb="16">
      <t>リユウ</t>
    </rPh>
    <rPh sb="17" eb="18">
      <t>ナニ</t>
    </rPh>
    <phoneticPr fontId="2"/>
  </si>
  <si>
    <t>様式が特段定められておらず、申請実績も極めて少ないため。</t>
    <rPh sb="0" eb="2">
      <t>ヨウシキ</t>
    </rPh>
    <rPh sb="3" eb="5">
      <t>トクダン</t>
    </rPh>
    <rPh sb="5" eb="6">
      <t>サダ</t>
    </rPh>
    <rPh sb="14" eb="18">
      <t>シンセイジッセキ</t>
    </rPh>
    <rPh sb="19" eb="20">
      <t>キワ</t>
    </rPh>
    <rPh sb="22" eb="23">
      <t>スク</t>
    </rPh>
    <phoneticPr fontId="2"/>
  </si>
  <si>
    <t>当該法令に係る手続自体が近年発生していない（今後も発生する可能性が極めて少ない）ため</t>
    <rPh sb="0" eb="2">
      <t>トウガイ</t>
    </rPh>
    <rPh sb="2" eb="4">
      <t>ホウレイ</t>
    </rPh>
    <rPh sb="5" eb="6">
      <t>カカ</t>
    </rPh>
    <rPh sb="7" eb="9">
      <t>テツヅキ</t>
    </rPh>
    <rPh sb="9" eb="11">
      <t>ジタイ</t>
    </rPh>
    <rPh sb="12" eb="14">
      <t>キンネン</t>
    </rPh>
    <rPh sb="14" eb="16">
      <t>ハッセイ</t>
    </rPh>
    <rPh sb="22" eb="24">
      <t>コンゴ</t>
    </rPh>
    <rPh sb="25" eb="27">
      <t>ハッセイ</t>
    </rPh>
    <rPh sb="29" eb="32">
      <t>カノウセイ</t>
    </rPh>
    <rPh sb="33" eb="34">
      <t>キワ</t>
    </rPh>
    <rPh sb="36" eb="37">
      <t>スク</t>
    </rPh>
    <phoneticPr fontId="2"/>
  </si>
  <si>
    <t>指定完成検査機関業務規程変更認可の申請</t>
    <phoneticPr fontId="2"/>
  </si>
  <si>
    <t>GUP-SEKININSYA-2</t>
    <phoneticPr fontId="2"/>
  </si>
  <si>
    <t>24457</t>
    <phoneticPr fontId="2"/>
  </si>
  <si>
    <t>・統合先の手続#24457:危害予防規程の認可申請の電子化方式「汎用申請」として整理</t>
    <phoneticPr fontId="2"/>
  </si>
  <si>
    <t>危害予防規定認可申請書</t>
    <phoneticPr fontId="2"/>
  </si>
  <si>
    <t>24458</t>
    <phoneticPr fontId="2"/>
  </si>
  <si>
    <t>・統合先の手続#24458:危害予防規程の変更の認可申請の電子化方式「汎用申請」として整理</t>
    <phoneticPr fontId="2"/>
  </si>
  <si>
    <t>危害予防規定変更認可申請書</t>
    <phoneticPr fontId="2"/>
  </si>
  <si>
    <t>24459</t>
    <phoneticPr fontId="2"/>
  </si>
  <si>
    <t>・統合先の手続#24459:保安教育計画の認可申請の電子化方式「汎用申請」として整理</t>
    <phoneticPr fontId="2"/>
  </si>
  <si>
    <t>保安教育計画認可申請</t>
  </si>
  <si>
    <t>24460</t>
    <phoneticPr fontId="2"/>
  </si>
  <si>
    <t>・統合先の手続#24460:保安教育計画の変更の認可申請の電子化方式「汎用申請」として整理</t>
    <phoneticPr fontId="2"/>
  </si>
  <si>
    <t>保安教育計画変更認可申請</t>
    <phoneticPr fontId="2"/>
  </si>
  <si>
    <t>118033</t>
    <phoneticPr fontId="2"/>
  </si>
  <si>
    <t>・統合先の手続#118033:火薬類保安責任者免状書換の申請の電子化方式「汎用申請」として整理</t>
    <phoneticPr fontId="2"/>
  </si>
  <si>
    <t>本手続の基となる手続はどの手続になりますでしょうか。</t>
    <rPh sb="0" eb="3">
      <t>ホンテツヅ</t>
    </rPh>
    <rPh sb="4" eb="5">
      <t>モト</t>
    </rPh>
    <rPh sb="8" eb="10">
      <t>テツヅキ</t>
    </rPh>
    <phoneticPr fontId="2"/>
  </si>
  <si>
    <t>118034</t>
    <phoneticPr fontId="2"/>
  </si>
  <si>
    <t>・統合先の手続#118034:火薬類保安責任者免状再交付の申請の電子化方式「汎用申請」として整理</t>
    <phoneticPr fontId="2"/>
  </si>
  <si>
    <t>本手続の基となる手続はどの手続になりますでしょうか。</t>
    <rPh sb="0" eb="3">
      <t>ホンテツヅ</t>
    </rPh>
    <rPh sb="4" eb="5">
      <t>モト</t>
    </rPh>
    <phoneticPr fontId="2"/>
  </si>
  <si>
    <t>免状返納命令</t>
    <phoneticPr fontId="2"/>
  </si>
  <si>
    <t>118031</t>
    <phoneticPr fontId="2"/>
  </si>
  <si>
    <t>・統合先の手続#118031:指定完成検査機関業務規程変更認可の申請の電子化方式「汎用申請」として整理</t>
    <phoneticPr fontId="2"/>
  </si>
  <si>
    <t>指定完成検査機関業務規程変更認可申請書</t>
    <phoneticPr fontId="2"/>
  </si>
  <si>
    <t>118029</t>
    <phoneticPr fontId="2"/>
  </si>
  <si>
    <t>・統合先の手続#118029:指定保安検査機関業務規程変更認可申請書の電子化方式「汎用申請」として整理</t>
    <phoneticPr fontId="2"/>
  </si>
  <si>
    <t>審査フローに関して「審査のため」NGと記載頂きましたが、そもそも2-1　申請等に基づく処分通知であるため、審査フローの設定対象外であると思います。以下の変更が問題ないか確認お願い致します。
”ApplyAA”→”-”</t>
    <rPh sb="0" eb="2">
      <t>シンサ</t>
    </rPh>
    <rPh sb="6" eb="7">
      <t>カン</t>
    </rPh>
    <rPh sb="10" eb="12">
      <t>シンサ</t>
    </rPh>
    <rPh sb="19" eb="21">
      <t>キサイ</t>
    </rPh>
    <rPh sb="21" eb="22">
      <t>イタダ</t>
    </rPh>
    <rPh sb="36" eb="38">
      <t>シンセイ</t>
    </rPh>
    <rPh sb="38" eb="39">
      <t>ナド</t>
    </rPh>
    <rPh sb="40" eb="41">
      <t>モト</t>
    </rPh>
    <rPh sb="43" eb="47">
      <t>ショブンツウチ</t>
    </rPh>
    <rPh sb="53" eb="55">
      <t>シンサ</t>
    </rPh>
    <rPh sb="59" eb="61">
      <t>セッテイ</t>
    </rPh>
    <rPh sb="61" eb="64">
      <t>タイショウガイ</t>
    </rPh>
    <rPh sb="68" eb="69">
      <t>オモ</t>
    </rPh>
    <rPh sb="73" eb="75">
      <t>イカ</t>
    </rPh>
    <phoneticPr fontId="2"/>
  </si>
  <si>
    <t>問題ない</t>
    <rPh sb="0" eb="2">
      <t>モンダイ</t>
    </rPh>
    <phoneticPr fontId="2"/>
  </si>
  <si>
    <t>　×</t>
    <phoneticPr fontId="2"/>
  </si>
  <si>
    <t>申請のため</t>
    <rPh sb="0" eb="2">
      <t>シンセイ</t>
    </rPh>
    <phoneticPr fontId="2"/>
  </si>
  <si>
    <t>指定保安検査機関業務規程変更認可申請書</t>
    <phoneticPr fontId="2"/>
  </si>
  <si>
    <t>事業者</t>
    <rPh sb="0" eb="3">
      <t>ジギョウシャ</t>
    </rPh>
    <phoneticPr fontId="2"/>
  </si>
  <si>
    <t>緊急を要する工事の届出</t>
    <phoneticPr fontId="2"/>
  </si>
  <si>
    <t>石油パイプライン事業法</t>
    <phoneticPr fontId="2"/>
  </si>
  <si>
    <t>回答待ち</t>
  </si>
  <si>
    <t>複数省庁と共管のため電子化対象外</t>
    <phoneticPr fontId="2"/>
  </si>
  <si>
    <t>回答済</t>
  </si>
  <si>
    <t>前年度事業にて監督部から本省への進達が必要とのことですが、通知内容に関して、別シート「進達対象手続一覧」に回答の程よろしくお願いいたします。（すべての手続も同様に対応をお願いいたします。）</t>
    <rPh sb="0" eb="3">
      <t>ゼンネンド</t>
    </rPh>
    <rPh sb="3" eb="5">
      <t>ジギョウ</t>
    </rPh>
    <rPh sb="7" eb="10">
      <t>カントクブ</t>
    </rPh>
    <rPh sb="12" eb="14">
      <t>ホンショウ</t>
    </rPh>
    <rPh sb="16" eb="18">
      <t>シンタツ</t>
    </rPh>
    <rPh sb="19" eb="21">
      <t>ヒツヨウ</t>
    </rPh>
    <rPh sb="29" eb="31">
      <t>ツウチ</t>
    </rPh>
    <rPh sb="31" eb="33">
      <t>ナイヨウ</t>
    </rPh>
    <rPh sb="34" eb="35">
      <t>カン</t>
    </rPh>
    <rPh sb="38" eb="39">
      <t>ベツ</t>
    </rPh>
    <rPh sb="43" eb="45">
      <t>シンタツ</t>
    </rPh>
    <rPh sb="45" eb="47">
      <t>タイショウ</t>
    </rPh>
    <rPh sb="47" eb="49">
      <t>テツヅ</t>
    </rPh>
    <rPh sb="49" eb="51">
      <t>イチラン</t>
    </rPh>
    <rPh sb="53" eb="55">
      <t>カイトウ</t>
    </rPh>
    <rPh sb="56" eb="57">
      <t>ホド</t>
    </rPh>
    <rPh sb="62" eb="63">
      <t>ネガ</t>
    </rPh>
    <rPh sb="75" eb="77">
      <t>テツヅ</t>
    </rPh>
    <rPh sb="78" eb="80">
      <t>ドウヨウ</t>
    </rPh>
    <rPh sb="81" eb="83">
      <t>タイオウ</t>
    </rPh>
    <rPh sb="85" eb="86">
      <t>ネガ</t>
    </rPh>
    <phoneticPr fontId="2"/>
  </si>
  <si>
    <t>別シート対応済み</t>
    <phoneticPr fontId="2"/>
  </si>
  <si>
    <t>施行時</t>
    <phoneticPr fontId="2"/>
  </si>
  <si>
    <t>フロー修正してOK</t>
    <phoneticPr fontId="2"/>
  </si>
  <si>
    <t>様式が存在しない手続であるため</t>
    <rPh sb="0" eb="2">
      <t>ヨウシキ</t>
    </rPh>
    <rPh sb="3" eb="5">
      <t>ソンザイ</t>
    </rPh>
    <rPh sb="8" eb="10">
      <t>テツヅ</t>
    </rPh>
    <phoneticPr fontId="2"/>
  </si>
  <si>
    <t>指定試験機関の指定</t>
    <phoneticPr fontId="2"/>
  </si>
  <si>
    <t>本手続は決裁,施行を必要としない届出形式の手続と想定しますが、手数料納入が必要な手続でしょうか。</t>
    <rPh sb="0" eb="3">
      <t>ホンテツヅ</t>
    </rPh>
    <rPh sb="4" eb="6">
      <t>ケッサイ</t>
    </rPh>
    <rPh sb="7" eb="9">
      <t>セコウ</t>
    </rPh>
    <rPh sb="10" eb="12">
      <t>ヒツヨウ</t>
    </rPh>
    <rPh sb="16" eb="18">
      <t>トドケデ</t>
    </rPh>
    <rPh sb="18" eb="20">
      <t>ケイシキ</t>
    </rPh>
    <rPh sb="21" eb="23">
      <t>テツヅ</t>
    </rPh>
    <rPh sb="24" eb="26">
      <t>ソウテイ</t>
    </rPh>
    <rPh sb="31" eb="34">
      <t>テスウリョウ</t>
    </rPh>
    <rPh sb="34" eb="36">
      <t>ノウニュウ</t>
    </rPh>
    <rPh sb="37" eb="39">
      <t>ヒツヨウ</t>
    </rPh>
    <rPh sb="40" eb="42">
      <t>テツヅ</t>
    </rPh>
    <phoneticPr fontId="2"/>
  </si>
  <si>
    <t>手数料は不要との理解</t>
    <phoneticPr fontId="2"/>
  </si>
  <si>
    <t>手数料は必要</t>
    <phoneticPr fontId="2"/>
  </si>
  <si>
    <t>HPG-JIGYOSYA-2</t>
    <phoneticPr fontId="2"/>
  </si>
  <si>
    <t>外国容器等製造業者の登録の更新</t>
    <phoneticPr fontId="2"/>
  </si>
  <si>
    <t>外国登録容器等製造業者の変更の届出</t>
    <phoneticPr fontId="2"/>
  </si>
  <si>
    <t>外国登録容器等製造業者の事業廃止の届出</t>
    <phoneticPr fontId="2"/>
  </si>
  <si>
    <t>外国登録容器等製造業者に対する登録証の再交付</t>
    <phoneticPr fontId="2"/>
  </si>
  <si>
    <t>外国容器等製造業者登録簿の謄本の交付請求</t>
    <phoneticPr fontId="2"/>
  </si>
  <si>
    <t>外国登録容器等製造業者に係る容器の型式の承認</t>
    <phoneticPr fontId="2"/>
  </si>
  <si>
    <t>外国登録容器等製造業者に係る附属品の型式の承認</t>
    <phoneticPr fontId="2"/>
  </si>
  <si>
    <t>対象条文がないため</t>
    <rPh sb="0" eb="2">
      <t>タイショウ</t>
    </rPh>
    <rPh sb="2" eb="4">
      <t>ジョウブン</t>
    </rPh>
    <phoneticPr fontId="2"/>
  </si>
  <si>
    <t>外国特定設備製造業者の登録の更新</t>
    <phoneticPr fontId="2"/>
  </si>
  <si>
    <t>外国登録特定設備製造業者の変更の届出</t>
    <phoneticPr fontId="2"/>
  </si>
  <si>
    <t>外国登録特定設備製造業者の廃止の届出</t>
    <phoneticPr fontId="2"/>
  </si>
  <si>
    <t>外国登録特定設備製造業者に対する登録証の再交付</t>
    <phoneticPr fontId="2"/>
  </si>
  <si>
    <t>指定設備認定機関の指定</t>
    <phoneticPr fontId="2"/>
  </si>
  <si>
    <t>試験事務規定の認可</t>
    <phoneticPr fontId="2"/>
  </si>
  <si>
    <t>試験事務規定の変更認可</t>
    <phoneticPr fontId="2"/>
  </si>
  <si>
    <t>試験事務の休廃止の許可</t>
    <phoneticPr fontId="2"/>
  </si>
  <si>
    <t>指定試験機関の事業計画等の認可</t>
    <phoneticPr fontId="2"/>
  </si>
  <si>
    <t>指定試験機関の事業計画等の変更認可</t>
    <phoneticPr fontId="2"/>
  </si>
  <si>
    <t>指定試験機関の役員の選解任の認可</t>
    <phoneticPr fontId="2"/>
  </si>
  <si>
    <t>指定試験機関の試験委員の選任及び変更の届出</t>
    <phoneticPr fontId="2"/>
  </si>
  <si>
    <t>指定設備認定機関の指定の更新</t>
    <phoneticPr fontId="2"/>
  </si>
  <si>
    <t>指定設備認定機関の業務規程の認可</t>
    <phoneticPr fontId="2"/>
  </si>
  <si>
    <t>指定設備認定機関の業務規程の変更認可</t>
    <phoneticPr fontId="2"/>
  </si>
  <si>
    <t>検査組織等調査機関の指定の更新</t>
    <phoneticPr fontId="2"/>
  </si>
  <si>
    <t>検査組織等調査機関の業務規程の認可</t>
    <phoneticPr fontId="2"/>
  </si>
  <si>
    <t>検査組織等調査機関の業務規程の変更認可</t>
    <phoneticPr fontId="2"/>
  </si>
  <si>
    <t>課室からの希望により電子化対象外</t>
    <rPh sb="0" eb="2">
      <t>カシツ</t>
    </rPh>
    <rPh sb="5" eb="7">
      <t>キボウ</t>
    </rPh>
    <phoneticPr fontId="2"/>
  </si>
  <si>
    <t>対象条文がないため電子化対象外</t>
    <rPh sb="0" eb="2">
      <t>タイショウ</t>
    </rPh>
    <rPh sb="2" eb="4">
      <t>ジョウブン</t>
    </rPh>
    <rPh sb="9" eb="15">
      <t>デンシカタイショウガイ</t>
    </rPh>
    <phoneticPr fontId="2"/>
  </si>
  <si>
    <t>登録容器等製造業者に係る容器の型式の承認</t>
    <phoneticPr fontId="2"/>
  </si>
  <si>
    <t>登録容器等製造業者に係る附属品の型式の承認</t>
    <phoneticPr fontId="2"/>
  </si>
  <si>
    <t>指定輸入検査機関の指定</t>
    <phoneticPr fontId="2"/>
  </si>
  <si>
    <t>認定完成検査実施者及び認定保安検査実施者の認定の更新</t>
    <phoneticPr fontId="2"/>
  </si>
  <si>
    <t>登録容器等製造業者の登録事項の変更又は容器等検査規程の変更の届出</t>
    <phoneticPr fontId="2"/>
  </si>
  <si>
    <t>外国登録容器等製造業者の登録事項の変更又は容器等検査規程の変更の届出</t>
    <phoneticPr fontId="2"/>
  </si>
  <si>
    <t>外国登録容器等製造業者に係る容器等の型式の承認</t>
    <phoneticPr fontId="2"/>
  </si>
  <si>
    <t>特定設備製造業者の登録</t>
    <phoneticPr fontId="2"/>
  </si>
  <si>
    <t>登録特定設備製造業者の登録事項の変更又は特定設備検査規定の変更の届出</t>
    <phoneticPr fontId="2"/>
  </si>
  <si>
    <t>登録特定設備製造業者の事業廃止の届出</t>
    <phoneticPr fontId="2"/>
  </si>
  <si>
    <t>外国特定設備製造業者の登録</t>
    <phoneticPr fontId="2"/>
  </si>
  <si>
    <t>外国登録特定設備製造業者の登録の更新</t>
    <phoneticPr fontId="2"/>
  </si>
  <si>
    <t>外国登録特定設備製造業者の登録事項の変更又は特定設備検査規程の変更の届出</t>
    <phoneticPr fontId="2"/>
  </si>
  <si>
    <t>様式が存在しない手続であるため電子化対象外</t>
    <rPh sb="0" eb="2">
      <t>ヨウシキ</t>
    </rPh>
    <rPh sb="3" eb="5">
      <t>ソンザイ</t>
    </rPh>
    <rPh sb="8" eb="10">
      <t>テツヅ</t>
    </rPh>
    <rPh sb="15" eb="20">
      <t>デンシカタイショウ</t>
    </rPh>
    <rPh sb="20" eb="21">
      <t>ソト</t>
    </rPh>
    <phoneticPr fontId="2"/>
  </si>
  <si>
    <t>複数省庁と共管のため電子化対象外</t>
  </si>
  <si>
    <t>手続ID</t>
    <rPh sb="0" eb="2">
      <t>テツヅ</t>
    </rPh>
    <phoneticPr fontId="2"/>
  </si>
  <si>
    <t>内部用</t>
    <rPh sb="0" eb="2">
      <t>ナイブ</t>
    </rPh>
    <rPh sb="2" eb="3">
      <t>ヨウ</t>
    </rPh>
    <phoneticPr fontId="2"/>
  </si>
  <si>
    <t>事業場</t>
    <rPh sb="0" eb="3">
      <t>ジギョウジョウ</t>
    </rPh>
    <phoneticPr fontId="2"/>
  </si>
  <si>
    <t>商標</t>
    <rPh sb="0" eb="2">
      <t>ショウヒョウ</t>
    </rPh>
    <phoneticPr fontId="2"/>
  </si>
  <si>
    <t>用品区分（工場・形式含む）</t>
    <rPh sb="0" eb="4">
      <t>ヨウヒンクブン</t>
    </rPh>
    <rPh sb="5" eb="7">
      <t>コウジョウ</t>
    </rPh>
    <rPh sb="8" eb="10">
      <t>ケイシキ</t>
    </rPh>
    <rPh sb="10" eb="11">
      <t>フク</t>
    </rPh>
    <phoneticPr fontId="2"/>
  </si>
  <si>
    <t>汎用申請以外理由</t>
    <rPh sb="0" eb="4">
      <t>ハンヨウシンセイ</t>
    </rPh>
    <rPh sb="4" eb="6">
      <t>イガイ</t>
    </rPh>
    <rPh sb="6" eb="8">
      <t>リユウ</t>
    </rPh>
    <phoneticPr fontId="2"/>
  </si>
  <si>
    <t>質問/対応依頼FLAG</t>
    <rPh sb="0" eb="2">
      <t>シツモン</t>
    </rPh>
    <rPh sb="3" eb="5">
      <t>タイオウ</t>
    </rPh>
    <rPh sb="5" eb="7">
      <t>イライ</t>
    </rPh>
    <phoneticPr fontId="2"/>
  </si>
  <si>
    <t>手続件数が少ないため</t>
    <rPh sb="0" eb="2">
      <t>テツヅキ</t>
    </rPh>
    <rPh sb="2" eb="4">
      <t>ケンスウ</t>
    </rPh>
    <rPh sb="5" eb="6">
      <t>スク</t>
    </rPh>
    <phoneticPr fontId="2"/>
  </si>
  <si>
    <t>・頂いたご指摘踏まえ、業務フロー・審査フローを申請用に変更致しました。確認の上問題無い場合、類型確認結果を変更頂けますと幸いです。（保安課長様も保安ネット上での課長役職として承認できるユーザだと認識しておりますため、記載の通りの審査フローとさせて頂きました。）</t>
    <rPh sb="1" eb="2">
      <t>イタダ</t>
    </rPh>
    <rPh sb="5" eb="7">
      <t>シテキ</t>
    </rPh>
    <rPh sb="7" eb="8">
      <t>フ</t>
    </rPh>
    <rPh sb="11" eb="13">
      <t>ギョウム</t>
    </rPh>
    <rPh sb="17" eb="19">
      <t>シンサ</t>
    </rPh>
    <rPh sb="23" eb="25">
      <t>シンセイ</t>
    </rPh>
    <rPh sb="25" eb="26">
      <t>ヨウ</t>
    </rPh>
    <rPh sb="27" eb="29">
      <t>ヘンコウ</t>
    </rPh>
    <rPh sb="29" eb="30">
      <t>イタ</t>
    </rPh>
    <rPh sb="35" eb="37">
      <t>カクニン</t>
    </rPh>
    <rPh sb="38" eb="39">
      <t>ウエ</t>
    </rPh>
    <rPh sb="39" eb="41">
      <t>モンダイ</t>
    </rPh>
    <rPh sb="41" eb="42">
      <t>ナ</t>
    </rPh>
    <rPh sb="43" eb="45">
      <t>バアイ</t>
    </rPh>
    <rPh sb="46" eb="50">
      <t>ルイケイカクニン</t>
    </rPh>
    <rPh sb="50" eb="52">
      <t>ケッカ</t>
    </rPh>
    <rPh sb="53" eb="55">
      <t>ヘンコウ</t>
    </rPh>
    <rPh sb="55" eb="56">
      <t>イタダ</t>
    </rPh>
    <rPh sb="60" eb="61">
      <t>サイワ</t>
    </rPh>
    <rPh sb="66" eb="70">
      <t>ホアンカチョウ</t>
    </rPh>
    <rPh sb="70" eb="71">
      <t>サマ</t>
    </rPh>
    <rPh sb="72" eb="74">
      <t>ホアン</t>
    </rPh>
    <rPh sb="77" eb="78">
      <t>ウエ</t>
    </rPh>
    <rPh sb="80" eb="84">
      <t>カチョウヤクショク</t>
    </rPh>
    <rPh sb="87" eb="89">
      <t>ショウニン</t>
    </rPh>
    <rPh sb="97" eb="99">
      <t>ニンシキ</t>
    </rPh>
    <rPh sb="108" eb="110">
      <t>キサイ</t>
    </rPh>
    <rPh sb="111" eb="112">
      <t>トオ</t>
    </rPh>
    <rPh sb="114" eb="116">
      <t>シンサ</t>
    </rPh>
    <rPh sb="123" eb="124">
      <t>イタダ</t>
    </rPh>
    <phoneticPr fontId="2"/>
  </si>
  <si>
    <t>類型確認結果を変更しました。</t>
    <phoneticPr fontId="2"/>
  </si>
  <si>
    <t>請求を受け、国側で提供請求されている事業者を特定し、その情報について申請者側へ提供する必要があるため、単純な届出手続ではない。また、情報提供を行う際は保安課長の決裁が必要となる。</t>
  </si>
  <si>
    <t>対応件数が少ないため。（メールにて電子化予定）</t>
    <rPh sb="0" eb="2">
      <t>タイオウ</t>
    </rPh>
    <rPh sb="2" eb="4">
      <t>ケンスウ</t>
    </rPh>
    <rPh sb="5" eb="6">
      <t>スク</t>
    </rPh>
    <rPh sb="17" eb="20">
      <t>デンシカ</t>
    </rPh>
    <rPh sb="20" eb="22">
      <t>ヨテイ</t>
    </rPh>
    <phoneticPr fontId="2"/>
  </si>
  <si>
    <t>申請自体については決裁不要だが、この手続に基づき更新をする際は、官報掲載が必要となるため官房総務課決裁が必要。</t>
    <rPh sb="0" eb="2">
      <t>シンセイ</t>
    </rPh>
    <rPh sb="2" eb="4">
      <t>ジタイ</t>
    </rPh>
    <rPh sb="9" eb="11">
      <t>ケッサイ</t>
    </rPh>
    <rPh sb="11" eb="13">
      <t>フヨウ</t>
    </rPh>
    <rPh sb="18" eb="20">
      <t>テツヅキ</t>
    </rPh>
    <rPh sb="21" eb="22">
      <t>モト</t>
    </rPh>
    <rPh sb="24" eb="26">
      <t>コウシン</t>
    </rPh>
    <rPh sb="29" eb="30">
      <t>サイ</t>
    </rPh>
    <rPh sb="32" eb="34">
      <t>カンポウ</t>
    </rPh>
    <rPh sb="34" eb="36">
      <t>ケイサイ</t>
    </rPh>
    <rPh sb="37" eb="39">
      <t>ヒツヨウ</t>
    </rPh>
    <rPh sb="44" eb="46">
      <t>カンボウ</t>
    </rPh>
    <rPh sb="46" eb="49">
      <t>ソウムカ</t>
    </rPh>
    <rPh sb="49" eb="51">
      <t>ケッサイ</t>
    </rPh>
    <rPh sb="52" eb="54">
      <t>ヒツヨウ</t>
    </rPh>
    <phoneticPr fontId="2"/>
  </si>
  <si>
    <t>届出事項に係る情報提供の請求</t>
    <phoneticPr fontId="2"/>
  </si>
  <si>
    <t>25331</t>
    <phoneticPr fontId="2"/>
  </si>
  <si>
    <t>請求を受け、国側で提供請求されている事業者を特定し、その情報について申請者側へ提供する必要があるため、単純な届出手続ではない。また、情報提供を行う際は保安課長の決裁が必要となる。</t>
    <rPh sb="0" eb="2">
      <t>セイキュウ</t>
    </rPh>
    <rPh sb="3" eb="4">
      <t>ウ</t>
    </rPh>
    <rPh sb="6" eb="8">
      <t>クニガワ</t>
    </rPh>
    <rPh sb="9" eb="11">
      <t>テイキョウ</t>
    </rPh>
    <rPh sb="11" eb="13">
      <t>セイキュウ</t>
    </rPh>
    <rPh sb="18" eb="21">
      <t>ジギョウシャ</t>
    </rPh>
    <rPh sb="22" eb="24">
      <t>トクテイ</t>
    </rPh>
    <rPh sb="28" eb="30">
      <t>ジョウホウ</t>
    </rPh>
    <rPh sb="34" eb="37">
      <t>シンセイシャ</t>
    </rPh>
    <rPh sb="37" eb="38">
      <t>ガワ</t>
    </rPh>
    <rPh sb="39" eb="41">
      <t>テイキョウ</t>
    </rPh>
    <rPh sb="43" eb="45">
      <t>ヒツヨウ</t>
    </rPh>
    <rPh sb="51" eb="53">
      <t>タンジュン</t>
    </rPh>
    <rPh sb="54" eb="56">
      <t>トドケデ</t>
    </rPh>
    <rPh sb="56" eb="58">
      <t>テツヅキ</t>
    </rPh>
    <rPh sb="66" eb="68">
      <t>ジョウホウ</t>
    </rPh>
    <rPh sb="68" eb="70">
      <t>テイキョウ</t>
    </rPh>
    <rPh sb="71" eb="72">
      <t>オコナ</t>
    </rPh>
    <rPh sb="73" eb="74">
      <t>サイ</t>
    </rPh>
    <rPh sb="75" eb="77">
      <t>ホアン</t>
    </rPh>
    <rPh sb="77" eb="79">
      <t>カチョウ</t>
    </rPh>
    <rPh sb="80" eb="82">
      <t>ケッサイ</t>
    </rPh>
    <rPh sb="83" eb="85">
      <t>ヒツヨウ</t>
    </rPh>
    <phoneticPr fontId="2"/>
  </si>
  <si>
    <t>・手続ID「25332」と同様の質問</t>
    <rPh sb="1" eb="3">
      <t>テツヅ</t>
    </rPh>
    <rPh sb="13" eb="15">
      <t>ドウヨウ</t>
    </rPh>
    <rPh sb="16" eb="18">
      <t>シツモン</t>
    </rPh>
    <phoneticPr fontId="2"/>
  </si>
  <si>
    <t>申請自体については決裁不要だが、この手続に基づき登録をする際は、官報掲載が必要となるため官房総務課決裁が必要。</t>
    <rPh sb="0" eb="2">
      <t>シンセイ</t>
    </rPh>
    <rPh sb="2" eb="4">
      <t>ジタイ</t>
    </rPh>
    <rPh sb="9" eb="11">
      <t>ケッサイ</t>
    </rPh>
    <rPh sb="11" eb="13">
      <t>フヨウ</t>
    </rPh>
    <rPh sb="18" eb="20">
      <t>テツヅキ</t>
    </rPh>
    <rPh sb="21" eb="22">
      <t>モト</t>
    </rPh>
    <rPh sb="24" eb="26">
      <t>トウロク</t>
    </rPh>
    <rPh sb="29" eb="30">
      <t>サイ</t>
    </rPh>
    <rPh sb="32" eb="34">
      <t>カンポウ</t>
    </rPh>
    <rPh sb="34" eb="36">
      <t>ケイサイ</t>
    </rPh>
    <rPh sb="37" eb="39">
      <t>ヒツヨウ</t>
    </rPh>
    <rPh sb="44" eb="46">
      <t>カンボウ</t>
    </rPh>
    <rPh sb="46" eb="49">
      <t>ソウムカ</t>
    </rPh>
    <rPh sb="49" eb="51">
      <t>ケッサイ</t>
    </rPh>
    <rPh sb="52" eb="54">
      <t>ヒツヨウ</t>
    </rPh>
    <phoneticPr fontId="2"/>
  </si>
  <si>
    <t>25384</t>
    <phoneticPr fontId="2"/>
  </si>
  <si>
    <t>25386</t>
    <phoneticPr fontId="2"/>
  </si>
  <si>
    <t>入力項目が多く、電子化に向いていないため</t>
    <rPh sb="0" eb="2">
      <t>ニュウリョク</t>
    </rPh>
    <rPh sb="2" eb="4">
      <t>コウモク</t>
    </rPh>
    <rPh sb="5" eb="6">
      <t>オオ</t>
    </rPh>
    <rPh sb="8" eb="11">
      <t>デンシカ</t>
    </rPh>
    <rPh sb="12" eb="13">
      <t>ム</t>
    </rPh>
    <phoneticPr fontId="2"/>
  </si>
  <si>
    <t>輸出用のガス用品の製造又は輸入の技術基準に係る例外の届出</t>
    <phoneticPr fontId="2"/>
  </si>
  <si>
    <t>25332</t>
    <phoneticPr fontId="2"/>
  </si>
  <si>
    <t>25339</t>
    <phoneticPr fontId="2"/>
  </si>
  <si>
    <t>・#27651同様の内容</t>
    <rPh sb="7" eb="9">
      <t>ドウヨウ</t>
    </rPh>
    <rPh sb="10" eb="12">
      <t>ナイヨウ</t>
    </rPh>
    <phoneticPr fontId="2"/>
  </si>
  <si>
    <t>製品安全課長⇒保安G政策調整官（保安課長）⇒技術総括・保安審議官（代決保安課長）⇒大臣官房総務課長（代決官房政策企画委員）</t>
    <rPh sb="0" eb="2">
      <t>セイヒン</t>
    </rPh>
    <rPh sb="2" eb="5">
      <t>アンゼンカ</t>
    </rPh>
    <rPh sb="5" eb="6">
      <t>チョウ</t>
    </rPh>
    <rPh sb="7" eb="9">
      <t>ホアン</t>
    </rPh>
    <rPh sb="10" eb="12">
      <t>セイサク</t>
    </rPh>
    <rPh sb="12" eb="15">
      <t>チョウセイカン</t>
    </rPh>
    <rPh sb="16" eb="18">
      <t>ホアン</t>
    </rPh>
    <rPh sb="18" eb="20">
      <t>カチョウ</t>
    </rPh>
    <rPh sb="22" eb="24">
      <t>ギジュツ</t>
    </rPh>
    <rPh sb="24" eb="26">
      <t>ソウカツ</t>
    </rPh>
    <rPh sb="27" eb="29">
      <t>ホアン</t>
    </rPh>
    <rPh sb="29" eb="32">
      <t>シンギカン</t>
    </rPh>
    <rPh sb="33" eb="35">
      <t>ダイケツ</t>
    </rPh>
    <rPh sb="35" eb="37">
      <t>ホアン</t>
    </rPh>
    <rPh sb="37" eb="39">
      <t>カチョウ</t>
    </rPh>
    <rPh sb="41" eb="43">
      <t>ダイジン</t>
    </rPh>
    <rPh sb="43" eb="45">
      <t>カンボウ</t>
    </rPh>
    <rPh sb="45" eb="48">
      <t>ソウムカ</t>
    </rPh>
    <rPh sb="48" eb="49">
      <t>チョウ</t>
    </rPh>
    <rPh sb="50" eb="52">
      <t>ダイケツ</t>
    </rPh>
    <rPh sb="52" eb="54">
      <t>カンボウ</t>
    </rPh>
    <rPh sb="54" eb="56">
      <t>セイサク</t>
    </rPh>
    <rPh sb="56" eb="58">
      <t>キカク</t>
    </rPh>
    <rPh sb="58" eb="60">
      <t>イイン</t>
    </rPh>
    <phoneticPr fontId="2"/>
  </si>
  <si>
    <t>国内登録検査機関の業務規程の届出</t>
    <phoneticPr fontId="2"/>
  </si>
  <si>
    <t>様式内に入力項目が存在しないため</t>
    <rPh sb="0" eb="2">
      <t>ヨウシキ</t>
    </rPh>
    <rPh sb="2" eb="3">
      <t>ウチ</t>
    </rPh>
    <rPh sb="4" eb="6">
      <t>ニュウリョク</t>
    </rPh>
    <rPh sb="6" eb="8">
      <t>コウモク</t>
    </rPh>
    <rPh sb="9" eb="11">
      <t>ソンザイ</t>
    </rPh>
    <phoneticPr fontId="2"/>
  </si>
  <si>
    <t>27645</t>
    <phoneticPr fontId="2"/>
  </si>
  <si>
    <t>27648</t>
    <phoneticPr fontId="2"/>
  </si>
  <si>
    <t>25364</t>
    <phoneticPr fontId="2"/>
  </si>
  <si>
    <t>25371</t>
    <phoneticPr fontId="2"/>
  </si>
  <si>
    <t>液化石油ガス器具等の技術上の基準等に関する省令</t>
    <phoneticPr fontId="2"/>
  </si>
  <si>
    <t>25382</t>
    <phoneticPr fontId="2"/>
  </si>
  <si>
    <t>電気用品安全法</t>
    <phoneticPr fontId="2"/>
  </si>
  <si>
    <t>電気用品安全法施行規則</t>
    <phoneticPr fontId="2"/>
  </si>
  <si>
    <t>・頂いたご指摘踏まえ、業務フロー・審査フローを申請用に変更致しました。確認の上問題無い場合、類型確認結果を変更頂けますと幸いです。</t>
    <rPh sb="1" eb="2">
      <t>イタダ</t>
    </rPh>
    <rPh sb="5" eb="7">
      <t>シテキ</t>
    </rPh>
    <rPh sb="7" eb="8">
      <t>フ</t>
    </rPh>
    <rPh sb="11" eb="13">
      <t>ギョウム</t>
    </rPh>
    <rPh sb="17" eb="19">
      <t>シンサ</t>
    </rPh>
    <rPh sb="23" eb="25">
      <t>シンセイ</t>
    </rPh>
    <rPh sb="25" eb="26">
      <t>ヨウ</t>
    </rPh>
    <rPh sb="27" eb="29">
      <t>ヘンコウ</t>
    </rPh>
    <rPh sb="29" eb="30">
      <t>イタ</t>
    </rPh>
    <rPh sb="35" eb="37">
      <t>カクニン</t>
    </rPh>
    <rPh sb="38" eb="39">
      <t>ウエ</t>
    </rPh>
    <rPh sb="39" eb="41">
      <t>モンダイ</t>
    </rPh>
    <rPh sb="41" eb="42">
      <t>ナ</t>
    </rPh>
    <rPh sb="43" eb="45">
      <t>バアイ</t>
    </rPh>
    <rPh sb="46" eb="50">
      <t>ルイケイカクニン</t>
    </rPh>
    <rPh sb="50" eb="52">
      <t>ケッカ</t>
    </rPh>
    <rPh sb="53" eb="55">
      <t>ヘンコウ</t>
    </rPh>
    <rPh sb="55" eb="56">
      <t>イタダ</t>
    </rPh>
    <rPh sb="60" eb="61">
      <t>サイワ</t>
    </rPh>
    <phoneticPr fontId="2"/>
  </si>
  <si>
    <t>25370</t>
    <phoneticPr fontId="2"/>
  </si>
  <si>
    <t>25366</t>
    <phoneticPr fontId="2"/>
  </si>
  <si>
    <t>25368</t>
    <phoneticPr fontId="2"/>
  </si>
  <si>
    <t>25369</t>
    <phoneticPr fontId="2"/>
  </si>
  <si>
    <t>27678</t>
    <phoneticPr fontId="2"/>
  </si>
  <si>
    <t>外国登録検査機関の適合性検査についての不服申請</t>
    <phoneticPr fontId="2"/>
  </si>
  <si>
    <t>25333</t>
    <phoneticPr fontId="2"/>
  </si>
  <si>
    <t xml:space="preserve"> 国内登録検査機関の適合性検査についての不服申請</t>
    <phoneticPr fontId="2"/>
  </si>
  <si>
    <t>27376</t>
    <phoneticPr fontId="2"/>
  </si>
  <si>
    <t xml:space="preserve"> 外国登録検査機関の適合性検査についての不服申請</t>
    <phoneticPr fontId="2"/>
  </si>
  <si>
    <t>25340</t>
    <phoneticPr fontId="2"/>
  </si>
  <si>
    <t>検査機関の登録申請</t>
    <phoneticPr fontId="2"/>
  </si>
  <si>
    <t>・統合先の手続#27645:検査機関の登録申請の電子化方式「汎用申請」として整理</t>
    <phoneticPr fontId="2"/>
  </si>
  <si>
    <t xml:space="preserve"> 検査機関の登録申請</t>
    <phoneticPr fontId="2"/>
  </si>
  <si>
    <t>検査機関の登録の更新申請</t>
    <phoneticPr fontId="2"/>
  </si>
  <si>
    <t>・統合先の手続#27648:検査機関の登録の更新申請の電子化方式「汎用申請」として整理</t>
    <phoneticPr fontId="2"/>
  </si>
  <si>
    <t xml:space="preserve">・こちら届出の手続ですが、大臣官房総務課の決裁が必要な場合、どのような決裁の流れになりますでしょうか。
（以下追加質問）
・届出の手続で技術統括・保安審議官、及び総務課の決裁を伴う審査フローを作成致しましたのでご確認下さい。問題なければ、審査フローの類型結果を"OK"に変更下さい。
</t>
    <rPh sb="13" eb="17">
      <t>ダイジンカンボウ</t>
    </rPh>
    <rPh sb="17" eb="20">
      <t>ソウムカ</t>
    </rPh>
    <rPh sb="21" eb="23">
      <t>ケッサイ</t>
    </rPh>
    <rPh sb="24" eb="26">
      <t>ヒツヨウ</t>
    </rPh>
    <rPh sb="27" eb="29">
      <t>バアイ</t>
    </rPh>
    <rPh sb="35" eb="37">
      <t>ケッサイ</t>
    </rPh>
    <rPh sb="38" eb="39">
      <t>ナガ</t>
    </rPh>
    <rPh sb="53" eb="55">
      <t>イカ</t>
    </rPh>
    <rPh sb="55" eb="57">
      <t>ツイカ</t>
    </rPh>
    <rPh sb="57" eb="59">
      <t>シツモン</t>
    </rPh>
    <rPh sb="62" eb="64">
      <t>トドケデ</t>
    </rPh>
    <rPh sb="65" eb="67">
      <t>テツヅ</t>
    </rPh>
    <rPh sb="68" eb="72">
      <t>ギジュツトウカツ</t>
    </rPh>
    <rPh sb="73" eb="75">
      <t>ホアン</t>
    </rPh>
    <rPh sb="75" eb="78">
      <t>シンギカン</t>
    </rPh>
    <rPh sb="79" eb="80">
      <t>オヨ</t>
    </rPh>
    <rPh sb="81" eb="84">
      <t>ソウムカ</t>
    </rPh>
    <rPh sb="85" eb="87">
      <t>ケッサイ</t>
    </rPh>
    <rPh sb="88" eb="89">
      <t>トモナ</t>
    </rPh>
    <rPh sb="90" eb="92">
      <t>シンサ</t>
    </rPh>
    <rPh sb="96" eb="98">
      <t>サクセイ</t>
    </rPh>
    <rPh sb="98" eb="99">
      <t>イタ</t>
    </rPh>
    <rPh sb="106" eb="108">
      <t>カクニン</t>
    </rPh>
    <rPh sb="108" eb="109">
      <t>クダ</t>
    </rPh>
    <rPh sb="112" eb="114">
      <t>モンダイ</t>
    </rPh>
    <rPh sb="119" eb="121">
      <t>シンサ</t>
    </rPh>
    <rPh sb="125" eb="129">
      <t>ルイケイケッカ</t>
    </rPh>
    <rPh sb="135" eb="137">
      <t>ヘンコウ</t>
    </rPh>
    <rPh sb="137" eb="138">
      <t>クダ</t>
    </rPh>
    <phoneticPr fontId="2"/>
  </si>
  <si>
    <t>製品安全課長⇒保安G政策調整官（保安課長）⇒技術総括・保安審議官（代決保安課長）⇒大臣官房総務課長（代決官房政策企画委員）
類型確認結果を変更しました。</t>
    <rPh sb="0" eb="2">
      <t>セイヒン</t>
    </rPh>
    <rPh sb="2" eb="5">
      <t>アンゼンカ</t>
    </rPh>
    <rPh sb="5" eb="6">
      <t>チョウ</t>
    </rPh>
    <rPh sb="7" eb="9">
      <t>ホアン</t>
    </rPh>
    <rPh sb="10" eb="12">
      <t>セイサク</t>
    </rPh>
    <rPh sb="12" eb="15">
      <t>チョウセイカン</t>
    </rPh>
    <rPh sb="16" eb="18">
      <t>ホアン</t>
    </rPh>
    <rPh sb="18" eb="20">
      <t>カチョウ</t>
    </rPh>
    <rPh sb="22" eb="24">
      <t>ギジュツ</t>
    </rPh>
    <rPh sb="24" eb="26">
      <t>ソウカツ</t>
    </rPh>
    <rPh sb="27" eb="29">
      <t>ホアン</t>
    </rPh>
    <rPh sb="29" eb="32">
      <t>シンギカン</t>
    </rPh>
    <rPh sb="33" eb="35">
      <t>ダイケツ</t>
    </rPh>
    <rPh sb="35" eb="37">
      <t>ホアン</t>
    </rPh>
    <rPh sb="37" eb="39">
      <t>カチョウ</t>
    </rPh>
    <rPh sb="41" eb="43">
      <t>ダイジン</t>
    </rPh>
    <rPh sb="43" eb="45">
      <t>カンボウ</t>
    </rPh>
    <rPh sb="45" eb="48">
      <t>ソウムカ</t>
    </rPh>
    <rPh sb="48" eb="49">
      <t>チョウ</t>
    </rPh>
    <rPh sb="50" eb="52">
      <t>ダイケツ</t>
    </rPh>
    <rPh sb="52" eb="54">
      <t>カンボウ</t>
    </rPh>
    <rPh sb="54" eb="56">
      <t>セイサク</t>
    </rPh>
    <rPh sb="56" eb="58">
      <t>キカク</t>
    </rPh>
    <rPh sb="58" eb="60">
      <t>イイン</t>
    </rPh>
    <phoneticPr fontId="2"/>
  </si>
  <si>
    <t>27675</t>
    <phoneticPr fontId="2"/>
  </si>
  <si>
    <t>国内登録検査機関の適合性検査についての不服申請</t>
    <phoneticPr fontId="2"/>
  </si>
  <si>
    <t>25337</t>
    <phoneticPr fontId="2"/>
  </si>
  <si>
    <t>事業場参照権限（委託）</t>
    <rPh sb="0" eb="3">
      <t>ジギョウジョウ</t>
    </rPh>
    <rPh sb="3" eb="5">
      <t>サンショウ</t>
    </rPh>
    <rPh sb="5" eb="7">
      <t>ケンゲン</t>
    </rPh>
    <rPh sb="8" eb="10">
      <t>イタク</t>
    </rPh>
    <phoneticPr fontId="2"/>
  </si>
  <si>
    <t>発電所・蓄電所</t>
    <rPh sb="0" eb="2">
      <t>ハツデン</t>
    </rPh>
    <rPh sb="2" eb="3">
      <t>ショ</t>
    </rPh>
    <rPh sb="4" eb="6">
      <t>チクデン</t>
    </rPh>
    <rPh sb="6" eb="7">
      <t>ジョ</t>
    </rPh>
    <phoneticPr fontId="2"/>
  </si>
  <si>
    <t>管理技術者</t>
    <phoneticPr fontId="2"/>
  </si>
  <si>
    <t>主任技術者（資格・合格科目・認定校）</t>
    <rPh sb="0" eb="2">
      <t>シュニン</t>
    </rPh>
    <rPh sb="6" eb="8">
      <t>シカク</t>
    </rPh>
    <rPh sb="9" eb="11">
      <t>ゴウカク</t>
    </rPh>
    <rPh sb="11" eb="13">
      <t>カモク</t>
    </rPh>
    <rPh sb="14" eb="17">
      <t>ニンテイコウ</t>
    </rPh>
    <phoneticPr fontId="2"/>
  </si>
  <si>
    <t>資格者（電気工事士法）</t>
    <rPh sb="0" eb="3">
      <t>シカクシャ</t>
    </rPh>
    <rPh sb="4" eb="10">
      <t>デンキコウジシホウ</t>
    </rPh>
    <phoneticPr fontId="2"/>
  </si>
  <si>
    <t>事業者（電気工事業法）</t>
    <rPh sb="0" eb="3">
      <t>ジギョウシャ</t>
    </rPh>
    <rPh sb="4" eb="10">
      <t>デンキコウジギョウホウ</t>
    </rPh>
    <phoneticPr fontId="2"/>
  </si>
  <si>
    <t>第二種電気工事士養成施設の指定</t>
    <phoneticPr fontId="2"/>
  </si>
  <si>
    <t>電気工事士法施行規則</t>
    <phoneticPr fontId="2"/>
  </si>
  <si>
    <t>科目及びその時間数、教員の要件、教室・実習室の面積、工具及び測定器具の確認が必要である。</t>
    <rPh sb="0" eb="2">
      <t>カモク</t>
    </rPh>
    <rPh sb="2" eb="3">
      <t>オヨ</t>
    </rPh>
    <rPh sb="6" eb="8">
      <t>ジカン</t>
    </rPh>
    <rPh sb="8" eb="9">
      <t>スウ</t>
    </rPh>
    <rPh sb="10" eb="12">
      <t>キョウイン</t>
    </rPh>
    <rPh sb="13" eb="15">
      <t>ヨウケン</t>
    </rPh>
    <rPh sb="16" eb="18">
      <t>キョウシツ</t>
    </rPh>
    <rPh sb="19" eb="21">
      <t>ジッシュウ</t>
    </rPh>
    <rPh sb="21" eb="22">
      <t>シツ</t>
    </rPh>
    <rPh sb="23" eb="25">
      <t>メンセキ</t>
    </rPh>
    <rPh sb="26" eb="28">
      <t>コウグ</t>
    </rPh>
    <rPh sb="28" eb="29">
      <t>オヨ</t>
    </rPh>
    <rPh sb="30" eb="32">
      <t>ソクテイ</t>
    </rPh>
    <rPh sb="32" eb="34">
      <t>キグ</t>
    </rPh>
    <rPh sb="35" eb="37">
      <t>カクニン</t>
    </rPh>
    <rPh sb="38" eb="40">
      <t>ヒツヨウ</t>
    </rPh>
    <phoneticPr fontId="2"/>
  </si>
  <si>
    <t>提出先は各産業保安監督部とする。
監督部から本省への上申機能ができるのであれば、通知文書作成機能は不要。
工事士DBと連携するのであれば、第２種電気工事士免状等の写しは不要としてもいいのではないか。</t>
    <rPh sb="0" eb="2">
      <t>テイシュツ</t>
    </rPh>
    <rPh sb="2" eb="3">
      <t>サキ</t>
    </rPh>
    <rPh sb="4" eb="5">
      <t>カク</t>
    </rPh>
    <rPh sb="5" eb="12">
      <t>サンギョウホアンカントクブ</t>
    </rPh>
    <rPh sb="17" eb="19">
      <t>カントク</t>
    </rPh>
    <rPh sb="19" eb="20">
      <t>ブ</t>
    </rPh>
    <rPh sb="22" eb="24">
      <t>ホンショウ</t>
    </rPh>
    <rPh sb="26" eb="28">
      <t>ジョウシン</t>
    </rPh>
    <rPh sb="28" eb="30">
      <t>キノウ</t>
    </rPh>
    <rPh sb="40" eb="42">
      <t>ツウチ</t>
    </rPh>
    <rPh sb="42" eb="44">
      <t>ブンショ</t>
    </rPh>
    <rPh sb="44" eb="46">
      <t>サクセイ</t>
    </rPh>
    <rPh sb="46" eb="48">
      <t>キノウ</t>
    </rPh>
    <rPh sb="49" eb="51">
      <t>フヨウ</t>
    </rPh>
    <rPh sb="53" eb="56">
      <t>コウジシ</t>
    </rPh>
    <rPh sb="59" eb="61">
      <t>レンケイ</t>
    </rPh>
    <rPh sb="69" eb="70">
      <t>ダイ</t>
    </rPh>
    <rPh sb="71" eb="72">
      <t>シュ</t>
    </rPh>
    <rPh sb="72" eb="74">
      <t>デンキ</t>
    </rPh>
    <rPh sb="74" eb="76">
      <t>コウジ</t>
    </rPh>
    <rPh sb="76" eb="77">
      <t>シ</t>
    </rPh>
    <rPh sb="77" eb="79">
      <t>メンジョウ</t>
    </rPh>
    <rPh sb="79" eb="80">
      <t>トウ</t>
    </rPh>
    <rPh sb="81" eb="82">
      <t>ウツ</t>
    </rPh>
    <rPh sb="84" eb="86">
      <t>フヨウ</t>
    </rPh>
    <phoneticPr fontId="2"/>
  </si>
  <si>
    <t>・現状、免状の写しが必要とのことであるが、提出者から紙媒体の提出が必要ということでしょうか。
・「通知文書出力」に"〇"がついておりますが、これは保安ネットでの通知文書データ出力画面で当該手続の情報を出力できるようにするべきという認識でよろしいでしょうか。また、「通知文書出力」に"〇"が付いていても必ずしも通知文書を作成する必要はないという認識で相違ないでしょうか。</t>
    <rPh sb="1" eb="3">
      <t>ゲンジョウ</t>
    </rPh>
    <rPh sb="4" eb="6">
      <t>メンジョウ</t>
    </rPh>
    <rPh sb="7" eb="8">
      <t>ウツ</t>
    </rPh>
    <rPh sb="10" eb="12">
      <t>ヒツヨウ</t>
    </rPh>
    <rPh sb="21" eb="23">
      <t>テイシュツ</t>
    </rPh>
    <rPh sb="23" eb="24">
      <t>シャ</t>
    </rPh>
    <rPh sb="26" eb="29">
      <t>カミバイタイ</t>
    </rPh>
    <rPh sb="30" eb="32">
      <t>テイシュツ</t>
    </rPh>
    <rPh sb="33" eb="35">
      <t>ヒツヨウ</t>
    </rPh>
    <rPh sb="49" eb="55">
      <t>ツウチブンショシュツリョク</t>
    </rPh>
    <rPh sb="73" eb="75">
      <t>ホアン</t>
    </rPh>
    <rPh sb="80" eb="82">
      <t>ツウチ</t>
    </rPh>
    <rPh sb="82" eb="84">
      <t>ブンショ</t>
    </rPh>
    <rPh sb="87" eb="89">
      <t>シュツリョク</t>
    </rPh>
    <rPh sb="89" eb="91">
      <t>ガメン</t>
    </rPh>
    <rPh sb="92" eb="94">
      <t>トウガイ</t>
    </rPh>
    <rPh sb="94" eb="96">
      <t>テツヅ</t>
    </rPh>
    <rPh sb="97" eb="99">
      <t>ジョウホウ</t>
    </rPh>
    <rPh sb="100" eb="102">
      <t>シュツリョク</t>
    </rPh>
    <rPh sb="115" eb="117">
      <t>ニンシキ</t>
    </rPh>
    <rPh sb="132" eb="136">
      <t>ツウチブンショ</t>
    </rPh>
    <rPh sb="136" eb="138">
      <t>シュツリョク</t>
    </rPh>
    <rPh sb="144" eb="145">
      <t>ツ</t>
    </rPh>
    <rPh sb="150" eb="151">
      <t>カナラ</t>
    </rPh>
    <rPh sb="154" eb="158">
      <t>ツウチブンショ</t>
    </rPh>
    <rPh sb="159" eb="161">
      <t>サクセイ</t>
    </rPh>
    <rPh sb="163" eb="165">
      <t>ヒツヨウ</t>
    </rPh>
    <rPh sb="171" eb="173">
      <t>ニンシキ</t>
    </rPh>
    <rPh sb="174" eb="176">
      <t>ソウイ</t>
    </rPh>
    <phoneticPr fontId="2"/>
  </si>
  <si>
    <t>・免状の写しは電子で問題ありません。
・当該手続きは監督部を通して本省宛てに提出されるものです。ここでいう通知文書出力は監督部が当該手続きを本省に転送するために起案するための通知文のカガミを指しているものです。通知文書は施行する必要がございますので、出力ができると業務工数の削減につながります。</t>
    <rPh sb="1" eb="3">
      <t>メンジョウ</t>
    </rPh>
    <rPh sb="4" eb="5">
      <t>ウツ</t>
    </rPh>
    <rPh sb="7" eb="9">
      <t>デンシ</t>
    </rPh>
    <rPh sb="10" eb="12">
      <t>モンダイ</t>
    </rPh>
    <rPh sb="20" eb="22">
      <t>トウガイ</t>
    </rPh>
    <rPh sb="22" eb="24">
      <t>テツヅ</t>
    </rPh>
    <rPh sb="26" eb="29">
      <t>カントクブ</t>
    </rPh>
    <rPh sb="30" eb="31">
      <t>トオ</t>
    </rPh>
    <rPh sb="33" eb="35">
      <t>ホンショウ</t>
    </rPh>
    <rPh sb="35" eb="36">
      <t>ア</t>
    </rPh>
    <rPh sb="38" eb="40">
      <t>テイシュツ</t>
    </rPh>
    <rPh sb="53" eb="57">
      <t>ツウチブンショ</t>
    </rPh>
    <rPh sb="57" eb="59">
      <t>シュツリョク</t>
    </rPh>
    <rPh sb="60" eb="63">
      <t>カントクブ</t>
    </rPh>
    <rPh sb="64" eb="66">
      <t>トウガイ</t>
    </rPh>
    <rPh sb="66" eb="68">
      <t>テツヅ</t>
    </rPh>
    <rPh sb="70" eb="72">
      <t>ホンショウ</t>
    </rPh>
    <rPh sb="73" eb="75">
      <t>テンソウ</t>
    </rPh>
    <rPh sb="80" eb="82">
      <t>キアン</t>
    </rPh>
    <rPh sb="87" eb="90">
      <t>ツウチブン</t>
    </rPh>
    <rPh sb="95" eb="96">
      <t>サ</t>
    </rPh>
    <rPh sb="105" eb="109">
      <t>ツウチブンショ</t>
    </rPh>
    <rPh sb="110" eb="112">
      <t>シコウ</t>
    </rPh>
    <rPh sb="114" eb="116">
      <t>ヒツヨウ</t>
    </rPh>
    <rPh sb="125" eb="127">
      <t>シュツリョク</t>
    </rPh>
    <rPh sb="132" eb="136">
      <t>ギョウムコウスウ</t>
    </rPh>
    <rPh sb="137" eb="139">
      <t>サクゲン</t>
    </rPh>
    <phoneticPr fontId="2"/>
  </si>
  <si>
    <t>特種電気工事資格者認定証の交付申請</t>
    <phoneticPr fontId="2"/>
  </si>
  <si>
    <t>実務経験の確認が必要になる場合がある。</t>
    <rPh sb="0" eb="2">
      <t>ジツム</t>
    </rPh>
    <rPh sb="2" eb="4">
      <t>ケイケン</t>
    </rPh>
    <rPh sb="5" eb="7">
      <t>カクニン</t>
    </rPh>
    <rPh sb="8" eb="10">
      <t>ヒツヨウ</t>
    </rPh>
    <rPh sb="13" eb="15">
      <t>バアイ</t>
    </rPh>
    <phoneticPr fontId="2"/>
  </si>
  <si>
    <t>提出先は各産業保安監督部とする。
工事士DBと連携するのであれば、第１種又は第２種電気工事士免状等の写しは不要としてもいいのではないか。
実務経験を確認する際に、証明者が工事業登録されているかの確認をしている。
工事業DBを参照できる機能があり、登録されている事業者であることが確認できると助かる。</t>
    <rPh sb="0" eb="2">
      <t>テイシュツ</t>
    </rPh>
    <rPh sb="2" eb="3">
      <t>サキ</t>
    </rPh>
    <rPh sb="4" eb="5">
      <t>カク</t>
    </rPh>
    <rPh sb="5" eb="12">
      <t>サンギョウホアンカントクブ</t>
    </rPh>
    <rPh sb="17" eb="20">
      <t>コウジシ</t>
    </rPh>
    <rPh sb="23" eb="25">
      <t>レンケイ</t>
    </rPh>
    <rPh sb="38" eb="39">
      <t>ダイ</t>
    </rPh>
    <rPh sb="40" eb="41">
      <t>シュ</t>
    </rPh>
    <rPh sb="41" eb="43">
      <t>デンキ</t>
    </rPh>
    <rPh sb="43" eb="45">
      <t>コウジ</t>
    </rPh>
    <rPh sb="45" eb="46">
      <t>シ</t>
    </rPh>
    <rPh sb="46" eb="48">
      <t>メンジョウ</t>
    </rPh>
    <rPh sb="48" eb="49">
      <t>トウ</t>
    </rPh>
    <rPh sb="50" eb="51">
      <t>ウツ</t>
    </rPh>
    <rPh sb="53" eb="55">
      <t>フヨウ</t>
    </rPh>
    <phoneticPr fontId="2"/>
  </si>
  <si>
    <t>一括登録・審査が必要であるため。</t>
    <rPh sb="0" eb="2">
      <t>イッカツ</t>
    </rPh>
    <rPh sb="2" eb="4">
      <t>トウロク</t>
    </rPh>
    <rPh sb="5" eb="7">
      <t>シンサ</t>
    </rPh>
    <rPh sb="8" eb="10">
      <t>ヒツヨウ</t>
    </rPh>
    <phoneticPr fontId="2"/>
  </si>
  <si>
    <t>提出先は各産業保安監督部とする。
工事士DBと連携するのであれば、第１種又は第２種電気工事士免状等の写しは不要としてもいいのではないか。
実務経験を確認する際に、証明者が工事業登録されているかの確認をしている。
工事業DBを参照できる機能があり、登録されている事業者であることが確認できると助かる。</t>
    <phoneticPr fontId="2"/>
  </si>
  <si>
    <t>ELE-KOJISHI-2</t>
    <phoneticPr fontId="2"/>
  </si>
  <si>
    <t>否</t>
    <rPh sb="0" eb="1">
      <t>ヒ</t>
    </rPh>
    <phoneticPr fontId="2"/>
  </si>
  <si>
    <t>現状の認定証を返却してもらう必要がある。</t>
    <rPh sb="0" eb="2">
      <t>ゲンジョウ</t>
    </rPh>
    <rPh sb="3" eb="6">
      <t>ニンテイショウ</t>
    </rPh>
    <rPh sb="7" eb="9">
      <t>ヘンキャク</t>
    </rPh>
    <rPh sb="14" eb="16">
      <t>ヒツヨウ</t>
    </rPh>
    <phoneticPr fontId="2"/>
  </si>
  <si>
    <t>審査フローに関して、会計課経由の手続きではありませんので、「ApplyAB」ではなく「ApplyAA」です。
→フロー類型を変更したため、OKに変更</t>
    <phoneticPr fontId="2"/>
  </si>
  <si>
    <t>・様式には使用を行う、事業場、電気工作物の情報が必要かと思いますが、事業場の参照が不要な理由は電気工作物の完成前に提出される可能性があるため、事業場を参照しても該当の事業場が存在しない可能性があるためでしょうか。</t>
    <rPh sb="1" eb="3">
      <t>ヨウシキ</t>
    </rPh>
    <rPh sb="5" eb="7">
      <t>シヨウ</t>
    </rPh>
    <rPh sb="8" eb="9">
      <t>オコナ</t>
    </rPh>
    <rPh sb="11" eb="14">
      <t>ジギョウジョウ</t>
    </rPh>
    <rPh sb="15" eb="17">
      <t>デンキ</t>
    </rPh>
    <rPh sb="17" eb="20">
      <t>コウサクブツ</t>
    </rPh>
    <rPh sb="21" eb="23">
      <t>ジョウホウ</t>
    </rPh>
    <rPh sb="24" eb="26">
      <t>ヒツヨウ</t>
    </rPh>
    <rPh sb="28" eb="29">
      <t>オモ</t>
    </rPh>
    <rPh sb="34" eb="37">
      <t>ジギョウジョウ</t>
    </rPh>
    <rPh sb="38" eb="40">
      <t>サンショウ</t>
    </rPh>
    <rPh sb="41" eb="43">
      <t>フヨウ</t>
    </rPh>
    <rPh sb="44" eb="46">
      <t>リユウ</t>
    </rPh>
    <phoneticPr fontId="2"/>
  </si>
  <si>
    <t>記載いただいたとおりです。</t>
    <rPh sb="0" eb="2">
      <t>キサイ</t>
    </rPh>
    <phoneticPr fontId="2"/>
  </si>
  <si>
    <t>審査フロー：グループ長の決裁が必要のため、ApplyAC。
一方で本省への手続きのみのため簡易申請で構わない。
→フロー類型を変更したため、OKに変更</t>
    <rPh sb="0" eb="2">
      <t>シンサ</t>
    </rPh>
    <rPh sb="10" eb="11">
      <t>チョウ</t>
    </rPh>
    <rPh sb="12" eb="14">
      <t>ケッサイ</t>
    </rPh>
    <rPh sb="15" eb="17">
      <t>ヒツヨウ</t>
    </rPh>
    <phoneticPr fontId="2"/>
  </si>
  <si>
    <t>本省宛てで手続き数が少ないため</t>
    <rPh sb="0" eb="3">
      <t>ホンショウア</t>
    </rPh>
    <rPh sb="5" eb="7">
      <t>テツヅ</t>
    </rPh>
    <rPh sb="8" eb="9">
      <t>スウ</t>
    </rPh>
    <rPh sb="10" eb="11">
      <t>スク</t>
    </rPh>
    <phoneticPr fontId="2"/>
  </si>
  <si>
    <t>実務経験の確認が必要である。</t>
    <rPh sb="0" eb="2">
      <t>ジツム</t>
    </rPh>
    <rPh sb="2" eb="4">
      <t>ケイケン</t>
    </rPh>
    <rPh sb="5" eb="7">
      <t>カクニン</t>
    </rPh>
    <rPh sb="8" eb="10">
      <t>ヒツヨウ</t>
    </rPh>
    <phoneticPr fontId="2"/>
  </si>
  <si>
    <t>・申請を承認した後、免状番号等を提出者に対して提示すると思いますが、現状はどのように連携しておりますでしょうか。（通知文書にいれる、免状を郵送する等）
・現状、主任技術者マスタへの情報連携は手動で実施頂いておりますが、本手続の受領時も手動で別途マスタ更新頂けるという認識でよろしいでしょうか。（念のための質問）</t>
    <rPh sb="34" eb="36">
      <t>ゲンジョウ</t>
    </rPh>
    <rPh sb="42" eb="44">
      <t>レンケイ</t>
    </rPh>
    <rPh sb="57" eb="61">
      <t>ツウチブンショ</t>
    </rPh>
    <rPh sb="66" eb="68">
      <t>メンジョウ</t>
    </rPh>
    <rPh sb="69" eb="71">
      <t>ユウソウ</t>
    </rPh>
    <rPh sb="73" eb="74">
      <t>ナド</t>
    </rPh>
    <rPh sb="77" eb="79">
      <t>ゲンジョウ</t>
    </rPh>
    <rPh sb="80" eb="85">
      <t>シュニンギジュツシャ</t>
    </rPh>
    <rPh sb="90" eb="92">
      <t>ジョウホウ</t>
    </rPh>
    <rPh sb="92" eb="94">
      <t>レンケイ</t>
    </rPh>
    <rPh sb="95" eb="97">
      <t>シュドウ</t>
    </rPh>
    <rPh sb="98" eb="100">
      <t>ジッシ</t>
    </rPh>
    <rPh sb="100" eb="101">
      <t>イタダ</t>
    </rPh>
    <rPh sb="109" eb="112">
      <t>ホンテツヅ</t>
    </rPh>
    <rPh sb="113" eb="115">
      <t>ジュリョウ</t>
    </rPh>
    <rPh sb="115" eb="116">
      <t>トキ</t>
    </rPh>
    <rPh sb="117" eb="119">
      <t>シュドウ</t>
    </rPh>
    <rPh sb="120" eb="122">
      <t>ベット</t>
    </rPh>
    <rPh sb="125" eb="127">
      <t>コウシン</t>
    </rPh>
    <rPh sb="127" eb="128">
      <t>イタダ</t>
    </rPh>
    <rPh sb="133" eb="135">
      <t>ニンシキ</t>
    </rPh>
    <rPh sb="147" eb="148">
      <t>ネン</t>
    </rPh>
    <rPh sb="152" eb="154">
      <t>シツモン</t>
    </rPh>
    <phoneticPr fontId="2"/>
  </si>
  <si>
    <t>・免状を郵送することで連携しています。
・自動でのマスタ更新を希望します。</t>
    <rPh sb="1" eb="3">
      <t>メンジョウ</t>
    </rPh>
    <rPh sb="4" eb="6">
      <t>ユウソウ</t>
    </rPh>
    <rPh sb="11" eb="13">
      <t>レンケイ</t>
    </rPh>
    <rPh sb="21" eb="23">
      <t>ジドウ</t>
    </rPh>
    <rPh sb="28" eb="30">
      <t>コウシン</t>
    </rPh>
    <rPh sb="31" eb="33">
      <t>キボウ</t>
    </rPh>
    <phoneticPr fontId="2"/>
  </si>
  <si>
    <t>一括登録・審査が必要であるため。優先度は認定交付よりは低い</t>
    <rPh sb="0" eb="2">
      <t>イッカツ</t>
    </rPh>
    <rPh sb="2" eb="4">
      <t>トウロク</t>
    </rPh>
    <rPh sb="5" eb="7">
      <t>シンサ</t>
    </rPh>
    <rPh sb="8" eb="10">
      <t>ヒツヨウ</t>
    </rPh>
    <rPh sb="16" eb="19">
      <t>ユウセンド</t>
    </rPh>
    <rPh sb="20" eb="22">
      <t>ニンテイ</t>
    </rPh>
    <rPh sb="22" eb="24">
      <t>コウフ</t>
    </rPh>
    <rPh sb="27" eb="28">
      <t>ヒク</t>
    </rPh>
    <phoneticPr fontId="2"/>
  </si>
  <si>
    <t>・届出の場合における、官報への公示が発生する手続の審査フローを新規作成致しました。ご確認の程よろしくお願いいたします。OKでしたら、類型確認結果の更新をよろしくお願いいたします。</t>
    <rPh sb="1" eb="3">
      <t>トドケデ</t>
    </rPh>
    <rPh sb="4" eb="6">
      <t>バアイ</t>
    </rPh>
    <rPh sb="11" eb="13">
      <t>カンポウ</t>
    </rPh>
    <rPh sb="15" eb="17">
      <t>コウジ</t>
    </rPh>
    <rPh sb="18" eb="20">
      <t>ハッセイ</t>
    </rPh>
    <rPh sb="22" eb="24">
      <t>テツヅ</t>
    </rPh>
    <rPh sb="25" eb="27">
      <t>シンサ</t>
    </rPh>
    <rPh sb="31" eb="35">
      <t>シンキサクセイ</t>
    </rPh>
    <rPh sb="35" eb="36">
      <t>イタ</t>
    </rPh>
    <rPh sb="42" eb="44">
      <t>カクニン</t>
    </rPh>
    <rPh sb="45" eb="46">
      <t>ホド</t>
    </rPh>
    <rPh sb="51" eb="52">
      <t>ネガ</t>
    </rPh>
    <phoneticPr fontId="2"/>
  </si>
  <si>
    <t>問題ありません。</t>
    <rPh sb="0" eb="2">
      <t>モンダイ</t>
    </rPh>
    <phoneticPr fontId="2"/>
  </si>
  <si>
    <t>本省宛てで手続き数が少ないため</t>
    <phoneticPr fontId="2"/>
  </si>
  <si>
    <t>問題ありません。</t>
  </si>
  <si>
    <t>低頻度ではありますが、
学習指導要領の変更に伴う手続き増加が考えられるため、一括審査機能があると助かります。</t>
    <rPh sb="0" eb="1">
      <t>テイ</t>
    </rPh>
    <rPh sb="1" eb="3">
      <t>ヒンド</t>
    </rPh>
    <rPh sb="12" eb="14">
      <t>ガクシュウ</t>
    </rPh>
    <rPh sb="14" eb="16">
      <t>シドウ</t>
    </rPh>
    <rPh sb="16" eb="18">
      <t>ヨウリョウ</t>
    </rPh>
    <rPh sb="19" eb="21">
      <t>ヘンコウ</t>
    </rPh>
    <rPh sb="22" eb="23">
      <t>トモナ</t>
    </rPh>
    <rPh sb="24" eb="26">
      <t>テツヅキ</t>
    </rPh>
    <rPh sb="27" eb="29">
      <t>ゾウカ</t>
    </rPh>
    <rPh sb="30" eb="31">
      <t>カンガ</t>
    </rPh>
    <rPh sb="38" eb="40">
      <t>イッカツ</t>
    </rPh>
    <rPh sb="40" eb="42">
      <t>シンサ</t>
    </rPh>
    <rPh sb="42" eb="44">
      <t>キノウ</t>
    </rPh>
    <rPh sb="48" eb="49">
      <t>タス</t>
    </rPh>
    <phoneticPr fontId="2"/>
  </si>
  <si>
    <t>・主任技術者情報の更新が必要とのことですが、本手続に関わらず、現行同様、情報の手動更新で問題ないでしょうか。</t>
    <rPh sb="9" eb="11">
      <t>コウシン</t>
    </rPh>
    <rPh sb="12" eb="14">
      <t>ヒツヨウ</t>
    </rPh>
    <rPh sb="22" eb="25">
      <t>ホンテツヅキ</t>
    </rPh>
    <rPh sb="26" eb="27">
      <t>カカ</t>
    </rPh>
    <rPh sb="36" eb="38">
      <t>ジョウホウ</t>
    </rPh>
    <phoneticPr fontId="2"/>
  </si>
  <si>
    <t>・手動更新で問題ございません。</t>
    <rPh sb="1" eb="5">
      <t>シュドウコウシン</t>
    </rPh>
    <rPh sb="6" eb="8">
      <t>モンダイ</t>
    </rPh>
    <phoneticPr fontId="2"/>
  </si>
  <si>
    <t>手続き数が少ないため</t>
    <phoneticPr fontId="2"/>
  </si>
  <si>
    <t>第一種ダム水路主任技術者、第二種ダム水路主任技術者、第一種ボイラー・タービン主任技術者及び第二種ボイラー・タービン主任技術者の免状交付</t>
    <phoneticPr fontId="2"/>
  </si>
  <si>
    <t>実務経験の確認が必要。割印と袋とじが必要。</t>
    <rPh sb="0" eb="2">
      <t>ジツム</t>
    </rPh>
    <rPh sb="2" eb="4">
      <t>ケイケン</t>
    </rPh>
    <rPh sb="5" eb="7">
      <t>カクニン</t>
    </rPh>
    <rPh sb="8" eb="10">
      <t>ヒツヨウ</t>
    </rPh>
    <rPh sb="11" eb="12">
      <t>ワ</t>
    </rPh>
    <rPh sb="12" eb="13">
      <t>イン</t>
    </rPh>
    <rPh sb="14" eb="15">
      <t>フクロ</t>
    </rPh>
    <rPh sb="18" eb="20">
      <t>ヒツヨウ</t>
    </rPh>
    <phoneticPr fontId="2"/>
  </si>
  <si>
    <t xml:space="preserve">実務経験証明書では、袋とじと割り印が必要となれているが、電子化にあたって、廃止すべきではないか。
</t>
    <rPh sb="0" eb="2">
      <t>ジツム</t>
    </rPh>
    <rPh sb="2" eb="4">
      <t>ケイケン</t>
    </rPh>
    <rPh sb="4" eb="7">
      <t>ショウメイショ</t>
    </rPh>
    <rPh sb="10" eb="11">
      <t>フクロ</t>
    </rPh>
    <rPh sb="14" eb="15">
      <t>ワ</t>
    </rPh>
    <rPh sb="16" eb="17">
      <t>イン</t>
    </rPh>
    <rPh sb="18" eb="20">
      <t>ヒツヨウ</t>
    </rPh>
    <rPh sb="28" eb="31">
      <t>デンシカ</t>
    </rPh>
    <rPh sb="37" eb="39">
      <t>ハイシ</t>
    </rPh>
    <phoneticPr fontId="2"/>
  </si>
  <si>
    <t>・袋とじ・割印など紙書類の業務を廃止検討にするにあたり、保安ネット側で必要な機能等はありますでしょうか。</t>
    <rPh sb="1" eb="2">
      <t>フクロ</t>
    </rPh>
    <rPh sb="5" eb="6">
      <t>ワ</t>
    </rPh>
    <rPh sb="6" eb="7">
      <t>イン</t>
    </rPh>
    <rPh sb="9" eb="10">
      <t>カミ</t>
    </rPh>
    <rPh sb="10" eb="12">
      <t>ショルイ</t>
    </rPh>
    <rPh sb="13" eb="15">
      <t>ギョウム</t>
    </rPh>
    <rPh sb="16" eb="18">
      <t>ハイシ</t>
    </rPh>
    <rPh sb="18" eb="20">
      <t>ケントウ</t>
    </rPh>
    <rPh sb="28" eb="30">
      <t>ホアン</t>
    </rPh>
    <rPh sb="33" eb="34">
      <t>ガワ</t>
    </rPh>
    <rPh sb="35" eb="37">
      <t>ヒツヨウ</t>
    </rPh>
    <rPh sb="38" eb="40">
      <t>キノウ</t>
    </rPh>
    <rPh sb="40" eb="41">
      <t>ナド</t>
    </rPh>
    <phoneticPr fontId="2"/>
  </si>
  <si>
    <t>・運用面の話になり、保安ネットの機能による解決が思い当たらないため、必要な機能等は特段ないです。</t>
    <rPh sb="1" eb="4">
      <t>ウンヨウメン</t>
    </rPh>
    <rPh sb="5" eb="6">
      <t>ハナシ</t>
    </rPh>
    <rPh sb="10" eb="12">
      <t>ホアン</t>
    </rPh>
    <rPh sb="16" eb="18">
      <t>キノウ</t>
    </rPh>
    <rPh sb="21" eb="23">
      <t>カイケツ</t>
    </rPh>
    <rPh sb="24" eb="25">
      <t>オモ</t>
    </rPh>
    <rPh sb="26" eb="27">
      <t>ア</t>
    </rPh>
    <rPh sb="34" eb="36">
      <t>ヒツヨウ</t>
    </rPh>
    <rPh sb="37" eb="40">
      <t>キノウトウ</t>
    </rPh>
    <rPh sb="41" eb="43">
      <t>トクダン</t>
    </rPh>
    <phoneticPr fontId="2"/>
  </si>
  <si>
    <t>一括登録・審査が必要であるため。優先度は認定交付よりは低い</t>
    <rPh sb="0" eb="2">
      <t>イッカツ</t>
    </rPh>
    <rPh sb="2" eb="4">
      <t>トウロク</t>
    </rPh>
    <rPh sb="5" eb="7">
      <t>シンサ</t>
    </rPh>
    <rPh sb="8" eb="10">
      <t>ヒツヨウ</t>
    </rPh>
    <phoneticPr fontId="2"/>
  </si>
  <si>
    <t>主任技術者の免状再交付申請</t>
    <phoneticPr fontId="2"/>
  </si>
  <si>
    <t>審査フロー：指定のためにグループ長の決裁が発生する。
一方で本省への手続きのみのため簡易申請で構わない。
→フロー類型を変更したため、OKに変更</t>
    <rPh sb="6" eb="8">
      <t>シテイ</t>
    </rPh>
    <phoneticPr fontId="2"/>
  </si>
  <si>
    <t>審査フロー：グループ長の決裁が必要のため、ApplyAC。
一方で本省への手続きのみのため簡易申請で構わない。
→フロー類型を変更したため、OKに変更</t>
    <phoneticPr fontId="2"/>
  </si>
  <si>
    <t>本省宛てで手続き数が少ないため
様式内に入力項目が存在しないため</t>
    <rPh sb="0" eb="3">
      <t>ホンショウア</t>
    </rPh>
    <rPh sb="5" eb="7">
      <t>テツヅ</t>
    </rPh>
    <rPh sb="8" eb="9">
      <t>スウ</t>
    </rPh>
    <rPh sb="10" eb="11">
      <t>スク</t>
    </rPh>
    <rPh sb="16" eb="18">
      <t>ヨウシキ</t>
    </rPh>
    <rPh sb="18" eb="19">
      <t>ウチ</t>
    </rPh>
    <rPh sb="20" eb="22">
      <t>ニュウリョク</t>
    </rPh>
    <rPh sb="22" eb="24">
      <t>コウモク</t>
    </rPh>
    <rPh sb="25" eb="27">
      <t>ソンザイ</t>
    </rPh>
    <phoneticPr fontId="2"/>
  </si>
  <si>
    <t>審査フロー：官報公示のためのグループ長の決裁が必要のため、ApplyAC。
一方で本省への手続きのみのため簡易申請で構わない。
→フロー類型を変更したため、OKに変更</t>
    <rPh sb="6" eb="10">
      <t>カンポウコウジ</t>
    </rPh>
    <phoneticPr fontId="2"/>
  </si>
  <si>
    <t>様式内に入力項目が存在しないため</t>
    <phoneticPr fontId="2"/>
  </si>
  <si>
    <t>電気工事業の登録</t>
    <phoneticPr fontId="2"/>
  </si>
  <si>
    <t>登録免許税の対象となる手続である。
登録事項全部証明書の確認が必要。</t>
    <rPh sb="0" eb="2">
      <t>トウロク</t>
    </rPh>
    <rPh sb="2" eb="5">
      <t>メンキョゼイ</t>
    </rPh>
    <rPh sb="6" eb="8">
      <t>タイショウ</t>
    </rPh>
    <rPh sb="11" eb="13">
      <t>テツヅキ</t>
    </rPh>
    <rPh sb="18" eb="20">
      <t>トウロク</t>
    </rPh>
    <rPh sb="20" eb="22">
      <t>ジコウ</t>
    </rPh>
    <rPh sb="22" eb="24">
      <t>ゼンブ</t>
    </rPh>
    <rPh sb="24" eb="27">
      <t>ショウメイショ</t>
    </rPh>
    <rPh sb="28" eb="30">
      <t>カクニン</t>
    </rPh>
    <rPh sb="31" eb="33">
      <t>ヒツヨウ</t>
    </rPh>
    <phoneticPr fontId="2"/>
  </si>
  <si>
    <t>主任電気工事士の資格確認は、工事士DBと連携できるのであれば、資格証の写しの提出を不要にしてもいいのではないか。</t>
    <rPh sb="0" eb="2">
      <t>シュニン</t>
    </rPh>
    <rPh sb="2" eb="4">
      <t>デンキ</t>
    </rPh>
    <rPh sb="4" eb="7">
      <t>コウジシ</t>
    </rPh>
    <rPh sb="8" eb="10">
      <t>シカク</t>
    </rPh>
    <rPh sb="10" eb="12">
      <t>カクニン</t>
    </rPh>
    <rPh sb="14" eb="17">
      <t>コウジシ</t>
    </rPh>
    <rPh sb="20" eb="22">
      <t>レンケイ</t>
    </rPh>
    <rPh sb="31" eb="33">
      <t>シカク</t>
    </rPh>
    <rPh sb="33" eb="34">
      <t>ショウ</t>
    </rPh>
    <rPh sb="35" eb="36">
      <t>ウツ</t>
    </rPh>
    <rPh sb="38" eb="40">
      <t>テイシュツ</t>
    </rPh>
    <rPh sb="41" eb="43">
      <t>フヨウ</t>
    </rPh>
    <phoneticPr fontId="2"/>
  </si>
  <si>
    <t>・工事士DBの概要等資料連携いただくこと可能でしょうか。工事士DBの内容を保安ネット内に移管することが可能か検討が必要だと考えております。</t>
    <rPh sb="1" eb="4">
      <t>コウジシ</t>
    </rPh>
    <rPh sb="7" eb="9">
      <t>ガイヨウ</t>
    </rPh>
    <rPh sb="9" eb="10">
      <t>ナド</t>
    </rPh>
    <rPh sb="10" eb="12">
      <t>シリョウ</t>
    </rPh>
    <rPh sb="12" eb="14">
      <t>レンケイ</t>
    </rPh>
    <rPh sb="20" eb="22">
      <t>カノウ</t>
    </rPh>
    <rPh sb="28" eb="31">
      <t>コウジシ</t>
    </rPh>
    <rPh sb="34" eb="36">
      <t>ナイヨウ</t>
    </rPh>
    <rPh sb="37" eb="39">
      <t>ホアン</t>
    </rPh>
    <rPh sb="42" eb="43">
      <t>ウチ</t>
    </rPh>
    <rPh sb="44" eb="46">
      <t>イカン</t>
    </rPh>
    <rPh sb="51" eb="53">
      <t>カノウ</t>
    </rPh>
    <rPh sb="54" eb="56">
      <t>ケントウ</t>
    </rPh>
    <rPh sb="57" eb="59">
      <t>ヒツヨウ</t>
    </rPh>
    <rPh sb="61" eb="62">
      <t>カンガ</t>
    </rPh>
    <phoneticPr fontId="2"/>
  </si>
  <si>
    <t>本申請であるため、「Apply03」ではなく「HonXX」となる。
審査フローに関して、会計課経由の手続きではありませんので、「ApplyAB」ではなく「ApplyAA」です。
→フロー類型を変更したため、OKに変更
→また汎用申請対象であるため、業務フローもOKに変更</t>
    <rPh sb="112" eb="116">
      <t>ハンヨウシンセイ</t>
    </rPh>
    <rPh sb="116" eb="118">
      <t>タイショウ</t>
    </rPh>
    <rPh sb="124" eb="126">
      <t>ギョウム</t>
    </rPh>
    <rPh sb="133" eb="135">
      <t>ヘンコウ</t>
    </rPh>
    <phoneticPr fontId="2"/>
  </si>
  <si>
    <t>登録事項変更の届出</t>
    <phoneticPr fontId="2"/>
  </si>
  <si>
    <t>登録証の再交付</t>
    <phoneticPr fontId="2"/>
  </si>
  <si>
    <t>ELE-KOHJIGYO-2</t>
    <phoneticPr fontId="2"/>
  </si>
  <si>
    <t>登録簿謄本の交付</t>
    <phoneticPr fontId="2"/>
  </si>
  <si>
    <t>Apply04</t>
    <phoneticPr fontId="2"/>
  </si>
  <si>
    <t>通知電気工事業の廃止通知</t>
    <phoneticPr fontId="2"/>
  </si>
  <si>
    <t>通知電気工事業の開始通知</t>
    <phoneticPr fontId="2"/>
  </si>
  <si>
    <t>電気工事業の廃止の届出</t>
    <phoneticPr fontId="2"/>
  </si>
  <si>
    <t>登録証を返却してもらう。</t>
    <rPh sb="0" eb="3">
      <t>トウロクショウ</t>
    </rPh>
    <rPh sb="4" eb="6">
      <t>ヘンキャク</t>
    </rPh>
    <phoneticPr fontId="2"/>
  </si>
  <si>
    <t>地方公共団体への意見照会届出等受理後に地方公共団体への意見照会のための起案を実施、決裁後施行されたタイミングで施行文書と届出等の写しを併せて郵送により、連携。</t>
    <rPh sb="19" eb="23">
      <t>チホウコウキョウ</t>
    </rPh>
    <rPh sb="23" eb="25">
      <t>ダンタイ</t>
    </rPh>
    <rPh sb="55" eb="59">
      <t>セコウブンショ</t>
    </rPh>
    <rPh sb="60" eb="62">
      <t>トドケデ</t>
    </rPh>
    <rPh sb="62" eb="63">
      <t>ナド</t>
    </rPh>
    <rPh sb="64" eb="65">
      <t>ウツ</t>
    </rPh>
    <rPh sb="67" eb="68">
      <t>アワ</t>
    </rPh>
    <rPh sb="70" eb="72">
      <t>ユウソウ</t>
    </rPh>
    <phoneticPr fontId="2"/>
  </si>
  <si>
    <t>・業務フローに対して、文書管理システムへの起案を追加した上、届出においても、グループ長決裁を実施するような審査フローを作成致しましたので、ご確認の程よろしくお願いいたします。OKでしたら、類型確認結果の更新をよろしくお願いいたします。</t>
    <rPh sb="1" eb="3">
      <t>ギョウム</t>
    </rPh>
    <rPh sb="7" eb="8">
      <t>タイ</t>
    </rPh>
    <rPh sb="11" eb="15">
      <t>ブンショカンリ</t>
    </rPh>
    <rPh sb="21" eb="23">
      <t>キアン</t>
    </rPh>
    <rPh sb="24" eb="26">
      <t>ツイカ</t>
    </rPh>
    <rPh sb="28" eb="29">
      <t>ウエ</t>
    </rPh>
    <rPh sb="30" eb="32">
      <t>トドケデ</t>
    </rPh>
    <rPh sb="42" eb="43">
      <t>ナガ</t>
    </rPh>
    <rPh sb="43" eb="45">
      <t>ケッサイ</t>
    </rPh>
    <rPh sb="46" eb="48">
      <t>ジッシ</t>
    </rPh>
    <rPh sb="53" eb="55">
      <t>シンサ</t>
    </rPh>
    <rPh sb="59" eb="61">
      <t>サクセイ</t>
    </rPh>
    <rPh sb="61" eb="62">
      <t>イタ</t>
    </rPh>
    <rPh sb="70" eb="72">
      <t>カクニン</t>
    </rPh>
    <rPh sb="73" eb="74">
      <t>ホド</t>
    </rPh>
    <rPh sb="79" eb="80">
      <t>ネガ</t>
    </rPh>
    <rPh sb="94" eb="96">
      <t>ルイケイ</t>
    </rPh>
    <rPh sb="96" eb="98">
      <t>カクニン</t>
    </rPh>
    <rPh sb="98" eb="100">
      <t>ケッカ</t>
    </rPh>
    <rPh sb="101" eb="103">
      <t>コウシン</t>
    </rPh>
    <rPh sb="109" eb="110">
      <t>ネガ</t>
    </rPh>
    <phoneticPr fontId="2"/>
  </si>
  <si>
    <t>問題ありません。</t>
    <phoneticPr fontId="2"/>
  </si>
  <si>
    <t>業務フロー：届出の受理後、地方公共団体への連携のために決裁が完了した上で、意見照会のため他部署（地方公共団体）との連携が発生する。
審査フロー：判定結果の通知のためにグループ長の決裁が発生する。</t>
    <rPh sb="0" eb="2">
      <t>ギョウム</t>
    </rPh>
    <rPh sb="13" eb="19">
      <t>チホウコウキョウダンタイ</t>
    </rPh>
    <rPh sb="37" eb="41">
      <t>イケンショウカイ</t>
    </rPh>
    <rPh sb="44" eb="47">
      <t>タブショ</t>
    </rPh>
    <rPh sb="48" eb="54">
      <t>チホウコウキョウダンタイ</t>
    </rPh>
    <rPh sb="57" eb="59">
      <t>レンケイ</t>
    </rPh>
    <rPh sb="60" eb="62">
      <t>ハッセイ</t>
    </rPh>
    <rPh sb="66" eb="68">
      <t>シンサ</t>
    </rPh>
    <rPh sb="72" eb="74">
      <t>ハンテイ</t>
    </rPh>
    <rPh sb="74" eb="76">
      <t>ケッカ</t>
    </rPh>
    <rPh sb="77" eb="79">
      <t>ツウチ</t>
    </rPh>
    <rPh sb="87" eb="88">
      <t>チョウ</t>
    </rPh>
    <rPh sb="89" eb="91">
      <t>ケッサイ</t>
    </rPh>
    <rPh sb="92" eb="94">
      <t>ハッセイ</t>
    </rPh>
    <phoneticPr fontId="2"/>
  </si>
  <si>
    <t>・業務フローに対して、文書管理システムへの起案を追加した上、届出においても、グループ長決裁を実施するような審査フローを作成致しましたので、ご確認の程よろしくお願いいたします。OKでしたら、類型確認結果の更新をよろしくお願いいたします。</t>
    <rPh sb="1" eb="3">
      <t>ギョウム</t>
    </rPh>
    <rPh sb="7" eb="8">
      <t>タイ</t>
    </rPh>
    <rPh sb="11" eb="15">
      <t>ブンショカンリ</t>
    </rPh>
    <rPh sb="21" eb="23">
      <t>キアン</t>
    </rPh>
    <rPh sb="24" eb="26">
      <t>ツイカ</t>
    </rPh>
    <rPh sb="28" eb="29">
      <t>ウエ</t>
    </rPh>
    <rPh sb="30" eb="32">
      <t>トドケデ</t>
    </rPh>
    <rPh sb="42" eb="43">
      <t>ナガ</t>
    </rPh>
    <rPh sb="43" eb="45">
      <t>ケッサイ</t>
    </rPh>
    <rPh sb="46" eb="48">
      <t>ジッシ</t>
    </rPh>
    <rPh sb="59" eb="61">
      <t>サクセイ</t>
    </rPh>
    <rPh sb="61" eb="62">
      <t>イタ</t>
    </rPh>
    <rPh sb="70" eb="72">
      <t>カクニン</t>
    </rPh>
    <rPh sb="73" eb="74">
      <t>ホド</t>
    </rPh>
    <rPh sb="79" eb="80">
      <t>ネガ</t>
    </rPh>
    <rPh sb="94" eb="96">
      <t>ルイケイ</t>
    </rPh>
    <rPh sb="96" eb="98">
      <t>カクニン</t>
    </rPh>
    <rPh sb="98" eb="100">
      <t>ケッカ</t>
    </rPh>
    <rPh sb="101" eb="103">
      <t>コウシン</t>
    </rPh>
    <rPh sb="109" eb="110">
      <t>ネガ</t>
    </rPh>
    <phoneticPr fontId="2"/>
  </si>
  <si>
    <t>・審査フローに関して、届出形式でも決裁を実施するようなフローを新設致しましたので、確認の上、類型結果の更新をよろしくお願いいたします。</t>
    <rPh sb="1" eb="3">
      <t>シンサ</t>
    </rPh>
    <rPh sb="7" eb="8">
      <t>カン</t>
    </rPh>
    <rPh sb="11" eb="13">
      <t>トドケデ</t>
    </rPh>
    <rPh sb="13" eb="15">
      <t>ケイシキ</t>
    </rPh>
    <rPh sb="17" eb="19">
      <t>ケッサイ</t>
    </rPh>
    <rPh sb="20" eb="22">
      <t>ジッシ</t>
    </rPh>
    <rPh sb="31" eb="33">
      <t>シンセツ</t>
    </rPh>
    <rPh sb="33" eb="34">
      <t>イタ</t>
    </rPh>
    <rPh sb="41" eb="43">
      <t>カクニン</t>
    </rPh>
    <rPh sb="44" eb="45">
      <t>ウエ</t>
    </rPh>
    <rPh sb="46" eb="50">
      <t>ルイケイケッカ</t>
    </rPh>
    <rPh sb="51" eb="53">
      <t>コウシン</t>
    </rPh>
    <rPh sb="59" eb="60">
      <t>ネガ</t>
    </rPh>
    <phoneticPr fontId="2"/>
  </si>
  <si>
    <t>審査フロー：判定結果の通知のためにグループ長の決裁が発生する。
一方で本省への手続きのみのため簡易申請で構わない。</t>
    <phoneticPr fontId="2"/>
  </si>
  <si>
    <t>通知省の返却が必要</t>
    <rPh sb="0" eb="2">
      <t>ツウチ</t>
    </rPh>
    <rPh sb="2" eb="3">
      <t>ショウ</t>
    </rPh>
    <rPh sb="4" eb="6">
      <t>ヘンキャク</t>
    </rPh>
    <rPh sb="7" eb="9">
      <t>ヒツヨウ</t>
    </rPh>
    <phoneticPr fontId="2"/>
  </si>
  <si>
    <t>通知電気工事業の通知事項の変更通知　</t>
    <phoneticPr fontId="2"/>
  </si>
  <si>
    <t>電気工事業の業務の適正化に関する法律施行規則</t>
    <phoneticPr fontId="2"/>
  </si>
  <si>
    <t>審査請求又は異議申立て　　</t>
    <phoneticPr fontId="2"/>
  </si>
  <si>
    <t>様式が存在しないため</t>
    <rPh sb="0" eb="2">
      <t>ヨウシキ</t>
    </rPh>
    <rPh sb="3" eb="5">
      <t>ソンザイ</t>
    </rPh>
    <phoneticPr fontId="2"/>
  </si>
  <si>
    <t>・業務フローに対して、文書管理システムへの起案を追加した上、届出においても、グループ長決裁を実施するようなフローを作成致しましたので、ご確認の程よろしくお願いいたします。OKでしたら、類型確認結果の更新をよろしくお願いいたします。</t>
    <phoneticPr fontId="2"/>
  </si>
  <si>
    <t>様式内に入力項目が存在しないため</t>
  </si>
  <si>
    <t>届出の受理実施後、環境大臣への連携のために起案の実施及び施行完了後、環境大臣への施行文書のメール連携及び届出書等写しの郵送連携が発生する。</t>
    <rPh sb="0" eb="2">
      <t>トドケデ</t>
    </rPh>
    <rPh sb="3" eb="7">
      <t>ジュリジッシ</t>
    </rPh>
    <rPh sb="7" eb="8">
      <t>アト</t>
    </rPh>
    <rPh sb="9" eb="11">
      <t>カンキョウ</t>
    </rPh>
    <rPh sb="11" eb="13">
      <t>ダイジン</t>
    </rPh>
    <rPh sb="15" eb="17">
      <t>レンケイ</t>
    </rPh>
    <rPh sb="21" eb="23">
      <t>キアン</t>
    </rPh>
    <rPh sb="24" eb="26">
      <t>ジッシ</t>
    </rPh>
    <rPh sb="26" eb="27">
      <t>オヨ</t>
    </rPh>
    <rPh sb="28" eb="30">
      <t>セコウ</t>
    </rPh>
    <rPh sb="30" eb="32">
      <t>カンリョウ</t>
    </rPh>
    <rPh sb="32" eb="33">
      <t>アト</t>
    </rPh>
    <rPh sb="34" eb="36">
      <t>カンキョウ</t>
    </rPh>
    <rPh sb="36" eb="38">
      <t>ダイジン</t>
    </rPh>
    <rPh sb="40" eb="44">
      <t>セコウブンショ</t>
    </rPh>
    <rPh sb="48" eb="50">
      <t>レンケイ</t>
    </rPh>
    <rPh sb="50" eb="51">
      <t>オヨ</t>
    </rPh>
    <rPh sb="52" eb="54">
      <t>トドケデ</t>
    </rPh>
    <rPh sb="54" eb="55">
      <t>カ</t>
    </rPh>
    <rPh sb="55" eb="56">
      <t>ナド</t>
    </rPh>
    <rPh sb="56" eb="57">
      <t>ウツ</t>
    </rPh>
    <rPh sb="59" eb="61">
      <t>ユウソウ</t>
    </rPh>
    <rPh sb="61" eb="63">
      <t>レンケイ</t>
    </rPh>
    <rPh sb="64" eb="66">
      <t>ハッセイ</t>
    </rPh>
    <phoneticPr fontId="2"/>
  </si>
  <si>
    <t>・本手続は届出業務にもかかわらず、環境大臣への連携を実施するため、グループ長を含めた決裁が必要となる。（HOANV2_R4RD-102より連携）
・問題ありません。</t>
    <rPh sb="1" eb="4">
      <t>ホンテツヅ</t>
    </rPh>
    <rPh sb="5" eb="7">
      <t>トドケデ</t>
    </rPh>
    <rPh sb="7" eb="9">
      <t>ギョウム</t>
    </rPh>
    <rPh sb="17" eb="19">
      <t>カンキョウ</t>
    </rPh>
    <rPh sb="19" eb="21">
      <t>ダイジン</t>
    </rPh>
    <rPh sb="23" eb="25">
      <t>レンケイ</t>
    </rPh>
    <rPh sb="26" eb="28">
      <t>ジッシ</t>
    </rPh>
    <rPh sb="37" eb="38">
      <t>チョウ</t>
    </rPh>
    <rPh sb="39" eb="40">
      <t>フク</t>
    </rPh>
    <rPh sb="42" eb="44">
      <t>ケッサイ</t>
    </rPh>
    <rPh sb="45" eb="47">
      <t>ヒツヨウ</t>
    </rPh>
    <rPh sb="69" eb="71">
      <t>レンケイ</t>
    </rPh>
    <phoneticPr fontId="2"/>
  </si>
  <si>
    <t>業務フロー：届出の受理後、環境大臣への連携のために決裁が完了した上で、意見照会のため他部署（環境大臣）との連携が発生する。
一方で本省への手続きのみのため簡易申請で構わない。</t>
    <rPh sb="6" eb="8">
      <t>トドケデ</t>
    </rPh>
    <rPh sb="9" eb="12">
      <t>ジュリゴ</t>
    </rPh>
    <rPh sb="13" eb="15">
      <t>カンキョウ</t>
    </rPh>
    <rPh sb="15" eb="17">
      <t>ダイジン</t>
    </rPh>
    <rPh sb="19" eb="21">
      <t>レンケイ</t>
    </rPh>
    <rPh sb="25" eb="27">
      <t>ケッサイ</t>
    </rPh>
    <rPh sb="28" eb="30">
      <t>カンリョウ</t>
    </rPh>
    <rPh sb="32" eb="33">
      <t>ウエ</t>
    </rPh>
    <rPh sb="46" eb="50">
      <t>カンキョウダイジン</t>
    </rPh>
    <phoneticPr fontId="2"/>
  </si>
  <si>
    <t>環境影響評価書の届出</t>
    <phoneticPr fontId="2"/>
  </si>
  <si>
    <t>※簡易申請でよいが、今後法令改正により国への手続きが不要となる可能性があるため電子化するかどうかについて申し送り事項としたい。</t>
    <phoneticPr fontId="2"/>
  </si>
  <si>
    <t>簡易申請でよいが、今後法令改正により国への手続きが不要となる可能性があるため電子化するかどうかについて申し送り事項としたい。</t>
    <phoneticPr fontId="2"/>
  </si>
  <si>
    <t>・本手続により、事業場マスタに対して新規登録が必要とのことですが、事業場情報、発電所情報を参照するのみで登録は不要という認識でよいでしょうか。登録が必要な場合、様式上のどういった項目をマスタで管理すべきでしょうか。</t>
    <rPh sb="52" eb="54">
      <t>トウロク</t>
    </rPh>
    <rPh sb="55" eb="57">
      <t>フヨウ</t>
    </rPh>
    <rPh sb="60" eb="62">
      <t>ニンシキ</t>
    </rPh>
    <rPh sb="71" eb="73">
      <t>トウロク</t>
    </rPh>
    <rPh sb="74" eb="76">
      <t>ヒツヨウ</t>
    </rPh>
    <rPh sb="77" eb="79">
      <t>バアイ</t>
    </rPh>
    <rPh sb="80" eb="82">
      <t>ヨウシキ</t>
    </rPh>
    <rPh sb="82" eb="83">
      <t>ウエ</t>
    </rPh>
    <rPh sb="89" eb="91">
      <t>コウモク</t>
    </rPh>
    <rPh sb="96" eb="98">
      <t>カンリ</t>
    </rPh>
    <phoneticPr fontId="2"/>
  </si>
  <si>
    <t>新規登録は誤りでした。事業場情報、発電所情報の参照、手続のマスタへの紐付けをお願いします。</t>
  </si>
  <si>
    <t>小規模出力で同様の内容を実施済みであるため、併せて本申請にすべき</t>
    <rPh sb="0" eb="5">
      <t>ショウキボシュツリョク</t>
    </rPh>
    <rPh sb="6" eb="8">
      <t>ドウヨウ</t>
    </rPh>
    <rPh sb="9" eb="11">
      <t>ナイヨウ</t>
    </rPh>
    <rPh sb="12" eb="14">
      <t>ジッシ</t>
    </rPh>
    <rPh sb="14" eb="15">
      <t>ズ</t>
    </rPh>
    <rPh sb="22" eb="23">
      <t>アワ</t>
    </rPh>
    <rPh sb="25" eb="28">
      <t>ホンシンセイ</t>
    </rPh>
    <phoneticPr fontId="2"/>
  </si>
  <si>
    <t>・審査フローに関して新規で作成致しましたので、確認の上、類型確認結果を更新頂けますと幸いです。
・本手続に関して、申請内容によっては官報への掲載が不要な場合というのはありますでしょうか。また、その場合技術統括/保安審議官の決裁は必要でしょうか。（官報への決裁が不要な場合の決裁者をご教授下さい。）</t>
    <rPh sb="1" eb="3">
      <t>シンサ</t>
    </rPh>
    <rPh sb="7" eb="8">
      <t>カン</t>
    </rPh>
    <rPh sb="10" eb="12">
      <t>シンキ</t>
    </rPh>
    <rPh sb="13" eb="15">
      <t>サクセイ</t>
    </rPh>
    <rPh sb="15" eb="16">
      <t>イタ</t>
    </rPh>
    <rPh sb="23" eb="25">
      <t>カクニン</t>
    </rPh>
    <rPh sb="26" eb="27">
      <t>ウエ</t>
    </rPh>
    <rPh sb="28" eb="30">
      <t>ルイケイ</t>
    </rPh>
    <rPh sb="30" eb="32">
      <t>カクニン</t>
    </rPh>
    <rPh sb="32" eb="34">
      <t>ケッカ</t>
    </rPh>
    <rPh sb="35" eb="37">
      <t>コウシン</t>
    </rPh>
    <rPh sb="37" eb="38">
      <t>イタダ</t>
    </rPh>
    <rPh sb="42" eb="43">
      <t>サイワ</t>
    </rPh>
    <rPh sb="49" eb="52">
      <t>ホンテツヅ</t>
    </rPh>
    <rPh sb="53" eb="54">
      <t>カン</t>
    </rPh>
    <rPh sb="57" eb="59">
      <t>シンセイ</t>
    </rPh>
    <rPh sb="59" eb="61">
      <t>ナイヨウ</t>
    </rPh>
    <rPh sb="66" eb="68">
      <t>カンポウ</t>
    </rPh>
    <rPh sb="70" eb="72">
      <t>ケイサイ</t>
    </rPh>
    <rPh sb="73" eb="75">
      <t>フヨウ</t>
    </rPh>
    <rPh sb="76" eb="78">
      <t>バアイ</t>
    </rPh>
    <rPh sb="98" eb="100">
      <t>バアイ</t>
    </rPh>
    <rPh sb="100" eb="104">
      <t>ギジュツトウカツ</t>
    </rPh>
    <rPh sb="105" eb="110">
      <t>ホアンシンギカン</t>
    </rPh>
    <rPh sb="111" eb="113">
      <t>ケッサイ</t>
    </rPh>
    <rPh sb="114" eb="116">
      <t>ヒツヨウ</t>
    </rPh>
    <rPh sb="123" eb="125">
      <t>カンポウ</t>
    </rPh>
    <rPh sb="127" eb="129">
      <t>ケッサイ</t>
    </rPh>
    <rPh sb="130" eb="132">
      <t>フヨウ</t>
    </rPh>
    <rPh sb="133" eb="135">
      <t>バアイ</t>
    </rPh>
    <rPh sb="136" eb="138">
      <t>ケッサイ</t>
    </rPh>
    <rPh sb="138" eb="139">
      <t>シャ</t>
    </rPh>
    <rPh sb="141" eb="143">
      <t>キョウジュ</t>
    </rPh>
    <rPh sb="143" eb="144">
      <t>クダ</t>
    </rPh>
    <phoneticPr fontId="2"/>
  </si>
  <si>
    <t>・類型について問題ありません。
・当該申請は「新規登録」又は３年ごとの「登録更新」が存在し、「登録更新」の場合は官報への掲載は不要となります（法第９６条で準用する法第７０条）。また、「登録更新」であっても大臣官房技術総括・保安審議官の決裁は必要であり、類型として「#ApplyAC」が適用されます。</t>
    <rPh sb="1" eb="3">
      <t>ルイケイ</t>
    </rPh>
    <rPh sb="7" eb="9">
      <t>モンダイ</t>
    </rPh>
    <rPh sb="17" eb="19">
      <t>トウガイ</t>
    </rPh>
    <rPh sb="19" eb="21">
      <t>シンセイ</t>
    </rPh>
    <rPh sb="23" eb="25">
      <t>シンキ</t>
    </rPh>
    <rPh sb="25" eb="27">
      <t>トウロク</t>
    </rPh>
    <rPh sb="28" eb="29">
      <t>マタ</t>
    </rPh>
    <rPh sb="31" eb="32">
      <t>ネン</t>
    </rPh>
    <rPh sb="36" eb="38">
      <t>トウロク</t>
    </rPh>
    <rPh sb="38" eb="40">
      <t>コウシン</t>
    </rPh>
    <rPh sb="42" eb="44">
      <t>ソンザイ</t>
    </rPh>
    <rPh sb="47" eb="49">
      <t>トウロク</t>
    </rPh>
    <rPh sb="49" eb="51">
      <t>コウシン</t>
    </rPh>
    <rPh sb="53" eb="55">
      <t>バアイ</t>
    </rPh>
    <rPh sb="56" eb="58">
      <t>カンポウ</t>
    </rPh>
    <rPh sb="60" eb="62">
      <t>ケイサイ</t>
    </rPh>
    <rPh sb="63" eb="65">
      <t>フヨウ</t>
    </rPh>
    <rPh sb="71" eb="72">
      <t>ホウ</t>
    </rPh>
    <rPh sb="72" eb="73">
      <t>ダイ</t>
    </rPh>
    <rPh sb="75" eb="76">
      <t>ジョウ</t>
    </rPh>
    <rPh sb="77" eb="79">
      <t>ジュンヨウ</t>
    </rPh>
    <rPh sb="81" eb="82">
      <t>ホウ</t>
    </rPh>
    <rPh sb="82" eb="83">
      <t>ダイ</t>
    </rPh>
    <rPh sb="85" eb="86">
      <t>ジョウ</t>
    </rPh>
    <rPh sb="92" eb="94">
      <t>トウロク</t>
    </rPh>
    <rPh sb="94" eb="96">
      <t>コウシン</t>
    </rPh>
    <rPh sb="102" eb="116">
      <t>ギホシン</t>
    </rPh>
    <rPh sb="117" eb="119">
      <t>ケッサイ</t>
    </rPh>
    <rPh sb="120" eb="122">
      <t>ヒツヨウ</t>
    </rPh>
    <rPh sb="126" eb="128">
      <t>ルイケイ</t>
    </rPh>
    <rPh sb="142" eb="144">
      <t>テキヨウ</t>
    </rPh>
    <phoneticPr fontId="2"/>
  </si>
  <si>
    <t>当該手続は、「2-1 申請等に基づく処分通知等」ではなく、「1 申請等」に該当するため、
業務フロー：Apply05
審査フロー：ApplyAC+ApplyAD
一方で本省への手続きのみのため簡易申請で構わない。</t>
    <rPh sb="0" eb="2">
      <t>トウガイ</t>
    </rPh>
    <rPh sb="2" eb="4">
      <t>テツヅ</t>
    </rPh>
    <rPh sb="11" eb="14">
      <t>シンセイトウ</t>
    </rPh>
    <rPh sb="15" eb="16">
      <t>モト</t>
    </rPh>
    <rPh sb="18" eb="20">
      <t>ショブン</t>
    </rPh>
    <rPh sb="20" eb="22">
      <t>ツウチ</t>
    </rPh>
    <rPh sb="22" eb="23">
      <t>トウ</t>
    </rPh>
    <rPh sb="32" eb="34">
      <t>シンセイ</t>
    </rPh>
    <rPh sb="34" eb="35">
      <t>トウ</t>
    </rPh>
    <rPh sb="37" eb="39">
      <t>ガイトウ</t>
    </rPh>
    <rPh sb="45" eb="47">
      <t>ギョウム</t>
    </rPh>
    <rPh sb="59" eb="61">
      <t>シンサ</t>
    </rPh>
    <phoneticPr fontId="2"/>
  </si>
  <si>
    <t>・審査フローに関して新規で作成した上で業務フローに関しても更新致しましたので、確認の上、類型確認結果を更新頂けますと幸いです。</t>
    <rPh sb="1" eb="3">
      <t>シンサ</t>
    </rPh>
    <rPh sb="7" eb="8">
      <t>カン</t>
    </rPh>
    <rPh sb="10" eb="12">
      <t>シンキ</t>
    </rPh>
    <rPh sb="13" eb="15">
      <t>サクセイ</t>
    </rPh>
    <rPh sb="17" eb="18">
      <t>ウエ</t>
    </rPh>
    <rPh sb="19" eb="21">
      <t>ギョウム</t>
    </rPh>
    <rPh sb="25" eb="26">
      <t>カン</t>
    </rPh>
    <rPh sb="29" eb="31">
      <t>コウシン</t>
    </rPh>
    <rPh sb="31" eb="32">
      <t>イタ</t>
    </rPh>
    <rPh sb="39" eb="41">
      <t>カクニン</t>
    </rPh>
    <rPh sb="42" eb="43">
      <t>ウエ</t>
    </rPh>
    <rPh sb="44" eb="46">
      <t>ルイケイ</t>
    </rPh>
    <rPh sb="46" eb="48">
      <t>カクニン</t>
    </rPh>
    <rPh sb="48" eb="50">
      <t>ケッカ</t>
    </rPh>
    <rPh sb="51" eb="53">
      <t>コウシン</t>
    </rPh>
    <rPh sb="53" eb="54">
      <t>イタダ</t>
    </rPh>
    <rPh sb="58" eb="59">
      <t>サイワ</t>
    </rPh>
    <phoneticPr fontId="2"/>
  </si>
  <si>
    <t>当該手続は、届出があったとき官報に公示しなければならないため、他部署連携（総務課文書室）への連携が発生する。
審査フロー：ApplyAC+ApplyAD
一方で本省への手続きのみのため簡易申請で構わない。</t>
    <rPh sb="0" eb="2">
      <t>トウガイ</t>
    </rPh>
    <rPh sb="2" eb="4">
      <t>テツヅ</t>
    </rPh>
    <rPh sb="6" eb="8">
      <t>トドケデ</t>
    </rPh>
    <rPh sb="14" eb="16">
      <t>カンポウ</t>
    </rPh>
    <rPh sb="17" eb="19">
      <t>コウジ</t>
    </rPh>
    <rPh sb="31" eb="34">
      <t>タブショ</t>
    </rPh>
    <rPh sb="34" eb="36">
      <t>レンケイ</t>
    </rPh>
    <rPh sb="37" eb="40">
      <t>ソウムカ</t>
    </rPh>
    <rPh sb="40" eb="43">
      <t>ブンショシツ</t>
    </rPh>
    <rPh sb="46" eb="48">
      <t>レンケイ</t>
    </rPh>
    <rPh sb="49" eb="51">
      <t>ハッセイ</t>
    </rPh>
    <rPh sb="55" eb="57">
      <t>シンサ</t>
    </rPh>
    <phoneticPr fontId="2"/>
  </si>
  <si>
    <t>定期事業者検査の時期変更承認</t>
    <phoneticPr fontId="2"/>
  </si>
  <si>
    <t>電気事業法施行規則</t>
    <phoneticPr fontId="2"/>
  </si>
  <si>
    <t>Apply01</t>
    <phoneticPr fontId="2"/>
  </si>
  <si>
    <t>ELE-JIGYO-1</t>
    <phoneticPr fontId="2"/>
  </si>
  <si>
    <t>主任技術者の資格に関する教育施設の認定</t>
    <phoneticPr fontId="2"/>
  </si>
  <si>
    <t>授業内容及び履修単位明細、教員状況、教育指導計画の確認が必要である。</t>
    <rPh sb="0" eb="2">
      <t>ジュギョウ</t>
    </rPh>
    <rPh sb="2" eb="4">
      <t>ナイヨウ</t>
    </rPh>
    <rPh sb="4" eb="5">
      <t>オヨ</t>
    </rPh>
    <rPh sb="6" eb="8">
      <t>リシュウ</t>
    </rPh>
    <rPh sb="8" eb="10">
      <t>タンイ</t>
    </rPh>
    <rPh sb="10" eb="12">
      <t>メイサイ</t>
    </rPh>
    <rPh sb="13" eb="15">
      <t>キョウイン</t>
    </rPh>
    <rPh sb="15" eb="17">
      <t>ジョウキョウ</t>
    </rPh>
    <rPh sb="18" eb="20">
      <t>キョウイク</t>
    </rPh>
    <rPh sb="20" eb="22">
      <t>シドウ</t>
    </rPh>
    <rPh sb="22" eb="24">
      <t>ケイカク</t>
    </rPh>
    <rPh sb="25" eb="27">
      <t>カクニン</t>
    </rPh>
    <rPh sb="28" eb="30">
      <t>ヒツヨウ</t>
    </rPh>
    <phoneticPr fontId="2"/>
  </si>
  <si>
    <t xml:space="preserve">技保審へ進達する必要があるので、本省への進達機能があると助かります。
</t>
    <rPh sb="0" eb="1">
      <t>ギ</t>
    </rPh>
    <rPh sb="1" eb="2">
      <t>タモツ</t>
    </rPh>
    <rPh sb="2" eb="3">
      <t>シン</t>
    </rPh>
    <rPh sb="4" eb="6">
      <t>シンタツ</t>
    </rPh>
    <rPh sb="8" eb="10">
      <t>ヒツヨウ</t>
    </rPh>
    <rPh sb="16" eb="18">
      <t>ホンショウ</t>
    </rPh>
    <rPh sb="20" eb="22">
      <t>シンタツ</t>
    </rPh>
    <rPh sb="22" eb="24">
      <t>キノウ</t>
    </rPh>
    <rPh sb="28" eb="29">
      <t>タス</t>
    </rPh>
    <phoneticPr fontId="2"/>
  </si>
  <si>
    <t>認定教育施設の名称等の変更の届出</t>
    <phoneticPr fontId="2"/>
  </si>
  <si>
    <t>・認定校情報の変更に関わる手続だと推測しますが、主任技術者マスタの参照のみではなく、更新も必要ではないのでしょうか。（更新自体は手動で実施であるとは想定しておりますが、業務的には必要なのではと考えます。）</t>
    <rPh sb="1" eb="3">
      <t>ニンテイ</t>
    </rPh>
    <rPh sb="4" eb="6">
      <t>ジョウホウ</t>
    </rPh>
    <rPh sb="7" eb="9">
      <t>ヘンコウ</t>
    </rPh>
    <rPh sb="10" eb="11">
      <t>カカ</t>
    </rPh>
    <rPh sb="13" eb="15">
      <t>テツヅキ</t>
    </rPh>
    <rPh sb="17" eb="19">
      <t>スイソク</t>
    </rPh>
    <rPh sb="24" eb="26">
      <t>シュニン</t>
    </rPh>
    <rPh sb="26" eb="29">
      <t>ギジュツシャ</t>
    </rPh>
    <rPh sb="33" eb="35">
      <t>サンショウ</t>
    </rPh>
    <rPh sb="42" eb="44">
      <t>コウシン</t>
    </rPh>
    <rPh sb="45" eb="47">
      <t>ヒツヨウ</t>
    </rPh>
    <rPh sb="59" eb="61">
      <t>コウシン</t>
    </rPh>
    <rPh sb="61" eb="63">
      <t>ジタイ</t>
    </rPh>
    <rPh sb="64" eb="66">
      <t>シュドウ</t>
    </rPh>
    <rPh sb="67" eb="69">
      <t>ジッシ</t>
    </rPh>
    <rPh sb="74" eb="76">
      <t>ソウテイ</t>
    </rPh>
    <rPh sb="84" eb="87">
      <t>ギョウムテキ</t>
    </rPh>
    <rPh sb="89" eb="91">
      <t>ヒツヨウ</t>
    </rPh>
    <rPh sb="96" eb="97">
      <t>カンガ</t>
    </rPh>
    <phoneticPr fontId="2"/>
  </si>
  <si>
    <t>大変失礼いたしました。更新も必要となります。</t>
    <rPh sb="0" eb="2">
      <t>タイヘン</t>
    </rPh>
    <rPh sb="2" eb="4">
      <t>シツレイ</t>
    </rPh>
    <rPh sb="11" eb="13">
      <t>コウシン</t>
    </rPh>
    <rPh sb="14" eb="16">
      <t>ヒツヨウ</t>
    </rPh>
    <phoneticPr fontId="2"/>
  </si>
  <si>
    <t>・PCBは物がなくなるため電子化の対象とする必要なし</t>
    <phoneticPr fontId="2"/>
  </si>
  <si>
    <t>NITE（独立行政法人製品評価技術基盤機構）による詳報作成支援システムがある。
監督部ではメールによる提出が認められている。
簡易申請に追加する場合は、
・自家用電気工作物の事故速報
・自家用電気工作物の事故詳報
・一般用電気工作物の事故速報
一般用電気工作物の事故詳報
があることに留意すること。</t>
    <rPh sb="5" eb="7">
      <t>ドクリツ</t>
    </rPh>
    <rPh sb="7" eb="11">
      <t>ギョウセイホウジン</t>
    </rPh>
    <rPh sb="11" eb="21">
      <t>セイヒンヒョウカギジュツキバンキコウ</t>
    </rPh>
    <rPh sb="25" eb="27">
      <t>ショウホウ</t>
    </rPh>
    <rPh sb="27" eb="29">
      <t>サクセイ</t>
    </rPh>
    <rPh sb="29" eb="31">
      <t>シエン</t>
    </rPh>
    <rPh sb="40" eb="43">
      <t>カントクブ</t>
    </rPh>
    <rPh sb="51" eb="53">
      <t>テイシュツ</t>
    </rPh>
    <rPh sb="54" eb="55">
      <t>ミト</t>
    </rPh>
    <rPh sb="63" eb="65">
      <t>カンイ</t>
    </rPh>
    <rPh sb="65" eb="67">
      <t>シンセイ</t>
    </rPh>
    <rPh sb="68" eb="70">
      <t>ツイカ</t>
    </rPh>
    <rPh sb="72" eb="74">
      <t>バアイ</t>
    </rPh>
    <rPh sb="78" eb="81">
      <t>ジカヨウ</t>
    </rPh>
    <rPh sb="81" eb="86">
      <t>デンキコウサクブツ</t>
    </rPh>
    <rPh sb="87" eb="91">
      <t>ジコソクホウ</t>
    </rPh>
    <rPh sb="104" eb="106">
      <t>ショウホウ</t>
    </rPh>
    <rPh sb="108" eb="111">
      <t>イッパンヨウ</t>
    </rPh>
    <rPh sb="133" eb="135">
      <t>ショウホウ</t>
    </rPh>
    <rPh sb="142" eb="144">
      <t>リュウイ</t>
    </rPh>
    <phoneticPr fontId="2"/>
  </si>
  <si>
    <t>・監督部ではメールによる提出が認められているとありますが、その代わりに簡易申請で実施する想定でしょうか。
・留意点に記載のある、事故速報等は保安ネットで管理する内容になりますでしょうか。</t>
    <rPh sb="1" eb="4">
      <t>カントクブ</t>
    </rPh>
    <rPh sb="12" eb="14">
      <t>テイシュツ</t>
    </rPh>
    <rPh sb="15" eb="16">
      <t>ミト</t>
    </rPh>
    <rPh sb="31" eb="32">
      <t>カ</t>
    </rPh>
    <rPh sb="35" eb="39">
      <t>カンイシンセイ</t>
    </rPh>
    <rPh sb="40" eb="42">
      <t>ジッシ</t>
    </rPh>
    <rPh sb="44" eb="46">
      <t>ソウテイ</t>
    </rPh>
    <rPh sb="54" eb="57">
      <t>リュウイテン</t>
    </rPh>
    <rPh sb="58" eb="60">
      <t>キサイ</t>
    </rPh>
    <rPh sb="64" eb="68">
      <t>ジコソクホウ</t>
    </rPh>
    <rPh sb="68" eb="69">
      <t>ナド</t>
    </rPh>
    <rPh sb="70" eb="72">
      <t>ホアン</t>
    </rPh>
    <rPh sb="76" eb="78">
      <t>カンリ</t>
    </rPh>
    <rPh sb="80" eb="82">
      <t>ナイヨウ</t>
    </rPh>
    <phoneticPr fontId="2"/>
  </si>
  <si>
    <t>・現在はNITEが運用している事故詳報作成支援システムによって事故報告に必要な様式の作成及びデータ分析を行っている状況であり、次期保安ネット稼働後に廃止の予定はありませんので、メールによる提出も残す想定です。
・一方で、事業場マスタは保安ネットで一括管理しているため登録はできるようにする必要があります。</t>
    <rPh sb="1" eb="3">
      <t>ゲンザイ</t>
    </rPh>
    <rPh sb="9" eb="11">
      <t>ウンヨウ</t>
    </rPh>
    <rPh sb="15" eb="17">
      <t>ジコ</t>
    </rPh>
    <rPh sb="17" eb="19">
      <t>ショウホウ</t>
    </rPh>
    <rPh sb="19" eb="21">
      <t>サクセイ</t>
    </rPh>
    <rPh sb="21" eb="23">
      <t>シエン</t>
    </rPh>
    <rPh sb="31" eb="35">
      <t>ジコホウコク</t>
    </rPh>
    <rPh sb="36" eb="38">
      <t>ヒツヨウ</t>
    </rPh>
    <rPh sb="39" eb="41">
      <t>ヨウシキ</t>
    </rPh>
    <rPh sb="42" eb="44">
      <t>サクセイ</t>
    </rPh>
    <rPh sb="44" eb="45">
      <t>オヨ</t>
    </rPh>
    <rPh sb="49" eb="51">
      <t>ブンセキ</t>
    </rPh>
    <rPh sb="52" eb="53">
      <t>オコナ</t>
    </rPh>
    <rPh sb="57" eb="59">
      <t>ジョウキョウ</t>
    </rPh>
    <rPh sb="63" eb="65">
      <t>ジキ</t>
    </rPh>
    <rPh sb="65" eb="67">
      <t>ホアン</t>
    </rPh>
    <rPh sb="70" eb="73">
      <t>カドウゴ</t>
    </rPh>
    <rPh sb="74" eb="76">
      <t>ハイシ</t>
    </rPh>
    <rPh sb="77" eb="79">
      <t>ヨテイ</t>
    </rPh>
    <rPh sb="94" eb="96">
      <t>テイシュツ</t>
    </rPh>
    <rPh sb="97" eb="98">
      <t>ノコ</t>
    </rPh>
    <rPh sb="99" eb="101">
      <t>ソウテイ</t>
    </rPh>
    <rPh sb="106" eb="108">
      <t>イッポウ</t>
    </rPh>
    <rPh sb="110" eb="113">
      <t>ジギョウジョウ</t>
    </rPh>
    <rPh sb="117" eb="119">
      <t>ホアン</t>
    </rPh>
    <rPh sb="123" eb="125">
      <t>イッカツ</t>
    </rPh>
    <rPh sb="125" eb="127">
      <t>カンリ</t>
    </rPh>
    <rPh sb="133" eb="135">
      <t>トウロク</t>
    </rPh>
    <rPh sb="144" eb="146">
      <t>ヒツヨウ</t>
    </rPh>
    <phoneticPr fontId="2"/>
  </si>
  <si>
    <t>否（１か月分を纏めて速やかにNITEへ共有（NITE事故詳報作成支援システムにて提出された事故詳報を含む））</t>
    <rPh sb="0" eb="1">
      <t>イナ</t>
    </rPh>
    <phoneticPr fontId="2"/>
  </si>
  <si>
    <t>・業務フロー・審査フローを修正致しましたので確認お願いいたします。確認後、類型確認結果の更新をお願い致します。</t>
    <rPh sb="1" eb="3">
      <t>ギョウム</t>
    </rPh>
    <rPh sb="7" eb="9">
      <t>シンサ</t>
    </rPh>
    <rPh sb="13" eb="15">
      <t>シュウセイ</t>
    </rPh>
    <rPh sb="15" eb="16">
      <t>イタ</t>
    </rPh>
    <rPh sb="22" eb="24">
      <t>カクニン</t>
    </rPh>
    <rPh sb="25" eb="26">
      <t>ネガ</t>
    </rPh>
    <rPh sb="33" eb="35">
      <t>カクニン</t>
    </rPh>
    <rPh sb="35" eb="36">
      <t>アト</t>
    </rPh>
    <rPh sb="37" eb="41">
      <t>ルイケイカクニン</t>
    </rPh>
    <rPh sb="41" eb="43">
      <t>ケッカ</t>
    </rPh>
    <rPh sb="44" eb="46">
      <t>コウシン</t>
    </rPh>
    <rPh sb="48" eb="49">
      <t>ネガ</t>
    </rPh>
    <rPh sb="50" eb="51">
      <t>イタ</t>
    </rPh>
    <phoneticPr fontId="2"/>
  </si>
  <si>
    <t>手続主体「民間」、手続受け手「国」の誤り。</t>
    <phoneticPr fontId="2"/>
  </si>
  <si>
    <t>・本手続は「25573:事業用電気工作物の工事計画の変更届出」と同じ手続という認識で相違ないでしょうか。</t>
    <rPh sb="1" eb="4">
      <t>ホンテツヅキ</t>
    </rPh>
    <rPh sb="32" eb="33">
      <t>オナ</t>
    </rPh>
    <rPh sb="34" eb="36">
      <t>テツヅ</t>
    </rPh>
    <rPh sb="39" eb="41">
      <t>ニンシキ</t>
    </rPh>
    <rPh sb="42" eb="44">
      <t>ソウイ</t>
    </rPh>
    <phoneticPr fontId="2"/>
  </si>
  <si>
    <t>ご認識の通りです。</t>
    <phoneticPr fontId="2"/>
  </si>
  <si>
    <t>・併せてご提出頂いた「電気_一覧」では「対象設備がないため電子化不要」とコメント頂いておりますが、簡易申請か電子化対象外どちらで対応すべき手続でしょうか。</t>
    <rPh sb="1" eb="2">
      <t>アワ</t>
    </rPh>
    <rPh sb="5" eb="7">
      <t>テイシュツ</t>
    </rPh>
    <rPh sb="7" eb="8">
      <t>イタダ</t>
    </rPh>
    <rPh sb="11" eb="13">
      <t>デンキ</t>
    </rPh>
    <rPh sb="14" eb="16">
      <t>イチラン</t>
    </rPh>
    <rPh sb="40" eb="41">
      <t>イタダ</t>
    </rPh>
    <rPh sb="49" eb="53">
      <t>カンイシンセイ</t>
    </rPh>
    <rPh sb="54" eb="60">
      <t>デンシカタイショウガイ</t>
    </rPh>
    <rPh sb="64" eb="66">
      <t>タイオウ</t>
    </rPh>
    <rPh sb="69" eb="71">
      <t>テツヅ</t>
    </rPh>
    <phoneticPr fontId="2"/>
  </si>
  <si>
    <t>「電子化対象外」でお願いします。</t>
    <phoneticPr fontId="2"/>
  </si>
  <si>
    <t>手続主体が登録審査機関となり事業場の設置者からの手続きでないため</t>
    <phoneticPr fontId="2"/>
  </si>
  <si>
    <t>登録安全管理審査機関の事業所の所在地の変更届出</t>
    <phoneticPr fontId="2"/>
  </si>
  <si>
    <t>登録調査機関の調査義務に対する苦情申出</t>
    <phoneticPr fontId="2"/>
  </si>
  <si>
    <t>・弊省内の文書処理規程等で確認をしたところ、課長決裁以上が発生する可能性がございましたので、当該項目を〇としましたが、組織内の監督部長決裁の可能性のみである。
・部長級の決裁も業務上可能です。</t>
    <rPh sb="81" eb="84">
      <t>ブチョウキュウ</t>
    </rPh>
    <rPh sb="85" eb="87">
      <t>ケッサイ</t>
    </rPh>
    <rPh sb="88" eb="91">
      <t>ギョウムジョウ</t>
    </rPh>
    <rPh sb="91" eb="93">
      <t>カノウ</t>
    </rPh>
    <phoneticPr fontId="2"/>
  </si>
  <si>
    <t>PCB含有電気工作物に関する変更届出</t>
    <phoneticPr fontId="2"/>
  </si>
  <si>
    <t>高濃度PCB含有電気工作物に関する管理状況届出</t>
    <phoneticPr fontId="2"/>
  </si>
  <si>
    <t>第二種電気工事士養成施設の変更及び廃止の届出</t>
    <phoneticPr fontId="2"/>
  </si>
  <si>
    <t>受理した監督部→本省へ進達→各監督部へ通知→各県へ通知
の手続が発生する。</t>
    <rPh sb="0" eb="2">
      <t>ジュリ</t>
    </rPh>
    <rPh sb="4" eb="6">
      <t>カントク</t>
    </rPh>
    <rPh sb="6" eb="7">
      <t>ブ</t>
    </rPh>
    <rPh sb="8" eb="10">
      <t>ホンショウ</t>
    </rPh>
    <rPh sb="11" eb="13">
      <t>シンタツ</t>
    </rPh>
    <rPh sb="14" eb="15">
      <t>カク</t>
    </rPh>
    <rPh sb="15" eb="17">
      <t>カントク</t>
    </rPh>
    <rPh sb="17" eb="18">
      <t>ブ</t>
    </rPh>
    <rPh sb="19" eb="21">
      <t>ツウチ</t>
    </rPh>
    <rPh sb="22" eb="24">
      <t>カクケン</t>
    </rPh>
    <rPh sb="25" eb="27">
      <t>ツウチ</t>
    </rPh>
    <rPh sb="29" eb="31">
      <t>テツヅキ</t>
    </rPh>
    <rPh sb="32" eb="34">
      <t>ハッセイ</t>
    </rPh>
    <phoneticPr fontId="2"/>
  </si>
  <si>
    <t>本省、監督部、各県への進達、通知等を一元的にシステム内で行えるようにしてほしい。</t>
    <rPh sb="0" eb="2">
      <t>ホンショウ</t>
    </rPh>
    <rPh sb="3" eb="5">
      <t>カントク</t>
    </rPh>
    <rPh sb="5" eb="6">
      <t>ブ</t>
    </rPh>
    <rPh sb="7" eb="9">
      <t>カクケン</t>
    </rPh>
    <rPh sb="11" eb="13">
      <t>シンタツ</t>
    </rPh>
    <rPh sb="14" eb="16">
      <t>ツウチ</t>
    </rPh>
    <rPh sb="16" eb="17">
      <t>トウ</t>
    </rPh>
    <rPh sb="18" eb="21">
      <t>イチゲンテキ</t>
    </rPh>
    <rPh sb="26" eb="27">
      <t>ナイ</t>
    </rPh>
    <rPh sb="28" eb="29">
      <t>オコナ</t>
    </rPh>
    <phoneticPr fontId="2"/>
  </si>
  <si>
    <t>・本省が当該施行文書を施行したタイミングになります。
・監督部からの通知を本省が受領したあと、本省側で「経済産業省ＨＰへの公示」、「申請者」、「全監督部長（支部長を含む）」へ通知するための決裁、施行（グループ長決裁）が必要になります（別添「電気工事士法第４条第４項第２号の養成施設の指定等について（内規）（20201202保局第1号）」参照）。</t>
    <rPh sb="1" eb="3">
      <t>ホンショウ</t>
    </rPh>
    <rPh sb="4" eb="6">
      <t>トウガイ</t>
    </rPh>
    <rPh sb="6" eb="10">
      <t>シコウブンショ</t>
    </rPh>
    <rPh sb="11" eb="13">
      <t>シコウ</t>
    </rPh>
    <rPh sb="28" eb="31">
      <t>カントクブ</t>
    </rPh>
    <rPh sb="34" eb="36">
      <t>ツウチ</t>
    </rPh>
    <rPh sb="37" eb="39">
      <t>ホンショウ</t>
    </rPh>
    <rPh sb="40" eb="42">
      <t>ジュリョウ</t>
    </rPh>
    <rPh sb="47" eb="50">
      <t>ホンショウガワ</t>
    </rPh>
    <rPh sb="52" eb="57">
      <t>ケイ</t>
    </rPh>
    <rPh sb="61" eb="63">
      <t>コウジ</t>
    </rPh>
    <rPh sb="66" eb="69">
      <t>シンセイシャ</t>
    </rPh>
    <rPh sb="72" eb="73">
      <t>ゼン</t>
    </rPh>
    <rPh sb="73" eb="77">
      <t>カントクブチョウ</t>
    </rPh>
    <rPh sb="78" eb="81">
      <t>シブチョウ</t>
    </rPh>
    <rPh sb="82" eb="83">
      <t>フク</t>
    </rPh>
    <rPh sb="87" eb="89">
      <t>ツウチ</t>
    </rPh>
    <rPh sb="94" eb="96">
      <t>ケッサイ</t>
    </rPh>
    <rPh sb="97" eb="99">
      <t>シコウ</t>
    </rPh>
    <rPh sb="104" eb="105">
      <t>チョウ</t>
    </rPh>
    <rPh sb="105" eb="107">
      <t>ケッサイ</t>
    </rPh>
    <rPh sb="109" eb="111">
      <t>ヒツヨウ</t>
    </rPh>
    <rPh sb="117" eb="119">
      <t>ベッテン</t>
    </rPh>
    <rPh sb="120" eb="126">
      <t>デンキコウジシホウ</t>
    </rPh>
    <rPh sb="126" eb="127">
      <t>ダイ</t>
    </rPh>
    <rPh sb="128" eb="129">
      <t>ジョウ</t>
    </rPh>
    <rPh sb="129" eb="130">
      <t>ダイ</t>
    </rPh>
    <rPh sb="131" eb="132">
      <t>コウ</t>
    </rPh>
    <rPh sb="132" eb="133">
      <t>ダイ</t>
    </rPh>
    <rPh sb="134" eb="135">
      <t>ゴウ</t>
    </rPh>
    <rPh sb="136" eb="140">
      <t>ヨウセイシセツ</t>
    </rPh>
    <rPh sb="141" eb="143">
      <t>シテイ</t>
    </rPh>
    <rPh sb="143" eb="144">
      <t>トウ</t>
    </rPh>
    <rPh sb="149" eb="151">
      <t>ナイキ</t>
    </rPh>
    <rPh sb="161" eb="164">
      <t>ホキョク</t>
    </rPh>
    <rPh sb="165" eb="166">
      <t>ゴウ</t>
    </rPh>
    <rPh sb="168" eb="170">
      <t>サンショウ</t>
    </rPh>
    <phoneticPr fontId="2"/>
  </si>
  <si>
    <t>本申請であるため、「Nortif01」ではなく「HonXX」となる。
→本申請でなく、汎用申請対象であるため、OKに変更</t>
    <rPh sb="36" eb="39">
      <t>ホンシンセイ</t>
    </rPh>
    <rPh sb="43" eb="47">
      <t>ハンヨウシンセイ</t>
    </rPh>
    <rPh sb="47" eb="49">
      <t>タイショウ</t>
    </rPh>
    <rPh sb="58" eb="60">
      <t>ヘンコウ</t>
    </rPh>
    <phoneticPr fontId="2"/>
  </si>
  <si>
    <t>本申請であるため、「Nortif01」ではなく「HonXX」となる。
→本申請でなく、汎用申請対象であるため、OKに変更</t>
    <phoneticPr fontId="2"/>
  </si>
  <si>
    <t>当該登録申請は各監督部の電力安全課長決裁であるため、
業務フロー：Apply03
審査フロー：ApplyAA
となります。</t>
    <rPh sb="0" eb="2">
      <t>トウガイ</t>
    </rPh>
    <rPh sb="2" eb="4">
      <t>トウロク</t>
    </rPh>
    <rPh sb="4" eb="6">
      <t>シンセイ</t>
    </rPh>
    <rPh sb="7" eb="8">
      <t>カク</t>
    </rPh>
    <rPh sb="8" eb="11">
      <t>カントクブ</t>
    </rPh>
    <rPh sb="12" eb="18">
      <t>デンリョクアンゼンカチョウ</t>
    </rPh>
    <rPh sb="18" eb="20">
      <t>ケッサイ</t>
    </rPh>
    <rPh sb="27" eb="29">
      <t>ギョウム</t>
    </rPh>
    <rPh sb="41" eb="43">
      <t>シンサ</t>
    </rPh>
    <phoneticPr fontId="2"/>
  </si>
  <si>
    <t>手続き主体が「民間」、手続き受け手が「国」</t>
    <rPh sb="0" eb="2">
      <t>テツヅ</t>
    </rPh>
    <rPh sb="3" eb="5">
      <t>シュタイ</t>
    </rPh>
    <rPh sb="7" eb="9">
      <t>ミンカン</t>
    </rPh>
    <rPh sb="11" eb="13">
      <t>テツヅ</t>
    </rPh>
    <rPh sb="14" eb="15">
      <t>ウ</t>
    </rPh>
    <rPh sb="16" eb="17">
      <t>テ</t>
    </rPh>
    <rPh sb="19" eb="20">
      <t>クニ</t>
    </rPh>
    <phoneticPr fontId="2"/>
  </si>
  <si>
    <t>配慮書の送付等</t>
    <phoneticPr fontId="2"/>
  </si>
  <si>
    <t>・業務フローに対して、文書管理システムへの起案を追加した上、届出においても、グループ長決裁を実施するようなフローを作成致しましたので、ご確認の程よろしくお願いいたします。OKでしたら、類型確認結果の更新をよろしくお願いいたします。</t>
    <rPh sb="1" eb="3">
      <t>ギョウム</t>
    </rPh>
    <rPh sb="7" eb="8">
      <t>タイ</t>
    </rPh>
    <rPh sb="11" eb="15">
      <t>ブンショカンリ</t>
    </rPh>
    <rPh sb="21" eb="23">
      <t>キアン</t>
    </rPh>
    <rPh sb="24" eb="26">
      <t>ツイカ</t>
    </rPh>
    <rPh sb="28" eb="29">
      <t>ウエ</t>
    </rPh>
    <rPh sb="30" eb="32">
      <t>トドケデ</t>
    </rPh>
    <rPh sb="42" eb="43">
      <t>ナガ</t>
    </rPh>
    <rPh sb="43" eb="45">
      <t>ケッサイ</t>
    </rPh>
    <rPh sb="46" eb="48">
      <t>ジッシ</t>
    </rPh>
    <rPh sb="57" eb="59">
      <t>サクセイ</t>
    </rPh>
    <rPh sb="59" eb="60">
      <t>イタ</t>
    </rPh>
    <rPh sb="68" eb="70">
      <t>カクニン</t>
    </rPh>
    <rPh sb="71" eb="72">
      <t>ホド</t>
    </rPh>
    <rPh sb="77" eb="78">
      <t>ネガ</t>
    </rPh>
    <rPh sb="92" eb="94">
      <t>ルイケイ</t>
    </rPh>
    <rPh sb="94" eb="96">
      <t>カクニン</t>
    </rPh>
    <rPh sb="96" eb="98">
      <t>ケッカ</t>
    </rPh>
    <rPh sb="99" eb="101">
      <t>コウシン</t>
    </rPh>
    <rPh sb="107" eb="108">
      <t>ネガ</t>
    </rPh>
    <phoneticPr fontId="2"/>
  </si>
  <si>
    <t>登録電気工事業者の承継</t>
    <phoneticPr fontId="2"/>
  </si>
  <si>
    <t>・こちら、届出（決裁、施行を必要としない手続）にも関わらず、手数料納入が必要でありますでしょうか。その場合、誰がどのように納入情報を確認、管理しておりますでしょうか。
（以下追加質問事項）
・上記質問事項でご回答頂いた内容踏まえ、業務フロー・審査フローを修正致しました。確認の上、類型確認結果の更新をよろしくお願いいたします。</t>
    <rPh sb="85" eb="87">
      <t>イカ</t>
    </rPh>
    <rPh sb="87" eb="89">
      <t>ツイカ</t>
    </rPh>
    <rPh sb="89" eb="91">
      <t>シツモン</t>
    </rPh>
    <rPh sb="91" eb="93">
      <t>ジコウ</t>
    </rPh>
    <rPh sb="96" eb="98">
      <t>ジョウキ</t>
    </rPh>
    <rPh sb="98" eb="100">
      <t>シツモン</t>
    </rPh>
    <rPh sb="100" eb="102">
      <t>ジコウ</t>
    </rPh>
    <rPh sb="104" eb="106">
      <t>カイトウ</t>
    </rPh>
    <rPh sb="106" eb="107">
      <t>イタダ</t>
    </rPh>
    <rPh sb="109" eb="111">
      <t>ナイヨウ</t>
    </rPh>
    <rPh sb="111" eb="112">
      <t>フ</t>
    </rPh>
    <rPh sb="115" eb="117">
      <t>ギョウム</t>
    </rPh>
    <rPh sb="121" eb="123">
      <t>シンサ</t>
    </rPh>
    <rPh sb="127" eb="129">
      <t>シュウセイ</t>
    </rPh>
    <rPh sb="129" eb="130">
      <t>イタ</t>
    </rPh>
    <rPh sb="135" eb="137">
      <t>カクニン</t>
    </rPh>
    <rPh sb="138" eb="139">
      <t>ウエ</t>
    </rPh>
    <rPh sb="140" eb="146">
      <t>ルイケイカクニンケッカ</t>
    </rPh>
    <rPh sb="147" eb="149">
      <t>コウシン</t>
    </rPh>
    <rPh sb="155" eb="156">
      <t>ネガ</t>
    </rPh>
    <phoneticPr fontId="2"/>
  </si>
  <si>
    <t>・手数料納入が必要である。
・業務フロー：問題ありません。
審査フロー：登録証の変更が必要となりますので、「課長決裁」が必要となります。現行類型にありませんので大変お手数ですが届出の課長決裁の類型を作成いただけますと幸甚に存じます（また、当該フローは25532「登録事項変更の届出」についても同様です。）。</t>
    <rPh sb="1" eb="4">
      <t>テスウリョウ</t>
    </rPh>
    <rPh sb="4" eb="6">
      <t>ノウニュウ</t>
    </rPh>
    <rPh sb="7" eb="9">
      <t>ヒツヨウ</t>
    </rPh>
    <rPh sb="15" eb="17">
      <t>ギョウム</t>
    </rPh>
    <rPh sb="21" eb="23">
      <t>モンダイ</t>
    </rPh>
    <rPh sb="30" eb="32">
      <t>シンサ</t>
    </rPh>
    <rPh sb="36" eb="38">
      <t>トウロク</t>
    </rPh>
    <rPh sb="38" eb="39">
      <t>ショウ</t>
    </rPh>
    <rPh sb="40" eb="42">
      <t>ヘンコウ</t>
    </rPh>
    <rPh sb="43" eb="45">
      <t>ヒツヨウ</t>
    </rPh>
    <rPh sb="54" eb="56">
      <t>カチョウ</t>
    </rPh>
    <rPh sb="56" eb="58">
      <t>ケッサイ</t>
    </rPh>
    <rPh sb="60" eb="62">
      <t>ヒツヨウ</t>
    </rPh>
    <rPh sb="68" eb="72">
      <t>ゲンコウルイケイ</t>
    </rPh>
    <rPh sb="80" eb="82">
      <t>タイヘン</t>
    </rPh>
    <rPh sb="83" eb="85">
      <t>テスウ</t>
    </rPh>
    <rPh sb="88" eb="90">
      <t>トドケデ</t>
    </rPh>
    <rPh sb="91" eb="93">
      <t>カチョウ</t>
    </rPh>
    <rPh sb="93" eb="95">
      <t>ケッサイ</t>
    </rPh>
    <rPh sb="96" eb="98">
      <t>ルイケイ</t>
    </rPh>
    <rPh sb="99" eb="101">
      <t>サクセイ</t>
    </rPh>
    <rPh sb="108" eb="110">
      <t>コウジン</t>
    </rPh>
    <rPh sb="111" eb="112">
      <t>ゾン</t>
    </rPh>
    <rPh sb="119" eb="121">
      <t>トウガイ</t>
    </rPh>
    <rPh sb="146" eb="148">
      <t>ドウヨウ</t>
    </rPh>
    <phoneticPr fontId="2"/>
  </si>
  <si>
    <t>みなし通知電気工事業者の開始通知</t>
    <phoneticPr fontId="2"/>
  </si>
  <si>
    <t>審査フロー：指定のためグループ長の決裁が必要のため、ApplyAC。
一方で本省への手続きのみのため簡易申請で構わない。
→審査フロー類型の変更のため、OKに変更</t>
    <rPh sb="0" eb="2">
      <t>シンサ</t>
    </rPh>
    <rPh sb="6" eb="8">
      <t>シテイ</t>
    </rPh>
    <rPh sb="15" eb="16">
      <t>チョウ</t>
    </rPh>
    <rPh sb="17" eb="19">
      <t>ケッサイ</t>
    </rPh>
    <rPh sb="20" eb="22">
      <t>ヒツヨウ</t>
    </rPh>
    <rPh sb="62" eb="64">
      <t>シンサ</t>
    </rPh>
    <rPh sb="67" eb="69">
      <t>ルイケイ</t>
    </rPh>
    <rPh sb="70" eb="72">
      <t>ヘンコウ</t>
    </rPh>
    <rPh sb="79" eb="81">
      <t>ヘンコウ</t>
    </rPh>
    <phoneticPr fontId="2"/>
  </si>
  <si>
    <t>審査フロー：公示のためグループ長の決裁が必要のため、ApplyAC。
一方で本省への手続きのみのため簡易申請で構わない。
→審査フロー類型の変更のため、OKに変更</t>
    <rPh sb="6" eb="8">
      <t>コウジ</t>
    </rPh>
    <phoneticPr fontId="2"/>
  </si>
  <si>
    <t>審査フロー：指定のためグループ長の決裁が必要のため、ApplyAC。
一方で本省への手続きのみのため簡易申請で構わない。
→審査フロー類型の変更のため、OKに変更</t>
    <phoneticPr fontId="2"/>
  </si>
  <si>
    <t>審査フロー：承認・公示のためグループ長の決裁が必要のため、ApplyAC。
一方で本省への手続きのみのため簡易申請で構わない。
→審査フロー類型の変更のため、OKに変更</t>
    <rPh sb="6" eb="8">
      <t>ショウニン</t>
    </rPh>
    <rPh sb="9" eb="11">
      <t>コウジ</t>
    </rPh>
    <phoneticPr fontId="2"/>
  </si>
  <si>
    <t>審査フロー：指定・公示のためグループ長の決裁が必要のため、ApplyAC。
一方で本省への手続きのみのため簡易申請で構わない。
→審査フロー類型の変更のため、OKに変更</t>
    <rPh sb="6" eb="8">
      <t>シテイ</t>
    </rPh>
    <phoneticPr fontId="2"/>
  </si>
  <si>
    <t>審査フロー：承認のためグループ長の決裁が必要のため、ApplyAC。
一方で本省への手続きのみのため簡易申請で構わない。
→審査フロー類型の変更のため、OKに変更</t>
    <rPh sb="6" eb="8">
      <t>ショウニン</t>
    </rPh>
    <phoneticPr fontId="2"/>
  </si>
  <si>
    <t>審査フロー：認可のためグループ長の決裁が必要のため、ApplyAC。
一方で本省への手続きのみのため簡易申請で構わない。
→審査フロー類型の変更のため、OKに変更</t>
    <rPh sb="0" eb="2">
      <t>シンサ</t>
    </rPh>
    <rPh sb="6" eb="8">
      <t>ニンカ</t>
    </rPh>
    <rPh sb="15" eb="16">
      <t>チョウ</t>
    </rPh>
    <rPh sb="17" eb="19">
      <t>ケッサイ</t>
    </rPh>
    <rPh sb="20" eb="22">
      <t>ヒツヨウ</t>
    </rPh>
    <rPh sb="35" eb="37">
      <t>イッポウ</t>
    </rPh>
    <rPh sb="38" eb="40">
      <t>ホンショウ</t>
    </rPh>
    <rPh sb="42" eb="44">
      <t>テツヅ</t>
    </rPh>
    <rPh sb="50" eb="52">
      <t>カンイ</t>
    </rPh>
    <rPh sb="52" eb="54">
      <t>シンセイ</t>
    </rPh>
    <rPh sb="55" eb="56">
      <t>カマ</t>
    </rPh>
    <phoneticPr fontId="2"/>
  </si>
  <si>
    <t>審査フロー：認可のためグループ長の決裁が必要のため、ApplyAC。
一方で本省への手続きのみのため簡易申請で構わない。
→審査フロー類型の変更のため、OKに変更</t>
    <phoneticPr fontId="2"/>
  </si>
  <si>
    <t>審査フロー：公示のためグループ長の決裁が必要のため、ApplyAC。
一方で本省への手続きのみのため簡易申請で構わない。
→審査フロー類型の変更のため、OKに変更</t>
    <phoneticPr fontId="2"/>
  </si>
  <si>
    <t>・業務フロー・審査フローの類型に誤りがないか確認の上、類型結果の確認をお願い致します。</t>
    <rPh sb="1" eb="3">
      <t>ギョウム</t>
    </rPh>
    <rPh sb="6" eb="9">
      <t>テンシンサ</t>
    </rPh>
    <rPh sb="13" eb="15">
      <t>ルイケイ</t>
    </rPh>
    <rPh sb="16" eb="17">
      <t>アヤマ</t>
    </rPh>
    <rPh sb="22" eb="24">
      <t>カクニン</t>
    </rPh>
    <rPh sb="25" eb="26">
      <t>ウエ</t>
    </rPh>
    <rPh sb="27" eb="31">
      <t>ルイケイケッカ</t>
    </rPh>
    <rPh sb="32" eb="34">
      <t>カクニン</t>
    </rPh>
    <rPh sb="36" eb="37">
      <t>ネガ</t>
    </rPh>
    <rPh sb="38" eb="39">
      <t>イタ</t>
    </rPh>
    <phoneticPr fontId="2"/>
  </si>
  <si>
    <t>既に電子化されている保安規程届出[219273]及び主任技術者関係（選任[219272]、兼任[25589]、許可[118058]、外部委託[25588]）と同時申請するもの。</t>
    <rPh sb="0" eb="1">
      <t>スデ</t>
    </rPh>
    <rPh sb="2" eb="5">
      <t>デンシカ</t>
    </rPh>
    <rPh sb="10" eb="16">
      <t>ホアンキテイトドケデ</t>
    </rPh>
    <rPh sb="24" eb="25">
      <t>オヨ</t>
    </rPh>
    <rPh sb="26" eb="31">
      <t>シュニンギジュツシャ</t>
    </rPh>
    <rPh sb="31" eb="33">
      <t>カンケイ</t>
    </rPh>
    <rPh sb="34" eb="36">
      <t>センニン</t>
    </rPh>
    <rPh sb="45" eb="47">
      <t>ケンニン</t>
    </rPh>
    <rPh sb="55" eb="57">
      <t>キョカ</t>
    </rPh>
    <rPh sb="66" eb="68">
      <t>ガイブ</t>
    </rPh>
    <rPh sb="68" eb="70">
      <t>イタク</t>
    </rPh>
    <rPh sb="79" eb="83">
      <t>ドウジシンセイ</t>
    </rPh>
    <phoneticPr fontId="2"/>
  </si>
  <si>
    <t>本省用のメニューと関係のあるものであるかわかりませんが、通知文書データ出力になります。
・必要になります。</t>
    <rPh sb="0" eb="2">
      <t>ホンショウ</t>
    </rPh>
    <rPh sb="2" eb="3">
      <t>ヨウ</t>
    </rPh>
    <rPh sb="9" eb="11">
      <t>カンケイ</t>
    </rPh>
    <rPh sb="28" eb="32">
      <t>ツウチブンショ</t>
    </rPh>
    <rPh sb="35" eb="37">
      <t>シュツリョク</t>
    </rPh>
    <rPh sb="45" eb="47">
      <t>ヒツヨウ</t>
    </rPh>
    <phoneticPr fontId="2"/>
  </si>
  <si>
    <t>件数が多いうえ、保安規定の届出、外部委託承認申請と同時に提出が必要であるため</t>
  </si>
  <si>
    <t>特になし</t>
    <rPh sb="0" eb="1">
      <t>トク</t>
    </rPh>
    <phoneticPr fontId="2"/>
  </si>
  <si>
    <t>月次</t>
    <rPh sb="0" eb="2">
      <t>ゲツジ</t>
    </rPh>
    <phoneticPr fontId="2"/>
  </si>
  <si>
    <t>登記事項証明書等の確認が必要である。</t>
    <rPh sb="0" eb="4">
      <t>トウキジコウ</t>
    </rPh>
    <rPh sb="4" eb="7">
      <t>ショウメイショ</t>
    </rPh>
    <rPh sb="7" eb="8">
      <t>ナド</t>
    </rPh>
    <rPh sb="9" eb="11">
      <t>カクニン</t>
    </rPh>
    <rPh sb="12" eb="14">
      <t>ヒツヨウ</t>
    </rPh>
    <phoneticPr fontId="2"/>
  </si>
  <si>
    <t>本件に関する届出は、事業場の設置者の地位が承継した場合に届け出るものですが、対象の事業場に公害防止関係法（例えば大気汚染防止法）に係る電気工作物があった場合、これらの規定に基づき、届出事項に該当する事項を当該事業場の所在地を管轄する都道府県知事（又は市区町村の長）に通知することとなっており、その決裁は全て課長（電気の場合は電力安全課長）決裁となっております。
以下公害防止関係法で電気事業法による適用除外を受けている法律
・大気汚染防止法第２７条
・騒音規制法第２０条
・振動規制法第１８条
・水質汚濁防止法第２３条</t>
    <rPh sb="0" eb="2">
      <t>ホンケン</t>
    </rPh>
    <rPh sb="3" eb="4">
      <t>カン</t>
    </rPh>
    <rPh sb="6" eb="8">
      <t>トドケデ</t>
    </rPh>
    <rPh sb="10" eb="13">
      <t>ジギョウジョウ</t>
    </rPh>
    <rPh sb="14" eb="17">
      <t>セッチシャ</t>
    </rPh>
    <rPh sb="18" eb="20">
      <t>チイ</t>
    </rPh>
    <rPh sb="21" eb="23">
      <t>ショウケイ</t>
    </rPh>
    <rPh sb="25" eb="27">
      <t>バアイ</t>
    </rPh>
    <rPh sb="28" eb="29">
      <t>トド</t>
    </rPh>
    <rPh sb="30" eb="31">
      <t>デ</t>
    </rPh>
    <rPh sb="38" eb="40">
      <t>タイショウ</t>
    </rPh>
    <rPh sb="41" eb="44">
      <t>ジギョウジョウ</t>
    </rPh>
    <rPh sb="45" eb="52">
      <t>コウガイボウシカンケイホウ</t>
    </rPh>
    <rPh sb="53" eb="54">
      <t>タト</t>
    </rPh>
    <rPh sb="56" eb="63">
      <t>タイキオセンボウシホウ</t>
    </rPh>
    <rPh sb="65" eb="66">
      <t>カカ</t>
    </rPh>
    <rPh sb="67" eb="72">
      <t>デンキコウサクブツ</t>
    </rPh>
    <rPh sb="76" eb="78">
      <t>バアイ</t>
    </rPh>
    <rPh sb="83" eb="85">
      <t>キテイ</t>
    </rPh>
    <rPh sb="86" eb="87">
      <t>モト</t>
    </rPh>
    <rPh sb="90" eb="92">
      <t>トドケデ</t>
    </rPh>
    <rPh sb="92" eb="94">
      <t>ジコウ</t>
    </rPh>
    <rPh sb="95" eb="97">
      <t>ガイトウ</t>
    </rPh>
    <rPh sb="99" eb="101">
      <t>ジコウ</t>
    </rPh>
    <rPh sb="102" eb="104">
      <t>トウガイ</t>
    </rPh>
    <rPh sb="104" eb="107">
      <t>ジギョウジョウ</t>
    </rPh>
    <rPh sb="108" eb="111">
      <t>ショザイチ</t>
    </rPh>
    <rPh sb="112" eb="114">
      <t>カンカツ</t>
    </rPh>
    <rPh sb="116" eb="122">
      <t>トドウフケンチジ</t>
    </rPh>
    <rPh sb="123" eb="124">
      <t>マタ</t>
    </rPh>
    <rPh sb="133" eb="135">
      <t>ツウチ</t>
    </rPh>
    <rPh sb="148" eb="150">
      <t>ケッサイ</t>
    </rPh>
    <rPh sb="151" eb="152">
      <t>スベ</t>
    </rPh>
    <rPh sb="153" eb="155">
      <t>カチョウ</t>
    </rPh>
    <rPh sb="156" eb="158">
      <t>デンキ</t>
    </rPh>
    <rPh sb="159" eb="161">
      <t>バアイ</t>
    </rPh>
    <rPh sb="162" eb="168">
      <t>デンリョクアンゼンカチョウ</t>
    </rPh>
    <rPh sb="169" eb="171">
      <t>ケッサイ</t>
    </rPh>
    <rPh sb="181" eb="183">
      <t>イカ</t>
    </rPh>
    <rPh sb="183" eb="189">
      <t>コウガイボウシカンケイ</t>
    </rPh>
    <rPh sb="189" eb="190">
      <t>ホウ</t>
    </rPh>
    <rPh sb="191" eb="196">
      <t>デンジ</t>
    </rPh>
    <rPh sb="199" eb="203">
      <t>テキヨウジョガイ</t>
    </rPh>
    <rPh sb="204" eb="205">
      <t>ウ</t>
    </rPh>
    <rPh sb="209" eb="211">
      <t>ホウリツ</t>
    </rPh>
    <rPh sb="213" eb="220">
      <t>タイキオセンボウシホウ</t>
    </rPh>
    <rPh sb="220" eb="221">
      <t>ダイ</t>
    </rPh>
    <rPh sb="223" eb="224">
      <t>ジョウ</t>
    </rPh>
    <rPh sb="226" eb="231">
      <t>ソウオンキセイホウ</t>
    </rPh>
    <rPh sb="231" eb="232">
      <t>ダイ</t>
    </rPh>
    <rPh sb="234" eb="235">
      <t>ジョウ</t>
    </rPh>
    <rPh sb="237" eb="239">
      <t>シンドウ</t>
    </rPh>
    <rPh sb="239" eb="241">
      <t>キセイ</t>
    </rPh>
    <rPh sb="241" eb="242">
      <t>ホウ</t>
    </rPh>
    <rPh sb="242" eb="243">
      <t>ダイ</t>
    </rPh>
    <rPh sb="245" eb="246">
      <t>ジョウ</t>
    </rPh>
    <rPh sb="248" eb="255">
      <t>スイシツオダクボウシホウ</t>
    </rPh>
    <rPh sb="255" eb="256">
      <t>ダイ</t>
    </rPh>
    <rPh sb="258" eb="259">
      <t>ジョウ</t>
    </rPh>
    <phoneticPr fontId="2"/>
  </si>
  <si>
    <t>一括審査が必要であり、統括事業の別でチェックを入れたら子事業場情報入力用のフォームを出す必要があるため。</t>
    <rPh sb="0" eb="2">
      <t>イッカツ</t>
    </rPh>
    <rPh sb="2" eb="4">
      <t>シンサ</t>
    </rPh>
    <rPh sb="5" eb="7">
      <t>ヒツヨウ</t>
    </rPh>
    <rPh sb="44" eb="46">
      <t>ヒツヨウ</t>
    </rPh>
    <phoneticPr fontId="2"/>
  </si>
  <si>
    <t>一括審査が必要であるため。但し、優先度は低め</t>
    <rPh sb="0" eb="2">
      <t>イッカツ</t>
    </rPh>
    <rPh sb="2" eb="4">
      <t>シンサ</t>
    </rPh>
    <rPh sb="5" eb="7">
      <t>ヒツヨウ</t>
    </rPh>
    <rPh sb="13" eb="14">
      <t>タダ</t>
    </rPh>
    <rPh sb="16" eb="19">
      <t>ユウセンド</t>
    </rPh>
    <rPh sb="20" eb="21">
      <t>ヒク</t>
    </rPh>
    <phoneticPr fontId="2"/>
  </si>
  <si>
    <t>みなし登録電気工事業者の変更届出（建設業者に関する特例）</t>
    <rPh sb="12" eb="14">
      <t>ヘンコウ</t>
    </rPh>
    <phoneticPr fontId="2"/>
  </si>
  <si>
    <t>・本手続に関しては電気工事業の登録ではなく、変更のみで問題ない想定だが、認識に相違ないでしょうか。</t>
    <rPh sb="1" eb="2">
      <t>ホン</t>
    </rPh>
    <phoneticPr fontId="2"/>
  </si>
  <si>
    <t>問題ない。</t>
    <rPh sb="0" eb="2">
      <t>モンダイ</t>
    </rPh>
    <phoneticPr fontId="2"/>
  </si>
  <si>
    <t>一括審査が必要であるため</t>
    <rPh sb="0" eb="2">
      <t>イッカツ</t>
    </rPh>
    <rPh sb="2" eb="4">
      <t>シンサ</t>
    </rPh>
    <rPh sb="5" eb="7">
      <t>ヒツヨウ</t>
    </rPh>
    <phoneticPr fontId="2"/>
  </si>
  <si>
    <t>みなし通知電気工事業者の開始通知（建設業者に関する特例）</t>
    <rPh sb="3" eb="5">
      <t>ツウチ</t>
    </rPh>
    <rPh sb="12" eb="14">
      <t>カイシ</t>
    </rPh>
    <rPh sb="14" eb="16">
      <t>ツウチ</t>
    </rPh>
    <phoneticPr fontId="2"/>
  </si>
  <si>
    <t>118048</t>
    <phoneticPr fontId="2"/>
  </si>
  <si>
    <t>本申請であるため、「Nortif01」ではなく「HonXX」となる。
→汎用申請対象であるため、OKに変更</t>
    <rPh sb="36" eb="42">
      <t>ハンヨウシンセイタイショウ</t>
    </rPh>
    <rPh sb="51" eb="53">
      <t>ヘンコウ</t>
    </rPh>
    <phoneticPr fontId="2"/>
  </si>
  <si>
    <t>変更のみで問題ない。</t>
    <rPh sb="0" eb="2">
      <t>ヘンコウ</t>
    </rPh>
    <rPh sb="5" eb="7">
      <t>モンダイ</t>
    </rPh>
    <phoneticPr fontId="2"/>
  </si>
  <si>
    <t>本申請であるため、「Nortif01」ではなく「HonXX」となる。
→汎用申請対象であるため、OKに変更</t>
    <phoneticPr fontId="2"/>
  </si>
  <si>
    <t>廃止のみで問題ない。</t>
    <rPh sb="0" eb="2">
      <t>ハイシ</t>
    </rPh>
    <rPh sb="5" eb="7">
      <t>モンダイ</t>
    </rPh>
    <phoneticPr fontId="2"/>
  </si>
  <si>
    <t>国→工事業者への通知。</t>
    <rPh sb="0" eb="1">
      <t>クニ</t>
    </rPh>
    <rPh sb="2" eb="4">
      <t>コウジ</t>
    </rPh>
    <rPh sb="4" eb="6">
      <t>ギョウシャ</t>
    </rPh>
    <rPh sb="8" eb="10">
      <t>ツウチ</t>
    </rPh>
    <phoneticPr fontId="2"/>
  </si>
  <si>
    <t>手続きID25531の登録申請・登録更新申請に基づいて交付を行う。</t>
    <phoneticPr fontId="2"/>
  </si>
  <si>
    <t>25531</t>
    <phoneticPr fontId="2"/>
  </si>
  <si>
    <t>・統合先の手続#25531:電気工事業の登録の電子化方式「汎用申請」として整理</t>
    <phoneticPr fontId="2"/>
  </si>
  <si>
    <t>・本手続は各号によって画面項目が大きく異なるため、一旦本申請対象手続とさせて頂きました。問題なければ、類型確認結果蘭を更新頂けますと幸いです。</t>
    <rPh sb="1" eb="4">
      <t>ホンテツヅ</t>
    </rPh>
    <rPh sb="5" eb="6">
      <t>カク</t>
    </rPh>
    <rPh sb="6" eb="7">
      <t>ゴウ</t>
    </rPh>
    <rPh sb="11" eb="13">
      <t>ガメン</t>
    </rPh>
    <rPh sb="13" eb="15">
      <t>コウモク</t>
    </rPh>
    <rPh sb="16" eb="17">
      <t>オオ</t>
    </rPh>
    <rPh sb="19" eb="20">
      <t>コト</t>
    </rPh>
    <rPh sb="25" eb="27">
      <t>イッタン</t>
    </rPh>
    <rPh sb="27" eb="30">
      <t>ホンシンセイ</t>
    </rPh>
    <rPh sb="30" eb="32">
      <t>タイショウ</t>
    </rPh>
    <rPh sb="32" eb="34">
      <t>テツヅ</t>
    </rPh>
    <rPh sb="38" eb="39">
      <t>イタダ</t>
    </rPh>
    <rPh sb="44" eb="46">
      <t>モンダイ</t>
    </rPh>
    <rPh sb="51" eb="53">
      <t>ルイケイ</t>
    </rPh>
    <rPh sb="53" eb="55">
      <t>カクニン</t>
    </rPh>
    <rPh sb="55" eb="57">
      <t>ケッカ</t>
    </rPh>
    <rPh sb="57" eb="58">
      <t>ラン</t>
    </rPh>
    <rPh sb="59" eb="62">
      <t>コウシンイタダ</t>
    </rPh>
    <rPh sb="66" eb="67">
      <t>サイワ</t>
    </rPh>
    <phoneticPr fontId="2"/>
  </si>
  <si>
    <t>類型確認結果欄を更新しました。</t>
    <rPh sb="0" eb="2">
      <t>ルイケイ</t>
    </rPh>
    <rPh sb="2" eb="4">
      <t>カクニン</t>
    </rPh>
    <rPh sb="4" eb="6">
      <t>ケッカ</t>
    </rPh>
    <rPh sb="6" eb="7">
      <t>ラン</t>
    </rPh>
    <rPh sb="8" eb="10">
      <t>コウシン</t>
    </rPh>
    <phoneticPr fontId="2"/>
  </si>
  <si>
    <t>なお、公害防止等に関する届出は各号で申請件数に大きな差があるため、号毎で検討が必要になると考えております（第16号の申請は非常に多く、事業場名が変更の場合は保安規程変更届出と一緒に届出が必要になります）。</t>
    <rPh sb="67" eb="71">
      <t>ジギョウジョウメイ</t>
    </rPh>
    <rPh sb="72" eb="74">
      <t>ヘンコウ</t>
    </rPh>
    <rPh sb="75" eb="77">
      <t>バアイ</t>
    </rPh>
    <rPh sb="78" eb="85">
      <t>ホアンキテイヘンコウトド</t>
    </rPh>
    <rPh sb="85" eb="86">
      <t>デ</t>
    </rPh>
    <rPh sb="87" eb="89">
      <t>イッショ</t>
    </rPh>
    <rPh sb="90" eb="92">
      <t>トドケデ</t>
    </rPh>
    <rPh sb="93" eb="95">
      <t>ヒツヨウ</t>
    </rPh>
    <phoneticPr fontId="2"/>
  </si>
  <si>
    <t>第16号まであり、複雑な画面表示を必要としているため</t>
    <rPh sb="0" eb="1">
      <t>ダイ</t>
    </rPh>
    <rPh sb="3" eb="4">
      <t>ゴウ</t>
    </rPh>
    <rPh sb="9" eb="11">
      <t>フクザツ</t>
    </rPh>
    <rPh sb="12" eb="14">
      <t>ガメン</t>
    </rPh>
    <rPh sb="14" eb="16">
      <t>ヒョウジ</t>
    </rPh>
    <rPh sb="17" eb="19">
      <t>ヒツヨウ</t>
    </rPh>
    <phoneticPr fontId="2"/>
  </si>
  <si>
    <t>PRD-JIGYOSYA-2</t>
  </si>
  <si>
    <t>COM-YOSHIKI-2</t>
  </si>
  <si>
    <t>HPG-JIGYOSYA-2</t>
  </si>
  <si>
    <t>HPG-JIGYOSYA-1</t>
  </si>
  <si>
    <t>指定試験機関の業務規程の変更に係る認可申請</t>
    <phoneticPr fontId="2"/>
  </si>
  <si>
    <t>高圧ガス設備の大臣認定試験者の認定</t>
    <phoneticPr fontId="2"/>
  </si>
  <si>
    <t>準用事業者の工事計画の届出</t>
    <phoneticPr fontId="2"/>
  </si>
  <si>
    <t>準用事業者の工事計画の変更の届出</t>
    <phoneticPr fontId="2"/>
  </si>
  <si>
    <t>準用事業者のやむを得ない一時的な工事に係る工事計画の届出</t>
    <phoneticPr fontId="2"/>
  </si>
  <si>
    <t>準用事業者の工事計画の軽微な変更の届出</t>
    <phoneticPr fontId="2"/>
  </si>
  <si>
    <t>容器再検査の方法の特例の認可</t>
    <phoneticPr fontId="2"/>
  </si>
  <si>
    <t>COM-YOSHIKI-1</t>
    <phoneticPr fontId="2"/>
  </si>
  <si>
    <t>ApplyA</t>
    <phoneticPr fontId="2"/>
  </si>
  <si>
    <t>ApplyB</t>
    <phoneticPr fontId="2"/>
  </si>
  <si>
    <t>ApplyC</t>
    <phoneticPr fontId="2"/>
  </si>
  <si>
    <t>ApplyF</t>
    <phoneticPr fontId="2"/>
  </si>
  <si>
    <t>ApplyD</t>
    <phoneticPr fontId="2"/>
  </si>
  <si>
    <t>ApplyE</t>
    <phoneticPr fontId="2"/>
  </si>
  <si>
    <t>S0001</t>
    <phoneticPr fontId="2"/>
  </si>
  <si>
    <t>S0002</t>
    <phoneticPr fontId="2"/>
  </si>
  <si>
    <t>S0003</t>
    <phoneticPr fontId="2"/>
  </si>
  <si>
    <t>S0004</t>
    <phoneticPr fontId="2"/>
  </si>
  <si>
    <t>S0005</t>
    <phoneticPr fontId="2"/>
  </si>
  <si>
    <t>Notify02</t>
    <phoneticPr fontId="2"/>
  </si>
  <si>
    <t>Notify01</t>
    <phoneticPr fontId="2"/>
  </si>
  <si>
    <t>Notify04</t>
    <phoneticPr fontId="2"/>
  </si>
  <si>
    <t>NotifyA</t>
    <phoneticPr fontId="2"/>
  </si>
  <si>
    <t>ApplyXYZ</t>
    <phoneticPr fontId="2"/>
  </si>
  <si>
    <t>製品安全</t>
    <phoneticPr fontId="2"/>
  </si>
  <si>
    <t>S0006</t>
    <phoneticPr fontId="2"/>
  </si>
  <si>
    <t>S0007</t>
    <phoneticPr fontId="2"/>
  </si>
  <si>
    <t>S0009</t>
  </si>
  <si>
    <t>S0010</t>
  </si>
  <si>
    <t>S0011</t>
  </si>
  <si>
    <t>S0012</t>
  </si>
  <si>
    <t>S0013</t>
  </si>
  <si>
    <t>S0014</t>
  </si>
  <si>
    <t>S0015</t>
  </si>
  <si>
    <t>S0016</t>
  </si>
  <si>
    <t>S0017</t>
  </si>
  <si>
    <t>S0018</t>
  </si>
  <si>
    <t>S0019</t>
  </si>
  <si>
    <t>S0008</t>
    <phoneticPr fontId="2"/>
  </si>
  <si>
    <t>*</t>
    <phoneticPr fontId="2"/>
  </si>
  <si>
    <t>申請/届出</t>
    <rPh sb="0" eb="2">
      <t>シンセイ</t>
    </rPh>
    <rPh sb="3" eb="5">
      <t>トドケデ</t>
    </rPh>
    <phoneticPr fontId="2"/>
  </si>
  <si>
    <t>本申請対応</t>
    <rPh sb="0" eb="3">
      <t>ホンシンセイ</t>
    </rPh>
    <rPh sb="3" eb="4">
      <t>タイ</t>
    </rPh>
    <phoneticPr fontId="2"/>
  </si>
  <si>
    <t>マスタ参照</t>
    <rPh sb="3" eb="5">
      <t>サンショウ</t>
    </rPh>
    <phoneticPr fontId="2"/>
  </si>
  <si>
    <t>マスタ
登録・更新</t>
    <rPh sb="4" eb="6">
      <t>トウロク</t>
    </rPh>
    <rPh sb="7" eb="9">
      <t>コウシン</t>
    </rPh>
    <phoneticPr fontId="2"/>
  </si>
  <si>
    <t>手数料納入・マスタ更新不要届出</t>
  </si>
  <si>
    <t>マスタ参照/更新必須届出</t>
  </si>
  <si>
    <t>Notify03</t>
    <phoneticPr fontId="2"/>
  </si>
  <si>
    <t>手数料納入必須届出</t>
    <rPh sb="0" eb="5">
      <t>テスウリョウノウニュウ</t>
    </rPh>
    <rPh sb="5" eb="7">
      <t>ヒッス</t>
    </rPh>
    <rPh sb="7" eb="9">
      <t>トドケデ</t>
    </rPh>
    <phoneticPr fontId="2"/>
  </si>
  <si>
    <t>手数料納入・マスタ参照/更新必須届出</t>
    <rPh sb="0" eb="3">
      <t>テスウリョウ</t>
    </rPh>
    <rPh sb="3" eb="5">
      <t>ノウニュウ</t>
    </rPh>
    <rPh sb="9" eb="11">
      <t>サンショウ</t>
    </rPh>
    <rPh sb="16" eb="18">
      <t>トドケデ</t>
    </rPh>
    <phoneticPr fontId="2"/>
  </si>
  <si>
    <t>Notify05</t>
  </si>
  <si>
    <t>速報・詳報紐付け必須届出</t>
    <rPh sb="0" eb="2">
      <t>ソクホウ</t>
    </rPh>
    <rPh sb="3" eb="7">
      <t>ショウホウヒモヅ</t>
    </rPh>
    <rPh sb="8" eb="10">
      <t>ヒッス</t>
    </rPh>
    <rPh sb="10" eb="12">
      <t>トドケデ</t>
    </rPh>
    <phoneticPr fontId="2"/>
  </si>
  <si>
    <t>手数料納入・マスタ参照/更新不要申請</t>
    <rPh sb="0" eb="5">
      <t>テスウリョウノウニュウ</t>
    </rPh>
    <rPh sb="9" eb="11">
      <t>サンショウ</t>
    </rPh>
    <rPh sb="12" eb="14">
      <t>コウシン</t>
    </rPh>
    <rPh sb="14" eb="16">
      <t>フヨウ</t>
    </rPh>
    <rPh sb="16" eb="18">
      <t>シンセイ</t>
    </rPh>
    <phoneticPr fontId="2"/>
  </si>
  <si>
    <t>マスタ参照必須申請</t>
    <phoneticPr fontId="2"/>
  </si>
  <si>
    <t>マスタ参照/更新必須申請</t>
  </si>
  <si>
    <t>手数料納入必須申請</t>
    <rPh sb="0" eb="5">
      <t>テスウリョウノウニュウ</t>
    </rPh>
    <rPh sb="5" eb="7">
      <t>ヒッス</t>
    </rPh>
    <rPh sb="7" eb="9">
      <t>シンセイ</t>
    </rPh>
    <phoneticPr fontId="2"/>
  </si>
  <si>
    <t>手数料納入・マスタ参照必須申請</t>
    <rPh sb="0" eb="3">
      <t>テスウリョウ</t>
    </rPh>
    <rPh sb="3" eb="5">
      <t>ノウニュウ</t>
    </rPh>
    <rPh sb="9" eb="11">
      <t>サンショウ</t>
    </rPh>
    <phoneticPr fontId="2"/>
  </si>
  <si>
    <t>手数料納入・マスタ参照/更新必須申請</t>
    <rPh sb="0" eb="3">
      <t>テスウリョウ</t>
    </rPh>
    <rPh sb="3" eb="5">
      <t>ノウニュウ</t>
    </rPh>
    <rPh sb="9" eb="11">
      <t>サンショウ</t>
    </rPh>
    <phoneticPr fontId="2"/>
  </si>
  <si>
    <t>部署内
承認</t>
    <rPh sb="0" eb="2">
      <t>ブショ</t>
    </rPh>
    <rPh sb="2" eb="3">
      <t>ナイ</t>
    </rPh>
    <rPh sb="4" eb="6">
      <t>ショウニン</t>
    </rPh>
    <phoneticPr fontId="2"/>
  </si>
  <si>
    <t>他部署承認</t>
    <rPh sb="0" eb="3">
      <t>タブショ</t>
    </rPh>
    <rPh sb="3" eb="5">
      <t>ショウニン</t>
    </rPh>
    <phoneticPr fontId="2"/>
  </si>
  <si>
    <t>該当手続</t>
    <rPh sb="0" eb="4">
      <t>ガイトウテツヅキ</t>
    </rPh>
    <phoneticPr fontId="2"/>
  </si>
  <si>
    <t>保安ネット利用内決裁</t>
    <rPh sb="0" eb="2">
      <t>ホアン</t>
    </rPh>
    <rPh sb="5" eb="7">
      <t>リヨウ</t>
    </rPh>
    <rPh sb="7" eb="8">
      <t>ナイ</t>
    </rPh>
    <rPh sb="8" eb="10">
      <t>ケッサイ</t>
    </rPh>
    <phoneticPr fontId="2"/>
  </si>
  <si>
    <t>保安ネット利用外承認</t>
    <rPh sb="0" eb="2">
      <t>ホアン</t>
    </rPh>
    <rPh sb="5" eb="7">
      <t>リヨウ</t>
    </rPh>
    <rPh sb="7" eb="8">
      <t>ソト</t>
    </rPh>
    <rPh sb="8" eb="10">
      <t>ショウニン</t>
    </rPh>
    <phoneticPr fontId="2"/>
  </si>
  <si>
    <t>電子決裁システム外利用</t>
    <rPh sb="0" eb="4">
      <t>デンシケッサイ</t>
    </rPh>
    <rPh sb="8" eb="9">
      <t>ソト</t>
    </rPh>
    <rPh sb="9" eb="11">
      <t>リヨウ</t>
    </rPh>
    <phoneticPr fontId="2"/>
  </si>
  <si>
    <t>他部署名</t>
    <rPh sb="0" eb="3">
      <t>タブショ</t>
    </rPh>
    <rPh sb="3" eb="4">
      <t>メイ</t>
    </rPh>
    <phoneticPr fontId="2"/>
  </si>
  <si>
    <t>✕</t>
    <phoneticPr fontId="2"/>
  </si>
  <si>
    <t>保安ネット完結型届出</t>
    <phoneticPr fontId="2"/>
  </si>
  <si>
    <t>経済産業省・大臣官房・技術総括/保安審議官</t>
    <rPh sb="0" eb="4">
      <t>ケイザイサンギョウ</t>
    </rPh>
    <rPh sb="4" eb="5">
      <t>ショウ</t>
    </rPh>
    <rPh sb="6" eb="8">
      <t>ダイジン</t>
    </rPh>
    <rPh sb="8" eb="10">
      <t>カンボウ</t>
    </rPh>
    <rPh sb="11" eb="13">
      <t>ギジュツ</t>
    </rPh>
    <rPh sb="13" eb="15">
      <t>ソウカツ</t>
    </rPh>
    <rPh sb="16" eb="18">
      <t>ホアン</t>
    </rPh>
    <rPh sb="18" eb="21">
      <t>シンギカン</t>
    </rPh>
    <phoneticPr fontId="2"/>
  </si>
  <si>
    <t>NotifyB</t>
    <phoneticPr fontId="2"/>
  </si>
  <si>
    <t>グループ長決裁対象届出</t>
    <rPh sb="4" eb="5">
      <t>チョウ</t>
    </rPh>
    <rPh sb="5" eb="7">
      <t>ケッサイ</t>
    </rPh>
    <rPh sb="7" eb="9">
      <t>タイショウ</t>
    </rPh>
    <rPh sb="9" eb="11">
      <t>トドケデ</t>
    </rPh>
    <phoneticPr fontId="2"/>
  </si>
  <si>
    <t>課長級承認後に部長（グループ長）承認が必要な手続
→届出でも他機関への通知等のために受理後、決裁を行う模様</t>
    <rPh sb="0" eb="2">
      <t>カチョウ</t>
    </rPh>
    <rPh sb="2" eb="3">
      <t>キュウ</t>
    </rPh>
    <rPh sb="3" eb="5">
      <t>ショウニン</t>
    </rPh>
    <rPh sb="5" eb="6">
      <t>アト</t>
    </rPh>
    <rPh sb="7" eb="9">
      <t>ブチョウ</t>
    </rPh>
    <rPh sb="14" eb="15">
      <t>チョウ</t>
    </rPh>
    <rPh sb="16" eb="18">
      <t>ショウニン</t>
    </rPh>
    <rPh sb="19" eb="21">
      <t>ヒツヨウ</t>
    </rPh>
    <rPh sb="22" eb="24">
      <t>テツヅ</t>
    </rPh>
    <rPh sb="26" eb="28">
      <t>トドケデ</t>
    </rPh>
    <rPh sb="30" eb="33">
      <t>タキカン</t>
    </rPh>
    <rPh sb="35" eb="37">
      <t>ツウチ</t>
    </rPh>
    <rPh sb="37" eb="38">
      <t>ナド</t>
    </rPh>
    <rPh sb="42" eb="45">
      <t>ジュリアト</t>
    </rPh>
    <rPh sb="46" eb="48">
      <t>ケッサイ</t>
    </rPh>
    <rPh sb="49" eb="50">
      <t>オコナ</t>
    </rPh>
    <rPh sb="51" eb="53">
      <t>モヨウ</t>
    </rPh>
    <phoneticPr fontId="2"/>
  </si>
  <si>
    <t>経済産業省・大臣官房・技術総括/保安審議官及び大臣官房室・総務課</t>
    <rPh sb="0" eb="4">
      <t>ケイザイサンギョウ</t>
    </rPh>
    <rPh sb="4" eb="5">
      <t>ショウ</t>
    </rPh>
    <rPh sb="6" eb="8">
      <t>ダイジン</t>
    </rPh>
    <rPh sb="8" eb="10">
      <t>カンボウ</t>
    </rPh>
    <rPh sb="11" eb="13">
      <t>ギジュツ</t>
    </rPh>
    <rPh sb="13" eb="15">
      <t>ソウカツ</t>
    </rPh>
    <rPh sb="16" eb="18">
      <t>ホアン</t>
    </rPh>
    <rPh sb="18" eb="21">
      <t>シンギカン</t>
    </rPh>
    <rPh sb="21" eb="22">
      <t>オヨ</t>
    </rPh>
    <rPh sb="23" eb="28">
      <t>ダイジンカンボウシツ</t>
    </rPh>
    <rPh sb="29" eb="32">
      <t>ソウムカ</t>
    </rPh>
    <phoneticPr fontId="2"/>
  </si>
  <si>
    <t>NotifyC</t>
    <phoneticPr fontId="2"/>
  </si>
  <si>
    <t>総務課文書室及びグループ長決裁対象申請</t>
    <rPh sb="0" eb="3">
      <t>ソウムカ</t>
    </rPh>
    <rPh sb="3" eb="5">
      <t>ブンショ</t>
    </rPh>
    <rPh sb="5" eb="6">
      <t>シツ</t>
    </rPh>
    <rPh sb="6" eb="7">
      <t>オヨ</t>
    </rPh>
    <rPh sb="12" eb="13">
      <t>チョウ</t>
    </rPh>
    <rPh sb="13" eb="15">
      <t>ケッサイ</t>
    </rPh>
    <rPh sb="15" eb="17">
      <t>タイショウ</t>
    </rPh>
    <rPh sb="17" eb="19">
      <t>シンセイ</t>
    </rPh>
    <phoneticPr fontId="2"/>
  </si>
  <si>
    <t>官報への公示が必要であるため、技術統括/保安審議官及び総務課の決裁が必要な手続
→届出でも一部の手続に関して場合によっては官報の公示が発生</t>
    <rPh sb="0" eb="2">
      <t>カンポウ</t>
    </rPh>
    <rPh sb="4" eb="6">
      <t>コウジ</t>
    </rPh>
    <rPh sb="7" eb="9">
      <t>ヒツヨウ</t>
    </rPh>
    <rPh sb="15" eb="19">
      <t>ギジュツトウカツ</t>
    </rPh>
    <rPh sb="20" eb="25">
      <t>ホアンシンギカン</t>
    </rPh>
    <rPh sb="25" eb="26">
      <t>オヨ</t>
    </rPh>
    <rPh sb="27" eb="30">
      <t>ソウムカ</t>
    </rPh>
    <rPh sb="31" eb="33">
      <t>ケッサイ</t>
    </rPh>
    <rPh sb="34" eb="36">
      <t>ヒツヨウ</t>
    </rPh>
    <rPh sb="37" eb="39">
      <t>テツヅ</t>
    </rPh>
    <rPh sb="41" eb="43">
      <t>トドケデ</t>
    </rPh>
    <rPh sb="45" eb="47">
      <t>イチブ</t>
    </rPh>
    <rPh sb="48" eb="50">
      <t>テツヅ</t>
    </rPh>
    <rPh sb="51" eb="52">
      <t>カン</t>
    </rPh>
    <rPh sb="54" eb="56">
      <t>バアイ</t>
    </rPh>
    <rPh sb="61" eb="63">
      <t>カンポウ</t>
    </rPh>
    <rPh sb="64" eb="66">
      <t>コウジ</t>
    </rPh>
    <rPh sb="67" eb="69">
      <t>ハッセイ</t>
    </rPh>
    <phoneticPr fontId="2"/>
  </si>
  <si>
    <t>NotifyD</t>
    <phoneticPr fontId="2"/>
  </si>
  <si>
    <t>保安ネット完結型申請</t>
    <rPh sb="0" eb="2">
      <t>ホアン</t>
    </rPh>
    <rPh sb="5" eb="8">
      <t>カンケツガタ</t>
    </rPh>
    <rPh sb="8" eb="10">
      <t>シンセイ</t>
    </rPh>
    <phoneticPr fontId="2"/>
  </si>
  <si>
    <t>経済産業省・大臣官房・会計課</t>
    <rPh sb="0" eb="4">
      <t>ケイザイサンギョウ</t>
    </rPh>
    <rPh sb="4" eb="5">
      <t>ショウ</t>
    </rPh>
    <rPh sb="6" eb="8">
      <t>ダイジン</t>
    </rPh>
    <rPh sb="8" eb="10">
      <t>カンボウ</t>
    </rPh>
    <rPh sb="11" eb="14">
      <t>カイケイカ</t>
    </rPh>
    <phoneticPr fontId="2"/>
  </si>
  <si>
    <t>会計課決裁対象申請</t>
    <rPh sb="0" eb="3">
      <t>カイケイカ</t>
    </rPh>
    <rPh sb="3" eb="5">
      <t>ケッサイ</t>
    </rPh>
    <rPh sb="5" eb="7">
      <t>タイショウ</t>
    </rPh>
    <rPh sb="7" eb="9">
      <t>シンセイ</t>
    </rPh>
    <phoneticPr fontId="2"/>
  </si>
  <si>
    <t>納入告知書による、手数料納入対象手続</t>
    <rPh sb="0" eb="2">
      <t>ノウニュウ</t>
    </rPh>
    <rPh sb="2" eb="5">
      <t>コクチショ</t>
    </rPh>
    <rPh sb="9" eb="12">
      <t>テスウリョウ</t>
    </rPh>
    <rPh sb="12" eb="14">
      <t>ノウニュウ</t>
    </rPh>
    <rPh sb="14" eb="16">
      <t>タイショウ</t>
    </rPh>
    <rPh sb="16" eb="18">
      <t>テツヅ</t>
    </rPh>
    <phoneticPr fontId="2"/>
  </si>
  <si>
    <t>グループ長決裁対象申請</t>
    <rPh sb="4" eb="5">
      <t>チョウ</t>
    </rPh>
    <rPh sb="5" eb="9">
      <t>ケッサイタイショウ</t>
    </rPh>
    <rPh sb="9" eb="11">
      <t>シンセイ</t>
    </rPh>
    <phoneticPr fontId="2"/>
  </si>
  <si>
    <t>課長級承認後に部長（グループ長）承認が必要な手続</t>
    <rPh sb="0" eb="2">
      <t>カチョウ</t>
    </rPh>
    <rPh sb="2" eb="3">
      <t>キュウ</t>
    </rPh>
    <rPh sb="3" eb="5">
      <t>ショウニン</t>
    </rPh>
    <rPh sb="5" eb="6">
      <t>アト</t>
    </rPh>
    <rPh sb="7" eb="9">
      <t>ブチョウ</t>
    </rPh>
    <rPh sb="14" eb="15">
      <t>チョウ</t>
    </rPh>
    <rPh sb="16" eb="18">
      <t>ショウニン</t>
    </rPh>
    <rPh sb="19" eb="21">
      <t>ヒツヨウ</t>
    </rPh>
    <rPh sb="22" eb="24">
      <t>テツヅ</t>
    </rPh>
    <phoneticPr fontId="2"/>
  </si>
  <si>
    <t>経済産業省・大臣官房・総務課・文書室</t>
    <rPh sb="0" eb="4">
      <t>ケイザイサンギョウ</t>
    </rPh>
    <rPh sb="4" eb="5">
      <t>ショウ</t>
    </rPh>
    <rPh sb="6" eb="8">
      <t>ダイジン</t>
    </rPh>
    <rPh sb="8" eb="10">
      <t>カンボウ</t>
    </rPh>
    <rPh sb="11" eb="14">
      <t>ソウムカ</t>
    </rPh>
    <rPh sb="15" eb="18">
      <t>ブンショシツ</t>
    </rPh>
    <phoneticPr fontId="2"/>
  </si>
  <si>
    <t>総務課文書室決裁対象申請</t>
    <rPh sb="0" eb="3">
      <t>ソウムカ</t>
    </rPh>
    <rPh sb="3" eb="6">
      <t>ブンショシツ</t>
    </rPh>
    <rPh sb="6" eb="10">
      <t>ケッサイタイショウ</t>
    </rPh>
    <rPh sb="10" eb="12">
      <t>シンセイ</t>
    </rPh>
    <phoneticPr fontId="2"/>
  </si>
  <si>
    <t>官報への公示等手続</t>
    <rPh sb="0" eb="2">
      <t>カンポウ</t>
    </rPh>
    <rPh sb="4" eb="6">
      <t>コウジ</t>
    </rPh>
    <rPh sb="6" eb="7">
      <t>ナド</t>
    </rPh>
    <rPh sb="7" eb="9">
      <t>テツヅ</t>
    </rPh>
    <phoneticPr fontId="2"/>
  </si>
  <si>
    <t>不明</t>
    <rPh sb="0" eb="2">
      <t>フメイ</t>
    </rPh>
    <phoneticPr fontId="2"/>
  </si>
  <si>
    <t>資源エネルギー庁・ガス市場整備室</t>
    <rPh sb="0" eb="2">
      <t>シゲン</t>
    </rPh>
    <rPh sb="7" eb="8">
      <t>チョウ</t>
    </rPh>
    <phoneticPr fontId="2"/>
  </si>
  <si>
    <t>資源エネルギー庁決裁対象手続</t>
    <rPh sb="0" eb="2">
      <t>シゲン</t>
    </rPh>
    <rPh sb="7" eb="8">
      <t>チョウ</t>
    </rPh>
    <rPh sb="8" eb="12">
      <t>ケッサイタイショウ</t>
    </rPh>
    <phoneticPr fontId="2"/>
  </si>
  <si>
    <t>ガス熱量に関する手続</t>
    <rPh sb="2" eb="4">
      <t>ネツリョウ</t>
    </rPh>
    <rPh sb="5" eb="6">
      <t>カン</t>
    </rPh>
    <rPh sb="8" eb="10">
      <t>テツヅキ</t>
    </rPh>
    <phoneticPr fontId="2"/>
  </si>
  <si>
    <t>総務課文書室及びグループ長決裁対象申請</t>
    <rPh sb="0" eb="3">
      <t>ソウムカ</t>
    </rPh>
    <rPh sb="3" eb="6">
      <t>ブンショシツ</t>
    </rPh>
    <rPh sb="6" eb="7">
      <t>オヨ</t>
    </rPh>
    <rPh sb="12" eb="13">
      <t>チョウ</t>
    </rPh>
    <rPh sb="13" eb="17">
      <t>ケッサイタイショウ</t>
    </rPh>
    <rPh sb="17" eb="19">
      <t>シンセイ</t>
    </rPh>
    <phoneticPr fontId="2"/>
  </si>
  <si>
    <t>官報への公示が必要であるため、技術統括/保安審議官及び総務課の決裁が必要な手続</t>
    <rPh sb="0" eb="2">
      <t>カンポウ</t>
    </rPh>
    <rPh sb="4" eb="6">
      <t>コウジ</t>
    </rPh>
    <rPh sb="7" eb="9">
      <t>ヒツヨウ</t>
    </rPh>
    <rPh sb="15" eb="19">
      <t>ギジュツトウカツ</t>
    </rPh>
    <rPh sb="20" eb="25">
      <t>ホアンシンギカン</t>
    </rPh>
    <rPh sb="25" eb="26">
      <t>オヨ</t>
    </rPh>
    <rPh sb="27" eb="30">
      <t>ソウムカ</t>
    </rPh>
    <rPh sb="31" eb="33">
      <t>ケッサイ</t>
    </rPh>
    <rPh sb="34" eb="36">
      <t>ヒツヨウ</t>
    </rPh>
    <rPh sb="37" eb="39">
      <t>テツヅ</t>
    </rPh>
    <phoneticPr fontId="2"/>
  </si>
  <si>
    <t>経済産業省・大臣官房室・会計課</t>
    <rPh sb="0" eb="4">
      <t>ケイザイサンギョウ</t>
    </rPh>
    <rPh sb="4" eb="5">
      <t>ショウ</t>
    </rPh>
    <rPh sb="6" eb="8">
      <t>ダイジン</t>
    </rPh>
    <rPh sb="8" eb="11">
      <t>カンボウシツ</t>
    </rPh>
    <rPh sb="12" eb="15">
      <t>カイケイカ</t>
    </rPh>
    <phoneticPr fontId="2"/>
  </si>
  <si>
    <t>会計課決裁対象届出</t>
    <rPh sb="0" eb="3">
      <t>カイケイカ</t>
    </rPh>
    <rPh sb="3" eb="5">
      <t>ケッサイ</t>
    </rPh>
    <rPh sb="5" eb="7">
      <t>タイショウ</t>
    </rPh>
    <rPh sb="7" eb="9">
      <t>トドケデ</t>
    </rPh>
    <phoneticPr fontId="2"/>
  </si>
  <si>
    <t>届出で納入告知書による手数料納入対象手続は存在しない認識（収入印紙での手数料納入は存在）</t>
    <rPh sb="0" eb="2">
      <t>トドケデ</t>
    </rPh>
    <rPh sb="3" eb="5">
      <t>ノウニュウ</t>
    </rPh>
    <rPh sb="5" eb="8">
      <t>コクチショ</t>
    </rPh>
    <rPh sb="11" eb="14">
      <t>テスウリョウ</t>
    </rPh>
    <rPh sb="14" eb="16">
      <t>ノウニュウ</t>
    </rPh>
    <rPh sb="16" eb="18">
      <t>タイショウ</t>
    </rPh>
    <rPh sb="18" eb="20">
      <t>テツヅ</t>
    </rPh>
    <rPh sb="21" eb="23">
      <t>ソンザイ</t>
    </rPh>
    <rPh sb="26" eb="28">
      <t>ニンシキ</t>
    </rPh>
    <rPh sb="29" eb="33">
      <t>シュウニュウインシ</t>
    </rPh>
    <rPh sb="35" eb="40">
      <t>テスウリョウノウニュウ</t>
    </rPh>
    <rPh sb="41" eb="43">
      <t>ソンザイ</t>
    </rPh>
    <phoneticPr fontId="2"/>
  </si>
  <si>
    <t>経済産業省・大臣官房室・総務課</t>
    <rPh sb="0" eb="4">
      <t>ケイザイサンギョウ</t>
    </rPh>
    <rPh sb="4" eb="5">
      <t>ショウ</t>
    </rPh>
    <rPh sb="6" eb="8">
      <t>ダイジン</t>
    </rPh>
    <rPh sb="8" eb="11">
      <t>カンボウシツ</t>
    </rPh>
    <rPh sb="12" eb="15">
      <t>ソウムカ</t>
    </rPh>
    <phoneticPr fontId="2"/>
  </si>
  <si>
    <t>総務課文書室決裁対象届出</t>
    <rPh sb="0" eb="3">
      <t>ソウムカ</t>
    </rPh>
    <rPh sb="3" eb="6">
      <t>ブンショシツ</t>
    </rPh>
    <rPh sb="6" eb="10">
      <t>ケッサイタイショウ</t>
    </rPh>
    <rPh sb="10" eb="12">
      <t>トドケデ</t>
    </rPh>
    <phoneticPr fontId="2"/>
  </si>
  <si>
    <t>資源エネルギー庁決裁対象届出</t>
    <rPh sb="0" eb="2">
      <t>シゲン</t>
    </rPh>
    <rPh sb="7" eb="8">
      <t>チョウ</t>
    </rPh>
    <rPh sb="8" eb="12">
      <t>ケッサイタイショウ</t>
    </rPh>
    <rPh sb="12" eb="14">
      <t>トドケデ</t>
    </rPh>
    <phoneticPr fontId="2"/>
  </si>
  <si>
    <t>代表選定理由</t>
    <rPh sb="0" eb="2">
      <t>ダイヒョウ</t>
    </rPh>
    <rPh sb="2" eb="4">
      <t>センテイ</t>
    </rPh>
    <rPh sb="4" eb="6">
      <t>リユウ</t>
    </rPh>
    <phoneticPr fontId="2"/>
  </si>
  <si>
    <t>担当法令</t>
    <rPh sb="0" eb="4">
      <t>タントウホウレイ</t>
    </rPh>
    <phoneticPr fontId="2"/>
  </si>
  <si>
    <t>大分類</t>
    <rPh sb="0" eb="3">
      <t>ダイブンルイ</t>
    </rPh>
    <phoneticPr fontId="2"/>
  </si>
  <si>
    <t>中分類</t>
    <rPh sb="0" eb="3">
      <t>チュウブンルイ</t>
    </rPh>
    <phoneticPr fontId="2"/>
  </si>
  <si>
    <t>小分類</t>
    <rPh sb="0" eb="1">
      <t>ショウ</t>
    </rPh>
    <rPh sb="1" eb="3">
      <t>ブンルイ</t>
    </rPh>
    <phoneticPr fontId="2"/>
  </si>
  <si>
    <t>手続名</t>
    <rPh sb="0" eb="2">
      <t>テツヅ</t>
    </rPh>
    <rPh sb="2" eb="3">
      <t>メイ</t>
    </rPh>
    <phoneticPr fontId="2"/>
  </si>
  <si>
    <t>年間件数</t>
    <rPh sb="0" eb="2">
      <t>ネンカン</t>
    </rPh>
    <rPh sb="2" eb="4">
      <t>ケンスウ</t>
    </rPh>
    <phoneticPr fontId="2"/>
  </si>
  <si>
    <t>必要項目</t>
    <rPh sb="0" eb="2">
      <t>ヒツヨウ</t>
    </rPh>
    <rPh sb="2" eb="4">
      <t>コウモク</t>
    </rPh>
    <phoneticPr fontId="2"/>
  </si>
  <si>
    <t>同類型他手続との整合性</t>
    <rPh sb="0" eb="1">
      <t>ドウ</t>
    </rPh>
    <rPh sb="1" eb="3">
      <t>ルイケイ</t>
    </rPh>
    <rPh sb="3" eb="4">
      <t>ホカ</t>
    </rPh>
    <rPh sb="4" eb="6">
      <t>テツヅ</t>
    </rPh>
    <rPh sb="8" eb="11">
      <t>セイゴウセイ</t>
    </rPh>
    <phoneticPr fontId="2"/>
  </si>
  <si>
    <t>類型ID</t>
    <rPh sb="0" eb="2">
      <t>ルイケイ</t>
    </rPh>
    <phoneticPr fontId="2"/>
  </si>
  <si>
    <t>類型名</t>
    <rPh sb="0" eb="2">
      <t>ルイケイ</t>
    </rPh>
    <rPh sb="2" eb="3">
      <t>メイ</t>
    </rPh>
    <phoneticPr fontId="2"/>
  </si>
  <si>
    <t>類型内容</t>
    <rPh sb="0" eb="2">
      <t>ルイケイ</t>
    </rPh>
    <rPh sb="2" eb="4">
      <t>ナイヨウ</t>
    </rPh>
    <phoneticPr fontId="2"/>
  </si>
  <si>
    <t>統合先</t>
    <rPh sb="0" eb="2">
      <t>トウゴウ</t>
    </rPh>
    <rPh sb="2" eb="3">
      <t>サキ</t>
    </rPh>
    <phoneticPr fontId="2"/>
  </si>
  <si>
    <t>マスタ更新</t>
    <rPh sb="3" eb="5">
      <t>コウシン</t>
    </rPh>
    <phoneticPr fontId="2"/>
  </si>
  <si>
    <t>事業場</t>
    <phoneticPr fontId="2"/>
  </si>
  <si>
    <t>あり</t>
    <phoneticPr fontId="2"/>
  </si>
  <si>
    <t>確認年月日、確認対象、確認方法、確認結果、確認実施の主任技術者、補修内容</t>
    <rPh sb="0" eb="2">
      <t>カクニン</t>
    </rPh>
    <rPh sb="2" eb="5">
      <t>ネンガッピ</t>
    </rPh>
    <rPh sb="6" eb="8">
      <t>カクニン</t>
    </rPh>
    <rPh sb="8" eb="10">
      <t>タイショウ</t>
    </rPh>
    <rPh sb="11" eb="13">
      <t>カクニン</t>
    </rPh>
    <rPh sb="13" eb="15">
      <t>ホウホウ</t>
    </rPh>
    <rPh sb="16" eb="18">
      <t>カクニン</t>
    </rPh>
    <rPh sb="18" eb="20">
      <t>ケッカ</t>
    </rPh>
    <rPh sb="21" eb="23">
      <t>カクニン</t>
    </rPh>
    <rPh sb="23" eb="25">
      <t>ジッシ</t>
    </rPh>
    <rPh sb="26" eb="31">
      <t>シュニンギジュツシャ</t>
    </rPh>
    <rPh sb="32" eb="34">
      <t>ホシュウ</t>
    </rPh>
    <rPh sb="34" eb="36">
      <t>ナイヨウ</t>
    </rPh>
    <phoneticPr fontId="2"/>
  </si>
  <si>
    <t>事業場・電気工作物情報関連手続</t>
    <rPh sb="0" eb="3">
      <t>ジギョウジョウ</t>
    </rPh>
    <rPh sb="4" eb="6">
      <t>デンキ</t>
    </rPh>
    <rPh sb="6" eb="9">
      <t>コウサクブツ</t>
    </rPh>
    <rPh sb="9" eb="11">
      <t>ジョウホウ</t>
    </rPh>
    <rPh sb="11" eb="13">
      <t>カンレン</t>
    </rPh>
    <rPh sb="13" eb="15">
      <t>テツヅ</t>
    </rPh>
    <phoneticPr fontId="2"/>
  </si>
  <si>
    <t>事業場・参照権限・発電所/蓄電所情報の管理を行う手続（ほかのマスタの更新は無し。）</t>
    <rPh sb="0" eb="3">
      <t>ジギョウジョウ</t>
    </rPh>
    <rPh sb="4" eb="8">
      <t>サンショウケンゲン</t>
    </rPh>
    <rPh sb="9" eb="11">
      <t>ハツデン</t>
    </rPh>
    <rPh sb="11" eb="12">
      <t>ショ</t>
    </rPh>
    <rPh sb="13" eb="15">
      <t>チクデン</t>
    </rPh>
    <rPh sb="15" eb="16">
      <t>ショ</t>
    </rPh>
    <rPh sb="16" eb="18">
      <t>ジョウホウ</t>
    </rPh>
    <rPh sb="19" eb="21">
      <t>カンリ</t>
    </rPh>
    <rPh sb="22" eb="23">
      <t>オコナ</t>
    </rPh>
    <rPh sb="24" eb="26">
      <t>テツヅキ</t>
    </rPh>
    <rPh sb="34" eb="36">
      <t>コウシン</t>
    </rPh>
    <rPh sb="37" eb="38">
      <t>ナ</t>
    </rPh>
    <phoneticPr fontId="2"/>
  </si>
  <si>
    <t>なし</t>
    <phoneticPr fontId="2"/>
  </si>
  <si>
    <t>#1と同様</t>
    <rPh sb="3" eb="5">
      <t>ドウヨウ</t>
    </rPh>
    <phoneticPr fontId="2"/>
  </si>
  <si>
    <t>発電所・蓄電所</t>
    <rPh sb="0" eb="3">
      <t>ハツデンショ</t>
    </rPh>
    <rPh sb="4" eb="7">
      <t>チクデンショ</t>
    </rPh>
    <phoneticPr fontId="2"/>
  </si>
  <si>
    <t>交付を受けようとする免状の種類、登録科目及び合格年度</t>
    <rPh sb="0" eb="2">
      <t>コウフ</t>
    </rPh>
    <rPh sb="3" eb="4">
      <t>ウ</t>
    </rPh>
    <rPh sb="10" eb="12">
      <t>メンジョウ</t>
    </rPh>
    <rPh sb="13" eb="15">
      <t>シュルイ</t>
    </rPh>
    <rPh sb="16" eb="18">
      <t>トウロク</t>
    </rPh>
    <rPh sb="18" eb="20">
      <t>カモク</t>
    </rPh>
    <rPh sb="20" eb="21">
      <t>オヨ</t>
    </rPh>
    <rPh sb="22" eb="26">
      <t>ゴウカクネンド</t>
    </rPh>
    <phoneticPr fontId="2"/>
  </si>
  <si>
    <t>ELE-SYUGI-1</t>
    <phoneticPr fontId="2"/>
  </si>
  <si>
    <t>主任技術者情報関連手続</t>
    <rPh sb="0" eb="5">
      <t>シュニンギジュツシャ</t>
    </rPh>
    <rPh sb="5" eb="7">
      <t>ジョウホウ</t>
    </rPh>
    <rPh sb="7" eb="9">
      <t>カンレン</t>
    </rPh>
    <rPh sb="9" eb="11">
      <t>テツヅ</t>
    </rPh>
    <phoneticPr fontId="2"/>
  </si>
  <si>
    <t>電気関連の資格及び認定校の管理に関わる手続</t>
    <rPh sb="0" eb="2">
      <t>デンキ</t>
    </rPh>
    <rPh sb="2" eb="4">
      <t>カンレン</t>
    </rPh>
    <rPh sb="5" eb="7">
      <t>シカク</t>
    </rPh>
    <rPh sb="7" eb="8">
      <t>オヨ</t>
    </rPh>
    <rPh sb="9" eb="12">
      <t>ニンテイコウ</t>
    </rPh>
    <rPh sb="13" eb="15">
      <t>カンリ</t>
    </rPh>
    <rPh sb="16" eb="17">
      <t>カカ</t>
    </rPh>
    <rPh sb="19" eb="21">
      <t>テツヅ</t>
    </rPh>
    <phoneticPr fontId="2"/>
  </si>
  <si>
    <t>ELE-KOHJIGYO-1</t>
    <phoneticPr fontId="2"/>
  </si>
  <si>
    <t>電気工事業情報関連手続（表形式あり）</t>
    <rPh sb="0" eb="5">
      <t>デンキコウジギョウ</t>
    </rPh>
    <rPh sb="5" eb="7">
      <t>ジョウホウ</t>
    </rPh>
    <rPh sb="7" eb="9">
      <t>カンレン</t>
    </rPh>
    <rPh sb="9" eb="11">
      <t>テツヅ</t>
    </rPh>
    <rPh sb="12" eb="15">
      <t>ヒョウケイシキ</t>
    </rPh>
    <phoneticPr fontId="2"/>
  </si>
  <si>
    <t>交付の種類：免状、認定証、資格証、登録証、登録簿謄本、基準適合証、証明書</t>
    <rPh sb="0" eb="2">
      <t>コウフ</t>
    </rPh>
    <rPh sb="3" eb="5">
      <t>シュルイ</t>
    </rPh>
    <rPh sb="9" eb="12">
      <t>ニンテイショウ</t>
    </rPh>
    <phoneticPr fontId="2"/>
  </si>
  <si>
    <t>電気工事士資格認定関連手続（表形式なし）</t>
    <rPh sb="0" eb="2">
      <t>デンキ</t>
    </rPh>
    <rPh sb="2" eb="4">
      <t>コウジ</t>
    </rPh>
    <rPh sb="4" eb="5">
      <t>シ</t>
    </rPh>
    <rPh sb="5" eb="7">
      <t>シカク</t>
    </rPh>
    <rPh sb="7" eb="9">
      <t>ニンテイ</t>
    </rPh>
    <rPh sb="9" eb="11">
      <t>カンレン</t>
    </rPh>
    <rPh sb="11" eb="13">
      <t>テツヅ</t>
    </rPh>
    <rPh sb="14" eb="17">
      <t>ヒョウケイシキ</t>
    </rPh>
    <phoneticPr fontId="2"/>
  </si>
  <si>
    <t>電気工事士資格の認定証情報の管理に関わる手続で表形式の様式が不要な手続</t>
    <rPh sb="0" eb="5">
      <t>デンキコウジシ</t>
    </rPh>
    <rPh sb="5" eb="7">
      <t>シカク</t>
    </rPh>
    <rPh sb="8" eb="13">
      <t>ニンテイショウジョウホウ</t>
    </rPh>
    <rPh sb="14" eb="16">
      <t>カンリ</t>
    </rPh>
    <rPh sb="17" eb="18">
      <t>カカ</t>
    </rPh>
    <rPh sb="20" eb="22">
      <t>テツヅ</t>
    </rPh>
    <rPh sb="23" eb="26">
      <t>ヒョウケイシキ</t>
    </rPh>
    <rPh sb="27" eb="29">
      <t>ヨウシキ</t>
    </rPh>
    <rPh sb="30" eb="32">
      <t>フヨウ</t>
    </rPh>
    <rPh sb="33" eb="35">
      <t>テツヅ</t>
    </rPh>
    <phoneticPr fontId="2"/>
  </si>
  <si>
    <t>営業所の名称、所在の場所、電気工事の種類、主任電気工事士等の氏名、電気工事士免状の種類及び交付番号</t>
    <phoneticPr fontId="2"/>
  </si>
  <si>
    <t>（電気工事業の業務の適正化に関する法律　25536　通知電気工事業の開始通知）
電気工事の種類等いくつかの項目は足りないが、様式としては似通っている。他の手続も同様</t>
    <rPh sb="40" eb="44">
      <t>デンキコウジ</t>
    </rPh>
    <rPh sb="45" eb="47">
      <t>シュルイ</t>
    </rPh>
    <rPh sb="47" eb="48">
      <t>ナド</t>
    </rPh>
    <rPh sb="53" eb="55">
      <t>コウモク</t>
    </rPh>
    <rPh sb="56" eb="57">
      <t>タ</t>
    </rPh>
    <rPh sb="62" eb="64">
      <t>ヨウシキ</t>
    </rPh>
    <rPh sb="68" eb="70">
      <t>ニカヨ</t>
    </rPh>
    <rPh sb="75" eb="76">
      <t>ホカ</t>
    </rPh>
    <rPh sb="77" eb="79">
      <t>テツヅ</t>
    </rPh>
    <rPh sb="80" eb="82">
      <t>ドウヨウ</t>
    </rPh>
    <phoneticPr fontId="2"/>
  </si>
  <si>
    <t>ELE-KOJIGYO-1</t>
    <phoneticPr fontId="2"/>
  </si>
  <si>
    <t>電気工事業の管理に関わる手続で表形式の様式が必要な手続</t>
    <rPh sb="0" eb="5">
      <t>デンキコウジギョウ</t>
    </rPh>
    <rPh sb="6" eb="8">
      <t>カンリ</t>
    </rPh>
    <rPh sb="9" eb="10">
      <t>カカ</t>
    </rPh>
    <rPh sb="12" eb="14">
      <t>テツヅ</t>
    </rPh>
    <rPh sb="15" eb="18">
      <t>ヒョウケイシキ</t>
    </rPh>
    <rPh sb="19" eb="21">
      <t>ヨウシキ</t>
    </rPh>
    <rPh sb="22" eb="24">
      <t>ヒツヨウ</t>
    </rPh>
    <rPh sb="25" eb="27">
      <t>テツヅ</t>
    </rPh>
    <phoneticPr fontId="2"/>
  </si>
  <si>
    <t>建設業法第３条第１項の規定による許可を受けた年月日及び許可番号、事業を廃止した年月日、事業を廃止した理由</t>
    <phoneticPr fontId="2"/>
  </si>
  <si>
    <t>（電気工事業の業務の適正化に関する法律　25534　登録簿謄本の交付）
項目自体はことなるが、様式自体は似通っているもの
謄本交付（閲覧）を請求しようとする登録電気工事業者の登録の年月日及び登録番号、謄本交付の枚数（閲覧の回数）及び手数料の額、謄本交付（閲覧）を請求する理由</t>
    <rPh sb="36" eb="38">
      <t>コウモク</t>
    </rPh>
    <rPh sb="38" eb="40">
      <t>ジタイ</t>
    </rPh>
    <rPh sb="47" eb="49">
      <t>ヨウシキ</t>
    </rPh>
    <rPh sb="49" eb="51">
      <t>ジタイ</t>
    </rPh>
    <rPh sb="52" eb="54">
      <t>ニカヨ</t>
    </rPh>
    <phoneticPr fontId="2"/>
  </si>
  <si>
    <t>ELE-KOJIGYO-2</t>
    <phoneticPr fontId="2"/>
  </si>
  <si>
    <t>電気工事業情報関連手続（表形式なし）</t>
    <rPh sb="0" eb="5">
      <t>デンキコウジギョウ</t>
    </rPh>
    <rPh sb="5" eb="7">
      <t>ジョウホウ</t>
    </rPh>
    <rPh sb="7" eb="9">
      <t>カンレン</t>
    </rPh>
    <rPh sb="9" eb="11">
      <t>テツヅ</t>
    </rPh>
    <phoneticPr fontId="2"/>
  </si>
  <si>
    <t>電気工事業の管理に関わる手続で表形式の様式が不要な手続</t>
    <rPh sb="0" eb="5">
      <t>デンキコウジギョウ</t>
    </rPh>
    <rPh sb="6" eb="8">
      <t>カンリ</t>
    </rPh>
    <rPh sb="9" eb="10">
      <t>カカ</t>
    </rPh>
    <rPh sb="12" eb="14">
      <t>テツヅ</t>
    </rPh>
    <rPh sb="15" eb="18">
      <t>ヒョウケイシキ</t>
    </rPh>
    <rPh sb="19" eb="21">
      <t>ヨウシキ</t>
    </rPh>
    <rPh sb="22" eb="24">
      <t>フヨウ</t>
    </rPh>
    <rPh sb="25" eb="27">
      <t>テツヅ</t>
    </rPh>
    <phoneticPr fontId="2"/>
  </si>
  <si>
    <t>（対象の手続が発見された場合、要追加）</t>
    <rPh sb="1" eb="3">
      <t>タイショウ</t>
    </rPh>
    <rPh sb="4" eb="6">
      <t>テツヅ</t>
    </rPh>
    <rPh sb="7" eb="9">
      <t>ハッケン</t>
    </rPh>
    <rPh sb="12" eb="14">
      <t>バアイ</t>
    </rPh>
    <rPh sb="15" eb="18">
      <t>ヨウツイカ</t>
    </rPh>
    <phoneticPr fontId="2"/>
  </si>
  <si>
    <t>GAS-JIGYOSYA-1</t>
    <phoneticPr fontId="2"/>
  </si>
  <si>
    <t>都市ガス事業者情報関連手続（表形式あり）</t>
    <rPh sb="0" eb="2">
      <t>トシ</t>
    </rPh>
    <rPh sb="4" eb="7">
      <t>ジギョウシャ</t>
    </rPh>
    <rPh sb="7" eb="9">
      <t>ジョウホウ</t>
    </rPh>
    <rPh sb="9" eb="11">
      <t>カンレン</t>
    </rPh>
    <rPh sb="11" eb="13">
      <t>テツヅ</t>
    </rPh>
    <phoneticPr fontId="2"/>
  </si>
  <si>
    <t>都市ガス関連の事業を行う事業者管理に関わる手続で表形式の様式が必要な手続</t>
    <rPh sb="0" eb="2">
      <t>トシ</t>
    </rPh>
    <rPh sb="4" eb="6">
      <t>カンレン</t>
    </rPh>
    <rPh sb="7" eb="9">
      <t>ジギョウ</t>
    </rPh>
    <rPh sb="10" eb="11">
      <t>オコナ</t>
    </rPh>
    <rPh sb="12" eb="15">
      <t>ジギョウシャ</t>
    </rPh>
    <rPh sb="15" eb="17">
      <t>カンリ</t>
    </rPh>
    <rPh sb="18" eb="19">
      <t>カカ</t>
    </rPh>
    <rPh sb="21" eb="23">
      <t>テツヅ</t>
    </rPh>
    <rPh sb="24" eb="27">
      <t>ヒョウケイシキ</t>
    </rPh>
    <rPh sb="28" eb="30">
      <t>ヨウシキ</t>
    </rPh>
    <rPh sb="31" eb="33">
      <t>ヒツヨウ</t>
    </rPh>
    <rPh sb="34" eb="36">
      <t>テツヅ</t>
    </rPh>
    <phoneticPr fontId="2"/>
  </si>
  <si>
    <t>ガス事業法</t>
    <rPh sb="2" eb="5">
      <t>ジギョウホウ</t>
    </rPh>
    <phoneticPr fontId="2"/>
  </si>
  <si>
    <t>選任しようとする事業場情報、選任したガス主任技術者、兼任している事業場情報</t>
    <rPh sb="0" eb="2">
      <t>センニン</t>
    </rPh>
    <rPh sb="8" eb="11">
      <t>ジギョウジョウ</t>
    </rPh>
    <rPh sb="11" eb="13">
      <t>ジョウホウ</t>
    </rPh>
    <rPh sb="14" eb="16">
      <t>センニン</t>
    </rPh>
    <rPh sb="20" eb="25">
      <t>シュニンギジュツシャ</t>
    </rPh>
    <rPh sb="26" eb="28">
      <t>ケンニン</t>
    </rPh>
    <rPh sb="32" eb="35">
      <t>ジギョウジョウ</t>
    </rPh>
    <rPh sb="35" eb="37">
      <t>ジョウホウ</t>
    </rPh>
    <phoneticPr fontId="2"/>
  </si>
  <si>
    <t>GAS-JIGYOSYA-2</t>
    <phoneticPr fontId="2"/>
  </si>
  <si>
    <t>都市ガス事業者情報関連手続（表形式なし）</t>
    <rPh sb="0" eb="2">
      <t>トシ</t>
    </rPh>
    <rPh sb="4" eb="7">
      <t>ジギョウシャ</t>
    </rPh>
    <rPh sb="7" eb="9">
      <t>ジョウホウ</t>
    </rPh>
    <rPh sb="9" eb="11">
      <t>カンレン</t>
    </rPh>
    <rPh sb="11" eb="13">
      <t>テツヅ</t>
    </rPh>
    <phoneticPr fontId="2"/>
  </si>
  <si>
    <t>都市ガス関連の事業を行う事業者管理に関わる手続で表形式の様式が不要な手続</t>
    <rPh sb="0" eb="2">
      <t>トシ</t>
    </rPh>
    <rPh sb="4" eb="6">
      <t>カンレン</t>
    </rPh>
    <rPh sb="7" eb="9">
      <t>ジギョウ</t>
    </rPh>
    <rPh sb="10" eb="11">
      <t>オコナ</t>
    </rPh>
    <rPh sb="12" eb="15">
      <t>ジギョウシャ</t>
    </rPh>
    <rPh sb="15" eb="17">
      <t>カンリ</t>
    </rPh>
    <rPh sb="18" eb="19">
      <t>カカ</t>
    </rPh>
    <rPh sb="21" eb="23">
      <t>テツヅ</t>
    </rPh>
    <rPh sb="24" eb="27">
      <t>ヒョウケイシキ</t>
    </rPh>
    <rPh sb="28" eb="30">
      <t>ヨウシキ</t>
    </rPh>
    <rPh sb="31" eb="33">
      <t>フヨウ</t>
    </rPh>
    <rPh sb="34" eb="36">
      <t>テツヅ</t>
    </rPh>
    <phoneticPr fontId="2"/>
  </si>
  <si>
    <t>ガス工作物</t>
    <rPh sb="2" eb="5">
      <t>コウサクブツ</t>
    </rPh>
    <phoneticPr fontId="2"/>
  </si>
  <si>
    <t>GAS-KOSAKU-1</t>
    <phoneticPr fontId="2"/>
  </si>
  <si>
    <t>都市ガス工作物情報関連手続（表形式あり）</t>
    <rPh sb="0" eb="2">
      <t>トシ</t>
    </rPh>
    <rPh sb="4" eb="7">
      <t>コウサクブツ</t>
    </rPh>
    <rPh sb="7" eb="9">
      <t>ジョウホウ</t>
    </rPh>
    <rPh sb="9" eb="11">
      <t>カンレン</t>
    </rPh>
    <rPh sb="11" eb="13">
      <t>テツヅ</t>
    </rPh>
    <phoneticPr fontId="2"/>
  </si>
  <si>
    <t>都市ガスの電気工作物に関わる手続で表形式の様式が必要な手続</t>
    <rPh sb="0" eb="2">
      <t>トシ</t>
    </rPh>
    <rPh sb="5" eb="10">
      <t>デンキコウサクブツ</t>
    </rPh>
    <rPh sb="11" eb="12">
      <t>カカ</t>
    </rPh>
    <rPh sb="14" eb="16">
      <t>テツヅ</t>
    </rPh>
    <rPh sb="17" eb="20">
      <t>ヒョウケイシキ</t>
    </rPh>
    <rPh sb="21" eb="23">
      <t>ヨウシキ</t>
    </rPh>
    <rPh sb="24" eb="26">
      <t>ヒツヨウ</t>
    </rPh>
    <rPh sb="27" eb="29">
      <t>テツヅ</t>
    </rPh>
    <phoneticPr fontId="2"/>
  </si>
  <si>
    <t>準用事業開始又は廃止の届出</t>
    <rPh sb="0" eb="4">
      <t>ジュンヨウジギョウ</t>
    </rPh>
    <rPh sb="4" eb="6">
      <t>カイシ</t>
    </rPh>
    <rPh sb="6" eb="7">
      <t>マタ</t>
    </rPh>
    <rPh sb="8" eb="10">
      <t>ハイシ</t>
    </rPh>
    <rPh sb="11" eb="13">
      <t>トドケデ</t>
    </rPh>
    <phoneticPr fontId="2"/>
  </si>
  <si>
    <t>事業場名称、所在地、開始（廃止）した事業の内容、開始（廃止年月日）ガス供給相手方の情報、工作物の概要（ガス発生設備、ガスホルダー）</t>
    <rPh sb="0" eb="3">
      <t>ジギョウジョウ</t>
    </rPh>
    <rPh sb="3" eb="5">
      <t>メイショウ</t>
    </rPh>
    <rPh sb="6" eb="9">
      <t>ショザイチ</t>
    </rPh>
    <rPh sb="10" eb="12">
      <t>カイシ</t>
    </rPh>
    <rPh sb="13" eb="15">
      <t>ハイシ</t>
    </rPh>
    <rPh sb="18" eb="20">
      <t>ジギョウ</t>
    </rPh>
    <rPh sb="21" eb="23">
      <t>ナイヨウ</t>
    </rPh>
    <rPh sb="24" eb="26">
      <t>カイシ</t>
    </rPh>
    <rPh sb="27" eb="29">
      <t>ハイシ</t>
    </rPh>
    <rPh sb="29" eb="32">
      <t>ネンガッピ</t>
    </rPh>
    <rPh sb="35" eb="37">
      <t>キョウキュウ</t>
    </rPh>
    <rPh sb="37" eb="40">
      <t>アイテガタ</t>
    </rPh>
    <rPh sb="41" eb="43">
      <t>ジョウホウ</t>
    </rPh>
    <rPh sb="44" eb="47">
      <t>コウサクブツ</t>
    </rPh>
    <rPh sb="48" eb="50">
      <t>ガイヨウ</t>
    </rPh>
    <rPh sb="53" eb="55">
      <t>ハッセイ</t>
    </rPh>
    <rPh sb="55" eb="57">
      <t>セツビ</t>
    </rPh>
    <phoneticPr fontId="2"/>
  </si>
  <si>
    <t>GAS-KOSAKU-2</t>
    <phoneticPr fontId="2"/>
  </si>
  <si>
    <t>都市ガス工作物情報関連手続（表形式なし）</t>
    <rPh sb="0" eb="2">
      <t>トシ</t>
    </rPh>
    <rPh sb="4" eb="7">
      <t>コウサクブツ</t>
    </rPh>
    <rPh sb="7" eb="9">
      <t>ジョウホウ</t>
    </rPh>
    <rPh sb="9" eb="11">
      <t>カンレン</t>
    </rPh>
    <rPh sb="11" eb="13">
      <t>テツヅ</t>
    </rPh>
    <phoneticPr fontId="2"/>
  </si>
  <si>
    <t>都市ガスの電気工作物に関わる手続で表形式の様式が不要な手続</t>
    <rPh sb="0" eb="2">
      <t>トシ</t>
    </rPh>
    <rPh sb="5" eb="10">
      <t>デンキコウサクブツ</t>
    </rPh>
    <rPh sb="11" eb="12">
      <t>カカ</t>
    </rPh>
    <rPh sb="14" eb="16">
      <t>テツヅ</t>
    </rPh>
    <rPh sb="17" eb="20">
      <t>ヒョウケイシキ</t>
    </rPh>
    <rPh sb="21" eb="23">
      <t>ヨウシキ</t>
    </rPh>
    <rPh sb="24" eb="26">
      <t>フヨウ</t>
    </rPh>
    <rPh sb="27" eb="29">
      <t>テツヅ</t>
    </rPh>
    <phoneticPr fontId="2"/>
  </si>
  <si>
    <t>主任技術者</t>
    <rPh sb="0" eb="2">
      <t>シュニン</t>
    </rPh>
    <rPh sb="4" eb="5">
      <t>シャ</t>
    </rPh>
    <phoneticPr fontId="2"/>
  </si>
  <si>
    <t>（対象の手続が発見された場合、要追加だが、都市ガス事業者のところで類型している手続と同様の場合、統合して問題なし。）</t>
    <rPh sb="1" eb="3">
      <t>タイショウ</t>
    </rPh>
    <rPh sb="4" eb="6">
      <t>テツヅ</t>
    </rPh>
    <rPh sb="7" eb="9">
      <t>ハッケン</t>
    </rPh>
    <rPh sb="12" eb="14">
      <t>バアイ</t>
    </rPh>
    <rPh sb="15" eb="18">
      <t>ヨウツイカ</t>
    </rPh>
    <rPh sb="21" eb="23">
      <t>トシ</t>
    </rPh>
    <rPh sb="25" eb="28">
      <t>ジギョウシャ</t>
    </rPh>
    <rPh sb="33" eb="35">
      <t>ルイケイ</t>
    </rPh>
    <rPh sb="39" eb="41">
      <t>テツヅ</t>
    </rPh>
    <rPh sb="42" eb="44">
      <t>ドウヨウ</t>
    </rPh>
    <rPh sb="45" eb="47">
      <t>バアイ</t>
    </rPh>
    <rPh sb="48" eb="50">
      <t>トウゴウ</t>
    </rPh>
    <rPh sb="52" eb="54">
      <t>モンダイ</t>
    </rPh>
    <phoneticPr fontId="2"/>
  </si>
  <si>
    <t>GAS-SYUNIN-1</t>
    <phoneticPr fontId="2"/>
  </si>
  <si>
    <t>都市ガス主任技術者情報関連手続（表形式あり）</t>
    <rPh sb="0" eb="2">
      <t>トシ</t>
    </rPh>
    <rPh sb="4" eb="9">
      <t>シュニンギジュツシャ</t>
    </rPh>
    <rPh sb="9" eb="11">
      <t>ジョウホウ</t>
    </rPh>
    <rPh sb="11" eb="13">
      <t>カンレン</t>
    </rPh>
    <rPh sb="13" eb="15">
      <t>テツヅ</t>
    </rPh>
    <phoneticPr fontId="2"/>
  </si>
  <si>
    <t>都市ガスの主任技術者管理に関わる手続で表形式の様式が必要な手続</t>
    <rPh sb="0" eb="2">
      <t>トシ</t>
    </rPh>
    <rPh sb="5" eb="10">
      <t>シュニンギジュツシャ</t>
    </rPh>
    <rPh sb="10" eb="12">
      <t>カンリ</t>
    </rPh>
    <rPh sb="13" eb="14">
      <t>カカ</t>
    </rPh>
    <rPh sb="16" eb="18">
      <t>テツヅ</t>
    </rPh>
    <rPh sb="19" eb="22">
      <t>ヒョウケイシキ</t>
    </rPh>
    <rPh sb="23" eb="25">
      <t>ヨウシキ</t>
    </rPh>
    <rPh sb="26" eb="28">
      <t>ヒツヨウ</t>
    </rPh>
    <rPh sb="29" eb="31">
      <t>テツヅ</t>
    </rPh>
    <phoneticPr fontId="2"/>
  </si>
  <si>
    <t>ガス消費機器資格者</t>
    <rPh sb="2" eb="6">
      <t>ショウヒキキ</t>
    </rPh>
    <rPh sb="6" eb="9">
      <t>シカクシャ</t>
    </rPh>
    <phoneticPr fontId="2"/>
  </si>
  <si>
    <t>GAS-SYOIKIKI-1</t>
    <phoneticPr fontId="2"/>
  </si>
  <si>
    <t>ガス消費機器資格情報関連手続（表形式あり）</t>
    <rPh sb="2" eb="4">
      <t>ショウヒ</t>
    </rPh>
    <rPh sb="4" eb="6">
      <t>キキ</t>
    </rPh>
    <rPh sb="6" eb="8">
      <t>シカク</t>
    </rPh>
    <rPh sb="8" eb="10">
      <t>ジョウホウ</t>
    </rPh>
    <rPh sb="10" eb="12">
      <t>カンレン</t>
    </rPh>
    <rPh sb="12" eb="14">
      <t>テツヅ</t>
    </rPh>
    <phoneticPr fontId="2"/>
  </si>
  <si>
    <t>ガス消費機器資格者の資格情報を管理する手続きで、表形式の様式が必要な手続</t>
    <rPh sb="2" eb="9">
      <t>ショウヒキキシカクシャ</t>
    </rPh>
    <rPh sb="10" eb="14">
      <t>シカクジョウホウ</t>
    </rPh>
    <rPh sb="15" eb="17">
      <t>カンリ</t>
    </rPh>
    <rPh sb="19" eb="21">
      <t>テツヅ</t>
    </rPh>
    <rPh sb="24" eb="27">
      <t>ヒョウケイシキ</t>
    </rPh>
    <rPh sb="28" eb="30">
      <t>ヨウシキ</t>
    </rPh>
    <rPh sb="31" eb="33">
      <t>ヒツヨウ</t>
    </rPh>
    <rPh sb="34" eb="36">
      <t>テツヅ</t>
    </rPh>
    <phoneticPr fontId="2"/>
  </si>
  <si>
    <t>GAS-SYOIKIKI-2</t>
    <phoneticPr fontId="2"/>
  </si>
  <si>
    <t>ガス消費機器資格情報関連手続（表形式なし）</t>
    <rPh sb="2" eb="4">
      <t>ショウヒ</t>
    </rPh>
    <rPh sb="4" eb="6">
      <t>キキ</t>
    </rPh>
    <rPh sb="6" eb="8">
      <t>シカク</t>
    </rPh>
    <rPh sb="8" eb="10">
      <t>ジョウホウ</t>
    </rPh>
    <rPh sb="10" eb="12">
      <t>カンレン</t>
    </rPh>
    <rPh sb="12" eb="14">
      <t>テツヅ</t>
    </rPh>
    <phoneticPr fontId="2"/>
  </si>
  <si>
    <t>ガス消費機器資格者の資格情報を管理する手続きで、表形式の様式が不要な手続</t>
    <rPh sb="2" eb="9">
      <t>ショウヒキキシカクシャ</t>
    </rPh>
    <rPh sb="10" eb="14">
      <t>シカクジョウホウ</t>
    </rPh>
    <rPh sb="15" eb="17">
      <t>カンリ</t>
    </rPh>
    <rPh sb="19" eb="21">
      <t>テツヅ</t>
    </rPh>
    <rPh sb="24" eb="27">
      <t>ヒョウケイシキ</t>
    </rPh>
    <rPh sb="28" eb="30">
      <t>ヨウシキ</t>
    </rPh>
    <rPh sb="31" eb="33">
      <t>フヨウ</t>
    </rPh>
    <rPh sb="34" eb="36">
      <t>テツヅ</t>
    </rPh>
    <phoneticPr fontId="2"/>
  </si>
  <si>
    <t>変更の内容、変更年月日、変更の理由</t>
    <rPh sb="0" eb="2">
      <t>ヘンコウ</t>
    </rPh>
    <rPh sb="3" eb="5">
      <t>ナイヨウ</t>
    </rPh>
    <rPh sb="6" eb="8">
      <t>ヘンコウ</t>
    </rPh>
    <rPh sb="8" eb="11">
      <t>ネンガッピ</t>
    </rPh>
    <rPh sb="12" eb="14">
      <t>ヘンコウ</t>
    </rPh>
    <rPh sb="15" eb="17">
      <t>リユウ</t>
    </rPh>
    <phoneticPr fontId="2"/>
  </si>
  <si>
    <t>電子化し、マスタ管理の必要があると考えると販売事業の登録申請と同様の内容</t>
    <rPh sb="0" eb="3">
      <t>デンシカ</t>
    </rPh>
    <rPh sb="8" eb="10">
      <t>カンリ</t>
    </rPh>
    <rPh sb="11" eb="13">
      <t>ヒツヨウ</t>
    </rPh>
    <rPh sb="17" eb="18">
      <t>カンガ</t>
    </rPh>
    <rPh sb="21" eb="23">
      <t>ハンバイ</t>
    </rPh>
    <rPh sb="23" eb="25">
      <t>ジギョウ</t>
    </rPh>
    <rPh sb="26" eb="28">
      <t>トウロク</t>
    </rPh>
    <rPh sb="28" eb="30">
      <t>シンセイ</t>
    </rPh>
    <rPh sb="31" eb="33">
      <t>ドウヨウ</t>
    </rPh>
    <rPh sb="34" eb="36">
      <t>ナイヨウ</t>
    </rPh>
    <phoneticPr fontId="2"/>
  </si>
  <si>
    <t>LIQ-JIGYO-1</t>
    <phoneticPr fontId="2"/>
  </si>
  <si>
    <t>液化石油ガス販売事業者情報関連手続（表形式あり）</t>
    <rPh sb="0" eb="4">
      <t>エキカセキユ</t>
    </rPh>
    <rPh sb="6" eb="11">
      <t>ハンバイジギョウシャ</t>
    </rPh>
    <rPh sb="11" eb="13">
      <t>ジョウホウ</t>
    </rPh>
    <rPh sb="13" eb="15">
      <t>カンレン</t>
    </rPh>
    <rPh sb="15" eb="17">
      <t>テツヅ</t>
    </rPh>
    <rPh sb="18" eb="21">
      <t>ヒョウケイシキ</t>
    </rPh>
    <phoneticPr fontId="2"/>
  </si>
  <si>
    <t>液化石油ガスの販売事業を実施する事業者の管理に関わる手続きで表形式の様式が必要な手続</t>
    <rPh sb="0" eb="4">
      <t>エキカセキユ</t>
    </rPh>
    <rPh sb="7" eb="11">
      <t>ハンバイジギョウ</t>
    </rPh>
    <rPh sb="12" eb="14">
      <t>ジッシ</t>
    </rPh>
    <rPh sb="16" eb="19">
      <t>ジギョウシャ</t>
    </rPh>
    <rPh sb="20" eb="22">
      <t>カンリ</t>
    </rPh>
    <rPh sb="23" eb="24">
      <t>カカ</t>
    </rPh>
    <rPh sb="26" eb="28">
      <t>テツヅ</t>
    </rPh>
    <rPh sb="30" eb="33">
      <t>ヒョウケイシキ</t>
    </rPh>
    <rPh sb="34" eb="36">
      <t>ヨウシキ</t>
    </rPh>
    <rPh sb="37" eb="39">
      <t>ヒツヨウ</t>
    </rPh>
    <rPh sb="40" eb="42">
      <t>テツヅ</t>
    </rPh>
    <phoneticPr fontId="2"/>
  </si>
  <si>
    <t>承継の原因、承継者に関する事項、被承継者に関する事項</t>
    <rPh sb="0" eb="2">
      <t>ショウケイ</t>
    </rPh>
    <rPh sb="3" eb="5">
      <t>ゲンイン</t>
    </rPh>
    <rPh sb="6" eb="9">
      <t>ショウケイシャ</t>
    </rPh>
    <rPh sb="10" eb="11">
      <t>カン</t>
    </rPh>
    <rPh sb="13" eb="15">
      <t>ジコウ</t>
    </rPh>
    <rPh sb="16" eb="17">
      <t>ヒ</t>
    </rPh>
    <rPh sb="17" eb="20">
      <t>ショウケイシャ</t>
    </rPh>
    <rPh sb="21" eb="22">
      <t>カン</t>
    </rPh>
    <rPh sb="24" eb="26">
      <t>ジコウ</t>
    </rPh>
    <phoneticPr fontId="2"/>
  </si>
  <si>
    <t>テキストを縦に並べて表示するという点では、液化石油ガス販売事業廃止の届出（経済産業大臣）と同様</t>
    <rPh sb="5" eb="6">
      <t>タテ</t>
    </rPh>
    <rPh sb="7" eb="8">
      <t>ナラ</t>
    </rPh>
    <rPh sb="10" eb="12">
      <t>ヒョウジ</t>
    </rPh>
    <rPh sb="17" eb="18">
      <t>テン</t>
    </rPh>
    <rPh sb="21" eb="23">
      <t>エキカ</t>
    </rPh>
    <rPh sb="45" eb="47">
      <t>ドウヨウ</t>
    </rPh>
    <phoneticPr fontId="2"/>
  </si>
  <si>
    <t>LIQ-JIGYO-2</t>
    <phoneticPr fontId="2"/>
  </si>
  <si>
    <t>液化石油ガス販売事業者情報関連手続（表形式なし）</t>
    <rPh sb="0" eb="4">
      <t>エキカセキユ</t>
    </rPh>
    <rPh sb="6" eb="11">
      <t>ハンバイジギョウシャ</t>
    </rPh>
    <rPh sb="11" eb="13">
      <t>ジョウホウ</t>
    </rPh>
    <rPh sb="13" eb="15">
      <t>カンレン</t>
    </rPh>
    <rPh sb="15" eb="17">
      <t>テツヅ</t>
    </rPh>
    <rPh sb="18" eb="21">
      <t>ヒョウケイシキ</t>
    </rPh>
    <phoneticPr fontId="2"/>
  </si>
  <si>
    <t>液化石油ガスの販売事業を実施する事業者の管理に関わる手続きで表形式の様式が不要な手続</t>
    <rPh sb="0" eb="4">
      <t>エキカセキユ</t>
    </rPh>
    <rPh sb="7" eb="11">
      <t>ハンバイジギョウ</t>
    </rPh>
    <rPh sb="12" eb="14">
      <t>ジッシ</t>
    </rPh>
    <rPh sb="16" eb="19">
      <t>ジギョウシャ</t>
    </rPh>
    <rPh sb="20" eb="22">
      <t>カンリ</t>
    </rPh>
    <rPh sb="23" eb="24">
      <t>カカ</t>
    </rPh>
    <rPh sb="26" eb="28">
      <t>テツヅ</t>
    </rPh>
    <rPh sb="30" eb="33">
      <t>ヒョウケイシキ</t>
    </rPh>
    <rPh sb="34" eb="36">
      <t>ヨウシキ</t>
    </rPh>
    <rPh sb="37" eb="39">
      <t>フヨウ</t>
    </rPh>
    <rPh sb="40" eb="42">
      <t>テツヅ</t>
    </rPh>
    <phoneticPr fontId="2"/>
  </si>
  <si>
    <t>保安機関</t>
    <rPh sb="0" eb="4">
      <t>ホアンキカン</t>
    </rPh>
    <phoneticPr fontId="2"/>
  </si>
  <si>
    <t>更新の内容を記載する必要がある。変更の対象は以下、登録時に申請した内容を更新する。
保安業務に係る事業所の名称及び所在地
更新を受けようとする保安業務区分</t>
    <rPh sb="0" eb="2">
      <t>コウシン</t>
    </rPh>
    <rPh sb="3" eb="5">
      <t>ナイヨウ</t>
    </rPh>
    <rPh sb="6" eb="8">
      <t>キサイ</t>
    </rPh>
    <rPh sb="10" eb="12">
      <t>ヒツヨウ</t>
    </rPh>
    <rPh sb="16" eb="18">
      <t>ヘンコウ</t>
    </rPh>
    <rPh sb="19" eb="21">
      <t>タイショウ</t>
    </rPh>
    <rPh sb="22" eb="24">
      <t>イカ</t>
    </rPh>
    <rPh sb="25" eb="27">
      <t>トウロク</t>
    </rPh>
    <rPh sb="27" eb="28">
      <t>トキ</t>
    </rPh>
    <rPh sb="29" eb="31">
      <t>シンセイ</t>
    </rPh>
    <rPh sb="33" eb="35">
      <t>ナイヨウ</t>
    </rPh>
    <rPh sb="36" eb="38">
      <t>コウシン</t>
    </rPh>
    <rPh sb="42" eb="44">
      <t>ホアン</t>
    </rPh>
    <rPh sb="44" eb="46">
      <t>ギョウム</t>
    </rPh>
    <rPh sb="47" eb="48">
      <t>カカ</t>
    </rPh>
    <rPh sb="49" eb="52">
      <t>ジギョウショ</t>
    </rPh>
    <rPh sb="53" eb="55">
      <t>メイショウ</t>
    </rPh>
    <rPh sb="55" eb="56">
      <t>オヨ</t>
    </rPh>
    <rPh sb="57" eb="60">
      <t>ショザイチ</t>
    </rPh>
    <rPh sb="61" eb="63">
      <t>コウシン</t>
    </rPh>
    <rPh sb="64" eb="65">
      <t>ウ</t>
    </rPh>
    <rPh sb="71" eb="73">
      <t>ホアン</t>
    </rPh>
    <rPh sb="73" eb="75">
      <t>ギョウム</t>
    </rPh>
    <rPh sb="75" eb="77">
      <t>クブン</t>
    </rPh>
    <phoneticPr fontId="2"/>
  </si>
  <si>
    <t>保安機関の認定手続と項目はほとんど同様</t>
    <rPh sb="0" eb="4">
      <t>ホアンキカン</t>
    </rPh>
    <rPh sb="5" eb="7">
      <t>ニンテイ</t>
    </rPh>
    <rPh sb="7" eb="9">
      <t>テツヅ</t>
    </rPh>
    <rPh sb="10" eb="12">
      <t>コウモク</t>
    </rPh>
    <rPh sb="17" eb="19">
      <t>ドウヨウ</t>
    </rPh>
    <phoneticPr fontId="2"/>
  </si>
  <si>
    <t>LIQ-HOAN-1</t>
    <phoneticPr fontId="2"/>
  </si>
  <si>
    <t>液化石油ガス保安機関情報関連手続（表形式あり）</t>
    <rPh sb="0" eb="4">
      <t>エキカセキユ</t>
    </rPh>
    <rPh sb="6" eb="10">
      <t>ホアンキカン</t>
    </rPh>
    <rPh sb="10" eb="12">
      <t>ジョウホウ</t>
    </rPh>
    <rPh sb="12" eb="14">
      <t>カンレン</t>
    </rPh>
    <rPh sb="14" eb="16">
      <t>テツヅ</t>
    </rPh>
    <rPh sb="17" eb="20">
      <t>ヒョウケイシキ</t>
    </rPh>
    <phoneticPr fontId="2"/>
  </si>
  <si>
    <t>液化石油ガスの保安業務を実施する事業者の管理に関わる手続きで表形式の様式が必要な手続</t>
    <rPh sb="0" eb="4">
      <t>エキカセキユ</t>
    </rPh>
    <rPh sb="7" eb="11">
      <t>ホアンギョウム</t>
    </rPh>
    <rPh sb="12" eb="14">
      <t>ジッシ</t>
    </rPh>
    <rPh sb="16" eb="19">
      <t>ジギョウシャ</t>
    </rPh>
    <rPh sb="20" eb="22">
      <t>カンリ</t>
    </rPh>
    <rPh sb="23" eb="24">
      <t>カカ</t>
    </rPh>
    <rPh sb="26" eb="28">
      <t>テツヅ</t>
    </rPh>
    <rPh sb="30" eb="33">
      <t>ヒョウケイシキ</t>
    </rPh>
    <rPh sb="34" eb="36">
      <t>ヨウシキ</t>
    </rPh>
    <rPh sb="37" eb="39">
      <t>ヒツヨウ</t>
    </rPh>
    <rPh sb="40" eb="42">
      <t>テツヅ</t>
    </rPh>
    <phoneticPr fontId="2"/>
  </si>
  <si>
    <t>保安業務規程の変更認可（経済産業大臣）</t>
    <rPh sb="0" eb="6">
      <t>ホアンギョウムキテイ</t>
    </rPh>
    <rPh sb="7" eb="11">
      <t>ヘンコウニンカ</t>
    </rPh>
    <phoneticPr fontId="2"/>
  </si>
  <si>
    <t>様式内に項目は無し。（すべて別添での記載）</t>
    <rPh sb="0" eb="2">
      <t>ヨウシキ</t>
    </rPh>
    <rPh sb="2" eb="3">
      <t>ウチ</t>
    </rPh>
    <rPh sb="4" eb="6">
      <t>コウモク</t>
    </rPh>
    <rPh sb="7" eb="8">
      <t>ナ</t>
    </rPh>
    <rPh sb="14" eb="16">
      <t>ベッテン</t>
    </rPh>
    <rPh sb="18" eb="20">
      <t>キサイ</t>
    </rPh>
    <phoneticPr fontId="2"/>
  </si>
  <si>
    <t>保安機関の認可と項目はほとんど同様</t>
    <rPh sb="0" eb="4">
      <t>ホアンキカン</t>
    </rPh>
    <rPh sb="5" eb="7">
      <t>ニンカ</t>
    </rPh>
    <rPh sb="8" eb="10">
      <t>コウモク</t>
    </rPh>
    <rPh sb="15" eb="17">
      <t>ドウヨウ</t>
    </rPh>
    <phoneticPr fontId="2"/>
  </si>
  <si>
    <t>LIQ-HOAN-2</t>
    <phoneticPr fontId="2"/>
  </si>
  <si>
    <t>液化石油ガス保安機関情報関連手続（表形式なし）</t>
    <rPh sb="0" eb="4">
      <t>エキカセキユ</t>
    </rPh>
    <rPh sb="6" eb="10">
      <t>ホアンキカン</t>
    </rPh>
    <rPh sb="10" eb="12">
      <t>ジョウホウ</t>
    </rPh>
    <rPh sb="12" eb="14">
      <t>カンレン</t>
    </rPh>
    <rPh sb="14" eb="16">
      <t>テツヅ</t>
    </rPh>
    <rPh sb="17" eb="20">
      <t>ヒョウケイシキ</t>
    </rPh>
    <phoneticPr fontId="2"/>
  </si>
  <si>
    <t>液化石油ガスの保安業務を実施する事業者の管理に関わる手続きで表形式の様式が不要な手続</t>
    <rPh sb="0" eb="4">
      <t>エキカセキユ</t>
    </rPh>
    <rPh sb="7" eb="11">
      <t>ホアンギョウム</t>
    </rPh>
    <rPh sb="12" eb="14">
      <t>ジッシ</t>
    </rPh>
    <rPh sb="16" eb="19">
      <t>ジギョウシャ</t>
    </rPh>
    <rPh sb="20" eb="22">
      <t>カンリ</t>
    </rPh>
    <rPh sb="23" eb="24">
      <t>カカ</t>
    </rPh>
    <rPh sb="26" eb="28">
      <t>テツヅ</t>
    </rPh>
    <rPh sb="30" eb="33">
      <t>ヒョウケイシキ</t>
    </rPh>
    <rPh sb="34" eb="36">
      <t>ヨウシキ</t>
    </rPh>
    <rPh sb="37" eb="39">
      <t>フヨウ</t>
    </rPh>
    <rPh sb="40" eb="42">
      <t>テツヅ</t>
    </rPh>
    <phoneticPr fontId="2"/>
  </si>
  <si>
    <t>業務主任者</t>
    <rPh sb="0" eb="2">
      <t>ギョウム</t>
    </rPh>
    <rPh sb="2" eb="5">
      <t>シュニンシャ</t>
    </rPh>
    <phoneticPr fontId="2"/>
  </si>
  <si>
    <t>熱供給</t>
    <rPh sb="0" eb="3">
      <t>ネツキョウキュウ</t>
    </rPh>
    <phoneticPr fontId="2"/>
  </si>
  <si>
    <t>鉱山保安法</t>
    <phoneticPr fontId="2"/>
  </si>
  <si>
    <t>保安管理者</t>
    <rPh sb="0" eb="5">
      <t>ホアンカンリシャ</t>
    </rPh>
    <phoneticPr fontId="2"/>
  </si>
  <si>
    <t>保安責任者</t>
    <rPh sb="0" eb="5">
      <t>ホアンセキニ</t>
    </rPh>
    <phoneticPr fontId="2"/>
  </si>
  <si>
    <t>火薬保安責任者情報関連手続（表形式なし）</t>
    <rPh sb="0" eb="2">
      <t>カヤク</t>
    </rPh>
    <rPh sb="2" eb="4">
      <t>ホアン</t>
    </rPh>
    <rPh sb="4" eb="7">
      <t>セキニンシャ</t>
    </rPh>
    <rPh sb="7" eb="9">
      <t>ジョウホウ</t>
    </rPh>
    <rPh sb="9" eb="11">
      <t>カンレン</t>
    </rPh>
    <rPh sb="11" eb="13">
      <t>テツヅキ</t>
    </rPh>
    <phoneticPr fontId="2"/>
  </si>
  <si>
    <t>火薬保安責任者試験申込者情報関連手続（表形式なし）</t>
    <rPh sb="0" eb="2">
      <t>カヤク</t>
    </rPh>
    <rPh sb="2" eb="4">
      <t>ホアン</t>
    </rPh>
    <rPh sb="4" eb="7">
      <t>セキニンシャ</t>
    </rPh>
    <rPh sb="7" eb="9">
      <t>シケン</t>
    </rPh>
    <rPh sb="9" eb="12">
      <t>モウシコミシャ</t>
    </rPh>
    <rPh sb="12" eb="14">
      <t>ジョウホウ</t>
    </rPh>
    <rPh sb="14" eb="16">
      <t>カンレン</t>
    </rPh>
    <rPh sb="16" eb="18">
      <t>テツヅキ</t>
    </rPh>
    <phoneticPr fontId="2"/>
  </si>
  <si>
    <t>PRD-JIGYOSYA-1</t>
    <phoneticPr fontId="2"/>
  </si>
  <si>
    <t>製品安全4法事業者情報関連手続（表形式あり）</t>
    <rPh sb="0" eb="4">
      <t>セイヒンアンゼン</t>
    </rPh>
    <rPh sb="5" eb="6">
      <t>ホウ</t>
    </rPh>
    <rPh sb="6" eb="9">
      <t>ジギョウシャ</t>
    </rPh>
    <rPh sb="9" eb="11">
      <t>ジョウホウ</t>
    </rPh>
    <rPh sb="11" eb="13">
      <t>カンレン</t>
    </rPh>
    <rPh sb="13" eb="15">
      <t>テツヅ</t>
    </rPh>
    <phoneticPr fontId="2"/>
  </si>
  <si>
    <t>製品安全4法に関わる製造物の事業を行う事業者に関わる手続で表形式の様式が必要な手続</t>
    <rPh sb="0" eb="2">
      <t>セイヒン</t>
    </rPh>
    <rPh sb="2" eb="4">
      <t>アンゼン</t>
    </rPh>
    <rPh sb="5" eb="6">
      <t>ホウ</t>
    </rPh>
    <rPh sb="7" eb="8">
      <t>カカ</t>
    </rPh>
    <rPh sb="10" eb="12">
      <t>セイゾウ</t>
    </rPh>
    <rPh sb="12" eb="13">
      <t>ブツ</t>
    </rPh>
    <rPh sb="14" eb="16">
      <t>ジギョウ</t>
    </rPh>
    <rPh sb="17" eb="18">
      <t>オコナ</t>
    </rPh>
    <rPh sb="19" eb="22">
      <t>ジギョウシャ</t>
    </rPh>
    <rPh sb="23" eb="24">
      <t>カカ</t>
    </rPh>
    <rPh sb="26" eb="28">
      <t>テツヅ</t>
    </rPh>
    <rPh sb="29" eb="32">
      <t>ヒョウケイシキ</t>
    </rPh>
    <rPh sb="33" eb="35">
      <t>ヨウシキ</t>
    </rPh>
    <rPh sb="36" eb="38">
      <t>ヒツヨウ</t>
    </rPh>
    <rPh sb="39" eb="41">
      <t>テツヅ</t>
    </rPh>
    <phoneticPr fontId="2"/>
  </si>
  <si>
    <t>ガス用品の区分並びに構造、材質及び性能の概要、輸出予定数量、仕向地及び輸出の時期、製造する工場又は事業場の名称及び所在地並びに製造又は輸入する者が届出事業者である場合には届出の年月日及びガス用品の型式の区分</t>
    <phoneticPr fontId="2"/>
  </si>
  <si>
    <t>PRD-JIGYOSYA-2</t>
    <phoneticPr fontId="2"/>
  </si>
  <si>
    <t>製品安全4法事業者情報関連手続（表形式なし）</t>
    <rPh sb="0" eb="4">
      <t>セイヒンアンゼン</t>
    </rPh>
    <rPh sb="5" eb="6">
      <t>ホウ</t>
    </rPh>
    <rPh sb="6" eb="9">
      <t>ジギョウシャ</t>
    </rPh>
    <rPh sb="9" eb="11">
      <t>ジョウホウ</t>
    </rPh>
    <rPh sb="11" eb="13">
      <t>カンレン</t>
    </rPh>
    <rPh sb="13" eb="15">
      <t>テツヅ</t>
    </rPh>
    <phoneticPr fontId="2"/>
  </si>
  <si>
    <t>製品安全4法に関わる製造物の事業を行う事業者に関わる手続で表形式の様式が不要な手続</t>
    <rPh sb="0" eb="2">
      <t>セイヒン</t>
    </rPh>
    <rPh sb="2" eb="4">
      <t>アンゼン</t>
    </rPh>
    <rPh sb="5" eb="6">
      <t>ホウ</t>
    </rPh>
    <rPh sb="7" eb="8">
      <t>カカ</t>
    </rPh>
    <rPh sb="10" eb="12">
      <t>セイゾウ</t>
    </rPh>
    <rPh sb="12" eb="13">
      <t>ブツ</t>
    </rPh>
    <rPh sb="14" eb="16">
      <t>ジギョウ</t>
    </rPh>
    <rPh sb="17" eb="18">
      <t>オコナ</t>
    </rPh>
    <rPh sb="19" eb="22">
      <t>ジギョウシャ</t>
    </rPh>
    <rPh sb="23" eb="24">
      <t>カカ</t>
    </rPh>
    <rPh sb="26" eb="28">
      <t>テツヅ</t>
    </rPh>
    <rPh sb="29" eb="32">
      <t>ヒョウケイシキ</t>
    </rPh>
    <rPh sb="33" eb="35">
      <t>ヨウシキ</t>
    </rPh>
    <rPh sb="36" eb="38">
      <t>フヨウ</t>
    </rPh>
    <rPh sb="39" eb="41">
      <t>テツヅ</t>
    </rPh>
    <phoneticPr fontId="2"/>
  </si>
  <si>
    <t>HPG-JIGYOSYA-1</t>
    <phoneticPr fontId="2"/>
  </si>
  <si>
    <t>高圧ガス事業者情報関連手続（表形式あり）</t>
    <rPh sb="0" eb="2">
      <t>コウアツ</t>
    </rPh>
    <rPh sb="4" eb="7">
      <t>ジギョウシャ</t>
    </rPh>
    <rPh sb="7" eb="9">
      <t>ジョウホウ</t>
    </rPh>
    <rPh sb="9" eb="11">
      <t>カンレン</t>
    </rPh>
    <rPh sb="11" eb="13">
      <t>テツヅ</t>
    </rPh>
    <phoneticPr fontId="2"/>
  </si>
  <si>
    <t>高圧ガス関連事業の事業者に関わる手続で表形式の様式が必要な手続</t>
    <rPh sb="0" eb="2">
      <t>コウアツ</t>
    </rPh>
    <rPh sb="4" eb="6">
      <t>カンレン</t>
    </rPh>
    <rPh sb="6" eb="8">
      <t>ジギョウ</t>
    </rPh>
    <rPh sb="9" eb="12">
      <t>ジギョウシャ</t>
    </rPh>
    <rPh sb="13" eb="14">
      <t>カカ</t>
    </rPh>
    <rPh sb="16" eb="18">
      <t>テツヅ</t>
    </rPh>
    <rPh sb="19" eb="22">
      <t>ヒョウケイシキ</t>
    </rPh>
    <rPh sb="23" eb="25">
      <t>ヨウシキ</t>
    </rPh>
    <rPh sb="26" eb="28">
      <t>ヒツヨウ</t>
    </rPh>
    <rPh sb="29" eb="31">
      <t>テツヅ</t>
    </rPh>
    <phoneticPr fontId="2"/>
  </si>
  <si>
    <t>高圧ガス保安法</t>
    <rPh sb="0" eb="2">
      <t>コウアツ</t>
    </rPh>
    <rPh sb="4" eb="7">
      <t>ホアンホウ</t>
    </rPh>
    <phoneticPr fontId="2"/>
  </si>
  <si>
    <t>高圧ガス事業者情報関連手続（表形式なし）</t>
    <rPh sb="0" eb="2">
      <t>コウアツ</t>
    </rPh>
    <rPh sb="4" eb="7">
      <t>ジギョウシャ</t>
    </rPh>
    <rPh sb="7" eb="9">
      <t>ジョウホウ</t>
    </rPh>
    <rPh sb="9" eb="11">
      <t>カンレン</t>
    </rPh>
    <rPh sb="11" eb="13">
      <t>テツヅ</t>
    </rPh>
    <phoneticPr fontId="2"/>
  </si>
  <si>
    <t>高圧ガス関連事業の事業者に関わる手続で表形式の様式が不要な手続</t>
    <rPh sb="13" eb="14">
      <t>カカ</t>
    </rPh>
    <rPh sb="16" eb="18">
      <t>テツヅ</t>
    </rPh>
    <rPh sb="19" eb="22">
      <t>ヒョウケイシキ</t>
    </rPh>
    <rPh sb="23" eb="25">
      <t>ヨウシキ</t>
    </rPh>
    <rPh sb="26" eb="28">
      <t>フヨウ</t>
    </rPh>
    <rPh sb="29" eb="31">
      <t>テツヅ</t>
    </rPh>
    <phoneticPr fontId="2"/>
  </si>
  <si>
    <t>共通</t>
    <rPh sb="0" eb="2">
      <t>キョウツウ</t>
    </rPh>
    <phoneticPr fontId="2"/>
  </si>
  <si>
    <t>交付系</t>
    <phoneticPr fontId="2"/>
  </si>
  <si>
    <t>認定証</t>
    <rPh sb="0" eb="3">
      <t>ニンテイショウ</t>
    </rPh>
    <phoneticPr fontId="2"/>
  </si>
  <si>
    <t>交付</t>
    <rPh sb="0" eb="2">
      <t>コウフ</t>
    </rPh>
    <phoneticPr fontId="2"/>
  </si>
  <si>
    <t>再交付</t>
    <rPh sb="0" eb="3">
      <t>サイコウフ</t>
    </rPh>
    <phoneticPr fontId="2"/>
  </si>
  <si>
    <t>書換え</t>
    <rPh sb="0" eb="2">
      <t>カキカ</t>
    </rPh>
    <phoneticPr fontId="2"/>
  </si>
  <si>
    <t>免状</t>
    <rPh sb="0" eb="2">
      <t>メンジョウ</t>
    </rPh>
    <phoneticPr fontId="2"/>
  </si>
  <si>
    <t>電気工事士免状の交付　</t>
    <phoneticPr fontId="2"/>
  </si>
  <si>
    <t>不服申し立て</t>
    <phoneticPr fontId="2"/>
  </si>
  <si>
    <t>国内登録検査機関への適合性検査実施に関する不服申請</t>
    <phoneticPr fontId="2"/>
  </si>
  <si>
    <t>情報開示請求</t>
    <phoneticPr fontId="2"/>
  </si>
  <si>
    <t>マスタ管理対象外手続</t>
    <rPh sb="3" eb="5">
      <t>カンリ</t>
    </rPh>
    <rPh sb="5" eb="8">
      <t>タイショウガイ</t>
    </rPh>
    <rPh sb="8" eb="10">
      <t>テツヅ</t>
    </rPh>
    <phoneticPr fontId="2"/>
  </si>
  <si>
    <t>養成施設情報、科目、教員、養成課程の実施方法</t>
    <rPh sb="4" eb="6">
      <t>ジョウホウ</t>
    </rPh>
    <rPh sb="7" eb="9">
      <t>カモク</t>
    </rPh>
    <rPh sb="10" eb="12">
      <t>キョウイン</t>
    </rPh>
    <rPh sb="13" eb="17">
      <t>ヨウセイカテイ</t>
    </rPh>
    <rPh sb="18" eb="22">
      <t>ジッシホウホウ</t>
    </rPh>
    <phoneticPr fontId="2"/>
  </si>
  <si>
    <t>マスタとの紐づけ不要手続（表形式あり）</t>
    <rPh sb="5" eb="6">
      <t>ヒモ</t>
    </rPh>
    <rPh sb="8" eb="10">
      <t>フヨウ</t>
    </rPh>
    <rPh sb="10" eb="12">
      <t>テツヅ</t>
    </rPh>
    <rPh sb="13" eb="16">
      <t>ヒョウケイシキ</t>
    </rPh>
    <phoneticPr fontId="2"/>
  </si>
  <si>
    <t>マスタとの関連付けが不要な手続で表形式が必要であると考えられる手続</t>
    <rPh sb="5" eb="7">
      <t>カンレン</t>
    </rPh>
    <rPh sb="7" eb="8">
      <t>ヅ</t>
    </rPh>
    <rPh sb="10" eb="12">
      <t>フヨウ</t>
    </rPh>
    <rPh sb="13" eb="15">
      <t>テツヅ</t>
    </rPh>
    <rPh sb="16" eb="19">
      <t>ヒョウケイシキ</t>
    </rPh>
    <rPh sb="20" eb="22">
      <t>ヒツヨウ</t>
    </rPh>
    <rPh sb="26" eb="27">
      <t>カンガ</t>
    </rPh>
    <rPh sb="31" eb="33">
      <t>テツヅ</t>
    </rPh>
    <phoneticPr fontId="2"/>
  </si>
  <si>
    <t>なし（通常様式）</t>
    <rPh sb="3" eb="7">
      <t>ツウジョウヨウシキ</t>
    </rPh>
    <phoneticPr fontId="2"/>
  </si>
  <si>
    <t>充てん作業者養成施設の指定</t>
    <phoneticPr fontId="2"/>
  </si>
  <si>
    <t>充てん作業者講習を行う施設の名称及び所在地、充てん作業者講習の業務を開始しようとする年月日</t>
    <rPh sb="0" eb="1">
      <t>ジュウ</t>
    </rPh>
    <rPh sb="3" eb="6">
      <t>サギョウシャ</t>
    </rPh>
    <rPh sb="6" eb="8">
      <t>コウシュウ</t>
    </rPh>
    <rPh sb="9" eb="10">
      <t>オコナ</t>
    </rPh>
    <rPh sb="11" eb="13">
      <t>シセツ</t>
    </rPh>
    <rPh sb="14" eb="16">
      <t>メイショウ</t>
    </rPh>
    <rPh sb="16" eb="17">
      <t>オヨ</t>
    </rPh>
    <rPh sb="18" eb="21">
      <t>ショザイチ</t>
    </rPh>
    <rPh sb="22" eb="23">
      <t>ジュウ</t>
    </rPh>
    <rPh sb="25" eb="28">
      <t>サギョウシャ</t>
    </rPh>
    <rPh sb="28" eb="30">
      <t>コウシュウ</t>
    </rPh>
    <rPh sb="31" eb="33">
      <t>ギョウム</t>
    </rPh>
    <rPh sb="34" eb="36">
      <t>カイシ</t>
    </rPh>
    <rPh sb="42" eb="45">
      <t>ネンガッピ</t>
    </rPh>
    <phoneticPr fontId="2"/>
  </si>
  <si>
    <t>マスタとの紐づけ不要手続（表形式なし）</t>
    <rPh sb="5" eb="6">
      <t>ヒモ</t>
    </rPh>
    <rPh sb="8" eb="10">
      <t>フヨウ</t>
    </rPh>
    <rPh sb="10" eb="12">
      <t>テツヅ</t>
    </rPh>
    <rPh sb="13" eb="16">
      <t>ヒョウケイシキ</t>
    </rPh>
    <phoneticPr fontId="2"/>
  </si>
  <si>
    <t>マスタとの関連付けが不要な手続で表形式が不要であると考えられる手続</t>
    <rPh sb="5" eb="7">
      <t>カンレン</t>
    </rPh>
    <rPh sb="7" eb="8">
      <t>ヅ</t>
    </rPh>
    <rPh sb="10" eb="12">
      <t>フヨウ</t>
    </rPh>
    <rPh sb="13" eb="15">
      <t>テツヅ</t>
    </rPh>
    <rPh sb="16" eb="19">
      <t>ヒョウケイシキ</t>
    </rPh>
    <rPh sb="20" eb="22">
      <t>フヨウ</t>
    </rPh>
    <rPh sb="26" eb="27">
      <t>カンガ</t>
    </rPh>
    <rPh sb="31" eb="33">
      <t>テツヅ</t>
    </rPh>
    <phoneticPr fontId="2"/>
  </si>
  <si>
    <t>なし（項目自体なし）</t>
    <rPh sb="3" eb="5">
      <t>コウモク</t>
    </rPh>
    <rPh sb="5" eb="7">
      <t>ジタイ</t>
    </rPh>
    <phoneticPr fontId="2"/>
  </si>
  <si>
    <t>COM-YOSHIKI-3</t>
    <phoneticPr fontId="2"/>
  </si>
  <si>
    <t>マスタとの紐づけ不要手続（電子フォーム化対象項目なし）</t>
    <rPh sb="5" eb="6">
      <t>ヒモ</t>
    </rPh>
    <rPh sb="8" eb="10">
      <t>フヨウ</t>
    </rPh>
    <rPh sb="10" eb="12">
      <t>テツヅ</t>
    </rPh>
    <rPh sb="13" eb="15">
      <t>デンシ</t>
    </rPh>
    <rPh sb="19" eb="20">
      <t>カ</t>
    </rPh>
    <rPh sb="20" eb="22">
      <t>タイショウ</t>
    </rPh>
    <rPh sb="22" eb="24">
      <t>コウモク</t>
    </rPh>
    <phoneticPr fontId="2"/>
  </si>
  <si>
    <t>マスタとの関連付けが不要な手続でそもそも電子フォーム化する必要のある項目が存在しない手続（提出者情報と添付情報のみが必要）</t>
    <rPh sb="5" eb="7">
      <t>カンレン</t>
    </rPh>
    <rPh sb="7" eb="8">
      <t>ヅ</t>
    </rPh>
    <rPh sb="10" eb="12">
      <t>フヨウ</t>
    </rPh>
    <rPh sb="13" eb="15">
      <t>テツヅ</t>
    </rPh>
    <rPh sb="20" eb="22">
      <t>デンシ</t>
    </rPh>
    <rPh sb="26" eb="27">
      <t>カ</t>
    </rPh>
    <rPh sb="29" eb="31">
      <t>ヒツヨウ</t>
    </rPh>
    <rPh sb="34" eb="36">
      <t>コウモク</t>
    </rPh>
    <rPh sb="37" eb="39">
      <t>ソンザイ</t>
    </rPh>
    <rPh sb="42" eb="44">
      <t>テツヅ</t>
    </rPh>
    <rPh sb="45" eb="48">
      <t>テイシュツシャ</t>
    </rPh>
    <rPh sb="48" eb="50">
      <t>ジョウホウ</t>
    </rPh>
    <rPh sb="51" eb="53">
      <t>テンプ</t>
    </rPh>
    <rPh sb="53" eb="55">
      <t>ジョウホウ</t>
    </rPh>
    <rPh sb="58" eb="60">
      <t>ヒツヨウ</t>
    </rPh>
    <phoneticPr fontId="2"/>
  </si>
  <si>
    <t>・対象設備がないため電子化不要
→最終的に電子化対象外で決定</t>
    <phoneticPr fontId="2"/>
  </si>
  <si>
    <t>・国が試験を実施する場合の手続きなので、電子化対象外OR簡易申請どちらでもいい。
→最終的に電子化対象外で決定</t>
    <phoneticPr fontId="2"/>
  </si>
  <si>
    <t>複雑な画面表示となるため</t>
    <rPh sb="0" eb="2">
      <t>フクザツ</t>
    </rPh>
    <rPh sb="3" eb="7">
      <t>ガメンヒョウジ</t>
    </rPh>
    <phoneticPr fontId="2"/>
  </si>
  <si>
    <t>課題検討により本手続の電子化及び電子化方式が決定した背景から、詳細の業務ヒアリングは未実施のため、業務マッピング及び業務/審査フロー等は「不明」とする。</t>
    <rPh sb="0" eb="4">
      <t>カダイケントウ</t>
    </rPh>
    <rPh sb="7" eb="8">
      <t>ホン</t>
    </rPh>
    <rPh sb="8" eb="10">
      <t>テツヅキ</t>
    </rPh>
    <rPh sb="11" eb="14">
      <t>デンシカ</t>
    </rPh>
    <rPh sb="14" eb="15">
      <t>オヨ</t>
    </rPh>
    <rPh sb="16" eb="21">
      <t>デンシカホウシキ</t>
    </rPh>
    <rPh sb="22" eb="24">
      <t>ケッテイ</t>
    </rPh>
    <rPh sb="26" eb="28">
      <t>ハイケイ</t>
    </rPh>
    <rPh sb="31" eb="33">
      <t>ショウサイ</t>
    </rPh>
    <phoneticPr fontId="2"/>
  </si>
  <si>
    <t>課題検討により決定</t>
    <rPh sb="0" eb="4">
      <t>カダイケントウ</t>
    </rPh>
    <rPh sb="7" eb="9">
      <t>ケッテイ</t>
    </rPh>
    <phoneticPr fontId="2"/>
  </si>
  <si>
    <t>審査フローに関して、本手続は申請書であるため、「NortifAA」ではなく「ApplyAA」となる。
→フロー類型を変更したため、OKに変更</t>
    <rPh sb="0" eb="2">
      <t>シンサ</t>
    </rPh>
    <rPh sb="6" eb="7">
      <t>カン</t>
    </rPh>
    <rPh sb="10" eb="11">
      <t>ホン</t>
    </rPh>
    <rPh sb="11" eb="13">
      <t>テツヅキ</t>
    </rPh>
    <rPh sb="14" eb="17">
      <t>シンセイショ</t>
    </rPh>
    <rPh sb="55" eb="57">
      <t>ルイケイ</t>
    </rPh>
    <rPh sb="58" eb="60">
      <t>ヘンコウ</t>
    </rPh>
    <rPh sb="68" eb="70">
      <t>ヘンコウ</t>
    </rPh>
    <phoneticPr fontId="2"/>
  </si>
  <si>
    <t>審査フローに関して、会計課経由の手続きではありませんので、「ApplyAB」ではなく「ApplyAA」です。
→フロー類型を変更したため、OKに変更</t>
    <rPh sb="0" eb="2">
      <t>シンサ</t>
    </rPh>
    <rPh sb="6" eb="7">
      <t>カン</t>
    </rPh>
    <rPh sb="10" eb="13">
      <t>カイケイカ</t>
    </rPh>
    <rPh sb="13" eb="15">
      <t>ケイユ</t>
    </rPh>
    <rPh sb="16" eb="18">
      <t>テツヅキ</t>
    </rPh>
    <phoneticPr fontId="2"/>
  </si>
  <si>
    <t>・官報への掲載が必要かは起案担当者が判断をしているかと思いますが、官報への記載が不要な場合はそもそも、決裁・施行が不要ということでしょうか。
・不要前提の審査フローに「ApplyAD」を更新致しましたのでご確認の上、問題なければBU列「審査フロー」の確認結果を"OK"に更新をお願い致します。</t>
    <rPh sb="1" eb="3">
      <t>カンポウ</t>
    </rPh>
    <rPh sb="5" eb="7">
      <t>ケイサイ</t>
    </rPh>
    <rPh sb="8" eb="10">
      <t>ヒツヨウ</t>
    </rPh>
    <rPh sb="12" eb="14">
      <t>キアン</t>
    </rPh>
    <rPh sb="14" eb="17">
      <t>タントウシャ</t>
    </rPh>
    <rPh sb="18" eb="20">
      <t>ハンダン</t>
    </rPh>
    <rPh sb="27" eb="28">
      <t>オモ</t>
    </rPh>
    <rPh sb="33" eb="35">
      <t>カンポウ</t>
    </rPh>
    <rPh sb="37" eb="39">
      <t>キサイ</t>
    </rPh>
    <rPh sb="40" eb="42">
      <t>フヨウ</t>
    </rPh>
    <rPh sb="43" eb="45">
      <t>バアイ</t>
    </rPh>
    <rPh sb="51" eb="53">
      <t>ケッサイ</t>
    </rPh>
    <rPh sb="54" eb="56">
      <t>セコウ</t>
    </rPh>
    <rPh sb="57" eb="59">
      <t>フヨウ</t>
    </rPh>
    <rPh sb="72" eb="74">
      <t>シツモン</t>
    </rPh>
    <rPh sb="74" eb="76">
      <t>ナイヨウ</t>
    </rPh>
    <phoneticPr fontId="2"/>
  </si>
  <si>
    <t>・こちらを本申請で取り扱う必要のある何か特別な理由はありますでしょうか。（汎用申請で不可と想定される、懸念点等ご教授ください。）
・具体的な複写機能の利用イメージをヒアリング中。</t>
    <rPh sb="5" eb="8">
      <t>ホンシンセイ</t>
    </rPh>
    <rPh sb="9" eb="10">
      <t>ト</t>
    </rPh>
    <rPh sb="11" eb="12">
      <t>アツカ</t>
    </rPh>
    <rPh sb="13" eb="15">
      <t>ヒツヨウ</t>
    </rPh>
    <rPh sb="18" eb="19">
      <t>ナニ</t>
    </rPh>
    <rPh sb="20" eb="22">
      <t>トクベツ</t>
    </rPh>
    <rPh sb="23" eb="25">
      <t>リユウ</t>
    </rPh>
    <rPh sb="37" eb="41">
      <t>ハンヨウシンセイ</t>
    </rPh>
    <rPh sb="42" eb="44">
      <t>フカ</t>
    </rPh>
    <rPh sb="45" eb="47">
      <t>ソウテイ</t>
    </rPh>
    <rPh sb="51" eb="54">
      <t>ケネンテン</t>
    </rPh>
    <rPh sb="54" eb="55">
      <t>ナド</t>
    </rPh>
    <rPh sb="56" eb="58">
      <t>キョウジュ</t>
    </rPh>
    <rPh sb="66" eb="69">
      <t>グタイテキ</t>
    </rPh>
    <rPh sb="70" eb="74">
      <t>フクシャキノウ</t>
    </rPh>
    <rPh sb="75" eb="77">
      <t>リヨウ</t>
    </rPh>
    <rPh sb="87" eb="88">
      <t>チュウ</t>
    </rPh>
    <phoneticPr fontId="2"/>
  </si>
  <si>
    <t>・保安統括者や保安管理者と同様の様式、届出形式であるため、同様に本申請にすればよいのではないかと検討したため。（汎用申請が不可、という訳ではありません。）
・選任される方の前任の方や、選解任の日付が前後していないかを確認出来るようにするため必要と記載させていただきました。他方、こちらも本申請に移行するにあたって支障が生ずるようであればこだわりません。（現在も簡易申請等で行っているため）</t>
    <rPh sb="29" eb="31">
      <t>ドウヨウ</t>
    </rPh>
    <rPh sb="48" eb="50">
      <t>ケントウ</t>
    </rPh>
    <rPh sb="56" eb="60">
      <t>ハンヨウシンセイ</t>
    </rPh>
    <rPh sb="61" eb="63">
      <t>フカ</t>
    </rPh>
    <rPh sb="67" eb="68">
      <t>ワケ</t>
    </rPh>
    <phoneticPr fontId="2"/>
  </si>
  <si>
    <t>過去情報の複写機能が手続の性質上どうしても必要であるため
→複写機能は汎用申請で実現可能なため、本申請→汎用申請に修正。</t>
    <rPh sb="30" eb="34">
      <t>フクシャキノウ</t>
    </rPh>
    <rPh sb="35" eb="39">
      <t>ハンヨウシンセイ</t>
    </rPh>
    <rPh sb="40" eb="44">
      <t>ジツゲンカノウ</t>
    </rPh>
    <rPh sb="48" eb="51">
      <t>ホンシンセイ</t>
    </rPh>
    <rPh sb="52" eb="56">
      <t>ハンヨウシンセイ</t>
    </rPh>
    <rPh sb="57" eb="59">
      <t>シュウセイ</t>
    </rPh>
    <phoneticPr fontId="2"/>
  </si>
  <si>
    <t>・「手続の電子化がしやすい手続」と記載頂きましたが、本申請で実施する必要度の高い手続になりますでしょうか。
・本申請でしか利用できない機能が必要等の理由が無ければ、汎用申請での実現を前提に検討してもよろしいでしょうか。</t>
    <rPh sb="17" eb="19">
      <t>キサイ</t>
    </rPh>
    <rPh sb="19" eb="20">
      <t>イタダ</t>
    </rPh>
    <rPh sb="26" eb="29">
      <t>ホンシンセイ</t>
    </rPh>
    <rPh sb="30" eb="32">
      <t>ジッシ</t>
    </rPh>
    <rPh sb="34" eb="36">
      <t>ヒツヨウ</t>
    </rPh>
    <rPh sb="36" eb="37">
      <t>ド</t>
    </rPh>
    <rPh sb="38" eb="39">
      <t>タカ</t>
    </rPh>
    <rPh sb="40" eb="42">
      <t>テツヅ</t>
    </rPh>
    <phoneticPr fontId="2"/>
  </si>
  <si>
    <t>・優先度は高くありません。電子化にするのであれば、鉱山保安統計月報に次いで取り組みやすい項目かと思われたため、「本申請」としておりました。
・承知いたしました。汎用申請で調整いただければと存じます。</t>
    <rPh sb="1" eb="4">
      <t>ユウセンド</t>
    </rPh>
    <rPh sb="5" eb="6">
      <t>タカ</t>
    </rPh>
    <rPh sb="13" eb="16">
      <t>デンシカ</t>
    </rPh>
    <rPh sb="25" eb="27">
      <t>コウザン</t>
    </rPh>
    <rPh sb="27" eb="29">
      <t>ホアン</t>
    </rPh>
    <rPh sb="29" eb="31">
      <t>トウケイ</t>
    </rPh>
    <rPh sb="31" eb="33">
      <t>ゲッポウ</t>
    </rPh>
    <rPh sb="34" eb="35">
      <t>ツ</t>
    </rPh>
    <rPh sb="37" eb="38">
      <t>ト</t>
    </rPh>
    <rPh sb="39" eb="40">
      <t>ク</t>
    </rPh>
    <rPh sb="44" eb="46">
      <t>コウモク</t>
    </rPh>
    <rPh sb="48" eb="49">
      <t>オモ</t>
    </rPh>
    <rPh sb="56" eb="59">
      <t>ホンシンセイ</t>
    </rPh>
    <phoneticPr fontId="2"/>
  </si>
  <si>
    <t>手続の電子化がしやすい手続と考えられるため
→追加質問に対する課室回答踏まえ本申請→汎用申請に変更</t>
    <rPh sb="0" eb="2">
      <t>テツヅキ</t>
    </rPh>
    <rPh sb="3" eb="5">
      <t>デンシ</t>
    </rPh>
    <rPh sb="5" eb="6">
      <t>カ</t>
    </rPh>
    <rPh sb="11" eb="13">
      <t>テツヅキ</t>
    </rPh>
    <rPh sb="14" eb="15">
      <t>カンガ</t>
    </rPh>
    <rPh sb="23" eb="25">
      <t>ツイカ</t>
    </rPh>
    <rPh sb="25" eb="27">
      <t>シツモン</t>
    </rPh>
    <rPh sb="28" eb="29">
      <t>タイ</t>
    </rPh>
    <rPh sb="33" eb="36">
      <t>カイトウフ</t>
    </rPh>
    <rPh sb="38" eb="41">
      <t>ホンシンセイ</t>
    </rPh>
    <rPh sb="42" eb="46">
      <t>ハンヨウシンセイ</t>
    </rPh>
    <rPh sb="47" eb="49">
      <t>ヘンコウ</t>
    </rPh>
    <phoneticPr fontId="2"/>
  </si>
  <si>
    <t>・優先度は高くありません。電子化にするのであれば、鉱山保安統計月報に次いで取り組みやすい項目かと思われたため、「本申請」としておりました。
・承知いたしました。汎用申請で調整いただければと存じます。</t>
    <phoneticPr fontId="2"/>
  </si>
  <si>
    <t>火薬類取締法施行規則第78条の４
→統合先の手続#118033:火薬類保安責任者免状書換の申請</t>
    <rPh sb="0" eb="3">
      <t>カヤクルイ</t>
    </rPh>
    <rPh sb="3" eb="5">
      <t>トリシマリ</t>
    </rPh>
    <rPh sb="5" eb="6">
      <t>ホウ</t>
    </rPh>
    <rPh sb="6" eb="8">
      <t>セコウ</t>
    </rPh>
    <rPh sb="8" eb="10">
      <t>キソク</t>
    </rPh>
    <rPh sb="10" eb="11">
      <t>ダイ</t>
    </rPh>
    <rPh sb="13" eb="14">
      <t>ジョウ</t>
    </rPh>
    <phoneticPr fontId="2"/>
  </si>
  <si>
    <t>火薬類取締法施行規則第78条の５
→統合先の手続#118034:火薬類保安責任者免状再交付の申請</t>
    <rPh sb="0" eb="3">
      <t>カヤクルイ</t>
    </rPh>
    <rPh sb="3" eb="5">
      <t>トリシマリ</t>
    </rPh>
    <rPh sb="5" eb="6">
      <t>ホウ</t>
    </rPh>
    <rPh sb="6" eb="8">
      <t>セコウ</t>
    </rPh>
    <rPh sb="8" eb="10">
      <t>キソク</t>
    </rPh>
    <rPh sb="10" eb="11">
      <t>ダイ</t>
    </rPh>
    <rPh sb="13" eb="14">
      <t>ジョウ</t>
    </rPh>
    <phoneticPr fontId="2"/>
  </si>
  <si>
    <t>火薬類取締法第31条第５項
→統合先の手続#24543:免状返納命令</t>
    <rPh sb="0" eb="3">
      <t>カヤクルイ</t>
    </rPh>
    <rPh sb="3" eb="5">
      <t>トリシマリ</t>
    </rPh>
    <rPh sb="5" eb="6">
      <t>ホウ</t>
    </rPh>
    <rPh sb="6" eb="7">
      <t>ダイ</t>
    </rPh>
    <rPh sb="9" eb="10">
      <t>ジョウ</t>
    </rPh>
    <rPh sb="10" eb="11">
      <t>ダイ</t>
    </rPh>
    <rPh sb="12" eb="13">
      <t>コウ</t>
    </rPh>
    <phoneticPr fontId="2"/>
  </si>
  <si>
    <t>S0005</t>
  </si>
  <si>
    <t>S0006</t>
  </si>
  <si>
    <t>S0007</t>
  </si>
  <si>
    <t>S0008</t>
  </si>
  <si>
    <t>課題検討により本手続の電子化及び電子化方式が決定した背景から、詳細の業務ヒアリングは未実施のため、業務マッピング及び業務/審査フロー等は「不明」とする。</t>
    <phoneticPr fontId="2"/>
  </si>
  <si>
    <t>本手続の様式が無く、様式類型の入力が不可であるため、様式類型は「不明」とする。</t>
    <rPh sb="0" eb="3">
      <t>ホンテツヅキ</t>
    </rPh>
    <rPh sb="4" eb="6">
      <t>ヨウシキ</t>
    </rPh>
    <rPh sb="7" eb="8">
      <t>ナ</t>
    </rPh>
    <rPh sb="10" eb="14">
      <t>ヨウシキルイケイ</t>
    </rPh>
    <rPh sb="15" eb="17">
      <t>ニュウリョク</t>
    </rPh>
    <rPh sb="18" eb="20">
      <t>フカ</t>
    </rPh>
    <rPh sb="26" eb="30">
      <t>ヨウシキルイケイ</t>
    </rPh>
    <rPh sb="32" eb="34">
      <t>フメイ</t>
    </rPh>
    <phoneticPr fontId="2"/>
  </si>
  <si>
    <t>S0019</t>
    <phoneticPr fontId="2"/>
  </si>
  <si>
    <t>S0010</t>
    <phoneticPr fontId="2"/>
  </si>
  <si>
    <t>事故届出</t>
  </si>
  <si>
    <t>Notify05</t>
    <phoneticPr fontId="2"/>
  </si>
  <si>
    <t>・本手続の様式が無く、様式類型の入力が不可であるため、様式類型は「不明」とする。</t>
    <rPh sb="1" eb="4">
      <t>ホンテツヅキ</t>
    </rPh>
    <rPh sb="5" eb="7">
      <t>ヨウシキ</t>
    </rPh>
    <rPh sb="8" eb="9">
      <t>ナ</t>
    </rPh>
    <rPh sb="11" eb="15">
      <t>ヨウシキルイケイ</t>
    </rPh>
    <rPh sb="16" eb="18">
      <t>ニュウリョク</t>
    </rPh>
    <rPh sb="19" eb="21">
      <t>フカ</t>
    </rPh>
    <rPh sb="27" eb="31">
      <t>ヨウシキルイケイ</t>
    </rPh>
    <rPh sb="33" eb="35">
      <t>フメイ</t>
    </rPh>
    <phoneticPr fontId="2"/>
  </si>
  <si>
    <t>火薬類取締法施行規則</t>
    <phoneticPr fontId="2"/>
  </si>
  <si>
    <t>類型パターン情報</t>
    <rPh sb="6" eb="8">
      <t>ジョウホウ</t>
    </rPh>
    <phoneticPr fontId="2"/>
  </si>
  <si>
    <t>業務フロー</t>
    <phoneticPr fontId="2"/>
  </si>
  <si>
    <t>審査フロー</t>
    <phoneticPr fontId="2"/>
  </si>
  <si>
    <t>申請に紐づく処分通知はそれに紐づく申請の類型で対応する</t>
    <phoneticPr fontId="2"/>
  </si>
  <si>
    <t>正式手続名称</t>
    <phoneticPr fontId="2"/>
  </si>
  <si>
    <t>COM-YOSHIKI-1</t>
  </si>
  <si>
    <t>導管の工事計画の届出</t>
    <phoneticPr fontId="2"/>
  </si>
  <si>
    <t>熱供給事業法</t>
    <phoneticPr fontId="2"/>
  </si>
  <si>
    <t>‐</t>
    <phoneticPr fontId="2"/>
  </si>
  <si>
    <t>導管の工事計画の変更の届出</t>
    <phoneticPr fontId="2"/>
  </si>
  <si>
    <t>GAS-JIGYOSYA-2</t>
  </si>
  <si>
    <t>LIQ-JIGYO-2</t>
  </si>
  <si>
    <t>LIQ-HOAN-2</t>
  </si>
  <si>
    <t>LIQ-JIGYO-1</t>
  </si>
  <si>
    <t>LIQ-HOAN-1</t>
  </si>
  <si>
    <t>保安規程の届出</t>
    <phoneticPr fontId="2"/>
  </si>
  <si>
    <t>保安規程変更の届出</t>
    <phoneticPr fontId="2"/>
  </si>
  <si>
    <t>熱供給施設に準ずる施設の工事計画の届出</t>
    <phoneticPr fontId="2"/>
  </si>
  <si>
    <t>熱供給施設に準ずる施設の工事計画変更の届出</t>
    <phoneticPr fontId="2"/>
  </si>
  <si>
    <t>約1万件以上約10万件未満</t>
    <phoneticPr fontId="2"/>
  </si>
  <si>
    <t>約1万件未満</t>
    <phoneticPr fontId="2"/>
  </si>
  <si>
    <t>本手続の様式が無く、様式類型の入力が不可であるため、様式類型は「不明」とする。</t>
    <phoneticPr fontId="2"/>
  </si>
  <si>
    <t xml:space="preserve"> </t>
    <phoneticPr fontId="2"/>
  </si>
  <si>
    <t>汎用申請以外理由</t>
    <phoneticPr fontId="2"/>
  </si>
  <si>
    <t>手続情報業務</t>
    <rPh sb="4" eb="6">
      <t>ギョウム</t>
    </rPh>
    <phoneticPr fontId="2"/>
  </si>
  <si>
    <t>自治事務事業側で
対象とする手続</t>
    <rPh sb="0" eb="4">
      <t>ジチジム</t>
    </rPh>
    <rPh sb="4" eb="7">
      <t>ジギョウガワ</t>
    </rPh>
    <phoneticPr fontId="3"/>
  </si>
  <si>
    <t>手続基礎情報</t>
    <rPh sb="0" eb="2">
      <t>テツヅキ</t>
    </rPh>
    <rPh sb="2" eb="4">
      <t>キソ</t>
    </rPh>
    <rPh sb="4" eb="6">
      <t>ジョウホウ</t>
    </rPh>
    <phoneticPr fontId="2"/>
  </si>
  <si>
    <t>手続詳細情報</t>
    <rPh sb="2" eb="6">
      <t>ショウサイジョウホウ</t>
    </rPh>
    <phoneticPr fontId="2"/>
  </si>
  <si>
    <t>手続件数情報</t>
    <rPh sb="2" eb="4">
      <t>ケンスウ</t>
    </rPh>
    <phoneticPr fontId="2"/>
  </si>
  <si>
    <t>次期保安ネットの電子化対象選定</t>
    <rPh sb="0" eb="2">
      <t>ジキ</t>
    </rPh>
    <rPh sb="2" eb="4">
      <t>ホアン</t>
    </rPh>
    <rPh sb="8" eb="11">
      <t>デンシカ</t>
    </rPh>
    <rPh sb="11" eb="13">
      <t>タイショウ</t>
    </rPh>
    <rPh sb="13" eb="15">
      <t>センテイ</t>
    </rPh>
    <phoneticPr fontId="2"/>
  </si>
  <si>
    <t>手続情報</t>
    <rPh sb="0" eb="2">
      <t>テツヅキ</t>
    </rPh>
    <rPh sb="2" eb="4">
      <t>ジョウホウ</t>
    </rPh>
    <phoneticPr fontId="2"/>
  </si>
  <si>
    <t>S0002</t>
  </si>
  <si>
    <t>ばい煙発生施設等の公害防止関係法の対象事業場である場合は地方自治体への通知が必要になる。</t>
    <rPh sb="2" eb="3">
      <t>エン</t>
    </rPh>
    <rPh sb="3" eb="5">
      <t>ハッセイ</t>
    </rPh>
    <rPh sb="5" eb="7">
      <t>シセツ</t>
    </rPh>
    <rPh sb="7" eb="8">
      <t>トウ</t>
    </rPh>
    <rPh sb="25" eb="27">
      <t>バアイ</t>
    </rPh>
    <rPh sb="28" eb="30">
      <t>チホウ</t>
    </rPh>
    <rPh sb="30" eb="33">
      <t>ジチタイ</t>
    </rPh>
    <rPh sb="35" eb="37">
      <t>ツウチ</t>
    </rPh>
    <rPh sb="38" eb="40">
      <t>ヒツヨウ</t>
    </rPh>
    <phoneticPr fontId="2"/>
  </si>
  <si>
    <t>既に電子化されているばい煙発生施設の廃止報告書と同様に地方自治体への通知文を出力できるようにする必要がある。通知文書の発出に係る決裁を保安ネット内で行えるとありがたい。</t>
    <rPh sb="0" eb="1">
      <t>スデ</t>
    </rPh>
    <rPh sb="2" eb="5">
      <t>デンシカ</t>
    </rPh>
    <rPh sb="12" eb="13">
      <t>エン</t>
    </rPh>
    <rPh sb="18" eb="23">
      <t>ハイシホウコクショ</t>
    </rPh>
    <rPh sb="24" eb="26">
      <t>ドウヨウ</t>
    </rPh>
    <rPh sb="27" eb="29">
      <t>チホウ</t>
    </rPh>
    <rPh sb="36" eb="37">
      <t>ブン</t>
    </rPh>
    <rPh sb="38" eb="40">
      <t>シュツリョク</t>
    </rPh>
    <rPh sb="54" eb="58">
      <t>ツウチブンショ</t>
    </rPh>
    <rPh sb="59" eb="61">
      <t>ハッシュツ</t>
    </rPh>
    <rPh sb="62" eb="63">
      <t>カカ</t>
    </rPh>
    <rPh sb="64" eb="66">
      <t>ケッサイ</t>
    </rPh>
    <rPh sb="67" eb="69">
      <t>ホアン</t>
    </rPh>
    <rPh sb="72" eb="73">
      <t>ナイ</t>
    </rPh>
    <rPh sb="74" eb="75">
      <t>オコナ</t>
    </rPh>
    <phoneticPr fontId="2"/>
  </si>
  <si>
    <t>１か月分を纏めて決裁、完了後に速やかに該当する地方自治体へ通知</t>
    <rPh sb="2" eb="4">
      <t>ゲツブン</t>
    </rPh>
    <rPh sb="5" eb="6">
      <t>マト</t>
    </rPh>
    <rPh sb="8" eb="10">
      <t>ケッサイ</t>
    </rPh>
    <rPh sb="11" eb="13">
      <t>カンリョウ</t>
    </rPh>
    <rPh sb="13" eb="14">
      <t>ゴ</t>
    </rPh>
    <rPh sb="15" eb="16">
      <t>スミ</t>
    </rPh>
    <rPh sb="19" eb="21">
      <t>ガイトウ</t>
    </rPh>
    <rPh sb="23" eb="25">
      <t>チホウ</t>
    </rPh>
    <rPh sb="25" eb="28">
      <t>ジチタイ</t>
    </rPh>
    <rPh sb="29" eb="31">
      <t>ツウチ</t>
    </rPh>
    <phoneticPr fontId="2"/>
  </si>
  <si>
    <t>保安ネットへの登記事項証明書の添付は複写扱いとしない整理をする必要がある。
既に電子化されているばい煙発生施設の廃止報告書と同様に地方自治体への通知文を出力できるようにする必要がある（公害防止関係法の対象事業場に限る）。通知文書の発出に係る決裁を保安ネット内で行えるとありがたい。</t>
    <rPh sb="0" eb="2">
      <t>ホアン</t>
    </rPh>
    <rPh sb="7" eb="14">
      <t>トウキジコウショウメイショ</t>
    </rPh>
    <rPh sb="15" eb="17">
      <t>テンプ</t>
    </rPh>
    <rPh sb="18" eb="20">
      <t>フクシャ</t>
    </rPh>
    <rPh sb="20" eb="21">
      <t>アツカ</t>
    </rPh>
    <rPh sb="26" eb="28">
      <t>セイリ</t>
    </rPh>
    <rPh sb="31" eb="33">
      <t>ヒツヨウ</t>
    </rPh>
    <rPh sb="65" eb="67">
      <t>チホウ</t>
    </rPh>
    <rPh sb="92" eb="99">
      <t>コウガイボウシカンケイホウ</t>
    </rPh>
    <phoneticPr fontId="2"/>
  </si>
  <si>
    <t>・各地方自治体の運用しているシステムの概要については、大変申し訳ございませんが把握できておりませんので、提供できません。また、添付書類については、法令の改正が必要となりますので、内部検討用のメモとして取り扱うこととさせてください。</t>
    <rPh sb="8" eb="10">
      <t>ウンヨウ</t>
    </rPh>
    <rPh sb="19" eb="21">
      <t>ガイヨウ</t>
    </rPh>
    <rPh sb="27" eb="29">
      <t>タイヘン</t>
    </rPh>
    <rPh sb="29" eb="30">
      <t>モウ</t>
    </rPh>
    <rPh sb="31" eb="32">
      <t>ワケ</t>
    </rPh>
    <rPh sb="39" eb="41">
      <t>ハアク</t>
    </rPh>
    <rPh sb="52" eb="54">
      <t>テイキョウ</t>
    </rPh>
    <rPh sb="63" eb="65">
      <t>テンプ</t>
    </rPh>
    <rPh sb="65" eb="67">
      <t>ショルイ</t>
    </rPh>
    <rPh sb="73" eb="75">
      <t>ホウレイ</t>
    </rPh>
    <rPh sb="76" eb="78">
      <t>カイセイ</t>
    </rPh>
    <rPh sb="79" eb="81">
      <t>ヒツヨウ</t>
    </rPh>
    <rPh sb="89" eb="94">
      <t>ナイブケントウヨウ</t>
    </rPh>
    <rPh sb="100" eb="101">
      <t>ト</t>
    </rPh>
    <rPh sb="102" eb="103">
      <t>アツカ</t>
    </rPh>
    <phoneticPr fontId="2"/>
  </si>
  <si>
    <t>データ出力（受理者）</t>
  </si>
  <si>
    <t>情報管理※5（提出者・受領者）</t>
    <rPh sb="0" eb="2">
      <t>ジョウホウ</t>
    </rPh>
    <rPh sb="7" eb="9">
      <t>テイシュツ</t>
    </rPh>
    <rPh sb="9" eb="10">
      <t>シャ</t>
    </rPh>
    <rPh sb="11" eb="14">
      <t>ジュリョウシャ</t>
    </rPh>
    <phoneticPr fontId="2"/>
  </si>
  <si>
    <t>指定特定設備検査機関の事業所の変更の届出（経済産業大臣）</t>
  </si>
  <si>
    <t>指定特定設備検査機関の業務規程の認可（経済産業大臣）</t>
  </si>
  <si>
    <t>指定特定設備検査機関の業務の休廃止の届出（経済産業大臣）</t>
  </si>
  <si>
    <t>・選任される方の前任の方や、選解任の日付が前後していないかを確認出来るようにするため必要と記載させていただきました。他方、こちらも本申請に移行するにあたって支障が生ずるようであればこだわりません。（現在も簡易申請等で行っているため）</t>
  </si>
  <si>
    <t>火薬類取締法についてですが、報告ルートは警察→都道府県知事→監督部→本省でありますが、法第４６条第１項の規定は、事業者等から警察等への届出に係るものであって、経済産業省宛になされる手続きではないため、電子化対象外と整理させていただきたいと思っています。
（１）一方で、都道府県知事→監督部については、施行規則第８２条（様式第４７）に基づくものとなっております。
（２）また、（１）とあわせて、都道府県知事→監督部へ、速報・中間報告・確報として事故の詳細を報告しております。
火薬類取締法についても鉱山保安法と同様、最終的に災害情報をとりまとめる際には（１）の情報に（２）の情報を加えたものなので、（１）を「本申請」にすることから始め、（２）の応用を今後検討していくことになると想定しています。</t>
  </si>
  <si>
    <t>ガス工作物の使用方法の変更の届出（粉じんの発生等の防止に係るのものの変更する場合）</t>
  </si>
  <si>
    <t>ガス工作物の使用方法の変更の届出（振動規制法の指定地域内のガス工作物の使用の方法の変更を変更する場合）</t>
  </si>
  <si>
    <t>・本届出は各業務区分毎の保安機関の名称及び所在地が変更になった場合にも届出が必要となり、その際多くの事業者が各営業所毎に別表という形で変更前後を示しておりますので、変更の内容を記載する際に表形式であることを希望しております。
・変更内容に応じて、消防庁、都道府県、国家公安委員会へ通報（通知文書の発出）が必要となります。</t>
  </si>
  <si>
    <t>・本申請で実現したいことは、現行で添付書類として提出している「保安業務資格者の算定表」「保安業務用機器の算定表」も画面上で表形式等により申請者が入力できるようにし、「保安業務区分ごとの一般消費者等の数」に応じた数の整合性チェックをする、というようなイメージになりますでしょうか？また、可能でしたら、『数を自動で判別してほしい』でイメージされております挙動について、より具体的にご教示いただけますと幸いです。
■提出すべき書類
・24251_保安機関の認定（経済産業大臣）
・添付書類_保安業務資格者の算定表
・添付書類_保安業務用機器の算定表</t>
  </si>
  <si>
    <t>本手続きは、必ず官報への掲載が必要になります。決裁ルートは製品安全課長⇒保安G政策調整官（保安課長）⇒技術総括・保安審議官（代決保安課長）⇒大臣官房総務課長（代決官房政策企画委員）になります。</t>
  </si>
  <si>
    <t>より効率的な手続作成・審査を行うために、コピーボタンや過去手続複写機能が必要なため。
【製造又は輸入事業届出】と同様に、『基礎情報』タブで選択した用品区分に応じて、詳細情報タブの項目表示の制御（例えば、基礎情報タブに「リチウムイオン蓄電池」を選択したら、詳細情報タブには「リチウムイオン蓄電池」の項目しか出てこないように）をお願いいたします。</t>
  </si>
  <si>
    <t>・統合先の手続#25332:国内（外国）登録検査機関の登録申請及び更新申請の電子化方式「汎用申請」として整理</t>
  </si>
  <si>
    <t>国内（外国）登録検査機関の登録の更新申請</t>
  </si>
  <si>
    <t>・統合先の手続#25339:国内（外国）登録検査機関の登録申請及び更新申請の電子化方式「汎用申請」として整理</t>
  </si>
  <si>
    <t>・本手続は届出業務にもかかわらず、環境大臣への連携を実施するため、グループ長を含めた決裁が必要となる。（HOANV2_R4RD-102より連携）
・問題ありません。</t>
  </si>
  <si>
    <t>審査フローは問題ありません。
業務フローは、最後の結果通知は、提出者（安全管理審査機関）宛てではなく、事業者宛てとなります。（アクターとして別に事業者があり、事業者→（申請）→安全管理審査機関→（保安ネット電子申請）→監督部→（評定結果の通知）→事業者、という流れになります。）</t>
  </si>
  <si>
    <t>当該手続は、届出があったとき官報に公示しなければならないため、他部署連携（総務課文書室）への連携が発生する。
審査フロー：ApplyAC+ApplyAD
一方で本省への手続きのみであれば簡易申請で構わない。</t>
  </si>
  <si>
    <t>みなし登録電気工事業者の変更届出（建設業者に関する特例）</t>
  </si>
  <si>
    <t>みなし通知電気工事業者の変更通知（建設業者に関する特例）</t>
  </si>
  <si>
    <t>（1 実施済の場合、回答）
情報システム名</t>
  </si>
  <si>
    <t>報告の徴収（ガス事業者（旧簡易ガス事業者を除く）の毎年度末における導管改修実施状況の報告）</t>
  </si>
  <si>
    <t>保安統括者の解任の届出（一般則）　</t>
  </si>
  <si>
    <t>保安統括者の解任の届出（液石則）　</t>
  </si>
  <si>
    <t>保安統括者の解任の届出（コンビ則）　</t>
  </si>
  <si>
    <t>保安技術管理者の解任の届出 （一般則）　</t>
  </si>
  <si>
    <t>保安技術管理者の解任の届出 （液石則）　</t>
  </si>
  <si>
    <t>保安技術管理者の解任の届出 （コンビ則）　</t>
  </si>
  <si>
    <t>保安係員の解任の届出（一般則）　</t>
  </si>
  <si>
    <t>保安係員の解任の届出（液石則）　</t>
  </si>
  <si>
    <t>保安係員の解任の届出（コンビ則）　</t>
  </si>
  <si>
    <t>第一種製造者等の事故届（一般則）</t>
  </si>
  <si>
    <t>第一種製造者等の事故届（液石則）</t>
  </si>
  <si>
    <t>第一種製造者等の事故届（コンビ則）</t>
  </si>
  <si>
    <t>第一種製造者等の事故届（冷凍則）</t>
  </si>
  <si>
    <t>25339 国内（外国）登録検査機関の登録申請</t>
  </si>
  <si>
    <t>25339 国内（外国）登録検査機関の登録の更新申請</t>
  </si>
  <si>
    <t>資格者※（電気工事士法）</t>
    <rPh sb="0" eb="3">
      <t>シカクシャ</t>
    </rPh>
    <rPh sb="5" eb="11">
      <t>デンキコウジシホウ</t>
    </rPh>
    <phoneticPr fontId="2"/>
  </si>
  <si>
    <t>事業者※（電気工事業法）</t>
    <rPh sb="0" eb="3">
      <t>ジギョウシャ</t>
    </rPh>
    <rPh sb="5" eb="11">
      <t>デンキコウジギョウホウ</t>
    </rPh>
    <phoneticPr fontId="2"/>
  </si>
  <si>
    <t>名称（事業所の名称を含む。）、事務所（本社）所在地、事業所所在地、申請の種類、自ら保安検査を行う特定施設、運転を停止することなく自ら保安検査を行う特定施設及びその連続運転期間、認定保安検査実施者調査証、交付年月日及び調査証番号</t>
  </si>
  <si>
    <t>・左記記載の通知タイミングはそれぞれいつを想定しておりますでしょうか。
（以下追加質問事項）
・産業保安監督部が本省へ通知を行うタイミングは受領時で、そのあとに本省側で施行文書を施行したタイミングで監督部と各地方自治体にを通知する必要があるということでしょうか。また、その場合本手続は届出にもかかわらず、決裁、施行が必要になりますでしょうか。</t>
    <rPh sb="1" eb="3">
      <t>サキ</t>
    </rPh>
    <rPh sb="3" eb="5">
      <t>キサイ</t>
    </rPh>
    <rPh sb="6" eb="8">
      <t>ツウチ</t>
    </rPh>
    <rPh sb="21" eb="23">
      <t>ソウテイ</t>
    </rPh>
    <rPh sb="48" eb="52">
      <t>サンギョウホアン</t>
    </rPh>
    <rPh sb="52" eb="55">
      <t>カントクブ</t>
    </rPh>
    <rPh sb="56" eb="58">
      <t>ホンショウ</t>
    </rPh>
    <rPh sb="59" eb="61">
      <t>ツウチ</t>
    </rPh>
    <rPh sb="62" eb="63">
      <t>オコナ</t>
    </rPh>
    <rPh sb="70" eb="72">
      <t>ジュリョウ</t>
    </rPh>
    <rPh sb="72" eb="73">
      <t>トキ</t>
    </rPh>
    <rPh sb="80" eb="82">
      <t>ホンショウ</t>
    </rPh>
    <rPh sb="82" eb="83">
      <t>ガワ</t>
    </rPh>
    <rPh sb="84" eb="88">
      <t>セコウブンショ</t>
    </rPh>
    <rPh sb="89" eb="91">
      <t>セコウ</t>
    </rPh>
    <rPh sb="99" eb="102">
      <t>カントクブ</t>
    </rPh>
    <rPh sb="103" eb="104">
      <t>カク</t>
    </rPh>
    <rPh sb="104" eb="109">
      <t>チホウジチタイ</t>
    </rPh>
    <rPh sb="111" eb="113">
      <t>ツウチ</t>
    </rPh>
    <rPh sb="115" eb="117">
      <t>ヒツヨウ</t>
    </rPh>
    <rPh sb="136" eb="138">
      <t>バアイ</t>
    </rPh>
    <rPh sb="138" eb="141">
      <t>ホンテツヅ</t>
    </rPh>
    <rPh sb="142" eb="144">
      <t>トドケデ</t>
    </rPh>
    <rPh sb="152" eb="154">
      <t>ケッサイ</t>
    </rPh>
    <rPh sb="155" eb="157">
      <t>セコウ</t>
    </rPh>
    <rPh sb="158" eb="160">
      <t>ヒツヨウ</t>
    </rPh>
    <phoneticPr fontId="2"/>
  </si>
  <si>
    <t>・地方自治体への通知文書ということは、本省用のメニューである、通知文書出力を実施するということで認識相違ないでしょうか。
（以下追加質問事項）
・発電所・蓄電所情報の更新（追加）が必要になるという認識でよいでしょうか。</t>
    <rPh sb="1" eb="3">
      <t>チホウ</t>
    </rPh>
    <rPh sb="3" eb="6">
      <t>ジチタイ</t>
    </rPh>
    <rPh sb="8" eb="10">
      <t>ツウチ</t>
    </rPh>
    <rPh sb="10" eb="12">
      <t>ブンショ</t>
    </rPh>
    <rPh sb="19" eb="22">
      <t>ホンショウヨウ</t>
    </rPh>
    <rPh sb="31" eb="33">
      <t>ツウチ</t>
    </rPh>
    <rPh sb="33" eb="35">
      <t>ブンショ</t>
    </rPh>
    <rPh sb="35" eb="37">
      <t>シュツリョク</t>
    </rPh>
    <rPh sb="38" eb="40">
      <t>ジッシ</t>
    </rPh>
    <rPh sb="48" eb="50">
      <t>ニンシキ</t>
    </rPh>
    <rPh sb="50" eb="52">
      <t>ソウイ</t>
    </rPh>
    <phoneticPr fontId="2"/>
  </si>
  <si>
    <t>手続-業務一覧（高圧）</t>
    <rPh sb="0" eb="2">
      <t>テツヅキ</t>
    </rPh>
    <rPh sb="3" eb="5">
      <t>ギョウム</t>
    </rPh>
    <rPh sb="5" eb="7">
      <t>イチラン</t>
    </rPh>
    <rPh sb="8" eb="10">
      <t>コウアツ</t>
    </rPh>
    <phoneticPr fontId="2"/>
  </si>
  <si>
    <t>電子化方式（要件定義事業後の決定内容）</t>
    <rPh sb="0" eb="3">
      <t>デンシカ</t>
    </rPh>
    <rPh sb="3" eb="5">
      <t>ホウシキ</t>
    </rPh>
    <rPh sb="6" eb="10">
      <t>ヨウケンテイギ</t>
    </rPh>
    <rPh sb="10" eb="12">
      <t>ジギョウ</t>
    </rPh>
    <rPh sb="12" eb="13">
      <t>アト</t>
    </rPh>
    <rPh sb="14" eb="16">
      <t>ケッテイ</t>
    </rPh>
    <rPh sb="16" eb="18">
      <t>ナイヨウ</t>
    </rPh>
    <phoneticPr fontId="2"/>
  </si>
  <si>
    <t>完了通知（メール）</t>
    <rPh sb="0" eb="2">
      <t>カンリョウ</t>
    </rPh>
    <rPh sb="2" eb="4">
      <t>ツウチ</t>
    </rPh>
    <phoneticPr fontId="2"/>
  </si>
  <si>
    <t>外部連携（想定）</t>
  </si>
  <si>
    <t>理由（NGの場合のみ）</t>
    <rPh sb="0" eb="2">
      <t>リユウ</t>
    </rPh>
    <rPh sb="6" eb="8">
      <t>バアイ</t>
    </rPh>
    <phoneticPr fontId="2"/>
  </si>
  <si>
    <t>理由（検討要の場合のみ）</t>
    <rPh sb="0" eb="2">
      <t>リユウ</t>
    </rPh>
    <rPh sb="3" eb="5">
      <t>ケントウ</t>
    </rPh>
    <rPh sb="5" eb="6">
      <t>ヨウ</t>
    </rPh>
    <rPh sb="7" eb="9">
      <t>バアイ</t>
    </rPh>
    <phoneticPr fontId="2"/>
  </si>
  <si>
    <t>基づく手続ID
（国主体の申請等に基づく処分通知の場合のみ）</t>
    <rPh sb="0" eb="1">
      <t>モト</t>
    </rPh>
    <rPh sb="3" eb="5">
      <t>テツヅ</t>
    </rPh>
    <rPh sb="9" eb="10">
      <t>クニ</t>
    </rPh>
    <rPh sb="10" eb="12">
      <t>シュタイ</t>
    </rPh>
    <rPh sb="13" eb="15">
      <t>シンセイ</t>
    </rPh>
    <rPh sb="15" eb="16">
      <t>ナド</t>
    </rPh>
    <rPh sb="17" eb="18">
      <t>モト</t>
    </rPh>
    <rPh sb="20" eb="24">
      <t>ショブンツウチ</t>
    </rPh>
    <rPh sb="25" eb="27">
      <t>バアイ</t>
    </rPh>
    <phoneticPr fontId="2"/>
  </si>
  <si>
    <t>基づく手続名
（国主体の申請等に基づく処分通知の場合のみ）</t>
    <rPh sb="0" eb="1">
      <t>モト</t>
    </rPh>
    <rPh sb="3" eb="5">
      <t>テツヅ</t>
    </rPh>
    <rPh sb="12" eb="14">
      <t>シンセイ</t>
    </rPh>
    <rPh sb="14" eb="15">
      <t>ナド</t>
    </rPh>
    <rPh sb="16" eb="17">
      <t>モト</t>
    </rPh>
    <rPh sb="19" eb="23">
      <t>ショブンツウチ</t>
    </rPh>
    <rPh sb="24" eb="26">
      <t>バアイ</t>
    </rPh>
    <phoneticPr fontId="2"/>
  </si>
  <si>
    <t>こちら、産業保安グループでは手続の受け取りを実施していない（保安ネットへの提出対象外）という認識でよろしいでしょうか。</t>
    <rPh sb="4" eb="6">
      <t>サンギョウ</t>
    </rPh>
    <rPh sb="6" eb="8">
      <t>ホアン</t>
    </rPh>
    <rPh sb="14" eb="16">
      <t>テツヅ</t>
    </rPh>
    <rPh sb="17" eb="18">
      <t>ウ</t>
    </rPh>
    <rPh sb="19" eb="20">
      <t>ト</t>
    </rPh>
    <rPh sb="22" eb="24">
      <t>ジッシ</t>
    </rPh>
    <rPh sb="30" eb="32">
      <t>ホアン</t>
    </rPh>
    <rPh sb="37" eb="39">
      <t>テイシュツ</t>
    </rPh>
    <rPh sb="39" eb="42">
      <t>タイショウガイ</t>
    </rPh>
    <rPh sb="46" eb="48">
      <t>ニンシキ</t>
    </rPh>
    <phoneticPr fontId="2"/>
  </si>
  <si>
    <t>指定設備認定証の再交付（一般則）（経済産業大臣）</t>
  </si>
  <si>
    <t>指定設備認定証の再交付（コンビ則）（経済産業大臣）</t>
  </si>
  <si>
    <t>指定設備認定証の再交付（冷凍則）（経済産業大臣）</t>
  </si>
  <si>
    <t>指定設備認定証の返納（経済産業大臣）</t>
  </si>
  <si>
    <t>手続-業務一覧（鉱山・火薬）</t>
    <rPh sb="0" eb="2">
      <t>テツヅキ</t>
    </rPh>
    <rPh sb="3" eb="5">
      <t>ギョウム</t>
    </rPh>
    <rPh sb="5" eb="7">
      <t>イチラン</t>
    </rPh>
    <rPh sb="8" eb="10">
      <t>コウザン</t>
    </rPh>
    <rPh sb="11" eb="13">
      <t>カヤク</t>
    </rPh>
    <phoneticPr fontId="2"/>
  </si>
  <si>
    <t>電子化方式（想定）</t>
    <rPh sb="0" eb="3">
      <t>デンシカ</t>
    </rPh>
    <rPh sb="3" eb="5">
      <t>ホウシキ</t>
    </rPh>
    <rPh sb="6" eb="8">
      <t>ソウテイ</t>
    </rPh>
    <phoneticPr fontId="2"/>
  </si>
  <si>
    <t>・当該法令（日本国と～）に関する手続はすべて電子化対象外とべき理由は何になりますでしょうか。</t>
    <rPh sb="1" eb="3">
      <t>トウガイ</t>
    </rPh>
    <rPh sb="3" eb="5">
      <t>ホウレイ</t>
    </rPh>
    <rPh sb="6" eb="9">
      <t>ニホンコク</t>
    </rPh>
    <rPh sb="13" eb="14">
      <t>カン</t>
    </rPh>
    <rPh sb="16" eb="18">
      <t>テツヅ</t>
    </rPh>
    <rPh sb="22" eb="28">
      <t>デンシカタイショウガイ</t>
    </rPh>
    <rPh sb="31" eb="33">
      <t>リユウ</t>
    </rPh>
    <rPh sb="34" eb="35">
      <t>ナニ</t>
    </rPh>
    <phoneticPr fontId="2"/>
  </si>
  <si>
    <t>・当該法令（深海底～）に関する手続はすべて電子化対象外とべき理由は何になりますでしょうか。</t>
    <rPh sb="1" eb="3">
      <t>トウガイ</t>
    </rPh>
    <rPh sb="3" eb="5">
      <t>ホウレイ</t>
    </rPh>
    <rPh sb="6" eb="9">
      <t>シンカイテイ</t>
    </rPh>
    <rPh sb="12" eb="13">
      <t>カン</t>
    </rPh>
    <rPh sb="15" eb="17">
      <t>テツヅ</t>
    </rPh>
    <rPh sb="21" eb="27">
      <t>デンシカタイショウガイ</t>
    </rPh>
    <rPh sb="30" eb="32">
      <t>リユウ</t>
    </rPh>
    <rPh sb="33" eb="34">
      <t>ナニ</t>
    </rPh>
    <phoneticPr fontId="2"/>
  </si>
  <si>
    <t>事故報告関係の下記手続について、保安課吉野様より電子化が必要な手続とお伺いしたので、新規で電子化方式の確認が必要と考えております。
■火薬類取締法第四十六条第一項
　- 事故届出（#-）　
事故報告関係手続は、本申請に限りシステム側で速報・詳報の自動紐付けが可能（例えば、電気の場合、電子申請時は設置者が、紙申請時は審査者が、対象事故検索→事故情報詳細確認→詳報登録により、速報・詳報の紐付けを行う想定）であり、汎用申請の場合は速報・詳報の手動紐付けが必要になります。
そのため、電子化方式を「汎用申請」→「本申請」に変更する必要があるか、念のため確認させていただきたく存じます。</t>
  </si>
  <si>
    <t>手続-業務一覧（ガス）</t>
    <rPh sb="0" eb="2">
      <t>テツヅキ</t>
    </rPh>
    <rPh sb="3" eb="5">
      <t>ギョウム</t>
    </rPh>
    <rPh sb="5" eb="7">
      <t>イチラン</t>
    </rPh>
    <phoneticPr fontId="2"/>
  </si>
  <si>
    <t>・都市ガス-事業者マスタの参照に関して"△"と記載頂きましたが、解任する主任技術者の情報を取得するために、参照があった方が良いと思いますので、"〇"の扱いで問題ないでしょうか。（更新を実施する場合は整合性の観点から参照もすべきと考えるため、ご質問させていただいております。）</t>
    <rPh sb="1" eb="3">
      <t>トシ</t>
    </rPh>
    <rPh sb="6" eb="8">
      <t>ジギョウ</t>
    </rPh>
    <rPh sb="8" eb="9">
      <t>シャ</t>
    </rPh>
    <rPh sb="13" eb="15">
      <t>サンショウ</t>
    </rPh>
    <rPh sb="16" eb="17">
      <t>カン</t>
    </rPh>
    <rPh sb="23" eb="25">
      <t>キサイ</t>
    </rPh>
    <rPh sb="25" eb="26">
      <t>イタダ</t>
    </rPh>
    <rPh sb="32" eb="34">
      <t>カイニン</t>
    </rPh>
    <rPh sb="36" eb="41">
      <t>シュニンギジュツシャ</t>
    </rPh>
    <rPh sb="42" eb="44">
      <t>ジョウホウ</t>
    </rPh>
    <rPh sb="45" eb="47">
      <t>シュトク</t>
    </rPh>
    <rPh sb="53" eb="55">
      <t>サンショウ</t>
    </rPh>
    <rPh sb="59" eb="60">
      <t>ホウ</t>
    </rPh>
    <rPh sb="61" eb="62">
      <t>ヨ</t>
    </rPh>
    <rPh sb="64" eb="65">
      <t>オモ</t>
    </rPh>
    <rPh sb="75" eb="76">
      <t>アツカ</t>
    </rPh>
    <rPh sb="78" eb="80">
      <t>モンダイ</t>
    </rPh>
    <rPh sb="89" eb="91">
      <t>コウシン</t>
    </rPh>
    <rPh sb="92" eb="94">
      <t>ジッシ</t>
    </rPh>
    <rPh sb="96" eb="98">
      <t>バアイ</t>
    </rPh>
    <rPh sb="99" eb="102">
      <t>セイゴウセイ</t>
    </rPh>
    <rPh sb="103" eb="105">
      <t>カンテン</t>
    </rPh>
    <rPh sb="107" eb="109">
      <t>サンショウ</t>
    </rPh>
    <rPh sb="114" eb="115">
      <t>カンガ</t>
    </rPh>
    <rPh sb="121" eb="123">
      <t>シツモン</t>
    </rPh>
    <phoneticPr fontId="2"/>
  </si>
  <si>
    <t>・都市ガス-主任技術者マスタの参照に関して"△"と記載頂きましたが、解任する主任技術者の情報を取得するために、参照があった方が良いと思いますので、"〇"の扱いで問題ないでしょうか。（更新を実施する場合は整合性の観点から参照もすべきと考えるため、ご質問させていただいております。）</t>
  </si>
  <si>
    <t>液化石油ガス販売事業の登録（経済産業大臣）</t>
  </si>
  <si>
    <t>電子化方式（暫定版）</t>
    <rPh sb="0" eb="3">
      <t>デンシカ</t>
    </rPh>
    <rPh sb="3" eb="5">
      <t>ホウシキ</t>
    </rPh>
    <rPh sb="6" eb="8">
      <t>ザンテイ</t>
    </rPh>
    <rPh sb="8" eb="9">
      <t>バン</t>
    </rPh>
    <phoneticPr fontId="2"/>
  </si>
  <si>
    <t>手続-業務一覧（電気）</t>
    <rPh sb="0" eb="2">
      <t>テツヅキ</t>
    </rPh>
    <rPh sb="3" eb="5">
      <t>ギョウム</t>
    </rPh>
    <rPh sb="5" eb="7">
      <t>イチラン</t>
    </rPh>
    <rPh sb="8" eb="10">
      <t>デンキ</t>
    </rPh>
    <phoneticPr fontId="2"/>
  </si>
  <si>
    <t>・こちら届出想定ですが、グループ長（技術総括・保安審議官）の決裁が必要な手続でしょうか。また、その場合の決裁にかかわる手続の流れをご教授下さい。
（以下追加質問）
・業務フローに対して、文書管理システムへの起案を追加した上、届出においても、グループ長決裁を実施するようなフローを作成致しましたので、ご確認の程よろしくお願いいたします。OKでしたら、類型確認結果の更新をよろしくお願いいたします。</t>
  </si>
  <si>
    <t>・こちら届出想定ですが、グループ長（技術総括・保安審議官）の決裁が必要な手続でしょうか。また、その場合の決裁にかかわる手続の流れをご教授下さい。
（以下追加質問）
・業務フローに対して、文書管理システムへの起案を追加した上、届出においても、グループ長決裁を実施するようなフローを作成致しましたので、ご確認の程よろしくお願いいたします。OKでしたら、類型確認結果の更新をよろしくお願いいたします。</t>
    <rPh sb="74" eb="76">
      <t>イカ</t>
    </rPh>
    <rPh sb="76" eb="78">
      <t>ツイカ</t>
    </rPh>
    <rPh sb="78" eb="80">
      <t>シツモン</t>
    </rPh>
    <phoneticPr fontId="2"/>
  </si>
  <si>
    <t>・業務フロー・審査フローを修正致しましたので確認お願いいたします。確認後、類型確認結果の更新をお願い致します。
→（経済産業省回答内容踏まえ追記）業務フローApply05の【結果確認】に、「※電気手続#25621（登録審査機関による定期事業者検査の体制審査に対する評定）では、結果通知先は事業者宛てとなる。（具体的には、アクターとして別に事業者があり、事業者→（申請）→安全管理審査機関→（保安ネット電子申請）→監督部→（評定結果の通知）→事業者、という流れになる。）」旨追記し、業務フローの確認結果をNG→OKに修正。</t>
    <rPh sb="1" eb="3">
      <t>ギョウム</t>
    </rPh>
    <rPh sb="7" eb="9">
      <t>シンサ</t>
    </rPh>
    <rPh sb="13" eb="15">
      <t>シュウセイ</t>
    </rPh>
    <rPh sb="15" eb="16">
      <t>イタ</t>
    </rPh>
    <rPh sb="22" eb="24">
      <t>カクニン</t>
    </rPh>
    <rPh sb="25" eb="26">
      <t>ネガ</t>
    </rPh>
    <rPh sb="33" eb="35">
      <t>カクニン</t>
    </rPh>
    <rPh sb="35" eb="36">
      <t>アト</t>
    </rPh>
    <rPh sb="37" eb="41">
      <t>ルイケイカクニン</t>
    </rPh>
    <rPh sb="41" eb="43">
      <t>ケッカ</t>
    </rPh>
    <rPh sb="44" eb="46">
      <t>コウシン</t>
    </rPh>
    <rPh sb="48" eb="49">
      <t>ネガ</t>
    </rPh>
    <rPh sb="50" eb="51">
      <t>イタ</t>
    </rPh>
    <rPh sb="58" eb="63">
      <t>ケイザイサンギョウショウ</t>
    </rPh>
    <rPh sb="63" eb="68">
      <t>カイトウナイヨウフ</t>
    </rPh>
    <rPh sb="70" eb="72">
      <t>ツイキ</t>
    </rPh>
    <rPh sb="73" eb="75">
      <t>ギョウム</t>
    </rPh>
    <rPh sb="87" eb="91">
      <t>ケッカカクニン</t>
    </rPh>
    <rPh sb="235" eb="238">
      <t>ムネツイキ</t>
    </rPh>
    <rPh sb="240" eb="242">
      <t>ギョウム</t>
    </rPh>
    <rPh sb="246" eb="250">
      <t>カクニンケッカ</t>
    </rPh>
    <rPh sb="257" eb="259">
      <t>シュウセイ</t>
    </rPh>
    <phoneticPr fontId="2"/>
  </si>
  <si>
    <t>・本手続に関して、他部署の連携というところに〇がついておりますが、本手続はどのような部署と連携する手続になりますでしょうか。
（以下追加質問事項）
・各監督部の課長決裁以上が発生するとのご回答を頂きましたが、部長級の方々が保安ネットのユーザを作成し、保安ネット上で決裁を行うことは業務上可能でしょうか。</t>
    <rPh sb="75" eb="76">
      <t>カク</t>
    </rPh>
    <rPh sb="76" eb="79">
      <t>カントクブ</t>
    </rPh>
    <rPh sb="80" eb="82">
      <t>カチョウ</t>
    </rPh>
    <rPh sb="82" eb="84">
      <t>ケッサイ</t>
    </rPh>
    <rPh sb="84" eb="86">
      <t>イジョウ</t>
    </rPh>
    <rPh sb="87" eb="89">
      <t>ハッセイ</t>
    </rPh>
    <rPh sb="94" eb="96">
      <t>カイトウ</t>
    </rPh>
    <rPh sb="97" eb="98">
      <t>イタダ</t>
    </rPh>
    <rPh sb="104" eb="106">
      <t>ブチョウ</t>
    </rPh>
    <rPh sb="106" eb="107">
      <t>キュウ</t>
    </rPh>
    <rPh sb="108" eb="110">
      <t>カタガタ</t>
    </rPh>
    <rPh sb="111" eb="113">
      <t>ホアン</t>
    </rPh>
    <rPh sb="121" eb="123">
      <t>サクセイ</t>
    </rPh>
    <rPh sb="125" eb="127">
      <t>ホアン</t>
    </rPh>
    <rPh sb="130" eb="131">
      <t>ジョウ</t>
    </rPh>
    <rPh sb="132" eb="134">
      <t>ケッサイ</t>
    </rPh>
    <rPh sb="135" eb="136">
      <t>オコナ</t>
    </rPh>
    <rPh sb="140" eb="142">
      <t>ギョウム</t>
    </rPh>
    <rPh sb="142" eb="143">
      <t>ジョウ</t>
    </rPh>
    <rPh sb="143" eb="145">
      <t>カノウ</t>
    </rPh>
    <phoneticPr fontId="2"/>
  </si>
  <si>
    <t>・こちら届出想定ですが、グループ長（技術総括・保安審議官）の決裁が必要な手続でしょうか。また、その場合の決裁にかかわる手続の流れをご教授下さい。
（以下追加質問）
・業務フローに対して、文書管理システムへの起案を追加した上、届出においても、グループ長決裁を実施するようなフローを作成致しましたので、ご確認の程よろしくお願いいたします。OKでしたら、類型確認結果の更新をよろしくお願いいたします。</t>
    <rPh sb="4" eb="6">
      <t>トドケデ</t>
    </rPh>
    <rPh sb="6" eb="8">
      <t>ソウテイ</t>
    </rPh>
    <rPh sb="16" eb="17">
      <t>チョウ</t>
    </rPh>
    <rPh sb="51" eb="53">
      <t>ケッサイ</t>
    </rPh>
    <rPh sb="54" eb="56">
      <t>ヒツヨウ</t>
    </rPh>
    <rPh sb="57" eb="59">
      <t>テツヅ</t>
    </rPh>
    <rPh sb="70" eb="72">
      <t>バアイケッサイテツヅナガキョウジュクダ</t>
    </rPh>
    <phoneticPr fontId="2"/>
  </si>
  <si>
    <t>・通知文書の発出に係る決済とは誰が、どのような基準で実施するものでしょうか。
（以下追加質問事項）
・頂いた回答を考慮すると、届出の受理後に届出事項に関して、管轄する都道府県の長に通知する必要があり、その通知を実施するためには内部で課長級の承認が必要ということでしょうか。</t>
    <rPh sb="1" eb="5">
      <t>ツウチブンショ</t>
    </rPh>
    <rPh sb="6" eb="8">
      <t>ハッシュツ</t>
    </rPh>
    <rPh sb="9" eb="10">
      <t>カカリ</t>
    </rPh>
    <rPh sb="11" eb="13">
      <t>ケッサイ</t>
    </rPh>
    <rPh sb="15" eb="16">
      <t>ダレ</t>
    </rPh>
    <rPh sb="23" eb="25">
      <t>キジュン</t>
    </rPh>
    <rPh sb="26" eb="28">
      <t>ジッシ</t>
    </rPh>
    <rPh sb="51" eb="52">
      <t>イタダ</t>
    </rPh>
    <rPh sb="54" eb="56">
      <t>カイトウ</t>
    </rPh>
    <rPh sb="57" eb="59">
      <t>コウリョ</t>
    </rPh>
    <rPh sb="63" eb="65">
      <t>トドケデ</t>
    </rPh>
    <rPh sb="66" eb="69">
      <t>ジュリゴ</t>
    </rPh>
    <rPh sb="70" eb="72">
      <t>トドケデ</t>
    </rPh>
    <rPh sb="72" eb="74">
      <t>ジコウ</t>
    </rPh>
    <rPh sb="75" eb="76">
      <t>カン</t>
    </rPh>
    <rPh sb="79" eb="81">
      <t>カンカツ</t>
    </rPh>
    <rPh sb="83" eb="87">
      <t>トドウフケン</t>
    </rPh>
    <rPh sb="88" eb="89">
      <t>チョウ</t>
    </rPh>
    <rPh sb="90" eb="92">
      <t>ツウチ</t>
    </rPh>
    <rPh sb="94" eb="96">
      <t>ヒツヨウ</t>
    </rPh>
    <rPh sb="102" eb="104">
      <t>ツウチ</t>
    </rPh>
    <rPh sb="105" eb="107">
      <t>ジッシ</t>
    </rPh>
    <rPh sb="113" eb="115">
      <t>ナイブ</t>
    </rPh>
    <rPh sb="116" eb="118">
      <t>カチョウ</t>
    </rPh>
    <rPh sb="118" eb="119">
      <t>キュウ</t>
    </rPh>
    <rPh sb="120" eb="122">
      <t>ショウニン</t>
    </rPh>
    <rPh sb="123" eb="125">
      <t>ヒツヨウ</t>
    </rPh>
    <phoneticPr fontId="2"/>
  </si>
  <si>
    <t>・国→工事業者への手続き
→「電気工事業法の事業者マスタ」を構築することを、本事業内で詳細検討する方針で問題ない（事前アンケートからの質問より）
→最終的に電子化対象外で決定</t>
  </si>
  <si>
    <t>ばい煙（騒音・振動）発生施設等に関する変更届出</t>
  </si>
  <si>
    <t>公害防止等に関する届出（大気汚染防止法に規定する公害発生施設の設置・変更届出）</t>
  </si>
  <si>
    <t>公害防止等に関する届出（ダイオキシン類対策特別措置法に規定する公害発生施設の設置・変更届出）</t>
  </si>
  <si>
    <t>公害防止等に関する届出（水質汚濁防止法に規定する公害発生施設の設置・変更届出）</t>
  </si>
  <si>
    <t>公害防止等に関する届出（振動規制法に規定する特定施設の設置・変更届出）</t>
  </si>
  <si>
    <t>公害防止等に関する届出（騒音規制法に規定する特定施設の設置・変更届出）</t>
  </si>
  <si>
    <t>公害防止等に関する届出（対象施設の事故報告）</t>
  </si>
  <si>
    <t>電子化（オンライン化）の実施状況</t>
    <rPh sb="0" eb="3">
      <t>デンシカ</t>
    </rPh>
    <rPh sb="9" eb="10">
      <t>カ</t>
    </rPh>
    <rPh sb="12" eb="14">
      <t>ジッシ</t>
    </rPh>
    <rPh sb="14" eb="16">
      <t>ジョウキョウ</t>
    </rPh>
    <phoneticPr fontId="2"/>
  </si>
  <si>
    <t>（1 実施済の場合、回答）
保安ネット名称
（各手続入力画面での手続名称）</t>
    <rPh sb="14" eb="16">
      <t>ホアン</t>
    </rPh>
    <rPh sb="19" eb="21">
      <t>メイショウ</t>
    </rPh>
    <phoneticPr fontId="2"/>
  </si>
  <si>
    <t>年間処理件数
（令和2年度）</t>
    <rPh sb="0" eb="4">
      <t>ネンカンショリ</t>
    </rPh>
    <rPh sb="4" eb="6">
      <t>ケンスウ</t>
    </rPh>
    <phoneticPr fontId="2"/>
  </si>
  <si>
    <t>電子化対象外
（手続重複、複数省庁と共管、対象条文無し、手続様式無し等の理由により）</t>
    <rPh sb="0" eb="6">
      <t>デンシカタイショウガイ</t>
    </rPh>
    <rPh sb="8" eb="12">
      <t>テツヅキチョウフク</t>
    </rPh>
    <rPh sb="13" eb="15">
      <t>フクスウ</t>
    </rPh>
    <rPh sb="21" eb="26">
      <t>タイショウジョウブンナ</t>
    </rPh>
    <rPh sb="28" eb="30">
      <t>テツヅキ</t>
    </rPh>
    <rPh sb="30" eb="33">
      <t>ヨウシキナ</t>
    </rPh>
    <rPh sb="34" eb="35">
      <t>トウ</t>
    </rPh>
    <rPh sb="36" eb="38">
      <t>リユウ</t>
    </rPh>
    <phoneticPr fontId="2"/>
  </si>
  <si>
    <t>保安ネット（簡易申請除く）や、それに準ずるシステムによる電子化を実施済み・実施予定の場合は、対象外手続き</t>
    <rPh sb="0" eb="2">
      <t>ホアン</t>
    </rPh>
    <rPh sb="6" eb="10">
      <t>カンイシンセイ</t>
    </rPh>
    <rPh sb="10" eb="11">
      <t>ノゾ</t>
    </rPh>
    <rPh sb="18" eb="19">
      <t>ジュン</t>
    </rPh>
    <rPh sb="28" eb="31">
      <t>デンシカ</t>
    </rPh>
    <rPh sb="32" eb="34">
      <t>ジッシ</t>
    </rPh>
    <rPh sb="34" eb="35">
      <t>ズミ</t>
    </rPh>
    <rPh sb="37" eb="39">
      <t>ジッシ</t>
    </rPh>
    <rPh sb="39" eb="41">
      <t>ヨテイ</t>
    </rPh>
    <rPh sb="42" eb="44">
      <t>バアイ</t>
    </rPh>
    <rPh sb="46" eb="51">
      <t>タイショウガイテツヅキ</t>
    </rPh>
    <phoneticPr fontId="4"/>
  </si>
  <si>
    <t>7 民間（国民・事業者等）</t>
  </si>
  <si>
    <t>1 国（産業保安グループ）</t>
  </si>
  <si>
    <t>報告の徴収（ガス製造事業者の毎年のガス事故の年報）</t>
  </si>
  <si>
    <t>報告の徴収（旧簡易ガス事業者の毎年度末における導管改修実施状況の報告）</t>
  </si>
  <si>
    <t>報告の徴収（熱供給事業者の毎年の熱供給施設の事故の年報）</t>
  </si>
  <si>
    <t xml:space="preserve">認定完成検査実施者の認定の更新の申請（独立行政法人用） </t>
  </si>
  <si>
    <t>認定完成検査実施者の認定の申請（独立行政法人用）</t>
  </si>
  <si>
    <t>指定設備認定証の交付（高圧ガス保安協会）　</t>
  </si>
  <si>
    <t>1 国（産業保安グループ）</t>
    <rPh sb="2" eb="3">
      <t>クニ</t>
    </rPh>
    <phoneticPr fontId="2"/>
  </si>
  <si>
    <t>報告の徴収（ガス小売事業者の毎年のガス事故の年報）</t>
  </si>
  <si>
    <t>報告の徴収（一般ガス導管事業者の毎年のガス事故の年報）</t>
  </si>
  <si>
    <t>報告の徴収（特定ガス導管事業者の毎年のガス事故の年報）</t>
  </si>
  <si>
    <t>9 国（産業保安グループ以外）</t>
    <rPh sb="12" eb="14">
      <t>イガイ</t>
    </rPh>
    <phoneticPr fontId="2"/>
  </si>
  <si>
    <t>（電気事業法　219278 事業用電気工作物を設置する者の地位の承継の届出）
本手続に必要な情報は承継にはまったく不要。地位の承継の項目は以下の通り。
被承継者の氏名又は名称及び住所、承継の原因、承継に係る事業用電気工作物を設置する事業場の名称及び所在地</t>
    <rPh sb="1" eb="6">
      <t>デンキジギョウホウ</t>
    </rPh>
    <rPh sb="39" eb="42">
      <t>ホンテツヅ</t>
    </rPh>
    <rPh sb="43" eb="45">
      <t>ヒツヨウ</t>
    </rPh>
    <rPh sb="46" eb="48">
      <t>ジョウホウ</t>
    </rPh>
    <rPh sb="49" eb="51">
      <t>ショウケイ</t>
    </rPh>
    <rPh sb="57" eb="59">
      <t>フヨウ</t>
    </rPh>
    <rPh sb="60" eb="62">
      <t>チイ</t>
    </rPh>
    <rPh sb="63" eb="65">
      <t>ショウケイ</t>
    </rPh>
    <rPh sb="66" eb="68">
      <t>コウモク</t>
    </rPh>
    <rPh sb="69" eb="71">
      <t>イカ</t>
    </rPh>
    <rPh sb="72" eb="73">
      <t>トオ</t>
    </rPh>
    <phoneticPr fontId="2"/>
  </si>
  <si>
    <t>（電気事業法の規定に基づく主任技術者の資格等に関する省令　25597　 主任技術者の資格に関する教育施設の認定）
こちらは主任技術者の話ではなく、認定校に関わる話</t>
    <rPh sb="36" eb="38">
      <t>シュニン</t>
    </rPh>
    <rPh sb="38" eb="41">
      <t>ギジュツシャ</t>
    </rPh>
    <rPh sb="42" eb="44">
      <t>シカク</t>
    </rPh>
    <rPh sb="45" eb="46">
      <t>カン</t>
    </rPh>
    <rPh sb="48" eb="50">
      <t>キョウイク</t>
    </rPh>
    <rPh sb="50" eb="52">
      <t>シセツ</t>
    </rPh>
    <rPh sb="53" eb="55">
      <t>ニンテイ</t>
    </rPh>
    <rPh sb="61" eb="63">
      <t>シュニン</t>
    </rPh>
    <rPh sb="63" eb="66">
      <t>ギジュツシャ</t>
    </rPh>
    <rPh sb="67" eb="68">
      <t>ハナシ</t>
    </rPh>
    <rPh sb="73" eb="76">
      <t>ニンテイコウ</t>
    </rPh>
    <rPh sb="77" eb="78">
      <t>カカ</t>
    </rPh>
    <rPh sb="80" eb="81">
      <t>ハナシ</t>
    </rPh>
    <phoneticPr fontId="2"/>
  </si>
  <si>
    <t>（電気工事士法施行規則 25509 特殊電気工事者認定証の交付申請）
まったく同じ様式</t>
    <rPh sb="29" eb="33">
      <t>コウフシンセイ</t>
    </rPh>
    <rPh sb="39" eb="40">
      <t>オナ</t>
    </rPh>
    <rPh sb="41" eb="43">
      <t>ヨウシキ</t>
    </rPh>
    <phoneticPr fontId="2"/>
  </si>
  <si>
    <t>保安ネット完結型届出（起案・決裁あり）</t>
    <rPh sb="0" eb="2">
      <t>ホアン</t>
    </rPh>
    <rPh sb="5" eb="8">
      <t>カンケツガタ</t>
    </rPh>
    <rPh sb="8" eb="10">
      <t>トドケデ</t>
    </rPh>
    <rPh sb="11" eb="13">
      <t>キアン</t>
    </rPh>
    <rPh sb="14" eb="16">
      <t>ケッサイ</t>
    </rPh>
    <phoneticPr fontId="2"/>
  </si>
  <si>
    <t>経済産業局・産業保安監督部・本省（産業保安グループ宛）手続</t>
    <rPh sb="0" eb="2">
      <t>ケイザイ</t>
    </rPh>
    <rPh sb="2" eb="4">
      <t>サンギョウ</t>
    </rPh>
    <rPh sb="4" eb="5">
      <t>キョク</t>
    </rPh>
    <rPh sb="6" eb="10">
      <t>サンギョウホアン</t>
    </rPh>
    <rPh sb="10" eb="13">
      <t>カントクブ</t>
    </rPh>
    <rPh sb="14" eb="16">
      <t>ホンショウ</t>
    </rPh>
    <rPh sb="17" eb="19">
      <t>サンギョウ</t>
    </rPh>
    <rPh sb="19" eb="21">
      <t>ホアン</t>
    </rPh>
    <rPh sb="25" eb="26">
      <t>ア</t>
    </rPh>
    <phoneticPr fontId="2"/>
  </si>
  <si>
    <t>▼経済産業省外承認の場合のみ</t>
    <rPh sb="1" eb="6">
      <t>ケイザイサンギョウショウ</t>
    </rPh>
    <phoneticPr fontId="2"/>
  </si>
  <si>
    <t>電気法令の場合は既にNITEの新自家用DBが存在しているので、保安ネットにおける事故報告手続きは必ずしも優先度高とはならず、かつ、よっぽどの事業場がない限り、事故が多数発生する可能性は低く、紐づけされていなくとても判別は可能であることから、このまま汎用申請で問題ございません。</t>
    <phoneticPr fontId="2"/>
  </si>
  <si>
    <t>鉱山保安法についてですが、報告ルートは事業者→産業保安監督部→本省であり、
（１）法第４１条第１項の規定（施行規則 様式第７）は、事業者→産業保安監督部のものとなっております。
（２）他方、産業保安監督部→本省の速報・詳報については上記様式ではなく、別途内規※に規定されている様式を使用しております。
【※鉱山保安監督規程　様式第４】
https://urldefense.proofpoint.com/v2/url?u=https-3A__www.meti.go.jp_policy_safety-5Fsecurity_industrial-5Fsafety_law_files_kouzan-5Fkantokukitei.pdf&amp;d=DwIFJg&amp;c=eIGjsITfXP_y-DLLX0uEHXJvU8nOHrUK8IrwNKOtkVU&amp;r=GiIw6LVXo87X2euqxmoe617IjTaeVYNnWsyoza6P4vk&amp;m=WtK4JqYAbFSrFQZwBlyH0U_2rDpLJhYmW1shyQ8IyTMvD7PwKFD8u0DIY-ZvukWV&amp;s=boJujoH7JKSBQaidnzmdXOTltvU-Vyrr2aGbGMJUVYw&amp;e= 
HPに掲載している詳報やDBに紐づいている情報は（１）ではなく（２）の様式なので、どちらかというとそちらを電子化する方が色々と応用が出来てメリットがあると思っていますが、まずは（１）を「本申請」にするということから始め、今後（２）への応用を検討していくと想定しています。
※ご参考までですが、課内でもデータを取りまとめるにあたり（１）と（２）の様式に差異がある事については前々から課題であったと認識していましたので、
いずれは（１）（２）の内容を互いに更に整合するような内容に変更することも検討しております。</t>
    <rPh sb="23" eb="27">
      <t>サンギョウホアン</t>
    </rPh>
    <rPh sb="69" eb="73">
      <t>サンギョウホアン</t>
    </rPh>
    <rPh sb="95" eb="99">
      <t>サンギョウホアン</t>
    </rPh>
    <phoneticPr fontId="2"/>
  </si>
  <si>
    <t>経済産業省外承認</t>
    <rPh sb="0" eb="5">
      <t>ケイザイサンギョウショウ</t>
    </rPh>
    <rPh sb="5" eb="6">
      <t>ソト</t>
    </rPh>
    <rPh sb="6" eb="8">
      <t>ショウニン</t>
    </rPh>
    <phoneticPr fontId="2"/>
  </si>
  <si>
    <t>手続-業務一覧（製品安全）</t>
    <rPh sb="0" eb="2">
      <t>テツヅキ</t>
    </rPh>
    <rPh sb="3" eb="5">
      <t>ギョウム</t>
    </rPh>
    <rPh sb="5" eb="7">
      <t>イチラン</t>
    </rPh>
    <rPh sb="8" eb="12">
      <t>セイヒンアンゼン</t>
    </rPh>
    <phoneticPr fontId="2"/>
  </si>
  <si>
    <t>(「(参照)内閣官房作業依頼時点」シートより)</t>
    <phoneticPr fontId="2"/>
  </si>
  <si>
    <t>事故報告関係の下記手続について、電子化方式を「汎用申請」とご回答いただきました。
■鉱山保安法第四十一条第一項
　- 重大な災害等の状況の報告（#24623）
事故報告関係手続は、本申請に限りシステム側で速報・詳報の自動紐付けが可能（例えば、電気の場合、電子申請時は設置者が、紙申請時は審査者が、対象事故検索→事故情報詳細確認→詳報登録により、速報・詳報の紐付けを行う想定）であり、汎用申請の場合は速報・詳報の手動紐付けが必要になります。
そのため、電子化方式を「汎用申請」→「本申請」に変更する必要があるか、念のため確認させていただきたく存じます。</t>
    <phoneticPr fontId="2"/>
  </si>
  <si>
    <t>手続固有のカスタム項目（販売所の名称等）の出力・表示は汎用申請では実現不可のため、本申請を想定。自動で処分通知の作成を希望する場合は本申請、Word差し込み文書を利用した手動での作成であれば汎用申請でも可能。</t>
    <phoneticPr fontId="2"/>
  </si>
  <si>
    <t>・電子化が可能と判断されるため汎用申請にて電子化を想定に変更いたしました。
・施行文サンプルは添付の「登記簿交付施行文(参考)」通りとなります。</t>
    <phoneticPr fontId="2"/>
  </si>
  <si>
    <t>・本手続に関して、前年度事業の報告内では電子化対象外とさせて頂きましたが、見直しを実施したところ、電子化が望ましいと考えております。認識相違無い場合、こちらに関してはどの電子化方式で電子化を実現すべきでしょうか。
（以下追加質問）
・こちら、届出(決裁、施行を必要としない手続)想定なのですが、手数料納入が必要でありますでしょうか。その場合、誰がどのように納入情報を確認、管理しておりますでしょうか。
・具体的に事業者マスタのどの情報を施行文に反映されたい想定でしょうか？また、可能でしたら、施行文フォーマットのサンプル資料を連携いただけますと幸いです。サンプルを基に、電子化時のイメージを整理させていただきたいと考えております。</t>
    <rPh sb="1" eb="2">
      <t>ホン</t>
    </rPh>
    <rPh sb="2" eb="4">
      <t>テツヅキ</t>
    </rPh>
    <rPh sb="5" eb="6">
      <t>カン</t>
    </rPh>
    <rPh sb="9" eb="12">
      <t>ゼンネンド</t>
    </rPh>
    <rPh sb="12" eb="14">
      <t>ジギョウ</t>
    </rPh>
    <rPh sb="15" eb="17">
      <t>ホウコク</t>
    </rPh>
    <rPh sb="17" eb="18">
      <t>ナイ</t>
    </rPh>
    <rPh sb="20" eb="23">
      <t>デンシカ</t>
    </rPh>
    <rPh sb="23" eb="25">
      <t>タイショウ</t>
    </rPh>
    <rPh sb="25" eb="26">
      <t>ガイ</t>
    </rPh>
    <rPh sb="30" eb="31">
      <t>イタダ</t>
    </rPh>
    <rPh sb="37" eb="39">
      <t>ミナオ</t>
    </rPh>
    <rPh sb="41" eb="43">
      <t>ジッシ</t>
    </rPh>
    <rPh sb="49" eb="52">
      <t>デンシカ</t>
    </rPh>
    <rPh sb="53" eb="54">
      <t>ノゾ</t>
    </rPh>
    <rPh sb="58" eb="59">
      <t>カンガ</t>
    </rPh>
    <rPh sb="66" eb="68">
      <t>ニンシキ</t>
    </rPh>
    <rPh sb="68" eb="70">
      <t>ソウイ</t>
    </rPh>
    <rPh sb="70" eb="71">
      <t>ナ</t>
    </rPh>
    <rPh sb="72" eb="74">
      <t>バアイ</t>
    </rPh>
    <rPh sb="79" eb="80">
      <t>カン</t>
    </rPh>
    <rPh sb="85" eb="88">
      <t>デンシカ</t>
    </rPh>
    <rPh sb="88" eb="90">
      <t>ホウシキ</t>
    </rPh>
    <rPh sb="91" eb="94">
      <t>デンシカ</t>
    </rPh>
    <rPh sb="95" eb="97">
      <t>ジツゲン</t>
    </rPh>
    <rPh sb="108" eb="110">
      <t>イカ</t>
    </rPh>
    <rPh sb="110" eb="112">
      <t>ツイカ</t>
    </rPh>
    <rPh sb="112" eb="114">
      <t>シツモン</t>
    </rPh>
    <rPh sb="139" eb="141">
      <t>ソウテイ</t>
    </rPh>
    <phoneticPr fontId="2"/>
  </si>
  <si>
    <t>小出力PJTにおいて保安ネットで電子化する小出力関連の手続は、小規模事業用電気工作物にかかる届出。具体的には下記2手続が該当。
①小規模事業用電気工作物を設置する者の届出（基礎情報の届出）
②設置者による事業用電気工作物の自己確認（使用前自己確認結果の届出）
よって、使用前自己確認結果の届出(手続#25577)は小出力PJT側で本申請化するので、2期では対応不要。</t>
    <phoneticPr fontId="2"/>
  </si>
  <si>
    <t>小出力PJT側で本申請化するので、2期では対応不要</t>
    <phoneticPr fontId="2"/>
  </si>
  <si>
    <t>・複雑な画面表示制御が必要な場合、本申請対象</t>
    <rPh sb="1" eb="3">
      <t>フクザツ</t>
    </rPh>
    <rPh sb="4" eb="6">
      <t>ガメン</t>
    </rPh>
    <rPh sb="6" eb="8">
      <t>ヒョウジ</t>
    </rPh>
    <rPh sb="8" eb="10">
      <t>セイギョ</t>
    </rPh>
    <rPh sb="11" eb="13">
      <t>ヒツヨウ</t>
    </rPh>
    <rPh sb="14" eb="16">
      <t>バアイ</t>
    </rPh>
    <rPh sb="17" eb="22">
      <t>ホンシンセイタイショウ</t>
    </rPh>
    <phoneticPr fontId="2"/>
  </si>
  <si>
    <t>類型ID</t>
    <phoneticPr fontId="2"/>
  </si>
  <si>
    <t>類型名</t>
    <phoneticPr fontId="2"/>
  </si>
  <si>
    <t>類型情報</t>
    <rPh sb="0" eb="2">
      <t>ルイケイ</t>
    </rPh>
    <rPh sb="2" eb="4">
      <t>ジョウホウ</t>
    </rPh>
    <phoneticPr fontId="2"/>
  </si>
  <si>
    <t>類型(様式)情報</t>
  </si>
  <si>
    <t>様式
リスト(表)形式</t>
  </si>
  <si>
    <t>類型観点</t>
    <rPh sb="0" eb="2">
      <t>ルイケイ</t>
    </rPh>
    <rPh sb="2" eb="4">
      <t>カンテン</t>
    </rPh>
    <phoneticPr fontId="2"/>
  </si>
  <si>
    <t>登録審査機関による使用前自主検査の体制審査に対する審査結果通知</t>
    <phoneticPr fontId="2"/>
  </si>
  <si>
    <t>登録審査機関による定期事業者検査の体制審査に対する審査結果通知</t>
    <phoneticPr fontId="2"/>
  </si>
  <si>
    <t>なし　or　25618</t>
    <phoneticPr fontId="2"/>
  </si>
  <si>
    <t>第5項 登録安全管理審査機関から国へ定期安管審結果を通知に修正</t>
    <rPh sb="29" eb="31">
      <t>シュウセイ</t>
    </rPh>
    <phoneticPr fontId="2"/>
  </si>
  <si>
    <t>S0021</t>
    <phoneticPr fontId="2"/>
  </si>
  <si>
    <t>S0022</t>
  </si>
  <si>
    <t>S0023</t>
  </si>
  <si>
    <t>S0024</t>
  </si>
  <si>
    <t>S0025</t>
  </si>
  <si>
    <t>S0026</t>
  </si>
  <si>
    <t>S0027</t>
  </si>
  <si>
    <t>S0028</t>
  </si>
  <si>
    <t>S0029</t>
  </si>
  <si>
    <t>登録安全管理審査機関の登録の更新</t>
  </si>
  <si>
    <t>登録適合性確認機関の登録</t>
  </si>
  <si>
    <t>登録適合性確認機関の登録の更新</t>
  </si>
  <si>
    <t>登録適合性確認機関の事業所の所在地等の変更の届出</t>
  </si>
  <si>
    <t>登録適合性確認機関の業務規程の届出</t>
  </si>
  <si>
    <t>登録適合性確認機関の業務規程の変更の届出</t>
  </si>
  <si>
    <t>登録適合性確認機関の業務の休廃止の届出</t>
  </si>
  <si>
    <t>登録適合性確認機関の財務諸表等の閲覧等の請求</t>
  </si>
  <si>
    <t>第5項 登録安全管理審査機関から国へ使用前安管審結果を通知に修正</t>
    <phoneticPr fontId="2"/>
  </si>
  <si>
    <t>約1万件未満</t>
  </si>
  <si>
    <t>118048と同手続です。</t>
    <rPh sb="7" eb="8">
      <t>ドウ</t>
    </rPh>
    <rPh sb="8" eb="10">
      <t>テツヅキ</t>
    </rPh>
    <phoneticPr fontId="2"/>
  </si>
  <si>
    <t>・課室最終確認時に、電子化方式を「電子化対象外」→「簡易申請」に変更</t>
    <phoneticPr fontId="2"/>
  </si>
  <si>
    <t>・製安課題検討により電子化方式を電子化対象外にする旨確認</t>
    <rPh sb="1" eb="2">
      <t>セイ</t>
    </rPh>
    <rPh sb="2" eb="3">
      <t>アン</t>
    </rPh>
    <rPh sb="3" eb="5">
      <t>カダイ</t>
    </rPh>
    <rPh sb="10" eb="15">
      <t>デンシカホウシキ</t>
    </rPh>
    <rPh sb="16" eb="22">
      <t>デンシカタイショウガイ</t>
    </rPh>
    <rPh sb="25" eb="28">
      <t>ムネカクニン</t>
    </rPh>
    <phoneticPr fontId="2"/>
  </si>
  <si>
    <t>・3/20電気事業法施行による、登録適合性確認機関の手続追加に伴い、本手続を手続一覧に追加
・2023/3/20施行　電気事業法の条番号(準用後の条番号)</t>
    <rPh sb="31" eb="32">
      <t>トモナ</t>
    </rPh>
    <rPh sb="34" eb="37">
      <t>ホンテツヅキ</t>
    </rPh>
    <rPh sb="38" eb="42">
      <t>テツヅキイチラン</t>
    </rPh>
    <rPh sb="43" eb="45">
      <t>ツイカ</t>
    </rPh>
    <phoneticPr fontId="2"/>
  </si>
  <si>
    <t>・3/20電気事業法施行による、登録適合性確認機関の手続追加に伴い、本手続を手続一覧に追加
・2023/3/20施行　電気事業法の条番号(準用後の条番号)</t>
    <phoneticPr fontId="2"/>
  </si>
  <si>
    <t>・3/20電気事業法施行による、登録適合性確認機関の手続追加に伴い、本手続を手続一覧に追加
・2023/3/20施行　電気事業法の条番号</t>
    <phoneticPr fontId="2"/>
  </si>
  <si>
    <t>S0029</t>
    <phoneticPr fontId="2"/>
  </si>
  <si>
    <t>保安責任者試験申込者</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</si>
</sst>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
    <numFmt numFmtId="177" formatCode="&quot;な&quot;&quot;し&quot;"/>
    <numFmt numFmtId="178" formatCode="0_);[Red]\(0\)"/>
    <numFmt numFmtId="179" formatCode="\(0\)"/>
  </numFmts>
  <fonts count="40">
    <font>
      <sz val="11"/>
      <color theme="1"/>
      <name val="游ゴシック"/>
      <family val="2"/>
      <charset val="128"/>
      <scheme val="minor"/>
    </font>
    <font>
      <sz val="11"/>
      <color theme="1"/>
      <name val="游ゴシック"/>
      <family val="2"/>
      <charset val="128"/>
      <scheme val="minor"/>
    </font>
    <font>
      <sz val="6"/>
      <name val="游ゴシック"/>
      <family val="2"/>
      <charset val="128"/>
      <scheme val="minor"/>
    </font>
    <font>
      <sz val="6"/>
      <name val="MS UI Gothic"/>
      <family val="2"/>
      <charset val="128"/>
    </font>
    <font>
      <sz val="9"/>
      <color theme="1"/>
      <name val="ＭＳ ゴシック"/>
      <family val="3"/>
      <charset val="128"/>
    </font>
    <font>
      <sz val="9"/>
      <name val="Meiryo UI"/>
      <family val="3"/>
      <charset val="128"/>
    </font>
    <font>
      <sz val="9"/>
      <color theme="1"/>
      <name val="Meiryo UI"/>
      <family val="3"/>
      <charset val="128"/>
    </font>
    <font>
      <sz val="11"/>
      <color theme="1"/>
      <name val="Meiryo UI"/>
      <family val="3"/>
      <charset val="128"/>
    </font>
    <font>
      <sz val="11"/>
      <name val="Meiryo UI"/>
      <family val="3"/>
      <charset val="128"/>
    </font>
    <font>
      <sz val="11"/>
      <color theme="1"/>
      <name val="Meiryo UI"/>
      <family val="3"/>
    </font>
    <font>
      <b/>
      <sz val="11"/>
      <color theme="1"/>
      <name val="Meiryo UI"/>
      <family val="3"/>
      <charset val="128"/>
    </font>
    <font>
      <sz val="11"/>
      <color theme="0" tint="-0.249977111117893"/>
      <name val="Meiryo UI"/>
      <family val="3"/>
      <charset val="128"/>
    </font>
    <font>
      <sz val="11"/>
      <color theme="0" tint="-0.14999847407452621"/>
      <name val="Meiryo UI"/>
      <family val="3"/>
      <charset val="128"/>
    </font>
    <font>
      <sz val="11"/>
      <color rgb="FFFF0000"/>
      <name val="游ゴシック"/>
      <family val="2"/>
      <charset val="128"/>
      <scheme val="minor"/>
    </font>
    <font>
      <sz val="11"/>
      <color theme="1"/>
      <name val="游ゴシック"/>
      <family val="3"/>
      <charset val="128"/>
      <scheme val="minor"/>
    </font>
    <font>
      <b/>
      <sz val="11"/>
      <color rgb="FFFF0000"/>
      <name val="游ゴシック"/>
      <family val="3"/>
      <charset val="128"/>
      <scheme val="minor"/>
    </font>
    <font>
      <sz val="9"/>
      <name val="ＭＳ ゴシック"/>
      <family val="3"/>
      <charset val="128"/>
    </font>
    <font>
      <sz val="9"/>
      <color rgb="FFFF0000"/>
      <name val="ＭＳ ゴシック"/>
      <family val="3"/>
      <charset val="128"/>
    </font>
    <font>
      <b/>
      <sz val="9"/>
      <name val="ＭＳ ゴシック"/>
      <family val="3"/>
      <charset val="128"/>
    </font>
    <font>
      <strike/>
      <sz val="9"/>
      <color rgb="FFFF0000"/>
      <name val="ＭＳ ゴシック"/>
      <family val="3"/>
      <charset val="128"/>
    </font>
    <font>
      <strike/>
      <sz val="11"/>
      <name val="ＭＳ ゴシック"/>
      <family val="3"/>
      <charset val="128"/>
    </font>
    <font>
      <sz val="9"/>
      <color theme="1"/>
      <name val="MS UI Gothic"/>
      <family val="2"/>
      <charset val="128"/>
    </font>
    <font>
      <sz val="6"/>
      <name val="Meiryo UI"/>
      <family val="2"/>
      <charset val="128"/>
    </font>
    <font>
      <sz val="9"/>
      <color rgb="FF000000"/>
      <name val="ＭＳ ゴシック"/>
      <family val="3"/>
      <charset val="128"/>
    </font>
    <font>
      <sz val="10.5"/>
      <name val="ＭＳ Ｐゴシック"/>
      <family val="3"/>
      <charset val="128"/>
    </font>
    <font>
      <b/>
      <sz val="11"/>
      <color theme="1"/>
      <name val="游ゴシック"/>
      <family val="3"/>
      <charset val="128"/>
      <scheme val="minor"/>
    </font>
    <font>
      <sz val="10"/>
      <color theme="1"/>
      <name val="Meiryo UI"/>
      <family val="3"/>
      <charset val="128"/>
    </font>
    <font>
      <sz val="10"/>
      <name val="Meiryo UI"/>
      <family val="3"/>
      <charset val="128"/>
    </font>
    <font>
      <sz val="10"/>
      <color theme="0" tint="-0.249977111117893"/>
      <name val="Meiryo UI"/>
      <family val="3"/>
      <charset val="128"/>
    </font>
    <font>
      <b/>
      <sz val="14"/>
      <color theme="1"/>
      <name val="Meiryo UI"/>
      <family val="3"/>
      <charset val="128"/>
    </font>
    <font>
      <sz val="10"/>
      <color theme="0" tint="-0.499984740745262"/>
      <name val="Meiryo UI"/>
      <family val="3"/>
      <charset val="128"/>
    </font>
    <font>
      <b/>
      <sz val="11"/>
      <color theme="0"/>
      <name val="Meiryo UI"/>
      <family val="3"/>
      <charset val="128"/>
    </font>
    <font>
      <sz val="11"/>
      <color theme="0" tint="-4.9989318521683403E-2"/>
      <name val="Meiryo UI"/>
      <family val="3"/>
      <charset val="128"/>
    </font>
    <font>
      <sz val="8"/>
      <color theme="0" tint="-0.249977111117893"/>
      <name val="Meiryo UI"/>
      <family val="3"/>
      <charset val="128"/>
    </font>
    <font>
      <sz val="11"/>
      <color theme="0" tint="-0.499984740745262"/>
      <name val="Meiryo UI"/>
      <family val="3"/>
      <charset val="128"/>
    </font>
    <font>
      <sz val="9"/>
      <color theme="1"/>
      <name val="Meiryo UI"/>
      <family val="3"/>
    </font>
    <font>
      <sz val="10"/>
      <color theme="0" tint="-0.499984740745262"/>
      <name val="Meiryo UI"/>
      <family val="3"/>
    </font>
    <font>
      <sz val="8"/>
      <color theme="0" tint="-0.34998626667073579"/>
      <name val="Meiryo UI"/>
      <family val="3"/>
    </font>
    <font>
      <b/>
      <sz val="11"/>
      <name val="Meiryo UI"/>
      <family val="3"/>
    </font>
    <font>
      <b/>
      <sz val="11"/>
      <name val="Meiryo UI"/>
      <family val="3"/>
      <charset val="128"/>
    </font>
  </fonts>
  <fills count="30">
    <fill>
      <patternFill patternType="none"/>
    </fill>
    <fill>
      <patternFill patternType="gray125"/>
    </fill>
    <fill>
      <patternFill patternType="solid">
        <fgColor theme="0" tint="-0.14999847407452621"/>
        <bgColor indexed="64"/>
      </patternFill>
    </fill>
    <fill>
      <patternFill patternType="solid">
        <fgColor theme="8" tint="0.59999389629810485"/>
        <bgColor indexed="64"/>
      </patternFill>
    </fill>
    <fill>
      <patternFill patternType="solid">
        <fgColor rgb="FFFFFF00"/>
        <bgColor indexed="64"/>
      </patternFill>
    </fill>
    <fill>
      <patternFill patternType="solid">
        <fgColor theme="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7"/>
        <bgColor indexed="64"/>
      </patternFill>
    </fill>
    <fill>
      <patternFill patternType="solid">
        <fgColor theme="5" tint="0.79998168889431442"/>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249977111117893"/>
        <bgColor indexed="64"/>
      </patternFill>
    </fill>
    <fill>
      <patternFill patternType="solid">
        <fgColor theme="1" tint="0.499984740745262"/>
        <bgColor indexed="64"/>
      </patternFill>
    </fill>
    <fill>
      <patternFill patternType="solid">
        <fgColor theme="0" tint="-0.34998626667073579"/>
        <bgColor indexed="64"/>
      </patternFill>
    </fill>
    <fill>
      <patternFill patternType="solid">
        <fgColor theme="5" tint="-0.249977111117893"/>
        <bgColor indexed="64"/>
      </patternFill>
    </fill>
    <fill>
      <patternFill patternType="solid">
        <fgColor theme="6" tint="0.39997558519241921"/>
        <bgColor indexed="64"/>
      </patternFill>
    </fill>
    <fill>
      <patternFill patternType="solid">
        <fgColor theme="9" tint="0.39997558519241921"/>
        <bgColor indexed="64"/>
      </patternFill>
    </fill>
    <fill>
      <patternFill patternType="solid">
        <fgColor rgb="FFFF5D5D"/>
        <bgColor indexed="64"/>
      </patternFill>
    </fill>
    <fill>
      <patternFill patternType="solid">
        <fgColor rgb="FFFF9B9B"/>
        <bgColor indexed="64"/>
      </patternFill>
    </fill>
    <fill>
      <patternFill patternType="solid">
        <fgColor theme="1" tint="0.34998626667073579"/>
        <bgColor indexed="64"/>
      </patternFill>
    </fill>
    <fill>
      <patternFill patternType="solid">
        <fgColor theme="5" tint="0.59999389629810485"/>
        <bgColor indexed="64"/>
      </patternFill>
    </fill>
    <fill>
      <patternFill patternType="solid">
        <fgColor theme="4" tint="0.59999389629810485"/>
        <bgColor indexed="64"/>
      </patternFill>
    </fill>
    <fill>
      <patternFill patternType="solid">
        <fgColor theme="7" tint="0.59999389629810485"/>
        <bgColor indexed="64"/>
      </patternFill>
    </fill>
    <fill>
      <patternFill patternType="solid">
        <fgColor theme="3" tint="0.59999389629810485"/>
        <bgColor indexed="64"/>
      </patternFill>
    </fill>
    <fill>
      <patternFill patternType="solid">
        <fgColor theme="0" tint="-0.499984740745262"/>
        <bgColor indexed="64"/>
      </patternFill>
    </fill>
    <fill>
      <patternFill patternType="solid">
        <fgColor rgb="FF0070C0"/>
        <bgColor indexed="64"/>
      </patternFill>
    </fill>
    <fill>
      <patternFill patternType="solid">
        <fgColor theme="0" tint="-0.249977111117893"/>
        <bgColor indexed="64"/>
      </patternFill>
    </fill>
    <fill>
      <patternFill patternType="solid">
        <fgColor rgb="FFFFDDDD"/>
        <bgColor indexed="64"/>
      </patternFill>
    </fill>
  </fills>
  <borders count="59">
    <border>
      <left/>
      <right/>
      <top/>
      <bottom/>
      <diagonal/>
    </border>
    <border>
      <left style="thin">
        <color indexed="64"/>
      </left>
      <right style="thin">
        <color indexed="64"/>
      </right>
      <top style="thin">
        <color indexed="64"/>
      </top>
      <bottom style="thin">
        <color indexed="64"/>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bottom/>
      <diagonal/>
    </border>
    <border>
      <left style="thin">
        <color theme="1" tint="0.499984740745262"/>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style="thin">
        <color theme="1" tint="0.499984740745262"/>
      </left>
      <right/>
      <top style="thin">
        <color theme="1" tint="0.499984740745262"/>
      </top>
      <bottom/>
      <diagonal/>
    </border>
    <border>
      <left/>
      <right/>
      <top style="thin">
        <color theme="1" tint="0.499984740745262"/>
      </top>
      <bottom/>
      <diagonal/>
    </border>
    <border>
      <left/>
      <right style="thin">
        <color theme="1" tint="0.499984740745262"/>
      </right>
      <top style="thin">
        <color theme="1" tint="0.499984740745262"/>
      </top>
      <bottom/>
      <diagonal/>
    </border>
    <border>
      <left style="thin">
        <color theme="1" tint="0.499984740745262"/>
      </left>
      <right/>
      <top/>
      <bottom/>
      <diagonal/>
    </border>
    <border>
      <left style="thin">
        <color theme="1" tint="0.499984740745262"/>
      </left>
      <right/>
      <top/>
      <bottom style="thin">
        <color theme="1" tint="0.499984740745262"/>
      </bottom>
      <diagonal/>
    </border>
    <border>
      <left/>
      <right/>
      <top/>
      <bottom style="thin">
        <color theme="1" tint="0.499984740745262"/>
      </bottom>
      <diagonal/>
    </border>
    <border>
      <left/>
      <right style="thin">
        <color theme="1" tint="0.499984740745262"/>
      </right>
      <top/>
      <bottom style="thin">
        <color theme="1" tint="0.499984740745262"/>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theme="0" tint="-0.499984740745262"/>
      </right>
      <top/>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theme="1" tint="0.24994659260841701"/>
      </left>
      <right style="thin">
        <color theme="1" tint="0.24994659260841701"/>
      </right>
      <top style="thin">
        <color theme="1" tint="0.24994659260841701"/>
      </top>
      <bottom style="thin">
        <color theme="1" tint="0.24994659260841701"/>
      </bottom>
      <diagonal/>
    </border>
    <border>
      <left style="thin">
        <color theme="1" tint="0.24994659260841701"/>
      </left>
      <right/>
      <top style="thin">
        <color theme="1" tint="0.24994659260841701"/>
      </top>
      <bottom style="thin">
        <color theme="1" tint="0.24994659260841701"/>
      </bottom>
      <diagonal/>
    </border>
    <border>
      <left style="thin">
        <color theme="1" tint="0.24994659260841701"/>
      </left>
      <right/>
      <top style="thin">
        <color theme="1" tint="0.24994659260841701"/>
      </top>
      <bottom/>
      <diagonal/>
    </border>
    <border>
      <left/>
      <right/>
      <top style="thin">
        <color theme="1" tint="0.24994659260841701"/>
      </top>
      <bottom/>
      <diagonal/>
    </border>
    <border>
      <left style="thin">
        <color indexed="64"/>
      </left>
      <right/>
      <top style="thin">
        <color theme="1" tint="0.24994659260841701"/>
      </top>
      <bottom style="thin">
        <color indexed="64"/>
      </bottom>
      <diagonal/>
    </border>
    <border>
      <left/>
      <right/>
      <top style="thin">
        <color theme="1" tint="0.24994659260841701"/>
      </top>
      <bottom style="thin">
        <color indexed="64"/>
      </bottom>
      <diagonal/>
    </border>
    <border>
      <left style="thin">
        <color indexed="64"/>
      </left>
      <right style="thin">
        <color indexed="64"/>
      </right>
      <top style="thin">
        <color theme="1" tint="0.24994659260841701"/>
      </top>
      <bottom style="thin">
        <color indexed="64"/>
      </bottom>
      <diagonal/>
    </border>
    <border>
      <left/>
      <right style="thin">
        <color indexed="64"/>
      </right>
      <top style="thin">
        <color theme="1" tint="0.24994659260841701"/>
      </top>
      <bottom style="thin">
        <color indexed="64"/>
      </bottom>
      <diagonal/>
    </border>
    <border>
      <left style="thin">
        <color theme="0" tint="-0.499984740745262"/>
      </left>
      <right style="thin">
        <color theme="1" tint="0.24994659260841701"/>
      </right>
      <top style="thin">
        <color theme="1" tint="0.24994659260841701"/>
      </top>
      <bottom/>
      <diagonal/>
    </border>
    <border>
      <left style="thin">
        <color theme="1" tint="0.24994659260841701"/>
      </left>
      <right/>
      <top/>
      <bottom/>
      <diagonal/>
    </border>
    <border>
      <left style="thin">
        <color theme="0" tint="-0.499984740745262"/>
      </left>
      <right style="thin">
        <color theme="1" tint="0.24994659260841701"/>
      </right>
      <top/>
      <bottom/>
      <diagonal/>
    </border>
    <border>
      <left style="thin">
        <color theme="1" tint="0.24994659260841701"/>
      </left>
      <right/>
      <top/>
      <bottom style="thin">
        <color indexed="64"/>
      </bottom>
      <diagonal/>
    </border>
    <border>
      <left style="thin">
        <color theme="1" tint="0.24994659260841701"/>
      </left>
      <right style="thin">
        <color indexed="64"/>
      </right>
      <top style="thin">
        <color indexed="64"/>
      </top>
      <bottom/>
      <diagonal/>
    </border>
    <border>
      <left style="thin">
        <color theme="1" tint="0.24994659260841701"/>
      </left>
      <right style="thin">
        <color indexed="64"/>
      </right>
      <top/>
      <bottom/>
      <diagonal/>
    </border>
    <border>
      <left style="thin">
        <color theme="0" tint="-0.499984740745262"/>
      </left>
      <right style="thin">
        <color theme="1" tint="0.24994659260841701"/>
      </right>
      <top/>
      <bottom style="thin">
        <color theme="0" tint="-0.499984740745262"/>
      </bottom>
      <diagonal/>
    </border>
    <border>
      <left style="thin">
        <color theme="0" tint="-0.499984740745262"/>
      </left>
      <right style="thin">
        <color theme="1" tint="0.24994659260841701"/>
      </right>
      <top style="thin">
        <color theme="0" tint="-0.499984740745262"/>
      </top>
      <bottom style="thin">
        <color theme="0" tint="-0.499984740745262"/>
      </bottom>
      <diagonal/>
    </border>
    <border>
      <left style="thin">
        <color theme="0" tint="-0.499984740745262"/>
      </left>
      <right style="thin">
        <color theme="1" tint="0.24994659260841701"/>
      </right>
      <top style="thin">
        <color theme="0" tint="-0.499984740745262"/>
      </top>
      <bottom style="thin">
        <color theme="1" tint="0.24994659260841701"/>
      </bottom>
      <diagonal/>
    </border>
    <border>
      <left style="thin">
        <color indexed="64"/>
      </left>
      <right/>
      <top style="thin">
        <color theme="1" tint="0.24994659260841701"/>
      </top>
      <bottom/>
      <diagonal/>
    </border>
    <border>
      <left/>
      <right style="thin">
        <color indexed="64"/>
      </right>
      <top style="thin">
        <color theme="1" tint="0.24994659260841701"/>
      </top>
      <bottom/>
      <diagonal/>
    </border>
    <border>
      <left style="thin">
        <color indexed="64"/>
      </left>
      <right style="thin">
        <color theme="1" tint="0.24994659260841701"/>
      </right>
      <top/>
      <bottom/>
      <diagonal/>
    </border>
    <border>
      <left style="thin">
        <color theme="1" tint="0.24994659260841701"/>
      </left>
      <right style="thin">
        <color theme="1" tint="0.24994659260841701"/>
      </right>
      <top style="thin">
        <color theme="1" tint="0.24994659260841701"/>
      </top>
      <bottom/>
      <diagonal/>
    </border>
    <border>
      <left style="thin">
        <color theme="1" tint="0.24994659260841701"/>
      </left>
      <right style="thin">
        <color theme="1" tint="0.24994659260841701"/>
      </right>
      <top/>
      <bottom/>
      <diagonal/>
    </border>
    <border>
      <left style="thin">
        <color theme="1" tint="0.24994659260841701"/>
      </left>
      <right style="thin">
        <color theme="1" tint="0.24994659260841701"/>
      </right>
      <top/>
      <bottom style="thin">
        <color theme="1" tint="0.24994659260841701"/>
      </bottom>
      <diagonal/>
    </border>
    <border>
      <left/>
      <right/>
      <top style="thin">
        <color theme="1" tint="0.24994659260841701"/>
      </top>
      <bottom style="thin">
        <color theme="1" tint="0.24994659260841701"/>
      </bottom>
      <diagonal/>
    </border>
    <border>
      <left/>
      <right style="thin">
        <color theme="1" tint="0.24994659260841701"/>
      </right>
      <top style="thin">
        <color theme="1" tint="0.24994659260841701"/>
      </top>
      <bottom style="thin">
        <color theme="1" tint="0.24994659260841701"/>
      </bottom>
      <diagonal/>
    </border>
  </borders>
  <cellStyleXfs count="2">
    <xf numFmtId="0" fontId="0" fillId="0" borderId="0">
      <alignment vertical="center"/>
    </xf>
    <xf numFmtId="38" fontId="1" fillId="0" borderId="0" applyFont="0" applyFill="0" applyBorder="0" applyAlignment="0" applyProtection="0">
      <alignment vertical="center"/>
    </xf>
  </cellStyleXfs>
  <cellXfs count="531">
    <xf numFmtId="0" fontId="0" fillId="0" borderId="0" xfId="0">
      <alignment vertical="center"/>
    </xf>
    <xf numFmtId="0" fontId="9" fillId="0" borderId="0" xfId="0" applyFont="1">
      <alignment vertical="center"/>
    </xf>
    <xf numFmtId="0" fontId="7" fillId="0" borderId="0" xfId="0" applyFont="1">
      <alignment vertical="center"/>
    </xf>
    <xf numFmtId="0" fontId="7" fillId="0" borderId="1" xfId="0" applyFont="1" applyBorder="1">
      <alignment vertical="center"/>
    </xf>
    <xf numFmtId="176" fontId="9" fillId="0" borderId="0" xfId="0" applyNumberFormat="1" applyFont="1">
      <alignment vertical="center"/>
    </xf>
    <xf numFmtId="0" fontId="10" fillId="0" borderId="0" xfId="0" applyFont="1">
      <alignment vertical="center"/>
    </xf>
    <xf numFmtId="0" fontId="11" fillId="0" borderId="0" xfId="0" applyFont="1">
      <alignment vertical="center"/>
    </xf>
    <xf numFmtId="0" fontId="7" fillId="0" borderId="0" xfId="0" applyFont="1" applyAlignment="1">
      <alignment vertical="center" wrapText="1"/>
    </xf>
    <xf numFmtId="0" fontId="11" fillId="0" borderId="0" xfId="0" applyFont="1" applyAlignment="1">
      <alignment vertical="center" wrapText="1"/>
    </xf>
    <xf numFmtId="0" fontId="0" fillId="0" borderId="0" xfId="0" applyAlignment="1">
      <alignment horizontal="right" vertical="center"/>
    </xf>
    <xf numFmtId="0" fontId="0" fillId="0" borderId="1" xfId="0" applyBorder="1">
      <alignment vertical="center"/>
    </xf>
    <xf numFmtId="0" fontId="0" fillId="0" borderId="1" xfId="0" applyBorder="1" applyAlignment="1">
      <alignment vertical="center" wrapText="1"/>
    </xf>
    <xf numFmtId="0" fontId="0" fillId="0" borderId="0" xfId="0" applyAlignment="1">
      <alignment vertical="center" wrapText="1"/>
    </xf>
    <xf numFmtId="0" fontId="0" fillId="0" borderId="0" xfId="0" applyAlignment="1">
      <alignment horizontal="center" vertical="center" wrapText="1"/>
    </xf>
    <xf numFmtId="0" fontId="15" fillId="0" borderId="0" xfId="0" applyFont="1" applyAlignment="1">
      <alignment horizontal="center" vertical="center"/>
    </xf>
    <xf numFmtId="0" fontId="15" fillId="4" borderId="0" xfId="0" applyFont="1" applyFill="1" applyAlignment="1">
      <alignment horizontal="center" vertical="center"/>
    </xf>
    <xf numFmtId="179" fontId="0" fillId="4" borderId="0" xfId="0" applyNumberFormat="1" applyFill="1" applyAlignment="1">
      <alignment vertical="center" wrapText="1"/>
    </xf>
    <xf numFmtId="179" fontId="0" fillId="0" borderId="0" xfId="0" applyNumberFormat="1" applyAlignment="1">
      <alignment vertical="center" wrapText="1"/>
    </xf>
    <xf numFmtId="179" fontId="0" fillId="0" borderId="0" xfId="0" applyNumberFormat="1">
      <alignment vertical="center"/>
    </xf>
    <xf numFmtId="179" fontId="0" fillId="4" borderId="0" xfId="0" applyNumberFormat="1" applyFill="1">
      <alignment vertical="center"/>
    </xf>
    <xf numFmtId="179" fontId="0" fillId="0" borderId="0" xfId="0" applyNumberFormat="1" applyAlignment="1">
      <alignment horizontal="center" vertical="center" wrapText="1"/>
    </xf>
    <xf numFmtId="179" fontId="0" fillId="4" borderId="0" xfId="0" applyNumberFormat="1" applyFill="1" applyAlignment="1">
      <alignment horizontal="center" vertical="center" wrapText="1"/>
    </xf>
    <xf numFmtId="0" fontId="0" fillId="15" borderId="23" xfId="0" applyFill="1" applyBorder="1" applyAlignment="1">
      <alignment horizontal="center" vertical="center" wrapText="1"/>
    </xf>
    <xf numFmtId="0" fontId="0" fillId="15" borderId="17" xfId="0" applyFill="1" applyBorder="1" applyAlignment="1">
      <alignment horizontal="center" vertical="center" wrapText="1"/>
    </xf>
    <xf numFmtId="0" fontId="0" fillId="15" borderId="17" xfId="0" applyFill="1" applyBorder="1" applyAlignment="1">
      <alignment vertical="center" wrapText="1"/>
    </xf>
    <xf numFmtId="0" fontId="0" fillId="15" borderId="0" xfId="0" applyFill="1" applyAlignment="1">
      <alignment vertical="center" wrapText="1"/>
    </xf>
    <xf numFmtId="0" fontId="0" fillId="15" borderId="19" xfId="0" applyFill="1" applyBorder="1" applyAlignment="1">
      <alignment vertical="center" wrapText="1"/>
    </xf>
    <xf numFmtId="0" fontId="0" fillId="0" borderId="0" xfId="0" applyAlignment="1">
      <alignment horizontal="center" vertical="center"/>
    </xf>
    <xf numFmtId="0" fontId="0" fillId="15" borderId="25" xfId="0" applyFill="1" applyBorder="1" applyAlignment="1">
      <alignment vertical="center" wrapText="1"/>
    </xf>
    <xf numFmtId="0" fontId="0" fillId="15" borderId="1" xfId="0" applyFill="1" applyBorder="1" applyAlignment="1">
      <alignment vertical="center" wrapText="1"/>
    </xf>
    <xf numFmtId="0" fontId="0" fillId="15" borderId="22" xfId="0" applyFill="1" applyBorder="1" applyAlignment="1">
      <alignment vertical="center" wrapText="1"/>
    </xf>
    <xf numFmtId="0" fontId="4" fillId="0" borderId="0" xfId="0" applyFont="1" applyAlignment="1">
      <alignment horizontal="left" vertical="center"/>
    </xf>
    <xf numFmtId="0" fontId="16" fillId="0" borderId="0" xfId="0" applyFont="1">
      <alignment vertical="center"/>
    </xf>
    <xf numFmtId="0" fontId="4" fillId="0" borderId="0" xfId="0" applyFont="1">
      <alignment vertical="center"/>
    </xf>
    <xf numFmtId="0" fontId="17" fillId="0" borderId="0" xfId="0" applyFont="1">
      <alignment vertical="center"/>
    </xf>
    <xf numFmtId="0" fontId="16" fillId="0" borderId="0" xfId="0" applyFont="1" applyAlignment="1">
      <alignment vertical="center" wrapText="1"/>
    </xf>
    <xf numFmtId="0" fontId="17" fillId="4" borderId="0" xfId="0" applyFont="1" applyFill="1">
      <alignment vertical="center"/>
    </xf>
    <xf numFmtId="0" fontId="19" fillId="0" borderId="0" xfId="0" applyFont="1">
      <alignment vertical="center"/>
    </xf>
    <xf numFmtId="0" fontId="17" fillId="0" borderId="0" xfId="0" applyFont="1" applyAlignment="1">
      <alignment horizontal="left" vertical="center"/>
    </xf>
    <xf numFmtId="56" fontId="4" fillId="0" borderId="0" xfId="0" applyNumberFormat="1" applyFont="1">
      <alignment vertical="center"/>
    </xf>
    <xf numFmtId="0" fontId="16" fillId="5" borderId="0" xfId="0" applyFont="1" applyFill="1">
      <alignment vertical="center"/>
    </xf>
    <xf numFmtId="0" fontId="23" fillId="0" borderId="0" xfId="0" applyFont="1" applyAlignment="1">
      <alignment horizontal="left" vertical="center"/>
    </xf>
    <xf numFmtId="0" fontId="23" fillId="0" borderId="0" xfId="0" applyFont="1">
      <alignment vertical="center"/>
    </xf>
    <xf numFmtId="0" fontId="17" fillId="0" borderId="0" xfId="0" applyFont="1" applyAlignment="1">
      <alignment vertical="center" wrapText="1"/>
    </xf>
    <xf numFmtId="0" fontId="13" fillId="0" borderId="0" xfId="0" applyFont="1">
      <alignment vertical="center"/>
    </xf>
    <xf numFmtId="0" fontId="4" fillId="0" borderId="0" xfId="0" applyFont="1" applyAlignment="1">
      <alignment vertical="center" wrapText="1"/>
    </xf>
    <xf numFmtId="0" fontId="17" fillId="8" borderId="0" xfId="0" applyFont="1" applyFill="1">
      <alignment vertical="center"/>
    </xf>
    <xf numFmtId="0" fontId="0" fillId="17" borderId="0" xfId="0" applyFill="1">
      <alignment vertical="center"/>
    </xf>
    <xf numFmtId="0" fontId="0" fillId="17" borderId="0" xfId="0" applyFill="1" applyAlignment="1">
      <alignment horizontal="center" vertical="center"/>
    </xf>
    <xf numFmtId="0" fontId="25" fillId="17" borderId="0" xfId="0" applyFont="1" applyFill="1">
      <alignment vertical="center"/>
    </xf>
    <xf numFmtId="0" fontId="4" fillId="0" borderId="0" xfId="0" applyFont="1" applyAlignment="1">
      <alignment horizontal="right" vertical="center"/>
    </xf>
    <xf numFmtId="0" fontId="26" fillId="0" borderId="0" xfId="0" applyFont="1">
      <alignment vertical="center"/>
    </xf>
    <xf numFmtId="0" fontId="28" fillId="0" borderId="0" xfId="0" applyFont="1" applyAlignment="1">
      <alignment horizontal="left" vertical="center" wrapText="1"/>
    </xf>
    <xf numFmtId="0" fontId="29" fillId="0" borderId="0" xfId="0" applyFont="1">
      <alignment vertical="center"/>
    </xf>
    <xf numFmtId="0" fontId="7" fillId="0" borderId="27" xfId="0" applyFont="1" applyBorder="1">
      <alignment vertical="center"/>
    </xf>
    <xf numFmtId="0" fontId="7" fillId="0" borderId="28" xfId="0" applyFont="1" applyBorder="1" applyAlignment="1">
      <alignment horizontal="right" vertical="center"/>
    </xf>
    <xf numFmtId="0" fontId="7" fillId="0" borderId="29" xfId="0" applyFont="1" applyBorder="1" applyAlignment="1">
      <alignment horizontal="left" vertical="center"/>
    </xf>
    <xf numFmtId="0" fontId="7" fillId="0" borderId="16" xfId="0" applyFont="1" applyBorder="1">
      <alignment vertical="center"/>
    </xf>
    <xf numFmtId="0" fontId="7" fillId="0" borderId="23" xfId="0" applyFont="1" applyBorder="1">
      <alignment vertical="center"/>
    </xf>
    <xf numFmtId="0" fontId="7" fillId="0" borderId="18" xfId="0" applyFont="1" applyBorder="1">
      <alignment vertical="center"/>
    </xf>
    <xf numFmtId="0" fontId="7" fillId="0" borderId="20" xfId="0" applyFont="1" applyBorder="1">
      <alignment vertical="center"/>
    </xf>
    <xf numFmtId="0" fontId="7" fillId="0" borderId="30" xfId="0" applyFont="1" applyBorder="1">
      <alignment vertical="center"/>
    </xf>
    <xf numFmtId="0" fontId="10" fillId="22" borderId="16" xfId="0" applyFont="1" applyFill="1" applyBorder="1">
      <alignment vertical="center"/>
    </xf>
    <xf numFmtId="0" fontId="7" fillId="22" borderId="23" xfId="0" applyFont="1" applyFill="1" applyBorder="1">
      <alignment vertical="center"/>
    </xf>
    <xf numFmtId="0" fontId="7" fillId="23" borderId="31" xfId="0" applyFont="1" applyFill="1" applyBorder="1">
      <alignment vertical="center"/>
    </xf>
    <xf numFmtId="0" fontId="7" fillId="23" borderId="32" xfId="0" applyFont="1" applyFill="1" applyBorder="1">
      <alignment vertical="center"/>
    </xf>
    <xf numFmtId="0" fontId="7" fillId="23" borderId="1" xfId="0" applyFont="1" applyFill="1" applyBorder="1">
      <alignment vertical="center"/>
    </xf>
    <xf numFmtId="0" fontId="7" fillId="9" borderId="16" xfId="0" applyFont="1" applyFill="1" applyBorder="1">
      <alignment vertical="center"/>
    </xf>
    <xf numFmtId="0" fontId="7" fillId="9" borderId="23" xfId="0" applyFont="1" applyFill="1" applyBorder="1">
      <alignment vertical="center"/>
    </xf>
    <xf numFmtId="0" fontId="7" fillId="9" borderId="17" xfId="0" applyFont="1" applyFill="1" applyBorder="1" applyAlignment="1">
      <alignment vertical="center" wrapText="1"/>
    </xf>
    <xf numFmtId="0" fontId="7" fillId="18" borderId="31" xfId="0" applyFont="1" applyFill="1" applyBorder="1">
      <alignment vertical="center"/>
    </xf>
    <xf numFmtId="0" fontId="7" fillId="18" borderId="32" xfId="0" applyFont="1" applyFill="1" applyBorder="1">
      <alignment vertical="center"/>
    </xf>
    <xf numFmtId="0" fontId="7" fillId="18" borderId="33" xfId="0" applyFont="1" applyFill="1" applyBorder="1">
      <alignment vertical="center"/>
    </xf>
    <xf numFmtId="0" fontId="7" fillId="24" borderId="31" xfId="0" applyFont="1" applyFill="1" applyBorder="1">
      <alignment vertical="center"/>
    </xf>
    <xf numFmtId="0" fontId="7" fillId="24" borderId="32" xfId="0" applyFont="1" applyFill="1" applyBorder="1">
      <alignment vertical="center"/>
    </xf>
    <xf numFmtId="0" fontId="7" fillId="25" borderId="1" xfId="0" applyFont="1" applyFill="1" applyBorder="1">
      <alignment vertical="center"/>
    </xf>
    <xf numFmtId="0" fontId="7" fillId="25" borderId="32" xfId="0" applyFont="1" applyFill="1" applyBorder="1">
      <alignment vertical="center"/>
    </xf>
    <xf numFmtId="0" fontId="7" fillId="22" borderId="18" xfId="0" applyFont="1" applyFill="1" applyBorder="1">
      <alignment vertical="center"/>
    </xf>
    <xf numFmtId="0" fontId="7" fillId="22" borderId="0" xfId="0" applyFont="1" applyFill="1">
      <alignment vertical="center"/>
    </xf>
    <xf numFmtId="0" fontId="7" fillId="23" borderId="16" xfId="0" applyFont="1" applyFill="1" applyBorder="1">
      <alignment vertical="center"/>
    </xf>
    <xf numFmtId="0" fontId="7" fillId="23" borderId="23" xfId="0" applyFont="1" applyFill="1" applyBorder="1">
      <alignment vertical="center"/>
    </xf>
    <xf numFmtId="0" fontId="7" fillId="23" borderId="17" xfId="0" applyFont="1" applyFill="1" applyBorder="1" applyAlignment="1">
      <alignment vertical="center" wrapText="1"/>
    </xf>
    <xf numFmtId="0" fontId="7" fillId="9" borderId="18" xfId="0" applyFont="1" applyFill="1" applyBorder="1">
      <alignment vertical="center"/>
    </xf>
    <xf numFmtId="0" fontId="7" fillId="9" borderId="0" xfId="0" applyFont="1" applyFill="1">
      <alignment vertical="center"/>
    </xf>
    <xf numFmtId="0" fontId="7" fillId="9" borderId="19" xfId="0" applyFont="1" applyFill="1" applyBorder="1" applyAlignment="1">
      <alignment vertical="center" wrapText="1"/>
    </xf>
    <xf numFmtId="0" fontId="7" fillId="18" borderId="16" xfId="0" applyFont="1" applyFill="1" applyBorder="1">
      <alignment vertical="center"/>
    </xf>
    <xf numFmtId="0" fontId="7" fillId="18" borderId="17" xfId="0" applyFont="1" applyFill="1" applyBorder="1">
      <alignment vertical="center"/>
    </xf>
    <xf numFmtId="0" fontId="7" fillId="18" borderId="22" xfId="0" applyFont="1" applyFill="1" applyBorder="1">
      <alignment vertical="center"/>
    </xf>
    <xf numFmtId="0" fontId="7" fillId="24" borderId="16" xfId="0" applyFont="1" applyFill="1" applyBorder="1">
      <alignment vertical="center"/>
    </xf>
    <xf numFmtId="0" fontId="7" fillId="24" borderId="23" xfId="0" applyFont="1" applyFill="1" applyBorder="1">
      <alignment vertical="center"/>
    </xf>
    <xf numFmtId="0" fontId="7" fillId="24" borderId="17" xfId="0" applyFont="1" applyFill="1" applyBorder="1">
      <alignment vertical="center"/>
    </xf>
    <xf numFmtId="0" fontId="7" fillId="25" borderId="16" xfId="0" applyFont="1" applyFill="1" applyBorder="1">
      <alignment vertical="center"/>
    </xf>
    <xf numFmtId="0" fontId="7" fillId="25" borderId="23" xfId="0" applyFont="1" applyFill="1" applyBorder="1">
      <alignment vertical="center"/>
    </xf>
    <xf numFmtId="0" fontId="7" fillId="25" borderId="17" xfId="0" applyFont="1" applyFill="1" applyBorder="1">
      <alignment vertical="center"/>
    </xf>
    <xf numFmtId="0" fontId="7" fillId="23" borderId="22" xfId="0" applyFont="1" applyFill="1" applyBorder="1">
      <alignment vertical="center"/>
    </xf>
    <xf numFmtId="0" fontId="7" fillId="18" borderId="18" xfId="0" applyFont="1" applyFill="1" applyBorder="1">
      <alignment vertical="center"/>
    </xf>
    <xf numFmtId="0" fontId="7" fillId="18" borderId="19" xfId="0" applyFont="1" applyFill="1" applyBorder="1">
      <alignment vertical="center"/>
    </xf>
    <xf numFmtId="0" fontId="7" fillId="18" borderId="24" xfId="0" applyFont="1" applyFill="1" applyBorder="1">
      <alignment vertical="center"/>
    </xf>
    <xf numFmtId="0" fontId="7" fillId="24" borderId="0" xfId="0" applyFont="1" applyFill="1">
      <alignment vertical="center"/>
    </xf>
    <xf numFmtId="0" fontId="7" fillId="25" borderId="18" xfId="0" applyFont="1" applyFill="1" applyBorder="1">
      <alignment vertical="center"/>
    </xf>
    <xf numFmtId="0" fontId="7" fillId="25" borderId="0" xfId="0" applyFont="1" applyFill="1">
      <alignment vertical="center"/>
    </xf>
    <xf numFmtId="0" fontId="7" fillId="25" borderId="19" xfId="0" applyFont="1" applyFill="1" applyBorder="1">
      <alignment vertical="center"/>
    </xf>
    <xf numFmtId="0" fontId="7" fillId="22" borderId="20" xfId="0" applyFont="1" applyFill="1" applyBorder="1">
      <alignment vertical="center"/>
    </xf>
    <xf numFmtId="0" fontId="7" fillId="22" borderId="30" xfId="0" applyFont="1" applyFill="1" applyBorder="1">
      <alignment vertical="center"/>
    </xf>
    <xf numFmtId="0" fontId="7" fillId="23" borderId="25" xfId="0" applyFont="1" applyFill="1" applyBorder="1">
      <alignment vertical="center"/>
    </xf>
    <xf numFmtId="0" fontId="7" fillId="23" borderId="20" xfId="0" applyFont="1" applyFill="1" applyBorder="1">
      <alignment vertical="center"/>
    </xf>
    <xf numFmtId="0" fontId="7" fillId="9" borderId="20" xfId="0" applyFont="1" applyFill="1" applyBorder="1">
      <alignment vertical="center"/>
    </xf>
    <xf numFmtId="0" fontId="7" fillId="9" borderId="30" xfId="0" applyFont="1" applyFill="1" applyBorder="1">
      <alignment vertical="center"/>
    </xf>
    <xf numFmtId="0" fontId="7" fillId="9" borderId="21" xfId="0" applyFont="1" applyFill="1" applyBorder="1" applyAlignment="1">
      <alignment vertical="center" wrapText="1"/>
    </xf>
    <xf numFmtId="0" fontId="7" fillId="18" borderId="20" xfId="0" applyFont="1" applyFill="1" applyBorder="1">
      <alignment vertical="center"/>
    </xf>
    <xf numFmtId="0" fontId="7" fillId="18" borderId="21" xfId="0" applyFont="1" applyFill="1" applyBorder="1">
      <alignment vertical="center"/>
    </xf>
    <xf numFmtId="0" fontId="7" fillId="18" borderId="25" xfId="0" applyFont="1" applyFill="1" applyBorder="1">
      <alignment vertical="center"/>
    </xf>
    <xf numFmtId="0" fontId="7" fillId="24" borderId="20" xfId="0" applyFont="1" applyFill="1" applyBorder="1">
      <alignment vertical="center"/>
    </xf>
    <xf numFmtId="0" fontId="7" fillId="24" borderId="30" xfId="0" applyFont="1" applyFill="1" applyBorder="1">
      <alignment vertical="center"/>
    </xf>
    <xf numFmtId="0" fontId="7" fillId="24" borderId="21" xfId="0" applyFont="1" applyFill="1" applyBorder="1">
      <alignment vertical="center"/>
    </xf>
    <xf numFmtId="0" fontId="7" fillId="25" borderId="20" xfId="0" applyFont="1" applyFill="1" applyBorder="1">
      <alignment vertical="center"/>
    </xf>
    <xf numFmtId="0" fontId="7" fillId="25" borderId="30" xfId="0" applyFont="1" applyFill="1" applyBorder="1">
      <alignment vertical="center"/>
    </xf>
    <xf numFmtId="0" fontId="7" fillId="25" borderId="21" xfId="0" applyFont="1" applyFill="1" applyBorder="1">
      <alignment vertical="center"/>
    </xf>
    <xf numFmtId="0" fontId="28" fillId="0" borderId="18" xfId="0" applyFont="1" applyBorder="1" applyAlignment="1">
      <alignment horizontal="left" vertical="center" wrapText="1"/>
    </xf>
    <xf numFmtId="0" fontId="30" fillId="0" borderId="0" xfId="0" applyFont="1" applyAlignment="1">
      <alignment horizontal="left" vertical="center" wrapText="1"/>
    </xf>
    <xf numFmtId="0" fontId="7" fillId="18" borderId="1" xfId="0" applyFont="1" applyFill="1" applyBorder="1">
      <alignment vertical="center"/>
    </xf>
    <xf numFmtId="0" fontId="30" fillId="0" borderId="18" xfId="0" applyFont="1" applyBorder="1" applyAlignment="1">
      <alignment horizontal="left" vertical="center" wrapText="1"/>
    </xf>
    <xf numFmtId="0" fontId="7" fillId="9" borderId="19" xfId="0" applyFont="1" applyFill="1" applyBorder="1">
      <alignment vertical="center"/>
    </xf>
    <xf numFmtId="0" fontId="7" fillId="9" borderId="21" xfId="0" applyFont="1" applyFill="1" applyBorder="1">
      <alignment vertical="center"/>
    </xf>
    <xf numFmtId="0" fontId="7" fillId="28" borderId="31" xfId="0" applyFont="1" applyFill="1" applyBorder="1">
      <alignment vertical="center"/>
    </xf>
    <xf numFmtId="0" fontId="7" fillId="23" borderId="33" xfId="0" applyFont="1" applyFill="1" applyBorder="1">
      <alignment vertical="center"/>
    </xf>
    <xf numFmtId="0" fontId="26" fillId="24" borderId="32" xfId="0" applyFont="1" applyFill="1" applyBorder="1">
      <alignment vertical="center"/>
    </xf>
    <xf numFmtId="0" fontId="28" fillId="0" borderId="0" xfId="0" applyFont="1" applyBorder="1" applyAlignment="1">
      <alignment horizontal="left" vertical="center" wrapText="1"/>
    </xf>
    <xf numFmtId="0" fontId="7" fillId="10" borderId="22" xfId="0" applyFont="1" applyFill="1" applyBorder="1">
      <alignment vertical="center"/>
    </xf>
    <xf numFmtId="0" fontId="7" fillId="10" borderId="16" xfId="0" applyFont="1" applyFill="1" applyBorder="1">
      <alignment vertical="center"/>
    </xf>
    <xf numFmtId="0" fontId="26" fillId="12" borderId="22" xfId="0" applyFont="1" applyFill="1" applyBorder="1" applyAlignment="1">
      <alignment horizontal="left" vertical="center" wrapText="1"/>
    </xf>
    <xf numFmtId="0" fontId="26" fillId="9" borderId="22" xfId="0" applyFont="1" applyFill="1" applyBorder="1" applyAlignment="1">
      <alignment horizontal="left" vertical="center" wrapText="1"/>
    </xf>
    <xf numFmtId="0" fontId="26" fillId="9" borderId="16" xfId="0" applyFont="1" applyFill="1" applyBorder="1" applyAlignment="1">
      <alignment horizontal="left" vertical="center" wrapText="1"/>
    </xf>
    <xf numFmtId="0" fontId="26" fillId="18" borderId="22" xfId="0" applyFont="1" applyFill="1" applyBorder="1" applyAlignment="1">
      <alignment horizontal="left" vertical="center" wrapText="1"/>
    </xf>
    <xf numFmtId="0" fontId="26" fillId="18" borderId="22" xfId="0" applyFont="1" applyFill="1" applyBorder="1" applyAlignment="1">
      <alignment horizontal="left" vertical="center"/>
    </xf>
    <xf numFmtId="0" fontId="26" fillId="24" borderId="22" xfId="0" applyFont="1" applyFill="1" applyBorder="1" applyAlignment="1">
      <alignment horizontal="left" vertical="center" wrapText="1"/>
    </xf>
    <xf numFmtId="0" fontId="26" fillId="24" borderId="16" xfId="0" applyFont="1" applyFill="1" applyBorder="1" applyAlignment="1">
      <alignment horizontal="left" vertical="center" wrapText="1"/>
    </xf>
    <xf numFmtId="0" fontId="7" fillId="24" borderId="22" xfId="0" applyFont="1" applyFill="1" applyBorder="1" applyAlignment="1">
      <alignment vertical="center" wrapText="1"/>
    </xf>
    <xf numFmtId="0" fontId="7" fillId="24" borderId="22" xfId="0" applyFont="1" applyFill="1" applyBorder="1">
      <alignment vertical="center"/>
    </xf>
    <xf numFmtId="0" fontId="7" fillId="24" borderId="16" xfId="0" applyFont="1" applyFill="1" applyBorder="1" applyAlignment="1">
      <alignment vertical="center" wrapText="1"/>
    </xf>
    <xf numFmtId="0" fontId="26" fillId="25" borderId="16" xfId="0" applyFont="1" applyFill="1" applyBorder="1" applyAlignment="1">
      <alignment horizontal="left" vertical="center" wrapText="1"/>
    </xf>
    <xf numFmtId="0" fontId="26" fillId="24" borderId="22" xfId="0" applyFont="1" applyFill="1" applyBorder="1">
      <alignment vertical="center"/>
    </xf>
    <xf numFmtId="0" fontId="26" fillId="28" borderId="22" xfId="0" applyFont="1" applyFill="1" applyBorder="1" applyAlignment="1">
      <alignment horizontal="left" vertical="center" wrapText="1"/>
    </xf>
    <xf numFmtId="0" fontId="26" fillId="24" borderId="18" xfId="0" applyFont="1" applyFill="1" applyBorder="1" applyAlignment="1">
      <alignment horizontal="left" vertical="center" wrapText="1"/>
    </xf>
    <xf numFmtId="0" fontId="7" fillId="24" borderId="18" xfId="0" applyFont="1" applyFill="1" applyBorder="1" applyAlignment="1">
      <alignment vertical="center" wrapText="1"/>
    </xf>
    <xf numFmtId="0" fontId="7" fillId="24" borderId="18" xfId="0" applyFont="1" applyFill="1" applyBorder="1">
      <alignment vertical="center"/>
    </xf>
    <xf numFmtId="0" fontId="26" fillId="24" borderId="24" xfId="0" applyFont="1" applyFill="1" applyBorder="1" applyAlignment="1">
      <alignment horizontal="left" vertical="center" wrapText="1"/>
    </xf>
    <xf numFmtId="0" fontId="26" fillId="25" borderId="18" xfId="0" applyFont="1" applyFill="1" applyBorder="1" applyAlignment="1">
      <alignment horizontal="left" vertical="center" wrapText="1"/>
    </xf>
    <xf numFmtId="0" fontId="7" fillId="10" borderId="22" xfId="0" applyFont="1" applyFill="1" applyBorder="1" applyAlignment="1">
      <alignment vertical="center" wrapText="1"/>
    </xf>
    <xf numFmtId="0" fontId="7" fillId="28" borderId="22" xfId="0" applyFont="1" applyFill="1" applyBorder="1" applyAlignment="1">
      <alignment vertical="center" wrapText="1"/>
    </xf>
    <xf numFmtId="0" fontId="7" fillId="28" borderId="24" xfId="0" applyFont="1" applyFill="1" applyBorder="1" applyAlignment="1">
      <alignment vertical="center" wrapText="1"/>
    </xf>
    <xf numFmtId="0" fontId="7" fillId="28" borderId="25" xfId="0" applyFont="1" applyFill="1" applyBorder="1" applyAlignment="1">
      <alignment vertical="center" wrapText="1"/>
    </xf>
    <xf numFmtId="0" fontId="7" fillId="10" borderId="16" xfId="0" applyFont="1" applyFill="1" applyBorder="1" applyAlignment="1">
      <alignment vertical="center" wrapText="1"/>
    </xf>
    <xf numFmtId="0" fontId="7" fillId="10" borderId="24" xfId="0" applyFont="1" applyFill="1" applyBorder="1">
      <alignment vertical="center"/>
    </xf>
    <xf numFmtId="0" fontId="7" fillId="10" borderId="18" xfId="0" applyFont="1" applyFill="1" applyBorder="1">
      <alignment vertical="center"/>
    </xf>
    <xf numFmtId="0" fontId="7" fillId="10" borderId="18" xfId="0" applyFont="1" applyFill="1" applyBorder="1" applyAlignment="1">
      <alignment vertical="center" wrapText="1"/>
    </xf>
    <xf numFmtId="0" fontId="26" fillId="12" borderId="24" xfId="0" applyFont="1" applyFill="1" applyBorder="1" applyAlignment="1">
      <alignment horizontal="left" vertical="center" wrapText="1"/>
    </xf>
    <xf numFmtId="0" fontId="26" fillId="9" borderId="24" xfId="0" applyFont="1" applyFill="1" applyBorder="1" applyAlignment="1">
      <alignment horizontal="left" vertical="center" wrapText="1"/>
    </xf>
    <xf numFmtId="0" fontId="26" fillId="18" borderId="24" xfId="0" applyFont="1" applyFill="1" applyBorder="1" applyAlignment="1">
      <alignment horizontal="left" vertical="center" wrapText="1"/>
    </xf>
    <xf numFmtId="0" fontId="26" fillId="18" borderId="24" xfId="0" applyFont="1" applyFill="1" applyBorder="1" applyAlignment="1">
      <alignment horizontal="left" vertical="center"/>
    </xf>
    <xf numFmtId="0" fontId="7" fillId="0" borderId="17" xfId="0" applyFont="1" applyBorder="1">
      <alignment vertical="center"/>
    </xf>
    <xf numFmtId="0" fontId="7" fillId="0" borderId="19" xfId="0" applyFont="1" applyBorder="1">
      <alignment vertical="center"/>
    </xf>
    <xf numFmtId="3" fontId="7" fillId="0" borderId="0" xfId="0" applyNumberFormat="1" applyFont="1">
      <alignment vertical="center"/>
    </xf>
    <xf numFmtId="0" fontId="7" fillId="0" borderId="21" xfId="0" applyFont="1" applyBorder="1">
      <alignment vertical="center"/>
    </xf>
    <xf numFmtId="0" fontId="28" fillId="0" borderId="0" xfId="0" applyFont="1">
      <alignment vertical="center"/>
    </xf>
    <xf numFmtId="0" fontId="5" fillId="0" borderId="0" xfId="0" applyFont="1">
      <alignment vertical="center"/>
    </xf>
    <xf numFmtId="176" fontId="7" fillId="0" borderId="2" xfId="0" applyNumberFormat="1" applyFont="1" applyBorder="1">
      <alignment vertical="center"/>
    </xf>
    <xf numFmtId="177" fontId="7" fillId="0" borderId="2" xfId="0" applyNumberFormat="1" applyFont="1" applyBorder="1" applyAlignment="1">
      <alignment horizontal="left" vertical="center"/>
    </xf>
    <xf numFmtId="176" fontId="7" fillId="0" borderId="2" xfId="0" applyNumberFormat="1" applyFont="1" applyBorder="1" applyAlignment="1">
      <alignment vertical="center" wrapText="1"/>
    </xf>
    <xf numFmtId="176" fontId="7" fillId="0" borderId="6" xfId="0" applyNumberFormat="1" applyFont="1" applyBorder="1">
      <alignment vertical="center"/>
    </xf>
    <xf numFmtId="176" fontId="7" fillId="0" borderId="2" xfId="0" applyNumberFormat="1" applyFont="1" applyFill="1" applyBorder="1">
      <alignment vertical="center"/>
    </xf>
    <xf numFmtId="0" fontId="7" fillId="0" borderId="0" xfId="0" applyFont="1" applyAlignment="1">
      <alignment horizontal="center" vertical="center"/>
    </xf>
    <xf numFmtId="176" fontId="7" fillId="5" borderId="2" xfId="0" applyNumberFormat="1" applyFont="1" applyFill="1" applyBorder="1">
      <alignment vertical="center"/>
    </xf>
    <xf numFmtId="0" fontId="7" fillId="0" borderId="0" xfId="0" applyFont="1" applyFill="1">
      <alignment vertical="center"/>
    </xf>
    <xf numFmtId="0" fontId="31" fillId="14" borderId="22" xfId="0" applyFont="1" applyFill="1" applyBorder="1" applyAlignment="1">
      <alignment horizontal="left" vertical="center" wrapText="1"/>
    </xf>
    <xf numFmtId="0" fontId="31" fillId="14" borderId="25" xfId="0" applyFont="1" applyFill="1" applyBorder="1" applyAlignment="1">
      <alignment horizontal="left" vertical="center" wrapText="1"/>
    </xf>
    <xf numFmtId="0" fontId="7" fillId="0" borderId="22" xfId="0" applyFont="1" applyBorder="1">
      <alignment vertical="center"/>
    </xf>
    <xf numFmtId="0" fontId="12" fillId="0" borderId="18" xfId="0" applyFont="1" applyBorder="1">
      <alignment vertical="center"/>
    </xf>
    <xf numFmtId="0" fontId="12" fillId="0" borderId="24" xfId="0" applyFont="1" applyBorder="1">
      <alignment vertical="center"/>
    </xf>
    <xf numFmtId="0" fontId="12" fillId="0" borderId="25" xfId="0" applyFont="1" applyBorder="1">
      <alignment vertical="center"/>
    </xf>
    <xf numFmtId="0" fontId="12" fillId="0" borderId="20" xfId="0" applyFont="1" applyBorder="1">
      <alignment vertical="center"/>
    </xf>
    <xf numFmtId="0" fontId="31" fillId="21" borderId="1" xfId="0" applyFont="1" applyFill="1" applyBorder="1" applyAlignment="1">
      <alignment horizontal="left" vertical="center"/>
    </xf>
    <xf numFmtId="0" fontId="31" fillId="21" borderId="1" xfId="0" applyFont="1" applyFill="1" applyBorder="1" applyAlignment="1">
      <alignment horizontal="left" vertical="center" wrapText="1"/>
    </xf>
    <xf numFmtId="0" fontId="31" fillId="21" borderId="22" xfId="0" applyFont="1" applyFill="1" applyBorder="1" applyAlignment="1">
      <alignment horizontal="left" vertical="center"/>
    </xf>
    <xf numFmtId="0" fontId="7" fillId="0" borderId="0" xfId="0" applyFont="1" applyAlignment="1">
      <alignment horizontal="left" vertical="top"/>
    </xf>
    <xf numFmtId="0" fontId="26" fillId="8" borderId="1" xfId="0" applyFont="1" applyFill="1" applyBorder="1" applyAlignment="1">
      <alignment horizontal="left" vertical="top" wrapText="1"/>
    </xf>
    <xf numFmtId="0" fontId="7" fillId="0" borderId="1" xfId="0" applyFont="1" applyBorder="1" applyAlignment="1">
      <alignment horizontal="left" vertical="top"/>
    </xf>
    <xf numFmtId="0" fontId="7" fillId="0" borderId="1" xfId="0" applyFont="1" applyBorder="1" applyAlignment="1">
      <alignment horizontal="left" vertical="top" wrapText="1"/>
    </xf>
    <xf numFmtId="0" fontId="7" fillId="2" borderId="1" xfId="0" applyFont="1" applyFill="1" applyBorder="1" applyAlignment="1">
      <alignment horizontal="left" vertical="top"/>
    </xf>
    <xf numFmtId="0" fontId="7" fillId="2" borderId="1" xfId="0" applyFont="1" applyFill="1" applyBorder="1" applyAlignment="1">
      <alignment horizontal="left" vertical="top" wrapText="1"/>
    </xf>
    <xf numFmtId="0" fontId="33" fillId="0" borderId="0" xfId="0" applyFont="1">
      <alignment vertical="center"/>
    </xf>
    <xf numFmtId="0" fontId="7" fillId="10" borderId="24" xfId="0" applyFont="1" applyFill="1" applyBorder="1" applyAlignment="1">
      <alignment vertical="center" wrapText="1"/>
    </xf>
    <xf numFmtId="0" fontId="26" fillId="28" borderId="24" xfId="0" applyFont="1" applyFill="1" applyBorder="1" applyAlignment="1">
      <alignment horizontal="left" vertical="center" wrapText="1"/>
    </xf>
    <xf numFmtId="176" fontId="7" fillId="0" borderId="2" xfId="0" applyNumberFormat="1" applyFont="1" applyFill="1" applyBorder="1" applyAlignment="1">
      <alignment vertical="center" wrapText="1"/>
    </xf>
    <xf numFmtId="0" fontId="6" fillId="0" borderId="2" xfId="0" applyFont="1" applyFill="1" applyBorder="1" applyAlignment="1">
      <alignment horizontal="right" vertical="center"/>
    </xf>
    <xf numFmtId="0" fontId="26" fillId="9" borderId="18" xfId="0" applyFont="1" applyFill="1" applyBorder="1" applyAlignment="1">
      <alignment horizontal="left" vertical="center" wrapText="1"/>
    </xf>
    <xf numFmtId="0" fontId="7" fillId="24" borderId="24" xfId="0" applyFont="1" applyFill="1" applyBorder="1" applyAlignment="1">
      <alignment vertical="center" wrapText="1"/>
    </xf>
    <xf numFmtId="0" fontId="7" fillId="24" borderId="24" xfId="0" applyFont="1" applyFill="1" applyBorder="1">
      <alignment vertical="center"/>
    </xf>
    <xf numFmtId="0" fontId="26" fillId="24" borderId="24" xfId="0" applyFont="1" applyFill="1" applyBorder="1">
      <alignment vertical="center"/>
    </xf>
    <xf numFmtId="0" fontId="34" fillId="11" borderId="34" xfId="0" applyFont="1" applyFill="1" applyBorder="1">
      <alignment vertical="center"/>
    </xf>
    <xf numFmtId="0" fontId="34" fillId="11" borderId="34" xfId="0" applyFont="1" applyFill="1" applyBorder="1" applyAlignment="1">
      <alignment horizontal="left" vertical="center"/>
    </xf>
    <xf numFmtId="0" fontId="30" fillId="11" borderId="34" xfId="0" applyFont="1" applyFill="1" applyBorder="1" applyAlignment="1">
      <alignment horizontal="center" vertical="center"/>
    </xf>
    <xf numFmtId="0" fontId="30" fillId="11" borderId="34" xfId="0" applyFont="1" applyFill="1" applyBorder="1" applyAlignment="1">
      <alignment horizontal="left" vertical="center" wrapText="1"/>
    </xf>
    <xf numFmtId="0" fontId="30" fillId="11" borderId="34" xfId="0" applyFont="1" applyFill="1" applyBorder="1" applyAlignment="1">
      <alignment horizontal="left" vertical="center"/>
    </xf>
    <xf numFmtId="0" fontId="30" fillId="11" borderId="34" xfId="0" applyFont="1" applyFill="1" applyBorder="1" applyAlignment="1">
      <alignment vertical="center" wrapText="1"/>
    </xf>
    <xf numFmtId="56" fontId="30" fillId="11" borderId="34" xfId="0" applyNumberFormat="1" applyFont="1" applyFill="1" applyBorder="1" applyAlignment="1">
      <alignment horizontal="left" vertical="center"/>
    </xf>
    <xf numFmtId="0" fontId="5" fillId="0" borderId="34" xfId="0" applyFont="1" applyBorder="1">
      <alignment vertical="center"/>
    </xf>
    <xf numFmtId="176" fontId="8" fillId="0" borderId="34" xfId="0" applyNumberFormat="1" applyFont="1" applyBorder="1" applyAlignment="1">
      <alignment vertical="center" wrapText="1"/>
    </xf>
    <xf numFmtId="176" fontId="8" fillId="0" borderId="34" xfId="0" applyNumberFormat="1" applyFont="1" applyBorder="1">
      <alignment vertical="center"/>
    </xf>
    <xf numFmtId="177" fontId="8" fillId="0" borderId="34" xfId="0" applyNumberFormat="1" applyFont="1" applyBorder="1" applyAlignment="1">
      <alignment horizontal="left" vertical="center" wrapText="1"/>
    </xf>
    <xf numFmtId="0" fontId="27" fillId="0" borderId="34" xfId="0" applyFont="1" applyBorder="1" applyAlignment="1">
      <alignment horizontal="center" vertical="center"/>
    </xf>
    <xf numFmtId="0" fontId="27" fillId="0" borderId="34" xfId="0" applyFont="1" applyBorder="1" applyAlignment="1">
      <alignment horizontal="left" vertical="center" wrapText="1"/>
    </xf>
    <xf numFmtId="0" fontId="27" fillId="0" borderId="34" xfId="0" applyFont="1" applyFill="1" applyBorder="1" applyAlignment="1">
      <alignment vertical="center" wrapText="1"/>
    </xf>
    <xf numFmtId="0" fontId="27" fillId="0" borderId="34" xfId="0" applyFont="1" applyBorder="1" applyAlignment="1">
      <alignment vertical="center" wrapText="1"/>
    </xf>
    <xf numFmtId="0" fontId="27" fillId="26" borderId="34" xfId="0" applyFont="1" applyFill="1" applyBorder="1" applyAlignment="1">
      <alignment horizontal="left" vertical="center" wrapText="1"/>
    </xf>
    <xf numFmtId="0" fontId="5" fillId="26" borderId="34" xfId="0" applyFont="1" applyFill="1" applyBorder="1">
      <alignment vertical="center"/>
    </xf>
    <xf numFmtId="176" fontId="8" fillId="26" borderId="34" xfId="0" applyNumberFormat="1" applyFont="1" applyFill="1" applyBorder="1" applyAlignment="1">
      <alignment vertical="center" wrapText="1"/>
    </xf>
    <xf numFmtId="176" fontId="8" fillId="26" borderId="34" xfId="0" applyNumberFormat="1" applyFont="1" applyFill="1" applyBorder="1">
      <alignment vertical="center"/>
    </xf>
    <xf numFmtId="177" fontId="8" fillId="26" borderId="34" xfId="0" applyNumberFormat="1" applyFont="1" applyFill="1" applyBorder="1" applyAlignment="1">
      <alignment horizontal="left" vertical="center" wrapText="1"/>
    </xf>
    <xf numFmtId="0" fontId="27" fillId="26" borderId="34" xfId="0" applyFont="1" applyFill="1" applyBorder="1" applyAlignment="1">
      <alignment horizontal="center" vertical="center"/>
    </xf>
    <xf numFmtId="0" fontId="27" fillId="26" borderId="34" xfId="0" applyFont="1" applyFill="1" applyBorder="1" applyAlignment="1">
      <alignment vertical="center" wrapText="1"/>
    </xf>
    <xf numFmtId="0" fontId="8" fillId="26" borderId="34" xfId="0" applyFont="1" applyFill="1" applyBorder="1" applyAlignment="1">
      <alignment horizontal="left" vertical="center"/>
    </xf>
    <xf numFmtId="0" fontId="8" fillId="0" borderId="34" xfId="0" applyFont="1" applyBorder="1" applyAlignment="1">
      <alignment horizontal="left" vertical="center"/>
    </xf>
    <xf numFmtId="0" fontId="27" fillId="0" borderId="34" xfId="0" applyFont="1" applyFill="1" applyBorder="1" applyAlignment="1">
      <alignment horizontal="left" vertical="center" wrapText="1"/>
    </xf>
    <xf numFmtId="0" fontId="30" fillId="0" borderId="0" xfId="0" applyFont="1" applyBorder="1" applyAlignment="1">
      <alignment horizontal="left" vertical="center" wrapText="1"/>
    </xf>
    <xf numFmtId="0" fontId="30" fillId="0" borderId="0" xfId="0" applyFont="1" applyFill="1" applyBorder="1" applyAlignment="1">
      <alignment horizontal="left" vertical="center" wrapText="1"/>
    </xf>
    <xf numFmtId="0" fontId="5" fillId="0" borderId="34" xfId="0" applyFont="1" applyFill="1" applyBorder="1">
      <alignment vertical="center"/>
    </xf>
    <xf numFmtId="176" fontId="8" fillId="0" borderId="34" xfId="0" applyNumberFormat="1" applyFont="1" applyFill="1" applyBorder="1" applyAlignment="1">
      <alignment vertical="center" wrapText="1"/>
    </xf>
    <xf numFmtId="176" fontId="8" fillId="0" borderId="34" xfId="0" applyNumberFormat="1" applyFont="1" applyFill="1" applyBorder="1">
      <alignment vertical="center"/>
    </xf>
    <xf numFmtId="177" fontId="8" fillId="0" borderId="34" xfId="0" applyNumberFormat="1" applyFont="1" applyFill="1" applyBorder="1" applyAlignment="1">
      <alignment horizontal="left" vertical="center" wrapText="1"/>
    </xf>
    <xf numFmtId="0" fontId="27" fillId="0" borderId="34" xfId="0" applyFont="1" applyFill="1" applyBorder="1" applyAlignment="1">
      <alignment horizontal="center" vertical="center"/>
    </xf>
    <xf numFmtId="0" fontId="8" fillId="0" borderId="34" xfId="0" applyFont="1" applyFill="1" applyBorder="1" applyAlignment="1">
      <alignment horizontal="left" vertical="center"/>
    </xf>
    <xf numFmtId="0" fontId="36" fillId="0" borderId="0" xfId="0" applyFont="1" applyAlignment="1">
      <alignment horizontal="left" vertical="center" wrapText="1"/>
    </xf>
    <xf numFmtId="0" fontId="26" fillId="0" borderId="34" xfId="0" applyFont="1" applyBorder="1" applyAlignment="1">
      <alignment horizontal="left" vertical="center" wrapText="1"/>
    </xf>
    <xf numFmtId="0" fontId="37" fillId="0" borderId="0" xfId="0" applyFont="1">
      <alignment vertical="center"/>
    </xf>
    <xf numFmtId="0" fontId="6" fillId="0" borderId="4" xfId="0" applyNumberFormat="1" applyFont="1" applyBorder="1" applyAlignment="1">
      <alignment horizontal="center" vertical="center" wrapText="1"/>
    </xf>
    <xf numFmtId="177" fontId="6" fillId="0" borderId="4" xfId="0" applyNumberFormat="1" applyFont="1" applyBorder="1" applyAlignment="1">
      <alignment horizontal="left" vertical="center" wrapText="1"/>
    </xf>
    <xf numFmtId="0" fontId="6" fillId="0" borderId="2" xfId="0" applyFont="1" applyBorder="1" applyAlignment="1">
      <alignment horizontal="center" vertical="center" wrapText="1"/>
    </xf>
    <xf numFmtId="0" fontId="6" fillId="0" borderId="2" xfId="0" applyNumberFormat="1" applyFont="1" applyBorder="1" applyAlignment="1">
      <alignment horizontal="center" vertical="center" wrapText="1"/>
    </xf>
    <xf numFmtId="177" fontId="6" fillId="0" borderId="2" xfId="0" applyNumberFormat="1" applyFont="1" applyBorder="1" applyAlignment="1">
      <alignment horizontal="left" vertical="center" wrapText="1"/>
    </xf>
    <xf numFmtId="177" fontId="7" fillId="0" borderId="2" xfId="0" applyNumberFormat="1" applyFont="1" applyBorder="1" applyAlignment="1">
      <alignment horizontal="left" vertical="center" wrapText="1"/>
    </xf>
    <xf numFmtId="0" fontId="28" fillId="0" borderId="0" xfId="0" applyFont="1" applyFill="1" applyAlignment="1">
      <alignment horizontal="left" vertical="center" wrapText="1"/>
    </xf>
    <xf numFmtId="0" fontId="35" fillId="0" borderId="4" xfId="0" applyFont="1" applyBorder="1" applyAlignment="1">
      <alignment horizontal="right" vertical="center"/>
    </xf>
    <xf numFmtId="176" fontId="9" fillId="0" borderId="4" xfId="0" applyNumberFormat="1" applyFont="1" applyBorder="1" applyAlignment="1">
      <alignment vertical="center" wrapText="1"/>
    </xf>
    <xf numFmtId="176" fontId="7" fillId="0" borderId="4" xfId="0" applyNumberFormat="1" applyFont="1" applyBorder="1">
      <alignment vertical="center"/>
    </xf>
    <xf numFmtId="177" fontId="7" fillId="0" borderId="4" xfId="0" applyNumberFormat="1" applyFont="1" applyBorder="1" applyAlignment="1">
      <alignment horizontal="left" vertical="center"/>
    </xf>
    <xf numFmtId="178" fontId="7" fillId="0" borderId="4" xfId="0" applyNumberFormat="1" applyFont="1" applyFill="1" applyBorder="1" applyAlignment="1">
      <alignment horizontal="right" vertical="center"/>
    </xf>
    <xf numFmtId="0" fontId="6" fillId="0" borderId="4" xfId="0" applyFont="1" applyBorder="1" applyAlignment="1">
      <alignment horizontal="center" vertical="center" wrapText="1"/>
    </xf>
    <xf numFmtId="177" fontId="6" fillId="0" borderId="2" xfId="0" applyNumberFormat="1" applyFont="1" applyBorder="1" applyAlignment="1">
      <alignment horizontal="center" vertical="center" wrapText="1"/>
    </xf>
    <xf numFmtId="0" fontId="6" fillId="0" borderId="2" xfId="0" applyFont="1" applyBorder="1" applyAlignment="1">
      <alignment horizontal="right" vertical="center"/>
    </xf>
    <xf numFmtId="177" fontId="6" fillId="0" borderId="6" xfId="0" applyNumberFormat="1" applyFont="1" applyBorder="1" applyAlignment="1">
      <alignment horizontal="center" vertical="center" wrapText="1"/>
    </xf>
    <xf numFmtId="177" fontId="6" fillId="0" borderId="2" xfId="0" applyNumberFormat="1" applyFont="1" applyFill="1" applyBorder="1" applyAlignment="1">
      <alignment horizontal="center" vertical="center" wrapText="1"/>
    </xf>
    <xf numFmtId="0" fontId="6" fillId="5" borderId="2" xfId="0" applyFont="1" applyFill="1" applyBorder="1" applyAlignment="1">
      <alignment horizontal="right" vertical="center"/>
    </xf>
    <xf numFmtId="177" fontId="7" fillId="5" borderId="2" xfId="0" applyNumberFormat="1" applyFont="1" applyFill="1" applyBorder="1" applyAlignment="1">
      <alignment horizontal="left" vertical="center"/>
    </xf>
    <xf numFmtId="176" fontId="6" fillId="0" borderId="2" xfId="0" applyNumberFormat="1" applyFont="1" applyBorder="1" applyAlignment="1">
      <alignment horizontal="right" vertical="center"/>
    </xf>
    <xf numFmtId="177" fontId="6" fillId="0" borderId="2" xfId="0" quotePrefix="1" applyNumberFormat="1" applyFont="1" applyFill="1" applyBorder="1" applyAlignment="1">
      <alignment horizontal="center" vertical="center" wrapText="1"/>
    </xf>
    <xf numFmtId="0" fontId="7" fillId="0" borderId="0" xfId="0" applyFont="1" applyBorder="1">
      <alignment vertical="center"/>
    </xf>
    <xf numFmtId="0" fontId="7" fillId="25" borderId="0" xfId="0" applyFont="1" applyFill="1" applyBorder="1">
      <alignment vertical="center"/>
    </xf>
    <xf numFmtId="0" fontId="30" fillId="11" borderId="35" xfId="0" applyFont="1" applyFill="1" applyBorder="1" applyAlignment="1">
      <alignment horizontal="left" vertical="center"/>
    </xf>
    <xf numFmtId="0" fontId="10" fillId="22" borderId="36" xfId="0" applyFont="1" applyFill="1" applyBorder="1">
      <alignment vertical="center"/>
    </xf>
    <xf numFmtId="0" fontId="7" fillId="22" borderId="37" xfId="0" applyFont="1" applyFill="1" applyBorder="1">
      <alignment vertical="center"/>
    </xf>
    <xf numFmtId="0" fontId="7" fillId="23" borderId="38" xfId="0" applyFont="1" applyFill="1" applyBorder="1">
      <alignment vertical="center"/>
    </xf>
    <xf numFmtId="0" fontId="7" fillId="23" borderId="39" xfId="0" applyFont="1" applyFill="1" applyBorder="1">
      <alignment vertical="center"/>
    </xf>
    <xf numFmtId="0" fontId="7" fillId="23" borderId="40" xfId="0" applyFont="1" applyFill="1" applyBorder="1">
      <alignment vertical="center"/>
    </xf>
    <xf numFmtId="0" fontId="7" fillId="23" borderId="41" xfId="0" applyFont="1" applyFill="1" applyBorder="1">
      <alignment vertical="center"/>
    </xf>
    <xf numFmtId="0" fontId="7" fillId="9" borderId="37" xfId="0" applyFont="1" applyFill="1" applyBorder="1">
      <alignment vertical="center"/>
    </xf>
    <xf numFmtId="0" fontId="7" fillId="9" borderId="37" xfId="0" applyFont="1" applyFill="1" applyBorder="1" applyAlignment="1">
      <alignment vertical="center" wrapText="1"/>
    </xf>
    <xf numFmtId="0" fontId="7" fillId="18" borderId="40" xfId="0" applyFont="1" applyFill="1" applyBorder="1">
      <alignment vertical="center"/>
    </xf>
    <xf numFmtId="0" fontId="7" fillId="18" borderId="38" xfId="0" applyFont="1" applyFill="1" applyBorder="1">
      <alignment vertical="center"/>
    </xf>
    <xf numFmtId="0" fontId="7" fillId="18" borderId="41" xfId="0" applyFont="1" applyFill="1" applyBorder="1">
      <alignment vertical="center"/>
    </xf>
    <xf numFmtId="0" fontId="7" fillId="24" borderId="38" xfId="0" applyFont="1" applyFill="1" applyBorder="1">
      <alignment vertical="center"/>
    </xf>
    <xf numFmtId="0" fontId="7" fillId="24" borderId="39" xfId="0" applyFont="1" applyFill="1" applyBorder="1">
      <alignment vertical="center"/>
    </xf>
    <xf numFmtId="0" fontId="26" fillId="24" borderId="39" xfId="0" applyFont="1" applyFill="1" applyBorder="1">
      <alignment vertical="center"/>
    </xf>
    <xf numFmtId="0" fontId="7" fillId="25" borderId="40" xfId="0" applyFont="1" applyFill="1" applyBorder="1">
      <alignment vertical="center"/>
    </xf>
    <xf numFmtId="0" fontId="7" fillId="25" borderId="39" xfId="0" applyFont="1" applyFill="1" applyBorder="1">
      <alignment vertical="center"/>
    </xf>
    <xf numFmtId="0" fontId="7" fillId="28" borderId="42" xfId="0" applyFont="1" applyFill="1" applyBorder="1">
      <alignment vertical="center"/>
    </xf>
    <xf numFmtId="0" fontId="7" fillId="22" borderId="43" xfId="0" applyFont="1" applyFill="1" applyBorder="1">
      <alignment vertical="center"/>
    </xf>
    <xf numFmtId="0" fontId="7" fillId="22" borderId="0" xfId="0" applyFont="1" applyFill="1" applyBorder="1">
      <alignment vertical="center"/>
    </xf>
    <xf numFmtId="0" fontId="7" fillId="9" borderId="0" xfId="0" applyFont="1" applyFill="1" applyBorder="1">
      <alignment vertical="center"/>
    </xf>
    <xf numFmtId="0" fontId="7" fillId="28" borderId="44" xfId="0" applyFont="1" applyFill="1" applyBorder="1" applyAlignment="1">
      <alignment vertical="center" wrapText="1"/>
    </xf>
    <xf numFmtId="0" fontId="7" fillId="24" borderId="0" xfId="0" applyFont="1" applyFill="1" applyBorder="1">
      <alignment vertical="center"/>
    </xf>
    <xf numFmtId="0" fontId="26" fillId="24" borderId="0" xfId="0" applyFont="1" applyFill="1" applyBorder="1">
      <alignment vertical="center"/>
    </xf>
    <xf numFmtId="0" fontId="7" fillId="22" borderId="45" xfId="0" applyFont="1" applyFill="1" applyBorder="1">
      <alignment vertical="center"/>
    </xf>
    <xf numFmtId="0" fontId="7" fillId="10" borderId="46" xfId="0" applyFont="1" applyFill="1" applyBorder="1">
      <alignment vertical="center"/>
    </xf>
    <xf numFmtId="0" fontId="26" fillId="28" borderId="44" xfId="0" applyFont="1" applyFill="1" applyBorder="1" applyAlignment="1">
      <alignment horizontal="left" vertical="center" wrapText="1"/>
    </xf>
    <xf numFmtId="0" fontId="7" fillId="10" borderId="47" xfId="0" applyFont="1" applyFill="1" applyBorder="1">
      <alignment vertical="center"/>
    </xf>
    <xf numFmtId="0" fontId="26" fillId="28" borderId="48" xfId="0" applyFont="1" applyFill="1" applyBorder="1" applyAlignment="1">
      <alignment horizontal="left" vertical="center" wrapText="1"/>
    </xf>
    <xf numFmtId="0" fontId="30" fillId="11" borderId="49" xfId="0" applyFont="1" applyFill="1" applyBorder="1" applyAlignment="1">
      <alignment horizontal="left" vertical="center"/>
    </xf>
    <xf numFmtId="0" fontId="7" fillId="9" borderId="51" xfId="0" applyFont="1" applyFill="1" applyBorder="1">
      <alignment vertical="center"/>
    </xf>
    <xf numFmtId="0" fontId="7" fillId="9" borderId="52" xfId="0" applyFont="1" applyFill="1" applyBorder="1">
      <alignment vertical="center"/>
    </xf>
    <xf numFmtId="0" fontId="7" fillId="18" borderId="39" xfId="0" applyFont="1" applyFill="1" applyBorder="1">
      <alignment vertical="center"/>
    </xf>
    <xf numFmtId="0" fontId="7" fillId="28" borderId="53" xfId="0" applyFont="1" applyFill="1" applyBorder="1" applyAlignment="1">
      <alignment vertical="center" wrapText="1"/>
    </xf>
    <xf numFmtId="0" fontId="38" fillId="6" borderId="6" xfId="0" applyFont="1" applyFill="1" applyBorder="1" applyAlignment="1">
      <alignment horizontal="centerContinuous" vertical="center"/>
    </xf>
    <xf numFmtId="0" fontId="39" fillId="6" borderId="8" xfId="0" applyFont="1" applyFill="1" applyBorder="1" applyAlignment="1">
      <alignment horizontal="centerContinuous" vertical="center"/>
    </xf>
    <xf numFmtId="0" fontId="39" fillId="6" borderId="7" xfId="0" applyFont="1" applyFill="1" applyBorder="1" applyAlignment="1">
      <alignment horizontal="centerContinuous" vertical="center"/>
    </xf>
    <xf numFmtId="0" fontId="39" fillId="3" borderId="9" xfId="0" applyFont="1" applyFill="1" applyBorder="1" applyAlignment="1">
      <alignment horizontal="centerContinuous" vertical="center" wrapText="1"/>
    </xf>
    <xf numFmtId="0" fontId="39" fillId="3" borderId="10" xfId="0" applyFont="1" applyFill="1" applyBorder="1" applyAlignment="1">
      <alignment horizontal="centerContinuous" vertical="center" wrapText="1"/>
    </xf>
    <xf numFmtId="0" fontId="39" fillId="3" borderId="8" xfId="0" applyFont="1" applyFill="1" applyBorder="1" applyAlignment="1">
      <alignment horizontal="centerContinuous" vertical="center"/>
    </xf>
    <xf numFmtId="0" fontId="10" fillId="19" borderId="6" xfId="0" applyFont="1" applyFill="1" applyBorder="1" applyAlignment="1">
      <alignment horizontal="centerContinuous" vertical="center" wrapText="1"/>
    </xf>
    <xf numFmtId="0" fontId="10" fillId="19" borderId="8" xfId="0" applyFont="1" applyFill="1" applyBorder="1" applyAlignment="1">
      <alignment horizontal="centerContinuous" vertical="center" wrapText="1"/>
    </xf>
    <xf numFmtId="0" fontId="10" fillId="19" borderId="7" xfId="0" applyFont="1" applyFill="1" applyBorder="1" applyAlignment="1">
      <alignment horizontal="centerContinuous" vertical="center" wrapText="1"/>
    </xf>
    <xf numFmtId="0" fontId="10" fillId="19" borderId="0" xfId="0" applyFont="1" applyFill="1" applyBorder="1" applyAlignment="1">
      <alignment horizontal="centerContinuous" vertical="center" wrapText="1"/>
    </xf>
    <xf numFmtId="0" fontId="10" fillId="19" borderId="26" xfId="0" applyFont="1" applyFill="1" applyBorder="1" applyAlignment="1">
      <alignment horizontal="centerContinuous" vertical="center" wrapText="1"/>
    </xf>
    <xf numFmtId="0" fontId="8" fillId="6" borderId="6" xfId="0" applyFont="1" applyFill="1" applyBorder="1" applyAlignment="1">
      <alignment horizontal="centerContinuous" vertical="center" wrapText="1"/>
    </xf>
    <xf numFmtId="0" fontId="8" fillId="3" borderId="7" xfId="0" applyFont="1" applyFill="1" applyBorder="1" applyAlignment="1">
      <alignment vertical="center" wrapText="1"/>
    </xf>
    <xf numFmtId="0" fontId="8" fillId="3" borderId="8" xfId="0" applyFont="1" applyFill="1" applyBorder="1" applyAlignment="1">
      <alignment vertical="center" wrapText="1"/>
    </xf>
    <xf numFmtId="0" fontId="8" fillId="3" borderId="7" xfId="0" applyFont="1" applyFill="1" applyBorder="1" applyAlignment="1">
      <alignment horizontal="centerContinuous" vertical="center" wrapText="1"/>
    </xf>
    <xf numFmtId="0" fontId="7" fillId="20" borderId="6" xfId="0" applyFont="1" applyFill="1" applyBorder="1" applyAlignment="1">
      <alignment horizontal="centerContinuous" vertical="center" wrapText="1"/>
    </xf>
    <xf numFmtId="0" fontId="7" fillId="20" borderId="8" xfId="0" applyFont="1" applyFill="1" applyBorder="1" applyAlignment="1">
      <alignment horizontal="centerContinuous" vertical="center" wrapText="1"/>
    </xf>
    <xf numFmtId="0" fontId="7" fillId="20" borderId="7" xfId="0" applyFont="1" applyFill="1" applyBorder="1" applyAlignment="1">
      <alignment horizontal="centerContinuous" vertical="center" wrapText="1"/>
    </xf>
    <xf numFmtId="0" fontId="8" fillId="6" borderId="3" xfId="0" applyFont="1" applyFill="1" applyBorder="1" applyAlignment="1">
      <alignment horizontal="center" vertical="center" wrapText="1"/>
    </xf>
    <xf numFmtId="0" fontId="8" fillId="6" borderId="5" xfId="0" applyFont="1" applyFill="1" applyBorder="1" applyAlignment="1">
      <alignment horizontal="center" vertical="center" wrapText="1"/>
    </xf>
    <xf numFmtId="0" fontId="8" fillId="6" borderId="4" xfId="0" applyFont="1" applyFill="1" applyBorder="1" applyAlignment="1">
      <alignment horizontal="center" vertical="center" wrapText="1"/>
    </xf>
    <xf numFmtId="0" fontId="8" fillId="2" borderId="3" xfId="0" applyFont="1" applyFill="1" applyBorder="1" applyAlignment="1">
      <alignment horizontal="center" vertical="center"/>
    </xf>
    <xf numFmtId="0" fontId="7" fillId="2" borderId="3" xfId="0" applyFont="1" applyFill="1" applyBorder="1" applyAlignment="1">
      <alignment horizontal="left" vertical="center" wrapText="1"/>
    </xf>
    <xf numFmtId="0" fontId="8" fillId="2" borderId="2" xfId="0" applyFont="1" applyFill="1" applyBorder="1" applyAlignment="1">
      <alignment horizontal="center" vertical="center" wrapText="1"/>
    </xf>
    <xf numFmtId="0" fontId="8" fillId="2" borderId="2" xfId="0" applyFont="1" applyFill="1" applyBorder="1" applyAlignment="1">
      <alignment horizontal="center" vertical="center"/>
    </xf>
    <xf numFmtId="38" fontId="8" fillId="2" borderId="2" xfId="1" applyFont="1" applyFill="1" applyBorder="1" applyAlignment="1">
      <alignment horizontal="center" vertical="center"/>
    </xf>
    <xf numFmtId="0" fontId="39" fillId="7" borderId="6" xfId="0" applyFont="1" applyFill="1" applyBorder="1" applyAlignment="1">
      <alignment horizontal="center" vertical="center" wrapText="1"/>
    </xf>
    <xf numFmtId="0" fontId="39" fillId="7" borderId="8" xfId="0" applyFont="1" applyFill="1" applyBorder="1" applyAlignment="1">
      <alignment horizontal="center" vertical="center" wrapText="1"/>
    </xf>
    <xf numFmtId="0" fontId="8" fillId="7" borderId="8" xfId="0" applyFont="1" applyFill="1" applyBorder="1" applyAlignment="1">
      <alignment horizontal="center" vertical="center" wrapText="1"/>
    </xf>
    <xf numFmtId="0" fontId="8" fillId="8" borderId="11" xfId="0" applyFont="1" applyFill="1" applyBorder="1" applyAlignment="1">
      <alignment horizontal="center" vertical="center" wrapText="1"/>
    </xf>
    <xf numFmtId="0" fontId="39" fillId="8" borderId="13" xfId="0" applyFont="1" applyFill="1" applyBorder="1" applyAlignment="1">
      <alignment horizontal="centerContinuous" vertical="center" wrapText="1"/>
    </xf>
    <xf numFmtId="0" fontId="39" fillId="8" borderId="14" xfId="0" applyFont="1" applyFill="1" applyBorder="1" applyAlignment="1">
      <alignment horizontal="centerContinuous" vertical="center" wrapText="1"/>
    </xf>
    <xf numFmtId="0" fontId="39" fillId="8" borderId="15" xfId="0" applyFont="1" applyFill="1" applyBorder="1" applyAlignment="1">
      <alignment horizontal="centerContinuous" vertical="center" wrapText="1"/>
    </xf>
    <xf numFmtId="0" fontId="8" fillId="7" borderId="6" xfId="0" applyFont="1" applyFill="1" applyBorder="1" applyAlignment="1">
      <alignment horizontal="centerContinuous" vertical="center" wrapText="1"/>
    </xf>
    <xf numFmtId="0" fontId="8" fillId="7" borderId="8" xfId="0" applyFont="1" applyFill="1" applyBorder="1" applyAlignment="1">
      <alignment horizontal="centerContinuous" vertical="center" wrapText="1"/>
    </xf>
    <xf numFmtId="0" fontId="31" fillId="13" borderId="32" xfId="0" applyFont="1" applyFill="1" applyBorder="1" applyAlignment="1">
      <alignment horizontal="left" vertical="center"/>
    </xf>
    <xf numFmtId="0" fontId="7" fillId="8" borderId="22" xfId="0" applyFont="1" applyFill="1" applyBorder="1" applyAlignment="1">
      <alignment horizontal="left" vertical="top" wrapText="1"/>
    </xf>
    <xf numFmtId="0" fontId="7" fillId="8" borderId="24" xfId="0" applyFont="1" applyFill="1" applyBorder="1" applyAlignment="1">
      <alignment horizontal="left" vertical="top" wrapText="1"/>
    </xf>
    <xf numFmtId="0" fontId="7" fillId="8" borderId="1" xfId="0" applyFont="1" applyFill="1" applyBorder="1" applyAlignment="1">
      <alignment horizontal="left" vertical="top" wrapText="1"/>
    </xf>
    <xf numFmtId="0" fontId="7" fillId="8" borderId="25" xfId="0" applyFont="1" applyFill="1" applyBorder="1" applyAlignment="1">
      <alignment horizontal="left" vertical="top" wrapText="1"/>
    </xf>
    <xf numFmtId="0" fontId="6" fillId="26" borderId="34" xfId="0" applyFont="1" applyFill="1" applyBorder="1">
      <alignment vertical="center"/>
    </xf>
    <xf numFmtId="176" fontId="7" fillId="26" borderId="34" xfId="0" applyNumberFormat="1" applyFont="1" applyFill="1" applyBorder="1">
      <alignment vertical="center"/>
    </xf>
    <xf numFmtId="177" fontId="7" fillId="26" borderId="34" xfId="0" applyNumberFormat="1" applyFont="1" applyFill="1" applyBorder="1" applyAlignment="1">
      <alignment horizontal="left" vertical="center" wrapText="1"/>
    </xf>
    <xf numFmtId="0" fontId="26" fillId="26" borderId="34" xfId="0" applyFont="1" applyFill="1" applyBorder="1" applyAlignment="1">
      <alignment horizontal="center" vertical="center"/>
    </xf>
    <xf numFmtId="0" fontId="26" fillId="26" borderId="34" xfId="0" applyFont="1" applyFill="1" applyBorder="1" applyAlignment="1">
      <alignment horizontal="left" vertical="center" wrapText="1"/>
    </xf>
    <xf numFmtId="0" fontId="7" fillId="26" borderId="34" xfId="0" applyFont="1" applyFill="1" applyBorder="1" applyAlignment="1">
      <alignment horizontal="left" vertical="center"/>
    </xf>
    <xf numFmtId="0" fontId="26" fillId="26" borderId="34" xfId="0" applyFont="1" applyFill="1" applyBorder="1" applyAlignment="1">
      <alignment vertical="center" wrapText="1"/>
    </xf>
    <xf numFmtId="0" fontId="6" fillId="0" borderId="34" xfId="0" applyFont="1" applyBorder="1">
      <alignment vertical="center"/>
    </xf>
    <xf numFmtId="176" fontId="7" fillId="0" borderId="34" xfId="0" applyNumberFormat="1" applyFont="1" applyBorder="1">
      <alignment vertical="center"/>
    </xf>
    <xf numFmtId="177" fontId="7" fillId="0" borderId="34" xfId="0" applyNumberFormat="1" applyFont="1" applyBorder="1" applyAlignment="1">
      <alignment horizontal="left" vertical="center" wrapText="1"/>
    </xf>
    <xf numFmtId="0" fontId="26" fillId="0" borderId="34" xfId="0" applyFont="1" applyBorder="1" applyAlignment="1">
      <alignment horizontal="center" vertical="center"/>
    </xf>
    <xf numFmtId="0" fontId="7" fillId="0" borderId="34" xfId="0" applyFont="1" applyBorder="1" applyAlignment="1">
      <alignment horizontal="left" vertical="center"/>
    </xf>
    <xf numFmtId="0" fontId="26" fillId="0" borderId="34" xfId="0" applyFont="1" applyFill="1" applyBorder="1" applyAlignment="1">
      <alignment vertical="center" wrapText="1"/>
    </xf>
    <xf numFmtId="0" fontId="26" fillId="0" borderId="34" xfId="0" applyFont="1" applyBorder="1" applyAlignment="1">
      <alignment vertical="center" wrapText="1"/>
    </xf>
    <xf numFmtId="176" fontId="7" fillId="0" borderId="34" xfId="0" applyNumberFormat="1" applyFont="1" applyBorder="1" applyAlignment="1">
      <alignment vertical="center" wrapText="1"/>
    </xf>
    <xf numFmtId="0" fontId="6" fillId="0" borderId="34" xfId="0" applyFont="1" applyFill="1" applyBorder="1">
      <alignment vertical="center"/>
    </xf>
    <xf numFmtId="176" fontId="7" fillId="0" borderId="34" xfId="0" applyNumberFormat="1" applyFont="1" applyFill="1" applyBorder="1" applyAlignment="1">
      <alignment vertical="center" wrapText="1"/>
    </xf>
    <xf numFmtId="176" fontId="7" fillId="0" borderId="34" xfId="0" applyNumberFormat="1" applyFont="1" applyFill="1" applyBorder="1">
      <alignment vertical="center"/>
    </xf>
    <xf numFmtId="177" fontId="7" fillId="0" borderId="34" xfId="0" applyNumberFormat="1" applyFont="1" applyFill="1" applyBorder="1" applyAlignment="1">
      <alignment horizontal="left" vertical="center" wrapText="1"/>
    </xf>
    <xf numFmtId="0" fontId="26" fillId="0" borderId="34" xfId="0" applyFont="1" applyFill="1" applyBorder="1" applyAlignment="1">
      <alignment horizontal="center" vertical="center"/>
    </xf>
    <xf numFmtId="0" fontId="26" fillId="0" borderId="34" xfId="0" applyFont="1" applyFill="1" applyBorder="1" applyAlignment="1">
      <alignment horizontal="left" vertical="center" wrapText="1"/>
    </xf>
    <xf numFmtId="176" fontId="7" fillId="26" borderId="34" xfId="0" applyNumberFormat="1" applyFont="1" applyFill="1" applyBorder="1" applyAlignment="1">
      <alignment vertical="center" wrapText="1"/>
    </xf>
    <xf numFmtId="0" fontId="35" fillId="0" borderId="34" xfId="0" applyFont="1" applyBorder="1">
      <alignment vertical="center"/>
    </xf>
    <xf numFmtId="176" fontId="9" fillId="0" borderId="34" xfId="0" applyNumberFormat="1" applyFont="1" applyBorder="1" applyAlignment="1">
      <alignment vertical="center" wrapText="1"/>
    </xf>
    <xf numFmtId="0" fontId="26" fillId="0" borderId="34" xfId="0" applyFont="1" applyBorder="1" applyAlignment="1">
      <alignment horizontal="left" vertical="center"/>
    </xf>
    <xf numFmtId="0" fontId="7" fillId="0" borderId="34" xfId="0" applyFont="1" applyBorder="1" applyAlignment="1">
      <alignment horizontal="left" vertical="center" wrapText="1"/>
    </xf>
    <xf numFmtId="0" fontId="6" fillId="5" borderId="34" xfId="0" applyFont="1" applyFill="1" applyBorder="1">
      <alignment vertical="center"/>
    </xf>
    <xf numFmtId="176" fontId="7" fillId="5" borderId="34" xfId="0" applyNumberFormat="1" applyFont="1" applyFill="1" applyBorder="1" applyAlignment="1">
      <alignment vertical="center" wrapText="1"/>
    </xf>
    <xf numFmtId="176" fontId="7" fillId="5" borderId="34" xfId="0" applyNumberFormat="1" applyFont="1" applyFill="1" applyBorder="1">
      <alignment vertical="center"/>
    </xf>
    <xf numFmtId="0" fontId="26" fillId="0" borderId="34" xfId="0" quotePrefix="1" applyFont="1" applyBorder="1" applyAlignment="1">
      <alignment horizontal="left" vertical="center"/>
    </xf>
    <xf numFmtId="0" fontId="26" fillId="26" borderId="34" xfId="0" applyFont="1" applyFill="1" applyBorder="1" applyAlignment="1">
      <alignment horizontal="left" vertical="center"/>
    </xf>
    <xf numFmtId="0" fontId="26" fillId="0" borderId="34" xfId="0" quotePrefix="1" applyFont="1" applyBorder="1" applyAlignment="1">
      <alignment horizontal="left" vertical="center" wrapText="1"/>
    </xf>
    <xf numFmtId="0" fontId="6" fillId="0" borderId="34" xfId="0" applyFont="1" applyBorder="1" applyAlignment="1">
      <alignment horizontal="right" vertical="center"/>
    </xf>
    <xf numFmtId="177" fontId="7" fillId="0" borderId="34" xfId="0" applyNumberFormat="1" applyFont="1" applyBorder="1" applyAlignment="1">
      <alignment horizontal="center" vertical="center" wrapText="1"/>
    </xf>
    <xf numFmtId="0" fontId="26" fillId="5" borderId="34" xfId="0" applyFont="1" applyFill="1" applyBorder="1" applyAlignment="1">
      <alignment horizontal="center" vertical="center"/>
    </xf>
    <xf numFmtId="0" fontId="26" fillId="0" borderId="34" xfId="0" applyFont="1" applyFill="1" applyBorder="1" applyAlignment="1">
      <alignment horizontal="left" vertical="center"/>
    </xf>
    <xf numFmtId="177" fontId="7" fillId="0" borderId="34" xfId="0" applyNumberFormat="1" applyFont="1" applyFill="1" applyBorder="1" applyAlignment="1">
      <alignment horizontal="center" vertical="center" wrapText="1"/>
    </xf>
    <xf numFmtId="177" fontId="7" fillId="26" borderId="34" xfId="0" applyNumberFormat="1" applyFont="1" applyFill="1" applyBorder="1" applyAlignment="1">
      <alignment horizontal="center" vertical="center" wrapText="1"/>
    </xf>
    <xf numFmtId="0" fontId="26" fillId="27" borderId="34" xfId="0" applyFont="1" applyFill="1" applyBorder="1" applyAlignment="1">
      <alignment horizontal="left" vertical="center" wrapText="1"/>
    </xf>
    <xf numFmtId="0" fontId="26" fillId="27" borderId="34" xfId="0" applyFont="1" applyFill="1" applyBorder="1" applyAlignment="1">
      <alignment horizontal="left" vertical="center"/>
    </xf>
    <xf numFmtId="177" fontId="7" fillId="27" borderId="34" xfId="0" applyNumberFormat="1" applyFont="1" applyFill="1" applyBorder="1" applyAlignment="1">
      <alignment horizontal="center" vertical="center" wrapText="1"/>
    </xf>
    <xf numFmtId="177" fontId="26" fillId="26" borderId="34" xfId="0" applyNumberFormat="1" applyFont="1" applyFill="1" applyBorder="1" applyAlignment="1">
      <alignment horizontal="left" vertical="center" wrapText="1"/>
    </xf>
    <xf numFmtId="0" fontId="6" fillId="26" borderId="34" xfId="0" applyFont="1" applyFill="1" applyBorder="1" applyAlignment="1">
      <alignment horizontal="right" vertical="center"/>
    </xf>
    <xf numFmtId="177" fontId="6" fillId="0" borderId="34" xfId="0" applyNumberFormat="1" applyFont="1" applyBorder="1" applyAlignment="1">
      <alignment horizontal="left" vertical="center" wrapText="1"/>
    </xf>
    <xf numFmtId="0" fontId="6" fillId="0" borderId="34" xfId="0" applyFont="1" applyBorder="1" applyAlignment="1">
      <alignment horizontal="left" vertical="center" wrapText="1"/>
    </xf>
    <xf numFmtId="177" fontId="26" fillId="0" borderId="34" xfId="0" applyNumberFormat="1" applyFont="1" applyBorder="1" applyAlignment="1">
      <alignment horizontal="left" vertical="center" wrapText="1"/>
    </xf>
    <xf numFmtId="0" fontId="6" fillId="26" borderId="34" xfId="0" applyFont="1" applyFill="1" applyBorder="1" applyAlignment="1">
      <alignment horizontal="left" vertical="center" wrapText="1"/>
    </xf>
    <xf numFmtId="177" fontId="6" fillId="26" borderId="34" xfId="0" applyNumberFormat="1" applyFont="1" applyFill="1" applyBorder="1" applyAlignment="1">
      <alignment horizontal="left" vertical="center" wrapText="1"/>
    </xf>
    <xf numFmtId="176" fontId="7" fillId="26" borderId="34" xfId="0" applyNumberFormat="1" applyFont="1" applyFill="1" applyBorder="1" applyAlignment="1">
      <alignment horizontal="left" vertical="center"/>
    </xf>
    <xf numFmtId="0" fontId="26" fillId="26" borderId="34" xfId="0" quotePrefix="1" applyFont="1" applyFill="1" applyBorder="1" applyAlignment="1">
      <alignment horizontal="left" vertical="center"/>
    </xf>
    <xf numFmtId="0" fontId="7" fillId="0" borderId="34" xfId="0" quotePrefix="1" applyFont="1" applyBorder="1" applyAlignment="1">
      <alignment horizontal="left" vertical="center"/>
    </xf>
    <xf numFmtId="0" fontId="26" fillId="0" borderId="35" xfId="0" applyFont="1" applyBorder="1" applyAlignment="1">
      <alignment horizontal="left" vertical="center" wrapText="1"/>
    </xf>
    <xf numFmtId="0" fontId="26" fillId="0" borderId="49" xfId="0" applyFont="1" applyBorder="1" applyAlignment="1">
      <alignment horizontal="left" vertical="center" wrapText="1"/>
    </xf>
    <xf numFmtId="0" fontId="7" fillId="0" borderId="34" xfId="0" applyFont="1" applyFill="1" applyBorder="1" applyAlignment="1">
      <alignment vertical="center" wrapText="1"/>
    </xf>
    <xf numFmtId="0" fontId="26" fillId="0" borderId="35" xfId="0" applyFont="1" applyFill="1" applyBorder="1" applyAlignment="1">
      <alignment horizontal="left" vertical="center" wrapText="1"/>
    </xf>
    <xf numFmtId="0" fontId="26" fillId="0" borderId="49" xfId="0" applyFont="1" applyFill="1" applyBorder="1" applyAlignment="1">
      <alignment horizontal="left" vertical="center" wrapText="1"/>
    </xf>
    <xf numFmtId="0" fontId="26" fillId="26" borderId="35" xfId="0" applyFont="1" applyFill="1" applyBorder="1" applyAlignment="1">
      <alignment horizontal="left" vertical="center" wrapText="1"/>
    </xf>
    <xf numFmtId="0" fontId="26" fillId="26" borderId="49" xfId="0" applyFont="1" applyFill="1" applyBorder="1" applyAlignment="1">
      <alignment horizontal="left" vertical="center" wrapText="1"/>
    </xf>
    <xf numFmtId="0" fontId="6" fillId="0" borderId="34" xfId="0" applyFont="1" applyFill="1" applyBorder="1" applyAlignment="1">
      <alignment horizontal="right" vertical="center"/>
    </xf>
    <xf numFmtId="0" fontId="7" fillId="0" borderId="34" xfId="0" applyFont="1" applyBorder="1" applyAlignment="1">
      <alignment vertical="center" wrapText="1"/>
    </xf>
    <xf numFmtId="0" fontId="26" fillId="0" borderId="50" xfId="0" applyFont="1" applyBorder="1" applyAlignment="1">
      <alignment horizontal="left" vertical="center" wrapText="1"/>
    </xf>
    <xf numFmtId="0" fontId="31" fillId="14" borderId="34" xfId="0" applyFont="1" applyFill="1" applyBorder="1" applyAlignment="1">
      <alignment horizontal="left" vertical="center" wrapText="1"/>
    </xf>
    <xf numFmtId="0" fontId="7" fillId="5" borderId="34" xfId="0" applyFont="1" applyFill="1" applyBorder="1" applyAlignment="1">
      <alignment vertical="center" wrapText="1"/>
    </xf>
    <xf numFmtId="0" fontId="7" fillId="2" borderId="34" xfId="0" applyFont="1" applyFill="1" applyBorder="1" applyAlignment="1">
      <alignment vertical="center" wrapText="1"/>
    </xf>
    <xf numFmtId="0" fontId="7" fillId="0" borderId="54" xfId="0" applyFont="1" applyBorder="1" applyAlignment="1">
      <alignment vertical="center" wrapText="1"/>
    </xf>
    <xf numFmtId="0" fontId="12" fillId="0" borderId="55" xfId="0" applyFont="1" applyBorder="1" applyAlignment="1">
      <alignment vertical="center" wrapText="1"/>
    </xf>
    <xf numFmtId="0" fontId="12" fillId="0" borderId="56" xfId="0" applyFont="1" applyBorder="1" applyAlignment="1">
      <alignment vertical="center" wrapText="1"/>
    </xf>
    <xf numFmtId="0" fontId="7" fillId="2" borderId="54" xfId="0" applyFont="1" applyFill="1" applyBorder="1" applyAlignment="1">
      <alignment vertical="center" wrapText="1"/>
    </xf>
    <xf numFmtId="0" fontId="32" fillId="2" borderId="55" xfId="0" applyFont="1" applyFill="1" applyBorder="1" applyAlignment="1">
      <alignment vertical="center" wrapText="1"/>
    </xf>
    <xf numFmtId="0" fontId="32" fillId="2" borderId="56" xfId="0" applyFont="1" applyFill="1" applyBorder="1" applyAlignment="1">
      <alignment vertical="center" wrapText="1"/>
    </xf>
    <xf numFmtId="0" fontId="31" fillId="14" borderId="54" xfId="0" applyFont="1" applyFill="1" applyBorder="1" applyAlignment="1">
      <alignment horizontal="left" vertical="center" wrapText="1"/>
    </xf>
    <xf numFmtId="0" fontId="31" fillId="14" borderId="55" xfId="0" applyFont="1" applyFill="1" applyBorder="1" applyAlignment="1">
      <alignment horizontal="left" vertical="center" wrapText="1"/>
    </xf>
    <xf numFmtId="0" fontId="31" fillId="14" borderId="56" xfId="0" applyFont="1" applyFill="1" applyBorder="1" applyAlignment="1">
      <alignment horizontal="left" vertical="center" wrapText="1"/>
    </xf>
    <xf numFmtId="0" fontId="31" fillId="14" borderId="35" xfId="0" applyFont="1" applyFill="1" applyBorder="1" applyAlignment="1">
      <alignment horizontal="left" vertical="center" wrapText="1"/>
    </xf>
    <xf numFmtId="0" fontId="31" fillId="14" borderId="57" xfId="0" applyFont="1" applyFill="1" applyBorder="1" applyAlignment="1">
      <alignment horizontal="left" vertical="center" wrapText="1"/>
    </xf>
    <xf numFmtId="0" fontId="31" fillId="14" borderId="58" xfId="0" applyFont="1" applyFill="1" applyBorder="1" applyAlignment="1">
      <alignment horizontal="left" vertical="center" wrapText="1"/>
    </xf>
    <xf numFmtId="0" fontId="8" fillId="8" borderId="9" xfId="0" applyFont="1" applyFill="1" applyBorder="1" applyAlignment="1">
      <alignment horizontal="center" vertical="center" wrapText="1"/>
    </xf>
    <xf numFmtId="0" fontId="8" fillId="6" borderId="4" xfId="0" applyFont="1" applyFill="1" applyBorder="1" applyAlignment="1">
      <alignment horizontal="center" vertical="center" wrapText="1"/>
    </xf>
    <xf numFmtId="0" fontId="26" fillId="0" borderId="0" xfId="0" applyFont="1" applyAlignment="1">
      <alignment vertical="center" wrapText="1"/>
    </xf>
    <xf numFmtId="0" fontId="9" fillId="0" borderId="0" xfId="0" applyFont="1" applyAlignment="1">
      <alignment vertical="center" wrapText="1"/>
    </xf>
    <xf numFmtId="0" fontId="26" fillId="0" borderId="34" xfId="0" applyFont="1" applyBorder="1" applyAlignment="1">
      <alignment horizontal="center" vertical="center" wrapText="1"/>
    </xf>
    <xf numFmtId="0" fontId="7" fillId="8" borderId="1" xfId="0" applyFont="1" applyFill="1" applyBorder="1" applyAlignment="1">
      <alignment horizontal="left" vertical="top" wrapText="1"/>
    </xf>
    <xf numFmtId="0" fontId="7" fillId="0" borderId="0" xfId="0" applyFont="1">
      <alignment vertical="center"/>
    </xf>
    <xf numFmtId="176" fontId="7" fillId="0" borderId="2" xfId="0" applyNumberFormat="1" applyFont="1" applyFill="1" applyBorder="1">
      <alignment vertical="center"/>
    </xf>
    <xf numFmtId="176" fontId="7" fillId="0" borderId="2" xfId="0" applyNumberFormat="1" applyFont="1" applyFill="1" applyBorder="1" applyAlignment="1">
      <alignment vertical="center" wrapText="1"/>
    </xf>
    <xf numFmtId="0" fontId="6" fillId="0" borderId="2" xfId="0" applyFont="1" applyFill="1" applyBorder="1" applyAlignment="1">
      <alignment horizontal="right" vertical="center"/>
    </xf>
    <xf numFmtId="0" fontId="37" fillId="0" borderId="0" xfId="0" applyFont="1">
      <alignment vertical="center"/>
    </xf>
    <xf numFmtId="177" fontId="6" fillId="0" borderId="2" xfId="0" applyNumberFormat="1" applyFont="1" applyBorder="1" applyAlignment="1">
      <alignment horizontal="left" vertical="center" wrapText="1"/>
    </xf>
    <xf numFmtId="177" fontId="6" fillId="0" borderId="2" xfId="0" applyNumberFormat="1" applyFont="1" applyBorder="1" applyAlignment="1">
      <alignment horizontal="center" vertical="center" wrapText="1"/>
    </xf>
    <xf numFmtId="0" fontId="7" fillId="0" borderId="34" xfId="0" applyFont="1" applyFill="1" applyBorder="1" applyAlignment="1">
      <alignment horizontal="left" vertical="center"/>
    </xf>
    <xf numFmtId="0" fontId="7" fillId="0" borderId="34" xfId="0" quotePrefix="1" applyFont="1" applyFill="1" applyBorder="1" applyAlignment="1">
      <alignment horizontal="left" vertical="center"/>
    </xf>
    <xf numFmtId="176" fontId="7" fillId="0" borderId="2" xfId="0" applyNumberFormat="1" applyFont="1" applyBorder="1">
      <alignment vertical="center"/>
    </xf>
    <xf numFmtId="177" fontId="7" fillId="0" borderId="2" xfId="0" applyNumberFormat="1" applyFont="1" applyBorder="1" applyAlignment="1">
      <alignment horizontal="left" vertical="center"/>
    </xf>
    <xf numFmtId="0" fontId="6" fillId="0" borderId="2" xfId="0" applyFont="1" applyBorder="1" applyAlignment="1">
      <alignment horizontal="center" vertical="center" wrapText="1"/>
    </xf>
    <xf numFmtId="0" fontId="6" fillId="0" borderId="2" xfId="0" applyNumberFormat="1" applyFont="1" applyBorder="1" applyAlignment="1">
      <alignment horizontal="center" vertical="center" wrapText="1"/>
    </xf>
    <xf numFmtId="177" fontId="6" fillId="0" borderId="2" xfId="0" applyNumberFormat="1" applyFont="1" applyBorder="1" applyAlignment="1">
      <alignment horizontal="left" vertical="center" wrapText="1"/>
    </xf>
    <xf numFmtId="178" fontId="7" fillId="0" borderId="4" xfId="0" applyNumberFormat="1" applyFont="1" applyFill="1" applyBorder="1" applyAlignment="1">
      <alignment horizontal="right" vertical="center"/>
    </xf>
    <xf numFmtId="177" fontId="6" fillId="0" borderId="2" xfId="0" applyNumberFormat="1" applyFont="1" applyBorder="1" applyAlignment="1">
      <alignment horizontal="center" vertical="center" wrapText="1"/>
    </xf>
    <xf numFmtId="177" fontId="6" fillId="0" borderId="2" xfId="0" applyNumberFormat="1" applyFont="1" applyFill="1" applyBorder="1" applyAlignment="1">
      <alignment horizontal="center" vertical="center" wrapText="1"/>
    </xf>
    <xf numFmtId="176" fontId="7" fillId="26" borderId="34" xfId="0" applyNumberFormat="1" applyFont="1" applyFill="1" applyBorder="1">
      <alignment vertical="center"/>
    </xf>
    <xf numFmtId="177" fontId="7" fillId="26" borderId="34" xfId="0" applyNumberFormat="1" applyFont="1" applyFill="1" applyBorder="1" applyAlignment="1">
      <alignment horizontal="left" vertical="center" wrapText="1"/>
    </xf>
    <xf numFmtId="0" fontId="26" fillId="26" borderId="34" xfId="0" applyFont="1" applyFill="1" applyBorder="1" applyAlignment="1">
      <alignment horizontal="center" vertical="center"/>
    </xf>
    <xf numFmtId="0" fontId="26" fillId="26" borderId="34" xfId="0" applyFont="1" applyFill="1" applyBorder="1" applyAlignment="1">
      <alignment horizontal="left" vertical="center" wrapText="1"/>
    </xf>
    <xf numFmtId="0" fontId="6" fillId="0" borderId="34" xfId="0" applyFont="1" applyFill="1" applyBorder="1">
      <alignment vertical="center"/>
    </xf>
    <xf numFmtId="176" fontId="7" fillId="0" borderId="34" xfId="0" applyNumberFormat="1" applyFont="1" applyFill="1" applyBorder="1" applyAlignment="1">
      <alignment vertical="center" wrapText="1"/>
    </xf>
    <xf numFmtId="176" fontId="7" fillId="0" borderId="34" xfId="0" applyNumberFormat="1" applyFont="1" applyFill="1" applyBorder="1">
      <alignment vertical="center"/>
    </xf>
    <xf numFmtId="177" fontId="7" fillId="0" borderId="34" xfId="0" applyNumberFormat="1" applyFont="1" applyFill="1" applyBorder="1" applyAlignment="1">
      <alignment horizontal="left" vertical="center" wrapText="1"/>
    </xf>
    <xf numFmtId="0" fontId="26" fillId="0" borderId="34" xfId="0" applyFont="1" applyFill="1" applyBorder="1" applyAlignment="1">
      <alignment horizontal="center" vertical="center"/>
    </xf>
    <xf numFmtId="0" fontId="26" fillId="0" borderId="34" xfId="0" applyFont="1" applyFill="1" applyBorder="1" applyAlignment="1">
      <alignment horizontal="left" vertical="center" wrapText="1"/>
    </xf>
    <xf numFmtId="176" fontId="7" fillId="26" borderId="34" xfId="0" applyNumberFormat="1" applyFont="1" applyFill="1" applyBorder="1" applyAlignment="1">
      <alignment vertical="center" wrapText="1"/>
    </xf>
    <xf numFmtId="0" fontId="26" fillId="26" borderId="34" xfId="0" applyFont="1" applyFill="1" applyBorder="1" applyAlignment="1">
      <alignment horizontal="left" vertical="center"/>
    </xf>
    <xf numFmtId="0" fontId="26" fillId="0" borderId="34" xfId="0" applyFont="1" applyFill="1" applyBorder="1" applyAlignment="1">
      <alignment horizontal="left" vertical="center"/>
    </xf>
    <xf numFmtId="0" fontId="6" fillId="26" borderId="34" xfId="0" applyFont="1" applyFill="1" applyBorder="1" applyAlignment="1">
      <alignment horizontal="right" vertical="center"/>
    </xf>
    <xf numFmtId="177" fontId="6" fillId="26" borderId="34" xfId="0" applyNumberFormat="1" applyFont="1" applyFill="1" applyBorder="1" applyAlignment="1">
      <alignment horizontal="left" vertical="center" wrapText="1"/>
    </xf>
    <xf numFmtId="0" fontId="26" fillId="26" borderId="34" xfId="0" quotePrefix="1" applyFont="1" applyFill="1" applyBorder="1" applyAlignment="1">
      <alignment horizontal="left" vertical="center"/>
    </xf>
    <xf numFmtId="177" fontId="6" fillId="0" borderId="34" xfId="0" applyNumberFormat="1" applyFont="1" applyFill="1" applyBorder="1" applyAlignment="1">
      <alignment horizontal="left" vertical="center" wrapText="1"/>
    </xf>
    <xf numFmtId="0" fontId="7" fillId="2" borderId="0" xfId="0" applyFont="1" applyFill="1" applyAlignment="1">
      <alignment horizontal="left" vertical="top"/>
    </xf>
    <xf numFmtId="0" fontId="31" fillId="13" borderId="31" xfId="0" applyFont="1" applyFill="1" applyBorder="1" applyAlignment="1">
      <alignment horizontal="left" vertical="center" wrapText="1"/>
    </xf>
    <xf numFmtId="0" fontId="31" fillId="13" borderId="32" xfId="0" applyFont="1" applyFill="1" applyBorder="1" applyAlignment="1">
      <alignment horizontal="left" vertical="center" wrapText="1"/>
    </xf>
    <xf numFmtId="0" fontId="31" fillId="13" borderId="33" xfId="0" applyFont="1" applyFill="1" applyBorder="1" applyAlignment="1">
      <alignment horizontal="left" vertical="center" wrapText="1"/>
    </xf>
    <xf numFmtId="0" fontId="31" fillId="13" borderId="1" xfId="0" applyFont="1" applyFill="1" applyBorder="1" applyAlignment="1">
      <alignment horizontal="left" vertical="center" wrapText="1"/>
    </xf>
    <xf numFmtId="0" fontId="31" fillId="13" borderId="34" xfId="0" applyFont="1" applyFill="1" applyBorder="1" applyAlignment="1">
      <alignment horizontal="left" vertical="center" wrapText="1"/>
    </xf>
    <xf numFmtId="0" fontId="31" fillId="13" borderId="31" xfId="0" applyFont="1" applyFill="1" applyBorder="1" applyAlignment="1">
      <alignment horizontal="left" vertical="center"/>
    </xf>
    <xf numFmtId="0" fontId="31" fillId="13" borderId="32" xfId="0" applyFont="1" applyFill="1" applyBorder="1" applyAlignment="1">
      <alignment horizontal="left" vertical="center"/>
    </xf>
    <xf numFmtId="0" fontId="31" fillId="13" borderId="33" xfId="0" applyFont="1" applyFill="1" applyBorder="1" applyAlignment="1">
      <alignment horizontal="left" vertical="center"/>
    </xf>
    <xf numFmtId="0" fontId="31" fillId="13" borderId="1" xfId="0" applyFont="1" applyFill="1" applyBorder="1" applyAlignment="1">
      <alignment horizontal="left" vertical="center"/>
    </xf>
    <xf numFmtId="0" fontId="7" fillId="8" borderId="22" xfId="0" applyFont="1" applyFill="1" applyBorder="1" applyAlignment="1">
      <alignment horizontal="left" vertical="top" wrapText="1"/>
    </xf>
    <xf numFmtId="0" fontId="7" fillId="8" borderId="24" xfId="0" applyFont="1" applyFill="1" applyBorder="1" applyAlignment="1">
      <alignment horizontal="left" vertical="top" wrapText="1"/>
    </xf>
    <xf numFmtId="0" fontId="7" fillId="8" borderId="1" xfId="0" applyFont="1" applyFill="1" applyBorder="1" applyAlignment="1">
      <alignment horizontal="left" vertical="top" wrapText="1"/>
    </xf>
    <xf numFmtId="0" fontId="7" fillId="8" borderId="25" xfId="0" applyFont="1" applyFill="1" applyBorder="1" applyAlignment="1">
      <alignment horizontal="left" vertical="top" wrapText="1"/>
    </xf>
    <xf numFmtId="0" fontId="7" fillId="8" borderId="17" xfId="0" applyFont="1" applyFill="1" applyBorder="1" applyAlignment="1">
      <alignment horizontal="left" vertical="top" wrapText="1"/>
    </xf>
    <xf numFmtId="0" fontId="7" fillId="8" borderId="19" xfId="0" applyFont="1" applyFill="1" applyBorder="1" applyAlignment="1">
      <alignment horizontal="left" vertical="top" wrapText="1"/>
    </xf>
    <xf numFmtId="0" fontId="7" fillId="8" borderId="21" xfId="0" applyFont="1" applyFill="1" applyBorder="1" applyAlignment="1">
      <alignment horizontal="left" vertical="top" wrapText="1"/>
    </xf>
    <xf numFmtId="0" fontId="7" fillId="29" borderId="2" xfId="0" applyFont="1" applyFill="1" applyBorder="1" applyAlignment="1">
      <alignment horizontal="center" vertical="center" wrapText="1"/>
    </xf>
    <xf numFmtId="0" fontId="7" fillId="29" borderId="3" xfId="0" applyFont="1" applyFill="1" applyBorder="1" applyAlignment="1">
      <alignment horizontal="center" vertical="center" wrapText="1"/>
    </xf>
    <xf numFmtId="0" fontId="7" fillId="29" borderId="5" xfId="0" applyFont="1" applyFill="1" applyBorder="1" applyAlignment="1">
      <alignment horizontal="center" vertical="center" wrapText="1"/>
    </xf>
    <xf numFmtId="0" fontId="7" fillId="29" borderId="4" xfId="0" applyFont="1" applyFill="1" applyBorder="1" applyAlignment="1">
      <alignment horizontal="center" vertical="center" wrapText="1"/>
    </xf>
    <xf numFmtId="0" fontId="8" fillId="6" borderId="3" xfId="0" applyFont="1" applyFill="1" applyBorder="1" applyAlignment="1">
      <alignment horizontal="center" vertical="center"/>
    </xf>
    <xf numFmtId="0" fontId="8" fillId="6" borderId="5" xfId="0" applyFont="1" applyFill="1" applyBorder="1" applyAlignment="1">
      <alignment horizontal="center" vertical="center"/>
    </xf>
    <xf numFmtId="0" fontId="8" fillId="6" borderId="4" xfId="0" applyFont="1" applyFill="1" applyBorder="1" applyAlignment="1">
      <alignment horizontal="center" vertical="center"/>
    </xf>
    <xf numFmtId="0" fontId="8" fillId="3" borderId="6" xfId="0" applyFont="1" applyFill="1" applyBorder="1" applyAlignment="1">
      <alignment horizontal="center" vertical="center" wrapText="1"/>
    </xf>
    <xf numFmtId="0" fontId="8" fillId="3" borderId="7" xfId="0" applyFont="1" applyFill="1" applyBorder="1" applyAlignment="1">
      <alignment horizontal="center" vertical="center" wrapText="1"/>
    </xf>
    <xf numFmtId="0" fontId="8" fillId="3" borderId="3" xfId="0" applyFont="1" applyFill="1" applyBorder="1" applyAlignment="1">
      <alignment horizontal="center" vertical="center" wrapText="1"/>
    </xf>
    <xf numFmtId="0" fontId="8" fillId="3" borderId="5" xfId="0" applyFont="1" applyFill="1" applyBorder="1" applyAlignment="1">
      <alignment horizontal="center" vertical="center" wrapText="1"/>
    </xf>
    <xf numFmtId="0" fontId="8" fillId="3" borderId="4" xfId="0" applyFont="1" applyFill="1" applyBorder="1" applyAlignment="1">
      <alignment horizontal="center" vertical="center" wrapText="1"/>
    </xf>
    <xf numFmtId="0" fontId="8" fillId="3" borderId="9" xfId="0" applyFont="1" applyFill="1" applyBorder="1" applyAlignment="1">
      <alignment horizontal="center" vertical="center" wrapText="1"/>
    </xf>
    <xf numFmtId="0" fontId="8" fillId="3" borderId="12" xfId="0" applyFont="1" applyFill="1" applyBorder="1" applyAlignment="1">
      <alignment horizontal="center" vertical="center" wrapText="1"/>
    </xf>
    <xf numFmtId="0" fontId="8" fillId="3" borderId="13" xfId="0" applyFont="1" applyFill="1" applyBorder="1" applyAlignment="1">
      <alignment horizontal="center" vertical="center" wrapText="1"/>
    </xf>
    <xf numFmtId="0" fontId="8" fillId="6" borderId="3" xfId="0" applyFont="1" applyFill="1" applyBorder="1" applyAlignment="1">
      <alignment horizontal="center" vertical="center" wrapText="1"/>
    </xf>
    <xf numFmtId="0" fontId="8" fillId="6" borderId="5" xfId="0" applyFont="1" applyFill="1" applyBorder="1" applyAlignment="1">
      <alignment horizontal="center" vertical="center" wrapText="1"/>
    </xf>
    <xf numFmtId="0" fontId="8" fillId="6" borderId="4" xfId="0" applyFont="1" applyFill="1" applyBorder="1" applyAlignment="1">
      <alignment horizontal="center" vertical="center" wrapText="1"/>
    </xf>
    <xf numFmtId="0" fontId="8" fillId="2" borderId="3" xfId="0" applyFont="1" applyFill="1" applyBorder="1" applyAlignment="1">
      <alignment horizontal="left" vertical="center" wrapText="1"/>
    </xf>
    <xf numFmtId="0" fontId="8" fillId="7" borderId="3" xfId="0" applyFont="1" applyFill="1" applyBorder="1" applyAlignment="1">
      <alignment horizontal="center" vertical="center" wrapText="1"/>
    </xf>
    <xf numFmtId="0" fontId="8" fillId="7" borderId="5" xfId="0" applyFont="1" applyFill="1" applyBorder="1" applyAlignment="1">
      <alignment horizontal="center" vertical="center" wrapText="1"/>
    </xf>
    <xf numFmtId="0" fontId="8" fillId="7" borderId="4" xfId="0" applyFont="1" applyFill="1" applyBorder="1" applyAlignment="1">
      <alignment horizontal="center" vertical="center" wrapText="1"/>
    </xf>
    <xf numFmtId="0" fontId="8" fillId="7" borderId="9" xfId="0" applyFont="1" applyFill="1" applyBorder="1" applyAlignment="1">
      <alignment horizontal="center" vertical="center" wrapText="1"/>
    </xf>
    <xf numFmtId="0" fontId="8" fillId="7" borderId="12" xfId="0" applyFont="1" applyFill="1" applyBorder="1" applyAlignment="1">
      <alignment horizontal="center" vertical="center" wrapText="1"/>
    </xf>
    <xf numFmtId="0" fontId="8" fillId="7" borderId="13" xfId="0" applyFont="1" applyFill="1" applyBorder="1" applyAlignment="1">
      <alignment horizontal="center" vertical="center" wrapText="1"/>
    </xf>
    <xf numFmtId="0" fontId="8" fillId="3" borderId="3" xfId="0" applyFont="1" applyFill="1" applyBorder="1" applyAlignment="1">
      <alignment horizontal="center" vertical="center"/>
    </xf>
    <xf numFmtId="0" fontId="8" fillId="3" borderId="5" xfId="0" applyFont="1" applyFill="1" applyBorder="1" applyAlignment="1">
      <alignment horizontal="center" vertical="center"/>
    </xf>
    <xf numFmtId="0" fontId="8" fillId="3" borderId="4" xfId="0" applyFont="1" applyFill="1" applyBorder="1" applyAlignment="1">
      <alignment horizontal="center" vertical="center"/>
    </xf>
    <xf numFmtId="0" fontId="8" fillId="3" borderId="6" xfId="0" applyFont="1" applyFill="1" applyBorder="1" applyAlignment="1">
      <alignment horizontal="center" vertical="center"/>
    </xf>
    <xf numFmtId="0" fontId="8" fillId="3" borderId="7" xfId="0" applyFont="1" applyFill="1" applyBorder="1" applyAlignment="1">
      <alignment horizontal="center" vertical="center"/>
    </xf>
    <xf numFmtId="0" fontId="8" fillId="8" borderId="6" xfId="0" applyFont="1" applyFill="1" applyBorder="1" applyAlignment="1">
      <alignment horizontal="center" vertical="center" wrapText="1"/>
    </xf>
    <xf numFmtId="0" fontId="8" fillId="8" borderId="8" xfId="0" applyFont="1" applyFill="1" applyBorder="1" applyAlignment="1">
      <alignment horizontal="center" vertical="center" wrapText="1"/>
    </xf>
    <xf numFmtId="0" fontId="8" fillId="8" borderId="7" xfId="0" applyFont="1" applyFill="1" applyBorder="1" applyAlignment="1">
      <alignment horizontal="center" vertical="center" wrapText="1"/>
    </xf>
    <xf numFmtId="0" fontId="8" fillId="6" borderId="6" xfId="0" applyFont="1" applyFill="1" applyBorder="1" applyAlignment="1">
      <alignment horizontal="center" vertical="center" wrapText="1"/>
    </xf>
    <xf numFmtId="0" fontId="8" fillId="6" borderId="8" xfId="0" applyFont="1" applyFill="1" applyBorder="1" applyAlignment="1">
      <alignment horizontal="center" vertical="center" wrapText="1"/>
    </xf>
    <xf numFmtId="0" fontId="8" fillId="6" borderId="7" xfId="0" applyFont="1" applyFill="1" applyBorder="1" applyAlignment="1">
      <alignment horizontal="center" vertical="center" wrapText="1"/>
    </xf>
    <xf numFmtId="0" fontId="8" fillId="8" borderId="3" xfId="0" applyFont="1" applyFill="1" applyBorder="1" applyAlignment="1">
      <alignment horizontal="center" vertical="center" wrapText="1"/>
    </xf>
    <xf numFmtId="0" fontId="8" fillId="8" borderId="5" xfId="0" applyFont="1" applyFill="1" applyBorder="1" applyAlignment="1">
      <alignment horizontal="center" vertical="center" wrapText="1"/>
    </xf>
    <xf numFmtId="0" fontId="8" fillId="8" borderId="4" xfId="0" applyFont="1" applyFill="1" applyBorder="1" applyAlignment="1">
      <alignment horizontal="center" vertical="center" wrapText="1"/>
    </xf>
    <xf numFmtId="0" fontId="0" fillId="15" borderId="22" xfId="0" applyFill="1" applyBorder="1" applyAlignment="1">
      <alignment horizontal="center" vertical="center" wrapText="1"/>
    </xf>
    <xf numFmtId="0" fontId="0" fillId="15" borderId="24" xfId="0" applyFill="1" applyBorder="1" applyAlignment="1">
      <alignment horizontal="center" vertical="center" wrapText="1"/>
    </xf>
    <xf numFmtId="0" fontId="0" fillId="15" borderId="25" xfId="0" applyFill="1" applyBorder="1" applyAlignment="1">
      <alignment horizontal="center" vertical="center" wrapText="1"/>
    </xf>
    <xf numFmtId="0" fontId="0" fillId="0" borderId="24" xfId="0" applyBorder="1" applyAlignment="1">
      <alignment horizontal="center" vertical="center"/>
    </xf>
    <xf numFmtId="0" fontId="0" fillId="16" borderId="22" xfId="0" applyFill="1" applyBorder="1" applyAlignment="1">
      <alignment horizontal="center" vertical="center" wrapText="1"/>
    </xf>
    <xf numFmtId="0" fontId="0" fillId="16" borderId="24" xfId="0" applyFill="1" applyBorder="1" applyAlignment="1">
      <alignment horizontal="center" vertical="center" wrapText="1"/>
    </xf>
    <xf numFmtId="0" fontId="0" fillId="15" borderId="22" xfId="0" applyFill="1" applyBorder="1" applyAlignment="1">
      <alignment vertical="center" wrapText="1"/>
    </xf>
    <xf numFmtId="0" fontId="0" fillId="15" borderId="24" xfId="0" applyFill="1" applyBorder="1" applyAlignment="1">
      <alignment vertical="center" wrapText="1"/>
    </xf>
    <xf numFmtId="0" fontId="0" fillId="15" borderId="25" xfId="0" applyFill="1" applyBorder="1" applyAlignment="1">
      <alignment vertical="center" wrapText="1"/>
    </xf>
    <xf numFmtId="0" fontId="0" fillId="15" borderId="16" xfId="0" applyFill="1" applyBorder="1" applyAlignment="1">
      <alignment horizontal="center" vertical="center"/>
    </xf>
    <xf numFmtId="0" fontId="0" fillId="15" borderId="17" xfId="0" applyFill="1" applyBorder="1" applyAlignment="1">
      <alignment horizontal="center" vertical="center"/>
    </xf>
    <xf numFmtId="0" fontId="0" fillId="15" borderId="20" xfId="0" applyFill="1" applyBorder="1" applyAlignment="1">
      <alignment horizontal="center" vertical="center"/>
    </xf>
    <xf numFmtId="0" fontId="0" fillId="15" borderId="21" xfId="0" applyFill="1" applyBorder="1" applyAlignment="1">
      <alignment horizontal="center" vertical="center"/>
    </xf>
    <xf numFmtId="0" fontId="0" fillId="15" borderId="22" xfId="0" applyFill="1" applyBorder="1" applyAlignment="1">
      <alignment horizontal="center" vertical="center" textRotation="255" wrapText="1"/>
    </xf>
    <xf numFmtId="0" fontId="0" fillId="15" borderId="24" xfId="0" applyFill="1" applyBorder="1" applyAlignment="1">
      <alignment horizontal="center" vertical="center" textRotation="255" wrapText="1"/>
    </xf>
    <xf numFmtId="0" fontId="0" fillId="15" borderId="25" xfId="0" applyFill="1" applyBorder="1" applyAlignment="1">
      <alignment horizontal="center" vertical="center" textRotation="255" wrapText="1"/>
    </xf>
    <xf numFmtId="0" fontId="14" fillId="3" borderId="16" xfId="0" applyFont="1" applyFill="1" applyBorder="1" applyAlignment="1">
      <alignment horizontal="center" vertical="center" wrapText="1"/>
    </xf>
    <xf numFmtId="0" fontId="14" fillId="3" borderId="17" xfId="0" applyFont="1" applyFill="1" applyBorder="1" applyAlignment="1">
      <alignment horizontal="center" vertical="center"/>
    </xf>
    <xf numFmtId="0" fontId="14" fillId="3" borderId="18" xfId="0" applyFont="1" applyFill="1" applyBorder="1" applyAlignment="1">
      <alignment horizontal="center" vertical="center"/>
    </xf>
    <xf numFmtId="0" fontId="14" fillId="3" borderId="19" xfId="0" applyFont="1" applyFill="1" applyBorder="1" applyAlignment="1">
      <alignment horizontal="center" vertical="center"/>
    </xf>
    <xf numFmtId="0" fontId="14" fillId="3" borderId="20" xfId="0" applyFont="1" applyFill="1" applyBorder="1" applyAlignment="1">
      <alignment horizontal="center" vertical="center"/>
    </xf>
    <xf numFmtId="0" fontId="14" fillId="3" borderId="21" xfId="0" applyFont="1" applyFill="1" applyBorder="1" applyAlignment="1">
      <alignment horizontal="center" vertical="center"/>
    </xf>
    <xf numFmtId="0" fontId="0" fillId="15" borderId="22" xfId="0" applyFill="1" applyBorder="1">
      <alignment vertical="center"/>
    </xf>
    <xf numFmtId="0" fontId="0" fillId="15" borderId="24" xfId="0" applyFill="1" applyBorder="1">
      <alignment vertical="center"/>
    </xf>
    <xf numFmtId="0" fontId="0" fillId="15" borderId="25" xfId="0" applyFill="1" applyBorder="1">
      <alignment vertical="center"/>
    </xf>
    <xf numFmtId="0" fontId="0" fillId="15" borderId="16" xfId="0" applyFill="1" applyBorder="1" applyAlignment="1">
      <alignment horizontal="center" vertical="center" wrapText="1"/>
    </xf>
    <xf numFmtId="0" fontId="0" fillId="15" borderId="18" xfId="0" applyFill="1" applyBorder="1" applyAlignment="1">
      <alignment horizontal="center" vertical="center" wrapText="1"/>
    </xf>
  </cellXfs>
  <cellStyles count="2">
    <cellStyle name="桁区切り" xfId="1" builtinId="6"/>
    <cellStyle name="標準" xfId="0" builtinId="0"/>
  </cellStyles>
  <dxfs count="13">
    <dxf>
      <font>
        <color rgb="FF9C0006"/>
      </font>
      <fill>
        <patternFill>
          <bgColor rgb="FFFFC7CE"/>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s>
  <tableStyles count="0" defaultTableStyle="TableStyleMedium2" defaultPivotStyle="PivotStyleLight16"/>
  <colors>
    <mruColors>
      <color rgb="FFFFDDDD"/>
      <color rgb="FFFF9B9B"/>
      <color rgb="FFFF5D5D"/>
      <color rgb="FFFF8989"/>
      <color rgb="FFFF4747"/>
      <color rgb="FFFF5B5B"/>
      <color rgb="FFFFFF99"/>
      <color rgb="FFFFDD7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5.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externalLink" Target="externalLinks/externalLink3.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s://ts.accenture.com/sites/2METI/Shared%20Documents/General/03_&#35201;&#20214;&#23450;&#32681;/03_Delivery/02_&#20316;&#26989;&#20869;&#23481;/2.2%20&#26989;&#21209;&#12501;&#12525;&#12540;&#25972;&#29702;/100_&#39006;&#22411;&#21270;&#25972;&#29702;/&#12304;&#20445;&#23433;&#12493;&#12483;&#12488;&#20108;&#26399;(R4)_&#35201;&#20214;&#23450;&#32681;&#12305;&#39006;&#22411;&#12497;&#12479;&#12540;&#12531;&#25972;&#2970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ts.accenture.com/sites/2METI/Shared%20Documents/General/03_&#35201;&#20214;&#23450;&#32681;/03_Delivery/02_&#20316;&#26989;&#20869;&#23481;/1.4%20&#23550;&#35937;&#25163;&#32154;&#12398;&#36984;&#23450;/&#12304;&#20445;&#23433;&#12493;&#12483;&#12488;&#20108;&#26399;(R4)_&#35201;&#20214;&#23450;&#32681;&#12305;1-4%20&#23550;&#35937;&#25163;&#32154;&#12398;&#36984;&#23450;_&#26989;&#21209;&#12498;&#12450;&#12522;&#12531;&#12464;&#12471;&#12540;&#12488;&#65288;&#12510;&#12473;&#12479;&#12540;&#65289;_v0.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ts.accenture.com/sites/2METI/Shared%20Documents/General/03_&#35201;&#20214;&#23450;&#32681;/03_Delivery/03_&#35201;&#20214;&#23450;&#32681;&#26360;&#26696;/&#21029;&#32025;1-2(&#25163;&#32154;&#19968;&#35239;)/02_&#12510;&#12473;&#12479;&#12498;&#12450;&#12522;&#12531;&#12464;&#12471;&#12540;&#12488;/&#12304;&#20445;&#23433;&#12493;&#12483;&#12488;&#20108;&#26399;(R4)_&#35201;&#20214;&#23450;&#32681;&#12305;&#21508;&#25163;&#32154;&#12398;&#26989;&#21209;&#12498;&#12450;&#12522;&#12531;&#12464;&#12471;&#12540;&#12488;&#65288;&#38651;&#27671;&#65289;.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ts.accenture.com/sites/2METI/Shared%20Documents/General/03_&#35201;&#20214;&#23450;&#32681;/03_Delivery/03_&#35201;&#20214;&#23450;&#32681;&#26360;&#26696;/&#21029;&#32025;1-2(&#25163;&#32154;&#19968;&#35239;)/02_&#12510;&#12473;&#12479;&#12498;&#12450;&#12522;&#12531;&#12464;&#12471;&#12540;&#12488;/&#12304;&#20445;&#23433;&#12493;&#12483;&#12488;&#20108;&#26399;(R4)_&#35201;&#20214;&#23450;&#32681;&#12305;&#21508;&#25163;&#32154;&#12398;&#26989;&#21209;&#12498;&#12450;&#12522;&#12531;&#12464;&#12471;&#12540;&#12488;&#65288;&#35069;&#23433;&#65289;.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ts.accenture.com/sites/2METI/Shared%20Documents/General/03_&#35201;&#20214;&#23450;&#32681;/03_Delivery/03_&#35201;&#20214;&#23450;&#32681;&#26360;&#26696;/&#21029;&#32025;1-2(&#25163;&#32154;&#19968;&#35239;)/02_&#12510;&#12473;&#12479;&#12498;&#12450;&#12522;&#12531;&#12464;&#12471;&#12540;&#12488;/&#12304;&#20445;&#23433;&#12493;&#12483;&#12488;&#20108;&#26399;(R4)_&#35201;&#20214;&#23450;&#32681;&#12305;&#21508;&#25163;&#32154;&#12398;&#26989;&#21209;&#12498;&#12450;&#12522;&#12531;&#12464;&#12471;&#12540;&#12488;&#65288;&#39640;&#22311;&#6528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類型パターン選定(大分類)"/>
      <sheetName val="類型パターン（小分類）"/>
      <sheetName val="パターン業務詳細"/>
      <sheetName val="List"/>
      <sheetName val="類型パターン選定"/>
      <sheetName val="【参考】要件一覧  (法令共通)"/>
      <sheetName val="【参考】要件一覧 (法令個別)"/>
    </sheetNames>
    <sheetDataSet>
      <sheetData sheetId="0"/>
      <sheetData sheetId="1"/>
      <sheetData sheetId="2" refreshError="1"/>
      <sheetData sheetId="3" refreshError="1">
        <row r="4">
          <cell r="B4" t="str">
            <v>1 申請等</v>
          </cell>
        </row>
        <row r="5">
          <cell r="B5" t="str">
            <v>2-1 申請等に基づく処分通知等</v>
          </cell>
        </row>
        <row r="6">
          <cell r="B6" t="str">
            <v>2-2 申請等に基づかない処分通知等</v>
          </cell>
        </row>
        <row r="7">
          <cell r="B7" t="str">
            <v>2-3 交付等（民間手続）</v>
          </cell>
        </row>
        <row r="8">
          <cell r="B8" t="str">
            <v>3 縦覧等</v>
          </cell>
        </row>
        <row r="9">
          <cell r="B9" t="str">
            <v>4 作成・保存等</v>
          </cell>
        </row>
      </sheetData>
      <sheetData sheetId="4" refreshError="1"/>
      <sheetData sheetId="5" refreshError="1"/>
      <sheetData sheetId="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電子化方式別機能一覧"/>
      <sheetName val="類型パターン（業務フロー）ドラフト"/>
      <sheetName val="類型パターン（様式）ドラフト"/>
      <sheetName val="手続-業務一覧(電気)"/>
      <sheetName val="手続-業務一覧(ガス)"/>
      <sheetName val="手続-業務一覧(鉱山・火薬)"/>
      <sheetName val="手続-業務一覧(高圧)"/>
      <sheetName val="手続-業務一覧(製安)"/>
      <sheetName val="電子化困難手続一覧（前年度）"/>
      <sheetName val="件数調査(電気)"/>
      <sheetName val="一時シート(電気)"/>
      <sheetName val="件数調査(ガス)"/>
      <sheetName val="一時シート(ガス)"/>
      <sheetName val="件数調査(鉱山・火薬)"/>
      <sheetName val="一時シート(鉱山・火薬)"/>
      <sheetName val="件数調査(高圧)"/>
      <sheetName val="一時シート(高圧)"/>
      <sheetName val="件数調査(製安)"/>
      <sheetName val="一時シート(製安)"/>
      <sheetName val="リスト"/>
      <sheetName val="類型パターン（様式）_ol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4">
          <cell r="B4" t="str">
            <v>〇</v>
          </cell>
        </row>
        <row r="5">
          <cell r="B5" t="str">
            <v>△</v>
          </cell>
        </row>
        <row r="6">
          <cell r="B6" t="str">
            <v>×</v>
          </cell>
        </row>
      </sheetData>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手続-業務一覧(電気)"/>
      <sheetName val="リスト"/>
    </sheetNames>
    <sheetDataSet>
      <sheetData sheetId="0"/>
      <sheetData sheetId="1">
        <row r="4">
          <cell r="B4" t="str">
            <v>〇</v>
          </cell>
        </row>
        <row r="5">
          <cell r="B5" t="str">
            <v>△</v>
          </cell>
        </row>
        <row r="6">
          <cell r="B6" t="str">
            <v>×</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手続-業務一覧(製安)"/>
      <sheetName val="リスト"/>
    </sheetNames>
    <sheetDataSet>
      <sheetData sheetId="0"/>
      <sheetData sheetId="1">
        <row r="4">
          <cell r="B4" t="str">
            <v>〇</v>
          </cell>
        </row>
        <row r="5">
          <cell r="B5" t="str">
            <v>△</v>
          </cell>
        </row>
        <row r="6">
          <cell r="B6" t="str">
            <v>×</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手続-業務一覧(高圧)"/>
      <sheetName val="進達対象手続一覧"/>
      <sheetName val="進達文面例"/>
      <sheetName val="リスト"/>
    </sheetNames>
    <sheetDataSet>
      <sheetData sheetId="0"/>
      <sheetData sheetId="1"/>
      <sheetData sheetId="2"/>
      <sheetData sheetId="3">
        <row r="4">
          <cell r="B4" t="str">
            <v>〇</v>
          </cell>
        </row>
        <row r="5">
          <cell r="B5" t="str">
            <v>△</v>
          </cell>
        </row>
        <row r="6">
          <cell r="B6" t="str">
            <v>×</v>
          </cell>
        </row>
      </sheetData>
    </sheetDataSet>
  </externalBook>
</externalLink>
</file>

<file path=xl/namedSheetViews/namedSheetView1.xml><?xml version="1.0" encoding="utf-8"?>
<namedSheetViews xmlns="http://schemas.microsoft.com/office/spreadsheetml/2019/namedsheetviews" xmlns:x="http://schemas.openxmlformats.org/spreadsheetml/2006/main" xmlns:mc="http://schemas.openxmlformats.org/markup-compatibility/2006" xmlns:x14="http://schemas.microsoft.com/office/spreadsheetml/2009/9/main" mc:Ignorable="x14">
  <namedSheetView name="作業用" id="{E78D0BAF-B49C-4A75-8849-449CE468F166}">
    <nsvFilter filterId="{BDF30552-6A3A-42FB-AF60-1CAA1892FAA1}" ref="A8:AQ1742" tableId="0">
      <columnFilter colId="14">
        <filter colId="14">
          <x:filters>
            <x:filter val="電力安全課"/>
          </x:filters>
        </filter>
      </columnFilter>
    </nsvFilter>
  </namedSheetView>
  <namedSheetView name="表示 1" id="{43E938FB-2CC6-4B6E-B919-4D7FC7328043}">
    <nsvFilter filterId="{BDF30552-6A3A-42FB-AF60-1CAA1892FAA1}" ref="A8:AQ1742" tableId="0">
      <columnFilter colId="14">
        <filter colId="14">
          <x:filters>
            <x:filter val="電力安全課"/>
          </x:filters>
        </filter>
      </columnFilter>
    </nsvFilter>
  </namedSheetView>
</namedSheetViews>
</file>

<file path=xl/namedSheetViews/namedSheetView2.xml><?xml version="1.0" encoding="utf-8"?>
<namedSheetViews xmlns="http://schemas.microsoft.com/office/spreadsheetml/2019/namedsheetviews" xmlns:x="http://schemas.openxmlformats.org/spreadsheetml/2006/main" xmlns:mc="http://schemas.openxmlformats.org/markup-compatibility/2006" xmlns:x14="http://schemas.microsoft.com/office/spreadsheetml/2009/9/main" mc:Ignorable="x14">
  <namedSheetView name="本申請対象転記用" id="{6B832B49-E611-4471-820D-00634254E98E}"/>
</namedSheetView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microsoft.com/office/2019/04/relationships/namedSheetView" Target="../namedSheetViews/namedSheetView1.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microsoft.com/office/2019/04/relationships/namedSheetView" Target="../namedSheetViews/namedSheetView2.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383C26-30C4-49E2-8D21-EEEAEBE0ED67}">
  <sheetPr>
    <tabColor theme="0" tint="-0.499984740745262"/>
  </sheetPr>
  <dimension ref="AZ38:CD161"/>
  <sheetViews>
    <sheetView workbookViewId="0"/>
  </sheetViews>
  <sheetFormatPr defaultColWidth="8.58203125" defaultRowHeight="13.5"/>
  <cols>
    <col min="1" max="16384" width="8.58203125" style="51"/>
  </cols>
  <sheetData>
    <row r="38" spans="60:60">
      <c r="BH38" s="51" t="s">
        <v>10233</v>
      </c>
    </row>
    <row r="92" spans="59:59" ht="409.5">
      <c r="BG92" s="410" t="s">
        <v>10275</v>
      </c>
    </row>
    <row r="116" spans="55:82" ht="310.5">
      <c r="BC116" s="51" t="s">
        <v>10229</v>
      </c>
      <c r="BE116" s="51" t="s">
        <v>10230</v>
      </c>
      <c r="BG116" s="410" t="s">
        <v>10276</v>
      </c>
      <c r="CD116" s="51" t="s">
        <v>10231</v>
      </c>
    </row>
    <row r="117" spans="55:82" ht="391.5">
      <c r="BE117" s="410" t="s">
        <v>10232</v>
      </c>
      <c r="CD117" s="51" t="s">
        <v>10231</v>
      </c>
    </row>
    <row r="127" spans="55:82">
      <c r="CD127" s="51" t="s">
        <v>10231</v>
      </c>
    </row>
    <row r="161" spans="52:52" ht="409.5">
      <c r="AZ161" s="410" t="s">
        <v>10340</v>
      </c>
    </row>
  </sheetData>
  <phoneticPr fontId="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34FE9F-742B-45A9-872B-11248E6BE714}">
  <dimension ref="A1:CD161"/>
  <sheetViews>
    <sheetView showGridLines="0" zoomScaleNormal="100" zoomScaleSheetLayoutView="80" workbookViewId="0"/>
  </sheetViews>
  <sheetFormatPr defaultRowHeight="15"/>
  <cols>
    <col min="1" max="1" width="0.75" style="2" customWidth="1"/>
    <col min="2" max="6" width="12.58203125" style="2" customWidth="1"/>
    <col min="7" max="7" width="5.58203125" style="2" customWidth="1"/>
    <col min="8" max="8" width="15.58203125" style="2" customWidth="1"/>
    <col min="9" max="9" width="40.58203125" style="2" customWidth="1"/>
    <col min="10" max="10" width="3.75" style="2" customWidth="1"/>
    <col min="11" max="16367" width="8.58203125" style="2"/>
    <col min="16368" max="16371" width="8.58203125" style="2" bestFit="1" customWidth="1"/>
    <col min="16372" max="16384" width="8.58203125" style="2" customWidth="1"/>
  </cols>
  <sheetData>
    <row r="1" spans="1:10" ht="15" customHeight="1">
      <c r="J1" s="190" t="s">
        <v>9974</v>
      </c>
    </row>
    <row r="2" spans="1:10" ht="25" customHeight="1">
      <c r="B2" s="449" t="s">
        <v>10356</v>
      </c>
      <c r="C2" s="450"/>
      <c r="D2" s="450"/>
      <c r="E2" s="450"/>
      <c r="F2" s="451"/>
      <c r="G2" s="452" t="s">
        <v>10353</v>
      </c>
      <c r="H2" s="452"/>
      <c r="I2" s="452"/>
      <c r="J2" s="190" t="s">
        <v>9974</v>
      </c>
    </row>
    <row r="3" spans="1:10" ht="40" customHeight="1">
      <c r="B3" s="174" t="s">
        <v>9975</v>
      </c>
      <c r="C3" s="174" t="s">
        <v>9976</v>
      </c>
      <c r="D3" s="174" t="s">
        <v>9977</v>
      </c>
      <c r="E3" s="174" t="s">
        <v>9978</v>
      </c>
      <c r="F3" s="174" t="s">
        <v>9440</v>
      </c>
      <c r="G3" s="174" t="s">
        <v>1843</v>
      </c>
      <c r="H3" s="174" t="s">
        <v>10351</v>
      </c>
      <c r="I3" s="174" t="s">
        <v>10352</v>
      </c>
      <c r="J3" s="190" t="s">
        <v>9974</v>
      </c>
    </row>
    <row r="4" spans="1:10" ht="12" customHeight="1">
      <c r="B4" s="175"/>
      <c r="C4" s="175"/>
      <c r="D4" s="175"/>
      <c r="E4" s="175"/>
      <c r="F4" s="175"/>
      <c r="G4" s="175"/>
      <c r="H4" s="175"/>
      <c r="I4" s="175"/>
      <c r="J4" s="190" t="s">
        <v>9974</v>
      </c>
    </row>
    <row r="5" spans="1:10">
      <c r="B5" s="176" t="s">
        <v>77</v>
      </c>
      <c r="C5" s="176" t="s">
        <v>9486</v>
      </c>
      <c r="D5" s="3" t="s">
        <v>1823</v>
      </c>
      <c r="E5" s="3" t="s">
        <v>1823</v>
      </c>
      <c r="F5" s="3" t="s">
        <v>1823</v>
      </c>
      <c r="G5" s="3">
        <f t="shared" ref="G5:G15" si="0">ROW()-4</f>
        <v>1</v>
      </c>
      <c r="H5" s="3" t="s">
        <v>9955</v>
      </c>
      <c r="I5" s="3" t="s">
        <v>9979</v>
      </c>
      <c r="J5" s="190" t="s">
        <v>9974</v>
      </c>
    </row>
    <row r="6" spans="1:10">
      <c r="B6" s="177" t="s">
        <v>77</v>
      </c>
      <c r="C6" s="178" t="s">
        <v>9486</v>
      </c>
      <c r="D6" s="3" t="s">
        <v>1861</v>
      </c>
      <c r="E6" s="3" t="s">
        <v>1861</v>
      </c>
      <c r="F6" s="3" t="s">
        <v>1823</v>
      </c>
      <c r="G6" s="3">
        <f t="shared" si="0"/>
        <v>2</v>
      </c>
      <c r="H6" s="3" t="s">
        <v>9954</v>
      </c>
      <c r="I6" s="3" t="s">
        <v>9980</v>
      </c>
      <c r="J6" s="190" t="s">
        <v>9974</v>
      </c>
    </row>
    <row r="7" spans="1:10">
      <c r="B7" s="177" t="s">
        <v>77</v>
      </c>
      <c r="C7" s="178" t="s">
        <v>9486</v>
      </c>
      <c r="D7" s="3" t="s">
        <v>1823</v>
      </c>
      <c r="E7" s="3" t="s">
        <v>1823</v>
      </c>
      <c r="F7" s="3" t="s">
        <v>1861</v>
      </c>
      <c r="G7" s="3">
        <f t="shared" si="0"/>
        <v>3</v>
      </c>
      <c r="H7" s="3" t="s">
        <v>9981</v>
      </c>
      <c r="I7" s="3" t="s">
        <v>9982</v>
      </c>
      <c r="J7" s="190" t="s">
        <v>9974</v>
      </c>
    </row>
    <row r="8" spans="1:10">
      <c r="B8" s="177" t="s">
        <v>77</v>
      </c>
      <c r="C8" s="179" t="s">
        <v>9486</v>
      </c>
      <c r="D8" s="3" t="s">
        <v>1861</v>
      </c>
      <c r="E8" s="3" t="s">
        <v>1861</v>
      </c>
      <c r="F8" s="3" t="s">
        <v>1861</v>
      </c>
      <c r="G8" s="3">
        <f t="shared" si="0"/>
        <v>4</v>
      </c>
      <c r="H8" s="3" t="s">
        <v>9956</v>
      </c>
      <c r="I8" s="3" t="s">
        <v>9983</v>
      </c>
      <c r="J8" s="190" t="s">
        <v>9974</v>
      </c>
    </row>
    <row r="9" spans="1:10">
      <c r="B9" s="180" t="s">
        <v>77</v>
      </c>
      <c r="C9" s="3" t="s">
        <v>9488</v>
      </c>
      <c r="D9" s="3" t="s">
        <v>1861</v>
      </c>
      <c r="E9" s="3" t="s">
        <v>1861</v>
      </c>
      <c r="F9" s="3" t="s">
        <v>1823</v>
      </c>
      <c r="G9" s="3">
        <f t="shared" si="0"/>
        <v>5</v>
      </c>
      <c r="H9" s="3" t="s">
        <v>9984</v>
      </c>
      <c r="I9" s="3" t="s">
        <v>9985</v>
      </c>
      <c r="J9" s="190" t="s">
        <v>9974</v>
      </c>
    </row>
    <row r="10" spans="1:10">
      <c r="B10" s="57" t="s">
        <v>130</v>
      </c>
      <c r="C10" s="176" t="s">
        <v>9486</v>
      </c>
      <c r="D10" s="3" t="s">
        <v>1823</v>
      </c>
      <c r="E10" s="3" t="s">
        <v>1823</v>
      </c>
      <c r="F10" s="3" t="s">
        <v>1823</v>
      </c>
      <c r="G10" s="3">
        <f t="shared" si="0"/>
        <v>6</v>
      </c>
      <c r="H10" s="3" t="s">
        <v>9855</v>
      </c>
      <c r="I10" s="3" t="s">
        <v>9986</v>
      </c>
      <c r="J10" s="190" t="s">
        <v>9974</v>
      </c>
    </row>
    <row r="11" spans="1:10">
      <c r="B11" s="177" t="s">
        <v>130</v>
      </c>
      <c r="C11" s="178" t="s">
        <v>9486</v>
      </c>
      <c r="D11" s="3" t="s">
        <v>1861</v>
      </c>
      <c r="E11" s="3" t="s">
        <v>1823</v>
      </c>
      <c r="F11" s="3" t="s">
        <v>1823</v>
      </c>
      <c r="G11" s="3">
        <f t="shared" si="0"/>
        <v>7</v>
      </c>
      <c r="H11" s="3" t="s">
        <v>9496</v>
      </c>
      <c r="I11" s="3" t="s">
        <v>9987</v>
      </c>
      <c r="J11" s="190" t="s">
        <v>9974</v>
      </c>
    </row>
    <row r="12" spans="1:10">
      <c r="B12" s="177" t="s">
        <v>130</v>
      </c>
      <c r="C12" s="178" t="s">
        <v>9486</v>
      </c>
      <c r="D12" s="3" t="s">
        <v>1861</v>
      </c>
      <c r="E12" s="3" t="s">
        <v>1861</v>
      </c>
      <c r="F12" s="3" t="s">
        <v>1823</v>
      </c>
      <c r="G12" s="3">
        <f t="shared" si="0"/>
        <v>8</v>
      </c>
      <c r="H12" s="3" t="s">
        <v>9540</v>
      </c>
      <c r="I12" s="3" t="s">
        <v>9988</v>
      </c>
      <c r="J12" s="190" t="s">
        <v>9974</v>
      </c>
    </row>
    <row r="13" spans="1:10">
      <c r="B13" s="177" t="s">
        <v>130</v>
      </c>
      <c r="C13" s="178" t="s">
        <v>9486</v>
      </c>
      <c r="D13" s="3" t="s">
        <v>1823</v>
      </c>
      <c r="E13" s="3" t="s">
        <v>1823</v>
      </c>
      <c r="F13" s="3" t="s">
        <v>1861</v>
      </c>
      <c r="G13" s="3">
        <f t="shared" si="0"/>
        <v>9</v>
      </c>
      <c r="H13" s="3" t="s">
        <v>9820</v>
      </c>
      <c r="I13" s="3" t="s">
        <v>9989</v>
      </c>
      <c r="J13" s="190" t="s">
        <v>9974</v>
      </c>
    </row>
    <row r="14" spans="1:10">
      <c r="B14" s="177" t="s">
        <v>130</v>
      </c>
      <c r="C14" s="178" t="s">
        <v>9486</v>
      </c>
      <c r="D14" s="3" t="s">
        <v>1861</v>
      </c>
      <c r="E14" s="3" t="s">
        <v>1823</v>
      </c>
      <c r="F14" s="3" t="s">
        <v>1861</v>
      </c>
      <c r="G14" s="3">
        <f t="shared" si="0"/>
        <v>10</v>
      </c>
      <c r="H14" s="3" t="s">
        <v>9530</v>
      </c>
      <c r="I14" s="3" t="s">
        <v>9990</v>
      </c>
      <c r="J14" s="190" t="s">
        <v>9974</v>
      </c>
    </row>
    <row r="15" spans="1:10">
      <c r="B15" s="180" t="s">
        <v>130</v>
      </c>
      <c r="C15" s="179" t="s">
        <v>9486</v>
      </c>
      <c r="D15" s="3" t="s">
        <v>1861</v>
      </c>
      <c r="E15" s="3" t="s">
        <v>1861</v>
      </c>
      <c r="F15" s="3" t="s">
        <v>1861</v>
      </c>
      <c r="G15" s="3">
        <f t="shared" si="0"/>
        <v>11</v>
      </c>
      <c r="H15" s="3" t="s">
        <v>9500</v>
      </c>
      <c r="I15" s="3" t="s">
        <v>9991</v>
      </c>
      <c r="J15" s="190" t="s">
        <v>9974</v>
      </c>
    </row>
    <row r="16" spans="1:10">
      <c r="A16" s="6" t="s">
        <v>9974</v>
      </c>
      <c r="B16" s="190" t="s">
        <v>9974</v>
      </c>
      <c r="C16" s="190" t="s">
        <v>9974</v>
      </c>
      <c r="D16" s="190" t="s">
        <v>9974</v>
      </c>
      <c r="E16" s="190" t="s">
        <v>9974</v>
      </c>
      <c r="F16" s="190" t="s">
        <v>9974</v>
      </c>
      <c r="G16" s="190" t="s">
        <v>9974</v>
      </c>
      <c r="H16" s="190" t="s">
        <v>9974</v>
      </c>
      <c r="I16" s="190" t="s">
        <v>9974</v>
      </c>
      <c r="J16" s="190" t="s">
        <v>9974</v>
      </c>
    </row>
    <row r="38" spans="60:60">
      <c r="BH38" s="2" t="s">
        <v>10233</v>
      </c>
    </row>
    <row r="92" spans="59:59" ht="409.5">
      <c r="BG92" s="7" t="s">
        <v>10275</v>
      </c>
    </row>
    <row r="116" spans="55:82" ht="390">
      <c r="BC116" s="2" t="s">
        <v>10229</v>
      </c>
      <c r="BE116" s="2" t="s">
        <v>10230</v>
      </c>
      <c r="BG116" s="7" t="s">
        <v>10276</v>
      </c>
      <c r="CD116" s="2" t="s">
        <v>10231</v>
      </c>
    </row>
    <row r="117" spans="55:82" ht="409.5">
      <c r="BE117" s="7" t="s">
        <v>10232</v>
      </c>
      <c r="CD117" s="2" t="s">
        <v>10231</v>
      </c>
    </row>
    <row r="127" spans="55:82">
      <c r="CD127" s="2" t="s">
        <v>10231</v>
      </c>
    </row>
    <row r="161" spans="52:52" ht="409.5">
      <c r="AZ161" s="7" t="s">
        <v>10340</v>
      </c>
    </row>
  </sheetData>
  <autoFilter ref="B4:I4" xr:uid="{526D97FE-5086-40B9-BD70-43BAE1D96499}"/>
  <mergeCells count="2">
    <mergeCell ref="B2:F2"/>
    <mergeCell ref="G2:I2"/>
  </mergeCells>
  <phoneticPr fontId="2"/>
  <pageMargins left="0.7" right="0.7" top="0.75" bottom="0.75" header="0.3" footer="0.3"/>
  <pageSetup paperSize="9" scale="2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FB7963-4FC3-4E3B-A9DB-6FBE268DD71C}">
  <dimension ref="A1:CD161"/>
  <sheetViews>
    <sheetView showGridLines="0" zoomScaleNormal="100" zoomScaleSheetLayoutView="80" workbookViewId="0">
      <selection activeCell="B3" sqref="B3"/>
    </sheetView>
  </sheetViews>
  <sheetFormatPr defaultColWidth="8.58203125" defaultRowHeight="15"/>
  <cols>
    <col min="1" max="1" width="0.75" style="2" customWidth="1"/>
    <col min="2" max="6" width="15.58203125" style="2" customWidth="1"/>
    <col min="7" max="7" width="40.58203125" style="2" customWidth="1"/>
    <col min="8" max="8" width="5.58203125" style="2" customWidth="1"/>
    <col min="9" max="9" width="15.58203125" style="2" customWidth="1"/>
    <col min="10" max="11" width="40.58203125" style="2" customWidth="1"/>
    <col min="12" max="12" width="3.5" style="2" customWidth="1"/>
    <col min="13" max="16384" width="8.58203125" style="2"/>
  </cols>
  <sheetData>
    <row r="1" spans="2:12" ht="15" customHeight="1">
      <c r="F1" s="2" t="s">
        <v>10338</v>
      </c>
      <c r="L1" s="190" t="s">
        <v>9974</v>
      </c>
    </row>
    <row r="2" spans="2:12" ht="25" customHeight="1">
      <c r="B2" s="453" t="s">
        <v>10356</v>
      </c>
      <c r="C2" s="453"/>
      <c r="D2" s="453"/>
      <c r="E2" s="453"/>
      <c r="F2" s="453"/>
      <c r="G2" s="453"/>
      <c r="H2" s="453" t="s">
        <v>10353</v>
      </c>
      <c r="I2" s="453"/>
      <c r="J2" s="453"/>
      <c r="K2" s="453"/>
      <c r="L2" s="190" t="s">
        <v>9974</v>
      </c>
    </row>
    <row r="3" spans="2:12" ht="40" customHeight="1">
      <c r="B3" s="402" t="s">
        <v>9975</v>
      </c>
      <c r="C3" s="393" t="s">
        <v>9992</v>
      </c>
      <c r="D3" s="405" t="s">
        <v>9993</v>
      </c>
      <c r="E3" s="406"/>
      <c r="F3" s="406"/>
      <c r="G3" s="407"/>
      <c r="H3" s="402" t="s">
        <v>1843</v>
      </c>
      <c r="I3" s="402" t="s">
        <v>10351</v>
      </c>
      <c r="J3" s="402" t="s">
        <v>10352</v>
      </c>
      <c r="K3" s="402" t="s">
        <v>9994</v>
      </c>
      <c r="L3" s="190" t="s">
        <v>9974</v>
      </c>
    </row>
    <row r="4" spans="2:12" ht="61" customHeight="1">
      <c r="B4" s="403"/>
      <c r="C4" s="402" t="s">
        <v>9995</v>
      </c>
      <c r="D4" s="402" t="s">
        <v>9996</v>
      </c>
      <c r="E4" s="402" t="s">
        <v>10341</v>
      </c>
      <c r="F4" s="402" t="s">
        <v>9997</v>
      </c>
      <c r="G4" s="402" t="s">
        <v>9998</v>
      </c>
      <c r="H4" s="403"/>
      <c r="I4" s="403"/>
      <c r="J4" s="403"/>
      <c r="K4" s="403"/>
      <c r="L4" s="190" t="s">
        <v>9974</v>
      </c>
    </row>
    <row r="5" spans="2:12" ht="15" customHeight="1">
      <c r="B5" s="404"/>
      <c r="C5" s="404"/>
      <c r="D5" s="404"/>
      <c r="E5" s="404"/>
      <c r="F5" s="404"/>
      <c r="G5" s="404"/>
      <c r="H5" s="404"/>
      <c r="I5" s="404"/>
      <c r="J5" s="404"/>
      <c r="K5" s="404"/>
      <c r="L5" s="190" t="s">
        <v>9974</v>
      </c>
    </row>
    <row r="6" spans="2:12" ht="30" customHeight="1">
      <c r="B6" s="396" t="s">
        <v>77</v>
      </c>
      <c r="C6" s="391" t="s">
        <v>9999</v>
      </c>
      <c r="D6" s="391" t="s">
        <v>9999</v>
      </c>
      <c r="E6" s="394" t="s">
        <v>32</v>
      </c>
      <c r="F6" s="394" t="s">
        <v>32</v>
      </c>
      <c r="G6" s="394" t="s">
        <v>32</v>
      </c>
      <c r="H6" s="391">
        <f t="shared" ref="H6:H18" si="0">ROW()-5</f>
        <v>1</v>
      </c>
      <c r="I6" s="391" t="s">
        <v>9957</v>
      </c>
      <c r="J6" s="391" t="s">
        <v>10000</v>
      </c>
      <c r="K6" s="391" t="s">
        <v>10337</v>
      </c>
      <c r="L6" s="190" t="s">
        <v>9974</v>
      </c>
    </row>
    <row r="7" spans="2:12" ht="30" customHeight="1">
      <c r="B7" s="397" t="s">
        <v>77</v>
      </c>
      <c r="C7" s="391" t="s">
        <v>9999</v>
      </c>
      <c r="D7" s="394" t="s">
        <v>1861</v>
      </c>
      <c r="E7" s="391" t="s">
        <v>9999</v>
      </c>
      <c r="F7" s="394" t="s">
        <v>32</v>
      </c>
      <c r="G7" s="394" t="s">
        <v>10001</v>
      </c>
      <c r="H7" s="391">
        <f t="shared" si="0"/>
        <v>2</v>
      </c>
      <c r="I7" s="391" t="s">
        <v>10002</v>
      </c>
      <c r="J7" s="391" t="s">
        <v>10003</v>
      </c>
      <c r="K7" s="391" t="s">
        <v>10004</v>
      </c>
      <c r="L7" s="190" t="s">
        <v>9974</v>
      </c>
    </row>
    <row r="8" spans="2:12" ht="30" customHeight="1">
      <c r="B8" s="397" t="s">
        <v>77</v>
      </c>
      <c r="C8" s="391" t="s">
        <v>9999</v>
      </c>
      <c r="D8" s="394" t="s">
        <v>1861</v>
      </c>
      <c r="E8" s="391" t="s">
        <v>9999</v>
      </c>
      <c r="F8" s="394" t="s">
        <v>32</v>
      </c>
      <c r="G8" s="394" t="s">
        <v>10005</v>
      </c>
      <c r="H8" s="391">
        <f t="shared" si="0"/>
        <v>3</v>
      </c>
      <c r="I8" s="391" t="s">
        <v>10006</v>
      </c>
      <c r="J8" s="391" t="s">
        <v>10007</v>
      </c>
      <c r="K8" s="391" t="s">
        <v>10008</v>
      </c>
      <c r="L8" s="190" t="s">
        <v>9974</v>
      </c>
    </row>
    <row r="9" spans="2:12" ht="30" customHeight="1">
      <c r="B9" s="398" t="s">
        <v>77</v>
      </c>
      <c r="C9" s="394" t="s">
        <v>1861</v>
      </c>
      <c r="D9" s="391" t="s">
        <v>9999</v>
      </c>
      <c r="E9" s="394" t="s">
        <v>32</v>
      </c>
      <c r="F9" s="394" t="s">
        <v>32</v>
      </c>
      <c r="G9" s="394" t="s">
        <v>32</v>
      </c>
      <c r="H9" s="391">
        <f t="shared" si="0"/>
        <v>4</v>
      </c>
      <c r="I9" s="391" t="s">
        <v>10009</v>
      </c>
      <c r="J9" s="391" t="s">
        <v>10336</v>
      </c>
      <c r="K9" s="391" t="s">
        <v>10337</v>
      </c>
      <c r="L9" s="190" t="s">
        <v>9974</v>
      </c>
    </row>
    <row r="10" spans="2:12" ht="30" customHeight="1">
      <c r="B10" s="396" t="s">
        <v>130</v>
      </c>
      <c r="C10" s="391" t="s">
        <v>1861</v>
      </c>
      <c r="D10" s="391" t="s">
        <v>9999</v>
      </c>
      <c r="E10" s="394" t="s">
        <v>32</v>
      </c>
      <c r="F10" s="394" t="s">
        <v>32</v>
      </c>
      <c r="G10" s="394" t="s">
        <v>32</v>
      </c>
      <c r="H10" s="391">
        <f t="shared" si="0"/>
        <v>5</v>
      </c>
      <c r="I10" s="391" t="s">
        <v>9943</v>
      </c>
      <c r="J10" s="391" t="s">
        <v>10010</v>
      </c>
      <c r="K10" s="391" t="s">
        <v>10337</v>
      </c>
      <c r="L10" s="190" t="s">
        <v>9974</v>
      </c>
    </row>
    <row r="11" spans="2:12" ht="30" customHeight="1">
      <c r="B11" s="397" t="s">
        <v>130</v>
      </c>
      <c r="C11" s="391" t="s">
        <v>1861</v>
      </c>
      <c r="D11" s="394" t="s">
        <v>1861</v>
      </c>
      <c r="E11" s="391" t="s">
        <v>9999</v>
      </c>
      <c r="F11" s="394" t="s">
        <v>32</v>
      </c>
      <c r="G11" s="394" t="s">
        <v>10011</v>
      </c>
      <c r="H11" s="391">
        <f t="shared" si="0"/>
        <v>6</v>
      </c>
      <c r="I11" s="391" t="s">
        <v>9944</v>
      </c>
      <c r="J11" s="391" t="s">
        <v>10012</v>
      </c>
      <c r="K11" s="391" t="s">
        <v>10013</v>
      </c>
      <c r="L11" s="190" t="s">
        <v>9974</v>
      </c>
    </row>
    <row r="12" spans="2:12" ht="30" customHeight="1">
      <c r="B12" s="397" t="s">
        <v>130</v>
      </c>
      <c r="C12" s="391" t="s">
        <v>1861</v>
      </c>
      <c r="D12" s="394" t="s">
        <v>1861</v>
      </c>
      <c r="E12" s="391" t="s">
        <v>9999</v>
      </c>
      <c r="F12" s="394" t="s">
        <v>32</v>
      </c>
      <c r="G12" s="394" t="s">
        <v>10001</v>
      </c>
      <c r="H12" s="391">
        <f t="shared" si="0"/>
        <v>7</v>
      </c>
      <c r="I12" s="391" t="s">
        <v>9945</v>
      </c>
      <c r="J12" s="391" t="s">
        <v>10014</v>
      </c>
      <c r="K12" s="391" t="s">
        <v>10015</v>
      </c>
      <c r="L12" s="190" t="s">
        <v>9974</v>
      </c>
    </row>
    <row r="13" spans="2:12" ht="30" customHeight="1">
      <c r="B13" s="397" t="s">
        <v>130</v>
      </c>
      <c r="C13" s="391" t="s">
        <v>1861</v>
      </c>
      <c r="D13" s="394" t="s">
        <v>1861</v>
      </c>
      <c r="E13" s="391" t="s">
        <v>9999</v>
      </c>
      <c r="F13" s="394" t="s">
        <v>32</v>
      </c>
      <c r="G13" s="394" t="s">
        <v>10016</v>
      </c>
      <c r="H13" s="391">
        <f t="shared" si="0"/>
        <v>8</v>
      </c>
      <c r="I13" s="391" t="s">
        <v>9947</v>
      </c>
      <c r="J13" s="391" t="s">
        <v>10017</v>
      </c>
      <c r="K13" s="391" t="s">
        <v>10018</v>
      </c>
      <c r="L13" s="190" t="s">
        <v>9974</v>
      </c>
    </row>
    <row r="14" spans="2:12" ht="30" customHeight="1">
      <c r="B14" s="397" t="s">
        <v>130</v>
      </c>
      <c r="C14" s="391" t="s">
        <v>1861</v>
      </c>
      <c r="D14" s="394" t="s">
        <v>1861</v>
      </c>
      <c r="E14" s="394" t="s">
        <v>1861</v>
      </c>
      <c r="F14" s="394" t="s">
        <v>10019</v>
      </c>
      <c r="G14" s="394" t="s">
        <v>10020</v>
      </c>
      <c r="H14" s="391">
        <f t="shared" si="0"/>
        <v>9</v>
      </c>
      <c r="I14" s="391" t="s">
        <v>9948</v>
      </c>
      <c r="J14" s="391" t="s">
        <v>10021</v>
      </c>
      <c r="K14" s="391" t="s">
        <v>10022</v>
      </c>
      <c r="L14" s="190" t="s">
        <v>9974</v>
      </c>
    </row>
    <row r="15" spans="2:12" ht="30" customHeight="1">
      <c r="B15" s="398" t="s">
        <v>130</v>
      </c>
      <c r="C15" s="391" t="s">
        <v>1861</v>
      </c>
      <c r="D15" s="394" t="s">
        <v>1861</v>
      </c>
      <c r="E15" s="391" t="s">
        <v>9999</v>
      </c>
      <c r="F15" s="394" t="s">
        <v>32</v>
      </c>
      <c r="G15" s="394" t="s">
        <v>10005</v>
      </c>
      <c r="H15" s="391">
        <f t="shared" si="0"/>
        <v>10</v>
      </c>
      <c r="I15" s="391" t="s">
        <v>9946</v>
      </c>
      <c r="J15" s="391" t="s">
        <v>10023</v>
      </c>
      <c r="K15" s="391" t="s">
        <v>10024</v>
      </c>
      <c r="L15" s="190" t="s">
        <v>9974</v>
      </c>
    </row>
    <row r="16" spans="2:12" ht="30" customHeight="1">
      <c r="B16" s="399" t="s">
        <v>77</v>
      </c>
      <c r="C16" s="395" t="s">
        <v>9999</v>
      </c>
      <c r="D16" s="395" t="s">
        <v>1861</v>
      </c>
      <c r="E16" s="395" t="s">
        <v>9999</v>
      </c>
      <c r="F16" s="395" t="s">
        <v>32</v>
      </c>
      <c r="G16" s="395" t="s">
        <v>10025</v>
      </c>
      <c r="H16" s="395">
        <f t="shared" si="0"/>
        <v>11</v>
      </c>
      <c r="I16" s="395" t="s">
        <v>32</v>
      </c>
      <c r="J16" s="395" t="s">
        <v>10026</v>
      </c>
      <c r="K16" s="395" t="s">
        <v>10027</v>
      </c>
      <c r="L16" s="190" t="s">
        <v>9974</v>
      </c>
    </row>
    <row r="17" spans="1:12" ht="30" customHeight="1">
      <c r="B17" s="400" t="s">
        <v>77</v>
      </c>
      <c r="C17" s="395" t="s">
        <v>9999</v>
      </c>
      <c r="D17" s="395" t="s">
        <v>1861</v>
      </c>
      <c r="E17" s="395" t="s">
        <v>9999</v>
      </c>
      <c r="F17" s="395" t="s">
        <v>32</v>
      </c>
      <c r="G17" s="395" t="s">
        <v>10028</v>
      </c>
      <c r="H17" s="395">
        <f t="shared" si="0"/>
        <v>12</v>
      </c>
      <c r="I17" s="395" t="s">
        <v>32</v>
      </c>
      <c r="J17" s="395" t="s">
        <v>10029</v>
      </c>
      <c r="K17" s="395" t="s">
        <v>10018</v>
      </c>
      <c r="L17" s="190" t="s">
        <v>9974</v>
      </c>
    </row>
    <row r="18" spans="1:12" ht="30" customHeight="1">
      <c r="B18" s="401" t="s">
        <v>77</v>
      </c>
      <c r="C18" s="395" t="s">
        <v>9999</v>
      </c>
      <c r="D18" s="395" t="s">
        <v>1861</v>
      </c>
      <c r="E18" s="395" t="s">
        <v>1861</v>
      </c>
      <c r="F18" s="395" t="s">
        <v>10019</v>
      </c>
      <c r="G18" s="395" t="s">
        <v>10020</v>
      </c>
      <c r="H18" s="395">
        <f t="shared" si="0"/>
        <v>13</v>
      </c>
      <c r="I18" s="395" t="s">
        <v>32</v>
      </c>
      <c r="J18" s="395" t="s">
        <v>10030</v>
      </c>
      <c r="K18" s="395" t="s">
        <v>10022</v>
      </c>
      <c r="L18" s="190" t="s">
        <v>9974</v>
      </c>
    </row>
    <row r="19" spans="1:12">
      <c r="A19" s="6" t="s">
        <v>0</v>
      </c>
      <c r="B19" s="190" t="s">
        <v>9974</v>
      </c>
      <c r="C19" s="190" t="s">
        <v>9974</v>
      </c>
      <c r="D19" s="190" t="s">
        <v>9974</v>
      </c>
      <c r="E19" s="190" t="s">
        <v>9974</v>
      </c>
      <c r="F19" s="190" t="s">
        <v>9974</v>
      </c>
      <c r="G19" s="190" t="s">
        <v>9974</v>
      </c>
      <c r="H19" s="190" t="s">
        <v>9974</v>
      </c>
      <c r="I19" s="190" t="s">
        <v>9974</v>
      </c>
      <c r="J19" s="190" t="s">
        <v>9974</v>
      </c>
      <c r="K19" s="190" t="s">
        <v>9974</v>
      </c>
      <c r="L19" s="190" t="s">
        <v>9974</v>
      </c>
    </row>
    <row r="38" spans="60:60">
      <c r="BH38" s="2" t="s">
        <v>10233</v>
      </c>
    </row>
    <row r="92" spans="59:59" ht="409.5">
      <c r="BG92" s="7" t="s">
        <v>10275</v>
      </c>
    </row>
    <row r="116" spans="55:82" ht="390">
      <c r="BC116" s="2" t="s">
        <v>10229</v>
      </c>
      <c r="BE116" s="2" t="s">
        <v>10230</v>
      </c>
      <c r="BG116" s="7" t="s">
        <v>10276</v>
      </c>
      <c r="CD116" s="2" t="s">
        <v>10231</v>
      </c>
    </row>
    <row r="117" spans="55:82" ht="409.5">
      <c r="BE117" s="7" t="s">
        <v>10232</v>
      </c>
      <c r="CD117" s="2" t="s">
        <v>10231</v>
      </c>
    </row>
    <row r="127" spans="55:82">
      <c r="CD127" s="2" t="s">
        <v>10231</v>
      </c>
    </row>
    <row r="161" spans="52:52" ht="409.5">
      <c r="AZ161" s="7" t="s">
        <v>10340</v>
      </c>
    </row>
  </sheetData>
  <autoFilter ref="B5:K19" xr:uid="{90ABEFC9-7521-4402-9F90-6706ABA8CDC8}"/>
  <mergeCells count="2">
    <mergeCell ref="B2:G2"/>
    <mergeCell ref="H2:K2"/>
  </mergeCells>
  <phoneticPr fontId="2"/>
  <pageMargins left="0.7" right="0.7" top="0.75" bottom="0.75" header="0.3" footer="0.3"/>
  <pageSetup paperSize="9" scale="21" orientation="portrait" r:id="rId1"/>
  <colBreaks count="1" manualBreakCount="1">
    <brk id="11" max="28"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E90AD7-86AC-4F90-BBC1-6D96C9ED2727}">
  <dimension ref="A1:CD161"/>
  <sheetViews>
    <sheetView zoomScaleNormal="100" zoomScaleSheetLayoutView="80" workbookViewId="0">
      <pane xSplit="1" ySplit="2" topLeftCell="J51" activePane="bottomRight" state="frozen"/>
      <selection activeCell="AZ161" sqref="AZ161"/>
      <selection pane="topRight" activeCell="AZ161" sqref="AZ161"/>
      <selection pane="bottomLeft" activeCell="AZ161" sqref="AZ161"/>
      <selection pane="bottomRight" activeCell="N74" sqref="N74"/>
    </sheetView>
  </sheetViews>
  <sheetFormatPr defaultColWidth="8.58203125" defaultRowHeight="15" outlineLevelCol="1"/>
  <cols>
    <col min="1" max="1" width="0.5" style="2" customWidth="1"/>
    <col min="2" max="6" width="12.58203125" style="2" customWidth="1"/>
    <col min="7" max="7" width="5.58203125" style="2" customWidth="1"/>
    <col min="8" max="8" width="27.08203125" style="2" customWidth="1" outlineLevel="1"/>
    <col min="9" max="9" width="11" style="2" customWidth="1" outlineLevel="1"/>
    <col min="10" max="10" width="55" style="7" customWidth="1" outlineLevel="1"/>
    <col min="11" max="11" width="11.08203125" style="2" customWidth="1" outlineLevel="1"/>
    <col min="12" max="13" width="40.58203125" style="2" customWidth="1" outlineLevel="1"/>
    <col min="14" max="14" width="18.58203125" style="2" customWidth="1"/>
    <col min="15" max="16" width="31" style="2" bestFit="1" customWidth="1"/>
    <col min="17" max="17" width="18.58203125" style="2" customWidth="1"/>
    <col min="18" max="18" width="4.83203125" style="2" customWidth="1"/>
    <col min="19" max="16384" width="8.58203125" style="2"/>
  </cols>
  <sheetData>
    <row r="1" spans="1:18" ht="25" customHeight="1">
      <c r="A1" s="5"/>
      <c r="B1" s="454" t="s">
        <v>10031</v>
      </c>
      <c r="C1" s="455"/>
      <c r="D1" s="455"/>
      <c r="E1" s="455"/>
      <c r="F1" s="456"/>
      <c r="G1" s="457" t="s">
        <v>10227</v>
      </c>
      <c r="H1" s="457"/>
      <c r="I1" s="457"/>
      <c r="J1" s="452"/>
      <c r="K1" s="457"/>
      <c r="L1" s="455"/>
      <c r="M1" s="455"/>
      <c r="N1" s="327" t="s">
        <v>10354</v>
      </c>
      <c r="O1" s="327"/>
      <c r="P1" s="327"/>
      <c r="Q1" s="327"/>
      <c r="R1" s="190" t="s">
        <v>9974</v>
      </c>
    </row>
    <row r="2" spans="1:18" ht="30">
      <c r="A2" s="5"/>
      <c r="B2" s="181" t="s">
        <v>10032</v>
      </c>
      <c r="C2" s="181" t="s">
        <v>10033</v>
      </c>
      <c r="D2" s="181" t="s">
        <v>10034</v>
      </c>
      <c r="E2" s="181" t="s">
        <v>10035</v>
      </c>
      <c r="F2" s="182" t="s">
        <v>10355</v>
      </c>
      <c r="G2" s="181" t="s">
        <v>1843</v>
      </c>
      <c r="H2" s="181" t="s">
        <v>1891</v>
      </c>
      <c r="I2" s="181" t="s">
        <v>9704</v>
      </c>
      <c r="J2" s="182" t="s">
        <v>10036</v>
      </c>
      <c r="K2" s="181" t="s">
        <v>10037</v>
      </c>
      <c r="L2" s="181" t="s">
        <v>10038</v>
      </c>
      <c r="M2" s="181" t="s">
        <v>10039</v>
      </c>
      <c r="N2" s="181" t="s">
        <v>10040</v>
      </c>
      <c r="O2" s="181" t="s">
        <v>10041</v>
      </c>
      <c r="P2" s="181" t="s">
        <v>10042</v>
      </c>
      <c r="Q2" s="181" t="s">
        <v>10043</v>
      </c>
      <c r="R2" s="190" t="s">
        <v>9974</v>
      </c>
    </row>
    <row r="3" spans="1:18" ht="15" customHeight="1">
      <c r="A3" s="5"/>
      <c r="B3" s="183"/>
      <c r="C3" s="181"/>
      <c r="D3" s="183"/>
      <c r="E3" s="181"/>
      <c r="F3" s="182"/>
      <c r="G3" s="181"/>
      <c r="H3" s="181"/>
      <c r="I3" s="181"/>
      <c r="J3" s="182"/>
      <c r="K3" s="181"/>
      <c r="L3" s="181"/>
      <c r="M3" s="181"/>
      <c r="N3" s="181"/>
      <c r="O3" s="181"/>
      <c r="P3" s="181"/>
      <c r="Q3" s="181"/>
      <c r="R3" s="190" t="s">
        <v>9974</v>
      </c>
    </row>
    <row r="4" spans="1:18" s="184" customFormat="1" ht="20.149999999999999" customHeight="1">
      <c r="B4" s="458" t="s">
        <v>1838</v>
      </c>
      <c r="C4" s="460" t="s">
        <v>10044</v>
      </c>
      <c r="D4" s="458" t="s">
        <v>10045</v>
      </c>
      <c r="E4" s="185" t="s">
        <v>32</v>
      </c>
      <c r="F4" s="185" t="s">
        <v>10046</v>
      </c>
      <c r="G4" s="186">
        <f t="shared" ref="G4:G35" si="0">ROW()-3</f>
        <v>1</v>
      </c>
      <c r="H4" s="187" t="s">
        <v>158</v>
      </c>
      <c r="I4" s="186">
        <v>25577</v>
      </c>
      <c r="J4" s="187" t="s">
        <v>9372</v>
      </c>
      <c r="K4" s="186">
        <v>973</v>
      </c>
      <c r="L4" s="187" t="s">
        <v>10047</v>
      </c>
      <c r="M4" s="187" t="s">
        <v>10333</v>
      </c>
      <c r="N4" s="187" t="s">
        <v>9856</v>
      </c>
      <c r="O4" s="187" t="s">
        <v>10048</v>
      </c>
      <c r="P4" s="187" t="s">
        <v>10049</v>
      </c>
      <c r="Q4" s="187" t="s">
        <v>32</v>
      </c>
      <c r="R4" s="190" t="s">
        <v>9974</v>
      </c>
    </row>
    <row r="5" spans="1:18" s="184" customFormat="1" ht="20.149999999999999" customHeight="1">
      <c r="B5" s="459"/>
      <c r="C5" s="460"/>
      <c r="D5" s="458"/>
      <c r="E5" s="185" t="s">
        <v>32</v>
      </c>
      <c r="F5" s="185" t="s">
        <v>10050</v>
      </c>
      <c r="G5" s="188">
        <f t="shared" si="0"/>
        <v>2</v>
      </c>
      <c r="H5" s="189" t="s">
        <v>32</v>
      </c>
      <c r="I5" s="188" t="s">
        <v>32</v>
      </c>
      <c r="J5" s="188" t="s">
        <v>32</v>
      </c>
      <c r="K5" s="188" t="s">
        <v>32</v>
      </c>
      <c r="L5" s="188" t="s">
        <v>32</v>
      </c>
      <c r="M5" s="188" t="s">
        <v>32</v>
      </c>
      <c r="N5" s="189" t="s">
        <v>32</v>
      </c>
      <c r="O5" s="189" t="s">
        <v>32</v>
      </c>
      <c r="P5" s="189" t="s">
        <v>32</v>
      </c>
      <c r="Q5" s="189" t="s">
        <v>32</v>
      </c>
      <c r="R5" s="190" t="s">
        <v>9974</v>
      </c>
    </row>
    <row r="6" spans="1:18" s="184" customFormat="1" ht="20.149999999999999" customHeight="1">
      <c r="B6" s="459"/>
      <c r="C6" s="460"/>
      <c r="D6" s="460" t="s">
        <v>9762</v>
      </c>
      <c r="E6" s="185" t="s">
        <v>32</v>
      </c>
      <c r="F6" s="185" t="s">
        <v>10046</v>
      </c>
      <c r="G6" s="186">
        <f t="shared" si="0"/>
        <v>3</v>
      </c>
      <c r="H6" s="187" t="s">
        <v>158</v>
      </c>
      <c r="I6" s="186">
        <v>25577</v>
      </c>
      <c r="J6" s="186" t="s">
        <v>9372</v>
      </c>
      <c r="K6" s="186" t="s">
        <v>10337</v>
      </c>
      <c r="L6" s="187" t="s">
        <v>10051</v>
      </c>
      <c r="M6" s="187" t="s">
        <v>10051</v>
      </c>
      <c r="N6" s="187" t="s">
        <v>32</v>
      </c>
      <c r="O6" s="187" t="s">
        <v>32</v>
      </c>
      <c r="P6" s="187" t="s">
        <v>32</v>
      </c>
      <c r="Q6" s="187" t="s">
        <v>9856</v>
      </c>
      <c r="R6" s="190" t="s">
        <v>9974</v>
      </c>
    </row>
    <row r="7" spans="1:18" s="184" customFormat="1" ht="20.149999999999999" customHeight="1">
      <c r="B7" s="459"/>
      <c r="C7" s="460"/>
      <c r="D7" s="460"/>
      <c r="E7" s="185" t="s">
        <v>32</v>
      </c>
      <c r="F7" s="185" t="s">
        <v>10050</v>
      </c>
      <c r="G7" s="188">
        <f t="shared" si="0"/>
        <v>4</v>
      </c>
      <c r="H7" s="189" t="s">
        <v>32</v>
      </c>
      <c r="I7" s="188" t="s">
        <v>32</v>
      </c>
      <c r="J7" s="188" t="s">
        <v>32</v>
      </c>
      <c r="K7" s="188" t="s">
        <v>32</v>
      </c>
      <c r="L7" s="188" t="s">
        <v>32</v>
      </c>
      <c r="M7" s="188" t="s">
        <v>32</v>
      </c>
      <c r="N7" s="189" t="s">
        <v>32</v>
      </c>
      <c r="O7" s="189" t="s">
        <v>32</v>
      </c>
      <c r="P7" s="189" t="s">
        <v>32</v>
      </c>
      <c r="Q7" s="189" t="s">
        <v>32</v>
      </c>
      <c r="R7" s="190" t="s">
        <v>9974</v>
      </c>
    </row>
    <row r="8" spans="1:18" s="184" customFormat="1" ht="20.149999999999999" customHeight="1">
      <c r="B8" s="459"/>
      <c r="C8" s="460"/>
      <c r="D8" s="460" t="s">
        <v>10052</v>
      </c>
      <c r="E8" s="185" t="s">
        <v>32</v>
      </c>
      <c r="F8" s="185" t="s">
        <v>10046</v>
      </c>
      <c r="G8" s="186">
        <f t="shared" si="0"/>
        <v>5</v>
      </c>
      <c r="H8" s="187" t="s">
        <v>158</v>
      </c>
      <c r="I8" s="186">
        <v>219278</v>
      </c>
      <c r="J8" s="186" t="s">
        <v>9372</v>
      </c>
      <c r="K8" s="186">
        <v>973</v>
      </c>
      <c r="L8" s="187" t="s">
        <v>10051</v>
      </c>
      <c r="M8" s="187" t="s">
        <v>10051</v>
      </c>
      <c r="N8" s="187" t="s">
        <v>32</v>
      </c>
      <c r="O8" s="187" t="s">
        <v>32</v>
      </c>
      <c r="P8" s="187" t="s">
        <v>32</v>
      </c>
      <c r="Q8" s="187" t="s">
        <v>9856</v>
      </c>
      <c r="R8" s="190" t="s">
        <v>9974</v>
      </c>
    </row>
    <row r="9" spans="1:18" s="184" customFormat="1" ht="20.149999999999999" customHeight="1">
      <c r="B9" s="459"/>
      <c r="C9" s="460"/>
      <c r="D9" s="460"/>
      <c r="E9" s="185" t="s">
        <v>32</v>
      </c>
      <c r="F9" s="185" t="s">
        <v>10050</v>
      </c>
      <c r="G9" s="188">
        <f t="shared" si="0"/>
        <v>6</v>
      </c>
      <c r="H9" s="189" t="s">
        <v>32</v>
      </c>
      <c r="I9" s="188" t="s">
        <v>32</v>
      </c>
      <c r="J9" s="188" t="s">
        <v>32</v>
      </c>
      <c r="K9" s="186" t="s">
        <v>10337</v>
      </c>
      <c r="L9" s="188" t="s">
        <v>32</v>
      </c>
      <c r="M9" s="188" t="s">
        <v>32</v>
      </c>
      <c r="N9" s="189" t="s">
        <v>32</v>
      </c>
      <c r="O9" s="189" t="s">
        <v>32</v>
      </c>
      <c r="P9" s="189" t="s">
        <v>32</v>
      </c>
      <c r="Q9" s="189" t="s">
        <v>32</v>
      </c>
      <c r="R9" s="190" t="s">
        <v>9974</v>
      </c>
    </row>
    <row r="10" spans="1:18" s="184" customFormat="1" ht="20.149999999999999" customHeight="1">
      <c r="B10" s="459"/>
      <c r="C10" s="460"/>
      <c r="D10" s="460" t="s">
        <v>9764</v>
      </c>
      <c r="E10" s="185" t="s">
        <v>32</v>
      </c>
      <c r="F10" s="185" t="s">
        <v>10046</v>
      </c>
      <c r="G10" s="188">
        <f t="shared" si="0"/>
        <v>7</v>
      </c>
      <c r="H10" s="189" t="s">
        <v>32</v>
      </c>
      <c r="I10" s="188" t="s">
        <v>32</v>
      </c>
      <c r="J10" s="188" t="s">
        <v>32</v>
      </c>
      <c r="K10" s="186" t="s">
        <v>10337</v>
      </c>
      <c r="L10" s="188" t="s">
        <v>32</v>
      </c>
      <c r="M10" s="188" t="s">
        <v>32</v>
      </c>
      <c r="N10" s="189" t="s">
        <v>32</v>
      </c>
      <c r="O10" s="189" t="s">
        <v>32</v>
      </c>
      <c r="P10" s="189" t="s">
        <v>32</v>
      </c>
      <c r="Q10" s="189" t="s">
        <v>32</v>
      </c>
      <c r="R10" s="190" t="s">
        <v>9974</v>
      </c>
    </row>
    <row r="11" spans="1:18" s="184" customFormat="1" ht="20.149999999999999" customHeight="1">
      <c r="B11" s="459"/>
      <c r="C11" s="460"/>
      <c r="D11" s="460"/>
      <c r="E11" s="185" t="s">
        <v>32</v>
      </c>
      <c r="F11" s="185" t="s">
        <v>10050</v>
      </c>
      <c r="G11" s="188">
        <f t="shared" si="0"/>
        <v>8</v>
      </c>
      <c r="H11" s="189" t="s">
        <v>32</v>
      </c>
      <c r="I11" s="188" t="s">
        <v>32</v>
      </c>
      <c r="J11" s="188" t="s">
        <v>32</v>
      </c>
      <c r="K11" s="188" t="s">
        <v>32</v>
      </c>
      <c r="L11" s="188" t="s">
        <v>32</v>
      </c>
      <c r="M11" s="188" t="s">
        <v>32</v>
      </c>
      <c r="N11" s="189" t="s">
        <v>32</v>
      </c>
      <c r="O11" s="189" t="s">
        <v>32</v>
      </c>
      <c r="P11" s="189" t="s">
        <v>32</v>
      </c>
      <c r="Q11" s="189" t="s">
        <v>32</v>
      </c>
      <c r="R11" s="190" t="s">
        <v>9974</v>
      </c>
    </row>
    <row r="12" spans="1:18" s="184" customFormat="1" ht="20.149999999999999" customHeight="1">
      <c r="B12" s="459"/>
      <c r="C12" s="460"/>
      <c r="D12" s="460" t="s">
        <v>9765</v>
      </c>
      <c r="E12" s="185" t="s">
        <v>32</v>
      </c>
      <c r="F12" s="185" t="s">
        <v>10046</v>
      </c>
      <c r="G12" s="188">
        <f t="shared" si="0"/>
        <v>9</v>
      </c>
      <c r="H12" s="189" t="s">
        <v>32</v>
      </c>
      <c r="I12" s="188" t="s">
        <v>32</v>
      </c>
      <c r="J12" s="188" t="s">
        <v>32</v>
      </c>
      <c r="K12" s="188" t="s">
        <v>32</v>
      </c>
      <c r="L12" s="188" t="s">
        <v>32</v>
      </c>
      <c r="M12" s="188" t="s">
        <v>32</v>
      </c>
      <c r="N12" s="189" t="s">
        <v>32</v>
      </c>
      <c r="O12" s="189" t="s">
        <v>32</v>
      </c>
      <c r="P12" s="189" t="s">
        <v>32</v>
      </c>
      <c r="Q12" s="189" t="s">
        <v>32</v>
      </c>
      <c r="R12" s="190" t="s">
        <v>9974</v>
      </c>
    </row>
    <row r="13" spans="1:18" s="184" customFormat="1" ht="20.149999999999999" customHeight="1">
      <c r="B13" s="459"/>
      <c r="C13" s="460"/>
      <c r="D13" s="460"/>
      <c r="E13" s="185" t="s">
        <v>32</v>
      </c>
      <c r="F13" s="185" t="s">
        <v>10050</v>
      </c>
      <c r="G13" s="186">
        <f t="shared" si="0"/>
        <v>10</v>
      </c>
      <c r="H13" s="187" t="s">
        <v>209</v>
      </c>
      <c r="I13" s="186">
        <v>25517</v>
      </c>
      <c r="J13" s="187" t="s">
        <v>202</v>
      </c>
      <c r="K13" s="186">
        <v>1401</v>
      </c>
      <c r="L13" s="187" t="s">
        <v>10053</v>
      </c>
      <c r="M13" s="187" t="s">
        <v>10334</v>
      </c>
      <c r="N13" s="187" t="s">
        <v>10054</v>
      </c>
      <c r="O13" s="187" t="s">
        <v>10055</v>
      </c>
      <c r="P13" s="187" t="s">
        <v>10056</v>
      </c>
      <c r="Q13" s="187" t="s">
        <v>32</v>
      </c>
      <c r="R13" s="190" t="s">
        <v>9974</v>
      </c>
    </row>
    <row r="14" spans="1:18" s="184" customFormat="1" ht="20.149999999999999" customHeight="1">
      <c r="B14" s="459"/>
      <c r="C14" s="460"/>
      <c r="D14" s="460" t="s">
        <v>10272</v>
      </c>
      <c r="E14" s="185" t="s">
        <v>32</v>
      </c>
      <c r="F14" s="185" t="s">
        <v>10046</v>
      </c>
      <c r="G14" s="186">
        <f t="shared" si="0"/>
        <v>11</v>
      </c>
      <c r="H14" s="187" t="s">
        <v>9308</v>
      </c>
      <c r="I14" s="186">
        <v>25531</v>
      </c>
      <c r="J14" s="186" t="s">
        <v>9811</v>
      </c>
      <c r="K14" s="186" t="s">
        <v>10019</v>
      </c>
      <c r="L14" s="186" t="s">
        <v>32</v>
      </c>
      <c r="M14" s="186" t="s">
        <v>32</v>
      </c>
      <c r="N14" s="187" t="s">
        <v>32</v>
      </c>
      <c r="O14" s="187" t="s">
        <v>32</v>
      </c>
      <c r="P14" s="187" t="s">
        <v>32</v>
      </c>
      <c r="Q14" s="187" t="s">
        <v>10057</v>
      </c>
      <c r="R14" s="190" t="s">
        <v>9974</v>
      </c>
    </row>
    <row r="15" spans="1:18" s="184" customFormat="1" ht="20.149999999999999" customHeight="1">
      <c r="B15" s="459"/>
      <c r="C15" s="460"/>
      <c r="D15" s="460"/>
      <c r="E15" s="185" t="s">
        <v>32</v>
      </c>
      <c r="F15" s="185" t="s">
        <v>10050</v>
      </c>
      <c r="G15" s="186">
        <f t="shared" si="0"/>
        <v>12</v>
      </c>
      <c r="H15" s="187" t="s">
        <v>141</v>
      </c>
      <c r="I15" s="186">
        <v>25510</v>
      </c>
      <c r="J15" s="187" t="s">
        <v>1878</v>
      </c>
      <c r="K15" s="186">
        <v>10316</v>
      </c>
      <c r="L15" s="187" t="s">
        <v>10059</v>
      </c>
      <c r="M15" s="187" t="s">
        <v>10335</v>
      </c>
      <c r="N15" s="187" t="s">
        <v>9779</v>
      </c>
      <c r="O15" s="187" t="s">
        <v>10060</v>
      </c>
      <c r="P15" s="187" t="s">
        <v>10061</v>
      </c>
      <c r="Q15" s="187" t="s">
        <v>32</v>
      </c>
      <c r="R15" s="190" t="s">
        <v>9974</v>
      </c>
    </row>
    <row r="16" spans="1:18" s="184" customFormat="1" ht="20.149999999999999" customHeight="1">
      <c r="B16" s="459"/>
      <c r="C16" s="460"/>
      <c r="D16" s="460" t="s">
        <v>10273</v>
      </c>
      <c r="E16" s="185" t="s">
        <v>32</v>
      </c>
      <c r="F16" s="185" t="s">
        <v>10046</v>
      </c>
      <c r="G16" s="186">
        <f t="shared" si="0"/>
        <v>13</v>
      </c>
      <c r="H16" s="187" t="s">
        <v>9308</v>
      </c>
      <c r="I16" s="186">
        <v>25531</v>
      </c>
      <c r="J16" s="187" t="s">
        <v>9811</v>
      </c>
      <c r="K16" s="186" t="s">
        <v>10019</v>
      </c>
      <c r="L16" s="187" t="s">
        <v>10062</v>
      </c>
      <c r="M16" s="187" t="s">
        <v>10063</v>
      </c>
      <c r="N16" s="187" t="s">
        <v>10064</v>
      </c>
      <c r="O16" s="187" t="s">
        <v>10058</v>
      </c>
      <c r="P16" s="187" t="s">
        <v>10065</v>
      </c>
      <c r="Q16" s="187" t="s">
        <v>32</v>
      </c>
      <c r="R16" s="190" t="s">
        <v>9974</v>
      </c>
    </row>
    <row r="17" spans="2:18" s="184" customFormat="1" ht="20.149999999999999" customHeight="1">
      <c r="B17" s="459"/>
      <c r="C17" s="460"/>
      <c r="D17" s="460"/>
      <c r="E17" s="185" t="s">
        <v>32</v>
      </c>
      <c r="F17" s="185" t="s">
        <v>10050</v>
      </c>
      <c r="G17" s="186">
        <f t="shared" si="0"/>
        <v>14</v>
      </c>
      <c r="H17" s="187" t="s">
        <v>100</v>
      </c>
      <c r="I17" s="186">
        <v>25537</v>
      </c>
      <c r="J17" s="187" t="s">
        <v>118</v>
      </c>
      <c r="K17" s="186" t="s">
        <v>10019</v>
      </c>
      <c r="L17" s="187" t="s">
        <v>10066</v>
      </c>
      <c r="M17" s="187" t="s">
        <v>10067</v>
      </c>
      <c r="N17" s="187" t="s">
        <v>10068</v>
      </c>
      <c r="O17" s="187" t="s">
        <v>10069</v>
      </c>
      <c r="P17" s="187" t="s">
        <v>10070</v>
      </c>
      <c r="Q17" s="187" t="s">
        <v>32</v>
      </c>
      <c r="R17" s="190" t="s">
        <v>9974</v>
      </c>
    </row>
    <row r="18" spans="2:18" s="184" customFormat="1" ht="20.149999999999999" customHeight="1">
      <c r="B18" s="458" t="s">
        <v>1847</v>
      </c>
      <c r="C18" s="460"/>
      <c r="D18" s="460" t="s">
        <v>9645</v>
      </c>
      <c r="E18" s="185" t="s">
        <v>32</v>
      </c>
      <c r="F18" s="185" t="s">
        <v>10046</v>
      </c>
      <c r="G18" s="186">
        <f t="shared" si="0"/>
        <v>15</v>
      </c>
      <c r="H18" s="184" t="s">
        <v>32</v>
      </c>
      <c r="I18" s="187" t="s">
        <v>32</v>
      </c>
      <c r="J18" s="187" t="s">
        <v>10071</v>
      </c>
      <c r="K18" s="187" t="s">
        <v>32</v>
      </c>
      <c r="L18" s="187" t="s">
        <v>32</v>
      </c>
      <c r="M18" s="187" t="s">
        <v>32</v>
      </c>
      <c r="N18" s="187" t="s">
        <v>10072</v>
      </c>
      <c r="O18" s="187" t="s">
        <v>10073</v>
      </c>
      <c r="P18" s="187" t="s">
        <v>10074</v>
      </c>
      <c r="Q18" s="187" t="s">
        <v>32</v>
      </c>
      <c r="R18" s="190" t="s">
        <v>9974</v>
      </c>
    </row>
    <row r="19" spans="2:18" s="184" customFormat="1" ht="20.149999999999999" customHeight="1">
      <c r="B19" s="459"/>
      <c r="C19" s="460"/>
      <c r="D19" s="460"/>
      <c r="E19" s="185" t="s">
        <v>32</v>
      </c>
      <c r="F19" s="185" t="s">
        <v>10050</v>
      </c>
      <c r="G19" s="186">
        <f t="shared" si="0"/>
        <v>16</v>
      </c>
      <c r="H19" s="187" t="s">
        <v>10075</v>
      </c>
      <c r="I19" s="186">
        <v>24194</v>
      </c>
      <c r="J19" s="187" t="s">
        <v>1860</v>
      </c>
      <c r="K19" s="186">
        <v>1700</v>
      </c>
      <c r="L19" s="187" t="s">
        <v>10076</v>
      </c>
      <c r="M19" s="187" t="s">
        <v>32</v>
      </c>
      <c r="N19" s="187" t="s">
        <v>10077</v>
      </c>
      <c r="O19" s="187" t="s">
        <v>10078</v>
      </c>
      <c r="P19" s="187" t="s">
        <v>10079</v>
      </c>
      <c r="Q19" s="187" t="s">
        <v>32</v>
      </c>
      <c r="R19" s="190" t="s">
        <v>9974</v>
      </c>
    </row>
    <row r="20" spans="2:18" s="184" customFormat="1" ht="20.149999999999999" customHeight="1">
      <c r="B20" s="459"/>
      <c r="C20" s="460"/>
      <c r="D20" s="460" t="s">
        <v>10080</v>
      </c>
      <c r="E20" s="185" t="s">
        <v>32</v>
      </c>
      <c r="F20" s="185" t="s">
        <v>10046</v>
      </c>
      <c r="G20" s="188">
        <f t="shared" si="0"/>
        <v>17</v>
      </c>
      <c r="H20" s="189" t="s">
        <v>32</v>
      </c>
      <c r="I20" s="189" t="s">
        <v>32</v>
      </c>
      <c r="J20" s="189" t="s">
        <v>10071</v>
      </c>
      <c r="K20" s="189" t="s">
        <v>32</v>
      </c>
      <c r="L20" s="189" t="s">
        <v>32</v>
      </c>
      <c r="M20" s="189" t="s">
        <v>32</v>
      </c>
      <c r="N20" s="189" t="s">
        <v>10081</v>
      </c>
      <c r="O20" s="189" t="s">
        <v>10082</v>
      </c>
      <c r="P20" s="189" t="s">
        <v>10083</v>
      </c>
      <c r="Q20" s="189" t="s">
        <v>32</v>
      </c>
      <c r="R20" s="190" t="s">
        <v>9974</v>
      </c>
    </row>
    <row r="21" spans="2:18" s="184" customFormat="1" ht="20.149999999999999" customHeight="1">
      <c r="B21" s="459"/>
      <c r="C21" s="460"/>
      <c r="D21" s="460"/>
      <c r="E21" s="185" t="s">
        <v>32</v>
      </c>
      <c r="F21" s="185" t="s">
        <v>10050</v>
      </c>
      <c r="G21" s="188">
        <f t="shared" si="0"/>
        <v>18</v>
      </c>
      <c r="H21" s="448" t="s">
        <v>10075</v>
      </c>
      <c r="I21" s="188">
        <v>24215</v>
      </c>
      <c r="J21" s="189" t="s">
        <v>10084</v>
      </c>
      <c r="K21" s="188">
        <v>40</v>
      </c>
      <c r="L21" s="189" t="s">
        <v>10085</v>
      </c>
      <c r="M21" s="189" t="s">
        <v>32</v>
      </c>
      <c r="N21" s="189" t="s">
        <v>10086</v>
      </c>
      <c r="O21" s="189" t="s">
        <v>10087</v>
      </c>
      <c r="P21" s="189" t="s">
        <v>10088</v>
      </c>
      <c r="Q21" s="189" t="s">
        <v>32</v>
      </c>
      <c r="R21" s="190" t="s">
        <v>9974</v>
      </c>
    </row>
    <row r="22" spans="2:18" s="184" customFormat="1" ht="20.149999999999999" customHeight="1">
      <c r="B22" s="459"/>
      <c r="C22" s="460"/>
      <c r="D22" s="460" t="s">
        <v>10089</v>
      </c>
      <c r="E22" s="185" t="s">
        <v>32</v>
      </c>
      <c r="F22" s="185" t="s">
        <v>10046</v>
      </c>
      <c r="G22" s="186">
        <f t="shared" si="0"/>
        <v>19</v>
      </c>
      <c r="H22" s="187" t="s">
        <v>32</v>
      </c>
      <c r="I22" s="187" t="s">
        <v>32</v>
      </c>
      <c r="J22" s="187" t="s">
        <v>10090</v>
      </c>
      <c r="K22" s="187" t="s">
        <v>32</v>
      </c>
      <c r="L22" s="187" t="s">
        <v>32</v>
      </c>
      <c r="M22" s="187" t="s">
        <v>32</v>
      </c>
      <c r="N22" s="187" t="s">
        <v>10091</v>
      </c>
      <c r="O22" s="187" t="s">
        <v>10092</v>
      </c>
      <c r="P22" s="187" t="s">
        <v>10093</v>
      </c>
      <c r="Q22" s="187" t="s">
        <v>32</v>
      </c>
      <c r="R22" s="190" t="s">
        <v>9974</v>
      </c>
    </row>
    <row r="23" spans="2:18" s="184" customFormat="1" ht="20.149999999999999" customHeight="1">
      <c r="B23" s="459"/>
      <c r="C23" s="460"/>
      <c r="D23" s="460"/>
      <c r="E23" s="185" t="s">
        <v>32</v>
      </c>
      <c r="F23" s="185" t="s">
        <v>10050</v>
      </c>
      <c r="G23" s="186">
        <f t="shared" si="0"/>
        <v>20</v>
      </c>
      <c r="H23" s="187" t="s">
        <v>10075</v>
      </c>
      <c r="I23" s="186">
        <v>24194</v>
      </c>
      <c r="J23" s="186" t="s">
        <v>1860</v>
      </c>
      <c r="K23" s="186">
        <v>1700</v>
      </c>
      <c r="L23" s="186" t="s">
        <v>32</v>
      </c>
      <c r="M23" s="186" t="s">
        <v>32</v>
      </c>
      <c r="N23" s="187" t="s">
        <v>32</v>
      </c>
      <c r="O23" s="187" t="s">
        <v>32</v>
      </c>
      <c r="P23" s="187" t="s">
        <v>32</v>
      </c>
      <c r="Q23" s="187" t="s">
        <v>10081</v>
      </c>
      <c r="R23" s="190" t="s">
        <v>9974</v>
      </c>
    </row>
    <row r="24" spans="2:18" s="184" customFormat="1" ht="20.149999999999999" customHeight="1">
      <c r="B24" s="459"/>
      <c r="C24" s="460"/>
      <c r="D24" s="460" t="s">
        <v>10094</v>
      </c>
      <c r="E24" s="185" t="s">
        <v>32</v>
      </c>
      <c r="F24" s="185" t="s">
        <v>10046</v>
      </c>
      <c r="G24" s="186">
        <f t="shared" si="0"/>
        <v>21</v>
      </c>
      <c r="H24" s="187" t="s">
        <v>32</v>
      </c>
      <c r="I24" s="187" t="s">
        <v>32</v>
      </c>
      <c r="J24" s="187" t="s">
        <v>10071</v>
      </c>
      <c r="K24" s="187" t="s">
        <v>32</v>
      </c>
      <c r="L24" s="187" t="s">
        <v>32</v>
      </c>
      <c r="M24" s="187" t="s">
        <v>32</v>
      </c>
      <c r="N24" s="187" t="s">
        <v>10095</v>
      </c>
      <c r="O24" s="187" t="s">
        <v>10096</v>
      </c>
      <c r="P24" s="187" t="s">
        <v>10097</v>
      </c>
      <c r="Q24" s="187" t="s">
        <v>32</v>
      </c>
      <c r="R24" s="190" t="s">
        <v>9974</v>
      </c>
    </row>
    <row r="25" spans="2:18" s="184" customFormat="1" ht="20.149999999999999" customHeight="1">
      <c r="B25" s="461"/>
      <c r="C25" s="460"/>
      <c r="D25" s="460"/>
      <c r="E25" s="185" t="s">
        <v>32</v>
      </c>
      <c r="F25" s="185" t="s">
        <v>10050</v>
      </c>
      <c r="G25" s="186">
        <f t="shared" si="0"/>
        <v>22</v>
      </c>
      <c r="H25" s="187" t="s">
        <v>32</v>
      </c>
      <c r="I25" s="187" t="s">
        <v>32</v>
      </c>
      <c r="J25" s="187" t="s">
        <v>10071</v>
      </c>
      <c r="K25" s="187" t="s">
        <v>32</v>
      </c>
      <c r="L25" s="187" t="s">
        <v>32</v>
      </c>
      <c r="M25" s="187" t="s">
        <v>32</v>
      </c>
      <c r="N25" s="187" t="s">
        <v>10098</v>
      </c>
      <c r="O25" s="187" t="s">
        <v>10099</v>
      </c>
      <c r="P25" s="187" t="s">
        <v>10100</v>
      </c>
      <c r="Q25" s="187" t="s">
        <v>32</v>
      </c>
      <c r="R25" s="190" t="s">
        <v>9974</v>
      </c>
    </row>
    <row r="26" spans="2:18" s="184" customFormat="1" ht="20.149999999999999" customHeight="1">
      <c r="B26" s="460" t="s">
        <v>1889</v>
      </c>
      <c r="C26" s="460"/>
      <c r="D26" s="460" t="s">
        <v>9645</v>
      </c>
      <c r="E26" s="185" t="s">
        <v>32</v>
      </c>
      <c r="F26" s="185" t="s">
        <v>10046</v>
      </c>
      <c r="G26" s="186">
        <f t="shared" si="0"/>
        <v>23</v>
      </c>
      <c r="H26" s="187" t="s">
        <v>334</v>
      </c>
      <c r="I26" s="186">
        <v>24247</v>
      </c>
      <c r="J26" s="187" t="s">
        <v>2984</v>
      </c>
      <c r="K26" s="186">
        <v>800</v>
      </c>
      <c r="L26" s="187" t="s">
        <v>10101</v>
      </c>
      <c r="M26" s="187" t="s">
        <v>10102</v>
      </c>
      <c r="N26" s="187" t="s">
        <v>10103</v>
      </c>
      <c r="O26" s="187" t="s">
        <v>10104</v>
      </c>
      <c r="P26" s="187" t="s">
        <v>10105</v>
      </c>
      <c r="Q26" s="187" t="s">
        <v>32</v>
      </c>
      <c r="R26" s="190" t="s">
        <v>9974</v>
      </c>
    </row>
    <row r="27" spans="2:18" s="184" customFormat="1" ht="20.149999999999999" customHeight="1">
      <c r="B27" s="460"/>
      <c r="C27" s="460"/>
      <c r="D27" s="460"/>
      <c r="E27" s="185" t="s">
        <v>32</v>
      </c>
      <c r="F27" s="185" t="s">
        <v>10050</v>
      </c>
      <c r="G27" s="186">
        <f t="shared" si="0"/>
        <v>24</v>
      </c>
      <c r="H27" s="187" t="s">
        <v>334</v>
      </c>
      <c r="I27" s="186">
        <v>24346</v>
      </c>
      <c r="J27" s="187" t="s">
        <v>1854</v>
      </c>
      <c r="K27" s="186">
        <v>10</v>
      </c>
      <c r="L27" s="187" t="s">
        <v>10106</v>
      </c>
      <c r="M27" s="187" t="s">
        <v>10107</v>
      </c>
      <c r="N27" s="187" t="s">
        <v>10108</v>
      </c>
      <c r="O27" s="187" t="s">
        <v>10109</v>
      </c>
      <c r="P27" s="187" t="s">
        <v>10110</v>
      </c>
      <c r="Q27" s="187" t="s">
        <v>32</v>
      </c>
      <c r="R27" s="190" t="s">
        <v>9974</v>
      </c>
    </row>
    <row r="28" spans="2:18" s="184" customFormat="1" ht="20.149999999999999" customHeight="1">
      <c r="B28" s="460"/>
      <c r="C28" s="460"/>
      <c r="D28" s="460" t="s">
        <v>10111</v>
      </c>
      <c r="E28" s="185" t="s">
        <v>32</v>
      </c>
      <c r="F28" s="185" t="s">
        <v>10046</v>
      </c>
      <c r="G28" s="186">
        <f t="shared" si="0"/>
        <v>25</v>
      </c>
      <c r="H28" s="187" t="s">
        <v>355</v>
      </c>
      <c r="I28" s="186">
        <v>24252</v>
      </c>
      <c r="J28" s="187" t="s">
        <v>1849</v>
      </c>
      <c r="K28" s="186">
        <v>160</v>
      </c>
      <c r="L28" s="187" t="s">
        <v>10112</v>
      </c>
      <c r="M28" s="187" t="s">
        <v>10113</v>
      </c>
      <c r="N28" s="187" t="s">
        <v>10114</v>
      </c>
      <c r="O28" s="187" t="s">
        <v>10115</v>
      </c>
      <c r="P28" s="187" t="s">
        <v>10116</v>
      </c>
      <c r="Q28" s="187" t="s">
        <v>32</v>
      </c>
      <c r="R28" s="190" t="s">
        <v>9974</v>
      </c>
    </row>
    <row r="29" spans="2:18" s="184" customFormat="1" ht="20.149999999999999" customHeight="1">
      <c r="B29" s="460"/>
      <c r="C29" s="460"/>
      <c r="D29" s="460"/>
      <c r="E29" s="185" t="s">
        <v>32</v>
      </c>
      <c r="F29" s="185" t="s">
        <v>10050</v>
      </c>
      <c r="G29" s="186">
        <f t="shared" si="0"/>
        <v>26</v>
      </c>
      <c r="H29" s="187" t="s">
        <v>355</v>
      </c>
      <c r="I29" s="186">
        <v>24256</v>
      </c>
      <c r="J29" s="187" t="s">
        <v>10117</v>
      </c>
      <c r="K29" s="186">
        <v>360</v>
      </c>
      <c r="L29" s="187" t="s">
        <v>10118</v>
      </c>
      <c r="M29" s="187" t="s">
        <v>10119</v>
      </c>
      <c r="N29" s="187" t="s">
        <v>10120</v>
      </c>
      <c r="O29" s="187" t="s">
        <v>10121</v>
      </c>
      <c r="P29" s="187" t="s">
        <v>10122</v>
      </c>
      <c r="Q29" s="187" t="s">
        <v>32</v>
      </c>
      <c r="R29" s="190" t="s">
        <v>9974</v>
      </c>
    </row>
    <row r="30" spans="2:18" s="184" customFormat="1" ht="20.149999999999999" customHeight="1">
      <c r="B30" s="460"/>
      <c r="C30" s="460"/>
      <c r="D30" s="460" t="s">
        <v>10123</v>
      </c>
      <c r="E30" s="185" t="s">
        <v>32</v>
      </c>
      <c r="F30" s="185" t="s">
        <v>32</v>
      </c>
      <c r="G30" s="188">
        <f t="shared" si="0"/>
        <v>27</v>
      </c>
      <c r="H30" s="189" t="s">
        <v>32</v>
      </c>
      <c r="I30" s="188" t="s">
        <v>32</v>
      </c>
      <c r="J30" s="188" t="s">
        <v>32</v>
      </c>
      <c r="K30" s="188" t="s">
        <v>32</v>
      </c>
      <c r="L30" s="189" t="s">
        <v>32</v>
      </c>
      <c r="M30" s="189" t="s">
        <v>32</v>
      </c>
      <c r="N30" s="189" t="s">
        <v>32</v>
      </c>
      <c r="O30" s="189" t="s">
        <v>32</v>
      </c>
      <c r="P30" s="189" t="s">
        <v>32</v>
      </c>
      <c r="Q30" s="189" t="s">
        <v>32</v>
      </c>
      <c r="R30" s="190" t="s">
        <v>9974</v>
      </c>
    </row>
    <row r="31" spans="2:18" s="184" customFormat="1" ht="20.149999999999999" customHeight="1">
      <c r="B31" s="460"/>
      <c r="C31" s="460"/>
      <c r="D31" s="460"/>
      <c r="E31" s="185" t="s">
        <v>32</v>
      </c>
      <c r="F31" s="185" t="s">
        <v>32</v>
      </c>
      <c r="G31" s="188">
        <f t="shared" si="0"/>
        <v>28</v>
      </c>
      <c r="H31" s="189" t="s">
        <v>32</v>
      </c>
      <c r="I31" s="188" t="s">
        <v>32</v>
      </c>
      <c r="J31" s="188" t="s">
        <v>32</v>
      </c>
      <c r="K31" s="188" t="s">
        <v>32</v>
      </c>
      <c r="L31" s="189" t="s">
        <v>32</v>
      </c>
      <c r="M31" s="189" t="s">
        <v>32</v>
      </c>
      <c r="N31" s="189" t="s">
        <v>32</v>
      </c>
      <c r="O31" s="189" t="s">
        <v>32</v>
      </c>
      <c r="P31" s="189" t="s">
        <v>32</v>
      </c>
      <c r="Q31" s="189" t="s">
        <v>32</v>
      </c>
      <c r="R31" s="190" t="s">
        <v>9974</v>
      </c>
    </row>
    <row r="32" spans="2:18" s="184" customFormat="1" ht="20.149999999999999" customHeight="1">
      <c r="B32" s="460"/>
      <c r="C32" s="460"/>
      <c r="D32" s="460"/>
      <c r="E32" s="185" t="s">
        <v>32</v>
      </c>
      <c r="F32" s="185" t="s">
        <v>32</v>
      </c>
      <c r="G32" s="188">
        <f t="shared" si="0"/>
        <v>29</v>
      </c>
      <c r="H32" s="189" t="s">
        <v>32</v>
      </c>
      <c r="I32" s="188" t="s">
        <v>32</v>
      </c>
      <c r="J32" s="188" t="s">
        <v>32</v>
      </c>
      <c r="K32" s="188" t="s">
        <v>32</v>
      </c>
      <c r="L32" s="189" t="s">
        <v>32</v>
      </c>
      <c r="M32" s="189" t="s">
        <v>32</v>
      </c>
      <c r="N32" s="189" t="s">
        <v>32</v>
      </c>
      <c r="O32" s="189" t="s">
        <v>32</v>
      </c>
      <c r="P32" s="189" t="s">
        <v>32</v>
      </c>
      <c r="Q32" s="189" t="s">
        <v>32</v>
      </c>
      <c r="R32" s="190" t="s">
        <v>9974</v>
      </c>
    </row>
    <row r="33" spans="2:60" s="184" customFormat="1" ht="20.149999999999999" customHeight="1">
      <c r="B33" s="460"/>
      <c r="C33" s="460"/>
      <c r="D33" s="460"/>
      <c r="E33" s="185" t="s">
        <v>32</v>
      </c>
      <c r="F33" s="185" t="s">
        <v>32</v>
      </c>
      <c r="G33" s="188">
        <f t="shared" si="0"/>
        <v>30</v>
      </c>
      <c r="H33" s="189" t="s">
        <v>32</v>
      </c>
      <c r="I33" s="188" t="s">
        <v>32</v>
      </c>
      <c r="J33" s="188" t="s">
        <v>32</v>
      </c>
      <c r="K33" s="188" t="s">
        <v>32</v>
      </c>
      <c r="L33" s="189" t="s">
        <v>32</v>
      </c>
      <c r="M33" s="189" t="s">
        <v>32</v>
      </c>
      <c r="N33" s="189" t="s">
        <v>32</v>
      </c>
      <c r="O33" s="189" t="s">
        <v>32</v>
      </c>
      <c r="P33" s="189" t="s">
        <v>32</v>
      </c>
      <c r="Q33" s="189" t="s">
        <v>32</v>
      </c>
      <c r="R33" s="190" t="s">
        <v>9974</v>
      </c>
    </row>
    <row r="34" spans="2:60" s="184" customFormat="1" ht="20.149999999999999" customHeight="1">
      <c r="B34" s="460" t="s">
        <v>10124</v>
      </c>
      <c r="C34" s="460"/>
      <c r="D34" s="460" t="s">
        <v>9645</v>
      </c>
      <c r="E34" s="185" t="s">
        <v>32</v>
      </c>
      <c r="F34" s="185" t="s">
        <v>32</v>
      </c>
      <c r="G34" s="188">
        <f t="shared" si="0"/>
        <v>31</v>
      </c>
      <c r="H34" s="189" t="s">
        <v>32</v>
      </c>
      <c r="I34" s="188" t="s">
        <v>32</v>
      </c>
      <c r="J34" s="188" t="s">
        <v>32</v>
      </c>
      <c r="K34" s="188" t="s">
        <v>32</v>
      </c>
      <c r="L34" s="189" t="s">
        <v>32</v>
      </c>
      <c r="M34" s="189" t="s">
        <v>32</v>
      </c>
      <c r="N34" s="189" t="s">
        <v>32</v>
      </c>
      <c r="O34" s="189" t="s">
        <v>32</v>
      </c>
      <c r="P34" s="189" t="s">
        <v>32</v>
      </c>
      <c r="Q34" s="189" t="s">
        <v>32</v>
      </c>
      <c r="R34" s="190" t="s">
        <v>9974</v>
      </c>
    </row>
    <row r="35" spans="2:60" s="184" customFormat="1" ht="20.149999999999999" customHeight="1">
      <c r="B35" s="460"/>
      <c r="C35" s="460"/>
      <c r="D35" s="460"/>
      <c r="E35" s="185" t="s">
        <v>32</v>
      </c>
      <c r="F35" s="185" t="s">
        <v>32</v>
      </c>
      <c r="G35" s="188">
        <f t="shared" si="0"/>
        <v>32</v>
      </c>
      <c r="H35" s="189" t="s">
        <v>32</v>
      </c>
      <c r="I35" s="188" t="s">
        <v>32</v>
      </c>
      <c r="J35" s="188" t="s">
        <v>32</v>
      </c>
      <c r="K35" s="188" t="s">
        <v>32</v>
      </c>
      <c r="L35" s="189" t="s">
        <v>32</v>
      </c>
      <c r="M35" s="189" t="s">
        <v>32</v>
      </c>
      <c r="N35" s="189" t="s">
        <v>32</v>
      </c>
      <c r="O35" s="189" t="s">
        <v>32</v>
      </c>
      <c r="P35" s="189" t="s">
        <v>32</v>
      </c>
      <c r="Q35" s="189" t="s">
        <v>32</v>
      </c>
      <c r="R35" s="190" t="s">
        <v>9974</v>
      </c>
    </row>
    <row r="36" spans="2:60" s="184" customFormat="1" ht="20.149999999999999" customHeight="1">
      <c r="B36" s="460"/>
      <c r="C36" s="460"/>
      <c r="D36" s="460"/>
      <c r="E36" s="185" t="s">
        <v>32</v>
      </c>
      <c r="F36" s="185" t="s">
        <v>32</v>
      </c>
      <c r="G36" s="188">
        <f t="shared" ref="G36:G67" si="1">ROW()-3</f>
        <v>33</v>
      </c>
      <c r="H36" s="189" t="s">
        <v>32</v>
      </c>
      <c r="I36" s="188" t="s">
        <v>32</v>
      </c>
      <c r="J36" s="188" t="s">
        <v>32</v>
      </c>
      <c r="K36" s="188" t="s">
        <v>32</v>
      </c>
      <c r="L36" s="189" t="s">
        <v>32</v>
      </c>
      <c r="M36" s="189" t="s">
        <v>32</v>
      </c>
      <c r="N36" s="189" t="s">
        <v>32</v>
      </c>
      <c r="O36" s="189" t="s">
        <v>32</v>
      </c>
      <c r="P36" s="189" t="s">
        <v>32</v>
      </c>
      <c r="Q36" s="189" t="s">
        <v>32</v>
      </c>
      <c r="R36" s="190" t="s">
        <v>9974</v>
      </c>
    </row>
    <row r="37" spans="2:60" s="184" customFormat="1" ht="20.149999999999999" customHeight="1">
      <c r="B37" s="460"/>
      <c r="C37" s="460"/>
      <c r="D37" s="460"/>
      <c r="E37" s="185" t="s">
        <v>32</v>
      </c>
      <c r="F37" s="185" t="s">
        <v>32</v>
      </c>
      <c r="G37" s="188">
        <f t="shared" si="1"/>
        <v>34</v>
      </c>
      <c r="H37" s="189" t="s">
        <v>32</v>
      </c>
      <c r="I37" s="188" t="s">
        <v>32</v>
      </c>
      <c r="J37" s="188" t="s">
        <v>32</v>
      </c>
      <c r="K37" s="188" t="s">
        <v>32</v>
      </c>
      <c r="L37" s="189" t="s">
        <v>32</v>
      </c>
      <c r="M37" s="189" t="s">
        <v>32</v>
      </c>
      <c r="N37" s="189" t="s">
        <v>32</v>
      </c>
      <c r="O37" s="189" t="s">
        <v>32</v>
      </c>
      <c r="P37" s="189" t="s">
        <v>32</v>
      </c>
      <c r="Q37" s="189" t="s">
        <v>32</v>
      </c>
      <c r="R37" s="190" t="s">
        <v>9974</v>
      </c>
    </row>
    <row r="38" spans="2:60" s="184" customFormat="1" ht="20.149999999999999" customHeight="1">
      <c r="B38" s="460" t="s">
        <v>1839</v>
      </c>
      <c r="C38" s="460"/>
      <c r="D38" s="460" t="s">
        <v>1839</v>
      </c>
      <c r="E38" s="185" t="s">
        <v>32</v>
      </c>
      <c r="F38" s="185" t="s">
        <v>32</v>
      </c>
      <c r="G38" s="188">
        <f t="shared" si="1"/>
        <v>35</v>
      </c>
      <c r="H38" s="189" t="s">
        <v>10125</v>
      </c>
      <c r="I38" s="188">
        <v>24622</v>
      </c>
      <c r="J38" s="188" t="s">
        <v>1507</v>
      </c>
      <c r="K38" s="188">
        <v>795</v>
      </c>
      <c r="L38" s="189" t="s">
        <v>1868</v>
      </c>
      <c r="M38" s="189" t="s">
        <v>1868</v>
      </c>
      <c r="N38" s="189" t="s">
        <v>1868</v>
      </c>
      <c r="O38" s="189" t="s">
        <v>1868</v>
      </c>
      <c r="P38" s="189" t="s">
        <v>1868</v>
      </c>
      <c r="Q38" s="189" t="s">
        <v>1868</v>
      </c>
      <c r="R38" s="190" t="s">
        <v>9974</v>
      </c>
      <c r="BH38" s="184" t="s">
        <v>10233</v>
      </c>
    </row>
    <row r="39" spans="2:60" s="184" customFormat="1" ht="20.149999999999999" customHeight="1">
      <c r="B39" s="460"/>
      <c r="C39" s="460"/>
      <c r="D39" s="460"/>
      <c r="E39" s="185" t="s">
        <v>32</v>
      </c>
      <c r="F39" s="185" t="s">
        <v>32</v>
      </c>
      <c r="G39" s="188">
        <f t="shared" si="1"/>
        <v>36</v>
      </c>
      <c r="H39" s="189" t="s">
        <v>10125</v>
      </c>
      <c r="I39" s="188">
        <v>24614</v>
      </c>
      <c r="J39" s="188" t="s">
        <v>1858</v>
      </c>
      <c r="K39" s="188">
        <v>199</v>
      </c>
      <c r="L39" s="189" t="s">
        <v>1868</v>
      </c>
      <c r="M39" s="189" t="s">
        <v>1868</v>
      </c>
      <c r="N39" s="189" t="s">
        <v>1868</v>
      </c>
      <c r="O39" s="189" t="s">
        <v>1868</v>
      </c>
      <c r="P39" s="189" t="s">
        <v>1868</v>
      </c>
      <c r="Q39" s="189" t="s">
        <v>1868</v>
      </c>
      <c r="R39" s="190" t="s">
        <v>9974</v>
      </c>
    </row>
    <row r="40" spans="2:60" s="184" customFormat="1" ht="20.149999999999999" customHeight="1">
      <c r="B40" s="460"/>
      <c r="C40" s="460"/>
      <c r="D40" s="460"/>
      <c r="E40" s="185" t="s">
        <v>32</v>
      </c>
      <c r="F40" s="185" t="s">
        <v>32</v>
      </c>
      <c r="G40" s="188">
        <f t="shared" si="1"/>
        <v>37</v>
      </c>
      <c r="H40" s="189" t="s">
        <v>10125</v>
      </c>
      <c r="I40" s="188">
        <v>24616</v>
      </c>
      <c r="J40" s="188" t="s">
        <v>4554</v>
      </c>
      <c r="K40" s="188">
        <v>274</v>
      </c>
      <c r="L40" s="189" t="s">
        <v>1868</v>
      </c>
      <c r="M40" s="189" t="s">
        <v>1868</v>
      </c>
      <c r="N40" s="189" t="s">
        <v>1868</v>
      </c>
      <c r="O40" s="189" t="s">
        <v>1868</v>
      </c>
      <c r="P40" s="189" t="s">
        <v>1868</v>
      </c>
      <c r="Q40" s="189" t="s">
        <v>1868</v>
      </c>
      <c r="R40" s="190" t="s">
        <v>9974</v>
      </c>
    </row>
    <row r="41" spans="2:60" s="184" customFormat="1" ht="20.149999999999999" customHeight="1">
      <c r="B41" s="460"/>
      <c r="C41" s="460"/>
      <c r="D41" s="460"/>
      <c r="E41" s="185" t="s">
        <v>32</v>
      </c>
      <c r="F41" s="185" t="s">
        <v>32</v>
      </c>
      <c r="G41" s="188">
        <f t="shared" si="1"/>
        <v>38</v>
      </c>
      <c r="H41" s="189" t="s">
        <v>10125</v>
      </c>
      <c r="I41" s="188">
        <v>24621</v>
      </c>
      <c r="J41" s="188" t="s">
        <v>1506</v>
      </c>
      <c r="K41" s="188">
        <v>264</v>
      </c>
      <c r="L41" s="189" t="s">
        <v>1868</v>
      </c>
      <c r="M41" s="189" t="s">
        <v>1868</v>
      </c>
      <c r="N41" s="189" t="s">
        <v>1868</v>
      </c>
      <c r="O41" s="189" t="s">
        <v>1868</v>
      </c>
      <c r="P41" s="189" t="s">
        <v>1868</v>
      </c>
      <c r="Q41" s="189" t="s">
        <v>1868</v>
      </c>
      <c r="R41" s="190" t="s">
        <v>9974</v>
      </c>
    </row>
    <row r="42" spans="2:60" s="184" customFormat="1" ht="20.149999999999999" customHeight="1">
      <c r="B42" s="460"/>
      <c r="C42" s="460"/>
      <c r="D42" s="460" t="s">
        <v>10126</v>
      </c>
      <c r="E42" s="185" t="s">
        <v>32</v>
      </c>
      <c r="F42" s="185" t="s">
        <v>32</v>
      </c>
      <c r="G42" s="188">
        <f t="shared" si="1"/>
        <v>39</v>
      </c>
      <c r="H42" s="189" t="s">
        <v>10125</v>
      </c>
      <c r="I42" s="188">
        <v>24365</v>
      </c>
      <c r="J42" s="188" t="s">
        <v>1534</v>
      </c>
      <c r="K42" s="188">
        <v>445</v>
      </c>
      <c r="L42" s="189" t="s">
        <v>1868</v>
      </c>
      <c r="M42" s="189" t="s">
        <v>1868</v>
      </c>
      <c r="N42" s="189" t="s">
        <v>1868</v>
      </c>
      <c r="O42" s="189" t="s">
        <v>1868</v>
      </c>
      <c r="P42" s="189" t="s">
        <v>1868</v>
      </c>
      <c r="Q42" s="189" t="s">
        <v>1868</v>
      </c>
      <c r="R42" s="190" t="s">
        <v>9974</v>
      </c>
    </row>
    <row r="43" spans="2:60" s="184" customFormat="1" ht="20.149999999999999" customHeight="1">
      <c r="B43" s="460"/>
      <c r="C43" s="460"/>
      <c r="D43" s="460"/>
      <c r="E43" s="185" t="s">
        <v>32</v>
      </c>
      <c r="F43" s="185" t="s">
        <v>32</v>
      </c>
      <c r="G43" s="188">
        <f t="shared" si="1"/>
        <v>40</v>
      </c>
      <c r="H43" s="189" t="s">
        <v>10125</v>
      </c>
      <c r="I43" s="188">
        <v>24364</v>
      </c>
      <c r="J43" s="188" t="s">
        <v>1491</v>
      </c>
      <c r="K43" s="188">
        <v>25</v>
      </c>
      <c r="L43" s="189" t="s">
        <v>1868</v>
      </c>
      <c r="M43" s="189" t="s">
        <v>1868</v>
      </c>
      <c r="N43" s="189" t="s">
        <v>1868</v>
      </c>
      <c r="O43" s="189" t="s">
        <v>1868</v>
      </c>
      <c r="P43" s="189" t="s">
        <v>1868</v>
      </c>
      <c r="Q43" s="189" t="s">
        <v>1868</v>
      </c>
      <c r="R43" s="190" t="s">
        <v>9974</v>
      </c>
    </row>
    <row r="44" spans="2:60" s="184" customFormat="1" ht="20.149999999999999" customHeight="1">
      <c r="B44" s="460"/>
      <c r="C44" s="460"/>
      <c r="D44" s="460"/>
      <c r="E44" s="185" t="s">
        <v>32</v>
      </c>
      <c r="F44" s="185" t="s">
        <v>32</v>
      </c>
      <c r="G44" s="188">
        <f t="shared" si="1"/>
        <v>41</v>
      </c>
      <c r="H44" s="189" t="s">
        <v>10125</v>
      </c>
      <c r="I44" s="188">
        <v>24620</v>
      </c>
      <c r="J44" s="188" t="s">
        <v>4556</v>
      </c>
      <c r="K44" s="188">
        <v>139</v>
      </c>
      <c r="L44" s="189" t="s">
        <v>1868</v>
      </c>
      <c r="M44" s="189" t="s">
        <v>1868</v>
      </c>
      <c r="N44" s="189" t="s">
        <v>1868</v>
      </c>
      <c r="O44" s="189" t="s">
        <v>1868</v>
      </c>
      <c r="P44" s="189" t="s">
        <v>1868</v>
      </c>
      <c r="Q44" s="189" t="s">
        <v>1868</v>
      </c>
      <c r="R44" s="190" t="s">
        <v>9974</v>
      </c>
    </row>
    <row r="45" spans="2:60" s="184" customFormat="1" ht="20.149999999999999" customHeight="1">
      <c r="B45" s="460"/>
      <c r="C45" s="460"/>
      <c r="D45" s="460"/>
      <c r="E45" s="185" t="s">
        <v>32</v>
      </c>
      <c r="F45" s="185" t="s">
        <v>32</v>
      </c>
      <c r="G45" s="188">
        <f t="shared" si="1"/>
        <v>42</v>
      </c>
      <c r="H45" s="189" t="s">
        <v>10125</v>
      </c>
      <c r="I45" s="188">
        <v>24619</v>
      </c>
      <c r="J45" s="188" t="s">
        <v>4555</v>
      </c>
      <c r="K45" s="188">
        <v>132</v>
      </c>
      <c r="L45" s="189" t="s">
        <v>1868</v>
      </c>
      <c r="M45" s="189" t="s">
        <v>1868</v>
      </c>
      <c r="N45" s="189" t="s">
        <v>1868</v>
      </c>
      <c r="O45" s="189" t="s">
        <v>1868</v>
      </c>
      <c r="P45" s="189" t="s">
        <v>1868</v>
      </c>
      <c r="Q45" s="189" t="s">
        <v>1868</v>
      </c>
      <c r="R45" s="190" t="s">
        <v>9974</v>
      </c>
    </row>
    <row r="46" spans="2:60" s="184" customFormat="1" ht="20.149999999999999" customHeight="1">
      <c r="B46" s="458" t="s">
        <v>1890</v>
      </c>
      <c r="C46" s="460"/>
      <c r="D46" s="460" t="s">
        <v>9645</v>
      </c>
      <c r="E46" s="185" t="s">
        <v>32</v>
      </c>
      <c r="F46" s="185" t="s">
        <v>32</v>
      </c>
      <c r="G46" s="188">
        <f t="shared" si="1"/>
        <v>43</v>
      </c>
      <c r="H46" s="189" t="s">
        <v>9371</v>
      </c>
      <c r="I46" s="188">
        <v>24449</v>
      </c>
      <c r="J46" s="188" t="s">
        <v>3123</v>
      </c>
      <c r="K46" s="188">
        <v>279</v>
      </c>
      <c r="L46" s="189" t="s">
        <v>1868</v>
      </c>
      <c r="M46" s="189" t="s">
        <v>1868</v>
      </c>
      <c r="N46" s="189" t="s">
        <v>1868</v>
      </c>
      <c r="O46" s="189" t="s">
        <v>1868</v>
      </c>
      <c r="P46" s="189" t="s">
        <v>1868</v>
      </c>
      <c r="Q46" s="189" t="s">
        <v>1868</v>
      </c>
      <c r="R46" s="190" t="s">
        <v>9974</v>
      </c>
    </row>
    <row r="47" spans="2:60" s="184" customFormat="1" ht="20.149999999999999" customHeight="1">
      <c r="B47" s="459"/>
      <c r="C47" s="460"/>
      <c r="D47" s="460"/>
      <c r="E47" s="185" t="s">
        <v>32</v>
      </c>
      <c r="F47" s="185" t="s">
        <v>32</v>
      </c>
      <c r="G47" s="188">
        <f t="shared" si="1"/>
        <v>44</v>
      </c>
      <c r="H47" s="189" t="s">
        <v>9371</v>
      </c>
      <c r="I47" s="188">
        <v>24451</v>
      </c>
      <c r="J47" s="188" t="s">
        <v>3124</v>
      </c>
      <c r="K47" s="188">
        <v>114</v>
      </c>
      <c r="L47" s="189" t="s">
        <v>1868</v>
      </c>
      <c r="M47" s="189" t="s">
        <v>1868</v>
      </c>
      <c r="N47" s="189" t="s">
        <v>1868</v>
      </c>
      <c r="O47" s="189" t="s">
        <v>1868</v>
      </c>
      <c r="P47" s="189" t="s">
        <v>1868</v>
      </c>
      <c r="Q47" s="189" t="s">
        <v>1868</v>
      </c>
      <c r="R47" s="190" t="s">
        <v>9974</v>
      </c>
    </row>
    <row r="48" spans="2:60" s="184" customFormat="1" ht="20.149999999999999" customHeight="1">
      <c r="B48" s="459"/>
      <c r="C48" s="460"/>
      <c r="D48" s="460"/>
      <c r="E48" s="185" t="s">
        <v>32</v>
      </c>
      <c r="F48" s="185" t="s">
        <v>32</v>
      </c>
      <c r="G48" s="188">
        <f t="shared" si="1"/>
        <v>45</v>
      </c>
      <c r="H48" s="189" t="s">
        <v>1282</v>
      </c>
      <c r="I48" s="188">
        <v>24450</v>
      </c>
      <c r="J48" s="188" t="s">
        <v>1293</v>
      </c>
      <c r="K48" s="188">
        <v>52</v>
      </c>
      <c r="L48" s="189" t="s">
        <v>1868</v>
      </c>
      <c r="M48" s="189" t="s">
        <v>1868</v>
      </c>
      <c r="N48" s="189" t="s">
        <v>1868</v>
      </c>
      <c r="O48" s="189" t="s">
        <v>1868</v>
      </c>
      <c r="P48" s="189" t="s">
        <v>1868</v>
      </c>
      <c r="Q48" s="189" t="s">
        <v>1868</v>
      </c>
      <c r="R48" s="190" t="s">
        <v>9974</v>
      </c>
    </row>
    <row r="49" spans="2:18" s="184" customFormat="1" ht="20.149999999999999" customHeight="1">
      <c r="B49" s="459"/>
      <c r="C49" s="460"/>
      <c r="D49" s="460"/>
      <c r="E49" s="185" t="s">
        <v>32</v>
      </c>
      <c r="F49" s="185" t="s">
        <v>32</v>
      </c>
      <c r="G49" s="188">
        <f t="shared" si="1"/>
        <v>46</v>
      </c>
      <c r="H49" s="189" t="s">
        <v>9371</v>
      </c>
      <c r="I49" s="188">
        <v>24458</v>
      </c>
      <c r="J49" s="188" t="s">
        <v>1303</v>
      </c>
      <c r="K49" s="188">
        <v>83</v>
      </c>
      <c r="L49" s="189" t="s">
        <v>1868</v>
      </c>
      <c r="M49" s="189" t="s">
        <v>1868</v>
      </c>
      <c r="N49" s="189" t="s">
        <v>1868</v>
      </c>
      <c r="O49" s="189" t="s">
        <v>1868</v>
      </c>
      <c r="P49" s="189" t="s">
        <v>1868</v>
      </c>
      <c r="Q49" s="189" t="s">
        <v>1868</v>
      </c>
      <c r="R49" s="190" t="s">
        <v>9974</v>
      </c>
    </row>
    <row r="50" spans="2:18" s="184" customFormat="1" ht="20.149999999999999" customHeight="1">
      <c r="B50" s="329"/>
      <c r="C50" s="460"/>
      <c r="D50" s="328" t="s">
        <v>10127</v>
      </c>
      <c r="E50" s="185" t="s">
        <v>32</v>
      </c>
      <c r="F50" s="185" t="s">
        <v>32</v>
      </c>
      <c r="G50" s="186">
        <f t="shared" si="1"/>
        <v>47</v>
      </c>
      <c r="H50" s="187" t="s">
        <v>1282</v>
      </c>
      <c r="I50" s="186">
        <v>24504</v>
      </c>
      <c r="J50" s="186" t="s">
        <v>1325</v>
      </c>
      <c r="K50" s="186"/>
      <c r="L50" s="187"/>
      <c r="M50" s="187"/>
      <c r="N50" s="187" t="s">
        <v>9593</v>
      </c>
      <c r="O50" s="187" t="s">
        <v>10128</v>
      </c>
      <c r="P50" s="187"/>
      <c r="Q50" s="187"/>
      <c r="R50" s="190" t="s">
        <v>9974</v>
      </c>
    </row>
    <row r="51" spans="2:18" s="184" customFormat="1" ht="30">
      <c r="B51" s="331"/>
      <c r="C51" s="460"/>
      <c r="D51" s="413" t="s">
        <v>10387</v>
      </c>
      <c r="E51" s="185" t="s">
        <v>32</v>
      </c>
      <c r="F51" s="185" t="s">
        <v>32</v>
      </c>
      <c r="G51" s="186">
        <f t="shared" si="1"/>
        <v>48</v>
      </c>
      <c r="H51" s="187" t="s">
        <v>1428</v>
      </c>
      <c r="I51" s="186">
        <v>118033</v>
      </c>
      <c r="J51" s="186" t="s">
        <v>1459</v>
      </c>
      <c r="K51" s="186"/>
      <c r="L51" s="187"/>
      <c r="M51" s="187"/>
      <c r="N51" s="187" t="s">
        <v>9615</v>
      </c>
      <c r="O51" s="187" t="s">
        <v>10129</v>
      </c>
      <c r="P51" s="187"/>
      <c r="Q51" s="187"/>
      <c r="R51" s="190" t="s">
        <v>9974</v>
      </c>
    </row>
    <row r="52" spans="2:18" s="184" customFormat="1" ht="20.149999999999999" customHeight="1">
      <c r="B52" s="460" t="s">
        <v>9959</v>
      </c>
      <c r="C52" s="460"/>
      <c r="D52" s="460" t="s">
        <v>9645</v>
      </c>
      <c r="E52" s="185" t="s">
        <v>32</v>
      </c>
      <c r="F52" s="185" t="s">
        <v>10046</v>
      </c>
      <c r="G52" s="186">
        <f t="shared" si="1"/>
        <v>49</v>
      </c>
      <c r="H52" s="187" t="s">
        <v>32</v>
      </c>
      <c r="I52" s="187" t="s">
        <v>32</v>
      </c>
      <c r="J52" s="187" t="s">
        <v>10071</v>
      </c>
      <c r="K52" s="187" t="s">
        <v>32</v>
      </c>
      <c r="L52" s="187" t="s">
        <v>32</v>
      </c>
      <c r="M52" s="187" t="s">
        <v>32</v>
      </c>
      <c r="N52" s="187" t="s">
        <v>10130</v>
      </c>
      <c r="O52" s="187" t="s">
        <v>10131</v>
      </c>
      <c r="P52" s="187" t="s">
        <v>10132</v>
      </c>
      <c r="Q52" s="187" t="s">
        <v>32</v>
      </c>
      <c r="R52" s="190" t="s">
        <v>9974</v>
      </c>
    </row>
    <row r="53" spans="2:18" s="184" customFormat="1" ht="20.149999999999999" customHeight="1">
      <c r="B53" s="460"/>
      <c r="C53" s="460"/>
      <c r="D53" s="460"/>
      <c r="E53" s="185" t="s">
        <v>32</v>
      </c>
      <c r="F53" s="185" t="s">
        <v>10050</v>
      </c>
      <c r="G53" s="186">
        <f t="shared" si="1"/>
        <v>50</v>
      </c>
      <c r="H53" s="187" t="s">
        <v>10075</v>
      </c>
      <c r="I53" s="186">
        <v>25370</v>
      </c>
      <c r="J53" s="187" t="s">
        <v>9725</v>
      </c>
      <c r="K53" s="186">
        <v>33</v>
      </c>
      <c r="L53" s="187" t="s">
        <v>10133</v>
      </c>
      <c r="M53" s="187" t="s">
        <v>32</v>
      </c>
      <c r="N53" s="187" t="s">
        <v>10134</v>
      </c>
      <c r="O53" s="187" t="s">
        <v>10135</v>
      </c>
      <c r="P53" s="187" t="s">
        <v>10136</v>
      </c>
      <c r="Q53" s="187" t="s">
        <v>32</v>
      </c>
      <c r="R53" s="190" t="s">
        <v>9974</v>
      </c>
    </row>
    <row r="54" spans="2:18" s="184" customFormat="1" ht="20.149999999999999" customHeight="1">
      <c r="B54" s="460"/>
      <c r="C54" s="460"/>
      <c r="D54" s="460" t="s">
        <v>9707</v>
      </c>
      <c r="E54" s="185" t="s">
        <v>32</v>
      </c>
      <c r="F54" s="185" t="s">
        <v>32</v>
      </c>
      <c r="G54" s="188">
        <f t="shared" si="1"/>
        <v>51</v>
      </c>
      <c r="H54" s="189" t="s">
        <v>454</v>
      </c>
      <c r="I54" s="188">
        <v>25478</v>
      </c>
      <c r="J54" s="188" t="s">
        <v>1846</v>
      </c>
      <c r="K54" s="188">
        <v>46</v>
      </c>
      <c r="L54" s="189" t="s">
        <v>32</v>
      </c>
      <c r="M54" s="189" t="s">
        <v>32</v>
      </c>
      <c r="N54" s="189" t="s">
        <v>32</v>
      </c>
      <c r="O54" s="189" t="s">
        <v>32</v>
      </c>
      <c r="P54" s="189" t="s">
        <v>32</v>
      </c>
      <c r="Q54" s="189" t="s">
        <v>32</v>
      </c>
      <c r="R54" s="190" t="s">
        <v>9974</v>
      </c>
    </row>
    <row r="55" spans="2:18" s="184" customFormat="1" ht="20.149999999999999" customHeight="1">
      <c r="B55" s="460"/>
      <c r="C55" s="460"/>
      <c r="D55" s="460"/>
      <c r="E55" s="185" t="s">
        <v>32</v>
      </c>
      <c r="F55" s="185" t="s">
        <v>32</v>
      </c>
      <c r="G55" s="188">
        <f t="shared" si="1"/>
        <v>52</v>
      </c>
      <c r="H55" s="189" t="s">
        <v>232</v>
      </c>
      <c r="I55" s="188">
        <v>25364</v>
      </c>
      <c r="J55" s="188" t="s">
        <v>2510</v>
      </c>
      <c r="K55" s="188">
        <v>0</v>
      </c>
      <c r="L55" s="189" t="s">
        <v>32</v>
      </c>
      <c r="M55" s="189" t="s">
        <v>32</v>
      </c>
      <c r="N55" s="189" t="s">
        <v>32</v>
      </c>
      <c r="O55" s="189" t="s">
        <v>32</v>
      </c>
      <c r="P55" s="189" t="s">
        <v>32</v>
      </c>
      <c r="Q55" s="189" t="s">
        <v>32</v>
      </c>
      <c r="R55" s="190" t="s">
        <v>9974</v>
      </c>
    </row>
    <row r="56" spans="2:18" s="184" customFormat="1" ht="20.149999999999999" customHeight="1">
      <c r="B56" s="460"/>
      <c r="C56" s="460"/>
      <c r="D56" s="460"/>
      <c r="E56" s="185" t="s">
        <v>32</v>
      </c>
      <c r="F56" s="185" t="s">
        <v>32</v>
      </c>
      <c r="G56" s="188">
        <f t="shared" si="1"/>
        <v>53</v>
      </c>
      <c r="H56" s="189" t="s">
        <v>365</v>
      </c>
      <c r="I56" s="188">
        <v>25402</v>
      </c>
      <c r="J56" s="188" t="s">
        <v>2995</v>
      </c>
      <c r="K56" s="188">
        <v>1</v>
      </c>
      <c r="L56" s="189" t="s">
        <v>32</v>
      </c>
      <c r="M56" s="189" t="s">
        <v>32</v>
      </c>
      <c r="N56" s="189" t="s">
        <v>32</v>
      </c>
      <c r="O56" s="189" t="s">
        <v>32</v>
      </c>
      <c r="P56" s="189" t="s">
        <v>32</v>
      </c>
      <c r="Q56" s="189" t="s">
        <v>32</v>
      </c>
      <c r="R56" s="190" t="s">
        <v>9974</v>
      </c>
    </row>
    <row r="57" spans="2:18" s="184" customFormat="1" ht="20.149999999999999" customHeight="1">
      <c r="B57" s="460"/>
      <c r="C57" s="460"/>
      <c r="D57" s="460"/>
      <c r="E57" s="185" t="s">
        <v>32</v>
      </c>
      <c r="F57" s="185" t="s">
        <v>32</v>
      </c>
      <c r="G57" s="188">
        <f t="shared" si="1"/>
        <v>54</v>
      </c>
      <c r="H57" s="189" t="s">
        <v>488</v>
      </c>
      <c r="I57" s="188">
        <v>25407</v>
      </c>
      <c r="J57" s="188" t="s">
        <v>7112</v>
      </c>
      <c r="K57" s="188">
        <v>172</v>
      </c>
      <c r="L57" s="189" t="s">
        <v>32</v>
      </c>
      <c r="M57" s="189" t="s">
        <v>32</v>
      </c>
      <c r="N57" s="189" t="s">
        <v>32</v>
      </c>
      <c r="O57" s="189" t="s">
        <v>32</v>
      </c>
      <c r="P57" s="189" t="s">
        <v>32</v>
      </c>
      <c r="Q57" s="189" t="s">
        <v>32</v>
      </c>
      <c r="R57" s="190" t="s">
        <v>9974</v>
      </c>
    </row>
    <row r="58" spans="2:18" s="184" customFormat="1" ht="20.149999999999999" customHeight="1">
      <c r="B58" s="460"/>
      <c r="C58" s="460"/>
      <c r="D58" s="460" t="s">
        <v>9708</v>
      </c>
      <c r="E58" s="185" t="s">
        <v>32</v>
      </c>
      <c r="F58" s="185" t="s">
        <v>32</v>
      </c>
      <c r="G58" s="188">
        <f t="shared" si="1"/>
        <v>55</v>
      </c>
      <c r="H58" s="189" t="s">
        <v>488</v>
      </c>
      <c r="I58" s="188">
        <v>25408</v>
      </c>
      <c r="J58" s="188" t="s">
        <v>538</v>
      </c>
      <c r="K58" s="188">
        <v>19</v>
      </c>
      <c r="L58" s="189" t="s">
        <v>32</v>
      </c>
      <c r="M58" s="189" t="s">
        <v>32</v>
      </c>
      <c r="N58" s="189" t="s">
        <v>32</v>
      </c>
      <c r="O58" s="189" t="s">
        <v>32</v>
      </c>
      <c r="P58" s="189" t="s">
        <v>32</v>
      </c>
      <c r="Q58" s="189" t="s">
        <v>32</v>
      </c>
      <c r="R58" s="190" t="s">
        <v>9974</v>
      </c>
    </row>
    <row r="59" spans="2:18" s="184" customFormat="1" ht="20.149999999999999" customHeight="1">
      <c r="B59" s="460"/>
      <c r="C59" s="460"/>
      <c r="D59" s="460"/>
      <c r="E59" s="185" t="s">
        <v>32</v>
      </c>
      <c r="F59" s="185" t="s">
        <v>32</v>
      </c>
      <c r="G59" s="188">
        <f t="shared" si="1"/>
        <v>56</v>
      </c>
      <c r="H59" s="189" t="s">
        <v>553</v>
      </c>
      <c r="I59" s="188">
        <v>25419</v>
      </c>
      <c r="J59" s="188" t="s">
        <v>7115</v>
      </c>
      <c r="K59" s="188">
        <v>97</v>
      </c>
      <c r="L59" s="189" t="s">
        <v>32</v>
      </c>
      <c r="M59" s="189" t="s">
        <v>32</v>
      </c>
      <c r="N59" s="189" t="s">
        <v>32</v>
      </c>
      <c r="O59" s="189" t="s">
        <v>32</v>
      </c>
      <c r="P59" s="189" t="s">
        <v>32</v>
      </c>
      <c r="Q59" s="189" t="s">
        <v>32</v>
      </c>
      <c r="R59" s="190" t="s">
        <v>9974</v>
      </c>
    </row>
    <row r="60" spans="2:18" s="184" customFormat="1" ht="20.149999999999999" customHeight="1">
      <c r="B60" s="460"/>
      <c r="C60" s="460"/>
      <c r="D60" s="460"/>
      <c r="E60" s="185" t="s">
        <v>32</v>
      </c>
      <c r="F60" s="185" t="s">
        <v>32</v>
      </c>
      <c r="G60" s="188">
        <f t="shared" si="1"/>
        <v>57</v>
      </c>
      <c r="H60" s="189" t="s">
        <v>386</v>
      </c>
      <c r="I60" s="188">
        <v>25420</v>
      </c>
      <c r="J60" s="188" t="s">
        <v>1845</v>
      </c>
      <c r="K60" s="188">
        <v>33</v>
      </c>
      <c r="L60" s="189" t="s">
        <v>32</v>
      </c>
      <c r="M60" s="189" t="s">
        <v>32</v>
      </c>
      <c r="N60" s="189" t="s">
        <v>32</v>
      </c>
      <c r="O60" s="189" t="s">
        <v>32</v>
      </c>
      <c r="P60" s="189" t="s">
        <v>32</v>
      </c>
      <c r="Q60" s="189" t="s">
        <v>32</v>
      </c>
      <c r="R60" s="190" t="s">
        <v>9974</v>
      </c>
    </row>
    <row r="61" spans="2:18" s="184" customFormat="1" ht="20.149999999999999" customHeight="1">
      <c r="B61" s="460"/>
      <c r="C61" s="460"/>
      <c r="D61" s="460"/>
      <c r="E61" s="185" t="s">
        <v>32</v>
      </c>
      <c r="F61" s="185" t="s">
        <v>32</v>
      </c>
      <c r="G61" s="188">
        <f t="shared" si="1"/>
        <v>58</v>
      </c>
      <c r="H61" s="189" t="s">
        <v>294</v>
      </c>
      <c r="I61" s="188">
        <v>25365</v>
      </c>
      <c r="J61" s="188" t="s">
        <v>2512</v>
      </c>
      <c r="K61" s="188">
        <v>0</v>
      </c>
      <c r="L61" s="189" t="s">
        <v>32</v>
      </c>
      <c r="M61" s="189" t="s">
        <v>32</v>
      </c>
      <c r="N61" s="189" t="s">
        <v>32</v>
      </c>
      <c r="O61" s="189" t="s">
        <v>32</v>
      </c>
      <c r="P61" s="189" t="s">
        <v>32</v>
      </c>
      <c r="Q61" s="189" t="s">
        <v>32</v>
      </c>
      <c r="R61" s="190" t="s">
        <v>9974</v>
      </c>
    </row>
    <row r="62" spans="2:18" s="184" customFormat="1" ht="20.149999999999999" customHeight="1">
      <c r="B62" s="460" t="s">
        <v>9345</v>
      </c>
      <c r="C62" s="460"/>
      <c r="D62" s="460" t="s">
        <v>9645</v>
      </c>
      <c r="E62" s="185" t="s">
        <v>32</v>
      </c>
      <c r="F62" s="185" t="s">
        <v>10046</v>
      </c>
      <c r="G62" s="186">
        <f t="shared" si="1"/>
        <v>59</v>
      </c>
      <c r="H62" s="187" t="s">
        <v>32</v>
      </c>
      <c r="I62" s="187" t="s">
        <v>32</v>
      </c>
      <c r="J62" s="187" t="s">
        <v>10071</v>
      </c>
      <c r="K62" s="187" t="s">
        <v>32</v>
      </c>
      <c r="L62" s="187" t="s">
        <v>32</v>
      </c>
      <c r="M62" s="187" t="s">
        <v>32</v>
      </c>
      <c r="N62" s="187" t="s">
        <v>10137</v>
      </c>
      <c r="O62" s="187" t="s">
        <v>10138</v>
      </c>
      <c r="P62" s="187" t="s">
        <v>10139</v>
      </c>
      <c r="Q62" s="187" t="s">
        <v>32</v>
      </c>
      <c r="R62" s="190" t="s">
        <v>9974</v>
      </c>
    </row>
    <row r="63" spans="2:18" s="184" customFormat="1" ht="20.149999999999999" customHeight="1">
      <c r="B63" s="460"/>
      <c r="C63" s="460"/>
      <c r="D63" s="460"/>
      <c r="E63" s="185" t="s">
        <v>32</v>
      </c>
      <c r="F63" s="185" t="s">
        <v>10050</v>
      </c>
      <c r="G63" s="186">
        <f t="shared" si="1"/>
        <v>60</v>
      </c>
      <c r="H63" s="187" t="s">
        <v>10140</v>
      </c>
      <c r="I63" s="186">
        <v>24652</v>
      </c>
      <c r="J63" s="187" t="s">
        <v>633</v>
      </c>
      <c r="K63" s="186">
        <v>20</v>
      </c>
      <c r="L63" s="187" t="s">
        <v>10274</v>
      </c>
      <c r="M63" s="187" t="s">
        <v>32</v>
      </c>
      <c r="N63" s="187" t="s">
        <v>9660</v>
      </c>
      <c r="O63" s="187" t="s">
        <v>10141</v>
      </c>
      <c r="P63" s="187" t="s">
        <v>10142</v>
      </c>
      <c r="Q63" s="187" t="s">
        <v>32</v>
      </c>
      <c r="R63" s="190" t="s">
        <v>9974</v>
      </c>
    </row>
    <row r="64" spans="2:18" s="184" customFormat="1" ht="20.149999999999999" customHeight="1">
      <c r="B64" s="462" t="s">
        <v>10143</v>
      </c>
      <c r="C64" s="458" t="s">
        <v>10144</v>
      </c>
      <c r="D64" s="458" t="s">
        <v>10145</v>
      </c>
      <c r="E64" s="185" t="s">
        <v>10146</v>
      </c>
      <c r="F64" s="185" t="s">
        <v>32</v>
      </c>
      <c r="G64" s="188">
        <f t="shared" si="1"/>
        <v>61</v>
      </c>
      <c r="H64" s="189" t="s">
        <v>9769</v>
      </c>
      <c r="I64" s="188">
        <v>25510</v>
      </c>
      <c r="J64" s="188" t="s">
        <v>1878</v>
      </c>
      <c r="K64" s="188">
        <v>10316</v>
      </c>
      <c r="L64" s="188" t="s">
        <v>32</v>
      </c>
      <c r="M64" s="188" t="s">
        <v>32</v>
      </c>
      <c r="N64" s="189" t="s">
        <v>32</v>
      </c>
      <c r="O64" s="189" t="s">
        <v>32</v>
      </c>
      <c r="P64" s="189" t="s">
        <v>32</v>
      </c>
      <c r="Q64" s="189" t="s">
        <v>32</v>
      </c>
      <c r="R64" s="190" t="s">
        <v>9974</v>
      </c>
    </row>
    <row r="65" spans="1:18" s="184" customFormat="1" ht="20.149999999999999" customHeight="1">
      <c r="B65" s="463"/>
      <c r="C65" s="458"/>
      <c r="D65" s="458"/>
      <c r="E65" s="185" t="s">
        <v>10147</v>
      </c>
      <c r="F65" s="185" t="s">
        <v>32</v>
      </c>
      <c r="G65" s="188">
        <f t="shared" si="1"/>
        <v>62</v>
      </c>
      <c r="H65" s="189" t="s">
        <v>141</v>
      </c>
      <c r="I65" s="188">
        <v>25512</v>
      </c>
      <c r="J65" s="188" t="s">
        <v>151</v>
      </c>
      <c r="K65" s="188">
        <v>99</v>
      </c>
      <c r="L65" s="188" t="s">
        <v>32</v>
      </c>
      <c r="M65" s="188" t="s">
        <v>32</v>
      </c>
      <c r="N65" s="189" t="s">
        <v>32</v>
      </c>
      <c r="O65" s="189" t="s">
        <v>32</v>
      </c>
      <c r="P65" s="189" t="s">
        <v>32</v>
      </c>
      <c r="Q65" s="189" t="s">
        <v>32</v>
      </c>
      <c r="R65" s="190" t="s">
        <v>9974</v>
      </c>
    </row>
    <row r="66" spans="1:18" s="184" customFormat="1" ht="20.149999999999999" customHeight="1">
      <c r="B66" s="463"/>
      <c r="C66" s="458"/>
      <c r="D66" s="458"/>
      <c r="E66" s="185" t="s">
        <v>10148</v>
      </c>
      <c r="F66" s="185" t="s">
        <v>32</v>
      </c>
      <c r="G66" s="188">
        <f t="shared" si="1"/>
        <v>63</v>
      </c>
      <c r="H66" s="189" t="s">
        <v>141</v>
      </c>
      <c r="I66" s="188">
        <v>25514</v>
      </c>
      <c r="J66" s="188" t="s">
        <v>153</v>
      </c>
      <c r="K66" s="188">
        <v>60</v>
      </c>
      <c r="L66" s="188" t="s">
        <v>32</v>
      </c>
      <c r="M66" s="188" t="s">
        <v>32</v>
      </c>
      <c r="N66" s="189" t="s">
        <v>32</v>
      </c>
      <c r="O66" s="189" t="s">
        <v>32</v>
      </c>
      <c r="P66" s="189" t="s">
        <v>32</v>
      </c>
      <c r="Q66" s="189" t="s">
        <v>32</v>
      </c>
      <c r="R66" s="190" t="s">
        <v>9974</v>
      </c>
    </row>
    <row r="67" spans="1:18" s="184" customFormat="1" ht="20.149999999999999" customHeight="1">
      <c r="B67" s="463"/>
      <c r="C67" s="458"/>
      <c r="D67" s="458" t="s">
        <v>10149</v>
      </c>
      <c r="E67" s="185" t="s">
        <v>10146</v>
      </c>
      <c r="F67" s="185" t="s">
        <v>32</v>
      </c>
      <c r="G67" s="186">
        <f t="shared" si="1"/>
        <v>64</v>
      </c>
      <c r="H67" s="187" t="s">
        <v>9769</v>
      </c>
      <c r="I67" s="186">
        <v>25544</v>
      </c>
      <c r="J67" s="186" t="s">
        <v>10150</v>
      </c>
      <c r="K67" s="186">
        <v>76203</v>
      </c>
      <c r="L67" s="187" t="s">
        <v>32</v>
      </c>
      <c r="M67" s="187" t="s">
        <v>32</v>
      </c>
      <c r="N67" s="187" t="s">
        <v>32</v>
      </c>
      <c r="O67" s="187" t="s">
        <v>32</v>
      </c>
      <c r="P67" s="187" t="s">
        <v>32</v>
      </c>
      <c r="Q67" s="187" t="s">
        <v>32</v>
      </c>
      <c r="R67" s="190" t="s">
        <v>9974</v>
      </c>
    </row>
    <row r="68" spans="1:18" s="184" customFormat="1" ht="20.149999999999999" customHeight="1">
      <c r="B68" s="463"/>
      <c r="C68" s="458"/>
      <c r="D68" s="458"/>
      <c r="E68" s="185" t="s">
        <v>10147</v>
      </c>
      <c r="F68" s="185" t="s">
        <v>32</v>
      </c>
      <c r="G68" s="186">
        <f t="shared" ref="G68:G74" si="2">ROW()-3</f>
        <v>65</v>
      </c>
      <c r="H68" s="187" t="s">
        <v>9769</v>
      </c>
      <c r="I68" s="186">
        <v>25545</v>
      </c>
      <c r="J68" s="186" t="s">
        <v>145</v>
      </c>
      <c r="K68" s="186">
        <v>656</v>
      </c>
      <c r="L68" s="187" t="s">
        <v>32</v>
      </c>
      <c r="M68" s="187" t="s">
        <v>32</v>
      </c>
      <c r="N68" s="187" t="s">
        <v>32</v>
      </c>
      <c r="O68" s="187" t="s">
        <v>32</v>
      </c>
      <c r="P68" s="187" t="s">
        <v>32</v>
      </c>
      <c r="Q68" s="187" t="s">
        <v>32</v>
      </c>
      <c r="R68" s="190" t="s">
        <v>9974</v>
      </c>
    </row>
    <row r="69" spans="1:18" s="184" customFormat="1" ht="20.149999999999999" customHeight="1">
      <c r="B69" s="463"/>
      <c r="C69" s="458"/>
      <c r="D69" s="458"/>
      <c r="E69" s="185" t="s">
        <v>10148</v>
      </c>
      <c r="F69" s="185" t="s">
        <v>32</v>
      </c>
      <c r="G69" s="186">
        <f t="shared" si="2"/>
        <v>66</v>
      </c>
      <c r="H69" s="187" t="s">
        <v>9769</v>
      </c>
      <c r="I69" s="186">
        <v>25549</v>
      </c>
      <c r="J69" s="186" t="s">
        <v>144</v>
      </c>
      <c r="K69" s="186">
        <v>4780</v>
      </c>
      <c r="L69" s="187" t="s">
        <v>32</v>
      </c>
      <c r="M69" s="187" t="s">
        <v>32</v>
      </c>
      <c r="N69" s="187" t="s">
        <v>32</v>
      </c>
      <c r="O69" s="187" t="s">
        <v>32</v>
      </c>
      <c r="P69" s="187" t="s">
        <v>32</v>
      </c>
      <c r="Q69" s="187" t="s">
        <v>32</v>
      </c>
      <c r="R69" s="190" t="s">
        <v>9974</v>
      </c>
    </row>
    <row r="70" spans="1:18" s="184" customFormat="1" ht="20.149999999999999" customHeight="1">
      <c r="B70" s="463"/>
      <c r="C70" s="330" t="s">
        <v>10151</v>
      </c>
      <c r="D70" s="185" t="s">
        <v>32</v>
      </c>
      <c r="E70" s="185" t="s">
        <v>32</v>
      </c>
      <c r="F70" s="185" t="s">
        <v>32</v>
      </c>
      <c r="G70" s="188">
        <f t="shared" si="2"/>
        <v>67</v>
      </c>
      <c r="H70" s="189" t="s">
        <v>454</v>
      </c>
      <c r="I70" s="188">
        <v>25345</v>
      </c>
      <c r="J70" s="188" t="s">
        <v>10152</v>
      </c>
      <c r="K70" s="188">
        <v>0</v>
      </c>
      <c r="L70" s="189" t="s">
        <v>32</v>
      </c>
      <c r="M70" s="189" t="s">
        <v>32</v>
      </c>
      <c r="N70" s="189" t="s">
        <v>32</v>
      </c>
      <c r="O70" s="189" t="s">
        <v>32</v>
      </c>
      <c r="P70" s="189" t="s">
        <v>32</v>
      </c>
      <c r="Q70" s="189" t="s">
        <v>32</v>
      </c>
      <c r="R70" s="190" t="s">
        <v>9974</v>
      </c>
    </row>
    <row r="71" spans="1:18" s="184" customFormat="1" ht="20.149999999999999" customHeight="1">
      <c r="B71" s="463"/>
      <c r="C71" s="330" t="s">
        <v>10153</v>
      </c>
      <c r="D71" s="185" t="s">
        <v>32</v>
      </c>
      <c r="E71" s="185" t="s">
        <v>32</v>
      </c>
      <c r="F71" s="185" t="s">
        <v>32</v>
      </c>
      <c r="G71" s="188">
        <f t="shared" si="2"/>
        <v>68</v>
      </c>
      <c r="H71" s="189" t="s">
        <v>488</v>
      </c>
      <c r="I71" s="188">
        <v>25334</v>
      </c>
      <c r="J71" s="188" t="s">
        <v>536</v>
      </c>
      <c r="K71" s="188">
        <v>20</v>
      </c>
      <c r="L71" s="189" t="s">
        <v>32</v>
      </c>
      <c r="M71" s="189" t="s">
        <v>32</v>
      </c>
      <c r="N71" s="189" t="s">
        <v>32</v>
      </c>
      <c r="O71" s="189" t="s">
        <v>32</v>
      </c>
      <c r="P71" s="189" t="s">
        <v>32</v>
      </c>
      <c r="Q71" s="189" t="s">
        <v>32</v>
      </c>
      <c r="R71" s="190" t="s">
        <v>9974</v>
      </c>
    </row>
    <row r="72" spans="1:18" s="184" customFormat="1" ht="20.149999999999999" customHeight="1">
      <c r="B72" s="463"/>
      <c r="C72" s="458" t="s">
        <v>10154</v>
      </c>
      <c r="D72" s="185" t="s">
        <v>32</v>
      </c>
      <c r="E72" s="185" t="s">
        <v>32</v>
      </c>
      <c r="F72" s="185" t="s">
        <v>10046</v>
      </c>
      <c r="G72" s="186">
        <f t="shared" si="2"/>
        <v>69</v>
      </c>
      <c r="H72" s="187" t="s">
        <v>9769</v>
      </c>
      <c r="I72" s="186">
        <v>25508</v>
      </c>
      <c r="J72" s="187" t="s">
        <v>9768</v>
      </c>
      <c r="K72" s="186">
        <v>1</v>
      </c>
      <c r="L72" s="187" t="s">
        <v>10155</v>
      </c>
      <c r="M72" s="187" t="s">
        <v>32</v>
      </c>
      <c r="N72" s="187" t="s">
        <v>9942</v>
      </c>
      <c r="O72" s="187" t="s">
        <v>10156</v>
      </c>
      <c r="P72" s="187" t="s">
        <v>10157</v>
      </c>
      <c r="Q72" s="187" t="s">
        <v>32</v>
      </c>
      <c r="R72" s="190" t="s">
        <v>9974</v>
      </c>
    </row>
    <row r="73" spans="1:18" s="184" customFormat="1" ht="20.149999999999999" customHeight="1">
      <c r="B73" s="463"/>
      <c r="C73" s="459"/>
      <c r="D73" s="185" t="s">
        <v>32</v>
      </c>
      <c r="E73" s="185" t="s">
        <v>32</v>
      </c>
      <c r="F73" s="185" t="s">
        <v>10158</v>
      </c>
      <c r="G73" s="186">
        <f t="shared" si="2"/>
        <v>70</v>
      </c>
      <c r="H73" s="187" t="s">
        <v>334</v>
      </c>
      <c r="I73" s="186">
        <v>24340</v>
      </c>
      <c r="J73" s="187" t="s">
        <v>10159</v>
      </c>
      <c r="K73" s="186">
        <v>0</v>
      </c>
      <c r="L73" s="187" t="s">
        <v>10160</v>
      </c>
      <c r="M73" s="187" t="s">
        <v>32</v>
      </c>
      <c r="N73" s="187" t="s">
        <v>9563</v>
      </c>
      <c r="O73" s="187" t="s">
        <v>10161</v>
      </c>
      <c r="P73" s="187" t="s">
        <v>10162</v>
      </c>
      <c r="Q73" s="187" t="s">
        <v>32</v>
      </c>
      <c r="R73" s="190" t="s">
        <v>9974</v>
      </c>
    </row>
    <row r="74" spans="1:18" s="184" customFormat="1" ht="20.149999999999999" customHeight="1">
      <c r="B74" s="464"/>
      <c r="C74" s="461"/>
      <c r="D74" s="185" t="s">
        <v>32</v>
      </c>
      <c r="E74" s="185" t="s">
        <v>32</v>
      </c>
      <c r="F74" s="185" t="s">
        <v>10163</v>
      </c>
      <c r="G74" s="186">
        <f t="shared" si="2"/>
        <v>71</v>
      </c>
      <c r="H74" s="186" t="s">
        <v>355</v>
      </c>
      <c r="I74" s="186">
        <v>25394</v>
      </c>
      <c r="J74" s="187" t="s">
        <v>9730</v>
      </c>
      <c r="K74" s="186">
        <v>0</v>
      </c>
      <c r="L74" s="187" t="s">
        <v>32</v>
      </c>
      <c r="M74" s="187" t="s">
        <v>32</v>
      </c>
      <c r="N74" s="187" t="s">
        <v>10164</v>
      </c>
      <c r="O74" s="187" t="s">
        <v>10165</v>
      </c>
      <c r="P74" s="187" t="s">
        <v>10166</v>
      </c>
      <c r="Q74" s="187" t="s">
        <v>32</v>
      </c>
      <c r="R74" s="190" t="s">
        <v>9974</v>
      </c>
    </row>
    <row r="75" spans="1:18">
      <c r="A75" s="190" t="s">
        <v>9974</v>
      </c>
      <c r="B75" s="190" t="s">
        <v>9974</v>
      </c>
      <c r="C75" s="190" t="s">
        <v>9974</v>
      </c>
      <c r="D75" s="190" t="s">
        <v>9974</v>
      </c>
      <c r="E75" s="190" t="s">
        <v>9974</v>
      </c>
      <c r="F75" s="190" t="s">
        <v>9974</v>
      </c>
      <c r="G75" s="190" t="s">
        <v>9974</v>
      </c>
      <c r="H75" s="190" t="s">
        <v>9974</v>
      </c>
      <c r="I75" s="190" t="s">
        <v>9974</v>
      </c>
      <c r="J75" s="190" t="s">
        <v>9974</v>
      </c>
      <c r="K75" s="190" t="s">
        <v>9974</v>
      </c>
      <c r="L75" s="190" t="s">
        <v>9974</v>
      </c>
      <c r="M75" s="190" t="s">
        <v>9974</v>
      </c>
      <c r="N75" s="190" t="s">
        <v>9974</v>
      </c>
      <c r="O75" s="190" t="s">
        <v>9974</v>
      </c>
      <c r="P75" s="190" t="s">
        <v>9974</v>
      </c>
      <c r="Q75" s="190" t="s">
        <v>9974</v>
      </c>
      <c r="R75" s="190" t="s">
        <v>9974</v>
      </c>
    </row>
    <row r="92" spans="59:59" ht="409.5">
      <c r="BG92" s="7" t="s">
        <v>10275</v>
      </c>
    </row>
    <row r="116" spans="55:82" ht="390">
      <c r="BC116" s="2" t="s">
        <v>10229</v>
      </c>
      <c r="BE116" s="2" t="s">
        <v>10230</v>
      </c>
      <c r="BG116" s="7" t="s">
        <v>10276</v>
      </c>
      <c r="CD116" s="2" t="s">
        <v>10231</v>
      </c>
    </row>
    <row r="117" spans="55:82" ht="409.5">
      <c r="BE117" s="7" t="s">
        <v>10232</v>
      </c>
      <c r="CD117" s="2" t="s">
        <v>10231</v>
      </c>
    </row>
    <row r="127" spans="55:82">
      <c r="CD127" s="2" t="s">
        <v>10231</v>
      </c>
    </row>
    <row r="161" spans="52:52" ht="409.5">
      <c r="AZ161" s="7" t="s">
        <v>10340</v>
      </c>
    </row>
  </sheetData>
  <autoFilter ref="B3:Q75" xr:uid="{B3E90AD7-86AC-4F90-BBC1-6D96C9ED2727}"/>
  <mergeCells count="39">
    <mergeCell ref="B64:B74"/>
    <mergeCell ref="C64:C69"/>
    <mergeCell ref="D64:D66"/>
    <mergeCell ref="D67:D69"/>
    <mergeCell ref="C72:C74"/>
    <mergeCell ref="B52:B61"/>
    <mergeCell ref="D52:D53"/>
    <mergeCell ref="D54:D57"/>
    <mergeCell ref="D58:D61"/>
    <mergeCell ref="B62:B63"/>
    <mergeCell ref="D62:D63"/>
    <mergeCell ref="B34:B37"/>
    <mergeCell ref="D34:D37"/>
    <mergeCell ref="B38:B45"/>
    <mergeCell ref="D38:D41"/>
    <mergeCell ref="D42:D45"/>
    <mergeCell ref="D20:D21"/>
    <mergeCell ref="D22:D23"/>
    <mergeCell ref="D24:D25"/>
    <mergeCell ref="B26:B33"/>
    <mergeCell ref="D26:D27"/>
    <mergeCell ref="D28:D29"/>
    <mergeCell ref="D30:D33"/>
    <mergeCell ref="B1:F1"/>
    <mergeCell ref="G1:K1"/>
    <mergeCell ref="L1:M1"/>
    <mergeCell ref="B4:B17"/>
    <mergeCell ref="C4:C63"/>
    <mergeCell ref="D4:D5"/>
    <mergeCell ref="D6:D7"/>
    <mergeCell ref="D8:D9"/>
    <mergeCell ref="D10:D11"/>
    <mergeCell ref="D12:D13"/>
    <mergeCell ref="D14:D15"/>
    <mergeCell ref="D16:D17"/>
    <mergeCell ref="B18:B25"/>
    <mergeCell ref="B46:B49"/>
    <mergeCell ref="D46:D49"/>
    <mergeCell ref="D18:D19"/>
  </mergeCells>
  <phoneticPr fontId="2"/>
  <conditionalFormatting sqref="G18 G20:G21 G52 G62 I20:K20 I52:K52 I62:K62 Q13 N52:Q53 N62:Q63 N20:Q20 G53:M53 G63:M63 G13:N13 I18:Q18 G14:Q17 G54:Q61 G22:Q29 G38:Q51 G19:Q19 I21:Q21 G4:Q4 G64:Q74">
    <cfRule type="expression" dxfId="12" priority="21">
      <formula>$J4="-"</formula>
    </cfRule>
  </conditionalFormatting>
  <conditionalFormatting sqref="M4:Q4">
    <cfRule type="expression" dxfId="11" priority="22">
      <formula>#REF!="-"</formula>
    </cfRule>
  </conditionalFormatting>
  <conditionalFormatting sqref="O13:P13">
    <cfRule type="expression" dxfId="10" priority="17">
      <formula>$J13="-"</formula>
    </cfRule>
  </conditionalFormatting>
  <conditionalFormatting sqref="H20:M20 H52:M52 H62:M62">
    <cfRule type="expression" dxfId="9" priority="23">
      <formula>$J21="-"</formula>
    </cfRule>
  </conditionalFormatting>
  <conditionalFormatting sqref="J22">
    <cfRule type="expression" dxfId="8" priority="15">
      <formula>$J23="-"</formula>
    </cfRule>
  </conditionalFormatting>
  <conditionalFormatting sqref="J24:J25">
    <cfRule type="expression" dxfId="7" priority="2">
      <formula>$J25="-"</formula>
    </cfRule>
  </conditionalFormatting>
  <conditionalFormatting sqref="J24:J25">
    <cfRule type="expression" dxfId="6" priority="1">
      <formula>$J25="-"</formula>
    </cfRule>
  </conditionalFormatting>
  <pageMargins left="0.7" right="0.7" top="0.75" bottom="0.75" header="0.3" footer="0.3"/>
  <pageSetup paperSize="9" scale="12"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B2209-3225-4ECF-A255-0D21283FC253}">
  <sheetPr>
    <tabColor theme="0" tint="-0.499984740745262"/>
  </sheetPr>
  <dimension ref="AZ38:CD161"/>
  <sheetViews>
    <sheetView workbookViewId="0">
      <selection activeCell="AZ161" sqref="AZ161"/>
    </sheetView>
  </sheetViews>
  <sheetFormatPr defaultColWidth="8.58203125" defaultRowHeight="13.5"/>
  <cols>
    <col min="1" max="16384" width="8.58203125" style="51"/>
  </cols>
  <sheetData>
    <row r="38" spans="60:60">
      <c r="BH38" s="51" t="s">
        <v>10233</v>
      </c>
    </row>
    <row r="92" spans="59:59" ht="409.5">
      <c r="BG92" s="410" t="s">
        <v>10275</v>
      </c>
    </row>
    <row r="116" spans="55:82" ht="310.5">
      <c r="BC116" s="51" t="s">
        <v>10229</v>
      </c>
      <c r="BE116" s="51" t="s">
        <v>10230</v>
      </c>
      <c r="BG116" s="410" t="s">
        <v>10276</v>
      </c>
      <c r="CD116" s="51" t="s">
        <v>10231</v>
      </c>
    </row>
    <row r="117" spans="55:82" ht="391.5">
      <c r="BE117" s="410" t="s">
        <v>10232</v>
      </c>
      <c r="CD117" s="51" t="s">
        <v>10231</v>
      </c>
    </row>
    <row r="127" spans="55:82">
      <c r="CD127" s="51" t="s">
        <v>10231</v>
      </c>
    </row>
    <row r="161" spans="52:52" ht="409.5">
      <c r="AZ161" s="410" t="s">
        <v>10340</v>
      </c>
    </row>
  </sheetData>
  <phoneticPr fontId="2"/>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F30552-6A3A-42FB-AF60-1CAA1892FAA1}">
  <sheetPr codeName="Sheet1" filterMode="1"/>
  <dimension ref="A1:CD1742"/>
  <sheetViews>
    <sheetView showGridLines="0" zoomScaleNormal="100" zoomScaleSheetLayoutView="80" workbookViewId="0">
      <pane xSplit="2" ySplit="8" topLeftCell="AM29" activePane="bottomRight" state="frozen"/>
      <selection activeCell="AZ161" sqref="AZ161"/>
      <selection pane="topRight" activeCell="AZ161" sqref="AZ161"/>
      <selection pane="bottomLeft" activeCell="AZ161" sqref="AZ161"/>
      <selection pane="bottomRight" activeCell="AO1" sqref="AO1:AO1048576"/>
    </sheetView>
  </sheetViews>
  <sheetFormatPr defaultColWidth="8.58203125" defaultRowHeight="15" outlineLevelCol="1"/>
  <cols>
    <col min="1" max="1" width="8.58203125" style="171" customWidth="1"/>
    <col min="2" max="2" width="60.58203125" style="7" customWidth="1"/>
    <col min="3" max="3" width="32.08203125" style="2" customWidth="1" outlineLevel="1"/>
    <col min="4" max="12" width="8.58203125" style="2" customWidth="1" outlineLevel="1"/>
    <col min="13" max="13" width="15.58203125" style="2" customWidth="1" outlineLevel="1"/>
    <col min="14" max="18" width="25.58203125" style="2" customWidth="1"/>
    <col min="19" max="22" width="20.58203125" style="2" customWidth="1"/>
    <col min="23" max="24" width="12.58203125" style="2" customWidth="1"/>
    <col min="25" max="27" width="25.58203125" style="2" customWidth="1"/>
    <col min="28" max="28" width="18.58203125" style="171" customWidth="1"/>
    <col min="29" max="29" width="18.58203125" style="2" customWidth="1"/>
    <col min="30" max="33" width="20.58203125" style="2" customWidth="1"/>
    <col min="34" max="37" width="12.58203125" style="2" customWidth="1"/>
    <col min="38" max="42" width="18.58203125" style="2" customWidth="1"/>
    <col min="43" max="43" width="80.58203125" style="2" customWidth="1"/>
    <col min="44" max="16384" width="8.58203125" style="2"/>
  </cols>
  <sheetData>
    <row r="1" spans="1:44" s="165" customFormat="1" ht="20.149999999999999" customHeight="1">
      <c r="A1" s="292" t="s">
        <v>10223</v>
      </c>
      <c r="B1" s="293"/>
      <c r="C1" s="293"/>
      <c r="D1" s="293"/>
      <c r="E1" s="293"/>
      <c r="F1" s="293"/>
      <c r="G1" s="293"/>
      <c r="H1" s="293"/>
      <c r="I1" s="293"/>
      <c r="J1" s="293"/>
      <c r="K1" s="293"/>
      <c r="L1" s="293"/>
      <c r="M1" s="294"/>
      <c r="N1" s="295" t="s">
        <v>10224</v>
      </c>
      <c r="O1" s="296"/>
      <c r="P1" s="296"/>
      <c r="Q1" s="296"/>
      <c r="R1" s="296"/>
      <c r="S1" s="296"/>
      <c r="T1" s="296"/>
      <c r="U1" s="296"/>
      <c r="V1" s="296"/>
      <c r="W1" s="296"/>
      <c r="X1" s="296"/>
      <c r="Y1" s="296"/>
      <c r="Z1" s="296"/>
      <c r="AA1" s="297"/>
      <c r="AB1" s="318" t="s">
        <v>10225</v>
      </c>
      <c r="AC1" s="319"/>
      <c r="AD1" s="322" t="s">
        <v>10226</v>
      </c>
      <c r="AE1" s="323"/>
      <c r="AF1" s="323"/>
      <c r="AG1" s="324"/>
      <c r="AH1" s="298" t="s">
        <v>9342</v>
      </c>
      <c r="AI1" s="299"/>
      <c r="AJ1" s="299"/>
      <c r="AK1" s="299"/>
      <c r="AL1" s="299"/>
      <c r="AM1" s="299"/>
      <c r="AN1" s="300"/>
      <c r="AO1" s="301"/>
      <c r="AP1" s="301"/>
      <c r="AQ1" s="302"/>
      <c r="AR1" s="234" t="s">
        <v>0</v>
      </c>
    </row>
    <row r="2" spans="1:44" s="165" customFormat="1" ht="30" customHeight="1">
      <c r="A2" s="469" t="s">
        <v>1</v>
      </c>
      <c r="B2" s="303" t="s">
        <v>10201</v>
      </c>
      <c r="C2" s="498" t="s">
        <v>2</v>
      </c>
      <c r="D2" s="499"/>
      <c r="E2" s="499"/>
      <c r="F2" s="499"/>
      <c r="G2" s="499"/>
      <c r="H2" s="499"/>
      <c r="I2" s="499"/>
      <c r="J2" s="499"/>
      <c r="K2" s="499"/>
      <c r="L2" s="499"/>
      <c r="M2" s="500"/>
      <c r="N2" s="472" t="s">
        <v>3</v>
      </c>
      <c r="O2" s="473"/>
      <c r="P2" s="474" t="s">
        <v>4</v>
      </c>
      <c r="Q2" s="477" t="s">
        <v>5</v>
      </c>
      <c r="R2" s="304"/>
      <c r="S2" s="474" t="s">
        <v>6</v>
      </c>
      <c r="T2" s="474" t="s">
        <v>7</v>
      </c>
      <c r="U2" s="474" t="s">
        <v>8</v>
      </c>
      <c r="V2" s="474" t="s">
        <v>9</v>
      </c>
      <c r="W2" s="493" t="s">
        <v>10</v>
      </c>
      <c r="X2" s="494"/>
      <c r="Y2" s="477" t="s">
        <v>10315</v>
      </c>
      <c r="Z2" s="305"/>
      <c r="AA2" s="306"/>
      <c r="AB2" s="325" t="s">
        <v>11</v>
      </c>
      <c r="AC2" s="326"/>
      <c r="AD2" s="495" t="s">
        <v>12</v>
      </c>
      <c r="AE2" s="496"/>
      <c r="AF2" s="496"/>
      <c r="AG2" s="497"/>
      <c r="AH2" s="307" t="s">
        <v>9343</v>
      </c>
      <c r="AI2" s="308"/>
      <c r="AJ2" s="309"/>
      <c r="AK2" s="307" t="s">
        <v>10197</v>
      </c>
      <c r="AL2" s="308"/>
      <c r="AM2" s="308"/>
      <c r="AN2" s="308"/>
      <c r="AO2" s="308"/>
      <c r="AP2" s="307" t="s">
        <v>9357</v>
      </c>
      <c r="AQ2" s="309"/>
      <c r="AR2" s="234" t="s">
        <v>0</v>
      </c>
    </row>
    <row r="3" spans="1:44" s="165" customFormat="1" ht="28.5" customHeight="1">
      <c r="A3" s="470"/>
      <c r="B3" s="310" t="s">
        <v>10343</v>
      </c>
      <c r="C3" s="480" t="s">
        <v>13</v>
      </c>
      <c r="D3" s="480" t="s">
        <v>14</v>
      </c>
      <c r="E3" s="480" t="s">
        <v>15</v>
      </c>
      <c r="F3" s="480" t="s">
        <v>16</v>
      </c>
      <c r="G3" s="310"/>
      <c r="H3" s="310"/>
      <c r="I3" s="480" t="s">
        <v>17</v>
      </c>
      <c r="J3" s="310"/>
      <c r="K3" s="480" t="s">
        <v>18</v>
      </c>
      <c r="L3" s="310"/>
      <c r="M3" s="480" t="s">
        <v>19</v>
      </c>
      <c r="N3" s="474" t="s">
        <v>20</v>
      </c>
      <c r="O3" s="474" t="s">
        <v>1840</v>
      </c>
      <c r="P3" s="475"/>
      <c r="Q3" s="478"/>
      <c r="R3" s="474" t="s">
        <v>1841</v>
      </c>
      <c r="S3" s="475"/>
      <c r="T3" s="475"/>
      <c r="U3" s="475"/>
      <c r="V3" s="475"/>
      <c r="W3" s="490" t="s">
        <v>21</v>
      </c>
      <c r="X3" s="474" t="s">
        <v>22</v>
      </c>
      <c r="Y3" s="478"/>
      <c r="Z3" s="474" t="s">
        <v>10255</v>
      </c>
      <c r="AA3" s="474" t="s">
        <v>10316</v>
      </c>
      <c r="AB3" s="487" t="s">
        <v>10317</v>
      </c>
      <c r="AC3" s="320"/>
      <c r="AD3" s="501" t="s">
        <v>23</v>
      </c>
      <c r="AE3" s="501" t="s">
        <v>10222</v>
      </c>
      <c r="AF3" s="408" t="s">
        <v>24</v>
      </c>
      <c r="AG3" s="321"/>
      <c r="AH3" s="466" t="s">
        <v>9339</v>
      </c>
      <c r="AI3" s="466" t="s">
        <v>9340</v>
      </c>
      <c r="AJ3" s="466" t="s">
        <v>9353</v>
      </c>
      <c r="AK3" s="466" t="s">
        <v>10318</v>
      </c>
      <c r="AL3" s="466" t="s">
        <v>9341</v>
      </c>
      <c r="AM3" s="466" t="s">
        <v>10198</v>
      </c>
      <c r="AN3" s="466" t="s">
        <v>10199</v>
      </c>
      <c r="AO3" s="466" t="s">
        <v>9468</v>
      </c>
      <c r="AP3" s="465" t="s">
        <v>9358</v>
      </c>
      <c r="AQ3" s="465" t="s">
        <v>9359</v>
      </c>
      <c r="AR3" s="234" t="s">
        <v>0</v>
      </c>
    </row>
    <row r="4" spans="1:44" s="165" customFormat="1" ht="15" customHeight="1">
      <c r="A4" s="470"/>
      <c r="B4" s="311"/>
      <c r="C4" s="481"/>
      <c r="D4" s="481"/>
      <c r="E4" s="481"/>
      <c r="F4" s="481"/>
      <c r="G4" s="481" t="s">
        <v>25</v>
      </c>
      <c r="H4" s="481" t="s">
        <v>25</v>
      </c>
      <c r="I4" s="481"/>
      <c r="J4" s="481" t="s">
        <v>26</v>
      </c>
      <c r="K4" s="481"/>
      <c r="L4" s="481" t="s">
        <v>26</v>
      </c>
      <c r="M4" s="481"/>
      <c r="N4" s="475"/>
      <c r="O4" s="475"/>
      <c r="P4" s="475"/>
      <c r="Q4" s="478"/>
      <c r="R4" s="475"/>
      <c r="S4" s="475"/>
      <c r="T4" s="475"/>
      <c r="U4" s="475"/>
      <c r="V4" s="475"/>
      <c r="W4" s="491"/>
      <c r="X4" s="475"/>
      <c r="Y4" s="478"/>
      <c r="Z4" s="475"/>
      <c r="AA4" s="475"/>
      <c r="AB4" s="488"/>
      <c r="AC4" s="484" t="s">
        <v>27</v>
      </c>
      <c r="AD4" s="502"/>
      <c r="AE4" s="502"/>
      <c r="AF4" s="501" t="s">
        <v>28</v>
      </c>
      <c r="AG4" s="501" t="s">
        <v>29</v>
      </c>
      <c r="AH4" s="467"/>
      <c r="AI4" s="467"/>
      <c r="AJ4" s="467"/>
      <c r="AK4" s="467"/>
      <c r="AL4" s="467"/>
      <c r="AM4" s="467"/>
      <c r="AN4" s="467"/>
      <c r="AO4" s="467"/>
      <c r="AP4" s="465"/>
      <c r="AQ4" s="465"/>
      <c r="AR4" s="234" t="s">
        <v>0</v>
      </c>
    </row>
    <row r="5" spans="1:44" s="165" customFormat="1" ht="15" customHeight="1">
      <c r="A5" s="470"/>
      <c r="B5" s="311"/>
      <c r="C5" s="481"/>
      <c r="D5" s="481"/>
      <c r="E5" s="481"/>
      <c r="F5" s="481"/>
      <c r="G5" s="481"/>
      <c r="H5" s="481"/>
      <c r="I5" s="481"/>
      <c r="J5" s="481"/>
      <c r="K5" s="481"/>
      <c r="L5" s="481"/>
      <c r="M5" s="481"/>
      <c r="N5" s="475"/>
      <c r="O5" s="475"/>
      <c r="P5" s="475"/>
      <c r="Q5" s="478"/>
      <c r="R5" s="475"/>
      <c r="S5" s="475"/>
      <c r="T5" s="475"/>
      <c r="U5" s="475"/>
      <c r="V5" s="475"/>
      <c r="W5" s="491"/>
      <c r="X5" s="475"/>
      <c r="Y5" s="478"/>
      <c r="Z5" s="475"/>
      <c r="AA5" s="475"/>
      <c r="AB5" s="488"/>
      <c r="AC5" s="485"/>
      <c r="AD5" s="502"/>
      <c r="AE5" s="502"/>
      <c r="AF5" s="502"/>
      <c r="AG5" s="502"/>
      <c r="AH5" s="467"/>
      <c r="AI5" s="467"/>
      <c r="AJ5" s="467"/>
      <c r="AK5" s="467"/>
      <c r="AL5" s="467"/>
      <c r="AM5" s="467"/>
      <c r="AN5" s="467"/>
      <c r="AO5" s="467"/>
      <c r="AP5" s="465"/>
      <c r="AQ5" s="465"/>
      <c r="AR5" s="234" t="s">
        <v>0</v>
      </c>
    </row>
    <row r="6" spans="1:44" s="165" customFormat="1" ht="53.15" customHeight="1">
      <c r="A6" s="471"/>
      <c r="B6" s="312"/>
      <c r="C6" s="482"/>
      <c r="D6" s="482"/>
      <c r="E6" s="482"/>
      <c r="F6" s="482"/>
      <c r="G6" s="482"/>
      <c r="H6" s="482"/>
      <c r="I6" s="482"/>
      <c r="J6" s="482"/>
      <c r="K6" s="482"/>
      <c r="L6" s="482"/>
      <c r="M6" s="482"/>
      <c r="N6" s="476"/>
      <c r="O6" s="476"/>
      <c r="P6" s="476"/>
      <c r="Q6" s="479"/>
      <c r="R6" s="476"/>
      <c r="S6" s="476"/>
      <c r="T6" s="476"/>
      <c r="U6" s="476"/>
      <c r="V6" s="476"/>
      <c r="W6" s="492"/>
      <c r="X6" s="476"/>
      <c r="Y6" s="479"/>
      <c r="Z6" s="476"/>
      <c r="AA6" s="476"/>
      <c r="AB6" s="489"/>
      <c r="AC6" s="486"/>
      <c r="AD6" s="503"/>
      <c r="AE6" s="503"/>
      <c r="AF6" s="503"/>
      <c r="AG6" s="503"/>
      <c r="AH6" s="468"/>
      <c r="AI6" s="468"/>
      <c r="AJ6" s="468"/>
      <c r="AK6" s="468"/>
      <c r="AL6" s="468"/>
      <c r="AM6" s="468"/>
      <c r="AN6" s="468"/>
      <c r="AO6" s="468"/>
      <c r="AP6" s="465"/>
      <c r="AQ6" s="465"/>
      <c r="AR6" s="234" t="s">
        <v>0</v>
      </c>
    </row>
    <row r="7" spans="1:44" s="165" customFormat="1" ht="61" customHeight="1">
      <c r="A7" s="313" t="s">
        <v>32</v>
      </c>
      <c r="B7" s="313" t="s">
        <v>32</v>
      </c>
      <c r="C7" s="313" t="s">
        <v>32</v>
      </c>
      <c r="D7" s="313" t="s">
        <v>32</v>
      </c>
      <c r="E7" s="313" t="s">
        <v>32</v>
      </c>
      <c r="F7" s="313" t="s">
        <v>32</v>
      </c>
      <c r="G7" s="313" t="s">
        <v>32</v>
      </c>
      <c r="H7" s="313" t="s">
        <v>32</v>
      </c>
      <c r="I7" s="313" t="s">
        <v>32</v>
      </c>
      <c r="J7" s="313" t="s">
        <v>32</v>
      </c>
      <c r="K7" s="313" t="s">
        <v>32</v>
      </c>
      <c r="L7" s="313" t="s">
        <v>32</v>
      </c>
      <c r="M7" s="313" t="s">
        <v>32</v>
      </c>
      <c r="N7" s="313" t="s">
        <v>32</v>
      </c>
      <c r="O7" s="313" t="s">
        <v>32</v>
      </c>
      <c r="P7" s="314" t="s">
        <v>30</v>
      </c>
      <c r="Q7" s="314" t="s">
        <v>31</v>
      </c>
      <c r="R7" s="313" t="s">
        <v>32</v>
      </c>
      <c r="S7" s="313" t="s">
        <v>32</v>
      </c>
      <c r="T7" s="313" t="s">
        <v>32</v>
      </c>
      <c r="U7" s="313" t="s">
        <v>32</v>
      </c>
      <c r="V7" s="313" t="s">
        <v>32</v>
      </c>
      <c r="W7" s="313" t="s">
        <v>32</v>
      </c>
      <c r="X7" s="313" t="s">
        <v>32</v>
      </c>
      <c r="Y7" s="483" t="s">
        <v>10319</v>
      </c>
      <c r="Z7" s="483"/>
      <c r="AA7" s="313" t="s">
        <v>32</v>
      </c>
      <c r="AB7" s="313" t="s">
        <v>32</v>
      </c>
      <c r="AC7" s="313" t="s">
        <v>32</v>
      </c>
      <c r="AD7" s="313" t="s">
        <v>32</v>
      </c>
      <c r="AE7" s="313" t="s">
        <v>32</v>
      </c>
      <c r="AF7" s="313" t="s">
        <v>32</v>
      </c>
      <c r="AG7" s="313" t="s">
        <v>32</v>
      </c>
      <c r="AH7" s="313" t="s">
        <v>32</v>
      </c>
      <c r="AI7" s="313" t="s">
        <v>32</v>
      </c>
      <c r="AJ7" s="313" t="s">
        <v>32</v>
      </c>
      <c r="AK7" s="313" t="s">
        <v>32</v>
      </c>
      <c r="AL7" s="313" t="s">
        <v>32</v>
      </c>
      <c r="AM7" s="313" t="s">
        <v>32</v>
      </c>
      <c r="AN7" s="313" t="s">
        <v>32</v>
      </c>
      <c r="AO7" s="313" t="s">
        <v>32</v>
      </c>
      <c r="AP7" s="313" t="s">
        <v>32</v>
      </c>
      <c r="AQ7" s="313" t="s">
        <v>32</v>
      </c>
      <c r="AR7" s="234" t="s">
        <v>0</v>
      </c>
    </row>
    <row r="8" spans="1:44" s="165" customFormat="1" ht="24" customHeight="1">
      <c r="A8" s="316" t="s">
        <v>33</v>
      </c>
      <c r="B8" s="315" t="s">
        <v>33</v>
      </c>
      <c r="C8" s="316" t="s">
        <v>33</v>
      </c>
      <c r="D8" s="316" t="s">
        <v>33</v>
      </c>
      <c r="E8" s="316" t="s">
        <v>33</v>
      </c>
      <c r="F8" s="316" t="s">
        <v>33</v>
      </c>
      <c r="G8" s="316" t="s">
        <v>33</v>
      </c>
      <c r="H8" s="316" t="s">
        <v>33</v>
      </c>
      <c r="I8" s="316" t="s">
        <v>33</v>
      </c>
      <c r="J8" s="316" t="s">
        <v>33</v>
      </c>
      <c r="K8" s="316" t="s">
        <v>33</v>
      </c>
      <c r="L8" s="316" t="s">
        <v>33</v>
      </c>
      <c r="M8" s="316" t="s">
        <v>33</v>
      </c>
      <c r="N8" s="316" t="s">
        <v>34</v>
      </c>
      <c r="O8" s="316" t="s">
        <v>34</v>
      </c>
      <c r="P8" s="316" t="s">
        <v>34</v>
      </c>
      <c r="Q8" s="316" t="s">
        <v>34</v>
      </c>
      <c r="R8" s="316" t="s">
        <v>35</v>
      </c>
      <c r="S8" s="316" t="s">
        <v>34</v>
      </c>
      <c r="T8" s="316" t="s">
        <v>34</v>
      </c>
      <c r="U8" s="316" t="s">
        <v>35</v>
      </c>
      <c r="V8" s="316" t="s">
        <v>34</v>
      </c>
      <c r="W8" s="316" t="s">
        <v>34</v>
      </c>
      <c r="X8" s="316" t="s">
        <v>35</v>
      </c>
      <c r="Y8" s="316" t="s">
        <v>34</v>
      </c>
      <c r="Z8" s="316" t="s">
        <v>36</v>
      </c>
      <c r="AA8" s="316"/>
      <c r="AB8" s="317" t="s">
        <v>37</v>
      </c>
      <c r="AC8" s="316" t="s">
        <v>34</v>
      </c>
      <c r="AD8" s="315"/>
      <c r="AE8" s="316"/>
      <c r="AF8" s="315"/>
      <c r="AG8" s="315"/>
      <c r="AH8" s="316"/>
      <c r="AI8" s="316"/>
      <c r="AJ8" s="316"/>
      <c r="AK8" s="316"/>
      <c r="AL8" s="316"/>
      <c r="AM8" s="316"/>
      <c r="AN8" s="316"/>
      <c r="AO8" s="316"/>
      <c r="AP8" s="316"/>
      <c r="AQ8" s="316"/>
      <c r="AR8" s="234" t="s">
        <v>0</v>
      </c>
    </row>
    <row r="9" spans="1:44" s="4" customFormat="1" ht="30" hidden="1" customHeight="1">
      <c r="A9" s="242">
        <v>24077</v>
      </c>
      <c r="B9" s="243" t="s">
        <v>1646</v>
      </c>
      <c r="C9" s="244" t="s">
        <v>1647</v>
      </c>
      <c r="D9" s="244">
        <v>1970</v>
      </c>
      <c r="E9" s="244">
        <v>97</v>
      </c>
      <c r="F9" s="244">
        <v>210</v>
      </c>
      <c r="G9" s="244">
        <v>0</v>
      </c>
      <c r="H9" s="244">
        <v>0</v>
      </c>
      <c r="I9" s="244">
        <v>1</v>
      </c>
      <c r="J9" s="244">
        <v>0</v>
      </c>
      <c r="K9" s="409"/>
      <c r="L9" s="244">
        <v>0</v>
      </c>
      <c r="M9" s="244">
        <v>0</v>
      </c>
      <c r="N9" s="244" t="s">
        <v>41</v>
      </c>
      <c r="O9" s="244" t="s">
        <v>1551</v>
      </c>
      <c r="P9" s="244" t="s">
        <v>10320</v>
      </c>
      <c r="Q9" s="245" t="s">
        <v>10321</v>
      </c>
      <c r="R9" s="244"/>
      <c r="S9" s="244" t="s">
        <v>54</v>
      </c>
      <c r="T9" s="244">
        <v>0</v>
      </c>
      <c r="U9" s="244">
        <v>0</v>
      </c>
      <c r="V9" s="244">
        <v>0</v>
      </c>
      <c r="W9" s="244" t="s">
        <v>46</v>
      </c>
      <c r="X9" s="244">
        <v>0</v>
      </c>
      <c r="Y9" s="244" t="s">
        <v>47</v>
      </c>
      <c r="Z9" s="244">
        <v>0</v>
      </c>
      <c r="AA9" s="244"/>
      <c r="AB9" s="246">
        <v>5</v>
      </c>
      <c r="AC9" s="246">
        <v>0</v>
      </c>
      <c r="AD9" s="247" t="s">
        <v>49</v>
      </c>
      <c r="AE9" s="235" t="str">
        <f>IF(IFERROR(VLOOKUP(A9,#REF!,1,FALSE),"")="","","✓")</f>
        <v/>
      </c>
      <c r="AF9" s="247" t="s">
        <v>48</v>
      </c>
      <c r="AG9" s="236" t="s">
        <v>48</v>
      </c>
      <c r="AH9" s="248" t="str">
        <f>IF(AND(COUNTIF('1093件のリスト'!$L$247:$L$7238,'2-1.手続一覧'!A9)=1,(_xlfn.XLOOKUP('2-1.手続一覧'!A9,'1093件のリスト'!$L$247:$L$7238,'1093件のリスト'!$AM$247:$AM$7238))="2022年度の対象"),"リストにあり","？")</f>
        <v>リストにあり</v>
      </c>
      <c r="AI9" s="248" t="s">
        <v>49</v>
      </c>
      <c r="AJ9" s="248" t="s">
        <v>9354</v>
      </c>
      <c r="AK9" s="248" t="str">
        <f t="shared" ref="AK9:AK25" si="0">IF($AL9="電子化対象外","✓","")</f>
        <v/>
      </c>
      <c r="AL9" s="248" t="str">
        <f>VLOOKUP($A9,'3-3.ガス・液石'!$B$16:$CD$173,5,FALSE)</f>
        <v>汎用申請</v>
      </c>
      <c r="AM9" s="248" t="str">
        <f>VLOOKUP($A9,'3-3.ガス・液石'!$B$16:$CD$173,68,FALSE)</f>
        <v>Apply03</v>
      </c>
      <c r="AN9" s="248" t="str">
        <f>VLOOKUP($A9,'3-3.ガス・液石'!$B$16:$CD$173,69,FALSE)</f>
        <v>ApplyC</v>
      </c>
      <c r="AO9" s="248" t="str">
        <f>VLOOKUP($A9,'3-3.ガス・液石'!$B$16:$CD$173,70,FALSE)</f>
        <v>GAS-JIGYOSYA-2</v>
      </c>
      <c r="AP9" s="248">
        <f>VLOOKUP($A9,'3-3.ガス・液石'!$B$16:$CD$173,55,FALSE)</f>
        <v>0</v>
      </c>
      <c r="AQ9" s="239">
        <f>VLOOKUP($A9,'3-3.ガス・液石'!$B$16:$CD$173,56,FALSE)</f>
        <v>0</v>
      </c>
      <c r="AR9" s="234" t="s">
        <v>0</v>
      </c>
    </row>
    <row r="10" spans="1:44" s="1" customFormat="1" ht="30" hidden="1" customHeight="1">
      <c r="A10" s="249">
        <v>24078</v>
      </c>
      <c r="B10" s="168" t="s">
        <v>1897</v>
      </c>
      <c r="C10" s="166" t="s">
        <v>9275</v>
      </c>
      <c r="D10" s="166">
        <v>1970</v>
      </c>
      <c r="E10" s="166">
        <v>97</v>
      </c>
      <c r="F10" s="166">
        <v>210</v>
      </c>
      <c r="G10" s="166">
        <v>0</v>
      </c>
      <c r="H10" s="166">
        <v>0</v>
      </c>
      <c r="I10" s="166">
        <v>2</v>
      </c>
      <c r="J10" s="166">
        <v>0</v>
      </c>
      <c r="K10" s="409"/>
      <c r="L10" s="166">
        <v>0</v>
      </c>
      <c r="M10" s="166">
        <v>0</v>
      </c>
      <c r="N10" s="166" t="s">
        <v>41</v>
      </c>
      <c r="O10" s="166" t="s">
        <v>1551</v>
      </c>
      <c r="P10" s="166" t="s">
        <v>10320</v>
      </c>
      <c r="Q10" s="167" t="s">
        <v>10321</v>
      </c>
      <c r="R10" s="166"/>
      <c r="S10" s="166" t="s">
        <v>54</v>
      </c>
      <c r="T10" s="166">
        <v>0</v>
      </c>
      <c r="U10" s="166">
        <v>0</v>
      </c>
      <c r="V10" s="166">
        <v>0</v>
      </c>
      <c r="W10" s="166" t="s">
        <v>46</v>
      </c>
      <c r="X10" s="166">
        <v>0</v>
      </c>
      <c r="Y10" s="166" t="s">
        <v>47</v>
      </c>
      <c r="Z10" s="166">
        <v>0</v>
      </c>
      <c r="AA10" s="166"/>
      <c r="AB10" s="246">
        <v>0</v>
      </c>
      <c r="AC10" s="246">
        <v>0</v>
      </c>
      <c r="AD10" s="237" t="s">
        <v>49</v>
      </c>
      <c r="AE10" s="238" t="str">
        <f>IF(IFERROR(VLOOKUP(A10,#REF!,1,FALSE),"")="","","✓")</f>
        <v/>
      </c>
      <c r="AF10" s="237" t="s">
        <v>48</v>
      </c>
      <c r="AG10" s="239" t="s">
        <v>48</v>
      </c>
      <c r="AH10" s="248" t="str">
        <f>IF(AND(COUNTIF('1093件のリスト'!$L$247:$L$7238,'2-1.手続一覧'!A10)=1,(_xlfn.XLOOKUP('2-1.手続一覧'!A10,'1093件のリスト'!$L$247:$L$7238,'1093件のリスト'!$AM$247:$AM$7238))="2022年度の対象"),"リストにあり","？")</f>
        <v>リストにあり</v>
      </c>
      <c r="AI10" s="248" t="s">
        <v>49</v>
      </c>
      <c r="AJ10" s="248" t="s">
        <v>9354</v>
      </c>
      <c r="AK10" s="248" t="str">
        <f t="shared" si="0"/>
        <v/>
      </c>
      <c r="AL10" s="248" t="str">
        <f>VLOOKUP($A10,'3-3.ガス・液石'!$B$16:$CD$173,5,FALSE)</f>
        <v>汎用申請</v>
      </c>
      <c r="AM10" s="248" t="str">
        <f>VLOOKUP($A10,'3-3.ガス・液石'!$B$16:$CD$173,68,FALSE)</f>
        <v>Apply02</v>
      </c>
      <c r="AN10" s="248" t="str">
        <f>VLOOKUP($A10,'3-3.ガス・液石'!$B$16:$CD$173,69,FALSE)</f>
        <v>ApplyC</v>
      </c>
      <c r="AO10" s="248" t="str">
        <f>VLOOKUP($A10,'3-3.ガス・液石'!$B$16:$CD$173,70,FALSE)</f>
        <v>COM-YOSHIKI-1</v>
      </c>
      <c r="AP10" s="248">
        <f>VLOOKUP($A10,'3-3.ガス・液石'!$B$16:$CD$173,55,FALSE)</f>
        <v>0</v>
      </c>
      <c r="AQ10" s="239">
        <f>VLOOKUP($A10,'3-3.ガス・液石'!$B$16:$CD$173,56,FALSE)</f>
        <v>0</v>
      </c>
      <c r="AR10" s="234" t="s">
        <v>0</v>
      </c>
    </row>
    <row r="11" spans="1:44" s="1" customFormat="1" ht="30" hidden="1" customHeight="1">
      <c r="A11" s="249">
        <v>24079</v>
      </c>
      <c r="B11" s="168" t="s">
        <v>1648</v>
      </c>
      <c r="C11" s="166" t="s">
        <v>1647</v>
      </c>
      <c r="D11" s="166">
        <v>1970</v>
      </c>
      <c r="E11" s="166">
        <v>97</v>
      </c>
      <c r="F11" s="166">
        <v>210</v>
      </c>
      <c r="G11" s="166">
        <v>0</v>
      </c>
      <c r="H11" s="166">
        <v>0</v>
      </c>
      <c r="I11" s="166">
        <v>3</v>
      </c>
      <c r="J11" s="166">
        <v>0</v>
      </c>
      <c r="K11" s="166">
        <v>4</v>
      </c>
      <c r="L11" s="166">
        <v>0</v>
      </c>
      <c r="M11" s="166">
        <v>0</v>
      </c>
      <c r="N11" s="166" t="s">
        <v>41</v>
      </c>
      <c r="O11" s="166" t="s">
        <v>1551</v>
      </c>
      <c r="P11" s="166" t="s">
        <v>10320</v>
      </c>
      <c r="Q11" s="167" t="s">
        <v>10321</v>
      </c>
      <c r="R11" s="166"/>
      <c r="S11" s="166" t="s">
        <v>54</v>
      </c>
      <c r="T11" s="166">
        <v>0</v>
      </c>
      <c r="U11" s="166">
        <v>0</v>
      </c>
      <c r="V11" s="166">
        <v>0</v>
      </c>
      <c r="W11" s="166" t="s">
        <v>46</v>
      </c>
      <c r="X11" s="166">
        <v>0</v>
      </c>
      <c r="Y11" s="166" t="s">
        <v>47</v>
      </c>
      <c r="Z11" s="166">
        <v>0</v>
      </c>
      <c r="AA11" s="166"/>
      <c r="AB11" s="246">
        <v>15</v>
      </c>
      <c r="AC11" s="246">
        <v>0</v>
      </c>
      <c r="AD11" s="237" t="s">
        <v>49</v>
      </c>
      <c r="AE11" s="238" t="str">
        <f>IF(IFERROR(VLOOKUP(A11,#REF!,1,FALSE),"")="","","✓")</f>
        <v/>
      </c>
      <c r="AF11" s="237" t="s">
        <v>48</v>
      </c>
      <c r="AG11" s="239" t="s">
        <v>48</v>
      </c>
      <c r="AH11" s="248" t="str">
        <f>IF(AND(COUNTIF('1093件のリスト'!$L$247:$L$7238,'2-1.手続一覧'!A11)=1,(_xlfn.XLOOKUP('2-1.手続一覧'!A11,'1093件のリスト'!$L$247:$L$7238,'1093件のリスト'!$AM$247:$AM$7238))="2022年度の対象"),"リストにあり","？")</f>
        <v>リストにあり</v>
      </c>
      <c r="AI11" s="248" t="s">
        <v>49</v>
      </c>
      <c r="AJ11" s="248" t="s">
        <v>9354</v>
      </c>
      <c r="AK11" s="248" t="str">
        <f t="shared" si="0"/>
        <v/>
      </c>
      <c r="AL11" s="248" t="str">
        <f>VLOOKUP($A11,'3-3.ガス・液石'!$B$16:$CD$173,5,FALSE)</f>
        <v>汎用申請</v>
      </c>
      <c r="AM11" s="248" t="str">
        <f>VLOOKUP($A11,'3-3.ガス・液石'!$B$16:$CD$173,68,FALSE)</f>
        <v>Apply03</v>
      </c>
      <c r="AN11" s="248" t="str">
        <f>VLOOKUP($A11,'3-3.ガス・液石'!$B$16:$CD$173,69,FALSE)</f>
        <v>ApplyC</v>
      </c>
      <c r="AO11" s="248" t="str">
        <f>VLOOKUP($A11,'3-3.ガス・液石'!$B$16:$CD$173,70,FALSE)</f>
        <v>GAS-JIGYOSYA-2</v>
      </c>
      <c r="AP11" s="248">
        <f>VLOOKUP($A11,'3-3.ガス・液石'!$B$16:$CD$173,55,FALSE)</f>
        <v>0</v>
      </c>
      <c r="AQ11" s="239">
        <f>VLOOKUP($A11,'3-3.ガス・液石'!$B$16:$CD$173,56,FALSE)</f>
        <v>0</v>
      </c>
      <c r="AR11" s="234" t="s">
        <v>0</v>
      </c>
    </row>
    <row r="12" spans="1:44" s="1" customFormat="1" ht="30" hidden="1" customHeight="1">
      <c r="A12" s="249">
        <v>24085</v>
      </c>
      <c r="B12" s="168" t="s">
        <v>1649</v>
      </c>
      <c r="C12" s="166" t="s">
        <v>1647</v>
      </c>
      <c r="D12" s="166">
        <v>1970</v>
      </c>
      <c r="E12" s="166">
        <v>97</v>
      </c>
      <c r="F12" s="166">
        <v>31</v>
      </c>
      <c r="G12" s="166">
        <v>0</v>
      </c>
      <c r="H12" s="166">
        <v>0</v>
      </c>
      <c r="I12" s="166">
        <v>0</v>
      </c>
      <c r="J12" s="166">
        <v>0</v>
      </c>
      <c r="K12" s="166">
        <v>0</v>
      </c>
      <c r="L12" s="166">
        <v>0</v>
      </c>
      <c r="M12" s="166">
        <v>0</v>
      </c>
      <c r="N12" s="166" t="s">
        <v>41</v>
      </c>
      <c r="O12" s="166" t="s">
        <v>1551</v>
      </c>
      <c r="P12" s="166" t="s">
        <v>10320</v>
      </c>
      <c r="Q12" s="167" t="s">
        <v>10321</v>
      </c>
      <c r="R12" s="166"/>
      <c r="S12" s="166" t="s">
        <v>54</v>
      </c>
      <c r="T12" s="166">
        <v>0</v>
      </c>
      <c r="U12" s="166">
        <v>0</v>
      </c>
      <c r="V12" s="166">
        <v>0</v>
      </c>
      <c r="W12" s="166" t="s">
        <v>46</v>
      </c>
      <c r="X12" s="166">
        <v>0</v>
      </c>
      <c r="Y12" s="166" t="s">
        <v>47</v>
      </c>
      <c r="Z12" s="166">
        <v>0</v>
      </c>
      <c r="AA12" s="166"/>
      <c r="AB12" s="246">
        <v>0</v>
      </c>
      <c r="AC12" s="246">
        <v>0</v>
      </c>
      <c r="AD12" s="237" t="s">
        <v>49</v>
      </c>
      <c r="AE12" s="238" t="str">
        <f>IF(IFERROR(VLOOKUP(A12,#REF!,1,FALSE),"")="","","✓")</f>
        <v/>
      </c>
      <c r="AF12" s="237" t="s">
        <v>48</v>
      </c>
      <c r="AG12" s="239" t="s">
        <v>48</v>
      </c>
      <c r="AH12" s="248" t="str">
        <f>IF(AND(COUNTIF('1093件のリスト'!$L$247:$L$7238,'2-1.手続一覧'!A12)=1,(_xlfn.XLOOKUP('2-1.手続一覧'!A12,'1093件のリスト'!$L$247:$L$7238,'1093件のリスト'!$AM$247:$AM$7238))="2022年度の対象"),"リストにあり","？")</f>
        <v>リストにあり</v>
      </c>
      <c r="AI12" s="248" t="s">
        <v>49</v>
      </c>
      <c r="AJ12" s="248" t="s">
        <v>9354</v>
      </c>
      <c r="AK12" s="248" t="str">
        <f t="shared" si="0"/>
        <v/>
      </c>
      <c r="AL12" s="248" t="str">
        <f>VLOOKUP($A12,'3-3.ガス・液石'!$B$16:$CD$173,5,FALSE)</f>
        <v>汎用申請</v>
      </c>
      <c r="AM12" s="248" t="str">
        <f>VLOOKUP($A12,'3-3.ガス・液石'!$B$16:$CD$173,68,FALSE)</f>
        <v>Apply04</v>
      </c>
      <c r="AN12" s="248" t="str">
        <f>VLOOKUP($A12,'3-3.ガス・液石'!$B$16:$CD$173,69,FALSE)</f>
        <v>ApplyB</v>
      </c>
      <c r="AO12" s="248" t="str">
        <f>VLOOKUP($A12,'3-3.ガス・液石'!$B$16:$CD$173,70,FALSE)</f>
        <v>COM-YOSHIKI-2</v>
      </c>
      <c r="AP12" s="248">
        <f>VLOOKUP($A12,'3-3.ガス・液石'!$B$16:$CD$173,55,FALSE)</f>
        <v>0</v>
      </c>
      <c r="AQ12" s="239">
        <f>VLOOKUP($A12,'3-3.ガス・液石'!$B$16:$CD$173,56,FALSE)</f>
        <v>0</v>
      </c>
      <c r="AR12" s="234" t="s">
        <v>0</v>
      </c>
    </row>
    <row r="13" spans="1:44" s="1" customFormat="1" ht="30" hidden="1" customHeight="1">
      <c r="A13" s="249">
        <v>24086</v>
      </c>
      <c r="B13" s="168" t="s">
        <v>1554</v>
      </c>
      <c r="C13" s="166" t="s">
        <v>1546</v>
      </c>
      <c r="D13" s="166">
        <v>1970</v>
      </c>
      <c r="E13" s="166">
        <v>16</v>
      </c>
      <c r="F13" s="166">
        <v>4</v>
      </c>
      <c r="G13" s="166">
        <v>0</v>
      </c>
      <c r="H13" s="166">
        <v>0</v>
      </c>
      <c r="I13" s="166">
        <v>1</v>
      </c>
      <c r="J13" s="166">
        <v>0</v>
      </c>
      <c r="K13" s="166">
        <v>4</v>
      </c>
      <c r="L13" s="166">
        <v>0</v>
      </c>
      <c r="M13" s="166">
        <v>0</v>
      </c>
      <c r="N13" s="166" t="s">
        <v>41</v>
      </c>
      <c r="O13" s="166" t="s">
        <v>1551</v>
      </c>
      <c r="P13" s="166" t="s">
        <v>10320</v>
      </c>
      <c r="Q13" s="167" t="s">
        <v>10321</v>
      </c>
      <c r="R13" s="166"/>
      <c r="S13" s="166" t="s">
        <v>54</v>
      </c>
      <c r="T13" s="166">
        <v>0</v>
      </c>
      <c r="U13" s="166">
        <v>0</v>
      </c>
      <c r="V13" s="166">
        <v>0</v>
      </c>
      <c r="W13" s="166" t="s">
        <v>46</v>
      </c>
      <c r="X13" s="166">
        <v>0</v>
      </c>
      <c r="Y13" s="166" t="s">
        <v>47</v>
      </c>
      <c r="Z13" s="166">
        <v>0</v>
      </c>
      <c r="AA13" s="166"/>
      <c r="AB13" s="246">
        <v>0</v>
      </c>
      <c r="AC13" s="246">
        <v>0</v>
      </c>
      <c r="AD13" s="237" t="s">
        <v>49</v>
      </c>
      <c r="AE13" s="238" t="str">
        <f>IF(IFERROR(VLOOKUP(A13,#REF!,1,FALSE),"")="","","✓")</f>
        <v/>
      </c>
      <c r="AF13" s="237" t="s">
        <v>48</v>
      </c>
      <c r="AG13" s="239" t="s">
        <v>48</v>
      </c>
      <c r="AH13" s="248" t="str">
        <f>IF(AND(COUNTIF('1093件のリスト'!$L$247:$L$7238,'2-1.手続一覧'!A13)=1,(_xlfn.XLOOKUP('2-1.手続一覧'!A13,'1093件のリスト'!$L$247:$L$7238,'1093件のリスト'!$AM$247:$AM$7238))="2022年度の対象"),"リストにあり","？")</f>
        <v>リストにあり</v>
      </c>
      <c r="AI13" s="248" t="s">
        <v>49</v>
      </c>
      <c r="AJ13" s="248" t="s">
        <v>9354</v>
      </c>
      <c r="AK13" s="248" t="str">
        <f t="shared" si="0"/>
        <v/>
      </c>
      <c r="AL13" s="248" t="str">
        <f>VLOOKUP($A13,'3-3.ガス・液石'!$B$16:$CD$173,5,FALSE)</f>
        <v>汎用申請</v>
      </c>
      <c r="AM13" s="248" t="str">
        <f>VLOOKUP($A13,'3-3.ガス・液石'!$B$16:$CD$173,68,FALSE)</f>
        <v>Notify01</v>
      </c>
      <c r="AN13" s="248" t="str">
        <f>VLOOKUP($A13,'3-3.ガス・液石'!$B$16:$CD$173,69,FALSE)</f>
        <v>NotifyA</v>
      </c>
      <c r="AO13" s="248" t="str">
        <f>VLOOKUP($A13,'3-3.ガス・液石'!$B$16:$CD$173,70,FALSE)</f>
        <v>‐</v>
      </c>
      <c r="AP13" s="248">
        <f>VLOOKUP($A13,'3-3.ガス・液石'!$B$16:$CD$173,55,FALSE)</f>
        <v>0</v>
      </c>
      <c r="AQ13" s="239">
        <f>VLOOKUP($A13,'3-3.ガス・液石'!$B$16:$CD$173,56,FALSE)</f>
        <v>0</v>
      </c>
      <c r="AR13" s="234" t="s">
        <v>0</v>
      </c>
    </row>
    <row r="14" spans="1:44" s="1" customFormat="1" ht="30" hidden="1" customHeight="1">
      <c r="A14" s="249">
        <v>24087</v>
      </c>
      <c r="B14" s="168" t="s">
        <v>1555</v>
      </c>
      <c r="C14" s="166" t="s">
        <v>1546</v>
      </c>
      <c r="D14" s="166">
        <v>1970</v>
      </c>
      <c r="E14" s="166">
        <v>16</v>
      </c>
      <c r="F14" s="166">
        <v>4</v>
      </c>
      <c r="G14" s="166">
        <v>0</v>
      </c>
      <c r="H14" s="166">
        <v>0</v>
      </c>
      <c r="I14" s="166">
        <v>1</v>
      </c>
      <c r="J14" s="166">
        <v>0</v>
      </c>
      <c r="K14" s="166">
        <v>1</v>
      </c>
      <c r="L14" s="166">
        <v>0</v>
      </c>
      <c r="M14" s="166">
        <v>0</v>
      </c>
      <c r="N14" s="166" t="s">
        <v>41</v>
      </c>
      <c r="O14" s="166" t="s">
        <v>1551</v>
      </c>
      <c r="P14" s="166" t="s">
        <v>10320</v>
      </c>
      <c r="Q14" s="167" t="s">
        <v>10321</v>
      </c>
      <c r="R14" s="166"/>
      <c r="S14" s="166" t="s">
        <v>54</v>
      </c>
      <c r="T14" s="166">
        <v>0</v>
      </c>
      <c r="U14" s="166">
        <v>0</v>
      </c>
      <c r="V14" s="166">
        <v>0</v>
      </c>
      <c r="W14" s="166" t="s">
        <v>46</v>
      </c>
      <c r="X14" s="166">
        <v>0</v>
      </c>
      <c r="Y14" s="166" t="s">
        <v>47</v>
      </c>
      <c r="Z14" s="166">
        <v>0</v>
      </c>
      <c r="AA14" s="166"/>
      <c r="AB14" s="246">
        <v>339</v>
      </c>
      <c r="AC14" s="246">
        <v>0</v>
      </c>
      <c r="AD14" s="237" t="s">
        <v>49</v>
      </c>
      <c r="AE14" s="238" t="str">
        <f>IF(IFERROR(VLOOKUP(A14,#REF!,1,FALSE),"")="","","✓")</f>
        <v/>
      </c>
      <c r="AF14" s="237" t="s">
        <v>48</v>
      </c>
      <c r="AG14" s="239" t="s">
        <v>48</v>
      </c>
      <c r="AH14" s="248" t="str">
        <f>IF(AND(COUNTIF('1093件のリスト'!$L$247:$L$7238,'2-1.手続一覧'!A14)=1,(_xlfn.XLOOKUP('2-1.手続一覧'!A14,'1093件のリスト'!$L$247:$L$7238,'1093件のリスト'!$AM$247:$AM$7238))="2022年度の対象"),"リストにあり","？")</f>
        <v>リストにあり</v>
      </c>
      <c r="AI14" s="248" t="s">
        <v>49</v>
      </c>
      <c r="AJ14" s="248" t="s">
        <v>9354</v>
      </c>
      <c r="AK14" s="248" t="str">
        <f t="shared" si="0"/>
        <v/>
      </c>
      <c r="AL14" s="248" t="str">
        <f>VLOOKUP($A14,'3-3.ガス・液石'!$B$16:$CD$173,5,FALSE)</f>
        <v>汎用申請</v>
      </c>
      <c r="AM14" s="248" t="str">
        <f>VLOOKUP($A14,'3-3.ガス・液石'!$B$16:$CD$173,68,FALSE)</f>
        <v>Notify01</v>
      </c>
      <c r="AN14" s="248" t="str">
        <f>VLOOKUP($A14,'3-3.ガス・液石'!$B$16:$CD$173,69,FALSE)</f>
        <v>NotifyA</v>
      </c>
      <c r="AO14" s="248" t="str">
        <f>VLOOKUP($A14,'3-3.ガス・液石'!$B$16:$CD$173,70,FALSE)</f>
        <v>‐</v>
      </c>
      <c r="AP14" s="248">
        <f>VLOOKUP($A14,'3-3.ガス・液石'!$B$16:$CD$173,55,FALSE)</f>
        <v>0</v>
      </c>
      <c r="AQ14" s="239">
        <f>VLOOKUP($A14,'3-3.ガス・液石'!$B$16:$CD$173,56,FALSE)</f>
        <v>0</v>
      </c>
      <c r="AR14" s="234" t="s">
        <v>0</v>
      </c>
    </row>
    <row r="15" spans="1:44" s="1" customFormat="1" ht="30" hidden="1" customHeight="1">
      <c r="A15" s="249">
        <v>24088</v>
      </c>
      <c r="B15" s="168" t="s">
        <v>1556</v>
      </c>
      <c r="C15" s="166" t="s">
        <v>1546</v>
      </c>
      <c r="D15" s="166">
        <v>1970</v>
      </c>
      <c r="E15" s="166">
        <v>16</v>
      </c>
      <c r="F15" s="166">
        <v>4</v>
      </c>
      <c r="G15" s="166">
        <v>0</v>
      </c>
      <c r="H15" s="166">
        <v>0</v>
      </c>
      <c r="I15" s="166">
        <v>1</v>
      </c>
      <c r="J15" s="166">
        <v>0</v>
      </c>
      <c r="K15" s="166">
        <v>5</v>
      </c>
      <c r="L15" s="166">
        <v>0</v>
      </c>
      <c r="M15" s="166">
        <v>0</v>
      </c>
      <c r="N15" s="166" t="s">
        <v>41</v>
      </c>
      <c r="O15" s="166" t="s">
        <v>1551</v>
      </c>
      <c r="P15" s="166" t="s">
        <v>10320</v>
      </c>
      <c r="Q15" s="167" t="s">
        <v>10321</v>
      </c>
      <c r="R15" s="166"/>
      <c r="S15" s="166" t="s">
        <v>54</v>
      </c>
      <c r="T15" s="166">
        <v>0</v>
      </c>
      <c r="U15" s="166">
        <v>0</v>
      </c>
      <c r="V15" s="166">
        <v>0</v>
      </c>
      <c r="W15" s="166" t="s">
        <v>46</v>
      </c>
      <c r="X15" s="166">
        <v>0</v>
      </c>
      <c r="Y15" s="166" t="s">
        <v>47</v>
      </c>
      <c r="Z15" s="166">
        <v>0</v>
      </c>
      <c r="AA15" s="166"/>
      <c r="AB15" s="246">
        <v>0</v>
      </c>
      <c r="AC15" s="246">
        <v>0</v>
      </c>
      <c r="AD15" s="237" t="s">
        <v>49</v>
      </c>
      <c r="AE15" s="238" t="str">
        <f>IF(IFERROR(VLOOKUP(A15,#REF!,1,FALSE),"")="","","✓")</f>
        <v/>
      </c>
      <c r="AF15" s="237" t="s">
        <v>48</v>
      </c>
      <c r="AG15" s="239" t="s">
        <v>48</v>
      </c>
      <c r="AH15" s="248" t="str">
        <f>IF(AND(COUNTIF('1093件のリスト'!$L$247:$L$7238,'2-1.手続一覧'!A15)=1,(_xlfn.XLOOKUP('2-1.手続一覧'!A15,'1093件のリスト'!$L$247:$L$7238,'1093件のリスト'!$AM$247:$AM$7238))="2022年度の対象"),"リストにあり","？")</f>
        <v>リストにあり</v>
      </c>
      <c r="AI15" s="248" t="s">
        <v>49</v>
      </c>
      <c r="AJ15" s="248" t="s">
        <v>9354</v>
      </c>
      <c r="AK15" s="248" t="str">
        <f t="shared" si="0"/>
        <v/>
      </c>
      <c r="AL15" s="248" t="str">
        <f>VLOOKUP($A15,'3-3.ガス・液石'!$B$16:$CD$173,5,FALSE)</f>
        <v>汎用申請</v>
      </c>
      <c r="AM15" s="248" t="str">
        <f>VLOOKUP($A15,'3-3.ガス・液石'!$B$16:$CD$173,68,FALSE)</f>
        <v>Notify01</v>
      </c>
      <c r="AN15" s="248" t="str">
        <f>VLOOKUP($A15,'3-3.ガス・液石'!$B$16:$CD$173,69,FALSE)</f>
        <v>NotifyA</v>
      </c>
      <c r="AO15" s="248" t="str">
        <f>VLOOKUP($A15,'3-3.ガス・液石'!$B$16:$CD$173,70,FALSE)</f>
        <v>‐</v>
      </c>
      <c r="AP15" s="248">
        <f>VLOOKUP($A15,'3-3.ガス・液石'!$B$16:$CD$173,55,FALSE)</f>
        <v>0</v>
      </c>
      <c r="AQ15" s="239">
        <f>VLOOKUP($A15,'3-3.ガス・液石'!$B$16:$CD$173,56,FALSE)</f>
        <v>0</v>
      </c>
      <c r="AR15" s="234" t="s">
        <v>0</v>
      </c>
    </row>
    <row r="16" spans="1:44" s="1" customFormat="1" ht="30" hidden="1" customHeight="1">
      <c r="A16" s="249">
        <v>24089</v>
      </c>
      <c r="B16" s="168" t="s">
        <v>1557</v>
      </c>
      <c r="C16" s="166" t="s">
        <v>1546</v>
      </c>
      <c r="D16" s="166">
        <v>1970</v>
      </c>
      <c r="E16" s="166">
        <v>16</v>
      </c>
      <c r="F16" s="166">
        <v>4</v>
      </c>
      <c r="G16" s="166">
        <v>0</v>
      </c>
      <c r="H16" s="166">
        <v>0</v>
      </c>
      <c r="I16" s="166">
        <v>1</v>
      </c>
      <c r="J16" s="166">
        <v>0</v>
      </c>
      <c r="K16" s="166">
        <v>6</v>
      </c>
      <c r="L16" s="166">
        <v>0</v>
      </c>
      <c r="M16" s="166">
        <v>0</v>
      </c>
      <c r="N16" s="166" t="s">
        <v>41</v>
      </c>
      <c r="O16" s="166" t="s">
        <v>1551</v>
      </c>
      <c r="P16" s="166" t="s">
        <v>10320</v>
      </c>
      <c r="Q16" s="167" t="s">
        <v>10321</v>
      </c>
      <c r="R16" s="166"/>
      <c r="S16" s="166" t="s">
        <v>54</v>
      </c>
      <c r="T16" s="166">
        <v>0</v>
      </c>
      <c r="U16" s="166">
        <v>0</v>
      </c>
      <c r="V16" s="166">
        <v>0</v>
      </c>
      <c r="W16" s="166" t="s">
        <v>46</v>
      </c>
      <c r="X16" s="166">
        <v>0</v>
      </c>
      <c r="Y16" s="166" t="s">
        <v>47</v>
      </c>
      <c r="Z16" s="166">
        <v>0</v>
      </c>
      <c r="AA16" s="166"/>
      <c r="AB16" s="246">
        <v>0</v>
      </c>
      <c r="AC16" s="246">
        <v>0</v>
      </c>
      <c r="AD16" s="237" t="s">
        <v>49</v>
      </c>
      <c r="AE16" s="238" t="str">
        <f>IF(IFERROR(VLOOKUP(A16,#REF!,1,FALSE),"")="","","✓")</f>
        <v/>
      </c>
      <c r="AF16" s="237" t="s">
        <v>48</v>
      </c>
      <c r="AG16" s="239" t="s">
        <v>48</v>
      </c>
      <c r="AH16" s="248" t="str">
        <f>IF(AND(COUNTIF('1093件のリスト'!$L$247:$L$7238,'2-1.手続一覧'!A16)=1,(_xlfn.XLOOKUP('2-1.手続一覧'!A16,'1093件のリスト'!$L$247:$L$7238,'1093件のリスト'!$AM$247:$AM$7238))="2022年度の対象"),"リストにあり","？")</f>
        <v>リストにあり</v>
      </c>
      <c r="AI16" s="248" t="s">
        <v>49</v>
      </c>
      <c r="AJ16" s="248" t="s">
        <v>9354</v>
      </c>
      <c r="AK16" s="248" t="str">
        <f t="shared" si="0"/>
        <v/>
      </c>
      <c r="AL16" s="248" t="str">
        <f>VLOOKUP($A16,'3-3.ガス・液石'!$B$16:$CD$173,5,FALSE)</f>
        <v>汎用申請</v>
      </c>
      <c r="AM16" s="248" t="str">
        <f>VLOOKUP($A16,'3-3.ガス・液石'!$B$16:$CD$173,68,FALSE)</f>
        <v>Notify01</v>
      </c>
      <c r="AN16" s="248" t="str">
        <f>VLOOKUP($A16,'3-3.ガス・液石'!$B$16:$CD$173,69,FALSE)</f>
        <v>NotifyA</v>
      </c>
      <c r="AO16" s="248" t="str">
        <f>VLOOKUP($A16,'3-3.ガス・液石'!$B$16:$CD$173,70,FALSE)</f>
        <v>‐</v>
      </c>
      <c r="AP16" s="248">
        <f>VLOOKUP($A16,'3-3.ガス・液石'!$B$16:$CD$173,55,FALSE)</f>
        <v>0</v>
      </c>
      <c r="AQ16" s="239">
        <f>VLOOKUP($A16,'3-3.ガス・液石'!$B$16:$CD$173,56,FALSE)</f>
        <v>0</v>
      </c>
      <c r="AR16" s="234" t="s">
        <v>0</v>
      </c>
    </row>
    <row r="17" spans="1:44" s="1" customFormat="1" ht="30" hidden="1" customHeight="1">
      <c r="A17" s="249">
        <v>24090</v>
      </c>
      <c r="B17" s="168" t="s">
        <v>1558</v>
      </c>
      <c r="C17" s="166" t="s">
        <v>1546</v>
      </c>
      <c r="D17" s="166">
        <v>1970</v>
      </c>
      <c r="E17" s="166">
        <v>16</v>
      </c>
      <c r="F17" s="166">
        <v>4</v>
      </c>
      <c r="G17" s="166">
        <v>0</v>
      </c>
      <c r="H17" s="166">
        <v>0</v>
      </c>
      <c r="I17" s="166">
        <v>1</v>
      </c>
      <c r="J17" s="166">
        <v>0</v>
      </c>
      <c r="K17" s="166">
        <v>7</v>
      </c>
      <c r="L17" s="166">
        <v>0</v>
      </c>
      <c r="M17" s="166">
        <v>0</v>
      </c>
      <c r="N17" s="166" t="s">
        <v>41</v>
      </c>
      <c r="O17" s="166" t="s">
        <v>1551</v>
      </c>
      <c r="P17" s="166" t="s">
        <v>10320</v>
      </c>
      <c r="Q17" s="167" t="s">
        <v>10321</v>
      </c>
      <c r="R17" s="166"/>
      <c r="S17" s="166" t="s">
        <v>54</v>
      </c>
      <c r="T17" s="166">
        <v>0</v>
      </c>
      <c r="U17" s="166">
        <v>0</v>
      </c>
      <c r="V17" s="166">
        <v>0</v>
      </c>
      <c r="W17" s="166" t="s">
        <v>46</v>
      </c>
      <c r="X17" s="166">
        <v>0</v>
      </c>
      <c r="Y17" s="166" t="s">
        <v>47</v>
      </c>
      <c r="Z17" s="166">
        <v>0</v>
      </c>
      <c r="AA17" s="166"/>
      <c r="AB17" s="246">
        <v>0</v>
      </c>
      <c r="AC17" s="246">
        <v>0</v>
      </c>
      <c r="AD17" s="237" t="s">
        <v>49</v>
      </c>
      <c r="AE17" s="238" t="str">
        <f>IF(IFERROR(VLOOKUP(A17,#REF!,1,FALSE),"")="","","✓")</f>
        <v/>
      </c>
      <c r="AF17" s="237" t="s">
        <v>48</v>
      </c>
      <c r="AG17" s="239" t="s">
        <v>48</v>
      </c>
      <c r="AH17" s="248" t="str">
        <f>IF(AND(COUNTIF('1093件のリスト'!$L$247:$L$7238,'2-1.手続一覧'!A17)=1,(_xlfn.XLOOKUP('2-1.手続一覧'!A17,'1093件のリスト'!$L$247:$L$7238,'1093件のリスト'!$AM$247:$AM$7238))="2022年度の対象"),"リストにあり","？")</f>
        <v>リストにあり</v>
      </c>
      <c r="AI17" s="248" t="s">
        <v>49</v>
      </c>
      <c r="AJ17" s="248" t="s">
        <v>9354</v>
      </c>
      <c r="AK17" s="248" t="str">
        <f t="shared" si="0"/>
        <v/>
      </c>
      <c r="AL17" s="248" t="str">
        <f>VLOOKUP($A17,'3-3.ガス・液石'!$B$16:$CD$173,5,FALSE)</f>
        <v>汎用申請</v>
      </c>
      <c r="AM17" s="248" t="str">
        <f>VLOOKUP($A17,'3-3.ガス・液石'!$B$16:$CD$173,68,FALSE)</f>
        <v>Notify01</v>
      </c>
      <c r="AN17" s="248" t="str">
        <f>VLOOKUP($A17,'3-3.ガス・液石'!$B$16:$CD$173,69,FALSE)</f>
        <v>NotifyA</v>
      </c>
      <c r="AO17" s="248" t="str">
        <f>VLOOKUP($A17,'3-3.ガス・液石'!$B$16:$CD$173,70,FALSE)</f>
        <v>‐</v>
      </c>
      <c r="AP17" s="248">
        <f>VLOOKUP($A17,'3-3.ガス・液石'!$B$16:$CD$173,55,FALSE)</f>
        <v>0</v>
      </c>
      <c r="AQ17" s="239">
        <f>VLOOKUP($A17,'3-3.ガス・液石'!$B$16:$CD$173,56,FALSE)</f>
        <v>0</v>
      </c>
      <c r="AR17" s="234" t="s">
        <v>0</v>
      </c>
    </row>
    <row r="18" spans="1:44" s="1" customFormat="1" ht="30" hidden="1" customHeight="1">
      <c r="A18" s="249">
        <v>24091</v>
      </c>
      <c r="B18" s="168" t="s">
        <v>1559</v>
      </c>
      <c r="C18" s="166" t="s">
        <v>1546</v>
      </c>
      <c r="D18" s="166">
        <v>1970</v>
      </c>
      <c r="E18" s="166">
        <v>16</v>
      </c>
      <c r="F18" s="166">
        <v>4</v>
      </c>
      <c r="G18" s="166">
        <v>0</v>
      </c>
      <c r="H18" s="166">
        <v>0</v>
      </c>
      <c r="I18" s="166">
        <v>1</v>
      </c>
      <c r="J18" s="166">
        <v>0</v>
      </c>
      <c r="K18" s="166">
        <v>8</v>
      </c>
      <c r="L18" s="166">
        <v>0</v>
      </c>
      <c r="M18" s="166">
        <v>0</v>
      </c>
      <c r="N18" s="166" t="s">
        <v>41</v>
      </c>
      <c r="O18" s="166" t="s">
        <v>1551</v>
      </c>
      <c r="P18" s="166" t="s">
        <v>10320</v>
      </c>
      <c r="Q18" s="167" t="s">
        <v>10321</v>
      </c>
      <c r="R18" s="166"/>
      <c r="S18" s="166" t="s">
        <v>54</v>
      </c>
      <c r="T18" s="166">
        <v>0</v>
      </c>
      <c r="U18" s="166">
        <v>0</v>
      </c>
      <c r="V18" s="166">
        <v>0</v>
      </c>
      <c r="W18" s="166" t="s">
        <v>46</v>
      </c>
      <c r="X18" s="166">
        <v>0</v>
      </c>
      <c r="Y18" s="166" t="s">
        <v>47</v>
      </c>
      <c r="Z18" s="166">
        <v>0</v>
      </c>
      <c r="AA18" s="166"/>
      <c r="AB18" s="246">
        <v>0</v>
      </c>
      <c r="AC18" s="246">
        <v>0</v>
      </c>
      <c r="AD18" s="237" t="s">
        <v>49</v>
      </c>
      <c r="AE18" s="238" t="str">
        <f>IF(IFERROR(VLOOKUP(A18,#REF!,1,FALSE),"")="","","✓")</f>
        <v/>
      </c>
      <c r="AF18" s="237" t="s">
        <v>48</v>
      </c>
      <c r="AG18" s="239" t="s">
        <v>48</v>
      </c>
      <c r="AH18" s="248" t="str">
        <f>IF(AND(COUNTIF('1093件のリスト'!$L$247:$L$7238,'2-1.手続一覧'!A18)=1,(_xlfn.XLOOKUP('2-1.手続一覧'!A18,'1093件のリスト'!$L$247:$L$7238,'1093件のリスト'!$AM$247:$AM$7238))="2022年度の対象"),"リストにあり","？")</f>
        <v>リストにあり</v>
      </c>
      <c r="AI18" s="248" t="s">
        <v>49</v>
      </c>
      <c r="AJ18" s="248" t="s">
        <v>9354</v>
      </c>
      <c r="AK18" s="248" t="str">
        <f t="shared" si="0"/>
        <v/>
      </c>
      <c r="AL18" s="248" t="str">
        <f>VLOOKUP($A18,'3-3.ガス・液石'!$B$16:$CD$173,5,FALSE)</f>
        <v>汎用申請</v>
      </c>
      <c r="AM18" s="248" t="str">
        <f>VLOOKUP($A18,'3-3.ガス・液石'!$B$16:$CD$173,68,FALSE)</f>
        <v>Notify01</v>
      </c>
      <c r="AN18" s="248" t="str">
        <f>VLOOKUP($A18,'3-3.ガス・液石'!$B$16:$CD$173,69,FALSE)</f>
        <v>NotifyA</v>
      </c>
      <c r="AO18" s="248" t="str">
        <f>VLOOKUP($A18,'3-3.ガス・液石'!$B$16:$CD$173,70,FALSE)</f>
        <v>‐</v>
      </c>
      <c r="AP18" s="248">
        <f>VLOOKUP($A18,'3-3.ガス・液石'!$B$16:$CD$173,55,FALSE)</f>
        <v>0</v>
      </c>
      <c r="AQ18" s="239">
        <f>VLOOKUP($A18,'3-3.ガス・液石'!$B$16:$CD$173,56,FALSE)</f>
        <v>0</v>
      </c>
      <c r="AR18" s="234" t="s">
        <v>0</v>
      </c>
    </row>
    <row r="19" spans="1:44" s="1" customFormat="1" ht="30" hidden="1" customHeight="1">
      <c r="A19" s="249">
        <v>24092</v>
      </c>
      <c r="B19" s="168" t="s">
        <v>1560</v>
      </c>
      <c r="C19" s="166" t="s">
        <v>1546</v>
      </c>
      <c r="D19" s="166">
        <v>1970</v>
      </c>
      <c r="E19" s="166">
        <v>16</v>
      </c>
      <c r="F19" s="166">
        <v>4</v>
      </c>
      <c r="G19" s="166">
        <v>0</v>
      </c>
      <c r="H19" s="166">
        <v>0</v>
      </c>
      <c r="I19" s="166">
        <v>1</v>
      </c>
      <c r="J19" s="166">
        <v>0</v>
      </c>
      <c r="K19" s="166">
        <v>9</v>
      </c>
      <c r="L19" s="166">
        <v>0</v>
      </c>
      <c r="M19" s="166">
        <v>0</v>
      </c>
      <c r="N19" s="166" t="s">
        <v>41</v>
      </c>
      <c r="O19" s="166" t="s">
        <v>1551</v>
      </c>
      <c r="P19" s="166" t="s">
        <v>10320</v>
      </c>
      <c r="Q19" s="167" t="s">
        <v>10321</v>
      </c>
      <c r="R19" s="166"/>
      <c r="S19" s="166" t="s">
        <v>54</v>
      </c>
      <c r="T19" s="166">
        <v>0</v>
      </c>
      <c r="U19" s="166">
        <v>0</v>
      </c>
      <c r="V19" s="166">
        <v>0</v>
      </c>
      <c r="W19" s="166" t="s">
        <v>46</v>
      </c>
      <c r="X19" s="166">
        <v>0</v>
      </c>
      <c r="Y19" s="166" t="s">
        <v>47</v>
      </c>
      <c r="Z19" s="166">
        <v>0</v>
      </c>
      <c r="AA19" s="166"/>
      <c r="AB19" s="246">
        <v>0</v>
      </c>
      <c r="AC19" s="246">
        <v>0</v>
      </c>
      <c r="AD19" s="237" t="s">
        <v>49</v>
      </c>
      <c r="AE19" s="238" t="str">
        <f>IF(IFERROR(VLOOKUP(A19,#REF!,1,FALSE),"")="","","✓")</f>
        <v/>
      </c>
      <c r="AF19" s="237" t="s">
        <v>48</v>
      </c>
      <c r="AG19" s="239" t="s">
        <v>48</v>
      </c>
      <c r="AH19" s="248" t="str">
        <f>IF(AND(COUNTIF('1093件のリスト'!$L$247:$L$7238,'2-1.手続一覧'!A19)=1,(_xlfn.XLOOKUP('2-1.手続一覧'!A19,'1093件のリスト'!$L$247:$L$7238,'1093件のリスト'!$AM$247:$AM$7238))="2022年度の対象"),"リストにあり","？")</f>
        <v>リストにあり</v>
      </c>
      <c r="AI19" s="248" t="s">
        <v>49</v>
      </c>
      <c r="AJ19" s="248" t="s">
        <v>9354</v>
      </c>
      <c r="AK19" s="248" t="str">
        <f t="shared" si="0"/>
        <v/>
      </c>
      <c r="AL19" s="248" t="str">
        <f>VLOOKUP($A19,'3-3.ガス・液石'!$B$16:$CD$173,5,FALSE)</f>
        <v>汎用申請</v>
      </c>
      <c r="AM19" s="248" t="str">
        <f>VLOOKUP($A19,'3-3.ガス・液石'!$B$16:$CD$173,68,FALSE)</f>
        <v>Notify01</v>
      </c>
      <c r="AN19" s="248" t="str">
        <f>VLOOKUP($A19,'3-3.ガス・液石'!$B$16:$CD$173,69,FALSE)</f>
        <v>NotifyA</v>
      </c>
      <c r="AO19" s="248" t="str">
        <f>VLOOKUP($A19,'3-3.ガス・液石'!$B$16:$CD$173,70,FALSE)</f>
        <v>‐</v>
      </c>
      <c r="AP19" s="248">
        <f>VLOOKUP($A19,'3-3.ガス・液石'!$B$16:$CD$173,55,FALSE)</f>
        <v>0</v>
      </c>
      <c r="AQ19" s="239">
        <f>VLOOKUP($A19,'3-3.ガス・液石'!$B$16:$CD$173,56,FALSE)</f>
        <v>0</v>
      </c>
      <c r="AR19" s="234" t="s">
        <v>0</v>
      </c>
    </row>
    <row r="20" spans="1:44" s="1" customFormat="1" ht="30" hidden="1" customHeight="1">
      <c r="A20" s="249">
        <v>24093</v>
      </c>
      <c r="B20" s="168" t="s">
        <v>1561</v>
      </c>
      <c r="C20" s="166" t="s">
        <v>1546</v>
      </c>
      <c r="D20" s="166">
        <v>1970</v>
      </c>
      <c r="E20" s="166">
        <v>16</v>
      </c>
      <c r="F20" s="166">
        <v>4</v>
      </c>
      <c r="G20" s="166">
        <v>0</v>
      </c>
      <c r="H20" s="166">
        <v>0</v>
      </c>
      <c r="I20" s="166">
        <v>1</v>
      </c>
      <c r="J20" s="166">
        <v>0</v>
      </c>
      <c r="K20" s="166">
        <v>11</v>
      </c>
      <c r="L20" s="166">
        <v>0</v>
      </c>
      <c r="M20" s="166">
        <v>0</v>
      </c>
      <c r="N20" s="166" t="s">
        <v>41</v>
      </c>
      <c r="O20" s="166" t="s">
        <v>1551</v>
      </c>
      <c r="P20" s="166" t="s">
        <v>10320</v>
      </c>
      <c r="Q20" s="167" t="s">
        <v>10321</v>
      </c>
      <c r="R20" s="166"/>
      <c r="S20" s="166" t="s">
        <v>54</v>
      </c>
      <c r="T20" s="166">
        <v>0</v>
      </c>
      <c r="U20" s="166">
        <v>0</v>
      </c>
      <c r="V20" s="166">
        <v>0</v>
      </c>
      <c r="W20" s="166" t="s">
        <v>46</v>
      </c>
      <c r="X20" s="166">
        <v>0</v>
      </c>
      <c r="Y20" s="166" t="s">
        <v>47</v>
      </c>
      <c r="Z20" s="166">
        <v>0</v>
      </c>
      <c r="AA20" s="166"/>
      <c r="AB20" s="246">
        <v>0</v>
      </c>
      <c r="AC20" s="246">
        <v>0</v>
      </c>
      <c r="AD20" s="237" t="s">
        <v>49</v>
      </c>
      <c r="AE20" s="238" t="str">
        <f>IF(IFERROR(VLOOKUP(A20,#REF!,1,FALSE),"")="","","✓")</f>
        <v/>
      </c>
      <c r="AF20" s="237" t="s">
        <v>48</v>
      </c>
      <c r="AG20" s="239" t="s">
        <v>48</v>
      </c>
      <c r="AH20" s="248" t="str">
        <f>IF(AND(COUNTIF('1093件のリスト'!$L$247:$L$7238,'2-1.手続一覧'!A20)=1,(_xlfn.XLOOKUP('2-1.手続一覧'!A20,'1093件のリスト'!$L$247:$L$7238,'1093件のリスト'!$AM$247:$AM$7238))="2022年度の対象"),"リストにあり","？")</f>
        <v>リストにあり</v>
      </c>
      <c r="AI20" s="248" t="s">
        <v>49</v>
      </c>
      <c r="AJ20" s="248" t="s">
        <v>9354</v>
      </c>
      <c r="AK20" s="248" t="str">
        <f t="shared" si="0"/>
        <v/>
      </c>
      <c r="AL20" s="248" t="str">
        <f>VLOOKUP($A20,'3-3.ガス・液石'!$B$16:$CD$173,5,FALSE)</f>
        <v>汎用申請</v>
      </c>
      <c r="AM20" s="248" t="str">
        <f>VLOOKUP($A20,'3-3.ガス・液石'!$B$16:$CD$173,68,FALSE)</f>
        <v>Notify01</v>
      </c>
      <c r="AN20" s="248" t="str">
        <f>VLOOKUP($A20,'3-3.ガス・液石'!$B$16:$CD$173,69,FALSE)</f>
        <v>NotifyA</v>
      </c>
      <c r="AO20" s="248" t="str">
        <f>VLOOKUP($A20,'3-3.ガス・液石'!$B$16:$CD$173,70,FALSE)</f>
        <v>‐</v>
      </c>
      <c r="AP20" s="248">
        <f>VLOOKUP($A20,'3-3.ガス・液石'!$B$16:$CD$173,55,FALSE)</f>
        <v>0</v>
      </c>
      <c r="AQ20" s="239">
        <f>VLOOKUP($A20,'3-3.ガス・液石'!$B$16:$CD$173,56,FALSE)</f>
        <v>0</v>
      </c>
      <c r="AR20" s="234" t="s">
        <v>0</v>
      </c>
    </row>
    <row r="21" spans="1:44" s="1" customFormat="1" ht="30" hidden="1" customHeight="1">
      <c r="A21" s="249">
        <v>24094</v>
      </c>
      <c r="B21" s="168" t="s">
        <v>1562</v>
      </c>
      <c r="C21" s="166" t="s">
        <v>1546</v>
      </c>
      <c r="D21" s="166">
        <v>1970</v>
      </c>
      <c r="E21" s="166">
        <v>16</v>
      </c>
      <c r="F21" s="166">
        <v>4</v>
      </c>
      <c r="G21" s="166">
        <v>0</v>
      </c>
      <c r="H21" s="166">
        <v>0</v>
      </c>
      <c r="I21" s="166">
        <v>1</v>
      </c>
      <c r="J21" s="166">
        <v>0</v>
      </c>
      <c r="K21" s="166">
        <v>12</v>
      </c>
      <c r="L21" s="166">
        <v>0</v>
      </c>
      <c r="M21" s="166">
        <v>0</v>
      </c>
      <c r="N21" s="166" t="s">
        <v>41</v>
      </c>
      <c r="O21" s="166" t="s">
        <v>1551</v>
      </c>
      <c r="P21" s="166" t="s">
        <v>10320</v>
      </c>
      <c r="Q21" s="167" t="s">
        <v>10321</v>
      </c>
      <c r="R21" s="166"/>
      <c r="S21" s="166" t="s">
        <v>54</v>
      </c>
      <c r="T21" s="166">
        <v>0</v>
      </c>
      <c r="U21" s="166">
        <v>0</v>
      </c>
      <c r="V21" s="166">
        <v>0</v>
      </c>
      <c r="W21" s="166" t="s">
        <v>46</v>
      </c>
      <c r="X21" s="166">
        <v>0</v>
      </c>
      <c r="Y21" s="166" t="s">
        <v>47</v>
      </c>
      <c r="Z21" s="166">
        <v>0</v>
      </c>
      <c r="AA21" s="166"/>
      <c r="AB21" s="246">
        <v>0</v>
      </c>
      <c r="AC21" s="246">
        <v>0</v>
      </c>
      <c r="AD21" s="237" t="s">
        <v>49</v>
      </c>
      <c r="AE21" s="238" t="str">
        <f>IF(IFERROR(VLOOKUP(A21,#REF!,1,FALSE),"")="","","✓")</f>
        <v/>
      </c>
      <c r="AF21" s="237" t="s">
        <v>48</v>
      </c>
      <c r="AG21" s="239" t="s">
        <v>48</v>
      </c>
      <c r="AH21" s="248" t="str">
        <f>IF(AND(COUNTIF('1093件のリスト'!$L$247:$L$7238,'2-1.手続一覧'!A21)=1,(_xlfn.XLOOKUP('2-1.手続一覧'!A21,'1093件のリスト'!$L$247:$L$7238,'1093件のリスト'!$AM$247:$AM$7238))="2022年度の対象"),"リストにあり","？")</f>
        <v>リストにあり</v>
      </c>
      <c r="AI21" s="248" t="s">
        <v>49</v>
      </c>
      <c r="AJ21" s="248" t="s">
        <v>9354</v>
      </c>
      <c r="AK21" s="248" t="str">
        <f t="shared" si="0"/>
        <v/>
      </c>
      <c r="AL21" s="248" t="str">
        <f>VLOOKUP($A21,'3-3.ガス・液石'!$B$16:$CD$173,5,FALSE)</f>
        <v>汎用申請</v>
      </c>
      <c r="AM21" s="248" t="str">
        <f>VLOOKUP($A21,'3-3.ガス・液石'!$B$16:$CD$173,68,FALSE)</f>
        <v>Notify01</v>
      </c>
      <c r="AN21" s="248" t="str">
        <f>VLOOKUP($A21,'3-3.ガス・液石'!$B$16:$CD$173,69,FALSE)</f>
        <v>NotifyA</v>
      </c>
      <c r="AO21" s="248" t="str">
        <f>VLOOKUP($A21,'3-3.ガス・液石'!$B$16:$CD$173,70,FALSE)</f>
        <v>‐</v>
      </c>
      <c r="AP21" s="248">
        <f>VLOOKUP($A21,'3-3.ガス・液石'!$B$16:$CD$173,55,FALSE)</f>
        <v>0</v>
      </c>
      <c r="AQ21" s="239">
        <f>VLOOKUP($A21,'3-3.ガス・液石'!$B$16:$CD$173,56,FALSE)</f>
        <v>0</v>
      </c>
      <c r="AR21" s="234" t="s">
        <v>0</v>
      </c>
    </row>
    <row r="22" spans="1:44" s="1" customFormat="1" ht="30" hidden="1" customHeight="1">
      <c r="A22" s="249">
        <v>24095</v>
      </c>
      <c r="B22" s="168" t="s">
        <v>1563</v>
      </c>
      <c r="C22" s="166" t="s">
        <v>1546</v>
      </c>
      <c r="D22" s="166">
        <v>1970</v>
      </c>
      <c r="E22" s="166">
        <v>16</v>
      </c>
      <c r="F22" s="166">
        <v>4</v>
      </c>
      <c r="G22" s="166">
        <v>0</v>
      </c>
      <c r="H22" s="166">
        <v>0</v>
      </c>
      <c r="I22" s="166">
        <v>1</v>
      </c>
      <c r="J22" s="166">
        <v>0</v>
      </c>
      <c r="K22" s="166">
        <v>13</v>
      </c>
      <c r="L22" s="166">
        <v>0</v>
      </c>
      <c r="M22" s="166">
        <v>0</v>
      </c>
      <c r="N22" s="166" t="s">
        <v>41</v>
      </c>
      <c r="O22" s="166" t="s">
        <v>1551</v>
      </c>
      <c r="P22" s="166" t="s">
        <v>10320</v>
      </c>
      <c r="Q22" s="167" t="s">
        <v>10321</v>
      </c>
      <c r="R22" s="166"/>
      <c r="S22" s="166" t="s">
        <v>54</v>
      </c>
      <c r="T22" s="166">
        <v>0</v>
      </c>
      <c r="U22" s="166">
        <v>0</v>
      </c>
      <c r="V22" s="166">
        <v>0</v>
      </c>
      <c r="W22" s="166" t="s">
        <v>46</v>
      </c>
      <c r="X22" s="166">
        <v>0</v>
      </c>
      <c r="Y22" s="166" t="s">
        <v>47</v>
      </c>
      <c r="Z22" s="166">
        <v>0</v>
      </c>
      <c r="AA22" s="166"/>
      <c r="AB22" s="246">
        <v>0</v>
      </c>
      <c r="AC22" s="246">
        <v>0</v>
      </c>
      <c r="AD22" s="237" t="s">
        <v>49</v>
      </c>
      <c r="AE22" s="238" t="str">
        <f>IF(IFERROR(VLOOKUP(A22,#REF!,1,FALSE),"")="","","✓")</f>
        <v/>
      </c>
      <c r="AF22" s="237" t="s">
        <v>48</v>
      </c>
      <c r="AG22" s="239" t="s">
        <v>48</v>
      </c>
      <c r="AH22" s="248" t="str">
        <f>IF(AND(COUNTIF('1093件のリスト'!$L$247:$L$7238,'2-1.手続一覧'!A22)=1,(_xlfn.XLOOKUP('2-1.手続一覧'!A22,'1093件のリスト'!$L$247:$L$7238,'1093件のリスト'!$AM$247:$AM$7238))="2022年度の対象"),"リストにあり","？")</f>
        <v>リストにあり</v>
      </c>
      <c r="AI22" s="248" t="s">
        <v>49</v>
      </c>
      <c r="AJ22" s="248" t="s">
        <v>9354</v>
      </c>
      <c r="AK22" s="248" t="str">
        <f t="shared" si="0"/>
        <v/>
      </c>
      <c r="AL22" s="248" t="str">
        <f>VLOOKUP($A22,'3-3.ガス・液石'!$B$16:$CD$173,5,FALSE)</f>
        <v>汎用申請</v>
      </c>
      <c r="AM22" s="248" t="str">
        <f>VLOOKUP($A22,'3-3.ガス・液石'!$B$16:$CD$173,68,FALSE)</f>
        <v>Notify01</v>
      </c>
      <c r="AN22" s="248" t="str">
        <f>VLOOKUP($A22,'3-3.ガス・液石'!$B$16:$CD$173,69,FALSE)</f>
        <v>NotifyA</v>
      </c>
      <c r="AO22" s="248" t="str">
        <f>VLOOKUP($A22,'3-3.ガス・液石'!$B$16:$CD$173,70,FALSE)</f>
        <v>‐</v>
      </c>
      <c r="AP22" s="248">
        <f>VLOOKUP($A22,'3-3.ガス・液石'!$B$16:$CD$173,55,FALSE)</f>
        <v>0</v>
      </c>
      <c r="AQ22" s="239">
        <f>VLOOKUP($A22,'3-3.ガス・液石'!$B$16:$CD$173,56,FALSE)</f>
        <v>0</v>
      </c>
      <c r="AR22" s="234" t="s">
        <v>0</v>
      </c>
    </row>
    <row r="23" spans="1:44" s="1" customFormat="1" ht="30" hidden="1" customHeight="1">
      <c r="A23" s="249">
        <v>24096</v>
      </c>
      <c r="B23" s="168" t="s">
        <v>1564</v>
      </c>
      <c r="C23" s="166" t="s">
        <v>1546</v>
      </c>
      <c r="D23" s="166">
        <v>1970</v>
      </c>
      <c r="E23" s="166">
        <v>16</v>
      </c>
      <c r="F23" s="166">
        <v>4</v>
      </c>
      <c r="G23" s="166">
        <v>0</v>
      </c>
      <c r="H23" s="166">
        <v>0</v>
      </c>
      <c r="I23" s="166">
        <v>1</v>
      </c>
      <c r="J23" s="166">
        <v>0</v>
      </c>
      <c r="K23" s="166">
        <v>14</v>
      </c>
      <c r="L23" s="166">
        <v>0</v>
      </c>
      <c r="M23" s="166">
        <v>0</v>
      </c>
      <c r="N23" s="166" t="s">
        <v>41</v>
      </c>
      <c r="O23" s="166" t="s">
        <v>1551</v>
      </c>
      <c r="P23" s="166" t="s">
        <v>10320</v>
      </c>
      <c r="Q23" s="167" t="s">
        <v>10321</v>
      </c>
      <c r="R23" s="166"/>
      <c r="S23" s="166" t="s">
        <v>54</v>
      </c>
      <c r="T23" s="166">
        <v>0</v>
      </c>
      <c r="U23" s="166">
        <v>0</v>
      </c>
      <c r="V23" s="166">
        <v>0</v>
      </c>
      <c r="W23" s="166" t="s">
        <v>46</v>
      </c>
      <c r="X23" s="166">
        <v>0</v>
      </c>
      <c r="Y23" s="166" t="s">
        <v>47</v>
      </c>
      <c r="Z23" s="166">
        <v>0</v>
      </c>
      <c r="AA23" s="166"/>
      <c r="AB23" s="246">
        <v>0</v>
      </c>
      <c r="AC23" s="246">
        <v>0</v>
      </c>
      <c r="AD23" s="237" t="s">
        <v>49</v>
      </c>
      <c r="AE23" s="238" t="str">
        <f>IF(IFERROR(VLOOKUP(A23,#REF!,1,FALSE),"")="","","✓")</f>
        <v/>
      </c>
      <c r="AF23" s="237" t="s">
        <v>48</v>
      </c>
      <c r="AG23" s="239" t="s">
        <v>48</v>
      </c>
      <c r="AH23" s="248" t="str">
        <f>IF(AND(COUNTIF('1093件のリスト'!$L$247:$L$7238,'2-1.手続一覧'!A23)=1,(_xlfn.XLOOKUP('2-1.手続一覧'!A23,'1093件のリスト'!$L$247:$L$7238,'1093件のリスト'!$AM$247:$AM$7238))="2022年度の対象"),"リストにあり","？")</f>
        <v>リストにあり</v>
      </c>
      <c r="AI23" s="248" t="s">
        <v>49</v>
      </c>
      <c r="AJ23" s="248" t="s">
        <v>9354</v>
      </c>
      <c r="AK23" s="248" t="str">
        <f t="shared" si="0"/>
        <v/>
      </c>
      <c r="AL23" s="248" t="str">
        <f>VLOOKUP($A23,'3-3.ガス・液石'!$B$16:$CD$173,5,FALSE)</f>
        <v>汎用申請</v>
      </c>
      <c r="AM23" s="248" t="str">
        <f>VLOOKUP($A23,'3-3.ガス・液石'!$B$16:$CD$173,68,FALSE)</f>
        <v>Notify01</v>
      </c>
      <c r="AN23" s="248" t="str">
        <f>VLOOKUP($A23,'3-3.ガス・液石'!$B$16:$CD$173,69,FALSE)</f>
        <v>NotifyA</v>
      </c>
      <c r="AO23" s="248" t="str">
        <f>VLOOKUP($A23,'3-3.ガス・液石'!$B$16:$CD$173,70,FALSE)</f>
        <v>‐</v>
      </c>
      <c r="AP23" s="248">
        <f>VLOOKUP($A23,'3-3.ガス・液石'!$B$16:$CD$173,55,FALSE)</f>
        <v>0</v>
      </c>
      <c r="AQ23" s="239">
        <f>VLOOKUP($A23,'3-3.ガス・液石'!$B$16:$CD$173,56,FALSE)</f>
        <v>0</v>
      </c>
      <c r="AR23" s="234" t="s">
        <v>0</v>
      </c>
    </row>
    <row r="24" spans="1:44" s="1" customFormat="1" ht="30" hidden="1" customHeight="1">
      <c r="A24" s="249">
        <v>24097</v>
      </c>
      <c r="B24" s="168" t="s">
        <v>1565</v>
      </c>
      <c r="C24" s="166" t="s">
        <v>1546</v>
      </c>
      <c r="D24" s="166">
        <v>1970</v>
      </c>
      <c r="E24" s="166">
        <v>16</v>
      </c>
      <c r="F24" s="166">
        <v>4</v>
      </c>
      <c r="G24" s="166">
        <v>0</v>
      </c>
      <c r="H24" s="166">
        <v>0</v>
      </c>
      <c r="I24" s="166">
        <v>1</v>
      </c>
      <c r="J24" s="166">
        <v>0</v>
      </c>
      <c r="K24" s="166">
        <v>15</v>
      </c>
      <c r="L24" s="166">
        <v>0</v>
      </c>
      <c r="M24" s="166">
        <v>0</v>
      </c>
      <c r="N24" s="166" t="s">
        <v>41</v>
      </c>
      <c r="O24" s="166" t="s">
        <v>1551</v>
      </c>
      <c r="P24" s="166" t="s">
        <v>10320</v>
      </c>
      <c r="Q24" s="167" t="s">
        <v>10321</v>
      </c>
      <c r="R24" s="166"/>
      <c r="S24" s="166" t="s">
        <v>54</v>
      </c>
      <c r="T24" s="166">
        <v>0</v>
      </c>
      <c r="U24" s="166">
        <v>0</v>
      </c>
      <c r="V24" s="166">
        <v>0</v>
      </c>
      <c r="W24" s="166" t="s">
        <v>46</v>
      </c>
      <c r="X24" s="166">
        <v>0</v>
      </c>
      <c r="Y24" s="166" t="s">
        <v>47</v>
      </c>
      <c r="Z24" s="166">
        <v>0</v>
      </c>
      <c r="AA24" s="166"/>
      <c r="AB24" s="246">
        <v>0</v>
      </c>
      <c r="AC24" s="246">
        <v>0</v>
      </c>
      <c r="AD24" s="237" t="s">
        <v>49</v>
      </c>
      <c r="AE24" s="238" t="str">
        <f>IF(IFERROR(VLOOKUP(A24,#REF!,1,FALSE),"")="","","✓")</f>
        <v/>
      </c>
      <c r="AF24" s="237" t="s">
        <v>48</v>
      </c>
      <c r="AG24" s="239" t="s">
        <v>48</v>
      </c>
      <c r="AH24" s="248" t="str">
        <f>IF(AND(COUNTIF('1093件のリスト'!$L$247:$L$7238,'2-1.手続一覧'!A24)=1,(_xlfn.XLOOKUP('2-1.手続一覧'!A24,'1093件のリスト'!$L$247:$L$7238,'1093件のリスト'!$AM$247:$AM$7238))="2022年度の対象"),"リストにあり","？")</f>
        <v>リストにあり</v>
      </c>
      <c r="AI24" s="248" t="s">
        <v>49</v>
      </c>
      <c r="AJ24" s="248" t="s">
        <v>9354</v>
      </c>
      <c r="AK24" s="248" t="str">
        <f t="shared" si="0"/>
        <v/>
      </c>
      <c r="AL24" s="248" t="str">
        <f>VLOOKUP($A24,'3-3.ガス・液石'!$B$16:$CD$173,5,FALSE)</f>
        <v>汎用申請</v>
      </c>
      <c r="AM24" s="248" t="str">
        <f>VLOOKUP($A24,'3-3.ガス・液石'!$B$16:$CD$173,68,FALSE)</f>
        <v>Notify01</v>
      </c>
      <c r="AN24" s="248" t="str">
        <f>VLOOKUP($A24,'3-3.ガス・液石'!$B$16:$CD$173,69,FALSE)</f>
        <v>NotifyA</v>
      </c>
      <c r="AO24" s="248" t="str">
        <f>VLOOKUP($A24,'3-3.ガス・液石'!$B$16:$CD$173,70,FALSE)</f>
        <v>‐</v>
      </c>
      <c r="AP24" s="248">
        <f>VLOOKUP($A24,'3-3.ガス・液石'!$B$16:$CD$173,55,FALSE)</f>
        <v>0</v>
      </c>
      <c r="AQ24" s="239">
        <f>VLOOKUP($A24,'3-3.ガス・液石'!$B$16:$CD$173,56,FALSE)</f>
        <v>0</v>
      </c>
      <c r="AR24" s="234" t="s">
        <v>0</v>
      </c>
    </row>
    <row r="25" spans="1:44" s="1" customFormat="1" ht="30" hidden="1" customHeight="1">
      <c r="A25" s="249">
        <v>24098</v>
      </c>
      <c r="B25" s="168" t="s">
        <v>220</v>
      </c>
      <c r="C25" s="166" t="s">
        <v>1647</v>
      </c>
      <c r="D25" s="166">
        <v>1970</v>
      </c>
      <c r="E25" s="166">
        <v>97</v>
      </c>
      <c r="F25" s="166">
        <v>171</v>
      </c>
      <c r="G25" s="166">
        <v>0</v>
      </c>
      <c r="H25" s="166">
        <v>0</v>
      </c>
      <c r="I25" s="166">
        <v>1</v>
      </c>
      <c r="J25" s="166">
        <v>0</v>
      </c>
      <c r="K25" s="166">
        <v>0</v>
      </c>
      <c r="L25" s="166">
        <v>0</v>
      </c>
      <c r="M25" s="166">
        <v>0</v>
      </c>
      <c r="N25" s="166" t="s">
        <v>41</v>
      </c>
      <c r="O25" s="166" t="s">
        <v>1551</v>
      </c>
      <c r="P25" s="166" t="s">
        <v>10320</v>
      </c>
      <c r="Q25" s="167" t="s">
        <v>10321</v>
      </c>
      <c r="R25" s="166"/>
      <c r="S25" s="166" t="s">
        <v>54</v>
      </c>
      <c r="T25" s="166">
        <v>0</v>
      </c>
      <c r="U25" s="166">
        <v>0</v>
      </c>
      <c r="V25" s="166">
        <v>0</v>
      </c>
      <c r="W25" s="166" t="s">
        <v>46</v>
      </c>
      <c r="X25" s="166">
        <v>0</v>
      </c>
      <c r="Y25" s="166" t="s">
        <v>47</v>
      </c>
      <c r="Z25" s="166">
        <v>0</v>
      </c>
      <c r="AA25" s="166"/>
      <c r="AB25" s="246">
        <v>0</v>
      </c>
      <c r="AC25" s="246">
        <v>0</v>
      </c>
      <c r="AD25" s="237" t="s">
        <v>49</v>
      </c>
      <c r="AE25" s="238" t="str">
        <f>IF(IFERROR(VLOOKUP(A25,#REF!,1,FALSE),"")="","","✓")</f>
        <v/>
      </c>
      <c r="AF25" s="237" t="s">
        <v>48</v>
      </c>
      <c r="AG25" s="239" t="s">
        <v>48</v>
      </c>
      <c r="AH25" s="248" t="str">
        <f>IF(AND(COUNTIF('1093件のリスト'!$L$247:$L$7238,'2-1.手続一覧'!A25)=1,(_xlfn.XLOOKUP('2-1.手続一覧'!A25,'1093件のリスト'!$L$247:$L$7238,'1093件のリスト'!$AM$247:$AM$7238))="2022年度の対象"),"リストにあり","？")</f>
        <v>リストにあり</v>
      </c>
      <c r="AI25" s="248" t="s">
        <v>49</v>
      </c>
      <c r="AJ25" s="248" t="s">
        <v>9354</v>
      </c>
      <c r="AK25" s="248" t="str">
        <f t="shared" si="0"/>
        <v/>
      </c>
      <c r="AL25" s="248" t="str">
        <f>VLOOKUP($A25,'3-3.ガス・液石'!$B$16:$CD$173,5,FALSE)</f>
        <v>汎用申請</v>
      </c>
      <c r="AM25" s="248" t="str">
        <f>VLOOKUP($A25,'3-3.ガス・液石'!$B$16:$CD$173,68,FALSE)</f>
        <v>Apply01</v>
      </c>
      <c r="AN25" s="248" t="str">
        <f>VLOOKUP($A25,'3-3.ガス・液石'!$B$16:$CD$173,69,FALSE)</f>
        <v>ApplyA</v>
      </c>
      <c r="AO25" s="248" t="str">
        <f>VLOOKUP($A25,'3-3.ガス・液石'!$B$16:$CD$173,70,FALSE)</f>
        <v>COM-YOSHIKI-2</v>
      </c>
      <c r="AP25" s="248">
        <f>VLOOKUP($A25,'3-3.ガス・液石'!$B$16:$CD$173,55,FALSE)</f>
        <v>0</v>
      </c>
      <c r="AQ25" s="239">
        <f>VLOOKUP($A25,'3-3.ガス・液石'!$B$16:$CD$173,56,FALSE)</f>
        <v>0</v>
      </c>
      <c r="AR25" s="234" t="s">
        <v>0</v>
      </c>
    </row>
    <row r="26" spans="1:44" s="1" customFormat="1" ht="30" hidden="1" customHeight="1">
      <c r="A26" s="249">
        <v>24099</v>
      </c>
      <c r="B26" s="168" t="s">
        <v>1643</v>
      </c>
      <c r="C26" s="166" t="s">
        <v>232</v>
      </c>
      <c r="D26" s="166">
        <v>1954</v>
      </c>
      <c r="E26" s="166">
        <v>51</v>
      </c>
      <c r="F26" s="166">
        <v>114</v>
      </c>
      <c r="G26" s="166">
        <v>0</v>
      </c>
      <c r="H26" s="166">
        <v>0</v>
      </c>
      <c r="I26" s="166">
        <v>1</v>
      </c>
      <c r="J26" s="166">
        <v>0</v>
      </c>
      <c r="K26" s="166">
        <v>0</v>
      </c>
      <c r="L26" s="166">
        <v>0</v>
      </c>
      <c r="M26" s="166">
        <v>0</v>
      </c>
      <c r="N26" s="166" t="s">
        <v>41</v>
      </c>
      <c r="O26" s="166" t="s">
        <v>1551</v>
      </c>
      <c r="P26" s="166" t="s">
        <v>9278</v>
      </c>
      <c r="Q26" s="167" t="s">
        <v>10321</v>
      </c>
      <c r="R26" s="166"/>
      <c r="S26" s="166" t="s">
        <v>54</v>
      </c>
      <c r="T26" s="166">
        <v>0</v>
      </c>
      <c r="U26" s="166" t="s">
        <v>1644</v>
      </c>
      <c r="V26" s="166">
        <v>0</v>
      </c>
      <c r="W26" s="166" t="s">
        <v>46</v>
      </c>
      <c r="X26" s="166">
        <v>0</v>
      </c>
      <c r="Y26" s="166" t="s">
        <v>47</v>
      </c>
      <c r="Z26" s="166">
        <v>0</v>
      </c>
      <c r="AA26" s="166"/>
      <c r="AB26" s="246">
        <v>1</v>
      </c>
      <c r="AC26" s="246">
        <v>0</v>
      </c>
      <c r="AD26" s="237" t="s">
        <v>48</v>
      </c>
      <c r="AE26" s="238" t="str">
        <f>IF(IFERROR(VLOOKUP(A26,#REF!,1,FALSE),"")="","","✓")</f>
        <v/>
      </c>
      <c r="AF26" s="237" t="s">
        <v>48</v>
      </c>
      <c r="AG26" s="239" t="s">
        <v>48</v>
      </c>
      <c r="AH26" s="248" t="str">
        <f>IF(AND(COUNTIF('1093件のリスト'!$L$247:$L$7238,'2-1.手続一覧'!A26)=1,(_xlfn.XLOOKUP('2-1.手続一覧'!A26,'1093件のリスト'!$L$247:$L$7238,'1093件のリスト'!$AM$247:$AM$7238))="2022年度の対象"),"リストにあり","？")</f>
        <v>？</v>
      </c>
      <c r="AI26" s="248"/>
      <c r="AJ26" s="248" t="s">
        <v>32</v>
      </c>
      <c r="AK26" s="248" t="s">
        <v>32</v>
      </c>
      <c r="AL26" s="248" t="s">
        <v>32</v>
      </c>
      <c r="AM26" s="248" t="s">
        <v>32</v>
      </c>
      <c r="AN26" s="248" t="s">
        <v>32</v>
      </c>
      <c r="AO26" s="248" t="s">
        <v>32</v>
      </c>
      <c r="AP26" s="248" t="s">
        <v>32</v>
      </c>
      <c r="AQ26" s="248" t="s">
        <v>32</v>
      </c>
      <c r="AR26" s="234" t="s">
        <v>0</v>
      </c>
    </row>
    <row r="27" spans="1:44" s="1" customFormat="1" ht="30" hidden="1" customHeight="1">
      <c r="A27" s="249">
        <v>24100</v>
      </c>
      <c r="B27" s="168" t="s">
        <v>1645</v>
      </c>
      <c r="C27" s="166" t="s">
        <v>232</v>
      </c>
      <c r="D27" s="166">
        <v>1954</v>
      </c>
      <c r="E27" s="166">
        <v>51</v>
      </c>
      <c r="F27" s="166">
        <v>114</v>
      </c>
      <c r="G27" s="166">
        <v>0</v>
      </c>
      <c r="H27" s="166">
        <v>0</v>
      </c>
      <c r="I27" s="166">
        <v>2</v>
      </c>
      <c r="J27" s="166">
        <v>0</v>
      </c>
      <c r="K27" s="166">
        <v>0</v>
      </c>
      <c r="L27" s="166">
        <v>0</v>
      </c>
      <c r="M27" s="166">
        <v>0</v>
      </c>
      <c r="N27" s="166" t="s">
        <v>41</v>
      </c>
      <c r="O27" s="166" t="s">
        <v>1551</v>
      </c>
      <c r="P27" s="166" t="s">
        <v>245</v>
      </c>
      <c r="Q27" s="167" t="s">
        <v>10321</v>
      </c>
      <c r="R27" s="166"/>
      <c r="S27" s="166" t="s">
        <v>54</v>
      </c>
      <c r="T27" s="166">
        <v>0</v>
      </c>
      <c r="U27" s="166" t="s">
        <v>1644</v>
      </c>
      <c r="V27" s="166">
        <v>0</v>
      </c>
      <c r="W27" s="166" t="s">
        <v>46</v>
      </c>
      <c r="X27" s="166">
        <v>0</v>
      </c>
      <c r="Y27" s="166" t="s">
        <v>47</v>
      </c>
      <c r="Z27" s="166">
        <v>0</v>
      </c>
      <c r="AA27" s="166"/>
      <c r="AB27" s="246">
        <v>1</v>
      </c>
      <c r="AC27" s="246">
        <v>0</v>
      </c>
      <c r="AD27" s="237" t="s">
        <v>48</v>
      </c>
      <c r="AE27" s="238" t="str">
        <f>IF(IFERROR(VLOOKUP(A27,#REF!,1,FALSE),"")="","","✓")</f>
        <v/>
      </c>
      <c r="AF27" s="237" t="s">
        <v>48</v>
      </c>
      <c r="AG27" s="239" t="s">
        <v>48</v>
      </c>
      <c r="AH27" s="248" t="str">
        <f>IF(AND(COUNTIF('1093件のリスト'!$L$247:$L$7238,'2-1.手続一覧'!A27)=1,(_xlfn.XLOOKUP('2-1.手続一覧'!A27,'1093件のリスト'!$L$247:$L$7238,'1093件のリスト'!$AM$247:$AM$7238))="2022年度の対象"),"リストにあり","？")</f>
        <v>？</v>
      </c>
      <c r="AI27" s="248"/>
      <c r="AJ27" s="248" t="s">
        <v>1868</v>
      </c>
      <c r="AK27" s="248" t="s">
        <v>1868</v>
      </c>
      <c r="AL27" s="248" t="s">
        <v>1868</v>
      </c>
      <c r="AM27" s="248" t="s">
        <v>1868</v>
      </c>
      <c r="AN27" s="250" t="s">
        <v>1868</v>
      </c>
      <c r="AO27" s="250" t="s">
        <v>1868</v>
      </c>
      <c r="AP27" s="248" t="s">
        <v>1868</v>
      </c>
      <c r="AQ27" s="239" t="s">
        <v>1868</v>
      </c>
      <c r="AR27" s="234" t="s">
        <v>0</v>
      </c>
    </row>
    <row r="28" spans="1:44" s="1" customFormat="1" ht="30" hidden="1" customHeight="1">
      <c r="A28" s="249">
        <v>24101</v>
      </c>
      <c r="B28" s="168" t="s">
        <v>1881</v>
      </c>
      <c r="C28" s="166" t="s">
        <v>1572</v>
      </c>
      <c r="D28" s="166">
        <v>2000</v>
      </c>
      <c r="E28" s="166">
        <v>111</v>
      </c>
      <c r="F28" s="166">
        <v>2</v>
      </c>
      <c r="G28" s="166">
        <v>0</v>
      </c>
      <c r="H28" s="166">
        <v>0</v>
      </c>
      <c r="I28" s="166">
        <v>2</v>
      </c>
      <c r="J28" s="166">
        <v>0</v>
      </c>
      <c r="K28" s="166">
        <v>0</v>
      </c>
      <c r="L28" s="166">
        <v>0</v>
      </c>
      <c r="M28" s="166">
        <v>0</v>
      </c>
      <c r="N28" s="166" t="s">
        <v>41</v>
      </c>
      <c r="O28" s="166" t="s">
        <v>1551</v>
      </c>
      <c r="P28" s="166" t="s">
        <v>10320</v>
      </c>
      <c r="Q28" s="167" t="s">
        <v>10321</v>
      </c>
      <c r="R28" s="166"/>
      <c r="S28" s="166" t="s">
        <v>54</v>
      </c>
      <c r="T28" s="166">
        <v>0</v>
      </c>
      <c r="U28" s="166">
        <v>0</v>
      </c>
      <c r="V28" s="166">
        <v>0</v>
      </c>
      <c r="W28" s="166" t="s">
        <v>46</v>
      </c>
      <c r="X28" s="166">
        <v>0</v>
      </c>
      <c r="Y28" s="166" t="s">
        <v>47</v>
      </c>
      <c r="Z28" s="166">
        <v>0</v>
      </c>
      <c r="AA28" s="166"/>
      <c r="AB28" s="246">
        <v>1</v>
      </c>
      <c r="AC28" s="246">
        <v>0</v>
      </c>
      <c r="AD28" s="237" t="s">
        <v>49</v>
      </c>
      <c r="AE28" s="238" t="str">
        <f>IF(IFERROR(VLOOKUP(A28,#REF!,1,FALSE),"")="","","✓")</f>
        <v/>
      </c>
      <c r="AF28" s="237" t="s">
        <v>48</v>
      </c>
      <c r="AG28" s="239" t="s">
        <v>48</v>
      </c>
      <c r="AH28" s="248" t="str">
        <f>IF(AND(COUNTIF('1093件のリスト'!$L$247:$L$7238,'2-1.手続一覧'!A28)=1,(_xlfn.XLOOKUP('2-1.手続一覧'!A28,'1093件のリスト'!$L$247:$L$7238,'1093件のリスト'!$AM$247:$AM$7238))="2022年度の対象"),"リストにあり","？")</f>
        <v>リストにあり</v>
      </c>
      <c r="AI28" s="248" t="s">
        <v>49</v>
      </c>
      <c r="AJ28" s="248" t="s">
        <v>9354</v>
      </c>
      <c r="AK28" s="248" t="str">
        <f t="shared" ref="AK28:AK34" si="1">IF($AL28="電子化対象外","✓","")</f>
        <v/>
      </c>
      <c r="AL28" s="248" t="str">
        <f>VLOOKUP($A28,'3-3.ガス・液石'!$B$16:$CD$173,5,FALSE)</f>
        <v>簡易申請</v>
      </c>
      <c r="AM28" s="248" t="str">
        <f>VLOOKUP($A28,'3-3.ガス・液石'!$B$16:$CD$173,68,FALSE)</f>
        <v>-</v>
      </c>
      <c r="AN28" s="248" t="str">
        <f>VLOOKUP($A28,'3-3.ガス・液石'!$B$16:$CD$173,69,FALSE)</f>
        <v>-</v>
      </c>
      <c r="AO28" s="248" t="str">
        <f>VLOOKUP($A28,'3-3.ガス・液石'!$B$16:$CD$173,70,FALSE)</f>
        <v>-</v>
      </c>
      <c r="AP28" s="248">
        <f>VLOOKUP($A28,'3-3.ガス・液石'!$B$16:$CD$173,55,FALSE)</f>
        <v>0</v>
      </c>
      <c r="AQ28" s="239">
        <f>VLOOKUP($A28,'3-3.ガス・液石'!$B$16:$CD$173,56,FALSE)</f>
        <v>0</v>
      </c>
      <c r="AR28" s="234" t="s">
        <v>0</v>
      </c>
    </row>
    <row r="29" spans="1:44" s="1" customFormat="1" ht="30" customHeight="1">
      <c r="A29" s="249">
        <v>24103</v>
      </c>
      <c r="B29" s="168" t="s">
        <v>10241</v>
      </c>
      <c r="C29" s="166" t="s">
        <v>1550</v>
      </c>
      <c r="D29" s="166">
        <v>1970</v>
      </c>
      <c r="E29" s="166">
        <v>16</v>
      </c>
      <c r="F29" s="166">
        <v>5</v>
      </c>
      <c r="G29" s="166">
        <v>0</v>
      </c>
      <c r="H29" s="166">
        <v>0</v>
      </c>
      <c r="I29" s="166">
        <v>1</v>
      </c>
      <c r="J29" s="166">
        <v>0</v>
      </c>
      <c r="K29" s="166">
        <v>2</v>
      </c>
      <c r="L29" s="166">
        <v>0</v>
      </c>
      <c r="M29" s="166">
        <v>0</v>
      </c>
      <c r="N29" s="166" t="s">
        <v>41</v>
      </c>
      <c r="O29" s="166" t="s">
        <v>1551</v>
      </c>
      <c r="P29" s="166" t="s">
        <v>10320</v>
      </c>
      <c r="Q29" s="167" t="s">
        <v>10321</v>
      </c>
      <c r="R29" s="166"/>
      <c r="S29" s="166" t="s">
        <v>54</v>
      </c>
      <c r="T29" s="166">
        <v>0</v>
      </c>
      <c r="U29" s="166">
        <v>0</v>
      </c>
      <c r="V29" s="166">
        <v>0</v>
      </c>
      <c r="W29" s="166" t="s">
        <v>46</v>
      </c>
      <c r="X29" s="166">
        <v>0</v>
      </c>
      <c r="Y29" s="166" t="s">
        <v>47</v>
      </c>
      <c r="Z29" s="166">
        <v>0</v>
      </c>
      <c r="AA29" s="166"/>
      <c r="AB29" s="246">
        <v>0</v>
      </c>
      <c r="AC29" s="246">
        <v>0</v>
      </c>
      <c r="AD29" s="237" t="s">
        <v>49</v>
      </c>
      <c r="AE29" s="238" t="str">
        <f>IF(IFERROR(VLOOKUP(A29,#REF!,1,FALSE),"")="","","✓")</f>
        <v/>
      </c>
      <c r="AF29" s="237" t="s">
        <v>48</v>
      </c>
      <c r="AG29" s="239" t="s">
        <v>48</v>
      </c>
      <c r="AH29" s="248" t="str">
        <f>IF(AND(COUNTIF('1093件のリスト'!$L$247:$L$7238,'2-1.手続一覧'!A29)=1,(_xlfn.XLOOKUP('2-1.手続一覧'!A29,'1093件のリスト'!$L$247:$L$7238,'1093件のリスト'!$AM$247:$AM$7238))="2022年度の対象"),"リストにあり","？")</f>
        <v>リストにあり</v>
      </c>
      <c r="AI29" s="248" t="s">
        <v>49</v>
      </c>
      <c r="AJ29" s="248" t="s">
        <v>9354</v>
      </c>
      <c r="AK29" s="248" t="str">
        <f t="shared" si="1"/>
        <v/>
      </c>
      <c r="AL29" s="248" t="str">
        <f>VLOOKUP($A29,'3-3.ガス・液石'!$B$16:$CD$173,5,FALSE)</f>
        <v>汎用申請</v>
      </c>
      <c r="AM29" s="248" t="str">
        <f>VLOOKUP($A29,'3-3.ガス・液石'!$B$16:$CD$173,68,FALSE)</f>
        <v>Notify02</v>
      </c>
      <c r="AN29" s="248" t="str">
        <f>VLOOKUP($A29,'3-3.ガス・液石'!$B$16:$CD$173,69,FALSE)</f>
        <v>NotifyA</v>
      </c>
      <c r="AO29" s="248" t="str">
        <f>VLOOKUP($A29,'3-3.ガス・液石'!$B$16:$CD$173,70,FALSE)</f>
        <v>COM-YOSHIKI-1</v>
      </c>
      <c r="AP29" s="248">
        <f>VLOOKUP($A29,'3-3.ガス・液石'!$B$16:$CD$173,55,FALSE)</f>
        <v>0</v>
      </c>
      <c r="AQ29" s="239" t="str">
        <f>VLOOKUP($A29,'3-3.ガス・液石'!$B$16:$CD$173,56,FALSE)</f>
        <v>①一般粉じんに関する説明書の項目書き出し必要か？
※各ページの最後に添付書類の指示あり
②備考どこまで書き出すべきか
③様式類型はCOM-YOUSIKI-3であってるか</v>
      </c>
      <c r="AR29" s="234" t="s">
        <v>0</v>
      </c>
    </row>
    <row r="30" spans="1:44" s="1" customFormat="1" ht="30" hidden="1" customHeight="1">
      <c r="A30" s="249">
        <v>24104</v>
      </c>
      <c r="B30" s="168" t="s">
        <v>10242</v>
      </c>
      <c r="C30" s="166" t="s">
        <v>1546</v>
      </c>
      <c r="D30" s="166">
        <v>1970</v>
      </c>
      <c r="E30" s="166">
        <v>16</v>
      </c>
      <c r="F30" s="166">
        <v>5</v>
      </c>
      <c r="G30" s="166">
        <v>0</v>
      </c>
      <c r="H30" s="166">
        <v>0</v>
      </c>
      <c r="I30" s="166">
        <v>1</v>
      </c>
      <c r="J30" s="166">
        <v>0</v>
      </c>
      <c r="K30" s="166">
        <v>3</v>
      </c>
      <c r="L30" s="166">
        <v>0</v>
      </c>
      <c r="M30" s="166">
        <v>0</v>
      </c>
      <c r="N30" s="166" t="s">
        <v>41</v>
      </c>
      <c r="O30" s="166" t="s">
        <v>1551</v>
      </c>
      <c r="P30" s="166" t="s">
        <v>10320</v>
      </c>
      <c r="Q30" s="167" t="s">
        <v>10321</v>
      </c>
      <c r="R30" s="166"/>
      <c r="S30" s="166" t="s">
        <v>54</v>
      </c>
      <c r="T30" s="166">
        <v>0</v>
      </c>
      <c r="U30" s="166">
        <v>0</v>
      </c>
      <c r="V30" s="166">
        <v>0</v>
      </c>
      <c r="W30" s="166" t="s">
        <v>46</v>
      </c>
      <c r="X30" s="166">
        <v>0</v>
      </c>
      <c r="Y30" s="166" t="s">
        <v>47</v>
      </c>
      <c r="Z30" s="166">
        <v>0</v>
      </c>
      <c r="AA30" s="166"/>
      <c r="AB30" s="246">
        <v>0</v>
      </c>
      <c r="AC30" s="246">
        <v>0</v>
      </c>
      <c r="AD30" s="237" t="s">
        <v>49</v>
      </c>
      <c r="AE30" s="238" t="str">
        <f>IF(IFERROR(VLOOKUP(A30,#REF!,1,FALSE),"")="","","✓")</f>
        <v/>
      </c>
      <c r="AF30" s="237" t="s">
        <v>48</v>
      </c>
      <c r="AG30" s="239" t="s">
        <v>48</v>
      </c>
      <c r="AH30" s="248" t="str">
        <f>IF(AND(COUNTIF('1093件のリスト'!$L$247:$L$7238,'2-1.手続一覧'!A30)=1,(_xlfn.XLOOKUP('2-1.手続一覧'!A30,'1093件のリスト'!$L$247:$L$7238,'1093件のリスト'!$AM$247:$AM$7238))="2022年度の対象"),"リストにあり","？")</f>
        <v>リストにあり</v>
      </c>
      <c r="AI30" s="248" t="s">
        <v>49</v>
      </c>
      <c r="AJ30" s="248" t="s">
        <v>9354</v>
      </c>
      <c r="AK30" s="248" t="str">
        <f t="shared" si="1"/>
        <v/>
      </c>
      <c r="AL30" s="248" t="str">
        <f>VLOOKUP($A30,'3-3.ガス・液石'!$B$16:$CD$173,5,FALSE)</f>
        <v>汎用申請</v>
      </c>
      <c r="AM30" s="248" t="str">
        <f>VLOOKUP($A30,'3-3.ガス・液石'!$B$16:$CD$173,68,FALSE)</f>
        <v>Notify02</v>
      </c>
      <c r="AN30" s="248" t="str">
        <f>VLOOKUP($A30,'3-3.ガス・液石'!$B$16:$CD$173,69,FALSE)</f>
        <v>NotifyA</v>
      </c>
      <c r="AO30" s="248" t="str">
        <f>VLOOKUP($A30,'3-3.ガス・液石'!$B$16:$CD$173,70,FALSE)</f>
        <v>COM-YOSHIKI-1</v>
      </c>
      <c r="AP30" s="248">
        <f>VLOOKUP($A30,'3-3.ガス・液石'!$B$16:$CD$173,55,FALSE)</f>
        <v>0</v>
      </c>
      <c r="AQ30" s="239">
        <f>VLOOKUP($A30,'3-3.ガス・液石'!$B$16:$CD$173,56,FALSE)</f>
        <v>0</v>
      </c>
      <c r="AR30" s="234" t="s">
        <v>0</v>
      </c>
    </row>
    <row r="31" spans="1:44" s="1" customFormat="1" ht="30" customHeight="1">
      <c r="A31" s="249">
        <v>24105</v>
      </c>
      <c r="B31" s="168" t="s">
        <v>1896</v>
      </c>
      <c r="C31" s="166" t="s">
        <v>1546</v>
      </c>
      <c r="D31" s="166">
        <v>1970</v>
      </c>
      <c r="E31" s="166">
        <v>16</v>
      </c>
      <c r="F31" s="166">
        <v>5</v>
      </c>
      <c r="G31" s="166">
        <v>0</v>
      </c>
      <c r="H31" s="166">
        <v>0</v>
      </c>
      <c r="I31" s="166">
        <v>2</v>
      </c>
      <c r="J31" s="166">
        <v>0</v>
      </c>
      <c r="K31" s="166">
        <v>1</v>
      </c>
      <c r="L31" s="166">
        <v>0</v>
      </c>
      <c r="M31" s="166">
        <v>0</v>
      </c>
      <c r="N31" s="166" t="s">
        <v>41</v>
      </c>
      <c r="O31" s="166" t="s">
        <v>1551</v>
      </c>
      <c r="P31" s="166" t="s">
        <v>10320</v>
      </c>
      <c r="Q31" s="167" t="s">
        <v>10321</v>
      </c>
      <c r="R31" s="166"/>
      <c r="S31" s="166" t="s">
        <v>54</v>
      </c>
      <c r="T31" s="166">
        <v>0</v>
      </c>
      <c r="U31" s="166">
        <v>0</v>
      </c>
      <c r="V31" s="166">
        <v>0</v>
      </c>
      <c r="W31" s="166" t="s">
        <v>46</v>
      </c>
      <c r="X31" s="166">
        <v>0</v>
      </c>
      <c r="Y31" s="166" t="s">
        <v>47</v>
      </c>
      <c r="Z31" s="166">
        <v>0</v>
      </c>
      <c r="AA31" s="166"/>
      <c r="AB31" s="246">
        <v>10</v>
      </c>
      <c r="AC31" s="246">
        <v>0</v>
      </c>
      <c r="AD31" s="237" t="s">
        <v>49</v>
      </c>
      <c r="AE31" s="238" t="str">
        <f>IF(IFERROR(VLOOKUP(A31,#REF!,1,FALSE),"")="","","✓")</f>
        <v/>
      </c>
      <c r="AF31" s="237" t="s">
        <v>48</v>
      </c>
      <c r="AG31" s="239" t="s">
        <v>48</v>
      </c>
      <c r="AH31" s="248" t="str">
        <f>IF(AND(COUNTIF('1093件のリスト'!$L$247:$L$7238,'2-1.手続一覧'!A31)=1,(_xlfn.XLOOKUP('2-1.手続一覧'!A31,'1093件のリスト'!$L$247:$L$7238,'1093件のリスト'!$AM$247:$AM$7238))="2022年度の対象"),"リストにあり","？")</f>
        <v>リストにあり</v>
      </c>
      <c r="AI31" s="248" t="s">
        <v>49</v>
      </c>
      <c r="AJ31" s="248" t="s">
        <v>9354</v>
      </c>
      <c r="AK31" s="248" t="str">
        <f t="shared" si="1"/>
        <v/>
      </c>
      <c r="AL31" s="248" t="str">
        <f>VLOOKUP($A31,'3-3.ガス・液石'!$B$16:$CD$173,5,FALSE)</f>
        <v>汎用申請</v>
      </c>
      <c r="AM31" s="248" t="str">
        <f>VLOOKUP($A31,'3-3.ガス・液石'!$B$16:$CD$173,68,FALSE)</f>
        <v>Notify02</v>
      </c>
      <c r="AN31" s="248" t="str">
        <f>VLOOKUP($A31,'3-3.ガス・液石'!$B$16:$CD$173,69,FALSE)</f>
        <v>NotifyA</v>
      </c>
      <c r="AO31" s="248" t="str">
        <f>VLOOKUP($A31,'3-3.ガス・液石'!$B$16:$CD$173,70,FALSE)</f>
        <v>COM-YOSHIKI-1</v>
      </c>
      <c r="AP31" s="248">
        <f>VLOOKUP($A31,'3-3.ガス・液石'!$B$16:$CD$173,55,FALSE)</f>
        <v>0</v>
      </c>
      <c r="AQ31" s="239" t="str">
        <f>VLOOKUP($A31,'3-3.ガス・液石'!$B$16:$CD$173,56,FALSE)</f>
        <v>①ばい煙に関する説明書の項目書き出し必要か？
※各ページの最後に添付書類の指示あり
②備考どこまで書き出すべきか
③様式類型はCOM-YOUSIKI-3であってるか</v>
      </c>
      <c r="AR31" s="234" t="s">
        <v>0</v>
      </c>
    </row>
    <row r="32" spans="1:44" s="1" customFormat="1" ht="30" hidden="1" customHeight="1">
      <c r="A32" s="249">
        <v>24106</v>
      </c>
      <c r="B32" s="168" t="s">
        <v>1898</v>
      </c>
      <c r="C32" s="166" t="s">
        <v>1647</v>
      </c>
      <c r="D32" s="166">
        <v>1970</v>
      </c>
      <c r="E32" s="166">
        <v>97</v>
      </c>
      <c r="F32" s="166">
        <v>5</v>
      </c>
      <c r="G32" s="166">
        <v>0</v>
      </c>
      <c r="H32" s="166">
        <v>0</v>
      </c>
      <c r="I32" s="166">
        <v>2</v>
      </c>
      <c r="J32" s="166">
        <v>0</v>
      </c>
      <c r="K32" s="166">
        <v>2</v>
      </c>
      <c r="L32" s="166">
        <v>0</v>
      </c>
      <c r="M32" s="166">
        <v>0</v>
      </c>
      <c r="N32" s="166" t="s">
        <v>41</v>
      </c>
      <c r="O32" s="166" t="s">
        <v>1551</v>
      </c>
      <c r="P32" s="166" t="s">
        <v>10320</v>
      </c>
      <c r="Q32" s="167" t="s">
        <v>10321</v>
      </c>
      <c r="R32" s="166"/>
      <c r="S32" s="166" t="s">
        <v>54</v>
      </c>
      <c r="T32" s="166">
        <v>0</v>
      </c>
      <c r="U32" s="166">
        <v>0</v>
      </c>
      <c r="V32" s="166">
        <v>0</v>
      </c>
      <c r="W32" s="166" t="s">
        <v>46</v>
      </c>
      <c r="X32" s="166">
        <v>0</v>
      </c>
      <c r="Y32" s="166" t="s">
        <v>47</v>
      </c>
      <c r="Z32" s="166">
        <v>0</v>
      </c>
      <c r="AA32" s="166"/>
      <c r="AB32" s="246">
        <v>5</v>
      </c>
      <c r="AC32" s="246">
        <v>0</v>
      </c>
      <c r="AD32" s="237" t="s">
        <v>49</v>
      </c>
      <c r="AE32" s="238" t="str">
        <f>IF(IFERROR(VLOOKUP(A32,#REF!,1,FALSE),"")="","","✓")</f>
        <v/>
      </c>
      <c r="AF32" s="237" t="s">
        <v>48</v>
      </c>
      <c r="AG32" s="239" t="s">
        <v>48</v>
      </c>
      <c r="AH32" s="248" t="str">
        <f>IF(AND(COUNTIF('1093件のリスト'!$L$247:$L$7238,'2-1.手続一覧'!A32)=1,(_xlfn.XLOOKUP('2-1.手続一覧'!A32,'1093件のリスト'!$L$247:$L$7238,'1093件のリスト'!$AM$247:$AM$7238))="2022年度の対象"),"リストにあり","？")</f>
        <v>リストにあり</v>
      </c>
      <c r="AI32" s="248" t="s">
        <v>49</v>
      </c>
      <c r="AJ32" s="248" t="s">
        <v>9354</v>
      </c>
      <c r="AK32" s="248" t="str">
        <f t="shared" si="1"/>
        <v>✓</v>
      </c>
      <c r="AL32" s="248" t="str">
        <f>VLOOKUP($A32,'3-3.ガス・液石'!$B$16:$CD$173,5,FALSE)</f>
        <v>電子化対象外</v>
      </c>
      <c r="AM32" s="248" t="str">
        <f>VLOOKUP($A32,'3-3.ガス・液石'!$B$16:$CD$173,68,FALSE)</f>
        <v>-</v>
      </c>
      <c r="AN32" s="248" t="str">
        <f>VLOOKUP($A32,'3-3.ガス・液石'!$B$16:$CD$173,69,FALSE)</f>
        <v>-</v>
      </c>
      <c r="AO32" s="248" t="str">
        <f>VLOOKUP($A32,'3-3.ガス・液石'!$B$16:$CD$173,70,FALSE)</f>
        <v>‐</v>
      </c>
      <c r="AP32" s="248">
        <f>VLOOKUP($A32,'3-3.ガス・液石'!$B$16:$CD$173,55,FALSE)</f>
        <v>0</v>
      </c>
      <c r="AQ32" s="239" t="str">
        <f>VLOOKUP($A32,'3-3.ガス・液石'!$B$16:$CD$173,56,FALSE)</f>
        <v>・リスト自体の誤り。本件ガス関係報告規則であり、同規則にて既に調査重複のため、電子化対象外として整理</v>
      </c>
      <c r="AR32" s="234" t="s">
        <v>0</v>
      </c>
    </row>
    <row r="33" spans="1:60" s="1" customFormat="1" ht="30" hidden="1" customHeight="1">
      <c r="A33" s="249">
        <v>24107</v>
      </c>
      <c r="B33" s="168" t="s">
        <v>1650</v>
      </c>
      <c r="C33" s="166" t="s">
        <v>1647</v>
      </c>
      <c r="D33" s="166">
        <v>1970</v>
      </c>
      <c r="E33" s="166">
        <v>97</v>
      </c>
      <c r="F33" s="166">
        <v>5</v>
      </c>
      <c r="G33" s="166">
        <v>0</v>
      </c>
      <c r="H33" s="166">
        <v>0</v>
      </c>
      <c r="I33" s="166">
        <v>2</v>
      </c>
      <c r="J33" s="166">
        <v>0</v>
      </c>
      <c r="K33" s="166">
        <v>3</v>
      </c>
      <c r="L33" s="166">
        <v>0</v>
      </c>
      <c r="M33" s="166">
        <v>0</v>
      </c>
      <c r="N33" s="166" t="s">
        <v>41</v>
      </c>
      <c r="O33" s="166" t="s">
        <v>1551</v>
      </c>
      <c r="P33" s="166" t="s">
        <v>10320</v>
      </c>
      <c r="Q33" s="167" t="s">
        <v>10321</v>
      </c>
      <c r="R33" s="166"/>
      <c r="S33" s="166" t="s">
        <v>54</v>
      </c>
      <c r="T33" s="166">
        <v>0</v>
      </c>
      <c r="U33" s="166">
        <v>0</v>
      </c>
      <c r="V33" s="166">
        <v>0</v>
      </c>
      <c r="W33" s="166" t="s">
        <v>46</v>
      </c>
      <c r="X33" s="166">
        <v>0</v>
      </c>
      <c r="Y33" s="166" t="s">
        <v>47</v>
      </c>
      <c r="Z33" s="166">
        <v>0</v>
      </c>
      <c r="AA33" s="166"/>
      <c r="AB33" s="246">
        <v>0</v>
      </c>
      <c r="AC33" s="246">
        <v>0</v>
      </c>
      <c r="AD33" s="237" t="s">
        <v>49</v>
      </c>
      <c r="AE33" s="238" t="str">
        <f>IF(IFERROR(VLOOKUP(A33,#REF!,1,FALSE),"")="","","✓")</f>
        <v/>
      </c>
      <c r="AF33" s="237" t="s">
        <v>48</v>
      </c>
      <c r="AG33" s="239" t="s">
        <v>48</v>
      </c>
      <c r="AH33" s="248" t="str">
        <f>IF(AND(COUNTIF('1093件のリスト'!$L$247:$L$7238,'2-1.手続一覧'!A33)=1,(_xlfn.XLOOKUP('2-1.手続一覧'!A33,'1093件のリスト'!$L$247:$L$7238,'1093件のリスト'!$AM$247:$AM$7238))="2022年度の対象"),"リストにあり","？")</f>
        <v>リストにあり</v>
      </c>
      <c r="AI33" s="248" t="s">
        <v>49</v>
      </c>
      <c r="AJ33" s="248" t="s">
        <v>9354</v>
      </c>
      <c r="AK33" s="248" t="str">
        <f t="shared" si="1"/>
        <v>✓</v>
      </c>
      <c r="AL33" s="248" t="str">
        <f>VLOOKUP($A33,'3-3.ガス・液石'!$B$16:$CD$173,5,FALSE)</f>
        <v>電子化対象外</v>
      </c>
      <c r="AM33" s="248" t="str">
        <f>VLOOKUP($A33,'3-3.ガス・液石'!$B$16:$CD$173,68,FALSE)</f>
        <v>-</v>
      </c>
      <c r="AN33" s="248" t="str">
        <f>VLOOKUP($A33,'3-3.ガス・液石'!$B$16:$CD$173,69,FALSE)</f>
        <v>-</v>
      </c>
      <c r="AO33" s="248" t="str">
        <f>VLOOKUP($A33,'3-3.ガス・液石'!$B$16:$CD$173,70,FALSE)</f>
        <v>‐</v>
      </c>
      <c r="AP33" s="248">
        <f>VLOOKUP($A33,'3-3.ガス・液石'!$B$16:$CD$173,55,FALSE)</f>
        <v>0</v>
      </c>
      <c r="AQ33" s="239" t="str">
        <f>VLOOKUP($A33,'3-3.ガス・液石'!$B$16:$CD$173,56,FALSE)</f>
        <v>・リスト自体の誤り。本件ガス関係報告規則であり、同規則にて既に調査重複のため、電子化対象外として整理</v>
      </c>
      <c r="AR33" s="234" t="s">
        <v>0</v>
      </c>
    </row>
    <row r="34" spans="1:60" s="1" customFormat="1" ht="30" customHeight="1">
      <c r="A34" s="249">
        <v>24108</v>
      </c>
      <c r="B34" s="168" t="s">
        <v>1566</v>
      </c>
      <c r="C34" s="166" t="s">
        <v>1546</v>
      </c>
      <c r="D34" s="166">
        <v>1970</v>
      </c>
      <c r="E34" s="166">
        <v>16</v>
      </c>
      <c r="F34" s="166">
        <v>5</v>
      </c>
      <c r="G34" s="166">
        <v>0</v>
      </c>
      <c r="H34" s="166">
        <v>0</v>
      </c>
      <c r="I34" s="166">
        <v>1</v>
      </c>
      <c r="J34" s="166">
        <v>0</v>
      </c>
      <c r="K34" s="166">
        <v>1</v>
      </c>
      <c r="L34" s="166">
        <v>0</v>
      </c>
      <c r="M34" s="166">
        <v>0</v>
      </c>
      <c r="N34" s="166" t="s">
        <v>41</v>
      </c>
      <c r="O34" s="166" t="s">
        <v>1551</v>
      </c>
      <c r="P34" s="166" t="s">
        <v>10320</v>
      </c>
      <c r="Q34" s="167" t="s">
        <v>10321</v>
      </c>
      <c r="R34" s="166"/>
      <c r="S34" s="166" t="s">
        <v>54</v>
      </c>
      <c r="T34" s="166">
        <v>0</v>
      </c>
      <c r="U34" s="166">
        <v>0</v>
      </c>
      <c r="V34" s="166">
        <v>0</v>
      </c>
      <c r="W34" s="166" t="s">
        <v>46</v>
      </c>
      <c r="X34" s="166">
        <v>0</v>
      </c>
      <c r="Y34" s="166" t="s">
        <v>47</v>
      </c>
      <c r="Z34" s="166">
        <v>0</v>
      </c>
      <c r="AA34" s="166"/>
      <c r="AB34" s="246">
        <v>0</v>
      </c>
      <c r="AC34" s="246">
        <v>0</v>
      </c>
      <c r="AD34" s="237" t="s">
        <v>49</v>
      </c>
      <c r="AE34" s="238" t="str">
        <f>IF(IFERROR(VLOOKUP(A34,#REF!,1,FALSE),"")="","","✓")</f>
        <v/>
      </c>
      <c r="AF34" s="237" t="s">
        <v>48</v>
      </c>
      <c r="AG34" s="239" t="s">
        <v>48</v>
      </c>
      <c r="AH34" s="248" t="str">
        <f>IF(AND(COUNTIF('1093件のリスト'!$L$247:$L$7238,'2-1.手続一覧'!A34)=1,(_xlfn.XLOOKUP('2-1.手続一覧'!A34,'1093件のリスト'!$L$247:$L$7238,'1093件のリスト'!$AM$247:$AM$7238))="2022年度の対象"),"リストにあり","？")</f>
        <v>リストにあり</v>
      </c>
      <c r="AI34" s="248" t="s">
        <v>49</v>
      </c>
      <c r="AJ34" s="248" t="s">
        <v>9354</v>
      </c>
      <c r="AK34" s="248" t="str">
        <f t="shared" si="1"/>
        <v/>
      </c>
      <c r="AL34" s="248" t="str">
        <f>VLOOKUP($A34,'3-3.ガス・液石'!$B$16:$CD$173,5,FALSE)</f>
        <v>汎用申請</v>
      </c>
      <c r="AM34" s="248" t="str">
        <f>VLOOKUP($A34,'3-3.ガス・液石'!$B$16:$CD$173,68,FALSE)</f>
        <v>Notify02</v>
      </c>
      <c r="AN34" s="248" t="str">
        <f>VLOOKUP($A34,'3-3.ガス・液石'!$B$16:$CD$173,69,FALSE)</f>
        <v>NotifyA</v>
      </c>
      <c r="AO34" s="248" t="str">
        <f>VLOOKUP($A34,'3-3.ガス・液石'!$B$16:$CD$173,70,FALSE)</f>
        <v>COM-YOSHIKI-1</v>
      </c>
      <c r="AP34" s="248">
        <f>VLOOKUP($A34,'3-3.ガス・液石'!$B$16:$CD$173,55,FALSE)</f>
        <v>0</v>
      </c>
      <c r="AQ34" s="239" t="str">
        <f>VLOOKUP($A34,'3-3.ガス・液石'!$B$16:$CD$173,56,FALSE)</f>
        <v>①ばい煙に関する説明書の項目書き出し必要か？
※各ページの最後に添付書類の指示あり
②備考どこまで書き出すべきか
③様式類型はCOM-YOUSIKI-3であってるか</v>
      </c>
      <c r="AR34" s="234" t="s">
        <v>0</v>
      </c>
    </row>
    <row r="35" spans="1:60" s="1" customFormat="1" ht="30" hidden="1" customHeight="1">
      <c r="A35" s="249">
        <v>24110</v>
      </c>
      <c r="B35" s="168" t="s">
        <v>1545</v>
      </c>
      <c r="C35" s="166" t="s">
        <v>1546</v>
      </c>
      <c r="D35" s="166">
        <v>2017</v>
      </c>
      <c r="E35" s="166">
        <v>16</v>
      </c>
      <c r="F35" s="166">
        <v>3</v>
      </c>
      <c r="G35" s="166">
        <v>0</v>
      </c>
      <c r="H35" s="166">
        <v>0</v>
      </c>
      <c r="I35" s="166">
        <v>0</v>
      </c>
      <c r="J35" s="166">
        <v>0</v>
      </c>
      <c r="K35" s="166">
        <v>0</v>
      </c>
      <c r="L35" s="166">
        <v>7</v>
      </c>
      <c r="M35" s="166" t="s">
        <v>1547</v>
      </c>
      <c r="N35" s="166" t="s">
        <v>41</v>
      </c>
      <c r="O35" s="166" t="s">
        <v>1548</v>
      </c>
      <c r="P35" s="166" t="s">
        <v>10320</v>
      </c>
      <c r="Q35" s="167" t="s">
        <v>10321</v>
      </c>
      <c r="R35" s="166"/>
      <c r="S35" s="166" t="s">
        <v>54</v>
      </c>
      <c r="T35" s="166">
        <v>0</v>
      </c>
      <c r="U35" s="166">
        <v>0</v>
      </c>
      <c r="V35" s="166">
        <v>0</v>
      </c>
      <c r="W35" s="166" t="s">
        <v>46</v>
      </c>
      <c r="X35" s="166">
        <v>0</v>
      </c>
      <c r="Y35" s="166" t="s">
        <v>68</v>
      </c>
      <c r="Z35" s="166" t="s">
        <v>87</v>
      </c>
      <c r="AA35" s="166" t="s">
        <v>9315</v>
      </c>
      <c r="AB35" s="246">
        <v>1225</v>
      </c>
      <c r="AC35" s="246">
        <v>0</v>
      </c>
      <c r="AD35" s="237" t="s">
        <v>49</v>
      </c>
      <c r="AE35" s="238" t="str">
        <f>IF(IFERROR(VLOOKUP(A35,#REF!,1,FALSE),"")="","","✓")</f>
        <v/>
      </c>
      <c r="AF35" s="237" t="s">
        <v>48</v>
      </c>
      <c r="AG35" s="239"/>
      <c r="AH35" s="248" t="str">
        <f>IF(AND(COUNTIF('1093件のリスト'!$L$247:$L$7238,'2-1.手続一覧'!A35)=1,(_xlfn.XLOOKUP('2-1.手続一覧'!A35,'1093件のリスト'!$L$247:$L$7238,'1093件のリスト'!$AM$247:$AM$7238))="2022年度の対象"),"リストにあり","？")</f>
        <v>リストにあり</v>
      </c>
      <c r="AI35" s="248"/>
      <c r="AJ35" s="248" t="s">
        <v>1868</v>
      </c>
      <c r="AK35" s="248" t="s">
        <v>1868</v>
      </c>
      <c r="AL35" s="248" t="s">
        <v>1868</v>
      </c>
      <c r="AM35" s="248" t="s">
        <v>1868</v>
      </c>
      <c r="AN35" s="250" t="s">
        <v>1868</v>
      </c>
      <c r="AO35" s="250" t="s">
        <v>1868</v>
      </c>
      <c r="AP35" s="248" t="s">
        <v>1868</v>
      </c>
      <c r="AQ35" s="239" t="s">
        <v>1868</v>
      </c>
      <c r="AR35" s="234" t="s">
        <v>0</v>
      </c>
    </row>
    <row r="36" spans="1:60" s="1" customFormat="1" ht="30" hidden="1" customHeight="1">
      <c r="A36" s="249">
        <v>24113</v>
      </c>
      <c r="B36" s="168" t="s">
        <v>1567</v>
      </c>
      <c r="C36" s="166" t="s">
        <v>1550</v>
      </c>
      <c r="D36" s="166">
        <v>1970</v>
      </c>
      <c r="E36" s="166">
        <v>16</v>
      </c>
      <c r="F36" s="166">
        <v>4</v>
      </c>
      <c r="G36" s="166">
        <v>0</v>
      </c>
      <c r="H36" s="166">
        <v>0</v>
      </c>
      <c r="I36" s="166">
        <v>1</v>
      </c>
      <c r="J36" s="166">
        <v>0</v>
      </c>
      <c r="K36" s="166">
        <v>2</v>
      </c>
      <c r="L36" s="166">
        <v>0</v>
      </c>
      <c r="M36" s="166">
        <v>0</v>
      </c>
      <c r="N36" s="166" t="s">
        <v>41</v>
      </c>
      <c r="O36" s="166" t="s">
        <v>1551</v>
      </c>
      <c r="P36" s="166" t="s">
        <v>10320</v>
      </c>
      <c r="Q36" s="167" t="s">
        <v>10321</v>
      </c>
      <c r="R36" s="166"/>
      <c r="S36" s="166" t="s">
        <v>54</v>
      </c>
      <c r="T36" s="166">
        <v>0</v>
      </c>
      <c r="U36" s="166">
        <v>0</v>
      </c>
      <c r="V36" s="166">
        <v>0</v>
      </c>
      <c r="W36" s="166" t="s">
        <v>46</v>
      </c>
      <c r="X36" s="166">
        <v>0</v>
      </c>
      <c r="Y36" s="166" t="s">
        <v>47</v>
      </c>
      <c r="Z36" s="166">
        <v>0</v>
      </c>
      <c r="AA36" s="166"/>
      <c r="AB36" s="246">
        <v>0</v>
      </c>
      <c r="AC36" s="246">
        <v>0</v>
      </c>
      <c r="AD36" s="237" t="s">
        <v>49</v>
      </c>
      <c r="AE36" s="238" t="str">
        <f>IF(IFERROR(VLOOKUP(A36,#REF!,1,FALSE),"")="","","✓")</f>
        <v/>
      </c>
      <c r="AF36" s="237" t="s">
        <v>48</v>
      </c>
      <c r="AG36" s="239" t="s">
        <v>48</v>
      </c>
      <c r="AH36" s="248" t="str">
        <f>IF(AND(COUNTIF('1093件のリスト'!$L$247:$L$7238,'2-1.手続一覧'!A36)=1,(_xlfn.XLOOKUP('2-1.手続一覧'!A36,'1093件のリスト'!$L$247:$L$7238,'1093件のリスト'!$AM$247:$AM$7238))="2022年度の対象"),"リストにあり","？")</f>
        <v>リストにあり</v>
      </c>
      <c r="AI36" s="248" t="s">
        <v>49</v>
      </c>
      <c r="AJ36" s="248" t="s">
        <v>9354</v>
      </c>
      <c r="AK36" s="248" t="str">
        <f>IF($AL36="電子化対象外","✓","")</f>
        <v/>
      </c>
      <c r="AL36" s="248" t="str">
        <f>VLOOKUP($A36,'3-3.ガス・液石'!$B$16:$CD$173,5,FALSE)</f>
        <v>汎用申請</v>
      </c>
      <c r="AM36" s="248" t="str">
        <f>VLOOKUP($A36,'3-3.ガス・液石'!$B$16:$CD$173,68,FALSE)</f>
        <v>Notify01</v>
      </c>
      <c r="AN36" s="248" t="str">
        <f>VLOOKUP($A36,'3-3.ガス・液石'!$B$16:$CD$173,69,FALSE)</f>
        <v>NotifyA</v>
      </c>
      <c r="AO36" s="248" t="str">
        <f>VLOOKUP($A36,'3-3.ガス・液石'!$B$16:$CD$173,70,FALSE)</f>
        <v>COM-YOSHIKI-2</v>
      </c>
      <c r="AP36" s="248">
        <f>VLOOKUP($A36,'3-3.ガス・液石'!$B$16:$CD$173,55,FALSE)</f>
        <v>0</v>
      </c>
      <c r="AQ36" s="239" t="str">
        <f>VLOOKUP($A36,'3-3.ガス・液石'!$B$16:$CD$173,56,FALSE)</f>
        <v>様式が二種類格納されている</v>
      </c>
      <c r="AR36" s="234" t="s">
        <v>0</v>
      </c>
    </row>
    <row r="37" spans="1:60" s="1" customFormat="1" ht="30" hidden="1" customHeight="1">
      <c r="A37" s="249">
        <v>24114</v>
      </c>
      <c r="B37" s="168" t="s">
        <v>1568</v>
      </c>
      <c r="C37" s="166" t="s">
        <v>1546</v>
      </c>
      <c r="D37" s="166">
        <v>1970</v>
      </c>
      <c r="E37" s="166">
        <v>16</v>
      </c>
      <c r="F37" s="166">
        <v>4</v>
      </c>
      <c r="G37" s="166">
        <v>0</v>
      </c>
      <c r="H37" s="166">
        <v>0</v>
      </c>
      <c r="I37" s="166">
        <v>1</v>
      </c>
      <c r="J37" s="166">
        <v>0</v>
      </c>
      <c r="K37" s="166">
        <v>3</v>
      </c>
      <c r="L37" s="166">
        <v>0</v>
      </c>
      <c r="M37" s="166">
        <v>0</v>
      </c>
      <c r="N37" s="166" t="s">
        <v>41</v>
      </c>
      <c r="O37" s="166" t="s">
        <v>1551</v>
      </c>
      <c r="P37" s="166" t="s">
        <v>10320</v>
      </c>
      <c r="Q37" s="167" t="s">
        <v>10321</v>
      </c>
      <c r="R37" s="166"/>
      <c r="S37" s="166" t="s">
        <v>54</v>
      </c>
      <c r="T37" s="166">
        <v>0</v>
      </c>
      <c r="U37" s="166">
        <v>0</v>
      </c>
      <c r="V37" s="166">
        <v>0</v>
      </c>
      <c r="W37" s="166" t="s">
        <v>46</v>
      </c>
      <c r="X37" s="166">
        <v>0</v>
      </c>
      <c r="Y37" s="166" t="s">
        <v>47</v>
      </c>
      <c r="Z37" s="166">
        <v>0</v>
      </c>
      <c r="AA37" s="166"/>
      <c r="AB37" s="246">
        <v>0</v>
      </c>
      <c r="AC37" s="246">
        <v>0</v>
      </c>
      <c r="AD37" s="237" t="s">
        <v>49</v>
      </c>
      <c r="AE37" s="238" t="str">
        <f>IF(IFERROR(VLOOKUP(A37,#REF!,1,FALSE),"")="","","✓")</f>
        <v/>
      </c>
      <c r="AF37" s="237" t="s">
        <v>48</v>
      </c>
      <c r="AG37" s="239" t="s">
        <v>48</v>
      </c>
      <c r="AH37" s="248" t="str">
        <f>IF(AND(COUNTIF('1093件のリスト'!$L$247:$L$7238,'2-1.手続一覧'!A37)=1,(_xlfn.XLOOKUP('2-1.手続一覧'!A37,'1093件のリスト'!$L$247:$L$7238,'1093件のリスト'!$AM$247:$AM$7238))="2022年度の対象"),"リストにあり","？")</f>
        <v>リストにあり</v>
      </c>
      <c r="AI37" s="248" t="s">
        <v>49</v>
      </c>
      <c r="AJ37" s="248" t="s">
        <v>9354</v>
      </c>
      <c r="AK37" s="248" t="str">
        <f>IF($AL37="電子化対象外","✓","")</f>
        <v/>
      </c>
      <c r="AL37" s="248" t="str">
        <f>VLOOKUP($A37,'3-3.ガス・液石'!$B$16:$CD$173,5,FALSE)</f>
        <v>汎用申請</v>
      </c>
      <c r="AM37" s="248" t="str">
        <f>VLOOKUP($A37,'3-3.ガス・液石'!$B$16:$CD$173,68,FALSE)</f>
        <v>Notify01</v>
      </c>
      <c r="AN37" s="248" t="str">
        <f>VLOOKUP($A37,'3-3.ガス・液石'!$B$16:$CD$173,69,FALSE)</f>
        <v>NotifyA</v>
      </c>
      <c r="AO37" s="248" t="str">
        <f>VLOOKUP($A37,'3-3.ガス・液石'!$B$16:$CD$173,70,FALSE)</f>
        <v>COM-YOSHIKI-2</v>
      </c>
      <c r="AP37" s="248">
        <f>VLOOKUP($A37,'3-3.ガス・液石'!$B$16:$CD$173,55,FALSE)</f>
        <v>0</v>
      </c>
      <c r="AQ37" s="239" t="str">
        <f>VLOOKUP($A37,'3-3.ガス・液石'!$B$16:$CD$173,56,FALSE)</f>
        <v>様式が二種類格納されている</v>
      </c>
      <c r="AR37" s="234" t="s">
        <v>0</v>
      </c>
    </row>
    <row r="38" spans="1:60" s="1" customFormat="1" ht="30" hidden="1" customHeight="1">
      <c r="A38" s="249">
        <v>24119</v>
      </c>
      <c r="B38" s="168" t="s">
        <v>1664</v>
      </c>
      <c r="C38" s="166" t="s">
        <v>1647</v>
      </c>
      <c r="D38" s="166">
        <v>1970</v>
      </c>
      <c r="E38" s="166">
        <v>97</v>
      </c>
      <c r="F38" s="166">
        <v>172</v>
      </c>
      <c r="G38" s="166">
        <v>0</v>
      </c>
      <c r="H38" s="166">
        <v>0</v>
      </c>
      <c r="I38" s="166">
        <v>0</v>
      </c>
      <c r="J38" s="166">
        <v>0</v>
      </c>
      <c r="K38" s="166">
        <v>0</v>
      </c>
      <c r="L38" s="166">
        <v>0</v>
      </c>
      <c r="M38" s="166">
        <v>0</v>
      </c>
      <c r="N38" s="166" t="s">
        <v>41</v>
      </c>
      <c r="O38" s="166" t="s">
        <v>1551</v>
      </c>
      <c r="P38" s="166" t="s">
        <v>245</v>
      </c>
      <c r="Q38" s="167" t="s">
        <v>10321</v>
      </c>
      <c r="R38" s="166"/>
      <c r="S38" s="166" t="s">
        <v>54</v>
      </c>
      <c r="T38" s="166">
        <v>0</v>
      </c>
      <c r="U38" s="166" t="s">
        <v>1644</v>
      </c>
      <c r="V38" s="166">
        <v>0</v>
      </c>
      <c r="W38" s="166" t="s">
        <v>46</v>
      </c>
      <c r="X38" s="166">
        <v>0</v>
      </c>
      <c r="Y38" s="166" t="s">
        <v>47</v>
      </c>
      <c r="Z38" s="166">
        <v>0</v>
      </c>
      <c r="AA38" s="166"/>
      <c r="AB38" s="246">
        <v>0</v>
      </c>
      <c r="AC38" s="246">
        <v>0</v>
      </c>
      <c r="AD38" s="237" t="s">
        <v>48</v>
      </c>
      <c r="AE38" s="238" t="str">
        <f>IF(IFERROR(VLOOKUP(A38,#REF!,1,FALSE),"")="","","✓")</f>
        <v/>
      </c>
      <c r="AF38" s="237" t="s">
        <v>48</v>
      </c>
      <c r="AG38" s="239" t="s">
        <v>48</v>
      </c>
      <c r="AH38" s="248" t="str">
        <f>IF(AND(COUNTIF('1093件のリスト'!$L$247:$L$7238,'2-1.手続一覧'!A38)=1,(_xlfn.XLOOKUP('2-1.手続一覧'!A38,'1093件のリスト'!$L$247:$L$7238,'1093件のリスト'!$AM$247:$AM$7238))="2022年度の対象"),"リストにあり","？")</f>
        <v>？</v>
      </c>
      <c r="AI38" s="248"/>
      <c r="AJ38" s="248" t="s">
        <v>1868</v>
      </c>
      <c r="AK38" s="248" t="s">
        <v>1868</v>
      </c>
      <c r="AL38" s="248" t="s">
        <v>1868</v>
      </c>
      <c r="AM38" s="248" t="s">
        <v>1868</v>
      </c>
      <c r="AN38" s="250" t="s">
        <v>1868</v>
      </c>
      <c r="AO38" s="250" t="s">
        <v>1868</v>
      </c>
      <c r="AP38" s="248" t="s">
        <v>1868</v>
      </c>
      <c r="AQ38" s="239" t="s">
        <v>1868</v>
      </c>
      <c r="AR38" s="234" t="s">
        <v>0</v>
      </c>
      <c r="BH38" s="1" t="s">
        <v>10233</v>
      </c>
    </row>
    <row r="39" spans="1:60" s="1" customFormat="1" ht="30" hidden="1" customHeight="1">
      <c r="A39" s="249">
        <v>24120</v>
      </c>
      <c r="B39" s="168" t="s">
        <v>1665</v>
      </c>
      <c r="C39" s="166" t="s">
        <v>1647</v>
      </c>
      <c r="D39" s="166">
        <v>1970</v>
      </c>
      <c r="E39" s="166">
        <v>97</v>
      </c>
      <c r="F39" s="166">
        <v>173</v>
      </c>
      <c r="G39" s="166">
        <v>0</v>
      </c>
      <c r="H39" s="166">
        <v>0</v>
      </c>
      <c r="I39" s="166">
        <v>0</v>
      </c>
      <c r="J39" s="166">
        <v>0</v>
      </c>
      <c r="K39" s="166">
        <v>0</v>
      </c>
      <c r="L39" s="166">
        <v>0</v>
      </c>
      <c r="M39" s="166">
        <v>0</v>
      </c>
      <c r="N39" s="166" t="s">
        <v>41</v>
      </c>
      <c r="O39" s="166" t="s">
        <v>1551</v>
      </c>
      <c r="P39" s="166" t="s">
        <v>245</v>
      </c>
      <c r="Q39" s="167" t="s">
        <v>10321</v>
      </c>
      <c r="R39" s="166"/>
      <c r="S39" s="166" t="s">
        <v>54</v>
      </c>
      <c r="T39" s="166">
        <v>0</v>
      </c>
      <c r="U39" s="166" t="s">
        <v>1644</v>
      </c>
      <c r="V39" s="166">
        <v>0</v>
      </c>
      <c r="W39" s="166" t="s">
        <v>46</v>
      </c>
      <c r="X39" s="166">
        <v>0</v>
      </c>
      <c r="Y39" s="166" t="s">
        <v>47</v>
      </c>
      <c r="Z39" s="166">
        <v>0</v>
      </c>
      <c r="AA39" s="166"/>
      <c r="AB39" s="246">
        <v>0</v>
      </c>
      <c r="AC39" s="246">
        <v>0</v>
      </c>
      <c r="AD39" s="237" t="s">
        <v>48</v>
      </c>
      <c r="AE39" s="238" t="str">
        <f>IF(IFERROR(VLOOKUP(A39,#REF!,1,FALSE),"")="","","✓")</f>
        <v/>
      </c>
      <c r="AF39" s="237" t="s">
        <v>48</v>
      </c>
      <c r="AG39" s="239" t="s">
        <v>48</v>
      </c>
      <c r="AH39" s="248" t="str">
        <f>IF(AND(COUNTIF('1093件のリスト'!$L$247:$L$7238,'2-1.手続一覧'!A39)=1,(_xlfn.XLOOKUP('2-1.手続一覧'!A39,'1093件のリスト'!$L$247:$L$7238,'1093件のリスト'!$AM$247:$AM$7238))="2022年度の対象"),"リストにあり","？")</f>
        <v>？</v>
      </c>
      <c r="AI39" s="248"/>
      <c r="AJ39" s="248" t="s">
        <v>1868</v>
      </c>
      <c r="AK39" s="248" t="s">
        <v>1868</v>
      </c>
      <c r="AL39" s="248" t="s">
        <v>1868</v>
      </c>
      <c r="AM39" s="248" t="s">
        <v>1868</v>
      </c>
      <c r="AN39" s="250" t="s">
        <v>1868</v>
      </c>
      <c r="AO39" s="250" t="s">
        <v>1868</v>
      </c>
      <c r="AP39" s="248" t="s">
        <v>1868</v>
      </c>
      <c r="AQ39" s="239" t="s">
        <v>1868</v>
      </c>
      <c r="AR39" s="234" t="s">
        <v>0</v>
      </c>
    </row>
    <row r="40" spans="1:60" s="1" customFormat="1" ht="30" hidden="1" customHeight="1">
      <c r="A40" s="249">
        <v>24121</v>
      </c>
      <c r="B40" s="168" t="s">
        <v>1666</v>
      </c>
      <c r="C40" s="166" t="s">
        <v>1647</v>
      </c>
      <c r="D40" s="166">
        <v>1970</v>
      </c>
      <c r="E40" s="166">
        <v>97</v>
      </c>
      <c r="F40" s="166">
        <v>174</v>
      </c>
      <c r="G40" s="166">
        <v>0</v>
      </c>
      <c r="H40" s="166">
        <v>0</v>
      </c>
      <c r="I40" s="166">
        <v>0</v>
      </c>
      <c r="J40" s="166">
        <v>0</v>
      </c>
      <c r="K40" s="166">
        <v>0</v>
      </c>
      <c r="L40" s="166">
        <v>0</v>
      </c>
      <c r="M40" s="166">
        <v>0</v>
      </c>
      <c r="N40" s="166" t="s">
        <v>41</v>
      </c>
      <c r="O40" s="166" t="s">
        <v>1551</v>
      </c>
      <c r="P40" s="166" t="s">
        <v>245</v>
      </c>
      <c r="Q40" s="167" t="s">
        <v>10321</v>
      </c>
      <c r="R40" s="166"/>
      <c r="S40" s="166" t="s">
        <v>54</v>
      </c>
      <c r="T40" s="166">
        <v>0</v>
      </c>
      <c r="U40" s="166" t="s">
        <v>1644</v>
      </c>
      <c r="V40" s="166">
        <v>0</v>
      </c>
      <c r="W40" s="166" t="s">
        <v>46</v>
      </c>
      <c r="X40" s="166">
        <v>0</v>
      </c>
      <c r="Y40" s="166" t="s">
        <v>47</v>
      </c>
      <c r="Z40" s="166">
        <v>0</v>
      </c>
      <c r="AA40" s="166"/>
      <c r="AB40" s="246">
        <v>0</v>
      </c>
      <c r="AC40" s="246">
        <v>0</v>
      </c>
      <c r="AD40" s="237" t="s">
        <v>48</v>
      </c>
      <c r="AE40" s="238" t="str">
        <f>IF(IFERROR(VLOOKUP(A40,#REF!,1,FALSE),"")="","","✓")</f>
        <v/>
      </c>
      <c r="AF40" s="237" t="s">
        <v>48</v>
      </c>
      <c r="AG40" s="239" t="s">
        <v>48</v>
      </c>
      <c r="AH40" s="248" t="str">
        <f>IF(AND(COUNTIF('1093件のリスト'!$L$247:$L$7238,'2-1.手続一覧'!A40)=1,(_xlfn.XLOOKUP('2-1.手続一覧'!A40,'1093件のリスト'!$L$247:$L$7238,'1093件のリスト'!$AM$247:$AM$7238))="2022年度の対象"),"リストにあり","？")</f>
        <v>？</v>
      </c>
      <c r="AI40" s="248"/>
      <c r="AJ40" s="248" t="s">
        <v>1868</v>
      </c>
      <c r="AK40" s="248" t="s">
        <v>1868</v>
      </c>
      <c r="AL40" s="248" t="s">
        <v>1868</v>
      </c>
      <c r="AM40" s="248" t="s">
        <v>1868</v>
      </c>
      <c r="AN40" s="250" t="s">
        <v>1868</v>
      </c>
      <c r="AO40" s="250" t="s">
        <v>1868</v>
      </c>
      <c r="AP40" s="248" t="s">
        <v>1868</v>
      </c>
      <c r="AQ40" s="239" t="s">
        <v>1868</v>
      </c>
      <c r="AR40" s="234" t="s">
        <v>0</v>
      </c>
    </row>
    <row r="41" spans="1:60" s="1" customFormat="1" ht="30" hidden="1" customHeight="1">
      <c r="A41" s="249">
        <v>24122</v>
      </c>
      <c r="B41" s="168" t="s">
        <v>1667</v>
      </c>
      <c r="C41" s="166" t="s">
        <v>1647</v>
      </c>
      <c r="D41" s="166">
        <v>1970</v>
      </c>
      <c r="E41" s="166">
        <v>97</v>
      </c>
      <c r="F41" s="166">
        <v>176</v>
      </c>
      <c r="G41" s="166">
        <v>0</v>
      </c>
      <c r="H41" s="166">
        <v>0</v>
      </c>
      <c r="I41" s="166">
        <v>0</v>
      </c>
      <c r="J41" s="166">
        <v>0</v>
      </c>
      <c r="K41" s="166">
        <v>0</v>
      </c>
      <c r="L41" s="166">
        <v>0</v>
      </c>
      <c r="M41" s="166">
        <v>0</v>
      </c>
      <c r="N41" s="166" t="s">
        <v>41</v>
      </c>
      <c r="O41" s="166" t="s">
        <v>1551</v>
      </c>
      <c r="P41" s="166" t="s">
        <v>245</v>
      </c>
      <c r="Q41" s="167" t="s">
        <v>10321</v>
      </c>
      <c r="R41" s="166"/>
      <c r="S41" s="166" t="s">
        <v>54</v>
      </c>
      <c r="T41" s="166">
        <v>0</v>
      </c>
      <c r="U41" s="166" t="s">
        <v>1644</v>
      </c>
      <c r="V41" s="166">
        <v>0</v>
      </c>
      <c r="W41" s="166" t="s">
        <v>46</v>
      </c>
      <c r="X41" s="166">
        <v>0</v>
      </c>
      <c r="Y41" s="166" t="s">
        <v>47</v>
      </c>
      <c r="Z41" s="166">
        <v>0</v>
      </c>
      <c r="AA41" s="166"/>
      <c r="AB41" s="246">
        <v>0</v>
      </c>
      <c r="AC41" s="246">
        <v>0</v>
      </c>
      <c r="AD41" s="237" t="s">
        <v>48</v>
      </c>
      <c r="AE41" s="238" t="str">
        <f>IF(IFERROR(VLOOKUP(A41,#REF!,1,FALSE),"")="","","✓")</f>
        <v/>
      </c>
      <c r="AF41" s="237" t="s">
        <v>48</v>
      </c>
      <c r="AG41" s="239" t="s">
        <v>48</v>
      </c>
      <c r="AH41" s="248" t="str">
        <f>IF(AND(COUNTIF('1093件のリスト'!$L$247:$L$7238,'2-1.手続一覧'!A41)=1,(_xlfn.XLOOKUP('2-1.手続一覧'!A41,'1093件のリスト'!$L$247:$L$7238,'1093件のリスト'!$AM$247:$AM$7238))="2022年度の対象"),"リストにあり","？")</f>
        <v>？</v>
      </c>
      <c r="AI41" s="248"/>
      <c r="AJ41" s="248" t="s">
        <v>1868</v>
      </c>
      <c r="AK41" s="248" t="s">
        <v>1868</v>
      </c>
      <c r="AL41" s="248" t="s">
        <v>1868</v>
      </c>
      <c r="AM41" s="248" t="s">
        <v>1868</v>
      </c>
      <c r="AN41" s="250" t="s">
        <v>1868</v>
      </c>
      <c r="AO41" s="250" t="s">
        <v>1868</v>
      </c>
      <c r="AP41" s="248" t="s">
        <v>1868</v>
      </c>
      <c r="AQ41" s="239" t="s">
        <v>1868</v>
      </c>
      <c r="AR41" s="234" t="s">
        <v>0</v>
      </c>
    </row>
    <row r="42" spans="1:60" s="1" customFormat="1" ht="30" hidden="1" customHeight="1">
      <c r="A42" s="249">
        <v>24123</v>
      </c>
      <c r="B42" s="168" t="s">
        <v>1668</v>
      </c>
      <c r="C42" s="166" t="s">
        <v>1647</v>
      </c>
      <c r="D42" s="166">
        <v>1970</v>
      </c>
      <c r="E42" s="166">
        <v>97</v>
      </c>
      <c r="F42" s="166">
        <v>177</v>
      </c>
      <c r="G42" s="166">
        <v>0</v>
      </c>
      <c r="H42" s="166">
        <v>0</v>
      </c>
      <c r="I42" s="166">
        <v>0</v>
      </c>
      <c r="J42" s="166">
        <v>0</v>
      </c>
      <c r="K42" s="166">
        <v>0</v>
      </c>
      <c r="L42" s="166">
        <v>0</v>
      </c>
      <c r="M42" s="166">
        <v>0</v>
      </c>
      <c r="N42" s="166" t="s">
        <v>41</v>
      </c>
      <c r="O42" s="166" t="s">
        <v>1551</v>
      </c>
      <c r="P42" s="166" t="s">
        <v>245</v>
      </c>
      <c r="Q42" s="167" t="s">
        <v>10321</v>
      </c>
      <c r="R42" s="166"/>
      <c r="S42" s="166" t="s">
        <v>54</v>
      </c>
      <c r="T42" s="166">
        <v>0</v>
      </c>
      <c r="U42" s="166" t="s">
        <v>1644</v>
      </c>
      <c r="V42" s="166">
        <v>0</v>
      </c>
      <c r="W42" s="166" t="s">
        <v>46</v>
      </c>
      <c r="X42" s="166">
        <v>0</v>
      </c>
      <c r="Y42" s="166" t="s">
        <v>47</v>
      </c>
      <c r="Z42" s="166">
        <v>0</v>
      </c>
      <c r="AA42" s="166"/>
      <c r="AB42" s="246">
        <v>0</v>
      </c>
      <c r="AC42" s="246">
        <v>0</v>
      </c>
      <c r="AD42" s="237" t="s">
        <v>48</v>
      </c>
      <c r="AE42" s="238" t="str">
        <f>IF(IFERROR(VLOOKUP(A42,#REF!,1,FALSE),"")="","","✓")</f>
        <v/>
      </c>
      <c r="AF42" s="237" t="s">
        <v>48</v>
      </c>
      <c r="AG42" s="239" t="s">
        <v>48</v>
      </c>
      <c r="AH42" s="248" t="str">
        <f>IF(AND(COUNTIF('1093件のリスト'!$L$247:$L$7238,'2-1.手続一覧'!A42)=1,(_xlfn.XLOOKUP('2-1.手続一覧'!A42,'1093件のリスト'!$L$247:$L$7238,'1093件のリスト'!$AM$247:$AM$7238))="2022年度の対象"),"リストにあり","？")</f>
        <v>？</v>
      </c>
      <c r="AI42" s="248"/>
      <c r="AJ42" s="248" t="s">
        <v>1868</v>
      </c>
      <c r="AK42" s="248" t="s">
        <v>1868</v>
      </c>
      <c r="AL42" s="248" t="s">
        <v>1868</v>
      </c>
      <c r="AM42" s="248" t="s">
        <v>1868</v>
      </c>
      <c r="AN42" s="250" t="s">
        <v>1868</v>
      </c>
      <c r="AO42" s="250" t="s">
        <v>1868</v>
      </c>
      <c r="AP42" s="248" t="s">
        <v>1868</v>
      </c>
      <c r="AQ42" s="239" t="s">
        <v>1868</v>
      </c>
      <c r="AR42" s="234" t="s">
        <v>0</v>
      </c>
    </row>
    <row r="43" spans="1:60" s="1" customFormat="1" ht="30" hidden="1" customHeight="1">
      <c r="A43" s="249">
        <v>24124</v>
      </c>
      <c r="B43" s="168" t="s">
        <v>1669</v>
      </c>
      <c r="C43" s="166" t="s">
        <v>1647</v>
      </c>
      <c r="D43" s="166">
        <v>1970</v>
      </c>
      <c r="E43" s="166">
        <v>97</v>
      </c>
      <c r="F43" s="166">
        <v>178</v>
      </c>
      <c r="G43" s="166">
        <v>0</v>
      </c>
      <c r="H43" s="166">
        <v>0</v>
      </c>
      <c r="I43" s="166">
        <v>0</v>
      </c>
      <c r="J43" s="166">
        <v>0</v>
      </c>
      <c r="K43" s="166">
        <v>0</v>
      </c>
      <c r="L43" s="166">
        <v>0</v>
      </c>
      <c r="M43" s="166">
        <v>0</v>
      </c>
      <c r="N43" s="166" t="s">
        <v>41</v>
      </c>
      <c r="O43" s="166" t="s">
        <v>1551</v>
      </c>
      <c r="P43" s="166" t="s">
        <v>245</v>
      </c>
      <c r="Q43" s="167" t="s">
        <v>10321</v>
      </c>
      <c r="R43" s="166"/>
      <c r="S43" s="166" t="s">
        <v>54</v>
      </c>
      <c r="T43" s="166">
        <v>0</v>
      </c>
      <c r="U43" s="166" t="s">
        <v>1644</v>
      </c>
      <c r="V43" s="166">
        <v>0</v>
      </c>
      <c r="W43" s="166" t="s">
        <v>46</v>
      </c>
      <c r="X43" s="166">
        <v>0</v>
      </c>
      <c r="Y43" s="166" t="s">
        <v>47</v>
      </c>
      <c r="Z43" s="166">
        <v>0</v>
      </c>
      <c r="AA43" s="166"/>
      <c r="AB43" s="246">
        <v>1</v>
      </c>
      <c r="AC43" s="246">
        <v>0</v>
      </c>
      <c r="AD43" s="237" t="s">
        <v>48</v>
      </c>
      <c r="AE43" s="238" t="str">
        <f>IF(IFERROR(VLOOKUP(A43,#REF!,1,FALSE),"")="","","✓")</f>
        <v/>
      </c>
      <c r="AF43" s="237" t="s">
        <v>48</v>
      </c>
      <c r="AG43" s="239" t="s">
        <v>48</v>
      </c>
      <c r="AH43" s="248" t="str">
        <f>IF(AND(COUNTIF('1093件のリスト'!$L$247:$L$7238,'2-1.手続一覧'!A43)=1,(_xlfn.XLOOKUP('2-1.手続一覧'!A43,'1093件のリスト'!$L$247:$L$7238,'1093件のリスト'!$AM$247:$AM$7238))="2022年度の対象"),"リストにあり","？")</f>
        <v>？</v>
      </c>
      <c r="AI43" s="248"/>
      <c r="AJ43" s="248" t="s">
        <v>1868</v>
      </c>
      <c r="AK43" s="248" t="s">
        <v>1868</v>
      </c>
      <c r="AL43" s="248" t="s">
        <v>1868</v>
      </c>
      <c r="AM43" s="248" t="s">
        <v>1868</v>
      </c>
      <c r="AN43" s="250" t="s">
        <v>1868</v>
      </c>
      <c r="AO43" s="250" t="s">
        <v>1868</v>
      </c>
      <c r="AP43" s="248" t="s">
        <v>1868</v>
      </c>
      <c r="AQ43" s="239" t="s">
        <v>1868</v>
      </c>
      <c r="AR43" s="234" t="s">
        <v>0</v>
      </c>
    </row>
    <row r="44" spans="1:60" s="1" customFormat="1" ht="30" hidden="1" customHeight="1">
      <c r="A44" s="249">
        <v>24125</v>
      </c>
      <c r="B44" s="168" t="s">
        <v>1670</v>
      </c>
      <c r="C44" s="166" t="s">
        <v>1647</v>
      </c>
      <c r="D44" s="166">
        <v>1970</v>
      </c>
      <c r="E44" s="166">
        <v>97</v>
      </c>
      <c r="F44" s="166">
        <v>180</v>
      </c>
      <c r="G44" s="166">
        <v>0</v>
      </c>
      <c r="H44" s="166">
        <v>0</v>
      </c>
      <c r="I44" s="166">
        <v>1</v>
      </c>
      <c r="J44" s="166">
        <v>0</v>
      </c>
      <c r="K44" s="166">
        <v>0</v>
      </c>
      <c r="L44" s="166">
        <v>0</v>
      </c>
      <c r="M44" s="166">
        <v>0</v>
      </c>
      <c r="N44" s="166" t="s">
        <v>41</v>
      </c>
      <c r="O44" s="166" t="s">
        <v>1551</v>
      </c>
      <c r="P44" s="166" t="s">
        <v>245</v>
      </c>
      <c r="Q44" s="167" t="s">
        <v>10321</v>
      </c>
      <c r="R44" s="166"/>
      <c r="S44" s="166" t="s">
        <v>54</v>
      </c>
      <c r="T44" s="166">
        <v>0</v>
      </c>
      <c r="U44" s="166" t="s">
        <v>1644</v>
      </c>
      <c r="V44" s="166">
        <v>0</v>
      </c>
      <c r="W44" s="166" t="s">
        <v>46</v>
      </c>
      <c r="X44" s="166">
        <v>0</v>
      </c>
      <c r="Y44" s="166" t="s">
        <v>47</v>
      </c>
      <c r="Z44" s="166">
        <v>0</v>
      </c>
      <c r="AA44" s="166"/>
      <c r="AB44" s="246">
        <v>1</v>
      </c>
      <c r="AC44" s="246">
        <v>0</v>
      </c>
      <c r="AD44" s="237" t="s">
        <v>48</v>
      </c>
      <c r="AE44" s="238" t="str">
        <f>IF(IFERROR(VLOOKUP(A44,#REF!,1,FALSE),"")="","","✓")</f>
        <v/>
      </c>
      <c r="AF44" s="237" t="s">
        <v>48</v>
      </c>
      <c r="AG44" s="239" t="s">
        <v>48</v>
      </c>
      <c r="AH44" s="248" t="str">
        <f>IF(AND(COUNTIF('1093件のリスト'!$L$247:$L$7238,'2-1.手続一覧'!A44)=1,(_xlfn.XLOOKUP('2-1.手続一覧'!A44,'1093件のリスト'!$L$247:$L$7238,'1093件のリスト'!$AM$247:$AM$7238))="2022年度の対象"),"リストにあり","？")</f>
        <v>？</v>
      </c>
      <c r="AI44" s="248"/>
      <c r="AJ44" s="248" t="s">
        <v>1868</v>
      </c>
      <c r="AK44" s="248" t="s">
        <v>1868</v>
      </c>
      <c r="AL44" s="248" t="s">
        <v>1868</v>
      </c>
      <c r="AM44" s="248" t="s">
        <v>1868</v>
      </c>
      <c r="AN44" s="250" t="s">
        <v>1868</v>
      </c>
      <c r="AO44" s="250" t="s">
        <v>1868</v>
      </c>
      <c r="AP44" s="248" t="s">
        <v>1868</v>
      </c>
      <c r="AQ44" s="239" t="s">
        <v>1868</v>
      </c>
      <c r="AR44" s="234" t="s">
        <v>0</v>
      </c>
    </row>
    <row r="45" spans="1:60" s="1" customFormat="1" ht="30" hidden="1" customHeight="1">
      <c r="A45" s="249">
        <v>24126</v>
      </c>
      <c r="B45" s="168" t="s">
        <v>1671</v>
      </c>
      <c r="C45" s="166" t="s">
        <v>1647</v>
      </c>
      <c r="D45" s="166">
        <v>1970</v>
      </c>
      <c r="E45" s="166">
        <v>97</v>
      </c>
      <c r="F45" s="166">
        <v>180</v>
      </c>
      <c r="G45" s="166">
        <v>0</v>
      </c>
      <c r="H45" s="166">
        <v>0</v>
      </c>
      <c r="I45" s="166">
        <v>2</v>
      </c>
      <c r="J45" s="166">
        <v>0</v>
      </c>
      <c r="K45" s="166">
        <v>0</v>
      </c>
      <c r="L45" s="166">
        <v>0</v>
      </c>
      <c r="M45" s="166">
        <v>0</v>
      </c>
      <c r="N45" s="166" t="s">
        <v>41</v>
      </c>
      <c r="O45" s="166" t="s">
        <v>1551</v>
      </c>
      <c r="P45" s="166" t="s">
        <v>245</v>
      </c>
      <c r="Q45" s="167" t="s">
        <v>10321</v>
      </c>
      <c r="R45" s="166"/>
      <c r="S45" s="166" t="s">
        <v>54</v>
      </c>
      <c r="T45" s="166">
        <v>0</v>
      </c>
      <c r="U45" s="166" t="s">
        <v>1644</v>
      </c>
      <c r="V45" s="166">
        <v>0</v>
      </c>
      <c r="W45" s="166" t="s">
        <v>46</v>
      </c>
      <c r="X45" s="166">
        <v>0</v>
      </c>
      <c r="Y45" s="166" t="s">
        <v>47</v>
      </c>
      <c r="Z45" s="166">
        <v>0</v>
      </c>
      <c r="AA45" s="166"/>
      <c r="AB45" s="246">
        <v>0</v>
      </c>
      <c r="AC45" s="246">
        <v>0</v>
      </c>
      <c r="AD45" s="237" t="s">
        <v>48</v>
      </c>
      <c r="AE45" s="238" t="str">
        <f>IF(IFERROR(VLOOKUP(A45,#REF!,1,FALSE),"")="","","✓")</f>
        <v/>
      </c>
      <c r="AF45" s="237" t="s">
        <v>48</v>
      </c>
      <c r="AG45" s="239" t="s">
        <v>48</v>
      </c>
      <c r="AH45" s="248" t="str">
        <f>IF(AND(COUNTIF('1093件のリスト'!$L$247:$L$7238,'2-1.手続一覧'!A45)=1,(_xlfn.XLOOKUP('2-1.手続一覧'!A45,'1093件のリスト'!$L$247:$L$7238,'1093件のリスト'!$AM$247:$AM$7238))="2022年度の対象"),"リストにあり","？")</f>
        <v>？</v>
      </c>
      <c r="AI45" s="248"/>
      <c r="AJ45" s="248" t="s">
        <v>1868</v>
      </c>
      <c r="AK45" s="248" t="s">
        <v>1868</v>
      </c>
      <c r="AL45" s="248" t="s">
        <v>1868</v>
      </c>
      <c r="AM45" s="248" t="s">
        <v>1868</v>
      </c>
      <c r="AN45" s="250" t="s">
        <v>1868</v>
      </c>
      <c r="AO45" s="250" t="s">
        <v>1868</v>
      </c>
      <c r="AP45" s="248" t="s">
        <v>1868</v>
      </c>
      <c r="AQ45" s="239" t="s">
        <v>1868</v>
      </c>
      <c r="AR45" s="234" t="s">
        <v>0</v>
      </c>
    </row>
    <row r="46" spans="1:60" s="1" customFormat="1" ht="30" hidden="1" customHeight="1">
      <c r="A46" s="249">
        <v>24131</v>
      </c>
      <c r="B46" s="168" t="s">
        <v>1576</v>
      </c>
      <c r="C46" s="166" t="s">
        <v>1572</v>
      </c>
      <c r="D46" s="166">
        <v>2000</v>
      </c>
      <c r="E46" s="166">
        <v>111</v>
      </c>
      <c r="F46" s="166">
        <v>6</v>
      </c>
      <c r="G46" s="166">
        <v>0</v>
      </c>
      <c r="H46" s="166">
        <v>0</v>
      </c>
      <c r="I46" s="166">
        <v>6</v>
      </c>
      <c r="J46" s="166">
        <v>0</v>
      </c>
      <c r="K46" s="166">
        <v>0</v>
      </c>
      <c r="L46" s="166">
        <v>0</v>
      </c>
      <c r="M46" s="166">
        <v>0</v>
      </c>
      <c r="N46" s="166" t="s">
        <v>41</v>
      </c>
      <c r="O46" s="166" t="s">
        <v>1551</v>
      </c>
      <c r="P46" s="166" t="s">
        <v>10320</v>
      </c>
      <c r="Q46" s="167" t="s">
        <v>10321</v>
      </c>
      <c r="R46" s="166"/>
      <c r="S46" s="166" t="s">
        <v>54</v>
      </c>
      <c r="T46" s="166">
        <v>0</v>
      </c>
      <c r="U46" s="166">
        <v>0</v>
      </c>
      <c r="V46" s="166">
        <v>0</v>
      </c>
      <c r="W46" s="166" t="s">
        <v>46</v>
      </c>
      <c r="X46" s="166">
        <v>0</v>
      </c>
      <c r="Y46" s="166" t="s">
        <v>47</v>
      </c>
      <c r="Z46" s="166">
        <v>0</v>
      </c>
      <c r="AA46" s="166"/>
      <c r="AB46" s="246">
        <v>0</v>
      </c>
      <c r="AC46" s="246">
        <v>0</v>
      </c>
      <c r="AD46" s="237" t="s">
        <v>49</v>
      </c>
      <c r="AE46" s="238" t="str">
        <f>IF(IFERROR(VLOOKUP(A46,#REF!,1,FALSE),"")="","","✓")</f>
        <v/>
      </c>
      <c r="AF46" s="237" t="s">
        <v>48</v>
      </c>
      <c r="AG46" s="239" t="s">
        <v>48</v>
      </c>
      <c r="AH46" s="248" t="str">
        <f>IF(AND(COUNTIF('1093件のリスト'!$L$247:$L$7238,'2-1.手続一覧'!A46)=1,(_xlfn.XLOOKUP('2-1.手続一覧'!A46,'1093件のリスト'!$L$247:$L$7238,'1093件のリスト'!$AM$247:$AM$7238))="2022年度の対象"),"リストにあり","？")</f>
        <v>リストにあり</v>
      </c>
      <c r="AI46" s="248" t="s">
        <v>49</v>
      </c>
      <c r="AJ46" s="248" t="s">
        <v>9354</v>
      </c>
      <c r="AK46" s="248" t="str">
        <f t="shared" ref="AK46:AK52" si="2">IF($AL46="電子化対象外","✓","")</f>
        <v/>
      </c>
      <c r="AL46" s="248" t="str">
        <f>VLOOKUP($A46,'3-3.ガス・液石'!$B$16:$CD$173,5,FALSE)</f>
        <v>簡易申請</v>
      </c>
      <c r="AM46" s="248" t="str">
        <f>VLOOKUP($A46,'3-3.ガス・液石'!$B$16:$CD$173,68,FALSE)</f>
        <v>-</v>
      </c>
      <c r="AN46" s="248" t="str">
        <f>VLOOKUP($A46,'3-3.ガス・液石'!$B$16:$CD$173,69,FALSE)</f>
        <v>-</v>
      </c>
      <c r="AO46" s="248" t="str">
        <f>VLOOKUP($A46,'3-3.ガス・液石'!$B$16:$CD$173,70,FALSE)</f>
        <v>-</v>
      </c>
      <c r="AP46" s="248">
        <f>VLOOKUP($A46,'3-3.ガス・液石'!$B$16:$CD$173,55,FALSE)</f>
        <v>0</v>
      </c>
      <c r="AQ46" s="239">
        <f>VLOOKUP($A46,'3-3.ガス・液石'!$B$16:$CD$173,56,FALSE)</f>
        <v>0</v>
      </c>
      <c r="AR46" s="234" t="s">
        <v>0</v>
      </c>
    </row>
    <row r="47" spans="1:60" s="1" customFormat="1" ht="30" hidden="1" customHeight="1">
      <c r="A47" s="249">
        <v>24132</v>
      </c>
      <c r="B47" s="168" t="s">
        <v>1651</v>
      </c>
      <c r="C47" s="166" t="s">
        <v>1647</v>
      </c>
      <c r="D47" s="166">
        <v>1970</v>
      </c>
      <c r="E47" s="166">
        <v>97</v>
      </c>
      <c r="F47" s="166">
        <v>200</v>
      </c>
      <c r="G47" s="166">
        <v>0</v>
      </c>
      <c r="H47" s="166">
        <v>0</v>
      </c>
      <c r="I47" s="166">
        <v>0</v>
      </c>
      <c r="J47" s="166">
        <v>0</v>
      </c>
      <c r="K47" s="166">
        <v>1</v>
      </c>
      <c r="L47" s="166">
        <v>0</v>
      </c>
      <c r="M47" s="166">
        <v>0</v>
      </c>
      <c r="N47" s="166" t="s">
        <v>41</v>
      </c>
      <c r="O47" s="166" t="s">
        <v>1551</v>
      </c>
      <c r="P47" s="166" t="s">
        <v>10320</v>
      </c>
      <c r="Q47" s="167" t="s">
        <v>10321</v>
      </c>
      <c r="R47" s="166"/>
      <c r="S47" s="166" t="s">
        <v>54</v>
      </c>
      <c r="T47" s="166">
        <v>0</v>
      </c>
      <c r="U47" s="166">
        <v>0</v>
      </c>
      <c r="V47" s="166">
        <v>0</v>
      </c>
      <c r="W47" s="166" t="s">
        <v>46</v>
      </c>
      <c r="X47" s="166">
        <v>0</v>
      </c>
      <c r="Y47" s="166" t="s">
        <v>47</v>
      </c>
      <c r="Z47" s="166">
        <v>0</v>
      </c>
      <c r="AA47" s="166"/>
      <c r="AB47" s="246">
        <v>7</v>
      </c>
      <c r="AC47" s="246">
        <v>0</v>
      </c>
      <c r="AD47" s="237" t="s">
        <v>49</v>
      </c>
      <c r="AE47" s="238" t="str">
        <f>IF(IFERROR(VLOOKUP(A47,#REF!,1,FALSE),"")="","","✓")</f>
        <v/>
      </c>
      <c r="AF47" s="237" t="s">
        <v>48</v>
      </c>
      <c r="AG47" s="239" t="s">
        <v>48</v>
      </c>
      <c r="AH47" s="248" t="str">
        <f>IF(AND(COUNTIF('1093件のリスト'!$L$247:$L$7238,'2-1.手続一覧'!A47)=1,(_xlfn.XLOOKUP('2-1.手続一覧'!A47,'1093件のリスト'!$L$247:$L$7238,'1093件のリスト'!$AM$247:$AM$7238))="2022年度の対象"),"リストにあり","？")</f>
        <v>リストにあり</v>
      </c>
      <c r="AI47" s="248" t="s">
        <v>49</v>
      </c>
      <c r="AJ47" s="248" t="s">
        <v>9354</v>
      </c>
      <c r="AK47" s="248" t="str">
        <f t="shared" si="2"/>
        <v/>
      </c>
      <c r="AL47" s="248" t="str">
        <f>VLOOKUP($A47,'3-3.ガス・液石'!$B$16:$CD$173,5,FALSE)</f>
        <v>簡易申請</v>
      </c>
      <c r="AM47" s="248" t="str">
        <f>VLOOKUP($A47,'3-3.ガス・液石'!$B$16:$CD$173,68,FALSE)</f>
        <v>-</v>
      </c>
      <c r="AN47" s="248" t="str">
        <f>VLOOKUP($A47,'3-3.ガス・液石'!$B$16:$CD$173,69,FALSE)</f>
        <v>-</v>
      </c>
      <c r="AO47" s="248" t="str">
        <f>VLOOKUP($A47,'3-3.ガス・液石'!$B$16:$CD$173,70,FALSE)</f>
        <v>-</v>
      </c>
      <c r="AP47" s="248">
        <f>VLOOKUP($A47,'3-3.ガス・液石'!$B$16:$CD$173,55,FALSE)</f>
        <v>0</v>
      </c>
      <c r="AQ47" s="239">
        <f>VLOOKUP($A47,'3-3.ガス・液石'!$B$16:$CD$173,56,FALSE)</f>
        <v>0</v>
      </c>
      <c r="AR47" s="234" t="s">
        <v>0</v>
      </c>
    </row>
    <row r="48" spans="1:60" s="1" customFormat="1" ht="30" hidden="1" customHeight="1">
      <c r="A48" s="249">
        <v>24133</v>
      </c>
      <c r="B48" s="168" t="s">
        <v>1652</v>
      </c>
      <c r="C48" s="166" t="s">
        <v>1647</v>
      </c>
      <c r="D48" s="166">
        <v>1970</v>
      </c>
      <c r="E48" s="166">
        <v>97</v>
      </c>
      <c r="F48" s="166">
        <v>203</v>
      </c>
      <c r="G48" s="166">
        <v>0</v>
      </c>
      <c r="H48" s="166">
        <v>0</v>
      </c>
      <c r="I48" s="166">
        <v>3</v>
      </c>
      <c r="J48" s="166">
        <v>0</v>
      </c>
      <c r="K48" s="166">
        <v>0</v>
      </c>
      <c r="L48" s="166">
        <v>0</v>
      </c>
      <c r="M48" s="166">
        <v>0</v>
      </c>
      <c r="N48" s="166" t="s">
        <v>41</v>
      </c>
      <c r="O48" s="166" t="s">
        <v>1551</v>
      </c>
      <c r="P48" s="166" t="s">
        <v>10320</v>
      </c>
      <c r="Q48" s="167" t="s">
        <v>10321</v>
      </c>
      <c r="R48" s="166"/>
      <c r="S48" s="166" t="s">
        <v>54</v>
      </c>
      <c r="T48" s="166">
        <v>0</v>
      </c>
      <c r="U48" s="166">
        <v>0</v>
      </c>
      <c r="V48" s="166">
        <v>0</v>
      </c>
      <c r="W48" s="166" t="s">
        <v>46</v>
      </c>
      <c r="X48" s="166">
        <v>0</v>
      </c>
      <c r="Y48" s="166" t="s">
        <v>47</v>
      </c>
      <c r="Z48" s="166">
        <v>0</v>
      </c>
      <c r="AA48" s="166"/>
      <c r="AB48" s="246">
        <v>0</v>
      </c>
      <c r="AC48" s="246">
        <v>0</v>
      </c>
      <c r="AD48" s="237" t="s">
        <v>49</v>
      </c>
      <c r="AE48" s="238" t="str">
        <f>IF(IFERROR(VLOOKUP(A48,#REF!,1,FALSE),"")="","","✓")</f>
        <v/>
      </c>
      <c r="AF48" s="237" t="s">
        <v>48</v>
      </c>
      <c r="AG48" s="239" t="s">
        <v>48</v>
      </c>
      <c r="AH48" s="248" t="str">
        <f>IF(AND(COUNTIF('1093件のリスト'!$L$247:$L$7238,'2-1.手続一覧'!A48)=1,(_xlfn.XLOOKUP('2-1.手続一覧'!A48,'1093件のリスト'!$L$247:$L$7238,'1093件のリスト'!$AM$247:$AM$7238))="2022年度の対象"),"リストにあり","？")</f>
        <v>リストにあり</v>
      </c>
      <c r="AI48" s="248" t="s">
        <v>49</v>
      </c>
      <c r="AJ48" s="248" t="s">
        <v>9354</v>
      </c>
      <c r="AK48" s="248" t="str">
        <f t="shared" si="2"/>
        <v/>
      </c>
      <c r="AL48" s="248" t="str">
        <f>VLOOKUP($A48,'3-3.ガス・液石'!$B$16:$CD$173,5,FALSE)</f>
        <v>簡易申請</v>
      </c>
      <c r="AM48" s="248" t="str">
        <f>VLOOKUP($A48,'3-3.ガス・液石'!$B$16:$CD$173,68,FALSE)</f>
        <v>-</v>
      </c>
      <c r="AN48" s="248" t="str">
        <f>VLOOKUP($A48,'3-3.ガス・液石'!$B$16:$CD$173,69,FALSE)</f>
        <v>-</v>
      </c>
      <c r="AO48" s="248" t="str">
        <f>VLOOKUP($A48,'3-3.ガス・液石'!$B$16:$CD$173,70,FALSE)</f>
        <v>-</v>
      </c>
      <c r="AP48" s="248">
        <f>VLOOKUP($A48,'3-3.ガス・液石'!$B$16:$CD$173,55,FALSE)</f>
        <v>0</v>
      </c>
      <c r="AQ48" s="239">
        <f>VLOOKUP($A48,'3-3.ガス・液石'!$B$16:$CD$173,56,FALSE)</f>
        <v>0</v>
      </c>
      <c r="AR48" s="234" t="s">
        <v>0</v>
      </c>
    </row>
    <row r="49" spans="1:44" s="1" customFormat="1" ht="30" hidden="1" customHeight="1">
      <c r="A49" s="249">
        <v>24134</v>
      </c>
      <c r="B49" s="168" t="s">
        <v>1578</v>
      </c>
      <c r="C49" s="166" t="s">
        <v>232</v>
      </c>
      <c r="D49" s="166">
        <v>1954</v>
      </c>
      <c r="E49" s="166">
        <v>51</v>
      </c>
      <c r="F49" s="166">
        <v>186</v>
      </c>
      <c r="G49" s="166">
        <v>0</v>
      </c>
      <c r="H49" s="166">
        <v>0</v>
      </c>
      <c r="I49" s="166">
        <v>1</v>
      </c>
      <c r="J49" s="166">
        <v>0</v>
      </c>
      <c r="K49" s="166">
        <v>0</v>
      </c>
      <c r="L49" s="166">
        <v>0</v>
      </c>
      <c r="M49" s="166">
        <v>0</v>
      </c>
      <c r="N49" s="166" t="s">
        <v>41</v>
      </c>
      <c r="O49" s="166" t="s">
        <v>1551</v>
      </c>
      <c r="P49" s="166" t="s">
        <v>10320</v>
      </c>
      <c r="Q49" s="167" t="s">
        <v>10321</v>
      </c>
      <c r="R49" s="166"/>
      <c r="S49" s="166" t="s">
        <v>54</v>
      </c>
      <c r="T49" s="166">
        <v>0</v>
      </c>
      <c r="U49" s="166">
        <v>0</v>
      </c>
      <c r="V49" s="166">
        <v>0</v>
      </c>
      <c r="W49" s="166" t="s">
        <v>46</v>
      </c>
      <c r="X49" s="166">
        <v>0</v>
      </c>
      <c r="Y49" s="166" t="s">
        <v>47</v>
      </c>
      <c r="Z49" s="166">
        <v>0</v>
      </c>
      <c r="AA49" s="166"/>
      <c r="AB49" s="246">
        <v>0</v>
      </c>
      <c r="AC49" s="246">
        <v>0</v>
      </c>
      <c r="AD49" s="237" t="s">
        <v>49</v>
      </c>
      <c r="AE49" s="238" t="str">
        <f>IF(IFERROR(VLOOKUP(A49,#REF!,1,FALSE),"")="","","✓")</f>
        <v/>
      </c>
      <c r="AF49" s="237" t="s">
        <v>48</v>
      </c>
      <c r="AG49" s="239" t="s">
        <v>48</v>
      </c>
      <c r="AH49" s="248" t="str">
        <f>IF(AND(COUNTIF('1093件のリスト'!$L$247:$L$7238,'2-1.手続一覧'!A49)=1,(_xlfn.XLOOKUP('2-1.手続一覧'!A49,'1093件のリスト'!$L$247:$L$7238,'1093件のリスト'!$AM$247:$AM$7238))="2022年度の対象"),"リストにあり","？")</f>
        <v>リストにあり</v>
      </c>
      <c r="AI49" s="248" t="s">
        <v>49</v>
      </c>
      <c r="AJ49" s="248" t="s">
        <v>9354</v>
      </c>
      <c r="AK49" s="248" t="str">
        <f t="shared" si="2"/>
        <v/>
      </c>
      <c r="AL49" s="248" t="str">
        <f>VLOOKUP($A49,'3-3.ガス・液石'!$B$16:$CD$173,5,FALSE)</f>
        <v>汎用申請</v>
      </c>
      <c r="AM49" s="248" t="str">
        <f>VLOOKUP($A49,'3-3.ガス・液石'!$B$16:$CD$173,68,FALSE)</f>
        <v>Apply03</v>
      </c>
      <c r="AN49" s="248" t="str">
        <f>VLOOKUP($A49,'3-3.ガス・液石'!$B$16:$CD$173,69,FALSE)</f>
        <v>ApplyA</v>
      </c>
      <c r="AO49" s="248" t="str">
        <f>VLOOKUP($A49,'3-3.ガス・液石'!$B$16:$CD$173,70,FALSE)</f>
        <v>COM-YOSHIKI-1</v>
      </c>
      <c r="AP49" s="248">
        <f>VLOOKUP($A49,'3-3.ガス・液石'!$B$16:$CD$173,55,FALSE)</f>
        <v>0</v>
      </c>
      <c r="AQ49" s="239">
        <f>VLOOKUP($A49,'3-3.ガス・液石'!$B$16:$CD$173,56,FALSE)</f>
        <v>0</v>
      </c>
      <c r="AR49" s="234" t="s">
        <v>0</v>
      </c>
    </row>
    <row r="50" spans="1:44" s="1" customFormat="1" ht="30" hidden="1" customHeight="1">
      <c r="A50" s="249">
        <v>24135</v>
      </c>
      <c r="B50" s="168" t="s">
        <v>1575</v>
      </c>
      <c r="C50" s="166" t="s">
        <v>1572</v>
      </c>
      <c r="D50" s="166">
        <v>2000</v>
      </c>
      <c r="E50" s="166">
        <v>111</v>
      </c>
      <c r="F50" s="166">
        <v>6</v>
      </c>
      <c r="G50" s="166">
        <v>0</v>
      </c>
      <c r="H50" s="166">
        <v>0</v>
      </c>
      <c r="I50" s="166">
        <v>5</v>
      </c>
      <c r="J50" s="166">
        <v>0</v>
      </c>
      <c r="K50" s="166">
        <v>0</v>
      </c>
      <c r="L50" s="166">
        <v>0</v>
      </c>
      <c r="M50" s="166">
        <v>0</v>
      </c>
      <c r="N50" s="166" t="s">
        <v>41</v>
      </c>
      <c r="O50" s="166" t="s">
        <v>1551</v>
      </c>
      <c r="P50" s="166" t="s">
        <v>10320</v>
      </c>
      <c r="Q50" s="167" t="s">
        <v>10321</v>
      </c>
      <c r="R50" s="166"/>
      <c r="S50" s="166" t="s">
        <v>54</v>
      </c>
      <c r="T50" s="166">
        <v>0</v>
      </c>
      <c r="U50" s="166">
        <v>0</v>
      </c>
      <c r="V50" s="166">
        <v>0</v>
      </c>
      <c r="W50" s="166" t="s">
        <v>46</v>
      </c>
      <c r="X50" s="166">
        <v>0</v>
      </c>
      <c r="Y50" s="166" t="s">
        <v>47</v>
      </c>
      <c r="Z50" s="166">
        <v>0</v>
      </c>
      <c r="AA50" s="166"/>
      <c r="AB50" s="246">
        <v>0</v>
      </c>
      <c r="AC50" s="246">
        <v>0</v>
      </c>
      <c r="AD50" s="237" t="s">
        <v>49</v>
      </c>
      <c r="AE50" s="238" t="str">
        <f>IF(IFERROR(VLOOKUP(A50,#REF!,1,FALSE),"")="","","✓")</f>
        <v/>
      </c>
      <c r="AF50" s="237" t="s">
        <v>48</v>
      </c>
      <c r="AG50" s="239" t="s">
        <v>48</v>
      </c>
      <c r="AH50" s="248" t="str">
        <f>IF(AND(COUNTIF('1093件のリスト'!$L$247:$L$7238,'2-1.手続一覧'!A50)=1,(_xlfn.XLOOKUP('2-1.手続一覧'!A50,'1093件のリスト'!$L$247:$L$7238,'1093件のリスト'!$AM$247:$AM$7238))="2022年度の対象"),"リストにあり","？")</f>
        <v>リストにあり</v>
      </c>
      <c r="AI50" s="248" t="s">
        <v>49</v>
      </c>
      <c r="AJ50" s="248" t="s">
        <v>9354</v>
      </c>
      <c r="AK50" s="248" t="str">
        <f t="shared" si="2"/>
        <v/>
      </c>
      <c r="AL50" s="248" t="str">
        <f>VLOOKUP($A50,'3-3.ガス・液石'!$B$16:$CD$173,5,FALSE)</f>
        <v>簡易申請</v>
      </c>
      <c r="AM50" s="248" t="str">
        <f>VLOOKUP($A50,'3-3.ガス・液石'!$B$16:$CD$173,68,FALSE)</f>
        <v>-</v>
      </c>
      <c r="AN50" s="248" t="str">
        <f>VLOOKUP($A50,'3-3.ガス・液石'!$B$16:$CD$173,69,FALSE)</f>
        <v>-</v>
      </c>
      <c r="AO50" s="248" t="str">
        <f>VLOOKUP($A50,'3-3.ガス・液石'!$B$16:$CD$173,70,FALSE)</f>
        <v>-</v>
      </c>
      <c r="AP50" s="248">
        <f>VLOOKUP($A50,'3-3.ガス・液石'!$B$16:$CD$173,55,FALSE)</f>
        <v>0</v>
      </c>
      <c r="AQ50" s="239">
        <f>VLOOKUP($A50,'3-3.ガス・液石'!$B$16:$CD$173,56,FALSE)</f>
        <v>0</v>
      </c>
      <c r="AR50" s="234" t="s">
        <v>0</v>
      </c>
    </row>
    <row r="51" spans="1:44" s="1" customFormat="1" ht="30" hidden="1" customHeight="1">
      <c r="A51" s="249">
        <v>24152</v>
      </c>
      <c r="B51" s="168" t="s">
        <v>1653</v>
      </c>
      <c r="C51" s="166" t="s">
        <v>1647</v>
      </c>
      <c r="D51" s="166">
        <v>1970</v>
      </c>
      <c r="E51" s="166">
        <v>97</v>
      </c>
      <c r="F51" s="166">
        <v>179</v>
      </c>
      <c r="G51" s="166">
        <v>0</v>
      </c>
      <c r="H51" s="166">
        <v>0</v>
      </c>
      <c r="I51" s="166">
        <v>5</v>
      </c>
      <c r="J51" s="166">
        <v>0</v>
      </c>
      <c r="K51" s="166">
        <v>0</v>
      </c>
      <c r="L51" s="166">
        <v>0</v>
      </c>
      <c r="M51" s="166">
        <v>0</v>
      </c>
      <c r="N51" s="166" t="s">
        <v>41</v>
      </c>
      <c r="O51" s="166" t="s">
        <v>1551</v>
      </c>
      <c r="P51" s="166" t="s">
        <v>10320</v>
      </c>
      <c r="Q51" s="167" t="s">
        <v>10321</v>
      </c>
      <c r="R51" s="166"/>
      <c r="S51" s="166" t="s">
        <v>54</v>
      </c>
      <c r="T51" s="166">
        <v>0</v>
      </c>
      <c r="U51" s="166">
        <v>0</v>
      </c>
      <c r="V51" s="166">
        <v>0</v>
      </c>
      <c r="W51" s="166" t="s">
        <v>46</v>
      </c>
      <c r="X51" s="166">
        <v>0</v>
      </c>
      <c r="Y51" s="166" t="s">
        <v>47</v>
      </c>
      <c r="Z51" s="166">
        <v>0</v>
      </c>
      <c r="AA51" s="166"/>
      <c r="AB51" s="246">
        <v>1</v>
      </c>
      <c r="AC51" s="246">
        <v>0</v>
      </c>
      <c r="AD51" s="237" t="s">
        <v>49</v>
      </c>
      <c r="AE51" s="238" t="str">
        <f>IF(IFERROR(VLOOKUP(A51,#REF!,1,FALSE),"")="","","✓")</f>
        <v/>
      </c>
      <c r="AF51" s="237" t="s">
        <v>48</v>
      </c>
      <c r="AG51" s="239" t="s">
        <v>48</v>
      </c>
      <c r="AH51" s="248" t="str">
        <f>IF(AND(COUNTIF('1093件のリスト'!$L$247:$L$7238,'2-1.手続一覧'!A51)=1,(_xlfn.XLOOKUP('2-1.手続一覧'!A51,'1093件のリスト'!$L$247:$L$7238,'1093件のリスト'!$AM$247:$AM$7238))="2022年度の対象"),"リストにあり","？")</f>
        <v>リストにあり</v>
      </c>
      <c r="AI51" s="248" t="s">
        <v>49</v>
      </c>
      <c r="AJ51" s="248" t="s">
        <v>9354</v>
      </c>
      <c r="AK51" s="248" t="str">
        <f t="shared" si="2"/>
        <v/>
      </c>
      <c r="AL51" s="248" t="str">
        <f>VLOOKUP($A51,'3-3.ガス・液石'!$B$16:$CD$173,5,FALSE)</f>
        <v>汎用申請</v>
      </c>
      <c r="AM51" s="248" t="str">
        <f>VLOOKUP($A51,'3-3.ガス・液石'!$B$16:$CD$173,68,FALSE)</f>
        <v>Apply01</v>
      </c>
      <c r="AN51" s="248" t="str">
        <f>VLOOKUP($A51,'3-3.ガス・液石'!$B$16:$CD$173,69,FALSE)</f>
        <v>ApplyC</v>
      </c>
      <c r="AO51" s="248" t="str">
        <f>VLOOKUP($A51,'3-3.ガス・液石'!$B$16:$CD$173,70,FALSE)</f>
        <v>COM-YOSHIKI-2</v>
      </c>
      <c r="AP51" s="248">
        <f>VLOOKUP($A51,'3-3.ガス・液石'!$B$16:$CD$173,55,FALSE)</f>
        <v>0</v>
      </c>
      <c r="AQ51" s="239">
        <f>VLOOKUP($A51,'3-3.ガス・液石'!$B$16:$CD$173,56,FALSE)</f>
        <v>0</v>
      </c>
      <c r="AR51" s="234" t="s">
        <v>0</v>
      </c>
    </row>
    <row r="52" spans="1:44" s="1" customFormat="1" ht="30" hidden="1" customHeight="1">
      <c r="A52" s="249">
        <v>24154</v>
      </c>
      <c r="B52" s="168" t="s">
        <v>1654</v>
      </c>
      <c r="C52" s="166" t="s">
        <v>1647</v>
      </c>
      <c r="D52" s="166">
        <v>1970</v>
      </c>
      <c r="E52" s="166">
        <v>97</v>
      </c>
      <c r="F52" s="166">
        <v>113</v>
      </c>
      <c r="G52" s="166">
        <v>3</v>
      </c>
      <c r="H52" s="166">
        <v>0</v>
      </c>
      <c r="I52" s="166">
        <v>0</v>
      </c>
      <c r="J52" s="166">
        <v>0</v>
      </c>
      <c r="K52" s="166">
        <v>0</v>
      </c>
      <c r="L52" s="166">
        <v>0</v>
      </c>
      <c r="M52" s="166">
        <v>0</v>
      </c>
      <c r="N52" s="166" t="s">
        <v>41</v>
      </c>
      <c r="O52" s="166" t="s">
        <v>1551</v>
      </c>
      <c r="P52" s="166" t="s">
        <v>10320</v>
      </c>
      <c r="Q52" s="167" t="s">
        <v>10321</v>
      </c>
      <c r="R52" s="166"/>
      <c r="S52" s="166" t="s">
        <v>54</v>
      </c>
      <c r="T52" s="166">
        <v>0</v>
      </c>
      <c r="U52" s="166">
        <v>0</v>
      </c>
      <c r="V52" s="166">
        <v>0</v>
      </c>
      <c r="W52" s="166" t="s">
        <v>46</v>
      </c>
      <c r="X52" s="166">
        <v>0</v>
      </c>
      <c r="Y52" s="166" t="s">
        <v>47</v>
      </c>
      <c r="Z52" s="166">
        <v>0</v>
      </c>
      <c r="AA52" s="166"/>
      <c r="AB52" s="246">
        <v>35</v>
      </c>
      <c r="AC52" s="246">
        <v>0</v>
      </c>
      <c r="AD52" s="237" t="s">
        <v>49</v>
      </c>
      <c r="AE52" s="238" t="str">
        <f>IF(IFERROR(VLOOKUP(A52,#REF!,1,FALSE),"")="","","✓")</f>
        <v/>
      </c>
      <c r="AF52" s="237" t="s">
        <v>48</v>
      </c>
      <c r="AG52" s="239" t="s">
        <v>48</v>
      </c>
      <c r="AH52" s="248" t="str">
        <f>IF(AND(COUNTIF('1093件のリスト'!$L$247:$L$7238,'2-1.手続一覧'!A52)=1,(_xlfn.XLOOKUP('2-1.手続一覧'!A52,'1093件のリスト'!$L$247:$L$7238,'1093件のリスト'!$AM$247:$AM$7238))="2022年度の対象"),"リストにあり","？")</f>
        <v>リストにあり</v>
      </c>
      <c r="AI52" s="248" t="s">
        <v>49</v>
      </c>
      <c r="AJ52" s="248" t="s">
        <v>9354</v>
      </c>
      <c r="AK52" s="248" t="str">
        <f t="shared" si="2"/>
        <v/>
      </c>
      <c r="AL52" s="248" t="str">
        <f>VLOOKUP($A52,'3-3.ガス・液石'!$B$16:$CD$173,5,FALSE)</f>
        <v>汎用申請</v>
      </c>
      <c r="AM52" s="248" t="str">
        <f>VLOOKUP($A52,'3-3.ガス・液石'!$B$16:$CD$173,68,FALSE)</f>
        <v>Notify02</v>
      </c>
      <c r="AN52" s="248" t="str">
        <f>VLOOKUP($A52,'3-3.ガス・液石'!$B$16:$CD$173,69,FALSE)</f>
        <v>NotifyA</v>
      </c>
      <c r="AO52" s="248" t="str">
        <f>VLOOKUP($A52,'3-3.ガス・液石'!$B$16:$CD$173,70,FALSE)</f>
        <v>COM-YOSHIKI-2</v>
      </c>
      <c r="AP52" s="248">
        <f>VLOOKUP($A52,'3-3.ガス・液石'!$B$16:$CD$173,55,FALSE)</f>
        <v>0</v>
      </c>
      <c r="AQ52" s="239">
        <f>VLOOKUP($A52,'3-3.ガス・液石'!$B$16:$CD$173,56,FALSE)</f>
        <v>0</v>
      </c>
      <c r="AR52" s="234" t="s">
        <v>0</v>
      </c>
    </row>
    <row r="53" spans="1:44" s="1" customFormat="1" ht="30" hidden="1" customHeight="1">
      <c r="A53" s="249">
        <v>24155</v>
      </c>
      <c r="B53" s="168" t="s">
        <v>10322</v>
      </c>
      <c r="C53" s="166" t="s">
        <v>1550</v>
      </c>
      <c r="D53" s="166">
        <v>1970</v>
      </c>
      <c r="E53" s="166">
        <v>16</v>
      </c>
      <c r="F53" s="166">
        <v>3</v>
      </c>
      <c r="G53" s="166">
        <v>0</v>
      </c>
      <c r="H53" s="166">
        <v>0</v>
      </c>
      <c r="I53" s="166">
        <v>1</v>
      </c>
      <c r="J53" s="166">
        <v>0</v>
      </c>
      <c r="K53" s="166">
        <v>4</v>
      </c>
      <c r="L53" s="166">
        <v>0</v>
      </c>
      <c r="M53" s="166">
        <v>0</v>
      </c>
      <c r="N53" s="166" t="s">
        <v>41</v>
      </c>
      <c r="O53" s="166" t="s">
        <v>1551</v>
      </c>
      <c r="P53" s="166" t="s">
        <v>10320</v>
      </c>
      <c r="Q53" s="167" t="s">
        <v>10321</v>
      </c>
      <c r="R53" s="166"/>
      <c r="S53" s="166" t="s">
        <v>54</v>
      </c>
      <c r="T53" s="166">
        <v>0</v>
      </c>
      <c r="U53" s="166">
        <v>0</v>
      </c>
      <c r="V53" s="166">
        <v>0</v>
      </c>
      <c r="W53" s="166" t="s">
        <v>46</v>
      </c>
      <c r="X53" s="166">
        <v>0</v>
      </c>
      <c r="Y53" s="166" t="s">
        <v>68</v>
      </c>
      <c r="Z53" s="166" t="s">
        <v>87</v>
      </c>
      <c r="AA53" s="166" t="s">
        <v>9316</v>
      </c>
      <c r="AB53" s="246">
        <v>160</v>
      </c>
      <c r="AC53" s="246">
        <v>0</v>
      </c>
      <c r="AD53" s="237" t="s">
        <v>49</v>
      </c>
      <c r="AE53" s="238" t="str">
        <f>IF(IFERROR(VLOOKUP(A53,#REF!,1,FALSE),"")="","","✓")</f>
        <v/>
      </c>
      <c r="AF53" s="237" t="s">
        <v>48</v>
      </c>
      <c r="AG53" s="239" t="s">
        <v>48</v>
      </c>
      <c r="AH53" s="248" t="str">
        <f>IF(AND(COUNTIF('1093件のリスト'!$L$247:$L$7238,'2-1.手続一覧'!A53)=1,(_xlfn.XLOOKUP('2-1.手続一覧'!A53,'1093件のリスト'!$L$247:$L$7238,'1093件のリスト'!$AM$247:$AM$7238))="2022年度の対象"),"リストにあり","？")</f>
        <v>リストにあり</v>
      </c>
      <c r="AI53" s="248"/>
      <c r="AJ53" s="248" t="s">
        <v>1868</v>
      </c>
      <c r="AK53" s="248" t="s">
        <v>1868</v>
      </c>
      <c r="AL53" s="248" t="s">
        <v>1868</v>
      </c>
      <c r="AM53" s="248" t="s">
        <v>1868</v>
      </c>
      <c r="AN53" s="250" t="s">
        <v>1868</v>
      </c>
      <c r="AO53" s="250" t="s">
        <v>1868</v>
      </c>
      <c r="AP53" s="248" t="s">
        <v>1868</v>
      </c>
      <c r="AQ53" s="239" t="s">
        <v>1868</v>
      </c>
      <c r="AR53" s="234" t="s">
        <v>0</v>
      </c>
    </row>
    <row r="54" spans="1:44" s="1" customFormat="1" ht="30" hidden="1" customHeight="1">
      <c r="A54" s="249">
        <v>24156</v>
      </c>
      <c r="B54" s="168" t="s">
        <v>10256</v>
      </c>
      <c r="C54" s="166" t="s">
        <v>1546</v>
      </c>
      <c r="D54" s="166">
        <v>2017</v>
      </c>
      <c r="E54" s="166">
        <v>16</v>
      </c>
      <c r="F54" s="166">
        <v>3</v>
      </c>
      <c r="G54" s="166">
        <v>0</v>
      </c>
      <c r="H54" s="166">
        <v>0</v>
      </c>
      <c r="I54" s="166">
        <v>0</v>
      </c>
      <c r="J54" s="166">
        <v>0</v>
      </c>
      <c r="K54" s="166">
        <v>0</v>
      </c>
      <c r="L54" s="166">
        <v>5</v>
      </c>
      <c r="M54" s="166" t="s">
        <v>1547</v>
      </c>
      <c r="N54" s="166" t="s">
        <v>41</v>
      </c>
      <c r="O54" s="166" t="s">
        <v>1551</v>
      </c>
      <c r="P54" s="166" t="s">
        <v>10320</v>
      </c>
      <c r="Q54" s="167" t="s">
        <v>10321</v>
      </c>
      <c r="R54" s="166"/>
      <c r="S54" s="166" t="s">
        <v>54</v>
      </c>
      <c r="T54" s="166">
        <v>0</v>
      </c>
      <c r="U54" s="166">
        <v>0</v>
      </c>
      <c r="V54" s="166">
        <v>0</v>
      </c>
      <c r="W54" s="166" t="s">
        <v>46</v>
      </c>
      <c r="X54" s="166">
        <v>0</v>
      </c>
      <c r="Y54" s="166" t="s">
        <v>68</v>
      </c>
      <c r="Z54" s="166" t="s">
        <v>87</v>
      </c>
      <c r="AA54" s="166" t="s">
        <v>9317</v>
      </c>
      <c r="AB54" s="246">
        <v>247</v>
      </c>
      <c r="AC54" s="246">
        <v>0</v>
      </c>
      <c r="AD54" s="237" t="s">
        <v>49</v>
      </c>
      <c r="AE54" s="238" t="str">
        <f>IF(IFERROR(VLOOKUP(A54,#REF!,1,FALSE),"")="","","✓")</f>
        <v/>
      </c>
      <c r="AF54" s="237" t="s">
        <v>48</v>
      </c>
      <c r="AG54" s="239" t="s">
        <v>48</v>
      </c>
      <c r="AH54" s="248" t="str">
        <f>IF(AND(COUNTIF('1093件のリスト'!$L$247:$L$7238,'2-1.手続一覧'!A54)=1,(_xlfn.XLOOKUP('2-1.手続一覧'!A54,'1093件のリスト'!$L$247:$L$7238,'1093件のリスト'!$AM$247:$AM$7238))="2022年度の対象"),"リストにあり","？")</f>
        <v>リストにあり</v>
      </c>
      <c r="AI54" s="248"/>
      <c r="AJ54" s="248" t="s">
        <v>1868</v>
      </c>
      <c r="AK54" s="248" t="s">
        <v>1868</v>
      </c>
      <c r="AL54" s="248" t="s">
        <v>1868</v>
      </c>
      <c r="AM54" s="248" t="s">
        <v>1868</v>
      </c>
      <c r="AN54" s="250" t="s">
        <v>1868</v>
      </c>
      <c r="AO54" s="250" t="s">
        <v>1868</v>
      </c>
      <c r="AP54" s="248" t="s">
        <v>1868</v>
      </c>
      <c r="AQ54" s="239" t="s">
        <v>1868</v>
      </c>
      <c r="AR54" s="234" t="s">
        <v>0</v>
      </c>
    </row>
    <row r="55" spans="1:44" s="1" customFormat="1" ht="30" hidden="1" customHeight="1">
      <c r="A55" s="249">
        <v>24157</v>
      </c>
      <c r="B55" s="168" t="s">
        <v>10323</v>
      </c>
      <c r="C55" s="166" t="s">
        <v>1546</v>
      </c>
      <c r="D55" s="166">
        <v>2017</v>
      </c>
      <c r="E55" s="166">
        <v>16</v>
      </c>
      <c r="F55" s="166">
        <v>3</v>
      </c>
      <c r="G55" s="166">
        <v>0</v>
      </c>
      <c r="H55" s="166">
        <v>0</v>
      </c>
      <c r="I55" s="166">
        <v>0</v>
      </c>
      <c r="J55" s="166">
        <v>0</v>
      </c>
      <c r="K55" s="166">
        <v>0</v>
      </c>
      <c r="L55" s="166">
        <v>6</v>
      </c>
      <c r="M55" s="166" t="s">
        <v>1547</v>
      </c>
      <c r="N55" s="166" t="s">
        <v>41</v>
      </c>
      <c r="O55" s="166" t="s">
        <v>1548</v>
      </c>
      <c r="P55" s="166" t="s">
        <v>10320</v>
      </c>
      <c r="Q55" s="167" t="s">
        <v>10321</v>
      </c>
      <c r="R55" s="166"/>
      <c r="S55" s="166" t="s">
        <v>54</v>
      </c>
      <c r="T55" s="166">
        <v>0</v>
      </c>
      <c r="U55" s="166">
        <v>0</v>
      </c>
      <c r="V55" s="166">
        <v>0</v>
      </c>
      <c r="W55" s="166" t="s">
        <v>46</v>
      </c>
      <c r="X55" s="166">
        <v>0</v>
      </c>
      <c r="Y55" s="166" t="s">
        <v>68</v>
      </c>
      <c r="Z55" s="166" t="s">
        <v>87</v>
      </c>
      <c r="AA55" s="166" t="s">
        <v>9318</v>
      </c>
      <c r="AB55" s="246">
        <v>1254</v>
      </c>
      <c r="AC55" s="246">
        <v>0</v>
      </c>
      <c r="AD55" s="237" t="s">
        <v>49</v>
      </c>
      <c r="AE55" s="238" t="str">
        <f>IF(IFERROR(VLOOKUP(A55,#REF!,1,FALSE),"")="","","✓")</f>
        <v/>
      </c>
      <c r="AF55" s="237" t="s">
        <v>48</v>
      </c>
      <c r="AG55" s="239" t="s">
        <v>48</v>
      </c>
      <c r="AH55" s="248" t="str">
        <f>IF(AND(COUNTIF('1093件のリスト'!$L$247:$L$7238,'2-1.手続一覧'!A55)=1,(_xlfn.XLOOKUP('2-1.手続一覧'!A55,'1093件のリスト'!$L$247:$L$7238,'1093件のリスト'!$AM$247:$AM$7238))="2022年度の対象"),"リストにあり","？")</f>
        <v>リストにあり</v>
      </c>
      <c r="AI55" s="248"/>
      <c r="AJ55" s="248" t="s">
        <v>1868</v>
      </c>
      <c r="AK55" s="248" t="s">
        <v>1868</v>
      </c>
      <c r="AL55" s="248" t="s">
        <v>1868</v>
      </c>
      <c r="AM55" s="248" t="s">
        <v>1868</v>
      </c>
      <c r="AN55" s="250" t="s">
        <v>1868</v>
      </c>
      <c r="AO55" s="250" t="s">
        <v>1868</v>
      </c>
      <c r="AP55" s="248" t="s">
        <v>1868</v>
      </c>
      <c r="AQ55" s="239" t="s">
        <v>1868</v>
      </c>
      <c r="AR55" s="234" t="s">
        <v>0</v>
      </c>
    </row>
    <row r="56" spans="1:44" s="1" customFormat="1" ht="30" hidden="1" customHeight="1">
      <c r="A56" s="249">
        <v>24160</v>
      </c>
      <c r="B56" s="168" t="s">
        <v>9271</v>
      </c>
      <c r="C56" s="166" t="s">
        <v>1812</v>
      </c>
      <c r="D56" s="166">
        <v>1972</v>
      </c>
      <c r="E56" s="166">
        <v>88</v>
      </c>
      <c r="F56" s="166">
        <v>27</v>
      </c>
      <c r="G56" s="166">
        <v>0</v>
      </c>
      <c r="H56" s="166">
        <v>0</v>
      </c>
      <c r="I56" s="166">
        <v>0</v>
      </c>
      <c r="J56" s="166">
        <v>0</v>
      </c>
      <c r="K56" s="166">
        <v>0</v>
      </c>
      <c r="L56" s="166">
        <v>0</v>
      </c>
      <c r="M56" s="166">
        <v>0</v>
      </c>
      <c r="N56" s="166" t="s">
        <v>41</v>
      </c>
      <c r="O56" s="166" t="s">
        <v>1551</v>
      </c>
      <c r="P56" s="166" t="s">
        <v>10320</v>
      </c>
      <c r="Q56" s="167" t="s">
        <v>10321</v>
      </c>
      <c r="R56" s="166"/>
      <c r="S56" s="166" t="s">
        <v>54</v>
      </c>
      <c r="T56" s="166">
        <v>0</v>
      </c>
      <c r="U56" s="166">
        <v>0</v>
      </c>
      <c r="V56" s="166">
        <v>0</v>
      </c>
      <c r="W56" s="166" t="s">
        <v>46</v>
      </c>
      <c r="X56" s="166">
        <v>0</v>
      </c>
      <c r="Y56" s="166" t="s">
        <v>47</v>
      </c>
      <c r="Z56" s="166">
        <v>0</v>
      </c>
      <c r="AA56" s="166"/>
      <c r="AB56" s="246">
        <v>70</v>
      </c>
      <c r="AC56" s="246">
        <v>0</v>
      </c>
      <c r="AD56" s="237" t="s">
        <v>49</v>
      </c>
      <c r="AE56" s="238" t="str">
        <f>IF(IFERROR(VLOOKUP(A56,#REF!,1,FALSE),"")="","","✓")</f>
        <v/>
      </c>
      <c r="AF56" s="237" t="s">
        <v>48</v>
      </c>
      <c r="AG56" s="239" t="s">
        <v>48</v>
      </c>
      <c r="AH56" s="248" t="str">
        <f>IF(AND(COUNTIF('1093件のリスト'!$L$247:$L$7238,'2-1.手続一覧'!A56)=1,(_xlfn.XLOOKUP('2-1.手続一覧'!A56,'1093件のリスト'!$L$247:$L$7238,'1093件のリスト'!$AM$247:$AM$7238))="2022年度の対象"),"リストにあり","？")</f>
        <v>リストにあり</v>
      </c>
      <c r="AI56" s="248" t="s">
        <v>49</v>
      </c>
      <c r="AJ56" s="248" t="s">
        <v>9354</v>
      </c>
      <c r="AK56" s="248" t="str">
        <f>IF($AL56="電子化対象外","✓","")</f>
        <v/>
      </c>
      <c r="AL56" s="248" t="str">
        <f>VLOOKUP($A56,'3-3.ガス・液石'!$B$16:$CD$173,5,FALSE)</f>
        <v>簡易申請</v>
      </c>
      <c r="AM56" s="248" t="str">
        <f>VLOOKUP($A56,'3-3.ガス・液石'!$B$16:$CD$173,68,FALSE)</f>
        <v>-</v>
      </c>
      <c r="AN56" s="248" t="str">
        <f>VLOOKUP($A56,'3-3.ガス・液石'!$B$16:$CD$173,69,FALSE)</f>
        <v>-</v>
      </c>
      <c r="AO56" s="248" t="str">
        <f>VLOOKUP($A56,'3-3.ガス・液石'!$B$16:$CD$173,70,FALSE)</f>
        <v>-</v>
      </c>
      <c r="AP56" s="248">
        <f>VLOOKUP($A56,'3-3.ガス・液石'!$B$16:$CD$173,55,FALSE)</f>
        <v>0</v>
      </c>
      <c r="AQ56" s="239">
        <f>VLOOKUP($A56,'3-3.ガス・液石'!$B$16:$CD$173,56,FALSE)</f>
        <v>0</v>
      </c>
      <c r="AR56" s="234" t="s">
        <v>0</v>
      </c>
    </row>
    <row r="57" spans="1:44" s="1" customFormat="1" ht="30" hidden="1" customHeight="1">
      <c r="A57" s="249">
        <v>24161</v>
      </c>
      <c r="B57" s="168" t="s">
        <v>1824</v>
      </c>
      <c r="C57" s="166" t="s">
        <v>1821</v>
      </c>
      <c r="D57" s="166">
        <v>1972</v>
      </c>
      <c r="E57" s="166">
        <v>143</v>
      </c>
      <c r="F57" s="166">
        <v>27</v>
      </c>
      <c r="G57" s="166">
        <v>0</v>
      </c>
      <c r="H57" s="166">
        <v>0</v>
      </c>
      <c r="I57" s="166">
        <v>1</v>
      </c>
      <c r="J57" s="166">
        <v>0</v>
      </c>
      <c r="K57" s="166">
        <v>1</v>
      </c>
      <c r="L57" s="166">
        <v>0</v>
      </c>
      <c r="M57" s="166">
        <v>0</v>
      </c>
      <c r="N57" s="166" t="s">
        <v>41</v>
      </c>
      <c r="O57" s="166" t="s">
        <v>1551</v>
      </c>
      <c r="P57" s="166" t="s">
        <v>10320</v>
      </c>
      <c r="Q57" s="167" t="s">
        <v>10321</v>
      </c>
      <c r="R57" s="166"/>
      <c r="S57" s="166" t="s">
        <v>54</v>
      </c>
      <c r="T57" s="166">
        <v>0</v>
      </c>
      <c r="U57" s="166">
        <v>0</v>
      </c>
      <c r="V57" s="166">
        <v>0</v>
      </c>
      <c r="W57" s="166" t="s">
        <v>46</v>
      </c>
      <c r="X57" s="166">
        <v>0</v>
      </c>
      <c r="Y57" s="166" t="s">
        <v>47</v>
      </c>
      <c r="Z57" s="166">
        <v>0</v>
      </c>
      <c r="AA57" s="166"/>
      <c r="AB57" s="246">
        <v>15</v>
      </c>
      <c r="AC57" s="246">
        <v>0</v>
      </c>
      <c r="AD57" s="237" t="s">
        <v>49</v>
      </c>
      <c r="AE57" s="238" t="str">
        <f>IF(IFERROR(VLOOKUP(A57,#REF!,1,FALSE),"")="","","✓")</f>
        <v/>
      </c>
      <c r="AF57" s="237" t="s">
        <v>48</v>
      </c>
      <c r="AG57" s="239" t="s">
        <v>48</v>
      </c>
      <c r="AH57" s="248" t="str">
        <f>IF(AND(COUNTIF('1093件のリスト'!$L$247:$L$7238,'2-1.手続一覧'!A57)=1,(_xlfn.XLOOKUP('2-1.手続一覧'!A57,'1093件のリスト'!$L$247:$L$7238,'1093件のリスト'!$AM$247:$AM$7238))="2022年度の対象"),"リストにあり","？")</f>
        <v>リストにあり</v>
      </c>
      <c r="AI57" s="248" t="s">
        <v>49</v>
      </c>
      <c r="AJ57" s="248" t="s">
        <v>9354</v>
      </c>
      <c r="AK57" s="248" t="str">
        <f>IF($AL57="電子化対象外","✓","")</f>
        <v/>
      </c>
      <c r="AL57" s="248" t="str">
        <f>VLOOKUP($A57,'3-3.ガス・液石'!$B$16:$CD$173,5,FALSE)</f>
        <v>汎用申請</v>
      </c>
      <c r="AM57" s="248" t="str">
        <f>VLOOKUP($A57,'3-3.ガス・液石'!$B$16:$CD$173,68,FALSE)</f>
        <v>Notify01</v>
      </c>
      <c r="AN57" s="248" t="str">
        <f>VLOOKUP($A57,'3-3.ガス・液石'!$B$16:$CD$173,69,FALSE)</f>
        <v>NotifyA</v>
      </c>
      <c r="AO57" s="248" t="str">
        <f>VLOOKUP($A57,'3-3.ガス・液石'!$B$16:$CD$173,70,FALSE)</f>
        <v>COM-YOSHIKI-2</v>
      </c>
      <c r="AP57" s="248">
        <f>VLOOKUP($A57,'3-3.ガス・液石'!$B$16:$CD$173,55,FALSE)</f>
        <v>0</v>
      </c>
      <c r="AQ57" s="239">
        <f>VLOOKUP($A57,'3-3.ガス・液石'!$B$16:$CD$173,56,FALSE)</f>
        <v>0</v>
      </c>
      <c r="AR57" s="234" t="s">
        <v>0</v>
      </c>
    </row>
    <row r="58" spans="1:44" s="1" customFormat="1" ht="30" hidden="1" customHeight="1">
      <c r="A58" s="249">
        <v>24162</v>
      </c>
      <c r="B58" s="168" t="s">
        <v>1825</v>
      </c>
      <c r="C58" s="166" t="s">
        <v>1821</v>
      </c>
      <c r="D58" s="166">
        <v>1972</v>
      </c>
      <c r="E58" s="166">
        <v>143</v>
      </c>
      <c r="F58" s="166">
        <v>27</v>
      </c>
      <c r="G58" s="166">
        <v>0</v>
      </c>
      <c r="H58" s="166">
        <v>0</v>
      </c>
      <c r="I58" s="166">
        <v>1</v>
      </c>
      <c r="J58" s="166">
        <v>0</v>
      </c>
      <c r="K58" s="166">
        <v>2</v>
      </c>
      <c r="L58" s="166">
        <v>0</v>
      </c>
      <c r="M58" s="166">
        <v>0</v>
      </c>
      <c r="N58" s="166" t="s">
        <v>41</v>
      </c>
      <c r="O58" s="166" t="s">
        <v>1551</v>
      </c>
      <c r="P58" s="166" t="s">
        <v>10320</v>
      </c>
      <c r="Q58" s="167" t="s">
        <v>10321</v>
      </c>
      <c r="R58" s="166"/>
      <c r="S58" s="166" t="s">
        <v>54</v>
      </c>
      <c r="T58" s="166">
        <v>0</v>
      </c>
      <c r="U58" s="166">
        <v>0</v>
      </c>
      <c r="V58" s="166">
        <v>0</v>
      </c>
      <c r="W58" s="166" t="s">
        <v>46</v>
      </c>
      <c r="X58" s="166">
        <v>0</v>
      </c>
      <c r="Y58" s="166" t="s">
        <v>47</v>
      </c>
      <c r="Z58" s="166">
        <v>0</v>
      </c>
      <c r="AA58" s="166"/>
      <c r="AB58" s="246">
        <v>0</v>
      </c>
      <c r="AC58" s="246">
        <v>0</v>
      </c>
      <c r="AD58" s="237" t="s">
        <v>49</v>
      </c>
      <c r="AE58" s="238" t="str">
        <f>IF(IFERROR(VLOOKUP(A58,#REF!,1,FALSE),"")="","","✓")</f>
        <v/>
      </c>
      <c r="AF58" s="237" t="s">
        <v>48</v>
      </c>
      <c r="AG58" s="239" t="s">
        <v>48</v>
      </c>
      <c r="AH58" s="248" t="str">
        <f>IF(AND(COUNTIF('1093件のリスト'!$L$247:$L$7238,'2-1.手続一覧'!A58)=1,(_xlfn.XLOOKUP('2-1.手続一覧'!A58,'1093件のリスト'!$L$247:$L$7238,'1093件のリスト'!$AM$247:$AM$7238))="2022年度の対象"),"リストにあり","？")</f>
        <v>リストにあり</v>
      </c>
      <c r="AI58" s="248" t="s">
        <v>49</v>
      </c>
      <c r="AJ58" s="248" t="s">
        <v>9354</v>
      </c>
      <c r="AK58" s="248" t="str">
        <f>IF($AL58="電子化対象外","✓","")</f>
        <v/>
      </c>
      <c r="AL58" s="248" t="str">
        <f>VLOOKUP($A58,'3-3.ガス・液石'!$B$16:$CD$173,5,FALSE)</f>
        <v>汎用申請</v>
      </c>
      <c r="AM58" s="248" t="str">
        <f>VLOOKUP($A58,'3-3.ガス・液石'!$B$16:$CD$173,68,FALSE)</f>
        <v>Notify01</v>
      </c>
      <c r="AN58" s="248" t="str">
        <f>VLOOKUP($A58,'3-3.ガス・液石'!$B$16:$CD$173,69,FALSE)</f>
        <v>NotifyA</v>
      </c>
      <c r="AO58" s="248" t="str">
        <f>VLOOKUP($A58,'3-3.ガス・液石'!$B$16:$CD$173,70,FALSE)</f>
        <v>COM-YOSHIKI-2</v>
      </c>
      <c r="AP58" s="248">
        <f>VLOOKUP($A58,'3-3.ガス・液石'!$B$16:$CD$173,55,FALSE)</f>
        <v>0</v>
      </c>
      <c r="AQ58" s="239">
        <f>VLOOKUP($A58,'3-3.ガス・液石'!$B$16:$CD$173,56,FALSE)</f>
        <v>0</v>
      </c>
      <c r="AR58" s="234" t="s">
        <v>0</v>
      </c>
    </row>
    <row r="59" spans="1:44" s="1" customFormat="1" ht="30" hidden="1" customHeight="1">
      <c r="A59" s="249">
        <v>24163</v>
      </c>
      <c r="B59" s="168" t="s">
        <v>1826</v>
      </c>
      <c r="C59" s="166" t="s">
        <v>1821</v>
      </c>
      <c r="D59" s="166">
        <v>1972</v>
      </c>
      <c r="E59" s="166">
        <v>143</v>
      </c>
      <c r="F59" s="166">
        <v>27</v>
      </c>
      <c r="G59" s="166">
        <v>0</v>
      </c>
      <c r="H59" s="166">
        <v>0</v>
      </c>
      <c r="I59" s="166">
        <v>1</v>
      </c>
      <c r="J59" s="166">
        <v>0</v>
      </c>
      <c r="K59" s="166">
        <v>3</v>
      </c>
      <c r="L59" s="166">
        <v>0</v>
      </c>
      <c r="M59" s="166">
        <v>0</v>
      </c>
      <c r="N59" s="166" t="s">
        <v>41</v>
      </c>
      <c r="O59" s="166" t="s">
        <v>1551</v>
      </c>
      <c r="P59" s="166" t="s">
        <v>10320</v>
      </c>
      <c r="Q59" s="167" t="s">
        <v>10321</v>
      </c>
      <c r="R59" s="166"/>
      <c r="S59" s="166" t="s">
        <v>54</v>
      </c>
      <c r="T59" s="166">
        <v>0</v>
      </c>
      <c r="U59" s="166">
        <v>0</v>
      </c>
      <c r="V59" s="166">
        <v>0</v>
      </c>
      <c r="W59" s="166" t="s">
        <v>46</v>
      </c>
      <c r="X59" s="166">
        <v>0</v>
      </c>
      <c r="Y59" s="166" t="s">
        <v>47</v>
      </c>
      <c r="Z59" s="166">
        <v>0</v>
      </c>
      <c r="AA59" s="166"/>
      <c r="AB59" s="246">
        <v>0</v>
      </c>
      <c r="AC59" s="246">
        <v>0</v>
      </c>
      <c r="AD59" s="237" t="s">
        <v>49</v>
      </c>
      <c r="AE59" s="238" t="str">
        <f>IF(IFERROR(VLOOKUP(A59,#REF!,1,FALSE),"")="","","✓")</f>
        <v/>
      </c>
      <c r="AF59" s="237" t="s">
        <v>48</v>
      </c>
      <c r="AG59" s="239" t="s">
        <v>48</v>
      </c>
      <c r="AH59" s="248" t="str">
        <f>IF(AND(COUNTIF('1093件のリスト'!$L$247:$L$7238,'2-1.手続一覧'!A59)=1,(_xlfn.XLOOKUP('2-1.手続一覧'!A59,'1093件のリスト'!$L$247:$L$7238,'1093件のリスト'!$AM$247:$AM$7238))="2022年度の対象"),"リストにあり","？")</f>
        <v>リストにあり</v>
      </c>
      <c r="AI59" s="248" t="s">
        <v>49</v>
      </c>
      <c r="AJ59" s="248" t="s">
        <v>9354</v>
      </c>
      <c r="AK59" s="248" t="str">
        <f>IF($AL59="電子化対象外","✓","")</f>
        <v/>
      </c>
      <c r="AL59" s="248" t="str">
        <f>VLOOKUP($A59,'3-3.ガス・液石'!$B$16:$CD$173,5,FALSE)</f>
        <v>汎用申請</v>
      </c>
      <c r="AM59" s="248" t="str">
        <f>VLOOKUP($A59,'3-3.ガス・液石'!$B$16:$CD$173,68,FALSE)</f>
        <v>Notify01</v>
      </c>
      <c r="AN59" s="248" t="str">
        <f>VLOOKUP($A59,'3-3.ガス・液石'!$B$16:$CD$173,69,FALSE)</f>
        <v>NotifyA</v>
      </c>
      <c r="AO59" s="248" t="str">
        <f>VLOOKUP($A59,'3-3.ガス・液石'!$B$16:$CD$173,70,FALSE)</f>
        <v>COM-YOSHIKI-2</v>
      </c>
      <c r="AP59" s="248">
        <f>VLOOKUP($A59,'3-3.ガス・液石'!$B$16:$CD$173,55,FALSE)</f>
        <v>0</v>
      </c>
      <c r="AQ59" s="239">
        <f>VLOOKUP($A59,'3-3.ガス・液石'!$B$16:$CD$173,56,FALSE)</f>
        <v>0</v>
      </c>
      <c r="AR59" s="234" t="s">
        <v>0</v>
      </c>
    </row>
    <row r="60" spans="1:44" s="1" customFormat="1" ht="30" hidden="1" customHeight="1">
      <c r="A60" s="249">
        <v>24164</v>
      </c>
      <c r="B60" s="168" t="s">
        <v>1827</v>
      </c>
      <c r="C60" s="166" t="s">
        <v>1821</v>
      </c>
      <c r="D60" s="166">
        <v>1972</v>
      </c>
      <c r="E60" s="166">
        <v>143</v>
      </c>
      <c r="F60" s="166">
        <v>27</v>
      </c>
      <c r="G60" s="166">
        <v>0</v>
      </c>
      <c r="H60" s="166">
        <v>0</v>
      </c>
      <c r="I60" s="166">
        <v>1</v>
      </c>
      <c r="J60" s="166">
        <v>0</v>
      </c>
      <c r="K60" s="166">
        <v>4</v>
      </c>
      <c r="L60" s="166">
        <v>0</v>
      </c>
      <c r="M60" s="166">
        <v>0</v>
      </c>
      <c r="N60" s="166" t="s">
        <v>41</v>
      </c>
      <c r="O60" s="166" t="s">
        <v>1551</v>
      </c>
      <c r="P60" s="166" t="s">
        <v>10320</v>
      </c>
      <c r="Q60" s="167" t="s">
        <v>10321</v>
      </c>
      <c r="R60" s="166"/>
      <c r="S60" s="166" t="s">
        <v>54</v>
      </c>
      <c r="T60" s="166">
        <v>0</v>
      </c>
      <c r="U60" s="166">
        <v>0</v>
      </c>
      <c r="V60" s="166">
        <v>0</v>
      </c>
      <c r="W60" s="166" t="s">
        <v>46</v>
      </c>
      <c r="X60" s="166">
        <v>0</v>
      </c>
      <c r="Y60" s="166" t="s">
        <v>47</v>
      </c>
      <c r="Z60" s="166">
        <v>0</v>
      </c>
      <c r="AA60" s="166"/>
      <c r="AB60" s="246">
        <v>0</v>
      </c>
      <c r="AC60" s="246">
        <v>0</v>
      </c>
      <c r="AD60" s="237" t="s">
        <v>49</v>
      </c>
      <c r="AE60" s="238" t="str">
        <f>IF(IFERROR(VLOOKUP(A60,#REF!,1,FALSE),"")="","","✓")</f>
        <v/>
      </c>
      <c r="AF60" s="237" t="s">
        <v>48</v>
      </c>
      <c r="AG60" s="239" t="s">
        <v>48</v>
      </c>
      <c r="AH60" s="248" t="str">
        <f>IF(AND(COUNTIF('1093件のリスト'!$L$247:$L$7238,'2-1.手続一覧'!A60)=1,(_xlfn.XLOOKUP('2-1.手続一覧'!A60,'1093件のリスト'!$L$247:$L$7238,'1093件のリスト'!$AM$247:$AM$7238))="2022年度の対象"),"リストにあり","？")</f>
        <v>リストにあり</v>
      </c>
      <c r="AI60" s="248" t="s">
        <v>49</v>
      </c>
      <c r="AJ60" s="248" t="s">
        <v>9354</v>
      </c>
      <c r="AK60" s="248" t="str">
        <f>IF($AL60="電子化対象外","✓","")</f>
        <v/>
      </c>
      <c r="AL60" s="248" t="str">
        <f>VLOOKUP($A60,'3-3.ガス・液石'!$B$16:$CD$173,5,FALSE)</f>
        <v>汎用申請</v>
      </c>
      <c r="AM60" s="248" t="str">
        <f>VLOOKUP($A60,'3-3.ガス・液石'!$B$16:$CD$173,68,FALSE)</f>
        <v>Notify01</v>
      </c>
      <c r="AN60" s="248" t="str">
        <f>VLOOKUP($A60,'3-3.ガス・液石'!$B$16:$CD$173,69,FALSE)</f>
        <v>NotifyA</v>
      </c>
      <c r="AO60" s="248" t="str">
        <f>VLOOKUP($A60,'3-3.ガス・液石'!$B$16:$CD$173,70,FALSE)</f>
        <v>COM-YOSHIKI-2</v>
      </c>
      <c r="AP60" s="248">
        <f>VLOOKUP($A60,'3-3.ガス・液石'!$B$16:$CD$173,55,FALSE)</f>
        <v>0</v>
      </c>
      <c r="AQ60" s="239">
        <f>VLOOKUP($A60,'3-3.ガス・液石'!$B$16:$CD$173,56,FALSE)</f>
        <v>0</v>
      </c>
      <c r="AR60" s="234" t="s">
        <v>0</v>
      </c>
    </row>
    <row r="61" spans="1:44" s="1" customFormat="1" ht="30" hidden="1" customHeight="1">
      <c r="A61" s="249">
        <v>24165</v>
      </c>
      <c r="B61" s="168" t="s">
        <v>1775</v>
      </c>
      <c r="C61" s="166" t="s">
        <v>9273</v>
      </c>
      <c r="D61" s="166">
        <v>1979</v>
      </c>
      <c r="E61" s="166">
        <v>33</v>
      </c>
      <c r="F61" s="166">
        <v>4</v>
      </c>
      <c r="G61" s="166">
        <v>0</v>
      </c>
      <c r="H61" s="166">
        <v>0</v>
      </c>
      <c r="I61" s="166">
        <v>1</v>
      </c>
      <c r="J61" s="166">
        <v>0</v>
      </c>
      <c r="K61" s="166">
        <v>3</v>
      </c>
      <c r="L61" s="166">
        <v>0</v>
      </c>
      <c r="M61" s="166">
        <v>0</v>
      </c>
      <c r="N61" s="166" t="s">
        <v>41</v>
      </c>
      <c r="O61" s="166" t="s">
        <v>1551</v>
      </c>
      <c r="P61" s="166" t="s">
        <v>245</v>
      </c>
      <c r="Q61" s="167" t="s">
        <v>10320</v>
      </c>
      <c r="R61" s="166"/>
      <c r="S61" s="166" t="s">
        <v>108</v>
      </c>
      <c r="T61" s="166">
        <v>0</v>
      </c>
      <c r="U61" s="166" t="s">
        <v>1644</v>
      </c>
      <c r="V61" s="166">
        <v>0</v>
      </c>
      <c r="W61" s="166" t="s">
        <v>46</v>
      </c>
      <c r="X61" s="166">
        <v>0</v>
      </c>
      <c r="Y61" s="166" t="s">
        <v>47</v>
      </c>
      <c r="Z61" s="166">
        <v>0</v>
      </c>
      <c r="AA61" s="166"/>
      <c r="AB61" s="246">
        <v>646</v>
      </c>
      <c r="AC61" s="246">
        <v>0</v>
      </c>
      <c r="AD61" s="237" t="s">
        <v>49</v>
      </c>
      <c r="AE61" s="238" t="str">
        <f>IF(IFERROR(VLOOKUP(A61,#REF!,1,FALSE),"")="","","✓")</f>
        <v/>
      </c>
      <c r="AF61" s="237" t="s">
        <v>48</v>
      </c>
      <c r="AG61" s="239" t="s">
        <v>48</v>
      </c>
      <c r="AH61" s="248" t="str">
        <f>IF(AND(COUNTIF('1093件のリスト'!$L$247:$L$7238,'2-1.手続一覧'!A61)=1,(_xlfn.XLOOKUP('2-1.手続一覧'!A61,'1093件のリスト'!$L$247:$L$7238,'1093件のリスト'!$AM$247:$AM$7238))="2022年度の対象"),"リストにあり","？")</f>
        <v>？</v>
      </c>
      <c r="AI61" s="248"/>
      <c r="AJ61" s="248" t="s">
        <v>1868</v>
      </c>
      <c r="AK61" s="248" t="s">
        <v>1868</v>
      </c>
      <c r="AL61" s="248" t="s">
        <v>1868</v>
      </c>
      <c r="AM61" s="248" t="s">
        <v>1868</v>
      </c>
      <c r="AN61" s="250" t="s">
        <v>1868</v>
      </c>
      <c r="AO61" s="250" t="s">
        <v>1868</v>
      </c>
      <c r="AP61" s="248" t="s">
        <v>1868</v>
      </c>
      <c r="AQ61" s="239" t="s">
        <v>1868</v>
      </c>
      <c r="AR61" s="234" t="s">
        <v>0</v>
      </c>
    </row>
    <row r="62" spans="1:44" s="1" customFormat="1" ht="30" hidden="1" customHeight="1">
      <c r="A62" s="249">
        <v>24166</v>
      </c>
      <c r="B62" s="168" t="s">
        <v>1776</v>
      </c>
      <c r="C62" s="166" t="s">
        <v>9273</v>
      </c>
      <c r="D62" s="166">
        <v>1979</v>
      </c>
      <c r="E62" s="166">
        <v>77</v>
      </c>
      <c r="F62" s="166">
        <v>13</v>
      </c>
      <c r="G62" s="166">
        <v>0</v>
      </c>
      <c r="H62" s="166">
        <v>0</v>
      </c>
      <c r="I62" s="166">
        <v>0</v>
      </c>
      <c r="J62" s="166">
        <v>0</v>
      </c>
      <c r="K62" s="166">
        <v>0</v>
      </c>
      <c r="L62" s="166">
        <v>0</v>
      </c>
      <c r="M62" s="166">
        <v>0</v>
      </c>
      <c r="N62" s="166" t="s">
        <v>41</v>
      </c>
      <c r="O62" s="166" t="s">
        <v>1551</v>
      </c>
      <c r="P62" s="166" t="s">
        <v>10320</v>
      </c>
      <c r="Q62" s="240" t="s">
        <v>1676</v>
      </c>
      <c r="R62" s="166"/>
      <c r="S62" s="166" t="s">
        <v>54</v>
      </c>
      <c r="T62" s="166">
        <v>0</v>
      </c>
      <c r="U62" s="166" t="s">
        <v>1644</v>
      </c>
      <c r="V62" s="166">
        <v>0</v>
      </c>
      <c r="W62" s="166" t="s">
        <v>46</v>
      </c>
      <c r="X62" s="166">
        <v>0</v>
      </c>
      <c r="Y62" s="166" t="s">
        <v>47</v>
      </c>
      <c r="Z62" s="166">
        <v>0</v>
      </c>
      <c r="AA62" s="166"/>
      <c r="AB62" s="246">
        <v>230</v>
      </c>
      <c r="AC62" s="246">
        <v>0</v>
      </c>
      <c r="AD62" s="237" t="s">
        <v>49</v>
      </c>
      <c r="AE62" s="238" t="str">
        <f>IF(IFERROR(VLOOKUP(A62,#REF!,1,FALSE),"")="","","✓")</f>
        <v/>
      </c>
      <c r="AF62" s="237" t="s">
        <v>48</v>
      </c>
      <c r="AG62" s="239" t="s">
        <v>48</v>
      </c>
      <c r="AH62" s="248" t="str">
        <f>IF(AND(COUNTIF('1093件のリスト'!$L$247:$L$7238,'2-1.手続一覧'!A62)=1,(_xlfn.XLOOKUP('2-1.手続一覧'!A62,'1093件のリスト'!$L$247:$L$7238,'1093件のリスト'!$AM$247:$AM$7238))="2022年度の対象"),"リストにあり","？")</f>
        <v>リストにあり</v>
      </c>
      <c r="AI62" s="248" t="s">
        <v>49</v>
      </c>
      <c r="AJ62" s="248" t="s">
        <v>9354</v>
      </c>
      <c r="AK62" s="248" t="str">
        <f>IF($AL62="電子化対象外","✓","")</f>
        <v/>
      </c>
      <c r="AL62" s="248" t="str">
        <f>VLOOKUP($A62,'3-3.ガス・液石'!$B$16:$CD$173,5,FALSE)</f>
        <v>汎用申請</v>
      </c>
      <c r="AM62" s="248" t="str">
        <f>VLOOKUP($A62,'3-3.ガス・液石'!$B$16:$CD$173,68,FALSE)</f>
        <v>Notify01</v>
      </c>
      <c r="AN62" s="248" t="str">
        <f>VLOOKUP($A62,'3-3.ガス・液石'!$B$16:$CD$173,69,FALSE)</f>
        <v>NotifyA</v>
      </c>
      <c r="AO62" s="248" t="str">
        <f>VLOOKUP($A62,'3-3.ガス・液石'!$B$16:$CD$173,70,FALSE)</f>
        <v>COM-YOSHIKI-2</v>
      </c>
      <c r="AP62" s="248">
        <f>VLOOKUP($A62,'3-3.ガス・液石'!$B$16:$CD$173,55,FALSE)</f>
        <v>0</v>
      </c>
      <c r="AQ62" s="239">
        <f>VLOOKUP($A62,'3-3.ガス・液石'!$B$16:$CD$173,56,FALSE)</f>
        <v>0</v>
      </c>
      <c r="AR62" s="234" t="s">
        <v>0</v>
      </c>
    </row>
    <row r="63" spans="1:44" s="1" customFormat="1" ht="30" hidden="1" customHeight="1">
      <c r="A63" s="249">
        <v>24167</v>
      </c>
      <c r="B63" s="168" t="s">
        <v>1808</v>
      </c>
      <c r="C63" s="166" t="s">
        <v>1777</v>
      </c>
      <c r="D63" s="166">
        <v>1979</v>
      </c>
      <c r="E63" s="166">
        <v>77</v>
      </c>
      <c r="F63" s="166">
        <v>5</v>
      </c>
      <c r="G63" s="166">
        <v>3</v>
      </c>
      <c r="H63" s="166">
        <v>0</v>
      </c>
      <c r="I63" s="166">
        <v>0</v>
      </c>
      <c r="J63" s="166">
        <v>0</v>
      </c>
      <c r="K63" s="166">
        <v>0</v>
      </c>
      <c r="L63" s="166">
        <v>0</v>
      </c>
      <c r="M63" s="166">
        <v>0</v>
      </c>
      <c r="N63" s="166" t="s">
        <v>41</v>
      </c>
      <c r="O63" s="166" t="s">
        <v>1551</v>
      </c>
      <c r="P63" s="166" t="s">
        <v>10320</v>
      </c>
      <c r="Q63" s="167" t="s">
        <v>245</v>
      </c>
      <c r="R63" s="166"/>
      <c r="S63" s="166" t="s">
        <v>1962</v>
      </c>
      <c r="T63" s="166">
        <v>0</v>
      </c>
      <c r="U63" s="166" t="s">
        <v>1644</v>
      </c>
      <c r="V63" s="166">
        <v>0</v>
      </c>
      <c r="W63" s="166" t="s">
        <v>46</v>
      </c>
      <c r="X63" s="166">
        <v>0</v>
      </c>
      <c r="Y63" s="166" t="s">
        <v>47</v>
      </c>
      <c r="Z63" s="166">
        <v>0</v>
      </c>
      <c r="AA63" s="166"/>
      <c r="AB63" s="246">
        <v>698</v>
      </c>
      <c r="AC63" s="246">
        <v>0</v>
      </c>
      <c r="AD63" s="237" t="s">
        <v>49</v>
      </c>
      <c r="AE63" s="238" t="str">
        <f>IF(IFERROR(VLOOKUP(A63,#REF!,1,FALSE),"")="","","✓")</f>
        <v/>
      </c>
      <c r="AF63" s="237" t="s">
        <v>48</v>
      </c>
      <c r="AG63" s="239" t="s">
        <v>48</v>
      </c>
      <c r="AH63" s="248" t="str">
        <f>IF(AND(COUNTIF('1093件のリスト'!$L$247:$L$7238,'2-1.手続一覧'!A63)=1,(_xlfn.XLOOKUP('2-1.手続一覧'!A63,'1093件のリスト'!$L$247:$L$7238,'1093件のリスト'!$AM$247:$AM$7238))="2022年度の対象"),"リストにあり","？")</f>
        <v>リストにあり</v>
      </c>
      <c r="AI63" s="248"/>
      <c r="AJ63" s="248" t="s">
        <v>1868</v>
      </c>
      <c r="AK63" s="248" t="s">
        <v>1868</v>
      </c>
      <c r="AL63" s="248" t="s">
        <v>1868</v>
      </c>
      <c r="AM63" s="248" t="s">
        <v>1868</v>
      </c>
      <c r="AN63" s="250" t="s">
        <v>1868</v>
      </c>
      <c r="AO63" s="250" t="s">
        <v>1868</v>
      </c>
      <c r="AP63" s="248" t="s">
        <v>1868</v>
      </c>
      <c r="AQ63" s="239" t="s">
        <v>1868</v>
      </c>
      <c r="AR63" s="234" t="s">
        <v>0</v>
      </c>
    </row>
    <row r="64" spans="1:44" s="1" customFormat="1" ht="30" hidden="1" customHeight="1">
      <c r="A64" s="249">
        <v>24168</v>
      </c>
      <c r="B64" s="168" t="s">
        <v>1811</v>
      </c>
      <c r="C64" s="166" t="s">
        <v>1777</v>
      </c>
      <c r="D64" s="166">
        <v>1979</v>
      </c>
      <c r="E64" s="166">
        <v>77</v>
      </c>
      <c r="F64" s="166">
        <v>10</v>
      </c>
      <c r="G64" s="166">
        <v>4</v>
      </c>
      <c r="H64" s="166">
        <v>0</v>
      </c>
      <c r="I64" s="166">
        <v>0</v>
      </c>
      <c r="J64" s="166">
        <v>0</v>
      </c>
      <c r="K64" s="166">
        <v>0</v>
      </c>
      <c r="L64" s="166">
        <v>0</v>
      </c>
      <c r="M64" s="166">
        <v>0</v>
      </c>
      <c r="N64" s="166" t="s">
        <v>41</v>
      </c>
      <c r="O64" s="166" t="s">
        <v>1551</v>
      </c>
      <c r="P64" s="166" t="s">
        <v>10320</v>
      </c>
      <c r="Q64" s="167" t="s">
        <v>245</v>
      </c>
      <c r="R64" s="166"/>
      <c r="S64" s="166" t="s">
        <v>54</v>
      </c>
      <c r="T64" s="166">
        <v>0</v>
      </c>
      <c r="U64" s="166" t="s">
        <v>1644</v>
      </c>
      <c r="V64" s="166">
        <v>0</v>
      </c>
      <c r="W64" s="166" t="s">
        <v>46</v>
      </c>
      <c r="X64" s="166">
        <v>0</v>
      </c>
      <c r="Y64" s="166" t="s">
        <v>47</v>
      </c>
      <c r="Z64" s="166">
        <v>0</v>
      </c>
      <c r="AA64" s="166"/>
      <c r="AB64" s="246">
        <v>9377</v>
      </c>
      <c r="AC64" s="246">
        <v>0</v>
      </c>
      <c r="AD64" s="237" t="s">
        <v>49</v>
      </c>
      <c r="AE64" s="238" t="str">
        <f>IF(IFERROR(VLOOKUP(A64,#REF!,1,FALSE),"")="","","✓")</f>
        <v/>
      </c>
      <c r="AF64" s="237" t="s">
        <v>48</v>
      </c>
      <c r="AG64" s="239" t="s">
        <v>48</v>
      </c>
      <c r="AH64" s="248" t="str">
        <f>IF(AND(COUNTIF('1093件のリスト'!$L$247:$L$7238,'2-1.手続一覧'!A64)=1,(_xlfn.XLOOKUP('2-1.手続一覧'!A64,'1093件のリスト'!$L$247:$L$7238,'1093件のリスト'!$AM$247:$AM$7238))="2022年度の対象"),"リストにあり","？")</f>
        <v>リストにあり</v>
      </c>
      <c r="AI64" s="248"/>
      <c r="AJ64" s="248" t="s">
        <v>1868</v>
      </c>
      <c r="AK64" s="248" t="s">
        <v>1868</v>
      </c>
      <c r="AL64" s="248" t="s">
        <v>1868</v>
      </c>
      <c r="AM64" s="248" t="s">
        <v>1868</v>
      </c>
      <c r="AN64" s="250" t="s">
        <v>1868</v>
      </c>
      <c r="AO64" s="250" t="s">
        <v>1868</v>
      </c>
      <c r="AP64" s="248" t="s">
        <v>1868</v>
      </c>
      <c r="AQ64" s="239" t="s">
        <v>1868</v>
      </c>
      <c r="AR64" s="234" t="s">
        <v>0</v>
      </c>
    </row>
    <row r="65" spans="1:44" s="1" customFormat="1" ht="30" hidden="1" customHeight="1">
      <c r="A65" s="249">
        <v>24169</v>
      </c>
      <c r="B65" s="168" t="s">
        <v>1623</v>
      </c>
      <c r="C65" s="166" t="s">
        <v>232</v>
      </c>
      <c r="D65" s="166">
        <v>1954</v>
      </c>
      <c r="E65" s="166">
        <v>51</v>
      </c>
      <c r="F65" s="166">
        <v>131</v>
      </c>
      <c r="G65" s="166">
        <v>0</v>
      </c>
      <c r="H65" s="166">
        <v>1</v>
      </c>
      <c r="I65" s="166">
        <v>0</v>
      </c>
      <c r="J65" s="166">
        <v>0</v>
      </c>
      <c r="K65" s="166">
        <v>0</v>
      </c>
      <c r="L65" s="166">
        <v>0</v>
      </c>
      <c r="M65" s="166">
        <v>0</v>
      </c>
      <c r="N65" s="166" t="s">
        <v>41</v>
      </c>
      <c r="O65" s="166" t="s">
        <v>1551</v>
      </c>
      <c r="P65" s="166" t="s">
        <v>10320</v>
      </c>
      <c r="Q65" s="167" t="s">
        <v>162</v>
      </c>
      <c r="R65" s="166"/>
      <c r="S65" s="166" t="s">
        <v>163</v>
      </c>
      <c r="T65" s="166">
        <v>0</v>
      </c>
      <c r="U65" s="166">
        <v>0</v>
      </c>
      <c r="V65" s="166">
        <v>0</v>
      </c>
      <c r="W65" s="166" t="s">
        <v>46</v>
      </c>
      <c r="X65" s="166">
        <v>0</v>
      </c>
      <c r="Y65" s="166" t="s">
        <v>47</v>
      </c>
      <c r="Z65" s="166">
        <v>0</v>
      </c>
      <c r="AA65" s="166"/>
      <c r="AB65" s="246">
        <v>1</v>
      </c>
      <c r="AC65" s="246">
        <v>0</v>
      </c>
      <c r="AD65" s="237" t="s">
        <v>49</v>
      </c>
      <c r="AE65" s="238" t="str">
        <f>IF(IFERROR(VLOOKUP(A65,#REF!,1,FALSE),"")="","","✓")</f>
        <v/>
      </c>
      <c r="AF65" s="237" t="s">
        <v>48</v>
      </c>
      <c r="AG65" s="239" t="s">
        <v>48</v>
      </c>
      <c r="AH65" s="248" t="str">
        <f>IF(AND(COUNTIF('1093件のリスト'!$L$247:$L$7238,'2-1.手続一覧'!A65)=1,(_xlfn.XLOOKUP('2-1.手続一覧'!A65,'1093件のリスト'!$L$247:$L$7238,'1093件のリスト'!$AM$247:$AM$7238))="2022年度の対象"),"リストにあり","？")</f>
        <v>？</v>
      </c>
      <c r="AI65" s="248"/>
      <c r="AJ65" s="248" t="s">
        <v>1868</v>
      </c>
      <c r="AK65" s="248" t="s">
        <v>1868</v>
      </c>
      <c r="AL65" s="248" t="s">
        <v>1868</v>
      </c>
      <c r="AM65" s="248" t="s">
        <v>1868</v>
      </c>
      <c r="AN65" s="250" t="s">
        <v>1868</v>
      </c>
      <c r="AO65" s="250" t="s">
        <v>1868</v>
      </c>
      <c r="AP65" s="248" t="s">
        <v>1868</v>
      </c>
      <c r="AQ65" s="239" t="s">
        <v>1868</v>
      </c>
      <c r="AR65" s="234" t="s">
        <v>0</v>
      </c>
    </row>
    <row r="66" spans="1:44" s="1" customFormat="1" ht="30" hidden="1" customHeight="1">
      <c r="A66" s="249">
        <v>24170</v>
      </c>
      <c r="B66" s="168" t="s">
        <v>10324</v>
      </c>
      <c r="C66" s="166" t="s">
        <v>9274</v>
      </c>
      <c r="D66" s="166">
        <v>1972</v>
      </c>
      <c r="E66" s="166">
        <v>143</v>
      </c>
      <c r="F66" s="166">
        <v>26</v>
      </c>
      <c r="G66" s="166">
        <v>0</v>
      </c>
      <c r="H66" s="166">
        <v>0</v>
      </c>
      <c r="I66" s="166">
        <v>0</v>
      </c>
      <c r="J66" s="166">
        <v>0</v>
      </c>
      <c r="K66" s="166">
        <v>0</v>
      </c>
      <c r="L66" s="166">
        <v>0</v>
      </c>
      <c r="M66" s="166">
        <v>0</v>
      </c>
      <c r="N66" s="166" t="s">
        <v>41</v>
      </c>
      <c r="O66" s="166" t="s">
        <v>1551</v>
      </c>
      <c r="P66" s="166" t="s">
        <v>10320</v>
      </c>
      <c r="Q66" s="167" t="s">
        <v>162</v>
      </c>
      <c r="R66" s="166"/>
      <c r="S66" s="166" t="s">
        <v>163</v>
      </c>
      <c r="T66" s="166">
        <v>0</v>
      </c>
      <c r="U66" s="166">
        <v>0</v>
      </c>
      <c r="V66" s="166">
        <v>0</v>
      </c>
      <c r="W66" s="166" t="s">
        <v>46</v>
      </c>
      <c r="X66" s="166">
        <v>0</v>
      </c>
      <c r="Y66" s="166" t="s">
        <v>47</v>
      </c>
      <c r="Z66" s="166">
        <v>0</v>
      </c>
      <c r="AA66" s="166"/>
      <c r="AB66" s="246" t="s">
        <v>1831</v>
      </c>
      <c r="AC66" s="246" t="s">
        <v>1831</v>
      </c>
      <c r="AD66" s="237" t="s">
        <v>49</v>
      </c>
      <c r="AE66" s="238" t="str">
        <f>IF(IFERROR(VLOOKUP(A66,#REF!,1,FALSE),"")="","","✓")</f>
        <v/>
      </c>
      <c r="AF66" s="237" t="s">
        <v>48</v>
      </c>
      <c r="AG66" s="239" t="s">
        <v>48</v>
      </c>
      <c r="AH66" s="248" t="str">
        <f>IF(AND(COUNTIF('1093件のリスト'!$L$247:$L$7238,'2-1.手続一覧'!A66)=1,(_xlfn.XLOOKUP('2-1.手続一覧'!A66,'1093件のリスト'!$L$247:$L$7238,'1093件のリスト'!$AM$247:$AM$7238))="2022年度の対象"),"リストにあり","？")</f>
        <v>？</v>
      </c>
      <c r="AI66" s="248"/>
      <c r="AJ66" s="248" t="s">
        <v>1868</v>
      </c>
      <c r="AK66" s="248" t="s">
        <v>1868</v>
      </c>
      <c r="AL66" s="248" t="s">
        <v>1868</v>
      </c>
      <c r="AM66" s="248" t="s">
        <v>1868</v>
      </c>
      <c r="AN66" s="250" t="s">
        <v>1868</v>
      </c>
      <c r="AO66" s="250" t="s">
        <v>1868</v>
      </c>
      <c r="AP66" s="248" t="s">
        <v>1868</v>
      </c>
      <c r="AQ66" s="239" t="s">
        <v>1868</v>
      </c>
      <c r="AR66" s="234" t="s">
        <v>0</v>
      </c>
    </row>
    <row r="67" spans="1:44" s="1" customFormat="1" ht="30" hidden="1" customHeight="1">
      <c r="A67" s="249">
        <v>24171</v>
      </c>
      <c r="B67" s="168" t="s">
        <v>1579</v>
      </c>
      <c r="C67" s="166" t="s">
        <v>232</v>
      </c>
      <c r="D67" s="166">
        <v>1954</v>
      </c>
      <c r="E67" s="166">
        <v>51</v>
      </c>
      <c r="F67" s="166">
        <v>24</v>
      </c>
      <c r="G67" s="166">
        <v>0</v>
      </c>
      <c r="H67" s="166">
        <v>0</v>
      </c>
      <c r="I67" s="166">
        <v>1</v>
      </c>
      <c r="J67" s="166">
        <v>0</v>
      </c>
      <c r="K67" s="166">
        <v>0</v>
      </c>
      <c r="L67" s="166">
        <v>0</v>
      </c>
      <c r="M67" s="166">
        <v>0</v>
      </c>
      <c r="N67" s="166" t="s">
        <v>41</v>
      </c>
      <c r="O67" s="166" t="s">
        <v>1551</v>
      </c>
      <c r="P67" s="166" t="s">
        <v>10320</v>
      </c>
      <c r="Q67" s="167" t="s">
        <v>10321</v>
      </c>
      <c r="R67" s="166"/>
      <c r="S67" s="166" t="s">
        <v>54</v>
      </c>
      <c r="T67" s="166">
        <v>0</v>
      </c>
      <c r="U67" s="166">
        <v>0</v>
      </c>
      <c r="V67" s="166">
        <v>0</v>
      </c>
      <c r="W67" s="166" t="s">
        <v>46</v>
      </c>
      <c r="X67" s="166">
        <v>0</v>
      </c>
      <c r="Y67" s="166" t="s">
        <v>47</v>
      </c>
      <c r="Z67" s="166">
        <v>0</v>
      </c>
      <c r="AA67" s="166"/>
      <c r="AB67" s="246">
        <v>10</v>
      </c>
      <c r="AC67" s="246">
        <v>0</v>
      </c>
      <c r="AD67" s="237" t="s">
        <v>49</v>
      </c>
      <c r="AE67" s="238" t="str">
        <f>IF(IFERROR(VLOOKUP(A67,#REF!,1,FALSE),"")="","","✓")</f>
        <v/>
      </c>
      <c r="AF67" s="237" t="s">
        <v>48</v>
      </c>
      <c r="AG67" s="239" t="s">
        <v>48</v>
      </c>
      <c r="AH67" s="248" t="str">
        <f>IF(AND(COUNTIF('1093件のリスト'!$L$247:$L$7238,'2-1.手続一覧'!A67)=1,(_xlfn.XLOOKUP('2-1.手続一覧'!A67,'1093件のリスト'!$L$247:$L$7238,'1093件のリスト'!$AM$247:$AM$7238))="2022年度の対象"),"リストにあり","？")</f>
        <v>リストにあり</v>
      </c>
      <c r="AI67" s="248" t="s">
        <v>49</v>
      </c>
      <c r="AJ67" s="248" t="s">
        <v>9354</v>
      </c>
      <c r="AK67" s="248" t="str">
        <f t="shared" ref="AK67:AK113" si="3">IF($AL67="電子化対象外","✓","")</f>
        <v/>
      </c>
      <c r="AL67" s="248" t="str">
        <f>VLOOKUP($A67,'3-3.ガス・液石'!$B$16:$CD$173,5,FALSE)</f>
        <v>汎用申請</v>
      </c>
      <c r="AM67" s="248" t="str">
        <f>VLOOKUP($A67,'3-3.ガス・液石'!$B$16:$CD$173,68,FALSE)</f>
        <v>Notify02</v>
      </c>
      <c r="AN67" s="248" t="str">
        <f>VLOOKUP($A67,'3-3.ガス・液石'!$B$16:$CD$173,69,FALSE)</f>
        <v>NotifyA</v>
      </c>
      <c r="AO67" s="248" t="str">
        <f>VLOOKUP($A67,'3-3.ガス・液石'!$B$16:$CD$173,70,FALSE)</f>
        <v>COM-YOSHIKI-3</v>
      </c>
      <c r="AP67" s="248" t="str">
        <f>VLOOKUP($A67,'3-3.ガス・液石'!$B$16:$CD$173,55,FALSE)</f>
        <v>24172</v>
      </c>
      <c r="AQ67" s="239">
        <f>VLOOKUP($A67,'3-3.ガス・液石'!$B$16:$CD$173,56,FALSE)</f>
        <v>0</v>
      </c>
      <c r="AR67" s="234" t="s">
        <v>0</v>
      </c>
    </row>
    <row r="68" spans="1:44" s="1" customFormat="1" ht="30" hidden="1" customHeight="1">
      <c r="A68" s="249">
        <v>24172</v>
      </c>
      <c r="B68" s="168" t="s">
        <v>1580</v>
      </c>
      <c r="C68" s="166" t="s">
        <v>232</v>
      </c>
      <c r="D68" s="166">
        <v>1954</v>
      </c>
      <c r="E68" s="166">
        <v>51</v>
      </c>
      <c r="F68" s="166">
        <v>24</v>
      </c>
      <c r="G68" s="166">
        <v>0</v>
      </c>
      <c r="H68" s="166">
        <v>0</v>
      </c>
      <c r="I68" s="166">
        <v>2</v>
      </c>
      <c r="J68" s="166">
        <v>0</v>
      </c>
      <c r="K68" s="166">
        <v>0</v>
      </c>
      <c r="L68" s="166">
        <v>0</v>
      </c>
      <c r="M68" s="166">
        <v>0</v>
      </c>
      <c r="N68" s="166" t="s">
        <v>41</v>
      </c>
      <c r="O68" s="166" t="s">
        <v>1551</v>
      </c>
      <c r="P68" s="166" t="s">
        <v>10320</v>
      </c>
      <c r="Q68" s="167" t="s">
        <v>10321</v>
      </c>
      <c r="R68" s="166"/>
      <c r="S68" s="166" t="s">
        <v>54</v>
      </c>
      <c r="T68" s="166">
        <v>0</v>
      </c>
      <c r="U68" s="166">
        <v>0</v>
      </c>
      <c r="V68" s="166">
        <v>0</v>
      </c>
      <c r="W68" s="166" t="s">
        <v>46</v>
      </c>
      <c r="X68" s="166">
        <v>0</v>
      </c>
      <c r="Y68" s="166" t="s">
        <v>47</v>
      </c>
      <c r="Z68" s="166">
        <v>0</v>
      </c>
      <c r="AA68" s="166"/>
      <c r="AB68" s="246">
        <v>950</v>
      </c>
      <c r="AC68" s="246">
        <v>0</v>
      </c>
      <c r="AD68" s="237" t="s">
        <v>49</v>
      </c>
      <c r="AE68" s="238" t="str">
        <f>IF(IFERROR(VLOOKUP(A68,#REF!,1,FALSE),"")="","","✓")</f>
        <v/>
      </c>
      <c r="AF68" s="237" t="s">
        <v>48</v>
      </c>
      <c r="AG68" s="239" t="s">
        <v>48</v>
      </c>
      <c r="AH68" s="248" t="str">
        <f>IF(AND(COUNTIF('1093件のリスト'!$L$247:$L$7238,'2-1.手続一覧'!A68)=1,(_xlfn.XLOOKUP('2-1.手続一覧'!A68,'1093件のリスト'!$L$247:$L$7238,'1093件のリスト'!$AM$247:$AM$7238))="2022年度の対象"),"リストにあり","？")</f>
        <v>リストにあり</v>
      </c>
      <c r="AI68" s="248" t="s">
        <v>49</v>
      </c>
      <c r="AJ68" s="248" t="s">
        <v>9354</v>
      </c>
      <c r="AK68" s="248" t="str">
        <f t="shared" si="3"/>
        <v/>
      </c>
      <c r="AL68" s="248" t="str">
        <f>VLOOKUP($A68,'3-3.ガス・液石'!$B$16:$CD$173,5,FALSE)</f>
        <v>汎用申請</v>
      </c>
      <c r="AM68" s="248" t="str">
        <f>VLOOKUP($A68,'3-3.ガス・液石'!$B$16:$CD$173,68,FALSE)</f>
        <v>Notify02</v>
      </c>
      <c r="AN68" s="248" t="str">
        <f>VLOOKUP($A68,'3-3.ガス・液石'!$B$16:$CD$173,69,FALSE)</f>
        <v>NotifyA</v>
      </c>
      <c r="AO68" s="248" t="str">
        <f>VLOOKUP($A68,'3-3.ガス・液石'!$B$16:$CD$173,70,FALSE)</f>
        <v>COM-YOSHIKI-2</v>
      </c>
      <c r="AP68" s="248" t="str">
        <f>VLOOKUP($A68,'3-3.ガス・液石'!$B$16:$CD$173,55,FALSE)</f>
        <v>24171</v>
      </c>
      <c r="AQ68" s="239">
        <f>VLOOKUP($A68,'3-3.ガス・液石'!$B$16:$CD$173,56,FALSE)</f>
        <v>0</v>
      </c>
      <c r="AR68" s="234" t="s">
        <v>0</v>
      </c>
    </row>
    <row r="69" spans="1:44" s="1" customFormat="1" ht="30" hidden="1" customHeight="1">
      <c r="A69" s="249">
        <v>24173</v>
      </c>
      <c r="B69" s="168" t="s">
        <v>1860</v>
      </c>
      <c r="C69" s="166" t="s">
        <v>294</v>
      </c>
      <c r="D69" s="166">
        <v>1954</v>
      </c>
      <c r="E69" s="166">
        <v>51</v>
      </c>
      <c r="F69" s="166">
        <v>25</v>
      </c>
      <c r="G69" s="166">
        <v>0</v>
      </c>
      <c r="H69" s="166">
        <v>0</v>
      </c>
      <c r="I69" s="166">
        <v>2</v>
      </c>
      <c r="J69" s="166">
        <v>0</v>
      </c>
      <c r="K69" s="166">
        <v>0</v>
      </c>
      <c r="L69" s="166">
        <v>0</v>
      </c>
      <c r="M69" s="166" t="s">
        <v>168</v>
      </c>
      <c r="N69" s="166" t="s">
        <v>41</v>
      </c>
      <c r="O69" s="166" t="s">
        <v>1551</v>
      </c>
      <c r="P69" s="166" t="s">
        <v>10320</v>
      </c>
      <c r="Q69" s="167" t="s">
        <v>10321</v>
      </c>
      <c r="R69" s="166"/>
      <c r="S69" s="166" t="s">
        <v>54</v>
      </c>
      <c r="T69" s="166">
        <v>0</v>
      </c>
      <c r="U69" s="166">
        <v>0</v>
      </c>
      <c r="V69" s="166">
        <v>0</v>
      </c>
      <c r="W69" s="166" t="s">
        <v>46</v>
      </c>
      <c r="X69" s="166">
        <v>0</v>
      </c>
      <c r="Y69" s="166" t="s">
        <v>47</v>
      </c>
      <c r="Z69" s="166">
        <v>0</v>
      </c>
      <c r="AA69" s="166"/>
      <c r="AB69" s="246">
        <v>1700</v>
      </c>
      <c r="AC69" s="246">
        <v>0</v>
      </c>
      <c r="AD69" s="237" t="s">
        <v>49</v>
      </c>
      <c r="AE69" s="238" t="str">
        <f>IF(IFERROR(VLOOKUP(A69,#REF!,1,FALSE),"")="","","✓")</f>
        <v/>
      </c>
      <c r="AF69" s="237" t="s">
        <v>48</v>
      </c>
      <c r="AG69" s="239" t="s">
        <v>48</v>
      </c>
      <c r="AH69" s="248" t="str">
        <f>IF(AND(COUNTIF('1093件のリスト'!$L$247:$L$7238,'2-1.手続一覧'!A69)=1,(_xlfn.XLOOKUP('2-1.手続一覧'!A69,'1093件のリスト'!$L$247:$L$7238,'1093件のリスト'!$AM$247:$AM$7238))="2022年度の対象"),"リストにあり","？")</f>
        <v>リストにあり</v>
      </c>
      <c r="AI69" s="248" t="s">
        <v>49</v>
      </c>
      <c r="AJ69" s="248" t="s">
        <v>9354</v>
      </c>
      <c r="AK69" s="248" t="str">
        <f t="shared" si="3"/>
        <v/>
      </c>
      <c r="AL69" s="248" t="str">
        <f>VLOOKUP($A69,'3-3.ガス・液石'!$B$16:$CD$173,5,FALSE)</f>
        <v>本申請</v>
      </c>
      <c r="AM69" s="248" t="str">
        <f>VLOOKUP($A69,'3-3.ガス・液石'!$B$16:$CD$173,68,FALSE)</f>
        <v>Notify02</v>
      </c>
      <c r="AN69" s="248" t="str">
        <f>VLOOKUP($A69,'3-3.ガス・液石'!$B$16:$CD$173,69,FALSE)</f>
        <v>NotifyA</v>
      </c>
      <c r="AO69" s="248" t="str">
        <f>VLOOKUP($A69,'3-3.ガス・液石'!$B$16:$CD$173,70,FALSE)</f>
        <v>-</v>
      </c>
      <c r="AP69" s="248" t="str">
        <f>VLOOKUP($A69,'3-3.ガス・液石'!$B$16:$CD$173,55,FALSE)</f>
        <v>24174</v>
      </c>
      <c r="AQ69" s="239">
        <f>VLOOKUP($A69,'3-3.ガス・液石'!$B$16:$CD$173,56,FALSE)</f>
        <v>0</v>
      </c>
      <c r="AR69" s="234" t="s">
        <v>0</v>
      </c>
    </row>
    <row r="70" spans="1:44" s="1" customFormat="1" ht="30" hidden="1" customHeight="1">
      <c r="A70" s="249">
        <v>24174</v>
      </c>
      <c r="B70" s="168" t="s">
        <v>1581</v>
      </c>
      <c r="C70" s="166" t="s">
        <v>232</v>
      </c>
      <c r="D70" s="166">
        <v>1954</v>
      </c>
      <c r="E70" s="166">
        <v>51</v>
      </c>
      <c r="F70" s="166">
        <v>25</v>
      </c>
      <c r="G70" s="166">
        <v>0</v>
      </c>
      <c r="H70" s="166">
        <v>0</v>
      </c>
      <c r="I70" s="166">
        <v>2</v>
      </c>
      <c r="J70" s="166">
        <v>0</v>
      </c>
      <c r="K70" s="166">
        <v>0</v>
      </c>
      <c r="L70" s="166">
        <v>0</v>
      </c>
      <c r="M70" s="166" t="s">
        <v>170</v>
      </c>
      <c r="N70" s="166" t="s">
        <v>41</v>
      </c>
      <c r="O70" s="166" t="s">
        <v>1551</v>
      </c>
      <c r="P70" s="166" t="s">
        <v>10320</v>
      </c>
      <c r="Q70" s="167" t="s">
        <v>10321</v>
      </c>
      <c r="R70" s="166"/>
      <c r="S70" s="166" t="s">
        <v>54</v>
      </c>
      <c r="T70" s="166">
        <v>0</v>
      </c>
      <c r="U70" s="166">
        <v>0</v>
      </c>
      <c r="V70" s="166">
        <v>0</v>
      </c>
      <c r="W70" s="166" t="s">
        <v>46</v>
      </c>
      <c r="X70" s="166">
        <v>0</v>
      </c>
      <c r="Y70" s="166" t="s">
        <v>47</v>
      </c>
      <c r="Z70" s="166">
        <v>0</v>
      </c>
      <c r="AA70" s="166"/>
      <c r="AB70" s="246">
        <v>0</v>
      </c>
      <c r="AC70" s="246">
        <v>0</v>
      </c>
      <c r="AD70" s="237" t="s">
        <v>49</v>
      </c>
      <c r="AE70" s="238" t="str">
        <f>IF(IFERROR(VLOOKUP(A70,#REF!,1,FALSE),"")="","","✓")</f>
        <v/>
      </c>
      <c r="AF70" s="237" t="s">
        <v>48</v>
      </c>
      <c r="AG70" s="239" t="s">
        <v>48</v>
      </c>
      <c r="AH70" s="248" t="str">
        <f>IF(AND(COUNTIF('1093件のリスト'!$L$247:$L$7238,'2-1.手続一覧'!A70)=1,(_xlfn.XLOOKUP('2-1.手続一覧'!A70,'1093件のリスト'!$L$247:$L$7238,'1093件のリスト'!$AM$247:$AM$7238))="2022年度の対象"),"リストにあり","？")</f>
        <v>リストにあり</v>
      </c>
      <c r="AI70" s="248" t="s">
        <v>49</v>
      </c>
      <c r="AJ70" s="248" t="s">
        <v>9354</v>
      </c>
      <c r="AK70" s="248" t="str">
        <f t="shared" si="3"/>
        <v/>
      </c>
      <c r="AL70" s="248" t="str">
        <f>VLOOKUP($A70,'3-3.ガス・液石'!$B$16:$CD$173,5,FALSE)</f>
        <v>汎用申請</v>
      </c>
      <c r="AM70" s="248" t="str">
        <f>VLOOKUP($A70,'3-3.ガス・液石'!$B$16:$CD$173,68,FALSE)</f>
        <v>Notify02</v>
      </c>
      <c r="AN70" s="248" t="str">
        <f>VLOOKUP($A70,'3-3.ガス・液石'!$B$16:$CD$173,69,FALSE)</f>
        <v>NotifyA</v>
      </c>
      <c r="AO70" s="248" t="str">
        <f>VLOOKUP($A70,'3-3.ガス・液石'!$B$16:$CD$173,70,FALSE)</f>
        <v>COM-YOSHIKI-2</v>
      </c>
      <c r="AP70" s="248" t="str">
        <f>VLOOKUP($A70,'3-3.ガス・液石'!$B$16:$CD$173,55,FALSE)</f>
        <v>24173</v>
      </c>
      <c r="AQ70" s="239">
        <f>VLOOKUP($A70,'3-3.ガス・液石'!$B$16:$CD$173,56,FALSE)</f>
        <v>0</v>
      </c>
      <c r="AR70" s="234" t="s">
        <v>0</v>
      </c>
    </row>
    <row r="71" spans="1:44" s="1" customFormat="1" ht="30" customHeight="1">
      <c r="A71" s="249">
        <v>24177</v>
      </c>
      <c r="B71" s="168" t="s">
        <v>1582</v>
      </c>
      <c r="C71" s="166" t="s">
        <v>232</v>
      </c>
      <c r="D71" s="166">
        <v>1954</v>
      </c>
      <c r="E71" s="166">
        <v>51</v>
      </c>
      <c r="F71" s="166">
        <v>32</v>
      </c>
      <c r="G71" s="166">
        <v>0</v>
      </c>
      <c r="H71" s="166">
        <v>0</v>
      </c>
      <c r="I71" s="166">
        <v>1</v>
      </c>
      <c r="J71" s="166">
        <v>0</v>
      </c>
      <c r="K71" s="166">
        <v>0</v>
      </c>
      <c r="L71" s="166">
        <v>0</v>
      </c>
      <c r="M71" s="166">
        <v>0</v>
      </c>
      <c r="N71" s="166" t="s">
        <v>41</v>
      </c>
      <c r="O71" s="166" t="s">
        <v>1551</v>
      </c>
      <c r="P71" s="166" t="s">
        <v>10320</v>
      </c>
      <c r="Q71" s="167" t="s">
        <v>10321</v>
      </c>
      <c r="R71" s="166"/>
      <c r="S71" s="166" t="s">
        <v>54</v>
      </c>
      <c r="T71" s="166">
        <v>0</v>
      </c>
      <c r="U71" s="166">
        <v>0</v>
      </c>
      <c r="V71" s="166">
        <v>0</v>
      </c>
      <c r="W71" s="166" t="s">
        <v>46</v>
      </c>
      <c r="X71" s="166">
        <v>0</v>
      </c>
      <c r="Y71" s="166" t="s">
        <v>47</v>
      </c>
      <c r="Z71" s="166">
        <v>0</v>
      </c>
      <c r="AA71" s="166"/>
      <c r="AB71" s="246">
        <v>200</v>
      </c>
      <c r="AC71" s="246">
        <v>0</v>
      </c>
      <c r="AD71" s="237" t="s">
        <v>49</v>
      </c>
      <c r="AE71" s="238" t="str">
        <f>IF(IFERROR(VLOOKUP(A71,#REF!,1,FALSE),"")="","","✓")</f>
        <v/>
      </c>
      <c r="AF71" s="237" t="s">
        <v>48</v>
      </c>
      <c r="AG71" s="239" t="s">
        <v>48</v>
      </c>
      <c r="AH71" s="248" t="str">
        <f>IF(AND(COUNTIF('1093件のリスト'!$L$247:$L$7238,'2-1.手続一覧'!A71)=1,(_xlfn.XLOOKUP('2-1.手続一覧'!A71,'1093件のリスト'!$L$247:$L$7238,'1093件のリスト'!$AM$247:$AM$7238))="2022年度の対象"),"リストにあり","？")</f>
        <v>リストにあり</v>
      </c>
      <c r="AI71" s="248" t="s">
        <v>49</v>
      </c>
      <c r="AJ71" s="248" t="s">
        <v>9354</v>
      </c>
      <c r="AK71" s="248" t="str">
        <f t="shared" si="3"/>
        <v/>
      </c>
      <c r="AL71" s="248" t="str">
        <f>VLOOKUP($A71,'3-3.ガス・液石'!$B$16:$CD$173,5,FALSE)</f>
        <v>汎用申請</v>
      </c>
      <c r="AM71" s="248" t="str">
        <f>VLOOKUP($A71,'3-3.ガス・液石'!$B$16:$CD$173,68,FALSE)</f>
        <v>Notify02</v>
      </c>
      <c r="AN71" s="248" t="str">
        <f>VLOOKUP($A71,'3-3.ガス・液石'!$B$16:$CD$173,69,FALSE)</f>
        <v>NotifyA</v>
      </c>
      <c r="AO71" s="248" t="str">
        <f>VLOOKUP($A71,'3-3.ガス・液石'!$B$16:$CD$173,70,FALSE)</f>
        <v>COM-YOSHIKI-2</v>
      </c>
      <c r="AP71" s="248">
        <f>VLOOKUP($A71,'3-3.ガス・液石'!$B$16:$CD$173,55,FALSE)</f>
        <v>0</v>
      </c>
      <c r="AQ71" s="239">
        <f>VLOOKUP($A71,'3-3.ガス・液石'!$B$16:$CD$173,56,FALSE)</f>
        <v>0</v>
      </c>
      <c r="AR71" s="234" t="s">
        <v>0</v>
      </c>
    </row>
    <row r="72" spans="1:44" s="1" customFormat="1" ht="30" customHeight="1">
      <c r="A72" s="249">
        <v>24178</v>
      </c>
      <c r="B72" s="168" t="s">
        <v>1583</v>
      </c>
      <c r="C72" s="166" t="s">
        <v>232</v>
      </c>
      <c r="D72" s="166">
        <v>1954</v>
      </c>
      <c r="E72" s="166">
        <v>51</v>
      </c>
      <c r="F72" s="166">
        <v>32</v>
      </c>
      <c r="G72" s="166">
        <v>0</v>
      </c>
      <c r="H72" s="166">
        <v>0</v>
      </c>
      <c r="I72" s="166">
        <v>2</v>
      </c>
      <c r="J72" s="166">
        <v>0</v>
      </c>
      <c r="K72" s="166">
        <v>0</v>
      </c>
      <c r="L72" s="166">
        <v>0</v>
      </c>
      <c r="M72" s="166">
        <v>0</v>
      </c>
      <c r="N72" s="166" t="s">
        <v>41</v>
      </c>
      <c r="O72" s="166" t="s">
        <v>1551</v>
      </c>
      <c r="P72" s="166" t="s">
        <v>10320</v>
      </c>
      <c r="Q72" s="167" t="s">
        <v>10321</v>
      </c>
      <c r="R72" s="166"/>
      <c r="S72" s="166" t="s">
        <v>54</v>
      </c>
      <c r="T72" s="166">
        <v>0</v>
      </c>
      <c r="U72" s="166">
        <v>0</v>
      </c>
      <c r="V72" s="166">
        <v>0</v>
      </c>
      <c r="W72" s="166" t="s">
        <v>46</v>
      </c>
      <c r="X72" s="166">
        <v>0</v>
      </c>
      <c r="Y72" s="166" t="s">
        <v>47</v>
      </c>
      <c r="Z72" s="166">
        <v>0</v>
      </c>
      <c r="AA72" s="166"/>
      <c r="AB72" s="246">
        <v>30</v>
      </c>
      <c r="AC72" s="246">
        <v>0</v>
      </c>
      <c r="AD72" s="237" t="s">
        <v>49</v>
      </c>
      <c r="AE72" s="238" t="str">
        <f>IF(IFERROR(VLOOKUP(A72,#REF!,1,FALSE),"")="","","✓")</f>
        <v/>
      </c>
      <c r="AF72" s="237" t="s">
        <v>48</v>
      </c>
      <c r="AG72" s="239" t="s">
        <v>48</v>
      </c>
      <c r="AH72" s="248" t="str">
        <f>IF(AND(COUNTIF('1093件のリスト'!$L$247:$L$7238,'2-1.手続一覧'!A72)=1,(_xlfn.XLOOKUP('2-1.手続一覧'!A72,'1093件のリスト'!$L$247:$L$7238,'1093件のリスト'!$AM$247:$AM$7238))="2022年度の対象"),"リストにあり","？")</f>
        <v>リストにあり</v>
      </c>
      <c r="AI72" s="248" t="s">
        <v>49</v>
      </c>
      <c r="AJ72" s="248" t="s">
        <v>9354</v>
      </c>
      <c r="AK72" s="248" t="str">
        <f t="shared" si="3"/>
        <v/>
      </c>
      <c r="AL72" s="248" t="str">
        <f>VLOOKUP($A72,'3-3.ガス・液石'!$B$16:$CD$173,5,FALSE)</f>
        <v>汎用申請</v>
      </c>
      <c r="AM72" s="248" t="str">
        <f>VLOOKUP($A72,'3-3.ガス・液石'!$B$16:$CD$173,68,FALSE)</f>
        <v>Notify02</v>
      </c>
      <c r="AN72" s="248" t="str">
        <f>VLOOKUP($A72,'3-3.ガス・液石'!$B$16:$CD$173,69,FALSE)</f>
        <v>NotifyA</v>
      </c>
      <c r="AO72" s="248" t="str">
        <f>VLOOKUP($A72,'3-3.ガス・液石'!$B$16:$CD$173,70,FALSE)</f>
        <v>COM-YOSHIKI-2</v>
      </c>
      <c r="AP72" s="248">
        <f>VLOOKUP($A72,'3-3.ガス・液石'!$B$16:$CD$173,55,FALSE)</f>
        <v>0</v>
      </c>
      <c r="AQ72" s="239">
        <f>VLOOKUP($A72,'3-3.ガス・液石'!$B$16:$CD$173,56,FALSE)</f>
        <v>0</v>
      </c>
      <c r="AR72" s="234" t="s">
        <v>0</v>
      </c>
    </row>
    <row r="73" spans="1:44" s="1" customFormat="1" ht="30" customHeight="1">
      <c r="A73" s="249">
        <v>24179</v>
      </c>
      <c r="B73" s="168" t="s">
        <v>1584</v>
      </c>
      <c r="C73" s="166" t="s">
        <v>232</v>
      </c>
      <c r="D73" s="166">
        <v>1954</v>
      </c>
      <c r="E73" s="166">
        <v>51</v>
      </c>
      <c r="F73" s="166">
        <v>32</v>
      </c>
      <c r="G73" s="166">
        <v>0</v>
      </c>
      <c r="H73" s="166">
        <v>0</v>
      </c>
      <c r="I73" s="166">
        <v>7</v>
      </c>
      <c r="J73" s="166">
        <v>0</v>
      </c>
      <c r="K73" s="166">
        <v>0</v>
      </c>
      <c r="L73" s="166">
        <v>0</v>
      </c>
      <c r="M73" s="166">
        <v>0</v>
      </c>
      <c r="N73" s="166" t="s">
        <v>41</v>
      </c>
      <c r="O73" s="166" t="s">
        <v>1551</v>
      </c>
      <c r="P73" s="166" t="s">
        <v>10320</v>
      </c>
      <c r="Q73" s="167" t="s">
        <v>10321</v>
      </c>
      <c r="R73" s="166"/>
      <c r="S73" s="166" t="s">
        <v>54</v>
      </c>
      <c r="T73" s="166">
        <v>0</v>
      </c>
      <c r="U73" s="166">
        <v>0</v>
      </c>
      <c r="V73" s="166">
        <v>0</v>
      </c>
      <c r="W73" s="166" t="s">
        <v>46</v>
      </c>
      <c r="X73" s="166">
        <v>0</v>
      </c>
      <c r="Y73" s="166" t="s">
        <v>47</v>
      </c>
      <c r="Z73" s="166">
        <v>0</v>
      </c>
      <c r="AA73" s="166"/>
      <c r="AB73" s="246">
        <v>0</v>
      </c>
      <c r="AC73" s="246">
        <v>0</v>
      </c>
      <c r="AD73" s="237" t="s">
        <v>49</v>
      </c>
      <c r="AE73" s="238" t="str">
        <f>IF(IFERROR(VLOOKUP(A73,#REF!,1,FALSE),"")="","","✓")</f>
        <v/>
      </c>
      <c r="AF73" s="237" t="s">
        <v>48</v>
      </c>
      <c r="AG73" s="239" t="s">
        <v>48</v>
      </c>
      <c r="AH73" s="248" t="str">
        <f>IF(AND(COUNTIF('1093件のリスト'!$L$247:$L$7238,'2-1.手続一覧'!A73)=1,(_xlfn.XLOOKUP('2-1.手続一覧'!A73,'1093件のリスト'!$L$247:$L$7238,'1093件のリスト'!$AM$247:$AM$7238))="2022年度の対象"),"リストにあり","？")</f>
        <v>リストにあり</v>
      </c>
      <c r="AI73" s="248" t="s">
        <v>49</v>
      </c>
      <c r="AJ73" s="248" t="s">
        <v>9354</v>
      </c>
      <c r="AK73" s="248" t="str">
        <f t="shared" si="3"/>
        <v/>
      </c>
      <c r="AL73" s="248" t="str">
        <f>VLOOKUP($A73,'3-3.ガス・液石'!$B$16:$CD$173,5,FALSE)</f>
        <v>汎用申請</v>
      </c>
      <c r="AM73" s="248" t="str">
        <f>VLOOKUP($A73,'3-3.ガス・液石'!$B$16:$CD$173,68,FALSE)</f>
        <v>Notify02</v>
      </c>
      <c r="AN73" s="248" t="str">
        <f>VLOOKUP($A73,'3-3.ガス・液石'!$B$16:$CD$173,69,FALSE)</f>
        <v>NotifyA</v>
      </c>
      <c r="AO73" s="248" t="str">
        <f>VLOOKUP($A73,'3-3.ガス・液石'!$B$16:$CD$173,70,FALSE)</f>
        <v>COM-YOSHIKI-2</v>
      </c>
      <c r="AP73" s="248">
        <f>VLOOKUP($A73,'3-3.ガス・液石'!$B$16:$CD$173,55,FALSE)</f>
        <v>0</v>
      </c>
      <c r="AQ73" s="239">
        <f>VLOOKUP($A73,'3-3.ガス・液石'!$B$16:$CD$173,56,FALSE)</f>
        <v>0</v>
      </c>
      <c r="AR73" s="234" t="s">
        <v>0</v>
      </c>
    </row>
    <row r="74" spans="1:44" s="1" customFormat="1" ht="30" customHeight="1">
      <c r="A74" s="249">
        <v>24180</v>
      </c>
      <c r="B74" s="168" t="s">
        <v>1585</v>
      </c>
      <c r="C74" s="166" t="s">
        <v>232</v>
      </c>
      <c r="D74" s="166">
        <v>1954</v>
      </c>
      <c r="E74" s="166">
        <v>51</v>
      </c>
      <c r="F74" s="166">
        <v>32</v>
      </c>
      <c r="G74" s="166">
        <v>0</v>
      </c>
      <c r="H74" s="166">
        <v>0</v>
      </c>
      <c r="I74" s="166">
        <v>8</v>
      </c>
      <c r="J74" s="166">
        <v>0</v>
      </c>
      <c r="K74" s="166">
        <v>0</v>
      </c>
      <c r="L74" s="166">
        <v>0</v>
      </c>
      <c r="M74" s="166">
        <v>0</v>
      </c>
      <c r="N74" s="166" t="s">
        <v>41</v>
      </c>
      <c r="O74" s="166" t="s">
        <v>1551</v>
      </c>
      <c r="P74" s="166" t="s">
        <v>10320</v>
      </c>
      <c r="Q74" s="167" t="s">
        <v>10321</v>
      </c>
      <c r="R74" s="166"/>
      <c r="S74" s="166" t="s">
        <v>54</v>
      </c>
      <c r="T74" s="166">
        <v>0</v>
      </c>
      <c r="U74" s="166">
        <v>0</v>
      </c>
      <c r="V74" s="166">
        <v>0</v>
      </c>
      <c r="W74" s="166" t="s">
        <v>46</v>
      </c>
      <c r="X74" s="166">
        <v>0</v>
      </c>
      <c r="Y74" s="166" t="s">
        <v>47</v>
      </c>
      <c r="Z74" s="166">
        <v>0</v>
      </c>
      <c r="AA74" s="166"/>
      <c r="AB74" s="246">
        <v>20</v>
      </c>
      <c r="AC74" s="246">
        <v>0</v>
      </c>
      <c r="AD74" s="237" t="s">
        <v>49</v>
      </c>
      <c r="AE74" s="238" t="str">
        <f>IF(IFERROR(VLOOKUP(A74,#REF!,1,FALSE),"")="","","✓")</f>
        <v/>
      </c>
      <c r="AF74" s="237" t="s">
        <v>48</v>
      </c>
      <c r="AG74" s="239" t="s">
        <v>48</v>
      </c>
      <c r="AH74" s="248" t="str">
        <f>IF(AND(COUNTIF('1093件のリスト'!$L$247:$L$7238,'2-1.手続一覧'!A74)=1,(_xlfn.XLOOKUP('2-1.手続一覧'!A74,'1093件のリスト'!$L$247:$L$7238,'1093件のリスト'!$AM$247:$AM$7238))="2022年度の対象"),"リストにあり","？")</f>
        <v>リストにあり</v>
      </c>
      <c r="AI74" s="248" t="s">
        <v>49</v>
      </c>
      <c r="AJ74" s="248" t="s">
        <v>9354</v>
      </c>
      <c r="AK74" s="248" t="str">
        <f t="shared" si="3"/>
        <v/>
      </c>
      <c r="AL74" s="248" t="str">
        <f>VLOOKUP($A74,'3-3.ガス・液石'!$B$16:$CD$173,5,FALSE)</f>
        <v>汎用申請</v>
      </c>
      <c r="AM74" s="248" t="str">
        <f>VLOOKUP($A74,'3-3.ガス・液石'!$B$16:$CD$173,68,FALSE)</f>
        <v>Notify02</v>
      </c>
      <c r="AN74" s="248" t="str">
        <f>VLOOKUP($A74,'3-3.ガス・液石'!$B$16:$CD$173,69,FALSE)</f>
        <v>NotifyA</v>
      </c>
      <c r="AO74" s="248" t="str">
        <f>VLOOKUP($A74,'3-3.ガス・液石'!$B$16:$CD$173,70,FALSE)</f>
        <v>COM-YOSHIKI-2</v>
      </c>
      <c r="AP74" s="248">
        <f>VLOOKUP($A74,'3-3.ガス・液石'!$B$16:$CD$173,55,FALSE)</f>
        <v>0</v>
      </c>
      <c r="AQ74" s="239">
        <f>VLOOKUP($A74,'3-3.ガス・液石'!$B$16:$CD$173,56,FALSE)</f>
        <v>0</v>
      </c>
      <c r="AR74" s="234" t="s">
        <v>0</v>
      </c>
    </row>
    <row r="75" spans="1:44" s="1" customFormat="1" ht="30" hidden="1" customHeight="1">
      <c r="A75" s="249">
        <v>24182</v>
      </c>
      <c r="B75" s="168" t="s">
        <v>1587</v>
      </c>
      <c r="C75" s="166" t="s">
        <v>294</v>
      </c>
      <c r="D75" s="166">
        <v>1954</v>
      </c>
      <c r="E75" s="166">
        <v>51</v>
      </c>
      <c r="F75" s="166">
        <v>123</v>
      </c>
      <c r="G75" s="166">
        <v>0</v>
      </c>
      <c r="H75" s="166">
        <v>0</v>
      </c>
      <c r="I75" s="166">
        <v>0</v>
      </c>
      <c r="J75" s="166">
        <v>0</v>
      </c>
      <c r="K75" s="166">
        <v>0</v>
      </c>
      <c r="L75" s="166">
        <v>0</v>
      </c>
      <c r="M75" s="166">
        <v>0</v>
      </c>
      <c r="N75" s="166" t="s">
        <v>41</v>
      </c>
      <c r="O75" s="166" t="s">
        <v>1551</v>
      </c>
      <c r="P75" s="166" t="s">
        <v>10320</v>
      </c>
      <c r="Q75" s="167" t="s">
        <v>10321</v>
      </c>
      <c r="R75" s="166"/>
      <c r="S75" s="166" t="s">
        <v>54</v>
      </c>
      <c r="T75" s="166">
        <v>0</v>
      </c>
      <c r="U75" s="166">
        <v>0</v>
      </c>
      <c r="V75" s="166">
        <v>0</v>
      </c>
      <c r="W75" s="166" t="s">
        <v>46</v>
      </c>
      <c r="X75" s="166">
        <v>0</v>
      </c>
      <c r="Y75" s="166" t="s">
        <v>47</v>
      </c>
      <c r="Z75" s="166">
        <v>0</v>
      </c>
      <c r="AA75" s="166"/>
      <c r="AB75" s="246">
        <v>0</v>
      </c>
      <c r="AC75" s="246">
        <v>0</v>
      </c>
      <c r="AD75" s="237" t="s">
        <v>49</v>
      </c>
      <c r="AE75" s="238" t="str">
        <f>IF(IFERROR(VLOOKUP(A75,#REF!,1,FALSE),"")="","","✓")</f>
        <v/>
      </c>
      <c r="AF75" s="237" t="s">
        <v>48</v>
      </c>
      <c r="AG75" s="239" t="s">
        <v>48</v>
      </c>
      <c r="AH75" s="248" t="str">
        <f>IF(AND(COUNTIF('1093件のリスト'!$L$247:$L$7238,'2-1.手続一覧'!A75)=1,(_xlfn.XLOOKUP('2-1.手続一覧'!A75,'1093件のリスト'!$L$247:$L$7238,'1093件のリスト'!$AM$247:$AM$7238))="2022年度の対象"),"リストにあり","？")</f>
        <v>リストにあり</v>
      </c>
      <c r="AI75" s="248" t="s">
        <v>49</v>
      </c>
      <c r="AJ75" s="248" t="s">
        <v>9354</v>
      </c>
      <c r="AK75" s="248" t="str">
        <f t="shared" si="3"/>
        <v/>
      </c>
      <c r="AL75" s="248" t="str">
        <f>VLOOKUP($A75,'3-3.ガス・液石'!$B$16:$CD$173,5,FALSE)</f>
        <v>汎用申請</v>
      </c>
      <c r="AM75" s="248" t="str">
        <f>VLOOKUP($A75,'3-3.ガス・液石'!$B$16:$CD$173,68,FALSE)</f>
        <v>Apply03</v>
      </c>
      <c r="AN75" s="248" t="str">
        <f>VLOOKUP($A75,'3-3.ガス・液石'!$B$16:$CD$173,69,FALSE)</f>
        <v>ApplyC</v>
      </c>
      <c r="AO75" s="248" t="str">
        <f>VLOOKUP($A75,'3-3.ガス・液石'!$B$16:$CD$173,70,FALSE)</f>
        <v>GAS-JIGYOSYA-2</v>
      </c>
      <c r="AP75" s="248">
        <f>VLOOKUP($A75,'3-3.ガス・液石'!$B$16:$CD$173,55,FALSE)</f>
        <v>0</v>
      </c>
      <c r="AQ75" s="239">
        <f>VLOOKUP($A75,'3-3.ガス・液石'!$B$16:$CD$173,56,FALSE)</f>
        <v>0</v>
      </c>
      <c r="AR75" s="234" t="s">
        <v>0</v>
      </c>
    </row>
    <row r="76" spans="1:44" s="1" customFormat="1" ht="30" hidden="1" customHeight="1">
      <c r="A76" s="249">
        <v>24183</v>
      </c>
      <c r="B76" s="168" t="s">
        <v>1588</v>
      </c>
      <c r="C76" s="166" t="s">
        <v>232</v>
      </c>
      <c r="D76" s="166">
        <v>1954</v>
      </c>
      <c r="E76" s="166">
        <v>51</v>
      </c>
      <c r="F76" s="166">
        <v>70</v>
      </c>
      <c r="G76" s="166">
        <v>0</v>
      </c>
      <c r="H76" s="166">
        <v>0</v>
      </c>
      <c r="I76" s="166">
        <v>1</v>
      </c>
      <c r="J76" s="166">
        <v>0</v>
      </c>
      <c r="K76" s="166">
        <v>0</v>
      </c>
      <c r="L76" s="166">
        <v>0</v>
      </c>
      <c r="M76" s="166">
        <v>0</v>
      </c>
      <c r="N76" s="166" t="s">
        <v>41</v>
      </c>
      <c r="O76" s="166" t="s">
        <v>1551</v>
      </c>
      <c r="P76" s="166" t="s">
        <v>10320</v>
      </c>
      <c r="Q76" s="167" t="s">
        <v>10321</v>
      </c>
      <c r="R76" s="166"/>
      <c r="S76" s="166" t="s">
        <v>54</v>
      </c>
      <c r="T76" s="166">
        <v>0</v>
      </c>
      <c r="U76" s="166">
        <v>0</v>
      </c>
      <c r="V76" s="166">
        <v>0</v>
      </c>
      <c r="W76" s="166" t="s">
        <v>46</v>
      </c>
      <c r="X76" s="166">
        <v>0</v>
      </c>
      <c r="Y76" s="166" t="s">
        <v>47</v>
      </c>
      <c r="Z76" s="166">
        <v>0</v>
      </c>
      <c r="AA76" s="166"/>
      <c r="AB76" s="246">
        <v>0</v>
      </c>
      <c r="AC76" s="246">
        <v>0</v>
      </c>
      <c r="AD76" s="237" t="s">
        <v>49</v>
      </c>
      <c r="AE76" s="238" t="str">
        <f>IF(IFERROR(VLOOKUP(A76,#REF!,1,FALSE),"")="","","✓")</f>
        <v/>
      </c>
      <c r="AF76" s="237" t="s">
        <v>48</v>
      </c>
      <c r="AG76" s="239" t="s">
        <v>48</v>
      </c>
      <c r="AH76" s="248" t="str">
        <f>IF(AND(COUNTIF('1093件のリスト'!$L$247:$L$7238,'2-1.手続一覧'!A76)=1,(_xlfn.XLOOKUP('2-1.手続一覧'!A76,'1093件のリスト'!$L$247:$L$7238,'1093件のリスト'!$AM$247:$AM$7238))="2022年度の対象"),"リストにあり","？")</f>
        <v>リストにあり</v>
      </c>
      <c r="AI76" s="248" t="s">
        <v>49</v>
      </c>
      <c r="AJ76" s="248" t="s">
        <v>9354</v>
      </c>
      <c r="AK76" s="248" t="str">
        <f t="shared" si="3"/>
        <v/>
      </c>
      <c r="AL76" s="248" t="str">
        <f>VLOOKUP($A76,'3-3.ガス・液石'!$B$16:$CD$173,5,FALSE)</f>
        <v>汎用申請</v>
      </c>
      <c r="AM76" s="248" t="str">
        <f>VLOOKUP($A76,'3-3.ガス・液石'!$B$16:$CD$173,68,FALSE)</f>
        <v>Apply03</v>
      </c>
      <c r="AN76" s="248" t="str">
        <f>VLOOKUP($A76,'3-3.ガス・液石'!$B$16:$CD$173,69,FALSE)</f>
        <v>ApplyA</v>
      </c>
      <c r="AO76" s="248" t="str">
        <f>VLOOKUP($A76,'3-3.ガス・液石'!$B$16:$CD$173,70,FALSE)</f>
        <v>GAS-JIGYOSYA-2</v>
      </c>
      <c r="AP76" s="248">
        <f>VLOOKUP($A76,'3-3.ガス・液石'!$B$16:$CD$173,55,FALSE)</f>
        <v>0</v>
      </c>
      <c r="AQ76" s="239">
        <f>VLOOKUP($A76,'3-3.ガス・液石'!$B$16:$CD$173,56,FALSE)</f>
        <v>0</v>
      </c>
      <c r="AR76" s="234" t="s">
        <v>0</v>
      </c>
    </row>
    <row r="77" spans="1:44" s="1" customFormat="1" ht="30" hidden="1" customHeight="1">
      <c r="A77" s="249">
        <v>24184</v>
      </c>
      <c r="B77" s="168" t="s">
        <v>1589</v>
      </c>
      <c r="C77" s="166" t="s">
        <v>232</v>
      </c>
      <c r="D77" s="166">
        <v>1954</v>
      </c>
      <c r="E77" s="166">
        <v>51</v>
      </c>
      <c r="F77" s="166">
        <v>126</v>
      </c>
      <c r="G77" s="166">
        <v>0</v>
      </c>
      <c r="H77" s="166">
        <v>0</v>
      </c>
      <c r="I77" s="166">
        <v>0</v>
      </c>
      <c r="J77" s="166">
        <v>0</v>
      </c>
      <c r="K77" s="166">
        <v>0</v>
      </c>
      <c r="L77" s="166">
        <v>0</v>
      </c>
      <c r="M77" s="166">
        <v>0</v>
      </c>
      <c r="N77" s="166" t="s">
        <v>41</v>
      </c>
      <c r="O77" s="166" t="s">
        <v>1551</v>
      </c>
      <c r="P77" s="166" t="s">
        <v>10320</v>
      </c>
      <c r="Q77" s="167" t="s">
        <v>10321</v>
      </c>
      <c r="R77" s="166"/>
      <c r="S77" s="166" t="s">
        <v>54</v>
      </c>
      <c r="T77" s="166">
        <v>0</v>
      </c>
      <c r="U77" s="166">
        <v>0</v>
      </c>
      <c r="V77" s="166">
        <v>0</v>
      </c>
      <c r="W77" s="166" t="s">
        <v>46</v>
      </c>
      <c r="X77" s="166">
        <v>0</v>
      </c>
      <c r="Y77" s="166" t="s">
        <v>47</v>
      </c>
      <c r="Z77" s="166">
        <v>0</v>
      </c>
      <c r="AA77" s="166"/>
      <c r="AB77" s="246">
        <v>1</v>
      </c>
      <c r="AC77" s="246">
        <v>0</v>
      </c>
      <c r="AD77" s="237" t="s">
        <v>49</v>
      </c>
      <c r="AE77" s="238" t="str">
        <f>IF(IFERROR(VLOOKUP(A77,#REF!,1,FALSE),"")="","","✓")</f>
        <v/>
      </c>
      <c r="AF77" s="237" t="s">
        <v>48</v>
      </c>
      <c r="AG77" s="239" t="s">
        <v>48</v>
      </c>
      <c r="AH77" s="248" t="str">
        <f>IF(AND(COUNTIF('1093件のリスト'!$L$247:$L$7238,'2-1.手続一覧'!A77)=1,(_xlfn.XLOOKUP('2-1.手続一覧'!A77,'1093件のリスト'!$L$247:$L$7238,'1093件のリスト'!$AM$247:$AM$7238))="2022年度の対象"),"リストにあり","？")</f>
        <v>リストにあり</v>
      </c>
      <c r="AI77" s="248" t="s">
        <v>49</v>
      </c>
      <c r="AJ77" s="248" t="s">
        <v>9354</v>
      </c>
      <c r="AK77" s="248" t="str">
        <f t="shared" si="3"/>
        <v/>
      </c>
      <c r="AL77" s="248" t="str">
        <f>VLOOKUP($A77,'3-3.ガス・液石'!$B$16:$CD$173,5,FALSE)</f>
        <v>汎用申請</v>
      </c>
      <c r="AM77" s="248" t="str">
        <f>VLOOKUP($A77,'3-3.ガス・液石'!$B$16:$CD$173,68,FALSE)</f>
        <v>Apply03</v>
      </c>
      <c r="AN77" s="248" t="str">
        <f>VLOOKUP($A77,'3-3.ガス・液石'!$B$16:$CD$173,69,FALSE)</f>
        <v>ApplyC</v>
      </c>
      <c r="AO77" s="248" t="str">
        <f>VLOOKUP($A77,'3-3.ガス・液石'!$B$16:$CD$173,70,FALSE)</f>
        <v>GAS-JIGYOSYA-2</v>
      </c>
      <c r="AP77" s="248">
        <f>VLOOKUP($A77,'3-3.ガス・液石'!$B$16:$CD$173,55,FALSE)</f>
        <v>0</v>
      </c>
      <c r="AQ77" s="239">
        <f>VLOOKUP($A77,'3-3.ガス・液石'!$B$16:$CD$173,56,FALSE)</f>
        <v>0</v>
      </c>
      <c r="AR77" s="234" t="s">
        <v>0</v>
      </c>
    </row>
    <row r="78" spans="1:44" s="1" customFormat="1" ht="30" customHeight="1">
      <c r="A78" s="249">
        <v>24185</v>
      </c>
      <c r="B78" s="168" t="s">
        <v>1590</v>
      </c>
      <c r="C78" s="166" t="s">
        <v>232</v>
      </c>
      <c r="D78" s="166">
        <v>1954</v>
      </c>
      <c r="E78" s="166">
        <v>51</v>
      </c>
      <c r="F78" s="166">
        <v>128</v>
      </c>
      <c r="G78" s="166">
        <v>0</v>
      </c>
      <c r="H78" s="166">
        <v>0</v>
      </c>
      <c r="I78" s="166">
        <v>0</v>
      </c>
      <c r="J78" s="166">
        <v>0</v>
      </c>
      <c r="K78" s="166">
        <v>0</v>
      </c>
      <c r="L78" s="166">
        <v>0</v>
      </c>
      <c r="M78" s="166">
        <v>0</v>
      </c>
      <c r="N78" s="166" t="s">
        <v>41</v>
      </c>
      <c r="O78" s="166" t="s">
        <v>1551</v>
      </c>
      <c r="P78" s="166" t="s">
        <v>10320</v>
      </c>
      <c r="Q78" s="167" t="s">
        <v>10321</v>
      </c>
      <c r="R78" s="166"/>
      <c r="S78" s="166" t="s">
        <v>54</v>
      </c>
      <c r="T78" s="166">
        <v>0</v>
      </c>
      <c r="U78" s="166">
        <v>0</v>
      </c>
      <c r="V78" s="166">
        <v>0</v>
      </c>
      <c r="W78" s="166" t="s">
        <v>46</v>
      </c>
      <c r="X78" s="166">
        <v>0</v>
      </c>
      <c r="Y78" s="166" t="s">
        <v>47</v>
      </c>
      <c r="Z78" s="166">
        <v>0</v>
      </c>
      <c r="AA78" s="166"/>
      <c r="AB78" s="246">
        <v>0</v>
      </c>
      <c r="AC78" s="246">
        <v>0</v>
      </c>
      <c r="AD78" s="237" t="s">
        <v>49</v>
      </c>
      <c r="AE78" s="238" t="str">
        <f>IF(IFERROR(VLOOKUP(A78,#REF!,1,FALSE),"")="","","✓")</f>
        <v/>
      </c>
      <c r="AF78" s="237" t="s">
        <v>48</v>
      </c>
      <c r="AG78" s="239" t="s">
        <v>48</v>
      </c>
      <c r="AH78" s="248" t="str">
        <f>IF(AND(COUNTIF('1093件のリスト'!$L$247:$L$7238,'2-1.手続一覧'!A78)=1,(_xlfn.XLOOKUP('2-1.手続一覧'!A78,'1093件のリスト'!$L$247:$L$7238,'1093件のリスト'!$AM$247:$AM$7238))="2022年度の対象"),"リストにあり","？")</f>
        <v>リストにあり</v>
      </c>
      <c r="AI78" s="248" t="s">
        <v>49</v>
      </c>
      <c r="AJ78" s="248" t="s">
        <v>9354</v>
      </c>
      <c r="AK78" s="248" t="str">
        <f t="shared" si="3"/>
        <v/>
      </c>
      <c r="AL78" s="248" t="str">
        <f>VLOOKUP($A78,'3-3.ガス・液石'!$B$16:$CD$173,5,FALSE)</f>
        <v>汎用申請</v>
      </c>
      <c r="AM78" s="248" t="str">
        <f>VLOOKUP($A78,'3-3.ガス・液石'!$B$16:$CD$173,68,FALSE)</f>
        <v>Notify01</v>
      </c>
      <c r="AN78" s="248" t="str">
        <f>VLOOKUP($A78,'3-3.ガス・液石'!$B$16:$CD$173,69,FALSE)</f>
        <v>NotifyA</v>
      </c>
      <c r="AO78" s="248" t="str">
        <f>VLOOKUP($A78,'3-3.ガス・液石'!$B$16:$CD$173,70,FALSE)</f>
        <v>COM-YOSHIKI-2</v>
      </c>
      <c r="AP78" s="248">
        <f>VLOOKUP($A78,'3-3.ガス・液石'!$B$16:$CD$173,55,FALSE)</f>
        <v>0</v>
      </c>
      <c r="AQ78" s="239">
        <f>VLOOKUP($A78,'3-3.ガス・液石'!$B$16:$CD$173,56,FALSE)</f>
        <v>0</v>
      </c>
      <c r="AR78" s="234" t="s">
        <v>0</v>
      </c>
    </row>
    <row r="79" spans="1:44" s="1" customFormat="1" ht="30" customHeight="1">
      <c r="A79" s="249">
        <v>24186</v>
      </c>
      <c r="B79" s="168" t="s">
        <v>1591</v>
      </c>
      <c r="C79" s="166" t="s">
        <v>232</v>
      </c>
      <c r="D79" s="166">
        <v>1954</v>
      </c>
      <c r="E79" s="166">
        <v>51</v>
      </c>
      <c r="F79" s="166">
        <v>129</v>
      </c>
      <c r="G79" s="166">
        <v>0</v>
      </c>
      <c r="H79" s="166">
        <v>0</v>
      </c>
      <c r="I79" s="166">
        <v>1</v>
      </c>
      <c r="J79" s="166">
        <v>0</v>
      </c>
      <c r="K79" s="166">
        <v>0</v>
      </c>
      <c r="L79" s="166">
        <v>0</v>
      </c>
      <c r="M79" s="166">
        <v>0</v>
      </c>
      <c r="N79" s="166" t="s">
        <v>41</v>
      </c>
      <c r="O79" s="166" t="s">
        <v>1551</v>
      </c>
      <c r="P79" s="166" t="s">
        <v>10320</v>
      </c>
      <c r="Q79" s="167" t="s">
        <v>10321</v>
      </c>
      <c r="R79" s="166"/>
      <c r="S79" s="166" t="s">
        <v>54</v>
      </c>
      <c r="T79" s="166">
        <v>0</v>
      </c>
      <c r="U79" s="166">
        <v>0</v>
      </c>
      <c r="V79" s="166">
        <v>0</v>
      </c>
      <c r="W79" s="166" t="s">
        <v>46</v>
      </c>
      <c r="X79" s="166">
        <v>0</v>
      </c>
      <c r="Y79" s="166" t="s">
        <v>47</v>
      </c>
      <c r="Z79" s="166">
        <v>0</v>
      </c>
      <c r="AA79" s="166"/>
      <c r="AB79" s="246">
        <v>0</v>
      </c>
      <c r="AC79" s="246">
        <v>0</v>
      </c>
      <c r="AD79" s="237" t="s">
        <v>49</v>
      </c>
      <c r="AE79" s="238" t="str">
        <f>IF(IFERROR(VLOOKUP(A79,#REF!,1,FALSE),"")="","","✓")</f>
        <v/>
      </c>
      <c r="AF79" s="237" t="s">
        <v>48</v>
      </c>
      <c r="AG79" s="239" t="s">
        <v>48</v>
      </c>
      <c r="AH79" s="248" t="str">
        <f>IF(AND(COUNTIF('1093件のリスト'!$L$247:$L$7238,'2-1.手続一覧'!A79)=1,(_xlfn.XLOOKUP('2-1.手続一覧'!A79,'1093件のリスト'!$L$247:$L$7238,'1093件のリスト'!$AM$247:$AM$7238))="2022年度の対象"),"リストにあり","？")</f>
        <v>リストにあり</v>
      </c>
      <c r="AI79" s="248" t="s">
        <v>49</v>
      </c>
      <c r="AJ79" s="248" t="s">
        <v>9354</v>
      </c>
      <c r="AK79" s="248" t="str">
        <f t="shared" si="3"/>
        <v/>
      </c>
      <c r="AL79" s="248" t="str">
        <f>VLOOKUP($A79,'3-3.ガス・液石'!$B$16:$CD$173,5,FALSE)</f>
        <v>汎用申請</v>
      </c>
      <c r="AM79" s="248" t="str">
        <f>VLOOKUP($A79,'3-3.ガス・液石'!$B$16:$CD$173,68,FALSE)</f>
        <v>Notify01</v>
      </c>
      <c r="AN79" s="248" t="str">
        <f>VLOOKUP($A79,'3-3.ガス・液石'!$B$16:$CD$173,69,FALSE)</f>
        <v>NotifyA</v>
      </c>
      <c r="AO79" s="248" t="str">
        <f>VLOOKUP($A79,'3-3.ガス・液石'!$B$16:$CD$173,70,FALSE)</f>
        <v>COM-YOSHIKI-2</v>
      </c>
      <c r="AP79" s="248">
        <f>VLOOKUP($A79,'3-3.ガス・液石'!$B$16:$CD$173,55,FALSE)</f>
        <v>0</v>
      </c>
      <c r="AQ79" s="239">
        <f>VLOOKUP($A79,'3-3.ガス・液石'!$B$16:$CD$173,56,FALSE)</f>
        <v>0</v>
      </c>
      <c r="AR79" s="234" t="s">
        <v>0</v>
      </c>
    </row>
    <row r="80" spans="1:44" s="1" customFormat="1" ht="30" customHeight="1">
      <c r="A80" s="249">
        <v>24187</v>
      </c>
      <c r="B80" s="168" t="s">
        <v>1592</v>
      </c>
      <c r="C80" s="166" t="s">
        <v>232</v>
      </c>
      <c r="D80" s="166">
        <v>1954</v>
      </c>
      <c r="E80" s="166">
        <v>51</v>
      </c>
      <c r="F80" s="166">
        <v>129</v>
      </c>
      <c r="G80" s="166">
        <v>0</v>
      </c>
      <c r="H80" s="166">
        <v>0</v>
      </c>
      <c r="I80" s="166">
        <v>1</v>
      </c>
      <c r="J80" s="166">
        <v>0</v>
      </c>
      <c r="K80" s="166">
        <v>0</v>
      </c>
      <c r="L80" s="166">
        <v>0</v>
      </c>
      <c r="M80" s="166">
        <v>0</v>
      </c>
      <c r="N80" s="166" t="s">
        <v>41</v>
      </c>
      <c r="O80" s="166" t="s">
        <v>1551</v>
      </c>
      <c r="P80" s="166" t="s">
        <v>10320</v>
      </c>
      <c r="Q80" s="167" t="s">
        <v>10321</v>
      </c>
      <c r="R80" s="166"/>
      <c r="S80" s="166" t="s">
        <v>54</v>
      </c>
      <c r="T80" s="166">
        <v>0</v>
      </c>
      <c r="U80" s="166">
        <v>0</v>
      </c>
      <c r="V80" s="166">
        <v>0</v>
      </c>
      <c r="W80" s="166" t="s">
        <v>46</v>
      </c>
      <c r="X80" s="166">
        <v>0</v>
      </c>
      <c r="Y80" s="166" t="s">
        <v>47</v>
      </c>
      <c r="Z80" s="166">
        <v>0</v>
      </c>
      <c r="AA80" s="166"/>
      <c r="AB80" s="246">
        <v>0</v>
      </c>
      <c r="AC80" s="246">
        <v>0</v>
      </c>
      <c r="AD80" s="237" t="s">
        <v>49</v>
      </c>
      <c r="AE80" s="238" t="str">
        <f>IF(IFERROR(VLOOKUP(A80,#REF!,1,FALSE),"")="","","✓")</f>
        <v/>
      </c>
      <c r="AF80" s="237" t="s">
        <v>48</v>
      </c>
      <c r="AG80" s="239" t="s">
        <v>48</v>
      </c>
      <c r="AH80" s="248" t="str">
        <f>IF(AND(COUNTIF('1093件のリスト'!$L$247:$L$7238,'2-1.手続一覧'!A80)=1,(_xlfn.XLOOKUP('2-1.手続一覧'!A80,'1093件のリスト'!$L$247:$L$7238,'1093件のリスト'!$AM$247:$AM$7238))="2022年度の対象"),"リストにあり","？")</f>
        <v>リストにあり</v>
      </c>
      <c r="AI80" s="248" t="s">
        <v>49</v>
      </c>
      <c r="AJ80" s="248" t="s">
        <v>9354</v>
      </c>
      <c r="AK80" s="248" t="str">
        <f t="shared" si="3"/>
        <v/>
      </c>
      <c r="AL80" s="248" t="str">
        <f>VLOOKUP($A80,'3-3.ガス・液石'!$B$16:$CD$173,5,FALSE)</f>
        <v>汎用申請</v>
      </c>
      <c r="AM80" s="248" t="str">
        <f>VLOOKUP($A80,'3-3.ガス・液石'!$B$16:$CD$173,68,FALSE)</f>
        <v>Notify01</v>
      </c>
      <c r="AN80" s="248" t="str">
        <f>VLOOKUP($A80,'3-3.ガス・液石'!$B$16:$CD$173,69,FALSE)</f>
        <v>NotifyA</v>
      </c>
      <c r="AO80" s="248" t="str">
        <f>VLOOKUP($A80,'3-3.ガス・液石'!$B$16:$CD$173,70,FALSE)</f>
        <v>COM-YOSHIKI-2</v>
      </c>
      <c r="AP80" s="248">
        <f>VLOOKUP($A80,'3-3.ガス・液石'!$B$16:$CD$173,55,FALSE)</f>
        <v>0</v>
      </c>
      <c r="AQ80" s="239">
        <f>VLOOKUP($A80,'3-3.ガス・液石'!$B$16:$CD$173,56,FALSE)</f>
        <v>0</v>
      </c>
      <c r="AR80" s="234" t="s">
        <v>0</v>
      </c>
    </row>
    <row r="81" spans="1:59" s="1" customFormat="1" ht="30" hidden="1" customHeight="1">
      <c r="A81" s="249">
        <v>24188</v>
      </c>
      <c r="B81" s="168" t="s">
        <v>1593</v>
      </c>
      <c r="C81" s="166" t="s">
        <v>232</v>
      </c>
      <c r="D81" s="166">
        <v>1954</v>
      </c>
      <c r="E81" s="166">
        <v>51</v>
      </c>
      <c r="F81" s="166">
        <v>130</v>
      </c>
      <c r="G81" s="166">
        <v>0</v>
      </c>
      <c r="H81" s="166">
        <v>0</v>
      </c>
      <c r="I81" s="166">
        <v>0</v>
      </c>
      <c r="J81" s="166">
        <v>0</v>
      </c>
      <c r="K81" s="166">
        <v>0</v>
      </c>
      <c r="L81" s="166">
        <v>0</v>
      </c>
      <c r="M81" s="166">
        <v>0</v>
      </c>
      <c r="N81" s="166" t="s">
        <v>41</v>
      </c>
      <c r="O81" s="166" t="s">
        <v>1551</v>
      </c>
      <c r="P81" s="166" t="s">
        <v>10320</v>
      </c>
      <c r="Q81" s="167" t="s">
        <v>10321</v>
      </c>
      <c r="R81" s="166"/>
      <c r="S81" s="166" t="s">
        <v>54</v>
      </c>
      <c r="T81" s="166">
        <v>0</v>
      </c>
      <c r="U81" s="166">
        <v>0</v>
      </c>
      <c r="V81" s="166">
        <v>0</v>
      </c>
      <c r="W81" s="166" t="s">
        <v>46</v>
      </c>
      <c r="X81" s="166">
        <v>0</v>
      </c>
      <c r="Y81" s="166" t="s">
        <v>47</v>
      </c>
      <c r="Z81" s="166">
        <v>0</v>
      </c>
      <c r="AA81" s="166"/>
      <c r="AB81" s="246">
        <v>0</v>
      </c>
      <c r="AC81" s="246">
        <v>0</v>
      </c>
      <c r="AD81" s="237" t="s">
        <v>49</v>
      </c>
      <c r="AE81" s="238" t="str">
        <f>IF(IFERROR(VLOOKUP(A81,#REF!,1,FALSE),"")="","","✓")</f>
        <v/>
      </c>
      <c r="AF81" s="237" t="s">
        <v>48</v>
      </c>
      <c r="AG81" s="239" t="s">
        <v>48</v>
      </c>
      <c r="AH81" s="248" t="str">
        <f>IF(AND(COUNTIF('1093件のリスト'!$L$247:$L$7238,'2-1.手続一覧'!A81)=1,(_xlfn.XLOOKUP('2-1.手続一覧'!A81,'1093件のリスト'!$L$247:$L$7238,'1093件のリスト'!$AM$247:$AM$7238))="2022年度の対象"),"リストにあり","？")</f>
        <v>リストにあり</v>
      </c>
      <c r="AI81" s="248" t="s">
        <v>49</v>
      </c>
      <c r="AJ81" s="248" t="s">
        <v>9354</v>
      </c>
      <c r="AK81" s="248" t="str">
        <f t="shared" si="3"/>
        <v/>
      </c>
      <c r="AL81" s="248" t="str">
        <f>VLOOKUP($A81,'3-3.ガス・液石'!$B$16:$CD$173,5,FALSE)</f>
        <v>汎用申請</v>
      </c>
      <c r="AM81" s="248" t="str">
        <f>VLOOKUP($A81,'3-3.ガス・液石'!$B$16:$CD$173,68,FALSE)</f>
        <v>Notify01</v>
      </c>
      <c r="AN81" s="248" t="str">
        <f>VLOOKUP($A81,'3-3.ガス・液石'!$B$16:$CD$173,69,FALSE)</f>
        <v>NotifyA</v>
      </c>
      <c r="AO81" s="248" t="str">
        <f>VLOOKUP($A81,'3-3.ガス・液石'!$B$16:$CD$173,70,FALSE)</f>
        <v>COM-YOSHIKI-2</v>
      </c>
      <c r="AP81" s="248">
        <f>VLOOKUP($A81,'3-3.ガス・液石'!$B$16:$CD$173,55,FALSE)</f>
        <v>0</v>
      </c>
      <c r="AQ81" s="239">
        <f>VLOOKUP($A81,'3-3.ガス・液石'!$B$16:$CD$173,56,FALSE)</f>
        <v>0</v>
      </c>
      <c r="AR81" s="234" t="s">
        <v>0</v>
      </c>
    </row>
    <row r="82" spans="1:59" s="1" customFormat="1" ht="30" hidden="1" customHeight="1">
      <c r="A82" s="249">
        <v>24193</v>
      </c>
      <c r="B82" s="168" t="s">
        <v>1594</v>
      </c>
      <c r="C82" s="166" t="s">
        <v>232</v>
      </c>
      <c r="D82" s="166">
        <v>1954</v>
      </c>
      <c r="E82" s="166">
        <v>51</v>
      </c>
      <c r="F82" s="166">
        <v>84</v>
      </c>
      <c r="G82" s="166">
        <v>0</v>
      </c>
      <c r="H82" s="166">
        <v>0</v>
      </c>
      <c r="I82" s="166">
        <v>1</v>
      </c>
      <c r="J82" s="166">
        <v>0</v>
      </c>
      <c r="K82" s="166">
        <v>0</v>
      </c>
      <c r="L82" s="166">
        <v>0</v>
      </c>
      <c r="M82" s="166" t="s">
        <v>1595</v>
      </c>
      <c r="N82" s="166" t="s">
        <v>41</v>
      </c>
      <c r="O82" s="166" t="s">
        <v>1551</v>
      </c>
      <c r="P82" s="166" t="s">
        <v>10320</v>
      </c>
      <c r="Q82" s="167" t="s">
        <v>10321</v>
      </c>
      <c r="R82" s="166"/>
      <c r="S82" s="166" t="s">
        <v>54</v>
      </c>
      <c r="T82" s="166">
        <v>0</v>
      </c>
      <c r="U82" s="166">
        <v>0</v>
      </c>
      <c r="V82" s="166">
        <v>0</v>
      </c>
      <c r="W82" s="166" t="s">
        <v>46</v>
      </c>
      <c r="X82" s="166">
        <v>0</v>
      </c>
      <c r="Y82" s="166" t="s">
        <v>47</v>
      </c>
      <c r="Z82" s="166">
        <v>0</v>
      </c>
      <c r="AA82" s="166"/>
      <c r="AB82" s="246">
        <v>5</v>
      </c>
      <c r="AC82" s="246">
        <v>0</v>
      </c>
      <c r="AD82" s="237" t="s">
        <v>49</v>
      </c>
      <c r="AE82" s="238" t="str">
        <f>IF(IFERROR(VLOOKUP(A82,#REF!,1,FALSE),"")="","","✓")</f>
        <v/>
      </c>
      <c r="AF82" s="237" t="s">
        <v>48</v>
      </c>
      <c r="AG82" s="239" t="s">
        <v>48</v>
      </c>
      <c r="AH82" s="248" t="str">
        <f>IF(AND(COUNTIF('1093件のリスト'!$L$247:$L$7238,'2-1.手続一覧'!A82)=1,(_xlfn.XLOOKUP('2-1.手続一覧'!A82,'1093件のリスト'!$L$247:$L$7238,'1093件のリスト'!$AM$247:$AM$7238))="2022年度の対象"),"リストにあり","？")</f>
        <v>リストにあり</v>
      </c>
      <c r="AI82" s="248" t="s">
        <v>49</v>
      </c>
      <c r="AJ82" s="248" t="s">
        <v>9354</v>
      </c>
      <c r="AK82" s="248" t="str">
        <f t="shared" si="3"/>
        <v/>
      </c>
      <c r="AL82" s="248" t="str">
        <f>VLOOKUP($A82,'3-3.ガス・液石'!$B$16:$CD$173,5,FALSE)</f>
        <v>汎用申請</v>
      </c>
      <c r="AM82" s="248" t="str">
        <f>VLOOKUP($A82,'3-3.ガス・液石'!$B$16:$CD$173,68,FALSE)</f>
        <v>Notify02</v>
      </c>
      <c r="AN82" s="248" t="str">
        <f>VLOOKUP($A82,'3-3.ガス・液石'!$B$16:$CD$173,69,FALSE)</f>
        <v>NotifyA</v>
      </c>
      <c r="AO82" s="248" t="str">
        <f>VLOOKUP($A82,'3-3.ガス・液石'!$B$16:$CD$173,70,FALSE)</f>
        <v>GAS-JIGYOSYA-2</v>
      </c>
      <c r="AP82" s="248" t="str">
        <f>VLOOKUP($A82,'3-3.ガス・液石'!$B$16:$CD$173,55,FALSE)</f>
        <v>24172</v>
      </c>
      <c r="AQ82" s="239">
        <f>VLOOKUP($A82,'3-3.ガス・液石'!$B$16:$CD$173,56,FALSE)</f>
        <v>0</v>
      </c>
      <c r="AR82" s="234" t="s">
        <v>0</v>
      </c>
    </row>
    <row r="83" spans="1:59" s="1" customFormat="1" ht="30" hidden="1" customHeight="1">
      <c r="A83" s="249">
        <v>24194</v>
      </c>
      <c r="B83" s="168" t="s">
        <v>1596</v>
      </c>
      <c r="C83" s="166" t="s">
        <v>232</v>
      </c>
      <c r="D83" s="166">
        <v>1954</v>
      </c>
      <c r="E83" s="166">
        <v>51</v>
      </c>
      <c r="F83" s="166">
        <v>84</v>
      </c>
      <c r="G83" s="166">
        <v>0</v>
      </c>
      <c r="H83" s="166">
        <v>0</v>
      </c>
      <c r="I83" s="166">
        <v>1</v>
      </c>
      <c r="J83" s="166">
        <v>0</v>
      </c>
      <c r="K83" s="166">
        <v>0</v>
      </c>
      <c r="L83" s="166">
        <v>0</v>
      </c>
      <c r="M83" s="166" t="s">
        <v>1597</v>
      </c>
      <c r="N83" s="166" t="s">
        <v>41</v>
      </c>
      <c r="O83" s="166" t="s">
        <v>1551</v>
      </c>
      <c r="P83" s="166" t="s">
        <v>10320</v>
      </c>
      <c r="Q83" s="167" t="s">
        <v>10321</v>
      </c>
      <c r="R83" s="166"/>
      <c r="S83" s="166" t="s">
        <v>54</v>
      </c>
      <c r="T83" s="166">
        <v>0</v>
      </c>
      <c r="U83" s="166">
        <v>0</v>
      </c>
      <c r="V83" s="166">
        <v>0</v>
      </c>
      <c r="W83" s="166" t="s">
        <v>46</v>
      </c>
      <c r="X83" s="166">
        <v>0</v>
      </c>
      <c r="Y83" s="166" t="s">
        <v>47</v>
      </c>
      <c r="Z83" s="166">
        <v>0</v>
      </c>
      <c r="AA83" s="166"/>
      <c r="AB83" s="246">
        <v>30</v>
      </c>
      <c r="AC83" s="246">
        <v>0</v>
      </c>
      <c r="AD83" s="237" t="s">
        <v>49</v>
      </c>
      <c r="AE83" s="238" t="str">
        <f>IF(IFERROR(VLOOKUP(A83,#REF!,1,FALSE),"")="","","✓")</f>
        <v/>
      </c>
      <c r="AF83" s="237" t="s">
        <v>48</v>
      </c>
      <c r="AG83" s="239" t="s">
        <v>48</v>
      </c>
      <c r="AH83" s="248" t="str">
        <f>IF(AND(COUNTIF('1093件のリスト'!$L$247:$L$7238,'2-1.手続一覧'!A83)=1,(_xlfn.XLOOKUP('2-1.手続一覧'!A83,'1093件のリスト'!$L$247:$L$7238,'1093件のリスト'!$AM$247:$AM$7238))="2022年度の対象"),"リストにあり","？")</f>
        <v>リストにあり</v>
      </c>
      <c r="AI83" s="248" t="s">
        <v>49</v>
      </c>
      <c r="AJ83" s="248" t="s">
        <v>9354</v>
      </c>
      <c r="AK83" s="248" t="str">
        <f t="shared" si="3"/>
        <v/>
      </c>
      <c r="AL83" s="248" t="str">
        <f>VLOOKUP($A83,'3-3.ガス・液石'!$B$16:$CD$173,5,FALSE)</f>
        <v>汎用申請</v>
      </c>
      <c r="AM83" s="248" t="str">
        <f>VLOOKUP($A83,'3-3.ガス・液石'!$B$16:$CD$173,68,FALSE)</f>
        <v>Notify02</v>
      </c>
      <c r="AN83" s="248" t="str">
        <f>VLOOKUP($A83,'3-3.ガス・液石'!$B$16:$CD$173,69,FALSE)</f>
        <v>NotifyA</v>
      </c>
      <c r="AO83" s="248" t="str">
        <f>VLOOKUP($A83,'3-3.ガス・液石'!$B$16:$CD$173,70,FALSE)</f>
        <v>GAS-JIGYOSYA-2</v>
      </c>
      <c r="AP83" s="248" t="str">
        <f>VLOOKUP($A83,'3-3.ガス・液石'!$B$16:$CD$173,55,FALSE)</f>
        <v>24171</v>
      </c>
      <c r="AQ83" s="239">
        <f>VLOOKUP($A83,'3-3.ガス・液石'!$B$16:$CD$173,56,FALSE)</f>
        <v>0</v>
      </c>
      <c r="AR83" s="234" t="s">
        <v>0</v>
      </c>
    </row>
    <row r="84" spans="1:59" s="1" customFormat="1" ht="30" hidden="1" customHeight="1">
      <c r="A84" s="249">
        <v>24195</v>
      </c>
      <c r="B84" s="168" t="s">
        <v>1598</v>
      </c>
      <c r="C84" s="166" t="s">
        <v>232</v>
      </c>
      <c r="D84" s="166">
        <v>1954</v>
      </c>
      <c r="E84" s="166">
        <v>51</v>
      </c>
      <c r="F84" s="166">
        <v>84</v>
      </c>
      <c r="G84" s="166">
        <v>0</v>
      </c>
      <c r="H84" s="166">
        <v>0</v>
      </c>
      <c r="I84" s="166">
        <v>1</v>
      </c>
      <c r="J84" s="166">
        <v>0</v>
      </c>
      <c r="K84" s="166">
        <v>0</v>
      </c>
      <c r="L84" s="166">
        <v>0</v>
      </c>
      <c r="M84" s="166" t="s">
        <v>1599</v>
      </c>
      <c r="N84" s="166" t="s">
        <v>41</v>
      </c>
      <c r="O84" s="166" t="s">
        <v>1551</v>
      </c>
      <c r="P84" s="166" t="s">
        <v>10320</v>
      </c>
      <c r="Q84" s="167" t="s">
        <v>10321</v>
      </c>
      <c r="R84" s="166"/>
      <c r="S84" s="166" t="s">
        <v>54</v>
      </c>
      <c r="T84" s="166">
        <v>0</v>
      </c>
      <c r="U84" s="166">
        <v>0</v>
      </c>
      <c r="V84" s="166">
        <v>0</v>
      </c>
      <c r="W84" s="166" t="s">
        <v>46</v>
      </c>
      <c r="X84" s="166">
        <v>0</v>
      </c>
      <c r="Y84" s="166" t="s">
        <v>47</v>
      </c>
      <c r="Z84" s="166">
        <v>0</v>
      </c>
      <c r="AA84" s="166"/>
      <c r="AB84" s="246">
        <v>20</v>
      </c>
      <c r="AC84" s="246">
        <v>0</v>
      </c>
      <c r="AD84" s="237" t="s">
        <v>49</v>
      </c>
      <c r="AE84" s="238" t="str">
        <f>IF(IFERROR(VLOOKUP(A84,#REF!,1,FALSE),"")="","","✓")</f>
        <v/>
      </c>
      <c r="AF84" s="237" t="s">
        <v>48</v>
      </c>
      <c r="AG84" s="239" t="s">
        <v>48</v>
      </c>
      <c r="AH84" s="248" t="str">
        <f>IF(AND(COUNTIF('1093件のリスト'!$L$247:$L$7238,'2-1.手続一覧'!A84)=1,(_xlfn.XLOOKUP('2-1.手続一覧'!A84,'1093件のリスト'!$L$247:$L$7238,'1093件のリスト'!$AM$247:$AM$7238))="2022年度の対象"),"リストにあり","？")</f>
        <v>リストにあり</v>
      </c>
      <c r="AI84" s="248" t="s">
        <v>49</v>
      </c>
      <c r="AJ84" s="248" t="s">
        <v>9354</v>
      </c>
      <c r="AK84" s="248" t="str">
        <f t="shared" si="3"/>
        <v/>
      </c>
      <c r="AL84" s="248" t="str">
        <f>VLOOKUP($A84,'3-3.ガス・液石'!$B$16:$CD$173,5,FALSE)</f>
        <v>本申請</v>
      </c>
      <c r="AM84" s="248" t="str">
        <f>VLOOKUP($A84,'3-3.ガス・液石'!$B$16:$CD$173,68,FALSE)</f>
        <v>Notify02</v>
      </c>
      <c r="AN84" s="248" t="str">
        <f>VLOOKUP($A84,'3-3.ガス・液石'!$B$16:$CD$173,69,FALSE)</f>
        <v>NotifyA</v>
      </c>
      <c r="AO84" s="248" t="str">
        <f>VLOOKUP($A84,'3-3.ガス・液石'!$B$16:$CD$173,70,FALSE)</f>
        <v>-</v>
      </c>
      <c r="AP84" s="248" t="str">
        <f>VLOOKUP($A84,'3-3.ガス・液石'!$B$16:$CD$173,55,FALSE)</f>
        <v>24174</v>
      </c>
      <c r="AQ84" s="239">
        <f>VLOOKUP($A84,'3-3.ガス・液石'!$B$16:$CD$173,56,FALSE)</f>
        <v>0</v>
      </c>
      <c r="AR84" s="234" t="s">
        <v>0</v>
      </c>
    </row>
    <row r="85" spans="1:59" s="1" customFormat="1" ht="30" hidden="1" customHeight="1">
      <c r="A85" s="249">
        <v>24196</v>
      </c>
      <c r="B85" s="168" t="s">
        <v>1600</v>
      </c>
      <c r="C85" s="166" t="s">
        <v>232</v>
      </c>
      <c r="D85" s="166">
        <v>1954</v>
      </c>
      <c r="E85" s="166">
        <v>51</v>
      </c>
      <c r="F85" s="166">
        <v>84</v>
      </c>
      <c r="G85" s="166">
        <v>0</v>
      </c>
      <c r="H85" s="166">
        <v>0</v>
      </c>
      <c r="I85" s="166">
        <v>1</v>
      </c>
      <c r="J85" s="166">
        <v>0</v>
      </c>
      <c r="K85" s="166">
        <v>0</v>
      </c>
      <c r="L85" s="166">
        <v>0</v>
      </c>
      <c r="M85" s="166" t="s">
        <v>1601</v>
      </c>
      <c r="N85" s="166" t="s">
        <v>41</v>
      </c>
      <c r="O85" s="166" t="s">
        <v>1551</v>
      </c>
      <c r="P85" s="166" t="s">
        <v>10320</v>
      </c>
      <c r="Q85" s="167" t="s">
        <v>10321</v>
      </c>
      <c r="R85" s="166"/>
      <c r="S85" s="166" t="s">
        <v>54</v>
      </c>
      <c r="T85" s="166">
        <v>0</v>
      </c>
      <c r="U85" s="166">
        <v>0</v>
      </c>
      <c r="V85" s="166">
        <v>0</v>
      </c>
      <c r="W85" s="166" t="s">
        <v>46</v>
      </c>
      <c r="X85" s="166">
        <v>0</v>
      </c>
      <c r="Y85" s="166" t="s">
        <v>47</v>
      </c>
      <c r="Z85" s="166">
        <v>0</v>
      </c>
      <c r="AA85" s="166"/>
      <c r="AB85" s="246">
        <v>0</v>
      </c>
      <c r="AC85" s="246">
        <v>0</v>
      </c>
      <c r="AD85" s="237" t="s">
        <v>49</v>
      </c>
      <c r="AE85" s="238" t="str">
        <f>IF(IFERROR(VLOOKUP(A85,#REF!,1,FALSE),"")="","","✓")</f>
        <v/>
      </c>
      <c r="AF85" s="237" t="s">
        <v>48</v>
      </c>
      <c r="AG85" s="239" t="s">
        <v>48</v>
      </c>
      <c r="AH85" s="248" t="str">
        <f>IF(AND(COUNTIF('1093件のリスト'!$L$247:$L$7238,'2-1.手続一覧'!A85)=1,(_xlfn.XLOOKUP('2-1.手続一覧'!A85,'1093件のリスト'!$L$247:$L$7238,'1093件のリスト'!$AM$247:$AM$7238))="2022年度の対象"),"リストにあり","？")</f>
        <v>リストにあり</v>
      </c>
      <c r="AI85" s="248" t="s">
        <v>49</v>
      </c>
      <c r="AJ85" s="248" t="s">
        <v>9354</v>
      </c>
      <c r="AK85" s="248" t="str">
        <f t="shared" si="3"/>
        <v/>
      </c>
      <c r="AL85" s="248" t="str">
        <f>VLOOKUP($A85,'3-3.ガス・液石'!$B$16:$CD$173,5,FALSE)</f>
        <v>汎用申請</v>
      </c>
      <c r="AM85" s="248" t="str">
        <f>VLOOKUP($A85,'3-3.ガス・液石'!$B$16:$CD$173,68,FALSE)</f>
        <v>Notify02</v>
      </c>
      <c r="AN85" s="248" t="str">
        <f>VLOOKUP($A85,'3-3.ガス・液石'!$B$16:$CD$173,69,FALSE)</f>
        <v>NotifyA</v>
      </c>
      <c r="AO85" s="248" t="str">
        <f>VLOOKUP($A85,'3-3.ガス・液石'!$B$16:$CD$173,70,FALSE)</f>
        <v>GAS-JIGYOSYA-2</v>
      </c>
      <c r="AP85" s="248" t="str">
        <f>VLOOKUP($A85,'3-3.ガス・液石'!$B$16:$CD$173,55,FALSE)</f>
        <v>24173</v>
      </c>
      <c r="AQ85" s="239">
        <f>VLOOKUP($A85,'3-3.ガス・液石'!$B$16:$CD$173,56,FALSE)</f>
        <v>0</v>
      </c>
      <c r="AR85" s="234" t="s">
        <v>0</v>
      </c>
    </row>
    <row r="86" spans="1:59" s="1" customFormat="1" ht="30" customHeight="1">
      <c r="A86" s="249">
        <v>24197</v>
      </c>
      <c r="B86" s="168" t="s">
        <v>1602</v>
      </c>
      <c r="C86" s="166" t="s">
        <v>232</v>
      </c>
      <c r="D86" s="166">
        <v>1954</v>
      </c>
      <c r="E86" s="166">
        <v>51</v>
      </c>
      <c r="F86" s="166">
        <v>84</v>
      </c>
      <c r="G86" s="166">
        <v>0</v>
      </c>
      <c r="H86" s="166">
        <v>0</v>
      </c>
      <c r="I86" s="166">
        <v>1</v>
      </c>
      <c r="J86" s="166">
        <v>0</v>
      </c>
      <c r="K86" s="166">
        <v>0</v>
      </c>
      <c r="L86" s="166">
        <v>0</v>
      </c>
      <c r="M86" s="166" t="s">
        <v>1603</v>
      </c>
      <c r="N86" s="166" t="s">
        <v>41</v>
      </c>
      <c r="O86" s="166" t="s">
        <v>1551</v>
      </c>
      <c r="P86" s="166" t="s">
        <v>10320</v>
      </c>
      <c r="Q86" s="167" t="s">
        <v>10321</v>
      </c>
      <c r="R86" s="166"/>
      <c r="S86" s="166" t="s">
        <v>54</v>
      </c>
      <c r="T86" s="166">
        <v>0</v>
      </c>
      <c r="U86" s="166">
        <v>0</v>
      </c>
      <c r="V86" s="166">
        <v>0</v>
      </c>
      <c r="W86" s="166" t="s">
        <v>46</v>
      </c>
      <c r="X86" s="166">
        <v>0</v>
      </c>
      <c r="Y86" s="166" t="s">
        <v>47</v>
      </c>
      <c r="Z86" s="166">
        <v>0</v>
      </c>
      <c r="AA86" s="166"/>
      <c r="AB86" s="246">
        <v>20</v>
      </c>
      <c r="AC86" s="246">
        <v>0</v>
      </c>
      <c r="AD86" s="237" t="s">
        <v>49</v>
      </c>
      <c r="AE86" s="238" t="str">
        <f>IF(IFERROR(VLOOKUP(A86,#REF!,1,FALSE),"")="","","✓")</f>
        <v/>
      </c>
      <c r="AF86" s="237" t="s">
        <v>48</v>
      </c>
      <c r="AG86" s="239" t="s">
        <v>48</v>
      </c>
      <c r="AH86" s="248" t="str">
        <f>IF(AND(COUNTIF('1093件のリスト'!$L$247:$L$7238,'2-1.手続一覧'!A86)=1,(_xlfn.XLOOKUP('2-1.手続一覧'!A86,'1093件のリスト'!$L$247:$L$7238,'1093件のリスト'!$AM$247:$AM$7238))="2022年度の対象"),"リストにあり","？")</f>
        <v>リストにあり</v>
      </c>
      <c r="AI86" s="248" t="s">
        <v>49</v>
      </c>
      <c r="AJ86" s="248" t="s">
        <v>9354</v>
      </c>
      <c r="AK86" s="248" t="str">
        <f t="shared" si="3"/>
        <v/>
      </c>
      <c r="AL86" s="248" t="str">
        <f>VLOOKUP($A86,'3-3.ガス・液石'!$B$16:$CD$173,5,FALSE)</f>
        <v>汎用申請</v>
      </c>
      <c r="AM86" s="248" t="str">
        <f>VLOOKUP($A86,'3-3.ガス・液石'!$B$16:$CD$173,68,FALSE)</f>
        <v>Notify02</v>
      </c>
      <c r="AN86" s="248" t="str">
        <f>VLOOKUP($A86,'3-3.ガス・液石'!$B$16:$CD$173,69,FALSE)</f>
        <v>NotifyA</v>
      </c>
      <c r="AO86" s="248" t="str">
        <f>VLOOKUP($A86,'3-3.ガス・液石'!$B$16:$CD$173,70,FALSE)</f>
        <v>COM-YOSHIKI-2</v>
      </c>
      <c r="AP86" s="248">
        <f>VLOOKUP($A86,'3-3.ガス・液石'!$B$16:$CD$173,55,FALSE)</f>
        <v>0</v>
      </c>
      <c r="AQ86" s="239">
        <f>VLOOKUP($A86,'3-3.ガス・液石'!$B$16:$CD$173,56,FALSE)</f>
        <v>0</v>
      </c>
      <c r="AR86" s="234" t="s">
        <v>0</v>
      </c>
    </row>
    <row r="87" spans="1:59" s="1" customFormat="1" ht="30" customHeight="1">
      <c r="A87" s="249">
        <v>24198</v>
      </c>
      <c r="B87" s="168" t="s">
        <v>1604</v>
      </c>
      <c r="C87" s="166" t="s">
        <v>232</v>
      </c>
      <c r="D87" s="166">
        <v>1954</v>
      </c>
      <c r="E87" s="166">
        <v>51</v>
      </c>
      <c r="F87" s="166">
        <v>84</v>
      </c>
      <c r="G87" s="166">
        <v>0</v>
      </c>
      <c r="H87" s="166">
        <v>0</v>
      </c>
      <c r="I87" s="166">
        <v>1</v>
      </c>
      <c r="J87" s="166">
        <v>0</v>
      </c>
      <c r="K87" s="166">
        <v>0</v>
      </c>
      <c r="L87" s="166">
        <v>0</v>
      </c>
      <c r="M87" s="166" t="s">
        <v>1605</v>
      </c>
      <c r="N87" s="166" t="s">
        <v>41</v>
      </c>
      <c r="O87" s="166" t="s">
        <v>1551</v>
      </c>
      <c r="P87" s="166" t="s">
        <v>10320</v>
      </c>
      <c r="Q87" s="167" t="s">
        <v>10321</v>
      </c>
      <c r="R87" s="166"/>
      <c r="S87" s="166" t="s">
        <v>54</v>
      </c>
      <c r="T87" s="166">
        <v>0</v>
      </c>
      <c r="U87" s="166">
        <v>0</v>
      </c>
      <c r="V87" s="166">
        <v>0</v>
      </c>
      <c r="W87" s="166" t="s">
        <v>46</v>
      </c>
      <c r="X87" s="166">
        <v>0</v>
      </c>
      <c r="Y87" s="166" t="s">
        <v>47</v>
      </c>
      <c r="Z87" s="166">
        <v>0</v>
      </c>
      <c r="AA87" s="166"/>
      <c r="AB87" s="246">
        <v>0</v>
      </c>
      <c r="AC87" s="246">
        <v>0</v>
      </c>
      <c r="AD87" s="237" t="s">
        <v>49</v>
      </c>
      <c r="AE87" s="238" t="str">
        <f>IF(IFERROR(VLOOKUP(A87,#REF!,1,FALSE),"")="","","✓")</f>
        <v/>
      </c>
      <c r="AF87" s="237" t="s">
        <v>48</v>
      </c>
      <c r="AG87" s="239" t="s">
        <v>48</v>
      </c>
      <c r="AH87" s="248" t="str">
        <f>IF(AND(COUNTIF('1093件のリスト'!$L$247:$L$7238,'2-1.手続一覧'!A87)=1,(_xlfn.XLOOKUP('2-1.手続一覧'!A87,'1093件のリスト'!$L$247:$L$7238,'1093件のリスト'!$AM$247:$AM$7238))="2022年度の対象"),"リストにあり","？")</f>
        <v>リストにあり</v>
      </c>
      <c r="AI87" s="248" t="s">
        <v>49</v>
      </c>
      <c r="AJ87" s="248" t="s">
        <v>9354</v>
      </c>
      <c r="AK87" s="248" t="str">
        <f t="shared" si="3"/>
        <v/>
      </c>
      <c r="AL87" s="248" t="str">
        <f>VLOOKUP($A87,'3-3.ガス・液石'!$B$16:$CD$173,5,FALSE)</f>
        <v>汎用申請</v>
      </c>
      <c r="AM87" s="248" t="str">
        <f>VLOOKUP($A87,'3-3.ガス・液石'!$B$16:$CD$173,68,FALSE)</f>
        <v>Notify02</v>
      </c>
      <c r="AN87" s="248" t="str">
        <f>VLOOKUP($A87,'3-3.ガス・液石'!$B$16:$CD$173,69,FALSE)</f>
        <v>NotifyA</v>
      </c>
      <c r="AO87" s="248" t="str">
        <f>VLOOKUP($A87,'3-3.ガス・液石'!$B$16:$CD$173,70,FALSE)</f>
        <v>COM-YOSHIKI-2</v>
      </c>
      <c r="AP87" s="248">
        <f>VLOOKUP($A87,'3-3.ガス・液石'!$B$16:$CD$173,55,FALSE)</f>
        <v>0</v>
      </c>
      <c r="AQ87" s="239">
        <f>VLOOKUP($A87,'3-3.ガス・液石'!$B$16:$CD$173,56,FALSE)</f>
        <v>0</v>
      </c>
      <c r="AR87" s="234" t="s">
        <v>0</v>
      </c>
    </row>
    <row r="88" spans="1:59" s="1" customFormat="1" ht="30" customHeight="1">
      <c r="A88" s="249">
        <v>24199</v>
      </c>
      <c r="B88" s="168" t="s">
        <v>1606</v>
      </c>
      <c r="C88" s="166" t="s">
        <v>232</v>
      </c>
      <c r="D88" s="166">
        <v>1954</v>
      </c>
      <c r="E88" s="166">
        <v>51</v>
      </c>
      <c r="F88" s="166">
        <v>84</v>
      </c>
      <c r="G88" s="166">
        <v>0</v>
      </c>
      <c r="H88" s="166">
        <v>0</v>
      </c>
      <c r="I88" s="166">
        <v>1</v>
      </c>
      <c r="J88" s="166">
        <v>0</v>
      </c>
      <c r="K88" s="166">
        <v>0</v>
      </c>
      <c r="L88" s="166">
        <v>0</v>
      </c>
      <c r="M88" s="166" t="s">
        <v>1607</v>
      </c>
      <c r="N88" s="166" t="s">
        <v>41</v>
      </c>
      <c r="O88" s="166" t="s">
        <v>1551</v>
      </c>
      <c r="P88" s="166" t="s">
        <v>10320</v>
      </c>
      <c r="Q88" s="167" t="s">
        <v>10321</v>
      </c>
      <c r="R88" s="166"/>
      <c r="S88" s="166" t="s">
        <v>54</v>
      </c>
      <c r="T88" s="166">
        <v>0</v>
      </c>
      <c r="U88" s="166">
        <v>0</v>
      </c>
      <c r="V88" s="166">
        <v>0</v>
      </c>
      <c r="W88" s="166" t="s">
        <v>46</v>
      </c>
      <c r="X88" s="166">
        <v>0</v>
      </c>
      <c r="Y88" s="166" t="s">
        <v>47</v>
      </c>
      <c r="Z88" s="166">
        <v>0</v>
      </c>
      <c r="AA88" s="166"/>
      <c r="AB88" s="246">
        <v>0</v>
      </c>
      <c r="AC88" s="246">
        <v>0</v>
      </c>
      <c r="AD88" s="237" t="s">
        <v>49</v>
      </c>
      <c r="AE88" s="238" t="str">
        <f>IF(IFERROR(VLOOKUP(A88,#REF!,1,FALSE),"")="","","✓")</f>
        <v/>
      </c>
      <c r="AF88" s="237" t="s">
        <v>48</v>
      </c>
      <c r="AG88" s="239" t="s">
        <v>48</v>
      </c>
      <c r="AH88" s="248" t="str">
        <f>IF(AND(COUNTIF('1093件のリスト'!$L$247:$L$7238,'2-1.手続一覧'!A88)=1,(_xlfn.XLOOKUP('2-1.手続一覧'!A88,'1093件のリスト'!$L$247:$L$7238,'1093件のリスト'!$AM$247:$AM$7238))="2022年度の対象"),"リストにあり","？")</f>
        <v>リストにあり</v>
      </c>
      <c r="AI88" s="248" t="s">
        <v>49</v>
      </c>
      <c r="AJ88" s="248" t="s">
        <v>9354</v>
      </c>
      <c r="AK88" s="248" t="str">
        <f t="shared" si="3"/>
        <v/>
      </c>
      <c r="AL88" s="248" t="str">
        <f>VLOOKUP($A88,'3-3.ガス・液石'!$B$16:$CD$173,5,FALSE)</f>
        <v>汎用申請</v>
      </c>
      <c r="AM88" s="248" t="str">
        <f>VLOOKUP($A88,'3-3.ガス・液石'!$B$16:$CD$173,68,FALSE)</f>
        <v>Notify02</v>
      </c>
      <c r="AN88" s="248" t="str">
        <f>VLOOKUP($A88,'3-3.ガス・液石'!$B$16:$CD$173,69,FALSE)</f>
        <v>NotifyA</v>
      </c>
      <c r="AO88" s="248" t="str">
        <f>VLOOKUP($A88,'3-3.ガス・液石'!$B$16:$CD$173,70,FALSE)</f>
        <v>COM-YOSHIKI-2</v>
      </c>
      <c r="AP88" s="248">
        <f>VLOOKUP($A88,'3-3.ガス・液石'!$B$16:$CD$173,55,FALSE)</f>
        <v>0</v>
      </c>
      <c r="AQ88" s="239">
        <f>VLOOKUP($A88,'3-3.ガス・液石'!$B$16:$CD$173,56,FALSE)</f>
        <v>0</v>
      </c>
      <c r="AR88" s="234" t="s">
        <v>0</v>
      </c>
    </row>
    <row r="89" spans="1:59" s="1" customFormat="1" ht="30" customHeight="1">
      <c r="A89" s="249">
        <v>24200</v>
      </c>
      <c r="B89" s="168" t="s">
        <v>1608</v>
      </c>
      <c r="C89" s="166" t="s">
        <v>232</v>
      </c>
      <c r="D89" s="166">
        <v>1954</v>
      </c>
      <c r="E89" s="166">
        <v>51</v>
      </c>
      <c r="F89" s="166">
        <v>84</v>
      </c>
      <c r="G89" s="166">
        <v>0</v>
      </c>
      <c r="H89" s="166">
        <v>0</v>
      </c>
      <c r="I89" s="166">
        <v>1</v>
      </c>
      <c r="J89" s="166">
        <v>0</v>
      </c>
      <c r="K89" s="166">
        <v>0</v>
      </c>
      <c r="L89" s="166">
        <v>0</v>
      </c>
      <c r="M89" s="166" t="s">
        <v>1609</v>
      </c>
      <c r="N89" s="166" t="s">
        <v>41</v>
      </c>
      <c r="O89" s="166" t="s">
        <v>1551</v>
      </c>
      <c r="P89" s="166" t="s">
        <v>10320</v>
      </c>
      <c r="Q89" s="167" t="s">
        <v>10321</v>
      </c>
      <c r="R89" s="166"/>
      <c r="S89" s="166" t="s">
        <v>54</v>
      </c>
      <c r="T89" s="166">
        <v>0</v>
      </c>
      <c r="U89" s="166">
        <v>0</v>
      </c>
      <c r="V89" s="166">
        <v>0</v>
      </c>
      <c r="W89" s="166" t="s">
        <v>46</v>
      </c>
      <c r="X89" s="166">
        <v>0</v>
      </c>
      <c r="Y89" s="166" t="s">
        <v>47</v>
      </c>
      <c r="Z89" s="166">
        <v>0</v>
      </c>
      <c r="AA89" s="166"/>
      <c r="AB89" s="246">
        <v>15</v>
      </c>
      <c r="AC89" s="246">
        <v>0</v>
      </c>
      <c r="AD89" s="237" t="s">
        <v>49</v>
      </c>
      <c r="AE89" s="238" t="str">
        <f>IF(IFERROR(VLOOKUP(A89,#REF!,1,FALSE),"")="","","✓")</f>
        <v/>
      </c>
      <c r="AF89" s="237" t="s">
        <v>48</v>
      </c>
      <c r="AG89" s="239" t="s">
        <v>48</v>
      </c>
      <c r="AH89" s="248" t="str">
        <f>IF(AND(COUNTIF('1093件のリスト'!$L$247:$L$7238,'2-1.手続一覧'!A89)=1,(_xlfn.XLOOKUP('2-1.手続一覧'!A89,'1093件のリスト'!$L$247:$L$7238,'1093件のリスト'!$AM$247:$AM$7238))="2022年度の対象"),"リストにあり","？")</f>
        <v>リストにあり</v>
      </c>
      <c r="AI89" s="248" t="s">
        <v>49</v>
      </c>
      <c r="AJ89" s="248" t="s">
        <v>9354</v>
      </c>
      <c r="AK89" s="248" t="str">
        <f t="shared" si="3"/>
        <v/>
      </c>
      <c r="AL89" s="248" t="str">
        <f>VLOOKUP($A89,'3-3.ガス・液石'!$B$16:$CD$173,5,FALSE)</f>
        <v>汎用申請</v>
      </c>
      <c r="AM89" s="248" t="str">
        <f>VLOOKUP($A89,'3-3.ガス・液石'!$B$16:$CD$173,68,FALSE)</f>
        <v>Notify02</v>
      </c>
      <c r="AN89" s="248" t="str">
        <f>VLOOKUP($A89,'3-3.ガス・液石'!$B$16:$CD$173,69,FALSE)</f>
        <v>NotifyA</v>
      </c>
      <c r="AO89" s="248" t="str">
        <f>VLOOKUP($A89,'3-3.ガス・液石'!$B$16:$CD$173,70,FALSE)</f>
        <v>COM-YOSHIKI-2</v>
      </c>
      <c r="AP89" s="248">
        <f>VLOOKUP($A89,'3-3.ガス・液石'!$B$16:$CD$173,55,FALSE)</f>
        <v>0</v>
      </c>
      <c r="AQ89" s="239">
        <f>VLOOKUP($A89,'3-3.ガス・液石'!$B$16:$CD$173,56,FALSE)</f>
        <v>0</v>
      </c>
      <c r="AR89" s="234" t="s">
        <v>0</v>
      </c>
    </row>
    <row r="90" spans="1:59" s="1" customFormat="1" ht="30" hidden="1" customHeight="1">
      <c r="A90" s="249">
        <v>24209</v>
      </c>
      <c r="B90" s="168" t="s">
        <v>1610</v>
      </c>
      <c r="C90" s="166" t="s">
        <v>232</v>
      </c>
      <c r="D90" s="166">
        <v>1954</v>
      </c>
      <c r="E90" s="166">
        <v>51</v>
      </c>
      <c r="F90" s="166">
        <v>105</v>
      </c>
      <c r="G90" s="166">
        <v>0</v>
      </c>
      <c r="H90" s="166">
        <v>0</v>
      </c>
      <c r="I90" s="166">
        <v>0</v>
      </c>
      <c r="J90" s="166">
        <v>0</v>
      </c>
      <c r="K90" s="166">
        <v>0</v>
      </c>
      <c r="L90" s="166">
        <v>0</v>
      </c>
      <c r="M90" s="166" t="s">
        <v>1611</v>
      </c>
      <c r="N90" s="166" t="s">
        <v>41</v>
      </c>
      <c r="O90" s="166" t="s">
        <v>1551</v>
      </c>
      <c r="P90" s="166" t="s">
        <v>10320</v>
      </c>
      <c r="Q90" s="167" t="s">
        <v>10321</v>
      </c>
      <c r="R90" s="166"/>
      <c r="S90" s="166" t="s">
        <v>54</v>
      </c>
      <c r="T90" s="166">
        <v>0</v>
      </c>
      <c r="U90" s="166">
        <v>0</v>
      </c>
      <c r="V90" s="166">
        <v>0</v>
      </c>
      <c r="W90" s="166" t="s">
        <v>46</v>
      </c>
      <c r="X90" s="166">
        <v>0</v>
      </c>
      <c r="Y90" s="166" t="s">
        <v>47</v>
      </c>
      <c r="Z90" s="166">
        <v>0</v>
      </c>
      <c r="AA90" s="166"/>
      <c r="AB90" s="246">
        <v>0</v>
      </c>
      <c r="AC90" s="246">
        <v>0</v>
      </c>
      <c r="AD90" s="237" t="s">
        <v>49</v>
      </c>
      <c r="AE90" s="238" t="str">
        <f>IF(IFERROR(VLOOKUP(A90,#REF!,1,FALSE),"")="","","✓")</f>
        <v/>
      </c>
      <c r="AF90" s="237" t="s">
        <v>48</v>
      </c>
      <c r="AG90" s="239" t="s">
        <v>48</v>
      </c>
      <c r="AH90" s="248" t="str">
        <f>IF(AND(COUNTIF('1093件のリスト'!$L$247:$L$7238,'2-1.手続一覧'!A90)=1,(_xlfn.XLOOKUP('2-1.手続一覧'!A90,'1093件のリスト'!$L$247:$L$7238,'1093件のリスト'!$AM$247:$AM$7238))="2022年度の対象"),"リストにあり","？")</f>
        <v>リストにあり</v>
      </c>
      <c r="AI90" s="248" t="s">
        <v>49</v>
      </c>
      <c r="AJ90" s="248" t="s">
        <v>9354</v>
      </c>
      <c r="AK90" s="248" t="str">
        <f t="shared" si="3"/>
        <v/>
      </c>
      <c r="AL90" s="248" t="str">
        <f>VLOOKUP($A90,'3-3.ガス・液石'!$B$16:$CD$173,5,FALSE)</f>
        <v>本申請</v>
      </c>
      <c r="AM90" s="248" t="str">
        <f>VLOOKUP($A90,'3-3.ガス・液石'!$B$16:$CD$173,68,FALSE)</f>
        <v>Notify02</v>
      </c>
      <c r="AN90" s="248" t="str">
        <f>VLOOKUP($A90,'3-3.ガス・液石'!$B$16:$CD$173,69,FALSE)</f>
        <v>NotifyA</v>
      </c>
      <c r="AO90" s="248" t="str">
        <f>VLOOKUP($A90,'3-3.ガス・液石'!$B$16:$CD$173,70,FALSE)</f>
        <v>-</v>
      </c>
      <c r="AP90" s="248">
        <f>VLOOKUP($A90,'3-3.ガス・液石'!$B$16:$CD$173,55,FALSE)</f>
        <v>0</v>
      </c>
      <c r="AQ90" s="239">
        <f>VLOOKUP($A90,'3-3.ガス・液石'!$B$16:$CD$173,56,FALSE)</f>
        <v>0</v>
      </c>
      <c r="AR90" s="234" t="s">
        <v>0</v>
      </c>
    </row>
    <row r="91" spans="1:59" s="1" customFormat="1" ht="30" hidden="1" customHeight="1">
      <c r="A91" s="249">
        <v>24210</v>
      </c>
      <c r="B91" s="168" t="s">
        <v>1612</v>
      </c>
      <c r="C91" s="166" t="s">
        <v>232</v>
      </c>
      <c r="D91" s="166">
        <v>1954</v>
      </c>
      <c r="E91" s="166">
        <v>51</v>
      </c>
      <c r="F91" s="166">
        <v>105</v>
      </c>
      <c r="G91" s="166">
        <v>0</v>
      </c>
      <c r="H91" s="166">
        <v>0</v>
      </c>
      <c r="I91" s="166">
        <v>0</v>
      </c>
      <c r="J91" s="166">
        <v>0</v>
      </c>
      <c r="K91" s="166">
        <v>0</v>
      </c>
      <c r="L91" s="166">
        <v>0</v>
      </c>
      <c r="M91" s="166" t="s">
        <v>1613</v>
      </c>
      <c r="N91" s="166" t="s">
        <v>41</v>
      </c>
      <c r="O91" s="166" t="s">
        <v>1551</v>
      </c>
      <c r="P91" s="166" t="s">
        <v>10320</v>
      </c>
      <c r="Q91" s="167" t="s">
        <v>10321</v>
      </c>
      <c r="R91" s="166"/>
      <c r="S91" s="166" t="s">
        <v>54</v>
      </c>
      <c r="T91" s="166">
        <v>0</v>
      </c>
      <c r="U91" s="166">
        <v>0</v>
      </c>
      <c r="V91" s="166">
        <v>0</v>
      </c>
      <c r="W91" s="166" t="s">
        <v>46</v>
      </c>
      <c r="X91" s="166">
        <v>0</v>
      </c>
      <c r="Y91" s="166" t="s">
        <v>47</v>
      </c>
      <c r="Z91" s="166">
        <v>0</v>
      </c>
      <c r="AA91" s="166"/>
      <c r="AB91" s="246">
        <v>0</v>
      </c>
      <c r="AC91" s="246">
        <v>0</v>
      </c>
      <c r="AD91" s="237" t="s">
        <v>49</v>
      </c>
      <c r="AE91" s="238" t="str">
        <f>IF(IFERROR(VLOOKUP(A91,#REF!,1,FALSE),"")="","","✓")</f>
        <v/>
      </c>
      <c r="AF91" s="237" t="s">
        <v>48</v>
      </c>
      <c r="AG91" s="239" t="s">
        <v>48</v>
      </c>
      <c r="AH91" s="248" t="str">
        <f>IF(AND(COUNTIF('1093件のリスト'!$L$247:$L$7238,'2-1.手続一覧'!A91)=1,(_xlfn.XLOOKUP('2-1.手続一覧'!A91,'1093件のリスト'!$L$247:$L$7238,'1093件のリスト'!$AM$247:$AM$7238))="2022年度の対象"),"リストにあり","？")</f>
        <v>リストにあり</v>
      </c>
      <c r="AI91" s="248" t="s">
        <v>49</v>
      </c>
      <c r="AJ91" s="248" t="s">
        <v>9354</v>
      </c>
      <c r="AK91" s="248" t="str">
        <f t="shared" si="3"/>
        <v/>
      </c>
      <c r="AL91" s="248" t="str">
        <f>VLOOKUP($A91,'3-3.ガス・液石'!$B$16:$CD$173,5,FALSE)</f>
        <v>汎用申請</v>
      </c>
      <c r="AM91" s="248" t="str">
        <f>VLOOKUP($A91,'3-3.ガス・液石'!$B$16:$CD$173,68,FALSE)</f>
        <v>Notify02</v>
      </c>
      <c r="AN91" s="248" t="str">
        <f>VLOOKUP($A91,'3-3.ガス・液石'!$B$16:$CD$173,69,FALSE)</f>
        <v>NotifyA</v>
      </c>
      <c r="AO91" s="248" t="str">
        <f>VLOOKUP($A91,'3-3.ガス・液石'!$B$16:$CD$173,70,FALSE)</f>
        <v>GAS-JIGYOSYA-2</v>
      </c>
      <c r="AP91" s="248">
        <f>VLOOKUP($A91,'3-3.ガス・液石'!$B$16:$CD$173,55,FALSE)</f>
        <v>0</v>
      </c>
      <c r="AQ91" s="239">
        <f>VLOOKUP($A91,'3-3.ガス・液石'!$B$16:$CD$173,56,FALSE)</f>
        <v>0</v>
      </c>
      <c r="AR91" s="234" t="s">
        <v>0</v>
      </c>
    </row>
    <row r="92" spans="1:59" s="1" customFormat="1" ht="30" customHeight="1">
      <c r="A92" s="249">
        <v>24211</v>
      </c>
      <c r="B92" s="168" t="s">
        <v>1614</v>
      </c>
      <c r="C92" s="166" t="s">
        <v>232</v>
      </c>
      <c r="D92" s="166">
        <v>1954</v>
      </c>
      <c r="E92" s="166">
        <v>51</v>
      </c>
      <c r="F92" s="166">
        <v>105</v>
      </c>
      <c r="G92" s="166">
        <v>0</v>
      </c>
      <c r="H92" s="166">
        <v>0</v>
      </c>
      <c r="I92" s="166">
        <v>0</v>
      </c>
      <c r="J92" s="166">
        <v>0</v>
      </c>
      <c r="K92" s="166">
        <v>0</v>
      </c>
      <c r="L92" s="166">
        <v>0</v>
      </c>
      <c r="M92" s="166" t="s">
        <v>1615</v>
      </c>
      <c r="N92" s="166" t="s">
        <v>41</v>
      </c>
      <c r="O92" s="166" t="s">
        <v>1551</v>
      </c>
      <c r="P92" s="166" t="s">
        <v>10320</v>
      </c>
      <c r="Q92" s="167" t="s">
        <v>10321</v>
      </c>
      <c r="R92" s="166"/>
      <c r="S92" s="166" t="s">
        <v>54</v>
      </c>
      <c r="T92" s="166">
        <v>0</v>
      </c>
      <c r="U92" s="166">
        <v>0</v>
      </c>
      <c r="V92" s="166">
        <v>0</v>
      </c>
      <c r="W92" s="166" t="s">
        <v>46</v>
      </c>
      <c r="X92" s="166">
        <v>0</v>
      </c>
      <c r="Y92" s="166" t="s">
        <v>47</v>
      </c>
      <c r="Z92" s="166">
        <v>0</v>
      </c>
      <c r="AA92" s="166"/>
      <c r="AB92" s="246">
        <v>0</v>
      </c>
      <c r="AC92" s="246">
        <v>0</v>
      </c>
      <c r="AD92" s="237" t="s">
        <v>49</v>
      </c>
      <c r="AE92" s="238" t="str">
        <f>IF(IFERROR(VLOOKUP(A92,#REF!,1,FALSE),"")="","","✓")</f>
        <v/>
      </c>
      <c r="AF92" s="237" t="s">
        <v>48</v>
      </c>
      <c r="AG92" s="239" t="s">
        <v>48</v>
      </c>
      <c r="AH92" s="248" t="str">
        <f>IF(AND(COUNTIF('1093件のリスト'!$L$247:$L$7238,'2-1.手続一覧'!A92)=1,(_xlfn.XLOOKUP('2-1.手続一覧'!A92,'1093件のリスト'!$L$247:$L$7238,'1093件のリスト'!$AM$247:$AM$7238))="2022年度の対象"),"リストにあり","？")</f>
        <v>リストにあり</v>
      </c>
      <c r="AI92" s="248" t="s">
        <v>49</v>
      </c>
      <c r="AJ92" s="248" t="s">
        <v>9354</v>
      </c>
      <c r="AK92" s="248" t="str">
        <f t="shared" si="3"/>
        <v/>
      </c>
      <c r="AL92" s="248" t="str">
        <f>VLOOKUP($A92,'3-3.ガス・液石'!$B$16:$CD$173,5,FALSE)</f>
        <v>汎用申請</v>
      </c>
      <c r="AM92" s="248" t="str">
        <f>VLOOKUP($A92,'3-3.ガス・液石'!$B$16:$CD$173,68,FALSE)</f>
        <v>Notify02</v>
      </c>
      <c r="AN92" s="248" t="str">
        <f>VLOOKUP($A92,'3-3.ガス・液石'!$B$16:$CD$173,69,FALSE)</f>
        <v>NotifyA</v>
      </c>
      <c r="AO92" s="248" t="str">
        <f>VLOOKUP($A92,'3-3.ガス・液石'!$B$16:$CD$173,70,FALSE)</f>
        <v>COM-YOSHIKI-2</v>
      </c>
      <c r="AP92" s="248">
        <f>VLOOKUP($A92,'3-3.ガス・液石'!$B$16:$CD$173,55,FALSE)</f>
        <v>0</v>
      </c>
      <c r="AQ92" s="239">
        <f>VLOOKUP($A92,'3-3.ガス・液石'!$B$16:$CD$173,56,FALSE)</f>
        <v>0</v>
      </c>
      <c r="AR92" s="234" t="s">
        <v>0</v>
      </c>
      <c r="BG92" s="411" t="s">
        <v>10275</v>
      </c>
    </row>
    <row r="93" spans="1:59" s="1" customFormat="1" ht="30" customHeight="1">
      <c r="A93" s="249">
        <v>24212</v>
      </c>
      <c r="B93" s="168" t="s">
        <v>1616</v>
      </c>
      <c r="C93" s="166" t="s">
        <v>232</v>
      </c>
      <c r="D93" s="166">
        <v>1954</v>
      </c>
      <c r="E93" s="166">
        <v>51</v>
      </c>
      <c r="F93" s="166">
        <v>105</v>
      </c>
      <c r="G93" s="166">
        <v>0</v>
      </c>
      <c r="H93" s="166">
        <v>0</v>
      </c>
      <c r="I93" s="166">
        <v>0</v>
      </c>
      <c r="J93" s="166">
        <v>0</v>
      </c>
      <c r="K93" s="166">
        <v>0</v>
      </c>
      <c r="L93" s="166">
        <v>0</v>
      </c>
      <c r="M93" s="166" t="s">
        <v>1617</v>
      </c>
      <c r="N93" s="166" t="s">
        <v>41</v>
      </c>
      <c r="O93" s="166" t="s">
        <v>1551</v>
      </c>
      <c r="P93" s="166" t="s">
        <v>10320</v>
      </c>
      <c r="Q93" s="167" t="s">
        <v>10321</v>
      </c>
      <c r="R93" s="166"/>
      <c r="S93" s="166" t="s">
        <v>54</v>
      </c>
      <c r="T93" s="166">
        <v>0</v>
      </c>
      <c r="U93" s="166">
        <v>0</v>
      </c>
      <c r="V93" s="166">
        <v>0</v>
      </c>
      <c r="W93" s="166" t="s">
        <v>46</v>
      </c>
      <c r="X93" s="166">
        <v>0</v>
      </c>
      <c r="Y93" s="166" t="s">
        <v>47</v>
      </c>
      <c r="Z93" s="166">
        <v>0</v>
      </c>
      <c r="AA93" s="166"/>
      <c r="AB93" s="246">
        <v>0</v>
      </c>
      <c r="AC93" s="246">
        <v>0</v>
      </c>
      <c r="AD93" s="237" t="s">
        <v>49</v>
      </c>
      <c r="AE93" s="238" t="str">
        <f>IF(IFERROR(VLOOKUP(A93,#REF!,1,FALSE),"")="","","✓")</f>
        <v/>
      </c>
      <c r="AF93" s="237" t="s">
        <v>48</v>
      </c>
      <c r="AG93" s="239" t="s">
        <v>48</v>
      </c>
      <c r="AH93" s="248" t="str">
        <f>IF(AND(COUNTIF('1093件のリスト'!$L$247:$L$7238,'2-1.手続一覧'!A93)=1,(_xlfn.XLOOKUP('2-1.手続一覧'!A93,'1093件のリスト'!$L$247:$L$7238,'1093件のリスト'!$AM$247:$AM$7238))="2022年度の対象"),"リストにあり","？")</f>
        <v>リストにあり</v>
      </c>
      <c r="AI93" s="248" t="s">
        <v>49</v>
      </c>
      <c r="AJ93" s="248" t="s">
        <v>9354</v>
      </c>
      <c r="AK93" s="248" t="str">
        <f t="shared" si="3"/>
        <v/>
      </c>
      <c r="AL93" s="248" t="str">
        <f>VLOOKUP($A93,'3-3.ガス・液石'!$B$16:$CD$173,5,FALSE)</f>
        <v>汎用申請</v>
      </c>
      <c r="AM93" s="248" t="str">
        <f>VLOOKUP($A93,'3-3.ガス・液石'!$B$16:$CD$173,68,FALSE)</f>
        <v>Notify02</v>
      </c>
      <c r="AN93" s="248" t="str">
        <f>VLOOKUP($A93,'3-3.ガス・液石'!$B$16:$CD$173,69,FALSE)</f>
        <v>NotifyA</v>
      </c>
      <c r="AO93" s="248" t="str">
        <f>VLOOKUP($A93,'3-3.ガス・液石'!$B$16:$CD$173,70,FALSE)</f>
        <v>COM-YOSHIKI-2</v>
      </c>
      <c r="AP93" s="248">
        <f>VLOOKUP($A93,'3-3.ガス・液石'!$B$16:$CD$173,55,FALSE)</f>
        <v>0</v>
      </c>
      <c r="AQ93" s="239">
        <f>VLOOKUP($A93,'3-3.ガス・液石'!$B$16:$CD$173,56,FALSE)</f>
        <v>0</v>
      </c>
      <c r="AR93" s="234" t="s">
        <v>0</v>
      </c>
    </row>
    <row r="94" spans="1:59" s="1" customFormat="1" ht="30" customHeight="1">
      <c r="A94" s="249">
        <v>24213</v>
      </c>
      <c r="B94" s="168" t="s">
        <v>1618</v>
      </c>
      <c r="C94" s="166" t="s">
        <v>232</v>
      </c>
      <c r="D94" s="166">
        <v>1954</v>
      </c>
      <c r="E94" s="166">
        <v>51</v>
      </c>
      <c r="F94" s="166">
        <v>105</v>
      </c>
      <c r="G94" s="166">
        <v>0</v>
      </c>
      <c r="H94" s="166">
        <v>0</v>
      </c>
      <c r="I94" s="166">
        <v>0</v>
      </c>
      <c r="J94" s="166">
        <v>0</v>
      </c>
      <c r="K94" s="166">
        <v>0</v>
      </c>
      <c r="L94" s="166">
        <v>0</v>
      </c>
      <c r="M94" s="166" t="s">
        <v>1619</v>
      </c>
      <c r="N94" s="166" t="s">
        <v>41</v>
      </c>
      <c r="O94" s="166" t="s">
        <v>1551</v>
      </c>
      <c r="P94" s="166" t="s">
        <v>10320</v>
      </c>
      <c r="Q94" s="167" t="s">
        <v>10321</v>
      </c>
      <c r="R94" s="166"/>
      <c r="S94" s="166" t="s">
        <v>54</v>
      </c>
      <c r="T94" s="166">
        <v>0</v>
      </c>
      <c r="U94" s="166">
        <v>0</v>
      </c>
      <c r="V94" s="166">
        <v>0</v>
      </c>
      <c r="W94" s="166" t="s">
        <v>46</v>
      </c>
      <c r="X94" s="166">
        <v>0</v>
      </c>
      <c r="Y94" s="166" t="s">
        <v>47</v>
      </c>
      <c r="Z94" s="166">
        <v>0</v>
      </c>
      <c r="AA94" s="166"/>
      <c r="AB94" s="246">
        <v>0</v>
      </c>
      <c r="AC94" s="246">
        <v>0</v>
      </c>
      <c r="AD94" s="237" t="s">
        <v>49</v>
      </c>
      <c r="AE94" s="238" t="str">
        <f>IF(IFERROR(VLOOKUP(A94,#REF!,1,FALSE),"")="","","✓")</f>
        <v/>
      </c>
      <c r="AF94" s="237" t="s">
        <v>48</v>
      </c>
      <c r="AG94" s="239" t="s">
        <v>48</v>
      </c>
      <c r="AH94" s="248" t="str">
        <f>IF(AND(COUNTIF('1093件のリスト'!$L$247:$L$7238,'2-1.手続一覧'!A94)=1,(_xlfn.XLOOKUP('2-1.手続一覧'!A94,'1093件のリスト'!$L$247:$L$7238,'1093件のリスト'!$AM$247:$AM$7238))="2022年度の対象"),"リストにあり","？")</f>
        <v>リストにあり</v>
      </c>
      <c r="AI94" s="248" t="s">
        <v>49</v>
      </c>
      <c r="AJ94" s="248" t="s">
        <v>9354</v>
      </c>
      <c r="AK94" s="248" t="str">
        <f t="shared" si="3"/>
        <v/>
      </c>
      <c r="AL94" s="248" t="str">
        <f>VLOOKUP($A94,'3-3.ガス・液石'!$B$16:$CD$173,5,FALSE)</f>
        <v>汎用申請</v>
      </c>
      <c r="AM94" s="248" t="str">
        <f>VLOOKUP($A94,'3-3.ガス・液石'!$B$16:$CD$173,68,FALSE)</f>
        <v>Notify02</v>
      </c>
      <c r="AN94" s="248" t="str">
        <f>VLOOKUP($A94,'3-3.ガス・液石'!$B$16:$CD$173,69,FALSE)</f>
        <v>NotifyA</v>
      </c>
      <c r="AO94" s="248" t="str">
        <f>VLOOKUP($A94,'3-3.ガス・液石'!$B$16:$CD$173,70,FALSE)</f>
        <v>COM-YOSHIKI-2</v>
      </c>
      <c r="AP94" s="248">
        <f>VLOOKUP($A94,'3-3.ガス・液石'!$B$16:$CD$173,55,FALSE)</f>
        <v>0</v>
      </c>
      <c r="AQ94" s="239">
        <f>VLOOKUP($A94,'3-3.ガス・液石'!$B$16:$CD$173,56,FALSE)</f>
        <v>0</v>
      </c>
      <c r="AR94" s="234" t="s">
        <v>0</v>
      </c>
    </row>
    <row r="95" spans="1:59" s="1" customFormat="1" ht="30" customHeight="1">
      <c r="A95" s="249">
        <v>24214</v>
      </c>
      <c r="B95" s="168" t="s">
        <v>1620</v>
      </c>
      <c r="C95" s="166" t="s">
        <v>232</v>
      </c>
      <c r="D95" s="166">
        <v>1954</v>
      </c>
      <c r="E95" s="166">
        <v>51</v>
      </c>
      <c r="F95" s="166">
        <v>105</v>
      </c>
      <c r="G95" s="166">
        <v>0</v>
      </c>
      <c r="H95" s="166">
        <v>0</v>
      </c>
      <c r="I95" s="166">
        <v>0</v>
      </c>
      <c r="J95" s="166">
        <v>0</v>
      </c>
      <c r="K95" s="166">
        <v>0</v>
      </c>
      <c r="L95" s="166">
        <v>0</v>
      </c>
      <c r="M95" s="166" t="s">
        <v>1621</v>
      </c>
      <c r="N95" s="166" t="s">
        <v>41</v>
      </c>
      <c r="O95" s="166" t="s">
        <v>1551</v>
      </c>
      <c r="P95" s="166" t="s">
        <v>10320</v>
      </c>
      <c r="Q95" s="167" t="s">
        <v>10321</v>
      </c>
      <c r="R95" s="166"/>
      <c r="S95" s="166" t="s">
        <v>54</v>
      </c>
      <c r="T95" s="166">
        <v>0</v>
      </c>
      <c r="U95" s="166">
        <v>0</v>
      </c>
      <c r="V95" s="166">
        <v>0</v>
      </c>
      <c r="W95" s="166" t="s">
        <v>46</v>
      </c>
      <c r="X95" s="166">
        <v>0</v>
      </c>
      <c r="Y95" s="166" t="s">
        <v>47</v>
      </c>
      <c r="Z95" s="166">
        <v>0</v>
      </c>
      <c r="AA95" s="166"/>
      <c r="AB95" s="246">
        <v>0</v>
      </c>
      <c r="AC95" s="246">
        <v>0</v>
      </c>
      <c r="AD95" s="237" t="s">
        <v>49</v>
      </c>
      <c r="AE95" s="238" t="str">
        <f>IF(IFERROR(VLOOKUP(A95,#REF!,1,FALSE),"")="","","✓")</f>
        <v/>
      </c>
      <c r="AF95" s="237" t="s">
        <v>48</v>
      </c>
      <c r="AG95" s="239" t="s">
        <v>48</v>
      </c>
      <c r="AH95" s="248" t="str">
        <f>IF(AND(COUNTIF('1093件のリスト'!$L$247:$L$7238,'2-1.手続一覧'!A95)=1,(_xlfn.XLOOKUP('2-1.手続一覧'!A95,'1093件のリスト'!$L$247:$L$7238,'1093件のリスト'!$AM$247:$AM$7238))="2022年度の対象"),"リストにあり","？")</f>
        <v>リストにあり</v>
      </c>
      <c r="AI95" s="248" t="s">
        <v>49</v>
      </c>
      <c r="AJ95" s="248" t="s">
        <v>9354</v>
      </c>
      <c r="AK95" s="248" t="str">
        <f t="shared" si="3"/>
        <v/>
      </c>
      <c r="AL95" s="248" t="str">
        <f>VLOOKUP($A95,'3-3.ガス・液石'!$B$16:$CD$173,5,FALSE)</f>
        <v>汎用申請</v>
      </c>
      <c r="AM95" s="248" t="str">
        <f>VLOOKUP($A95,'3-3.ガス・液石'!$B$16:$CD$173,68,FALSE)</f>
        <v>Notify02</v>
      </c>
      <c r="AN95" s="248" t="str">
        <f>VLOOKUP($A95,'3-3.ガス・液石'!$B$16:$CD$173,69,FALSE)</f>
        <v>NotifyA</v>
      </c>
      <c r="AO95" s="248" t="str">
        <f>VLOOKUP($A95,'3-3.ガス・液石'!$B$16:$CD$173,70,FALSE)</f>
        <v>COM-YOSHIKI-2</v>
      </c>
      <c r="AP95" s="248">
        <f>VLOOKUP($A95,'3-3.ガス・液石'!$B$16:$CD$173,55,FALSE)</f>
        <v>0</v>
      </c>
      <c r="AQ95" s="239">
        <f>VLOOKUP($A95,'3-3.ガス・液石'!$B$16:$CD$173,56,FALSE)</f>
        <v>0</v>
      </c>
      <c r="AR95" s="234" t="s">
        <v>0</v>
      </c>
    </row>
    <row r="96" spans="1:59" s="1" customFormat="1" ht="30" customHeight="1">
      <c r="A96" s="249">
        <v>24215</v>
      </c>
      <c r="B96" s="168" t="s">
        <v>1622</v>
      </c>
      <c r="C96" s="166" t="s">
        <v>232</v>
      </c>
      <c r="D96" s="166">
        <v>1954</v>
      </c>
      <c r="E96" s="166">
        <v>51</v>
      </c>
      <c r="F96" s="166">
        <v>106</v>
      </c>
      <c r="G96" s="166">
        <v>0</v>
      </c>
      <c r="H96" s="166">
        <v>0</v>
      </c>
      <c r="I96" s="166">
        <v>0</v>
      </c>
      <c r="J96" s="166">
        <v>0</v>
      </c>
      <c r="K96" s="166">
        <v>0</v>
      </c>
      <c r="L96" s="166">
        <v>0</v>
      </c>
      <c r="M96" s="166">
        <v>0</v>
      </c>
      <c r="N96" s="166" t="s">
        <v>41</v>
      </c>
      <c r="O96" s="166" t="s">
        <v>1551</v>
      </c>
      <c r="P96" s="166" t="s">
        <v>10320</v>
      </c>
      <c r="Q96" s="167" t="s">
        <v>10321</v>
      </c>
      <c r="R96" s="166"/>
      <c r="S96" s="166" t="s">
        <v>54</v>
      </c>
      <c r="T96" s="166">
        <v>0</v>
      </c>
      <c r="U96" s="166">
        <v>0</v>
      </c>
      <c r="V96" s="166">
        <v>0</v>
      </c>
      <c r="W96" s="166" t="s">
        <v>46</v>
      </c>
      <c r="X96" s="166">
        <v>0</v>
      </c>
      <c r="Y96" s="166" t="s">
        <v>47</v>
      </c>
      <c r="Z96" s="166">
        <v>0</v>
      </c>
      <c r="AA96" s="166"/>
      <c r="AB96" s="246">
        <v>40</v>
      </c>
      <c r="AC96" s="246">
        <v>0</v>
      </c>
      <c r="AD96" s="237" t="s">
        <v>49</v>
      </c>
      <c r="AE96" s="238" t="str">
        <f>IF(IFERROR(VLOOKUP(A96,#REF!,1,FALSE),"")="","","✓")</f>
        <v/>
      </c>
      <c r="AF96" s="237" t="s">
        <v>48</v>
      </c>
      <c r="AG96" s="239" t="s">
        <v>48</v>
      </c>
      <c r="AH96" s="248" t="str">
        <f>IF(AND(COUNTIF('1093件のリスト'!$L$247:$L$7238,'2-1.手続一覧'!A96)=1,(_xlfn.XLOOKUP('2-1.手続一覧'!A96,'1093件のリスト'!$L$247:$L$7238,'1093件のリスト'!$AM$247:$AM$7238))="2022年度の対象"),"リストにあり","？")</f>
        <v>リストにあり</v>
      </c>
      <c r="AI96" s="248" t="s">
        <v>49</v>
      </c>
      <c r="AJ96" s="248" t="s">
        <v>9354</v>
      </c>
      <c r="AK96" s="248" t="str">
        <f t="shared" si="3"/>
        <v/>
      </c>
      <c r="AL96" s="248" t="str">
        <f>VLOOKUP($A96,'3-3.ガス・液石'!$B$16:$CD$173,5,FALSE)</f>
        <v>汎用申請</v>
      </c>
      <c r="AM96" s="248" t="str">
        <f>VLOOKUP($A96,'3-3.ガス・液石'!$B$16:$CD$173,68,FALSE)</f>
        <v>Notify02</v>
      </c>
      <c r="AN96" s="248" t="str">
        <f>VLOOKUP($A96,'3-3.ガス・液石'!$B$16:$CD$173,69,FALSE)</f>
        <v>NotifyA</v>
      </c>
      <c r="AO96" s="248" t="str">
        <f>VLOOKUP($A96,'3-3.ガス・液石'!$B$16:$CD$173,70,FALSE)</f>
        <v>GAS-JIGYOSYA-1</v>
      </c>
      <c r="AP96" s="248">
        <f>VLOOKUP($A96,'3-3.ガス・液石'!$B$16:$CD$173,55,FALSE)</f>
        <v>0</v>
      </c>
      <c r="AQ96" s="239">
        <f>VLOOKUP($A96,'3-3.ガス・液石'!$B$16:$CD$173,56,FALSE)</f>
        <v>0</v>
      </c>
      <c r="AR96" s="234" t="s">
        <v>0</v>
      </c>
    </row>
    <row r="97" spans="1:44" s="1" customFormat="1" ht="30" hidden="1" customHeight="1">
      <c r="A97" s="249">
        <v>24216</v>
      </c>
      <c r="B97" s="168" t="s">
        <v>1656</v>
      </c>
      <c r="C97" s="166" t="s">
        <v>1647</v>
      </c>
      <c r="D97" s="166">
        <v>1970</v>
      </c>
      <c r="E97" s="166">
        <v>97</v>
      </c>
      <c r="F97" s="166">
        <v>17</v>
      </c>
      <c r="G97" s="166">
        <v>0</v>
      </c>
      <c r="H97" s="166">
        <v>0</v>
      </c>
      <c r="I97" s="166">
        <v>1</v>
      </c>
      <c r="J97" s="166">
        <v>0</v>
      </c>
      <c r="K97" s="166">
        <v>3</v>
      </c>
      <c r="L97" s="166">
        <v>0</v>
      </c>
      <c r="M97" s="166">
        <v>0</v>
      </c>
      <c r="N97" s="166" t="s">
        <v>41</v>
      </c>
      <c r="O97" s="166" t="s">
        <v>1551</v>
      </c>
      <c r="P97" s="166" t="s">
        <v>10320</v>
      </c>
      <c r="Q97" s="167" t="s">
        <v>10321</v>
      </c>
      <c r="R97" s="166"/>
      <c r="S97" s="166" t="s">
        <v>54</v>
      </c>
      <c r="T97" s="166">
        <v>0</v>
      </c>
      <c r="U97" s="166">
        <v>0</v>
      </c>
      <c r="V97" s="166">
        <v>0</v>
      </c>
      <c r="W97" s="166" t="s">
        <v>46</v>
      </c>
      <c r="X97" s="166">
        <v>0</v>
      </c>
      <c r="Y97" s="166" t="s">
        <v>47</v>
      </c>
      <c r="Z97" s="166">
        <v>0</v>
      </c>
      <c r="AA97" s="166"/>
      <c r="AB97" s="246">
        <v>0</v>
      </c>
      <c r="AC97" s="246">
        <v>0</v>
      </c>
      <c r="AD97" s="237" t="s">
        <v>49</v>
      </c>
      <c r="AE97" s="238" t="str">
        <f>IF(IFERROR(VLOOKUP(A97,#REF!,1,FALSE),"")="","","✓")</f>
        <v/>
      </c>
      <c r="AF97" s="237" t="s">
        <v>48</v>
      </c>
      <c r="AG97" s="239" t="s">
        <v>48</v>
      </c>
      <c r="AH97" s="248" t="str">
        <f>IF(AND(COUNTIF('1093件のリスト'!$L$247:$L$7238,'2-1.手続一覧'!A97)=1,(_xlfn.XLOOKUP('2-1.手続一覧'!A97,'1093件のリスト'!$L$247:$L$7238,'1093件のリスト'!$AM$247:$AM$7238))="2022年度の対象"),"リストにあり","？")</f>
        <v>リストにあり</v>
      </c>
      <c r="AI97" s="248" t="s">
        <v>49</v>
      </c>
      <c r="AJ97" s="248" t="s">
        <v>9354</v>
      </c>
      <c r="AK97" s="248" t="str">
        <f t="shared" si="3"/>
        <v/>
      </c>
      <c r="AL97" s="248" t="str">
        <f>VLOOKUP($A97,'3-3.ガス・液石'!$B$16:$CD$173,5,FALSE)</f>
        <v>汎用申請</v>
      </c>
      <c r="AM97" s="248" t="str">
        <f>VLOOKUP($A97,'3-3.ガス・液石'!$B$16:$CD$173,68,FALSE)</f>
        <v>Apply01</v>
      </c>
      <c r="AN97" s="248" t="str">
        <f>VLOOKUP($A97,'3-3.ガス・液石'!$B$16:$CD$173,69,FALSE)</f>
        <v>ApplyE</v>
      </c>
      <c r="AO97" s="248" t="str">
        <f>VLOOKUP($A97,'3-3.ガス・液石'!$B$16:$CD$173,70,FALSE)</f>
        <v>COM-YOSHIKI-2</v>
      </c>
      <c r="AP97" s="248">
        <f>VLOOKUP($A97,'3-3.ガス・液石'!$B$16:$CD$173,55,FALSE)</f>
        <v>0</v>
      </c>
      <c r="AQ97" s="239">
        <f>VLOOKUP($A97,'3-3.ガス・液石'!$B$16:$CD$173,56,FALSE)</f>
        <v>0</v>
      </c>
      <c r="AR97" s="234" t="s">
        <v>0</v>
      </c>
    </row>
    <row r="98" spans="1:44" s="1" customFormat="1" ht="30" hidden="1" customHeight="1">
      <c r="A98" s="249">
        <v>24217</v>
      </c>
      <c r="B98" s="168" t="s">
        <v>1657</v>
      </c>
      <c r="C98" s="166" t="s">
        <v>1647</v>
      </c>
      <c r="D98" s="166">
        <v>1970</v>
      </c>
      <c r="E98" s="166">
        <v>97</v>
      </c>
      <c r="F98" s="166">
        <v>17</v>
      </c>
      <c r="G98" s="166">
        <v>0</v>
      </c>
      <c r="H98" s="166">
        <v>0</v>
      </c>
      <c r="I98" s="166">
        <v>2</v>
      </c>
      <c r="J98" s="166">
        <v>0</v>
      </c>
      <c r="K98" s="166">
        <v>1</v>
      </c>
      <c r="L98" s="166">
        <v>0</v>
      </c>
      <c r="M98" s="166">
        <v>0</v>
      </c>
      <c r="N98" s="166" t="s">
        <v>41</v>
      </c>
      <c r="O98" s="166" t="s">
        <v>1551</v>
      </c>
      <c r="P98" s="166" t="s">
        <v>10320</v>
      </c>
      <c r="Q98" s="167" t="s">
        <v>10321</v>
      </c>
      <c r="R98" s="166"/>
      <c r="S98" s="166" t="s">
        <v>54</v>
      </c>
      <c r="T98" s="166">
        <v>0</v>
      </c>
      <c r="U98" s="166">
        <v>0</v>
      </c>
      <c r="V98" s="166">
        <v>0</v>
      </c>
      <c r="W98" s="166" t="s">
        <v>46</v>
      </c>
      <c r="X98" s="166">
        <v>0</v>
      </c>
      <c r="Y98" s="166" t="s">
        <v>47</v>
      </c>
      <c r="Z98" s="166">
        <v>0</v>
      </c>
      <c r="AA98" s="166"/>
      <c r="AB98" s="246">
        <v>2</v>
      </c>
      <c r="AC98" s="246">
        <v>0</v>
      </c>
      <c r="AD98" s="237" t="s">
        <v>49</v>
      </c>
      <c r="AE98" s="238" t="str">
        <f>IF(IFERROR(VLOOKUP(A98,#REF!,1,FALSE),"")="","","✓")</f>
        <v/>
      </c>
      <c r="AF98" s="237" t="s">
        <v>48</v>
      </c>
      <c r="AG98" s="239" t="s">
        <v>48</v>
      </c>
      <c r="AH98" s="248" t="str">
        <f>IF(AND(COUNTIF('1093件のリスト'!$L$247:$L$7238,'2-1.手続一覧'!A98)=1,(_xlfn.XLOOKUP('2-1.手続一覧'!A98,'1093件のリスト'!$L$247:$L$7238,'1093件のリスト'!$AM$247:$AM$7238))="2022年度の対象"),"リストにあり","？")</f>
        <v>リストにあり</v>
      </c>
      <c r="AI98" s="248" t="s">
        <v>49</v>
      </c>
      <c r="AJ98" s="248" t="s">
        <v>9354</v>
      </c>
      <c r="AK98" s="248" t="str">
        <f t="shared" si="3"/>
        <v/>
      </c>
      <c r="AL98" s="248" t="str">
        <f>VLOOKUP($A98,'3-3.ガス・液石'!$B$16:$CD$173,5,FALSE)</f>
        <v>汎用申請</v>
      </c>
      <c r="AM98" s="248" t="str">
        <f>VLOOKUP($A98,'3-3.ガス・液石'!$B$16:$CD$173,68,FALSE)</f>
        <v>Apply01</v>
      </c>
      <c r="AN98" s="248" t="str">
        <f>VLOOKUP($A98,'3-3.ガス・液石'!$B$16:$CD$173,69,FALSE)</f>
        <v>ApplyE</v>
      </c>
      <c r="AO98" s="248" t="str">
        <f>VLOOKUP($A98,'3-3.ガス・液石'!$B$16:$CD$173,70,FALSE)</f>
        <v>COM-YOSHIKI-2</v>
      </c>
      <c r="AP98" s="248">
        <f>VLOOKUP($A98,'3-3.ガス・液石'!$B$16:$CD$173,55,FALSE)</f>
        <v>0</v>
      </c>
      <c r="AQ98" s="239">
        <f>VLOOKUP($A98,'3-3.ガス・液石'!$B$16:$CD$173,56,FALSE)</f>
        <v>0</v>
      </c>
      <c r="AR98" s="234" t="s">
        <v>0</v>
      </c>
    </row>
    <row r="99" spans="1:44" s="1" customFormat="1" ht="30" hidden="1" customHeight="1">
      <c r="A99" s="249">
        <v>24218</v>
      </c>
      <c r="B99" s="168" t="s">
        <v>1658</v>
      </c>
      <c r="C99" s="166" t="s">
        <v>1647</v>
      </c>
      <c r="D99" s="166">
        <v>1970</v>
      </c>
      <c r="E99" s="166">
        <v>97</v>
      </c>
      <c r="F99" s="166">
        <v>22</v>
      </c>
      <c r="G99" s="166">
        <v>0</v>
      </c>
      <c r="H99" s="166">
        <v>0</v>
      </c>
      <c r="I99" s="166">
        <v>1</v>
      </c>
      <c r="J99" s="166">
        <v>0</v>
      </c>
      <c r="K99" s="166">
        <v>0</v>
      </c>
      <c r="L99" s="166">
        <v>0</v>
      </c>
      <c r="M99" s="166" t="s">
        <v>1309</v>
      </c>
      <c r="N99" s="166" t="s">
        <v>41</v>
      </c>
      <c r="O99" s="166" t="s">
        <v>1551</v>
      </c>
      <c r="P99" s="166" t="s">
        <v>10320</v>
      </c>
      <c r="Q99" s="167" t="s">
        <v>10321</v>
      </c>
      <c r="R99" s="166"/>
      <c r="S99" s="166" t="s">
        <v>54</v>
      </c>
      <c r="T99" s="166">
        <v>0</v>
      </c>
      <c r="U99" s="166">
        <v>0</v>
      </c>
      <c r="V99" s="166">
        <v>0</v>
      </c>
      <c r="W99" s="166" t="s">
        <v>46</v>
      </c>
      <c r="X99" s="166">
        <v>0</v>
      </c>
      <c r="Y99" s="166" t="s">
        <v>47</v>
      </c>
      <c r="Z99" s="166">
        <v>0</v>
      </c>
      <c r="AA99" s="166"/>
      <c r="AB99" s="246">
        <v>0</v>
      </c>
      <c r="AC99" s="246">
        <v>0</v>
      </c>
      <c r="AD99" s="237" t="s">
        <v>49</v>
      </c>
      <c r="AE99" s="238" t="str">
        <f>IF(IFERROR(VLOOKUP(A99,#REF!,1,FALSE),"")="","","✓")</f>
        <v/>
      </c>
      <c r="AF99" s="237" t="s">
        <v>48</v>
      </c>
      <c r="AG99" s="239" t="s">
        <v>48</v>
      </c>
      <c r="AH99" s="248" t="str">
        <f>IF(AND(COUNTIF('1093件のリスト'!$L$247:$L$7238,'2-1.手続一覧'!A99)=1,(_xlfn.XLOOKUP('2-1.手続一覧'!A99,'1093件のリスト'!$L$247:$L$7238,'1093件のリスト'!$AM$247:$AM$7238))="2022年度の対象"),"リストにあり","？")</f>
        <v>リストにあり</v>
      </c>
      <c r="AI99" s="248" t="s">
        <v>49</v>
      </c>
      <c r="AJ99" s="248" t="s">
        <v>9354</v>
      </c>
      <c r="AK99" s="248" t="str">
        <f t="shared" si="3"/>
        <v/>
      </c>
      <c r="AL99" s="248" t="str">
        <f>VLOOKUP($A99,'3-3.ガス・液石'!$B$16:$CD$173,5,FALSE)</f>
        <v>簡易申請</v>
      </c>
      <c r="AM99" s="248" t="str">
        <f>VLOOKUP($A99,'3-3.ガス・液石'!$B$16:$CD$173,68,FALSE)</f>
        <v>-</v>
      </c>
      <c r="AN99" s="248" t="str">
        <f>VLOOKUP($A99,'3-3.ガス・液石'!$B$16:$CD$173,69,FALSE)</f>
        <v>-</v>
      </c>
      <c r="AO99" s="248" t="str">
        <f>VLOOKUP($A99,'3-3.ガス・液石'!$B$16:$CD$173,70,FALSE)</f>
        <v>-</v>
      </c>
      <c r="AP99" s="248">
        <f>VLOOKUP($A99,'3-3.ガス・液石'!$B$16:$CD$173,55,FALSE)</f>
        <v>0</v>
      </c>
      <c r="AQ99" s="239">
        <f>VLOOKUP($A99,'3-3.ガス・液石'!$B$16:$CD$173,56,FALSE)</f>
        <v>0</v>
      </c>
      <c r="AR99" s="234" t="s">
        <v>0</v>
      </c>
    </row>
    <row r="100" spans="1:44" s="1" customFormat="1" ht="30" hidden="1" customHeight="1">
      <c r="A100" s="249">
        <v>24219</v>
      </c>
      <c r="B100" s="168" t="s">
        <v>1577</v>
      </c>
      <c r="C100" s="166" t="s">
        <v>1647</v>
      </c>
      <c r="D100" s="166">
        <v>1970</v>
      </c>
      <c r="E100" s="166">
        <v>97</v>
      </c>
      <c r="F100" s="166">
        <v>27</v>
      </c>
      <c r="G100" s="166">
        <v>0</v>
      </c>
      <c r="H100" s="166">
        <v>0</v>
      </c>
      <c r="I100" s="166">
        <v>3</v>
      </c>
      <c r="J100" s="166">
        <v>0</v>
      </c>
      <c r="K100" s="166">
        <v>0</v>
      </c>
      <c r="L100" s="166">
        <v>0</v>
      </c>
      <c r="M100" s="166">
        <v>0</v>
      </c>
      <c r="N100" s="166" t="s">
        <v>41</v>
      </c>
      <c r="O100" s="166" t="s">
        <v>1551</v>
      </c>
      <c r="P100" s="166" t="s">
        <v>10320</v>
      </c>
      <c r="Q100" s="167" t="s">
        <v>10321</v>
      </c>
      <c r="R100" s="166"/>
      <c r="S100" s="166" t="s">
        <v>54</v>
      </c>
      <c r="T100" s="166">
        <v>0</v>
      </c>
      <c r="U100" s="166">
        <v>0</v>
      </c>
      <c r="V100" s="166">
        <v>0</v>
      </c>
      <c r="W100" s="166" t="s">
        <v>46</v>
      </c>
      <c r="X100" s="166">
        <v>0</v>
      </c>
      <c r="Y100" s="166" t="s">
        <v>47</v>
      </c>
      <c r="Z100" s="166">
        <v>0</v>
      </c>
      <c r="AA100" s="166"/>
      <c r="AB100" s="246">
        <v>0</v>
      </c>
      <c r="AC100" s="246">
        <v>0</v>
      </c>
      <c r="AD100" s="237" t="s">
        <v>49</v>
      </c>
      <c r="AE100" s="238" t="str">
        <f>IF(IFERROR(VLOOKUP(A100,#REF!,1,FALSE),"")="","","✓")</f>
        <v/>
      </c>
      <c r="AF100" s="237" t="s">
        <v>48</v>
      </c>
      <c r="AG100" s="239" t="s">
        <v>48</v>
      </c>
      <c r="AH100" s="248" t="str">
        <f>IF(AND(COUNTIF('1093件のリスト'!$L$247:$L$7238,'2-1.手続一覧'!A100)=1,(_xlfn.XLOOKUP('2-1.手続一覧'!A100,'1093件のリスト'!$L$247:$L$7238,'1093件のリスト'!$AM$247:$AM$7238))="2022年度の対象"),"リストにあり","？")</f>
        <v>リストにあり</v>
      </c>
      <c r="AI100" s="248" t="s">
        <v>49</v>
      </c>
      <c r="AJ100" s="248" t="s">
        <v>9354</v>
      </c>
      <c r="AK100" s="248" t="str">
        <f t="shared" si="3"/>
        <v/>
      </c>
      <c r="AL100" s="248" t="str">
        <f>VLOOKUP($A100,'3-3.ガス・液石'!$B$16:$CD$173,5,FALSE)</f>
        <v>汎用申請</v>
      </c>
      <c r="AM100" s="248" t="str">
        <f>VLOOKUP($A100,'3-3.ガス・液石'!$B$16:$CD$173,68,FALSE)</f>
        <v>Apply01</v>
      </c>
      <c r="AN100" s="248" t="str">
        <f>VLOOKUP($A100,'3-3.ガス・液石'!$B$16:$CD$173,69,FALSE)</f>
        <v>ApplyA</v>
      </c>
      <c r="AO100" s="248" t="str">
        <f>VLOOKUP($A100,'3-3.ガス・液石'!$B$16:$CD$173,70,FALSE)</f>
        <v>COM-YOSHIKI-2</v>
      </c>
      <c r="AP100" s="248">
        <f>VLOOKUP($A100,'3-3.ガス・液石'!$B$16:$CD$173,55,FALSE)</f>
        <v>0</v>
      </c>
      <c r="AQ100" s="239">
        <f>VLOOKUP($A100,'3-3.ガス・液石'!$B$16:$CD$173,56,FALSE)</f>
        <v>0</v>
      </c>
      <c r="AR100" s="234" t="s">
        <v>0</v>
      </c>
    </row>
    <row r="101" spans="1:44" s="1" customFormat="1" ht="30" hidden="1" customHeight="1">
      <c r="A101" s="249">
        <v>24220</v>
      </c>
      <c r="B101" s="168" t="s">
        <v>1659</v>
      </c>
      <c r="C101" s="166" t="s">
        <v>1647</v>
      </c>
      <c r="D101" s="166">
        <v>1970</v>
      </c>
      <c r="E101" s="166">
        <v>97</v>
      </c>
      <c r="F101" s="166">
        <v>197</v>
      </c>
      <c r="G101" s="166">
        <v>0</v>
      </c>
      <c r="H101" s="166">
        <v>0</v>
      </c>
      <c r="I101" s="166">
        <v>1</v>
      </c>
      <c r="J101" s="166">
        <v>0</v>
      </c>
      <c r="K101" s="166">
        <v>5</v>
      </c>
      <c r="L101" s="166">
        <v>0</v>
      </c>
      <c r="M101" s="166">
        <v>0</v>
      </c>
      <c r="N101" s="166" t="s">
        <v>41</v>
      </c>
      <c r="O101" s="166" t="s">
        <v>1551</v>
      </c>
      <c r="P101" s="166" t="s">
        <v>10320</v>
      </c>
      <c r="Q101" s="167" t="s">
        <v>10321</v>
      </c>
      <c r="R101" s="166"/>
      <c r="S101" s="166" t="s">
        <v>54</v>
      </c>
      <c r="T101" s="166">
        <v>0</v>
      </c>
      <c r="U101" s="166">
        <v>0</v>
      </c>
      <c r="V101" s="166">
        <v>0</v>
      </c>
      <c r="W101" s="166" t="s">
        <v>46</v>
      </c>
      <c r="X101" s="166">
        <v>0</v>
      </c>
      <c r="Y101" s="166" t="s">
        <v>47</v>
      </c>
      <c r="Z101" s="166">
        <v>0</v>
      </c>
      <c r="AA101" s="166"/>
      <c r="AB101" s="246">
        <v>48</v>
      </c>
      <c r="AC101" s="246">
        <v>0</v>
      </c>
      <c r="AD101" s="237" t="s">
        <v>49</v>
      </c>
      <c r="AE101" s="238" t="str">
        <f>IF(IFERROR(VLOOKUP(A101,#REF!,1,FALSE),"")="","","✓")</f>
        <v/>
      </c>
      <c r="AF101" s="237" t="s">
        <v>48</v>
      </c>
      <c r="AG101" s="239" t="s">
        <v>48</v>
      </c>
      <c r="AH101" s="248" t="str">
        <f>IF(AND(COUNTIF('1093件のリスト'!$L$247:$L$7238,'2-1.手続一覧'!A101)=1,(_xlfn.XLOOKUP('2-1.手続一覧'!A101,'1093件のリスト'!$L$247:$L$7238,'1093件のリスト'!$AM$247:$AM$7238))="2022年度の対象"),"リストにあり","？")</f>
        <v>リストにあり</v>
      </c>
      <c r="AI101" s="248" t="s">
        <v>49</v>
      </c>
      <c r="AJ101" s="248" t="s">
        <v>9354</v>
      </c>
      <c r="AK101" s="248" t="str">
        <f t="shared" si="3"/>
        <v/>
      </c>
      <c r="AL101" s="248" t="str">
        <f>VLOOKUP($A101,'3-3.ガス・液石'!$B$16:$CD$173,5,FALSE)</f>
        <v>汎用申請</v>
      </c>
      <c r="AM101" s="248" t="str">
        <f>VLOOKUP($A101,'3-3.ガス・液石'!$B$16:$CD$173,68,FALSE)</f>
        <v>Notify01</v>
      </c>
      <c r="AN101" s="248" t="str">
        <f>VLOOKUP($A101,'3-3.ガス・液石'!$B$16:$CD$173,69,FALSE)</f>
        <v>NotifyA</v>
      </c>
      <c r="AO101" s="248" t="str">
        <f>VLOOKUP($A101,'3-3.ガス・液石'!$B$16:$CD$173,70,FALSE)</f>
        <v>COM-YOSHIKI-2</v>
      </c>
      <c r="AP101" s="248">
        <f>VLOOKUP($A101,'3-3.ガス・液石'!$B$16:$CD$173,55,FALSE)</f>
        <v>0</v>
      </c>
      <c r="AQ101" s="239">
        <f>VLOOKUP($A101,'3-3.ガス・液石'!$B$16:$CD$173,56,FALSE)</f>
        <v>0</v>
      </c>
      <c r="AR101" s="234" t="s">
        <v>0</v>
      </c>
    </row>
    <row r="102" spans="1:44" s="1" customFormat="1" ht="30" hidden="1" customHeight="1">
      <c r="A102" s="249">
        <v>24221</v>
      </c>
      <c r="B102" s="168" t="s">
        <v>1660</v>
      </c>
      <c r="C102" s="166" t="s">
        <v>1647</v>
      </c>
      <c r="D102" s="166">
        <v>1970</v>
      </c>
      <c r="E102" s="166">
        <v>97</v>
      </c>
      <c r="F102" s="166">
        <v>203</v>
      </c>
      <c r="G102" s="166">
        <v>0</v>
      </c>
      <c r="H102" s="166">
        <v>0</v>
      </c>
      <c r="I102" s="166">
        <v>2</v>
      </c>
      <c r="J102" s="166">
        <v>0</v>
      </c>
      <c r="K102" s="166">
        <v>0</v>
      </c>
      <c r="L102" s="166">
        <v>0</v>
      </c>
      <c r="M102" s="166">
        <v>0</v>
      </c>
      <c r="N102" s="166" t="s">
        <v>41</v>
      </c>
      <c r="O102" s="166" t="s">
        <v>1551</v>
      </c>
      <c r="P102" s="166" t="s">
        <v>10320</v>
      </c>
      <c r="Q102" s="167" t="s">
        <v>10321</v>
      </c>
      <c r="R102" s="166"/>
      <c r="S102" s="166" t="s">
        <v>54</v>
      </c>
      <c r="T102" s="166">
        <v>0</v>
      </c>
      <c r="U102" s="166">
        <v>0</v>
      </c>
      <c r="V102" s="166">
        <v>0</v>
      </c>
      <c r="W102" s="166" t="s">
        <v>46</v>
      </c>
      <c r="X102" s="166">
        <v>0</v>
      </c>
      <c r="Y102" s="166" t="s">
        <v>47</v>
      </c>
      <c r="Z102" s="166">
        <v>0</v>
      </c>
      <c r="AA102" s="166"/>
      <c r="AB102" s="246">
        <v>0</v>
      </c>
      <c r="AC102" s="246">
        <v>0</v>
      </c>
      <c r="AD102" s="237" t="s">
        <v>49</v>
      </c>
      <c r="AE102" s="238" t="str">
        <f>IF(IFERROR(VLOOKUP(A102,#REF!,1,FALSE),"")="","","✓")</f>
        <v/>
      </c>
      <c r="AF102" s="237" t="s">
        <v>48</v>
      </c>
      <c r="AG102" s="239" t="s">
        <v>48</v>
      </c>
      <c r="AH102" s="248" t="str">
        <f>IF(AND(COUNTIF('1093件のリスト'!$L$247:$L$7238,'2-1.手続一覧'!A102)=1,(_xlfn.XLOOKUP('2-1.手続一覧'!A102,'1093件のリスト'!$L$247:$L$7238,'1093件のリスト'!$AM$247:$AM$7238))="2022年度の対象"),"リストにあり","？")</f>
        <v>リストにあり</v>
      </c>
      <c r="AI102" s="248" t="s">
        <v>49</v>
      </c>
      <c r="AJ102" s="248" t="s">
        <v>9354</v>
      </c>
      <c r="AK102" s="248" t="str">
        <f t="shared" si="3"/>
        <v/>
      </c>
      <c r="AL102" s="248" t="str">
        <f>VLOOKUP($A102,'3-3.ガス・液石'!$B$16:$CD$173,5,FALSE)</f>
        <v>簡易申請</v>
      </c>
      <c r="AM102" s="248" t="str">
        <f>VLOOKUP($A102,'3-3.ガス・液石'!$B$16:$CD$173,68,FALSE)</f>
        <v>-</v>
      </c>
      <c r="AN102" s="248" t="str">
        <f>VLOOKUP($A102,'3-3.ガス・液石'!$B$16:$CD$173,69,FALSE)</f>
        <v>-</v>
      </c>
      <c r="AO102" s="248" t="str">
        <f>VLOOKUP($A102,'3-3.ガス・液石'!$B$16:$CD$173,70,FALSE)</f>
        <v>-</v>
      </c>
      <c r="AP102" s="248">
        <f>VLOOKUP($A102,'3-3.ガス・液石'!$B$16:$CD$173,55,FALSE)</f>
        <v>0</v>
      </c>
      <c r="AQ102" s="239">
        <f>VLOOKUP($A102,'3-3.ガス・液石'!$B$16:$CD$173,56,FALSE)</f>
        <v>0</v>
      </c>
      <c r="AR102" s="234" t="s">
        <v>0</v>
      </c>
    </row>
    <row r="103" spans="1:44" s="1" customFormat="1" ht="30" hidden="1" customHeight="1">
      <c r="A103" s="249">
        <v>24226</v>
      </c>
      <c r="B103" s="168" t="s">
        <v>1661</v>
      </c>
      <c r="C103" s="166" t="s">
        <v>1647</v>
      </c>
      <c r="D103" s="166">
        <v>1970</v>
      </c>
      <c r="E103" s="166">
        <v>97</v>
      </c>
      <c r="F103" s="166">
        <v>209</v>
      </c>
      <c r="G103" s="166">
        <v>0</v>
      </c>
      <c r="H103" s="166">
        <v>0</v>
      </c>
      <c r="I103" s="166">
        <v>1</v>
      </c>
      <c r="J103" s="166">
        <v>0</v>
      </c>
      <c r="K103" s="166">
        <v>0</v>
      </c>
      <c r="L103" s="166">
        <v>0</v>
      </c>
      <c r="M103" s="166">
        <v>0</v>
      </c>
      <c r="N103" s="166" t="s">
        <v>41</v>
      </c>
      <c r="O103" s="166" t="s">
        <v>1551</v>
      </c>
      <c r="P103" s="166" t="s">
        <v>10320</v>
      </c>
      <c r="Q103" s="167" t="s">
        <v>10321</v>
      </c>
      <c r="R103" s="166"/>
      <c r="S103" s="166" t="s">
        <v>54</v>
      </c>
      <c r="T103" s="166">
        <v>0</v>
      </c>
      <c r="U103" s="166">
        <v>0</v>
      </c>
      <c r="V103" s="166">
        <v>0</v>
      </c>
      <c r="W103" s="166" t="s">
        <v>46</v>
      </c>
      <c r="X103" s="166">
        <v>0</v>
      </c>
      <c r="Y103" s="166" t="s">
        <v>47</v>
      </c>
      <c r="Z103" s="166">
        <v>0</v>
      </c>
      <c r="AA103" s="166"/>
      <c r="AB103" s="246">
        <v>0</v>
      </c>
      <c r="AC103" s="246">
        <v>0</v>
      </c>
      <c r="AD103" s="237" t="s">
        <v>49</v>
      </c>
      <c r="AE103" s="238" t="str">
        <f>IF(IFERROR(VLOOKUP(A103,#REF!,1,FALSE),"")="","","✓")</f>
        <v/>
      </c>
      <c r="AF103" s="237" t="s">
        <v>48</v>
      </c>
      <c r="AG103" s="239" t="s">
        <v>48</v>
      </c>
      <c r="AH103" s="248" t="str">
        <f>IF(AND(COUNTIF('1093件のリスト'!$L$247:$L$7238,'2-1.手続一覧'!A103)=1,(_xlfn.XLOOKUP('2-1.手続一覧'!A103,'1093件のリスト'!$L$247:$L$7238,'1093件のリスト'!$AM$247:$AM$7238))="2022年度の対象"),"リストにあり","？")</f>
        <v>リストにあり</v>
      </c>
      <c r="AI103" s="248" t="s">
        <v>49</v>
      </c>
      <c r="AJ103" s="248" t="s">
        <v>9354</v>
      </c>
      <c r="AK103" s="248" t="str">
        <f t="shared" si="3"/>
        <v>✓</v>
      </c>
      <c r="AL103" s="248" t="str">
        <f>VLOOKUP($A103,'3-3.ガス・液石'!$B$16:$CD$173,5,FALSE)</f>
        <v>電子化対象外</v>
      </c>
      <c r="AM103" s="248" t="str">
        <f>VLOOKUP($A103,'3-3.ガス・液石'!$B$16:$CD$173,68,FALSE)</f>
        <v>-</v>
      </c>
      <c r="AN103" s="248" t="str">
        <f>VLOOKUP($A103,'3-3.ガス・液石'!$B$16:$CD$173,69,FALSE)</f>
        <v>-</v>
      </c>
      <c r="AO103" s="248" t="str">
        <f>VLOOKUP($A103,'3-3.ガス・液石'!$B$16:$CD$173,70,FALSE)</f>
        <v>‐</v>
      </c>
      <c r="AP103" s="248">
        <f>VLOOKUP($A103,'3-3.ガス・液石'!$B$16:$CD$173,55,FALSE)</f>
        <v>0</v>
      </c>
      <c r="AQ103" s="239" t="str">
        <f>VLOOKUP($A103,'3-3.ガス・液石'!$B$16:$CD$173,56,FALSE)</f>
        <v>・24077~24079と重複</v>
      </c>
      <c r="AR103" s="234" t="s">
        <v>0</v>
      </c>
    </row>
    <row r="104" spans="1:44" s="1" customFormat="1" ht="30" hidden="1" customHeight="1">
      <c r="A104" s="249">
        <v>24229</v>
      </c>
      <c r="B104" s="168" t="s">
        <v>1813</v>
      </c>
      <c r="C104" s="166" t="s">
        <v>1812</v>
      </c>
      <c r="D104" s="166">
        <v>1972</v>
      </c>
      <c r="E104" s="166">
        <v>88</v>
      </c>
      <c r="F104" s="166">
        <v>21</v>
      </c>
      <c r="G104" s="166">
        <v>0</v>
      </c>
      <c r="H104" s="166">
        <v>0</v>
      </c>
      <c r="I104" s="166">
        <v>1</v>
      </c>
      <c r="J104" s="166">
        <v>0</v>
      </c>
      <c r="K104" s="166">
        <v>0</v>
      </c>
      <c r="L104" s="166">
        <v>0</v>
      </c>
      <c r="M104" s="166">
        <v>0</v>
      </c>
      <c r="N104" s="166" t="s">
        <v>41</v>
      </c>
      <c r="O104" s="166" t="s">
        <v>1551</v>
      </c>
      <c r="P104" s="166" t="s">
        <v>10320</v>
      </c>
      <c r="Q104" s="167" t="s">
        <v>10321</v>
      </c>
      <c r="R104" s="166"/>
      <c r="S104" s="166" t="s">
        <v>54</v>
      </c>
      <c r="T104" s="166">
        <v>0</v>
      </c>
      <c r="U104" s="166">
        <v>0</v>
      </c>
      <c r="V104" s="166">
        <v>0</v>
      </c>
      <c r="W104" s="166" t="s">
        <v>46</v>
      </c>
      <c r="X104" s="166">
        <v>0</v>
      </c>
      <c r="Y104" s="166" t="s">
        <v>47</v>
      </c>
      <c r="Z104" s="166">
        <v>0</v>
      </c>
      <c r="AA104" s="166"/>
      <c r="AB104" s="246">
        <v>0</v>
      </c>
      <c r="AC104" s="246">
        <v>0</v>
      </c>
      <c r="AD104" s="237" t="s">
        <v>49</v>
      </c>
      <c r="AE104" s="238" t="str">
        <f>IF(IFERROR(VLOOKUP(A104,#REF!,1,FALSE),"")="","","✓")</f>
        <v/>
      </c>
      <c r="AF104" s="237" t="s">
        <v>48</v>
      </c>
      <c r="AG104" s="239" t="s">
        <v>48</v>
      </c>
      <c r="AH104" s="248" t="str">
        <f>IF(AND(COUNTIF('1093件のリスト'!$L$247:$L$7238,'2-1.手続一覧'!A104)=1,(_xlfn.XLOOKUP('2-1.手続一覧'!A104,'1093件のリスト'!$L$247:$L$7238,'1093件のリスト'!$AM$247:$AM$7238))="2022年度の対象"),"リストにあり","？")</f>
        <v>リストにあり</v>
      </c>
      <c r="AI104" s="248" t="s">
        <v>49</v>
      </c>
      <c r="AJ104" s="248" t="s">
        <v>9354</v>
      </c>
      <c r="AK104" s="248" t="str">
        <f t="shared" si="3"/>
        <v/>
      </c>
      <c r="AL104" s="248" t="str">
        <f>VLOOKUP($A104,'3-3.ガス・液石'!$B$16:$CD$173,5,FALSE)</f>
        <v>汎用申請</v>
      </c>
      <c r="AM104" s="248" t="str">
        <f>VLOOKUP($A104,'3-3.ガス・液石'!$B$16:$CD$173,68,FALSE)</f>
        <v>Notify02</v>
      </c>
      <c r="AN104" s="248" t="str">
        <f>VLOOKUP($A104,'3-3.ガス・液石'!$B$16:$CD$173,69,FALSE)</f>
        <v>NotifyA</v>
      </c>
      <c r="AO104" s="248" t="str">
        <f>VLOOKUP($A104,'3-3.ガス・液石'!$B$16:$CD$173,70,FALSE)</f>
        <v>COM-YOSHIKI-3</v>
      </c>
      <c r="AP104" s="248">
        <f>VLOOKUP($A104,'3-3.ガス・液石'!$B$16:$CD$173,55,FALSE)</f>
        <v>0</v>
      </c>
      <c r="AQ104" s="239">
        <f>VLOOKUP($A104,'3-3.ガス・液石'!$B$16:$CD$173,56,FALSE)</f>
        <v>0</v>
      </c>
      <c r="AR104" s="234" t="s">
        <v>0</v>
      </c>
    </row>
    <row r="105" spans="1:44" s="1" customFormat="1" ht="30" customHeight="1">
      <c r="A105" s="249">
        <v>24230</v>
      </c>
      <c r="B105" s="168" t="s">
        <v>1814</v>
      </c>
      <c r="C105" s="166" t="s">
        <v>1812</v>
      </c>
      <c r="D105" s="166">
        <v>1972</v>
      </c>
      <c r="E105" s="166">
        <v>88</v>
      </c>
      <c r="F105" s="166">
        <v>21</v>
      </c>
      <c r="G105" s="166">
        <v>0</v>
      </c>
      <c r="H105" s="166">
        <v>0</v>
      </c>
      <c r="I105" s="166">
        <v>2</v>
      </c>
      <c r="J105" s="166">
        <v>0</v>
      </c>
      <c r="K105" s="166">
        <v>0</v>
      </c>
      <c r="L105" s="166">
        <v>0</v>
      </c>
      <c r="M105" s="166">
        <v>0</v>
      </c>
      <c r="N105" s="166" t="s">
        <v>41</v>
      </c>
      <c r="O105" s="166" t="s">
        <v>1551</v>
      </c>
      <c r="P105" s="166" t="s">
        <v>10320</v>
      </c>
      <c r="Q105" s="167" t="s">
        <v>10321</v>
      </c>
      <c r="R105" s="166"/>
      <c r="S105" s="166" t="s">
        <v>54</v>
      </c>
      <c r="T105" s="166">
        <v>0</v>
      </c>
      <c r="U105" s="166">
        <v>0</v>
      </c>
      <c r="V105" s="166">
        <v>0</v>
      </c>
      <c r="W105" s="166" t="s">
        <v>46</v>
      </c>
      <c r="X105" s="166">
        <v>0</v>
      </c>
      <c r="Y105" s="166" t="s">
        <v>47</v>
      </c>
      <c r="Z105" s="166">
        <v>0</v>
      </c>
      <c r="AA105" s="166"/>
      <c r="AB105" s="246">
        <v>0</v>
      </c>
      <c r="AC105" s="246">
        <v>0</v>
      </c>
      <c r="AD105" s="237" t="s">
        <v>49</v>
      </c>
      <c r="AE105" s="238" t="str">
        <f>IF(IFERROR(VLOOKUP(A105,#REF!,1,FALSE),"")="","","✓")</f>
        <v/>
      </c>
      <c r="AF105" s="237" t="s">
        <v>48</v>
      </c>
      <c r="AG105" s="239" t="s">
        <v>48</v>
      </c>
      <c r="AH105" s="248" t="str">
        <f>IF(AND(COUNTIF('1093件のリスト'!$L$247:$L$7238,'2-1.手続一覧'!A105)=1,(_xlfn.XLOOKUP('2-1.手続一覧'!A105,'1093件のリスト'!$L$247:$L$7238,'1093件のリスト'!$AM$247:$AM$7238))="2022年度の対象"),"リストにあり","？")</f>
        <v>リストにあり</v>
      </c>
      <c r="AI105" s="248" t="s">
        <v>49</v>
      </c>
      <c r="AJ105" s="248" t="s">
        <v>9354</v>
      </c>
      <c r="AK105" s="248" t="str">
        <f t="shared" si="3"/>
        <v/>
      </c>
      <c r="AL105" s="248" t="str">
        <f>VLOOKUP($A105,'3-3.ガス・液石'!$B$16:$CD$173,5,FALSE)</f>
        <v>汎用申請</v>
      </c>
      <c r="AM105" s="248" t="str">
        <f>VLOOKUP($A105,'3-3.ガス・液石'!$B$16:$CD$173,68,FALSE)</f>
        <v>Notify02</v>
      </c>
      <c r="AN105" s="248" t="str">
        <f>VLOOKUP($A105,'3-3.ガス・液石'!$B$16:$CD$173,69,FALSE)</f>
        <v>NotifyA</v>
      </c>
      <c r="AO105" s="248" t="str">
        <f>VLOOKUP($A105,'3-3.ガス・液石'!$B$16:$CD$173,70,FALSE)</f>
        <v>COM-YOSHIKI-2</v>
      </c>
      <c r="AP105" s="248">
        <f>VLOOKUP($A105,'3-3.ガス・液石'!$B$16:$CD$173,55,FALSE)</f>
        <v>0</v>
      </c>
      <c r="AQ105" s="239">
        <f>VLOOKUP($A105,'3-3.ガス・液石'!$B$16:$CD$173,56,FALSE)</f>
        <v>0</v>
      </c>
      <c r="AR105" s="234" t="s">
        <v>0</v>
      </c>
    </row>
    <row r="106" spans="1:44" s="1" customFormat="1" ht="30" hidden="1" customHeight="1">
      <c r="A106" s="249">
        <v>24231</v>
      </c>
      <c r="B106" s="168" t="s">
        <v>1523</v>
      </c>
      <c r="C106" s="166" t="s">
        <v>1812</v>
      </c>
      <c r="D106" s="166">
        <v>1972</v>
      </c>
      <c r="E106" s="166">
        <v>88</v>
      </c>
      <c r="F106" s="166">
        <v>23</v>
      </c>
      <c r="G106" s="166">
        <v>0</v>
      </c>
      <c r="H106" s="166">
        <v>0</v>
      </c>
      <c r="I106" s="166">
        <v>1</v>
      </c>
      <c r="J106" s="166">
        <v>0</v>
      </c>
      <c r="K106" s="166">
        <v>0</v>
      </c>
      <c r="L106" s="166">
        <v>0</v>
      </c>
      <c r="M106" s="166">
        <v>0</v>
      </c>
      <c r="N106" s="166" t="s">
        <v>41</v>
      </c>
      <c r="O106" s="166" t="s">
        <v>1551</v>
      </c>
      <c r="P106" s="166" t="s">
        <v>10320</v>
      </c>
      <c r="Q106" s="167" t="s">
        <v>10321</v>
      </c>
      <c r="R106" s="166"/>
      <c r="S106" s="166" t="s">
        <v>54</v>
      </c>
      <c r="T106" s="166">
        <v>0</v>
      </c>
      <c r="U106" s="166">
        <v>0</v>
      </c>
      <c r="V106" s="166">
        <v>0</v>
      </c>
      <c r="W106" s="166" t="s">
        <v>46</v>
      </c>
      <c r="X106" s="166">
        <v>0</v>
      </c>
      <c r="Y106" s="166" t="s">
        <v>47</v>
      </c>
      <c r="Z106" s="166">
        <v>0</v>
      </c>
      <c r="AA106" s="166"/>
      <c r="AB106" s="246">
        <v>0</v>
      </c>
      <c r="AC106" s="246">
        <v>0</v>
      </c>
      <c r="AD106" s="237" t="s">
        <v>49</v>
      </c>
      <c r="AE106" s="238" t="str">
        <f>IF(IFERROR(VLOOKUP(A106,#REF!,1,FALSE),"")="","","✓")</f>
        <v/>
      </c>
      <c r="AF106" s="237" t="s">
        <v>48</v>
      </c>
      <c r="AG106" s="239" t="s">
        <v>48</v>
      </c>
      <c r="AH106" s="248" t="str">
        <f>IF(AND(COUNTIF('1093件のリスト'!$L$247:$L$7238,'2-1.手続一覧'!A106)=1,(_xlfn.XLOOKUP('2-1.手続一覧'!A106,'1093件のリスト'!$L$247:$L$7238,'1093件のリスト'!$AM$247:$AM$7238))="2022年度の対象"),"リストにあり","？")</f>
        <v>リストにあり</v>
      </c>
      <c r="AI106" s="248" t="s">
        <v>49</v>
      </c>
      <c r="AJ106" s="248" t="s">
        <v>9354</v>
      </c>
      <c r="AK106" s="248" t="str">
        <f t="shared" si="3"/>
        <v/>
      </c>
      <c r="AL106" s="248" t="str">
        <f>VLOOKUP($A106,'3-3.ガス・液石'!$B$16:$CD$173,5,FALSE)</f>
        <v>汎用申請</v>
      </c>
      <c r="AM106" s="248" t="str">
        <f>VLOOKUP($A106,'3-3.ガス・液石'!$B$16:$CD$173,68,FALSE)</f>
        <v>Notify02</v>
      </c>
      <c r="AN106" s="248" t="str">
        <f>VLOOKUP($A106,'3-3.ガス・液石'!$B$16:$CD$173,69,FALSE)</f>
        <v>NotifyA</v>
      </c>
      <c r="AO106" s="248" t="str">
        <f>VLOOKUP($A106,'3-3.ガス・液石'!$B$16:$CD$173,70,FALSE)</f>
        <v>GAS-JIGYOSYA-2</v>
      </c>
      <c r="AP106" s="248">
        <f>VLOOKUP($A106,'3-3.ガス・液石'!$B$16:$CD$173,55,FALSE)</f>
        <v>0</v>
      </c>
      <c r="AQ106" s="239">
        <f>VLOOKUP($A106,'3-3.ガス・液石'!$B$16:$CD$173,56,FALSE)</f>
        <v>0</v>
      </c>
      <c r="AR106" s="234" t="s">
        <v>0</v>
      </c>
    </row>
    <row r="107" spans="1:44" s="1" customFormat="1" ht="30" hidden="1" customHeight="1">
      <c r="A107" s="249">
        <v>24232</v>
      </c>
      <c r="B107" s="168" t="s">
        <v>1815</v>
      </c>
      <c r="C107" s="166" t="s">
        <v>1812</v>
      </c>
      <c r="D107" s="166">
        <v>1972</v>
      </c>
      <c r="E107" s="166">
        <v>88</v>
      </c>
      <c r="F107" s="166">
        <v>23</v>
      </c>
      <c r="G107" s="166">
        <v>0</v>
      </c>
      <c r="H107" s="166">
        <v>0</v>
      </c>
      <c r="I107" s="166">
        <v>2</v>
      </c>
      <c r="J107" s="166">
        <v>0</v>
      </c>
      <c r="K107" s="166">
        <v>0</v>
      </c>
      <c r="L107" s="166">
        <v>0</v>
      </c>
      <c r="M107" s="166">
        <v>0</v>
      </c>
      <c r="N107" s="166" t="s">
        <v>41</v>
      </c>
      <c r="O107" s="166" t="s">
        <v>1551</v>
      </c>
      <c r="P107" s="166" t="s">
        <v>10320</v>
      </c>
      <c r="Q107" s="167" t="s">
        <v>10321</v>
      </c>
      <c r="R107" s="166"/>
      <c r="S107" s="166" t="s">
        <v>54</v>
      </c>
      <c r="T107" s="166">
        <v>0</v>
      </c>
      <c r="U107" s="166">
        <v>0</v>
      </c>
      <c r="V107" s="166">
        <v>0</v>
      </c>
      <c r="W107" s="166" t="s">
        <v>46</v>
      </c>
      <c r="X107" s="166">
        <v>0</v>
      </c>
      <c r="Y107" s="166" t="s">
        <v>47</v>
      </c>
      <c r="Z107" s="166">
        <v>0</v>
      </c>
      <c r="AA107" s="166"/>
      <c r="AB107" s="246">
        <v>40</v>
      </c>
      <c r="AC107" s="246">
        <v>0</v>
      </c>
      <c r="AD107" s="237" t="s">
        <v>49</v>
      </c>
      <c r="AE107" s="238" t="str">
        <f>IF(IFERROR(VLOOKUP(A107,#REF!,1,FALSE),"")="","","✓")</f>
        <v/>
      </c>
      <c r="AF107" s="237" t="s">
        <v>48</v>
      </c>
      <c r="AG107" s="239" t="s">
        <v>48</v>
      </c>
      <c r="AH107" s="248" t="str">
        <f>IF(AND(COUNTIF('1093件のリスト'!$L$247:$L$7238,'2-1.手続一覧'!A107)=1,(_xlfn.XLOOKUP('2-1.手続一覧'!A107,'1093件のリスト'!$L$247:$L$7238,'1093件のリスト'!$AM$247:$AM$7238))="2022年度の対象"),"リストにあり","？")</f>
        <v>リストにあり</v>
      </c>
      <c r="AI107" s="248" t="s">
        <v>49</v>
      </c>
      <c r="AJ107" s="248" t="s">
        <v>9354</v>
      </c>
      <c r="AK107" s="248" t="str">
        <f t="shared" si="3"/>
        <v/>
      </c>
      <c r="AL107" s="248" t="str">
        <f>VLOOKUP($A107,'3-3.ガス・液石'!$B$16:$CD$173,5,FALSE)</f>
        <v>汎用申請</v>
      </c>
      <c r="AM107" s="248" t="str">
        <f>VLOOKUP($A107,'3-3.ガス・液石'!$B$16:$CD$173,68,FALSE)</f>
        <v>Notify02</v>
      </c>
      <c r="AN107" s="248" t="str">
        <f>VLOOKUP($A107,'3-3.ガス・液石'!$B$16:$CD$173,69,FALSE)</f>
        <v>NotifyA</v>
      </c>
      <c r="AO107" s="248" t="str">
        <f>VLOOKUP($A107,'3-3.ガス・液石'!$B$16:$CD$173,70,FALSE)</f>
        <v>GAS-JIGYOSYA-2</v>
      </c>
      <c r="AP107" s="248">
        <f>VLOOKUP($A107,'3-3.ガス・液石'!$B$16:$CD$173,55,FALSE)</f>
        <v>0</v>
      </c>
      <c r="AQ107" s="239">
        <f>VLOOKUP($A107,'3-3.ガス・液石'!$B$16:$CD$173,56,FALSE)</f>
        <v>0</v>
      </c>
      <c r="AR107" s="234" t="s">
        <v>0</v>
      </c>
    </row>
    <row r="108" spans="1:44" s="1" customFormat="1" ht="30" customHeight="1">
      <c r="A108" s="249">
        <v>24233</v>
      </c>
      <c r="B108" s="168" t="s">
        <v>1816</v>
      </c>
      <c r="C108" s="166" t="s">
        <v>1812</v>
      </c>
      <c r="D108" s="166">
        <v>1972</v>
      </c>
      <c r="E108" s="166">
        <v>88</v>
      </c>
      <c r="F108" s="166">
        <v>24</v>
      </c>
      <c r="G108" s="166">
        <v>0</v>
      </c>
      <c r="H108" s="166">
        <v>0</v>
      </c>
      <c r="I108" s="166">
        <v>0</v>
      </c>
      <c r="J108" s="166">
        <v>0</v>
      </c>
      <c r="K108" s="166">
        <v>0</v>
      </c>
      <c r="L108" s="166">
        <v>0</v>
      </c>
      <c r="M108" s="166" t="s">
        <v>1817</v>
      </c>
      <c r="N108" s="166" t="s">
        <v>41</v>
      </c>
      <c r="O108" s="166" t="s">
        <v>1551</v>
      </c>
      <c r="P108" s="166" t="s">
        <v>10320</v>
      </c>
      <c r="Q108" s="167" t="s">
        <v>10321</v>
      </c>
      <c r="R108" s="166"/>
      <c r="S108" s="166" t="s">
        <v>54</v>
      </c>
      <c r="T108" s="166">
        <v>0</v>
      </c>
      <c r="U108" s="166">
        <v>0</v>
      </c>
      <c r="V108" s="166">
        <v>0</v>
      </c>
      <c r="W108" s="166" t="s">
        <v>46</v>
      </c>
      <c r="X108" s="166">
        <v>0</v>
      </c>
      <c r="Y108" s="166" t="s">
        <v>47</v>
      </c>
      <c r="Z108" s="166">
        <v>0</v>
      </c>
      <c r="AA108" s="166"/>
      <c r="AB108" s="246">
        <v>0</v>
      </c>
      <c r="AC108" s="246">
        <v>0</v>
      </c>
      <c r="AD108" s="237" t="s">
        <v>49</v>
      </c>
      <c r="AE108" s="238" t="str">
        <f>IF(IFERROR(VLOOKUP(A108,#REF!,1,FALSE),"")="","","✓")</f>
        <v/>
      </c>
      <c r="AF108" s="237" t="s">
        <v>48</v>
      </c>
      <c r="AG108" s="239" t="s">
        <v>48</v>
      </c>
      <c r="AH108" s="248" t="str">
        <f>IF(AND(COUNTIF('1093件のリスト'!$L$247:$L$7238,'2-1.手続一覧'!A108)=1,(_xlfn.XLOOKUP('2-1.手続一覧'!A108,'1093件のリスト'!$L$247:$L$7238,'1093件のリスト'!$AM$247:$AM$7238))="2022年度の対象"),"リストにあり","？")</f>
        <v>リストにあり</v>
      </c>
      <c r="AI108" s="248" t="s">
        <v>49</v>
      </c>
      <c r="AJ108" s="248" t="s">
        <v>9354</v>
      </c>
      <c r="AK108" s="248" t="str">
        <f t="shared" si="3"/>
        <v/>
      </c>
      <c r="AL108" s="248" t="str">
        <f>VLOOKUP($A108,'3-3.ガス・液石'!$B$16:$CD$173,5,FALSE)</f>
        <v>汎用申請</v>
      </c>
      <c r="AM108" s="248" t="str">
        <f>VLOOKUP($A108,'3-3.ガス・液石'!$B$16:$CD$173,68,FALSE)</f>
        <v>Notify02</v>
      </c>
      <c r="AN108" s="248" t="str">
        <f>VLOOKUP($A108,'3-3.ガス・液石'!$B$16:$CD$173,69,FALSE)</f>
        <v>NotifyA</v>
      </c>
      <c r="AO108" s="248" t="str">
        <f>VLOOKUP($A108,'3-3.ガス・液石'!$B$16:$CD$173,70,FALSE)</f>
        <v>COM-YOSHIKI-2</v>
      </c>
      <c r="AP108" s="248">
        <f>VLOOKUP($A108,'3-3.ガス・液石'!$B$16:$CD$173,55,FALSE)</f>
        <v>0</v>
      </c>
      <c r="AQ108" s="239">
        <f>VLOOKUP($A108,'3-3.ガス・液石'!$B$16:$CD$173,56,FALSE)</f>
        <v>0</v>
      </c>
      <c r="AR108" s="234" t="s">
        <v>0</v>
      </c>
    </row>
    <row r="109" spans="1:44" s="1" customFormat="1" ht="30" customHeight="1">
      <c r="A109" s="249">
        <v>24234</v>
      </c>
      <c r="B109" s="168" t="s">
        <v>1818</v>
      </c>
      <c r="C109" s="166" t="s">
        <v>1812</v>
      </c>
      <c r="D109" s="166">
        <v>1972</v>
      </c>
      <c r="E109" s="166">
        <v>88</v>
      </c>
      <c r="F109" s="166">
        <v>24</v>
      </c>
      <c r="G109" s="166">
        <v>0</v>
      </c>
      <c r="H109" s="166">
        <v>0</v>
      </c>
      <c r="I109" s="166">
        <v>0</v>
      </c>
      <c r="J109" s="166">
        <v>0</v>
      </c>
      <c r="K109" s="166">
        <v>0</v>
      </c>
      <c r="L109" s="166">
        <v>0</v>
      </c>
      <c r="M109" s="166" t="s">
        <v>1819</v>
      </c>
      <c r="N109" s="166" t="s">
        <v>41</v>
      </c>
      <c r="O109" s="166" t="s">
        <v>1551</v>
      </c>
      <c r="P109" s="166" t="s">
        <v>10320</v>
      </c>
      <c r="Q109" s="167" t="s">
        <v>10321</v>
      </c>
      <c r="R109" s="166"/>
      <c r="S109" s="166" t="s">
        <v>54</v>
      </c>
      <c r="T109" s="166">
        <v>0</v>
      </c>
      <c r="U109" s="166">
        <v>0</v>
      </c>
      <c r="V109" s="166">
        <v>0</v>
      </c>
      <c r="W109" s="166" t="s">
        <v>46</v>
      </c>
      <c r="X109" s="166">
        <v>0</v>
      </c>
      <c r="Y109" s="166" t="s">
        <v>47</v>
      </c>
      <c r="Z109" s="166">
        <v>0</v>
      </c>
      <c r="AA109" s="166"/>
      <c r="AB109" s="246">
        <v>0</v>
      </c>
      <c r="AC109" s="246">
        <v>0</v>
      </c>
      <c r="AD109" s="237" t="s">
        <v>49</v>
      </c>
      <c r="AE109" s="238" t="str">
        <f>IF(IFERROR(VLOOKUP(A109,#REF!,1,FALSE),"")="","","✓")</f>
        <v/>
      </c>
      <c r="AF109" s="237" t="s">
        <v>48</v>
      </c>
      <c r="AG109" s="239" t="s">
        <v>48</v>
      </c>
      <c r="AH109" s="248" t="str">
        <f>IF(AND(COUNTIF('1093件のリスト'!$L$247:$L$7238,'2-1.手続一覧'!A109)=1,(_xlfn.XLOOKUP('2-1.手続一覧'!A109,'1093件のリスト'!$L$247:$L$7238,'1093件のリスト'!$AM$247:$AM$7238))="2022年度の対象"),"リストにあり","？")</f>
        <v>リストにあり</v>
      </c>
      <c r="AI109" s="248" t="s">
        <v>49</v>
      </c>
      <c r="AJ109" s="248" t="s">
        <v>9354</v>
      </c>
      <c r="AK109" s="248" t="str">
        <f t="shared" si="3"/>
        <v/>
      </c>
      <c r="AL109" s="248" t="str">
        <f>VLOOKUP($A109,'3-3.ガス・液石'!$B$16:$CD$173,5,FALSE)</f>
        <v>汎用申請</v>
      </c>
      <c r="AM109" s="248" t="str">
        <f>VLOOKUP($A109,'3-3.ガス・液石'!$B$16:$CD$173,68,FALSE)</f>
        <v>Notify02</v>
      </c>
      <c r="AN109" s="248" t="str">
        <f>VLOOKUP($A109,'3-3.ガス・液石'!$B$16:$CD$173,69,FALSE)</f>
        <v>NotifyA</v>
      </c>
      <c r="AO109" s="248" t="str">
        <f>VLOOKUP($A109,'3-3.ガス・液石'!$B$16:$CD$173,70,FALSE)</f>
        <v>COM-YOSHIKI-2</v>
      </c>
      <c r="AP109" s="248">
        <f>VLOOKUP($A109,'3-3.ガス・液石'!$B$16:$CD$173,55,FALSE)</f>
        <v>0</v>
      </c>
      <c r="AQ109" s="239">
        <f>VLOOKUP($A109,'3-3.ガス・液石'!$B$16:$CD$173,56,FALSE)</f>
        <v>0</v>
      </c>
      <c r="AR109" s="234" t="s">
        <v>0</v>
      </c>
    </row>
    <row r="110" spans="1:44" s="1" customFormat="1" ht="30" hidden="1" customHeight="1">
      <c r="A110" s="249">
        <v>24235</v>
      </c>
      <c r="B110" s="168" t="s">
        <v>1828</v>
      </c>
      <c r="C110" s="166" t="s">
        <v>1821</v>
      </c>
      <c r="D110" s="166">
        <v>1972</v>
      </c>
      <c r="E110" s="166">
        <v>147</v>
      </c>
      <c r="F110" s="166">
        <v>26</v>
      </c>
      <c r="G110" s="166">
        <v>0</v>
      </c>
      <c r="H110" s="166">
        <v>0</v>
      </c>
      <c r="I110" s="166">
        <v>5</v>
      </c>
      <c r="J110" s="166">
        <v>0</v>
      </c>
      <c r="K110" s="166">
        <v>0</v>
      </c>
      <c r="L110" s="166">
        <v>0</v>
      </c>
      <c r="M110" s="166">
        <v>0</v>
      </c>
      <c r="N110" s="166" t="s">
        <v>41</v>
      </c>
      <c r="O110" s="166" t="s">
        <v>1551</v>
      </c>
      <c r="P110" s="166" t="s">
        <v>10320</v>
      </c>
      <c r="Q110" s="167" t="s">
        <v>10321</v>
      </c>
      <c r="R110" s="166"/>
      <c r="S110" s="166" t="s">
        <v>54</v>
      </c>
      <c r="T110" s="166">
        <v>0</v>
      </c>
      <c r="U110" s="166">
        <v>0</v>
      </c>
      <c r="V110" s="166">
        <v>0</v>
      </c>
      <c r="W110" s="166" t="s">
        <v>46</v>
      </c>
      <c r="X110" s="166">
        <v>0</v>
      </c>
      <c r="Y110" s="166" t="s">
        <v>47</v>
      </c>
      <c r="Z110" s="166">
        <v>0</v>
      </c>
      <c r="AA110" s="166"/>
      <c r="AB110" s="246">
        <v>0</v>
      </c>
      <c r="AC110" s="246">
        <v>0</v>
      </c>
      <c r="AD110" s="237" t="s">
        <v>49</v>
      </c>
      <c r="AE110" s="238" t="str">
        <f>IF(IFERROR(VLOOKUP(A110,#REF!,1,FALSE),"")="","","✓")</f>
        <v/>
      </c>
      <c r="AF110" s="237" t="s">
        <v>48</v>
      </c>
      <c r="AG110" s="239" t="s">
        <v>48</v>
      </c>
      <c r="AH110" s="248" t="str">
        <f>IF(AND(COUNTIF('1093件のリスト'!$L$247:$L$7238,'2-1.手続一覧'!A110)=1,(_xlfn.XLOOKUP('2-1.手続一覧'!A110,'1093件のリスト'!$L$247:$L$7238,'1093件のリスト'!$AM$247:$AM$7238))="2022年度の対象"),"リストにあり","？")</f>
        <v>リストにあり</v>
      </c>
      <c r="AI110" s="248" t="s">
        <v>49</v>
      </c>
      <c r="AJ110" s="248" t="s">
        <v>9354</v>
      </c>
      <c r="AK110" s="248" t="str">
        <f t="shared" si="3"/>
        <v/>
      </c>
      <c r="AL110" s="248" t="str">
        <f>VLOOKUP($A110,'3-3.ガス・液石'!$B$16:$CD$173,5,FALSE)</f>
        <v>汎用申請</v>
      </c>
      <c r="AM110" s="248" t="str">
        <f>VLOOKUP($A110,'3-3.ガス・液石'!$B$16:$CD$173,68,FALSE)</f>
        <v>Notify01</v>
      </c>
      <c r="AN110" s="248" t="str">
        <f>VLOOKUP($A110,'3-3.ガス・液石'!$B$16:$CD$173,69,FALSE)</f>
        <v>NotifyA</v>
      </c>
      <c r="AO110" s="248" t="str">
        <f>VLOOKUP($A110,'3-3.ガス・液石'!$B$16:$CD$173,70,FALSE)</f>
        <v>COM-YOSHIKI-2</v>
      </c>
      <c r="AP110" s="248">
        <f>VLOOKUP($A110,'3-3.ガス・液石'!$B$16:$CD$173,55,FALSE)</f>
        <v>0</v>
      </c>
      <c r="AQ110" s="239">
        <f>VLOOKUP($A110,'3-3.ガス・液石'!$B$16:$CD$173,56,FALSE)</f>
        <v>0</v>
      </c>
      <c r="AR110" s="234" t="s">
        <v>0</v>
      </c>
    </row>
    <row r="111" spans="1:44" s="1" customFormat="1" ht="30" hidden="1" customHeight="1">
      <c r="A111" s="249">
        <v>24236</v>
      </c>
      <c r="B111" s="168" t="s">
        <v>9334</v>
      </c>
      <c r="C111" s="166" t="s">
        <v>1777</v>
      </c>
      <c r="D111" s="166">
        <v>1979</v>
      </c>
      <c r="E111" s="166">
        <v>77</v>
      </c>
      <c r="F111" s="166">
        <v>8</v>
      </c>
      <c r="G111" s="166">
        <v>0</v>
      </c>
      <c r="H111" s="166">
        <v>0</v>
      </c>
      <c r="I111" s="166">
        <v>1</v>
      </c>
      <c r="J111" s="166">
        <v>0</v>
      </c>
      <c r="K111" s="166">
        <v>3</v>
      </c>
      <c r="L111" s="166">
        <v>0</v>
      </c>
      <c r="M111" s="166">
        <v>0</v>
      </c>
      <c r="N111" s="166" t="s">
        <v>41</v>
      </c>
      <c r="O111" s="166" t="s">
        <v>1551</v>
      </c>
      <c r="P111" s="166" t="s">
        <v>10320</v>
      </c>
      <c r="Q111" s="167" t="s">
        <v>10321</v>
      </c>
      <c r="R111" s="166"/>
      <c r="S111" s="166" t="s">
        <v>54</v>
      </c>
      <c r="T111" s="166">
        <v>0</v>
      </c>
      <c r="U111" s="166">
        <v>0</v>
      </c>
      <c r="V111" s="166">
        <v>0</v>
      </c>
      <c r="W111" s="166" t="s">
        <v>46</v>
      </c>
      <c r="X111" s="166">
        <v>0</v>
      </c>
      <c r="Y111" s="166" t="s">
        <v>47</v>
      </c>
      <c r="Z111" s="166">
        <v>0</v>
      </c>
      <c r="AA111" s="166"/>
      <c r="AB111" s="246">
        <v>180</v>
      </c>
      <c r="AC111" s="246">
        <v>0</v>
      </c>
      <c r="AD111" s="237" t="s">
        <v>49</v>
      </c>
      <c r="AE111" s="238" t="str">
        <f>IF(IFERROR(VLOOKUP(A111,#REF!,1,FALSE),"")="","","✓")</f>
        <v/>
      </c>
      <c r="AF111" s="237" t="s">
        <v>48</v>
      </c>
      <c r="AG111" s="239" t="s">
        <v>48</v>
      </c>
      <c r="AH111" s="248" t="str">
        <f>IF(AND(COUNTIF('1093件のリスト'!$L$247:$L$7238,'2-1.手続一覧'!A111)=1,(_xlfn.XLOOKUP('2-1.手続一覧'!A111,'1093件のリスト'!$L$247:$L$7238,'1093件のリスト'!$AM$247:$AM$7238))="2022年度の対象"),"リストにあり","？")</f>
        <v>リストにあり</v>
      </c>
      <c r="AI111" s="248" t="s">
        <v>49</v>
      </c>
      <c r="AJ111" s="248" t="s">
        <v>9354</v>
      </c>
      <c r="AK111" s="248" t="str">
        <f t="shared" si="3"/>
        <v/>
      </c>
      <c r="AL111" s="248" t="str">
        <f>VLOOKUP($A111,'3-3.ガス・液石'!$B$16:$CD$173,5,FALSE)</f>
        <v>汎用申請</v>
      </c>
      <c r="AM111" s="248" t="str">
        <f>VLOOKUP($A111,'3-3.ガス・液石'!$B$16:$CD$173,68,FALSE)</f>
        <v>Apply01</v>
      </c>
      <c r="AN111" s="248" t="str">
        <f>VLOOKUP($A111,'3-3.ガス・液石'!$B$16:$CD$173,69,FALSE)</f>
        <v>ApplyA</v>
      </c>
      <c r="AO111" s="248" t="str">
        <f>VLOOKUP($A111,'3-3.ガス・液石'!$B$16:$CD$173,70,FALSE)</f>
        <v>COM-YOSHIKI-2</v>
      </c>
      <c r="AP111" s="248">
        <f>VLOOKUP($A111,'3-3.ガス・液石'!$B$16:$CD$173,55,FALSE)</f>
        <v>0</v>
      </c>
      <c r="AQ111" s="239">
        <f>VLOOKUP($A111,'3-3.ガス・液石'!$B$16:$CD$173,56,FALSE)</f>
        <v>0</v>
      </c>
      <c r="AR111" s="234" t="s">
        <v>0</v>
      </c>
    </row>
    <row r="112" spans="1:44" s="1" customFormat="1" ht="30" hidden="1" customHeight="1">
      <c r="A112" s="249">
        <v>24240</v>
      </c>
      <c r="B112" s="168" t="s">
        <v>1662</v>
      </c>
      <c r="C112" s="166" t="s">
        <v>1647</v>
      </c>
      <c r="D112" s="166">
        <v>1970</v>
      </c>
      <c r="E112" s="166">
        <v>97</v>
      </c>
      <c r="F112" s="166">
        <v>197</v>
      </c>
      <c r="G112" s="166">
        <v>0</v>
      </c>
      <c r="H112" s="166">
        <v>0</v>
      </c>
      <c r="I112" s="166">
        <v>3</v>
      </c>
      <c r="J112" s="166">
        <v>0</v>
      </c>
      <c r="K112" s="166">
        <v>0</v>
      </c>
      <c r="L112" s="166">
        <v>0</v>
      </c>
      <c r="M112" s="166">
        <v>0</v>
      </c>
      <c r="N112" s="166" t="s">
        <v>41</v>
      </c>
      <c r="O112" s="166" t="s">
        <v>1551</v>
      </c>
      <c r="P112" s="166" t="s">
        <v>10320</v>
      </c>
      <c r="Q112" s="167" t="s">
        <v>10321</v>
      </c>
      <c r="R112" s="166"/>
      <c r="S112" s="166" t="s">
        <v>54</v>
      </c>
      <c r="T112" s="166">
        <v>0</v>
      </c>
      <c r="U112" s="166">
        <v>0</v>
      </c>
      <c r="V112" s="166">
        <v>0</v>
      </c>
      <c r="W112" s="166" t="s">
        <v>46</v>
      </c>
      <c r="X112" s="166">
        <v>0</v>
      </c>
      <c r="Y112" s="166" t="s">
        <v>47</v>
      </c>
      <c r="Z112" s="166">
        <v>0</v>
      </c>
      <c r="AA112" s="166"/>
      <c r="AB112" s="246">
        <v>8</v>
      </c>
      <c r="AC112" s="246">
        <v>0</v>
      </c>
      <c r="AD112" s="237" t="s">
        <v>49</v>
      </c>
      <c r="AE112" s="238" t="str">
        <f>IF(IFERROR(VLOOKUP(A112,#REF!,1,FALSE),"")="","","✓")</f>
        <v/>
      </c>
      <c r="AF112" s="237" t="s">
        <v>48</v>
      </c>
      <c r="AG112" s="239" t="s">
        <v>48</v>
      </c>
      <c r="AH112" s="248" t="str">
        <f>IF(AND(COUNTIF('1093件のリスト'!$L$247:$L$7238,'2-1.手続一覧'!A112)=1,(_xlfn.XLOOKUP('2-1.手続一覧'!A112,'1093件のリスト'!$L$247:$L$7238,'1093件のリスト'!$AM$247:$AM$7238))="2022年度の対象"),"リストにあり","？")</f>
        <v>リストにあり</v>
      </c>
      <c r="AI112" s="248" t="s">
        <v>49</v>
      </c>
      <c r="AJ112" s="248" t="s">
        <v>9354</v>
      </c>
      <c r="AK112" s="248" t="str">
        <f t="shared" si="3"/>
        <v/>
      </c>
      <c r="AL112" s="248" t="str">
        <f>VLOOKUP($A112,'3-3.ガス・液石'!$B$16:$CD$173,5,FALSE)</f>
        <v>汎用申請</v>
      </c>
      <c r="AM112" s="248" t="str">
        <f>VLOOKUP($A112,'3-3.ガス・液石'!$B$16:$CD$173,68,FALSE)</f>
        <v>Notify01</v>
      </c>
      <c r="AN112" s="248" t="str">
        <f>VLOOKUP($A112,'3-3.ガス・液石'!$B$16:$CD$173,69,FALSE)</f>
        <v>NotifyA</v>
      </c>
      <c r="AO112" s="248" t="str">
        <f>VLOOKUP($A112,'3-3.ガス・液石'!$B$16:$CD$173,70,FALSE)</f>
        <v>COM-YOSHIKI-2</v>
      </c>
      <c r="AP112" s="248">
        <f>VLOOKUP($A112,'3-3.ガス・液石'!$B$16:$CD$173,55,FALSE)</f>
        <v>0</v>
      </c>
      <c r="AQ112" s="239">
        <f>VLOOKUP($A112,'3-3.ガス・液石'!$B$16:$CD$173,56,FALSE)</f>
        <v>0</v>
      </c>
      <c r="AR112" s="234" t="s">
        <v>0</v>
      </c>
    </row>
    <row r="113" spans="1:82" s="1" customFormat="1" ht="30" hidden="1" customHeight="1">
      <c r="A113" s="249">
        <v>24241</v>
      </c>
      <c r="B113" s="168" t="s">
        <v>1663</v>
      </c>
      <c r="C113" s="166" t="s">
        <v>1647</v>
      </c>
      <c r="D113" s="166">
        <v>1970</v>
      </c>
      <c r="E113" s="166">
        <v>97</v>
      </c>
      <c r="F113" s="166">
        <v>200</v>
      </c>
      <c r="G113" s="166">
        <v>0</v>
      </c>
      <c r="H113" s="166">
        <v>0</v>
      </c>
      <c r="I113" s="166">
        <v>3</v>
      </c>
      <c r="J113" s="166">
        <v>0</v>
      </c>
      <c r="K113" s="166">
        <v>0</v>
      </c>
      <c r="L113" s="166">
        <v>0</v>
      </c>
      <c r="M113" s="166">
        <v>0</v>
      </c>
      <c r="N113" s="166" t="s">
        <v>41</v>
      </c>
      <c r="O113" s="166" t="s">
        <v>1551</v>
      </c>
      <c r="P113" s="166" t="s">
        <v>10320</v>
      </c>
      <c r="Q113" s="167" t="s">
        <v>10321</v>
      </c>
      <c r="R113" s="166"/>
      <c r="S113" s="166" t="s">
        <v>54</v>
      </c>
      <c r="T113" s="166">
        <v>0</v>
      </c>
      <c r="U113" s="166">
        <v>0</v>
      </c>
      <c r="V113" s="166">
        <v>0</v>
      </c>
      <c r="W113" s="166" t="s">
        <v>46</v>
      </c>
      <c r="X113" s="166">
        <v>0</v>
      </c>
      <c r="Y113" s="166" t="s">
        <v>47</v>
      </c>
      <c r="Z113" s="166">
        <v>0</v>
      </c>
      <c r="AA113" s="166"/>
      <c r="AB113" s="246">
        <v>7</v>
      </c>
      <c r="AC113" s="246">
        <v>0</v>
      </c>
      <c r="AD113" s="237" t="s">
        <v>49</v>
      </c>
      <c r="AE113" s="238" t="str">
        <f>IF(IFERROR(VLOOKUP(A113,#REF!,1,FALSE),"")="","","✓")</f>
        <v/>
      </c>
      <c r="AF113" s="237" t="s">
        <v>48</v>
      </c>
      <c r="AG113" s="239" t="s">
        <v>48</v>
      </c>
      <c r="AH113" s="248" t="str">
        <f>IF(AND(COUNTIF('1093件のリスト'!$L$247:$L$7238,'2-1.手続一覧'!A113)=1,(_xlfn.XLOOKUP('2-1.手続一覧'!A113,'1093件のリスト'!$L$247:$L$7238,'1093件のリスト'!$AM$247:$AM$7238))="2022年度の対象"),"リストにあり","？")</f>
        <v>リストにあり</v>
      </c>
      <c r="AI113" s="248" t="s">
        <v>49</v>
      </c>
      <c r="AJ113" s="248" t="s">
        <v>9354</v>
      </c>
      <c r="AK113" s="248" t="str">
        <f t="shared" si="3"/>
        <v/>
      </c>
      <c r="AL113" s="248" t="str">
        <f>VLOOKUP($A113,'3-3.ガス・液石'!$B$16:$CD$173,5,FALSE)</f>
        <v>汎用申請</v>
      </c>
      <c r="AM113" s="248" t="str">
        <f>VLOOKUP($A113,'3-3.ガス・液石'!$B$16:$CD$173,68,FALSE)</f>
        <v>Notify01</v>
      </c>
      <c r="AN113" s="248" t="str">
        <f>VLOOKUP($A113,'3-3.ガス・液石'!$B$16:$CD$173,69,FALSE)</f>
        <v>NotifyA</v>
      </c>
      <c r="AO113" s="248" t="str">
        <f>VLOOKUP($A113,'3-3.ガス・液石'!$B$16:$CD$173,70,FALSE)</f>
        <v>COM-YOSHIKI-2</v>
      </c>
      <c r="AP113" s="248">
        <f>VLOOKUP($A113,'3-3.ガス・液石'!$B$16:$CD$173,55,FALSE)</f>
        <v>0</v>
      </c>
      <c r="AQ113" s="239">
        <f>VLOOKUP($A113,'3-3.ガス・液石'!$B$16:$CD$173,56,FALSE)</f>
        <v>0</v>
      </c>
      <c r="AR113" s="234" t="s">
        <v>0</v>
      </c>
    </row>
    <row r="114" spans="1:82" s="1" customFormat="1" ht="30" hidden="1" customHeight="1">
      <c r="A114" s="249">
        <v>24242</v>
      </c>
      <c r="B114" s="168" t="s">
        <v>1764</v>
      </c>
      <c r="C114" s="166" t="s">
        <v>1758</v>
      </c>
      <c r="D114" s="166">
        <v>1997</v>
      </c>
      <c r="E114" s="166">
        <v>0</v>
      </c>
      <c r="F114" s="166">
        <v>104</v>
      </c>
      <c r="G114" s="166">
        <v>0</v>
      </c>
      <c r="H114" s="166">
        <v>0</v>
      </c>
      <c r="I114" s="166">
        <v>1</v>
      </c>
      <c r="J114" s="166">
        <v>0</v>
      </c>
      <c r="K114" s="166">
        <v>0</v>
      </c>
      <c r="L114" s="166">
        <v>0</v>
      </c>
      <c r="M114" s="166">
        <v>0</v>
      </c>
      <c r="N114" s="166" t="s">
        <v>41</v>
      </c>
      <c r="O114" s="166" t="s">
        <v>1551</v>
      </c>
      <c r="P114" s="166" t="s">
        <v>10320</v>
      </c>
      <c r="Q114" s="167" t="s">
        <v>44</v>
      </c>
      <c r="R114" s="166"/>
      <c r="S114" s="166" t="s">
        <v>54</v>
      </c>
      <c r="T114" s="166">
        <v>0</v>
      </c>
      <c r="U114" s="166">
        <v>0</v>
      </c>
      <c r="V114" s="166" t="s">
        <v>103</v>
      </c>
      <c r="W114" s="166" t="s">
        <v>46</v>
      </c>
      <c r="X114" s="166">
        <v>0</v>
      </c>
      <c r="Y114" s="166" t="s">
        <v>75</v>
      </c>
      <c r="Z114" s="166">
        <v>0</v>
      </c>
      <c r="AA114" s="166"/>
      <c r="AB114" s="246">
        <v>0</v>
      </c>
      <c r="AC114" s="246" t="s">
        <v>10217</v>
      </c>
      <c r="AD114" s="237" t="s">
        <v>49</v>
      </c>
      <c r="AE114" s="238" t="str">
        <f>IF(IFERROR(VLOOKUP(A114,#REF!,1,FALSE),"")="","","✓")</f>
        <v/>
      </c>
      <c r="AF114" s="237" t="s">
        <v>48</v>
      </c>
      <c r="AG114" s="239" t="s">
        <v>48</v>
      </c>
      <c r="AH114" s="248" t="str">
        <f>IF(AND(COUNTIF('1093件のリスト'!$L$247:$L$7238,'2-1.手続一覧'!A114)=1,(_xlfn.XLOOKUP('2-1.手続一覧'!A114,'1093件のリスト'!$L$247:$L$7238,'1093件のリスト'!$AM$247:$AM$7238))="2022年度の対象"),"リストにあり","？")</f>
        <v>リストにあり</v>
      </c>
      <c r="AI114" s="248"/>
      <c r="AJ114" s="248" t="s">
        <v>1868</v>
      </c>
      <c r="AK114" s="248" t="s">
        <v>1868</v>
      </c>
      <c r="AL114" s="248" t="s">
        <v>1868</v>
      </c>
      <c r="AM114" s="248" t="s">
        <v>1868</v>
      </c>
      <c r="AN114" s="250" t="s">
        <v>1868</v>
      </c>
      <c r="AO114" s="250" t="s">
        <v>1868</v>
      </c>
      <c r="AP114" s="248" t="s">
        <v>1868</v>
      </c>
      <c r="AQ114" s="239" t="s">
        <v>1868</v>
      </c>
      <c r="AR114" s="234" t="s">
        <v>0</v>
      </c>
    </row>
    <row r="115" spans="1:82" s="1" customFormat="1" ht="30" hidden="1" customHeight="1">
      <c r="A115" s="249">
        <v>24243</v>
      </c>
      <c r="B115" s="168" t="s">
        <v>10298</v>
      </c>
      <c r="C115" s="166" t="s">
        <v>355</v>
      </c>
      <c r="D115" s="166">
        <v>1967</v>
      </c>
      <c r="E115" s="166">
        <v>149</v>
      </c>
      <c r="F115" s="166">
        <v>3</v>
      </c>
      <c r="G115" s="166">
        <v>0</v>
      </c>
      <c r="H115" s="166">
        <v>0</v>
      </c>
      <c r="I115" s="166">
        <v>2</v>
      </c>
      <c r="J115" s="166">
        <v>0</v>
      </c>
      <c r="K115" s="166">
        <v>0</v>
      </c>
      <c r="L115" s="166">
        <v>0</v>
      </c>
      <c r="M115" s="166">
        <v>0</v>
      </c>
      <c r="N115" s="166" t="s">
        <v>41</v>
      </c>
      <c r="O115" s="166" t="s">
        <v>1551</v>
      </c>
      <c r="P115" s="166" t="s">
        <v>10320</v>
      </c>
      <c r="Q115" s="167" t="s">
        <v>10321</v>
      </c>
      <c r="R115" s="166"/>
      <c r="S115" s="166" t="s">
        <v>54</v>
      </c>
      <c r="T115" s="166">
        <v>0</v>
      </c>
      <c r="U115" s="166">
        <v>0</v>
      </c>
      <c r="V115" s="166">
        <v>0</v>
      </c>
      <c r="W115" s="166" t="s">
        <v>46</v>
      </c>
      <c r="X115" s="166">
        <v>0</v>
      </c>
      <c r="Y115" s="166" t="s">
        <v>47</v>
      </c>
      <c r="Z115" s="166">
        <v>0</v>
      </c>
      <c r="AA115" s="166"/>
      <c r="AB115" s="246">
        <v>0</v>
      </c>
      <c r="AC115" s="246" t="s">
        <v>10217</v>
      </c>
      <c r="AD115" s="237" t="s">
        <v>49</v>
      </c>
      <c r="AE115" s="238" t="str">
        <f>IF(IFERROR(VLOOKUP(A115,#REF!,1,FALSE),"")="","","✓")</f>
        <v/>
      </c>
      <c r="AF115" s="237" t="s">
        <v>48</v>
      </c>
      <c r="AG115" s="239" t="s">
        <v>48</v>
      </c>
      <c r="AH115" s="248" t="str">
        <f>IF(AND(COUNTIF('1093件のリスト'!$L$247:$L$7238,'2-1.手続一覧'!A115)=1,(_xlfn.XLOOKUP('2-1.手続一覧'!A115,'1093件のリスト'!$L$247:$L$7238,'1093件のリスト'!$AM$247:$AM$7238))="2022年度の対象"),"リストにあり","？")</f>
        <v>リストにあり</v>
      </c>
      <c r="AI115" s="248" t="s">
        <v>49</v>
      </c>
      <c r="AJ115" s="248" t="s">
        <v>9354</v>
      </c>
      <c r="AK115" s="248" t="str">
        <f>IF($AL115="電子化対象外","✓","")</f>
        <v/>
      </c>
      <c r="AL115" s="248" t="str">
        <f>VLOOKUP($A115,'3-3.ガス・液石'!$B$16:$CD$173,5,FALSE)</f>
        <v>汎用申請</v>
      </c>
      <c r="AM115" s="248" t="str">
        <f>VLOOKUP($A115,'3-3.ガス・液石'!$B$16:$CD$173,68,FALSE)</f>
        <v>Apply03</v>
      </c>
      <c r="AN115" s="248" t="str">
        <f>VLOOKUP($A115,'3-3.ガス・液石'!$B$16:$CD$173,69,FALSE)</f>
        <v>ApplyA</v>
      </c>
      <c r="AO115" s="248" t="str">
        <f>VLOOKUP($A115,'3-3.ガス・液石'!$B$16:$CD$173,70,FALSE)</f>
        <v>LIQ-JIGYO-1</v>
      </c>
      <c r="AP115" s="248">
        <f>VLOOKUP($A115,'3-3.ガス・液石'!$B$16:$CD$173,55,FALSE)</f>
        <v>0</v>
      </c>
      <c r="AQ115" s="239">
        <f>VLOOKUP($A115,'3-3.ガス・液石'!$B$16:$CD$173,56,FALSE)</f>
        <v>0</v>
      </c>
      <c r="AR115" s="234" t="s">
        <v>0</v>
      </c>
    </row>
    <row r="116" spans="1:82" s="1" customFormat="1" ht="30" hidden="1" customHeight="1">
      <c r="A116" s="249">
        <v>24244</v>
      </c>
      <c r="B116" s="168" t="s">
        <v>1693</v>
      </c>
      <c r="C116" s="166" t="s">
        <v>334</v>
      </c>
      <c r="D116" s="166">
        <v>1967</v>
      </c>
      <c r="E116" s="166">
        <v>149</v>
      </c>
      <c r="F116" s="166">
        <v>3</v>
      </c>
      <c r="G116" s="166">
        <v>2</v>
      </c>
      <c r="H116" s="166">
        <v>0</v>
      </c>
      <c r="I116" s="166">
        <v>3</v>
      </c>
      <c r="J116" s="166">
        <v>0</v>
      </c>
      <c r="K116" s="166">
        <v>0</v>
      </c>
      <c r="L116" s="166">
        <v>0</v>
      </c>
      <c r="M116" s="166">
        <v>0</v>
      </c>
      <c r="N116" s="166" t="s">
        <v>41</v>
      </c>
      <c r="O116" s="166" t="s">
        <v>1551</v>
      </c>
      <c r="P116" s="166" t="s">
        <v>10320</v>
      </c>
      <c r="Q116" s="167" t="s">
        <v>10321</v>
      </c>
      <c r="R116" s="166"/>
      <c r="S116" s="166" t="s">
        <v>1962</v>
      </c>
      <c r="T116" s="166">
        <v>0</v>
      </c>
      <c r="U116" s="166">
        <v>0</v>
      </c>
      <c r="V116" s="166">
        <v>0</v>
      </c>
      <c r="W116" s="166" t="s">
        <v>46</v>
      </c>
      <c r="X116" s="166">
        <v>0</v>
      </c>
      <c r="Y116" s="166" t="s">
        <v>75</v>
      </c>
      <c r="Z116" s="166">
        <v>0</v>
      </c>
      <c r="AA116" s="166"/>
      <c r="AB116" s="246">
        <v>0</v>
      </c>
      <c r="AC116" s="246">
        <v>0</v>
      </c>
      <c r="AD116" s="237" t="s">
        <v>49</v>
      </c>
      <c r="AE116" s="238" t="str">
        <f>IF(IFERROR(VLOOKUP(A116,#REF!,1,FALSE),"")="","","✓")</f>
        <v/>
      </c>
      <c r="AF116" s="237" t="s">
        <v>48</v>
      </c>
      <c r="AG116" s="239" t="s">
        <v>48</v>
      </c>
      <c r="AH116" s="248" t="str">
        <f>IF(AND(COUNTIF('1093件のリスト'!$L$247:$L$7238,'2-1.手続一覧'!A116)=1,(_xlfn.XLOOKUP('2-1.手続一覧'!A116,'1093件のリスト'!$L$247:$L$7238,'1093件のリスト'!$AM$247:$AM$7238))="2022年度の対象"),"リストにあり","？")</f>
        <v>リストにあり</v>
      </c>
      <c r="AI116" s="248" t="s">
        <v>49</v>
      </c>
      <c r="AJ116" s="248" t="s">
        <v>9354</v>
      </c>
      <c r="AK116" s="248" t="str">
        <f>IF($AL116="電子化対象外","✓","")</f>
        <v/>
      </c>
      <c r="AL116" s="248" t="str">
        <f>VLOOKUP($A116,'3-3.ガス・液石'!$B$16:$CD$173,5,FALSE)</f>
        <v>本申請</v>
      </c>
      <c r="AM116" s="248" t="str">
        <f>VLOOKUP($A116,'3-3.ガス・液石'!$B$16:$CD$173,68,FALSE)</f>
        <v>Notify03</v>
      </c>
      <c r="AN116" s="248" t="str">
        <f>VLOOKUP($A116,'3-3.ガス・液石'!$B$16:$CD$173,69,FALSE)</f>
        <v>NotifyA</v>
      </c>
      <c r="AO116" s="248" t="str">
        <f>VLOOKUP($A116,'3-3.ガス・液石'!$B$16:$CD$173,70,FALSE)</f>
        <v>-</v>
      </c>
      <c r="AP116" s="248">
        <f>VLOOKUP($A116,'3-3.ガス・液石'!$B$16:$CD$173,55,FALSE)</f>
        <v>0</v>
      </c>
      <c r="AQ116" s="239" t="str">
        <f>VLOOKUP($A116,'3-3.ガス・液石'!$B$16:$CD$173,56,FALSE)</f>
        <v>手続固有のカスタム項目（販売所の名称等）の出力・表示は汎用申請では実現不可のため、本申請を想定。自動で処分通知の作成を希望する場合は本申請、Word差し込み文書を利用した手動での作成であれば汎用申請でも可能。</v>
      </c>
      <c r="AR116" s="234" t="s">
        <v>0</v>
      </c>
      <c r="BC116" s="1" t="s">
        <v>10229</v>
      </c>
      <c r="BE116" s="1" t="s">
        <v>10230</v>
      </c>
      <c r="BG116" s="411" t="s">
        <v>10276</v>
      </c>
      <c r="CD116" s="1" t="s">
        <v>10231</v>
      </c>
    </row>
    <row r="117" spans="1:82" s="1" customFormat="1" ht="30" hidden="1" customHeight="1">
      <c r="A117" s="249">
        <v>24245</v>
      </c>
      <c r="B117" s="168" t="s">
        <v>1694</v>
      </c>
      <c r="C117" s="166" t="s">
        <v>334</v>
      </c>
      <c r="D117" s="166">
        <v>1967</v>
      </c>
      <c r="E117" s="166">
        <v>149</v>
      </c>
      <c r="F117" s="166">
        <v>3</v>
      </c>
      <c r="G117" s="166">
        <v>2</v>
      </c>
      <c r="H117" s="166">
        <v>0</v>
      </c>
      <c r="I117" s="166">
        <v>3</v>
      </c>
      <c r="J117" s="166">
        <v>0</v>
      </c>
      <c r="K117" s="166">
        <v>0</v>
      </c>
      <c r="L117" s="166">
        <v>0</v>
      </c>
      <c r="M117" s="166">
        <v>0</v>
      </c>
      <c r="N117" s="166" t="s">
        <v>41</v>
      </c>
      <c r="O117" s="166" t="s">
        <v>1551</v>
      </c>
      <c r="P117" s="166" t="s">
        <v>10320</v>
      </c>
      <c r="Q117" s="167" t="s">
        <v>10321</v>
      </c>
      <c r="R117" s="166"/>
      <c r="S117" s="166" t="s">
        <v>1962</v>
      </c>
      <c r="T117" s="166">
        <v>0</v>
      </c>
      <c r="U117" s="166">
        <v>0</v>
      </c>
      <c r="V117" s="166">
        <v>0</v>
      </c>
      <c r="W117" s="166" t="s">
        <v>46</v>
      </c>
      <c r="X117" s="166">
        <v>0</v>
      </c>
      <c r="Y117" s="166" t="s">
        <v>75</v>
      </c>
      <c r="Z117" s="166">
        <v>0</v>
      </c>
      <c r="AA117" s="166"/>
      <c r="AB117" s="246">
        <v>0</v>
      </c>
      <c r="AC117" s="246" t="s">
        <v>10217</v>
      </c>
      <c r="AD117" s="237" t="s">
        <v>49</v>
      </c>
      <c r="AE117" s="238" t="str">
        <f>IF(IFERROR(VLOOKUP(A117,#REF!,1,FALSE),"")="","","✓")</f>
        <v/>
      </c>
      <c r="AF117" s="237" t="s">
        <v>48</v>
      </c>
      <c r="AG117" s="239" t="s">
        <v>48</v>
      </c>
      <c r="AH117" s="248" t="str">
        <f>IF(AND(COUNTIF('1093件のリスト'!$L$247:$L$7238,'2-1.手続一覧'!A117)=1,(_xlfn.XLOOKUP('2-1.手続一覧'!A117,'1093件のリスト'!$L$247:$L$7238,'1093件のリスト'!$AM$247:$AM$7238))="2022年度の対象"),"リストにあり","？")</f>
        <v>リストにあり</v>
      </c>
      <c r="AI117" s="248" t="s">
        <v>49</v>
      </c>
      <c r="AJ117" s="248" t="s">
        <v>9354</v>
      </c>
      <c r="AK117" s="248" t="str">
        <f>IF($AL117="電子化対象外","✓","")</f>
        <v/>
      </c>
      <c r="AL117" s="248" t="str">
        <f>VLOOKUP($A117,'3-3.ガス・液石'!$B$16:$CD$173,5,FALSE)</f>
        <v>本申請</v>
      </c>
      <c r="AM117" s="248" t="str">
        <f>VLOOKUP($A117,'3-3.ガス・液石'!$B$16:$CD$173,68,FALSE)</f>
        <v>Notify03</v>
      </c>
      <c r="AN117" s="248" t="str">
        <f>VLOOKUP($A117,'3-3.ガス・液石'!$B$16:$CD$173,69,FALSE)</f>
        <v>NotifyA</v>
      </c>
      <c r="AO117" s="248" t="str">
        <f>VLOOKUP($A117,'3-3.ガス・液石'!$B$16:$CD$173,70,FALSE)</f>
        <v>-</v>
      </c>
      <c r="AP117" s="248">
        <f>VLOOKUP($A117,'3-3.ガス・液石'!$B$16:$CD$173,55,FALSE)</f>
        <v>0</v>
      </c>
      <c r="AQ117" s="239" t="str">
        <f>VLOOKUP($A117,'3-3.ガス・液石'!$B$16:$CD$173,56,FALSE)</f>
        <v>手続固有のカスタム項目（販売所の名称等）の出力・表示は汎用申請では実現不可のため、本申請を想定。自動で処分通知の作成を希望する場合は本申請、Word差し込み文書を利用した手動での作成であれば汎用申請でも可能。</v>
      </c>
      <c r="AR117" s="234" t="s">
        <v>0</v>
      </c>
      <c r="BE117" s="411" t="s">
        <v>10232</v>
      </c>
      <c r="CD117" s="1" t="s">
        <v>10231</v>
      </c>
    </row>
    <row r="118" spans="1:82" s="1" customFormat="1" ht="30" hidden="1" customHeight="1">
      <c r="A118" s="249">
        <v>24246</v>
      </c>
      <c r="B118" s="168" t="s">
        <v>1683</v>
      </c>
      <c r="C118" s="166" t="s">
        <v>355</v>
      </c>
      <c r="D118" s="166">
        <v>1967</v>
      </c>
      <c r="E118" s="166">
        <v>149</v>
      </c>
      <c r="F118" s="166">
        <v>6</v>
      </c>
      <c r="G118" s="166">
        <v>0</v>
      </c>
      <c r="H118" s="166">
        <v>0</v>
      </c>
      <c r="I118" s="166">
        <v>0</v>
      </c>
      <c r="J118" s="166">
        <v>0</v>
      </c>
      <c r="K118" s="166">
        <v>0</v>
      </c>
      <c r="L118" s="166">
        <v>0</v>
      </c>
      <c r="M118" s="166">
        <v>0</v>
      </c>
      <c r="N118" s="166" t="s">
        <v>41</v>
      </c>
      <c r="O118" s="166" t="s">
        <v>1551</v>
      </c>
      <c r="P118" s="166" t="s">
        <v>10320</v>
      </c>
      <c r="Q118" s="167" t="s">
        <v>10321</v>
      </c>
      <c r="R118" s="166"/>
      <c r="S118" s="166" t="s">
        <v>54</v>
      </c>
      <c r="T118" s="166">
        <v>0</v>
      </c>
      <c r="U118" s="166">
        <v>0</v>
      </c>
      <c r="V118" s="166">
        <v>0</v>
      </c>
      <c r="W118" s="166" t="s">
        <v>46</v>
      </c>
      <c r="X118" s="166">
        <v>0</v>
      </c>
      <c r="Y118" s="166" t="s">
        <v>47</v>
      </c>
      <c r="Z118" s="166">
        <v>0</v>
      </c>
      <c r="AA118" s="166"/>
      <c r="AB118" s="246">
        <v>0</v>
      </c>
      <c r="AC118" s="246">
        <v>0</v>
      </c>
      <c r="AD118" s="237" t="s">
        <v>49</v>
      </c>
      <c r="AE118" s="238" t="str">
        <f>IF(IFERROR(VLOOKUP(A118,#REF!,1,FALSE),"")="","","✓")</f>
        <v/>
      </c>
      <c r="AF118" s="237" t="s">
        <v>48</v>
      </c>
      <c r="AG118" s="239" t="s">
        <v>48</v>
      </c>
      <c r="AH118" s="248" t="str">
        <f>IF(AND(COUNTIF('1093件のリスト'!$L$247:$L$7238,'2-1.手続一覧'!A118)=1,(_xlfn.XLOOKUP('2-1.手続一覧'!A118,'1093件のリスト'!$L$247:$L$7238,'1093件のリスト'!$AM$247:$AM$7238))="2022年度の対象"),"リストにあり","？")</f>
        <v>リストにあり</v>
      </c>
      <c r="AI118" s="248" t="s">
        <v>49</v>
      </c>
      <c r="AJ118" s="248" t="s">
        <v>9354</v>
      </c>
      <c r="AK118" s="248" t="str">
        <f>IF($AL118="電子化対象外","✓","")</f>
        <v/>
      </c>
      <c r="AL118" s="248" t="str">
        <f>VLOOKUP($A118,'3-3.ガス・液石'!$B$16:$CD$173,5,FALSE)</f>
        <v>汎用申請</v>
      </c>
      <c r="AM118" s="248" t="str">
        <f>VLOOKUP($A118,'3-3.ガス・液石'!$B$16:$CD$173,68,FALSE)</f>
        <v>Notify02</v>
      </c>
      <c r="AN118" s="248" t="str">
        <f>VLOOKUP($A118,'3-3.ガス・液石'!$B$16:$CD$173,69,FALSE)</f>
        <v>NotifyA</v>
      </c>
      <c r="AO118" s="248" t="str">
        <f>VLOOKUP($A118,'3-3.ガス・液石'!$B$16:$CD$173,70,FALSE)</f>
        <v>LIQ-JIGYO-1</v>
      </c>
      <c r="AP118" s="248">
        <f>VLOOKUP($A118,'3-3.ガス・液石'!$B$16:$CD$173,55,FALSE)</f>
        <v>0</v>
      </c>
      <c r="AQ118" s="239">
        <f>VLOOKUP($A118,'3-3.ガス・液石'!$B$16:$CD$173,56,FALSE)</f>
        <v>0</v>
      </c>
      <c r="AR118" s="234" t="s">
        <v>0</v>
      </c>
    </row>
    <row r="119" spans="1:82" s="1" customFormat="1" ht="30" hidden="1" customHeight="1">
      <c r="A119" s="249">
        <v>24247</v>
      </c>
      <c r="B119" s="168" t="s">
        <v>2984</v>
      </c>
      <c r="C119" s="166" t="s">
        <v>334</v>
      </c>
      <c r="D119" s="166">
        <v>1967</v>
      </c>
      <c r="E119" s="166">
        <v>149</v>
      </c>
      <c r="F119" s="166">
        <v>8</v>
      </c>
      <c r="G119" s="166">
        <v>0</v>
      </c>
      <c r="H119" s="166">
        <v>0</v>
      </c>
      <c r="I119" s="166">
        <v>0</v>
      </c>
      <c r="J119" s="166">
        <v>0</v>
      </c>
      <c r="K119" s="166">
        <v>0</v>
      </c>
      <c r="L119" s="166">
        <v>0</v>
      </c>
      <c r="M119" s="166">
        <v>0</v>
      </c>
      <c r="N119" s="166" t="s">
        <v>41</v>
      </c>
      <c r="O119" s="166" t="s">
        <v>1551</v>
      </c>
      <c r="P119" s="166" t="s">
        <v>10320</v>
      </c>
      <c r="Q119" s="167" t="s">
        <v>10321</v>
      </c>
      <c r="R119" s="166"/>
      <c r="S119" s="166" t="s">
        <v>54</v>
      </c>
      <c r="T119" s="166">
        <v>0</v>
      </c>
      <c r="U119" s="166">
        <v>0</v>
      </c>
      <c r="V119" s="166">
        <v>0</v>
      </c>
      <c r="W119" s="166" t="s">
        <v>46</v>
      </c>
      <c r="X119" s="166">
        <v>0</v>
      </c>
      <c r="Y119" s="166" t="s">
        <v>47</v>
      </c>
      <c r="Z119" s="166">
        <v>0</v>
      </c>
      <c r="AA119" s="166"/>
      <c r="AB119" s="246">
        <v>0</v>
      </c>
      <c r="AC119" s="246" t="s">
        <v>10217</v>
      </c>
      <c r="AD119" s="237" t="s">
        <v>49</v>
      </c>
      <c r="AE119" s="238" t="str">
        <f>IF(IFERROR(VLOOKUP(A119,#REF!,1,FALSE),"")="","","✓")</f>
        <v/>
      </c>
      <c r="AF119" s="237" t="s">
        <v>48</v>
      </c>
      <c r="AG119" s="239" t="s">
        <v>48</v>
      </c>
      <c r="AH119" s="248" t="str">
        <f>IF(AND(COUNTIF('1093件のリスト'!$L$247:$L$7238,'2-1.手続一覧'!A119)=1,(_xlfn.XLOOKUP('2-1.手続一覧'!A119,'1093件のリスト'!$L$247:$L$7238,'1093件のリスト'!$AM$247:$AM$7238))="2022年度の対象"),"リストにあり","？")</f>
        <v>リストにあり</v>
      </c>
      <c r="AI119" s="248" t="s">
        <v>49</v>
      </c>
      <c r="AJ119" s="248" t="s">
        <v>9354</v>
      </c>
      <c r="AK119" s="248" t="str">
        <f>IF($AL119="電子化対象外","✓","")</f>
        <v/>
      </c>
      <c r="AL119" s="248" t="str">
        <f>VLOOKUP($A119,'3-3.ガス・液石'!$B$16:$CD$173,5,FALSE)</f>
        <v>汎用申請</v>
      </c>
      <c r="AM119" s="248" t="str">
        <f>VLOOKUP($A119,'3-3.ガス・液石'!$B$16:$CD$173,68,FALSE)</f>
        <v>Notify02</v>
      </c>
      <c r="AN119" s="248" t="str">
        <f>VLOOKUP($A119,'3-3.ガス・液石'!$B$16:$CD$173,69,FALSE)</f>
        <v>NotifyA</v>
      </c>
      <c r="AO119" s="248" t="str">
        <f>VLOOKUP($A119,'3-3.ガス・液石'!$B$16:$CD$173,70,FALSE)</f>
        <v>LIQ-JIGYO-1</v>
      </c>
      <c r="AP119" s="248">
        <f>VLOOKUP($A119,'3-3.ガス・液石'!$B$16:$CD$173,55,FALSE)</f>
        <v>0</v>
      </c>
      <c r="AQ119" s="239">
        <f>VLOOKUP($A119,'3-3.ガス・液石'!$B$16:$CD$173,56,FALSE)</f>
        <v>0</v>
      </c>
      <c r="AR119" s="234" t="s">
        <v>0</v>
      </c>
    </row>
    <row r="120" spans="1:82" s="1" customFormat="1" ht="30" hidden="1" customHeight="1">
      <c r="A120" s="249">
        <v>24248</v>
      </c>
      <c r="B120" s="168" t="s">
        <v>1679</v>
      </c>
      <c r="C120" s="166" t="s">
        <v>355</v>
      </c>
      <c r="D120" s="166">
        <v>1967</v>
      </c>
      <c r="E120" s="166">
        <v>149</v>
      </c>
      <c r="F120" s="166">
        <v>21</v>
      </c>
      <c r="G120" s="166">
        <v>0</v>
      </c>
      <c r="H120" s="166">
        <v>0</v>
      </c>
      <c r="I120" s="166">
        <v>2</v>
      </c>
      <c r="J120" s="166">
        <v>0</v>
      </c>
      <c r="K120" s="166">
        <v>0</v>
      </c>
      <c r="L120" s="166">
        <v>0</v>
      </c>
      <c r="M120" s="166" t="s">
        <v>168</v>
      </c>
      <c r="N120" s="166" t="s">
        <v>41</v>
      </c>
      <c r="O120" s="166" t="s">
        <v>1551</v>
      </c>
      <c r="P120" s="166" t="s">
        <v>10320</v>
      </c>
      <c r="Q120" s="167" t="s">
        <v>10321</v>
      </c>
      <c r="R120" s="166"/>
      <c r="S120" s="166" t="s">
        <v>54</v>
      </c>
      <c r="T120" s="166">
        <v>0</v>
      </c>
      <c r="U120" s="166">
        <v>0</v>
      </c>
      <c r="V120" s="166"/>
      <c r="W120" s="166" t="s">
        <v>46</v>
      </c>
      <c r="X120" s="166">
        <v>0</v>
      </c>
      <c r="Y120" s="166" t="s">
        <v>68</v>
      </c>
      <c r="Z120" s="166" t="s">
        <v>87</v>
      </c>
      <c r="AA120" s="166" t="s">
        <v>9319</v>
      </c>
      <c r="AB120" s="246">
        <v>0</v>
      </c>
      <c r="AC120" s="246">
        <v>0</v>
      </c>
      <c r="AD120" s="237" t="s">
        <v>49</v>
      </c>
      <c r="AE120" s="238" t="str">
        <f>IF(IFERROR(VLOOKUP(A120,#REF!,1,FALSE),"")="","","✓")</f>
        <v/>
      </c>
      <c r="AF120" s="237" t="s">
        <v>48</v>
      </c>
      <c r="AG120" s="239" t="s">
        <v>48</v>
      </c>
      <c r="AH120" s="248" t="str">
        <f>IF(AND(COUNTIF('1093件のリスト'!$L$247:$L$7238,'2-1.手続一覧'!A120)=1,(_xlfn.XLOOKUP('2-1.手続一覧'!A120,'1093件のリスト'!$L$247:$L$7238,'1093件のリスト'!$AM$247:$AM$7238))="2022年度の対象"),"リストにあり","？")</f>
        <v>リストにあり</v>
      </c>
      <c r="AI120" s="248"/>
      <c r="AJ120" s="248" t="s">
        <v>1868</v>
      </c>
      <c r="AK120" s="248" t="s">
        <v>1868</v>
      </c>
      <c r="AL120" s="248" t="s">
        <v>1868</v>
      </c>
      <c r="AM120" s="248" t="s">
        <v>1868</v>
      </c>
      <c r="AN120" s="250" t="s">
        <v>1868</v>
      </c>
      <c r="AO120" s="250" t="s">
        <v>1868</v>
      </c>
      <c r="AP120" s="248" t="s">
        <v>1868</v>
      </c>
      <c r="AQ120" s="239" t="s">
        <v>1868</v>
      </c>
      <c r="AR120" s="234" t="s">
        <v>0</v>
      </c>
    </row>
    <row r="121" spans="1:82" s="1" customFormat="1" ht="30" hidden="1" customHeight="1">
      <c r="A121" s="249">
        <v>24249</v>
      </c>
      <c r="B121" s="168" t="s">
        <v>1680</v>
      </c>
      <c r="C121" s="166" t="s">
        <v>334</v>
      </c>
      <c r="D121" s="166">
        <v>1967</v>
      </c>
      <c r="E121" s="166">
        <v>149</v>
      </c>
      <c r="F121" s="166">
        <v>21</v>
      </c>
      <c r="G121" s="166">
        <v>0</v>
      </c>
      <c r="H121" s="166">
        <v>0</v>
      </c>
      <c r="I121" s="166">
        <v>3</v>
      </c>
      <c r="J121" s="166">
        <v>0</v>
      </c>
      <c r="K121" s="166">
        <v>0</v>
      </c>
      <c r="L121" s="166">
        <v>0</v>
      </c>
      <c r="M121" s="166" t="s">
        <v>170</v>
      </c>
      <c r="N121" s="166" t="s">
        <v>41</v>
      </c>
      <c r="O121" s="166" t="s">
        <v>1551</v>
      </c>
      <c r="P121" s="166" t="s">
        <v>10320</v>
      </c>
      <c r="Q121" s="167" t="s">
        <v>10321</v>
      </c>
      <c r="R121" s="166"/>
      <c r="S121" s="166" t="s">
        <v>54</v>
      </c>
      <c r="T121" s="166">
        <v>0</v>
      </c>
      <c r="U121" s="166">
        <v>0</v>
      </c>
      <c r="V121" s="166"/>
      <c r="W121" s="166" t="s">
        <v>46</v>
      </c>
      <c r="X121" s="166">
        <v>0</v>
      </c>
      <c r="Y121" s="166" t="s">
        <v>68</v>
      </c>
      <c r="Z121" s="166" t="s">
        <v>87</v>
      </c>
      <c r="AA121" s="166" t="s">
        <v>9319</v>
      </c>
      <c r="AB121" s="246">
        <v>0</v>
      </c>
      <c r="AC121" s="246" t="s">
        <v>48</v>
      </c>
      <c r="AD121" s="237" t="s">
        <v>49</v>
      </c>
      <c r="AE121" s="238" t="str">
        <f>IF(IFERROR(VLOOKUP(A121,#REF!,1,FALSE),"")="","","✓")</f>
        <v/>
      </c>
      <c r="AF121" s="237" t="s">
        <v>48</v>
      </c>
      <c r="AG121" s="239" t="s">
        <v>48</v>
      </c>
      <c r="AH121" s="248" t="str">
        <f>IF(AND(COUNTIF('1093件のリスト'!$L$247:$L$7238,'2-1.手続一覧'!A121)=1,(_xlfn.XLOOKUP('2-1.手続一覧'!A121,'1093件のリスト'!$L$247:$L$7238,'1093件のリスト'!$AM$247:$AM$7238))="2022年度の対象"),"リストにあり","？")</f>
        <v>リストにあり</v>
      </c>
      <c r="AI121" s="248"/>
      <c r="AJ121" s="248" t="s">
        <v>1868</v>
      </c>
      <c r="AK121" s="248" t="s">
        <v>1868</v>
      </c>
      <c r="AL121" s="248" t="s">
        <v>1868</v>
      </c>
      <c r="AM121" s="248" t="s">
        <v>1868</v>
      </c>
      <c r="AN121" s="250" t="s">
        <v>1868</v>
      </c>
      <c r="AO121" s="250" t="s">
        <v>1868</v>
      </c>
      <c r="AP121" s="248" t="s">
        <v>1868</v>
      </c>
      <c r="AQ121" s="239" t="s">
        <v>1868</v>
      </c>
      <c r="AR121" s="234" t="s">
        <v>0</v>
      </c>
    </row>
    <row r="122" spans="1:82" s="1" customFormat="1" ht="30" hidden="1" customHeight="1">
      <c r="A122" s="249">
        <v>24250</v>
      </c>
      <c r="B122" s="168" t="s">
        <v>1684</v>
      </c>
      <c r="C122" s="166" t="s">
        <v>334</v>
      </c>
      <c r="D122" s="166">
        <v>1967</v>
      </c>
      <c r="E122" s="166">
        <v>149</v>
      </c>
      <c r="F122" s="166">
        <v>23</v>
      </c>
      <c r="G122" s="166">
        <v>0</v>
      </c>
      <c r="H122" s="166">
        <v>0</v>
      </c>
      <c r="I122" s="166">
        <v>0</v>
      </c>
      <c r="J122" s="166">
        <v>0</v>
      </c>
      <c r="K122" s="166">
        <v>0</v>
      </c>
      <c r="L122" s="166">
        <v>0</v>
      </c>
      <c r="M122" s="166">
        <v>0</v>
      </c>
      <c r="N122" s="166" t="s">
        <v>41</v>
      </c>
      <c r="O122" s="166" t="s">
        <v>1551</v>
      </c>
      <c r="P122" s="166" t="s">
        <v>10320</v>
      </c>
      <c r="Q122" s="167" t="s">
        <v>10321</v>
      </c>
      <c r="R122" s="166"/>
      <c r="S122" s="166" t="s">
        <v>54</v>
      </c>
      <c r="T122" s="166">
        <v>0</v>
      </c>
      <c r="U122" s="166">
        <v>0</v>
      </c>
      <c r="V122" s="166"/>
      <c r="W122" s="166" t="s">
        <v>46</v>
      </c>
      <c r="X122" s="166">
        <v>0</v>
      </c>
      <c r="Y122" s="166" t="s">
        <v>47</v>
      </c>
      <c r="Z122" s="166">
        <v>0</v>
      </c>
      <c r="AA122" s="166"/>
      <c r="AB122" s="246">
        <v>0</v>
      </c>
      <c r="AC122" s="246" t="s">
        <v>48</v>
      </c>
      <c r="AD122" s="237" t="s">
        <v>49</v>
      </c>
      <c r="AE122" s="238" t="str">
        <f>IF(IFERROR(VLOOKUP(A122,#REF!,1,FALSE),"")="","","✓")</f>
        <v/>
      </c>
      <c r="AF122" s="237" t="s">
        <v>48</v>
      </c>
      <c r="AG122" s="239" t="s">
        <v>48</v>
      </c>
      <c r="AH122" s="248" t="str">
        <f>IF(AND(COUNTIF('1093件のリスト'!$L$247:$L$7238,'2-1.手続一覧'!A122)=1,(_xlfn.XLOOKUP('2-1.手続一覧'!A122,'1093件のリスト'!$L$247:$L$7238,'1093件のリスト'!$AM$247:$AM$7238))="2022年度の対象"),"リストにあり","？")</f>
        <v>リストにあり</v>
      </c>
      <c r="AI122" s="248" t="s">
        <v>49</v>
      </c>
      <c r="AJ122" s="248" t="s">
        <v>9354</v>
      </c>
      <c r="AK122" s="248" t="str">
        <f t="shared" ref="AK122:AK138" si="4">IF($AL122="電子化対象外","✓","")</f>
        <v/>
      </c>
      <c r="AL122" s="248" t="str">
        <f>VLOOKUP($A122,'3-3.ガス・液石'!$B$16:$CD$173,5,FALSE)</f>
        <v>汎用申請</v>
      </c>
      <c r="AM122" s="248" t="str">
        <f>VLOOKUP($A122,'3-3.ガス・液石'!$B$16:$CD$173,68,FALSE)</f>
        <v>Notify01</v>
      </c>
      <c r="AN122" s="248" t="str">
        <f>VLOOKUP($A122,'3-3.ガス・液石'!$B$16:$CD$173,69,FALSE)</f>
        <v>NotifyA</v>
      </c>
      <c r="AO122" s="248" t="str">
        <f>VLOOKUP($A122,'3-3.ガス・液石'!$B$16:$CD$173,70,FALSE)</f>
        <v>LIQ-JIGYO-1</v>
      </c>
      <c r="AP122" s="248">
        <f>VLOOKUP($A122,'3-3.ガス・液石'!$B$16:$CD$173,55,FALSE)</f>
        <v>0</v>
      </c>
      <c r="AQ122" s="239">
        <f>VLOOKUP($A122,'3-3.ガス・液石'!$B$16:$CD$173,56,FALSE)</f>
        <v>0</v>
      </c>
      <c r="AR122" s="234" t="s">
        <v>0</v>
      </c>
    </row>
    <row r="123" spans="1:82" s="1" customFormat="1" ht="30" hidden="1" customHeight="1">
      <c r="A123" s="249">
        <v>24251</v>
      </c>
      <c r="B123" s="168" t="s">
        <v>2985</v>
      </c>
      <c r="C123" s="166" t="s">
        <v>334</v>
      </c>
      <c r="D123" s="166">
        <v>1967</v>
      </c>
      <c r="E123" s="166">
        <v>149</v>
      </c>
      <c r="F123" s="166">
        <v>29</v>
      </c>
      <c r="G123" s="166">
        <v>0</v>
      </c>
      <c r="H123" s="166">
        <v>0</v>
      </c>
      <c r="I123" s="166">
        <v>1</v>
      </c>
      <c r="J123" s="166">
        <v>0</v>
      </c>
      <c r="K123" s="166">
        <v>0</v>
      </c>
      <c r="L123" s="166">
        <v>0</v>
      </c>
      <c r="M123" s="166">
        <v>0</v>
      </c>
      <c r="N123" s="166" t="s">
        <v>41</v>
      </c>
      <c r="O123" s="166" t="s">
        <v>1551</v>
      </c>
      <c r="P123" s="166" t="s">
        <v>10320</v>
      </c>
      <c r="Q123" s="167" t="s">
        <v>10321</v>
      </c>
      <c r="R123" s="166"/>
      <c r="S123" s="166" t="s">
        <v>54</v>
      </c>
      <c r="T123" s="166">
        <v>0</v>
      </c>
      <c r="U123" s="166">
        <v>0</v>
      </c>
      <c r="V123" s="166">
        <v>0</v>
      </c>
      <c r="W123" s="166" t="s">
        <v>46</v>
      </c>
      <c r="X123" s="166">
        <v>0</v>
      </c>
      <c r="Y123" s="166" t="s">
        <v>47</v>
      </c>
      <c r="Z123" s="166">
        <v>0</v>
      </c>
      <c r="AA123" s="166"/>
      <c r="AB123" s="246">
        <v>0</v>
      </c>
      <c r="AC123" s="246" t="s">
        <v>10217</v>
      </c>
      <c r="AD123" s="237" t="s">
        <v>49</v>
      </c>
      <c r="AE123" s="238" t="str">
        <f>IF(IFERROR(VLOOKUP(A123,#REF!,1,FALSE),"")="","","✓")</f>
        <v/>
      </c>
      <c r="AF123" s="237" t="s">
        <v>48</v>
      </c>
      <c r="AG123" s="239" t="s">
        <v>48</v>
      </c>
      <c r="AH123" s="248" t="str">
        <f>IF(AND(COUNTIF('1093件のリスト'!$L$247:$L$7238,'2-1.手続一覧'!A123)=1,(_xlfn.XLOOKUP('2-1.手続一覧'!A123,'1093件のリスト'!$L$247:$L$7238,'1093件のリスト'!$AM$247:$AM$7238))="2022年度の対象"),"リストにあり","？")</f>
        <v>リストにあり</v>
      </c>
      <c r="AI123" s="248" t="s">
        <v>49</v>
      </c>
      <c r="AJ123" s="248" t="s">
        <v>9354</v>
      </c>
      <c r="AK123" s="248" t="str">
        <f t="shared" si="4"/>
        <v/>
      </c>
      <c r="AL123" s="248" t="str">
        <f>VLOOKUP($A123,'3-3.ガス・液石'!$B$16:$CD$173,5,FALSE)</f>
        <v>本申請</v>
      </c>
      <c r="AM123" s="248" t="str">
        <f>VLOOKUP($A123,'3-3.ガス・液石'!$B$16:$CD$173,68,FALSE)</f>
        <v>Apply06</v>
      </c>
      <c r="AN123" s="248" t="str">
        <f>VLOOKUP($A123,'3-3.ガス・液石'!$B$16:$CD$173,69,FALSE)</f>
        <v>ApplyB</v>
      </c>
      <c r="AO123" s="248" t="str">
        <f>VLOOKUP($A123,'3-3.ガス・液石'!$B$16:$CD$173,70,FALSE)</f>
        <v>-</v>
      </c>
      <c r="AP123" s="248">
        <f>VLOOKUP($A123,'3-3.ガス・液石'!$B$16:$CD$173,55,FALSE)</f>
        <v>0</v>
      </c>
      <c r="AQ123" s="239">
        <f>VLOOKUP($A123,'3-3.ガス・液石'!$B$16:$CD$173,56,FALSE)</f>
        <v>0</v>
      </c>
      <c r="AR123" s="234" t="s">
        <v>0</v>
      </c>
    </row>
    <row r="124" spans="1:82" s="1" customFormat="1" ht="30" hidden="1" customHeight="1">
      <c r="A124" s="249">
        <v>24252</v>
      </c>
      <c r="B124" s="168" t="s">
        <v>1849</v>
      </c>
      <c r="C124" s="166" t="s">
        <v>334</v>
      </c>
      <c r="D124" s="166">
        <v>1967</v>
      </c>
      <c r="E124" s="166">
        <v>149</v>
      </c>
      <c r="F124" s="166">
        <v>32</v>
      </c>
      <c r="G124" s="166">
        <v>0</v>
      </c>
      <c r="H124" s="166">
        <v>0</v>
      </c>
      <c r="I124" s="166">
        <v>1</v>
      </c>
      <c r="J124" s="166">
        <v>0</v>
      </c>
      <c r="K124" s="166">
        <v>0</v>
      </c>
      <c r="L124" s="166">
        <v>0</v>
      </c>
      <c r="M124" s="166">
        <v>0</v>
      </c>
      <c r="N124" s="166" t="s">
        <v>41</v>
      </c>
      <c r="O124" s="166" t="s">
        <v>1551</v>
      </c>
      <c r="P124" s="166" t="s">
        <v>10320</v>
      </c>
      <c r="Q124" s="167" t="s">
        <v>10321</v>
      </c>
      <c r="R124" s="166"/>
      <c r="S124" s="166" t="s">
        <v>54</v>
      </c>
      <c r="T124" s="166">
        <v>0</v>
      </c>
      <c r="U124" s="166">
        <v>0</v>
      </c>
      <c r="V124" s="166">
        <v>0</v>
      </c>
      <c r="W124" s="166" t="s">
        <v>46</v>
      </c>
      <c r="X124" s="166">
        <v>0</v>
      </c>
      <c r="Y124" s="166" t="s">
        <v>47</v>
      </c>
      <c r="Z124" s="166">
        <v>0</v>
      </c>
      <c r="AA124" s="166"/>
      <c r="AB124" s="246">
        <v>0</v>
      </c>
      <c r="AC124" s="246" t="s">
        <v>10217</v>
      </c>
      <c r="AD124" s="237" t="s">
        <v>49</v>
      </c>
      <c r="AE124" s="238" t="str">
        <f>IF(IFERROR(VLOOKUP(A124,#REF!,1,FALSE),"")="","","✓")</f>
        <v/>
      </c>
      <c r="AF124" s="237" t="s">
        <v>48</v>
      </c>
      <c r="AG124" s="239" t="s">
        <v>48</v>
      </c>
      <c r="AH124" s="248" t="str">
        <f>IF(AND(COUNTIF('1093件のリスト'!$L$247:$L$7238,'2-1.手続一覧'!A124)=1,(_xlfn.XLOOKUP('2-1.手続一覧'!A124,'1093件のリスト'!$L$247:$L$7238,'1093件のリスト'!$AM$247:$AM$7238))="2022年度の対象"),"リストにあり","？")</f>
        <v>リストにあり</v>
      </c>
      <c r="AI124" s="248" t="s">
        <v>49</v>
      </c>
      <c r="AJ124" s="248" t="s">
        <v>9354</v>
      </c>
      <c r="AK124" s="248" t="str">
        <f t="shared" si="4"/>
        <v/>
      </c>
      <c r="AL124" s="248" t="str">
        <f>VLOOKUP($A124,'3-3.ガス・液石'!$B$16:$CD$173,5,FALSE)</f>
        <v>本申請</v>
      </c>
      <c r="AM124" s="248" t="str">
        <f>VLOOKUP($A124,'3-3.ガス・液石'!$B$16:$CD$173,68,FALSE)</f>
        <v>Apply06</v>
      </c>
      <c r="AN124" s="248" t="str">
        <f>VLOOKUP($A124,'3-3.ガス・液石'!$B$16:$CD$173,69,FALSE)</f>
        <v>ApplyB</v>
      </c>
      <c r="AO124" s="248" t="str">
        <f>VLOOKUP($A124,'3-3.ガス・液石'!$B$16:$CD$173,70,FALSE)</f>
        <v>-</v>
      </c>
      <c r="AP124" s="248">
        <f>VLOOKUP($A124,'3-3.ガス・液石'!$B$16:$CD$173,55,FALSE)</f>
        <v>0</v>
      </c>
      <c r="AQ124" s="239">
        <f>VLOOKUP($A124,'3-3.ガス・液石'!$B$16:$CD$173,56,FALSE)</f>
        <v>0</v>
      </c>
      <c r="AR124" s="234" t="s">
        <v>0</v>
      </c>
    </row>
    <row r="125" spans="1:82" s="1" customFormat="1" ht="30" hidden="1" customHeight="1">
      <c r="A125" s="249">
        <v>24253</v>
      </c>
      <c r="B125" s="168" t="s">
        <v>1850</v>
      </c>
      <c r="C125" s="166" t="s">
        <v>334</v>
      </c>
      <c r="D125" s="166">
        <v>1967</v>
      </c>
      <c r="E125" s="166">
        <v>149</v>
      </c>
      <c r="F125" s="166">
        <v>33</v>
      </c>
      <c r="G125" s="166">
        <v>0</v>
      </c>
      <c r="H125" s="166">
        <v>0</v>
      </c>
      <c r="I125" s="166">
        <v>1</v>
      </c>
      <c r="J125" s="166">
        <v>0</v>
      </c>
      <c r="K125" s="166">
        <v>0</v>
      </c>
      <c r="L125" s="166">
        <v>0</v>
      </c>
      <c r="M125" s="166">
        <v>0</v>
      </c>
      <c r="N125" s="166" t="s">
        <v>41</v>
      </c>
      <c r="O125" s="166" t="s">
        <v>1551</v>
      </c>
      <c r="P125" s="166" t="s">
        <v>10320</v>
      </c>
      <c r="Q125" s="167" t="s">
        <v>10321</v>
      </c>
      <c r="R125" s="166"/>
      <c r="S125" s="166" t="s">
        <v>54</v>
      </c>
      <c r="T125" s="166">
        <v>0</v>
      </c>
      <c r="U125" s="166">
        <v>0</v>
      </c>
      <c r="V125" s="166">
        <v>0</v>
      </c>
      <c r="W125" s="166" t="s">
        <v>46</v>
      </c>
      <c r="X125" s="166">
        <v>0</v>
      </c>
      <c r="Y125" s="166" t="s">
        <v>47</v>
      </c>
      <c r="Z125" s="166">
        <v>0</v>
      </c>
      <c r="AA125" s="166"/>
      <c r="AB125" s="246">
        <v>0</v>
      </c>
      <c r="AC125" s="246" t="s">
        <v>10217</v>
      </c>
      <c r="AD125" s="237" t="s">
        <v>49</v>
      </c>
      <c r="AE125" s="238" t="str">
        <f>IF(IFERROR(VLOOKUP(A125,#REF!,1,FALSE),"")="","","✓")</f>
        <v/>
      </c>
      <c r="AF125" s="237" t="s">
        <v>48</v>
      </c>
      <c r="AG125" s="239" t="s">
        <v>48</v>
      </c>
      <c r="AH125" s="248" t="str">
        <f>IF(AND(COUNTIF('1093件のリスト'!$L$247:$L$7238,'2-1.手続一覧'!A125)=1,(_xlfn.XLOOKUP('2-1.手続一覧'!A125,'1093件のリスト'!$L$247:$L$7238,'1093件のリスト'!$AM$247:$AM$7238))="2022年度の対象"),"リストにあり","？")</f>
        <v>リストにあり</v>
      </c>
      <c r="AI125" s="248" t="s">
        <v>49</v>
      </c>
      <c r="AJ125" s="248" t="s">
        <v>9354</v>
      </c>
      <c r="AK125" s="248" t="str">
        <f t="shared" si="4"/>
        <v/>
      </c>
      <c r="AL125" s="248" t="str">
        <f>VLOOKUP($A125,'3-3.ガス・液石'!$B$16:$CD$173,5,FALSE)</f>
        <v>本申請</v>
      </c>
      <c r="AM125" s="248" t="str">
        <f>VLOOKUP($A125,'3-3.ガス・液石'!$B$16:$CD$173,68,FALSE)</f>
        <v>Apply06</v>
      </c>
      <c r="AN125" s="248" t="str">
        <f>VLOOKUP($A125,'3-3.ガス・液石'!$B$16:$CD$173,69,FALSE)</f>
        <v>ApplyB</v>
      </c>
      <c r="AO125" s="248" t="str">
        <f>VLOOKUP($A125,'3-3.ガス・液石'!$B$16:$CD$173,70,FALSE)</f>
        <v>-</v>
      </c>
      <c r="AP125" s="248" t="str">
        <f>VLOOKUP($A125,'3-3.ガス・液石'!$B$16:$CD$173,55,FALSE)</f>
        <v>24256</v>
      </c>
      <c r="AQ125" s="239">
        <f>VLOOKUP($A125,'3-3.ガス・液石'!$B$16:$CD$173,56,FALSE)</f>
        <v>0</v>
      </c>
      <c r="AR125" s="234" t="s">
        <v>0</v>
      </c>
    </row>
    <row r="126" spans="1:82" s="1" customFormat="1" ht="30" hidden="1" customHeight="1">
      <c r="A126" s="249">
        <v>24254</v>
      </c>
      <c r="B126" s="168" t="s">
        <v>1851</v>
      </c>
      <c r="C126" s="166" t="s">
        <v>334</v>
      </c>
      <c r="D126" s="166">
        <v>1967</v>
      </c>
      <c r="E126" s="166">
        <v>149</v>
      </c>
      <c r="F126" s="166">
        <v>33</v>
      </c>
      <c r="G126" s="166">
        <v>0</v>
      </c>
      <c r="H126" s="166">
        <v>0</v>
      </c>
      <c r="I126" s="166">
        <v>2</v>
      </c>
      <c r="J126" s="166">
        <v>0</v>
      </c>
      <c r="K126" s="166">
        <v>0</v>
      </c>
      <c r="L126" s="166">
        <v>0</v>
      </c>
      <c r="M126" s="166">
        <v>0</v>
      </c>
      <c r="N126" s="166" t="s">
        <v>41</v>
      </c>
      <c r="O126" s="166" t="s">
        <v>1548</v>
      </c>
      <c r="P126" s="166" t="s">
        <v>10320</v>
      </c>
      <c r="Q126" s="167" t="s">
        <v>10321</v>
      </c>
      <c r="R126" s="166"/>
      <c r="S126" s="166" t="s">
        <v>54</v>
      </c>
      <c r="T126" s="166">
        <v>0</v>
      </c>
      <c r="U126" s="166">
        <v>0</v>
      </c>
      <c r="V126" s="166">
        <v>0</v>
      </c>
      <c r="W126" s="166" t="s">
        <v>46</v>
      </c>
      <c r="X126" s="166">
        <v>0</v>
      </c>
      <c r="Y126" s="166" t="s">
        <v>47</v>
      </c>
      <c r="Z126" s="166">
        <v>0</v>
      </c>
      <c r="AA126" s="166"/>
      <c r="AB126" s="246">
        <v>0</v>
      </c>
      <c r="AC126" s="246" t="s">
        <v>10217</v>
      </c>
      <c r="AD126" s="237" t="s">
        <v>49</v>
      </c>
      <c r="AE126" s="238" t="str">
        <f>IF(IFERROR(VLOOKUP(A126,#REF!,1,FALSE),"")="","","✓")</f>
        <v/>
      </c>
      <c r="AF126" s="237" t="s">
        <v>48</v>
      </c>
      <c r="AG126" s="239" t="s">
        <v>48</v>
      </c>
      <c r="AH126" s="248" t="str">
        <f>IF(AND(COUNTIF('1093件のリスト'!$L$247:$L$7238,'2-1.手続一覧'!A126)=1,(_xlfn.XLOOKUP('2-1.手続一覧'!A126,'1093件のリスト'!$L$247:$L$7238,'1093件のリスト'!$AM$247:$AM$7238))="2022年度の対象"),"リストにあり","？")</f>
        <v>リストにあり</v>
      </c>
      <c r="AI126" s="248" t="s">
        <v>49</v>
      </c>
      <c r="AJ126" s="248" t="s">
        <v>9354</v>
      </c>
      <c r="AK126" s="248" t="str">
        <f t="shared" si="4"/>
        <v/>
      </c>
      <c r="AL126" s="248" t="str">
        <f>VLOOKUP($A126,'3-3.ガス・液石'!$B$16:$CD$173,5,FALSE)</f>
        <v>汎用申請</v>
      </c>
      <c r="AM126" s="248" t="str">
        <f>VLOOKUP($A126,'3-3.ガス・液石'!$B$16:$CD$173,68,FALSE)</f>
        <v>Notify02</v>
      </c>
      <c r="AN126" s="248" t="str">
        <f>VLOOKUP($A126,'3-3.ガス・液石'!$B$16:$CD$173,69,FALSE)</f>
        <v>NotifyA</v>
      </c>
      <c r="AO126" s="248" t="str">
        <f>VLOOKUP($A126,'3-3.ガス・液石'!$B$16:$CD$173,70,FALSE)</f>
        <v>LIQ-HOAN-1</v>
      </c>
      <c r="AP126" s="248">
        <f>VLOOKUP($A126,'3-3.ガス・液石'!$B$16:$CD$173,55,FALSE)</f>
        <v>0</v>
      </c>
      <c r="AQ126" s="239">
        <f>VLOOKUP($A126,'3-3.ガス・液石'!$B$16:$CD$173,56,FALSE)</f>
        <v>0</v>
      </c>
      <c r="AR126" s="234" t="s">
        <v>0</v>
      </c>
    </row>
    <row r="127" spans="1:82" s="1" customFormat="1" ht="30" hidden="1" customHeight="1">
      <c r="A127" s="249">
        <v>24255</v>
      </c>
      <c r="B127" s="168" t="s">
        <v>2986</v>
      </c>
      <c r="C127" s="166" t="s">
        <v>334</v>
      </c>
      <c r="D127" s="166">
        <v>1967</v>
      </c>
      <c r="E127" s="166">
        <v>149</v>
      </c>
      <c r="F127" s="166">
        <v>35</v>
      </c>
      <c r="G127" s="166">
        <v>0</v>
      </c>
      <c r="H127" s="166">
        <v>0</v>
      </c>
      <c r="I127" s="166">
        <v>1</v>
      </c>
      <c r="J127" s="166">
        <v>0</v>
      </c>
      <c r="K127" s="166">
        <v>0</v>
      </c>
      <c r="L127" s="166">
        <v>0</v>
      </c>
      <c r="M127" s="166">
        <v>0</v>
      </c>
      <c r="N127" s="166" t="s">
        <v>41</v>
      </c>
      <c r="O127" s="166" t="s">
        <v>1551</v>
      </c>
      <c r="P127" s="166" t="s">
        <v>10320</v>
      </c>
      <c r="Q127" s="167" t="s">
        <v>10321</v>
      </c>
      <c r="R127" s="166"/>
      <c r="S127" s="166" t="s">
        <v>54</v>
      </c>
      <c r="T127" s="166">
        <v>0</v>
      </c>
      <c r="U127" s="166">
        <v>0</v>
      </c>
      <c r="V127" s="166">
        <v>0</v>
      </c>
      <c r="W127" s="166" t="s">
        <v>46</v>
      </c>
      <c r="X127" s="166">
        <v>0</v>
      </c>
      <c r="Y127" s="166" t="s">
        <v>47</v>
      </c>
      <c r="Z127" s="166">
        <v>0</v>
      </c>
      <c r="AA127" s="166"/>
      <c r="AB127" s="246">
        <v>0</v>
      </c>
      <c r="AC127" s="246" t="s">
        <v>48</v>
      </c>
      <c r="AD127" s="237" t="s">
        <v>49</v>
      </c>
      <c r="AE127" s="238" t="str">
        <f>IF(IFERROR(VLOOKUP(A127,#REF!,1,FALSE),"")="","","✓")</f>
        <v/>
      </c>
      <c r="AF127" s="237" t="s">
        <v>48</v>
      </c>
      <c r="AG127" s="239" t="s">
        <v>48</v>
      </c>
      <c r="AH127" s="248" t="str">
        <f>IF(AND(COUNTIF('1093件のリスト'!$L$247:$L$7238,'2-1.手続一覧'!A127)=1,(_xlfn.XLOOKUP('2-1.手続一覧'!A127,'1093件のリスト'!$L$247:$L$7238,'1093件のリスト'!$AM$247:$AM$7238))="2022年度の対象"),"リストにあり","？")</f>
        <v>リストにあり</v>
      </c>
      <c r="AI127" s="248" t="s">
        <v>49</v>
      </c>
      <c r="AJ127" s="248" t="s">
        <v>9354</v>
      </c>
      <c r="AK127" s="248" t="str">
        <f t="shared" si="4"/>
        <v/>
      </c>
      <c r="AL127" s="248" t="str">
        <f>VLOOKUP($A127,'3-3.ガス・液石'!$B$16:$CD$173,5,FALSE)</f>
        <v>汎用申請</v>
      </c>
      <c r="AM127" s="248" t="str">
        <f>VLOOKUP($A127,'3-3.ガス・液石'!$B$16:$CD$173,68,FALSE)</f>
        <v>Apply06</v>
      </c>
      <c r="AN127" s="248" t="str">
        <f>VLOOKUP($A127,'3-3.ガス・液石'!$B$16:$CD$173,69,FALSE)</f>
        <v>ApplyB</v>
      </c>
      <c r="AO127" s="248" t="str">
        <f>VLOOKUP($A127,'3-3.ガス・液石'!$B$16:$CD$173,70,FALSE)</f>
        <v>LIQ-HOAN-2</v>
      </c>
      <c r="AP127" s="248">
        <f>VLOOKUP($A127,'3-3.ガス・液石'!$B$16:$CD$173,55,FALSE)</f>
        <v>0</v>
      </c>
      <c r="AQ127" s="239">
        <f>VLOOKUP($A127,'3-3.ガス・液石'!$B$16:$CD$173,56,FALSE)</f>
        <v>0</v>
      </c>
      <c r="AR127" s="234" t="s">
        <v>0</v>
      </c>
      <c r="CD127" s="1" t="s">
        <v>10231</v>
      </c>
    </row>
    <row r="128" spans="1:82" s="1" customFormat="1" ht="30" hidden="1" customHeight="1">
      <c r="A128" s="249">
        <v>24256</v>
      </c>
      <c r="B128" s="168" t="s">
        <v>1852</v>
      </c>
      <c r="C128" s="166" t="s">
        <v>334</v>
      </c>
      <c r="D128" s="166">
        <v>1967</v>
      </c>
      <c r="E128" s="166">
        <v>149</v>
      </c>
      <c r="F128" s="166">
        <v>35</v>
      </c>
      <c r="G128" s="166">
        <v>0</v>
      </c>
      <c r="H128" s="166">
        <v>0</v>
      </c>
      <c r="I128" s="166">
        <v>1</v>
      </c>
      <c r="J128" s="166">
        <v>0</v>
      </c>
      <c r="K128" s="166">
        <v>0</v>
      </c>
      <c r="L128" s="166">
        <v>0</v>
      </c>
      <c r="M128" s="166">
        <v>0</v>
      </c>
      <c r="N128" s="166" t="s">
        <v>41</v>
      </c>
      <c r="O128" s="166" t="s">
        <v>1551</v>
      </c>
      <c r="P128" s="166" t="s">
        <v>10320</v>
      </c>
      <c r="Q128" s="167" t="s">
        <v>10321</v>
      </c>
      <c r="R128" s="166"/>
      <c r="S128" s="166" t="s">
        <v>54</v>
      </c>
      <c r="T128" s="166">
        <v>0</v>
      </c>
      <c r="U128" s="166">
        <v>0</v>
      </c>
      <c r="V128" s="166">
        <v>0</v>
      </c>
      <c r="W128" s="166" t="s">
        <v>46</v>
      </c>
      <c r="X128" s="166">
        <v>0</v>
      </c>
      <c r="Y128" s="166" t="s">
        <v>47</v>
      </c>
      <c r="Z128" s="166">
        <v>0</v>
      </c>
      <c r="AA128" s="166"/>
      <c r="AB128" s="246">
        <v>0</v>
      </c>
      <c r="AC128" s="246" t="s">
        <v>10217</v>
      </c>
      <c r="AD128" s="237" t="s">
        <v>49</v>
      </c>
      <c r="AE128" s="238" t="str">
        <f>IF(IFERROR(VLOOKUP(A128,#REF!,1,FALSE),"")="","","✓")</f>
        <v/>
      </c>
      <c r="AF128" s="237" t="s">
        <v>48</v>
      </c>
      <c r="AG128" s="239" t="s">
        <v>48</v>
      </c>
      <c r="AH128" s="248" t="str">
        <f>IF(AND(COUNTIF('1093件のリスト'!$L$247:$L$7238,'2-1.手続一覧'!A128)=1,(_xlfn.XLOOKUP('2-1.手続一覧'!A128,'1093件のリスト'!$L$247:$L$7238,'1093件のリスト'!$AM$247:$AM$7238))="2022年度の対象"),"リストにあり","？")</f>
        <v>リストにあり</v>
      </c>
      <c r="AI128" s="248" t="s">
        <v>49</v>
      </c>
      <c r="AJ128" s="248" t="s">
        <v>9354</v>
      </c>
      <c r="AK128" s="248" t="str">
        <f t="shared" si="4"/>
        <v/>
      </c>
      <c r="AL128" s="248" t="str">
        <f>VLOOKUP($A128,'3-3.ガス・液石'!$B$16:$CD$173,5,FALSE)</f>
        <v>汎用申請</v>
      </c>
      <c r="AM128" s="248" t="str">
        <f>VLOOKUP($A128,'3-3.ガス・液石'!$B$16:$CD$173,68,FALSE)</f>
        <v>Apply03</v>
      </c>
      <c r="AN128" s="248" t="str">
        <f>VLOOKUP($A128,'3-3.ガス・液石'!$B$16:$CD$173,69,FALSE)</f>
        <v>ApplyA</v>
      </c>
      <c r="AO128" s="248" t="str">
        <f>VLOOKUP($A128,'3-3.ガス・液石'!$B$16:$CD$173,70,FALSE)</f>
        <v>LIQ-HOAN-2</v>
      </c>
      <c r="AP128" s="248" t="str">
        <f>VLOOKUP($A128,'3-3.ガス・液石'!$B$16:$CD$173,55,FALSE)</f>
        <v>24253</v>
      </c>
      <c r="AQ128" s="239">
        <f>VLOOKUP($A128,'3-3.ガス・液石'!$B$16:$CD$173,56,FALSE)</f>
        <v>0</v>
      </c>
      <c r="AR128" s="234" t="s">
        <v>0</v>
      </c>
    </row>
    <row r="129" spans="1:44" s="1" customFormat="1" ht="30" hidden="1" customHeight="1">
      <c r="A129" s="249">
        <v>24257</v>
      </c>
      <c r="B129" s="168" t="s">
        <v>1685</v>
      </c>
      <c r="C129" s="166" t="s">
        <v>334</v>
      </c>
      <c r="D129" s="166">
        <v>1967</v>
      </c>
      <c r="E129" s="166">
        <v>149</v>
      </c>
      <c r="F129" s="166">
        <v>35</v>
      </c>
      <c r="G129" s="166">
        <v>4</v>
      </c>
      <c r="H129" s="166">
        <v>0</v>
      </c>
      <c r="I129" s="166">
        <v>0</v>
      </c>
      <c r="J129" s="166">
        <v>0</v>
      </c>
      <c r="K129" s="166">
        <v>0</v>
      </c>
      <c r="L129" s="166">
        <v>0</v>
      </c>
      <c r="M129" s="166">
        <v>0</v>
      </c>
      <c r="N129" s="166" t="s">
        <v>41</v>
      </c>
      <c r="O129" s="166" t="s">
        <v>1551</v>
      </c>
      <c r="P129" s="166" t="s">
        <v>10320</v>
      </c>
      <c r="Q129" s="167" t="s">
        <v>10321</v>
      </c>
      <c r="R129" s="166"/>
      <c r="S129" s="166" t="s">
        <v>54</v>
      </c>
      <c r="T129" s="166">
        <v>0</v>
      </c>
      <c r="U129" s="166">
        <v>0</v>
      </c>
      <c r="V129" s="166"/>
      <c r="W129" s="166" t="s">
        <v>46</v>
      </c>
      <c r="X129" s="166">
        <v>0</v>
      </c>
      <c r="Y129" s="166" t="s">
        <v>47</v>
      </c>
      <c r="Z129" s="166">
        <v>0</v>
      </c>
      <c r="AA129" s="166"/>
      <c r="AB129" s="246">
        <v>0</v>
      </c>
      <c r="AC129" s="246" t="s">
        <v>48</v>
      </c>
      <c r="AD129" s="237" t="s">
        <v>49</v>
      </c>
      <c r="AE129" s="238" t="str">
        <f>IF(IFERROR(VLOOKUP(A129,#REF!,1,FALSE),"")="","","✓")</f>
        <v/>
      </c>
      <c r="AF129" s="237" t="s">
        <v>48</v>
      </c>
      <c r="AG129" s="239" t="s">
        <v>48</v>
      </c>
      <c r="AH129" s="248" t="str">
        <f>IF(AND(COUNTIF('1093件のリスト'!$L$247:$L$7238,'2-1.手続一覧'!A129)=1,(_xlfn.XLOOKUP('2-1.手続一覧'!A129,'1093件のリスト'!$L$247:$L$7238,'1093件のリスト'!$AM$247:$AM$7238))="2022年度の対象"),"リストにあり","？")</f>
        <v>リストにあり</v>
      </c>
      <c r="AI129" s="248" t="s">
        <v>49</v>
      </c>
      <c r="AJ129" s="248" t="s">
        <v>9354</v>
      </c>
      <c r="AK129" s="248" t="str">
        <f t="shared" si="4"/>
        <v/>
      </c>
      <c r="AL129" s="248" t="str">
        <f>VLOOKUP($A129,'3-3.ガス・液石'!$B$16:$CD$173,5,FALSE)</f>
        <v>汎用申請</v>
      </c>
      <c r="AM129" s="248" t="str">
        <f>VLOOKUP($A129,'3-3.ガス・液石'!$B$16:$CD$173,68,FALSE)</f>
        <v>Notify02</v>
      </c>
      <c r="AN129" s="248" t="str">
        <f>VLOOKUP($A129,'3-3.ガス・液石'!$B$16:$CD$173,69,FALSE)</f>
        <v>NotifyA</v>
      </c>
      <c r="AO129" s="248" t="str">
        <f>VLOOKUP($A129,'3-3.ガス・液石'!$B$16:$CD$173,70,FALSE)</f>
        <v>LIQ-HOAN-1</v>
      </c>
      <c r="AP129" s="248">
        <f>VLOOKUP($A129,'3-3.ガス・液石'!$B$16:$CD$173,55,FALSE)</f>
        <v>0</v>
      </c>
      <c r="AQ129" s="239">
        <f>VLOOKUP($A129,'3-3.ガス・液石'!$B$16:$CD$173,56,FALSE)</f>
        <v>0</v>
      </c>
      <c r="AR129" s="234" t="s">
        <v>0</v>
      </c>
    </row>
    <row r="130" spans="1:44" s="1" customFormat="1" ht="30" hidden="1" customHeight="1">
      <c r="A130" s="249">
        <v>24258</v>
      </c>
      <c r="B130" s="168" t="s">
        <v>1853</v>
      </c>
      <c r="C130" s="166" t="s">
        <v>334</v>
      </c>
      <c r="D130" s="166">
        <v>1967</v>
      </c>
      <c r="E130" s="166">
        <v>149</v>
      </c>
      <c r="F130" s="166">
        <v>35</v>
      </c>
      <c r="G130" s="166">
        <v>4</v>
      </c>
      <c r="H130" s="166">
        <v>0</v>
      </c>
      <c r="I130" s="166">
        <v>0</v>
      </c>
      <c r="J130" s="166">
        <v>0</v>
      </c>
      <c r="K130" s="166">
        <v>0</v>
      </c>
      <c r="L130" s="166">
        <v>0</v>
      </c>
      <c r="M130" s="166">
        <v>0</v>
      </c>
      <c r="N130" s="166" t="s">
        <v>41</v>
      </c>
      <c r="O130" s="166" t="s">
        <v>1551</v>
      </c>
      <c r="P130" s="166" t="s">
        <v>10320</v>
      </c>
      <c r="Q130" s="167" t="s">
        <v>10321</v>
      </c>
      <c r="R130" s="166"/>
      <c r="S130" s="166" t="s">
        <v>54</v>
      </c>
      <c r="T130" s="166">
        <v>0</v>
      </c>
      <c r="U130" s="166">
        <v>0</v>
      </c>
      <c r="V130" s="166">
        <v>0</v>
      </c>
      <c r="W130" s="166" t="s">
        <v>46</v>
      </c>
      <c r="X130" s="166">
        <v>0</v>
      </c>
      <c r="Y130" s="166" t="s">
        <v>47</v>
      </c>
      <c r="Z130" s="166">
        <v>0</v>
      </c>
      <c r="AA130" s="166"/>
      <c r="AB130" s="246">
        <v>0</v>
      </c>
      <c r="AC130" s="246" t="s">
        <v>10217</v>
      </c>
      <c r="AD130" s="237" t="s">
        <v>49</v>
      </c>
      <c r="AE130" s="238" t="str">
        <f>IF(IFERROR(VLOOKUP(A130,#REF!,1,FALSE),"")="","","✓")</f>
        <v/>
      </c>
      <c r="AF130" s="237" t="s">
        <v>48</v>
      </c>
      <c r="AG130" s="239" t="s">
        <v>48</v>
      </c>
      <c r="AH130" s="248" t="str">
        <f>IF(AND(COUNTIF('1093件のリスト'!$L$247:$L$7238,'2-1.手続一覧'!A130)=1,(_xlfn.XLOOKUP('2-1.手続一覧'!A130,'1093件のリスト'!$L$247:$L$7238,'1093件のリスト'!$AM$247:$AM$7238))="2022年度の対象"),"リストにあり","？")</f>
        <v>リストにあり</v>
      </c>
      <c r="AI130" s="248" t="s">
        <v>49</v>
      </c>
      <c r="AJ130" s="248" t="s">
        <v>9354</v>
      </c>
      <c r="AK130" s="248" t="str">
        <f t="shared" si="4"/>
        <v/>
      </c>
      <c r="AL130" s="248" t="str">
        <f>VLOOKUP($A130,'3-3.ガス・液石'!$B$16:$CD$173,5,FALSE)</f>
        <v>汎用申請</v>
      </c>
      <c r="AM130" s="248" t="str">
        <f>VLOOKUP($A130,'3-3.ガス・液石'!$B$16:$CD$173,68,FALSE)</f>
        <v>Notify02</v>
      </c>
      <c r="AN130" s="248" t="str">
        <f>VLOOKUP($A130,'3-3.ガス・液石'!$B$16:$CD$173,69,FALSE)</f>
        <v>NotifyA</v>
      </c>
      <c r="AO130" s="248" t="str">
        <f>VLOOKUP($A130,'3-3.ガス・液石'!$B$16:$CD$173,70,FALSE)</f>
        <v>LIQ-HOAN-2</v>
      </c>
      <c r="AP130" s="248">
        <f>VLOOKUP($A130,'3-3.ガス・液石'!$B$16:$CD$173,55,FALSE)</f>
        <v>0</v>
      </c>
      <c r="AQ130" s="239">
        <f>VLOOKUP($A130,'3-3.ガス・液石'!$B$16:$CD$173,56,FALSE)</f>
        <v>0</v>
      </c>
      <c r="AR130" s="234" t="s">
        <v>0</v>
      </c>
    </row>
    <row r="131" spans="1:44" s="1" customFormat="1" ht="30" hidden="1" customHeight="1">
      <c r="A131" s="249">
        <v>24259</v>
      </c>
      <c r="B131" s="168" t="s">
        <v>1686</v>
      </c>
      <c r="C131" s="166" t="s">
        <v>334</v>
      </c>
      <c r="D131" s="166">
        <v>1967</v>
      </c>
      <c r="E131" s="166">
        <v>149</v>
      </c>
      <c r="F131" s="166">
        <v>35</v>
      </c>
      <c r="G131" s="166">
        <v>4</v>
      </c>
      <c r="H131" s="166">
        <v>0</v>
      </c>
      <c r="I131" s="166">
        <v>0</v>
      </c>
      <c r="J131" s="166">
        <v>0</v>
      </c>
      <c r="K131" s="166">
        <v>0</v>
      </c>
      <c r="L131" s="166">
        <v>0</v>
      </c>
      <c r="M131" s="166">
        <v>0</v>
      </c>
      <c r="N131" s="166" t="s">
        <v>41</v>
      </c>
      <c r="O131" s="166" t="s">
        <v>1551</v>
      </c>
      <c r="P131" s="166" t="s">
        <v>10320</v>
      </c>
      <c r="Q131" s="167" t="s">
        <v>10321</v>
      </c>
      <c r="R131" s="166"/>
      <c r="S131" s="166" t="s">
        <v>54</v>
      </c>
      <c r="T131" s="166">
        <v>0</v>
      </c>
      <c r="U131" s="166">
        <v>0</v>
      </c>
      <c r="V131" s="166">
        <v>0</v>
      </c>
      <c r="W131" s="166" t="s">
        <v>46</v>
      </c>
      <c r="X131" s="166">
        <v>0</v>
      </c>
      <c r="Y131" s="166" t="s">
        <v>47</v>
      </c>
      <c r="Z131" s="166">
        <v>0</v>
      </c>
      <c r="AA131" s="166"/>
      <c r="AB131" s="246">
        <v>0</v>
      </c>
      <c r="AC131" s="246" t="s">
        <v>10217</v>
      </c>
      <c r="AD131" s="237" t="s">
        <v>49</v>
      </c>
      <c r="AE131" s="238" t="str">
        <f>IF(IFERROR(VLOOKUP(A131,#REF!,1,FALSE),"")="","","✓")</f>
        <v/>
      </c>
      <c r="AF131" s="237" t="s">
        <v>48</v>
      </c>
      <c r="AG131" s="239" t="s">
        <v>48</v>
      </c>
      <c r="AH131" s="248" t="str">
        <f>IF(AND(COUNTIF('1093件のリスト'!$L$247:$L$7238,'2-1.手続一覧'!A131)=1,(_xlfn.XLOOKUP('2-1.手続一覧'!A131,'1093件のリスト'!$L$247:$L$7238,'1093件のリスト'!$AM$247:$AM$7238))="2022年度の対象"),"リストにあり","？")</f>
        <v>リストにあり</v>
      </c>
      <c r="AI131" s="248" t="s">
        <v>49</v>
      </c>
      <c r="AJ131" s="248" t="s">
        <v>9354</v>
      </c>
      <c r="AK131" s="248" t="str">
        <f t="shared" si="4"/>
        <v/>
      </c>
      <c r="AL131" s="248" t="str">
        <f>VLOOKUP($A131,'3-3.ガス・液石'!$B$16:$CD$173,5,FALSE)</f>
        <v>汎用申請</v>
      </c>
      <c r="AM131" s="248" t="str">
        <f>VLOOKUP($A131,'3-3.ガス・液石'!$B$16:$CD$173,68,FALSE)</f>
        <v>Notify02</v>
      </c>
      <c r="AN131" s="248" t="str">
        <f>VLOOKUP($A131,'3-3.ガス・液石'!$B$16:$CD$173,69,FALSE)</f>
        <v>NotifyA</v>
      </c>
      <c r="AO131" s="248" t="str">
        <f>VLOOKUP($A131,'3-3.ガス・液石'!$B$16:$CD$173,70,FALSE)</f>
        <v>LIQ-HOAN-2</v>
      </c>
      <c r="AP131" s="248">
        <f>VLOOKUP($A131,'3-3.ガス・液石'!$B$16:$CD$173,55,FALSE)</f>
        <v>0</v>
      </c>
      <c r="AQ131" s="239" t="str">
        <f>VLOOKUP($A131,'3-3.ガス・液石'!$B$16:$CD$173,56,FALSE)</f>
        <v>既に電子化されているばい煙発生施設の廃止報告書と同様に地方自治体への通知文を出力できるようにする必要がある。通知文書の発出に係る決裁を保安ネット内で行えるとありがたい。</v>
      </c>
      <c r="AR131" s="234" t="s">
        <v>0</v>
      </c>
    </row>
    <row r="132" spans="1:44" s="1" customFormat="1" ht="30" hidden="1" customHeight="1">
      <c r="A132" s="249">
        <v>24260</v>
      </c>
      <c r="B132" s="168" t="s">
        <v>1687</v>
      </c>
      <c r="C132" s="166" t="s">
        <v>334</v>
      </c>
      <c r="D132" s="166">
        <v>1967</v>
      </c>
      <c r="E132" s="166">
        <v>149</v>
      </c>
      <c r="F132" s="166">
        <v>35</v>
      </c>
      <c r="G132" s="166">
        <v>4</v>
      </c>
      <c r="H132" s="166">
        <v>0</v>
      </c>
      <c r="I132" s="166">
        <v>0</v>
      </c>
      <c r="J132" s="166">
        <v>0</v>
      </c>
      <c r="K132" s="166">
        <v>0</v>
      </c>
      <c r="L132" s="166">
        <v>0</v>
      </c>
      <c r="M132" s="166">
        <v>0</v>
      </c>
      <c r="N132" s="166" t="s">
        <v>41</v>
      </c>
      <c r="O132" s="166" t="s">
        <v>1551</v>
      </c>
      <c r="P132" s="166" t="s">
        <v>10320</v>
      </c>
      <c r="Q132" s="167" t="s">
        <v>10321</v>
      </c>
      <c r="R132" s="166"/>
      <c r="S132" s="166" t="s">
        <v>54</v>
      </c>
      <c r="T132" s="166">
        <v>0</v>
      </c>
      <c r="U132" s="166">
        <v>0</v>
      </c>
      <c r="V132" s="166">
        <v>0</v>
      </c>
      <c r="W132" s="166" t="s">
        <v>46</v>
      </c>
      <c r="X132" s="166">
        <v>0</v>
      </c>
      <c r="Y132" s="166" t="s">
        <v>47</v>
      </c>
      <c r="Z132" s="166">
        <v>0</v>
      </c>
      <c r="AA132" s="166"/>
      <c r="AB132" s="246">
        <v>0</v>
      </c>
      <c r="AC132" s="246">
        <v>0</v>
      </c>
      <c r="AD132" s="237" t="s">
        <v>49</v>
      </c>
      <c r="AE132" s="238" t="str">
        <f>IF(IFERROR(VLOOKUP(A132,#REF!,1,FALSE),"")="","","✓")</f>
        <v/>
      </c>
      <c r="AF132" s="237" t="s">
        <v>48</v>
      </c>
      <c r="AG132" s="239" t="s">
        <v>48</v>
      </c>
      <c r="AH132" s="248" t="str">
        <f>IF(AND(COUNTIF('1093件のリスト'!$L$247:$L$7238,'2-1.手続一覧'!A132)=1,(_xlfn.XLOOKUP('2-1.手続一覧'!A132,'1093件のリスト'!$L$247:$L$7238,'1093件のリスト'!$AM$247:$AM$7238))="2022年度の対象"),"リストにあり","？")</f>
        <v>リストにあり</v>
      </c>
      <c r="AI132" s="248" t="s">
        <v>49</v>
      </c>
      <c r="AJ132" s="248" t="s">
        <v>9354</v>
      </c>
      <c r="AK132" s="248" t="str">
        <f t="shared" si="4"/>
        <v/>
      </c>
      <c r="AL132" s="248" t="str">
        <f>VLOOKUP($A132,'3-3.ガス・液石'!$B$16:$CD$173,5,FALSE)</f>
        <v>汎用申請</v>
      </c>
      <c r="AM132" s="248" t="str">
        <f>VLOOKUP($A132,'3-3.ガス・液石'!$B$16:$CD$173,68,FALSE)</f>
        <v>Notify02</v>
      </c>
      <c r="AN132" s="248" t="str">
        <f>VLOOKUP($A132,'3-3.ガス・液石'!$B$16:$CD$173,69,FALSE)</f>
        <v>NotifyA</v>
      </c>
      <c r="AO132" s="248" t="str">
        <f>VLOOKUP($A132,'3-3.ガス・液石'!$B$16:$CD$173,70,FALSE)</f>
        <v>LIQ-HOAN-2</v>
      </c>
      <c r="AP132" s="248">
        <f>VLOOKUP($A132,'3-3.ガス・液石'!$B$16:$CD$173,55,FALSE)</f>
        <v>0</v>
      </c>
      <c r="AQ132" s="239" t="str">
        <f>VLOOKUP($A132,'3-3.ガス・液石'!$B$16:$CD$173,56,FALSE)</f>
        <v>保安ネットへの登記事項証明書の添付は複写扱いとしない整理をする必要がある。
既に電子化されているばい煙発生施設の廃止報告書と同様に地方自治体への通知文を出力できるようにする必要がある（公害防止関係法の対象事業場に限る）。通知文書の発出に係る決裁を保安ネット内で行えるとありがたい。</v>
      </c>
      <c r="AR132" s="234" t="s">
        <v>0</v>
      </c>
    </row>
    <row r="133" spans="1:44" s="1" customFormat="1" ht="30" hidden="1" customHeight="1">
      <c r="A133" s="249">
        <v>24261</v>
      </c>
      <c r="B133" s="168" t="s">
        <v>2987</v>
      </c>
      <c r="C133" s="166" t="s">
        <v>334</v>
      </c>
      <c r="D133" s="166">
        <v>1967</v>
      </c>
      <c r="E133" s="166">
        <v>149</v>
      </c>
      <c r="F133" s="166">
        <v>35</v>
      </c>
      <c r="G133" s="166">
        <v>6</v>
      </c>
      <c r="H133" s="166">
        <v>0</v>
      </c>
      <c r="I133" s="166">
        <v>1</v>
      </c>
      <c r="J133" s="166">
        <v>0</v>
      </c>
      <c r="K133" s="166">
        <v>0</v>
      </c>
      <c r="L133" s="166">
        <v>0</v>
      </c>
      <c r="M133" s="166">
        <v>0</v>
      </c>
      <c r="N133" s="166" t="s">
        <v>41</v>
      </c>
      <c r="O133" s="166" t="s">
        <v>1551</v>
      </c>
      <c r="P133" s="166" t="s">
        <v>10320</v>
      </c>
      <c r="Q133" s="167" t="s">
        <v>10321</v>
      </c>
      <c r="R133" s="166"/>
      <c r="S133" s="166" t="s">
        <v>54</v>
      </c>
      <c r="T133" s="166">
        <v>0</v>
      </c>
      <c r="U133" s="166">
        <v>0</v>
      </c>
      <c r="V133" s="166">
        <v>0</v>
      </c>
      <c r="W133" s="166" t="s">
        <v>46</v>
      </c>
      <c r="X133" s="166">
        <v>0</v>
      </c>
      <c r="Y133" s="166" t="s">
        <v>47</v>
      </c>
      <c r="Z133" s="166">
        <v>0</v>
      </c>
      <c r="AA133" s="166"/>
      <c r="AB133" s="246">
        <v>0</v>
      </c>
      <c r="AC133" s="246" t="s">
        <v>10217</v>
      </c>
      <c r="AD133" s="237" t="s">
        <v>49</v>
      </c>
      <c r="AE133" s="238" t="str">
        <f>IF(IFERROR(VLOOKUP(A133,#REF!,1,FALSE),"")="","","✓")</f>
        <v/>
      </c>
      <c r="AF133" s="237" t="s">
        <v>48</v>
      </c>
      <c r="AG133" s="239" t="s">
        <v>48</v>
      </c>
      <c r="AH133" s="248" t="str">
        <f>IF(AND(COUNTIF('1093件のリスト'!$L$247:$L$7238,'2-1.手続一覧'!A133)=1,(_xlfn.XLOOKUP('2-1.手続一覧'!A133,'1093件のリスト'!$L$247:$L$7238,'1093件のリスト'!$AM$247:$AM$7238))="2022年度の対象"),"リストにあり","？")</f>
        <v>リストにあり</v>
      </c>
      <c r="AI133" s="248" t="s">
        <v>49</v>
      </c>
      <c r="AJ133" s="248" t="s">
        <v>9354</v>
      </c>
      <c r="AK133" s="248" t="str">
        <f t="shared" si="4"/>
        <v/>
      </c>
      <c r="AL133" s="248" t="str">
        <f>VLOOKUP($A133,'3-3.ガス・液石'!$B$16:$CD$173,5,FALSE)</f>
        <v>汎用申請</v>
      </c>
      <c r="AM133" s="248" t="str">
        <f>VLOOKUP($A133,'3-3.ガス・液石'!$B$16:$CD$173,68,FALSE)</f>
        <v>Apply03</v>
      </c>
      <c r="AN133" s="248" t="str">
        <f>VLOOKUP($A133,'3-3.ガス・液石'!$B$16:$CD$173,69,FALSE)</f>
        <v>ApplyC</v>
      </c>
      <c r="AO133" s="248" t="str">
        <f>VLOOKUP($A133,'3-3.ガス・液石'!$B$16:$CD$173,70,FALSE)</f>
        <v>LIQ-JIGYO-2</v>
      </c>
      <c r="AP133" s="248">
        <f>VLOOKUP($A133,'3-3.ガス・液石'!$B$16:$CD$173,55,FALSE)</f>
        <v>0</v>
      </c>
      <c r="AQ133" s="239">
        <f>VLOOKUP($A133,'3-3.ガス・液石'!$B$16:$CD$173,56,FALSE)</f>
        <v>0</v>
      </c>
      <c r="AR133" s="234" t="s">
        <v>0</v>
      </c>
    </row>
    <row r="134" spans="1:44" s="1" customFormat="1" ht="30" hidden="1" customHeight="1">
      <c r="A134" s="249">
        <v>24262</v>
      </c>
      <c r="B134" s="168" t="s">
        <v>1855</v>
      </c>
      <c r="C134" s="166" t="s">
        <v>334</v>
      </c>
      <c r="D134" s="166">
        <v>1967</v>
      </c>
      <c r="E134" s="166">
        <v>149</v>
      </c>
      <c r="F134" s="166">
        <v>35</v>
      </c>
      <c r="G134" s="166">
        <v>7</v>
      </c>
      <c r="H134" s="166">
        <v>0</v>
      </c>
      <c r="I134" s="166">
        <v>0</v>
      </c>
      <c r="J134" s="166">
        <v>0</v>
      </c>
      <c r="K134" s="166">
        <v>0</v>
      </c>
      <c r="L134" s="166">
        <v>0</v>
      </c>
      <c r="M134" s="166">
        <v>0</v>
      </c>
      <c r="N134" s="166" t="s">
        <v>41</v>
      </c>
      <c r="O134" s="166" t="s">
        <v>1551</v>
      </c>
      <c r="P134" s="166" t="s">
        <v>10320</v>
      </c>
      <c r="Q134" s="167" t="s">
        <v>10321</v>
      </c>
      <c r="R134" s="166"/>
      <c r="S134" s="166" t="s">
        <v>54</v>
      </c>
      <c r="T134" s="166">
        <v>0</v>
      </c>
      <c r="U134" s="166">
        <v>0</v>
      </c>
      <c r="V134" s="166">
        <v>0</v>
      </c>
      <c r="W134" s="166" t="s">
        <v>46</v>
      </c>
      <c r="X134" s="166">
        <v>0</v>
      </c>
      <c r="Y134" s="166" t="s">
        <v>47</v>
      </c>
      <c r="Z134" s="166">
        <v>0</v>
      </c>
      <c r="AA134" s="166"/>
      <c r="AB134" s="246">
        <v>0</v>
      </c>
      <c r="AC134" s="246" t="s">
        <v>10217</v>
      </c>
      <c r="AD134" s="237" t="s">
        <v>49</v>
      </c>
      <c r="AE134" s="238" t="str">
        <f>IF(IFERROR(VLOOKUP(A134,#REF!,1,FALSE),"")="","","✓")</f>
        <v/>
      </c>
      <c r="AF134" s="237" t="s">
        <v>48</v>
      </c>
      <c r="AG134" s="239" t="s">
        <v>48</v>
      </c>
      <c r="AH134" s="248" t="str">
        <f>IF(AND(COUNTIF('1093件のリスト'!$L$247:$L$7238,'2-1.手続一覧'!A134)=1,(_xlfn.XLOOKUP('2-1.手続一覧'!A134,'1093件のリスト'!$L$247:$L$7238,'1093件のリスト'!$AM$247:$AM$7238))="2022年度の対象"),"リストにあり","？")</f>
        <v>リストにあり</v>
      </c>
      <c r="AI134" s="248" t="s">
        <v>49</v>
      </c>
      <c r="AJ134" s="248" t="s">
        <v>9354</v>
      </c>
      <c r="AK134" s="248" t="str">
        <f t="shared" si="4"/>
        <v/>
      </c>
      <c r="AL134" s="248" t="str">
        <f>VLOOKUP($A134,'3-3.ガス・液石'!$B$16:$CD$173,5,FALSE)</f>
        <v>汎用申請</v>
      </c>
      <c r="AM134" s="248" t="str">
        <f>VLOOKUP($A134,'3-3.ガス・液石'!$B$16:$CD$173,68,FALSE)</f>
        <v>Notify01</v>
      </c>
      <c r="AN134" s="248" t="str">
        <f>VLOOKUP($A134,'3-3.ガス・液石'!$B$16:$CD$173,69,FALSE)</f>
        <v>NotifyA</v>
      </c>
      <c r="AO134" s="248" t="str">
        <f>VLOOKUP($A134,'3-3.ガス・液石'!$B$16:$CD$173,70,FALSE)</f>
        <v>COM-YOSHIKI-1</v>
      </c>
      <c r="AP134" s="248">
        <f>VLOOKUP($A134,'3-3.ガス・液石'!$B$16:$CD$173,55,FALSE)</f>
        <v>0</v>
      </c>
      <c r="AQ134" s="239">
        <f>VLOOKUP($A134,'3-3.ガス・液石'!$B$16:$CD$173,56,FALSE)</f>
        <v>0</v>
      </c>
      <c r="AR134" s="234" t="s">
        <v>0</v>
      </c>
    </row>
    <row r="135" spans="1:44" s="1" customFormat="1" ht="30" hidden="1" customHeight="1">
      <c r="A135" s="249">
        <v>24263</v>
      </c>
      <c r="B135" s="168" t="s">
        <v>1688</v>
      </c>
      <c r="C135" s="166" t="s">
        <v>334</v>
      </c>
      <c r="D135" s="166">
        <v>1967</v>
      </c>
      <c r="E135" s="166">
        <v>149</v>
      </c>
      <c r="F135" s="166">
        <v>38</v>
      </c>
      <c r="G135" s="166">
        <v>4</v>
      </c>
      <c r="H135" s="166">
        <v>0</v>
      </c>
      <c r="I135" s="166">
        <v>2</v>
      </c>
      <c r="J135" s="166">
        <v>0</v>
      </c>
      <c r="K135" s="166">
        <v>0</v>
      </c>
      <c r="L135" s="166">
        <v>0</v>
      </c>
      <c r="M135" s="166">
        <v>0</v>
      </c>
      <c r="N135" s="166" t="s">
        <v>41</v>
      </c>
      <c r="O135" s="166" t="s">
        <v>1551</v>
      </c>
      <c r="P135" s="166" t="s">
        <v>10320</v>
      </c>
      <c r="Q135" s="167" t="s">
        <v>10321</v>
      </c>
      <c r="R135" s="166"/>
      <c r="S135" s="166" t="s">
        <v>54</v>
      </c>
      <c r="T135" s="166">
        <v>0</v>
      </c>
      <c r="U135" s="166">
        <v>0</v>
      </c>
      <c r="V135" s="166">
        <v>0</v>
      </c>
      <c r="W135" s="166" t="s">
        <v>46</v>
      </c>
      <c r="X135" s="166">
        <v>0</v>
      </c>
      <c r="Y135" s="166" t="s">
        <v>47</v>
      </c>
      <c r="Z135" s="166">
        <v>0</v>
      </c>
      <c r="AA135" s="166"/>
      <c r="AB135" s="246">
        <v>0</v>
      </c>
      <c r="AC135" s="246" t="s">
        <v>48</v>
      </c>
      <c r="AD135" s="237" t="s">
        <v>49</v>
      </c>
      <c r="AE135" s="238" t="str">
        <f>IF(IFERROR(VLOOKUP(A135,#REF!,1,FALSE),"")="","","✓")</f>
        <v/>
      </c>
      <c r="AF135" s="237" t="s">
        <v>48</v>
      </c>
      <c r="AG135" s="239" t="s">
        <v>48</v>
      </c>
      <c r="AH135" s="248" t="str">
        <f>IF(AND(COUNTIF('1093件のリスト'!$L$247:$L$7238,'2-1.手続一覧'!A135)=1,(_xlfn.XLOOKUP('2-1.手続一覧'!A135,'1093件のリスト'!$L$247:$L$7238,'1093件のリスト'!$AM$247:$AM$7238))="2022年度の対象"),"リストにあり","？")</f>
        <v>リストにあり</v>
      </c>
      <c r="AI135" s="248" t="s">
        <v>49</v>
      </c>
      <c r="AJ135" s="248" t="s">
        <v>9354</v>
      </c>
      <c r="AK135" s="248" t="str">
        <f t="shared" si="4"/>
        <v/>
      </c>
      <c r="AL135" s="248" t="str">
        <f>VLOOKUP($A135,'3-3.ガス・液石'!$B$16:$CD$173,5,FALSE)</f>
        <v>汎用申請</v>
      </c>
      <c r="AM135" s="248" t="str">
        <f>VLOOKUP($A135,'3-3.ガス・液石'!$B$16:$CD$173,68,FALSE)</f>
        <v>Notify01</v>
      </c>
      <c r="AN135" s="248" t="str">
        <f>VLOOKUP($A135,'3-3.ガス・液石'!$B$16:$CD$173,69,FALSE)</f>
        <v>NotifyA</v>
      </c>
      <c r="AO135" s="248" t="str">
        <f>VLOOKUP($A135,'3-3.ガス・液石'!$B$16:$CD$173,70,FALSE)</f>
        <v>COM-YOSHIKI-2</v>
      </c>
      <c r="AP135" s="248">
        <f>VLOOKUP($A135,'3-3.ガス・液石'!$B$16:$CD$173,55,FALSE)</f>
        <v>0</v>
      </c>
      <c r="AQ135" s="239">
        <f>VLOOKUP($A135,'3-3.ガス・液石'!$B$16:$CD$173,56,FALSE)</f>
        <v>0</v>
      </c>
      <c r="AR135" s="234" t="s">
        <v>0</v>
      </c>
    </row>
    <row r="136" spans="1:44" s="1" customFormat="1" ht="30" hidden="1" customHeight="1">
      <c r="A136" s="249">
        <v>24264</v>
      </c>
      <c r="B136" s="168" t="s">
        <v>618</v>
      </c>
      <c r="C136" s="166" t="s">
        <v>334</v>
      </c>
      <c r="D136" s="166">
        <v>1967</v>
      </c>
      <c r="E136" s="166">
        <v>149</v>
      </c>
      <c r="F136" s="166">
        <v>38</v>
      </c>
      <c r="G136" s="166">
        <v>14</v>
      </c>
      <c r="H136" s="166">
        <v>0</v>
      </c>
      <c r="I136" s="166">
        <v>0</v>
      </c>
      <c r="J136" s="166">
        <v>0</v>
      </c>
      <c r="K136" s="166">
        <v>0</v>
      </c>
      <c r="L136" s="166">
        <v>0</v>
      </c>
      <c r="M136" s="166">
        <v>0</v>
      </c>
      <c r="N136" s="166" t="s">
        <v>41</v>
      </c>
      <c r="O136" s="166" t="s">
        <v>1551</v>
      </c>
      <c r="P136" s="166" t="s">
        <v>10320</v>
      </c>
      <c r="Q136" s="167" t="s">
        <v>10321</v>
      </c>
      <c r="R136" s="166"/>
      <c r="S136" s="166" t="s">
        <v>54</v>
      </c>
      <c r="T136" s="166">
        <v>0</v>
      </c>
      <c r="U136" s="166">
        <v>0</v>
      </c>
      <c r="V136" s="166">
        <v>0</v>
      </c>
      <c r="W136" s="166" t="s">
        <v>46</v>
      </c>
      <c r="X136" s="166">
        <v>0</v>
      </c>
      <c r="Y136" s="166" t="s">
        <v>47</v>
      </c>
      <c r="Z136" s="166">
        <v>0</v>
      </c>
      <c r="AA136" s="166"/>
      <c r="AB136" s="246">
        <v>0</v>
      </c>
      <c r="AC136" s="246">
        <v>0</v>
      </c>
      <c r="AD136" s="237" t="s">
        <v>49</v>
      </c>
      <c r="AE136" s="238" t="str">
        <f>IF(IFERROR(VLOOKUP(A136,#REF!,1,FALSE),"")="","","✓")</f>
        <v/>
      </c>
      <c r="AF136" s="237" t="s">
        <v>48</v>
      </c>
      <c r="AG136" s="239" t="s">
        <v>48</v>
      </c>
      <c r="AH136" s="248" t="str">
        <f>IF(AND(COUNTIF('1093件のリスト'!$L$247:$L$7238,'2-1.手続一覧'!A136)=1,(_xlfn.XLOOKUP('2-1.手続一覧'!A136,'1093件のリスト'!$L$247:$L$7238,'1093件のリスト'!$AM$247:$AM$7238))="2022年度の対象"),"リストにあり","？")</f>
        <v>リストにあり</v>
      </c>
      <c r="AI136" s="248" t="s">
        <v>49</v>
      </c>
      <c r="AJ136" s="248" t="s">
        <v>9354</v>
      </c>
      <c r="AK136" s="248" t="str">
        <f t="shared" si="4"/>
        <v/>
      </c>
      <c r="AL136" s="248" t="str">
        <f>VLOOKUP($A136,'3-3.ガス・液石'!$B$16:$CD$173,5,FALSE)</f>
        <v>汎用申請</v>
      </c>
      <c r="AM136" s="248" t="str">
        <f>VLOOKUP($A136,'3-3.ガス・液石'!$B$16:$CD$173,68,FALSE)</f>
        <v>Notify01</v>
      </c>
      <c r="AN136" s="248" t="str">
        <f>VLOOKUP($A136,'3-3.ガス・液石'!$B$16:$CD$173,69,FALSE)</f>
        <v>NotifyA</v>
      </c>
      <c r="AO136" s="248" t="str">
        <f>VLOOKUP($A136,'3-3.ガス・液石'!$B$16:$CD$173,70,FALSE)</f>
        <v>COM-YOSHIKI-2</v>
      </c>
      <c r="AP136" s="248">
        <f>VLOOKUP($A136,'3-3.ガス・液石'!$B$16:$CD$173,55,FALSE)</f>
        <v>0</v>
      </c>
      <c r="AQ136" s="239">
        <f>VLOOKUP($A136,'3-3.ガス・液石'!$B$16:$CD$173,56,FALSE)</f>
        <v>0</v>
      </c>
      <c r="AR136" s="234" t="s">
        <v>0</v>
      </c>
    </row>
    <row r="137" spans="1:44" s="1" customFormat="1" ht="30" hidden="1" customHeight="1">
      <c r="A137" s="249">
        <v>24265</v>
      </c>
      <c r="B137" s="168" t="s">
        <v>1856</v>
      </c>
      <c r="C137" s="166" t="s">
        <v>1758</v>
      </c>
      <c r="D137" s="166">
        <v>1997</v>
      </c>
      <c r="E137" s="166">
        <v>0</v>
      </c>
      <c r="F137" s="166">
        <v>132</v>
      </c>
      <c r="G137" s="166">
        <v>0</v>
      </c>
      <c r="H137" s="166">
        <v>0</v>
      </c>
      <c r="I137" s="166">
        <v>0</v>
      </c>
      <c r="J137" s="166">
        <v>0</v>
      </c>
      <c r="K137" s="166">
        <v>0</v>
      </c>
      <c r="L137" s="166">
        <v>0</v>
      </c>
      <c r="M137" s="166">
        <v>0</v>
      </c>
      <c r="N137" s="166" t="s">
        <v>41</v>
      </c>
      <c r="O137" s="166" t="s">
        <v>1551</v>
      </c>
      <c r="P137" s="166" t="s">
        <v>10320</v>
      </c>
      <c r="Q137" s="167" t="s">
        <v>10321</v>
      </c>
      <c r="R137" s="166"/>
      <c r="S137" s="166" t="s">
        <v>54</v>
      </c>
      <c r="T137" s="166">
        <v>0</v>
      </c>
      <c r="U137" s="166">
        <v>0</v>
      </c>
      <c r="V137" s="166">
        <v>0</v>
      </c>
      <c r="W137" s="166" t="s">
        <v>46</v>
      </c>
      <c r="X137" s="166">
        <v>0</v>
      </c>
      <c r="Y137" s="166" t="s">
        <v>47</v>
      </c>
      <c r="Z137" s="166">
        <v>0</v>
      </c>
      <c r="AA137" s="166"/>
      <c r="AB137" s="246">
        <v>0</v>
      </c>
      <c r="AC137" s="246" t="s">
        <v>10217</v>
      </c>
      <c r="AD137" s="237" t="s">
        <v>49</v>
      </c>
      <c r="AE137" s="238" t="str">
        <f>IF(IFERROR(VLOOKUP(A137,#REF!,1,FALSE),"")="","","✓")</f>
        <v/>
      </c>
      <c r="AF137" s="237" t="s">
        <v>48</v>
      </c>
      <c r="AG137" s="239" t="s">
        <v>48</v>
      </c>
      <c r="AH137" s="248" t="str">
        <f>IF(AND(COUNTIF('1093件のリスト'!$L$247:$L$7238,'2-1.手続一覧'!A137)=1,(_xlfn.XLOOKUP('2-1.手続一覧'!A137,'1093件のリスト'!$L$247:$L$7238,'1093件のリスト'!$AM$247:$AM$7238))="2022年度の対象"),"リストにあり","？")</f>
        <v>リストにあり</v>
      </c>
      <c r="AI137" s="248" t="s">
        <v>49</v>
      </c>
      <c r="AJ137" s="248" t="s">
        <v>9354</v>
      </c>
      <c r="AK137" s="248" t="str">
        <f t="shared" si="4"/>
        <v/>
      </c>
      <c r="AL137" s="248" t="str">
        <f>VLOOKUP($A137,'3-3.ガス・液石'!$B$16:$CD$173,5,FALSE)</f>
        <v>汎用申請</v>
      </c>
      <c r="AM137" s="248" t="str">
        <f>VLOOKUP($A137,'3-3.ガス・液石'!$B$16:$CD$173,68,FALSE)</f>
        <v>Notify01</v>
      </c>
      <c r="AN137" s="248" t="str">
        <f>VLOOKUP($A137,'3-3.ガス・液石'!$B$16:$CD$173,69,FALSE)</f>
        <v>NotifyA</v>
      </c>
      <c r="AO137" s="248" t="str">
        <f>VLOOKUP($A137,'3-3.ガス・液石'!$B$16:$CD$173,70,FALSE)</f>
        <v>COM-YOSHIKI-2</v>
      </c>
      <c r="AP137" s="248">
        <f>VLOOKUP($A137,'3-3.ガス・液石'!$B$16:$CD$173,55,FALSE)</f>
        <v>0</v>
      </c>
      <c r="AQ137" s="239">
        <f>VLOOKUP($A137,'3-3.ガス・液石'!$B$16:$CD$173,56,FALSE)</f>
        <v>0</v>
      </c>
      <c r="AR137" s="234" t="s">
        <v>0</v>
      </c>
    </row>
    <row r="138" spans="1:44" s="1" customFormat="1" ht="30" hidden="1" customHeight="1">
      <c r="A138" s="249">
        <v>24266</v>
      </c>
      <c r="B138" s="168" t="s">
        <v>1857</v>
      </c>
      <c r="C138" s="166" t="s">
        <v>1758</v>
      </c>
      <c r="D138" s="166">
        <v>1997</v>
      </c>
      <c r="E138" s="166">
        <v>0</v>
      </c>
      <c r="F138" s="166">
        <v>132</v>
      </c>
      <c r="G138" s="166">
        <v>0</v>
      </c>
      <c r="H138" s="166">
        <v>0</v>
      </c>
      <c r="I138" s="166">
        <v>0</v>
      </c>
      <c r="J138" s="166">
        <v>0</v>
      </c>
      <c r="K138" s="166">
        <v>0</v>
      </c>
      <c r="L138" s="166">
        <v>0</v>
      </c>
      <c r="M138" s="166">
        <v>0</v>
      </c>
      <c r="N138" s="166" t="s">
        <v>41</v>
      </c>
      <c r="O138" s="166" t="s">
        <v>1551</v>
      </c>
      <c r="P138" s="166" t="s">
        <v>10320</v>
      </c>
      <c r="Q138" s="167" t="s">
        <v>10321</v>
      </c>
      <c r="R138" s="166"/>
      <c r="S138" s="166" t="s">
        <v>54</v>
      </c>
      <c r="T138" s="166">
        <v>0</v>
      </c>
      <c r="U138" s="166">
        <v>0</v>
      </c>
      <c r="V138" s="166" t="s">
        <v>103</v>
      </c>
      <c r="W138" s="166" t="s">
        <v>46</v>
      </c>
      <c r="X138" s="166">
        <v>0</v>
      </c>
      <c r="Y138" s="166" t="s">
        <v>47</v>
      </c>
      <c r="Z138" s="166">
        <v>0</v>
      </c>
      <c r="AA138" s="166"/>
      <c r="AB138" s="246">
        <v>0</v>
      </c>
      <c r="AC138" s="246" t="s">
        <v>10217</v>
      </c>
      <c r="AD138" s="237" t="s">
        <v>49</v>
      </c>
      <c r="AE138" s="238" t="str">
        <f>IF(IFERROR(VLOOKUP(A138,#REF!,1,FALSE),"")="","","✓")</f>
        <v/>
      </c>
      <c r="AF138" s="237" t="s">
        <v>48</v>
      </c>
      <c r="AG138" s="239" t="s">
        <v>48</v>
      </c>
      <c r="AH138" s="248" t="str">
        <f>IF(AND(COUNTIF('1093件のリスト'!$L$247:$L$7238,'2-1.手続一覧'!A138)=1,(_xlfn.XLOOKUP('2-1.手続一覧'!A138,'1093件のリスト'!$L$247:$L$7238,'1093件のリスト'!$AM$247:$AM$7238))="2022年度の対象"),"リストにあり","？")</f>
        <v>リストにあり</v>
      </c>
      <c r="AI138" s="248" t="s">
        <v>49</v>
      </c>
      <c r="AJ138" s="248" t="s">
        <v>9354</v>
      </c>
      <c r="AK138" s="248" t="str">
        <f t="shared" si="4"/>
        <v/>
      </c>
      <c r="AL138" s="248" t="str">
        <f>VLOOKUP($A138,'3-3.ガス・液石'!$B$16:$CD$173,5,FALSE)</f>
        <v>汎用申請</v>
      </c>
      <c r="AM138" s="248" t="str">
        <f>VLOOKUP($A138,'3-3.ガス・液石'!$B$16:$CD$173,68,FALSE)</f>
        <v>Notify01</v>
      </c>
      <c r="AN138" s="248" t="str">
        <f>VLOOKUP($A138,'3-3.ガス・液石'!$B$16:$CD$173,69,FALSE)</f>
        <v>NotifyA</v>
      </c>
      <c r="AO138" s="248" t="str">
        <f>VLOOKUP($A138,'3-3.ガス・液石'!$B$16:$CD$173,70,FALSE)</f>
        <v>COM-YOSHIKI-2</v>
      </c>
      <c r="AP138" s="248">
        <f>VLOOKUP($A138,'3-3.ガス・液石'!$B$16:$CD$173,55,FALSE)</f>
        <v>0</v>
      </c>
      <c r="AQ138" s="239">
        <f>VLOOKUP($A138,'3-3.ガス・液石'!$B$16:$CD$173,56,FALSE)</f>
        <v>0</v>
      </c>
      <c r="AR138" s="234" t="s">
        <v>0</v>
      </c>
    </row>
    <row r="139" spans="1:44" s="1" customFormat="1" ht="30" hidden="1" customHeight="1">
      <c r="A139" s="249">
        <v>24267</v>
      </c>
      <c r="B139" s="168" t="s">
        <v>1770</v>
      </c>
      <c r="C139" s="166" t="s">
        <v>364</v>
      </c>
      <c r="D139" s="166">
        <v>1968</v>
      </c>
      <c r="E139" s="166">
        <v>14</v>
      </c>
      <c r="F139" s="166">
        <v>10</v>
      </c>
      <c r="G139" s="166">
        <v>0</v>
      </c>
      <c r="H139" s="166">
        <v>0</v>
      </c>
      <c r="I139" s="166">
        <v>1</v>
      </c>
      <c r="J139" s="166">
        <v>0</v>
      </c>
      <c r="K139" s="166">
        <v>0</v>
      </c>
      <c r="L139" s="166">
        <v>0</v>
      </c>
      <c r="M139" s="166">
        <v>0</v>
      </c>
      <c r="N139" s="166" t="s">
        <v>41</v>
      </c>
      <c r="O139" s="166" t="s">
        <v>1551</v>
      </c>
      <c r="P139" s="166" t="s">
        <v>1285</v>
      </c>
      <c r="Q139" s="167" t="s">
        <v>10320</v>
      </c>
      <c r="R139" s="166"/>
      <c r="S139" s="166" t="s">
        <v>54</v>
      </c>
      <c r="T139" s="166">
        <v>0</v>
      </c>
      <c r="U139" s="166">
        <v>0</v>
      </c>
      <c r="V139" s="166" t="s">
        <v>103</v>
      </c>
      <c r="W139" s="166" t="s">
        <v>46</v>
      </c>
      <c r="X139" s="166">
        <v>0</v>
      </c>
      <c r="Y139" s="166" t="s">
        <v>47</v>
      </c>
      <c r="Z139" s="166">
        <v>0</v>
      </c>
      <c r="AA139" s="166"/>
      <c r="AB139" s="246">
        <v>0</v>
      </c>
      <c r="AC139" s="246" t="s">
        <v>48</v>
      </c>
      <c r="AD139" s="237" t="s">
        <v>48</v>
      </c>
      <c r="AE139" s="238" t="str">
        <f>IF(IFERROR(VLOOKUP(A139,#REF!,1,FALSE),"")="","","✓")</f>
        <v/>
      </c>
      <c r="AF139" s="237" t="s">
        <v>49</v>
      </c>
      <c r="AG139" s="239" t="s">
        <v>48</v>
      </c>
      <c r="AH139" s="248" t="str">
        <f>IF(AND(COUNTIF('1093件のリスト'!$L$247:$L$7238,'2-1.手続一覧'!A139)=1,(_xlfn.XLOOKUP('2-1.手続一覧'!A139,'1093件のリスト'!$L$247:$L$7238,'1093件のリスト'!$AM$247:$AM$7238))="2022年度の対象"),"リストにあり","？")</f>
        <v>？</v>
      </c>
      <c r="AI139" s="248"/>
      <c r="AJ139" s="248" t="s">
        <v>1868</v>
      </c>
      <c r="AK139" s="248" t="s">
        <v>1868</v>
      </c>
      <c r="AL139" s="248" t="s">
        <v>1868</v>
      </c>
      <c r="AM139" s="248" t="s">
        <v>1868</v>
      </c>
      <c r="AN139" s="250" t="s">
        <v>1868</v>
      </c>
      <c r="AO139" s="250" t="s">
        <v>1868</v>
      </c>
      <c r="AP139" s="248" t="s">
        <v>1868</v>
      </c>
      <c r="AQ139" s="239" t="s">
        <v>1868</v>
      </c>
      <c r="AR139" s="234" t="s">
        <v>0</v>
      </c>
    </row>
    <row r="140" spans="1:44" s="1" customFormat="1" ht="30" hidden="1" customHeight="1">
      <c r="A140" s="249">
        <v>24268</v>
      </c>
      <c r="B140" s="168" t="s">
        <v>1771</v>
      </c>
      <c r="C140" s="166" t="s">
        <v>364</v>
      </c>
      <c r="D140" s="166">
        <v>1968</v>
      </c>
      <c r="E140" s="166">
        <v>14</v>
      </c>
      <c r="F140" s="166">
        <v>10</v>
      </c>
      <c r="G140" s="166">
        <v>0</v>
      </c>
      <c r="H140" s="166">
        <v>0</v>
      </c>
      <c r="I140" s="166">
        <v>2</v>
      </c>
      <c r="J140" s="166">
        <v>0</v>
      </c>
      <c r="K140" s="166">
        <v>0</v>
      </c>
      <c r="L140" s="166">
        <v>0</v>
      </c>
      <c r="M140" s="166">
        <v>0</v>
      </c>
      <c r="N140" s="166" t="s">
        <v>41</v>
      </c>
      <c r="O140" s="166" t="s">
        <v>1551</v>
      </c>
      <c r="P140" s="166" t="s">
        <v>101</v>
      </c>
      <c r="Q140" s="167" t="s">
        <v>10320</v>
      </c>
      <c r="R140" s="166"/>
      <c r="S140" s="166" t="s">
        <v>54</v>
      </c>
      <c r="T140" s="166">
        <v>0</v>
      </c>
      <c r="U140" s="166">
        <v>0</v>
      </c>
      <c r="V140" s="166" t="s">
        <v>103</v>
      </c>
      <c r="W140" s="166" t="s">
        <v>46</v>
      </c>
      <c r="X140" s="166">
        <v>0</v>
      </c>
      <c r="Y140" s="166" t="s">
        <v>47</v>
      </c>
      <c r="Z140" s="166">
        <v>0</v>
      </c>
      <c r="AA140" s="166"/>
      <c r="AB140" s="246">
        <v>0</v>
      </c>
      <c r="AC140" s="246" t="s">
        <v>48</v>
      </c>
      <c r="AD140" s="237" t="s">
        <v>48</v>
      </c>
      <c r="AE140" s="238" t="str">
        <f>IF(IFERROR(VLOOKUP(A140,#REF!,1,FALSE),"")="","","✓")</f>
        <v/>
      </c>
      <c r="AF140" s="237" t="s">
        <v>49</v>
      </c>
      <c r="AG140" s="239" t="s">
        <v>48</v>
      </c>
      <c r="AH140" s="248" t="str">
        <f>IF(AND(COUNTIF('1093件のリスト'!$L$247:$L$7238,'2-1.手続一覧'!A140)=1,(_xlfn.XLOOKUP('2-1.手続一覧'!A140,'1093件のリスト'!$L$247:$L$7238,'1093件のリスト'!$AM$247:$AM$7238))="2022年度の対象"),"リストにあり","？")</f>
        <v>？</v>
      </c>
      <c r="AI140" s="248"/>
      <c r="AJ140" s="248" t="s">
        <v>1868</v>
      </c>
      <c r="AK140" s="248" t="s">
        <v>1868</v>
      </c>
      <c r="AL140" s="248" t="s">
        <v>1868</v>
      </c>
      <c r="AM140" s="248" t="s">
        <v>1868</v>
      </c>
      <c r="AN140" s="250" t="s">
        <v>1868</v>
      </c>
      <c r="AO140" s="250" t="s">
        <v>1868</v>
      </c>
      <c r="AP140" s="248" t="s">
        <v>1868</v>
      </c>
      <c r="AQ140" s="239" t="s">
        <v>1868</v>
      </c>
      <c r="AR140" s="234" t="s">
        <v>0</v>
      </c>
    </row>
    <row r="141" spans="1:44" s="1" customFormat="1" ht="30" hidden="1" customHeight="1">
      <c r="A141" s="249">
        <v>24269</v>
      </c>
      <c r="B141" s="168" t="s">
        <v>1772</v>
      </c>
      <c r="C141" s="166" t="s">
        <v>364</v>
      </c>
      <c r="D141" s="166">
        <v>1968</v>
      </c>
      <c r="E141" s="166">
        <v>14</v>
      </c>
      <c r="F141" s="166">
        <v>10</v>
      </c>
      <c r="G141" s="166">
        <v>0</v>
      </c>
      <c r="H141" s="166">
        <v>0</v>
      </c>
      <c r="I141" s="166">
        <v>3</v>
      </c>
      <c r="J141" s="166">
        <v>0</v>
      </c>
      <c r="K141" s="166">
        <v>0</v>
      </c>
      <c r="L141" s="166">
        <v>0</v>
      </c>
      <c r="M141" s="166">
        <v>0</v>
      </c>
      <c r="N141" s="166" t="s">
        <v>41</v>
      </c>
      <c r="O141" s="166" t="s">
        <v>1551</v>
      </c>
      <c r="P141" s="166" t="s">
        <v>101</v>
      </c>
      <c r="Q141" s="167" t="s">
        <v>10320</v>
      </c>
      <c r="R141" s="166"/>
      <c r="S141" s="166" t="s">
        <v>54</v>
      </c>
      <c r="T141" s="166">
        <v>0</v>
      </c>
      <c r="U141" s="166">
        <v>0</v>
      </c>
      <c r="V141" s="166" t="s">
        <v>103</v>
      </c>
      <c r="W141" s="166" t="s">
        <v>46</v>
      </c>
      <c r="X141" s="166">
        <v>0</v>
      </c>
      <c r="Y141" s="166" t="s">
        <v>47</v>
      </c>
      <c r="Z141" s="166">
        <v>0</v>
      </c>
      <c r="AA141" s="166"/>
      <c r="AB141" s="246">
        <v>0</v>
      </c>
      <c r="AC141" s="246" t="s">
        <v>48</v>
      </c>
      <c r="AD141" s="237" t="s">
        <v>48</v>
      </c>
      <c r="AE141" s="238" t="str">
        <f>IF(IFERROR(VLOOKUP(A141,#REF!,1,FALSE),"")="","","✓")</f>
        <v/>
      </c>
      <c r="AF141" s="237" t="s">
        <v>49</v>
      </c>
      <c r="AG141" s="239" t="s">
        <v>48</v>
      </c>
      <c r="AH141" s="248" t="str">
        <f>IF(AND(COUNTIF('1093件のリスト'!$L$247:$L$7238,'2-1.手続一覧'!A141)=1,(_xlfn.XLOOKUP('2-1.手続一覧'!A141,'1093件のリスト'!$L$247:$L$7238,'1093件のリスト'!$AM$247:$AM$7238))="2022年度の対象"),"リストにあり","？")</f>
        <v>？</v>
      </c>
      <c r="AI141" s="248"/>
      <c r="AJ141" s="248" t="s">
        <v>1868</v>
      </c>
      <c r="AK141" s="248" t="s">
        <v>1868</v>
      </c>
      <c r="AL141" s="248" t="s">
        <v>1868</v>
      </c>
      <c r="AM141" s="248" t="s">
        <v>1868</v>
      </c>
      <c r="AN141" s="250" t="s">
        <v>1868</v>
      </c>
      <c r="AO141" s="250" t="s">
        <v>1868</v>
      </c>
      <c r="AP141" s="248" t="s">
        <v>1868</v>
      </c>
      <c r="AQ141" s="239" t="s">
        <v>1868</v>
      </c>
      <c r="AR141" s="234" t="s">
        <v>0</v>
      </c>
    </row>
    <row r="142" spans="1:44" s="1" customFormat="1" ht="30" hidden="1" customHeight="1">
      <c r="A142" s="249">
        <v>24270</v>
      </c>
      <c r="B142" s="168" t="s">
        <v>1773</v>
      </c>
      <c r="C142" s="166" t="s">
        <v>364</v>
      </c>
      <c r="D142" s="166">
        <v>1968</v>
      </c>
      <c r="E142" s="166">
        <v>14</v>
      </c>
      <c r="F142" s="166">
        <v>10</v>
      </c>
      <c r="G142" s="166">
        <v>0</v>
      </c>
      <c r="H142" s="166">
        <v>0</v>
      </c>
      <c r="I142" s="166">
        <v>4</v>
      </c>
      <c r="J142" s="166">
        <v>0</v>
      </c>
      <c r="K142" s="166">
        <v>0</v>
      </c>
      <c r="L142" s="166">
        <v>0</v>
      </c>
      <c r="M142" s="166">
        <v>0</v>
      </c>
      <c r="N142" s="166" t="s">
        <v>41</v>
      </c>
      <c r="O142" s="166" t="s">
        <v>1551</v>
      </c>
      <c r="P142" s="166" t="s">
        <v>101</v>
      </c>
      <c r="Q142" s="167" t="s">
        <v>10320</v>
      </c>
      <c r="R142" s="166"/>
      <c r="S142" s="166" t="s">
        <v>54</v>
      </c>
      <c r="T142" s="166">
        <v>0</v>
      </c>
      <c r="U142" s="166">
        <v>0</v>
      </c>
      <c r="V142" s="166" t="s">
        <v>103</v>
      </c>
      <c r="W142" s="166" t="s">
        <v>46</v>
      </c>
      <c r="X142" s="166">
        <v>0</v>
      </c>
      <c r="Y142" s="166" t="s">
        <v>47</v>
      </c>
      <c r="Z142" s="166">
        <v>0</v>
      </c>
      <c r="AA142" s="166"/>
      <c r="AB142" s="246">
        <v>0</v>
      </c>
      <c r="AC142" s="246" t="s">
        <v>48</v>
      </c>
      <c r="AD142" s="237" t="s">
        <v>48</v>
      </c>
      <c r="AE142" s="238" t="str">
        <f>IF(IFERROR(VLOOKUP(A142,#REF!,1,FALSE),"")="","","✓")</f>
        <v/>
      </c>
      <c r="AF142" s="237" t="s">
        <v>49</v>
      </c>
      <c r="AG142" s="239" t="s">
        <v>48</v>
      </c>
      <c r="AH142" s="248" t="str">
        <f>IF(AND(COUNTIF('1093件のリスト'!$L$247:$L$7238,'2-1.手続一覧'!A142)=1,(_xlfn.XLOOKUP('2-1.手続一覧'!A142,'1093件のリスト'!$L$247:$L$7238,'1093件のリスト'!$AM$247:$AM$7238))="2022年度の対象"),"リストにあり","？")</f>
        <v>？</v>
      </c>
      <c r="AI142" s="248"/>
      <c r="AJ142" s="248" t="s">
        <v>1868</v>
      </c>
      <c r="AK142" s="248" t="s">
        <v>1868</v>
      </c>
      <c r="AL142" s="248" t="s">
        <v>1868</v>
      </c>
      <c r="AM142" s="248" t="s">
        <v>1868</v>
      </c>
      <c r="AN142" s="250" t="s">
        <v>1868</v>
      </c>
      <c r="AO142" s="250" t="s">
        <v>1868</v>
      </c>
      <c r="AP142" s="248" t="s">
        <v>1868</v>
      </c>
      <c r="AQ142" s="239" t="s">
        <v>1868</v>
      </c>
      <c r="AR142" s="234" t="s">
        <v>0</v>
      </c>
    </row>
    <row r="143" spans="1:44" s="1" customFormat="1" ht="30" hidden="1" customHeight="1">
      <c r="A143" s="249">
        <v>24271</v>
      </c>
      <c r="B143" s="168" t="s">
        <v>1759</v>
      </c>
      <c r="C143" s="166" t="s">
        <v>1758</v>
      </c>
      <c r="D143" s="166">
        <v>1997</v>
      </c>
      <c r="E143" s="166">
        <v>0</v>
      </c>
      <c r="F143" s="166">
        <v>60</v>
      </c>
      <c r="G143" s="166">
        <v>0</v>
      </c>
      <c r="H143" s="166">
        <v>0</v>
      </c>
      <c r="I143" s="166">
        <v>1</v>
      </c>
      <c r="J143" s="166">
        <v>0</v>
      </c>
      <c r="K143" s="166">
        <v>0</v>
      </c>
      <c r="L143" s="166">
        <v>0</v>
      </c>
      <c r="M143" s="166">
        <v>0</v>
      </c>
      <c r="N143" s="166" t="s">
        <v>41</v>
      </c>
      <c r="O143" s="166" t="s">
        <v>1551</v>
      </c>
      <c r="P143" s="166" t="s">
        <v>10320</v>
      </c>
      <c r="Q143" s="167" t="s">
        <v>10320</v>
      </c>
      <c r="R143" s="166"/>
      <c r="S143" s="166" t="s">
        <v>54</v>
      </c>
      <c r="T143" s="166">
        <v>0</v>
      </c>
      <c r="U143" s="166">
        <v>0</v>
      </c>
      <c r="V143" s="166">
        <v>0</v>
      </c>
      <c r="W143" s="166" t="s">
        <v>46</v>
      </c>
      <c r="X143" s="166">
        <v>0</v>
      </c>
      <c r="Y143" s="166" t="s">
        <v>47</v>
      </c>
      <c r="Z143" s="166">
        <v>0</v>
      </c>
      <c r="AA143" s="166"/>
      <c r="AB143" s="246">
        <v>0</v>
      </c>
      <c r="AC143" s="246" t="s">
        <v>48</v>
      </c>
      <c r="AD143" s="237" t="s">
        <v>49</v>
      </c>
      <c r="AE143" s="238" t="str">
        <f>IF(IFERROR(VLOOKUP(A143,#REF!,1,FALSE),"")="","","✓")</f>
        <v/>
      </c>
      <c r="AF143" s="237" t="s">
        <v>48</v>
      </c>
      <c r="AG143" s="239" t="s">
        <v>48</v>
      </c>
      <c r="AH143" s="248" t="str">
        <f>IF(AND(COUNTIF('1093件のリスト'!$L$247:$L$7238,'2-1.手続一覧'!A143)=1,(_xlfn.XLOOKUP('2-1.手続一覧'!A143,'1093件のリスト'!$L$247:$L$7238,'1093件のリスト'!$AM$247:$AM$7238))="2022年度の対象"),"リストにあり","？")</f>
        <v>？</v>
      </c>
      <c r="AI143" s="248"/>
      <c r="AJ143" s="248" t="s">
        <v>1868</v>
      </c>
      <c r="AK143" s="248" t="s">
        <v>1868</v>
      </c>
      <c r="AL143" s="248" t="s">
        <v>1868</v>
      </c>
      <c r="AM143" s="248" t="s">
        <v>1868</v>
      </c>
      <c r="AN143" s="250" t="s">
        <v>1868</v>
      </c>
      <c r="AO143" s="250" t="s">
        <v>1868</v>
      </c>
      <c r="AP143" s="248" t="s">
        <v>1868</v>
      </c>
      <c r="AQ143" s="239" t="s">
        <v>1868</v>
      </c>
      <c r="AR143" s="234" t="s">
        <v>0</v>
      </c>
    </row>
    <row r="144" spans="1:44" s="1" customFormat="1" ht="30" hidden="1" customHeight="1">
      <c r="A144" s="249">
        <v>24272</v>
      </c>
      <c r="B144" s="168" t="s">
        <v>1760</v>
      </c>
      <c r="C144" s="166" t="s">
        <v>1758</v>
      </c>
      <c r="D144" s="166">
        <v>1997</v>
      </c>
      <c r="E144" s="166">
        <v>0</v>
      </c>
      <c r="F144" s="166">
        <v>69</v>
      </c>
      <c r="G144" s="166">
        <v>0</v>
      </c>
      <c r="H144" s="166">
        <v>0</v>
      </c>
      <c r="I144" s="166">
        <v>1</v>
      </c>
      <c r="J144" s="166">
        <v>0</v>
      </c>
      <c r="K144" s="166">
        <v>0</v>
      </c>
      <c r="L144" s="166">
        <v>0</v>
      </c>
      <c r="M144" s="166">
        <v>0</v>
      </c>
      <c r="N144" s="166" t="s">
        <v>41</v>
      </c>
      <c r="O144" s="166" t="s">
        <v>1551</v>
      </c>
      <c r="P144" s="166" t="s">
        <v>10320</v>
      </c>
      <c r="Q144" s="167" t="s">
        <v>10320</v>
      </c>
      <c r="R144" s="166"/>
      <c r="S144" s="166" t="s">
        <v>54</v>
      </c>
      <c r="T144" s="166">
        <v>0</v>
      </c>
      <c r="U144" s="166">
        <v>0</v>
      </c>
      <c r="V144" s="166">
        <v>0</v>
      </c>
      <c r="W144" s="166" t="s">
        <v>46</v>
      </c>
      <c r="X144" s="166">
        <v>0</v>
      </c>
      <c r="Y144" s="166" t="s">
        <v>47</v>
      </c>
      <c r="Z144" s="166">
        <v>0</v>
      </c>
      <c r="AA144" s="166"/>
      <c r="AB144" s="246">
        <v>0</v>
      </c>
      <c r="AC144" s="246" t="s">
        <v>48</v>
      </c>
      <c r="AD144" s="237" t="s">
        <v>49</v>
      </c>
      <c r="AE144" s="238" t="str">
        <f>IF(IFERROR(VLOOKUP(A144,#REF!,1,FALSE),"")="","","✓")</f>
        <v/>
      </c>
      <c r="AF144" s="237" t="s">
        <v>48</v>
      </c>
      <c r="AG144" s="239" t="s">
        <v>48</v>
      </c>
      <c r="AH144" s="248" t="str">
        <f>IF(AND(COUNTIF('1093件のリスト'!$L$247:$L$7238,'2-1.手続一覧'!A144)=1,(_xlfn.XLOOKUP('2-1.手続一覧'!A144,'1093件のリスト'!$L$247:$L$7238,'1093件のリスト'!$AM$247:$AM$7238))="2022年度の対象"),"リストにあり","？")</f>
        <v>？</v>
      </c>
      <c r="AI144" s="248"/>
      <c r="AJ144" s="248" t="s">
        <v>1868</v>
      </c>
      <c r="AK144" s="248" t="s">
        <v>1868</v>
      </c>
      <c r="AL144" s="248" t="s">
        <v>1868</v>
      </c>
      <c r="AM144" s="248" t="s">
        <v>1868</v>
      </c>
      <c r="AN144" s="250" t="s">
        <v>1868</v>
      </c>
      <c r="AO144" s="250" t="s">
        <v>1868</v>
      </c>
      <c r="AP144" s="248" t="s">
        <v>1868</v>
      </c>
      <c r="AQ144" s="239" t="s">
        <v>1868</v>
      </c>
      <c r="AR144" s="234" t="s">
        <v>0</v>
      </c>
    </row>
    <row r="145" spans="1:44" s="1" customFormat="1" ht="30" hidden="1" customHeight="1">
      <c r="A145" s="249">
        <v>24273</v>
      </c>
      <c r="B145" s="168" t="s">
        <v>1761</v>
      </c>
      <c r="C145" s="166" t="s">
        <v>1900</v>
      </c>
      <c r="D145" s="166">
        <v>1997</v>
      </c>
      <c r="E145" s="166">
        <v>0</v>
      </c>
      <c r="F145" s="166">
        <v>82</v>
      </c>
      <c r="G145" s="166">
        <v>0</v>
      </c>
      <c r="H145" s="166">
        <v>0</v>
      </c>
      <c r="I145" s="166">
        <v>1</v>
      </c>
      <c r="J145" s="166">
        <v>0</v>
      </c>
      <c r="K145" s="166">
        <v>0</v>
      </c>
      <c r="L145" s="166">
        <v>0</v>
      </c>
      <c r="M145" s="166">
        <v>0</v>
      </c>
      <c r="N145" s="166" t="s">
        <v>41</v>
      </c>
      <c r="O145" s="166" t="s">
        <v>1551</v>
      </c>
      <c r="P145" s="166" t="s">
        <v>10320</v>
      </c>
      <c r="Q145" s="167" t="s">
        <v>10320</v>
      </c>
      <c r="R145" s="166"/>
      <c r="S145" s="166" t="s">
        <v>54</v>
      </c>
      <c r="T145" s="166">
        <v>0</v>
      </c>
      <c r="U145" s="166">
        <v>0</v>
      </c>
      <c r="V145" s="166">
        <v>0</v>
      </c>
      <c r="W145" s="166" t="s">
        <v>46</v>
      </c>
      <c r="X145" s="166">
        <v>0</v>
      </c>
      <c r="Y145" s="166" t="s">
        <v>47</v>
      </c>
      <c r="Z145" s="166">
        <v>0</v>
      </c>
      <c r="AA145" s="166"/>
      <c r="AB145" s="246">
        <v>0</v>
      </c>
      <c r="AC145" s="246" t="s">
        <v>48</v>
      </c>
      <c r="AD145" s="237" t="s">
        <v>49</v>
      </c>
      <c r="AE145" s="238" t="str">
        <f>IF(IFERROR(VLOOKUP(A145,#REF!,1,FALSE),"")="","","✓")</f>
        <v/>
      </c>
      <c r="AF145" s="237" t="s">
        <v>48</v>
      </c>
      <c r="AG145" s="239" t="s">
        <v>48</v>
      </c>
      <c r="AH145" s="248" t="str">
        <f>IF(AND(COUNTIF('1093件のリスト'!$L$247:$L$7238,'2-1.手続一覧'!A145)=1,(_xlfn.XLOOKUP('2-1.手続一覧'!A145,'1093件のリスト'!$L$247:$L$7238,'1093件のリスト'!$AM$247:$AM$7238))="2022年度の対象"),"リストにあり","？")</f>
        <v>？</v>
      </c>
      <c r="AI145" s="248"/>
      <c r="AJ145" s="248" t="s">
        <v>1868</v>
      </c>
      <c r="AK145" s="248" t="s">
        <v>1868</v>
      </c>
      <c r="AL145" s="248" t="s">
        <v>1868</v>
      </c>
      <c r="AM145" s="248" t="s">
        <v>1868</v>
      </c>
      <c r="AN145" s="250" t="s">
        <v>1868</v>
      </c>
      <c r="AO145" s="250" t="s">
        <v>1868</v>
      </c>
      <c r="AP145" s="248" t="s">
        <v>1868</v>
      </c>
      <c r="AQ145" s="239" t="s">
        <v>1868</v>
      </c>
      <c r="AR145" s="234" t="s">
        <v>0</v>
      </c>
    </row>
    <row r="146" spans="1:44" s="1" customFormat="1" ht="30" hidden="1" customHeight="1">
      <c r="A146" s="249">
        <v>24274</v>
      </c>
      <c r="B146" s="168" t="s">
        <v>1735</v>
      </c>
      <c r="C146" s="166" t="s">
        <v>334</v>
      </c>
      <c r="D146" s="166">
        <v>1967</v>
      </c>
      <c r="E146" s="166">
        <v>149</v>
      </c>
      <c r="F146" s="166">
        <v>38</v>
      </c>
      <c r="G146" s="166">
        <v>4</v>
      </c>
      <c r="H146" s="166">
        <v>2</v>
      </c>
      <c r="I146" s="166">
        <v>1</v>
      </c>
      <c r="J146" s="166">
        <v>0</v>
      </c>
      <c r="K146" s="166">
        <v>0</v>
      </c>
      <c r="L146" s="166">
        <v>0</v>
      </c>
      <c r="M146" s="166">
        <v>0</v>
      </c>
      <c r="N146" s="166" t="s">
        <v>41</v>
      </c>
      <c r="O146" s="166" t="s">
        <v>1551</v>
      </c>
      <c r="P146" s="166" t="s">
        <v>44</v>
      </c>
      <c r="Q146" s="167" t="s">
        <v>10320</v>
      </c>
      <c r="R146" s="166"/>
      <c r="S146" s="166" t="s">
        <v>108</v>
      </c>
      <c r="T146" s="166">
        <v>0</v>
      </c>
      <c r="U146" s="166">
        <v>0</v>
      </c>
      <c r="V146" s="166" t="s">
        <v>103</v>
      </c>
      <c r="W146" s="166" t="s">
        <v>46</v>
      </c>
      <c r="X146" s="166">
        <v>0</v>
      </c>
      <c r="Y146" s="166" t="s">
        <v>47</v>
      </c>
      <c r="Z146" s="166">
        <v>0</v>
      </c>
      <c r="AA146" s="166"/>
      <c r="AB146" s="246">
        <v>0</v>
      </c>
      <c r="AC146" s="246" t="s">
        <v>48</v>
      </c>
      <c r="AD146" s="237" t="s">
        <v>48</v>
      </c>
      <c r="AE146" s="238" t="str">
        <f>IF(IFERROR(VLOOKUP(A146,#REF!,1,FALSE),"")="","","✓")</f>
        <v/>
      </c>
      <c r="AF146" s="237" t="s">
        <v>48</v>
      </c>
      <c r="AG146" s="239" t="s">
        <v>48</v>
      </c>
      <c r="AH146" s="248" t="str">
        <f>IF(AND(COUNTIF('1093件のリスト'!$L$247:$L$7238,'2-1.手続一覧'!A146)=1,(_xlfn.XLOOKUP('2-1.手続一覧'!A146,'1093件のリスト'!$L$247:$L$7238,'1093件のリスト'!$AM$247:$AM$7238))="2022年度の対象"),"リストにあり","？")</f>
        <v>？</v>
      </c>
      <c r="AI146" s="248"/>
      <c r="AJ146" s="248" t="s">
        <v>1868</v>
      </c>
      <c r="AK146" s="248" t="s">
        <v>1868</v>
      </c>
      <c r="AL146" s="248" t="s">
        <v>1868</v>
      </c>
      <c r="AM146" s="248" t="s">
        <v>1868</v>
      </c>
      <c r="AN146" s="250" t="s">
        <v>1868</v>
      </c>
      <c r="AO146" s="250" t="s">
        <v>1868</v>
      </c>
      <c r="AP146" s="248" t="s">
        <v>1868</v>
      </c>
      <c r="AQ146" s="239" t="s">
        <v>1868</v>
      </c>
      <c r="AR146" s="234" t="s">
        <v>0</v>
      </c>
    </row>
    <row r="147" spans="1:44" s="1" customFormat="1" ht="30" hidden="1" customHeight="1">
      <c r="A147" s="249">
        <v>24275</v>
      </c>
      <c r="B147" s="168" t="s">
        <v>1740</v>
      </c>
      <c r="C147" s="166" t="s">
        <v>334</v>
      </c>
      <c r="D147" s="166">
        <v>1967</v>
      </c>
      <c r="E147" s="166">
        <v>149</v>
      </c>
      <c r="F147" s="166">
        <v>38</v>
      </c>
      <c r="G147" s="166">
        <v>6</v>
      </c>
      <c r="H147" s="166">
        <v>0</v>
      </c>
      <c r="I147" s="166">
        <v>3</v>
      </c>
      <c r="J147" s="166">
        <v>0</v>
      </c>
      <c r="K147" s="166">
        <v>0</v>
      </c>
      <c r="L147" s="166">
        <v>0</v>
      </c>
      <c r="M147" s="166">
        <v>0</v>
      </c>
      <c r="N147" s="166" t="s">
        <v>41</v>
      </c>
      <c r="O147" s="166" t="s">
        <v>1551</v>
      </c>
      <c r="P147" s="166" t="s">
        <v>44</v>
      </c>
      <c r="Q147" s="167" t="s">
        <v>10320</v>
      </c>
      <c r="R147" s="166"/>
      <c r="S147" s="166" t="s">
        <v>108</v>
      </c>
      <c r="T147" s="166">
        <v>0</v>
      </c>
      <c r="U147" s="166">
        <v>0</v>
      </c>
      <c r="V147" s="166" t="s">
        <v>103</v>
      </c>
      <c r="W147" s="166" t="s">
        <v>46</v>
      </c>
      <c r="X147" s="166">
        <v>0</v>
      </c>
      <c r="Y147" s="166" t="s">
        <v>47</v>
      </c>
      <c r="Z147" s="166">
        <v>0</v>
      </c>
      <c r="AA147" s="166"/>
      <c r="AB147" s="246">
        <v>0</v>
      </c>
      <c r="AC147" s="246" t="s">
        <v>48</v>
      </c>
      <c r="AD147" s="237" t="s">
        <v>48</v>
      </c>
      <c r="AE147" s="238" t="str">
        <f>IF(IFERROR(VLOOKUP(A147,#REF!,1,FALSE),"")="","","✓")</f>
        <v/>
      </c>
      <c r="AF147" s="237" t="s">
        <v>48</v>
      </c>
      <c r="AG147" s="239" t="s">
        <v>48</v>
      </c>
      <c r="AH147" s="248" t="str">
        <f>IF(AND(COUNTIF('1093件のリスト'!$L$247:$L$7238,'2-1.手続一覧'!A147)=1,(_xlfn.XLOOKUP('2-1.手続一覧'!A147,'1093件のリスト'!$L$247:$L$7238,'1093件のリスト'!$AM$247:$AM$7238))="2022年度の対象"),"リストにあり","？")</f>
        <v>？</v>
      </c>
      <c r="AI147" s="248"/>
      <c r="AJ147" s="248" t="s">
        <v>1868</v>
      </c>
      <c r="AK147" s="248" t="s">
        <v>1868</v>
      </c>
      <c r="AL147" s="248" t="s">
        <v>1868</v>
      </c>
      <c r="AM147" s="248" t="s">
        <v>1868</v>
      </c>
      <c r="AN147" s="250" t="s">
        <v>1868</v>
      </c>
      <c r="AO147" s="250" t="s">
        <v>1868</v>
      </c>
      <c r="AP147" s="248" t="s">
        <v>1868</v>
      </c>
      <c r="AQ147" s="239" t="s">
        <v>1868</v>
      </c>
      <c r="AR147" s="234" t="s">
        <v>0</v>
      </c>
    </row>
    <row r="148" spans="1:44" s="1" customFormat="1" ht="30" hidden="1" customHeight="1">
      <c r="A148" s="249">
        <v>24276</v>
      </c>
      <c r="B148" s="168" t="s">
        <v>1747</v>
      </c>
      <c r="C148" s="166" t="s">
        <v>334</v>
      </c>
      <c r="D148" s="166">
        <v>1967</v>
      </c>
      <c r="E148" s="166">
        <v>149</v>
      </c>
      <c r="F148" s="166">
        <v>82</v>
      </c>
      <c r="G148" s="166">
        <v>0</v>
      </c>
      <c r="H148" s="166">
        <v>0</v>
      </c>
      <c r="I148" s="166">
        <v>3</v>
      </c>
      <c r="J148" s="166">
        <v>0</v>
      </c>
      <c r="K148" s="166">
        <v>0</v>
      </c>
      <c r="L148" s="166">
        <v>0</v>
      </c>
      <c r="M148" s="166">
        <v>0</v>
      </c>
      <c r="N148" s="166" t="s">
        <v>41</v>
      </c>
      <c r="O148" s="166" t="s">
        <v>1551</v>
      </c>
      <c r="P148" s="166" t="s">
        <v>10321</v>
      </c>
      <c r="Q148" s="167" t="s">
        <v>10320</v>
      </c>
      <c r="R148" s="166"/>
      <c r="S148" s="166" t="s">
        <v>45</v>
      </c>
      <c r="T148" s="166">
        <v>0</v>
      </c>
      <c r="U148" s="166">
        <v>0</v>
      </c>
      <c r="V148" s="166">
        <v>0</v>
      </c>
      <c r="W148" s="166" t="s">
        <v>46</v>
      </c>
      <c r="X148" s="166">
        <v>0</v>
      </c>
      <c r="Y148" s="166" t="s">
        <v>47</v>
      </c>
      <c r="Z148" s="166">
        <v>0</v>
      </c>
      <c r="AA148" s="166"/>
      <c r="AB148" s="246">
        <v>0</v>
      </c>
      <c r="AC148" s="246" t="s">
        <v>48</v>
      </c>
      <c r="AD148" s="237" t="s">
        <v>48</v>
      </c>
      <c r="AE148" s="238" t="str">
        <f>IF(IFERROR(VLOOKUP(A148,#REF!,1,FALSE),"")="","","✓")</f>
        <v/>
      </c>
      <c r="AF148" s="237" t="s">
        <v>49</v>
      </c>
      <c r="AG148" s="239" t="s">
        <v>48</v>
      </c>
      <c r="AH148" s="248" t="str">
        <f>IF(AND(COUNTIF('1093件のリスト'!$L$247:$L$7238,'2-1.手続一覧'!A148)=1,(_xlfn.XLOOKUP('2-1.手続一覧'!A148,'1093件のリスト'!$L$247:$L$7238,'1093件のリスト'!$AM$247:$AM$7238))="2022年度の対象"),"リストにあり","？")</f>
        <v>？</v>
      </c>
      <c r="AI148" s="248"/>
      <c r="AJ148" s="248" t="s">
        <v>1868</v>
      </c>
      <c r="AK148" s="248" t="s">
        <v>1868</v>
      </c>
      <c r="AL148" s="248" t="s">
        <v>1868</v>
      </c>
      <c r="AM148" s="248" t="s">
        <v>1868</v>
      </c>
      <c r="AN148" s="250" t="s">
        <v>1868</v>
      </c>
      <c r="AO148" s="250" t="s">
        <v>1868</v>
      </c>
      <c r="AP148" s="248" t="s">
        <v>1868</v>
      </c>
      <c r="AQ148" s="239" t="s">
        <v>1868</v>
      </c>
      <c r="AR148" s="234" t="s">
        <v>0</v>
      </c>
    </row>
    <row r="149" spans="1:44" s="1" customFormat="1" ht="30" hidden="1" customHeight="1">
      <c r="A149" s="249">
        <v>24277</v>
      </c>
      <c r="B149" s="168" t="s">
        <v>1749</v>
      </c>
      <c r="C149" s="166" t="s">
        <v>334</v>
      </c>
      <c r="D149" s="166">
        <v>1967</v>
      </c>
      <c r="E149" s="166">
        <v>149</v>
      </c>
      <c r="F149" s="166">
        <v>87</v>
      </c>
      <c r="G149" s="166">
        <v>0</v>
      </c>
      <c r="H149" s="166">
        <v>0</v>
      </c>
      <c r="I149" s="166">
        <v>1</v>
      </c>
      <c r="J149" s="166">
        <v>0</v>
      </c>
      <c r="K149" s="166">
        <v>0</v>
      </c>
      <c r="L149" s="166">
        <v>0</v>
      </c>
      <c r="M149" s="166">
        <v>0</v>
      </c>
      <c r="N149" s="166" t="s">
        <v>41</v>
      </c>
      <c r="O149" s="166" t="s">
        <v>1551</v>
      </c>
      <c r="P149" s="166" t="s">
        <v>101</v>
      </c>
      <c r="Q149" s="167" t="s">
        <v>101</v>
      </c>
      <c r="R149" s="166"/>
      <c r="S149" s="166" t="s">
        <v>54</v>
      </c>
      <c r="T149" s="166">
        <v>0</v>
      </c>
      <c r="U149" s="166">
        <v>0</v>
      </c>
      <c r="V149" s="166" t="s">
        <v>103</v>
      </c>
      <c r="W149" s="166" t="s">
        <v>46</v>
      </c>
      <c r="X149" s="166">
        <v>0</v>
      </c>
      <c r="Y149" s="166" t="s">
        <v>47</v>
      </c>
      <c r="Z149" s="166">
        <v>0</v>
      </c>
      <c r="AA149" s="166"/>
      <c r="AB149" s="246">
        <v>0</v>
      </c>
      <c r="AC149" s="246" t="s">
        <v>48</v>
      </c>
      <c r="AD149" s="237" t="s">
        <v>48</v>
      </c>
      <c r="AE149" s="238" t="str">
        <f>IF(IFERROR(VLOOKUP(A149,#REF!,1,FALSE),"")="","","✓")</f>
        <v/>
      </c>
      <c r="AF149" s="237" t="s">
        <v>49</v>
      </c>
      <c r="AG149" s="239" t="s">
        <v>48</v>
      </c>
      <c r="AH149" s="248" t="str">
        <f>IF(AND(COUNTIF('1093件のリスト'!$L$247:$L$7238,'2-1.手続一覧'!A149)=1,(_xlfn.XLOOKUP('2-1.手続一覧'!A149,'1093件のリスト'!$L$247:$L$7238,'1093件のリスト'!$AM$247:$AM$7238))="2022年度の対象"),"リストにあり","？")</f>
        <v>？</v>
      </c>
      <c r="AI149" s="248"/>
      <c r="AJ149" s="248" t="s">
        <v>1868</v>
      </c>
      <c r="AK149" s="248" t="s">
        <v>1868</v>
      </c>
      <c r="AL149" s="248" t="s">
        <v>1868</v>
      </c>
      <c r="AM149" s="248" t="s">
        <v>1868</v>
      </c>
      <c r="AN149" s="250" t="s">
        <v>1868</v>
      </c>
      <c r="AO149" s="250" t="s">
        <v>1868</v>
      </c>
      <c r="AP149" s="248" t="s">
        <v>1868</v>
      </c>
      <c r="AQ149" s="239" t="s">
        <v>1868</v>
      </c>
      <c r="AR149" s="234" t="s">
        <v>0</v>
      </c>
    </row>
    <row r="150" spans="1:44" s="1" customFormat="1" ht="30" hidden="1" customHeight="1">
      <c r="A150" s="249">
        <v>24278</v>
      </c>
      <c r="B150" s="168" t="s">
        <v>1750</v>
      </c>
      <c r="C150" s="166" t="s">
        <v>334</v>
      </c>
      <c r="D150" s="166">
        <v>1967</v>
      </c>
      <c r="E150" s="166">
        <v>149</v>
      </c>
      <c r="F150" s="166">
        <v>87</v>
      </c>
      <c r="G150" s="166">
        <v>0</v>
      </c>
      <c r="H150" s="166">
        <v>0</v>
      </c>
      <c r="I150" s="166">
        <v>2</v>
      </c>
      <c r="J150" s="166">
        <v>0</v>
      </c>
      <c r="K150" s="166">
        <v>0</v>
      </c>
      <c r="L150" s="166">
        <v>0</v>
      </c>
      <c r="M150" s="166">
        <v>0</v>
      </c>
      <c r="N150" s="166" t="s">
        <v>41</v>
      </c>
      <c r="O150" s="166" t="s">
        <v>1551</v>
      </c>
      <c r="P150" s="166" t="s">
        <v>101</v>
      </c>
      <c r="Q150" s="167" t="s">
        <v>101</v>
      </c>
      <c r="R150" s="166"/>
      <c r="S150" s="166" t="s">
        <v>54</v>
      </c>
      <c r="T150" s="166">
        <v>0</v>
      </c>
      <c r="U150" s="166">
        <v>0</v>
      </c>
      <c r="V150" s="166" t="s">
        <v>103</v>
      </c>
      <c r="W150" s="166" t="s">
        <v>46</v>
      </c>
      <c r="X150" s="166">
        <v>0</v>
      </c>
      <c r="Y150" s="166" t="s">
        <v>47</v>
      </c>
      <c r="Z150" s="166">
        <v>0</v>
      </c>
      <c r="AA150" s="166"/>
      <c r="AB150" s="246">
        <v>0</v>
      </c>
      <c r="AC150" s="246" t="s">
        <v>48</v>
      </c>
      <c r="AD150" s="237" t="s">
        <v>48</v>
      </c>
      <c r="AE150" s="238" t="str">
        <f>IF(IFERROR(VLOOKUP(A150,#REF!,1,FALSE),"")="","","✓")</f>
        <v/>
      </c>
      <c r="AF150" s="237" t="s">
        <v>49</v>
      </c>
      <c r="AG150" s="239" t="s">
        <v>48</v>
      </c>
      <c r="AH150" s="248" t="str">
        <f>IF(AND(COUNTIF('1093件のリスト'!$L$247:$L$7238,'2-1.手続一覧'!A150)=1,(_xlfn.XLOOKUP('2-1.手続一覧'!A150,'1093件のリスト'!$L$247:$L$7238,'1093件のリスト'!$AM$247:$AM$7238))="2022年度の対象"),"リストにあり","？")</f>
        <v>？</v>
      </c>
      <c r="AI150" s="248"/>
      <c r="AJ150" s="248" t="s">
        <v>1868</v>
      </c>
      <c r="AK150" s="248" t="s">
        <v>1868</v>
      </c>
      <c r="AL150" s="248" t="s">
        <v>1868</v>
      </c>
      <c r="AM150" s="248" t="s">
        <v>1868</v>
      </c>
      <c r="AN150" s="250" t="s">
        <v>1868</v>
      </c>
      <c r="AO150" s="250" t="s">
        <v>1868</v>
      </c>
      <c r="AP150" s="248" t="s">
        <v>1868</v>
      </c>
      <c r="AQ150" s="239" t="s">
        <v>1868</v>
      </c>
      <c r="AR150" s="234" t="s">
        <v>0</v>
      </c>
    </row>
    <row r="151" spans="1:44" s="1" customFormat="1" ht="30" hidden="1" customHeight="1">
      <c r="A151" s="249">
        <v>24279</v>
      </c>
      <c r="B151" s="168" t="s">
        <v>1690</v>
      </c>
      <c r="C151" s="166" t="s">
        <v>334</v>
      </c>
      <c r="D151" s="166">
        <v>1967</v>
      </c>
      <c r="E151" s="166">
        <v>149</v>
      </c>
      <c r="F151" s="166">
        <v>3</v>
      </c>
      <c r="G151" s="166">
        <v>0</v>
      </c>
      <c r="H151" s="166">
        <v>0</v>
      </c>
      <c r="I151" s="166">
        <v>2</v>
      </c>
      <c r="J151" s="166">
        <v>0</v>
      </c>
      <c r="K151" s="166">
        <v>0</v>
      </c>
      <c r="L151" s="166">
        <v>0</v>
      </c>
      <c r="M151" s="166">
        <v>0</v>
      </c>
      <c r="N151" s="166" t="s">
        <v>41</v>
      </c>
      <c r="O151" s="166" t="s">
        <v>1551</v>
      </c>
      <c r="P151" s="166" t="s">
        <v>10320</v>
      </c>
      <c r="Q151" s="167" t="s">
        <v>44</v>
      </c>
      <c r="R151" s="166"/>
      <c r="S151" s="166" t="s">
        <v>54</v>
      </c>
      <c r="T151" s="166">
        <v>0</v>
      </c>
      <c r="U151" s="166">
        <v>0</v>
      </c>
      <c r="V151" s="166" t="s">
        <v>103</v>
      </c>
      <c r="W151" s="166" t="s">
        <v>46</v>
      </c>
      <c r="X151" s="166">
        <v>0</v>
      </c>
      <c r="Y151" s="166" t="s">
        <v>47</v>
      </c>
      <c r="Z151" s="166">
        <v>0</v>
      </c>
      <c r="AA151" s="166"/>
      <c r="AB151" s="246">
        <v>0</v>
      </c>
      <c r="AC151" s="246" t="s">
        <v>48</v>
      </c>
      <c r="AD151" s="237" t="s">
        <v>49</v>
      </c>
      <c r="AE151" s="238" t="str">
        <f>IF(IFERROR(VLOOKUP(A151,#REF!,1,FALSE),"")="","","✓")</f>
        <v/>
      </c>
      <c r="AF151" s="237" t="s">
        <v>48</v>
      </c>
      <c r="AG151" s="239" t="s">
        <v>48</v>
      </c>
      <c r="AH151" s="248" t="str">
        <f>IF(AND(COUNTIF('1093件のリスト'!$L$247:$L$7238,'2-1.手続一覧'!A151)=1,(_xlfn.XLOOKUP('2-1.手続一覧'!A151,'1093件のリスト'!$L$247:$L$7238,'1093件のリスト'!$AM$247:$AM$7238))="2022年度の対象"),"リストにあり","？")</f>
        <v>リストにあり</v>
      </c>
      <c r="AI151" s="248"/>
      <c r="AJ151" s="248" t="s">
        <v>1868</v>
      </c>
      <c r="AK151" s="248" t="s">
        <v>1868</v>
      </c>
      <c r="AL151" s="248" t="s">
        <v>1868</v>
      </c>
      <c r="AM151" s="248" t="s">
        <v>1868</v>
      </c>
      <c r="AN151" s="250" t="s">
        <v>1868</v>
      </c>
      <c r="AO151" s="250" t="s">
        <v>1868</v>
      </c>
      <c r="AP151" s="248" t="s">
        <v>1868</v>
      </c>
      <c r="AQ151" s="239" t="s">
        <v>1868</v>
      </c>
      <c r="AR151" s="234" t="s">
        <v>0</v>
      </c>
    </row>
    <row r="152" spans="1:44" s="1" customFormat="1" ht="30" hidden="1" customHeight="1">
      <c r="A152" s="249">
        <v>24280</v>
      </c>
      <c r="B152" s="168" t="s">
        <v>1691</v>
      </c>
      <c r="C152" s="166" t="s">
        <v>334</v>
      </c>
      <c r="D152" s="166">
        <v>1967</v>
      </c>
      <c r="E152" s="166">
        <v>149</v>
      </c>
      <c r="F152" s="166">
        <v>3</v>
      </c>
      <c r="G152" s="166">
        <v>2</v>
      </c>
      <c r="H152" s="166">
        <v>0</v>
      </c>
      <c r="I152" s="166">
        <v>3</v>
      </c>
      <c r="J152" s="166">
        <v>0</v>
      </c>
      <c r="K152" s="166">
        <v>0</v>
      </c>
      <c r="L152" s="166">
        <v>0</v>
      </c>
      <c r="M152" s="166">
        <v>0</v>
      </c>
      <c r="N152" s="166" t="s">
        <v>41</v>
      </c>
      <c r="O152" s="166" t="s">
        <v>1551</v>
      </c>
      <c r="P152" s="166" t="s">
        <v>10320</v>
      </c>
      <c r="Q152" s="167" t="s">
        <v>44</v>
      </c>
      <c r="R152" s="166"/>
      <c r="S152" s="166" t="s">
        <v>54</v>
      </c>
      <c r="T152" s="166">
        <v>0</v>
      </c>
      <c r="U152" s="166">
        <v>0</v>
      </c>
      <c r="V152" s="166" t="s">
        <v>103</v>
      </c>
      <c r="W152" s="166" t="s">
        <v>46</v>
      </c>
      <c r="X152" s="166">
        <v>0</v>
      </c>
      <c r="Y152" s="166" t="s">
        <v>47</v>
      </c>
      <c r="Z152" s="166">
        <v>0</v>
      </c>
      <c r="AA152" s="166"/>
      <c r="AB152" s="246">
        <v>0</v>
      </c>
      <c r="AC152" s="246" t="s">
        <v>48</v>
      </c>
      <c r="AD152" s="237" t="s">
        <v>49</v>
      </c>
      <c r="AE152" s="238" t="str">
        <f>IF(IFERROR(VLOOKUP(A152,#REF!,1,FALSE),"")="","","✓")</f>
        <v/>
      </c>
      <c r="AF152" s="237" t="s">
        <v>48</v>
      </c>
      <c r="AG152" s="239" t="s">
        <v>48</v>
      </c>
      <c r="AH152" s="248" t="str">
        <f>IF(AND(COUNTIF('1093件のリスト'!$L$247:$L$7238,'2-1.手続一覧'!A152)=1,(_xlfn.XLOOKUP('2-1.手続一覧'!A152,'1093件のリスト'!$L$247:$L$7238,'1093件のリスト'!$AM$247:$AM$7238))="2022年度の対象"),"リストにあり","？")</f>
        <v>リストにあり</v>
      </c>
      <c r="AI152" s="248"/>
      <c r="AJ152" s="248" t="s">
        <v>1868</v>
      </c>
      <c r="AK152" s="248" t="s">
        <v>1868</v>
      </c>
      <c r="AL152" s="248" t="s">
        <v>1868</v>
      </c>
      <c r="AM152" s="248" t="s">
        <v>1868</v>
      </c>
      <c r="AN152" s="250" t="s">
        <v>1868</v>
      </c>
      <c r="AO152" s="250" t="s">
        <v>1868</v>
      </c>
      <c r="AP152" s="248" t="s">
        <v>1868</v>
      </c>
      <c r="AQ152" s="239" t="s">
        <v>1868</v>
      </c>
      <c r="AR152" s="234" t="s">
        <v>0</v>
      </c>
    </row>
    <row r="153" spans="1:44" s="1" customFormat="1" ht="30" hidden="1" customHeight="1">
      <c r="A153" s="249">
        <v>24281</v>
      </c>
      <c r="B153" s="168" t="s">
        <v>1692</v>
      </c>
      <c r="C153" s="166" t="s">
        <v>334</v>
      </c>
      <c r="D153" s="166">
        <v>1967</v>
      </c>
      <c r="E153" s="166">
        <v>149</v>
      </c>
      <c r="F153" s="166">
        <v>3</v>
      </c>
      <c r="G153" s="166">
        <v>2</v>
      </c>
      <c r="H153" s="166">
        <v>0</v>
      </c>
      <c r="I153" s="166">
        <v>3</v>
      </c>
      <c r="J153" s="166">
        <v>0</v>
      </c>
      <c r="K153" s="166">
        <v>0</v>
      </c>
      <c r="L153" s="166">
        <v>0</v>
      </c>
      <c r="M153" s="166">
        <v>0</v>
      </c>
      <c r="N153" s="166" t="s">
        <v>41</v>
      </c>
      <c r="O153" s="166" t="s">
        <v>1551</v>
      </c>
      <c r="P153" s="166" t="s">
        <v>10320</v>
      </c>
      <c r="Q153" s="167" t="s">
        <v>44</v>
      </c>
      <c r="R153" s="166"/>
      <c r="S153" s="166" t="s">
        <v>54</v>
      </c>
      <c r="T153" s="166">
        <v>0</v>
      </c>
      <c r="U153" s="166">
        <v>0</v>
      </c>
      <c r="V153" s="166" t="s">
        <v>103</v>
      </c>
      <c r="W153" s="166" t="s">
        <v>46</v>
      </c>
      <c r="X153" s="166">
        <v>0</v>
      </c>
      <c r="Y153" s="166" t="s">
        <v>47</v>
      </c>
      <c r="Z153" s="166">
        <v>0</v>
      </c>
      <c r="AA153" s="166"/>
      <c r="AB153" s="246">
        <v>0</v>
      </c>
      <c r="AC153" s="246" t="s">
        <v>48</v>
      </c>
      <c r="AD153" s="237" t="s">
        <v>49</v>
      </c>
      <c r="AE153" s="238" t="str">
        <f>IF(IFERROR(VLOOKUP(A153,#REF!,1,FALSE),"")="","","✓")</f>
        <v/>
      </c>
      <c r="AF153" s="237" t="s">
        <v>48</v>
      </c>
      <c r="AG153" s="239" t="s">
        <v>48</v>
      </c>
      <c r="AH153" s="248" t="str">
        <f>IF(AND(COUNTIF('1093件のリスト'!$L$247:$L$7238,'2-1.手続一覧'!A153)=1,(_xlfn.XLOOKUP('2-1.手続一覧'!A153,'1093件のリスト'!$L$247:$L$7238,'1093件のリスト'!$AM$247:$AM$7238))="2022年度の対象"),"リストにあり","？")</f>
        <v>リストにあり</v>
      </c>
      <c r="AI153" s="248"/>
      <c r="AJ153" s="248" t="s">
        <v>1868</v>
      </c>
      <c r="AK153" s="248" t="s">
        <v>1868</v>
      </c>
      <c r="AL153" s="248" t="s">
        <v>1868</v>
      </c>
      <c r="AM153" s="248" t="s">
        <v>1868</v>
      </c>
      <c r="AN153" s="250" t="s">
        <v>1868</v>
      </c>
      <c r="AO153" s="250" t="s">
        <v>1868</v>
      </c>
      <c r="AP153" s="248" t="s">
        <v>1868</v>
      </c>
      <c r="AQ153" s="239" t="s">
        <v>1868</v>
      </c>
      <c r="AR153" s="234" t="s">
        <v>0</v>
      </c>
    </row>
    <row r="154" spans="1:44" s="1" customFormat="1" ht="30" hidden="1" customHeight="1">
      <c r="A154" s="249">
        <v>24282</v>
      </c>
      <c r="B154" s="168" t="s">
        <v>1695</v>
      </c>
      <c r="C154" s="166" t="s">
        <v>334</v>
      </c>
      <c r="D154" s="166">
        <v>1967</v>
      </c>
      <c r="E154" s="166">
        <v>149</v>
      </c>
      <c r="F154" s="166">
        <v>6</v>
      </c>
      <c r="G154" s="166">
        <v>0</v>
      </c>
      <c r="H154" s="166">
        <v>0</v>
      </c>
      <c r="I154" s="166">
        <v>0</v>
      </c>
      <c r="J154" s="166">
        <v>0</v>
      </c>
      <c r="K154" s="166">
        <v>0</v>
      </c>
      <c r="L154" s="166">
        <v>0</v>
      </c>
      <c r="M154" s="166">
        <v>0</v>
      </c>
      <c r="N154" s="166" t="s">
        <v>41</v>
      </c>
      <c r="O154" s="166" t="s">
        <v>1551</v>
      </c>
      <c r="P154" s="166" t="s">
        <v>10320</v>
      </c>
      <c r="Q154" s="167" t="s">
        <v>44</v>
      </c>
      <c r="R154" s="166"/>
      <c r="S154" s="166" t="s">
        <v>54</v>
      </c>
      <c r="T154" s="166">
        <v>0</v>
      </c>
      <c r="U154" s="166">
        <v>0</v>
      </c>
      <c r="V154" s="166" t="s">
        <v>103</v>
      </c>
      <c r="W154" s="166" t="s">
        <v>46</v>
      </c>
      <c r="X154" s="166">
        <v>0</v>
      </c>
      <c r="Y154" s="166" t="s">
        <v>47</v>
      </c>
      <c r="Z154" s="166">
        <v>0</v>
      </c>
      <c r="AA154" s="166"/>
      <c r="AB154" s="246">
        <v>0</v>
      </c>
      <c r="AC154" s="246" t="s">
        <v>48</v>
      </c>
      <c r="AD154" s="237" t="s">
        <v>49</v>
      </c>
      <c r="AE154" s="238" t="str">
        <f>IF(IFERROR(VLOOKUP(A154,#REF!,1,FALSE),"")="","","✓")</f>
        <v/>
      </c>
      <c r="AF154" s="237" t="s">
        <v>48</v>
      </c>
      <c r="AG154" s="239" t="s">
        <v>48</v>
      </c>
      <c r="AH154" s="248" t="str">
        <f>IF(AND(COUNTIF('1093件のリスト'!$L$247:$L$7238,'2-1.手続一覧'!A154)=1,(_xlfn.XLOOKUP('2-1.手続一覧'!A154,'1093件のリスト'!$L$247:$L$7238,'1093件のリスト'!$AM$247:$AM$7238))="2022年度の対象"),"リストにあり","？")</f>
        <v>リストにあり</v>
      </c>
      <c r="AI154" s="248"/>
      <c r="AJ154" s="248" t="s">
        <v>1868</v>
      </c>
      <c r="AK154" s="248" t="s">
        <v>1868</v>
      </c>
      <c r="AL154" s="248" t="s">
        <v>1868</v>
      </c>
      <c r="AM154" s="248" t="s">
        <v>1868</v>
      </c>
      <c r="AN154" s="250" t="s">
        <v>1868</v>
      </c>
      <c r="AO154" s="250" t="s">
        <v>1868</v>
      </c>
      <c r="AP154" s="248" t="s">
        <v>1868</v>
      </c>
      <c r="AQ154" s="239" t="s">
        <v>1868</v>
      </c>
      <c r="AR154" s="234" t="s">
        <v>0</v>
      </c>
    </row>
    <row r="155" spans="1:44" s="1" customFormat="1" ht="30" hidden="1" customHeight="1">
      <c r="A155" s="249">
        <v>24283</v>
      </c>
      <c r="B155" s="168" t="s">
        <v>1696</v>
      </c>
      <c r="C155" s="166" t="s">
        <v>334</v>
      </c>
      <c r="D155" s="166">
        <v>1967</v>
      </c>
      <c r="E155" s="166">
        <v>149</v>
      </c>
      <c r="F155" s="166">
        <v>8</v>
      </c>
      <c r="G155" s="166">
        <v>0</v>
      </c>
      <c r="H155" s="166">
        <v>0</v>
      </c>
      <c r="I155" s="166">
        <v>0</v>
      </c>
      <c r="J155" s="166">
        <v>0</v>
      </c>
      <c r="K155" s="166">
        <v>0</v>
      </c>
      <c r="L155" s="166">
        <v>0</v>
      </c>
      <c r="M155" s="166">
        <v>0</v>
      </c>
      <c r="N155" s="166" t="s">
        <v>41</v>
      </c>
      <c r="O155" s="166" t="s">
        <v>1551</v>
      </c>
      <c r="P155" s="166" t="s">
        <v>10320</v>
      </c>
      <c r="Q155" s="167" t="s">
        <v>44</v>
      </c>
      <c r="R155" s="166"/>
      <c r="S155" s="166" t="s">
        <v>54</v>
      </c>
      <c r="T155" s="166">
        <v>0</v>
      </c>
      <c r="U155" s="166">
        <v>0</v>
      </c>
      <c r="V155" s="166" t="s">
        <v>103</v>
      </c>
      <c r="W155" s="166" t="s">
        <v>46</v>
      </c>
      <c r="X155" s="166">
        <v>0</v>
      </c>
      <c r="Y155" s="166" t="s">
        <v>47</v>
      </c>
      <c r="Z155" s="166">
        <v>0</v>
      </c>
      <c r="AA155" s="166"/>
      <c r="AB155" s="246">
        <v>0</v>
      </c>
      <c r="AC155" s="246" t="s">
        <v>48</v>
      </c>
      <c r="AD155" s="237" t="s">
        <v>49</v>
      </c>
      <c r="AE155" s="238" t="str">
        <f>IF(IFERROR(VLOOKUP(A155,#REF!,1,FALSE),"")="","","✓")</f>
        <v/>
      </c>
      <c r="AF155" s="237" t="s">
        <v>48</v>
      </c>
      <c r="AG155" s="239" t="s">
        <v>48</v>
      </c>
      <c r="AH155" s="248" t="str">
        <f>IF(AND(COUNTIF('1093件のリスト'!$L$247:$L$7238,'2-1.手続一覧'!A155)=1,(_xlfn.XLOOKUP('2-1.手続一覧'!A155,'1093件のリスト'!$L$247:$L$7238,'1093件のリスト'!$AM$247:$AM$7238))="2022年度の対象"),"リストにあり","？")</f>
        <v>リストにあり</v>
      </c>
      <c r="AI155" s="248"/>
      <c r="AJ155" s="248" t="s">
        <v>1868</v>
      </c>
      <c r="AK155" s="248" t="s">
        <v>1868</v>
      </c>
      <c r="AL155" s="248" t="s">
        <v>1868</v>
      </c>
      <c r="AM155" s="248" t="s">
        <v>1868</v>
      </c>
      <c r="AN155" s="250" t="s">
        <v>1868</v>
      </c>
      <c r="AO155" s="250" t="s">
        <v>1868</v>
      </c>
      <c r="AP155" s="248" t="s">
        <v>1868</v>
      </c>
      <c r="AQ155" s="239" t="s">
        <v>1868</v>
      </c>
      <c r="AR155" s="234" t="s">
        <v>0</v>
      </c>
    </row>
    <row r="156" spans="1:44" s="1" customFormat="1" ht="30" hidden="1" customHeight="1">
      <c r="A156" s="249">
        <v>24284</v>
      </c>
      <c r="B156" s="168" t="s">
        <v>1697</v>
      </c>
      <c r="C156" s="166" t="s">
        <v>334</v>
      </c>
      <c r="D156" s="166">
        <v>1967</v>
      </c>
      <c r="E156" s="166">
        <v>149</v>
      </c>
      <c r="F156" s="166">
        <v>10</v>
      </c>
      <c r="G156" s="166">
        <v>0</v>
      </c>
      <c r="H156" s="166">
        <v>0</v>
      </c>
      <c r="I156" s="166">
        <v>3</v>
      </c>
      <c r="J156" s="166">
        <v>0</v>
      </c>
      <c r="K156" s="166">
        <v>0</v>
      </c>
      <c r="L156" s="166">
        <v>0</v>
      </c>
      <c r="M156" s="166">
        <v>0</v>
      </c>
      <c r="N156" s="166" t="s">
        <v>41</v>
      </c>
      <c r="O156" s="166" t="s">
        <v>1551</v>
      </c>
      <c r="P156" s="166" t="s">
        <v>10320</v>
      </c>
      <c r="Q156" s="167" t="s">
        <v>44</v>
      </c>
      <c r="R156" s="166"/>
      <c r="S156" s="166" t="s">
        <v>54</v>
      </c>
      <c r="T156" s="166">
        <v>0</v>
      </c>
      <c r="U156" s="166">
        <v>0</v>
      </c>
      <c r="V156" s="166" t="s">
        <v>103</v>
      </c>
      <c r="W156" s="166" t="s">
        <v>46</v>
      </c>
      <c r="X156" s="166">
        <v>0</v>
      </c>
      <c r="Y156" s="166" t="s">
        <v>47</v>
      </c>
      <c r="Z156" s="166">
        <v>0</v>
      </c>
      <c r="AA156" s="166"/>
      <c r="AB156" s="246">
        <v>0</v>
      </c>
      <c r="AC156" s="246" t="s">
        <v>48</v>
      </c>
      <c r="AD156" s="237" t="s">
        <v>49</v>
      </c>
      <c r="AE156" s="238" t="str">
        <f>IF(IFERROR(VLOOKUP(A156,#REF!,1,FALSE),"")="","","✓")</f>
        <v/>
      </c>
      <c r="AF156" s="237" t="s">
        <v>48</v>
      </c>
      <c r="AG156" s="239" t="s">
        <v>48</v>
      </c>
      <c r="AH156" s="248" t="str">
        <f>IF(AND(COUNTIF('1093件のリスト'!$L$247:$L$7238,'2-1.手続一覧'!A156)=1,(_xlfn.XLOOKUP('2-1.手続一覧'!A156,'1093件のリスト'!$L$247:$L$7238,'1093件のリスト'!$AM$247:$AM$7238))="2022年度の対象"),"リストにあり","？")</f>
        <v>リストにあり</v>
      </c>
      <c r="AI156" s="248"/>
      <c r="AJ156" s="248" t="s">
        <v>1868</v>
      </c>
      <c r="AK156" s="248" t="s">
        <v>1868</v>
      </c>
      <c r="AL156" s="248" t="s">
        <v>1868</v>
      </c>
      <c r="AM156" s="248" t="s">
        <v>1868</v>
      </c>
      <c r="AN156" s="250" t="s">
        <v>1868</v>
      </c>
      <c r="AO156" s="250" t="s">
        <v>1868</v>
      </c>
      <c r="AP156" s="248" t="s">
        <v>1868</v>
      </c>
      <c r="AQ156" s="239" t="s">
        <v>1868</v>
      </c>
      <c r="AR156" s="234" t="s">
        <v>0</v>
      </c>
    </row>
    <row r="157" spans="1:44" s="1" customFormat="1" ht="30" hidden="1" customHeight="1">
      <c r="A157" s="249">
        <v>24285</v>
      </c>
      <c r="B157" s="168" t="s">
        <v>1702</v>
      </c>
      <c r="C157" s="166" t="s">
        <v>334</v>
      </c>
      <c r="D157" s="166">
        <v>1967</v>
      </c>
      <c r="E157" s="166">
        <v>149</v>
      </c>
      <c r="F157" s="166">
        <v>23</v>
      </c>
      <c r="G157" s="166">
        <v>0</v>
      </c>
      <c r="H157" s="166">
        <v>0</v>
      </c>
      <c r="I157" s="166">
        <v>0</v>
      </c>
      <c r="J157" s="166">
        <v>0</v>
      </c>
      <c r="K157" s="166">
        <v>0</v>
      </c>
      <c r="L157" s="166">
        <v>0</v>
      </c>
      <c r="M157" s="166">
        <v>0</v>
      </c>
      <c r="N157" s="166" t="s">
        <v>41</v>
      </c>
      <c r="O157" s="166" t="s">
        <v>1551</v>
      </c>
      <c r="P157" s="166" t="s">
        <v>10320</v>
      </c>
      <c r="Q157" s="167" t="s">
        <v>44</v>
      </c>
      <c r="R157" s="166"/>
      <c r="S157" s="166" t="s">
        <v>54</v>
      </c>
      <c r="T157" s="166">
        <v>0</v>
      </c>
      <c r="U157" s="166">
        <v>0</v>
      </c>
      <c r="V157" s="166" t="s">
        <v>103</v>
      </c>
      <c r="W157" s="166" t="s">
        <v>46</v>
      </c>
      <c r="X157" s="166">
        <v>0</v>
      </c>
      <c r="Y157" s="166" t="s">
        <v>47</v>
      </c>
      <c r="Z157" s="166">
        <v>0</v>
      </c>
      <c r="AA157" s="166"/>
      <c r="AB157" s="246">
        <v>0</v>
      </c>
      <c r="AC157" s="246" t="s">
        <v>48</v>
      </c>
      <c r="AD157" s="237" t="s">
        <v>49</v>
      </c>
      <c r="AE157" s="238" t="str">
        <f>IF(IFERROR(VLOOKUP(A157,#REF!,1,FALSE),"")="","","✓")</f>
        <v/>
      </c>
      <c r="AF157" s="237" t="s">
        <v>48</v>
      </c>
      <c r="AG157" s="239" t="s">
        <v>48</v>
      </c>
      <c r="AH157" s="248" t="str">
        <f>IF(AND(COUNTIF('1093件のリスト'!$L$247:$L$7238,'2-1.手続一覧'!A157)=1,(_xlfn.XLOOKUP('2-1.手続一覧'!A157,'1093件のリスト'!$L$247:$L$7238,'1093件のリスト'!$AM$247:$AM$7238))="2022年度の対象"),"リストにあり","？")</f>
        <v>リストにあり</v>
      </c>
      <c r="AI157" s="248"/>
      <c r="AJ157" s="248" t="s">
        <v>1868</v>
      </c>
      <c r="AK157" s="248" t="s">
        <v>1868</v>
      </c>
      <c r="AL157" s="248" t="s">
        <v>1868</v>
      </c>
      <c r="AM157" s="248" t="s">
        <v>1868</v>
      </c>
      <c r="AN157" s="250" t="s">
        <v>1868</v>
      </c>
      <c r="AO157" s="250" t="s">
        <v>1868</v>
      </c>
      <c r="AP157" s="248" t="s">
        <v>1868</v>
      </c>
      <c r="AQ157" s="239" t="s">
        <v>1868</v>
      </c>
      <c r="AR157" s="234" t="s">
        <v>0</v>
      </c>
    </row>
    <row r="158" spans="1:44" s="1" customFormat="1" ht="30" hidden="1" customHeight="1">
      <c r="A158" s="249">
        <v>24286</v>
      </c>
      <c r="B158" s="168" t="s">
        <v>1705</v>
      </c>
      <c r="C158" s="166" t="s">
        <v>334</v>
      </c>
      <c r="D158" s="166">
        <v>1967</v>
      </c>
      <c r="E158" s="166">
        <v>149</v>
      </c>
      <c r="F158" s="166">
        <v>29</v>
      </c>
      <c r="G158" s="166">
        <v>0</v>
      </c>
      <c r="H158" s="166">
        <v>0</v>
      </c>
      <c r="I158" s="166">
        <v>1</v>
      </c>
      <c r="J158" s="166">
        <v>0</v>
      </c>
      <c r="K158" s="166">
        <v>0</v>
      </c>
      <c r="L158" s="166">
        <v>0</v>
      </c>
      <c r="M158" s="166">
        <v>0</v>
      </c>
      <c r="N158" s="166" t="s">
        <v>41</v>
      </c>
      <c r="O158" s="166" t="s">
        <v>1551</v>
      </c>
      <c r="P158" s="166" t="s">
        <v>10320</v>
      </c>
      <c r="Q158" s="167" t="s">
        <v>44</v>
      </c>
      <c r="R158" s="166"/>
      <c r="S158" s="166" t="s">
        <v>54</v>
      </c>
      <c r="T158" s="166">
        <v>0</v>
      </c>
      <c r="U158" s="166">
        <v>0</v>
      </c>
      <c r="V158" s="166" t="s">
        <v>103</v>
      </c>
      <c r="W158" s="166" t="s">
        <v>46</v>
      </c>
      <c r="X158" s="166">
        <v>0</v>
      </c>
      <c r="Y158" s="166" t="s">
        <v>47</v>
      </c>
      <c r="Z158" s="166">
        <v>0</v>
      </c>
      <c r="AA158" s="166"/>
      <c r="AB158" s="246">
        <v>0</v>
      </c>
      <c r="AC158" s="246" t="s">
        <v>48</v>
      </c>
      <c r="AD158" s="237" t="s">
        <v>49</v>
      </c>
      <c r="AE158" s="238" t="str">
        <f>IF(IFERROR(VLOOKUP(A158,#REF!,1,FALSE),"")="","","✓")</f>
        <v/>
      </c>
      <c r="AF158" s="237" t="s">
        <v>48</v>
      </c>
      <c r="AG158" s="239" t="s">
        <v>48</v>
      </c>
      <c r="AH158" s="248" t="str">
        <f>IF(AND(COUNTIF('1093件のリスト'!$L$247:$L$7238,'2-1.手続一覧'!A158)=1,(_xlfn.XLOOKUP('2-1.手続一覧'!A158,'1093件のリスト'!$L$247:$L$7238,'1093件のリスト'!$AM$247:$AM$7238))="2022年度の対象"),"リストにあり","？")</f>
        <v>リストにあり</v>
      </c>
      <c r="AI158" s="248"/>
      <c r="AJ158" s="248" t="s">
        <v>1868</v>
      </c>
      <c r="AK158" s="248" t="s">
        <v>1868</v>
      </c>
      <c r="AL158" s="248" t="s">
        <v>1868</v>
      </c>
      <c r="AM158" s="248" t="s">
        <v>1868</v>
      </c>
      <c r="AN158" s="250" t="s">
        <v>1868</v>
      </c>
      <c r="AO158" s="250" t="s">
        <v>1868</v>
      </c>
      <c r="AP158" s="248" t="s">
        <v>1868</v>
      </c>
      <c r="AQ158" s="239" t="s">
        <v>1868</v>
      </c>
      <c r="AR158" s="234" t="s">
        <v>0</v>
      </c>
    </row>
    <row r="159" spans="1:44" s="1" customFormat="1" ht="30" hidden="1" customHeight="1">
      <c r="A159" s="249">
        <v>24287</v>
      </c>
      <c r="B159" s="168" t="s">
        <v>1706</v>
      </c>
      <c r="C159" s="166" t="s">
        <v>334</v>
      </c>
      <c r="D159" s="166">
        <v>1967</v>
      </c>
      <c r="E159" s="166">
        <v>149</v>
      </c>
      <c r="F159" s="166">
        <v>32</v>
      </c>
      <c r="G159" s="166">
        <v>0</v>
      </c>
      <c r="H159" s="166">
        <v>0</v>
      </c>
      <c r="I159" s="166">
        <v>1</v>
      </c>
      <c r="J159" s="166">
        <v>0</v>
      </c>
      <c r="K159" s="166">
        <v>0</v>
      </c>
      <c r="L159" s="166">
        <v>0</v>
      </c>
      <c r="M159" s="166">
        <v>0</v>
      </c>
      <c r="N159" s="166" t="s">
        <v>41</v>
      </c>
      <c r="O159" s="166" t="s">
        <v>1551</v>
      </c>
      <c r="P159" s="166" t="s">
        <v>10320</v>
      </c>
      <c r="Q159" s="167" t="s">
        <v>44</v>
      </c>
      <c r="R159" s="166"/>
      <c r="S159" s="166" t="s">
        <v>54</v>
      </c>
      <c r="T159" s="166">
        <v>0</v>
      </c>
      <c r="U159" s="166">
        <v>0</v>
      </c>
      <c r="V159" s="166" t="s">
        <v>103</v>
      </c>
      <c r="W159" s="166" t="s">
        <v>46</v>
      </c>
      <c r="X159" s="166">
        <v>0</v>
      </c>
      <c r="Y159" s="166" t="s">
        <v>47</v>
      </c>
      <c r="Z159" s="166">
        <v>0</v>
      </c>
      <c r="AA159" s="166"/>
      <c r="AB159" s="246">
        <v>0</v>
      </c>
      <c r="AC159" s="246" t="s">
        <v>48</v>
      </c>
      <c r="AD159" s="237" t="s">
        <v>49</v>
      </c>
      <c r="AE159" s="238" t="str">
        <f>IF(IFERROR(VLOOKUP(A159,#REF!,1,FALSE),"")="","","✓")</f>
        <v/>
      </c>
      <c r="AF159" s="237" t="s">
        <v>48</v>
      </c>
      <c r="AG159" s="239" t="s">
        <v>48</v>
      </c>
      <c r="AH159" s="248" t="str">
        <f>IF(AND(COUNTIF('1093件のリスト'!$L$247:$L$7238,'2-1.手続一覧'!A159)=1,(_xlfn.XLOOKUP('2-1.手続一覧'!A159,'1093件のリスト'!$L$247:$L$7238,'1093件のリスト'!$AM$247:$AM$7238))="2022年度の対象"),"リストにあり","？")</f>
        <v>リストにあり</v>
      </c>
      <c r="AI159" s="248"/>
      <c r="AJ159" s="248" t="s">
        <v>1868</v>
      </c>
      <c r="AK159" s="248" t="s">
        <v>1868</v>
      </c>
      <c r="AL159" s="248" t="s">
        <v>1868</v>
      </c>
      <c r="AM159" s="248" t="s">
        <v>1868</v>
      </c>
      <c r="AN159" s="250" t="s">
        <v>1868</v>
      </c>
      <c r="AO159" s="250" t="s">
        <v>1868</v>
      </c>
      <c r="AP159" s="248" t="s">
        <v>1868</v>
      </c>
      <c r="AQ159" s="239" t="s">
        <v>1868</v>
      </c>
      <c r="AR159" s="234" t="s">
        <v>0</v>
      </c>
    </row>
    <row r="160" spans="1:44" s="1" customFormat="1" ht="30" hidden="1" customHeight="1">
      <c r="A160" s="249">
        <v>24288</v>
      </c>
      <c r="B160" s="168" t="s">
        <v>1707</v>
      </c>
      <c r="C160" s="166" t="s">
        <v>334</v>
      </c>
      <c r="D160" s="166">
        <v>1967</v>
      </c>
      <c r="E160" s="166">
        <v>149</v>
      </c>
      <c r="F160" s="166">
        <v>33</v>
      </c>
      <c r="G160" s="166">
        <v>0</v>
      </c>
      <c r="H160" s="166">
        <v>0</v>
      </c>
      <c r="I160" s="166">
        <v>1</v>
      </c>
      <c r="J160" s="166">
        <v>0</v>
      </c>
      <c r="K160" s="166">
        <v>0</v>
      </c>
      <c r="L160" s="166">
        <v>0</v>
      </c>
      <c r="M160" s="166">
        <v>0</v>
      </c>
      <c r="N160" s="166" t="s">
        <v>41</v>
      </c>
      <c r="O160" s="166" t="s">
        <v>1551</v>
      </c>
      <c r="P160" s="166" t="s">
        <v>10320</v>
      </c>
      <c r="Q160" s="167" t="s">
        <v>44</v>
      </c>
      <c r="R160" s="166"/>
      <c r="S160" s="166" t="s">
        <v>54</v>
      </c>
      <c r="T160" s="166">
        <v>0</v>
      </c>
      <c r="U160" s="166">
        <v>0</v>
      </c>
      <c r="V160" s="166" t="s">
        <v>103</v>
      </c>
      <c r="W160" s="166" t="s">
        <v>46</v>
      </c>
      <c r="X160" s="166">
        <v>0</v>
      </c>
      <c r="Y160" s="166" t="s">
        <v>47</v>
      </c>
      <c r="Z160" s="166">
        <v>0</v>
      </c>
      <c r="AA160" s="166"/>
      <c r="AB160" s="246">
        <v>0</v>
      </c>
      <c r="AC160" s="246" t="s">
        <v>48</v>
      </c>
      <c r="AD160" s="237" t="s">
        <v>49</v>
      </c>
      <c r="AE160" s="238" t="str">
        <f>IF(IFERROR(VLOOKUP(A160,#REF!,1,FALSE),"")="","","✓")</f>
        <v/>
      </c>
      <c r="AF160" s="237" t="s">
        <v>48</v>
      </c>
      <c r="AG160" s="239" t="s">
        <v>48</v>
      </c>
      <c r="AH160" s="248" t="str">
        <f>IF(AND(COUNTIF('1093件のリスト'!$L$247:$L$7238,'2-1.手続一覧'!A160)=1,(_xlfn.XLOOKUP('2-1.手続一覧'!A160,'1093件のリスト'!$L$247:$L$7238,'1093件のリスト'!$AM$247:$AM$7238))="2022年度の対象"),"リストにあり","？")</f>
        <v>リストにあり</v>
      </c>
      <c r="AI160" s="248"/>
      <c r="AJ160" s="248" t="s">
        <v>1868</v>
      </c>
      <c r="AK160" s="248" t="s">
        <v>1868</v>
      </c>
      <c r="AL160" s="248" t="s">
        <v>1868</v>
      </c>
      <c r="AM160" s="248" t="s">
        <v>1868</v>
      </c>
      <c r="AN160" s="250" t="s">
        <v>1868</v>
      </c>
      <c r="AO160" s="250" t="s">
        <v>1868</v>
      </c>
      <c r="AP160" s="248" t="s">
        <v>1868</v>
      </c>
      <c r="AQ160" s="239" t="s">
        <v>1868</v>
      </c>
      <c r="AR160" s="234" t="s">
        <v>0</v>
      </c>
    </row>
    <row r="161" spans="1:52" s="1" customFormat="1" ht="30" hidden="1" customHeight="1">
      <c r="A161" s="249">
        <v>24289</v>
      </c>
      <c r="B161" s="168" t="s">
        <v>1708</v>
      </c>
      <c r="C161" s="166" t="s">
        <v>334</v>
      </c>
      <c r="D161" s="166">
        <v>1967</v>
      </c>
      <c r="E161" s="166">
        <v>149</v>
      </c>
      <c r="F161" s="166">
        <v>33</v>
      </c>
      <c r="G161" s="166">
        <v>0</v>
      </c>
      <c r="H161" s="166">
        <v>0</v>
      </c>
      <c r="I161" s="166">
        <v>2</v>
      </c>
      <c r="J161" s="166">
        <v>0</v>
      </c>
      <c r="K161" s="166">
        <v>0</v>
      </c>
      <c r="L161" s="166">
        <v>0</v>
      </c>
      <c r="M161" s="166">
        <v>0</v>
      </c>
      <c r="N161" s="166" t="s">
        <v>41</v>
      </c>
      <c r="O161" s="166" t="s">
        <v>1551</v>
      </c>
      <c r="P161" s="166" t="s">
        <v>10320</v>
      </c>
      <c r="Q161" s="167" t="s">
        <v>44</v>
      </c>
      <c r="R161" s="166"/>
      <c r="S161" s="166" t="s">
        <v>54</v>
      </c>
      <c r="T161" s="166">
        <v>0</v>
      </c>
      <c r="U161" s="166">
        <v>0</v>
      </c>
      <c r="V161" s="166" t="s">
        <v>103</v>
      </c>
      <c r="W161" s="166" t="s">
        <v>46</v>
      </c>
      <c r="X161" s="166">
        <v>0</v>
      </c>
      <c r="Y161" s="166" t="s">
        <v>47</v>
      </c>
      <c r="Z161" s="166">
        <v>0</v>
      </c>
      <c r="AA161" s="166"/>
      <c r="AB161" s="246">
        <v>0</v>
      </c>
      <c r="AC161" s="246" t="s">
        <v>48</v>
      </c>
      <c r="AD161" s="237" t="s">
        <v>49</v>
      </c>
      <c r="AE161" s="238" t="str">
        <f>IF(IFERROR(VLOOKUP(A161,#REF!,1,FALSE),"")="","","✓")</f>
        <v/>
      </c>
      <c r="AF161" s="237" t="s">
        <v>48</v>
      </c>
      <c r="AG161" s="239" t="s">
        <v>48</v>
      </c>
      <c r="AH161" s="248" t="str">
        <f>IF(AND(COUNTIF('1093件のリスト'!$L$247:$L$7238,'2-1.手続一覧'!A161)=1,(_xlfn.XLOOKUP('2-1.手続一覧'!A161,'1093件のリスト'!$L$247:$L$7238,'1093件のリスト'!$AM$247:$AM$7238))="2022年度の対象"),"リストにあり","？")</f>
        <v>リストにあり</v>
      </c>
      <c r="AI161" s="248"/>
      <c r="AJ161" s="248" t="s">
        <v>1868</v>
      </c>
      <c r="AK161" s="248" t="s">
        <v>1868</v>
      </c>
      <c r="AL161" s="248" t="s">
        <v>1868</v>
      </c>
      <c r="AM161" s="248" t="s">
        <v>1868</v>
      </c>
      <c r="AN161" s="250" t="s">
        <v>1868</v>
      </c>
      <c r="AO161" s="250" t="s">
        <v>1868</v>
      </c>
      <c r="AP161" s="248" t="s">
        <v>1868</v>
      </c>
      <c r="AQ161" s="239" t="s">
        <v>1868</v>
      </c>
      <c r="AR161" s="234" t="s">
        <v>0</v>
      </c>
      <c r="AZ161" s="411" t="s">
        <v>10340</v>
      </c>
    </row>
    <row r="162" spans="1:52" s="1" customFormat="1" ht="30" hidden="1" customHeight="1">
      <c r="A162" s="249">
        <v>24290</v>
      </c>
      <c r="B162" s="168" t="s">
        <v>1709</v>
      </c>
      <c r="C162" s="166" t="s">
        <v>334</v>
      </c>
      <c r="D162" s="166">
        <v>1967</v>
      </c>
      <c r="E162" s="166">
        <v>149</v>
      </c>
      <c r="F162" s="166">
        <v>35</v>
      </c>
      <c r="G162" s="166">
        <v>0</v>
      </c>
      <c r="H162" s="166">
        <v>0</v>
      </c>
      <c r="I162" s="166">
        <v>1</v>
      </c>
      <c r="J162" s="166">
        <v>0</v>
      </c>
      <c r="K162" s="166">
        <v>0</v>
      </c>
      <c r="L162" s="166">
        <v>0</v>
      </c>
      <c r="M162" s="166">
        <v>0</v>
      </c>
      <c r="N162" s="166" t="s">
        <v>41</v>
      </c>
      <c r="O162" s="166" t="s">
        <v>1551</v>
      </c>
      <c r="P162" s="166" t="s">
        <v>10320</v>
      </c>
      <c r="Q162" s="167" t="s">
        <v>44</v>
      </c>
      <c r="R162" s="166"/>
      <c r="S162" s="166" t="s">
        <v>54</v>
      </c>
      <c r="T162" s="166">
        <v>0</v>
      </c>
      <c r="U162" s="166">
        <v>0</v>
      </c>
      <c r="V162" s="166" t="s">
        <v>103</v>
      </c>
      <c r="W162" s="166" t="s">
        <v>46</v>
      </c>
      <c r="X162" s="166">
        <v>0</v>
      </c>
      <c r="Y162" s="166" t="s">
        <v>47</v>
      </c>
      <c r="Z162" s="166">
        <v>0</v>
      </c>
      <c r="AA162" s="166"/>
      <c r="AB162" s="246">
        <v>0</v>
      </c>
      <c r="AC162" s="246" t="s">
        <v>48</v>
      </c>
      <c r="AD162" s="237" t="s">
        <v>49</v>
      </c>
      <c r="AE162" s="238" t="str">
        <f>IF(IFERROR(VLOOKUP(A162,#REF!,1,FALSE),"")="","","✓")</f>
        <v/>
      </c>
      <c r="AF162" s="237" t="s">
        <v>48</v>
      </c>
      <c r="AG162" s="239" t="s">
        <v>48</v>
      </c>
      <c r="AH162" s="248" t="str">
        <f>IF(AND(COUNTIF('1093件のリスト'!$L$247:$L$7238,'2-1.手続一覧'!A162)=1,(_xlfn.XLOOKUP('2-1.手続一覧'!A162,'1093件のリスト'!$L$247:$L$7238,'1093件のリスト'!$AM$247:$AM$7238))="2022年度の対象"),"リストにあり","？")</f>
        <v>リストにあり</v>
      </c>
      <c r="AI162" s="248"/>
      <c r="AJ162" s="248" t="s">
        <v>1868</v>
      </c>
      <c r="AK162" s="248" t="s">
        <v>1868</v>
      </c>
      <c r="AL162" s="248" t="s">
        <v>1868</v>
      </c>
      <c r="AM162" s="248" t="s">
        <v>1868</v>
      </c>
      <c r="AN162" s="250" t="s">
        <v>1868</v>
      </c>
      <c r="AO162" s="250" t="s">
        <v>1868</v>
      </c>
      <c r="AP162" s="248" t="s">
        <v>1868</v>
      </c>
      <c r="AQ162" s="239" t="s">
        <v>1868</v>
      </c>
      <c r="AR162" s="234" t="s">
        <v>0</v>
      </c>
    </row>
    <row r="163" spans="1:52" s="1" customFormat="1" ht="30" hidden="1" customHeight="1">
      <c r="A163" s="249">
        <v>24291</v>
      </c>
      <c r="B163" s="168" t="s">
        <v>1710</v>
      </c>
      <c r="C163" s="166" t="s">
        <v>334</v>
      </c>
      <c r="D163" s="166">
        <v>1967</v>
      </c>
      <c r="E163" s="166">
        <v>149</v>
      </c>
      <c r="F163" s="166">
        <v>35</v>
      </c>
      <c r="G163" s="166">
        <v>0</v>
      </c>
      <c r="H163" s="166">
        <v>0</v>
      </c>
      <c r="I163" s="166">
        <v>1</v>
      </c>
      <c r="J163" s="166">
        <v>0</v>
      </c>
      <c r="K163" s="166">
        <v>0</v>
      </c>
      <c r="L163" s="166">
        <v>0</v>
      </c>
      <c r="M163" s="166">
        <v>0</v>
      </c>
      <c r="N163" s="166" t="s">
        <v>41</v>
      </c>
      <c r="O163" s="166" t="s">
        <v>1551</v>
      </c>
      <c r="P163" s="166" t="s">
        <v>10320</v>
      </c>
      <c r="Q163" s="167" t="s">
        <v>44</v>
      </c>
      <c r="R163" s="166"/>
      <c r="S163" s="166" t="s">
        <v>54</v>
      </c>
      <c r="T163" s="166">
        <v>0</v>
      </c>
      <c r="U163" s="166">
        <v>0</v>
      </c>
      <c r="V163" s="166" t="s">
        <v>103</v>
      </c>
      <c r="W163" s="166" t="s">
        <v>46</v>
      </c>
      <c r="X163" s="166">
        <v>0</v>
      </c>
      <c r="Y163" s="166" t="s">
        <v>47</v>
      </c>
      <c r="Z163" s="166">
        <v>0</v>
      </c>
      <c r="AA163" s="166"/>
      <c r="AB163" s="246">
        <v>0</v>
      </c>
      <c r="AC163" s="246" t="s">
        <v>48</v>
      </c>
      <c r="AD163" s="237" t="s">
        <v>49</v>
      </c>
      <c r="AE163" s="238" t="str">
        <f>IF(IFERROR(VLOOKUP(A163,#REF!,1,FALSE),"")="","","✓")</f>
        <v/>
      </c>
      <c r="AF163" s="237" t="s">
        <v>48</v>
      </c>
      <c r="AG163" s="239" t="s">
        <v>48</v>
      </c>
      <c r="AH163" s="248" t="str">
        <f>IF(AND(COUNTIF('1093件のリスト'!$L$247:$L$7238,'2-1.手続一覧'!A163)=1,(_xlfn.XLOOKUP('2-1.手続一覧'!A163,'1093件のリスト'!$L$247:$L$7238,'1093件のリスト'!$AM$247:$AM$7238))="2022年度の対象"),"リストにあり","？")</f>
        <v>リストにあり</v>
      </c>
      <c r="AI163" s="248"/>
      <c r="AJ163" s="248" t="s">
        <v>1868</v>
      </c>
      <c r="AK163" s="248" t="s">
        <v>1868</v>
      </c>
      <c r="AL163" s="248" t="s">
        <v>1868</v>
      </c>
      <c r="AM163" s="248" t="s">
        <v>1868</v>
      </c>
      <c r="AN163" s="250" t="s">
        <v>1868</v>
      </c>
      <c r="AO163" s="250" t="s">
        <v>1868</v>
      </c>
      <c r="AP163" s="248" t="s">
        <v>1868</v>
      </c>
      <c r="AQ163" s="239" t="s">
        <v>1868</v>
      </c>
      <c r="AR163" s="234" t="s">
        <v>0</v>
      </c>
    </row>
    <row r="164" spans="1:52" s="1" customFormat="1" ht="30" hidden="1" customHeight="1">
      <c r="A164" s="249">
        <v>24292</v>
      </c>
      <c r="B164" s="168" t="s">
        <v>1712</v>
      </c>
      <c r="C164" s="166" t="s">
        <v>334</v>
      </c>
      <c r="D164" s="166">
        <v>1967</v>
      </c>
      <c r="E164" s="166">
        <v>149</v>
      </c>
      <c r="F164" s="166">
        <v>35</v>
      </c>
      <c r="G164" s="166">
        <v>4</v>
      </c>
      <c r="H164" s="166">
        <v>0</v>
      </c>
      <c r="I164" s="166">
        <v>0</v>
      </c>
      <c r="J164" s="166">
        <v>0</v>
      </c>
      <c r="K164" s="166">
        <v>0</v>
      </c>
      <c r="L164" s="166">
        <v>0</v>
      </c>
      <c r="M164" s="166">
        <v>0</v>
      </c>
      <c r="N164" s="166" t="s">
        <v>41</v>
      </c>
      <c r="O164" s="166" t="s">
        <v>1551</v>
      </c>
      <c r="P164" s="166" t="s">
        <v>10320</v>
      </c>
      <c r="Q164" s="167" t="s">
        <v>44</v>
      </c>
      <c r="R164" s="166"/>
      <c r="S164" s="166" t="s">
        <v>54</v>
      </c>
      <c r="T164" s="166">
        <v>0</v>
      </c>
      <c r="U164" s="166">
        <v>0</v>
      </c>
      <c r="V164" s="166" t="s">
        <v>103</v>
      </c>
      <c r="W164" s="166" t="s">
        <v>46</v>
      </c>
      <c r="X164" s="166">
        <v>0</v>
      </c>
      <c r="Y164" s="166" t="s">
        <v>47</v>
      </c>
      <c r="Z164" s="166">
        <v>0</v>
      </c>
      <c r="AA164" s="166"/>
      <c r="AB164" s="246">
        <v>0</v>
      </c>
      <c r="AC164" s="246" t="s">
        <v>48</v>
      </c>
      <c r="AD164" s="237" t="s">
        <v>49</v>
      </c>
      <c r="AE164" s="238" t="str">
        <f>IF(IFERROR(VLOOKUP(A164,#REF!,1,FALSE),"")="","","✓")</f>
        <v/>
      </c>
      <c r="AF164" s="237" t="s">
        <v>48</v>
      </c>
      <c r="AG164" s="239" t="s">
        <v>48</v>
      </c>
      <c r="AH164" s="248" t="str">
        <f>IF(AND(COUNTIF('1093件のリスト'!$L$247:$L$7238,'2-1.手続一覧'!A164)=1,(_xlfn.XLOOKUP('2-1.手続一覧'!A164,'1093件のリスト'!$L$247:$L$7238,'1093件のリスト'!$AM$247:$AM$7238))="2022年度の対象"),"リストにあり","？")</f>
        <v>リストにあり</v>
      </c>
      <c r="AI164" s="248"/>
      <c r="AJ164" s="248" t="s">
        <v>1868</v>
      </c>
      <c r="AK164" s="248" t="s">
        <v>1868</v>
      </c>
      <c r="AL164" s="248" t="s">
        <v>1868</v>
      </c>
      <c r="AM164" s="248" t="s">
        <v>1868</v>
      </c>
      <c r="AN164" s="250" t="s">
        <v>1868</v>
      </c>
      <c r="AO164" s="250" t="s">
        <v>1868</v>
      </c>
      <c r="AP164" s="248" t="s">
        <v>1868</v>
      </c>
      <c r="AQ164" s="239" t="s">
        <v>1868</v>
      </c>
      <c r="AR164" s="234" t="s">
        <v>0</v>
      </c>
    </row>
    <row r="165" spans="1:52" s="1" customFormat="1" ht="30" hidden="1" customHeight="1">
      <c r="A165" s="249">
        <v>24293</v>
      </c>
      <c r="B165" s="168" t="s">
        <v>1713</v>
      </c>
      <c r="C165" s="166" t="s">
        <v>334</v>
      </c>
      <c r="D165" s="166">
        <v>1967</v>
      </c>
      <c r="E165" s="166">
        <v>149</v>
      </c>
      <c r="F165" s="166">
        <v>35</v>
      </c>
      <c r="G165" s="166">
        <v>4</v>
      </c>
      <c r="H165" s="166">
        <v>0</v>
      </c>
      <c r="I165" s="166">
        <v>0</v>
      </c>
      <c r="J165" s="166">
        <v>0</v>
      </c>
      <c r="K165" s="166">
        <v>0</v>
      </c>
      <c r="L165" s="166">
        <v>0</v>
      </c>
      <c r="M165" s="166">
        <v>0</v>
      </c>
      <c r="N165" s="166" t="s">
        <v>41</v>
      </c>
      <c r="O165" s="166" t="s">
        <v>1551</v>
      </c>
      <c r="P165" s="166" t="s">
        <v>10320</v>
      </c>
      <c r="Q165" s="167" t="s">
        <v>44</v>
      </c>
      <c r="R165" s="166"/>
      <c r="S165" s="166" t="s">
        <v>54</v>
      </c>
      <c r="T165" s="166">
        <v>0</v>
      </c>
      <c r="U165" s="166">
        <v>0</v>
      </c>
      <c r="V165" s="166" t="s">
        <v>103</v>
      </c>
      <c r="W165" s="166" t="s">
        <v>46</v>
      </c>
      <c r="X165" s="166">
        <v>0</v>
      </c>
      <c r="Y165" s="166" t="s">
        <v>47</v>
      </c>
      <c r="Z165" s="166">
        <v>0</v>
      </c>
      <c r="AA165" s="166"/>
      <c r="AB165" s="246">
        <v>0</v>
      </c>
      <c r="AC165" s="246" t="s">
        <v>48</v>
      </c>
      <c r="AD165" s="237" t="s">
        <v>49</v>
      </c>
      <c r="AE165" s="238" t="str">
        <f>IF(IFERROR(VLOOKUP(A165,#REF!,1,FALSE),"")="","","✓")</f>
        <v/>
      </c>
      <c r="AF165" s="237" t="s">
        <v>48</v>
      </c>
      <c r="AG165" s="239" t="s">
        <v>48</v>
      </c>
      <c r="AH165" s="248" t="str">
        <f>IF(AND(COUNTIF('1093件のリスト'!$L$247:$L$7238,'2-1.手続一覧'!A165)=1,(_xlfn.XLOOKUP('2-1.手続一覧'!A165,'1093件のリスト'!$L$247:$L$7238,'1093件のリスト'!$AM$247:$AM$7238))="2022年度の対象"),"リストにあり","？")</f>
        <v>リストにあり</v>
      </c>
      <c r="AI165" s="248"/>
      <c r="AJ165" s="248" t="s">
        <v>1868</v>
      </c>
      <c r="AK165" s="248" t="s">
        <v>1868</v>
      </c>
      <c r="AL165" s="248" t="s">
        <v>1868</v>
      </c>
      <c r="AM165" s="248" t="s">
        <v>1868</v>
      </c>
      <c r="AN165" s="250" t="s">
        <v>1868</v>
      </c>
      <c r="AO165" s="250" t="s">
        <v>1868</v>
      </c>
      <c r="AP165" s="248" t="s">
        <v>1868</v>
      </c>
      <c r="AQ165" s="239" t="s">
        <v>1868</v>
      </c>
      <c r="AR165" s="234" t="s">
        <v>0</v>
      </c>
    </row>
    <row r="166" spans="1:52" s="1" customFormat="1" ht="30" hidden="1" customHeight="1">
      <c r="A166" s="249">
        <v>24294</v>
      </c>
      <c r="B166" s="168" t="s">
        <v>1714</v>
      </c>
      <c r="C166" s="166" t="s">
        <v>334</v>
      </c>
      <c r="D166" s="166">
        <v>1967</v>
      </c>
      <c r="E166" s="166">
        <v>149</v>
      </c>
      <c r="F166" s="166">
        <v>35</v>
      </c>
      <c r="G166" s="166">
        <v>4</v>
      </c>
      <c r="H166" s="166">
        <v>0</v>
      </c>
      <c r="I166" s="166">
        <v>0</v>
      </c>
      <c r="J166" s="166">
        <v>0</v>
      </c>
      <c r="K166" s="166">
        <v>0</v>
      </c>
      <c r="L166" s="166">
        <v>0</v>
      </c>
      <c r="M166" s="166">
        <v>0</v>
      </c>
      <c r="N166" s="166" t="s">
        <v>41</v>
      </c>
      <c r="O166" s="166" t="s">
        <v>1551</v>
      </c>
      <c r="P166" s="166" t="s">
        <v>10320</v>
      </c>
      <c r="Q166" s="167" t="s">
        <v>44</v>
      </c>
      <c r="R166" s="166"/>
      <c r="S166" s="166" t="s">
        <v>54</v>
      </c>
      <c r="T166" s="166">
        <v>0</v>
      </c>
      <c r="U166" s="166">
        <v>0</v>
      </c>
      <c r="V166" s="166" t="s">
        <v>103</v>
      </c>
      <c r="W166" s="166" t="s">
        <v>46</v>
      </c>
      <c r="X166" s="166">
        <v>0</v>
      </c>
      <c r="Y166" s="166" t="s">
        <v>47</v>
      </c>
      <c r="Z166" s="166">
        <v>0</v>
      </c>
      <c r="AA166" s="166"/>
      <c r="AB166" s="246">
        <v>0</v>
      </c>
      <c r="AC166" s="246" t="s">
        <v>48</v>
      </c>
      <c r="AD166" s="237" t="s">
        <v>49</v>
      </c>
      <c r="AE166" s="238" t="str">
        <f>IF(IFERROR(VLOOKUP(A166,#REF!,1,FALSE),"")="","","✓")</f>
        <v/>
      </c>
      <c r="AF166" s="237" t="s">
        <v>48</v>
      </c>
      <c r="AG166" s="239" t="s">
        <v>48</v>
      </c>
      <c r="AH166" s="248" t="str">
        <f>IF(AND(COUNTIF('1093件のリスト'!$L$247:$L$7238,'2-1.手続一覧'!A166)=1,(_xlfn.XLOOKUP('2-1.手続一覧'!A166,'1093件のリスト'!$L$247:$L$7238,'1093件のリスト'!$AM$247:$AM$7238))="2022年度の対象"),"リストにあり","？")</f>
        <v>リストにあり</v>
      </c>
      <c r="AI166" s="248"/>
      <c r="AJ166" s="248" t="s">
        <v>1868</v>
      </c>
      <c r="AK166" s="248" t="s">
        <v>1868</v>
      </c>
      <c r="AL166" s="248" t="s">
        <v>1868</v>
      </c>
      <c r="AM166" s="248" t="s">
        <v>1868</v>
      </c>
      <c r="AN166" s="250" t="s">
        <v>1868</v>
      </c>
      <c r="AO166" s="250" t="s">
        <v>1868</v>
      </c>
      <c r="AP166" s="248" t="s">
        <v>1868</v>
      </c>
      <c r="AQ166" s="239" t="s">
        <v>1868</v>
      </c>
      <c r="AR166" s="234" t="s">
        <v>0</v>
      </c>
    </row>
    <row r="167" spans="1:52" s="1" customFormat="1" ht="30" hidden="1" customHeight="1">
      <c r="A167" s="249">
        <v>24295</v>
      </c>
      <c r="B167" s="168" t="s">
        <v>1715</v>
      </c>
      <c r="C167" s="166" t="s">
        <v>334</v>
      </c>
      <c r="D167" s="166">
        <v>1967</v>
      </c>
      <c r="E167" s="166">
        <v>149</v>
      </c>
      <c r="F167" s="166">
        <v>35</v>
      </c>
      <c r="G167" s="166">
        <v>4</v>
      </c>
      <c r="H167" s="166">
        <v>0</v>
      </c>
      <c r="I167" s="166">
        <v>0</v>
      </c>
      <c r="J167" s="166">
        <v>0</v>
      </c>
      <c r="K167" s="166">
        <v>0</v>
      </c>
      <c r="L167" s="166">
        <v>0</v>
      </c>
      <c r="M167" s="166">
        <v>0</v>
      </c>
      <c r="N167" s="166" t="s">
        <v>41</v>
      </c>
      <c r="O167" s="166" t="s">
        <v>1551</v>
      </c>
      <c r="P167" s="166" t="s">
        <v>10320</v>
      </c>
      <c r="Q167" s="167" t="s">
        <v>44</v>
      </c>
      <c r="R167" s="166"/>
      <c r="S167" s="166" t="s">
        <v>54</v>
      </c>
      <c r="T167" s="166">
        <v>0</v>
      </c>
      <c r="U167" s="166">
        <v>0</v>
      </c>
      <c r="V167" s="166" t="s">
        <v>103</v>
      </c>
      <c r="W167" s="166" t="s">
        <v>46</v>
      </c>
      <c r="X167" s="166">
        <v>0</v>
      </c>
      <c r="Y167" s="166" t="s">
        <v>47</v>
      </c>
      <c r="Z167" s="166">
        <v>0</v>
      </c>
      <c r="AA167" s="166"/>
      <c r="AB167" s="246">
        <v>0</v>
      </c>
      <c r="AC167" s="246" t="s">
        <v>48</v>
      </c>
      <c r="AD167" s="237" t="s">
        <v>49</v>
      </c>
      <c r="AE167" s="238" t="str">
        <f>IF(IFERROR(VLOOKUP(A167,#REF!,1,FALSE),"")="","","✓")</f>
        <v/>
      </c>
      <c r="AF167" s="237" t="s">
        <v>48</v>
      </c>
      <c r="AG167" s="239" t="s">
        <v>48</v>
      </c>
      <c r="AH167" s="248" t="str">
        <f>IF(AND(COUNTIF('1093件のリスト'!$L$247:$L$7238,'2-1.手続一覧'!A167)=1,(_xlfn.XLOOKUP('2-1.手続一覧'!A167,'1093件のリスト'!$L$247:$L$7238,'1093件のリスト'!$AM$247:$AM$7238))="2022年度の対象"),"リストにあり","？")</f>
        <v>リストにあり</v>
      </c>
      <c r="AI167" s="248"/>
      <c r="AJ167" s="248" t="s">
        <v>1868</v>
      </c>
      <c r="AK167" s="248" t="s">
        <v>1868</v>
      </c>
      <c r="AL167" s="248" t="s">
        <v>1868</v>
      </c>
      <c r="AM167" s="248" t="s">
        <v>1868</v>
      </c>
      <c r="AN167" s="250" t="s">
        <v>1868</v>
      </c>
      <c r="AO167" s="250" t="s">
        <v>1868</v>
      </c>
      <c r="AP167" s="248" t="s">
        <v>1868</v>
      </c>
      <c r="AQ167" s="239" t="s">
        <v>1868</v>
      </c>
      <c r="AR167" s="234" t="s">
        <v>0</v>
      </c>
    </row>
    <row r="168" spans="1:52" s="1" customFormat="1" ht="30" hidden="1" customHeight="1">
      <c r="A168" s="249">
        <v>24296</v>
      </c>
      <c r="B168" s="168" t="s">
        <v>1711</v>
      </c>
      <c r="C168" s="166" t="s">
        <v>334</v>
      </c>
      <c r="D168" s="166">
        <v>1967</v>
      </c>
      <c r="E168" s="166">
        <v>149</v>
      </c>
      <c r="F168" s="166">
        <v>35</v>
      </c>
      <c r="G168" s="166">
        <v>6</v>
      </c>
      <c r="H168" s="166">
        <v>0</v>
      </c>
      <c r="I168" s="166">
        <v>1</v>
      </c>
      <c r="J168" s="166">
        <v>0</v>
      </c>
      <c r="K168" s="166">
        <v>0</v>
      </c>
      <c r="L168" s="166">
        <v>0</v>
      </c>
      <c r="M168" s="166">
        <v>0</v>
      </c>
      <c r="N168" s="166" t="s">
        <v>41</v>
      </c>
      <c r="O168" s="166" t="s">
        <v>1551</v>
      </c>
      <c r="P168" s="166" t="s">
        <v>10320</v>
      </c>
      <c r="Q168" s="167" t="s">
        <v>44</v>
      </c>
      <c r="R168" s="166"/>
      <c r="S168" s="166" t="s">
        <v>54</v>
      </c>
      <c r="T168" s="166">
        <v>0</v>
      </c>
      <c r="U168" s="166">
        <v>0</v>
      </c>
      <c r="V168" s="166" t="s">
        <v>103</v>
      </c>
      <c r="W168" s="166" t="s">
        <v>46</v>
      </c>
      <c r="X168" s="166">
        <v>0</v>
      </c>
      <c r="Y168" s="166" t="s">
        <v>47</v>
      </c>
      <c r="Z168" s="166">
        <v>0</v>
      </c>
      <c r="AA168" s="166"/>
      <c r="AB168" s="246">
        <v>0</v>
      </c>
      <c r="AC168" s="246" t="s">
        <v>48</v>
      </c>
      <c r="AD168" s="237" t="s">
        <v>49</v>
      </c>
      <c r="AE168" s="238" t="str">
        <f>IF(IFERROR(VLOOKUP(A168,#REF!,1,FALSE),"")="","","✓")</f>
        <v/>
      </c>
      <c r="AF168" s="237" t="s">
        <v>48</v>
      </c>
      <c r="AG168" s="239" t="s">
        <v>48</v>
      </c>
      <c r="AH168" s="248" t="str">
        <f>IF(AND(COUNTIF('1093件のリスト'!$L$247:$L$7238,'2-1.手続一覧'!A168)=1,(_xlfn.XLOOKUP('2-1.手続一覧'!A168,'1093件のリスト'!$L$247:$L$7238,'1093件のリスト'!$AM$247:$AM$7238))="2022年度の対象"),"リストにあり","？")</f>
        <v>リストにあり</v>
      </c>
      <c r="AI168" s="248"/>
      <c r="AJ168" s="248" t="s">
        <v>1868</v>
      </c>
      <c r="AK168" s="248" t="s">
        <v>1868</v>
      </c>
      <c r="AL168" s="248" t="s">
        <v>1868</v>
      </c>
      <c r="AM168" s="248" t="s">
        <v>1868</v>
      </c>
      <c r="AN168" s="250" t="s">
        <v>1868</v>
      </c>
      <c r="AO168" s="250" t="s">
        <v>1868</v>
      </c>
      <c r="AP168" s="248" t="s">
        <v>1868</v>
      </c>
      <c r="AQ168" s="239" t="s">
        <v>1868</v>
      </c>
      <c r="AR168" s="234" t="s">
        <v>0</v>
      </c>
    </row>
    <row r="169" spans="1:52" s="1" customFormat="1" ht="30" hidden="1" customHeight="1">
      <c r="A169" s="249">
        <v>24297</v>
      </c>
      <c r="B169" s="168" t="s">
        <v>1716</v>
      </c>
      <c r="C169" s="166" t="s">
        <v>334</v>
      </c>
      <c r="D169" s="166">
        <v>1967</v>
      </c>
      <c r="E169" s="166">
        <v>149</v>
      </c>
      <c r="F169" s="166">
        <v>35</v>
      </c>
      <c r="G169" s="166">
        <v>7</v>
      </c>
      <c r="H169" s="166">
        <v>0</v>
      </c>
      <c r="I169" s="166">
        <v>0</v>
      </c>
      <c r="J169" s="166">
        <v>0</v>
      </c>
      <c r="K169" s="166">
        <v>0</v>
      </c>
      <c r="L169" s="166">
        <v>0</v>
      </c>
      <c r="M169" s="166">
        <v>0</v>
      </c>
      <c r="N169" s="166" t="s">
        <v>41</v>
      </c>
      <c r="O169" s="166" t="s">
        <v>1551</v>
      </c>
      <c r="P169" s="166" t="s">
        <v>10320</v>
      </c>
      <c r="Q169" s="167" t="s">
        <v>44</v>
      </c>
      <c r="R169" s="166"/>
      <c r="S169" s="166" t="s">
        <v>54</v>
      </c>
      <c r="T169" s="166">
        <v>0</v>
      </c>
      <c r="U169" s="166">
        <v>0</v>
      </c>
      <c r="V169" s="166" t="s">
        <v>103</v>
      </c>
      <c r="W169" s="166" t="s">
        <v>46</v>
      </c>
      <c r="X169" s="166">
        <v>0</v>
      </c>
      <c r="Y169" s="166" t="s">
        <v>47</v>
      </c>
      <c r="Z169" s="166">
        <v>0</v>
      </c>
      <c r="AA169" s="166"/>
      <c r="AB169" s="246">
        <v>0</v>
      </c>
      <c r="AC169" s="246" t="s">
        <v>48</v>
      </c>
      <c r="AD169" s="237" t="s">
        <v>49</v>
      </c>
      <c r="AE169" s="238" t="str">
        <f>IF(IFERROR(VLOOKUP(A169,#REF!,1,FALSE),"")="","","✓")</f>
        <v/>
      </c>
      <c r="AF169" s="237" t="s">
        <v>48</v>
      </c>
      <c r="AG169" s="239" t="s">
        <v>48</v>
      </c>
      <c r="AH169" s="248" t="str">
        <f>IF(AND(COUNTIF('1093件のリスト'!$L$247:$L$7238,'2-1.手続一覧'!A169)=1,(_xlfn.XLOOKUP('2-1.手続一覧'!A169,'1093件のリスト'!$L$247:$L$7238,'1093件のリスト'!$AM$247:$AM$7238))="2022年度の対象"),"リストにあり","？")</f>
        <v>リストにあり</v>
      </c>
      <c r="AI169" s="248"/>
      <c r="AJ169" s="248" t="s">
        <v>1868</v>
      </c>
      <c r="AK169" s="248" t="s">
        <v>1868</v>
      </c>
      <c r="AL169" s="248" t="s">
        <v>1868</v>
      </c>
      <c r="AM169" s="248" t="s">
        <v>1868</v>
      </c>
      <c r="AN169" s="250" t="s">
        <v>1868</v>
      </c>
      <c r="AO169" s="250" t="s">
        <v>1868</v>
      </c>
      <c r="AP169" s="248" t="s">
        <v>1868</v>
      </c>
      <c r="AQ169" s="239" t="s">
        <v>1868</v>
      </c>
      <c r="AR169" s="234" t="s">
        <v>0</v>
      </c>
    </row>
    <row r="170" spans="1:52" s="1" customFormat="1" ht="30" hidden="1" customHeight="1">
      <c r="A170" s="249">
        <v>24298</v>
      </c>
      <c r="B170" s="168" t="s">
        <v>1718</v>
      </c>
      <c r="C170" s="166" t="s">
        <v>334</v>
      </c>
      <c r="D170" s="166">
        <v>1967</v>
      </c>
      <c r="E170" s="166">
        <v>149</v>
      </c>
      <c r="F170" s="166">
        <v>36</v>
      </c>
      <c r="G170" s="166">
        <v>0</v>
      </c>
      <c r="H170" s="166">
        <v>0</v>
      </c>
      <c r="I170" s="166">
        <v>1</v>
      </c>
      <c r="J170" s="166">
        <v>0</v>
      </c>
      <c r="K170" s="166">
        <v>0</v>
      </c>
      <c r="L170" s="166">
        <v>0</v>
      </c>
      <c r="M170" s="166">
        <v>0</v>
      </c>
      <c r="N170" s="166" t="s">
        <v>41</v>
      </c>
      <c r="O170" s="166" t="s">
        <v>1551</v>
      </c>
      <c r="P170" s="166" t="s">
        <v>10320</v>
      </c>
      <c r="Q170" s="167" t="s">
        <v>44</v>
      </c>
      <c r="R170" s="166"/>
      <c r="S170" s="166" t="s">
        <v>54</v>
      </c>
      <c r="T170" s="166">
        <v>0</v>
      </c>
      <c r="U170" s="166">
        <v>0</v>
      </c>
      <c r="V170" s="166" t="s">
        <v>103</v>
      </c>
      <c r="W170" s="166" t="s">
        <v>46</v>
      </c>
      <c r="X170" s="166">
        <v>0</v>
      </c>
      <c r="Y170" s="166" t="s">
        <v>47</v>
      </c>
      <c r="Z170" s="166">
        <v>0</v>
      </c>
      <c r="AA170" s="166"/>
      <c r="AB170" s="246">
        <v>0</v>
      </c>
      <c r="AC170" s="246" t="s">
        <v>48</v>
      </c>
      <c r="AD170" s="237" t="s">
        <v>49</v>
      </c>
      <c r="AE170" s="238" t="str">
        <f>IF(IFERROR(VLOOKUP(A170,#REF!,1,FALSE),"")="","","✓")</f>
        <v/>
      </c>
      <c r="AF170" s="237" t="s">
        <v>48</v>
      </c>
      <c r="AG170" s="239" t="s">
        <v>48</v>
      </c>
      <c r="AH170" s="248" t="str">
        <f>IF(AND(COUNTIF('1093件のリスト'!$L$247:$L$7238,'2-1.手続一覧'!A170)=1,(_xlfn.XLOOKUP('2-1.手続一覧'!A170,'1093件のリスト'!$L$247:$L$7238,'1093件のリスト'!$AM$247:$AM$7238))="2022年度の対象"),"リストにあり","？")</f>
        <v>リストにあり</v>
      </c>
      <c r="AI170" s="248"/>
      <c r="AJ170" s="248" t="s">
        <v>1868</v>
      </c>
      <c r="AK170" s="248" t="s">
        <v>1868</v>
      </c>
      <c r="AL170" s="248" t="s">
        <v>1868</v>
      </c>
      <c r="AM170" s="248" t="s">
        <v>1868</v>
      </c>
      <c r="AN170" s="250" t="s">
        <v>1868</v>
      </c>
      <c r="AO170" s="250" t="s">
        <v>1868</v>
      </c>
      <c r="AP170" s="248" t="s">
        <v>1868</v>
      </c>
      <c r="AQ170" s="239" t="s">
        <v>1868</v>
      </c>
      <c r="AR170" s="234" t="s">
        <v>0</v>
      </c>
    </row>
    <row r="171" spans="1:52" s="1" customFormat="1" ht="30" hidden="1" customHeight="1">
      <c r="A171" s="249">
        <v>24299</v>
      </c>
      <c r="B171" s="168" t="s">
        <v>1719</v>
      </c>
      <c r="C171" s="166" t="s">
        <v>334</v>
      </c>
      <c r="D171" s="166">
        <v>1967</v>
      </c>
      <c r="E171" s="166">
        <v>149</v>
      </c>
      <c r="F171" s="166">
        <v>37</v>
      </c>
      <c r="G171" s="166">
        <v>2</v>
      </c>
      <c r="H171" s="166">
        <v>0</v>
      </c>
      <c r="I171" s="166">
        <v>1</v>
      </c>
      <c r="J171" s="166">
        <v>0</v>
      </c>
      <c r="K171" s="166">
        <v>0</v>
      </c>
      <c r="L171" s="166">
        <v>0</v>
      </c>
      <c r="M171" s="166">
        <v>0</v>
      </c>
      <c r="N171" s="166" t="s">
        <v>41</v>
      </c>
      <c r="O171" s="166" t="s">
        <v>1551</v>
      </c>
      <c r="P171" s="166" t="s">
        <v>10320</v>
      </c>
      <c r="Q171" s="167" t="s">
        <v>44</v>
      </c>
      <c r="R171" s="166"/>
      <c r="S171" s="166" t="s">
        <v>54</v>
      </c>
      <c r="T171" s="166">
        <v>0</v>
      </c>
      <c r="U171" s="166">
        <v>0</v>
      </c>
      <c r="V171" s="166" t="s">
        <v>103</v>
      </c>
      <c r="W171" s="166" t="s">
        <v>46</v>
      </c>
      <c r="X171" s="166">
        <v>0</v>
      </c>
      <c r="Y171" s="166" t="s">
        <v>47</v>
      </c>
      <c r="Z171" s="166">
        <v>0</v>
      </c>
      <c r="AA171" s="166"/>
      <c r="AB171" s="246">
        <v>0</v>
      </c>
      <c r="AC171" s="246" t="s">
        <v>48</v>
      </c>
      <c r="AD171" s="237" t="s">
        <v>49</v>
      </c>
      <c r="AE171" s="238" t="str">
        <f>IF(IFERROR(VLOOKUP(A171,#REF!,1,FALSE),"")="","","✓")</f>
        <v/>
      </c>
      <c r="AF171" s="237" t="s">
        <v>48</v>
      </c>
      <c r="AG171" s="239" t="s">
        <v>48</v>
      </c>
      <c r="AH171" s="248" t="str">
        <f>IF(AND(COUNTIF('1093件のリスト'!$L$247:$L$7238,'2-1.手続一覧'!A171)=1,(_xlfn.XLOOKUP('2-1.手続一覧'!A171,'1093件のリスト'!$L$247:$L$7238,'1093件のリスト'!$AM$247:$AM$7238))="2022年度の対象"),"リストにあり","？")</f>
        <v>リストにあり</v>
      </c>
      <c r="AI171" s="248"/>
      <c r="AJ171" s="248" t="s">
        <v>1868</v>
      </c>
      <c r="AK171" s="248" t="s">
        <v>1868</v>
      </c>
      <c r="AL171" s="248" t="s">
        <v>1868</v>
      </c>
      <c r="AM171" s="248" t="s">
        <v>1868</v>
      </c>
      <c r="AN171" s="250" t="s">
        <v>1868</v>
      </c>
      <c r="AO171" s="250" t="s">
        <v>1868</v>
      </c>
      <c r="AP171" s="248" t="s">
        <v>1868</v>
      </c>
      <c r="AQ171" s="239" t="s">
        <v>1868</v>
      </c>
      <c r="AR171" s="234" t="s">
        <v>0</v>
      </c>
    </row>
    <row r="172" spans="1:52" s="1" customFormat="1" ht="30" hidden="1" customHeight="1">
      <c r="A172" s="249">
        <v>24300</v>
      </c>
      <c r="B172" s="168" t="s">
        <v>1724</v>
      </c>
      <c r="C172" s="166" t="s">
        <v>334</v>
      </c>
      <c r="D172" s="166">
        <v>1967</v>
      </c>
      <c r="E172" s="166">
        <v>149</v>
      </c>
      <c r="F172" s="166">
        <v>37</v>
      </c>
      <c r="G172" s="166">
        <v>2</v>
      </c>
      <c r="H172" s="166">
        <v>0</v>
      </c>
      <c r="I172" s="166">
        <v>2</v>
      </c>
      <c r="J172" s="166">
        <v>0</v>
      </c>
      <c r="K172" s="166">
        <v>0</v>
      </c>
      <c r="L172" s="166">
        <v>0</v>
      </c>
      <c r="M172" s="166">
        <v>0</v>
      </c>
      <c r="N172" s="166" t="s">
        <v>41</v>
      </c>
      <c r="O172" s="166" t="s">
        <v>1551</v>
      </c>
      <c r="P172" s="166" t="s">
        <v>10320</v>
      </c>
      <c r="Q172" s="167" t="s">
        <v>44</v>
      </c>
      <c r="R172" s="166"/>
      <c r="S172" s="166" t="s">
        <v>54</v>
      </c>
      <c r="T172" s="166">
        <v>0</v>
      </c>
      <c r="U172" s="166">
        <v>0</v>
      </c>
      <c r="V172" s="166" t="s">
        <v>103</v>
      </c>
      <c r="W172" s="166" t="s">
        <v>46</v>
      </c>
      <c r="X172" s="166">
        <v>0</v>
      </c>
      <c r="Y172" s="166" t="s">
        <v>47</v>
      </c>
      <c r="Z172" s="166">
        <v>0</v>
      </c>
      <c r="AA172" s="166"/>
      <c r="AB172" s="246">
        <v>0</v>
      </c>
      <c r="AC172" s="246" t="s">
        <v>48</v>
      </c>
      <c r="AD172" s="237" t="s">
        <v>49</v>
      </c>
      <c r="AE172" s="238" t="str">
        <f>IF(IFERROR(VLOOKUP(A172,#REF!,1,FALSE),"")="","","✓")</f>
        <v/>
      </c>
      <c r="AF172" s="237" t="s">
        <v>48</v>
      </c>
      <c r="AG172" s="239" t="s">
        <v>48</v>
      </c>
      <c r="AH172" s="248" t="str">
        <f>IF(AND(COUNTIF('1093件のリスト'!$L$247:$L$7238,'2-1.手続一覧'!A172)=1,(_xlfn.XLOOKUP('2-1.手続一覧'!A172,'1093件のリスト'!$L$247:$L$7238,'1093件のリスト'!$AM$247:$AM$7238))="2022年度の対象"),"リストにあり","？")</f>
        <v>リストにあり</v>
      </c>
      <c r="AI172" s="248"/>
      <c r="AJ172" s="248" t="s">
        <v>1868</v>
      </c>
      <c r="AK172" s="248" t="s">
        <v>1868</v>
      </c>
      <c r="AL172" s="248" t="s">
        <v>1868</v>
      </c>
      <c r="AM172" s="248" t="s">
        <v>1868</v>
      </c>
      <c r="AN172" s="250" t="s">
        <v>1868</v>
      </c>
      <c r="AO172" s="250" t="s">
        <v>1868</v>
      </c>
      <c r="AP172" s="248" t="s">
        <v>1868</v>
      </c>
      <c r="AQ172" s="239" t="s">
        <v>1868</v>
      </c>
      <c r="AR172" s="234" t="s">
        <v>0</v>
      </c>
    </row>
    <row r="173" spans="1:52" s="1" customFormat="1" ht="30" hidden="1" customHeight="1">
      <c r="A173" s="249">
        <v>24301</v>
      </c>
      <c r="B173" s="168" t="s">
        <v>1720</v>
      </c>
      <c r="C173" s="166" t="s">
        <v>334</v>
      </c>
      <c r="D173" s="166">
        <v>1967</v>
      </c>
      <c r="E173" s="166">
        <v>149</v>
      </c>
      <c r="F173" s="166">
        <v>37</v>
      </c>
      <c r="G173" s="166">
        <v>3</v>
      </c>
      <c r="H173" s="166">
        <v>0</v>
      </c>
      <c r="I173" s="166">
        <v>1</v>
      </c>
      <c r="J173" s="166">
        <v>0</v>
      </c>
      <c r="K173" s="166">
        <v>0</v>
      </c>
      <c r="L173" s="166">
        <v>0</v>
      </c>
      <c r="M173" s="166">
        <v>0</v>
      </c>
      <c r="N173" s="166" t="s">
        <v>41</v>
      </c>
      <c r="O173" s="166" t="s">
        <v>1551</v>
      </c>
      <c r="P173" s="166" t="s">
        <v>10320</v>
      </c>
      <c r="Q173" s="167" t="s">
        <v>44</v>
      </c>
      <c r="R173" s="166"/>
      <c r="S173" s="166" t="s">
        <v>54</v>
      </c>
      <c r="T173" s="166">
        <v>0</v>
      </c>
      <c r="U173" s="166">
        <v>0</v>
      </c>
      <c r="V173" s="166" t="s">
        <v>103</v>
      </c>
      <c r="W173" s="166" t="s">
        <v>46</v>
      </c>
      <c r="X173" s="166">
        <v>0</v>
      </c>
      <c r="Y173" s="166" t="s">
        <v>47</v>
      </c>
      <c r="Z173" s="166">
        <v>0</v>
      </c>
      <c r="AA173" s="166"/>
      <c r="AB173" s="246">
        <v>0</v>
      </c>
      <c r="AC173" s="246" t="s">
        <v>48</v>
      </c>
      <c r="AD173" s="237" t="s">
        <v>49</v>
      </c>
      <c r="AE173" s="238" t="str">
        <f>IF(IFERROR(VLOOKUP(A173,#REF!,1,FALSE),"")="","","✓")</f>
        <v/>
      </c>
      <c r="AF173" s="237" t="s">
        <v>48</v>
      </c>
      <c r="AG173" s="239" t="s">
        <v>48</v>
      </c>
      <c r="AH173" s="248" t="str">
        <f>IF(AND(COUNTIF('1093件のリスト'!$L$247:$L$7238,'2-1.手続一覧'!A173)=1,(_xlfn.XLOOKUP('2-1.手続一覧'!A173,'1093件のリスト'!$L$247:$L$7238,'1093件のリスト'!$AM$247:$AM$7238))="2022年度の対象"),"リストにあり","？")</f>
        <v>リストにあり</v>
      </c>
      <c r="AI173" s="248"/>
      <c r="AJ173" s="248" t="s">
        <v>1868</v>
      </c>
      <c r="AK173" s="248" t="s">
        <v>1868</v>
      </c>
      <c r="AL173" s="248" t="s">
        <v>1868</v>
      </c>
      <c r="AM173" s="248" t="s">
        <v>1868</v>
      </c>
      <c r="AN173" s="250" t="s">
        <v>1868</v>
      </c>
      <c r="AO173" s="250" t="s">
        <v>1868</v>
      </c>
      <c r="AP173" s="248" t="s">
        <v>1868</v>
      </c>
      <c r="AQ173" s="239" t="s">
        <v>1868</v>
      </c>
      <c r="AR173" s="234" t="s">
        <v>0</v>
      </c>
    </row>
    <row r="174" spans="1:52" s="1" customFormat="1" ht="30" hidden="1" customHeight="1">
      <c r="A174" s="249">
        <v>24302</v>
      </c>
      <c r="B174" s="168" t="s">
        <v>1721</v>
      </c>
      <c r="C174" s="166" t="s">
        <v>334</v>
      </c>
      <c r="D174" s="166">
        <v>1967</v>
      </c>
      <c r="E174" s="166">
        <v>149</v>
      </c>
      <c r="F174" s="166">
        <v>37</v>
      </c>
      <c r="G174" s="166">
        <v>4</v>
      </c>
      <c r="H174" s="166">
        <v>0</v>
      </c>
      <c r="I174" s="166">
        <v>1</v>
      </c>
      <c r="J174" s="166">
        <v>0</v>
      </c>
      <c r="K174" s="166">
        <v>0</v>
      </c>
      <c r="L174" s="166">
        <v>0</v>
      </c>
      <c r="M174" s="166">
        <v>0</v>
      </c>
      <c r="N174" s="166" t="s">
        <v>41</v>
      </c>
      <c r="O174" s="166" t="s">
        <v>1551</v>
      </c>
      <c r="P174" s="166" t="s">
        <v>10320</v>
      </c>
      <c r="Q174" s="167" t="s">
        <v>44</v>
      </c>
      <c r="R174" s="166"/>
      <c r="S174" s="166" t="s">
        <v>54</v>
      </c>
      <c r="T174" s="166">
        <v>0</v>
      </c>
      <c r="U174" s="166">
        <v>0</v>
      </c>
      <c r="V174" s="166" t="s">
        <v>103</v>
      </c>
      <c r="W174" s="166" t="s">
        <v>46</v>
      </c>
      <c r="X174" s="166">
        <v>0</v>
      </c>
      <c r="Y174" s="166" t="s">
        <v>47</v>
      </c>
      <c r="Z174" s="166">
        <v>0</v>
      </c>
      <c r="AA174" s="166"/>
      <c r="AB174" s="246">
        <v>0</v>
      </c>
      <c r="AC174" s="246" t="s">
        <v>48</v>
      </c>
      <c r="AD174" s="237" t="s">
        <v>49</v>
      </c>
      <c r="AE174" s="238" t="str">
        <f>IF(IFERROR(VLOOKUP(A174,#REF!,1,FALSE),"")="","","✓")</f>
        <v/>
      </c>
      <c r="AF174" s="237" t="s">
        <v>48</v>
      </c>
      <c r="AG174" s="239" t="s">
        <v>48</v>
      </c>
      <c r="AH174" s="248" t="str">
        <f>IF(AND(COUNTIF('1093件のリスト'!$L$247:$L$7238,'2-1.手続一覧'!A174)=1,(_xlfn.XLOOKUP('2-1.手続一覧'!A174,'1093件のリスト'!$L$247:$L$7238,'1093件のリスト'!$AM$247:$AM$7238))="2022年度の対象"),"リストにあり","？")</f>
        <v>リストにあり</v>
      </c>
      <c r="AI174" s="248"/>
      <c r="AJ174" s="248" t="s">
        <v>1868</v>
      </c>
      <c r="AK174" s="248" t="s">
        <v>1868</v>
      </c>
      <c r="AL174" s="248" t="s">
        <v>1868</v>
      </c>
      <c r="AM174" s="248" t="s">
        <v>1868</v>
      </c>
      <c r="AN174" s="250" t="s">
        <v>1868</v>
      </c>
      <c r="AO174" s="250" t="s">
        <v>1868</v>
      </c>
      <c r="AP174" s="248" t="s">
        <v>1868</v>
      </c>
      <c r="AQ174" s="239" t="s">
        <v>1868</v>
      </c>
      <c r="AR174" s="234" t="s">
        <v>0</v>
      </c>
    </row>
    <row r="175" spans="1:52" s="1" customFormat="1" ht="30" hidden="1" customHeight="1">
      <c r="A175" s="249">
        <v>24303</v>
      </c>
      <c r="B175" s="168" t="s">
        <v>1726</v>
      </c>
      <c r="C175" s="166" t="s">
        <v>334</v>
      </c>
      <c r="D175" s="166">
        <v>1967</v>
      </c>
      <c r="E175" s="166">
        <v>149</v>
      </c>
      <c r="F175" s="166">
        <v>37</v>
      </c>
      <c r="G175" s="166">
        <v>4</v>
      </c>
      <c r="H175" s="166">
        <v>0</v>
      </c>
      <c r="I175" s="166">
        <v>3</v>
      </c>
      <c r="J175" s="166">
        <v>0</v>
      </c>
      <c r="K175" s="166">
        <v>0</v>
      </c>
      <c r="L175" s="166">
        <v>0</v>
      </c>
      <c r="M175" s="166">
        <v>0</v>
      </c>
      <c r="N175" s="166" t="s">
        <v>41</v>
      </c>
      <c r="O175" s="166" t="s">
        <v>1551</v>
      </c>
      <c r="P175" s="166" t="s">
        <v>10320</v>
      </c>
      <c r="Q175" s="167" t="s">
        <v>44</v>
      </c>
      <c r="R175" s="166"/>
      <c r="S175" s="166" t="s">
        <v>54</v>
      </c>
      <c r="T175" s="166">
        <v>0</v>
      </c>
      <c r="U175" s="166">
        <v>0</v>
      </c>
      <c r="V175" s="166" t="s">
        <v>103</v>
      </c>
      <c r="W175" s="166" t="s">
        <v>46</v>
      </c>
      <c r="X175" s="166">
        <v>0</v>
      </c>
      <c r="Y175" s="166" t="s">
        <v>47</v>
      </c>
      <c r="Z175" s="166">
        <v>0</v>
      </c>
      <c r="AA175" s="166"/>
      <c r="AB175" s="246">
        <v>0</v>
      </c>
      <c r="AC175" s="246" t="s">
        <v>48</v>
      </c>
      <c r="AD175" s="237" t="s">
        <v>49</v>
      </c>
      <c r="AE175" s="238" t="str">
        <f>IF(IFERROR(VLOOKUP(A175,#REF!,1,FALSE),"")="","","✓")</f>
        <v/>
      </c>
      <c r="AF175" s="237" t="s">
        <v>48</v>
      </c>
      <c r="AG175" s="239" t="s">
        <v>48</v>
      </c>
      <c r="AH175" s="248" t="str">
        <f>IF(AND(COUNTIF('1093件のリスト'!$L$247:$L$7238,'2-1.手続一覧'!A175)=1,(_xlfn.XLOOKUP('2-1.手続一覧'!A175,'1093件のリスト'!$L$247:$L$7238,'1093件のリスト'!$AM$247:$AM$7238))="2022年度の対象"),"リストにあり","？")</f>
        <v>リストにあり</v>
      </c>
      <c r="AI175" s="248"/>
      <c r="AJ175" s="248" t="s">
        <v>1868</v>
      </c>
      <c r="AK175" s="248" t="s">
        <v>1868</v>
      </c>
      <c r="AL175" s="248" t="s">
        <v>1868</v>
      </c>
      <c r="AM175" s="248" t="s">
        <v>1868</v>
      </c>
      <c r="AN175" s="250" t="s">
        <v>1868</v>
      </c>
      <c r="AO175" s="250" t="s">
        <v>1868</v>
      </c>
      <c r="AP175" s="248" t="s">
        <v>1868</v>
      </c>
      <c r="AQ175" s="239" t="s">
        <v>1868</v>
      </c>
      <c r="AR175" s="234" t="s">
        <v>0</v>
      </c>
    </row>
    <row r="176" spans="1:52" s="1" customFormat="1" ht="30" hidden="1" customHeight="1">
      <c r="A176" s="249">
        <v>24304</v>
      </c>
      <c r="B176" s="168" t="s">
        <v>1727</v>
      </c>
      <c r="C176" s="166" t="s">
        <v>334</v>
      </c>
      <c r="D176" s="166">
        <v>1967</v>
      </c>
      <c r="E176" s="166">
        <v>149</v>
      </c>
      <c r="F176" s="166">
        <v>37</v>
      </c>
      <c r="G176" s="166">
        <v>4</v>
      </c>
      <c r="H176" s="166">
        <v>0</v>
      </c>
      <c r="I176" s="166">
        <v>3</v>
      </c>
      <c r="J176" s="166">
        <v>0</v>
      </c>
      <c r="K176" s="166">
        <v>0</v>
      </c>
      <c r="L176" s="166">
        <v>0</v>
      </c>
      <c r="M176" s="166">
        <v>0</v>
      </c>
      <c r="N176" s="166" t="s">
        <v>41</v>
      </c>
      <c r="O176" s="166" t="s">
        <v>1551</v>
      </c>
      <c r="P176" s="166" t="s">
        <v>10320</v>
      </c>
      <c r="Q176" s="167" t="s">
        <v>44</v>
      </c>
      <c r="R176" s="166"/>
      <c r="S176" s="166" t="s">
        <v>54</v>
      </c>
      <c r="T176" s="166">
        <v>0</v>
      </c>
      <c r="U176" s="166">
        <v>0</v>
      </c>
      <c r="V176" s="166" t="s">
        <v>103</v>
      </c>
      <c r="W176" s="166" t="s">
        <v>46</v>
      </c>
      <c r="X176" s="166">
        <v>0</v>
      </c>
      <c r="Y176" s="166" t="s">
        <v>47</v>
      </c>
      <c r="Z176" s="166">
        <v>0</v>
      </c>
      <c r="AA176" s="166"/>
      <c r="AB176" s="246">
        <v>0</v>
      </c>
      <c r="AC176" s="246" t="s">
        <v>48</v>
      </c>
      <c r="AD176" s="237" t="s">
        <v>49</v>
      </c>
      <c r="AE176" s="238" t="str">
        <f>IF(IFERROR(VLOOKUP(A176,#REF!,1,FALSE),"")="","","✓")</f>
        <v/>
      </c>
      <c r="AF176" s="237" t="s">
        <v>48</v>
      </c>
      <c r="AG176" s="239" t="s">
        <v>48</v>
      </c>
      <c r="AH176" s="248" t="str">
        <f>IF(AND(COUNTIF('1093件のリスト'!$L$247:$L$7238,'2-1.手続一覧'!A176)=1,(_xlfn.XLOOKUP('2-1.手続一覧'!A176,'1093件のリスト'!$L$247:$L$7238,'1093件のリスト'!$AM$247:$AM$7238))="2022年度の対象"),"リストにあり","？")</f>
        <v>リストにあり</v>
      </c>
      <c r="AI176" s="248"/>
      <c r="AJ176" s="248" t="s">
        <v>1868</v>
      </c>
      <c r="AK176" s="248" t="s">
        <v>1868</v>
      </c>
      <c r="AL176" s="248" t="s">
        <v>1868</v>
      </c>
      <c r="AM176" s="248" t="s">
        <v>1868</v>
      </c>
      <c r="AN176" s="250" t="s">
        <v>1868</v>
      </c>
      <c r="AO176" s="250" t="s">
        <v>1868</v>
      </c>
      <c r="AP176" s="248" t="s">
        <v>1868</v>
      </c>
      <c r="AQ176" s="239" t="s">
        <v>1868</v>
      </c>
      <c r="AR176" s="234" t="s">
        <v>0</v>
      </c>
    </row>
    <row r="177" spans="1:44" s="1" customFormat="1" ht="30" hidden="1" customHeight="1">
      <c r="A177" s="249">
        <v>24305</v>
      </c>
      <c r="B177" s="168" t="s">
        <v>1730</v>
      </c>
      <c r="C177" s="166" t="s">
        <v>334</v>
      </c>
      <c r="D177" s="166">
        <v>1967</v>
      </c>
      <c r="E177" s="166">
        <v>149</v>
      </c>
      <c r="F177" s="166">
        <v>37</v>
      </c>
      <c r="G177" s="166">
        <v>4</v>
      </c>
      <c r="H177" s="166">
        <v>0</v>
      </c>
      <c r="I177" s="166">
        <v>4</v>
      </c>
      <c r="J177" s="166">
        <v>0</v>
      </c>
      <c r="K177" s="166">
        <v>0</v>
      </c>
      <c r="L177" s="166">
        <v>0</v>
      </c>
      <c r="M177" s="166">
        <v>0</v>
      </c>
      <c r="N177" s="166" t="s">
        <v>41</v>
      </c>
      <c r="O177" s="166" t="s">
        <v>1551</v>
      </c>
      <c r="P177" s="166" t="s">
        <v>10320</v>
      </c>
      <c r="Q177" s="167" t="s">
        <v>44</v>
      </c>
      <c r="R177" s="166"/>
      <c r="S177" s="166" t="s">
        <v>54</v>
      </c>
      <c r="T177" s="166">
        <v>0</v>
      </c>
      <c r="U177" s="166">
        <v>0</v>
      </c>
      <c r="V177" s="166" t="s">
        <v>103</v>
      </c>
      <c r="W177" s="166" t="s">
        <v>46</v>
      </c>
      <c r="X177" s="166">
        <v>0</v>
      </c>
      <c r="Y177" s="166" t="s">
        <v>47</v>
      </c>
      <c r="Z177" s="166">
        <v>0</v>
      </c>
      <c r="AA177" s="166"/>
      <c r="AB177" s="246">
        <v>0</v>
      </c>
      <c r="AC177" s="246" t="s">
        <v>48</v>
      </c>
      <c r="AD177" s="237" t="s">
        <v>49</v>
      </c>
      <c r="AE177" s="238" t="str">
        <f>IF(IFERROR(VLOOKUP(A177,#REF!,1,FALSE),"")="","","✓")</f>
        <v/>
      </c>
      <c r="AF177" s="237" t="s">
        <v>48</v>
      </c>
      <c r="AG177" s="239" t="s">
        <v>48</v>
      </c>
      <c r="AH177" s="248" t="str">
        <f>IF(AND(COUNTIF('1093件のリスト'!$L$247:$L$7238,'2-1.手続一覧'!A177)=1,(_xlfn.XLOOKUP('2-1.手続一覧'!A177,'1093件のリスト'!$L$247:$L$7238,'1093件のリスト'!$AM$247:$AM$7238))="2022年度の対象"),"リストにあり","？")</f>
        <v>リストにあり</v>
      </c>
      <c r="AI177" s="248"/>
      <c r="AJ177" s="248" t="s">
        <v>1868</v>
      </c>
      <c r="AK177" s="248" t="s">
        <v>1868</v>
      </c>
      <c r="AL177" s="248" t="s">
        <v>1868</v>
      </c>
      <c r="AM177" s="248" t="s">
        <v>1868</v>
      </c>
      <c r="AN177" s="250" t="s">
        <v>1868</v>
      </c>
      <c r="AO177" s="250" t="s">
        <v>1868</v>
      </c>
      <c r="AP177" s="248" t="s">
        <v>1868</v>
      </c>
      <c r="AQ177" s="239" t="s">
        <v>1868</v>
      </c>
      <c r="AR177" s="234" t="s">
        <v>0</v>
      </c>
    </row>
    <row r="178" spans="1:44" s="1" customFormat="1" ht="30" hidden="1" customHeight="1">
      <c r="A178" s="249">
        <v>24306</v>
      </c>
      <c r="B178" s="168" t="s">
        <v>1731</v>
      </c>
      <c r="C178" s="166" t="s">
        <v>334</v>
      </c>
      <c r="D178" s="166">
        <v>1967</v>
      </c>
      <c r="E178" s="166">
        <v>149</v>
      </c>
      <c r="F178" s="166">
        <v>37</v>
      </c>
      <c r="G178" s="166">
        <v>4</v>
      </c>
      <c r="H178" s="166">
        <v>0</v>
      </c>
      <c r="I178" s="166">
        <v>4</v>
      </c>
      <c r="J178" s="166">
        <v>0</v>
      </c>
      <c r="K178" s="166">
        <v>0</v>
      </c>
      <c r="L178" s="166">
        <v>0</v>
      </c>
      <c r="M178" s="166">
        <v>0</v>
      </c>
      <c r="N178" s="166" t="s">
        <v>41</v>
      </c>
      <c r="O178" s="166" t="s">
        <v>1551</v>
      </c>
      <c r="P178" s="166" t="s">
        <v>10320</v>
      </c>
      <c r="Q178" s="167" t="s">
        <v>44</v>
      </c>
      <c r="R178" s="166"/>
      <c r="S178" s="166" t="s">
        <v>54</v>
      </c>
      <c r="T178" s="166">
        <v>0</v>
      </c>
      <c r="U178" s="166">
        <v>0</v>
      </c>
      <c r="V178" s="166" t="s">
        <v>103</v>
      </c>
      <c r="W178" s="166" t="s">
        <v>46</v>
      </c>
      <c r="X178" s="166">
        <v>0</v>
      </c>
      <c r="Y178" s="166" t="s">
        <v>47</v>
      </c>
      <c r="Z178" s="166">
        <v>0</v>
      </c>
      <c r="AA178" s="166"/>
      <c r="AB178" s="246">
        <v>0</v>
      </c>
      <c r="AC178" s="246" t="s">
        <v>48</v>
      </c>
      <c r="AD178" s="237" t="s">
        <v>49</v>
      </c>
      <c r="AE178" s="238" t="str">
        <f>IF(IFERROR(VLOOKUP(A178,#REF!,1,FALSE),"")="","","✓")</f>
        <v/>
      </c>
      <c r="AF178" s="237" t="s">
        <v>48</v>
      </c>
      <c r="AG178" s="239" t="s">
        <v>48</v>
      </c>
      <c r="AH178" s="248" t="str">
        <f>IF(AND(COUNTIF('1093件のリスト'!$L$247:$L$7238,'2-1.手続一覧'!A178)=1,(_xlfn.XLOOKUP('2-1.手続一覧'!A178,'1093件のリスト'!$L$247:$L$7238,'1093件のリスト'!$AM$247:$AM$7238))="2022年度の対象"),"リストにあり","？")</f>
        <v>リストにあり</v>
      </c>
      <c r="AI178" s="248"/>
      <c r="AJ178" s="248" t="s">
        <v>1868</v>
      </c>
      <c r="AK178" s="248" t="s">
        <v>1868</v>
      </c>
      <c r="AL178" s="248" t="s">
        <v>1868</v>
      </c>
      <c r="AM178" s="248" t="s">
        <v>1868</v>
      </c>
      <c r="AN178" s="250" t="s">
        <v>1868</v>
      </c>
      <c r="AO178" s="250" t="s">
        <v>1868</v>
      </c>
      <c r="AP178" s="248" t="s">
        <v>1868</v>
      </c>
      <c r="AQ178" s="239" t="s">
        <v>1868</v>
      </c>
      <c r="AR178" s="234" t="s">
        <v>0</v>
      </c>
    </row>
    <row r="179" spans="1:44" s="1" customFormat="1" ht="30" hidden="1" customHeight="1">
      <c r="A179" s="249">
        <v>24307</v>
      </c>
      <c r="B179" s="168" t="s">
        <v>1722</v>
      </c>
      <c r="C179" s="166" t="s">
        <v>334</v>
      </c>
      <c r="D179" s="166">
        <v>1967</v>
      </c>
      <c r="E179" s="166">
        <v>149</v>
      </c>
      <c r="F179" s="166">
        <v>37</v>
      </c>
      <c r="G179" s="166">
        <v>6</v>
      </c>
      <c r="H179" s="166">
        <v>0</v>
      </c>
      <c r="I179" s="166">
        <v>1</v>
      </c>
      <c r="J179" s="166">
        <v>0</v>
      </c>
      <c r="K179" s="166">
        <v>0</v>
      </c>
      <c r="L179" s="166">
        <v>0</v>
      </c>
      <c r="M179" s="166">
        <v>0</v>
      </c>
      <c r="N179" s="166" t="s">
        <v>41</v>
      </c>
      <c r="O179" s="166" t="s">
        <v>1551</v>
      </c>
      <c r="P179" s="166" t="s">
        <v>10320</v>
      </c>
      <c r="Q179" s="167" t="s">
        <v>44</v>
      </c>
      <c r="R179" s="166"/>
      <c r="S179" s="166" t="s">
        <v>54</v>
      </c>
      <c r="T179" s="166">
        <v>0</v>
      </c>
      <c r="U179" s="166">
        <v>0</v>
      </c>
      <c r="V179" s="166" t="s">
        <v>103</v>
      </c>
      <c r="W179" s="166" t="s">
        <v>46</v>
      </c>
      <c r="X179" s="166">
        <v>0</v>
      </c>
      <c r="Y179" s="166" t="s">
        <v>47</v>
      </c>
      <c r="Z179" s="166">
        <v>0</v>
      </c>
      <c r="AA179" s="166"/>
      <c r="AB179" s="246">
        <v>0</v>
      </c>
      <c r="AC179" s="246" t="s">
        <v>48</v>
      </c>
      <c r="AD179" s="237" t="s">
        <v>49</v>
      </c>
      <c r="AE179" s="238" t="str">
        <f>IF(IFERROR(VLOOKUP(A179,#REF!,1,FALSE),"")="","","✓")</f>
        <v/>
      </c>
      <c r="AF179" s="237" t="s">
        <v>48</v>
      </c>
      <c r="AG179" s="239" t="s">
        <v>48</v>
      </c>
      <c r="AH179" s="248" t="str">
        <f>IF(AND(COUNTIF('1093件のリスト'!$L$247:$L$7238,'2-1.手続一覧'!A179)=1,(_xlfn.XLOOKUP('2-1.手続一覧'!A179,'1093件のリスト'!$L$247:$L$7238,'1093件のリスト'!$AM$247:$AM$7238))="2022年度の対象"),"リストにあり","？")</f>
        <v>リストにあり</v>
      </c>
      <c r="AI179" s="248"/>
      <c r="AJ179" s="248" t="s">
        <v>1868</v>
      </c>
      <c r="AK179" s="248" t="s">
        <v>1868</v>
      </c>
      <c r="AL179" s="248" t="s">
        <v>1868</v>
      </c>
      <c r="AM179" s="248" t="s">
        <v>1868</v>
      </c>
      <c r="AN179" s="250" t="s">
        <v>1868</v>
      </c>
      <c r="AO179" s="250" t="s">
        <v>1868</v>
      </c>
      <c r="AP179" s="248" t="s">
        <v>1868</v>
      </c>
      <c r="AQ179" s="239" t="s">
        <v>1868</v>
      </c>
      <c r="AR179" s="234" t="s">
        <v>0</v>
      </c>
    </row>
    <row r="180" spans="1:44" s="1" customFormat="1" ht="30" hidden="1" customHeight="1">
      <c r="A180" s="249">
        <v>24308</v>
      </c>
      <c r="B180" s="168" t="s">
        <v>1728</v>
      </c>
      <c r="C180" s="166" t="s">
        <v>334</v>
      </c>
      <c r="D180" s="166">
        <v>1967</v>
      </c>
      <c r="E180" s="166">
        <v>149</v>
      </c>
      <c r="F180" s="166">
        <v>37</v>
      </c>
      <c r="G180" s="166">
        <v>6</v>
      </c>
      <c r="H180" s="166">
        <v>0</v>
      </c>
      <c r="I180" s="166">
        <v>3</v>
      </c>
      <c r="J180" s="166">
        <v>0</v>
      </c>
      <c r="K180" s="166">
        <v>0</v>
      </c>
      <c r="L180" s="166">
        <v>0</v>
      </c>
      <c r="M180" s="166">
        <v>0</v>
      </c>
      <c r="N180" s="166" t="s">
        <v>41</v>
      </c>
      <c r="O180" s="166" t="s">
        <v>1551</v>
      </c>
      <c r="P180" s="166" t="s">
        <v>10320</v>
      </c>
      <c r="Q180" s="167" t="s">
        <v>44</v>
      </c>
      <c r="R180" s="166"/>
      <c r="S180" s="166" t="s">
        <v>54</v>
      </c>
      <c r="T180" s="166">
        <v>0</v>
      </c>
      <c r="U180" s="166">
        <v>0</v>
      </c>
      <c r="V180" s="166" t="s">
        <v>103</v>
      </c>
      <c r="W180" s="166" t="s">
        <v>46</v>
      </c>
      <c r="X180" s="166">
        <v>0</v>
      </c>
      <c r="Y180" s="166" t="s">
        <v>47</v>
      </c>
      <c r="Z180" s="166">
        <v>0</v>
      </c>
      <c r="AA180" s="166"/>
      <c r="AB180" s="246">
        <v>0</v>
      </c>
      <c r="AC180" s="246" t="s">
        <v>48</v>
      </c>
      <c r="AD180" s="237" t="s">
        <v>49</v>
      </c>
      <c r="AE180" s="238" t="str">
        <f>IF(IFERROR(VLOOKUP(A180,#REF!,1,FALSE),"")="","","✓")</f>
        <v/>
      </c>
      <c r="AF180" s="237" t="s">
        <v>48</v>
      </c>
      <c r="AG180" s="239" t="s">
        <v>48</v>
      </c>
      <c r="AH180" s="248" t="str">
        <f>IF(AND(COUNTIF('1093件のリスト'!$L$247:$L$7238,'2-1.手続一覧'!A180)=1,(_xlfn.XLOOKUP('2-1.手続一覧'!A180,'1093件のリスト'!$L$247:$L$7238,'1093件のリスト'!$AM$247:$AM$7238))="2022年度の対象"),"リストにあり","？")</f>
        <v>リストにあり</v>
      </c>
      <c r="AI180" s="248"/>
      <c r="AJ180" s="248" t="s">
        <v>1868</v>
      </c>
      <c r="AK180" s="248" t="s">
        <v>1868</v>
      </c>
      <c r="AL180" s="248" t="s">
        <v>1868</v>
      </c>
      <c r="AM180" s="248" t="s">
        <v>1868</v>
      </c>
      <c r="AN180" s="250" t="s">
        <v>1868</v>
      </c>
      <c r="AO180" s="250" t="s">
        <v>1868</v>
      </c>
      <c r="AP180" s="248" t="s">
        <v>1868</v>
      </c>
      <c r="AQ180" s="239" t="s">
        <v>1868</v>
      </c>
      <c r="AR180" s="234" t="s">
        <v>0</v>
      </c>
    </row>
    <row r="181" spans="1:44" s="1" customFormat="1" ht="30" hidden="1" customHeight="1">
      <c r="A181" s="249">
        <v>24309</v>
      </c>
      <c r="B181" s="168" t="s">
        <v>1766</v>
      </c>
      <c r="C181" s="166" t="s">
        <v>1758</v>
      </c>
      <c r="D181" s="166">
        <v>1997</v>
      </c>
      <c r="E181" s="166">
        <v>0</v>
      </c>
      <c r="F181" s="166">
        <v>132</v>
      </c>
      <c r="G181" s="166">
        <v>0</v>
      </c>
      <c r="H181" s="166">
        <v>0</v>
      </c>
      <c r="I181" s="166">
        <v>0</v>
      </c>
      <c r="J181" s="166">
        <v>0</v>
      </c>
      <c r="K181" s="166">
        <v>0</v>
      </c>
      <c r="L181" s="166">
        <v>0</v>
      </c>
      <c r="M181" s="166">
        <v>0</v>
      </c>
      <c r="N181" s="166" t="s">
        <v>41</v>
      </c>
      <c r="O181" s="166" t="s">
        <v>1551</v>
      </c>
      <c r="P181" s="166" t="s">
        <v>10320</v>
      </c>
      <c r="Q181" s="167" t="s">
        <v>44</v>
      </c>
      <c r="R181" s="166"/>
      <c r="S181" s="166" t="s">
        <v>54</v>
      </c>
      <c r="T181" s="166">
        <v>0</v>
      </c>
      <c r="U181" s="166">
        <v>0</v>
      </c>
      <c r="V181" s="166" t="s">
        <v>103</v>
      </c>
      <c r="W181" s="166" t="s">
        <v>46</v>
      </c>
      <c r="X181" s="166">
        <v>0</v>
      </c>
      <c r="Y181" s="166" t="s">
        <v>47</v>
      </c>
      <c r="Z181" s="166">
        <v>0</v>
      </c>
      <c r="AA181" s="166"/>
      <c r="AB181" s="246">
        <v>0</v>
      </c>
      <c r="AC181" s="246" t="s">
        <v>48</v>
      </c>
      <c r="AD181" s="237" t="s">
        <v>49</v>
      </c>
      <c r="AE181" s="238" t="str">
        <f>IF(IFERROR(VLOOKUP(A181,#REF!,1,FALSE),"")="","","✓")</f>
        <v/>
      </c>
      <c r="AF181" s="237" t="s">
        <v>48</v>
      </c>
      <c r="AG181" s="239" t="s">
        <v>48</v>
      </c>
      <c r="AH181" s="248" t="str">
        <f>IF(AND(COUNTIF('1093件のリスト'!$L$247:$L$7238,'2-1.手続一覧'!A181)=1,(_xlfn.XLOOKUP('2-1.手続一覧'!A181,'1093件のリスト'!$L$247:$L$7238,'1093件のリスト'!$AM$247:$AM$7238))="2022年度の対象"),"リストにあり","？")</f>
        <v>リストにあり</v>
      </c>
      <c r="AI181" s="248"/>
      <c r="AJ181" s="248" t="s">
        <v>1868</v>
      </c>
      <c r="AK181" s="248" t="s">
        <v>1868</v>
      </c>
      <c r="AL181" s="248" t="s">
        <v>1868</v>
      </c>
      <c r="AM181" s="248" t="s">
        <v>1868</v>
      </c>
      <c r="AN181" s="250" t="s">
        <v>1868</v>
      </c>
      <c r="AO181" s="250" t="s">
        <v>1868</v>
      </c>
      <c r="AP181" s="248" t="s">
        <v>1868</v>
      </c>
      <c r="AQ181" s="239" t="s">
        <v>1868</v>
      </c>
      <c r="AR181" s="234" t="s">
        <v>0</v>
      </c>
    </row>
    <row r="182" spans="1:44" s="1" customFormat="1" ht="30" hidden="1" customHeight="1">
      <c r="A182" s="249">
        <v>24310</v>
      </c>
      <c r="B182" s="168" t="s">
        <v>1743</v>
      </c>
      <c r="C182" s="166" t="s">
        <v>334</v>
      </c>
      <c r="D182" s="166">
        <v>1967</v>
      </c>
      <c r="E182" s="166">
        <v>149</v>
      </c>
      <c r="F182" s="166">
        <v>38</v>
      </c>
      <c r="G182" s="166">
        <v>3</v>
      </c>
      <c r="H182" s="166">
        <v>0</v>
      </c>
      <c r="I182" s="166">
        <v>0</v>
      </c>
      <c r="J182" s="166">
        <v>0</v>
      </c>
      <c r="K182" s="166">
        <v>0</v>
      </c>
      <c r="L182" s="166">
        <v>0</v>
      </c>
      <c r="M182" s="166">
        <v>0</v>
      </c>
      <c r="N182" s="166" t="s">
        <v>41</v>
      </c>
      <c r="O182" s="166" t="s">
        <v>1551</v>
      </c>
      <c r="P182" s="166" t="s">
        <v>10320</v>
      </c>
      <c r="Q182" s="167" t="s">
        <v>44</v>
      </c>
      <c r="R182" s="166"/>
      <c r="S182" s="166" t="s">
        <v>54</v>
      </c>
      <c r="T182" s="166">
        <v>0</v>
      </c>
      <c r="U182" s="166">
        <v>0</v>
      </c>
      <c r="V182" s="166" t="s">
        <v>103</v>
      </c>
      <c r="W182" s="166" t="s">
        <v>46</v>
      </c>
      <c r="X182" s="166">
        <v>0</v>
      </c>
      <c r="Y182" s="166" t="s">
        <v>47</v>
      </c>
      <c r="Z182" s="166">
        <v>0</v>
      </c>
      <c r="AA182" s="166"/>
      <c r="AB182" s="246">
        <v>0</v>
      </c>
      <c r="AC182" s="246" t="s">
        <v>48</v>
      </c>
      <c r="AD182" s="237" t="s">
        <v>49</v>
      </c>
      <c r="AE182" s="238" t="str">
        <f>IF(IFERROR(VLOOKUP(A182,#REF!,1,FALSE),"")="","","✓")</f>
        <v/>
      </c>
      <c r="AF182" s="237" t="s">
        <v>48</v>
      </c>
      <c r="AG182" s="239" t="s">
        <v>48</v>
      </c>
      <c r="AH182" s="248" t="str">
        <f>IF(AND(COUNTIF('1093件のリスト'!$L$247:$L$7238,'2-1.手続一覧'!A182)=1,(_xlfn.XLOOKUP('2-1.手続一覧'!A182,'1093件のリスト'!$L$247:$L$7238,'1093件のリスト'!$AM$247:$AM$7238))="2022年度の対象"),"リストにあり","？")</f>
        <v>リストにあり</v>
      </c>
      <c r="AI182" s="248"/>
      <c r="AJ182" s="248" t="s">
        <v>1868</v>
      </c>
      <c r="AK182" s="248" t="s">
        <v>1868</v>
      </c>
      <c r="AL182" s="248" t="s">
        <v>1868</v>
      </c>
      <c r="AM182" s="248" t="s">
        <v>1868</v>
      </c>
      <c r="AN182" s="250" t="s">
        <v>1868</v>
      </c>
      <c r="AO182" s="250" t="s">
        <v>1868</v>
      </c>
      <c r="AP182" s="248" t="s">
        <v>1868</v>
      </c>
      <c r="AQ182" s="239" t="s">
        <v>1868</v>
      </c>
      <c r="AR182" s="234" t="s">
        <v>0</v>
      </c>
    </row>
    <row r="183" spans="1:44" s="1" customFormat="1" ht="30" hidden="1" customHeight="1">
      <c r="A183" s="249">
        <v>24311</v>
      </c>
      <c r="B183" s="168" t="s">
        <v>1744</v>
      </c>
      <c r="C183" s="166" t="s">
        <v>334</v>
      </c>
      <c r="D183" s="166">
        <v>1967</v>
      </c>
      <c r="E183" s="166">
        <v>149</v>
      </c>
      <c r="F183" s="166">
        <v>38</v>
      </c>
      <c r="G183" s="166">
        <v>4</v>
      </c>
      <c r="H183" s="166">
        <v>0</v>
      </c>
      <c r="I183" s="166">
        <v>0</v>
      </c>
      <c r="J183" s="166">
        <v>0</v>
      </c>
      <c r="K183" s="166">
        <v>0</v>
      </c>
      <c r="L183" s="166">
        <v>0</v>
      </c>
      <c r="M183" s="166">
        <v>0</v>
      </c>
      <c r="N183" s="166" t="s">
        <v>41</v>
      </c>
      <c r="O183" s="166" t="s">
        <v>1551</v>
      </c>
      <c r="P183" s="166" t="s">
        <v>10320</v>
      </c>
      <c r="Q183" s="167" t="s">
        <v>44</v>
      </c>
      <c r="R183" s="166"/>
      <c r="S183" s="166" t="s">
        <v>54</v>
      </c>
      <c r="T183" s="166">
        <v>0</v>
      </c>
      <c r="U183" s="166">
        <v>0</v>
      </c>
      <c r="V183" s="166" t="s">
        <v>103</v>
      </c>
      <c r="W183" s="166" t="s">
        <v>46</v>
      </c>
      <c r="X183" s="166">
        <v>0</v>
      </c>
      <c r="Y183" s="166" t="s">
        <v>47</v>
      </c>
      <c r="Z183" s="166">
        <v>0</v>
      </c>
      <c r="AA183" s="166"/>
      <c r="AB183" s="246">
        <v>0</v>
      </c>
      <c r="AC183" s="246" t="s">
        <v>48</v>
      </c>
      <c r="AD183" s="237" t="s">
        <v>49</v>
      </c>
      <c r="AE183" s="238" t="str">
        <f>IF(IFERROR(VLOOKUP(A183,#REF!,1,FALSE),"")="","","✓")</f>
        <v/>
      </c>
      <c r="AF183" s="237" t="s">
        <v>48</v>
      </c>
      <c r="AG183" s="239" t="s">
        <v>48</v>
      </c>
      <c r="AH183" s="248" t="str">
        <f>IF(AND(COUNTIF('1093件のリスト'!$L$247:$L$7238,'2-1.手続一覧'!A183)=1,(_xlfn.XLOOKUP('2-1.手続一覧'!A183,'1093件のリスト'!$L$247:$L$7238,'1093件のリスト'!$AM$247:$AM$7238))="2022年度の対象"),"リストにあり","？")</f>
        <v>リストにあり</v>
      </c>
      <c r="AI183" s="248"/>
      <c r="AJ183" s="248" t="s">
        <v>1868</v>
      </c>
      <c r="AK183" s="248" t="s">
        <v>1868</v>
      </c>
      <c r="AL183" s="248" t="s">
        <v>1868</v>
      </c>
      <c r="AM183" s="248" t="s">
        <v>1868</v>
      </c>
      <c r="AN183" s="250" t="s">
        <v>1868</v>
      </c>
      <c r="AO183" s="250" t="s">
        <v>1868</v>
      </c>
      <c r="AP183" s="248" t="s">
        <v>1868</v>
      </c>
      <c r="AQ183" s="239" t="s">
        <v>1868</v>
      </c>
      <c r="AR183" s="234" t="s">
        <v>0</v>
      </c>
    </row>
    <row r="184" spans="1:44" s="1" customFormat="1" ht="30" hidden="1" customHeight="1">
      <c r="A184" s="249">
        <v>24313</v>
      </c>
      <c r="B184" s="168" t="s">
        <v>1762</v>
      </c>
      <c r="C184" s="166" t="s">
        <v>1758</v>
      </c>
      <c r="D184" s="166">
        <v>1997</v>
      </c>
      <c r="E184" s="166">
        <v>0</v>
      </c>
      <c r="F184" s="166">
        <v>97</v>
      </c>
      <c r="G184" s="166">
        <v>0</v>
      </c>
      <c r="H184" s="166">
        <v>0</v>
      </c>
      <c r="I184" s="166">
        <v>1</v>
      </c>
      <c r="J184" s="166">
        <v>0</v>
      </c>
      <c r="K184" s="166">
        <v>0</v>
      </c>
      <c r="L184" s="166">
        <v>0</v>
      </c>
      <c r="M184" s="166">
        <v>0</v>
      </c>
      <c r="N184" s="166" t="s">
        <v>41</v>
      </c>
      <c r="O184" s="166" t="s">
        <v>1551</v>
      </c>
      <c r="P184" s="166" t="s">
        <v>10320</v>
      </c>
      <c r="Q184" s="167" t="s">
        <v>44</v>
      </c>
      <c r="R184" s="166"/>
      <c r="S184" s="166" t="s">
        <v>54</v>
      </c>
      <c r="T184" s="166">
        <v>0</v>
      </c>
      <c r="U184" s="166">
        <v>0</v>
      </c>
      <c r="V184" s="166" t="s">
        <v>103</v>
      </c>
      <c r="W184" s="166" t="s">
        <v>46</v>
      </c>
      <c r="X184" s="166">
        <v>0</v>
      </c>
      <c r="Y184" s="166" t="s">
        <v>47</v>
      </c>
      <c r="Z184" s="166">
        <v>0</v>
      </c>
      <c r="AA184" s="166"/>
      <c r="AB184" s="246">
        <v>0</v>
      </c>
      <c r="AC184" s="246" t="s">
        <v>48</v>
      </c>
      <c r="AD184" s="237" t="s">
        <v>49</v>
      </c>
      <c r="AE184" s="238" t="str">
        <f>IF(IFERROR(VLOOKUP(A184,#REF!,1,FALSE),"")="","","✓")</f>
        <v/>
      </c>
      <c r="AF184" s="237" t="s">
        <v>48</v>
      </c>
      <c r="AG184" s="239" t="s">
        <v>48</v>
      </c>
      <c r="AH184" s="248" t="str">
        <f>IF(AND(COUNTIF('1093件のリスト'!$L$247:$L$7238,'2-1.手続一覧'!A184)=1,(_xlfn.XLOOKUP('2-1.手続一覧'!A184,'1093件のリスト'!$L$247:$L$7238,'1093件のリスト'!$AM$247:$AM$7238))="2022年度の対象"),"リストにあり","？")</f>
        <v>リストにあり</v>
      </c>
      <c r="AI184" s="248"/>
      <c r="AJ184" s="248" t="s">
        <v>1868</v>
      </c>
      <c r="AK184" s="248" t="s">
        <v>1868</v>
      </c>
      <c r="AL184" s="248" t="s">
        <v>1868</v>
      </c>
      <c r="AM184" s="248" t="s">
        <v>1868</v>
      </c>
      <c r="AN184" s="250" t="s">
        <v>1868</v>
      </c>
      <c r="AO184" s="250" t="s">
        <v>1868</v>
      </c>
      <c r="AP184" s="248" t="s">
        <v>1868</v>
      </c>
      <c r="AQ184" s="239" t="s">
        <v>1868</v>
      </c>
      <c r="AR184" s="234" t="s">
        <v>0</v>
      </c>
    </row>
    <row r="185" spans="1:44" s="1" customFormat="1" ht="30" hidden="1" customHeight="1">
      <c r="A185" s="249">
        <v>24314</v>
      </c>
      <c r="B185" s="168" t="s">
        <v>1763</v>
      </c>
      <c r="C185" s="166" t="s">
        <v>1758</v>
      </c>
      <c r="D185" s="166">
        <v>1997</v>
      </c>
      <c r="E185" s="166">
        <v>0</v>
      </c>
      <c r="F185" s="166">
        <v>98</v>
      </c>
      <c r="G185" s="166">
        <v>0</v>
      </c>
      <c r="H185" s="166">
        <v>0</v>
      </c>
      <c r="I185" s="166">
        <v>0</v>
      </c>
      <c r="J185" s="166">
        <v>0</v>
      </c>
      <c r="K185" s="166">
        <v>0</v>
      </c>
      <c r="L185" s="166">
        <v>0</v>
      </c>
      <c r="M185" s="166">
        <v>0</v>
      </c>
      <c r="N185" s="166" t="s">
        <v>41</v>
      </c>
      <c r="O185" s="166" t="s">
        <v>1551</v>
      </c>
      <c r="P185" s="166" t="s">
        <v>10320</v>
      </c>
      <c r="Q185" s="167" t="s">
        <v>44</v>
      </c>
      <c r="R185" s="166"/>
      <c r="S185" s="166" t="s">
        <v>54</v>
      </c>
      <c r="T185" s="166">
        <v>0</v>
      </c>
      <c r="U185" s="166">
        <v>0</v>
      </c>
      <c r="V185" s="166" t="s">
        <v>103</v>
      </c>
      <c r="W185" s="166" t="s">
        <v>46</v>
      </c>
      <c r="X185" s="166">
        <v>0</v>
      </c>
      <c r="Y185" s="166" t="s">
        <v>47</v>
      </c>
      <c r="Z185" s="166">
        <v>0</v>
      </c>
      <c r="AA185" s="166"/>
      <c r="AB185" s="246">
        <v>0</v>
      </c>
      <c r="AC185" s="246" t="s">
        <v>48</v>
      </c>
      <c r="AD185" s="237" t="s">
        <v>49</v>
      </c>
      <c r="AE185" s="238" t="str">
        <f>IF(IFERROR(VLOOKUP(A185,#REF!,1,FALSE),"")="","","✓")</f>
        <v/>
      </c>
      <c r="AF185" s="237" t="s">
        <v>48</v>
      </c>
      <c r="AG185" s="239" t="s">
        <v>48</v>
      </c>
      <c r="AH185" s="248" t="str">
        <f>IF(AND(COUNTIF('1093件のリスト'!$L$247:$L$7238,'2-1.手続一覧'!A185)=1,(_xlfn.XLOOKUP('2-1.手続一覧'!A185,'1093件のリスト'!$L$247:$L$7238,'1093件のリスト'!$AM$247:$AM$7238))="2022年度の対象"),"リストにあり","？")</f>
        <v>リストにあり</v>
      </c>
      <c r="AI185" s="248"/>
      <c r="AJ185" s="248" t="s">
        <v>1868</v>
      </c>
      <c r="AK185" s="248" t="s">
        <v>1868</v>
      </c>
      <c r="AL185" s="248" t="s">
        <v>1868</v>
      </c>
      <c r="AM185" s="248" t="s">
        <v>1868</v>
      </c>
      <c r="AN185" s="250" t="s">
        <v>1868</v>
      </c>
      <c r="AO185" s="250" t="s">
        <v>1868</v>
      </c>
      <c r="AP185" s="248" t="s">
        <v>1868</v>
      </c>
      <c r="AQ185" s="239" t="s">
        <v>1868</v>
      </c>
      <c r="AR185" s="234" t="s">
        <v>0</v>
      </c>
    </row>
    <row r="186" spans="1:44" s="1" customFormat="1" ht="30" hidden="1" customHeight="1">
      <c r="A186" s="249">
        <v>24315</v>
      </c>
      <c r="B186" s="168" t="s">
        <v>1732</v>
      </c>
      <c r="C186" s="166" t="s">
        <v>334</v>
      </c>
      <c r="D186" s="166">
        <v>1967</v>
      </c>
      <c r="E186" s="166">
        <v>149</v>
      </c>
      <c r="F186" s="166">
        <v>38</v>
      </c>
      <c r="G186" s="166">
        <v>10</v>
      </c>
      <c r="H186" s="166">
        <v>0</v>
      </c>
      <c r="I186" s="166">
        <v>1</v>
      </c>
      <c r="J186" s="166">
        <v>0</v>
      </c>
      <c r="K186" s="166">
        <v>0</v>
      </c>
      <c r="L186" s="166">
        <v>0</v>
      </c>
      <c r="M186" s="166">
        <v>0</v>
      </c>
      <c r="N186" s="166" t="s">
        <v>41</v>
      </c>
      <c r="O186" s="166" t="s">
        <v>1551</v>
      </c>
      <c r="P186" s="166" t="s">
        <v>10320</v>
      </c>
      <c r="Q186" s="167" t="s">
        <v>44</v>
      </c>
      <c r="R186" s="166"/>
      <c r="S186" s="166" t="s">
        <v>54</v>
      </c>
      <c r="T186" s="166">
        <v>0</v>
      </c>
      <c r="U186" s="166">
        <v>0</v>
      </c>
      <c r="V186" s="166" t="s">
        <v>103</v>
      </c>
      <c r="W186" s="166" t="s">
        <v>46</v>
      </c>
      <c r="X186" s="166">
        <v>0</v>
      </c>
      <c r="Y186" s="166" t="s">
        <v>47</v>
      </c>
      <c r="Z186" s="166">
        <v>0</v>
      </c>
      <c r="AA186" s="166"/>
      <c r="AB186" s="246">
        <v>0</v>
      </c>
      <c r="AC186" s="246" t="s">
        <v>48</v>
      </c>
      <c r="AD186" s="237" t="s">
        <v>49</v>
      </c>
      <c r="AE186" s="238" t="str">
        <f>IF(IFERROR(VLOOKUP(A186,#REF!,1,FALSE),"")="","","✓")</f>
        <v/>
      </c>
      <c r="AF186" s="237" t="s">
        <v>48</v>
      </c>
      <c r="AG186" s="239" t="s">
        <v>48</v>
      </c>
      <c r="AH186" s="248" t="str">
        <f>IF(AND(COUNTIF('1093件のリスト'!$L$247:$L$7238,'2-1.手続一覧'!A186)=1,(_xlfn.XLOOKUP('2-1.手続一覧'!A186,'1093件のリスト'!$L$247:$L$7238,'1093件のリスト'!$AM$247:$AM$7238))="2022年度の対象"),"リストにあり","？")</f>
        <v>リストにあり</v>
      </c>
      <c r="AI186" s="248"/>
      <c r="AJ186" s="248" t="s">
        <v>1868</v>
      </c>
      <c r="AK186" s="248" t="s">
        <v>1868</v>
      </c>
      <c r="AL186" s="248" t="s">
        <v>1868</v>
      </c>
      <c r="AM186" s="248" t="s">
        <v>1868</v>
      </c>
      <c r="AN186" s="250" t="s">
        <v>1868</v>
      </c>
      <c r="AO186" s="250" t="s">
        <v>1868</v>
      </c>
      <c r="AP186" s="248" t="s">
        <v>1868</v>
      </c>
      <c r="AQ186" s="239" t="s">
        <v>1868</v>
      </c>
      <c r="AR186" s="234" t="s">
        <v>0</v>
      </c>
    </row>
    <row r="187" spans="1:44" s="1" customFormat="1" ht="30" hidden="1" customHeight="1">
      <c r="A187" s="249">
        <v>24316</v>
      </c>
      <c r="B187" s="168" t="s">
        <v>1736</v>
      </c>
      <c r="C187" s="166" t="s">
        <v>334</v>
      </c>
      <c r="D187" s="166">
        <v>1967</v>
      </c>
      <c r="E187" s="166">
        <v>149</v>
      </c>
      <c r="F187" s="166">
        <v>38</v>
      </c>
      <c r="G187" s="166">
        <v>10</v>
      </c>
      <c r="H187" s="166">
        <v>0</v>
      </c>
      <c r="I187" s="166">
        <v>2</v>
      </c>
      <c r="J187" s="166">
        <v>0</v>
      </c>
      <c r="K187" s="166">
        <v>0</v>
      </c>
      <c r="L187" s="166">
        <v>0</v>
      </c>
      <c r="M187" s="166">
        <v>0</v>
      </c>
      <c r="N187" s="166" t="s">
        <v>41</v>
      </c>
      <c r="O187" s="166" t="s">
        <v>1551</v>
      </c>
      <c r="P187" s="166" t="s">
        <v>10320</v>
      </c>
      <c r="Q187" s="167" t="s">
        <v>44</v>
      </c>
      <c r="R187" s="166"/>
      <c r="S187" s="166" t="s">
        <v>54</v>
      </c>
      <c r="T187" s="166">
        <v>0</v>
      </c>
      <c r="U187" s="166">
        <v>0</v>
      </c>
      <c r="V187" s="166" t="s">
        <v>103</v>
      </c>
      <c r="W187" s="166" t="s">
        <v>46</v>
      </c>
      <c r="X187" s="166">
        <v>0</v>
      </c>
      <c r="Y187" s="166" t="s">
        <v>47</v>
      </c>
      <c r="Z187" s="166">
        <v>0</v>
      </c>
      <c r="AA187" s="166"/>
      <c r="AB187" s="246">
        <v>0</v>
      </c>
      <c r="AC187" s="246" t="s">
        <v>48</v>
      </c>
      <c r="AD187" s="237" t="s">
        <v>49</v>
      </c>
      <c r="AE187" s="238" t="str">
        <f>IF(IFERROR(VLOOKUP(A187,#REF!,1,FALSE),"")="","","✓")</f>
        <v/>
      </c>
      <c r="AF187" s="237" t="s">
        <v>48</v>
      </c>
      <c r="AG187" s="239" t="s">
        <v>48</v>
      </c>
      <c r="AH187" s="248" t="str">
        <f>IF(AND(COUNTIF('1093件のリスト'!$L$247:$L$7238,'2-1.手続一覧'!A187)=1,(_xlfn.XLOOKUP('2-1.手続一覧'!A187,'1093件のリスト'!$L$247:$L$7238,'1093件のリスト'!$AM$247:$AM$7238))="2022年度の対象"),"リストにあり","？")</f>
        <v>リストにあり</v>
      </c>
      <c r="AI187" s="248"/>
      <c r="AJ187" s="248" t="s">
        <v>1868</v>
      </c>
      <c r="AK187" s="248" t="s">
        <v>1868</v>
      </c>
      <c r="AL187" s="248" t="s">
        <v>1868</v>
      </c>
      <c r="AM187" s="248" t="s">
        <v>1868</v>
      </c>
      <c r="AN187" s="250" t="s">
        <v>1868</v>
      </c>
      <c r="AO187" s="250" t="s">
        <v>1868</v>
      </c>
      <c r="AP187" s="248" t="s">
        <v>1868</v>
      </c>
      <c r="AQ187" s="239" t="s">
        <v>1868</v>
      </c>
      <c r="AR187" s="234" t="s">
        <v>0</v>
      </c>
    </row>
    <row r="188" spans="1:44" s="1" customFormat="1" ht="30" hidden="1" customHeight="1">
      <c r="A188" s="249">
        <v>24317</v>
      </c>
      <c r="B188" s="168" t="s">
        <v>1737</v>
      </c>
      <c r="C188" s="166" t="s">
        <v>334</v>
      </c>
      <c r="D188" s="166">
        <v>1967</v>
      </c>
      <c r="E188" s="166">
        <v>149</v>
      </c>
      <c r="F188" s="166">
        <v>38</v>
      </c>
      <c r="G188" s="166">
        <v>10</v>
      </c>
      <c r="H188" s="166">
        <v>0</v>
      </c>
      <c r="I188" s="166">
        <v>2</v>
      </c>
      <c r="J188" s="166">
        <v>0</v>
      </c>
      <c r="K188" s="166">
        <v>0</v>
      </c>
      <c r="L188" s="166">
        <v>0</v>
      </c>
      <c r="M188" s="166">
        <v>0</v>
      </c>
      <c r="N188" s="166" t="s">
        <v>41</v>
      </c>
      <c r="O188" s="166" t="s">
        <v>1551</v>
      </c>
      <c r="P188" s="166" t="s">
        <v>10320</v>
      </c>
      <c r="Q188" s="167" t="s">
        <v>44</v>
      </c>
      <c r="R188" s="166"/>
      <c r="S188" s="166" t="s">
        <v>54</v>
      </c>
      <c r="T188" s="166">
        <v>0</v>
      </c>
      <c r="U188" s="166">
        <v>0</v>
      </c>
      <c r="V188" s="166" t="s">
        <v>103</v>
      </c>
      <c r="W188" s="166" t="s">
        <v>46</v>
      </c>
      <c r="X188" s="166">
        <v>0</v>
      </c>
      <c r="Y188" s="166" t="s">
        <v>47</v>
      </c>
      <c r="Z188" s="166">
        <v>0</v>
      </c>
      <c r="AA188" s="166"/>
      <c r="AB188" s="246">
        <v>0</v>
      </c>
      <c r="AC188" s="246" t="s">
        <v>48</v>
      </c>
      <c r="AD188" s="237" t="s">
        <v>49</v>
      </c>
      <c r="AE188" s="238" t="str">
        <f>IF(IFERROR(VLOOKUP(A188,#REF!,1,FALSE),"")="","","✓")</f>
        <v/>
      </c>
      <c r="AF188" s="237" t="s">
        <v>48</v>
      </c>
      <c r="AG188" s="239" t="s">
        <v>48</v>
      </c>
      <c r="AH188" s="248" t="str">
        <f>IF(AND(COUNTIF('1093件のリスト'!$L$247:$L$7238,'2-1.手続一覧'!A188)=1,(_xlfn.XLOOKUP('2-1.手続一覧'!A188,'1093件のリスト'!$L$247:$L$7238,'1093件のリスト'!$AM$247:$AM$7238))="2022年度の対象"),"リストにあり","？")</f>
        <v>リストにあり</v>
      </c>
      <c r="AI188" s="248"/>
      <c r="AJ188" s="248" t="s">
        <v>1868</v>
      </c>
      <c r="AK188" s="248" t="s">
        <v>1868</v>
      </c>
      <c r="AL188" s="248" t="s">
        <v>1868</v>
      </c>
      <c r="AM188" s="248" t="s">
        <v>1868</v>
      </c>
      <c r="AN188" s="250" t="s">
        <v>1868</v>
      </c>
      <c r="AO188" s="250" t="s">
        <v>1868</v>
      </c>
      <c r="AP188" s="248" t="s">
        <v>1868</v>
      </c>
      <c r="AQ188" s="239" t="s">
        <v>1868</v>
      </c>
      <c r="AR188" s="234" t="s">
        <v>0</v>
      </c>
    </row>
    <row r="189" spans="1:44" s="1" customFormat="1" ht="30" hidden="1" customHeight="1">
      <c r="A189" s="249">
        <v>24318</v>
      </c>
      <c r="B189" s="168" t="s">
        <v>1767</v>
      </c>
      <c r="C189" s="166" t="s">
        <v>1758</v>
      </c>
      <c r="D189" s="166">
        <v>1997</v>
      </c>
      <c r="E189" s="166">
        <v>0</v>
      </c>
      <c r="F189" s="166">
        <v>132</v>
      </c>
      <c r="G189" s="166">
        <v>0</v>
      </c>
      <c r="H189" s="166">
        <v>0</v>
      </c>
      <c r="I189" s="166">
        <v>0</v>
      </c>
      <c r="J189" s="166">
        <v>0</v>
      </c>
      <c r="K189" s="166">
        <v>0</v>
      </c>
      <c r="L189" s="166">
        <v>0</v>
      </c>
      <c r="M189" s="166">
        <v>0</v>
      </c>
      <c r="N189" s="166" t="s">
        <v>41</v>
      </c>
      <c r="O189" s="166" t="s">
        <v>1551</v>
      </c>
      <c r="P189" s="166" t="s">
        <v>10320</v>
      </c>
      <c r="Q189" s="167" t="s">
        <v>44</v>
      </c>
      <c r="R189" s="166"/>
      <c r="S189" s="166" t="s">
        <v>54</v>
      </c>
      <c r="T189" s="166">
        <v>0</v>
      </c>
      <c r="U189" s="166">
        <v>0</v>
      </c>
      <c r="V189" s="166" t="s">
        <v>103</v>
      </c>
      <c r="W189" s="166" t="s">
        <v>46</v>
      </c>
      <c r="X189" s="166">
        <v>0</v>
      </c>
      <c r="Y189" s="166" t="s">
        <v>47</v>
      </c>
      <c r="Z189" s="166">
        <v>0</v>
      </c>
      <c r="AA189" s="166"/>
      <c r="AB189" s="246">
        <v>0</v>
      </c>
      <c r="AC189" s="246" t="s">
        <v>48</v>
      </c>
      <c r="AD189" s="237" t="s">
        <v>49</v>
      </c>
      <c r="AE189" s="238" t="str">
        <f>IF(IFERROR(VLOOKUP(A189,#REF!,1,FALSE),"")="","","✓")</f>
        <v/>
      </c>
      <c r="AF189" s="237" t="s">
        <v>48</v>
      </c>
      <c r="AG189" s="239" t="s">
        <v>48</v>
      </c>
      <c r="AH189" s="248" t="str">
        <f>IF(AND(COUNTIF('1093件のリスト'!$L$247:$L$7238,'2-1.手続一覧'!A189)=1,(_xlfn.XLOOKUP('2-1.手続一覧'!A189,'1093件のリスト'!$L$247:$L$7238,'1093件のリスト'!$AM$247:$AM$7238))="2022年度の対象"),"リストにあり","？")</f>
        <v>リストにあり</v>
      </c>
      <c r="AI189" s="248"/>
      <c r="AJ189" s="248" t="s">
        <v>1868</v>
      </c>
      <c r="AK189" s="248" t="s">
        <v>1868</v>
      </c>
      <c r="AL189" s="248" t="s">
        <v>1868</v>
      </c>
      <c r="AM189" s="248" t="s">
        <v>1868</v>
      </c>
      <c r="AN189" s="250" t="s">
        <v>1868</v>
      </c>
      <c r="AO189" s="250" t="s">
        <v>1868</v>
      </c>
      <c r="AP189" s="248" t="s">
        <v>1868</v>
      </c>
      <c r="AQ189" s="239" t="s">
        <v>1868</v>
      </c>
      <c r="AR189" s="234" t="s">
        <v>0</v>
      </c>
    </row>
    <row r="190" spans="1:44" s="1" customFormat="1" ht="30" hidden="1" customHeight="1">
      <c r="A190" s="249">
        <v>24319</v>
      </c>
      <c r="B190" s="168" t="s">
        <v>1768</v>
      </c>
      <c r="C190" s="166" t="s">
        <v>1758</v>
      </c>
      <c r="D190" s="166">
        <v>1997</v>
      </c>
      <c r="E190" s="166">
        <v>0</v>
      </c>
      <c r="F190" s="166">
        <v>132</v>
      </c>
      <c r="G190" s="166">
        <v>0</v>
      </c>
      <c r="H190" s="166">
        <v>0</v>
      </c>
      <c r="I190" s="166">
        <v>0</v>
      </c>
      <c r="J190" s="166">
        <v>0</v>
      </c>
      <c r="K190" s="166">
        <v>0</v>
      </c>
      <c r="L190" s="166">
        <v>0</v>
      </c>
      <c r="M190" s="166">
        <v>0</v>
      </c>
      <c r="N190" s="166" t="s">
        <v>41</v>
      </c>
      <c r="O190" s="166" t="s">
        <v>1551</v>
      </c>
      <c r="P190" s="166" t="s">
        <v>10320</v>
      </c>
      <c r="Q190" s="167" t="s">
        <v>44</v>
      </c>
      <c r="R190" s="166"/>
      <c r="S190" s="166" t="s">
        <v>54</v>
      </c>
      <c r="T190" s="166">
        <v>0</v>
      </c>
      <c r="U190" s="166">
        <v>0</v>
      </c>
      <c r="V190" s="166" t="s">
        <v>103</v>
      </c>
      <c r="W190" s="166" t="s">
        <v>46</v>
      </c>
      <c r="X190" s="166">
        <v>0</v>
      </c>
      <c r="Y190" s="166" t="s">
        <v>47</v>
      </c>
      <c r="Z190" s="166">
        <v>0</v>
      </c>
      <c r="AA190" s="166"/>
      <c r="AB190" s="246">
        <v>0</v>
      </c>
      <c r="AC190" s="246" t="s">
        <v>48</v>
      </c>
      <c r="AD190" s="237" t="s">
        <v>49</v>
      </c>
      <c r="AE190" s="238" t="str">
        <f>IF(IFERROR(VLOOKUP(A190,#REF!,1,FALSE),"")="","","✓")</f>
        <v/>
      </c>
      <c r="AF190" s="237" t="s">
        <v>48</v>
      </c>
      <c r="AG190" s="239" t="s">
        <v>48</v>
      </c>
      <c r="AH190" s="248" t="str">
        <f>IF(AND(COUNTIF('1093件のリスト'!$L$247:$L$7238,'2-1.手続一覧'!A190)=1,(_xlfn.XLOOKUP('2-1.手続一覧'!A190,'1093件のリスト'!$L$247:$L$7238,'1093件のリスト'!$AM$247:$AM$7238))="2022年度の対象"),"リストにあり","？")</f>
        <v>リストにあり</v>
      </c>
      <c r="AI190" s="248"/>
      <c r="AJ190" s="248" t="s">
        <v>1868</v>
      </c>
      <c r="AK190" s="248" t="s">
        <v>1868</v>
      </c>
      <c r="AL190" s="248" t="s">
        <v>1868</v>
      </c>
      <c r="AM190" s="248" t="s">
        <v>1868</v>
      </c>
      <c r="AN190" s="250" t="s">
        <v>1868</v>
      </c>
      <c r="AO190" s="250" t="s">
        <v>1868</v>
      </c>
      <c r="AP190" s="248" t="s">
        <v>1868</v>
      </c>
      <c r="AQ190" s="239" t="s">
        <v>1868</v>
      </c>
      <c r="AR190" s="234" t="s">
        <v>0</v>
      </c>
    </row>
    <row r="191" spans="1:44" s="1" customFormat="1" ht="30" hidden="1" customHeight="1">
      <c r="A191" s="249">
        <v>24320</v>
      </c>
      <c r="B191" s="168" t="s">
        <v>1769</v>
      </c>
      <c r="C191" s="166" t="s">
        <v>1900</v>
      </c>
      <c r="D191" s="166">
        <v>1997</v>
      </c>
      <c r="E191" s="166">
        <v>0</v>
      </c>
      <c r="F191" s="166">
        <v>133</v>
      </c>
      <c r="G191" s="166">
        <v>0</v>
      </c>
      <c r="H191" s="166">
        <v>0</v>
      </c>
      <c r="I191" s="166">
        <v>0</v>
      </c>
      <c r="J191" s="166">
        <v>0</v>
      </c>
      <c r="K191" s="166">
        <v>0</v>
      </c>
      <c r="L191" s="166">
        <v>0</v>
      </c>
      <c r="M191" s="166">
        <v>0</v>
      </c>
      <c r="N191" s="166" t="s">
        <v>41</v>
      </c>
      <c r="O191" s="166" t="s">
        <v>1551</v>
      </c>
      <c r="P191" s="166" t="s">
        <v>10320</v>
      </c>
      <c r="Q191" s="167" t="s">
        <v>44</v>
      </c>
      <c r="R191" s="166"/>
      <c r="S191" s="166" t="s">
        <v>54</v>
      </c>
      <c r="T191" s="166">
        <v>0</v>
      </c>
      <c r="U191" s="166">
        <v>0</v>
      </c>
      <c r="V191" s="166" t="s">
        <v>103</v>
      </c>
      <c r="W191" s="166" t="s">
        <v>46</v>
      </c>
      <c r="X191" s="166">
        <v>0</v>
      </c>
      <c r="Y191" s="166" t="s">
        <v>47</v>
      </c>
      <c r="Z191" s="166">
        <v>0</v>
      </c>
      <c r="AA191" s="166"/>
      <c r="AB191" s="246">
        <v>0</v>
      </c>
      <c r="AC191" s="246" t="s">
        <v>48</v>
      </c>
      <c r="AD191" s="237" t="s">
        <v>49</v>
      </c>
      <c r="AE191" s="238" t="str">
        <f>IF(IFERROR(VLOOKUP(A191,#REF!,1,FALSE),"")="","","✓")</f>
        <v/>
      </c>
      <c r="AF191" s="237" t="s">
        <v>48</v>
      </c>
      <c r="AG191" s="239" t="s">
        <v>48</v>
      </c>
      <c r="AH191" s="248" t="str">
        <f>IF(AND(COUNTIF('1093件のリスト'!$L$247:$L$7238,'2-1.手続一覧'!A191)=1,(_xlfn.XLOOKUP('2-1.手続一覧'!A191,'1093件のリスト'!$L$247:$L$7238,'1093件のリスト'!$AM$247:$AM$7238))="2022年度の対象"),"リストにあり","？")</f>
        <v>リストにあり</v>
      </c>
      <c r="AI191" s="248"/>
      <c r="AJ191" s="248" t="s">
        <v>1868</v>
      </c>
      <c r="AK191" s="248" t="s">
        <v>1868</v>
      </c>
      <c r="AL191" s="248" t="s">
        <v>1868</v>
      </c>
      <c r="AM191" s="248" t="s">
        <v>1868</v>
      </c>
      <c r="AN191" s="250" t="s">
        <v>1868</v>
      </c>
      <c r="AO191" s="250" t="s">
        <v>1868</v>
      </c>
      <c r="AP191" s="248" t="s">
        <v>1868</v>
      </c>
      <c r="AQ191" s="239" t="s">
        <v>1868</v>
      </c>
      <c r="AR191" s="234" t="s">
        <v>0</v>
      </c>
    </row>
    <row r="192" spans="1:44" s="1" customFormat="1" ht="30" hidden="1" customHeight="1">
      <c r="A192" s="249">
        <v>24321</v>
      </c>
      <c r="B192" s="168" t="s">
        <v>1774</v>
      </c>
      <c r="C192" s="166" t="s">
        <v>364</v>
      </c>
      <c r="D192" s="166">
        <v>1968</v>
      </c>
      <c r="E192" s="166">
        <v>14</v>
      </c>
      <c r="F192" s="166">
        <v>10</v>
      </c>
      <c r="G192" s="166">
        <v>0</v>
      </c>
      <c r="H192" s="166">
        <v>0</v>
      </c>
      <c r="I192" s="166">
        <v>7</v>
      </c>
      <c r="J192" s="166">
        <v>0</v>
      </c>
      <c r="K192" s="166">
        <v>0</v>
      </c>
      <c r="L192" s="166">
        <v>0</v>
      </c>
      <c r="M192" s="166">
        <v>0</v>
      </c>
      <c r="N192" s="166" t="s">
        <v>41</v>
      </c>
      <c r="O192" s="166" t="s">
        <v>1551</v>
      </c>
      <c r="P192" s="166" t="s">
        <v>44</v>
      </c>
      <c r="Q192" s="167" t="s">
        <v>10320</v>
      </c>
      <c r="R192" s="166"/>
      <c r="S192" s="166" t="s">
        <v>54</v>
      </c>
      <c r="T192" s="166">
        <v>0</v>
      </c>
      <c r="U192" s="166">
        <v>0</v>
      </c>
      <c r="V192" s="166" t="s">
        <v>103</v>
      </c>
      <c r="W192" s="166" t="s">
        <v>46</v>
      </c>
      <c r="X192" s="166">
        <v>0</v>
      </c>
      <c r="Y192" s="166" t="s">
        <v>47</v>
      </c>
      <c r="Z192" s="166">
        <v>0</v>
      </c>
      <c r="AA192" s="166"/>
      <c r="AB192" s="246">
        <v>0</v>
      </c>
      <c r="AC192" s="246" t="s">
        <v>48</v>
      </c>
      <c r="AD192" s="237" t="s">
        <v>48</v>
      </c>
      <c r="AE192" s="238" t="str">
        <f>IF(IFERROR(VLOOKUP(A192,#REF!,1,FALSE),"")="","","✓")</f>
        <v/>
      </c>
      <c r="AF192" s="237" t="s">
        <v>48</v>
      </c>
      <c r="AG192" s="239" t="s">
        <v>48</v>
      </c>
      <c r="AH192" s="248" t="str">
        <f>IF(AND(COUNTIF('1093件のリスト'!$L$247:$L$7238,'2-1.手続一覧'!A192)=1,(_xlfn.XLOOKUP('2-1.手続一覧'!A192,'1093件のリスト'!$L$247:$L$7238,'1093件のリスト'!$AM$247:$AM$7238))="2022年度の対象"),"リストにあり","？")</f>
        <v>？</v>
      </c>
      <c r="AI192" s="248"/>
      <c r="AJ192" s="248" t="s">
        <v>1868</v>
      </c>
      <c r="AK192" s="248" t="s">
        <v>1868</v>
      </c>
      <c r="AL192" s="248" t="s">
        <v>1868</v>
      </c>
      <c r="AM192" s="248" t="s">
        <v>1868</v>
      </c>
      <c r="AN192" s="250" t="s">
        <v>1868</v>
      </c>
      <c r="AO192" s="250" t="s">
        <v>1868</v>
      </c>
      <c r="AP192" s="248" t="s">
        <v>1868</v>
      </c>
      <c r="AQ192" s="239" t="s">
        <v>1868</v>
      </c>
      <c r="AR192" s="234" t="s">
        <v>0</v>
      </c>
    </row>
    <row r="193" spans="1:44" s="1" customFormat="1" ht="30" hidden="1" customHeight="1">
      <c r="A193" s="249">
        <v>24322</v>
      </c>
      <c r="B193" s="168" t="s">
        <v>1717</v>
      </c>
      <c r="C193" s="166" t="s">
        <v>334</v>
      </c>
      <c r="D193" s="166">
        <v>1967</v>
      </c>
      <c r="E193" s="166">
        <v>149</v>
      </c>
      <c r="F193" s="166">
        <v>35</v>
      </c>
      <c r="G193" s="166">
        <v>5</v>
      </c>
      <c r="H193" s="166">
        <v>0</v>
      </c>
      <c r="I193" s="166">
        <v>0</v>
      </c>
      <c r="J193" s="166">
        <v>0</v>
      </c>
      <c r="K193" s="166">
        <v>0</v>
      </c>
      <c r="L193" s="166">
        <v>0</v>
      </c>
      <c r="M193" s="166">
        <v>0</v>
      </c>
      <c r="N193" s="166" t="s">
        <v>41</v>
      </c>
      <c r="O193" s="166" t="s">
        <v>1551</v>
      </c>
      <c r="P193" s="166" t="s">
        <v>9279</v>
      </c>
      <c r="Q193" s="167" t="s">
        <v>10320</v>
      </c>
      <c r="R193" s="166"/>
      <c r="S193" s="166" t="s">
        <v>108</v>
      </c>
      <c r="T193" s="166">
        <v>0</v>
      </c>
      <c r="U193" s="166">
        <v>0</v>
      </c>
      <c r="V193" s="166" t="s">
        <v>103</v>
      </c>
      <c r="W193" s="166" t="s">
        <v>46</v>
      </c>
      <c r="X193" s="166">
        <v>0</v>
      </c>
      <c r="Y193" s="166" t="s">
        <v>47</v>
      </c>
      <c r="Z193" s="166">
        <v>0</v>
      </c>
      <c r="AA193" s="166"/>
      <c r="AB193" s="246">
        <v>0</v>
      </c>
      <c r="AC193" s="246" t="s">
        <v>48</v>
      </c>
      <c r="AD193" s="237" t="s">
        <v>48</v>
      </c>
      <c r="AE193" s="238" t="str">
        <f>IF(IFERROR(VLOOKUP(A193,#REF!,1,FALSE),"")="","","✓")</f>
        <v/>
      </c>
      <c r="AF193" s="237" t="s">
        <v>48</v>
      </c>
      <c r="AG193" s="239" t="s">
        <v>48</v>
      </c>
      <c r="AH193" s="248" t="str">
        <f>IF(AND(COUNTIF('1093件のリスト'!$L$247:$L$7238,'2-1.手続一覧'!A193)=1,(_xlfn.XLOOKUP('2-1.手続一覧'!A193,'1093件のリスト'!$L$247:$L$7238,'1093件のリスト'!$AM$247:$AM$7238))="2022年度の対象"),"リストにあり","？")</f>
        <v>？</v>
      </c>
      <c r="AI193" s="248"/>
      <c r="AJ193" s="248" t="s">
        <v>1868</v>
      </c>
      <c r="AK193" s="248" t="s">
        <v>1868</v>
      </c>
      <c r="AL193" s="248" t="s">
        <v>1868</v>
      </c>
      <c r="AM193" s="248" t="s">
        <v>1868</v>
      </c>
      <c r="AN193" s="250" t="s">
        <v>1868</v>
      </c>
      <c r="AO193" s="250" t="s">
        <v>1868</v>
      </c>
      <c r="AP193" s="248" t="s">
        <v>1868</v>
      </c>
      <c r="AQ193" s="239" t="s">
        <v>1868</v>
      </c>
      <c r="AR193" s="234" t="s">
        <v>0</v>
      </c>
    </row>
    <row r="194" spans="1:44" s="1" customFormat="1" ht="30" hidden="1" customHeight="1">
      <c r="A194" s="249">
        <v>24323</v>
      </c>
      <c r="B194" s="168" t="s">
        <v>1725</v>
      </c>
      <c r="C194" s="166" t="s">
        <v>334</v>
      </c>
      <c r="D194" s="166">
        <v>1967</v>
      </c>
      <c r="E194" s="166">
        <v>149</v>
      </c>
      <c r="F194" s="166">
        <v>37</v>
      </c>
      <c r="G194" s="166">
        <v>3</v>
      </c>
      <c r="H194" s="166">
        <v>0</v>
      </c>
      <c r="I194" s="166">
        <v>2</v>
      </c>
      <c r="J194" s="166">
        <v>0</v>
      </c>
      <c r="K194" s="166">
        <v>0</v>
      </c>
      <c r="L194" s="166">
        <v>0</v>
      </c>
      <c r="M194" s="166">
        <v>0</v>
      </c>
      <c r="N194" s="166" t="s">
        <v>41</v>
      </c>
      <c r="O194" s="166" t="s">
        <v>1551</v>
      </c>
      <c r="P194" s="166" t="s">
        <v>10320</v>
      </c>
      <c r="Q194" s="167" t="s">
        <v>44</v>
      </c>
      <c r="R194" s="166"/>
      <c r="S194" s="166" t="s">
        <v>54</v>
      </c>
      <c r="T194" s="166">
        <v>0</v>
      </c>
      <c r="U194" s="166">
        <v>0</v>
      </c>
      <c r="V194" s="166" t="s">
        <v>103</v>
      </c>
      <c r="W194" s="166" t="s">
        <v>46</v>
      </c>
      <c r="X194" s="166">
        <v>0</v>
      </c>
      <c r="Y194" s="166" t="s">
        <v>47</v>
      </c>
      <c r="Z194" s="166">
        <v>0</v>
      </c>
      <c r="AA194" s="166"/>
      <c r="AB194" s="246">
        <v>0</v>
      </c>
      <c r="AC194" s="246" t="s">
        <v>48</v>
      </c>
      <c r="AD194" s="237" t="s">
        <v>49</v>
      </c>
      <c r="AE194" s="238" t="str">
        <f>IF(IFERROR(VLOOKUP(A194,#REF!,1,FALSE),"")="","","✓")</f>
        <v/>
      </c>
      <c r="AF194" s="237" t="s">
        <v>48</v>
      </c>
      <c r="AG194" s="239" t="s">
        <v>48</v>
      </c>
      <c r="AH194" s="248" t="str">
        <f>IF(AND(COUNTIF('1093件のリスト'!$L$247:$L$7238,'2-1.手続一覧'!A194)=1,(_xlfn.XLOOKUP('2-1.手続一覧'!A194,'1093件のリスト'!$L$247:$L$7238,'1093件のリスト'!$AM$247:$AM$7238))="2022年度の対象"),"リストにあり","？")</f>
        <v>リストにあり</v>
      </c>
      <c r="AI194" s="248"/>
      <c r="AJ194" s="248" t="s">
        <v>1868</v>
      </c>
      <c r="AK194" s="248" t="s">
        <v>1868</v>
      </c>
      <c r="AL194" s="248" t="s">
        <v>1868</v>
      </c>
      <c r="AM194" s="248" t="s">
        <v>1868</v>
      </c>
      <c r="AN194" s="250" t="s">
        <v>1868</v>
      </c>
      <c r="AO194" s="250" t="s">
        <v>1868</v>
      </c>
      <c r="AP194" s="248" t="s">
        <v>1868</v>
      </c>
      <c r="AQ194" s="239" t="s">
        <v>1868</v>
      </c>
      <c r="AR194" s="234" t="s">
        <v>0</v>
      </c>
    </row>
    <row r="195" spans="1:44" s="1" customFormat="1" ht="30" hidden="1" customHeight="1">
      <c r="A195" s="249">
        <v>24324</v>
      </c>
      <c r="B195" s="168" t="s">
        <v>1729</v>
      </c>
      <c r="C195" s="166" t="s">
        <v>334</v>
      </c>
      <c r="D195" s="166">
        <v>1967</v>
      </c>
      <c r="E195" s="166">
        <v>149</v>
      </c>
      <c r="F195" s="166">
        <v>37</v>
      </c>
      <c r="G195" s="166">
        <v>5</v>
      </c>
      <c r="H195" s="166">
        <v>0</v>
      </c>
      <c r="I195" s="166">
        <v>3</v>
      </c>
      <c r="J195" s="166">
        <v>0</v>
      </c>
      <c r="K195" s="166">
        <v>0</v>
      </c>
      <c r="L195" s="166">
        <v>0</v>
      </c>
      <c r="M195" s="166">
        <v>0</v>
      </c>
      <c r="N195" s="166" t="s">
        <v>41</v>
      </c>
      <c r="O195" s="166" t="s">
        <v>1551</v>
      </c>
      <c r="P195" s="166" t="s">
        <v>10320</v>
      </c>
      <c r="Q195" s="167" t="s">
        <v>44</v>
      </c>
      <c r="R195" s="166"/>
      <c r="S195" s="166" t="s">
        <v>54</v>
      </c>
      <c r="T195" s="166">
        <v>0</v>
      </c>
      <c r="U195" s="166">
        <v>0</v>
      </c>
      <c r="V195" s="166" t="s">
        <v>103</v>
      </c>
      <c r="W195" s="166" t="s">
        <v>46</v>
      </c>
      <c r="X195" s="166">
        <v>0</v>
      </c>
      <c r="Y195" s="166" t="s">
        <v>47</v>
      </c>
      <c r="Z195" s="166">
        <v>0</v>
      </c>
      <c r="AA195" s="166"/>
      <c r="AB195" s="246">
        <v>0</v>
      </c>
      <c r="AC195" s="246" t="s">
        <v>48</v>
      </c>
      <c r="AD195" s="237" t="s">
        <v>49</v>
      </c>
      <c r="AE195" s="238" t="str">
        <f>IF(IFERROR(VLOOKUP(A195,#REF!,1,FALSE),"")="","","✓")</f>
        <v/>
      </c>
      <c r="AF195" s="237" t="s">
        <v>48</v>
      </c>
      <c r="AG195" s="239" t="s">
        <v>48</v>
      </c>
      <c r="AH195" s="248" t="str">
        <f>IF(AND(COUNTIF('1093件のリスト'!$L$247:$L$7238,'2-1.手続一覧'!A195)=1,(_xlfn.XLOOKUP('2-1.手続一覧'!A195,'1093件のリスト'!$L$247:$L$7238,'1093件のリスト'!$AM$247:$AM$7238))="2022年度の対象"),"リストにあり","？")</f>
        <v>リストにあり</v>
      </c>
      <c r="AI195" s="248"/>
      <c r="AJ195" s="248" t="s">
        <v>1868</v>
      </c>
      <c r="AK195" s="248" t="s">
        <v>1868</v>
      </c>
      <c r="AL195" s="248" t="s">
        <v>1868</v>
      </c>
      <c r="AM195" s="248" t="s">
        <v>1868</v>
      </c>
      <c r="AN195" s="250" t="s">
        <v>1868</v>
      </c>
      <c r="AO195" s="250" t="s">
        <v>1868</v>
      </c>
      <c r="AP195" s="248" t="s">
        <v>1868</v>
      </c>
      <c r="AQ195" s="239" t="s">
        <v>1868</v>
      </c>
      <c r="AR195" s="234" t="s">
        <v>0</v>
      </c>
    </row>
    <row r="196" spans="1:44" s="1" customFormat="1" ht="30" hidden="1" customHeight="1">
      <c r="A196" s="249">
        <v>24325</v>
      </c>
      <c r="B196" s="168" t="s">
        <v>1723</v>
      </c>
      <c r="C196" s="166" t="s">
        <v>334</v>
      </c>
      <c r="D196" s="166">
        <v>1967</v>
      </c>
      <c r="E196" s="166">
        <v>149</v>
      </c>
      <c r="F196" s="166">
        <v>37</v>
      </c>
      <c r="G196" s="166">
        <v>7</v>
      </c>
      <c r="H196" s="166">
        <v>0</v>
      </c>
      <c r="I196" s="166">
        <v>1</v>
      </c>
      <c r="J196" s="166">
        <v>0</v>
      </c>
      <c r="K196" s="166">
        <v>0</v>
      </c>
      <c r="L196" s="166">
        <v>0</v>
      </c>
      <c r="M196" s="166">
        <v>0</v>
      </c>
      <c r="N196" s="166" t="s">
        <v>41</v>
      </c>
      <c r="O196" s="166" t="s">
        <v>1551</v>
      </c>
      <c r="P196" s="166" t="s">
        <v>44</v>
      </c>
      <c r="Q196" s="167" t="s">
        <v>10320</v>
      </c>
      <c r="R196" s="166"/>
      <c r="S196" s="166" t="s">
        <v>108</v>
      </c>
      <c r="T196" s="166">
        <v>0</v>
      </c>
      <c r="U196" s="166">
        <v>0</v>
      </c>
      <c r="V196" s="166" t="s">
        <v>103</v>
      </c>
      <c r="W196" s="166" t="s">
        <v>46</v>
      </c>
      <c r="X196" s="166">
        <v>0</v>
      </c>
      <c r="Y196" s="166" t="s">
        <v>47</v>
      </c>
      <c r="Z196" s="166">
        <v>0</v>
      </c>
      <c r="AA196" s="166"/>
      <c r="AB196" s="246">
        <v>0</v>
      </c>
      <c r="AC196" s="246" t="s">
        <v>48</v>
      </c>
      <c r="AD196" s="237" t="s">
        <v>48</v>
      </c>
      <c r="AE196" s="238" t="str">
        <f>IF(IFERROR(VLOOKUP(A196,#REF!,1,FALSE),"")="","","✓")</f>
        <v/>
      </c>
      <c r="AF196" s="237" t="s">
        <v>48</v>
      </c>
      <c r="AG196" s="239" t="s">
        <v>48</v>
      </c>
      <c r="AH196" s="248" t="str">
        <f>IF(AND(COUNTIF('1093件のリスト'!$L$247:$L$7238,'2-1.手続一覧'!A196)=1,(_xlfn.XLOOKUP('2-1.手続一覧'!A196,'1093件のリスト'!$L$247:$L$7238,'1093件のリスト'!$AM$247:$AM$7238))="2022年度の対象"),"リストにあり","？")</f>
        <v>？</v>
      </c>
      <c r="AI196" s="248"/>
      <c r="AJ196" s="248" t="s">
        <v>1868</v>
      </c>
      <c r="AK196" s="248" t="s">
        <v>1868</v>
      </c>
      <c r="AL196" s="248" t="s">
        <v>1868</v>
      </c>
      <c r="AM196" s="248" t="s">
        <v>1868</v>
      </c>
      <c r="AN196" s="250" t="s">
        <v>1868</v>
      </c>
      <c r="AO196" s="250" t="s">
        <v>1868</v>
      </c>
      <c r="AP196" s="248" t="s">
        <v>1868</v>
      </c>
      <c r="AQ196" s="239" t="s">
        <v>1868</v>
      </c>
      <c r="AR196" s="234" t="s">
        <v>0</v>
      </c>
    </row>
    <row r="197" spans="1:44" s="1" customFormat="1" ht="30" hidden="1" customHeight="1">
      <c r="A197" s="249">
        <v>24326</v>
      </c>
      <c r="B197" s="168" t="s">
        <v>1738</v>
      </c>
      <c r="C197" s="166" t="s">
        <v>334</v>
      </c>
      <c r="D197" s="166">
        <v>1967</v>
      </c>
      <c r="E197" s="166">
        <v>149</v>
      </c>
      <c r="F197" s="166">
        <v>38</v>
      </c>
      <c r="G197" s="166">
        <v>18</v>
      </c>
      <c r="H197" s="166">
        <v>0</v>
      </c>
      <c r="I197" s="166">
        <v>2</v>
      </c>
      <c r="J197" s="166">
        <v>0</v>
      </c>
      <c r="K197" s="166">
        <v>0</v>
      </c>
      <c r="L197" s="166">
        <v>0</v>
      </c>
      <c r="M197" s="166">
        <v>0</v>
      </c>
      <c r="N197" s="166" t="s">
        <v>41</v>
      </c>
      <c r="O197" s="166" t="s">
        <v>1551</v>
      </c>
      <c r="P197" s="166" t="s">
        <v>10320</v>
      </c>
      <c r="Q197" s="167" t="s">
        <v>44</v>
      </c>
      <c r="R197" s="166"/>
      <c r="S197" s="166" t="s">
        <v>54</v>
      </c>
      <c r="T197" s="166">
        <v>0</v>
      </c>
      <c r="U197" s="166">
        <v>0</v>
      </c>
      <c r="V197" s="166" t="s">
        <v>103</v>
      </c>
      <c r="W197" s="166" t="s">
        <v>46</v>
      </c>
      <c r="X197" s="166">
        <v>0</v>
      </c>
      <c r="Y197" s="166" t="s">
        <v>47</v>
      </c>
      <c r="Z197" s="166">
        <v>0</v>
      </c>
      <c r="AA197" s="166"/>
      <c r="AB197" s="246">
        <v>0</v>
      </c>
      <c r="AC197" s="246" t="s">
        <v>48</v>
      </c>
      <c r="AD197" s="237" t="s">
        <v>49</v>
      </c>
      <c r="AE197" s="238" t="str">
        <f>IF(IFERROR(VLOOKUP(A197,#REF!,1,FALSE),"")="","","✓")</f>
        <v/>
      </c>
      <c r="AF197" s="237" t="s">
        <v>48</v>
      </c>
      <c r="AG197" s="239" t="s">
        <v>48</v>
      </c>
      <c r="AH197" s="248" t="str">
        <f>IF(AND(COUNTIF('1093件のリスト'!$L$247:$L$7238,'2-1.手続一覧'!A197)=1,(_xlfn.XLOOKUP('2-1.手続一覧'!A197,'1093件のリスト'!$L$247:$L$7238,'1093件のリスト'!$AM$247:$AM$7238))="2022年度の対象"),"リストにあり","？")</f>
        <v>リストにあり</v>
      </c>
      <c r="AI197" s="248"/>
      <c r="AJ197" s="248" t="s">
        <v>1868</v>
      </c>
      <c r="AK197" s="248" t="s">
        <v>1868</v>
      </c>
      <c r="AL197" s="248" t="s">
        <v>1868</v>
      </c>
      <c r="AM197" s="248" t="s">
        <v>1868</v>
      </c>
      <c r="AN197" s="250" t="s">
        <v>1868</v>
      </c>
      <c r="AO197" s="250" t="s">
        <v>1868</v>
      </c>
      <c r="AP197" s="248" t="s">
        <v>1868</v>
      </c>
      <c r="AQ197" s="239" t="s">
        <v>1868</v>
      </c>
      <c r="AR197" s="234" t="s">
        <v>0</v>
      </c>
    </row>
    <row r="198" spans="1:44" s="1" customFormat="1" ht="30" hidden="1" customHeight="1">
      <c r="A198" s="249">
        <v>24327</v>
      </c>
      <c r="B198" s="168" t="s">
        <v>1741</v>
      </c>
      <c r="C198" s="166" t="s">
        <v>334</v>
      </c>
      <c r="D198" s="166">
        <v>1967</v>
      </c>
      <c r="E198" s="166">
        <v>149</v>
      </c>
      <c r="F198" s="166">
        <v>38</v>
      </c>
      <c r="G198" s="166">
        <v>25</v>
      </c>
      <c r="H198" s="166">
        <v>0</v>
      </c>
      <c r="I198" s="166">
        <v>3</v>
      </c>
      <c r="J198" s="166">
        <v>0</v>
      </c>
      <c r="K198" s="166">
        <v>0</v>
      </c>
      <c r="L198" s="166">
        <v>0</v>
      </c>
      <c r="M198" s="166">
        <v>0</v>
      </c>
      <c r="N198" s="166" t="s">
        <v>41</v>
      </c>
      <c r="O198" s="166" t="s">
        <v>1551</v>
      </c>
      <c r="P198" s="166" t="s">
        <v>44</v>
      </c>
      <c r="Q198" s="167" t="s">
        <v>10320</v>
      </c>
      <c r="R198" s="166"/>
      <c r="S198" s="166" t="s">
        <v>108</v>
      </c>
      <c r="T198" s="166">
        <v>0</v>
      </c>
      <c r="U198" s="166">
        <v>0</v>
      </c>
      <c r="V198" s="166" t="s">
        <v>103</v>
      </c>
      <c r="W198" s="166" t="s">
        <v>46</v>
      </c>
      <c r="X198" s="166">
        <v>0</v>
      </c>
      <c r="Y198" s="166" t="s">
        <v>47</v>
      </c>
      <c r="Z198" s="166">
        <v>0</v>
      </c>
      <c r="AA198" s="166"/>
      <c r="AB198" s="246">
        <v>0</v>
      </c>
      <c r="AC198" s="246" t="s">
        <v>48</v>
      </c>
      <c r="AD198" s="237" t="s">
        <v>48</v>
      </c>
      <c r="AE198" s="238" t="str">
        <f>IF(IFERROR(VLOOKUP(A198,#REF!,1,FALSE),"")="","","✓")</f>
        <v/>
      </c>
      <c r="AF198" s="237" t="s">
        <v>48</v>
      </c>
      <c r="AG198" s="239" t="s">
        <v>48</v>
      </c>
      <c r="AH198" s="248" t="str">
        <f>IF(AND(COUNTIF('1093件のリスト'!$L$247:$L$7238,'2-1.手続一覧'!A198)=1,(_xlfn.XLOOKUP('2-1.手続一覧'!A198,'1093件のリスト'!$L$247:$L$7238,'1093件のリスト'!$AM$247:$AM$7238))="2022年度の対象"),"リストにあり","？")</f>
        <v>？</v>
      </c>
      <c r="AI198" s="248"/>
      <c r="AJ198" s="248" t="s">
        <v>1868</v>
      </c>
      <c r="AK198" s="248" t="s">
        <v>1868</v>
      </c>
      <c r="AL198" s="248" t="s">
        <v>1868</v>
      </c>
      <c r="AM198" s="248" t="s">
        <v>1868</v>
      </c>
      <c r="AN198" s="250" t="s">
        <v>1868</v>
      </c>
      <c r="AO198" s="250" t="s">
        <v>1868</v>
      </c>
      <c r="AP198" s="248" t="s">
        <v>1868</v>
      </c>
      <c r="AQ198" s="239" t="s">
        <v>1868</v>
      </c>
      <c r="AR198" s="234" t="s">
        <v>0</v>
      </c>
    </row>
    <row r="199" spans="1:44" s="1" customFormat="1" ht="30" hidden="1" customHeight="1">
      <c r="A199" s="249">
        <v>24328</v>
      </c>
      <c r="B199" s="168" t="s">
        <v>1742</v>
      </c>
      <c r="C199" s="166" t="s">
        <v>334</v>
      </c>
      <c r="D199" s="166">
        <v>1967</v>
      </c>
      <c r="E199" s="166">
        <v>149</v>
      </c>
      <c r="F199" s="166">
        <v>38</v>
      </c>
      <c r="G199" s="166">
        <v>4</v>
      </c>
      <c r="H199" s="166">
        <v>0</v>
      </c>
      <c r="I199" s="166">
        <v>4</v>
      </c>
      <c r="J199" s="166">
        <v>0</v>
      </c>
      <c r="K199" s="166">
        <v>0</v>
      </c>
      <c r="L199" s="166">
        <v>0</v>
      </c>
      <c r="M199" s="166">
        <v>0</v>
      </c>
      <c r="N199" s="166" t="s">
        <v>41</v>
      </c>
      <c r="O199" s="166" t="s">
        <v>1551</v>
      </c>
      <c r="P199" s="166" t="s">
        <v>10320</v>
      </c>
      <c r="Q199" s="167" t="s">
        <v>44</v>
      </c>
      <c r="R199" s="166"/>
      <c r="S199" s="166" t="s">
        <v>177</v>
      </c>
      <c r="T199" s="166">
        <v>0</v>
      </c>
      <c r="U199" s="166">
        <v>0</v>
      </c>
      <c r="V199" s="166" t="s">
        <v>103</v>
      </c>
      <c r="W199" s="166" t="s">
        <v>46</v>
      </c>
      <c r="X199" s="166">
        <v>0</v>
      </c>
      <c r="Y199" s="166" t="s">
        <v>47</v>
      </c>
      <c r="Z199" s="166">
        <v>0</v>
      </c>
      <c r="AA199" s="166"/>
      <c r="AB199" s="246">
        <v>0</v>
      </c>
      <c r="AC199" s="246" t="s">
        <v>48</v>
      </c>
      <c r="AD199" s="237" t="s">
        <v>49</v>
      </c>
      <c r="AE199" s="238" t="str">
        <f>IF(IFERROR(VLOOKUP(A199,#REF!,1,FALSE),"")="","","✓")</f>
        <v/>
      </c>
      <c r="AF199" s="237" t="s">
        <v>48</v>
      </c>
      <c r="AG199" s="239" t="s">
        <v>48</v>
      </c>
      <c r="AH199" s="248" t="str">
        <f>IF(AND(COUNTIF('1093件のリスト'!$L$247:$L$7238,'2-1.手続一覧'!A199)=1,(_xlfn.XLOOKUP('2-1.手続一覧'!A199,'1093件のリスト'!$L$247:$L$7238,'1093件のリスト'!$AM$247:$AM$7238))="2022年度の対象"),"リストにあり","？")</f>
        <v>？</v>
      </c>
      <c r="AI199" s="248"/>
      <c r="AJ199" s="248" t="s">
        <v>1868</v>
      </c>
      <c r="AK199" s="248" t="s">
        <v>1868</v>
      </c>
      <c r="AL199" s="248" t="s">
        <v>1868</v>
      </c>
      <c r="AM199" s="248" t="s">
        <v>1868</v>
      </c>
      <c r="AN199" s="250" t="s">
        <v>1868</v>
      </c>
      <c r="AO199" s="250" t="s">
        <v>1868</v>
      </c>
      <c r="AP199" s="248" t="s">
        <v>1868</v>
      </c>
      <c r="AQ199" s="239" t="s">
        <v>1868</v>
      </c>
      <c r="AR199" s="234" t="s">
        <v>0</v>
      </c>
    </row>
    <row r="200" spans="1:44" s="1" customFormat="1" ht="30" hidden="1" customHeight="1">
      <c r="A200" s="249">
        <v>24329</v>
      </c>
      <c r="B200" s="168" t="s">
        <v>1747</v>
      </c>
      <c r="C200" s="166" t="s">
        <v>334</v>
      </c>
      <c r="D200" s="166">
        <v>1967</v>
      </c>
      <c r="E200" s="166">
        <v>149</v>
      </c>
      <c r="F200" s="166">
        <v>82</v>
      </c>
      <c r="G200" s="166">
        <v>0</v>
      </c>
      <c r="H200" s="166">
        <v>0</v>
      </c>
      <c r="I200" s="166">
        <v>5</v>
      </c>
      <c r="J200" s="166">
        <v>0</v>
      </c>
      <c r="K200" s="166">
        <v>0</v>
      </c>
      <c r="L200" s="166">
        <v>0</v>
      </c>
      <c r="M200" s="166">
        <v>0</v>
      </c>
      <c r="N200" s="166" t="s">
        <v>41</v>
      </c>
      <c r="O200" s="166" t="s">
        <v>1551</v>
      </c>
      <c r="P200" s="166" t="s">
        <v>44</v>
      </c>
      <c r="Q200" s="167" t="s">
        <v>10320</v>
      </c>
      <c r="R200" s="166"/>
      <c r="S200" s="166" t="s">
        <v>45</v>
      </c>
      <c r="T200" s="166">
        <v>0</v>
      </c>
      <c r="U200" s="166">
        <v>0</v>
      </c>
      <c r="V200" s="166" t="s">
        <v>103</v>
      </c>
      <c r="W200" s="166" t="s">
        <v>46</v>
      </c>
      <c r="X200" s="166">
        <v>0</v>
      </c>
      <c r="Y200" s="166" t="s">
        <v>47</v>
      </c>
      <c r="Z200" s="166">
        <v>0</v>
      </c>
      <c r="AA200" s="166"/>
      <c r="AB200" s="246">
        <v>0</v>
      </c>
      <c r="AC200" s="246" t="s">
        <v>48</v>
      </c>
      <c r="AD200" s="237" t="s">
        <v>48</v>
      </c>
      <c r="AE200" s="238" t="str">
        <f>IF(IFERROR(VLOOKUP(A200,#REF!,1,FALSE),"")="","","✓")</f>
        <v/>
      </c>
      <c r="AF200" s="237" t="s">
        <v>48</v>
      </c>
      <c r="AG200" s="239" t="s">
        <v>48</v>
      </c>
      <c r="AH200" s="248" t="str">
        <f>IF(AND(COUNTIF('1093件のリスト'!$L$247:$L$7238,'2-1.手続一覧'!A200)=1,(_xlfn.XLOOKUP('2-1.手続一覧'!A200,'1093件のリスト'!$L$247:$L$7238,'1093件のリスト'!$AM$247:$AM$7238))="2022年度の対象"),"リストにあり","？")</f>
        <v>？</v>
      </c>
      <c r="AI200" s="248"/>
      <c r="AJ200" s="248" t="s">
        <v>1868</v>
      </c>
      <c r="AK200" s="248" t="s">
        <v>1868</v>
      </c>
      <c r="AL200" s="248" t="s">
        <v>1868</v>
      </c>
      <c r="AM200" s="248" t="s">
        <v>1868</v>
      </c>
      <c r="AN200" s="250" t="s">
        <v>1868</v>
      </c>
      <c r="AO200" s="250" t="s">
        <v>1868</v>
      </c>
      <c r="AP200" s="248" t="s">
        <v>1868</v>
      </c>
      <c r="AQ200" s="239" t="s">
        <v>1868</v>
      </c>
      <c r="AR200" s="234" t="s">
        <v>0</v>
      </c>
    </row>
    <row r="201" spans="1:44" s="1" customFormat="1" ht="30" hidden="1" customHeight="1">
      <c r="A201" s="249">
        <v>24330</v>
      </c>
      <c r="B201" s="168" t="s">
        <v>1748</v>
      </c>
      <c r="C201" s="166" t="s">
        <v>334</v>
      </c>
      <c r="D201" s="166">
        <v>1967</v>
      </c>
      <c r="E201" s="166">
        <v>149</v>
      </c>
      <c r="F201" s="166">
        <v>83</v>
      </c>
      <c r="G201" s="166">
        <v>0</v>
      </c>
      <c r="H201" s="166">
        <v>0</v>
      </c>
      <c r="I201" s="166">
        <v>7</v>
      </c>
      <c r="J201" s="166">
        <v>0</v>
      </c>
      <c r="K201" s="166">
        <v>0</v>
      </c>
      <c r="L201" s="166">
        <v>0</v>
      </c>
      <c r="M201" s="166">
        <v>0</v>
      </c>
      <c r="N201" s="166" t="s">
        <v>41</v>
      </c>
      <c r="O201" s="166" t="s">
        <v>1551</v>
      </c>
      <c r="P201" s="166" t="s">
        <v>44</v>
      </c>
      <c r="Q201" s="167" t="s">
        <v>10320</v>
      </c>
      <c r="R201" s="166"/>
      <c r="S201" s="166" t="s">
        <v>108</v>
      </c>
      <c r="T201" s="166">
        <v>0</v>
      </c>
      <c r="U201" s="166">
        <v>0</v>
      </c>
      <c r="V201" s="166" t="s">
        <v>103</v>
      </c>
      <c r="W201" s="166" t="s">
        <v>46</v>
      </c>
      <c r="X201" s="166">
        <v>0</v>
      </c>
      <c r="Y201" s="166" t="s">
        <v>47</v>
      </c>
      <c r="Z201" s="166">
        <v>0</v>
      </c>
      <c r="AA201" s="166"/>
      <c r="AB201" s="246">
        <v>0</v>
      </c>
      <c r="AC201" s="246" t="s">
        <v>48</v>
      </c>
      <c r="AD201" s="237" t="s">
        <v>48</v>
      </c>
      <c r="AE201" s="238" t="str">
        <f>IF(IFERROR(VLOOKUP(A201,#REF!,1,FALSE),"")="","","✓")</f>
        <v/>
      </c>
      <c r="AF201" s="237" t="s">
        <v>48</v>
      </c>
      <c r="AG201" s="239" t="s">
        <v>48</v>
      </c>
      <c r="AH201" s="248" t="str">
        <f>IF(AND(COUNTIF('1093件のリスト'!$L$247:$L$7238,'2-1.手続一覧'!A201)=1,(_xlfn.XLOOKUP('2-1.手続一覧'!A201,'1093件のリスト'!$L$247:$L$7238,'1093件のリスト'!$AM$247:$AM$7238))="2022年度の対象"),"リストにあり","？")</f>
        <v>？</v>
      </c>
      <c r="AI201" s="248"/>
      <c r="AJ201" s="248" t="s">
        <v>1868</v>
      </c>
      <c r="AK201" s="248" t="s">
        <v>1868</v>
      </c>
      <c r="AL201" s="248" t="s">
        <v>1868</v>
      </c>
      <c r="AM201" s="248" t="s">
        <v>1868</v>
      </c>
      <c r="AN201" s="250" t="s">
        <v>1868</v>
      </c>
      <c r="AO201" s="250" t="s">
        <v>1868</v>
      </c>
      <c r="AP201" s="248" t="s">
        <v>1868</v>
      </c>
      <c r="AQ201" s="239" t="s">
        <v>1868</v>
      </c>
      <c r="AR201" s="234" t="s">
        <v>0</v>
      </c>
    </row>
    <row r="202" spans="1:44" s="1" customFormat="1" ht="30" hidden="1" customHeight="1">
      <c r="A202" s="249">
        <v>24332</v>
      </c>
      <c r="B202" s="168" t="s">
        <v>1739</v>
      </c>
      <c r="C202" s="166" t="s">
        <v>334</v>
      </c>
      <c r="D202" s="166">
        <v>1967</v>
      </c>
      <c r="E202" s="166">
        <v>149</v>
      </c>
      <c r="F202" s="166">
        <v>38</v>
      </c>
      <c r="G202" s="166">
        <v>17</v>
      </c>
      <c r="H202" s="166">
        <v>0</v>
      </c>
      <c r="I202" s="166">
        <v>2</v>
      </c>
      <c r="J202" s="166">
        <v>0</v>
      </c>
      <c r="K202" s="166">
        <v>0</v>
      </c>
      <c r="L202" s="166">
        <v>0</v>
      </c>
      <c r="M202" s="166">
        <v>0</v>
      </c>
      <c r="N202" s="166" t="s">
        <v>41</v>
      </c>
      <c r="O202" s="166" t="s">
        <v>1551</v>
      </c>
      <c r="P202" s="166" t="s">
        <v>10320</v>
      </c>
      <c r="Q202" s="167" t="s">
        <v>44</v>
      </c>
      <c r="R202" s="166"/>
      <c r="S202" s="166" t="s">
        <v>54</v>
      </c>
      <c r="T202" s="166">
        <v>0</v>
      </c>
      <c r="U202" s="166">
        <v>0</v>
      </c>
      <c r="V202" s="166" t="s">
        <v>103</v>
      </c>
      <c r="W202" s="166" t="s">
        <v>46</v>
      </c>
      <c r="X202" s="166">
        <v>0</v>
      </c>
      <c r="Y202" s="166" t="s">
        <v>47</v>
      </c>
      <c r="Z202" s="166">
        <v>0</v>
      </c>
      <c r="AA202" s="166"/>
      <c r="AB202" s="246">
        <v>0</v>
      </c>
      <c r="AC202" s="246" t="s">
        <v>48</v>
      </c>
      <c r="AD202" s="237" t="s">
        <v>49</v>
      </c>
      <c r="AE202" s="238" t="str">
        <f>IF(IFERROR(VLOOKUP(A202,#REF!,1,FALSE),"")="","","✓")</f>
        <v/>
      </c>
      <c r="AF202" s="237" t="s">
        <v>48</v>
      </c>
      <c r="AG202" s="239" t="s">
        <v>48</v>
      </c>
      <c r="AH202" s="248" t="str">
        <f>IF(AND(COUNTIF('1093件のリスト'!$L$247:$L$7238,'2-1.手続一覧'!A202)=1,(_xlfn.XLOOKUP('2-1.手続一覧'!A202,'1093件のリスト'!$L$247:$L$7238,'1093件のリスト'!$AM$247:$AM$7238))="2022年度の対象"),"リストにあり","？")</f>
        <v>リストにあり</v>
      </c>
      <c r="AI202" s="248"/>
      <c r="AJ202" s="248" t="s">
        <v>1868</v>
      </c>
      <c r="AK202" s="248" t="s">
        <v>1868</v>
      </c>
      <c r="AL202" s="248" t="s">
        <v>1868</v>
      </c>
      <c r="AM202" s="248" t="s">
        <v>1868</v>
      </c>
      <c r="AN202" s="250" t="s">
        <v>1868</v>
      </c>
      <c r="AO202" s="250" t="s">
        <v>1868</v>
      </c>
      <c r="AP202" s="248" t="s">
        <v>1868</v>
      </c>
      <c r="AQ202" s="239" t="s">
        <v>1868</v>
      </c>
      <c r="AR202" s="234" t="s">
        <v>0</v>
      </c>
    </row>
    <row r="203" spans="1:44" s="1" customFormat="1" ht="30" hidden="1" customHeight="1">
      <c r="A203" s="249">
        <v>24333</v>
      </c>
      <c r="B203" s="168" t="s">
        <v>1765</v>
      </c>
      <c r="C203" s="166" t="s">
        <v>1758</v>
      </c>
      <c r="D203" s="166">
        <v>1997</v>
      </c>
      <c r="E203" s="166">
        <v>0</v>
      </c>
      <c r="F203" s="166">
        <v>129</v>
      </c>
      <c r="G203" s="166">
        <v>0</v>
      </c>
      <c r="H203" s="166">
        <v>0</v>
      </c>
      <c r="I203" s="166">
        <v>1</v>
      </c>
      <c r="J203" s="166">
        <v>0</v>
      </c>
      <c r="K203" s="166">
        <v>0</v>
      </c>
      <c r="L203" s="166">
        <v>0</v>
      </c>
      <c r="M203" s="166">
        <v>0</v>
      </c>
      <c r="N203" s="166" t="s">
        <v>41</v>
      </c>
      <c r="O203" s="166" t="s">
        <v>1551</v>
      </c>
      <c r="P203" s="166" t="s">
        <v>10320</v>
      </c>
      <c r="Q203" s="167" t="s">
        <v>44</v>
      </c>
      <c r="R203" s="166"/>
      <c r="S203" s="166" t="s">
        <v>54</v>
      </c>
      <c r="T203" s="166">
        <v>0</v>
      </c>
      <c r="U203" s="166">
        <v>0</v>
      </c>
      <c r="V203" s="166" t="s">
        <v>103</v>
      </c>
      <c r="W203" s="166" t="s">
        <v>46</v>
      </c>
      <c r="X203" s="166">
        <v>0</v>
      </c>
      <c r="Y203" s="166" t="s">
        <v>47</v>
      </c>
      <c r="Z203" s="166">
        <v>0</v>
      </c>
      <c r="AA203" s="166"/>
      <c r="AB203" s="246">
        <v>0</v>
      </c>
      <c r="AC203" s="246" t="s">
        <v>48</v>
      </c>
      <c r="AD203" s="237" t="s">
        <v>49</v>
      </c>
      <c r="AE203" s="238" t="str">
        <f>IF(IFERROR(VLOOKUP(A203,#REF!,1,FALSE),"")="","","✓")</f>
        <v/>
      </c>
      <c r="AF203" s="237" t="s">
        <v>48</v>
      </c>
      <c r="AG203" s="239" t="s">
        <v>48</v>
      </c>
      <c r="AH203" s="248" t="str">
        <f>IF(AND(COUNTIF('1093件のリスト'!$L$247:$L$7238,'2-1.手続一覧'!A203)=1,(_xlfn.XLOOKUP('2-1.手続一覧'!A203,'1093件のリスト'!$L$247:$L$7238,'1093件のリスト'!$AM$247:$AM$7238))="2022年度の対象"),"リストにあり","？")</f>
        <v>リストにあり</v>
      </c>
      <c r="AI203" s="248"/>
      <c r="AJ203" s="248" t="s">
        <v>1868</v>
      </c>
      <c r="AK203" s="248" t="s">
        <v>1868</v>
      </c>
      <c r="AL203" s="248" t="s">
        <v>1868</v>
      </c>
      <c r="AM203" s="248" t="s">
        <v>1868</v>
      </c>
      <c r="AN203" s="250" t="s">
        <v>1868</v>
      </c>
      <c r="AO203" s="250" t="s">
        <v>1868</v>
      </c>
      <c r="AP203" s="248" t="s">
        <v>1868</v>
      </c>
      <c r="AQ203" s="239" t="s">
        <v>1868</v>
      </c>
      <c r="AR203" s="234" t="s">
        <v>0</v>
      </c>
    </row>
    <row r="204" spans="1:44" s="1" customFormat="1" ht="30" hidden="1" customHeight="1">
      <c r="A204" s="249">
        <v>24334</v>
      </c>
      <c r="B204" s="168" t="s">
        <v>1703</v>
      </c>
      <c r="C204" s="166" t="s">
        <v>334</v>
      </c>
      <c r="D204" s="166">
        <v>1967</v>
      </c>
      <c r="E204" s="166">
        <v>149</v>
      </c>
      <c r="F204" s="166">
        <v>28</v>
      </c>
      <c r="G204" s="166">
        <v>0</v>
      </c>
      <c r="H204" s="166">
        <v>0</v>
      </c>
      <c r="I204" s="166">
        <v>0</v>
      </c>
      <c r="J204" s="166">
        <v>0</v>
      </c>
      <c r="K204" s="166">
        <v>0</v>
      </c>
      <c r="L204" s="166">
        <v>0</v>
      </c>
      <c r="M204" s="166">
        <v>0</v>
      </c>
      <c r="N204" s="166" t="s">
        <v>41</v>
      </c>
      <c r="O204" s="166" t="s">
        <v>1551</v>
      </c>
      <c r="P204" s="166" t="s">
        <v>10320</v>
      </c>
      <c r="Q204" s="167" t="s">
        <v>10320</v>
      </c>
      <c r="R204" s="166"/>
      <c r="S204" s="166" t="s">
        <v>177</v>
      </c>
      <c r="T204" s="166">
        <v>0</v>
      </c>
      <c r="U204" s="166">
        <v>0</v>
      </c>
      <c r="V204" s="166">
        <v>0</v>
      </c>
      <c r="W204" s="166" t="s">
        <v>46</v>
      </c>
      <c r="X204" s="166">
        <v>0</v>
      </c>
      <c r="Y204" s="166" t="s">
        <v>47</v>
      </c>
      <c r="Z204" s="166">
        <v>0</v>
      </c>
      <c r="AA204" s="166"/>
      <c r="AB204" s="246">
        <v>0</v>
      </c>
      <c r="AC204" s="246" t="s">
        <v>48</v>
      </c>
      <c r="AD204" s="237" t="s">
        <v>49</v>
      </c>
      <c r="AE204" s="238" t="str">
        <f>IF(IFERROR(VLOOKUP(A204,#REF!,1,FALSE),"")="","","✓")</f>
        <v/>
      </c>
      <c r="AF204" s="237" t="s">
        <v>48</v>
      </c>
      <c r="AG204" s="239" t="s">
        <v>48</v>
      </c>
      <c r="AH204" s="248" t="str">
        <f>IF(AND(COUNTIF('1093件のリスト'!$L$247:$L$7238,'2-1.手続一覧'!A204)=1,(_xlfn.XLOOKUP('2-1.手続一覧'!A204,'1093件のリスト'!$L$247:$L$7238,'1093件のリスト'!$AM$247:$AM$7238))="2022年度の対象"),"リストにあり","？")</f>
        <v>？</v>
      </c>
      <c r="AI204" s="248"/>
      <c r="AJ204" s="248" t="s">
        <v>1868</v>
      </c>
      <c r="AK204" s="248" t="s">
        <v>1868</v>
      </c>
      <c r="AL204" s="248" t="s">
        <v>1868</v>
      </c>
      <c r="AM204" s="248" t="s">
        <v>1868</v>
      </c>
      <c r="AN204" s="250" t="s">
        <v>1868</v>
      </c>
      <c r="AO204" s="250" t="s">
        <v>1868</v>
      </c>
      <c r="AP204" s="248" t="s">
        <v>1868</v>
      </c>
      <c r="AQ204" s="239" t="s">
        <v>1868</v>
      </c>
      <c r="AR204" s="234" t="s">
        <v>0</v>
      </c>
    </row>
    <row r="205" spans="1:44" s="1" customFormat="1" ht="30" hidden="1" customHeight="1">
      <c r="A205" s="249">
        <v>24335</v>
      </c>
      <c r="B205" s="168" t="s">
        <v>1703</v>
      </c>
      <c r="C205" s="166" t="s">
        <v>334</v>
      </c>
      <c r="D205" s="166">
        <v>1967</v>
      </c>
      <c r="E205" s="166">
        <v>149</v>
      </c>
      <c r="F205" s="166">
        <v>27</v>
      </c>
      <c r="G205" s="166">
        <v>0</v>
      </c>
      <c r="H205" s="166">
        <v>0</v>
      </c>
      <c r="I205" s="166">
        <v>1</v>
      </c>
      <c r="J205" s="166">
        <v>0</v>
      </c>
      <c r="K205" s="166">
        <v>3</v>
      </c>
      <c r="L205" s="166">
        <v>0</v>
      </c>
      <c r="M205" s="166" t="s">
        <v>1704</v>
      </c>
      <c r="N205" s="166" t="s">
        <v>41</v>
      </c>
      <c r="O205" s="166" t="s">
        <v>1551</v>
      </c>
      <c r="P205" s="166" t="s">
        <v>10320</v>
      </c>
      <c r="Q205" s="167" t="s">
        <v>10320</v>
      </c>
      <c r="R205" s="166"/>
      <c r="S205" s="166" t="s">
        <v>45</v>
      </c>
      <c r="T205" s="166">
        <v>0</v>
      </c>
      <c r="U205" s="166">
        <v>0</v>
      </c>
      <c r="V205" s="166" t="s">
        <v>103</v>
      </c>
      <c r="W205" s="166" t="s">
        <v>46</v>
      </c>
      <c r="X205" s="166">
        <v>0</v>
      </c>
      <c r="Y205" s="166" t="s">
        <v>47</v>
      </c>
      <c r="Z205" s="166">
        <v>0</v>
      </c>
      <c r="AA205" s="166"/>
      <c r="AB205" s="246">
        <v>0</v>
      </c>
      <c r="AC205" s="246" t="s">
        <v>48</v>
      </c>
      <c r="AD205" s="237" t="s">
        <v>49</v>
      </c>
      <c r="AE205" s="238" t="str">
        <f>IF(IFERROR(VLOOKUP(A205,#REF!,1,FALSE),"")="","","✓")</f>
        <v/>
      </c>
      <c r="AF205" s="237" t="s">
        <v>48</v>
      </c>
      <c r="AG205" s="239" t="s">
        <v>48</v>
      </c>
      <c r="AH205" s="248" t="str">
        <f>IF(AND(COUNTIF('1093件のリスト'!$L$247:$L$7238,'2-1.手続一覧'!A205)=1,(_xlfn.XLOOKUP('2-1.手続一覧'!A205,'1093件のリスト'!$L$247:$L$7238,'1093件のリスト'!$AM$247:$AM$7238))="2022年度の対象"),"リストにあり","？")</f>
        <v>？</v>
      </c>
      <c r="AI205" s="248"/>
      <c r="AJ205" s="248" t="s">
        <v>1868</v>
      </c>
      <c r="AK205" s="248" t="s">
        <v>1868</v>
      </c>
      <c r="AL205" s="248" t="s">
        <v>1868</v>
      </c>
      <c r="AM205" s="248" t="s">
        <v>1868</v>
      </c>
      <c r="AN205" s="250" t="s">
        <v>1868</v>
      </c>
      <c r="AO205" s="250" t="s">
        <v>1868</v>
      </c>
      <c r="AP205" s="248" t="s">
        <v>1868</v>
      </c>
      <c r="AQ205" s="239" t="s">
        <v>1868</v>
      </c>
      <c r="AR205" s="234" t="s">
        <v>0</v>
      </c>
    </row>
    <row r="206" spans="1:44" s="1" customFormat="1" ht="30" hidden="1" customHeight="1">
      <c r="A206" s="249">
        <v>24336</v>
      </c>
      <c r="B206" s="168" t="s">
        <v>1108</v>
      </c>
      <c r="C206" s="166" t="s">
        <v>334</v>
      </c>
      <c r="D206" s="166">
        <v>1967</v>
      </c>
      <c r="E206" s="166">
        <v>149</v>
      </c>
      <c r="F206" s="166">
        <v>81</v>
      </c>
      <c r="G206" s="166">
        <v>0</v>
      </c>
      <c r="H206" s="166">
        <v>0</v>
      </c>
      <c r="I206" s="166">
        <v>1</v>
      </c>
      <c r="J206" s="166">
        <v>0</v>
      </c>
      <c r="K206" s="166">
        <v>0</v>
      </c>
      <c r="L206" s="166">
        <v>0</v>
      </c>
      <c r="M206" s="166">
        <v>0</v>
      </c>
      <c r="N206" s="166" t="s">
        <v>41</v>
      </c>
      <c r="O206" s="166" t="s">
        <v>1551</v>
      </c>
      <c r="P206" s="166" t="s">
        <v>10320</v>
      </c>
      <c r="Q206" s="167" t="s">
        <v>162</v>
      </c>
      <c r="R206" s="166"/>
      <c r="S206" s="166" t="s">
        <v>163</v>
      </c>
      <c r="T206" s="166">
        <v>0</v>
      </c>
      <c r="U206" s="166">
        <v>0</v>
      </c>
      <c r="V206" s="166">
        <v>0</v>
      </c>
      <c r="W206" s="166" t="s">
        <v>46</v>
      </c>
      <c r="X206" s="166">
        <v>0</v>
      </c>
      <c r="Y206" s="166" t="s">
        <v>47</v>
      </c>
      <c r="Z206" s="166">
        <v>0</v>
      </c>
      <c r="AA206" s="166"/>
      <c r="AB206" s="246">
        <v>0</v>
      </c>
      <c r="AC206" s="246">
        <v>0</v>
      </c>
      <c r="AD206" s="237" t="s">
        <v>49</v>
      </c>
      <c r="AE206" s="238" t="str">
        <f>IF(IFERROR(VLOOKUP(A206,#REF!,1,FALSE),"")="","","✓")</f>
        <v/>
      </c>
      <c r="AF206" s="237" t="s">
        <v>48</v>
      </c>
      <c r="AG206" s="239" t="s">
        <v>48</v>
      </c>
      <c r="AH206" s="248" t="str">
        <f>IF(AND(COUNTIF('1093件のリスト'!$L$247:$L$7238,'2-1.手続一覧'!A206)=1,(_xlfn.XLOOKUP('2-1.手続一覧'!A206,'1093件のリスト'!$L$247:$L$7238,'1093件のリスト'!$AM$247:$AM$7238))="2022年度の対象"),"リストにあり","？")</f>
        <v>？</v>
      </c>
      <c r="AI206" s="248"/>
      <c r="AJ206" s="248" t="s">
        <v>1868</v>
      </c>
      <c r="AK206" s="248" t="s">
        <v>1868</v>
      </c>
      <c r="AL206" s="248" t="s">
        <v>1868</v>
      </c>
      <c r="AM206" s="248" t="s">
        <v>1868</v>
      </c>
      <c r="AN206" s="250" t="s">
        <v>1868</v>
      </c>
      <c r="AO206" s="250" t="s">
        <v>1868</v>
      </c>
      <c r="AP206" s="248" t="s">
        <v>1868</v>
      </c>
      <c r="AQ206" s="239" t="s">
        <v>1868</v>
      </c>
      <c r="AR206" s="234" t="s">
        <v>0</v>
      </c>
    </row>
    <row r="207" spans="1:44" s="1" customFormat="1" ht="30" hidden="1" customHeight="1">
      <c r="A207" s="249">
        <v>24337</v>
      </c>
      <c r="B207" s="168" t="s">
        <v>1745</v>
      </c>
      <c r="C207" s="166" t="s">
        <v>334</v>
      </c>
      <c r="D207" s="166">
        <v>1967</v>
      </c>
      <c r="E207" s="166">
        <v>149</v>
      </c>
      <c r="F207" s="166">
        <v>38</v>
      </c>
      <c r="G207" s="166">
        <v>12</v>
      </c>
      <c r="H207" s="166">
        <v>0</v>
      </c>
      <c r="I207" s="166">
        <v>0</v>
      </c>
      <c r="J207" s="166">
        <v>0</v>
      </c>
      <c r="K207" s="166">
        <v>0</v>
      </c>
      <c r="L207" s="166">
        <v>0</v>
      </c>
      <c r="M207" s="166" t="s">
        <v>1746</v>
      </c>
      <c r="N207" s="166" t="s">
        <v>41</v>
      </c>
      <c r="O207" s="166" t="s">
        <v>1551</v>
      </c>
      <c r="P207" s="166" t="s">
        <v>10320</v>
      </c>
      <c r="Q207" s="167" t="s">
        <v>162</v>
      </c>
      <c r="R207" s="166"/>
      <c r="S207" s="166" t="s">
        <v>163</v>
      </c>
      <c r="T207" s="166">
        <v>0</v>
      </c>
      <c r="U207" s="166">
        <v>0</v>
      </c>
      <c r="V207" s="166">
        <v>0</v>
      </c>
      <c r="W207" s="166" t="s">
        <v>46</v>
      </c>
      <c r="X207" s="166">
        <v>0</v>
      </c>
      <c r="Y207" s="166" t="s">
        <v>47</v>
      </c>
      <c r="Z207" s="166">
        <v>0</v>
      </c>
      <c r="AA207" s="166"/>
      <c r="AB207" s="246">
        <v>0</v>
      </c>
      <c r="AC207" s="246">
        <v>0</v>
      </c>
      <c r="AD207" s="237" t="s">
        <v>49</v>
      </c>
      <c r="AE207" s="238" t="str">
        <f>IF(IFERROR(VLOOKUP(A207,#REF!,1,FALSE),"")="","","✓")</f>
        <v/>
      </c>
      <c r="AF207" s="237" t="s">
        <v>48</v>
      </c>
      <c r="AG207" s="239" t="s">
        <v>48</v>
      </c>
      <c r="AH207" s="248" t="str">
        <f>IF(AND(COUNTIF('1093件のリスト'!$L$247:$L$7238,'2-1.手続一覧'!A207)=1,(_xlfn.XLOOKUP('2-1.手続一覧'!A207,'1093件のリスト'!$L$247:$L$7238,'1093件のリスト'!$AM$247:$AM$7238))="2022年度の対象"),"リストにあり","？")</f>
        <v>？</v>
      </c>
      <c r="AI207" s="248"/>
      <c r="AJ207" s="248" t="s">
        <v>1868</v>
      </c>
      <c r="AK207" s="248" t="s">
        <v>1868</v>
      </c>
      <c r="AL207" s="248" t="s">
        <v>1868</v>
      </c>
      <c r="AM207" s="248" t="s">
        <v>1868</v>
      </c>
      <c r="AN207" s="250" t="s">
        <v>1868</v>
      </c>
      <c r="AO207" s="250" t="s">
        <v>1868</v>
      </c>
      <c r="AP207" s="248" t="s">
        <v>1868</v>
      </c>
      <c r="AQ207" s="239" t="s">
        <v>1868</v>
      </c>
      <c r="AR207" s="234" t="s">
        <v>0</v>
      </c>
    </row>
    <row r="208" spans="1:44" s="1" customFormat="1" ht="30" hidden="1" customHeight="1">
      <c r="A208" s="249">
        <v>24338</v>
      </c>
      <c r="B208" s="168" t="s">
        <v>1700</v>
      </c>
      <c r="C208" s="166" t="s">
        <v>334</v>
      </c>
      <c r="D208" s="166">
        <v>1967</v>
      </c>
      <c r="E208" s="166">
        <v>149</v>
      </c>
      <c r="F208" s="166">
        <v>21</v>
      </c>
      <c r="G208" s="166">
        <v>0</v>
      </c>
      <c r="H208" s="166">
        <v>0</v>
      </c>
      <c r="I208" s="166">
        <v>2</v>
      </c>
      <c r="J208" s="166">
        <v>0</v>
      </c>
      <c r="K208" s="166">
        <v>0</v>
      </c>
      <c r="L208" s="166">
        <v>0</v>
      </c>
      <c r="M208" s="166" t="s">
        <v>168</v>
      </c>
      <c r="N208" s="166" t="s">
        <v>41</v>
      </c>
      <c r="O208" s="166" t="s">
        <v>1551</v>
      </c>
      <c r="P208" s="166" t="s">
        <v>10320</v>
      </c>
      <c r="Q208" s="167" t="s">
        <v>44</v>
      </c>
      <c r="R208" s="166"/>
      <c r="S208" s="166" t="s">
        <v>54</v>
      </c>
      <c r="T208" s="166">
        <v>0</v>
      </c>
      <c r="U208" s="166">
        <v>0</v>
      </c>
      <c r="V208" s="166" t="s">
        <v>103</v>
      </c>
      <c r="W208" s="166" t="s">
        <v>46</v>
      </c>
      <c r="X208" s="166">
        <v>0</v>
      </c>
      <c r="Y208" s="166" t="s">
        <v>47</v>
      </c>
      <c r="Z208" s="166">
        <v>0</v>
      </c>
      <c r="AA208" s="166"/>
      <c r="AB208" s="246">
        <v>0</v>
      </c>
      <c r="AC208" s="246" t="s">
        <v>48</v>
      </c>
      <c r="AD208" s="237" t="s">
        <v>49</v>
      </c>
      <c r="AE208" s="238" t="str">
        <f>IF(IFERROR(VLOOKUP(A208,#REF!,1,FALSE),"")="","","✓")</f>
        <v/>
      </c>
      <c r="AF208" s="237" t="s">
        <v>48</v>
      </c>
      <c r="AG208" s="239" t="s">
        <v>48</v>
      </c>
      <c r="AH208" s="248" t="str">
        <f>IF(AND(COUNTIF('1093件のリスト'!$L$247:$L$7238,'2-1.手続一覧'!A208)=1,(_xlfn.XLOOKUP('2-1.手続一覧'!A208,'1093件のリスト'!$L$247:$L$7238,'1093件のリスト'!$AM$247:$AM$7238))="2022年度の対象"),"リストにあり","？")</f>
        <v>リストにあり</v>
      </c>
      <c r="AI208" s="248"/>
      <c r="AJ208" s="248" t="s">
        <v>1868</v>
      </c>
      <c r="AK208" s="248" t="s">
        <v>1868</v>
      </c>
      <c r="AL208" s="248" t="s">
        <v>1868</v>
      </c>
      <c r="AM208" s="248" t="s">
        <v>1868</v>
      </c>
      <c r="AN208" s="250" t="s">
        <v>1868</v>
      </c>
      <c r="AO208" s="250" t="s">
        <v>1868</v>
      </c>
      <c r="AP208" s="248" t="s">
        <v>1868</v>
      </c>
      <c r="AQ208" s="239" t="s">
        <v>1868</v>
      </c>
      <c r="AR208" s="234" t="s">
        <v>0</v>
      </c>
    </row>
    <row r="209" spans="1:44" s="1" customFormat="1" ht="30" hidden="1" customHeight="1">
      <c r="A209" s="249">
        <v>24339</v>
      </c>
      <c r="B209" s="168" t="s">
        <v>1701</v>
      </c>
      <c r="C209" s="166" t="s">
        <v>334</v>
      </c>
      <c r="D209" s="166">
        <v>1967</v>
      </c>
      <c r="E209" s="166">
        <v>149</v>
      </c>
      <c r="F209" s="166">
        <v>21</v>
      </c>
      <c r="G209" s="166">
        <v>0</v>
      </c>
      <c r="H209" s="166">
        <v>0</v>
      </c>
      <c r="I209" s="166">
        <v>2</v>
      </c>
      <c r="J209" s="166">
        <v>0</v>
      </c>
      <c r="K209" s="166">
        <v>0</v>
      </c>
      <c r="L209" s="166">
        <v>0</v>
      </c>
      <c r="M209" s="166" t="s">
        <v>170</v>
      </c>
      <c r="N209" s="166" t="s">
        <v>41</v>
      </c>
      <c r="O209" s="166" t="s">
        <v>1551</v>
      </c>
      <c r="P209" s="166" t="s">
        <v>10320</v>
      </c>
      <c r="Q209" s="167" t="s">
        <v>44</v>
      </c>
      <c r="R209" s="166"/>
      <c r="S209" s="166" t="s">
        <v>54</v>
      </c>
      <c r="T209" s="166">
        <v>0</v>
      </c>
      <c r="U209" s="166">
        <v>0</v>
      </c>
      <c r="V209" s="166" t="s">
        <v>103</v>
      </c>
      <c r="W209" s="166" t="s">
        <v>46</v>
      </c>
      <c r="X209" s="166">
        <v>0</v>
      </c>
      <c r="Y209" s="166" t="s">
        <v>47</v>
      </c>
      <c r="Z209" s="166">
        <v>0</v>
      </c>
      <c r="AA209" s="166"/>
      <c r="AB209" s="246">
        <v>0</v>
      </c>
      <c r="AC209" s="246" t="s">
        <v>48</v>
      </c>
      <c r="AD209" s="237" t="s">
        <v>49</v>
      </c>
      <c r="AE209" s="238" t="str">
        <f>IF(IFERROR(VLOOKUP(A209,#REF!,1,FALSE),"")="","","✓")</f>
        <v/>
      </c>
      <c r="AF209" s="237" t="s">
        <v>48</v>
      </c>
      <c r="AG209" s="239" t="s">
        <v>48</v>
      </c>
      <c r="AH209" s="248" t="str">
        <f>IF(AND(COUNTIF('1093件のリスト'!$L$247:$L$7238,'2-1.手続一覧'!A209)=1,(_xlfn.XLOOKUP('2-1.手続一覧'!A209,'1093件のリスト'!$L$247:$L$7238,'1093件のリスト'!$AM$247:$AM$7238))="2022年度の対象"),"リストにあり","？")</f>
        <v>リストにあり</v>
      </c>
      <c r="AI209" s="248"/>
      <c r="AJ209" s="248" t="s">
        <v>1868</v>
      </c>
      <c r="AK209" s="248" t="s">
        <v>1868</v>
      </c>
      <c r="AL209" s="248" t="s">
        <v>1868</v>
      </c>
      <c r="AM209" s="248" t="s">
        <v>1868</v>
      </c>
      <c r="AN209" s="250" t="s">
        <v>1868</v>
      </c>
      <c r="AO209" s="250" t="s">
        <v>1868</v>
      </c>
      <c r="AP209" s="248" t="s">
        <v>1868</v>
      </c>
      <c r="AQ209" s="239" t="s">
        <v>1868</v>
      </c>
      <c r="AR209" s="234" t="s">
        <v>0</v>
      </c>
    </row>
    <row r="210" spans="1:44" s="1" customFormat="1" ht="30" hidden="1" customHeight="1">
      <c r="A210" s="249">
        <v>24340</v>
      </c>
      <c r="B210" s="168" t="s">
        <v>1689</v>
      </c>
      <c r="C210" s="166" t="s">
        <v>334</v>
      </c>
      <c r="D210" s="166">
        <v>1967</v>
      </c>
      <c r="E210" s="166">
        <v>149</v>
      </c>
      <c r="F210" s="166">
        <v>37</v>
      </c>
      <c r="G210" s="166">
        <v>5</v>
      </c>
      <c r="H210" s="166">
        <v>0</v>
      </c>
      <c r="I210" s="166">
        <v>4</v>
      </c>
      <c r="J210" s="166">
        <v>0</v>
      </c>
      <c r="K210" s="166">
        <v>0</v>
      </c>
      <c r="L210" s="166">
        <v>0</v>
      </c>
      <c r="M210" s="166">
        <v>0</v>
      </c>
      <c r="N210" s="166" t="s">
        <v>41</v>
      </c>
      <c r="O210" s="166" t="s">
        <v>1551</v>
      </c>
      <c r="P210" s="166" t="s">
        <v>10320</v>
      </c>
      <c r="Q210" s="167" t="s">
        <v>10321</v>
      </c>
      <c r="R210" s="166"/>
      <c r="S210" s="166" t="s">
        <v>54</v>
      </c>
      <c r="T210" s="166">
        <v>0</v>
      </c>
      <c r="U210" s="166">
        <v>0</v>
      </c>
      <c r="V210" s="166"/>
      <c r="W210" s="166" t="s">
        <v>46</v>
      </c>
      <c r="X210" s="166">
        <v>0</v>
      </c>
      <c r="Y210" s="166" t="s">
        <v>47</v>
      </c>
      <c r="Z210" s="166">
        <v>0</v>
      </c>
      <c r="AA210" s="166"/>
      <c r="AB210" s="246">
        <v>0</v>
      </c>
      <c r="AC210" s="246" t="s">
        <v>48</v>
      </c>
      <c r="AD210" s="237" t="s">
        <v>49</v>
      </c>
      <c r="AE210" s="238" t="str">
        <f>IF(IFERROR(VLOOKUP(A210,#REF!,1,FALSE),"")="","","✓")</f>
        <v/>
      </c>
      <c r="AF210" s="237" t="s">
        <v>48</v>
      </c>
      <c r="AG210" s="239" t="s">
        <v>48</v>
      </c>
      <c r="AH210" s="248" t="str">
        <f>IF(AND(COUNTIF('1093件のリスト'!$L$247:$L$7238,'2-1.手続一覧'!A210)=1,(_xlfn.XLOOKUP('2-1.手続一覧'!A210,'1093件のリスト'!$L$247:$L$7238,'1093件のリスト'!$AM$247:$AM$7238))="2022年度の対象"),"リストにあり","？")</f>
        <v>リストにあり</v>
      </c>
      <c r="AI210" s="248" t="s">
        <v>49</v>
      </c>
      <c r="AJ210" s="248" t="s">
        <v>9354</v>
      </c>
      <c r="AK210" s="248" t="str">
        <f>IF($AL210="電子化対象外","✓","")</f>
        <v/>
      </c>
      <c r="AL210" s="248" t="str">
        <f>VLOOKUP($A210,'3-3.ガス・液石'!$B$16:$CD$173,5,FALSE)</f>
        <v>汎用申請</v>
      </c>
      <c r="AM210" s="248" t="str">
        <f>VLOOKUP($A210,'3-3.ガス・液石'!$B$16:$CD$173,68,FALSE)</f>
        <v>Notify01</v>
      </c>
      <c r="AN210" s="248" t="str">
        <f>VLOOKUP($A210,'3-3.ガス・液石'!$B$16:$CD$173,69,FALSE)</f>
        <v>NotifyA</v>
      </c>
      <c r="AO210" s="248" t="str">
        <f>VLOOKUP($A210,'3-3.ガス・液石'!$B$16:$CD$173,70,FALSE)</f>
        <v>COM-YOSHIKI-2</v>
      </c>
      <c r="AP210" s="248">
        <f>VLOOKUP($A210,'3-3.ガス・液石'!$B$16:$CD$173,55,FALSE)</f>
        <v>0</v>
      </c>
      <c r="AQ210" s="239">
        <f>VLOOKUP($A210,'3-3.ガス・液石'!$B$16:$CD$173,56,FALSE)</f>
        <v>0</v>
      </c>
      <c r="AR210" s="234" t="s">
        <v>0</v>
      </c>
    </row>
    <row r="211" spans="1:44" s="1" customFormat="1" ht="30" hidden="1" customHeight="1">
      <c r="A211" s="249">
        <v>24341</v>
      </c>
      <c r="B211" s="168" t="s">
        <v>1688</v>
      </c>
      <c r="C211" s="166" t="s">
        <v>334</v>
      </c>
      <c r="D211" s="166">
        <v>1967</v>
      </c>
      <c r="E211" s="166">
        <v>149</v>
      </c>
      <c r="F211" s="166">
        <v>38</v>
      </c>
      <c r="G211" s="166">
        <v>4</v>
      </c>
      <c r="H211" s="166">
        <v>0</v>
      </c>
      <c r="I211" s="166">
        <v>2</v>
      </c>
      <c r="J211" s="166">
        <v>0</v>
      </c>
      <c r="K211" s="166">
        <v>2</v>
      </c>
      <c r="L211" s="166">
        <v>0</v>
      </c>
      <c r="M211" s="166">
        <v>0</v>
      </c>
      <c r="N211" s="166" t="s">
        <v>41</v>
      </c>
      <c r="O211" s="166" t="s">
        <v>1551</v>
      </c>
      <c r="P211" s="166" t="s">
        <v>10320</v>
      </c>
      <c r="Q211" s="167" t="s">
        <v>10321</v>
      </c>
      <c r="R211" s="166"/>
      <c r="S211" s="166" t="s">
        <v>54</v>
      </c>
      <c r="T211" s="166">
        <v>0</v>
      </c>
      <c r="U211" s="166">
        <v>0</v>
      </c>
      <c r="V211" s="166">
        <v>0</v>
      </c>
      <c r="W211" s="166" t="s">
        <v>46</v>
      </c>
      <c r="X211" s="166">
        <v>0</v>
      </c>
      <c r="Y211" s="166" t="s">
        <v>47</v>
      </c>
      <c r="Z211" s="166">
        <v>0</v>
      </c>
      <c r="AA211" s="166"/>
      <c r="AB211" s="246">
        <v>0</v>
      </c>
      <c r="AC211" s="246" t="s">
        <v>48</v>
      </c>
      <c r="AD211" s="237" t="s">
        <v>49</v>
      </c>
      <c r="AE211" s="238" t="str">
        <f>IF(IFERROR(VLOOKUP(A211,#REF!,1,FALSE),"")="","","✓")</f>
        <v/>
      </c>
      <c r="AF211" s="237" t="s">
        <v>48</v>
      </c>
      <c r="AG211" s="239" t="s">
        <v>48</v>
      </c>
      <c r="AH211" s="248" t="str">
        <f>IF(AND(COUNTIF('1093件のリスト'!$L$247:$L$7238,'2-1.手続一覧'!A211)=1,(_xlfn.XLOOKUP('2-1.手続一覧'!A211,'1093件のリスト'!$L$247:$L$7238,'1093件のリスト'!$AM$247:$AM$7238))="2022年度の対象"),"リストにあり","？")</f>
        <v>リストにあり</v>
      </c>
      <c r="AI211" s="248" t="s">
        <v>49</v>
      </c>
      <c r="AJ211" s="248" t="s">
        <v>9354</v>
      </c>
      <c r="AK211" s="248" t="str">
        <f>IF($AL211="電子化対象外","✓","")</f>
        <v/>
      </c>
      <c r="AL211" s="248" t="str">
        <f>VLOOKUP($A211,'3-3.ガス・液石'!$B$16:$CD$173,5,FALSE)</f>
        <v>汎用申請</v>
      </c>
      <c r="AM211" s="248" t="str">
        <f>VLOOKUP($A211,'3-3.ガス・液石'!$B$16:$CD$173,68,FALSE)</f>
        <v>Notify01</v>
      </c>
      <c r="AN211" s="248" t="str">
        <f>VLOOKUP($A211,'3-3.ガス・液石'!$B$16:$CD$173,69,FALSE)</f>
        <v>NotifyA</v>
      </c>
      <c r="AO211" s="248" t="str">
        <f>VLOOKUP($A211,'3-3.ガス・液石'!$B$16:$CD$173,70,FALSE)</f>
        <v>COM-YOSHIKI-2</v>
      </c>
      <c r="AP211" s="248">
        <f>VLOOKUP($A211,'3-3.ガス・液石'!$B$16:$CD$173,55,FALSE)</f>
        <v>0</v>
      </c>
      <c r="AQ211" s="239">
        <f>VLOOKUP($A211,'3-3.ガス・液石'!$B$16:$CD$173,56,FALSE)</f>
        <v>0</v>
      </c>
      <c r="AR211" s="234" t="s">
        <v>0</v>
      </c>
    </row>
    <row r="212" spans="1:44" s="1" customFormat="1" ht="30" hidden="1" customHeight="1">
      <c r="A212" s="249">
        <v>24342</v>
      </c>
      <c r="B212" s="168" t="s">
        <v>1733</v>
      </c>
      <c r="C212" s="166" t="s">
        <v>334</v>
      </c>
      <c r="D212" s="166">
        <v>1967</v>
      </c>
      <c r="E212" s="166">
        <v>149</v>
      </c>
      <c r="F212" s="166">
        <v>38</v>
      </c>
      <c r="G212" s="166">
        <v>9</v>
      </c>
      <c r="H212" s="166">
        <v>0</v>
      </c>
      <c r="I212" s="166">
        <v>1</v>
      </c>
      <c r="J212" s="166">
        <v>0</v>
      </c>
      <c r="K212" s="166">
        <v>0</v>
      </c>
      <c r="L212" s="166">
        <v>0</v>
      </c>
      <c r="M212" s="166">
        <v>0</v>
      </c>
      <c r="N212" s="166" t="s">
        <v>41</v>
      </c>
      <c r="O212" s="166" t="s">
        <v>1551</v>
      </c>
      <c r="P212" s="166" t="s">
        <v>10321</v>
      </c>
      <c r="Q212" s="167" t="s">
        <v>10320</v>
      </c>
      <c r="R212" s="166"/>
      <c r="S212" s="166" t="s">
        <v>45</v>
      </c>
      <c r="T212" s="166">
        <v>0</v>
      </c>
      <c r="U212" s="166">
        <v>0</v>
      </c>
      <c r="V212" s="166">
        <v>0</v>
      </c>
      <c r="W212" s="166" t="s">
        <v>46</v>
      </c>
      <c r="X212" s="166">
        <v>0</v>
      </c>
      <c r="Y212" s="166" t="s">
        <v>47</v>
      </c>
      <c r="Z212" s="166">
        <v>0</v>
      </c>
      <c r="AA212" s="166"/>
      <c r="AB212" s="246">
        <v>0</v>
      </c>
      <c r="AC212" s="246" t="s">
        <v>48</v>
      </c>
      <c r="AD212" s="237" t="s">
        <v>48</v>
      </c>
      <c r="AE212" s="238" t="str">
        <f>IF(IFERROR(VLOOKUP(A212,#REF!,1,FALSE),"")="","","✓")</f>
        <v/>
      </c>
      <c r="AF212" s="237" t="s">
        <v>49</v>
      </c>
      <c r="AG212" s="239" t="s">
        <v>1734</v>
      </c>
      <c r="AH212" s="248" t="str">
        <f>IF(AND(COUNTIF('1093件のリスト'!$L$247:$L$7238,'2-1.手続一覧'!A212)=1,(_xlfn.XLOOKUP('2-1.手続一覧'!A212,'1093件のリスト'!$L$247:$L$7238,'1093件のリスト'!$AM$247:$AM$7238))="2022年度の対象"),"リストにあり","？")</f>
        <v>？</v>
      </c>
      <c r="AI212" s="248" t="s">
        <v>49</v>
      </c>
      <c r="AJ212" s="248" t="s">
        <v>9354</v>
      </c>
      <c r="AK212" s="248" t="str">
        <f>IF($AL212="電子化対象外","✓","")</f>
        <v>✓</v>
      </c>
      <c r="AL212" s="248" t="str">
        <f>VLOOKUP($A212,'3-3.ガス・液石'!$B$16:$CD$173,5,FALSE)</f>
        <v>電子化対象外</v>
      </c>
      <c r="AM212" s="248" t="str">
        <f>VLOOKUP($A212,'3-3.ガス・液石'!$B$16:$CD$173,68,FALSE)</f>
        <v>-</v>
      </c>
      <c r="AN212" s="248" t="str">
        <f>VLOOKUP($A212,'3-3.ガス・液石'!$B$16:$CD$173,69,FALSE)</f>
        <v>-</v>
      </c>
      <c r="AO212" s="248" t="str">
        <f>VLOOKUP($A212,'3-3.ガス・液石'!$B$16:$CD$173,70,FALSE)</f>
        <v>‐</v>
      </c>
      <c r="AP212" s="248">
        <f>VLOOKUP($A212,'3-3.ガス・液石'!$B$16:$CD$173,55,FALSE)</f>
        <v>0</v>
      </c>
      <c r="AQ212" s="239" t="str">
        <f>VLOOKUP($A212,'3-3.ガス・液石'!$B$16:$CD$173,56,FALSE)</f>
        <v>・ACN質問内容に対する課室回答踏まえ電子化対象外に変更</v>
      </c>
      <c r="AR212" s="234" t="s">
        <v>0</v>
      </c>
    </row>
    <row r="213" spans="1:44" s="1" customFormat="1" ht="30" hidden="1" customHeight="1">
      <c r="A213" s="249">
        <v>24346</v>
      </c>
      <c r="B213" s="168" t="s">
        <v>1854</v>
      </c>
      <c r="C213" s="166" t="s">
        <v>334</v>
      </c>
      <c r="D213" s="166">
        <v>1967</v>
      </c>
      <c r="E213" s="166">
        <v>149</v>
      </c>
      <c r="F213" s="166">
        <v>10</v>
      </c>
      <c r="G213" s="166">
        <v>0</v>
      </c>
      <c r="H213" s="166">
        <v>0</v>
      </c>
      <c r="I213" s="166">
        <v>3</v>
      </c>
      <c r="J213" s="166">
        <v>0</v>
      </c>
      <c r="K213" s="166">
        <v>0</v>
      </c>
      <c r="L213" s="166">
        <v>0</v>
      </c>
      <c r="M213" s="166">
        <v>0</v>
      </c>
      <c r="N213" s="166" t="s">
        <v>41</v>
      </c>
      <c r="O213" s="166" t="s">
        <v>1551</v>
      </c>
      <c r="P213" s="166" t="s">
        <v>10320</v>
      </c>
      <c r="Q213" s="167" t="s">
        <v>10321</v>
      </c>
      <c r="R213" s="166"/>
      <c r="S213" s="166" t="s">
        <v>54</v>
      </c>
      <c r="T213" s="166">
        <v>0</v>
      </c>
      <c r="U213" s="166">
        <v>0</v>
      </c>
      <c r="V213" s="166"/>
      <c r="W213" s="166" t="s">
        <v>46</v>
      </c>
      <c r="X213" s="166">
        <v>0</v>
      </c>
      <c r="Y213" s="166" t="s">
        <v>47</v>
      </c>
      <c r="Z213" s="166">
        <v>0</v>
      </c>
      <c r="AA213" s="166"/>
      <c r="AB213" s="246">
        <v>0</v>
      </c>
      <c r="AC213" s="246" t="s">
        <v>10217</v>
      </c>
      <c r="AD213" s="237" t="s">
        <v>49</v>
      </c>
      <c r="AE213" s="238" t="str">
        <f>IF(IFERROR(VLOOKUP(A213,#REF!,1,FALSE),"")="","","✓")</f>
        <v/>
      </c>
      <c r="AF213" s="237" t="s">
        <v>48</v>
      </c>
      <c r="AG213" s="239" t="s">
        <v>48</v>
      </c>
      <c r="AH213" s="248" t="str">
        <f>IF(AND(COUNTIF('1093件のリスト'!$L$247:$L$7238,'2-1.手続一覧'!A213)=1,(_xlfn.XLOOKUP('2-1.手続一覧'!A213,'1093件のリスト'!$L$247:$L$7238,'1093件のリスト'!$AM$247:$AM$7238))="2022年度の対象"),"リストにあり","？")</f>
        <v>リストにあり</v>
      </c>
      <c r="AI213" s="248" t="s">
        <v>49</v>
      </c>
      <c r="AJ213" s="248" t="s">
        <v>9354</v>
      </c>
      <c r="AK213" s="248" t="str">
        <f>IF($AL213="電子化対象外","✓","")</f>
        <v/>
      </c>
      <c r="AL213" s="248" t="str">
        <f>VLOOKUP($A213,'3-3.ガス・液石'!$B$16:$CD$173,5,FALSE)</f>
        <v>汎用申請</v>
      </c>
      <c r="AM213" s="248" t="str">
        <f>VLOOKUP($A213,'3-3.ガス・液石'!$B$16:$CD$173,68,FALSE)</f>
        <v>Notify02</v>
      </c>
      <c r="AN213" s="248" t="str">
        <f>VLOOKUP($A213,'3-3.ガス・液石'!$B$16:$CD$173,69,FALSE)</f>
        <v>NotifyA</v>
      </c>
      <c r="AO213" s="248" t="str">
        <f>VLOOKUP($A213,'3-3.ガス・液石'!$B$16:$CD$173,70,FALSE)</f>
        <v>LIQ-JIGYO-2</v>
      </c>
      <c r="AP213" s="248">
        <f>VLOOKUP($A213,'3-3.ガス・液石'!$B$16:$CD$173,55,FALSE)</f>
        <v>0</v>
      </c>
      <c r="AQ213" s="239">
        <f>VLOOKUP($A213,'3-3.ガス・液石'!$B$16:$CD$173,56,FALSE)</f>
        <v>0</v>
      </c>
      <c r="AR213" s="234" t="s">
        <v>0</v>
      </c>
    </row>
    <row r="214" spans="1:44" s="1" customFormat="1" ht="30" hidden="1" customHeight="1">
      <c r="A214" s="249">
        <v>24347</v>
      </c>
      <c r="B214" s="168" t="s">
        <v>1681</v>
      </c>
      <c r="C214" s="166" t="s">
        <v>334</v>
      </c>
      <c r="D214" s="166">
        <v>1967</v>
      </c>
      <c r="E214" s="166">
        <v>149</v>
      </c>
      <c r="F214" s="166">
        <v>19</v>
      </c>
      <c r="G214" s="166">
        <v>0</v>
      </c>
      <c r="H214" s="166">
        <v>0</v>
      </c>
      <c r="I214" s="166">
        <v>2</v>
      </c>
      <c r="J214" s="166">
        <v>0</v>
      </c>
      <c r="K214" s="166">
        <v>0</v>
      </c>
      <c r="L214" s="166">
        <v>0</v>
      </c>
      <c r="M214" s="166" t="s">
        <v>168</v>
      </c>
      <c r="N214" s="166" t="s">
        <v>41</v>
      </c>
      <c r="O214" s="166" t="s">
        <v>1551</v>
      </c>
      <c r="P214" s="166" t="s">
        <v>10320</v>
      </c>
      <c r="Q214" s="167" t="s">
        <v>10321</v>
      </c>
      <c r="R214" s="166"/>
      <c r="S214" s="166" t="s">
        <v>54</v>
      </c>
      <c r="T214" s="166">
        <v>0</v>
      </c>
      <c r="U214" s="166">
        <v>0</v>
      </c>
      <c r="V214" s="166">
        <v>0</v>
      </c>
      <c r="W214" s="166" t="s">
        <v>46</v>
      </c>
      <c r="X214" s="166">
        <v>0</v>
      </c>
      <c r="Y214" s="166" t="s">
        <v>68</v>
      </c>
      <c r="Z214" s="166" t="s">
        <v>87</v>
      </c>
      <c r="AA214" s="166" t="s">
        <v>9319</v>
      </c>
      <c r="AB214" s="246">
        <v>0</v>
      </c>
      <c r="AC214" s="246" t="s">
        <v>10217</v>
      </c>
      <c r="AD214" s="237" t="s">
        <v>49</v>
      </c>
      <c r="AE214" s="238" t="str">
        <f>IF(IFERROR(VLOOKUP(A214,#REF!,1,FALSE),"")="","","✓")</f>
        <v/>
      </c>
      <c r="AF214" s="237" t="s">
        <v>48</v>
      </c>
      <c r="AG214" s="239" t="s">
        <v>48</v>
      </c>
      <c r="AH214" s="248" t="str">
        <f>IF(AND(COUNTIF('1093件のリスト'!$L$247:$L$7238,'2-1.手続一覧'!A214)=1,(_xlfn.XLOOKUP('2-1.手続一覧'!A214,'1093件のリスト'!$L$247:$L$7238,'1093件のリスト'!$AM$247:$AM$7238))="2022年度の対象"),"リストにあり","？")</f>
        <v>リストにあり</v>
      </c>
      <c r="AI214" s="248"/>
      <c r="AJ214" s="248" t="s">
        <v>1868</v>
      </c>
      <c r="AK214" s="248" t="s">
        <v>1868</v>
      </c>
      <c r="AL214" s="248" t="s">
        <v>1868</v>
      </c>
      <c r="AM214" s="248" t="s">
        <v>1868</v>
      </c>
      <c r="AN214" s="250" t="s">
        <v>1868</v>
      </c>
      <c r="AO214" s="250" t="s">
        <v>1868</v>
      </c>
      <c r="AP214" s="248" t="s">
        <v>1868</v>
      </c>
      <c r="AQ214" s="239" t="s">
        <v>1868</v>
      </c>
      <c r="AR214" s="234" t="s">
        <v>0</v>
      </c>
    </row>
    <row r="215" spans="1:44" s="1" customFormat="1" ht="30" hidden="1" customHeight="1">
      <c r="A215" s="249">
        <v>24348</v>
      </c>
      <c r="B215" s="168" t="s">
        <v>1682</v>
      </c>
      <c r="C215" s="166" t="s">
        <v>334</v>
      </c>
      <c r="D215" s="166">
        <v>1967</v>
      </c>
      <c r="E215" s="166">
        <v>149</v>
      </c>
      <c r="F215" s="166">
        <v>19</v>
      </c>
      <c r="G215" s="166">
        <v>0</v>
      </c>
      <c r="H215" s="166">
        <v>0</v>
      </c>
      <c r="I215" s="166">
        <v>2</v>
      </c>
      <c r="J215" s="166">
        <v>0</v>
      </c>
      <c r="K215" s="166">
        <v>0</v>
      </c>
      <c r="L215" s="166">
        <v>0</v>
      </c>
      <c r="M215" s="166" t="s">
        <v>170</v>
      </c>
      <c r="N215" s="166" t="s">
        <v>41</v>
      </c>
      <c r="O215" s="166" t="s">
        <v>1551</v>
      </c>
      <c r="P215" s="166" t="s">
        <v>10320</v>
      </c>
      <c r="Q215" s="167" t="s">
        <v>10321</v>
      </c>
      <c r="R215" s="166"/>
      <c r="S215" s="166" t="s">
        <v>54</v>
      </c>
      <c r="T215" s="166">
        <v>0</v>
      </c>
      <c r="U215" s="166">
        <v>0</v>
      </c>
      <c r="V215" s="166"/>
      <c r="W215" s="166" t="s">
        <v>46</v>
      </c>
      <c r="X215" s="166">
        <v>0</v>
      </c>
      <c r="Y215" s="166" t="s">
        <v>68</v>
      </c>
      <c r="Z215" s="166" t="s">
        <v>87</v>
      </c>
      <c r="AA215" s="166" t="s">
        <v>9319</v>
      </c>
      <c r="AB215" s="246">
        <v>0</v>
      </c>
      <c r="AC215" s="246" t="s">
        <v>48</v>
      </c>
      <c r="AD215" s="237" t="s">
        <v>49</v>
      </c>
      <c r="AE215" s="238" t="str">
        <f>IF(IFERROR(VLOOKUP(A215,#REF!,1,FALSE),"")="","","✓")</f>
        <v/>
      </c>
      <c r="AF215" s="237" t="s">
        <v>48</v>
      </c>
      <c r="AG215" s="239" t="s">
        <v>48</v>
      </c>
      <c r="AH215" s="248" t="str">
        <f>IF(AND(COUNTIF('1093件のリスト'!$L$247:$L$7238,'2-1.手続一覧'!A215)=1,(_xlfn.XLOOKUP('2-1.手続一覧'!A215,'1093件のリスト'!$L$247:$L$7238,'1093件のリスト'!$AM$247:$AM$7238))="2022年度の対象"),"リストにあり","？")</f>
        <v>リストにあり</v>
      </c>
      <c r="AI215" s="248"/>
      <c r="AJ215" s="248" t="s">
        <v>1868</v>
      </c>
      <c r="AK215" s="248" t="s">
        <v>1868</v>
      </c>
      <c r="AL215" s="248" t="s">
        <v>1868</v>
      </c>
      <c r="AM215" s="248" t="s">
        <v>1868</v>
      </c>
      <c r="AN215" s="250" t="s">
        <v>1868</v>
      </c>
      <c r="AO215" s="250" t="s">
        <v>1868</v>
      </c>
      <c r="AP215" s="248" t="s">
        <v>1868</v>
      </c>
      <c r="AQ215" s="239" t="s">
        <v>1868</v>
      </c>
      <c r="AR215" s="234" t="s">
        <v>0</v>
      </c>
    </row>
    <row r="216" spans="1:44" s="1" customFormat="1" ht="30" hidden="1" customHeight="1">
      <c r="A216" s="249">
        <v>24349</v>
      </c>
      <c r="B216" s="168" t="s">
        <v>1698</v>
      </c>
      <c r="C216" s="166" t="s">
        <v>334</v>
      </c>
      <c r="D216" s="166">
        <v>1967</v>
      </c>
      <c r="E216" s="166">
        <v>149</v>
      </c>
      <c r="F216" s="166">
        <v>19</v>
      </c>
      <c r="G216" s="166">
        <v>0</v>
      </c>
      <c r="H216" s="166">
        <v>0</v>
      </c>
      <c r="I216" s="166">
        <v>2</v>
      </c>
      <c r="J216" s="166">
        <v>0</v>
      </c>
      <c r="K216" s="166">
        <v>0</v>
      </c>
      <c r="L216" s="166">
        <v>0</v>
      </c>
      <c r="M216" s="166" t="s">
        <v>168</v>
      </c>
      <c r="N216" s="166" t="s">
        <v>41</v>
      </c>
      <c r="O216" s="166" t="s">
        <v>1551</v>
      </c>
      <c r="P216" s="166" t="s">
        <v>10320</v>
      </c>
      <c r="Q216" s="167" t="s">
        <v>44</v>
      </c>
      <c r="R216" s="166"/>
      <c r="S216" s="166" t="s">
        <v>54</v>
      </c>
      <c r="T216" s="166">
        <v>0</v>
      </c>
      <c r="U216" s="166">
        <v>0</v>
      </c>
      <c r="V216" s="166" t="s">
        <v>103</v>
      </c>
      <c r="W216" s="166" t="s">
        <v>46</v>
      </c>
      <c r="X216" s="166">
        <v>0</v>
      </c>
      <c r="Y216" s="166" t="s">
        <v>47</v>
      </c>
      <c r="Z216" s="166">
        <v>0</v>
      </c>
      <c r="AA216" s="166"/>
      <c r="AB216" s="246">
        <v>0</v>
      </c>
      <c r="AC216" s="246" t="s">
        <v>48</v>
      </c>
      <c r="AD216" s="237" t="s">
        <v>49</v>
      </c>
      <c r="AE216" s="238" t="str">
        <f>IF(IFERROR(VLOOKUP(A216,#REF!,1,FALSE),"")="","","✓")</f>
        <v/>
      </c>
      <c r="AF216" s="237" t="s">
        <v>48</v>
      </c>
      <c r="AG216" s="239" t="s">
        <v>48</v>
      </c>
      <c r="AH216" s="248" t="str">
        <f>IF(AND(COUNTIF('1093件のリスト'!$L$247:$L$7238,'2-1.手続一覧'!A216)=1,(_xlfn.XLOOKUP('2-1.手続一覧'!A216,'1093件のリスト'!$L$247:$L$7238,'1093件のリスト'!$AM$247:$AM$7238))="2022年度の対象"),"リストにあり","？")</f>
        <v>リストにあり</v>
      </c>
      <c r="AI216" s="248"/>
      <c r="AJ216" s="248" t="s">
        <v>1868</v>
      </c>
      <c r="AK216" s="248" t="s">
        <v>1868</v>
      </c>
      <c r="AL216" s="248" t="s">
        <v>1868</v>
      </c>
      <c r="AM216" s="248" t="s">
        <v>1868</v>
      </c>
      <c r="AN216" s="250" t="s">
        <v>1868</v>
      </c>
      <c r="AO216" s="250" t="s">
        <v>1868</v>
      </c>
      <c r="AP216" s="248" t="s">
        <v>1868</v>
      </c>
      <c r="AQ216" s="239" t="s">
        <v>1868</v>
      </c>
      <c r="AR216" s="234" t="s">
        <v>0</v>
      </c>
    </row>
    <row r="217" spans="1:44" s="1" customFormat="1" ht="30" hidden="1" customHeight="1">
      <c r="A217" s="249">
        <v>24350</v>
      </c>
      <c r="B217" s="168" t="s">
        <v>1699</v>
      </c>
      <c r="C217" s="166" t="s">
        <v>334</v>
      </c>
      <c r="D217" s="166">
        <v>1967</v>
      </c>
      <c r="E217" s="166">
        <v>149</v>
      </c>
      <c r="F217" s="166">
        <v>19</v>
      </c>
      <c r="G217" s="166">
        <v>0</v>
      </c>
      <c r="H217" s="166">
        <v>0</v>
      </c>
      <c r="I217" s="166">
        <v>2</v>
      </c>
      <c r="J217" s="166">
        <v>0</v>
      </c>
      <c r="K217" s="166">
        <v>0</v>
      </c>
      <c r="L217" s="166">
        <v>0</v>
      </c>
      <c r="M217" s="166" t="s">
        <v>170</v>
      </c>
      <c r="N217" s="166" t="s">
        <v>41</v>
      </c>
      <c r="O217" s="166" t="s">
        <v>1551</v>
      </c>
      <c r="P217" s="166" t="s">
        <v>10320</v>
      </c>
      <c r="Q217" s="167" t="s">
        <v>44</v>
      </c>
      <c r="R217" s="166"/>
      <c r="S217" s="166" t="s">
        <v>54</v>
      </c>
      <c r="T217" s="166">
        <v>0</v>
      </c>
      <c r="U217" s="166">
        <v>0</v>
      </c>
      <c r="V217" s="166" t="s">
        <v>103</v>
      </c>
      <c r="W217" s="166" t="s">
        <v>46</v>
      </c>
      <c r="X217" s="166">
        <v>0</v>
      </c>
      <c r="Y217" s="166" t="s">
        <v>47</v>
      </c>
      <c r="Z217" s="166">
        <v>0</v>
      </c>
      <c r="AA217" s="166"/>
      <c r="AB217" s="246">
        <v>0</v>
      </c>
      <c r="AC217" s="246">
        <v>0</v>
      </c>
      <c r="AD217" s="237" t="s">
        <v>49</v>
      </c>
      <c r="AE217" s="238" t="str">
        <f>IF(IFERROR(VLOOKUP(A217,#REF!,1,FALSE),"")="","","✓")</f>
        <v/>
      </c>
      <c r="AF217" s="237" t="s">
        <v>48</v>
      </c>
      <c r="AG217" s="239" t="s">
        <v>48</v>
      </c>
      <c r="AH217" s="248" t="str">
        <f>IF(AND(COUNTIF('1093件のリスト'!$L$247:$L$7238,'2-1.手続一覧'!A217)=1,(_xlfn.XLOOKUP('2-1.手続一覧'!A217,'1093件のリスト'!$L$247:$L$7238,'1093件のリスト'!$AM$247:$AM$7238))="2022年度の対象"),"リストにあり","？")</f>
        <v>リストにあり</v>
      </c>
      <c r="AI217" s="248"/>
      <c r="AJ217" s="248" t="s">
        <v>1868</v>
      </c>
      <c r="AK217" s="248" t="s">
        <v>1868</v>
      </c>
      <c r="AL217" s="248" t="s">
        <v>1868</v>
      </c>
      <c r="AM217" s="248" t="s">
        <v>1868</v>
      </c>
      <c r="AN217" s="250" t="s">
        <v>1868</v>
      </c>
      <c r="AO217" s="250" t="s">
        <v>1868</v>
      </c>
      <c r="AP217" s="248" t="s">
        <v>1868</v>
      </c>
      <c r="AQ217" s="239" t="s">
        <v>1868</v>
      </c>
      <c r="AR217" s="234" t="s">
        <v>0</v>
      </c>
    </row>
    <row r="218" spans="1:44" s="1" customFormat="1" ht="30" hidden="1" customHeight="1">
      <c r="A218" s="249">
        <v>24364</v>
      </c>
      <c r="B218" s="168" t="s">
        <v>1491</v>
      </c>
      <c r="C218" s="166" t="s">
        <v>1490</v>
      </c>
      <c r="D218" s="166">
        <v>1949</v>
      </c>
      <c r="E218" s="166">
        <v>70</v>
      </c>
      <c r="F218" s="166">
        <v>31</v>
      </c>
      <c r="G218" s="166">
        <v>0</v>
      </c>
      <c r="H218" s="166">
        <v>0</v>
      </c>
      <c r="I218" s="166">
        <v>1</v>
      </c>
      <c r="J218" s="166">
        <v>0</v>
      </c>
      <c r="K218" s="166">
        <v>0</v>
      </c>
      <c r="L218" s="166">
        <v>0</v>
      </c>
      <c r="M218" s="166">
        <v>0</v>
      </c>
      <c r="N218" s="166" t="s">
        <v>41</v>
      </c>
      <c r="O218" s="166" t="s">
        <v>1283</v>
      </c>
      <c r="P218" s="166" t="s">
        <v>10320</v>
      </c>
      <c r="Q218" s="167" t="s">
        <v>10321</v>
      </c>
      <c r="R218" s="166"/>
      <c r="S218" s="166" t="s">
        <v>54</v>
      </c>
      <c r="T218" s="166">
        <v>0</v>
      </c>
      <c r="U218" s="166">
        <v>0</v>
      </c>
      <c r="V218" s="166">
        <v>0</v>
      </c>
      <c r="W218" s="166" t="s">
        <v>46</v>
      </c>
      <c r="X218" s="166">
        <v>0</v>
      </c>
      <c r="Y218" s="166" t="s">
        <v>47</v>
      </c>
      <c r="Z218" s="166">
        <v>0</v>
      </c>
      <c r="AA218" s="166"/>
      <c r="AB218" s="246">
        <v>0</v>
      </c>
      <c r="AC218" s="246" t="s">
        <v>48</v>
      </c>
      <c r="AD218" s="237" t="s">
        <v>49</v>
      </c>
      <c r="AE218" s="238" t="str">
        <f>IF(IFERROR(VLOOKUP(A218,#REF!,1,FALSE),"")="","","✓")</f>
        <v/>
      </c>
      <c r="AF218" s="237" t="s">
        <v>48</v>
      </c>
      <c r="AG218" s="239" t="s">
        <v>48</v>
      </c>
      <c r="AH218" s="248" t="str">
        <f>IF(AND(COUNTIF('1093件のリスト'!$L$247:$L$7238,'2-1.手続一覧'!A218)=1,(_xlfn.XLOOKUP('2-1.手続一覧'!A218,'1093件のリスト'!$L$247:$L$7238,'1093件のリスト'!$AM$247:$AM$7238))="2022年度の対象"),"リストにあり","？")</f>
        <v>リストにあり</v>
      </c>
      <c r="AI218" s="248" t="s">
        <v>49</v>
      </c>
      <c r="AJ218" s="248" t="s">
        <v>9352</v>
      </c>
      <c r="AK218" s="248" t="str">
        <f>IF($AL218="電子化対象外","✓","")</f>
        <v/>
      </c>
      <c r="AL218" s="248" t="str">
        <f>VLOOKUP($A218,'3-4.鉱山・火薬'!$B$16:$BV$186,5,FALSE)</f>
        <v>汎用申請</v>
      </c>
      <c r="AM218" s="251" t="str">
        <f>VLOOKUP($A218,'3-4.鉱山・火薬'!$B$16:$BV$186,60,FALSE)</f>
        <v>Notify01</v>
      </c>
      <c r="AN218" s="248" t="str">
        <f>VLOOKUP($A218,'3-4.鉱山・火薬'!$B$16:$BV$186,61,FALSE)</f>
        <v>NotifyA</v>
      </c>
      <c r="AO218" s="248" t="str">
        <f>VLOOKUP($A218,'3-4.鉱山・火薬'!$B$16:$BV$186,62,FALSE)</f>
        <v>COM-YOSHIKI-2</v>
      </c>
      <c r="AP218" s="248">
        <f>VLOOKUP($A218,'3-4.鉱山・火薬'!$B$16:$BV$186,47,FALSE)</f>
        <v>0</v>
      </c>
      <c r="AQ218" s="239">
        <f>VLOOKUP($A218,'3-4.鉱山・火薬'!$B$16:$BV$186,48,FALSE)</f>
        <v>0</v>
      </c>
      <c r="AR218" s="234" t="s">
        <v>0</v>
      </c>
    </row>
    <row r="219" spans="1:44" s="1" customFormat="1" ht="30" hidden="1" customHeight="1">
      <c r="A219" s="249">
        <v>24365</v>
      </c>
      <c r="B219" s="168" t="s">
        <v>1492</v>
      </c>
      <c r="C219" s="166" t="s">
        <v>1490</v>
      </c>
      <c r="D219" s="166">
        <v>1949</v>
      </c>
      <c r="E219" s="166">
        <v>70</v>
      </c>
      <c r="F219" s="166">
        <v>41</v>
      </c>
      <c r="G219" s="166">
        <v>0</v>
      </c>
      <c r="H219" s="166">
        <v>0</v>
      </c>
      <c r="I219" s="166">
        <v>2</v>
      </c>
      <c r="J219" s="166">
        <v>0</v>
      </c>
      <c r="K219" s="166">
        <v>0</v>
      </c>
      <c r="L219" s="166">
        <v>0</v>
      </c>
      <c r="M219" s="166">
        <v>0</v>
      </c>
      <c r="N219" s="166" t="s">
        <v>41</v>
      </c>
      <c r="O219" s="166" t="s">
        <v>1283</v>
      </c>
      <c r="P219" s="166" t="s">
        <v>10320</v>
      </c>
      <c r="Q219" s="167" t="s">
        <v>10321</v>
      </c>
      <c r="R219" s="166"/>
      <c r="S219" s="166" t="s">
        <v>54</v>
      </c>
      <c r="T219" s="166">
        <v>0</v>
      </c>
      <c r="U219" s="166">
        <v>0</v>
      </c>
      <c r="V219" s="166">
        <v>0</v>
      </c>
      <c r="W219" s="166" t="s">
        <v>46</v>
      </c>
      <c r="X219" s="166">
        <v>0</v>
      </c>
      <c r="Y219" s="166" t="s">
        <v>47</v>
      </c>
      <c r="Z219" s="166">
        <v>0</v>
      </c>
      <c r="AA219" s="166"/>
      <c r="AB219" s="246">
        <v>0</v>
      </c>
      <c r="AC219" s="246" t="s">
        <v>48</v>
      </c>
      <c r="AD219" s="237" t="s">
        <v>49</v>
      </c>
      <c r="AE219" s="238" t="str">
        <f>IF(IFERROR(VLOOKUP(A219,#REF!,1,FALSE),"")="","","✓")</f>
        <v/>
      </c>
      <c r="AF219" s="237" t="s">
        <v>48</v>
      </c>
      <c r="AG219" s="239" t="s">
        <v>48</v>
      </c>
      <c r="AH219" s="248" t="str">
        <f>IF(AND(COUNTIF('1093件のリスト'!$L$247:$L$7238,'2-1.手続一覧'!A219)=1,(_xlfn.XLOOKUP('2-1.手続一覧'!A219,'1093件のリスト'!$L$247:$L$7238,'1093件のリスト'!$AM$247:$AM$7238))="2022年度の対象"),"リストにあり","？")</f>
        <v>リストにあり</v>
      </c>
      <c r="AI219" s="248" t="s">
        <v>49</v>
      </c>
      <c r="AJ219" s="248" t="s">
        <v>9352</v>
      </c>
      <c r="AK219" s="248" t="str">
        <f>IF($AL219="電子化対象外","✓","")</f>
        <v/>
      </c>
      <c r="AL219" s="248" t="str">
        <f>VLOOKUP($A219,'3-4.鉱山・火薬'!$B$16:$BV$186,5,FALSE)</f>
        <v>汎用申請</v>
      </c>
      <c r="AM219" s="251" t="str">
        <f>VLOOKUP($A219,'3-4.鉱山・火薬'!$B$16:$BV$186,60,FALSE)</f>
        <v>Notify01</v>
      </c>
      <c r="AN219" s="248" t="str">
        <f>VLOOKUP($A219,'3-4.鉱山・火薬'!$B$16:$BV$186,61,FALSE)</f>
        <v>NotifyA</v>
      </c>
      <c r="AO219" s="248" t="str">
        <f>VLOOKUP($A219,'3-4.鉱山・火薬'!$B$16:$BV$186,62,FALSE)</f>
        <v>COM-YOSHIKI-1</v>
      </c>
      <c r="AP219" s="248">
        <f>VLOOKUP($A219,'3-4.鉱山・火薬'!$B$16:$BV$186,47,FALSE)</f>
        <v>0</v>
      </c>
      <c r="AQ219" s="239">
        <f>VLOOKUP($A219,'3-4.鉱山・火薬'!$B$16:$BV$186,48,FALSE)</f>
        <v>0</v>
      </c>
      <c r="AR219" s="234" t="s">
        <v>0</v>
      </c>
    </row>
    <row r="220" spans="1:44" s="1" customFormat="1" ht="30" hidden="1" customHeight="1">
      <c r="A220" s="249">
        <v>24366</v>
      </c>
      <c r="B220" s="168" t="s">
        <v>1493</v>
      </c>
      <c r="C220" s="166" t="s">
        <v>1490</v>
      </c>
      <c r="D220" s="166">
        <v>1949</v>
      </c>
      <c r="E220" s="166">
        <v>70</v>
      </c>
      <c r="F220" s="166">
        <v>41</v>
      </c>
      <c r="G220" s="166">
        <v>0</v>
      </c>
      <c r="H220" s="166">
        <v>0</v>
      </c>
      <c r="I220" s="166">
        <v>2</v>
      </c>
      <c r="J220" s="166">
        <v>0</v>
      </c>
      <c r="K220" s="166">
        <v>0</v>
      </c>
      <c r="L220" s="166">
        <v>0</v>
      </c>
      <c r="M220" s="166">
        <v>0</v>
      </c>
      <c r="N220" s="166" t="s">
        <v>41</v>
      </c>
      <c r="O220" s="166" t="s">
        <v>1283</v>
      </c>
      <c r="P220" s="166" t="s">
        <v>10320</v>
      </c>
      <c r="Q220" s="167" t="s">
        <v>10321</v>
      </c>
      <c r="R220" s="166"/>
      <c r="S220" s="166" t="s">
        <v>54</v>
      </c>
      <c r="T220" s="166">
        <v>0</v>
      </c>
      <c r="U220" s="166">
        <v>0</v>
      </c>
      <c r="V220" s="166">
        <v>0</v>
      </c>
      <c r="W220" s="166" t="s">
        <v>46</v>
      </c>
      <c r="X220" s="166">
        <v>0</v>
      </c>
      <c r="Y220" s="166" t="s">
        <v>47</v>
      </c>
      <c r="Z220" s="166">
        <v>0</v>
      </c>
      <c r="AA220" s="166"/>
      <c r="AB220" s="246">
        <v>0</v>
      </c>
      <c r="AC220" s="246" t="s">
        <v>48</v>
      </c>
      <c r="AD220" s="237" t="s">
        <v>49</v>
      </c>
      <c r="AE220" s="238" t="str">
        <f>IF(IFERROR(VLOOKUP(A220,#REF!,1,FALSE),"")="","","✓")</f>
        <v/>
      </c>
      <c r="AF220" s="237" t="s">
        <v>48</v>
      </c>
      <c r="AG220" s="239" t="s">
        <v>48</v>
      </c>
      <c r="AH220" s="248" t="str">
        <f>IF(AND(COUNTIF('1093件のリスト'!$L$247:$L$7238,'2-1.手続一覧'!A220)=1,(_xlfn.XLOOKUP('2-1.手続一覧'!A220,'1093件のリスト'!$L$247:$L$7238,'1093件のリスト'!$AM$247:$AM$7238))="2022年度の対象"),"リストにあり","？")</f>
        <v>リストにあり</v>
      </c>
      <c r="AI220" s="248" t="s">
        <v>49</v>
      </c>
      <c r="AJ220" s="248" t="s">
        <v>9352</v>
      </c>
      <c r="AK220" s="248" t="str">
        <f>IF($AL220="電子化対象外","✓","")</f>
        <v/>
      </c>
      <c r="AL220" s="248" t="str">
        <f>VLOOKUP($A220,'3-4.鉱山・火薬'!$B$16:$BV$186,5,FALSE)</f>
        <v>汎用申請</v>
      </c>
      <c r="AM220" s="251" t="str">
        <f>VLOOKUP($A220,'3-4.鉱山・火薬'!$B$16:$BV$186,60,FALSE)</f>
        <v>Notify01</v>
      </c>
      <c r="AN220" s="248" t="str">
        <f>VLOOKUP($A220,'3-4.鉱山・火薬'!$B$16:$BV$186,61,FALSE)</f>
        <v>NotifyA</v>
      </c>
      <c r="AO220" s="248" t="str">
        <f>VLOOKUP($A220,'3-4.鉱山・火薬'!$B$16:$BV$186,62,FALSE)</f>
        <v>COM-YOSHIKI-2</v>
      </c>
      <c r="AP220" s="248">
        <f>VLOOKUP($A220,'3-4.鉱山・火薬'!$B$16:$BV$186,47,FALSE)</f>
        <v>0</v>
      </c>
      <c r="AQ220" s="239">
        <f>VLOOKUP($A220,'3-4.鉱山・火薬'!$B$16:$BV$186,48,FALSE)</f>
        <v>0</v>
      </c>
      <c r="AR220" s="234" t="s">
        <v>0</v>
      </c>
    </row>
    <row r="221" spans="1:44" s="1" customFormat="1" ht="30" hidden="1" customHeight="1">
      <c r="A221" s="249">
        <v>24367</v>
      </c>
      <c r="B221" s="168" t="s">
        <v>9367</v>
      </c>
      <c r="C221" s="166" t="s">
        <v>1490</v>
      </c>
      <c r="D221" s="166">
        <v>1949</v>
      </c>
      <c r="E221" s="166">
        <v>70</v>
      </c>
      <c r="F221" s="166">
        <v>41</v>
      </c>
      <c r="G221" s="166">
        <v>0</v>
      </c>
      <c r="H221" s="166">
        <v>0</v>
      </c>
      <c r="I221" s="166">
        <v>2</v>
      </c>
      <c r="J221" s="166">
        <v>0</v>
      </c>
      <c r="K221" s="166">
        <v>0</v>
      </c>
      <c r="L221" s="166">
        <v>0</v>
      </c>
      <c r="M221" s="166">
        <v>0</v>
      </c>
      <c r="N221" s="166" t="s">
        <v>41</v>
      </c>
      <c r="O221" s="166" t="s">
        <v>1283</v>
      </c>
      <c r="P221" s="166" t="s">
        <v>10320</v>
      </c>
      <c r="Q221" s="167" t="s">
        <v>10321</v>
      </c>
      <c r="R221" s="166"/>
      <c r="S221" s="166" t="s">
        <v>54</v>
      </c>
      <c r="T221" s="166">
        <v>0</v>
      </c>
      <c r="U221" s="166">
        <v>0</v>
      </c>
      <c r="V221" s="166">
        <v>0</v>
      </c>
      <c r="W221" s="166" t="s">
        <v>46</v>
      </c>
      <c r="X221" s="166">
        <v>0</v>
      </c>
      <c r="Y221" s="166" t="s">
        <v>68</v>
      </c>
      <c r="Z221" s="166" t="s">
        <v>87</v>
      </c>
      <c r="AA221" s="166" t="s">
        <v>9320</v>
      </c>
      <c r="AB221" s="246">
        <v>0</v>
      </c>
      <c r="AC221" s="246" t="s">
        <v>48</v>
      </c>
      <c r="AD221" s="237" t="s">
        <v>49</v>
      </c>
      <c r="AE221" s="238" t="str">
        <f>IF(IFERROR(VLOOKUP(A221,#REF!,1,FALSE),"")="","","✓")</f>
        <v/>
      </c>
      <c r="AF221" s="237" t="s">
        <v>48</v>
      </c>
      <c r="AG221" s="239" t="s">
        <v>48</v>
      </c>
      <c r="AH221" s="248" t="str">
        <f>IF(AND(COUNTIF('1093件のリスト'!$L$247:$L$7238,'2-1.手続一覧'!A221)=1,(_xlfn.XLOOKUP('2-1.手続一覧'!A221,'1093件のリスト'!$L$247:$L$7238,'1093件のリスト'!$AM$247:$AM$7238))="2022年度の対象"),"リストにあり","？")</f>
        <v>リストにあり</v>
      </c>
      <c r="AI221" s="248"/>
      <c r="AJ221" s="248" t="s">
        <v>1868</v>
      </c>
      <c r="AK221" s="248" t="s">
        <v>1868</v>
      </c>
      <c r="AL221" s="248" t="s">
        <v>1868</v>
      </c>
      <c r="AM221" s="248" t="s">
        <v>1868</v>
      </c>
      <c r="AN221" s="250" t="s">
        <v>1868</v>
      </c>
      <c r="AO221" s="250" t="s">
        <v>1868</v>
      </c>
      <c r="AP221" s="248" t="s">
        <v>1868</v>
      </c>
      <c r="AQ221" s="239" t="s">
        <v>1868</v>
      </c>
      <c r="AR221" s="234" t="s">
        <v>0</v>
      </c>
    </row>
    <row r="222" spans="1:44" s="1" customFormat="1" ht="30" hidden="1" customHeight="1">
      <c r="A222" s="249">
        <v>24368</v>
      </c>
      <c r="B222" s="168" t="s">
        <v>1494</v>
      </c>
      <c r="C222" s="166" t="s">
        <v>1490</v>
      </c>
      <c r="D222" s="166">
        <v>1949</v>
      </c>
      <c r="E222" s="166">
        <v>70</v>
      </c>
      <c r="F222" s="166">
        <v>41</v>
      </c>
      <c r="G222" s="166">
        <v>0</v>
      </c>
      <c r="H222" s="166">
        <v>0</v>
      </c>
      <c r="I222" s="166">
        <v>2</v>
      </c>
      <c r="J222" s="166">
        <v>0</v>
      </c>
      <c r="K222" s="166">
        <v>0</v>
      </c>
      <c r="L222" s="166">
        <v>0</v>
      </c>
      <c r="M222" s="166">
        <v>0</v>
      </c>
      <c r="N222" s="166" t="s">
        <v>41</v>
      </c>
      <c r="O222" s="166" t="s">
        <v>1283</v>
      </c>
      <c r="P222" s="166" t="s">
        <v>10320</v>
      </c>
      <c r="Q222" s="167" t="s">
        <v>10321</v>
      </c>
      <c r="R222" s="166"/>
      <c r="S222" s="166" t="s">
        <v>54</v>
      </c>
      <c r="T222" s="166">
        <v>0</v>
      </c>
      <c r="U222" s="166">
        <v>0</v>
      </c>
      <c r="V222" s="166">
        <v>0</v>
      </c>
      <c r="W222" s="166" t="s">
        <v>46</v>
      </c>
      <c r="X222" s="166">
        <v>0</v>
      </c>
      <c r="Y222" s="166" t="s">
        <v>47</v>
      </c>
      <c r="Z222" s="166">
        <v>0</v>
      </c>
      <c r="AA222" s="166"/>
      <c r="AB222" s="246">
        <v>0</v>
      </c>
      <c r="AC222" s="246" t="s">
        <v>48</v>
      </c>
      <c r="AD222" s="237" t="s">
        <v>49</v>
      </c>
      <c r="AE222" s="238" t="str">
        <f>IF(IFERROR(VLOOKUP(A222,#REF!,1,FALSE),"")="","","✓")</f>
        <v/>
      </c>
      <c r="AF222" s="237" t="s">
        <v>48</v>
      </c>
      <c r="AG222" s="239" t="s">
        <v>48</v>
      </c>
      <c r="AH222" s="248" t="str">
        <f>IF(AND(COUNTIF('1093件のリスト'!$L$247:$L$7238,'2-1.手続一覧'!A222)=1,(_xlfn.XLOOKUP('2-1.手続一覧'!A222,'1093件のリスト'!$L$247:$L$7238,'1093件のリスト'!$AM$247:$AM$7238))="2022年度の対象"),"リストにあり","？")</f>
        <v>リストにあり</v>
      </c>
      <c r="AI222" s="248" t="s">
        <v>49</v>
      </c>
      <c r="AJ222" s="248" t="s">
        <v>9352</v>
      </c>
      <c r="AK222" s="248" t="str">
        <f t="shared" ref="AK222:AK228" si="5">IF($AL222="電子化対象外","✓","")</f>
        <v/>
      </c>
      <c r="AL222" s="248" t="str">
        <f>VLOOKUP($A222,'3-4.鉱山・火薬'!$B$16:$BV$186,5,FALSE)</f>
        <v>汎用申請</v>
      </c>
      <c r="AM222" s="251" t="str">
        <f>VLOOKUP($A222,'3-4.鉱山・火薬'!$B$16:$BV$186,60,FALSE)</f>
        <v>Notify01</v>
      </c>
      <c r="AN222" s="248" t="str">
        <f>VLOOKUP($A222,'3-4.鉱山・火薬'!$B$16:$BV$186,61,FALSE)</f>
        <v>NotifyA</v>
      </c>
      <c r="AO222" s="248" t="str">
        <f>VLOOKUP($A222,'3-4.鉱山・火薬'!$B$16:$BV$186,62,FALSE)</f>
        <v>COM-YOSHIKI-1</v>
      </c>
      <c r="AP222" s="248">
        <f>VLOOKUP($A222,'3-4.鉱山・火薬'!$B$16:$BV$186,47,FALSE)</f>
        <v>0</v>
      </c>
      <c r="AQ222" s="239">
        <f>VLOOKUP($A222,'3-4.鉱山・火薬'!$B$16:$BV$186,48,FALSE)</f>
        <v>0</v>
      </c>
      <c r="AR222" s="234" t="s">
        <v>0</v>
      </c>
    </row>
    <row r="223" spans="1:44" s="1" customFormat="1" ht="30" hidden="1" customHeight="1">
      <c r="A223" s="249">
        <v>24369</v>
      </c>
      <c r="B223" s="168" t="s">
        <v>1495</v>
      </c>
      <c r="C223" s="166" t="s">
        <v>1490</v>
      </c>
      <c r="D223" s="166">
        <v>1949</v>
      </c>
      <c r="E223" s="166">
        <v>70</v>
      </c>
      <c r="F223" s="166">
        <v>41</v>
      </c>
      <c r="G223" s="166">
        <v>0</v>
      </c>
      <c r="H223" s="166">
        <v>0</v>
      </c>
      <c r="I223" s="166">
        <v>2</v>
      </c>
      <c r="J223" s="166">
        <v>0</v>
      </c>
      <c r="K223" s="166">
        <v>0</v>
      </c>
      <c r="L223" s="166">
        <v>0</v>
      </c>
      <c r="M223" s="166">
        <v>0</v>
      </c>
      <c r="N223" s="166" t="s">
        <v>41</v>
      </c>
      <c r="O223" s="166" t="s">
        <v>1283</v>
      </c>
      <c r="P223" s="166" t="s">
        <v>10320</v>
      </c>
      <c r="Q223" s="167" t="s">
        <v>10321</v>
      </c>
      <c r="R223" s="166"/>
      <c r="S223" s="166" t="s">
        <v>54</v>
      </c>
      <c r="T223" s="166">
        <v>0</v>
      </c>
      <c r="U223" s="166">
        <v>0</v>
      </c>
      <c r="V223" s="166">
        <v>0</v>
      </c>
      <c r="W223" s="166" t="s">
        <v>46</v>
      </c>
      <c r="X223" s="166">
        <v>0</v>
      </c>
      <c r="Y223" s="166" t="s">
        <v>47</v>
      </c>
      <c r="Z223" s="166">
        <v>0</v>
      </c>
      <c r="AA223" s="166"/>
      <c r="AB223" s="246">
        <v>0</v>
      </c>
      <c r="AC223" s="246" t="s">
        <v>48</v>
      </c>
      <c r="AD223" s="237" t="s">
        <v>49</v>
      </c>
      <c r="AE223" s="238" t="str">
        <f>IF(IFERROR(VLOOKUP(A223,#REF!,1,FALSE),"")="","","✓")</f>
        <v/>
      </c>
      <c r="AF223" s="237" t="s">
        <v>48</v>
      </c>
      <c r="AG223" s="239" t="s">
        <v>48</v>
      </c>
      <c r="AH223" s="248" t="str">
        <f>IF(AND(COUNTIF('1093件のリスト'!$L$247:$L$7238,'2-1.手続一覧'!A223)=1,(_xlfn.XLOOKUP('2-1.手続一覧'!A223,'1093件のリスト'!$L$247:$L$7238,'1093件のリスト'!$AM$247:$AM$7238))="2022年度の対象"),"リストにあり","？")</f>
        <v>リストにあり</v>
      </c>
      <c r="AI223" s="248" t="s">
        <v>49</v>
      </c>
      <c r="AJ223" s="248" t="s">
        <v>9352</v>
      </c>
      <c r="AK223" s="248" t="str">
        <f t="shared" si="5"/>
        <v/>
      </c>
      <c r="AL223" s="248" t="str">
        <f>VLOOKUP($A223,'3-4.鉱山・火薬'!$B$16:$BV$186,5,FALSE)</f>
        <v>汎用申請</v>
      </c>
      <c r="AM223" s="251" t="str">
        <f>VLOOKUP($A223,'3-4.鉱山・火薬'!$B$16:$BV$186,60,FALSE)</f>
        <v>Notify01</v>
      </c>
      <c r="AN223" s="248" t="str">
        <f>VLOOKUP($A223,'3-4.鉱山・火薬'!$B$16:$BV$186,61,FALSE)</f>
        <v>NotifyA</v>
      </c>
      <c r="AO223" s="248" t="str">
        <f>VLOOKUP($A223,'3-4.鉱山・火薬'!$B$16:$BV$186,62,FALSE)</f>
        <v>COM-YOSHIKI-2</v>
      </c>
      <c r="AP223" s="248">
        <f>VLOOKUP($A223,'3-4.鉱山・火薬'!$B$16:$BV$186,47,FALSE)</f>
        <v>0</v>
      </c>
      <c r="AQ223" s="239">
        <f>VLOOKUP($A223,'3-4.鉱山・火薬'!$B$16:$BV$186,48,FALSE)</f>
        <v>0</v>
      </c>
      <c r="AR223" s="234" t="s">
        <v>0</v>
      </c>
    </row>
    <row r="224" spans="1:44" s="1" customFormat="1" ht="30" hidden="1" customHeight="1">
      <c r="A224" s="249">
        <v>24370</v>
      </c>
      <c r="B224" s="168" t="s">
        <v>1496</v>
      </c>
      <c r="C224" s="166" t="s">
        <v>1490</v>
      </c>
      <c r="D224" s="166">
        <v>1949</v>
      </c>
      <c r="E224" s="166">
        <v>70</v>
      </c>
      <c r="F224" s="166">
        <v>41</v>
      </c>
      <c r="G224" s="166">
        <v>0</v>
      </c>
      <c r="H224" s="166">
        <v>0</v>
      </c>
      <c r="I224" s="166">
        <v>2</v>
      </c>
      <c r="J224" s="166">
        <v>0</v>
      </c>
      <c r="K224" s="166">
        <v>0</v>
      </c>
      <c r="L224" s="166">
        <v>0</v>
      </c>
      <c r="M224" s="166">
        <v>0</v>
      </c>
      <c r="N224" s="166" t="s">
        <v>41</v>
      </c>
      <c r="O224" s="166" t="s">
        <v>1283</v>
      </c>
      <c r="P224" s="166" t="s">
        <v>10320</v>
      </c>
      <c r="Q224" s="167" t="s">
        <v>10321</v>
      </c>
      <c r="R224" s="166"/>
      <c r="S224" s="166" t="s">
        <v>54</v>
      </c>
      <c r="T224" s="166">
        <v>0</v>
      </c>
      <c r="U224" s="166">
        <v>0</v>
      </c>
      <c r="V224" s="166">
        <v>0</v>
      </c>
      <c r="W224" s="166" t="s">
        <v>46</v>
      </c>
      <c r="X224" s="166">
        <v>0</v>
      </c>
      <c r="Y224" s="166" t="s">
        <v>47</v>
      </c>
      <c r="Z224" s="166">
        <v>0</v>
      </c>
      <c r="AA224" s="166"/>
      <c r="AB224" s="246">
        <v>0</v>
      </c>
      <c r="AC224" s="246" t="s">
        <v>48</v>
      </c>
      <c r="AD224" s="237" t="s">
        <v>49</v>
      </c>
      <c r="AE224" s="238" t="str">
        <f>IF(IFERROR(VLOOKUP(A224,#REF!,1,FALSE),"")="","","✓")</f>
        <v/>
      </c>
      <c r="AF224" s="237" t="s">
        <v>48</v>
      </c>
      <c r="AG224" s="239" t="s">
        <v>48</v>
      </c>
      <c r="AH224" s="248" t="str">
        <f>IF(AND(COUNTIF('1093件のリスト'!$L$247:$L$7238,'2-1.手続一覧'!A224)=1,(_xlfn.XLOOKUP('2-1.手続一覧'!A224,'1093件のリスト'!$L$247:$L$7238,'1093件のリスト'!$AM$247:$AM$7238))="2022年度の対象"),"リストにあり","？")</f>
        <v>リストにあり</v>
      </c>
      <c r="AI224" s="248" t="s">
        <v>49</v>
      </c>
      <c r="AJ224" s="248" t="s">
        <v>9352</v>
      </c>
      <c r="AK224" s="248" t="str">
        <f t="shared" si="5"/>
        <v/>
      </c>
      <c r="AL224" s="248" t="str">
        <f>VLOOKUP($A224,'3-4.鉱山・火薬'!$B$16:$BV$186,5,FALSE)</f>
        <v>汎用申請</v>
      </c>
      <c r="AM224" s="251" t="str">
        <f>VLOOKUP($A224,'3-4.鉱山・火薬'!$B$16:$BV$186,60,FALSE)</f>
        <v>Notify01</v>
      </c>
      <c r="AN224" s="248" t="str">
        <f>VLOOKUP($A224,'3-4.鉱山・火薬'!$B$16:$BV$186,61,FALSE)</f>
        <v>NotifyA</v>
      </c>
      <c r="AO224" s="248" t="str">
        <f>VLOOKUP($A224,'3-4.鉱山・火薬'!$B$16:$BV$186,62,FALSE)</f>
        <v>COM-YOSHIKI-2</v>
      </c>
      <c r="AP224" s="248">
        <f>VLOOKUP($A224,'3-4.鉱山・火薬'!$B$16:$BV$186,47,FALSE)</f>
        <v>0</v>
      </c>
      <c r="AQ224" s="239">
        <f>VLOOKUP($A224,'3-4.鉱山・火薬'!$B$16:$BV$186,48,FALSE)</f>
        <v>0</v>
      </c>
      <c r="AR224" s="234" t="s">
        <v>0</v>
      </c>
    </row>
    <row r="225" spans="1:44" s="1" customFormat="1" ht="30" hidden="1" customHeight="1">
      <c r="A225" s="249">
        <v>24371</v>
      </c>
      <c r="B225" s="168" t="s">
        <v>1497</v>
      </c>
      <c r="C225" s="166" t="s">
        <v>1490</v>
      </c>
      <c r="D225" s="166">
        <v>1949</v>
      </c>
      <c r="E225" s="166">
        <v>70</v>
      </c>
      <c r="F225" s="166">
        <v>41</v>
      </c>
      <c r="G225" s="166">
        <v>0</v>
      </c>
      <c r="H225" s="166">
        <v>0</v>
      </c>
      <c r="I225" s="166">
        <v>2</v>
      </c>
      <c r="J225" s="166">
        <v>0</v>
      </c>
      <c r="K225" s="166">
        <v>0</v>
      </c>
      <c r="L225" s="166">
        <v>0</v>
      </c>
      <c r="M225" s="166">
        <v>0</v>
      </c>
      <c r="N225" s="166" t="s">
        <v>41</v>
      </c>
      <c r="O225" s="166" t="s">
        <v>1283</v>
      </c>
      <c r="P225" s="166" t="s">
        <v>10320</v>
      </c>
      <c r="Q225" s="167" t="s">
        <v>10321</v>
      </c>
      <c r="R225" s="166"/>
      <c r="S225" s="166" t="s">
        <v>54</v>
      </c>
      <c r="T225" s="166">
        <v>0</v>
      </c>
      <c r="U225" s="166">
        <v>0</v>
      </c>
      <c r="V225" s="166">
        <v>0</v>
      </c>
      <c r="W225" s="166" t="s">
        <v>46</v>
      </c>
      <c r="X225" s="166">
        <v>0</v>
      </c>
      <c r="Y225" s="166" t="s">
        <v>47</v>
      </c>
      <c r="Z225" s="166">
        <v>0</v>
      </c>
      <c r="AA225" s="166"/>
      <c r="AB225" s="246">
        <v>0</v>
      </c>
      <c r="AC225" s="246" t="s">
        <v>48</v>
      </c>
      <c r="AD225" s="237" t="s">
        <v>49</v>
      </c>
      <c r="AE225" s="238" t="str">
        <f>IF(IFERROR(VLOOKUP(A225,#REF!,1,FALSE),"")="","","✓")</f>
        <v/>
      </c>
      <c r="AF225" s="237" t="s">
        <v>48</v>
      </c>
      <c r="AG225" s="239" t="s">
        <v>48</v>
      </c>
      <c r="AH225" s="248" t="str">
        <f>IF(AND(COUNTIF('1093件のリスト'!$L$247:$L$7238,'2-1.手続一覧'!A225)=1,(_xlfn.XLOOKUP('2-1.手続一覧'!A225,'1093件のリスト'!$L$247:$L$7238,'1093件のリスト'!$AM$247:$AM$7238))="2022年度の対象"),"リストにあり","？")</f>
        <v>リストにあり</v>
      </c>
      <c r="AI225" s="248" t="s">
        <v>49</v>
      </c>
      <c r="AJ225" s="248" t="s">
        <v>9352</v>
      </c>
      <c r="AK225" s="248" t="str">
        <f t="shared" si="5"/>
        <v/>
      </c>
      <c r="AL225" s="248" t="str">
        <f>VLOOKUP($A225,'3-4.鉱山・火薬'!$B$16:$BV$186,5,FALSE)</f>
        <v>簡易申請</v>
      </c>
      <c r="AM225" s="251" t="str">
        <f>VLOOKUP($A225,'3-4.鉱山・火薬'!$B$16:$BV$186,60,FALSE)</f>
        <v>-</v>
      </c>
      <c r="AN225" s="248" t="str">
        <f>VLOOKUP($A225,'3-4.鉱山・火薬'!$B$16:$BV$186,61,FALSE)</f>
        <v>-</v>
      </c>
      <c r="AO225" s="248" t="str">
        <f>VLOOKUP($A225,'3-4.鉱山・火薬'!$B$16:$BV$186,62,FALSE)</f>
        <v>-</v>
      </c>
      <c r="AP225" s="248">
        <f>VLOOKUP($A225,'3-4.鉱山・火薬'!$B$16:$BV$186,47,FALSE)</f>
        <v>0</v>
      </c>
      <c r="AQ225" s="239" t="str">
        <f>VLOOKUP($A225,'3-4.鉱山・火薬'!$B$16:$BV$186,48,FALSE)</f>
        <v>・課室要望踏まえ簡易申請として整理</v>
      </c>
      <c r="AR225" s="234" t="s">
        <v>0</v>
      </c>
    </row>
    <row r="226" spans="1:44" s="1" customFormat="1" ht="30" hidden="1" customHeight="1">
      <c r="A226" s="249">
        <v>24372</v>
      </c>
      <c r="B226" s="168" t="s">
        <v>1498</v>
      </c>
      <c r="C226" s="166" t="s">
        <v>1490</v>
      </c>
      <c r="D226" s="166">
        <v>1949</v>
      </c>
      <c r="E226" s="166">
        <v>70</v>
      </c>
      <c r="F226" s="166">
        <v>42</v>
      </c>
      <c r="G226" s="166">
        <v>0</v>
      </c>
      <c r="H226" s="166">
        <v>0</v>
      </c>
      <c r="I226" s="166">
        <v>0</v>
      </c>
      <c r="J226" s="166">
        <v>0</v>
      </c>
      <c r="K226" s="166">
        <v>0</v>
      </c>
      <c r="L226" s="166">
        <v>0</v>
      </c>
      <c r="M226" s="166">
        <v>0</v>
      </c>
      <c r="N226" s="166" t="s">
        <v>41</v>
      </c>
      <c r="O226" s="166" t="s">
        <v>1283</v>
      </c>
      <c r="P226" s="166" t="s">
        <v>10320</v>
      </c>
      <c r="Q226" s="167" t="s">
        <v>10321</v>
      </c>
      <c r="R226" s="166"/>
      <c r="S226" s="166" t="s">
        <v>54</v>
      </c>
      <c r="T226" s="166">
        <v>0</v>
      </c>
      <c r="U226" s="166">
        <v>0</v>
      </c>
      <c r="V226" s="166">
        <v>0</v>
      </c>
      <c r="W226" s="166" t="s">
        <v>46</v>
      </c>
      <c r="X226" s="166">
        <v>0</v>
      </c>
      <c r="Y226" s="166" t="s">
        <v>47</v>
      </c>
      <c r="Z226" s="166">
        <v>0</v>
      </c>
      <c r="AA226" s="166"/>
      <c r="AB226" s="246">
        <v>0</v>
      </c>
      <c r="AC226" s="246" t="s">
        <v>48</v>
      </c>
      <c r="AD226" s="237" t="s">
        <v>49</v>
      </c>
      <c r="AE226" s="238" t="str">
        <f>IF(IFERROR(VLOOKUP(A226,#REF!,1,FALSE),"")="","","✓")</f>
        <v/>
      </c>
      <c r="AF226" s="237" t="s">
        <v>48</v>
      </c>
      <c r="AG226" s="239" t="s">
        <v>48</v>
      </c>
      <c r="AH226" s="248" t="str">
        <f>IF(AND(COUNTIF('1093件のリスト'!$L$247:$L$7238,'2-1.手続一覧'!A226)=1,(_xlfn.XLOOKUP('2-1.手続一覧'!A226,'1093件のリスト'!$L$247:$L$7238,'1093件のリスト'!$AM$247:$AM$7238))="2022年度の対象"),"リストにあり","？")</f>
        <v>リストにあり</v>
      </c>
      <c r="AI226" s="248" t="s">
        <v>49</v>
      </c>
      <c r="AJ226" s="248" t="s">
        <v>9352</v>
      </c>
      <c r="AK226" s="248" t="str">
        <f t="shared" si="5"/>
        <v/>
      </c>
      <c r="AL226" s="248" t="str">
        <f>VLOOKUP($A226,'3-4.鉱山・火薬'!$B$16:$BV$186,5,FALSE)</f>
        <v>簡易申請</v>
      </c>
      <c r="AM226" s="251" t="str">
        <f>VLOOKUP($A226,'3-4.鉱山・火薬'!$B$16:$BV$186,60,FALSE)</f>
        <v>-</v>
      </c>
      <c r="AN226" s="248" t="str">
        <f>VLOOKUP($A226,'3-4.鉱山・火薬'!$B$16:$BV$186,61,FALSE)</f>
        <v>-</v>
      </c>
      <c r="AO226" s="248" t="str">
        <f>VLOOKUP($A226,'3-4.鉱山・火薬'!$B$16:$BV$186,62,FALSE)</f>
        <v>-</v>
      </c>
      <c r="AP226" s="248">
        <f>VLOOKUP($A226,'3-4.鉱山・火薬'!$B$16:$BV$186,47,FALSE)</f>
        <v>0</v>
      </c>
      <c r="AQ226" s="239">
        <f>VLOOKUP($A226,'3-4.鉱山・火薬'!$B$16:$BV$186,48,FALSE)</f>
        <v>0</v>
      </c>
      <c r="AR226" s="234" t="s">
        <v>0</v>
      </c>
    </row>
    <row r="227" spans="1:44" s="1" customFormat="1" ht="30" hidden="1" customHeight="1">
      <c r="A227" s="249">
        <v>24373</v>
      </c>
      <c r="B227" s="168" t="s">
        <v>1461</v>
      </c>
      <c r="C227" s="166" t="s">
        <v>1462</v>
      </c>
      <c r="D227" s="166">
        <v>1973</v>
      </c>
      <c r="E227" s="166">
        <v>26</v>
      </c>
      <c r="F227" s="166">
        <v>9</v>
      </c>
      <c r="G227" s="166">
        <v>0</v>
      </c>
      <c r="H227" s="166">
        <v>0</v>
      </c>
      <c r="I227" s="166">
        <v>0</v>
      </c>
      <c r="J227" s="166">
        <v>0</v>
      </c>
      <c r="K227" s="166">
        <v>0</v>
      </c>
      <c r="L227" s="166">
        <v>0</v>
      </c>
      <c r="M227" s="166" t="s">
        <v>1463</v>
      </c>
      <c r="N227" s="166" t="s">
        <v>41</v>
      </c>
      <c r="O227" s="166" t="s">
        <v>1283</v>
      </c>
      <c r="P227" s="166" t="s">
        <v>10320</v>
      </c>
      <c r="Q227" s="167" t="s">
        <v>10321</v>
      </c>
      <c r="R227" s="166"/>
      <c r="S227" s="166" t="s">
        <v>54</v>
      </c>
      <c r="T227" s="166">
        <v>0</v>
      </c>
      <c r="U227" s="166">
        <v>0</v>
      </c>
      <c r="V227" s="166">
        <v>0</v>
      </c>
      <c r="W227" s="166" t="s">
        <v>46</v>
      </c>
      <c r="X227" s="166">
        <v>0</v>
      </c>
      <c r="Y227" s="166" t="s">
        <v>47</v>
      </c>
      <c r="Z227" s="166">
        <v>0</v>
      </c>
      <c r="AA227" s="166"/>
      <c r="AB227" s="246">
        <v>0</v>
      </c>
      <c r="AC227" s="246" t="s">
        <v>10217</v>
      </c>
      <c r="AD227" s="237" t="s">
        <v>49</v>
      </c>
      <c r="AE227" s="238" t="str">
        <f>IF(IFERROR(VLOOKUP(A227,#REF!,1,FALSE),"")="","","✓")</f>
        <v/>
      </c>
      <c r="AF227" s="237" t="s">
        <v>48</v>
      </c>
      <c r="AG227" s="239" t="s">
        <v>48</v>
      </c>
      <c r="AH227" s="248" t="str">
        <f>IF(AND(COUNTIF('1093件のリスト'!$L$247:$L$7238,'2-1.手続一覧'!A227)=1,(_xlfn.XLOOKUP('2-1.手続一覧'!A227,'1093件のリスト'!$L$247:$L$7238,'1093件のリスト'!$AM$247:$AM$7238))="2022年度の対象"),"リストにあり","？")</f>
        <v>リストにあり</v>
      </c>
      <c r="AI227" s="248" t="s">
        <v>49</v>
      </c>
      <c r="AJ227" s="248" t="s">
        <v>9352</v>
      </c>
      <c r="AK227" s="248" t="str">
        <f t="shared" si="5"/>
        <v/>
      </c>
      <c r="AL227" s="248" t="str">
        <f>VLOOKUP($A227,'3-4.鉱山・火薬'!$B$16:$BV$186,5,FALSE)</f>
        <v>汎用申請</v>
      </c>
      <c r="AM227" s="251" t="str">
        <f>VLOOKUP($A227,'3-4.鉱山・火薬'!$B$16:$BV$186,60,FALSE)</f>
        <v>Apply01</v>
      </c>
      <c r="AN227" s="248" t="str">
        <f>VLOOKUP($A227,'3-4.鉱山・火薬'!$B$16:$BV$186,61,FALSE)</f>
        <v>ApplyA</v>
      </c>
      <c r="AO227" s="248" t="str">
        <f>VLOOKUP($A227,'3-4.鉱山・火薬'!$B$16:$BV$186,62,FALSE)</f>
        <v>COM-YOSHIKI-2</v>
      </c>
      <c r="AP227" s="248">
        <f>VLOOKUP($A227,'3-4.鉱山・火薬'!$B$16:$BV$186,47,FALSE)</f>
        <v>0</v>
      </c>
      <c r="AQ227" s="239">
        <f>VLOOKUP($A227,'3-4.鉱山・火薬'!$B$16:$BV$186,48,FALSE)</f>
        <v>0</v>
      </c>
      <c r="AR227" s="234" t="s">
        <v>0</v>
      </c>
    </row>
    <row r="228" spans="1:44" s="1" customFormat="1" ht="30" hidden="1" customHeight="1">
      <c r="A228" s="249">
        <v>24374</v>
      </c>
      <c r="B228" s="168" t="s">
        <v>1480</v>
      </c>
      <c r="C228" s="166" t="s">
        <v>1481</v>
      </c>
      <c r="D228" s="166">
        <v>1973</v>
      </c>
      <c r="E228" s="166">
        <v>26</v>
      </c>
      <c r="F228" s="166">
        <v>21</v>
      </c>
      <c r="G228" s="166">
        <v>0</v>
      </c>
      <c r="H228" s="166">
        <v>0</v>
      </c>
      <c r="I228" s="166">
        <v>1</v>
      </c>
      <c r="J228" s="166">
        <v>0</v>
      </c>
      <c r="K228" s="166">
        <v>0</v>
      </c>
      <c r="L228" s="166">
        <v>0</v>
      </c>
      <c r="M228" s="166">
        <v>0</v>
      </c>
      <c r="N228" s="166" t="s">
        <v>41</v>
      </c>
      <c r="O228" s="166" t="s">
        <v>1283</v>
      </c>
      <c r="P228" s="166" t="s">
        <v>10320</v>
      </c>
      <c r="Q228" s="167" t="s">
        <v>10321</v>
      </c>
      <c r="R228" s="166"/>
      <c r="S228" s="166" t="s">
        <v>54</v>
      </c>
      <c r="T228" s="166">
        <v>0</v>
      </c>
      <c r="U228" s="166">
        <v>0</v>
      </c>
      <c r="V228" s="166">
        <v>0</v>
      </c>
      <c r="W228" s="166" t="s">
        <v>46</v>
      </c>
      <c r="X228" s="166">
        <v>0</v>
      </c>
      <c r="Y228" s="166" t="s">
        <v>47</v>
      </c>
      <c r="Z228" s="166">
        <v>0</v>
      </c>
      <c r="AA228" s="166"/>
      <c r="AB228" s="246">
        <v>0</v>
      </c>
      <c r="AC228" s="246" t="s">
        <v>10217</v>
      </c>
      <c r="AD228" s="237" t="s">
        <v>49</v>
      </c>
      <c r="AE228" s="238" t="str">
        <f>IF(IFERROR(VLOOKUP(A228,#REF!,1,FALSE),"")="","","✓")</f>
        <v/>
      </c>
      <c r="AF228" s="237" t="s">
        <v>48</v>
      </c>
      <c r="AG228" s="239" t="s">
        <v>48</v>
      </c>
      <c r="AH228" s="248" t="str">
        <f>IF(AND(COUNTIF('1093件のリスト'!$L$247:$L$7238,'2-1.手続一覧'!A228)=1,(_xlfn.XLOOKUP('2-1.手続一覧'!A228,'1093件のリスト'!$L$247:$L$7238,'1093件のリスト'!$AM$247:$AM$7238))="2022年度の対象"),"リストにあり","？")</f>
        <v>リストにあり</v>
      </c>
      <c r="AI228" s="248" t="s">
        <v>49</v>
      </c>
      <c r="AJ228" s="248" t="s">
        <v>9352</v>
      </c>
      <c r="AK228" s="248" t="str">
        <f t="shared" si="5"/>
        <v/>
      </c>
      <c r="AL228" s="248" t="str">
        <f>VLOOKUP($A228,'3-4.鉱山・火薬'!$B$16:$BV$186,5,FALSE)</f>
        <v>汎用申請</v>
      </c>
      <c r="AM228" s="251" t="str">
        <f>VLOOKUP($A228,'3-4.鉱山・火薬'!$B$16:$BV$186,60,FALSE)</f>
        <v>Notify01</v>
      </c>
      <c r="AN228" s="248" t="str">
        <f>VLOOKUP($A228,'3-4.鉱山・火薬'!$B$16:$BV$186,61,FALSE)</f>
        <v>NotifyA</v>
      </c>
      <c r="AO228" s="248" t="str">
        <f>VLOOKUP($A228,'3-4.鉱山・火薬'!$B$16:$BV$186,62,FALSE)</f>
        <v>-</v>
      </c>
      <c r="AP228" s="248">
        <f>VLOOKUP($A228,'3-4.鉱山・火薬'!$B$16:$BV$186,47,FALSE)</f>
        <v>0</v>
      </c>
      <c r="AQ228" s="239">
        <f>VLOOKUP($A228,'3-4.鉱山・火薬'!$B$16:$BV$186,48,FALSE)</f>
        <v>0</v>
      </c>
      <c r="AR228" s="234" t="s">
        <v>0</v>
      </c>
    </row>
    <row r="229" spans="1:44" s="1" customFormat="1" ht="30" hidden="1" customHeight="1">
      <c r="A229" s="249">
        <v>24375</v>
      </c>
      <c r="B229" s="168" t="s">
        <v>1468</v>
      </c>
      <c r="C229" s="166" t="s">
        <v>1462</v>
      </c>
      <c r="D229" s="166">
        <v>1973</v>
      </c>
      <c r="E229" s="166">
        <v>26</v>
      </c>
      <c r="F229" s="166">
        <v>16</v>
      </c>
      <c r="G229" s="166">
        <v>0</v>
      </c>
      <c r="H229" s="166">
        <v>0</v>
      </c>
      <c r="I229" s="166">
        <v>0</v>
      </c>
      <c r="J229" s="166">
        <v>0</v>
      </c>
      <c r="K229" s="166">
        <v>0</v>
      </c>
      <c r="L229" s="166">
        <v>0</v>
      </c>
      <c r="M229" s="166">
        <v>0</v>
      </c>
      <c r="N229" s="166" t="s">
        <v>41</v>
      </c>
      <c r="O229" s="166" t="s">
        <v>1283</v>
      </c>
      <c r="P229" s="166" t="s">
        <v>245</v>
      </c>
      <c r="Q229" s="167" t="s">
        <v>10321</v>
      </c>
      <c r="R229" s="166"/>
      <c r="S229" s="166" t="s">
        <v>54</v>
      </c>
      <c r="T229" s="166">
        <v>0</v>
      </c>
      <c r="U229" s="166" t="s">
        <v>1469</v>
      </c>
      <c r="V229" s="166">
        <v>0</v>
      </c>
      <c r="W229" s="166" t="s">
        <v>46</v>
      </c>
      <c r="X229" s="166">
        <v>0</v>
      </c>
      <c r="Y229" s="166" t="s">
        <v>47</v>
      </c>
      <c r="Z229" s="166">
        <v>0</v>
      </c>
      <c r="AA229" s="166"/>
      <c r="AB229" s="246">
        <v>0</v>
      </c>
      <c r="AC229" s="246" t="s">
        <v>10217</v>
      </c>
      <c r="AD229" s="237" t="s">
        <v>48</v>
      </c>
      <c r="AE229" s="238" t="str">
        <f>IF(IFERROR(VLOOKUP(A229,#REF!,1,FALSE),"")="","","✓")</f>
        <v/>
      </c>
      <c r="AF229" s="237" t="s">
        <v>48</v>
      </c>
      <c r="AG229" s="239" t="s">
        <v>48</v>
      </c>
      <c r="AH229" s="248" t="str">
        <f>IF(AND(COUNTIF('1093件のリスト'!$L$247:$L$7238,'2-1.手続一覧'!A229)=1,(_xlfn.XLOOKUP('2-1.手続一覧'!A229,'1093件のリスト'!$L$247:$L$7238,'1093件のリスト'!$AM$247:$AM$7238))="2022年度の対象"),"リストにあり","？")</f>
        <v>？</v>
      </c>
      <c r="AI229" s="248"/>
      <c r="AJ229" s="248" t="s">
        <v>1868</v>
      </c>
      <c r="AK229" s="248" t="s">
        <v>1868</v>
      </c>
      <c r="AL229" s="248" t="s">
        <v>1868</v>
      </c>
      <c r="AM229" s="248" t="s">
        <v>1868</v>
      </c>
      <c r="AN229" s="250" t="s">
        <v>1868</v>
      </c>
      <c r="AO229" s="250" t="s">
        <v>1868</v>
      </c>
      <c r="AP229" s="248" t="s">
        <v>1868</v>
      </c>
      <c r="AQ229" s="239" t="s">
        <v>1868</v>
      </c>
      <c r="AR229" s="234" t="s">
        <v>0</v>
      </c>
    </row>
    <row r="230" spans="1:44" s="1" customFormat="1" ht="30" hidden="1" customHeight="1">
      <c r="A230" s="249">
        <v>24376</v>
      </c>
      <c r="B230" s="168" t="s">
        <v>1470</v>
      </c>
      <c r="C230" s="166" t="s">
        <v>1462</v>
      </c>
      <c r="D230" s="166">
        <v>1973</v>
      </c>
      <c r="E230" s="166">
        <v>26</v>
      </c>
      <c r="F230" s="166">
        <v>20</v>
      </c>
      <c r="G230" s="166">
        <v>0</v>
      </c>
      <c r="H230" s="166">
        <v>0</v>
      </c>
      <c r="I230" s="166">
        <v>0</v>
      </c>
      <c r="J230" s="166">
        <v>0</v>
      </c>
      <c r="K230" s="166">
        <v>0</v>
      </c>
      <c r="L230" s="166">
        <v>0</v>
      </c>
      <c r="M230" s="166">
        <v>0</v>
      </c>
      <c r="N230" s="166" t="s">
        <v>41</v>
      </c>
      <c r="O230" s="166" t="s">
        <v>1283</v>
      </c>
      <c r="P230" s="166" t="s">
        <v>245</v>
      </c>
      <c r="Q230" s="167" t="s">
        <v>10321</v>
      </c>
      <c r="R230" s="166"/>
      <c r="S230" s="166" t="s">
        <v>54</v>
      </c>
      <c r="T230" s="166">
        <v>0</v>
      </c>
      <c r="U230" s="166" t="s">
        <v>1469</v>
      </c>
      <c r="V230" s="166">
        <v>0</v>
      </c>
      <c r="W230" s="166" t="s">
        <v>46</v>
      </c>
      <c r="X230" s="166">
        <v>0</v>
      </c>
      <c r="Y230" s="166" t="s">
        <v>47</v>
      </c>
      <c r="Z230" s="166">
        <v>0</v>
      </c>
      <c r="AA230" s="166"/>
      <c r="AB230" s="246">
        <v>0</v>
      </c>
      <c r="AC230" s="246" t="s">
        <v>10217</v>
      </c>
      <c r="AD230" s="237" t="s">
        <v>48</v>
      </c>
      <c r="AE230" s="238" t="str">
        <f>IF(IFERROR(VLOOKUP(A230,#REF!,1,FALSE),"")="","","✓")</f>
        <v/>
      </c>
      <c r="AF230" s="237" t="s">
        <v>48</v>
      </c>
      <c r="AG230" s="239" t="s">
        <v>48</v>
      </c>
      <c r="AH230" s="248" t="str">
        <f>IF(AND(COUNTIF('1093件のリスト'!$L$247:$L$7238,'2-1.手続一覧'!A230)=1,(_xlfn.XLOOKUP('2-1.手続一覧'!A230,'1093件のリスト'!$L$247:$L$7238,'1093件のリスト'!$AM$247:$AM$7238))="2022年度の対象"),"リストにあり","？")</f>
        <v>？</v>
      </c>
      <c r="AI230" s="248"/>
      <c r="AJ230" s="248" t="s">
        <v>1868</v>
      </c>
      <c r="AK230" s="248" t="s">
        <v>1868</v>
      </c>
      <c r="AL230" s="248" t="s">
        <v>1868</v>
      </c>
      <c r="AM230" s="248" t="s">
        <v>1868</v>
      </c>
      <c r="AN230" s="250" t="s">
        <v>1868</v>
      </c>
      <c r="AO230" s="250" t="s">
        <v>1868</v>
      </c>
      <c r="AP230" s="248" t="s">
        <v>1868</v>
      </c>
      <c r="AQ230" s="239" t="s">
        <v>1868</v>
      </c>
      <c r="AR230" s="234" t="s">
        <v>0</v>
      </c>
    </row>
    <row r="231" spans="1:44" s="1" customFormat="1" ht="30" hidden="1" customHeight="1">
      <c r="A231" s="249">
        <v>24377</v>
      </c>
      <c r="B231" s="168" t="s">
        <v>1471</v>
      </c>
      <c r="C231" s="166" t="s">
        <v>1901</v>
      </c>
      <c r="D231" s="166">
        <v>1973</v>
      </c>
      <c r="E231" s="166">
        <v>26</v>
      </c>
      <c r="F231" s="166">
        <v>21</v>
      </c>
      <c r="G231" s="166">
        <v>0</v>
      </c>
      <c r="H231" s="166">
        <v>0</v>
      </c>
      <c r="I231" s="166">
        <v>1</v>
      </c>
      <c r="J231" s="166">
        <v>0</v>
      </c>
      <c r="K231" s="166">
        <v>0</v>
      </c>
      <c r="L231" s="166">
        <v>0</v>
      </c>
      <c r="M231" s="166" t="s">
        <v>168</v>
      </c>
      <c r="N231" s="166" t="s">
        <v>41</v>
      </c>
      <c r="O231" s="166" t="s">
        <v>1283</v>
      </c>
      <c r="P231" s="166" t="s">
        <v>245</v>
      </c>
      <c r="Q231" s="167" t="s">
        <v>10321</v>
      </c>
      <c r="R231" s="166"/>
      <c r="S231" s="166" t="s">
        <v>54</v>
      </c>
      <c r="T231" s="166">
        <v>0</v>
      </c>
      <c r="U231" s="166" t="s">
        <v>1469</v>
      </c>
      <c r="V231" s="166">
        <v>0</v>
      </c>
      <c r="W231" s="166" t="s">
        <v>46</v>
      </c>
      <c r="X231" s="166">
        <v>0</v>
      </c>
      <c r="Y231" s="166" t="s">
        <v>47</v>
      </c>
      <c r="Z231" s="166">
        <v>0</v>
      </c>
      <c r="AA231" s="166"/>
      <c r="AB231" s="246">
        <v>0</v>
      </c>
      <c r="AC231" s="246" t="s">
        <v>10217</v>
      </c>
      <c r="AD231" s="237" t="s">
        <v>48</v>
      </c>
      <c r="AE231" s="238" t="str">
        <f>IF(IFERROR(VLOOKUP(A231,#REF!,1,FALSE),"")="","","✓")</f>
        <v/>
      </c>
      <c r="AF231" s="237" t="s">
        <v>48</v>
      </c>
      <c r="AG231" s="239" t="s">
        <v>48</v>
      </c>
      <c r="AH231" s="248" t="str">
        <f>IF(AND(COUNTIF('1093件のリスト'!$L$247:$L$7238,'2-1.手続一覧'!A231)=1,(_xlfn.XLOOKUP('2-1.手続一覧'!A231,'1093件のリスト'!$L$247:$L$7238,'1093件のリスト'!$AM$247:$AM$7238))="2022年度の対象"),"リストにあり","？")</f>
        <v>？</v>
      </c>
      <c r="AI231" s="248"/>
      <c r="AJ231" s="248" t="s">
        <v>1868</v>
      </c>
      <c r="AK231" s="248" t="s">
        <v>1868</v>
      </c>
      <c r="AL231" s="248" t="s">
        <v>1868</v>
      </c>
      <c r="AM231" s="248" t="s">
        <v>1868</v>
      </c>
      <c r="AN231" s="250" t="s">
        <v>1868</v>
      </c>
      <c r="AO231" s="250" t="s">
        <v>1868</v>
      </c>
      <c r="AP231" s="248" t="s">
        <v>1868</v>
      </c>
      <c r="AQ231" s="239" t="s">
        <v>1868</v>
      </c>
      <c r="AR231" s="234" t="s">
        <v>0</v>
      </c>
    </row>
    <row r="232" spans="1:44" s="1" customFormat="1" ht="30" hidden="1" customHeight="1">
      <c r="A232" s="249">
        <v>24378</v>
      </c>
      <c r="B232" s="168" t="s">
        <v>1472</v>
      </c>
      <c r="C232" s="166" t="s">
        <v>1462</v>
      </c>
      <c r="D232" s="166">
        <v>1973</v>
      </c>
      <c r="E232" s="166">
        <v>26</v>
      </c>
      <c r="F232" s="166">
        <v>21</v>
      </c>
      <c r="G232" s="166">
        <v>0</v>
      </c>
      <c r="H232" s="166">
        <v>0</v>
      </c>
      <c r="I232" s="166">
        <v>1</v>
      </c>
      <c r="J232" s="166">
        <v>0</v>
      </c>
      <c r="K232" s="166">
        <v>0</v>
      </c>
      <c r="L232" s="166">
        <v>0</v>
      </c>
      <c r="M232" s="166" t="s">
        <v>170</v>
      </c>
      <c r="N232" s="166" t="s">
        <v>41</v>
      </c>
      <c r="O232" s="166" t="s">
        <v>1283</v>
      </c>
      <c r="P232" s="166" t="s">
        <v>245</v>
      </c>
      <c r="Q232" s="167" t="s">
        <v>10321</v>
      </c>
      <c r="R232" s="166"/>
      <c r="S232" s="166" t="s">
        <v>54</v>
      </c>
      <c r="T232" s="166">
        <v>0</v>
      </c>
      <c r="U232" s="166" t="s">
        <v>1469</v>
      </c>
      <c r="V232" s="166">
        <v>0</v>
      </c>
      <c r="W232" s="166" t="s">
        <v>46</v>
      </c>
      <c r="X232" s="166">
        <v>0</v>
      </c>
      <c r="Y232" s="166" t="s">
        <v>47</v>
      </c>
      <c r="Z232" s="166">
        <v>0</v>
      </c>
      <c r="AA232" s="166"/>
      <c r="AB232" s="246">
        <v>0</v>
      </c>
      <c r="AC232" s="246" t="s">
        <v>10217</v>
      </c>
      <c r="AD232" s="237" t="s">
        <v>48</v>
      </c>
      <c r="AE232" s="238" t="str">
        <f>IF(IFERROR(VLOOKUP(A232,#REF!,1,FALSE),"")="","","✓")</f>
        <v/>
      </c>
      <c r="AF232" s="237" t="s">
        <v>48</v>
      </c>
      <c r="AG232" s="239" t="s">
        <v>48</v>
      </c>
      <c r="AH232" s="248" t="str">
        <f>IF(AND(COUNTIF('1093件のリスト'!$L$247:$L$7238,'2-1.手続一覧'!A232)=1,(_xlfn.XLOOKUP('2-1.手続一覧'!A232,'1093件のリスト'!$L$247:$L$7238,'1093件のリスト'!$AM$247:$AM$7238))="2022年度の対象"),"リストにあり","？")</f>
        <v>？</v>
      </c>
      <c r="AI232" s="248"/>
      <c r="AJ232" s="248" t="s">
        <v>1868</v>
      </c>
      <c r="AK232" s="248" t="s">
        <v>1868</v>
      </c>
      <c r="AL232" s="248" t="s">
        <v>1868</v>
      </c>
      <c r="AM232" s="248" t="s">
        <v>1868</v>
      </c>
      <c r="AN232" s="250" t="s">
        <v>1868</v>
      </c>
      <c r="AO232" s="250" t="s">
        <v>1868</v>
      </c>
      <c r="AP232" s="248" t="s">
        <v>1868</v>
      </c>
      <c r="AQ232" s="239" t="s">
        <v>1868</v>
      </c>
      <c r="AR232" s="234" t="s">
        <v>0</v>
      </c>
    </row>
    <row r="233" spans="1:44" s="1" customFormat="1" ht="30" hidden="1" customHeight="1">
      <c r="A233" s="249">
        <v>24379</v>
      </c>
      <c r="B233" s="168" t="s">
        <v>1473</v>
      </c>
      <c r="C233" s="166" t="s">
        <v>1462</v>
      </c>
      <c r="D233" s="166">
        <v>1973</v>
      </c>
      <c r="E233" s="166">
        <v>26</v>
      </c>
      <c r="F233" s="166">
        <v>22</v>
      </c>
      <c r="G233" s="166">
        <v>0</v>
      </c>
      <c r="H233" s="166">
        <v>0</v>
      </c>
      <c r="I233" s="166">
        <v>0</v>
      </c>
      <c r="J233" s="166">
        <v>0</v>
      </c>
      <c r="K233" s="166">
        <v>0</v>
      </c>
      <c r="L233" s="166">
        <v>0</v>
      </c>
      <c r="M233" s="166">
        <v>0</v>
      </c>
      <c r="N233" s="166" t="s">
        <v>41</v>
      </c>
      <c r="O233" s="166" t="s">
        <v>1283</v>
      </c>
      <c r="P233" s="166" t="s">
        <v>245</v>
      </c>
      <c r="Q233" s="167" t="s">
        <v>10321</v>
      </c>
      <c r="R233" s="166"/>
      <c r="S233" s="166" t="s">
        <v>54</v>
      </c>
      <c r="T233" s="166">
        <v>0</v>
      </c>
      <c r="U233" s="166" t="s">
        <v>1469</v>
      </c>
      <c r="V233" s="166">
        <v>0</v>
      </c>
      <c r="W233" s="166" t="s">
        <v>46</v>
      </c>
      <c r="X233" s="166">
        <v>0</v>
      </c>
      <c r="Y233" s="166" t="s">
        <v>47</v>
      </c>
      <c r="Z233" s="166">
        <v>0</v>
      </c>
      <c r="AA233" s="166"/>
      <c r="AB233" s="246">
        <v>0</v>
      </c>
      <c r="AC233" s="246" t="s">
        <v>10217</v>
      </c>
      <c r="AD233" s="237" t="s">
        <v>48</v>
      </c>
      <c r="AE233" s="238" t="str">
        <f>IF(IFERROR(VLOOKUP(A233,#REF!,1,FALSE),"")="","","✓")</f>
        <v/>
      </c>
      <c r="AF233" s="237" t="s">
        <v>48</v>
      </c>
      <c r="AG233" s="239" t="s">
        <v>48</v>
      </c>
      <c r="AH233" s="248" t="str">
        <f>IF(AND(COUNTIF('1093件のリスト'!$L$247:$L$7238,'2-1.手続一覧'!A233)=1,(_xlfn.XLOOKUP('2-1.手続一覧'!A233,'1093件のリスト'!$L$247:$L$7238,'1093件のリスト'!$AM$247:$AM$7238))="2022年度の対象"),"リストにあり","？")</f>
        <v>？</v>
      </c>
      <c r="AI233" s="248"/>
      <c r="AJ233" s="248" t="s">
        <v>1868</v>
      </c>
      <c r="AK233" s="248" t="s">
        <v>1868</v>
      </c>
      <c r="AL233" s="248" t="s">
        <v>1868</v>
      </c>
      <c r="AM233" s="248" t="s">
        <v>1868</v>
      </c>
      <c r="AN233" s="250" t="s">
        <v>1868</v>
      </c>
      <c r="AO233" s="250" t="s">
        <v>1868</v>
      </c>
      <c r="AP233" s="248" t="s">
        <v>1868</v>
      </c>
      <c r="AQ233" s="239" t="s">
        <v>1868</v>
      </c>
      <c r="AR233" s="234" t="s">
        <v>0</v>
      </c>
    </row>
    <row r="234" spans="1:44" s="1" customFormat="1" ht="30" hidden="1" customHeight="1">
      <c r="A234" s="249">
        <v>24380</v>
      </c>
      <c r="B234" s="168" t="s">
        <v>1475</v>
      </c>
      <c r="C234" s="166" t="s">
        <v>1462</v>
      </c>
      <c r="D234" s="166">
        <v>1973</v>
      </c>
      <c r="E234" s="166">
        <v>26</v>
      </c>
      <c r="F234" s="166">
        <v>23</v>
      </c>
      <c r="G234" s="166">
        <v>0</v>
      </c>
      <c r="H234" s="166">
        <v>0</v>
      </c>
      <c r="I234" s="166">
        <v>1</v>
      </c>
      <c r="J234" s="166">
        <v>0</v>
      </c>
      <c r="K234" s="166">
        <v>0</v>
      </c>
      <c r="L234" s="166">
        <v>0</v>
      </c>
      <c r="M234" s="166" t="s">
        <v>168</v>
      </c>
      <c r="N234" s="166" t="s">
        <v>41</v>
      </c>
      <c r="O234" s="166" t="s">
        <v>1283</v>
      </c>
      <c r="P234" s="166" t="s">
        <v>245</v>
      </c>
      <c r="Q234" s="167" t="s">
        <v>10321</v>
      </c>
      <c r="R234" s="166"/>
      <c r="S234" s="166" t="s">
        <v>54</v>
      </c>
      <c r="T234" s="166">
        <v>0</v>
      </c>
      <c r="U234" s="166" t="s">
        <v>1469</v>
      </c>
      <c r="V234" s="166">
        <v>0</v>
      </c>
      <c r="W234" s="166" t="s">
        <v>46</v>
      </c>
      <c r="X234" s="166">
        <v>0</v>
      </c>
      <c r="Y234" s="166" t="s">
        <v>47</v>
      </c>
      <c r="Z234" s="166">
        <v>0</v>
      </c>
      <c r="AA234" s="166"/>
      <c r="AB234" s="246">
        <v>0</v>
      </c>
      <c r="AC234" s="246" t="s">
        <v>10217</v>
      </c>
      <c r="AD234" s="237" t="s">
        <v>48</v>
      </c>
      <c r="AE234" s="238" t="str">
        <f>IF(IFERROR(VLOOKUP(A234,#REF!,1,FALSE),"")="","","✓")</f>
        <v/>
      </c>
      <c r="AF234" s="237" t="s">
        <v>48</v>
      </c>
      <c r="AG234" s="239" t="s">
        <v>48</v>
      </c>
      <c r="AH234" s="248" t="str">
        <f>IF(AND(COUNTIF('1093件のリスト'!$L$247:$L$7238,'2-1.手続一覧'!A234)=1,(_xlfn.XLOOKUP('2-1.手続一覧'!A234,'1093件のリスト'!$L$247:$L$7238,'1093件のリスト'!$AM$247:$AM$7238))="2022年度の対象"),"リストにあり","？")</f>
        <v>？</v>
      </c>
      <c r="AI234" s="248"/>
      <c r="AJ234" s="248" t="s">
        <v>1868</v>
      </c>
      <c r="AK234" s="248" t="s">
        <v>1868</v>
      </c>
      <c r="AL234" s="248" t="s">
        <v>1868</v>
      </c>
      <c r="AM234" s="248" t="s">
        <v>1868</v>
      </c>
      <c r="AN234" s="250" t="s">
        <v>1868</v>
      </c>
      <c r="AO234" s="250" t="s">
        <v>1868</v>
      </c>
      <c r="AP234" s="248" t="s">
        <v>1868</v>
      </c>
      <c r="AQ234" s="239" t="s">
        <v>1868</v>
      </c>
      <c r="AR234" s="234" t="s">
        <v>0</v>
      </c>
    </row>
    <row r="235" spans="1:44" s="1" customFormat="1" ht="30" hidden="1" customHeight="1">
      <c r="A235" s="249">
        <v>24381</v>
      </c>
      <c r="B235" s="168" t="s">
        <v>1476</v>
      </c>
      <c r="C235" s="166" t="s">
        <v>1462</v>
      </c>
      <c r="D235" s="166">
        <v>1973</v>
      </c>
      <c r="E235" s="166">
        <v>26</v>
      </c>
      <c r="F235" s="166">
        <v>23</v>
      </c>
      <c r="G235" s="166">
        <v>0</v>
      </c>
      <c r="H235" s="166">
        <v>0</v>
      </c>
      <c r="I235" s="166">
        <v>1</v>
      </c>
      <c r="J235" s="166">
        <v>0</v>
      </c>
      <c r="K235" s="166">
        <v>0</v>
      </c>
      <c r="L235" s="166">
        <v>0</v>
      </c>
      <c r="M235" s="166" t="s">
        <v>170</v>
      </c>
      <c r="N235" s="166" t="s">
        <v>41</v>
      </c>
      <c r="O235" s="166" t="s">
        <v>1283</v>
      </c>
      <c r="P235" s="166" t="s">
        <v>245</v>
      </c>
      <c r="Q235" s="167" t="s">
        <v>10321</v>
      </c>
      <c r="R235" s="166"/>
      <c r="S235" s="166" t="s">
        <v>54</v>
      </c>
      <c r="T235" s="166">
        <v>0</v>
      </c>
      <c r="U235" s="166" t="s">
        <v>1469</v>
      </c>
      <c r="V235" s="166">
        <v>0</v>
      </c>
      <c r="W235" s="166" t="s">
        <v>46</v>
      </c>
      <c r="X235" s="166">
        <v>0</v>
      </c>
      <c r="Y235" s="166" t="s">
        <v>47</v>
      </c>
      <c r="Z235" s="166">
        <v>0</v>
      </c>
      <c r="AA235" s="166"/>
      <c r="AB235" s="246">
        <v>0</v>
      </c>
      <c r="AC235" s="246" t="s">
        <v>10217</v>
      </c>
      <c r="AD235" s="237" t="s">
        <v>48</v>
      </c>
      <c r="AE235" s="238" t="str">
        <f>IF(IFERROR(VLOOKUP(A235,#REF!,1,FALSE),"")="","","✓")</f>
        <v/>
      </c>
      <c r="AF235" s="237" t="s">
        <v>48</v>
      </c>
      <c r="AG235" s="239" t="s">
        <v>48</v>
      </c>
      <c r="AH235" s="248" t="str">
        <f>IF(AND(COUNTIF('1093件のリスト'!$L$247:$L$7238,'2-1.手続一覧'!A235)=1,(_xlfn.XLOOKUP('2-1.手続一覧'!A235,'1093件のリスト'!$L$247:$L$7238,'1093件のリスト'!$AM$247:$AM$7238))="2022年度の対象"),"リストにあり","？")</f>
        <v>？</v>
      </c>
      <c r="AI235" s="248"/>
      <c r="AJ235" s="248" t="s">
        <v>1868</v>
      </c>
      <c r="AK235" s="248" t="s">
        <v>1868</v>
      </c>
      <c r="AL235" s="248" t="s">
        <v>1868</v>
      </c>
      <c r="AM235" s="248" t="s">
        <v>1868</v>
      </c>
      <c r="AN235" s="250" t="s">
        <v>1868</v>
      </c>
      <c r="AO235" s="250" t="s">
        <v>1868</v>
      </c>
      <c r="AP235" s="248" t="s">
        <v>1868</v>
      </c>
      <c r="AQ235" s="239" t="s">
        <v>1868</v>
      </c>
      <c r="AR235" s="234" t="s">
        <v>0</v>
      </c>
    </row>
    <row r="236" spans="1:44" s="1" customFormat="1" ht="30" hidden="1" customHeight="1">
      <c r="A236" s="249">
        <v>24382</v>
      </c>
      <c r="B236" s="168" t="s">
        <v>1477</v>
      </c>
      <c r="C236" s="166" t="s">
        <v>1462</v>
      </c>
      <c r="D236" s="166">
        <v>1973</v>
      </c>
      <c r="E236" s="166">
        <v>26</v>
      </c>
      <c r="F236" s="166">
        <v>23</v>
      </c>
      <c r="G236" s="166">
        <v>0</v>
      </c>
      <c r="H236" s="166">
        <v>0</v>
      </c>
      <c r="I236" s="166">
        <v>2</v>
      </c>
      <c r="J236" s="166">
        <v>0</v>
      </c>
      <c r="K236" s="166">
        <v>0</v>
      </c>
      <c r="L236" s="166">
        <v>0</v>
      </c>
      <c r="M236" s="166">
        <v>0</v>
      </c>
      <c r="N236" s="166" t="s">
        <v>41</v>
      </c>
      <c r="O236" s="166" t="s">
        <v>1283</v>
      </c>
      <c r="P236" s="166" t="s">
        <v>245</v>
      </c>
      <c r="Q236" s="167" t="s">
        <v>10321</v>
      </c>
      <c r="R236" s="166"/>
      <c r="S236" s="166" t="s">
        <v>54</v>
      </c>
      <c r="T236" s="166">
        <v>0</v>
      </c>
      <c r="U236" s="166" t="s">
        <v>1469</v>
      </c>
      <c r="V236" s="166">
        <v>0</v>
      </c>
      <c r="W236" s="166" t="s">
        <v>46</v>
      </c>
      <c r="X236" s="166">
        <v>0</v>
      </c>
      <c r="Y236" s="166" t="s">
        <v>47</v>
      </c>
      <c r="Z236" s="166">
        <v>0</v>
      </c>
      <c r="AA236" s="166"/>
      <c r="AB236" s="246">
        <v>0</v>
      </c>
      <c r="AC236" s="246" t="s">
        <v>10217</v>
      </c>
      <c r="AD236" s="237" t="s">
        <v>48</v>
      </c>
      <c r="AE236" s="238" t="str">
        <f>IF(IFERROR(VLOOKUP(A236,#REF!,1,FALSE),"")="","","✓")</f>
        <v/>
      </c>
      <c r="AF236" s="237" t="s">
        <v>48</v>
      </c>
      <c r="AG236" s="239" t="s">
        <v>48</v>
      </c>
      <c r="AH236" s="248" t="str">
        <f>IF(AND(COUNTIF('1093件のリスト'!$L$247:$L$7238,'2-1.手続一覧'!A236)=1,(_xlfn.XLOOKUP('2-1.手続一覧'!A236,'1093件のリスト'!$L$247:$L$7238,'1093件のリスト'!$AM$247:$AM$7238))="2022年度の対象"),"リストにあり","？")</f>
        <v>？</v>
      </c>
      <c r="AI236" s="248"/>
      <c r="AJ236" s="248" t="s">
        <v>1868</v>
      </c>
      <c r="AK236" s="248" t="s">
        <v>1868</v>
      </c>
      <c r="AL236" s="248" t="s">
        <v>1868</v>
      </c>
      <c r="AM236" s="248" t="s">
        <v>1868</v>
      </c>
      <c r="AN236" s="250" t="s">
        <v>1868</v>
      </c>
      <c r="AO236" s="250" t="s">
        <v>1868</v>
      </c>
      <c r="AP236" s="248" t="s">
        <v>1868</v>
      </c>
      <c r="AQ236" s="239" t="s">
        <v>1868</v>
      </c>
      <c r="AR236" s="234" t="s">
        <v>0</v>
      </c>
    </row>
    <row r="237" spans="1:44" s="1" customFormat="1" ht="30" hidden="1" customHeight="1">
      <c r="A237" s="249">
        <v>24383</v>
      </c>
      <c r="B237" s="168" t="s">
        <v>1478</v>
      </c>
      <c r="C237" s="166" t="s">
        <v>1462</v>
      </c>
      <c r="D237" s="166">
        <v>1973</v>
      </c>
      <c r="E237" s="166">
        <v>26</v>
      </c>
      <c r="F237" s="166">
        <v>24</v>
      </c>
      <c r="G237" s="166">
        <v>0</v>
      </c>
      <c r="H237" s="166">
        <v>0</v>
      </c>
      <c r="I237" s="166">
        <v>0</v>
      </c>
      <c r="J237" s="166">
        <v>0</v>
      </c>
      <c r="K237" s="166">
        <v>0</v>
      </c>
      <c r="L237" s="166">
        <v>0</v>
      </c>
      <c r="M237" s="166">
        <v>0</v>
      </c>
      <c r="N237" s="166" t="s">
        <v>41</v>
      </c>
      <c r="O237" s="166" t="s">
        <v>1283</v>
      </c>
      <c r="P237" s="166" t="s">
        <v>245</v>
      </c>
      <c r="Q237" s="167" t="s">
        <v>10321</v>
      </c>
      <c r="R237" s="166"/>
      <c r="S237" s="166" t="s">
        <v>54</v>
      </c>
      <c r="T237" s="166">
        <v>0</v>
      </c>
      <c r="U237" s="166" t="s">
        <v>1469</v>
      </c>
      <c r="V237" s="166">
        <v>0</v>
      </c>
      <c r="W237" s="166" t="s">
        <v>46</v>
      </c>
      <c r="X237" s="166">
        <v>0</v>
      </c>
      <c r="Y237" s="166" t="s">
        <v>47</v>
      </c>
      <c r="Z237" s="166">
        <v>0</v>
      </c>
      <c r="AA237" s="166"/>
      <c r="AB237" s="246">
        <v>0</v>
      </c>
      <c r="AC237" s="246" t="s">
        <v>10217</v>
      </c>
      <c r="AD237" s="237" t="s">
        <v>48</v>
      </c>
      <c r="AE237" s="238" t="str">
        <f>IF(IFERROR(VLOOKUP(A237,#REF!,1,FALSE),"")="","","✓")</f>
        <v/>
      </c>
      <c r="AF237" s="237" t="s">
        <v>48</v>
      </c>
      <c r="AG237" s="239" t="s">
        <v>48</v>
      </c>
      <c r="AH237" s="248" t="str">
        <f>IF(AND(COUNTIF('1093件のリスト'!$L$247:$L$7238,'2-1.手続一覧'!A237)=1,(_xlfn.XLOOKUP('2-1.手続一覧'!A237,'1093件のリスト'!$L$247:$L$7238,'1093件のリスト'!$AM$247:$AM$7238))="2022年度の対象"),"リストにあり","？")</f>
        <v>？</v>
      </c>
      <c r="AI237" s="248"/>
      <c r="AJ237" s="248" t="s">
        <v>1868</v>
      </c>
      <c r="AK237" s="248" t="s">
        <v>1868</v>
      </c>
      <c r="AL237" s="248" t="s">
        <v>1868</v>
      </c>
      <c r="AM237" s="248" t="s">
        <v>1868</v>
      </c>
      <c r="AN237" s="250" t="s">
        <v>1868</v>
      </c>
      <c r="AO237" s="250" t="s">
        <v>1868</v>
      </c>
      <c r="AP237" s="248" t="s">
        <v>1868</v>
      </c>
      <c r="AQ237" s="239" t="s">
        <v>1868</v>
      </c>
      <c r="AR237" s="234" t="s">
        <v>0</v>
      </c>
    </row>
    <row r="238" spans="1:44" s="1" customFormat="1" ht="30" hidden="1" customHeight="1">
      <c r="A238" s="249">
        <v>24384</v>
      </c>
      <c r="B238" s="168" t="s">
        <v>1479</v>
      </c>
      <c r="C238" s="166" t="s">
        <v>1462</v>
      </c>
      <c r="D238" s="166">
        <v>1973</v>
      </c>
      <c r="E238" s="166">
        <v>26</v>
      </c>
      <c r="F238" s="166">
        <v>24</v>
      </c>
      <c r="G238" s="166">
        <v>0</v>
      </c>
      <c r="H238" s="166">
        <v>0</v>
      </c>
      <c r="I238" s="166">
        <v>0</v>
      </c>
      <c r="J238" s="166">
        <v>0</v>
      </c>
      <c r="K238" s="166">
        <v>0</v>
      </c>
      <c r="L238" s="166">
        <v>0</v>
      </c>
      <c r="M238" s="166">
        <v>0</v>
      </c>
      <c r="N238" s="166" t="s">
        <v>41</v>
      </c>
      <c r="O238" s="166" t="s">
        <v>1283</v>
      </c>
      <c r="P238" s="166" t="s">
        <v>245</v>
      </c>
      <c r="Q238" s="167" t="s">
        <v>10321</v>
      </c>
      <c r="R238" s="166"/>
      <c r="S238" s="166" t="s">
        <v>54</v>
      </c>
      <c r="T238" s="166">
        <v>0</v>
      </c>
      <c r="U238" s="166" t="s">
        <v>1469</v>
      </c>
      <c r="V238" s="166">
        <v>0</v>
      </c>
      <c r="W238" s="166" t="s">
        <v>46</v>
      </c>
      <c r="X238" s="166">
        <v>0</v>
      </c>
      <c r="Y238" s="166" t="s">
        <v>47</v>
      </c>
      <c r="Z238" s="166">
        <v>0</v>
      </c>
      <c r="AA238" s="166"/>
      <c r="AB238" s="246">
        <v>0</v>
      </c>
      <c r="AC238" s="246" t="s">
        <v>10217</v>
      </c>
      <c r="AD238" s="237" t="s">
        <v>48</v>
      </c>
      <c r="AE238" s="238" t="str">
        <f>IF(IFERROR(VLOOKUP(A238,#REF!,1,FALSE),"")="","","✓")</f>
        <v/>
      </c>
      <c r="AF238" s="237" t="s">
        <v>48</v>
      </c>
      <c r="AG238" s="239" t="s">
        <v>48</v>
      </c>
      <c r="AH238" s="248" t="str">
        <f>IF(AND(COUNTIF('1093件のリスト'!$L$247:$L$7238,'2-1.手続一覧'!A238)=1,(_xlfn.XLOOKUP('2-1.手続一覧'!A238,'1093件のリスト'!$L$247:$L$7238,'1093件のリスト'!$AM$247:$AM$7238))="2022年度の対象"),"リストにあり","？")</f>
        <v>？</v>
      </c>
      <c r="AI238" s="248"/>
      <c r="AJ238" s="248" t="s">
        <v>1868</v>
      </c>
      <c r="AK238" s="248" t="s">
        <v>1868</v>
      </c>
      <c r="AL238" s="248" t="s">
        <v>1868</v>
      </c>
      <c r="AM238" s="248" t="s">
        <v>1868</v>
      </c>
      <c r="AN238" s="250" t="s">
        <v>1868</v>
      </c>
      <c r="AO238" s="250" t="s">
        <v>1868</v>
      </c>
      <c r="AP238" s="248" t="s">
        <v>1868</v>
      </c>
      <c r="AQ238" s="239" t="s">
        <v>1868</v>
      </c>
      <c r="AR238" s="234" t="s">
        <v>0</v>
      </c>
    </row>
    <row r="239" spans="1:44" s="1" customFormat="1" ht="30" hidden="1" customHeight="1">
      <c r="A239" s="249">
        <v>24385</v>
      </c>
      <c r="B239" s="168" t="s">
        <v>1474</v>
      </c>
      <c r="C239" s="166" t="s">
        <v>1462</v>
      </c>
      <c r="D239" s="166">
        <v>1973</v>
      </c>
      <c r="E239" s="166">
        <v>26</v>
      </c>
      <c r="F239" s="166">
        <v>22</v>
      </c>
      <c r="G239" s="166">
        <v>0</v>
      </c>
      <c r="H239" s="166">
        <v>0</v>
      </c>
      <c r="I239" s="166">
        <v>0</v>
      </c>
      <c r="J239" s="166">
        <v>0</v>
      </c>
      <c r="K239" s="166">
        <v>0</v>
      </c>
      <c r="L239" s="166">
        <v>0</v>
      </c>
      <c r="M239" s="166">
        <v>0</v>
      </c>
      <c r="N239" s="166" t="s">
        <v>41</v>
      </c>
      <c r="O239" s="166" t="s">
        <v>1283</v>
      </c>
      <c r="P239" s="166" t="s">
        <v>245</v>
      </c>
      <c r="Q239" s="167" t="s">
        <v>10321</v>
      </c>
      <c r="R239" s="166"/>
      <c r="S239" s="166" t="s">
        <v>54</v>
      </c>
      <c r="T239" s="166">
        <v>0</v>
      </c>
      <c r="U239" s="166" t="s">
        <v>1469</v>
      </c>
      <c r="V239" s="166">
        <v>0</v>
      </c>
      <c r="W239" s="166" t="s">
        <v>46</v>
      </c>
      <c r="X239" s="166">
        <v>0</v>
      </c>
      <c r="Y239" s="166" t="s">
        <v>47</v>
      </c>
      <c r="Z239" s="166">
        <v>0</v>
      </c>
      <c r="AA239" s="166"/>
      <c r="AB239" s="246">
        <v>0</v>
      </c>
      <c r="AC239" s="246" t="s">
        <v>10217</v>
      </c>
      <c r="AD239" s="237" t="s">
        <v>48</v>
      </c>
      <c r="AE239" s="238" t="str">
        <f>IF(IFERROR(VLOOKUP(A239,#REF!,1,FALSE),"")="","","✓")</f>
        <v/>
      </c>
      <c r="AF239" s="237" t="s">
        <v>48</v>
      </c>
      <c r="AG239" s="239" t="s">
        <v>48</v>
      </c>
      <c r="AH239" s="248" t="str">
        <f>IF(AND(COUNTIF('1093件のリスト'!$L$247:$L$7238,'2-1.手続一覧'!A239)=1,(_xlfn.XLOOKUP('2-1.手続一覧'!A239,'1093件のリスト'!$L$247:$L$7238,'1093件のリスト'!$AM$247:$AM$7238))="2022年度の対象"),"リストにあり","？")</f>
        <v>？</v>
      </c>
      <c r="AI239" s="248"/>
      <c r="AJ239" s="248" t="s">
        <v>1868</v>
      </c>
      <c r="AK239" s="248" t="s">
        <v>1868</v>
      </c>
      <c r="AL239" s="248" t="s">
        <v>1868</v>
      </c>
      <c r="AM239" s="248" t="s">
        <v>1868</v>
      </c>
      <c r="AN239" s="250" t="s">
        <v>1868</v>
      </c>
      <c r="AO239" s="250" t="s">
        <v>1868</v>
      </c>
      <c r="AP239" s="248" t="s">
        <v>1868</v>
      </c>
      <c r="AQ239" s="239" t="s">
        <v>1868</v>
      </c>
      <c r="AR239" s="234" t="s">
        <v>0</v>
      </c>
    </row>
    <row r="240" spans="1:44" s="1" customFormat="1" ht="30" hidden="1" customHeight="1">
      <c r="A240" s="249">
        <v>24386</v>
      </c>
      <c r="B240" s="168" t="s">
        <v>1540</v>
      </c>
      <c r="C240" s="166" t="s">
        <v>1541</v>
      </c>
      <c r="D240" s="166">
        <v>1978</v>
      </c>
      <c r="E240" s="166">
        <v>0</v>
      </c>
      <c r="F240" s="166">
        <v>0</v>
      </c>
      <c r="G240" s="166">
        <v>0</v>
      </c>
      <c r="H240" s="166">
        <v>0</v>
      </c>
      <c r="I240" s="166">
        <v>0</v>
      </c>
      <c r="J240" s="166">
        <v>0</v>
      </c>
      <c r="K240" s="166">
        <v>0</v>
      </c>
      <c r="L240" s="166">
        <v>0</v>
      </c>
      <c r="M240" s="166">
        <v>0</v>
      </c>
      <c r="N240" s="166" t="s">
        <v>41</v>
      </c>
      <c r="O240" s="166" t="s">
        <v>1283</v>
      </c>
      <c r="P240" s="166" t="s">
        <v>10320</v>
      </c>
      <c r="Q240" s="167" t="s">
        <v>10321</v>
      </c>
      <c r="R240" s="166"/>
      <c r="S240" s="166" t="s">
        <v>54</v>
      </c>
      <c r="T240" s="166">
        <v>0</v>
      </c>
      <c r="U240" s="166">
        <v>0</v>
      </c>
      <c r="V240" s="166">
        <v>0</v>
      </c>
      <c r="W240" s="166" t="s">
        <v>46</v>
      </c>
      <c r="X240" s="166">
        <v>0</v>
      </c>
      <c r="Y240" s="166" t="s">
        <v>47</v>
      </c>
      <c r="Z240" s="166">
        <v>0</v>
      </c>
      <c r="AA240" s="166"/>
      <c r="AB240" s="246">
        <v>0</v>
      </c>
      <c r="AC240" s="246" t="s">
        <v>48</v>
      </c>
      <c r="AD240" s="237" t="s">
        <v>49</v>
      </c>
      <c r="AE240" s="238" t="str">
        <f>IF(IFERROR(VLOOKUP(A240,#REF!,1,FALSE),"")="","","✓")</f>
        <v/>
      </c>
      <c r="AF240" s="237" t="s">
        <v>48</v>
      </c>
      <c r="AG240" s="239" t="s">
        <v>48</v>
      </c>
      <c r="AH240" s="248" t="str">
        <f>IF(AND(COUNTIF('1093件のリスト'!$L$247:$L$7238,'2-1.手続一覧'!A240)=1,(_xlfn.XLOOKUP('2-1.手続一覧'!A240,'1093件のリスト'!$L$247:$L$7238,'1093件のリスト'!$AM$247:$AM$7238))="2022年度の対象"),"リストにあり","？")</f>
        <v>リストにあり</v>
      </c>
      <c r="AI240" s="248" t="s">
        <v>49</v>
      </c>
      <c r="AJ240" s="248" t="s">
        <v>9352</v>
      </c>
      <c r="AK240" s="248" t="str">
        <f t="shared" ref="AK240:AK271" si="6">IF($AL240="電子化対象外","✓","")</f>
        <v/>
      </c>
      <c r="AL240" s="248" t="str">
        <f>VLOOKUP($A240,'3-4.鉱山・火薬'!$B$16:$BV$186,5,FALSE)</f>
        <v>簡易申請</v>
      </c>
      <c r="AM240" s="251" t="str">
        <f>VLOOKUP($A240,'3-4.鉱山・火薬'!$B$16:$BV$186,60,FALSE)</f>
        <v>-</v>
      </c>
      <c r="AN240" s="248" t="str">
        <f>VLOOKUP($A240,'3-4.鉱山・火薬'!$B$16:$BV$186,61,FALSE)</f>
        <v>-</v>
      </c>
      <c r="AO240" s="248" t="str">
        <f>VLOOKUP($A240,'3-4.鉱山・火薬'!$B$16:$BV$186,62,FALSE)</f>
        <v>-</v>
      </c>
      <c r="AP240" s="248">
        <f>VLOOKUP($A240,'3-4.鉱山・火薬'!$B$16:$BV$186,47,FALSE)</f>
        <v>0</v>
      </c>
      <c r="AQ240" s="239" t="str">
        <f>VLOOKUP($A240,'3-4.鉱山・火薬'!$B$16:$BV$186,48,FALSE)</f>
        <v>・課室要望踏まえ簡易申請として整理</v>
      </c>
      <c r="AR240" s="234" t="s">
        <v>0</v>
      </c>
    </row>
    <row r="241" spans="1:44" s="1" customFormat="1" ht="30" hidden="1" customHeight="1">
      <c r="A241" s="249">
        <v>24387</v>
      </c>
      <c r="B241" s="168" t="s">
        <v>1542</v>
      </c>
      <c r="C241" s="166" t="s">
        <v>1541</v>
      </c>
      <c r="D241" s="166">
        <v>1978</v>
      </c>
      <c r="E241" s="166">
        <v>0</v>
      </c>
      <c r="F241" s="166">
        <v>0</v>
      </c>
      <c r="G241" s="166">
        <v>0</v>
      </c>
      <c r="H241" s="166">
        <v>0</v>
      </c>
      <c r="I241" s="166">
        <v>0</v>
      </c>
      <c r="J241" s="166">
        <v>0</v>
      </c>
      <c r="K241" s="166">
        <v>0</v>
      </c>
      <c r="L241" s="166">
        <v>0</v>
      </c>
      <c r="M241" s="166">
        <v>0</v>
      </c>
      <c r="N241" s="166" t="s">
        <v>41</v>
      </c>
      <c r="O241" s="166" t="s">
        <v>1283</v>
      </c>
      <c r="P241" s="166" t="s">
        <v>10320</v>
      </c>
      <c r="Q241" s="167" t="s">
        <v>10321</v>
      </c>
      <c r="R241" s="166"/>
      <c r="S241" s="166" t="s">
        <v>54</v>
      </c>
      <c r="T241" s="166">
        <v>0</v>
      </c>
      <c r="U241" s="166">
        <v>0</v>
      </c>
      <c r="V241" s="166">
        <v>0</v>
      </c>
      <c r="W241" s="166" t="s">
        <v>46</v>
      </c>
      <c r="X241" s="166">
        <v>0</v>
      </c>
      <c r="Y241" s="166" t="s">
        <v>47</v>
      </c>
      <c r="Z241" s="166">
        <v>0</v>
      </c>
      <c r="AA241" s="166"/>
      <c r="AB241" s="246">
        <v>0</v>
      </c>
      <c r="AC241" s="246" t="s">
        <v>48</v>
      </c>
      <c r="AD241" s="237" t="s">
        <v>49</v>
      </c>
      <c r="AE241" s="238" t="str">
        <f>IF(IFERROR(VLOOKUP(A241,#REF!,1,FALSE),"")="","","✓")</f>
        <v/>
      </c>
      <c r="AF241" s="237" t="s">
        <v>48</v>
      </c>
      <c r="AG241" s="239" t="s">
        <v>48</v>
      </c>
      <c r="AH241" s="248" t="str">
        <f>IF(AND(COUNTIF('1093件のリスト'!$L$247:$L$7238,'2-1.手続一覧'!A241)=1,(_xlfn.XLOOKUP('2-1.手続一覧'!A241,'1093件のリスト'!$L$247:$L$7238,'1093件のリスト'!$AM$247:$AM$7238))="2022年度の対象"),"リストにあり","？")</f>
        <v>リストにあり</v>
      </c>
      <c r="AI241" s="248" t="s">
        <v>49</v>
      </c>
      <c r="AJ241" s="248" t="s">
        <v>9352</v>
      </c>
      <c r="AK241" s="248" t="str">
        <f t="shared" si="6"/>
        <v/>
      </c>
      <c r="AL241" s="248" t="str">
        <f>VLOOKUP($A241,'3-4.鉱山・火薬'!$B$16:$BV$186,5,FALSE)</f>
        <v>汎用申請</v>
      </c>
      <c r="AM241" s="251" t="str">
        <f>VLOOKUP($A241,'3-4.鉱山・火薬'!$B$16:$BV$186,60,FALSE)</f>
        <v>Notify01</v>
      </c>
      <c r="AN241" s="248" t="str">
        <f>VLOOKUP($A241,'3-4.鉱山・火薬'!$B$16:$BV$186,61,FALSE)</f>
        <v>NotifyA</v>
      </c>
      <c r="AO241" s="248" t="str">
        <f>VLOOKUP($A241,'3-4.鉱山・火薬'!$B$16:$BV$186,62,FALSE)</f>
        <v>-</v>
      </c>
      <c r="AP241" s="248">
        <f>VLOOKUP($A241,'3-4.鉱山・火薬'!$B$16:$BV$186,47,FALSE)</f>
        <v>0</v>
      </c>
      <c r="AQ241" s="239">
        <f>VLOOKUP($A241,'3-4.鉱山・火薬'!$B$16:$BV$186,48,FALSE)</f>
        <v>0</v>
      </c>
      <c r="AR241" s="234" t="s">
        <v>0</v>
      </c>
    </row>
    <row r="242" spans="1:44" s="1" customFormat="1" ht="30" hidden="1" customHeight="1">
      <c r="A242" s="249">
        <v>24388</v>
      </c>
      <c r="B242" s="168" t="s">
        <v>1543</v>
      </c>
      <c r="C242" s="166" t="s">
        <v>1541</v>
      </c>
      <c r="D242" s="166">
        <v>1978</v>
      </c>
      <c r="E242" s="166">
        <v>0</v>
      </c>
      <c r="F242" s="166">
        <v>0</v>
      </c>
      <c r="G242" s="166">
        <v>0</v>
      </c>
      <c r="H242" s="166">
        <v>0</v>
      </c>
      <c r="I242" s="166">
        <v>0</v>
      </c>
      <c r="J242" s="166">
        <v>0</v>
      </c>
      <c r="K242" s="166">
        <v>0</v>
      </c>
      <c r="L242" s="166">
        <v>0</v>
      </c>
      <c r="M242" s="166">
        <v>0</v>
      </c>
      <c r="N242" s="166" t="s">
        <v>41</v>
      </c>
      <c r="O242" s="166" t="s">
        <v>1283</v>
      </c>
      <c r="P242" s="166" t="s">
        <v>10320</v>
      </c>
      <c r="Q242" s="167" t="s">
        <v>10321</v>
      </c>
      <c r="R242" s="166"/>
      <c r="S242" s="166" t="s">
        <v>54</v>
      </c>
      <c r="T242" s="166">
        <v>0</v>
      </c>
      <c r="U242" s="166">
        <v>0</v>
      </c>
      <c r="V242" s="166">
        <v>0</v>
      </c>
      <c r="W242" s="166" t="s">
        <v>46</v>
      </c>
      <c r="X242" s="166">
        <v>0</v>
      </c>
      <c r="Y242" s="166" t="s">
        <v>47</v>
      </c>
      <c r="Z242" s="166">
        <v>0</v>
      </c>
      <c r="AA242" s="166"/>
      <c r="AB242" s="246">
        <v>0</v>
      </c>
      <c r="AC242" s="246" t="s">
        <v>48</v>
      </c>
      <c r="AD242" s="237" t="s">
        <v>49</v>
      </c>
      <c r="AE242" s="238" t="str">
        <f>IF(IFERROR(VLOOKUP(A242,#REF!,1,FALSE),"")="","","✓")</f>
        <v/>
      </c>
      <c r="AF242" s="237" t="s">
        <v>48</v>
      </c>
      <c r="AG242" s="239" t="s">
        <v>48</v>
      </c>
      <c r="AH242" s="248" t="str">
        <f>IF(AND(COUNTIF('1093件のリスト'!$L$247:$L$7238,'2-1.手続一覧'!A242)=1,(_xlfn.XLOOKUP('2-1.手続一覧'!A242,'1093件のリスト'!$L$247:$L$7238,'1093件のリスト'!$AM$247:$AM$7238))="2022年度の対象"),"リストにあり","？")</f>
        <v>リストにあり</v>
      </c>
      <c r="AI242" s="248" t="s">
        <v>49</v>
      </c>
      <c r="AJ242" s="248" t="s">
        <v>9352</v>
      </c>
      <c r="AK242" s="248" t="str">
        <f t="shared" si="6"/>
        <v/>
      </c>
      <c r="AL242" s="248" t="str">
        <f>VLOOKUP($A242,'3-4.鉱山・火薬'!$B$16:$BV$186,5,FALSE)</f>
        <v>汎用申請</v>
      </c>
      <c r="AM242" s="251" t="str">
        <f>VLOOKUP($A242,'3-4.鉱山・火薬'!$B$16:$BV$186,60,FALSE)</f>
        <v>Notify01</v>
      </c>
      <c r="AN242" s="248" t="str">
        <f>VLOOKUP($A242,'3-4.鉱山・火薬'!$B$16:$BV$186,61,FALSE)</f>
        <v>NotifyA</v>
      </c>
      <c r="AO242" s="248" t="str">
        <f>VLOOKUP($A242,'3-4.鉱山・火薬'!$B$16:$BV$186,62,FALSE)</f>
        <v>-</v>
      </c>
      <c r="AP242" s="248">
        <f>VLOOKUP($A242,'3-4.鉱山・火薬'!$B$16:$BV$186,47,FALSE)</f>
        <v>0</v>
      </c>
      <c r="AQ242" s="239">
        <f>VLOOKUP($A242,'3-4.鉱山・火薬'!$B$16:$BV$186,48,FALSE)</f>
        <v>0</v>
      </c>
      <c r="AR242" s="234" t="s">
        <v>0</v>
      </c>
    </row>
    <row r="243" spans="1:44" s="1" customFormat="1" ht="30" hidden="1" customHeight="1">
      <c r="A243" s="249">
        <v>24389</v>
      </c>
      <c r="B243" s="168" t="s">
        <v>1544</v>
      </c>
      <c r="C243" s="166" t="s">
        <v>1541</v>
      </c>
      <c r="D243" s="166">
        <v>1978</v>
      </c>
      <c r="E243" s="166">
        <v>0</v>
      </c>
      <c r="F243" s="166">
        <v>0</v>
      </c>
      <c r="G243" s="166">
        <v>0</v>
      </c>
      <c r="H243" s="166">
        <v>0</v>
      </c>
      <c r="I243" s="166">
        <v>0</v>
      </c>
      <c r="J243" s="166">
        <v>0</v>
      </c>
      <c r="K243" s="166">
        <v>0</v>
      </c>
      <c r="L243" s="166">
        <v>0</v>
      </c>
      <c r="M243" s="166">
        <v>0</v>
      </c>
      <c r="N243" s="166" t="s">
        <v>41</v>
      </c>
      <c r="O243" s="166" t="s">
        <v>1283</v>
      </c>
      <c r="P243" s="166" t="s">
        <v>10320</v>
      </c>
      <c r="Q243" s="167" t="s">
        <v>10321</v>
      </c>
      <c r="R243" s="166"/>
      <c r="S243" s="166" t="s">
        <v>54</v>
      </c>
      <c r="T243" s="166">
        <v>0</v>
      </c>
      <c r="U243" s="166">
        <v>0</v>
      </c>
      <c r="V243" s="166">
        <v>0</v>
      </c>
      <c r="W243" s="166" t="s">
        <v>46</v>
      </c>
      <c r="X243" s="166">
        <v>0</v>
      </c>
      <c r="Y243" s="166" t="s">
        <v>47</v>
      </c>
      <c r="Z243" s="166">
        <v>0</v>
      </c>
      <c r="AA243" s="166"/>
      <c r="AB243" s="246">
        <v>0</v>
      </c>
      <c r="AC243" s="246" t="s">
        <v>48</v>
      </c>
      <c r="AD243" s="237" t="s">
        <v>49</v>
      </c>
      <c r="AE243" s="238" t="str">
        <f>IF(IFERROR(VLOOKUP(A243,#REF!,1,FALSE),"")="","","✓")</f>
        <v/>
      </c>
      <c r="AF243" s="237" t="s">
        <v>48</v>
      </c>
      <c r="AG243" s="239" t="s">
        <v>48</v>
      </c>
      <c r="AH243" s="248" t="str">
        <f>IF(AND(COUNTIF('1093件のリスト'!$L$247:$L$7238,'2-1.手続一覧'!A243)=1,(_xlfn.XLOOKUP('2-1.手続一覧'!A243,'1093件のリスト'!$L$247:$L$7238,'1093件のリスト'!$AM$247:$AM$7238))="2022年度の対象"),"リストにあり","？")</f>
        <v>リストにあり</v>
      </c>
      <c r="AI243" s="248" t="s">
        <v>49</v>
      </c>
      <c r="AJ243" s="248" t="s">
        <v>9352</v>
      </c>
      <c r="AK243" s="248" t="str">
        <f t="shared" si="6"/>
        <v/>
      </c>
      <c r="AL243" s="248" t="str">
        <f>VLOOKUP($A243,'3-4.鉱山・火薬'!$B$16:$BV$186,5,FALSE)</f>
        <v>汎用申請</v>
      </c>
      <c r="AM243" s="251" t="str">
        <f>VLOOKUP($A243,'3-4.鉱山・火薬'!$B$16:$BV$186,60,FALSE)</f>
        <v>Notify01</v>
      </c>
      <c r="AN243" s="248" t="str">
        <f>VLOOKUP($A243,'3-4.鉱山・火薬'!$B$16:$BV$186,61,FALSE)</f>
        <v>NotifyA</v>
      </c>
      <c r="AO243" s="248" t="str">
        <f>VLOOKUP($A243,'3-4.鉱山・火薬'!$B$16:$BV$186,62,FALSE)</f>
        <v>-</v>
      </c>
      <c r="AP243" s="248">
        <f>VLOOKUP($A243,'3-4.鉱山・火薬'!$B$16:$BV$186,47,FALSE)</f>
        <v>0</v>
      </c>
      <c r="AQ243" s="239">
        <f>VLOOKUP($A243,'3-4.鉱山・火薬'!$B$16:$BV$186,48,FALSE)</f>
        <v>0</v>
      </c>
      <c r="AR243" s="234" t="s">
        <v>0</v>
      </c>
    </row>
    <row r="244" spans="1:44" s="1" customFormat="1" ht="30" hidden="1" customHeight="1">
      <c r="A244" s="249">
        <v>24390</v>
      </c>
      <c r="B244" s="168" t="s">
        <v>1519</v>
      </c>
      <c r="C244" s="166" t="s">
        <v>1538</v>
      </c>
      <c r="D244" s="166">
        <v>1978</v>
      </c>
      <c r="E244" s="166">
        <v>81</v>
      </c>
      <c r="F244" s="166">
        <v>48</v>
      </c>
      <c r="G244" s="166">
        <v>0</v>
      </c>
      <c r="H244" s="166">
        <v>0</v>
      </c>
      <c r="I244" s="166">
        <v>0</v>
      </c>
      <c r="J244" s="166">
        <v>0</v>
      </c>
      <c r="K244" s="166">
        <v>0</v>
      </c>
      <c r="L244" s="166">
        <v>0</v>
      </c>
      <c r="M244" s="166">
        <v>0</v>
      </c>
      <c r="N244" s="166" t="s">
        <v>41</v>
      </c>
      <c r="O244" s="166" t="s">
        <v>1283</v>
      </c>
      <c r="P244" s="166" t="s">
        <v>10320</v>
      </c>
      <c r="Q244" s="167" t="s">
        <v>10321</v>
      </c>
      <c r="R244" s="166"/>
      <c r="S244" s="166" t="s">
        <v>54</v>
      </c>
      <c r="T244" s="166">
        <v>0</v>
      </c>
      <c r="U244" s="166">
        <v>0</v>
      </c>
      <c r="V244" s="166">
        <v>0</v>
      </c>
      <c r="W244" s="166" t="s">
        <v>46</v>
      </c>
      <c r="X244" s="166">
        <v>0</v>
      </c>
      <c r="Y244" s="166" t="s">
        <v>47</v>
      </c>
      <c r="Z244" s="166">
        <v>0</v>
      </c>
      <c r="AA244" s="166"/>
      <c r="AB244" s="246">
        <v>0</v>
      </c>
      <c r="AC244" s="246" t="s">
        <v>48</v>
      </c>
      <c r="AD244" s="237" t="s">
        <v>49</v>
      </c>
      <c r="AE244" s="238" t="str">
        <f>IF(IFERROR(VLOOKUP(A244,#REF!,1,FALSE),"")="","","✓")</f>
        <v/>
      </c>
      <c r="AF244" s="237" t="s">
        <v>48</v>
      </c>
      <c r="AG244" s="239" t="s">
        <v>48</v>
      </c>
      <c r="AH244" s="248" t="str">
        <f>IF(AND(COUNTIF('1093件のリスト'!$L$247:$L$7238,'2-1.手続一覧'!A244)=1,(_xlfn.XLOOKUP('2-1.手続一覧'!A244,'1093件のリスト'!$L$247:$L$7238,'1093件のリスト'!$AM$247:$AM$7238))="2022年度の対象"),"リストにあり","？")</f>
        <v>リストにあり</v>
      </c>
      <c r="AI244" s="248" t="s">
        <v>49</v>
      </c>
      <c r="AJ244" s="248" t="s">
        <v>9352</v>
      </c>
      <c r="AK244" s="248" t="str">
        <f t="shared" si="6"/>
        <v/>
      </c>
      <c r="AL244" s="248" t="str">
        <f>VLOOKUP($A244,'3-4.鉱山・火薬'!$B$16:$BV$186,5,FALSE)</f>
        <v>簡易申請</v>
      </c>
      <c r="AM244" s="251" t="str">
        <f>VLOOKUP($A244,'3-4.鉱山・火薬'!$B$16:$BV$186,60,FALSE)</f>
        <v>-</v>
      </c>
      <c r="AN244" s="248" t="str">
        <f>VLOOKUP($A244,'3-4.鉱山・火薬'!$B$16:$BV$186,61,FALSE)</f>
        <v>-</v>
      </c>
      <c r="AO244" s="248" t="str">
        <f>VLOOKUP($A244,'3-4.鉱山・火薬'!$B$16:$BV$186,62,FALSE)</f>
        <v>-</v>
      </c>
      <c r="AP244" s="248">
        <f>VLOOKUP($A244,'3-4.鉱山・火薬'!$B$16:$BV$186,47,FALSE)</f>
        <v>0</v>
      </c>
      <c r="AQ244" s="239">
        <f>VLOOKUP($A244,'3-4.鉱山・火薬'!$B$16:$BV$186,48,FALSE)</f>
        <v>0</v>
      </c>
      <c r="AR244" s="234" t="s">
        <v>0</v>
      </c>
    </row>
    <row r="245" spans="1:44" s="1" customFormat="1" ht="30" hidden="1" customHeight="1">
      <c r="A245" s="249">
        <v>24391</v>
      </c>
      <c r="B245" s="168" t="s">
        <v>1501</v>
      </c>
      <c r="C245" s="166" t="s">
        <v>1538</v>
      </c>
      <c r="D245" s="166">
        <v>1978</v>
      </c>
      <c r="E245" s="166">
        <v>81</v>
      </c>
      <c r="F245" s="166">
        <v>48</v>
      </c>
      <c r="G245" s="166">
        <v>0</v>
      </c>
      <c r="H245" s="166">
        <v>0</v>
      </c>
      <c r="I245" s="166">
        <v>0</v>
      </c>
      <c r="J245" s="166">
        <v>0</v>
      </c>
      <c r="K245" s="166">
        <v>0</v>
      </c>
      <c r="L245" s="166">
        <v>0</v>
      </c>
      <c r="M245" s="166">
        <v>0</v>
      </c>
      <c r="N245" s="166" t="s">
        <v>41</v>
      </c>
      <c r="O245" s="166" t="s">
        <v>1283</v>
      </c>
      <c r="P245" s="166" t="s">
        <v>10320</v>
      </c>
      <c r="Q245" s="167" t="s">
        <v>10321</v>
      </c>
      <c r="R245" s="166"/>
      <c r="S245" s="166" t="s">
        <v>54</v>
      </c>
      <c r="T245" s="166">
        <v>0</v>
      </c>
      <c r="U245" s="166">
        <v>0</v>
      </c>
      <c r="V245" s="166">
        <v>0</v>
      </c>
      <c r="W245" s="166" t="s">
        <v>46</v>
      </c>
      <c r="X245" s="166">
        <v>0</v>
      </c>
      <c r="Y245" s="166" t="s">
        <v>47</v>
      </c>
      <c r="Z245" s="166">
        <v>0</v>
      </c>
      <c r="AA245" s="166"/>
      <c r="AB245" s="246">
        <v>0</v>
      </c>
      <c r="AC245" s="246" t="s">
        <v>48</v>
      </c>
      <c r="AD245" s="237" t="s">
        <v>49</v>
      </c>
      <c r="AE245" s="238" t="str">
        <f>IF(IFERROR(VLOOKUP(A245,#REF!,1,FALSE),"")="","","✓")</f>
        <v/>
      </c>
      <c r="AF245" s="237" t="s">
        <v>48</v>
      </c>
      <c r="AG245" s="239" t="s">
        <v>48</v>
      </c>
      <c r="AH245" s="248" t="str">
        <f>IF(AND(COUNTIF('1093件のリスト'!$L$247:$L$7238,'2-1.手続一覧'!A245)=1,(_xlfn.XLOOKUP('2-1.手続一覧'!A245,'1093件のリスト'!$L$247:$L$7238,'1093件のリスト'!$AM$247:$AM$7238))="2022年度の対象"),"リストにあり","？")</f>
        <v>リストにあり</v>
      </c>
      <c r="AI245" s="248" t="s">
        <v>49</v>
      </c>
      <c r="AJ245" s="248" t="s">
        <v>9352</v>
      </c>
      <c r="AK245" s="248" t="str">
        <f t="shared" si="6"/>
        <v/>
      </c>
      <c r="AL245" s="248" t="str">
        <f>VLOOKUP($A245,'3-4.鉱山・火薬'!$B$16:$BV$186,5,FALSE)</f>
        <v>簡易申請</v>
      </c>
      <c r="AM245" s="251" t="str">
        <f>VLOOKUP($A245,'3-4.鉱山・火薬'!$B$16:$BV$186,60,FALSE)</f>
        <v>-</v>
      </c>
      <c r="AN245" s="248" t="str">
        <f>VLOOKUP($A245,'3-4.鉱山・火薬'!$B$16:$BV$186,61,FALSE)</f>
        <v>-</v>
      </c>
      <c r="AO245" s="248" t="str">
        <f>VLOOKUP($A245,'3-4.鉱山・火薬'!$B$16:$BV$186,62,FALSE)</f>
        <v>-</v>
      </c>
      <c r="AP245" s="248">
        <f>VLOOKUP($A245,'3-4.鉱山・火薬'!$B$16:$BV$186,47,FALSE)</f>
        <v>0</v>
      </c>
      <c r="AQ245" s="239">
        <f>VLOOKUP($A245,'3-4.鉱山・火薬'!$B$16:$BV$186,48,FALSE)</f>
        <v>0</v>
      </c>
      <c r="AR245" s="234" t="s">
        <v>0</v>
      </c>
    </row>
    <row r="246" spans="1:44" s="1" customFormat="1" ht="30" hidden="1" customHeight="1">
      <c r="A246" s="249">
        <v>24392</v>
      </c>
      <c r="B246" s="168" t="s">
        <v>1521</v>
      </c>
      <c r="C246" s="166" t="s">
        <v>1538</v>
      </c>
      <c r="D246" s="166">
        <v>1978</v>
      </c>
      <c r="E246" s="166">
        <v>81</v>
      </c>
      <c r="F246" s="166">
        <v>48</v>
      </c>
      <c r="G246" s="166">
        <v>0</v>
      </c>
      <c r="H246" s="166">
        <v>0</v>
      </c>
      <c r="I246" s="166">
        <v>0</v>
      </c>
      <c r="J246" s="166">
        <v>0</v>
      </c>
      <c r="K246" s="166">
        <v>0</v>
      </c>
      <c r="L246" s="166">
        <v>0</v>
      </c>
      <c r="M246" s="166">
        <v>0</v>
      </c>
      <c r="N246" s="166" t="s">
        <v>41</v>
      </c>
      <c r="O246" s="166" t="s">
        <v>1283</v>
      </c>
      <c r="P246" s="166" t="s">
        <v>10320</v>
      </c>
      <c r="Q246" s="167" t="s">
        <v>10321</v>
      </c>
      <c r="R246" s="166"/>
      <c r="S246" s="166" t="s">
        <v>54</v>
      </c>
      <c r="T246" s="166">
        <v>0</v>
      </c>
      <c r="U246" s="166">
        <v>0</v>
      </c>
      <c r="V246" s="166">
        <v>0</v>
      </c>
      <c r="W246" s="166" t="s">
        <v>46</v>
      </c>
      <c r="X246" s="166">
        <v>0</v>
      </c>
      <c r="Y246" s="166" t="s">
        <v>47</v>
      </c>
      <c r="Z246" s="166">
        <v>0</v>
      </c>
      <c r="AA246" s="166"/>
      <c r="AB246" s="246">
        <v>0</v>
      </c>
      <c r="AC246" s="246" t="s">
        <v>48</v>
      </c>
      <c r="AD246" s="237" t="s">
        <v>49</v>
      </c>
      <c r="AE246" s="238" t="str">
        <f>IF(IFERROR(VLOOKUP(A246,#REF!,1,FALSE),"")="","","✓")</f>
        <v/>
      </c>
      <c r="AF246" s="237" t="s">
        <v>48</v>
      </c>
      <c r="AG246" s="239" t="s">
        <v>48</v>
      </c>
      <c r="AH246" s="248" t="str">
        <f>IF(AND(COUNTIF('1093件のリスト'!$L$247:$L$7238,'2-1.手続一覧'!A246)=1,(_xlfn.XLOOKUP('2-1.手続一覧'!A246,'1093件のリスト'!$L$247:$L$7238,'1093件のリスト'!$AM$247:$AM$7238))="2022年度の対象"),"リストにあり","？")</f>
        <v>リストにあり</v>
      </c>
      <c r="AI246" s="248" t="s">
        <v>49</v>
      </c>
      <c r="AJ246" s="248" t="s">
        <v>9352</v>
      </c>
      <c r="AK246" s="248" t="str">
        <f t="shared" si="6"/>
        <v/>
      </c>
      <c r="AL246" s="248" t="str">
        <f>VLOOKUP($A246,'3-4.鉱山・火薬'!$B$16:$BV$186,5,FALSE)</f>
        <v>簡易申請</v>
      </c>
      <c r="AM246" s="251" t="str">
        <f>VLOOKUP($A246,'3-4.鉱山・火薬'!$B$16:$BV$186,60,FALSE)</f>
        <v>-</v>
      </c>
      <c r="AN246" s="248" t="str">
        <f>VLOOKUP($A246,'3-4.鉱山・火薬'!$B$16:$BV$186,61,FALSE)</f>
        <v>-</v>
      </c>
      <c r="AO246" s="248" t="str">
        <f>VLOOKUP($A246,'3-4.鉱山・火薬'!$B$16:$BV$186,62,FALSE)</f>
        <v>-</v>
      </c>
      <c r="AP246" s="248">
        <f>VLOOKUP($A246,'3-4.鉱山・火薬'!$B$16:$BV$186,47,FALSE)</f>
        <v>0</v>
      </c>
      <c r="AQ246" s="239">
        <f>VLOOKUP($A246,'3-4.鉱山・火薬'!$B$16:$BV$186,48,FALSE)</f>
        <v>0</v>
      </c>
      <c r="AR246" s="234" t="s">
        <v>0</v>
      </c>
    </row>
    <row r="247" spans="1:44" s="1" customFormat="1" ht="30" hidden="1" customHeight="1">
      <c r="A247" s="249">
        <v>24393</v>
      </c>
      <c r="B247" s="168" t="s">
        <v>1522</v>
      </c>
      <c r="C247" s="166" t="s">
        <v>1538</v>
      </c>
      <c r="D247" s="166">
        <v>1978</v>
      </c>
      <c r="E247" s="166">
        <v>81</v>
      </c>
      <c r="F247" s="166">
        <v>48</v>
      </c>
      <c r="G247" s="166">
        <v>0</v>
      </c>
      <c r="H247" s="166">
        <v>0</v>
      </c>
      <c r="I247" s="166">
        <v>0</v>
      </c>
      <c r="J247" s="166">
        <v>0</v>
      </c>
      <c r="K247" s="166">
        <v>0</v>
      </c>
      <c r="L247" s="166">
        <v>0</v>
      </c>
      <c r="M247" s="166">
        <v>0</v>
      </c>
      <c r="N247" s="166" t="s">
        <v>41</v>
      </c>
      <c r="O247" s="166" t="s">
        <v>1283</v>
      </c>
      <c r="P247" s="166" t="s">
        <v>10320</v>
      </c>
      <c r="Q247" s="167" t="s">
        <v>10321</v>
      </c>
      <c r="R247" s="166"/>
      <c r="S247" s="166" t="s">
        <v>54</v>
      </c>
      <c r="T247" s="166">
        <v>0</v>
      </c>
      <c r="U247" s="166">
        <v>0</v>
      </c>
      <c r="V247" s="166">
        <v>0</v>
      </c>
      <c r="W247" s="166" t="s">
        <v>46</v>
      </c>
      <c r="X247" s="166">
        <v>0</v>
      </c>
      <c r="Y247" s="166" t="s">
        <v>47</v>
      </c>
      <c r="Z247" s="166">
        <v>0</v>
      </c>
      <c r="AA247" s="166"/>
      <c r="AB247" s="246">
        <v>0</v>
      </c>
      <c r="AC247" s="246" t="s">
        <v>48</v>
      </c>
      <c r="AD247" s="237" t="s">
        <v>49</v>
      </c>
      <c r="AE247" s="238" t="str">
        <f>IF(IFERROR(VLOOKUP(A247,#REF!,1,FALSE),"")="","","✓")</f>
        <v/>
      </c>
      <c r="AF247" s="237" t="s">
        <v>48</v>
      </c>
      <c r="AG247" s="239" t="s">
        <v>48</v>
      </c>
      <c r="AH247" s="248" t="str">
        <f>IF(AND(COUNTIF('1093件のリスト'!$L$247:$L$7238,'2-1.手続一覧'!A247)=1,(_xlfn.XLOOKUP('2-1.手続一覧'!A247,'1093件のリスト'!$L$247:$L$7238,'1093件のリスト'!$AM$247:$AM$7238))="2022年度の対象"),"リストにあり","？")</f>
        <v>リストにあり</v>
      </c>
      <c r="AI247" s="248" t="s">
        <v>49</v>
      </c>
      <c r="AJ247" s="248" t="s">
        <v>9352</v>
      </c>
      <c r="AK247" s="248" t="str">
        <f t="shared" si="6"/>
        <v/>
      </c>
      <c r="AL247" s="248" t="str">
        <f>VLOOKUP($A247,'3-4.鉱山・火薬'!$B$16:$BV$186,5,FALSE)</f>
        <v>簡易申請</v>
      </c>
      <c r="AM247" s="251" t="str">
        <f>VLOOKUP($A247,'3-4.鉱山・火薬'!$B$16:$BV$186,60,FALSE)</f>
        <v>-</v>
      </c>
      <c r="AN247" s="248" t="str">
        <f>VLOOKUP($A247,'3-4.鉱山・火薬'!$B$16:$BV$186,61,FALSE)</f>
        <v>-</v>
      </c>
      <c r="AO247" s="248" t="str">
        <f>VLOOKUP($A247,'3-4.鉱山・火薬'!$B$16:$BV$186,62,FALSE)</f>
        <v>-</v>
      </c>
      <c r="AP247" s="248">
        <f>VLOOKUP($A247,'3-4.鉱山・火薬'!$B$16:$BV$186,47,FALSE)</f>
        <v>0</v>
      </c>
      <c r="AQ247" s="239">
        <f>VLOOKUP($A247,'3-4.鉱山・火薬'!$B$16:$BV$186,48,FALSE)</f>
        <v>0</v>
      </c>
      <c r="AR247" s="234" t="s">
        <v>0</v>
      </c>
    </row>
    <row r="248" spans="1:44" s="1" customFormat="1" ht="30" hidden="1" customHeight="1">
      <c r="A248" s="249">
        <v>24394</v>
      </c>
      <c r="B248" s="168" t="s">
        <v>1523</v>
      </c>
      <c r="C248" s="166" t="s">
        <v>1538</v>
      </c>
      <c r="D248" s="166">
        <v>1978</v>
      </c>
      <c r="E248" s="166">
        <v>81</v>
      </c>
      <c r="F248" s="166">
        <v>48</v>
      </c>
      <c r="G248" s="166">
        <v>0</v>
      </c>
      <c r="H248" s="166">
        <v>0</v>
      </c>
      <c r="I248" s="166">
        <v>0</v>
      </c>
      <c r="J248" s="166">
        <v>0</v>
      </c>
      <c r="K248" s="166">
        <v>0</v>
      </c>
      <c r="L248" s="166">
        <v>0</v>
      </c>
      <c r="M248" s="166">
        <v>0</v>
      </c>
      <c r="N248" s="166" t="s">
        <v>41</v>
      </c>
      <c r="O248" s="166" t="s">
        <v>1283</v>
      </c>
      <c r="P248" s="166" t="s">
        <v>10320</v>
      </c>
      <c r="Q248" s="167" t="s">
        <v>10321</v>
      </c>
      <c r="R248" s="166"/>
      <c r="S248" s="166" t="s">
        <v>54</v>
      </c>
      <c r="T248" s="166">
        <v>0</v>
      </c>
      <c r="U248" s="166">
        <v>0</v>
      </c>
      <c r="V248" s="166">
        <v>0</v>
      </c>
      <c r="W248" s="166" t="s">
        <v>46</v>
      </c>
      <c r="X248" s="166">
        <v>0</v>
      </c>
      <c r="Y248" s="166" t="s">
        <v>47</v>
      </c>
      <c r="Z248" s="166">
        <v>0</v>
      </c>
      <c r="AA248" s="166"/>
      <c r="AB248" s="246">
        <v>0</v>
      </c>
      <c r="AC248" s="246" t="s">
        <v>48</v>
      </c>
      <c r="AD248" s="237" t="s">
        <v>49</v>
      </c>
      <c r="AE248" s="238" t="str">
        <f>IF(IFERROR(VLOOKUP(A248,#REF!,1,FALSE),"")="","","✓")</f>
        <v/>
      </c>
      <c r="AF248" s="237" t="s">
        <v>48</v>
      </c>
      <c r="AG248" s="239" t="s">
        <v>48</v>
      </c>
      <c r="AH248" s="248" t="str">
        <f>IF(AND(COUNTIF('1093件のリスト'!$L$247:$L$7238,'2-1.手続一覧'!A248)=1,(_xlfn.XLOOKUP('2-1.手続一覧'!A248,'1093件のリスト'!$L$247:$L$7238,'1093件のリスト'!$AM$247:$AM$7238))="2022年度の対象"),"リストにあり","？")</f>
        <v>リストにあり</v>
      </c>
      <c r="AI248" s="248" t="s">
        <v>49</v>
      </c>
      <c r="AJ248" s="248" t="s">
        <v>9352</v>
      </c>
      <c r="AK248" s="248" t="str">
        <f t="shared" si="6"/>
        <v/>
      </c>
      <c r="AL248" s="248" t="str">
        <f>VLOOKUP($A248,'3-4.鉱山・火薬'!$B$16:$BV$186,5,FALSE)</f>
        <v>簡易申請</v>
      </c>
      <c r="AM248" s="251" t="str">
        <f>VLOOKUP($A248,'3-4.鉱山・火薬'!$B$16:$BV$186,60,FALSE)</f>
        <v>-</v>
      </c>
      <c r="AN248" s="248" t="str">
        <f>VLOOKUP($A248,'3-4.鉱山・火薬'!$B$16:$BV$186,61,FALSE)</f>
        <v>-</v>
      </c>
      <c r="AO248" s="248" t="str">
        <f>VLOOKUP($A248,'3-4.鉱山・火薬'!$B$16:$BV$186,62,FALSE)</f>
        <v>-</v>
      </c>
      <c r="AP248" s="248">
        <f>VLOOKUP($A248,'3-4.鉱山・火薬'!$B$16:$BV$186,47,FALSE)</f>
        <v>0</v>
      </c>
      <c r="AQ248" s="239">
        <f>VLOOKUP($A248,'3-4.鉱山・火薬'!$B$16:$BV$186,48,FALSE)</f>
        <v>0</v>
      </c>
      <c r="AR248" s="234" t="s">
        <v>0</v>
      </c>
    </row>
    <row r="249" spans="1:44" s="1" customFormat="1" ht="30" hidden="1" customHeight="1">
      <c r="A249" s="249">
        <v>24395</v>
      </c>
      <c r="B249" s="168" t="s">
        <v>1504</v>
      </c>
      <c r="C249" s="166" t="s">
        <v>1538</v>
      </c>
      <c r="D249" s="166">
        <v>1978</v>
      </c>
      <c r="E249" s="166">
        <v>81</v>
      </c>
      <c r="F249" s="166">
        <v>48</v>
      </c>
      <c r="G249" s="166">
        <v>0</v>
      </c>
      <c r="H249" s="166">
        <v>0</v>
      </c>
      <c r="I249" s="166">
        <v>0</v>
      </c>
      <c r="J249" s="166">
        <v>0</v>
      </c>
      <c r="K249" s="166">
        <v>0</v>
      </c>
      <c r="L249" s="166">
        <v>0</v>
      </c>
      <c r="M249" s="166">
        <v>0</v>
      </c>
      <c r="N249" s="166" t="s">
        <v>41</v>
      </c>
      <c r="O249" s="166" t="s">
        <v>1283</v>
      </c>
      <c r="P249" s="166" t="s">
        <v>10320</v>
      </c>
      <c r="Q249" s="167" t="s">
        <v>10321</v>
      </c>
      <c r="R249" s="166"/>
      <c r="S249" s="166" t="s">
        <v>54</v>
      </c>
      <c r="T249" s="166">
        <v>0</v>
      </c>
      <c r="U249" s="166">
        <v>0</v>
      </c>
      <c r="V249" s="166">
        <v>0</v>
      </c>
      <c r="W249" s="166" t="s">
        <v>46</v>
      </c>
      <c r="X249" s="166">
        <v>0</v>
      </c>
      <c r="Y249" s="166" t="s">
        <v>47</v>
      </c>
      <c r="Z249" s="166">
        <v>0</v>
      </c>
      <c r="AA249" s="166"/>
      <c r="AB249" s="246">
        <v>0</v>
      </c>
      <c r="AC249" s="246" t="s">
        <v>48</v>
      </c>
      <c r="AD249" s="237" t="s">
        <v>49</v>
      </c>
      <c r="AE249" s="238" t="str">
        <f>IF(IFERROR(VLOOKUP(A249,#REF!,1,FALSE),"")="","","✓")</f>
        <v/>
      </c>
      <c r="AF249" s="237" t="s">
        <v>48</v>
      </c>
      <c r="AG249" s="239" t="s">
        <v>48</v>
      </c>
      <c r="AH249" s="248" t="str">
        <f>IF(AND(COUNTIF('1093件のリスト'!$L$247:$L$7238,'2-1.手続一覧'!A249)=1,(_xlfn.XLOOKUP('2-1.手続一覧'!A249,'1093件のリスト'!$L$247:$L$7238,'1093件のリスト'!$AM$247:$AM$7238))="2022年度の対象"),"リストにあり","？")</f>
        <v>リストにあり</v>
      </c>
      <c r="AI249" s="248" t="s">
        <v>49</v>
      </c>
      <c r="AJ249" s="248" t="s">
        <v>9352</v>
      </c>
      <c r="AK249" s="248" t="str">
        <f t="shared" si="6"/>
        <v/>
      </c>
      <c r="AL249" s="248" t="str">
        <f>VLOOKUP($A249,'3-4.鉱山・火薬'!$B$16:$BV$186,5,FALSE)</f>
        <v>簡易申請</v>
      </c>
      <c r="AM249" s="251" t="str">
        <f>VLOOKUP($A249,'3-4.鉱山・火薬'!$B$16:$BV$186,60,FALSE)</f>
        <v>-</v>
      </c>
      <c r="AN249" s="248" t="str">
        <f>VLOOKUP($A249,'3-4.鉱山・火薬'!$B$16:$BV$186,61,FALSE)</f>
        <v>-</v>
      </c>
      <c r="AO249" s="248" t="str">
        <f>VLOOKUP($A249,'3-4.鉱山・火薬'!$B$16:$BV$186,62,FALSE)</f>
        <v>-</v>
      </c>
      <c r="AP249" s="248">
        <f>VLOOKUP($A249,'3-4.鉱山・火薬'!$B$16:$BV$186,47,FALSE)</f>
        <v>0</v>
      </c>
      <c r="AQ249" s="239">
        <f>VLOOKUP($A249,'3-4.鉱山・火薬'!$B$16:$BV$186,48,FALSE)</f>
        <v>0</v>
      </c>
      <c r="AR249" s="234" t="s">
        <v>0</v>
      </c>
    </row>
    <row r="250" spans="1:44" s="1" customFormat="1" ht="30" hidden="1" customHeight="1">
      <c r="A250" s="249">
        <v>24396</v>
      </c>
      <c r="B250" s="168" t="s">
        <v>1524</v>
      </c>
      <c r="C250" s="166" t="s">
        <v>1538</v>
      </c>
      <c r="D250" s="166">
        <v>1978</v>
      </c>
      <c r="E250" s="166">
        <v>81</v>
      </c>
      <c r="F250" s="166">
        <v>48</v>
      </c>
      <c r="G250" s="166">
        <v>0</v>
      </c>
      <c r="H250" s="166">
        <v>0</v>
      </c>
      <c r="I250" s="166">
        <v>0</v>
      </c>
      <c r="J250" s="166">
        <v>0</v>
      </c>
      <c r="K250" s="166">
        <v>0</v>
      </c>
      <c r="L250" s="166">
        <v>0</v>
      </c>
      <c r="M250" s="166">
        <v>0</v>
      </c>
      <c r="N250" s="166" t="s">
        <v>41</v>
      </c>
      <c r="O250" s="166" t="s">
        <v>1283</v>
      </c>
      <c r="P250" s="166" t="s">
        <v>10320</v>
      </c>
      <c r="Q250" s="167" t="s">
        <v>10321</v>
      </c>
      <c r="R250" s="166"/>
      <c r="S250" s="166" t="s">
        <v>54</v>
      </c>
      <c r="T250" s="166">
        <v>0</v>
      </c>
      <c r="U250" s="166">
        <v>0</v>
      </c>
      <c r="V250" s="166">
        <v>0</v>
      </c>
      <c r="W250" s="166" t="s">
        <v>46</v>
      </c>
      <c r="X250" s="166">
        <v>0</v>
      </c>
      <c r="Y250" s="166" t="s">
        <v>47</v>
      </c>
      <c r="Z250" s="166">
        <v>0</v>
      </c>
      <c r="AA250" s="166"/>
      <c r="AB250" s="246">
        <v>0</v>
      </c>
      <c r="AC250" s="246" t="s">
        <v>48</v>
      </c>
      <c r="AD250" s="237" t="s">
        <v>49</v>
      </c>
      <c r="AE250" s="238" t="str">
        <f>IF(IFERROR(VLOOKUP(A250,#REF!,1,FALSE),"")="","","✓")</f>
        <v/>
      </c>
      <c r="AF250" s="237" t="s">
        <v>48</v>
      </c>
      <c r="AG250" s="239" t="s">
        <v>48</v>
      </c>
      <c r="AH250" s="248" t="str">
        <f>IF(AND(COUNTIF('1093件のリスト'!$L$247:$L$7238,'2-1.手続一覧'!A250)=1,(_xlfn.XLOOKUP('2-1.手続一覧'!A250,'1093件のリスト'!$L$247:$L$7238,'1093件のリスト'!$AM$247:$AM$7238))="2022年度の対象"),"リストにあり","？")</f>
        <v>リストにあり</v>
      </c>
      <c r="AI250" s="248" t="s">
        <v>49</v>
      </c>
      <c r="AJ250" s="248" t="s">
        <v>9352</v>
      </c>
      <c r="AK250" s="248" t="str">
        <f t="shared" si="6"/>
        <v/>
      </c>
      <c r="AL250" s="248" t="str">
        <f>VLOOKUP($A250,'3-4.鉱山・火薬'!$B$16:$BV$186,5,FALSE)</f>
        <v>簡易申請</v>
      </c>
      <c r="AM250" s="251" t="str">
        <f>VLOOKUP($A250,'3-4.鉱山・火薬'!$B$16:$BV$186,60,FALSE)</f>
        <v>-</v>
      </c>
      <c r="AN250" s="248" t="str">
        <f>VLOOKUP($A250,'3-4.鉱山・火薬'!$B$16:$BV$186,61,FALSE)</f>
        <v>-</v>
      </c>
      <c r="AO250" s="248" t="str">
        <f>VLOOKUP($A250,'3-4.鉱山・火薬'!$B$16:$BV$186,62,FALSE)</f>
        <v>-</v>
      </c>
      <c r="AP250" s="248">
        <f>VLOOKUP($A250,'3-4.鉱山・火薬'!$B$16:$BV$186,47,FALSE)</f>
        <v>0</v>
      </c>
      <c r="AQ250" s="239">
        <f>VLOOKUP($A250,'3-4.鉱山・火薬'!$B$16:$BV$186,48,FALSE)</f>
        <v>0</v>
      </c>
      <c r="AR250" s="234" t="s">
        <v>0</v>
      </c>
    </row>
    <row r="251" spans="1:44" s="1" customFormat="1" ht="30" hidden="1" customHeight="1">
      <c r="A251" s="249">
        <v>24397</v>
      </c>
      <c r="B251" s="168" t="s">
        <v>1525</v>
      </c>
      <c r="C251" s="166" t="s">
        <v>1538</v>
      </c>
      <c r="D251" s="166">
        <v>1978</v>
      </c>
      <c r="E251" s="166">
        <v>81</v>
      </c>
      <c r="F251" s="166">
        <v>48</v>
      </c>
      <c r="G251" s="166">
        <v>0</v>
      </c>
      <c r="H251" s="166">
        <v>0</v>
      </c>
      <c r="I251" s="166">
        <v>0</v>
      </c>
      <c r="J251" s="166">
        <v>0</v>
      </c>
      <c r="K251" s="166">
        <v>0</v>
      </c>
      <c r="L251" s="166">
        <v>0</v>
      </c>
      <c r="M251" s="166">
        <v>0</v>
      </c>
      <c r="N251" s="166" t="s">
        <v>41</v>
      </c>
      <c r="O251" s="166" t="s">
        <v>1283</v>
      </c>
      <c r="P251" s="166" t="s">
        <v>10320</v>
      </c>
      <c r="Q251" s="167" t="s">
        <v>10321</v>
      </c>
      <c r="R251" s="166"/>
      <c r="S251" s="166" t="s">
        <v>54</v>
      </c>
      <c r="T251" s="166">
        <v>0</v>
      </c>
      <c r="U251" s="166">
        <v>0</v>
      </c>
      <c r="V251" s="166">
        <v>0</v>
      </c>
      <c r="W251" s="166" t="s">
        <v>46</v>
      </c>
      <c r="X251" s="166">
        <v>0</v>
      </c>
      <c r="Y251" s="166" t="s">
        <v>47</v>
      </c>
      <c r="Z251" s="166">
        <v>0</v>
      </c>
      <c r="AA251" s="166"/>
      <c r="AB251" s="246">
        <v>0</v>
      </c>
      <c r="AC251" s="246" t="s">
        <v>48</v>
      </c>
      <c r="AD251" s="237" t="s">
        <v>49</v>
      </c>
      <c r="AE251" s="238" t="str">
        <f>IF(IFERROR(VLOOKUP(A251,#REF!,1,FALSE),"")="","","✓")</f>
        <v/>
      </c>
      <c r="AF251" s="237" t="s">
        <v>48</v>
      </c>
      <c r="AG251" s="239" t="s">
        <v>48</v>
      </c>
      <c r="AH251" s="248" t="str">
        <f>IF(AND(COUNTIF('1093件のリスト'!$L$247:$L$7238,'2-1.手続一覧'!A251)=1,(_xlfn.XLOOKUP('2-1.手続一覧'!A251,'1093件のリスト'!$L$247:$L$7238,'1093件のリスト'!$AM$247:$AM$7238))="2022年度の対象"),"リストにあり","？")</f>
        <v>リストにあり</v>
      </c>
      <c r="AI251" s="248" t="s">
        <v>49</v>
      </c>
      <c r="AJ251" s="248" t="s">
        <v>9352</v>
      </c>
      <c r="AK251" s="248" t="str">
        <f t="shared" si="6"/>
        <v/>
      </c>
      <c r="AL251" s="248" t="str">
        <f>VLOOKUP($A251,'3-4.鉱山・火薬'!$B$16:$BV$186,5,FALSE)</f>
        <v>簡易申請</v>
      </c>
      <c r="AM251" s="251" t="str">
        <f>VLOOKUP($A251,'3-4.鉱山・火薬'!$B$16:$BV$186,60,FALSE)</f>
        <v>-</v>
      </c>
      <c r="AN251" s="248" t="str">
        <f>VLOOKUP($A251,'3-4.鉱山・火薬'!$B$16:$BV$186,61,FALSE)</f>
        <v>-</v>
      </c>
      <c r="AO251" s="248" t="str">
        <f>VLOOKUP($A251,'3-4.鉱山・火薬'!$B$16:$BV$186,62,FALSE)</f>
        <v>-</v>
      </c>
      <c r="AP251" s="248">
        <f>VLOOKUP($A251,'3-4.鉱山・火薬'!$B$16:$BV$186,47,FALSE)</f>
        <v>0</v>
      </c>
      <c r="AQ251" s="239">
        <f>VLOOKUP($A251,'3-4.鉱山・火薬'!$B$16:$BV$186,48,FALSE)</f>
        <v>0</v>
      </c>
      <c r="AR251" s="234" t="s">
        <v>0</v>
      </c>
    </row>
    <row r="252" spans="1:44" s="1" customFormat="1" ht="30" hidden="1" customHeight="1">
      <c r="A252" s="249">
        <v>24398</v>
      </c>
      <c r="B252" s="168" t="s">
        <v>1526</v>
      </c>
      <c r="C252" s="166" t="s">
        <v>1538</v>
      </c>
      <c r="D252" s="166">
        <v>1978</v>
      </c>
      <c r="E252" s="166">
        <v>81</v>
      </c>
      <c r="F252" s="166">
        <v>48</v>
      </c>
      <c r="G252" s="166">
        <v>0</v>
      </c>
      <c r="H252" s="166">
        <v>0</v>
      </c>
      <c r="I252" s="166">
        <v>0</v>
      </c>
      <c r="J252" s="166">
        <v>0</v>
      </c>
      <c r="K252" s="166">
        <v>0</v>
      </c>
      <c r="L252" s="166">
        <v>0</v>
      </c>
      <c r="M252" s="166">
        <v>0</v>
      </c>
      <c r="N252" s="166" t="s">
        <v>41</v>
      </c>
      <c r="O252" s="166" t="s">
        <v>1283</v>
      </c>
      <c r="P252" s="166" t="s">
        <v>10320</v>
      </c>
      <c r="Q252" s="167" t="s">
        <v>10321</v>
      </c>
      <c r="R252" s="166"/>
      <c r="S252" s="166" t="s">
        <v>54</v>
      </c>
      <c r="T252" s="166">
        <v>0</v>
      </c>
      <c r="U252" s="166">
        <v>0</v>
      </c>
      <c r="V252" s="166">
        <v>0</v>
      </c>
      <c r="W252" s="166" t="s">
        <v>46</v>
      </c>
      <c r="X252" s="166">
        <v>0</v>
      </c>
      <c r="Y252" s="166" t="s">
        <v>47</v>
      </c>
      <c r="Z252" s="166">
        <v>0</v>
      </c>
      <c r="AA252" s="166"/>
      <c r="AB252" s="246">
        <v>0</v>
      </c>
      <c r="AC252" s="246" t="s">
        <v>48</v>
      </c>
      <c r="AD252" s="237" t="s">
        <v>49</v>
      </c>
      <c r="AE252" s="238" t="str">
        <f>IF(IFERROR(VLOOKUP(A252,#REF!,1,FALSE),"")="","","✓")</f>
        <v/>
      </c>
      <c r="AF252" s="237" t="s">
        <v>48</v>
      </c>
      <c r="AG252" s="239" t="s">
        <v>48</v>
      </c>
      <c r="AH252" s="248" t="str">
        <f>IF(AND(COUNTIF('1093件のリスト'!$L$247:$L$7238,'2-1.手続一覧'!A252)=1,(_xlfn.XLOOKUP('2-1.手続一覧'!A252,'1093件のリスト'!$L$247:$L$7238,'1093件のリスト'!$AM$247:$AM$7238))="2022年度の対象"),"リストにあり","？")</f>
        <v>リストにあり</v>
      </c>
      <c r="AI252" s="248" t="s">
        <v>49</v>
      </c>
      <c r="AJ252" s="248" t="s">
        <v>9352</v>
      </c>
      <c r="AK252" s="248" t="str">
        <f t="shared" si="6"/>
        <v/>
      </c>
      <c r="AL252" s="248" t="str">
        <f>VLOOKUP($A252,'3-4.鉱山・火薬'!$B$16:$BV$186,5,FALSE)</f>
        <v>簡易申請</v>
      </c>
      <c r="AM252" s="251" t="str">
        <f>VLOOKUP($A252,'3-4.鉱山・火薬'!$B$16:$BV$186,60,FALSE)</f>
        <v>-</v>
      </c>
      <c r="AN252" s="248" t="str">
        <f>VLOOKUP($A252,'3-4.鉱山・火薬'!$B$16:$BV$186,61,FALSE)</f>
        <v>-</v>
      </c>
      <c r="AO252" s="248" t="str">
        <f>VLOOKUP($A252,'3-4.鉱山・火薬'!$B$16:$BV$186,62,FALSE)</f>
        <v>-</v>
      </c>
      <c r="AP252" s="248">
        <f>VLOOKUP($A252,'3-4.鉱山・火薬'!$B$16:$BV$186,47,FALSE)</f>
        <v>0</v>
      </c>
      <c r="AQ252" s="239">
        <f>VLOOKUP($A252,'3-4.鉱山・火薬'!$B$16:$BV$186,48,FALSE)</f>
        <v>0</v>
      </c>
      <c r="AR252" s="234" t="s">
        <v>0</v>
      </c>
    </row>
    <row r="253" spans="1:44" s="1" customFormat="1" ht="30" hidden="1" customHeight="1">
      <c r="A253" s="249">
        <v>24399</v>
      </c>
      <c r="B253" s="168" t="s">
        <v>1527</v>
      </c>
      <c r="C253" s="166" t="s">
        <v>1538</v>
      </c>
      <c r="D253" s="166">
        <v>1978</v>
      </c>
      <c r="E253" s="166">
        <v>81</v>
      </c>
      <c r="F253" s="166">
        <v>48</v>
      </c>
      <c r="G253" s="166">
        <v>0</v>
      </c>
      <c r="H253" s="166">
        <v>0</v>
      </c>
      <c r="I253" s="166">
        <v>0</v>
      </c>
      <c r="J253" s="166">
        <v>0</v>
      </c>
      <c r="K253" s="166">
        <v>0</v>
      </c>
      <c r="L253" s="166">
        <v>0</v>
      </c>
      <c r="M253" s="166">
        <v>0</v>
      </c>
      <c r="N253" s="166" t="s">
        <v>41</v>
      </c>
      <c r="O253" s="166" t="s">
        <v>1283</v>
      </c>
      <c r="P253" s="166" t="s">
        <v>10320</v>
      </c>
      <c r="Q253" s="167" t="s">
        <v>10321</v>
      </c>
      <c r="R253" s="166"/>
      <c r="S253" s="166" t="s">
        <v>54</v>
      </c>
      <c r="T253" s="166">
        <v>0</v>
      </c>
      <c r="U253" s="166">
        <v>0</v>
      </c>
      <c r="V253" s="166">
        <v>0</v>
      </c>
      <c r="W253" s="166" t="s">
        <v>46</v>
      </c>
      <c r="X253" s="166">
        <v>0</v>
      </c>
      <c r="Y253" s="166" t="s">
        <v>47</v>
      </c>
      <c r="Z253" s="166">
        <v>0</v>
      </c>
      <c r="AA253" s="166"/>
      <c r="AB253" s="246">
        <v>0</v>
      </c>
      <c r="AC253" s="246" t="s">
        <v>48</v>
      </c>
      <c r="AD253" s="237" t="s">
        <v>49</v>
      </c>
      <c r="AE253" s="238" t="str">
        <f>IF(IFERROR(VLOOKUP(A253,#REF!,1,FALSE),"")="","","✓")</f>
        <v/>
      </c>
      <c r="AF253" s="237" t="s">
        <v>48</v>
      </c>
      <c r="AG253" s="239" t="s">
        <v>48</v>
      </c>
      <c r="AH253" s="248" t="str">
        <f>IF(AND(COUNTIF('1093件のリスト'!$L$247:$L$7238,'2-1.手続一覧'!A253)=1,(_xlfn.XLOOKUP('2-1.手続一覧'!A253,'1093件のリスト'!$L$247:$L$7238,'1093件のリスト'!$AM$247:$AM$7238))="2022年度の対象"),"リストにあり","？")</f>
        <v>リストにあり</v>
      </c>
      <c r="AI253" s="248" t="s">
        <v>49</v>
      </c>
      <c r="AJ253" s="248" t="s">
        <v>9352</v>
      </c>
      <c r="AK253" s="248" t="str">
        <f t="shared" si="6"/>
        <v/>
      </c>
      <c r="AL253" s="248" t="str">
        <f>VLOOKUP($A253,'3-4.鉱山・火薬'!$B$16:$BV$186,5,FALSE)</f>
        <v>簡易申請</v>
      </c>
      <c r="AM253" s="251" t="str">
        <f>VLOOKUP($A253,'3-4.鉱山・火薬'!$B$16:$BV$186,60,FALSE)</f>
        <v>-</v>
      </c>
      <c r="AN253" s="248" t="str">
        <f>VLOOKUP($A253,'3-4.鉱山・火薬'!$B$16:$BV$186,61,FALSE)</f>
        <v>-</v>
      </c>
      <c r="AO253" s="248" t="str">
        <f>VLOOKUP($A253,'3-4.鉱山・火薬'!$B$16:$BV$186,62,FALSE)</f>
        <v>-</v>
      </c>
      <c r="AP253" s="248">
        <f>VLOOKUP($A253,'3-4.鉱山・火薬'!$B$16:$BV$186,47,FALSE)</f>
        <v>0</v>
      </c>
      <c r="AQ253" s="239">
        <f>VLOOKUP($A253,'3-4.鉱山・火薬'!$B$16:$BV$186,48,FALSE)</f>
        <v>0</v>
      </c>
      <c r="AR253" s="234" t="s">
        <v>0</v>
      </c>
    </row>
    <row r="254" spans="1:44" s="1" customFormat="1" ht="30" hidden="1" customHeight="1">
      <c r="A254" s="249">
        <v>24400</v>
      </c>
      <c r="B254" s="168" t="s">
        <v>1528</v>
      </c>
      <c r="C254" s="166" t="s">
        <v>1538</v>
      </c>
      <c r="D254" s="166">
        <v>1978</v>
      </c>
      <c r="E254" s="166">
        <v>81</v>
      </c>
      <c r="F254" s="166">
        <v>48</v>
      </c>
      <c r="G254" s="166">
        <v>0</v>
      </c>
      <c r="H254" s="166">
        <v>0</v>
      </c>
      <c r="I254" s="166">
        <v>0</v>
      </c>
      <c r="J254" s="166">
        <v>0</v>
      </c>
      <c r="K254" s="166">
        <v>0</v>
      </c>
      <c r="L254" s="166">
        <v>0</v>
      </c>
      <c r="M254" s="166">
        <v>0</v>
      </c>
      <c r="N254" s="166" t="s">
        <v>41</v>
      </c>
      <c r="O254" s="166" t="s">
        <v>1283</v>
      </c>
      <c r="P254" s="166" t="s">
        <v>10320</v>
      </c>
      <c r="Q254" s="167" t="s">
        <v>10321</v>
      </c>
      <c r="R254" s="166"/>
      <c r="S254" s="166" t="s">
        <v>54</v>
      </c>
      <c r="T254" s="166">
        <v>0</v>
      </c>
      <c r="U254" s="166">
        <v>0</v>
      </c>
      <c r="V254" s="166">
        <v>0</v>
      </c>
      <c r="W254" s="166" t="s">
        <v>46</v>
      </c>
      <c r="X254" s="166">
        <v>0</v>
      </c>
      <c r="Y254" s="166" t="s">
        <v>47</v>
      </c>
      <c r="Z254" s="166">
        <v>0</v>
      </c>
      <c r="AA254" s="166"/>
      <c r="AB254" s="246">
        <v>0</v>
      </c>
      <c r="AC254" s="246" t="s">
        <v>48</v>
      </c>
      <c r="AD254" s="237" t="s">
        <v>49</v>
      </c>
      <c r="AE254" s="238" t="str">
        <f>IF(IFERROR(VLOOKUP(A254,#REF!,1,FALSE),"")="","","✓")</f>
        <v/>
      </c>
      <c r="AF254" s="237" t="s">
        <v>48</v>
      </c>
      <c r="AG254" s="239" t="s">
        <v>48</v>
      </c>
      <c r="AH254" s="248" t="str">
        <f>IF(AND(COUNTIF('1093件のリスト'!$L$247:$L$7238,'2-1.手続一覧'!A254)=1,(_xlfn.XLOOKUP('2-1.手続一覧'!A254,'1093件のリスト'!$L$247:$L$7238,'1093件のリスト'!$AM$247:$AM$7238))="2022年度の対象"),"リストにあり","？")</f>
        <v>リストにあり</v>
      </c>
      <c r="AI254" s="248" t="s">
        <v>49</v>
      </c>
      <c r="AJ254" s="248" t="s">
        <v>9352</v>
      </c>
      <c r="AK254" s="248" t="str">
        <f t="shared" si="6"/>
        <v/>
      </c>
      <c r="AL254" s="248" t="str">
        <f>VLOOKUP($A254,'3-4.鉱山・火薬'!$B$16:$BV$186,5,FALSE)</f>
        <v>簡易申請</v>
      </c>
      <c r="AM254" s="251" t="str">
        <f>VLOOKUP($A254,'3-4.鉱山・火薬'!$B$16:$BV$186,60,FALSE)</f>
        <v>-</v>
      </c>
      <c r="AN254" s="248" t="str">
        <f>VLOOKUP($A254,'3-4.鉱山・火薬'!$B$16:$BV$186,61,FALSE)</f>
        <v>-</v>
      </c>
      <c r="AO254" s="248" t="str">
        <f>VLOOKUP($A254,'3-4.鉱山・火薬'!$B$16:$BV$186,62,FALSE)</f>
        <v>-</v>
      </c>
      <c r="AP254" s="248">
        <f>VLOOKUP($A254,'3-4.鉱山・火薬'!$B$16:$BV$186,47,FALSE)</f>
        <v>0</v>
      </c>
      <c r="AQ254" s="239">
        <f>VLOOKUP($A254,'3-4.鉱山・火薬'!$B$16:$BV$186,48,FALSE)</f>
        <v>0</v>
      </c>
      <c r="AR254" s="234" t="s">
        <v>0</v>
      </c>
    </row>
    <row r="255" spans="1:44" s="1" customFormat="1" ht="30" hidden="1" customHeight="1">
      <c r="A255" s="249">
        <v>24401</v>
      </c>
      <c r="B255" s="168" t="s">
        <v>1529</v>
      </c>
      <c r="C255" s="166" t="s">
        <v>1538</v>
      </c>
      <c r="D255" s="166">
        <v>1978</v>
      </c>
      <c r="E255" s="166">
        <v>81</v>
      </c>
      <c r="F255" s="166">
        <v>48</v>
      </c>
      <c r="G255" s="166">
        <v>0</v>
      </c>
      <c r="H255" s="166">
        <v>0</v>
      </c>
      <c r="I255" s="166">
        <v>0</v>
      </c>
      <c r="J255" s="166">
        <v>0</v>
      </c>
      <c r="K255" s="166">
        <v>0</v>
      </c>
      <c r="L255" s="166">
        <v>0</v>
      </c>
      <c r="M255" s="166">
        <v>0</v>
      </c>
      <c r="N255" s="166" t="s">
        <v>41</v>
      </c>
      <c r="O255" s="166" t="s">
        <v>1283</v>
      </c>
      <c r="P255" s="166" t="s">
        <v>10320</v>
      </c>
      <c r="Q255" s="167" t="s">
        <v>10321</v>
      </c>
      <c r="R255" s="166"/>
      <c r="S255" s="166" t="s">
        <v>54</v>
      </c>
      <c r="T255" s="166">
        <v>0</v>
      </c>
      <c r="U255" s="166">
        <v>0</v>
      </c>
      <c r="V255" s="166">
        <v>0</v>
      </c>
      <c r="W255" s="166" t="s">
        <v>46</v>
      </c>
      <c r="X255" s="166">
        <v>0</v>
      </c>
      <c r="Y255" s="166" t="s">
        <v>47</v>
      </c>
      <c r="Z255" s="166">
        <v>0</v>
      </c>
      <c r="AA255" s="166"/>
      <c r="AB255" s="246">
        <v>0</v>
      </c>
      <c r="AC255" s="246" t="s">
        <v>48</v>
      </c>
      <c r="AD255" s="237" t="s">
        <v>49</v>
      </c>
      <c r="AE255" s="238" t="str">
        <f>IF(IFERROR(VLOOKUP(A255,#REF!,1,FALSE),"")="","","✓")</f>
        <v/>
      </c>
      <c r="AF255" s="237" t="s">
        <v>48</v>
      </c>
      <c r="AG255" s="239" t="s">
        <v>48</v>
      </c>
      <c r="AH255" s="248" t="str">
        <f>IF(AND(COUNTIF('1093件のリスト'!$L$247:$L$7238,'2-1.手続一覧'!A255)=1,(_xlfn.XLOOKUP('2-1.手続一覧'!A255,'1093件のリスト'!$L$247:$L$7238,'1093件のリスト'!$AM$247:$AM$7238))="2022年度の対象"),"リストにあり","？")</f>
        <v>リストにあり</v>
      </c>
      <c r="AI255" s="248" t="s">
        <v>49</v>
      </c>
      <c r="AJ255" s="248" t="s">
        <v>9352</v>
      </c>
      <c r="AK255" s="248" t="str">
        <f t="shared" si="6"/>
        <v/>
      </c>
      <c r="AL255" s="248" t="str">
        <f>VLOOKUP($A255,'3-4.鉱山・火薬'!$B$16:$BV$186,5,FALSE)</f>
        <v>簡易申請</v>
      </c>
      <c r="AM255" s="251" t="str">
        <f>VLOOKUP($A255,'3-4.鉱山・火薬'!$B$16:$BV$186,60,FALSE)</f>
        <v>-</v>
      </c>
      <c r="AN255" s="248" t="str">
        <f>VLOOKUP($A255,'3-4.鉱山・火薬'!$B$16:$BV$186,61,FALSE)</f>
        <v>-</v>
      </c>
      <c r="AO255" s="248" t="str">
        <f>VLOOKUP($A255,'3-4.鉱山・火薬'!$B$16:$BV$186,62,FALSE)</f>
        <v>-</v>
      </c>
      <c r="AP255" s="248">
        <f>VLOOKUP($A255,'3-4.鉱山・火薬'!$B$16:$BV$186,47,FALSE)</f>
        <v>0</v>
      </c>
      <c r="AQ255" s="239">
        <f>VLOOKUP($A255,'3-4.鉱山・火薬'!$B$16:$BV$186,48,FALSE)</f>
        <v>0</v>
      </c>
      <c r="AR255" s="234" t="s">
        <v>0</v>
      </c>
    </row>
    <row r="256" spans="1:44" s="1" customFormat="1" ht="30" hidden="1" customHeight="1">
      <c r="A256" s="249">
        <v>24402</v>
      </c>
      <c r="B256" s="168" t="s">
        <v>1530</v>
      </c>
      <c r="C256" s="166" t="s">
        <v>1538</v>
      </c>
      <c r="D256" s="166">
        <v>1978</v>
      </c>
      <c r="E256" s="166">
        <v>81</v>
      </c>
      <c r="F256" s="166">
        <v>48</v>
      </c>
      <c r="G256" s="166">
        <v>0</v>
      </c>
      <c r="H256" s="166">
        <v>0</v>
      </c>
      <c r="I256" s="166">
        <v>0</v>
      </c>
      <c r="J256" s="166">
        <v>0</v>
      </c>
      <c r="K256" s="166">
        <v>0</v>
      </c>
      <c r="L256" s="166">
        <v>0</v>
      </c>
      <c r="M256" s="166">
        <v>0</v>
      </c>
      <c r="N256" s="166" t="s">
        <v>41</v>
      </c>
      <c r="O256" s="166" t="s">
        <v>1283</v>
      </c>
      <c r="P256" s="166" t="s">
        <v>10320</v>
      </c>
      <c r="Q256" s="167" t="s">
        <v>10321</v>
      </c>
      <c r="R256" s="166"/>
      <c r="S256" s="166" t="s">
        <v>54</v>
      </c>
      <c r="T256" s="166">
        <v>0</v>
      </c>
      <c r="U256" s="166">
        <v>0</v>
      </c>
      <c r="V256" s="166">
        <v>0</v>
      </c>
      <c r="W256" s="166" t="s">
        <v>46</v>
      </c>
      <c r="X256" s="166">
        <v>0</v>
      </c>
      <c r="Y256" s="166" t="s">
        <v>47</v>
      </c>
      <c r="Z256" s="166">
        <v>0</v>
      </c>
      <c r="AA256" s="166"/>
      <c r="AB256" s="246">
        <v>0</v>
      </c>
      <c r="AC256" s="246" t="s">
        <v>48</v>
      </c>
      <c r="AD256" s="237" t="s">
        <v>49</v>
      </c>
      <c r="AE256" s="238" t="str">
        <f>IF(IFERROR(VLOOKUP(A256,#REF!,1,FALSE),"")="","","✓")</f>
        <v/>
      </c>
      <c r="AF256" s="237" t="s">
        <v>48</v>
      </c>
      <c r="AG256" s="239" t="s">
        <v>48</v>
      </c>
      <c r="AH256" s="248" t="str">
        <f>IF(AND(COUNTIF('1093件のリスト'!$L$247:$L$7238,'2-1.手続一覧'!A256)=1,(_xlfn.XLOOKUP('2-1.手続一覧'!A256,'1093件のリスト'!$L$247:$L$7238,'1093件のリスト'!$AM$247:$AM$7238))="2022年度の対象"),"リストにあり","？")</f>
        <v>リストにあり</v>
      </c>
      <c r="AI256" s="248" t="s">
        <v>49</v>
      </c>
      <c r="AJ256" s="248" t="s">
        <v>9352</v>
      </c>
      <c r="AK256" s="248" t="str">
        <f t="shared" si="6"/>
        <v/>
      </c>
      <c r="AL256" s="248" t="str">
        <f>VLOOKUP($A256,'3-4.鉱山・火薬'!$B$16:$BV$186,5,FALSE)</f>
        <v>簡易申請</v>
      </c>
      <c r="AM256" s="251" t="str">
        <f>VLOOKUP($A256,'3-4.鉱山・火薬'!$B$16:$BV$186,60,FALSE)</f>
        <v>-</v>
      </c>
      <c r="AN256" s="248" t="str">
        <f>VLOOKUP($A256,'3-4.鉱山・火薬'!$B$16:$BV$186,61,FALSE)</f>
        <v>-</v>
      </c>
      <c r="AO256" s="248" t="str">
        <f>VLOOKUP($A256,'3-4.鉱山・火薬'!$B$16:$BV$186,62,FALSE)</f>
        <v>-</v>
      </c>
      <c r="AP256" s="248">
        <f>VLOOKUP($A256,'3-4.鉱山・火薬'!$B$16:$BV$186,47,FALSE)</f>
        <v>0</v>
      </c>
      <c r="AQ256" s="239">
        <f>VLOOKUP($A256,'3-4.鉱山・火薬'!$B$16:$BV$186,48,FALSE)</f>
        <v>0</v>
      </c>
      <c r="AR256" s="234" t="s">
        <v>0</v>
      </c>
    </row>
    <row r="257" spans="1:44" s="1" customFormat="1" ht="30" hidden="1" customHeight="1">
      <c r="A257" s="249">
        <v>24403</v>
      </c>
      <c r="B257" s="168" t="s">
        <v>1531</v>
      </c>
      <c r="C257" s="166" t="s">
        <v>1538</v>
      </c>
      <c r="D257" s="166">
        <v>1978</v>
      </c>
      <c r="E257" s="166">
        <v>81</v>
      </c>
      <c r="F257" s="166">
        <v>48</v>
      </c>
      <c r="G257" s="166">
        <v>0</v>
      </c>
      <c r="H257" s="166">
        <v>0</v>
      </c>
      <c r="I257" s="166">
        <v>0</v>
      </c>
      <c r="J257" s="166">
        <v>0</v>
      </c>
      <c r="K257" s="166">
        <v>0</v>
      </c>
      <c r="L257" s="166">
        <v>0</v>
      </c>
      <c r="M257" s="166">
        <v>0</v>
      </c>
      <c r="N257" s="166" t="s">
        <v>41</v>
      </c>
      <c r="O257" s="166" t="s">
        <v>1283</v>
      </c>
      <c r="P257" s="166" t="s">
        <v>10320</v>
      </c>
      <c r="Q257" s="167" t="s">
        <v>10321</v>
      </c>
      <c r="R257" s="166"/>
      <c r="S257" s="166" t="s">
        <v>54</v>
      </c>
      <c r="T257" s="166">
        <v>0</v>
      </c>
      <c r="U257" s="166">
        <v>0</v>
      </c>
      <c r="V257" s="166">
        <v>0</v>
      </c>
      <c r="W257" s="166" t="s">
        <v>46</v>
      </c>
      <c r="X257" s="166">
        <v>0</v>
      </c>
      <c r="Y257" s="166" t="s">
        <v>47</v>
      </c>
      <c r="Z257" s="166">
        <v>0</v>
      </c>
      <c r="AA257" s="166"/>
      <c r="AB257" s="246">
        <v>0</v>
      </c>
      <c r="AC257" s="246" t="s">
        <v>48</v>
      </c>
      <c r="AD257" s="237" t="s">
        <v>49</v>
      </c>
      <c r="AE257" s="238" t="str">
        <f>IF(IFERROR(VLOOKUP(A257,#REF!,1,FALSE),"")="","","✓")</f>
        <v/>
      </c>
      <c r="AF257" s="237" t="s">
        <v>48</v>
      </c>
      <c r="AG257" s="239" t="s">
        <v>48</v>
      </c>
      <c r="AH257" s="248" t="str">
        <f>IF(AND(COUNTIF('1093件のリスト'!$L$247:$L$7238,'2-1.手続一覧'!A257)=1,(_xlfn.XLOOKUP('2-1.手続一覧'!A257,'1093件のリスト'!$L$247:$L$7238,'1093件のリスト'!$AM$247:$AM$7238))="2022年度の対象"),"リストにあり","？")</f>
        <v>リストにあり</v>
      </c>
      <c r="AI257" s="248" t="s">
        <v>49</v>
      </c>
      <c r="AJ257" s="248" t="s">
        <v>9352</v>
      </c>
      <c r="AK257" s="248" t="str">
        <f t="shared" si="6"/>
        <v/>
      </c>
      <c r="AL257" s="248" t="str">
        <f>VLOOKUP($A257,'3-4.鉱山・火薬'!$B$16:$BV$186,5,FALSE)</f>
        <v>簡易申請</v>
      </c>
      <c r="AM257" s="251" t="str">
        <f>VLOOKUP($A257,'3-4.鉱山・火薬'!$B$16:$BV$186,60,FALSE)</f>
        <v>-</v>
      </c>
      <c r="AN257" s="248" t="str">
        <f>VLOOKUP($A257,'3-4.鉱山・火薬'!$B$16:$BV$186,61,FALSE)</f>
        <v>-</v>
      </c>
      <c r="AO257" s="248" t="str">
        <f>VLOOKUP($A257,'3-4.鉱山・火薬'!$B$16:$BV$186,62,FALSE)</f>
        <v>-</v>
      </c>
      <c r="AP257" s="248">
        <f>VLOOKUP($A257,'3-4.鉱山・火薬'!$B$16:$BV$186,47,FALSE)</f>
        <v>0</v>
      </c>
      <c r="AQ257" s="239">
        <f>VLOOKUP($A257,'3-4.鉱山・火薬'!$B$16:$BV$186,48,FALSE)</f>
        <v>0</v>
      </c>
      <c r="AR257" s="234" t="s">
        <v>0</v>
      </c>
    </row>
    <row r="258" spans="1:44" s="1" customFormat="1" ht="30" hidden="1" customHeight="1">
      <c r="A258" s="249">
        <v>24404</v>
      </c>
      <c r="B258" s="168" t="s">
        <v>1491</v>
      </c>
      <c r="C258" s="166" t="s">
        <v>1538</v>
      </c>
      <c r="D258" s="166">
        <v>1978</v>
      </c>
      <c r="E258" s="166">
        <v>81</v>
      </c>
      <c r="F258" s="166">
        <v>48</v>
      </c>
      <c r="G258" s="166">
        <v>0</v>
      </c>
      <c r="H258" s="166">
        <v>0</v>
      </c>
      <c r="I258" s="166">
        <v>0</v>
      </c>
      <c r="J258" s="166">
        <v>0</v>
      </c>
      <c r="K258" s="166">
        <v>0</v>
      </c>
      <c r="L258" s="166">
        <v>0</v>
      </c>
      <c r="M258" s="166">
        <v>0</v>
      </c>
      <c r="N258" s="166" t="s">
        <v>41</v>
      </c>
      <c r="O258" s="166" t="s">
        <v>1283</v>
      </c>
      <c r="P258" s="166" t="s">
        <v>10320</v>
      </c>
      <c r="Q258" s="167" t="s">
        <v>10321</v>
      </c>
      <c r="R258" s="166"/>
      <c r="S258" s="166" t="s">
        <v>54</v>
      </c>
      <c r="T258" s="166">
        <v>0</v>
      </c>
      <c r="U258" s="166">
        <v>0</v>
      </c>
      <c r="V258" s="166">
        <v>0</v>
      </c>
      <c r="W258" s="166" t="s">
        <v>46</v>
      </c>
      <c r="X258" s="166">
        <v>0</v>
      </c>
      <c r="Y258" s="166" t="s">
        <v>47</v>
      </c>
      <c r="Z258" s="166">
        <v>0</v>
      </c>
      <c r="AA258" s="166"/>
      <c r="AB258" s="246">
        <v>0</v>
      </c>
      <c r="AC258" s="246" t="s">
        <v>48</v>
      </c>
      <c r="AD258" s="237" t="s">
        <v>49</v>
      </c>
      <c r="AE258" s="238" t="str">
        <f>IF(IFERROR(VLOOKUP(A258,#REF!,1,FALSE),"")="","","✓")</f>
        <v/>
      </c>
      <c r="AF258" s="237" t="s">
        <v>48</v>
      </c>
      <c r="AG258" s="239" t="s">
        <v>48</v>
      </c>
      <c r="AH258" s="248" t="str">
        <f>IF(AND(COUNTIF('1093件のリスト'!$L$247:$L$7238,'2-1.手続一覧'!A258)=1,(_xlfn.XLOOKUP('2-1.手続一覧'!A258,'1093件のリスト'!$L$247:$L$7238,'1093件のリスト'!$AM$247:$AM$7238))="2022年度の対象"),"リストにあり","？")</f>
        <v>リストにあり</v>
      </c>
      <c r="AI258" s="248" t="s">
        <v>49</v>
      </c>
      <c r="AJ258" s="248" t="s">
        <v>9352</v>
      </c>
      <c r="AK258" s="248" t="str">
        <f t="shared" si="6"/>
        <v/>
      </c>
      <c r="AL258" s="248" t="str">
        <f>VLOOKUP($A258,'3-4.鉱山・火薬'!$B$16:$BV$186,5,FALSE)</f>
        <v>簡易申請</v>
      </c>
      <c r="AM258" s="251" t="str">
        <f>VLOOKUP($A258,'3-4.鉱山・火薬'!$B$16:$BV$186,60,FALSE)</f>
        <v>-</v>
      </c>
      <c r="AN258" s="248" t="str">
        <f>VLOOKUP($A258,'3-4.鉱山・火薬'!$B$16:$BV$186,61,FALSE)</f>
        <v>-</v>
      </c>
      <c r="AO258" s="248" t="str">
        <f>VLOOKUP($A258,'3-4.鉱山・火薬'!$B$16:$BV$186,62,FALSE)</f>
        <v>-</v>
      </c>
      <c r="AP258" s="248">
        <f>VLOOKUP($A258,'3-4.鉱山・火薬'!$B$16:$BV$186,47,FALSE)</f>
        <v>0</v>
      </c>
      <c r="AQ258" s="239">
        <f>VLOOKUP($A258,'3-4.鉱山・火薬'!$B$16:$BV$186,48,FALSE)</f>
        <v>0</v>
      </c>
      <c r="AR258" s="234" t="s">
        <v>0</v>
      </c>
    </row>
    <row r="259" spans="1:44" s="1" customFormat="1" ht="30" hidden="1" customHeight="1">
      <c r="A259" s="249">
        <v>24405</v>
      </c>
      <c r="B259" s="168" t="s">
        <v>1532</v>
      </c>
      <c r="C259" s="166" t="s">
        <v>1538</v>
      </c>
      <c r="D259" s="166">
        <v>1978</v>
      </c>
      <c r="E259" s="166">
        <v>81</v>
      </c>
      <c r="F259" s="166">
        <v>48</v>
      </c>
      <c r="G259" s="166">
        <v>0</v>
      </c>
      <c r="H259" s="166">
        <v>0</v>
      </c>
      <c r="I259" s="166">
        <v>0</v>
      </c>
      <c r="J259" s="166">
        <v>0</v>
      </c>
      <c r="K259" s="166">
        <v>0</v>
      </c>
      <c r="L259" s="166">
        <v>0</v>
      </c>
      <c r="M259" s="166">
        <v>0</v>
      </c>
      <c r="N259" s="166" t="s">
        <v>41</v>
      </c>
      <c r="O259" s="166" t="s">
        <v>1283</v>
      </c>
      <c r="P259" s="166" t="s">
        <v>10320</v>
      </c>
      <c r="Q259" s="167" t="s">
        <v>10321</v>
      </c>
      <c r="R259" s="166"/>
      <c r="S259" s="166" t="s">
        <v>54</v>
      </c>
      <c r="T259" s="166">
        <v>0</v>
      </c>
      <c r="U259" s="166">
        <v>0</v>
      </c>
      <c r="V259" s="166">
        <v>0</v>
      </c>
      <c r="W259" s="166" t="s">
        <v>46</v>
      </c>
      <c r="X259" s="166">
        <v>0</v>
      </c>
      <c r="Y259" s="166" t="s">
        <v>47</v>
      </c>
      <c r="Z259" s="166">
        <v>0</v>
      </c>
      <c r="AA259" s="166"/>
      <c r="AB259" s="246">
        <v>0</v>
      </c>
      <c r="AC259" s="246" t="s">
        <v>48</v>
      </c>
      <c r="AD259" s="237" t="s">
        <v>49</v>
      </c>
      <c r="AE259" s="238" t="str">
        <f>IF(IFERROR(VLOOKUP(A259,#REF!,1,FALSE),"")="","","✓")</f>
        <v/>
      </c>
      <c r="AF259" s="237" t="s">
        <v>48</v>
      </c>
      <c r="AG259" s="239" t="s">
        <v>48</v>
      </c>
      <c r="AH259" s="248" t="str">
        <f>IF(AND(COUNTIF('1093件のリスト'!$L$247:$L$7238,'2-1.手続一覧'!A259)=1,(_xlfn.XLOOKUP('2-1.手続一覧'!A259,'1093件のリスト'!$L$247:$L$7238,'1093件のリスト'!$AM$247:$AM$7238))="2022年度の対象"),"リストにあり","？")</f>
        <v>リストにあり</v>
      </c>
      <c r="AI259" s="248" t="s">
        <v>49</v>
      </c>
      <c r="AJ259" s="248" t="s">
        <v>9352</v>
      </c>
      <c r="AK259" s="248" t="str">
        <f t="shared" si="6"/>
        <v/>
      </c>
      <c r="AL259" s="248" t="str">
        <f>VLOOKUP($A259,'3-4.鉱山・火薬'!$B$16:$BV$186,5,FALSE)</f>
        <v>簡易申請</v>
      </c>
      <c r="AM259" s="251" t="str">
        <f>VLOOKUP($A259,'3-4.鉱山・火薬'!$B$16:$BV$186,60,FALSE)</f>
        <v>-</v>
      </c>
      <c r="AN259" s="248" t="str">
        <f>VLOOKUP($A259,'3-4.鉱山・火薬'!$B$16:$BV$186,61,FALSE)</f>
        <v>-</v>
      </c>
      <c r="AO259" s="248" t="str">
        <f>VLOOKUP($A259,'3-4.鉱山・火薬'!$B$16:$BV$186,62,FALSE)</f>
        <v>-</v>
      </c>
      <c r="AP259" s="248">
        <f>VLOOKUP($A259,'3-4.鉱山・火薬'!$B$16:$BV$186,47,FALSE)</f>
        <v>0</v>
      </c>
      <c r="AQ259" s="239">
        <f>VLOOKUP($A259,'3-4.鉱山・火薬'!$B$16:$BV$186,48,FALSE)</f>
        <v>0</v>
      </c>
      <c r="AR259" s="234" t="s">
        <v>0</v>
      </c>
    </row>
    <row r="260" spans="1:44" s="1" customFormat="1" ht="30" hidden="1" customHeight="1">
      <c r="A260" s="249">
        <v>24406</v>
      </c>
      <c r="B260" s="168" t="s">
        <v>1533</v>
      </c>
      <c r="C260" s="166" t="s">
        <v>1538</v>
      </c>
      <c r="D260" s="166">
        <v>1978</v>
      </c>
      <c r="E260" s="166">
        <v>81</v>
      </c>
      <c r="F260" s="166">
        <v>48</v>
      </c>
      <c r="G260" s="166">
        <v>0</v>
      </c>
      <c r="H260" s="166">
        <v>0</v>
      </c>
      <c r="I260" s="166">
        <v>0</v>
      </c>
      <c r="J260" s="166">
        <v>0</v>
      </c>
      <c r="K260" s="166">
        <v>0</v>
      </c>
      <c r="L260" s="166">
        <v>0</v>
      </c>
      <c r="M260" s="166">
        <v>0</v>
      </c>
      <c r="N260" s="166" t="s">
        <v>41</v>
      </c>
      <c r="O260" s="166" t="s">
        <v>1283</v>
      </c>
      <c r="P260" s="166" t="s">
        <v>10320</v>
      </c>
      <c r="Q260" s="167" t="s">
        <v>10321</v>
      </c>
      <c r="R260" s="166"/>
      <c r="S260" s="166" t="s">
        <v>54</v>
      </c>
      <c r="T260" s="166">
        <v>0</v>
      </c>
      <c r="U260" s="166">
        <v>0</v>
      </c>
      <c r="V260" s="166">
        <v>0</v>
      </c>
      <c r="W260" s="166" t="s">
        <v>46</v>
      </c>
      <c r="X260" s="166">
        <v>0</v>
      </c>
      <c r="Y260" s="166" t="s">
        <v>47</v>
      </c>
      <c r="Z260" s="166">
        <v>0</v>
      </c>
      <c r="AA260" s="166"/>
      <c r="AB260" s="246">
        <v>0</v>
      </c>
      <c r="AC260" s="246" t="s">
        <v>48</v>
      </c>
      <c r="AD260" s="237" t="s">
        <v>49</v>
      </c>
      <c r="AE260" s="238" t="str">
        <f>IF(IFERROR(VLOOKUP(A260,#REF!,1,FALSE),"")="","","✓")</f>
        <v/>
      </c>
      <c r="AF260" s="237" t="s">
        <v>48</v>
      </c>
      <c r="AG260" s="239" t="s">
        <v>48</v>
      </c>
      <c r="AH260" s="248" t="str">
        <f>IF(AND(COUNTIF('1093件のリスト'!$L$247:$L$7238,'2-1.手続一覧'!A260)=1,(_xlfn.XLOOKUP('2-1.手続一覧'!A260,'1093件のリスト'!$L$247:$L$7238,'1093件のリスト'!$AM$247:$AM$7238))="2022年度の対象"),"リストにあり","？")</f>
        <v>リストにあり</v>
      </c>
      <c r="AI260" s="248" t="s">
        <v>49</v>
      </c>
      <c r="AJ260" s="248" t="s">
        <v>9352</v>
      </c>
      <c r="AK260" s="248" t="str">
        <f t="shared" si="6"/>
        <v/>
      </c>
      <c r="AL260" s="248" t="str">
        <f>VLOOKUP($A260,'3-4.鉱山・火薬'!$B$16:$BV$186,5,FALSE)</f>
        <v>簡易申請</v>
      </c>
      <c r="AM260" s="251" t="str">
        <f>VLOOKUP($A260,'3-4.鉱山・火薬'!$B$16:$BV$186,60,FALSE)</f>
        <v>-</v>
      </c>
      <c r="AN260" s="248" t="str">
        <f>VLOOKUP($A260,'3-4.鉱山・火薬'!$B$16:$BV$186,61,FALSE)</f>
        <v>-</v>
      </c>
      <c r="AO260" s="248" t="str">
        <f>VLOOKUP($A260,'3-4.鉱山・火薬'!$B$16:$BV$186,62,FALSE)</f>
        <v>-</v>
      </c>
      <c r="AP260" s="248">
        <f>VLOOKUP($A260,'3-4.鉱山・火薬'!$B$16:$BV$186,47,FALSE)</f>
        <v>0</v>
      </c>
      <c r="AQ260" s="239">
        <f>VLOOKUP($A260,'3-4.鉱山・火薬'!$B$16:$BV$186,48,FALSE)</f>
        <v>0</v>
      </c>
      <c r="AR260" s="234" t="s">
        <v>0</v>
      </c>
    </row>
    <row r="261" spans="1:44" s="1" customFormat="1" ht="30" hidden="1" customHeight="1">
      <c r="A261" s="249">
        <v>24407</v>
      </c>
      <c r="B261" s="168" t="s">
        <v>1489</v>
      </c>
      <c r="C261" s="166" t="s">
        <v>1538</v>
      </c>
      <c r="D261" s="166">
        <v>1978</v>
      </c>
      <c r="E261" s="166">
        <v>81</v>
      </c>
      <c r="F261" s="166">
        <v>48</v>
      </c>
      <c r="G261" s="166">
        <v>0</v>
      </c>
      <c r="H261" s="166">
        <v>0</v>
      </c>
      <c r="I261" s="166">
        <v>0</v>
      </c>
      <c r="J261" s="166">
        <v>0</v>
      </c>
      <c r="K261" s="166">
        <v>0</v>
      </c>
      <c r="L261" s="166">
        <v>0</v>
      </c>
      <c r="M261" s="166">
        <v>0</v>
      </c>
      <c r="N261" s="166" t="s">
        <v>41</v>
      </c>
      <c r="O261" s="166" t="s">
        <v>1283</v>
      </c>
      <c r="P261" s="166" t="s">
        <v>10320</v>
      </c>
      <c r="Q261" s="167" t="s">
        <v>10321</v>
      </c>
      <c r="R261" s="166"/>
      <c r="S261" s="166" t="s">
        <v>54</v>
      </c>
      <c r="T261" s="166">
        <v>0</v>
      </c>
      <c r="U261" s="166">
        <v>0</v>
      </c>
      <c r="V261" s="166">
        <v>0</v>
      </c>
      <c r="W261" s="166" t="s">
        <v>46</v>
      </c>
      <c r="X261" s="166">
        <v>0</v>
      </c>
      <c r="Y261" s="166" t="s">
        <v>47</v>
      </c>
      <c r="Z261" s="166">
        <v>0</v>
      </c>
      <c r="AA261" s="166"/>
      <c r="AB261" s="246">
        <v>0</v>
      </c>
      <c r="AC261" s="246" t="s">
        <v>48</v>
      </c>
      <c r="AD261" s="237" t="s">
        <v>49</v>
      </c>
      <c r="AE261" s="238" t="str">
        <f>IF(IFERROR(VLOOKUP(A261,#REF!,1,FALSE),"")="","","✓")</f>
        <v/>
      </c>
      <c r="AF261" s="237" t="s">
        <v>48</v>
      </c>
      <c r="AG261" s="239" t="s">
        <v>48</v>
      </c>
      <c r="AH261" s="248" t="str">
        <f>IF(AND(COUNTIF('1093件のリスト'!$L$247:$L$7238,'2-1.手続一覧'!A261)=1,(_xlfn.XLOOKUP('2-1.手続一覧'!A261,'1093件のリスト'!$L$247:$L$7238,'1093件のリスト'!$AM$247:$AM$7238))="2022年度の対象"),"リストにあり","？")</f>
        <v>リストにあり</v>
      </c>
      <c r="AI261" s="248" t="s">
        <v>49</v>
      </c>
      <c r="AJ261" s="248" t="s">
        <v>9352</v>
      </c>
      <c r="AK261" s="248" t="str">
        <f t="shared" si="6"/>
        <v/>
      </c>
      <c r="AL261" s="248" t="str">
        <f>VLOOKUP($A261,'3-4.鉱山・火薬'!$B$16:$BV$186,5,FALSE)</f>
        <v>簡易申請</v>
      </c>
      <c r="AM261" s="251" t="str">
        <f>VLOOKUP($A261,'3-4.鉱山・火薬'!$B$16:$BV$186,60,FALSE)</f>
        <v>-</v>
      </c>
      <c r="AN261" s="248" t="str">
        <f>VLOOKUP($A261,'3-4.鉱山・火薬'!$B$16:$BV$186,61,FALSE)</f>
        <v>-</v>
      </c>
      <c r="AO261" s="248" t="str">
        <f>VLOOKUP($A261,'3-4.鉱山・火薬'!$B$16:$BV$186,62,FALSE)</f>
        <v>-</v>
      </c>
      <c r="AP261" s="248">
        <f>VLOOKUP($A261,'3-4.鉱山・火薬'!$B$16:$BV$186,47,FALSE)</f>
        <v>0</v>
      </c>
      <c r="AQ261" s="239">
        <f>VLOOKUP($A261,'3-4.鉱山・火薬'!$B$16:$BV$186,48,FALSE)</f>
        <v>0</v>
      </c>
      <c r="AR261" s="234" t="s">
        <v>0</v>
      </c>
    </row>
    <row r="262" spans="1:44" s="1" customFormat="1" ht="30" hidden="1" customHeight="1">
      <c r="A262" s="249">
        <v>24408</v>
      </c>
      <c r="B262" s="168" t="s">
        <v>1534</v>
      </c>
      <c r="C262" s="166" t="s">
        <v>1538</v>
      </c>
      <c r="D262" s="166">
        <v>1978</v>
      </c>
      <c r="E262" s="166">
        <v>81</v>
      </c>
      <c r="F262" s="166">
        <v>48</v>
      </c>
      <c r="G262" s="166">
        <v>0</v>
      </c>
      <c r="H262" s="166">
        <v>0</v>
      </c>
      <c r="I262" s="166">
        <v>0</v>
      </c>
      <c r="J262" s="166">
        <v>0</v>
      </c>
      <c r="K262" s="166">
        <v>0</v>
      </c>
      <c r="L262" s="166">
        <v>0</v>
      </c>
      <c r="M262" s="166">
        <v>0</v>
      </c>
      <c r="N262" s="166" t="s">
        <v>41</v>
      </c>
      <c r="O262" s="166" t="s">
        <v>1283</v>
      </c>
      <c r="P262" s="166" t="s">
        <v>10320</v>
      </c>
      <c r="Q262" s="167" t="s">
        <v>10321</v>
      </c>
      <c r="R262" s="166"/>
      <c r="S262" s="166" t="s">
        <v>54</v>
      </c>
      <c r="T262" s="166">
        <v>0</v>
      </c>
      <c r="U262" s="166">
        <v>0</v>
      </c>
      <c r="V262" s="166">
        <v>0</v>
      </c>
      <c r="W262" s="166" t="s">
        <v>46</v>
      </c>
      <c r="X262" s="166">
        <v>0</v>
      </c>
      <c r="Y262" s="166" t="s">
        <v>47</v>
      </c>
      <c r="Z262" s="166">
        <v>0</v>
      </c>
      <c r="AA262" s="166"/>
      <c r="AB262" s="246">
        <v>0</v>
      </c>
      <c r="AC262" s="246" t="s">
        <v>48</v>
      </c>
      <c r="AD262" s="237" t="s">
        <v>49</v>
      </c>
      <c r="AE262" s="238" t="str">
        <f>IF(IFERROR(VLOOKUP(A262,#REF!,1,FALSE),"")="","","✓")</f>
        <v/>
      </c>
      <c r="AF262" s="237" t="s">
        <v>48</v>
      </c>
      <c r="AG262" s="239" t="s">
        <v>48</v>
      </c>
      <c r="AH262" s="248" t="str">
        <f>IF(AND(COUNTIF('1093件のリスト'!$L$247:$L$7238,'2-1.手続一覧'!A262)=1,(_xlfn.XLOOKUP('2-1.手続一覧'!A262,'1093件のリスト'!$L$247:$L$7238,'1093件のリスト'!$AM$247:$AM$7238))="2022年度の対象"),"リストにあり","？")</f>
        <v>リストにあり</v>
      </c>
      <c r="AI262" s="248" t="s">
        <v>49</v>
      </c>
      <c r="AJ262" s="248" t="s">
        <v>9352</v>
      </c>
      <c r="AK262" s="248" t="str">
        <f t="shared" si="6"/>
        <v/>
      </c>
      <c r="AL262" s="248" t="str">
        <f>VLOOKUP($A262,'3-4.鉱山・火薬'!$B$16:$BV$186,5,FALSE)</f>
        <v>簡易申請</v>
      </c>
      <c r="AM262" s="251" t="str">
        <f>VLOOKUP($A262,'3-4.鉱山・火薬'!$B$16:$BV$186,60,FALSE)</f>
        <v>-</v>
      </c>
      <c r="AN262" s="248" t="str">
        <f>VLOOKUP($A262,'3-4.鉱山・火薬'!$B$16:$BV$186,61,FALSE)</f>
        <v>-</v>
      </c>
      <c r="AO262" s="248" t="str">
        <f>VLOOKUP($A262,'3-4.鉱山・火薬'!$B$16:$BV$186,62,FALSE)</f>
        <v>-</v>
      </c>
      <c r="AP262" s="248">
        <f>VLOOKUP($A262,'3-4.鉱山・火薬'!$B$16:$BV$186,47,FALSE)</f>
        <v>0</v>
      </c>
      <c r="AQ262" s="239">
        <f>VLOOKUP($A262,'3-4.鉱山・火薬'!$B$16:$BV$186,48,FALSE)</f>
        <v>0</v>
      </c>
      <c r="AR262" s="234" t="s">
        <v>0</v>
      </c>
    </row>
    <row r="263" spans="1:44" s="1" customFormat="1" ht="30" hidden="1" customHeight="1">
      <c r="A263" s="249">
        <v>24409</v>
      </c>
      <c r="B263" s="168" t="s">
        <v>1493</v>
      </c>
      <c r="C263" s="166" t="s">
        <v>1538</v>
      </c>
      <c r="D263" s="166">
        <v>1978</v>
      </c>
      <c r="E263" s="166">
        <v>81</v>
      </c>
      <c r="F263" s="166">
        <v>48</v>
      </c>
      <c r="G263" s="166">
        <v>0</v>
      </c>
      <c r="H263" s="166">
        <v>0</v>
      </c>
      <c r="I263" s="166">
        <v>0</v>
      </c>
      <c r="J263" s="166">
        <v>0</v>
      </c>
      <c r="K263" s="166">
        <v>0</v>
      </c>
      <c r="L263" s="166">
        <v>0</v>
      </c>
      <c r="M263" s="166">
        <v>0</v>
      </c>
      <c r="N263" s="166" t="s">
        <v>41</v>
      </c>
      <c r="O263" s="166" t="s">
        <v>1283</v>
      </c>
      <c r="P263" s="166" t="s">
        <v>10320</v>
      </c>
      <c r="Q263" s="167" t="s">
        <v>10321</v>
      </c>
      <c r="R263" s="166"/>
      <c r="S263" s="166" t="s">
        <v>54</v>
      </c>
      <c r="T263" s="166">
        <v>0</v>
      </c>
      <c r="U263" s="166">
        <v>0</v>
      </c>
      <c r="V263" s="166">
        <v>0</v>
      </c>
      <c r="W263" s="166" t="s">
        <v>46</v>
      </c>
      <c r="X263" s="166">
        <v>0</v>
      </c>
      <c r="Y263" s="166" t="s">
        <v>47</v>
      </c>
      <c r="Z263" s="166">
        <v>0</v>
      </c>
      <c r="AA263" s="166"/>
      <c r="AB263" s="246">
        <v>0</v>
      </c>
      <c r="AC263" s="246" t="s">
        <v>48</v>
      </c>
      <c r="AD263" s="237" t="s">
        <v>49</v>
      </c>
      <c r="AE263" s="238" t="str">
        <f>IF(IFERROR(VLOOKUP(A263,#REF!,1,FALSE),"")="","","✓")</f>
        <v/>
      </c>
      <c r="AF263" s="237" t="s">
        <v>48</v>
      </c>
      <c r="AG263" s="239" t="s">
        <v>48</v>
      </c>
      <c r="AH263" s="248" t="str">
        <f>IF(AND(COUNTIF('1093件のリスト'!$L$247:$L$7238,'2-1.手続一覧'!A263)=1,(_xlfn.XLOOKUP('2-1.手続一覧'!A263,'1093件のリスト'!$L$247:$L$7238,'1093件のリスト'!$AM$247:$AM$7238))="2022年度の対象"),"リストにあり","？")</f>
        <v>リストにあり</v>
      </c>
      <c r="AI263" s="248" t="s">
        <v>49</v>
      </c>
      <c r="AJ263" s="248" t="s">
        <v>9352</v>
      </c>
      <c r="AK263" s="248" t="str">
        <f t="shared" si="6"/>
        <v/>
      </c>
      <c r="AL263" s="248" t="str">
        <f>VLOOKUP($A263,'3-4.鉱山・火薬'!$B$16:$BV$186,5,FALSE)</f>
        <v>簡易申請</v>
      </c>
      <c r="AM263" s="251" t="str">
        <f>VLOOKUP($A263,'3-4.鉱山・火薬'!$B$16:$BV$186,60,FALSE)</f>
        <v>-</v>
      </c>
      <c r="AN263" s="248" t="str">
        <f>VLOOKUP($A263,'3-4.鉱山・火薬'!$B$16:$BV$186,61,FALSE)</f>
        <v>-</v>
      </c>
      <c r="AO263" s="248" t="str">
        <f>VLOOKUP($A263,'3-4.鉱山・火薬'!$B$16:$BV$186,62,FALSE)</f>
        <v>-</v>
      </c>
      <c r="AP263" s="248">
        <f>VLOOKUP($A263,'3-4.鉱山・火薬'!$B$16:$BV$186,47,FALSE)</f>
        <v>0</v>
      </c>
      <c r="AQ263" s="239">
        <f>VLOOKUP($A263,'3-4.鉱山・火薬'!$B$16:$BV$186,48,FALSE)</f>
        <v>0</v>
      </c>
      <c r="AR263" s="234" t="s">
        <v>0</v>
      </c>
    </row>
    <row r="264" spans="1:44" s="1" customFormat="1" ht="30" hidden="1" customHeight="1">
      <c r="A264" s="249">
        <v>24410</v>
      </c>
      <c r="B264" s="168" t="s">
        <v>1494</v>
      </c>
      <c r="C264" s="166" t="s">
        <v>1538</v>
      </c>
      <c r="D264" s="166">
        <v>1978</v>
      </c>
      <c r="E264" s="166">
        <v>81</v>
      </c>
      <c r="F264" s="166">
        <v>48</v>
      </c>
      <c r="G264" s="166">
        <v>0</v>
      </c>
      <c r="H264" s="166">
        <v>0</v>
      </c>
      <c r="I264" s="166">
        <v>0</v>
      </c>
      <c r="J264" s="166">
        <v>0</v>
      </c>
      <c r="K264" s="166">
        <v>0</v>
      </c>
      <c r="L264" s="166">
        <v>0</v>
      </c>
      <c r="M264" s="166">
        <v>0</v>
      </c>
      <c r="N264" s="166" t="s">
        <v>41</v>
      </c>
      <c r="O264" s="166" t="s">
        <v>1283</v>
      </c>
      <c r="P264" s="166" t="s">
        <v>10320</v>
      </c>
      <c r="Q264" s="167" t="s">
        <v>10321</v>
      </c>
      <c r="R264" s="166"/>
      <c r="S264" s="166" t="s">
        <v>54</v>
      </c>
      <c r="T264" s="166">
        <v>0</v>
      </c>
      <c r="U264" s="166">
        <v>0</v>
      </c>
      <c r="V264" s="166">
        <v>0</v>
      </c>
      <c r="W264" s="166" t="s">
        <v>46</v>
      </c>
      <c r="X264" s="166">
        <v>0</v>
      </c>
      <c r="Y264" s="166" t="s">
        <v>47</v>
      </c>
      <c r="Z264" s="166">
        <v>0</v>
      </c>
      <c r="AA264" s="166"/>
      <c r="AB264" s="246">
        <v>0</v>
      </c>
      <c r="AC264" s="246" t="s">
        <v>48</v>
      </c>
      <c r="AD264" s="237" t="s">
        <v>49</v>
      </c>
      <c r="AE264" s="238" t="str">
        <f>IF(IFERROR(VLOOKUP(A264,#REF!,1,FALSE),"")="","","✓")</f>
        <v/>
      </c>
      <c r="AF264" s="237" t="s">
        <v>48</v>
      </c>
      <c r="AG264" s="239" t="s">
        <v>48</v>
      </c>
      <c r="AH264" s="248" t="str">
        <f>IF(AND(COUNTIF('1093件のリスト'!$L$247:$L$7238,'2-1.手続一覧'!A264)=1,(_xlfn.XLOOKUP('2-1.手続一覧'!A264,'1093件のリスト'!$L$247:$L$7238,'1093件のリスト'!$AM$247:$AM$7238))="2022年度の対象"),"リストにあり","？")</f>
        <v>リストにあり</v>
      </c>
      <c r="AI264" s="248" t="s">
        <v>49</v>
      </c>
      <c r="AJ264" s="248" t="s">
        <v>9352</v>
      </c>
      <c r="AK264" s="248" t="str">
        <f t="shared" si="6"/>
        <v/>
      </c>
      <c r="AL264" s="248" t="str">
        <f>VLOOKUP($A264,'3-4.鉱山・火薬'!$B$16:$BV$186,5,FALSE)</f>
        <v>簡易申請</v>
      </c>
      <c r="AM264" s="251" t="str">
        <f>VLOOKUP($A264,'3-4.鉱山・火薬'!$B$16:$BV$186,60,FALSE)</f>
        <v>-</v>
      </c>
      <c r="AN264" s="248" t="str">
        <f>VLOOKUP($A264,'3-4.鉱山・火薬'!$B$16:$BV$186,61,FALSE)</f>
        <v>-</v>
      </c>
      <c r="AO264" s="248" t="str">
        <f>VLOOKUP($A264,'3-4.鉱山・火薬'!$B$16:$BV$186,62,FALSE)</f>
        <v>-</v>
      </c>
      <c r="AP264" s="248">
        <f>VLOOKUP($A264,'3-4.鉱山・火薬'!$B$16:$BV$186,47,FALSE)</f>
        <v>0</v>
      </c>
      <c r="AQ264" s="239">
        <f>VLOOKUP($A264,'3-4.鉱山・火薬'!$B$16:$BV$186,48,FALSE)</f>
        <v>0</v>
      </c>
      <c r="AR264" s="234" t="s">
        <v>0</v>
      </c>
    </row>
    <row r="265" spans="1:44" s="1" customFormat="1" ht="30" hidden="1" customHeight="1">
      <c r="A265" s="249">
        <v>24411</v>
      </c>
      <c r="B265" s="168" t="s">
        <v>1495</v>
      </c>
      <c r="C265" s="166" t="s">
        <v>1538</v>
      </c>
      <c r="D265" s="166">
        <v>1978</v>
      </c>
      <c r="E265" s="166">
        <v>81</v>
      </c>
      <c r="F265" s="166">
        <v>48</v>
      </c>
      <c r="G265" s="166">
        <v>0</v>
      </c>
      <c r="H265" s="166">
        <v>0</v>
      </c>
      <c r="I265" s="166">
        <v>0</v>
      </c>
      <c r="J265" s="166">
        <v>0</v>
      </c>
      <c r="K265" s="166">
        <v>0</v>
      </c>
      <c r="L265" s="166">
        <v>0</v>
      </c>
      <c r="M265" s="166">
        <v>0</v>
      </c>
      <c r="N265" s="166" t="s">
        <v>41</v>
      </c>
      <c r="O265" s="166" t="s">
        <v>1283</v>
      </c>
      <c r="P265" s="166" t="s">
        <v>10320</v>
      </c>
      <c r="Q265" s="167" t="s">
        <v>10321</v>
      </c>
      <c r="R265" s="166"/>
      <c r="S265" s="166" t="s">
        <v>54</v>
      </c>
      <c r="T265" s="166">
        <v>0</v>
      </c>
      <c r="U265" s="166">
        <v>0</v>
      </c>
      <c r="V265" s="166">
        <v>0</v>
      </c>
      <c r="W265" s="166" t="s">
        <v>46</v>
      </c>
      <c r="X265" s="166">
        <v>0</v>
      </c>
      <c r="Y265" s="166" t="s">
        <v>47</v>
      </c>
      <c r="Z265" s="166">
        <v>0</v>
      </c>
      <c r="AA265" s="166"/>
      <c r="AB265" s="246">
        <v>0</v>
      </c>
      <c r="AC265" s="246" t="s">
        <v>48</v>
      </c>
      <c r="AD265" s="237" t="s">
        <v>49</v>
      </c>
      <c r="AE265" s="238" t="str">
        <f>IF(IFERROR(VLOOKUP(A265,#REF!,1,FALSE),"")="","","✓")</f>
        <v/>
      </c>
      <c r="AF265" s="237" t="s">
        <v>48</v>
      </c>
      <c r="AG265" s="239" t="s">
        <v>48</v>
      </c>
      <c r="AH265" s="248" t="str">
        <f>IF(AND(COUNTIF('1093件のリスト'!$L$247:$L$7238,'2-1.手続一覧'!A265)=1,(_xlfn.XLOOKUP('2-1.手続一覧'!A265,'1093件のリスト'!$L$247:$L$7238,'1093件のリスト'!$AM$247:$AM$7238))="2022年度の対象"),"リストにあり","？")</f>
        <v>リストにあり</v>
      </c>
      <c r="AI265" s="248" t="s">
        <v>49</v>
      </c>
      <c r="AJ265" s="248" t="s">
        <v>9352</v>
      </c>
      <c r="AK265" s="248" t="str">
        <f t="shared" si="6"/>
        <v/>
      </c>
      <c r="AL265" s="248" t="str">
        <f>VLOOKUP($A265,'3-4.鉱山・火薬'!$B$16:$BV$186,5,FALSE)</f>
        <v>簡易申請</v>
      </c>
      <c r="AM265" s="251" t="str">
        <f>VLOOKUP($A265,'3-4.鉱山・火薬'!$B$16:$BV$186,60,FALSE)</f>
        <v>-</v>
      </c>
      <c r="AN265" s="248" t="str">
        <f>VLOOKUP($A265,'3-4.鉱山・火薬'!$B$16:$BV$186,61,FALSE)</f>
        <v>-</v>
      </c>
      <c r="AO265" s="248" t="str">
        <f>VLOOKUP($A265,'3-4.鉱山・火薬'!$B$16:$BV$186,62,FALSE)</f>
        <v>-</v>
      </c>
      <c r="AP265" s="248">
        <f>VLOOKUP($A265,'3-4.鉱山・火薬'!$B$16:$BV$186,47,FALSE)</f>
        <v>0</v>
      </c>
      <c r="AQ265" s="239">
        <f>VLOOKUP($A265,'3-4.鉱山・火薬'!$B$16:$BV$186,48,FALSE)</f>
        <v>0</v>
      </c>
      <c r="AR265" s="234" t="s">
        <v>0</v>
      </c>
    </row>
    <row r="266" spans="1:44" s="1" customFormat="1" ht="30" hidden="1" customHeight="1">
      <c r="A266" s="249">
        <v>24412</v>
      </c>
      <c r="B266" s="168" t="s">
        <v>1497</v>
      </c>
      <c r="C266" s="166" t="s">
        <v>1538</v>
      </c>
      <c r="D266" s="166">
        <v>1978</v>
      </c>
      <c r="E266" s="166">
        <v>81</v>
      </c>
      <c r="F266" s="166">
        <v>48</v>
      </c>
      <c r="G266" s="166">
        <v>0</v>
      </c>
      <c r="H266" s="166">
        <v>0</v>
      </c>
      <c r="I266" s="166">
        <v>0</v>
      </c>
      <c r="J266" s="166">
        <v>0</v>
      </c>
      <c r="K266" s="166">
        <v>0</v>
      </c>
      <c r="L266" s="166">
        <v>0</v>
      </c>
      <c r="M266" s="166">
        <v>0</v>
      </c>
      <c r="N266" s="166" t="s">
        <v>41</v>
      </c>
      <c r="O266" s="166" t="s">
        <v>1283</v>
      </c>
      <c r="P266" s="166" t="s">
        <v>10320</v>
      </c>
      <c r="Q266" s="167" t="s">
        <v>10321</v>
      </c>
      <c r="R266" s="166"/>
      <c r="S266" s="166" t="s">
        <v>54</v>
      </c>
      <c r="T266" s="166">
        <v>0</v>
      </c>
      <c r="U266" s="166">
        <v>0</v>
      </c>
      <c r="V266" s="166">
        <v>0</v>
      </c>
      <c r="W266" s="166" t="s">
        <v>46</v>
      </c>
      <c r="X266" s="166">
        <v>0</v>
      </c>
      <c r="Y266" s="166" t="s">
        <v>47</v>
      </c>
      <c r="Z266" s="166">
        <v>0</v>
      </c>
      <c r="AA266" s="166"/>
      <c r="AB266" s="246">
        <v>0</v>
      </c>
      <c r="AC266" s="246" t="s">
        <v>48</v>
      </c>
      <c r="AD266" s="237" t="s">
        <v>49</v>
      </c>
      <c r="AE266" s="238" t="str">
        <f>IF(IFERROR(VLOOKUP(A266,#REF!,1,FALSE),"")="","","✓")</f>
        <v/>
      </c>
      <c r="AF266" s="237" t="s">
        <v>48</v>
      </c>
      <c r="AG266" s="239" t="s">
        <v>48</v>
      </c>
      <c r="AH266" s="248" t="str">
        <f>IF(AND(COUNTIF('1093件のリスト'!$L$247:$L$7238,'2-1.手続一覧'!A266)=1,(_xlfn.XLOOKUP('2-1.手続一覧'!A266,'1093件のリスト'!$L$247:$L$7238,'1093件のリスト'!$AM$247:$AM$7238))="2022年度の対象"),"リストにあり","？")</f>
        <v>リストにあり</v>
      </c>
      <c r="AI266" s="248" t="s">
        <v>49</v>
      </c>
      <c r="AJ266" s="248" t="s">
        <v>9352</v>
      </c>
      <c r="AK266" s="248" t="str">
        <f t="shared" si="6"/>
        <v/>
      </c>
      <c r="AL266" s="248" t="str">
        <f>VLOOKUP($A266,'3-4.鉱山・火薬'!$B$16:$BV$186,5,FALSE)</f>
        <v>簡易申請</v>
      </c>
      <c r="AM266" s="251" t="str">
        <f>VLOOKUP($A266,'3-4.鉱山・火薬'!$B$16:$BV$186,60,FALSE)</f>
        <v>-</v>
      </c>
      <c r="AN266" s="248" t="str">
        <f>VLOOKUP($A266,'3-4.鉱山・火薬'!$B$16:$BV$186,61,FALSE)</f>
        <v>-</v>
      </c>
      <c r="AO266" s="248" t="str">
        <f>VLOOKUP($A266,'3-4.鉱山・火薬'!$B$16:$BV$186,62,FALSE)</f>
        <v>-</v>
      </c>
      <c r="AP266" s="248">
        <f>VLOOKUP($A266,'3-4.鉱山・火薬'!$B$16:$BV$186,47,FALSE)</f>
        <v>0</v>
      </c>
      <c r="AQ266" s="239">
        <f>VLOOKUP($A266,'3-4.鉱山・火薬'!$B$16:$BV$186,48,FALSE)</f>
        <v>0</v>
      </c>
      <c r="AR266" s="234" t="s">
        <v>0</v>
      </c>
    </row>
    <row r="267" spans="1:44" s="1" customFormat="1" ht="30" hidden="1" customHeight="1">
      <c r="A267" s="249">
        <v>24413</v>
      </c>
      <c r="B267" s="168" t="s">
        <v>1535</v>
      </c>
      <c r="C267" s="166" t="s">
        <v>1538</v>
      </c>
      <c r="D267" s="166">
        <v>1978</v>
      </c>
      <c r="E267" s="166">
        <v>81</v>
      </c>
      <c r="F267" s="166">
        <v>48</v>
      </c>
      <c r="G267" s="166">
        <v>0</v>
      </c>
      <c r="H267" s="166">
        <v>0</v>
      </c>
      <c r="I267" s="166">
        <v>0</v>
      </c>
      <c r="J267" s="166">
        <v>0</v>
      </c>
      <c r="K267" s="166">
        <v>0</v>
      </c>
      <c r="L267" s="166">
        <v>0</v>
      </c>
      <c r="M267" s="166">
        <v>0</v>
      </c>
      <c r="N267" s="166" t="s">
        <v>41</v>
      </c>
      <c r="O267" s="166" t="s">
        <v>1283</v>
      </c>
      <c r="P267" s="166" t="s">
        <v>10320</v>
      </c>
      <c r="Q267" s="167" t="s">
        <v>10321</v>
      </c>
      <c r="R267" s="166"/>
      <c r="S267" s="166" t="s">
        <v>54</v>
      </c>
      <c r="T267" s="166">
        <v>0</v>
      </c>
      <c r="U267" s="166">
        <v>0</v>
      </c>
      <c r="V267" s="166">
        <v>0</v>
      </c>
      <c r="W267" s="166" t="s">
        <v>46</v>
      </c>
      <c r="X267" s="166">
        <v>0</v>
      </c>
      <c r="Y267" s="166" t="s">
        <v>47</v>
      </c>
      <c r="Z267" s="166">
        <v>0</v>
      </c>
      <c r="AA267" s="166"/>
      <c r="AB267" s="246">
        <v>0</v>
      </c>
      <c r="AC267" s="246" t="s">
        <v>48</v>
      </c>
      <c r="AD267" s="237" t="s">
        <v>49</v>
      </c>
      <c r="AE267" s="238" t="str">
        <f>IF(IFERROR(VLOOKUP(A267,#REF!,1,FALSE),"")="","","✓")</f>
        <v/>
      </c>
      <c r="AF267" s="237" t="s">
        <v>48</v>
      </c>
      <c r="AG267" s="239" t="s">
        <v>48</v>
      </c>
      <c r="AH267" s="248" t="str">
        <f>IF(AND(COUNTIF('1093件のリスト'!$L$247:$L$7238,'2-1.手続一覧'!A267)=1,(_xlfn.XLOOKUP('2-1.手続一覧'!A267,'1093件のリスト'!$L$247:$L$7238,'1093件のリスト'!$AM$247:$AM$7238))="2022年度の対象"),"リストにあり","？")</f>
        <v>リストにあり</v>
      </c>
      <c r="AI267" s="248" t="s">
        <v>49</v>
      </c>
      <c r="AJ267" s="248" t="s">
        <v>9352</v>
      </c>
      <c r="AK267" s="248" t="str">
        <f t="shared" si="6"/>
        <v/>
      </c>
      <c r="AL267" s="248" t="str">
        <f>VLOOKUP($A267,'3-4.鉱山・火薬'!$B$16:$BV$186,5,FALSE)</f>
        <v>簡易申請</v>
      </c>
      <c r="AM267" s="251" t="str">
        <f>VLOOKUP($A267,'3-4.鉱山・火薬'!$B$16:$BV$186,60,FALSE)</f>
        <v>-</v>
      </c>
      <c r="AN267" s="248" t="str">
        <f>VLOOKUP($A267,'3-4.鉱山・火薬'!$B$16:$BV$186,61,FALSE)</f>
        <v>-</v>
      </c>
      <c r="AO267" s="248" t="str">
        <f>VLOOKUP($A267,'3-4.鉱山・火薬'!$B$16:$BV$186,62,FALSE)</f>
        <v>-</v>
      </c>
      <c r="AP267" s="248">
        <f>VLOOKUP($A267,'3-4.鉱山・火薬'!$B$16:$BV$186,47,FALSE)</f>
        <v>0</v>
      </c>
      <c r="AQ267" s="239">
        <f>VLOOKUP($A267,'3-4.鉱山・火薬'!$B$16:$BV$186,48,FALSE)</f>
        <v>0</v>
      </c>
      <c r="AR267" s="234" t="s">
        <v>0</v>
      </c>
    </row>
    <row r="268" spans="1:44" s="1" customFormat="1" ht="30" hidden="1" customHeight="1">
      <c r="A268" s="249">
        <v>24414</v>
      </c>
      <c r="B268" s="168" t="s">
        <v>1536</v>
      </c>
      <c r="C268" s="166" t="s">
        <v>1538</v>
      </c>
      <c r="D268" s="166">
        <v>1978</v>
      </c>
      <c r="E268" s="166">
        <v>81</v>
      </c>
      <c r="F268" s="166">
        <v>48</v>
      </c>
      <c r="G268" s="166">
        <v>0</v>
      </c>
      <c r="H268" s="166">
        <v>0</v>
      </c>
      <c r="I268" s="166">
        <v>0</v>
      </c>
      <c r="J268" s="166">
        <v>0</v>
      </c>
      <c r="K268" s="166">
        <v>0</v>
      </c>
      <c r="L268" s="166">
        <v>0</v>
      </c>
      <c r="M268" s="166">
        <v>0</v>
      </c>
      <c r="N268" s="166" t="s">
        <v>41</v>
      </c>
      <c r="O268" s="166" t="s">
        <v>1283</v>
      </c>
      <c r="P268" s="166" t="s">
        <v>10320</v>
      </c>
      <c r="Q268" s="167" t="s">
        <v>10321</v>
      </c>
      <c r="R268" s="166"/>
      <c r="S268" s="166" t="s">
        <v>54</v>
      </c>
      <c r="T268" s="166">
        <v>0</v>
      </c>
      <c r="U268" s="166">
        <v>0</v>
      </c>
      <c r="V268" s="166">
        <v>0</v>
      </c>
      <c r="W268" s="166" t="s">
        <v>46</v>
      </c>
      <c r="X268" s="166">
        <v>0</v>
      </c>
      <c r="Y268" s="166" t="s">
        <v>47</v>
      </c>
      <c r="Z268" s="166">
        <v>0</v>
      </c>
      <c r="AA268" s="166"/>
      <c r="AB268" s="246">
        <v>0</v>
      </c>
      <c r="AC268" s="246" t="s">
        <v>48</v>
      </c>
      <c r="AD268" s="237" t="s">
        <v>49</v>
      </c>
      <c r="AE268" s="238" t="str">
        <f>IF(IFERROR(VLOOKUP(A268,#REF!,1,FALSE),"")="","","✓")</f>
        <v/>
      </c>
      <c r="AF268" s="237" t="s">
        <v>48</v>
      </c>
      <c r="AG268" s="239" t="s">
        <v>48</v>
      </c>
      <c r="AH268" s="248" t="str">
        <f>IF(AND(COUNTIF('1093件のリスト'!$L$247:$L$7238,'2-1.手続一覧'!A268)=1,(_xlfn.XLOOKUP('2-1.手続一覧'!A268,'1093件のリスト'!$L$247:$L$7238,'1093件のリスト'!$AM$247:$AM$7238))="2022年度の対象"),"リストにあり","？")</f>
        <v>リストにあり</v>
      </c>
      <c r="AI268" s="248" t="s">
        <v>49</v>
      </c>
      <c r="AJ268" s="248" t="s">
        <v>9352</v>
      </c>
      <c r="AK268" s="248" t="str">
        <f t="shared" si="6"/>
        <v/>
      </c>
      <c r="AL268" s="248" t="str">
        <f>VLOOKUP($A268,'3-4.鉱山・火薬'!$B$16:$BV$186,5,FALSE)</f>
        <v>簡易申請</v>
      </c>
      <c r="AM268" s="251" t="str">
        <f>VLOOKUP($A268,'3-4.鉱山・火薬'!$B$16:$BV$186,60,FALSE)</f>
        <v>-</v>
      </c>
      <c r="AN268" s="248" t="str">
        <f>VLOOKUP($A268,'3-4.鉱山・火薬'!$B$16:$BV$186,61,FALSE)</f>
        <v>-</v>
      </c>
      <c r="AO268" s="248" t="str">
        <f>VLOOKUP($A268,'3-4.鉱山・火薬'!$B$16:$BV$186,62,FALSE)</f>
        <v>-</v>
      </c>
      <c r="AP268" s="248">
        <f>VLOOKUP($A268,'3-4.鉱山・火薬'!$B$16:$BV$186,47,FALSE)</f>
        <v>0</v>
      </c>
      <c r="AQ268" s="239">
        <f>VLOOKUP($A268,'3-4.鉱山・火薬'!$B$16:$BV$186,48,FALSE)</f>
        <v>0</v>
      </c>
      <c r="AR268" s="234" t="s">
        <v>0</v>
      </c>
    </row>
    <row r="269" spans="1:44" s="1" customFormat="1" ht="30" hidden="1" customHeight="1">
      <c r="A269" s="249">
        <v>24415</v>
      </c>
      <c r="B269" s="168" t="s">
        <v>1498</v>
      </c>
      <c r="C269" s="166" t="s">
        <v>1538</v>
      </c>
      <c r="D269" s="166">
        <v>1978</v>
      </c>
      <c r="E269" s="166">
        <v>81</v>
      </c>
      <c r="F269" s="166">
        <v>48</v>
      </c>
      <c r="G269" s="166">
        <v>0</v>
      </c>
      <c r="H269" s="166">
        <v>0</v>
      </c>
      <c r="I269" s="166">
        <v>0</v>
      </c>
      <c r="J269" s="166">
        <v>0</v>
      </c>
      <c r="K269" s="166">
        <v>0</v>
      </c>
      <c r="L269" s="166">
        <v>0</v>
      </c>
      <c r="M269" s="166">
        <v>0</v>
      </c>
      <c r="N269" s="166" t="s">
        <v>41</v>
      </c>
      <c r="O269" s="166" t="s">
        <v>1283</v>
      </c>
      <c r="P269" s="166" t="s">
        <v>10320</v>
      </c>
      <c r="Q269" s="167" t="s">
        <v>10321</v>
      </c>
      <c r="R269" s="166"/>
      <c r="S269" s="166" t="s">
        <v>54</v>
      </c>
      <c r="T269" s="166">
        <v>0</v>
      </c>
      <c r="U269" s="166">
        <v>0</v>
      </c>
      <c r="V269" s="166">
        <v>0</v>
      </c>
      <c r="W269" s="166" t="s">
        <v>46</v>
      </c>
      <c r="X269" s="166">
        <v>0</v>
      </c>
      <c r="Y269" s="166" t="s">
        <v>47</v>
      </c>
      <c r="Z269" s="166">
        <v>0</v>
      </c>
      <c r="AA269" s="166"/>
      <c r="AB269" s="246">
        <v>0</v>
      </c>
      <c r="AC269" s="246" t="s">
        <v>48</v>
      </c>
      <c r="AD269" s="237" t="s">
        <v>49</v>
      </c>
      <c r="AE269" s="238" t="str">
        <f>IF(IFERROR(VLOOKUP(A269,#REF!,1,FALSE),"")="","","✓")</f>
        <v/>
      </c>
      <c r="AF269" s="237" t="s">
        <v>48</v>
      </c>
      <c r="AG269" s="239" t="s">
        <v>48</v>
      </c>
      <c r="AH269" s="248" t="str">
        <f>IF(AND(COUNTIF('1093件のリスト'!$L$247:$L$7238,'2-1.手続一覧'!A269)=1,(_xlfn.XLOOKUP('2-1.手続一覧'!A269,'1093件のリスト'!$L$247:$L$7238,'1093件のリスト'!$AM$247:$AM$7238))="2022年度の対象"),"リストにあり","？")</f>
        <v>リストにあり</v>
      </c>
      <c r="AI269" s="248" t="s">
        <v>49</v>
      </c>
      <c r="AJ269" s="248" t="s">
        <v>9352</v>
      </c>
      <c r="AK269" s="248" t="str">
        <f t="shared" si="6"/>
        <v/>
      </c>
      <c r="AL269" s="248" t="str">
        <f>VLOOKUP($A269,'3-4.鉱山・火薬'!$B$16:$BV$186,5,FALSE)</f>
        <v>簡易申請</v>
      </c>
      <c r="AM269" s="251" t="str">
        <f>VLOOKUP($A269,'3-4.鉱山・火薬'!$B$16:$BV$186,60,FALSE)</f>
        <v>-</v>
      </c>
      <c r="AN269" s="248" t="str">
        <f>VLOOKUP($A269,'3-4.鉱山・火薬'!$B$16:$BV$186,61,FALSE)</f>
        <v>-</v>
      </c>
      <c r="AO269" s="248" t="str">
        <f>VLOOKUP($A269,'3-4.鉱山・火薬'!$B$16:$BV$186,62,FALSE)</f>
        <v>-</v>
      </c>
      <c r="AP269" s="248">
        <f>VLOOKUP($A269,'3-4.鉱山・火薬'!$B$16:$BV$186,47,FALSE)</f>
        <v>0</v>
      </c>
      <c r="AQ269" s="239">
        <f>VLOOKUP($A269,'3-4.鉱山・火薬'!$B$16:$BV$186,48,FALSE)</f>
        <v>0</v>
      </c>
      <c r="AR269" s="234" t="s">
        <v>0</v>
      </c>
    </row>
    <row r="270" spans="1:44" s="1" customFormat="1" ht="30" hidden="1" customHeight="1">
      <c r="A270" s="249">
        <v>24416</v>
      </c>
      <c r="B270" s="168" t="s">
        <v>1496</v>
      </c>
      <c r="C270" s="166" t="s">
        <v>1538</v>
      </c>
      <c r="D270" s="166">
        <v>1978</v>
      </c>
      <c r="E270" s="166">
        <v>81</v>
      </c>
      <c r="F270" s="166">
        <v>48</v>
      </c>
      <c r="G270" s="166">
        <v>0</v>
      </c>
      <c r="H270" s="166">
        <v>0</v>
      </c>
      <c r="I270" s="166">
        <v>0</v>
      </c>
      <c r="J270" s="166">
        <v>0</v>
      </c>
      <c r="K270" s="166">
        <v>0</v>
      </c>
      <c r="L270" s="166">
        <v>0</v>
      </c>
      <c r="M270" s="166">
        <v>0</v>
      </c>
      <c r="N270" s="166" t="s">
        <v>41</v>
      </c>
      <c r="O270" s="166" t="s">
        <v>1283</v>
      </c>
      <c r="P270" s="166" t="s">
        <v>10320</v>
      </c>
      <c r="Q270" s="167" t="s">
        <v>10321</v>
      </c>
      <c r="R270" s="166"/>
      <c r="S270" s="166" t="s">
        <v>54</v>
      </c>
      <c r="T270" s="166">
        <v>0</v>
      </c>
      <c r="U270" s="166">
        <v>0</v>
      </c>
      <c r="V270" s="166">
        <v>0</v>
      </c>
      <c r="W270" s="166" t="s">
        <v>46</v>
      </c>
      <c r="X270" s="166">
        <v>0</v>
      </c>
      <c r="Y270" s="166" t="s">
        <v>47</v>
      </c>
      <c r="Z270" s="166">
        <v>0</v>
      </c>
      <c r="AA270" s="166"/>
      <c r="AB270" s="246">
        <v>0</v>
      </c>
      <c r="AC270" s="246" t="s">
        <v>48</v>
      </c>
      <c r="AD270" s="237" t="s">
        <v>49</v>
      </c>
      <c r="AE270" s="238" t="str">
        <f>IF(IFERROR(VLOOKUP(A270,#REF!,1,FALSE),"")="","","✓")</f>
        <v/>
      </c>
      <c r="AF270" s="237" t="s">
        <v>48</v>
      </c>
      <c r="AG270" s="239" t="s">
        <v>48</v>
      </c>
      <c r="AH270" s="248" t="str">
        <f>IF(AND(COUNTIF('1093件のリスト'!$L$247:$L$7238,'2-1.手続一覧'!A270)=1,(_xlfn.XLOOKUP('2-1.手続一覧'!A270,'1093件のリスト'!$L$247:$L$7238,'1093件のリスト'!$AM$247:$AM$7238))="2022年度の対象"),"リストにあり","？")</f>
        <v>リストにあり</v>
      </c>
      <c r="AI270" s="248" t="s">
        <v>49</v>
      </c>
      <c r="AJ270" s="248" t="s">
        <v>9352</v>
      </c>
      <c r="AK270" s="248" t="str">
        <f t="shared" si="6"/>
        <v/>
      </c>
      <c r="AL270" s="248" t="str">
        <f>VLOOKUP($A270,'3-4.鉱山・火薬'!$B$16:$BV$186,5,FALSE)</f>
        <v>簡易申請</v>
      </c>
      <c r="AM270" s="251" t="str">
        <f>VLOOKUP($A270,'3-4.鉱山・火薬'!$B$16:$BV$186,60,FALSE)</f>
        <v>-</v>
      </c>
      <c r="AN270" s="248" t="str">
        <f>VLOOKUP($A270,'3-4.鉱山・火薬'!$B$16:$BV$186,61,FALSE)</f>
        <v>-</v>
      </c>
      <c r="AO270" s="248" t="str">
        <f>VLOOKUP($A270,'3-4.鉱山・火薬'!$B$16:$BV$186,62,FALSE)</f>
        <v>-</v>
      </c>
      <c r="AP270" s="248">
        <f>VLOOKUP($A270,'3-4.鉱山・火薬'!$B$16:$BV$186,47,FALSE)</f>
        <v>0</v>
      </c>
      <c r="AQ270" s="239">
        <f>VLOOKUP($A270,'3-4.鉱山・火薬'!$B$16:$BV$186,48,FALSE)</f>
        <v>0</v>
      </c>
      <c r="AR270" s="234" t="s">
        <v>0</v>
      </c>
    </row>
    <row r="271" spans="1:44" s="1" customFormat="1" ht="30" hidden="1" customHeight="1">
      <c r="A271" s="249">
        <v>24417</v>
      </c>
      <c r="B271" s="168" t="s">
        <v>1519</v>
      </c>
      <c r="C271" s="166" t="s">
        <v>1520</v>
      </c>
      <c r="D271" s="166">
        <v>1983</v>
      </c>
      <c r="E271" s="166">
        <v>64</v>
      </c>
      <c r="F271" s="166">
        <v>39</v>
      </c>
      <c r="G271" s="166">
        <v>0</v>
      </c>
      <c r="H271" s="166">
        <v>0</v>
      </c>
      <c r="I271" s="166">
        <v>0</v>
      </c>
      <c r="J271" s="166">
        <v>0</v>
      </c>
      <c r="K271" s="166">
        <v>0</v>
      </c>
      <c r="L271" s="166">
        <v>0</v>
      </c>
      <c r="M271" s="166">
        <v>0</v>
      </c>
      <c r="N271" s="166" t="s">
        <v>41</v>
      </c>
      <c r="O271" s="166" t="s">
        <v>1283</v>
      </c>
      <c r="P271" s="166" t="s">
        <v>10320</v>
      </c>
      <c r="Q271" s="167" t="s">
        <v>10321</v>
      </c>
      <c r="R271" s="166"/>
      <c r="S271" s="166" t="s">
        <v>54</v>
      </c>
      <c r="T271" s="166">
        <v>0</v>
      </c>
      <c r="U271" s="166">
        <v>0</v>
      </c>
      <c r="V271" s="166">
        <v>0</v>
      </c>
      <c r="W271" s="166" t="s">
        <v>46</v>
      </c>
      <c r="X271" s="166">
        <v>0</v>
      </c>
      <c r="Y271" s="166" t="s">
        <v>47</v>
      </c>
      <c r="Z271" s="166">
        <v>0</v>
      </c>
      <c r="AA271" s="166"/>
      <c r="AB271" s="246">
        <v>0</v>
      </c>
      <c r="AC271" s="246" t="s">
        <v>48</v>
      </c>
      <c r="AD271" s="237" t="s">
        <v>49</v>
      </c>
      <c r="AE271" s="238" t="str">
        <f>IF(IFERROR(VLOOKUP(A271,#REF!,1,FALSE),"")="","","✓")</f>
        <v/>
      </c>
      <c r="AF271" s="237" t="s">
        <v>48</v>
      </c>
      <c r="AG271" s="239" t="s">
        <v>48</v>
      </c>
      <c r="AH271" s="248" t="str">
        <f>IF(AND(COUNTIF('1093件のリスト'!$L$247:$L$7238,'2-1.手続一覧'!A271)=1,(_xlfn.XLOOKUP('2-1.手続一覧'!A271,'1093件のリスト'!$L$247:$L$7238,'1093件のリスト'!$AM$247:$AM$7238))="2022年度の対象"),"リストにあり","？")</f>
        <v>リストにあり</v>
      </c>
      <c r="AI271" s="248" t="s">
        <v>49</v>
      </c>
      <c r="AJ271" s="248" t="s">
        <v>9352</v>
      </c>
      <c r="AK271" s="248" t="str">
        <f t="shared" si="6"/>
        <v/>
      </c>
      <c r="AL271" s="248" t="str">
        <f>VLOOKUP($A271,'3-4.鉱山・火薬'!$B$16:$BV$186,5,FALSE)</f>
        <v>簡易申請</v>
      </c>
      <c r="AM271" s="251" t="str">
        <f>VLOOKUP($A271,'3-4.鉱山・火薬'!$B$16:$BV$186,60,FALSE)</f>
        <v>-</v>
      </c>
      <c r="AN271" s="248" t="str">
        <f>VLOOKUP($A271,'3-4.鉱山・火薬'!$B$16:$BV$186,61,FALSE)</f>
        <v>-</v>
      </c>
      <c r="AO271" s="248" t="str">
        <f>VLOOKUP($A271,'3-4.鉱山・火薬'!$B$16:$BV$186,62,FALSE)</f>
        <v>-</v>
      </c>
      <c r="AP271" s="248">
        <f>VLOOKUP($A271,'3-4.鉱山・火薬'!$B$16:$BV$186,47,FALSE)</f>
        <v>0</v>
      </c>
      <c r="AQ271" s="239" t="str">
        <f>VLOOKUP($A271,'3-4.鉱山・火薬'!$B$16:$BV$186,48,FALSE)</f>
        <v>・課室要望踏まえ簡易申請として整理</v>
      </c>
      <c r="AR271" s="234" t="s">
        <v>0</v>
      </c>
    </row>
    <row r="272" spans="1:44" s="1" customFormat="1" ht="30" hidden="1" customHeight="1">
      <c r="A272" s="249">
        <v>24418</v>
      </c>
      <c r="B272" s="168" t="s">
        <v>1501</v>
      </c>
      <c r="C272" s="166" t="s">
        <v>1520</v>
      </c>
      <c r="D272" s="166">
        <v>1983</v>
      </c>
      <c r="E272" s="166">
        <v>64</v>
      </c>
      <c r="F272" s="166">
        <v>39</v>
      </c>
      <c r="G272" s="166">
        <v>0</v>
      </c>
      <c r="H272" s="166">
        <v>0</v>
      </c>
      <c r="I272" s="166">
        <v>0</v>
      </c>
      <c r="J272" s="166">
        <v>0</v>
      </c>
      <c r="K272" s="166">
        <v>0</v>
      </c>
      <c r="L272" s="166">
        <v>0</v>
      </c>
      <c r="M272" s="166">
        <v>0</v>
      </c>
      <c r="N272" s="166" t="s">
        <v>41</v>
      </c>
      <c r="O272" s="166" t="s">
        <v>1283</v>
      </c>
      <c r="P272" s="166" t="s">
        <v>10320</v>
      </c>
      <c r="Q272" s="167" t="s">
        <v>10321</v>
      </c>
      <c r="R272" s="166"/>
      <c r="S272" s="166" t="s">
        <v>54</v>
      </c>
      <c r="T272" s="166">
        <v>0</v>
      </c>
      <c r="U272" s="166">
        <v>0</v>
      </c>
      <c r="V272" s="166">
        <v>0</v>
      </c>
      <c r="W272" s="166" t="s">
        <v>46</v>
      </c>
      <c r="X272" s="166">
        <v>0</v>
      </c>
      <c r="Y272" s="166" t="s">
        <v>47</v>
      </c>
      <c r="Z272" s="166">
        <v>0</v>
      </c>
      <c r="AA272" s="166"/>
      <c r="AB272" s="246">
        <v>0</v>
      </c>
      <c r="AC272" s="246" t="s">
        <v>48</v>
      </c>
      <c r="AD272" s="237" t="s">
        <v>49</v>
      </c>
      <c r="AE272" s="238" t="str">
        <f>IF(IFERROR(VLOOKUP(A272,#REF!,1,FALSE),"")="","","✓")</f>
        <v/>
      </c>
      <c r="AF272" s="237" t="s">
        <v>48</v>
      </c>
      <c r="AG272" s="239" t="s">
        <v>48</v>
      </c>
      <c r="AH272" s="248" t="str">
        <f>IF(AND(COUNTIF('1093件のリスト'!$L$247:$L$7238,'2-1.手続一覧'!A272)=1,(_xlfn.XLOOKUP('2-1.手続一覧'!A272,'1093件のリスト'!$L$247:$L$7238,'1093件のリスト'!$AM$247:$AM$7238))="2022年度の対象"),"リストにあり","？")</f>
        <v>リストにあり</v>
      </c>
      <c r="AI272" s="248" t="s">
        <v>49</v>
      </c>
      <c r="AJ272" s="248" t="s">
        <v>9352</v>
      </c>
      <c r="AK272" s="248" t="str">
        <f t="shared" ref="AK272:AK298" si="7">IF($AL272="電子化対象外","✓","")</f>
        <v/>
      </c>
      <c r="AL272" s="248" t="str">
        <f>VLOOKUP($A272,'3-4.鉱山・火薬'!$B$16:$BV$186,5,FALSE)</f>
        <v>簡易申請</v>
      </c>
      <c r="AM272" s="251" t="str">
        <f>VLOOKUP($A272,'3-4.鉱山・火薬'!$B$16:$BV$186,60,FALSE)</f>
        <v>-</v>
      </c>
      <c r="AN272" s="248" t="str">
        <f>VLOOKUP($A272,'3-4.鉱山・火薬'!$B$16:$BV$186,61,FALSE)</f>
        <v>-</v>
      </c>
      <c r="AO272" s="248" t="str">
        <f>VLOOKUP($A272,'3-4.鉱山・火薬'!$B$16:$BV$186,62,FALSE)</f>
        <v>-</v>
      </c>
      <c r="AP272" s="248">
        <f>VLOOKUP($A272,'3-4.鉱山・火薬'!$B$16:$BV$186,47,FALSE)</f>
        <v>0</v>
      </c>
      <c r="AQ272" s="239">
        <f>VLOOKUP($A272,'3-4.鉱山・火薬'!$B$16:$BV$186,48,FALSE)</f>
        <v>0</v>
      </c>
      <c r="AR272" s="234" t="s">
        <v>0</v>
      </c>
    </row>
    <row r="273" spans="1:44" s="1" customFormat="1" ht="30" hidden="1" customHeight="1">
      <c r="A273" s="249">
        <v>24419</v>
      </c>
      <c r="B273" s="168" t="s">
        <v>1521</v>
      </c>
      <c r="C273" s="166" t="s">
        <v>1520</v>
      </c>
      <c r="D273" s="166">
        <v>1983</v>
      </c>
      <c r="E273" s="166">
        <v>64</v>
      </c>
      <c r="F273" s="166">
        <v>39</v>
      </c>
      <c r="G273" s="166">
        <v>0</v>
      </c>
      <c r="H273" s="166">
        <v>0</v>
      </c>
      <c r="I273" s="166">
        <v>0</v>
      </c>
      <c r="J273" s="166">
        <v>0</v>
      </c>
      <c r="K273" s="166">
        <v>0</v>
      </c>
      <c r="L273" s="166">
        <v>0</v>
      </c>
      <c r="M273" s="166">
        <v>0</v>
      </c>
      <c r="N273" s="166" t="s">
        <v>41</v>
      </c>
      <c r="O273" s="166" t="s">
        <v>1283</v>
      </c>
      <c r="P273" s="166" t="s">
        <v>10320</v>
      </c>
      <c r="Q273" s="167" t="s">
        <v>10321</v>
      </c>
      <c r="R273" s="166"/>
      <c r="S273" s="166" t="s">
        <v>54</v>
      </c>
      <c r="T273" s="166">
        <v>0</v>
      </c>
      <c r="U273" s="166">
        <v>0</v>
      </c>
      <c r="V273" s="166">
        <v>0</v>
      </c>
      <c r="W273" s="166" t="s">
        <v>46</v>
      </c>
      <c r="X273" s="166">
        <v>0</v>
      </c>
      <c r="Y273" s="166" t="s">
        <v>47</v>
      </c>
      <c r="Z273" s="166">
        <v>0</v>
      </c>
      <c r="AA273" s="166"/>
      <c r="AB273" s="246">
        <v>0</v>
      </c>
      <c r="AC273" s="246" t="s">
        <v>48</v>
      </c>
      <c r="AD273" s="237" t="s">
        <v>49</v>
      </c>
      <c r="AE273" s="238" t="str">
        <f>IF(IFERROR(VLOOKUP(A273,#REF!,1,FALSE),"")="","","✓")</f>
        <v/>
      </c>
      <c r="AF273" s="237" t="s">
        <v>48</v>
      </c>
      <c r="AG273" s="239" t="s">
        <v>48</v>
      </c>
      <c r="AH273" s="248" t="str">
        <f>IF(AND(COUNTIF('1093件のリスト'!$L$247:$L$7238,'2-1.手続一覧'!A273)=1,(_xlfn.XLOOKUP('2-1.手続一覧'!A273,'1093件のリスト'!$L$247:$L$7238,'1093件のリスト'!$AM$247:$AM$7238))="2022年度の対象"),"リストにあり","？")</f>
        <v>リストにあり</v>
      </c>
      <c r="AI273" s="248" t="s">
        <v>49</v>
      </c>
      <c r="AJ273" s="248" t="s">
        <v>9352</v>
      </c>
      <c r="AK273" s="248" t="str">
        <f t="shared" si="7"/>
        <v/>
      </c>
      <c r="AL273" s="248" t="str">
        <f>VLOOKUP($A273,'3-4.鉱山・火薬'!$B$16:$BV$186,5,FALSE)</f>
        <v>汎用申請</v>
      </c>
      <c r="AM273" s="251" t="str">
        <f>VLOOKUP($A273,'3-4.鉱山・火薬'!$B$16:$BV$186,60,FALSE)</f>
        <v>Notify01</v>
      </c>
      <c r="AN273" s="248" t="str">
        <f>VLOOKUP($A273,'3-4.鉱山・火薬'!$B$16:$BV$186,61,FALSE)</f>
        <v>NotifyA</v>
      </c>
      <c r="AO273" s="248" t="str">
        <f>VLOOKUP($A273,'3-4.鉱山・火薬'!$B$16:$BV$186,62,FALSE)</f>
        <v>COM-YOSHIKI-2</v>
      </c>
      <c r="AP273" s="248">
        <f>VLOOKUP($A273,'3-4.鉱山・火薬'!$B$16:$BV$186,47,FALSE)</f>
        <v>0</v>
      </c>
      <c r="AQ273" s="239">
        <f>VLOOKUP($A273,'3-4.鉱山・火薬'!$B$16:$BV$186,48,FALSE)</f>
        <v>0</v>
      </c>
      <c r="AR273" s="234" t="s">
        <v>0</v>
      </c>
    </row>
    <row r="274" spans="1:44" s="1" customFormat="1" ht="30" hidden="1" customHeight="1">
      <c r="A274" s="249">
        <v>24420</v>
      </c>
      <c r="B274" s="168" t="s">
        <v>1522</v>
      </c>
      <c r="C274" s="166" t="s">
        <v>1520</v>
      </c>
      <c r="D274" s="166">
        <v>1983</v>
      </c>
      <c r="E274" s="166">
        <v>64</v>
      </c>
      <c r="F274" s="166">
        <v>39</v>
      </c>
      <c r="G274" s="166">
        <v>0</v>
      </c>
      <c r="H274" s="166">
        <v>0</v>
      </c>
      <c r="I274" s="166">
        <v>0</v>
      </c>
      <c r="J274" s="166">
        <v>0</v>
      </c>
      <c r="K274" s="166">
        <v>0</v>
      </c>
      <c r="L274" s="166">
        <v>0</v>
      </c>
      <c r="M274" s="166">
        <v>0</v>
      </c>
      <c r="N274" s="166" t="s">
        <v>41</v>
      </c>
      <c r="O274" s="166" t="s">
        <v>1283</v>
      </c>
      <c r="P274" s="166" t="s">
        <v>10320</v>
      </c>
      <c r="Q274" s="167" t="s">
        <v>10321</v>
      </c>
      <c r="R274" s="166"/>
      <c r="S274" s="166" t="s">
        <v>54</v>
      </c>
      <c r="T274" s="166">
        <v>0</v>
      </c>
      <c r="U274" s="166">
        <v>0</v>
      </c>
      <c r="V274" s="166">
        <v>0</v>
      </c>
      <c r="W274" s="166" t="s">
        <v>46</v>
      </c>
      <c r="X274" s="166">
        <v>0</v>
      </c>
      <c r="Y274" s="166" t="s">
        <v>47</v>
      </c>
      <c r="Z274" s="166">
        <v>0</v>
      </c>
      <c r="AA274" s="166"/>
      <c r="AB274" s="246">
        <v>0</v>
      </c>
      <c r="AC274" s="246" t="s">
        <v>48</v>
      </c>
      <c r="AD274" s="237" t="s">
        <v>49</v>
      </c>
      <c r="AE274" s="238" t="str">
        <f>IF(IFERROR(VLOOKUP(A274,#REF!,1,FALSE),"")="","","✓")</f>
        <v/>
      </c>
      <c r="AF274" s="237" t="s">
        <v>48</v>
      </c>
      <c r="AG274" s="239" t="s">
        <v>48</v>
      </c>
      <c r="AH274" s="248" t="str">
        <f>IF(AND(COUNTIF('1093件のリスト'!$L$247:$L$7238,'2-1.手続一覧'!A274)=1,(_xlfn.XLOOKUP('2-1.手続一覧'!A274,'1093件のリスト'!$L$247:$L$7238,'1093件のリスト'!$AM$247:$AM$7238))="2022年度の対象"),"リストにあり","？")</f>
        <v>リストにあり</v>
      </c>
      <c r="AI274" s="248" t="s">
        <v>49</v>
      </c>
      <c r="AJ274" s="248" t="s">
        <v>9352</v>
      </c>
      <c r="AK274" s="248" t="str">
        <f t="shared" si="7"/>
        <v/>
      </c>
      <c r="AL274" s="248" t="str">
        <f>VLOOKUP($A274,'3-4.鉱山・火薬'!$B$16:$BV$186,5,FALSE)</f>
        <v>汎用申請</v>
      </c>
      <c r="AM274" s="251" t="str">
        <f>VLOOKUP($A274,'3-4.鉱山・火薬'!$B$16:$BV$186,60,FALSE)</f>
        <v>Notify01</v>
      </c>
      <c r="AN274" s="248" t="str">
        <f>VLOOKUP($A274,'3-4.鉱山・火薬'!$B$16:$BV$186,61,FALSE)</f>
        <v>NotifyA</v>
      </c>
      <c r="AO274" s="248" t="str">
        <f>VLOOKUP($A274,'3-4.鉱山・火薬'!$B$16:$BV$186,62,FALSE)</f>
        <v>COM-YOSHIKI-2</v>
      </c>
      <c r="AP274" s="248">
        <f>VLOOKUP($A274,'3-4.鉱山・火薬'!$B$16:$BV$186,47,FALSE)</f>
        <v>0</v>
      </c>
      <c r="AQ274" s="239">
        <f>VLOOKUP($A274,'3-4.鉱山・火薬'!$B$16:$BV$186,48,FALSE)</f>
        <v>0</v>
      </c>
      <c r="AR274" s="234" t="s">
        <v>0</v>
      </c>
    </row>
    <row r="275" spans="1:44" s="1" customFormat="1" ht="30" hidden="1" customHeight="1">
      <c r="A275" s="249">
        <v>24421</v>
      </c>
      <c r="B275" s="168" t="s">
        <v>1523</v>
      </c>
      <c r="C275" s="166" t="s">
        <v>1520</v>
      </c>
      <c r="D275" s="166">
        <v>1983</v>
      </c>
      <c r="E275" s="166">
        <v>64</v>
      </c>
      <c r="F275" s="166">
        <v>39</v>
      </c>
      <c r="G275" s="166">
        <v>0</v>
      </c>
      <c r="H275" s="166">
        <v>0</v>
      </c>
      <c r="I275" s="166">
        <v>0</v>
      </c>
      <c r="J275" s="166">
        <v>0</v>
      </c>
      <c r="K275" s="166">
        <v>0</v>
      </c>
      <c r="L275" s="166">
        <v>0</v>
      </c>
      <c r="M275" s="166">
        <v>0</v>
      </c>
      <c r="N275" s="166" t="s">
        <v>41</v>
      </c>
      <c r="O275" s="166" t="s">
        <v>1283</v>
      </c>
      <c r="P275" s="166" t="s">
        <v>10320</v>
      </c>
      <c r="Q275" s="167" t="s">
        <v>10321</v>
      </c>
      <c r="R275" s="166"/>
      <c r="S275" s="166" t="s">
        <v>54</v>
      </c>
      <c r="T275" s="166">
        <v>0</v>
      </c>
      <c r="U275" s="166">
        <v>0</v>
      </c>
      <c r="V275" s="166">
        <v>0</v>
      </c>
      <c r="W275" s="166" t="s">
        <v>46</v>
      </c>
      <c r="X275" s="166">
        <v>0</v>
      </c>
      <c r="Y275" s="166" t="s">
        <v>47</v>
      </c>
      <c r="Z275" s="166">
        <v>0</v>
      </c>
      <c r="AA275" s="166"/>
      <c r="AB275" s="246">
        <v>0</v>
      </c>
      <c r="AC275" s="246" t="s">
        <v>48</v>
      </c>
      <c r="AD275" s="237" t="s">
        <v>49</v>
      </c>
      <c r="AE275" s="238" t="str">
        <f>IF(IFERROR(VLOOKUP(A275,#REF!,1,FALSE),"")="","","✓")</f>
        <v/>
      </c>
      <c r="AF275" s="237" t="s">
        <v>48</v>
      </c>
      <c r="AG275" s="239" t="s">
        <v>48</v>
      </c>
      <c r="AH275" s="248" t="str">
        <f>IF(AND(COUNTIF('1093件のリスト'!$L$247:$L$7238,'2-1.手続一覧'!A275)=1,(_xlfn.XLOOKUP('2-1.手続一覧'!A275,'1093件のリスト'!$L$247:$L$7238,'1093件のリスト'!$AM$247:$AM$7238))="2022年度の対象"),"リストにあり","？")</f>
        <v>リストにあり</v>
      </c>
      <c r="AI275" s="248" t="s">
        <v>49</v>
      </c>
      <c r="AJ275" s="248" t="s">
        <v>9352</v>
      </c>
      <c r="AK275" s="248" t="str">
        <f t="shared" si="7"/>
        <v/>
      </c>
      <c r="AL275" s="248" t="str">
        <f>VLOOKUP($A275,'3-4.鉱山・火薬'!$B$16:$BV$186,5,FALSE)</f>
        <v>簡易申請</v>
      </c>
      <c r="AM275" s="251" t="str">
        <f>VLOOKUP($A275,'3-4.鉱山・火薬'!$B$16:$BV$186,60,FALSE)</f>
        <v>-</v>
      </c>
      <c r="AN275" s="248" t="str">
        <f>VLOOKUP($A275,'3-4.鉱山・火薬'!$B$16:$BV$186,61,FALSE)</f>
        <v>-</v>
      </c>
      <c r="AO275" s="248" t="str">
        <f>VLOOKUP($A275,'3-4.鉱山・火薬'!$B$16:$BV$186,62,FALSE)</f>
        <v>-</v>
      </c>
      <c r="AP275" s="248">
        <f>VLOOKUP($A275,'3-4.鉱山・火薬'!$B$16:$BV$186,47,FALSE)</f>
        <v>0</v>
      </c>
      <c r="AQ275" s="239">
        <f>VLOOKUP($A275,'3-4.鉱山・火薬'!$B$16:$BV$186,48,FALSE)</f>
        <v>0</v>
      </c>
      <c r="AR275" s="234" t="s">
        <v>0</v>
      </c>
    </row>
    <row r="276" spans="1:44" s="1" customFormat="1" ht="30" hidden="1" customHeight="1">
      <c r="A276" s="249">
        <v>24422</v>
      </c>
      <c r="B276" s="168" t="s">
        <v>1504</v>
      </c>
      <c r="C276" s="166" t="s">
        <v>1520</v>
      </c>
      <c r="D276" s="166">
        <v>1983</v>
      </c>
      <c r="E276" s="166">
        <v>64</v>
      </c>
      <c r="F276" s="166">
        <v>39</v>
      </c>
      <c r="G276" s="166">
        <v>0</v>
      </c>
      <c r="H276" s="166">
        <v>0</v>
      </c>
      <c r="I276" s="166">
        <v>0</v>
      </c>
      <c r="J276" s="166">
        <v>0</v>
      </c>
      <c r="K276" s="166">
        <v>0</v>
      </c>
      <c r="L276" s="166">
        <v>0</v>
      </c>
      <c r="M276" s="166">
        <v>0</v>
      </c>
      <c r="N276" s="166" t="s">
        <v>41</v>
      </c>
      <c r="O276" s="166" t="s">
        <v>1283</v>
      </c>
      <c r="P276" s="166" t="s">
        <v>10320</v>
      </c>
      <c r="Q276" s="167" t="s">
        <v>10321</v>
      </c>
      <c r="R276" s="166"/>
      <c r="S276" s="166" t="s">
        <v>54</v>
      </c>
      <c r="T276" s="166">
        <v>0</v>
      </c>
      <c r="U276" s="166">
        <v>0</v>
      </c>
      <c r="V276" s="166">
        <v>0</v>
      </c>
      <c r="W276" s="166" t="s">
        <v>46</v>
      </c>
      <c r="X276" s="166">
        <v>0</v>
      </c>
      <c r="Y276" s="166" t="s">
        <v>47</v>
      </c>
      <c r="Z276" s="166">
        <v>0</v>
      </c>
      <c r="AA276" s="166"/>
      <c r="AB276" s="246">
        <v>0</v>
      </c>
      <c r="AC276" s="246" t="s">
        <v>48</v>
      </c>
      <c r="AD276" s="237" t="s">
        <v>49</v>
      </c>
      <c r="AE276" s="238" t="str">
        <f>IF(IFERROR(VLOOKUP(A276,#REF!,1,FALSE),"")="","","✓")</f>
        <v/>
      </c>
      <c r="AF276" s="237" t="s">
        <v>48</v>
      </c>
      <c r="AG276" s="239" t="s">
        <v>48</v>
      </c>
      <c r="AH276" s="248" t="str">
        <f>IF(AND(COUNTIF('1093件のリスト'!$L$247:$L$7238,'2-1.手続一覧'!A276)=1,(_xlfn.XLOOKUP('2-1.手続一覧'!A276,'1093件のリスト'!$L$247:$L$7238,'1093件のリスト'!$AM$247:$AM$7238))="2022年度の対象"),"リストにあり","？")</f>
        <v>リストにあり</v>
      </c>
      <c r="AI276" s="248" t="s">
        <v>49</v>
      </c>
      <c r="AJ276" s="248" t="s">
        <v>9352</v>
      </c>
      <c r="AK276" s="248" t="str">
        <f t="shared" si="7"/>
        <v/>
      </c>
      <c r="AL276" s="248" t="str">
        <f>VLOOKUP($A276,'3-4.鉱山・火薬'!$B$16:$BV$186,5,FALSE)</f>
        <v>簡易申請</v>
      </c>
      <c r="AM276" s="251" t="str">
        <f>VLOOKUP($A276,'3-4.鉱山・火薬'!$B$16:$BV$186,60,FALSE)</f>
        <v>-</v>
      </c>
      <c r="AN276" s="248" t="str">
        <f>VLOOKUP($A276,'3-4.鉱山・火薬'!$B$16:$BV$186,61,FALSE)</f>
        <v>-</v>
      </c>
      <c r="AO276" s="248" t="str">
        <f>VLOOKUP($A276,'3-4.鉱山・火薬'!$B$16:$BV$186,62,FALSE)</f>
        <v>-</v>
      </c>
      <c r="AP276" s="248">
        <f>VLOOKUP($A276,'3-4.鉱山・火薬'!$B$16:$BV$186,47,FALSE)</f>
        <v>0</v>
      </c>
      <c r="AQ276" s="239">
        <f>VLOOKUP($A276,'3-4.鉱山・火薬'!$B$16:$BV$186,48,FALSE)</f>
        <v>0</v>
      </c>
      <c r="AR276" s="234" t="s">
        <v>0</v>
      </c>
    </row>
    <row r="277" spans="1:44" s="1" customFormat="1" ht="30" hidden="1" customHeight="1">
      <c r="A277" s="249">
        <v>24423</v>
      </c>
      <c r="B277" s="168" t="s">
        <v>1893</v>
      </c>
      <c r="C277" s="166" t="s">
        <v>1892</v>
      </c>
      <c r="D277" s="166">
        <v>1983</v>
      </c>
      <c r="E277" s="166">
        <v>64</v>
      </c>
      <c r="F277" s="166">
        <v>39</v>
      </c>
      <c r="G277" s="166">
        <v>0</v>
      </c>
      <c r="H277" s="166">
        <v>0</v>
      </c>
      <c r="I277" s="166">
        <v>0</v>
      </c>
      <c r="J277" s="166">
        <v>0</v>
      </c>
      <c r="K277" s="166">
        <v>0</v>
      </c>
      <c r="L277" s="166">
        <v>0</v>
      </c>
      <c r="M277" s="166">
        <v>0</v>
      </c>
      <c r="N277" s="166" t="s">
        <v>41</v>
      </c>
      <c r="O277" s="166" t="s">
        <v>1283</v>
      </c>
      <c r="P277" s="166" t="s">
        <v>10320</v>
      </c>
      <c r="Q277" s="167" t="s">
        <v>10321</v>
      </c>
      <c r="R277" s="166"/>
      <c r="S277" s="166" t="s">
        <v>54</v>
      </c>
      <c r="T277" s="166">
        <v>0</v>
      </c>
      <c r="U277" s="166">
        <v>0</v>
      </c>
      <c r="V277" s="166">
        <v>0</v>
      </c>
      <c r="W277" s="166" t="s">
        <v>46</v>
      </c>
      <c r="X277" s="166">
        <v>0</v>
      </c>
      <c r="Y277" s="166" t="s">
        <v>47</v>
      </c>
      <c r="Z277" s="166">
        <v>0</v>
      </c>
      <c r="AA277" s="166"/>
      <c r="AB277" s="246">
        <v>0</v>
      </c>
      <c r="AC277" s="246" t="s">
        <v>48</v>
      </c>
      <c r="AD277" s="237" t="s">
        <v>49</v>
      </c>
      <c r="AE277" s="238" t="str">
        <f>IF(IFERROR(VLOOKUP(A277,#REF!,1,FALSE),"")="","","✓")</f>
        <v/>
      </c>
      <c r="AF277" s="237" t="s">
        <v>48</v>
      </c>
      <c r="AG277" s="239" t="s">
        <v>48</v>
      </c>
      <c r="AH277" s="248" t="str">
        <f>IF(AND(COUNTIF('1093件のリスト'!$L$247:$L$7238,'2-1.手続一覧'!A277)=1,(_xlfn.XLOOKUP('2-1.手続一覧'!A277,'1093件のリスト'!$L$247:$L$7238,'1093件のリスト'!$AM$247:$AM$7238))="2022年度の対象"),"リストにあり","？")</f>
        <v>リストにあり</v>
      </c>
      <c r="AI277" s="248" t="s">
        <v>49</v>
      </c>
      <c r="AJ277" s="248" t="s">
        <v>9352</v>
      </c>
      <c r="AK277" s="248" t="str">
        <f t="shared" si="7"/>
        <v/>
      </c>
      <c r="AL277" s="248" t="str">
        <f>VLOOKUP($A277,'3-4.鉱山・火薬'!$B$16:$BV$186,5,FALSE)</f>
        <v>汎用申請</v>
      </c>
      <c r="AM277" s="251" t="str">
        <f>VLOOKUP($A277,'3-4.鉱山・火薬'!$B$16:$BV$186,60,FALSE)</f>
        <v>Notify01</v>
      </c>
      <c r="AN277" s="248" t="str">
        <f>VLOOKUP($A277,'3-4.鉱山・火薬'!$B$16:$BV$186,61,FALSE)</f>
        <v>NotifyA</v>
      </c>
      <c r="AO277" s="248" t="str">
        <f>VLOOKUP($A277,'3-4.鉱山・火薬'!$B$16:$BV$186,62,FALSE)</f>
        <v>COM-YOSHIKI-2</v>
      </c>
      <c r="AP277" s="248">
        <f>VLOOKUP($A277,'3-4.鉱山・火薬'!$B$16:$BV$186,47,FALSE)</f>
        <v>0</v>
      </c>
      <c r="AQ277" s="239">
        <f>VLOOKUP($A277,'3-4.鉱山・火薬'!$B$16:$BV$186,48,FALSE)</f>
        <v>0</v>
      </c>
      <c r="AR277" s="234" t="s">
        <v>0</v>
      </c>
    </row>
    <row r="278" spans="1:44" s="1" customFormat="1" ht="30" hidden="1" customHeight="1">
      <c r="A278" s="249">
        <v>24424</v>
      </c>
      <c r="B278" s="168" t="s">
        <v>1525</v>
      </c>
      <c r="C278" s="166" t="s">
        <v>1520</v>
      </c>
      <c r="D278" s="166">
        <v>1983</v>
      </c>
      <c r="E278" s="166">
        <v>64</v>
      </c>
      <c r="F278" s="166">
        <v>39</v>
      </c>
      <c r="G278" s="166">
        <v>0</v>
      </c>
      <c r="H278" s="166">
        <v>0</v>
      </c>
      <c r="I278" s="166">
        <v>0</v>
      </c>
      <c r="J278" s="166">
        <v>0</v>
      </c>
      <c r="K278" s="166">
        <v>0</v>
      </c>
      <c r="L278" s="166">
        <v>0</v>
      </c>
      <c r="M278" s="166">
        <v>0</v>
      </c>
      <c r="N278" s="166" t="s">
        <v>41</v>
      </c>
      <c r="O278" s="166" t="s">
        <v>1283</v>
      </c>
      <c r="P278" s="166" t="s">
        <v>10320</v>
      </c>
      <c r="Q278" s="167" t="s">
        <v>10321</v>
      </c>
      <c r="R278" s="166"/>
      <c r="S278" s="166" t="s">
        <v>54</v>
      </c>
      <c r="T278" s="166">
        <v>0</v>
      </c>
      <c r="U278" s="166">
        <v>0</v>
      </c>
      <c r="V278" s="166">
        <v>0</v>
      </c>
      <c r="W278" s="166" t="s">
        <v>46</v>
      </c>
      <c r="X278" s="166">
        <v>0</v>
      </c>
      <c r="Y278" s="166" t="s">
        <v>47</v>
      </c>
      <c r="Z278" s="166">
        <v>0</v>
      </c>
      <c r="AA278" s="166"/>
      <c r="AB278" s="246">
        <v>0</v>
      </c>
      <c r="AC278" s="246" t="s">
        <v>48</v>
      </c>
      <c r="AD278" s="237" t="s">
        <v>49</v>
      </c>
      <c r="AE278" s="238" t="str">
        <f>IF(IFERROR(VLOOKUP(A278,#REF!,1,FALSE),"")="","","✓")</f>
        <v/>
      </c>
      <c r="AF278" s="237" t="s">
        <v>48</v>
      </c>
      <c r="AG278" s="239" t="s">
        <v>48</v>
      </c>
      <c r="AH278" s="248" t="str">
        <f>IF(AND(COUNTIF('1093件のリスト'!$L$247:$L$7238,'2-1.手続一覧'!A278)=1,(_xlfn.XLOOKUP('2-1.手続一覧'!A278,'1093件のリスト'!$L$247:$L$7238,'1093件のリスト'!$AM$247:$AM$7238))="2022年度の対象"),"リストにあり","？")</f>
        <v>リストにあり</v>
      </c>
      <c r="AI278" s="248" t="s">
        <v>49</v>
      </c>
      <c r="AJ278" s="248" t="s">
        <v>9352</v>
      </c>
      <c r="AK278" s="248" t="str">
        <f t="shared" si="7"/>
        <v/>
      </c>
      <c r="AL278" s="248" t="str">
        <f>VLOOKUP($A278,'3-4.鉱山・火薬'!$B$16:$BV$186,5,FALSE)</f>
        <v>汎用申請</v>
      </c>
      <c r="AM278" s="251" t="str">
        <f>VLOOKUP($A278,'3-4.鉱山・火薬'!$B$16:$BV$186,60,FALSE)</f>
        <v>Notify01</v>
      </c>
      <c r="AN278" s="248" t="str">
        <f>VLOOKUP($A278,'3-4.鉱山・火薬'!$B$16:$BV$186,61,FALSE)</f>
        <v>NotifyA</v>
      </c>
      <c r="AO278" s="248" t="str">
        <f>VLOOKUP($A278,'3-4.鉱山・火薬'!$B$16:$BV$186,62,FALSE)</f>
        <v>COM-YOSHIKI-2</v>
      </c>
      <c r="AP278" s="248">
        <f>VLOOKUP($A278,'3-4.鉱山・火薬'!$B$16:$BV$186,47,FALSE)</f>
        <v>0</v>
      </c>
      <c r="AQ278" s="239">
        <f>VLOOKUP($A278,'3-4.鉱山・火薬'!$B$16:$BV$186,48,FALSE)</f>
        <v>0</v>
      </c>
      <c r="AR278" s="234" t="s">
        <v>0</v>
      </c>
    </row>
    <row r="279" spans="1:44" s="1" customFormat="1" ht="30" hidden="1" customHeight="1">
      <c r="A279" s="249">
        <v>24425</v>
      </c>
      <c r="B279" s="168" t="s">
        <v>1526</v>
      </c>
      <c r="C279" s="166" t="s">
        <v>1520</v>
      </c>
      <c r="D279" s="166">
        <v>1983</v>
      </c>
      <c r="E279" s="166">
        <v>64</v>
      </c>
      <c r="F279" s="166">
        <v>39</v>
      </c>
      <c r="G279" s="166">
        <v>0</v>
      </c>
      <c r="H279" s="166">
        <v>0</v>
      </c>
      <c r="I279" s="166">
        <v>0</v>
      </c>
      <c r="J279" s="166">
        <v>0</v>
      </c>
      <c r="K279" s="166">
        <v>0</v>
      </c>
      <c r="L279" s="166">
        <v>0</v>
      </c>
      <c r="M279" s="166">
        <v>0</v>
      </c>
      <c r="N279" s="166" t="s">
        <v>41</v>
      </c>
      <c r="O279" s="166" t="s">
        <v>1283</v>
      </c>
      <c r="P279" s="166" t="s">
        <v>10320</v>
      </c>
      <c r="Q279" s="167" t="s">
        <v>10321</v>
      </c>
      <c r="R279" s="166"/>
      <c r="S279" s="166" t="s">
        <v>54</v>
      </c>
      <c r="T279" s="166">
        <v>0</v>
      </c>
      <c r="U279" s="166">
        <v>0</v>
      </c>
      <c r="V279" s="166">
        <v>0</v>
      </c>
      <c r="W279" s="166" t="s">
        <v>46</v>
      </c>
      <c r="X279" s="166">
        <v>0</v>
      </c>
      <c r="Y279" s="166" t="s">
        <v>47</v>
      </c>
      <c r="Z279" s="166">
        <v>0</v>
      </c>
      <c r="AA279" s="166"/>
      <c r="AB279" s="246">
        <v>0</v>
      </c>
      <c r="AC279" s="246" t="s">
        <v>48</v>
      </c>
      <c r="AD279" s="237" t="s">
        <v>49</v>
      </c>
      <c r="AE279" s="238" t="str">
        <f>IF(IFERROR(VLOOKUP(A279,#REF!,1,FALSE),"")="","","✓")</f>
        <v/>
      </c>
      <c r="AF279" s="237" t="s">
        <v>48</v>
      </c>
      <c r="AG279" s="239" t="s">
        <v>48</v>
      </c>
      <c r="AH279" s="248" t="str">
        <f>IF(AND(COUNTIF('1093件のリスト'!$L$247:$L$7238,'2-1.手続一覧'!A279)=1,(_xlfn.XLOOKUP('2-1.手続一覧'!A279,'1093件のリスト'!$L$247:$L$7238,'1093件のリスト'!$AM$247:$AM$7238))="2022年度の対象"),"リストにあり","？")</f>
        <v>リストにあり</v>
      </c>
      <c r="AI279" s="248" t="s">
        <v>49</v>
      </c>
      <c r="AJ279" s="248" t="s">
        <v>9352</v>
      </c>
      <c r="AK279" s="248" t="str">
        <f t="shared" si="7"/>
        <v/>
      </c>
      <c r="AL279" s="248" t="str">
        <f>VLOOKUP($A279,'3-4.鉱山・火薬'!$B$16:$BV$186,5,FALSE)</f>
        <v>汎用申請</v>
      </c>
      <c r="AM279" s="251" t="str">
        <f>VLOOKUP($A279,'3-4.鉱山・火薬'!$B$16:$BV$186,60,FALSE)</f>
        <v>Notify01</v>
      </c>
      <c r="AN279" s="248" t="str">
        <f>VLOOKUP($A279,'3-4.鉱山・火薬'!$B$16:$BV$186,61,FALSE)</f>
        <v>NotifyA</v>
      </c>
      <c r="AO279" s="248" t="str">
        <f>VLOOKUP($A279,'3-4.鉱山・火薬'!$B$16:$BV$186,62,FALSE)</f>
        <v>COM-YOSHIKI-2</v>
      </c>
      <c r="AP279" s="248">
        <f>VLOOKUP($A279,'3-4.鉱山・火薬'!$B$16:$BV$186,47,FALSE)</f>
        <v>0</v>
      </c>
      <c r="AQ279" s="239">
        <f>VLOOKUP($A279,'3-4.鉱山・火薬'!$B$16:$BV$186,48,FALSE)</f>
        <v>0</v>
      </c>
      <c r="AR279" s="234" t="s">
        <v>0</v>
      </c>
    </row>
    <row r="280" spans="1:44" s="1" customFormat="1" ht="30" hidden="1" customHeight="1">
      <c r="A280" s="249">
        <v>24426</v>
      </c>
      <c r="B280" s="168" t="s">
        <v>1527</v>
      </c>
      <c r="C280" s="166" t="s">
        <v>1520</v>
      </c>
      <c r="D280" s="166">
        <v>1983</v>
      </c>
      <c r="E280" s="166">
        <v>64</v>
      </c>
      <c r="F280" s="166">
        <v>39</v>
      </c>
      <c r="G280" s="166">
        <v>0</v>
      </c>
      <c r="H280" s="166">
        <v>0</v>
      </c>
      <c r="I280" s="166">
        <v>0</v>
      </c>
      <c r="J280" s="166">
        <v>0</v>
      </c>
      <c r="K280" s="166">
        <v>0</v>
      </c>
      <c r="L280" s="166">
        <v>0</v>
      </c>
      <c r="M280" s="166">
        <v>0</v>
      </c>
      <c r="N280" s="166" t="s">
        <v>41</v>
      </c>
      <c r="O280" s="166" t="s">
        <v>1283</v>
      </c>
      <c r="P280" s="166" t="s">
        <v>10320</v>
      </c>
      <c r="Q280" s="167" t="s">
        <v>10321</v>
      </c>
      <c r="R280" s="166"/>
      <c r="S280" s="166" t="s">
        <v>54</v>
      </c>
      <c r="T280" s="166">
        <v>0</v>
      </c>
      <c r="U280" s="166">
        <v>0</v>
      </c>
      <c r="V280" s="166">
        <v>0</v>
      </c>
      <c r="W280" s="166" t="s">
        <v>46</v>
      </c>
      <c r="X280" s="166">
        <v>0</v>
      </c>
      <c r="Y280" s="166" t="s">
        <v>47</v>
      </c>
      <c r="Z280" s="166">
        <v>0</v>
      </c>
      <c r="AA280" s="166"/>
      <c r="AB280" s="246">
        <v>0</v>
      </c>
      <c r="AC280" s="246" t="s">
        <v>48</v>
      </c>
      <c r="AD280" s="237" t="s">
        <v>49</v>
      </c>
      <c r="AE280" s="238" t="str">
        <f>IF(IFERROR(VLOOKUP(A280,#REF!,1,FALSE),"")="","","✓")</f>
        <v/>
      </c>
      <c r="AF280" s="237" t="s">
        <v>48</v>
      </c>
      <c r="AG280" s="239" t="s">
        <v>48</v>
      </c>
      <c r="AH280" s="248" t="str">
        <f>IF(AND(COUNTIF('1093件のリスト'!$L$247:$L$7238,'2-1.手続一覧'!A280)=1,(_xlfn.XLOOKUP('2-1.手続一覧'!A280,'1093件のリスト'!$L$247:$L$7238,'1093件のリスト'!$AM$247:$AM$7238))="2022年度の対象"),"リストにあり","？")</f>
        <v>リストにあり</v>
      </c>
      <c r="AI280" s="248" t="s">
        <v>49</v>
      </c>
      <c r="AJ280" s="248" t="s">
        <v>9352</v>
      </c>
      <c r="AK280" s="248" t="str">
        <f t="shared" si="7"/>
        <v/>
      </c>
      <c r="AL280" s="248" t="str">
        <f>VLOOKUP($A280,'3-4.鉱山・火薬'!$B$16:$BV$186,5,FALSE)</f>
        <v>汎用申請</v>
      </c>
      <c r="AM280" s="251" t="str">
        <f>VLOOKUP($A280,'3-4.鉱山・火薬'!$B$16:$BV$186,60,FALSE)</f>
        <v>Notify01</v>
      </c>
      <c r="AN280" s="248" t="str">
        <f>VLOOKUP($A280,'3-4.鉱山・火薬'!$B$16:$BV$186,61,FALSE)</f>
        <v>NotifyA</v>
      </c>
      <c r="AO280" s="248" t="str">
        <f>VLOOKUP($A280,'3-4.鉱山・火薬'!$B$16:$BV$186,62,FALSE)</f>
        <v>COM-YOSHIKI-2</v>
      </c>
      <c r="AP280" s="248">
        <f>VLOOKUP($A280,'3-4.鉱山・火薬'!$B$16:$BV$186,47,FALSE)</f>
        <v>0</v>
      </c>
      <c r="AQ280" s="239">
        <f>VLOOKUP($A280,'3-4.鉱山・火薬'!$B$16:$BV$186,48,FALSE)</f>
        <v>0</v>
      </c>
      <c r="AR280" s="234" t="s">
        <v>0</v>
      </c>
    </row>
    <row r="281" spans="1:44" s="1" customFormat="1" ht="30" hidden="1" customHeight="1">
      <c r="A281" s="249">
        <v>24427</v>
      </c>
      <c r="B281" s="168" t="s">
        <v>1528</v>
      </c>
      <c r="C281" s="166" t="s">
        <v>1520</v>
      </c>
      <c r="D281" s="166">
        <v>1983</v>
      </c>
      <c r="E281" s="166">
        <v>64</v>
      </c>
      <c r="F281" s="166">
        <v>39</v>
      </c>
      <c r="G281" s="166">
        <v>0</v>
      </c>
      <c r="H281" s="166">
        <v>0</v>
      </c>
      <c r="I281" s="166">
        <v>0</v>
      </c>
      <c r="J281" s="166">
        <v>0</v>
      </c>
      <c r="K281" s="166">
        <v>0</v>
      </c>
      <c r="L281" s="166">
        <v>0</v>
      </c>
      <c r="M281" s="166">
        <v>0</v>
      </c>
      <c r="N281" s="166" t="s">
        <v>41</v>
      </c>
      <c r="O281" s="166" t="s">
        <v>1283</v>
      </c>
      <c r="P281" s="166" t="s">
        <v>10320</v>
      </c>
      <c r="Q281" s="167" t="s">
        <v>10321</v>
      </c>
      <c r="R281" s="166"/>
      <c r="S281" s="166" t="s">
        <v>54</v>
      </c>
      <c r="T281" s="166">
        <v>0</v>
      </c>
      <c r="U281" s="166">
        <v>0</v>
      </c>
      <c r="V281" s="166">
        <v>0</v>
      </c>
      <c r="W281" s="166" t="s">
        <v>46</v>
      </c>
      <c r="X281" s="166">
        <v>0</v>
      </c>
      <c r="Y281" s="166" t="s">
        <v>47</v>
      </c>
      <c r="Z281" s="166">
        <v>0</v>
      </c>
      <c r="AA281" s="166"/>
      <c r="AB281" s="246">
        <v>0</v>
      </c>
      <c r="AC281" s="246" t="s">
        <v>48</v>
      </c>
      <c r="AD281" s="237" t="s">
        <v>49</v>
      </c>
      <c r="AE281" s="238" t="str">
        <f>IF(IFERROR(VLOOKUP(A281,#REF!,1,FALSE),"")="","","✓")</f>
        <v/>
      </c>
      <c r="AF281" s="237" t="s">
        <v>48</v>
      </c>
      <c r="AG281" s="239" t="s">
        <v>48</v>
      </c>
      <c r="AH281" s="248" t="str">
        <f>IF(AND(COUNTIF('1093件のリスト'!$L$247:$L$7238,'2-1.手続一覧'!A281)=1,(_xlfn.XLOOKUP('2-1.手続一覧'!A281,'1093件のリスト'!$L$247:$L$7238,'1093件のリスト'!$AM$247:$AM$7238))="2022年度の対象"),"リストにあり","？")</f>
        <v>リストにあり</v>
      </c>
      <c r="AI281" s="248" t="s">
        <v>49</v>
      </c>
      <c r="AJ281" s="248" t="s">
        <v>9352</v>
      </c>
      <c r="AK281" s="248" t="str">
        <f t="shared" si="7"/>
        <v/>
      </c>
      <c r="AL281" s="248" t="str">
        <f>VLOOKUP($A281,'3-4.鉱山・火薬'!$B$16:$BV$186,5,FALSE)</f>
        <v>汎用申請</v>
      </c>
      <c r="AM281" s="251" t="str">
        <f>VLOOKUP($A281,'3-4.鉱山・火薬'!$B$16:$BV$186,60,FALSE)</f>
        <v>Notify01</v>
      </c>
      <c r="AN281" s="248" t="str">
        <f>VLOOKUP($A281,'3-4.鉱山・火薬'!$B$16:$BV$186,61,FALSE)</f>
        <v>NotifyA</v>
      </c>
      <c r="AO281" s="248" t="str">
        <f>VLOOKUP($A281,'3-4.鉱山・火薬'!$B$16:$BV$186,62,FALSE)</f>
        <v>COM-YOSHIKI-2</v>
      </c>
      <c r="AP281" s="248">
        <f>VLOOKUP($A281,'3-4.鉱山・火薬'!$B$16:$BV$186,47,FALSE)</f>
        <v>0</v>
      </c>
      <c r="AQ281" s="239">
        <f>VLOOKUP($A281,'3-4.鉱山・火薬'!$B$16:$BV$186,48,FALSE)</f>
        <v>0</v>
      </c>
      <c r="AR281" s="234" t="s">
        <v>0</v>
      </c>
    </row>
    <row r="282" spans="1:44" s="1" customFormat="1" ht="30" hidden="1" customHeight="1">
      <c r="A282" s="249">
        <v>24428</v>
      </c>
      <c r="B282" s="168" t="s">
        <v>1529</v>
      </c>
      <c r="C282" s="166" t="s">
        <v>1520</v>
      </c>
      <c r="D282" s="166">
        <v>1983</v>
      </c>
      <c r="E282" s="166">
        <v>64</v>
      </c>
      <c r="F282" s="166">
        <v>39</v>
      </c>
      <c r="G282" s="166">
        <v>0</v>
      </c>
      <c r="H282" s="166">
        <v>0</v>
      </c>
      <c r="I282" s="166">
        <v>0</v>
      </c>
      <c r="J282" s="166">
        <v>0</v>
      </c>
      <c r="K282" s="166">
        <v>0</v>
      </c>
      <c r="L282" s="166">
        <v>0</v>
      </c>
      <c r="M282" s="166">
        <v>0</v>
      </c>
      <c r="N282" s="166" t="s">
        <v>41</v>
      </c>
      <c r="O282" s="166" t="s">
        <v>1283</v>
      </c>
      <c r="P282" s="166" t="s">
        <v>10320</v>
      </c>
      <c r="Q282" s="167" t="s">
        <v>10321</v>
      </c>
      <c r="R282" s="166"/>
      <c r="S282" s="166" t="s">
        <v>54</v>
      </c>
      <c r="T282" s="166">
        <v>0</v>
      </c>
      <c r="U282" s="166">
        <v>0</v>
      </c>
      <c r="V282" s="166">
        <v>0</v>
      </c>
      <c r="W282" s="166" t="s">
        <v>46</v>
      </c>
      <c r="X282" s="166">
        <v>0</v>
      </c>
      <c r="Y282" s="166" t="s">
        <v>47</v>
      </c>
      <c r="Z282" s="166">
        <v>0</v>
      </c>
      <c r="AA282" s="166"/>
      <c r="AB282" s="246">
        <v>0</v>
      </c>
      <c r="AC282" s="246" t="s">
        <v>48</v>
      </c>
      <c r="AD282" s="237" t="s">
        <v>49</v>
      </c>
      <c r="AE282" s="238" t="str">
        <f>IF(IFERROR(VLOOKUP(A282,#REF!,1,FALSE),"")="","","✓")</f>
        <v/>
      </c>
      <c r="AF282" s="237" t="s">
        <v>48</v>
      </c>
      <c r="AG282" s="239" t="s">
        <v>48</v>
      </c>
      <c r="AH282" s="248" t="str">
        <f>IF(AND(COUNTIF('1093件のリスト'!$L$247:$L$7238,'2-1.手続一覧'!A282)=1,(_xlfn.XLOOKUP('2-1.手続一覧'!A282,'1093件のリスト'!$L$247:$L$7238,'1093件のリスト'!$AM$247:$AM$7238))="2022年度の対象"),"リストにあり","？")</f>
        <v>リストにあり</v>
      </c>
      <c r="AI282" s="248" t="s">
        <v>49</v>
      </c>
      <c r="AJ282" s="248" t="s">
        <v>9352</v>
      </c>
      <c r="AK282" s="248" t="str">
        <f t="shared" si="7"/>
        <v/>
      </c>
      <c r="AL282" s="248" t="str">
        <f>VLOOKUP($A282,'3-4.鉱山・火薬'!$B$16:$BV$186,5,FALSE)</f>
        <v>汎用申請</v>
      </c>
      <c r="AM282" s="251" t="str">
        <f>VLOOKUP($A282,'3-4.鉱山・火薬'!$B$16:$BV$186,60,FALSE)</f>
        <v>Notify01</v>
      </c>
      <c r="AN282" s="248" t="str">
        <f>VLOOKUP($A282,'3-4.鉱山・火薬'!$B$16:$BV$186,61,FALSE)</f>
        <v>NotifyA</v>
      </c>
      <c r="AO282" s="248" t="str">
        <f>VLOOKUP($A282,'3-4.鉱山・火薬'!$B$16:$BV$186,62,FALSE)</f>
        <v>COM-YOSHIKI-2</v>
      </c>
      <c r="AP282" s="248">
        <f>VLOOKUP($A282,'3-4.鉱山・火薬'!$B$16:$BV$186,47,FALSE)</f>
        <v>0</v>
      </c>
      <c r="AQ282" s="239">
        <f>VLOOKUP($A282,'3-4.鉱山・火薬'!$B$16:$BV$186,48,FALSE)</f>
        <v>0</v>
      </c>
      <c r="AR282" s="234" t="s">
        <v>0</v>
      </c>
    </row>
    <row r="283" spans="1:44" s="1" customFormat="1" ht="30" hidden="1" customHeight="1">
      <c r="A283" s="249">
        <v>24429</v>
      </c>
      <c r="B283" s="168" t="s">
        <v>1530</v>
      </c>
      <c r="C283" s="166" t="s">
        <v>1520</v>
      </c>
      <c r="D283" s="166">
        <v>1983</v>
      </c>
      <c r="E283" s="166">
        <v>64</v>
      </c>
      <c r="F283" s="166">
        <v>39</v>
      </c>
      <c r="G283" s="166">
        <v>0</v>
      </c>
      <c r="H283" s="166">
        <v>0</v>
      </c>
      <c r="I283" s="166">
        <v>0</v>
      </c>
      <c r="J283" s="166">
        <v>0</v>
      </c>
      <c r="K283" s="166">
        <v>0</v>
      </c>
      <c r="L283" s="166">
        <v>0</v>
      </c>
      <c r="M283" s="166">
        <v>0</v>
      </c>
      <c r="N283" s="166" t="s">
        <v>41</v>
      </c>
      <c r="O283" s="166" t="s">
        <v>1283</v>
      </c>
      <c r="P283" s="166" t="s">
        <v>10320</v>
      </c>
      <c r="Q283" s="167" t="s">
        <v>10321</v>
      </c>
      <c r="R283" s="166"/>
      <c r="S283" s="166" t="s">
        <v>54</v>
      </c>
      <c r="T283" s="166">
        <v>0</v>
      </c>
      <c r="U283" s="166">
        <v>0</v>
      </c>
      <c r="V283" s="166">
        <v>0</v>
      </c>
      <c r="W283" s="166" t="s">
        <v>46</v>
      </c>
      <c r="X283" s="166">
        <v>0</v>
      </c>
      <c r="Y283" s="166" t="s">
        <v>47</v>
      </c>
      <c r="Z283" s="166">
        <v>0</v>
      </c>
      <c r="AA283" s="166"/>
      <c r="AB283" s="246">
        <v>0</v>
      </c>
      <c r="AC283" s="246" t="s">
        <v>48</v>
      </c>
      <c r="AD283" s="237" t="s">
        <v>49</v>
      </c>
      <c r="AE283" s="238" t="str">
        <f>IF(IFERROR(VLOOKUP(A283,#REF!,1,FALSE),"")="","","✓")</f>
        <v/>
      </c>
      <c r="AF283" s="237" t="s">
        <v>48</v>
      </c>
      <c r="AG283" s="239" t="s">
        <v>48</v>
      </c>
      <c r="AH283" s="248" t="str">
        <f>IF(AND(COUNTIF('1093件のリスト'!$L$247:$L$7238,'2-1.手続一覧'!A283)=1,(_xlfn.XLOOKUP('2-1.手続一覧'!A283,'1093件のリスト'!$L$247:$L$7238,'1093件のリスト'!$AM$247:$AM$7238))="2022年度の対象"),"リストにあり","？")</f>
        <v>リストにあり</v>
      </c>
      <c r="AI283" s="248" t="s">
        <v>49</v>
      </c>
      <c r="AJ283" s="248" t="s">
        <v>9352</v>
      </c>
      <c r="AK283" s="248" t="str">
        <f t="shared" si="7"/>
        <v/>
      </c>
      <c r="AL283" s="248" t="str">
        <f>VLOOKUP($A283,'3-4.鉱山・火薬'!$B$16:$BV$186,5,FALSE)</f>
        <v>汎用申請</v>
      </c>
      <c r="AM283" s="251" t="str">
        <f>VLOOKUP($A283,'3-4.鉱山・火薬'!$B$16:$BV$186,60,FALSE)</f>
        <v>Notify01</v>
      </c>
      <c r="AN283" s="248" t="str">
        <f>VLOOKUP($A283,'3-4.鉱山・火薬'!$B$16:$BV$186,61,FALSE)</f>
        <v>NotifyA</v>
      </c>
      <c r="AO283" s="248" t="str">
        <f>VLOOKUP($A283,'3-4.鉱山・火薬'!$B$16:$BV$186,62,FALSE)</f>
        <v>COM-YOSHIKI-2</v>
      </c>
      <c r="AP283" s="248">
        <f>VLOOKUP($A283,'3-4.鉱山・火薬'!$B$16:$BV$186,47,FALSE)</f>
        <v>0</v>
      </c>
      <c r="AQ283" s="239">
        <f>VLOOKUP($A283,'3-4.鉱山・火薬'!$B$16:$BV$186,48,FALSE)</f>
        <v>0</v>
      </c>
      <c r="AR283" s="234" t="s">
        <v>0</v>
      </c>
    </row>
    <row r="284" spans="1:44" s="1" customFormat="1" ht="30" hidden="1" customHeight="1">
      <c r="A284" s="249">
        <v>24430</v>
      </c>
      <c r="B284" s="168" t="s">
        <v>1531</v>
      </c>
      <c r="C284" s="166" t="s">
        <v>1520</v>
      </c>
      <c r="D284" s="166">
        <v>1983</v>
      </c>
      <c r="E284" s="166">
        <v>64</v>
      </c>
      <c r="F284" s="166">
        <v>39</v>
      </c>
      <c r="G284" s="166">
        <v>0</v>
      </c>
      <c r="H284" s="166">
        <v>0</v>
      </c>
      <c r="I284" s="166">
        <v>0</v>
      </c>
      <c r="J284" s="166">
        <v>0</v>
      </c>
      <c r="K284" s="166">
        <v>0</v>
      </c>
      <c r="L284" s="166">
        <v>0</v>
      </c>
      <c r="M284" s="166">
        <v>0</v>
      </c>
      <c r="N284" s="166" t="s">
        <v>41</v>
      </c>
      <c r="O284" s="166" t="s">
        <v>1283</v>
      </c>
      <c r="P284" s="166" t="s">
        <v>10320</v>
      </c>
      <c r="Q284" s="167" t="s">
        <v>10321</v>
      </c>
      <c r="R284" s="166"/>
      <c r="S284" s="166" t="s">
        <v>54</v>
      </c>
      <c r="T284" s="166">
        <v>0</v>
      </c>
      <c r="U284" s="166">
        <v>0</v>
      </c>
      <c r="V284" s="166">
        <v>0</v>
      </c>
      <c r="W284" s="166" t="s">
        <v>46</v>
      </c>
      <c r="X284" s="166">
        <v>0</v>
      </c>
      <c r="Y284" s="166" t="s">
        <v>47</v>
      </c>
      <c r="Z284" s="166">
        <v>0</v>
      </c>
      <c r="AA284" s="166"/>
      <c r="AB284" s="246">
        <v>0</v>
      </c>
      <c r="AC284" s="246" t="s">
        <v>48</v>
      </c>
      <c r="AD284" s="237" t="s">
        <v>49</v>
      </c>
      <c r="AE284" s="238" t="str">
        <f>IF(IFERROR(VLOOKUP(A284,#REF!,1,FALSE),"")="","","✓")</f>
        <v/>
      </c>
      <c r="AF284" s="237" t="s">
        <v>48</v>
      </c>
      <c r="AG284" s="239" t="s">
        <v>48</v>
      </c>
      <c r="AH284" s="248" t="str">
        <f>IF(AND(COUNTIF('1093件のリスト'!$L$247:$L$7238,'2-1.手続一覧'!A284)=1,(_xlfn.XLOOKUP('2-1.手続一覧'!A284,'1093件のリスト'!$L$247:$L$7238,'1093件のリスト'!$AM$247:$AM$7238))="2022年度の対象"),"リストにあり","？")</f>
        <v>リストにあり</v>
      </c>
      <c r="AI284" s="248" t="s">
        <v>49</v>
      </c>
      <c r="AJ284" s="248" t="s">
        <v>9352</v>
      </c>
      <c r="AK284" s="248" t="str">
        <f t="shared" si="7"/>
        <v/>
      </c>
      <c r="AL284" s="248" t="str">
        <f>VLOOKUP($A284,'3-4.鉱山・火薬'!$B$16:$BV$186,5,FALSE)</f>
        <v>汎用申請</v>
      </c>
      <c r="AM284" s="251" t="str">
        <f>VLOOKUP($A284,'3-4.鉱山・火薬'!$B$16:$BV$186,60,FALSE)</f>
        <v>Notify01</v>
      </c>
      <c r="AN284" s="248" t="str">
        <f>VLOOKUP($A284,'3-4.鉱山・火薬'!$B$16:$BV$186,61,FALSE)</f>
        <v>NotifyA</v>
      </c>
      <c r="AO284" s="248" t="str">
        <f>VLOOKUP($A284,'3-4.鉱山・火薬'!$B$16:$BV$186,62,FALSE)</f>
        <v>COM-YOSHIKI-2</v>
      </c>
      <c r="AP284" s="248">
        <f>VLOOKUP($A284,'3-4.鉱山・火薬'!$B$16:$BV$186,47,FALSE)</f>
        <v>0</v>
      </c>
      <c r="AQ284" s="239">
        <f>VLOOKUP($A284,'3-4.鉱山・火薬'!$B$16:$BV$186,48,FALSE)</f>
        <v>0</v>
      </c>
      <c r="AR284" s="234" t="s">
        <v>0</v>
      </c>
    </row>
    <row r="285" spans="1:44" s="1" customFormat="1" ht="30" hidden="1" customHeight="1">
      <c r="A285" s="249">
        <v>24431</v>
      </c>
      <c r="B285" s="168" t="s">
        <v>1491</v>
      </c>
      <c r="C285" s="166" t="s">
        <v>1520</v>
      </c>
      <c r="D285" s="166">
        <v>1983</v>
      </c>
      <c r="E285" s="166">
        <v>64</v>
      </c>
      <c r="F285" s="166">
        <v>39</v>
      </c>
      <c r="G285" s="166">
        <v>0</v>
      </c>
      <c r="H285" s="166">
        <v>0</v>
      </c>
      <c r="I285" s="166">
        <v>0</v>
      </c>
      <c r="J285" s="166">
        <v>0</v>
      </c>
      <c r="K285" s="166">
        <v>0</v>
      </c>
      <c r="L285" s="166">
        <v>0</v>
      </c>
      <c r="M285" s="166">
        <v>0</v>
      </c>
      <c r="N285" s="166" t="s">
        <v>41</v>
      </c>
      <c r="O285" s="166" t="s">
        <v>1283</v>
      </c>
      <c r="P285" s="166" t="s">
        <v>10320</v>
      </c>
      <c r="Q285" s="167" t="s">
        <v>10321</v>
      </c>
      <c r="R285" s="166"/>
      <c r="S285" s="166" t="s">
        <v>54</v>
      </c>
      <c r="T285" s="166">
        <v>0</v>
      </c>
      <c r="U285" s="166">
        <v>0</v>
      </c>
      <c r="V285" s="166">
        <v>0</v>
      </c>
      <c r="W285" s="166" t="s">
        <v>46</v>
      </c>
      <c r="X285" s="166">
        <v>0</v>
      </c>
      <c r="Y285" s="166" t="s">
        <v>47</v>
      </c>
      <c r="Z285" s="166">
        <v>0</v>
      </c>
      <c r="AA285" s="166"/>
      <c r="AB285" s="246">
        <v>0</v>
      </c>
      <c r="AC285" s="246" t="s">
        <v>48</v>
      </c>
      <c r="AD285" s="237" t="s">
        <v>49</v>
      </c>
      <c r="AE285" s="238" t="str">
        <f>IF(IFERROR(VLOOKUP(A285,#REF!,1,FALSE),"")="","","✓")</f>
        <v/>
      </c>
      <c r="AF285" s="237" t="s">
        <v>48</v>
      </c>
      <c r="AG285" s="239" t="s">
        <v>48</v>
      </c>
      <c r="AH285" s="248" t="str">
        <f>IF(AND(COUNTIF('1093件のリスト'!$L$247:$L$7238,'2-1.手続一覧'!A285)=1,(_xlfn.XLOOKUP('2-1.手続一覧'!A285,'1093件のリスト'!$L$247:$L$7238,'1093件のリスト'!$AM$247:$AM$7238))="2022年度の対象"),"リストにあり","？")</f>
        <v>リストにあり</v>
      </c>
      <c r="AI285" s="248" t="s">
        <v>49</v>
      </c>
      <c r="AJ285" s="248" t="s">
        <v>9352</v>
      </c>
      <c r="AK285" s="248" t="str">
        <f t="shared" si="7"/>
        <v/>
      </c>
      <c r="AL285" s="248" t="str">
        <f>VLOOKUP($A285,'3-4.鉱山・火薬'!$B$16:$BV$186,5,FALSE)</f>
        <v>簡易申請</v>
      </c>
      <c r="AM285" s="251" t="str">
        <f>VLOOKUP($A285,'3-4.鉱山・火薬'!$B$16:$BV$186,60,FALSE)</f>
        <v>-</v>
      </c>
      <c r="AN285" s="248" t="str">
        <f>VLOOKUP($A285,'3-4.鉱山・火薬'!$B$16:$BV$186,61,FALSE)</f>
        <v>-</v>
      </c>
      <c r="AO285" s="248" t="str">
        <f>VLOOKUP($A285,'3-4.鉱山・火薬'!$B$16:$BV$186,62,FALSE)</f>
        <v>-</v>
      </c>
      <c r="AP285" s="248">
        <f>VLOOKUP($A285,'3-4.鉱山・火薬'!$B$16:$BV$186,47,FALSE)</f>
        <v>0</v>
      </c>
      <c r="AQ285" s="239">
        <f>VLOOKUP($A285,'3-4.鉱山・火薬'!$B$16:$BV$186,48,FALSE)</f>
        <v>0</v>
      </c>
      <c r="AR285" s="234" t="s">
        <v>0</v>
      </c>
    </row>
    <row r="286" spans="1:44" s="1" customFormat="1" ht="30" hidden="1" customHeight="1">
      <c r="A286" s="249">
        <v>24432</v>
      </c>
      <c r="B286" s="168" t="s">
        <v>1532</v>
      </c>
      <c r="C286" s="166" t="s">
        <v>1520</v>
      </c>
      <c r="D286" s="166">
        <v>1983</v>
      </c>
      <c r="E286" s="166">
        <v>64</v>
      </c>
      <c r="F286" s="166">
        <v>39</v>
      </c>
      <c r="G286" s="166">
        <v>0</v>
      </c>
      <c r="H286" s="166">
        <v>0</v>
      </c>
      <c r="I286" s="166">
        <v>0</v>
      </c>
      <c r="J286" s="166">
        <v>0</v>
      </c>
      <c r="K286" s="166">
        <v>0</v>
      </c>
      <c r="L286" s="166">
        <v>0</v>
      </c>
      <c r="M286" s="166">
        <v>0</v>
      </c>
      <c r="N286" s="166" t="s">
        <v>41</v>
      </c>
      <c r="O286" s="166" t="s">
        <v>1283</v>
      </c>
      <c r="P286" s="166" t="s">
        <v>10320</v>
      </c>
      <c r="Q286" s="167" t="s">
        <v>10321</v>
      </c>
      <c r="R286" s="166"/>
      <c r="S286" s="166" t="s">
        <v>54</v>
      </c>
      <c r="T286" s="166">
        <v>0</v>
      </c>
      <c r="U286" s="166">
        <v>0</v>
      </c>
      <c r="V286" s="166">
        <v>0</v>
      </c>
      <c r="W286" s="166" t="s">
        <v>46</v>
      </c>
      <c r="X286" s="166">
        <v>0</v>
      </c>
      <c r="Y286" s="166" t="s">
        <v>47</v>
      </c>
      <c r="Z286" s="166">
        <v>0</v>
      </c>
      <c r="AA286" s="166"/>
      <c r="AB286" s="246">
        <v>0</v>
      </c>
      <c r="AC286" s="246" t="s">
        <v>48</v>
      </c>
      <c r="AD286" s="237" t="s">
        <v>49</v>
      </c>
      <c r="AE286" s="238" t="str">
        <f>IF(IFERROR(VLOOKUP(A286,#REF!,1,FALSE),"")="","","✓")</f>
        <v/>
      </c>
      <c r="AF286" s="237" t="s">
        <v>48</v>
      </c>
      <c r="AG286" s="239" t="s">
        <v>48</v>
      </c>
      <c r="AH286" s="248" t="str">
        <f>IF(AND(COUNTIF('1093件のリスト'!$L$247:$L$7238,'2-1.手続一覧'!A286)=1,(_xlfn.XLOOKUP('2-1.手続一覧'!A286,'1093件のリスト'!$L$247:$L$7238,'1093件のリスト'!$AM$247:$AM$7238))="2022年度の対象"),"リストにあり","？")</f>
        <v>リストにあり</v>
      </c>
      <c r="AI286" s="248" t="s">
        <v>49</v>
      </c>
      <c r="AJ286" s="248" t="s">
        <v>9352</v>
      </c>
      <c r="AK286" s="248" t="str">
        <f t="shared" si="7"/>
        <v/>
      </c>
      <c r="AL286" s="248" t="str">
        <f>VLOOKUP($A286,'3-4.鉱山・火薬'!$B$16:$BV$186,5,FALSE)</f>
        <v>簡易申請</v>
      </c>
      <c r="AM286" s="251" t="str">
        <f>VLOOKUP($A286,'3-4.鉱山・火薬'!$B$16:$BV$186,60,FALSE)</f>
        <v>-</v>
      </c>
      <c r="AN286" s="248" t="str">
        <f>VLOOKUP($A286,'3-4.鉱山・火薬'!$B$16:$BV$186,61,FALSE)</f>
        <v>-</v>
      </c>
      <c r="AO286" s="248" t="str">
        <f>VLOOKUP($A286,'3-4.鉱山・火薬'!$B$16:$BV$186,62,FALSE)</f>
        <v>-</v>
      </c>
      <c r="AP286" s="248">
        <f>VLOOKUP($A286,'3-4.鉱山・火薬'!$B$16:$BV$186,47,FALSE)</f>
        <v>0</v>
      </c>
      <c r="AQ286" s="239">
        <f>VLOOKUP($A286,'3-4.鉱山・火薬'!$B$16:$BV$186,48,FALSE)</f>
        <v>0</v>
      </c>
      <c r="AR286" s="234" t="s">
        <v>0</v>
      </c>
    </row>
    <row r="287" spans="1:44" s="1" customFormat="1" ht="30" hidden="1" customHeight="1">
      <c r="A287" s="249">
        <v>24433</v>
      </c>
      <c r="B287" s="168" t="s">
        <v>1533</v>
      </c>
      <c r="C287" s="166" t="s">
        <v>1520</v>
      </c>
      <c r="D287" s="166">
        <v>1983</v>
      </c>
      <c r="E287" s="166">
        <v>64</v>
      </c>
      <c r="F287" s="166">
        <v>39</v>
      </c>
      <c r="G287" s="166">
        <v>0</v>
      </c>
      <c r="H287" s="166">
        <v>0</v>
      </c>
      <c r="I287" s="166">
        <v>0</v>
      </c>
      <c r="J287" s="166">
        <v>0</v>
      </c>
      <c r="K287" s="166">
        <v>0</v>
      </c>
      <c r="L287" s="166">
        <v>0</v>
      </c>
      <c r="M287" s="166">
        <v>0</v>
      </c>
      <c r="N287" s="166" t="s">
        <v>41</v>
      </c>
      <c r="O287" s="166" t="s">
        <v>1283</v>
      </c>
      <c r="P287" s="166" t="s">
        <v>10320</v>
      </c>
      <c r="Q287" s="167" t="s">
        <v>10321</v>
      </c>
      <c r="R287" s="166"/>
      <c r="S287" s="166" t="s">
        <v>54</v>
      </c>
      <c r="T287" s="166">
        <v>0</v>
      </c>
      <c r="U287" s="166">
        <v>0</v>
      </c>
      <c r="V287" s="166">
        <v>0</v>
      </c>
      <c r="W287" s="166" t="s">
        <v>46</v>
      </c>
      <c r="X287" s="166">
        <v>0</v>
      </c>
      <c r="Y287" s="166" t="s">
        <v>47</v>
      </c>
      <c r="Z287" s="166">
        <v>0</v>
      </c>
      <c r="AA287" s="166"/>
      <c r="AB287" s="246">
        <v>0</v>
      </c>
      <c r="AC287" s="246" t="s">
        <v>48</v>
      </c>
      <c r="AD287" s="237" t="s">
        <v>49</v>
      </c>
      <c r="AE287" s="238" t="str">
        <f>IF(IFERROR(VLOOKUP(A287,#REF!,1,FALSE),"")="","","✓")</f>
        <v/>
      </c>
      <c r="AF287" s="237" t="s">
        <v>48</v>
      </c>
      <c r="AG287" s="239" t="s">
        <v>48</v>
      </c>
      <c r="AH287" s="248" t="str">
        <f>IF(AND(COUNTIF('1093件のリスト'!$L$247:$L$7238,'2-1.手続一覧'!A287)=1,(_xlfn.XLOOKUP('2-1.手続一覧'!A287,'1093件のリスト'!$L$247:$L$7238,'1093件のリスト'!$AM$247:$AM$7238))="2022年度の対象"),"リストにあり","？")</f>
        <v>リストにあり</v>
      </c>
      <c r="AI287" s="248" t="s">
        <v>49</v>
      </c>
      <c r="AJ287" s="248" t="s">
        <v>9352</v>
      </c>
      <c r="AK287" s="248" t="str">
        <f t="shared" si="7"/>
        <v/>
      </c>
      <c r="AL287" s="248" t="str">
        <f>VLOOKUP($A287,'3-4.鉱山・火薬'!$B$16:$BV$186,5,FALSE)</f>
        <v>汎用申請</v>
      </c>
      <c r="AM287" s="251" t="str">
        <f>VLOOKUP($A287,'3-4.鉱山・火薬'!$B$16:$BV$186,60,FALSE)</f>
        <v>Notify01</v>
      </c>
      <c r="AN287" s="248" t="str">
        <f>VLOOKUP($A287,'3-4.鉱山・火薬'!$B$16:$BV$186,61,FALSE)</f>
        <v>NotifyA</v>
      </c>
      <c r="AO287" s="248" t="str">
        <f>VLOOKUP($A287,'3-4.鉱山・火薬'!$B$16:$BV$186,62,FALSE)</f>
        <v>-</v>
      </c>
      <c r="AP287" s="248">
        <f>VLOOKUP($A287,'3-4.鉱山・火薬'!$B$16:$BV$186,47,FALSE)</f>
        <v>0</v>
      </c>
      <c r="AQ287" s="239">
        <f>VLOOKUP($A287,'3-4.鉱山・火薬'!$B$16:$BV$186,48,FALSE)</f>
        <v>0</v>
      </c>
      <c r="AR287" s="234" t="s">
        <v>0</v>
      </c>
    </row>
    <row r="288" spans="1:44" s="1" customFormat="1" ht="30" hidden="1" customHeight="1">
      <c r="A288" s="249">
        <v>24434</v>
      </c>
      <c r="B288" s="168" t="s">
        <v>1489</v>
      </c>
      <c r="C288" s="166" t="s">
        <v>1520</v>
      </c>
      <c r="D288" s="166">
        <v>1983</v>
      </c>
      <c r="E288" s="166">
        <v>64</v>
      </c>
      <c r="F288" s="166">
        <v>39</v>
      </c>
      <c r="G288" s="166">
        <v>0</v>
      </c>
      <c r="H288" s="166">
        <v>0</v>
      </c>
      <c r="I288" s="166">
        <v>0</v>
      </c>
      <c r="J288" s="166">
        <v>0</v>
      </c>
      <c r="K288" s="166">
        <v>0</v>
      </c>
      <c r="L288" s="166">
        <v>0</v>
      </c>
      <c r="M288" s="166">
        <v>0</v>
      </c>
      <c r="N288" s="166" t="s">
        <v>41</v>
      </c>
      <c r="O288" s="166" t="s">
        <v>1283</v>
      </c>
      <c r="P288" s="166" t="s">
        <v>10320</v>
      </c>
      <c r="Q288" s="167" t="s">
        <v>10321</v>
      </c>
      <c r="R288" s="166"/>
      <c r="S288" s="166" t="s">
        <v>54</v>
      </c>
      <c r="T288" s="166">
        <v>0</v>
      </c>
      <c r="U288" s="166">
        <v>0</v>
      </c>
      <c r="V288" s="166">
        <v>0</v>
      </c>
      <c r="W288" s="166" t="s">
        <v>46</v>
      </c>
      <c r="X288" s="166">
        <v>0</v>
      </c>
      <c r="Y288" s="166" t="s">
        <v>47</v>
      </c>
      <c r="Z288" s="166">
        <v>0</v>
      </c>
      <c r="AA288" s="166"/>
      <c r="AB288" s="246">
        <v>0</v>
      </c>
      <c r="AC288" s="246" t="s">
        <v>48</v>
      </c>
      <c r="AD288" s="237" t="s">
        <v>49</v>
      </c>
      <c r="AE288" s="238" t="str">
        <f>IF(IFERROR(VLOOKUP(A288,#REF!,1,FALSE),"")="","","✓")</f>
        <v/>
      </c>
      <c r="AF288" s="237" t="s">
        <v>48</v>
      </c>
      <c r="AG288" s="239" t="s">
        <v>48</v>
      </c>
      <c r="AH288" s="248" t="str">
        <f>IF(AND(COUNTIF('1093件のリスト'!$L$247:$L$7238,'2-1.手続一覧'!A288)=1,(_xlfn.XLOOKUP('2-1.手続一覧'!A288,'1093件のリスト'!$L$247:$L$7238,'1093件のリスト'!$AM$247:$AM$7238))="2022年度の対象"),"リストにあり","？")</f>
        <v>リストにあり</v>
      </c>
      <c r="AI288" s="248" t="s">
        <v>49</v>
      </c>
      <c r="AJ288" s="248" t="s">
        <v>9352</v>
      </c>
      <c r="AK288" s="248" t="str">
        <f t="shared" si="7"/>
        <v/>
      </c>
      <c r="AL288" s="248" t="str">
        <f>VLOOKUP($A288,'3-4.鉱山・火薬'!$B$16:$BV$186,5,FALSE)</f>
        <v>汎用申請</v>
      </c>
      <c r="AM288" s="251" t="str">
        <f>VLOOKUP($A288,'3-4.鉱山・火薬'!$B$16:$BV$186,60,FALSE)</f>
        <v>Notify01</v>
      </c>
      <c r="AN288" s="248" t="str">
        <f>VLOOKUP($A288,'3-4.鉱山・火薬'!$B$16:$BV$186,61,FALSE)</f>
        <v>NotifyA</v>
      </c>
      <c r="AO288" s="248" t="str">
        <f>VLOOKUP($A288,'3-4.鉱山・火薬'!$B$16:$BV$186,62,FALSE)</f>
        <v>COM-YOSHIKI-1</v>
      </c>
      <c r="AP288" s="248">
        <f>VLOOKUP($A288,'3-4.鉱山・火薬'!$B$16:$BV$186,47,FALSE)</f>
        <v>0</v>
      </c>
      <c r="AQ288" s="239">
        <f>VLOOKUP($A288,'3-4.鉱山・火薬'!$B$16:$BV$186,48,FALSE)</f>
        <v>0</v>
      </c>
      <c r="AR288" s="234" t="s">
        <v>0</v>
      </c>
    </row>
    <row r="289" spans="1:44" s="1" customFormat="1" ht="30" hidden="1" customHeight="1">
      <c r="A289" s="249">
        <v>24435</v>
      </c>
      <c r="B289" s="168" t="s">
        <v>1534</v>
      </c>
      <c r="C289" s="166" t="s">
        <v>1520</v>
      </c>
      <c r="D289" s="166">
        <v>1983</v>
      </c>
      <c r="E289" s="166">
        <v>64</v>
      </c>
      <c r="F289" s="166">
        <v>39</v>
      </c>
      <c r="G289" s="166">
        <v>0</v>
      </c>
      <c r="H289" s="166">
        <v>0</v>
      </c>
      <c r="I289" s="166">
        <v>0</v>
      </c>
      <c r="J289" s="166">
        <v>0</v>
      </c>
      <c r="K289" s="166">
        <v>0</v>
      </c>
      <c r="L289" s="166">
        <v>0</v>
      </c>
      <c r="M289" s="166">
        <v>0</v>
      </c>
      <c r="N289" s="166" t="s">
        <v>41</v>
      </c>
      <c r="O289" s="166" t="s">
        <v>1283</v>
      </c>
      <c r="P289" s="166" t="s">
        <v>10320</v>
      </c>
      <c r="Q289" s="167" t="s">
        <v>10321</v>
      </c>
      <c r="R289" s="166"/>
      <c r="S289" s="166" t="s">
        <v>54</v>
      </c>
      <c r="T289" s="166">
        <v>0</v>
      </c>
      <c r="U289" s="166">
        <v>0</v>
      </c>
      <c r="V289" s="166">
        <v>0</v>
      </c>
      <c r="W289" s="166" t="s">
        <v>46</v>
      </c>
      <c r="X289" s="166">
        <v>0</v>
      </c>
      <c r="Y289" s="166" t="s">
        <v>47</v>
      </c>
      <c r="Z289" s="166">
        <v>0</v>
      </c>
      <c r="AA289" s="166"/>
      <c r="AB289" s="246">
        <v>0</v>
      </c>
      <c r="AC289" s="246" t="s">
        <v>48</v>
      </c>
      <c r="AD289" s="237" t="s">
        <v>49</v>
      </c>
      <c r="AE289" s="238" t="str">
        <f>IF(IFERROR(VLOOKUP(A289,#REF!,1,FALSE),"")="","","✓")</f>
        <v/>
      </c>
      <c r="AF289" s="237" t="s">
        <v>48</v>
      </c>
      <c r="AG289" s="239" t="s">
        <v>48</v>
      </c>
      <c r="AH289" s="248" t="str">
        <f>IF(AND(COUNTIF('1093件のリスト'!$L$247:$L$7238,'2-1.手続一覧'!A289)=1,(_xlfn.XLOOKUP('2-1.手続一覧'!A289,'1093件のリスト'!$L$247:$L$7238,'1093件のリスト'!$AM$247:$AM$7238))="2022年度の対象"),"リストにあり","？")</f>
        <v>リストにあり</v>
      </c>
      <c r="AI289" s="248" t="s">
        <v>49</v>
      </c>
      <c r="AJ289" s="248" t="s">
        <v>9352</v>
      </c>
      <c r="AK289" s="248" t="str">
        <f t="shared" si="7"/>
        <v/>
      </c>
      <c r="AL289" s="248" t="str">
        <f>VLOOKUP($A289,'3-4.鉱山・火薬'!$B$16:$BV$186,5,FALSE)</f>
        <v>汎用申請</v>
      </c>
      <c r="AM289" s="251" t="str">
        <f>VLOOKUP($A289,'3-4.鉱山・火薬'!$B$16:$BV$186,60,FALSE)</f>
        <v>Notify01</v>
      </c>
      <c r="AN289" s="248" t="str">
        <f>VLOOKUP($A289,'3-4.鉱山・火薬'!$B$16:$BV$186,61,FALSE)</f>
        <v>NotifyA</v>
      </c>
      <c r="AO289" s="248" t="str">
        <f>VLOOKUP($A289,'3-4.鉱山・火薬'!$B$16:$BV$186,62,FALSE)</f>
        <v>COM-YOSHIKI-1</v>
      </c>
      <c r="AP289" s="248">
        <f>VLOOKUP($A289,'3-4.鉱山・火薬'!$B$16:$BV$186,47,FALSE)</f>
        <v>0</v>
      </c>
      <c r="AQ289" s="239">
        <f>VLOOKUP($A289,'3-4.鉱山・火薬'!$B$16:$BV$186,48,FALSE)</f>
        <v>0</v>
      </c>
      <c r="AR289" s="234" t="s">
        <v>0</v>
      </c>
    </row>
    <row r="290" spans="1:44" s="1" customFormat="1" ht="30" hidden="1" customHeight="1">
      <c r="A290" s="249">
        <v>24436</v>
      </c>
      <c r="B290" s="168" t="s">
        <v>1493</v>
      </c>
      <c r="C290" s="166" t="s">
        <v>1520</v>
      </c>
      <c r="D290" s="166">
        <v>1983</v>
      </c>
      <c r="E290" s="166">
        <v>64</v>
      </c>
      <c r="F290" s="166">
        <v>39</v>
      </c>
      <c r="G290" s="166">
        <v>0</v>
      </c>
      <c r="H290" s="166">
        <v>0</v>
      </c>
      <c r="I290" s="166">
        <v>0</v>
      </c>
      <c r="J290" s="166">
        <v>0</v>
      </c>
      <c r="K290" s="166">
        <v>0</v>
      </c>
      <c r="L290" s="166">
        <v>0</v>
      </c>
      <c r="M290" s="166">
        <v>0</v>
      </c>
      <c r="N290" s="166" t="s">
        <v>41</v>
      </c>
      <c r="O290" s="166" t="s">
        <v>1283</v>
      </c>
      <c r="P290" s="166" t="s">
        <v>10320</v>
      </c>
      <c r="Q290" s="167" t="s">
        <v>10321</v>
      </c>
      <c r="R290" s="166"/>
      <c r="S290" s="166" t="s">
        <v>54</v>
      </c>
      <c r="T290" s="166">
        <v>0</v>
      </c>
      <c r="U290" s="166">
        <v>0</v>
      </c>
      <c r="V290" s="166">
        <v>0</v>
      </c>
      <c r="W290" s="166" t="s">
        <v>46</v>
      </c>
      <c r="X290" s="166">
        <v>0</v>
      </c>
      <c r="Y290" s="166" t="s">
        <v>47</v>
      </c>
      <c r="Z290" s="166">
        <v>0</v>
      </c>
      <c r="AA290" s="166"/>
      <c r="AB290" s="246">
        <v>0</v>
      </c>
      <c r="AC290" s="246" t="s">
        <v>48</v>
      </c>
      <c r="AD290" s="237" t="s">
        <v>49</v>
      </c>
      <c r="AE290" s="238" t="str">
        <f>IF(IFERROR(VLOOKUP(A290,#REF!,1,FALSE),"")="","","✓")</f>
        <v/>
      </c>
      <c r="AF290" s="237" t="s">
        <v>48</v>
      </c>
      <c r="AG290" s="239" t="s">
        <v>48</v>
      </c>
      <c r="AH290" s="248" t="str">
        <f>IF(AND(COUNTIF('1093件のリスト'!$L$247:$L$7238,'2-1.手続一覧'!A290)=1,(_xlfn.XLOOKUP('2-1.手続一覧'!A290,'1093件のリスト'!$L$247:$L$7238,'1093件のリスト'!$AM$247:$AM$7238))="2022年度の対象"),"リストにあり","？")</f>
        <v>リストにあり</v>
      </c>
      <c r="AI290" s="248" t="s">
        <v>49</v>
      </c>
      <c r="AJ290" s="248" t="s">
        <v>9352</v>
      </c>
      <c r="AK290" s="248" t="str">
        <f t="shared" si="7"/>
        <v/>
      </c>
      <c r="AL290" s="248" t="str">
        <f>VLOOKUP($A290,'3-4.鉱山・火薬'!$B$16:$BV$186,5,FALSE)</f>
        <v>汎用申請</v>
      </c>
      <c r="AM290" s="251" t="str">
        <f>VLOOKUP($A290,'3-4.鉱山・火薬'!$B$16:$BV$186,60,FALSE)</f>
        <v>Notify01</v>
      </c>
      <c r="AN290" s="248" t="str">
        <f>VLOOKUP($A290,'3-4.鉱山・火薬'!$B$16:$BV$186,61,FALSE)</f>
        <v>NotifyA</v>
      </c>
      <c r="AO290" s="248" t="str">
        <f>VLOOKUP($A290,'3-4.鉱山・火薬'!$B$16:$BV$186,62,FALSE)</f>
        <v>COM-YOSHIKI-2</v>
      </c>
      <c r="AP290" s="248">
        <f>VLOOKUP($A290,'3-4.鉱山・火薬'!$B$16:$BV$186,47,FALSE)</f>
        <v>0</v>
      </c>
      <c r="AQ290" s="239">
        <f>VLOOKUP($A290,'3-4.鉱山・火薬'!$B$16:$BV$186,48,FALSE)</f>
        <v>0</v>
      </c>
      <c r="AR290" s="234" t="s">
        <v>0</v>
      </c>
    </row>
    <row r="291" spans="1:44" s="1" customFormat="1" ht="30" hidden="1" customHeight="1">
      <c r="A291" s="249">
        <v>24437</v>
      </c>
      <c r="B291" s="168" t="s">
        <v>1494</v>
      </c>
      <c r="C291" s="166" t="s">
        <v>1520</v>
      </c>
      <c r="D291" s="166">
        <v>1983</v>
      </c>
      <c r="E291" s="166">
        <v>64</v>
      </c>
      <c r="F291" s="166">
        <v>39</v>
      </c>
      <c r="G291" s="166">
        <v>0</v>
      </c>
      <c r="H291" s="166">
        <v>0</v>
      </c>
      <c r="I291" s="166">
        <v>0</v>
      </c>
      <c r="J291" s="166">
        <v>0</v>
      </c>
      <c r="K291" s="166">
        <v>0</v>
      </c>
      <c r="L291" s="166">
        <v>0</v>
      </c>
      <c r="M291" s="166">
        <v>0</v>
      </c>
      <c r="N291" s="166" t="s">
        <v>41</v>
      </c>
      <c r="O291" s="166" t="s">
        <v>1283</v>
      </c>
      <c r="P291" s="166" t="s">
        <v>10320</v>
      </c>
      <c r="Q291" s="167" t="s">
        <v>10321</v>
      </c>
      <c r="R291" s="166"/>
      <c r="S291" s="166" t="s">
        <v>54</v>
      </c>
      <c r="T291" s="166">
        <v>0</v>
      </c>
      <c r="U291" s="166">
        <v>0</v>
      </c>
      <c r="V291" s="166">
        <v>0</v>
      </c>
      <c r="W291" s="166" t="s">
        <v>46</v>
      </c>
      <c r="X291" s="166">
        <v>0</v>
      </c>
      <c r="Y291" s="166" t="s">
        <v>47</v>
      </c>
      <c r="Z291" s="166">
        <v>0</v>
      </c>
      <c r="AA291" s="166"/>
      <c r="AB291" s="246">
        <v>0</v>
      </c>
      <c r="AC291" s="246" t="s">
        <v>48</v>
      </c>
      <c r="AD291" s="237" t="s">
        <v>49</v>
      </c>
      <c r="AE291" s="238" t="str">
        <f>IF(IFERROR(VLOOKUP(A291,#REF!,1,FALSE),"")="","","✓")</f>
        <v/>
      </c>
      <c r="AF291" s="237" t="s">
        <v>48</v>
      </c>
      <c r="AG291" s="239" t="s">
        <v>48</v>
      </c>
      <c r="AH291" s="248" t="str">
        <f>IF(AND(COUNTIF('1093件のリスト'!$L$247:$L$7238,'2-1.手続一覧'!A291)=1,(_xlfn.XLOOKUP('2-1.手続一覧'!A291,'1093件のリスト'!$L$247:$L$7238,'1093件のリスト'!$AM$247:$AM$7238))="2022年度の対象"),"リストにあり","？")</f>
        <v>リストにあり</v>
      </c>
      <c r="AI291" s="248" t="s">
        <v>49</v>
      </c>
      <c r="AJ291" s="248" t="s">
        <v>9352</v>
      </c>
      <c r="AK291" s="248" t="str">
        <f t="shared" si="7"/>
        <v/>
      </c>
      <c r="AL291" s="248" t="str">
        <f>VLOOKUP($A291,'3-4.鉱山・火薬'!$B$16:$BV$186,5,FALSE)</f>
        <v>汎用申請</v>
      </c>
      <c r="AM291" s="251" t="str">
        <f>VLOOKUP($A291,'3-4.鉱山・火薬'!$B$16:$BV$186,60,FALSE)</f>
        <v>Notify01</v>
      </c>
      <c r="AN291" s="248" t="str">
        <f>VLOOKUP($A291,'3-4.鉱山・火薬'!$B$16:$BV$186,61,FALSE)</f>
        <v>NotifyA</v>
      </c>
      <c r="AO291" s="248" t="str">
        <f>VLOOKUP($A291,'3-4.鉱山・火薬'!$B$16:$BV$186,62,FALSE)</f>
        <v>COM-YOSHIKI-1</v>
      </c>
      <c r="AP291" s="248">
        <f>VLOOKUP($A291,'3-4.鉱山・火薬'!$B$16:$BV$186,47,FALSE)</f>
        <v>0</v>
      </c>
      <c r="AQ291" s="239">
        <f>VLOOKUP($A291,'3-4.鉱山・火薬'!$B$16:$BV$186,48,FALSE)</f>
        <v>0</v>
      </c>
      <c r="AR291" s="234" t="s">
        <v>0</v>
      </c>
    </row>
    <row r="292" spans="1:44" s="1" customFormat="1" ht="30" hidden="1" customHeight="1">
      <c r="A292" s="249">
        <v>24438</v>
      </c>
      <c r="B292" s="168" t="s">
        <v>1535</v>
      </c>
      <c r="C292" s="166" t="s">
        <v>1520</v>
      </c>
      <c r="D292" s="166">
        <v>1983</v>
      </c>
      <c r="E292" s="166">
        <v>64</v>
      </c>
      <c r="F292" s="166">
        <v>39</v>
      </c>
      <c r="G292" s="166">
        <v>0</v>
      </c>
      <c r="H292" s="166">
        <v>0</v>
      </c>
      <c r="I292" s="166">
        <v>0</v>
      </c>
      <c r="J292" s="166">
        <v>0</v>
      </c>
      <c r="K292" s="166">
        <v>0</v>
      </c>
      <c r="L292" s="166">
        <v>0</v>
      </c>
      <c r="M292" s="166">
        <v>0</v>
      </c>
      <c r="N292" s="166" t="s">
        <v>41</v>
      </c>
      <c r="O292" s="166" t="s">
        <v>1283</v>
      </c>
      <c r="P292" s="166" t="s">
        <v>10320</v>
      </c>
      <c r="Q292" s="167" t="s">
        <v>10321</v>
      </c>
      <c r="R292" s="166"/>
      <c r="S292" s="166" t="s">
        <v>54</v>
      </c>
      <c r="T292" s="166">
        <v>0</v>
      </c>
      <c r="U292" s="166">
        <v>0</v>
      </c>
      <c r="V292" s="166">
        <v>0</v>
      </c>
      <c r="W292" s="166" t="s">
        <v>46</v>
      </c>
      <c r="X292" s="166">
        <v>0</v>
      </c>
      <c r="Y292" s="166" t="s">
        <v>47</v>
      </c>
      <c r="Z292" s="166">
        <v>0</v>
      </c>
      <c r="AA292" s="166"/>
      <c r="AB292" s="246">
        <v>0</v>
      </c>
      <c r="AC292" s="246" t="s">
        <v>48</v>
      </c>
      <c r="AD292" s="237" t="s">
        <v>49</v>
      </c>
      <c r="AE292" s="238" t="str">
        <f>IF(IFERROR(VLOOKUP(A292,#REF!,1,FALSE),"")="","","✓")</f>
        <v/>
      </c>
      <c r="AF292" s="237" t="s">
        <v>48</v>
      </c>
      <c r="AG292" s="239" t="s">
        <v>48</v>
      </c>
      <c r="AH292" s="248" t="str">
        <f>IF(AND(COUNTIF('1093件のリスト'!$L$247:$L$7238,'2-1.手続一覧'!A292)=1,(_xlfn.XLOOKUP('2-1.手続一覧'!A292,'1093件のリスト'!$L$247:$L$7238,'1093件のリスト'!$AM$247:$AM$7238))="2022年度の対象"),"リストにあり","？")</f>
        <v>リストにあり</v>
      </c>
      <c r="AI292" s="248" t="s">
        <v>49</v>
      </c>
      <c r="AJ292" s="248" t="s">
        <v>9352</v>
      </c>
      <c r="AK292" s="248" t="str">
        <f t="shared" si="7"/>
        <v/>
      </c>
      <c r="AL292" s="248" t="str">
        <f>VLOOKUP($A292,'3-4.鉱山・火薬'!$B$16:$BV$186,5,FALSE)</f>
        <v>簡易申請</v>
      </c>
      <c r="AM292" s="251" t="str">
        <f>VLOOKUP($A292,'3-4.鉱山・火薬'!$B$16:$BV$186,60,FALSE)</f>
        <v>-</v>
      </c>
      <c r="AN292" s="248" t="str">
        <f>VLOOKUP($A292,'3-4.鉱山・火薬'!$B$16:$BV$186,61,FALSE)</f>
        <v>-</v>
      </c>
      <c r="AO292" s="248" t="str">
        <f>VLOOKUP($A292,'3-4.鉱山・火薬'!$B$16:$BV$186,62,FALSE)</f>
        <v>-</v>
      </c>
      <c r="AP292" s="248">
        <f>VLOOKUP($A292,'3-4.鉱山・火薬'!$B$16:$BV$186,47,FALSE)</f>
        <v>0</v>
      </c>
      <c r="AQ292" s="239">
        <f>VLOOKUP($A292,'3-4.鉱山・火薬'!$B$16:$BV$186,48,FALSE)</f>
        <v>0</v>
      </c>
      <c r="AR292" s="234" t="s">
        <v>0</v>
      </c>
    </row>
    <row r="293" spans="1:44" s="1" customFormat="1" ht="30" hidden="1" customHeight="1">
      <c r="A293" s="249">
        <v>24439</v>
      </c>
      <c r="B293" s="168" t="s">
        <v>1495</v>
      </c>
      <c r="C293" s="166" t="s">
        <v>1520</v>
      </c>
      <c r="D293" s="166">
        <v>1983</v>
      </c>
      <c r="E293" s="166">
        <v>64</v>
      </c>
      <c r="F293" s="166">
        <v>39</v>
      </c>
      <c r="G293" s="166">
        <v>0</v>
      </c>
      <c r="H293" s="166">
        <v>0</v>
      </c>
      <c r="I293" s="166">
        <v>0</v>
      </c>
      <c r="J293" s="166">
        <v>0</v>
      </c>
      <c r="K293" s="166">
        <v>0</v>
      </c>
      <c r="L293" s="166">
        <v>0</v>
      </c>
      <c r="M293" s="166">
        <v>0</v>
      </c>
      <c r="N293" s="166" t="s">
        <v>41</v>
      </c>
      <c r="O293" s="166" t="s">
        <v>1283</v>
      </c>
      <c r="P293" s="166" t="s">
        <v>10320</v>
      </c>
      <c r="Q293" s="167" t="s">
        <v>10321</v>
      </c>
      <c r="R293" s="166"/>
      <c r="S293" s="166" t="s">
        <v>54</v>
      </c>
      <c r="T293" s="166">
        <v>0</v>
      </c>
      <c r="U293" s="166">
        <v>0</v>
      </c>
      <c r="V293" s="166">
        <v>0</v>
      </c>
      <c r="W293" s="166" t="s">
        <v>46</v>
      </c>
      <c r="X293" s="166">
        <v>0</v>
      </c>
      <c r="Y293" s="166" t="s">
        <v>47</v>
      </c>
      <c r="Z293" s="166">
        <v>0</v>
      </c>
      <c r="AA293" s="166"/>
      <c r="AB293" s="246">
        <v>0</v>
      </c>
      <c r="AC293" s="246" t="s">
        <v>48</v>
      </c>
      <c r="AD293" s="237" t="s">
        <v>49</v>
      </c>
      <c r="AE293" s="238" t="str">
        <f>IF(IFERROR(VLOOKUP(A293,#REF!,1,FALSE),"")="","","✓")</f>
        <v/>
      </c>
      <c r="AF293" s="237" t="s">
        <v>48</v>
      </c>
      <c r="AG293" s="239" t="s">
        <v>48</v>
      </c>
      <c r="AH293" s="248" t="str">
        <f>IF(AND(COUNTIF('1093件のリスト'!$L$247:$L$7238,'2-1.手続一覧'!A293)=1,(_xlfn.XLOOKUP('2-1.手続一覧'!A293,'1093件のリスト'!$L$247:$L$7238,'1093件のリスト'!$AM$247:$AM$7238))="2022年度の対象"),"リストにあり","？")</f>
        <v>リストにあり</v>
      </c>
      <c r="AI293" s="248" t="s">
        <v>49</v>
      </c>
      <c r="AJ293" s="248" t="s">
        <v>9352</v>
      </c>
      <c r="AK293" s="248" t="str">
        <f t="shared" si="7"/>
        <v/>
      </c>
      <c r="AL293" s="248" t="str">
        <f>VLOOKUP($A293,'3-4.鉱山・火薬'!$B$16:$BV$186,5,FALSE)</f>
        <v>汎用申請</v>
      </c>
      <c r="AM293" s="251" t="str">
        <f>VLOOKUP($A293,'3-4.鉱山・火薬'!$B$16:$BV$186,60,FALSE)</f>
        <v>Notify01</v>
      </c>
      <c r="AN293" s="248" t="str">
        <f>VLOOKUP($A293,'3-4.鉱山・火薬'!$B$16:$BV$186,61,FALSE)</f>
        <v>NotifyA</v>
      </c>
      <c r="AO293" s="248" t="str">
        <f>VLOOKUP($A293,'3-4.鉱山・火薬'!$B$16:$BV$186,62,FALSE)</f>
        <v>COM-YOSHIKI-2</v>
      </c>
      <c r="AP293" s="248">
        <f>VLOOKUP($A293,'3-4.鉱山・火薬'!$B$16:$BV$186,47,FALSE)</f>
        <v>0</v>
      </c>
      <c r="AQ293" s="239">
        <f>VLOOKUP($A293,'3-4.鉱山・火薬'!$B$16:$BV$186,48,FALSE)</f>
        <v>0</v>
      </c>
      <c r="AR293" s="234" t="s">
        <v>0</v>
      </c>
    </row>
    <row r="294" spans="1:44" s="1" customFormat="1" ht="30" hidden="1" customHeight="1">
      <c r="A294" s="249">
        <v>24440</v>
      </c>
      <c r="B294" s="168" t="s">
        <v>1496</v>
      </c>
      <c r="C294" s="166" t="s">
        <v>1520</v>
      </c>
      <c r="D294" s="166">
        <v>1983</v>
      </c>
      <c r="E294" s="166">
        <v>64</v>
      </c>
      <c r="F294" s="166">
        <v>39</v>
      </c>
      <c r="G294" s="166">
        <v>0</v>
      </c>
      <c r="H294" s="166">
        <v>0</v>
      </c>
      <c r="I294" s="166">
        <v>0</v>
      </c>
      <c r="J294" s="166">
        <v>0</v>
      </c>
      <c r="K294" s="166">
        <v>0</v>
      </c>
      <c r="L294" s="166">
        <v>0</v>
      </c>
      <c r="M294" s="166">
        <v>0</v>
      </c>
      <c r="N294" s="166" t="s">
        <v>41</v>
      </c>
      <c r="O294" s="166" t="s">
        <v>1283</v>
      </c>
      <c r="P294" s="166" t="s">
        <v>10320</v>
      </c>
      <c r="Q294" s="167" t="s">
        <v>10321</v>
      </c>
      <c r="R294" s="166"/>
      <c r="S294" s="166" t="s">
        <v>54</v>
      </c>
      <c r="T294" s="166">
        <v>0</v>
      </c>
      <c r="U294" s="166">
        <v>0</v>
      </c>
      <c r="V294" s="166">
        <v>0</v>
      </c>
      <c r="W294" s="166" t="s">
        <v>46</v>
      </c>
      <c r="X294" s="166">
        <v>0</v>
      </c>
      <c r="Y294" s="166" t="s">
        <v>47</v>
      </c>
      <c r="Z294" s="166">
        <v>0</v>
      </c>
      <c r="AA294" s="166"/>
      <c r="AB294" s="246">
        <v>0</v>
      </c>
      <c r="AC294" s="246" t="s">
        <v>48</v>
      </c>
      <c r="AD294" s="237" t="s">
        <v>49</v>
      </c>
      <c r="AE294" s="238" t="str">
        <f>IF(IFERROR(VLOOKUP(A294,#REF!,1,FALSE),"")="","","✓")</f>
        <v/>
      </c>
      <c r="AF294" s="237" t="s">
        <v>48</v>
      </c>
      <c r="AG294" s="239" t="s">
        <v>48</v>
      </c>
      <c r="AH294" s="248" t="str">
        <f>IF(AND(COUNTIF('1093件のリスト'!$L$247:$L$7238,'2-1.手続一覧'!A294)=1,(_xlfn.XLOOKUP('2-1.手続一覧'!A294,'1093件のリスト'!$L$247:$L$7238,'1093件のリスト'!$AM$247:$AM$7238))="2022年度の対象"),"リストにあり","？")</f>
        <v>リストにあり</v>
      </c>
      <c r="AI294" s="248" t="s">
        <v>49</v>
      </c>
      <c r="AJ294" s="248" t="s">
        <v>9352</v>
      </c>
      <c r="AK294" s="248" t="str">
        <f t="shared" si="7"/>
        <v/>
      </c>
      <c r="AL294" s="248" t="str">
        <f>VLOOKUP($A294,'3-4.鉱山・火薬'!$B$16:$BV$186,5,FALSE)</f>
        <v>汎用申請</v>
      </c>
      <c r="AM294" s="251" t="str">
        <f>VLOOKUP($A294,'3-4.鉱山・火薬'!$B$16:$BV$186,60,FALSE)</f>
        <v>Notify01</v>
      </c>
      <c r="AN294" s="248" t="str">
        <f>VLOOKUP($A294,'3-4.鉱山・火薬'!$B$16:$BV$186,61,FALSE)</f>
        <v>NotifyA</v>
      </c>
      <c r="AO294" s="248" t="str">
        <f>VLOOKUP($A294,'3-4.鉱山・火薬'!$B$16:$BV$186,62,FALSE)</f>
        <v>COM-YOSHIKI-2</v>
      </c>
      <c r="AP294" s="248">
        <f>VLOOKUP($A294,'3-4.鉱山・火薬'!$B$16:$BV$186,47,FALSE)</f>
        <v>0</v>
      </c>
      <c r="AQ294" s="239">
        <f>VLOOKUP($A294,'3-4.鉱山・火薬'!$B$16:$BV$186,48,FALSE)</f>
        <v>0</v>
      </c>
      <c r="AR294" s="234" t="s">
        <v>0</v>
      </c>
    </row>
    <row r="295" spans="1:44" s="1" customFormat="1" ht="30" hidden="1" customHeight="1">
      <c r="A295" s="249">
        <v>24441</v>
      </c>
      <c r="B295" s="168" t="s">
        <v>1497</v>
      </c>
      <c r="C295" s="166" t="s">
        <v>1520</v>
      </c>
      <c r="D295" s="166">
        <v>1983</v>
      </c>
      <c r="E295" s="166">
        <v>64</v>
      </c>
      <c r="F295" s="166">
        <v>39</v>
      </c>
      <c r="G295" s="166">
        <v>0</v>
      </c>
      <c r="H295" s="166">
        <v>0</v>
      </c>
      <c r="I295" s="166">
        <v>0</v>
      </c>
      <c r="J295" s="166">
        <v>0</v>
      </c>
      <c r="K295" s="166">
        <v>0</v>
      </c>
      <c r="L295" s="166">
        <v>0</v>
      </c>
      <c r="M295" s="166">
        <v>0</v>
      </c>
      <c r="N295" s="166" t="s">
        <v>41</v>
      </c>
      <c r="O295" s="166" t="s">
        <v>1283</v>
      </c>
      <c r="P295" s="166" t="s">
        <v>10320</v>
      </c>
      <c r="Q295" s="167" t="s">
        <v>10321</v>
      </c>
      <c r="R295" s="166"/>
      <c r="S295" s="166" t="s">
        <v>54</v>
      </c>
      <c r="T295" s="166">
        <v>0</v>
      </c>
      <c r="U295" s="166">
        <v>0</v>
      </c>
      <c r="V295" s="166">
        <v>0</v>
      </c>
      <c r="W295" s="166" t="s">
        <v>46</v>
      </c>
      <c r="X295" s="166">
        <v>0</v>
      </c>
      <c r="Y295" s="166" t="s">
        <v>47</v>
      </c>
      <c r="Z295" s="166">
        <v>0</v>
      </c>
      <c r="AA295" s="166"/>
      <c r="AB295" s="246">
        <v>0</v>
      </c>
      <c r="AC295" s="246" t="s">
        <v>48</v>
      </c>
      <c r="AD295" s="237" t="s">
        <v>49</v>
      </c>
      <c r="AE295" s="238" t="str">
        <f>IF(IFERROR(VLOOKUP(A295,#REF!,1,FALSE),"")="","","✓")</f>
        <v/>
      </c>
      <c r="AF295" s="237" t="s">
        <v>48</v>
      </c>
      <c r="AG295" s="239" t="s">
        <v>48</v>
      </c>
      <c r="AH295" s="248" t="str">
        <f>IF(AND(COUNTIF('1093件のリスト'!$L$247:$L$7238,'2-1.手続一覧'!A295)=1,(_xlfn.XLOOKUP('2-1.手続一覧'!A295,'1093件のリスト'!$L$247:$L$7238,'1093件のリスト'!$AM$247:$AM$7238))="2022年度の対象"),"リストにあり","？")</f>
        <v>リストにあり</v>
      </c>
      <c r="AI295" s="248" t="s">
        <v>49</v>
      </c>
      <c r="AJ295" s="248" t="s">
        <v>9352</v>
      </c>
      <c r="AK295" s="248" t="str">
        <f t="shared" si="7"/>
        <v/>
      </c>
      <c r="AL295" s="248" t="str">
        <f>VLOOKUP($A295,'3-4.鉱山・火薬'!$B$16:$BV$186,5,FALSE)</f>
        <v>汎用申請</v>
      </c>
      <c r="AM295" s="251" t="str">
        <f>VLOOKUP($A295,'3-4.鉱山・火薬'!$B$16:$BV$186,60,FALSE)</f>
        <v>Notify01</v>
      </c>
      <c r="AN295" s="248" t="str">
        <f>VLOOKUP($A295,'3-4.鉱山・火薬'!$B$16:$BV$186,61,FALSE)</f>
        <v>NotifyA</v>
      </c>
      <c r="AO295" s="248" t="str">
        <f>VLOOKUP($A295,'3-4.鉱山・火薬'!$B$16:$BV$186,62,FALSE)</f>
        <v>COM-YOSHIKI-1</v>
      </c>
      <c r="AP295" s="248">
        <f>VLOOKUP($A295,'3-4.鉱山・火薬'!$B$16:$BV$186,47,FALSE)</f>
        <v>0</v>
      </c>
      <c r="AQ295" s="239">
        <f>VLOOKUP($A295,'3-4.鉱山・火薬'!$B$16:$BV$186,48,FALSE)</f>
        <v>0</v>
      </c>
      <c r="AR295" s="234" t="s">
        <v>0</v>
      </c>
    </row>
    <row r="296" spans="1:44" s="1" customFormat="1" ht="30" hidden="1" customHeight="1">
      <c r="A296" s="249">
        <v>24442</v>
      </c>
      <c r="B296" s="168" t="s">
        <v>1536</v>
      </c>
      <c r="C296" s="166" t="s">
        <v>1520</v>
      </c>
      <c r="D296" s="166">
        <v>1983</v>
      </c>
      <c r="E296" s="166">
        <v>64</v>
      </c>
      <c r="F296" s="166">
        <v>39</v>
      </c>
      <c r="G296" s="166">
        <v>0</v>
      </c>
      <c r="H296" s="166">
        <v>0</v>
      </c>
      <c r="I296" s="166">
        <v>0</v>
      </c>
      <c r="J296" s="166">
        <v>0</v>
      </c>
      <c r="K296" s="166">
        <v>0</v>
      </c>
      <c r="L296" s="166">
        <v>0</v>
      </c>
      <c r="M296" s="166">
        <v>0</v>
      </c>
      <c r="N296" s="166" t="s">
        <v>41</v>
      </c>
      <c r="O296" s="166" t="s">
        <v>1283</v>
      </c>
      <c r="P296" s="166" t="s">
        <v>10320</v>
      </c>
      <c r="Q296" s="167" t="s">
        <v>10321</v>
      </c>
      <c r="R296" s="166"/>
      <c r="S296" s="166" t="s">
        <v>54</v>
      </c>
      <c r="T296" s="166">
        <v>0</v>
      </c>
      <c r="U296" s="166">
        <v>0</v>
      </c>
      <c r="V296" s="166">
        <v>0</v>
      </c>
      <c r="W296" s="166" t="s">
        <v>46</v>
      </c>
      <c r="X296" s="166">
        <v>0</v>
      </c>
      <c r="Y296" s="166" t="s">
        <v>47</v>
      </c>
      <c r="Z296" s="166">
        <v>0</v>
      </c>
      <c r="AA296" s="166"/>
      <c r="AB296" s="246">
        <v>0</v>
      </c>
      <c r="AC296" s="246" t="s">
        <v>48</v>
      </c>
      <c r="AD296" s="237" t="s">
        <v>49</v>
      </c>
      <c r="AE296" s="238" t="str">
        <f>IF(IFERROR(VLOOKUP(A296,#REF!,1,FALSE),"")="","","✓")</f>
        <v/>
      </c>
      <c r="AF296" s="237" t="s">
        <v>48</v>
      </c>
      <c r="AG296" s="239" t="s">
        <v>48</v>
      </c>
      <c r="AH296" s="248" t="str">
        <f>IF(AND(COUNTIF('1093件のリスト'!$L$247:$L$7238,'2-1.手続一覧'!A296)=1,(_xlfn.XLOOKUP('2-1.手続一覧'!A296,'1093件のリスト'!$L$247:$L$7238,'1093件のリスト'!$AM$247:$AM$7238))="2022年度の対象"),"リストにあり","？")</f>
        <v>リストにあり</v>
      </c>
      <c r="AI296" s="248" t="s">
        <v>49</v>
      </c>
      <c r="AJ296" s="248" t="s">
        <v>9352</v>
      </c>
      <c r="AK296" s="248" t="str">
        <f t="shared" si="7"/>
        <v/>
      </c>
      <c r="AL296" s="248" t="str">
        <f>VLOOKUP($A296,'3-4.鉱山・火薬'!$B$16:$BV$186,5,FALSE)</f>
        <v>簡易申請</v>
      </c>
      <c r="AM296" s="251" t="str">
        <f>VLOOKUP($A296,'3-4.鉱山・火薬'!$B$16:$BV$186,60,FALSE)</f>
        <v>-</v>
      </c>
      <c r="AN296" s="248" t="str">
        <f>VLOOKUP($A296,'3-4.鉱山・火薬'!$B$16:$BV$186,61,FALSE)</f>
        <v>-</v>
      </c>
      <c r="AO296" s="248" t="str">
        <f>VLOOKUP($A296,'3-4.鉱山・火薬'!$B$16:$BV$186,62,FALSE)</f>
        <v>-</v>
      </c>
      <c r="AP296" s="248">
        <f>VLOOKUP($A296,'3-4.鉱山・火薬'!$B$16:$BV$186,47,FALSE)</f>
        <v>0</v>
      </c>
      <c r="AQ296" s="239">
        <f>VLOOKUP($A296,'3-4.鉱山・火薬'!$B$16:$BV$186,48,FALSE)</f>
        <v>0</v>
      </c>
      <c r="AR296" s="234" t="s">
        <v>0</v>
      </c>
    </row>
    <row r="297" spans="1:44" s="1" customFormat="1" ht="30" hidden="1" customHeight="1">
      <c r="A297" s="249">
        <v>24443</v>
      </c>
      <c r="B297" s="168" t="s">
        <v>1498</v>
      </c>
      <c r="C297" s="166" t="s">
        <v>1520</v>
      </c>
      <c r="D297" s="166">
        <v>1983</v>
      </c>
      <c r="E297" s="166">
        <v>64</v>
      </c>
      <c r="F297" s="166">
        <v>39</v>
      </c>
      <c r="G297" s="166">
        <v>0</v>
      </c>
      <c r="H297" s="166">
        <v>0</v>
      </c>
      <c r="I297" s="166">
        <v>0</v>
      </c>
      <c r="J297" s="166">
        <v>0</v>
      </c>
      <c r="K297" s="166">
        <v>0</v>
      </c>
      <c r="L297" s="166">
        <v>0</v>
      </c>
      <c r="M297" s="166">
        <v>0</v>
      </c>
      <c r="N297" s="166" t="s">
        <v>41</v>
      </c>
      <c r="O297" s="166" t="s">
        <v>1283</v>
      </c>
      <c r="P297" s="166" t="s">
        <v>10320</v>
      </c>
      <c r="Q297" s="167" t="s">
        <v>10321</v>
      </c>
      <c r="R297" s="166"/>
      <c r="S297" s="166" t="s">
        <v>54</v>
      </c>
      <c r="T297" s="166">
        <v>0</v>
      </c>
      <c r="U297" s="166">
        <v>0</v>
      </c>
      <c r="V297" s="166">
        <v>0</v>
      </c>
      <c r="W297" s="166" t="s">
        <v>46</v>
      </c>
      <c r="X297" s="166">
        <v>0</v>
      </c>
      <c r="Y297" s="166" t="s">
        <v>47</v>
      </c>
      <c r="Z297" s="166">
        <v>0</v>
      </c>
      <c r="AA297" s="166"/>
      <c r="AB297" s="246">
        <v>0</v>
      </c>
      <c r="AC297" s="246" t="s">
        <v>48</v>
      </c>
      <c r="AD297" s="237" t="s">
        <v>49</v>
      </c>
      <c r="AE297" s="238" t="str">
        <f>IF(IFERROR(VLOOKUP(A297,#REF!,1,FALSE),"")="","","✓")</f>
        <v/>
      </c>
      <c r="AF297" s="237" t="s">
        <v>48</v>
      </c>
      <c r="AG297" s="239" t="s">
        <v>48</v>
      </c>
      <c r="AH297" s="248" t="str">
        <f>IF(AND(COUNTIF('1093件のリスト'!$L$247:$L$7238,'2-1.手続一覧'!A297)=1,(_xlfn.XLOOKUP('2-1.手続一覧'!A297,'1093件のリスト'!$L$247:$L$7238,'1093件のリスト'!$AM$247:$AM$7238))="2022年度の対象"),"リストにあり","？")</f>
        <v>リストにあり</v>
      </c>
      <c r="AI297" s="248" t="s">
        <v>49</v>
      </c>
      <c r="AJ297" s="248" t="s">
        <v>9352</v>
      </c>
      <c r="AK297" s="248" t="str">
        <f t="shared" si="7"/>
        <v/>
      </c>
      <c r="AL297" s="248" t="str">
        <f>VLOOKUP($A297,'3-4.鉱山・火薬'!$B$16:$BV$186,5,FALSE)</f>
        <v>簡易申請</v>
      </c>
      <c r="AM297" s="251" t="str">
        <f>VLOOKUP($A297,'3-4.鉱山・火薬'!$B$16:$BV$186,60,FALSE)</f>
        <v>-</v>
      </c>
      <c r="AN297" s="248" t="str">
        <f>VLOOKUP($A297,'3-4.鉱山・火薬'!$B$16:$BV$186,61,FALSE)</f>
        <v>-</v>
      </c>
      <c r="AO297" s="248" t="str">
        <f>VLOOKUP($A297,'3-4.鉱山・火薬'!$B$16:$BV$186,62,FALSE)</f>
        <v>-</v>
      </c>
      <c r="AP297" s="248">
        <f>VLOOKUP($A297,'3-4.鉱山・火薬'!$B$16:$BV$186,47,FALSE)</f>
        <v>0</v>
      </c>
      <c r="AQ297" s="239">
        <f>VLOOKUP($A297,'3-4.鉱山・火薬'!$B$16:$BV$186,48,FALSE)</f>
        <v>0</v>
      </c>
      <c r="AR297" s="234" t="s">
        <v>0</v>
      </c>
    </row>
    <row r="298" spans="1:44" s="1" customFormat="1" ht="30" hidden="1" customHeight="1">
      <c r="A298" s="249">
        <v>24444</v>
      </c>
      <c r="B298" s="168" t="s">
        <v>1537</v>
      </c>
      <c r="C298" s="166" t="s">
        <v>1520</v>
      </c>
      <c r="D298" s="166">
        <v>1983</v>
      </c>
      <c r="E298" s="166">
        <v>64</v>
      </c>
      <c r="F298" s="166">
        <v>39</v>
      </c>
      <c r="G298" s="166">
        <v>0</v>
      </c>
      <c r="H298" s="166">
        <v>0</v>
      </c>
      <c r="I298" s="166">
        <v>0</v>
      </c>
      <c r="J298" s="166">
        <v>0</v>
      </c>
      <c r="K298" s="166">
        <v>0</v>
      </c>
      <c r="L298" s="166">
        <v>0</v>
      </c>
      <c r="M298" s="166">
        <v>0</v>
      </c>
      <c r="N298" s="166" t="s">
        <v>41</v>
      </c>
      <c r="O298" s="166" t="s">
        <v>1283</v>
      </c>
      <c r="P298" s="166" t="s">
        <v>10320</v>
      </c>
      <c r="Q298" s="167" t="s">
        <v>10321</v>
      </c>
      <c r="R298" s="166"/>
      <c r="S298" s="166" t="s">
        <v>54</v>
      </c>
      <c r="T298" s="166">
        <v>0</v>
      </c>
      <c r="U298" s="166">
        <v>0</v>
      </c>
      <c r="V298" s="166">
        <v>0</v>
      </c>
      <c r="W298" s="166" t="s">
        <v>46</v>
      </c>
      <c r="X298" s="166">
        <v>0</v>
      </c>
      <c r="Y298" s="166" t="s">
        <v>47</v>
      </c>
      <c r="Z298" s="166">
        <v>0</v>
      </c>
      <c r="AA298" s="166"/>
      <c r="AB298" s="246">
        <v>0</v>
      </c>
      <c r="AC298" s="246" t="s">
        <v>48</v>
      </c>
      <c r="AD298" s="237" t="s">
        <v>49</v>
      </c>
      <c r="AE298" s="238" t="str">
        <f>IF(IFERROR(VLOOKUP(A298,#REF!,1,FALSE),"")="","","✓")</f>
        <v/>
      </c>
      <c r="AF298" s="237" t="s">
        <v>48</v>
      </c>
      <c r="AG298" s="239" t="s">
        <v>48</v>
      </c>
      <c r="AH298" s="248" t="str">
        <f>IF(AND(COUNTIF('1093件のリスト'!$L$247:$L$7238,'2-1.手続一覧'!A298)=1,(_xlfn.XLOOKUP('2-1.手続一覧'!A298,'1093件のリスト'!$L$247:$L$7238,'1093件のリスト'!$AM$247:$AM$7238))="2022年度の対象"),"リストにあり","？")</f>
        <v>リストにあり</v>
      </c>
      <c r="AI298" s="248" t="s">
        <v>49</v>
      </c>
      <c r="AJ298" s="248" t="s">
        <v>9352</v>
      </c>
      <c r="AK298" s="248" t="str">
        <f t="shared" si="7"/>
        <v/>
      </c>
      <c r="AL298" s="248" t="str">
        <f>VLOOKUP($A298,'3-4.鉱山・火薬'!$B$16:$BV$186,5,FALSE)</f>
        <v>簡易申請</v>
      </c>
      <c r="AM298" s="251" t="str">
        <f>VLOOKUP($A298,'3-4.鉱山・火薬'!$B$16:$BV$186,60,FALSE)</f>
        <v>-</v>
      </c>
      <c r="AN298" s="248" t="str">
        <f>VLOOKUP($A298,'3-4.鉱山・火薬'!$B$16:$BV$186,61,FALSE)</f>
        <v>-</v>
      </c>
      <c r="AO298" s="248" t="str">
        <f>VLOOKUP($A298,'3-4.鉱山・火薬'!$B$16:$BV$186,62,FALSE)</f>
        <v>-</v>
      </c>
      <c r="AP298" s="248">
        <f>VLOOKUP($A298,'3-4.鉱山・火薬'!$B$16:$BV$186,47,FALSE)</f>
        <v>0</v>
      </c>
      <c r="AQ298" s="239">
        <f>VLOOKUP($A298,'3-4.鉱山・火薬'!$B$16:$BV$186,48,FALSE)</f>
        <v>0</v>
      </c>
      <c r="AR298" s="234" t="s">
        <v>0</v>
      </c>
    </row>
    <row r="299" spans="1:44" s="1" customFormat="1" ht="30" hidden="1" customHeight="1">
      <c r="A299" s="249">
        <v>24445</v>
      </c>
      <c r="B299" s="168" t="s">
        <v>1466</v>
      </c>
      <c r="C299" s="166" t="s">
        <v>1462</v>
      </c>
      <c r="D299" s="166">
        <v>1973</v>
      </c>
      <c r="E299" s="166">
        <v>26</v>
      </c>
      <c r="F299" s="166">
        <v>14</v>
      </c>
      <c r="G299" s="166">
        <v>0</v>
      </c>
      <c r="H299" s="166">
        <v>0</v>
      </c>
      <c r="I299" s="166">
        <v>3</v>
      </c>
      <c r="J299" s="166">
        <v>0</v>
      </c>
      <c r="K299" s="166">
        <v>0</v>
      </c>
      <c r="L299" s="166">
        <v>0</v>
      </c>
      <c r="M299" s="166">
        <v>0</v>
      </c>
      <c r="N299" s="166" t="s">
        <v>41</v>
      </c>
      <c r="O299" s="166" t="s">
        <v>1283</v>
      </c>
      <c r="P299" s="166" t="s">
        <v>245</v>
      </c>
      <c r="Q299" s="167" t="s">
        <v>10321</v>
      </c>
      <c r="R299" s="166"/>
      <c r="S299" s="166" t="s">
        <v>54</v>
      </c>
      <c r="T299" s="166">
        <v>0</v>
      </c>
      <c r="U299" s="166" t="s">
        <v>1467</v>
      </c>
      <c r="V299" s="166">
        <v>0</v>
      </c>
      <c r="W299" s="166" t="s">
        <v>46</v>
      </c>
      <c r="X299" s="166">
        <v>0</v>
      </c>
      <c r="Y299" s="166" t="s">
        <v>47</v>
      </c>
      <c r="Z299" s="166">
        <v>0</v>
      </c>
      <c r="AA299" s="166"/>
      <c r="AB299" s="246">
        <v>0</v>
      </c>
      <c r="AC299" s="246" t="s">
        <v>10217</v>
      </c>
      <c r="AD299" s="237" t="s">
        <v>48</v>
      </c>
      <c r="AE299" s="238" t="str">
        <f>IF(IFERROR(VLOOKUP(A299,#REF!,1,FALSE),"")="","","✓")</f>
        <v/>
      </c>
      <c r="AF299" s="237" t="s">
        <v>48</v>
      </c>
      <c r="AG299" s="239" t="s">
        <v>48</v>
      </c>
      <c r="AH299" s="248" t="str">
        <f>IF(AND(COUNTIF('1093件のリスト'!$L$247:$L$7238,'2-1.手続一覧'!A299)=1,(_xlfn.XLOOKUP('2-1.手続一覧'!A299,'1093件のリスト'!$L$247:$L$7238,'1093件のリスト'!$AM$247:$AM$7238))="2022年度の対象"),"リストにあり","？")</f>
        <v>？</v>
      </c>
      <c r="AI299" s="248"/>
      <c r="AJ299" s="248" t="s">
        <v>1868</v>
      </c>
      <c r="AK299" s="248" t="s">
        <v>1868</v>
      </c>
      <c r="AL299" s="248" t="s">
        <v>1868</v>
      </c>
      <c r="AM299" s="248" t="s">
        <v>1868</v>
      </c>
      <c r="AN299" s="250" t="s">
        <v>1868</v>
      </c>
      <c r="AO299" s="250" t="s">
        <v>1868</v>
      </c>
      <c r="AP299" s="248" t="s">
        <v>1868</v>
      </c>
      <c r="AQ299" s="239" t="s">
        <v>1868</v>
      </c>
      <c r="AR299" s="234" t="s">
        <v>0</v>
      </c>
    </row>
    <row r="300" spans="1:44" s="1" customFormat="1" ht="30" hidden="1" customHeight="1">
      <c r="A300" s="249">
        <v>24446</v>
      </c>
      <c r="B300" s="168" t="s">
        <v>1539</v>
      </c>
      <c r="C300" s="166" t="s">
        <v>1538</v>
      </c>
      <c r="D300" s="166">
        <v>1978</v>
      </c>
      <c r="E300" s="166">
        <v>81</v>
      </c>
      <c r="F300" s="166">
        <v>48</v>
      </c>
      <c r="G300" s="166">
        <v>0</v>
      </c>
      <c r="H300" s="166">
        <v>0</v>
      </c>
      <c r="I300" s="166">
        <v>0</v>
      </c>
      <c r="J300" s="166">
        <v>0</v>
      </c>
      <c r="K300" s="166">
        <v>0</v>
      </c>
      <c r="L300" s="166">
        <v>0</v>
      </c>
      <c r="M300" s="166">
        <v>0</v>
      </c>
      <c r="N300" s="166" t="s">
        <v>41</v>
      </c>
      <c r="O300" s="166" t="s">
        <v>1283</v>
      </c>
      <c r="P300" s="166" t="s">
        <v>10320</v>
      </c>
      <c r="Q300" s="167" t="s">
        <v>10321</v>
      </c>
      <c r="R300" s="166"/>
      <c r="S300" s="166" t="s">
        <v>54</v>
      </c>
      <c r="T300" s="166">
        <v>0</v>
      </c>
      <c r="U300" s="166">
        <v>0</v>
      </c>
      <c r="V300" s="166">
        <v>0</v>
      </c>
      <c r="W300" s="166" t="s">
        <v>46</v>
      </c>
      <c r="X300" s="166">
        <v>0</v>
      </c>
      <c r="Y300" s="166" t="s">
        <v>47</v>
      </c>
      <c r="Z300" s="166">
        <v>0</v>
      </c>
      <c r="AA300" s="166"/>
      <c r="AB300" s="246">
        <v>0</v>
      </c>
      <c r="AC300" s="246" t="s">
        <v>48</v>
      </c>
      <c r="AD300" s="237" t="s">
        <v>49</v>
      </c>
      <c r="AE300" s="238" t="str">
        <f>IF(IFERROR(VLOOKUP(A300,#REF!,1,FALSE),"")="","","✓")</f>
        <v/>
      </c>
      <c r="AF300" s="237" t="s">
        <v>48</v>
      </c>
      <c r="AG300" s="239" t="s">
        <v>48</v>
      </c>
      <c r="AH300" s="248" t="str">
        <f>IF(AND(COUNTIF('1093件のリスト'!$L$247:$L$7238,'2-1.手続一覧'!A300)=1,(_xlfn.XLOOKUP('2-1.手続一覧'!A300,'1093件のリスト'!$L$247:$L$7238,'1093件のリスト'!$AM$247:$AM$7238))="2022年度の対象"),"リストにあり","？")</f>
        <v>リストにあり</v>
      </c>
      <c r="AI300" s="248" t="s">
        <v>49</v>
      </c>
      <c r="AJ300" s="248" t="s">
        <v>9352</v>
      </c>
      <c r="AK300" s="248" t="str">
        <f t="shared" ref="AK300:AK309" si="8">IF($AL300="電子化対象外","✓","")</f>
        <v/>
      </c>
      <c r="AL300" s="248" t="str">
        <f>VLOOKUP($A300,'3-4.鉱山・火薬'!$B$16:$BV$186,5,FALSE)</f>
        <v>簡易申請</v>
      </c>
      <c r="AM300" s="251" t="str">
        <f>VLOOKUP($A300,'3-4.鉱山・火薬'!$B$16:$BV$186,60,FALSE)</f>
        <v>-</v>
      </c>
      <c r="AN300" s="248" t="str">
        <f>VLOOKUP($A300,'3-4.鉱山・火薬'!$B$16:$BV$186,61,FALSE)</f>
        <v>-</v>
      </c>
      <c r="AO300" s="248" t="str">
        <f>VLOOKUP($A300,'3-4.鉱山・火薬'!$B$16:$BV$186,62,FALSE)</f>
        <v>-</v>
      </c>
      <c r="AP300" s="248">
        <f>VLOOKUP($A300,'3-4.鉱山・火薬'!$B$16:$BV$186,47,FALSE)</f>
        <v>0</v>
      </c>
      <c r="AQ300" s="239">
        <f>VLOOKUP($A300,'3-4.鉱山・火薬'!$B$16:$BV$186,48,FALSE)</f>
        <v>0</v>
      </c>
      <c r="AR300" s="234" t="s">
        <v>0</v>
      </c>
    </row>
    <row r="301" spans="1:44" s="1" customFormat="1" ht="30" hidden="1" customHeight="1">
      <c r="A301" s="249">
        <v>24447</v>
      </c>
      <c r="B301" s="168" t="s">
        <v>1499</v>
      </c>
      <c r="C301" s="166" t="s">
        <v>1490</v>
      </c>
      <c r="D301" s="166">
        <v>1949</v>
      </c>
      <c r="E301" s="166">
        <v>70</v>
      </c>
      <c r="F301" s="166">
        <v>26</v>
      </c>
      <c r="G301" s="166">
        <v>0</v>
      </c>
      <c r="H301" s="166">
        <v>0</v>
      </c>
      <c r="I301" s="166">
        <v>1</v>
      </c>
      <c r="J301" s="166">
        <v>0</v>
      </c>
      <c r="K301" s="166">
        <v>0</v>
      </c>
      <c r="L301" s="166">
        <v>0</v>
      </c>
      <c r="M301" s="166" t="s">
        <v>1500</v>
      </c>
      <c r="N301" s="166" t="s">
        <v>41</v>
      </c>
      <c r="O301" s="166" t="s">
        <v>1283</v>
      </c>
      <c r="P301" s="166" t="s">
        <v>10320</v>
      </c>
      <c r="Q301" s="167" t="s">
        <v>10321</v>
      </c>
      <c r="R301" s="166"/>
      <c r="S301" s="166" t="s">
        <v>54</v>
      </c>
      <c r="T301" s="166">
        <v>0</v>
      </c>
      <c r="U301" s="166">
        <v>0</v>
      </c>
      <c r="V301" s="166">
        <v>0</v>
      </c>
      <c r="W301" s="166" t="s">
        <v>46</v>
      </c>
      <c r="X301" s="166">
        <v>0</v>
      </c>
      <c r="Y301" s="166" t="s">
        <v>47</v>
      </c>
      <c r="Z301" s="166">
        <v>0</v>
      </c>
      <c r="AA301" s="166"/>
      <c r="AB301" s="246">
        <v>0</v>
      </c>
      <c r="AC301" s="246" t="s">
        <v>48</v>
      </c>
      <c r="AD301" s="237" t="s">
        <v>49</v>
      </c>
      <c r="AE301" s="238" t="str">
        <f>IF(IFERROR(VLOOKUP(A301,#REF!,1,FALSE),"")="","","✓")</f>
        <v/>
      </c>
      <c r="AF301" s="237" t="s">
        <v>48</v>
      </c>
      <c r="AG301" s="239" t="s">
        <v>48</v>
      </c>
      <c r="AH301" s="248" t="str">
        <f>IF(AND(COUNTIF('1093件のリスト'!$L$247:$L$7238,'2-1.手続一覧'!A301)=1,(_xlfn.XLOOKUP('2-1.手続一覧'!A301,'1093件のリスト'!$L$247:$L$7238,'1093件のリスト'!$AM$247:$AM$7238))="2022年度の対象"),"リストにあり","？")</f>
        <v>リストにあり</v>
      </c>
      <c r="AI301" s="248" t="s">
        <v>49</v>
      </c>
      <c r="AJ301" s="248" t="s">
        <v>9352</v>
      </c>
      <c r="AK301" s="248" t="str">
        <f t="shared" si="8"/>
        <v/>
      </c>
      <c r="AL301" s="248" t="str">
        <f>VLOOKUP($A301,'3-4.鉱山・火薬'!$B$16:$BV$186,5,FALSE)</f>
        <v>汎用申請</v>
      </c>
      <c r="AM301" s="251" t="str">
        <f>VLOOKUP($A301,'3-4.鉱山・火薬'!$B$16:$BV$186,60,FALSE)</f>
        <v>Apply01</v>
      </c>
      <c r="AN301" s="248" t="str">
        <f>VLOOKUP($A301,'3-4.鉱山・火薬'!$B$16:$BV$186,61,FALSE)</f>
        <v>ApplyA</v>
      </c>
      <c r="AO301" s="248" t="str">
        <f>VLOOKUP($A301,'3-4.鉱山・火薬'!$B$16:$BV$186,62,FALSE)</f>
        <v>不明</v>
      </c>
      <c r="AP301" s="248">
        <f>VLOOKUP($A301,'3-4.鉱山・火薬'!$B$16:$BV$186,47,FALSE)</f>
        <v>0</v>
      </c>
      <c r="AQ301" s="239" t="str">
        <f>VLOOKUP($A301,'3-4.鉱山・火薬'!$B$16:$BV$186,48,FALSE)</f>
        <v>本手続の様式が無く、様式類型の入力が不可であるため、様式類型は「不明」とする。</v>
      </c>
      <c r="AR301" s="234" t="s">
        <v>0</v>
      </c>
    </row>
    <row r="302" spans="1:44" s="1" customFormat="1" ht="30" hidden="1" customHeight="1">
      <c r="A302" s="252">
        <v>24448</v>
      </c>
      <c r="B302" s="168" t="s">
        <v>1290</v>
      </c>
      <c r="C302" s="172" t="s">
        <v>1282</v>
      </c>
      <c r="D302" s="172">
        <v>1950</v>
      </c>
      <c r="E302" s="172">
        <v>149</v>
      </c>
      <c r="F302" s="172">
        <v>3</v>
      </c>
      <c r="G302" s="172">
        <v>0</v>
      </c>
      <c r="H302" s="172">
        <v>0</v>
      </c>
      <c r="I302" s="172">
        <v>0</v>
      </c>
      <c r="J302" s="172">
        <v>0</v>
      </c>
      <c r="K302" s="172">
        <v>0</v>
      </c>
      <c r="L302" s="172">
        <v>0</v>
      </c>
      <c r="M302" s="172" t="s">
        <v>1291</v>
      </c>
      <c r="N302" s="172" t="s">
        <v>41</v>
      </c>
      <c r="O302" s="172" t="s">
        <v>1283</v>
      </c>
      <c r="P302" s="172" t="s">
        <v>10320</v>
      </c>
      <c r="Q302" s="253" t="s">
        <v>101</v>
      </c>
      <c r="R302" s="172"/>
      <c r="S302" s="172" t="s">
        <v>54</v>
      </c>
      <c r="T302" s="172">
        <v>0</v>
      </c>
      <c r="U302" s="172">
        <v>0</v>
      </c>
      <c r="V302" s="172" t="s">
        <v>103</v>
      </c>
      <c r="W302" s="172" t="s">
        <v>46</v>
      </c>
      <c r="X302" s="172">
        <v>0</v>
      </c>
      <c r="Y302" s="172" t="s">
        <v>164</v>
      </c>
      <c r="Z302" s="166">
        <v>0</v>
      </c>
      <c r="AA302" s="166"/>
      <c r="AB302" s="246">
        <v>0</v>
      </c>
      <c r="AC302" s="246">
        <v>0</v>
      </c>
      <c r="AD302" s="237" t="s">
        <v>49</v>
      </c>
      <c r="AE302" s="238" t="str">
        <f>IF(IFERROR(VLOOKUP(A302,#REF!,1,FALSE),"")="","","✓")</f>
        <v/>
      </c>
      <c r="AF302" s="237" t="s">
        <v>48</v>
      </c>
      <c r="AG302" s="239" t="s">
        <v>48</v>
      </c>
      <c r="AH302" s="248" t="str">
        <f>IF(AND(COUNTIF('1093件のリスト'!$L$247:$L$7238,'2-1.手続一覧'!A302)=1,(_xlfn.XLOOKUP('2-1.手続一覧'!A302,'1093件のリスト'!$L$247:$L$7238,'1093件のリスト'!$AM$247:$AM$7238))="2022年度の対象"),"リストにあり","？")</f>
        <v>リストにあり</v>
      </c>
      <c r="AI302" s="248" t="s">
        <v>49</v>
      </c>
      <c r="AJ302" s="248" t="s">
        <v>9352</v>
      </c>
      <c r="AK302" s="248" t="str">
        <f t="shared" si="8"/>
        <v/>
      </c>
      <c r="AL302" s="248" t="str">
        <f>VLOOKUP($A302,'3-4.鉱山・火薬'!$B$16:$BV$186,5,FALSE)</f>
        <v>汎用申請</v>
      </c>
      <c r="AM302" s="251" t="str">
        <f>VLOOKUP($A302,'3-4.鉱山・火薬'!$B$16:$BV$186,60,FALSE)</f>
        <v>Apply01</v>
      </c>
      <c r="AN302" s="248" t="str">
        <f>VLOOKUP($A302,'3-4.鉱山・火薬'!$B$16:$BV$186,61,FALSE)</f>
        <v>ApplyA</v>
      </c>
      <c r="AO302" s="248" t="str">
        <f>VLOOKUP($A302,'3-4.鉱山・火薬'!$B$16:$BV$186,62,FALSE)</f>
        <v>COM-YOSHIKI-1</v>
      </c>
      <c r="AP302" s="248">
        <f>VLOOKUP($A302,'3-4.鉱山・火薬'!$B$16:$BV$186,47,FALSE)</f>
        <v>0</v>
      </c>
      <c r="AQ302" s="239">
        <f>VLOOKUP($A302,'3-4.鉱山・火薬'!$B$16:$BV$186,48,FALSE)</f>
        <v>0</v>
      </c>
      <c r="AR302" s="234" t="s">
        <v>0</v>
      </c>
    </row>
    <row r="303" spans="1:44" s="1" customFormat="1" ht="30" hidden="1" customHeight="1">
      <c r="A303" s="249">
        <v>24449</v>
      </c>
      <c r="B303" s="168" t="s">
        <v>1292</v>
      </c>
      <c r="C303" s="166" t="s">
        <v>1282</v>
      </c>
      <c r="D303" s="166">
        <v>1950</v>
      </c>
      <c r="E303" s="166">
        <v>149</v>
      </c>
      <c r="F303" s="166">
        <v>10</v>
      </c>
      <c r="G303" s="166">
        <v>0</v>
      </c>
      <c r="H303" s="166">
        <v>0</v>
      </c>
      <c r="I303" s="166">
        <v>1</v>
      </c>
      <c r="J303" s="166">
        <v>0</v>
      </c>
      <c r="K303" s="166">
        <v>0</v>
      </c>
      <c r="L303" s="166">
        <v>0</v>
      </c>
      <c r="M303" s="166" t="s">
        <v>1291</v>
      </c>
      <c r="N303" s="166" t="s">
        <v>41</v>
      </c>
      <c r="O303" s="166" t="s">
        <v>1283</v>
      </c>
      <c r="P303" s="166" t="s">
        <v>10320</v>
      </c>
      <c r="Q303" s="167" t="s">
        <v>101</v>
      </c>
      <c r="R303" s="166"/>
      <c r="S303" s="166" t="s">
        <v>54</v>
      </c>
      <c r="T303" s="166">
        <v>0</v>
      </c>
      <c r="U303" s="166">
        <v>0</v>
      </c>
      <c r="V303" s="166" t="s">
        <v>103</v>
      </c>
      <c r="W303" s="166" t="s">
        <v>46</v>
      </c>
      <c r="X303" s="166">
        <v>0</v>
      </c>
      <c r="Y303" s="166" t="s">
        <v>47</v>
      </c>
      <c r="Z303" s="166">
        <v>0</v>
      </c>
      <c r="AA303" s="166"/>
      <c r="AB303" s="246">
        <v>290</v>
      </c>
      <c r="AC303" s="246">
        <v>0</v>
      </c>
      <c r="AD303" s="237" t="s">
        <v>49</v>
      </c>
      <c r="AE303" s="238" t="str">
        <f>IF(IFERROR(VLOOKUP(A303,#REF!,1,FALSE),"")="","","✓")</f>
        <v/>
      </c>
      <c r="AF303" s="237" t="s">
        <v>48</v>
      </c>
      <c r="AG303" s="239" t="s">
        <v>48</v>
      </c>
      <c r="AH303" s="248" t="str">
        <f>IF(AND(COUNTIF('1093件のリスト'!$L$247:$L$7238,'2-1.手続一覧'!A303)=1,(_xlfn.XLOOKUP('2-1.手続一覧'!A303,'1093件のリスト'!$L$247:$L$7238,'1093件のリスト'!$AM$247:$AM$7238))="2022年度の対象"),"リストにあり","？")</f>
        <v>リストにあり</v>
      </c>
      <c r="AI303" s="248" t="s">
        <v>49</v>
      </c>
      <c r="AJ303" s="248" t="s">
        <v>9352</v>
      </c>
      <c r="AK303" s="248" t="str">
        <f t="shared" si="8"/>
        <v/>
      </c>
      <c r="AL303" s="248" t="str">
        <f>VLOOKUP($A303,'3-4.鉱山・火薬'!$B$16:$BV$186,5,FALSE)</f>
        <v>汎用申請</v>
      </c>
      <c r="AM303" s="251" t="str">
        <f>VLOOKUP($A303,'3-4.鉱山・火薬'!$B$16:$BV$186,60,FALSE)</f>
        <v>Apply01</v>
      </c>
      <c r="AN303" s="248" t="str">
        <f>VLOOKUP($A303,'3-4.鉱山・火薬'!$B$16:$BV$186,61,FALSE)</f>
        <v>ApplyA</v>
      </c>
      <c r="AO303" s="248" t="str">
        <f>VLOOKUP($A303,'3-4.鉱山・火薬'!$B$16:$BV$186,62,FALSE)</f>
        <v>COM-YOSHIKI-2</v>
      </c>
      <c r="AP303" s="248">
        <f>VLOOKUP($A303,'3-4.鉱山・火薬'!$B$16:$BV$186,47,FALSE)</f>
        <v>0</v>
      </c>
      <c r="AQ303" s="239">
        <f>VLOOKUP($A303,'3-4.鉱山・火薬'!$B$16:$BV$186,48,FALSE)</f>
        <v>0</v>
      </c>
      <c r="AR303" s="234" t="s">
        <v>0</v>
      </c>
    </row>
    <row r="304" spans="1:44" s="1" customFormat="1" ht="30" hidden="1" customHeight="1">
      <c r="A304" s="249">
        <v>24450</v>
      </c>
      <c r="B304" s="168" t="s">
        <v>1293</v>
      </c>
      <c r="C304" s="166" t="s">
        <v>1282</v>
      </c>
      <c r="D304" s="166">
        <v>1950</v>
      </c>
      <c r="E304" s="166">
        <v>149</v>
      </c>
      <c r="F304" s="166">
        <v>10</v>
      </c>
      <c r="G304" s="166">
        <v>0</v>
      </c>
      <c r="H304" s="166">
        <v>0</v>
      </c>
      <c r="I304" s="166">
        <v>2</v>
      </c>
      <c r="J304" s="166">
        <v>0</v>
      </c>
      <c r="K304" s="166">
        <v>0</v>
      </c>
      <c r="L304" s="166">
        <v>0</v>
      </c>
      <c r="M304" s="166" t="s">
        <v>1291</v>
      </c>
      <c r="N304" s="166" t="s">
        <v>41</v>
      </c>
      <c r="O304" s="166" t="s">
        <v>1283</v>
      </c>
      <c r="P304" s="166" t="s">
        <v>10320</v>
      </c>
      <c r="Q304" s="167" t="s">
        <v>101</v>
      </c>
      <c r="R304" s="166"/>
      <c r="S304" s="166" t="s">
        <v>54</v>
      </c>
      <c r="T304" s="166">
        <v>0</v>
      </c>
      <c r="U304" s="166">
        <v>0</v>
      </c>
      <c r="V304" s="166" t="s">
        <v>103</v>
      </c>
      <c r="W304" s="166" t="s">
        <v>46</v>
      </c>
      <c r="X304" s="166">
        <v>0</v>
      </c>
      <c r="Y304" s="166" t="s">
        <v>47</v>
      </c>
      <c r="Z304" s="166">
        <v>0</v>
      </c>
      <c r="AA304" s="166"/>
      <c r="AB304" s="246">
        <v>0</v>
      </c>
      <c r="AC304" s="246">
        <v>0</v>
      </c>
      <c r="AD304" s="237" t="s">
        <v>49</v>
      </c>
      <c r="AE304" s="238" t="str">
        <f>IF(IFERROR(VLOOKUP(A304,#REF!,1,FALSE),"")="","","✓")</f>
        <v/>
      </c>
      <c r="AF304" s="237" t="s">
        <v>48</v>
      </c>
      <c r="AG304" s="239" t="s">
        <v>48</v>
      </c>
      <c r="AH304" s="248" t="str">
        <f>IF(AND(COUNTIF('1093件のリスト'!$L$247:$L$7238,'2-1.手続一覧'!A304)=1,(_xlfn.XLOOKUP('2-1.手続一覧'!A304,'1093件のリスト'!$L$247:$L$7238,'1093件のリスト'!$AM$247:$AM$7238))="2022年度の対象"),"リストにあり","？")</f>
        <v>リストにあり</v>
      </c>
      <c r="AI304" s="248" t="s">
        <v>49</v>
      </c>
      <c r="AJ304" s="248" t="s">
        <v>9352</v>
      </c>
      <c r="AK304" s="248" t="str">
        <f t="shared" si="8"/>
        <v/>
      </c>
      <c r="AL304" s="248" t="str">
        <f>VLOOKUP($A304,'3-4.鉱山・火薬'!$B$16:$BV$186,5,FALSE)</f>
        <v>汎用申請</v>
      </c>
      <c r="AM304" s="251" t="str">
        <f>VLOOKUP($A304,'3-4.鉱山・火薬'!$B$16:$BV$186,60,FALSE)</f>
        <v>Notify01</v>
      </c>
      <c r="AN304" s="248" t="str">
        <f>VLOOKUP($A304,'3-4.鉱山・火薬'!$B$16:$BV$186,61,FALSE)</f>
        <v>NotifyA</v>
      </c>
      <c r="AO304" s="248" t="str">
        <f>VLOOKUP($A304,'3-4.鉱山・火薬'!$B$16:$BV$186,62,FALSE)</f>
        <v>COM-YOSHIKI-2</v>
      </c>
      <c r="AP304" s="248">
        <f>VLOOKUP($A304,'3-4.鉱山・火薬'!$B$16:$BV$186,47,FALSE)</f>
        <v>0</v>
      </c>
      <c r="AQ304" s="239">
        <f>VLOOKUP($A304,'3-4.鉱山・火薬'!$B$16:$BV$186,48,FALSE)</f>
        <v>0</v>
      </c>
      <c r="AR304" s="234" t="s">
        <v>0</v>
      </c>
    </row>
    <row r="305" spans="1:44" s="1" customFormat="1" ht="30" hidden="1" customHeight="1">
      <c r="A305" s="249">
        <v>24451</v>
      </c>
      <c r="B305" s="168" t="s">
        <v>1294</v>
      </c>
      <c r="C305" s="166" t="s">
        <v>1282</v>
      </c>
      <c r="D305" s="166">
        <v>1950</v>
      </c>
      <c r="E305" s="166">
        <v>149</v>
      </c>
      <c r="F305" s="166">
        <v>15</v>
      </c>
      <c r="G305" s="166">
        <v>0</v>
      </c>
      <c r="H305" s="166">
        <v>0</v>
      </c>
      <c r="I305" s="166">
        <v>1</v>
      </c>
      <c r="J305" s="166">
        <v>0</v>
      </c>
      <c r="K305" s="166">
        <v>0</v>
      </c>
      <c r="L305" s="166">
        <v>0</v>
      </c>
      <c r="M305" s="166" t="s">
        <v>1295</v>
      </c>
      <c r="N305" s="166" t="s">
        <v>41</v>
      </c>
      <c r="O305" s="166" t="s">
        <v>1283</v>
      </c>
      <c r="P305" s="166" t="s">
        <v>10320</v>
      </c>
      <c r="Q305" s="167" t="s">
        <v>101</v>
      </c>
      <c r="R305" s="166"/>
      <c r="S305" s="166" t="s">
        <v>54</v>
      </c>
      <c r="T305" s="166">
        <v>0</v>
      </c>
      <c r="U305" s="166">
        <v>0</v>
      </c>
      <c r="V305" s="166" t="s">
        <v>103</v>
      </c>
      <c r="W305" s="166" t="s">
        <v>46</v>
      </c>
      <c r="X305" s="166">
        <v>0</v>
      </c>
      <c r="Y305" s="166" t="s">
        <v>47</v>
      </c>
      <c r="Z305" s="166">
        <v>0</v>
      </c>
      <c r="AA305" s="166"/>
      <c r="AB305" s="246">
        <v>119</v>
      </c>
      <c r="AC305" s="246">
        <v>0</v>
      </c>
      <c r="AD305" s="237" t="s">
        <v>49</v>
      </c>
      <c r="AE305" s="238" t="str">
        <f>IF(IFERROR(VLOOKUP(A305,#REF!,1,FALSE),"")="","","✓")</f>
        <v/>
      </c>
      <c r="AF305" s="237" t="s">
        <v>48</v>
      </c>
      <c r="AG305" s="239" t="s">
        <v>48</v>
      </c>
      <c r="AH305" s="248" t="str">
        <f>IF(AND(COUNTIF('1093件のリスト'!$L$247:$L$7238,'2-1.手続一覧'!A305)=1,(_xlfn.XLOOKUP('2-1.手続一覧'!A305,'1093件のリスト'!$L$247:$L$7238,'1093件のリスト'!$AM$247:$AM$7238))="2022年度の対象"),"リストにあり","？")</f>
        <v>リストにあり</v>
      </c>
      <c r="AI305" s="248" t="s">
        <v>49</v>
      </c>
      <c r="AJ305" s="248" t="s">
        <v>9352</v>
      </c>
      <c r="AK305" s="248" t="str">
        <f t="shared" si="8"/>
        <v/>
      </c>
      <c r="AL305" s="248" t="str">
        <f>VLOOKUP($A305,'3-4.鉱山・火薬'!$B$16:$BV$186,5,FALSE)</f>
        <v>汎用申請</v>
      </c>
      <c r="AM305" s="251" t="str">
        <f>VLOOKUP($A305,'3-4.鉱山・火薬'!$B$16:$BV$186,60,FALSE)</f>
        <v>Apply01</v>
      </c>
      <c r="AN305" s="248" t="str">
        <f>VLOOKUP($A305,'3-4.鉱山・火薬'!$B$16:$BV$186,61,FALSE)</f>
        <v>ApplyA</v>
      </c>
      <c r="AO305" s="248" t="str">
        <f>VLOOKUP($A305,'3-4.鉱山・火薬'!$B$16:$BV$186,62,FALSE)</f>
        <v>COM-YOSHIKI-2</v>
      </c>
      <c r="AP305" s="248">
        <f>VLOOKUP($A305,'3-4.鉱山・火薬'!$B$16:$BV$186,47,FALSE)</f>
        <v>0</v>
      </c>
      <c r="AQ305" s="239">
        <f>VLOOKUP($A305,'3-4.鉱山・火薬'!$B$16:$BV$186,48,FALSE)</f>
        <v>0</v>
      </c>
      <c r="AR305" s="234" t="s">
        <v>0</v>
      </c>
    </row>
    <row r="306" spans="1:44" s="1" customFormat="1" ht="30" hidden="1" customHeight="1">
      <c r="A306" s="249">
        <v>24452</v>
      </c>
      <c r="B306" s="168" t="s">
        <v>9310</v>
      </c>
      <c r="C306" s="166" t="s">
        <v>1282</v>
      </c>
      <c r="D306" s="166">
        <v>1950</v>
      </c>
      <c r="E306" s="166">
        <v>149</v>
      </c>
      <c r="F306" s="166">
        <v>15</v>
      </c>
      <c r="G306" s="166">
        <v>0</v>
      </c>
      <c r="H306" s="166">
        <v>0</v>
      </c>
      <c r="I306" s="166">
        <v>1</v>
      </c>
      <c r="J306" s="166">
        <v>0</v>
      </c>
      <c r="K306" s="166">
        <v>0</v>
      </c>
      <c r="L306" s="166">
        <v>0</v>
      </c>
      <c r="M306" s="166">
        <v>0</v>
      </c>
      <c r="N306" s="166" t="s">
        <v>41</v>
      </c>
      <c r="O306" s="166" t="s">
        <v>1283</v>
      </c>
      <c r="P306" s="166" t="s">
        <v>10320</v>
      </c>
      <c r="Q306" s="167" t="s">
        <v>10321</v>
      </c>
      <c r="R306" s="166"/>
      <c r="S306" s="166" t="s">
        <v>54</v>
      </c>
      <c r="T306" s="166">
        <v>0</v>
      </c>
      <c r="U306" s="166">
        <v>0</v>
      </c>
      <c r="V306" s="166">
        <v>0</v>
      </c>
      <c r="W306" s="166" t="s">
        <v>46</v>
      </c>
      <c r="X306" s="166">
        <v>0</v>
      </c>
      <c r="Y306" s="166" t="s">
        <v>47</v>
      </c>
      <c r="Z306" s="166">
        <v>0</v>
      </c>
      <c r="AA306" s="166"/>
      <c r="AB306" s="246">
        <v>0</v>
      </c>
      <c r="AC306" s="246">
        <v>0</v>
      </c>
      <c r="AD306" s="237" t="s">
        <v>49</v>
      </c>
      <c r="AE306" s="238" t="str">
        <f>IF(IFERROR(VLOOKUP(A306,#REF!,1,FALSE),"")="","","✓")</f>
        <v/>
      </c>
      <c r="AF306" s="237" t="s">
        <v>48</v>
      </c>
      <c r="AG306" s="239" t="s">
        <v>48</v>
      </c>
      <c r="AH306" s="248" t="str">
        <f>IF(AND(COUNTIF('1093件のリスト'!$L$247:$L$7238,'2-1.手続一覧'!A306)=1,(_xlfn.XLOOKUP('2-1.手続一覧'!A306,'1093件のリスト'!$L$247:$L$7238,'1093件のリスト'!$AM$247:$AM$7238))="2022年度の対象"),"リストにあり","？")</f>
        <v>リストにあり</v>
      </c>
      <c r="AI306" s="248" t="s">
        <v>49</v>
      </c>
      <c r="AJ306" s="248" t="s">
        <v>9352</v>
      </c>
      <c r="AK306" s="248" t="str">
        <f t="shared" si="8"/>
        <v/>
      </c>
      <c r="AL306" s="248" t="str">
        <f>VLOOKUP($A306,'3-4.鉱山・火薬'!$B$16:$BV$186,5,FALSE)</f>
        <v>汎用申請</v>
      </c>
      <c r="AM306" s="251" t="str">
        <f>VLOOKUP($A306,'3-4.鉱山・火薬'!$B$16:$BV$186,60,FALSE)</f>
        <v>Apply01</v>
      </c>
      <c r="AN306" s="248" t="str">
        <f>VLOOKUP($A306,'3-4.鉱山・火薬'!$B$16:$BV$186,61,FALSE)</f>
        <v>ApplyA</v>
      </c>
      <c r="AO306" s="248" t="str">
        <f>VLOOKUP($A306,'3-4.鉱山・火薬'!$B$16:$BV$186,62,FALSE)</f>
        <v>COM-YOSHIKI-2</v>
      </c>
      <c r="AP306" s="248">
        <f>VLOOKUP($A306,'3-4.鉱山・火薬'!$B$16:$BV$186,47,FALSE)</f>
        <v>0</v>
      </c>
      <c r="AQ306" s="239">
        <f>VLOOKUP($A306,'3-4.鉱山・火薬'!$B$16:$BV$186,48,FALSE)</f>
        <v>0</v>
      </c>
      <c r="AR306" s="234" t="s">
        <v>0</v>
      </c>
    </row>
    <row r="307" spans="1:44" s="1" customFormat="1" ht="30" hidden="1" customHeight="1">
      <c r="A307" s="249">
        <v>24453</v>
      </c>
      <c r="B307" s="168" t="s">
        <v>9311</v>
      </c>
      <c r="C307" s="166" t="s">
        <v>1282</v>
      </c>
      <c r="D307" s="166">
        <v>1950</v>
      </c>
      <c r="E307" s="166">
        <v>149</v>
      </c>
      <c r="F307" s="166">
        <v>15</v>
      </c>
      <c r="G307" s="166">
        <v>0</v>
      </c>
      <c r="H307" s="166">
        <v>0</v>
      </c>
      <c r="I307" s="166">
        <v>1</v>
      </c>
      <c r="J307" s="166">
        <v>0</v>
      </c>
      <c r="K307" s="166">
        <v>0</v>
      </c>
      <c r="L307" s="166">
        <v>0</v>
      </c>
      <c r="M307" s="166" t="s">
        <v>1295</v>
      </c>
      <c r="N307" s="166" t="s">
        <v>41</v>
      </c>
      <c r="O307" s="166" t="s">
        <v>1283</v>
      </c>
      <c r="P307" s="166" t="s">
        <v>10320</v>
      </c>
      <c r="Q307" s="167" t="s">
        <v>101</v>
      </c>
      <c r="R307" s="166"/>
      <c r="S307" s="166" t="s">
        <v>54</v>
      </c>
      <c r="T307" s="166">
        <v>0</v>
      </c>
      <c r="U307" s="166">
        <v>0</v>
      </c>
      <c r="V307" s="166" t="s">
        <v>103</v>
      </c>
      <c r="W307" s="166" t="s">
        <v>46</v>
      </c>
      <c r="X307" s="166">
        <v>0</v>
      </c>
      <c r="Y307" s="166" t="s">
        <v>47</v>
      </c>
      <c r="Z307" s="166">
        <v>0</v>
      </c>
      <c r="AA307" s="166"/>
      <c r="AB307" s="246">
        <v>0</v>
      </c>
      <c r="AC307" s="246">
        <v>0</v>
      </c>
      <c r="AD307" s="237" t="s">
        <v>49</v>
      </c>
      <c r="AE307" s="238" t="str">
        <f>IF(IFERROR(VLOOKUP(A307,#REF!,1,FALSE),"")="","","✓")</f>
        <v/>
      </c>
      <c r="AF307" s="237" t="s">
        <v>48</v>
      </c>
      <c r="AG307" s="239" t="s">
        <v>48</v>
      </c>
      <c r="AH307" s="248" t="str">
        <f>IF(AND(COUNTIF('1093件のリスト'!$L$247:$L$7238,'2-1.手続一覧'!A307)=1,(_xlfn.XLOOKUP('2-1.手続一覧'!A307,'1093件のリスト'!$L$247:$L$7238,'1093件のリスト'!$AM$247:$AM$7238))="2022年度の対象"),"リストにあり","？")</f>
        <v>リストにあり</v>
      </c>
      <c r="AI307" s="248" t="s">
        <v>49</v>
      </c>
      <c r="AJ307" s="248" t="s">
        <v>9352</v>
      </c>
      <c r="AK307" s="248" t="str">
        <f t="shared" si="8"/>
        <v/>
      </c>
      <c r="AL307" s="248" t="str">
        <f>VLOOKUP($A307,'3-4.鉱山・火薬'!$B$16:$BV$186,5,FALSE)</f>
        <v>汎用申請</v>
      </c>
      <c r="AM307" s="251" t="str">
        <f>VLOOKUP($A307,'3-4.鉱山・火薬'!$B$16:$BV$186,60,FALSE)</f>
        <v>Notify01</v>
      </c>
      <c r="AN307" s="248" t="str">
        <f>VLOOKUP($A307,'3-4.鉱山・火薬'!$B$16:$BV$186,61,FALSE)</f>
        <v>NotifyA</v>
      </c>
      <c r="AO307" s="248" t="str">
        <f>VLOOKUP($A307,'3-4.鉱山・火薬'!$B$16:$BV$186,62,FALSE)</f>
        <v>COM-YOSHIKI-2</v>
      </c>
      <c r="AP307" s="248">
        <f>VLOOKUP($A307,'3-4.鉱山・火薬'!$B$16:$BV$186,47,FALSE)</f>
        <v>0</v>
      </c>
      <c r="AQ307" s="239">
        <f>VLOOKUP($A307,'3-4.鉱山・火薬'!$B$16:$BV$186,48,FALSE)</f>
        <v>0</v>
      </c>
      <c r="AR307" s="234" t="s">
        <v>0</v>
      </c>
    </row>
    <row r="308" spans="1:44" s="1" customFormat="1" ht="30" hidden="1" customHeight="1">
      <c r="A308" s="249">
        <v>24454</v>
      </c>
      <c r="B308" s="168" t="s">
        <v>1298</v>
      </c>
      <c r="C308" s="166" t="s">
        <v>1282</v>
      </c>
      <c r="D308" s="166">
        <v>1950</v>
      </c>
      <c r="E308" s="166">
        <v>149</v>
      </c>
      <c r="F308" s="166">
        <v>15</v>
      </c>
      <c r="G308" s="166">
        <v>0</v>
      </c>
      <c r="H308" s="166">
        <v>0</v>
      </c>
      <c r="I308" s="166">
        <v>2</v>
      </c>
      <c r="J308" s="166">
        <v>0</v>
      </c>
      <c r="K308" s="166">
        <v>2</v>
      </c>
      <c r="L308" s="166">
        <v>0</v>
      </c>
      <c r="M308" s="166" t="s">
        <v>1299</v>
      </c>
      <c r="N308" s="166" t="s">
        <v>41</v>
      </c>
      <c r="O308" s="166" t="s">
        <v>1283</v>
      </c>
      <c r="P308" s="166" t="s">
        <v>10320</v>
      </c>
      <c r="Q308" s="167" t="s">
        <v>10321</v>
      </c>
      <c r="R308" s="166"/>
      <c r="S308" s="166" t="s">
        <v>54</v>
      </c>
      <c r="T308" s="166">
        <v>0</v>
      </c>
      <c r="U308" s="166">
        <v>0</v>
      </c>
      <c r="V308" s="166">
        <v>0</v>
      </c>
      <c r="W308" s="166" t="s">
        <v>46</v>
      </c>
      <c r="X308" s="166">
        <v>0</v>
      </c>
      <c r="Y308" s="166" t="s">
        <v>47</v>
      </c>
      <c r="Z308" s="166">
        <v>0</v>
      </c>
      <c r="AA308" s="166"/>
      <c r="AB308" s="246">
        <v>0</v>
      </c>
      <c r="AC308" s="246">
        <v>0</v>
      </c>
      <c r="AD308" s="237" t="s">
        <v>49</v>
      </c>
      <c r="AE308" s="238" t="str">
        <f>IF(IFERROR(VLOOKUP(A308,#REF!,1,FALSE),"")="","","✓")</f>
        <v/>
      </c>
      <c r="AF308" s="237" t="s">
        <v>48</v>
      </c>
      <c r="AG308" s="239" t="s">
        <v>48</v>
      </c>
      <c r="AH308" s="248" t="str">
        <f>IF(AND(COUNTIF('1093件のリスト'!$L$247:$L$7238,'2-1.手続一覧'!A308)=1,(_xlfn.XLOOKUP('2-1.手続一覧'!A308,'1093件のリスト'!$L$247:$L$7238,'1093件のリスト'!$AM$247:$AM$7238))="2022年度の対象"),"リストにあり","？")</f>
        <v>リストにあり</v>
      </c>
      <c r="AI308" s="248" t="s">
        <v>49</v>
      </c>
      <c r="AJ308" s="248" t="s">
        <v>9352</v>
      </c>
      <c r="AK308" s="248" t="str">
        <f t="shared" si="8"/>
        <v/>
      </c>
      <c r="AL308" s="248" t="str">
        <f>VLOOKUP($A308,'3-4.鉱山・火薬'!$B$16:$BV$186,5,FALSE)</f>
        <v>汎用申請</v>
      </c>
      <c r="AM308" s="251" t="str">
        <f>VLOOKUP($A308,'3-4.鉱山・火薬'!$B$16:$BV$186,60,FALSE)</f>
        <v>Apply01</v>
      </c>
      <c r="AN308" s="248" t="str">
        <f>VLOOKUP($A308,'3-4.鉱山・火薬'!$B$16:$BV$186,61,FALSE)</f>
        <v>ApplyA</v>
      </c>
      <c r="AO308" s="248" t="str">
        <f>VLOOKUP($A308,'3-4.鉱山・火薬'!$B$16:$BV$186,62,FALSE)</f>
        <v>COM-YOSHIKI-2</v>
      </c>
      <c r="AP308" s="248">
        <f>VLOOKUP($A308,'3-4.鉱山・火薬'!$B$16:$BV$186,47,FALSE)</f>
        <v>0</v>
      </c>
      <c r="AQ308" s="239">
        <f>VLOOKUP($A308,'3-4.鉱山・火薬'!$B$16:$BV$186,48,FALSE)</f>
        <v>0</v>
      </c>
      <c r="AR308" s="234" t="s">
        <v>0</v>
      </c>
    </row>
    <row r="309" spans="1:44" s="1" customFormat="1" ht="30" hidden="1" customHeight="1">
      <c r="A309" s="249">
        <v>24455</v>
      </c>
      <c r="B309" s="168" t="s">
        <v>1300</v>
      </c>
      <c r="C309" s="166" t="s">
        <v>1282</v>
      </c>
      <c r="D309" s="166">
        <v>1950</v>
      </c>
      <c r="E309" s="166">
        <v>149</v>
      </c>
      <c r="F309" s="166">
        <v>15</v>
      </c>
      <c r="G309" s="166">
        <v>0</v>
      </c>
      <c r="H309" s="166">
        <v>0</v>
      </c>
      <c r="I309" s="166">
        <v>2</v>
      </c>
      <c r="J309" s="166">
        <v>0</v>
      </c>
      <c r="K309" s="166">
        <v>2</v>
      </c>
      <c r="L309" s="166">
        <v>0</v>
      </c>
      <c r="M309" s="166" t="s">
        <v>1301</v>
      </c>
      <c r="N309" s="166" t="s">
        <v>41</v>
      </c>
      <c r="O309" s="166" t="s">
        <v>1283</v>
      </c>
      <c r="P309" s="166" t="s">
        <v>10320</v>
      </c>
      <c r="Q309" s="167" t="s">
        <v>10321</v>
      </c>
      <c r="R309" s="166"/>
      <c r="S309" s="166" t="s">
        <v>54</v>
      </c>
      <c r="T309" s="166">
        <v>0</v>
      </c>
      <c r="U309" s="166">
        <v>0</v>
      </c>
      <c r="V309" s="166">
        <v>0</v>
      </c>
      <c r="W309" s="166" t="s">
        <v>46</v>
      </c>
      <c r="X309" s="166">
        <v>0</v>
      </c>
      <c r="Y309" s="166" t="s">
        <v>47</v>
      </c>
      <c r="Z309" s="166">
        <v>0</v>
      </c>
      <c r="AA309" s="166"/>
      <c r="AB309" s="246">
        <v>0</v>
      </c>
      <c r="AC309" s="246">
        <v>0</v>
      </c>
      <c r="AD309" s="237" t="s">
        <v>49</v>
      </c>
      <c r="AE309" s="238" t="str">
        <f>IF(IFERROR(VLOOKUP(A309,#REF!,1,FALSE),"")="","","✓")</f>
        <v/>
      </c>
      <c r="AF309" s="237" t="s">
        <v>48</v>
      </c>
      <c r="AG309" s="239" t="s">
        <v>48</v>
      </c>
      <c r="AH309" s="248" t="str">
        <f>IF(AND(COUNTIF('1093件のリスト'!$L$247:$L$7238,'2-1.手続一覧'!A309)=1,(_xlfn.XLOOKUP('2-1.手続一覧'!A309,'1093件のリスト'!$L$247:$L$7238,'1093件のリスト'!$AM$247:$AM$7238))="2022年度の対象"),"リストにあり","？")</f>
        <v>リストにあり</v>
      </c>
      <c r="AI309" s="248" t="s">
        <v>49</v>
      </c>
      <c r="AJ309" s="248" t="s">
        <v>9352</v>
      </c>
      <c r="AK309" s="248" t="str">
        <f t="shared" si="8"/>
        <v/>
      </c>
      <c r="AL309" s="248" t="str">
        <f>VLOOKUP($A309,'3-4.鉱山・火薬'!$B$16:$BV$186,5,FALSE)</f>
        <v>汎用申請</v>
      </c>
      <c r="AM309" s="251" t="str">
        <f>VLOOKUP($A309,'3-4.鉱山・火薬'!$B$16:$BV$186,60,FALSE)</f>
        <v>Apply01</v>
      </c>
      <c r="AN309" s="248" t="str">
        <f>VLOOKUP($A309,'3-4.鉱山・火薬'!$B$16:$BV$186,61,FALSE)</f>
        <v>ApplyA</v>
      </c>
      <c r="AO309" s="248" t="str">
        <f>VLOOKUP($A309,'3-4.鉱山・火薬'!$B$16:$BV$186,62,FALSE)</f>
        <v>COM-YOSHIKI-2</v>
      </c>
      <c r="AP309" s="248">
        <f>VLOOKUP($A309,'3-4.鉱山・火薬'!$B$16:$BV$186,47,FALSE)</f>
        <v>0</v>
      </c>
      <c r="AQ309" s="239">
        <f>VLOOKUP($A309,'3-4.鉱山・火薬'!$B$16:$BV$186,48,FALSE)</f>
        <v>0</v>
      </c>
      <c r="AR309" s="234" t="s">
        <v>0</v>
      </c>
    </row>
    <row r="310" spans="1:44" s="1" customFormat="1" ht="30" hidden="1" customHeight="1">
      <c r="A310" s="249">
        <v>24456</v>
      </c>
      <c r="B310" s="168" t="s">
        <v>1344</v>
      </c>
      <c r="C310" s="166" t="s">
        <v>1282</v>
      </c>
      <c r="D310" s="166">
        <v>1950</v>
      </c>
      <c r="E310" s="166">
        <v>149</v>
      </c>
      <c r="F310" s="166">
        <v>15</v>
      </c>
      <c r="G310" s="166">
        <v>0</v>
      </c>
      <c r="H310" s="166">
        <v>0</v>
      </c>
      <c r="I310" s="166">
        <v>2</v>
      </c>
      <c r="J310" s="166">
        <v>0</v>
      </c>
      <c r="K310" s="166">
        <v>2</v>
      </c>
      <c r="L310" s="166">
        <v>0</v>
      </c>
      <c r="M310" s="166">
        <v>0</v>
      </c>
      <c r="N310" s="166" t="s">
        <v>41</v>
      </c>
      <c r="O310" s="166" t="s">
        <v>1283</v>
      </c>
      <c r="P310" s="166" t="s">
        <v>10320</v>
      </c>
      <c r="Q310" s="167" t="s">
        <v>44</v>
      </c>
      <c r="R310" s="166"/>
      <c r="S310" s="166" t="s">
        <v>54</v>
      </c>
      <c r="T310" s="166">
        <v>0</v>
      </c>
      <c r="U310" s="166">
        <v>0</v>
      </c>
      <c r="V310" s="166" t="s">
        <v>103</v>
      </c>
      <c r="W310" s="166" t="s">
        <v>46</v>
      </c>
      <c r="X310" s="166">
        <v>0</v>
      </c>
      <c r="Y310" s="166" t="s">
        <v>47</v>
      </c>
      <c r="Z310" s="166">
        <v>0</v>
      </c>
      <c r="AA310" s="166"/>
      <c r="AB310" s="246">
        <v>0</v>
      </c>
      <c r="AC310" s="246">
        <v>0</v>
      </c>
      <c r="AD310" s="237" t="s">
        <v>49</v>
      </c>
      <c r="AE310" s="238" t="str">
        <f>IF(IFERROR(VLOOKUP(A310,#REF!,1,FALSE),"")="","","✓")</f>
        <v/>
      </c>
      <c r="AF310" s="237" t="s">
        <v>48</v>
      </c>
      <c r="AG310" s="239" t="s">
        <v>48</v>
      </c>
      <c r="AH310" s="248" t="str">
        <f>IF(AND(COUNTIF('1093件のリスト'!$L$247:$L$7238,'2-1.手続一覧'!A310)=1,(_xlfn.XLOOKUP('2-1.手続一覧'!A310,'1093件のリスト'!$L$247:$L$7238,'1093件のリスト'!$AM$247:$AM$7238))="2022年度の対象"),"リストにあり","？")</f>
        <v>リストにあり</v>
      </c>
      <c r="AI310" s="248"/>
      <c r="AJ310" s="248" t="s">
        <v>1868</v>
      </c>
      <c r="AK310" s="248" t="s">
        <v>1868</v>
      </c>
      <c r="AL310" s="248" t="s">
        <v>1868</v>
      </c>
      <c r="AM310" s="248" t="s">
        <v>1868</v>
      </c>
      <c r="AN310" s="250" t="s">
        <v>1868</v>
      </c>
      <c r="AO310" s="250" t="s">
        <v>1868</v>
      </c>
      <c r="AP310" s="248" t="s">
        <v>1868</v>
      </c>
      <c r="AQ310" s="239" t="s">
        <v>1868</v>
      </c>
      <c r="AR310" s="234" t="s">
        <v>0</v>
      </c>
    </row>
    <row r="311" spans="1:44" s="1" customFormat="1" ht="30" hidden="1" customHeight="1">
      <c r="A311" s="249">
        <v>24457</v>
      </c>
      <c r="B311" s="168" t="s">
        <v>1302</v>
      </c>
      <c r="C311" s="166" t="s">
        <v>1282</v>
      </c>
      <c r="D311" s="166">
        <v>1950</v>
      </c>
      <c r="E311" s="166">
        <v>149</v>
      </c>
      <c r="F311" s="166">
        <v>28</v>
      </c>
      <c r="G311" s="166">
        <v>0</v>
      </c>
      <c r="H311" s="166">
        <v>0</v>
      </c>
      <c r="I311" s="166">
        <v>1</v>
      </c>
      <c r="J311" s="166">
        <v>0</v>
      </c>
      <c r="K311" s="166">
        <v>0</v>
      </c>
      <c r="L311" s="166">
        <v>0</v>
      </c>
      <c r="M311" s="166">
        <v>0</v>
      </c>
      <c r="N311" s="166" t="s">
        <v>41</v>
      </c>
      <c r="O311" s="166" t="s">
        <v>1283</v>
      </c>
      <c r="P311" s="166" t="s">
        <v>10320</v>
      </c>
      <c r="Q311" s="167" t="s">
        <v>101</v>
      </c>
      <c r="R311" s="166"/>
      <c r="S311" s="166" t="s">
        <v>54</v>
      </c>
      <c r="T311" s="166">
        <v>0</v>
      </c>
      <c r="U311" s="166">
        <v>0</v>
      </c>
      <c r="V311" s="166" t="s">
        <v>103</v>
      </c>
      <c r="W311" s="166" t="s">
        <v>46</v>
      </c>
      <c r="X311" s="166">
        <v>0</v>
      </c>
      <c r="Y311" s="166" t="s">
        <v>47</v>
      </c>
      <c r="Z311" s="166">
        <v>0</v>
      </c>
      <c r="AA311" s="166"/>
      <c r="AB311" s="246">
        <v>105</v>
      </c>
      <c r="AC311" s="246">
        <v>0</v>
      </c>
      <c r="AD311" s="237" t="s">
        <v>49</v>
      </c>
      <c r="AE311" s="238" t="str">
        <f>IF(IFERROR(VLOOKUP(A311,#REF!,1,FALSE),"")="","","✓")</f>
        <v/>
      </c>
      <c r="AF311" s="237" t="s">
        <v>48</v>
      </c>
      <c r="AG311" s="239" t="s">
        <v>48</v>
      </c>
      <c r="AH311" s="248" t="str">
        <f>IF(AND(COUNTIF('1093件のリスト'!$L$247:$L$7238,'2-1.手続一覧'!A311)=1,(_xlfn.XLOOKUP('2-1.手続一覧'!A311,'1093件のリスト'!$L$247:$L$7238,'1093件のリスト'!$AM$247:$AM$7238))="2022年度の対象"),"リストにあり","？")</f>
        <v>リストにあり</v>
      </c>
      <c r="AI311" s="248" t="s">
        <v>49</v>
      </c>
      <c r="AJ311" s="248" t="s">
        <v>9352</v>
      </c>
      <c r="AK311" s="248" t="str">
        <f t="shared" ref="AK311:AK337" si="9">IF($AL311="電子化対象外","✓","")</f>
        <v/>
      </c>
      <c r="AL311" s="248" t="str">
        <f>VLOOKUP($A311,'3-4.鉱山・火薬'!$B$16:$BV$186,5,FALSE)</f>
        <v>汎用申請</v>
      </c>
      <c r="AM311" s="251" t="str">
        <f>VLOOKUP($A311,'3-4.鉱山・火薬'!$B$16:$BV$186,60,FALSE)</f>
        <v>Apply01</v>
      </c>
      <c r="AN311" s="248" t="str">
        <f>VLOOKUP($A311,'3-4.鉱山・火薬'!$B$16:$BV$186,61,FALSE)</f>
        <v>ApplyA</v>
      </c>
      <c r="AO311" s="248" t="str">
        <f>VLOOKUP($A311,'3-4.鉱山・火薬'!$B$16:$BV$186,62,FALSE)</f>
        <v>COM-YOSHIKI-2</v>
      </c>
      <c r="AP311" s="248">
        <f>VLOOKUP($A311,'3-4.鉱山・火薬'!$B$16:$BV$186,47,FALSE)</f>
        <v>0</v>
      </c>
      <c r="AQ311" s="239">
        <f>VLOOKUP($A311,'3-4.鉱山・火薬'!$B$16:$BV$186,48,FALSE)</f>
        <v>0</v>
      </c>
      <c r="AR311" s="234" t="s">
        <v>0</v>
      </c>
    </row>
    <row r="312" spans="1:44" s="1" customFormat="1" ht="30" hidden="1" customHeight="1">
      <c r="A312" s="249">
        <v>24458</v>
      </c>
      <c r="B312" s="168" t="s">
        <v>1303</v>
      </c>
      <c r="C312" s="166" t="s">
        <v>1282</v>
      </c>
      <c r="D312" s="166">
        <v>1950</v>
      </c>
      <c r="E312" s="166">
        <v>149</v>
      </c>
      <c r="F312" s="166">
        <v>28</v>
      </c>
      <c r="G312" s="166">
        <v>0</v>
      </c>
      <c r="H312" s="166">
        <v>0</v>
      </c>
      <c r="I312" s="166">
        <v>1</v>
      </c>
      <c r="J312" s="166">
        <v>0</v>
      </c>
      <c r="K312" s="166">
        <v>0</v>
      </c>
      <c r="L312" s="166">
        <v>0</v>
      </c>
      <c r="M312" s="166">
        <v>0</v>
      </c>
      <c r="N312" s="166" t="s">
        <v>41</v>
      </c>
      <c r="O312" s="166" t="s">
        <v>1283</v>
      </c>
      <c r="P312" s="166" t="s">
        <v>10320</v>
      </c>
      <c r="Q312" s="167" t="s">
        <v>101</v>
      </c>
      <c r="R312" s="166"/>
      <c r="S312" s="166" t="s">
        <v>54</v>
      </c>
      <c r="T312" s="166">
        <v>0</v>
      </c>
      <c r="U312" s="166">
        <v>0</v>
      </c>
      <c r="V312" s="166" t="s">
        <v>103</v>
      </c>
      <c r="W312" s="166" t="s">
        <v>46</v>
      </c>
      <c r="X312" s="166">
        <v>0</v>
      </c>
      <c r="Y312" s="166" t="s">
        <v>47</v>
      </c>
      <c r="Z312" s="166">
        <v>0</v>
      </c>
      <c r="AA312" s="166"/>
      <c r="AB312" s="246">
        <v>0</v>
      </c>
      <c r="AC312" s="246">
        <v>0</v>
      </c>
      <c r="AD312" s="237" t="s">
        <v>49</v>
      </c>
      <c r="AE312" s="238" t="str">
        <f>IF(IFERROR(VLOOKUP(A312,#REF!,1,FALSE),"")="","","✓")</f>
        <v/>
      </c>
      <c r="AF312" s="237" t="s">
        <v>48</v>
      </c>
      <c r="AG312" s="239" t="s">
        <v>48</v>
      </c>
      <c r="AH312" s="248" t="str">
        <f>IF(AND(COUNTIF('1093件のリスト'!$L$247:$L$7238,'2-1.手続一覧'!A312)=1,(_xlfn.XLOOKUP('2-1.手続一覧'!A312,'1093件のリスト'!$L$247:$L$7238,'1093件のリスト'!$AM$247:$AM$7238))="2022年度の対象"),"リストにあり","？")</f>
        <v>リストにあり</v>
      </c>
      <c r="AI312" s="248" t="s">
        <v>49</v>
      </c>
      <c r="AJ312" s="248" t="s">
        <v>9352</v>
      </c>
      <c r="AK312" s="248" t="str">
        <f t="shared" si="9"/>
        <v/>
      </c>
      <c r="AL312" s="248" t="str">
        <f>VLOOKUP($A312,'3-4.鉱山・火薬'!$B$16:$BV$186,5,FALSE)</f>
        <v>汎用申請</v>
      </c>
      <c r="AM312" s="251" t="str">
        <f>VLOOKUP($A312,'3-4.鉱山・火薬'!$B$16:$BV$186,60,FALSE)</f>
        <v>Apply01</v>
      </c>
      <c r="AN312" s="248" t="str">
        <f>VLOOKUP($A312,'3-4.鉱山・火薬'!$B$16:$BV$186,61,FALSE)</f>
        <v>ApplyA</v>
      </c>
      <c r="AO312" s="248" t="str">
        <f>VLOOKUP($A312,'3-4.鉱山・火薬'!$B$16:$BV$186,62,FALSE)</f>
        <v>COM-YOSHIKI-2</v>
      </c>
      <c r="AP312" s="248">
        <f>VLOOKUP($A312,'3-4.鉱山・火薬'!$B$16:$BV$186,47,FALSE)</f>
        <v>0</v>
      </c>
      <c r="AQ312" s="239">
        <f>VLOOKUP($A312,'3-4.鉱山・火薬'!$B$16:$BV$186,48,FALSE)</f>
        <v>0</v>
      </c>
      <c r="AR312" s="234" t="s">
        <v>0</v>
      </c>
    </row>
    <row r="313" spans="1:44" s="1" customFormat="1" ht="30" hidden="1" customHeight="1">
      <c r="A313" s="249">
        <v>24459</v>
      </c>
      <c r="B313" s="168" t="s">
        <v>1304</v>
      </c>
      <c r="C313" s="166" t="s">
        <v>1282</v>
      </c>
      <c r="D313" s="166">
        <v>1950</v>
      </c>
      <c r="E313" s="166">
        <v>149</v>
      </c>
      <c r="F313" s="166">
        <v>29</v>
      </c>
      <c r="G313" s="166">
        <v>0</v>
      </c>
      <c r="H313" s="166">
        <v>0</v>
      </c>
      <c r="I313" s="166">
        <v>1</v>
      </c>
      <c r="J313" s="166">
        <v>0</v>
      </c>
      <c r="K313" s="166">
        <v>0</v>
      </c>
      <c r="L313" s="166">
        <v>0</v>
      </c>
      <c r="M313" s="166">
        <v>0</v>
      </c>
      <c r="N313" s="166" t="s">
        <v>41</v>
      </c>
      <c r="O313" s="166" t="s">
        <v>1283</v>
      </c>
      <c r="P313" s="166" t="s">
        <v>10320</v>
      </c>
      <c r="Q313" s="167" t="s">
        <v>101</v>
      </c>
      <c r="R313" s="166"/>
      <c r="S313" s="166" t="s">
        <v>54</v>
      </c>
      <c r="T313" s="166">
        <v>0</v>
      </c>
      <c r="U313" s="166">
        <v>0</v>
      </c>
      <c r="V313" s="166" t="s">
        <v>103</v>
      </c>
      <c r="W313" s="166" t="s">
        <v>46</v>
      </c>
      <c r="X313" s="166">
        <v>0</v>
      </c>
      <c r="Y313" s="166" t="s">
        <v>47</v>
      </c>
      <c r="Z313" s="166">
        <v>0</v>
      </c>
      <c r="AA313" s="166"/>
      <c r="AB313" s="246">
        <v>0</v>
      </c>
      <c r="AC313" s="246">
        <v>0</v>
      </c>
      <c r="AD313" s="237" t="s">
        <v>49</v>
      </c>
      <c r="AE313" s="238" t="str">
        <f>IF(IFERROR(VLOOKUP(A313,#REF!,1,FALSE),"")="","","✓")</f>
        <v/>
      </c>
      <c r="AF313" s="237" t="s">
        <v>48</v>
      </c>
      <c r="AG313" s="239" t="s">
        <v>48</v>
      </c>
      <c r="AH313" s="248" t="str">
        <f>IF(AND(COUNTIF('1093件のリスト'!$L$247:$L$7238,'2-1.手続一覧'!A313)=1,(_xlfn.XLOOKUP('2-1.手続一覧'!A313,'1093件のリスト'!$L$247:$L$7238,'1093件のリスト'!$AM$247:$AM$7238))="2022年度の対象"),"リストにあり","？")</f>
        <v>リストにあり</v>
      </c>
      <c r="AI313" s="248" t="s">
        <v>49</v>
      </c>
      <c r="AJ313" s="248" t="s">
        <v>9352</v>
      </c>
      <c r="AK313" s="248" t="str">
        <f t="shared" si="9"/>
        <v/>
      </c>
      <c r="AL313" s="248" t="str">
        <f>VLOOKUP($A313,'3-4.鉱山・火薬'!$B$16:$BV$186,5,FALSE)</f>
        <v>汎用申請</v>
      </c>
      <c r="AM313" s="251" t="str">
        <f>VLOOKUP($A313,'3-4.鉱山・火薬'!$B$16:$BV$186,60,FALSE)</f>
        <v>Apply01</v>
      </c>
      <c r="AN313" s="248" t="str">
        <f>VLOOKUP($A313,'3-4.鉱山・火薬'!$B$16:$BV$186,61,FALSE)</f>
        <v>ApplyA</v>
      </c>
      <c r="AO313" s="248" t="str">
        <f>VLOOKUP($A313,'3-4.鉱山・火薬'!$B$16:$BV$186,62,FALSE)</f>
        <v>不明</v>
      </c>
      <c r="AP313" s="248">
        <f>VLOOKUP($A313,'3-4.鉱山・火薬'!$B$16:$BV$186,47,FALSE)</f>
        <v>0</v>
      </c>
      <c r="AQ313" s="239" t="str">
        <f>VLOOKUP($A313,'3-4.鉱山・火薬'!$B$16:$BV$186,48,FALSE)</f>
        <v>本手続の様式が無く、様式類型の入力が不可であるため、様式類型は「不明」とする。</v>
      </c>
      <c r="AR313" s="234" t="s">
        <v>0</v>
      </c>
    </row>
    <row r="314" spans="1:44" s="1" customFormat="1" ht="30" hidden="1" customHeight="1">
      <c r="A314" s="249">
        <v>24460</v>
      </c>
      <c r="B314" s="168" t="s">
        <v>1305</v>
      </c>
      <c r="C314" s="166" t="s">
        <v>1282</v>
      </c>
      <c r="D314" s="166">
        <v>1950</v>
      </c>
      <c r="E314" s="166">
        <v>149</v>
      </c>
      <c r="F314" s="166">
        <v>29</v>
      </c>
      <c r="G314" s="166">
        <v>0</v>
      </c>
      <c r="H314" s="166">
        <v>0</v>
      </c>
      <c r="I314" s="166">
        <v>1</v>
      </c>
      <c r="J314" s="166">
        <v>0</v>
      </c>
      <c r="K314" s="166">
        <v>0</v>
      </c>
      <c r="L314" s="166">
        <v>0</v>
      </c>
      <c r="M314" s="166">
        <v>0</v>
      </c>
      <c r="N314" s="166" t="s">
        <v>41</v>
      </c>
      <c r="O314" s="166" t="s">
        <v>1283</v>
      </c>
      <c r="P314" s="166" t="s">
        <v>10320</v>
      </c>
      <c r="Q314" s="167" t="s">
        <v>101</v>
      </c>
      <c r="R314" s="166"/>
      <c r="S314" s="166" t="s">
        <v>54</v>
      </c>
      <c r="T314" s="166">
        <v>0</v>
      </c>
      <c r="U314" s="166">
        <v>0</v>
      </c>
      <c r="V314" s="166" t="s">
        <v>103</v>
      </c>
      <c r="W314" s="166" t="s">
        <v>46</v>
      </c>
      <c r="X314" s="166">
        <v>0</v>
      </c>
      <c r="Y314" s="166" t="s">
        <v>47</v>
      </c>
      <c r="Z314" s="166">
        <v>0</v>
      </c>
      <c r="AA314" s="166"/>
      <c r="AB314" s="246">
        <v>0</v>
      </c>
      <c r="AC314" s="246">
        <v>0</v>
      </c>
      <c r="AD314" s="237" t="s">
        <v>49</v>
      </c>
      <c r="AE314" s="238" t="str">
        <f>IF(IFERROR(VLOOKUP(A314,#REF!,1,FALSE),"")="","","✓")</f>
        <v/>
      </c>
      <c r="AF314" s="237" t="s">
        <v>48</v>
      </c>
      <c r="AG314" s="239" t="s">
        <v>48</v>
      </c>
      <c r="AH314" s="248" t="str">
        <f>IF(AND(COUNTIF('1093件のリスト'!$L$247:$L$7238,'2-1.手続一覧'!A314)=1,(_xlfn.XLOOKUP('2-1.手続一覧'!A314,'1093件のリスト'!$L$247:$L$7238,'1093件のリスト'!$AM$247:$AM$7238))="2022年度の対象"),"リストにあり","？")</f>
        <v>リストにあり</v>
      </c>
      <c r="AI314" s="248" t="s">
        <v>49</v>
      </c>
      <c r="AJ314" s="248" t="s">
        <v>9352</v>
      </c>
      <c r="AK314" s="248" t="str">
        <f t="shared" si="9"/>
        <v/>
      </c>
      <c r="AL314" s="248" t="str">
        <f>VLOOKUP($A314,'3-4.鉱山・火薬'!$B$16:$BV$186,5,FALSE)</f>
        <v>汎用申請</v>
      </c>
      <c r="AM314" s="251" t="str">
        <f>VLOOKUP($A314,'3-4.鉱山・火薬'!$B$16:$BV$186,60,FALSE)</f>
        <v>Apply01</v>
      </c>
      <c r="AN314" s="248" t="str">
        <f>VLOOKUP($A314,'3-4.鉱山・火薬'!$B$16:$BV$186,61,FALSE)</f>
        <v>ApplyA</v>
      </c>
      <c r="AO314" s="248" t="str">
        <f>VLOOKUP($A314,'3-4.鉱山・火薬'!$B$16:$BV$186,62,FALSE)</f>
        <v>不明</v>
      </c>
      <c r="AP314" s="248">
        <f>VLOOKUP($A314,'3-4.鉱山・火薬'!$B$16:$BV$186,47,FALSE)</f>
        <v>0</v>
      </c>
      <c r="AQ314" s="239" t="str">
        <f>VLOOKUP($A314,'3-4.鉱山・火薬'!$B$16:$BV$186,48,FALSE)</f>
        <v>本手続の様式が無く、様式類型の入力が不可であるため、様式類型は「不明」とする。</v>
      </c>
      <c r="AR314" s="234" t="s">
        <v>0</v>
      </c>
    </row>
    <row r="315" spans="1:44" s="1" customFormat="1" ht="30" hidden="1" customHeight="1">
      <c r="A315" s="249">
        <v>24461</v>
      </c>
      <c r="B315" s="168" t="s">
        <v>1306</v>
      </c>
      <c r="C315" s="166" t="s">
        <v>1282</v>
      </c>
      <c r="D315" s="166">
        <v>1950</v>
      </c>
      <c r="E315" s="166">
        <v>149</v>
      </c>
      <c r="F315" s="166">
        <v>35</v>
      </c>
      <c r="G315" s="166">
        <v>0</v>
      </c>
      <c r="H315" s="166">
        <v>0</v>
      </c>
      <c r="I315" s="166">
        <v>1</v>
      </c>
      <c r="J315" s="166">
        <v>0</v>
      </c>
      <c r="K315" s="166">
        <v>0</v>
      </c>
      <c r="L315" s="166">
        <v>0</v>
      </c>
      <c r="M315" s="166" t="s">
        <v>1307</v>
      </c>
      <c r="N315" s="166" t="s">
        <v>41</v>
      </c>
      <c r="O315" s="166" t="s">
        <v>1283</v>
      </c>
      <c r="P315" s="166" t="s">
        <v>10320</v>
      </c>
      <c r="Q315" s="167" t="s">
        <v>101</v>
      </c>
      <c r="R315" s="166"/>
      <c r="S315" s="166" t="s">
        <v>54</v>
      </c>
      <c r="T315" s="166">
        <v>0</v>
      </c>
      <c r="U315" s="166">
        <v>0</v>
      </c>
      <c r="V315" s="166" t="s">
        <v>103</v>
      </c>
      <c r="W315" s="166" t="s">
        <v>46</v>
      </c>
      <c r="X315" s="166">
        <v>0</v>
      </c>
      <c r="Y315" s="166" t="s">
        <v>47</v>
      </c>
      <c r="Z315" s="166">
        <v>0</v>
      </c>
      <c r="AA315" s="166"/>
      <c r="AB315" s="246">
        <v>0</v>
      </c>
      <c r="AC315" s="246">
        <v>0</v>
      </c>
      <c r="AD315" s="237" t="s">
        <v>49</v>
      </c>
      <c r="AE315" s="238" t="str">
        <f>IF(IFERROR(VLOOKUP(A315,#REF!,1,FALSE),"")="","","✓")</f>
        <v/>
      </c>
      <c r="AF315" s="237" t="s">
        <v>48</v>
      </c>
      <c r="AG315" s="239" t="s">
        <v>48</v>
      </c>
      <c r="AH315" s="248" t="str">
        <f>IF(AND(COUNTIF('1093件のリスト'!$L$247:$L$7238,'2-1.手続一覧'!A315)=1,(_xlfn.XLOOKUP('2-1.手続一覧'!A315,'1093件のリスト'!$L$247:$L$7238,'1093件のリスト'!$AM$247:$AM$7238))="2022年度の対象"),"リストにあり","？")</f>
        <v>リストにあり</v>
      </c>
      <c r="AI315" s="248" t="s">
        <v>49</v>
      </c>
      <c r="AJ315" s="248" t="s">
        <v>9352</v>
      </c>
      <c r="AK315" s="248" t="str">
        <f t="shared" si="9"/>
        <v/>
      </c>
      <c r="AL315" s="248" t="str">
        <f>VLOOKUP($A315,'3-4.鉱山・火薬'!$B$16:$BV$186,5,FALSE)</f>
        <v>汎用申請</v>
      </c>
      <c r="AM315" s="251" t="str">
        <f>VLOOKUP($A315,'3-4.鉱山・火薬'!$B$16:$BV$186,60,FALSE)</f>
        <v>Apply01</v>
      </c>
      <c r="AN315" s="248" t="str">
        <f>VLOOKUP($A315,'3-4.鉱山・火薬'!$B$16:$BV$186,61,FALSE)</f>
        <v>ApplyA</v>
      </c>
      <c r="AO315" s="248" t="str">
        <f>VLOOKUP($A315,'3-4.鉱山・火薬'!$B$16:$BV$186,62,FALSE)</f>
        <v>COM-YOSHIKI-2</v>
      </c>
      <c r="AP315" s="248">
        <f>VLOOKUP($A315,'3-4.鉱山・火薬'!$B$16:$BV$186,47,FALSE)</f>
        <v>0</v>
      </c>
      <c r="AQ315" s="239">
        <f>VLOOKUP($A315,'3-4.鉱山・火薬'!$B$16:$BV$186,48,FALSE)</f>
        <v>0</v>
      </c>
      <c r="AR315" s="234" t="s">
        <v>0</v>
      </c>
    </row>
    <row r="316" spans="1:44" s="1" customFormat="1" ht="30" hidden="1" customHeight="1">
      <c r="A316" s="249">
        <v>24462</v>
      </c>
      <c r="B316" s="168" t="s">
        <v>1308</v>
      </c>
      <c r="C316" s="166" t="s">
        <v>1282</v>
      </c>
      <c r="D316" s="166">
        <v>1950</v>
      </c>
      <c r="E316" s="166">
        <v>149</v>
      </c>
      <c r="F316" s="166">
        <v>35</v>
      </c>
      <c r="G316" s="166">
        <v>0</v>
      </c>
      <c r="H316" s="166">
        <v>0</v>
      </c>
      <c r="I316" s="166">
        <v>1</v>
      </c>
      <c r="J316" s="166">
        <v>0</v>
      </c>
      <c r="K316" s="166">
        <v>1</v>
      </c>
      <c r="L316" s="166">
        <v>0</v>
      </c>
      <c r="M316" s="166" t="s">
        <v>1309</v>
      </c>
      <c r="N316" s="166" t="s">
        <v>41</v>
      </c>
      <c r="O316" s="166" t="s">
        <v>1283</v>
      </c>
      <c r="P316" s="166" t="s">
        <v>10320</v>
      </c>
      <c r="Q316" s="167" t="s">
        <v>101</v>
      </c>
      <c r="R316" s="166"/>
      <c r="S316" s="166" t="s">
        <v>54</v>
      </c>
      <c r="T316" s="166">
        <v>0</v>
      </c>
      <c r="U316" s="166">
        <v>0</v>
      </c>
      <c r="V316" s="166" t="s">
        <v>103</v>
      </c>
      <c r="W316" s="166" t="s">
        <v>46</v>
      </c>
      <c r="X316" s="166">
        <v>0</v>
      </c>
      <c r="Y316" s="166" t="s">
        <v>47</v>
      </c>
      <c r="Z316" s="166">
        <v>0</v>
      </c>
      <c r="AA316" s="166"/>
      <c r="AB316" s="246">
        <v>0</v>
      </c>
      <c r="AC316" s="246">
        <v>0</v>
      </c>
      <c r="AD316" s="237" t="s">
        <v>49</v>
      </c>
      <c r="AE316" s="238" t="str">
        <f>IF(IFERROR(VLOOKUP(A316,#REF!,1,FALSE),"")="","","✓")</f>
        <v/>
      </c>
      <c r="AF316" s="237" t="s">
        <v>48</v>
      </c>
      <c r="AG316" s="239" t="s">
        <v>48</v>
      </c>
      <c r="AH316" s="248" t="str">
        <f>IF(AND(COUNTIF('1093件のリスト'!$L$247:$L$7238,'2-1.手続一覧'!A316)=1,(_xlfn.XLOOKUP('2-1.手続一覧'!A316,'1093件のリスト'!$L$247:$L$7238,'1093件のリスト'!$AM$247:$AM$7238))="2022年度の対象"),"リストにあり","？")</f>
        <v>リストにあり</v>
      </c>
      <c r="AI316" s="248" t="s">
        <v>49</v>
      </c>
      <c r="AJ316" s="248" t="s">
        <v>9352</v>
      </c>
      <c r="AK316" s="248" t="str">
        <f t="shared" si="9"/>
        <v/>
      </c>
      <c r="AL316" s="248" t="str">
        <f>VLOOKUP($A316,'3-4.鉱山・火薬'!$B$16:$BV$186,5,FALSE)</f>
        <v>汎用申請</v>
      </c>
      <c r="AM316" s="251" t="str">
        <f>VLOOKUP($A316,'3-4.鉱山・火薬'!$B$16:$BV$186,60,FALSE)</f>
        <v>Apply01</v>
      </c>
      <c r="AN316" s="248" t="str">
        <f>VLOOKUP($A316,'3-4.鉱山・火薬'!$B$16:$BV$186,61,FALSE)</f>
        <v>ApplyA</v>
      </c>
      <c r="AO316" s="248" t="str">
        <f>VLOOKUP($A316,'3-4.鉱山・火薬'!$B$16:$BV$186,62,FALSE)</f>
        <v>COM-YOSHIKI-2</v>
      </c>
      <c r="AP316" s="248">
        <f>VLOOKUP($A316,'3-4.鉱山・火薬'!$B$16:$BV$186,47,FALSE)</f>
        <v>0</v>
      </c>
      <c r="AQ316" s="239">
        <f>VLOOKUP($A316,'3-4.鉱山・火薬'!$B$16:$BV$186,48,FALSE)</f>
        <v>0</v>
      </c>
      <c r="AR316" s="234" t="s">
        <v>0</v>
      </c>
    </row>
    <row r="317" spans="1:44" s="1" customFormat="1" ht="30" hidden="1" customHeight="1">
      <c r="A317" s="249">
        <v>24463</v>
      </c>
      <c r="B317" s="168" t="s">
        <v>1310</v>
      </c>
      <c r="C317" s="166" t="s">
        <v>1282</v>
      </c>
      <c r="D317" s="166">
        <v>1950</v>
      </c>
      <c r="E317" s="166">
        <v>149</v>
      </c>
      <c r="F317" s="166">
        <v>35</v>
      </c>
      <c r="G317" s="166">
        <v>0</v>
      </c>
      <c r="H317" s="166">
        <v>0</v>
      </c>
      <c r="I317" s="166">
        <v>1</v>
      </c>
      <c r="J317" s="166">
        <v>0</v>
      </c>
      <c r="K317" s="166">
        <v>1</v>
      </c>
      <c r="L317" s="166">
        <v>0</v>
      </c>
      <c r="M317" s="166" t="s">
        <v>1309</v>
      </c>
      <c r="N317" s="166" t="s">
        <v>41</v>
      </c>
      <c r="O317" s="166" t="s">
        <v>1283</v>
      </c>
      <c r="P317" s="166" t="s">
        <v>10320</v>
      </c>
      <c r="Q317" s="167" t="s">
        <v>101</v>
      </c>
      <c r="R317" s="166"/>
      <c r="S317" s="166" t="s">
        <v>54</v>
      </c>
      <c r="T317" s="166">
        <v>0</v>
      </c>
      <c r="U317" s="166">
        <v>0</v>
      </c>
      <c r="V317" s="166" t="s">
        <v>103</v>
      </c>
      <c r="W317" s="166" t="s">
        <v>46</v>
      </c>
      <c r="X317" s="166">
        <v>0</v>
      </c>
      <c r="Y317" s="166" t="s">
        <v>47</v>
      </c>
      <c r="Z317" s="166">
        <v>0</v>
      </c>
      <c r="AA317" s="166"/>
      <c r="AB317" s="246">
        <v>0</v>
      </c>
      <c r="AC317" s="246">
        <v>0</v>
      </c>
      <c r="AD317" s="237" t="s">
        <v>49</v>
      </c>
      <c r="AE317" s="238" t="str">
        <f>IF(IFERROR(VLOOKUP(A317,#REF!,1,FALSE),"")="","","✓")</f>
        <v/>
      </c>
      <c r="AF317" s="237" t="s">
        <v>48</v>
      </c>
      <c r="AG317" s="239" t="s">
        <v>48</v>
      </c>
      <c r="AH317" s="248" t="str">
        <f>IF(AND(COUNTIF('1093件のリスト'!$L$247:$L$7238,'2-1.手続一覧'!A317)=1,(_xlfn.XLOOKUP('2-1.手続一覧'!A317,'1093件のリスト'!$L$247:$L$7238,'1093件のリスト'!$AM$247:$AM$7238))="2022年度の対象"),"リストにあり","？")</f>
        <v>リストにあり</v>
      </c>
      <c r="AI317" s="248" t="s">
        <v>49</v>
      </c>
      <c r="AJ317" s="248" t="s">
        <v>9352</v>
      </c>
      <c r="AK317" s="248" t="str">
        <f t="shared" si="9"/>
        <v/>
      </c>
      <c r="AL317" s="248" t="str">
        <f>VLOOKUP($A317,'3-4.鉱山・火薬'!$B$16:$BV$186,5,FALSE)</f>
        <v>汎用申請</v>
      </c>
      <c r="AM317" s="251" t="str">
        <f>VLOOKUP($A317,'3-4.鉱山・火薬'!$B$16:$BV$186,60,FALSE)</f>
        <v>Notify01</v>
      </c>
      <c r="AN317" s="248" t="str">
        <f>VLOOKUP($A317,'3-4.鉱山・火薬'!$B$16:$BV$186,61,FALSE)</f>
        <v>NotifyA</v>
      </c>
      <c r="AO317" s="248" t="str">
        <f>VLOOKUP($A317,'3-4.鉱山・火薬'!$B$16:$BV$186,62,FALSE)</f>
        <v>COM-YOSHIKI-2</v>
      </c>
      <c r="AP317" s="248">
        <f>VLOOKUP($A317,'3-4.鉱山・火薬'!$B$16:$BV$186,47,FALSE)</f>
        <v>0</v>
      </c>
      <c r="AQ317" s="239">
        <f>VLOOKUP($A317,'3-4.鉱山・火薬'!$B$16:$BV$186,48,FALSE)</f>
        <v>0</v>
      </c>
      <c r="AR317" s="234" t="s">
        <v>0</v>
      </c>
    </row>
    <row r="318" spans="1:44" s="1" customFormat="1" ht="30" hidden="1" customHeight="1">
      <c r="A318" s="249">
        <v>24464</v>
      </c>
      <c r="B318" s="168" t="s">
        <v>1311</v>
      </c>
      <c r="C318" s="166" t="s">
        <v>1282</v>
      </c>
      <c r="D318" s="166">
        <v>1950</v>
      </c>
      <c r="E318" s="166">
        <v>149</v>
      </c>
      <c r="F318" s="166">
        <v>35</v>
      </c>
      <c r="G318" s="166">
        <v>0</v>
      </c>
      <c r="H318" s="166">
        <v>0</v>
      </c>
      <c r="I318" s="166">
        <v>1</v>
      </c>
      <c r="J318" s="166">
        <v>0</v>
      </c>
      <c r="K318" s="166">
        <v>2</v>
      </c>
      <c r="L318" s="166">
        <v>0</v>
      </c>
      <c r="M318" s="166" t="s">
        <v>1312</v>
      </c>
      <c r="N318" s="166" t="s">
        <v>41</v>
      </c>
      <c r="O318" s="166" t="s">
        <v>1283</v>
      </c>
      <c r="P318" s="166" t="s">
        <v>10320</v>
      </c>
      <c r="Q318" s="167" t="s">
        <v>10321</v>
      </c>
      <c r="R318" s="166"/>
      <c r="S318" s="166" t="s">
        <v>54</v>
      </c>
      <c r="T318" s="166">
        <v>0</v>
      </c>
      <c r="U318" s="166">
        <v>0</v>
      </c>
      <c r="V318" s="166">
        <v>0</v>
      </c>
      <c r="W318" s="166" t="s">
        <v>46</v>
      </c>
      <c r="X318" s="166">
        <v>0</v>
      </c>
      <c r="Y318" s="166" t="s">
        <v>47</v>
      </c>
      <c r="Z318" s="166">
        <v>0</v>
      </c>
      <c r="AA318" s="166"/>
      <c r="AB318" s="246">
        <v>0</v>
      </c>
      <c r="AC318" s="246">
        <v>0</v>
      </c>
      <c r="AD318" s="237" t="s">
        <v>49</v>
      </c>
      <c r="AE318" s="238" t="str">
        <f>IF(IFERROR(VLOOKUP(A318,#REF!,1,FALSE),"")="","","✓")</f>
        <v/>
      </c>
      <c r="AF318" s="237" t="s">
        <v>48</v>
      </c>
      <c r="AG318" s="239" t="s">
        <v>48</v>
      </c>
      <c r="AH318" s="248" t="str">
        <f>IF(AND(COUNTIF('1093件のリスト'!$L$247:$L$7238,'2-1.手続一覧'!A318)=1,(_xlfn.XLOOKUP('2-1.手続一覧'!A318,'1093件のリスト'!$L$247:$L$7238,'1093件のリスト'!$AM$247:$AM$7238))="2022年度の対象"),"リストにあり","？")</f>
        <v>リストにあり</v>
      </c>
      <c r="AI318" s="248" t="s">
        <v>49</v>
      </c>
      <c r="AJ318" s="248" t="s">
        <v>9352</v>
      </c>
      <c r="AK318" s="248" t="str">
        <f t="shared" si="9"/>
        <v/>
      </c>
      <c r="AL318" s="248" t="str">
        <f>VLOOKUP($A318,'3-4.鉱山・火薬'!$B$16:$BV$186,5,FALSE)</f>
        <v>汎用申請</v>
      </c>
      <c r="AM318" s="251" t="str">
        <f>VLOOKUP($A318,'3-4.鉱山・火薬'!$B$16:$BV$186,60,FALSE)</f>
        <v>Apply01</v>
      </c>
      <c r="AN318" s="248" t="str">
        <f>VLOOKUP($A318,'3-4.鉱山・火薬'!$B$16:$BV$186,61,FALSE)</f>
        <v>ApplyA</v>
      </c>
      <c r="AO318" s="248" t="str">
        <f>VLOOKUP($A318,'3-4.鉱山・火薬'!$B$16:$BV$186,62,FALSE)</f>
        <v>COM-YOSHIKI-2</v>
      </c>
      <c r="AP318" s="248">
        <f>VLOOKUP($A318,'3-4.鉱山・火薬'!$B$16:$BV$186,47,FALSE)</f>
        <v>0</v>
      </c>
      <c r="AQ318" s="239">
        <f>VLOOKUP($A318,'3-4.鉱山・火薬'!$B$16:$BV$186,48,FALSE)</f>
        <v>0</v>
      </c>
      <c r="AR318" s="234" t="s">
        <v>0</v>
      </c>
    </row>
    <row r="319" spans="1:44" s="1" customFormat="1" ht="30" hidden="1" customHeight="1">
      <c r="A319" s="249">
        <v>24465</v>
      </c>
      <c r="B319" s="168" t="s">
        <v>1313</v>
      </c>
      <c r="C319" s="166" t="s">
        <v>1282</v>
      </c>
      <c r="D319" s="166">
        <v>1950</v>
      </c>
      <c r="E319" s="166">
        <v>149</v>
      </c>
      <c r="F319" s="166">
        <v>35</v>
      </c>
      <c r="G319" s="166">
        <v>0</v>
      </c>
      <c r="H319" s="166">
        <v>0</v>
      </c>
      <c r="I319" s="166">
        <v>1</v>
      </c>
      <c r="J319" s="166">
        <v>0</v>
      </c>
      <c r="K319" s="166">
        <v>2</v>
      </c>
      <c r="L319" s="166">
        <v>0</v>
      </c>
      <c r="M319" s="166" t="s">
        <v>1314</v>
      </c>
      <c r="N319" s="166" t="s">
        <v>41</v>
      </c>
      <c r="O319" s="166" t="s">
        <v>1283</v>
      </c>
      <c r="P319" s="166" t="s">
        <v>10320</v>
      </c>
      <c r="Q319" s="167" t="s">
        <v>10321</v>
      </c>
      <c r="R319" s="166"/>
      <c r="S319" s="166" t="s">
        <v>54</v>
      </c>
      <c r="T319" s="166">
        <v>0</v>
      </c>
      <c r="U319" s="166">
        <v>0</v>
      </c>
      <c r="V319" s="166">
        <v>0</v>
      </c>
      <c r="W319" s="166" t="s">
        <v>46</v>
      </c>
      <c r="X319" s="166">
        <v>0</v>
      </c>
      <c r="Y319" s="166" t="s">
        <v>47</v>
      </c>
      <c r="Z319" s="166">
        <v>0</v>
      </c>
      <c r="AA319" s="166"/>
      <c r="AB319" s="246">
        <v>0</v>
      </c>
      <c r="AC319" s="246">
        <v>0</v>
      </c>
      <c r="AD319" s="237" t="s">
        <v>49</v>
      </c>
      <c r="AE319" s="238" t="str">
        <f>IF(IFERROR(VLOOKUP(A319,#REF!,1,FALSE),"")="","","✓")</f>
        <v/>
      </c>
      <c r="AF319" s="237" t="s">
        <v>48</v>
      </c>
      <c r="AG319" s="239" t="s">
        <v>48</v>
      </c>
      <c r="AH319" s="248" t="str">
        <f>IF(AND(COUNTIF('1093件のリスト'!$L$247:$L$7238,'2-1.手続一覧'!A319)=1,(_xlfn.XLOOKUP('2-1.手続一覧'!A319,'1093件のリスト'!$L$247:$L$7238,'1093件のリスト'!$AM$247:$AM$7238))="2022年度の対象"),"リストにあり","？")</f>
        <v>リストにあり</v>
      </c>
      <c r="AI319" s="248" t="s">
        <v>49</v>
      </c>
      <c r="AJ319" s="248" t="s">
        <v>9352</v>
      </c>
      <c r="AK319" s="248" t="str">
        <f t="shared" si="9"/>
        <v/>
      </c>
      <c r="AL319" s="248" t="str">
        <f>VLOOKUP($A319,'3-4.鉱山・火薬'!$B$16:$BV$186,5,FALSE)</f>
        <v>汎用申請</v>
      </c>
      <c r="AM319" s="251" t="str">
        <f>VLOOKUP($A319,'3-4.鉱山・火薬'!$B$16:$BV$186,60,FALSE)</f>
        <v>Apply01</v>
      </c>
      <c r="AN319" s="248" t="str">
        <f>VLOOKUP($A319,'3-4.鉱山・火薬'!$B$16:$BV$186,61,FALSE)</f>
        <v>ApplyA</v>
      </c>
      <c r="AO319" s="248" t="str">
        <f>VLOOKUP($A319,'3-4.鉱山・火薬'!$B$16:$BV$186,62,FALSE)</f>
        <v>COM-YOSHIKI-2</v>
      </c>
      <c r="AP319" s="248">
        <f>VLOOKUP($A319,'3-4.鉱山・火薬'!$B$16:$BV$186,47,FALSE)</f>
        <v>0</v>
      </c>
      <c r="AQ319" s="239">
        <f>VLOOKUP($A319,'3-4.鉱山・火薬'!$B$16:$BV$186,48,FALSE)</f>
        <v>0</v>
      </c>
      <c r="AR319" s="234" t="s">
        <v>0</v>
      </c>
    </row>
    <row r="320" spans="1:44" s="1" customFormat="1" ht="30" hidden="1" customHeight="1">
      <c r="A320" s="249">
        <v>24466</v>
      </c>
      <c r="B320" s="168" t="s">
        <v>1315</v>
      </c>
      <c r="C320" s="166" t="s">
        <v>1282</v>
      </c>
      <c r="D320" s="166">
        <v>1950</v>
      </c>
      <c r="E320" s="166">
        <v>149</v>
      </c>
      <c r="F320" s="166">
        <v>35</v>
      </c>
      <c r="G320" s="166">
        <v>0</v>
      </c>
      <c r="H320" s="166">
        <v>0</v>
      </c>
      <c r="I320" s="166">
        <v>1</v>
      </c>
      <c r="J320" s="166">
        <v>0</v>
      </c>
      <c r="K320" s="166">
        <v>2</v>
      </c>
      <c r="L320" s="166">
        <v>0</v>
      </c>
      <c r="M320" s="166">
        <v>0</v>
      </c>
      <c r="N320" s="166" t="s">
        <v>41</v>
      </c>
      <c r="O320" s="166" t="s">
        <v>1283</v>
      </c>
      <c r="P320" s="166" t="s">
        <v>10320</v>
      </c>
      <c r="Q320" s="167" t="s">
        <v>101</v>
      </c>
      <c r="R320" s="166"/>
      <c r="S320" s="166" t="s">
        <v>54</v>
      </c>
      <c r="T320" s="166">
        <v>0</v>
      </c>
      <c r="U320" s="166">
        <v>0</v>
      </c>
      <c r="V320" s="166" t="s">
        <v>103</v>
      </c>
      <c r="W320" s="166" t="s">
        <v>46</v>
      </c>
      <c r="X320" s="166">
        <v>0</v>
      </c>
      <c r="Y320" s="166" t="s">
        <v>47</v>
      </c>
      <c r="Z320" s="166">
        <v>0</v>
      </c>
      <c r="AA320" s="166"/>
      <c r="AB320" s="246">
        <v>0</v>
      </c>
      <c r="AC320" s="246">
        <v>0</v>
      </c>
      <c r="AD320" s="237" t="s">
        <v>49</v>
      </c>
      <c r="AE320" s="238" t="str">
        <f>IF(IFERROR(VLOOKUP(A320,#REF!,1,FALSE),"")="","","✓")</f>
        <v/>
      </c>
      <c r="AF320" s="237" t="s">
        <v>48</v>
      </c>
      <c r="AG320" s="239" t="s">
        <v>48</v>
      </c>
      <c r="AH320" s="248" t="str">
        <f>IF(AND(COUNTIF('1093件のリスト'!$L$247:$L$7238,'2-1.手続一覧'!A320)=1,(_xlfn.XLOOKUP('2-1.手続一覧'!A320,'1093件のリスト'!$L$247:$L$7238,'1093件のリスト'!$AM$247:$AM$7238))="2022年度の対象"),"リストにあり","？")</f>
        <v>リストにあり</v>
      </c>
      <c r="AI320" s="248" t="s">
        <v>49</v>
      </c>
      <c r="AJ320" s="248" t="s">
        <v>9352</v>
      </c>
      <c r="AK320" s="248" t="str">
        <f t="shared" si="9"/>
        <v/>
      </c>
      <c r="AL320" s="248" t="str">
        <f>VLOOKUP($A320,'3-4.鉱山・火薬'!$B$16:$BV$186,5,FALSE)</f>
        <v>汎用申請</v>
      </c>
      <c r="AM320" s="251" t="str">
        <f>VLOOKUP($A320,'3-4.鉱山・火薬'!$B$16:$BV$186,60,FALSE)</f>
        <v>Notify01</v>
      </c>
      <c r="AN320" s="248" t="str">
        <f>VLOOKUP($A320,'3-4.鉱山・火薬'!$B$16:$BV$186,61,FALSE)</f>
        <v>NotifyA</v>
      </c>
      <c r="AO320" s="248" t="str">
        <f>VLOOKUP($A320,'3-4.鉱山・火薬'!$B$16:$BV$186,62,FALSE)</f>
        <v>COM-YOSHIKI-2</v>
      </c>
      <c r="AP320" s="248">
        <f>VLOOKUP($A320,'3-4.鉱山・火薬'!$B$16:$BV$186,47,FALSE)</f>
        <v>0</v>
      </c>
      <c r="AQ320" s="239">
        <f>VLOOKUP($A320,'3-4.鉱山・火薬'!$B$16:$BV$186,48,FALSE)</f>
        <v>0</v>
      </c>
      <c r="AR320" s="234" t="s">
        <v>0</v>
      </c>
    </row>
    <row r="321" spans="1:44" s="1" customFormat="1" ht="30" hidden="1" customHeight="1">
      <c r="A321" s="249">
        <v>24467</v>
      </c>
      <c r="B321" s="168" t="s">
        <v>1316</v>
      </c>
      <c r="C321" s="166" t="s">
        <v>1282</v>
      </c>
      <c r="D321" s="166">
        <v>1950</v>
      </c>
      <c r="E321" s="166">
        <v>149</v>
      </c>
      <c r="F321" s="166">
        <v>35</v>
      </c>
      <c r="G321" s="166">
        <v>2</v>
      </c>
      <c r="H321" s="166">
        <v>0</v>
      </c>
      <c r="I321" s="166">
        <v>3</v>
      </c>
      <c r="J321" s="166">
        <v>0</v>
      </c>
      <c r="K321" s="166">
        <v>0</v>
      </c>
      <c r="L321" s="166">
        <v>0</v>
      </c>
      <c r="M321" s="166">
        <v>0</v>
      </c>
      <c r="N321" s="166" t="s">
        <v>41</v>
      </c>
      <c r="O321" s="166" t="s">
        <v>1283</v>
      </c>
      <c r="P321" s="166" t="s">
        <v>10320</v>
      </c>
      <c r="Q321" s="167" t="s">
        <v>101</v>
      </c>
      <c r="R321" s="166"/>
      <c r="S321" s="166" t="s">
        <v>54</v>
      </c>
      <c r="T321" s="166">
        <v>0</v>
      </c>
      <c r="U321" s="166">
        <v>0</v>
      </c>
      <c r="V321" s="166" t="s">
        <v>103</v>
      </c>
      <c r="W321" s="166" t="s">
        <v>46</v>
      </c>
      <c r="X321" s="166">
        <v>0</v>
      </c>
      <c r="Y321" s="166" t="s">
        <v>47</v>
      </c>
      <c r="Z321" s="166">
        <v>0</v>
      </c>
      <c r="AA321" s="166"/>
      <c r="AB321" s="246">
        <v>0</v>
      </c>
      <c r="AC321" s="246">
        <v>0</v>
      </c>
      <c r="AD321" s="237" t="s">
        <v>49</v>
      </c>
      <c r="AE321" s="238" t="str">
        <f>IF(IFERROR(VLOOKUP(A321,#REF!,1,FALSE),"")="","","✓")</f>
        <v/>
      </c>
      <c r="AF321" s="237" t="s">
        <v>48</v>
      </c>
      <c r="AG321" s="239" t="s">
        <v>48</v>
      </c>
      <c r="AH321" s="248" t="str">
        <f>IF(AND(COUNTIF('1093件のリスト'!$L$247:$L$7238,'2-1.手続一覧'!A321)=1,(_xlfn.XLOOKUP('2-1.手続一覧'!A321,'1093件のリスト'!$L$247:$L$7238,'1093件のリスト'!$AM$247:$AM$7238))="2022年度の対象"),"リストにあり","？")</f>
        <v>リストにあり</v>
      </c>
      <c r="AI321" s="248" t="s">
        <v>49</v>
      </c>
      <c r="AJ321" s="248" t="s">
        <v>9352</v>
      </c>
      <c r="AK321" s="248" t="str">
        <f t="shared" si="9"/>
        <v/>
      </c>
      <c r="AL321" s="248" t="str">
        <f>VLOOKUP($A321,'3-4.鉱山・火薬'!$B$16:$BV$186,5,FALSE)</f>
        <v>汎用申請</v>
      </c>
      <c r="AM321" s="251" t="str">
        <f>VLOOKUP($A321,'3-4.鉱山・火薬'!$B$16:$BV$186,60,FALSE)</f>
        <v>Notify01</v>
      </c>
      <c r="AN321" s="248" t="str">
        <f>VLOOKUP($A321,'3-4.鉱山・火薬'!$B$16:$BV$186,61,FALSE)</f>
        <v>NotifyA</v>
      </c>
      <c r="AO321" s="248" t="str">
        <f>VLOOKUP($A321,'3-4.鉱山・火薬'!$B$16:$BV$186,62,FALSE)</f>
        <v>不明</v>
      </c>
      <c r="AP321" s="248">
        <f>VLOOKUP($A321,'3-4.鉱山・火薬'!$B$16:$BV$186,47,FALSE)</f>
        <v>0</v>
      </c>
      <c r="AQ321" s="239" t="str">
        <f>VLOOKUP($A321,'3-4.鉱山・火薬'!$B$16:$BV$186,48,FALSE)</f>
        <v>本手続の様式が無く、様式類型の入力が不可であるため、様式類型は「不明」とする。</v>
      </c>
      <c r="AR321" s="234" t="s">
        <v>0</v>
      </c>
    </row>
    <row r="322" spans="1:44" s="1" customFormat="1" ht="30" hidden="1" customHeight="1">
      <c r="A322" s="249">
        <v>24468</v>
      </c>
      <c r="B322" s="168" t="s">
        <v>1317</v>
      </c>
      <c r="C322" s="166" t="s">
        <v>1282</v>
      </c>
      <c r="D322" s="166">
        <v>1950</v>
      </c>
      <c r="E322" s="166">
        <v>149</v>
      </c>
      <c r="F322" s="166">
        <v>45</v>
      </c>
      <c r="G322" s="166">
        <v>3</v>
      </c>
      <c r="H322" s="166">
        <v>8</v>
      </c>
      <c r="I322" s="166">
        <v>2</v>
      </c>
      <c r="J322" s="166">
        <v>0</v>
      </c>
      <c r="K322" s="166">
        <v>0</v>
      </c>
      <c r="L322" s="166">
        <v>0</v>
      </c>
      <c r="M322" s="166">
        <v>0</v>
      </c>
      <c r="N322" s="166" t="s">
        <v>41</v>
      </c>
      <c r="O322" s="166" t="s">
        <v>1283</v>
      </c>
      <c r="P322" s="166" t="s">
        <v>10320</v>
      </c>
      <c r="Q322" s="167" t="s">
        <v>10321</v>
      </c>
      <c r="R322" s="166"/>
      <c r="S322" s="166" t="s">
        <v>54</v>
      </c>
      <c r="T322" s="166">
        <v>0</v>
      </c>
      <c r="U322" s="166">
        <v>0</v>
      </c>
      <c r="V322" s="166">
        <v>0</v>
      </c>
      <c r="W322" s="166" t="s">
        <v>46</v>
      </c>
      <c r="X322" s="166">
        <v>0</v>
      </c>
      <c r="Y322" s="166" t="s">
        <v>47</v>
      </c>
      <c r="Z322" s="166">
        <v>0</v>
      </c>
      <c r="AA322" s="166"/>
      <c r="AB322" s="246">
        <v>0</v>
      </c>
      <c r="AC322" s="246">
        <v>0</v>
      </c>
      <c r="AD322" s="237" t="s">
        <v>49</v>
      </c>
      <c r="AE322" s="238" t="str">
        <f>IF(IFERROR(VLOOKUP(A322,#REF!,1,FALSE),"")="","","✓")</f>
        <v/>
      </c>
      <c r="AF322" s="237" t="s">
        <v>48</v>
      </c>
      <c r="AG322" s="239" t="s">
        <v>48</v>
      </c>
      <c r="AH322" s="248" t="str">
        <f>IF(AND(COUNTIF('1093件のリスト'!$L$247:$L$7238,'2-1.手続一覧'!A322)=1,(_xlfn.XLOOKUP('2-1.手続一覧'!A322,'1093件のリスト'!$L$247:$L$7238,'1093件のリスト'!$AM$247:$AM$7238))="2022年度の対象"),"リストにあり","？")</f>
        <v>リストにあり</v>
      </c>
      <c r="AI322" s="248" t="s">
        <v>49</v>
      </c>
      <c r="AJ322" s="248" t="s">
        <v>9352</v>
      </c>
      <c r="AK322" s="248" t="str">
        <f t="shared" si="9"/>
        <v/>
      </c>
      <c r="AL322" s="248" t="str">
        <f>VLOOKUP($A322,'3-4.鉱山・火薬'!$B$16:$BV$186,5,FALSE)</f>
        <v>簡易申請</v>
      </c>
      <c r="AM322" s="251" t="str">
        <f>VLOOKUP($A322,'3-4.鉱山・火薬'!$B$16:$BV$186,60,FALSE)</f>
        <v>-</v>
      </c>
      <c r="AN322" s="248" t="str">
        <f>VLOOKUP($A322,'3-4.鉱山・火薬'!$B$16:$BV$186,61,FALSE)</f>
        <v>-</v>
      </c>
      <c r="AO322" s="248" t="str">
        <f>VLOOKUP($A322,'3-4.鉱山・火薬'!$B$16:$BV$186,62,FALSE)</f>
        <v>-</v>
      </c>
      <c r="AP322" s="248">
        <f>VLOOKUP($A322,'3-4.鉱山・火薬'!$B$16:$BV$186,47,FALSE)</f>
        <v>0</v>
      </c>
      <c r="AQ322" s="239">
        <f>VLOOKUP($A322,'3-4.鉱山・火薬'!$B$16:$BV$186,48,FALSE)</f>
        <v>0</v>
      </c>
      <c r="AR322" s="234" t="s">
        <v>0</v>
      </c>
    </row>
    <row r="323" spans="1:44" s="1" customFormat="1" ht="30" hidden="1" customHeight="1">
      <c r="A323" s="249">
        <v>24469</v>
      </c>
      <c r="B323" s="168" t="s">
        <v>1427</v>
      </c>
      <c r="C323" s="166" t="s">
        <v>1428</v>
      </c>
      <c r="D323" s="166">
        <v>1949</v>
      </c>
      <c r="E323" s="166">
        <v>0</v>
      </c>
      <c r="F323" s="166">
        <v>4</v>
      </c>
      <c r="G323" s="166">
        <v>0</v>
      </c>
      <c r="H323" s="166">
        <v>0</v>
      </c>
      <c r="I323" s="166">
        <v>3</v>
      </c>
      <c r="J323" s="166">
        <v>0</v>
      </c>
      <c r="K323" s="166">
        <v>0</v>
      </c>
      <c r="L323" s="166">
        <v>0</v>
      </c>
      <c r="M323" s="166">
        <v>0</v>
      </c>
      <c r="N323" s="166" t="s">
        <v>41</v>
      </c>
      <c r="O323" s="166" t="s">
        <v>1283</v>
      </c>
      <c r="P323" s="166" t="s">
        <v>10320</v>
      </c>
      <c r="Q323" s="167" t="s">
        <v>10321</v>
      </c>
      <c r="R323" s="166"/>
      <c r="S323" s="166" t="s">
        <v>54</v>
      </c>
      <c r="T323" s="166">
        <v>0</v>
      </c>
      <c r="U323" s="166">
        <v>0</v>
      </c>
      <c r="V323" s="166">
        <v>0</v>
      </c>
      <c r="W323" s="166" t="s">
        <v>46</v>
      </c>
      <c r="X323" s="166">
        <v>0</v>
      </c>
      <c r="Y323" s="166" t="s">
        <v>47</v>
      </c>
      <c r="Z323" s="166">
        <v>0</v>
      </c>
      <c r="AA323" s="166"/>
      <c r="AB323" s="246">
        <v>0</v>
      </c>
      <c r="AC323" s="246">
        <v>0</v>
      </c>
      <c r="AD323" s="237" t="s">
        <v>49</v>
      </c>
      <c r="AE323" s="238" t="str">
        <f>IF(IFERROR(VLOOKUP(A323,#REF!,1,FALSE),"")="","","✓")</f>
        <v/>
      </c>
      <c r="AF323" s="237" t="s">
        <v>48</v>
      </c>
      <c r="AG323" s="239" t="s">
        <v>48</v>
      </c>
      <c r="AH323" s="248" t="str">
        <f>IF(AND(COUNTIF('1093件のリスト'!$L$247:$L$7238,'2-1.手続一覧'!A323)=1,(_xlfn.XLOOKUP('2-1.手続一覧'!A323,'1093件のリスト'!$L$247:$L$7238,'1093件のリスト'!$AM$247:$AM$7238))="2022年度の対象"),"リストにあり","？")</f>
        <v>リストにあり</v>
      </c>
      <c r="AI323" s="248" t="s">
        <v>49</v>
      </c>
      <c r="AJ323" s="248" t="s">
        <v>9352</v>
      </c>
      <c r="AK323" s="248" t="str">
        <f t="shared" si="9"/>
        <v/>
      </c>
      <c r="AL323" s="248" t="str">
        <f>VLOOKUP($A323,'3-4.鉱山・火薬'!$B$16:$BV$186,5,FALSE)</f>
        <v>汎用申請</v>
      </c>
      <c r="AM323" s="251" t="str">
        <f>VLOOKUP($A323,'3-4.鉱山・火薬'!$B$16:$BV$186,60,FALSE)</f>
        <v>Apply01</v>
      </c>
      <c r="AN323" s="248" t="str">
        <f>VLOOKUP($A323,'3-4.鉱山・火薬'!$B$16:$BV$186,61,FALSE)</f>
        <v>ApplyA</v>
      </c>
      <c r="AO323" s="248" t="str">
        <f>VLOOKUP($A323,'3-4.鉱山・火薬'!$B$16:$BV$186,62,FALSE)</f>
        <v>不明</v>
      </c>
      <c r="AP323" s="248">
        <f>VLOOKUP($A323,'3-4.鉱山・火薬'!$B$16:$BV$186,47,FALSE)</f>
        <v>0</v>
      </c>
      <c r="AQ323" s="239" t="str">
        <f>VLOOKUP($A323,'3-4.鉱山・火薬'!$B$16:$BV$186,48,FALSE)</f>
        <v>本手続の様式が無く、様式類型の入力が不可であるため、様式類型は「不明」とする。</v>
      </c>
      <c r="AR323" s="234" t="s">
        <v>0</v>
      </c>
    </row>
    <row r="324" spans="1:44" s="1" customFormat="1" ht="30" hidden="1" customHeight="1">
      <c r="A324" s="249">
        <v>24470</v>
      </c>
      <c r="B324" s="168" t="s">
        <v>1429</v>
      </c>
      <c r="C324" s="166" t="s">
        <v>1428</v>
      </c>
      <c r="D324" s="166">
        <v>1949</v>
      </c>
      <c r="E324" s="166">
        <v>0</v>
      </c>
      <c r="F324" s="166">
        <v>4</v>
      </c>
      <c r="G324" s="166">
        <v>2</v>
      </c>
      <c r="H324" s="166">
        <v>0</v>
      </c>
      <c r="I324" s="166">
        <v>2</v>
      </c>
      <c r="J324" s="166">
        <v>0</v>
      </c>
      <c r="K324" s="166">
        <v>0</v>
      </c>
      <c r="L324" s="166">
        <v>0</v>
      </c>
      <c r="M324" s="166">
        <v>0</v>
      </c>
      <c r="N324" s="166" t="s">
        <v>41</v>
      </c>
      <c r="O324" s="166" t="s">
        <v>1283</v>
      </c>
      <c r="P324" s="166" t="s">
        <v>10320</v>
      </c>
      <c r="Q324" s="167" t="s">
        <v>10321</v>
      </c>
      <c r="R324" s="166"/>
      <c r="S324" s="166" t="s">
        <v>54</v>
      </c>
      <c r="T324" s="166">
        <v>0</v>
      </c>
      <c r="U324" s="166">
        <v>0</v>
      </c>
      <c r="V324" s="166">
        <v>0</v>
      </c>
      <c r="W324" s="166" t="s">
        <v>46</v>
      </c>
      <c r="X324" s="166">
        <v>0</v>
      </c>
      <c r="Y324" s="166" t="s">
        <v>47</v>
      </c>
      <c r="Z324" s="166">
        <v>0</v>
      </c>
      <c r="AA324" s="166"/>
      <c r="AB324" s="246">
        <v>0</v>
      </c>
      <c r="AC324" s="246">
        <v>0</v>
      </c>
      <c r="AD324" s="237" t="s">
        <v>49</v>
      </c>
      <c r="AE324" s="238" t="str">
        <f>IF(IFERROR(VLOOKUP(A324,#REF!,1,FALSE),"")="","","✓")</f>
        <v/>
      </c>
      <c r="AF324" s="237" t="s">
        <v>48</v>
      </c>
      <c r="AG324" s="239" t="s">
        <v>48</v>
      </c>
      <c r="AH324" s="248" t="str">
        <f>IF(AND(COUNTIF('1093件のリスト'!$L$247:$L$7238,'2-1.手続一覧'!A324)=1,(_xlfn.XLOOKUP('2-1.手続一覧'!A324,'1093件のリスト'!$L$247:$L$7238,'1093件のリスト'!$AM$247:$AM$7238))="2022年度の対象"),"リストにあり","？")</f>
        <v>リストにあり</v>
      </c>
      <c r="AI324" s="248" t="s">
        <v>49</v>
      </c>
      <c r="AJ324" s="248" t="s">
        <v>9352</v>
      </c>
      <c r="AK324" s="248" t="str">
        <f t="shared" si="9"/>
        <v/>
      </c>
      <c r="AL324" s="248" t="str">
        <f>VLOOKUP($A324,'3-4.鉱山・火薬'!$B$16:$BV$186,5,FALSE)</f>
        <v>汎用申請</v>
      </c>
      <c r="AM324" s="251" t="str">
        <f>VLOOKUP($A324,'3-4.鉱山・火薬'!$B$16:$BV$186,60,FALSE)</f>
        <v>Apply01</v>
      </c>
      <c r="AN324" s="248" t="str">
        <f>VLOOKUP($A324,'3-4.鉱山・火薬'!$B$16:$BV$186,61,FALSE)</f>
        <v>ApplyA</v>
      </c>
      <c r="AO324" s="248" t="str">
        <f>VLOOKUP($A324,'3-4.鉱山・火薬'!$B$16:$BV$186,62,FALSE)</f>
        <v>不明</v>
      </c>
      <c r="AP324" s="248">
        <f>VLOOKUP($A324,'3-4.鉱山・火薬'!$B$16:$BV$186,47,FALSE)</f>
        <v>0</v>
      </c>
      <c r="AQ324" s="239" t="str">
        <f>VLOOKUP($A324,'3-4.鉱山・火薬'!$B$16:$BV$186,48,FALSE)</f>
        <v>本手続の様式が無く、様式類型の入力が不可であるため、様式類型は「不明」とする。</v>
      </c>
      <c r="AR324" s="234" t="s">
        <v>0</v>
      </c>
    </row>
    <row r="325" spans="1:44" s="1" customFormat="1" ht="30" hidden="1" customHeight="1">
      <c r="A325" s="249">
        <v>24471</v>
      </c>
      <c r="B325" s="168" t="s">
        <v>1430</v>
      </c>
      <c r="C325" s="166" t="s">
        <v>1428</v>
      </c>
      <c r="D325" s="166">
        <v>1949</v>
      </c>
      <c r="E325" s="166">
        <v>0</v>
      </c>
      <c r="F325" s="166">
        <v>5</v>
      </c>
      <c r="G325" s="166">
        <v>0</v>
      </c>
      <c r="H325" s="166">
        <v>0</v>
      </c>
      <c r="I325" s="166">
        <v>2</v>
      </c>
      <c r="J325" s="166">
        <v>0</v>
      </c>
      <c r="K325" s="166">
        <v>0</v>
      </c>
      <c r="L325" s="166">
        <v>0</v>
      </c>
      <c r="M325" s="166">
        <v>0</v>
      </c>
      <c r="N325" s="166" t="s">
        <v>41</v>
      </c>
      <c r="O325" s="166" t="s">
        <v>1283</v>
      </c>
      <c r="P325" s="166" t="s">
        <v>10320</v>
      </c>
      <c r="Q325" s="167" t="s">
        <v>10321</v>
      </c>
      <c r="R325" s="166"/>
      <c r="S325" s="166" t="s">
        <v>54</v>
      </c>
      <c r="T325" s="166">
        <v>0</v>
      </c>
      <c r="U325" s="166">
        <v>0</v>
      </c>
      <c r="V325" s="166">
        <v>0</v>
      </c>
      <c r="W325" s="166" t="s">
        <v>46</v>
      </c>
      <c r="X325" s="166">
        <v>0</v>
      </c>
      <c r="Y325" s="166" t="s">
        <v>47</v>
      </c>
      <c r="Z325" s="166">
        <v>0</v>
      </c>
      <c r="AA325" s="166"/>
      <c r="AB325" s="246">
        <v>0</v>
      </c>
      <c r="AC325" s="246">
        <v>0</v>
      </c>
      <c r="AD325" s="237" t="s">
        <v>49</v>
      </c>
      <c r="AE325" s="238" t="str">
        <f>IF(IFERROR(VLOOKUP(A325,#REF!,1,FALSE),"")="","","✓")</f>
        <v/>
      </c>
      <c r="AF325" s="237" t="s">
        <v>48</v>
      </c>
      <c r="AG325" s="239" t="s">
        <v>48</v>
      </c>
      <c r="AH325" s="248" t="str">
        <f>IF(AND(COUNTIF('1093件のリスト'!$L$247:$L$7238,'2-1.手続一覧'!A325)=1,(_xlfn.XLOOKUP('2-1.手続一覧'!A325,'1093件のリスト'!$L$247:$L$7238,'1093件のリスト'!$AM$247:$AM$7238))="2022年度の対象"),"リストにあり","？")</f>
        <v>リストにあり</v>
      </c>
      <c r="AI325" s="248" t="s">
        <v>49</v>
      </c>
      <c r="AJ325" s="248" t="s">
        <v>9352</v>
      </c>
      <c r="AK325" s="248" t="str">
        <f t="shared" si="9"/>
        <v/>
      </c>
      <c r="AL325" s="248" t="str">
        <f>VLOOKUP($A325,'3-4.鉱山・火薬'!$B$16:$BV$186,5,FALSE)</f>
        <v>汎用申請</v>
      </c>
      <c r="AM325" s="251" t="str">
        <f>VLOOKUP($A325,'3-4.鉱山・火薬'!$B$16:$BV$186,60,FALSE)</f>
        <v>Apply01</v>
      </c>
      <c r="AN325" s="248" t="str">
        <f>VLOOKUP($A325,'3-4.鉱山・火薬'!$B$16:$BV$186,61,FALSE)</f>
        <v>ApplyA</v>
      </c>
      <c r="AO325" s="248" t="str">
        <f>VLOOKUP($A325,'3-4.鉱山・火薬'!$B$16:$BV$186,62,FALSE)</f>
        <v>不明</v>
      </c>
      <c r="AP325" s="248">
        <f>VLOOKUP($A325,'3-4.鉱山・火薬'!$B$16:$BV$186,47,FALSE)</f>
        <v>0</v>
      </c>
      <c r="AQ325" s="239" t="str">
        <f>VLOOKUP($A325,'3-4.鉱山・火薬'!$B$16:$BV$186,48,FALSE)</f>
        <v>本手続の様式が無く、様式類型の入力が不可であるため、様式類型は「不明」とする。</v>
      </c>
      <c r="AR325" s="234" t="s">
        <v>0</v>
      </c>
    </row>
    <row r="326" spans="1:44" s="1" customFormat="1" ht="30" hidden="1" customHeight="1">
      <c r="A326" s="249">
        <v>24472</v>
      </c>
      <c r="B326" s="168" t="s">
        <v>1431</v>
      </c>
      <c r="C326" s="166" t="s">
        <v>1428</v>
      </c>
      <c r="D326" s="166">
        <v>1949</v>
      </c>
      <c r="E326" s="166">
        <v>0</v>
      </c>
      <c r="F326" s="166">
        <v>5</v>
      </c>
      <c r="G326" s="166">
        <v>2</v>
      </c>
      <c r="H326" s="166">
        <v>0</v>
      </c>
      <c r="I326" s="166">
        <v>2</v>
      </c>
      <c r="J326" s="166">
        <v>0</v>
      </c>
      <c r="K326" s="166">
        <v>0</v>
      </c>
      <c r="L326" s="166">
        <v>0</v>
      </c>
      <c r="M326" s="166">
        <v>0</v>
      </c>
      <c r="N326" s="166" t="s">
        <v>41</v>
      </c>
      <c r="O326" s="166" t="s">
        <v>1283</v>
      </c>
      <c r="P326" s="166" t="s">
        <v>10320</v>
      </c>
      <c r="Q326" s="167" t="s">
        <v>10321</v>
      </c>
      <c r="R326" s="166"/>
      <c r="S326" s="166" t="s">
        <v>54</v>
      </c>
      <c r="T326" s="166">
        <v>0</v>
      </c>
      <c r="U326" s="166">
        <v>0</v>
      </c>
      <c r="V326" s="166">
        <v>0</v>
      </c>
      <c r="W326" s="166" t="s">
        <v>46</v>
      </c>
      <c r="X326" s="166">
        <v>0</v>
      </c>
      <c r="Y326" s="166" t="s">
        <v>47</v>
      </c>
      <c r="Z326" s="166">
        <v>0</v>
      </c>
      <c r="AA326" s="166"/>
      <c r="AB326" s="246">
        <v>0</v>
      </c>
      <c r="AC326" s="246">
        <v>0</v>
      </c>
      <c r="AD326" s="237" t="s">
        <v>49</v>
      </c>
      <c r="AE326" s="238" t="str">
        <f>IF(IFERROR(VLOOKUP(A326,#REF!,1,FALSE),"")="","","✓")</f>
        <v/>
      </c>
      <c r="AF326" s="237" t="s">
        <v>48</v>
      </c>
      <c r="AG326" s="239" t="s">
        <v>48</v>
      </c>
      <c r="AH326" s="248" t="str">
        <f>IF(AND(COUNTIF('1093件のリスト'!$L$247:$L$7238,'2-1.手続一覧'!A326)=1,(_xlfn.XLOOKUP('2-1.手続一覧'!A326,'1093件のリスト'!$L$247:$L$7238,'1093件のリスト'!$AM$247:$AM$7238))="2022年度の対象"),"リストにあり","？")</f>
        <v>リストにあり</v>
      </c>
      <c r="AI326" s="248" t="s">
        <v>49</v>
      </c>
      <c r="AJ326" s="248" t="s">
        <v>9352</v>
      </c>
      <c r="AK326" s="248" t="str">
        <f t="shared" si="9"/>
        <v/>
      </c>
      <c r="AL326" s="248" t="str">
        <f>VLOOKUP($A326,'3-4.鉱山・火薬'!$B$16:$BV$186,5,FALSE)</f>
        <v>汎用申請</v>
      </c>
      <c r="AM326" s="251" t="str">
        <f>VLOOKUP($A326,'3-4.鉱山・火薬'!$B$16:$BV$186,60,FALSE)</f>
        <v>Apply01</v>
      </c>
      <c r="AN326" s="248" t="str">
        <f>VLOOKUP($A326,'3-4.鉱山・火薬'!$B$16:$BV$186,61,FALSE)</f>
        <v>ApplyA</v>
      </c>
      <c r="AO326" s="248" t="str">
        <f>VLOOKUP($A326,'3-4.鉱山・火薬'!$B$16:$BV$186,62,FALSE)</f>
        <v>不明</v>
      </c>
      <c r="AP326" s="248">
        <f>VLOOKUP($A326,'3-4.鉱山・火薬'!$B$16:$BV$186,47,FALSE)</f>
        <v>0</v>
      </c>
      <c r="AQ326" s="239" t="str">
        <f>VLOOKUP($A326,'3-4.鉱山・火薬'!$B$16:$BV$186,48,FALSE)</f>
        <v>本手続の様式が無く、様式類型の入力が不可であるため、様式類型は「不明」とする。</v>
      </c>
      <c r="AR326" s="234" t="s">
        <v>0</v>
      </c>
    </row>
    <row r="327" spans="1:44" s="1" customFormat="1" ht="30" hidden="1" customHeight="1">
      <c r="A327" s="249">
        <v>24473</v>
      </c>
      <c r="B327" s="168" t="s">
        <v>1432</v>
      </c>
      <c r="C327" s="166" t="s">
        <v>1428</v>
      </c>
      <c r="D327" s="166">
        <v>1949</v>
      </c>
      <c r="E327" s="166">
        <v>0</v>
      </c>
      <c r="F327" s="166">
        <v>6</v>
      </c>
      <c r="G327" s="166">
        <v>0</v>
      </c>
      <c r="H327" s="166">
        <v>0</v>
      </c>
      <c r="I327" s="166">
        <v>3</v>
      </c>
      <c r="J327" s="166">
        <v>0</v>
      </c>
      <c r="K327" s="166">
        <v>0</v>
      </c>
      <c r="L327" s="166">
        <v>0</v>
      </c>
      <c r="M327" s="166">
        <v>0</v>
      </c>
      <c r="N327" s="166" t="s">
        <v>41</v>
      </c>
      <c r="O327" s="166" t="s">
        <v>1283</v>
      </c>
      <c r="P327" s="166" t="s">
        <v>10320</v>
      </c>
      <c r="Q327" s="167" t="s">
        <v>101</v>
      </c>
      <c r="R327" s="166"/>
      <c r="S327" s="166" t="s">
        <v>54</v>
      </c>
      <c r="T327" s="166">
        <v>0</v>
      </c>
      <c r="U327" s="166">
        <v>0</v>
      </c>
      <c r="V327" s="166" t="s">
        <v>103</v>
      </c>
      <c r="W327" s="166" t="s">
        <v>46</v>
      </c>
      <c r="X327" s="166">
        <v>0</v>
      </c>
      <c r="Y327" s="166" t="s">
        <v>47</v>
      </c>
      <c r="Z327" s="166">
        <v>0</v>
      </c>
      <c r="AA327" s="166"/>
      <c r="AB327" s="246">
        <v>0</v>
      </c>
      <c r="AC327" s="246">
        <v>0</v>
      </c>
      <c r="AD327" s="237" t="s">
        <v>49</v>
      </c>
      <c r="AE327" s="238" t="str">
        <f>IF(IFERROR(VLOOKUP(A327,#REF!,1,FALSE),"")="","","✓")</f>
        <v/>
      </c>
      <c r="AF327" s="237" t="s">
        <v>48</v>
      </c>
      <c r="AG327" s="239" t="s">
        <v>48</v>
      </c>
      <c r="AH327" s="248" t="str">
        <f>IF(AND(COUNTIF('1093件のリスト'!$L$247:$L$7238,'2-1.手続一覧'!A327)=1,(_xlfn.XLOOKUP('2-1.手続一覧'!A327,'1093件のリスト'!$L$247:$L$7238,'1093件のリスト'!$AM$247:$AM$7238))="2022年度の対象"),"リストにあり","？")</f>
        <v>リストにあり</v>
      </c>
      <c r="AI327" s="248" t="s">
        <v>49</v>
      </c>
      <c r="AJ327" s="248" t="s">
        <v>9352</v>
      </c>
      <c r="AK327" s="248" t="str">
        <f t="shared" si="9"/>
        <v/>
      </c>
      <c r="AL327" s="248" t="str">
        <f>VLOOKUP($A327,'3-4.鉱山・火薬'!$B$16:$BV$186,5,FALSE)</f>
        <v>汎用申請</v>
      </c>
      <c r="AM327" s="251" t="str">
        <f>VLOOKUP($A327,'3-4.鉱山・火薬'!$B$16:$BV$186,60,FALSE)</f>
        <v>Apply01</v>
      </c>
      <c r="AN327" s="248" t="str">
        <f>VLOOKUP($A327,'3-4.鉱山・火薬'!$B$16:$BV$186,61,FALSE)</f>
        <v>ApplyA</v>
      </c>
      <c r="AO327" s="248" t="str">
        <f>VLOOKUP($A327,'3-4.鉱山・火薬'!$B$16:$BV$186,62,FALSE)</f>
        <v>COM-YOSHIKI-2</v>
      </c>
      <c r="AP327" s="248">
        <f>VLOOKUP($A327,'3-4.鉱山・火薬'!$B$16:$BV$186,47,FALSE)</f>
        <v>0</v>
      </c>
      <c r="AQ327" s="239">
        <f>VLOOKUP($A327,'3-4.鉱山・火薬'!$B$16:$BV$186,48,FALSE)</f>
        <v>0</v>
      </c>
      <c r="AR327" s="234" t="s">
        <v>0</v>
      </c>
    </row>
    <row r="328" spans="1:44" s="1" customFormat="1" ht="30" hidden="1" customHeight="1">
      <c r="A328" s="249">
        <v>24474</v>
      </c>
      <c r="B328" s="168" t="s">
        <v>1433</v>
      </c>
      <c r="C328" s="166" t="s">
        <v>1428</v>
      </c>
      <c r="D328" s="166">
        <v>1949</v>
      </c>
      <c r="E328" s="166">
        <v>0</v>
      </c>
      <c r="F328" s="166">
        <v>32</v>
      </c>
      <c r="G328" s="166">
        <v>0</v>
      </c>
      <c r="H328" s="166">
        <v>0</v>
      </c>
      <c r="I328" s="166">
        <v>0</v>
      </c>
      <c r="J328" s="166">
        <v>0</v>
      </c>
      <c r="K328" s="166">
        <v>0</v>
      </c>
      <c r="L328" s="166">
        <v>0</v>
      </c>
      <c r="M328" s="166">
        <v>0</v>
      </c>
      <c r="N328" s="166" t="s">
        <v>41</v>
      </c>
      <c r="O328" s="166" t="s">
        <v>1283</v>
      </c>
      <c r="P328" s="166" t="s">
        <v>10320</v>
      </c>
      <c r="Q328" s="167" t="s">
        <v>10321</v>
      </c>
      <c r="R328" s="166"/>
      <c r="S328" s="166" t="s">
        <v>54</v>
      </c>
      <c r="T328" s="166">
        <v>0</v>
      </c>
      <c r="U328" s="166">
        <v>0</v>
      </c>
      <c r="V328" s="166">
        <v>0</v>
      </c>
      <c r="W328" s="166" t="s">
        <v>46</v>
      </c>
      <c r="X328" s="166">
        <v>0</v>
      </c>
      <c r="Y328" s="166" t="s">
        <v>47</v>
      </c>
      <c r="Z328" s="166">
        <v>0</v>
      </c>
      <c r="AA328" s="166"/>
      <c r="AB328" s="246">
        <v>0</v>
      </c>
      <c r="AC328" s="246">
        <v>0</v>
      </c>
      <c r="AD328" s="237" t="s">
        <v>49</v>
      </c>
      <c r="AE328" s="238" t="str">
        <f>IF(IFERROR(VLOOKUP(A328,#REF!,1,FALSE),"")="","","✓")</f>
        <v/>
      </c>
      <c r="AF328" s="237" t="s">
        <v>48</v>
      </c>
      <c r="AG328" s="239" t="s">
        <v>48</v>
      </c>
      <c r="AH328" s="248" t="str">
        <f>IF(AND(COUNTIF('1093件のリスト'!$L$247:$L$7238,'2-1.手続一覧'!A328)=1,(_xlfn.XLOOKUP('2-1.手続一覧'!A328,'1093件のリスト'!$L$247:$L$7238,'1093件のリスト'!$AM$247:$AM$7238))="2022年度の対象"),"リストにあり","？")</f>
        <v>リストにあり</v>
      </c>
      <c r="AI328" s="248" t="s">
        <v>49</v>
      </c>
      <c r="AJ328" s="248" t="s">
        <v>9352</v>
      </c>
      <c r="AK328" s="248" t="str">
        <f t="shared" si="9"/>
        <v/>
      </c>
      <c r="AL328" s="248" t="str">
        <f>VLOOKUP($A328,'3-4.鉱山・火薬'!$B$16:$BV$186,5,FALSE)</f>
        <v>汎用申請</v>
      </c>
      <c r="AM328" s="251" t="str">
        <f>VLOOKUP($A328,'3-4.鉱山・火薬'!$B$16:$BV$186,60,FALSE)</f>
        <v>Apply01</v>
      </c>
      <c r="AN328" s="248" t="str">
        <f>VLOOKUP($A328,'3-4.鉱山・火薬'!$B$16:$BV$186,61,FALSE)</f>
        <v>ApplyA</v>
      </c>
      <c r="AO328" s="248" t="str">
        <f>VLOOKUP($A328,'3-4.鉱山・火薬'!$B$16:$BV$186,62,FALSE)</f>
        <v>-</v>
      </c>
      <c r="AP328" s="248">
        <f>VLOOKUP($A328,'3-4.鉱山・火薬'!$B$16:$BV$186,47,FALSE)</f>
        <v>0</v>
      </c>
      <c r="AQ328" s="239">
        <f>VLOOKUP($A328,'3-4.鉱山・火薬'!$B$16:$BV$186,48,FALSE)</f>
        <v>0</v>
      </c>
      <c r="AR328" s="234" t="s">
        <v>0</v>
      </c>
    </row>
    <row r="329" spans="1:44" s="1" customFormat="1" ht="30" hidden="1" customHeight="1">
      <c r="A329" s="249">
        <v>24475</v>
      </c>
      <c r="B329" s="168" t="s">
        <v>1434</v>
      </c>
      <c r="C329" s="166" t="s">
        <v>1428</v>
      </c>
      <c r="D329" s="166">
        <v>1949</v>
      </c>
      <c r="E329" s="166">
        <v>0</v>
      </c>
      <c r="F329" s="166">
        <v>81</v>
      </c>
      <c r="G329" s="166">
        <v>14</v>
      </c>
      <c r="H329" s="166">
        <v>0</v>
      </c>
      <c r="I329" s="166">
        <v>0</v>
      </c>
      <c r="J329" s="166">
        <v>0</v>
      </c>
      <c r="K329" s="166">
        <v>1</v>
      </c>
      <c r="L329" s="166">
        <v>0</v>
      </c>
      <c r="M329" s="166">
        <v>0</v>
      </c>
      <c r="N329" s="166" t="s">
        <v>41</v>
      </c>
      <c r="O329" s="166" t="s">
        <v>1283</v>
      </c>
      <c r="P329" s="166" t="s">
        <v>10320</v>
      </c>
      <c r="Q329" s="167" t="s">
        <v>10321</v>
      </c>
      <c r="R329" s="166"/>
      <c r="S329" s="166" t="s">
        <v>54</v>
      </c>
      <c r="T329" s="166">
        <v>0</v>
      </c>
      <c r="U329" s="166">
        <v>0</v>
      </c>
      <c r="V329" s="166" t="s">
        <v>103</v>
      </c>
      <c r="W329" s="166" t="s">
        <v>46</v>
      </c>
      <c r="X329" s="166">
        <v>0</v>
      </c>
      <c r="Y329" s="166" t="s">
        <v>47</v>
      </c>
      <c r="Z329" s="166">
        <v>0</v>
      </c>
      <c r="AA329" s="166"/>
      <c r="AB329" s="246">
        <v>0</v>
      </c>
      <c r="AC329" s="246">
        <v>0</v>
      </c>
      <c r="AD329" s="237" t="s">
        <v>49</v>
      </c>
      <c r="AE329" s="238" t="str">
        <f>IF(IFERROR(VLOOKUP(A329,#REF!,1,FALSE),"")="","","✓")</f>
        <v/>
      </c>
      <c r="AF329" s="237" t="s">
        <v>48</v>
      </c>
      <c r="AG329" s="239" t="s">
        <v>48</v>
      </c>
      <c r="AH329" s="248" t="str">
        <f>IF(AND(COUNTIF('1093件のリスト'!$L$247:$L$7238,'2-1.手続一覧'!A329)=1,(_xlfn.XLOOKUP('2-1.手続一覧'!A329,'1093件のリスト'!$L$247:$L$7238,'1093件のリスト'!$AM$247:$AM$7238))="2022年度の対象"),"リストにあり","？")</f>
        <v>リストにあり</v>
      </c>
      <c r="AI329" s="248" t="s">
        <v>49</v>
      </c>
      <c r="AJ329" s="248" t="s">
        <v>9352</v>
      </c>
      <c r="AK329" s="248" t="str">
        <f t="shared" si="9"/>
        <v/>
      </c>
      <c r="AL329" s="248" t="str">
        <f>VLOOKUP($A329,'3-4.鉱山・火薬'!$B$16:$BV$186,5,FALSE)</f>
        <v>汎用申請</v>
      </c>
      <c r="AM329" s="251" t="str">
        <f>VLOOKUP($A329,'3-4.鉱山・火薬'!$B$16:$BV$186,60,FALSE)</f>
        <v>Notify01</v>
      </c>
      <c r="AN329" s="248" t="str">
        <f>VLOOKUP($A329,'3-4.鉱山・火薬'!$B$16:$BV$186,61,FALSE)</f>
        <v>NotifyA</v>
      </c>
      <c r="AO329" s="248" t="str">
        <f>VLOOKUP($A329,'3-4.鉱山・火薬'!$B$16:$BV$186,62,FALSE)</f>
        <v>不明</v>
      </c>
      <c r="AP329" s="248">
        <f>VLOOKUP($A329,'3-4.鉱山・火薬'!$B$16:$BV$186,47,FALSE)</f>
        <v>0</v>
      </c>
      <c r="AQ329" s="239" t="str">
        <f>VLOOKUP($A329,'3-4.鉱山・火薬'!$B$16:$BV$186,48,FALSE)</f>
        <v>本手続の様式が無く、様式類型の入力が不可であるため、様式類型は「不明」とする。</v>
      </c>
      <c r="AR329" s="234" t="s">
        <v>0</v>
      </c>
    </row>
    <row r="330" spans="1:44" s="1" customFormat="1" ht="30" hidden="1" customHeight="1">
      <c r="A330" s="249">
        <v>24476</v>
      </c>
      <c r="B330" s="168" t="s">
        <v>9313</v>
      </c>
      <c r="C330" s="166" t="s">
        <v>1428</v>
      </c>
      <c r="D330" s="166">
        <v>1949</v>
      </c>
      <c r="E330" s="166">
        <v>0</v>
      </c>
      <c r="F330" s="166">
        <v>81</v>
      </c>
      <c r="G330" s="166">
        <v>14</v>
      </c>
      <c r="H330" s="166">
        <v>0</v>
      </c>
      <c r="I330" s="166">
        <v>0</v>
      </c>
      <c r="J330" s="166">
        <v>0</v>
      </c>
      <c r="K330" s="166">
        <v>2</v>
      </c>
      <c r="L330" s="166">
        <v>0</v>
      </c>
      <c r="M330" s="166">
        <v>0</v>
      </c>
      <c r="N330" s="166" t="s">
        <v>41</v>
      </c>
      <c r="O330" s="166" t="s">
        <v>1283</v>
      </c>
      <c r="P330" s="166" t="s">
        <v>10320</v>
      </c>
      <c r="Q330" s="167" t="s">
        <v>10321</v>
      </c>
      <c r="R330" s="166"/>
      <c r="S330" s="166" t="s">
        <v>54</v>
      </c>
      <c r="T330" s="166">
        <v>0</v>
      </c>
      <c r="U330" s="166">
        <v>0</v>
      </c>
      <c r="V330" s="166" t="s">
        <v>103</v>
      </c>
      <c r="W330" s="166" t="s">
        <v>46</v>
      </c>
      <c r="X330" s="166">
        <v>0</v>
      </c>
      <c r="Y330" s="166" t="s">
        <v>47</v>
      </c>
      <c r="Z330" s="166">
        <v>0</v>
      </c>
      <c r="AA330" s="166"/>
      <c r="AB330" s="246">
        <v>0</v>
      </c>
      <c r="AC330" s="246">
        <v>0</v>
      </c>
      <c r="AD330" s="237" t="s">
        <v>49</v>
      </c>
      <c r="AE330" s="238" t="str">
        <f>IF(IFERROR(VLOOKUP(A330,#REF!,1,FALSE),"")="","","✓")</f>
        <v/>
      </c>
      <c r="AF330" s="237" t="s">
        <v>48</v>
      </c>
      <c r="AG330" s="239" t="s">
        <v>48</v>
      </c>
      <c r="AH330" s="248" t="str">
        <f>IF(AND(COUNTIF('1093件のリスト'!$L$247:$L$7238,'2-1.手続一覧'!A330)=1,(_xlfn.XLOOKUP('2-1.手続一覧'!A330,'1093件のリスト'!$L$247:$L$7238,'1093件のリスト'!$AM$247:$AM$7238))="2022年度の対象"),"リストにあり","？")</f>
        <v>リストにあり</v>
      </c>
      <c r="AI330" s="248" t="s">
        <v>49</v>
      </c>
      <c r="AJ330" s="248" t="s">
        <v>9352</v>
      </c>
      <c r="AK330" s="248" t="str">
        <f t="shared" si="9"/>
        <v/>
      </c>
      <c r="AL330" s="248" t="str">
        <f>VLOOKUP($A330,'3-4.鉱山・火薬'!$B$16:$BV$186,5,FALSE)</f>
        <v>汎用申請</v>
      </c>
      <c r="AM330" s="251" t="str">
        <f>VLOOKUP($A330,'3-4.鉱山・火薬'!$B$16:$BV$186,60,FALSE)</f>
        <v>Notify01</v>
      </c>
      <c r="AN330" s="248" t="str">
        <f>VLOOKUP($A330,'3-4.鉱山・火薬'!$B$16:$BV$186,61,FALSE)</f>
        <v>NotifyA</v>
      </c>
      <c r="AO330" s="248" t="str">
        <f>VLOOKUP($A330,'3-4.鉱山・火薬'!$B$16:$BV$186,62,FALSE)</f>
        <v>不明</v>
      </c>
      <c r="AP330" s="248">
        <f>VLOOKUP($A330,'3-4.鉱山・火薬'!$B$16:$BV$186,47,FALSE)</f>
        <v>0</v>
      </c>
      <c r="AQ330" s="239" t="str">
        <f>VLOOKUP($A330,'3-4.鉱山・火薬'!$B$16:$BV$186,48,FALSE)</f>
        <v>本手続の様式が無く、様式類型の入力が不可であるため、様式類型は「不明」とする。</v>
      </c>
      <c r="AR330" s="234" t="s">
        <v>0</v>
      </c>
    </row>
    <row r="331" spans="1:44" s="1" customFormat="1" ht="30" hidden="1" customHeight="1">
      <c r="A331" s="249">
        <v>24477</v>
      </c>
      <c r="B331" s="168" t="s">
        <v>1436</v>
      </c>
      <c r="C331" s="166" t="s">
        <v>1428</v>
      </c>
      <c r="D331" s="166">
        <v>1949</v>
      </c>
      <c r="E331" s="166">
        <v>0</v>
      </c>
      <c r="F331" s="166">
        <v>81</v>
      </c>
      <c r="G331" s="166">
        <v>14</v>
      </c>
      <c r="H331" s="166">
        <v>0</v>
      </c>
      <c r="I331" s="166">
        <v>0</v>
      </c>
      <c r="J331" s="166">
        <v>0</v>
      </c>
      <c r="K331" s="166">
        <v>3</v>
      </c>
      <c r="L331" s="166">
        <v>0</v>
      </c>
      <c r="M331" s="166">
        <v>0</v>
      </c>
      <c r="N331" s="166" t="s">
        <v>41</v>
      </c>
      <c r="O331" s="166" t="s">
        <v>1283</v>
      </c>
      <c r="P331" s="166" t="s">
        <v>10320</v>
      </c>
      <c r="Q331" s="167" t="s">
        <v>10321</v>
      </c>
      <c r="R331" s="166"/>
      <c r="S331" s="166" t="s">
        <v>54</v>
      </c>
      <c r="T331" s="166">
        <v>0</v>
      </c>
      <c r="U331" s="166">
        <v>0</v>
      </c>
      <c r="V331" s="166" t="s">
        <v>103</v>
      </c>
      <c r="W331" s="166" t="s">
        <v>46</v>
      </c>
      <c r="X331" s="166">
        <v>0</v>
      </c>
      <c r="Y331" s="166" t="s">
        <v>47</v>
      </c>
      <c r="Z331" s="166">
        <v>0</v>
      </c>
      <c r="AA331" s="166"/>
      <c r="AB331" s="246">
        <v>0</v>
      </c>
      <c r="AC331" s="246">
        <v>0</v>
      </c>
      <c r="AD331" s="237" t="s">
        <v>49</v>
      </c>
      <c r="AE331" s="238" t="str">
        <f>IF(IFERROR(VLOOKUP(A331,#REF!,1,FALSE),"")="","","✓")</f>
        <v/>
      </c>
      <c r="AF331" s="237" t="s">
        <v>48</v>
      </c>
      <c r="AG331" s="239" t="s">
        <v>48</v>
      </c>
      <c r="AH331" s="248" t="str">
        <f>IF(AND(COUNTIF('1093件のリスト'!$L$247:$L$7238,'2-1.手続一覧'!A331)=1,(_xlfn.XLOOKUP('2-1.手続一覧'!A331,'1093件のリスト'!$L$247:$L$7238,'1093件のリスト'!$AM$247:$AM$7238))="2022年度の対象"),"リストにあり","？")</f>
        <v>リストにあり</v>
      </c>
      <c r="AI331" s="248" t="s">
        <v>49</v>
      </c>
      <c r="AJ331" s="248" t="s">
        <v>9352</v>
      </c>
      <c r="AK331" s="248" t="str">
        <f t="shared" si="9"/>
        <v/>
      </c>
      <c r="AL331" s="248" t="str">
        <f>VLOOKUP($A331,'3-4.鉱山・火薬'!$B$16:$BV$186,5,FALSE)</f>
        <v>汎用申請</v>
      </c>
      <c r="AM331" s="251" t="str">
        <f>VLOOKUP($A331,'3-4.鉱山・火薬'!$B$16:$BV$186,60,FALSE)</f>
        <v>Notify01</v>
      </c>
      <c r="AN331" s="248" t="str">
        <f>VLOOKUP($A331,'3-4.鉱山・火薬'!$B$16:$BV$186,61,FALSE)</f>
        <v>NotifyA</v>
      </c>
      <c r="AO331" s="248" t="str">
        <f>VLOOKUP($A331,'3-4.鉱山・火薬'!$B$16:$BV$186,62,FALSE)</f>
        <v>不明</v>
      </c>
      <c r="AP331" s="248">
        <f>VLOOKUP($A331,'3-4.鉱山・火薬'!$B$16:$BV$186,47,FALSE)</f>
        <v>0</v>
      </c>
      <c r="AQ331" s="239" t="str">
        <f>VLOOKUP($A331,'3-4.鉱山・火薬'!$B$16:$BV$186,48,FALSE)</f>
        <v>本手続の様式が無く、様式類型の入力が不可であるため、様式類型は「不明」とする。</v>
      </c>
      <c r="AR331" s="234" t="s">
        <v>0</v>
      </c>
    </row>
    <row r="332" spans="1:44" s="1" customFormat="1" ht="30" hidden="1" customHeight="1">
      <c r="A332" s="249">
        <v>24478</v>
      </c>
      <c r="B332" s="168" t="s">
        <v>1436</v>
      </c>
      <c r="C332" s="166" t="s">
        <v>1428</v>
      </c>
      <c r="D332" s="166">
        <v>1949</v>
      </c>
      <c r="E332" s="166">
        <v>0</v>
      </c>
      <c r="F332" s="166">
        <v>81</v>
      </c>
      <c r="G332" s="166">
        <v>14</v>
      </c>
      <c r="H332" s="166">
        <v>0</v>
      </c>
      <c r="I332" s="166">
        <v>0</v>
      </c>
      <c r="J332" s="166">
        <v>0</v>
      </c>
      <c r="K332" s="166">
        <v>6</v>
      </c>
      <c r="L332" s="166">
        <v>0</v>
      </c>
      <c r="M332" s="166">
        <v>0</v>
      </c>
      <c r="N332" s="166" t="s">
        <v>41</v>
      </c>
      <c r="O332" s="166" t="s">
        <v>1283</v>
      </c>
      <c r="P332" s="166" t="s">
        <v>10320</v>
      </c>
      <c r="Q332" s="167" t="s">
        <v>10321</v>
      </c>
      <c r="R332" s="166"/>
      <c r="S332" s="166" t="s">
        <v>54</v>
      </c>
      <c r="T332" s="166">
        <v>0</v>
      </c>
      <c r="U332" s="166">
        <v>0</v>
      </c>
      <c r="V332" s="166" t="s">
        <v>103</v>
      </c>
      <c r="W332" s="166" t="s">
        <v>46</v>
      </c>
      <c r="X332" s="166">
        <v>0</v>
      </c>
      <c r="Y332" s="166" t="s">
        <v>47</v>
      </c>
      <c r="Z332" s="166">
        <v>0</v>
      </c>
      <c r="AA332" s="166"/>
      <c r="AB332" s="246">
        <v>0</v>
      </c>
      <c r="AC332" s="246">
        <v>0</v>
      </c>
      <c r="AD332" s="237" t="s">
        <v>49</v>
      </c>
      <c r="AE332" s="238" t="str">
        <f>IF(IFERROR(VLOOKUP(A332,#REF!,1,FALSE),"")="","","✓")</f>
        <v/>
      </c>
      <c r="AF332" s="237" t="s">
        <v>48</v>
      </c>
      <c r="AG332" s="239" t="s">
        <v>48</v>
      </c>
      <c r="AH332" s="248" t="str">
        <f>IF(AND(COUNTIF('1093件のリスト'!$L$247:$L$7238,'2-1.手続一覧'!A332)=1,(_xlfn.XLOOKUP('2-1.手続一覧'!A332,'1093件のリスト'!$L$247:$L$7238,'1093件のリスト'!$AM$247:$AM$7238))="2022年度の対象"),"リストにあり","？")</f>
        <v>リストにあり</v>
      </c>
      <c r="AI332" s="248" t="s">
        <v>49</v>
      </c>
      <c r="AJ332" s="248" t="s">
        <v>9352</v>
      </c>
      <c r="AK332" s="248" t="str">
        <f t="shared" si="9"/>
        <v/>
      </c>
      <c r="AL332" s="248" t="str">
        <f>VLOOKUP($A332,'3-4.鉱山・火薬'!$B$16:$BV$186,5,FALSE)</f>
        <v>汎用申請</v>
      </c>
      <c r="AM332" s="251" t="str">
        <f>VLOOKUP($A332,'3-4.鉱山・火薬'!$B$16:$BV$186,60,FALSE)</f>
        <v>Notify01</v>
      </c>
      <c r="AN332" s="248" t="str">
        <f>VLOOKUP($A332,'3-4.鉱山・火薬'!$B$16:$BV$186,61,FALSE)</f>
        <v>NotifyA</v>
      </c>
      <c r="AO332" s="248" t="str">
        <f>VLOOKUP($A332,'3-4.鉱山・火薬'!$B$16:$BV$186,62,FALSE)</f>
        <v>不明</v>
      </c>
      <c r="AP332" s="248">
        <f>VLOOKUP($A332,'3-4.鉱山・火薬'!$B$16:$BV$186,47,FALSE)</f>
        <v>0</v>
      </c>
      <c r="AQ332" s="239" t="str">
        <f>VLOOKUP($A332,'3-4.鉱山・火薬'!$B$16:$BV$186,48,FALSE)</f>
        <v>本手続の様式が無く、様式類型の入力が不可であるため、様式類型は「不明」とする。</v>
      </c>
      <c r="AR332" s="234" t="s">
        <v>0</v>
      </c>
    </row>
    <row r="333" spans="1:44" s="1" customFormat="1" ht="30" hidden="1" customHeight="1">
      <c r="A333" s="249">
        <v>24479</v>
      </c>
      <c r="B333" s="168" t="s">
        <v>1437</v>
      </c>
      <c r="C333" s="166" t="s">
        <v>1428</v>
      </c>
      <c r="D333" s="166">
        <v>1949</v>
      </c>
      <c r="E333" s="166">
        <v>0</v>
      </c>
      <c r="F333" s="166">
        <v>81</v>
      </c>
      <c r="G333" s="166">
        <v>14</v>
      </c>
      <c r="H333" s="166">
        <v>0</v>
      </c>
      <c r="I333" s="166">
        <v>0</v>
      </c>
      <c r="J333" s="166">
        <v>0</v>
      </c>
      <c r="K333" s="166">
        <v>13</v>
      </c>
      <c r="L333" s="166">
        <v>0</v>
      </c>
      <c r="M333" s="166">
        <v>0</v>
      </c>
      <c r="N333" s="166" t="s">
        <v>41</v>
      </c>
      <c r="O333" s="166" t="s">
        <v>1283</v>
      </c>
      <c r="P333" s="166" t="s">
        <v>10320</v>
      </c>
      <c r="Q333" s="167" t="s">
        <v>10321</v>
      </c>
      <c r="R333" s="166"/>
      <c r="S333" s="166" t="s">
        <v>54</v>
      </c>
      <c r="T333" s="166">
        <v>0</v>
      </c>
      <c r="U333" s="166">
        <v>0</v>
      </c>
      <c r="V333" s="166" t="s">
        <v>103</v>
      </c>
      <c r="W333" s="166" t="s">
        <v>46</v>
      </c>
      <c r="X333" s="166">
        <v>0</v>
      </c>
      <c r="Y333" s="166" t="s">
        <v>47</v>
      </c>
      <c r="Z333" s="166">
        <v>0</v>
      </c>
      <c r="AA333" s="166"/>
      <c r="AB333" s="246">
        <v>0</v>
      </c>
      <c r="AC333" s="246">
        <v>0</v>
      </c>
      <c r="AD333" s="237" t="s">
        <v>49</v>
      </c>
      <c r="AE333" s="238" t="str">
        <f>IF(IFERROR(VLOOKUP(A333,#REF!,1,FALSE),"")="","","✓")</f>
        <v/>
      </c>
      <c r="AF333" s="237" t="s">
        <v>48</v>
      </c>
      <c r="AG333" s="239" t="s">
        <v>48</v>
      </c>
      <c r="AH333" s="248" t="str">
        <f>IF(AND(COUNTIF('1093件のリスト'!$L$247:$L$7238,'2-1.手続一覧'!A333)=1,(_xlfn.XLOOKUP('2-1.手続一覧'!A333,'1093件のリスト'!$L$247:$L$7238,'1093件のリスト'!$AM$247:$AM$7238))="2022年度の対象"),"リストにあり","？")</f>
        <v>リストにあり</v>
      </c>
      <c r="AI333" s="248" t="s">
        <v>49</v>
      </c>
      <c r="AJ333" s="248" t="s">
        <v>9352</v>
      </c>
      <c r="AK333" s="248" t="str">
        <f t="shared" si="9"/>
        <v/>
      </c>
      <c r="AL333" s="248" t="str">
        <f>VLOOKUP($A333,'3-4.鉱山・火薬'!$B$16:$BV$186,5,FALSE)</f>
        <v>汎用申請</v>
      </c>
      <c r="AM333" s="251" t="str">
        <f>VLOOKUP($A333,'3-4.鉱山・火薬'!$B$16:$BV$186,60,FALSE)</f>
        <v>Notify01</v>
      </c>
      <c r="AN333" s="248" t="str">
        <f>VLOOKUP($A333,'3-4.鉱山・火薬'!$B$16:$BV$186,61,FALSE)</f>
        <v>NotifyA</v>
      </c>
      <c r="AO333" s="248" t="str">
        <f>VLOOKUP($A333,'3-4.鉱山・火薬'!$B$16:$BV$186,62,FALSE)</f>
        <v>不明</v>
      </c>
      <c r="AP333" s="248">
        <f>VLOOKUP($A333,'3-4.鉱山・火薬'!$B$16:$BV$186,47,FALSE)</f>
        <v>0</v>
      </c>
      <c r="AQ333" s="239" t="str">
        <f>VLOOKUP($A333,'3-4.鉱山・火薬'!$B$16:$BV$186,48,FALSE)</f>
        <v>本手続の様式が無く、様式類型の入力が不可であるため、様式類型は「不明」とする。</v>
      </c>
      <c r="AR333" s="234" t="s">
        <v>0</v>
      </c>
    </row>
    <row r="334" spans="1:44" s="1" customFormat="1" ht="30" hidden="1" customHeight="1">
      <c r="A334" s="249">
        <v>24480</v>
      </c>
      <c r="B334" s="168" t="s">
        <v>220</v>
      </c>
      <c r="C334" s="166" t="s">
        <v>1282</v>
      </c>
      <c r="D334" s="166">
        <v>1950</v>
      </c>
      <c r="E334" s="166">
        <v>149</v>
      </c>
      <c r="F334" s="166">
        <v>31</v>
      </c>
      <c r="G334" s="166">
        <v>3</v>
      </c>
      <c r="H334" s="166">
        <v>0</v>
      </c>
      <c r="I334" s="166">
        <v>1</v>
      </c>
      <c r="J334" s="166">
        <v>0</v>
      </c>
      <c r="K334" s="166">
        <v>0</v>
      </c>
      <c r="L334" s="166">
        <v>0</v>
      </c>
      <c r="M334" s="166">
        <v>0</v>
      </c>
      <c r="N334" s="166" t="s">
        <v>41</v>
      </c>
      <c r="O334" s="166" t="s">
        <v>1283</v>
      </c>
      <c r="P334" s="166" t="s">
        <v>10320</v>
      </c>
      <c r="Q334" s="167" t="s">
        <v>10321</v>
      </c>
      <c r="R334" s="166"/>
      <c r="S334" s="166" t="s">
        <v>54</v>
      </c>
      <c r="T334" s="166">
        <v>0</v>
      </c>
      <c r="U334" s="166">
        <v>0</v>
      </c>
      <c r="V334" s="166">
        <v>0</v>
      </c>
      <c r="W334" s="166" t="s">
        <v>46</v>
      </c>
      <c r="X334" s="166">
        <v>0</v>
      </c>
      <c r="Y334" s="166" t="s">
        <v>47</v>
      </c>
      <c r="Z334" s="166">
        <v>0</v>
      </c>
      <c r="AA334" s="166"/>
      <c r="AB334" s="246">
        <v>0</v>
      </c>
      <c r="AC334" s="246">
        <v>0</v>
      </c>
      <c r="AD334" s="237" t="s">
        <v>49</v>
      </c>
      <c r="AE334" s="238" t="str">
        <f>IF(IFERROR(VLOOKUP(A334,#REF!,1,FALSE),"")="","","✓")</f>
        <v/>
      </c>
      <c r="AF334" s="237" t="s">
        <v>48</v>
      </c>
      <c r="AG334" s="239" t="s">
        <v>48</v>
      </c>
      <c r="AH334" s="248" t="str">
        <f>IF(AND(COUNTIF('1093件のリスト'!$L$247:$L$7238,'2-1.手続一覧'!A334)=1,(_xlfn.XLOOKUP('2-1.手続一覧'!A334,'1093件のリスト'!$L$247:$L$7238,'1093件のリスト'!$AM$247:$AM$7238))="2022年度の対象"),"リストにあり","？")</f>
        <v>リストにあり</v>
      </c>
      <c r="AI334" s="248" t="s">
        <v>49</v>
      </c>
      <c r="AJ334" s="248" t="s">
        <v>9352</v>
      </c>
      <c r="AK334" s="248" t="str">
        <f t="shared" si="9"/>
        <v/>
      </c>
      <c r="AL334" s="248" t="str">
        <f>VLOOKUP($A334,'3-4.鉱山・火薬'!$B$16:$BV$186,5,FALSE)</f>
        <v>汎用申請</v>
      </c>
      <c r="AM334" s="251" t="str">
        <f>VLOOKUP($A334,'3-4.鉱山・火薬'!$B$16:$BV$186,60,FALSE)</f>
        <v>Apply01</v>
      </c>
      <c r="AN334" s="248" t="str">
        <f>VLOOKUP($A334,'3-4.鉱山・火薬'!$B$16:$BV$186,61,FALSE)</f>
        <v>ApplyA</v>
      </c>
      <c r="AO334" s="248" t="str">
        <f>VLOOKUP($A334,'3-4.鉱山・火薬'!$B$16:$BV$186,62,FALSE)</f>
        <v>不明</v>
      </c>
      <c r="AP334" s="248">
        <f>VLOOKUP($A334,'3-4.鉱山・火薬'!$B$16:$BV$186,47,FALSE)</f>
        <v>0</v>
      </c>
      <c r="AQ334" s="239" t="str">
        <f>VLOOKUP($A334,'3-4.鉱山・火薬'!$B$16:$BV$186,48,FALSE)</f>
        <v>本手続の様式が無く、様式類型の入力が不可であるため、様式類型は「不明」とする。</v>
      </c>
      <c r="AR334" s="234" t="s">
        <v>0</v>
      </c>
    </row>
    <row r="335" spans="1:44" s="1" customFormat="1" ht="30" hidden="1" customHeight="1">
      <c r="A335" s="249">
        <v>24481</v>
      </c>
      <c r="B335" s="168" t="s">
        <v>1438</v>
      </c>
      <c r="C335" s="166" t="s">
        <v>1428</v>
      </c>
      <c r="D335" s="166">
        <v>1949</v>
      </c>
      <c r="E335" s="166">
        <v>0</v>
      </c>
      <c r="F335" s="166">
        <v>44</v>
      </c>
      <c r="G335" s="166">
        <v>12</v>
      </c>
      <c r="H335" s="166">
        <v>0</v>
      </c>
      <c r="I335" s="166">
        <v>1</v>
      </c>
      <c r="J335" s="166">
        <v>0</v>
      </c>
      <c r="K335" s="166">
        <v>0</v>
      </c>
      <c r="L335" s="166">
        <v>0</v>
      </c>
      <c r="M335" s="166">
        <v>0</v>
      </c>
      <c r="N335" s="166" t="s">
        <v>41</v>
      </c>
      <c r="O335" s="166" t="s">
        <v>1283</v>
      </c>
      <c r="P335" s="166" t="s">
        <v>10320</v>
      </c>
      <c r="Q335" s="167" t="s">
        <v>10321</v>
      </c>
      <c r="R335" s="166"/>
      <c r="S335" s="166" t="s">
        <v>54</v>
      </c>
      <c r="T335" s="166">
        <v>0</v>
      </c>
      <c r="U335" s="166">
        <v>0</v>
      </c>
      <c r="V335" s="166">
        <v>0</v>
      </c>
      <c r="W335" s="166" t="s">
        <v>46</v>
      </c>
      <c r="X335" s="166">
        <v>0</v>
      </c>
      <c r="Y335" s="166" t="s">
        <v>47</v>
      </c>
      <c r="Z335" s="166">
        <v>0</v>
      </c>
      <c r="AA335" s="166"/>
      <c r="AB335" s="246">
        <v>0</v>
      </c>
      <c r="AC335" s="246">
        <v>0</v>
      </c>
      <c r="AD335" s="237" t="s">
        <v>49</v>
      </c>
      <c r="AE335" s="238" t="str">
        <f>IF(IFERROR(VLOOKUP(A335,#REF!,1,FALSE),"")="","","✓")</f>
        <v/>
      </c>
      <c r="AF335" s="237" t="s">
        <v>48</v>
      </c>
      <c r="AG335" s="239" t="s">
        <v>48</v>
      </c>
      <c r="AH335" s="248" t="str">
        <f>IF(AND(COUNTIF('1093件のリスト'!$L$247:$L$7238,'2-1.手続一覧'!A335)=1,(_xlfn.XLOOKUP('2-1.手続一覧'!A335,'1093件のリスト'!$L$247:$L$7238,'1093件のリスト'!$AM$247:$AM$7238))="2022年度の対象"),"リストにあり","？")</f>
        <v>リストにあり</v>
      </c>
      <c r="AI335" s="248" t="s">
        <v>49</v>
      </c>
      <c r="AJ335" s="248" t="s">
        <v>9352</v>
      </c>
      <c r="AK335" s="248" t="str">
        <f t="shared" si="9"/>
        <v/>
      </c>
      <c r="AL335" s="248" t="str">
        <f>VLOOKUP($A335,'3-4.鉱山・火薬'!$B$16:$BV$186,5,FALSE)</f>
        <v>汎用申請</v>
      </c>
      <c r="AM335" s="251" t="str">
        <f>VLOOKUP($A335,'3-4.鉱山・火薬'!$B$16:$BV$186,60,FALSE)</f>
        <v>Apply01</v>
      </c>
      <c r="AN335" s="248" t="str">
        <f>VLOOKUP($A335,'3-4.鉱山・火薬'!$B$16:$BV$186,61,FALSE)</f>
        <v>ApplyA</v>
      </c>
      <c r="AO335" s="248" t="str">
        <f>VLOOKUP($A335,'3-4.鉱山・火薬'!$B$16:$BV$186,62,FALSE)</f>
        <v>COM-YOSHIKI-2</v>
      </c>
      <c r="AP335" s="248">
        <f>VLOOKUP($A335,'3-4.鉱山・火薬'!$B$16:$BV$186,47,FALSE)</f>
        <v>0</v>
      </c>
      <c r="AQ335" s="239">
        <f>VLOOKUP($A335,'3-4.鉱山・火薬'!$B$16:$BV$186,48,FALSE)</f>
        <v>0</v>
      </c>
      <c r="AR335" s="234" t="s">
        <v>0</v>
      </c>
    </row>
    <row r="336" spans="1:44" s="1" customFormat="1" ht="30" hidden="1" customHeight="1">
      <c r="A336" s="249">
        <v>24482</v>
      </c>
      <c r="B336" s="168" t="s">
        <v>1439</v>
      </c>
      <c r="C336" s="166" t="s">
        <v>1428</v>
      </c>
      <c r="D336" s="166">
        <v>1949</v>
      </c>
      <c r="E336" s="166">
        <v>0</v>
      </c>
      <c r="F336" s="166">
        <v>44</v>
      </c>
      <c r="G336" s="166">
        <v>12</v>
      </c>
      <c r="H336" s="166">
        <v>0</v>
      </c>
      <c r="I336" s="166">
        <v>2</v>
      </c>
      <c r="J336" s="166">
        <v>0</v>
      </c>
      <c r="K336" s="166">
        <v>0</v>
      </c>
      <c r="L336" s="166">
        <v>0</v>
      </c>
      <c r="M336" s="166">
        <v>0</v>
      </c>
      <c r="N336" s="166" t="s">
        <v>41</v>
      </c>
      <c r="O336" s="166" t="s">
        <v>1283</v>
      </c>
      <c r="P336" s="166" t="s">
        <v>10320</v>
      </c>
      <c r="Q336" s="167" t="s">
        <v>10321</v>
      </c>
      <c r="R336" s="166"/>
      <c r="S336" s="166" t="s">
        <v>54</v>
      </c>
      <c r="T336" s="166">
        <v>0</v>
      </c>
      <c r="U336" s="166">
        <v>0</v>
      </c>
      <c r="V336" s="166">
        <v>0</v>
      </c>
      <c r="W336" s="166" t="s">
        <v>46</v>
      </c>
      <c r="X336" s="166">
        <v>0</v>
      </c>
      <c r="Y336" s="166" t="s">
        <v>47</v>
      </c>
      <c r="Z336" s="166">
        <v>0</v>
      </c>
      <c r="AA336" s="166"/>
      <c r="AB336" s="246">
        <v>0</v>
      </c>
      <c r="AC336" s="246">
        <v>0</v>
      </c>
      <c r="AD336" s="237" t="s">
        <v>49</v>
      </c>
      <c r="AE336" s="238" t="str">
        <f>IF(IFERROR(VLOOKUP(A336,#REF!,1,FALSE),"")="","","✓")</f>
        <v/>
      </c>
      <c r="AF336" s="237" t="s">
        <v>48</v>
      </c>
      <c r="AG336" s="239" t="s">
        <v>48</v>
      </c>
      <c r="AH336" s="248" t="str">
        <f>IF(AND(COUNTIF('1093件のリスト'!$L$247:$L$7238,'2-1.手続一覧'!A336)=1,(_xlfn.XLOOKUP('2-1.手続一覧'!A336,'1093件のリスト'!$L$247:$L$7238,'1093件のリスト'!$AM$247:$AM$7238))="2022年度の対象"),"リストにあり","？")</f>
        <v>リストにあり</v>
      </c>
      <c r="AI336" s="248" t="s">
        <v>49</v>
      </c>
      <c r="AJ336" s="248" t="s">
        <v>9352</v>
      </c>
      <c r="AK336" s="248" t="str">
        <f t="shared" si="9"/>
        <v/>
      </c>
      <c r="AL336" s="248" t="str">
        <f>VLOOKUP($A336,'3-4.鉱山・火薬'!$B$16:$BV$186,5,FALSE)</f>
        <v>汎用申請</v>
      </c>
      <c r="AM336" s="251" t="str">
        <f>VLOOKUP($A336,'3-4.鉱山・火薬'!$B$16:$BV$186,60,FALSE)</f>
        <v>Apply01</v>
      </c>
      <c r="AN336" s="248" t="str">
        <f>VLOOKUP($A336,'3-4.鉱山・火薬'!$B$16:$BV$186,61,FALSE)</f>
        <v>ApplyA</v>
      </c>
      <c r="AO336" s="248" t="str">
        <f>VLOOKUP($A336,'3-4.鉱山・火薬'!$B$16:$BV$186,62,FALSE)</f>
        <v>COM-YOSHIKI-2</v>
      </c>
      <c r="AP336" s="248">
        <f>VLOOKUP($A336,'3-4.鉱山・火薬'!$B$16:$BV$186,47,FALSE)</f>
        <v>0</v>
      </c>
      <c r="AQ336" s="239">
        <f>VLOOKUP($A336,'3-4.鉱山・火薬'!$B$16:$BV$186,48,FALSE)</f>
        <v>0</v>
      </c>
      <c r="AR336" s="234" t="s">
        <v>0</v>
      </c>
    </row>
    <row r="337" spans="1:44" s="1" customFormat="1" ht="30" hidden="1" customHeight="1">
      <c r="A337" s="249">
        <v>24483</v>
      </c>
      <c r="B337" s="168" t="s">
        <v>1318</v>
      </c>
      <c r="C337" s="166" t="s">
        <v>1282</v>
      </c>
      <c r="D337" s="166">
        <v>1950</v>
      </c>
      <c r="E337" s="166">
        <v>149</v>
      </c>
      <c r="F337" s="166">
        <v>45</v>
      </c>
      <c r="G337" s="166">
        <v>29</v>
      </c>
      <c r="H337" s="166">
        <v>0</v>
      </c>
      <c r="I337" s="166">
        <v>1</v>
      </c>
      <c r="J337" s="166">
        <v>0</v>
      </c>
      <c r="K337" s="166">
        <v>0</v>
      </c>
      <c r="L337" s="166">
        <v>0</v>
      </c>
      <c r="M337" s="166" t="s">
        <v>1319</v>
      </c>
      <c r="N337" s="166" t="s">
        <v>41</v>
      </c>
      <c r="O337" s="166" t="s">
        <v>1283</v>
      </c>
      <c r="P337" s="166" t="s">
        <v>10320</v>
      </c>
      <c r="Q337" s="167" t="s">
        <v>101</v>
      </c>
      <c r="R337" s="166"/>
      <c r="S337" s="166" t="s">
        <v>54</v>
      </c>
      <c r="T337" s="166">
        <v>0</v>
      </c>
      <c r="U337" s="166">
        <v>0</v>
      </c>
      <c r="V337" s="166" t="s">
        <v>103</v>
      </c>
      <c r="W337" s="166" t="s">
        <v>46</v>
      </c>
      <c r="X337" s="166">
        <v>0</v>
      </c>
      <c r="Y337" s="166" t="s">
        <v>47</v>
      </c>
      <c r="Z337" s="166">
        <v>0</v>
      </c>
      <c r="AA337" s="166"/>
      <c r="AB337" s="246">
        <v>0</v>
      </c>
      <c r="AC337" s="246">
        <v>0</v>
      </c>
      <c r="AD337" s="237" t="s">
        <v>49</v>
      </c>
      <c r="AE337" s="238" t="str">
        <f>IF(IFERROR(VLOOKUP(A337,#REF!,1,FALSE),"")="","","✓")</f>
        <v/>
      </c>
      <c r="AF337" s="237" t="s">
        <v>48</v>
      </c>
      <c r="AG337" s="239" t="s">
        <v>48</v>
      </c>
      <c r="AH337" s="248" t="str">
        <f>IF(AND(COUNTIF('1093件のリスト'!$L$247:$L$7238,'2-1.手続一覧'!A337)=1,(_xlfn.XLOOKUP('2-1.手続一覧'!A337,'1093件のリスト'!$L$247:$L$7238,'1093件のリスト'!$AM$247:$AM$7238))="2022年度の対象"),"リストにあり","？")</f>
        <v>リストにあり</v>
      </c>
      <c r="AI337" s="248" t="s">
        <v>49</v>
      </c>
      <c r="AJ337" s="248" t="s">
        <v>9352</v>
      </c>
      <c r="AK337" s="248" t="str">
        <f t="shared" si="9"/>
        <v/>
      </c>
      <c r="AL337" s="248" t="str">
        <f>VLOOKUP($A337,'3-4.鉱山・火薬'!$B$16:$BV$186,5,FALSE)</f>
        <v>汎用申請</v>
      </c>
      <c r="AM337" s="251" t="str">
        <f>VLOOKUP($A337,'3-4.鉱山・火薬'!$B$16:$BV$186,60,FALSE)</f>
        <v>Apply01</v>
      </c>
      <c r="AN337" s="248" t="str">
        <f>VLOOKUP($A337,'3-4.鉱山・火薬'!$B$16:$BV$186,61,FALSE)</f>
        <v>ApplyA</v>
      </c>
      <c r="AO337" s="248" t="str">
        <f>VLOOKUP($A337,'3-4.鉱山・火薬'!$B$16:$BV$186,62,FALSE)</f>
        <v>COM-YOSHIKI-2</v>
      </c>
      <c r="AP337" s="248">
        <f>VLOOKUP($A337,'3-4.鉱山・火薬'!$B$16:$BV$186,47,FALSE)</f>
        <v>0</v>
      </c>
      <c r="AQ337" s="239">
        <f>VLOOKUP($A337,'3-4.鉱山・火薬'!$B$16:$BV$186,48,FALSE)</f>
        <v>0</v>
      </c>
      <c r="AR337" s="234" t="s">
        <v>0</v>
      </c>
    </row>
    <row r="338" spans="1:44" s="1" customFormat="1" ht="30" hidden="1" customHeight="1">
      <c r="A338" s="249">
        <v>24484</v>
      </c>
      <c r="B338" s="168" t="s">
        <v>10325</v>
      </c>
      <c r="C338" s="166" t="s">
        <v>1282</v>
      </c>
      <c r="D338" s="166">
        <v>1950</v>
      </c>
      <c r="E338" s="166">
        <v>149</v>
      </c>
      <c r="F338" s="166">
        <v>15</v>
      </c>
      <c r="G338" s="166">
        <v>0</v>
      </c>
      <c r="H338" s="166">
        <v>0</v>
      </c>
      <c r="I338" s="166">
        <v>2</v>
      </c>
      <c r="J338" s="166">
        <v>0</v>
      </c>
      <c r="K338" s="166">
        <v>2</v>
      </c>
      <c r="L338" s="166">
        <v>0</v>
      </c>
      <c r="M338" s="166" t="s">
        <v>1346</v>
      </c>
      <c r="N338" s="166" t="s">
        <v>41</v>
      </c>
      <c r="O338" s="166" t="s">
        <v>1283</v>
      </c>
      <c r="P338" s="166" t="s">
        <v>245</v>
      </c>
      <c r="Q338" s="167" t="s">
        <v>10321</v>
      </c>
      <c r="R338" s="166"/>
      <c r="S338" s="166" t="s">
        <v>54</v>
      </c>
      <c r="T338" s="166">
        <v>0</v>
      </c>
      <c r="U338" s="166" t="s">
        <v>1347</v>
      </c>
      <c r="V338" s="166">
        <v>0</v>
      </c>
      <c r="W338" s="166" t="s">
        <v>46</v>
      </c>
      <c r="X338" s="166">
        <v>0</v>
      </c>
      <c r="Y338" s="166" t="s">
        <v>47</v>
      </c>
      <c r="Z338" s="166">
        <v>0</v>
      </c>
      <c r="AA338" s="166"/>
      <c r="AB338" s="246">
        <v>0</v>
      </c>
      <c r="AC338" s="246">
        <v>0</v>
      </c>
      <c r="AD338" s="237" t="s">
        <v>48</v>
      </c>
      <c r="AE338" s="238" t="str">
        <f>IF(IFERROR(VLOOKUP(A338,#REF!,1,FALSE),"")="","","✓")</f>
        <v/>
      </c>
      <c r="AF338" s="237" t="s">
        <v>48</v>
      </c>
      <c r="AG338" s="239" t="s">
        <v>48</v>
      </c>
      <c r="AH338" s="248" t="str">
        <f>IF(AND(COUNTIF('1093件のリスト'!$L$247:$L$7238,'2-1.手続一覧'!A338)=1,(_xlfn.XLOOKUP('2-1.手続一覧'!A338,'1093件のリスト'!$L$247:$L$7238,'1093件のリスト'!$AM$247:$AM$7238))="2022年度の対象"),"リストにあり","？")</f>
        <v>？</v>
      </c>
      <c r="AI338" s="248"/>
      <c r="AJ338" s="248" t="s">
        <v>1868</v>
      </c>
      <c r="AK338" s="248" t="s">
        <v>1868</v>
      </c>
      <c r="AL338" s="248" t="s">
        <v>1868</v>
      </c>
      <c r="AM338" s="248" t="s">
        <v>1868</v>
      </c>
      <c r="AN338" s="250" t="s">
        <v>1868</v>
      </c>
      <c r="AO338" s="250" t="s">
        <v>1868</v>
      </c>
      <c r="AP338" s="248" t="s">
        <v>1868</v>
      </c>
      <c r="AQ338" s="239" t="s">
        <v>1868</v>
      </c>
      <c r="AR338" s="234" t="s">
        <v>0</v>
      </c>
    </row>
    <row r="339" spans="1:44" s="1" customFormat="1" ht="30" hidden="1" customHeight="1">
      <c r="A339" s="249">
        <v>24485</v>
      </c>
      <c r="B339" s="168" t="s">
        <v>10326</v>
      </c>
      <c r="C339" s="166" t="s">
        <v>1282</v>
      </c>
      <c r="D339" s="166">
        <v>1950</v>
      </c>
      <c r="E339" s="166">
        <v>149</v>
      </c>
      <c r="F339" s="166">
        <v>15</v>
      </c>
      <c r="G339" s="166">
        <v>0</v>
      </c>
      <c r="H339" s="166">
        <v>0</v>
      </c>
      <c r="I339" s="166">
        <v>2</v>
      </c>
      <c r="J339" s="166">
        <v>0</v>
      </c>
      <c r="K339" s="166">
        <v>2</v>
      </c>
      <c r="L339" s="166">
        <v>0</v>
      </c>
      <c r="M339" s="166" t="s">
        <v>1299</v>
      </c>
      <c r="N339" s="166" t="s">
        <v>41</v>
      </c>
      <c r="O339" s="166" t="s">
        <v>1283</v>
      </c>
      <c r="P339" s="166" t="s">
        <v>245</v>
      </c>
      <c r="Q339" s="167" t="s">
        <v>10321</v>
      </c>
      <c r="R339" s="166"/>
      <c r="S339" s="166" t="s">
        <v>54</v>
      </c>
      <c r="T339" s="166">
        <v>0</v>
      </c>
      <c r="U339" s="166" t="s">
        <v>1347</v>
      </c>
      <c r="V339" s="166">
        <v>0</v>
      </c>
      <c r="W339" s="166" t="s">
        <v>46</v>
      </c>
      <c r="X339" s="166">
        <v>0</v>
      </c>
      <c r="Y339" s="166" t="s">
        <v>47</v>
      </c>
      <c r="Z339" s="166">
        <v>0</v>
      </c>
      <c r="AA339" s="166"/>
      <c r="AB339" s="246">
        <v>0</v>
      </c>
      <c r="AC339" s="246">
        <v>0</v>
      </c>
      <c r="AD339" s="237" t="s">
        <v>48</v>
      </c>
      <c r="AE339" s="238" t="str">
        <f>IF(IFERROR(VLOOKUP(A339,#REF!,1,FALSE),"")="","","✓")</f>
        <v/>
      </c>
      <c r="AF339" s="237" t="s">
        <v>48</v>
      </c>
      <c r="AG339" s="239" t="s">
        <v>48</v>
      </c>
      <c r="AH339" s="248" t="str">
        <f>IF(AND(COUNTIF('1093件のリスト'!$L$247:$L$7238,'2-1.手続一覧'!A339)=1,(_xlfn.XLOOKUP('2-1.手続一覧'!A339,'1093件のリスト'!$L$247:$L$7238,'1093件のリスト'!$AM$247:$AM$7238))="2022年度の対象"),"リストにあり","？")</f>
        <v>？</v>
      </c>
      <c r="AI339" s="248"/>
      <c r="AJ339" s="248" t="s">
        <v>1868</v>
      </c>
      <c r="AK339" s="248" t="s">
        <v>1868</v>
      </c>
      <c r="AL339" s="248" t="s">
        <v>1868</v>
      </c>
      <c r="AM339" s="248" t="s">
        <v>1868</v>
      </c>
      <c r="AN339" s="250" t="s">
        <v>1868</v>
      </c>
      <c r="AO339" s="250" t="s">
        <v>1868</v>
      </c>
      <c r="AP339" s="248" t="s">
        <v>1868</v>
      </c>
      <c r="AQ339" s="239" t="s">
        <v>1868</v>
      </c>
      <c r="AR339" s="234" t="s">
        <v>0</v>
      </c>
    </row>
    <row r="340" spans="1:44" s="1" customFormat="1" ht="30" hidden="1" customHeight="1">
      <c r="A340" s="249">
        <v>24487</v>
      </c>
      <c r="B340" s="168" t="s">
        <v>1341</v>
      </c>
      <c r="C340" s="166" t="s">
        <v>1282</v>
      </c>
      <c r="D340" s="166">
        <v>1950</v>
      </c>
      <c r="E340" s="166">
        <v>149</v>
      </c>
      <c r="F340" s="166">
        <v>12</v>
      </c>
      <c r="G340" s="166">
        <v>0</v>
      </c>
      <c r="H340" s="166">
        <v>0</v>
      </c>
      <c r="I340" s="166">
        <v>2</v>
      </c>
      <c r="J340" s="166">
        <v>0</v>
      </c>
      <c r="K340" s="166">
        <v>0</v>
      </c>
      <c r="L340" s="166">
        <v>0</v>
      </c>
      <c r="M340" s="166">
        <v>0</v>
      </c>
      <c r="N340" s="166" t="s">
        <v>41</v>
      </c>
      <c r="O340" s="166" t="s">
        <v>1283</v>
      </c>
      <c r="P340" s="166" t="s">
        <v>10320</v>
      </c>
      <c r="Q340" s="167" t="s">
        <v>44</v>
      </c>
      <c r="R340" s="166"/>
      <c r="S340" s="166" t="s">
        <v>54</v>
      </c>
      <c r="T340" s="166">
        <v>0</v>
      </c>
      <c r="U340" s="166">
        <v>0</v>
      </c>
      <c r="V340" s="166" t="s">
        <v>103</v>
      </c>
      <c r="W340" s="166" t="s">
        <v>46</v>
      </c>
      <c r="X340" s="166">
        <v>0</v>
      </c>
      <c r="Y340" s="166" t="s">
        <v>47</v>
      </c>
      <c r="Z340" s="166">
        <v>0</v>
      </c>
      <c r="AA340" s="166"/>
      <c r="AB340" s="246">
        <v>0</v>
      </c>
      <c r="AC340" s="246">
        <v>0</v>
      </c>
      <c r="AD340" s="237" t="s">
        <v>49</v>
      </c>
      <c r="AE340" s="238" t="str">
        <f>IF(IFERROR(VLOOKUP(A340,#REF!,1,FALSE),"")="","","✓")</f>
        <v/>
      </c>
      <c r="AF340" s="237" t="s">
        <v>48</v>
      </c>
      <c r="AG340" s="239" t="s">
        <v>48</v>
      </c>
      <c r="AH340" s="248" t="str">
        <f>IF(AND(COUNTIF('1093件のリスト'!$L$247:$L$7238,'2-1.手続一覧'!A340)=1,(_xlfn.XLOOKUP('2-1.手続一覧'!A340,'1093件のリスト'!$L$247:$L$7238,'1093件のリスト'!$AM$247:$AM$7238))="2022年度の対象"),"リストにあり","？")</f>
        <v>リストにあり</v>
      </c>
      <c r="AI340" s="248"/>
      <c r="AJ340" s="248" t="s">
        <v>1868</v>
      </c>
      <c r="AK340" s="248" t="s">
        <v>1868</v>
      </c>
      <c r="AL340" s="248" t="s">
        <v>1868</v>
      </c>
      <c r="AM340" s="248" t="s">
        <v>1868</v>
      </c>
      <c r="AN340" s="250" t="s">
        <v>1868</v>
      </c>
      <c r="AO340" s="250" t="s">
        <v>1868</v>
      </c>
      <c r="AP340" s="248" t="s">
        <v>1868</v>
      </c>
      <c r="AQ340" s="239" t="s">
        <v>1868</v>
      </c>
      <c r="AR340" s="234" t="s">
        <v>0</v>
      </c>
    </row>
    <row r="341" spans="1:44" s="1" customFormat="1" ht="30" hidden="1" customHeight="1">
      <c r="A341" s="249">
        <v>24488</v>
      </c>
      <c r="B341" s="168" t="s">
        <v>1343</v>
      </c>
      <c r="C341" s="166" t="s">
        <v>1282</v>
      </c>
      <c r="D341" s="166">
        <v>1950</v>
      </c>
      <c r="E341" s="166">
        <v>149</v>
      </c>
      <c r="F341" s="166">
        <v>13</v>
      </c>
      <c r="G341" s="166">
        <v>0</v>
      </c>
      <c r="H341" s="166">
        <v>0</v>
      </c>
      <c r="I341" s="166">
        <v>0</v>
      </c>
      <c r="J341" s="166">
        <v>0</v>
      </c>
      <c r="K341" s="166">
        <v>0</v>
      </c>
      <c r="L341" s="166">
        <v>0</v>
      </c>
      <c r="M341" s="166">
        <v>0</v>
      </c>
      <c r="N341" s="166" t="s">
        <v>41</v>
      </c>
      <c r="O341" s="166" t="s">
        <v>1283</v>
      </c>
      <c r="P341" s="166" t="s">
        <v>10320</v>
      </c>
      <c r="Q341" s="167" t="s">
        <v>44</v>
      </c>
      <c r="R341" s="166"/>
      <c r="S341" s="166" t="s">
        <v>54</v>
      </c>
      <c r="T341" s="166">
        <v>0</v>
      </c>
      <c r="U341" s="166">
        <v>0</v>
      </c>
      <c r="V341" s="166" t="s">
        <v>103</v>
      </c>
      <c r="W341" s="166" t="s">
        <v>46</v>
      </c>
      <c r="X341" s="166">
        <v>0</v>
      </c>
      <c r="Y341" s="166" t="s">
        <v>47</v>
      </c>
      <c r="Z341" s="166">
        <v>0</v>
      </c>
      <c r="AA341" s="166"/>
      <c r="AB341" s="246">
        <v>0</v>
      </c>
      <c r="AC341" s="246">
        <v>0</v>
      </c>
      <c r="AD341" s="237" t="s">
        <v>49</v>
      </c>
      <c r="AE341" s="238" t="str">
        <f>IF(IFERROR(VLOOKUP(A341,#REF!,1,FALSE),"")="","","✓")</f>
        <v/>
      </c>
      <c r="AF341" s="237" t="s">
        <v>48</v>
      </c>
      <c r="AG341" s="239" t="s">
        <v>48</v>
      </c>
      <c r="AH341" s="248" t="str">
        <f>IF(AND(COUNTIF('1093件のリスト'!$L$247:$L$7238,'2-1.手続一覧'!A341)=1,(_xlfn.XLOOKUP('2-1.手続一覧'!A341,'1093件のリスト'!$L$247:$L$7238,'1093件のリスト'!$AM$247:$AM$7238))="2022年度の対象"),"リストにあり","？")</f>
        <v>リストにあり</v>
      </c>
      <c r="AI341" s="248"/>
      <c r="AJ341" s="248" t="s">
        <v>1868</v>
      </c>
      <c r="AK341" s="248" t="s">
        <v>1868</v>
      </c>
      <c r="AL341" s="248" t="s">
        <v>1868</v>
      </c>
      <c r="AM341" s="248" t="s">
        <v>1868</v>
      </c>
      <c r="AN341" s="250" t="s">
        <v>1868</v>
      </c>
      <c r="AO341" s="250" t="s">
        <v>1868</v>
      </c>
      <c r="AP341" s="248" t="s">
        <v>1868</v>
      </c>
      <c r="AQ341" s="239" t="s">
        <v>1868</v>
      </c>
      <c r="AR341" s="234" t="s">
        <v>0</v>
      </c>
    </row>
    <row r="342" spans="1:44" s="1" customFormat="1" ht="30" hidden="1" customHeight="1">
      <c r="A342" s="249">
        <v>24490</v>
      </c>
      <c r="B342" s="168" t="s">
        <v>1320</v>
      </c>
      <c r="C342" s="166" t="s">
        <v>1282</v>
      </c>
      <c r="D342" s="166">
        <v>1950</v>
      </c>
      <c r="E342" s="166">
        <v>149</v>
      </c>
      <c r="F342" s="166">
        <v>15</v>
      </c>
      <c r="G342" s="166">
        <v>0</v>
      </c>
      <c r="H342" s="166">
        <v>0</v>
      </c>
      <c r="I342" s="166">
        <v>2</v>
      </c>
      <c r="J342" s="166">
        <v>0</v>
      </c>
      <c r="K342" s="166">
        <v>2</v>
      </c>
      <c r="L342" s="166">
        <v>0</v>
      </c>
      <c r="M342" s="166">
        <v>0</v>
      </c>
      <c r="N342" s="166" t="s">
        <v>41</v>
      </c>
      <c r="O342" s="166" t="s">
        <v>1283</v>
      </c>
      <c r="P342" s="166" t="s">
        <v>10320</v>
      </c>
      <c r="Q342" s="167" t="s">
        <v>101</v>
      </c>
      <c r="R342" s="166"/>
      <c r="S342" s="166" t="s">
        <v>54</v>
      </c>
      <c r="T342" s="166">
        <v>0</v>
      </c>
      <c r="U342" s="166">
        <v>0</v>
      </c>
      <c r="V342" s="166" t="s">
        <v>103</v>
      </c>
      <c r="W342" s="166" t="s">
        <v>46</v>
      </c>
      <c r="X342" s="166">
        <v>0</v>
      </c>
      <c r="Y342" s="166" t="s">
        <v>47</v>
      </c>
      <c r="Z342" s="166">
        <v>0</v>
      </c>
      <c r="AA342" s="166"/>
      <c r="AB342" s="246">
        <v>0</v>
      </c>
      <c r="AC342" s="246">
        <v>0</v>
      </c>
      <c r="AD342" s="237" t="s">
        <v>49</v>
      </c>
      <c r="AE342" s="238" t="str">
        <f>IF(IFERROR(VLOOKUP(A342,#REF!,1,FALSE),"")="","","✓")</f>
        <v/>
      </c>
      <c r="AF342" s="237" t="s">
        <v>48</v>
      </c>
      <c r="AG342" s="239" t="s">
        <v>48</v>
      </c>
      <c r="AH342" s="248" t="str">
        <f>IF(AND(COUNTIF('1093件のリスト'!$L$247:$L$7238,'2-1.手続一覧'!A342)=1,(_xlfn.XLOOKUP('2-1.手続一覧'!A342,'1093件のリスト'!$L$247:$L$7238,'1093件のリスト'!$AM$247:$AM$7238))="2022年度の対象"),"リストにあり","？")</f>
        <v>リストにあり</v>
      </c>
      <c r="AI342" s="248" t="s">
        <v>49</v>
      </c>
      <c r="AJ342" s="248" t="s">
        <v>9352</v>
      </c>
      <c r="AK342" s="248" t="str">
        <f t="shared" ref="AK342:AK348" si="10">IF($AL342="電子化対象外","✓","")</f>
        <v/>
      </c>
      <c r="AL342" s="248" t="str">
        <f>VLOOKUP($A342,'3-4.鉱山・火薬'!$B$16:$BV$186,5,FALSE)</f>
        <v>汎用申請</v>
      </c>
      <c r="AM342" s="251" t="str">
        <f>VLOOKUP($A342,'3-4.鉱山・火薬'!$B$16:$BV$186,60,FALSE)</f>
        <v>Notify01</v>
      </c>
      <c r="AN342" s="248" t="str">
        <f>VLOOKUP($A342,'3-4.鉱山・火薬'!$B$16:$BV$186,61,FALSE)</f>
        <v>NotifyA</v>
      </c>
      <c r="AO342" s="248" t="str">
        <f>VLOOKUP($A342,'3-4.鉱山・火薬'!$B$16:$BV$186,62,FALSE)</f>
        <v>COM-YOSHIKI-2</v>
      </c>
      <c r="AP342" s="248">
        <f>VLOOKUP($A342,'3-4.鉱山・火薬'!$B$16:$BV$186,47,FALSE)</f>
        <v>0</v>
      </c>
      <c r="AQ342" s="239">
        <f>VLOOKUP($A342,'3-4.鉱山・火薬'!$B$16:$BV$186,48,FALSE)</f>
        <v>0</v>
      </c>
      <c r="AR342" s="234" t="s">
        <v>0</v>
      </c>
    </row>
    <row r="343" spans="1:44" s="1" customFormat="1" ht="30" hidden="1" customHeight="1">
      <c r="A343" s="249">
        <v>24491</v>
      </c>
      <c r="B343" s="168" t="s">
        <v>1321</v>
      </c>
      <c r="C343" s="166" t="s">
        <v>1282</v>
      </c>
      <c r="D343" s="166">
        <v>1950</v>
      </c>
      <c r="E343" s="166">
        <v>149</v>
      </c>
      <c r="F343" s="166">
        <v>16</v>
      </c>
      <c r="G343" s="166">
        <v>0</v>
      </c>
      <c r="H343" s="166">
        <v>0</v>
      </c>
      <c r="I343" s="166">
        <v>1</v>
      </c>
      <c r="J343" s="166">
        <v>0</v>
      </c>
      <c r="K343" s="166">
        <v>0</v>
      </c>
      <c r="L343" s="166">
        <v>0</v>
      </c>
      <c r="M343" s="166">
        <v>0</v>
      </c>
      <c r="N343" s="166" t="s">
        <v>41</v>
      </c>
      <c r="O343" s="166" t="s">
        <v>1283</v>
      </c>
      <c r="P343" s="166" t="s">
        <v>10320</v>
      </c>
      <c r="Q343" s="167" t="s">
        <v>101</v>
      </c>
      <c r="R343" s="166"/>
      <c r="S343" s="166" t="s">
        <v>54</v>
      </c>
      <c r="T343" s="166">
        <v>0</v>
      </c>
      <c r="U343" s="166">
        <v>0</v>
      </c>
      <c r="V343" s="166" t="s">
        <v>103</v>
      </c>
      <c r="W343" s="166" t="s">
        <v>46</v>
      </c>
      <c r="X343" s="166">
        <v>0</v>
      </c>
      <c r="Y343" s="166" t="s">
        <v>47</v>
      </c>
      <c r="Z343" s="166">
        <v>0</v>
      </c>
      <c r="AA343" s="166"/>
      <c r="AB343" s="246">
        <v>0</v>
      </c>
      <c r="AC343" s="246">
        <v>0</v>
      </c>
      <c r="AD343" s="237" t="s">
        <v>49</v>
      </c>
      <c r="AE343" s="238" t="str">
        <f>IF(IFERROR(VLOOKUP(A343,#REF!,1,FALSE),"")="","","✓")</f>
        <v/>
      </c>
      <c r="AF343" s="237" t="s">
        <v>48</v>
      </c>
      <c r="AG343" s="239" t="s">
        <v>48</v>
      </c>
      <c r="AH343" s="248" t="str">
        <f>IF(AND(COUNTIF('1093件のリスト'!$L$247:$L$7238,'2-1.手続一覧'!A343)=1,(_xlfn.XLOOKUP('2-1.手続一覧'!A343,'1093件のリスト'!$L$247:$L$7238,'1093件のリスト'!$AM$247:$AM$7238))="2022年度の対象"),"リストにあり","？")</f>
        <v>リストにあり</v>
      </c>
      <c r="AI343" s="248" t="s">
        <v>49</v>
      </c>
      <c r="AJ343" s="248" t="s">
        <v>9352</v>
      </c>
      <c r="AK343" s="248" t="str">
        <f t="shared" si="10"/>
        <v/>
      </c>
      <c r="AL343" s="248" t="str">
        <f>VLOOKUP($A343,'3-4.鉱山・火薬'!$B$16:$BV$186,5,FALSE)</f>
        <v>汎用申請</v>
      </c>
      <c r="AM343" s="251" t="str">
        <f>VLOOKUP($A343,'3-4.鉱山・火薬'!$B$16:$BV$186,60,FALSE)</f>
        <v>Notify01</v>
      </c>
      <c r="AN343" s="248" t="str">
        <f>VLOOKUP($A343,'3-4.鉱山・火薬'!$B$16:$BV$186,61,FALSE)</f>
        <v>NotifyA</v>
      </c>
      <c r="AO343" s="248" t="str">
        <f>VLOOKUP($A343,'3-4.鉱山・火薬'!$B$16:$BV$186,62,FALSE)</f>
        <v>不明</v>
      </c>
      <c r="AP343" s="248">
        <f>VLOOKUP($A343,'3-4.鉱山・火薬'!$B$16:$BV$186,47,FALSE)</f>
        <v>0</v>
      </c>
      <c r="AQ343" s="239" t="str">
        <f>VLOOKUP($A343,'3-4.鉱山・火薬'!$B$16:$BV$186,48,FALSE)</f>
        <v>本手続の様式が無く、様式類型の入力が不可であるため、様式類型は「不明」とする。</v>
      </c>
      <c r="AR343" s="234" t="s">
        <v>0</v>
      </c>
    </row>
    <row r="344" spans="1:44" s="1" customFormat="1" ht="30" hidden="1" customHeight="1">
      <c r="A344" s="249">
        <v>24492</v>
      </c>
      <c r="B344" s="168" t="s">
        <v>1361</v>
      </c>
      <c r="C344" s="166" t="s">
        <v>1282</v>
      </c>
      <c r="D344" s="166">
        <v>1950</v>
      </c>
      <c r="E344" s="166">
        <v>149</v>
      </c>
      <c r="F344" s="166">
        <v>28</v>
      </c>
      <c r="G344" s="166">
        <v>0</v>
      </c>
      <c r="H344" s="166">
        <v>0</v>
      </c>
      <c r="I344" s="166">
        <v>1</v>
      </c>
      <c r="J344" s="166">
        <v>0</v>
      </c>
      <c r="K344" s="166">
        <v>0</v>
      </c>
      <c r="L344" s="166">
        <v>0</v>
      </c>
      <c r="M344" s="166">
        <v>0</v>
      </c>
      <c r="N344" s="166" t="s">
        <v>41</v>
      </c>
      <c r="O344" s="166" t="s">
        <v>1283</v>
      </c>
      <c r="P344" s="166" t="s">
        <v>101</v>
      </c>
      <c r="Q344" s="167" t="s">
        <v>10320</v>
      </c>
      <c r="R344" s="166"/>
      <c r="S344" s="166" t="s">
        <v>45</v>
      </c>
      <c r="T344" s="166">
        <v>0</v>
      </c>
      <c r="U344" s="166">
        <v>0</v>
      </c>
      <c r="V344" s="166" t="s">
        <v>103</v>
      </c>
      <c r="W344" s="166" t="s">
        <v>46</v>
      </c>
      <c r="X344" s="166">
        <v>0</v>
      </c>
      <c r="Y344" s="166" t="s">
        <v>47</v>
      </c>
      <c r="Z344" s="166">
        <v>0</v>
      </c>
      <c r="AA344" s="166"/>
      <c r="AB344" s="246">
        <v>0</v>
      </c>
      <c r="AC344" s="246">
        <v>0</v>
      </c>
      <c r="AD344" s="237" t="s">
        <v>48</v>
      </c>
      <c r="AE344" s="238" t="str">
        <f>IF(IFERROR(VLOOKUP(A344,#REF!,1,FALSE),"")="","","✓")</f>
        <v/>
      </c>
      <c r="AF344" s="237" t="s">
        <v>49</v>
      </c>
      <c r="AG344" s="239" t="s">
        <v>1362</v>
      </c>
      <c r="AH344" s="248" t="str">
        <f>IF(AND(COUNTIF('1093件のリスト'!$L$247:$L$7238,'2-1.手続一覧'!A344)=1,(_xlfn.XLOOKUP('2-1.手続一覧'!A344,'1093件のリスト'!$L$247:$L$7238,'1093件のリスト'!$AM$247:$AM$7238))="2022年度の対象"),"リストにあり","？")</f>
        <v>？</v>
      </c>
      <c r="AI344" s="248" t="s">
        <v>49</v>
      </c>
      <c r="AJ344" s="248" t="s">
        <v>9352</v>
      </c>
      <c r="AK344" s="248" t="str">
        <f t="shared" si="10"/>
        <v/>
      </c>
      <c r="AL344" s="248" t="str">
        <f>VLOOKUP($A344,'3-4.鉱山・火薬'!$B$16:$BV$186,5,FALSE)</f>
        <v>汎用申請</v>
      </c>
      <c r="AM344" s="251" t="str">
        <f>VLOOKUP($A344,'3-4.鉱山・火薬'!$B$16:$BV$186,60,FALSE)</f>
        <v>-</v>
      </c>
      <c r="AN344" s="248" t="str">
        <f>VLOOKUP($A344,'3-4.鉱山・火薬'!$B$16:$BV$186,61,FALSE)</f>
        <v>-</v>
      </c>
      <c r="AO344" s="248" t="str">
        <f>VLOOKUP($A344,'3-4.鉱山・火薬'!$B$16:$BV$186,62,FALSE)</f>
        <v>-</v>
      </c>
      <c r="AP344" s="248" t="str">
        <f>VLOOKUP($A344,'3-4.鉱山・火薬'!$B$16:$BV$186,47,FALSE)</f>
        <v>24457</v>
      </c>
      <c r="AQ344" s="239" t="str">
        <f>VLOOKUP($A344,'3-4.鉱山・火薬'!$B$16:$BV$186,48,FALSE)</f>
        <v>・統合先の手続#24457:危害予防規程の認可申請の電子化方式「汎用申請」として整理</v>
      </c>
      <c r="AR344" s="234" t="s">
        <v>0</v>
      </c>
    </row>
    <row r="345" spans="1:44" s="1" customFormat="1" ht="30" hidden="1" customHeight="1">
      <c r="A345" s="249">
        <v>24493</v>
      </c>
      <c r="B345" s="168" t="s">
        <v>1363</v>
      </c>
      <c r="C345" s="166" t="s">
        <v>1282</v>
      </c>
      <c r="D345" s="166">
        <v>1950</v>
      </c>
      <c r="E345" s="166">
        <v>149</v>
      </c>
      <c r="F345" s="166">
        <v>28</v>
      </c>
      <c r="G345" s="166">
        <v>0</v>
      </c>
      <c r="H345" s="166">
        <v>0</v>
      </c>
      <c r="I345" s="166">
        <v>1</v>
      </c>
      <c r="J345" s="166">
        <v>0</v>
      </c>
      <c r="K345" s="166">
        <v>0</v>
      </c>
      <c r="L345" s="166">
        <v>0</v>
      </c>
      <c r="M345" s="166">
        <v>0</v>
      </c>
      <c r="N345" s="166" t="s">
        <v>41</v>
      </c>
      <c r="O345" s="166" t="s">
        <v>1283</v>
      </c>
      <c r="P345" s="166" t="s">
        <v>101</v>
      </c>
      <c r="Q345" s="167" t="s">
        <v>10320</v>
      </c>
      <c r="R345" s="166"/>
      <c r="S345" s="166" t="s">
        <v>45</v>
      </c>
      <c r="T345" s="166">
        <v>0</v>
      </c>
      <c r="U345" s="166">
        <v>0</v>
      </c>
      <c r="V345" s="166" t="s">
        <v>103</v>
      </c>
      <c r="W345" s="166" t="s">
        <v>46</v>
      </c>
      <c r="X345" s="166">
        <v>0</v>
      </c>
      <c r="Y345" s="166" t="s">
        <v>47</v>
      </c>
      <c r="Z345" s="166">
        <v>0</v>
      </c>
      <c r="AA345" s="166"/>
      <c r="AB345" s="246">
        <v>8</v>
      </c>
      <c r="AC345" s="246">
        <v>0</v>
      </c>
      <c r="AD345" s="237" t="s">
        <v>48</v>
      </c>
      <c r="AE345" s="238" t="str">
        <f>IF(IFERROR(VLOOKUP(A345,#REF!,1,FALSE),"")="","","✓")</f>
        <v/>
      </c>
      <c r="AF345" s="237" t="s">
        <v>49</v>
      </c>
      <c r="AG345" s="239" t="s">
        <v>1364</v>
      </c>
      <c r="AH345" s="248" t="str">
        <f>IF(AND(COUNTIF('1093件のリスト'!$L$247:$L$7238,'2-1.手続一覧'!A345)=1,(_xlfn.XLOOKUP('2-1.手続一覧'!A345,'1093件のリスト'!$L$247:$L$7238,'1093件のリスト'!$AM$247:$AM$7238))="2022年度の対象"),"リストにあり","？")</f>
        <v>？</v>
      </c>
      <c r="AI345" s="248" t="s">
        <v>49</v>
      </c>
      <c r="AJ345" s="248" t="s">
        <v>9352</v>
      </c>
      <c r="AK345" s="248" t="str">
        <f t="shared" si="10"/>
        <v/>
      </c>
      <c r="AL345" s="248" t="str">
        <f>VLOOKUP($A345,'3-4.鉱山・火薬'!$B$16:$BV$186,5,FALSE)</f>
        <v>汎用申請</v>
      </c>
      <c r="AM345" s="251" t="str">
        <f>VLOOKUP($A345,'3-4.鉱山・火薬'!$B$16:$BV$186,60,FALSE)</f>
        <v>-</v>
      </c>
      <c r="AN345" s="248" t="str">
        <f>VLOOKUP($A345,'3-4.鉱山・火薬'!$B$16:$BV$186,61,FALSE)</f>
        <v>-</v>
      </c>
      <c r="AO345" s="248" t="str">
        <f>VLOOKUP($A345,'3-4.鉱山・火薬'!$B$16:$BV$186,62,FALSE)</f>
        <v>-</v>
      </c>
      <c r="AP345" s="248" t="str">
        <f>VLOOKUP($A345,'3-4.鉱山・火薬'!$B$16:$BV$186,47,FALSE)</f>
        <v>24458</v>
      </c>
      <c r="AQ345" s="239" t="str">
        <f>VLOOKUP($A345,'3-4.鉱山・火薬'!$B$16:$BV$186,48,FALSE)</f>
        <v>・統合先の手続#24458:危害予防規程の変更の認可申請の電子化方式「汎用申請」として整理</v>
      </c>
      <c r="AR345" s="234" t="s">
        <v>0</v>
      </c>
    </row>
    <row r="346" spans="1:44" s="1" customFormat="1" ht="30" hidden="1" customHeight="1">
      <c r="A346" s="249">
        <v>24494</v>
      </c>
      <c r="B346" s="168" t="s">
        <v>1322</v>
      </c>
      <c r="C346" s="166" t="s">
        <v>1282</v>
      </c>
      <c r="D346" s="166">
        <v>1950</v>
      </c>
      <c r="E346" s="166">
        <v>149</v>
      </c>
      <c r="F346" s="166">
        <v>28</v>
      </c>
      <c r="G346" s="166">
        <v>0</v>
      </c>
      <c r="H346" s="166">
        <v>0</v>
      </c>
      <c r="I346" s="166">
        <v>2</v>
      </c>
      <c r="J346" s="166">
        <v>0</v>
      </c>
      <c r="K346" s="166">
        <v>0</v>
      </c>
      <c r="L346" s="166">
        <v>0</v>
      </c>
      <c r="M346" s="166">
        <v>0</v>
      </c>
      <c r="N346" s="166" t="s">
        <v>41</v>
      </c>
      <c r="O346" s="166" t="s">
        <v>1283</v>
      </c>
      <c r="P346" s="166" t="s">
        <v>10320</v>
      </c>
      <c r="Q346" s="167" t="s">
        <v>101</v>
      </c>
      <c r="R346" s="166"/>
      <c r="S346" s="166" t="s">
        <v>54</v>
      </c>
      <c r="T346" s="166">
        <v>0</v>
      </c>
      <c r="U346" s="166">
        <v>0</v>
      </c>
      <c r="V346" s="166" t="s">
        <v>103</v>
      </c>
      <c r="W346" s="166" t="s">
        <v>46</v>
      </c>
      <c r="X346" s="166">
        <v>0</v>
      </c>
      <c r="Y346" s="166" t="s">
        <v>47</v>
      </c>
      <c r="Z346" s="166">
        <v>0</v>
      </c>
      <c r="AA346" s="166"/>
      <c r="AB346" s="246">
        <v>0</v>
      </c>
      <c r="AC346" s="246">
        <v>0</v>
      </c>
      <c r="AD346" s="237" t="s">
        <v>49</v>
      </c>
      <c r="AE346" s="238" t="str">
        <f>IF(IFERROR(VLOOKUP(A346,#REF!,1,FALSE),"")="","","✓")</f>
        <v/>
      </c>
      <c r="AF346" s="237" t="s">
        <v>48</v>
      </c>
      <c r="AG346" s="239" t="s">
        <v>48</v>
      </c>
      <c r="AH346" s="248" t="str">
        <f>IF(AND(COUNTIF('1093件のリスト'!$L$247:$L$7238,'2-1.手続一覧'!A346)=1,(_xlfn.XLOOKUP('2-1.手続一覧'!A346,'1093件のリスト'!$L$247:$L$7238,'1093件のリスト'!$AM$247:$AM$7238))="2022年度の対象"),"リストにあり","？")</f>
        <v>リストにあり</v>
      </c>
      <c r="AI346" s="248" t="s">
        <v>49</v>
      </c>
      <c r="AJ346" s="248" t="s">
        <v>9352</v>
      </c>
      <c r="AK346" s="248" t="str">
        <f t="shared" si="10"/>
        <v/>
      </c>
      <c r="AL346" s="248" t="str">
        <f>VLOOKUP($A346,'3-4.鉱山・火薬'!$B$16:$BV$186,5,FALSE)</f>
        <v>汎用申請</v>
      </c>
      <c r="AM346" s="251" t="str">
        <f>VLOOKUP($A346,'3-4.鉱山・火薬'!$B$16:$BV$186,60,FALSE)</f>
        <v>Notify01</v>
      </c>
      <c r="AN346" s="248" t="str">
        <f>VLOOKUP($A346,'3-4.鉱山・火薬'!$B$16:$BV$186,61,FALSE)</f>
        <v>NotifyA</v>
      </c>
      <c r="AO346" s="248" t="str">
        <f>VLOOKUP($A346,'3-4.鉱山・火薬'!$B$16:$BV$186,62,FALSE)</f>
        <v>COM-YOSHIKI-2</v>
      </c>
      <c r="AP346" s="248">
        <f>VLOOKUP($A346,'3-4.鉱山・火薬'!$B$16:$BV$186,47,FALSE)</f>
        <v>0</v>
      </c>
      <c r="AQ346" s="239">
        <f>VLOOKUP($A346,'3-4.鉱山・火薬'!$B$16:$BV$186,48,FALSE)</f>
        <v>0</v>
      </c>
      <c r="AR346" s="234" t="s">
        <v>0</v>
      </c>
    </row>
    <row r="347" spans="1:44" s="1" customFormat="1" ht="30" hidden="1" customHeight="1">
      <c r="A347" s="249">
        <v>24495</v>
      </c>
      <c r="B347" s="168" t="s">
        <v>1365</v>
      </c>
      <c r="C347" s="166" t="s">
        <v>1282</v>
      </c>
      <c r="D347" s="166">
        <v>1950</v>
      </c>
      <c r="E347" s="166">
        <v>149</v>
      </c>
      <c r="F347" s="166">
        <v>29</v>
      </c>
      <c r="G347" s="166">
        <v>0</v>
      </c>
      <c r="H347" s="166">
        <v>0</v>
      </c>
      <c r="I347" s="166">
        <v>1</v>
      </c>
      <c r="J347" s="166">
        <v>0</v>
      </c>
      <c r="K347" s="166">
        <v>0</v>
      </c>
      <c r="L347" s="166">
        <v>0</v>
      </c>
      <c r="M347" s="166">
        <v>0</v>
      </c>
      <c r="N347" s="166" t="s">
        <v>41</v>
      </c>
      <c r="O347" s="166" t="s">
        <v>1283</v>
      </c>
      <c r="P347" s="166" t="s">
        <v>101</v>
      </c>
      <c r="Q347" s="167" t="s">
        <v>10320</v>
      </c>
      <c r="R347" s="166"/>
      <c r="S347" s="166" t="s">
        <v>45</v>
      </c>
      <c r="T347" s="166">
        <v>0</v>
      </c>
      <c r="U347" s="166">
        <v>0</v>
      </c>
      <c r="V347" s="166" t="s">
        <v>103</v>
      </c>
      <c r="W347" s="166" t="s">
        <v>46</v>
      </c>
      <c r="X347" s="166">
        <v>0</v>
      </c>
      <c r="Y347" s="166" t="s">
        <v>47</v>
      </c>
      <c r="Z347" s="166">
        <v>0</v>
      </c>
      <c r="AA347" s="166"/>
      <c r="AB347" s="246">
        <v>0</v>
      </c>
      <c r="AC347" s="246">
        <v>0</v>
      </c>
      <c r="AD347" s="237" t="s">
        <v>48</v>
      </c>
      <c r="AE347" s="238" t="str">
        <f>IF(IFERROR(VLOOKUP(A347,#REF!,1,FALSE),"")="","","✓")</f>
        <v/>
      </c>
      <c r="AF347" s="237" t="s">
        <v>49</v>
      </c>
      <c r="AG347" s="239" t="s">
        <v>1366</v>
      </c>
      <c r="AH347" s="248" t="str">
        <f>IF(AND(COUNTIF('1093件のリスト'!$L$247:$L$7238,'2-1.手続一覧'!A347)=1,(_xlfn.XLOOKUP('2-1.手続一覧'!A347,'1093件のリスト'!$L$247:$L$7238,'1093件のリスト'!$AM$247:$AM$7238))="2022年度の対象"),"リストにあり","？")</f>
        <v>？</v>
      </c>
      <c r="AI347" s="248" t="s">
        <v>49</v>
      </c>
      <c r="AJ347" s="248" t="s">
        <v>9352</v>
      </c>
      <c r="AK347" s="248" t="str">
        <f t="shared" si="10"/>
        <v/>
      </c>
      <c r="AL347" s="248" t="str">
        <f>VLOOKUP($A347,'3-4.鉱山・火薬'!$B$16:$BV$186,5,FALSE)</f>
        <v>汎用申請</v>
      </c>
      <c r="AM347" s="251" t="str">
        <f>VLOOKUP($A347,'3-4.鉱山・火薬'!$B$16:$BV$186,60,FALSE)</f>
        <v>-</v>
      </c>
      <c r="AN347" s="248" t="str">
        <f>VLOOKUP($A347,'3-4.鉱山・火薬'!$B$16:$BV$186,61,FALSE)</f>
        <v>-</v>
      </c>
      <c r="AO347" s="248" t="str">
        <f>VLOOKUP($A347,'3-4.鉱山・火薬'!$B$16:$BV$186,62,FALSE)</f>
        <v>-</v>
      </c>
      <c r="AP347" s="248" t="str">
        <f>VLOOKUP($A347,'3-4.鉱山・火薬'!$B$16:$BV$186,47,FALSE)</f>
        <v>24459</v>
      </c>
      <c r="AQ347" s="239" t="str">
        <f>VLOOKUP($A347,'3-4.鉱山・火薬'!$B$16:$BV$186,48,FALSE)</f>
        <v>・統合先の手続#24459:保安教育計画の認可申請の電子化方式「汎用申請」として整理</v>
      </c>
      <c r="AR347" s="234" t="s">
        <v>0</v>
      </c>
    </row>
    <row r="348" spans="1:44" s="1" customFormat="1" ht="30" hidden="1" customHeight="1">
      <c r="A348" s="249">
        <v>24496</v>
      </c>
      <c r="B348" s="168" t="s">
        <v>1367</v>
      </c>
      <c r="C348" s="166" t="s">
        <v>1282</v>
      </c>
      <c r="D348" s="166">
        <v>1950</v>
      </c>
      <c r="E348" s="166">
        <v>149</v>
      </c>
      <c r="F348" s="166">
        <v>29</v>
      </c>
      <c r="G348" s="166">
        <v>0</v>
      </c>
      <c r="H348" s="166">
        <v>0</v>
      </c>
      <c r="I348" s="166">
        <v>1</v>
      </c>
      <c r="J348" s="166">
        <v>0</v>
      </c>
      <c r="K348" s="166">
        <v>0</v>
      </c>
      <c r="L348" s="166">
        <v>0</v>
      </c>
      <c r="M348" s="166">
        <v>0</v>
      </c>
      <c r="N348" s="166" t="s">
        <v>41</v>
      </c>
      <c r="O348" s="166" t="s">
        <v>1283</v>
      </c>
      <c r="P348" s="166" t="s">
        <v>101</v>
      </c>
      <c r="Q348" s="167" t="s">
        <v>10320</v>
      </c>
      <c r="R348" s="166"/>
      <c r="S348" s="166" t="s">
        <v>45</v>
      </c>
      <c r="T348" s="166">
        <v>0</v>
      </c>
      <c r="U348" s="166">
        <v>0</v>
      </c>
      <c r="V348" s="166" t="s">
        <v>103</v>
      </c>
      <c r="W348" s="166" t="s">
        <v>46</v>
      </c>
      <c r="X348" s="166">
        <v>0</v>
      </c>
      <c r="Y348" s="166" t="s">
        <v>47</v>
      </c>
      <c r="Z348" s="166">
        <v>0</v>
      </c>
      <c r="AA348" s="166"/>
      <c r="AB348" s="246">
        <v>0</v>
      </c>
      <c r="AC348" s="246">
        <v>0</v>
      </c>
      <c r="AD348" s="237" t="s">
        <v>48</v>
      </c>
      <c r="AE348" s="238" t="str">
        <f>IF(IFERROR(VLOOKUP(A348,#REF!,1,FALSE),"")="","","✓")</f>
        <v/>
      </c>
      <c r="AF348" s="237" t="s">
        <v>49</v>
      </c>
      <c r="AG348" s="239" t="s">
        <v>1368</v>
      </c>
      <c r="AH348" s="248" t="str">
        <f>IF(AND(COUNTIF('1093件のリスト'!$L$247:$L$7238,'2-1.手続一覧'!A348)=1,(_xlfn.XLOOKUP('2-1.手続一覧'!A348,'1093件のリスト'!$L$247:$L$7238,'1093件のリスト'!$AM$247:$AM$7238))="2022年度の対象"),"リストにあり","？")</f>
        <v>？</v>
      </c>
      <c r="AI348" s="248" t="s">
        <v>49</v>
      </c>
      <c r="AJ348" s="248" t="s">
        <v>9352</v>
      </c>
      <c r="AK348" s="248" t="str">
        <f t="shared" si="10"/>
        <v/>
      </c>
      <c r="AL348" s="248" t="str">
        <f>VLOOKUP($A348,'3-4.鉱山・火薬'!$B$16:$BV$186,5,FALSE)</f>
        <v>汎用申請</v>
      </c>
      <c r="AM348" s="251" t="str">
        <f>VLOOKUP($A348,'3-4.鉱山・火薬'!$B$16:$BV$186,60,FALSE)</f>
        <v>-</v>
      </c>
      <c r="AN348" s="248" t="str">
        <f>VLOOKUP($A348,'3-4.鉱山・火薬'!$B$16:$BV$186,61,FALSE)</f>
        <v>-</v>
      </c>
      <c r="AO348" s="248" t="str">
        <f>VLOOKUP($A348,'3-4.鉱山・火薬'!$B$16:$BV$186,62,FALSE)</f>
        <v>-</v>
      </c>
      <c r="AP348" s="248" t="str">
        <f>VLOOKUP($A348,'3-4.鉱山・火薬'!$B$16:$BV$186,47,FALSE)</f>
        <v>24460</v>
      </c>
      <c r="AQ348" s="239" t="str">
        <f>VLOOKUP($A348,'3-4.鉱山・火薬'!$B$16:$BV$186,48,FALSE)</f>
        <v>・統合先の手続#24460:保安教育計画の変更の認可申請の電子化方式「汎用申請」として整理</v>
      </c>
      <c r="AR348" s="234" t="s">
        <v>0</v>
      </c>
    </row>
    <row r="349" spans="1:44" s="1" customFormat="1" ht="30" hidden="1" customHeight="1">
      <c r="A349" s="249">
        <v>24497</v>
      </c>
      <c r="B349" s="168" t="s">
        <v>1284</v>
      </c>
      <c r="C349" s="166" t="s">
        <v>1282</v>
      </c>
      <c r="D349" s="166">
        <v>1950</v>
      </c>
      <c r="E349" s="166">
        <v>149</v>
      </c>
      <c r="F349" s="166">
        <v>30</v>
      </c>
      <c r="G349" s="166">
        <v>0</v>
      </c>
      <c r="H349" s="166">
        <v>0</v>
      </c>
      <c r="I349" s="166">
        <v>3</v>
      </c>
      <c r="J349" s="166">
        <v>0</v>
      </c>
      <c r="K349" s="166">
        <v>0</v>
      </c>
      <c r="L349" s="166">
        <v>0</v>
      </c>
      <c r="M349" s="166">
        <v>0</v>
      </c>
      <c r="N349" s="166" t="s">
        <v>41</v>
      </c>
      <c r="O349" s="166" t="s">
        <v>1283</v>
      </c>
      <c r="P349" s="166" t="s">
        <v>10320</v>
      </c>
      <c r="Q349" s="167" t="s">
        <v>1285</v>
      </c>
      <c r="R349" s="166"/>
      <c r="S349" s="166" t="s">
        <v>54</v>
      </c>
      <c r="T349" s="166">
        <v>0</v>
      </c>
      <c r="U349" s="166">
        <v>0</v>
      </c>
      <c r="V349" s="166" t="s">
        <v>103</v>
      </c>
      <c r="W349" s="166" t="s">
        <v>46</v>
      </c>
      <c r="X349" s="166">
        <v>0</v>
      </c>
      <c r="Y349" s="166" t="s">
        <v>68</v>
      </c>
      <c r="Z349" s="166" t="s">
        <v>87</v>
      </c>
      <c r="AA349" s="166" t="s">
        <v>9321</v>
      </c>
      <c r="AB349" s="246">
        <v>0</v>
      </c>
      <c r="AC349" s="246">
        <v>0</v>
      </c>
      <c r="AD349" s="237" t="s">
        <v>49</v>
      </c>
      <c r="AE349" s="238" t="str">
        <f>IF(IFERROR(VLOOKUP(A349,#REF!,1,FALSE),"")="","","✓")</f>
        <v/>
      </c>
      <c r="AF349" s="237" t="s">
        <v>48</v>
      </c>
      <c r="AG349" s="239" t="s">
        <v>48</v>
      </c>
      <c r="AH349" s="248" t="str">
        <f>IF(AND(COUNTIF('1093件のリスト'!$L$247:$L$7238,'2-1.手続一覧'!A349)=1,(_xlfn.XLOOKUP('2-1.手続一覧'!A349,'1093件のリスト'!$L$247:$L$7238,'1093件のリスト'!$AM$247:$AM$7238))="2022年度の対象"),"リストにあり","？")</f>
        <v>リストにあり</v>
      </c>
      <c r="AI349" s="248"/>
      <c r="AJ349" s="248" t="s">
        <v>1868</v>
      </c>
      <c r="AK349" s="248" t="s">
        <v>1868</v>
      </c>
      <c r="AL349" s="248" t="s">
        <v>1868</v>
      </c>
      <c r="AM349" s="248" t="s">
        <v>1868</v>
      </c>
      <c r="AN349" s="250" t="s">
        <v>1868</v>
      </c>
      <c r="AO349" s="250" t="s">
        <v>1868</v>
      </c>
      <c r="AP349" s="248" t="s">
        <v>1868</v>
      </c>
      <c r="AQ349" s="239" t="s">
        <v>1868</v>
      </c>
      <c r="AR349" s="234" t="s">
        <v>0</v>
      </c>
    </row>
    <row r="350" spans="1:44" s="1" customFormat="1" ht="30" hidden="1" customHeight="1">
      <c r="A350" s="249">
        <v>24498</v>
      </c>
      <c r="B350" s="168" t="s">
        <v>1286</v>
      </c>
      <c r="C350" s="166" t="s">
        <v>1282</v>
      </c>
      <c r="D350" s="166">
        <v>1950</v>
      </c>
      <c r="E350" s="166">
        <v>149</v>
      </c>
      <c r="F350" s="166">
        <v>30</v>
      </c>
      <c r="G350" s="166">
        <v>0</v>
      </c>
      <c r="H350" s="166">
        <v>0</v>
      </c>
      <c r="I350" s="166">
        <v>3</v>
      </c>
      <c r="J350" s="166">
        <v>0</v>
      </c>
      <c r="K350" s="166">
        <v>0</v>
      </c>
      <c r="L350" s="166">
        <v>0</v>
      </c>
      <c r="M350" s="166">
        <v>0</v>
      </c>
      <c r="N350" s="166" t="s">
        <v>41</v>
      </c>
      <c r="O350" s="166" t="s">
        <v>1283</v>
      </c>
      <c r="P350" s="166" t="s">
        <v>10320</v>
      </c>
      <c r="Q350" s="167" t="s">
        <v>101</v>
      </c>
      <c r="R350" s="166"/>
      <c r="S350" s="166" t="s">
        <v>54</v>
      </c>
      <c r="T350" s="166">
        <v>0</v>
      </c>
      <c r="U350" s="166">
        <v>0</v>
      </c>
      <c r="V350" s="166" t="s">
        <v>103</v>
      </c>
      <c r="W350" s="166" t="s">
        <v>46</v>
      </c>
      <c r="X350" s="166">
        <v>0</v>
      </c>
      <c r="Y350" s="166" t="s">
        <v>68</v>
      </c>
      <c r="Z350" s="166" t="s">
        <v>87</v>
      </c>
      <c r="AA350" s="166" t="s">
        <v>9321</v>
      </c>
      <c r="AB350" s="246">
        <v>0</v>
      </c>
      <c r="AC350" s="246">
        <v>0</v>
      </c>
      <c r="AD350" s="237" t="s">
        <v>49</v>
      </c>
      <c r="AE350" s="238" t="str">
        <f>IF(IFERROR(VLOOKUP(A350,#REF!,1,FALSE),"")="","","✓")</f>
        <v/>
      </c>
      <c r="AF350" s="237" t="s">
        <v>48</v>
      </c>
      <c r="AG350" s="239" t="s">
        <v>48</v>
      </c>
      <c r="AH350" s="248" t="str">
        <f>IF(AND(COUNTIF('1093件のリスト'!$L$247:$L$7238,'2-1.手続一覧'!A350)=1,(_xlfn.XLOOKUP('2-1.手続一覧'!A350,'1093件のリスト'!$L$247:$L$7238,'1093件のリスト'!$AM$247:$AM$7238))="2022年度の対象"),"リストにあり","？")</f>
        <v>リストにあり</v>
      </c>
      <c r="AI350" s="248"/>
      <c r="AJ350" s="248" t="s">
        <v>1868</v>
      </c>
      <c r="AK350" s="248" t="s">
        <v>1868</v>
      </c>
      <c r="AL350" s="248" t="s">
        <v>1868</v>
      </c>
      <c r="AM350" s="248" t="s">
        <v>1868</v>
      </c>
      <c r="AN350" s="250" t="s">
        <v>1868</v>
      </c>
      <c r="AO350" s="250" t="s">
        <v>1868</v>
      </c>
      <c r="AP350" s="248" t="s">
        <v>1868</v>
      </c>
      <c r="AQ350" s="239" t="s">
        <v>1868</v>
      </c>
      <c r="AR350" s="234" t="s">
        <v>0</v>
      </c>
    </row>
    <row r="351" spans="1:44" s="1" customFormat="1" ht="30" hidden="1" customHeight="1">
      <c r="A351" s="249">
        <v>24499</v>
      </c>
      <c r="B351" s="168" t="s">
        <v>1287</v>
      </c>
      <c r="C351" s="166" t="s">
        <v>1282</v>
      </c>
      <c r="D351" s="166">
        <v>1950</v>
      </c>
      <c r="E351" s="166">
        <v>149</v>
      </c>
      <c r="F351" s="166">
        <v>33</v>
      </c>
      <c r="G351" s="166">
        <v>0</v>
      </c>
      <c r="H351" s="166">
        <v>0</v>
      </c>
      <c r="I351" s="166">
        <v>2</v>
      </c>
      <c r="J351" s="166">
        <v>0</v>
      </c>
      <c r="K351" s="166">
        <v>0</v>
      </c>
      <c r="L351" s="166">
        <v>0</v>
      </c>
      <c r="M351" s="166">
        <v>0</v>
      </c>
      <c r="N351" s="166" t="s">
        <v>41</v>
      </c>
      <c r="O351" s="166" t="s">
        <v>1283</v>
      </c>
      <c r="P351" s="166" t="s">
        <v>10320</v>
      </c>
      <c r="Q351" s="167" t="s">
        <v>101</v>
      </c>
      <c r="R351" s="166"/>
      <c r="S351" s="166" t="s">
        <v>54</v>
      </c>
      <c r="T351" s="166">
        <v>0</v>
      </c>
      <c r="U351" s="166">
        <v>0</v>
      </c>
      <c r="V351" s="166" t="s">
        <v>103</v>
      </c>
      <c r="W351" s="166" t="s">
        <v>46</v>
      </c>
      <c r="X351" s="166">
        <v>0</v>
      </c>
      <c r="Y351" s="166" t="s">
        <v>68</v>
      </c>
      <c r="Z351" s="166" t="s">
        <v>87</v>
      </c>
      <c r="AA351" s="166" t="s">
        <v>9321</v>
      </c>
      <c r="AB351" s="246">
        <v>0</v>
      </c>
      <c r="AC351" s="246">
        <v>0</v>
      </c>
      <c r="AD351" s="237" t="s">
        <v>49</v>
      </c>
      <c r="AE351" s="238" t="str">
        <f>IF(IFERROR(VLOOKUP(A351,#REF!,1,FALSE),"")="","","✓")</f>
        <v/>
      </c>
      <c r="AF351" s="237" t="s">
        <v>48</v>
      </c>
      <c r="AG351" s="239" t="s">
        <v>48</v>
      </c>
      <c r="AH351" s="248" t="str">
        <f>IF(AND(COUNTIF('1093件のリスト'!$L$247:$L$7238,'2-1.手続一覧'!A351)=1,(_xlfn.XLOOKUP('2-1.手続一覧'!A351,'1093件のリスト'!$L$247:$L$7238,'1093件のリスト'!$AM$247:$AM$7238))="2022年度の対象"),"リストにあり","？")</f>
        <v>リストにあり</v>
      </c>
      <c r="AI351" s="248"/>
      <c r="AJ351" s="248" t="s">
        <v>1868</v>
      </c>
      <c r="AK351" s="248" t="s">
        <v>1868</v>
      </c>
      <c r="AL351" s="248" t="s">
        <v>1868</v>
      </c>
      <c r="AM351" s="248" t="s">
        <v>1868</v>
      </c>
      <c r="AN351" s="250" t="s">
        <v>1868</v>
      </c>
      <c r="AO351" s="250" t="s">
        <v>1868</v>
      </c>
      <c r="AP351" s="248" t="s">
        <v>1868</v>
      </c>
      <c r="AQ351" s="239" t="s">
        <v>1868</v>
      </c>
      <c r="AR351" s="234" t="s">
        <v>0</v>
      </c>
    </row>
    <row r="352" spans="1:44" s="1" customFormat="1" ht="30" hidden="1" customHeight="1">
      <c r="A352" s="249">
        <v>24500</v>
      </c>
      <c r="B352" s="168" t="s">
        <v>1288</v>
      </c>
      <c r="C352" s="166" t="s">
        <v>1282</v>
      </c>
      <c r="D352" s="166">
        <v>1950</v>
      </c>
      <c r="E352" s="166">
        <v>149</v>
      </c>
      <c r="F352" s="166">
        <v>33</v>
      </c>
      <c r="G352" s="166">
        <v>0</v>
      </c>
      <c r="H352" s="166">
        <v>0</v>
      </c>
      <c r="I352" s="166">
        <v>2</v>
      </c>
      <c r="J352" s="166">
        <v>0</v>
      </c>
      <c r="K352" s="166">
        <v>0</v>
      </c>
      <c r="L352" s="166">
        <v>0</v>
      </c>
      <c r="M352" s="166">
        <v>0</v>
      </c>
      <c r="N352" s="166" t="s">
        <v>41</v>
      </c>
      <c r="O352" s="166" t="s">
        <v>1283</v>
      </c>
      <c r="P352" s="166" t="s">
        <v>10320</v>
      </c>
      <c r="Q352" s="167" t="s">
        <v>101</v>
      </c>
      <c r="R352" s="166"/>
      <c r="S352" s="166" t="s">
        <v>54</v>
      </c>
      <c r="T352" s="166">
        <v>0</v>
      </c>
      <c r="U352" s="166">
        <v>0</v>
      </c>
      <c r="V352" s="166" t="s">
        <v>103</v>
      </c>
      <c r="W352" s="166" t="s">
        <v>46</v>
      </c>
      <c r="X352" s="166">
        <v>0</v>
      </c>
      <c r="Y352" s="166" t="s">
        <v>68</v>
      </c>
      <c r="Z352" s="166" t="s">
        <v>87</v>
      </c>
      <c r="AA352" s="166" t="s">
        <v>9321</v>
      </c>
      <c r="AB352" s="246">
        <v>0</v>
      </c>
      <c r="AC352" s="246">
        <v>0</v>
      </c>
      <c r="AD352" s="237" t="s">
        <v>49</v>
      </c>
      <c r="AE352" s="238" t="str">
        <f>IF(IFERROR(VLOOKUP(A352,#REF!,1,FALSE),"")="","","✓")</f>
        <v/>
      </c>
      <c r="AF352" s="237" t="s">
        <v>48</v>
      </c>
      <c r="AG352" s="239" t="s">
        <v>48</v>
      </c>
      <c r="AH352" s="248" t="str">
        <f>IF(AND(COUNTIF('1093件のリスト'!$L$247:$L$7238,'2-1.手続一覧'!A352)=1,(_xlfn.XLOOKUP('2-1.手続一覧'!A352,'1093件のリスト'!$L$247:$L$7238,'1093件のリスト'!$AM$247:$AM$7238))="2022年度の対象"),"リストにあり","？")</f>
        <v>リストにあり</v>
      </c>
      <c r="AI352" s="248"/>
      <c r="AJ352" s="248" t="s">
        <v>1868</v>
      </c>
      <c r="AK352" s="248" t="s">
        <v>1868</v>
      </c>
      <c r="AL352" s="248" t="s">
        <v>1868</v>
      </c>
      <c r="AM352" s="248" t="s">
        <v>1868</v>
      </c>
      <c r="AN352" s="250" t="s">
        <v>1868</v>
      </c>
      <c r="AO352" s="250" t="s">
        <v>1868</v>
      </c>
      <c r="AP352" s="248" t="s">
        <v>1868</v>
      </c>
      <c r="AQ352" s="239" t="s">
        <v>1868</v>
      </c>
      <c r="AR352" s="234" t="s">
        <v>0</v>
      </c>
    </row>
    <row r="353" spans="1:44" s="1" customFormat="1" ht="30" hidden="1" customHeight="1">
      <c r="A353" s="249">
        <v>24501</v>
      </c>
      <c r="B353" s="168" t="s">
        <v>1390</v>
      </c>
      <c r="C353" s="166" t="s">
        <v>1282</v>
      </c>
      <c r="D353" s="166">
        <v>1950</v>
      </c>
      <c r="E353" s="166">
        <v>149</v>
      </c>
      <c r="F353" s="166">
        <v>45</v>
      </c>
      <c r="G353" s="166">
        <v>38</v>
      </c>
      <c r="H353" s="166">
        <v>0</v>
      </c>
      <c r="I353" s="166">
        <v>1</v>
      </c>
      <c r="J353" s="166">
        <v>0</v>
      </c>
      <c r="K353" s="166">
        <v>1</v>
      </c>
      <c r="L353" s="166">
        <v>0</v>
      </c>
      <c r="M353" s="166">
        <v>0</v>
      </c>
      <c r="N353" s="166" t="s">
        <v>41</v>
      </c>
      <c r="O353" s="166" t="s">
        <v>1283</v>
      </c>
      <c r="P353" s="166" t="s">
        <v>10321</v>
      </c>
      <c r="Q353" s="167" t="s">
        <v>10320</v>
      </c>
      <c r="R353" s="166"/>
      <c r="S353" s="166" t="s">
        <v>45</v>
      </c>
      <c r="T353" s="166">
        <v>0</v>
      </c>
      <c r="U353" s="166">
        <v>0</v>
      </c>
      <c r="V353" s="166">
        <v>0</v>
      </c>
      <c r="W353" s="166" t="s">
        <v>46</v>
      </c>
      <c r="X353" s="166">
        <v>0</v>
      </c>
      <c r="Y353" s="166" t="s">
        <v>47</v>
      </c>
      <c r="Z353" s="166">
        <v>0</v>
      </c>
      <c r="AA353" s="166"/>
      <c r="AB353" s="246">
        <v>0</v>
      </c>
      <c r="AC353" s="246">
        <v>0</v>
      </c>
      <c r="AD353" s="237" t="s">
        <v>48</v>
      </c>
      <c r="AE353" s="238" t="str">
        <f>IF(IFERROR(VLOOKUP(A353,#REF!,1,FALSE),"")="","","✓")</f>
        <v/>
      </c>
      <c r="AF353" s="237" t="s">
        <v>49</v>
      </c>
      <c r="AG353" s="239" t="s">
        <v>1391</v>
      </c>
      <c r="AH353" s="248" t="str">
        <f>IF(AND(COUNTIF('1093件のリスト'!$L$247:$L$7238,'2-1.手続一覧'!A353)=1,(_xlfn.XLOOKUP('2-1.手続一覧'!A353,'1093件のリスト'!$L$247:$L$7238,'1093件のリスト'!$AM$247:$AM$7238))="2022年度の対象"),"リストにあり","？")</f>
        <v>？</v>
      </c>
      <c r="AI353" s="248" t="s">
        <v>49</v>
      </c>
      <c r="AJ353" s="248" t="s">
        <v>9352</v>
      </c>
      <c r="AK353" s="248" t="str">
        <f>IF($AL353="電子化対象外","✓","")</f>
        <v/>
      </c>
      <c r="AL353" s="248" t="str">
        <f>VLOOKUP($A353,'3-4.鉱山・火薬'!$B$16:$BV$186,5,FALSE)</f>
        <v>汎用申請</v>
      </c>
      <c r="AM353" s="251" t="str">
        <f>VLOOKUP($A353,'3-4.鉱山・火薬'!$B$16:$BV$186,60,FALSE)</f>
        <v>-</v>
      </c>
      <c r="AN353" s="248" t="str">
        <f>VLOOKUP($A353,'3-4.鉱山・火薬'!$B$16:$BV$186,61,FALSE)</f>
        <v>-</v>
      </c>
      <c r="AO353" s="248" t="str">
        <f>VLOOKUP($A353,'3-4.鉱山・火薬'!$B$16:$BV$186,62,FALSE)</f>
        <v>-</v>
      </c>
      <c r="AP353" s="248" t="str">
        <f>VLOOKUP($A353,'3-4.鉱山・火薬'!$B$16:$BV$186,47,FALSE)</f>
        <v>24462</v>
      </c>
      <c r="AQ353" s="239" t="str">
        <f>VLOOKUP($A353,'3-4.鉱山・火薬'!$B$16:$BV$186,48,FALSE)</f>
        <v>・統合先の手続#24462:指定保安検査機関の指定の申請の電子化方式「汎用申請」として整理</v>
      </c>
      <c r="AR353" s="234" t="s">
        <v>0</v>
      </c>
    </row>
    <row r="354" spans="1:44" s="1" customFormat="1" ht="30" hidden="1" customHeight="1">
      <c r="A354" s="249">
        <v>24502</v>
      </c>
      <c r="B354" s="168" t="s">
        <v>1323</v>
      </c>
      <c r="C354" s="166" t="s">
        <v>1282</v>
      </c>
      <c r="D354" s="166">
        <v>1950</v>
      </c>
      <c r="E354" s="166">
        <v>149</v>
      </c>
      <c r="F354" s="166">
        <v>35</v>
      </c>
      <c r="G354" s="166">
        <v>2</v>
      </c>
      <c r="H354" s="166">
        <v>0</v>
      </c>
      <c r="I354" s="166">
        <v>2</v>
      </c>
      <c r="J354" s="166">
        <v>0</v>
      </c>
      <c r="K354" s="166">
        <v>0</v>
      </c>
      <c r="L354" s="166">
        <v>0</v>
      </c>
      <c r="M354" s="166">
        <v>0</v>
      </c>
      <c r="N354" s="166" t="s">
        <v>41</v>
      </c>
      <c r="O354" s="166" t="s">
        <v>1283</v>
      </c>
      <c r="P354" s="166" t="s">
        <v>10320</v>
      </c>
      <c r="Q354" s="167" t="s">
        <v>101</v>
      </c>
      <c r="R354" s="166"/>
      <c r="S354" s="166" t="s">
        <v>54</v>
      </c>
      <c r="T354" s="166">
        <v>0</v>
      </c>
      <c r="U354" s="166">
        <v>0</v>
      </c>
      <c r="V354" s="166" t="s">
        <v>103</v>
      </c>
      <c r="W354" s="166" t="s">
        <v>46</v>
      </c>
      <c r="X354" s="166">
        <v>0</v>
      </c>
      <c r="Y354" s="166" t="s">
        <v>47</v>
      </c>
      <c r="Z354" s="166">
        <v>0</v>
      </c>
      <c r="AA354" s="166"/>
      <c r="AB354" s="246">
        <v>0</v>
      </c>
      <c r="AC354" s="246">
        <v>0</v>
      </c>
      <c r="AD354" s="237" t="s">
        <v>49</v>
      </c>
      <c r="AE354" s="238" t="str">
        <f>IF(IFERROR(VLOOKUP(A354,#REF!,1,FALSE),"")="","","✓")</f>
        <v/>
      </c>
      <c r="AF354" s="237" t="s">
        <v>48</v>
      </c>
      <c r="AG354" s="239" t="s">
        <v>48</v>
      </c>
      <c r="AH354" s="248" t="str">
        <f>IF(AND(COUNTIF('1093件のリスト'!$L$247:$L$7238,'2-1.手続一覧'!A354)=1,(_xlfn.XLOOKUP('2-1.手続一覧'!A354,'1093件のリスト'!$L$247:$L$7238,'1093件のリスト'!$AM$247:$AM$7238))="2022年度の対象"),"リストにあり","？")</f>
        <v>リストにあり</v>
      </c>
      <c r="AI354" s="248" t="s">
        <v>49</v>
      </c>
      <c r="AJ354" s="248" t="s">
        <v>9352</v>
      </c>
      <c r="AK354" s="248" t="str">
        <f>IF($AL354="電子化対象外","✓","")</f>
        <v/>
      </c>
      <c r="AL354" s="248" t="str">
        <f>VLOOKUP($A354,'3-4.鉱山・火薬'!$B$16:$BV$186,5,FALSE)</f>
        <v>汎用申請</v>
      </c>
      <c r="AM354" s="251" t="str">
        <f>VLOOKUP($A354,'3-4.鉱山・火薬'!$B$16:$BV$186,60,FALSE)</f>
        <v>Notify01</v>
      </c>
      <c r="AN354" s="248" t="str">
        <f>VLOOKUP($A354,'3-4.鉱山・火薬'!$B$16:$BV$186,61,FALSE)</f>
        <v>NotifyA</v>
      </c>
      <c r="AO354" s="248" t="str">
        <f>VLOOKUP($A354,'3-4.鉱山・火薬'!$B$16:$BV$186,62,FALSE)</f>
        <v>不明</v>
      </c>
      <c r="AP354" s="248">
        <f>VLOOKUP($A354,'3-4.鉱山・火薬'!$B$16:$BV$186,47,FALSE)</f>
        <v>0</v>
      </c>
      <c r="AQ354" s="239" t="str">
        <f>VLOOKUP($A354,'3-4.鉱山・火薬'!$B$16:$BV$186,48,FALSE)</f>
        <v>本手続の様式が無く、様式類型の入力が不可であるため、様式類型は「不明」とする。</v>
      </c>
      <c r="AR354" s="234" t="s">
        <v>0</v>
      </c>
    </row>
    <row r="355" spans="1:44" s="1" customFormat="1" ht="30" hidden="1" customHeight="1">
      <c r="A355" s="249">
        <v>24503</v>
      </c>
      <c r="B355" s="168" t="s">
        <v>1324</v>
      </c>
      <c r="C355" s="166" t="s">
        <v>1282</v>
      </c>
      <c r="D355" s="166">
        <v>1950</v>
      </c>
      <c r="E355" s="166">
        <v>149</v>
      </c>
      <c r="F355" s="166">
        <v>35</v>
      </c>
      <c r="G355" s="166">
        <v>2</v>
      </c>
      <c r="H355" s="166">
        <v>0</v>
      </c>
      <c r="I355" s="166">
        <v>2</v>
      </c>
      <c r="J355" s="166">
        <v>0</v>
      </c>
      <c r="K355" s="166">
        <v>0</v>
      </c>
      <c r="L355" s="166">
        <v>0</v>
      </c>
      <c r="M355" s="166">
        <v>0</v>
      </c>
      <c r="N355" s="166" t="s">
        <v>41</v>
      </c>
      <c r="O355" s="166" t="s">
        <v>1283</v>
      </c>
      <c r="P355" s="166" t="s">
        <v>10320</v>
      </c>
      <c r="Q355" s="167" t="s">
        <v>101</v>
      </c>
      <c r="R355" s="166"/>
      <c r="S355" s="166" t="s">
        <v>54</v>
      </c>
      <c r="T355" s="166">
        <v>0</v>
      </c>
      <c r="U355" s="166">
        <v>0</v>
      </c>
      <c r="V355" s="166" t="s">
        <v>103</v>
      </c>
      <c r="W355" s="166" t="s">
        <v>46</v>
      </c>
      <c r="X355" s="166">
        <v>0</v>
      </c>
      <c r="Y355" s="166" t="s">
        <v>47</v>
      </c>
      <c r="Z355" s="166">
        <v>0</v>
      </c>
      <c r="AA355" s="166"/>
      <c r="AB355" s="246">
        <v>0</v>
      </c>
      <c r="AC355" s="246">
        <v>0</v>
      </c>
      <c r="AD355" s="237" t="s">
        <v>49</v>
      </c>
      <c r="AE355" s="238" t="str">
        <f>IF(IFERROR(VLOOKUP(A355,#REF!,1,FALSE),"")="","","✓")</f>
        <v/>
      </c>
      <c r="AF355" s="237" t="s">
        <v>48</v>
      </c>
      <c r="AG355" s="239" t="s">
        <v>48</v>
      </c>
      <c r="AH355" s="248" t="str">
        <f>IF(AND(COUNTIF('1093件のリスト'!$L$247:$L$7238,'2-1.手続一覧'!A355)=1,(_xlfn.XLOOKUP('2-1.手続一覧'!A355,'1093件のリスト'!$L$247:$L$7238,'1093件のリスト'!$AM$247:$AM$7238))="2022年度の対象"),"リストにあり","？")</f>
        <v>リストにあり</v>
      </c>
      <c r="AI355" s="248" t="s">
        <v>49</v>
      </c>
      <c r="AJ355" s="248" t="s">
        <v>9352</v>
      </c>
      <c r="AK355" s="248" t="str">
        <f>IF($AL355="電子化対象外","✓","")</f>
        <v/>
      </c>
      <c r="AL355" s="248" t="str">
        <f>VLOOKUP($A355,'3-4.鉱山・火薬'!$B$16:$BV$186,5,FALSE)</f>
        <v>汎用申請</v>
      </c>
      <c r="AM355" s="251" t="str">
        <f>VLOOKUP($A355,'3-4.鉱山・火薬'!$B$16:$BV$186,60,FALSE)</f>
        <v>Notify01</v>
      </c>
      <c r="AN355" s="248" t="str">
        <f>VLOOKUP($A355,'3-4.鉱山・火薬'!$B$16:$BV$186,61,FALSE)</f>
        <v>NotifyA</v>
      </c>
      <c r="AO355" s="248" t="str">
        <f>VLOOKUP($A355,'3-4.鉱山・火薬'!$B$16:$BV$186,62,FALSE)</f>
        <v>不明</v>
      </c>
      <c r="AP355" s="248">
        <f>VLOOKUP($A355,'3-4.鉱山・火薬'!$B$16:$BV$186,47,FALSE)</f>
        <v>0</v>
      </c>
      <c r="AQ355" s="239" t="str">
        <f>VLOOKUP($A355,'3-4.鉱山・火薬'!$B$16:$BV$186,48,FALSE)</f>
        <v>本手続の様式が無く、様式類型の入力が不可であるため、様式類型は「不明」とする。</v>
      </c>
      <c r="AR355" s="234" t="s">
        <v>0</v>
      </c>
    </row>
    <row r="356" spans="1:44" s="1" customFormat="1" ht="30" hidden="1" customHeight="1">
      <c r="A356" s="249">
        <v>24504</v>
      </c>
      <c r="B356" s="168" t="s">
        <v>1325</v>
      </c>
      <c r="C356" s="166" t="s">
        <v>1282</v>
      </c>
      <c r="D356" s="166">
        <v>1950</v>
      </c>
      <c r="E356" s="166">
        <v>149</v>
      </c>
      <c r="F356" s="166">
        <v>31</v>
      </c>
      <c r="G356" s="166">
        <v>0</v>
      </c>
      <c r="H356" s="166">
        <v>0</v>
      </c>
      <c r="I356" s="166">
        <v>3</v>
      </c>
      <c r="J356" s="166">
        <v>0</v>
      </c>
      <c r="K356" s="166">
        <v>0</v>
      </c>
      <c r="L356" s="166">
        <v>0</v>
      </c>
      <c r="M356" s="166">
        <v>0</v>
      </c>
      <c r="N356" s="166" t="s">
        <v>41</v>
      </c>
      <c r="O356" s="166" t="s">
        <v>1283</v>
      </c>
      <c r="P356" s="166" t="s">
        <v>10320</v>
      </c>
      <c r="Q356" s="167" t="s">
        <v>101</v>
      </c>
      <c r="R356" s="166"/>
      <c r="S356" s="166" t="s">
        <v>54</v>
      </c>
      <c r="T356" s="166">
        <v>0</v>
      </c>
      <c r="U356" s="166">
        <v>0</v>
      </c>
      <c r="V356" s="166" t="s">
        <v>103</v>
      </c>
      <c r="W356" s="166" t="s">
        <v>46</v>
      </c>
      <c r="X356" s="166">
        <v>0</v>
      </c>
      <c r="Y356" s="166" t="s">
        <v>47</v>
      </c>
      <c r="Z356" s="166">
        <v>0</v>
      </c>
      <c r="AA356" s="166"/>
      <c r="AB356" s="246">
        <v>0</v>
      </c>
      <c r="AC356" s="246">
        <v>0</v>
      </c>
      <c r="AD356" s="237" t="s">
        <v>49</v>
      </c>
      <c r="AE356" s="238" t="str">
        <f>IF(IFERROR(VLOOKUP(A356,#REF!,1,FALSE),"")="","","✓")</f>
        <v/>
      </c>
      <c r="AF356" s="237" t="s">
        <v>48</v>
      </c>
      <c r="AG356" s="239" t="s">
        <v>48</v>
      </c>
      <c r="AH356" s="248" t="str">
        <f>IF(AND(COUNTIF('1093件のリスト'!$L$247:$L$7238,'2-1.手続一覧'!A356)=1,(_xlfn.XLOOKUP('2-1.手続一覧'!A356,'1093件のリスト'!$L$247:$L$7238,'1093件のリスト'!$AM$247:$AM$7238))="2022年度の対象"),"リストにあり","？")</f>
        <v>リストにあり</v>
      </c>
      <c r="AI356" s="248" t="s">
        <v>49</v>
      </c>
      <c r="AJ356" s="248" t="s">
        <v>9352</v>
      </c>
      <c r="AK356" s="248" t="str">
        <f>IF($AL356="電子化対象外","✓","")</f>
        <v/>
      </c>
      <c r="AL356" s="248" t="str">
        <f>VLOOKUP($A356,'3-4.鉱山・火薬'!$B$16:$BV$186,5,FALSE)</f>
        <v>汎用申請</v>
      </c>
      <c r="AM356" s="251" t="str">
        <f>VLOOKUP($A356,'3-4.鉱山・火薬'!$B$16:$BV$186,60,FALSE)</f>
        <v>Notify01</v>
      </c>
      <c r="AN356" s="248" t="str">
        <f>VLOOKUP($A356,'3-4.鉱山・火薬'!$B$16:$BV$186,61,FALSE)</f>
        <v>NotifyA</v>
      </c>
      <c r="AO356" s="248" t="str">
        <f>VLOOKUP($A356,'3-4.鉱山・火薬'!$B$16:$BV$186,62,FALSE)</f>
        <v>GUP-SHIKEN-2</v>
      </c>
      <c r="AP356" s="248">
        <f>VLOOKUP($A356,'3-4.鉱山・火薬'!$B$16:$BV$186,47,FALSE)</f>
        <v>0</v>
      </c>
      <c r="AQ356" s="239">
        <f>VLOOKUP($A356,'3-4.鉱山・火薬'!$B$16:$BV$186,48,FALSE)</f>
        <v>0</v>
      </c>
      <c r="AR356" s="234" t="s">
        <v>0</v>
      </c>
    </row>
    <row r="357" spans="1:44" s="1" customFormat="1" ht="30" hidden="1" customHeight="1">
      <c r="A357" s="249">
        <v>24505</v>
      </c>
      <c r="B357" s="168" t="s">
        <v>1370</v>
      </c>
      <c r="C357" s="166" t="s">
        <v>1282</v>
      </c>
      <c r="D357" s="166">
        <v>1950</v>
      </c>
      <c r="E357" s="166">
        <v>149</v>
      </c>
      <c r="F357" s="166">
        <v>31</v>
      </c>
      <c r="G357" s="166">
        <v>0</v>
      </c>
      <c r="H357" s="166">
        <v>0</v>
      </c>
      <c r="I357" s="166">
        <v>3</v>
      </c>
      <c r="J357" s="166">
        <v>0</v>
      </c>
      <c r="K357" s="166">
        <v>0</v>
      </c>
      <c r="L357" s="166">
        <v>0</v>
      </c>
      <c r="M357" s="166">
        <v>0</v>
      </c>
      <c r="N357" s="166" t="s">
        <v>41</v>
      </c>
      <c r="O357" s="166" t="s">
        <v>1283</v>
      </c>
      <c r="P357" s="166" t="s">
        <v>101</v>
      </c>
      <c r="Q357" s="167" t="s">
        <v>10320</v>
      </c>
      <c r="R357" s="166"/>
      <c r="S357" s="166" t="s">
        <v>108</v>
      </c>
      <c r="T357" s="166">
        <v>0</v>
      </c>
      <c r="U357" s="166">
        <v>0</v>
      </c>
      <c r="V357" s="166" t="s">
        <v>103</v>
      </c>
      <c r="W357" s="166" t="s">
        <v>46</v>
      </c>
      <c r="X357" s="166">
        <v>0</v>
      </c>
      <c r="Y357" s="166" t="s">
        <v>47</v>
      </c>
      <c r="Z357" s="166">
        <v>0</v>
      </c>
      <c r="AA357" s="166"/>
      <c r="AB357" s="246">
        <v>31</v>
      </c>
      <c r="AC357" s="246">
        <v>0</v>
      </c>
      <c r="AD357" s="237" t="s">
        <v>48</v>
      </c>
      <c r="AE357" s="238" t="str">
        <f>IF(IFERROR(VLOOKUP(A357,#REF!,1,FALSE),"")="","","✓")</f>
        <v/>
      </c>
      <c r="AF357" s="237" t="s">
        <v>49</v>
      </c>
      <c r="AG357" s="239" t="s">
        <v>48</v>
      </c>
      <c r="AH357" s="248" t="str">
        <f>IF(AND(COUNTIF('1093件のリスト'!$L$247:$L$7238,'2-1.手続一覧'!A357)=1,(_xlfn.XLOOKUP('2-1.手続一覧'!A357,'1093件のリスト'!$L$247:$L$7238,'1093件のリスト'!$AM$247:$AM$7238))="2022年度の対象"),"リストにあり","？")</f>
        <v>？</v>
      </c>
      <c r="AI357" s="248"/>
      <c r="AJ357" s="248" t="s">
        <v>1868</v>
      </c>
      <c r="AK357" s="248" t="s">
        <v>1868</v>
      </c>
      <c r="AL357" s="248" t="s">
        <v>1868</v>
      </c>
      <c r="AM357" s="248" t="s">
        <v>1868</v>
      </c>
      <c r="AN357" s="250" t="s">
        <v>1868</v>
      </c>
      <c r="AO357" s="250" t="s">
        <v>1868</v>
      </c>
      <c r="AP357" s="248" t="s">
        <v>1868</v>
      </c>
      <c r="AQ357" s="239" t="s">
        <v>1868</v>
      </c>
      <c r="AR357" s="234" t="s">
        <v>0</v>
      </c>
    </row>
    <row r="358" spans="1:44" s="1" customFormat="1" ht="30" hidden="1" customHeight="1">
      <c r="A358" s="249">
        <v>24506</v>
      </c>
      <c r="B358" s="168" t="s">
        <v>1373</v>
      </c>
      <c r="C358" s="166" t="s">
        <v>1282</v>
      </c>
      <c r="D358" s="166">
        <v>1950</v>
      </c>
      <c r="E358" s="166">
        <v>149</v>
      </c>
      <c r="F358" s="166">
        <v>31</v>
      </c>
      <c r="G358" s="166">
        <v>0</v>
      </c>
      <c r="H358" s="166">
        <v>0</v>
      </c>
      <c r="I358" s="166">
        <v>7</v>
      </c>
      <c r="J358" s="166">
        <v>0</v>
      </c>
      <c r="K358" s="166">
        <v>0</v>
      </c>
      <c r="L358" s="166">
        <v>0</v>
      </c>
      <c r="M358" s="166">
        <v>0</v>
      </c>
      <c r="N358" s="166" t="s">
        <v>41</v>
      </c>
      <c r="O358" s="166" t="s">
        <v>1283</v>
      </c>
      <c r="P358" s="166" t="s">
        <v>101</v>
      </c>
      <c r="Q358" s="167" t="s">
        <v>10320</v>
      </c>
      <c r="R358" s="166"/>
      <c r="S358" s="166" t="s">
        <v>45</v>
      </c>
      <c r="T358" s="166">
        <v>0</v>
      </c>
      <c r="U358" s="166">
        <v>0</v>
      </c>
      <c r="V358" s="166" t="s">
        <v>103</v>
      </c>
      <c r="W358" s="166" t="s">
        <v>46</v>
      </c>
      <c r="X358" s="166">
        <v>0</v>
      </c>
      <c r="Y358" s="166" t="s">
        <v>47</v>
      </c>
      <c r="Z358" s="166">
        <v>0</v>
      </c>
      <c r="AA358" s="166"/>
      <c r="AB358" s="246">
        <v>0</v>
      </c>
      <c r="AC358" s="246">
        <v>0</v>
      </c>
      <c r="AD358" s="237" t="s">
        <v>48</v>
      </c>
      <c r="AE358" s="238" t="str">
        <f>IF(IFERROR(VLOOKUP(A358,#REF!,1,FALSE),"")="","","✓")</f>
        <v/>
      </c>
      <c r="AF358" s="237" t="s">
        <v>49</v>
      </c>
      <c r="AG358" s="239" t="s">
        <v>48</v>
      </c>
      <c r="AH358" s="248" t="str">
        <f>IF(AND(COUNTIF('1093件のリスト'!$L$247:$L$7238,'2-1.手続一覧'!A358)=1,(_xlfn.XLOOKUP('2-1.手続一覧'!A358,'1093件のリスト'!$L$247:$L$7238,'1093件のリスト'!$AM$247:$AM$7238))="2022年度の対象"),"リストにあり","？")</f>
        <v>？</v>
      </c>
      <c r="AI358" s="248" t="s">
        <v>49</v>
      </c>
      <c r="AJ358" s="248" t="s">
        <v>9352</v>
      </c>
      <c r="AK358" s="248" t="str">
        <f>IF($AL358="電子化対象外","✓","")</f>
        <v/>
      </c>
      <c r="AL358" s="248" t="str">
        <f>VLOOKUP($A358,'3-4.鉱山・火薬'!$B$16:$BV$186,5,FALSE)</f>
        <v>汎用申請</v>
      </c>
      <c r="AM358" s="251" t="str">
        <f>VLOOKUP($A358,'3-4.鉱山・火薬'!$B$16:$BV$186,60,FALSE)</f>
        <v>-</v>
      </c>
      <c r="AN358" s="248" t="str">
        <f>VLOOKUP($A358,'3-4.鉱山・火薬'!$B$16:$BV$186,61,FALSE)</f>
        <v>-</v>
      </c>
      <c r="AO358" s="248" t="str">
        <f>VLOOKUP($A358,'3-4.鉱山・火薬'!$B$16:$BV$186,62,FALSE)</f>
        <v>-</v>
      </c>
      <c r="AP358" s="248" t="str">
        <f>VLOOKUP($A358,'3-4.鉱山・火薬'!$B$16:$BV$186,47,FALSE)</f>
        <v>118033</v>
      </c>
      <c r="AQ358" s="239" t="str">
        <f>VLOOKUP($A358,'3-4.鉱山・火薬'!$B$16:$BV$186,48,FALSE)</f>
        <v>・統合先の手続#118033:火薬類保安責任者免状書換の申請の電子化方式「汎用申請」として整理</v>
      </c>
      <c r="AR358" s="234" t="s">
        <v>0</v>
      </c>
    </row>
    <row r="359" spans="1:44" s="1" customFormat="1" ht="30" hidden="1" customHeight="1">
      <c r="A359" s="249">
        <v>24507</v>
      </c>
      <c r="B359" s="168" t="s">
        <v>1374</v>
      </c>
      <c r="C359" s="166" t="s">
        <v>1282</v>
      </c>
      <c r="D359" s="166">
        <v>1950</v>
      </c>
      <c r="E359" s="166">
        <v>149</v>
      </c>
      <c r="F359" s="166">
        <v>31</v>
      </c>
      <c r="G359" s="166">
        <v>0</v>
      </c>
      <c r="H359" s="166">
        <v>0</v>
      </c>
      <c r="I359" s="166">
        <v>7</v>
      </c>
      <c r="J359" s="166">
        <v>0</v>
      </c>
      <c r="K359" s="166">
        <v>0</v>
      </c>
      <c r="L359" s="166">
        <v>0</v>
      </c>
      <c r="M359" s="166">
        <v>0</v>
      </c>
      <c r="N359" s="166" t="s">
        <v>41</v>
      </c>
      <c r="O359" s="166" t="s">
        <v>1283</v>
      </c>
      <c r="P359" s="166" t="s">
        <v>101</v>
      </c>
      <c r="Q359" s="167" t="s">
        <v>10320</v>
      </c>
      <c r="R359" s="166"/>
      <c r="S359" s="166" t="s">
        <v>45</v>
      </c>
      <c r="T359" s="166">
        <v>0</v>
      </c>
      <c r="U359" s="166">
        <v>0</v>
      </c>
      <c r="V359" s="166" t="s">
        <v>103</v>
      </c>
      <c r="W359" s="166" t="s">
        <v>46</v>
      </c>
      <c r="X359" s="166">
        <v>0</v>
      </c>
      <c r="Y359" s="166" t="s">
        <v>47</v>
      </c>
      <c r="Z359" s="166">
        <v>0</v>
      </c>
      <c r="AA359" s="166"/>
      <c r="AB359" s="246">
        <v>0</v>
      </c>
      <c r="AC359" s="246">
        <v>0</v>
      </c>
      <c r="AD359" s="237" t="s">
        <v>48</v>
      </c>
      <c r="AE359" s="238" t="str">
        <f>IF(IFERROR(VLOOKUP(A359,#REF!,1,FALSE),"")="","","✓")</f>
        <v/>
      </c>
      <c r="AF359" s="237" t="s">
        <v>49</v>
      </c>
      <c r="AG359" s="239" t="s">
        <v>48</v>
      </c>
      <c r="AH359" s="248" t="str">
        <f>IF(AND(COUNTIF('1093件のリスト'!$L$247:$L$7238,'2-1.手続一覧'!A359)=1,(_xlfn.XLOOKUP('2-1.手続一覧'!A359,'1093件のリスト'!$L$247:$L$7238,'1093件のリスト'!$AM$247:$AM$7238))="2022年度の対象"),"リストにあり","？")</f>
        <v>？</v>
      </c>
      <c r="AI359" s="248" t="s">
        <v>49</v>
      </c>
      <c r="AJ359" s="248" t="s">
        <v>9352</v>
      </c>
      <c r="AK359" s="248" t="str">
        <f>IF($AL359="電子化対象外","✓","")</f>
        <v/>
      </c>
      <c r="AL359" s="248" t="str">
        <f>VLOOKUP($A359,'3-4.鉱山・火薬'!$B$16:$BV$186,5,FALSE)</f>
        <v>汎用申請</v>
      </c>
      <c r="AM359" s="251" t="str">
        <f>VLOOKUP($A359,'3-4.鉱山・火薬'!$B$16:$BV$186,60,FALSE)</f>
        <v>-</v>
      </c>
      <c r="AN359" s="248" t="str">
        <f>VLOOKUP($A359,'3-4.鉱山・火薬'!$B$16:$BV$186,61,FALSE)</f>
        <v>-</v>
      </c>
      <c r="AO359" s="248" t="str">
        <f>VLOOKUP($A359,'3-4.鉱山・火薬'!$B$16:$BV$186,62,FALSE)</f>
        <v>-</v>
      </c>
      <c r="AP359" s="248" t="str">
        <f>VLOOKUP($A359,'3-4.鉱山・火薬'!$B$16:$BV$186,47,FALSE)</f>
        <v>118034</v>
      </c>
      <c r="AQ359" s="239" t="str">
        <f>VLOOKUP($A359,'3-4.鉱山・火薬'!$B$16:$BV$186,48,FALSE)</f>
        <v>・統合先の手続#118034:火薬類保安責任者免状再交付の申請の電子化方式「汎用申請」として整理</v>
      </c>
      <c r="AR359" s="234" t="s">
        <v>0</v>
      </c>
    </row>
    <row r="360" spans="1:44" s="1" customFormat="1" ht="30" hidden="1" customHeight="1">
      <c r="A360" s="249">
        <v>24508</v>
      </c>
      <c r="B360" s="168" t="s">
        <v>1336</v>
      </c>
      <c r="C360" s="166" t="s">
        <v>1282</v>
      </c>
      <c r="D360" s="166">
        <v>1950</v>
      </c>
      <c r="E360" s="166">
        <v>149</v>
      </c>
      <c r="F360" s="166">
        <v>5</v>
      </c>
      <c r="G360" s="166">
        <v>0</v>
      </c>
      <c r="H360" s="166">
        <v>0</v>
      </c>
      <c r="I360" s="166">
        <v>0</v>
      </c>
      <c r="J360" s="166">
        <v>0</v>
      </c>
      <c r="K360" s="166">
        <v>0</v>
      </c>
      <c r="L360" s="166">
        <v>0</v>
      </c>
      <c r="M360" s="166">
        <v>0</v>
      </c>
      <c r="N360" s="166" t="s">
        <v>41</v>
      </c>
      <c r="O360" s="166" t="s">
        <v>1283</v>
      </c>
      <c r="P360" s="166" t="s">
        <v>44</v>
      </c>
      <c r="Q360" s="167" t="s">
        <v>10320</v>
      </c>
      <c r="R360" s="166"/>
      <c r="S360" s="166" t="s">
        <v>45</v>
      </c>
      <c r="T360" s="166">
        <v>0</v>
      </c>
      <c r="U360" s="166">
        <v>0</v>
      </c>
      <c r="V360" s="166" t="s">
        <v>103</v>
      </c>
      <c r="W360" s="166" t="s">
        <v>46</v>
      </c>
      <c r="X360" s="166">
        <v>0</v>
      </c>
      <c r="Y360" s="166" t="s">
        <v>47</v>
      </c>
      <c r="Z360" s="166">
        <v>0</v>
      </c>
      <c r="AA360" s="166"/>
      <c r="AB360" s="246">
        <v>0</v>
      </c>
      <c r="AC360" s="246">
        <v>0</v>
      </c>
      <c r="AD360" s="237" t="s">
        <v>48</v>
      </c>
      <c r="AE360" s="238" t="str">
        <f>IF(IFERROR(VLOOKUP(A360,#REF!,1,FALSE),"")="","","✓")</f>
        <v/>
      </c>
      <c r="AF360" s="237" t="s">
        <v>48</v>
      </c>
      <c r="AG360" s="239" t="s">
        <v>48</v>
      </c>
      <c r="AH360" s="248" t="str">
        <f>IF(AND(COUNTIF('1093件のリスト'!$L$247:$L$7238,'2-1.手続一覧'!A360)=1,(_xlfn.XLOOKUP('2-1.手続一覧'!A360,'1093件のリスト'!$L$247:$L$7238,'1093件のリスト'!$AM$247:$AM$7238))="2022年度の対象"),"リストにあり","？")</f>
        <v>？</v>
      </c>
      <c r="AI360" s="248"/>
      <c r="AJ360" s="248" t="s">
        <v>1868</v>
      </c>
      <c r="AK360" s="248" t="s">
        <v>1868</v>
      </c>
      <c r="AL360" s="248" t="s">
        <v>1868</v>
      </c>
      <c r="AM360" s="248" t="s">
        <v>1868</v>
      </c>
      <c r="AN360" s="250" t="s">
        <v>1868</v>
      </c>
      <c r="AO360" s="250" t="s">
        <v>1868</v>
      </c>
      <c r="AP360" s="248" t="s">
        <v>1868</v>
      </c>
      <c r="AQ360" s="239" t="s">
        <v>1868</v>
      </c>
      <c r="AR360" s="234" t="s">
        <v>0</v>
      </c>
    </row>
    <row r="361" spans="1:44" s="1" customFormat="1" ht="30" hidden="1" customHeight="1">
      <c r="A361" s="249">
        <v>24510</v>
      </c>
      <c r="B361" s="168" t="s">
        <v>1340</v>
      </c>
      <c r="C361" s="166" t="s">
        <v>1282</v>
      </c>
      <c r="D361" s="166">
        <v>1950</v>
      </c>
      <c r="E361" s="166">
        <v>149</v>
      </c>
      <c r="F361" s="166">
        <v>12</v>
      </c>
      <c r="G361" s="166">
        <v>0</v>
      </c>
      <c r="H361" s="166">
        <v>0</v>
      </c>
      <c r="I361" s="166">
        <v>1</v>
      </c>
      <c r="J361" s="166">
        <v>0</v>
      </c>
      <c r="K361" s="166">
        <v>0</v>
      </c>
      <c r="L361" s="166">
        <v>0</v>
      </c>
      <c r="M361" s="166">
        <v>0</v>
      </c>
      <c r="N361" s="166" t="s">
        <v>41</v>
      </c>
      <c r="O361" s="166" t="s">
        <v>1283</v>
      </c>
      <c r="P361" s="166" t="s">
        <v>44</v>
      </c>
      <c r="Q361" s="167" t="s">
        <v>10320</v>
      </c>
      <c r="R361" s="166"/>
      <c r="S361" s="166" t="s">
        <v>45</v>
      </c>
      <c r="T361" s="166">
        <v>0</v>
      </c>
      <c r="U361" s="166">
        <v>0</v>
      </c>
      <c r="V361" s="166" t="s">
        <v>103</v>
      </c>
      <c r="W361" s="166" t="s">
        <v>46</v>
      </c>
      <c r="X361" s="166">
        <v>0</v>
      </c>
      <c r="Y361" s="166" t="s">
        <v>47</v>
      </c>
      <c r="Z361" s="166">
        <v>0</v>
      </c>
      <c r="AA361" s="166"/>
      <c r="AB361" s="246">
        <v>0</v>
      </c>
      <c r="AC361" s="246">
        <v>0</v>
      </c>
      <c r="AD361" s="237" t="s">
        <v>48</v>
      </c>
      <c r="AE361" s="238" t="str">
        <f>IF(IFERROR(VLOOKUP(A361,#REF!,1,FALSE),"")="","","✓")</f>
        <v/>
      </c>
      <c r="AF361" s="237" t="s">
        <v>48</v>
      </c>
      <c r="AG361" s="239" t="s">
        <v>48</v>
      </c>
      <c r="AH361" s="248" t="str">
        <f>IF(AND(COUNTIF('1093件のリスト'!$L$247:$L$7238,'2-1.手続一覧'!A361)=1,(_xlfn.XLOOKUP('2-1.手続一覧'!A361,'1093件のリスト'!$L$247:$L$7238,'1093件のリスト'!$AM$247:$AM$7238))="2022年度の対象"),"リストにあり","？")</f>
        <v>？</v>
      </c>
      <c r="AI361" s="248"/>
      <c r="AJ361" s="248" t="s">
        <v>1868</v>
      </c>
      <c r="AK361" s="248" t="s">
        <v>1868</v>
      </c>
      <c r="AL361" s="248" t="s">
        <v>1868</v>
      </c>
      <c r="AM361" s="248" t="s">
        <v>1868</v>
      </c>
      <c r="AN361" s="250" t="s">
        <v>1868</v>
      </c>
      <c r="AO361" s="250" t="s">
        <v>1868</v>
      </c>
      <c r="AP361" s="248" t="s">
        <v>1868</v>
      </c>
      <c r="AQ361" s="239" t="s">
        <v>1868</v>
      </c>
      <c r="AR361" s="234" t="s">
        <v>0</v>
      </c>
    </row>
    <row r="362" spans="1:44" s="1" customFormat="1" ht="30" hidden="1" customHeight="1">
      <c r="A362" s="249">
        <v>24511</v>
      </c>
      <c r="B362" s="168" t="s">
        <v>1392</v>
      </c>
      <c r="C362" s="166" t="s">
        <v>1282</v>
      </c>
      <c r="D362" s="166">
        <v>1950</v>
      </c>
      <c r="E362" s="166">
        <v>149</v>
      </c>
      <c r="F362" s="166">
        <v>45</v>
      </c>
      <c r="G362" s="166">
        <v>23</v>
      </c>
      <c r="H362" s="166">
        <v>0</v>
      </c>
      <c r="I362" s="166">
        <v>1</v>
      </c>
      <c r="J362" s="166">
        <v>0</v>
      </c>
      <c r="K362" s="166">
        <v>0</v>
      </c>
      <c r="L362" s="166">
        <v>0</v>
      </c>
      <c r="M362" s="166">
        <v>0</v>
      </c>
      <c r="N362" s="166" t="s">
        <v>41</v>
      </c>
      <c r="O362" s="166" t="s">
        <v>1283</v>
      </c>
      <c r="P362" s="166" t="s">
        <v>10321</v>
      </c>
      <c r="Q362" s="167" t="s">
        <v>10320</v>
      </c>
      <c r="R362" s="166"/>
      <c r="S362" s="166" t="s">
        <v>45</v>
      </c>
      <c r="T362" s="166">
        <v>0</v>
      </c>
      <c r="U362" s="166">
        <v>0</v>
      </c>
      <c r="V362" s="166">
        <v>0</v>
      </c>
      <c r="W362" s="166" t="s">
        <v>46</v>
      </c>
      <c r="X362" s="166">
        <v>0</v>
      </c>
      <c r="Y362" s="166" t="s">
        <v>47</v>
      </c>
      <c r="Z362" s="166">
        <v>0</v>
      </c>
      <c r="AA362" s="166"/>
      <c r="AB362" s="246">
        <v>0</v>
      </c>
      <c r="AC362" s="246">
        <v>0</v>
      </c>
      <c r="AD362" s="237" t="s">
        <v>48</v>
      </c>
      <c r="AE362" s="238" t="str">
        <f>IF(IFERROR(VLOOKUP(A362,#REF!,1,FALSE),"")="","","✓")</f>
        <v/>
      </c>
      <c r="AF362" s="237" t="s">
        <v>49</v>
      </c>
      <c r="AG362" s="239" t="s">
        <v>1393</v>
      </c>
      <c r="AH362" s="248" t="str">
        <f>IF(AND(COUNTIF('1093件のリスト'!$L$247:$L$7238,'2-1.手続一覧'!A362)=1,(_xlfn.XLOOKUP('2-1.手続一覧'!A362,'1093件のリスト'!$L$247:$L$7238,'1093件のリスト'!$AM$247:$AM$7238))="2022年度の対象"),"リストにあり","？")</f>
        <v>？</v>
      </c>
      <c r="AI362" s="248" t="s">
        <v>49</v>
      </c>
      <c r="AJ362" s="248" t="s">
        <v>9352</v>
      </c>
      <c r="AK362" s="248" t="str">
        <f>IF($AL362="電子化対象外","✓","")</f>
        <v/>
      </c>
      <c r="AL362" s="248" t="str">
        <f>VLOOKUP($A362,'3-4.鉱山・火薬'!$B$16:$BV$186,5,FALSE)</f>
        <v>汎用申請</v>
      </c>
      <c r="AM362" s="251" t="str">
        <f>VLOOKUP($A362,'3-4.鉱山・火薬'!$B$16:$BV$186,60,FALSE)</f>
        <v>-</v>
      </c>
      <c r="AN362" s="248" t="str">
        <f>VLOOKUP($A362,'3-4.鉱山・火薬'!$B$16:$BV$186,61,FALSE)</f>
        <v>-</v>
      </c>
      <c r="AO362" s="248" t="str">
        <f>VLOOKUP($A362,'3-4.鉱山・火薬'!$B$16:$BV$186,62,FALSE)</f>
        <v>-</v>
      </c>
      <c r="AP362" s="248" t="str">
        <f>VLOOKUP($A362,'3-4.鉱山・火薬'!$B$16:$BV$186,47,FALSE)</f>
        <v>24452</v>
      </c>
      <c r="AQ362" s="239" t="str">
        <f>VLOOKUP($A362,'3-4.鉱山・火薬'!$B$16:$BV$186,48,FALSE)</f>
        <v>・統合先の手続#24452:指定完成検査機関の指定の申請の電子化方式「汎用申請」として整理</v>
      </c>
      <c r="AR362" s="234" t="s">
        <v>0</v>
      </c>
    </row>
    <row r="363" spans="1:44" s="1" customFormat="1" ht="30" hidden="1" customHeight="1">
      <c r="A363" s="249">
        <v>24512</v>
      </c>
      <c r="B363" s="168" t="s">
        <v>1350</v>
      </c>
      <c r="C363" s="166" t="s">
        <v>1282</v>
      </c>
      <c r="D363" s="166">
        <v>1950</v>
      </c>
      <c r="E363" s="166">
        <v>149</v>
      </c>
      <c r="F363" s="166">
        <v>16</v>
      </c>
      <c r="G363" s="166">
        <v>0</v>
      </c>
      <c r="H363" s="166">
        <v>0</v>
      </c>
      <c r="I363" s="166">
        <v>2</v>
      </c>
      <c r="J363" s="166">
        <v>0</v>
      </c>
      <c r="K363" s="166">
        <v>0</v>
      </c>
      <c r="L363" s="166">
        <v>0</v>
      </c>
      <c r="M363" s="166">
        <v>0</v>
      </c>
      <c r="N363" s="166" t="s">
        <v>41</v>
      </c>
      <c r="O363" s="166" t="s">
        <v>1283</v>
      </c>
      <c r="P363" s="166" t="s">
        <v>10320</v>
      </c>
      <c r="Q363" s="167" t="s">
        <v>44</v>
      </c>
      <c r="R363" s="166"/>
      <c r="S363" s="166" t="s">
        <v>54</v>
      </c>
      <c r="T363" s="166">
        <v>0</v>
      </c>
      <c r="U363" s="166">
        <v>0</v>
      </c>
      <c r="V363" s="166" t="s">
        <v>103</v>
      </c>
      <c r="W363" s="166" t="s">
        <v>46</v>
      </c>
      <c r="X363" s="166">
        <v>0</v>
      </c>
      <c r="Y363" s="166" t="s">
        <v>47</v>
      </c>
      <c r="Z363" s="166">
        <v>0</v>
      </c>
      <c r="AA363" s="166"/>
      <c r="AB363" s="246">
        <v>0</v>
      </c>
      <c r="AC363" s="246">
        <v>0</v>
      </c>
      <c r="AD363" s="237" t="s">
        <v>49</v>
      </c>
      <c r="AE363" s="238" t="str">
        <f>IF(IFERROR(VLOOKUP(A363,#REF!,1,FALSE),"")="","","✓")</f>
        <v/>
      </c>
      <c r="AF363" s="237" t="s">
        <v>48</v>
      </c>
      <c r="AG363" s="239" t="s">
        <v>48</v>
      </c>
      <c r="AH363" s="248" t="str">
        <f>IF(AND(COUNTIF('1093件のリスト'!$L$247:$L$7238,'2-1.手続一覧'!A363)=1,(_xlfn.XLOOKUP('2-1.手続一覧'!A363,'1093件のリスト'!$L$247:$L$7238,'1093件のリスト'!$AM$247:$AM$7238))="2022年度の対象"),"リストにあり","？")</f>
        <v>リストにあり</v>
      </c>
      <c r="AI363" s="248"/>
      <c r="AJ363" s="248" t="s">
        <v>1868</v>
      </c>
      <c r="AK363" s="248" t="s">
        <v>1868</v>
      </c>
      <c r="AL363" s="248" t="s">
        <v>1868</v>
      </c>
      <c r="AM363" s="248" t="s">
        <v>1868</v>
      </c>
      <c r="AN363" s="250" t="s">
        <v>1868</v>
      </c>
      <c r="AO363" s="250" t="s">
        <v>1868</v>
      </c>
      <c r="AP363" s="248" t="s">
        <v>1868</v>
      </c>
      <c r="AQ363" s="239" t="s">
        <v>1868</v>
      </c>
      <c r="AR363" s="234" t="s">
        <v>0</v>
      </c>
    </row>
    <row r="364" spans="1:44" s="1" customFormat="1" ht="30" hidden="1" customHeight="1">
      <c r="A364" s="249">
        <v>24513</v>
      </c>
      <c r="B364" s="168" t="s">
        <v>1351</v>
      </c>
      <c r="C364" s="166" t="s">
        <v>1282</v>
      </c>
      <c r="D364" s="166">
        <v>1950</v>
      </c>
      <c r="E364" s="166">
        <v>149</v>
      </c>
      <c r="F364" s="166">
        <v>17</v>
      </c>
      <c r="G364" s="166">
        <v>0</v>
      </c>
      <c r="H364" s="166">
        <v>0</v>
      </c>
      <c r="I364" s="166">
        <v>1</v>
      </c>
      <c r="J364" s="166">
        <v>0</v>
      </c>
      <c r="K364" s="166">
        <v>0</v>
      </c>
      <c r="L364" s="166">
        <v>0</v>
      </c>
      <c r="M364" s="166">
        <v>0</v>
      </c>
      <c r="N364" s="166" t="s">
        <v>41</v>
      </c>
      <c r="O364" s="166" t="s">
        <v>1283</v>
      </c>
      <c r="P364" s="166" t="s">
        <v>44</v>
      </c>
      <c r="Q364" s="167" t="s">
        <v>10320</v>
      </c>
      <c r="R364" s="166"/>
      <c r="S364" s="166" t="s">
        <v>45</v>
      </c>
      <c r="T364" s="166">
        <v>0</v>
      </c>
      <c r="U364" s="166">
        <v>0</v>
      </c>
      <c r="V364" s="166" t="s">
        <v>103</v>
      </c>
      <c r="W364" s="166" t="s">
        <v>46</v>
      </c>
      <c r="X364" s="166">
        <v>0</v>
      </c>
      <c r="Y364" s="166" t="s">
        <v>47</v>
      </c>
      <c r="Z364" s="166">
        <v>0</v>
      </c>
      <c r="AA364" s="166"/>
      <c r="AB364" s="246">
        <v>0</v>
      </c>
      <c r="AC364" s="246">
        <v>0</v>
      </c>
      <c r="AD364" s="237" t="s">
        <v>48</v>
      </c>
      <c r="AE364" s="238" t="str">
        <f>IF(IFERROR(VLOOKUP(A364,#REF!,1,FALSE),"")="","","✓")</f>
        <v/>
      </c>
      <c r="AF364" s="237" t="s">
        <v>48</v>
      </c>
      <c r="AG364" s="239" t="s">
        <v>48</v>
      </c>
      <c r="AH364" s="248" t="str">
        <f>IF(AND(COUNTIF('1093件のリスト'!$L$247:$L$7238,'2-1.手続一覧'!A364)=1,(_xlfn.XLOOKUP('2-1.手続一覧'!A364,'1093件のリスト'!$L$247:$L$7238,'1093件のリスト'!$AM$247:$AM$7238))="2022年度の対象"),"リストにあり","？")</f>
        <v>？</v>
      </c>
      <c r="AI364" s="248"/>
      <c r="AJ364" s="248" t="s">
        <v>1868</v>
      </c>
      <c r="AK364" s="248" t="s">
        <v>1868</v>
      </c>
      <c r="AL364" s="248" t="s">
        <v>1868</v>
      </c>
      <c r="AM364" s="248" t="s">
        <v>1868</v>
      </c>
      <c r="AN364" s="250" t="s">
        <v>1868</v>
      </c>
      <c r="AO364" s="250" t="s">
        <v>1868</v>
      </c>
      <c r="AP364" s="248" t="s">
        <v>1868</v>
      </c>
      <c r="AQ364" s="239" t="s">
        <v>1868</v>
      </c>
      <c r="AR364" s="234" t="s">
        <v>0</v>
      </c>
    </row>
    <row r="365" spans="1:44" s="1" customFormat="1" ht="30" hidden="1" customHeight="1">
      <c r="A365" s="249">
        <v>24514</v>
      </c>
      <c r="B365" s="168" t="s">
        <v>1352</v>
      </c>
      <c r="C365" s="166" t="s">
        <v>1282</v>
      </c>
      <c r="D365" s="166">
        <v>1950</v>
      </c>
      <c r="E365" s="166">
        <v>149</v>
      </c>
      <c r="F365" s="166">
        <v>17</v>
      </c>
      <c r="G365" s="166">
        <v>0</v>
      </c>
      <c r="H365" s="166">
        <v>0</v>
      </c>
      <c r="I365" s="166">
        <v>1</v>
      </c>
      <c r="J365" s="166">
        <v>0</v>
      </c>
      <c r="K365" s="166">
        <v>0</v>
      </c>
      <c r="L365" s="166">
        <v>0</v>
      </c>
      <c r="M365" s="166">
        <v>0</v>
      </c>
      <c r="N365" s="166" t="s">
        <v>41</v>
      </c>
      <c r="O365" s="166" t="s">
        <v>1283</v>
      </c>
      <c r="P365" s="166" t="s">
        <v>44</v>
      </c>
      <c r="Q365" s="167" t="s">
        <v>10320</v>
      </c>
      <c r="R365" s="166"/>
      <c r="S365" s="166" t="s">
        <v>45</v>
      </c>
      <c r="T365" s="166">
        <v>0</v>
      </c>
      <c r="U365" s="166">
        <v>0</v>
      </c>
      <c r="V365" s="166" t="s">
        <v>103</v>
      </c>
      <c r="W365" s="166" t="s">
        <v>46</v>
      </c>
      <c r="X365" s="166">
        <v>0</v>
      </c>
      <c r="Y365" s="166" t="s">
        <v>47</v>
      </c>
      <c r="Z365" s="166">
        <v>0</v>
      </c>
      <c r="AA365" s="166"/>
      <c r="AB365" s="246">
        <v>0</v>
      </c>
      <c r="AC365" s="246">
        <v>0</v>
      </c>
      <c r="AD365" s="237" t="s">
        <v>48</v>
      </c>
      <c r="AE365" s="238" t="str">
        <f>IF(IFERROR(VLOOKUP(A365,#REF!,1,FALSE),"")="","","✓")</f>
        <v/>
      </c>
      <c r="AF365" s="237" t="s">
        <v>48</v>
      </c>
      <c r="AG365" s="239" t="s">
        <v>48</v>
      </c>
      <c r="AH365" s="248" t="str">
        <f>IF(AND(COUNTIF('1093件のリスト'!$L$247:$L$7238,'2-1.手続一覧'!A365)=1,(_xlfn.XLOOKUP('2-1.手続一覧'!A365,'1093件のリスト'!$L$247:$L$7238,'1093件のリスト'!$AM$247:$AM$7238))="2022年度の対象"),"リストにあり","？")</f>
        <v>？</v>
      </c>
      <c r="AI365" s="248"/>
      <c r="AJ365" s="248" t="s">
        <v>1868</v>
      </c>
      <c r="AK365" s="248" t="s">
        <v>1868</v>
      </c>
      <c r="AL365" s="248" t="s">
        <v>1868</v>
      </c>
      <c r="AM365" s="248" t="s">
        <v>1868</v>
      </c>
      <c r="AN365" s="250" t="s">
        <v>1868</v>
      </c>
      <c r="AO365" s="250" t="s">
        <v>1868</v>
      </c>
      <c r="AP365" s="248" t="s">
        <v>1868</v>
      </c>
      <c r="AQ365" s="239" t="s">
        <v>1868</v>
      </c>
      <c r="AR365" s="234" t="s">
        <v>0</v>
      </c>
    </row>
    <row r="366" spans="1:44" s="1" customFormat="1" ht="30" hidden="1" customHeight="1">
      <c r="A366" s="249">
        <v>24515</v>
      </c>
      <c r="B366" s="168" t="s">
        <v>1354</v>
      </c>
      <c r="C366" s="166" t="s">
        <v>1282</v>
      </c>
      <c r="D366" s="166">
        <v>1950</v>
      </c>
      <c r="E366" s="166">
        <v>149</v>
      </c>
      <c r="F366" s="166">
        <v>17</v>
      </c>
      <c r="G366" s="166">
        <v>0</v>
      </c>
      <c r="H366" s="166">
        <v>0</v>
      </c>
      <c r="I366" s="166">
        <v>7</v>
      </c>
      <c r="J366" s="166">
        <v>0</v>
      </c>
      <c r="K366" s="166">
        <v>0</v>
      </c>
      <c r="L366" s="166">
        <v>0</v>
      </c>
      <c r="M366" s="166">
        <v>0</v>
      </c>
      <c r="N366" s="166" t="s">
        <v>41</v>
      </c>
      <c r="O366" s="166" t="s">
        <v>1283</v>
      </c>
      <c r="P366" s="166" t="s">
        <v>44</v>
      </c>
      <c r="Q366" s="167" t="s">
        <v>10320</v>
      </c>
      <c r="R366" s="166"/>
      <c r="S366" s="166" t="s">
        <v>45</v>
      </c>
      <c r="T366" s="166">
        <v>0</v>
      </c>
      <c r="U366" s="166">
        <v>0</v>
      </c>
      <c r="V366" s="166" t="s">
        <v>103</v>
      </c>
      <c r="W366" s="166" t="s">
        <v>46</v>
      </c>
      <c r="X366" s="166">
        <v>0</v>
      </c>
      <c r="Y366" s="166" t="s">
        <v>47</v>
      </c>
      <c r="Z366" s="166">
        <v>0</v>
      </c>
      <c r="AA366" s="166"/>
      <c r="AB366" s="246">
        <v>0</v>
      </c>
      <c r="AC366" s="246">
        <v>0</v>
      </c>
      <c r="AD366" s="237" t="s">
        <v>48</v>
      </c>
      <c r="AE366" s="238" t="str">
        <f>IF(IFERROR(VLOOKUP(A366,#REF!,1,FALSE),"")="","","✓")</f>
        <v/>
      </c>
      <c r="AF366" s="237" t="s">
        <v>48</v>
      </c>
      <c r="AG366" s="239" t="s">
        <v>48</v>
      </c>
      <c r="AH366" s="248" t="str">
        <f>IF(AND(COUNTIF('1093件のリスト'!$L$247:$L$7238,'2-1.手続一覧'!A366)=1,(_xlfn.XLOOKUP('2-1.手続一覧'!A366,'1093件のリスト'!$L$247:$L$7238,'1093件のリスト'!$AM$247:$AM$7238))="2022年度の対象"),"リストにあり","？")</f>
        <v>？</v>
      </c>
      <c r="AI366" s="248"/>
      <c r="AJ366" s="248" t="s">
        <v>1868</v>
      </c>
      <c r="AK366" s="248" t="s">
        <v>1868</v>
      </c>
      <c r="AL366" s="248" t="s">
        <v>1868</v>
      </c>
      <c r="AM366" s="248" t="s">
        <v>1868</v>
      </c>
      <c r="AN366" s="250" t="s">
        <v>1868</v>
      </c>
      <c r="AO366" s="250" t="s">
        <v>1868</v>
      </c>
      <c r="AP366" s="248" t="s">
        <v>1868</v>
      </c>
      <c r="AQ366" s="239" t="s">
        <v>1868</v>
      </c>
      <c r="AR366" s="234" t="s">
        <v>0</v>
      </c>
    </row>
    <row r="367" spans="1:44" s="1" customFormat="1" ht="30" hidden="1" customHeight="1">
      <c r="A367" s="249">
        <v>24516</v>
      </c>
      <c r="B367" s="168" t="s">
        <v>1355</v>
      </c>
      <c r="C367" s="166" t="s">
        <v>1282</v>
      </c>
      <c r="D367" s="166">
        <v>1950</v>
      </c>
      <c r="E367" s="166">
        <v>149</v>
      </c>
      <c r="F367" s="166">
        <v>17</v>
      </c>
      <c r="G367" s="166">
        <v>0</v>
      </c>
      <c r="H367" s="166">
        <v>0</v>
      </c>
      <c r="I367" s="166">
        <v>8</v>
      </c>
      <c r="J367" s="166">
        <v>0</v>
      </c>
      <c r="K367" s="166">
        <v>0</v>
      </c>
      <c r="L367" s="166">
        <v>0</v>
      </c>
      <c r="M367" s="166">
        <v>0</v>
      </c>
      <c r="N367" s="166" t="s">
        <v>41</v>
      </c>
      <c r="O367" s="166" t="s">
        <v>1283</v>
      </c>
      <c r="P367" s="166" t="s">
        <v>44</v>
      </c>
      <c r="Q367" s="167" t="s">
        <v>10320</v>
      </c>
      <c r="R367" s="166"/>
      <c r="S367" s="166" t="s">
        <v>45</v>
      </c>
      <c r="T367" s="166">
        <v>0</v>
      </c>
      <c r="U367" s="166">
        <v>0</v>
      </c>
      <c r="V367" s="166" t="s">
        <v>103</v>
      </c>
      <c r="W367" s="166" t="s">
        <v>46</v>
      </c>
      <c r="X367" s="166">
        <v>0</v>
      </c>
      <c r="Y367" s="166" t="s">
        <v>47</v>
      </c>
      <c r="Z367" s="166">
        <v>0</v>
      </c>
      <c r="AA367" s="166"/>
      <c r="AB367" s="246">
        <v>0</v>
      </c>
      <c r="AC367" s="246">
        <v>0</v>
      </c>
      <c r="AD367" s="237" t="s">
        <v>48</v>
      </c>
      <c r="AE367" s="238" t="str">
        <f>IF(IFERROR(VLOOKUP(A367,#REF!,1,FALSE),"")="","","✓")</f>
        <v/>
      </c>
      <c r="AF367" s="237" t="s">
        <v>48</v>
      </c>
      <c r="AG367" s="239" t="s">
        <v>48</v>
      </c>
      <c r="AH367" s="248" t="str">
        <f>IF(AND(COUNTIF('1093件のリスト'!$L$247:$L$7238,'2-1.手続一覧'!A367)=1,(_xlfn.XLOOKUP('2-1.手続一覧'!A367,'1093件のリスト'!$L$247:$L$7238,'1093件のリスト'!$AM$247:$AM$7238))="2022年度の対象"),"リストにあり","？")</f>
        <v>？</v>
      </c>
      <c r="AI367" s="248"/>
      <c r="AJ367" s="248" t="s">
        <v>1868</v>
      </c>
      <c r="AK367" s="248" t="s">
        <v>1868</v>
      </c>
      <c r="AL367" s="248" t="s">
        <v>1868</v>
      </c>
      <c r="AM367" s="248" t="s">
        <v>1868</v>
      </c>
      <c r="AN367" s="250" t="s">
        <v>1868</v>
      </c>
      <c r="AO367" s="250" t="s">
        <v>1868</v>
      </c>
      <c r="AP367" s="248" t="s">
        <v>1868</v>
      </c>
      <c r="AQ367" s="239" t="s">
        <v>1868</v>
      </c>
      <c r="AR367" s="234" t="s">
        <v>0</v>
      </c>
    </row>
    <row r="368" spans="1:44" s="1" customFormat="1" ht="30" hidden="1" customHeight="1">
      <c r="A368" s="249">
        <v>24517</v>
      </c>
      <c r="B368" s="168" t="s">
        <v>1356</v>
      </c>
      <c r="C368" s="166" t="s">
        <v>1282</v>
      </c>
      <c r="D368" s="166">
        <v>1950</v>
      </c>
      <c r="E368" s="166">
        <v>149</v>
      </c>
      <c r="F368" s="166">
        <v>24</v>
      </c>
      <c r="G368" s="166">
        <v>0</v>
      </c>
      <c r="H368" s="166">
        <v>0</v>
      </c>
      <c r="I368" s="166">
        <v>1</v>
      </c>
      <c r="J368" s="166">
        <v>0</v>
      </c>
      <c r="K368" s="166">
        <v>0</v>
      </c>
      <c r="L368" s="166">
        <v>0</v>
      </c>
      <c r="M368" s="166">
        <v>0</v>
      </c>
      <c r="N368" s="166" t="s">
        <v>41</v>
      </c>
      <c r="O368" s="166" t="s">
        <v>1283</v>
      </c>
      <c r="P368" s="166" t="s">
        <v>44</v>
      </c>
      <c r="Q368" s="167" t="s">
        <v>10320</v>
      </c>
      <c r="R368" s="166"/>
      <c r="S368" s="166" t="s">
        <v>45</v>
      </c>
      <c r="T368" s="166">
        <v>0</v>
      </c>
      <c r="U368" s="166">
        <v>0</v>
      </c>
      <c r="V368" s="166" t="s">
        <v>103</v>
      </c>
      <c r="W368" s="166" t="s">
        <v>46</v>
      </c>
      <c r="X368" s="166">
        <v>0</v>
      </c>
      <c r="Y368" s="166" t="s">
        <v>47</v>
      </c>
      <c r="Z368" s="166">
        <v>0</v>
      </c>
      <c r="AA368" s="166"/>
      <c r="AB368" s="246">
        <v>0</v>
      </c>
      <c r="AC368" s="246">
        <v>0</v>
      </c>
      <c r="AD368" s="237" t="s">
        <v>48</v>
      </c>
      <c r="AE368" s="238" t="str">
        <f>IF(IFERROR(VLOOKUP(A368,#REF!,1,FALSE),"")="","","✓")</f>
        <v/>
      </c>
      <c r="AF368" s="237" t="s">
        <v>48</v>
      </c>
      <c r="AG368" s="239" t="s">
        <v>48</v>
      </c>
      <c r="AH368" s="248" t="str">
        <f>IF(AND(COUNTIF('1093件のリスト'!$L$247:$L$7238,'2-1.手続一覧'!A368)=1,(_xlfn.XLOOKUP('2-1.手続一覧'!A368,'1093件のリスト'!$L$247:$L$7238,'1093件のリスト'!$AM$247:$AM$7238))="2022年度の対象"),"リストにあり","？")</f>
        <v>？</v>
      </c>
      <c r="AI368" s="248"/>
      <c r="AJ368" s="248" t="s">
        <v>1868</v>
      </c>
      <c r="AK368" s="248" t="s">
        <v>1868</v>
      </c>
      <c r="AL368" s="248" t="s">
        <v>1868</v>
      </c>
      <c r="AM368" s="248" t="s">
        <v>1868</v>
      </c>
      <c r="AN368" s="250" t="s">
        <v>1868</v>
      </c>
      <c r="AO368" s="250" t="s">
        <v>1868</v>
      </c>
      <c r="AP368" s="248" t="s">
        <v>1868</v>
      </c>
      <c r="AQ368" s="239" t="s">
        <v>1868</v>
      </c>
      <c r="AR368" s="234" t="s">
        <v>0</v>
      </c>
    </row>
    <row r="369" spans="1:44" s="1" customFormat="1" ht="30" hidden="1" customHeight="1">
      <c r="A369" s="249">
        <v>24518</v>
      </c>
      <c r="B369" s="168" t="s">
        <v>1357</v>
      </c>
      <c r="C369" s="166" t="s">
        <v>1282</v>
      </c>
      <c r="D369" s="166">
        <v>1950</v>
      </c>
      <c r="E369" s="166">
        <v>149</v>
      </c>
      <c r="F369" s="166">
        <v>24</v>
      </c>
      <c r="G369" s="166">
        <v>0</v>
      </c>
      <c r="H369" s="166">
        <v>0</v>
      </c>
      <c r="I369" s="166">
        <v>3</v>
      </c>
      <c r="J369" s="166">
        <v>0</v>
      </c>
      <c r="K369" s="166">
        <v>0</v>
      </c>
      <c r="L369" s="166">
        <v>0</v>
      </c>
      <c r="M369" s="166">
        <v>0</v>
      </c>
      <c r="N369" s="166" t="s">
        <v>41</v>
      </c>
      <c r="O369" s="166" t="s">
        <v>1283</v>
      </c>
      <c r="P369" s="166" t="s">
        <v>10320</v>
      </c>
      <c r="Q369" s="167" t="s">
        <v>44</v>
      </c>
      <c r="R369" s="166"/>
      <c r="S369" s="166" t="s">
        <v>54</v>
      </c>
      <c r="T369" s="166">
        <v>0</v>
      </c>
      <c r="U369" s="166">
        <v>0</v>
      </c>
      <c r="V369" s="166" t="s">
        <v>103</v>
      </c>
      <c r="W369" s="166" t="s">
        <v>46</v>
      </c>
      <c r="X369" s="166">
        <v>0</v>
      </c>
      <c r="Y369" s="166" t="s">
        <v>47</v>
      </c>
      <c r="Z369" s="166">
        <v>0</v>
      </c>
      <c r="AA369" s="166"/>
      <c r="AB369" s="246">
        <v>0</v>
      </c>
      <c r="AC369" s="246">
        <v>0</v>
      </c>
      <c r="AD369" s="237" t="s">
        <v>49</v>
      </c>
      <c r="AE369" s="238" t="str">
        <f>IF(IFERROR(VLOOKUP(A369,#REF!,1,FALSE),"")="","","✓")</f>
        <v/>
      </c>
      <c r="AF369" s="237" t="s">
        <v>48</v>
      </c>
      <c r="AG369" s="239" t="s">
        <v>48</v>
      </c>
      <c r="AH369" s="248" t="str">
        <f>IF(AND(COUNTIF('1093件のリスト'!$L$247:$L$7238,'2-1.手続一覧'!A369)=1,(_xlfn.XLOOKUP('2-1.手続一覧'!A369,'1093件のリスト'!$L$247:$L$7238,'1093件のリスト'!$AM$247:$AM$7238))="2022年度の対象"),"リストにあり","？")</f>
        <v>リストにあり</v>
      </c>
      <c r="AI369" s="248"/>
      <c r="AJ369" s="248" t="s">
        <v>1868</v>
      </c>
      <c r="AK369" s="248" t="s">
        <v>1868</v>
      </c>
      <c r="AL369" s="248" t="s">
        <v>1868</v>
      </c>
      <c r="AM369" s="248" t="s">
        <v>1868</v>
      </c>
      <c r="AN369" s="250" t="s">
        <v>1868</v>
      </c>
      <c r="AO369" s="250" t="s">
        <v>1868</v>
      </c>
      <c r="AP369" s="248" t="s">
        <v>1868</v>
      </c>
      <c r="AQ369" s="239" t="s">
        <v>1868</v>
      </c>
      <c r="AR369" s="234" t="s">
        <v>0</v>
      </c>
    </row>
    <row r="370" spans="1:44" s="1" customFormat="1" ht="30" hidden="1" customHeight="1">
      <c r="A370" s="249">
        <v>24519</v>
      </c>
      <c r="B370" s="168" t="s">
        <v>1358</v>
      </c>
      <c r="C370" s="166" t="s">
        <v>1282</v>
      </c>
      <c r="D370" s="166">
        <v>1950</v>
      </c>
      <c r="E370" s="166">
        <v>149</v>
      </c>
      <c r="F370" s="166">
        <v>25</v>
      </c>
      <c r="G370" s="166">
        <v>0</v>
      </c>
      <c r="H370" s="166">
        <v>0</v>
      </c>
      <c r="I370" s="166">
        <v>1</v>
      </c>
      <c r="J370" s="166">
        <v>0</v>
      </c>
      <c r="K370" s="166">
        <v>0</v>
      </c>
      <c r="L370" s="166">
        <v>0</v>
      </c>
      <c r="M370" s="166">
        <v>0</v>
      </c>
      <c r="N370" s="166" t="s">
        <v>41</v>
      </c>
      <c r="O370" s="166" t="s">
        <v>1283</v>
      </c>
      <c r="P370" s="166" t="s">
        <v>44</v>
      </c>
      <c r="Q370" s="167" t="s">
        <v>10320</v>
      </c>
      <c r="R370" s="166"/>
      <c r="S370" s="166" t="s">
        <v>45</v>
      </c>
      <c r="T370" s="166">
        <v>0</v>
      </c>
      <c r="U370" s="166">
        <v>0</v>
      </c>
      <c r="V370" s="166" t="s">
        <v>103</v>
      </c>
      <c r="W370" s="166" t="s">
        <v>46</v>
      </c>
      <c r="X370" s="166">
        <v>0</v>
      </c>
      <c r="Y370" s="166" t="s">
        <v>47</v>
      </c>
      <c r="Z370" s="166">
        <v>0</v>
      </c>
      <c r="AA370" s="166"/>
      <c r="AB370" s="246">
        <v>0</v>
      </c>
      <c r="AC370" s="246">
        <v>0</v>
      </c>
      <c r="AD370" s="237" t="s">
        <v>48</v>
      </c>
      <c r="AE370" s="238" t="str">
        <f>IF(IFERROR(VLOOKUP(A370,#REF!,1,FALSE),"")="","","✓")</f>
        <v/>
      </c>
      <c r="AF370" s="237" t="s">
        <v>48</v>
      </c>
      <c r="AG370" s="239" t="s">
        <v>48</v>
      </c>
      <c r="AH370" s="248" t="str">
        <f>IF(AND(COUNTIF('1093件のリスト'!$L$247:$L$7238,'2-1.手続一覧'!A370)=1,(_xlfn.XLOOKUP('2-1.手続一覧'!A370,'1093件のリスト'!$L$247:$L$7238,'1093件のリスト'!$AM$247:$AM$7238))="2022年度の対象"),"リストにあり","？")</f>
        <v>？</v>
      </c>
      <c r="AI370" s="248"/>
      <c r="AJ370" s="248" t="s">
        <v>1868</v>
      </c>
      <c r="AK370" s="248" t="s">
        <v>1868</v>
      </c>
      <c r="AL370" s="248" t="s">
        <v>1868</v>
      </c>
      <c r="AM370" s="248" t="s">
        <v>1868</v>
      </c>
      <c r="AN370" s="250" t="s">
        <v>1868</v>
      </c>
      <c r="AO370" s="250" t="s">
        <v>1868</v>
      </c>
      <c r="AP370" s="248" t="s">
        <v>1868</v>
      </c>
      <c r="AQ370" s="239" t="s">
        <v>1868</v>
      </c>
      <c r="AR370" s="234" t="s">
        <v>0</v>
      </c>
    </row>
    <row r="371" spans="1:44" s="1" customFormat="1" ht="30" hidden="1" customHeight="1">
      <c r="A371" s="249">
        <v>24520</v>
      </c>
      <c r="B371" s="168" t="s">
        <v>1360</v>
      </c>
      <c r="C371" s="166" t="s">
        <v>1282</v>
      </c>
      <c r="D371" s="166">
        <v>1950</v>
      </c>
      <c r="E371" s="166">
        <v>149</v>
      </c>
      <c r="F371" s="166">
        <v>27</v>
      </c>
      <c r="G371" s="166">
        <v>0</v>
      </c>
      <c r="H371" s="166">
        <v>0</v>
      </c>
      <c r="I371" s="166">
        <v>1</v>
      </c>
      <c r="J371" s="166">
        <v>0</v>
      </c>
      <c r="K371" s="166">
        <v>0</v>
      </c>
      <c r="L371" s="166">
        <v>0</v>
      </c>
      <c r="M371" s="166">
        <v>0</v>
      </c>
      <c r="N371" s="166" t="s">
        <v>41</v>
      </c>
      <c r="O371" s="166" t="s">
        <v>1283</v>
      </c>
      <c r="P371" s="166" t="s">
        <v>44</v>
      </c>
      <c r="Q371" s="167" t="s">
        <v>10320</v>
      </c>
      <c r="R371" s="166"/>
      <c r="S371" s="166" t="s">
        <v>45</v>
      </c>
      <c r="T371" s="166">
        <v>0</v>
      </c>
      <c r="U371" s="166">
        <v>0</v>
      </c>
      <c r="V371" s="166" t="s">
        <v>103</v>
      </c>
      <c r="W371" s="166" t="s">
        <v>46</v>
      </c>
      <c r="X371" s="166">
        <v>0</v>
      </c>
      <c r="Y371" s="166" t="s">
        <v>47</v>
      </c>
      <c r="Z371" s="166">
        <v>0</v>
      </c>
      <c r="AA371" s="166"/>
      <c r="AB371" s="246">
        <v>0</v>
      </c>
      <c r="AC371" s="246">
        <v>0</v>
      </c>
      <c r="AD371" s="237" t="s">
        <v>48</v>
      </c>
      <c r="AE371" s="238" t="str">
        <f>IF(IFERROR(VLOOKUP(A371,#REF!,1,FALSE),"")="","","✓")</f>
        <v/>
      </c>
      <c r="AF371" s="237" t="s">
        <v>48</v>
      </c>
      <c r="AG371" s="239" t="s">
        <v>48</v>
      </c>
      <c r="AH371" s="248" t="str">
        <f>IF(AND(COUNTIF('1093件のリスト'!$L$247:$L$7238,'2-1.手続一覧'!A371)=1,(_xlfn.XLOOKUP('2-1.手続一覧'!A371,'1093件のリスト'!$L$247:$L$7238,'1093件のリスト'!$AM$247:$AM$7238))="2022年度の対象"),"リストにあり","？")</f>
        <v>？</v>
      </c>
      <c r="AI371" s="248"/>
      <c r="AJ371" s="248" t="s">
        <v>1868</v>
      </c>
      <c r="AK371" s="248" t="s">
        <v>1868</v>
      </c>
      <c r="AL371" s="248" t="s">
        <v>1868</v>
      </c>
      <c r="AM371" s="248" t="s">
        <v>1868</v>
      </c>
      <c r="AN371" s="250" t="s">
        <v>1868</v>
      </c>
      <c r="AO371" s="250" t="s">
        <v>1868</v>
      </c>
      <c r="AP371" s="248" t="s">
        <v>1868</v>
      </c>
      <c r="AQ371" s="239" t="s">
        <v>1868</v>
      </c>
      <c r="AR371" s="234" t="s">
        <v>0</v>
      </c>
    </row>
    <row r="372" spans="1:44" s="1" customFormat="1" ht="30" hidden="1" customHeight="1">
      <c r="A372" s="249">
        <v>24521</v>
      </c>
      <c r="B372" s="168" t="s">
        <v>1382</v>
      </c>
      <c r="C372" s="166" t="s">
        <v>1282</v>
      </c>
      <c r="D372" s="166">
        <v>1950</v>
      </c>
      <c r="E372" s="166">
        <v>149</v>
      </c>
      <c r="F372" s="166">
        <v>36</v>
      </c>
      <c r="G372" s="166">
        <v>0</v>
      </c>
      <c r="H372" s="166">
        <v>0</v>
      </c>
      <c r="I372" s="166">
        <v>1</v>
      </c>
      <c r="J372" s="166">
        <v>0</v>
      </c>
      <c r="K372" s="166">
        <v>0</v>
      </c>
      <c r="L372" s="166">
        <v>0</v>
      </c>
      <c r="M372" s="166">
        <v>0</v>
      </c>
      <c r="N372" s="166" t="s">
        <v>41</v>
      </c>
      <c r="O372" s="166" t="s">
        <v>1283</v>
      </c>
      <c r="P372" s="166" t="s">
        <v>10320</v>
      </c>
      <c r="Q372" s="167" t="s">
        <v>44</v>
      </c>
      <c r="R372" s="166"/>
      <c r="S372" s="166" t="s">
        <v>54</v>
      </c>
      <c r="T372" s="166">
        <v>0</v>
      </c>
      <c r="U372" s="166">
        <v>0</v>
      </c>
      <c r="V372" s="166" t="s">
        <v>103</v>
      </c>
      <c r="W372" s="166" t="s">
        <v>46</v>
      </c>
      <c r="X372" s="166">
        <v>0</v>
      </c>
      <c r="Y372" s="166" t="s">
        <v>47</v>
      </c>
      <c r="Z372" s="166">
        <v>0</v>
      </c>
      <c r="AA372" s="166"/>
      <c r="AB372" s="246">
        <v>0</v>
      </c>
      <c r="AC372" s="246">
        <v>0</v>
      </c>
      <c r="AD372" s="237" t="s">
        <v>49</v>
      </c>
      <c r="AE372" s="238" t="str">
        <f>IF(IFERROR(VLOOKUP(A372,#REF!,1,FALSE),"")="","","✓")</f>
        <v/>
      </c>
      <c r="AF372" s="237" t="s">
        <v>48</v>
      </c>
      <c r="AG372" s="239" t="s">
        <v>48</v>
      </c>
      <c r="AH372" s="248" t="str">
        <f>IF(AND(COUNTIF('1093件のリスト'!$L$247:$L$7238,'2-1.手続一覧'!A372)=1,(_xlfn.XLOOKUP('2-1.手続一覧'!A372,'1093件のリスト'!$L$247:$L$7238,'1093件のリスト'!$AM$247:$AM$7238))="2022年度の対象"),"リストにあり","？")</f>
        <v>リストにあり</v>
      </c>
      <c r="AI372" s="248"/>
      <c r="AJ372" s="248" t="s">
        <v>1868</v>
      </c>
      <c r="AK372" s="248" t="s">
        <v>1868</v>
      </c>
      <c r="AL372" s="248" t="s">
        <v>1868</v>
      </c>
      <c r="AM372" s="248" t="s">
        <v>1868</v>
      </c>
      <c r="AN372" s="250" t="s">
        <v>1868</v>
      </c>
      <c r="AO372" s="250" t="s">
        <v>1868</v>
      </c>
      <c r="AP372" s="248" t="s">
        <v>1868</v>
      </c>
      <c r="AQ372" s="239" t="s">
        <v>1868</v>
      </c>
      <c r="AR372" s="234" t="s">
        <v>0</v>
      </c>
    </row>
    <row r="373" spans="1:44" s="1" customFormat="1" ht="30" hidden="1" customHeight="1">
      <c r="A373" s="249">
        <v>24522</v>
      </c>
      <c r="B373" s="168" t="s">
        <v>1440</v>
      </c>
      <c r="C373" s="166" t="s">
        <v>1428</v>
      </c>
      <c r="D373" s="166">
        <v>1949</v>
      </c>
      <c r="E373" s="166">
        <v>0</v>
      </c>
      <c r="F373" s="166">
        <v>81</v>
      </c>
      <c r="G373" s="166">
        <v>14</v>
      </c>
      <c r="H373" s="166">
        <v>0</v>
      </c>
      <c r="I373" s="166">
        <v>10</v>
      </c>
      <c r="J373" s="166">
        <v>0</v>
      </c>
      <c r="K373" s="166">
        <v>0</v>
      </c>
      <c r="L373" s="166">
        <v>0</v>
      </c>
      <c r="M373" s="166">
        <v>0</v>
      </c>
      <c r="N373" s="166" t="s">
        <v>41</v>
      </c>
      <c r="O373" s="166" t="s">
        <v>1283</v>
      </c>
      <c r="P373" s="166" t="s">
        <v>10320</v>
      </c>
      <c r="Q373" s="167" t="s">
        <v>44</v>
      </c>
      <c r="R373" s="166"/>
      <c r="S373" s="166" t="s">
        <v>54</v>
      </c>
      <c r="T373" s="166">
        <v>0</v>
      </c>
      <c r="U373" s="166">
        <v>0</v>
      </c>
      <c r="V373" s="166" t="s">
        <v>103</v>
      </c>
      <c r="W373" s="166" t="s">
        <v>46</v>
      </c>
      <c r="X373" s="166">
        <v>0</v>
      </c>
      <c r="Y373" s="166" t="s">
        <v>47</v>
      </c>
      <c r="Z373" s="166">
        <v>0</v>
      </c>
      <c r="AA373" s="166"/>
      <c r="AB373" s="246">
        <v>0</v>
      </c>
      <c r="AC373" s="246">
        <v>0</v>
      </c>
      <c r="AD373" s="237" t="s">
        <v>49</v>
      </c>
      <c r="AE373" s="238" t="str">
        <f>IF(IFERROR(VLOOKUP(A373,#REF!,1,FALSE),"")="","","✓")</f>
        <v/>
      </c>
      <c r="AF373" s="237" t="s">
        <v>48</v>
      </c>
      <c r="AG373" s="239" t="s">
        <v>48</v>
      </c>
      <c r="AH373" s="248" t="str">
        <f>IF(AND(COUNTIF('1093件のリスト'!$L$247:$L$7238,'2-1.手続一覧'!A373)=1,(_xlfn.XLOOKUP('2-1.手続一覧'!A373,'1093件のリスト'!$L$247:$L$7238,'1093件のリスト'!$AM$247:$AM$7238))="2022年度の対象"),"リストにあり","？")</f>
        <v>リストにあり</v>
      </c>
      <c r="AI373" s="248"/>
      <c r="AJ373" s="248" t="s">
        <v>1868</v>
      </c>
      <c r="AK373" s="248" t="s">
        <v>1868</v>
      </c>
      <c r="AL373" s="248" t="s">
        <v>1868</v>
      </c>
      <c r="AM373" s="248" t="s">
        <v>1868</v>
      </c>
      <c r="AN373" s="250" t="s">
        <v>1868</v>
      </c>
      <c r="AO373" s="250" t="s">
        <v>1868</v>
      </c>
      <c r="AP373" s="248" t="s">
        <v>1868</v>
      </c>
      <c r="AQ373" s="239" t="s">
        <v>1868</v>
      </c>
      <c r="AR373" s="234" t="s">
        <v>0</v>
      </c>
    </row>
    <row r="374" spans="1:44" s="1" customFormat="1" ht="30" hidden="1" customHeight="1">
      <c r="A374" s="249">
        <v>24523</v>
      </c>
      <c r="B374" s="168" t="s">
        <v>1440</v>
      </c>
      <c r="C374" s="166" t="s">
        <v>1428</v>
      </c>
      <c r="D374" s="166">
        <v>1949</v>
      </c>
      <c r="E374" s="166">
        <v>0</v>
      </c>
      <c r="F374" s="166">
        <v>81</v>
      </c>
      <c r="G374" s="166">
        <v>14</v>
      </c>
      <c r="H374" s="166">
        <v>0</v>
      </c>
      <c r="I374" s="166">
        <v>11</v>
      </c>
      <c r="J374" s="166">
        <v>0</v>
      </c>
      <c r="K374" s="166">
        <v>0</v>
      </c>
      <c r="L374" s="166">
        <v>0</v>
      </c>
      <c r="M374" s="166">
        <v>0</v>
      </c>
      <c r="N374" s="166" t="s">
        <v>41</v>
      </c>
      <c r="O374" s="166" t="s">
        <v>1283</v>
      </c>
      <c r="P374" s="166" t="s">
        <v>10320</v>
      </c>
      <c r="Q374" s="167" t="s">
        <v>44</v>
      </c>
      <c r="R374" s="166"/>
      <c r="S374" s="166" t="s">
        <v>54</v>
      </c>
      <c r="T374" s="166">
        <v>0</v>
      </c>
      <c r="U374" s="166">
        <v>0</v>
      </c>
      <c r="V374" s="166" t="s">
        <v>103</v>
      </c>
      <c r="W374" s="166" t="s">
        <v>46</v>
      </c>
      <c r="X374" s="166">
        <v>0</v>
      </c>
      <c r="Y374" s="166" t="s">
        <v>47</v>
      </c>
      <c r="Z374" s="166">
        <v>0</v>
      </c>
      <c r="AA374" s="166"/>
      <c r="AB374" s="246">
        <v>0</v>
      </c>
      <c r="AC374" s="246">
        <v>0</v>
      </c>
      <c r="AD374" s="237" t="s">
        <v>49</v>
      </c>
      <c r="AE374" s="238" t="str">
        <f>IF(IFERROR(VLOOKUP(A374,#REF!,1,FALSE),"")="","","✓")</f>
        <v/>
      </c>
      <c r="AF374" s="237" t="s">
        <v>48</v>
      </c>
      <c r="AG374" s="239" t="s">
        <v>48</v>
      </c>
      <c r="AH374" s="248" t="str">
        <f>IF(AND(COUNTIF('1093件のリスト'!$L$247:$L$7238,'2-1.手続一覧'!A374)=1,(_xlfn.XLOOKUP('2-1.手続一覧'!A374,'1093件のリスト'!$L$247:$L$7238,'1093件のリスト'!$AM$247:$AM$7238))="2022年度の対象"),"リストにあり","？")</f>
        <v>リストにあり</v>
      </c>
      <c r="AI374" s="248"/>
      <c r="AJ374" s="248" t="s">
        <v>1868</v>
      </c>
      <c r="AK374" s="248" t="s">
        <v>1868</v>
      </c>
      <c r="AL374" s="248" t="s">
        <v>1868</v>
      </c>
      <c r="AM374" s="248" t="s">
        <v>1868</v>
      </c>
      <c r="AN374" s="250" t="s">
        <v>1868</v>
      </c>
      <c r="AO374" s="250" t="s">
        <v>1868</v>
      </c>
      <c r="AP374" s="248" t="s">
        <v>1868</v>
      </c>
      <c r="AQ374" s="239" t="s">
        <v>1868</v>
      </c>
      <c r="AR374" s="234" t="s">
        <v>0</v>
      </c>
    </row>
    <row r="375" spans="1:44" s="1" customFormat="1" ht="30" hidden="1" customHeight="1">
      <c r="A375" s="249">
        <v>24524</v>
      </c>
      <c r="B375" s="168" t="s">
        <v>1440</v>
      </c>
      <c r="C375" s="166" t="s">
        <v>1428</v>
      </c>
      <c r="D375" s="166">
        <v>1949</v>
      </c>
      <c r="E375" s="166">
        <v>0</v>
      </c>
      <c r="F375" s="166">
        <v>81</v>
      </c>
      <c r="G375" s="166">
        <v>14</v>
      </c>
      <c r="H375" s="166">
        <v>0</v>
      </c>
      <c r="I375" s="166">
        <v>12</v>
      </c>
      <c r="J375" s="166">
        <v>0</v>
      </c>
      <c r="K375" s="166">
        <v>0</v>
      </c>
      <c r="L375" s="166">
        <v>0</v>
      </c>
      <c r="M375" s="166">
        <v>0</v>
      </c>
      <c r="N375" s="166" t="s">
        <v>41</v>
      </c>
      <c r="O375" s="166" t="s">
        <v>1283</v>
      </c>
      <c r="P375" s="166" t="s">
        <v>10320</v>
      </c>
      <c r="Q375" s="167" t="s">
        <v>44</v>
      </c>
      <c r="R375" s="166"/>
      <c r="S375" s="166" t="s">
        <v>54</v>
      </c>
      <c r="T375" s="166">
        <v>0</v>
      </c>
      <c r="U375" s="166">
        <v>0</v>
      </c>
      <c r="V375" s="166" t="s">
        <v>103</v>
      </c>
      <c r="W375" s="166" t="s">
        <v>46</v>
      </c>
      <c r="X375" s="166">
        <v>0</v>
      </c>
      <c r="Y375" s="166" t="s">
        <v>47</v>
      </c>
      <c r="Z375" s="166">
        <v>0</v>
      </c>
      <c r="AA375" s="166"/>
      <c r="AB375" s="246">
        <v>0</v>
      </c>
      <c r="AC375" s="246">
        <v>0</v>
      </c>
      <c r="AD375" s="237" t="s">
        <v>49</v>
      </c>
      <c r="AE375" s="238" t="str">
        <f>IF(IFERROR(VLOOKUP(A375,#REF!,1,FALSE),"")="","","✓")</f>
        <v/>
      </c>
      <c r="AF375" s="237" t="s">
        <v>48</v>
      </c>
      <c r="AG375" s="239" t="s">
        <v>48</v>
      </c>
      <c r="AH375" s="248" t="str">
        <f>IF(AND(COUNTIF('1093件のリスト'!$L$247:$L$7238,'2-1.手続一覧'!A375)=1,(_xlfn.XLOOKUP('2-1.手続一覧'!A375,'1093件のリスト'!$L$247:$L$7238,'1093件のリスト'!$AM$247:$AM$7238))="2022年度の対象"),"リストにあり","？")</f>
        <v>リストにあり</v>
      </c>
      <c r="AI375" s="248"/>
      <c r="AJ375" s="248" t="s">
        <v>1868</v>
      </c>
      <c r="AK375" s="248" t="s">
        <v>1868</v>
      </c>
      <c r="AL375" s="248" t="s">
        <v>1868</v>
      </c>
      <c r="AM375" s="248" t="s">
        <v>1868</v>
      </c>
      <c r="AN375" s="250" t="s">
        <v>1868</v>
      </c>
      <c r="AO375" s="250" t="s">
        <v>1868</v>
      </c>
      <c r="AP375" s="248" t="s">
        <v>1868</v>
      </c>
      <c r="AQ375" s="239" t="s">
        <v>1868</v>
      </c>
      <c r="AR375" s="234" t="s">
        <v>0</v>
      </c>
    </row>
    <row r="376" spans="1:44" s="1" customFormat="1" ht="30" hidden="1" customHeight="1">
      <c r="A376" s="249">
        <v>24525</v>
      </c>
      <c r="B376" s="168" t="s">
        <v>1440</v>
      </c>
      <c r="C376" s="166" t="s">
        <v>1428</v>
      </c>
      <c r="D376" s="166">
        <v>1949</v>
      </c>
      <c r="E376" s="166">
        <v>0</v>
      </c>
      <c r="F376" s="166">
        <v>81</v>
      </c>
      <c r="G376" s="166">
        <v>14</v>
      </c>
      <c r="H376" s="166">
        <v>0</v>
      </c>
      <c r="I376" s="166">
        <v>14</v>
      </c>
      <c r="J376" s="166">
        <v>0</v>
      </c>
      <c r="K376" s="166">
        <v>0</v>
      </c>
      <c r="L376" s="166">
        <v>0</v>
      </c>
      <c r="M376" s="166">
        <v>0</v>
      </c>
      <c r="N376" s="166" t="s">
        <v>41</v>
      </c>
      <c r="O376" s="166" t="s">
        <v>1283</v>
      </c>
      <c r="P376" s="166" t="s">
        <v>10320</v>
      </c>
      <c r="Q376" s="167" t="s">
        <v>44</v>
      </c>
      <c r="R376" s="166"/>
      <c r="S376" s="166" t="s">
        <v>54</v>
      </c>
      <c r="T376" s="166">
        <v>0</v>
      </c>
      <c r="U376" s="166">
        <v>0</v>
      </c>
      <c r="V376" s="166" t="s">
        <v>103</v>
      </c>
      <c r="W376" s="166" t="s">
        <v>46</v>
      </c>
      <c r="X376" s="166">
        <v>0</v>
      </c>
      <c r="Y376" s="166" t="s">
        <v>47</v>
      </c>
      <c r="Z376" s="166">
        <v>0</v>
      </c>
      <c r="AA376" s="166"/>
      <c r="AB376" s="246">
        <v>0</v>
      </c>
      <c r="AC376" s="246">
        <v>0</v>
      </c>
      <c r="AD376" s="237" t="s">
        <v>49</v>
      </c>
      <c r="AE376" s="238" t="str">
        <f>IF(IFERROR(VLOOKUP(A376,#REF!,1,FALSE),"")="","","✓")</f>
        <v/>
      </c>
      <c r="AF376" s="237" t="s">
        <v>48</v>
      </c>
      <c r="AG376" s="239" t="s">
        <v>48</v>
      </c>
      <c r="AH376" s="248" t="str">
        <f>IF(AND(COUNTIF('1093件のリスト'!$L$247:$L$7238,'2-1.手続一覧'!A376)=1,(_xlfn.XLOOKUP('2-1.手続一覧'!A376,'1093件のリスト'!$L$247:$L$7238,'1093件のリスト'!$AM$247:$AM$7238))="2022年度の対象"),"リストにあり","？")</f>
        <v>リストにあり</v>
      </c>
      <c r="AI376" s="248"/>
      <c r="AJ376" s="248" t="s">
        <v>1868</v>
      </c>
      <c r="AK376" s="248" t="s">
        <v>1868</v>
      </c>
      <c r="AL376" s="248" t="s">
        <v>1868</v>
      </c>
      <c r="AM376" s="248" t="s">
        <v>1868</v>
      </c>
      <c r="AN376" s="250" t="s">
        <v>1868</v>
      </c>
      <c r="AO376" s="250" t="s">
        <v>1868</v>
      </c>
      <c r="AP376" s="248" t="s">
        <v>1868</v>
      </c>
      <c r="AQ376" s="239" t="s">
        <v>1868</v>
      </c>
      <c r="AR376" s="234" t="s">
        <v>0</v>
      </c>
    </row>
    <row r="377" spans="1:44" s="1" customFormat="1" ht="30" hidden="1" customHeight="1">
      <c r="A377" s="249">
        <v>24526</v>
      </c>
      <c r="B377" s="168" t="s">
        <v>1440</v>
      </c>
      <c r="C377" s="166" t="s">
        <v>1428</v>
      </c>
      <c r="D377" s="166">
        <v>1949</v>
      </c>
      <c r="E377" s="166">
        <v>0</v>
      </c>
      <c r="F377" s="166">
        <v>81</v>
      </c>
      <c r="G377" s="166">
        <v>14</v>
      </c>
      <c r="H377" s="166">
        <v>0</v>
      </c>
      <c r="I377" s="166">
        <v>15</v>
      </c>
      <c r="J377" s="166">
        <v>0</v>
      </c>
      <c r="K377" s="166">
        <v>0</v>
      </c>
      <c r="L377" s="166">
        <v>0</v>
      </c>
      <c r="M377" s="166">
        <v>0</v>
      </c>
      <c r="N377" s="166" t="s">
        <v>41</v>
      </c>
      <c r="O377" s="166" t="s">
        <v>1283</v>
      </c>
      <c r="P377" s="166" t="s">
        <v>10320</v>
      </c>
      <c r="Q377" s="167" t="s">
        <v>44</v>
      </c>
      <c r="R377" s="166"/>
      <c r="S377" s="166" t="s">
        <v>54</v>
      </c>
      <c r="T377" s="166">
        <v>0</v>
      </c>
      <c r="U377" s="166">
        <v>0</v>
      </c>
      <c r="V377" s="166" t="s">
        <v>103</v>
      </c>
      <c r="W377" s="166" t="s">
        <v>46</v>
      </c>
      <c r="X377" s="166">
        <v>0</v>
      </c>
      <c r="Y377" s="166" t="s">
        <v>47</v>
      </c>
      <c r="Z377" s="166">
        <v>0</v>
      </c>
      <c r="AA377" s="166"/>
      <c r="AB377" s="246">
        <v>0</v>
      </c>
      <c r="AC377" s="246">
        <v>0</v>
      </c>
      <c r="AD377" s="237" t="s">
        <v>49</v>
      </c>
      <c r="AE377" s="238" t="str">
        <f>IF(IFERROR(VLOOKUP(A377,#REF!,1,FALSE),"")="","","✓")</f>
        <v/>
      </c>
      <c r="AF377" s="237" t="s">
        <v>48</v>
      </c>
      <c r="AG377" s="239" t="s">
        <v>48</v>
      </c>
      <c r="AH377" s="248" t="str">
        <f>IF(AND(COUNTIF('1093件のリスト'!$L$247:$L$7238,'2-1.手続一覧'!A377)=1,(_xlfn.XLOOKUP('2-1.手続一覧'!A377,'1093件のリスト'!$L$247:$L$7238,'1093件のリスト'!$AM$247:$AM$7238))="2022年度の対象"),"リストにあり","？")</f>
        <v>リストにあり</v>
      </c>
      <c r="AI377" s="248"/>
      <c r="AJ377" s="248" t="s">
        <v>1868</v>
      </c>
      <c r="AK377" s="248" t="s">
        <v>1868</v>
      </c>
      <c r="AL377" s="248" t="s">
        <v>1868</v>
      </c>
      <c r="AM377" s="248" t="s">
        <v>1868</v>
      </c>
      <c r="AN377" s="250" t="s">
        <v>1868</v>
      </c>
      <c r="AO377" s="250" t="s">
        <v>1868</v>
      </c>
      <c r="AP377" s="248" t="s">
        <v>1868</v>
      </c>
      <c r="AQ377" s="239" t="s">
        <v>1868</v>
      </c>
      <c r="AR377" s="234" t="s">
        <v>0</v>
      </c>
    </row>
    <row r="378" spans="1:44" s="1" customFormat="1" ht="30" hidden="1" customHeight="1">
      <c r="A378" s="249">
        <v>24527</v>
      </c>
      <c r="B378" s="168" t="s">
        <v>1440</v>
      </c>
      <c r="C378" s="166" t="s">
        <v>1428</v>
      </c>
      <c r="D378" s="166">
        <v>1949</v>
      </c>
      <c r="E378" s="166">
        <v>0</v>
      </c>
      <c r="F378" s="166">
        <v>81</v>
      </c>
      <c r="G378" s="166">
        <v>14</v>
      </c>
      <c r="H378" s="166">
        <v>0</v>
      </c>
      <c r="I378" s="166">
        <v>1</v>
      </c>
      <c r="J378" s="166">
        <v>0</v>
      </c>
      <c r="K378" s="166">
        <v>0</v>
      </c>
      <c r="L378" s="166">
        <v>0</v>
      </c>
      <c r="M378" s="166">
        <v>0</v>
      </c>
      <c r="N378" s="166" t="s">
        <v>41</v>
      </c>
      <c r="O378" s="166" t="s">
        <v>1283</v>
      </c>
      <c r="P378" s="166" t="s">
        <v>10320</v>
      </c>
      <c r="Q378" s="167" t="s">
        <v>10321</v>
      </c>
      <c r="R378" s="166"/>
      <c r="S378" s="166" t="s">
        <v>54</v>
      </c>
      <c r="T378" s="166">
        <v>0</v>
      </c>
      <c r="U378" s="166">
        <v>0</v>
      </c>
      <c r="V378" s="166" t="s">
        <v>103</v>
      </c>
      <c r="W378" s="166" t="s">
        <v>46</v>
      </c>
      <c r="X378" s="166">
        <v>0</v>
      </c>
      <c r="Y378" s="166" t="s">
        <v>47</v>
      </c>
      <c r="Z378" s="166">
        <v>0</v>
      </c>
      <c r="AA378" s="166"/>
      <c r="AB378" s="246">
        <v>0</v>
      </c>
      <c r="AC378" s="246">
        <v>0</v>
      </c>
      <c r="AD378" s="237" t="s">
        <v>49</v>
      </c>
      <c r="AE378" s="238" t="str">
        <f>IF(IFERROR(VLOOKUP(A378,#REF!,1,FALSE),"")="","","✓")</f>
        <v/>
      </c>
      <c r="AF378" s="237" t="s">
        <v>48</v>
      </c>
      <c r="AG378" s="239" t="s">
        <v>48</v>
      </c>
      <c r="AH378" s="248" t="str">
        <f>IF(AND(COUNTIF('1093件のリスト'!$L$247:$L$7238,'2-1.手続一覧'!A378)=1,(_xlfn.XLOOKUP('2-1.手続一覧'!A378,'1093件のリスト'!$L$247:$L$7238,'1093件のリスト'!$AM$247:$AM$7238))="2022年度の対象"),"リストにあり","？")</f>
        <v>リストにあり</v>
      </c>
      <c r="AI378" s="248" t="s">
        <v>49</v>
      </c>
      <c r="AJ378" s="248" t="s">
        <v>9352</v>
      </c>
      <c r="AK378" s="248" t="str">
        <f>IF($AL378="電子化対象外","✓","")</f>
        <v/>
      </c>
      <c r="AL378" s="248" t="str">
        <f>VLOOKUP($A378,'3-4.鉱山・火薬'!$B$16:$BV$186,5,FALSE)</f>
        <v>汎用申請</v>
      </c>
      <c r="AM378" s="251" t="str">
        <f>VLOOKUP($A378,'3-4.鉱山・火薬'!$B$16:$BV$186,60,FALSE)</f>
        <v>Notify01</v>
      </c>
      <c r="AN378" s="248" t="str">
        <f>VLOOKUP($A378,'3-4.鉱山・火薬'!$B$16:$BV$186,61,FALSE)</f>
        <v>NotifyA</v>
      </c>
      <c r="AO378" s="248" t="str">
        <f>VLOOKUP($A378,'3-4.鉱山・火薬'!$B$16:$BV$186,62,FALSE)</f>
        <v>不明</v>
      </c>
      <c r="AP378" s="248">
        <f>VLOOKUP($A378,'3-4.鉱山・火薬'!$B$16:$BV$186,47,FALSE)</f>
        <v>0</v>
      </c>
      <c r="AQ378" s="239" t="str">
        <f>VLOOKUP($A378,'3-4.鉱山・火薬'!$B$16:$BV$186,48,FALSE)</f>
        <v>本手続の様式が無く、様式類型の入力が不可であるため、様式類型は「不明」とする。</v>
      </c>
      <c r="AR378" s="234" t="s">
        <v>0</v>
      </c>
    </row>
    <row r="379" spans="1:44" s="1" customFormat="1" ht="30" hidden="1" customHeight="1">
      <c r="A379" s="249">
        <v>24528</v>
      </c>
      <c r="B379" s="168" t="s">
        <v>1440</v>
      </c>
      <c r="C379" s="166" t="s">
        <v>1428</v>
      </c>
      <c r="D379" s="166">
        <v>1949</v>
      </c>
      <c r="E379" s="166">
        <v>0</v>
      </c>
      <c r="F379" s="166">
        <v>81</v>
      </c>
      <c r="G379" s="166">
        <v>14</v>
      </c>
      <c r="H379" s="166">
        <v>0</v>
      </c>
      <c r="I379" s="166">
        <v>2</v>
      </c>
      <c r="J379" s="166">
        <v>0</v>
      </c>
      <c r="K379" s="166">
        <v>0</v>
      </c>
      <c r="L379" s="166">
        <v>0</v>
      </c>
      <c r="M379" s="166">
        <v>0</v>
      </c>
      <c r="N379" s="166" t="s">
        <v>41</v>
      </c>
      <c r="O379" s="166" t="s">
        <v>1283</v>
      </c>
      <c r="P379" s="166" t="s">
        <v>10320</v>
      </c>
      <c r="Q379" s="167" t="s">
        <v>10321</v>
      </c>
      <c r="R379" s="166"/>
      <c r="S379" s="166" t="s">
        <v>54</v>
      </c>
      <c r="T379" s="166">
        <v>0</v>
      </c>
      <c r="U379" s="166">
        <v>0</v>
      </c>
      <c r="V379" s="166" t="s">
        <v>103</v>
      </c>
      <c r="W379" s="166" t="s">
        <v>46</v>
      </c>
      <c r="X379" s="166">
        <v>0</v>
      </c>
      <c r="Y379" s="166" t="s">
        <v>47</v>
      </c>
      <c r="Z379" s="166">
        <v>0</v>
      </c>
      <c r="AA379" s="166"/>
      <c r="AB379" s="246">
        <v>0</v>
      </c>
      <c r="AC379" s="246">
        <v>0</v>
      </c>
      <c r="AD379" s="237" t="s">
        <v>49</v>
      </c>
      <c r="AE379" s="238" t="str">
        <f>IF(IFERROR(VLOOKUP(A379,#REF!,1,FALSE),"")="","","✓")</f>
        <v/>
      </c>
      <c r="AF379" s="237" t="s">
        <v>48</v>
      </c>
      <c r="AG379" s="239" t="s">
        <v>48</v>
      </c>
      <c r="AH379" s="248" t="str">
        <f>IF(AND(COUNTIF('1093件のリスト'!$L$247:$L$7238,'2-1.手続一覧'!A379)=1,(_xlfn.XLOOKUP('2-1.手続一覧'!A379,'1093件のリスト'!$L$247:$L$7238,'1093件のリスト'!$AM$247:$AM$7238))="2022年度の対象"),"リストにあり","？")</f>
        <v>リストにあり</v>
      </c>
      <c r="AI379" s="248" t="s">
        <v>49</v>
      </c>
      <c r="AJ379" s="248" t="s">
        <v>9352</v>
      </c>
      <c r="AK379" s="248" t="str">
        <f>IF($AL379="電子化対象外","✓","")</f>
        <v/>
      </c>
      <c r="AL379" s="248" t="str">
        <f>VLOOKUP($A379,'3-4.鉱山・火薬'!$B$16:$BV$186,5,FALSE)</f>
        <v>汎用申請</v>
      </c>
      <c r="AM379" s="251" t="str">
        <f>VLOOKUP($A379,'3-4.鉱山・火薬'!$B$16:$BV$186,60,FALSE)</f>
        <v>Notify01</v>
      </c>
      <c r="AN379" s="248" t="str">
        <f>VLOOKUP($A379,'3-4.鉱山・火薬'!$B$16:$BV$186,61,FALSE)</f>
        <v>NotifyA</v>
      </c>
      <c r="AO379" s="248" t="str">
        <f>VLOOKUP($A379,'3-4.鉱山・火薬'!$B$16:$BV$186,62,FALSE)</f>
        <v>不明</v>
      </c>
      <c r="AP379" s="248">
        <f>VLOOKUP($A379,'3-4.鉱山・火薬'!$B$16:$BV$186,47,FALSE)</f>
        <v>0</v>
      </c>
      <c r="AQ379" s="239" t="str">
        <f>VLOOKUP($A379,'3-4.鉱山・火薬'!$B$16:$BV$186,48,FALSE)</f>
        <v>本手続の様式が無く、様式類型の入力が不可であるため、様式類型は「不明」とする。</v>
      </c>
      <c r="AR379" s="234" t="s">
        <v>0</v>
      </c>
    </row>
    <row r="380" spans="1:44" s="1" customFormat="1" ht="30" hidden="1" customHeight="1">
      <c r="A380" s="249">
        <v>24529</v>
      </c>
      <c r="B380" s="168" t="s">
        <v>1440</v>
      </c>
      <c r="C380" s="166" t="s">
        <v>1428</v>
      </c>
      <c r="D380" s="166">
        <v>1949</v>
      </c>
      <c r="E380" s="166">
        <v>0</v>
      </c>
      <c r="F380" s="166">
        <v>81</v>
      </c>
      <c r="G380" s="166">
        <v>14</v>
      </c>
      <c r="H380" s="166">
        <v>0</v>
      </c>
      <c r="I380" s="166">
        <v>4</v>
      </c>
      <c r="J380" s="166">
        <v>0</v>
      </c>
      <c r="K380" s="166">
        <v>0</v>
      </c>
      <c r="L380" s="166">
        <v>0</v>
      </c>
      <c r="M380" s="166">
        <v>0</v>
      </c>
      <c r="N380" s="166" t="s">
        <v>41</v>
      </c>
      <c r="O380" s="166" t="s">
        <v>1283</v>
      </c>
      <c r="P380" s="166" t="s">
        <v>10320</v>
      </c>
      <c r="Q380" s="167" t="s">
        <v>44</v>
      </c>
      <c r="R380" s="166"/>
      <c r="S380" s="166" t="s">
        <v>54</v>
      </c>
      <c r="T380" s="166">
        <v>0</v>
      </c>
      <c r="U380" s="166">
        <v>0</v>
      </c>
      <c r="V380" s="166" t="s">
        <v>103</v>
      </c>
      <c r="W380" s="166" t="s">
        <v>46</v>
      </c>
      <c r="X380" s="166">
        <v>0</v>
      </c>
      <c r="Y380" s="166" t="s">
        <v>47</v>
      </c>
      <c r="Z380" s="166">
        <v>0</v>
      </c>
      <c r="AA380" s="166"/>
      <c r="AB380" s="246">
        <v>0</v>
      </c>
      <c r="AC380" s="246">
        <v>0</v>
      </c>
      <c r="AD380" s="237" t="s">
        <v>49</v>
      </c>
      <c r="AE380" s="238" t="str">
        <f>IF(IFERROR(VLOOKUP(A380,#REF!,1,FALSE),"")="","","✓")</f>
        <v/>
      </c>
      <c r="AF380" s="237" t="s">
        <v>48</v>
      </c>
      <c r="AG380" s="239" t="s">
        <v>48</v>
      </c>
      <c r="AH380" s="248" t="str">
        <f>IF(AND(COUNTIF('1093件のリスト'!$L$247:$L$7238,'2-1.手続一覧'!A380)=1,(_xlfn.XLOOKUP('2-1.手続一覧'!A380,'1093件のリスト'!$L$247:$L$7238,'1093件のリスト'!$AM$247:$AM$7238))="2022年度の対象"),"リストにあり","？")</f>
        <v>リストにあり</v>
      </c>
      <c r="AI380" s="248"/>
      <c r="AJ380" s="248" t="s">
        <v>1868</v>
      </c>
      <c r="AK380" s="248" t="s">
        <v>1868</v>
      </c>
      <c r="AL380" s="248" t="s">
        <v>1868</v>
      </c>
      <c r="AM380" s="248" t="s">
        <v>1868</v>
      </c>
      <c r="AN380" s="250" t="s">
        <v>1868</v>
      </c>
      <c r="AO380" s="250" t="s">
        <v>1868</v>
      </c>
      <c r="AP380" s="248" t="s">
        <v>1868</v>
      </c>
      <c r="AQ380" s="239" t="s">
        <v>1868</v>
      </c>
      <c r="AR380" s="234" t="s">
        <v>0</v>
      </c>
    </row>
    <row r="381" spans="1:44" s="1" customFormat="1" ht="30" hidden="1" customHeight="1">
      <c r="A381" s="249">
        <v>24530</v>
      </c>
      <c r="B381" s="168" t="s">
        <v>1440</v>
      </c>
      <c r="C381" s="166" t="s">
        <v>1428</v>
      </c>
      <c r="D381" s="166">
        <v>1949</v>
      </c>
      <c r="E381" s="166">
        <v>0</v>
      </c>
      <c r="F381" s="166">
        <v>81</v>
      </c>
      <c r="G381" s="166">
        <v>14</v>
      </c>
      <c r="H381" s="166">
        <v>0</v>
      </c>
      <c r="I381" s="166">
        <v>5</v>
      </c>
      <c r="J381" s="166">
        <v>0</v>
      </c>
      <c r="K381" s="166">
        <v>0</v>
      </c>
      <c r="L381" s="166">
        <v>0</v>
      </c>
      <c r="M381" s="166">
        <v>0</v>
      </c>
      <c r="N381" s="166" t="s">
        <v>41</v>
      </c>
      <c r="O381" s="166" t="s">
        <v>1283</v>
      </c>
      <c r="P381" s="166" t="s">
        <v>10320</v>
      </c>
      <c r="Q381" s="167" t="s">
        <v>44</v>
      </c>
      <c r="R381" s="166"/>
      <c r="S381" s="166" t="s">
        <v>54</v>
      </c>
      <c r="T381" s="166">
        <v>0</v>
      </c>
      <c r="U381" s="166">
        <v>0</v>
      </c>
      <c r="V381" s="166" t="s">
        <v>103</v>
      </c>
      <c r="W381" s="166" t="s">
        <v>46</v>
      </c>
      <c r="X381" s="166">
        <v>0</v>
      </c>
      <c r="Y381" s="166" t="s">
        <v>47</v>
      </c>
      <c r="Z381" s="166">
        <v>0</v>
      </c>
      <c r="AA381" s="166"/>
      <c r="AB381" s="246">
        <v>0</v>
      </c>
      <c r="AC381" s="246">
        <v>0</v>
      </c>
      <c r="AD381" s="237" t="s">
        <v>49</v>
      </c>
      <c r="AE381" s="238" t="str">
        <f>IF(IFERROR(VLOOKUP(A381,#REF!,1,FALSE),"")="","","✓")</f>
        <v/>
      </c>
      <c r="AF381" s="237" t="s">
        <v>48</v>
      </c>
      <c r="AG381" s="239" t="s">
        <v>48</v>
      </c>
      <c r="AH381" s="248" t="str">
        <f>IF(AND(COUNTIF('1093件のリスト'!$L$247:$L$7238,'2-1.手続一覧'!A381)=1,(_xlfn.XLOOKUP('2-1.手続一覧'!A381,'1093件のリスト'!$L$247:$L$7238,'1093件のリスト'!$AM$247:$AM$7238))="2022年度の対象"),"リストにあり","？")</f>
        <v>リストにあり</v>
      </c>
      <c r="AI381" s="248"/>
      <c r="AJ381" s="248" t="s">
        <v>1868</v>
      </c>
      <c r="AK381" s="248" t="s">
        <v>1868</v>
      </c>
      <c r="AL381" s="248" t="s">
        <v>1868</v>
      </c>
      <c r="AM381" s="248" t="s">
        <v>1868</v>
      </c>
      <c r="AN381" s="250" t="s">
        <v>1868</v>
      </c>
      <c r="AO381" s="250" t="s">
        <v>1868</v>
      </c>
      <c r="AP381" s="248" t="s">
        <v>1868</v>
      </c>
      <c r="AQ381" s="239" t="s">
        <v>1868</v>
      </c>
      <c r="AR381" s="234" t="s">
        <v>0</v>
      </c>
    </row>
    <row r="382" spans="1:44" s="1" customFormat="1" ht="30" hidden="1" customHeight="1">
      <c r="A382" s="249">
        <v>24531</v>
      </c>
      <c r="B382" s="168" t="s">
        <v>1440</v>
      </c>
      <c r="C382" s="166" t="s">
        <v>1428</v>
      </c>
      <c r="D382" s="166">
        <v>1949</v>
      </c>
      <c r="E382" s="166">
        <v>0</v>
      </c>
      <c r="F382" s="166">
        <v>81</v>
      </c>
      <c r="G382" s="166">
        <v>14</v>
      </c>
      <c r="H382" s="166">
        <v>0</v>
      </c>
      <c r="I382" s="166">
        <v>7</v>
      </c>
      <c r="J382" s="166">
        <v>0</v>
      </c>
      <c r="K382" s="166">
        <v>0</v>
      </c>
      <c r="L382" s="166">
        <v>0</v>
      </c>
      <c r="M382" s="166">
        <v>0</v>
      </c>
      <c r="N382" s="166" t="s">
        <v>41</v>
      </c>
      <c r="O382" s="166" t="s">
        <v>1283</v>
      </c>
      <c r="P382" s="166" t="s">
        <v>10320</v>
      </c>
      <c r="Q382" s="167" t="s">
        <v>44</v>
      </c>
      <c r="R382" s="166"/>
      <c r="S382" s="166" t="s">
        <v>54</v>
      </c>
      <c r="T382" s="166">
        <v>0</v>
      </c>
      <c r="U382" s="166">
        <v>0</v>
      </c>
      <c r="V382" s="166" t="s">
        <v>103</v>
      </c>
      <c r="W382" s="166" t="s">
        <v>46</v>
      </c>
      <c r="X382" s="166">
        <v>0</v>
      </c>
      <c r="Y382" s="166" t="s">
        <v>47</v>
      </c>
      <c r="Z382" s="166">
        <v>0</v>
      </c>
      <c r="AA382" s="166"/>
      <c r="AB382" s="246">
        <v>0</v>
      </c>
      <c r="AC382" s="246">
        <v>0</v>
      </c>
      <c r="AD382" s="237" t="s">
        <v>49</v>
      </c>
      <c r="AE382" s="238" t="str">
        <f>IF(IFERROR(VLOOKUP(A382,#REF!,1,FALSE),"")="","","✓")</f>
        <v/>
      </c>
      <c r="AF382" s="237" t="s">
        <v>48</v>
      </c>
      <c r="AG382" s="239" t="s">
        <v>48</v>
      </c>
      <c r="AH382" s="248" t="str">
        <f>IF(AND(COUNTIF('1093件のリスト'!$L$247:$L$7238,'2-1.手続一覧'!A382)=1,(_xlfn.XLOOKUP('2-1.手続一覧'!A382,'1093件のリスト'!$L$247:$L$7238,'1093件のリスト'!$AM$247:$AM$7238))="2022年度の対象"),"リストにあり","？")</f>
        <v>リストにあり</v>
      </c>
      <c r="AI382" s="248"/>
      <c r="AJ382" s="248" t="s">
        <v>1868</v>
      </c>
      <c r="AK382" s="248" t="s">
        <v>1868</v>
      </c>
      <c r="AL382" s="248" t="s">
        <v>1868</v>
      </c>
      <c r="AM382" s="248" t="s">
        <v>1868</v>
      </c>
      <c r="AN382" s="250" t="s">
        <v>1868</v>
      </c>
      <c r="AO382" s="250" t="s">
        <v>1868</v>
      </c>
      <c r="AP382" s="248" t="s">
        <v>1868</v>
      </c>
      <c r="AQ382" s="239" t="s">
        <v>1868</v>
      </c>
      <c r="AR382" s="234" t="s">
        <v>0</v>
      </c>
    </row>
    <row r="383" spans="1:44" s="1" customFormat="1" ht="30" hidden="1" customHeight="1">
      <c r="A383" s="249">
        <v>24532</v>
      </c>
      <c r="B383" s="168" t="s">
        <v>1440</v>
      </c>
      <c r="C383" s="166" t="s">
        <v>1428</v>
      </c>
      <c r="D383" s="166">
        <v>1949</v>
      </c>
      <c r="E383" s="166">
        <v>0</v>
      </c>
      <c r="F383" s="166">
        <v>81</v>
      </c>
      <c r="G383" s="166">
        <v>14</v>
      </c>
      <c r="H383" s="166">
        <v>0</v>
      </c>
      <c r="I383" s="166">
        <v>8</v>
      </c>
      <c r="J383" s="166">
        <v>0</v>
      </c>
      <c r="K383" s="166">
        <v>0</v>
      </c>
      <c r="L383" s="166">
        <v>0</v>
      </c>
      <c r="M383" s="166">
        <v>0</v>
      </c>
      <c r="N383" s="166" t="s">
        <v>41</v>
      </c>
      <c r="O383" s="166" t="s">
        <v>1283</v>
      </c>
      <c r="P383" s="166" t="s">
        <v>10320</v>
      </c>
      <c r="Q383" s="167" t="s">
        <v>44</v>
      </c>
      <c r="R383" s="166"/>
      <c r="S383" s="166" t="s">
        <v>54</v>
      </c>
      <c r="T383" s="166">
        <v>0</v>
      </c>
      <c r="U383" s="166">
        <v>0</v>
      </c>
      <c r="V383" s="166" t="s">
        <v>103</v>
      </c>
      <c r="W383" s="166" t="s">
        <v>46</v>
      </c>
      <c r="X383" s="166">
        <v>0</v>
      </c>
      <c r="Y383" s="166" t="s">
        <v>47</v>
      </c>
      <c r="Z383" s="166">
        <v>0</v>
      </c>
      <c r="AA383" s="166"/>
      <c r="AB383" s="246">
        <v>0</v>
      </c>
      <c r="AC383" s="246">
        <v>0</v>
      </c>
      <c r="AD383" s="237" t="s">
        <v>49</v>
      </c>
      <c r="AE383" s="238" t="str">
        <f>IF(IFERROR(VLOOKUP(A383,#REF!,1,FALSE),"")="","","✓")</f>
        <v/>
      </c>
      <c r="AF383" s="237" t="s">
        <v>48</v>
      </c>
      <c r="AG383" s="239" t="s">
        <v>48</v>
      </c>
      <c r="AH383" s="248" t="str">
        <f>IF(AND(COUNTIF('1093件のリスト'!$L$247:$L$7238,'2-1.手続一覧'!A383)=1,(_xlfn.XLOOKUP('2-1.手続一覧'!A383,'1093件のリスト'!$L$247:$L$7238,'1093件のリスト'!$AM$247:$AM$7238))="2022年度の対象"),"リストにあり","？")</f>
        <v>リストにあり</v>
      </c>
      <c r="AI383" s="248"/>
      <c r="AJ383" s="248" t="s">
        <v>1868</v>
      </c>
      <c r="AK383" s="248" t="s">
        <v>1868</v>
      </c>
      <c r="AL383" s="248" t="s">
        <v>1868</v>
      </c>
      <c r="AM383" s="248" t="s">
        <v>1868</v>
      </c>
      <c r="AN383" s="250" t="s">
        <v>1868</v>
      </c>
      <c r="AO383" s="250" t="s">
        <v>1868</v>
      </c>
      <c r="AP383" s="248" t="s">
        <v>1868</v>
      </c>
      <c r="AQ383" s="239" t="s">
        <v>1868</v>
      </c>
      <c r="AR383" s="234" t="s">
        <v>0</v>
      </c>
    </row>
    <row r="384" spans="1:44" s="1" customFormat="1" ht="30" hidden="1" customHeight="1">
      <c r="A384" s="249">
        <v>24533</v>
      </c>
      <c r="B384" s="168" t="s">
        <v>1440</v>
      </c>
      <c r="C384" s="166" t="s">
        <v>1428</v>
      </c>
      <c r="D384" s="166">
        <v>1949</v>
      </c>
      <c r="E384" s="166">
        <v>0</v>
      </c>
      <c r="F384" s="166">
        <v>81</v>
      </c>
      <c r="G384" s="166">
        <v>14</v>
      </c>
      <c r="H384" s="166">
        <v>0</v>
      </c>
      <c r="I384" s="166">
        <v>9</v>
      </c>
      <c r="J384" s="166">
        <v>0</v>
      </c>
      <c r="K384" s="166">
        <v>0</v>
      </c>
      <c r="L384" s="166">
        <v>0</v>
      </c>
      <c r="M384" s="166">
        <v>0</v>
      </c>
      <c r="N384" s="166" t="s">
        <v>41</v>
      </c>
      <c r="O384" s="166" t="s">
        <v>1283</v>
      </c>
      <c r="P384" s="166" t="s">
        <v>10320</v>
      </c>
      <c r="Q384" s="167" t="s">
        <v>44</v>
      </c>
      <c r="R384" s="166"/>
      <c r="S384" s="166" t="s">
        <v>54</v>
      </c>
      <c r="T384" s="166">
        <v>0</v>
      </c>
      <c r="U384" s="166">
        <v>0</v>
      </c>
      <c r="V384" s="166" t="s">
        <v>103</v>
      </c>
      <c r="W384" s="166" t="s">
        <v>46</v>
      </c>
      <c r="X384" s="166">
        <v>0</v>
      </c>
      <c r="Y384" s="166" t="s">
        <v>47</v>
      </c>
      <c r="Z384" s="166">
        <v>0</v>
      </c>
      <c r="AA384" s="166"/>
      <c r="AB384" s="246">
        <v>0</v>
      </c>
      <c r="AC384" s="246">
        <v>0</v>
      </c>
      <c r="AD384" s="237" t="s">
        <v>49</v>
      </c>
      <c r="AE384" s="238" t="str">
        <f>IF(IFERROR(VLOOKUP(A384,#REF!,1,FALSE),"")="","","✓")</f>
        <v/>
      </c>
      <c r="AF384" s="237" t="s">
        <v>48</v>
      </c>
      <c r="AG384" s="239" t="s">
        <v>48</v>
      </c>
      <c r="AH384" s="248" t="str">
        <f>IF(AND(COUNTIF('1093件のリスト'!$L$247:$L$7238,'2-1.手続一覧'!A384)=1,(_xlfn.XLOOKUP('2-1.手続一覧'!A384,'1093件のリスト'!$L$247:$L$7238,'1093件のリスト'!$AM$247:$AM$7238))="2022年度の対象"),"リストにあり","？")</f>
        <v>リストにあり</v>
      </c>
      <c r="AI384" s="248"/>
      <c r="AJ384" s="248" t="s">
        <v>1868</v>
      </c>
      <c r="AK384" s="248" t="s">
        <v>1868</v>
      </c>
      <c r="AL384" s="248" t="s">
        <v>1868</v>
      </c>
      <c r="AM384" s="248" t="s">
        <v>1868</v>
      </c>
      <c r="AN384" s="250" t="s">
        <v>1868</v>
      </c>
      <c r="AO384" s="250" t="s">
        <v>1868</v>
      </c>
      <c r="AP384" s="248" t="s">
        <v>1868</v>
      </c>
      <c r="AQ384" s="239" t="s">
        <v>1868</v>
      </c>
      <c r="AR384" s="234" t="s">
        <v>0</v>
      </c>
    </row>
    <row r="385" spans="1:44" s="1" customFormat="1" ht="30" hidden="1" customHeight="1">
      <c r="A385" s="249">
        <v>24534</v>
      </c>
      <c r="B385" s="168" t="s">
        <v>1342</v>
      </c>
      <c r="C385" s="166" t="s">
        <v>1282</v>
      </c>
      <c r="D385" s="166">
        <v>1950</v>
      </c>
      <c r="E385" s="166">
        <v>149</v>
      </c>
      <c r="F385" s="166">
        <v>12</v>
      </c>
      <c r="G385" s="166">
        <v>2</v>
      </c>
      <c r="H385" s="166">
        <v>0</v>
      </c>
      <c r="I385" s="166">
        <v>2</v>
      </c>
      <c r="J385" s="166">
        <v>0</v>
      </c>
      <c r="K385" s="166">
        <v>0</v>
      </c>
      <c r="L385" s="166">
        <v>0</v>
      </c>
      <c r="M385" s="166">
        <v>0</v>
      </c>
      <c r="N385" s="166" t="s">
        <v>41</v>
      </c>
      <c r="O385" s="166" t="s">
        <v>1283</v>
      </c>
      <c r="P385" s="166" t="s">
        <v>10320</v>
      </c>
      <c r="Q385" s="167" t="s">
        <v>44</v>
      </c>
      <c r="R385" s="166"/>
      <c r="S385" s="166" t="s">
        <v>54</v>
      </c>
      <c r="T385" s="166">
        <v>0</v>
      </c>
      <c r="U385" s="166">
        <v>0</v>
      </c>
      <c r="V385" s="166" t="s">
        <v>103</v>
      </c>
      <c r="W385" s="166" t="s">
        <v>46</v>
      </c>
      <c r="X385" s="166">
        <v>0</v>
      </c>
      <c r="Y385" s="166" t="s">
        <v>47</v>
      </c>
      <c r="Z385" s="166">
        <v>0</v>
      </c>
      <c r="AA385" s="166"/>
      <c r="AB385" s="246">
        <v>0</v>
      </c>
      <c r="AC385" s="246">
        <v>0</v>
      </c>
      <c r="AD385" s="237" t="s">
        <v>49</v>
      </c>
      <c r="AE385" s="238" t="str">
        <f>IF(IFERROR(VLOOKUP(A385,#REF!,1,FALSE),"")="","","✓")</f>
        <v/>
      </c>
      <c r="AF385" s="237" t="s">
        <v>48</v>
      </c>
      <c r="AG385" s="239" t="s">
        <v>48</v>
      </c>
      <c r="AH385" s="248" t="str">
        <f>IF(AND(COUNTIF('1093件のリスト'!$L$247:$L$7238,'2-1.手続一覧'!A385)=1,(_xlfn.XLOOKUP('2-1.手続一覧'!A385,'1093件のリスト'!$L$247:$L$7238,'1093件のリスト'!$AM$247:$AM$7238))="2022年度の対象"),"リストにあり","？")</f>
        <v>リストにあり</v>
      </c>
      <c r="AI385" s="248"/>
      <c r="AJ385" s="248" t="s">
        <v>1868</v>
      </c>
      <c r="AK385" s="248" t="s">
        <v>1868</v>
      </c>
      <c r="AL385" s="248" t="s">
        <v>1868</v>
      </c>
      <c r="AM385" s="248" t="s">
        <v>1868</v>
      </c>
      <c r="AN385" s="250" t="s">
        <v>1868</v>
      </c>
      <c r="AO385" s="250" t="s">
        <v>1868</v>
      </c>
      <c r="AP385" s="248" t="s">
        <v>1868</v>
      </c>
      <c r="AQ385" s="239" t="s">
        <v>1868</v>
      </c>
      <c r="AR385" s="234" t="s">
        <v>0</v>
      </c>
    </row>
    <row r="386" spans="1:44" s="1" customFormat="1" ht="30" hidden="1" customHeight="1">
      <c r="A386" s="249">
        <v>24535</v>
      </c>
      <c r="B386" s="168" t="s">
        <v>1454</v>
      </c>
      <c r="C386" s="166" t="s">
        <v>1428</v>
      </c>
      <c r="D386" s="166">
        <v>1949</v>
      </c>
      <c r="E386" s="166">
        <v>0</v>
      </c>
      <c r="F386" s="166">
        <v>77</v>
      </c>
      <c r="G386" s="166">
        <v>0</v>
      </c>
      <c r="H386" s="166">
        <v>0</v>
      </c>
      <c r="I386" s="166">
        <v>1</v>
      </c>
      <c r="J386" s="166">
        <v>0</v>
      </c>
      <c r="K386" s="166">
        <v>0</v>
      </c>
      <c r="L386" s="166">
        <v>0</v>
      </c>
      <c r="M386" s="166">
        <v>0</v>
      </c>
      <c r="N386" s="166" t="s">
        <v>41</v>
      </c>
      <c r="O386" s="166" t="s">
        <v>1283</v>
      </c>
      <c r="P386" s="166" t="s">
        <v>10320</v>
      </c>
      <c r="Q386" s="167" t="s">
        <v>10320</v>
      </c>
      <c r="R386" s="166"/>
      <c r="S386" s="166" t="s">
        <v>54</v>
      </c>
      <c r="T386" s="166">
        <v>0</v>
      </c>
      <c r="U386" s="166">
        <v>0</v>
      </c>
      <c r="V386" s="166">
        <v>0</v>
      </c>
      <c r="W386" s="166" t="s">
        <v>46</v>
      </c>
      <c r="X386" s="166">
        <v>0</v>
      </c>
      <c r="Y386" s="166" t="s">
        <v>47</v>
      </c>
      <c r="Z386" s="166">
        <v>0</v>
      </c>
      <c r="AA386" s="166"/>
      <c r="AB386" s="246">
        <v>0</v>
      </c>
      <c r="AC386" s="246">
        <v>0</v>
      </c>
      <c r="AD386" s="237" t="s">
        <v>49</v>
      </c>
      <c r="AE386" s="238" t="str">
        <f>IF(IFERROR(VLOOKUP(A386,#REF!,1,FALSE),"")="","","✓")</f>
        <v/>
      </c>
      <c r="AF386" s="237" t="s">
        <v>48</v>
      </c>
      <c r="AG386" s="239" t="s">
        <v>48</v>
      </c>
      <c r="AH386" s="248" t="str">
        <f>IF(AND(COUNTIF('1093件のリスト'!$L$247:$L$7238,'2-1.手続一覧'!A386)=1,(_xlfn.XLOOKUP('2-1.手続一覧'!A386,'1093件のリスト'!$L$247:$L$7238,'1093件のリスト'!$AM$247:$AM$7238))="2022年度の対象"),"リストにあり","？")</f>
        <v>？</v>
      </c>
      <c r="AI386" s="248"/>
      <c r="AJ386" s="248" t="s">
        <v>1868</v>
      </c>
      <c r="AK386" s="248" t="s">
        <v>1868</v>
      </c>
      <c r="AL386" s="248" t="s">
        <v>1868</v>
      </c>
      <c r="AM386" s="248" t="s">
        <v>1868</v>
      </c>
      <c r="AN386" s="250" t="s">
        <v>1868</v>
      </c>
      <c r="AO386" s="250" t="s">
        <v>1868</v>
      </c>
      <c r="AP386" s="248" t="s">
        <v>1868</v>
      </c>
      <c r="AQ386" s="239" t="s">
        <v>1868</v>
      </c>
      <c r="AR386" s="234" t="s">
        <v>0</v>
      </c>
    </row>
    <row r="387" spans="1:44" s="1" customFormat="1" ht="30" hidden="1" customHeight="1">
      <c r="A387" s="249">
        <v>24536</v>
      </c>
      <c r="B387" s="168" t="s">
        <v>1326</v>
      </c>
      <c r="C387" s="166" t="s">
        <v>1282</v>
      </c>
      <c r="D387" s="166">
        <v>1950</v>
      </c>
      <c r="E387" s="166">
        <v>149</v>
      </c>
      <c r="F387" s="166">
        <v>45</v>
      </c>
      <c r="G387" s="166">
        <v>26</v>
      </c>
      <c r="H387" s="166">
        <v>0</v>
      </c>
      <c r="I387" s="166">
        <v>1</v>
      </c>
      <c r="J387" s="166">
        <v>0</v>
      </c>
      <c r="K387" s="166">
        <v>0</v>
      </c>
      <c r="L387" s="166">
        <v>0</v>
      </c>
      <c r="M387" s="166">
        <v>0</v>
      </c>
      <c r="N387" s="166" t="s">
        <v>41</v>
      </c>
      <c r="O387" s="166" t="s">
        <v>1283</v>
      </c>
      <c r="P387" s="166" t="s">
        <v>10320</v>
      </c>
      <c r="Q387" s="167" t="s">
        <v>10321</v>
      </c>
      <c r="R387" s="166"/>
      <c r="S387" s="166" t="s">
        <v>54</v>
      </c>
      <c r="T387" s="166">
        <v>0</v>
      </c>
      <c r="U387" s="166">
        <v>0</v>
      </c>
      <c r="V387" s="166">
        <v>0</v>
      </c>
      <c r="W387" s="166" t="s">
        <v>46</v>
      </c>
      <c r="X387" s="166">
        <v>0</v>
      </c>
      <c r="Y387" s="166" t="s">
        <v>47</v>
      </c>
      <c r="Z387" s="166">
        <v>0</v>
      </c>
      <c r="AA387" s="166"/>
      <c r="AB387" s="246">
        <v>0</v>
      </c>
      <c r="AC387" s="246">
        <v>0</v>
      </c>
      <c r="AD387" s="237" t="s">
        <v>49</v>
      </c>
      <c r="AE387" s="238" t="str">
        <f>IF(IFERROR(VLOOKUP(A387,#REF!,1,FALSE),"")="","","✓")</f>
        <v/>
      </c>
      <c r="AF387" s="237" t="s">
        <v>48</v>
      </c>
      <c r="AG387" s="239" t="s">
        <v>48</v>
      </c>
      <c r="AH387" s="248" t="str">
        <f>IF(AND(COUNTIF('1093件のリスト'!$L$247:$L$7238,'2-1.手続一覧'!A387)=1,(_xlfn.XLOOKUP('2-1.手続一覧'!A387,'1093件のリスト'!$L$247:$L$7238,'1093件のリスト'!$AM$247:$AM$7238))="2022年度の対象"),"リストにあり","？")</f>
        <v>リストにあり</v>
      </c>
      <c r="AI387" s="248" t="s">
        <v>49</v>
      </c>
      <c r="AJ387" s="248" t="s">
        <v>9352</v>
      </c>
      <c r="AK387" s="248" t="str">
        <f>IF($AL387="電子化対象外","✓","")</f>
        <v/>
      </c>
      <c r="AL387" s="248" t="str">
        <f>VLOOKUP($A387,'3-4.鉱山・火薬'!$B$16:$BV$186,5,FALSE)</f>
        <v>汎用申請</v>
      </c>
      <c r="AM387" s="251" t="str">
        <f>VLOOKUP($A387,'3-4.鉱山・火薬'!$B$16:$BV$186,60,FALSE)</f>
        <v>Notify01</v>
      </c>
      <c r="AN387" s="248" t="str">
        <f>VLOOKUP($A387,'3-4.鉱山・火薬'!$B$16:$BV$186,61,FALSE)</f>
        <v>NotifyA</v>
      </c>
      <c r="AO387" s="248" t="str">
        <f>VLOOKUP($A387,'3-4.鉱山・火薬'!$B$16:$BV$186,62,FALSE)</f>
        <v>COM-YOSHIKI-2</v>
      </c>
      <c r="AP387" s="248">
        <f>VLOOKUP($A387,'3-4.鉱山・火薬'!$B$16:$BV$186,47,FALSE)</f>
        <v>0</v>
      </c>
      <c r="AQ387" s="239">
        <f>VLOOKUP($A387,'3-4.鉱山・火薬'!$B$16:$BV$186,48,FALSE)</f>
        <v>0</v>
      </c>
      <c r="AR387" s="234" t="s">
        <v>0</v>
      </c>
    </row>
    <row r="388" spans="1:44" s="1" customFormat="1" ht="30" hidden="1" customHeight="1">
      <c r="A388" s="249">
        <v>24537</v>
      </c>
      <c r="B388" s="168" t="s">
        <v>1327</v>
      </c>
      <c r="C388" s="166" t="s">
        <v>1282</v>
      </c>
      <c r="D388" s="166">
        <v>1950</v>
      </c>
      <c r="E388" s="166">
        <v>149</v>
      </c>
      <c r="F388" s="166">
        <v>15</v>
      </c>
      <c r="G388" s="166">
        <v>0</v>
      </c>
      <c r="H388" s="166">
        <v>0</v>
      </c>
      <c r="I388" s="166">
        <v>3</v>
      </c>
      <c r="J388" s="166">
        <v>0</v>
      </c>
      <c r="K388" s="166">
        <v>0</v>
      </c>
      <c r="L388" s="166">
        <v>0</v>
      </c>
      <c r="M388" s="166">
        <v>0</v>
      </c>
      <c r="N388" s="166" t="s">
        <v>41</v>
      </c>
      <c r="O388" s="166" t="s">
        <v>1283</v>
      </c>
      <c r="P388" s="166" t="s">
        <v>10320</v>
      </c>
      <c r="Q388" s="167" t="s">
        <v>101</v>
      </c>
      <c r="R388" s="166"/>
      <c r="S388" s="166" t="s">
        <v>54</v>
      </c>
      <c r="T388" s="166">
        <v>0</v>
      </c>
      <c r="U388" s="166">
        <v>0</v>
      </c>
      <c r="V388" s="166" t="s">
        <v>103</v>
      </c>
      <c r="W388" s="166" t="s">
        <v>46</v>
      </c>
      <c r="X388" s="166">
        <v>0</v>
      </c>
      <c r="Y388" s="166" t="s">
        <v>47</v>
      </c>
      <c r="Z388" s="166">
        <v>0</v>
      </c>
      <c r="AA388" s="166"/>
      <c r="AB388" s="246">
        <v>0</v>
      </c>
      <c r="AC388" s="246">
        <v>0</v>
      </c>
      <c r="AD388" s="237" t="s">
        <v>49</v>
      </c>
      <c r="AE388" s="238" t="str">
        <f>IF(IFERROR(VLOOKUP(A388,#REF!,1,FALSE),"")="","","✓")</f>
        <v/>
      </c>
      <c r="AF388" s="237" t="s">
        <v>48</v>
      </c>
      <c r="AG388" s="239" t="s">
        <v>48</v>
      </c>
      <c r="AH388" s="248" t="str">
        <f>IF(AND(COUNTIF('1093件のリスト'!$L$247:$L$7238,'2-1.手続一覧'!A388)=1,(_xlfn.XLOOKUP('2-1.手続一覧'!A388,'1093件のリスト'!$L$247:$L$7238,'1093件のリスト'!$AM$247:$AM$7238))="2022年度の対象"),"リストにあり","？")</f>
        <v>リストにあり</v>
      </c>
      <c r="AI388" s="248" t="s">
        <v>49</v>
      </c>
      <c r="AJ388" s="248" t="s">
        <v>9352</v>
      </c>
      <c r="AK388" s="248" t="str">
        <f>IF($AL388="電子化対象外","✓","")</f>
        <v/>
      </c>
      <c r="AL388" s="248" t="str">
        <f>VLOOKUP($A388,'3-4.鉱山・火薬'!$B$16:$BV$186,5,FALSE)</f>
        <v>汎用申請</v>
      </c>
      <c r="AM388" s="251" t="str">
        <f>VLOOKUP($A388,'3-4.鉱山・火薬'!$B$16:$BV$186,60,FALSE)</f>
        <v>Notify01</v>
      </c>
      <c r="AN388" s="248" t="str">
        <f>VLOOKUP($A388,'3-4.鉱山・火薬'!$B$16:$BV$186,61,FALSE)</f>
        <v>NotifyA</v>
      </c>
      <c r="AO388" s="248" t="str">
        <f>VLOOKUP($A388,'3-4.鉱山・火薬'!$B$16:$BV$186,62,FALSE)</f>
        <v>COM-YOSHIKI-2</v>
      </c>
      <c r="AP388" s="248">
        <f>VLOOKUP($A388,'3-4.鉱山・火薬'!$B$16:$BV$186,47,FALSE)</f>
        <v>0</v>
      </c>
      <c r="AQ388" s="239">
        <f>VLOOKUP($A388,'3-4.鉱山・火薬'!$B$16:$BV$186,48,FALSE)</f>
        <v>0</v>
      </c>
      <c r="AR388" s="234" t="s">
        <v>0</v>
      </c>
    </row>
    <row r="389" spans="1:44" s="1" customFormat="1" ht="30" hidden="1" customHeight="1">
      <c r="A389" s="249">
        <v>24538</v>
      </c>
      <c r="B389" s="168" t="s">
        <v>1353</v>
      </c>
      <c r="C389" s="166" t="s">
        <v>1282</v>
      </c>
      <c r="D389" s="166">
        <v>1950</v>
      </c>
      <c r="E389" s="166">
        <v>149</v>
      </c>
      <c r="F389" s="166">
        <v>17</v>
      </c>
      <c r="G389" s="166">
        <v>0</v>
      </c>
      <c r="H389" s="166">
        <v>0</v>
      </c>
      <c r="I389" s="166">
        <v>3</v>
      </c>
      <c r="J389" s="166">
        <v>0</v>
      </c>
      <c r="K389" s="166">
        <v>0</v>
      </c>
      <c r="L389" s="166">
        <v>0</v>
      </c>
      <c r="M389" s="166">
        <v>0</v>
      </c>
      <c r="N389" s="166" t="s">
        <v>41</v>
      </c>
      <c r="O389" s="166" t="s">
        <v>1283</v>
      </c>
      <c r="P389" s="166" t="s">
        <v>44</v>
      </c>
      <c r="Q389" s="167" t="s">
        <v>10320</v>
      </c>
      <c r="R389" s="166"/>
      <c r="S389" s="166" t="s">
        <v>108</v>
      </c>
      <c r="T389" s="166">
        <v>0</v>
      </c>
      <c r="U389" s="166">
        <v>0</v>
      </c>
      <c r="V389" s="166" t="s">
        <v>103</v>
      </c>
      <c r="W389" s="166" t="s">
        <v>46</v>
      </c>
      <c r="X389" s="166">
        <v>0</v>
      </c>
      <c r="Y389" s="166" t="s">
        <v>47</v>
      </c>
      <c r="Z389" s="166">
        <v>0</v>
      </c>
      <c r="AA389" s="166"/>
      <c r="AB389" s="246">
        <v>0</v>
      </c>
      <c r="AC389" s="246">
        <v>0</v>
      </c>
      <c r="AD389" s="237" t="s">
        <v>48</v>
      </c>
      <c r="AE389" s="238" t="str">
        <f>IF(IFERROR(VLOOKUP(A389,#REF!,1,FALSE),"")="","","✓")</f>
        <v/>
      </c>
      <c r="AF389" s="237" t="s">
        <v>48</v>
      </c>
      <c r="AG389" s="239" t="s">
        <v>48</v>
      </c>
      <c r="AH389" s="248" t="str">
        <f>IF(AND(COUNTIF('1093件のリスト'!$L$247:$L$7238,'2-1.手続一覧'!A389)=1,(_xlfn.XLOOKUP('2-1.手続一覧'!A389,'1093件のリスト'!$L$247:$L$7238,'1093件のリスト'!$AM$247:$AM$7238))="2022年度の対象"),"リストにあり","？")</f>
        <v>？</v>
      </c>
      <c r="AI389" s="248"/>
      <c r="AJ389" s="248" t="s">
        <v>1868</v>
      </c>
      <c r="AK389" s="248" t="s">
        <v>1868</v>
      </c>
      <c r="AL389" s="248" t="s">
        <v>1868</v>
      </c>
      <c r="AM389" s="248" t="s">
        <v>1868</v>
      </c>
      <c r="AN389" s="250" t="s">
        <v>1868</v>
      </c>
      <c r="AO389" s="250" t="s">
        <v>1868</v>
      </c>
      <c r="AP389" s="248" t="s">
        <v>1868</v>
      </c>
      <c r="AQ389" s="239" t="s">
        <v>1868</v>
      </c>
      <c r="AR389" s="234" t="s">
        <v>0</v>
      </c>
    </row>
    <row r="390" spans="1:44" s="1" customFormat="1" ht="30" hidden="1" customHeight="1">
      <c r="A390" s="249">
        <v>24539</v>
      </c>
      <c r="B390" s="168" t="s">
        <v>1359</v>
      </c>
      <c r="C390" s="166" t="s">
        <v>1282</v>
      </c>
      <c r="D390" s="166">
        <v>1950</v>
      </c>
      <c r="E390" s="166">
        <v>149</v>
      </c>
      <c r="F390" s="166">
        <v>25</v>
      </c>
      <c r="G390" s="166">
        <v>0</v>
      </c>
      <c r="H390" s="166">
        <v>0</v>
      </c>
      <c r="I390" s="166">
        <v>3</v>
      </c>
      <c r="J390" s="166">
        <v>0</v>
      </c>
      <c r="K390" s="166">
        <v>0</v>
      </c>
      <c r="L390" s="166">
        <v>0</v>
      </c>
      <c r="M390" s="166">
        <v>0</v>
      </c>
      <c r="N390" s="166" t="s">
        <v>41</v>
      </c>
      <c r="O390" s="166" t="s">
        <v>1283</v>
      </c>
      <c r="P390" s="166" t="s">
        <v>44</v>
      </c>
      <c r="Q390" s="167" t="s">
        <v>10320</v>
      </c>
      <c r="R390" s="166"/>
      <c r="S390" s="166" t="s">
        <v>108</v>
      </c>
      <c r="T390" s="166">
        <v>0</v>
      </c>
      <c r="U390" s="166">
        <v>0</v>
      </c>
      <c r="V390" s="166" t="s">
        <v>103</v>
      </c>
      <c r="W390" s="166" t="s">
        <v>46</v>
      </c>
      <c r="X390" s="166">
        <v>0</v>
      </c>
      <c r="Y390" s="166" t="s">
        <v>47</v>
      </c>
      <c r="Z390" s="166">
        <v>0</v>
      </c>
      <c r="AA390" s="166"/>
      <c r="AB390" s="246">
        <v>0</v>
      </c>
      <c r="AC390" s="246">
        <v>0</v>
      </c>
      <c r="AD390" s="237" t="s">
        <v>48</v>
      </c>
      <c r="AE390" s="238" t="str">
        <f>IF(IFERROR(VLOOKUP(A390,#REF!,1,FALSE),"")="","","✓")</f>
        <v/>
      </c>
      <c r="AF390" s="237" t="s">
        <v>48</v>
      </c>
      <c r="AG390" s="239" t="s">
        <v>48</v>
      </c>
      <c r="AH390" s="248" t="str">
        <f>IF(AND(COUNTIF('1093件のリスト'!$L$247:$L$7238,'2-1.手続一覧'!A390)=1,(_xlfn.XLOOKUP('2-1.手続一覧'!A390,'1093件のリスト'!$L$247:$L$7238,'1093件のリスト'!$AM$247:$AM$7238))="2022年度の対象"),"リストにあり","？")</f>
        <v>？</v>
      </c>
      <c r="AI390" s="248"/>
      <c r="AJ390" s="248" t="s">
        <v>1868</v>
      </c>
      <c r="AK390" s="248" t="s">
        <v>1868</v>
      </c>
      <c r="AL390" s="248" t="s">
        <v>1868</v>
      </c>
      <c r="AM390" s="248" t="s">
        <v>1868</v>
      </c>
      <c r="AN390" s="250" t="s">
        <v>1868</v>
      </c>
      <c r="AO390" s="250" t="s">
        <v>1868</v>
      </c>
      <c r="AP390" s="248" t="s">
        <v>1868</v>
      </c>
      <c r="AQ390" s="239" t="s">
        <v>1868</v>
      </c>
      <c r="AR390" s="234" t="s">
        <v>0</v>
      </c>
    </row>
    <row r="391" spans="1:44" s="1" customFormat="1" ht="30" hidden="1" customHeight="1">
      <c r="A391" s="249">
        <v>24540</v>
      </c>
      <c r="B391" s="168" t="s">
        <v>838</v>
      </c>
      <c r="C391" s="166" t="s">
        <v>1282</v>
      </c>
      <c r="D391" s="166">
        <v>1950</v>
      </c>
      <c r="E391" s="166">
        <v>149</v>
      </c>
      <c r="F391" s="166">
        <v>28</v>
      </c>
      <c r="G391" s="166">
        <v>0</v>
      </c>
      <c r="H391" s="166">
        <v>0</v>
      </c>
      <c r="I391" s="166">
        <v>4</v>
      </c>
      <c r="J391" s="166">
        <v>0</v>
      </c>
      <c r="K391" s="166">
        <v>0</v>
      </c>
      <c r="L391" s="166">
        <v>0</v>
      </c>
      <c r="M391" s="166">
        <v>0</v>
      </c>
      <c r="N391" s="166" t="s">
        <v>41</v>
      </c>
      <c r="O391" s="166" t="s">
        <v>1283</v>
      </c>
      <c r="P391" s="166" t="s">
        <v>101</v>
      </c>
      <c r="Q391" s="167" t="s">
        <v>10320</v>
      </c>
      <c r="R391" s="166"/>
      <c r="S391" s="166" t="s">
        <v>108</v>
      </c>
      <c r="T391" s="166">
        <v>0</v>
      </c>
      <c r="U391" s="166">
        <v>0</v>
      </c>
      <c r="V391" s="166" t="s">
        <v>103</v>
      </c>
      <c r="W391" s="166" t="s">
        <v>46</v>
      </c>
      <c r="X391" s="166">
        <v>0</v>
      </c>
      <c r="Y391" s="166" t="s">
        <v>47</v>
      </c>
      <c r="Z391" s="166">
        <v>0</v>
      </c>
      <c r="AA391" s="166"/>
      <c r="AB391" s="246">
        <v>0</v>
      </c>
      <c r="AC391" s="246">
        <v>0</v>
      </c>
      <c r="AD391" s="237" t="s">
        <v>48</v>
      </c>
      <c r="AE391" s="238" t="str">
        <f>IF(IFERROR(VLOOKUP(A391,#REF!,1,FALSE),"")="","","✓")</f>
        <v/>
      </c>
      <c r="AF391" s="237" t="s">
        <v>49</v>
      </c>
      <c r="AG391" s="239" t="s">
        <v>48</v>
      </c>
      <c r="AH391" s="248" t="str">
        <f>IF(AND(COUNTIF('1093件のリスト'!$L$247:$L$7238,'2-1.手続一覧'!A391)=1,(_xlfn.XLOOKUP('2-1.手続一覧'!A391,'1093件のリスト'!$L$247:$L$7238,'1093件のリスト'!$AM$247:$AM$7238))="2022年度の対象"),"リストにあり","？")</f>
        <v>？</v>
      </c>
      <c r="AI391" s="248"/>
      <c r="AJ391" s="248" t="s">
        <v>1868</v>
      </c>
      <c r="AK391" s="248" t="s">
        <v>1868</v>
      </c>
      <c r="AL391" s="248" t="s">
        <v>1868</v>
      </c>
      <c r="AM391" s="248" t="s">
        <v>1868</v>
      </c>
      <c r="AN391" s="250" t="s">
        <v>1868</v>
      </c>
      <c r="AO391" s="250" t="s">
        <v>1868</v>
      </c>
      <c r="AP391" s="248" t="s">
        <v>1868</v>
      </c>
      <c r="AQ391" s="239" t="s">
        <v>1868</v>
      </c>
      <c r="AR391" s="234" t="s">
        <v>0</v>
      </c>
    </row>
    <row r="392" spans="1:44" s="1" customFormat="1" ht="30" hidden="1" customHeight="1">
      <c r="A392" s="249">
        <v>24541</v>
      </c>
      <c r="B392" s="168" t="s">
        <v>1369</v>
      </c>
      <c r="C392" s="166" t="s">
        <v>1282</v>
      </c>
      <c r="D392" s="166">
        <v>1950</v>
      </c>
      <c r="E392" s="166">
        <v>149</v>
      </c>
      <c r="F392" s="166">
        <v>29</v>
      </c>
      <c r="G392" s="166">
        <v>0</v>
      </c>
      <c r="H392" s="166">
        <v>0</v>
      </c>
      <c r="I392" s="166">
        <v>4</v>
      </c>
      <c r="J392" s="166">
        <v>0</v>
      </c>
      <c r="K392" s="166">
        <v>0</v>
      </c>
      <c r="L392" s="166">
        <v>0</v>
      </c>
      <c r="M392" s="166">
        <v>0</v>
      </c>
      <c r="N392" s="166" t="s">
        <v>41</v>
      </c>
      <c r="O392" s="166" t="s">
        <v>1283</v>
      </c>
      <c r="P392" s="166" t="s">
        <v>44</v>
      </c>
      <c r="Q392" s="167" t="s">
        <v>10320</v>
      </c>
      <c r="R392" s="166"/>
      <c r="S392" s="166" t="s">
        <v>108</v>
      </c>
      <c r="T392" s="166">
        <v>0</v>
      </c>
      <c r="U392" s="166">
        <v>0</v>
      </c>
      <c r="V392" s="166" t="s">
        <v>103</v>
      </c>
      <c r="W392" s="166" t="s">
        <v>46</v>
      </c>
      <c r="X392" s="166">
        <v>0</v>
      </c>
      <c r="Y392" s="166" t="s">
        <v>47</v>
      </c>
      <c r="Z392" s="166">
        <v>0</v>
      </c>
      <c r="AA392" s="166"/>
      <c r="AB392" s="246">
        <v>0</v>
      </c>
      <c r="AC392" s="246">
        <v>0</v>
      </c>
      <c r="AD392" s="237" t="s">
        <v>48</v>
      </c>
      <c r="AE392" s="238" t="str">
        <f>IF(IFERROR(VLOOKUP(A392,#REF!,1,FALSE),"")="","","✓")</f>
        <v/>
      </c>
      <c r="AF392" s="237" t="s">
        <v>48</v>
      </c>
      <c r="AG392" s="239" t="s">
        <v>48</v>
      </c>
      <c r="AH392" s="248" t="str">
        <f>IF(AND(COUNTIF('1093件のリスト'!$L$247:$L$7238,'2-1.手続一覧'!A392)=1,(_xlfn.XLOOKUP('2-1.手続一覧'!A392,'1093件のリスト'!$L$247:$L$7238,'1093件のリスト'!$AM$247:$AM$7238))="2022年度の対象"),"リストにあり","？")</f>
        <v>？</v>
      </c>
      <c r="AI392" s="248"/>
      <c r="AJ392" s="248" t="s">
        <v>1868</v>
      </c>
      <c r="AK392" s="248" t="s">
        <v>1868</v>
      </c>
      <c r="AL392" s="248" t="s">
        <v>1868</v>
      </c>
      <c r="AM392" s="248" t="s">
        <v>1868</v>
      </c>
      <c r="AN392" s="250" t="s">
        <v>1868</v>
      </c>
      <c r="AO392" s="250" t="s">
        <v>1868</v>
      </c>
      <c r="AP392" s="248" t="s">
        <v>1868</v>
      </c>
      <c r="AQ392" s="239" t="s">
        <v>1868</v>
      </c>
      <c r="AR392" s="234" t="s">
        <v>0</v>
      </c>
    </row>
    <row r="393" spans="1:44" s="1" customFormat="1" ht="30" hidden="1" customHeight="1">
      <c r="A393" s="249">
        <v>24542</v>
      </c>
      <c r="B393" s="168" t="s">
        <v>1371</v>
      </c>
      <c r="C393" s="166" t="s">
        <v>1282</v>
      </c>
      <c r="D393" s="166">
        <v>1950</v>
      </c>
      <c r="E393" s="166">
        <v>149</v>
      </c>
      <c r="F393" s="166">
        <v>31</v>
      </c>
      <c r="G393" s="166">
        <v>0</v>
      </c>
      <c r="H393" s="166">
        <v>0</v>
      </c>
      <c r="I393" s="166">
        <v>4</v>
      </c>
      <c r="J393" s="166">
        <v>0</v>
      </c>
      <c r="K393" s="166">
        <v>0</v>
      </c>
      <c r="L393" s="166">
        <v>0</v>
      </c>
      <c r="M393" s="166">
        <v>0</v>
      </c>
      <c r="N393" s="166" t="s">
        <v>41</v>
      </c>
      <c r="O393" s="166" t="s">
        <v>1283</v>
      </c>
      <c r="P393" s="166" t="s">
        <v>101</v>
      </c>
      <c r="Q393" s="167" t="s">
        <v>10320</v>
      </c>
      <c r="R393" s="166"/>
      <c r="S393" s="166" t="s">
        <v>45</v>
      </c>
      <c r="T393" s="166">
        <v>0</v>
      </c>
      <c r="U393" s="166">
        <v>0</v>
      </c>
      <c r="V393" s="166" t="s">
        <v>103</v>
      </c>
      <c r="W393" s="166" t="s">
        <v>46</v>
      </c>
      <c r="X393" s="166">
        <v>0</v>
      </c>
      <c r="Y393" s="166" t="s">
        <v>47</v>
      </c>
      <c r="Z393" s="166">
        <v>0</v>
      </c>
      <c r="AA393" s="166"/>
      <c r="AB393" s="246">
        <v>0</v>
      </c>
      <c r="AC393" s="246">
        <v>0</v>
      </c>
      <c r="AD393" s="237" t="s">
        <v>48</v>
      </c>
      <c r="AE393" s="238" t="str">
        <f>IF(IFERROR(VLOOKUP(A393,#REF!,1,FALSE),"")="","","✓")</f>
        <v/>
      </c>
      <c r="AF393" s="237" t="s">
        <v>49</v>
      </c>
      <c r="AG393" s="239" t="s">
        <v>48</v>
      </c>
      <c r="AH393" s="248" t="str">
        <f>IF(AND(COUNTIF('1093件のリスト'!$L$247:$L$7238,'2-1.手続一覧'!A393)=1,(_xlfn.XLOOKUP('2-1.手続一覧'!A393,'1093件のリスト'!$L$247:$L$7238,'1093件のリスト'!$AM$247:$AM$7238))="2022年度の対象"),"リストにあり","？")</f>
        <v>？</v>
      </c>
      <c r="AI393" s="248" t="s">
        <v>49</v>
      </c>
      <c r="AJ393" s="248" t="s">
        <v>9352</v>
      </c>
      <c r="AK393" s="248" t="str">
        <f>IF($AL393="電子化対象外","✓","")</f>
        <v>✓</v>
      </c>
      <c r="AL393" s="248" t="str">
        <f>VLOOKUP($A393,'3-4.鉱山・火薬'!$B$16:$BV$186,5,FALSE)</f>
        <v>電子化対象外</v>
      </c>
      <c r="AM393" s="251" t="str">
        <f>VLOOKUP($A393,'3-4.鉱山・火薬'!$B$16:$BV$186,60,FALSE)</f>
        <v>-</v>
      </c>
      <c r="AN393" s="248" t="str">
        <f>VLOOKUP($A393,'3-4.鉱山・火薬'!$B$16:$BV$186,61,FALSE)</f>
        <v>-</v>
      </c>
      <c r="AO393" s="248" t="str">
        <f>VLOOKUP($A393,'3-4.鉱山・火薬'!$B$16:$BV$186,62,FALSE)</f>
        <v>-</v>
      </c>
      <c r="AP393" s="248">
        <f>VLOOKUP($A393,'3-4.鉱山・火薬'!$B$16:$BV$186,47,FALSE)</f>
        <v>0</v>
      </c>
      <c r="AQ393" s="239">
        <f>VLOOKUP($A393,'3-4.鉱山・火薬'!$B$16:$BV$186,48,FALSE)</f>
        <v>0</v>
      </c>
      <c r="AR393" s="234" t="s">
        <v>0</v>
      </c>
    </row>
    <row r="394" spans="1:44" s="1" customFormat="1" ht="30" hidden="1" customHeight="1">
      <c r="A394" s="249">
        <v>24543</v>
      </c>
      <c r="B394" s="168" t="s">
        <v>9362</v>
      </c>
      <c r="C394" s="166" t="s">
        <v>1282</v>
      </c>
      <c r="D394" s="166">
        <v>1950</v>
      </c>
      <c r="E394" s="166">
        <v>149</v>
      </c>
      <c r="F394" s="166">
        <v>31</v>
      </c>
      <c r="G394" s="166">
        <v>0</v>
      </c>
      <c r="H394" s="166">
        <v>0</v>
      </c>
      <c r="I394" s="166">
        <v>5</v>
      </c>
      <c r="J394" s="166">
        <v>0</v>
      </c>
      <c r="K394" s="166">
        <v>0</v>
      </c>
      <c r="L394" s="166">
        <v>0</v>
      </c>
      <c r="M394" s="166">
        <v>0</v>
      </c>
      <c r="N394" s="166" t="s">
        <v>41</v>
      </c>
      <c r="O394" s="166" t="s">
        <v>1283</v>
      </c>
      <c r="P394" s="166" t="s">
        <v>101</v>
      </c>
      <c r="Q394" s="167" t="s">
        <v>10320</v>
      </c>
      <c r="R394" s="166"/>
      <c r="S394" s="166" t="s">
        <v>108</v>
      </c>
      <c r="T394" s="166">
        <v>0</v>
      </c>
      <c r="U394" s="166">
        <v>0</v>
      </c>
      <c r="V394" s="166" t="s">
        <v>103</v>
      </c>
      <c r="W394" s="166" t="s">
        <v>46</v>
      </c>
      <c r="X394" s="166">
        <v>0</v>
      </c>
      <c r="Y394" s="166" t="s">
        <v>47</v>
      </c>
      <c r="Z394" s="166">
        <v>0</v>
      </c>
      <c r="AA394" s="166"/>
      <c r="AB394" s="246">
        <v>0</v>
      </c>
      <c r="AC394" s="246">
        <v>0</v>
      </c>
      <c r="AD394" s="237" t="s">
        <v>48</v>
      </c>
      <c r="AE394" s="238" t="str">
        <f>IF(IFERROR(VLOOKUP(A394,#REF!,1,FALSE),"")="","","✓")</f>
        <v/>
      </c>
      <c r="AF394" s="237" t="s">
        <v>49</v>
      </c>
      <c r="AG394" s="239" t="s">
        <v>48</v>
      </c>
      <c r="AH394" s="248" t="str">
        <f>IF(AND(COUNTIF('1093件のリスト'!$L$247:$L$7238,'2-1.手続一覧'!A394)=1,(_xlfn.XLOOKUP('2-1.手続一覧'!A394,'1093件のリスト'!$L$247:$L$7238,'1093件のリスト'!$AM$247:$AM$7238))="2022年度の対象"),"リストにあり","？")</f>
        <v>？</v>
      </c>
      <c r="AI394" s="248"/>
      <c r="AJ394" s="248" t="s">
        <v>1868</v>
      </c>
      <c r="AK394" s="248" t="s">
        <v>1868</v>
      </c>
      <c r="AL394" s="248" t="s">
        <v>1868</v>
      </c>
      <c r="AM394" s="248" t="s">
        <v>1868</v>
      </c>
      <c r="AN394" s="250" t="s">
        <v>1868</v>
      </c>
      <c r="AO394" s="250" t="s">
        <v>1868</v>
      </c>
      <c r="AP394" s="248" t="s">
        <v>1868</v>
      </c>
      <c r="AQ394" s="239" t="s">
        <v>1868</v>
      </c>
      <c r="AR394" s="234" t="s">
        <v>0</v>
      </c>
    </row>
    <row r="395" spans="1:44" s="1" customFormat="1" ht="30" hidden="1" customHeight="1">
      <c r="A395" s="249">
        <v>24544</v>
      </c>
      <c r="B395" s="168" t="s">
        <v>1375</v>
      </c>
      <c r="C395" s="166" t="s">
        <v>1282</v>
      </c>
      <c r="D395" s="166">
        <v>1950</v>
      </c>
      <c r="E395" s="166">
        <v>149</v>
      </c>
      <c r="F395" s="166">
        <v>31</v>
      </c>
      <c r="G395" s="166">
        <v>3</v>
      </c>
      <c r="H395" s="166">
        <v>0</v>
      </c>
      <c r="I395" s="166" t="s">
        <v>1376</v>
      </c>
      <c r="J395" s="166">
        <v>0</v>
      </c>
      <c r="K395" s="166">
        <v>0</v>
      </c>
      <c r="L395" s="166">
        <v>0</v>
      </c>
      <c r="M395" s="166">
        <v>0</v>
      </c>
      <c r="N395" s="166" t="s">
        <v>41</v>
      </c>
      <c r="O395" s="166" t="s">
        <v>1283</v>
      </c>
      <c r="P395" s="166" t="s">
        <v>44</v>
      </c>
      <c r="Q395" s="167" t="s">
        <v>10320</v>
      </c>
      <c r="R395" s="166"/>
      <c r="S395" s="166" t="s">
        <v>108</v>
      </c>
      <c r="T395" s="166">
        <v>0</v>
      </c>
      <c r="U395" s="166">
        <v>0</v>
      </c>
      <c r="V395" s="166" t="s">
        <v>103</v>
      </c>
      <c r="W395" s="166" t="s">
        <v>46</v>
      </c>
      <c r="X395" s="166">
        <v>0</v>
      </c>
      <c r="Y395" s="166" t="s">
        <v>47</v>
      </c>
      <c r="Z395" s="166">
        <v>0</v>
      </c>
      <c r="AA395" s="166"/>
      <c r="AB395" s="246">
        <v>0</v>
      </c>
      <c r="AC395" s="246">
        <v>0</v>
      </c>
      <c r="AD395" s="237" t="s">
        <v>48</v>
      </c>
      <c r="AE395" s="238" t="str">
        <f>IF(IFERROR(VLOOKUP(A395,#REF!,1,FALSE),"")="","","✓")</f>
        <v/>
      </c>
      <c r="AF395" s="237" t="s">
        <v>48</v>
      </c>
      <c r="AG395" s="239" t="s">
        <v>48</v>
      </c>
      <c r="AH395" s="248" t="str">
        <f>IF(AND(COUNTIF('1093件のリスト'!$L$247:$L$7238,'2-1.手続一覧'!A395)=1,(_xlfn.XLOOKUP('2-1.手続一覧'!A395,'1093件のリスト'!$L$247:$L$7238,'1093件のリスト'!$AM$247:$AM$7238))="2022年度の対象"),"リストにあり","？")</f>
        <v>？</v>
      </c>
      <c r="AI395" s="248"/>
      <c r="AJ395" s="248" t="s">
        <v>1868</v>
      </c>
      <c r="AK395" s="248" t="s">
        <v>1868</v>
      </c>
      <c r="AL395" s="248" t="s">
        <v>1868</v>
      </c>
      <c r="AM395" s="248" t="s">
        <v>1868</v>
      </c>
      <c r="AN395" s="250" t="s">
        <v>1868</v>
      </c>
      <c r="AO395" s="250" t="s">
        <v>1868</v>
      </c>
      <c r="AP395" s="248" t="s">
        <v>1868</v>
      </c>
      <c r="AQ395" s="239" t="s">
        <v>1868</v>
      </c>
      <c r="AR395" s="234" t="s">
        <v>0</v>
      </c>
    </row>
    <row r="396" spans="1:44" s="1" customFormat="1" ht="30" hidden="1" customHeight="1">
      <c r="A396" s="249">
        <v>24545</v>
      </c>
      <c r="B396" s="168" t="s">
        <v>1377</v>
      </c>
      <c r="C396" s="166" t="s">
        <v>1282</v>
      </c>
      <c r="D396" s="166">
        <v>1950</v>
      </c>
      <c r="E396" s="166">
        <v>149</v>
      </c>
      <c r="F396" s="166">
        <v>34</v>
      </c>
      <c r="G396" s="166">
        <v>0</v>
      </c>
      <c r="H396" s="166">
        <v>0</v>
      </c>
      <c r="I396" s="166">
        <v>1</v>
      </c>
      <c r="J396" s="166">
        <v>0</v>
      </c>
      <c r="K396" s="166">
        <v>0</v>
      </c>
      <c r="L396" s="166">
        <v>0</v>
      </c>
      <c r="M396" s="166">
        <v>0</v>
      </c>
      <c r="N396" s="166" t="s">
        <v>41</v>
      </c>
      <c r="O396" s="166" t="s">
        <v>1283</v>
      </c>
      <c r="P396" s="166" t="s">
        <v>101</v>
      </c>
      <c r="Q396" s="167" t="s">
        <v>10320</v>
      </c>
      <c r="R396" s="166"/>
      <c r="S396" s="166" t="s">
        <v>108</v>
      </c>
      <c r="T396" s="166">
        <v>0</v>
      </c>
      <c r="U396" s="166">
        <v>0</v>
      </c>
      <c r="V396" s="166" t="s">
        <v>103</v>
      </c>
      <c r="W396" s="166" t="s">
        <v>46</v>
      </c>
      <c r="X396" s="166">
        <v>0</v>
      </c>
      <c r="Y396" s="166" t="s">
        <v>47</v>
      </c>
      <c r="Z396" s="166">
        <v>0</v>
      </c>
      <c r="AA396" s="166"/>
      <c r="AB396" s="246">
        <v>0</v>
      </c>
      <c r="AC396" s="246">
        <v>0</v>
      </c>
      <c r="AD396" s="237" t="s">
        <v>48</v>
      </c>
      <c r="AE396" s="238" t="str">
        <f>IF(IFERROR(VLOOKUP(A396,#REF!,1,FALSE),"")="","","✓")</f>
        <v/>
      </c>
      <c r="AF396" s="237" t="s">
        <v>49</v>
      </c>
      <c r="AG396" s="239" t="s">
        <v>48</v>
      </c>
      <c r="AH396" s="248" t="str">
        <f>IF(AND(COUNTIF('1093件のリスト'!$L$247:$L$7238,'2-1.手続一覧'!A396)=1,(_xlfn.XLOOKUP('2-1.手続一覧'!A396,'1093件のリスト'!$L$247:$L$7238,'1093件のリスト'!$AM$247:$AM$7238))="2022年度の対象"),"リストにあり","？")</f>
        <v>？</v>
      </c>
      <c r="AI396" s="248"/>
      <c r="AJ396" s="248" t="s">
        <v>1868</v>
      </c>
      <c r="AK396" s="248" t="s">
        <v>1868</v>
      </c>
      <c r="AL396" s="248" t="s">
        <v>1868</v>
      </c>
      <c r="AM396" s="248" t="s">
        <v>1868</v>
      </c>
      <c r="AN396" s="250" t="s">
        <v>1868</v>
      </c>
      <c r="AO396" s="250" t="s">
        <v>1868</v>
      </c>
      <c r="AP396" s="248" t="s">
        <v>1868</v>
      </c>
      <c r="AQ396" s="239" t="s">
        <v>1868</v>
      </c>
      <c r="AR396" s="234" t="s">
        <v>0</v>
      </c>
    </row>
    <row r="397" spans="1:44" s="1" customFormat="1" ht="30" hidden="1" customHeight="1">
      <c r="A397" s="249">
        <v>24546</v>
      </c>
      <c r="B397" s="168" t="s">
        <v>1378</v>
      </c>
      <c r="C397" s="166" t="s">
        <v>1282</v>
      </c>
      <c r="D397" s="166">
        <v>1950</v>
      </c>
      <c r="E397" s="166">
        <v>149</v>
      </c>
      <c r="F397" s="166">
        <v>34</v>
      </c>
      <c r="G397" s="166">
        <v>0</v>
      </c>
      <c r="H397" s="166">
        <v>0</v>
      </c>
      <c r="I397" s="166">
        <v>2</v>
      </c>
      <c r="J397" s="166">
        <v>0</v>
      </c>
      <c r="K397" s="166">
        <v>0</v>
      </c>
      <c r="L397" s="166">
        <v>0</v>
      </c>
      <c r="M397" s="166">
        <v>0</v>
      </c>
      <c r="N397" s="166" t="s">
        <v>41</v>
      </c>
      <c r="O397" s="166" t="s">
        <v>1283</v>
      </c>
      <c r="P397" s="166" t="s">
        <v>44</v>
      </c>
      <c r="Q397" s="167" t="s">
        <v>10320</v>
      </c>
      <c r="R397" s="166"/>
      <c r="S397" s="166" t="s">
        <v>108</v>
      </c>
      <c r="T397" s="166">
        <v>0</v>
      </c>
      <c r="U397" s="166">
        <v>0</v>
      </c>
      <c r="V397" s="166" t="s">
        <v>103</v>
      </c>
      <c r="W397" s="166" t="s">
        <v>46</v>
      </c>
      <c r="X397" s="166">
        <v>0</v>
      </c>
      <c r="Y397" s="166" t="s">
        <v>47</v>
      </c>
      <c r="Z397" s="166">
        <v>0</v>
      </c>
      <c r="AA397" s="166"/>
      <c r="AB397" s="246">
        <v>0</v>
      </c>
      <c r="AC397" s="246">
        <v>0</v>
      </c>
      <c r="AD397" s="237" t="s">
        <v>48</v>
      </c>
      <c r="AE397" s="238" t="str">
        <f>IF(IFERROR(VLOOKUP(A397,#REF!,1,FALSE),"")="","","✓")</f>
        <v/>
      </c>
      <c r="AF397" s="237" t="s">
        <v>48</v>
      </c>
      <c r="AG397" s="239" t="s">
        <v>48</v>
      </c>
      <c r="AH397" s="248" t="str">
        <f>IF(AND(COUNTIF('1093件のリスト'!$L$247:$L$7238,'2-1.手続一覧'!A397)=1,(_xlfn.XLOOKUP('2-1.手続一覧'!A397,'1093件のリスト'!$L$247:$L$7238,'1093件のリスト'!$AM$247:$AM$7238))="2022年度の対象"),"リストにあり","？")</f>
        <v>？</v>
      </c>
      <c r="AI397" s="248"/>
      <c r="AJ397" s="248" t="s">
        <v>1868</v>
      </c>
      <c r="AK397" s="248" t="s">
        <v>1868</v>
      </c>
      <c r="AL397" s="248" t="s">
        <v>1868</v>
      </c>
      <c r="AM397" s="248" t="s">
        <v>1868</v>
      </c>
      <c r="AN397" s="250" t="s">
        <v>1868</v>
      </c>
      <c r="AO397" s="250" t="s">
        <v>1868</v>
      </c>
      <c r="AP397" s="248" t="s">
        <v>1868</v>
      </c>
      <c r="AQ397" s="239" t="s">
        <v>1868</v>
      </c>
      <c r="AR397" s="234" t="s">
        <v>0</v>
      </c>
    </row>
    <row r="398" spans="1:44" s="1" customFormat="1" ht="30" hidden="1" customHeight="1">
      <c r="A398" s="249">
        <v>24547</v>
      </c>
      <c r="B398" s="168" t="s">
        <v>1328</v>
      </c>
      <c r="C398" s="166" t="s">
        <v>1282</v>
      </c>
      <c r="D398" s="166">
        <v>1950</v>
      </c>
      <c r="E398" s="166">
        <v>149</v>
      </c>
      <c r="F398" s="166">
        <v>45</v>
      </c>
      <c r="G398" s="166">
        <v>38</v>
      </c>
      <c r="H398" s="166">
        <v>0</v>
      </c>
      <c r="I398" s="166" t="s">
        <v>1329</v>
      </c>
      <c r="J398" s="166">
        <v>0</v>
      </c>
      <c r="K398" s="166">
        <v>0</v>
      </c>
      <c r="L398" s="166">
        <v>0</v>
      </c>
      <c r="M398" s="166">
        <v>0</v>
      </c>
      <c r="N398" s="166" t="s">
        <v>41</v>
      </c>
      <c r="O398" s="166" t="s">
        <v>1283</v>
      </c>
      <c r="P398" s="166" t="s">
        <v>10320</v>
      </c>
      <c r="Q398" s="167" t="s">
        <v>10321</v>
      </c>
      <c r="R398" s="166"/>
      <c r="S398" s="166" t="s">
        <v>54</v>
      </c>
      <c r="T398" s="166">
        <v>0</v>
      </c>
      <c r="U398" s="166">
        <v>0</v>
      </c>
      <c r="V398" s="166">
        <v>0</v>
      </c>
      <c r="W398" s="166" t="s">
        <v>46</v>
      </c>
      <c r="X398" s="166">
        <v>0</v>
      </c>
      <c r="Y398" s="166" t="s">
        <v>47</v>
      </c>
      <c r="Z398" s="166">
        <v>0</v>
      </c>
      <c r="AA398" s="166"/>
      <c r="AB398" s="246">
        <v>0</v>
      </c>
      <c r="AC398" s="246">
        <v>0</v>
      </c>
      <c r="AD398" s="237" t="s">
        <v>49</v>
      </c>
      <c r="AE398" s="238" t="str">
        <f>IF(IFERROR(VLOOKUP(A398,#REF!,1,FALSE),"")="","","✓")</f>
        <v/>
      </c>
      <c r="AF398" s="237" t="s">
        <v>48</v>
      </c>
      <c r="AG398" s="239" t="s">
        <v>48</v>
      </c>
      <c r="AH398" s="248" t="str">
        <f>IF(AND(COUNTIF('1093件のリスト'!$L$247:$L$7238,'2-1.手続一覧'!A398)=1,(_xlfn.XLOOKUP('2-1.手続一覧'!A398,'1093件のリスト'!$L$247:$L$7238,'1093件のリスト'!$AM$247:$AM$7238))="2022年度の対象"),"リストにあり","？")</f>
        <v>リストにあり</v>
      </c>
      <c r="AI398" s="248" t="s">
        <v>49</v>
      </c>
      <c r="AJ398" s="248" t="s">
        <v>9352</v>
      </c>
      <c r="AK398" s="248" t="str">
        <f>IF($AL398="電子化対象外","✓","")</f>
        <v/>
      </c>
      <c r="AL398" s="248" t="str">
        <f>VLOOKUP($A398,'3-4.鉱山・火薬'!$B$16:$BV$186,5,FALSE)</f>
        <v>汎用申請</v>
      </c>
      <c r="AM398" s="251" t="str">
        <f>VLOOKUP($A398,'3-4.鉱山・火薬'!$B$16:$BV$186,60,FALSE)</f>
        <v>Notify01</v>
      </c>
      <c r="AN398" s="248" t="str">
        <f>VLOOKUP($A398,'3-4.鉱山・火薬'!$B$16:$BV$186,61,FALSE)</f>
        <v>NotifyA</v>
      </c>
      <c r="AO398" s="248" t="str">
        <f>VLOOKUP($A398,'3-4.鉱山・火薬'!$B$16:$BV$186,62,FALSE)</f>
        <v>COM-YOSHIKI-2</v>
      </c>
      <c r="AP398" s="248">
        <f>VLOOKUP($A398,'3-4.鉱山・火薬'!$B$16:$BV$186,47,FALSE)</f>
        <v>0</v>
      </c>
      <c r="AQ398" s="239">
        <f>VLOOKUP($A398,'3-4.鉱山・火薬'!$B$16:$BV$186,48,FALSE)</f>
        <v>0</v>
      </c>
      <c r="AR398" s="234" t="s">
        <v>0</v>
      </c>
    </row>
    <row r="399" spans="1:44" s="1" customFormat="1" ht="30" hidden="1" customHeight="1">
      <c r="A399" s="249">
        <v>24548</v>
      </c>
      <c r="B399" s="168" t="s">
        <v>1330</v>
      </c>
      <c r="C399" s="166" t="s">
        <v>1282</v>
      </c>
      <c r="D399" s="166">
        <v>1950</v>
      </c>
      <c r="E399" s="166">
        <v>149</v>
      </c>
      <c r="F399" s="166">
        <v>35</v>
      </c>
      <c r="G399" s="166">
        <v>0</v>
      </c>
      <c r="H399" s="166">
        <v>0</v>
      </c>
      <c r="I399" s="166">
        <v>3</v>
      </c>
      <c r="J399" s="166">
        <v>0</v>
      </c>
      <c r="K399" s="166">
        <v>0</v>
      </c>
      <c r="L399" s="166">
        <v>0</v>
      </c>
      <c r="M399" s="166">
        <v>0</v>
      </c>
      <c r="N399" s="166" t="s">
        <v>41</v>
      </c>
      <c r="O399" s="166" t="s">
        <v>1283</v>
      </c>
      <c r="P399" s="166" t="s">
        <v>10320</v>
      </c>
      <c r="Q399" s="167" t="s">
        <v>101</v>
      </c>
      <c r="R399" s="166"/>
      <c r="S399" s="166" t="s">
        <v>54</v>
      </c>
      <c r="T399" s="166">
        <v>0</v>
      </c>
      <c r="U399" s="166">
        <v>0</v>
      </c>
      <c r="V399" s="166" t="s">
        <v>103</v>
      </c>
      <c r="W399" s="166" t="s">
        <v>46</v>
      </c>
      <c r="X399" s="166">
        <v>0</v>
      </c>
      <c r="Y399" s="166" t="s">
        <v>47</v>
      </c>
      <c r="Z399" s="166">
        <v>0</v>
      </c>
      <c r="AA399" s="166"/>
      <c r="AB399" s="246">
        <v>0</v>
      </c>
      <c r="AC399" s="246">
        <v>0</v>
      </c>
      <c r="AD399" s="237" t="s">
        <v>49</v>
      </c>
      <c r="AE399" s="238" t="str">
        <f>IF(IFERROR(VLOOKUP(A399,#REF!,1,FALSE),"")="","","✓")</f>
        <v/>
      </c>
      <c r="AF399" s="237" t="s">
        <v>48</v>
      </c>
      <c r="AG399" s="239" t="s">
        <v>48</v>
      </c>
      <c r="AH399" s="248" t="str">
        <f>IF(AND(COUNTIF('1093件のリスト'!$L$247:$L$7238,'2-1.手続一覧'!A399)=1,(_xlfn.XLOOKUP('2-1.手続一覧'!A399,'1093件のリスト'!$L$247:$L$7238,'1093件のリスト'!$AM$247:$AM$7238))="2022年度の対象"),"リストにあり","？")</f>
        <v>リストにあり</v>
      </c>
      <c r="AI399" s="248" t="s">
        <v>49</v>
      </c>
      <c r="AJ399" s="248" t="s">
        <v>9352</v>
      </c>
      <c r="AK399" s="248" t="str">
        <f>IF($AL399="電子化対象外","✓","")</f>
        <v/>
      </c>
      <c r="AL399" s="248" t="str">
        <f>VLOOKUP($A399,'3-4.鉱山・火薬'!$B$16:$BV$186,5,FALSE)</f>
        <v>汎用申請</v>
      </c>
      <c r="AM399" s="251" t="str">
        <f>VLOOKUP($A399,'3-4.鉱山・火薬'!$B$16:$BV$186,60,FALSE)</f>
        <v>Notify01</v>
      </c>
      <c r="AN399" s="248" t="str">
        <f>VLOOKUP($A399,'3-4.鉱山・火薬'!$B$16:$BV$186,61,FALSE)</f>
        <v>NotifyA</v>
      </c>
      <c r="AO399" s="248" t="str">
        <f>VLOOKUP($A399,'3-4.鉱山・火薬'!$B$16:$BV$186,62,FALSE)</f>
        <v>COM-YOSHIKI-2</v>
      </c>
      <c r="AP399" s="248">
        <f>VLOOKUP($A399,'3-4.鉱山・火薬'!$B$16:$BV$186,47,FALSE)</f>
        <v>0</v>
      </c>
      <c r="AQ399" s="239">
        <f>VLOOKUP($A399,'3-4.鉱山・火薬'!$B$16:$BV$186,48,FALSE)</f>
        <v>0</v>
      </c>
      <c r="AR399" s="234" t="s">
        <v>0</v>
      </c>
    </row>
    <row r="400" spans="1:44" s="1" customFormat="1" ht="30" hidden="1" customHeight="1">
      <c r="A400" s="249">
        <v>24549</v>
      </c>
      <c r="B400" s="168" t="s">
        <v>1381</v>
      </c>
      <c r="C400" s="166" t="s">
        <v>1282</v>
      </c>
      <c r="D400" s="166">
        <v>1950</v>
      </c>
      <c r="E400" s="166">
        <v>149</v>
      </c>
      <c r="F400" s="166">
        <v>35</v>
      </c>
      <c r="G400" s="166">
        <v>2</v>
      </c>
      <c r="H400" s="166">
        <v>0</v>
      </c>
      <c r="I400" s="166">
        <v>4</v>
      </c>
      <c r="J400" s="166">
        <v>0</v>
      </c>
      <c r="K400" s="166">
        <v>0</v>
      </c>
      <c r="L400" s="166">
        <v>0</v>
      </c>
      <c r="M400" s="166">
        <v>0</v>
      </c>
      <c r="N400" s="166" t="s">
        <v>41</v>
      </c>
      <c r="O400" s="166" t="s">
        <v>1283</v>
      </c>
      <c r="P400" s="166" t="s">
        <v>101</v>
      </c>
      <c r="Q400" s="167" t="s">
        <v>10320</v>
      </c>
      <c r="R400" s="166"/>
      <c r="S400" s="166" t="s">
        <v>108</v>
      </c>
      <c r="T400" s="166">
        <v>0</v>
      </c>
      <c r="U400" s="166">
        <v>0</v>
      </c>
      <c r="V400" s="166" t="s">
        <v>103</v>
      </c>
      <c r="W400" s="166" t="s">
        <v>46</v>
      </c>
      <c r="X400" s="166">
        <v>0</v>
      </c>
      <c r="Y400" s="166" t="s">
        <v>47</v>
      </c>
      <c r="Z400" s="166">
        <v>0</v>
      </c>
      <c r="AA400" s="166"/>
      <c r="AB400" s="246">
        <v>0</v>
      </c>
      <c r="AC400" s="246">
        <v>0</v>
      </c>
      <c r="AD400" s="237" t="s">
        <v>48</v>
      </c>
      <c r="AE400" s="238" t="str">
        <f>IF(IFERROR(VLOOKUP(A400,#REF!,1,FALSE),"")="","","✓")</f>
        <v/>
      </c>
      <c r="AF400" s="237" t="s">
        <v>49</v>
      </c>
      <c r="AG400" s="239" t="s">
        <v>48</v>
      </c>
      <c r="AH400" s="248" t="str">
        <f>IF(AND(COUNTIF('1093件のリスト'!$L$247:$L$7238,'2-1.手続一覧'!A400)=1,(_xlfn.XLOOKUP('2-1.手続一覧'!A400,'1093件のリスト'!$L$247:$L$7238,'1093件のリスト'!$AM$247:$AM$7238))="2022年度の対象"),"リストにあり","？")</f>
        <v>？</v>
      </c>
      <c r="AI400" s="248"/>
      <c r="AJ400" s="248" t="s">
        <v>1868</v>
      </c>
      <c r="AK400" s="248" t="s">
        <v>1868</v>
      </c>
      <c r="AL400" s="248" t="s">
        <v>1868</v>
      </c>
      <c r="AM400" s="248" t="s">
        <v>1868</v>
      </c>
      <c r="AN400" s="250" t="s">
        <v>1868</v>
      </c>
      <c r="AO400" s="250" t="s">
        <v>1868</v>
      </c>
      <c r="AP400" s="248" t="s">
        <v>1868</v>
      </c>
      <c r="AQ400" s="239" t="s">
        <v>1868</v>
      </c>
      <c r="AR400" s="234" t="s">
        <v>0</v>
      </c>
    </row>
    <row r="401" spans="1:44" s="1" customFormat="1" ht="30" hidden="1" customHeight="1">
      <c r="A401" s="249">
        <v>24550</v>
      </c>
      <c r="B401" s="168" t="s">
        <v>1383</v>
      </c>
      <c r="C401" s="166" t="s">
        <v>1282</v>
      </c>
      <c r="D401" s="166">
        <v>1950</v>
      </c>
      <c r="E401" s="166">
        <v>149</v>
      </c>
      <c r="F401" s="166">
        <v>36</v>
      </c>
      <c r="G401" s="166">
        <v>0</v>
      </c>
      <c r="H401" s="166">
        <v>0</v>
      </c>
      <c r="I401" s="166">
        <v>2</v>
      </c>
      <c r="J401" s="166">
        <v>0</v>
      </c>
      <c r="K401" s="166">
        <v>0</v>
      </c>
      <c r="L401" s="166">
        <v>0</v>
      </c>
      <c r="M401" s="166">
        <v>0</v>
      </c>
      <c r="N401" s="166" t="s">
        <v>41</v>
      </c>
      <c r="O401" s="166" t="s">
        <v>1283</v>
      </c>
      <c r="P401" s="166" t="s">
        <v>101</v>
      </c>
      <c r="Q401" s="167" t="s">
        <v>10320</v>
      </c>
      <c r="R401" s="166"/>
      <c r="S401" s="166" t="s">
        <v>108</v>
      </c>
      <c r="T401" s="166">
        <v>0</v>
      </c>
      <c r="U401" s="166">
        <v>0</v>
      </c>
      <c r="V401" s="166" t="s">
        <v>103</v>
      </c>
      <c r="W401" s="166" t="s">
        <v>46</v>
      </c>
      <c r="X401" s="166">
        <v>0</v>
      </c>
      <c r="Y401" s="166" t="s">
        <v>47</v>
      </c>
      <c r="Z401" s="166">
        <v>0</v>
      </c>
      <c r="AA401" s="166"/>
      <c r="AB401" s="246">
        <v>0</v>
      </c>
      <c r="AC401" s="246">
        <v>0</v>
      </c>
      <c r="AD401" s="237" t="s">
        <v>48</v>
      </c>
      <c r="AE401" s="238" t="str">
        <f>IF(IFERROR(VLOOKUP(A401,#REF!,1,FALSE),"")="","","✓")</f>
        <v/>
      </c>
      <c r="AF401" s="237" t="s">
        <v>49</v>
      </c>
      <c r="AG401" s="239" t="s">
        <v>48</v>
      </c>
      <c r="AH401" s="248" t="str">
        <f>IF(AND(COUNTIF('1093件のリスト'!$L$247:$L$7238,'2-1.手続一覧'!A401)=1,(_xlfn.XLOOKUP('2-1.手続一覧'!A401,'1093件のリスト'!$L$247:$L$7238,'1093件のリスト'!$AM$247:$AM$7238))="2022年度の対象"),"リストにあり","？")</f>
        <v>？</v>
      </c>
      <c r="AI401" s="248"/>
      <c r="AJ401" s="248" t="s">
        <v>1868</v>
      </c>
      <c r="AK401" s="248" t="s">
        <v>1868</v>
      </c>
      <c r="AL401" s="248" t="s">
        <v>1868</v>
      </c>
      <c r="AM401" s="248" t="s">
        <v>1868</v>
      </c>
      <c r="AN401" s="250" t="s">
        <v>1868</v>
      </c>
      <c r="AO401" s="250" t="s">
        <v>1868</v>
      </c>
      <c r="AP401" s="248" t="s">
        <v>1868</v>
      </c>
      <c r="AQ401" s="239" t="s">
        <v>1868</v>
      </c>
      <c r="AR401" s="234" t="s">
        <v>0</v>
      </c>
    </row>
    <row r="402" spans="1:44" s="1" customFormat="1" ht="30" hidden="1" customHeight="1">
      <c r="A402" s="249">
        <v>24551</v>
      </c>
      <c r="B402" s="168" t="s">
        <v>1384</v>
      </c>
      <c r="C402" s="166" t="s">
        <v>1282</v>
      </c>
      <c r="D402" s="166">
        <v>1950</v>
      </c>
      <c r="E402" s="166">
        <v>149</v>
      </c>
      <c r="F402" s="166">
        <v>42</v>
      </c>
      <c r="G402" s="166">
        <v>0</v>
      </c>
      <c r="H402" s="166">
        <v>0</v>
      </c>
      <c r="I402" s="166">
        <v>0</v>
      </c>
      <c r="J402" s="166">
        <v>0</v>
      </c>
      <c r="K402" s="166">
        <v>0</v>
      </c>
      <c r="L402" s="166">
        <v>0</v>
      </c>
      <c r="M402" s="166">
        <v>0</v>
      </c>
      <c r="N402" s="166" t="s">
        <v>41</v>
      </c>
      <c r="O402" s="166" t="s">
        <v>1283</v>
      </c>
      <c r="P402" s="166" t="s">
        <v>101</v>
      </c>
      <c r="Q402" s="167" t="s">
        <v>10320</v>
      </c>
      <c r="R402" s="166"/>
      <c r="S402" s="166" t="s">
        <v>108</v>
      </c>
      <c r="T402" s="166">
        <v>0</v>
      </c>
      <c r="U402" s="166">
        <v>0</v>
      </c>
      <c r="V402" s="166" t="s">
        <v>103</v>
      </c>
      <c r="W402" s="166" t="s">
        <v>46</v>
      </c>
      <c r="X402" s="166">
        <v>0</v>
      </c>
      <c r="Y402" s="166" t="s">
        <v>47</v>
      </c>
      <c r="Z402" s="166">
        <v>0</v>
      </c>
      <c r="AA402" s="166"/>
      <c r="AB402" s="246">
        <v>0</v>
      </c>
      <c r="AC402" s="246">
        <v>0</v>
      </c>
      <c r="AD402" s="237" t="s">
        <v>48</v>
      </c>
      <c r="AE402" s="238" t="str">
        <f>IF(IFERROR(VLOOKUP(A402,#REF!,1,FALSE),"")="","","✓")</f>
        <v/>
      </c>
      <c r="AF402" s="237" t="s">
        <v>49</v>
      </c>
      <c r="AG402" s="239" t="s">
        <v>48</v>
      </c>
      <c r="AH402" s="248" t="str">
        <f>IF(AND(COUNTIF('1093件のリスト'!$L$247:$L$7238,'2-1.手続一覧'!A402)=1,(_xlfn.XLOOKUP('2-1.手続一覧'!A402,'1093件のリスト'!$L$247:$L$7238,'1093件のリスト'!$AM$247:$AM$7238))="2022年度の対象"),"リストにあり","？")</f>
        <v>？</v>
      </c>
      <c r="AI402" s="248"/>
      <c r="AJ402" s="248" t="s">
        <v>1868</v>
      </c>
      <c r="AK402" s="248" t="s">
        <v>1868</v>
      </c>
      <c r="AL402" s="248" t="s">
        <v>1868</v>
      </c>
      <c r="AM402" s="248" t="s">
        <v>1868</v>
      </c>
      <c r="AN402" s="250" t="s">
        <v>1868</v>
      </c>
      <c r="AO402" s="250" t="s">
        <v>1868</v>
      </c>
      <c r="AP402" s="248" t="s">
        <v>1868</v>
      </c>
      <c r="AQ402" s="239" t="s">
        <v>1868</v>
      </c>
      <c r="AR402" s="234" t="s">
        <v>0</v>
      </c>
    </row>
    <row r="403" spans="1:44" s="1" customFormat="1" ht="30" hidden="1" customHeight="1">
      <c r="A403" s="249">
        <v>24552</v>
      </c>
      <c r="B403" s="168" t="s">
        <v>1385</v>
      </c>
      <c r="C403" s="166" t="s">
        <v>1282</v>
      </c>
      <c r="D403" s="166">
        <v>1950</v>
      </c>
      <c r="E403" s="166">
        <v>149</v>
      </c>
      <c r="F403" s="166">
        <v>43</v>
      </c>
      <c r="G403" s="166">
        <v>0</v>
      </c>
      <c r="H403" s="166">
        <v>0</v>
      </c>
      <c r="I403" s="166">
        <v>1</v>
      </c>
      <c r="J403" s="166">
        <v>0</v>
      </c>
      <c r="K403" s="166">
        <v>0</v>
      </c>
      <c r="L403" s="166">
        <v>0</v>
      </c>
      <c r="M403" s="166">
        <v>0</v>
      </c>
      <c r="N403" s="166" t="s">
        <v>41</v>
      </c>
      <c r="O403" s="166" t="s">
        <v>1283</v>
      </c>
      <c r="P403" s="166" t="s">
        <v>101</v>
      </c>
      <c r="Q403" s="167" t="s">
        <v>10320</v>
      </c>
      <c r="R403" s="166"/>
      <c r="S403" s="166" t="s">
        <v>108</v>
      </c>
      <c r="T403" s="166">
        <v>0</v>
      </c>
      <c r="U403" s="166">
        <v>0</v>
      </c>
      <c r="V403" s="166" t="s">
        <v>103</v>
      </c>
      <c r="W403" s="166" t="s">
        <v>46</v>
      </c>
      <c r="X403" s="166">
        <v>0</v>
      </c>
      <c r="Y403" s="166" t="s">
        <v>47</v>
      </c>
      <c r="Z403" s="166">
        <v>0</v>
      </c>
      <c r="AA403" s="166"/>
      <c r="AB403" s="246">
        <v>0</v>
      </c>
      <c r="AC403" s="246">
        <v>0</v>
      </c>
      <c r="AD403" s="237" t="s">
        <v>48</v>
      </c>
      <c r="AE403" s="238" t="str">
        <f>IF(IFERROR(VLOOKUP(A403,#REF!,1,FALSE),"")="","","✓")</f>
        <v/>
      </c>
      <c r="AF403" s="237" t="s">
        <v>49</v>
      </c>
      <c r="AG403" s="239" t="s">
        <v>48</v>
      </c>
      <c r="AH403" s="248" t="str">
        <f>IF(AND(COUNTIF('1093件のリスト'!$L$247:$L$7238,'2-1.手続一覧'!A403)=1,(_xlfn.XLOOKUP('2-1.手続一覧'!A403,'1093件のリスト'!$L$247:$L$7238,'1093件のリスト'!$AM$247:$AM$7238))="2022年度の対象"),"リストにあり","？")</f>
        <v>？</v>
      </c>
      <c r="AI403" s="248"/>
      <c r="AJ403" s="248" t="s">
        <v>1868</v>
      </c>
      <c r="AK403" s="248" t="s">
        <v>1868</v>
      </c>
      <c r="AL403" s="248" t="s">
        <v>1868</v>
      </c>
      <c r="AM403" s="248" t="s">
        <v>1868</v>
      </c>
      <c r="AN403" s="250" t="s">
        <v>1868</v>
      </c>
      <c r="AO403" s="250" t="s">
        <v>1868</v>
      </c>
      <c r="AP403" s="248" t="s">
        <v>1868</v>
      </c>
      <c r="AQ403" s="239" t="s">
        <v>1868</v>
      </c>
      <c r="AR403" s="234" t="s">
        <v>0</v>
      </c>
    </row>
    <row r="404" spans="1:44" s="1" customFormat="1" ht="30" hidden="1" customHeight="1">
      <c r="A404" s="249">
        <v>24553</v>
      </c>
      <c r="B404" s="168" t="s">
        <v>1386</v>
      </c>
      <c r="C404" s="166" t="s">
        <v>1282</v>
      </c>
      <c r="D404" s="166">
        <v>1950</v>
      </c>
      <c r="E404" s="166">
        <v>149</v>
      </c>
      <c r="F404" s="166">
        <v>43</v>
      </c>
      <c r="G404" s="166">
        <v>0</v>
      </c>
      <c r="H404" s="166">
        <v>0</v>
      </c>
      <c r="I404" s="166">
        <v>1</v>
      </c>
      <c r="J404" s="166">
        <v>0</v>
      </c>
      <c r="K404" s="166">
        <v>0</v>
      </c>
      <c r="L404" s="166">
        <v>0</v>
      </c>
      <c r="M404" s="166">
        <v>0</v>
      </c>
      <c r="N404" s="166" t="s">
        <v>41</v>
      </c>
      <c r="O404" s="166" t="s">
        <v>1283</v>
      </c>
      <c r="P404" s="166" t="s">
        <v>101</v>
      </c>
      <c r="Q404" s="167" t="s">
        <v>10320</v>
      </c>
      <c r="R404" s="166"/>
      <c r="S404" s="166" t="s">
        <v>108</v>
      </c>
      <c r="T404" s="166">
        <v>0</v>
      </c>
      <c r="U404" s="166">
        <v>0</v>
      </c>
      <c r="V404" s="166" t="s">
        <v>103</v>
      </c>
      <c r="W404" s="166" t="s">
        <v>46</v>
      </c>
      <c r="X404" s="166">
        <v>0</v>
      </c>
      <c r="Y404" s="166" t="s">
        <v>47</v>
      </c>
      <c r="Z404" s="166">
        <v>0</v>
      </c>
      <c r="AA404" s="166"/>
      <c r="AB404" s="246">
        <v>0</v>
      </c>
      <c r="AC404" s="246">
        <v>0</v>
      </c>
      <c r="AD404" s="237" t="s">
        <v>48</v>
      </c>
      <c r="AE404" s="238" t="str">
        <f>IF(IFERROR(VLOOKUP(A404,#REF!,1,FALSE),"")="","","✓")</f>
        <v/>
      </c>
      <c r="AF404" s="237" t="s">
        <v>49</v>
      </c>
      <c r="AG404" s="239" t="s">
        <v>48</v>
      </c>
      <c r="AH404" s="248" t="str">
        <f>IF(AND(COUNTIF('1093件のリスト'!$L$247:$L$7238,'2-1.手続一覧'!A404)=1,(_xlfn.XLOOKUP('2-1.手続一覧'!A404,'1093件のリスト'!$L$247:$L$7238,'1093件のリスト'!$AM$247:$AM$7238))="2022年度の対象"),"リストにあり","？")</f>
        <v>？</v>
      </c>
      <c r="AI404" s="248"/>
      <c r="AJ404" s="248" t="s">
        <v>1868</v>
      </c>
      <c r="AK404" s="248" t="s">
        <v>1868</v>
      </c>
      <c r="AL404" s="248" t="s">
        <v>1868</v>
      </c>
      <c r="AM404" s="248" t="s">
        <v>1868</v>
      </c>
      <c r="AN404" s="250" t="s">
        <v>1868</v>
      </c>
      <c r="AO404" s="250" t="s">
        <v>1868</v>
      </c>
      <c r="AP404" s="248" t="s">
        <v>1868</v>
      </c>
      <c r="AQ404" s="239" t="s">
        <v>1868</v>
      </c>
      <c r="AR404" s="234" t="s">
        <v>0</v>
      </c>
    </row>
    <row r="405" spans="1:44" s="1" customFormat="1" ht="30" hidden="1" customHeight="1">
      <c r="A405" s="249">
        <v>24554</v>
      </c>
      <c r="B405" s="168" t="s">
        <v>1387</v>
      </c>
      <c r="C405" s="166" t="s">
        <v>1282</v>
      </c>
      <c r="D405" s="166">
        <v>1950</v>
      </c>
      <c r="E405" s="166">
        <v>149</v>
      </c>
      <c r="F405" s="166">
        <v>43</v>
      </c>
      <c r="G405" s="166">
        <v>0</v>
      </c>
      <c r="H405" s="166">
        <v>0</v>
      </c>
      <c r="I405" s="166">
        <v>4</v>
      </c>
      <c r="J405" s="166">
        <v>0</v>
      </c>
      <c r="K405" s="166">
        <v>0</v>
      </c>
      <c r="L405" s="166">
        <v>0</v>
      </c>
      <c r="M405" s="166">
        <v>0</v>
      </c>
      <c r="N405" s="166" t="s">
        <v>41</v>
      </c>
      <c r="O405" s="166" t="s">
        <v>1283</v>
      </c>
      <c r="P405" s="166" t="s">
        <v>101</v>
      </c>
      <c r="Q405" s="167" t="s">
        <v>10320</v>
      </c>
      <c r="R405" s="166"/>
      <c r="S405" s="166" t="s">
        <v>108</v>
      </c>
      <c r="T405" s="166">
        <v>0</v>
      </c>
      <c r="U405" s="166">
        <v>0</v>
      </c>
      <c r="V405" s="166" t="s">
        <v>103</v>
      </c>
      <c r="W405" s="166" t="s">
        <v>46</v>
      </c>
      <c r="X405" s="166">
        <v>0</v>
      </c>
      <c r="Y405" s="166" t="s">
        <v>47</v>
      </c>
      <c r="Z405" s="166">
        <v>0</v>
      </c>
      <c r="AA405" s="166"/>
      <c r="AB405" s="246">
        <v>0</v>
      </c>
      <c r="AC405" s="246">
        <v>0</v>
      </c>
      <c r="AD405" s="237" t="s">
        <v>48</v>
      </c>
      <c r="AE405" s="238" t="str">
        <f>IF(IFERROR(VLOOKUP(A405,#REF!,1,FALSE),"")="","","✓")</f>
        <v/>
      </c>
      <c r="AF405" s="237" t="s">
        <v>49</v>
      </c>
      <c r="AG405" s="239" t="s">
        <v>48</v>
      </c>
      <c r="AH405" s="248" t="str">
        <f>IF(AND(COUNTIF('1093件のリスト'!$L$247:$L$7238,'2-1.手続一覧'!A405)=1,(_xlfn.XLOOKUP('2-1.手続一覧'!A405,'1093件のリスト'!$L$247:$L$7238,'1093件のリスト'!$AM$247:$AM$7238))="2022年度の対象"),"リストにあり","？")</f>
        <v>？</v>
      </c>
      <c r="AI405" s="248"/>
      <c r="AJ405" s="248" t="s">
        <v>1868</v>
      </c>
      <c r="AK405" s="248" t="s">
        <v>1868</v>
      </c>
      <c r="AL405" s="248" t="s">
        <v>1868</v>
      </c>
      <c r="AM405" s="248" t="s">
        <v>1868</v>
      </c>
      <c r="AN405" s="250" t="s">
        <v>1868</v>
      </c>
      <c r="AO405" s="250" t="s">
        <v>1868</v>
      </c>
      <c r="AP405" s="248" t="s">
        <v>1868</v>
      </c>
      <c r="AQ405" s="239" t="s">
        <v>1868</v>
      </c>
      <c r="AR405" s="234" t="s">
        <v>0</v>
      </c>
    </row>
    <row r="406" spans="1:44" s="1" customFormat="1" ht="30" hidden="1" customHeight="1">
      <c r="A406" s="249">
        <v>24555</v>
      </c>
      <c r="B406" s="168" t="s">
        <v>1388</v>
      </c>
      <c r="C406" s="166" t="s">
        <v>1282</v>
      </c>
      <c r="D406" s="166">
        <v>1950</v>
      </c>
      <c r="E406" s="166">
        <v>149</v>
      </c>
      <c r="F406" s="166">
        <v>44</v>
      </c>
      <c r="G406" s="166">
        <v>0</v>
      </c>
      <c r="H406" s="166">
        <v>0</v>
      </c>
      <c r="I406" s="166">
        <v>0</v>
      </c>
      <c r="J406" s="166">
        <v>0</v>
      </c>
      <c r="K406" s="166">
        <v>0</v>
      </c>
      <c r="L406" s="166">
        <v>0</v>
      </c>
      <c r="M406" s="166">
        <v>0</v>
      </c>
      <c r="N406" s="166" t="s">
        <v>41</v>
      </c>
      <c r="O406" s="166" t="s">
        <v>1283</v>
      </c>
      <c r="P406" s="166" t="s">
        <v>101</v>
      </c>
      <c r="Q406" s="167" t="s">
        <v>10320</v>
      </c>
      <c r="R406" s="166"/>
      <c r="S406" s="166" t="s">
        <v>108</v>
      </c>
      <c r="T406" s="166">
        <v>0</v>
      </c>
      <c r="U406" s="166">
        <v>0</v>
      </c>
      <c r="V406" s="166" t="s">
        <v>103</v>
      </c>
      <c r="W406" s="166" t="s">
        <v>46</v>
      </c>
      <c r="X406" s="166">
        <v>0</v>
      </c>
      <c r="Y406" s="166" t="s">
        <v>47</v>
      </c>
      <c r="Z406" s="166">
        <v>0</v>
      </c>
      <c r="AA406" s="166"/>
      <c r="AB406" s="246">
        <v>0</v>
      </c>
      <c r="AC406" s="246">
        <v>0</v>
      </c>
      <c r="AD406" s="237" t="s">
        <v>48</v>
      </c>
      <c r="AE406" s="238" t="str">
        <f>IF(IFERROR(VLOOKUP(A406,#REF!,1,FALSE),"")="","","✓")</f>
        <v/>
      </c>
      <c r="AF406" s="237" t="s">
        <v>49</v>
      </c>
      <c r="AG406" s="239" t="s">
        <v>48</v>
      </c>
      <c r="AH406" s="248" t="str">
        <f>IF(AND(COUNTIF('1093件のリスト'!$L$247:$L$7238,'2-1.手続一覧'!A406)=1,(_xlfn.XLOOKUP('2-1.手続一覧'!A406,'1093件のリスト'!$L$247:$L$7238,'1093件のリスト'!$AM$247:$AM$7238))="2022年度の対象"),"リストにあり","？")</f>
        <v>？</v>
      </c>
      <c r="AI406" s="248"/>
      <c r="AJ406" s="248" t="s">
        <v>1868</v>
      </c>
      <c r="AK406" s="248" t="s">
        <v>1868</v>
      </c>
      <c r="AL406" s="248" t="s">
        <v>1868</v>
      </c>
      <c r="AM406" s="248" t="s">
        <v>1868</v>
      </c>
      <c r="AN406" s="250" t="s">
        <v>1868</v>
      </c>
      <c r="AO406" s="250" t="s">
        <v>1868</v>
      </c>
      <c r="AP406" s="248" t="s">
        <v>1868</v>
      </c>
      <c r="AQ406" s="239" t="s">
        <v>1868</v>
      </c>
      <c r="AR406" s="234" t="s">
        <v>0</v>
      </c>
    </row>
    <row r="407" spans="1:44" s="1" customFormat="1" ht="30" hidden="1" customHeight="1">
      <c r="A407" s="249">
        <v>24556</v>
      </c>
      <c r="B407" s="168" t="s">
        <v>1389</v>
      </c>
      <c r="C407" s="166" t="s">
        <v>1282</v>
      </c>
      <c r="D407" s="166">
        <v>1950</v>
      </c>
      <c r="E407" s="166">
        <v>149</v>
      </c>
      <c r="F407" s="166">
        <v>44</v>
      </c>
      <c r="G407" s="166">
        <v>0</v>
      </c>
      <c r="H407" s="166">
        <v>0</v>
      </c>
      <c r="I407" s="166">
        <v>0</v>
      </c>
      <c r="J407" s="166">
        <v>0</v>
      </c>
      <c r="K407" s="166">
        <v>0</v>
      </c>
      <c r="L407" s="166">
        <v>0</v>
      </c>
      <c r="M407" s="166">
        <v>0</v>
      </c>
      <c r="N407" s="166" t="s">
        <v>41</v>
      </c>
      <c r="O407" s="166" t="s">
        <v>1283</v>
      </c>
      <c r="P407" s="166" t="s">
        <v>101</v>
      </c>
      <c r="Q407" s="167" t="s">
        <v>10320</v>
      </c>
      <c r="R407" s="166"/>
      <c r="S407" s="166" t="s">
        <v>108</v>
      </c>
      <c r="T407" s="166">
        <v>0</v>
      </c>
      <c r="U407" s="166">
        <v>0</v>
      </c>
      <c r="V407" s="166" t="s">
        <v>103</v>
      </c>
      <c r="W407" s="166" t="s">
        <v>46</v>
      </c>
      <c r="X407" s="166">
        <v>0</v>
      </c>
      <c r="Y407" s="166" t="s">
        <v>47</v>
      </c>
      <c r="Z407" s="166">
        <v>0</v>
      </c>
      <c r="AA407" s="166"/>
      <c r="AB407" s="246">
        <v>0</v>
      </c>
      <c r="AC407" s="246">
        <v>0</v>
      </c>
      <c r="AD407" s="237" t="s">
        <v>48</v>
      </c>
      <c r="AE407" s="238" t="str">
        <f>IF(IFERROR(VLOOKUP(A407,#REF!,1,FALSE),"")="","","✓")</f>
        <v/>
      </c>
      <c r="AF407" s="237" t="s">
        <v>49</v>
      </c>
      <c r="AG407" s="239" t="s">
        <v>48</v>
      </c>
      <c r="AH407" s="248" t="str">
        <f>IF(AND(COUNTIF('1093件のリスト'!$L$247:$L$7238,'2-1.手続一覧'!A407)=1,(_xlfn.XLOOKUP('2-1.手続一覧'!A407,'1093件のリスト'!$L$247:$L$7238,'1093件のリスト'!$AM$247:$AM$7238))="2022年度の対象"),"リストにあり","？")</f>
        <v>？</v>
      </c>
      <c r="AI407" s="248"/>
      <c r="AJ407" s="248" t="s">
        <v>1868</v>
      </c>
      <c r="AK407" s="248" t="s">
        <v>1868</v>
      </c>
      <c r="AL407" s="248" t="s">
        <v>1868</v>
      </c>
      <c r="AM407" s="248" t="s">
        <v>1868</v>
      </c>
      <c r="AN407" s="250" t="s">
        <v>1868</v>
      </c>
      <c r="AO407" s="250" t="s">
        <v>1868</v>
      </c>
      <c r="AP407" s="248" t="s">
        <v>1868</v>
      </c>
      <c r="AQ407" s="239" t="s">
        <v>1868</v>
      </c>
      <c r="AR407" s="234" t="s">
        <v>0</v>
      </c>
    </row>
    <row r="408" spans="1:44" s="1" customFormat="1" ht="30" hidden="1" customHeight="1">
      <c r="A408" s="249">
        <v>24557</v>
      </c>
      <c r="B408" s="168" t="s">
        <v>1416</v>
      </c>
      <c r="C408" s="166" t="s">
        <v>1282</v>
      </c>
      <c r="D408" s="166">
        <v>1950</v>
      </c>
      <c r="E408" s="166">
        <v>149</v>
      </c>
      <c r="F408" s="166">
        <v>45</v>
      </c>
      <c r="G408" s="166">
        <v>0</v>
      </c>
      <c r="H408" s="166">
        <v>0</v>
      </c>
      <c r="I408" s="166">
        <v>0</v>
      </c>
      <c r="J408" s="166">
        <v>0</v>
      </c>
      <c r="K408" s="166">
        <v>0</v>
      </c>
      <c r="L408" s="166">
        <v>0</v>
      </c>
      <c r="M408" s="166">
        <v>0</v>
      </c>
      <c r="N408" s="166" t="s">
        <v>41</v>
      </c>
      <c r="O408" s="166" t="s">
        <v>1283</v>
      </c>
      <c r="P408" s="166" t="s">
        <v>101</v>
      </c>
      <c r="Q408" s="167" t="s">
        <v>10320</v>
      </c>
      <c r="R408" s="166"/>
      <c r="S408" s="166" t="s">
        <v>108</v>
      </c>
      <c r="T408" s="166">
        <v>0</v>
      </c>
      <c r="U408" s="166">
        <v>0</v>
      </c>
      <c r="V408" s="166" t="s">
        <v>103</v>
      </c>
      <c r="W408" s="166" t="s">
        <v>46</v>
      </c>
      <c r="X408" s="166">
        <v>0</v>
      </c>
      <c r="Y408" s="166" t="s">
        <v>47</v>
      </c>
      <c r="Z408" s="166">
        <v>0</v>
      </c>
      <c r="AA408" s="166"/>
      <c r="AB408" s="246">
        <v>0</v>
      </c>
      <c r="AC408" s="246">
        <v>0</v>
      </c>
      <c r="AD408" s="237" t="s">
        <v>48</v>
      </c>
      <c r="AE408" s="238" t="str">
        <f>IF(IFERROR(VLOOKUP(A408,#REF!,1,FALSE),"")="","","✓")</f>
        <v/>
      </c>
      <c r="AF408" s="237" t="s">
        <v>49</v>
      </c>
      <c r="AG408" s="239" t="s">
        <v>48</v>
      </c>
      <c r="AH408" s="248" t="str">
        <f>IF(AND(COUNTIF('1093件のリスト'!$L$247:$L$7238,'2-1.手続一覧'!A408)=1,(_xlfn.XLOOKUP('2-1.手続一覧'!A408,'1093件のリスト'!$L$247:$L$7238,'1093件のリスト'!$AM$247:$AM$7238))="2022年度の対象"),"リストにあり","？")</f>
        <v>？</v>
      </c>
      <c r="AI408" s="248"/>
      <c r="AJ408" s="248" t="s">
        <v>1868</v>
      </c>
      <c r="AK408" s="248" t="s">
        <v>1868</v>
      </c>
      <c r="AL408" s="248" t="s">
        <v>1868</v>
      </c>
      <c r="AM408" s="248" t="s">
        <v>1868</v>
      </c>
      <c r="AN408" s="250" t="s">
        <v>1868</v>
      </c>
      <c r="AO408" s="250" t="s">
        <v>1868</v>
      </c>
      <c r="AP408" s="248" t="s">
        <v>1868</v>
      </c>
      <c r="AQ408" s="239" t="s">
        <v>1868</v>
      </c>
      <c r="AR408" s="234" t="s">
        <v>0</v>
      </c>
    </row>
    <row r="409" spans="1:44" s="1" customFormat="1" ht="30" hidden="1" customHeight="1">
      <c r="A409" s="249">
        <v>24558</v>
      </c>
      <c r="B409" s="168" t="s">
        <v>1413</v>
      </c>
      <c r="C409" s="166" t="s">
        <v>1282</v>
      </c>
      <c r="D409" s="166">
        <v>1950</v>
      </c>
      <c r="E409" s="166">
        <v>149</v>
      </c>
      <c r="F409" s="166">
        <v>45</v>
      </c>
      <c r="G409" s="166">
        <v>15</v>
      </c>
      <c r="H409" s="166">
        <v>0</v>
      </c>
      <c r="I409" s="166">
        <v>3</v>
      </c>
      <c r="J409" s="166">
        <v>0</v>
      </c>
      <c r="K409" s="166">
        <v>0</v>
      </c>
      <c r="L409" s="166">
        <v>0</v>
      </c>
      <c r="M409" s="166">
        <v>0</v>
      </c>
      <c r="N409" s="166" t="s">
        <v>41</v>
      </c>
      <c r="O409" s="166" t="s">
        <v>1283</v>
      </c>
      <c r="P409" s="166" t="s">
        <v>44</v>
      </c>
      <c r="Q409" s="167" t="s">
        <v>10320</v>
      </c>
      <c r="R409" s="166"/>
      <c r="S409" s="166" t="s">
        <v>108</v>
      </c>
      <c r="T409" s="166">
        <v>0</v>
      </c>
      <c r="U409" s="166">
        <v>0</v>
      </c>
      <c r="V409" s="166" t="s">
        <v>103</v>
      </c>
      <c r="W409" s="166" t="s">
        <v>46</v>
      </c>
      <c r="X409" s="166">
        <v>0</v>
      </c>
      <c r="Y409" s="166" t="s">
        <v>47</v>
      </c>
      <c r="Z409" s="166">
        <v>0</v>
      </c>
      <c r="AA409" s="166"/>
      <c r="AB409" s="246">
        <v>0</v>
      </c>
      <c r="AC409" s="246">
        <v>0</v>
      </c>
      <c r="AD409" s="237" t="s">
        <v>48</v>
      </c>
      <c r="AE409" s="238" t="str">
        <f>IF(IFERROR(VLOOKUP(A409,#REF!,1,FALSE),"")="","","✓")</f>
        <v/>
      </c>
      <c r="AF409" s="237" t="s">
        <v>48</v>
      </c>
      <c r="AG409" s="239" t="s">
        <v>48</v>
      </c>
      <c r="AH409" s="248" t="str">
        <f>IF(AND(COUNTIF('1093件のリスト'!$L$247:$L$7238,'2-1.手続一覧'!A409)=1,(_xlfn.XLOOKUP('2-1.手続一覧'!A409,'1093件のリスト'!$L$247:$L$7238,'1093件のリスト'!$AM$247:$AM$7238))="2022年度の対象"),"リストにあり","？")</f>
        <v>？</v>
      </c>
      <c r="AI409" s="248"/>
      <c r="AJ409" s="248" t="s">
        <v>1868</v>
      </c>
      <c r="AK409" s="248" t="s">
        <v>1868</v>
      </c>
      <c r="AL409" s="248" t="s">
        <v>1868</v>
      </c>
      <c r="AM409" s="248" t="s">
        <v>1868</v>
      </c>
      <c r="AN409" s="250" t="s">
        <v>1868</v>
      </c>
      <c r="AO409" s="250" t="s">
        <v>1868</v>
      </c>
      <c r="AP409" s="248" t="s">
        <v>1868</v>
      </c>
      <c r="AQ409" s="239" t="s">
        <v>1868</v>
      </c>
      <c r="AR409" s="234" t="s">
        <v>0</v>
      </c>
    </row>
    <row r="410" spans="1:44" s="1" customFormat="1" ht="30" hidden="1" customHeight="1">
      <c r="A410" s="249">
        <v>24559</v>
      </c>
      <c r="B410" s="168" t="s">
        <v>1402</v>
      </c>
      <c r="C410" s="166" t="s">
        <v>1282</v>
      </c>
      <c r="D410" s="166">
        <v>1950</v>
      </c>
      <c r="E410" s="166">
        <v>149</v>
      </c>
      <c r="F410" s="166">
        <v>45</v>
      </c>
      <c r="G410" s="166">
        <v>20</v>
      </c>
      <c r="H410" s="166">
        <v>0</v>
      </c>
      <c r="I410" s="166">
        <v>2</v>
      </c>
      <c r="J410" s="166">
        <v>0</v>
      </c>
      <c r="K410" s="166">
        <v>0</v>
      </c>
      <c r="L410" s="166">
        <v>0</v>
      </c>
      <c r="M410" s="166">
        <v>0</v>
      </c>
      <c r="N410" s="166" t="s">
        <v>41</v>
      </c>
      <c r="O410" s="166" t="s">
        <v>1283</v>
      </c>
      <c r="P410" s="166" t="s">
        <v>44</v>
      </c>
      <c r="Q410" s="167" t="s">
        <v>10320</v>
      </c>
      <c r="R410" s="166"/>
      <c r="S410" s="166" t="s">
        <v>108</v>
      </c>
      <c r="T410" s="166">
        <v>0</v>
      </c>
      <c r="U410" s="166">
        <v>0</v>
      </c>
      <c r="V410" s="166" t="s">
        <v>103</v>
      </c>
      <c r="W410" s="166" t="s">
        <v>46</v>
      </c>
      <c r="X410" s="166">
        <v>0</v>
      </c>
      <c r="Y410" s="166" t="s">
        <v>47</v>
      </c>
      <c r="Z410" s="166">
        <v>0</v>
      </c>
      <c r="AA410" s="166"/>
      <c r="AB410" s="246">
        <v>0</v>
      </c>
      <c r="AC410" s="246">
        <v>0</v>
      </c>
      <c r="AD410" s="237" t="s">
        <v>48</v>
      </c>
      <c r="AE410" s="238" t="str">
        <f>IF(IFERROR(VLOOKUP(A410,#REF!,1,FALSE),"")="","","✓")</f>
        <v/>
      </c>
      <c r="AF410" s="237" t="s">
        <v>48</v>
      </c>
      <c r="AG410" s="239" t="s">
        <v>48</v>
      </c>
      <c r="AH410" s="248" t="str">
        <f>IF(AND(COUNTIF('1093件のリスト'!$L$247:$L$7238,'2-1.手続一覧'!A410)=1,(_xlfn.XLOOKUP('2-1.手続一覧'!A410,'1093件のリスト'!$L$247:$L$7238,'1093件のリスト'!$AM$247:$AM$7238))="2022年度の対象"),"リストにあり","？")</f>
        <v>？</v>
      </c>
      <c r="AI410" s="248"/>
      <c r="AJ410" s="248" t="s">
        <v>1868</v>
      </c>
      <c r="AK410" s="248" t="s">
        <v>1868</v>
      </c>
      <c r="AL410" s="248" t="s">
        <v>1868</v>
      </c>
      <c r="AM410" s="248" t="s">
        <v>1868</v>
      </c>
      <c r="AN410" s="250" t="s">
        <v>1868</v>
      </c>
      <c r="AO410" s="250" t="s">
        <v>1868</v>
      </c>
      <c r="AP410" s="248" t="s">
        <v>1868</v>
      </c>
      <c r="AQ410" s="239" t="s">
        <v>1868</v>
      </c>
      <c r="AR410" s="234" t="s">
        <v>0</v>
      </c>
    </row>
    <row r="411" spans="1:44" s="1" customFormat="1" ht="30" hidden="1" customHeight="1">
      <c r="A411" s="249">
        <v>24560</v>
      </c>
      <c r="B411" s="168" t="s">
        <v>1403</v>
      </c>
      <c r="C411" s="166" t="s">
        <v>1282</v>
      </c>
      <c r="D411" s="166">
        <v>1950</v>
      </c>
      <c r="E411" s="166">
        <v>149</v>
      </c>
      <c r="F411" s="166">
        <v>45</v>
      </c>
      <c r="G411" s="166">
        <v>21</v>
      </c>
      <c r="H411" s="166">
        <v>0</v>
      </c>
      <c r="I411" s="166">
        <v>2</v>
      </c>
      <c r="J411" s="166">
        <v>0</v>
      </c>
      <c r="K411" s="166">
        <v>0</v>
      </c>
      <c r="L411" s="166">
        <v>0</v>
      </c>
      <c r="M411" s="166">
        <v>0</v>
      </c>
      <c r="N411" s="166" t="s">
        <v>41</v>
      </c>
      <c r="O411" s="166" t="s">
        <v>1283</v>
      </c>
      <c r="P411" s="166" t="s">
        <v>44</v>
      </c>
      <c r="Q411" s="167" t="s">
        <v>10320</v>
      </c>
      <c r="R411" s="166"/>
      <c r="S411" s="166" t="s">
        <v>108</v>
      </c>
      <c r="T411" s="166">
        <v>0</v>
      </c>
      <c r="U411" s="166">
        <v>0</v>
      </c>
      <c r="V411" s="166" t="s">
        <v>103</v>
      </c>
      <c r="W411" s="166" t="s">
        <v>46</v>
      </c>
      <c r="X411" s="166">
        <v>0</v>
      </c>
      <c r="Y411" s="166" t="s">
        <v>47</v>
      </c>
      <c r="Z411" s="166">
        <v>0</v>
      </c>
      <c r="AA411" s="166"/>
      <c r="AB411" s="246">
        <v>0</v>
      </c>
      <c r="AC411" s="246">
        <v>0</v>
      </c>
      <c r="AD411" s="237" t="s">
        <v>48</v>
      </c>
      <c r="AE411" s="238" t="str">
        <f>IF(IFERROR(VLOOKUP(A411,#REF!,1,FALSE),"")="","","✓")</f>
        <v/>
      </c>
      <c r="AF411" s="237" t="s">
        <v>48</v>
      </c>
      <c r="AG411" s="239" t="s">
        <v>48</v>
      </c>
      <c r="AH411" s="248" t="str">
        <f>IF(AND(COUNTIF('1093件のリスト'!$L$247:$L$7238,'2-1.手続一覧'!A411)=1,(_xlfn.XLOOKUP('2-1.手続一覧'!A411,'1093件のリスト'!$L$247:$L$7238,'1093件のリスト'!$AM$247:$AM$7238))="2022年度の対象"),"リストにあり","？")</f>
        <v>？</v>
      </c>
      <c r="AI411" s="248"/>
      <c r="AJ411" s="248" t="s">
        <v>1868</v>
      </c>
      <c r="AK411" s="248" t="s">
        <v>1868</v>
      </c>
      <c r="AL411" s="248" t="s">
        <v>1868</v>
      </c>
      <c r="AM411" s="248" t="s">
        <v>1868</v>
      </c>
      <c r="AN411" s="250" t="s">
        <v>1868</v>
      </c>
      <c r="AO411" s="250" t="s">
        <v>1868</v>
      </c>
      <c r="AP411" s="248" t="s">
        <v>1868</v>
      </c>
      <c r="AQ411" s="239" t="s">
        <v>1868</v>
      </c>
      <c r="AR411" s="234" t="s">
        <v>0</v>
      </c>
    </row>
    <row r="412" spans="1:44" s="1" customFormat="1" ht="30" hidden="1" customHeight="1">
      <c r="A412" s="249">
        <v>24561</v>
      </c>
      <c r="B412" s="168" t="s">
        <v>1414</v>
      </c>
      <c r="C412" s="166" t="s">
        <v>1282</v>
      </c>
      <c r="D412" s="166">
        <v>1950</v>
      </c>
      <c r="E412" s="166">
        <v>149</v>
      </c>
      <c r="F412" s="166">
        <v>45</v>
      </c>
      <c r="G412" s="166">
        <v>21</v>
      </c>
      <c r="H412" s="166">
        <v>0</v>
      </c>
      <c r="I412" s="166">
        <v>3</v>
      </c>
      <c r="J412" s="166">
        <v>0</v>
      </c>
      <c r="K412" s="166">
        <v>0</v>
      </c>
      <c r="L412" s="166">
        <v>0</v>
      </c>
      <c r="M412" s="166">
        <v>0</v>
      </c>
      <c r="N412" s="166" t="s">
        <v>41</v>
      </c>
      <c r="O412" s="166" t="s">
        <v>1283</v>
      </c>
      <c r="P412" s="166" t="s">
        <v>101</v>
      </c>
      <c r="Q412" s="167" t="s">
        <v>10320</v>
      </c>
      <c r="R412" s="166"/>
      <c r="S412" s="166" t="s">
        <v>108</v>
      </c>
      <c r="T412" s="166">
        <v>0</v>
      </c>
      <c r="U412" s="166">
        <v>0</v>
      </c>
      <c r="V412" s="166" t="s">
        <v>103</v>
      </c>
      <c r="W412" s="166" t="s">
        <v>46</v>
      </c>
      <c r="X412" s="166">
        <v>0</v>
      </c>
      <c r="Y412" s="166" t="s">
        <v>47</v>
      </c>
      <c r="Z412" s="166">
        <v>0</v>
      </c>
      <c r="AA412" s="166"/>
      <c r="AB412" s="246">
        <v>0</v>
      </c>
      <c r="AC412" s="246">
        <v>0</v>
      </c>
      <c r="AD412" s="237" t="s">
        <v>48</v>
      </c>
      <c r="AE412" s="238" t="str">
        <f>IF(IFERROR(VLOOKUP(A412,#REF!,1,FALSE),"")="","","✓")</f>
        <v/>
      </c>
      <c r="AF412" s="237" t="s">
        <v>49</v>
      </c>
      <c r="AG412" s="239" t="s">
        <v>48</v>
      </c>
      <c r="AH412" s="248" t="str">
        <f>IF(AND(COUNTIF('1093件のリスト'!$L$247:$L$7238,'2-1.手続一覧'!A412)=1,(_xlfn.XLOOKUP('2-1.手続一覧'!A412,'1093件のリスト'!$L$247:$L$7238,'1093件のリスト'!$AM$247:$AM$7238))="2022年度の対象"),"リストにあり","？")</f>
        <v>？</v>
      </c>
      <c r="AI412" s="248"/>
      <c r="AJ412" s="248" t="s">
        <v>1868</v>
      </c>
      <c r="AK412" s="248" t="s">
        <v>1868</v>
      </c>
      <c r="AL412" s="248" t="s">
        <v>1868</v>
      </c>
      <c r="AM412" s="248" t="s">
        <v>1868</v>
      </c>
      <c r="AN412" s="250" t="s">
        <v>1868</v>
      </c>
      <c r="AO412" s="250" t="s">
        <v>1868</v>
      </c>
      <c r="AP412" s="248" t="s">
        <v>1868</v>
      </c>
      <c r="AQ412" s="239" t="s">
        <v>1868</v>
      </c>
      <c r="AR412" s="234" t="s">
        <v>0</v>
      </c>
    </row>
    <row r="413" spans="1:44" s="1" customFormat="1" ht="30" hidden="1" customHeight="1">
      <c r="A413" s="249">
        <v>24562</v>
      </c>
      <c r="B413" s="168" t="s">
        <v>1331</v>
      </c>
      <c r="C413" s="166" t="s">
        <v>1282</v>
      </c>
      <c r="D413" s="166">
        <v>1950</v>
      </c>
      <c r="E413" s="166">
        <v>149</v>
      </c>
      <c r="F413" s="166">
        <v>45</v>
      </c>
      <c r="G413" s="166">
        <v>28</v>
      </c>
      <c r="H413" s="166">
        <v>0</v>
      </c>
      <c r="I413" s="166">
        <v>0</v>
      </c>
      <c r="J413" s="166">
        <v>0</v>
      </c>
      <c r="K413" s="166">
        <v>0</v>
      </c>
      <c r="L413" s="166">
        <v>0</v>
      </c>
      <c r="M413" s="166">
        <v>0</v>
      </c>
      <c r="N413" s="166" t="s">
        <v>41</v>
      </c>
      <c r="O413" s="166" t="s">
        <v>1283</v>
      </c>
      <c r="P413" s="166" t="s">
        <v>10320</v>
      </c>
      <c r="Q413" s="167" t="s">
        <v>101</v>
      </c>
      <c r="R413" s="166"/>
      <c r="S413" s="166" t="s">
        <v>54</v>
      </c>
      <c r="T413" s="166">
        <v>0</v>
      </c>
      <c r="U413" s="166">
        <v>0</v>
      </c>
      <c r="V413" s="166" t="s">
        <v>103</v>
      </c>
      <c r="W413" s="166" t="s">
        <v>46</v>
      </c>
      <c r="X413" s="166">
        <v>0</v>
      </c>
      <c r="Y413" s="166" t="s">
        <v>47</v>
      </c>
      <c r="Z413" s="166">
        <v>0</v>
      </c>
      <c r="AA413" s="166"/>
      <c r="AB413" s="246">
        <v>0</v>
      </c>
      <c r="AC413" s="246">
        <v>0</v>
      </c>
      <c r="AD413" s="237" t="s">
        <v>49</v>
      </c>
      <c r="AE413" s="238" t="str">
        <f>IF(IFERROR(VLOOKUP(A413,#REF!,1,FALSE),"")="","","✓")</f>
        <v/>
      </c>
      <c r="AF413" s="237" t="s">
        <v>48</v>
      </c>
      <c r="AG413" s="239" t="s">
        <v>48</v>
      </c>
      <c r="AH413" s="248" t="str">
        <f>IF(AND(COUNTIF('1093件のリスト'!$L$247:$L$7238,'2-1.手続一覧'!A413)=1,(_xlfn.XLOOKUP('2-1.手続一覧'!A413,'1093件のリスト'!$L$247:$L$7238,'1093件のリスト'!$AM$247:$AM$7238))="2022年度の対象"),"リストにあり","？")</f>
        <v>リストにあり</v>
      </c>
      <c r="AI413" s="248" t="s">
        <v>49</v>
      </c>
      <c r="AJ413" s="248" t="s">
        <v>9352</v>
      </c>
      <c r="AK413" s="248" t="str">
        <f>IF($AL413="電子化対象外","✓","")</f>
        <v/>
      </c>
      <c r="AL413" s="248" t="str">
        <f>VLOOKUP($A413,'3-4.鉱山・火薬'!$B$16:$BV$186,5,FALSE)</f>
        <v>汎用申請</v>
      </c>
      <c r="AM413" s="251" t="str">
        <f>VLOOKUP($A413,'3-4.鉱山・火薬'!$B$16:$BV$186,60,FALSE)</f>
        <v>Notify01</v>
      </c>
      <c r="AN413" s="248" t="str">
        <f>VLOOKUP($A413,'3-4.鉱山・火薬'!$B$16:$BV$186,61,FALSE)</f>
        <v>NotifyA</v>
      </c>
      <c r="AO413" s="248" t="str">
        <f>VLOOKUP($A413,'3-4.鉱山・火薬'!$B$16:$BV$186,62,FALSE)</f>
        <v>COM-YOSHIKI-2</v>
      </c>
      <c r="AP413" s="248">
        <f>VLOOKUP($A413,'3-4.鉱山・火薬'!$B$16:$BV$186,47,FALSE)</f>
        <v>0</v>
      </c>
      <c r="AQ413" s="239">
        <f>VLOOKUP($A413,'3-4.鉱山・火薬'!$B$16:$BV$186,48,FALSE)</f>
        <v>0</v>
      </c>
      <c r="AR413" s="234" t="s">
        <v>0</v>
      </c>
    </row>
    <row r="414" spans="1:44" s="1" customFormat="1" ht="30" hidden="1" customHeight="1">
      <c r="A414" s="249">
        <v>24563</v>
      </c>
      <c r="B414" s="168" t="s">
        <v>1394</v>
      </c>
      <c r="C414" s="166" t="s">
        <v>1282</v>
      </c>
      <c r="D414" s="166">
        <v>1950</v>
      </c>
      <c r="E414" s="166">
        <v>149</v>
      </c>
      <c r="F414" s="166">
        <v>45</v>
      </c>
      <c r="G414" s="166">
        <v>29</v>
      </c>
      <c r="H414" s="166">
        <v>0</v>
      </c>
      <c r="I414" s="166">
        <v>1</v>
      </c>
      <c r="J414" s="166">
        <v>0</v>
      </c>
      <c r="K414" s="166">
        <v>0</v>
      </c>
      <c r="L414" s="166">
        <v>0</v>
      </c>
      <c r="M414" s="166">
        <v>0</v>
      </c>
      <c r="N414" s="166" t="s">
        <v>41</v>
      </c>
      <c r="O414" s="166" t="s">
        <v>1283</v>
      </c>
      <c r="P414" s="166" t="s">
        <v>101</v>
      </c>
      <c r="Q414" s="167" t="s">
        <v>10320</v>
      </c>
      <c r="R414" s="166"/>
      <c r="S414" s="166" t="s">
        <v>45</v>
      </c>
      <c r="T414" s="166">
        <v>0</v>
      </c>
      <c r="U414" s="166">
        <v>0</v>
      </c>
      <c r="V414" s="166" t="s">
        <v>103</v>
      </c>
      <c r="W414" s="166" t="s">
        <v>46</v>
      </c>
      <c r="X414" s="166">
        <v>0</v>
      </c>
      <c r="Y414" s="166" t="s">
        <v>47</v>
      </c>
      <c r="Z414" s="166">
        <v>0</v>
      </c>
      <c r="AA414" s="166"/>
      <c r="AB414" s="246">
        <v>0</v>
      </c>
      <c r="AC414" s="246">
        <v>0</v>
      </c>
      <c r="AD414" s="237" t="s">
        <v>48</v>
      </c>
      <c r="AE414" s="238" t="str">
        <f>IF(IFERROR(VLOOKUP(A414,#REF!,1,FALSE),"")="","","✓")</f>
        <v/>
      </c>
      <c r="AF414" s="237" t="s">
        <v>49</v>
      </c>
      <c r="AG414" s="239" t="s">
        <v>1395</v>
      </c>
      <c r="AH414" s="248" t="str">
        <f>IF(AND(COUNTIF('1093件のリスト'!$L$247:$L$7238,'2-1.手続一覧'!A414)=1,(_xlfn.XLOOKUP('2-1.手続一覧'!A414,'1093件のリスト'!$L$247:$L$7238,'1093件のリスト'!$AM$247:$AM$7238))="2022年度の対象"),"リストにあり","？")</f>
        <v>？</v>
      </c>
      <c r="AI414" s="248" t="s">
        <v>49</v>
      </c>
      <c r="AJ414" s="248" t="s">
        <v>9352</v>
      </c>
      <c r="AK414" s="248" t="str">
        <f>IF($AL414="電子化対象外","✓","")</f>
        <v/>
      </c>
      <c r="AL414" s="248" t="str">
        <f>VLOOKUP($A414,'3-4.鉱山・火薬'!$B$16:$BV$186,5,FALSE)</f>
        <v>汎用申請</v>
      </c>
      <c r="AM414" s="251" t="str">
        <f>VLOOKUP($A414,'3-4.鉱山・火薬'!$B$16:$BV$186,60,FALSE)</f>
        <v>-</v>
      </c>
      <c r="AN414" s="248" t="str">
        <f>VLOOKUP($A414,'3-4.鉱山・火薬'!$B$16:$BV$186,61,FALSE)</f>
        <v>-</v>
      </c>
      <c r="AO414" s="248" t="str">
        <f>VLOOKUP($A414,'3-4.鉱山・火薬'!$B$16:$BV$186,62,FALSE)</f>
        <v>-</v>
      </c>
      <c r="AP414" s="248" t="str">
        <f>VLOOKUP($A414,'3-4.鉱山・火薬'!$B$16:$BV$186,47,FALSE)</f>
        <v>118031</v>
      </c>
      <c r="AQ414" s="239" t="str">
        <f>VLOOKUP($A414,'3-4.鉱山・火薬'!$B$16:$BV$186,48,FALSE)</f>
        <v>・統合先の手続#118031:指定完成検査機関業務規程変更認可の申請の電子化方式「汎用申請」として整理</v>
      </c>
      <c r="AR414" s="234" t="s">
        <v>0</v>
      </c>
    </row>
    <row r="415" spans="1:44" s="1" customFormat="1" ht="30" hidden="1" customHeight="1">
      <c r="A415" s="249">
        <v>24564</v>
      </c>
      <c r="B415" s="168" t="s">
        <v>1415</v>
      </c>
      <c r="C415" s="166" t="s">
        <v>1282</v>
      </c>
      <c r="D415" s="166">
        <v>1950</v>
      </c>
      <c r="E415" s="166">
        <v>149</v>
      </c>
      <c r="F415" s="166">
        <v>45</v>
      </c>
      <c r="G415" s="166">
        <v>29</v>
      </c>
      <c r="H415" s="166">
        <v>0</v>
      </c>
      <c r="I415" s="166">
        <v>3</v>
      </c>
      <c r="J415" s="166">
        <v>0</v>
      </c>
      <c r="K415" s="166">
        <v>0</v>
      </c>
      <c r="L415" s="166">
        <v>0</v>
      </c>
      <c r="M415" s="166">
        <v>0</v>
      </c>
      <c r="N415" s="166" t="s">
        <v>41</v>
      </c>
      <c r="O415" s="166" t="s">
        <v>1283</v>
      </c>
      <c r="P415" s="166" t="s">
        <v>10321</v>
      </c>
      <c r="Q415" s="167" t="s">
        <v>10320</v>
      </c>
      <c r="R415" s="166"/>
      <c r="S415" s="166" t="s">
        <v>108</v>
      </c>
      <c r="T415" s="166">
        <v>0</v>
      </c>
      <c r="U415" s="166">
        <v>0</v>
      </c>
      <c r="V415" s="166">
        <v>0</v>
      </c>
      <c r="W415" s="166" t="s">
        <v>46</v>
      </c>
      <c r="X415" s="166">
        <v>0</v>
      </c>
      <c r="Y415" s="166" t="s">
        <v>47</v>
      </c>
      <c r="Z415" s="166">
        <v>0</v>
      </c>
      <c r="AA415" s="166"/>
      <c r="AB415" s="246">
        <v>0</v>
      </c>
      <c r="AC415" s="246">
        <v>0</v>
      </c>
      <c r="AD415" s="237" t="s">
        <v>48</v>
      </c>
      <c r="AE415" s="238" t="str">
        <f>IF(IFERROR(VLOOKUP(A415,#REF!,1,FALSE),"")="","","✓")</f>
        <v/>
      </c>
      <c r="AF415" s="237" t="s">
        <v>49</v>
      </c>
      <c r="AG415" s="239" t="s">
        <v>48</v>
      </c>
      <c r="AH415" s="248" t="str">
        <f>IF(AND(COUNTIF('1093件のリスト'!$L$247:$L$7238,'2-1.手続一覧'!A415)=1,(_xlfn.XLOOKUP('2-1.手続一覧'!A415,'1093件のリスト'!$L$247:$L$7238,'1093件のリスト'!$AM$247:$AM$7238))="2022年度の対象"),"リストにあり","？")</f>
        <v>？</v>
      </c>
      <c r="AI415" s="248"/>
      <c r="AJ415" s="248" t="s">
        <v>1868</v>
      </c>
      <c r="AK415" s="248" t="s">
        <v>1868</v>
      </c>
      <c r="AL415" s="248" t="s">
        <v>1868</v>
      </c>
      <c r="AM415" s="248" t="s">
        <v>1868</v>
      </c>
      <c r="AN415" s="250" t="s">
        <v>1868</v>
      </c>
      <c r="AO415" s="250" t="s">
        <v>1868</v>
      </c>
      <c r="AP415" s="248" t="s">
        <v>1868</v>
      </c>
      <c r="AQ415" s="239" t="s">
        <v>1868</v>
      </c>
      <c r="AR415" s="234" t="s">
        <v>0</v>
      </c>
    </row>
    <row r="416" spans="1:44" s="1" customFormat="1" ht="30" hidden="1" customHeight="1">
      <c r="A416" s="249">
        <v>24565</v>
      </c>
      <c r="B416" s="168" t="s">
        <v>1332</v>
      </c>
      <c r="C416" s="166" t="s">
        <v>1282</v>
      </c>
      <c r="D416" s="166">
        <v>1950</v>
      </c>
      <c r="E416" s="166">
        <v>149</v>
      </c>
      <c r="F416" s="166">
        <v>45</v>
      </c>
      <c r="G416" s="166">
        <v>30</v>
      </c>
      <c r="H416" s="166">
        <v>0</v>
      </c>
      <c r="I416" s="166">
        <v>0</v>
      </c>
      <c r="J416" s="166">
        <v>0</v>
      </c>
      <c r="K416" s="166">
        <v>0</v>
      </c>
      <c r="L416" s="166">
        <v>0</v>
      </c>
      <c r="M416" s="166">
        <v>0</v>
      </c>
      <c r="N416" s="166" t="s">
        <v>41</v>
      </c>
      <c r="O416" s="166" t="s">
        <v>1283</v>
      </c>
      <c r="P416" s="166" t="s">
        <v>10320</v>
      </c>
      <c r="Q416" s="167" t="s">
        <v>101</v>
      </c>
      <c r="R416" s="166"/>
      <c r="S416" s="166" t="s">
        <v>54</v>
      </c>
      <c r="T416" s="166">
        <v>0</v>
      </c>
      <c r="U416" s="166">
        <v>0</v>
      </c>
      <c r="V416" s="166" t="s">
        <v>103</v>
      </c>
      <c r="W416" s="166" t="s">
        <v>46</v>
      </c>
      <c r="X416" s="166">
        <v>0</v>
      </c>
      <c r="Y416" s="166" t="s">
        <v>47</v>
      </c>
      <c r="Z416" s="166">
        <v>0</v>
      </c>
      <c r="AA416" s="166"/>
      <c r="AB416" s="246">
        <v>0</v>
      </c>
      <c r="AC416" s="246">
        <v>0</v>
      </c>
      <c r="AD416" s="237" t="s">
        <v>49</v>
      </c>
      <c r="AE416" s="238" t="str">
        <f>IF(IFERROR(VLOOKUP(A416,#REF!,1,FALSE),"")="","","✓")</f>
        <v/>
      </c>
      <c r="AF416" s="237" t="s">
        <v>48</v>
      </c>
      <c r="AG416" s="239" t="s">
        <v>48</v>
      </c>
      <c r="AH416" s="248" t="str">
        <f>IF(AND(COUNTIF('1093件のリスト'!$L$247:$L$7238,'2-1.手続一覧'!A416)=1,(_xlfn.XLOOKUP('2-1.手続一覧'!A416,'1093件のリスト'!$L$247:$L$7238,'1093件のリスト'!$AM$247:$AM$7238))="2022年度の対象"),"リストにあり","？")</f>
        <v>リストにあり</v>
      </c>
      <c r="AI416" s="248" t="s">
        <v>49</v>
      </c>
      <c r="AJ416" s="248" t="s">
        <v>9352</v>
      </c>
      <c r="AK416" s="248" t="str">
        <f>IF($AL416="電子化対象外","✓","")</f>
        <v/>
      </c>
      <c r="AL416" s="248" t="str">
        <f>VLOOKUP($A416,'3-4.鉱山・火薬'!$B$16:$BV$186,5,FALSE)</f>
        <v>汎用申請</v>
      </c>
      <c r="AM416" s="251" t="str">
        <f>VLOOKUP($A416,'3-4.鉱山・火薬'!$B$16:$BV$186,60,FALSE)</f>
        <v>Notify01</v>
      </c>
      <c r="AN416" s="248" t="str">
        <f>VLOOKUP($A416,'3-4.鉱山・火薬'!$B$16:$BV$186,61,FALSE)</f>
        <v>NotifyA</v>
      </c>
      <c r="AO416" s="248" t="str">
        <f>VLOOKUP($A416,'3-4.鉱山・火薬'!$B$16:$BV$186,62,FALSE)</f>
        <v>COM-YOSHIKI-2</v>
      </c>
      <c r="AP416" s="248">
        <f>VLOOKUP($A416,'3-4.鉱山・火薬'!$B$16:$BV$186,47,FALSE)</f>
        <v>0</v>
      </c>
      <c r="AQ416" s="239">
        <f>VLOOKUP($A416,'3-4.鉱山・火薬'!$B$16:$BV$186,48,FALSE)</f>
        <v>0</v>
      </c>
      <c r="AR416" s="234" t="s">
        <v>0</v>
      </c>
    </row>
    <row r="417" spans="1:44" s="1" customFormat="1" ht="30" hidden="1" customHeight="1">
      <c r="A417" s="249">
        <v>24566</v>
      </c>
      <c r="B417" s="168" t="s">
        <v>1417</v>
      </c>
      <c r="C417" s="166" t="s">
        <v>1282</v>
      </c>
      <c r="D417" s="166">
        <v>1950</v>
      </c>
      <c r="E417" s="166">
        <v>149</v>
      </c>
      <c r="F417" s="166">
        <v>45</v>
      </c>
      <c r="G417" s="166">
        <v>31</v>
      </c>
      <c r="H417" s="166">
        <v>0</v>
      </c>
      <c r="I417" s="166">
        <v>0</v>
      </c>
      <c r="J417" s="166">
        <v>0</v>
      </c>
      <c r="K417" s="166">
        <v>0</v>
      </c>
      <c r="L417" s="166">
        <v>0</v>
      </c>
      <c r="M417" s="166">
        <v>0</v>
      </c>
      <c r="N417" s="166" t="s">
        <v>41</v>
      </c>
      <c r="O417" s="166" t="s">
        <v>1283</v>
      </c>
      <c r="P417" s="166" t="s">
        <v>10321</v>
      </c>
      <c r="Q417" s="167" t="s">
        <v>10320</v>
      </c>
      <c r="R417" s="166"/>
      <c r="S417" s="166" t="s">
        <v>108</v>
      </c>
      <c r="T417" s="166">
        <v>0</v>
      </c>
      <c r="U417" s="166">
        <v>0</v>
      </c>
      <c r="V417" s="166">
        <v>0</v>
      </c>
      <c r="W417" s="166" t="s">
        <v>46</v>
      </c>
      <c r="X417" s="166">
        <v>0</v>
      </c>
      <c r="Y417" s="166" t="s">
        <v>47</v>
      </c>
      <c r="Z417" s="166">
        <v>0</v>
      </c>
      <c r="AA417" s="166"/>
      <c r="AB417" s="246">
        <v>0</v>
      </c>
      <c r="AC417" s="246">
        <v>0</v>
      </c>
      <c r="AD417" s="237" t="s">
        <v>48</v>
      </c>
      <c r="AE417" s="238" t="str">
        <f>IF(IFERROR(VLOOKUP(A417,#REF!,1,FALSE),"")="","","✓")</f>
        <v/>
      </c>
      <c r="AF417" s="237" t="s">
        <v>49</v>
      </c>
      <c r="AG417" s="239" t="s">
        <v>48</v>
      </c>
      <c r="AH417" s="248" t="str">
        <f>IF(AND(COUNTIF('1093件のリスト'!$L$247:$L$7238,'2-1.手続一覧'!A417)=1,(_xlfn.XLOOKUP('2-1.手続一覧'!A417,'1093件のリスト'!$L$247:$L$7238,'1093件のリスト'!$AM$247:$AM$7238))="2022年度の対象"),"リストにあり","？")</f>
        <v>？</v>
      </c>
      <c r="AI417" s="248"/>
      <c r="AJ417" s="248" t="s">
        <v>1868</v>
      </c>
      <c r="AK417" s="248" t="s">
        <v>1868</v>
      </c>
      <c r="AL417" s="248" t="s">
        <v>1868</v>
      </c>
      <c r="AM417" s="248" t="s">
        <v>1868</v>
      </c>
      <c r="AN417" s="250" t="s">
        <v>1868</v>
      </c>
      <c r="AO417" s="250" t="s">
        <v>1868</v>
      </c>
      <c r="AP417" s="248" t="s">
        <v>1868</v>
      </c>
      <c r="AQ417" s="239" t="s">
        <v>1868</v>
      </c>
      <c r="AR417" s="234" t="s">
        <v>0</v>
      </c>
    </row>
    <row r="418" spans="1:44" s="1" customFormat="1" ht="30" hidden="1" customHeight="1">
      <c r="A418" s="249">
        <v>24567</v>
      </c>
      <c r="B418" s="168" t="s">
        <v>1418</v>
      </c>
      <c r="C418" s="166" t="s">
        <v>1282</v>
      </c>
      <c r="D418" s="166">
        <v>1950</v>
      </c>
      <c r="E418" s="166">
        <v>149</v>
      </c>
      <c r="F418" s="166">
        <v>45</v>
      </c>
      <c r="G418" s="166">
        <v>33</v>
      </c>
      <c r="H418" s="166">
        <v>0</v>
      </c>
      <c r="I418" s="166">
        <v>0</v>
      </c>
      <c r="J418" s="166">
        <v>0</v>
      </c>
      <c r="K418" s="166">
        <v>0</v>
      </c>
      <c r="L418" s="166">
        <v>0</v>
      </c>
      <c r="M418" s="166">
        <v>0</v>
      </c>
      <c r="N418" s="166" t="s">
        <v>41</v>
      </c>
      <c r="O418" s="166" t="s">
        <v>1283</v>
      </c>
      <c r="P418" s="166" t="s">
        <v>10321</v>
      </c>
      <c r="Q418" s="167" t="s">
        <v>10320</v>
      </c>
      <c r="R418" s="166"/>
      <c r="S418" s="166" t="s">
        <v>108</v>
      </c>
      <c r="T418" s="166">
        <v>0</v>
      </c>
      <c r="U418" s="166">
        <v>0</v>
      </c>
      <c r="V418" s="166">
        <v>0</v>
      </c>
      <c r="W418" s="166" t="s">
        <v>46</v>
      </c>
      <c r="X418" s="166">
        <v>0</v>
      </c>
      <c r="Y418" s="166" t="s">
        <v>47</v>
      </c>
      <c r="Z418" s="166">
        <v>0</v>
      </c>
      <c r="AA418" s="166"/>
      <c r="AB418" s="246">
        <v>0</v>
      </c>
      <c r="AC418" s="246">
        <v>0</v>
      </c>
      <c r="AD418" s="237" t="s">
        <v>48</v>
      </c>
      <c r="AE418" s="238" t="str">
        <f>IF(IFERROR(VLOOKUP(A418,#REF!,1,FALSE),"")="","","✓")</f>
        <v/>
      </c>
      <c r="AF418" s="237" t="s">
        <v>49</v>
      </c>
      <c r="AG418" s="239" t="s">
        <v>48</v>
      </c>
      <c r="AH418" s="248" t="str">
        <f>IF(AND(COUNTIF('1093件のリスト'!$L$247:$L$7238,'2-1.手続一覧'!A418)=1,(_xlfn.XLOOKUP('2-1.手続一覧'!A418,'1093件のリスト'!$L$247:$L$7238,'1093件のリスト'!$AM$247:$AM$7238))="2022年度の対象"),"リストにあり","？")</f>
        <v>？</v>
      </c>
      <c r="AI418" s="248"/>
      <c r="AJ418" s="248" t="s">
        <v>1868</v>
      </c>
      <c r="AK418" s="248" t="s">
        <v>1868</v>
      </c>
      <c r="AL418" s="248" t="s">
        <v>1868</v>
      </c>
      <c r="AM418" s="248" t="s">
        <v>1868</v>
      </c>
      <c r="AN418" s="250" t="s">
        <v>1868</v>
      </c>
      <c r="AO418" s="250" t="s">
        <v>1868</v>
      </c>
      <c r="AP418" s="248" t="s">
        <v>1868</v>
      </c>
      <c r="AQ418" s="239" t="s">
        <v>1868</v>
      </c>
      <c r="AR418" s="234" t="s">
        <v>0</v>
      </c>
    </row>
    <row r="419" spans="1:44" s="1" customFormat="1" ht="30" hidden="1" customHeight="1">
      <c r="A419" s="249">
        <v>24568</v>
      </c>
      <c r="B419" s="168" t="s">
        <v>1419</v>
      </c>
      <c r="C419" s="166" t="s">
        <v>1282</v>
      </c>
      <c r="D419" s="166">
        <v>1950</v>
      </c>
      <c r="E419" s="166">
        <v>149</v>
      </c>
      <c r="F419" s="166">
        <v>45</v>
      </c>
      <c r="G419" s="166">
        <v>34</v>
      </c>
      <c r="H419" s="166">
        <v>0</v>
      </c>
      <c r="I419" s="166">
        <v>0</v>
      </c>
      <c r="J419" s="166">
        <v>0</v>
      </c>
      <c r="K419" s="166">
        <v>0</v>
      </c>
      <c r="L419" s="166">
        <v>0</v>
      </c>
      <c r="M419" s="166">
        <v>0</v>
      </c>
      <c r="N419" s="166" t="s">
        <v>41</v>
      </c>
      <c r="O419" s="166" t="s">
        <v>1283</v>
      </c>
      <c r="P419" s="166" t="s">
        <v>101</v>
      </c>
      <c r="Q419" s="167" t="s">
        <v>10320</v>
      </c>
      <c r="R419" s="166"/>
      <c r="S419" s="166" t="s">
        <v>108</v>
      </c>
      <c r="T419" s="166">
        <v>0</v>
      </c>
      <c r="U419" s="166">
        <v>0</v>
      </c>
      <c r="V419" s="166" t="s">
        <v>103</v>
      </c>
      <c r="W419" s="166" t="s">
        <v>46</v>
      </c>
      <c r="X419" s="166">
        <v>0</v>
      </c>
      <c r="Y419" s="166" t="s">
        <v>47</v>
      </c>
      <c r="Z419" s="166">
        <v>0</v>
      </c>
      <c r="AA419" s="166"/>
      <c r="AB419" s="246">
        <v>0</v>
      </c>
      <c r="AC419" s="246">
        <v>0</v>
      </c>
      <c r="AD419" s="237" t="s">
        <v>48</v>
      </c>
      <c r="AE419" s="238" t="str">
        <f>IF(IFERROR(VLOOKUP(A419,#REF!,1,FALSE),"")="","","✓")</f>
        <v/>
      </c>
      <c r="AF419" s="237" t="s">
        <v>49</v>
      </c>
      <c r="AG419" s="239" t="s">
        <v>48</v>
      </c>
      <c r="AH419" s="248" t="str">
        <f>IF(AND(COUNTIF('1093件のリスト'!$L$247:$L$7238,'2-1.手続一覧'!A419)=1,(_xlfn.XLOOKUP('2-1.手続一覧'!A419,'1093件のリスト'!$L$247:$L$7238,'1093件のリスト'!$AM$247:$AM$7238))="2022年度の対象"),"リストにあり","？")</f>
        <v>？</v>
      </c>
      <c r="AI419" s="248"/>
      <c r="AJ419" s="248" t="s">
        <v>1868</v>
      </c>
      <c r="AK419" s="248" t="s">
        <v>1868</v>
      </c>
      <c r="AL419" s="248" t="s">
        <v>1868</v>
      </c>
      <c r="AM419" s="248" t="s">
        <v>1868</v>
      </c>
      <c r="AN419" s="250" t="s">
        <v>1868</v>
      </c>
      <c r="AO419" s="250" t="s">
        <v>1868</v>
      </c>
      <c r="AP419" s="248" t="s">
        <v>1868</v>
      </c>
      <c r="AQ419" s="239" t="s">
        <v>1868</v>
      </c>
      <c r="AR419" s="234" t="s">
        <v>0</v>
      </c>
    </row>
    <row r="420" spans="1:44" s="1" customFormat="1" ht="30" hidden="1" customHeight="1">
      <c r="A420" s="249">
        <v>24569</v>
      </c>
      <c r="B420" s="168" t="s">
        <v>1420</v>
      </c>
      <c r="C420" s="166" t="s">
        <v>1282</v>
      </c>
      <c r="D420" s="166">
        <v>1950</v>
      </c>
      <c r="E420" s="166">
        <v>149</v>
      </c>
      <c r="F420" s="166">
        <v>45</v>
      </c>
      <c r="G420" s="166">
        <v>34</v>
      </c>
      <c r="H420" s="166">
        <v>0</v>
      </c>
      <c r="I420" s="166">
        <v>0</v>
      </c>
      <c r="J420" s="166">
        <v>0</v>
      </c>
      <c r="K420" s="166">
        <v>0</v>
      </c>
      <c r="L420" s="166">
        <v>0</v>
      </c>
      <c r="M420" s="166">
        <v>0</v>
      </c>
      <c r="N420" s="166" t="s">
        <v>41</v>
      </c>
      <c r="O420" s="166" t="s">
        <v>1283</v>
      </c>
      <c r="P420" s="166" t="s">
        <v>101</v>
      </c>
      <c r="Q420" s="167" t="s">
        <v>10320</v>
      </c>
      <c r="R420" s="166"/>
      <c r="S420" s="166" t="s">
        <v>108</v>
      </c>
      <c r="T420" s="166">
        <v>0</v>
      </c>
      <c r="U420" s="166">
        <v>0</v>
      </c>
      <c r="V420" s="166" t="s">
        <v>103</v>
      </c>
      <c r="W420" s="166" t="s">
        <v>46</v>
      </c>
      <c r="X420" s="166">
        <v>0</v>
      </c>
      <c r="Y420" s="166" t="s">
        <v>47</v>
      </c>
      <c r="Z420" s="166">
        <v>0</v>
      </c>
      <c r="AA420" s="166"/>
      <c r="AB420" s="246">
        <v>0</v>
      </c>
      <c r="AC420" s="246">
        <v>0</v>
      </c>
      <c r="AD420" s="237" t="s">
        <v>48</v>
      </c>
      <c r="AE420" s="238" t="str">
        <f>IF(IFERROR(VLOOKUP(A420,#REF!,1,FALSE),"")="","","✓")</f>
        <v/>
      </c>
      <c r="AF420" s="237" t="s">
        <v>49</v>
      </c>
      <c r="AG420" s="239" t="s">
        <v>48</v>
      </c>
      <c r="AH420" s="248" t="str">
        <f>IF(AND(COUNTIF('1093件のリスト'!$L$247:$L$7238,'2-1.手続一覧'!A420)=1,(_xlfn.XLOOKUP('2-1.手続一覧'!A420,'1093件のリスト'!$L$247:$L$7238,'1093件のリスト'!$AM$247:$AM$7238))="2022年度の対象"),"リストにあり","？")</f>
        <v>？</v>
      </c>
      <c r="AI420" s="248"/>
      <c r="AJ420" s="248" t="s">
        <v>1868</v>
      </c>
      <c r="AK420" s="248" t="s">
        <v>1868</v>
      </c>
      <c r="AL420" s="248" t="s">
        <v>1868</v>
      </c>
      <c r="AM420" s="248" t="s">
        <v>1868</v>
      </c>
      <c r="AN420" s="250" t="s">
        <v>1868</v>
      </c>
      <c r="AO420" s="250" t="s">
        <v>1868</v>
      </c>
      <c r="AP420" s="248" t="s">
        <v>1868</v>
      </c>
      <c r="AQ420" s="239" t="s">
        <v>1868</v>
      </c>
      <c r="AR420" s="234" t="s">
        <v>0</v>
      </c>
    </row>
    <row r="421" spans="1:44" s="1" customFormat="1" ht="30" hidden="1" customHeight="1">
      <c r="A421" s="249">
        <v>24570</v>
      </c>
      <c r="B421" s="168" t="s">
        <v>1421</v>
      </c>
      <c r="C421" s="166" t="s">
        <v>1282</v>
      </c>
      <c r="D421" s="166">
        <v>1950</v>
      </c>
      <c r="E421" s="166">
        <v>149</v>
      </c>
      <c r="F421" s="166">
        <v>45</v>
      </c>
      <c r="G421" s="166">
        <v>36</v>
      </c>
      <c r="H421" s="166">
        <v>0</v>
      </c>
      <c r="I421" s="166">
        <v>0</v>
      </c>
      <c r="J421" s="166">
        <v>0</v>
      </c>
      <c r="K421" s="166">
        <v>0</v>
      </c>
      <c r="L421" s="166">
        <v>0</v>
      </c>
      <c r="M421" s="166">
        <v>0</v>
      </c>
      <c r="N421" s="166" t="s">
        <v>41</v>
      </c>
      <c r="O421" s="166" t="s">
        <v>1283</v>
      </c>
      <c r="P421" s="166" t="s">
        <v>101</v>
      </c>
      <c r="Q421" s="167" t="s">
        <v>10320</v>
      </c>
      <c r="R421" s="166"/>
      <c r="S421" s="166" t="s">
        <v>108</v>
      </c>
      <c r="T421" s="166">
        <v>0</v>
      </c>
      <c r="U421" s="166">
        <v>0</v>
      </c>
      <c r="V421" s="166" t="s">
        <v>103</v>
      </c>
      <c r="W421" s="166" t="s">
        <v>46</v>
      </c>
      <c r="X421" s="166">
        <v>0</v>
      </c>
      <c r="Y421" s="166" t="s">
        <v>47</v>
      </c>
      <c r="Z421" s="166">
        <v>0</v>
      </c>
      <c r="AA421" s="166"/>
      <c r="AB421" s="246">
        <v>0</v>
      </c>
      <c r="AC421" s="246">
        <v>0</v>
      </c>
      <c r="AD421" s="237" t="s">
        <v>48</v>
      </c>
      <c r="AE421" s="238" t="str">
        <f>IF(IFERROR(VLOOKUP(A421,#REF!,1,FALSE),"")="","","✓")</f>
        <v/>
      </c>
      <c r="AF421" s="237" t="s">
        <v>49</v>
      </c>
      <c r="AG421" s="239" t="s">
        <v>48</v>
      </c>
      <c r="AH421" s="248" t="str">
        <f>IF(AND(COUNTIF('1093件のリスト'!$L$247:$L$7238,'2-1.手続一覧'!A421)=1,(_xlfn.XLOOKUP('2-1.手続一覧'!A421,'1093件のリスト'!$L$247:$L$7238,'1093件のリスト'!$AM$247:$AM$7238))="2022年度の対象"),"リストにあり","？")</f>
        <v>？</v>
      </c>
      <c r="AI421" s="248"/>
      <c r="AJ421" s="248" t="s">
        <v>1868</v>
      </c>
      <c r="AK421" s="248" t="s">
        <v>1868</v>
      </c>
      <c r="AL421" s="248" t="s">
        <v>1868</v>
      </c>
      <c r="AM421" s="248" t="s">
        <v>1868</v>
      </c>
      <c r="AN421" s="250" t="s">
        <v>1868</v>
      </c>
      <c r="AO421" s="250" t="s">
        <v>1868</v>
      </c>
      <c r="AP421" s="248" t="s">
        <v>1868</v>
      </c>
      <c r="AQ421" s="239" t="s">
        <v>1868</v>
      </c>
      <c r="AR421" s="234" t="s">
        <v>0</v>
      </c>
    </row>
    <row r="422" spans="1:44" s="1" customFormat="1" ht="30" hidden="1" customHeight="1">
      <c r="A422" s="249">
        <v>24571</v>
      </c>
      <c r="B422" s="168" t="s">
        <v>1396</v>
      </c>
      <c r="C422" s="166" t="s">
        <v>1282</v>
      </c>
      <c r="D422" s="166">
        <v>1950</v>
      </c>
      <c r="E422" s="166">
        <v>149</v>
      </c>
      <c r="F422" s="166">
        <v>45</v>
      </c>
      <c r="G422" s="166">
        <v>37</v>
      </c>
      <c r="H422" s="166">
        <v>0</v>
      </c>
      <c r="I422" s="166">
        <v>1</v>
      </c>
      <c r="J422" s="166">
        <v>0</v>
      </c>
      <c r="K422" s="166">
        <v>0</v>
      </c>
      <c r="L422" s="166">
        <v>0</v>
      </c>
      <c r="M422" s="166">
        <v>0</v>
      </c>
      <c r="N422" s="166" t="s">
        <v>41</v>
      </c>
      <c r="O422" s="166" t="s">
        <v>1283</v>
      </c>
      <c r="P422" s="166" t="s">
        <v>101</v>
      </c>
      <c r="Q422" s="167" t="s">
        <v>10320</v>
      </c>
      <c r="R422" s="166"/>
      <c r="S422" s="166" t="s">
        <v>108</v>
      </c>
      <c r="T422" s="166">
        <v>0</v>
      </c>
      <c r="U422" s="166">
        <v>0</v>
      </c>
      <c r="V422" s="166" t="s">
        <v>103</v>
      </c>
      <c r="W422" s="166" t="s">
        <v>46</v>
      </c>
      <c r="X422" s="166">
        <v>0</v>
      </c>
      <c r="Y422" s="166" t="s">
        <v>47</v>
      </c>
      <c r="Z422" s="166">
        <v>0</v>
      </c>
      <c r="AA422" s="166"/>
      <c r="AB422" s="246">
        <v>0</v>
      </c>
      <c r="AC422" s="246">
        <v>0</v>
      </c>
      <c r="AD422" s="237" t="s">
        <v>48</v>
      </c>
      <c r="AE422" s="238" t="str">
        <f>IF(IFERROR(VLOOKUP(A422,#REF!,1,FALSE),"")="","","✓")</f>
        <v/>
      </c>
      <c r="AF422" s="237" t="s">
        <v>49</v>
      </c>
      <c r="AG422" s="239" t="s">
        <v>48</v>
      </c>
      <c r="AH422" s="248" t="str">
        <f>IF(AND(COUNTIF('1093件のリスト'!$L$247:$L$7238,'2-1.手続一覧'!A422)=1,(_xlfn.XLOOKUP('2-1.手続一覧'!A422,'1093件のリスト'!$L$247:$L$7238,'1093件のリスト'!$AM$247:$AM$7238))="2022年度の対象"),"リストにあり","？")</f>
        <v>？</v>
      </c>
      <c r="AI422" s="248"/>
      <c r="AJ422" s="248" t="s">
        <v>1868</v>
      </c>
      <c r="AK422" s="248" t="s">
        <v>1868</v>
      </c>
      <c r="AL422" s="248" t="s">
        <v>1868</v>
      </c>
      <c r="AM422" s="248" t="s">
        <v>1868</v>
      </c>
      <c r="AN422" s="250" t="s">
        <v>1868</v>
      </c>
      <c r="AO422" s="250" t="s">
        <v>1868</v>
      </c>
      <c r="AP422" s="248" t="s">
        <v>1868</v>
      </c>
      <c r="AQ422" s="239" t="s">
        <v>1868</v>
      </c>
      <c r="AR422" s="234" t="s">
        <v>0</v>
      </c>
    </row>
    <row r="423" spans="1:44" s="1" customFormat="1" ht="30" hidden="1" customHeight="1">
      <c r="A423" s="249">
        <v>24572</v>
      </c>
      <c r="B423" s="168" t="s">
        <v>1404</v>
      </c>
      <c r="C423" s="166" t="s">
        <v>1282</v>
      </c>
      <c r="D423" s="166">
        <v>1950</v>
      </c>
      <c r="E423" s="166">
        <v>149</v>
      </c>
      <c r="F423" s="166">
        <v>45</v>
      </c>
      <c r="G423" s="166">
        <v>37</v>
      </c>
      <c r="H423" s="166">
        <v>0</v>
      </c>
      <c r="I423" s="166">
        <v>2</v>
      </c>
      <c r="J423" s="166">
        <v>0</v>
      </c>
      <c r="K423" s="166">
        <v>0</v>
      </c>
      <c r="L423" s="166">
        <v>0</v>
      </c>
      <c r="M423" s="166">
        <v>0</v>
      </c>
      <c r="N423" s="166" t="s">
        <v>41</v>
      </c>
      <c r="O423" s="166" t="s">
        <v>1283</v>
      </c>
      <c r="P423" s="166" t="s">
        <v>101</v>
      </c>
      <c r="Q423" s="167" t="s">
        <v>10320</v>
      </c>
      <c r="R423" s="166"/>
      <c r="S423" s="166" t="s">
        <v>108</v>
      </c>
      <c r="T423" s="166">
        <v>0</v>
      </c>
      <c r="U423" s="166">
        <v>0</v>
      </c>
      <c r="V423" s="166" t="s">
        <v>103</v>
      </c>
      <c r="W423" s="166" t="s">
        <v>46</v>
      </c>
      <c r="X423" s="166">
        <v>0</v>
      </c>
      <c r="Y423" s="166" t="s">
        <v>47</v>
      </c>
      <c r="Z423" s="166">
        <v>0</v>
      </c>
      <c r="AA423" s="166"/>
      <c r="AB423" s="246">
        <v>0</v>
      </c>
      <c r="AC423" s="246">
        <v>0</v>
      </c>
      <c r="AD423" s="237" t="s">
        <v>48</v>
      </c>
      <c r="AE423" s="238" t="str">
        <f>IF(IFERROR(VLOOKUP(A423,#REF!,1,FALSE),"")="","","✓")</f>
        <v/>
      </c>
      <c r="AF423" s="237" t="s">
        <v>49</v>
      </c>
      <c r="AG423" s="239" t="s">
        <v>48</v>
      </c>
      <c r="AH423" s="248" t="str">
        <f>IF(AND(COUNTIF('1093件のリスト'!$L$247:$L$7238,'2-1.手続一覧'!A423)=1,(_xlfn.XLOOKUP('2-1.手続一覧'!A423,'1093件のリスト'!$L$247:$L$7238,'1093件のリスト'!$AM$247:$AM$7238))="2022年度の対象"),"リストにあり","？")</f>
        <v>？</v>
      </c>
      <c r="AI423" s="248"/>
      <c r="AJ423" s="248" t="s">
        <v>1868</v>
      </c>
      <c r="AK423" s="248" t="s">
        <v>1868</v>
      </c>
      <c r="AL423" s="248" t="s">
        <v>1868</v>
      </c>
      <c r="AM423" s="248" t="s">
        <v>1868</v>
      </c>
      <c r="AN423" s="250" t="s">
        <v>1868</v>
      </c>
      <c r="AO423" s="250" t="s">
        <v>1868</v>
      </c>
      <c r="AP423" s="248" t="s">
        <v>1868</v>
      </c>
      <c r="AQ423" s="239" t="s">
        <v>1868</v>
      </c>
      <c r="AR423" s="234" t="s">
        <v>0</v>
      </c>
    </row>
    <row r="424" spans="1:44" s="1" customFormat="1" ht="30" hidden="1" customHeight="1">
      <c r="A424" s="249">
        <v>24573</v>
      </c>
      <c r="B424" s="168" t="s">
        <v>1333</v>
      </c>
      <c r="C424" s="166" t="s">
        <v>1282</v>
      </c>
      <c r="D424" s="166">
        <v>1950</v>
      </c>
      <c r="E424" s="166">
        <v>149</v>
      </c>
      <c r="F424" s="166">
        <v>45</v>
      </c>
      <c r="G424" s="166">
        <v>38</v>
      </c>
      <c r="H424" s="166">
        <v>0</v>
      </c>
      <c r="I424" s="166">
        <v>2</v>
      </c>
      <c r="J424" s="166">
        <v>0</v>
      </c>
      <c r="K424" s="166">
        <v>0</v>
      </c>
      <c r="L424" s="166">
        <v>0</v>
      </c>
      <c r="M424" s="166">
        <v>0</v>
      </c>
      <c r="N424" s="166" t="s">
        <v>41</v>
      </c>
      <c r="O424" s="166" t="s">
        <v>1283</v>
      </c>
      <c r="P424" s="166" t="s">
        <v>10320</v>
      </c>
      <c r="Q424" s="167" t="s">
        <v>101</v>
      </c>
      <c r="R424" s="166"/>
      <c r="S424" s="166" t="s">
        <v>54</v>
      </c>
      <c r="T424" s="166">
        <v>0</v>
      </c>
      <c r="U424" s="166">
        <v>0</v>
      </c>
      <c r="V424" s="166" t="s">
        <v>103</v>
      </c>
      <c r="W424" s="166" t="s">
        <v>46</v>
      </c>
      <c r="X424" s="166">
        <v>0</v>
      </c>
      <c r="Y424" s="166" t="s">
        <v>47</v>
      </c>
      <c r="Z424" s="166">
        <v>0</v>
      </c>
      <c r="AA424" s="166"/>
      <c r="AB424" s="246">
        <v>0</v>
      </c>
      <c r="AC424" s="246">
        <v>0</v>
      </c>
      <c r="AD424" s="237" t="s">
        <v>49</v>
      </c>
      <c r="AE424" s="238" t="str">
        <f>IF(IFERROR(VLOOKUP(A424,#REF!,1,FALSE),"")="","","✓")</f>
        <v/>
      </c>
      <c r="AF424" s="237" t="s">
        <v>48</v>
      </c>
      <c r="AG424" s="239" t="s">
        <v>48</v>
      </c>
      <c r="AH424" s="248" t="str">
        <f>IF(AND(COUNTIF('1093件のリスト'!$L$247:$L$7238,'2-1.手続一覧'!A424)=1,(_xlfn.XLOOKUP('2-1.手続一覧'!A424,'1093件のリスト'!$L$247:$L$7238,'1093件のリスト'!$AM$247:$AM$7238))="2022年度の対象"),"リストにあり","？")</f>
        <v>リストにあり</v>
      </c>
      <c r="AI424" s="248" t="s">
        <v>49</v>
      </c>
      <c r="AJ424" s="248" t="s">
        <v>9352</v>
      </c>
      <c r="AK424" s="248" t="str">
        <f>IF($AL424="電子化対象外","✓","")</f>
        <v/>
      </c>
      <c r="AL424" s="248" t="str">
        <f>VLOOKUP($A424,'3-4.鉱山・火薬'!$B$16:$BV$186,5,FALSE)</f>
        <v>汎用申請</v>
      </c>
      <c r="AM424" s="251" t="str">
        <f>VLOOKUP($A424,'3-4.鉱山・火薬'!$B$16:$BV$186,60,FALSE)</f>
        <v>Notify01</v>
      </c>
      <c r="AN424" s="248" t="str">
        <f>VLOOKUP($A424,'3-4.鉱山・火薬'!$B$16:$BV$186,61,FALSE)</f>
        <v>NotifyA</v>
      </c>
      <c r="AO424" s="248" t="str">
        <f>VLOOKUP($A424,'3-4.鉱山・火薬'!$B$16:$BV$186,62,FALSE)</f>
        <v>COM-YOSHIKI-2</v>
      </c>
      <c r="AP424" s="248">
        <f>VLOOKUP($A424,'3-4.鉱山・火薬'!$B$16:$BV$186,47,FALSE)</f>
        <v>0</v>
      </c>
      <c r="AQ424" s="239">
        <f>VLOOKUP($A424,'3-4.鉱山・火薬'!$B$16:$BV$186,48,FALSE)</f>
        <v>0</v>
      </c>
      <c r="AR424" s="234" t="s">
        <v>0</v>
      </c>
    </row>
    <row r="425" spans="1:44" s="1" customFormat="1" ht="30" hidden="1" customHeight="1">
      <c r="A425" s="249">
        <v>24574</v>
      </c>
      <c r="B425" s="168" t="s">
        <v>1399</v>
      </c>
      <c r="C425" s="166" t="s">
        <v>1282</v>
      </c>
      <c r="D425" s="166">
        <v>1950</v>
      </c>
      <c r="E425" s="166">
        <v>149</v>
      </c>
      <c r="F425" s="166">
        <v>45</v>
      </c>
      <c r="G425" s="166">
        <v>38</v>
      </c>
      <c r="H425" s="166">
        <v>0</v>
      </c>
      <c r="I425" s="166">
        <v>2</v>
      </c>
      <c r="J425" s="166">
        <v>0</v>
      </c>
      <c r="K425" s="166">
        <v>0</v>
      </c>
      <c r="L425" s="166">
        <v>0</v>
      </c>
      <c r="M425" s="166">
        <v>0</v>
      </c>
      <c r="N425" s="166" t="s">
        <v>41</v>
      </c>
      <c r="O425" s="166" t="s">
        <v>1283</v>
      </c>
      <c r="P425" s="166" t="s">
        <v>101</v>
      </c>
      <c r="Q425" s="167" t="s">
        <v>10320</v>
      </c>
      <c r="R425" s="166"/>
      <c r="S425" s="166" t="s">
        <v>45</v>
      </c>
      <c r="T425" s="166">
        <v>0</v>
      </c>
      <c r="U425" s="166">
        <v>0</v>
      </c>
      <c r="V425" s="166" t="s">
        <v>103</v>
      </c>
      <c r="W425" s="166" t="s">
        <v>46</v>
      </c>
      <c r="X425" s="166">
        <v>0</v>
      </c>
      <c r="Y425" s="166" t="s">
        <v>47</v>
      </c>
      <c r="Z425" s="166">
        <v>0</v>
      </c>
      <c r="AA425" s="166"/>
      <c r="AB425" s="246">
        <v>0</v>
      </c>
      <c r="AC425" s="246">
        <v>0</v>
      </c>
      <c r="AD425" s="237" t="s">
        <v>48</v>
      </c>
      <c r="AE425" s="238" t="str">
        <f>IF(IFERROR(VLOOKUP(A425,#REF!,1,FALSE),"")="","","✓")</f>
        <v/>
      </c>
      <c r="AF425" s="237" t="s">
        <v>49</v>
      </c>
      <c r="AG425" s="239" t="s">
        <v>1395</v>
      </c>
      <c r="AH425" s="248" t="str">
        <f>IF(AND(COUNTIF('1093件のリスト'!$L$247:$L$7238,'2-1.手続一覧'!A425)=1,(_xlfn.XLOOKUP('2-1.手続一覧'!A425,'1093件のリスト'!$L$247:$L$7238,'1093件のリスト'!$AM$247:$AM$7238))="2022年度の対象"),"リストにあり","？")</f>
        <v>？</v>
      </c>
      <c r="AI425" s="248" t="s">
        <v>49</v>
      </c>
      <c r="AJ425" s="248" t="s">
        <v>9352</v>
      </c>
      <c r="AK425" s="248" t="str">
        <f>IF($AL425="電子化対象外","✓","")</f>
        <v/>
      </c>
      <c r="AL425" s="248" t="str">
        <f>VLOOKUP($A425,'3-4.鉱山・火薬'!$B$16:$BV$186,5,FALSE)</f>
        <v>汎用申請</v>
      </c>
      <c r="AM425" s="251" t="str">
        <f>VLOOKUP($A425,'3-4.鉱山・火薬'!$B$16:$BV$186,60,FALSE)</f>
        <v>-</v>
      </c>
      <c r="AN425" s="248" t="str">
        <f>VLOOKUP($A425,'3-4.鉱山・火薬'!$B$16:$BV$186,61,FALSE)</f>
        <v>-</v>
      </c>
      <c r="AO425" s="248" t="str">
        <f>VLOOKUP($A425,'3-4.鉱山・火薬'!$B$16:$BV$186,62,FALSE)</f>
        <v>-</v>
      </c>
      <c r="AP425" s="248" t="str">
        <f>VLOOKUP($A425,'3-4.鉱山・火薬'!$B$16:$BV$186,47,FALSE)</f>
        <v>118031</v>
      </c>
      <c r="AQ425" s="239" t="str">
        <f>VLOOKUP($A425,'3-4.鉱山・火薬'!$B$16:$BV$186,48,FALSE)</f>
        <v>・統合先の手続#118031:指定完成検査機関業務規程変更認可の申請の電子化方式「汎用申請」として整理</v>
      </c>
      <c r="AR425" s="234" t="s">
        <v>0</v>
      </c>
    </row>
    <row r="426" spans="1:44" s="1" customFormat="1" ht="30" hidden="1" customHeight="1">
      <c r="A426" s="249">
        <v>24575</v>
      </c>
      <c r="B426" s="168" t="s">
        <v>1400</v>
      </c>
      <c r="C426" s="166" t="s">
        <v>1282</v>
      </c>
      <c r="D426" s="166">
        <v>1950</v>
      </c>
      <c r="E426" s="166">
        <v>149</v>
      </c>
      <c r="F426" s="166">
        <v>45</v>
      </c>
      <c r="G426" s="166">
        <v>38</v>
      </c>
      <c r="H426" s="166">
        <v>0</v>
      </c>
      <c r="I426" s="166">
        <v>2</v>
      </c>
      <c r="J426" s="166">
        <v>0</v>
      </c>
      <c r="K426" s="166">
        <v>0</v>
      </c>
      <c r="L426" s="166">
        <v>0</v>
      </c>
      <c r="M426" s="166">
        <v>0</v>
      </c>
      <c r="N426" s="166" t="s">
        <v>41</v>
      </c>
      <c r="O426" s="166" t="s">
        <v>1283</v>
      </c>
      <c r="P426" s="166" t="s">
        <v>101</v>
      </c>
      <c r="Q426" s="167" t="s">
        <v>10320</v>
      </c>
      <c r="R426" s="166"/>
      <c r="S426" s="166" t="s">
        <v>45</v>
      </c>
      <c r="T426" s="166">
        <v>0</v>
      </c>
      <c r="U426" s="166">
        <v>0</v>
      </c>
      <c r="V426" s="166" t="s">
        <v>103</v>
      </c>
      <c r="W426" s="166" t="s">
        <v>46</v>
      </c>
      <c r="X426" s="166">
        <v>0</v>
      </c>
      <c r="Y426" s="166" t="s">
        <v>47</v>
      </c>
      <c r="Z426" s="166">
        <v>0</v>
      </c>
      <c r="AA426" s="166"/>
      <c r="AB426" s="246">
        <v>0</v>
      </c>
      <c r="AC426" s="246">
        <v>0</v>
      </c>
      <c r="AD426" s="237" t="s">
        <v>48</v>
      </c>
      <c r="AE426" s="238" t="str">
        <f>IF(IFERROR(VLOOKUP(A426,#REF!,1,FALSE),"")="","","✓")</f>
        <v/>
      </c>
      <c r="AF426" s="237" t="s">
        <v>49</v>
      </c>
      <c r="AG426" s="239" t="s">
        <v>1401</v>
      </c>
      <c r="AH426" s="248" t="str">
        <f>IF(AND(COUNTIF('1093件のリスト'!$L$247:$L$7238,'2-1.手続一覧'!A426)=1,(_xlfn.XLOOKUP('2-1.手続一覧'!A426,'1093件のリスト'!$L$247:$L$7238,'1093件のリスト'!$AM$247:$AM$7238))="2022年度の対象"),"リストにあり","？")</f>
        <v>？</v>
      </c>
      <c r="AI426" s="248" t="s">
        <v>49</v>
      </c>
      <c r="AJ426" s="248" t="s">
        <v>9352</v>
      </c>
      <c r="AK426" s="248" t="str">
        <f>IF($AL426="電子化対象外","✓","")</f>
        <v/>
      </c>
      <c r="AL426" s="248" t="str">
        <f>VLOOKUP($A426,'3-4.鉱山・火薬'!$B$16:$BV$186,5,FALSE)</f>
        <v>汎用申請</v>
      </c>
      <c r="AM426" s="251" t="str">
        <f>VLOOKUP($A426,'3-4.鉱山・火薬'!$B$16:$BV$186,60,FALSE)</f>
        <v>-</v>
      </c>
      <c r="AN426" s="248" t="str">
        <f>VLOOKUP($A426,'3-4.鉱山・火薬'!$B$16:$BV$186,61,FALSE)</f>
        <v>-</v>
      </c>
      <c r="AO426" s="248" t="str">
        <f>VLOOKUP($A426,'3-4.鉱山・火薬'!$B$16:$BV$186,62,FALSE)</f>
        <v>-</v>
      </c>
      <c r="AP426" s="248" t="str">
        <f>VLOOKUP($A426,'3-4.鉱山・火薬'!$B$16:$BV$186,47,FALSE)</f>
        <v>118029</v>
      </c>
      <c r="AQ426" s="239" t="str">
        <f>VLOOKUP($A426,'3-4.鉱山・火薬'!$B$16:$BV$186,48,FALSE)</f>
        <v>・統合先の手続#118029:指定保安検査機関業務規程変更認可申請書の電子化方式「汎用申請」として整理</v>
      </c>
      <c r="AR426" s="234" t="s">
        <v>0</v>
      </c>
    </row>
    <row r="427" spans="1:44" s="1" customFormat="1" ht="30" hidden="1" customHeight="1">
      <c r="A427" s="249">
        <v>24576</v>
      </c>
      <c r="B427" s="168" t="s">
        <v>1334</v>
      </c>
      <c r="C427" s="166" t="s">
        <v>1282</v>
      </c>
      <c r="D427" s="166">
        <v>1950</v>
      </c>
      <c r="E427" s="166">
        <v>149</v>
      </c>
      <c r="F427" s="166">
        <v>45</v>
      </c>
      <c r="G427" s="166">
        <v>38</v>
      </c>
      <c r="H427" s="166">
        <v>0</v>
      </c>
      <c r="I427" s="166">
        <v>2</v>
      </c>
      <c r="J427" s="166">
        <v>0</v>
      </c>
      <c r="K427" s="166">
        <v>0</v>
      </c>
      <c r="L427" s="166">
        <v>0</v>
      </c>
      <c r="M427" s="166">
        <v>0</v>
      </c>
      <c r="N427" s="166" t="s">
        <v>41</v>
      </c>
      <c r="O427" s="166" t="s">
        <v>1283</v>
      </c>
      <c r="P427" s="166" t="s">
        <v>10320</v>
      </c>
      <c r="Q427" s="167" t="s">
        <v>101</v>
      </c>
      <c r="R427" s="166"/>
      <c r="S427" s="166" t="s">
        <v>54</v>
      </c>
      <c r="T427" s="166">
        <v>0</v>
      </c>
      <c r="U427" s="166">
        <v>0</v>
      </c>
      <c r="V427" s="166" t="s">
        <v>103</v>
      </c>
      <c r="W427" s="166" t="s">
        <v>46</v>
      </c>
      <c r="X427" s="166">
        <v>0</v>
      </c>
      <c r="Y427" s="166" t="s">
        <v>47</v>
      </c>
      <c r="Z427" s="166">
        <v>0</v>
      </c>
      <c r="AA427" s="166"/>
      <c r="AB427" s="246">
        <v>0</v>
      </c>
      <c r="AC427" s="246">
        <v>0</v>
      </c>
      <c r="AD427" s="237" t="s">
        <v>49</v>
      </c>
      <c r="AE427" s="238" t="str">
        <f>IF(IFERROR(VLOOKUP(A427,#REF!,1,FALSE),"")="","","✓")</f>
        <v/>
      </c>
      <c r="AF427" s="237" t="s">
        <v>48</v>
      </c>
      <c r="AG427" s="239" t="s">
        <v>48</v>
      </c>
      <c r="AH427" s="248" t="str">
        <f>IF(AND(COUNTIF('1093件のリスト'!$L$247:$L$7238,'2-1.手続一覧'!A427)=1,(_xlfn.XLOOKUP('2-1.手続一覧'!A427,'1093件のリスト'!$L$247:$L$7238,'1093件のリスト'!$AM$247:$AM$7238))="2022年度の対象"),"リストにあり","？")</f>
        <v>リストにあり</v>
      </c>
      <c r="AI427" s="248" t="s">
        <v>49</v>
      </c>
      <c r="AJ427" s="248" t="s">
        <v>9352</v>
      </c>
      <c r="AK427" s="248" t="str">
        <f>IF($AL427="電子化対象外","✓","")</f>
        <v/>
      </c>
      <c r="AL427" s="248" t="str">
        <f>VLOOKUP($A427,'3-4.鉱山・火薬'!$B$16:$BV$186,5,FALSE)</f>
        <v>汎用申請</v>
      </c>
      <c r="AM427" s="251" t="str">
        <f>VLOOKUP($A427,'3-4.鉱山・火薬'!$B$16:$BV$186,60,FALSE)</f>
        <v>Notify01</v>
      </c>
      <c r="AN427" s="248" t="str">
        <f>VLOOKUP($A427,'3-4.鉱山・火薬'!$B$16:$BV$186,61,FALSE)</f>
        <v>NotifyA</v>
      </c>
      <c r="AO427" s="248" t="str">
        <f>VLOOKUP($A427,'3-4.鉱山・火薬'!$B$16:$BV$186,62,FALSE)</f>
        <v>COM-YOSHIKI-2</v>
      </c>
      <c r="AP427" s="248">
        <f>VLOOKUP($A427,'3-4.鉱山・火薬'!$B$16:$BV$186,47,FALSE)</f>
        <v>0</v>
      </c>
      <c r="AQ427" s="239">
        <f>VLOOKUP($A427,'3-4.鉱山・火薬'!$B$16:$BV$186,48,FALSE)</f>
        <v>0</v>
      </c>
      <c r="AR427" s="234" t="s">
        <v>0</v>
      </c>
    </row>
    <row r="428" spans="1:44" s="1" customFormat="1" ht="30" hidden="1" customHeight="1">
      <c r="A428" s="249">
        <v>24577</v>
      </c>
      <c r="B428" s="168" t="s">
        <v>1405</v>
      </c>
      <c r="C428" s="166" t="s">
        <v>1282</v>
      </c>
      <c r="D428" s="166">
        <v>1950</v>
      </c>
      <c r="E428" s="166">
        <v>149</v>
      </c>
      <c r="F428" s="166">
        <v>45</v>
      </c>
      <c r="G428" s="166">
        <v>38</v>
      </c>
      <c r="H428" s="166">
        <v>0</v>
      </c>
      <c r="I428" s="166">
        <v>2</v>
      </c>
      <c r="J428" s="166">
        <v>0</v>
      </c>
      <c r="K428" s="166">
        <v>0</v>
      </c>
      <c r="L428" s="166">
        <v>0</v>
      </c>
      <c r="M428" s="166">
        <v>0</v>
      </c>
      <c r="N428" s="166" t="s">
        <v>41</v>
      </c>
      <c r="O428" s="166" t="s">
        <v>1283</v>
      </c>
      <c r="P428" s="166" t="s">
        <v>101</v>
      </c>
      <c r="Q428" s="167" t="s">
        <v>10320</v>
      </c>
      <c r="R428" s="166"/>
      <c r="S428" s="166" t="s">
        <v>108</v>
      </c>
      <c r="T428" s="166">
        <v>0</v>
      </c>
      <c r="U428" s="166">
        <v>0</v>
      </c>
      <c r="V428" s="166" t="s">
        <v>103</v>
      </c>
      <c r="W428" s="166" t="s">
        <v>46</v>
      </c>
      <c r="X428" s="166">
        <v>0</v>
      </c>
      <c r="Y428" s="166" t="s">
        <v>47</v>
      </c>
      <c r="Z428" s="166">
        <v>0</v>
      </c>
      <c r="AA428" s="166"/>
      <c r="AB428" s="246">
        <v>0</v>
      </c>
      <c r="AC428" s="246">
        <v>0</v>
      </c>
      <c r="AD428" s="237" t="s">
        <v>48</v>
      </c>
      <c r="AE428" s="238" t="str">
        <f>IF(IFERROR(VLOOKUP(A428,#REF!,1,FALSE),"")="","","✓")</f>
        <v/>
      </c>
      <c r="AF428" s="237" t="s">
        <v>49</v>
      </c>
      <c r="AG428" s="239" t="s">
        <v>48</v>
      </c>
      <c r="AH428" s="248" t="str">
        <f>IF(AND(COUNTIF('1093件のリスト'!$L$247:$L$7238,'2-1.手続一覧'!A428)=1,(_xlfn.XLOOKUP('2-1.手続一覧'!A428,'1093件のリスト'!$L$247:$L$7238,'1093件のリスト'!$AM$247:$AM$7238))="2022年度の対象"),"リストにあり","？")</f>
        <v>？</v>
      </c>
      <c r="AI428" s="248"/>
      <c r="AJ428" s="248" t="s">
        <v>1868</v>
      </c>
      <c r="AK428" s="248" t="s">
        <v>1868</v>
      </c>
      <c r="AL428" s="248" t="s">
        <v>1868</v>
      </c>
      <c r="AM428" s="248" t="s">
        <v>1868</v>
      </c>
      <c r="AN428" s="250" t="s">
        <v>1868</v>
      </c>
      <c r="AO428" s="250" t="s">
        <v>1868</v>
      </c>
      <c r="AP428" s="248" t="s">
        <v>1868</v>
      </c>
      <c r="AQ428" s="239" t="s">
        <v>1868</v>
      </c>
      <c r="AR428" s="234" t="s">
        <v>0</v>
      </c>
    </row>
    <row r="429" spans="1:44" s="1" customFormat="1" ht="30" hidden="1" customHeight="1">
      <c r="A429" s="249">
        <v>24578</v>
      </c>
      <c r="B429" s="168" t="s">
        <v>1406</v>
      </c>
      <c r="C429" s="166" t="s">
        <v>1282</v>
      </c>
      <c r="D429" s="166">
        <v>1950</v>
      </c>
      <c r="E429" s="166">
        <v>149</v>
      </c>
      <c r="F429" s="166">
        <v>45</v>
      </c>
      <c r="G429" s="166">
        <v>38</v>
      </c>
      <c r="H429" s="166">
        <v>0</v>
      </c>
      <c r="I429" s="166">
        <v>2</v>
      </c>
      <c r="J429" s="166">
        <v>0</v>
      </c>
      <c r="K429" s="166">
        <v>0</v>
      </c>
      <c r="L429" s="166">
        <v>0</v>
      </c>
      <c r="M429" s="166">
        <v>0</v>
      </c>
      <c r="N429" s="166" t="s">
        <v>41</v>
      </c>
      <c r="O429" s="166" t="s">
        <v>1283</v>
      </c>
      <c r="P429" s="166" t="s">
        <v>101</v>
      </c>
      <c r="Q429" s="167" t="s">
        <v>10320</v>
      </c>
      <c r="R429" s="166"/>
      <c r="S429" s="166" t="s">
        <v>108</v>
      </c>
      <c r="T429" s="166">
        <v>0</v>
      </c>
      <c r="U429" s="166">
        <v>0</v>
      </c>
      <c r="V429" s="166" t="s">
        <v>103</v>
      </c>
      <c r="W429" s="166" t="s">
        <v>46</v>
      </c>
      <c r="X429" s="166">
        <v>0</v>
      </c>
      <c r="Y429" s="166" t="s">
        <v>47</v>
      </c>
      <c r="Z429" s="166">
        <v>0</v>
      </c>
      <c r="AA429" s="166"/>
      <c r="AB429" s="246">
        <v>0</v>
      </c>
      <c r="AC429" s="246">
        <v>0</v>
      </c>
      <c r="AD429" s="237" t="s">
        <v>48</v>
      </c>
      <c r="AE429" s="238" t="str">
        <f>IF(IFERROR(VLOOKUP(A429,#REF!,1,FALSE),"")="","","✓")</f>
        <v/>
      </c>
      <c r="AF429" s="237" t="s">
        <v>49</v>
      </c>
      <c r="AG429" s="239" t="s">
        <v>48</v>
      </c>
      <c r="AH429" s="248" t="str">
        <f>IF(AND(COUNTIF('1093件のリスト'!$L$247:$L$7238,'2-1.手続一覧'!A429)=1,(_xlfn.XLOOKUP('2-1.手続一覧'!A429,'1093件のリスト'!$L$247:$L$7238,'1093件のリスト'!$AM$247:$AM$7238))="2022年度の対象"),"リストにあり","？")</f>
        <v>？</v>
      </c>
      <c r="AI429" s="248"/>
      <c r="AJ429" s="248" t="s">
        <v>1868</v>
      </c>
      <c r="AK429" s="248" t="s">
        <v>1868</v>
      </c>
      <c r="AL429" s="248" t="s">
        <v>1868</v>
      </c>
      <c r="AM429" s="248" t="s">
        <v>1868</v>
      </c>
      <c r="AN429" s="250" t="s">
        <v>1868</v>
      </c>
      <c r="AO429" s="250" t="s">
        <v>1868</v>
      </c>
      <c r="AP429" s="248" t="s">
        <v>1868</v>
      </c>
      <c r="AQ429" s="239" t="s">
        <v>1868</v>
      </c>
      <c r="AR429" s="234" t="s">
        <v>0</v>
      </c>
    </row>
    <row r="430" spans="1:44" s="1" customFormat="1" ht="30" hidden="1" customHeight="1">
      <c r="A430" s="249">
        <v>24579</v>
      </c>
      <c r="B430" s="168" t="s">
        <v>1407</v>
      </c>
      <c r="C430" s="166" t="s">
        <v>1282</v>
      </c>
      <c r="D430" s="166">
        <v>1950</v>
      </c>
      <c r="E430" s="166">
        <v>149</v>
      </c>
      <c r="F430" s="166">
        <v>45</v>
      </c>
      <c r="G430" s="166">
        <v>38</v>
      </c>
      <c r="H430" s="166">
        <v>0</v>
      </c>
      <c r="I430" s="166">
        <v>2</v>
      </c>
      <c r="J430" s="166">
        <v>0</v>
      </c>
      <c r="K430" s="166">
        <v>0</v>
      </c>
      <c r="L430" s="166">
        <v>0</v>
      </c>
      <c r="M430" s="166">
        <v>0</v>
      </c>
      <c r="N430" s="166" t="s">
        <v>41</v>
      </c>
      <c r="O430" s="166" t="s">
        <v>1283</v>
      </c>
      <c r="P430" s="166" t="s">
        <v>101</v>
      </c>
      <c r="Q430" s="167" t="s">
        <v>10320</v>
      </c>
      <c r="R430" s="166"/>
      <c r="S430" s="166" t="s">
        <v>108</v>
      </c>
      <c r="T430" s="166">
        <v>0</v>
      </c>
      <c r="U430" s="166">
        <v>0</v>
      </c>
      <c r="V430" s="166" t="s">
        <v>103</v>
      </c>
      <c r="W430" s="166" t="s">
        <v>46</v>
      </c>
      <c r="X430" s="166">
        <v>0</v>
      </c>
      <c r="Y430" s="166" t="s">
        <v>47</v>
      </c>
      <c r="Z430" s="166">
        <v>0</v>
      </c>
      <c r="AA430" s="166"/>
      <c r="AB430" s="246">
        <v>0</v>
      </c>
      <c r="AC430" s="246">
        <v>0</v>
      </c>
      <c r="AD430" s="237" t="s">
        <v>48</v>
      </c>
      <c r="AE430" s="238" t="str">
        <f>IF(IFERROR(VLOOKUP(A430,#REF!,1,FALSE),"")="","","✓")</f>
        <v/>
      </c>
      <c r="AF430" s="237" t="s">
        <v>49</v>
      </c>
      <c r="AG430" s="239" t="s">
        <v>48</v>
      </c>
      <c r="AH430" s="248" t="str">
        <f>IF(AND(COUNTIF('1093件のリスト'!$L$247:$L$7238,'2-1.手続一覧'!A430)=1,(_xlfn.XLOOKUP('2-1.手続一覧'!A430,'1093件のリスト'!$L$247:$L$7238,'1093件のリスト'!$AM$247:$AM$7238))="2022年度の対象"),"リストにあり","？")</f>
        <v>？</v>
      </c>
      <c r="AI430" s="248"/>
      <c r="AJ430" s="248" t="s">
        <v>1868</v>
      </c>
      <c r="AK430" s="248" t="s">
        <v>1868</v>
      </c>
      <c r="AL430" s="248" t="s">
        <v>1868</v>
      </c>
      <c r="AM430" s="248" t="s">
        <v>1868</v>
      </c>
      <c r="AN430" s="250" t="s">
        <v>1868</v>
      </c>
      <c r="AO430" s="250" t="s">
        <v>1868</v>
      </c>
      <c r="AP430" s="248" t="s">
        <v>1868</v>
      </c>
      <c r="AQ430" s="239" t="s">
        <v>1868</v>
      </c>
      <c r="AR430" s="234" t="s">
        <v>0</v>
      </c>
    </row>
    <row r="431" spans="1:44" s="1" customFormat="1" ht="30" hidden="1" customHeight="1">
      <c r="A431" s="249">
        <v>24580</v>
      </c>
      <c r="B431" s="168" t="s">
        <v>1408</v>
      </c>
      <c r="C431" s="166" t="s">
        <v>1282</v>
      </c>
      <c r="D431" s="166">
        <v>1950</v>
      </c>
      <c r="E431" s="166">
        <v>149</v>
      </c>
      <c r="F431" s="166">
        <v>45</v>
      </c>
      <c r="G431" s="166">
        <v>38</v>
      </c>
      <c r="H431" s="166">
        <v>0</v>
      </c>
      <c r="I431" s="166">
        <v>2</v>
      </c>
      <c r="J431" s="166">
        <v>0</v>
      </c>
      <c r="K431" s="166">
        <v>0</v>
      </c>
      <c r="L431" s="166">
        <v>0</v>
      </c>
      <c r="M431" s="166">
        <v>0</v>
      </c>
      <c r="N431" s="166" t="s">
        <v>41</v>
      </c>
      <c r="O431" s="166" t="s">
        <v>1283</v>
      </c>
      <c r="P431" s="166" t="s">
        <v>10321</v>
      </c>
      <c r="Q431" s="167" t="s">
        <v>10320</v>
      </c>
      <c r="R431" s="166"/>
      <c r="S431" s="166" t="s">
        <v>108</v>
      </c>
      <c r="T431" s="166">
        <v>0</v>
      </c>
      <c r="U431" s="166">
        <v>0</v>
      </c>
      <c r="V431" s="166">
        <v>0</v>
      </c>
      <c r="W431" s="166" t="s">
        <v>46</v>
      </c>
      <c r="X431" s="166">
        <v>0</v>
      </c>
      <c r="Y431" s="166" t="s">
        <v>47</v>
      </c>
      <c r="Z431" s="166">
        <v>0</v>
      </c>
      <c r="AA431" s="166"/>
      <c r="AB431" s="246">
        <v>0</v>
      </c>
      <c r="AC431" s="246">
        <v>0</v>
      </c>
      <c r="AD431" s="237" t="s">
        <v>48</v>
      </c>
      <c r="AE431" s="238" t="str">
        <f>IF(IFERROR(VLOOKUP(A431,#REF!,1,FALSE),"")="","","✓")</f>
        <v/>
      </c>
      <c r="AF431" s="237" t="s">
        <v>49</v>
      </c>
      <c r="AG431" s="239" t="s">
        <v>48</v>
      </c>
      <c r="AH431" s="248" t="str">
        <f>IF(AND(COUNTIF('1093件のリスト'!$L$247:$L$7238,'2-1.手続一覧'!A431)=1,(_xlfn.XLOOKUP('2-1.手続一覧'!A431,'1093件のリスト'!$L$247:$L$7238,'1093件のリスト'!$AM$247:$AM$7238))="2022年度の対象"),"リストにあり","？")</f>
        <v>？</v>
      </c>
      <c r="AI431" s="248"/>
      <c r="AJ431" s="248" t="s">
        <v>1868</v>
      </c>
      <c r="AK431" s="248" t="s">
        <v>1868</v>
      </c>
      <c r="AL431" s="248" t="s">
        <v>1868</v>
      </c>
      <c r="AM431" s="248" t="s">
        <v>1868</v>
      </c>
      <c r="AN431" s="250" t="s">
        <v>1868</v>
      </c>
      <c r="AO431" s="250" t="s">
        <v>1868</v>
      </c>
      <c r="AP431" s="248" t="s">
        <v>1868</v>
      </c>
      <c r="AQ431" s="239" t="s">
        <v>1868</v>
      </c>
      <c r="AR431" s="234" t="s">
        <v>0</v>
      </c>
    </row>
    <row r="432" spans="1:44" s="1" customFormat="1" ht="30" hidden="1" customHeight="1">
      <c r="A432" s="249">
        <v>24581</v>
      </c>
      <c r="B432" s="168" t="s">
        <v>1409</v>
      </c>
      <c r="C432" s="166" t="s">
        <v>1282</v>
      </c>
      <c r="D432" s="166">
        <v>1950</v>
      </c>
      <c r="E432" s="166">
        <v>149</v>
      </c>
      <c r="F432" s="166">
        <v>45</v>
      </c>
      <c r="G432" s="166">
        <v>38</v>
      </c>
      <c r="H432" s="166">
        <v>0</v>
      </c>
      <c r="I432" s="166">
        <v>2</v>
      </c>
      <c r="J432" s="166">
        <v>0</v>
      </c>
      <c r="K432" s="166">
        <v>0</v>
      </c>
      <c r="L432" s="166">
        <v>0</v>
      </c>
      <c r="M432" s="166">
        <v>0</v>
      </c>
      <c r="N432" s="166" t="s">
        <v>41</v>
      </c>
      <c r="O432" s="166" t="s">
        <v>1283</v>
      </c>
      <c r="P432" s="166" t="s">
        <v>101</v>
      </c>
      <c r="Q432" s="167" t="s">
        <v>10320</v>
      </c>
      <c r="R432" s="166"/>
      <c r="S432" s="166" t="s">
        <v>108</v>
      </c>
      <c r="T432" s="166">
        <v>0</v>
      </c>
      <c r="U432" s="166">
        <v>0</v>
      </c>
      <c r="V432" s="166" t="s">
        <v>103</v>
      </c>
      <c r="W432" s="166" t="s">
        <v>46</v>
      </c>
      <c r="X432" s="166">
        <v>0</v>
      </c>
      <c r="Y432" s="166" t="s">
        <v>47</v>
      </c>
      <c r="Z432" s="166">
        <v>0</v>
      </c>
      <c r="AA432" s="166"/>
      <c r="AB432" s="246">
        <v>0</v>
      </c>
      <c r="AC432" s="246">
        <v>0</v>
      </c>
      <c r="AD432" s="237" t="s">
        <v>48</v>
      </c>
      <c r="AE432" s="238" t="str">
        <f>IF(IFERROR(VLOOKUP(A432,#REF!,1,FALSE),"")="","","✓")</f>
        <v/>
      </c>
      <c r="AF432" s="237" t="s">
        <v>49</v>
      </c>
      <c r="AG432" s="239" t="s">
        <v>48</v>
      </c>
      <c r="AH432" s="248" t="str">
        <f>IF(AND(COUNTIF('1093件のリスト'!$L$247:$L$7238,'2-1.手続一覧'!A432)=1,(_xlfn.XLOOKUP('2-1.手続一覧'!A432,'1093件のリスト'!$L$247:$L$7238,'1093件のリスト'!$AM$247:$AM$7238))="2022年度の対象"),"リストにあり","？")</f>
        <v>？</v>
      </c>
      <c r="AI432" s="248"/>
      <c r="AJ432" s="248" t="s">
        <v>1868</v>
      </c>
      <c r="AK432" s="248" t="s">
        <v>1868</v>
      </c>
      <c r="AL432" s="248" t="s">
        <v>1868</v>
      </c>
      <c r="AM432" s="248" t="s">
        <v>1868</v>
      </c>
      <c r="AN432" s="250" t="s">
        <v>1868</v>
      </c>
      <c r="AO432" s="250" t="s">
        <v>1868</v>
      </c>
      <c r="AP432" s="248" t="s">
        <v>1868</v>
      </c>
      <c r="AQ432" s="239" t="s">
        <v>1868</v>
      </c>
      <c r="AR432" s="234" t="s">
        <v>0</v>
      </c>
    </row>
    <row r="433" spans="1:44" s="1" customFormat="1" ht="30" hidden="1" customHeight="1">
      <c r="A433" s="249">
        <v>24582</v>
      </c>
      <c r="B433" s="168" t="s">
        <v>1410</v>
      </c>
      <c r="C433" s="166" t="s">
        <v>1282</v>
      </c>
      <c r="D433" s="166">
        <v>1950</v>
      </c>
      <c r="E433" s="166">
        <v>149</v>
      </c>
      <c r="F433" s="166">
        <v>45</v>
      </c>
      <c r="G433" s="166">
        <v>38</v>
      </c>
      <c r="H433" s="166">
        <v>0</v>
      </c>
      <c r="I433" s="166">
        <v>2</v>
      </c>
      <c r="J433" s="166">
        <v>0</v>
      </c>
      <c r="K433" s="166">
        <v>0</v>
      </c>
      <c r="L433" s="166">
        <v>0</v>
      </c>
      <c r="M433" s="166">
        <v>0</v>
      </c>
      <c r="N433" s="166" t="s">
        <v>41</v>
      </c>
      <c r="O433" s="166" t="s">
        <v>1283</v>
      </c>
      <c r="P433" s="166" t="s">
        <v>101</v>
      </c>
      <c r="Q433" s="167" t="s">
        <v>10320</v>
      </c>
      <c r="R433" s="166"/>
      <c r="S433" s="166" t="s">
        <v>108</v>
      </c>
      <c r="T433" s="166">
        <v>0</v>
      </c>
      <c r="U433" s="166">
        <v>0</v>
      </c>
      <c r="V433" s="166" t="s">
        <v>103</v>
      </c>
      <c r="W433" s="166" t="s">
        <v>46</v>
      </c>
      <c r="X433" s="166">
        <v>0</v>
      </c>
      <c r="Y433" s="166" t="s">
        <v>47</v>
      </c>
      <c r="Z433" s="166">
        <v>0</v>
      </c>
      <c r="AA433" s="166"/>
      <c r="AB433" s="246">
        <v>0</v>
      </c>
      <c r="AC433" s="246">
        <v>0</v>
      </c>
      <c r="AD433" s="237" t="s">
        <v>48</v>
      </c>
      <c r="AE433" s="238" t="str">
        <f>IF(IFERROR(VLOOKUP(A433,#REF!,1,FALSE),"")="","","✓")</f>
        <v/>
      </c>
      <c r="AF433" s="237" t="s">
        <v>49</v>
      </c>
      <c r="AG433" s="239" t="s">
        <v>48</v>
      </c>
      <c r="AH433" s="248" t="str">
        <f>IF(AND(COUNTIF('1093件のリスト'!$L$247:$L$7238,'2-1.手続一覧'!A433)=1,(_xlfn.XLOOKUP('2-1.手続一覧'!A433,'1093件のリスト'!$L$247:$L$7238,'1093件のリスト'!$AM$247:$AM$7238))="2022年度の対象"),"リストにあり","？")</f>
        <v>？</v>
      </c>
      <c r="AI433" s="248"/>
      <c r="AJ433" s="248" t="s">
        <v>1868</v>
      </c>
      <c r="AK433" s="248" t="s">
        <v>1868</v>
      </c>
      <c r="AL433" s="248" t="s">
        <v>1868</v>
      </c>
      <c r="AM433" s="248" t="s">
        <v>1868</v>
      </c>
      <c r="AN433" s="250" t="s">
        <v>1868</v>
      </c>
      <c r="AO433" s="250" t="s">
        <v>1868</v>
      </c>
      <c r="AP433" s="248" t="s">
        <v>1868</v>
      </c>
      <c r="AQ433" s="239" t="s">
        <v>1868</v>
      </c>
      <c r="AR433" s="234" t="s">
        <v>0</v>
      </c>
    </row>
    <row r="434" spans="1:44" s="1" customFormat="1" ht="30" hidden="1" customHeight="1">
      <c r="A434" s="249">
        <v>24583</v>
      </c>
      <c r="B434" s="168" t="s">
        <v>1411</v>
      </c>
      <c r="C434" s="166" t="s">
        <v>1282</v>
      </c>
      <c r="D434" s="166">
        <v>1950</v>
      </c>
      <c r="E434" s="166">
        <v>149</v>
      </c>
      <c r="F434" s="166">
        <v>45</v>
      </c>
      <c r="G434" s="166">
        <v>38</v>
      </c>
      <c r="H434" s="166">
        <v>0</v>
      </c>
      <c r="I434" s="166">
        <v>2</v>
      </c>
      <c r="J434" s="166">
        <v>0</v>
      </c>
      <c r="K434" s="166">
        <v>0</v>
      </c>
      <c r="L434" s="166">
        <v>0</v>
      </c>
      <c r="M434" s="166">
        <v>0</v>
      </c>
      <c r="N434" s="166" t="s">
        <v>41</v>
      </c>
      <c r="O434" s="166" t="s">
        <v>1283</v>
      </c>
      <c r="P434" s="166" t="s">
        <v>101</v>
      </c>
      <c r="Q434" s="167" t="s">
        <v>10320</v>
      </c>
      <c r="R434" s="166"/>
      <c r="S434" s="166" t="s">
        <v>108</v>
      </c>
      <c r="T434" s="166">
        <v>0</v>
      </c>
      <c r="U434" s="166">
        <v>0</v>
      </c>
      <c r="V434" s="166" t="s">
        <v>103</v>
      </c>
      <c r="W434" s="166" t="s">
        <v>46</v>
      </c>
      <c r="X434" s="166">
        <v>0</v>
      </c>
      <c r="Y434" s="166" t="s">
        <v>47</v>
      </c>
      <c r="Z434" s="166">
        <v>0</v>
      </c>
      <c r="AA434" s="166"/>
      <c r="AB434" s="246">
        <v>0</v>
      </c>
      <c r="AC434" s="246">
        <v>0</v>
      </c>
      <c r="AD434" s="237" t="s">
        <v>48</v>
      </c>
      <c r="AE434" s="238" t="str">
        <f>IF(IFERROR(VLOOKUP(A434,#REF!,1,FALSE),"")="","","✓")</f>
        <v/>
      </c>
      <c r="AF434" s="237" t="s">
        <v>49</v>
      </c>
      <c r="AG434" s="239" t="s">
        <v>48</v>
      </c>
      <c r="AH434" s="248" t="str">
        <f>IF(AND(COUNTIF('1093件のリスト'!$L$247:$L$7238,'2-1.手続一覧'!A434)=1,(_xlfn.XLOOKUP('2-1.手続一覧'!A434,'1093件のリスト'!$L$247:$L$7238,'1093件のリスト'!$AM$247:$AM$7238))="2022年度の対象"),"リストにあり","？")</f>
        <v>？</v>
      </c>
      <c r="AI434" s="248"/>
      <c r="AJ434" s="248" t="s">
        <v>1868</v>
      </c>
      <c r="AK434" s="248" t="s">
        <v>1868</v>
      </c>
      <c r="AL434" s="248" t="s">
        <v>1868</v>
      </c>
      <c r="AM434" s="248" t="s">
        <v>1868</v>
      </c>
      <c r="AN434" s="250" t="s">
        <v>1868</v>
      </c>
      <c r="AO434" s="250" t="s">
        <v>1868</v>
      </c>
      <c r="AP434" s="248" t="s">
        <v>1868</v>
      </c>
      <c r="AQ434" s="239" t="s">
        <v>1868</v>
      </c>
      <c r="AR434" s="234" t="s">
        <v>0</v>
      </c>
    </row>
    <row r="435" spans="1:44" s="1" customFormat="1" ht="30" hidden="1" customHeight="1">
      <c r="A435" s="249">
        <v>24584</v>
      </c>
      <c r="B435" s="168" t="s">
        <v>1397</v>
      </c>
      <c r="C435" s="166" t="s">
        <v>1282</v>
      </c>
      <c r="D435" s="166">
        <v>1950</v>
      </c>
      <c r="E435" s="166">
        <v>149</v>
      </c>
      <c r="F435" s="166">
        <v>45</v>
      </c>
      <c r="G435" s="166">
        <v>7</v>
      </c>
      <c r="H435" s="166">
        <v>0</v>
      </c>
      <c r="I435" s="166">
        <v>2</v>
      </c>
      <c r="J435" s="166">
        <v>0</v>
      </c>
      <c r="K435" s="166">
        <v>0</v>
      </c>
      <c r="L435" s="166">
        <v>0</v>
      </c>
      <c r="M435" s="166">
        <v>0</v>
      </c>
      <c r="N435" s="166" t="s">
        <v>41</v>
      </c>
      <c r="O435" s="166" t="s">
        <v>1283</v>
      </c>
      <c r="P435" s="166" t="s">
        <v>10320</v>
      </c>
      <c r="Q435" s="167" t="s">
        <v>44</v>
      </c>
      <c r="R435" s="166"/>
      <c r="S435" s="166" t="s">
        <v>54</v>
      </c>
      <c r="T435" s="166">
        <v>0</v>
      </c>
      <c r="U435" s="166">
        <v>0</v>
      </c>
      <c r="V435" s="166" t="s">
        <v>103</v>
      </c>
      <c r="W435" s="166" t="s">
        <v>46</v>
      </c>
      <c r="X435" s="166">
        <v>0</v>
      </c>
      <c r="Y435" s="166" t="s">
        <v>47</v>
      </c>
      <c r="Z435" s="166">
        <v>0</v>
      </c>
      <c r="AA435" s="166"/>
      <c r="AB435" s="246">
        <v>0</v>
      </c>
      <c r="AC435" s="246">
        <v>0</v>
      </c>
      <c r="AD435" s="237" t="s">
        <v>49</v>
      </c>
      <c r="AE435" s="238" t="str">
        <f>IF(IFERROR(VLOOKUP(A435,#REF!,1,FALSE),"")="","","✓")</f>
        <v/>
      </c>
      <c r="AF435" s="237" t="s">
        <v>48</v>
      </c>
      <c r="AG435" s="239" t="s">
        <v>48</v>
      </c>
      <c r="AH435" s="248" t="str">
        <f>IF(AND(COUNTIF('1093件のリスト'!$L$247:$L$7238,'2-1.手続一覧'!A435)=1,(_xlfn.XLOOKUP('2-1.手続一覧'!A435,'1093件のリスト'!$L$247:$L$7238,'1093件のリスト'!$AM$247:$AM$7238))="2022年度の対象"),"リストにあり","？")</f>
        <v>リストにあり</v>
      </c>
      <c r="AI435" s="248"/>
      <c r="AJ435" s="248" t="s">
        <v>1868</v>
      </c>
      <c r="AK435" s="248" t="s">
        <v>1868</v>
      </c>
      <c r="AL435" s="248" t="s">
        <v>1868</v>
      </c>
      <c r="AM435" s="248" t="s">
        <v>1868</v>
      </c>
      <c r="AN435" s="250" t="s">
        <v>1868</v>
      </c>
      <c r="AO435" s="250" t="s">
        <v>1868</v>
      </c>
      <c r="AP435" s="248" t="s">
        <v>1868</v>
      </c>
      <c r="AQ435" s="239" t="s">
        <v>1868</v>
      </c>
      <c r="AR435" s="234" t="s">
        <v>0</v>
      </c>
    </row>
    <row r="436" spans="1:44" s="1" customFormat="1" ht="30" hidden="1" customHeight="1">
      <c r="A436" s="249">
        <v>24585</v>
      </c>
      <c r="B436" s="168" t="s">
        <v>1398</v>
      </c>
      <c r="C436" s="166" t="s">
        <v>1282</v>
      </c>
      <c r="D436" s="166">
        <v>1950</v>
      </c>
      <c r="E436" s="166">
        <v>149</v>
      </c>
      <c r="F436" s="166">
        <v>45</v>
      </c>
      <c r="G436" s="166">
        <v>8</v>
      </c>
      <c r="H436" s="166">
        <v>0</v>
      </c>
      <c r="I436" s="166">
        <v>2</v>
      </c>
      <c r="J436" s="166">
        <v>0</v>
      </c>
      <c r="K436" s="166">
        <v>0</v>
      </c>
      <c r="L436" s="166">
        <v>0</v>
      </c>
      <c r="M436" s="166">
        <v>0</v>
      </c>
      <c r="N436" s="166" t="s">
        <v>41</v>
      </c>
      <c r="O436" s="166" t="s">
        <v>1283</v>
      </c>
      <c r="P436" s="166" t="s">
        <v>10320</v>
      </c>
      <c r="Q436" s="167" t="s">
        <v>44</v>
      </c>
      <c r="R436" s="166"/>
      <c r="S436" s="166" t="s">
        <v>54</v>
      </c>
      <c r="T436" s="166">
        <v>0</v>
      </c>
      <c r="U436" s="166">
        <v>0</v>
      </c>
      <c r="V436" s="166" t="s">
        <v>103</v>
      </c>
      <c r="W436" s="166" t="s">
        <v>46</v>
      </c>
      <c r="X436" s="166">
        <v>0</v>
      </c>
      <c r="Y436" s="166" t="s">
        <v>47</v>
      </c>
      <c r="Z436" s="166">
        <v>0</v>
      </c>
      <c r="AA436" s="166"/>
      <c r="AB436" s="246">
        <v>0</v>
      </c>
      <c r="AC436" s="246">
        <v>0</v>
      </c>
      <c r="AD436" s="237" t="s">
        <v>49</v>
      </c>
      <c r="AE436" s="238" t="str">
        <f>IF(IFERROR(VLOOKUP(A436,#REF!,1,FALSE),"")="","","✓")</f>
        <v/>
      </c>
      <c r="AF436" s="237" t="s">
        <v>48</v>
      </c>
      <c r="AG436" s="239" t="s">
        <v>48</v>
      </c>
      <c r="AH436" s="248" t="str">
        <f>IF(AND(COUNTIF('1093件のリスト'!$L$247:$L$7238,'2-1.手続一覧'!A436)=1,(_xlfn.XLOOKUP('2-1.手続一覧'!A436,'1093件のリスト'!$L$247:$L$7238,'1093件のリスト'!$AM$247:$AM$7238))="2022年度の対象"),"リストにあり","？")</f>
        <v>リストにあり</v>
      </c>
      <c r="AI436" s="248"/>
      <c r="AJ436" s="248" t="s">
        <v>1868</v>
      </c>
      <c r="AK436" s="248" t="s">
        <v>1868</v>
      </c>
      <c r="AL436" s="248" t="s">
        <v>1868</v>
      </c>
      <c r="AM436" s="248" t="s">
        <v>1868</v>
      </c>
      <c r="AN436" s="250" t="s">
        <v>1868</v>
      </c>
      <c r="AO436" s="250" t="s">
        <v>1868</v>
      </c>
      <c r="AP436" s="248" t="s">
        <v>1868</v>
      </c>
      <c r="AQ436" s="239" t="s">
        <v>1868</v>
      </c>
      <c r="AR436" s="234" t="s">
        <v>0</v>
      </c>
    </row>
    <row r="437" spans="1:44" s="1" customFormat="1" ht="30" hidden="1" customHeight="1">
      <c r="A437" s="249">
        <v>24586</v>
      </c>
      <c r="B437" s="168" t="s">
        <v>9368</v>
      </c>
      <c r="C437" s="166" t="s">
        <v>1282</v>
      </c>
      <c r="D437" s="166">
        <v>1950</v>
      </c>
      <c r="E437" s="166">
        <v>149</v>
      </c>
      <c r="F437" s="166">
        <v>46</v>
      </c>
      <c r="G437" s="166">
        <v>0</v>
      </c>
      <c r="H437" s="166">
        <v>0</v>
      </c>
      <c r="I437" s="166">
        <v>2</v>
      </c>
      <c r="J437" s="166">
        <v>0</v>
      </c>
      <c r="K437" s="166">
        <v>0</v>
      </c>
      <c r="L437" s="166">
        <v>0</v>
      </c>
      <c r="M437" s="166">
        <v>0</v>
      </c>
      <c r="N437" s="166" t="s">
        <v>41</v>
      </c>
      <c r="O437" s="166" t="s">
        <v>1283</v>
      </c>
      <c r="P437" s="166" t="s">
        <v>101</v>
      </c>
      <c r="Q437" s="167" t="s">
        <v>10320</v>
      </c>
      <c r="R437" s="166"/>
      <c r="S437" s="166" t="s">
        <v>108</v>
      </c>
      <c r="T437" s="166">
        <v>0</v>
      </c>
      <c r="U437" s="166">
        <v>0</v>
      </c>
      <c r="V437" s="166" t="s">
        <v>103</v>
      </c>
      <c r="W437" s="166" t="s">
        <v>46</v>
      </c>
      <c r="X437" s="166">
        <v>0</v>
      </c>
      <c r="Y437" s="166" t="s">
        <v>47</v>
      </c>
      <c r="Z437" s="166">
        <v>0</v>
      </c>
      <c r="AA437" s="166"/>
      <c r="AB437" s="246">
        <v>32</v>
      </c>
      <c r="AC437" s="246">
        <v>0</v>
      </c>
      <c r="AD437" s="237" t="s">
        <v>48</v>
      </c>
      <c r="AE437" s="238" t="str">
        <f>IF(IFERROR(VLOOKUP(A437,#REF!,1,FALSE),"")="","","✓")</f>
        <v/>
      </c>
      <c r="AF437" s="237" t="s">
        <v>49</v>
      </c>
      <c r="AG437" s="239" t="s">
        <v>48</v>
      </c>
      <c r="AH437" s="248" t="str">
        <f>IF(AND(COUNTIF('1093件のリスト'!$L$247:$L$7238,'2-1.手続一覧'!A437)=1,(_xlfn.XLOOKUP('2-1.手続一覧'!A437,'1093件のリスト'!$L$247:$L$7238,'1093件のリスト'!$AM$247:$AM$7238))="2022年度の対象"),"リストにあり","？")</f>
        <v>？</v>
      </c>
      <c r="AI437" s="248"/>
      <c r="AJ437" s="248" t="s">
        <v>1868</v>
      </c>
      <c r="AK437" s="248" t="s">
        <v>1868</v>
      </c>
      <c r="AL437" s="248" t="s">
        <v>1868</v>
      </c>
      <c r="AM437" s="248" t="s">
        <v>1868</v>
      </c>
      <c r="AN437" s="250" t="s">
        <v>1868</v>
      </c>
      <c r="AO437" s="250" t="s">
        <v>1868</v>
      </c>
      <c r="AP437" s="248" t="s">
        <v>1868</v>
      </c>
      <c r="AQ437" s="239" t="s">
        <v>1868</v>
      </c>
      <c r="AR437" s="234" t="s">
        <v>0</v>
      </c>
    </row>
    <row r="438" spans="1:44" s="1" customFormat="1" ht="30" hidden="1" customHeight="1">
      <c r="A438" s="249">
        <v>24587</v>
      </c>
      <c r="B438" s="168" t="s">
        <v>1423</v>
      </c>
      <c r="C438" s="166" t="s">
        <v>1282</v>
      </c>
      <c r="D438" s="166">
        <v>1950</v>
      </c>
      <c r="E438" s="166">
        <v>149</v>
      </c>
      <c r="F438" s="166">
        <v>47</v>
      </c>
      <c r="G438" s="166">
        <v>0</v>
      </c>
      <c r="H438" s="166">
        <v>0</v>
      </c>
      <c r="I438" s="166">
        <v>0</v>
      </c>
      <c r="J438" s="166">
        <v>0</v>
      </c>
      <c r="K438" s="166">
        <v>0</v>
      </c>
      <c r="L438" s="166">
        <v>0</v>
      </c>
      <c r="M438" s="166">
        <v>0</v>
      </c>
      <c r="N438" s="166" t="s">
        <v>41</v>
      </c>
      <c r="O438" s="166" t="s">
        <v>1283</v>
      </c>
      <c r="P438" s="166" t="s">
        <v>101</v>
      </c>
      <c r="Q438" s="167" t="s">
        <v>10320</v>
      </c>
      <c r="R438" s="166"/>
      <c r="S438" s="166" t="s">
        <v>108</v>
      </c>
      <c r="T438" s="166">
        <v>0</v>
      </c>
      <c r="U438" s="166">
        <v>0</v>
      </c>
      <c r="V438" s="166" t="s">
        <v>103</v>
      </c>
      <c r="W438" s="166" t="s">
        <v>46</v>
      </c>
      <c r="X438" s="166">
        <v>0</v>
      </c>
      <c r="Y438" s="166" t="s">
        <v>47</v>
      </c>
      <c r="Z438" s="166">
        <v>0</v>
      </c>
      <c r="AA438" s="166"/>
      <c r="AB438" s="246">
        <v>0</v>
      </c>
      <c r="AC438" s="246">
        <v>0</v>
      </c>
      <c r="AD438" s="237" t="s">
        <v>48</v>
      </c>
      <c r="AE438" s="238" t="str">
        <f>IF(IFERROR(VLOOKUP(A438,#REF!,1,FALSE),"")="","","✓")</f>
        <v/>
      </c>
      <c r="AF438" s="237" t="s">
        <v>49</v>
      </c>
      <c r="AG438" s="239" t="s">
        <v>48</v>
      </c>
      <c r="AH438" s="248" t="str">
        <f>IF(AND(COUNTIF('1093件のリスト'!$L$247:$L$7238,'2-1.手続一覧'!A438)=1,(_xlfn.XLOOKUP('2-1.手続一覧'!A438,'1093件のリスト'!$L$247:$L$7238,'1093件のリスト'!$AM$247:$AM$7238))="2022年度の対象"),"リストにあり","？")</f>
        <v>？</v>
      </c>
      <c r="AI438" s="248"/>
      <c r="AJ438" s="248" t="s">
        <v>1868</v>
      </c>
      <c r="AK438" s="248" t="s">
        <v>1868</v>
      </c>
      <c r="AL438" s="248" t="s">
        <v>1868</v>
      </c>
      <c r="AM438" s="248" t="s">
        <v>1868</v>
      </c>
      <c r="AN438" s="250" t="s">
        <v>1868</v>
      </c>
      <c r="AO438" s="250" t="s">
        <v>1868</v>
      </c>
      <c r="AP438" s="248" t="s">
        <v>1868</v>
      </c>
      <c r="AQ438" s="239" t="s">
        <v>1868</v>
      </c>
      <c r="AR438" s="234" t="s">
        <v>0</v>
      </c>
    </row>
    <row r="439" spans="1:44" s="1" customFormat="1" ht="30" hidden="1" customHeight="1">
      <c r="A439" s="249">
        <v>24588</v>
      </c>
      <c r="B439" s="168" t="s">
        <v>1424</v>
      </c>
      <c r="C439" s="166" t="s">
        <v>1282</v>
      </c>
      <c r="D439" s="166">
        <v>1950</v>
      </c>
      <c r="E439" s="166">
        <v>149</v>
      </c>
      <c r="F439" s="166">
        <v>52</v>
      </c>
      <c r="G439" s="166">
        <v>0</v>
      </c>
      <c r="H439" s="166">
        <v>0</v>
      </c>
      <c r="I439" s="166">
        <v>1</v>
      </c>
      <c r="J439" s="166">
        <v>0</v>
      </c>
      <c r="K439" s="166">
        <v>0</v>
      </c>
      <c r="L439" s="166">
        <v>0</v>
      </c>
      <c r="M439" s="166">
        <v>0</v>
      </c>
      <c r="N439" s="166" t="s">
        <v>41</v>
      </c>
      <c r="O439" s="166" t="s">
        <v>1283</v>
      </c>
      <c r="P439" s="166" t="s">
        <v>44</v>
      </c>
      <c r="Q439" s="167" t="s">
        <v>44</v>
      </c>
      <c r="R439" s="166"/>
      <c r="S439" s="166" t="s">
        <v>54</v>
      </c>
      <c r="T439" s="166">
        <v>0</v>
      </c>
      <c r="U439" s="166">
        <v>0</v>
      </c>
      <c r="V439" s="166" t="s">
        <v>103</v>
      </c>
      <c r="W439" s="166" t="s">
        <v>46</v>
      </c>
      <c r="X439" s="166">
        <v>0</v>
      </c>
      <c r="Y439" s="166" t="s">
        <v>47</v>
      </c>
      <c r="Z439" s="166">
        <v>0</v>
      </c>
      <c r="AA439" s="166"/>
      <c r="AB439" s="246">
        <v>0</v>
      </c>
      <c r="AC439" s="246">
        <v>0</v>
      </c>
      <c r="AD439" s="237" t="s">
        <v>48</v>
      </c>
      <c r="AE439" s="238" t="str">
        <f>IF(IFERROR(VLOOKUP(A439,#REF!,1,FALSE),"")="","","✓")</f>
        <v/>
      </c>
      <c r="AF439" s="237" t="s">
        <v>48</v>
      </c>
      <c r="AG439" s="239" t="s">
        <v>48</v>
      </c>
      <c r="AH439" s="248" t="str">
        <f>IF(AND(COUNTIF('1093件のリスト'!$L$247:$L$7238,'2-1.手続一覧'!A439)=1,(_xlfn.XLOOKUP('2-1.手続一覧'!A439,'1093件のリスト'!$L$247:$L$7238,'1093件のリスト'!$AM$247:$AM$7238))="2022年度の対象"),"リストにあり","？")</f>
        <v>？</v>
      </c>
      <c r="AI439" s="248"/>
      <c r="AJ439" s="248" t="s">
        <v>1868</v>
      </c>
      <c r="AK439" s="248" t="s">
        <v>1868</v>
      </c>
      <c r="AL439" s="248" t="s">
        <v>1868</v>
      </c>
      <c r="AM439" s="248" t="s">
        <v>1868</v>
      </c>
      <c r="AN439" s="250" t="s">
        <v>1868</v>
      </c>
      <c r="AO439" s="250" t="s">
        <v>1868</v>
      </c>
      <c r="AP439" s="248" t="s">
        <v>1868</v>
      </c>
      <c r="AQ439" s="239" t="s">
        <v>1868</v>
      </c>
      <c r="AR439" s="234" t="s">
        <v>0</v>
      </c>
    </row>
    <row r="440" spans="1:44" s="1" customFormat="1" ht="30" hidden="1" customHeight="1">
      <c r="A440" s="249">
        <v>24589</v>
      </c>
      <c r="B440" s="168" t="s">
        <v>1425</v>
      </c>
      <c r="C440" s="166" t="s">
        <v>1282</v>
      </c>
      <c r="D440" s="166">
        <v>1950</v>
      </c>
      <c r="E440" s="166">
        <v>149</v>
      </c>
      <c r="F440" s="166">
        <v>55</v>
      </c>
      <c r="G440" s="166">
        <v>0</v>
      </c>
      <c r="H440" s="166">
        <v>0</v>
      </c>
      <c r="I440" s="166">
        <v>1</v>
      </c>
      <c r="J440" s="166">
        <v>0</v>
      </c>
      <c r="K440" s="166">
        <v>0</v>
      </c>
      <c r="L440" s="166">
        <v>0</v>
      </c>
      <c r="M440" s="166">
        <v>0</v>
      </c>
      <c r="N440" s="166" t="s">
        <v>41</v>
      </c>
      <c r="O440" s="166" t="s">
        <v>1283</v>
      </c>
      <c r="P440" s="166" t="s">
        <v>10321</v>
      </c>
      <c r="Q440" s="167" t="s">
        <v>10320</v>
      </c>
      <c r="R440" s="166"/>
      <c r="S440" s="166" t="s">
        <v>108</v>
      </c>
      <c r="T440" s="166">
        <v>0</v>
      </c>
      <c r="U440" s="166">
        <v>0</v>
      </c>
      <c r="V440" s="166" t="s">
        <v>103</v>
      </c>
      <c r="W440" s="166" t="s">
        <v>46</v>
      </c>
      <c r="X440" s="166">
        <v>0</v>
      </c>
      <c r="Y440" s="166" t="s">
        <v>47</v>
      </c>
      <c r="Z440" s="166">
        <v>0</v>
      </c>
      <c r="AA440" s="166"/>
      <c r="AB440" s="246">
        <v>0</v>
      </c>
      <c r="AC440" s="246">
        <v>0</v>
      </c>
      <c r="AD440" s="237" t="s">
        <v>48</v>
      </c>
      <c r="AE440" s="238" t="str">
        <f>IF(IFERROR(VLOOKUP(A440,#REF!,1,FALSE),"")="","","✓")</f>
        <v/>
      </c>
      <c r="AF440" s="237" t="s">
        <v>49</v>
      </c>
      <c r="AG440" s="239" t="s">
        <v>48</v>
      </c>
      <c r="AH440" s="248" t="str">
        <f>IF(AND(COUNTIF('1093件のリスト'!$L$247:$L$7238,'2-1.手続一覧'!A440)=1,(_xlfn.XLOOKUP('2-1.手続一覧'!A440,'1093件のリスト'!$L$247:$L$7238,'1093件のリスト'!$AM$247:$AM$7238))="2022年度の対象"),"リストにあり","？")</f>
        <v>？</v>
      </c>
      <c r="AI440" s="248"/>
      <c r="AJ440" s="248" t="s">
        <v>1868</v>
      </c>
      <c r="AK440" s="248" t="s">
        <v>1868</v>
      </c>
      <c r="AL440" s="248" t="s">
        <v>1868</v>
      </c>
      <c r="AM440" s="248" t="s">
        <v>1868</v>
      </c>
      <c r="AN440" s="250" t="s">
        <v>1868</v>
      </c>
      <c r="AO440" s="250" t="s">
        <v>1868</v>
      </c>
      <c r="AP440" s="248" t="s">
        <v>1868</v>
      </c>
      <c r="AQ440" s="239" t="s">
        <v>1868</v>
      </c>
      <c r="AR440" s="234" t="s">
        <v>0</v>
      </c>
    </row>
    <row r="441" spans="1:44" s="1" customFormat="1" ht="30" hidden="1" customHeight="1">
      <c r="A441" s="249">
        <v>24590</v>
      </c>
      <c r="B441" s="168" t="s">
        <v>1426</v>
      </c>
      <c r="C441" s="166" t="s">
        <v>1282</v>
      </c>
      <c r="D441" s="166">
        <v>1950</v>
      </c>
      <c r="E441" s="166">
        <v>149</v>
      </c>
      <c r="F441" s="166">
        <v>55</v>
      </c>
      <c r="G441" s="166">
        <v>0</v>
      </c>
      <c r="H441" s="166">
        <v>0</v>
      </c>
      <c r="I441" s="166">
        <v>2</v>
      </c>
      <c r="J441" s="166">
        <v>0</v>
      </c>
      <c r="K441" s="166">
        <v>0</v>
      </c>
      <c r="L441" s="166">
        <v>0</v>
      </c>
      <c r="M441" s="166">
        <v>0</v>
      </c>
      <c r="N441" s="166" t="s">
        <v>41</v>
      </c>
      <c r="O441" s="166" t="s">
        <v>1283</v>
      </c>
      <c r="P441" s="166" t="s">
        <v>10321</v>
      </c>
      <c r="Q441" s="167" t="s">
        <v>10320</v>
      </c>
      <c r="R441" s="166"/>
      <c r="S441" s="166" t="s">
        <v>108</v>
      </c>
      <c r="T441" s="166">
        <v>0</v>
      </c>
      <c r="U441" s="166">
        <v>0</v>
      </c>
      <c r="V441" s="166" t="s">
        <v>103</v>
      </c>
      <c r="W441" s="166" t="s">
        <v>46</v>
      </c>
      <c r="X441" s="166">
        <v>0</v>
      </c>
      <c r="Y441" s="166" t="s">
        <v>47</v>
      </c>
      <c r="Z441" s="166">
        <v>0</v>
      </c>
      <c r="AA441" s="166"/>
      <c r="AB441" s="246">
        <v>0</v>
      </c>
      <c r="AC441" s="246">
        <v>0</v>
      </c>
      <c r="AD441" s="237" t="s">
        <v>48</v>
      </c>
      <c r="AE441" s="238" t="str">
        <f>IF(IFERROR(VLOOKUP(A441,#REF!,1,FALSE),"")="","","✓")</f>
        <v/>
      </c>
      <c r="AF441" s="237" t="s">
        <v>49</v>
      </c>
      <c r="AG441" s="239" t="s">
        <v>48</v>
      </c>
      <c r="AH441" s="248" t="str">
        <f>IF(AND(COUNTIF('1093件のリスト'!$L$247:$L$7238,'2-1.手続一覧'!A441)=1,(_xlfn.XLOOKUP('2-1.手続一覧'!A441,'1093件のリスト'!$L$247:$L$7238,'1093件のリスト'!$AM$247:$AM$7238))="2022年度の対象"),"リストにあり","？")</f>
        <v>？</v>
      </c>
      <c r="AI441" s="248"/>
      <c r="AJ441" s="248" t="s">
        <v>1868</v>
      </c>
      <c r="AK441" s="248" t="s">
        <v>1868</v>
      </c>
      <c r="AL441" s="248" t="s">
        <v>1868</v>
      </c>
      <c r="AM441" s="248" t="s">
        <v>1868</v>
      </c>
      <c r="AN441" s="250" t="s">
        <v>1868</v>
      </c>
      <c r="AO441" s="250" t="s">
        <v>1868</v>
      </c>
      <c r="AP441" s="248" t="s">
        <v>1868</v>
      </c>
      <c r="AQ441" s="239" t="s">
        <v>1868</v>
      </c>
      <c r="AR441" s="234" t="s">
        <v>0</v>
      </c>
    </row>
    <row r="442" spans="1:44" s="1" customFormat="1" ht="30" hidden="1" customHeight="1">
      <c r="A442" s="249">
        <v>24591</v>
      </c>
      <c r="B442" s="168" t="s">
        <v>1337</v>
      </c>
      <c r="C442" s="166" t="s">
        <v>1282</v>
      </c>
      <c r="D442" s="166">
        <v>1950</v>
      </c>
      <c r="E442" s="166">
        <v>149</v>
      </c>
      <c r="F442" s="166">
        <v>8</v>
      </c>
      <c r="G442" s="166">
        <v>0</v>
      </c>
      <c r="H442" s="166">
        <v>0</v>
      </c>
      <c r="I442" s="166">
        <v>0</v>
      </c>
      <c r="J442" s="166">
        <v>0</v>
      </c>
      <c r="K442" s="166">
        <v>0</v>
      </c>
      <c r="L442" s="166">
        <v>0</v>
      </c>
      <c r="M442" s="166" t="s">
        <v>1338</v>
      </c>
      <c r="N442" s="166" t="s">
        <v>41</v>
      </c>
      <c r="O442" s="166" t="s">
        <v>1283</v>
      </c>
      <c r="P442" s="166" t="s">
        <v>101</v>
      </c>
      <c r="Q442" s="167" t="s">
        <v>10320</v>
      </c>
      <c r="R442" s="166"/>
      <c r="S442" s="166" t="s">
        <v>108</v>
      </c>
      <c r="T442" s="166">
        <v>0</v>
      </c>
      <c r="U442" s="166">
        <v>0</v>
      </c>
      <c r="V442" s="166" t="s">
        <v>103</v>
      </c>
      <c r="W442" s="166" t="s">
        <v>46</v>
      </c>
      <c r="X442" s="166">
        <v>0</v>
      </c>
      <c r="Y442" s="166" t="s">
        <v>47</v>
      </c>
      <c r="Z442" s="166">
        <v>0</v>
      </c>
      <c r="AA442" s="166"/>
      <c r="AB442" s="246">
        <v>0</v>
      </c>
      <c r="AC442" s="246">
        <v>0</v>
      </c>
      <c r="AD442" s="237" t="s">
        <v>48</v>
      </c>
      <c r="AE442" s="238" t="str">
        <f>IF(IFERROR(VLOOKUP(A442,#REF!,1,FALSE),"")="","","✓")</f>
        <v/>
      </c>
      <c r="AF442" s="237" t="s">
        <v>49</v>
      </c>
      <c r="AG442" s="239" t="s">
        <v>48</v>
      </c>
      <c r="AH442" s="248" t="str">
        <f>IF(AND(COUNTIF('1093件のリスト'!$L$247:$L$7238,'2-1.手続一覧'!A442)=1,(_xlfn.XLOOKUP('2-1.手続一覧'!A442,'1093件のリスト'!$L$247:$L$7238,'1093件のリスト'!$AM$247:$AM$7238))="2022年度の対象"),"リストにあり","？")</f>
        <v>？</v>
      </c>
      <c r="AI442" s="248"/>
      <c r="AJ442" s="248" t="s">
        <v>1868</v>
      </c>
      <c r="AK442" s="248" t="s">
        <v>1868</v>
      </c>
      <c r="AL442" s="248" t="s">
        <v>1868</v>
      </c>
      <c r="AM442" s="248" t="s">
        <v>1868</v>
      </c>
      <c r="AN442" s="250" t="s">
        <v>1868</v>
      </c>
      <c r="AO442" s="250" t="s">
        <v>1868</v>
      </c>
      <c r="AP442" s="248" t="s">
        <v>1868</v>
      </c>
      <c r="AQ442" s="239" t="s">
        <v>1868</v>
      </c>
      <c r="AR442" s="234" t="s">
        <v>0</v>
      </c>
    </row>
    <row r="443" spans="1:44" s="1" customFormat="1" ht="30" hidden="1" customHeight="1">
      <c r="A443" s="249">
        <v>24592</v>
      </c>
      <c r="B443" s="168" t="s">
        <v>1339</v>
      </c>
      <c r="C443" s="166" t="s">
        <v>1282</v>
      </c>
      <c r="D443" s="166">
        <v>1950</v>
      </c>
      <c r="E443" s="166">
        <v>149</v>
      </c>
      <c r="F443" s="166">
        <v>9</v>
      </c>
      <c r="G443" s="166">
        <v>0</v>
      </c>
      <c r="H443" s="166">
        <v>0</v>
      </c>
      <c r="I443" s="166">
        <v>3</v>
      </c>
      <c r="J443" s="166">
        <v>0</v>
      </c>
      <c r="K443" s="166">
        <v>0</v>
      </c>
      <c r="L443" s="166">
        <v>0</v>
      </c>
      <c r="M443" s="166" t="s">
        <v>1338</v>
      </c>
      <c r="N443" s="166" t="s">
        <v>41</v>
      </c>
      <c r="O443" s="166" t="s">
        <v>1283</v>
      </c>
      <c r="P443" s="166" t="s">
        <v>101</v>
      </c>
      <c r="Q443" s="167" t="s">
        <v>10320</v>
      </c>
      <c r="R443" s="166"/>
      <c r="S443" s="166" t="s">
        <v>108</v>
      </c>
      <c r="T443" s="166">
        <v>0</v>
      </c>
      <c r="U443" s="166">
        <v>0</v>
      </c>
      <c r="V443" s="166" t="s">
        <v>103</v>
      </c>
      <c r="W443" s="166" t="s">
        <v>46</v>
      </c>
      <c r="X443" s="166">
        <v>0</v>
      </c>
      <c r="Y443" s="166" t="s">
        <v>47</v>
      </c>
      <c r="Z443" s="166">
        <v>0</v>
      </c>
      <c r="AA443" s="166"/>
      <c r="AB443" s="246">
        <v>0</v>
      </c>
      <c r="AC443" s="246">
        <v>0</v>
      </c>
      <c r="AD443" s="237" t="s">
        <v>48</v>
      </c>
      <c r="AE443" s="238" t="str">
        <f>IF(IFERROR(VLOOKUP(A443,#REF!,1,FALSE),"")="","","✓")</f>
        <v/>
      </c>
      <c r="AF443" s="237" t="s">
        <v>49</v>
      </c>
      <c r="AG443" s="239" t="s">
        <v>48</v>
      </c>
      <c r="AH443" s="248" t="str">
        <f>IF(AND(COUNTIF('1093件のリスト'!$L$247:$L$7238,'2-1.手続一覧'!A443)=1,(_xlfn.XLOOKUP('2-1.手続一覧'!A443,'1093件のリスト'!$L$247:$L$7238,'1093件のリスト'!$AM$247:$AM$7238))="2022年度の対象"),"リストにあり","？")</f>
        <v>？</v>
      </c>
      <c r="AI443" s="248"/>
      <c r="AJ443" s="248" t="s">
        <v>1868</v>
      </c>
      <c r="AK443" s="248" t="s">
        <v>1868</v>
      </c>
      <c r="AL443" s="248" t="s">
        <v>1868</v>
      </c>
      <c r="AM443" s="248" t="s">
        <v>1868</v>
      </c>
      <c r="AN443" s="250" t="s">
        <v>1868</v>
      </c>
      <c r="AO443" s="250" t="s">
        <v>1868</v>
      </c>
      <c r="AP443" s="248" t="s">
        <v>1868</v>
      </c>
      <c r="AQ443" s="239" t="s">
        <v>1868</v>
      </c>
      <c r="AR443" s="234" t="s">
        <v>0</v>
      </c>
    </row>
    <row r="444" spans="1:44" s="1" customFormat="1" ht="30" hidden="1" customHeight="1">
      <c r="A444" s="249">
        <v>24593</v>
      </c>
      <c r="B444" s="168" t="s">
        <v>1450</v>
      </c>
      <c r="C444" s="166" t="s">
        <v>1428</v>
      </c>
      <c r="D444" s="166">
        <v>1949</v>
      </c>
      <c r="E444" s="166">
        <v>0</v>
      </c>
      <c r="F444" s="166">
        <v>67</v>
      </c>
      <c r="G444" s="166">
        <v>7</v>
      </c>
      <c r="H444" s="166">
        <v>0</v>
      </c>
      <c r="I444" s="166">
        <v>3</v>
      </c>
      <c r="J444" s="166">
        <v>0</v>
      </c>
      <c r="K444" s="166">
        <v>0</v>
      </c>
      <c r="L444" s="166">
        <v>0</v>
      </c>
      <c r="M444" s="166">
        <v>0</v>
      </c>
      <c r="N444" s="166" t="s">
        <v>41</v>
      </c>
      <c r="O444" s="166" t="s">
        <v>1283</v>
      </c>
      <c r="P444" s="166" t="s">
        <v>44</v>
      </c>
      <c r="Q444" s="167" t="s">
        <v>10320</v>
      </c>
      <c r="R444" s="166"/>
      <c r="S444" s="166" t="s">
        <v>108</v>
      </c>
      <c r="T444" s="166">
        <v>0</v>
      </c>
      <c r="U444" s="166">
        <v>0</v>
      </c>
      <c r="V444" s="166" t="s">
        <v>103</v>
      </c>
      <c r="W444" s="166" t="s">
        <v>46</v>
      </c>
      <c r="X444" s="166">
        <v>0</v>
      </c>
      <c r="Y444" s="166" t="s">
        <v>47</v>
      </c>
      <c r="Z444" s="166">
        <v>0</v>
      </c>
      <c r="AA444" s="166"/>
      <c r="AB444" s="246">
        <v>0</v>
      </c>
      <c r="AC444" s="246">
        <v>0</v>
      </c>
      <c r="AD444" s="237" t="s">
        <v>48</v>
      </c>
      <c r="AE444" s="238" t="str">
        <f>IF(IFERROR(VLOOKUP(A444,#REF!,1,FALSE),"")="","","✓")</f>
        <v/>
      </c>
      <c r="AF444" s="237" t="s">
        <v>48</v>
      </c>
      <c r="AG444" s="239" t="s">
        <v>48</v>
      </c>
      <c r="AH444" s="248" t="str">
        <f>IF(AND(COUNTIF('1093件のリスト'!$L$247:$L$7238,'2-1.手続一覧'!A444)=1,(_xlfn.XLOOKUP('2-1.手続一覧'!A444,'1093件のリスト'!$L$247:$L$7238,'1093件のリスト'!$AM$247:$AM$7238))="2022年度の対象"),"リストにあり","？")</f>
        <v>？</v>
      </c>
      <c r="AI444" s="248"/>
      <c r="AJ444" s="248" t="s">
        <v>1868</v>
      </c>
      <c r="AK444" s="248" t="s">
        <v>1868</v>
      </c>
      <c r="AL444" s="248" t="s">
        <v>1868</v>
      </c>
      <c r="AM444" s="248" t="s">
        <v>1868</v>
      </c>
      <c r="AN444" s="250" t="s">
        <v>1868</v>
      </c>
      <c r="AO444" s="250" t="s">
        <v>1868</v>
      </c>
      <c r="AP444" s="248" t="s">
        <v>1868</v>
      </c>
      <c r="AQ444" s="239" t="s">
        <v>1868</v>
      </c>
      <c r="AR444" s="234" t="s">
        <v>0</v>
      </c>
    </row>
    <row r="445" spans="1:44" s="1" customFormat="1" ht="30" hidden="1" customHeight="1">
      <c r="A445" s="249">
        <v>24594</v>
      </c>
      <c r="B445" s="168" t="s">
        <v>1451</v>
      </c>
      <c r="C445" s="166" t="s">
        <v>1428</v>
      </c>
      <c r="D445" s="166">
        <v>1949</v>
      </c>
      <c r="E445" s="166">
        <v>0</v>
      </c>
      <c r="F445" s="166">
        <v>67</v>
      </c>
      <c r="G445" s="166">
        <v>7</v>
      </c>
      <c r="H445" s="166">
        <v>0</v>
      </c>
      <c r="I445" s="166">
        <v>4</v>
      </c>
      <c r="J445" s="166">
        <v>0</v>
      </c>
      <c r="K445" s="166">
        <v>0</v>
      </c>
      <c r="L445" s="166">
        <v>0</v>
      </c>
      <c r="M445" s="166">
        <v>0</v>
      </c>
      <c r="N445" s="166" t="s">
        <v>41</v>
      </c>
      <c r="O445" s="166" t="s">
        <v>1283</v>
      </c>
      <c r="P445" s="166" t="s">
        <v>10320</v>
      </c>
      <c r="Q445" s="167" t="s">
        <v>44</v>
      </c>
      <c r="R445" s="166"/>
      <c r="S445" s="166" t="s">
        <v>54</v>
      </c>
      <c r="T445" s="166">
        <v>0</v>
      </c>
      <c r="U445" s="166">
        <v>0</v>
      </c>
      <c r="V445" s="166" t="s">
        <v>103</v>
      </c>
      <c r="W445" s="166" t="s">
        <v>46</v>
      </c>
      <c r="X445" s="166">
        <v>0</v>
      </c>
      <c r="Y445" s="166" t="s">
        <v>47</v>
      </c>
      <c r="Z445" s="166">
        <v>0</v>
      </c>
      <c r="AA445" s="166"/>
      <c r="AB445" s="246">
        <v>0</v>
      </c>
      <c r="AC445" s="246">
        <v>0</v>
      </c>
      <c r="AD445" s="237" t="s">
        <v>49</v>
      </c>
      <c r="AE445" s="238" t="str">
        <f>IF(IFERROR(VLOOKUP(A445,#REF!,1,FALSE),"")="","","✓")</f>
        <v/>
      </c>
      <c r="AF445" s="237" t="s">
        <v>48</v>
      </c>
      <c r="AG445" s="239" t="s">
        <v>48</v>
      </c>
      <c r="AH445" s="248" t="str">
        <f>IF(AND(COUNTIF('1093件のリスト'!$L$247:$L$7238,'2-1.手続一覧'!A445)=1,(_xlfn.XLOOKUP('2-1.手続一覧'!A445,'1093件のリスト'!$L$247:$L$7238,'1093件のリスト'!$AM$247:$AM$7238))="2022年度の対象"),"リストにあり","？")</f>
        <v>リストにあり</v>
      </c>
      <c r="AI445" s="248"/>
      <c r="AJ445" s="248" t="s">
        <v>1868</v>
      </c>
      <c r="AK445" s="248" t="s">
        <v>1868</v>
      </c>
      <c r="AL445" s="248" t="s">
        <v>1868</v>
      </c>
      <c r="AM445" s="248" t="s">
        <v>1868</v>
      </c>
      <c r="AN445" s="250" t="s">
        <v>1868</v>
      </c>
      <c r="AO445" s="250" t="s">
        <v>1868</v>
      </c>
      <c r="AP445" s="248" t="s">
        <v>1868</v>
      </c>
      <c r="AQ445" s="239" t="s">
        <v>1868</v>
      </c>
      <c r="AR445" s="234" t="s">
        <v>0</v>
      </c>
    </row>
    <row r="446" spans="1:44" s="1" customFormat="1" ht="30" hidden="1" customHeight="1">
      <c r="A446" s="249">
        <v>24595</v>
      </c>
      <c r="B446" s="168" t="s">
        <v>1441</v>
      </c>
      <c r="C446" s="166" t="s">
        <v>1428</v>
      </c>
      <c r="D446" s="166">
        <v>1949</v>
      </c>
      <c r="E446" s="166">
        <v>0</v>
      </c>
      <c r="F446" s="166">
        <v>81</v>
      </c>
      <c r="G446" s="166">
        <v>10</v>
      </c>
      <c r="H446" s="166">
        <v>0</v>
      </c>
      <c r="I446" s="166">
        <v>1</v>
      </c>
      <c r="J446" s="166">
        <v>0</v>
      </c>
      <c r="K446" s="166">
        <v>0</v>
      </c>
      <c r="L446" s="166">
        <v>0</v>
      </c>
      <c r="M446" s="166">
        <v>0</v>
      </c>
      <c r="N446" s="166" t="s">
        <v>41</v>
      </c>
      <c r="O446" s="166" t="s">
        <v>1283</v>
      </c>
      <c r="P446" s="166" t="s">
        <v>10320</v>
      </c>
      <c r="Q446" s="167" t="s">
        <v>101</v>
      </c>
      <c r="R446" s="166"/>
      <c r="S446" s="166" t="s">
        <v>54</v>
      </c>
      <c r="T446" s="166">
        <v>0</v>
      </c>
      <c r="U446" s="166">
        <v>0</v>
      </c>
      <c r="V446" s="166" t="s">
        <v>103</v>
      </c>
      <c r="W446" s="166" t="s">
        <v>46</v>
      </c>
      <c r="X446" s="166">
        <v>0</v>
      </c>
      <c r="Y446" s="166" t="s">
        <v>47</v>
      </c>
      <c r="Z446" s="166">
        <v>0</v>
      </c>
      <c r="AA446" s="166"/>
      <c r="AB446" s="246">
        <v>0</v>
      </c>
      <c r="AC446" s="246">
        <v>0</v>
      </c>
      <c r="AD446" s="237" t="s">
        <v>49</v>
      </c>
      <c r="AE446" s="238" t="str">
        <f>IF(IFERROR(VLOOKUP(A446,#REF!,1,FALSE),"")="","","✓")</f>
        <v/>
      </c>
      <c r="AF446" s="237" t="s">
        <v>48</v>
      </c>
      <c r="AG446" s="239" t="s">
        <v>48</v>
      </c>
      <c r="AH446" s="248" t="str">
        <f>IF(AND(COUNTIF('1093件のリスト'!$L$247:$L$7238,'2-1.手続一覧'!A446)=1,(_xlfn.XLOOKUP('2-1.手続一覧'!A446,'1093件のリスト'!$L$247:$L$7238,'1093件のリスト'!$AM$247:$AM$7238))="2022年度の対象"),"リストにあり","？")</f>
        <v>リストにあり</v>
      </c>
      <c r="AI446" s="248" t="s">
        <v>49</v>
      </c>
      <c r="AJ446" s="248" t="s">
        <v>9352</v>
      </c>
      <c r="AK446" s="248" t="str">
        <f>IF($AL446="電子化対象外","✓","")</f>
        <v/>
      </c>
      <c r="AL446" s="248" t="str">
        <f>VLOOKUP($A446,'3-4.鉱山・火薬'!$B$16:$BV$186,5,FALSE)</f>
        <v>簡易申請</v>
      </c>
      <c r="AM446" s="251" t="str">
        <f>VLOOKUP($A446,'3-4.鉱山・火薬'!$B$16:$BV$186,60,FALSE)</f>
        <v>-</v>
      </c>
      <c r="AN446" s="248" t="str">
        <f>VLOOKUP($A446,'3-4.鉱山・火薬'!$B$16:$BV$186,61,FALSE)</f>
        <v>-</v>
      </c>
      <c r="AO446" s="248" t="str">
        <f>VLOOKUP($A446,'3-4.鉱山・火薬'!$B$16:$BV$186,62,FALSE)</f>
        <v>-</v>
      </c>
      <c r="AP446" s="248">
        <f>VLOOKUP($A446,'3-4.鉱山・火薬'!$B$16:$BV$186,47,FALSE)</f>
        <v>0</v>
      </c>
      <c r="AQ446" s="239">
        <f>VLOOKUP($A446,'3-4.鉱山・火薬'!$B$16:$BV$186,48,FALSE)</f>
        <v>0</v>
      </c>
      <c r="AR446" s="234" t="s">
        <v>0</v>
      </c>
    </row>
    <row r="447" spans="1:44" s="1" customFormat="1" ht="30" hidden="1" customHeight="1">
      <c r="A447" s="249">
        <v>24596</v>
      </c>
      <c r="B447" s="168" t="s">
        <v>1108</v>
      </c>
      <c r="C447" s="166" t="s">
        <v>1282</v>
      </c>
      <c r="D447" s="166">
        <v>1950</v>
      </c>
      <c r="E447" s="166">
        <v>149</v>
      </c>
      <c r="F447" s="166">
        <v>41</v>
      </c>
      <c r="G447" s="166">
        <v>0</v>
      </c>
      <c r="H447" s="166">
        <v>0</v>
      </c>
      <c r="I447" s="166">
        <v>1</v>
      </c>
      <c r="J447" s="166">
        <v>0</v>
      </c>
      <c r="K447" s="166">
        <v>0</v>
      </c>
      <c r="L447" s="166">
        <v>0</v>
      </c>
      <c r="M447" s="166">
        <v>0</v>
      </c>
      <c r="N447" s="166" t="s">
        <v>41</v>
      </c>
      <c r="O447" s="166" t="s">
        <v>1283</v>
      </c>
      <c r="P447" s="166" t="s">
        <v>10320</v>
      </c>
      <c r="Q447" s="167" t="s">
        <v>162</v>
      </c>
      <c r="R447" s="166"/>
      <c r="S447" s="166" t="s">
        <v>163</v>
      </c>
      <c r="T447" s="166">
        <v>0</v>
      </c>
      <c r="U447" s="166">
        <v>0</v>
      </c>
      <c r="V447" s="166">
        <v>0</v>
      </c>
      <c r="W447" s="166" t="s">
        <v>46</v>
      </c>
      <c r="X447" s="166">
        <v>0</v>
      </c>
      <c r="Y447" s="166" t="s">
        <v>75</v>
      </c>
      <c r="Z447" s="166">
        <v>0</v>
      </c>
      <c r="AA447" s="166"/>
      <c r="AB447" s="246">
        <v>0</v>
      </c>
      <c r="AC447" s="246">
        <v>0</v>
      </c>
      <c r="AD447" s="237" t="s">
        <v>49</v>
      </c>
      <c r="AE447" s="238" t="str">
        <f>IF(IFERROR(VLOOKUP(A447,#REF!,1,FALSE),"")="","","✓")</f>
        <v/>
      </c>
      <c r="AF447" s="237" t="s">
        <v>48</v>
      </c>
      <c r="AG447" s="239" t="s">
        <v>48</v>
      </c>
      <c r="AH447" s="248" t="str">
        <f>IF(AND(COUNTIF('1093件のリスト'!$L$247:$L$7238,'2-1.手続一覧'!A447)=1,(_xlfn.XLOOKUP('2-1.手続一覧'!A447,'1093件のリスト'!$L$247:$L$7238,'1093件のリスト'!$AM$247:$AM$7238))="2022年度の対象"),"リストにあり","？")</f>
        <v>？</v>
      </c>
      <c r="AI447" s="248"/>
      <c r="AJ447" s="248" t="s">
        <v>1868</v>
      </c>
      <c r="AK447" s="248" t="s">
        <v>1868</v>
      </c>
      <c r="AL447" s="248" t="s">
        <v>1868</v>
      </c>
      <c r="AM447" s="248" t="s">
        <v>1868</v>
      </c>
      <c r="AN447" s="250" t="s">
        <v>1868</v>
      </c>
      <c r="AO447" s="250" t="s">
        <v>1868</v>
      </c>
      <c r="AP447" s="248" t="s">
        <v>1868</v>
      </c>
      <c r="AQ447" s="239" t="s">
        <v>1868</v>
      </c>
      <c r="AR447" s="234" t="s">
        <v>0</v>
      </c>
    </row>
    <row r="448" spans="1:44" s="1" customFormat="1" ht="30" hidden="1" customHeight="1">
      <c r="A448" s="249">
        <v>24597</v>
      </c>
      <c r="B448" s="168" t="s">
        <v>980</v>
      </c>
      <c r="C448" s="166" t="s">
        <v>1282</v>
      </c>
      <c r="D448" s="166">
        <v>1950</v>
      </c>
      <c r="E448" s="166">
        <v>149</v>
      </c>
      <c r="F448" s="166">
        <v>45</v>
      </c>
      <c r="G448" s="166">
        <v>3</v>
      </c>
      <c r="H448" s="166">
        <v>9</v>
      </c>
      <c r="I448" s="166">
        <v>2</v>
      </c>
      <c r="J448" s="166">
        <v>0</v>
      </c>
      <c r="K448" s="166">
        <v>0</v>
      </c>
      <c r="L448" s="166">
        <v>0</v>
      </c>
      <c r="M448" s="166">
        <v>0</v>
      </c>
      <c r="N448" s="166" t="s">
        <v>41</v>
      </c>
      <c r="O448" s="166" t="s">
        <v>1283</v>
      </c>
      <c r="P448" s="166" t="s">
        <v>10320</v>
      </c>
      <c r="Q448" s="167" t="s">
        <v>162</v>
      </c>
      <c r="R448" s="166"/>
      <c r="S448" s="166" t="s">
        <v>163</v>
      </c>
      <c r="T448" s="166">
        <v>0</v>
      </c>
      <c r="U448" s="166">
        <v>0</v>
      </c>
      <c r="V448" s="166">
        <v>0</v>
      </c>
      <c r="W448" s="166" t="s">
        <v>46</v>
      </c>
      <c r="X448" s="166">
        <v>0</v>
      </c>
      <c r="Y448" s="166" t="s">
        <v>75</v>
      </c>
      <c r="Z448" s="166">
        <v>0</v>
      </c>
      <c r="AA448" s="166"/>
      <c r="AB448" s="246">
        <v>0</v>
      </c>
      <c r="AC448" s="246">
        <v>0</v>
      </c>
      <c r="AD448" s="237" t="s">
        <v>49</v>
      </c>
      <c r="AE448" s="238" t="str">
        <f>IF(IFERROR(VLOOKUP(A448,#REF!,1,FALSE),"")="","","✓")</f>
        <v/>
      </c>
      <c r="AF448" s="237" t="s">
        <v>48</v>
      </c>
      <c r="AG448" s="239" t="s">
        <v>48</v>
      </c>
      <c r="AH448" s="248" t="str">
        <f>IF(AND(COUNTIF('1093件のリスト'!$L$247:$L$7238,'2-1.手続一覧'!A448)=1,(_xlfn.XLOOKUP('2-1.手続一覧'!A448,'1093件のリスト'!$L$247:$L$7238,'1093件のリスト'!$AM$247:$AM$7238))="2022年度の対象"),"リストにあり","？")</f>
        <v>？</v>
      </c>
      <c r="AI448" s="248"/>
      <c r="AJ448" s="248" t="s">
        <v>1868</v>
      </c>
      <c r="AK448" s="248" t="s">
        <v>1868</v>
      </c>
      <c r="AL448" s="248" t="s">
        <v>1868</v>
      </c>
      <c r="AM448" s="248" t="s">
        <v>1868</v>
      </c>
      <c r="AN448" s="250" t="s">
        <v>1868</v>
      </c>
      <c r="AO448" s="250" t="s">
        <v>1868</v>
      </c>
      <c r="AP448" s="248" t="s">
        <v>1868</v>
      </c>
      <c r="AQ448" s="239" t="s">
        <v>1868</v>
      </c>
      <c r="AR448" s="234" t="s">
        <v>0</v>
      </c>
    </row>
    <row r="449" spans="1:44" s="1" customFormat="1" ht="30" hidden="1" customHeight="1">
      <c r="A449" s="249">
        <v>24598</v>
      </c>
      <c r="B449" s="168" t="s">
        <v>980</v>
      </c>
      <c r="C449" s="166" t="s">
        <v>1282</v>
      </c>
      <c r="D449" s="166">
        <v>1950</v>
      </c>
      <c r="E449" s="166">
        <v>149</v>
      </c>
      <c r="F449" s="166">
        <v>45</v>
      </c>
      <c r="G449" s="166">
        <v>3</v>
      </c>
      <c r="H449" s="166">
        <v>9</v>
      </c>
      <c r="I449" s="166">
        <v>3</v>
      </c>
      <c r="J449" s="166">
        <v>0</v>
      </c>
      <c r="K449" s="166">
        <v>0</v>
      </c>
      <c r="L449" s="166">
        <v>0</v>
      </c>
      <c r="M449" s="166">
        <v>0</v>
      </c>
      <c r="N449" s="166" t="s">
        <v>41</v>
      </c>
      <c r="O449" s="166" t="s">
        <v>1283</v>
      </c>
      <c r="P449" s="166" t="s">
        <v>10320</v>
      </c>
      <c r="Q449" s="167" t="s">
        <v>162</v>
      </c>
      <c r="R449" s="166"/>
      <c r="S449" s="166" t="s">
        <v>163</v>
      </c>
      <c r="T449" s="166">
        <v>0</v>
      </c>
      <c r="U449" s="166">
        <v>0</v>
      </c>
      <c r="V449" s="166">
        <v>0</v>
      </c>
      <c r="W449" s="166" t="s">
        <v>46</v>
      </c>
      <c r="X449" s="166">
        <v>0</v>
      </c>
      <c r="Y449" s="166" t="s">
        <v>75</v>
      </c>
      <c r="Z449" s="166">
        <v>0</v>
      </c>
      <c r="AA449" s="166"/>
      <c r="AB449" s="246">
        <v>0</v>
      </c>
      <c r="AC449" s="246">
        <v>0</v>
      </c>
      <c r="AD449" s="237" t="s">
        <v>49</v>
      </c>
      <c r="AE449" s="238" t="str">
        <f>IF(IFERROR(VLOOKUP(A449,#REF!,1,FALSE),"")="","","✓")</f>
        <v/>
      </c>
      <c r="AF449" s="237" t="s">
        <v>48</v>
      </c>
      <c r="AG449" s="239" t="s">
        <v>48</v>
      </c>
      <c r="AH449" s="248" t="str">
        <f>IF(AND(COUNTIF('1093件のリスト'!$L$247:$L$7238,'2-1.手続一覧'!A449)=1,(_xlfn.XLOOKUP('2-1.手続一覧'!A449,'1093件のリスト'!$L$247:$L$7238,'1093件のリスト'!$AM$247:$AM$7238))="2022年度の対象"),"リストにあり","？")</f>
        <v>？</v>
      </c>
      <c r="AI449" s="248"/>
      <c r="AJ449" s="248" t="s">
        <v>1868</v>
      </c>
      <c r="AK449" s="248" t="s">
        <v>1868</v>
      </c>
      <c r="AL449" s="248" t="s">
        <v>1868</v>
      </c>
      <c r="AM449" s="248" t="s">
        <v>1868</v>
      </c>
      <c r="AN449" s="250" t="s">
        <v>1868</v>
      </c>
      <c r="AO449" s="250" t="s">
        <v>1868</v>
      </c>
      <c r="AP449" s="248" t="s">
        <v>1868</v>
      </c>
      <c r="AQ449" s="239" t="s">
        <v>1868</v>
      </c>
      <c r="AR449" s="234" t="s">
        <v>0</v>
      </c>
    </row>
    <row r="450" spans="1:44" s="1" customFormat="1" ht="30" hidden="1" customHeight="1">
      <c r="A450" s="249">
        <v>24599</v>
      </c>
      <c r="B450" s="168" t="s">
        <v>1349</v>
      </c>
      <c r="C450" s="166" t="s">
        <v>1282</v>
      </c>
      <c r="D450" s="166">
        <v>1950</v>
      </c>
      <c r="E450" s="166">
        <v>149</v>
      </c>
      <c r="F450" s="166">
        <v>15</v>
      </c>
      <c r="G450" s="166">
        <v>0</v>
      </c>
      <c r="H450" s="166">
        <v>0</v>
      </c>
      <c r="I450" s="166">
        <v>2</v>
      </c>
      <c r="J450" s="166">
        <v>0</v>
      </c>
      <c r="K450" s="166">
        <v>0</v>
      </c>
      <c r="L450" s="166">
        <v>0</v>
      </c>
      <c r="M450" s="166">
        <v>0</v>
      </c>
      <c r="N450" s="166" t="s">
        <v>41</v>
      </c>
      <c r="O450" s="166" t="s">
        <v>1283</v>
      </c>
      <c r="P450" s="166" t="s">
        <v>101</v>
      </c>
      <c r="Q450" s="167" t="s">
        <v>10320</v>
      </c>
      <c r="R450" s="166"/>
      <c r="S450" s="166" t="s">
        <v>45</v>
      </c>
      <c r="T450" s="166">
        <v>0</v>
      </c>
      <c r="U450" s="166">
        <v>0</v>
      </c>
      <c r="V450" s="166" t="s">
        <v>103</v>
      </c>
      <c r="W450" s="166" t="s">
        <v>46</v>
      </c>
      <c r="X450" s="166">
        <v>0</v>
      </c>
      <c r="Y450" s="166" t="s">
        <v>47</v>
      </c>
      <c r="Z450" s="166">
        <v>0</v>
      </c>
      <c r="AA450" s="166"/>
      <c r="AB450" s="246">
        <v>105</v>
      </c>
      <c r="AC450" s="246">
        <v>0</v>
      </c>
      <c r="AD450" s="237" t="s">
        <v>48</v>
      </c>
      <c r="AE450" s="238" t="str">
        <f>IF(IFERROR(VLOOKUP(A450,#REF!,1,FALSE),"")="","","✓")</f>
        <v/>
      </c>
      <c r="AF450" s="237" t="s">
        <v>49</v>
      </c>
      <c r="AG450" s="239" t="s">
        <v>48</v>
      </c>
      <c r="AH450" s="248" t="str">
        <f>IF(AND(COUNTIF('1093件のリスト'!$L$247:$L$7238,'2-1.手続一覧'!A450)=1,(_xlfn.XLOOKUP('2-1.手続一覧'!A450,'1093件のリスト'!$L$247:$L$7238,'1093件のリスト'!$AM$247:$AM$7238))="2022年度の対象"),"リストにあり","？")</f>
        <v>？</v>
      </c>
      <c r="AI450" s="248"/>
      <c r="AJ450" s="248" t="s">
        <v>1868</v>
      </c>
      <c r="AK450" s="248" t="s">
        <v>1868</v>
      </c>
      <c r="AL450" s="248" t="s">
        <v>1868</v>
      </c>
      <c r="AM450" s="248" t="s">
        <v>1868</v>
      </c>
      <c r="AN450" s="250" t="s">
        <v>1868</v>
      </c>
      <c r="AO450" s="250" t="s">
        <v>1868</v>
      </c>
      <c r="AP450" s="248" t="s">
        <v>1868</v>
      </c>
      <c r="AQ450" s="239" t="s">
        <v>1868</v>
      </c>
      <c r="AR450" s="234" t="s">
        <v>0</v>
      </c>
    </row>
    <row r="451" spans="1:44" s="1" customFormat="1" ht="30" hidden="1" customHeight="1">
      <c r="A451" s="249">
        <v>24600</v>
      </c>
      <c r="B451" s="168" t="s">
        <v>1335</v>
      </c>
      <c r="C451" s="166" t="s">
        <v>1282</v>
      </c>
      <c r="D451" s="166">
        <v>1950</v>
      </c>
      <c r="E451" s="166">
        <v>149</v>
      </c>
      <c r="F451" s="166">
        <v>15</v>
      </c>
      <c r="G451" s="166">
        <v>0</v>
      </c>
      <c r="H451" s="166">
        <v>0</v>
      </c>
      <c r="I451" s="166">
        <v>2</v>
      </c>
      <c r="J451" s="166">
        <v>0</v>
      </c>
      <c r="K451" s="166">
        <v>0</v>
      </c>
      <c r="L451" s="166">
        <v>0</v>
      </c>
      <c r="M451" s="166" t="s">
        <v>1309</v>
      </c>
      <c r="N451" s="166" t="s">
        <v>41</v>
      </c>
      <c r="O451" s="166" t="s">
        <v>1283</v>
      </c>
      <c r="P451" s="166" t="s">
        <v>10320</v>
      </c>
      <c r="Q451" s="167" t="s">
        <v>101</v>
      </c>
      <c r="R451" s="166"/>
      <c r="S451" s="166" t="s">
        <v>54</v>
      </c>
      <c r="T451" s="166">
        <v>0</v>
      </c>
      <c r="U451" s="166">
        <v>0</v>
      </c>
      <c r="V451" s="166" t="s">
        <v>103</v>
      </c>
      <c r="W451" s="166" t="s">
        <v>46</v>
      </c>
      <c r="X451" s="166">
        <v>0</v>
      </c>
      <c r="Y451" s="166" t="s">
        <v>47</v>
      </c>
      <c r="Z451" s="166">
        <v>0</v>
      </c>
      <c r="AA451" s="166"/>
      <c r="AB451" s="246">
        <v>0</v>
      </c>
      <c r="AC451" s="246">
        <v>0</v>
      </c>
      <c r="AD451" s="237" t="s">
        <v>49</v>
      </c>
      <c r="AE451" s="238" t="str">
        <f>IF(IFERROR(VLOOKUP(A451,#REF!,1,FALSE),"")="","","✓")</f>
        <v/>
      </c>
      <c r="AF451" s="237" t="s">
        <v>48</v>
      </c>
      <c r="AG451" s="239" t="s">
        <v>48</v>
      </c>
      <c r="AH451" s="248" t="str">
        <f>IF(AND(COUNTIF('1093件のリスト'!$L$247:$L$7238,'2-1.手続一覧'!A451)=1,(_xlfn.XLOOKUP('2-1.手続一覧'!A451,'1093件のリスト'!$L$247:$L$7238,'1093件のリスト'!$AM$247:$AM$7238))="2022年度の対象"),"リストにあり","？")</f>
        <v>リストにあり</v>
      </c>
      <c r="AI451" s="248" t="s">
        <v>49</v>
      </c>
      <c r="AJ451" s="248" t="s">
        <v>9352</v>
      </c>
      <c r="AK451" s="248" t="str">
        <f>IF($AL451="電子化対象外","✓","")</f>
        <v/>
      </c>
      <c r="AL451" s="248" t="str">
        <f>VLOOKUP($A451,'3-4.鉱山・火薬'!$B$16:$BV$186,5,FALSE)</f>
        <v>汎用申請</v>
      </c>
      <c r="AM451" s="251" t="str">
        <f>VLOOKUP($A451,'3-4.鉱山・火薬'!$B$16:$BV$186,60,FALSE)</f>
        <v>Notify01</v>
      </c>
      <c r="AN451" s="248" t="str">
        <f>VLOOKUP($A451,'3-4.鉱山・火薬'!$B$16:$BV$186,61,FALSE)</f>
        <v>NotifyA</v>
      </c>
      <c r="AO451" s="248" t="str">
        <f>VLOOKUP($A451,'3-4.鉱山・火薬'!$B$16:$BV$186,62,FALSE)</f>
        <v>COM-YOSHIKI-2</v>
      </c>
      <c r="AP451" s="248">
        <f>VLOOKUP($A451,'3-4.鉱山・火薬'!$B$16:$BV$186,47,FALSE)</f>
        <v>0</v>
      </c>
      <c r="AQ451" s="239">
        <f>VLOOKUP($A451,'3-4.鉱山・火薬'!$B$16:$BV$186,48,FALSE)</f>
        <v>0</v>
      </c>
      <c r="AR451" s="234" t="s">
        <v>0</v>
      </c>
    </row>
    <row r="452" spans="1:44" s="1" customFormat="1" ht="30" hidden="1" customHeight="1">
      <c r="A452" s="249">
        <v>24601</v>
      </c>
      <c r="B452" s="168" t="s">
        <v>1379</v>
      </c>
      <c r="C452" s="166" t="s">
        <v>1282</v>
      </c>
      <c r="D452" s="166">
        <v>1950</v>
      </c>
      <c r="E452" s="166">
        <v>149</v>
      </c>
      <c r="F452" s="166">
        <v>35</v>
      </c>
      <c r="G452" s="166">
        <v>0</v>
      </c>
      <c r="H452" s="166">
        <v>0</v>
      </c>
      <c r="I452" s="166">
        <v>1</v>
      </c>
      <c r="J452" s="166">
        <v>0</v>
      </c>
      <c r="K452" s="166">
        <v>2</v>
      </c>
      <c r="L452" s="166">
        <v>0</v>
      </c>
      <c r="M452" s="166">
        <v>0</v>
      </c>
      <c r="N452" s="166" t="s">
        <v>41</v>
      </c>
      <c r="O452" s="166" t="s">
        <v>1283</v>
      </c>
      <c r="P452" s="166" t="s">
        <v>10321</v>
      </c>
      <c r="Q452" s="167" t="s">
        <v>10320</v>
      </c>
      <c r="R452" s="166"/>
      <c r="S452" s="166" t="s">
        <v>45</v>
      </c>
      <c r="T452" s="166">
        <v>0</v>
      </c>
      <c r="U452" s="166">
        <v>0</v>
      </c>
      <c r="V452" s="166">
        <v>0</v>
      </c>
      <c r="W452" s="166" t="s">
        <v>46</v>
      </c>
      <c r="X452" s="166">
        <v>0</v>
      </c>
      <c r="Y452" s="166" t="s">
        <v>47</v>
      </c>
      <c r="Z452" s="166">
        <v>0</v>
      </c>
      <c r="AA452" s="166"/>
      <c r="AB452" s="246">
        <v>0</v>
      </c>
      <c r="AC452" s="246">
        <v>0</v>
      </c>
      <c r="AD452" s="237" t="s">
        <v>48</v>
      </c>
      <c r="AE452" s="238" t="str">
        <f>IF(IFERROR(VLOOKUP(A452,#REF!,1,FALSE),"")="","","✓")</f>
        <v/>
      </c>
      <c r="AF452" s="237" t="s">
        <v>49</v>
      </c>
      <c r="AG452" s="239" t="s">
        <v>1380</v>
      </c>
      <c r="AH452" s="248" t="str">
        <f>IF(AND(COUNTIF('1093件のリスト'!$L$247:$L$7238,'2-1.手続一覧'!A452)=1,(_xlfn.XLOOKUP('2-1.手続一覧'!A452,'1093件のリスト'!$L$247:$L$7238,'1093件のリスト'!$AM$247:$AM$7238))="2022年度の対象"),"リストにあり","？")</f>
        <v>？</v>
      </c>
      <c r="AI452" s="248" t="s">
        <v>49</v>
      </c>
      <c r="AJ452" s="248" t="s">
        <v>9352</v>
      </c>
      <c r="AK452" s="248" t="str">
        <f>IF($AL452="電子化対象外","✓","")</f>
        <v/>
      </c>
      <c r="AL452" s="248" t="str">
        <f>VLOOKUP($A452,'3-4.鉱山・火薬'!$B$16:$BV$186,5,FALSE)</f>
        <v>汎用申請</v>
      </c>
      <c r="AM452" s="251" t="str">
        <f>VLOOKUP($A452,'3-4.鉱山・火薬'!$B$16:$BV$186,60,FALSE)</f>
        <v>-</v>
      </c>
      <c r="AN452" s="248" t="str">
        <f>VLOOKUP($A452,'3-4.鉱山・火薬'!$B$16:$BV$186,61,FALSE)</f>
        <v>-</v>
      </c>
      <c r="AO452" s="248" t="str">
        <f>VLOOKUP($A452,'3-4.鉱山・火薬'!$B$16:$BV$186,62,FALSE)</f>
        <v>-</v>
      </c>
      <c r="AP452" s="248" t="str">
        <f>VLOOKUP($A452,'3-4.鉱山・火薬'!$B$16:$BV$186,47,FALSE)</f>
        <v>24464</v>
      </c>
      <c r="AQ452" s="239" t="str">
        <f>VLOOKUP($A452,'3-4.鉱山・火薬'!$B$16:$BV$186,48,FALSE)</f>
        <v>・統合先の手続#24464:認定保安検査実施者の認定の申請の電子化方式「汎用申請」として整理</v>
      </c>
      <c r="AR452" s="234" t="s">
        <v>0</v>
      </c>
    </row>
    <row r="453" spans="1:44" s="1" customFormat="1" ht="30" hidden="1" customHeight="1">
      <c r="A453" s="249">
        <v>24602</v>
      </c>
      <c r="B453" s="168" t="s">
        <v>1412</v>
      </c>
      <c r="C453" s="166" t="s">
        <v>1282</v>
      </c>
      <c r="D453" s="166">
        <v>1950</v>
      </c>
      <c r="E453" s="166">
        <v>149</v>
      </c>
      <c r="F453" s="166">
        <v>45</v>
      </c>
      <c r="G453" s="166">
        <v>3</v>
      </c>
      <c r="H453" s="166">
        <v>5</v>
      </c>
      <c r="I453" s="166">
        <v>2</v>
      </c>
      <c r="J453" s="166">
        <v>0</v>
      </c>
      <c r="K453" s="166">
        <v>0</v>
      </c>
      <c r="L453" s="166">
        <v>0</v>
      </c>
      <c r="M453" s="166">
        <v>0</v>
      </c>
      <c r="N453" s="166" t="s">
        <v>41</v>
      </c>
      <c r="O453" s="166" t="s">
        <v>1283</v>
      </c>
      <c r="P453" s="166" t="s">
        <v>10321</v>
      </c>
      <c r="Q453" s="167" t="s">
        <v>10320</v>
      </c>
      <c r="R453" s="166"/>
      <c r="S453" s="166" t="s">
        <v>108</v>
      </c>
      <c r="T453" s="166">
        <v>0</v>
      </c>
      <c r="U453" s="166">
        <v>0</v>
      </c>
      <c r="V453" s="166">
        <v>0</v>
      </c>
      <c r="W453" s="166" t="s">
        <v>46</v>
      </c>
      <c r="X453" s="166">
        <v>0</v>
      </c>
      <c r="Y453" s="166" t="s">
        <v>47</v>
      </c>
      <c r="Z453" s="166">
        <v>0</v>
      </c>
      <c r="AA453" s="166"/>
      <c r="AB453" s="246">
        <v>0</v>
      </c>
      <c r="AC453" s="246">
        <v>0</v>
      </c>
      <c r="AD453" s="237" t="s">
        <v>48</v>
      </c>
      <c r="AE453" s="238" t="str">
        <f>IF(IFERROR(VLOOKUP(A453,#REF!,1,FALSE),"")="","","✓")</f>
        <v/>
      </c>
      <c r="AF453" s="237" t="s">
        <v>49</v>
      </c>
      <c r="AG453" s="239" t="s">
        <v>48</v>
      </c>
      <c r="AH453" s="248" t="str">
        <f>IF(AND(COUNTIF('1093件のリスト'!$L$247:$L$7238,'2-1.手続一覧'!A453)=1,(_xlfn.XLOOKUP('2-1.手続一覧'!A453,'1093件のリスト'!$L$247:$L$7238,'1093件のリスト'!$AM$247:$AM$7238))="2022年度の対象"),"リストにあり","？")</f>
        <v>？</v>
      </c>
      <c r="AI453" s="248"/>
      <c r="AJ453" s="248" t="s">
        <v>1868</v>
      </c>
      <c r="AK453" s="248" t="s">
        <v>1868</v>
      </c>
      <c r="AL453" s="248" t="s">
        <v>1868</v>
      </c>
      <c r="AM453" s="248" t="s">
        <v>1868</v>
      </c>
      <c r="AN453" s="250" t="s">
        <v>1868</v>
      </c>
      <c r="AO453" s="250" t="s">
        <v>1868</v>
      </c>
      <c r="AP453" s="248" t="s">
        <v>1868</v>
      </c>
      <c r="AQ453" s="239" t="s">
        <v>1868</v>
      </c>
      <c r="AR453" s="234" t="s">
        <v>0</v>
      </c>
    </row>
    <row r="454" spans="1:44" s="1" customFormat="1" ht="30" hidden="1" customHeight="1">
      <c r="A454" s="249">
        <v>24603</v>
      </c>
      <c r="B454" s="168" t="s">
        <v>1452</v>
      </c>
      <c r="C454" s="166" t="s">
        <v>1428</v>
      </c>
      <c r="D454" s="166">
        <v>1949</v>
      </c>
      <c r="E454" s="166">
        <v>0</v>
      </c>
      <c r="F454" s="166">
        <v>75</v>
      </c>
      <c r="G454" s="166">
        <v>0</v>
      </c>
      <c r="H454" s="166">
        <v>0</v>
      </c>
      <c r="I454" s="166">
        <v>0</v>
      </c>
      <c r="J454" s="166">
        <v>0</v>
      </c>
      <c r="K454" s="166">
        <v>3</v>
      </c>
      <c r="L454" s="166">
        <v>0</v>
      </c>
      <c r="M454" s="166">
        <v>0</v>
      </c>
      <c r="N454" s="166" t="s">
        <v>41</v>
      </c>
      <c r="O454" s="166" t="s">
        <v>1283</v>
      </c>
      <c r="P454" s="166" t="s">
        <v>10321</v>
      </c>
      <c r="Q454" s="167" t="s">
        <v>10320</v>
      </c>
      <c r="R454" s="166"/>
      <c r="S454" s="166" t="s">
        <v>108</v>
      </c>
      <c r="T454" s="166">
        <v>0</v>
      </c>
      <c r="U454" s="166">
        <v>0</v>
      </c>
      <c r="V454" s="166">
        <v>0</v>
      </c>
      <c r="W454" s="166" t="s">
        <v>46</v>
      </c>
      <c r="X454" s="166">
        <v>0</v>
      </c>
      <c r="Y454" s="166" t="s">
        <v>47</v>
      </c>
      <c r="Z454" s="166">
        <v>0</v>
      </c>
      <c r="AA454" s="166"/>
      <c r="AB454" s="246">
        <v>0</v>
      </c>
      <c r="AC454" s="246">
        <v>0</v>
      </c>
      <c r="AD454" s="237" t="s">
        <v>48</v>
      </c>
      <c r="AE454" s="238" t="str">
        <f>IF(IFERROR(VLOOKUP(A454,#REF!,1,FALSE),"")="","","✓")</f>
        <v/>
      </c>
      <c r="AF454" s="237" t="s">
        <v>49</v>
      </c>
      <c r="AG454" s="239" t="s">
        <v>48</v>
      </c>
      <c r="AH454" s="248" t="str">
        <f>IF(AND(COUNTIF('1093件のリスト'!$L$247:$L$7238,'2-1.手続一覧'!A454)=1,(_xlfn.XLOOKUP('2-1.手続一覧'!A454,'1093件のリスト'!$L$247:$L$7238,'1093件のリスト'!$AM$247:$AM$7238))="2022年度の対象"),"リストにあり","？")</f>
        <v>？</v>
      </c>
      <c r="AI454" s="248"/>
      <c r="AJ454" s="248" t="s">
        <v>1868</v>
      </c>
      <c r="AK454" s="248" t="s">
        <v>1868</v>
      </c>
      <c r="AL454" s="248" t="s">
        <v>1868</v>
      </c>
      <c r="AM454" s="248" t="s">
        <v>1868</v>
      </c>
      <c r="AN454" s="250" t="s">
        <v>1868</v>
      </c>
      <c r="AO454" s="250" t="s">
        <v>1868</v>
      </c>
      <c r="AP454" s="248" t="s">
        <v>1868</v>
      </c>
      <c r="AQ454" s="239" t="s">
        <v>1868</v>
      </c>
      <c r="AR454" s="234" t="s">
        <v>0</v>
      </c>
    </row>
    <row r="455" spans="1:44" s="1" customFormat="1" ht="30" hidden="1" customHeight="1">
      <c r="A455" s="249">
        <v>24604</v>
      </c>
      <c r="B455" s="168" t="s">
        <v>1453</v>
      </c>
      <c r="C455" s="166" t="s">
        <v>1428</v>
      </c>
      <c r="D455" s="166">
        <v>1949</v>
      </c>
      <c r="E455" s="166">
        <v>0</v>
      </c>
      <c r="F455" s="166">
        <v>75</v>
      </c>
      <c r="G455" s="166">
        <v>0</v>
      </c>
      <c r="H455" s="166">
        <v>0</v>
      </c>
      <c r="I455" s="166">
        <v>0</v>
      </c>
      <c r="J455" s="166">
        <v>0</v>
      </c>
      <c r="K455" s="166">
        <v>5</v>
      </c>
      <c r="L455" s="166">
        <v>0</v>
      </c>
      <c r="M455" s="166">
        <v>0</v>
      </c>
      <c r="N455" s="166" t="s">
        <v>41</v>
      </c>
      <c r="O455" s="166" t="s">
        <v>1283</v>
      </c>
      <c r="P455" s="166" t="s">
        <v>10321</v>
      </c>
      <c r="Q455" s="167" t="s">
        <v>10320</v>
      </c>
      <c r="R455" s="166"/>
      <c r="S455" s="166" t="s">
        <v>108</v>
      </c>
      <c r="T455" s="166">
        <v>0</v>
      </c>
      <c r="U455" s="166">
        <v>0</v>
      </c>
      <c r="V455" s="166">
        <v>0</v>
      </c>
      <c r="W455" s="166" t="s">
        <v>46</v>
      </c>
      <c r="X455" s="166">
        <v>0</v>
      </c>
      <c r="Y455" s="166" t="s">
        <v>47</v>
      </c>
      <c r="Z455" s="166">
        <v>0</v>
      </c>
      <c r="AA455" s="166"/>
      <c r="AB455" s="246">
        <v>0</v>
      </c>
      <c r="AC455" s="246">
        <v>0</v>
      </c>
      <c r="AD455" s="237" t="s">
        <v>48</v>
      </c>
      <c r="AE455" s="238" t="str">
        <f>IF(IFERROR(VLOOKUP(A455,#REF!,1,FALSE),"")="","","✓")</f>
        <v/>
      </c>
      <c r="AF455" s="237" t="s">
        <v>49</v>
      </c>
      <c r="AG455" s="239" t="s">
        <v>48</v>
      </c>
      <c r="AH455" s="248" t="str">
        <f>IF(AND(COUNTIF('1093件のリスト'!$L$247:$L$7238,'2-1.手続一覧'!A455)=1,(_xlfn.XLOOKUP('2-1.手続一覧'!A455,'1093件のリスト'!$L$247:$L$7238,'1093件のリスト'!$AM$247:$AM$7238))="2022年度の対象"),"リストにあり","？")</f>
        <v>？</v>
      </c>
      <c r="AI455" s="248"/>
      <c r="AJ455" s="248" t="s">
        <v>1868</v>
      </c>
      <c r="AK455" s="248" t="s">
        <v>1868</v>
      </c>
      <c r="AL455" s="248" t="s">
        <v>1868</v>
      </c>
      <c r="AM455" s="248" t="s">
        <v>1868</v>
      </c>
      <c r="AN455" s="250" t="s">
        <v>1868</v>
      </c>
      <c r="AO455" s="250" t="s">
        <v>1868</v>
      </c>
      <c r="AP455" s="248" t="s">
        <v>1868</v>
      </c>
      <c r="AQ455" s="239" t="s">
        <v>1868</v>
      </c>
      <c r="AR455" s="234" t="s">
        <v>0</v>
      </c>
    </row>
    <row r="456" spans="1:44" s="1" customFormat="1" ht="30" hidden="1" customHeight="1">
      <c r="A456" s="249">
        <v>24605</v>
      </c>
      <c r="B456" s="168" t="s">
        <v>1464</v>
      </c>
      <c r="C456" s="166" t="s">
        <v>1462</v>
      </c>
      <c r="D456" s="166">
        <v>1973</v>
      </c>
      <c r="E456" s="166">
        <v>26</v>
      </c>
      <c r="F456" s="166">
        <v>5</v>
      </c>
      <c r="G456" s="166">
        <v>0</v>
      </c>
      <c r="H456" s="166">
        <v>0</v>
      </c>
      <c r="I456" s="166">
        <v>1</v>
      </c>
      <c r="J456" s="166">
        <v>0</v>
      </c>
      <c r="K456" s="166">
        <v>0</v>
      </c>
      <c r="L456" s="166">
        <v>0</v>
      </c>
      <c r="M456" s="166" t="s">
        <v>168</v>
      </c>
      <c r="N456" s="166" t="s">
        <v>41</v>
      </c>
      <c r="O456" s="166" t="s">
        <v>1283</v>
      </c>
      <c r="P456" s="166" t="s">
        <v>10320</v>
      </c>
      <c r="Q456" s="167" t="s">
        <v>10321</v>
      </c>
      <c r="R456" s="166"/>
      <c r="S456" s="166" t="s">
        <v>54</v>
      </c>
      <c r="T456" s="166">
        <v>0</v>
      </c>
      <c r="U456" s="166">
        <v>0</v>
      </c>
      <c r="V456" s="166">
        <v>0</v>
      </c>
      <c r="W456" s="166" t="s">
        <v>46</v>
      </c>
      <c r="X456" s="166">
        <v>0</v>
      </c>
      <c r="Y456" s="166" t="s">
        <v>47</v>
      </c>
      <c r="Z456" s="166">
        <v>0</v>
      </c>
      <c r="AA456" s="166"/>
      <c r="AB456" s="246">
        <v>0</v>
      </c>
      <c r="AC456" s="246" t="s">
        <v>10217</v>
      </c>
      <c r="AD456" s="237" t="s">
        <v>49</v>
      </c>
      <c r="AE456" s="238" t="str">
        <f>IF(IFERROR(VLOOKUP(A456,#REF!,1,FALSE),"")="","","✓")</f>
        <v/>
      </c>
      <c r="AF456" s="237" t="s">
        <v>48</v>
      </c>
      <c r="AG456" s="239" t="s">
        <v>48</v>
      </c>
      <c r="AH456" s="248" t="str">
        <f>IF(AND(COUNTIF('1093件のリスト'!$L$247:$L$7238,'2-1.手続一覧'!A456)=1,(_xlfn.XLOOKUP('2-1.手続一覧'!A456,'1093件のリスト'!$L$247:$L$7238,'1093件のリスト'!$AM$247:$AM$7238))="2022年度の対象"),"リストにあり","？")</f>
        <v>リストにあり</v>
      </c>
      <c r="AI456" s="248" t="s">
        <v>49</v>
      </c>
      <c r="AJ456" s="248" t="s">
        <v>9352</v>
      </c>
      <c r="AK456" s="248" t="str">
        <f t="shared" ref="AK456:AK480" si="11">IF($AL456="電子化対象外","✓","")</f>
        <v/>
      </c>
      <c r="AL456" s="248" t="str">
        <f>VLOOKUP($A456,'3-4.鉱山・火薬'!$B$16:$BV$186,5,FALSE)</f>
        <v>汎用申請</v>
      </c>
      <c r="AM456" s="251" t="str">
        <f>VLOOKUP($A456,'3-4.鉱山・火薬'!$B$16:$BV$186,60,FALSE)</f>
        <v>Notify01</v>
      </c>
      <c r="AN456" s="248" t="str">
        <f>VLOOKUP($A456,'3-4.鉱山・火薬'!$B$16:$BV$186,61,FALSE)</f>
        <v>NotifyA</v>
      </c>
      <c r="AO456" s="248" t="str">
        <f>VLOOKUP($A456,'3-4.鉱山・火薬'!$B$16:$BV$186,62,FALSE)</f>
        <v>COM-YOSHIKI-1</v>
      </c>
      <c r="AP456" s="248">
        <f>VLOOKUP($A456,'3-4.鉱山・火薬'!$B$16:$BV$186,47,FALSE)</f>
        <v>0</v>
      </c>
      <c r="AQ456" s="239">
        <f>VLOOKUP($A456,'3-4.鉱山・火薬'!$B$16:$BV$186,48,FALSE)</f>
        <v>0</v>
      </c>
      <c r="AR456" s="234" t="s">
        <v>0</v>
      </c>
    </row>
    <row r="457" spans="1:44" s="1" customFormat="1" ht="30" hidden="1" customHeight="1">
      <c r="A457" s="249">
        <v>24606</v>
      </c>
      <c r="B457" s="168" t="s">
        <v>1465</v>
      </c>
      <c r="C457" s="166" t="s">
        <v>1462</v>
      </c>
      <c r="D457" s="166">
        <v>1973</v>
      </c>
      <c r="E457" s="166">
        <v>26</v>
      </c>
      <c r="F457" s="166">
        <v>5</v>
      </c>
      <c r="G457" s="166">
        <v>0</v>
      </c>
      <c r="H457" s="166">
        <v>0</v>
      </c>
      <c r="I457" s="166">
        <v>1</v>
      </c>
      <c r="J457" s="166">
        <v>0</v>
      </c>
      <c r="K457" s="166">
        <v>0</v>
      </c>
      <c r="L457" s="166">
        <v>0</v>
      </c>
      <c r="M457" s="166" t="s">
        <v>170</v>
      </c>
      <c r="N457" s="166" t="s">
        <v>41</v>
      </c>
      <c r="O457" s="166" t="s">
        <v>1283</v>
      </c>
      <c r="P457" s="166" t="s">
        <v>10320</v>
      </c>
      <c r="Q457" s="167" t="s">
        <v>10321</v>
      </c>
      <c r="R457" s="166"/>
      <c r="S457" s="166" t="s">
        <v>54</v>
      </c>
      <c r="T457" s="166">
        <v>0</v>
      </c>
      <c r="U457" s="166">
        <v>0</v>
      </c>
      <c r="V457" s="166">
        <v>0</v>
      </c>
      <c r="W457" s="166" t="s">
        <v>46</v>
      </c>
      <c r="X457" s="166">
        <v>0</v>
      </c>
      <c r="Y457" s="166" t="s">
        <v>47</v>
      </c>
      <c r="Z457" s="166">
        <v>0</v>
      </c>
      <c r="AA457" s="166"/>
      <c r="AB457" s="246">
        <v>0</v>
      </c>
      <c r="AC457" s="246" t="s">
        <v>10217</v>
      </c>
      <c r="AD457" s="237" t="s">
        <v>49</v>
      </c>
      <c r="AE457" s="238" t="str">
        <f>IF(IFERROR(VLOOKUP(A457,#REF!,1,FALSE),"")="","","✓")</f>
        <v/>
      </c>
      <c r="AF457" s="237" t="s">
        <v>48</v>
      </c>
      <c r="AG457" s="239" t="s">
        <v>48</v>
      </c>
      <c r="AH457" s="248" t="str">
        <f>IF(AND(COUNTIF('1093件のリスト'!$L$247:$L$7238,'2-1.手続一覧'!A457)=1,(_xlfn.XLOOKUP('2-1.手続一覧'!A457,'1093件のリスト'!$L$247:$L$7238,'1093件のリスト'!$AM$247:$AM$7238))="2022年度の対象"),"リストにあり","？")</f>
        <v>リストにあり</v>
      </c>
      <c r="AI457" s="248" t="s">
        <v>49</v>
      </c>
      <c r="AJ457" s="248" t="s">
        <v>9352</v>
      </c>
      <c r="AK457" s="248" t="str">
        <f t="shared" si="11"/>
        <v/>
      </c>
      <c r="AL457" s="248" t="str">
        <f>VLOOKUP($A457,'3-4.鉱山・火薬'!$B$16:$BV$186,5,FALSE)</f>
        <v>汎用申請</v>
      </c>
      <c r="AM457" s="251" t="str">
        <f>VLOOKUP($A457,'3-4.鉱山・火薬'!$B$16:$BV$186,60,FALSE)</f>
        <v>Notify01</v>
      </c>
      <c r="AN457" s="248" t="str">
        <f>VLOOKUP($A457,'3-4.鉱山・火薬'!$B$16:$BV$186,61,FALSE)</f>
        <v>NotifyA</v>
      </c>
      <c r="AO457" s="248" t="str">
        <f>VLOOKUP($A457,'3-4.鉱山・火薬'!$B$16:$BV$186,62,FALSE)</f>
        <v>COM-YOSHIKI-1</v>
      </c>
      <c r="AP457" s="248">
        <f>VLOOKUP($A457,'3-4.鉱山・火薬'!$B$16:$BV$186,47,FALSE)</f>
        <v>0</v>
      </c>
      <c r="AQ457" s="239">
        <f>VLOOKUP($A457,'3-4.鉱山・火薬'!$B$16:$BV$186,48,FALSE)</f>
        <v>0</v>
      </c>
      <c r="AR457" s="234" t="s">
        <v>0</v>
      </c>
    </row>
    <row r="458" spans="1:44" s="1" customFormat="1" ht="30" hidden="1" customHeight="1">
      <c r="A458" s="249">
        <v>24607</v>
      </c>
      <c r="B458" s="168" t="s">
        <v>1482</v>
      </c>
      <c r="C458" s="166" t="s">
        <v>1481</v>
      </c>
      <c r="D458" s="166">
        <v>1973</v>
      </c>
      <c r="E458" s="166">
        <v>0</v>
      </c>
      <c r="F458" s="166">
        <v>12</v>
      </c>
      <c r="G458" s="166">
        <v>0</v>
      </c>
      <c r="H458" s="166">
        <v>0</v>
      </c>
      <c r="I458" s="166">
        <v>2</v>
      </c>
      <c r="J458" s="166">
        <v>0</v>
      </c>
      <c r="K458" s="166">
        <v>0</v>
      </c>
      <c r="L458" s="166">
        <v>0</v>
      </c>
      <c r="M458" s="166">
        <v>0</v>
      </c>
      <c r="N458" s="166" t="s">
        <v>41</v>
      </c>
      <c r="O458" s="166" t="s">
        <v>1283</v>
      </c>
      <c r="P458" s="166" t="s">
        <v>10320</v>
      </c>
      <c r="Q458" s="167" t="s">
        <v>10321</v>
      </c>
      <c r="R458" s="166"/>
      <c r="S458" s="166" t="s">
        <v>54</v>
      </c>
      <c r="T458" s="166">
        <v>0</v>
      </c>
      <c r="U458" s="166">
        <v>0</v>
      </c>
      <c r="V458" s="166">
        <v>0</v>
      </c>
      <c r="W458" s="166" t="s">
        <v>46</v>
      </c>
      <c r="X458" s="166">
        <v>0</v>
      </c>
      <c r="Y458" s="166" t="s">
        <v>47</v>
      </c>
      <c r="Z458" s="166">
        <v>0</v>
      </c>
      <c r="AA458" s="166"/>
      <c r="AB458" s="246">
        <v>0</v>
      </c>
      <c r="AC458" s="246" t="s">
        <v>10217</v>
      </c>
      <c r="AD458" s="237" t="s">
        <v>49</v>
      </c>
      <c r="AE458" s="238" t="str">
        <f>IF(IFERROR(VLOOKUP(A458,#REF!,1,FALSE),"")="","","✓")</f>
        <v/>
      </c>
      <c r="AF458" s="237" t="s">
        <v>48</v>
      </c>
      <c r="AG458" s="239" t="s">
        <v>48</v>
      </c>
      <c r="AH458" s="248" t="str">
        <f>IF(AND(COUNTIF('1093件のリスト'!$L$247:$L$7238,'2-1.手続一覧'!A458)=1,(_xlfn.XLOOKUP('2-1.手続一覧'!A458,'1093件のリスト'!$L$247:$L$7238,'1093件のリスト'!$AM$247:$AM$7238))="2022年度の対象"),"リストにあり","？")</f>
        <v>リストにあり</v>
      </c>
      <c r="AI458" s="248" t="s">
        <v>49</v>
      </c>
      <c r="AJ458" s="248" t="s">
        <v>9352</v>
      </c>
      <c r="AK458" s="248" t="str">
        <f t="shared" si="11"/>
        <v/>
      </c>
      <c r="AL458" s="248" t="str">
        <f>VLOOKUP($A458,'3-4.鉱山・火薬'!$B$16:$BV$186,5,FALSE)</f>
        <v>汎用申請</v>
      </c>
      <c r="AM458" s="251" t="str">
        <f>VLOOKUP($A458,'3-4.鉱山・火薬'!$B$16:$BV$186,60,FALSE)</f>
        <v>Apply01</v>
      </c>
      <c r="AN458" s="248" t="str">
        <f>VLOOKUP($A458,'3-4.鉱山・火薬'!$B$16:$BV$186,61,FALSE)</f>
        <v>ApplyA</v>
      </c>
      <c r="AO458" s="248" t="str">
        <f>VLOOKUP($A458,'3-4.鉱山・火薬'!$B$16:$BV$186,62,FALSE)</f>
        <v>COM-YOSHIKI-2</v>
      </c>
      <c r="AP458" s="248">
        <f>VLOOKUP($A458,'3-4.鉱山・火薬'!$B$16:$BV$186,47,FALSE)</f>
        <v>0</v>
      </c>
      <c r="AQ458" s="239">
        <f>VLOOKUP($A458,'3-4.鉱山・火薬'!$B$16:$BV$186,48,FALSE)</f>
        <v>0</v>
      </c>
      <c r="AR458" s="234" t="s">
        <v>0</v>
      </c>
    </row>
    <row r="459" spans="1:44" s="1" customFormat="1" ht="30" hidden="1" customHeight="1">
      <c r="A459" s="249">
        <v>24608</v>
      </c>
      <c r="B459" s="168" t="s">
        <v>1483</v>
      </c>
      <c r="C459" s="166" t="s">
        <v>1481</v>
      </c>
      <c r="D459" s="166">
        <v>1973</v>
      </c>
      <c r="E459" s="166">
        <v>0</v>
      </c>
      <c r="F459" s="166">
        <v>19</v>
      </c>
      <c r="G459" s="166">
        <v>0</v>
      </c>
      <c r="H459" s="166">
        <v>0</v>
      </c>
      <c r="I459" s="166">
        <v>1</v>
      </c>
      <c r="J459" s="166">
        <v>0</v>
      </c>
      <c r="K459" s="166">
        <v>0</v>
      </c>
      <c r="L459" s="166">
        <v>0</v>
      </c>
      <c r="M459" s="166">
        <v>0</v>
      </c>
      <c r="N459" s="166" t="s">
        <v>41</v>
      </c>
      <c r="O459" s="166" t="s">
        <v>1283</v>
      </c>
      <c r="P459" s="166" t="s">
        <v>10320</v>
      </c>
      <c r="Q459" s="167" t="s">
        <v>10321</v>
      </c>
      <c r="R459" s="166"/>
      <c r="S459" s="166" t="s">
        <v>54</v>
      </c>
      <c r="T459" s="166">
        <v>0</v>
      </c>
      <c r="U459" s="166">
        <v>0</v>
      </c>
      <c r="V459" s="166">
        <v>0</v>
      </c>
      <c r="W459" s="166" t="s">
        <v>46</v>
      </c>
      <c r="X459" s="166">
        <v>0</v>
      </c>
      <c r="Y459" s="166" t="s">
        <v>47</v>
      </c>
      <c r="Z459" s="166">
        <v>0</v>
      </c>
      <c r="AA459" s="166"/>
      <c r="AB459" s="246">
        <v>0</v>
      </c>
      <c r="AC459" s="246" t="s">
        <v>10217</v>
      </c>
      <c r="AD459" s="237" t="s">
        <v>49</v>
      </c>
      <c r="AE459" s="238" t="str">
        <f>IF(IFERROR(VLOOKUP(A459,#REF!,1,FALSE),"")="","","✓")</f>
        <v/>
      </c>
      <c r="AF459" s="237" t="s">
        <v>48</v>
      </c>
      <c r="AG459" s="239" t="s">
        <v>48</v>
      </c>
      <c r="AH459" s="248" t="str">
        <f>IF(AND(COUNTIF('1093件のリスト'!$L$247:$L$7238,'2-1.手続一覧'!A459)=1,(_xlfn.XLOOKUP('2-1.手続一覧'!A459,'1093件のリスト'!$L$247:$L$7238,'1093件のリスト'!$AM$247:$AM$7238))="2022年度の対象"),"リストにあり","？")</f>
        <v>リストにあり</v>
      </c>
      <c r="AI459" s="248" t="s">
        <v>49</v>
      </c>
      <c r="AJ459" s="248" t="s">
        <v>9352</v>
      </c>
      <c r="AK459" s="248" t="str">
        <f t="shared" si="11"/>
        <v/>
      </c>
      <c r="AL459" s="248" t="str">
        <f>VLOOKUP($A459,'3-4.鉱山・火薬'!$B$16:$BV$186,5,FALSE)</f>
        <v>汎用申請</v>
      </c>
      <c r="AM459" s="251" t="str">
        <f>VLOOKUP($A459,'3-4.鉱山・火薬'!$B$16:$BV$186,60,FALSE)</f>
        <v>Apply01</v>
      </c>
      <c r="AN459" s="248" t="str">
        <f>VLOOKUP($A459,'3-4.鉱山・火薬'!$B$16:$BV$186,61,FALSE)</f>
        <v>ApplyA</v>
      </c>
      <c r="AO459" s="248" t="str">
        <f>VLOOKUP($A459,'3-4.鉱山・火薬'!$B$16:$BV$186,62,FALSE)</f>
        <v>不明</v>
      </c>
      <c r="AP459" s="248">
        <f>VLOOKUP($A459,'3-4.鉱山・火薬'!$B$16:$BV$186,47,FALSE)</f>
        <v>0</v>
      </c>
      <c r="AQ459" s="239" t="str">
        <f>VLOOKUP($A459,'3-4.鉱山・火薬'!$B$16:$BV$186,48,FALSE)</f>
        <v>本手続の様式が無く、様式類型の入力が不可であるため、様式類型は「不明」とする。</v>
      </c>
      <c r="AR459" s="234" t="s">
        <v>0</v>
      </c>
    </row>
    <row r="460" spans="1:44" s="1" customFormat="1" ht="30" hidden="1" customHeight="1">
      <c r="A460" s="249">
        <v>24609</v>
      </c>
      <c r="B460" s="168" t="s">
        <v>1484</v>
      </c>
      <c r="C460" s="166" t="s">
        <v>1481</v>
      </c>
      <c r="D460" s="166">
        <v>1973</v>
      </c>
      <c r="E460" s="166">
        <v>0</v>
      </c>
      <c r="F460" s="166">
        <v>22</v>
      </c>
      <c r="G460" s="166">
        <v>0</v>
      </c>
      <c r="H460" s="166">
        <v>0</v>
      </c>
      <c r="I460" s="166">
        <v>1</v>
      </c>
      <c r="J460" s="166">
        <v>0</v>
      </c>
      <c r="K460" s="166">
        <v>0</v>
      </c>
      <c r="L460" s="166">
        <v>0</v>
      </c>
      <c r="M460" s="166">
        <v>0</v>
      </c>
      <c r="N460" s="166" t="s">
        <v>41</v>
      </c>
      <c r="O460" s="166" t="s">
        <v>1283</v>
      </c>
      <c r="P460" s="166" t="s">
        <v>10320</v>
      </c>
      <c r="Q460" s="167" t="s">
        <v>10321</v>
      </c>
      <c r="R460" s="166"/>
      <c r="S460" s="166" t="s">
        <v>54</v>
      </c>
      <c r="T460" s="166">
        <v>0</v>
      </c>
      <c r="U460" s="166">
        <v>0</v>
      </c>
      <c r="V460" s="166">
        <v>0</v>
      </c>
      <c r="W460" s="166" t="s">
        <v>46</v>
      </c>
      <c r="X460" s="166">
        <v>0</v>
      </c>
      <c r="Y460" s="166" t="s">
        <v>47</v>
      </c>
      <c r="Z460" s="166">
        <v>0</v>
      </c>
      <c r="AA460" s="166"/>
      <c r="AB460" s="246">
        <v>0</v>
      </c>
      <c r="AC460" s="246" t="s">
        <v>10217</v>
      </c>
      <c r="AD460" s="237" t="s">
        <v>49</v>
      </c>
      <c r="AE460" s="238" t="str">
        <f>IF(IFERROR(VLOOKUP(A460,#REF!,1,FALSE),"")="","","✓")</f>
        <v/>
      </c>
      <c r="AF460" s="237" t="s">
        <v>48</v>
      </c>
      <c r="AG460" s="239" t="s">
        <v>48</v>
      </c>
      <c r="AH460" s="248" t="str">
        <f>IF(AND(COUNTIF('1093件のリスト'!$L$247:$L$7238,'2-1.手続一覧'!A460)=1,(_xlfn.XLOOKUP('2-1.手続一覧'!A460,'1093件のリスト'!$L$247:$L$7238,'1093件のリスト'!$AM$247:$AM$7238))="2022年度の対象"),"リストにあり","？")</f>
        <v>リストにあり</v>
      </c>
      <c r="AI460" s="248" t="s">
        <v>49</v>
      </c>
      <c r="AJ460" s="248" t="s">
        <v>9352</v>
      </c>
      <c r="AK460" s="248" t="str">
        <f t="shared" si="11"/>
        <v/>
      </c>
      <c r="AL460" s="248" t="str">
        <f>VLOOKUP($A460,'3-4.鉱山・火薬'!$B$16:$BV$186,5,FALSE)</f>
        <v>汎用申請</v>
      </c>
      <c r="AM460" s="251" t="str">
        <f>VLOOKUP($A460,'3-4.鉱山・火薬'!$B$16:$BV$186,60,FALSE)</f>
        <v>Notify01</v>
      </c>
      <c r="AN460" s="248" t="str">
        <f>VLOOKUP($A460,'3-4.鉱山・火薬'!$B$16:$BV$186,61,FALSE)</f>
        <v>NotifyA</v>
      </c>
      <c r="AO460" s="248" t="str">
        <f>VLOOKUP($A460,'3-4.鉱山・火薬'!$B$16:$BV$186,62,FALSE)</f>
        <v>不明</v>
      </c>
      <c r="AP460" s="248">
        <f>VLOOKUP($A460,'3-4.鉱山・火薬'!$B$16:$BV$186,47,FALSE)</f>
        <v>0</v>
      </c>
      <c r="AQ460" s="239" t="str">
        <f>VLOOKUP($A460,'3-4.鉱山・火薬'!$B$16:$BV$186,48,FALSE)</f>
        <v>本手続の様式が無く、様式類型の入力が不可であるため、様式類型は「不明」とする。</v>
      </c>
      <c r="AR460" s="234" t="s">
        <v>0</v>
      </c>
    </row>
    <row r="461" spans="1:44" s="1" customFormat="1" ht="30" hidden="1" customHeight="1">
      <c r="A461" s="249">
        <v>24610</v>
      </c>
      <c r="B461" s="168" t="s">
        <v>1485</v>
      </c>
      <c r="C461" s="166" t="s">
        <v>1481</v>
      </c>
      <c r="D461" s="166">
        <v>1973</v>
      </c>
      <c r="E461" s="166">
        <v>0</v>
      </c>
      <c r="F461" s="166">
        <v>24</v>
      </c>
      <c r="G461" s="166">
        <v>0</v>
      </c>
      <c r="H461" s="166">
        <v>0</v>
      </c>
      <c r="I461" s="166">
        <v>0</v>
      </c>
      <c r="J461" s="166">
        <v>0</v>
      </c>
      <c r="K461" s="166">
        <v>0</v>
      </c>
      <c r="L461" s="166">
        <v>0</v>
      </c>
      <c r="M461" s="166">
        <v>0</v>
      </c>
      <c r="N461" s="166" t="s">
        <v>41</v>
      </c>
      <c r="O461" s="166" t="s">
        <v>1283</v>
      </c>
      <c r="P461" s="166" t="s">
        <v>10320</v>
      </c>
      <c r="Q461" s="167" t="s">
        <v>10321</v>
      </c>
      <c r="R461" s="166"/>
      <c r="S461" s="166" t="s">
        <v>54</v>
      </c>
      <c r="T461" s="166">
        <v>0</v>
      </c>
      <c r="U461" s="166">
        <v>0</v>
      </c>
      <c r="V461" s="166">
        <v>0</v>
      </c>
      <c r="W461" s="166" t="s">
        <v>46</v>
      </c>
      <c r="X461" s="166">
        <v>0</v>
      </c>
      <c r="Y461" s="166" t="s">
        <v>47</v>
      </c>
      <c r="Z461" s="166">
        <v>0</v>
      </c>
      <c r="AA461" s="166"/>
      <c r="AB461" s="246">
        <v>0</v>
      </c>
      <c r="AC461" s="246" t="s">
        <v>10217</v>
      </c>
      <c r="AD461" s="237" t="s">
        <v>49</v>
      </c>
      <c r="AE461" s="238" t="str">
        <f>IF(IFERROR(VLOOKUP(A461,#REF!,1,FALSE),"")="","","✓")</f>
        <v/>
      </c>
      <c r="AF461" s="237" t="s">
        <v>48</v>
      </c>
      <c r="AG461" s="239" t="s">
        <v>48</v>
      </c>
      <c r="AH461" s="248" t="str">
        <f>IF(AND(COUNTIF('1093件のリスト'!$L$247:$L$7238,'2-1.手続一覧'!A461)=1,(_xlfn.XLOOKUP('2-1.手続一覧'!A461,'1093件のリスト'!$L$247:$L$7238,'1093件のリスト'!$AM$247:$AM$7238))="2022年度の対象"),"リストにあり","？")</f>
        <v>リストにあり</v>
      </c>
      <c r="AI461" s="248" t="s">
        <v>49</v>
      </c>
      <c r="AJ461" s="248" t="s">
        <v>9352</v>
      </c>
      <c r="AK461" s="248" t="str">
        <f t="shared" si="11"/>
        <v/>
      </c>
      <c r="AL461" s="248" t="str">
        <f>VLOOKUP($A461,'3-4.鉱山・火薬'!$B$16:$BV$186,5,FALSE)</f>
        <v>汎用申請</v>
      </c>
      <c r="AM461" s="251" t="str">
        <f>VLOOKUP($A461,'3-4.鉱山・火薬'!$B$16:$BV$186,60,FALSE)</f>
        <v>Notify01</v>
      </c>
      <c r="AN461" s="248" t="str">
        <f>VLOOKUP($A461,'3-4.鉱山・火薬'!$B$16:$BV$186,61,FALSE)</f>
        <v>NotifyA</v>
      </c>
      <c r="AO461" s="248" t="str">
        <f>VLOOKUP($A461,'3-4.鉱山・火薬'!$B$16:$BV$186,62,FALSE)</f>
        <v>不明</v>
      </c>
      <c r="AP461" s="248">
        <f>VLOOKUP($A461,'3-4.鉱山・火薬'!$B$16:$BV$186,47,FALSE)</f>
        <v>0</v>
      </c>
      <c r="AQ461" s="239" t="str">
        <f>VLOOKUP($A461,'3-4.鉱山・火薬'!$B$16:$BV$186,48,FALSE)</f>
        <v>本手続の様式が無く、様式類型の入力が不可であるため、様式類型は「不明」とする。</v>
      </c>
      <c r="AR461" s="234" t="s">
        <v>0</v>
      </c>
    </row>
    <row r="462" spans="1:44" s="1" customFormat="1" ht="30" hidden="1" customHeight="1">
      <c r="A462" s="249">
        <v>24611</v>
      </c>
      <c r="B462" s="168" t="s">
        <v>1486</v>
      </c>
      <c r="C462" s="166" t="s">
        <v>1481</v>
      </c>
      <c r="D462" s="166">
        <v>1973</v>
      </c>
      <c r="E462" s="166">
        <v>0</v>
      </c>
      <c r="F462" s="166">
        <v>25</v>
      </c>
      <c r="G462" s="166">
        <v>0</v>
      </c>
      <c r="H462" s="166">
        <v>0</v>
      </c>
      <c r="I462" s="166">
        <v>0</v>
      </c>
      <c r="J462" s="166">
        <v>0</v>
      </c>
      <c r="K462" s="166">
        <v>0</v>
      </c>
      <c r="L462" s="166">
        <v>0</v>
      </c>
      <c r="M462" s="166">
        <v>0</v>
      </c>
      <c r="N462" s="166" t="s">
        <v>41</v>
      </c>
      <c r="O462" s="166" t="s">
        <v>1283</v>
      </c>
      <c r="P462" s="166" t="s">
        <v>10320</v>
      </c>
      <c r="Q462" s="167" t="s">
        <v>10321</v>
      </c>
      <c r="R462" s="166"/>
      <c r="S462" s="166" t="s">
        <v>54</v>
      </c>
      <c r="T462" s="166">
        <v>0</v>
      </c>
      <c r="U462" s="166">
        <v>0</v>
      </c>
      <c r="V462" s="166">
        <v>0</v>
      </c>
      <c r="W462" s="166" t="s">
        <v>46</v>
      </c>
      <c r="X462" s="166">
        <v>0</v>
      </c>
      <c r="Y462" s="166" t="s">
        <v>47</v>
      </c>
      <c r="Z462" s="166">
        <v>0</v>
      </c>
      <c r="AA462" s="166"/>
      <c r="AB462" s="246">
        <v>0</v>
      </c>
      <c r="AC462" s="246" t="s">
        <v>10217</v>
      </c>
      <c r="AD462" s="237" t="s">
        <v>49</v>
      </c>
      <c r="AE462" s="238" t="str">
        <f>IF(IFERROR(VLOOKUP(A462,#REF!,1,FALSE),"")="","","✓")</f>
        <v/>
      </c>
      <c r="AF462" s="237" t="s">
        <v>48</v>
      </c>
      <c r="AG462" s="239" t="s">
        <v>48</v>
      </c>
      <c r="AH462" s="248" t="str">
        <f>IF(AND(COUNTIF('1093件のリスト'!$L$247:$L$7238,'2-1.手続一覧'!A462)=1,(_xlfn.XLOOKUP('2-1.手続一覧'!A462,'1093件のリスト'!$L$247:$L$7238,'1093件のリスト'!$AM$247:$AM$7238))="2022年度の対象"),"リストにあり","？")</f>
        <v>リストにあり</v>
      </c>
      <c r="AI462" s="248" t="s">
        <v>49</v>
      </c>
      <c r="AJ462" s="248" t="s">
        <v>9352</v>
      </c>
      <c r="AK462" s="248" t="str">
        <f t="shared" si="11"/>
        <v/>
      </c>
      <c r="AL462" s="248" t="str">
        <f>VLOOKUP($A462,'3-4.鉱山・火薬'!$B$16:$BV$186,5,FALSE)</f>
        <v>汎用申請</v>
      </c>
      <c r="AM462" s="251" t="str">
        <f>VLOOKUP($A462,'3-4.鉱山・火薬'!$B$16:$BV$186,60,FALSE)</f>
        <v>Notify01</v>
      </c>
      <c r="AN462" s="248" t="str">
        <f>VLOOKUP($A462,'3-4.鉱山・火薬'!$B$16:$BV$186,61,FALSE)</f>
        <v>NotifyA</v>
      </c>
      <c r="AO462" s="248" t="str">
        <f>VLOOKUP($A462,'3-4.鉱山・火薬'!$B$16:$BV$186,62,FALSE)</f>
        <v>不明</v>
      </c>
      <c r="AP462" s="248">
        <f>VLOOKUP($A462,'3-4.鉱山・火薬'!$B$16:$BV$186,47,FALSE)</f>
        <v>0</v>
      </c>
      <c r="AQ462" s="239" t="str">
        <f>VLOOKUP($A462,'3-4.鉱山・火薬'!$B$16:$BV$186,48,FALSE)</f>
        <v>本手続の様式が無く、様式類型の入力が不可であるため、様式類型は「不明」とする。</v>
      </c>
      <c r="AR462" s="234" t="s">
        <v>0</v>
      </c>
    </row>
    <row r="463" spans="1:44" s="1" customFormat="1" ht="30" hidden="1" customHeight="1">
      <c r="A463" s="249">
        <v>24612</v>
      </c>
      <c r="B463" s="168" t="s">
        <v>1487</v>
      </c>
      <c r="C463" s="166" t="s">
        <v>1481</v>
      </c>
      <c r="D463" s="166">
        <v>1973</v>
      </c>
      <c r="E463" s="166">
        <v>0</v>
      </c>
      <c r="F463" s="166">
        <v>26</v>
      </c>
      <c r="G463" s="166">
        <v>0</v>
      </c>
      <c r="H463" s="166">
        <v>0</v>
      </c>
      <c r="I463" s="166">
        <v>1</v>
      </c>
      <c r="J463" s="166">
        <v>0</v>
      </c>
      <c r="K463" s="166">
        <v>0</v>
      </c>
      <c r="L463" s="166">
        <v>0</v>
      </c>
      <c r="M463" s="166">
        <v>0</v>
      </c>
      <c r="N463" s="166" t="s">
        <v>41</v>
      </c>
      <c r="O463" s="166" t="s">
        <v>1283</v>
      </c>
      <c r="P463" s="166" t="s">
        <v>10320</v>
      </c>
      <c r="Q463" s="167" t="s">
        <v>10321</v>
      </c>
      <c r="R463" s="166"/>
      <c r="S463" s="166" t="s">
        <v>54</v>
      </c>
      <c r="T463" s="166">
        <v>0</v>
      </c>
      <c r="U463" s="166">
        <v>0</v>
      </c>
      <c r="V463" s="166">
        <v>0</v>
      </c>
      <c r="W463" s="166" t="s">
        <v>46</v>
      </c>
      <c r="X463" s="166">
        <v>0</v>
      </c>
      <c r="Y463" s="166" t="s">
        <v>47</v>
      </c>
      <c r="Z463" s="166">
        <v>0</v>
      </c>
      <c r="AA463" s="166"/>
      <c r="AB463" s="246">
        <v>0</v>
      </c>
      <c r="AC463" s="246" t="s">
        <v>10217</v>
      </c>
      <c r="AD463" s="237" t="s">
        <v>49</v>
      </c>
      <c r="AE463" s="238" t="str">
        <f>IF(IFERROR(VLOOKUP(A463,#REF!,1,FALSE),"")="","","✓")</f>
        <v/>
      </c>
      <c r="AF463" s="237" t="s">
        <v>48</v>
      </c>
      <c r="AG463" s="239" t="s">
        <v>48</v>
      </c>
      <c r="AH463" s="248" t="str">
        <f>IF(AND(COUNTIF('1093件のリスト'!$L$247:$L$7238,'2-1.手続一覧'!A463)=1,(_xlfn.XLOOKUP('2-1.手続一覧'!A463,'1093件のリスト'!$L$247:$L$7238,'1093件のリスト'!$AM$247:$AM$7238))="2022年度の対象"),"リストにあり","？")</f>
        <v>リストにあり</v>
      </c>
      <c r="AI463" s="248" t="s">
        <v>49</v>
      </c>
      <c r="AJ463" s="248" t="s">
        <v>9352</v>
      </c>
      <c r="AK463" s="248" t="str">
        <f t="shared" si="11"/>
        <v/>
      </c>
      <c r="AL463" s="248" t="str">
        <f>VLOOKUP($A463,'3-4.鉱山・火薬'!$B$16:$BV$186,5,FALSE)</f>
        <v>汎用申請</v>
      </c>
      <c r="AM463" s="251" t="str">
        <f>VLOOKUP($A463,'3-4.鉱山・火薬'!$B$16:$BV$186,60,FALSE)</f>
        <v>Notify01</v>
      </c>
      <c r="AN463" s="248" t="str">
        <f>VLOOKUP($A463,'3-4.鉱山・火薬'!$B$16:$BV$186,61,FALSE)</f>
        <v>NotifyA</v>
      </c>
      <c r="AO463" s="248" t="str">
        <f>VLOOKUP($A463,'3-4.鉱山・火薬'!$B$16:$BV$186,62,FALSE)</f>
        <v>不明</v>
      </c>
      <c r="AP463" s="248">
        <f>VLOOKUP($A463,'3-4.鉱山・火薬'!$B$16:$BV$186,47,FALSE)</f>
        <v>0</v>
      </c>
      <c r="AQ463" s="239" t="str">
        <f>VLOOKUP($A463,'3-4.鉱山・火薬'!$B$16:$BV$186,48,FALSE)</f>
        <v>本手続の様式が無く、様式類型の入力が不可であるため、様式類型は「不明」とする。</v>
      </c>
      <c r="AR463" s="234" t="s">
        <v>0</v>
      </c>
    </row>
    <row r="464" spans="1:44" s="1" customFormat="1" ht="30" hidden="1" customHeight="1">
      <c r="A464" s="249">
        <v>24613</v>
      </c>
      <c r="B464" s="168" t="s">
        <v>1488</v>
      </c>
      <c r="C464" s="166" t="s">
        <v>1481</v>
      </c>
      <c r="D464" s="166">
        <v>1973</v>
      </c>
      <c r="E464" s="166">
        <v>0</v>
      </c>
      <c r="F464" s="166">
        <v>28</v>
      </c>
      <c r="G464" s="166">
        <v>0</v>
      </c>
      <c r="H464" s="166">
        <v>0</v>
      </c>
      <c r="I464" s="166">
        <v>2</v>
      </c>
      <c r="J464" s="166">
        <v>0</v>
      </c>
      <c r="K464" s="166">
        <v>0</v>
      </c>
      <c r="L464" s="166">
        <v>0</v>
      </c>
      <c r="M464" s="166">
        <v>0</v>
      </c>
      <c r="N464" s="166" t="s">
        <v>41</v>
      </c>
      <c r="O464" s="166" t="s">
        <v>1283</v>
      </c>
      <c r="P464" s="166" t="s">
        <v>10320</v>
      </c>
      <c r="Q464" s="167" t="s">
        <v>10321</v>
      </c>
      <c r="R464" s="166"/>
      <c r="S464" s="166" t="s">
        <v>54</v>
      </c>
      <c r="T464" s="166">
        <v>0</v>
      </c>
      <c r="U464" s="166">
        <v>0</v>
      </c>
      <c r="V464" s="166">
        <v>0</v>
      </c>
      <c r="W464" s="166" t="s">
        <v>46</v>
      </c>
      <c r="X464" s="166">
        <v>0</v>
      </c>
      <c r="Y464" s="166" t="s">
        <v>47</v>
      </c>
      <c r="Z464" s="166">
        <v>0</v>
      </c>
      <c r="AA464" s="166"/>
      <c r="AB464" s="246">
        <v>0</v>
      </c>
      <c r="AC464" s="246" t="s">
        <v>10217</v>
      </c>
      <c r="AD464" s="237" t="s">
        <v>49</v>
      </c>
      <c r="AE464" s="238" t="str">
        <f>IF(IFERROR(VLOOKUP(A464,#REF!,1,FALSE),"")="","","✓")</f>
        <v/>
      </c>
      <c r="AF464" s="237" t="s">
        <v>48</v>
      </c>
      <c r="AG464" s="239" t="s">
        <v>48</v>
      </c>
      <c r="AH464" s="248" t="str">
        <f>IF(AND(COUNTIF('1093件のリスト'!$L$247:$L$7238,'2-1.手続一覧'!A464)=1,(_xlfn.XLOOKUP('2-1.手続一覧'!A464,'1093件のリスト'!$L$247:$L$7238,'1093件のリスト'!$AM$247:$AM$7238))="2022年度の対象"),"リストにあり","？")</f>
        <v>リストにあり</v>
      </c>
      <c r="AI464" s="248" t="s">
        <v>49</v>
      </c>
      <c r="AJ464" s="248" t="s">
        <v>9352</v>
      </c>
      <c r="AK464" s="248" t="str">
        <f t="shared" si="11"/>
        <v/>
      </c>
      <c r="AL464" s="248" t="str">
        <f>VLOOKUP($A464,'3-4.鉱山・火薬'!$B$16:$BV$186,5,FALSE)</f>
        <v>汎用申請</v>
      </c>
      <c r="AM464" s="251" t="str">
        <f>VLOOKUP($A464,'3-4.鉱山・火薬'!$B$16:$BV$186,60,FALSE)</f>
        <v>Notify01</v>
      </c>
      <c r="AN464" s="248" t="str">
        <f>VLOOKUP($A464,'3-4.鉱山・火薬'!$B$16:$BV$186,61,FALSE)</f>
        <v>NotifyA</v>
      </c>
      <c r="AO464" s="248" t="str">
        <f>VLOOKUP($A464,'3-4.鉱山・火薬'!$B$16:$BV$186,62,FALSE)</f>
        <v>COM-YOSHIKI-2</v>
      </c>
      <c r="AP464" s="248">
        <f>VLOOKUP($A464,'3-4.鉱山・火薬'!$B$16:$BV$186,47,FALSE)</f>
        <v>0</v>
      </c>
      <c r="AQ464" s="239">
        <f>VLOOKUP($A464,'3-4.鉱山・火薬'!$B$16:$BV$186,48,FALSE)</f>
        <v>0</v>
      </c>
      <c r="AR464" s="234" t="s">
        <v>0</v>
      </c>
    </row>
    <row r="465" spans="1:44" s="1" customFormat="1" ht="30" hidden="1" customHeight="1">
      <c r="A465" s="249">
        <v>24614</v>
      </c>
      <c r="B465" s="168" t="s">
        <v>1858</v>
      </c>
      <c r="C465" s="166" t="s">
        <v>1490</v>
      </c>
      <c r="D465" s="166">
        <v>1949</v>
      </c>
      <c r="E465" s="166">
        <v>70</v>
      </c>
      <c r="F465" s="166">
        <v>13</v>
      </c>
      <c r="G465" s="166">
        <v>0</v>
      </c>
      <c r="H465" s="166">
        <v>0</v>
      </c>
      <c r="I465" s="166">
        <v>1</v>
      </c>
      <c r="J465" s="166">
        <v>0</v>
      </c>
      <c r="K465" s="166">
        <v>0</v>
      </c>
      <c r="L465" s="166">
        <v>0</v>
      </c>
      <c r="M465" s="166" t="s">
        <v>168</v>
      </c>
      <c r="N465" s="166" t="s">
        <v>41</v>
      </c>
      <c r="O465" s="166" t="s">
        <v>1283</v>
      </c>
      <c r="P465" s="166" t="s">
        <v>10320</v>
      </c>
      <c r="Q465" s="167" t="s">
        <v>10321</v>
      </c>
      <c r="R465" s="166"/>
      <c r="S465" s="166" t="s">
        <v>54</v>
      </c>
      <c r="T465" s="166">
        <v>0</v>
      </c>
      <c r="U465" s="166">
        <v>0</v>
      </c>
      <c r="V465" s="166">
        <v>0</v>
      </c>
      <c r="W465" s="166" t="s">
        <v>46</v>
      </c>
      <c r="X465" s="166">
        <v>0</v>
      </c>
      <c r="Y465" s="166" t="s">
        <v>47</v>
      </c>
      <c r="Z465" s="166">
        <v>0</v>
      </c>
      <c r="AA465" s="166"/>
      <c r="AB465" s="246">
        <v>0</v>
      </c>
      <c r="AC465" s="246" t="s">
        <v>48</v>
      </c>
      <c r="AD465" s="237" t="s">
        <v>49</v>
      </c>
      <c r="AE465" s="238" t="str">
        <f>IF(IFERROR(VLOOKUP(A465,#REF!,1,FALSE),"")="","","✓")</f>
        <v/>
      </c>
      <c r="AF465" s="237" t="s">
        <v>48</v>
      </c>
      <c r="AG465" s="239" t="s">
        <v>48</v>
      </c>
      <c r="AH465" s="248" t="str">
        <f>IF(AND(COUNTIF('1093件のリスト'!$L$247:$L$7238,'2-1.手続一覧'!A465)=1,(_xlfn.XLOOKUP('2-1.手続一覧'!A465,'1093件のリスト'!$L$247:$L$7238,'1093件のリスト'!$AM$247:$AM$7238))="2022年度の対象"),"リストにあり","？")</f>
        <v>リストにあり</v>
      </c>
      <c r="AI465" s="248" t="s">
        <v>49</v>
      </c>
      <c r="AJ465" s="248" t="s">
        <v>9352</v>
      </c>
      <c r="AK465" s="248" t="str">
        <f t="shared" si="11"/>
        <v/>
      </c>
      <c r="AL465" s="248" t="str">
        <f>VLOOKUP($A465,'3-4.鉱山・火薬'!$B$16:$BV$186,5,FALSE)</f>
        <v>汎用申請</v>
      </c>
      <c r="AM465" s="251" t="str">
        <f>VLOOKUP($A465,'3-4.鉱山・火薬'!$B$16:$BV$186,60,FALSE)</f>
        <v>Notify01</v>
      </c>
      <c r="AN465" s="248" t="str">
        <f>VLOOKUP($A465,'3-4.鉱山・火薬'!$B$16:$BV$186,61,FALSE)</f>
        <v>NotifyA</v>
      </c>
      <c r="AO465" s="248" t="str">
        <f>VLOOKUP($A465,'3-4.鉱山・火薬'!$B$16:$BV$186,62,FALSE)</f>
        <v>COM-YOSHIKI-2</v>
      </c>
      <c r="AP465" s="248">
        <f>VLOOKUP($A465,'3-4.鉱山・火薬'!$B$16:$BV$186,47,FALSE)</f>
        <v>0</v>
      </c>
      <c r="AQ465" s="239">
        <f>VLOOKUP($A465,'3-4.鉱山・火薬'!$B$16:$BV$186,48,FALSE)</f>
        <v>0</v>
      </c>
      <c r="AR465" s="234" t="s">
        <v>0</v>
      </c>
    </row>
    <row r="466" spans="1:44" s="1" customFormat="1" ht="30" hidden="1" customHeight="1">
      <c r="A466" s="249">
        <v>24615</v>
      </c>
      <c r="B466" s="168" t="s">
        <v>1501</v>
      </c>
      <c r="C466" s="166" t="s">
        <v>1490</v>
      </c>
      <c r="D466" s="166">
        <v>1949</v>
      </c>
      <c r="E466" s="166">
        <v>70</v>
      </c>
      <c r="F466" s="166">
        <v>13</v>
      </c>
      <c r="G466" s="166">
        <v>0</v>
      </c>
      <c r="H466" s="166">
        <v>0</v>
      </c>
      <c r="I466" s="166">
        <v>1</v>
      </c>
      <c r="J466" s="166">
        <v>0</v>
      </c>
      <c r="K466" s="166">
        <v>0</v>
      </c>
      <c r="L466" s="166">
        <v>0</v>
      </c>
      <c r="M466" s="166" t="s">
        <v>170</v>
      </c>
      <c r="N466" s="166" t="s">
        <v>41</v>
      </c>
      <c r="O466" s="166" t="s">
        <v>1283</v>
      </c>
      <c r="P466" s="166" t="s">
        <v>10320</v>
      </c>
      <c r="Q466" s="167" t="s">
        <v>10321</v>
      </c>
      <c r="R466" s="166"/>
      <c r="S466" s="166" t="s">
        <v>54</v>
      </c>
      <c r="T466" s="166">
        <v>0</v>
      </c>
      <c r="U466" s="166">
        <v>0</v>
      </c>
      <c r="V466" s="166">
        <v>0</v>
      </c>
      <c r="W466" s="166" t="s">
        <v>46</v>
      </c>
      <c r="X466" s="166">
        <v>0</v>
      </c>
      <c r="Y466" s="166" t="s">
        <v>47</v>
      </c>
      <c r="Z466" s="166">
        <v>0</v>
      </c>
      <c r="AA466" s="166"/>
      <c r="AB466" s="246">
        <v>0</v>
      </c>
      <c r="AC466" s="246" t="s">
        <v>48</v>
      </c>
      <c r="AD466" s="237" t="s">
        <v>49</v>
      </c>
      <c r="AE466" s="238" t="str">
        <f>IF(IFERROR(VLOOKUP(A466,#REF!,1,FALSE),"")="","","✓")</f>
        <v/>
      </c>
      <c r="AF466" s="237" t="s">
        <v>48</v>
      </c>
      <c r="AG466" s="239" t="s">
        <v>48</v>
      </c>
      <c r="AH466" s="248" t="str">
        <f>IF(AND(COUNTIF('1093件のリスト'!$L$247:$L$7238,'2-1.手続一覧'!A466)=1,(_xlfn.XLOOKUP('2-1.手続一覧'!A466,'1093件のリスト'!$L$247:$L$7238,'1093件のリスト'!$AM$247:$AM$7238))="2022年度の対象"),"リストにあり","？")</f>
        <v>リストにあり</v>
      </c>
      <c r="AI466" s="248" t="s">
        <v>49</v>
      </c>
      <c r="AJ466" s="248" t="s">
        <v>9352</v>
      </c>
      <c r="AK466" s="248" t="str">
        <f t="shared" si="11"/>
        <v/>
      </c>
      <c r="AL466" s="248" t="str">
        <f>VLOOKUP($A466,'3-4.鉱山・火薬'!$B$16:$BV$186,5,FALSE)</f>
        <v>汎用申請</v>
      </c>
      <c r="AM466" s="251" t="str">
        <f>VLOOKUP($A466,'3-4.鉱山・火薬'!$B$16:$BV$186,60,FALSE)</f>
        <v>Notify01</v>
      </c>
      <c r="AN466" s="248" t="str">
        <f>VLOOKUP($A466,'3-4.鉱山・火薬'!$B$16:$BV$186,61,FALSE)</f>
        <v>NotifyA</v>
      </c>
      <c r="AO466" s="248" t="str">
        <f>VLOOKUP($A466,'3-4.鉱山・火薬'!$B$16:$BV$186,62,FALSE)</f>
        <v>COM-YOSHIKI-2</v>
      </c>
      <c r="AP466" s="248">
        <f>VLOOKUP($A466,'3-4.鉱山・火薬'!$B$16:$BV$186,47,FALSE)</f>
        <v>0</v>
      </c>
      <c r="AQ466" s="239">
        <f>VLOOKUP($A466,'3-4.鉱山・火薬'!$B$16:$BV$186,48,FALSE)</f>
        <v>0</v>
      </c>
      <c r="AR466" s="234" t="s">
        <v>0</v>
      </c>
    </row>
    <row r="467" spans="1:44" s="1" customFormat="1" ht="30" hidden="1" customHeight="1">
      <c r="A467" s="249">
        <v>24616</v>
      </c>
      <c r="B467" s="168" t="s">
        <v>1502</v>
      </c>
      <c r="C467" s="166" t="s">
        <v>1490</v>
      </c>
      <c r="D467" s="166">
        <v>1949</v>
      </c>
      <c r="E467" s="166">
        <v>70</v>
      </c>
      <c r="F467" s="166">
        <v>15</v>
      </c>
      <c r="G467" s="166">
        <v>0</v>
      </c>
      <c r="H467" s="166">
        <v>0</v>
      </c>
      <c r="I467" s="166">
        <v>0</v>
      </c>
      <c r="J467" s="166">
        <v>0</v>
      </c>
      <c r="K467" s="166">
        <v>0</v>
      </c>
      <c r="L467" s="166">
        <v>0</v>
      </c>
      <c r="M467" s="166">
        <v>0</v>
      </c>
      <c r="N467" s="166" t="s">
        <v>41</v>
      </c>
      <c r="O467" s="166" t="s">
        <v>1283</v>
      </c>
      <c r="P467" s="166" t="s">
        <v>10320</v>
      </c>
      <c r="Q467" s="167" t="s">
        <v>10321</v>
      </c>
      <c r="R467" s="166"/>
      <c r="S467" s="166" t="s">
        <v>54</v>
      </c>
      <c r="T467" s="166">
        <v>0</v>
      </c>
      <c r="U467" s="166">
        <v>0</v>
      </c>
      <c r="V467" s="166">
        <v>0</v>
      </c>
      <c r="W467" s="166" t="s">
        <v>46</v>
      </c>
      <c r="X467" s="166">
        <v>0</v>
      </c>
      <c r="Y467" s="166" t="s">
        <v>47</v>
      </c>
      <c r="Z467" s="166">
        <v>0</v>
      </c>
      <c r="AA467" s="166"/>
      <c r="AB467" s="246">
        <v>0</v>
      </c>
      <c r="AC467" s="246" t="s">
        <v>48</v>
      </c>
      <c r="AD467" s="237" t="s">
        <v>49</v>
      </c>
      <c r="AE467" s="238" t="str">
        <f>IF(IFERROR(VLOOKUP(A467,#REF!,1,FALSE),"")="","","✓")</f>
        <v/>
      </c>
      <c r="AF467" s="237" t="s">
        <v>48</v>
      </c>
      <c r="AG467" s="239" t="s">
        <v>48</v>
      </c>
      <c r="AH467" s="248" t="str">
        <f>IF(AND(COUNTIF('1093件のリスト'!$L$247:$L$7238,'2-1.手続一覧'!A467)=1,(_xlfn.XLOOKUP('2-1.手続一覧'!A467,'1093件のリスト'!$L$247:$L$7238,'1093件のリスト'!$AM$247:$AM$7238))="2022年度の対象"),"リストにあり","？")</f>
        <v>リストにあり</v>
      </c>
      <c r="AI467" s="248" t="s">
        <v>49</v>
      </c>
      <c r="AJ467" s="248" t="s">
        <v>9352</v>
      </c>
      <c r="AK467" s="248" t="str">
        <f t="shared" si="11"/>
        <v/>
      </c>
      <c r="AL467" s="248" t="str">
        <f>VLOOKUP($A467,'3-4.鉱山・火薬'!$B$16:$BV$186,5,FALSE)</f>
        <v>汎用申請</v>
      </c>
      <c r="AM467" s="251" t="str">
        <f>VLOOKUP($A467,'3-4.鉱山・火薬'!$B$16:$BV$186,60,FALSE)</f>
        <v>Notify01</v>
      </c>
      <c r="AN467" s="248" t="str">
        <f>VLOOKUP($A467,'3-4.鉱山・火薬'!$B$16:$BV$186,61,FALSE)</f>
        <v>NotifyA</v>
      </c>
      <c r="AO467" s="248" t="str">
        <f>VLOOKUP($A467,'3-4.鉱山・火薬'!$B$16:$BV$186,62,FALSE)</f>
        <v>COM-YOSHIKI-2</v>
      </c>
      <c r="AP467" s="248">
        <f>VLOOKUP($A467,'3-4.鉱山・火薬'!$B$16:$BV$186,47,FALSE)</f>
        <v>0</v>
      </c>
      <c r="AQ467" s="239">
        <f>VLOOKUP($A467,'3-4.鉱山・火薬'!$B$16:$BV$186,48,FALSE)</f>
        <v>0</v>
      </c>
      <c r="AR467" s="234" t="s">
        <v>0</v>
      </c>
    </row>
    <row r="468" spans="1:44" s="1" customFormat="1" ht="30" hidden="1" customHeight="1">
      <c r="A468" s="249">
        <v>24617</v>
      </c>
      <c r="B468" s="168" t="s">
        <v>1503</v>
      </c>
      <c r="C468" s="166" t="s">
        <v>1490</v>
      </c>
      <c r="D468" s="166">
        <v>1949</v>
      </c>
      <c r="E468" s="166">
        <v>70</v>
      </c>
      <c r="F468" s="166">
        <v>19</v>
      </c>
      <c r="G468" s="166">
        <v>0</v>
      </c>
      <c r="H468" s="166">
        <v>0</v>
      </c>
      <c r="I468" s="166">
        <v>1</v>
      </c>
      <c r="J468" s="166">
        <v>0</v>
      </c>
      <c r="K468" s="166">
        <v>0</v>
      </c>
      <c r="L468" s="166">
        <v>0</v>
      </c>
      <c r="M468" s="166">
        <v>0</v>
      </c>
      <c r="N468" s="166" t="s">
        <v>41</v>
      </c>
      <c r="O468" s="166" t="s">
        <v>1283</v>
      </c>
      <c r="P468" s="166" t="s">
        <v>10320</v>
      </c>
      <c r="Q468" s="167" t="s">
        <v>10321</v>
      </c>
      <c r="R468" s="166"/>
      <c r="S468" s="166" t="s">
        <v>54</v>
      </c>
      <c r="T468" s="166">
        <v>0</v>
      </c>
      <c r="U468" s="166">
        <v>0</v>
      </c>
      <c r="V468" s="166">
        <v>0</v>
      </c>
      <c r="W468" s="166" t="s">
        <v>46</v>
      </c>
      <c r="X468" s="166">
        <v>0</v>
      </c>
      <c r="Y468" s="166" t="s">
        <v>47</v>
      </c>
      <c r="Z468" s="166">
        <v>0</v>
      </c>
      <c r="AA468" s="166"/>
      <c r="AB468" s="246">
        <v>0</v>
      </c>
      <c r="AC468" s="246" t="s">
        <v>48</v>
      </c>
      <c r="AD468" s="237" t="s">
        <v>49</v>
      </c>
      <c r="AE468" s="238" t="str">
        <f>IF(IFERROR(VLOOKUP(A468,#REF!,1,FALSE),"")="","","✓")</f>
        <v/>
      </c>
      <c r="AF468" s="237" t="s">
        <v>48</v>
      </c>
      <c r="AG468" s="239" t="s">
        <v>48</v>
      </c>
      <c r="AH468" s="248" t="str">
        <f>IF(AND(COUNTIF('1093件のリスト'!$L$247:$L$7238,'2-1.手続一覧'!A468)=1,(_xlfn.XLOOKUP('2-1.手続一覧'!A468,'1093件のリスト'!$L$247:$L$7238,'1093件のリスト'!$AM$247:$AM$7238))="2022年度の対象"),"リストにあり","？")</f>
        <v>リストにあり</v>
      </c>
      <c r="AI468" s="248" t="s">
        <v>49</v>
      </c>
      <c r="AJ468" s="248" t="s">
        <v>9352</v>
      </c>
      <c r="AK468" s="248" t="str">
        <f t="shared" si="11"/>
        <v/>
      </c>
      <c r="AL468" s="248" t="str">
        <f>VLOOKUP($A468,'3-4.鉱山・火薬'!$B$16:$BV$186,5,FALSE)</f>
        <v>汎用申請</v>
      </c>
      <c r="AM468" s="251" t="str">
        <f>VLOOKUP($A468,'3-4.鉱山・火薬'!$B$16:$BV$186,60,FALSE)</f>
        <v>Notify01</v>
      </c>
      <c r="AN468" s="248" t="str">
        <f>VLOOKUP($A468,'3-4.鉱山・火薬'!$B$16:$BV$186,61,FALSE)</f>
        <v>NotifyA</v>
      </c>
      <c r="AO468" s="248" t="str">
        <f>VLOOKUP($A468,'3-4.鉱山・火薬'!$B$16:$BV$186,62,FALSE)</f>
        <v>不明</v>
      </c>
      <c r="AP468" s="248">
        <f>VLOOKUP($A468,'3-4.鉱山・火薬'!$B$16:$BV$186,47,FALSE)</f>
        <v>0</v>
      </c>
      <c r="AQ468" s="239" t="str">
        <f>VLOOKUP($A468,'3-4.鉱山・火薬'!$B$16:$BV$186,48,FALSE)</f>
        <v>本手続の様式が無く、様式類型の入力が不可であるため、様式類型は「不明」とする。</v>
      </c>
      <c r="AR468" s="234" t="s">
        <v>0</v>
      </c>
    </row>
    <row r="469" spans="1:44" s="1" customFormat="1" ht="30" hidden="1" customHeight="1">
      <c r="A469" s="249">
        <v>24618</v>
      </c>
      <c r="B469" s="168" t="s">
        <v>1504</v>
      </c>
      <c r="C469" s="166" t="s">
        <v>1490</v>
      </c>
      <c r="D469" s="166">
        <v>1949</v>
      </c>
      <c r="E469" s="166">
        <v>70</v>
      </c>
      <c r="F469" s="166">
        <v>19</v>
      </c>
      <c r="G469" s="166">
        <v>0</v>
      </c>
      <c r="H469" s="166">
        <v>0</v>
      </c>
      <c r="I469" s="166">
        <v>2</v>
      </c>
      <c r="J469" s="166">
        <v>0</v>
      </c>
      <c r="K469" s="166">
        <v>0</v>
      </c>
      <c r="L469" s="166">
        <v>0</v>
      </c>
      <c r="M469" s="166">
        <v>0</v>
      </c>
      <c r="N469" s="166" t="s">
        <v>41</v>
      </c>
      <c r="O469" s="166" t="s">
        <v>1283</v>
      </c>
      <c r="P469" s="166" t="s">
        <v>10320</v>
      </c>
      <c r="Q469" s="167" t="s">
        <v>10321</v>
      </c>
      <c r="R469" s="166"/>
      <c r="S469" s="166" t="s">
        <v>54</v>
      </c>
      <c r="T469" s="166">
        <v>0</v>
      </c>
      <c r="U469" s="166">
        <v>0</v>
      </c>
      <c r="V469" s="166">
        <v>0</v>
      </c>
      <c r="W469" s="166" t="s">
        <v>46</v>
      </c>
      <c r="X469" s="166">
        <v>0</v>
      </c>
      <c r="Y469" s="166" t="s">
        <v>47</v>
      </c>
      <c r="Z469" s="166">
        <v>0</v>
      </c>
      <c r="AA469" s="166"/>
      <c r="AB469" s="246">
        <v>0</v>
      </c>
      <c r="AC469" s="246" t="s">
        <v>48</v>
      </c>
      <c r="AD469" s="237" t="s">
        <v>49</v>
      </c>
      <c r="AE469" s="238" t="str">
        <f>IF(IFERROR(VLOOKUP(A469,#REF!,1,FALSE),"")="","","✓")</f>
        <v/>
      </c>
      <c r="AF469" s="237" t="s">
        <v>48</v>
      </c>
      <c r="AG469" s="239" t="s">
        <v>48</v>
      </c>
      <c r="AH469" s="248" t="str">
        <f>IF(AND(COUNTIF('1093件のリスト'!$L$247:$L$7238,'2-1.手続一覧'!A469)=1,(_xlfn.XLOOKUP('2-1.手続一覧'!A469,'1093件のリスト'!$L$247:$L$7238,'1093件のリスト'!$AM$247:$AM$7238))="2022年度の対象"),"リストにあり","？")</f>
        <v>リストにあり</v>
      </c>
      <c r="AI469" s="248" t="s">
        <v>49</v>
      </c>
      <c r="AJ469" s="248" t="s">
        <v>9352</v>
      </c>
      <c r="AK469" s="248" t="str">
        <f t="shared" si="11"/>
        <v/>
      </c>
      <c r="AL469" s="248" t="str">
        <f>VLOOKUP($A469,'3-4.鉱山・火薬'!$B$16:$BV$186,5,FALSE)</f>
        <v>汎用申請</v>
      </c>
      <c r="AM469" s="251" t="str">
        <f>VLOOKUP($A469,'3-4.鉱山・火薬'!$B$16:$BV$186,60,FALSE)</f>
        <v>Notify01</v>
      </c>
      <c r="AN469" s="248" t="str">
        <f>VLOOKUP($A469,'3-4.鉱山・火薬'!$B$16:$BV$186,61,FALSE)</f>
        <v>NotifyA</v>
      </c>
      <c r="AO469" s="248" t="str">
        <f>VLOOKUP($A469,'3-4.鉱山・火薬'!$B$16:$BV$186,62,FALSE)</f>
        <v>不明</v>
      </c>
      <c r="AP469" s="248">
        <f>VLOOKUP($A469,'3-4.鉱山・火薬'!$B$16:$BV$186,47,FALSE)</f>
        <v>0</v>
      </c>
      <c r="AQ469" s="239" t="str">
        <f>VLOOKUP($A469,'3-4.鉱山・火薬'!$B$16:$BV$186,48,FALSE)</f>
        <v>本手続の様式が無く、様式類型の入力が不可であるため、様式類型は「不明」とする。</v>
      </c>
      <c r="AR469" s="234" t="s">
        <v>0</v>
      </c>
    </row>
    <row r="470" spans="1:44" s="1" customFormat="1" ht="30" hidden="1" customHeight="1">
      <c r="A470" s="249">
        <v>24619</v>
      </c>
      <c r="B470" s="168" t="s">
        <v>4555</v>
      </c>
      <c r="C470" s="166" t="s">
        <v>1490</v>
      </c>
      <c r="D470" s="166">
        <v>1949</v>
      </c>
      <c r="E470" s="166">
        <v>70</v>
      </c>
      <c r="F470" s="166">
        <v>22</v>
      </c>
      <c r="G470" s="166">
        <v>0</v>
      </c>
      <c r="H470" s="166">
        <v>0</v>
      </c>
      <c r="I470" s="166">
        <v>4</v>
      </c>
      <c r="J470" s="166">
        <v>0</v>
      </c>
      <c r="K470" s="166">
        <v>0</v>
      </c>
      <c r="L470" s="166">
        <v>0</v>
      </c>
      <c r="M470" s="166">
        <v>0</v>
      </c>
      <c r="N470" s="166" t="s">
        <v>41</v>
      </c>
      <c r="O470" s="166" t="s">
        <v>1283</v>
      </c>
      <c r="P470" s="166" t="s">
        <v>10320</v>
      </c>
      <c r="Q470" s="167" t="s">
        <v>10321</v>
      </c>
      <c r="R470" s="166"/>
      <c r="S470" s="166" t="s">
        <v>54</v>
      </c>
      <c r="T470" s="166">
        <v>0</v>
      </c>
      <c r="U470" s="166">
        <v>0</v>
      </c>
      <c r="V470" s="166">
        <v>0</v>
      </c>
      <c r="W470" s="166" t="s">
        <v>46</v>
      </c>
      <c r="X470" s="166">
        <v>0</v>
      </c>
      <c r="Y470" s="166" t="s">
        <v>47</v>
      </c>
      <c r="Z470" s="166">
        <v>0</v>
      </c>
      <c r="AA470" s="166"/>
      <c r="AB470" s="246">
        <v>0</v>
      </c>
      <c r="AC470" s="246" t="s">
        <v>48</v>
      </c>
      <c r="AD470" s="237" t="s">
        <v>49</v>
      </c>
      <c r="AE470" s="238" t="str">
        <f>IF(IFERROR(VLOOKUP(A470,#REF!,1,FALSE),"")="","","✓")</f>
        <v/>
      </c>
      <c r="AF470" s="237" t="s">
        <v>48</v>
      </c>
      <c r="AG470" s="239" t="s">
        <v>48</v>
      </c>
      <c r="AH470" s="248" t="str">
        <f>IF(AND(COUNTIF('1093件のリスト'!$L$247:$L$7238,'2-1.手続一覧'!A470)=1,(_xlfn.XLOOKUP('2-1.手続一覧'!A470,'1093件のリスト'!$L$247:$L$7238,'1093件のリスト'!$AM$247:$AM$7238))="2022年度の対象"),"リストにあり","？")</f>
        <v>リストにあり</v>
      </c>
      <c r="AI470" s="248" t="s">
        <v>49</v>
      </c>
      <c r="AJ470" s="248" t="s">
        <v>9352</v>
      </c>
      <c r="AK470" s="248" t="str">
        <f t="shared" si="11"/>
        <v/>
      </c>
      <c r="AL470" s="248" t="str">
        <f>VLOOKUP($A470,'3-4.鉱山・火薬'!$B$16:$BV$186,5,FALSE)</f>
        <v>汎用申請</v>
      </c>
      <c r="AM470" s="251" t="str">
        <f>VLOOKUP($A470,'3-4.鉱山・火薬'!$B$16:$BV$186,60,FALSE)</f>
        <v>Notify01</v>
      </c>
      <c r="AN470" s="248" t="str">
        <f>VLOOKUP($A470,'3-4.鉱山・火薬'!$B$16:$BV$186,61,FALSE)</f>
        <v>NotifyA</v>
      </c>
      <c r="AO470" s="248" t="str">
        <f>VLOOKUP($A470,'3-4.鉱山・火薬'!$B$16:$BV$186,62,FALSE)</f>
        <v>COM-YOSHIKI-2</v>
      </c>
      <c r="AP470" s="248">
        <f>VLOOKUP($A470,'3-4.鉱山・火薬'!$B$16:$BV$186,47,FALSE)</f>
        <v>0</v>
      </c>
      <c r="AQ470" s="239">
        <f>VLOOKUP($A470,'3-4.鉱山・火薬'!$B$16:$BV$186,48,FALSE)</f>
        <v>0</v>
      </c>
      <c r="AR470" s="234" t="s">
        <v>0</v>
      </c>
    </row>
    <row r="471" spans="1:44" s="1" customFormat="1" ht="30" hidden="1" customHeight="1">
      <c r="A471" s="249">
        <v>24620</v>
      </c>
      <c r="B471" s="168" t="s">
        <v>1862</v>
      </c>
      <c r="C471" s="166" t="s">
        <v>1490</v>
      </c>
      <c r="D471" s="166">
        <v>1949</v>
      </c>
      <c r="E471" s="166">
        <v>70</v>
      </c>
      <c r="F471" s="166">
        <v>23</v>
      </c>
      <c r="G471" s="166">
        <v>0</v>
      </c>
      <c r="H471" s="166">
        <v>0</v>
      </c>
      <c r="I471" s="166">
        <v>3</v>
      </c>
      <c r="J471" s="166">
        <v>0</v>
      </c>
      <c r="K471" s="166">
        <v>0</v>
      </c>
      <c r="L471" s="166">
        <v>0</v>
      </c>
      <c r="M471" s="166" t="s">
        <v>1867</v>
      </c>
      <c r="N471" s="166" t="s">
        <v>41</v>
      </c>
      <c r="O471" s="166" t="s">
        <v>1283</v>
      </c>
      <c r="P471" s="166" t="s">
        <v>10320</v>
      </c>
      <c r="Q471" s="167" t="s">
        <v>10321</v>
      </c>
      <c r="R471" s="166"/>
      <c r="S471" s="166" t="s">
        <v>54</v>
      </c>
      <c r="T471" s="166">
        <v>0</v>
      </c>
      <c r="U471" s="166">
        <v>0</v>
      </c>
      <c r="V471" s="166">
        <v>0</v>
      </c>
      <c r="W471" s="166" t="s">
        <v>46</v>
      </c>
      <c r="X471" s="166">
        <v>0</v>
      </c>
      <c r="Y471" s="166" t="s">
        <v>47</v>
      </c>
      <c r="Z471" s="166">
        <v>0</v>
      </c>
      <c r="AA471" s="166"/>
      <c r="AB471" s="246">
        <v>0</v>
      </c>
      <c r="AC471" s="246" t="s">
        <v>48</v>
      </c>
      <c r="AD471" s="237" t="s">
        <v>49</v>
      </c>
      <c r="AE471" s="238" t="str">
        <f>IF(IFERROR(VLOOKUP(A471,#REF!,1,FALSE),"")="","","✓")</f>
        <v/>
      </c>
      <c r="AF471" s="237" t="s">
        <v>48</v>
      </c>
      <c r="AG471" s="239" t="s">
        <v>48</v>
      </c>
      <c r="AH471" s="248" t="str">
        <f>IF(AND(COUNTIF('1093件のリスト'!$L$247:$L$7238,'2-1.手続一覧'!A471)=1,(_xlfn.XLOOKUP('2-1.手続一覧'!A471,'1093件のリスト'!$L$247:$L$7238,'1093件のリスト'!$AM$247:$AM$7238))="2022年度の対象"),"リストにあり","？")</f>
        <v>リストにあり</v>
      </c>
      <c r="AI471" s="248" t="s">
        <v>49</v>
      </c>
      <c r="AJ471" s="248" t="s">
        <v>9352</v>
      </c>
      <c r="AK471" s="248" t="str">
        <f t="shared" si="11"/>
        <v/>
      </c>
      <c r="AL471" s="248" t="str">
        <f>VLOOKUP($A471,'3-4.鉱山・火薬'!$B$16:$BV$186,5,FALSE)</f>
        <v>汎用申請</v>
      </c>
      <c r="AM471" s="251" t="str">
        <f>VLOOKUP($A471,'3-4.鉱山・火薬'!$B$16:$BV$186,60,FALSE)</f>
        <v>Notify01</v>
      </c>
      <c r="AN471" s="248" t="str">
        <f>VLOOKUP($A471,'3-4.鉱山・火薬'!$B$16:$BV$186,61,FALSE)</f>
        <v>NotifyA</v>
      </c>
      <c r="AO471" s="248" t="str">
        <f>VLOOKUP($A471,'3-4.鉱山・火薬'!$B$16:$BV$186,62,FALSE)</f>
        <v>COM-YOSHIKI-2</v>
      </c>
      <c r="AP471" s="248">
        <f>VLOOKUP($A471,'3-4.鉱山・火薬'!$B$16:$BV$186,47,FALSE)</f>
        <v>0</v>
      </c>
      <c r="AQ471" s="239">
        <f>VLOOKUP($A471,'3-4.鉱山・火薬'!$B$16:$BV$186,48,FALSE)</f>
        <v>0</v>
      </c>
      <c r="AR471" s="234" t="s">
        <v>0</v>
      </c>
    </row>
    <row r="472" spans="1:44" s="1" customFormat="1" ht="30" hidden="1" customHeight="1">
      <c r="A472" s="249">
        <v>24621</v>
      </c>
      <c r="B472" s="168" t="s">
        <v>1506</v>
      </c>
      <c r="C472" s="166" t="s">
        <v>1490</v>
      </c>
      <c r="D472" s="166">
        <v>1949</v>
      </c>
      <c r="E472" s="166">
        <v>70</v>
      </c>
      <c r="F472" s="166">
        <v>24</v>
      </c>
      <c r="G472" s="166">
        <v>0</v>
      </c>
      <c r="H472" s="166">
        <v>0</v>
      </c>
      <c r="I472" s="166">
        <v>1</v>
      </c>
      <c r="J472" s="166">
        <v>0</v>
      </c>
      <c r="K472" s="166">
        <v>0</v>
      </c>
      <c r="L472" s="166">
        <v>0</v>
      </c>
      <c r="M472" s="166">
        <v>0</v>
      </c>
      <c r="N472" s="166" t="s">
        <v>41</v>
      </c>
      <c r="O472" s="166" t="s">
        <v>1283</v>
      </c>
      <c r="P472" s="166" t="s">
        <v>10320</v>
      </c>
      <c r="Q472" s="167" t="s">
        <v>10321</v>
      </c>
      <c r="R472" s="166"/>
      <c r="S472" s="166" t="s">
        <v>54</v>
      </c>
      <c r="T472" s="166">
        <v>0</v>
      </c>
      <c r="U472" s="166">
        <v>0</v>
      </c>
      <c r="V472" s="166">
        <v>0</v>
      </c>
      <c r="W472" s="166" t="s">
        <v>46</v>
      </c>
      <c r="X472" s="166">
        <v>0</v>
      </c>
      <c r="Y472" s="166" t="s">
        <v>47</v>
      </c>
      <c r="Z472" s="166">
        <v>0</v>
      </c>
      <c r="AA472" s="166"/>
      <c r="AB472" s="246">
        <v>0</v>
      </c>
      <c r="AC472" s="246" t="s">
        <v>48</v>
      </c>
      <c r="AD472" s="237" t="s">
        <v>49</v>
      </c>
      <c r="AE472" s="238" t="str">
        <f>IF(IFERROR(VLOOKUP(A472,#REF!,1,FALSE),"")="","","✓")</f>
        <v/>
      </c>
      <c r="AF472" s="237" t="s">
        <v>48</v>
      </c>
      <c r="AG472" s="239" t="s">
        <v>48</v>
      </c>
      <c r="AH472" s="248" t="str">
        <f>IF(AND(COUNTIF('1093件のリスト'!$L$247:$L$7238,'2-1.手続一覧'!A472)=1,(_xlfn.XLOOKUP('2-1.手続一覧'!A472,'1093件のリスト'!$L$247:$L$7238,'1093件のリスト'!$AM$247:$AM$7238))="2022年度の対象"),"リストにあり","？")</f>
        <v>リストにあり</v>
      </c>
      <c r="AI472" s="248" t="s">
        <v>49</v>
      </c>
      <c r="AJ472" s="248" t="s">
        <v>9352</v>
      </c>
      <c r="AK472" s="248" t="str">
        <f t="shared" si="11"/>
        <v/>
      </c>
      <c r="AL472" s="248" t="str">
        <f>VLOOKUP($A472,'3-4.鉱山・火薬'!$B$16:$BV$186,5,FALSE)</f>
        <v>汎用申請</v>
      </c>
      <c r="AM472" s="251" t="str">
        <f>VLOOKUP($A472,'3-4.鉱山・火薬'!$B$16:$BV$186,60,FALSE)</f>
        <v>Notify01</v>
      </c>
      <c r="AN472" s="248" t="str">
        <f>VLOOKUP($A472,'3-4.鉱山・火薬'!$B$16:$BV$186,61,FALSE)</f>
        <v>NotifyA</v>
      </c>
      <c r="AO472" s="248" t="str">
        <f>VLOOKUP($A472,'3-4.鉱山・火薬'!$B$16:$BV$186,62,FALSE)</f>
        <v>COM-YOSHIKI-2</v>
      </c>
      <c r="AP472" s="248">
        <f>VLOOKUP($A472,'3-4.鉱山・火薬'!$B$16:$BV$186,47,FALSE)</f>
        <v>0</v>
      </c>
      <c r="AQ472" s="239">
        <f>VLOOKUP($A472,'3-4.鉱山・火薬'!$B$16:$BV$186,48,FALSE)</f>
        <v>0</v>
      </c>
      <c r="AR472" s="234" t="s">
        <v>0</v>
      </c>
    </row>
    <row r="473" spans="1:44" s="1" customFormat="1" ht="30" hidden="1" customHeight="1">
      <c r="A473" s="249">
        <v>24622</v>
      </c>
      <c r="B473" s="168" t="s">
        <v>1507</v>
      </c>
      <c r="C473" s="166" t="s">
        <v>1490</v>
      </c>
      <c r="D473" s="166">
        <v>1949</v>
      </c>
      <c r="E473" s="166">
        <v>70</v>
      </c>
      <c r="F473" s="166">
        <v>26</v>
      </c>
      <c r="G473" s="166">
        <v>0</v>
      </c>
      <c r="H473" s="166">
        <v>0</v>
      </c>
      <c r="I473" s="166">
        <v>2</v>
      </c>
      <c r="J473" s="166">
        <v>0</v>
      </c>
      <c r="K473" s="166">
        <v>0</v>
      </c>
      <c r="L473" s="166">
        <v>0</v>
      </c>
      <c r="M473" s="166" t="s">
        <v>1505</v>
      </c>
      <c r="N473" s="166" t="s">
        <v>41</v>
      </c>
      <c r="O473" s="166" t="s">
        <v>1283</v>
      </c>
      <c r="P473" s="166" t="s">
        <v>10320</v>
      </c>
      <c r="Q473" s="167" t="s">
        <v>10321</v>
      </c>
      <c r="R473" s="166"/>
      <c r="S473" s="166" t="s">
        <v>54</v>
      </c>
      <c r="T473" s="166">
        <v>0</v>
      </c>
      <c r="U473" s="166">
        <v>0</v>
      </c>
      <c r="V473" s="166">
        <v>0</v>
      </c>
      <c r="W473" s="166" t="s">
        <v>46</v>
      </c>
      <c r="X473" s="166">
        <v>0</v>
      </c>
      <c r="Y473" s="166" t="s">
        <v>47</v>
      </c>
      <c r="Z473" s="166">
        <v>0</v>
      </c>
      <c r="AA473" s="166"/>
      <c r="AB473" s="246">
        <v>0</v>
      </c>
      <c r="AC473" s="246" t="s">
        <v>48</v>
      </c>
      <c r="AD473" s="237" t="s">
        <v>49</v>
      </c>
      <c r="AE473" s="238" t="str">
        <f>IF(IFERROR(VLOOKUP(A473,#REF!,1,FALSE),"")="","","✓")</f>
        <v/>
      </c>
      <c r="AF473" s="237" t="s">
        <v>48</v>
      </c>
      <c r="AG473" s="239" t="s">
        <v>48</v>
      </c>
      <c r="AH473" s="248" t="str">
        <f>IF(AND(COUNTIF('1093件のリスト'!$L$247:$L$7238,'2-1.手続一覧'!A473)=1,(_xlfn.XLOOKUP('2-1.手続一覧'!A473,'1093件のリスト'!$L$247:$L$7238,'1093件のリスト'!$AM$247:$AM$7238))="2022年度の対象"),"リストにあり","？")</f>
        <v>リストにあり</v>
      </c>
      <c r="AI473" s="248" t="s">
        <v>49</v>
      </c>
      <c r="AJ473" s="248" t="s">
        <v>9352</v>
      </c>
      <c r="AK473" s="248" t="str">
        <f t="shared" si="11"/>
        <v/>
      </c>
      <c r="AL473" s="248" t="str">
        <f>VLOOKUP($A473,'3-4.鉱山・火薬'!$B$16:$BV$186,5,FALSE)</f>
        <v>汎用申請</v>
      </c>
      <c r="AM473" s="251" t="str">
        <f>VLOOKUP($A473,'3-4.鉱山・火薬'!$B$16:$BV$186,60,FALSE)</f>
        <v>Notify01</v>
      </c>
      <c r="AN473" s="248" t="str">
        <f>VLOOKUP($A473,'3-4.鉱山・火薬'!$B$16:$BV$186,61,FALSE)</f>
        <v>NotifyA</v>
      </c>
      <c r="AO473" s="248" t="str">
        <f>VLOOKUP($A473,'3-4.鉱山・火薬'!$B$16:$BV$186,62,FALSE)</f>
        <v>COM-YOSHIKI-2</v>
      </c>
      <c r="AP473" s="248">
        <f>VLOOKUP($A473,'3-4.鉱山・火薬'!$B$16:$BV$186,47,FALSE)</f>
        <v>0</v>
      </c>
      <c r="AQ473" s="239">
        <f>VLOOKUP($A473,'3-4.鉱山・火薬'!$B$16:$BV$186,48,FALSE)</f>
        <v>0</v>
      </c>
      <c r="AR473" s="234" t="s">
        <v>0</v>
      </c>
    </row>
    <row r="474" spans="1:44" s="1" customFormat="1" ht="30" hidden="1" customHeight="1">
      <c r="A474" s="249">
        <v>24623</v>
      </c>
      <c r="B474" s="168" t="s">
        <v>9369</v>
      </c>
      <c r="C474" s="166" t="s">
        <v>1490</v>
      </c>
      <c r="D474" s="166">
        <v>1949</v>
      </c>
      <c r="E474" s="166">
        <v>70</v>
      </c>
      <c r="F474" s="166">
        <v>41</v>
      </c>
      <c r="G474" s="166">
        <v>0</v>
      </c>
      <c r="H474" s="166">
        <v>0</v>
      </c>
      <c r="I474" s="166">
        <v>1</v>
      </c>
      <c r="J474" s="166">
        <v>0</v>
      </c>
      <c r="K474" s="166">
        <v>0</v>
      </c>
      <c r="L474" s="166">
        <v>0</v>
      </c>
      <c r="M474" s="166">
        <v>0</v>
      </c>
      <c r="N474" s="166" t="s">
        <v>41</v>
      </c>
      <c r="O474" s="166" t="s">
        <v>1283</v>
      </c>
      <c r="P474" s="166" t="s">
        <v>10320</v>
      </c>
      <c r="Q474" s="167" t="s">
        <v>10321</v>
      </c>
      <c r="R474" s="166"/>
      <c r="S474" s="166" t="s">
        <v>54</v>
      </c>
      <c r="T474" s="166">
        <v>0</v>
      </c>
      <c r="U474" s="166">
        <v>0</v>
      </c>
      <c r="V474" s="166">
        <v>0</v>
      </c>
      <c r="W474" s="166" t="s">
        <v>46</v>
      </c>
      <c r="X474" s="166">
        <v>0</v>
      </c>
      <c r="Y474" s="166" t="s">
        <v>47</v>
      </c>
      <c r="Z474" s="166">
        <v>0</v>
      </c>
      <c r="AA474" s="166"/>
      <c r="AB474" s="246">
        <v>0</v>
      </c>
      <c r="AC474" s="246" t="s">
        <v>48</v>
      </c>
      <c r="AD474" s="237" t="s">
        <v>49</v>
      </c>
      <c r="AE474" s="238" t="str">
        <f>IF(IFERROR(VLOOKUP(A474,#REF!,1,FALSE),"")="","","✓")</f>
        <v/>
      </c>
      <c r="AF474" s="237" t="s">
        <v>48</v>
      </c>
      <c r="AG474" s="239" t="s">
        <v>48</v>
      </c>
      <c r="AH474" s="248" t="str">
        <f>IF(AND(COUNTIF('1093件のリスト'!$L$247:$L$7238,'2-1.手続一覧'!A474)=1,(_xlfn.XLOOKUP('2-1.手続一覧'!A474,'1093件のリスト'!$L$247:$L$7238,'1093件のリスト'!$AM$247:$AM$7238))="2022年度の対象"),"リストにあり","？")</f>
        <v>リストにあり</v>
      </c>
      <c r="AI474" s="248" t="s">
        <v>49</v>
      </c>
      <c r="AJ474" s="248" t="s">
        <v>9352</v>
      </c>
      <c r="AK474" s="248" t="str">
        <f t="shared" si="11"/>
        <v/>
      </c>
      <c r="AL474" s="248" t="str">
        <f>VLOOKUP($A474,'3-4.鉱山・火薬'!$B$16:$BV$186,5,FALSE)</f>
        <v>本申請</v>
      </c>
      <c r="AM474" s="251" t="str">
        <f>VLOOKUP($A474,'3-4.鉱山・火薬'!$B$16:$BV$186,60,FALSE)</f>
        <v>Notify05</v>
      </c>
      <c r="AN474" s="248" t="str">
        <f>VLOOKUP($A474,'3-4.鉱山・火薬'!$B$16:$BV$186,61,FALSE)</f>
        <v>NotifyA</v>
      </c>
      <c r="AO474" s="248" t="str">
        <f>VLOOKUP($A474,'3-4.鉱山・火薬'!$B$16:$BV$186,62,FALSE)</f>
        <v>不明</v>
      </c>
      <c r="AP474" s="248">
        <f>VLOOKUP($A474,'3-4.鉱山・火薬'!$B$16:$BV$186,47,FALSE)</f>
        <v>0</v>
      </c>
      <c r="AQ474" s="239" t="str">
        <f>VLOOKUP($A474,'3-4.鉱山・火薬'!$B$16:$BV$186,48,FALSE)</f>
        <v>・本手続の様式が無く、様式類型の入力が不可であるため、様式類型は「不明」とする。</v>
      </c>
      <c r="AR474" s="234" t="s">
        <v>0</v>
      </c>
    </row>
    <row r="475" spans="1:44" s="1" customFormat="1" ht="30" hidden="1" customHeight="1">
      <c r="A475" s="249">
        <v>24624</v>
      </c>
      <c r="B475" s="168" t="s">
        <v>1509</v>
      </c>
      <c r="C475" s="166" t="s">
        <v>1490</v>
      </c>
      <c r="D475" s="166">
        <v>1949</v>
      </c>
      <c r="E475" s="166">
        <v>70</v>
      </c>
      <c r="F475" s="166">
        <v>41</v>
      </c>
      <c r="G475" s="166">
        <v>0</v>
      </c>
      <c r="H475" s="166">
        <v>0</v>
      </c>
      <c r="I475" s="166">
        <v>2</v>
      </c>
      <c r="J475" s="166">
        <v>0</v>
      </c>
      <c r="K475" s="166">
        <v>0</v>
      </c>
      <c r="L475" s="166">
        <v>0</v>
      </c>
      <c r="M475" s="166">
        <v>0</v>
      </c>
      <c r="N475" s="166" t="s">
        <v>41</v>
      </c>
      <c r="O475" s="166" t="s">
        <v>1283</v>
      </c>
      <c r="P475" s="166" t="s">
        <v>10320</v>
      </c>
      <c r="Q475" s="167" t="s">
        <v>10321</v>
      </c>
      <c r="R475" s="166"/>
      <c r="S475" s="166" t="s">
        <v>54</v>
      </c>
      <c r="T475" s="166">
        <v>0</v>
      </c>
      <c r="U475" s="166">
        <v>0</v>
      </c>
      <c r="V475" s="166">
        <v>0</v>
      </c>
      <c r="W475" s="166" t="s">
        <v>46</v>
      </c>
      <c r="X475" s="166">
        <v>0</v>
      </c>
      <c r="Y475" s="166" t="s">
        <v>47</v>
      </c>
      <c r="Z475" s="166">
        <v>0</v>
      </c>
      <c r="AA475" s="166"/>
      <c r="AB475" s="246">
        <v>0</v>
      </c>
      <c r="AC475" s="246" t="s">
        <v>48</v>
      </c>
      <c r="AD475" s="237" t="s">
        <v>49</v>
      </c>
      <c r="AE475" s="238" t="str">
        <f>IF(IFERROR(VLOOKUP(A475,#REF!,1,FALSE),"")="","","✓")</f>
        <v/>
      </c>
      <c r="AF475" s="237" t="s">
        <v>48</v>
      </c>
      <c r="AG475" s="239" t="s">
        <v>48</v>
      </c>
      <c r="AH475" s="248" t="str">
        <f>IF(AND(COUNTIF('1093件のリスト'!$L$247:$L$7238,'2-1.手続一覧'!A475)=1,(_xlfn.XLOOKUP('2-1.手続一覧'!A475,'1093件のリスト'!$L$247:$L$7238,'1093件のリスト'!$AM$247:$AM$7238))="2022年度の対象"),"リストにあり","？")</f>
        <v>リストにあり</v>
      </c>
      <c r="AI475" s="248" t="s">
        <v>49</v>
      </c>
      <c r="AJ475" s="248" t="s">
        <v>9352</v>
      </c>
      <c r="AK475" s="248" t="str">
        <f t="shared" si="11"/>
        <v/>
      </c>
      <c r="AL475" s="248" t="str">
        <f>VLOOKUP($A475,'3-4.鉱山・火薬'!$B$16:$BV$186,5,FALSE)</f>
        <v>汎用申請</v>
      </c>
      <c r="AM475" s="251" t="str">
        <f>VLOOKUP($A475,'3-4.鉱山・火薬'!$B$16:$BV$186,60,FALSE)</f>
        <v>Notify01</v>
      </c>
      <c r="AN475" s="248" t="str">
        <f>VLOOKUP($A475,'3-4.鉱山・火薬'!$B$16:$BV$186,61,FALSE)</f>
        <v>NotifyA</v>
      </c>
      <c r="AO475" s="248" t="str">
        <f>VLOOKUP($A475,'3-4.鉱山・火薬'!$B$16:$BV$186,62,FALSE)</f>
        <v>不明</v>
      </c>
      <c r="AP475" s="248">
        <f>VLOOKUP($A475,'3-4.鉱山・火薬'!$B$16:$BV$186,47,FALSE)</f>
        <v>0</v>
      </c>
      <c r="AQ475" s="239" t="str">
        <f>VLOOKUP($A475,'3-4.鉱山・火薬'!$B$16:$BV$186,48,FALSE)</f>
        <v>本手続の様式が無く、様式類型の入力が不可であるため、様式類型は「不明」とする。</v>
      </c>
      <c r="AR475" s="234" t="s">
        <v>0</v>
      </c>
    </row>
    <row r="476" spans="1:44" s="1" customFormat="1" ht="30" hidden="1" customHeight="1">
      <c r="A476" s="249">
        <v>24625</v>
      </c>
      <c r="B476" s="168" t="s">
        <v>1510</v>
      </c>
      <c r="C476" s="166" t="s">
        <v>1490</v>
      </c>
      <c r="D476" s="166">
        <v>1949</v>
      </c>
      <c r="E476" s="166">
        <v>70</v>
      </c>
      <c r="F476" s="166">
        <v>42</v>
      </c>
      <c r="G476" s="166">
        <v>0</v>
      </c>
      <c r="H476" s="166">
        <v>0</v>
      </c>
      <c r="I476" s="166">
        <v>0</v>
      </c>
      <c r="J476" s="166">
        <v>0</v>
      </c>
      <c r="K476" s="166">
        <v>0</v>
      </c>
      <c r="L476" s="166">
        <v>0</v>
      </c>
      <c r="M476" s="166">
        <v>0</v>
      </c>
      <c r="N476" s="166" t="s">
        <v>41</v>
      </c>
      <c r="O476" s="166" t="s">
        <v>1283</v>
      </c>
      <c r="P476" s="166" t="s">
        <v>10320</v>
      </c>
      <c r="Q476" s="167" t="s">
        <v>10321</v>
      </c>
      <c r="R476" s="166"/>
      <c r="S476" s="166" t="s">
        <v>54</v>
      </c>
      <c r="T476" s="166">
        <v>0</v>
      </c>
      <c r="U476" s="166">
        <v>0</v>
      </c>
      <c r="V476" s="166">
        <v>0</v>
      </c>
      <c r="W476" s="166" t="s">
        <v>46</v>
      </c>
      <c r="X476" s="166">
        <v>0</v>
      </c>
      <c r="Y476" s="166" t="s">
        <v>47</v>
      </c>
      <c r="Z476" s="166">
        <v>0</v>
      </c>
      <c r="AA476" s="166"/>
      <c r="AB476" s="246">
        <v>0</v>
      </c>
      <c r="AC476" s="246" t="s">
        <v>48</v>
      </c>
      <c r="AD476" s="237" t="s">
        <v>49</v>
      </c>
      <c r="AE476" s="238" t="str">
        <f>IF(IFERROR(VLOOKUP(A476,#REF!,1,FALSE),"")="","","✓")</f>
        <v/>
      </c>
      <c r="AF476" s="237" t="s">
        <v>48</v>
      </c>
      <c r="AG476" s="239" t="s">
        <v>48</v>
      </c>
      <c r="AH476" s="248" t="str">
        <f>IF(AND(COUNTIF('1093件のリスト'!$L$247:$L$7238,'2-1.手続一覧'!A476)=1,(_xlfn.XLOOKUP('2-1.手続一覧'!A476,'1093件のリスト'!$L$247:$L$7238,'1093件のリスト'!$AM$247:$AM$7238))="2022年度の対象"),"リストにあり","？")</f>
        <v>リストにあり</v>
      </c>
      <c r="AI476" s="248" t="s">
        <v>49</v>
      </c>
      <c r="AJ476" s="248" t="s">
        <v>9352</v>
      </c>
      <c r="AK476" s="248" t="str">
        <f t="shared" si="11"/>
        <v>✓</v>
      </c>
      <c r="AL476" s="248" t="str">
        <f>VLOOKUP($A476,'3-4.鉱山・火薬'!$B$16:$BV$186,5,FALSE)</f>
        <v>電子化対象外</v>
      </c>
      <c r="AM476" s="251" t="str">
        <f>VLOOKUP($A476,'3-4.鉱山・火薬'!$B$16:$BV$186,60,FALSE)</f>
        <v>-</v>
      </c>
      <c r="AN476" s="248" t="str">
        <f>VLOOKUP($A476,'3-4.鉱山・火薬'!$B$16:$BV$186,61,FALSE)</f>
        <v>-</v>
      </c>
      <c r="AO476" s="248" t="str">
        <f>VLOOKUP($A476,'3-4.鉱山・火薬'!$B$16:$BV$186,62,FALSE)</f>
        <v>-</v>
      </c>
      <c r="AP476" s="248">
        <f>VLOOKUP($A476,'3-4.鉱山・火薬'!$B$16:$BV$186,47,FALSE)</f>
        <v>0</v>
      </c>
      <c r="AQ476" s="239" t="str">
        <f>VLOOKUP($A476,'3-4.鉱山・火薬'!$B$16:$BV$186,48,FALSE)</f>
        <v>・担当課室からの要望「採掘場等の状況を平面図と断面図を併せて確認する必要があり、紙では確認できるが、電子媒体では作業が困難であるため。電子媒体で提出されても紙に印刷しなければならず手間が増えるだけ。」により、電子化対象外として整理</v>
      </c>
      <c r="AR476" s="234" t="s">
        <v>0</v>
      </c>
    </row>
    <row r="477" spans="1:44" s="1" customFormat="1" ht="30" hidden="1" customHeight="1">
      <c r="A477" s="249">
        <v>24626</v>
      </c>
      <c r="B477" s="168" t="s">
        <v>1511</v>
      </c>
      <c r="C477" s="166" t="s">
        <v>1490</v>
      </c>
      <c r="D477" s="166">
        <v>1949</v>
      </c>
      <c r="E477" s="166">
        <v>70</v>
      </c>
      <c r="F477" s="166">
        <v>44</v>
      </c>
      <c r="G477" s="166">
        <v>0</v>
      </c>
      <c r="H477" s="166">
        <v>0</v>
      </c>
      <c r="I477" s="166">
        <v>1</v>
      </c>
      <c r="J477" s="166">
        <v>0</v>
      </c>
      <c r="K477" s="166">
        <v>0</v>
      </c>
      <c r="L477" s="166">
        <v>0</v>
      </c>
      <c r="M477" s="166">
        <v>0</v>
      </c>
      <c r="N477" s="166" t="s">
        <v>41</v>
      </c>
      <c r="O477" s="166" t="s">
        <v>1283</v>
      </c>
      <c r="P477" s="166" t="s">
        <v>10320</v>
      </c>
      <c r="Q477" s="167" t="s">
        <v>10321</v>
      </c>
      <c r="R477" s="166"/>
      <c r="S477" s="166" t="s">
        <v>54</v>
      </c>
      <c r="T477" s="166">
        <v>0</v>
      </c>
      <c r="U477" s="166">
        <v>0</v>
      </c>
      <c r="V477" s="166">
        <v>0</v>
      </c>
      <c r="W477" s="166" t="s">
        <v>46</v>
      </c>
      <c r="X477" s="166">
        <v>0</v>
      </c>
      <c r="Y477" s="166" t="s">
        <v>47</v>
      </c>
      <c r="Z477" s="166">
        <v>0</v>
      </c>
      <c r="AA477" s="166"/>
      <c r="AB477" s="246">
        <v>0</v>
      </c>
      <c r="AC477" s="246" t="s">
        <v>48</v>
      </c>
      <c r="AD477" s="237" t="s">
        <v>49</v>
      </c>
      <c r="AE477" s="238" t="str">
        <f>IF(IFERROR(VLOOKUP(A477,#REF!,1,FALSE),"")="","","✓")</f>
        <v/>
      </c>
      <c r="AF477" s="237" t="s">
        <v>48</v>
      </c>
      <c r="AG477" s="239" t="s">
        <v>48</v>
      </c>
      <c r="AH477" s="248" t="str">
        <f>IF(AND(COUNTIF('1093件のリスト'!$L$247:$L$7238,'2-1.手続一覧'!A477)=1,(_xlfn.XLOOKUP('2-1.手続一覧'!A477,'1093件のリスト'!$L$247:$L$7238,'1093件のリスト'!$AM$247:$AM$7238))="2022年度の対象"),"リストにあり","？")</f>
        <v>リストにあり</v>
      </c>
      <c r="AI477" s="248" t="s">
        <v>49</v>
      </c>
      <c r="AJ477" s="248" t="s">
        <v>9352</v>
      </c>
      <c r="AK477" s="248" t="str">
        <f t="shared" si="11"/>
        <v/>
      </c>
      <c r="AL477" s="248" t="str">
        <f>VLOOKUP($A477,'3-4.鉱山・火薬'!$B$16:$BV$186,5,FALSE)</f>
        <v>汎用申請</v>
      </c>
      <c r="AM477" s="251" t="str">
        <f>VLOOKUP($A477,'3-4.鉱山・火薬'!$B$16:$BV$186,60,FALSE)</f>
        <v>Apply01</v>
      </c>
      <c r="AN477" s="248" t="str">
        <f>VLOOKUP($A477,'3-4.鉱山・火薬'!$B$16:$BV$186,61,FALSE)</f>
        <v>ApplyA</v>
      </c>
      <c r="AO477" s="248" t="str">
        <f>VLOOKUP($A477,'3-4.鉱山・火薬'!$B$16:$BV$186,62,FALSE)</f>
        <v>不明</v>
      </c>
      <c r="AP477" s="248">
        <f>VLOOKUP($A477,'3-4.鉱山・火薬'!$B$16:$BV$186,47,FALSE)</f>
        <v>0</v>
      </c>
      <c r="AQ477" s="239" t="str">
        <f>VLOOKUP($A477,'3-4.鉱山・火薬'!$B$16:$BV$186,48,FALSE)</f>
        <v>本手続の様式が無く、様式類型の入力が不可であるため、様式類型は「不明」とする。</v>
      </c>
      <c r="AR477" s="234" t="s">
        <v>0</v>
      </c>
    </row>
    <row r="478" spans="1:44" s="1" customFormat="1" ht="30" hidden="1" customHeight="1">
      <c r="A478" s="249">
        <v>24627</v>
      </c>
      <c r="B478" s="168" t="s">
        <v>1512</v>
      </c>
      <c r="C478" s="166" t="s">
        <v>1513</v>
      </c>
      <c r="D478" s="166">
        <v>2004</v>
      </c>
      <c r="E478" s="166">
        <v>0</v>
      </c>
      <c r="F478" s="166">
        <v>43</v>
      </c>
      <c r="G478" s="166">
        <v>0</v>
      </c>
      <c r="H478" s="166">
        <v>0</v>
      </c>
      <c r="I478" s="166">
        <v>1</v>
      </c>
      <c r="J478" s="166">
        <v>0</v>
      </c>
      <c r="K478" s="166">
        <v>0</v>
      </c>
      <c r="L478" s="166">
        <v>0</v>
      </c>
      <c r="M478" s="166" t="s">
        <v>1514</v>
      </c>
      <c r="N478" s="166" t="s">
        <v>41</v>
      </c>
      <c r="O478" s="166" t="s">
        <v>1283</v>
      </c>
      <c r="P478" s="166" t="s">
        <v>10320</v>
      </c>
      <c r="Q478" s="167" t="s">
        <v>10321</v>
      </c>
      <c r="R478" s="166"/>
      <c r="S478" s="166" t="s">
        <v>54</v>
      </c>
      <c r="T478" s="166">
        <v>0</v>
      </c>
      <c r="U478" s="166">
        <v>0</v>
      </c>
      <c r="V478" s="166">
        <v>0</v>
      </c>
      <c r="W478" s="166" t="s">
        <v>46</v>
      </c>
      <c r="X478" s="166">
        <v>0</v>
      </c>
      <c r="Y478" s="166" t="s">
        <v>47</v>
      </c>
      <c r="Z478" s="166">
        <v>0</v>
      </c>
      <c r="AA478" s="166"/>
      <c r="AB478" s="246">
        <v>0</v>
      </c>
      <c r="AC478" s="246" t="s">
        <v>48</v>
      </c>
      <c r="AD478" s="237" t="s">
        <v>49</v>
      </c>
      <c r="AE478" s="238" t="str">
        <f>IF(IFERROR(VLOOKUP(A478,#REF!,1,FALSE),"")="","","✓")</f>
        <v/>
      </c>
      <c r="AF478" s="237" t="s">
        <v>48</v>
      </c>
      <c r="AG478" s="239" t="s">
        <v>48</v>
      </c>
      <c r="AH478" s="248" t="str">
        <f>IF(AND(COUNTIF('1093件のリスト'!$L$247:$L$7238,'2-1.手続一覧'!A478)=1,(_xlfn.XLOOKUP('2-1.手続一覧'!A478,'1093件のリスト'!$L$247:$L$7238,'1093件のリスト'!$AM$247:$AM$7238))="2022年度の対象"),"リストにあり","？")</f>
        <v>リストにあり</v>
      </c>
      <c r="AI478" s="248" t="s">
        <v>49</v>
      </c>
      <c r="AJ478" s="248" t="s">
        <v>9352</v>
      </c>
      <c r="AK478" s="248" t="str">
        <f t="shared" si="11"/>
        <v/>
      </c>
      <c r="AL478" s="248" t="str">
        <f>VLOOKUP($A478,'3-4.鉱山・火薬'!$B$16:$BV$186,5,FALSE)</f>
        <v>汎用申請</v>
      </c>
      <c r="AM478" s="251" t="str">
        <f>VLOOKUP($A478,'3-4.鉱山・火薬'!$B$16:$BV$186,60,FALSE)</f>
        <v>Apply01</v>
      </c>
      <c r="AN478" s="248" t="str">
        <f>VLOOKUP($A478,'3-4.鉱山・火薬'!$B$16:$BV$186,61,FALSE)</f>
        <v>ApplyA</v>
      </c>
      <c r="AO478" s="248" t="str">
        <f>VLOOKUP($A478,'3-4.鉱山・火薬'!$B$16:$BV$186,62,FALSE)</f>
        <v>不明</v>
      </c>
      <c r="AP478" s="248">
        <f>VLOOKUP($A478,'3-4.鉱山・火薬'!$B$16:$BV$186,47,FALSE)</f>
        <v>0</v>
      </c>
      <c r="AQ478" s="239" t="str">
        <f>VLOOKUP($A478,'3-4.鉱山・火薬'!$B$16:$BV$186,48,FALSE)</f>
        <v>本手続の様式が無く、様式類型の入力が不可であるため、様式類型は「不明」とする。</v>
      </c>
      <c r="AR478" s="234" t="s">
        <v>0</v>
      </c>
    </row>
    <row r="479" spans="1:44" s="1" customFormat="1" ht="30" hidden="1" customHeight="1">
      <c r="A479" s="249">
        <v>24628</v>
      </c>
      <c r="B479" s="168" t="s">
        <v>1515</v>
      </c>
      <c r="C479" s="166" t="s">
        <v>1513</v>
      </c>
      <c r="D479" s="166">
        <v>2004</v>
      </c>
      <c r="E479" s="166">
        <v>0</v>
      </c>
      <c r="F479" s="166">
        <v>43</v>
      </c>
      <c r="G479" s="166">
        <v>0</v>
      </c>
      <c r="H479" s="166">
        <v>0</v>
      </c>
      <c r="I479" s="166">
        <v>2</v>
      </c>
      <c r="J479" s="166">
        <v>0</v>
      </c>
      <c r="K479" s="166">
        <v>0</v>
      </c>
      <c r="L479" s="166">
        <v>0</v>
      </c>
      <c r="M479" s="166">
        <v>0</v>
      </c>
      <c r="N479" s="166" t="s">
        <v>41</v>
      </c>
      <c r="O479" s="166" t="s">
        <v>1283</v>
      </c>
      <c r="P479" s="166" t="s">
        <v>10320</v>
      </c>
      <c r="Q479" s="167" t="s">
        <v>10321</v>
      </c>
      <c r="R479" s="166"/>
      <c r="S479" s="166" t="s">
        <v>54</v>
      </c>
      <c r="T479" s="166">
        <v>0</v>
      </c>
      <c r="U479" s="166">
        <v>0</v>
      </c>
      <c r="V479" s="166">
        <v>0</v>
      </c>
      <c r="W479" s="166" t="s">
        <v>46</v>
      </c>
      <c r="X479" s="166">
        <v>0</v>
      </c>
      <c r="Y479" s="166" t="s">
        <v>47</v>
      </c>
      <c r="Z479" s="166">
        <v>0</v>
      </c>
      <c r="AA479" s="166"/>
      <c r="AB479" s="246">
        <v>0</v>
      </c>
      <c r="AC479" s="246" t="s">
        <v>48</v>
      </c>
      <c r="AD479" s="237" t="s">
        <v>49</v>
      </c>
      <c r="AE479" s="238" t="str">
        <f>IF(IFERROR(VLOOKUP(A479,#REF!,1,FALSE),"")="","","✓")</f>
        <v/>
      </c>
      <c r="AF479" s="237" t="s">
        <v>48</v>
      </c>
      <c r="AG479" s="239" t="s">
        <v>48</v>
      </c>
      <c r="AH479" s="248" t="str">
        <f>IF(AND(COUNTIF('1093件のリスト'!$L$247:$L$7238,'2-1.手続一覧'!A479)=1,(_xlfn.XLOOKUP('2-1.手続一覧'!A479,'1093件のリスト'!$L$247:$L$7238,'1093件のリスト'!$AM$247:$AM$7238))="2022年度の対象"),"リストにあり","？")</f>
        <v>リストにあり</v>
      </c>
      <c r="AI479" s="248" t="s">
        <v>49</v>
      </c>
      <c r="AJ479" s="248" t="s">
        <v>9352</v>
      </c>
      <c r="AK479" s="248" t="str">
        <f t="shared" si="11"/>
        <v/>
      </c>
      <c r="AL479" s="248" t="str">
        <f>VLOOKUP($A479,'3-4.鉱山・火薬'!$B$16:$BV$186,5,FALSE)</f>
        <v>汎用申請</v>
      </c>
      <c r="AM479" s="251" t="str">
        <f>VLOOKUP($A479,'3-4.鉱山・火薬'!$B$16:$BV$186,60,FALSE)</f>
        <v>Apply01</v>
      </c>
      <c r="AN479" s="248" t="str">
        <f>VLOOKUP($A479,'3-4.鉱山・火薬'!$B$16:$BV$186,61,FALSE)</f>
        <v>ApplyA</v>
      </c>
      <c r="AO479" s="248" t="str">
        <f>VLOOKUP($A479,'3-4.鉱山・火薬'!$B$16:$BV$186,62,FALSE)</f>
        <v>不明</v>
      </c>
      <c r="AP479" s="248">
        <f>VLOOKUP($A479,'3-4.鉱山・火薬'!$B$16:$BV$186,47,FALSE)</f>
        <v>0</v>
      </c>
      <c r="AQ479" s="239" t="str">
        <f>VLOOKUP($A479,'3-4.鉱山・火薬'!$B$16:$BV$186,48,FALSE)</f>
        <v>本手続の様式が無く、様式類型の入力が不可であるため、様式類型は「不明」とする。</v>
      </c>
      <c r="AR479" s="234" t="s">
        <v>0</v>
      </c>
    </row>
    <row r="480" spans="1:44" s="1" customFormat="1" ht="30" hidden="1" customHeight="1">
      <c r="A480" s="249">
        <v>24629</v>
      </c>
      <c r="B480" s="168" t="s">
        <v>1516</v>
      </c>
      <c r="C480" s="166" t="s">
        <v>1513</v>
      </c>
      <c r="D480" s="166">
        <v>2004</v>
      </c>
      <c r="E480" s="166">
        <v>0</v>
      </c>
      <c r="F480" s="166">
        <v>44</v>
      </c>
      <c r="G480" s="166">
        <v>0</v>
      </c>
      <c r="H480" s="166">
        <v>0</v>
      </c>
      <c r="I480" s="166">
        <v>3</v>
      </c>
      <c r="J480" s="166">
        <v>0</v>
      </c>
      <c r="K480" s="166">
        <v>0</v>
      </c>
      <c r="L480" s="166">
        <v>0</v>
      </c>
      <c r="M480" s="166">
        <v>0</v>
      </c>
      <c r="N480" s="166" t="s">
        <v>41</v>
      </c>
      <c r="O480" s="166" t="s">
        <v>1283</v>
      </c>
      <c r="P480" s="166" t="s">
        <v>10320</v>
      </c>
      <c r="Q480" s="167" t="s">
        <v>10321</v>
      </c>
      <c r="R480" s="166"/>
      <c r="S480" s="166" t="s">
        <v>54</v>
      </c>
      <c r="T480" s="166">
        <v>0</v>
      </c>
      <c r="U480" s="166">
        <v>0</v>
      </c>
      <c r="V480" s="166">
        <v>0</v>
      </c>
      <c r="W480" s="166" t="s">
        <v>46</v>
      </c>
      <c r="X480" s="166">
        <v>0</v>
      </c>
      <c r="Y480" s="166" t="s">
        <v>47</v>
      </c>
      <c r="Z480" s="166">
        <v>0</v>
      </c>
      <c r="AA480" s="166"/>
      <c r="AB480" s="246">
        <v>0</v>
      </c>
      <c r="AC480" s="246" t="s">
        <v>48</v>
      </c>
      <c r="AD480" s="237" t="s">
        <v>49</v>
      </c>
      <c r="AE480" s="238" t="str">
        <f>IF(IFERROR(VLOOKUP(A480,#REF!,1,FALSE),"")="","","✓")</f>
        <v/>
      </c>
      <c r="AF480" s="237" t="s">
        <v>48</v>
      </c>
      <c r="AG480" s="239" t="s">
        <v>48</v>
      </c>
      <c r="AH480" s="248" t="str">
        <f>IF(AND(COUNTIF('1093件のリスト'!$L$247:$L$7238,'2-1.手続一覧'!A480)=1,(_xlfn.XLOOKUP('2-1.手続一覧'!A480,'1093件のリスト'!$L$247:$L$7238,'1093件のリスト'!$AM$247:$AM$7238))="2022年度の対象"),"リストにあり","？")</f>
        <v>リストにあり</v>
      </c>
      <c r="AI480" s="248" t="s">
        <v>49</v>
      </c>
      <c r="AJ480" s="248" t="s">
        <v>9352</v>
      </c>
      <c r="AK480" s="248" t="str">
        <f t="shared" si="11"/>
        <v/>
      </c>
      <c r="AL480" s="248" t="str">
        <f>VLOOKUP($A480,'3-4.鉱山・火薬'!$B$16:$BV$186,5,FALSE)</f>
        <v>汎用申請</v>
      </c>
      <c r="AM480" s="251" t="str">
        <f>VLOOKUP($A480,'3-4.鉱山・火薬'!$B$16:$BV$186,60,FALSE)</f>
        <v>Notify01</v>
      </c>
      <c r="AN480" s="248" t="str">
        <f>VLOOKUP($A480,'3-4.鉱山・火薬'!$B$16:$BV$186,61,FALSE)</f>
        <v>NotifyA</v>
      </c>
      <c r="AO480" s="248" t="str">
        <f>VLOOKUP($A480,'3-4.鉱山・火薬'!$B$16:$BV$186,62,FALSE)</f>
        <v>不明</v>
      </c>
      <c r="AP480" s="248">
        <f>VLOOKUP($A480,'3-4.鉱山・火薬'!$B$16:$BV$186,47,FALSE)</f>
        <v>0</v>
      </c>
      <c r="AQ480" s="239" t="str">
        <f>VLOOKUP($A480,'3-4.鉱山・火薬'!$B$16:$BV$186,48,FALSE)</f>
        <v>本手続の様式が無く、様式類型の入力が不可であるため、様式類型は「不明」とする。</v>
      </c>
      <c r="AR480" s="234" t="s">
        <v>0</v>
      </c>
    </row>
    <row r="481" spans="1:44" s="1" customFormat="1" ht="30" hidden="1" customHeight="1">
      <c r="A481" s="249">
        <v>24630</v>
      </c>
      <c r="B481" s="168" t="s">
        <v>1518</v>
      </c>
      <c r="C481" s="166" t="s">
        <v>1513</v>
      </c>
      <c r="D481" s="166">
        <v>2004</v>
      </c>
      <c r="E481" s="166">
        <v>0</v>
      </c>
      <c r="F481" s="166">
        <v>29</v>
      </c>
      <c r="G481" s="166">
        <v>0</v>
      </c>
      <c r="H481" s="166">
        <v>0</v>
      </c>
      <c r="I481" s="166">
        <v>1</v>
      </c>
      <c r="J481" s="166">
        <v>0</v>
      </c>
      <c r="K481" s="166">
        <v>25</v>
      </c>
      <c r="L481" s="166">
        <v>0</v>
      </c>
      <c r="M481" s="166">
        <v>0</v>
      </c>
      <c r="N481" s="166" t="s">
        <v>41</v>
      </c>
      <c r="O481" s="166" t="s">
        <v>1283</v>
      </c>
      <c r="P481" s="166" t="s">
        <v>10320</v>
      </c>
      <c r="Q481" s="167" t="s">
        <v>10320</v>
      </c>
      <c r="R481" s="166"/>
      <c r="S481" s="166" t="s">
        <v>163</v>
      </c>
      <c r="T481" s="166">
        <v>0</v>
      </c>
      <c r="U481" s="166">
        <v>0</v>
      </c>
      <c r="V481" s="166">
        <v>0</v>
      </c>
      <c r="W481" s="166" t="s">
        <v>46</v>
      </c>
      <c r="X481" s="166">
        <v>0</v>
      </c>
      <c r="Y481" s="166" t="s">
        <v>47</v>
      </c>
      <c r="Z481" s="166">
        <v>0</v>
      </c>
      <c r="AA481" s="166"/>
      <c r="AB481" s="246">
        <v>0</v>
      </c>
      <c r="AC481" s="246" t="s">
        <v>48</v>
      </c>
      <c r="AD481" s="237" t="s">
        <v>49</v>
      </c>
      <c r="AE481" s="238" t="str">
        <f>IF(IFERROR(VLOOKUP(A481,#REF!,1,FALSE),"")="","","✓")</f>
        <v/>
      </c>
      <c r="AF481" s="237" t="s">
        <v>48</v>
      </c>
      <c r="AG481" s="239" t="s">
        <v>48</v>
      </c>
      <c r="AH481" s="248" t="str">
        <f>IF(AND(COUNTIF('1093件のリスト'!$L$247:$L$7238,'2-1.手続一覧'!A481)=1,(_xlfn.XLOOKUP('2-1.手続一覧'!A481,'1093件のリスト'!$L$247:$L$7238,'1093件のリスト'!$AM$247:$AM$7238))="2022年度の対象"),"リストにあり","？")</f>
        <v>？</v>
      </c>
      <c r="AI481" s="248"/>
      <c r="AJ481" s="248" t="s">
        <v>1868</v>
      </c>
      <c r="AK481" s="248" t="s">
        <v>1868</v>
      </c>
      <c r="AL481" s="248" t="s">
        <v>1868</v>
      </c>
      <c r="AM481" s="248" t="s">
        <v>1868</v>
      </c>
      <c r="AN481" s="250" t="s">
        <v>1868</v>
      </c>
      <c r="AO481" s="250" t="s">
        <v>1868</v>
      </c>
      <c r="AP481" s="248" t="s">
        <v>1868</v>
      </c>
      <c r="AQ481" s="239" t="s">
        <v>1868</v>
      </c>
      <c r="AR481" s="234" t="s">
        <v>0</v>
      </c>
    </row>
    <row r="482" spans="1:44" s="1" customFormat="1" ht="30" hidden="1" customHeight="1">
      <c r="A482" s="249">
        <v>24631</v>
      </c>
      <c r="B482" s="168" t="s">
        <v>1517</v>
      </c>
      <c r="C482" s="166" t="s">
        <v>1513</v>
      </c>
      <c r="D482" s="166">
        <v>2004</v>
      </c>
      <c r="E482" s="166">
        <v>0</v>
      </c>
      <c r="F482" s="166">
        <v>44</v>
      </c>
      <c r="G482" s="166">
        <v>4</v>
      </c>
      <c r="H482" s="166">
        <v>2</v>
      </c>
      <c r="I482" s="166">
        <v>0</v>
      </c>
      <c r="J482" s="166">
        <v>0</v>
      </c>
      <c r="K482" s="166">
        <v>0</v>
      </c>
      <c r="L482" s="166">
        <v>0</v>
      </c>
      <c r="M482" s="166">
        <v>0</v>
      </c>
      <c r="N482" s="166" t="s">
        <v>41</v>
      </c>
      <c r="O482" s="166" t="s">
        <v>1283</v>
      </c>
      <c r="P482" s="166" t="s">
        <v>10320</v>
      </c>
      <c r="Q482" s="167" t="s">
        <v>10321</v>
      </c>
      <c r="R482" s="166"/>
      <c r="S482" s="166" t="s">
        <v>54</v>
      </c>
      <c r="T482" s="166">
        <v>0</v>
      </c>
      <c r="U482" s="166">
        <v>0</v>
      </c>
      <c r="V482" s="166">
        <v>0</v>
      </c>
      <c r="W482" s="166" t="s">
        <v>46</v>
      </c>
      <c r="X482" s="166">
        <v>0</v>
      </c>
      <c r="Y482" s="166" t="s">
        <v>47</v>
      </c>
      <c r="Z482" s="166">
        <v>0</v>
      </c>
      <c r="AA482" s="166"/>
      <c r="AB482" s="246">
        <v>0</v>
      </c>
      <c r="AC482" s="246" t="s">
        <v>48</v>
      </c>
      <c r="AD482" s="237" t="s">
        <v>49</v>
      </c>
      <c r="AE482" s="238" t="str">
        <f>IF(IFERROR(VLOOKUP(A482,#REF!,1,FALSE),"")="","","✓")</f>
        <v/>
      </c>
      <c r="AF482" s="237" t="s">
        <v>48</v>
      </c>
      <c r="AG482" s="239" t="s">
        <v>48</v>
      </c>
      <c r="AH482" s="248" t="str">
        <f>IF(AND(COUNTIF('1093件のリスト'!$L$247:$L$7238,'2-1.手続一覧'!A482)=1,(_xlfn.XLOOKUP('2-1.手続一覧'!A482,'1093件のリスト'!$L$247:$L$7238,'1093件のリスト'!$AM$247:$AM$7238))="2022年度の対象"),"リストにあり","？")</f>
        <v>リストにあり</v>
      </c>
      <c r="AI482" s="248" t="s">
        <v>49</v>
      </c>
      <c r="AJ482" s="248" t="s">
        <v>9352</v>
      </c>
      <c r="AK482" s="248" t="str">
        <f t="shared" ref="AK482:AK513" si="12">IF($AL482="電子化対象外","✓","")</f>
        <v/>
      </c>
      <c r="AL482" s="248" t="str">
        <f>VLOOKUP($A482,'3-4.鉱山・火薬'!$B$16:$BV$186,5,FALSE)</f>
        <v>簡易申請</v>
      </c>
      <c r="AM482" s="251" t="str">
        <f>VLOOKUP($A482,'3-4.鉱山・火薬'!$B$16:$BV$186,60,FALSE)</f>
        <v>-</v>
      </c>
      <c r="AN482" s="248" t="str">
        <f>VLOOKUP($A482,'3-4.鉱山・火薬'!$B$16:$BV$186,61,FALSE)</f>
        <v>-</v>
      </c>
      <c r="AO482" s="248" t="str">
        <f>VLOOKUP($A482,'3-4.鉱山・火薬'!$B$16:$BV$186,62,FALSE)</f>
        <v>-</v>
      </c>
      <c r="AP482" s="248">
        <f>VLOOKUP($A482,'3-4.鉱山・火薬'!$B$16:$BV$186,47,FALSE)</f>
        <v>0</v>
      </c>
      <c r="AQ482" s="239">
        <f>VLOOKUP($A482,'3-4.鉱山・火薬'!$B$16:$BV$186,48,FALSE)</f>
        <v>0</v>
      </c>
      <c r="AR482" s="234" t="s">
        <v>0</v>
      </c>
    </row>
    <row r="483" spans="1:44" s="1" customFormat="1" ht="30" hidden="1" customHeight="1">
      <c r="A483" s="249">
        <v>24632</v>
      </c>
      <c r="B483" s="168" t="s">
        <v>1540</v>
      </c>
      <c r="C483" s="166" t="s">
        <v>1541</v>
      </c>
      <c r="D483" s="166">
        <v>1978</v>
      </c>
      <c r="E483" s="166">
        <v>0</v>
      </c>
      <c r="F483" s="166">
        <v>1</v>
      </c>
      <c r="G483" s="166">
        <v>0</v>
      </c>
      <c r="H483" s="166">
        <v>0</v>
      </c>
      <c r="I483" s="166">
        <v>2</v>
      </c>
      <c r="J483" s="166">
        <v>0</v>
      </c>
      <c r="K483" s="166">
        <v>0</v>
      </c>
      <c r="L483" s="166">
        <v>0</v>
      </c>
      <c r="M483" s="166">
        <v>0</v>
      </c>
      <c r="N483" s="166" t="s">
        <v>41</v>
      </c>
      <c r="O483" s="166" t="s">
        <v>1283</v>
      </c>
      <c r="P483" s="166" t="s">
        <v>10320</v>
      </c>
      <c r="Q483" s="167" t="s">
        <v>10321</v>
      </c>
      <c r="R483" s="166"/>
      <c r="S483" s="166" t="s">
        <v>54</v>
      </c>
      <c r="T483" s="166">
        <v>0</v>
      </c>
      <c r="U483" s="166">
        <v>0</v>
      </c>
      <c r="V483" s="166">
        <v>0</v>
      </c>
      <c r="W483" s="166" t="s">
        <v>46</v>
      </c>
      <c r="X483" s="166">
        <v>0</v>
      </c>
      <c r="Y483" s="166" t="s">
        <v>47</v>
      </c>
      <c r="Z483" s="166">
        <v>0</v>
      </c>
      <c r="AA483" s="166"/>
      <c r="AB483" s="246">
        <v>0</v>
      </c>
      <c r="AC483" s="246" t="s">
        <v>48</v>
      </c>
      <c r="AD483" s="237" t="s">
        <v>49</v>
      </c>
      <c r="AE483" s="238" t="str">
        <f>IF(IFERROR(VLOOKUP(A483,#REF!,1,FALSE),"")="","","✓")</f>
        <v/>
      </c>
      <c r="AF483" s="237" t="s">
        <v>48</v>
      </c>
      <c r="AG483" s="239" t="s">
        <v>48</v>
      </c>
      <c r="AH483" s="248" t="str">
        <f>IF(AND(COUNTIF('1093件のリスト'!$L$247:$L$7238,'2-1.手続一覧'!A483)=1,(_xlfn.XLOOKUP('2-1.手続一覧'!A483,'1093件のリスト'!$L$247:$L$7238,'1093件のリスト'!$AM$247:$AM$7238))="2022年度の対象"),"リストにあり","？")</f>
        <v>リストにあり</v>
      </c>
      <c r="AI483" s="248" t="s">
        <v>49</v>
      </c>
      <c r="AJ483" s="248" t="s">
        <v>9352</v>
      </c>
      <c r="AK483" s="248" t="str">
        <f t="shared" si="12"/>
        <v/>
      </c>
      <c r="AL483" s="248" t="str">
        <f>VLOOKUP($A483,'3-4.鉱山・火薬'!$B$16:$BV$186,5,FALSE)</f>
        <v>簡易申請</v>
      </c>
      <c r="AM483" s="251" t="str">
        <f>VLOOKUP($A483,'3-4.鉱山・火薬'!$B$16:$BV$186,60,FALSE)</f>
        <v>-</v>
      </c>
      <c r="AN483" s="248" t="str">
        <f>VLOOKUP($A483,'3-4.鉱山・火薬'!$B$16:$BV$186,61,FALSE)</f>
        <v>-</v>
      </c>
      <c r="AO483" s="248" t="str">
        <f>VLOOKUP($A483,'3-4.鉱山・火薬'!$B$16:$BV$186,62,FALSE)</f>
        <v>-</v>
      </c>
      <c r="AP483" s="248">
        <f>VLOOKUP($A483,'3-4.鉱山・火薬'!$B$16:$BV$186,47,FALSE)</f>
        <v>0</v>
      </c>
      <c r="AQ483" s="239">
        <f>VLOOKUP($A483,'3-4.鉱山・火薬'!$B$16:$BV$186,48,FALSE)</f>
        <v>0</v>
      </c>
      <c r="AR483" s="234" t="s">
        <v>0</v>
      </c>
    </row>
    <row r="484" spans="1:44" s="1" customFormat="1" ht="30" hidden="1" customHeight="1">
      <c r="A484" s="249">
        <v>24633</v>
      </c>
      <c r="B484" s="168" t="s">
        <v>1894</v>
      </c>
      <c r="C484" s="166" t="s">
        <v>1541</v>
      </c>
      <c r="D484" s="166">
        <v>1978</v>
      </c>
      <c r="E484" s="166">
        <v>0</v>
      </c>
      <c r="F484" s="166">
        <v>2</v>
      </c>
      <c r="G484" s="166">
        <v>0</v>
      </c>
      <c r="H484" s="166">
        <v>0</v>
      </c>
      <c r="I484" s="166">
        <v>2</v>
      </c>
      <c r="J484" s="166">
        <v>0</v>
      </c>
      <c r="K484" s="166">
        <v>0</v>
      </c>
      <c r="L484" s="166">
        <v>0</v>
      </c>
      <c r="M484" s="166">
        <v>0</v>
      </c>
      <c r="N484" s="166" t="s">
        <v>41</v>
      </c>
      <c r="O484" s="166" t="s">
        <v>1283</v>
      </c>
      <c r="P484" s="166" t="s">
        <v>10320</v>
      </c>
      <c r="Q484" s="167" t="s">
        <v>10321</v>
      </c>
      <c r="R484" s="166"/>
      <c r="S484" s="166" t="s">
        <v>54</v>
      </c>
      <c r="T484" s="166">
        <v>0</v>
      </c>
      <c r="U484" s="166">
        <v>0</v>
      </c>
      <c r="V484" s="166">
        <v>0</v>
      </c>
      <c r="W484" s="166" t="s">
        <v>46</v>
      </c>
      <c r="X484" s="166">
        <v>0</v>
      </c>
      <c r="Y484" s="166" t="s">
        <v>47</v>
      </c>
      <c r="Z484" s="166">
        <v>0</v>
      </c>
      <c r="AA484" s="166"/>
      <c r="AB484" s="246">
        <v>0</v>
      </c>
      <c r="AC484" s="246" t="s">
        <v>48</v>
      </c>
      <c r="AD484" s="237" t="s">
        <v>49</v>
      </c>
      <c r="AE484" s="238" t="str">
        <f>IF(IFERROR(VLOOKUP(A484,#REF!,1,FALSE),"")="","","✓")</f>
        <v/>
      </c>
      <c r="AF484" s="237" t="s">
        <v>48</v>
      </c>
      <c r="AG484" s="239" t="s">
        <v>48</v>
      </c>
      <c r="AH484" s="248" t="str">
        <f>IF(AND(COUNTIF('1093件のリスト'!$L$247:$L$7238,'2-1.手続一覧'!A484)=1,(_xlfn.XLOOKUP('2-1.手続一覧'!A484,'1093件のリスト'!$L$247:$L$7238,'1093件のリスト'!$AM$247:$AM$7238))="2022年度の対象"),"リストにあり","？")</f>
        <v>リストにあり</v>
      </c>
      <c r="AI484" s="248" t="s">
        <v>49</v>
      </c>
      <c r="AJ484" s="248" t="s">
        <v>9352</v>
      </c>
      <c r="AK484" s="248" t="str">
        <f t="shared" si="12"/>
        <v/>
      </c>
      <c r="AL484" s="248" t="str">
        <f>VLOOKUP($A484,'3-4.鉱山・火薬'!$B$16:$BV$186,5,FALSE)</f>
        <v>簡易申請</v>
      </c>
      <c r="AM484" s="251" t="str">
        <f>VLOOKUP($A484,'3-4.鉱山・火薬'!$B$16:$BV$186,60,FALSE)</f>
        <v>-</v>
      </c>
      <c r="AN484" s="248" t="str">
        <f>VLOOKUP($A484,'3-4.鉱山・火薬'!$B$16:$BV$186,61,FALSE)</f>
        <v>-</v>
      </c>
      <c r="AO484" s="248" t="str">
        <f>VLOOKUP($A484,'3-4.鉱山・火薬'!$B$16:$BV$186,62,FALSE)</f>
        <v>-</v>
      </c>
      <c r="AP484" s="248">
        <f>VLOOKUP($A484,'3-4.鉱山・火薬'!$B$16:$BV$186,47,FALSE)</f>
        <v>0</v>
      </c>
      <c r="AQ484" s="239">
        <f>VLOOKUP($A484,'3-4.鉱山・火薬'!$B$16:$BV$186,48,FALSE)</f>
        <v>0</v>
      </c>
      <c r="AR484" s="234" t="s">
        <v>0</v>
      </c>
    </row>
    <row r="485" spans="1:44" s="1" customFormat="1" ht="30" hidden="1" customHeight="1">
      <c r="A485" s="249">
        <v>24634</v>
      </c>
      <c r="B485" s="168" t="s">
        <v>1222</v>
      </c>
      <c r="C485" s="166" t="s">
        <v>1223</v>
      </c>
      <c r="D485" s="166">
        <v>1972</v>
      </c>
      <c r="E485" s="166">
        <v>105</v>
      </c>
      <c r="F485" s="166">
        <v>19</v>
      </c>
      <c r="G485" s="166">
        <v>0</v>
      </c>
      <c r="H485" s="166">
        <v>0</v>
      </c>
      <c r="I485" s="166">
        <v>3</v>
      </c>
      <c r="J485" s="166">
        <v>0</v>
      </c>
      <c r="K485" s="166">
        <v>0</v>
      </c>
      <c r="L485" s="166">
        <v>0</v>
      </c>
      <c r="M485" s="166">
        <v>0</v>
      </c>
      <c r="N485" s="166" t="s">
        <v>41</v>
      </c>
      <c r="O485" s="166" t="s">
        <v>567</v>
      </c>
      <c r="P485" s="166" t="s">
        <v>10320</v>
      </c>
      <c r="Q485" s="167" t="s">
        <v>10321</v>
      </c>
      <c r="R485" s="166"/>
      <c r="S485" s="166" t="s">
        <v>54</v>
      </c>
      <c r="T485" s="166">
        <v>0</v>
      </c>
      <c r="U485" s="166">
        <v>0</v>
      </c>
      <c r="V485" s="166">
        <v>0</v>
      </c>
      <c r="W485" s="166" t="s">
        <v>46</v>
      </c>
      <c r="X485" s="166">
        <v>0</v>
      </c>
      <c r="Y485" s="166" t="s">
        <v>47</v>
      </c>
      <c r="Z485" s="166">
        <v>0</v>
      </c>
      <c r="AA485" s="166"/>
      <c r="AB485" s="246">
        <v>0</v>
      </c>
      <c r="AC485" s="246" t="s">
        <v>48</v>
      </c>
      <c r="AD485" s="237" t="s">
        <v>49</v>
      </c>
      <c r="AE485" s="238" t="str">
        <f>IF(IFERROR(VLOOKUP(A485,#REF!,1,FALSE),"")="","","✓")</f>
        <v/>
      </c>
      <c r="AF485" s="237" t="s">
        <v>48</v>
      </c>
      <c r="AG485" s="239" t="s">
        <v>48</v>
      </c>
      <c r="AH485" s="248" t="str">
        <f>IF(AND(COUNTIF('1093件のリスト'!$L$247:$L$7238,'2-1.手続一覧'!A485)=1,(_xlfn.XLOOKUP('2-1.手続一覧'!A485,'1093件のリスト'!$L$247:$L$7238,'1093件のリスト'!$AM$247:$AM$7238))="2022年度の対象"),"リストにあり","？")</f>
        <v>リストにあり</v>
      </c>
      <c r="AI485" s="248" t="s">
        <v>49</v>
      </c>
      <c r="AJ485" s="248" t="s">
        <v>9344</v>
      </c>
      <c r="AK485" s="248" t="str">
        <f t="shared" si="12"/>
        <v>✓</v>
      </c>
      <c r="AL485" s="248" t="str">
        <f>VLOOKUP($A485,'3-5.高圧'!$B$17:$BG$251,5,FALSE)</f>
        <v>電子化対象外</v>
      </c>
      <c r="AM485" s="248" t="str">
        <f>VLOOKUP($A485,'3-5.高圧'!$B$17:$BG$251,44,FALSE)</f>
        <v>-</v>
      </c>
      <c r="AN485" s="248" t="str">
        <f>VLOOKUP($A485,'3-5.高圧'!$B$17:$BG$251,45,FALSE)</f>
        <v>-</v>
      </c>
      <c r="AO485" s="248" t="str">
        <f>VLOOKUP($A485,'3-5.高圧'!$B$17:$BG$251,46,FALSE)</f>
        <v>-</v>
      </c>
      <c r="AP485" s="248">
        <f>VLOOKUP($A485,'3-5.高圧'!$B$17:$BG$251,31,FALSE)</f>
        <v>0</v>
      </c>
      <c r="AQ485" s="239">
        <f>VLOOKUP($A485,'3-5.高圧'!$B$17:$BG$251,32,FALSE)</f>
        <v>0</v>
      </c>
      <c r="AR485" s="234" t="s">
        <v>0</v>
      </c>
    </row>
    <row r="486" spans="1:44" s="1" customFormat="1" ht="30" hidden="1" customHeight="1">
      <c r="A486" s="249">
        <v>24635</v>
      </c>
      <c r="B486" s="168" t="s">
        <v>1224</v>
      </c>
      <c r="C486" s="166" t="s">
        <v>1223</v>
      </c>
      <c r="D486" s="166">
        <v>1972</v>
      </c>
      <c r="E486" s="166">
        <v>105</v>
      </c>
      <c r="F486" s="166">
        <v>36</v>
      </c>
      <c r="G486" s="166">
        <v>0</v>
      </c>
      <c r="H486" s="166">
        <v>0</v>
      </c>
      <c r="I486" s="166">
        <v>1</v>
      </c>
      <c r="J486" s="166">
        <v>0</v>
      </c>
      <c r="K486" s="166">
        <v>0</v>
      </c>
      <c r="L486" s="166">
        <v>0</v>
      </c>
      <c r="M486" s="166">
        <v>0</v>
      </c>
      <c r="N486" s="166" t="s">
        <v>41</v>
      </c>
      <c r="O486" s="166" t="s">
        <v>567</v>
      </c>
      <c r="P486" s="166" t="s">
        <v>10320</v>
      </c>
      <c r="Q486" s="167" t="s">
        <v>10321</v>
      </c>
      <c r="R486" s="166"/>
      <c r="S486" s="166" t="s">
        <v>54</v>
      </c>
      <c r="T486" s="166">
        <v>0</v>
      </c>
      <c r="U486" s="166">
        <v>0</v>
      </c>
      <c r="V486" s="166">
        <v>0</v>
      </c>
      <c r="W486" s="166" t="s">
        <v>46</v>
      </c>
      <c r="X486" s="166">
        <v>0</v>
      </c>
      <c r="Y486" s="166" t="s">
        <v>47</v>
      </c>
      <c r="Z486" s="166">
        <v>0</v>
      </c>
      <c r="AA486" s="166"/>
      <c r="AB486" s="246">
        <v>0</v>
      </c>
      <c r="AC486" s="246" t="s">
        <v>48</v>
      </c>
      <c r="AD486" s="237" t="s">
        <v>49</v>
      </c>
      <c r="AE486" s="238" t="str">
        <f>IF(IFERROR(VLOOKUP(A486,#REF!,1,FALSE),"")="","","✓")</f>
        <v/>
      </c>
      <c r="AF486" s="237" t="s">
        <v>48</v>
      </c>
      <c r="AG486" s="239" t="s">
        <v>48</v>
      </c>
      <c r="AH486" s="248" t="str">
        <f>IF(AND(COUNTIF('1093件のリスト'!$L$247:$L$7238,'2-1.手続一覧'!A486)=1,(_xlfn.XLOOKUP('2-1.手続一覧'!A486,'1093件のリスト'!$L$247:$L$7238,'1093件のリスト'!$AM$247:$AM$7238))="2022年度の対象"),"リストにあり","？")</f>
        <v>リストにあり</v>
      </c>
      <c r="AI486" s="248" t="s">
        <v>49</v>
      </c>
      <c r="AJ486" s="248" t="s">
        <v>9344</v>
      </c>
      <c r="AK486" s="248" t="str">
        <f t="shared" si="12"/>
        <v>✓</v>
      </c>
      <c r="AL486" s="248" t="str">
        <f>VLOOKUP($A486,'3-5.高圧'!$B$17:$BG$251,5,FALSE)</f>
        <v>電子化対象外</v>
      </c>
      <c r="AM486" s="248" t="str">
        <f>VLOOKUP($A486,'3-5.高圧'!$B$17:$BG$251,44,FALSE)</f>
        <v>-</v>
      </c>
      <c r="AN486" s="248" t="str">
        <f>VLOOKUP($A486,'3-5.高圧'!$B$17:$BG$251,45,FALSE)</f>
        <v>-</v>
      </c>
      <c r="AO486" s="248" t="str">
        <f>VLOOKUP($A486,'3-5.高圧'!$B$17:$BG$251,46,FALSE)</f>
        <v>-</v>
      </c>
      <c r="AP486" s="248">
        <f>VLOOKUP($A486,'3-5.高圧'!$B$17:$BG$251,31,FALSE)</f>
        <v>0</v>
      </c>
      <c r="AQ486" s="239">
        <f>VLOOKUP($A486,'3-5.高圧'!$B$17:$BG$251,32,FALSE)</f>
        <v>0</v>
      </c>
      <c r="AR486" s="234" t="s">
        <v>0</v>
      </c>
    </row>
    <row r="487" spans="1:44" s="1" customFormat="1" ht="30" hidden="1" customHeight="1">
      <c r="A487" s="249">
        <v>24636</v>
      </c>
      <c r="B487" s="168" t="s">
        <v>1225</v>
      </c>
      <c r="C487" s="166" t="s">
        <v>1223</v>
      </c>
      <c r="D487" s="166">
        <v>1972</v>
      </c>
      <c r="E487" s="166">
        <v>105</v>
      </c>
      <c r="F487" s="166">
        <v>36</v>
      </c>
      <c r="G487" s="166">
        <v>0</v>
      </c>
      <c r="H487" s="166">
        <v>0</v>
      </c>
      <c r="I487" s="166">
        <v>1</v>
      </c>
      <c r="J487" s="166">
        <v>0</v>
      </c>
      <c r="K487" s="166">
        <v>0</v>
      </c>
      <c r="L487" s="166">
        <v>0</v>
      </c>
      <c r="M487" s="166">
        <v>0</v>
      </c>
      <c r="N487" s="166" t="s">
        <v>41</v>
      </c>
      <c r="O487" s="166" t="s">
        <v>567</v>
      </c>
      <c r="P487" s="166" t="s">
        <v>10320</v>
      </c>
      <c r="Q487" s="167" t="s">
        <v>10321</v>
      </c>
      <c r="R487" s="166"/>
      <c r="S487" s="166" t="s">
        <v>54</v>
      </c>
      <c r="T487" s="166">
        <v>0</v>
      </c>
      <c r="U487" s="166">
        <v>0</v>
      </c>
      <c r="V487" s="166">
        <v>0</v>
      </c>
      <c r="W487" s="166" t="s">
        <v>46</v>
      </c>
      <c r="X487" s="166">
        <v>0</v>
      </c>
      <c r="Y487" s="166" t="s">
        <v>47</v>
      </c>
      <c r="Z487" s="166">
        <v>0</v>
      </c>
      <c r="AA487" s="166"/>
      <c r="AB487" s="246">
        <v>0</v>
      </c>
      <c r="AC487" s="246" t="s">
        <v>48</v>
      </c>
      <c r="AD487" s="237" t="s">
        <v>49</v>
      </c>
      <c r="AE487" s="238" t="str">
        <f>IF(IFERROR(VLOOKUP(A487,#REF!,1,FALSE),"")="","","✓")</f>
        <v/>
      </c>
      <c r="AF487" s="237" t="s">
        <v>48</v>
      </c>
      <c r="AG487" s="239" t="s">
        <v>48</v>
      </c>
      <c r="AH487" s="248" t="str">
        <f>IF(AND(COUNTIF('1093件のリスト'!$L$247:$L$7238,'2-1.手続一覧'!A487)=1,(_xlfn.XLOOKUP('2-1.手続一覧'!A487,'1093件のリスト'!$L$247:$L$7238,'1093件のリスト'!$AM$247:$AM$7238))="2022年度の対象"),"リストにあり","？")</f>
        <v>リストにあり</v>
      </c>
      <c r="AI487" s="248" t="s">
        <v>49</v>
      </c>
      <c r="AJ487" s="248" t="s">
        <v>9344</v>
      </c>
      <c r="AK487" s="248" t="str">
        <f t="shared" si="12"/>
        <v>✓</v>
      </c>
      <c r="AL487" s="248" t="str">
        <f>VLOOKUP($A487,'3-5.高圧'!$B$17:$BG$251,5,FALSE)</f>
        <v>電子化対象外</v>
      </c>
      <c r="AM487" s="248" t="str">
        <f>VLOOKUP($A487,'3-5.高圧'!$B$17:$BG$251,44,FALSE)</f>
        <v>-</v>
      </c>
      <c r="AN487" s="248" t="str">
        <f>VLOOKUP($A487,'3-5.高圧'!$B$17:$BG$251,45,FALSE)</f>
        <v>-</v>
      </c>
      <c r="AO487" s="248" t="str">
        <f>VLOOKUP($A487,'3-5.高圧'!$B$17:$BG$251,46,FALSE)</f>
        <v>-</v>
      </c>
      <c r="AP487" s="248">
        <f>VLOOKUP($A487,'3-5.高圧'!$B$17:$BG$251,31,FALSE)</f>
        <v>0</v>
      </c>
      <c r="AQ487" s="239">
        <f>VLOOKUP($A487,'3-5.高圧'!$B$17:$BG$251,32,FALSE)</f>
        <v>0</v>
      </c>
      <c r="AR487" s="234" t="s">
        <v>0</v>
      </c>
    </row>
    <row r="488" spans="1:44" s="1" customFormat="1" ht="30" hidden="1" customHeight="1">
      <c r="A488" s="249">
        <v>24637</v>
      </c>
      <c r="B488" s="168" t="s">
        <v>1226</v>
      </c>
      <c r="C488" s="166" t="s">
        <v>1223</v>
      </c>
      <c r="D488" s="166">
        <v>1972</v>
      </c>
      <c r="E488" s="166">
        <v>105</v>
      </c>
      <c r="F488" s="166">
        <v>36</v>
      </c>
      <c r="G488" s="166">
        <v>0</v>
      </c>
      <c r="H488" s="166">
        <v>0</v>
      </c>
      <c r="I488" s="166">
        <v>1</v>
      </c>
      <c r="J488" s="166">
        <v>0</v>
      </c>
      <c r="K488" s="166">
        <v>0</v>
      </c>
      <c r="L488" s="166">
        <v>0</v>
      </c>
      <c r="M488" s="166">
        <v>0</v>
      </c>
      <c r="N488" s="166" t="s">
        <v>41</v>
      </c>
      <c r="O488" s="166" t="s">
        <v>567</v>
      </c>
      <c r="P488" s="166" t="s">
        <v>10320</v>
      </c>
      <c r="Q488" s="167" t="s">
        <v>10321</v>
      </c>
      <c r="R488" s="166"/>
      <c r="S488" s="166" t="s">
        <v>54</v>
      </c>
      <c r="T488" s="166">
        <v>0</v>
      </c>
      <c r="U488" s="166">
        <v>0</v>
      </c>
      <c r="V488" s="166">
        <v>0</v>
      </c>
      <c r="W488" s="166" t="s">
        <v>46</v>
      </c>
      <c r="X488" s="166">
        <v>0</v>
      </c>
      <c r="Y488" s="166" t="s">
        <v>47</v>
      </c>
      <c r="Z488" s="166">
        <v>0</v>
      </c>
      <c r="AA488" s="166"/>
      <c r="AB488" s="246">
        <v>0</v>
      </c>
      <c r="AC488" s="246" t="s">
        <v>48</v>
      </c>
      <c r="AD488" s="237" t="s">
        <v>49</v>
      </c>
      <c r="AE488" s="238" t="str">
        <f>IF(IFERROR(VLOOKUP(A488,#REF!,1,FALSE),"")="","","✓")</f>
        <v/>
      </c>
      <c r="AF488" s="237" t="s">
        <v>48</v>
      </c>
      <c r="AG488" s="239" t="s">
        <v>48</v>
      </c>
      <c r="AH488" s="248" t="str">
        <f>IF(AND(COUNTIF('1093件のリスト'!$L$247:$L$7238,'2-1.手続一覧'!A488)=1,(_xlfn.XLOOKUP('2-1.手続一覧'!A488,'1093件のリスト'!$L$247:$L$7238,'1093件のリスト'!$AM$247:$AM$7238))="2022年度の対象"),"リストにあり","？")</f>
        <v>リストにあり</v>
      </c>
      <c r="AI488" s="248" t="s">
        <v>49</v>
      </c>
      <c r="AJ488" s="248" t="s">
        <v>9344</v>
      </c>
      <c r="AK488" s="248" t="str">
        <f t="shared" si="12"/>
        <v>✓</v>
      </c>
      <c r="AL488" s="248" t="str">
        <f>VLOOKUP($A488,'3-5.高圧'!$B$17:$BG$251,5,FALSE)</f>
        <v>電子化対象外</v>
      </c>
      <c r="AM488" s="248" t="str">
        <f>VLOOKUP($A488,'3-5.高圧'!$B$17:$BG$251,44,FALSE)</f>
        <v>-</v>
      </c>
      <c r="AN488" s="248" t="str">
        <f>VLOOKUP($A488,'3-5.高圧'!$B$17:$BG$251,45,FALSE)</f>
        <v>-</v>
      </c>
      <c r="AO488" s="248" t="str">
        <f>VLOOKUP($A488,'3-5.高圧'!$B$17:$BG$251,46,FALSE)</f>
        <v>-</v>
      </c>
      <c r="AP488" s="248">
        <f>VLOOKUP($A488,'3-5.高圧'!$B$17:$BG$251,31,FALSE)</f>
        <v>0</v>
      </c>
      <c r="AQ488" s="239">
        <f>VLOOKUP($A488,'3-5.高圧'!$B$17:$BG$251,32,FALSE)</f>
        <v>0</v>
      </c>
      <c r="AR488" s="234" t="s">
        <v>0</v>
      </c>
    </row>
    <row r="489" spans="1:44" s="1" customFormat="1" ht="30" hidden="1" customHeight="1">
      <c r="A489" s="249">
        <v>24638</v>
      </c>
      <c r="B489" s="168" t="s">
        <v>1227</v>
      </c>
      <c r="C489" s="166" t="s">
        <v>1223</v>
      </c>
      <c r="D489" s="166">
        <v>1972</v>
      </c>
      <c r="E489" s="166">
        <v>105</v>
      </c>
      <c r="F489" s="166">
        <v>36</v>
      </c>
      <c r="G489" s="166">
        <v>0</v>
      </c>
      <c r="H489" s="166">
        <v>0</v>
      </c>
      <c r="I489" s="166">
        <v>1</v>
      </c>
      <c r="J489" s="166">
        <v>0</v>
      </c>
      <c r="K489" s="166">
        <v>0</v>
      </c>
      <c r="L489" s="166">
        <v>0</v>
      </c>
      <c r="M489" s="166">
        <v>0</v>
      </c>
      <c r="N489" s="166" t="s">
        <v>41</v>
      </c>
      <c r="O489" s="166" t="s">
        <v>567</v>
      </c>
      <c r="P489" s="166" t="s">
        <v>10320</v>
      </c>
      <c r="Q489" s="167" t="s">
        <v>10321</v>
      </c>
      <c r="R489" s="166"/>
      <c r="S489" s="166" t="s">
        <v>54</v>
      </c>
      <c r="T489" s="166">
        <v>0</v>
      </c>
      <c r="U489" s="166">
        <v>0</v>
      </c>
      <c r="V489" s="166">
        <v>0</v>
      </c>
      <c r="W489" s="166" t="s">
        <v>46</v>
      </c>
      <c r="X489" s="166">
        <v>0</v>
      </c>
      <c r="Y489" s="166" t="s">
        <v>47</v>
      </c>
      <c r="Z489" s="166">
        <v>0</v>
      </c>
      <c r="AA489" s="166"/>
      <c r="AB489" s="246">
        <v>0</v>
      </c>
      <c r="AC489" s="246" t="s">
        <v>48</v>
      </c>
      <c r="AD489" s="237" t="s">
        <v>49</v>
      </c>
      <c r="AE489" s="238" t="str">
        <f>IF(IFERROR(VLOOKUP(A489,#REF!,1,FALSE),"")="","","✓")</f>
        <v/>
      </c>
      <c r="AF489" s="237" t="s">
        <v>48</v>
      </c>
      <c r="AG489" s="239" t="s">
        <v>48</v>
      </c>
      <c r="AH489" s="248" t="str">
        <f>IF(AND(COUNTIF('1093件のリスト'!$L$247:$L$7238,'2-1.手続一覧'!A489)=1,(_xlfn.XLOOKUP('2-1.手続一覧'!A489,'1093件のリスト'!$L$247:$L$7238,'1093件のリスト'!$AM$247:$AM$7238))="2022年度の対象"),"リストにあり","？")</f>
        <v>リストにあり</v>
      </c>
      <c r="AI489" s="248" t="s">
        <v>49</v>
      </c>
      <c r="AJ489" s="248" t="s">
        <v>9344</v>
      </c>
      <c r="AK489" s="248" t="str">
        <f t="shared" si="12"/>
        <v>✓</v>
      </c>
      <c r="AL489" s="248" t="str">
        <f>VLOOKUP($A489,'3-5.高圧'!$B$17:$BG$251,5,FALSE)</f>
        <v>電子化対象外</v>
      </c>
      <c r="AM489" s="248" t="str">
        <f>VLOOKUP($A489,'3-5.高圧'!$B$17:$BG$251,44,FALSE)</f>
        <v>-</v>
      </c>
      <c r="AN489" s="248" t="str">
        <f>VLOOKUP($A489,'3-5.高圧'!$B$17:$BG$251,45,FALSE)</f>
        <v>-</v>
      </c>
      <c r="AO489" s="248" t="str">
        <f>VLOOKUP($A489,'3-5.高圧'!$B$17:$BG$251,46,FALSE)</f>
        <v>-</v>
      </c>
      <c r="AP489" s="248">
        <f>VLOOKUP($A489,'3-5.高圧'!$B$17:$BG$251,31,FALSE)</f>
        <v>0</v>
      </c>
      <c r="AQ489" s="239">
        <f>VLOOKUP($A489,'3-5.高圧'!$B$17:$BG$251,32,FALSE)</f>
        <v>0</v>
      </c>
      <c r="AR489" s="234" t="s">
        <v>0</v>
      </c>
    </row>
    <row r="490" spans="1:44" s="1" customFormat="1" ht="30" hidden="1" customHeight="1">
      <c r="A490" s="249">
        <v>24639</v>
      </c>
      <c r="B490" s="168" t="s">
        <v>4559</v>
      </c>
      <c r="C490" s="166" t="s">
        <v>612</v>
      </c>
      <c r="D490" s="166">
        <v>1951</v>
      </c>
      <c r="E490" s="166">
        <v>204</v>
      </c>
      <c r="F490" s="166">
        <v>20</v>
      </c>
      <c r="G490" s="166">
        <v>0</v>
      </c>
      <c r="H490" s="166">
        <v>0</v>
      </c>
      <c r="I490" s="166">
        <v>1</v>
      </c>
      <c r="J490" s="166">
        <v>0</v>
      </c>
      <c r="K490" s="166">
        <v>0</v>
      </c>
      <c r="L490" s="166">
        <v>0</v>
      </c>
      <c r="M490" s="166">
        <v>0</v>
      </c>
      <c r="N490" s="166" t="s">
        <v>41</v>
      </c>
      <c r="O490" s="166" t="s">
        <v>567</v>
      </c>
      <c r="P490" s="166" t="s">
        <v>10320</v>
      </c>
      <c r="Q490" s="167" t="s">
        <v>10321</v>
      </c>
      <c r="R490" s="166"/>
      <c r="S490" s="166" t="s">
        <v>54</v>
      </c>
      <c r="T490" s="166">
        <v>0</v>
      </c>
      <c r="U490" s="166">
        <v>0</v>
      </c>
      <c r="V490" s="166">
        <v>0</v>
      </c>
      <c r="W490" s="166" t="s">
        <v>46</v>
      </c>
      <c r="X490" s="166">
        <v>0</v>
      </c>
      <c r="Y490" s="166" t="s">
        <v>47</v>
      </c>
      <c r="Z490" s="166">
        <v>0</v>
      </c>
      <c r="AA490" s="166"/>
      <c r="AB490" s="246">
        <v>0</v>
      </c>
      <c r="AC490" s="246" t="s">
        <v>48</v>
      </c>
      <c r="AD490" s="237" t="s">
        <v>49</v>
      </c>
      <c r="AE490" s="238" t="str">
        <f>IF(IFERROR(VLOOKUP(A490,#REF!,1,FALSE),"")="","","✓")</f>
        <v/>
      </c>
      <c r="AF490" s="237" t="s">
        <v>48</v>
      </c>
      <c r="AG490" s="239" t="s">
        <v>48</v>
      </c>
      <c r="AH490" s="248" t="str">
        <f>IF(AND(COUNTIF('1093件のリスト'!$L$247:$L$7238,'2-1.手続一覧'!A490)=1,(_xlfn.XLOOKUP('2-1.手続一覧'!A490,'1093件のリスト'!$L$247:$L$7238,'1093件のリスト'!$AM$247:$AM$7238))="2022年度の対象"),"リストにあり","？")</f>
        <v>リストにあり</v>
      </c>
      <c r="AI490" s="248" t="s">
        <v>49</v>
      </c>
      <c r="AJ490" s="248" t="s">
        <v>9344</v>
      </c>
      <c r="AK490" s="248" t="str">
        <f t="shared" si="12"/>
        <v/>
      </c>
      <c r="AL490" s="248" t="str">
        <f>VLOOKUP($A490,'3-5.高圧'!$B$17:$BG$251,5,FALSE)</f>
        <v>汎用申請</v>
      </c>
      <c r="AM490" s="248" t="str">
        <f>VLOOKUP($A490,'3-5.高圧'!$B$17:$BG$251,44,FALSE)</f>
        <v>Apply03</v>
      </c>
      <c r="AN490" s="248" t="str">
        <f>VLOOKUP($A490,'3-5.高圧'!$B$17:$BG$251,45,FALSE)</f>
        <v>ApplyA</v>
      </c>
      <c r="AO490" s="248" t="str">
        <f>VLOOKUP($A490,'3-5.高圧'!$B$17:$BG$251,46,FALSE)</f>
        <v>HPG-JIGYOSYA-2</v>
      </c>
      <c r="AP490" s="248">
        <f>VLOOKUP($A490,'3-5.高圧'!$B$17:$BG$251,31,FALSE)</f>
        <v>0</v>
      </c>
      <c r="AQ490" s="239">
        <f>VLOOKUP($A490,'3-5.高圧'!$B$17:$BG$251,32,FALSE)</f>
        <v>0</v>
      </c>
      <c r="AR490" s="234" t="s">
        <v>0</v>
      </c>
    </row>
    <row r="491" spans="1:44" s="1" customFormat="1" ht="30" hidden="1" customHeight="1">
      <c r="A491" s="249">
        <v>24640</v>
      </c>
      <c r="B491" s="168" t="s">
        <v>4560</v>
      </c>
      <c r="C491" s="166" t="s">
        <v>612</v>
      </c>
      <c r="D491" s="166">
        <v>1951</v>
      </c>
      <c r="E491" s="166">
        <v>204</v>
      </c>
      <c r="F491" s="166">
        <v>20</v>
      </c>
      <c r="G491" s="166">
        <v>0</v>
      </c>
      <c r="H491" s="166">
        <v>0</v>
      </c>
      <c r="I491" s="166">
        <v>3</v>
      </c>
      <c r="J491" s="166">
        <v>0</v>
      </c>
      <c r="K491" s="166">
        <v>2</v>
      </c>
      <c r="L491" s="166">
        <v>0</v>
      </c>
      <c r="M491" s="166">
        <v>0</v>
      </c>
      <c r="N491" s="166" t="s">
        <v>41</v>
      </c>
      <c r="O491" s="166" t="s">
        <v>567</v>
      </c>
      <c r="P491" s="166" t="s">
        <v>10320</v>
      </c>
      <c r="Q491" s="167" t="s">
        <v>10321</v>
      </c>
      <c r="R491" s="166"/>
      <c r="S491" s="166" t="s">
        <v>54</v>
      </c>
      <c r="T491" s="166">
        <v>0</v>
      </c>
      <c r="U491" s="166">
        <v>0</v>
      </c>
      <c r="V491" s="166">
        <v>0</v>
      </c>
      <c r="W491" s="166" t="s">
        <v>46</v>
      </c>
      <c r="X491" s="166">
        <v>0</v>
      </c>
      <c r="Y491" s="166" t="s">
        <v>47</v>
      </c>
      <c r="Z491" s="166">
        <v>0</v>
      </c>
      <c r="AA491" s="166"/>
      <c r="AB491" s="246">
        <v>0</v>
      </c>
      <c r="AC491" s="246" t="s">
        <v>48</v>
      </c>
      <c r="AD491" s="237" t="s">
        <v>49</v>
      </c>
      <c r="AE491" s="238" t="str">
        <f>IF(IFERROR(VLOOKUP(A491,#REF!,1,FALSE),"")="","","✓")</f>
        <v/>
      </c>
      <c r="AF491" s="237" t="s">
        <v>48</v>
      </c>
      <c r="AG491" s="239" t="s">
        <v>48</v>
      </c>
      <c r="AH491" s="248" t="str">
        <f>IF(AND(COUNTIF('1093件のリスト'!$L$247:$L$7238,'2-1.手続一覧'!A491)=1,(_xlfn.XLOOKUP('2-1.手続一覧'!A491,'1093件のリスト'!$L$247:$L$7238,'1093件のリスト'!$AM$247:$AM$7238))="2022年度の対象"),"リストにあり","？")</f>
        <v>リストにあり</v>
      </c>
      <c r="AI491" s="248" t="s">
        <v>49</v>
      </c>
      <c r="AJ491" s="248" t="s">
        <v>9344</v>
      </c>
      <c r="AK491" s="248" t="str">
        <f t="shared" si="12"/>
        <v/>
      </c>
      <c r="AL491" s="248" t="str">
        <f>VLOOKUP($A491,'3-5.高圧'!$B$17:$BG$251,5,FALSE)</f>
        <v>汎用申請</v>
      </c>
      <c r="AM491" s="248" t="str">
        <f>VLOOKUP($A491,'3-5.高圧'!$B$17:$BG$251,44,FALSE)</f>
        <v>Apply06</v>
      </c>
      <c r="AN491" s="248" t="str">
        <f>VLOOKUP($A491,'3-5.高圧'!$B$17:$BG$251,45,FALSE)</f>
        <v>ApplyB</v>
      </c>
      <c r="AO491" s="248" t="str">
        <f>VLOOKUP($A491,'3-5.高圧'!$B$17:$BG$251,46,FALSE)</f>
        <v>HPG-JIGYOSYA-2</v>
      </c>
      <c r="AP491" s="248">
        <f>VLOOKUP($A491,'3-5.高圧'!$B$17:$BG$251,31,FALSE)</f>
        <v>0</v>
      </c>
      <c r="AQ491" s="239">
        <f>VLOOKUP($A491,'3-5.高圧'!$B$17:$BG$251,32,FALSE)</f>
        <v>0</v>
      </c>
      <c r="AR491" s="234" t="s">
        <v>0</v>
      </c>
    </row>
    <row r="492" spans="1:44" s="1" customFormat="1" ht="30" hidden="1" customHeight="1">
      <c r="A492" s="249">
        <v>24641</v>
      </c>
      <c r="B492" s="168" t="s">
        <v>613</v>
      </c>
      <c r="C492" s="166" t="s">
        <v>612</v>
      </c>
      <c r="D492" s="166">
        <v>1951</v>
      </c>
      <c r="E492" s="166">
        <v>204</v>
      </c>
      <c r="F492" s="166">
        <v>20</v>
      </c>
      <c r="G492" s="166">
        <v>0</v>
      </c>
      <c r="H492" s="166">
        <v>0</v>
      </c>
      <c r="I492" s="166">
        <v>3</v>
      </c>
      <c r="J492" s="166">
        <v>0</v>
      </c>
      <c r="K492" s="166">
        <v>2</v>
      </c>
      <c r="L492" s="166">
        <v>0</v>
      </c>
      <c r="M492" s="166">
        <v>0</v>
      </c>
      <c r="N492" s="166" t="s">
        <v>41</v>
      </c>
      <c r="O492" s="166" t="s">
        <v>567</v>
      </c>
      <c r="P492" s="166" t="s">
        <v>10320</v>
      </c>
      <c r="Q492" s="167" t="s">
        <v>10321</v>
      </c>
      <c r="R492" s="166"/>
      <c r="S492" s="166" t="s">
        <v>54</v>
      </c>
      <c r="T492" s="166">
        <v>0</v>
      </c>
      <c r="U492" s="166">
        <v>0</v>
      </c>
      <c r="V492" s="166">
        <v>0</v>
      </c>
      <c r="W492" s="166" t="s">
        <v>46</v>
      </c>
      <c r="X492" s="166">
        <v>0</v>
      </c>
      <c r="Y492" s="166" t="s">
        <v>47</v>
      </c>
      <c r="Z492" s="166">
        <v>0</v>
      </c>
      <c r="AA492" s="166"/>
      <c r="AB492" s="246">
        <v>0</v>
      </c>
      <c r="AC492" s="246" t="s">
        <v>48</v>
      </c>
      <c r="AD492" s="237" t="s">
        <v>49</v>
      </c>
      <c r="AE492" s="238" t="str">
        <f>IF(IFERROR(VLOOKUP(A492,#REF!,1,FALSE),"")="","","✓")</f>
        <v/>
      </c>
      <c r="AF492" s="237" t="s">
        <v>48</v>
      </c>
      <c r="AG492" s="239" t="s">
        <v>48</v>
      </c>
      <c r="AH492" s="248" t="str">
        <f>IF(AND(COUNTIF('1093件のリスト'!$L$247:$L$7238,'2-1.手続一覧'!A492)=1,(_xlfn.XLOOKUP('2-1.手続一覧'!A492,'1093件のリスト'!$L$247:$L$7238,'1093件のリスト'!$AM$247:$AM$7238))="2022年度の対象"),"リストにあり","？")</f>
        <v>リストにあり</v>
      </c>
      <c r="AI492" s="248" t="s">
        <v>49</v>
      </c>
      <c r="AJ492" s="248" t="s">
        <v>9344</v>
      </c>
      <c r="AK492" s="248" t="str">
        <f t="shared" si="12"/>
        <v/>
      </c>
      <c r="AL492" s="248" t="str">
        <f>VLOOKUP($A492,'3-5.高圧'!$B$17:$BG$251,5,FALSE)</f>
        <v>汎用申請</v>
      </c>
      <c r="AM492" s="248" t="str">
        <f>VLOOKUP($A492,'3-5.高圧'!$B$17:$BG$251,44,FALSE)</f>
        <v>Apply06</v>
      </c>
      <c r="AN492" s="248" t="str">
        <f>VLOOKUP($A492,'3-5.高圧'!$B$17:$BG$251,45,FALSE)</f>
        <v>ApplyB</v>
      </c>
      <c r="AO492" s="248" t="str">
        <f>VLOOKUP($A492,'3-5.高圧'!$B$17:$BG$251,46,FALSE)</f>
        <v>HPG-JIGYOSYA-2</v>
      </c>
      <c r="AP492" s="248">
        <f>VLOOKUP($A492,'3-5.高圧'!$B$17:$BG$251,31,FALSE)</f>
        <v>0</v>
      </c>
      <c r="AQ492" s="239">
        <f>VLOOKUP($A492,'3-5.高圧'!$B$17:$BG$251,32,FALSE)</f>
        <v>0</v>
      </c>
      <c r="AR492" s="234" t="s">
        <v>0</v>
      </c>
    </row>
    <row r="493" spans="1:44" s="1" customFormat="1" ht="30" hidden="1" customHeight="1">
      <c r="A493" s="249">
        <v>24642</v>
      </c>
      <c r="B493" s="168" t="s">
        <v>614</v>
      </c>
      <c r="C493" s="166" t="s">
        <v>612</v>
      </c>
      <c r="D493" s="166">
        <v>1951</v>
      </c>
      <c r="E493" s="166">
        <v>204</v>
      </c>
      <c r="F493" s="166">
        <v>20</v>
      </c>
      <c r="G493" s="166">
        <v>0</v>
      </c>
      <c r="H493" s="166">
        <v>0</v>
      </c>
      <c r="I493" s="166">
        <v>3</v>
      </c>
      <c r="J493" s="166">
        <v>0</v>
      </c>
      <c r="K493" s="166">
        <v>2</v>
      </c>
      <c r="L493" s="166">
        <v>0</v>
      </c>
      <c r="M493" s="166">
        <v>0</v>
      </c>
      <c r="N493" s="166" t="s">
        <v>41</v>
      </c>
      <c r="O493" s="166" t="s">
        <v>567</v>
      </c>
      <c r="P493" s="166" t="s">
        <v>10320</v>
      </c>
      <c r="Q493" s="167" t="s">
        <v>10321</v>
      </c>
      <c r="R493" s="166"/>
      <c r="S493" s="166" t="s">
        <v>54</v>
      </c>
      <c r="T493" s="166">
        <v>0</v>
      </c>
      <c r="U493" s="166">
        <v>0</v>
      </c>
      <c r="V493" s="166">
        <v>0</v>
      </c>
      <c r="W493" s="166" t="s">
        <v>46</v>
      </c>
      <c r="X493" s="166">
        <v>0</v>
      </c>
      <c r="Y493" s="166" t="s">
        <v>47</v>
      </c>
      <c r="Z493" s="166">
        <v>0</v>
      </c>
      <c r="AA493" s="166"/>
      <c r="AB493" s="246">
        <v>0</v>
      </c>
      <c r="AC493" s="246" t="s">
        <v>48</v>
      </c>
      <c r="AD493" s="237" t="s">
        <v>49</v>
      </c>
      <c r="AE493" s="238" t="str">
        <f>IF(IFERROR(VLOOKUP(A493,#REF!,1,FALSE),"")="","","✓")</f>
        <v/>
      </c>
      <c r="AF493" s="237" t="s">
        <v>48</v>
      </c>
      <c r="AG493" s="239" t="s">
        <v>48</v>
      </c>
      <c r="AH493" s="248" t="str">
        <f>IF(AND(COUNTIF('1093件のリスト'!$L$247:$L$7238,'2-1.手続一覧'!A493)=1,(_xlfn.XLOOKUP('2-1.手続一覧'!A493,'1093件のリスト'!$L$247:$L$7238,'1093件のリスト'!$AM$247:$AM$7238))="2022年度の対象"),"リストにあり","？")</f>
        <v>リストにあり</v>
      </c>
      <c r="AI493" s="248" t="s">
        <v>49</v>
      </c>
      <c r="AJ493" s="248" t="s">
        <v>9344</v>
      </c>
      <c r="AK493" s="248" t="str">
        <f t="shared" si="12"/>
        <v/>
      </c>
      <c r="AL493" s="248" t="str">
        <f>VLOOKUP($A493,'3-5.高圧'!$B$17:$BG$251,5,FALSE)</f>
        <v>汎用申請</v>
      </c>
      <c r="AM493" s="248" t="str">
        <f>VLOOKUP($A493,'3-5.高圧'!$B$17:$BG$251,44,FALSE)</f>
        <v>Apply06</v>
      </c>
      <c r="AN493" s="248" t="str">
        <f>VLOOKUP($A493,'3-5.高圧'!$B$17:$BG$251,45,FALSE)</f>
        <v>ApplyB</v>
      </c>
      <c r="AO493" s="248" t="str">
        <f>VLOOKUP($A493,'3-5.高圧'!$B$17:$BG$251,46,FALSE)</f>
        <v>HPG-JIGYOSYA-2</v>
      </c>
      <c r="AP493" s="248">
        <f>VLOOKUP($A493,'3-5.高圧'!$B$17:$BG$251,31,FALSE)</f>
        <v>0</v>
      </c>
      <c r="AQ493" s="239">
        <f>VLOOKUP($A493,'3-5.高圧'!$B$17:$BG$251,32,FALSE)</f>
        <v>0</v>
      </c>
      <c r="AR493" s="234" t="s">
        <v>0</v>
      </c>
    </row>
    <row r="494" spans="1:44" s="1" customFormat="1" ht="30" hidden="1" customHeight="1">
      <c r="A494" s="249">
        <v>24643</v>
      </c>
      <c r="B494" s="168" t="s">
        <v>615</v>
      </c>
      <c r="C494" s="166" t="s">
        <v>612</v>
      </c>
      <c r="D494" s="166">
        <v>1951</v>
      </c>
      <c r="E494" s="166">
        <v>204</v>
      </c>
      <c r="F494" s="166">
        <v>20</v>
      </c>
      <c r="G494" s="166">
        <v>0</v>
      </c>
      <c r="H494" s="166">
        <v>0</v>
      </c>
      <c r="I494" s="166">
        <v>3</v>
      </c>
      <c r="J494" s="166">
        <v>0</v>
      </c>
      <c r="K494" s="166">
        <v>2</v>
      </c>
      <c r="L494" s="166">
        <v>0</v>
      </c>
      <c r="M494" s="166">
        <v>0</v>
      </c>
      <c r="N494" s="166" t="s">
        <v>41</v>
      </c>
      <c r="O494" s="166" t="s">
        <v>567</v>
      </c>
      <c r="P494" s="166" t="s">
        <v>10320</v>
      </c>
      <c r="Q494" s="167" t="s">
        <v>10321</v>
      </c>
      <c r="R494" s="166"/>
      <c r="S494" s="166" t="s">
        <v>54</v>
      </c>
      <c r="T494" s="166">
        <v>0</v>
      </c>
      <c r="U494" s="166">
        <v>0</v>
      </c>
      <c r="V494" s="166">
        <v>0</v>
      </c>
      <c r="W494" s="166" t="s">
        <v>46</v>
      </c>
      <c r="X494" s="166">
        <v>0</v>
      </c>
      <c r="Y494" s="166" t="s">
        <v>47</v>
      </c>
      <c r="Z494" s="166">
        <v>0</v>
      </c>
      <c r="AA494" s="166"/>
      <c r="AB494" s="246">
        <v>0</v>
      </c>
      <c r="AC494" s="246" t="s">
        <v>48</v>
      </c>
      <c r="AD494" s="237" t="s">
        <v>49</v>
      </c>
      <c r="AE494" s="238" t="str">
        <f>IF(IFERROR(VLOOKUP(A494,#REF!,1,FALSE),"")="","","✓")</f>
        <v/>
      </c>
      <c r="AF494" s="237" t="s">
        <v>48</v>
      </c>
      <c r="AG494" s="239" t="s">
        <v>48</v>
      </c>
      <c r="AH494" s="248" t="str">
        <f>IF(AND(COUNTIF('1093件のリスト'!$L$247:$L$7238,'2-1.手続一覧'!A494)=1,(_xlfn.XLOOKUP('2-1.手続一覧'!A494,'1093件のリスト'!$L$247:$L$7238,'1093件のリスト'!$AM$247:$AM$7238))="2022年度の対象"),"リストにあり","？")</f>
        <v>リストにあり</v>
      </c>
      <c r="AI494" s="248" t="s">
        <v>49</v>
      </c>
      <c r="AJ494" s="248" t="s">
        <v>9344</v>
      </c>
      <c r="AK494" s="248" t="str">
        <f t="shared" si="12"/>
        <v/>
      </c>
      <c r="AL494" s="248" t="str">
        <f>VLOOKUP($A494,'3-5.高圧'!$B$17:$BG$251,5,FALSE)</f>
        <v>汎用申請</v>
      </c>
      <c r="AM494" s="248" t="str">
        <f>VLOOKUP($A494,'3-5.高圧'!$B$17:$BG$251,44,FALSE)</f>
        <v>Apply06</v>
      </c>
      <c r="AN494" s="248" t="str">
        <f>VLOOKUP($A494,'3-5.高圧'!$B$17:$BG$251,45,FALSE)</f>
        <v>ApplyB</v>
      </c>
      <c r="AO494" s="248" t="str">
        <f>VLOOKUP($A494,'3-5.高圧'!$B$17:$BG$251,46,FALSE)</f>
        <v>HPG-JIGYOSYA-2</v>
      </c>
      <c r="AP494" s="248">
        <f>VLOOKUP($A494,'3-5.高圧'!$B$17:$BG$251,31,FALSE)</f>
        <v>0</v>
      </c>
      <c r="AQ494" s="239">
        <f>VLOOKUP($A494,'3-5.高圧'!$B$17:$BG$251,32,FALSE)</f>
        <v>0</v>
      </c>
      <c r="AR494" s="234" t="s">
        <v>0</v>
      </c>
    </row>
    <row r="495" spans="1:44" s="1" customFormat="1" ht="30" hidden="1" customHeight="1">
      <c r="A495" s="249">
        <v>24644</v>
      </c>
      <c r="B495" s="168" t="s">
        <v>616</v>
      </c>
      <c r="C495" s="166" t="s">
        <v>612</v>
      </c>
      <c r="D495" s="166">
        <v>1951</v>
      </c>
      <c r="E495" s="166">
        <v>204</v>
      </c>
      <c r="F495" s="166">
        <v>22</v>
      </c>
      <c r="G495" s="166">
        <v>0</v>
      </c>
      <c r="H495" s="166">
        <v>0</v>
      </c>
      <c r="I495" s="166">
        <v>1</v>
      </c>
      <c r="J495" s="166">
        <v>0</v>
      </c>
      <c r="K495" s="166">
        <v>1</v>
      </c>
      <c r="L495" s="166">
        <v>0</v>
      </c>
      <c r="M495" s="166">
        <v>0</v>
      </c>
      <c r="N495" s="166" t="s">
        <v>41</v>
      </c>
      <c r="O495" s="166" t="s">
        <v>567</v>
      </c>
      <c r="P495" s="166" t="s">
        <v>10320</v>
      </c>
      <c r="Q495" s="167" t="s">
        <v>10321</v>
      </c>
      <c r="R495" s="166"/>
      <c r="S495" s="166" t="s">
        <v>54</v>
      </c>
      <c r="T495" s="166">
        <v>0</v>
      </c>
      <c r="U495" s="166">
        <v>0</v>
      </c>
      <c r="V495" s="166">
        <v>0</v>
      </c>
      <c r="W495" s="166" t="s">
        <v>46</v>
      </c>
      <c r="X495" s="166">
        <v>0</v>
      </c>
      <c r="Y495" s="166" t="s">
        <v>47</v>
      </c>
      <c r="Z495" s="166">
        <v>0</v>
      </c>
      <c r="AA495" s="166"/>
      <c r="AB495" s="246">
        <v>0</v>
      </c>
      <c r="AC495" s="246" t="s">
        <v>48</v>
      </c>
      <c r="AD495" s="237" t="s">
        <v>49</v>
      </c>
      <c r="AE495" s="238" t="str">
        <f>IF(IFERROR(VLOOKUP(A495,#REF!,1,FALSE),"")="","","✓")</f>
        <v/>
      </c>
      <c r="AF495" s="237" t="s">
        <v>48</v>
      </c>
      <c r="AG495" s="239" t="s">
        <v>48</v>
      </c>
      <c r="AH495" s="248" t="str">
        <f>IF(AND(COUNTIF('1093件のリスト'!$L$247:$L$7238,'2-1.手続一覧'!A495)=1,(_xlfn.XLOOKUP('2-1.手続一覧'!A495,'1093件のリスト'!$L$247:$L$7238,'1093件のリスト'!$AM$247:$AM$7238))="2022年度の対象"),"リストにあり","？")</f>
        <v>リストにあり</v>
      </c>
      <c r="AI495" s="248" t="s">
        <v>49</v>
      </c>
      <c r="AJ495" s="248" t="s">
        <v>9344</v>
      </c>
      <c r="AK495" s="248" t="str">
        <f t="shared" si="12"/>
        <v/>
      </c>
      <c r="AL495" s="248" t="str">
        <f>VLOOKUP($A495,'3-5.高圧'!$B$17:$BG$251,5,FALSE)</f>
        <v>汎用申請</v>
      </c>
      <c r="AM495" s="248" t="str">
        <f>VLOOKUP($A495,'3-5.高圧'!$B$17:$BG$251,44,FALSE)</f>
        <v>Apply06</v>
      </c>
      <c r="AN495" s="248" t="str">
        <f>VLOOKUP($A495,'3-5.高圧'!$B$17:$BG$251,45,FALSE)</f>
        <v>ApplyB</v>
      </c>
      <c r="AO495" s="248" t="str">
        <f>VLOOKUP($A495,'3-5.高圧'!$B$17:$BG$251,46,FALSE)</f>
        <v>HPG-JIGYOSYA-2</v>
      </c>
      <c r="AP495" s="248">
        <f>VLOOKUP($A495,'3-5.高圧'!$B$17:$BG$251,31,FALSE)</f>
        <v>0</v>
      </c>
      <c r="AQ495" s="239">
        <f>VLOOKUP($A495,'3-5.高圧'!$B$17:$BG$251,32,FALSE)</f>
        <v>0</v>
      </c>
      <c r="AR495" s="234" t="s">
        <v>0</v>
      </c>
    </row>
    <row r="496" spans="1:44" s="1" customFormat="1" ht="30" hidden="1" customHeight="1">
      <c r="A496" s="249">
        <v>24645</v>
      </c>
      <c r="B496" s="168" t="s">
        <v>886</v>
      </c>
      <c r="C496" s="166" t="s">
        <v>612</v>
      </c>
      <c r="D496" s="166">
        <v>1951</v>
      </c>
      <c r="E496" s="166">
        <v>204</v>
      </c>
      <c r="F496" s="166">
        <v>29</v>
      </c>
      <c r="G496" s="166">
        <v>0</v>
      </c>
      <c r="H496" s="166">
        <v>0</v>
      </c>
      <c r="I496" s="166">
        <v>5</v>
      </c>
      <c r="J496" s="166">
        <v>0</v>
      </c>
      <c r="K496" s="166">
        <v>0</v>
      </c>
      <c r="L496" s="166">
        <v>0</v>
      </c>
      <c r="M496" s="166">
        <v>0</v>
      </c>
      <c r="N496" s="166" t="s">
        <v>41</v>
      </c>
      <c r="O496" s="166" t="s">
        <v>567</v>
      </c>
      <c r="P496" s="166" t="s">
        <v>10321</v>
      </c>
      <c r="Q496" s="167" t="s">
        <v>10320</v>
      </c>
      <c r="R496" s="166"/>
      <c r="S496" s="166" t="s">
        <v>45</v>
      </c>
      <c r="T496" s="166">
        <v>0</v>
      </c>
      <c r="U496" s="166">
        <v>0</v>
      </c>
      <c r="V496" s="166" t="s">
        <v>103</v>
      </c>
      <c r="W496" s="166" t="s">
        <v>46</v>
      </c>
      <c r="X496" s="166">
        <v>0</v>
      </c>
      <c r="Y496" s="166" t="s">
        <v>47</v>
      </c>
      <c r="Z496" s="166">
        <v>0</v>
      </c>
      <c r="AA496" s="166"/>
      <c r="AB496" s="246">
        <v>0</v>
      </c>
      <c r="AC496" s="246" t="s">
        <v>48</v>
      </c>
      <c r="AD496" s="237" t="s">
        <v>48</v>
      </c>
      <c r="AE496" s="238" t="str">
        <f>IF(IFERROR(VLOOKUP(A496,#REF!,1,FALSE),"")="","","✓")</f>
        <v/>
      </c>
      <c r="AF496" s="237" t="s">
        <v>49</v>
      </c>
      <c r="AG496" s="239" t="s">
        <v>48</v>
      </c>
      <c r="AH496" s="248" t="str">
        <f>IF(AND(COUNTIF('1093件のリスト'!$L$247:$L$7238,'2-1.手続一覧'!A496)=1,(_xlfn.XLOOKUP('2-1.手続一覧'!A496,'1093件のリスト'!$L$247:$L$7238,'1093件のリスト'!$AM$247:$AM$7238))="2022年度の対象"),"リストにあり","？")</f>
        <v>？</v>
      </c>
      <c r="AI496" s="248" t="s">
        <v>49</v>
      </c>
      <c r="AJ496" s="248" t="s">
        <v>9344</v>
      </c>
      <c r="AK496" s="248" t="str">
        <f t="shared" si="12"/>
        <v/>
      </c>
      <c r="AL496" s="248" t="str">
        <f>VLOOKUP($A496,'3-5.高圧'!$B$17:$BG$251,5,FALSE)</f>
        <v>汎用申請</v>
      </c>
      <c r="AM496" s="248" t="str">
        <f>VLOOKUP($A496,'3-5.高圧'!$B$17:$BG$251,44,FALSE)</f>
        <v>Apply04</v>
      </c>
      <c r="AN496" s="248" t="str">
        <f>VLOOKUP($A496,'3-5.高圧'!$B$17:$BG$251,45,FALSE)</f>
        <v>ApplyB</v>
      </c>
      <c r="AO496" s="248" t="str">
        <f>VLOOKUP($A496,'3-5.高圧'!$B$17:$BG$251,46,FALSE)</f>
        <v>-</v>
      </c>
      <c r="AP496" s="248" t="str">
        <f>VLOOKUP($A496,'3-5.高圧'!$B$17:$BG$251,31,FALSE)</f>
        <v>-</v>
      </c>
      <c r="AQ496" s="239" t="str">
        <f>VLOOKUP($A496,'3-5.高圧'!$B$17:$BG$251,32,FALSE)</f>
        <v>申請に紐づく処分通知はそれに紐づく申請の類型で対応する</v>
      </c>
      <c r="AR496" s="234" t="s">
        <v>0</v>
      </c>
    </row>
    <row r="497" spans="1:44" s="1" customFormat="1" ht="30" hidden="1" customHeight="1">
      <c r="A497" s="249">
        <v>24646</v>
      </c>
      <c r="B497" s="168" t="s">
        <v>617</v>
      </c>
      <c r="C497" s="166" t="s">
        <v>612</v>
      </c>
      <c r="D497" s="166">
        <v>1951</v>
      </c>
      <c r="E497" s="166">
        <v>204</v>
      </c>
      <c r="F497" s="166">
        <v>31</v>
      </c>
      <c r="G497" s="166">
        <v>0</v>
      </c>
      <c r="H497" s="166">
        <v>0</v>
      </c>
      <c r="I497" s="166">
        <v>3</v>
      </c>
      <c r="J497" s="166">
        <v>0</v>
      </c>
      <c r="K497" s="166">
        <v>0</v>
      </c>
      <c r="L497" s="166">
        <v>0</v>
      </c>
      <c r="M497" s="166">
        <v>0</v>
      </c>
      <c r="N497" s="166" t="s">
        <v>41</v>
      </c>
      <c r="O497" s="166" t="s">
        <v>567</v>
      </c>
      <c r="P497" s="166" t="s">
        <v>10320</v>
      </c>
      <c r="Q497" s="167" t="s">
        <v>10321</v>
      </c>
      <c r="R497" s="166"/>
      <c r="S497" s="166" t="s">
        <v>54</v>
      </c>
      <c r="T497" s="166">
        <v>0</v>
      </c>
      <c r="U497" s="166">
        <v>0</v>
      </c>
      <c r="V497" s="166" t="s">
        <v>103</v>
      </c>
      <c r="W497" s="166" t="s">
        <v>46</v>
      </c>
      <c r="X497" s="166">
        <v>0</v>
      </c>
      <c r="Y497" s="166" t="s">
        <v>47</v>
      </c>
      <c r="Z497" s="166">
        <v>0</v>
      </c>
      <c r="AA497" s="166"/>
      <c r="AB497" s="246">
        <v>0</v>
      </c>
      <c r="AC497" s="246" t="s">
        <v>48</v>
      </c>
      <c r="AD497" s="237" t="s">
        <v>49</v>
      </c>
      <c r="AE497" s="238" t="str">
        <f>IF(IFERROR(VLOOKUP(A497,#REF!,1,FALSE),"")="","","✓")</f>
        <v/>
      </c>
      <c r="AF497" s="237" t="s">
        <v>48</v>
      </c>
      <c r="AG497" s="239" t="s">
        <v>48</v>
      </c>
      <c r="AH497" s="248" t="str">
        <f>IF(AND(COUNTIF('1093件のリスト'!$L$247:$L$7238,'2-1.手続一覧'!A497)=1,(_xlfn.XLOOKUP('2-1.手続一覧'!A497,'1093件のリスト'!$L$247:$L$7238,'1093件のリスト'!$AM$247:$AM$7238))="2022年度の対象"),"リストにあり","？")</f>
        <v>リストにあり</v>
      </c>
      <c r="AI497" s="248" t="s">
        <v>49</v>
      </c>
      <c r="AJ497" s="248" t="s">
        <v>9344</v>
      </c>
      <c r="AK497" s="248" t="str">
        <f t="shared" si="12"/>
        <v/>
      </c>
      <c r="AL497" s="248" t="str">
        <f>VLOOKUP($A497,'3-5.高圧'!$B$17:$BG$251,5,FALSE)</f>
        <v>簡易申請</v>
      </c>
      <c r="AM497" s="248" t="str">
        <f>VLOOKUP($A497,'3-5.高圧'!$B$17:$BG$251,44,FALSE)</f>
        <v>-</v>
      </c>
      <c r="AN497" s="248" t="str">
        <f>VLOOKUP($A497,'3-5.高圧'!$B$17:$BG$251,45,FALSE)</f>
        <v>-</v>
      </c>
      <c r="AO497" s="248" t="str">
        <f>VLOOKUP($A497,'3-5.高圧'!$B$17:$BG$251,46,FALSE)</f>
        <v>-</v>
      </c>
      <c r="AP497" s="248">
        <f>VLOOKUP($A497,'3-5.高圧'!$B$17:$BG$251,31,FALSE)</f>
        <v>0</v>
      </c>
      <c r="AQ497" s="239">
        <f>VLOOKUP($A497,'3-5.高圧'!$B$17:$BG$251,32,FALSE)</f>
        <v>0</v>
      </c>
      <c r="AR497" s="234" t="s">
        <v>0</v>
      </c>
    </row>
    <row r="498" spans="1:44" s="1" customFormat="1" ht="30" hidden="1" customHeight="1">
      <c r="A498" s="249">
        <v>24647</v>
      </c>
      <c r="B498" s="168" t="s">
        <v>887</v>
      </c>
      <c r="C498" s="166" t="s">
        <v>612</v>
      </c>
      <c r="D498" s="166">
        <v>1951</v>
      </c>
      <c r="E498" s="166">
        <v>204</v>
      </c>
      <c r="F498" s="166">
        <v>29</v>
      </c>
      <c r="G498" s="166">
        <v>0</v>
      </c>
      <c r="H498" s="166">
        <v>0</v>
      </c>
      <c r="I498" s="166">
        <v>5</v>
      </c>
      <c r="J498" s="166">
        <v>0</v>
      </c>
      <c r="K498" s="166">
        <v>0</v>
      </c>
      <c r="L498" s="166">
        <v>0</v>
      </c>
      <c r="M498" s="166">
        <v>0</v>
      </c>
      <c r="N498" s="166" t="s">
        <v>41</v>
      </c>
      <c r="O498" s="166" t="s">
        <v>567</v>
      </c>
      <c r="P498" s="166" t="s">
        <v>10321</v>
      </c>
      <c r="Q498" s="167" t="s">
        <v>10320</v>
      </c>
      <c r="R498" s="166"/>
      <c r="S498" s="166" t="s">
        <v>45</v>
      </c>
      <c r="T498" s="166">
        <v>0</v>
      </c>
      <c r="U498" s="166">
        <v>0</v>
      </c>
      <c r="V498" s="166" t="s">
        <v>103</v>
      </c>
      <c r="W498" s="166" t="s">
        <v>46</v>
      </c>
      <c r="X498" s="166">
        <v>0</v>
      </c>
      <c r="Y498" s="166" t="s">
        <v>47</v>
      </c>
      <c r="Z498" s="166">
        <v>0</v>
      </c>
      <c r="AA498" s="166"/>
      <c r="AB498" s="246">
        <v>0</v>
      </c>
      <c r="AC498" s="246" t="s">
        <v>48</v>
      </c>
      <c r="AD498" s="237" t="s">
        <v>48</v>
      </c>
      <c r="AE498" s="238" t="str">
        <f>IF(IFERROR(VLOOKUP(A498,#REF!,1,FALSE),"")="","","✓")</f>
        <v/>
      </c>
      <c r="AF498" s="237" t="s">
        <v>49</v>
      </c>
      <c r="AG498" s="239" t="s">
        <v>48</v>
      </c>
      <c r="AH498" s="248" t="str">
        <f>IF(AND(COUNTIF('1093件のリスト'!$L$247:$L$7238,'2-1.手続一覧'!A498)=1,(_xlfn.XLOOKUP('2-1.手続一覧'!A498,'1093件のリスト'!$L$247:$L$7238,'1093件のリスト'!$AM$247:$AM$7238))="2022年度の対象"),"リストにあり","？")</f>
        <v>？</v>
      </c>
      <c r="AI498" s="248" t="s">
        <v>49</v>
      </c>
      <c r="AJ498" s="248" t="s">
        <v>9344</v>
      </c>
      <c r="AK498" s="248" t="str">
        <f t="shared" si="12"/>
        <v/>
      </c>
      <c r="AL498" s="248" t="str">
        <f>VLOOKUP($A498,'3-5.高圧'!$B$17:$BG$251,5,FALSE)</f>
        <v>汎用申請</v>
      </c>
      <c r="AM498" s="248" t="str">
        <f>VLOOKUP($A498,'3-5.高圧'!$B$17:$BG$251,44,FALSE)</f>
        <v>Apply04</v>
      </c>
      <c r="AN498" s="248" t="str">
        <f>VLOOKUP($A498,'3-5.高圧'!$B$17:$BG$251,45,FALSE)</f>
        <v>ApplyB</v>
      </c>
      <c r="AO498" s="248" t="str">
        <f>VLOOKUP($A498,'3-5.高圧'!$B$17:$BG$251,46,FALSE)</f>
        <v>-</v>
      </c>
      <c r="AP498" s="248" t="str">
        <f>VLOOKUP($A498,'3-5.高圧'!$B$17:$BG$251,31,FALSE)</f>
        <v>-</v>
      </c>
      <c r="AQ498" s="239" t="str">
        <f>VLOOKUP($A498,'3-5.高圧'!$B$17:$BG$251,32,FALSE)</f>
        <v>申請に紐づく処分通知はそれに紐づく申請の類型で対応する</v>
      </c>
      <c r="AR498" s="234" t="s">
        <v>0</v>
      </c>
    </row>
    <row r="499" spans="1:44" s="1" customFormat="1" ht="30" hidden="1" customHeight="1">
      <c r="A499" s="249">
        <v>24648</v>
      </c>
      <c r="B499" s="168" t="s">
        <v>618</v>
      </c>
      <c r="C499" s="166" t="s">
        <v>612</v>
      </c>
      <c r="D499" s="166">
        <v>1951</v>
      </c>
      <c r="E499" s="166">
        <v>204</v>
      </c>
      <c r="F499" s="166">
        <v>31</v>
      </c>
      <c r="G499" s="166">
        <v>2</v>
      </c>
      <c r="H499" s="166">
        <v>0</v>
      </c>
      <c r="I499" s="166">
        <v>1</v>
      </c>
      <c r="J499" s="166">
        <v>0</v>
      </c>
      <c r="K499" s="166">
        <v>0</v>
      </c>
      <c r="L499" s="166">
        <v>0</v>
      </c>
      <c r="M499" s="166">
        <v>0</v>
      </c>
      <c r="N499" s="166" t="s">
        <v>41</v>
      </c>
      <c r="O499" s="166" t="s">
        <v>567</v>
      </c>
      <c r="P499" s="166" t="s">
        <v>10320</v>
      </c>
      <c r="Q499" s="167" t="s">
        <v>10321</v>
      </c>
      <c r="R499" s="166"/>
      <c r="S499" s="166" t="s">
        <v>54</v>
      </c>
      <c r="T499" s="166">
        <v>0</v>
      </c>
      <c r="U499" s="166">
        <v>0</v>
      </c>
      <c r="V499" s="166" t="s">
        <v>103</v>
      </c>
      <c r="W499" s="166" t="s">
        <v>46</v>
      </c>
      <c r="X499" s="166">
        <v>0</v>
      </c>
      <c r="Y499" s="166" t="s">
        <v>47</v>
      </c>
      <c r="Z499" s="166">
        <v>0</v>
      </c>
      <c r="AA499" s="166"/>
      <c r="AB499" s="246">
        <v>0</v>
      </c>
      <c r="AC499" s="246" t="s">
        <v>48</v>
      </c>
      <c r="AD499" s="237" t="s">
        <v>49</v>
      </c>
      <c r="AE499" s="238" t="str">
        <f>IF(IFERROR(VLOOKUP(A499,#REF!,1,FALSE),"")="","","✓")</f>
        <v/>
      </c>
      <c r="AF499" s="237" t="s">
        <v>48</v>
      </c>
      <c r="AG499" s="239" t="s">
        <v>48</v>
      </c>
      <c r="AH499" s="248" t="str">
        <f>IF(AND(COUNTIF('1093件のリスト'!$L$247:$L$7238,'2-1.手続一覧'!A499)=1,(_xlfn.XLOOKUP('2-1.手続一覧'!A499,'1093件のリスト'!$L$247:$L$7238,'1093件のリスト'!$AM$247:$AM$7238))="2022年度の対象"),"リストにあり","？")</f>
        <v>リストにあり</v>
      </c>
      <c r="AI499" s="248" t="s">
        <v>49</v>
      </c>
      <c r="AJ499" s="248" t="s">
        <v>9344</v>
      </c>
      <c r="AK499" s="248" t="str">
        <f t="shared" si="12"/>
        <v/>
      </c>
      <c r="AL499" s="248" t="str">
        <f>VLOOKUP($A499,'3-5.高圧'!$B$17:$BG$251,5,FALSE)</f>
        <v>汎用申請</v>
      </c>
      <c r="AM499" s="248" t="str">
        <f>VLOOKUP($A499,'3-5.高圧'!$B$17:$BG$251,44,FALSE)</f>
        <v>Apply03</v>
      </c>
      <c r="AN499" s="248" t="str">
        <f>VLOOKUP($A499,'3-5.高圧'!$B$17:$BG$251,45,FALSE)</f>
        <v>ApplyA</v>
      </c>
      <c r="AO499" s="248" t="str">
        <f>VLOOKUP($A499,'3-5.高圧'!$B$17:$BG$251,46,FALSE)</f>
        <v>HPG-JIGYOSYA-2</v>
      </c>
      <c r="AP499" s="248">
        <f>VLOOKUP($A499,'3-5.高圧'!$B$17:$BG$251,31,FALSE)</f>
        <v>0</v>
      </c>
      <c r="AQ499" s="239">
        <f>VLOOKUP($A499,'3-5.高圧'!$B$17:$BG$251,32,FALSE)</f>
        <v>0</v>
      </c>
      <c r="AR499" s="234" t="s">
        <v>0</v>
      </c>
    </row>
    <row r="500" spans="1:44" s="1" customFormat="1" ht="30" hidden="1" customHeight="1">
      <c r="A500" s="249">
        <v>24649</v>
      </c>
      <c r="B500" s="168" t="s">
        <v>619</v>
      </c>
      <c r="C500" s="166" t="s">
        <v>612</v>
      </c>
      <c r="D500" s="166">
        <v>1951</v>
      </c>
      <c r="E500" s="166">
        <v>204</v>
      </c>
      <c r="F500" s="166">
        <v>35</v>
      </c>
      <c r="G500" s="166">
        <v>0</v>
      </c>
      <c r="H500" s="166">
        <v>0</v>
      </c>
      <c r="I500" s="166">
        <v>1</v>
      </c>
      <c r="J500" s="166">
        <v>0</v>
      </c>
      <c r="K500" s="166">
        <v>0</v>
      </c>
      <c r="L500" s="166">
        <v>0</v>
      </c>
      <c r="M500" s="166">
        <v>0</v>
      </c>
      <c r="N500" s="166" t="s">
        <v>41</v>
      </c>
      <c r="O500" s="166" t="s">
        <v>567</v>
      </c>
      <c r="P500" s="166" t="s">
        <v>10320</v>
      </c>
      <c r="Q500" s="167" t="s">
        <v>10321</v>
      </c>
      <c r="R500" s="166"/>
      <c r="S500" s="166" t="s">
        <v>54</v>
      </c>
      <c r="T500" s="166">
        <v>0</v>
      </c>
      <c r="U500" s="166">
        <v>0</v>
      </c>
      <c r="V500" s="166" t="s">
        <v>103</v>
      </c>
      <c r="W500" s="166" t="s">
        <v>46</v>
      </c>
      <c r="X500" s="166">
        <v>0</v>
      </c>
      <c r="Y500" s="166" t="s">
        <v>47</v>
      </c>
      <c r="Z500" s="166">
        <v>0</v>
      </c>
      <c r="AA500" s="166"/>
      <c r="AB500" s="246">
        <v>0</v>
      </c>
      <c r="AC500" s="246" t="s">
        <v>48</v>
      </c>
      <c r="AD500" s="237" t="s">
        <v>49</v>
      </c>
      <c r="AE500" s="238" t="str">
        <f>IF(IFERROR(VLOOKUP(A500,#REF!,1,FALSE),"")="","","✓")</f>
        <v/>
      </c>
      <c r="AF500" s="237" t="s">
        <v>48</v>
      </c>
      <c r="AG500" s="239" t="s">
        <v>48</v>
      </c>
      <c r="AH500" s="248" t="str">
        <f>IF(AND(COUNTIF('1093件のリスト'!$L$247:$L$7238,'2-1.手続一覧'!A500)=1,(_xlfn.XLOOKUP('2-1.手続一覧'!A500,'1093件のリスト'!$L$247:$L$7238,'1093件のリスト'!$AM$247:$AM$7238))="2022年度の対象"),"リストにあり","？")</f>
        <v>リストにあり</v>
      </c>
      <c r="AI500" s="248" t="s">
        <v>49</v>
      </c>
      <c r="AJ500" s="248" t="s">
        <v>9344</v>
      </c>
      <c r="AK500" s="248" t="str">
        <f t="shared" si="12"/>
        <v/>
      </c>
      <c r="AL500" s="248" t="str">
        <f>VLOOKUP($A500,'3-5.高圧'!$B$17:$BG$251,5,FALSE)</f>
        <v>汎用申請</v>
      </c>
      <c r="AM500" s="248" t="str">
        <f>VLOOKUP($A500,'3-5.高圧'!$B$17:$BG$251,44,FALSE)</f>
        <v>Apply03</v>
      </c>
      <c r="AN500" s="248" t="str">
        <f>VLOOKUP($A500,'3-5.高圧'!$B$17:$BG$251,45,FALSE)</f>
        <v>ApplyA</v>
      </c>
      <c r="AO500" s="248" t="str">
        <f>VLOOKUP($A500,'3-5.高圧'!$B$17:$BG$251,46,FALSE)</f>
        <v>HPG-JIGYOSYA-2</v>
      </c>
      <c r="AP500" s="248">
        <f>VLOOKUP($A500,'3-5.高圧'!$B$17:$BG$251,31,FALSE)</f>
        <v>0</v>
      </c>
      <c r="AQ500" s="239">
        <f>VLOOKUP($A500,'3-5.高圧'!$B$17:$BG$251,32,FALSE)</f>
        <v>0</v>
      </c>
      <c r="AR500" s="234" t="s">
        <v>0</v>
      </c>
    </row>
    <row r="501" spans="1:44" s="1" customFormat="1" ht="30" hidden="1" customHeight="1">
      <c r="A501" s="249">
        <v>24650</v>
      </c>
      <c r="B501" s="168" t="s">
        <v>620</v>
      </c>
      <c r="C501" s="166" t="s">
        <v>612</v>
      </c>
      <c r="D501" s="166">
        <v>1951</v>
      </c>
      <c r="E501" s="166">
        <v>204</v>
      </c>
      <c r="F501" s="166">
        <v>35</v>
      </c>
      <c r="G501" s="166">
        <v>0</v>
      </c>
      <c r="H501" s="166">
        <v>0</v>
      </c>
      <c r="I501" s="166">
        <v>1</v>
      </c>
      <c r="J501" s="166">
        <v>0</v>
      </c>
      <c r="K501" s="166">
        <v>2</v>
      </c>
      <c r="L501" s="166">
        <v>0</v>
      </c>
      <c r="M501" s="166">
        <v>0</v>
      </c>
      <c r="N501" s="166" t="s">
        <v>41</v>
      </c>
      <c r="O501" s="166" t="s">
        <v>567</v>
      </c>
      <c r="P501" s="166" t="s">
        <v>10320</v>
      </c>
      <c r="Q501" s="167" t="s">
        <v>10321</v>
      </c>
      <c r="R501" s="166"/>
      <c r="S501" s="166" t="s">
        <v>54</v>
      </c>
      <c r="T501" s="166">
        <v>0</v>
      </c>
      <c r="U501" s="166">
        <v>0</v>
      </c>
      <c r="V501" s="166">
        <v>0</v>
      </c>
      <c r="W501" s="166" t="s">
        <v>46</v>
      </c>
      <c r="X501" s="166">
        <v>0</v>
      </c>
      <c r="Y501" s="166" t="s">
        <v>47</v>
      </c>
      <c r="Z501" s="166">
        <v>0</v>
      </c>
      <c r="AA501" s="166"/>
      <c r="AB501" s="246">
        <v>0</v>
      </c>
      <c r="AC501" s="246" t="s">
        <v>48</v>
      </c>
      <c r="AD501" s="237" t="s">
        <v>49</v>
      </c>
      <c r="AE501" s="238" t="str">
        <f>IF(IFERROR(VLOOKUP(A501,#REF!,1,FALSE),"")="","","✓")</f>
        <v/>
      </c>
      <c r="AF501" s="237" t="s">
        <v>48</v>
      </c>
      <c r="AG501" s="239" t="s">
        <v>48</v>
      </c>
      <c r="AH501" s="248" t="str">
        <f>IF(AND(COUNTIF('1093件のリスト'!$L$247:$L$7238,'2-1.手続一覧'!A501)=1,(_xlfn.XLOOKUP('2-1.手続一覧'!A501,'1093件のリスト'!$L$247:$L$7238,'1093件のリスト'!$AM$247:$AM$7238))="2022年度の対象"),"リストにあり","？")</f>
        <v>リストにあり</v>
      </c>
      <c r="AI501" s="248" t="s">
        <v>49</v>
      </c>
      <c r="AJ501" s="248" t="s">
        <v>9344</v>
      </c>
      <c r="AK501" s="248" t="str">
        <f t="shared" si="12"/>
        <v/>
      </c>
      <c r="AL501" s="248" t="str">
        <f>VLOOKUP($A501,'3-5.高圧'!$B$17:$BG$251,5,FALSE)</f>
        <v>汎用申請</v>
      </c>
      <c r="AM501" s="248" t="str">
        <f>VLOOKUP($A501,'3-5.高圧'!$B$17:$BG$251,44,FALSE)</f>
        <v>Apply06</v>
      </c>
      <c r="AN501" s="248" t="str">
        <f>VLOOKUP($A501,'3-5.高圧'!$B$17:$BG$251,45,FALSE)</f>
        <v>ApplyB</v>
      </c>
      <c r="AO501" s="248" t="str">
        <f>VLOOKUP($A501,'3-5.高圧'!$B$17:$BG$251,46,FALSE)</f>
        <v>HPG-JIGYOSYA-2</v>
      </c>
      <c r="AP501" s="248">
        <f>VLOOKUP($A501,'3-5.高圧'!$B$17:$BG$251,31,FALSE)</f>
        <v>0</v>
      </c>
      <c r="AQ501" s="239">
        <f>VLOOKUP($A501,'3-5.高圧'!$B$17:$BG$251,32,FALSE)</f>
        <v>0</v>
      </c>
      <c r="AR501" s="234" t="s">
        <v>0</v>
      </c>
    </row>
    <row r="502" spans="1:44" s="1" customFormat="1" ht="30" hidden="1" customHeight="1">
      <c r="A502" s="249">
        <v>24651</v>
      </c>
      <c r="B502" s="168" t="s">
        <v>621</v>
      </c>
      <c r="C502" s="166" t="s">
        <v>612</v>
      </c>
      <c r="D502" s="166">
        <v>1951</v>
      </c>
      <c r="E502" s="166">
        <v>204</v>
      </c>
      <c r="F502" s="166">
        <v>35</v>
      </c>
      <c r="G502" s="166">
        <v>0</v>
      </c>
      <c r="H502" s="166">
        <v>0</v>
      </c>
      <c r="I502" s="166">
        <v>1</v>
      </c>
      <c r="J502" s="166">
        <v>0</v>
      </c>
      <c r="K502" s="166">
        <v>2</v>
      </c>
      <c r="L502" s="166">
        <v>0</v>
      </c>
      <c r="M502" s="166">
        <v>0</v>
      </c>
      <c r="N502" s="166" t="s">
        <v>41</v>
      </c>
      <c r="O502" s="166" t="s">
        <v>567</v>
      </c>
      <c r="P502" s="166" t="s">
        <v>10320</v>
      </c>
      <c r="Q502" s="167" t="s">
        <v>10321</v>
      </c>
      <c r="R502" s="166"/>
      <c r="S502" s="166" t="s">
        <v>54</v>
      </c>
      <c r="T502" s="166">
        <v>0</v>
      </c>
      <c r="U502" s="166">
        <v>0</v>
      </c>
      <c r="V502" s="166">
        <v>0</v>
      </c>
      <c r="W502" s="166" t="s">
        <v>46</v>
      </c>
      <c r="X502" s="166">
        <v>0</v>
      </c>
      <c r="Y502" s="166" t="s">
        <v>47</v>
      </c>
      <c r="Z502" s="166">
        <v>0</v>
      </c>
      <c r="AA502" s="166"/>
      <c r="AB502" s="246">
        <v>0</v>
      </c>
      <c r="AC502" s="246" t="s">
        <v>48</v>
      </c>
      <c r="AD502" s="237" t="s">
        <v>49</v>
      </c>
      <c r="AE502" s="238" t="str">
        <f>IF(IFERROR(VLOOKUP(A502,#REF!,1,FALSE),"")="","","✓")</f>
        <v/>
      </c>
      <c r="AF502" s="237" t="s">
        <v>48</v>
      </c>
      <c r="AG502" s="239" t="s">
        <v>48</v>
      </c>
      <c r="AH502" s="248" t="str">
        <f>IF(AND(COUNTIF('1093件のリスト'!$L$247:$L$7238,'2-1.手続一覧'!A502)=1,(_xlfn.XLOOKUP('2-1.手続一覧'!A502,'1093件のリスト'!$L$247:$L$7238,'1093件のリスト'!$AM$247:$AM$7238))="2022年度の対象"),"リストにあり","？")</f>
        <v>リストにあり</v>
      </c>
      <c r="AI502" s="248" t="s">
        <v>49</v>
      </c>
      <c r="AJ502" s="248" t="s">
        <v>9344</v>
      </c>
      <c r="AK502" s="248" t="str">
        <f t="shared" si="12"/>
        <v/>
      </c>
      <c r="AL502" s="248" t="str">
        <f>VLOOKUP($A502,'3-5.高圧'!$B$17:$BG$251,5,FALSE)</f>
        <v>汎用申請</v>
      </c>
      <c r="AM502" s="248" t="str">
        <f>VLOOKUP($A502,'3-5.高圧'!$B$17:$BG$251,44,FALSE)</f>
        <v>Apply06</v>
      </c>
      <c r="AN502" s="248" t="str">
        <f>VLOOKUP($A502,'3-5.高圧'!$B$17:$BG$251,45,FALSE)</f>
        <v>ApplyB</v>
      </c>
      <c r="AO502" s="248" t="str">
        <f>VLOOKUP($A502,'3-5.高圧'!$B$17:$BG$251,46,FALSE)</f>
        <v>HPG-JIGYOSYA-2</v>
      </c>
      <c r="AP502" s="248">
        <f>VLOOKUP($A502,'3-5.高圧'!$B$17:$BG$251,31,FALSE)</f>
        <v>0</v>
      </c>
      <c r="AQ502" s="239">
        <f>VLOOKUP($A502,'3-5.高圧'!$B$17:$BG$251,32,FALSE)</f>
        <v>0</v>
      </c>
      <c r="AR502" s="234" t="s">
        <v>0</v>
      </c>
    </row>
    <row r="503" spans="1:44" s="1" customFormat="1" ht="30" hidden="1" customHeight="1">
      <c r="A503" s="249">
        <v>24652</v>
      </c>
      <c r="B503" s="168" t="s">
        <v>633</v>
      </c>
      <c r="C503" s="166" t="s">
        <v>612</v>
      </c>
      <c r="D503" s="166">
        <v>1951</v>
      </c>
      <c r="E503" s="166">
        <v>204</v>
      </c>
      <c r="F503" s="166">
        <v>35</v>
      </c>
      <c r="G503" s="166">
        <v>0</v>
      </c>
      <c r="H503" s="166">
        <v>0</v>
      </c>
      <c r="I503" s="166">
        <v>1</v>
      </c>
      <c r="J503" s="166">
        <v>0</v>
      </c>
      <c r="K503" s="166">
        <v>2</v>
      </c>
      <c r="L503" s="166">
        <v>0</v>
      </c>
      <c r="M503" s="166">
        <v>0</v>
      </c>
      <c r="N503" s="166" t="s">
        <v>41</v>
      </c>
      <c r="O503" s="166" t="s">
        <v>567</v>
      </c>
      <c r="P503" s="166" t="s">
        <v>10320</v>
      </c>
      <c r="Q503" s="167" t="s">
        <v>10321</v>
      </c>
      <c r="R503" s="166"/>
      <c r="S503" s="166" t="s">
        <v>54</v>
      </c>
      <c r="T503" s="166">
        <v>0</v>
      </c>
      <c r="U503" s="166">
        <v>0</v>
      </c>
      <c r="V503" s="166">
        <v>0</v>
      </c>
      <c r="W503" s="166" t="s">
        <v>46</v>
      </c>
      <c r="X503" s="166">
        <v>0</v>
      </c>
      <c r="Y503" s="166" t="s">
        <v>47</v>
      </c>
      <c r="Z503" s="166">
        <v>0</v>
      </c>
      <c r="AA503" s="166"/>
      <c r="AB503" s="246">
        <v>0</v>
      </c>
      <c r="AC503" s="246" t="s">
        <v>48</v>
      </c>
      <c r="AD503" s="237" t="s">
        <v>49</v>
      </c>
      <c r="AE503" s="238" t="str">
        <f>IF(IFERROR(VLOOKUP(A503,#REF!,1,FALSE),"")="","","✓")</f>
        <v/>
      </c>
      <c r="AF503" s="237" t="s">
        <v>48</v>
      </c>
      <c r="AG503" s="239" t="s">
        <v>48</v>
      </c>
      <c r="AH503" s="248" t="str">
        <f>IF(AND(COUNTIF('1093件のリスト'!$L$247:$L$7238,'2-1.手続一覧'!A503)=1,(_xlfn.XLOOKUP('2-1.手続一覧'!A503,'1093件のリスト'!$L$247:$L$7238,'1093件のリスト'!$AM$247:$AM$7238))="2022年度の対象"),"リストにあり","？")</f>
        <v>リストにあり</v>
      </c>
      <c r="AI503" s="248" t="s">
        <v>49</v>
      </c>
      <c r="AJ503" s="248" t="s">
        <v>9344</v>
      </c>
      <c r="AK503" s="248" t="str">
        <f t="shared" si="12"/>
        <v/>
      </c>
      <c r="AL503" s="248" t="str">
        <f>VLOOKUP($A503,'3-5.高圧'!$B$17:$BG$251,5,FALSE)</f>
        <v>汎用申請</v>
      </c>
      <c r="AM503" s="248" t="str">
        <f>VLOOKUP($A503,'3-5.高圧'!$B$17:$BG$251,44,FALSE)</f>
        <v>Apply06</v>
      </c>
      <c r="AN503" s="248" t="str">
        <f>VLOOKUP($A503,'3-5.高圧'!$B$17:$BG$251,45,FALSE)</f>
        <v>ApplyB</v>
      </c>
      <c r="AO503" s="248" t="str">
        <f>VLOOKUP($A503,'3-5.高圧'!$B$17:$BG$251,46,FALSE)</f>
        <v>HPG-JIGYOSYA-2</v>
      </c>
      <c r="AP503" s="248">
        <f>VLOOKUP($A503,'3-5.高圧'!$B$17:$BG$251,31,FALSE)</f>
        <v>0</v>
      </c>
      <c r="AQ503" s="239">
        <f>VLOOKUP($A503,'3-5.高圧'!$B$17:$BG$251,32,FALSE)</f>
        <v>0</v>
      </c>
      <c r="AR503" s="234" t="s">
        <v>0</v>
      </c>
    </row>
    <row r="504" spans="1:44" s="1" customFormat="1" ht="30" hidden="1" customHeight="1">
      <c r="A504" s="249">
        <v>24653</v>
      </c>
      <c r="B504" s="168" t="s">
        <v>622</v>
      </c>
      <c r="C504" s="166" t="s">
        <v>612</v>
      </c>
      <c r="D504" s="166">
        <v>1951</v>
      </c>
      <c r="E504" s="166">
        <v>204</v>
      </c>
      <c r="F504" s="166">
        <v>35</v>
      </c>
      <c r="G504" s="166">
        <v>0</v>
      </c>
      <c r="H504" s="166">
        <v>0</v>
      </c>
      <c r="I504" s="166">
        <v>1</v>
      </c>
      <c r="J504" s="166">
        <v>0</v>
      </c>
      <c r="K504" s="166">
        <v>2</v>
      </c>
      <c r="L504" s="166">
        <v>0</v>
      </c>
      <c r="M504" s="166">
        <v>0</v>
      </c>
      <c r="N504" s="166" t="s">
        <v>41</v>
      </c>
      <c r="O504" s="166" t="s">
        <v>567</v>
      </c>
      <c r="P504" s="166" t="s">
        <v>10320</v>
      </c>
      <c r="Q504" s="167" t="s">
        <v>10321</v>
      </c>
      <c r="R504" s="166"/>
      <c r="S504" s="166" t="s">
        <v>54</v>
      </c>
      <c r="T504" s="166">
        <v>0</v>
      </c>
      <c r="U504" s="166">
        <v>0</v>
      </c>
      <c r="V504" s="166">
        <v>0</v>
      </c>
      <c r="W504" s="166" t="s">
        <v>46</v>
      </c>
      <c r="X504" s="166">
        <v>0</v>
      </c>
      <c r="Y504" s="166" t="s">
        <v>47</v>
      </c>
      <c r="Z504" s="166">
        <v>0</v>
      </c>
      <c r="AA504" s="166"/>
      <c r="AB504" s="246">
        <v>0</v>
      </c>
      <c r="AC504" s="246" t="s">
        <v>48</v>
      </c>
      <c r="AD504" s="237" t="s">
        <v>49</v>
      </c>
      <c r="AE504" s="238" t="str">
        <f>IF(IFERROR(VLOOKUP(A504,#REF!,1,FALSE),"")="","","✓")</f>
        <v/>
      </c>
      <c r="AF504" s="237" t="s">
        <v>48</v>
      </c>
      <c r="AG504" s="239" t="s">
        <v>48</v>
      </c>
      <c r="AH504" s="248" t="str">
        <f>IF(AND(COUNTIF('1093件のリスト'!$L$247:$L$7238,'2-1.手続一覧'!A504)=1,(_xlfn.XLOOKUP('2-1.手続一覧'!A504,'1093件のリスト'!$L$247:$L$7238,'1093件のリスト'!$AM$247:$AM$7238))="2022年度の対象"),"リストにあり","？")</f>
        <v>リストにあり</v>
      </c>
      <c r="AI504" s="248" t="s">
        <v>49</v>
      </c>
      <c r="AJ504" s="248" t="s">
        <v>9344</v>
      </c>
      <c r="AK504" s="248" t="str">
        <f t="shared" si="12"/>
        <v/>
      </c>
      <c r="AL504" s="248" t="str">
        <f>VLOOKUP($A504,'3-5.高圧'!$B$17:$BG$251,5,FALSE)</f>
        <v>汎用申請</v>
      </c>
      <c r="AM504" s="248" t="str">
        <f>VLOOKUP($A504,'3-5.高圧'!$B$17:$BG$251,44,FALSE)</f>
        <v>Apply06</v>
      </c>
      <c r="AN504" s="248" t="str">
        <f>VLOOKUP($A504,'3-5.高圧'!$B$17:$BG$251,45,FALSE)</f>
        <v>ApplyB</v>
      </c>
      <c r="AO504" s="248" t="str">
        <f>VLOOKUP($A504,'3-5.高圧'!$B$17:$BG$251,46,FALSE)</f>
        <v>HPG-JIGYOSYA-2</v>
      </c>
      <c r="AP504" s="248">
        <f>VLOOKUP($A504,'3-5.高圧'!$B$17:$BG$251,31,FALSE)</f>
        <v>0</v>
      </c>
      <c r="AQ504" s="239">
        <f>VLOOKUP($A504,'3-5.高圧'!$B$17:$BG$251,32,FALSE)</f>
        <v>0</v>
      </c>
      <c r="AR504" s="234" t="s">
        <v>0</v>
      </c>
    </row>
    <row r="505" spans="1:44" s="1" customFormat="1" ht="30" hidden="1" customHeight="1">
      <c r="A505" s="249">
        <v>24654</v>
      </c>
      <c r="B505" s="168" t="s">
        <v>623</v>
      </c>
      <c r="C505" s="166" t="s">
        <v>612</v>
      </c>
      <c r="D505" s="166">
        <v>1951</v>
      </c>
      <c r="E505" s="166">
        <v>204</v>
      </c>
      <c r="F505" s="166">
        <v>39</v>
      </c>
      <c r="G505" s="166">
        <v>7</v>
      </c>
      <c r="H505" s="166">
        <v>0</v>
      </c>
      <c r="I505" s="166">
        <v>1</v>
      </c>
      <c r="J505" s="166">
        <v>0</v>
      </c>
      <c r="K505" s="166">
        <v>0</v>
      </c>
      <c r="L505" s="166">
        <v>0</v>
      </c>
      <c r="M505" s="166">
        <v>0</v>
      </c>
      <c r="N505" s="166" t="s">
        <v>41</v>
      </c>
      <c r="O505" s="166" t="s">
        <v>567</v>
      </c>
      <c r="P505" s="166" t="s">
        <v>10320</v>
      </c>
      <c r="Q505" s="167" t="s">
        <v>10321</v>
      </c>
      <c r="R505" s="166"/>
      <c r="S505" s="166" t="s">
        <v>54</v>
      </c>
      <c r="T505" s="166">
        <v>0</v>
      </c>
      <c r="U505" s="166">
        <v>0</v>
      </c>
      <c r="V505" s="166">
        <v>0</v>
      </c>
      <c r="W505" s="166" t="s">
        <v>46</v>
      </c>
      <c r="X505" s="166">
        <v>0</v>
      </c>
      <c r="Y505" s="166" t="s">
        <v>47</v>
      </c>
      <c r="Z505" s="166">
        <v>0</v>
      </c>
      <c r="AA505" s="166"/>
      <c r="AB505" s="246">
        <v>0</v>
      </c>
      <c r="AC505" s="246" t="s">
        <v>48</v>
      </c>
      <c r="AD505" s="237" t="s">
        <v>49</v>
      </c>
      <c r="AE505" s="238" t="str">
        <f>IF(IFERROR(VLOOKUP(A505,#REF!,1,FALSE),"")="","","✓")</f>
        <v/>
      </c>
      <c r="AF505" s="237" t="s">
        <v>48</v>
      </c>
      <c r="AG505" s="239" t="s">
        <v>48</v>
      </c>
      <c r="AH505" s="248" t="str">
        <f>IF(AND(COUNTIF('1093件のリスト'!$L$247:$L$7238,'2-1.手続一覧'!A505)=1,(_xlfn.XLOOKUP('2-1.手続一覧'!A505,'1093件のリスト'!$L$247:$L$7238,'1093件のリスト'!$AM$247:$AM$7238))="2022年度の対象"),"リストにあり","？")</f>
        <v>リストにあり</v>
      </c>
      <c r="AI505" s="248" t="s">
        <v>49</v>
      </c>
      <c r="AJ505" s="248" t="s">
        <v>9344</v>
      </c>
      <c r="AK505" s="248" t="str">
        <f t="shared" si="12"/>
        <v/>
      </c>
      <c r="AL505" s="248" t="str">
        <f>VLOOKUP($A505,'3-5.高圧'!$B$17:$BG$251,5,FALSE)</f>
        <v>汎用申請</v>
      </c>
      <c r="AM505" s="248" t="str">
        <f>VLOOKUP($A505,'3-5.高圧'!$B$17:$BG$251,44,FALSE)</f>
        <v>Apply06</v>
      </c>
      <c r="AN505" s="248" t="str">
        <f>VLOOKUP($A505,'3-5.高圧'!$B$17:$BG$251,45,FALSE)</f>
        <v>ApplyB</v>
      </c>
      <c r="AO505" s="248" t="str">
        <f>VLOOKUP($A505,'3-5.高圧'!$B$17:$BG$251,46,FALSE)</f>
        <v>HPG-JIGYOSYA-2</v>
      </c>
      <c r="AP505" s="248">
        <f>VLOOKUP($A505,'3-5.高圧'!$B$17:$BG$251,31,FALSE)</f>
        <v>0</v>
      </c>
      <c r="AQ505" s="239">
        <f>VLOOKUP($A505,'3-5.高圧'!$B$17:$BG$251,32,FALSE)</f>
        <v>0</v>
      </c>
      <c r="AR505" s="234" t="s">
        <v>0</v>
      </c>
    </row>
    <row r="506" spans="1:44" s="1" customFormat="1" ht="30" hidden="1" customHeight="1">
      <c r="A506" s="249">
        <v>24655</v>
      </c>
      <c r="B506" s="168" t="s">
        <v>624</v>
      </c>
      <c r="C506" s="166" t="s">
        <v>612</v>
      </c>
      <c r="D506" s="166">
        <v>1951</v>
      </c>
      <c r="E506" s="166">
        <v>204</v>
      </c>
      <c r="F506" s="166">
        <v>39</v>
      </c>
      <c r="G506" s="166">
        <v>7</v>
      </c>
      <c r="H506" s="166">
        <v>0</v>
      </c>
      <c r="I506" s="166">
        <v>3</v>
      </c>
      <c r="J506" s="166">
        <v>0</v>
      </c>
      <c r="K506" s="166">
        <v>0</v>
      </c>
      <c r="L506" s="166">
        <v>0</v>
      </c>
      <c r="M506" s="166">
        <v>0</v>
      </c>
      <c r="N506" s="166" t="s">
        <v>41</v>
      </c>
      <c r="O506" s="166" t="s">
        <v>567</v>
      </c>
      <c r="P506" s="166" t="s">
        <v>10320</v>
      </c>
      <c r="Q506" s="167" t="s">
        <v>10321</v>
      </c>
      <c r="R506" s="166"/>
      <c r="S506" s="166" t="s">
        <v>54</v>
      </c>
      <c r="T506" s="166">
        <v>0</v>
      </c>
      <c r="U506" s="166">
        <v>0</v>
      </c>
      <c r="V506" s="166">
        <v>0</v>
      </c>
      <c r="W506" s="166" t="s">
        <v>46</v>
      </c>
      <c r="X506" s="166">
        <v>0</v>
      </c>
      <c r="Y506" s="166" t="s">
        <v>47</v>
      </c>
      <c r="Z506" s="166">
        <v>0</v>
      </c>
      <c r="AA506" s="166"/>
      <c r="AB506" s="246">
        <v>0</v>
      </c>
      <c r="AC506" s="246" t="s">
        <v>48</v>
      </c>
      <c r="AD506" s="237" t="s">
        <v>49</v>
      </c>
      <c r="AE506" s="238" t="str">
        <f>IF(IFERROR(VLOOKUP(A506,#REF!,1,FALSE),"")="","","✓")</f>
        <v/>
      </c>
      <c r="AF506" s="237" t="s">
        <v>48</v>
      </c>
      <c r="AG506" s="239" t="s">
        <v>48</v>
      </c>
      <c r="AH506" s="248" t="str">
        <f>IF(AND(COUNTIF('1093件のリスト'!$L$247:$L$7238,'2-1.手続一覧'!A506)=1,(_xlfn.XLOOKUP('2-1.手続一覧'!A506,'1093件のリスト'!$L$247:$L$7238,'1093件のリスト'!$AM$247:$AM$7238))="2022年度の対象"),"リストにあり","？")</f>
        <v>リストにあり</v>
      </c>
      <c r="AI506" s="248" t="s">
        <v>49</v>
      </c>
      <c r="AJ506" s="248" t="s">
        <v>9344</v>
      </c>
      <c r="AK506" s="248" t="str">
        <f t="shared" si="12"/>
        <v/>
      </c>
      <c r="AL506" s="248" t="str">
        <f>VLOOKUP($A506,'3-5.高圧'!$B$17:$BG$251,5,FALSE)</f>
        <v>汎用申請</v>
      </c>
      <c r="AM506" s="248" t="str">
        <f>VLOOKUP($A506,'3-5.高圧'!$B$17:$BG$251,44,FALSE)</f>
        <v>Apply06</v>
      </c>
      <c r="AN506" s="248" t="str">
        <f>VLOOKUP($A506,'3-5.高圧'!$B$17:$BG$251,45,FALSE)</f>
        <v>ApplyB</v>
      </c>
      <c r="AO506" s="248" t="str">
        <f>VLOOKUP($A506,'3-5.高圧'!$B$17:$BG$251,46,FALSE)</f>
        <v>HPG-JIGYOSYA-2</v>
      </c>
      <c r="AP506" s="248">
        <f>VLOOKUP($A506,'3-5.高圧'!$B$17:$BG$251,31,FALSE)</f>
        <v>0</v>
      </c>
      <c r="AQ506" s="239">
        <f>VLOOKUP($A506,'3-5.高圧'!$B$17:$BG$251,32,FALSE)</f>
        <v>0</v>
      </c>
      <c r="AR506" s="234" t="s">
        <v>0</v>
      </c>
    </row>
    <row r="507" spans="1:44" s="1" customFormat="1" ht="30" hidden="1" customHeight="1">
      <c r="A507" s="249">
        <v>24656</v>
      </c>
      <c r="B507" s="168" t="s">
        <v>625</v>
      </c>
      <c r="C507" s="166" t="s">
        <v>612</v>
      </c>
      <c r="D507" s="166">
        <v>1951</v>
      </c>
      <c r="E507" s="166">
        <v>204</v>
      </c>
      <c r="F507" s="166">
        <v>49</v>
      </c>
      <c r="G507" s="166">
        <v>8</v>
      </c>
      <c r="H507" s="166">
        <v>0</v>
      </c>
      <c r="I507" s="166">
        <v>1</v>
      </c>
      <c r="J507" s="166">
        <v>0</v>
      </c>
      <c r="K507" s="166">
        <v>0</v>
      </c>
      <c r="L507" s="166">
        <v>0</v>
      </c>
      <c r="M507" s="166">
        <v>0</v>
      </c>
      <c r="N507" s="166" t="s">
        <v>41</v>
      </c>
      <c r="O507" s="166" t="s">
        <v>567</v>
      </c>
      <c r="P507" s="166" t="s">
        <v>10320</v>
      </c>
      <c r="Q507" s="167" t="s">
        <v>10321</v>
      </c>
      <c r="R507" s="166"/>
      <c r="S507" s="166" t="s">
        <v>54</v>
      </c>
      <c r="T507" s="166">
        <v>0</v>
      </c>
      <c r="U507" s="166">
        <v>0</v>
      </c>
      <c r="V507" s="166">
        <v>0</v>
      </c>
      <c r="W507" s="166" t="s">
        <v>46</v>
      </c>
      <c r="X507" s="166">
        <v>0</v>
      </c>
      <c r="Y507" s="166" t="s">
        <v>47</v>
      </c>
      <c r="Z507" s="166">
        <v>0</v>
      </c>
      <c r="AA507" s="166"/>
      <c r="AB507" s="246">
        <v>0</v>
      </c>
      <c r="AC507" s="246" t="s">
        <v>48</v>
      </c>
      <c r="AD507" s="237" t="s">
        <v>49</v>
      </c>
      <c r="AE507" s="238" t="str">
        <f>IF(IFERROR(VLOOKUP(A507,#REF!,1,FALSE),"")="","","✓")</f>
        <v/>
      </c>
      <c r="AF507" s="237" t="s">
        <v>48</v>
      </c>
      <c r="AG507" s="239" t="s">
        <v>48</v>
      </c>
      <c r="AH507" s="248" t="str">
        <f>IF(AND(COUNTIF('1093件のリスト'!$L$247:$L$7238,'2-1.手続一覧'!A507)=1,(_xlfn.XLOOKUP('2-1.手続一覧'!A507,'1093件のリスト'!$L$247:$L$7238,'1093件のリスト'!$AM$247:$AM$7238))="2022年度の対象"),"リストにあり","？")</f>
        <v>リストにあり</v>
      </c>
      <c r="AI507" s="248" t="s">
        <v>49</v>
      </c>
      <c r="AJ507" s="248" t="s">
        <v>9344</v>
      </c>
      <c r="AK507" s="248" t="str">
        <f t="shared" si="12"/>
        <v/>
      </c>
      <c r="AL507" s="248" t="str">
        <f>VLOOKUP($A507,'3-5.高圧'!$B$17:$BG$251,5,FALSE)</f>
        <v>汎用申請</v>
      </c>
      <c r="AM507" s="248" t="str">
        <f>VLOOKUP($A507,'3-5.高圧'!$B$17:$BG$251,44,FALSE)</f>
        <v>Apply06</v>
      </c>
      <c r="AN507" s="248" t="str">
        <f>VLOOKUP($A507,'3-5.高圧'!$B$17:$BG$251,45,FALSE)</f>
        <v>ApplyB</v>
      </c>
      <c r="AO507" s="248" t="str">
        <f>VLOOKUP($A507,'3-5.高圧'!$B$17:$BG$251,46,FALSE)</f>
        <v>HPG-JIGYOSYA-2</v>
      </c>
      <c r="AP507" s="248">
        <f>VLOOKUP($A507,'3-5.高圧'!$B$17:$BG$251,31,FALSE)</f>
        <v>0</v>
      </c>
      <c r="AQ507" s="239">
        <f>VLOOKUP($A507,'3-5.高圧'!$B$17:$BG$251,32,FALSE)</f>
        <v>0</v>
      </c>
      <c r="AR507" s="234" t="s">
        <v>0</v>
      </c>
    </row>
    <row r="508" spans="1:44" s="1" customFormat="1" ht="30" hidden="1" customHeight="1">
      <c r="A508" s="249">
        <v>24657</v>
      </c>
      <c r="B508" s="168" t="s">
        <v>626</v>
      </c>
      <c r="C508" s="166" t="s">
        <v>612</v>
      </c>
      <c r="D508" s="166">
        <v>1951</v>
      </c>
      <c r="E508" s="166">
        <v>204</v>
      </c>
      <c r="F508" s="166">
        <v>56</v>
      </c>
      <c r="G508" s="166">
        <v>6</v>
      </c>
      <c r="H508" s="166">
        <v>5</v>
      </c>
      <c r="I508" s="166">
        <v>1</v>
      </c>
      <c r="J508" s="166">
        <v>0</v>
      </c>
      <c r="K508" s="166">
        <v>0</v>
      </c>
      <c r="L508" s="166">
        <v>0</v>
      </c>
      <c r="M508" s="166">
        <v>0</v>
      </c>
      <c r="N508" s="166" t="s">
        <v>41</v>
      </c>
      <c r="O508" s="166" t="s">
        <v>567</v>
      </c>
      <c r="P508" s="166" t="s">
        <v>10320</v>
      </c>
      <c r="Q508" s="167" t="s">
        <v>10321</v>
      </c>
      <c r="R508" s="166"/>
      <c r="S508" s="166" t="s">
        <v>54</v>
      </c>
      <c r="T508" s="166">
        <v>0</v>
      </c>
      <c r="U508" s="166">
        <v>0</v>
      </c>
      <c r="V508" s="166">
        <v>0</v>
      </c>
      <c r="W508" s="166" t="s">
        <v>46</v>
      </c>
      <c r="X508" s="166">
        <v>0</v>
      </c>
      <c r="Y508" s="166" t="s">
        <v>47</v>
      </c>
      <c r="Z508" s="166">
        <v>0</v>
      </c>
      <c r="AA508" s="166"/>
      <c r="AB508" s="246">
        <v>0</v>
      </c>
      <c r="AC508" s="246" t="s">
        <v>48</v>
      </c>
      <c r="AD508" s="237" t="s">
        <v>49</v>
      </c>
      <c r="AE508" s="238" t="str">
        <f>IF(IFERROR(VLOOKUP(A508,#REF!,1,FALSE),"")="","","✓")</f>
        <v/>
      </c>
      <c r="AF508" s="237" t="s">
        <v>48</v>
      </c>
      <c r="AG508" s="239" t="s">
        <v>48</v>
      </c>
      <c r="AH508" s="248" t="str">
        <f>IF(AND(COUNTIF('1093件のリスト'!$L$247:$L$7238,'2-1.手続一覧'!A508)=1,(_xlfn.XLOOKUP('2-1.手続一覧'!A508,'1093件のリスト'!$L$247:$L$7238,'1093件のリスト'!$AM$247:$AM$7238))="2022年度の対象"),"リストにあり","？")</f>
        <v>リストにあり</v>
      </c>
      <c r="AI508" s="248" t="s">
        <v>49</v>
      </c>
      <c r="AJ508" s="248" t="s">
        <v>9344</v>
      </c>
      <c r="AK508" s="248" t="str">
        <f t="shared" si="12"/>
        <v/>
      </c>
      <c r="AL508" s="248" t="str">
        <f>VLOOKUP($A508,'3-5.高圧'!$B$17:$BG$251,5,FALSE)</f>
        <v>汎用申請</v>
      </c>
      <c r="AM508" s="248" t="str">
        <f>VLOOKUP($A508,'3-5.高圧'!$B$17:$BG$251,44,FALSE)</f>
        <v>Apply06</v>
      </c>
      <c r="AN508" s="248" t="str">
        <f>VLOOKUP($A508,'3-5.高圧'!$B$17:$BG$251,45,FALSE)</f>
        <v>ApplyB</v>
      </c>
      <c r="AO508" s="248" t="str">
        <f>VLOOKUP($A508,'3-5.高圧'!$B$17:$BG$251,46,FALSE)</f>
        <v>HPG-JIGYOSYA-2</v>
      </c>
      <c r="AP508" s="248">
        <f>VLOOKUP($A508,'3-5.高圧'!$B$17:$BG$251,31,FALSE)</f>
        <v>0</v>
      </c>
      <c r="AQ508" s="239">
        <f>VLOOKUP($A508,'3-5.高圧'!$B$17:$BG$251,32,FALSE)</f>
        <v>0</v>
      </c>
      <c r="AR508" s="234" t="s">
        <v>0</v>
      </c>
    </row>
    <row r="509" spans="1:44" s="1" customFormat="1" ht="30" hidden="1" customHeight="1">
      <c r="A509" s="249">
        <v>24658</v>
      </c>
      <c r="B509" s="168" t="s">
        <v>627</v>
      </c>
      <c r="C509" s="166" t="s">
        <v>612</v>
      </c>
      <c r="D509" s="166">
        <v>1951</v>
      </c>
      <c r="E509" s="166">
        <v>204</v>
      </c>
      <c r="F509" s="166">
        <v>39</v>
      </c>
      <c r="G509" s="166">
        <v>8</v>
      </c>
      <c r="H509" s="166">
        <v>0</v>
      </c>
      <c r="I509" s="166">
        <v>1</v>
      </c>
      <c r="J509" s="166">
        <v>0</v>
      </c>
      <c r="K509" s="166">
        <v>0</v>
      </c>
      <c r="L509" s="166">
        <v>0</v>
      </c>
      <c r="M509" s="166">
        <v>0</v>
      </c>
      <c r="N509" s="166" t="s">
        <v>41</v>
      </c>
      <c r="O509" s="166" t="s">
        <v>567</v>
      </c>
      <c r="P509" s="166" t="s">
        <v>10320</v>
      </c>
      <c r="Q509" s="167" t="s">
        <v>10321</v>
      </c>
      <c r="R509" s="166"/>
      <c r="S509" s="166" t="s">
        <v>54</v>
      </c>
      <c r="T509" s="166">
        <v>0</v>
      </c>
      <c r="U509" s="166">
        <v>0</v>
      </c>
      <c r="V509" s="166">
        <v>0</v>
      </c>
      <c r="W509" s="166" t="s">
        <v>46</v>
      </c>
      <c r="X509" s="166">
        <v>0</v>
      </c>
      <c r="Y509" s="166" t="s">
        <v>47</v>
      </c>
      <c r="Z509" s="166">
        <v>0</v>
      </c>
      <c r="AA509" s="166"/>
      <c r="AB509" s="246">
        <v>0</v>
      </c>
      <c r="AC509" s="246" t="s">
        <v>48</v>
      </c>
      <c r="AD509" s="237" t="s">
        <v>49</v>
      </c>
      <c r="AE509" s="238" t="str">
        <f>IF(IFERROR(VLOOKUP(A509,#REF!,1,FALSE),"")="","","✓")</f>
        <v/>
      </c>
      <c r="AF509" s="237" t="s">
        <v>48</v>
      </c>
      <c r="AG509" s="239" t="s">
        <v>48</v>
      </c>
      <c r="AH509" s="248" t="str">
        <f>IF(AND(COUNTIF('1093件のリスト'!$L$247:$L$7238,'2-1.手続一覧'!A509)=1,(_xlfn.XLOOKUP('2-1.手続一覧'!A509,'1093件のリスト'!$L$247:$L$7238,'1093件のリスト'!$AM$247:$AM$7238))="2022年度の対象"),"リストにあり","？")</f>
        <v>リストにあり</v>
      </c>
      <c r="AI509" s="248" t="s">
        <v>49</v>
      </c>
      <c r="AJ509" s="248" t="s">
        <v>9344</v>
      </c>
      <c r="AK509" s="248" t="str">
        <f t="shared" si="12"/>
        <v/>
      </c>
      <c r="AL509" s="248" t="str">
        <f>VLOOKUP($A509,'3-5.高圧'!$B$17:$BG$251,5,FALSE)</f>
        <v>汎用申請</v>
      </c>
      <c r="AM509" s="248" t="str">
        <f>VLOOKUP($A509,'3-5.高圧'!$B$17:$BG$251,44,FALSE)</f>
        <v>Apply06</v>
      </c>
      <c r="AN509" s="248" t="str">
        <f>VLOOKUP($A509,'3-5.高圧'!$B$17:$BG$251,45,FALSE)</f>
        <v>ApplyB</v>
      </c>
      <c r="AO509" s="248" t="str">
        <f>VLOOKUP($A509,'3-5.高圧'!$B$17:$BG$251,46,FALSE)</f>
        <v>HPG-JIGYOSYA-2</v>
      </c>
      <c r="AP509" s="248">
        <f>VLOOKUP($A509,'3-5.高圧'!$B$17:$BG$251,31,FALSE)</f>
        <v>0</v>
      </c>
      <c r="AQ509" s="239">
        <f>VLOOKUP($A509,'3-5.高圧'!$B$17:$BG$251,32,FALSE)</f>
        <v>0</v>
      </c>
      <c r="AR509" s="234" t="s">
        <v>0</v>
      </c>
    </row>
    <row r="510" spans="1:44" s="1" customFormat="1" ht="30" hidden="1" customHeight="1">
      <c r="A510" s="249">
        <v>24659</v>
      </c>
      <c r="B510" s="168" t="s">
        <v>628</v>
      </c>
      <c r="C510" s="166" t="s">
        <v>612</v>
      </c>
      <c r="D510" s="166">
        <v>1951</v>
      </c>
      <c r="E510" s="166">
        <v>204</v>
      </c>
      <c r="F510" s="166">
        <v>39</v>
      </c>
      <c r="G510" s="166">
        <v>8</v>
      </c>
      <c r="H510" s="166">
        <v>0</v>
      </c>
      <c r="I510" s="166">
        <v>1</v>
      </c>
      <c r="J510" s="166">
        <v>0</v>
      </c>
      <c r="K510" s="166">
        <v>0</v>
      </c>
      <c r="L510" s="166">
        <v>0</v>
      </c>
      <c r="M510" s="166">
        <v>0</v>
      </c>
      <c r="N510" s="166" t="s">
        <v>41</v>
      </c>
      <c r="O510" s="166" t="s">
        <v>567</v>
      </c>
      <c r="P510" s="166" t="s">
        <v>10320</v>
      </c>
      <c r="Q510" s="167" t="s">
        <v>10321</v>
      </c>
      <c r="R510" s="166"/>
      <c r="S510" s="166" t="s">
        <v>54</v>
      </c>
      <c r="T510" s="166">
        <v>0</v>
      </c>
      <c r="U510" s="166">
        <v>0</v>
      </c>
      <c r="V510" s="166">
        <v>0</v>
      </c>
      <c r="W510" s="166" t="s">
        <v>46</v>
      </c>
      <c r="X510" s="166">
        <v>0</v>
      </c>
      <c r="Y510" s="166" t="s">
        <v>47</v>
      </c>
      <c r="Z510" s="166">
        <v>0</v>
      </c>
      <c r="AA510" s="166"/>
      <c r="AB510" s="246">
        <v>0</v>
      </c>
      <c r="AC510" s="246" t="s">
        <v>48</v>
      </c>
      <c r="AD510" s="237" t="s">
        <v>49</v>
      </c>
      <c r="AE510" s="238" t="str">
        <f>IF(IFERROR(VLOOKUP(A510,#REF!,1,FALSE),"")="","","✓")</f>
        <v/>
      </c>
      <c r="AF510" s="237" t="s">
        <v>48</v>
      </c>
      <c r="AG510" s="239" t="s">
        <v>48</v>
      </c>
      <c r="AH510" s="248" t="str">
        <f>IF(AND(COUNTIF('1093件のリスト'!$L$247:$L$7238,'2-1.手続一覧'!A510)=1,(_xlfn.XLOOKUP('2-1.手続一覧'!A510,'1093件のリスト'!$L$247:$L$7238,'1093件のリスト'!$AM$247:$AM$7238))="2022年度の対象"),"リストにあり","？")</f>
        <v>リストにあり</v>
      </c>
      <c r="AI510" s="248" t="s">
        <v>49</v>
      </c>
      <c r="AJ510" s="248" t="s">
        <v>9344</v>
      </c>
      <c r="AK510" s="248" t="str">
        <f t="shared" si="12"/>
        <v/>
      </c>
      <c r="AL510" s="248" t="str">
        <f>VLOOKUP($A510,'3-5.高圧'!$B$17:$BG$251,5,FALSE)</f>
        <v>汎用申請</v>
      </c>
      <c r="AM510" s="248" t="str">
        <f>VLOOKUP($A510,'3-5.高圧'!$B$17:$BG$251,44,FALSE)</f>
        <v>Apply06</v>
      </c>
      <c r="AN510" s="248" t="str">
        <f>VLOOKUP($A510,'3-5.高圧'!$B$17:$BG$251,45,FALSE)</f>
        <v>ApplyB</v>
      </c>
      <c r="AO510" s="248" t="str">
        <f>VLOOKUP($A510,'3-5.高圧'!$B$17:$BG$251,46,FALSE)</f>
        <v>HPG-JIGYOSYA-2</v>
      </c>
      <c r="AP510" s="248">
        <f>VLOOKUP($A510,'3-5.高圧'!$B$17:$BG$251,31,FALSE)</f>
        <v>0</v>
      </c>
      <c r="AQ510" s="239">
        <f>VLOOKUP($A510,'3-5.高圧'!$B$17:$BG$251,32,FALSE)</f>
        <v>0</v>
      </c>
      <c r="AR510" s="234" t="s">
        <v>0</v>
      </c>
    </row>
    <row r="511" spans="1:44" s="1" customFormat="1" ht="30" hidden="1" customHeight="1">
      <c r="A511" s="249">
        <v>24660</v>
      </c>
      <c r="B511" s="168" t="s">
        <v>629</v>
      </c>
      <c r="C511" s="166" t="s">
        <v>612</v>
      </c>
      <c r="D511" s="166">
        <v>1951</v>
      </c>
      <c r="E511" s="166">
        <v>204</v>
      </c>
      <c r="F511" s="166">
        <v>39</v>
      </c>
      <c r="G511" s="166">
        <v>8</v>
      </c>
      <c r="H511" s="166">
        <v>0</v>
      </c>
      <c r="I511" s="166">
        <v>1</v>
      </c>
      <c r="J511" s="166">
        <v>0</v>
      </c>
      <c r="K511" s="166">
        <v>0</v>
      </c>
      <c r="L511" s="166">
        <v>0</v>
      </c>
      <c r="M511" s="166">
        <v>0</v>
      </c>
      <c r="N511" s="166" t="s">
        <v>41</v>
      </c>
      <c r="O511" s="166" t="s">
        <v>567</v>
      </c>
      <c r="P511" s="166" t="s">
        <v>10320</v>
      </c>
      <c r="Q511" s="167" t="s">
        <v>10321</v>
      </c>
      <c r="R511" s="166"/>
      <c r="S511" s="166" t="s">
        <v>54</v>
      </c>
      <c r="T511" s="166">
        <v>0</v>
      </c>
      <c r="U511" s="166">
        <v>0</v>
      </c>
      <c r="V511" s="166">
        <v>0</v>
      </c>
      <c r="W511" s="166" t="s">
        <v>46</v>
      </c>
      <c r="X511" s="166">
        <v>0</v>
      </c>
      <c r="Y511" s="166" t="s">
        <v>47</v>
      </c>
      <c r="Z511" s="166">
        <v>0</v>
      </c>
      <c r="AA511" s="166"/>
      <c r="AB511" s="246">
        <v>0</v>
      </c>
      <c r="AC511" s="246" t="s">
        <v>48</v>
      </c>
      <c r="AD511" s="237" t="s">
        <v>49</v>
      </c>
      <c r="AE511" s="238" t="str">
        <f>IF(IFERROR(VLOOKUP(A511,#REF!,1,FALSE),"")="","","✓")</f>
        <v/>
      </c>
      <c r="AF511" s="237" t="s">
        <v>48</v>
      </c>
      <c r="AG511" s="239" t="s">
        <v>48</v>
      </c>
      <c r="AH511" s="248" t="str">
        <f>IF(AND(COUNTIF('1093件のリスト'!$L$247:$L$7238,'2-1.手続一覧'!A511)=1,(_xlfn.XLOOKUP('2-1.手続一覧'!A511,'1093件のリスト'!$L$247:$L$7238,'1093件のリスト'!$AM$247:$AM$7238))="2022年度の対象"),"リストにあり","？")</f>
        <v>リストにあり</v>
      </c>
      <c r="AI511" s="248" t="s">
        <v>49</v>
      </c>
      <c r="AJ511" s="248" t="s">
        <v>9344</v>
      </c>
      <c r="AK511" s="248" t="str">
        <f t="shared" si="12"/>
        <v/>
      </c>
      <c r="AL511" s="248" t="str">
        <f>VLOOKUP($A511,'3-5.高圧'!$B$17:$BG$251,5,FALSE)</f>
        <v>汎用申請</v>
      </c>
      <c r="AM511" s="248" t="str">
        <f>VLOOKUP($A511,'3-5.高圧'!$B$17:$BG$251,44,FALSE)</f>
        <v>Apply06</v>
      </c>
      <c r="AN511" s="248" t="str">
        <f>VLOOKUP($A511,'3-5.高圧'!$B$17:$BG$251,45,FALSE)</f>
        <v>ApplyB</v>
      </c>
      <c r="AO511" s="248" t="str">
        <f>VLOOKUP($A511,'3-5.高圧'!$B$17:$BG$251,46,FALSE)</f>
        <v>HPG-JIGYOSYA-2</v>
      </c>
      <c r="AP511" s="248">
        <f>VLOOKUP($A511,'3-5.高圧'!$B$17:$BG$251,31,FALSE)</f>
        <v>0</v>
      </c>
      <c r="AQ511" s="239">
        <f>VLOOKUP($A511,'3-5.高圧'!$B$17:$BG$251,32,FALSE)</f>
        <v>0</v>
      </c>
      <c r="AR511" s="234" t="s">
        <v>0</v>
      </c>
    </row>
    <row r="512" spans="1:44" s="1" customFormat="1" ht="30" hidden="1" customHeight="1">
      <c r="A512" s="249">
        <v>24661</v>
      </c>
      <c r="B512" s="168" t="s">
        <v>630</v>
      </c>
      <c r="C512" s="166" t="s">
        <v>612</v>
      </c>
      <c r="D512" s="166">
        <v>1951</v>
      </c>
      <c r="E512" s="166">
        <v>204</v>
      </c>
      <c r="F512" s="166">
        <v>39</v>
      </c>
      <c r="G512" s="166">
        <v>8</v>
      </c>
      <c r="H512" s="166">
        <v>0</v>
      </c>
      <c r="I512" s="166">
        <v>1</v>
      </c>
      <c r="J512" s="166">
        <v>0</v>
      </c>
      <c r="K512" s="166">
        <v>0</v>
      </c>
      <c r="L512" s="166">
        <v>0</v>
      </c>
      <c r="M512" s="166">
        <v>0</v>
      </c>
      <c r="N512" s="166" t="s">
        <v>41</v>
      </c>
      <c r="O512" s="166" t="s">
        <v>567</v>
      </c>
      <c r="P512" s="166" t="s">
        <v>10320</v>
      </c>
      <c r="Q512" s="167" t="s">
        <v>10321</v>
      </c>
      <c r="R512" s="166"/>
      <c r="S512" s="166" t="s">
        <v>54</v>
      </c>
      <c r="T512" s="166">
        <v>0</v>
      </c>
      <c r="U512" s="166">
        <v>0</v>
      </c>
      <c r="V512" s="166">
        <v>0</v>
      </c>
      <c r="W512" s="166" t="s">
        <v>46</v>
      </c>
      <c r="X512" s="166">
        <v>0</v>
      </c>
      <c r="Y512" s="166" t="s">
        <v>47</v>
      </c>
      <c r="Z512" s="166">
        <v>0</v>
      </c>
      <c r="AA512" s="166"/>
      <c r="AB512" s="246">
        <v>0</v>
      </c>
      <c r="AC512" s="246" t="s">
        <v>48</v>
      </c>
      <c r="AD512" s="237" t="s">
        <v>49</v>
      </c>
      <c r="AE512" s="238" t="str">
        <f>IF(IFERROR(VLOOKUP(A512,#REF!,1,FALSE),"")="","","✓")</f>
        <v/>
      </c>
      <c r="AF512" s="237" t="s">
        <v>48</v>
      </c>
      <c r="AG512" s="239" t="s">
        <v>48</v>
      </c>
      <c r="AH512" s="248" t="str">
        <f>IF(AND(COUNTIF('1093件のリスト'!$L$247:$L$7238,'2-1.手続一覧'!A512)=1,(_xlfn.XLOOKUP('2-1.手続一覧'!A512,'1093件のリスト'!$L$247:$L$7238,'1093件のリスト'!$AM$247:$AM$7238))="2022年度の対象"),"リストにあり","？")</f>
        <v>リストにあり</v>
      </c>
      <c r="AI512" s="248" t="s">
        <v>49</v>
      </c>
      <c r="AJ512" s="248" t="s">
        <v>9344</v>
      </c>
      <c r="AK512" s="248" t="str">
        <f t="shared" si="12"/>
        <v/>
      </c>
      <c r="AL512" s="248" t="str">
        <f>VLOOKUP($A512,'3-5.高圧'!$B$17:$BG$251,5,FALSE)</f>
        <v>汎用申請</v>
      </c>
      <c r="AM512" s="248" t="str">
        <f>VLOOKUP($A512,'3-5.高圧'!$B$17:$BG$251,44,FALSE)</f>
        <v>Apply06</v>
      </c>
      <c r="AN512" s="248" t="str">
        <f>VLOOKUP($A512,'3-5.高圧'!$B$17:$BG$251,45,FALSE)</f>
        <v>ApplyB</v>
      </c>
      <c r="AO512" s="248" t="str">
        <f>VLOOKUP($A512,'3-5.高圧'!$B$17:$BG$251,46,FALSE)</f>
        <v>HPG-JIGYOSYA-2</v>
      </c>
      <c r="AP512" s="248">
        <f>VLOOKUP($A512,'3-5.高圧'!$B$17:$BG$251,31,FALSE)</f>
        <v>0</v>
      </c>
      <c r="AQ512" s="239">
        <f>VLOOKUP($A512,'3-5.高圧'!$B$17:$BG$251,32,FALSE)</f>
        <v>0</v>
      </c>
      <c r="AR512" s="234" t="s">
        <v>0</v>
      </c>
    </row>
    <row r="513" spans="1:44" s="1" customFormat="1" ht="30" hidden="1" customHeight="1">
      <c r="A513" s="249">
        <v>24662</v>
      </c>
      <c r="B513" s="168" t="s">
        <v>631</v>
      </c>
      <c r="C513" s="166" t="s">
        <v>612</v>
      </c>
      <c r="D513" s="166">
        <v>1951</v>
      </c>
      <c r="E513" s="166">
        <v>204</v>
      </c>
      <c r="F513" s="166">
        <v>39</v>
      </c>
      <c r="G513" s="166">
        <v>8</v>
      </c>
      <c r="H513" s="166">
        <v>0</v>
      </c>
      <c r="I513" s="166">
        <v>1</v>
      </c>
      <c r="J513" s="166">
        <v>0</v>
      </c>
      <c r="K513" s="166">
        <v>0</v>
      </c>
      <c r="L513" s="166">
        <v>0</v>
      </c>
      <c r="M513" s="166">
        <v>0</v>
      </c>
      <c r="N513" s="166" t="s">
        <v>41</v>
      </c>
      <c r="O513" s="166" t="s">
        <v>567</v>
      </c>
      <c r="P513" s="166" t="s">
        <v>10320</v>
      </c>
      <c r="Q513" s="167" t="s">
        <v>10321</v>
      </c>
      <c r="R513" s="166"/>
      <c r="S513" s="166" t="s">
        <v>54</v>
      </c>
      <c r="T513" s="166">
        <v>0</v>
      </c>
      <c r="U513" s="166">
        <v>0</v>
      </c>
      <c r="V513" s="166">
        <v>0</v>
      </c>
      <c r="W513" s="166" t="s">
        <v>46</v>
      </c>
      <c r="X513" s="166">
        <v>0</v>
      </c>
      <c r="Y513" s="166" t="s">
        <v>47</v>
      </c>
      <c r="Z513" s="166">
        <v>0</v>
      </c>
      <c r="AA513" s="166"/>
      <c r="AB513" s="246">
        <v>0</v>
      </c>
      <c r="AC513" s="246" t="s">
        <v>48</v>
      </c>
      <c r="AD513" s="237" t="s">
        <v>49</v>
      </c>
      <c r="AE513" s="238" t="str">
        <f>IF(IFERROR(VLOOKUP(A513,#REF!,1,FALSE),"")="","","✓")</f>
        <v/>
      </c>
      <c r="AF513" s="237" t="s">
        <v>48</v>
      </c>
      <c r="AG513" s="239" t="s">
        <v>48</v>
      </c>
      <c r="AH513" s="248" t="str">
        <f>IF(AND(COUNTIF('1093件のリスト'!$L$247:$L$7238,'2-1.手続一覧'!A513)=1,(_xlfn.XLOOKUP('2-1.手続一覧'!A513,'1093件のリスト'!$L$247:$L$7238,'1093件のリスト'!$AM$247:$AM$7238))="2022年度の対象"),"リストにあり","？")</f>
        <v>リストにあり</v>
      </c>
      <c r="AI513" s="248" t="s">
        <v>49</v>
      </c>
      <c r="AJ513" s="248" t="s">
        <v>9344</v>
      </c>
      <c r="AK513" s="248" t="str">
        <f t="shared" si="12"/>
        <v/>
      </c>
      <c r="AL513" s="248" t="str">
        <f>VLOOKUP($A513,'3-5.高圧'!$B$17:$BG$251,5,FALSE)</f>
        <v>汎用申請</v>
      </c>
      <c r="AM513" s="248" t="str">
        <f>VLOOKUP($A513,'3-5.高圧'!$B$17:$BG$251,44,FALSE)</f>
        <v>Apply06</v>
      </c>
      <c r="AN513" s="248" t="str">
        <f>VLOOKUP($A513,'3-5.高圧'!$B$17:$BG$251,45,FALSE)</f>
        <v>ApplyB</v>
      </c>
      <c r="AO513" s="248" t="str">
        <f>VLOOKUP($A513,'3-5.高圧'!$B$17:$BG$251,46,FALSE)</f>
        <v>HPG-JIGYOSYA-2</v>
      </c>
      <c r="AP513" s="248">
        <f>VLOOKUP($A513,'3-5.高圧'!$B$17:$BG$251,31,FALSE)</f>
        <v>0</v>
      </c>
      <c r="AQ513" s="239">
        <f>VLOOKUP($A513,'3-5.高圧'!$B$17:$BG$251,32,FALSE)</f>
        <v>0</v>
      </c>
      <c r="AR513" s="234" t="s">
        <v>0</v>
      </c>
    </row>
    <row r="514" spans="1:44" s="1" customFormat="1" ht="30" hidden="1" customHeight="1">
      <c r="A514" s="249">
        <v>24663</v>
      </c>
      <c r="B514" s="168" t="s">
        <v>632</v>
      </c>
      <c r="C514" s="166" t="s">
        <v>612</v>
      </c>
      <c r="D514" s="166">
        <v>1951</v>
      </c>
      <c r="E514" s="166">
        <v>204</v>
      </c>
      <c r="F514" s="166">
        <v>39</v>
      </c>
      <c r="G514" s="166">
        <v>8</v>
      </c>
      <c r="H514" s="166">
        <v>0</v>
      </c>
      <c r="I514" s="166">
        <v>1</v>
      </c>
      <c r="J514" s="166">
        <v>0</v>
      </c>
      <c r="K514" s="166">
        <v>0</v>
      </c>
      <c r="L514" s="166">
        <v>0</v>
      </c>
      <c r="M514" s="166">
        <v>0</v>
      </c>
      <c r="N514" s="166" t="s">
        <v>41</v>
      </c>
      <c r="O514" s="166" t="s">
        <v>567</v>
      </c>
      <c r="P514" s="166" t="s">
        <v>10320</v>
      </c>
      <c r="Q514" s="167" t="s">
        <v>10321</v>
      </c>
      <c r="R514" s="166"/>
      <c r="S514" s="166" t="s">
        <v>54</v>
      </c>
      <c r="T514" s="166">
        <v>0</v>
      </c>
      <c r="U514" s="166">
        <v>0</v>
      </c>
      <c r="V514" s="166">
        <v>0</v>
      </c>
      <c r="W514" s="166" t="s">
        <v>46</v>
      </c>
      <c r="X514" s="166">
        <v>0</v>
      </c>
      <c r="Y514" s="166" t="s">
        <v>47</v>
      </c>
      <c r="Z514" s="166">
        <v>0</v>
      </c>
      <c r="AA514" s="166"/>
      <c r="AB514" s="246">
        <v>0</v>
      </c>
      <c r="AC514" s="246" t="s">
        <v>48</v>
      </c>
      <c r="AD514" s="237" t="s">
        <v>49</v>
      </c>
      <c r="AE514" s="238" t="str">
        <f>IF(IFERROR(VLOOKUP(A514,#REF!,1,FALSE),"")="","","✓")</f>
        <v/>
      </c>
      <c r="AF514" s="237" t="s">
        <v>48</v>
      </c>
      <c r="AG514" s="239" t="s">
        <v>48</v>
      </c>
      <c r="AH514" s="248" t="str">
        <f>IF(AND(COUNTIF('1093件のリスト'!$L$247:$L$7238,'2-1.手続一覧'!A514)=1,(_xlfn.XLOOKUP('2-1.手続一覧'!A514,'1093件のリスト'!$L$247:$L$7238,'1093件のリスト'!$AM$247:$AM$7238))="2022年度の対象"),"リストにあり","？")</f>
        <v>リストにあり</v>
      </c>
      <c r="AI514" s="248" t="s">
        <v>49</v>
      </c>
      <c r="AJ514" s="248" t="s">
        <v>9344</v>
      </c>
      <c r="AK514" s="248" t="str">
        <f t="shared" ref="AK514:AK531" si="13">IF($AL514="電子化対象外","✓","")</f>
        <v/>
      </c>
      <c r="AL514" s="248" t="str">
        <f>VLOOKUP($A514,'3-5.高圧'!$B$17:$BG$251,5,FALSE)</f>
        <v>汎用申請</v>
      </c>
      <c r="AM514" s="248" t="str">
        <f>VLOOKUP($A514,'3-5.高圧'!$B$17:$BG$251,44,FALSE)</f>
        <v>Apply06</v>
      </c>
      <c r="AN514" s="248" t="str">
        <f>VLOOKUP($A514,'3-5.高圧'!$B$17:$BG$251,45,FALSE)</f>
        <v>ApplyB</v>
      </c>
      <c r="AO514" s="248" t="str">
        <f>VLOOKUP($A514,'3-5.高圧'!$B$17:$BG$251,46,FALSE)</f>
        <v>HPG-JIGYOSYA-2</v>
      </c>
      <c r="AP514" s="248">
        <f>VLOOKUP($A514,'3-5.高圧'!$B$17:$BG$251,31,FALSE)</f>
        <v>0</v>
      </c>
      <c r="AQ514" s="239">
        <f>VLOOKUP($A514,'3-5.高圧'!$B$17:$BG$251,32,FALSE)</f>
        <v>0</v>
      </c>
      <c r="AR514" s="234" t="s">
        <v>0</v>
      </c>
    </row>
    <row r="515" spans="1:44" s="1" customFormat="1" ht="30" hidden="1" customHeight="1">
      <c r="A515" s="249">
        <v>24664</v>
      </c>
      <c r="B515" s="168" t="s">
        <v>634</v>
      </c>
      <c r="C515" s="166" t="s">
        <v>612</v>
      </c>
      <c r="D515" s="166">
        <v>1951</v>
      </c>
      <c r="E515" s="166">
        <v>204</v>
      </c>
      <c r="F515" s="166">
        <v>39</v>
      </c>
      <c r="G515" s="166">
        <v>8</v>
      </c>
      <c r="H515" s="166">
        <v>0</v>
      </c>
      <c r="I515" s="166">
        <v>1</v>
      </c>
      <c r="J515" s="166">
        <v>0</v>
      </c>
      <c r="K515" s="166">
        <v>0</v>
      </c>
      <c r="L515" s="166">
        <v>0</v>
      </c>
      <c r="M515" s="166">
        <v>0</v>
      </c>
      <c r="N515" s="166" t="s">
        <v>41</v>
      </c>
      <c r="O515" s="166" t="s">
        <v>567</v>
      </c>
      <c r="P515" s="166" t="s">
        <v>10320</v>
      </c>
      <c r="Q515" s="167" t="s">
        <v>10321</v>
      </c>
      <c r="R515" s="166"/>
      <c r="S515" s="166" t="s">
        <v>54</v>
      </c>
      <c r="T515" s="166">
        <v>0</v>
      </c>
      <c r="U515" s="166">
        <v>0</v>
      </c>
      <c r="V515" s="166">
        <v>0</v>
      </c>
      <c r="W515" s="166" t="s">
        <v>46</v>
      </c>
      <c r="X515" s="166">
        <v>0</v>
      </c>
      <c r="Y515" s="166" t="s">
        <v>47</v>
      </c>
      <c r="Z515" s="166">
        <v>0</v>
      </c>
      <c r="AA515" s="166"/>
      <c r="AB515" s="246">
        <v>0</v>
      </c>
      <c r="AC515" s="246" t="s">
        <v>48</v>
      </c>
      <c r="AD515" s="237" t="s">
        <v>49</v>
      </c>
      <c r="AE515" s="238" t="str">
        <f>IF(IFERROR(VLOOKUP(A515,#REF!,1,FALSE),"")="","","✓")</f>
        <v/>
      </c>
      <c r="AF515" s="237" t="s">
        <v>48</v>
      </c>
      <c r="AG515" s="239" t="s">
        <v>48</v>
      </c>
      <c r="AH515" s="248" t="str">
        <f>IF(AND(COUNTIF('1093件のリスト'!$L$247:$L$7238,'2-1.手続一覧'!A515)=1,(_xlfn.XLOOKUP('2-1.手続一覧'!A515,'1093件のリスト'!$L$247:$L$7238,'1093件のリスト'!$AM$247:$AM$7238))="2022年度の対象"),"リストにあり","？")</f>
        <v>リストにあり</v>
      </c>
      <c r="AI515" s="248" t="s">
        <v>49</v>
      </c>
      <c r="AJ515" s="248" t="s">
        <v>9344</v>
      </c>
      <c r="AK515" s="248" t="str">
        <f t="shared" si="13"/>
        <v/>
      </c>
      <c r="AL515" s="248" t="str">
        <f>VLOOKUP($A515,'3-5.高圧'!$B$17:$BG$251,5,FALSE)</f>
        <v>汎用申請</v>
      </c>
      <c r="AM515" s="248" t="str">
        <f>VLOOKUP($A515,'3-5.高圧'!$B$17:$BG$251,44,FALSE)</f>
        <v>Apply06</v>
      </c>
      <c r="AN515" s="248" t="str">
        <f>VLOOKUP($A515,'3-5.高圧'!$B$17:$BG$251,45,FALSE)</f>
        <v>ApplyB</v>
      </c>
      <c r="AO515" s="248" t="str">
        <f>VLOOKUP($A515,'3-5.高圧'!$B$17:$BG$251,46,FALSE)</f>
        <v>HPG-JIGYOSYA-2</v>
      </c>
      <c r="AP515" s="248">
        <f>VLOOKUP($A515,'3-5.高圧'!$B$17:$BG$251,31,FALSE)</f>
        <v>0</v>
      </c>
      <c r="AQ515" s="239">
        <f>VLOOKUP($A515,'3-5.高圧'!$B$17:$BG$251,32,FALSE)</f>
        <v>0</v>
      </c>
      <c r="AR515" s="234" t="s">
        <v>0</v>
      </c>
    </row>
    <row r="516" spans="1:44" s="1" customFormat="1" ht="30" hidden="1" customHeight="1">
      <c r="A516" s="249">
        <v>24665</v>
      </c>
      <c r="B516" s="168" t="s">
        <v>635</v>
      </c>
      <c r="C516" s="166" t="s">
        <v>612</v>
      </c>
      <c r="D516" s="166">
        <v>1951</v>
      </c>
      <c r="E516" s="166">
        <v>204</v>
      </c>
      <c r="F516" s="166">
        <v>39</v>
      </c>
      <c r="G516" s="166">
        <v>8</v>
      </c>
      <c r="H516" s="166">
        <v>0</v>
      </c>
      <c r="I516" s="166">
        <v>1</v>
      </c>
      <c r="J516" s="166">
        <v>0</v>
      </c>
      <c r="K516" s="166">
        <v>0</v>
      </c>
      <c r="L516" s="166">
        <v>0</v>
      </c>
      <c r="M516" s="166">
        <v>0</v>
      </c>
      <c r="N516" s="166" t="s">
        <v>41</v>
      </c>
      <c r="O516" s="166" t="s">
        <v>567</v>
      </c>
      <c r="P516" s="166" t="s">
        <v>10320</v>
      </c>
      <c r="Q516" s="167" t="s">
        <v>10321</v>
      </c>
      <c r="R516" s="166"/>
      <c r="S516" s="166" t="s">
        <v>54</v>
      </c>
      <c r="T516" s="166">
        <v>0</v>
      </c>
      <c r="U516" s="166">
        <v>0</v>
      </c>
      <c r="V516" s="166">
        <v>0</v>
      </c>
      <c r="W516" s="166" t="s">
        <v>46</v>
      </c>
      <c r="X516" s="166">
        <v>0</v>
      </c>
      <c r="Y516" s="166" t="s">
        <v>47</v>
      </c>
      <c r="Z516" s="166">
        <v>0</v>
      </c>
      <c r="AA516" s="166"/>
      <c r="AB516" s="246">
        <v>0</v>
      </c>
      <c r="AC516" s="246" t="s">
        <v>48</v>
      </c>
      <c r="AD516" s="237" t="s">
        <v>49</v>
      </c>
      <c r="AE516" s="238" t="str">
        <f>IF(IFERROR(VLOOKUP(A516,#REF!,1,FALSE),"")="","","✓")</f>
        <v/>
      </c>
      <c r="AF516" s="237" t="s">
        <v>48</v>
      </c>
      <c r="AG516" s="239" t="s">
        <v>48</v>
      </c>
      <c r="AH516" s="248" t="str">
        <f>IF(AND(COUNTIF('1093件のリスト'!$L$247:$L$7238,'2-1.手続一覧'!A516)=1,(_xlfn.XLOOKUP('2-1.手続一覧'!A516,'1093件のリスト'!$L$247:$L$7238,'1093件のリスト'!$AM$247:$AM$7238))="2022年度の対象"),"リストにあり","？")</f>
        <v>リストにあり</v>
      </c>
      <c r="AI516" s="248" t="s">
        <v>49</v>
      </c>
      <c r="AJ516" s="248" t="s">
        <v>9344</v>
      </c>
      <c r="AK516" s="248" t="str">
        <f t="shared" si="13"/>
        <v/>
      </c>
      <c r="AL516" s="248" t="str">
        <f>VLOOKUP($A516,'3-5.高圧'!$B$17:$BG$251,5,FALSE)</f>
        <v>汎用申請</v>
      </c>
      <c r="AM516" s="248" t="str">
        <f>VLOOKUP($A516,'3-5.高圧'!$B$17:$BG$251,44,FALSE)</f>
        <v>Apply06</v>
      </c>
      <c r="AN516" s="248" t="str">
        <f>VLOOKUP($A516,'3-5.高圧'!$B$17:$BG$251,45,FALSE)</f>
        <v>ApplyB</v>
      </c>
      <c r="AO516" s="248" t="str">
        <f>VLOOKUP($A516,'3-5.高圧'!$B$17:$BG$251,46,FALSE)</f>
        <v>HPG-JIGYOSYA-2</v>
      </c>
      <c r="AP516" s="248">
        <f>VLOOKUP($A516,'3-5.高圧'!$B$17:$BG$251,31,FALSE)</f>
        <v>0</v>
      </c>
      <c r="AQ516" s="239">
        <f>VLOOKUP($A516,'3-5.高圧'!$B$17:$BG$251,32,FALSE)</f>
        <v>0</v>
      </c>
      <c r="AR516" s="234" t="s">
        <v>0</v>
      </c>
    </row>
    <row r="517" spans="1:44" s="1" customFormat="1" ht="30" hidden="1" customHeight="1">
      <c r="A517" s="249">
        <v>24666</v>
      </c>
      <c r="B517" s="168" t="s">
        <v>636</v>
      </c>
      <c r="C517" s="166" t="s">
        <v>612</v>
      </c>
      <c r="D517" s="166">
        <v>1951</v>
      </c>
      <c r="E517" s="166">
        <v>204</v>
      </c>
      <c r="F517" s="166">
        <v>39</v>
      </c>
      <c r="G517" s="166">
        <v>9</v>
      </c>
      <c r="H517" s="166">
        <v>0</v>
      </c>
      <c r="I517" s="166">
        <v>1</v>
      </c>
      <c r="J517" s="166">
        <v>0</v>
      </c>
      <c r="K517" s="166">
        <v>0</v>
      </c>
      <c r="L517" s="166">
        <v>0</v>
      </c>
      <c r="M517" s="166">
        <v>0</v>
      </c>
      <c r="N517" s="166" t="s">
        <v>41</v>
      </c>
      <c r="O517" s="166" t="s">
        <v>567</v>
      </c>
      <c r="P517" s="166" t="s">
        <v>10320</v>
      </c>
      <c r="Q517" s="167" t="s">
        <v>10321</v>
      </c>
      <c r="R517" s="166"/>
      <c r="S517" s="166" t="s">
        <v>54</v>
      </c>
      <c r="T517" s="166">
        <v>0</v>
      </c>
      <c r="U517" s="166">
        <v>0</v>
      </c>
      <c r="V517" s="166">
        <v>0</v>
      </c>
      <c r="W517" s="166" t="s">
        <v>46</v>
      </c>
      <c r="X517" s="166">
        <v>0</v>
      </c>
      <c r="Y517" s="166" t="s">
        <v>47</v>
      </c>
      <c r="Z517" s="166">
        <v>0</v>
      </c>
      <c r="AA517" s="166"/>
      <c r="AB517" s="246">
        <v>0</v>
      </c>
      <c r="AC517" s="246" t="s">
        <v>48</v>
      </c>
      <c r="AD517" s="237" t="s">
        <v>49</v>
      </c>
      <c r="AE517" s="238" t="str">
        <f>IF(IFERROR(VLOOKUP(A517,#REF!,1,FALSE),"")="","","✓")</f>
        <v/>
      </c>
      <c r="AF517" s="237" t="s">
        <v>48</v>
      </c>
      <c r="AG517" s="239" t="s">
        <v>48</v>
      </c>
      <c r="AH517" s="248" t="str">
        <f>IF(AND(COUNTIF('1093件のリスト'!$L$247:$L$7238,'2-1.手続一覧'!A517)=1,(_xlfn.XLOOKUP('2-1.手続一覧'!A517,'1093件のリスト'!$L$247:$L$7238,'1093件のリスト'!$AM$247:$AM$7238))="2022年度の対象"),"リストにあり","？")</f>
        <v>リストにあり</v>
      </c>
      <c r="AI517" s="248" t="s">
        <v>49</v>
      </c>
      <c r="AJ517" s="248" t="s">
        <v>9344</v>
      </c>
      <c r="AK517" s="248" t="str">
        <f t="shared" si="13"/>
        <v/>
      </c>
      <c r="AL517" s="248" t="str">
        <f>VLOOKUP($A517,'3-5.高圧'!$B$17:$BG$251,5,FALSE)</f>
        <v>汎用申請</v>
      </c>
      <c r="AM517" s="248" t="str">
        <f>VLOOKUP($A517,'3-5.高圧'!$B$17:$BG$251,44,FALSE)</f>
        <v>Notify02</v>
      </c>
      <c r="AN517" s="248" t="str">
        <f>VLOOKUP($A517,'3-5.高圧'!$B$17:$BG$251,45,FALSE)</f>
        <v>ApplyA</v>
      </c>
      <c r="AO517" s="248" t="str">
        <f>VLOOKUP($A517,'3-5.高圧'!$B$17:$BG$251,46,FALSE)</f>
        <v>HPG-JIGYOSYA-2</v>
      </c>
      <c r="AP517" s="248">
        <f>VLOOKUP($A517,'3-5.高圧'!$B$17:$BG$251,31,FALSE)</f>
        <v>0</v>
      </c>
      <c r="AQ517" s="239">
        <f>VLOOKUP($A517,'3-5.高圧'!$B$17:$BG$251,32,FALSE)</f>
        <v>0</v>
      </c>
      <c r="AR517" s="234" t="s">
        <v>0</v>
      </c>
    </row>
    <row r="518" spans="1:44" s="1" customFormat="1" ht="30" hidden="1" customHeight="1">
      <c r="A518" s="249">
        <v>24667</v>
      </c>
      <c r="B518" s="168" t="s">
        <v>677</v>
      </c>
      <c r="C518" s="166" t="s">
        <v>612</v>
      </c>
      <c r="D518" s="166">
        <v>1951</v>
      </c>
      <c r="E518" s="166">
        <v>204</v>
      </c>
      <c r="F518" s="166">
        <v>39</v>
      </c>
      <c r="G518" s="166">
        <v>9</v>
      </c>
      <c r="H518" s="166">
        <v>0</v>
      </c>
      <c r="I518" s="166">
        <v>1</v>
      </c>
      <c r="J518" s="166">
        <v>0</v>
      </c>
      <c r="K518" s="166">
        <v>0</v>
      </c>
      <c r="L518" s="166">
        <v>0</v>
      </c>
      <c r="M518" s="166">
        <v>0</v>
      </c>
      <c r="N518" s="166" t="s">
        <v>41</v>
      </c>
      <c r="O518" s="166" t="s">
        <v>567</v>
      </c>
      <c r="P518" s="166" t="s">
        <v>10320</v>
      </c>
      <c r="Q518" s="167" t="s">
        <v>10321</v>
      </c>
      <c r="R518" s="166"/>
      <c r="S518" s="166" t="s">
        <v>54</v>
      </c>
      <c r="T518" s="166">
        <v>0</v>
      </c>
      <c r="U518" s="166">
        <v>0</v>
      </c>
      <c r="V518" s="166">
        <v>0</v>
      </c>
      <c r="W518" s="166" t="s">
        <v>46</v>
      </c>
      <c r="X518" s="166">
        <v>0</v>
      </c>
      <c r="Y518" s="166" t="s">
        <v>47</v>
      </c>
      <c r="Z518" s="166">
        <v>0</v>
      </c>
      <c r="AA518" s="166"/>
      <c r="AB518" s="246">
        <v>0</v>
      </c>
      <c r="AC518" s="246" t="s">
        <v>48</v>
      </c>
      <c r="AD518" s="237" t="s">
        <v>49</v>
      </c>
      <c r="AE518" s="238" t="str">
        <f>IF(IFERROR(VLOOKUP(A518,#REF!,1,FALSE),"")="","","✓")</f>
        <v/>
      </c>
      <c r="AF518" s="237" t="s">
        <v>48</v>
      </c>
      <c r="AG518" s="239" t="s">
        <v>48</v>
      </c>
      <c r="AH518" s="248" t="str">
        <f>IF(AND(COUNTIF('1093件のリスト'!$L$247:$L$7238,'2-1.手続一覧'!A518)=1,(_xlfn.XLOOKUP('2-1.手続一覧'!A518,'1093件のリスト'!$L$247:$L$7238,'1093件のリスト'!$AM$247:$AM$7238))="2022年度の対象"),"リストにあり","？")</f>
        <v>リストにあり</v>
      </c>
      <c r="AI518" s="248" t="s">
        <v>49</v>
      </c>
      <c r="AJ518" s="248" t="s">
        <v>9344</v>
      </c>
      <c r="AK518" s="248" t="str">
        <f t="shared" si="13"/>
        <v/>
      </c>
      <c r="AL518" s="248" t="str">
        <f>VLOOKUP($A518,'3-5.高圧'!$B$17:$BG$251,5,FALSE)</f>
        <v>汎用申請</v>
      </c>
      <c r="AM518" s="248" t="str">
        <f>VLOOKUP($A518,'3-5.高圧'!$B$17:$BG$251,44,FALSE)</f>
        <v>Notify02</v>
      </c>
      <c r="AN518" s="248" t="str">
        <f>VLOOKUP($A518,'3-5.高圧'!$B$17:$BG$251,45,FALSE)</f>
        <v>ApplyA</v>
      </c>
      <c r="AO518" s="248" t="str">
        <f>VLOOKUP($A518,'3-5.高圧'!$B$17:$BG$251,46,FALSE)</f>
        <v>HPG-JIGYOSYA-2</v>
      </c>
      <c r="AP518" s="248">
        <f>VLOOKUP($A518,'3-5.高圧'!$B$17:$BG$251,31,FALSE)</f>
        <v>0</v>
      </c>
      <c r="AQ518" s="239">
        <f>VLOOKUP($A518,'3-5.高圧'!$B$17:$BG$251,32,FALSE)</f>
        <v>0</v>
      </c>
      <c r="AR518" s="234" t="s">
        <v>0</v>
      </c>
    </row>
    <row r="519" spans="1:44" s="1" customFormat="1" ht="30" hidden="1" customHeight="1">
      <c r="A519" s="249">
        <v>24668</v>
      </c>
      <c r="B519" s="168" t="s">
        <v>4561</v>
      </c>
      <c r="C519" s="166" t="s">
        <v>612</v>
      </c>
      <c r="D519" s="166">
        <v>1951</v>
      </c>
      <c r="E519" s="166">
        <v>204</v>
      </c>
      <c r="F519" s="166">
        <v>39</v>
      </c>
      <c r="G519" s="166">
        <v>9</v>
      </c>
      <c r="H519" s="166">
        <v>0</v>
      </c>
      <c r="I519" s="166">
        <v>1</v>
      </c>
      <c r="J519" s="166">
        <v>0</v>
      </c>
      <c r="K519" s="166">
        <v>0</v>
      </c>
      <c r="L519" s="166">
        <v>0</v>
      </c>
      <c r="M519" s="166">
        <v>0</v>
      </c>
      <c r="N519" s="166" t="s">
        <v>41</v>
      </c>
      <c r="O519" s="166" t="s">
        <v>567</v>
      </c>
      <c r="P519" s="166" t="s">
        <v>10320</v>
      </c>
      <c r="Q519" s="167" t="s">
        <v>10321</v>
      </c>
      <c r="R519" s="166"/>
      <c r="S519" s="166" t="s">
        <v>54</v>
      </c>
      <c r="T519" s="166">
        <v>0</v>
      </c>
      <c r="U519" s="166">
        <v>0</v>
      </c>
      <c r="V519" s="166">
        <v>0</v>
      </c>
      <c r="W519" s="166" t="s">
        <v>46</v>
      </c>
      <c r="X519" s="166">
        <v>0</v>
      </c>
      <c r="Y519" s="166" t="s">
        <v>47</v>
      </c>
      <c r="Z519" s="166">
        <v>0</v>
      </c>
      <c r="AA519" s="166"/>
      <c r="AB519" s="246">
        <v>0</v>
      </c>
      <c r="AC519" s="246" t="s">
        <v>48</v>
      </c>
      <c r="AD519" s="237" t="s">
        <v>49</v>
      </c>
      <c r="AE519" s="238" t="str">
        <f>IF(IFERROR(VLOOKUP(A519,#REF!,1,FALSE),"")="","","✓")</f>
        <v/>
      </c>
      <c r="AF519" s="237" t="s">
        <v>48</v>
      </c>
      <c r="AG519" s="239" t="s">
        <v>48</v>
      </c>
      <c r="AH519" s="248" t="str">
        <f>IF(AND(COUNTIF('1093件のリスト'!$L$247:$L$7238,'2-1.手続一覧'!A519)=1,(_xlfn.XLOOKUP('2-1.手続一覧'!A519,'1093件のリスト'!$L$247:$L$7238,'1093件のリスト'!$AM$247:$AM$7238))="2022年度の対象"),"リストにあり","？")</f>
        <v>リストにあり</v>
      </c>
      <c r="AI519" s="248" t="s">
        <v>49</v>
      </c>
      <c r="AJ519" s="248" t="s">
        <v>9344</v>
      </c>
      <c r="AK519" s="248" t="str">
        <f t="shared" si="13"/>
        <v/>
      </c>
      <c r="AL519" s="248" t="str">
        <f>VLOOKUP($A519,'3-5.高圧'!$B$17:$BG$251,5,FALSE)</f>
        <v>汎用申請</v>
      </c>
      <c r="AM519" s="248" t="str">
        <f>VLOOKUP($A519,'3-5.高圧'!$B$17:$BG$251,44,FALSE)</f>
        <v>Notify02</v>
      </c>
      <c r="AN519" s="248" t="str">
        <f>VLOOKUP($A519,'3-5.高圧'!$B$17:$BG$251,45,FALSE)</f>
        <v>ApplyA</v>
      </c>
      <c r="AO519" s="248" t="str">
        <f>VLOOKUP($A519,'3-5.高圧'!$B$17:$BG$251,46,FALSE)</f>
        <v>HPG-JIGYOSYA-2</v>
      </c>
      <c r="AP519" s="248">
        <f>VLOOKUP($A519,'3-5.高圧'!$B$17:$BG$251,31,FALSE)</f>
        <v>0</v>
      </c>
      <c r="AQ519" s="239">
        <f>VLOOKUP($A519,'3-5.高圧'!$B$17:$BG$251,32,FALSE)</f>
        <v>0</v>
      </c>
      <c r="AR519" s="234" t="s">
        <v>0</v>
      </c>
    </row>
    <row r="520" spans="1:44" s="1" customFormat="1" ht="30" hidden="1" customHeight="1">
      <c r="A520" s="249">
        <v>24669</v>
      </c>
      <c r="B520" s="168" t="s">
        <v>717</v>
      </c>
      <c r="C520" s="166" t="s">
        <v>612</v>
      </c>
      <c r="D520" s="166">
        <v>1951</v>
      </c>
      <c r="E520" s="166">
        <v>204</v>
      </c>
      <c r="F520" s="166">
        <v>39</v>
      </c>
      <c r="G520" s="166">
        <v>9</v>
      </c>
      <c r="H520" s="166">
        <v>0</v>
      </c>
      <c r="I520" s="166">
        <v>1</v>
      </c>
      <c r="J520" s="166">
        <v>0</v>
      </c>
      <c r="K520" s="166">
        <v>0</v>
      </c>
      <c r="L520" s="166">
        <v>0</v>
      </c>
      <c r="M520" s="166">
        <v>0</v>
      </c>
      <c r="N520" s="166" t="s">
        <v>41</v>
      </c>
      <c r="O520" s="166" t="s">
        <v>567</v>
      </c>
      <c r="P520" s="166" t="s">
        <v>10320</v>
      </c>
      <c r="Q520" s="167" t="s">
        <v>10321</v>
      </c>
      <c r="R520" s="166"/>
      <c r="S520" s="166" t="s">
        <v>54</v>
      </c>
      <c r="T520" s="166">
        <v>0</v>
      </c>
      <c r="U520" s="166">
        <v>0</v>
      </c>
      <c r="V520" s="166">
        <v>0</v>
      </c>
      <c r="W520" s="166" t="s">
        <v>46</v>
      </c>
      <c r="X520" s="166">
        <v>0</v>
      </c>
      <c r="Y520" s="166" t="s">
        <v>47</v>
      </c>
      <c r="Z520" s="166">
        <v>0</v>
      </c>
      <c r="AA520" s="166"/>
      <c r="AB520" s="246">
        <v>0</v>
      </c>
      <c r="AC520" s="246" t="s">
        <v>48</v>
      </c>
      <c r="AD520" s="237" t="s">
        <v>49</v>
      </c>
      <c r="AE520" s="238" t="str">
        <f>IF(IFERROR(VLOOKUP(A520,#REF!,1,FALSE),"")="","","✓")</f>
        <v/>
      </c>
      <c r="AF520" s="237" t="s">
        <v>48</v>
      </c>
      <c r="AG520" s="239" t="s">
        <v>48</v>
      </c>
      <c r="AH520" s="248" t="str">
        <f>IF(AND(COUNTIF('1093件のリスト'!$L$247:$L$7238,'2-1.手続一覧'!A520)=1,(_xlfn.XLOOKUP('2-1.手続一覧'!A520,'1093件のリスト'!$L$247:$L$7238,'1093件のリスト'!$AM$247:$AM$7238))="2022年度の対象"),"リストにあり","？")</f>
        <v>リストにあり</v>
      </c>
      <c r="AI520" s="248" t="s">
        <v>49</v>
      </c>
      <c r="AJ520" s="248" t="s">
        <v>9344</v>
      </c>
      <c r="AK520" s="248" t="str">
        <f t="shared" si="13"/>
        <v/>
      </c>
      <c r="AL520" s="248" t="str">
        <f>VLOOKUP($A520,'3-5.高圧'!$B$17:$BG$251,5,FALSE)</f>
        <v>汎用申請</v>
      </c>
      <c r="AM520" s="248" t="str">
        <f>VLOOKUP($A520,'3-5.高圧'!$B$17:$BG$251,44,FALSE)</f>
        <v>Notify02</v>
      </c>
      <c r="AN520" s="248" t="str">
        <f>VLOOKUP($A520,'3-5.高圧'!$B$17:$BG$251,45,FALSE)</f>
        <v>ApplyA</v>
      </c>
      <c r="AO520" s="248" t="str">
        <f>VLOOKUP($A520,'3-5.高圧'!$B$17:$BG$251,46,FALSE)</f>
        <v>HPG-JIGYOSYA-2</v>
      </c>
      <c r="AP520" s="248">
        <f>VLOOKUP($A520,'3-5.高圧'!$B$17:$BG$251,31,FALSE)</f>
        <v>0</v>
      </c>
      <c r="AQ520" s="239">
        <f>VLOOKUP($A520,'3-5.高圧'!$B$17:$BG$251,32,FALSE)</f>
        <v>0</v>
      </c>
      <c r="AR520" s="234" t="s">
        <v>0</v>
      </c>
    </row>
    <row r="521" spans="1:44" s="1" customFormat="1" ht="30" hidden="1" customHeight="1">
      <c r="A521" s="249">
        <v>24670</v>
      </c>
      <c r="B521" s="168" t="s">
        <v>718</v>
      </c>
      <c r="C521" s="166" t="s">
        <v>612</v>
      </c>
      <c r="D521" s="166">
        <v>1951</v>
      </c>
      <c r="E521" s="166">
        <v>204</v>
      </c>
      <c r="F521" s="166">
        <v>39</v>
      </c>
      <c r="G521" s="166">
        <v>9</v>
      </c>
      <c r="H521" s="166">
        <v>0</v>
      </c>
      <c r="I521" s="166">
        <v>2</v>
      </c>
      <c r="J521" s="166">
        <v>0</v>
      </c>
      <c r="K521" s="166">
        <v>0</v>
      </c>
      <c r="L521" s="166">
        <v>0</v>
      </c>
      <c r="M521" s="166">
        <v>0</v>
      </c>
      <c r="N521" s="166" t="s">
        <v>41</v>
      </c>
      <c r="O521" s="166" t="s">
        <v>567</v>
      </c>
      <c r="P521" s="166" t="s">
        <v>10320</v>
      </c>
      <c r="Q521" s="167" t="s">
        <v>10321</v>
      </c>
      <c r="R521" s="166"/>
      <c r="S521" s="166" t="s">
        <v>54</v>
      </c>
      <c r="T521" s="166">
        <v>0</v>
      </c>
      <c r="U521" s="166">
        <v>0</v>
      </c>
      <c r="V521" s="166">
        <v>0</v>
      </c>
      <c r="W521" s="166" t="s">
        <v>46</v>
      </c>
      <c r="X521" s="166">
        <v>0</v>
      </c>
      <c r="Y521" s="166" t="s">
        <v>47</v>
      </c>
      <c r="Z521" s="166">
        <v>0</v>
      </c>
      <c r="AA521" s="166"/>
      <c r="AB521" s="246">
        <v>0</v>
      </c>
      <c r="AC521" s="246" t="s">
        <v>48</v>
      </c>
      <c r="AD521" s="237" t="s">
        <v>49</v>
      </c>
      <c r="AE521" s="238" t="str">
        <f>IF(IFERROR(VLOOKUP(A521,#REF!,1,FALSE),"")="","","✓")</f>
        <v/>
      </c>
      <c r="AF521" s="237" t="s">
        <v>48</v>
      </c>
      <c r="AG521" s="239" t="s">
        <v>48</v>
      </c>
      <c r="AH521" s="248" t="str">
        <f>IF(AND(COUNTIF('1093件のリスト'!$L$247:$L$7238,'2-1.手続一覧'!A521)=1,(_xlfn.XLOOKUP('2-1.手続一覧'!A521,'1093件のリスト'!$L$247:$L$7238,'1093件のリスト'!$AM$247:$AM$7238))="2022年度の対象"),"リストにあり","？")</f>
        <v>リストにあり</v>
      </c>
      <c r="AI521" s="248" t="s">
        <v>49</v>
      </c>
      <c r="AJ521" s="248" t="s">
        <v>9344</v>
      </c>
      <c r="AK521" s="248" t="str">
        <f t="shared" si="13"/>
        <v/>
      </c>
      <c r="AL521" s="248" t="str">
        <f>VLOOKUP($A521,'3-5.高圧'!$B$17:$BG$251,5,FALSE)</f>
        <v>汎用申請</v>
      </c>
      <c r="AM521" s="248" t="str">
        <f>VLOOKUP($A521,'3-5.高圧'!$B$17:$BG$251,44,FALSE)</f>
        <v>Notify02</v>
      </c>
      <c r="AN521" s="248" t="str">
        <f>VLOOKUP($A521,'3-5.高圧'!$B$17:$BG$251,45,FALSE)</f>
        <v>ApplyA</v>
      </c>
      <c r="AO521" s="248" t="str">
        <f>VLOOKUP($A521,'3-5.高圧'!$B$17:$BG$251,46,FALSE)</f>
        <v>HPG-JIGYOSYA-2</v>
      </c>
      <c r="AP521" s="248">
        <f>VLOOKUP($A521,'3-5.高圧'!$B$17:$BG$251,31,FALSE)</f>
        <v>0</v>
      </c>
      <c r="AQ521" s="239">
        <f>VLOOKUP($A521,'3-5.高圧'!$B$17:$BG$251,32,FALSE)</f>
        <v>0</v>
      </c>
      <c r="AR521" s="234" t="s">
        <v>0</v>
      </c>
    </row>
    <row r="522" spans="1:44" s="1" customFormat="1" ht="30" hidden="1" customHeight="1">
      <c r="A522" s="249">
        <v>24671</v>
      </c>
      <c r="B522" s="168" t="s">
        <v>719</v>
      </c>
      <c r="C522" s="166" t="s">
        <v>612</v>
      </c>
      <c r="D522" s="166">
        <v>1951</v>
      </c>
      <c r="E522" s="166">
        <v>204</v>
      </c>
      <c r="F522" s="166">
        <v>39</v>
      </c>
      <c r="G522" s="166">
        <v>9</v>
      </c>
      <c r="H522" s="166">
        <v>0</v>
      </c>
      <c r="I522" s="166">
        <v>2</v>
      </c>
      <c r="J522" s="166">
        <v>0</v>
      </c>
      <c r="K522" s="166">
        <v>0</v>
      </c>
      <c r="L522" s="166">
        <v>0</v>
      </c>
      <c r="M522" s="166">
        <v>0</v>
      </c>
      <c r="N522" s="166" t="s">
        <v>41</v>
      </c>
      <c r="O522" s="166" t="s">
        <v>567</v>
      </c>
      <c r="P522" s="166" t="s">
        <v>10320</v>
      </c>
      <c r="Q522" s="167" t="s">
        <v>10321</v>
      </c>
      <c r="R522" s="166"/>
      <c r="S522" s="166" t="s">
        <v>54</v>
      </c>
      <c r="T522" s="166">
        <v>0</v>
      </c>
      <c r="U522" s="166">
        <v>0</v>
      </c>
      <c r="V522" s="166">
        <v>0</v>
      </c>
      <c r="W522" s="166" t="s">
        <v>46</v>
      </c>
      <c r="X522" s="166">
        <v>0</v>
      </c>
      <c r="Y522" s="166" t="s">
        <v>47</v>
      </c>
      <c r="Z522" s="166">
        <v>0</v>
      </c>
      <c r="AA522" s="166"/>
      <c r="AB522" s="246">
        <v>0</v>
      </c>
      <c r="AC522" s="246" t="s">
        <v>48</v>
      </c>
      <c r="AD522" s="237" t="s">
        <v>49</v>
      </c>
      <c r="AE522" s="238" t="str">
        <f>IF(IFERROR(VLOOKUP(A522,#REF!,1,FALSE),"")="","","✓")</f>
        <v/>
      </c>
      <c r="AF522" s="237" t="s">
        <v>48</v>
      </c>
      <c r="AG522" s="239" t="s">
        <v>48</v>
      </c>
      <c r="AH522" s="248" t="str">
        <f>IF(AND(COUNTIF('1093件のリスト'!$L$247:$L$7238,'2-1.手続一覧'!A522)=1,(_xlfn.XLOOKUP('2-1.手続一覧'!A522,'1093件のリスト'!$L$247:$L$7238,'1093件のリスト'!$AM$247:$AM$7238))="2022年度の対象"),"リストにあり","？")</f>
        <v>リストにあり</v>
      </c>
      <c r="AI522" s="248" t="s">
        <v>49</v>
      </c>
      <c r="AJ522" s="248" t="s">
        <v>9344</v>
      </c>
      <c r="AK522" s="248" t="str">
        <f t="shared" si="13"/>
        <v/>
      </c>
      <c r="AL522" s="248" t="str">
        <f>VLOOKUP($A522,'3-5.高圧'!$B$17:$BG$251,5,FALSE)</f>
        <v>汎用申請</v>
      </c>
      <c r="AM522" s="248" t="str">
        <f>VLOOKUP($A522,'3-5.高圧'!$B$17:$BG$251,44,FALSE)</f>
        <v>Notify02</v>
      </c>
      <c r="AN522" s="248" t="str">
        <f>VLOOKUP($A522,'3-5.高圧'!$B$17:$BG$251,45,FALSE)</f>
        <v>ApplyA</v>
      </c>
      <c r="AO522" s="248" t="str">
        <f>VLOOKUP($A522,'3-5.高圧'!$B$17:$BG$251,46,FALSE)</f>
        <v>HPG-JIGYOSYA-2</v>
      </c>
      <c r="AP522" s="248">
        <f>VLOOKUP($A522,'3-5.高圧'!$B$17:$BG$251,31,FALSE)</f>
        <v>0</v>
      </c>
      <c r="AQ522" s="239">
        <f>VLOOKUP($A522,'3-5.高圧'!$B$17:$BG$251,32,FALSE)</f>
        <v>0</v>
      </c>
      <c r="AR522" s="234" t="s">
        <v>0</v>
      </c>
    </row>
    <row r="523" spans="1:44" s="1" customFormat="1" ht="30" hidden="1" customHeight="1">
      <c r="A523" s="249">
        <v>24672</v>
      </c>
      <c r="B523" s="168" t="s">
        <v>800</v>
      </c>
      <c r="C523" s="166" t="s">
        <v>612</v>
      </c>
      <c r="D523" s="166">
        <v>1951</v>
      </c>
      <c r="E523" s="166">
        <v>204</v>
      </c>
      <c r="F523" s="166">
        <v>39</v>
      </c>
      <c r="G523" s="166">
        <v>9</v>
      </c>
      <c r="H523" s="166">
        <v>0</v>
      </c>
      <c r="I523" s="166">
        <v>2</v>
      </c>
      <c r="J523" s="166">
        <v>0</v>
      </c>
      <c r="K523" s="166">
        <v>0</v>
      </c>
      <c r="L523" s="166">
        <v>0</v>
      </c>
      <c r="M523" s="166">
        <v>0</v>
      </c>
      <c r="N523" s="166" t="s">
        <v>41</v>
      </c>
      <c r="O523" s="166" t="s">
        <v>567</v>
      </c>
      <c r="P523" s="166" t="s">
        <v>10320</v>
      </c>
      <c r="Q523" s="167" t="s">
        <v>10321</v>
      </c>
      <c r="R523" s="166"/>
      <c r="S523" s="166" t="s">
        <v>54</v>
      </c>
      <c r="T523" s="166">
        <v>0</v>
      </c>
      <c r="U523" s="166">
        <v>0</v>
      </c>
      <c r="V523" s="166">
        <v>0</v>
      </c>
      <c r="W523" s="166" t="s">
        <v>46</v>
      </c>
      <c r="X523" s="166">
        <v>0</v>
      </c>
      <c r="Y523" s="166" t="s">
        <v>47</v>
      </c>
      <c r="Z523" s="166">
        <v>0</v>
      </c>
      <c r="AA523" s="166"/>
      <c r="AB523" s="246">
        <v>0</v>
      </c>
      <c r="AC523" s="246" t="s">
        <v>48</v>
      </c>
      <c r="AD523" s="237" t="s">
        <v>49</v>
      </c>
      <c r="AE523" s="238" t="str">
        <f>IF(IFERROR(VLOOKUP(A523,#REF!,1,FALSE),"")="","","✓")</f>
        <v/>
      </c>
      <c r="AF523" s="237" t="s">
        <v>48</v>
      </c>
      <c r="AG523" s="239" t="s">
        <v>48</v>
      </c>
      <c r="AH523" s="248" t="str">
        <f>IF(AND(COUNTIF('1093件のリスト'!$L$247:$L$7238,'2-1.手続一覧'!A523)=1,(_xlfn.XLOOKUP('2-1.手続一覧'!A523,'1093件のリスト'!$L$247:$L$7238,'1093件のリスト'!$AM$247:$AM$7238))="2022年度の対象"),"リストにあり","？")</f>
        <v>リストにあり</v>
      </c>
      <c r="AI523" s="248" t="s">
        <v>49</v>
      </c>
      <c r="AJ523" s="248" t="s">
        <v>9344</v>
      </c>
      <c r="AK523" s="248" t="str">
        <f t="shared" si="13"/>
        <v/>
      </c>
      <c r="AL523" s="248" t="str">
        <f>VLOOKUP($A523,'3-5.高圧'!$B$17:$BG$251,5,FALSE)</f>
        <v>汎用申請</v>
      </c>
      <c r="AM523" s="248" t="str">
        <f>VLOOKUP($A523,'3-5.高圧'!$B$17:$BG$251,44,FALSE)</f>
        <v>Notify02</v>
      </c>
      <c r="AN523" s="248" t="str">
        <f>VLOOKUP($A523,'3-5.高圧'!$B$17:$BG$251,45,FALSE)</f>
        <v>ApplyA</v>
      </c>
      <c r="AO523" s="248" t="str">
        <f>VLOOKUP($A523,'3-5.高圧'!$B$17:$BG$251,46,FALSE)</f>
        <v>HPG-JIGYOSYA-2</v>
      </c>
      <c r="AP523" s="248">
        <f>VLOOKUP($A523,'3-5.高圧'!$B$17:$BG$251,31,FALSE)</f>
        <v>0</v>
      </c>
      <c r="AQ523" s="239">
        <f>VLOOKUP($A523,'3-5.高圧'!$B$17:$BG$251,32,FALSE)</f>
        <v>0</v>
      </c>
      <c r="AR523" s="234" t="s">
        <v>0</v>
      </c>
    </row>
    <row r="524" spans="1:44" s="1" customFormat="1" ht="30" hidden="1" customHeight="1">
      <c r="A524" s="249">
        <v>24673</v>
      </c>
      <c r="B524" s="168" t="s">
        <v>890</v>
      </c>
      <c r="C524" s="166" t="s">
        <v>612</v>
      </c>
      <c r="D524" s="166">
        <v>1951</v>
      </c>
      <c r="E524" s="166">
        <v>204</v>
      </c>
      <c r="F524" s="166">
        <v>39</v>
      </c>
      <c r="G524" s="166">
        <v>9</v>
      </c>
      <c r="H524" s="166">
        <v>0</v>
      </c>
      <c r="I524" s="166">
        <v>2</v>
      </c>
      <c r="J524" s="166">
        <v>0</v>
      </c>
      <c r="K524" s="166">
        <v>0</v>
      </c>
      <c r="L524" s="166">
        <v>0</v>
      </c>
      <c r="M524" s="166">
        <v>0</v>
      </c>
      <c r="N524" s="166" t="s">
        <v>41</v>
      </c>
      <c r="O524" s="166" t="s">
        <v>567</v>
      </c>
      <c r="P524" s="166" t="s">
        <v>10320</v>
      </c>
      <c r="Q524" s="167" t="s">
        <v>10321</v>
      </c>
      <c r="R524" s="166"/>
      <c r="S524" s="166" t="s">
        <v>54</v>
      </c>
      <c r="T524" s="166">
        <v>0</v>
      </c>
      <c r="U524" s="166">
        <v>0</v>
      </c>
      <c r="V524" s="166">
        <v>0</v>
      </c>
      <c r="W524" s="166" t="s">
        <v>46</v>
      </c>
      <c r="X524" s="166">
        <v>0</v>
      </c>
      <c r="Y524" s="166" t="s">
        <v>47</v>
      </c>
      <c r="Z524" s="166">
        <v>0</v>
      </c>
      <c r="AA524" s="166"/>
      <c r="AB524" s="246">
        <v>0</v>
      </c>
      <c r="AC524" s="246" t="s">
        <v>48</v>
      </c>
      <c r="AD524" s="237" t="s">
        <v>49</v>
      </c>
      <c r="AE524" s="238" t="str">
        <f>IF(IFERROR(VLOOKUP(A524,#REF!,1,FALSE),"")="","","✓")</f>
        <v/>
      </c>
      <c r="AF524" s="237" t="s">
        <v>48</v>
      </c>
      <c r="AG524" s="239" t="s">
        <v>48</v>
      </c>
      <c r="AH524" s="248" t="str">
        <f>IF(AND(COUNTIF('1093件のリスト'!$L$247:$L$7238,'2-1.手続一覧'!A524)=1,(_xlfn.XLOOKUP('2-1.手続一覧'!A524,'1093件のリスト'!$L$247:$L$7238,'1093件のリスト'!$AM$247:$AM$7238))="2022年度の対象"),"リストにあり","？")</f>
        <v>リストにあり</v>
      </c>
      <c r="AI524" s="248" t="s">
        <v>49</v>
      </c>
      <c r="AJ524" s="248" t="s">
        <v>9344</v>
      </c>
      <c r="AK524" s="248" t="str">
        <f t="shared" si="13"/>
        <v/>
      </c>
      <c r="AL524" s="248" t="str">
        <f>VLOOKUP($A524,'3-5.高圧'!$B$17:$BG$251,5,FALSE)</f>
        <v>汎用申請</v>
      </c>
      <c r="AM524" s="248" t="str">
        <f>VLOOKUP($A524,'3-5.高圧'!$B$17:$BG$251,44,FALSE)</f>
        <v>Notify02</v>
      </c>
      <c r="AN524" s="248" t="str">
        <f>VLOOKUP($A524,'3-5.高圧'!$B$17:$BG$251,45,FALSE)</f>
        <v>ApplyA</v>
      </c>
      <c r="AO524" s="248" t="str">
        <f>VLOOKUP($A524,'3-5.高圧'!$B$17:$BG$251,46,FALSE)</f>
        <v>HPG-JIGYOSYA-2</v>
      </c>
      <c r="AP524" s="248">
        <f>VLOOKUP($A524,'3-5.高圧'!$B$17:$BG$251,31,FALSE)</f>
        <v>0</v>
      </c>
      <c r="AQ524" s="239">
        <f>VLOOKUP($A524,'3-5.高圧'!$B$17:$BG$251,32,FALSE)</f>
        <v>0</v>
      </c>
      <c r="AR524" s="234" t="s">
        <v>0</v>
      </c>
    </row>
    <row r="525" spans="1:44" s="1" customFormat="1" ht="30" hidden="1" customHeight="1">
      <c r="A525" s="249">
        <v>24674</v>
      </c>
      <c r="B525" s="168" t="s">
        <v>891</v>
      </c>
      <c r="C525" s="166" t="s">
        <v>612</v>
      </c>
      <c r="D525" s="166">
        <v>1951</v>
      </c>
      <c r="E525" s="166">
        <v>204</v>
      </c>
      <c r="F525" s="166">
        <v>44</v>
      </c>
      <c r="G525" s="166">
        <v>0</v>
      </c>
      <c r="H525" s="166">
        <v>0</v>
      </c>
      <c r="I525" s="166">
        <v>1</v>
      </c>
      <c r="J525" s="166">
        <v>0</v>
      </c>
      <c r="K525" s="166">
        <v>0</v>
      </c>
      <c r="L525" s="166">
        <v>0</v>
      </c>
      <c r="M525" s="166">
        <v>0</v>
      </c>
      <c r="N525" s="166" t="s">
        <v>41</v>
      </c>
      <c r="O525" s="166" t="s">
        <v>567</v>
      </c>
      <c r="P525" s="166" t="s">
        <v>10320</v>
      </c>
      <c r="Q525" s="167" t="s">
        <v>10321</v>
      </c>
      <c r="R525" s="166"/>
      <c r="S525" s="166" t="s">
        <v>54</v>
      </c>
      <c r="T525" s="166">
        <v>0</v>
      </c>
      <c r="U525" s="166">
        <v>0</v>
      </c>
      <c r="V525" s="166">
        <v>0</v>
      </c>
      <c r="W525" s="166" t="s">
        <v>46</v>
      </c>
      <c r="X525" s="166">
        <v>0</v>
      </c>
      <c r="Y525" s="166" t="s">
        <v>47</v>
      </c>
      <c r="Z525" s="166">
        <v>0</v>
      </c>
      <c r="AA525" s="166"/>
      <c r="AB525" s="246">
        <v>0</v>
      </c>
      <c r="AC525" s="246" t="s">
        <v>48</v>
      </c>
      <c r="AD525" s="237" t="s">
        <v>49</v>
      </c>
      <c r="AE525" s="238" t="str">
        <f>IF(IFERROR(VLOOKUP(A525,#REF!,1,FALSE),"")="","","✓")</f>
        <v/>
      </c>
      <c r="AF525" s="237" t="s">
        <v>48</v>
      </c>
      <c r="AG525" s="239" t="s">
        <v>48</v>
      </c>
      <c r="AH525" s="248" t="str">
        <f>IF(AND(COUNTIF('1093件のリスト'!$L$247:$L$7238,'2-1.手続一覧'!A525)=1,(_xlfn.XLOOKUP('2-1.手続一覧'!A525,'1093件のリスト'!$L$247:$L$7238,'1093件のリスト'!$AM$247:$AM$7238))="2022年度の対象"),"リストにあり","？")</f>
        <v>リストにあり</v>
      </c>
      <c r="AI525" s="248" t="s">
        <v>49</v>
      </c>
      <c r="AJ525" s="248" t="s">
        <v>9344</v>
      </c>
      <c r="AK525" s="248" t="str">
        <f t="shared" si="13"/>
        <v/>
      </c>
      <c r="AL525" s="248" t="str">
        <f>VLOOKUP($A525,'3-5.高圧'!$B$17:$BG$251,5,FALSE)</f>
        <v>汎用申請</v>
      </c>
      <c r="AM525" s="248" t="str">
        <f>VLOOKUP($A525,'3-5.高圧'!$B$17:$BG$251,44,FALSE)</f>
        <v>Apply06</v>
      </c>
      <c r="AN525" s="248" t="str">
        <f>VLOOKUP($A525,'3-5.高圧'!$B$17:$BG$251,45,FALSE)</f>
        <v>ApplyB</v>
      </c>
      <c r="AO525" s="248" t="str">
        <f>VLOOKUP($A525,'3-5.高圧'!$B$17:$BG$251,46,FALSE)</f>
        <v>HPG-JIGYOSYA-2</v>
      </c>
      <c r="AP525" s="248">
        <f>VLOOKUP($A525,'3-5.高圧'!$B$17:$BG$251,31,FALSE)</f>
        <v>0</v>
      </c>
      <c r="AQ525" s="239">
        <f>VLOOKUP($A525,'3-5.高圧'!$B$17:$BG$251,32,FALSE)</f>
        <v>0</v>
      </c>
      <c r="AR525" s="234" t="s">
        <v>0</v>
      </c>
    </row>
    <row r="526" spans="1:44" s="1" customFormat="1" ht="30" hidden="1" customHeight="1">
      <c r="A526" s="249">
        <v>24675</v>
      </c>
      <c r="B526" s="168" t="s">
        <v>909</v>
      </c>
      <c r="C526" s="166" t="s">
        <v>612</v>
      </c>
      <c r="D526" s="166">
        <v>1951</v>
      </c>
      <c r="E526" s="166">
        <v>204</v>
      </c>
      <c r="F526" s="166">
        <v>58</v>
      </c>
      <c r="G526" s="166">
        <v>31</v>
      </c>
      <c r="H526" s="166">
        <v>0</v>
      </c>
      <c r="I526" s="166">
        <v>1</v>
      </c>
      <c r="J526" s="166">
        <v>0</v>
      </c>
      <c r="K526" s="166">
        <v>0</v>
      </c>
      <c r="L526" s="166">
        <v>0</v>
      </c>
      <c r="M526" s="166">
        <v>0</v>
      </c>
      <c r="N526" s="166" t="s">
        <v>41</v>
      </c>
      <c r="O526" s="166" t="s">
        <v>567</v>
      </c>
      <c r="P526" s="166" t="s">
        <v>10320</v>
      </c>
      <c r="Q526" s="167" t="s">
        <v>10321</v>
      </c>
      <c r="R526" s="166"/>
      <c r="S526" s="166" t="s">
        <v>54</v>
      </c>
      <c r="T526" s="166">
        <v>0</v>
      </c>
      <c r="U526" s="166">
        <v>0</v>
      </c>
      <c r="V526" s="166">
        <v>0</v>
      </c>
      <c r="W526" s="166" t="s">
        <v>46</v>
      </c>
      <c r="X526" s="166">
        <v>0</v>
      </c>
      <c r="Y526" s="166" t="s">
        <v>47</v>
      </c>
      <c r="Z526" s="166">
        <v>0</v>
      </c>
      <c r="AA526" s="166"/>
      <c r="AB526" s="246">
        <v>0</v>
      </c>
      <c r="AC526" s="246" t="s">
        <v>48</v>
      </c>
      <c r="AD526" s="237" t="s">
        <v>49</v>
      </c>
      <c r="AE526" s="238" t="str">
        <f>IF(IFERROR(VLOOKUP(A526,#REF!,1,FALSE),"")="","","✓")</f>
        <v/>
      </c>
      <c r="AF526" s="237" t="s">
        <v>48</v>
      </c>
      <c r="AG526" s="239" t="s">
        <v>48</v>
      </c>
      <c r="AH526" s="248" t="str">
        <f>IF(AND(COUNTIF('1093件のリスト'!$L$247:$L$7238,'2-1.手続一覧'!A526)=1,(_xlfn.XLOOKUP('2-1.手続一覧'!A526,'1093件のリスト'!$L$247:$L$7238,'1093件のリスト'!$AM$247:$AM$7238))="2022年度の対象"),"リストにあり","？")</f>
        <v>リストにあり</v>
      </c>
      <c r="AI526" s="248" t="s">
        <v>49</v>
      </c>
      <c r="AJ526" s="248" t="s">
        <v>9344</v>
      </c>
      <c r="AK526" s="248" t="str">
        <f t="shared" si="13"/>
        <v/>
      </c>
      <c r="AL526" s="248" t="str">
        <f>VLOOKUP($A526,'3-5.高圧'!$B$17:$BG$251,5,FALSE)</f>
        <v>汎用申請</v>
      </c>
      <c r="AM526" s="248" t="str">
        <f>VLOOKUP($A526,'3-5.高圧'!$B$17:$BG$251,44,FALSE)</f>
        <v>Apply06</v>
      </c>
      <c r="AN526" s="248" t="str">
        <f>VLOOKUP($A526,'3-5.高圧'!$B$17:$BG$251,45,FALSE)</f>
        <v>ApplyB</v>
      </c>
      <c r="AO526" s="248" t="str">
        <f>VLOOKUP($A526,'3-5.高圧'!$B$17:$BG$251,46,FALSE)</f>
        <v>HPG-JIGYOSYA-2</v>
      </c>
      <c r="AP526" s="248">
        <f>VLOOKUP($A526,'3-5.高圧'!$B$17:$BG$251,31,FALSE)</f>
        <v>0</v>
      </c>
      <c r="AQ526" s="239">
        <f>VLOOKUP($A526,'3-5.高圧'!$B$17:$BG$251,32,FALSE)</f>
        <v>0</v>
      </c>
      <c r="AR526" s="234" t="s">
        <v>0</v>
      </c>
    </row>
    <row r="527" spans="1:44" s="1" customFormat="1" ht="30" hidden="1" customHeight="1">
      <c r="A527" s="249">
        <v>24676</v>
      </c>
      <c r="B527" s="168" t="s">
        <v>4562</v>
      </c>
      <c r="C527" s="166" t="s">
        <v>612</v>
      </c>
      <c r="D527" s="166">
        <v>1951</v>
      </c>
      <c r="E527" s="166">
        <v>204</v>
      </c>
      <c r="F527" s="166">
        <v>48</v>
      </c>
      <c r="G527" s="166">
        <v>0</v>
      </c>
      <c r="H527" s="166">
        <v>0</v>
      </c>
      <c r="I527" s="166">
        <v>5</v>
      </c>
      <c r="J527" s="166">
        <v>0</v>
      </c>
      <c r="K527" s="166">
        <v>0</v>
      </c>
      <c r="L527" s="166">
        <v>0</v>
      </c>
      <c r="M527" s="166">
        <v>0</v>
      </c>
      <c r="N527" s="166" t="s">
        <v>41</v>
      </c>
      <c r="O527" s="166" t="s">
        <v>567</v>
      </c>
      <c r="P527" s="166" t="s">
        <v>10320</v>
      </c>
      <c r="Q527" s="167" t="s">
        <v>10321</v>
      </c>
      <c r="R527" s="166"/>
      <c r="S527" s="166" t="s">
        <v>54</v>
      </c>
      <c r="T527" s="166">
        <v>0</v>
      </c>
      <c r="U527" s="166">
        <v>0</v>
      </c>
      <c r="V527" s="166">
        <v>0</v>
      </c>
      <c r="W527" s="166" t="s">
        <v>46</v>
      </c>
      <c r="X527" s="166">
        <v>0</v>
      </c>
      <c r="Y527" s="166" t="s">
        <v>47</v>
      </c>
      <c r="Z527" s="166">
        <v>0</v>
      </c>
      <c r="AA527" s="166"/>
      <c r="AB527" s="246">
        <v>0</v>
      </c>
      <c r="AC527" s="246" t="s">
        <v>48</v>
      </c>
      <c r="AD527" s="237" t="s">
        <v>49</v>
      </c>
      <c r="AE527" s="238" t="str">
        <f>IF(IFERROR(VLOOKUP(A527,#REF!,1,FALSE),"")="","","✓")</f>
        <v/>
      </c>
      <c r="AF527" s="237" t="s">
        <v>48</v>
      </c>
      <c r="AG527" s="239" t="s">
        <v>48</v>
      </c>
      <c r="AH527" s="248" t="str">
        <f>IF(AND(COUNTIF('1093件のリスト'!$L$247:$L$7238,'2-1.手続一覧'!A527)=1,(_xlfn.XLOOKUP('2-1.手続一覧'!A527,'1093件のリスト'!$L$247:$L$7238,'1093件のリスト'!$AM$247:$AM$7238))="2022年度の対象"),"リストにあり","？")</f>
        <v>リストにあり</v>
      </c>
      <c r="AI527" s="248" t="s">
        <v>49</v>
      </c>
      <c r="AJ527" s="248" t="s">
        <v>9344</v>
      </c>
      <c r="AK527" s="248" t="str">
        <f t="shared" si="13"/>
        <v/>
      </c>
      <c r="AL527" s="248" t="str">
        <f>VLOOKUP($A527,'3-5.高圧'!$B$17:$BG$251,5,FALSE)</f>
        <v>汎用申請</v>
      </c>
      <c r="AM527" s="248" t="str">
        <f>VLOOKUP($A527,'3-5.高圧'!$B$17:$BG$251,44,FALSE)</f>
        <v>Apply03</v>
      </c>
      <c r="AN527" s="248" t="str">
        <f>VLOOKUP($A527,'3-5.高圧'!$B$17:$BG$251,45,FALSE)</f>
        <v>ApplyA</v>
      </c>
      <c r="AO527" s="248" t="str">
        <f>VLOOKUP($A527,'3-5.高圧'!$B$17:$BG$251,46,FALSE)</f>
        <v>HPG-JIGYOSYA-2</v>
      </c>
      <c r="AP527" s="248">
        <f>VLOOKUP($A527,'3-5.高圧'!$B$17:$BG$251,31,FALSE)</f>
        <v>0</v>
      </c>
      <c r="AQ527" s="239">
        <f>VLOOKUP($A527,'3-5.高圧'!$B$17:$BG$251,32,FALSE)</f>
        <v>0</v>
      </c>
      <c r="AR527" s="234" t="s">
        <v>0</v>
      </c>
    </row>
    <row r="528" spans="1:44" s="1" customFormat="1" ht="30" hidden="1" customHeight="1">
      <c r="A528" s="249">
        <v>24677</v>
      </c>
      <c r="B528" s="168" t="s">
        <v>910</v>
      </c>
      <c r="C528" s="166" t="s">
        <v>612</v>
      </c>
      <c r="D528" s="166">
        <v>1951</v>
      </c>
      <c r="E528" s="166">
        <v>204</v>
      </c>
      <c r="F528" s="166">
        <v>49</v>
      </c>
      <c r="G528" s="166">
        <v>2</v>
      </c>
      <c r="H528" s="166">
        <v>0</v>
      </c>
      <c r="I528" s="166">
        <v>1</v>
      </c>
      <c r="J528" s="166">
        <v>0</v>
      </c>
      <c r="K528" s="166">
        <v>0</v>
      </c>
      <c r="L528" s="166">
        <v>0</v>
      </c>
      <c r="M528" s="166">
        <v>0</v>
      </c>
      <c r="N528" s="166" t="s">
        <v>41</v>
      </c>
      <c r="O528" s="166" t="s">
        <v>567</v>
      </c>
      <c r="P528" s="166" t="s">
        <v>10320</v>
      </c>
      <c r="Q528" s="167" t="s">
        <v>10321</v>
      </c>
      <c r="R528" s="166"/>
      <c r="S528" s="166" t="s">
        <v>54</v>
      </c>
      <c r="T528" s="166">
        <v>0</v>
      </c>
      <c r="U528" s="166">
        <v>0</v>
      </c>
      <c r="V528" s="166">
        <v>0</v>
      </c>
      <c r="W528" s="166" t="s">
        <v>46</v>
      </c>
      <c r="X528" s="166">
        <v>0</v>
      </c>
      <c r="Y528" s="166" t="s">
        <v>47</v>
      </c>
      <c r="Z528" s="166">
        <v>0</v>
      </c>
      <c r="AA528" s="166"/>
      <c r="AB528" s="246">
        <v>0</v>
      </c>
      <c r="AC528" s="246" t="s">
        <v>48</v>
      </c>
      <c r="AD528" s="237" t="s">
        <v>49</v>
      </c>
      <c r="AE528" s="238" t="str">
        <f>IF(IFERROR(VLOOKUP(A528,#REF!,1,FALSE),"")="","","✓")</f>
        <v/>
      </c>
      <c r="AF528" s="237" t="s">
        <v>48</v>
      </c>
      <c r="AG528" s="239" t="s">
        <v>48</v>
      </c>
      <c r="AH528" s="248" t="str">
        <f>IF(AND(COUNTIF('1093件のリスト'!$L$247:$L$7238,'2-1.手続一覧'!A528)=1,(_xlfn.XLOOKUP('2-1.手続一覧'!A528,'1093件のリスト'!$L$247:$L$7238,'1093件のリスト'!$AM$247:$AM$7238))="2022年度の対象"),"リストにあり","？")</f>
        <v>リストにあり</v>
      </c>
      <c r="AI528" s="248" t="s">
        <v>49</v>
      </c>
      <c r="AJ528" s="248" t="s">
        <v>9344</v>
      </c>
      <c r="AK528" s="248" t="str">
        <f t="shared" si="13"/>
        <v/>
      </c>
      <c r="AL528" s="248" t="str">
        <f>VLOOKUP($A528,'3-5.高圧'!$B$17:$BG$251,5,FALSE)</f>
        <v>汎用申請</v>
      </c>
      <c r="AM528" s="248" t="str">
        <f>VLOOKUP($A528,'3-5.高圧'!$B$17:$BG$251,44,FALSE)</f>
        <v>Apply06</v>
      </c>
      <c r="AN528" s="248" t="str">
        <f>VLOOKUP($A528,'3-5.高圧'!$B$17:$BG$251,45,FALSE)</f>
        <v>ApplyB</v>
      </c>
      <c r="AO528" s="248" t="str">
        <f>VLOOKUP($A528,'3-5.高圧'!$B$17:$BG$251,46,FALSE)</f>
        <v>HPG-JIGYOSYA-2</v>
      </c>
      <c r="AP528" s="248">
        <f>VLOOKUP($A528,'3-5.高圧'!$B$17:$BG$251,31,FALSE)</f>
        <v>0</v>
      </c>
      <c r="AQ528" s="239">
        <f>VLOOKUP($A528,'3-5.高圧'!$B$17:$BG$251,32,FALSE)</f>
        <v>0</v>
      </c>
      <c r="AR528" s="234" t="s">
        <v>0</v>
      </c>
    </row>
    <row r="529" spans="1:44" s="1" customFormat="1" ht="30" hidden="1" customHeight="1">
      <c r="A529" s="249">
        <v>24678</v>
      </c>
      <c r="B529" s="168" t="s">
        <v>911</v>
      </c>
      <c r="C529" s="166" t="s">
        <v>612</v>
      </c>
      <c r="D529" s="166">
        <v>1951</v>
      </c>
      <c r="E529" s="166">
        <v>204</v>
      </c>
      <c r="F529" s="166">
        <v>49</v>
      </c>
      <c r="G529" s="166">
        <v>15</v>
      </c>
      <c r="H529" s="166">
        <v>0</v>
      </c>
      <c r="I529" s="166">
        <v>0</v>
      </c>
      <c r="J529" s="166">
        <v>0</v>
      </c>
      <c r="K529" s="166">
        <v>0</v>
      </c>
      <c r="L529" s="166">
        <v>0</v>
      </c>
      <c r="M529" s="166">
        <v>0</v>
      </c>
      <c r="N529" s="166" t="s">
        <v>41</v>
      </c>
      <c r="O529" s="166" t="s">
        <v>567</v>
      </c>
      <c r="P529" s="166" t="s">
        <v>10320</v>
      </c>
      <c r="Q529" s="167" t="s">
        <v>10321</v>
      </c>
      <c r="R529" s="166"/>
      <c r="S529" s="166" t="s">
        <v>54</v>
      </c>
      <c r="T529" s="166">
        <v>0</v>
      </c>
      <c r="U529" s="166">
        <v>0</v>
      </c>
      <c r="V529" s="166">
        <v>0</v>
      </c>
      <c r="W529" s="166" t="s">
        <v>46</v>
      </c>
      <c r="X529" s="166">
        <v>0</v>
      </c>
      <c r="Y529" s="166" t="s">
        <v>47</v>
      </c>
      <c r="Z529" s="166">
        <v>0</v>
      </c>
      <c r="AA529" s="166"/>
      <c r="AB529" s="246">
        <v>0</v>
      </c>
      <c r="AC529" s="246" t="s">
        <v>48</v>
      </c>
      <c r="AD529" s="237" t="s">
        <v>49</v>
      </c>
      <c r="AE529" s="238" t="str">
        <f>IF(IFERROR(VLOOKUP(A529,#REF!,1,FALSE),"")="","","✓")</f>
        <v/>
      </c>
      <c r="AF529" s="237" t="s">
        <v>48</v>
      </c>
      <c r="AG529" s="239" t="s">
        <v>48</v>
      </c>
      <c r="AH529" s="248" t="str">
        <f>IF(AND(COUNTIF('1093件のリスト'!$L$247:$L$7238,'2-1.手続一覧'!A529)=1,(_xlfn.XLOOKUP('2-1.手続一覧'!A529,'1093件のリスト'!$L$247:$L$7238,'1093件のリスト'!$AM$247:$AM$7238))="2022年度の対象"),"リストにあり","？")</f>
        <v>リストにあり</v>
      </c>
      <c r="AI529" s="248" t="s">
        <v>49</v>
      </c>
      <c r="AJ529" s="248" t="s">
        <v>9344</v>
      </c>
      <c r="AK529" s="248" t="str">
        <f t="shared" si="13"/>
        <v/>
      </c>
      <c r="AL529" s="248" t="str">
        <f>VLOOKUP($A529,'3-5.高圧'!$B$17:$BG$251,5,FALSE)</f>
        <v>汎用申請</v>
      </c>
      <c r="AM529" s="248" t="str">
        <f>VLOOKUP($A529,'3-5.高圧'!$B$17:$BG$251,44,FALSE)</f>
        <v>Apply06</v>
      </c>
      <c r="AN529" s="248" t="str">
        <f>VLOOKUP($A529,'3-5.高圧'!$B$17:$BG$251,45,FALSE)</f>
        <v>ApplyB</v>
      </c>
      <c r="AO529" s="248" t="str">
        <f>VLOOKUP($A529,'3-5.高圧'!$B$17:$BG$251,46,FALSE)</f>
        <v>HPG-JIGYOSYA-2</v>
      </c>
      <c r="AP529" s="248">
        <f>VLOOKUP($A529,'3-5.高圧'!$B$17:$BG$251,31,FALSE)</f>
        <v>0</v>
      </c>
      <c r="AQ529" s="239">
        <f>VLOOKUP($A529,'3-5.高圧'!$B$17:$BG$251,32,FALSE)</f>
        <v>0</v>
      </c>
      <c r="AR529" s="234" t="s">
        <v>0</v>
      </c>
    </row>
    <row r="530" spans="1:44" s="1" customFormat="1" ht="30" hidden="1" customHeight="1">
      <c r="A530" s="249">
        <v>24679</v>
      </c>
      <c r="B530" s="168" t="s">
        <v>916</v>
      </c>
      <c r="C530" s="166" t="s">
        <v>612</v>
      </c>
      <c r="D530" s="166">
        <v>1951</v>
      </c>
      <c r="E530" s="166">
        <v>204</v>
      </c>
      <c r="F530" s="166">
        <v>49</v>
      </c>
      <c r="G530" s="166">
        <v>19</v>
      </c>
      <c r="H530" s="166">
        <v>0</v>
      </c>
      <c r="I530" s="166">
        <v>0</v>
      </c>
      <c r="J530" s="166">
        <v>0</v>
      </c>
      <c r="K530" s="166">
        <v>0</v>
      </c>
      <c r="L530" s="166">
        <v>0</v>
      </c>
      <c r="M530" s="166">
        <v>0</v>
      </c>
      <c r="N530" s="166" t="s">
        <v>41</v>
      </c>
      <c r="O530" s="166" t="s">
        <v>567</v>
      </c>
      <c r="P530" s="166" t="s">
        <v>10320</v>
      </c>
      <c r="Q530" s="167" t="s">
        <v>10321</v>
      </c>
      <c r="R530" s="166"/>
      <c r="S530" s="166" t="s">
        <v>177</v>
      </c>
      <c r="T530" s="166">
        <v>0</v>
      </c>
      <c r="U530" s="166">
        <v>0</v>
      </c>
      <c r="V530" s="166">
        <v>0</v>
      </c>
      <c r="W530" s="166" t="s">
        <v>46</v>
      </c>
      <c r="X530" s="166">
        <v>0</v>
      </c>
      <c r="Y530" s="166" t="s">
        <v>47</v>
      </c>
      <c r="Z530" s="166">
        <v>0</v>
      </c>
      <c r="AA530" s="166"/>
      <c r="AB530" s="246">
        <v>0</v>
      </c>
      <c r="AC530" s="246" t="s">
        <v>48</v>
      </c>
      <c r="AD530" s="237" t="s">
        <v>49</v>
      </c>
      <c r="AE530" s="238" t="str">
        <f>IF(IFERROR(VLOOKUP(A530,#REF!,1,FALSE),"")="","","✓")</f>
        <v/>
      </c>
      <c r="AF530" s="237" t="s">
        <v>48</v>
      </c>
      <c r="AG530" s="239" t="s">
        <v>48</v>
      </c>
      <c r="AH530" s="248" t="str">
        <f>IF(AND(COUNTIF('1093件のリスト'!$L$247:$L$7238,'2-1.手続一覧'!A530)=1,(_xlfn.XLOOKUP('2-1.手続一覧'!A530,'1093件のリスト'!$L$247:$L$7238,'1093件のリスト'!$AM$247:$AM$7238))="2022年度の対象"),"リストにあり","？")</f>
        <v>？</v>
      </c>
      <c r="AI530" s="248" t="s">
        <v>49</v>
      </c>
      <c r="AJ530" s="248" t="s">
        <v>9344</v>
      </c>
      <c r="AK530" s="248" t="str">
        <f t="shared" si="13"/>
        <v/>
      </c>
      <c r="AL530" s="248" t="str">
        <f>VLOOKUP($A530,'3-5.高圧'!$B$17:$BG$251,5,FALSE)</f>
        <v>簡易申請</v>
      </c>
      <c r="AM530" s="248" t="str">
        <f>VLOOKUP($A530,'3-5.高圧'!$B$17:$BG$251,44,FALSE)</f>
        <v>-</v>
      </c>
      <c r="AN530" s="248" t="str">
        <f>VLOOKUP($A530,'3-5.高圧'!$B$17:$BG$251,45,FALSE)</f>
        <v>-</v>
      </c>
      <c r="AO530" s="248" t="str">
        <f>VLOOKUP($A530,'3-5.高圧'!$B$17:$BG$251,46,FALSE)</f>
        <v>-</v>
      </c>
      <c r="AP530" s="248">
        <f>VLOOKUP($A530,'3-5.高圧'!$B$17:$BG$251,31,FALSE)</f>
        <v>0</v>
      </c>
      <c r="AQ530" s="239">
        <f>VLOOKUP($A530,'3-5.高圧'!$B$17:$BG$251,32,FALSE)</f>
        <v>0</v>
      </c>
      <c r="AR530" s="234" t="s">
        <v>0</v>
      </c>
    </row>
    <row r="531" spans="1:44" s="1" customFormat="1" ht="30" hidden="1" customHeight="1">
      <c r="A531" s="249">
        <v>24680</v>
      </c>
      <c r="B531" s="168" t="s">
        <v>939</v>
      </c>
      <c r="C531" s="166" t="s">
        <v>612</v>
      </c>
      <c r="D531" s="166">
        <v>1951</v>
      </c>
      <c r="E531" s="166">
        <v>204</v>
      </c>
      <c r="F531" s="166">
        <v>49</v>
      </c>
      <c r="G531" s="166">
        <v>20</v>
      </c>
      <c r="H531" s="166">
        <v>0</v>
      </c>
      <c r="I531" s="166">
        <v>0</v>
      </c>
      <c r="J531" s="166">
        <v>0</v>
      </c>
      <c r="K531" s="166">
        <v>0</v>
      </c>
      <c r="L531" s="166">
        <v>0</v>
      </c>
      <c r="M531" s="166">
        <v>0</v>
      </c>
      <c r="N531" s="166" t="s">
        <v>41</v>
      </c>
      <c r="O531" s="166" t="s">
        <v>567</v>
      </c>
      <c r="P531" s="166" t="s">
        <v>10320</v>
      </c>
      <c r="Q531" s="167" t="s">
        <v>10321</v>
      </c>
      <c r="R531" s="166"/>
      <c r="S531" s="166" t="s">
        <v>54</v>
      </c>
      <c r="T531" s="166">
        <v>0</v>
      </c>
      <c r="U531" s="166">
        <v>0</v>
      </c>
      <c r="V531" s="166">
        <v>0</v>
      </c>
      <c r="W531" s="166" t="s">
        <v>46</v>
      </c>
      <c r="X531" s="166">
        <v>0</v>
      </c>
      <c r="Y531" s="166" t="s">
        <v>47</v>
      </c>
      <c r="Z531" s="166">
        <v>0</v>
      </c>
      <c r="AA531" s="166"/>
      <c r="AB531" s="246">
        <v>0</v>
      </c>
      <c r="AC531" s="246" t="s">
        <v>48</v>
      </c>
      <c r="AD531" s="237" t="s">
        <v>49</v>
      </c>
      <c r="AE531" s="238" t="str">
        <f>IF(IFERROR(VLOOKUP(A531,#REF!,1,FALSE),"")="","","✓")</f>
        <v/>
      </c>
      <c r="AF531" s="237" t="s">
        <v>48</v>
      </c>
      <c r="AG531" s="239" t="s">
        <v>48</v>
      </c>
      <c r="AH531" s="248" t="str">
        <f>IF(AND(COUNTIF('1093件のリスト'!$L$247:$L$7238,'2-1.手続一覧'!A531)=1,(_xlfn.XLOOKUP('2-1.手続一覧'!A531,'1093件のリスト'!$L$247:$L$7238,'1093件のリスト'!$AM$247:$AM$7238))="2022年度の対象"),"リストにあり","？")</f>
        <v>リストにあり</v>
      </c>
      <c r="AI531" s="248" t="s">
        <v>49</v>
      </c>
      <c r="AJ531" s="248" t="s">
        <v>9344</v>
      </c>
      <c r="AK531" s="248" t="str">
        <f t="shared" si="13"/>
        <v/>
      </c>
      <c r="AL531" s="248" t="str">
        <f>VLOOKUP($A531,'3-5.高圧'!$B$17:$BG$251,5,FALSE)</f>
        <v>汎用申請</v>
      </c>
      <c r="AM531" s="248" t="str">
        <f>VLOOKUP($A531,'3-5.高圧'!$B$17:$BG$251,44,FALSE)</f>
        <v>Apply04</v>
      </c>
      <c r="AN531" s="248" t="str">
        <f>VLOOKUP($A531,'3-5.高圧'!$B$17:$BG$251,45,FALSE)</f>
        <v>ApplyB</v>
      </c>
      <c r="AO531" s="248" t="str">
        <f>VLOOKUP($A531,'3-5.高圧'!$B$17:$BG$251,46,FALSE)</f>
        <v>HPG-JIGYOSYA-2</v>
      </c>
      <c r="AP531" s="248" t="str">
        <f>VLOOKUP($A531,'3-5.高圧'!$B$17:$BG$251,31,FALSE)</f>
        <v>-</v>
      </c>
      <c r="AQ531" s="239" t="str">
        <f>VLOOKUP($A531,'3-5.高圧'!$B$17:$BG$251,32,FALSE)</f>
        <v>-</v>
      </c>
      <c r="AR531" s="234" t="s">
        <v>0</v>
      </c>
    </row>
    <row r="532" spans="1:44" s="1" customFormat="1" ht="30" hidden="1" customHeight="1">
      <c r="A532" s="249">
        <v>24681</v>
      </c>
      <c r="B532" s="168" t="s">
        <v>1009</v>
      </c>
      <c r="C532" s="166" t="s">
        <v>612</v>
      </c>
      <c r="D532" s="166">
        <v>1951</v>
      </c>
      <c r="E532" s="166">
        <v>204</v>
      </c>
      <c r="F532" s="166">
        <v>49</v>
      </c>
      <c r="G532" s="166">
        <v>20</v>
      </c>
      <c r="H532" s="166">
        <v>0</v>
      </c>
      <c r="I532" s="166">
        <v>0</v>
      </c>
      <c r="J532" s="166">
        <v>0</v>
      </c>
      <c r="K532" s="166">
        <v>0</v>
      </c>
      <c r="L532" s="166">
        <v>0</v>
      </c>
      <c r="M532" s="166">
        <v>0</v>
      </c>
      <c r="N532" s="166" t="s">
        <v>41</v>
      </c>
      <c r="O532" s="166" t="s">
        <v>567</v>
      </c>
      <c r="P532" s="166" t="s">
        <v>10320</v>
      </c>
      <c r="Q532" s="167" t="s">
        <v>162</v>
      </c>
      <c r="R532" s="166"/>
      <c r="S532" s="166" t="s">
        <v>160</v>
      </c>
      <c r="T532" s="166">
        <v>0</v>
      </c>
      <c r="U532" s="166">
        <v>0</v>
      </c>
      <c r="V532" s="166">
        <v>0</v>
      </c>
      <c r="W532" s="166" t="s">
        <v>46</v>
      </c>
      <c r="X532" s="166">
        <v>0</v>
      </c>
      <c r="Y532" s="166" t="s">
        <v>47</v>
      </c>
      <c r="Z532" s="166">
        <v>0</v>
      </c>
      <c r="AA532" s="166"/>
      <c r="AB532" s="246">
        <v>0</v>
      </c>
      <c r="AC532" s="246" t="s">
        <v>48</v>
      </c>
      <c r="AD532" s="237" t="s">
        <v>49</v>
      </c>
      <c r="AE532" s="238" t="str">
        <f>IF(IFERROR(VLOOKUP(A532,#REF!,1,FALSE),"")="","","✓")</f>
        <v/>
      </c>
      <c r="AF532" s="237" t="s">
        <v>48</v>
      </c>
      <c r="AG532" s="239" t="s">
        <v>48</v>
      </c>
      <c r="AH532" s="248" t="str">
        <f>IF(AND(COUNTIF('1093件のリスト'!$L$247:$L$7238,'2-1.手続一覧'!A532)=1,(_xlfn.XLOOKUP('2-1.手続一覧'!A532,'1093件のリスト'!$L$247:$L$7238,'1093件のリスト'!$AM$247:$AM$7238))="2022年度の対象"),"リストにあり","？")</f>
        <v>？</v>
      </c>
      <c r="AI532" s="248"/>
      <c r="AJ532" s="248" t="s">
        <v>1868</v>
      </c>
      <c r="AK532" s="248" t="s">
        <v>1868</v>
      </c>
      <c r="AL532" s="248" t="s">
        <v>1868</v>
      </c>
      <c r="AM532" s="248" t="s">
        <v>1868</v>
      </c>
      <c r="AN532" s="250" t="s">
        <v>1868</v>
      </c>
      <c r="AO532" s="250" t="s">
        <v>1868</v>
      </c>
      <c r="AP532" s="248" t="s">
        <v>1868</v>
      </c>
      <c r="AQ532" s="239" t="s">
        <v>1868</v>
      </c>
      <c r="AR532" s="234" t="s">
        <v>0</v>
      </c>
    </row>
    <row r="533" spans="1:44" s="1" customFormat="1" ht="30" hidden="1" customHeight="1">
      <c r="A533" s="249">
        <v>24682</v>
      </c>
      <c r="B533" s="168" t="s">
        <v>940</v>
      </c>
      <c r="C533" s="166" t="s">
        <v>612</v>
      </c>
      <c r="D533" s="166">
        <v>1951</v>
      </c>
      <c r="E533" s="166">
        <v>204</v>
      </c>
      <c r="F533" s="166">
        <v>49</v>
      </c>
      <c r="G533" s="166">
        <v>31</v>
      </c>
      <c r="H533" s="166">
        <v>0</v>
      </c>
      <c r="I533" s="166">
        <v>2</v>
      </c>
      <c r="J533" s="166">
        <v>0</v>
      </c>
      <c r="K533" s="166">
        <v>0</v>
      </c>
      <c r="L533" s="166">
        <v>0</v>
      </c>
      <c r="M533" s="166">
        <v>0</v>
      </c>
      <c r="N533" s="166" t="s">
        <v>41</v>
      </c>
      <c r="O533" s="166" t="s">
        <v>567</v>
      </c>
      <c r="P533" s="166" t="s">
        <v>10320</v>
      </c>
      <c r="Q533" s="167" t="s">
        <v>10321</v>
      </c>
      <c r="R533" s="166"/>
      <c r="S533" s="166" t="s">
        <v>54</v>
      </c>
      <c r="T533" s="166">
        <v>0</v>
      </c>
      <c r="U533" s="166">
        <v>0</v>
      </c>
      <c r="V533" s="166">
        <v>0</v>
      </c>
      <c r="W533" s="166" t="s">
        <v>46</v>
      </c>
      <c r="X533" s="166">
        <v>0</v>
      </c>
      <c r="Y533" s="166" t="s">
        <v>47</v>
      </c>
      <c r="Z533" s="166">
        <v>0</v>
      </c>
      <c r="AA533" s="166"/>
      <c r="AB533" s="246">
        <v>0</v>
      </c>
      <c r="AC533" s="246" t="s">
        <v>48</v>
      </c>
      <c r="AD533" s="237" t="s">
        <v>49</v>
      </c>
      <c r="AE533" s="238" t="str">
        <f>IF(IFERROR(VLOOKUP(A533,#REF!,1,FALSE),"")="","","✓")</f>
        <v/>
      </c>
      <c r="AF533" s="237" t="s">
        <v>48</v>
      </c>
      <c r="AG533" s="239" t="s">
        <v>48</v>
      </c>
      <c r="AH533" s="248" t="str">
        <f>IF(AND(COUNTIF('1093件のリスト'!$L$247:$L$7238,'2-1.手続一覧'!A533)=1,(_xlfn.XLOOKUP('2-1.手続一覧'!A533,'1093件のリスト'!$L$247:$L$7238,'1093件のリスト'!$AM$247:$AM$7238))="2022年度の対象"),"リストにあり","？")</f>
        <v>リストにあり</v>
      </c>
      <c r="AI533" s="248" t="s">
        <v>49</v>
      </c>
      <c r="AJ533" s="248" t="s">
        <v>9344</v>
      </c>
      <c r="AK533" s="248" t="str">
        <f t="shared" ref="AK533:AK538" si="14">IF($AL533="電子化対象外","✓","")</f>
        <v/>
      </c>
      <c r="AL533" s="248" t="str">
        <f>VLOOKUP($A533,'3-5.高圧'!$B$17:$BG$251,5,FALSE)</f>
        <v>汎用申請</v>
      </c>
      <c r="AM533" s="248" t="str">
        <f>VLOOKUP($A533,'3-5.高圧'!$B$17:$BG$251,44,FALSE)</f>
        <v>Apply06</v>
      </c>
      <c r="AN533" s="248" t="str">
        <f>VLOOKUP($A533,'3-5.高圧'!$B$17:$BG$251,45,FALSE)</f>
        <v>ApplyB</v>
      </c>
      <c r="AO533" s="248" t="str">
        <f>VLOOKUP($A533,'3-5.高圧'!$B$17:$BG$251,46,FALSE)</f>
        <v>HPG-JIGYOSYA-2</v>
      </c>
      <c r="AP533" s="248">
        <f>VLOOKUP($A533,'3-5.高圧'!$B$17:$BG$251,31,FALSE)</f>
        <v>0</v>
      </c>
      <c r="AQ533" s="239">
        <f>VLOOKUP($A533,'3-5.高圧'!$B$17:$BG$251,32,FALSE)</f>
        <v>0</v>
      </c>
      <c r="AR533" s="234" t="s">
        <v>0</v>
      </c>
    </row>
    <row r="534" spans="1:44" s="1" customFormat="1" ht="30" hidden="1" customHeight="1">
      <c r="A534" s="249">
        <v>24683</v>
      </c>
      <c r="B534" s="168" t="s">
        <v>941</v>
      </c>
      <c r="C534" s="166" t="s">
        <v>612</v>
      </c>
      <c r="D534" s="166">
        <v>1951</v>
      </c>
      <c r="E534" s="166">
        <v>204</v>
      </c>
      <c r="F534" s="166">
        <v>49</v>
      </c>
      <c r="G534" s="166">
        <v>31</v>
      </c>
      <c r="H534" s="166">
        <v>0</v>
      </c>
      <c r="I534" s="166">
        <v>2</v>
      </c>
      <c r="J534" s="166">
        <v>0</v>
      </c>
      <c r="K534" s="166">
        <v>0</v>
      </c>
      <c r="L534" s="166">
        <v>0</v>
      </c>
      <c r="M534" s="166">
        <v>0</v>
      </c>
      <c r="N534" s="166" t="s">
        <v>41</v>
      </c>
      <c r="O534" s="166" t="s">
        <v>567</v>
      </c>
      <c r="P534" s="166" t="s">
        <v>10320</v>
      </c>
      <c r="Q534" s="167" t="s">
        <v>10321</v>
      </c>
      <c r="R534" s="166"/>
      <c r="S534" s="166" t="s">
        <v>54</v>
      </c>
      <c r="T534" s="166">
        <v>0</v>
      </c>
      <c r="U534" s="166">
        <v>0</v>
      </c>
      <c r="V534" s="166">
        <v>0</v>
      </c>
      <c r="W534" s="166" t="s">
        <v>46</v>
      </c>
      <c r="X534" s="166">
        <v>0</v>
      </c>
      <c r="Y534" s="166" t="s">
        <v>47</v>
      </c>
      <c r="Z534" s="166">
        <v>0</v>
      </c>
      <c r="AA534" s="166"/>
      <c r="AB534" s="246">
        <v>0</v>
      </c>
      <c r="AC534" s="246" t="s">
        <v>48</v>
      </c>
      <c r="AD534" s="237" t="s">
        <v>49</v>
      </c>
      <c r="AE534" s="238" t="str">
        <f>IF(IFERROR(VLOOKUP(A534,#REF!,1,FALSE),"")="","","✓")</f>
        <v/>
      </c>
      <c r="AF534" s="237" t="s">
        <v>48</v>
      </c>
      <c r="AG534" s="239" t="s">
        <v>48</v>
      </c>
      <c r="AH534" s="248" t="str">
        <f>IF(AND(COUNTIF('1093件のリスト'!$L$247:$L$7238,'2-1.手続一覧'!A534)=1,(_xlfn.XLOOKUP('2-1.手続一覧'!A534,'1093件のリスト'!$L$247:$L$7238,'1093件のリスト'!$AM$247:$AM$7238))="2022年度の対象"),"リストにあり","？")</f>
        <v>リストにあり</v>
      </c>
      <c r="AI534" s="248" t="s">
        <v>49</v>
      </c>
      <c r="AJ534" s="248" t="s">
        <v>9344</v>
      </c>
      <c r="AK534" s="248" t="str">
        <f t="shared" si="14"/>
        <v/>
      </c>
      <c r="AL534" s="248" t="str">
        <f>VLOOKUP($A534,'3-5.高圧'!$B$17:$BG$251,5,FALSE)</f>
        <v>汎用申請</v>
      </c>
      <c r="AM534" s="248" t="str">
        <f>VLOOKUP($A534,'3-5.高圧'!$B$17:$BG$251,44,FALSE)</f>
        <v>Notify02</v>
      </c>
      <c r="AN534" s="248" t="str">
        <f>VLOOKUP($A534,'3-5.高圧'!$B$17:$BG$251,45,FALSE)</f>
        <v>NotifyA</v>
      </c>
      <c r="AO534" s="248" t="str">
        <f>VLOOKUP($A534,'3-5.高圧'!$B$17:$BG$251,46,FALSE)</f>
        <v>HPG-JIGYOSYA-2</v>
      </c>
      <c r="AP534" s="248">
        <f>VLOOKUP($A534,'3-5.高圧'!$B$17:$BG$251,31,FALSE)</f>
        <v>0</v>
      </c>
      <c r="AQ534" s="239">
        <f>VLOOKUP($A534,'3-5.高圧'!$B$17:$BG$251,32,FALSE)</f>
        <v>0</v>
      </c>
      <c r="AR534" s="234" t="s">
        <v>0</v>
      </c>
    </row>
    <row r="535" spans="1:44" s="1" customFormat="1" ht="30" hidden="1" customHeight="1">
      <c r="A535" s="249">
        <v>24684</v>
      </c>
      <c r="B535" s="168" t="s">
        <v>942</v>
      </c>
      <c r="C535" s="166" t="s">
        <v>612</v>
      </c>
      <c r="D535" s="166">
        <v>1951</v>
      </c>
      <c r="E535" s="166">
        <v>204</v>
      </c>
      <c r="F535" s="166">
        <v>49</v>
      </c>
      <c r="G535" s="166">
        <v>31</v>
      </c>
      <c r="H535" s="166">
        <v>0</v>
      </c>
      <c r="I535" s="166">
        <v>2</v>
      </c>
      <c r="J535" s="166">
        <v>0</v>
      </c>
      <c r="K535" s="166">
        <v>0</v>
      </c>
      <c r="L535" s="166">
        <v>0</v>
      </c>
      <c r="M535" s="166">
        <v>0</v>
      </c>
      <c r="N535" s="166" t="s">
        <v>41</v>
      </c>
      <c r="O535" s="166" t="s">
        <v>567</v>
      </c>
      <c r="P535" s="166" t="s">
        <v>10320</v>
      </c>
      <c r="Q535" s="167" t="s">
        <v>10321</v>
      </c>
      <c r="R535" s="166"/>
      <c r="S535" s="166" t="s">
        <v>54</v>
      </c>
      <c r="T535" s="166">
        <v>0</v>
      </c>
      <c r="U535" s="166">
        <v>0</v>
      </c>
      <c r="V535" s="166">
        <v>0</v>
      </c>
      <c r="W535" s="166" t="s">
        <v>46</v>
      </c>
      <c r="X535" s="166">
        <v>0</v>
      </c>
      <c r="Y535" s="166" t="s">
        <v>47</v>
      </c>
      <c r="Z535" s="166">
        <v>0</v>
      </c>
      <c r="AA535" s="166"/>
      <c r="AB535" s="246">
        <v>0</v>
      </c>
      <c r="AC535" s="246" t="s">
        <v>48</v>
      </c>
      <c r="AD535" s="237" t="s">
        <v>49</v>
      </c>
      <c r="AE535" s="238" t="str">
        <f>IF(IFERROR(VLOOKUP(A535,#REF!,1,FALSE),"")="","","✓")</f>
        <v/>
      </c>
      <c r="AF535" s="237" t="s">
        <v>48</v>
      </c>
      <c r="AG535" s="239" t="s">
        <v>48</v>
      </c>
      <c r="AH535" s="248" t="str">
        <f>IF(AND(COUNTIF('1093件のリスト'!$L$247:$L$7238,'2-1.手続一覧'!A535)=1,(_xlfn.XLOOKUP('2-1.手続一覧'!A535,'1093件のリスト'!$L$247:$L$7238,'1093件のリスト'!$AM$247:$AM$7238))="2022年度の対象"),"リストにあり","？")</f>
        <v>リストにあり</v>
      </c>
      <c r="AI535" s="248" t="s">
        <v>49</v>
      </c>
      <c r="AJ535" s="248" t="s">
        <v>9344</v>
      </c>
      <c r="AK535" s="248" t="str">
        <f t="shared" si="14"/>
        <v/>
      </c>
      <c r="AL535" s="248" t="str">
        <f>VLOOKUP($A535,'3-5.高圧'!$B$17:$BG$251,5,FALSE)</f>
        <v>汎用申請</v>
      </c>
      <c r="AM535" s="248" t="str">
        <f>VLOOKUP($A535,'3-5.高圧'!$B$17:$BG$251,44,FALSE)</f>
        <v>Notify02</v>
      </c>
      <c r="AN535" s="248" t="str">
        <f>VLOOKUP($A535,'3-5.高圧'!$B$17:$BG$251,45,FALSE)</f>
        <v>NotifyA</v>
      </c>
      <c r="AO535" s="248" t="str">
        <f>VLOOKUP($A535,'3-5.高圧'!$B$17:$BG$251,46,FALSE)</f>
        <v>HPG-JIGYOSYA-2</v>
      </c>
      <c r="AP535" s="248">
        <f>VLOOKUP($A535,'3-5.高圧'!$B$17:$BG$251,31,FALSE)</f>
        <v>0</v>
      </c>
      <c r="AQ535" s="239">
        <f>VLOOKUP($A535,'3-5.高圧'!$B$17:$BG$251,32,FALSE)</f>
        <v>0</v>
      </c>
      <c r="AR535" s="234" t="s">
        <v>0</v>
      </c>
    </row>
    <row r="536" spans="1:44" s="1" customFormat="1" ht="30" hidden="1" customHeight="1">
      <c r="A536" s="249">
        <v>24685</v>
      </c>
      <c r="B536" s="168" t="s">
        <v>943</v>
      </c>
      <c r="C536" s="166" t="s">
        <v>612</v>
      </c>
      <c r="D536" s="166">
        <v>1951</v>
      </c>
      <c r="E536" s="166">
        <v>204</v>
      </c>
      <c r="F536" s="166">
        <v>49</v>
      </c>
      <c r="G536" s="166">
        <v>31</v>
      </c>
      <c r="H536" s="166">
        <v>0</v>
      </c>
      <c r="I536" s="166">
        <v>2</v>
      </c>
      <c r="J536" s="166">
        <v>0</v>
      </c>
      <c r="K536" s="166">
        <v>0</v>
      </c>
      <c r="L536" s="166">
        <v>0</v>
      </c>
      <c r="M536" s="166">
        <v>0</v>
      </c>
      <c r="N536" s="166" t="s">
        <v>41</v>
      </c>
      <c r="O536" s="166" t="s">
        <v>567</v>
      </c>
      <c r="P536" s="166" t="s">
        <v>10320</v>
      </c>
      <c r="Q536" s="167" t="s">
        <v>10321</v>
      </c>
      <c r="R536" s="166"/>
      <c r="S536" s="166" t="s">
        <v>54</v>
      </c>
      <c r="T536" s="166">
        <v>0</v>
      </c>
      <c r="U536" s="166">
        <v>0</v>
      </c>
      <c r="V536" s="166">
        <v>0</v>
      </c>
      <c r="W536" s="166" t="s">
        <v>46</v>
      </c>
      <c r="X536" s="166">
        <v>0</v>
      </c>
      <c r="Y536" s="166" t="s">
        <v>47</v>
      </c>
      <c r="Z536" s="166">
        <v>0</v>
      </c>
      <c r="AA536" s="166"/>
      <c r="AB536" s="246">
        <v>0</v>
      </c>
      <c r="AC536" s="246" t="s">
        <v>48</v>
      </c>
      <c r="AD536" s="237" t="s">
        <v>49</v>
      </c>
      <c r="AE536" s="238" t="str">
        <f>IF(IFERROR(VLOOKUP(A536,#REF!,1,FALSE),"")="","","✓")</f>
        <v/>
      </c>
      <c r="AF536" s="237" t="s">
        <v>48</v>
      </c>
      <c r="AG536" s="239" t="s">
        <v>48</v>
      </c>
      <c r="AH536" s="248" t="str">
        <f>IF(AND(COUNTIF('1093件のリスト'!$L$247:$L$7238,'2-1.手続一覧'!A536)=1,(_xlfn.XLOOKUP('2-1.手続一覧'!A536,'1093件のリスト'!$L$247:$L$7238,'1093件のリスト'!$AM$247:$AM$7238))="2022年度の対象"),"リストにあり","？")</f>
        <v>リストにあり</v>
      </c>
      <c r="AI536" s="248" t="s">
        <v>49</v>
      </c>
      <c r="AJ536" s="248" t="s">
        <v>9344</v>
      </c>
      <c r="AK536" s="248" t="str">
        <f t="shared" si="14"/>
        <v/>
      </c>
      <c r="AL536" s="248" t="str">
        <f>VLOOKUP($A536,'3-5.高圧'!$B$17:$BG$251,5,FALSE)</f>
        <v>汎用申請</v>
      </c>
      <c r="AM536" s="248" t="str">
        <f>VLOOKUP($A536,'3-5.高圧'!$B$17:$BG$251,44,FALSE)</f>
        <v>Apply06</v>
      </c>
      <c r="AN536" s="248" t="str">
        <f>VLOOKUP($A536,'3-5.高圧'!$B$17:$BG$251,45,FALSE)</f>
        <v>ApplyB</v>
      </c>
      <c r="AO536" s="248" t="str">
        <f>VLOOKUP($A536,'3-5.高圧'!$B$17:$BG$251,46,FALSE)</f>
        <v>HPG-JIGYOSYA-2</v>
      </c>
      <c r="AP536" s="248">
        <f>VLOOKUP($A536,'3-5.高圧'!$B$17:$BG$251,31,FALSE)</f>
        <v>0</v>
      </c>
      <c r="AQ536" s="239">
        <f>VLOOKUP($A536,'3-5.高圧'!$B$17:$BG$251,32,FALSE)</f>
        <v>0</v>
      </c>
      <c r="AR536" s="234" t="s">
        <v>0</v>
      </c>
    </row>
    <row r="537" spans="1:44" s="1" customFormat="1" ht="30" hidden="1" customHeight="1">
      <c r="A537" s="249">
        <v>24686</v>
      </c>
      <c r="B537" s="168" t="s">
        <v>944</v>
      </c>
      <c r="C537" s="166" t="s">
        <v>612</v>
      </c>
      <c r="D537" s="166">
        <v>1951</v>
      </c>
      <c r="E537" s="166">
        <v>204</v>
      </c>
      <c r="F537" s="166">
        <v>49</v>
      </c>
      <c r="G537" s="166">
        <v>31</v>
      </c>
      <c r="H537" s="166">
        <v>0</v>
      </c>
      <c r="I537" s="166">
        <v>2</v>
      </c>
      <c r="J537" s="166">
        <v>0</v>
      </c>
      <c r="K537" s="166">
        <v>0</v>
      </c>
      <c r="L537" s="166">
        <v>0</v>
      </c>
      <c r="M537" s="166">
        <v>0</v>
      </c>
      <c r="N537" s="166" t="s">
        <v>41</v>
      </c>
      <c r="O537" s="166" t="s">
        <v>567</v>
      </c>
      <c r="P537" s="166" t="s">
        <v>10320</v>
      </c>
      <c r="Q537" s="167" t="s">
        <v>10321</v>
      </c>
      <c r="R537" s="166"/>
      <c r="S537" s="166" t="s">
        <v>177</v>
      </c>
      <c r="T537" s="166">
        <v>0</v>
      </c>
      <c r="U537" s="166">
        <v>0</v>
      </c>
      <c r="V537" s="166">
        <v>0</v>
      </c>
      <c r="W537" s="166" t="s">
        <v>46</v>
      </c>
      <c r="X537" s="166">
        <v>0</v>
      </c>
      <c r="Y537" s="166" t="s">
        <v>47</v>
      </c>
      <c r="Z537" s="166">
        <v>0</v>
      </c>
      <c r="AA537" s="166"/>
      <c r="AB537" s="246">
        <v>0</v>
      </c>
      <c r="AC537" s="246">
        <v>0</v>
      </c>
      <c r="AD537" s="237" t="s">
        <v>49</v>
      </c>
      <c r="AE537" s="238" t="str">
        <f>IF(IFERROR(VLOOKUP(A537,#REF!,1,FALSE),"")="","","✓")</f>
        <v/>
      </c>
      <c r="AF537" s="237" t="s">
        <v>48</v>
      </c>
      <c r="AG537" s="239" t="s">
        <v>48</v>
      </c>
      <c r="AH537" s="248" t="str">
        <f>IF(AND(COUNTIF('1093件のリスト'!$L$247:$L$7238,'2-1.手続一覧'!A537)=1,(_xlfn.XLOOKUP('2-1.手続一覧'!A537,'1093件のリスト'!$L$247:$L$7238,'1093件のリスト'!$AM$247:$AM$7238))="2022年度の対象"),"リストにあり","？")</f>
        <v>？</v>
      </c>
      <c r="AI537" s="248" t="s">
        <v>49</v>
      </c>
      <c r="AJ537" s="248" t="s">
        <v>9344</v>
      </c>
      <c r="AK537" s="248" t="str">
        <f t="shared" si="14"/>
        <v/>
      </c>
      <c r="AL537" s="248" t="str">
        <f>VLOOKUP($A537,'3-5.高圧'!$B$17:$BG$251,5,FALSE)</f>
        <v>簡易申請</v>
      </c>
      <c r="AM537" s="248" t="str">
        <f>VLOOKUP($A537,'3-5.高圧'!$B$17:$BG$251,44,FALSE)</f>
        <v>-</v>
      </c>
      <c r="AN537" s="248" t="str">
        <f>VLOOKUP($A537,'3-5.高圧'!$B$17:$BG$251,45,FALSE)</f>
        <v>-</v>
      </c>
      <c r="AO537" s="248" t="str">
        <f>VLOOKUP($A537,'3-5.高圧'!$B$17:$BG$251,46,FALSE)</f>
        <v>-</v>
      </c>
      <c r="AP537" s="248">
        <f>VLOOKUP($A537,'3-5.高圧'!$B$17:$BG$251,31,FALSE)</f>
        <v>0</v>
      </c>
      <c r="AQ537" s="239">
        <f>VLOOKUP($A537,'3-5.高圧'!$B$17:$BG$251,32,FALSE)</f>
        <v>0</v>
      </c>
      <c r="AR537" s="234" t="s">
        <v>0</v>
      </c>
    </row>
    <row r="538" spans="1:44" s="1" customFormat="1" ht="30" hidden="1" customHeight="1">
      <c r="A538" s="249">
        <v>24687</v>
      </c>
      <c r="B538" s="168" t="s">
        <v>945</v>
      </c>
      <c r="C538" s="166" t="s">
        <v>612</v>
      </c>
      <c r="D538" s="166">
        <v>1951</v>
      </c>
      <c r="E538" s="166">
        <v>204</v>
      </c>
      <c r="F538" s="166">
        <v>49</v>
      </c>
      <c r="G538" s="166">
        <v>31</v>
      </c>
      <c r="H538" s="166">
        <v>0</v>
      </c>
      <c r="I538" s="166">
        <v>2</v>
      </c>
      <c r="J538" s="166">
        <v>0</v>
      </c>
      <c r="K538" s="166">
        <v>0</v>
      </c>
      <c r="L538" s="166">
        <v>0</v>
      </c>
      <c r="M538" s="166">
        <v>0</v>
      </c>
      <c r="N538" s="166" t="s">
        <v>41</v>
      </c>
      <c r="O538" s="166" t="s">
        <v>567</v>
      </c>
      <c r="P538" s="166" t="s">
        <v>10320</v>
      </c>
      <c r="Q538" s="167" t="s">
        <v>10321</v>
      </c>
      <c r="R538" s="166"/>
      <c r="S538" s="166" t="s">
        <v>54</v>
      </c>
      <c r="T538" s="166">
        <v>0</v>
      </c>
      <c r="U538" s="166">
        <v>0</v>
      </c>
      <c r="V538" s="166">
        <v>0</v>
      </c>
      <c r="W538" s="166" t="s">
        <v>46</v>
      </c>
      <c r="X538" s="166">
        <v>0</v>
      </c>
      <c r="Y538" s="166" t="s">
        <v>47</v>
      </c>
      <c r="Z538" s="166">
        <v>0</v>
      </c>
      <c r="AA538" s="166"/>
      <c r="AB538" s="246">
        <v>0</v>
      </c>
      <c r="AC538" s="246" t="s">
        <v>48</v>
      </c>
      <c r="AD538" s="237" t="s">
        <v>49</v>
      </c>
      <c r="AE538" s="238" t="str">
        <f>IF(IFERROR(VLOOKUP(A538,#REF!,1,FALSE),"")="","","✓")</f>
        <v/>
      </c>
      <c r="AF538" s="237" t="s">
        <v>48</v>
      </c>
      <c r="AG538" s="239" t="s">
        <v>48</v>
      </c>
      <c r="AH538" s="248" t="str">
        <f>IF(AND(COUNTIF('1093件のリスト'!$L$247:$L$7238,'2-1.手続一覧'!A538)=1,(_xlfn.XLOOKUP('2-1.手続一覧'!A538,'1093件のリスト'!$L$247:$L$7238,'1093件のリスト'!$AM$247:$AM$7238))="2022年度の対象"),"リストにあり","？")</f>
        <v>リストにあり</v>
      </c>
      <c r="AI538" s="248" t="s">
        <v>49</v>
      </c>
      <c r="AJ538" s="248" t="s">
        <v>9344</v>
      </c>
      <c r="AK538" s="248" t="str">
        <f t="shared" si="14"/>
        <v/>
      </c>
      <c r="AL538" s="248" t="str">
        <f>VLOOKUP($A538,'3-5.高圧'!$B$17:$BG$251,5,FALSE)</f>
        <v>汎用申請</v>
      </c>
      <c r="AM538" s="248" t="str">
        <f>VLOOKUP($A538,'3-5.高圧'!$B$17:$BG$251,44,FALSE)</f>
        <v>Apply04</v>
      </c>
      <c r="AN538" s="248" t="str">
        <f>VLOOKUP($A538,'3-5.高圧'!$B$17:$BG$251,45,FALSE)</f>
        <v>ApplyB</v>
      </c>
      <c r="AO538" s="248" t="str">
        <f>VLOOKUP($A538,'3-5.高圧'!$B$17:$BG$251,46,FALSE)</f>
        <v>HPG-JIGYOSYA-2</v>
      </c>
      <c r="AP538" s="248" t="str">
        <f>VLOOKUP($A538,'3-5.高圧'!$B$17:$BG$251,31,FALSE)</f>
        <v>-</v>
      </c>
      <c r="AQ538" s="239" t="str">
        <f>VLOOKUP($A538,'3-5.高圧'!$B$17:$BG$251,32,FALSE)</f>
        <v>-</v>
      </c>
      <c r="AR538" s="234" t="s">
        <v>0</v>
      </c>
    </row>
    <row r="539" spans="1:44" s="1" customFormat="1" ht="30" hidden="1" customHeight="1">
      <c r="A539" s="249">
        <v>24688</v>
      </c>
      <c r="B539" s="168" t="s">
        <v>1008</v>
      </c>
      <c r="C539" s="166" t="s">
        <v>612</v>
      </c>
      <c r="D539" s="166">
        <v>1951</v>
      </c>
      <c r="E539" s="166">
        <v>204</v>
      </c>
      <c r="F539" s="166">
        <v>49</v>
      </c>
      <c r="G539" s="166">
        <v>31</v>
      </c>
      <c r="H539" s="166">
        <v>0</v>
      </c>
      <c r="I539" s="166">
        <v>2</v>
      </c>
      <c r="J539" s="166">
        <v>0</v>
      </c>
      <c r="K539" s="166">
        <v>0</v>
      </c>
      <c r="L539" s="166">
        <v>0</v>
      </c>
      <c r="M539" s="166">
        <v>0</v>
      </c>
      <c r="N539" s="166" t="s">
        <v>41</v>
      </c>
      <c r="O539" s="166" t="s">
        <v>567</v>
      </c>
      <c r="P539" s="166" t="s">
        <v>10320</v>
      </c>
      <c r="Q539" s="167" t="s">
        <v>162</v>
      </c>
      <c r="R539" s="166"/>
      <c r="S539" s="166" t="s">
        <v>160</v>
      </c>
      <c r="T539" s="166">
        <v>0</v>
      </c>
      <c r="U539" s="166">
        <v>0</v>
      </c>
      <c r="V539" s="166">
        <v>0</v>
      </c>
      <c r="W539" s="166" t="s">
        <v>46</v>
      </c>
      <c r="X539" s="166">
        <v>0</v>
      </c>
      <c r="Y539" s="166" t="s">
        <v>47</v>
      </c>
      <c r="Z539" s="166">
        <v>0</v>
      </c>
      <c r="AA539" s="166"/>
      <c r="AB539" s="246">
        <v>0</v>
      </c>
      <c r="AC539" s="246" t="s">
        <v>48</v>
      </c>
      <c r="AD539" s="237" t="s">
        <v>49</v>
      </c>
      <c r="AE539" s="238" t="str">
        <f>IF(IFERROR(VLOOKUP(A539,#REF!,1,FALSE),"")="","","✓")</f>
        <v/>
      </c>
      <c r="AF539" s="237" t="s">
        <v>48</v>
      </c>
      <c r="AG539" s="239" t="s">
        <v>48</v>
      </c>
      <c r="AH539" s="248" t="str">
        <f>IF(AND(COUNTIF('1093件のリスト'!$L$247:$L$7238,'2-1.手続一覧'!A539)=1,(_xlfn.XLOOKUP('2-1.手続一覧'!A539,'1093件のリスト'!$L$247:$L$7238,'1093件のリスト'!$AM$247:$AM$7238))="2022年度の対象"),"リストにあり","？")</f>
        <v>？</v>
      </c>
      <c r="AI539" s="248"/>
      <c r="AJ539" s="248" t="s">
        <v>1868</v>
      </c>
      <c r="AK539" s="248" t="s">
        <v>1868</v>
      </c>
      <c r="AL539" s="248" t="s">
        <v>1868</v>
      </c>
      <c r="AM539" s="248" t="s">
        <v>1868</v>
      </c>
      <c r="AN539" s="250" t="s">
        <v>1868</v>
      </c>
      <c r="AO539" s="250" t="s">
        <v>1868</v>
      </c>
      <c r="AP539" s="248" t="s">
        <v>1868</v>
      </c>
      <c r="AQ539" s="239" t="s">
        <v>1868</v>
      </c>
      <c r="AR539" s="234" t="s">
        <v>0</v>
      </c>
    </row>
    <row r="540" spans="1:44" s="1" customFormat="1" ht="30" hidden="1" customHeight="1">
      <c r="A540" s="249">
        <v>24689</v>
      </c>
      <c r="B540" s="168" t="s">
        <v>946</v>
      </c>
      <c r="C540" s="166" t="s">
        <v>612</v>
      </c>
      <c r="D540" s="166">
        <v>1951</v>
      </c>
      <c r="E540" s="166">
        <v>204</v>
      </c>
      <c r="F540" s="166">
        <v>49</v>
      </c>
      <c r="G540" s="166">
        <v>33</v>
      </c>
      <c r="H540" s="166">
        <v>0</v>
      </c>
      <c r="I540" s="166">
        <v>1</v>
      </c>
      <c r="J540" s="166">
        <v>0</v>
      </c>
      <c r="K540" s="166">
        <v>0</v>
      </c>
      <c r="L540" s="166">
        <v>0</v>
      </c>
      <c r="M540" s="166">
        <v>0</v>
      </c>
      <c r="N540" s="166" t="s">
        <v>41</v>
      </c>
      <c r="O540" s="166" t="s">
        <v>567</v>
      </c>
      <c r="P540" s="166" t="s">
        <v>10320</v>
      </c>
      <c r="Q540" s="167" t="s">
        <v>10321</v>
      </c>
      <c r="R540" s="166"/>
      <c r="S540" s="166" t="s">
        <v>54</v>
      </c>
      <c r="T540" s="166">
        <v>0</v>
      </c>
      <c r="U540" s="166">
        <v>0</v>
      </c>
      <c r="V540" s="166">
        <v>0</v>
      </c>
      <c r="W540" s="166" t="s">
        <v>46</v>
      </c>
      <c r="X540" s="166">
        <v>0</v>
      </c>
      <c r="Y540" s="166" t="s">
        <v>47</v>
      </c>
      <c r="Z540" s="166">
        <v>0</v>
      </c>
      <c r="AA540" s="166"/>
      <c r="AB540" s="246">
        <v>0</v>
      </c>
      <c r="AC540" s="246" t="s">
        <v>48</v>
      </c>
      <c r="AD540" s="237" t="s">
        <v>49</v>
      </c>
      <c r="AE540" s="238" t="str">
        <f>IF(IFERROR(VLOOKUP(A540,#REF!,1,FALSE),"")="","","✓")</f>
        <v/>
      </c>
      <c r="AF540" s="237" t="s">
        <v>48</v>
      </c>
      <c r="AG540" s="239" t="s">
        <v>48</v>
      </c>
      <c r="AH540" s="248" t="str">
        <f>IF(AND(COUNTIF('1093件のリスト'!$L$247:$L$7238,'2-1.手続一覧'!A540)=1,(_xlfn.XLOOKUP('2-1.手続一覧'!A540,'1093件のリスト'!$L$247:$L$7238,'1093件のリスト'!$AM$247:$AM$7238))="2022年度の対象"),"リストにあり","？")</f>
        <v>リストにあり</v>
      </c>
      <c r="AI540" s="248" t="s">
        <v>49</v>
      </c>
      <c r="AJ540" s="248" t="s">
        <v>9344</v>
      </c>
      <c r="AK540" s="248" t="str">
        <f t="shared" ref="AK540:AK557" si="15">IF($AL540="電子化対象外","✓","")</f>
        <v/>
      </c>
      <c r="AL540" s="248" t="str">
        <f>VLOOKUP($A540,'3-5.高圧'!$B$17:$BG$251,5,FALSE)</f>
        <v>汎用申請</v>
      </c>
      <c r="AM540" s="248" t="str">
        <f>VLOOKUP($A540,'3-5.高圧'!$B$17:$BG$251,44,FALSE)</f>
        <v>Apply06</v>
      </c>
      <c r="AN540" s="248" t="str">
        <f>VLOOKUP($A540,'3-5.高圧'!$B$17:$BG$251,45,FALSE)</f>
        <v>ApplyB</v>
      </c>
      <c r="AO540" s="248" t="str">
        <f>VLOOKUP($A540,'3-5.高圧'!$B$17:$BG$251,46,FALSE)</f>
        <v>HPG-JIGYOSYA-2</v>
      </c>
      <c r="AP540" s="248">
        <f>VLOOKUP($A540,'3-5.高圧'!$B$17:$BG$251,31,FALSE)</f>
        <v>0</v>
      </c>
      <c r="AQ540" s="239">
        <f>VLOOKUP($A540,'3-5.高圧'!$B$17:$BG$251,32,FALSE)</f>
        <v>0</v>
      </c>
      <c r="AR540" s="234" t="s">
        <v>0</v>
      </c>
    </row>
    <row r="541" spans="1:44" s="1" customFormat="1" ht="30" hidden="1" customHeight="1">
      <c r="A541" s="249">
        <v>24690</v>
      </c>
      <c r="B541" s="168" t="s">
        <v>947</v>
      </c>
      <c r="C541" s="166" t="s">
        <v>612</v>
      </c>
      <c r="D541" s="166">
        <v>1951</v>
      </c>
      <c r="E541" s="166">
        <v>204</v>
      </c>
      <c r="F541" s="166">
        <v>49</v>
      </c>
      <c r="G541" s="166">
        <v>33</v>
      </c>
      <c r="H541" s="166">
        <v>0</v>
      </c>
      <c r="I541" s="166">
        <v>1</v>
      </c>
      <c r="J541" s="166">
        <v>0</v>
      </c>
      <c r="K541" s="166">
        <v>0</v>
      </c>
      <c r="L541" s="166">
        <v>0</v>
      </c>
      <c r="M541" s="166">
        <v>0</v>
      </c>
      <c r="N541" s="166" t="s">
        <v>41</v>
      </c>
      <c r="O541" s="166" t="s">
        <v>567</v>
      </c>
      <c r="P541" s="166" t="s">
        <v>10320</v>
      </c>
      <c r="Q541" s="167" t="s">
        <v>10321</v>
      </c>
      <c r="R541" s="166"/>
      <c r="S541" s="166" t="s">
        <v>54</v>
      </c>
      <c r="T541" s="166">
        <v>0</v>
      </c>
      <c r="U541" s="166">
        <v>0</v>
      </c>
      <c r="V541" s="166">
        <v>0</v>
      </c>
      <c r="W541" s="166" t="s">
        <v>46</v>
      </c>
      <c r="X541" s="166">
        <v>0</v>
      </c>
      <c r="Y541" s="166" t="s">
        <v>47</v>
      </c>
      <c r="Z541" s="166">
        <v>0</v>
      </c>
      <c r="AA541" s="166"/>
      <c r="AB541" s="246">
        <v>0</v>
      </c>
      <c r="AC541" s="246" t="s">
        <v>48</v>
      </c>
      <c r="AD541" s="237" t="s">
        <v>49</v>
      </c>
      <c r="AE541" s="238" t="str">
        <f>IF(IFERROR(VLOOKUP(A541,#REF!,1,FALSE),"")="","","✓")</f>
        <v/>
      </c>
      <c r="AF541" s="237" t="s">
        <v>48</v>
      </c>
      <c r="AG541" s="239" t="s">
        <v>48</v>
      </c>
      <c r="AH541" s="248" t="str">
        <f>IF(AND(COUNTIF('1093件のリスト'!$L$247:$L$7238,'2-1.手続一覧'!A541)=1,(_xlfn.XLOOKUP('2-1.手続一覧'!A541,'1093件のリスト'!$L$247:$L$7238,'1093件のリスト'!$AM$247:$AM$7238))="2022年度の対象"),"リストにあり","？")</f>
        <v>リストにあり</v>
      </c>
      <c r="AI541" s="248" t="s">
        <v>49</v>
      </c>
      <c r="AJ541" s="248" t="s">
        <v>9344</v>
      </c>
      <c r="AK541" s="248" t="str">
        <f t="shared" si="15"/>
        <v/>
      </c>
      <c r="AL541" s="248" t="str">
        <f>VLOOKUP($A541,'3-5.高圧'!$B$17:$BG$251,5,FALSE)</f>
        <v>汎用申請</v>
      </c>
      <c r="AM541" s="248" t="str">
        <f>VLOOKUP($A541,'3-5.高圧'!$B$17:$BG$251,44,FALSE)</f>
        <v>Apply06</v>
      </c>
      <c r="AN541" s="248" t="str">
        <f>VLOOKUP($A541,'3-5.高圧'!$B$17:$BG$251,45,FALSE)</f>
        <v>ApplyB</v>
      </c>
      <c r="AO541" s="248" t="str">
        <f>VLOOKUP($A541,'3-5.高圧'!$B$17:$BG$251,46,FALSE)</f>
        <v>HPG-JIGYOSYA-2</v>
      </c>
      <c r="AP541" s="248">
        <f>VLOOKUP($A541,'3-5.高圧'!$B$17:$BG$251,31,FALSE)</f>
        <v>0</v>
      </c>
      <c r="AQ541" s="239">
        <f>VLOOKUP($A541,'3-5.高圧'!$B$17:$BG$251,32,FALSE)</f>
        <v>0</v>
      </c>
      <c r="AR541" s="234" t="s">
        <v>0</v>
      </c>
    </row>
    <row r="542" spans="1:44" s="1" customFormat="1" ht="30" hidden="1" customHeight="1">
      <c r="A542" s="249">
        <v>24691</v>
      </c>
      <c r="B542" s="168" t="s">
        <v>948</v>
      </c>
      <c r="C542" s="166" t="s">
        <v>612</v>
      </c>
      <c r="D542" s="166">
        <v>1951</v>
      </c>
      <c r="E542" s="166">
        <v>204</v>
      </c>
      <c r="F542" s="166">
        <v>54</v>
      </c>
      <c r="G542" s="166">
        <v>0</v>
      </c>
      <c r="H542" s="166">
        <v>0</v>
      </c>
      <c r="I542" s="166">
        <v>1</v>
      </c>
      <c r="J542" s="166">
        <v>0</v>
      </c>
      <c r="K542" s="166">
        <v>0</v>
      </c>
      <c r="L542" s="166">
        <v>0</v>
      </c>
      <c r="M542" s="166">
        <v>0</v>
      </c>
      <c r="N542" s="166" t="s">
        <v>41</v>
      </c>
      <c r="O542" s="166" t="s">
        <v>567</v>
      </c>
      <c r="P542" s="166" t="s">
        <v>10320</v>
      </c>
      <c r="Q542" s="167" t="s">
        <v>10321</v>
      </c>
      <c r="R542" s="166"/>
      <c r="S542" s="166" t="s">
        <v>54</v>
      </c>
      <c r="T542" s="166">
        <v>0</v>
      </c>
      <c r="U542" s="166">
        <v>0</v>
      </c>
      <c r="V542" s="166">
        <v>0</v>
      </c>
      <c r="W542" s="166" t="s">
        <v>46</v>
      </c>
      <c r="X542" s="166">
        <v>0</v>
      </c>
      <c r="Y542" s="166" t="s">
        <v>47</v>
      </c>
      <c r="Z542" s="166">
        <v>0</v>
      </c>
      <c r="AA542" s="166"/>
      <c r="AB542" s="246">
        <v>0</v>
      </c>
      <c r="AC542" s="246" t="s">
        <v>48</v>
      </c>
      <c r="AD542" s="237" t="s">
        <v>49</v>
      </c>
      <c r="AE542" s="238" t="str">
        <f>IF(IFERROR(VLOOKUP(A542,#REF!,1,FALSE),"")="","","✓")</f>
        <v/>
      </c>
      <c r="AF542" s="237" t="s">
        <v>48</v>
      </c>
      <c r="AG542" s="239" t="s">
        <v>48</v>
      </c>
      <c r="AH542" s="248" t="str">
        <f>IF(AND(COUNTIF('1093件のリスト'!$L$247:$L$7238,'2-1.手続一覧'!A542)=1,(_xlfn.XLOOKUP('2-1.手続一覧'!A542,'1093件のリスト'!$L$247:$L$7238,'1093件のリスト'!$AM$247:$AM$7238))="2022年度の対象"),"リストにあり","？")</f>
        <v>リストにあり</v>
      </c>
      <c r="AI542" s="248" t="s">
        <v>49</v>
      </c>
      <c r="AJ542" s="248" t="s">
        <v>9344</v>
      </c>
      <c r="AK542" s="248" t="str">
        <f t="shared" si="15"/>
        <v/>
      </c>
      <c r="AL542" s="248" t="str">
        <f>VLOOKUP($A542,'3-5.高圧'!$B$17:$BG$251,5,FALSE)</f>
        <v>汎用申請</v>
      </c>
      <c r="AM542" s="248" t="str">
        <f>VLOOKUP($A542,'3-5.高圧'!$B$17:$BG$251,44,FALSE)</f>
        <v>Apply06</v>
      </c>
      <c r="AN542" s="248" t="str">
        <f>VLOOKUP($A542,'3-5.高圧'!$B$17:$BG$251,45,FALSE)</f>
        <v>ApplyB</v>
      </c>
      <c r="AO542" s="248" t="str">
        <f>VLOOKUP($A542,'3-5.高圧'!$B$17:$BG$251,46,FALSE)</f>
        <v>HPG-JIGYOSYA-2</v>
      </c>
      <c r="AP542" s="248">
        <f>VLOOKUP($A542,'3-5.高圧'!$B$17:$BG$251,31,FALSE)</f>
        <v>0</v>
      </c>
      <c r="AQ542" s="239">
        <f>VLOOKUP($A542,'3-5.高圧'!$B$17:$BG$251,32,FALSE)</f>
        <v>0</v>
      </c>
      <c r="AR542" s="234" t="s">
        <v>0</v>
      </c>
    </row>
    <row r="543" spans="1:44" s="1" customFormat="1" ht="30" hidden="1" customHeight="1">
      <c r="A543" s="249">
        <v>24692</v>
      </c>
      <c r="B543" s="168" t="s">
        <v>4563</v>
      </c>
      <c r="C543" s="166" t="s">
        <v>612</v>
      </c>
      <c r="D543" s="166">
        <v>1951</v>
      </c>
      <c r="E543" s="166">
        <v>204</v>
      </c>
      <c r="F543" s="166">
        <v>56</v>
      </c>
      <c r="G543" s="166">
        <v>0</v>
      </c>
      <c r="H543" s="166">
        <v>0</v>
      </c>
      <c r="I543" s="166">
        <v>2</v>
      </c>
      <c r="J543" s="166">
        <v>0</v>
      </c>
      <c r="K543" s="166">
        <v>0</v>
      </c>
      <c r="L543" s="166">
        <v>0</v>
      </c>
      <c r="M543" s="166">
        <v>0</v>
      </c>
      <c r="N543" s="166" t="s">
        <v>41</v>
      </c>
      <c r="O543" s="166" t="s">
        <v>567</v>
      </c>
      <c r="P543" s="166" t="s">
        <v>10320</v>
      </c>
      <c r="Q543" s="167" t="s">
        <v>10321</v>
      </c>
      <c r="R543" s="166"/>
      <c r="S543" s="166" t="s">
        <v>54</v>
      </c>
      <c r="T543" s="166">
        <v>0</v>
      </c>
      <c r="U543" s="166">
        <v>0</v>
      </c>
      <c r="V543" s="166">
        <v>0</v>
      </c>
      <c r="W543" s="166" t="s">
        <v>46</v>
      </c>
      <c r="X543" s="166">
        <v>0</v>
      </c>
      <c r="Y543" s="166" t="s">
        <v>47</v>
      </c>
      <c r="Z543" s="166">
        <v>0</v>
      </c>
      <c r="AA543" s="166"/>
      <c r="AB543" s="246">
        <v>0</v>
      </c>
      <c r="AC543" s="246" t="s">
        <v>48</v>
      </c>
      <c r="AD543" s="237" t="s">
        <v>49</v>
      </c>
      <c r="AE543" s="238" t="str">
        <f>IF(IFERROR(VLOOKUP(A543,#REF!,1,FALSE),"")="","","✓")</f>
        <v/>
      </c>
      <c r="AF543" s="237" t="s">
        <v>48</v>
      </c>
      <c r="AG543" s="239" t="s">
        <v>48</v>
      </c>
      <c r="AH543" s="248" t="str">
        <f>IF(AND(COUNTIF('1093件のリスト'!$L$247:$L$7238,'2-1.手続一覧'!A543)=1,(_xlfn.XLOOKUP('2-1.手続一覧'!A543,'1093件のリスト'!$L$247:$L$7238,'1093件のリスト'!$AM$247:$AM$7238))="2022年度の対象"),"リストにあり","？")</f>
        <v>リストにあり</v>
      </c>
      <c r="AI543" s="248" t="s">
        <v>49</v>
      </c>
      <c r="AJ543" s="248" t="s">
        <v>9344</v>
      </c>
      <c r="AK543" s="248" t="str">
        <f t="shared" si="15"/>
        <v/>
      </c>
      <c r="AL543" s="248" t="str">
        <f>VLOOKUP($A543,'3-5.高圧'!$B$17:$BG$251,5,FALSE)</f>
        <v>汎用申請</v>
      </c>
      <c r="AM543" s="248" t="str">
        <f>VLOOKUP($A543,'3-5.高圧'!$B$17:$BG$251,44,FALSE)</f>
        <v>Notify02</v>
      </c>
      <c r="AN543" s="248" t="str">
        <f>VLOOKUP($A543,'3-5.高圧'!$B$17:$BG$251,45,FALSE)</f>
        <v>NotifyA</v>
      </c>
      <c r="AO543" s="248" t="str">
        <f>VLOOKUP($A543,'3-5.高圧'!$B$17:$BG$251,46,FALSE)</f>
        <v>HPG-JIGYOSYA-2</v>
      </c>
      <c r="AP543" s="248">
        <f>VLOOKUP($A543,'3-5.高圧'!$B$17:$BG$251,31,FALSE)</f>
        <v>0</v>
      </c>
      <c r="AQ543" s="239">
        <f>VLOOKUP($A543,'3-5.高圧'!$B$17:$BG$251,32,FALSE)</f>
        <v>0</v>
      </c>
      <c r="AR543" s="234" t="s">
        <v>0</v>
      </c>
    </row>
    <row r="544" spans="1:44" s="1" customFormat="1" ht="30" hidden="1" customHeight="1">
      <c r="A544" s="249">
        <v>24693</v>
      </c>
      <c r="B544" s="168" t="s">
        <v>949</v>
      </c>
      <c r="C544" s="166" t="s">
        <v>612</v>
      </c>
      <c r="D544" s="166">
        <v>1951</v>
      </c>
      <c r="E544" s="166">
        <v>204</v>
      </c>
      <c r="F544" s="166">
        <v>56</v>
      </c>
      <c r="G544" s="166">
        <v>0</v>
      </c>
      <c r="H544" s="166">
        <v>0</v>
      </c>
      <c r="I544" s="166">
        <v>2</v>
      </c>
      <c r="J544" s="166">
        <v>0</v>
      </c>
      <c r="K544" s="166">
        <v>0</v>
      </c>
      <c r="L544" s="166">
        <v>0</v>
      </c>
      <c r="M544" s="166">
        <v>0</v>
      </c>
      <c r="N544" s="166" t="s">
        <v>41</v>
      </c>
      <c r="O544" s="166" t="s">
        <v>567</v>
      </c>
      <c r="P544" s="166" t="s">
        <v>10320</v>
      </c>
      <c r="Q544" s="167" t="s">
        <v>10321</v>
      </c>
      <c r="R544" s="166"/>
      <c r="S544" s="166" t="s">
        <v>54</v>
      </c>
      <c r="T544" s="166">
        <v>0</v>
      </c>
      <c r="U544" s="166">
        <v>0</v>
      </c>
      <c r="V544" s="166">
        <v>0</v>
      </c>
      <c r="W544" s="166" t="s">
        <v>46</v>
      </c>
      <c r="X544" s="166">
        <v>0</v>
      </c>
      <c r="Y544" s="166" t="s">
        <v>47</v>
      </c>
      <c r="Z544" s="166">
        <v>0</v>
      </c>
      <c r="AA544" s="166"/>
      <c r="AB544" s="246">
        <v>0</v>
      </c>
      <c r="AC544" s="246" t="s">
        <v>48</v>
      </c>
      <c r="AD544" s="237" t="s">
        <v>49</v>
      </c>
      <c r="AE544" s="238" t="str">
        <f>IF(IFERROR(VLOOKUP(A544,#REF!,1,FALSE),"")="","","✓")</f>
        <v/>
      </c>
      <c r="AF544" s="237" t="s">
        <v>48</v>
      </c>
      <c r="AG544" s="239" t="s">
        <v>48</v>
      </c>
      <c r="AH544" s="248" t="str">
        <f>IF(AND(COUNTIF('1093件のリスト'!$L$247:$L$7238,'2-1.手続一覧'!A544)=1,(_xlfn.XLOOKUP('2-1.手続一覧'!A544,'1093件のリスト'!$L$247:$L$7238,'1093件のリスト'!$AM$247:$AM$7238))="2022年度の対象"),"リストにあり","？")</f>
        <v>リストにあり</v>
      </c>
      <c r="AI544" s="248" t="s">
        <v>49</v>
      </c>
      <c r="AJ544" s="248" t="s">
        <v>9344</v>
      </c>
      <c r="AK544" s="248" t="str">
        <f t="shared" si="15"/>
        <v/>
      </c>
      <c r="AL544" s="248" t="str">
        <f>VLOOKUP($A544,'3-5.高圧'!$B$17:$BG$251,5,FALSE)</f>
        <v>汎用申請</v>
      </c>
      <c r="AM544" s="248" t="str">
        <f>VLOOKUP($A544,'3-5.高圧'!$B$17:$BG$251,44,FALSE)</f>
        <v>Notify02</v>
      </c>
      <c r="AN544" s="248" t="str">
        <f>VLOOKUP($A544,'3-5.高圧'!$B$17:$BG$251,45,FALSE)</f>
        <v>NotifyA</v>
      </c>
      <c r="AO544" s="248" t="str">
        <f>VLOOKUP($A544,'3-5.高圧'!$B$17:$BG$251,46,FALSE)</f>
        <v>HPG-JIGYOSYA-2</v>
      </c>
      <c r="AP544" s="248">
        <f>VLOOKUP($A544,'3-5.高圧'!$B$17:$BG$251,31,FALSE)</f>
        <v>0</v>
      </c>
      <c r="AQ544" s="239">
        <f>VLOOKUP($A544,'3-5.高圧'!$B$17:$BG$251,32,FALSE)</f>
        <v>0</v>
      </c>
      <c r="AR544" s="234" t="s">
        <v>0</v>
      </c>
    </row>
    <row r="545" spans="1:44" s="1" customFormat="1" ht="30" hidden="1" customHeight="1">
      <c r="A545" s="249">
        <v>24694</v>
      </c>
      <c r="B545" s="168" t="s">
        <v>950</v>
      </c>
      <c r="C545" s="166" t="s">
        <v>612</v>
      </c>
      <c r="D545" s="166">
        <v>1951</v>
      </c>
      <c r="E545" s="166">
        <v>204</v>
      </c>
      <c r="F545" s="166">
        <v>56</v>
      </c>
      <c r="G545" s="166">
        <v>0</v>
      </c>
      <c r="H545" s="166">
        <v>0</v>
      </c>
      <c r="I545" s="166">
        <v>4</v>
      </c>
      <c r="J545" s="166">
        <v>0</v>
      </c>
      <c r="K545" s="166">
        <v>0</v>
      </c>
      <c r="L545" s="166">
        <v>0</v>
      </c>
      <c r="M545" s="166">
        <v>0</v>
      </c>
      <c r="N545" s="166" t="s">
        <v>41</v>
      </c>
      <c r="O545" s="166" t="s">
        <v>567</v>
      </c>
      <c r="P545" s="166" t="s">
        <v>10320</v>
      </c>
      <c r="Q545" s="167" t="s">
        <v>10321</v>
      </c>
      <c r="R545" s="166"/>
      <c r="S545" s="166" t="s">
        <v>54</v>
      </c>
      <c r="T545" s="166">
        <v>0</v>
      </c>
      <c r="U545" s="166">
        <v>0</v>
      </c>
      <c r="V545" s="166">
        <v>0</v>
      </c>
      <c r="W545" s="166" t="s">
        <v>46</v>
      </c>
      <c r="X545" s="166">
        <v>0</v>
      </c>
      <c r="Y545" s="166" t="s">
        <v>47</v>
      </c>
      <c r="Z545" s="166">
        <v>0</v>
      </c>
      <c r="AA545" s="166"/>
      <c r="AB545" s="246">
        <v>0</v>
      </c>
      <c r="AC545" s="246" t="s">
        <v>48</v>
      </c>
      <c r="AD545" s="237" t="s">
        <v>49</v>
      </c>
      <c r="AE545" s="238" t="str">
        <f>IF(IFERROR(VLOOKUP(A545,#REF!,1,FALSE),"")="","","✓")</f>
        <v/>
      </c>
      <c r="AF545" s="237" t="s">
        <v>48</v>
      </c>
      <c r="AG545" s="239" t="s">
        <v>48</v>
      </c>
      <c r="AH545" s="248" t="str">
        <f>IF(AND(COUNTIF('1093件のリスト'!$L$247:$L$7238,'2-1.手続一覧'!A545)=1,(_xlfn.XLOOKUP('2-1.手続一覧'!A545,'1093件のリスト'!$L$247:$L$7238,'1093件のリスト'!$AM$247:$AM$7238))="2022年度の対象"),"リストにあり","？")</f>
        <v>リストにあり</v>
      </c>
      <c r="AI545" s="248" t="s">
        <v>49</v>
      </c>
      <c r="AJ545" s="248" t="s">
        <v>9344</v>
      </c>
      <c r="AK545" s="248" t="str">
        <f t="shared" si="15"/>
        <v/>
      </c>
      <c r="AL545" s="248" t="str">
        <f>VLOOKUP($A545,'3-5.高圧'!$B$17:$BG$251,5,FALSE)</f>
        <v>汎用申請</v>
      </c>
      <c r="AM545" s="248" t="str">
        <f>VLOOKUP($A545,'3-5.高圧'!$B$17:$BG$251,44,FALSE)</f>
        <v>Notify02</v>
      </c>
      <c r="AN545" s="248" t="str">
        <f>VLOOKUP($A545,'3-5.高圧'!$B$17:$BG$251,45,FALSE)</f>
        <v>NotifyA</v>
      </c>
      <c r="AO545" s="248" t="str">
        <f>VLOOKUP($A545,'3-5.高圧'!$B$17:$BG$251,46,FALSE)</f>
        <v>HPG-JIGYOSYA-2</v>
      </c>
      <c r="AP545" s="248">
        <f>VLOOKUP($A545,'3-5.高圧'!$B$17:$BG$251,31,FALSE)</f>
        <v>0</v>
      </c>
      <c r="AQ545" s="239">
        <f>VLOOKUP($A545,'3-5.高圧'!$B$17:$BG$251,32,FALSE)</f>
        <v>0</v>
      </c>
      <c r="AR545" s="234" t="s">
        <v>0</v>
      </c>
    </row>
    <row r="546" spans="1:44" s="1" customFormat="1" ht="30" hidden="1" customHeight="1">
      <c r="A546" s="249">
        <v>24695</v>
      </c>
      <c r="B546" s="168" t="s">
        <v>951</v>
      </c>
      <c r="C546" s="166" t="s">
        <v>612</v>
      </c>
      <c r="D546" s="166">
        <v>1951</v>
      </c>
      <c r="E546" s="166">
        <v>204</v>
      </c>
      <c r="F546" s="166">
        <v>56</v>
      </c>
      <c r="G546" s="166">
        <v>0</v>
      </c>
      <c r="H546" s="166">
        <v>0</v>
      </c>
      <c r="I546" s="166">
        <v>4</v>
      </c>
      <c r="J546" s="166">
        <v>0</v>
      </c>
      <c r="K546" s="166">
        <v>0</v>
      </c>
      <c r="L546" s="166">
        <v>0</v>
      </c>
      <c r="M546" s="166">
        <v>0</v>
      </c>
      <c r="N546" s="166" t="s">
        <v>41</v>
      </c>
      <c r="O546" s="166" t="s">
        <v>567</v>
      </c>
      <c r="P546" s="166" t="s">
        <v>10320</v>
      </c>
      <c r="Q546" s="167" t="s">
        <v>10321</v>
      </c>
      <c r="R546" s="166"/>
      <c r="S546" s="166" t="s">
        <v>54</v>
      </c>
      <c r="T546" s="166">
        <v>0</v>
      </c>
      <c r="U546" s="166">
        <v>0</v>
      </c>
      <c r="V546" s="166">
        <v>0</v>
      </c>
      <c r="W546" s="166" t="s">
        <v>46</v>
      </c>
      <c r="X546" s="166">
        <v>0</v>
      </c>
      <c r="Y546" s="166" t="s">
        <v>47</v>
      </c>
      <c r="Z546" s="166">
        <v>0</v>
      </c>
      <c r="AA546" s="166"/>
      <c r="AB546" s="246">
        <v>0</v>
      </c>
      <c r="AC546" s="246" t="s">
        <v>48</v>
      </c>
      <c r="AD546" s="237" t="s">
        <v>49</v>
      </c>
      <c r="AE546" s="238" t="str">
        <f>IF(IFERROR(VLOOKUP(A546,#REF!,1,FALSE),"")="","","✓")</f>
        <v/>
      </c>
      <c r="AF546" s="237" t="s">
        <v>48</v>
      </c>
      <c r="AG546" s="239" t="s">
        <v>48</v>
      </c>
      <c r="AH546" s="248" t="str">
        <f>IF(AND(COUNTIF('1093件のリスト'!$L$247:$L$7238,'2-1.手続一覧'!A546)=1,(_xlfn.XLOOKUP('2-1.手続一覧'!A546,'1093件のリスト'!$L$247:$L$7238,'1093件のリスト'!$AM$247:$AM$7238))="2022年度の対象"),"リストにあり","？")</f>
        <v>リストにあり</v>
      </c>
      <c r="AI546" s="248" t="s">
        <v>49</v>
      </c>
      <c r="AJ546" s="248" t="s">
        <v>9344</v>
      </c>
      <c r="AK546" s="248" t="str">
        <f t="shared" si="15"/>
        <v/>
      </c>
      <c r="AL546" s="248" t="str">
        <f>VLOOKUP($A546,'3-5.高圧'!$B$17:$BG$251,5,FALSE)</f>
        <v>汎用申請</v>
      </c>
      <c r="AM546" s="248" t="str">
        <f>VLOOKUP($A546,'3-5.高圧'!$B$17:$BG$251,44,FALSE)</f>
        <v>Notify02</v>
      </c>
      <c r="AN546" s="248" t="str">
        <f>VLOOKUP($A546,'3-5.高圧'!$B$17:$BG$251,45,FALSE)</f>
        <v>NotifyA</v>
      </c>
      <c r="AO546" s="248" t="str">
        <f>VLOOKUP($A546,'3-5.高圧'!$B$17:$BG$251,46,FALSE)</f>
        <v>HPG-JIGYOSYA-2</v>
      </c>
      <c r="AP546" s="248">
        <f>VLOOKUP($A546,'3-5.高圧'!$B$17:$BG$251,31,FALSE)</f>
        <v>0</v>
      </c>
      <c r="AQ546" s="239">
        <f>VLOOKUP($A546,'3-5.高圧'!$B$17:$BG$251,32,FALSE)</f>
        <v>0</v>
      </c>
      <c r="AR546" s="234" t="s">
        <v>0</v>
      </c>
    </row>
    <row r="547" spans="1:44" s="1" customFormat="1" ht="30" hidden="1" customHeight="1">
      <c r="A547" s="249">
        <v>24696</v>
      </c>
      <c r="B547" s="168" t="s">
        <v>952</v>
      </c>
      <c r="C547" s="166" t="s">
        <v>612</v>
      </c>
      <c r="D547" s="166">
        <v>1951</v>
      </c>
      <c r="E547" s="166">
        <v>204</v>
      </c>
      <c r="F547" s="166">
        <v>56</v>
      </c>
      <c r="G547" s="166">
        <v>3</v>
      </c>
      <c r="H547" s="166">
        <v>0</v>
      </c>
      <c r="I547" s="166">
        <v>1</v>
      </c>
      <c r="J547" s="166">
        <v>0</v>
      </c>
      <c r="K547" s="166">
        <v>0</v>
      </c>
      <c r="L547" s="166">
        <v>0</v>
      </c>
      <c r="M547" s="166">
        <v>0</v>
      </c>
      <c r="N547" s="166" t="s">
        <v>41</v>
      </c>
      <c r="O547" s="166" t="s">
        <v>567</v>
      </c>
      <c r="P547" s="166" t="s">
        <v>10320</v>
      </c>
      <c r="Q547" s="167" t="s">
        <v>10321</v>
      </c>
      <c r="R547" s="166"/>
      <c r="S547" s="166" t="s">
        <v>54</v>
      </c>
      <c r="T547" s="166">
        <v>0</v>
      </c>
      <c r="U547" s="166">
        <v>0</v>
      </c>
      <c r="V547" s="166">
        <v>0</v>
      </c>
      <c r="W547" s="166" t="s">
        <v>46</v>
      </c>
      <c r="X547" s="166">
        <v>0</v>
      </c>
      <c r="Y547" s="166" t="s">
        <v>47</v>
      </c>
      <c r="Z547" s="166">
        <v>0</v>
      </c>
      <c r="AA547" s="166"/>
      <c r="AB547" s="246">
        <v>0</v>
      </c>
      <c r="AC547" s="246" t="s">
        <v>48</v>
      </c>
      <c r="AD547" s="237" t="s">
        <v>49</v>
      </c>
      <c r="AE547" s="238" t="str">
        <f>IF(IFERROR(VLOOKUP(A547,#REF!,1,FALSE),"")="","","✓")</f>
        <v/>
      </c>
      <c r="AF547" s="237" t="s">
        <v>48</v>
      </c>
      <c r="AG547" s="239" t="s">
        <v>48</v>
      </c>
      <c r="AH547" s="248" t="str">
        <f>IF(AND(COUNTIF('1093件のリスト'!$L$247:$L$7238,'2-1.手続一覧'!A547)=1,(_xlfn.XLOOKUP('2-1.手続一覧'!A547,'1093件のリスト'!$L$247:$L$7238,'1093件のリスト'!$AM$247:$AM$7238))="2022年度の対象"),"リストにあり","？")</f>
        <v>リストにあり</v>
      </c>
      <c r="AI547" s="248" t="s">
        <v>49</v>
      </c>
      <c r="AJ547" s="248" t="s">
        <v>9344</v>
      </c>
      <c r="AK547" s="248" t="str">
        <f t="shared" si="15"/>
        <v/>
      </c>
      <c r="AL547" s="248" t="str">
        <f>VLOOKUP($A547,'3-5.高圧'!$B$17:$BG$251,5,FALSE)</f>
        <v>汎用申請</v>
      </c>
      <c r="AM547" s="248" t="str">
        <f>VLOOKUP($A547,'3-5.高圧'!$B$17:$BG$251,44,FALSE)</f>
        <v>Apply06</v>
      </c>
      <c r="AN547" s="248" t="str">
        <f>VLOOKUP($A547,'3-5.高圧'!$B$17:$BG$251,45,FALSE)</f>
        <v>ApplyB</v>
      </c>
      <c r="AO547" s="248" t="str">
        <f>VLOOKUP($A547,'3-5.高圧'!$B$17:$BG$251,46,FALSE)</f>
        <v>HPG-JIGYOSYA-2</v>
      </c>
      <c r="AP547" s="248">
        <f>VLOOKUP($A547,'3-5.高圧'!$B$17:$BG$251,31,FALSE)</f>
        <v>0</v>
      </c>
      <c r="AQ547" s="239">
        <f>VLOOKUP($A547,'3-5.高圧'!$B$17:$BG$251,32,FALSE)</f>
        <v>0</v>
      </c>
      <c r="AR547" s="234" t="s">
        <v>0</v>
      </c>
    </row>
    <row r="548" spans="1:44" s="1" customFormat="1" ht="30" hidden="1" customHeight="1">
      <c r="A548" s="249">
        <v>24697</v>
      </c>
      <c r="B548" s="168" t="s">
        <v>957</v>
      </c>
      <c r="C548" s="166" t="s">
        <v>612</v>
      </c>
      <c r="D548" s="166">
        <v>1951</v>
      </c>
      <c r="E548" s="166">
        <v>204</v>
      </c>
      <c r="F548" s="166">
        <v>56</v>
      </c>
      <c r="G548" s="166">
        <v>3</v>
      </c>
      <c r="H548" s="166">
        <v>0</v>
      </c>
      <c r="I548" s="166">
        <v>1</v>
      </c>
      <c r="J548" s="166">
        <v>0</v>
      </c>
      <c r="K548" s="166">
        <v>0</v>
      </c>
      <c r="L548" s="166">
        <v>0</v>
      </c>
      <c r="M548" s="166">
        <v>0</v>
      </c>
      <c r="N548" s="166" t="s">
        <v>41</v>
      </c>
      <c r="O548" s="166" t="s">
        <v>567</v>
      </c>
      <c r="P548" s="166" t="s">
        <v>10320</v>
      </c>
      <c r="Q548" s="167" t="s">
        <v>10321</v>
      </c>
      <c r="R548" s="166"/>
      <c r="S548" s="166" t="s">
        <v>54</v>
      </c>
      <c r="T548" s="166">
        <v>0</v>
      </c>
      <c r="U548" s="166">
        <v>0</v>
      </c>
      <c r="V548" s="166">
        <v>0</v>
      </c>
      <c r="W548" s="166" t="s">
        <v>46</v>
      </c>
      <c r="X548" s="166">
        <v>0</v>
      </c>
      <c r="Y548" s="166" t="s">
        <v>47</v>
      </c>
      <c r="Z548" s="166">
        <v>0</v>
      </c>
      <c r="AA548" s="166"/>
      <c r="AB548" s="246">
        <v>0</v>
      </c>
      <c r="AC548" s="246" t="s">
        <v>48</v>
      </c>
      <c r="AD548" s="237" t="s">
        <v>49</v>
      </c>
      <c r="AE548" s="238" t="str">
        <f>IF(IFERROR(VLOOKUP(A548,#REF!,1,FALSE),"")="","","✓")</f>
        <v/>
      </c>
      <c r="AF548" s="237" t="s">
        <v>48</v>
      </c>
      <c r="AG548" s="239" t="s">
        <v>48</v>
      </c>
      <c r="AH548" s="248" t="str">
        <f>IF(AND(COUNTIF('1093件のリスト'!$L$247:$L$7238,'2-1.手続一覧'!A548)=1,(_xlfn.XLOOKUP('2-1.手続一覧'!A548,'1093件のリスト'!$L$247:$L$7238,'1093件のリスト'!$AM$247:$AM$7238))="2022年度の対象"),"リストにあり","？")</f>
        <v>リストにあり</v>
      </c>
      <c r="AI548" s="248" t="s">
        <v>49</v>
      </c>
      <c r="AJ548" s="248" t="s">
        <v>9344</v>
      </c>
      <c r="AK548" s="248" t="str">
        <f t="shared" si="15"/>
        <v/>
      </c>
      <c r="AL548" s="248" t="str">
        <f>VLOOKUP($A548,'3-5.高圧'!$B$17:$BG$251,5,FALSE)</f>
        <v>汎用申請</v>
      </c>
      <c r="AM548" s="248" t="str">
        <f>VLOOKUP($A548,'3-5.高圧'!$B$17:$BG$251,44,FALSE)</f>
        <v>Notify02</v>
      </c>
      <c r="AN548" s="248" t="str">
        <f>VLOOKUP($A548,'3-5.高圧'!$B$17:$BG$251,45,FALSE)</f>
        <v>NotifyA</v>
      </c>
      <c r="AO548" s="248" t="str">
        <f>VLOOKUP($A548,'3-5.高圧'!$B$17:$BG$251,46,FALSE)</f>
        <v>HPG-JIGYOSYA-2</v>
      </c>
      <c r="AP548" s="248">
        <f>VLOOKUP($A548,'3-5.高圧'!$B$17:$BG$251,31,FALSE)</f>
        <v>0</v>
      </c>
      <c r="AQ548" s="239">
        <f>VLOOKUP($A548,'3-5.高圧'!$B$17:$BG$251,32,FALSE)</f>
        <v>0</v>
      </c>
      <c r="AR548" s="234" t="s">
        <v>0</v>
      </c>
    </row>
    <row r="549" spans="1:44" s="1" customFormat="1" ht="30" hidden="1" customHeight="1">
      <c r="A549" s="249">
        <v>24698</v>
      </c>
      <c r="B549" s="168" t="s">
        <v>958</v>
      </c>
      <c r="C549" s="166" t="s">
        <v>612</v>
      </c>
      <c r="D549" s="166">
        <v>1951</v>
      </c>
      <c r="E549" s="166">
        <v>204</v>
      </c>
      <c r="F549" s="166">
        <v>56</v>
      </c>
      <c r="G549" s="166">
        <v>3</v>
      </c>
      <c r="H549" s="166">
        <v>0</v>
      </c>
      <c r="I549" s="166">
        <v>2</v>
      </c>
      <c r="J549" s="166">
        <v>0</v>
      </c>
      <c r="K549" s="166">
        <v>0</v>
      </c>
      <c r="L549" s="166">
        <v>0</v>
      </c>
      <c r="M549" s="166">
        <v>0</v>
      </c>
      <c r="N549" s="166" t="s">
        <v>41</v>
      </c>
      <c r="O549" s="166" t="s">
        <v>567</v>
      </c>
      <c r="P549" s="166" t="s">
        <v>10320</v>
      </c>
      <c r="Q549" s="167" t="s">
        <v>10321</v>
      </c>
      <c r="R549" s="166"/>
      <c r="S549" s="166" t="s">
        <v>54</v>
      </c>
      <c r="T549" s="166">
        <v>0</v>
      </c>
      <c r="U549" s="166">
        <v>0</v>
      </c>
      <c r="V549" s="166">
        <v>0</v>
      </c>
      <c r="W549" s="166" t="s">
        <v>46</v>
      </c>
      <c r="X549" s="166">
        <v>0</v>
      </c>
      <c r="Y549" s="166" t="s">
        <v>47</v>
      </c>
      <c r="Z549" s="166">
        <v>0</v>
      </c>
      <c r="AA549" s="166"/>
      <c r="AB549" s="246">
        <v>0</v>
      </c>
      <c r="AC549" s="246" t="s">
        <v>48</v>
      </c>
      <c r="AD549" s="237" t="s">
        <v>49</v>
      </c>
      <c r="AE549" s="238" t="str">
        <f>IF(IFERROR(VLOOKUP(A549,#REF!,1,FALSE),"")="","","✓")</f>
        <v/>
      </c>
      <c r="AF549" s="237" t="s">
        <v>48</v>
      </c>
      <c r="AG549" s="239" t="s">
        <v>48</v>
      </c>
      <c r="AH549" s="248" t="str">
        <f>IF(AND(COUNTIF('1093件のリスト'!$L$247:$L$7238,'2-1.手続一覧'!A549)=1,(_xlfn.XLOOKUP('2-1.手続一覧'!A549,'1093件のリスト'!$L$247:$L$7238,'1093件のリスト'!$AM$247:$AM$7238))="2022年度の対象"),"リストにあり","？")</f>
        <v>リストにあり</v>
      </c>
      <c r="AI549" s="248" t="s">
        <v>49</v>
      </c>
      <c r="AJ549" s="248" t="s">
        <v>9344</v>
      </c>
      <c r="AK549" s="248" t="str">
        <f t="shared" si="15"/>
        <v/>
      </c>
      <c r="AL549" s="248" t="str">
        <f>VLOOKUP($A549,'3-5.高圧'!$B$17:$BG$251,5,FALSE)</f>
        <v>汎用申請</v>
      </c>
      <c r="AM549" s="248" t="str">
        <f>VLOOKUP($A549,'3-5.高圧'!$B$17:$BG$251,44,FALSE)</f>
        <v>Apply06</v>
      </c>
      <c r="AN549" s="248" t="str">
        <f>VLOOKUP($A549,'3-5.高圧'!$B$17:$BG$251,45,FALSE)</f>
        <v>ApplyB</v>
      </c>
      <c r="AO549" s="248" t="str">
        <f>VLOOKUP($A549,'3-5.高圧'!$B$17:$BG$251,46,FALSE)</f>
        <v>HPG-JIGYOSYA-2</v>
      </c>
      <c r="AP549" s="248">
        <f>VLOOKUP($A549,'3-5.高圧'!$B$17:$BG$251,31,FALSE)</f>
        <v>0</v>
      </c>
      <c r="AQ549" s="239">
        <f>VLOOKUP($A549,'3-5.高圧'!$B$17:$BG$251,32,FALSE)</f>
        <v>0</v>
      </c>
      <c r="AR549" s="234" t="s">
        <v>0</v>
      </c>
    </row>
    <row r="550" spans="1:44" s="1" customFormat="1" ht="30" hidden="1" customHeight="1">
      <c r="A550" s="249">
        <v>24699</v>
      </c>
      <c r="B550" s="168" t="s">
        <v>959</v>
      </c>
      <c r="C550" s="166" t="s">
        <v>612</v>
      </c>
      <c r="D550" s="166">
        <v>1951</v>
      </c>
      <c r="E550" s="166">
        <v>204</v>
      </c>
      <c r="F550" s="166">
        <v>56</v>
      </c>
      <c r="G550" s="166">
        <v>3</v>
      </c>
      <c r="H550" s="166">
        <v>0</v>
      </c>
      <c r="I550" s="166">
        <v>3</v>
      </c>
      <c r="J550" s="166">
        <v>0</v>
      </c>
      <c r="K550" s="166">
        <v>0</v>
      </c>
      <c r="L550" s="166">
        <v>0</v>
      </c>
      <c r="M550" s="166">
        <v>0</v>
      </c>
      <c r="N550" s="166" t="s">
        <v>41</v>
      </c>
      <c r="O550" s="166" t="s">
        <v>567</v>
      </c>
      <c r="P550" s="166" t="s">
        <v>10320</v>
      </c>
      <c r="Q550" s="167" t="s">
        <v>10321</v>
      </c>
      <c r="R550" s="166"/>
      <c r="S550" s="166" t="s">
        <v>54</v>
      </c>
      <c r="T550" s="166">
        <v>0</v>
      </c>
      <c r="U550" s="166">
        <v>0</v>
      </c>
      <c r="V550" s="166">
        <v>0</v>
      </c>
      <c r="W550" s="166" t="s">
        <v>46</v>
      </c>
      <c r="X550" s="166">
        <v>0</v>
      </c>
      <c r="Y550" s="166" t="s">
        <v>47</v>
      </c>
      <c r="Z550" s="166">
        <v>0</v>
      </c>
      <c r="AA550" s="166"/>
      <c r="AB550" s="246">
        <v>0</v>
      </c>
      <c r="AC550" s="246" t="s">
        <v>48</v>
      </c>
      <c r="AD550" s="237" t="s">
        <v>49</v>
      </c>
      <c r="AE550" s="238" t="str">
        <f>IF(IFERROR(VLOOKUP(A550,#REF!,1,FALSE),"")="","","✓")</f>
        <v/>
      </c>
      <c r="AF550" s="237" t="s">
        <v>48</v>
      </c>
      <c r="AG550" s="239" t="s">
        <v>48</v>
      </c>
      <c r="AH550" s="248" t="str">
        <f>IF(AND(COUNTIF('1093件のリスト'!$L$247:$L$7238,'2-1.手続一覧'!A550)=1,(_xlfn.XLOOKUP('2-1.手続一覧'!A550,'1093件のリスト'!$L$247:$L$7238,'1093件のリスト'!$AM$247:$AM$7238))="2022年度の対象"),"リストにあり","？")</f>
        <v>リストにあり</v>
      </c>
      <c r="AI550" s="248" t="s">
        <v>49</v>
      </c>
      <c r="AJ550" s="248" t="s">
        <v>9344</v>
      </c>
      <c r="AK550" s="248" t="str">
        <f t="shared" si="15"/>
        <v/>
      </c>
      <c r="AL550" s="248" t="str">
        <f>VLOOKUP($A550,'3-5.高圧'!$B$17:$BG$251,5,FALSE)</f>
        <v>汎用申請</v>
      </c>
      <c r="AM550" s="248" t="str">
        <f>VLOOKUP($A550,'3-5.高圧'!$B$17:$BG$251,44,FALSE)</f>
        <v>Apply06</v>
      </c>
      <c r="AN550" s="248" t="str">
        <f>VLOOKUP($A550,'3-5.高圧'!$B$17:$BG$251,45,FALSE)</f>
        <v>ApplyB</v>
      </c>
      <c r="AO550" s="248" t="str">
        <f>VLOOKUP($A550,'3-5.高圧'!$B$17:$BG$251,46,FALSE)</f>
        <v>HPG-JIGYOSYA-2</v>
      </c>
      <c r="AP550" s="248">
        <f>VLOOKUP($A550,'3-5.高圧'!$B$17:$BG$251,31,FALSE)</f>
        <v>0</v>
      </c>
      <c r="AQ550" s="239">
        <f>VLOOKUP($A550,'3-5.高圧'!$B$17:$BG$251,32,FALSE)</f>
        <v>0</v>
      </c>
      <c r="AR550" s="234" t="s">
        <v>0</v>
      </c>
    </row>
    <row r="551" spans="1:44" s="1" customFormat="1" ht="30" hidden="1" customHeight="1">
      <c r="A551" s="249">
        <v>24700</v>
      </c>
      <c r="B551" s="168" t="s">
        <v>960</v>
      </c>
      <c r="C551" s="166" t="s">
        <v>612</v>
      </c>
      <c r="D551" s="166">
        <v>1951</v>
      </c>
      <c r="E551" s="166">
        <v>204</v>
      </c>
      <c r="F551" s="166">
        <v>56</v>
      </c>
      <c r="G551" s="166">
        <v>6</v>
      </c>
      <c r="H551" s="166">
        <v>0</v>
      </c>
      <c r="I551" s="166">
        <v>0</v>
      </c>
      <c r="J551" s="166">
        <v>0</v>
      </c>
      <c r="K551" s="166">
        <v>0</v>
      </c>
      <c r="L551" s="166">
        <v>0</v>
      </c>
      <c r="M551" s="166">
        <v>0</v>
      </c>
      <c r="N551" s="166" t="s">
        <v>41</v>
      </c>
      <c r="O551" s="166" t="s">
        <v>567</v>
      </c>
      <c r="P551" s="166" t="s">
        <v>10320</v>
      </c>
      <c r="Q551" s="167" t="s">
        <v>10321</v>
      </c>
      <c r="R551" s="166"/>
      <c r="S551" s="166" t="s">
        <v>177</v>
      </c>
      <c r="T551" s="166">
        <v>0</v>
      </c>
      <c r="U551" s="166">
        <v>0</v>
      </c>
      <c r="V551" s="166">
        <v>0</v>
      </c>
      <c r="W551" s="166" t="s">
        <v>46</v>
      </c>
      <c r="X551" s="166">
        <v>0</v>
      </c>
      <c r="Y551" s="166" t="s">
        <v>47</v>
      </c>
      <c r="Z551" s="166">
        <v>0</v>
      </c>
      <c r="AA551" s="166"/>
      <c r="AB551" s="246">
        <v>0</v>
      </c>
      <c r="AC551" s="246">
        <v>0</v>
      </c>
      <c r="AD551" s="237" t="s">
        <v>49</v>
      </c>
      <c r="AE551" s="238" t="str">
        <f>IF(IFERROR(VLOOKUP(A551,#REF!,1,FALSE),"")="","","✓")</f>
        <v/>
      </c>
      <c r="AF551" s="237" t="s">
        <v>48</v>
      </c>
      <c r="AG551" s="239" t="s">
        <v>48</v>
      </c>
      <c r="AH551" s="248" t="str">
        <f>IF(AND(COUNTIF('1093件のリスト'!$L$247:$L$7238,'2-1.手続一覧'!A551)=1,(_xlfn.XLOOKUP('2-1.手続一覧'!A551,'1093件のリスト'!$L$247:$L$7238,'1093件のリスト'!$AM$247:$AM$7238))="2022年度の対象"),"リストにあり","？")</f>
        <v>？</v>
      </c>
      <c r="AI551" s="248" t="s">
        <v>49</v>
      </c>
      <c r="AJ551" s="248" t="s">
        <v>9344</v>
      </c>
      <c r="AK551" s="248" t="str">
        <f t="shared" si="15"/>
        <v/>
      </c>
      <c r="AL551" s="248" t="str">
        <f>VLOOKUP($A551,'3-5.高圧'!$B$17:$BG$251,5,FALSE)</f>
        <v>簡易申請</v>
      </c>
      <c r="AM551" s="248" t="str">
        <f>VLOOKUP($A551,'3-5.高圧'!$B$17:$BG$251,44,FALSE)</f>
        <v>-</v>
      </c>
      <c r="AN551" s="248" t="str">
        <f>VLOOKUP($A551,'3-5.高圧'!$B$17:$BG$251,45,FALSE)</f>
        <v>-</v>
      </c>
      <c r="AO551" s="248" t="str">
        <f>VLOOKUP($A551,'3-5.高圧'!$B$17:$BG$251,46,FALSE)</f>
        <v>-</v>
      </c>
      <c r="AP551" s="248">
        <f>VLOOKUP($A551,'3-5.高圧'!$B$17:$BG$251,31,FALSE)</f>
        <v>0</v>
      </c>
      <c r="AQ551" s="239">
        <f>VLOOKUP($A551,'3-5.高圧'!$B$17:$BG$251,32,FALSE)</f>
        <v>0</v>
      </c>
      <c r="AR551" s="234" t="s">
        <v>0</v>
      </c>
    </row>
    <row r="552" spans="1:44" s="1" customFormat="1" ht="30" hidden="1" customHeight="1">
      <c r="A552" s="249">
        <v>24701</v>
      </c>
      <c r="B552" s="168" t="s">
        <v>1248</v>
      </c>
      <c r="C552" s="166" t="s">
        <v>1249</v>
      </c>
      <c r="D552" s="166">
        <v>1976</v>
      </c>
      <c r="E552" s="166">
        <v>0</v>
      </c>
      <c r="F552" s="166">
        <v>76</v>
      </c>
      <c r="G552" s="166">
        <v>0</v>
      </c>
      <c r="H552" s="166">
        <v>0</v>
      </c>
      <c r="I552" s="166">
        <v>1</v>
      </c>
      <c r="J552" s="166">
        <v>0</v>
      </c>
      <c r="K552" s="166">
        <v>0</v>
      </c>
      <c r="L552" s="166">
        <v>0</v>
      </c>
      <c r="M552" s="166">
        <v>0</v>
      </c>
      <c r="N552" s="166" t="s">
        <v>41</v>
      </c>
      <c r="O552" s="166" t="s">
        <v>567</v>
      </c>
      <c r="P552" s="166" t="s">
        <v>10320</v>
      </c>
      <c r="Q552" s="167" t="s">
        <v>10321</v>
      </c>
      <c r="R552" s="166"/>
      <c r="S552" s="166" t="s">
        <v>54</v>
      </c>
      <c r="T552" s="166">
        <v>0</v>
      </c>
      <c r="U552" s="166">
        <v>0</v>
      </c>
      <c r="V552" s="166">
        <v>0</v>
      </c>
      <c r="W552" s="166" t="s">
        <v>46</v>
      </c>
      <c r="X552" s="166">
        <v>0</v>
      </c>
      <c r="Y552" s="166" t="s">
        <v>47</v>
      </c>
      <c r="Z552" s="166"/>
      <c r="AA552" s="166"/>
      <c r="AB552" s="246">
        <v>0</v>
      </c>
      <c r="AC552" s="246" t="s">
        <v>48</v>
      </c>
      <c r="AD552" s="237" t="s">
        <v>49</v>
      </c>
      <c r="AE552" s="238" t="str">
        <f>IF(IFERROR(VLOOKUP(A552,#REF!,1,FALSE),"")="","","✓")</f>
        <v/>
      </c>
      <c r="AF552" s="237" t="s">
        <v>48</v>
      </c>
      <c r="AG552" s="239" t="s">
        <v>48</v>
      </c>
      <c r="AH552" s="248" t="str">
        <f>IF(AND(COUNTIF('1093件のリスト'!$L$247:$L$7238,'2-1.手続一覧'!A552)=1,(_xlfn.XLOOKUP('2-1.手続一覧'!A552,'1093件のリスト'!$L$247:$L$7238,'1093件のリスト'!$AM$247:$AM$7238))="2022年度の対象"),"リストにあり","？")</f>
        <v>リストにあり</v>
      </c>
      <c r="AI552" s="248" t="s">
        <v>49</v>
      </c>
      <c r="AJ552" s="248" t="s">
        <v>9344</v>
      </c>
      <c r="AK552" s="248" t="str">
        <f t="shared" si="15"/>
        <v/>
      </c>
      <c r="AL552" s="248" t="str">
        <f>VLOOKUP($A552,'3-5.高圧'!$B$17:$BG$251,5,FALSE)</f>
        <v>汎用申請</v>
      </c>
      <c r="AM552" s="248" t="str">
        <f>VLOOKUP($A552,'3-5.高圧'!$B$17:$BG$251,44,FALSE)</f>
        <v>Apply06</v>
      </c>
      <c r="AN552" s="248" t="str">
        <f>VLOOKUP($A552,'3-5.高圧'!$B$17:$BG$251,45,FALSE)</f>
        <v>ApplyB</v>
      </c>
      <c r="AO552" s="248" t="str">
        <f>VLOOKUP($A552,'3-5.高圧'!$B$17:$BG$251,46,FALSE)</f>
        <v>HPG-JIGYOSYA-2</v>
      </c>
      <c r="AP552" s="248">
        <f>VLOOKUP($A552,'3-5.高圧'!$B$17:$BG$251,31,FALSE)</f>
        <v>0</v>
      </c>
      <c r="AQ552" s="239">
        <f>VLOOKUP($A552,'3-5.高圧'!$B$17:$BG$251,32,FALSE)</f>
        <v>0</v>
      </c>
      <c r="AR552" s="234" t="s">
        <v>0</v>
      </c>
    </row>
    <row r="553" spans="1:44" s="1" customFormat="1" ht="30" hidden="1" customHeight="1">
      <c r="A553" s="249">
        <v>24702</v>
      </c>
      <c r="B553" s="168" t="s">
        <v>1046</v>
      </c>
      <c r="C553" s="166" t="s">
        <v>612</v>
      </c>
      <c r="D553" s="166">
        <v>1951</v>
      </c>
      <c r="E553" s="166">
        <v>204</v>
      </c>
      <c r="F553" s="166">
        <v>56</v>
      </c>
      <c r="G553" s="166">
        <v>6</v>
      </c>
      <c r="H553" s="166">
        <v>6</v>
      </c>
      <c r="I553" s="166">
        <v>2</v>
      </c>
      <c r="J553" s="166">
        <v>0</v>
      </c>
      <c r="K553" s="166">
        <v>0</v>
      </c>
      <c r="L553" s="166">
        <v>0</v>
      </c>
      <c r="M553" s="166">
        <v>0</v>
      </c>
      <c r="N553" s="166" t="s">
        <v>41</v>
      </c>
      <c r="O553" s="166" t="s">
        <v>567</v>
      </c>
      <c r="P553" s="166" t="s">
        <v>10320</v>
      </c>
      <c r="Q553" s="167" t="s">
        <v>10321</v>
      </c>
      <c r="R553" s="166"/>
      <c r="S553" s="166" t="s">
        <v>54</v>
      </c>
      <c r="T553" s="166">
        <v>0</v>
      </c>
      <c r="U553" s="166">
        <v>0</v>
      </c>
      <c r="V553" s="166">
        <v>0</v>
      </c>
      <c r="W553" s="166" t="s">
        <v>46</v>
      </c>
      <c r="X553" s="166">
        <v>0</v>
      </c>
      <c r="Y553" s="166" t="s">
        <v>47</v>
      </c>
      <c r="Z553" s="166">
        <v>0</v>
      </c>
      <c r="AA553" s="166"/>
      <c r="AB553" s="246">
        <v>0</v>
      </c>
      <c r="AC553" s="246" t="s">
        <v>48</v>
      </c>
      <c r="AD553" s="237" t="s">
        <v>49</v>
      </c>
      <c r="AE553" s="238" t="str">
        <f>IF(IFERROR(VLOOKUP(A553,#REF!,1,FALSE),"")="","","✓")</f>
        <v/>
      </c>
      <c r="AF553" s="237" t="s">
        <v>48</v>
      </c>
      <c r="AG553" s="239" t="s">
        <v>48</v>
      </c>
      <c r="AH553" s="248" t="str">
        <f>IF(AND(COUNTIF('1093件のリスト'!$L$247:$L$7238,'2-1.手続一覧'!A553)=1,(_xlfn.XLOOKUP('2-1.手続一覧'!A553,'1093件のリスト'!$L$247:$L$7238,'1093件のリスト'!$AM$247:$AM$7238))="2022年度の対象"),"リストにあり","？")</f>
        <v>リストにあり</v>
      </c>
      <c r="AI553" s="248" t="s">
        <v>49</v>
      </c>
      <c r="AJ553" s="248" t="s">
        <v>9344</v>
      </c>
      <c r="AK553" s="248" t="str">
        <f t="shared" si="15"/>
        <v/>
      </c>
      <c r="AL553" s="248" t="str">
        <f>VLOOKUP($A553,'3-5.高圧'!$B$17:$BG$251,5,FALSE)</f>
        <v>汎用申請</v>
      </c>
      <c r="AM553" s="248" t="str">
        <f>VLOOKUP($A553,'3-5.高圧'!$B$17:$BG$251,44,FALSE)</f>
        <v>Apply06</v>
      </c>
      <c r="AN553" s="248" t="str">
        <f>VLOOKUP($A553,'3-5.高圧'!$B$17:$BG$251,45,FALSE)</f>
        <v>ApplyB</v>
      </c>
      <c r="AO553" s="248" t="str">
        <f>VLOOKUP($A553,'3-5.高圧'!$B$17:$BG$251,46,FALSE)</f>
        <v>HPG-JIGYOSYA-2</v>
      </c>
      <c r="AP553" s="248">
        <f>VLOOKUP($A553,'3-5.高圧'!$B$17:$BG$251,31,FALSE)</f>
        <v>0</v>
      </c>
      <c r="AQ553" s="239">
        <f>VLOOKUP($A553,'3-5.高圧'!$B$17:$BG$251,32,FALSE)</f>
        <v>0</v>
      </c>
      <c r="AR553" s="234" t="s">
        <v>0</v>
      </c>
    </row>
    <row r="554" spans="1:44" s="1" customFormat="1" ht="30" hidden="1" customHeight="1">
      <c r="A554" s="249">
        <v>24703</v>
      </c>
      <c r="B554" s="168" t="s">
        <v>1052</v>
      </c>
      <c r="C554" s="166" t="s">
        <v>612</v>
      </c>
      <c r="D554" s="166">
        <v>1951</v>
      </c>
      <c r="E554" s="166">
        <v>204</v>
      </c>
      <c r="F554" s="166">
        <v>56</v>
      </c>
      <c r="G554" s="166">
        <v>6</v>
      </c>
      <c r="H554" s="166">
        <v>12</v>
      </c>
      <c r="I554" s="166">
        <v>0</v>
      </c>
      <c r="J554" s="166">
        <v>0</v>
      </c>
      <c r="K554" s="166">
        <v>0</v>
      </c>
      <c r="L554" s="166">
        <v>0</v>
      </c>
      <c r="M554" s="166">
        <v>0</v>
      </c>
      <c r="N554" s="166" t="s">
        <v>41</v>
      </c>
      <c r="O554" s="166" t="s">
        <v>567</v>
      </c>
      <c r="P554" s="166" t="s">
        <v>10320</v>
      </c>
      <c r="Q554" s="167" t="s">
        <v>10321</v>
      </c>
      <c r="R554" s="166"/>
      <c r="S554" s="166" t="s">
        <v>54</v>
      </c>
      <c r="T554" s="166">
        <v>0</v>
      </c>
      <c r="U554" s="166">
        <v>0</v>
      </c>
      <c r="V554" s="166">
        <v>0</v>
      </c>
      <c r="W554" s="166" t="s">
        <v>46</v>
      </c>
      <c r="X554" s="166">
        <v>0</v>
      </c>
      <c r="Y554" s="166" t="s">
        <v>47</v>
      </c>
      <c r="Z554" s="166"/>
      <c r="AA554" s="166"/>
      <c r="AB554" s="246">
        <v>0</v>
      </c>
      <c r="AC554" s="246" t="s">
        <v>48</v>
      </c>
      <c r="AD554" s="237" t="s">
        <v>49</v>
      </c>
      <c r="AE554" s="238" t="str">
        <f>IF(IFERROR(VLOOKUP(A554,#REF!,1,FALSE),"")="","","✓")</f>
        <v/>
      </c>
      <c r="AF554" s="237" t="s">
        <v>48</v>
      </c>
      <c r="AG554" s="239" t="s">
        <v>48</v>
      </c>
      <c r="AH554" s="248" t="str">
        <f>IF(AND(COUNTIF('1093件のリスト'!$L$247:$L$7238,'2-1.手続一覧'!A554)=1,(_xlfn.XLOOKUP('2-1.手続一覧'!A554,'1093件のリスト'!$L$247:$L$7238,'1093件のリスト'!$AM$247:$AM$7238))="2022年度の対象"),"リストにあり","？")</f>
        <v>リストにあり</v>
      </c>
      <c r="AI554" s="248" t="s">
        <v>49</v>
      </c>
      <c r="AJ554" s="248" t="s">
        <v>9344</v>
      </c>
      <c r="AK554" s="248" t="str">
        <f t="shared" si="15"/>
        <v/>
      </c>
      <c r="AL554" s="248" t="str">
        <f>VLOOKUP($A554,'3-5.高圧'!$B$17:$BG$251,5,FALSE)</f>
        <v>汎用申請</v>
      </c>
      <c r="AM554" s="248" t="str">
        <f>VLOOKUP($A554,'3-5.高圧'!$B$17:$BG$251,44,FALSE)</f>
        <v>Apply06</v>
      </c>
      <c r="AN554" s="248" t="str">
        <f>VLOOKUP($A554,'3-5.高圧'!$B$17:$BG$251,45,FALSE)</f>
        <v>ApplyB</v>
      </c>
      <c r="AO554" s="248" t="str">
        <f>VLOOKUP($A554,'3-5.高圧'!$B$17:$BG$251,46,FALSE)</f>
        <v>HPG-JIGYOSYA-2</v>
      </c>
      <c r="AP554" s="248">
        <f>VLOOKUP($A554,'3-5.高圧'!$B$17:$BG$251,31,FALSE)</f>
        <v>0</v>
      </c>
      <c r="AQ554" s="239">
        <f>VLOOKUP($A554,'3-5.高圧'!$B$17:$BG$251,32,FALSE)</f>
        <v>0</v>
      </c>
      <c r="AR554" s="234" t="s">
        <v>0</v>
      </c>
    </row>
    <row r="555" spans="1:44" s="1" customFormat="1" ht="30" hidden="1" customHeight="1">
      <c r="A555" s="249">
        <v>24704</v>
      </c>
      <c r="B555" s="168" t="s">
        <v>1053</v>
      </c>
      <c r="C555" s="166" t="s">
        <v>612</v>
      </c>
      <c r="D555" s="166">
        <v>1951</v>
      </c>
      <c r="E555" s="166">
        <v>204</v>
      </c>
      <c r="F555" s="166">
        <v>56</v>
      </c>
      <c r="G555" s="166">
        <v>6</v>
      </c>
      <c r="H555" s="166">
        <v>15</v>
      </c>
      <c r="I555" s="166">
        <v>2</v>
      </c>
      <c r="J555" s="166">
        <v>0</v>
      </c>
      <c r="K555" s="166">
        <v>0</v>
      </c>
      <c r="L555" s="166">
        <v>0</v>
      </c>
      <c r="M555" s="166">
        <v>0</v>
      </c>
      <c r="N555" s="166" t="s">
        <v>41</v>
      </c>
      <c r="O555" s="166" t="s">
        <v>567</v>
      </c>
      <c r="P555" s="166" t="s">
        <v>10320</v>
      </c>
      <c r="Q555" s="167" t="s">
        <v>10321</v>
      </c>
      <c r="R555" s="166"/>
      <c r="S555" s="166" t="s">
        <v>177</v>
      </c>
      <c r="T555" s="166">
        <v>0</v>
      </c>
      <c r="U555" s="166">
        <v>0</v>
      </c>
      <c r="V555" s="166">
        <v>0</v>
      </c>
      <c r="W555" s="166" t="s">
        <v>46</v>
      </c>
      <c r="X555" s="166">
        <v>0</v>
      </c>
      <c r="Y555" s="166" t="s">
        <v>47</v>
      </c>
      <c r="Z555" s="166">
        <v>0</v>
      </c>
      <c r="AA555" s="166"/>
      <c r="AB555" s="246">
        <v>0</v>
      </c>
      <c r="AC555" s="246" t="s">
        <v>48</v>
      </c>
      <c r="AD555" s="237" t="s">
        <v>49</v>
      </c>
      <c r="AE555" s="238" t="str">
        <f>IF(IFERROR(VLOOKUP(A555,#REF!,1,FALSE),"")="","","✓")</f>
        <v/>
      </c>
      <c r="AF555" s="237" t="s">
        <v>48</v>
      </c>
      <c r="AG555" s="239" t="s">
        <v>48</v>
      </c>
      <c r="AH555" s="248" t="str">
        <f>IF(AND(COUNTIF('1093件のリスト'!$L$247:$L$7238,'2-1.手続一覧'!A555)=1,(_xlfn.XLOOKUP('2-1.手続一覧'!A555,'1093件のリスト'!$L$247:$L$7238,'1093件のリスト'!$AM$247:$AM$7238))="2022年度の対象"),"リストにあり","？")</f>
        <v>？</v>
      </c>
      <c r="AI555" s="248" t="s">
        <v>49</v>
      </c>
      <c r="AJ555" s="248" t="s">
        <v>9344</v>
      </c>
      <c r="AK555" s="248" t="str">
        <f t="shared" si="15"/>
        <v/>
      </c>
      <c r="AL555" s="248" t="str">
        <f>VLOOKUP($A555,'3-5.高圧'!$B$17:$BG$251,5,FALSE)</f>
        <v>簡易申請</v>
      </c>
      <c r="AM555" s="248" t="str">
        <f>VLOOKUP($A555,'3-5.高圧'!$B$17:$BG$251,44,FALSE)</f>
        <v>-</v>
      </c>
      <c r="AN555" s="248" t="str">
        <f>VLOOKUP($A555,'3-5.高圧'!$B$17:$BG$251,45,FALSE)</f>
        <v>-</v>
      </c>
      <c r="AO555" s="248" t="str">
        <f>VLOOKUP($A555,'3-5.高圧'!$B$17:$BG$251,46,FALSE)</f>
        <v>-</v>
      </c>
      <c r="AP555" s="248">
        <f>VLOOKUP($A555,'3-5.高圧'!$B$17:$BG$251,31,FALSE)</f>
        <v>0</v>
      </c>
      <c r="AQ555" s="239">
        <f>VLOOKUP($A555,'3-5.高圧'!$B$17:$BG$251,32,FALSE)</f>
        <v>0</v>
      </c>
      <c r="AR555" s="234" t="s">
        <v>0</v>
      </c>
    </row>
    <row r="556" spans="1:44" s="1" customFormat="1" ht="30" hidden="1" customHeight="1">
      <c r="A556" s="249">
        <v>24705</v>
      </c>
      <c r="B556" s="168" t="s">
        <v>1075</v>
      </c>
      <c r="C556" s="166" t="s">
        <v>612</v>
      </c>
      <c r="D556" s="166">
        <v>1951</v>
      </c>
      <c r="E556" s="166">
        <v>204</v>
      </c>
      <c r="F556" s="166">
        <v>56</v>
      </c>
      <c r="G556" s="166">
        <v>6</v>
      </c>
      <c r="H556" s="166">
        <v>2</v>
      </c>
      <c r="I556" s="166">
        <v>0</v>
      </c>
      <c r="J556" s="166">
        <v>0</v>
      </c>
      <c r="K556" s="166">
        <v>0</v>
      </c>
      <c r="L556" s="166">
        <v>0</v>
      </c>
      <c r="M556" s="166">
        <v>0</v>
      </c>
      <c r="N556" s="166" t="s">
        <v>41</v>
      </c>
      <c r="O556" s="166" t="s">
        <v>567</v>
      </c>
      <c r="P556" s="166" t="s">
        <v>10320</v>
      </c>
      <c r="Q556" s="167" t="s">
        <v>10321</v>
      </c>
      <c r="R556" s="166"/>
      <c r="S556" s="166" t="s">
        <v>177</v>
      </c>
      <c r="T556" s="166">
        <v>0</v>
      </c>
      <c r="U556" s="166">
        <v>0</v>
      </c>
      <c r="V556" s="166">
        <v>0</v>
      </c>
      <c r="W556" s="166" t="s">
        <v>46</v>
      </c>
      <c r="X556" s="166">
        <v>0</v>
      </c>
      <c r="Y556" s="166" t="s">
        <v>47</v>
      </c>
      <c r="Z556" s="166">
        <v>0</v>
      </c>
      <c r="AA556" s="166"/>
      <c r="AB556" s="246">
        <v>0</v>
      </c>
      <c r="AC556" s="246">
        <v>0</v>
      </c>
      <c r="AD556" s="237" t="s">
        <v>49</v>
      </c>
      <c r="AE556" s="238" t="str">
        <f>IF(IFERROR(VLOOKUP(A556,#REF!,1,FALSE),"")="","","✓")</f>
        <v/>
      </c>
      <c r="AF556" s="237" t="s">
        <v>48</v>
      </c>
      <c r="AG556" s="239" t="s">
        <v>48</v>
      </c>
      <c r="AH556" s="248" t="str">
        <f>IF(AND(COUNTIF('1093件のリスト'!$L$247:$L$7238,'2-1.手続一覧'!A556)=1,(_xlfn.XLOOKUP('2-1.手続一覧'!A556,'1093件のリスト'!$L$247:$L$7238,'1093件のリスト'!$AM$247:$AM$7238))="2022年度の対象"),"リストにあり","？")</f>
        <v>？</v>
      </c>
      <c r="AI556" s="248" t="s">
        <v>49</v>
      </c>
      <c r="AJ556" s="248" t="s">
        <v>9344</v>
      </c>
      <c r="AK556" s="248" t="str">
        <f t="shared" si="15"/>
        <v/>
      </c>
      <c r="AL556" s="248" t="str">
        <f>VLOOKUP($A556,'3-5.高圧'!$B$17:$BG$251,5,FALSE)</f>
        <v>簡易申請</v>
      </c>
      <c r="AM556" s="248" t="str">
        <f>VLOOKUP($A556,'3-5.高圧'!$B$17:$BG$251,44,FALSE)</f>
        <v>-</v>
      </c>
      <c r="AN556" s="248" t="str">
        <f>VLOOKUP($A556,'3-5.高圧'!$B$17:$BG$251,45,FALSE)</f>
        <v>-</v>
      </c>
      <c r="AO556" s="248" t="str">
        <f>VLOOKUP($A556,'3-5.高圧'!$B$17:$BG$251,46,FALSE)</f>
        <v>-</v>
      </c>
      <c r="AP556" s="248">
        <f>VLOOKUP($A556,'3-5.高圧'!$B$17:$BG$251,31,FALSE)</f>
        <v>0</v>
      </c>
      <c r="AQ556" s="239">
        <f>VLOOKUP($A556,'3-5.高圧'!$B$17:$BG$251,32,FALSE)</f>
        <v>0</v>
      </c>
      <c r="AR556" s="234" t="s">
        <v>0</v>
      </c>
    </row>
    <row r="557" spans="1:44" s="1" customFormat="1" ht="30" hidden="1" customHeight="1">
      <c r="A557" s="249">
        <v>24706</v>
      </c>
      <c r="B557" s="168" t="s">
        <v>1076</v>
      </c>
      <c r="C557" s="166" t="s">
        <v>612</v>
      </c>
      <c r="D557" s="166">
        <v>1951</v>
      </c>
      <c r="E557" s="166">
        <v>204</v>
      </c>
      <c r="F557" s="166">
        <v>56</v>
      </c>
      <c r="G557" s="166">
        <v>6</v>
      </c>
      <c r="H557" s="166">
        <v>21</v>
      </c>
      <c r="I557" s="166">
        <v>0</v>
      </c>
      <c r="J557" s="166">
        <v>0</v>
      </c>
      <c r="K557" s="166">
        <v>0</v>
      </c>
      <c r="L557" s="166">
        <v>0</v>
      </c>
      <c r="M557" s="166">
        <v>0</v>
      </c>
      <c r="N557" s="166" t="s">
        <v>41</v>
      </c>
      <c r="O557" s="166" t="s">
        <v>567</v>
      </c>
      <c r="P557" s="166" t="s">
        <v>10320</v>
      </c>
      <c r="Q557" s="167" t="s">
        <v>10321</v>
      </c>
      <c r="R557" s="166"/>
      <c r="S557" s="166" t="s">
        <v>54</v>
      </c>
      <c r="T557" s="166">
        <v>0</v>
      </c>
      <c r="U557" s="166">
        <v>0</v>
      </c>
      <c r="V557" s="166" t="s">
        <v>103</v>
      </c>
      <c r="W557" s="166" t="s">
        <v>46</v>
      </c>
      <c r="X557" s="166">
        <v>0</v>
      </c>
      <c r="Y557" s="166" t="s">
        <v>47</v>
      </c>
      <c r="Z557" s="166">
        <v>0</v>
      </c>
      <c r="AA557" s="166"/>
      <c r="AB557" s="246">
        <v>0</v>
      </c>
      <c r="AC557" s="246" t="s">
        <v>48</v>
      </c>
      <c r="AD557" s="237" t="s">
        <v>49</v>
      </c>
      <c r="AE557" s="238" t="str">
        <f>IF(IFERROR(VLOOKUP(A557,#REF!,1,FALSE),"")="","","✓")</f>
        <v/>
      </c>
      <c r="AF557" s="237" t="s">
        <v>48</v>
      </c>
      <c r="AG557" s="239" t="s">
        <v>48</v>
      </c>
      <c r="AH557" s="248" t="str">
        <f>IF(AND(COUNTIF('1093件のリスト'!$L$247:$L$7238,'2-1.手続一覧'!A557)=1,(_xlfn.XLOOKUP('2-1.手続一覧'!A557,'1093件のリスト'!$L$247:$L$7238,'1093件のリスト'!$AM$247:$AM$7238))="2022年度の対象"),"リストにあり","？")</f>
        <v>リストにあり</v>
      </c>
      <c r="AI557" s="248" t="s">
        <v>49</v>
      </c>
      <c r="AJ557" s="248" t="s">
        <v>9344</v>
      </c>
      <c r="AK557" s="248" t="str">
        <f t="shared" si="15"/>
        <v/>
      </c>
      <c r="AL557" s="248" t="str">
        <f>VLOOKUP($A557,'3-5.高圧'!$B$17:$BG$251,5,FALSE)</f>
        <v>汎用申請</v>
      </c>
      <c r="AM557" s="248" t="str">
        <f>VLOOKUP($A557,'3-5.高圧'!$B$17:$BG$251,44,FALSE)</f>
        <v>Apply04</v>
      </c>
      <c r="AN557" s="248" t="str">
        <f>VLOOKUP($A557,'3-5.高圧'!$B$17:$BG$251,45,FALSE)</f>
        <v>ApplyB</v>
      </c>
      <c r="AO557" s="248" t="str">
        <f>VLOOKUP($A557,'3-5.高圧'!$B$17:$BG$251,46,FALSE)</f>
        <v>HPG-JIGYOSYA-2</v>
      </c>
      <c r="AP557" s="248" t="str">
        <f>VLOOKUP($A557,'3-5.高圧'!$B$17:$BG$251,31,FALSE)</f>
        <v>-</v>
      </c>
      <c r="AQ557" s="239" t="str">
        <f>VLOOKUP($A557,'3-5.高圧'!$B$17:$BG$251,32,FALSE)</f>
        <v>-</v>
      </c>
      <c r="AR557" s="234" t="s">
        <v>0</v>
      </c>
    </row>
    <row r="558" spans="1:44" s="1" customFormat="1" ht="30" hidden="1" customHeight="1">
      <c r="A558" s="249">
        <v>24707</v>
      </c>
      <c r="B558" s="168" t="s">
        <v>1048</v>
      </c>
      <c r="C558" s="166" t="s">
        <v>612</v>
      </c>
      <c r="D558" s="166">
        <v>1951</v>
      </c>
      <c r="E558" s="166">
        <v>204</v>
      </c>
      <c r="F558" s="166">
        <v>56</v>
      </c>
      <c r="G558" s="166">
        <v>6</v>
      </c>
      <c r="H558" s="166">
        <v>21</v>
      </c>
      <c r="I558" s="166">
        <v>0</v>
      </c>
      <c r="J558" s="166">
        <v>0</v>
      </c>
      <c r="K558" s="166">
        <v>0</v>
      </c>
      <c r="L558" s="166">
        <v>0</v>
      </c>
      <c r="M558" s="166">
        <v>0</v>
      </c>
      <c r="N558" s="166" t="s">
        <v>41</v>
      </c>
      <c r="O558" s="166" t="s">
        <v>567</v>
      </c>
      <c r="P558" s="166" t="s">
        <v>10320</v>
      </c>
      <c r="Q558" s="167" t="s">
        <v>162</v>
      </c>
      <c r="R558" s="166"/>
      <c r="S558" s="166" t="s">
        <v>160</v>
      </c>
      <c r="T558" s="166">
        <v>0</v>
      </c>
      <c r="U558" s="166">
        <v>0</v>
      </c>
      <c r="V558" s="166" t="s">
        <v>103</v>
      </c>
      <c r="W558" s="166" t="s">
        <v>46</v>
      </c>
      <c r="X558" s="166">
        <v>0</v>
      </c>
      <c r="Y558" s="166" t="s">
        <v>47</v>
      </c>
      <c r="Z558" s="166">
        <v>0</v>
      </c>
      <c r="AA558" s="166"/>
      <c r="AB558" s="246">
        <v>0</v>
      </c>
      <c r="AC558" s="246" t="s">
        <v>48</v>
      </c>
      <c r="AD558" s="237" t="s">
        <v>49</v>
      </c>
      <c r="AE558" s="238" t="str">
        <f>IF(IFERROR(VLOOKUP(A558,#REF!,1,FALSE),"")="","","✓")</f>
        <v/>
      </c>
      <c r="AF558" s="237" t="s">
        <v>48</v>
      </c>
      <c r="AG558" s="239" t="s">
        <v>48</v>
      </c>
      <c r="AH558" s="248" t="str">
        <f>IF(AND(COUNTIF('1093件のリスト'!$L$247:$L$7238,'2-1.手続一覧'!A558)=1,(_xlfn.XLOOKUP('2-1.手続一覧'!A558,'1093件のリスト'!$L$247:$L$7238,'1093件のリスト'!$AM$247:$AM$7238))="2022年度の対象"),"リストにあり","？")</f>
        <v>？</v>
      </c>
      <c r="AI558" s="248"/>
      <c r="AJ558" s="248" t="s">
        <v>1868</v>
      </c>
      <c r="AK558" s="248" t="s">
        <v>1868</v>
      </c>
      <c r="AL558" s="248" t="s">
        <v>1868</v>
      </c>
      <c r="AM558" s="248" t="s">
        <v>1868</v>
      </c>
      <c r="AN558" s="250" t="s">
        <v>1868</v>
      </c>
      <c r="AO558" s="250" t="s">
        <v>1868</v>
      </c>
      <c r="AP558" s="248" t="s">
        <v>1868</v>
      </c>
      <c r="AQ558" s="239" t="s">
        <v>1868</v>
      </c>
      <c r="AR558" s="234" t="s">
        <v>0</v>
      </c>
    </row>
    <row r="559" spans="1:44" s="1" customFormat="1" ht="30" hidden="1" customHeight="1">
      <c r="A559" s="249">
        <v>24708</v>
      </c>
      <c r="B559" s="168" t="s">
        <v>1250</v>
      </c>
      <c r="C559" s="166" t="s">
        <v>1249</v>
      </c>
      <c r="D559" s="166">
        <v>1976</v>
      </c>
      <c r="E559" s="166">
        <v>0</v>
      </c>
      <c r="F559" s="166">
        <v>76</v>
      </c>
      <c r="G559" s="166">
        <v>0</v>
      </c>
      <c r="H559" s="166">
        <v>0</v>
      </c>
      <c r="I559" s="166">
        <v>1</v>
      </c>
      <c r="J559" s="166">
        <v>0</v>
      </c>
      <c r="K559" s="166">
        <v>0</v>
      </c>
      <c r="L559" s="166">
        <v>0</v>
      </c>
      <c r="M559" s="166">
        <v>0</v>
      </c>
      <c r="N559" s="166" t="s">
        <v>41</v>
      </c>
      <c r="O559" s="166" t="s">
        <v>567</v>
      </c>
      <c r="P559" s="166" t="s">
        <v>10320</v>
      </c>
      <c r="Q559" s="167" t="s">
        <v>10321</v>
      </c>
      <c r="R559" s="166"/>
      <c r="S559" s="166" t="s">
        <v>54</v>
      </c>
      <c r="T559" s="166">
        <v>0</v>
      </c>
      <c r="U559" s="166">
        <v>0</v>
      </c>
      <c r="V559" s="166">
        <v>0</v>
      </c>
      <c r="W559" s="166" t="s">
        <v>46</v>
      </c>
      <c r="X559" s="166">
        <v>0</v>
      </c>
      <c r="Y559" s="166" t="s">
        <v>47</v>
      </c>
      <c r="Z559" s="166">
        <v>0</v>
      </c>
      <c r="AA559" s="166"/>
      <c r="AB559" s="246">
        <v>0</v>
      </c>
      <c r="AC559" s="246" t="s">
        <v>48</v>
      </c>
      <c r="AD559" s="237" t="s">
        <v>49</v>
      </c>
      <c r="AE559" s="238" t="str">
        <f>IF(IFERROR(VLOOKUP(A559,#REF!,1,FALSE),"")="","","✓")</f>
        <v/>
      </c>
      <c r="AF559" s="237" t="s">
        <v>48</v>
      </c>
      <c r="AG559" s="239" t="s">
        <v>48</v>
      </c>
      <c r="AH559" s="248" t="str">
        <f>IF(AND(COUNTIF('1093件のリスト'!$L$247:$L$7238,'2-1.手続一覧'!A559)=1,(_xlfn.XLOOKUP('2-1.手続一覧'!A559,'1093件のリスト'!$L$247:$L$7238,'1093件のリスト'!$AM$247:$AM$7238))="2022年度の対象"),"リストにあり","？")</f>
        <v>リストにあり</v>
      </c>
      <c r="AI559" s="248" t="s">
        <v>49</v>
      </c>
      <c r="AJ559" s="248" t="s">
        <v>9344</v>
      </c>
      <c r="AK559" s="248" t="str">
        <f t="shared" ref="AK559:AK566" si="16">IF($AL559="電子化対象外","✓","")</f>
        <v/>
      </c>
      <c r="AL559" s="248" t="str">
        <f>VLOOKUP($A559,'3-5.高圧'!$B$17:$BG$251,5,FALSE)</f>
        <v>汎用申請</v>
      </c>
      <c r="AM559" s="248" t="str">
        <f>VLOOKUP($A559,'3-5.高圧'!$B$17:$BG$251,44,FALSE)</f>
        <v>Apply06</v>
      </c>
      <c r="AN559" s="248" t="str">
        <f>VLOOKUP($A559,'3-5.高圧'!$B$17:$BG$251,45,FALSE)</f>
        <v>ApplyB</v>
      </c>
      <c r="AO559" s="248" t="str">
        <f>VLOOKUP($A559,'3-5.高圧'!$B$17:$BG$251,46,FALSE)</f>
        <v>HPG-JIGYOSYA-2</v>
      </c>
      <c r="AP559" s="248">
        <f>VLOOKUP($A559,'3-5.高圧'!$B$17:$BG$251,31,FALSE)</f>
        <v>0</v>
      </c>
      <c r="AQ559" s="239">
        <f>VLOOKUP($A559,'3-5.高圧'!$B$17:$BG$251,32,FALSE)</f>
        <v>0</v>
      </c>
      <c r="AR559" s="234" t="s">
        <v>0</v>
      </c>
    </row>
    <row r="560" spans="1:44" s="1" customFormat="1" ht="30" hidden="1" customHeight="1">
      <c r="A560" s="249">
        <v>24709</v>
      </c>
      <c r="B560" s="168" t="s">
        <v>1081</v>
      </c>
      <c r="C560" s="166" t="s">
        <v>612</v>
      </c>
      <c r="D560" s="166">
        <v>1951</v>
      </c>
      <c r="E560" s="166">
        <v>204</v>
      </c>
      <c r="F560" s="166">
        <v>56</v>
      </c>
      <c r="G560" s="166">
        <v>6</v>
      </c>
      <c r="H560" s="166">
        <v>22</v>
      </c>
      <c r="I560" s="166">
        <v>2</v>
      </c>
      <c r="J560" s="166">
        <v>0</v>
      </c>
      <c r="K560" s="166">
        <v>0</v>
      </c>
      <c r="L560" s="166">
        <v>0</v>
      </c>
      <c r="M560" s="166">
        <v>0</v>
      </c>
      <c r="N560" s="166" t="s">
        <v>41</v>
      </c>
      <c r="O560" s="166" t="s">
        <v>567</v>
      </c>
      <c r="P560" s="166" t="s">
        <v>10320</v>
      </c>
      <c r="Q560" s="167" t="s">
        <v>10321</v>
      </c>
      <c r="R560" s="166"/>
      <c r="S560" s="166" t="s">
        <v>54</v>
      </c>
      <c r="T560" s="166">
        <v>0</v>
      </c>
      <c r="U560" s="166">
        <v>0</v>
      </c>
      <c r="V560" s="166" t="s">
        <v>103</v>
      </c>
      <c r="W560" s="166" t="s">
        <v>46</v>
      </c>
      <c r="X560" s="166">
        <v>0</v>
      </c>
      <c r="Y560" s="166" t="s">
        <v>47</v>
      </c>
      <c r="Z560" s="166">
        <v>0</v>
      </c>
      <c r="AA560" s="166"/>
      <c r="AB560" s="246">
        <v>0</v>
      </c>
      <c r="AC560" s="246" t="s">
        <v>48</v>
      </c>
      <c r="AD560" s="237" t="s">
        <v>49</v>
      </c>
      <c r="AE560" s="238" t="str">
        <f>IF(IFERROR(VLOOKUP(A560,#REF!,1,FALSE),"")="","","✓")</f>
        <v/>
      </c>
      <c r="AF560" s="237" t="s">
        <v>48</v>
      </c>
      <c r="AG560" s="239" t="s">
        <v>48</v>
      </c>
      <c r="AH560" s="248" t="str">
        <f>IF(AND(COUNTIF('1093件のリスト'!$L$247:$L$7238,'2-1.手続一覧'!A560)=1,(_xlfn.XLOOKUP('2-1.手続一覧'!A560,'1093件のリスト'!$L$247:$L$7238,'1093件のリスト'!$AM$247:$AM$7238))="2022年度の対象"),"リストにあり","？")</f>
        <v>リストにあり</v>
      </c>
      <c r="AI560" s="248" t="s">
        <v>49</v>
      </c>
      <c r="AJ560" s="248" t="s">
        <v>9344</v>
      </c>
      <c r="AK560" s="248" t="str">
        <f t="shared" si="16"/>
        <v/>
      </c>
      <c r="AL560" s="248" t="str">
        <f>VLOOKUP($A560,'3-5.高圧'!$B$17:$BG$251,5,FALSE)</f>
        <v>汎用申請</v>
      </c>
      <c r="AM560" s="248" t="str">
        <f>VLOOKUP($A560,'3-5.高圧'!$B$17:$BG$251,44,FALSE)</f>
        <v>Apply06</v>
      </c>
      <c r="AN560" s="248" t="str">
        <f>VLOOKUP($A560,'3-5.高圧'!$B$17:$BG$251,45,FALSE)</f>
        <v>ApplyB</v>
      </c>
      <c r="AO560" s="248" t="str">
        <f>VLOOKUP($A560,'3-5.高圧'!$B$17:$BG$251,46,FALSE)</f>
        <v>HPG-JIGYOSYA-2</v>
      </c>
      <c r="AP560" s="248">
        <f>VLOOKUP($A560,'3-5.高圧'!$B$17:$BG$251,31,FALSE)</f>
        <v>0</v>
      </c>
      <c r="AQ560" s="239">
        <f>VLOOKUP($A560,'3-5.高圧'!$B$17:$BG$251,32,FALSE)</f>
        <v>0</v>
      </c>
      <c r="AR560" s="234" t="s">
        <v>0</v>
      </c>
    </row>
    <row r="561" spans="1:44" s="1" customFormat="1" ht="30" hidden="1" customHeight="1">
      <c r="A561" s="249">
        <v>24710</v>
      </c>
      <c r="B561" s="168" t="s">
        <v>1082</v>
      </c>
      <c r="C561" s="166" t="s">
        <v>612</v>
      </c>
      <c r="D561" s="166">
        <v>1951</v>
      </c>
      <c r="E561" s="166">
        <v>204</v>
      </c>
      <c r="F561" s="166">
        <v>56</v>
      </c>
      <c r="G561" s="166">
        <v>6</v>
      </c>
      <c r="H561" s="166">
        <v>22</v>
      </c>
      <c r="I561" s="166">
        <v>2</v>
      </c>
      <c r="J561" s="166">
        <v>0</v>
      </c>
      <c r="K561" s="166">
        <v>0</v>
      </c>
      <c r="L561" s="166">
        <v>0</v>
      </c>
      <c r="M561" s="166">
        <v>0</v>
      </c>
      <c r="N561" s="166" t="s">
        <v>41</v>
      </c>
      <c r="O561" s="166" t="s">
        <v>567</v>
      </c>
      <c r="P561" s="166" t="s">
        <v>10320</v>
      </c>
      <c r="Q561" s="167" t="s">
        <v>10321</v>
      </c>
      <c r="R561" s="166"/>
      <c r="S561" s="166" t="s">
        <v>54</v>
      </c>
      <c r="T561" s="166">
        <v>0</v>
      </c>
      <c r="U561" s="166">
        <v>0</v>
      </c>
      <c r="V561" s="166" t="s">
        <v>103</v>
      </c>
      <c r="W561" s="166" t="s">
        <v>46</v>
      </c>
      <c r="X561" s="166">
        <v>0</v>
      </c>
      <c r="Y561" s="166" t="s">
        <v>47</v>
      </c>
      <c r="Z561" s="166">
        <v>0</v>
      </c>
      <c r="AA561" s="166"/>
      <c r="AB561" s="246">
        <v>0</v>
      </c>
      <c r="AC561" s="246" t="s">
        <v>48</v>
      </c>
      <c r="AD561" s="237" t="s">
        <v>49</v>
      </c>
      <c r="AE561" s="238" t="str">
        <f>IF(IFERROR(VLOOKUP(A561,#REF!,1,FALSE),"")="","","✓")</f>
        <v/>
      </c>
      <c r="AF561" s="237" t="s">
        <v>48</v>
      </c>
      <c r="AG561" s="239" t="s">
        <v>48</v>
      </c>
      <c r="AH561" s="248" t="str">
        <f>IF(AND(COUNTIF('1093件のリスト'!$L$247:$L$7238,'2-1.手続一覧'!A561)=1,(_xlfn.XLOOKUP('2-1.手続一覧'!A561,'1093件のリスト'!$L$247:$L$7238,'1093件のリスト'!$AM$247:$AM$7238))="2022年度の対象"),"リストにあり","？")</f>
        <v>リストにあり</v>
      </c>
      <c r="AI561" s="248" t="s">
        <v>49</v>
      </c>
      <c r="AJ561" s="248" t="s">
        <v>9344</v>
      </c>
      <c r="AK561" s="248" t="str">
        <f t="shared" si="16"/>
        <v/>
      </c>
      <c r="AL561" s="248" t="str">
        <f>VLOOKUP($A561,'3-5.高圧'!$B$17:$BG$251,5,FALSE)</f>
        <v>汎用申請</v>
      </c>
      <c r="AM561" s="248" t="str">
        <f>VLOOKUP($A561,'3-5.高圧'!$B$17:$BG$251,44,FALSE)</f>
        <v>Notify02</v>
      </c>
      <c r="AN561" s="248" t="str">
        <f>VLOOKUP($A561,'3-5.高圧'!$B$17:$BG$251,45,FALSE)</f>
        <v>NotifyA</v>
      </c>
      <c r="AO561" s="248" t="str">
        <f>VLOOKUP($A561,'3-5.高圧'!$B$17:$BG$251,46,FALSE)</f>
        <v>HPG-JIGYOSYA-2</v>
      </c>
      <c r="AP561" s="248">
        <f>VLOOKUP($A561,'3-5.高圧'!$B$17:$BG$251,31,FALSE)</f>
        <v>0</v>
      </c>
      <c r="AQ561" s="239">
        <f>VLOOKUP($A561,'3-5.高圧'!$B$17:$BG$251,32,FALSE)</f>
        <v>0</v>
      </c>
      <c r="AR561" s="234" t="s">
        <v>0</v>
      </c>
    </row>
    <row r="562" spans="1:44" s="1" customFormat="1" ht="30" hidden="1" customHeight="1">
      <c r="A562" s="249">
        <v>24711</v>
      </c>
      <c r="B562" s="168" t="s">
        <v>1083</v>
      </c>
      <c r="C562" s="166" t="s">
        <v>612</v>
      </c>
      <c r="D562" s="166">
        <v>1951</v>
      </c>
      <c r="E562" s="166">
        <v>204</v>
      </c>
      <c r="F562" s="166">
        <v>56</v>
      </c>
      <c r="G562" s="166">
        <v>6</v>
      </c>
      <c r="H562" s="166">
        <v>22</v>
      </c>
      <c r="I562" s="166">
        <v>2</v>
      </c>
      <c r="J562" s="166">
        <v>0</v>
      </c>
      <c r="K562" s="166">
        <v>0</v>
      </c>
      <c r="L562" s="166">
        <v>0</v>
      </c>
      <c r="M562" s="166">
        <v>0</v>
      </c>
      <c r="N562" s="166" t="s">
        <v>41</v>
      </c>
      <c r="O562" s="166" t="s">
        <v>567</v>
      </c>
      <c r="P562" s="166" t="s">
        <v>10320</v>
      </c>
      <c r="Q562" s="167" t="s">
        <v>10321</v>
      </c>
      <c r="R562" s="166"/>
      <c r="S562" s="166" t="s">
        <v>54</v>
      </c>
      <c r="T562" s="166">
        <v>0</v>
      </c>
      <c r="U562" s="166">
        <v>0</v>
      </c>
      <c r="V562" s="166" t="s">
        <v>103</v>
      </c>
      <c r="W562" s="166" t="s">
        <v>46</v>
      </c>
      <c r="X562" s="166">
        <v>0</v>
      </c>
      <c r="Y562" s="166" t="s">
        <v>47</v>
      </c>
      <c r="Z562" s="166">
        <v>0</v>
      </c>
      <c r="AA562" s="166"/>
      <c r="AB562" s="246">
        <v>0</v>
      </c>
      <c r="AC562" s="246" t="s">
        <v>48</v>
      </c>
      <c r="AD562" s="237" t="s">
        <v>49</v>
      </c>
      <c r="AE562" s="238" t="str">
        <f>IF(IFERROR(VLOOKUP(A562,#REF!,1,FALSE),"")="","","✓")</f>
        <v/>
      </c>
      <c r="AF562" s="237" t="s">
        <v>48</v>
      </c>
      <c r="AG562" s="239" t="s">
        <v>48</v>
      </c>
      <c r="AH562" s="248" t="str">
        <f>IF(AND(COUNTIF('1093件のリスト'!$L$247:$L$7238,'2-1.手続一覧'!A562)=1,(_xlfn.XLOOKUP('2-1.手続一覧'!A562,'1093件のリスト'!$L$247:$L$7238,'1093件のリスト'!$AM$247:$AM$7238))="2022年度の対象"),"リストにあり","？")</f>
        <v>リストにあり</v>
      </c>
      <c r="AI562" s="248" t="s">
        <v>49</v>
      </c>
      <c r="AJ562" s="248" t="s">
        <v>9344</v>
      </c>
      <c r="AK562" s="248" t="str">
        <f t="shared" si="16"/>
        <v/>
      </c>
      <c r="AL562" s="248" t="str">
        <f>VLOOKUP($A562,'3-5.高圧'!$B$17:$BG$251,5,FALSE)</f>
        <v>汎用申請</v>
      </c>
      <c r="AM562" s="248" t="str">
        <f>VLOOKUP($A562,'3-5.高圧'!$B$17:$BG$251,44,FALSE)</f>
        <v>Notify02</v>
      </c>
      <c r="AN562" s="248" t="str">
        <f>VLOOKUP($A562,'3-5.高圧'!$B$17:$BG$251,45,FALSE)</f>
        <v>NotifyA</v>
      </c>
      <c r="AO562" s="248" t="str">
        <f>VLOOKUP($A562,'3-5.高圧'!$B$17:$BG$251,46,FALSE)</f>
        <v>HPG-JIGYOSYA-2</v>
      </c>
      <c r="AP562" s="248">
        <f>VLOOKUP($A562,'3-5.高圧'!$B$17:$BG$251,31,FALSE)</f>
        <v>0</v>
      </c>
      <c r="AQ562" s="239">
        <f>VLOOKUP($A562,'3-5.高圧'!$B$17:$BG$251,32,FALSE)</f>
        <v>0</v>
      </c>
      <c r="AR562" s="234" t="s">
        <v>0</v>
      </c>
    </row>
    <row r="563" spans="1:44" s="1" customFormat="1" ht="30" hidden="1" customHeight="1">
      <c r="A563" s="249">
        <v>24712</v>
      </c>
      <c r="B563" s="168" t="s">
        <v>1087</v>
      </c>
      <c r="C563" s="166" t="s">
        <v>612</v>
      </c>
      <c r="D563" s="166">
        <v>1951</v>
      </c>
      <c r="E563" s="166">
        <v>204</v>
      </c>
      <c r="F563" s="166">
        <v>56</v>
      </c>
      <c r="G563" s="166">
        <v>6</v>
      </c>
      <c r="H563" s="166">
        <v>22</v>
      </c>
      <c r="I563" s="166">
        <v>2</v>
      </c>
      <c r="J563" s="166">
        <v>0</v>
      </c>
      <c r="K563" s="166">
        <v>0</v>
      </c>
      <c r="L563" s="166">
        <v>0</v>
      </c>
      <c r="M563" s="166">
        <v>0</v>
      </c>
      <c r="N563" s="166" t="s">
        <v>41</v>
      </c>
      <c r="O563" s="166" t="s">
        <v>567</v>
      </c>
      <c r="P563" s="166" t="s">
        <v>10320</v>
      </c>
      <c r="Q563" s="167" t="s">
        <v>10321</v>
      </c>
      <c r="R563" s="166"/>
      <c r="S563" s="166" t="s">
        <v>54</v>
      </c>
      <c r="T563" s="166">
        <v>0</v>
      </c>
      <c r="U563" s="166">
        <v>0</v>
      </c>
      <c r="V563" s="166" t="s">
        <v>103</v>
      </c>
      <c r="W563" s="166" t="s">
        <v>46</v>
      </c>
      <c r="X563" s="166">
        <v>0</v>
      </c>
      <c r="Y563" s="166" t="s">
        <v>47</v>
      </c>
      <c r="Z563" s="166">
        <v>0</v>
      </c>
      <c r="AA563" s="166"/>
      <c r="AB563" s="246">
        <v>0</v>
      </c>
      <c r="AC563" s="246" t="s">
        <v>48</v>
      </c>
      <c r="AD563" s="237" t="s">
        <v>49</v>
      </c>
      <c r="AE563" s="238" t="str">
        <f>IF(IFERROR(VLOOKUP(A563,#REF!,1,FALSE),"")="","","✓")</f>
        <v/>
      </c>
      <c r="AF563" s="237" t="s">
        <v>48</v>
      </c>
      <c r="AG563" s="239" t="s">
        <v>48</v>
      </c>
      <c r="AH563" s="248" t="str">
        <f>IF(AND(COUNTIF('1093件のリスト'!$L$247:$L$7238,'2-1.手続一覧'!A563)=1,(_xlfn.XLOOKUP('2-1.手続一覧'!A563,'1093件のリスト'!$L$247:$L$7238,'1093件のリスト'!$AM$247:$AM$7238))="2022年度の対象"),"リストにあり","？")</f>
        <v>リストにあり</v>
      </c>
      <c r="AI563" s="248" t="s">
        <v>49</v>
      </c>
      <c r="AJ563" s="248" t="s">
        <v>9344</v>
      </c>
      <c r="AK563" s="248" t="str">
        <f t="shared" si="16"/>
        <v/>
      </c>
      <c r="AL563" s="248" t="str">
        <f>VLOOKUP($A563,'3-5.高圧'!$B$17:$BG$251,5,FALSE)</f>
        <v>汎用申請</v>
      </c>
      <c r="AM563" s="248" t="str">
        <f>VLOOKUP($A563,'3-5.高圧'!$B$17:$BG$251,44,FALSE)</f>
        <v>Apply06</v>
      </c>
      <c r="AN563" s="248" t="str">
        <f>VLOOKUP($A563,'3-5.高圧'!$B$17:$BG$251,45,FALSE)</f>
        <v>ApplyB</v>
      </c>
      <c r="AO563" s="248" t="str">
        <f>VLOOKUP($A563,'3-5.高圧'!$B$17:$BG$251,46,FALSE)</f>
        <v>HPG-JIGYOSYA-2</v>
      </c>
      <c r="AP563" s="248">
        <f>VLOOKUP($A563,'3-5.高圧'!$B$17:$BG$251,31,FALSE)</f>
        <v>0</v>
      </c>
      <c r="AQ563" s="239">
        <f>VLOOKUP($A563,'3-5.高圧'!$B$17:$BG$251,32,FALSE)</f>
        <v>0</v>
      </c>
      <c r="AR563" s="234" t="s">
        <v>0</v>
      </c>
    </row>
    <row r="564" spans="1:44" s="1" customFormat="1" ht="30" hidden="1" customHeight="1">
      <c r="A564" s="249">
        <v>24713</v>
      </c>
      <c r="B564" s="168" t="s">
        <v>1088</v>
      </c>
      <c r="C564" s="166" t="s">
        <v>612</v>
      </c>
      <c r="D564" s="166">
        <v>1951</v>
      </c>
      <c r="E564" s="166">
        <v>204</v>
      </c>
      <c r="F564" s="166">
        <v>56</v>
      </c>
      <c r="G564" s="166">
        <v>6</v>
      </c>
      <c r="H564" s="166">
        <v>22</v>
      </c>
      <c r="I564" s="166">
        <v>2</v>
      </c>
      <c r="J564" s="166">
        <v>0</v>
      </c>
      <c r="K564" s="166">
        <v>0</v>
      </c>
      <c r="L564" s="166">
        <v>0</v>
      </c>
      <c r="M564" s="166">
        <v>0</v>
      </c>
      <c r="N564" s="166" t="s">
        <v>41</v>
      </c>
      <c r="O564" s="166" t="s">
        <v>567</v>
      </c>
      <c r="P564" s="166" t="s">
        <v>10320</v>
      </c>
      <c r="Q564" s="167" t="s">
        <v>10321</v>
      </c>
      <c r="R564" s="166"/>
      <c r="S564" s="166" t="s">
        <v>54</v>
      </c>
      <c r="T564" s="166">
        <v>0</v>
      </c>
      <c r="U564" s="166">
        <v>0</v>
      </c>
      <c r="V564" s="166" t="s">
        <v>103</v>
      </c>
      <c r="W564" s="166" t="s">
        <v>46</v>
      </c>
      <c r="X564" s="166">
        <v>0</v>
      </c>
      <c r="Y564" s="166" t="s">
        <v>47</v>
      </c>
      <c r="Z564" s="166">
        <v>0</v>
      </c>
      <c r="AA564" s="166"/>
      <c r="AB564" s="246">
        <v>0</v>
      </c>
      <c r="AC564" s="246" t="s">
        <v>48</v>
      </c>
      <c r="AD564" s="237" t="s">
        <v>49</v>
      </c>
      <c r="AE564" s="238" t="str">
        <f>IF(IFERROR(VLOOKUP(A564,#REF!,1,FALSE),"")="","","✓")</f>
        <v/>
      </c>
      <c r="AF564" s="237" t="s">
        <v>48</v>
      </c>
      <c r="AG564" s="239" t="s">
        <v>48</v>
      </c>
      <c r="AH564" s="248" t="str">
        <f>IF(AND(COUNTIF('1093件のリスト'!$L$247:$L$7238,'2-1.手続一覧'!A564)=1,(_xlfn.XLOOKUP('2-1.手続一覧'!A564,'1093件のリスト'!$L$247:$L$7238,'1093件のリスト'!$AM$247:$AM$7238))="2022年度の対象"),"リストにあり","？")</f>
        <v>リストにあり</v>
      </c>
      <c r="AI564" s="248" t="s">
        <v>49</v>
      </c>
      <c r="AJ564" s="248" t="s">
        <v>9344</v>
      </c>
      <c r="AK564" s="248" t="str">
        <f t="shared" si="16"/>
        <v/>
      </c>
      <c r="AL564" s="248" t="str">
        <f>VLOOKUP($A564,'3-5.高圧'!$B$17:$BG$251,5,FALSE)</f>
        <v>汎用申請</v>
      </c>
      <c r="AM564" s="248" t="str">
        <f>VLOOKUP($A564,'3-5.高圧'!$B$17:$BG$251,44,FALSE)</f>
        <v>Apply06</v>
      </c>
      <c r="AN564" s="248" t="str">
        <f>VLOOKUP($A564,'3-5.高圧'!$B$17:$BG$251,45,FALSE)</f>
        <v>ApplyB</v>
      </c>
      <c r="AO564" s="248" t="str">
        <f>VLOOKUP($A564,'3-5.高圧'!$B$17:$BG$251,46,FALSE)</f>
        <v>HPG-JIGYOSYA-2</v>
      </c>
      <c r="AP564" s="248">
        <f>VLOOKUP($A564,'3-5.高圧'!$B$17:$BG$251,31,FALSE)</f>
        <v>0</v>
      </c>
      <c r="AQ564" s="239">
        <f>VLOOKUP($A564,'3-5.高圧'!$B$17:$BG$251,32,FALSE)</f>
        <v>0</v>
      </c>
      <c r="AR564" s="234" t="s">
        <v>0</v>
      </c>
    </row>
    <row r="565" spans="1:44" s="1" customFormat="1" ht="30" hidden="1" customHeight="1">
      <c r="A565" s="249">
        <v>24714</v>
      </c>
      <c r="B565" s="168" t="s">
        <v>1089</v>
      </c>
      <c r="C565" s="166" t="s">
        <v>612</v>
      </c>
      <c r="D565" s="166">
        <v>1951</v>
      </c>
      <c r="E565" s="166">
        <v>204</v>
      </c>
      <c r="F565" s="166">
        <v>56</v>
      </c>
      <c r="G565" s="166">
        <v>6</v>
      </c>
      <c r="H565" s="166">
        <v>22</v>
      </c>
      <c r="I565" s="166">
        <v>2</v>
      </c>
      <c r="J565" s="166">
        <v>0</v>
      </c>
      <c r="K565" s="166">
        <v>0</v>
      </c>
      <c r="L565" s="166">
        <v>0</v>
      </c>
      <c r="M565" s="166">
        <v>0</v>
      </c>
      <c r="N565" s="166" t="s">
        <v>41</v>
      </c>
      <c r="O565" s="166" t="s">
        <v>567</v>
      </c>
      <c r="P565" s="166" t="s">
        <v>10320</v>
      </c>
      <c r="Q565" s="167" t="s">
        <v>10321</v>
      </c>
      <c r="R565" s="166"/>
      <c r="S565" s="166" t="s">
        <v>177</v>
      </c>
      <c r="T565" s="166">
        <v>0</v>
      </c>
      <c r="U565" s="166">
        <v>0</v>
      </c>
      <c r="V565" s="166" t="s">
        <v>103</v>
      </c>
      <c r="W565" s="166" t="s">
        <v>46</v>
      </c>
      <c r="X565" s="166">
        <v>0</v>
      </c>
      <c r="Y565" s="166" t="s">
        <v>47</v>
      </c>
      <c r="Z565" s="166">
        <v>0</v>
      </c>
      <c r="AA565" s="166"/>
      <c r="AB565" s="246">
        <v>0</v>
      </c>
      <c r="AC565" s="246">
        <v>0</v>
      </c>
      <c r="AD565" s="237" t="s">
        <v>49</v>
      </c>
      <c r="AE565" s="238" t="str">
        <f>IF(IFERROR(VLOOKUP(A565,#REF!,1,FALSE),"")="","","✓")</f>
        <v/>
      </c>
      <c r="AF565" s="237" t="s">
        <v>48</v>
      </c>
      <c r="AG565" s="239" t="s">
        <v>48</v>
      </c>
      <c r="AH565" s="248" t="str">
        <f>IF(AND(COUNTIF('1093件のリスト'!$L$247:$L$7238,'2-1.手続一覧'!A565)=1,(_xlfn.XLOOKUP('2-1.手続一覧'!A565,'1093件のリスト'!$L$247:$L$7238,'1093件のリスト'!$AM$247:$AM$7238))="2022年度の対象"),"リストにあり","？")</f>
        <v>？</v>
      </c>
      <c r="AI565" s="248" t="s">
        <v>49</v>
      </c>
      <c r="AJ565" s="248" t="s">
        <v>9344</v>
      </c>
      <c r="AK565" s="248" t="str">
        <f t="shared" si="16"/>
        <v/>
      </c>
      <c r="AL565" s="248" t="str">
        <f>VLOOKUP($A565,'3-5.高圧'!$B$17:$BG$251,5,FALSE)</f>
        <v>簡易申請</v>
      </c>
      <c r="AM565" s="248" t="str">
        <f>VLOOKUP($A565,'3-5.高圧'!$B$17:$BG$251,44,FALSE)</f>
        <v>-</v>
      </c>
      <c r="AN565" s="248" t="str">
        <f>VLOOKUP($A565,'3-5.高圧'!$B$17:$BG$251,45,FALSE)</f>
        <v>-</v>
      </c>
      <c r="AO565" s="248" t="str">
        <f>VLOOKUP($A565,'3-5.高圧'!$B$17:$BG$251,46,FALSE)</f>
        <v>-</v>
      </c>
      <c r="AP565" s="248">
        <f>VLOOKUP($A565,'3-5.高圧'!$B$17:$BG$251,31,FALSE)</f>
        <v>0</v>
      </c>
      <c r="AQ565" s="239">
        <f>VLOOKUP($A565,'3-5.高圧'!$B$17:$BG$251,32,FALSE)</f>
        <v>0</v>
      </c>
      <c r="AR565" s="234" t="s">
        <v>0</v>
      </c>
    </row>
    <row r="566" spans="1:44" s="1" customFormat="1" ht="30" hidden="1" customHeight="1">
      <c r="A566" s="249">
        <v>24715</v>
      </c>
      <c r="B566" s="168" t="s">
        <v>1090</v>
      </c>
      <c r="C566" s="166" t="s">
        <v>612</v>
      </c>
      <c r="D566" s="166">
        <v>1951</v>
      </c>
      <c r="E566" s="166">
        <v>204</v>
      </c>
      <c r="F566" s="166">
        <v>56</v>
      </c>
      <c r="G566" s="166">
        <v>6</v>
      </c>
      <c r="H566" s="166">
        <v>22</v>
      </c>
      <c r="I566" s="166">
        <v>2</v>
      </c>
      <c r="J566" s="166">
        <v>0</v>
      </c>
      <c r="K566" s="166">
        <v>0</v>
      </c>
      <c r="L566" s="166">
        <v>0</v>
      </c>
      <c r="M566" s="166">
        <v>0</v>
      </c>
      <c r="N566" s="166" t="s">
        <v>41</v>
      </c>
      <c r="O566" s="166" t="s">
        <v>567</v>
      </c>
      <c r="P566" s="166" t="s">
        <v>10320</v>
      </c>
      <c r="Q566" s="167" t="s">
        <v>10321</v>
      </c>
      <c r="R566" s="166"/>
      <c r="S566" s="166" t="s">
        <v>54</v>
      </c>
      <c r="T566" s="166">
        <v>0</v>
      </c>
      <c r="U566" s="166">
        <v>0</v>
      </c>
      <c r="V566" s="166" t="s">
        <v>103</v>
      </c>
      <c r="W566" s="166" t="s">
        <v>46</v>
      </c>
      <c r="X566" s="166">
        <v>0</v>
      </c>
      <c r="Y566" s="166" t="s">
        <v>47</v>
      </c>
      <c r="Z566" s="166">
        <v>0</v>
      </c>
      <c r="AA566" s="166"/>
      <c r="AB566" s="246">
        <v>0</v>
      </c>
      <c r="AC566" s="246" t="s">
        <v>48</v>
      </c>
      <c r="AD566" s="237" t="s">
        <v>49</v>
      </c>
      <c r="AE566" s="238" t="str">
        <f>IF(IFERROR(VLOOKUP(A566,#REF!,1,FALSE),"")="","","✓")</f>
        <v/>
      </c>
      <c r="AF566" s="237" t="s">
        <v>48</v>
      </c>
      <c r="AG566" s="239" t="s">
        <v>48</v>
      </c>
      <c r="AH566" s="248" t="str">
        <f>IF(AND(COUNTIF('1093件のリスト'!$L$247:$L$7238,'2-1.手続一覧'!A566)=1,(_xlfn.XLOOKUP('2-1.手続一覧'!A566,'1093件のリスト'!$L$247:$L$7238,'1093件のリスト'!$AM$247:$AM$7238))="2022年度の対象"),"リストにあり","？")</f>
        <v>リストにあり</v>
      </c>
      <c r="AI566" s="248" t="s">
        <v>49</v>
      </c>
      <c r="AJ566" s="248" t="s">
        <v>9344</v>
      </c>
      <c r="AK566" s="248" t="str">
        <f t="shared" si="16"/>
        <v/>
      </c>
      <c r="AL566" s="248" t="str">
        <f>VLOOKUP($A566,'3-5.高圧'!$B$17:$BG$251,5,FALSE)</f>
        <v>汎用申請</v>
      </c>
      <c r="AM566" s="248" t="str">
        <f>VLOOKUP($A566,'3-5.高圧'!$B$17:$BG$251,44,FALSE)</f>
        <v>Apply04</v>
      </c>
      <c r="AN566" s="248" t="str">
        <f>VLOOKUP($A566,'3-5.高圧'!$B$17:$BG$251,45,FALSE)</f>
        <v>ApplyB</v>
      </c>
      <c r="AO566" s="248" t="str">
        <f>VLOOKUP($A566,'3-5.高圧'!$B$17:$BG$251,46,FALSE)</f>
        <v>HPG-JIGYOSYA-2</v>
      </c>
      <c r="AP566" s="248" t="str">
        <f>VLOOKUP($A566,'3-5.高圧'!$B$17:$BG$251,31,FALSE)</f>
        <v>-</v>
      </c>
      <c r="AQ566" s="239" t="str">
        <f>VLOOKUP($A566,'3-5.高圧'!$B$17:$BG$251,32,FALSE)</f>
        <v>-</v>
      </c>
      <c r="AR566" s="234" t="s">
        <v>0</v>
      </c>
    </row>
    <row r="567" spans="1:44" s="1" customFormat="1" ht="30" hidden="1" customHeight="1">
      <c r="A567" s="249">
        <v>24716</v>
      </c>
      <c r="B567" s="168" t="s">
        <v>1038</v>
      </c>
      <c r="C567" s="166" t="s">
        <v>612</v>
      </c>
      <c r="D567" s="166">
        <v>1951</v>
      </c>
      <c r="E567" s="166">
        <v>204</v>
      </c>
      <c r="F567" s="166">
        <v>56</v>
      </c>
      <c r="G567" s="166">
        <v>6</v>
      </c>
      <c r="H567" s="166">
        <v>22</v>
      </c>
      <c r="I567" s="166">
        <v>2</v>
      </c>
      <c r="J567" s="166">
        <v>0</v>
      </c>
      <c r="K567" s="166">
        <v>0</v>
      </c>
      <c r="L567" s="166">
        <v>0</v>
      </c>
      <c r="M567" s="166">
        <v>0</v>
      </c>
      <c r="N567" s="166" t="s">
        <v>41</v>
      </c>
      <c r="O567" s="166" t="s">
        <v>567</v>
      </c>
      <c r="P567" s="166" t="s">
        <v>10320</v>
      </c>
      <c r="Q567" s="167" t="s">
        <v>162</v>
      </c>
      <c r="R567" s="166"/>
      <c r="S567" s="166" t="s">
        <v>160</v>
      </c>
      <c r="T567" s="166">
        <v>0</v>
      </c>
      <c r="U567" s="166">
        <v>0</v>
      </c>
      <c r="V567" s="166" t="s">
        <v>103</v>
      </c>
      <c r="W567" s="166" t="s">
        <v>46</v>
      </c>
      <c r="X567" s="166">
        <v>0</v>
      </c>
      <c r="Y567" s="166" t="s">
        <v>47</v>
      </c>
      <c r="Z567" s="166">
        <v>0</v>
      </c>
      <c r="AA567" s="166"/>
      <c r="AB567" s="246">
        <v>0</v>
      </c>
      <c r="AC567" s="246" t="s">
        <v>48</v>
      </c>
      <c r="AD567" s="237" t="s">
        <v>49</v>
      </c>
      <c r="AE567" s="238" t="str">
        <f>IF(IFERROR(VLOOKUP(A567,#REF!,1,FALSE),"")="","","✓")</f>
        <v/>
      </c>
      <c r="AF567" s="237" t="s">
        <v>48</v>
      </c>
      <c r="AG567" s="239" t="s">
        <v>48</v>
      </c>
      <c r="AH567" s="248" t="str">
        <f>IF(AND(COUNTIF('1093件のリスト'!$L$247:$L$7238,'2-1.手続一覧'!A567)=1,(_xlfn.XLOOKUP('2-1.手続一覧'!A567,'1093件のリスト'!$L$247:$L$7238,'1093件のリスト'!$AM$247:$AM$7238))="2022年度の対象"),"リストにあり","？")</f>
        <v>？</v>
      </c>
      <c r="AI567" s="248"/>
      <c r="AJ567" s="248" t="s">
        <v>1868</v>
      </c>
      <c r="AK567" s="248" t="s">
        <v>1868</v>
      </c>
      <c r="AL567" s="248" t="s">
        <v>1868</v>
      </c>
      <c r="AM567" s="248" t="s">
        <v>1868</v>
      </c>
      <c r="AN567" s="250" t="s">
        <v>1868</v>
      </c>
      <c r="AO567" s="250" t="s">
        <v>1868</v>
      </c>
      <c r="AP567" s="248" t="s">
        <v>1868</v>
      </c>
      <c r="AQ567" s="239" t="s">
        <v>1868</v>
      </c>
      <c r="AR567" s="234" t="s">
        <v>0</v>
      </c>
    </row>
    <row r="568" spans="1:44" s="1" customFormat="1" ht="30" hidden="1" customHeight="1">
      <c r="A568" s="249">
        <v>24717</v>
      </c>
      <c r="B568" s="168" t="s">
        <v>1094</v>
      </c>
      <c r="C568" s="166" t="s">
        <v>612</v>
      </c>
      <c r="D568" s="166">
        <v>1951</v>
      </c>
      <c r="E568" s="166">
        <v>204</v>
      </c>
      <c r="F568" s="166">
        <v>56</v>
      </c>
      <c r="G568" s="166">
        <v>7</v>
      </c>
      <c r="H568" s="166">
        <v>0</v>
      </c>
      <c r="I568" s="166">
        <v>1</v>
      </c>
      <c r="J568" s="166">
        <v>0</v>
      </c>
      <c r="K568" s="166">
        <v>0</v>
      </c>
      <c r="L568" s="166">
        <v>0</v>
      </c>
      <c r="M568" s="166">
        <v>0</v>
      </c>
      <c r="N568" s="166" t="s">
        <v>41</v>
      </c>
      <c r="O568" s="166" t="s">
        <v>567</v>
      </c>
      <c r="P568" s="166" t="s">
        <v>10320</v>
      </c>
      <c r="Q568" s="167" t="s">
        <v>10321</v>
      </c>
      <c r="R568" s="166"/>
      <c r="S568" s="166" t="s">
        <v>54</v>
      </c>
      <c r="T568" s="166">
        <v>0</v>
      </c>
      <c r="U568" s="166">
        <v>0</v>
      </c>
      <c r="V568" s="166">
        <v>0</v>
      </c>
      <c r="W568" s="166" t="s">
        <v>46</v>
      </c>
      <c r="X568" s="166">
        <v>0</v>
      </c>
      <c r="Y568" s="166" t="s">
        <v>47</v>
      </c>
      <c r="Z568" s="166">
        <v>0</v>
      </c>
      <c r="AA568" s="166"/>
      <c r="AB568" s="246">
        <v>0</v>
      </c>
      <c r="AC568" s="246" t="s">
        <v>48</v>
      </c>
      <c r="AD568" s="237" t="s">
        <v>49</v>
      </c>
      <c r="AE568" s="238" t="str">
        <f>IF(IFERROR(VLOOKUP(A568,#REF!,1,FALSE),"")="","","✓")</f>
        <v/>
      </c>
      <c r="AF568" s="237" t="s">
        <v>48</v>
      </c>
      <c r="AG568" s="239" t="s">
        <v>48</v>
      </c>
      <c r="AH568" s="248" t="str">
        <f>IF(AND(COUNTIF('1093件のリスト'!$L$247:$L$7238,'2-1.手続一覧'!A568)=1,(_xlfn.XLOOKUP('2-1.手続一覧'!A568,'1093件のリスト'!$L$247:$L$7238,'1093件のリスト'!$AM$247:$AM$7238))="2022年度の対象"),"リストにあり","？")</f>
        <v>リストにあり</v>
      </c>
      <c r="AI568" s="248" t="s">
        <v>49</v>
      </c>
      <c r="AJ568" s="248" t="s">
        <v>9344</v>
      </c>
      <c r="AK568" s="248" t="str">
        <f t="shared" ref="AK568:AK599" si="17">IF($AL568="電子化対象外","✓","")</f>
        <v/>
      </c>
      <c r="AL568" s="248" t="str">
        <f>VLOOKUP($A568,'3-5.高圧'!$B$17:$BG$251,5,FALSE)</f>
        <v>汎用申請</v>
      </c>
      <c r="AM568" s="248" t="str">
        <f>VLOOKUP($A568,'3-5.高圧'!$B$17:$BG$251,44,FALSE)</f>
        <v>Apply06</v>
      </c>
      <c r="AN568" s="248" t="str">
        <f>VLOOKUP($A568,'3-5.高圧'!$B$17:$BG$251,45,FALSE)</f>
        <v>ApplyB</v>
      </c>
      <c r="AO568" s="248" t="str">
        <f>VLOOKUP($A568,'3-5.高圧'!$B$17:$BG$251,46,FALSE)</f>
        <v>HPG-JIGYOSYA-2</v>
      </c>
      <c r="AP568" s="248">
        <f>VLOOKUP($A568,'3-5.高圧'!$B$17:$BG$251,31,FALSE)</f>
        <v>0</v>
      </c>
      <c r="AQ568" s="239">
        <f>VLOOKUP($A568,'3-5.高圧'!$B$17:$BG$251,32,FALSE)</f>
        <v>0</v>
      </c>
      <c r="AR568" s="234" t="s">
        <v>0</v>
      </c>
    </row>
    <row r="569" spans="1:44" s="1" customFormat="1" ht="30" hidden="1" customHeight="1">
      <c r="A569" s="249">
        <v>24718</v>
      </c>
      <c r="B569" s="168" t="s">
        <v>1095</v>
      </c>
      <c r="C569" s="166" t="s">
        <v>612</v>
      </c>
      <c r="D569" s="166">
        <v>1951</v>
      </c>
      <c r="E569" s="166">
        <v>204</v>
      </c>
      <c r="F569" s="166">
        <v>56</v>
      </c>
      <c r="G569" s="166">
        <v>7</v>
      </c>
      <c r="H569" s="166">
        <v>0</v>
      </c>
      <c r="I569" s="166">
        <v>1</v>
      </c>
      <c r="J569" s="166">
        <v>0</v>
      </c>
      <c r="K569" s="166">
        <v>0</v>
      </c>
      <c r="L569" s="166">
        <v>0</v>
      </c>
      <c r="M569" s="166">
        <v>0</v>
      </c>
      <c r="N569" s="166" t="s">
        <v>41</v>
      </c>
      <c r="O569" s="166" t="s">
        <v>567</v>
      </c>
      <c r="P569" s="166" t="s">
        <v>10320</v>
      </c>
      <c r="Q569" s="167" t="s">
        <v>10321</v>
      </c>
      <c r="R569" s="166"/>
      <c r="S569" s="166" t="s">
        <v>54</v>
      </c>
      <c r="T569" s="166">
        <v>0</v>
      </c>
      <c r="U569" s="166">
        <v>0</v>
      </c>
      <c r="V569" s="166">
        <v>0</v>
      </c>
      <c r="W569" s="166" t="s">
        <v>46</v>
      </c>
      <c r="X569" s="166">
        <v>0</v>
      </c>
      <c r="Y569" s="166" t="s">
        <v>47</v>
      </c>
      <c r="Z569" s="166">
        <v>0</v>
      </c>
      <c r="AA569" s="166"/>
      <c r="AB569" s="246">
        <v>0</v>
      </c>
      <c r="AC569" s="246" t="s">
        <v>48</v>
      </c>
      <c r="AD569" s="237" t="s">
        <v>49</v>
      </c>
      <c r="AE569" s="238" t="str">
        <f>IF(IFERROR(VLOOKUP(A569,#REF!,1,FALSE),"")="","","✓")</f>
        <v/>
      </c>
      <c r="AF569" s="237" t="s">
        <v>48</v>
      </c>
      <c r="AG569" s="239" t="s">
        <v>48</v>
      </c>
      <c r="AH569" s="248" t="str">
        <f>IF(AND(COUNTIF('1093件のリスト'!$L$247:$L$7238,'2-1.手続一覧'!A569)=1,(_xlfn.XLOOKUP('2-1.手続一覧'!A569,'1093件のリスト'!$L$247:$L$7238,'1093件のリスト'!$AM$247:$AM$7238))="2022年度の対象"),"リストにあり","？")</f>
        <v>リストにあり</v>
      </c>
      <c r="AI569" s="248" t="s">
        <v>49</v>
      </c>
      <c r="AJ569" s="248" t="s">
        <v>9344</v>
      </c>
      <c r="AK569" s="248" t="str">
        <f t="shared" si="17"/>
        <v/>
      </c>
      <c r="AL569" s="248" t="str">
        <f>VLOOKUP($A569,'3-5.高圧'!$B$17:$BG$251,5,FALSE)</f>
        <v>汎用申請</v>
      </c>
      <c r="AM569" s="248" t="str">
        <f>VLOOKUP($A569,'3-5.高圧'!$B$17:$BG$251,44,FALSE)</f>
        <v>Apply06</v>
      </c>
      <c r="AN569" s="248" t="str">
        <f>VLOOKUP($A569,'3-5.高圧'!$B$17:$BG$251,45,FALSE)</f>
        <v>ApplyB</v>
      </c>
      <c r="AO569" s="248" t="str">
        <f>VLOOKUP($A569,'3-5.高圧'!$B$17:$BG$251,46,FALSE)</f>
        <v>HPG-JIGYOSYA-2</v>
      </c>
      <c r="AP569" s="248">
        <f>VLOOKUP($A569,'3-5.高圧'!$B$17:$BG$251,31,FALSE)</f>
        <v>0</v>
      </c>
      <c r="AQ569" s="239">
        <f>VLOOKUP($A569,'3-5.高圧'!$B$17:$BG$251,32,FALSE)</f>
        <v>0</v>
      </c>
      <c r="AR569" s="234" t="s">
        <v>0</v>
      </c>
    </row>
    <row r="570" spans="1:44" s="1" customFormat="1" ht="30" hidden="1" customHeight="1">
      <c r="A570" s="249">
        <v>24719</v>
      </c>
      <c r="B570" s="168" t="s">
        <v>1096</v>
      </c>
      <c r="C570" s="166" t="s">
        <v>612</v>
      </c>
      <c r="D570" s="166">
        <v>1951</v>
      </c>
      <c r="E570" s="166">
        <v>204</v>
      </c>
      <c r="F570" s="166">
        <v>56</v>
      </c>
      <c r="G570" s="166">
        <v>7</v>
      </c>
      <c r="H570" s="166">
        <v>0</v>
      </c>
      <c r="I570" s="166">
        <v>1</v>
      </c>
      <c r="J570" s="166">
        <v>0</v>
      </c>
      <c r="K570" s="166">
        <v>0</v>
      </c>
      <c r="L570" s="166">
        <v>0</v>
      </c>
      <c r="M570" s="166">
        <v>0</v>
      </c>
      <c r="N570" s="166" t="s">
        <v>41</v>
      </c>
      <c r="O570" s="166" t="s">
        <v>567</v>
      </c>
      <c r="P570" s="166" t="s">
        <v>10320</v>
      </c>
      <c r="Q570" s="167" t="s">
        <v>10321</v>
      </c>
      <c r="R570" s="166"/>
      <c r="S570" s="166" t="s">
        <v>54</v>
      </c>
      <c r="T570" s="166">
        <v>0</v>
      </c>
      <c r="U570" s="166">
        <v>0</v>
      </c>
      <c r="V570" s="166">
        <v>0</v>
      </c>
      <c r="W570" s="166" t="s">
        <v>46</v>
      </c>
      <c r="X570" s="166">
        <v>0</v>
      </c>
      <c r="Y570" s="166" t="s">
        <v>47</v>
      </c>
      <c r="Z570" s="166">
        <v>0</v>
      </c>
      <c r="AA570" s="166"/>
      <c r="AB570" s="246">
        <v>0</v>
      </c>
      <c r="AC570" s="246" t="s">
        <v>48</v>
      </c>
      <c r="AD570" s="237" t="s">
        <v>49</v>
      </c>
      <c r="AE570" s="238" t="str">
        <f>IF(IFERROR(VLOOKUP(A570,#REF!,1,FALSE),"")="","","✓")</f>
        <v/>
      </c>
      <c r="AF570" s="237" t="s">
        <v>48</v>
      </c>
      <c r="AG570" s="239" t="s">
        <v>48</v>
      </c>
      <c r="AH570" s="248" t="str">
        <f>IF(AND(COUNTIF('1093件のリスト'!$L$247:$L$7238,'2-1.手続一覧'!A570)=1,(_xlfn.XLOOKUP('2-1.手続一覧'!A570,'1093件のリスト'!$L$247:$L$7238,'1093件のリスト'!$AM$247:$AM$7238))="2022年度の対象"),"リストにあり","？")</f>
        <v>リストにあり</v>
      </c>
      <c r="AI570" s="248" t="s">
        <v>49</v>
      </c>
      <c r="AJ570" s="248" t="s">
        <v>9344</v>
      </c>
      <c r="AK570" s="248" t="str">
        <f t="shared" si="17"/>
        <v/>
      </c>
      <c r="AL570" s="248" t="str">
        <f>VLOOKUP($A570,'3-5.高圧'!$B$17:$BG$251,5,FALSE)</f>
        <v>汎用申請</v>
      </c>
      <c r="AM570" s="248" t="str">
        <f>VLOOKUP($A570,'3-5.高圧'!$B$17:$BG$251,44,FALSE)</f>
        <v>Apply06</v>
      </c>
      <c r="AN570" s="248" t="str">
        <f>VLOOKUP($A570,'3-5.高圧'!$B$17:$BG$251,45,FALSE)</f>
        <v>ApplyB</v>
      </c>
      <c r="AO570" s="248" t="str">
        <f>VLOOKUP($A570,'3-5.高圧'!$B$17:$BG$251,46,FALSE)</f>
        <v>HPG-JIGYOSYA-2</v>
      </c>
      <c r="AP570" s="248">
        <f>VLOOKUP($A570,'3-5.高圧'!$B$17:$BG$251,31,FALSE)</f>
        <v>0</v>
      </c>
      <c r="AQ570" s="239">
        <f>VLOOKUP($A570,'3-5.高圧'!$B$17:$BG$251,32,FALSE)</f>
        <v>0</v>
      </c>
      <c r="AR570" s="234" t="s">
        <v>0</v>
      </c>
    </row>
    <row r="571" spans="1:44" s="1" customFormat="1" ht="30" hidden="1" customHeight="1">
      <c r="A571" s="249">
        <v>24720</v>
      </c>
      <c r="B571" s="168" t="s">
        <v>1097</v>
      </c>
      <c r="C571" s="166" t="s">
        <v>612</v>
      </c>
      <c r="D571" s="166">
        <v>1951</v>
      </c>
      <c r="E571" s="166">
        <v>204</v>
      </c>
      <c r="F571" s="166">
        <v>56</v>
      </c>
      <c r="G571" s="166">
        <v>7</v>
      </c>
      <c r="H571" s="166">
        <v>0</v>
      </c>
      <c r="I571" s="166">
        <v>1</v>
      </c>
      <c r="J571" s="166">
        <v>0</v>
      </c>
      <c r="K571" s="166">
        <v>0</v>
      </c>
      <c r="L571" s="166">
        <v>0</v>
      </c>
      <c r="M571" s="166">
        <v>0</v>
      </c>
      <c r="N571" s="166" t="s">
        <v>41</v>
      </c>
      <c r="O571" s="166" t="s">
        <v>567</v>
      </c>
      <c r="P571" s="166" t="s">
        <v>10320</v>
      </c>
      <c r="Q571" s="167" t="s">
        <v>10321</v>
      </c>
      <c r="R571" s="166"/>
      <c r="S571" s="166" t="s">
        <v>54</v>
      </c>
      <c r="T571" s="166">
        <v>0</v>
      </c>
      <c r="U571" s="166">
        <v>0</v>
      </c>
      <c r="V571" s="166" t="s">
        <v>103</v>
      </c>
      <c r="W571" s="166" t="s">
        <v>46</v>
      </c>
      <c r="X571" s="166">
        <v>0</v>
      </c>
      <c r="Y571" s="166" t="s">
        <v>47</v>
      </c>
      <c r="Z571" s="166">
        <v>0</v>
      </c>
      <c r="AA571" s="166"/>
      <c r="AB571" s="246">
        <v>0</v>
      </c>
      <c r="AC571" s="246" t="s">
        <v>48</v>
      </c>
      <c r="AD571" s="237" t="s">
        <v>49</v>
      </c>
      <c r="AE571" s="238" t="str">
        <f>IF(IFERROR(VLOOKUP(A571,#REF!,1,FALSE),"")="","","✓")</f>
        <v/>
      </c>
      <c r="AF571" s="237" t="s">
        <v>48</v>
      </c>
      <c r="AG571" s="239" t="s">
        <v>48</v>
      </c>
      <c r="AH571" s="248" t="str">
        <f>IF(AND(COUNTIF('1093件のリスト'!$L$247:$L$7238,'2-1.手続一覧'!A571)=1,(_xlfn.XLOOKUP('2-1.手続一覧'!A571,'1093件のリスト'!$L$247:$L$7238,'1093件のリスト'!$AM$247:$AM$7238))="2022年度の対象"),"リストにあり","？")</f>
        <v>リストにあり</v>
      </c>
      <c r="AI571" s="248" t="s">
        <v>49</v>
      </c>
      <c r="AJ571" s="248" t="s">
        <v>9344</v>
      </c>
      <c r="AK571" s="248" t="str">
        <f t="shared" si="17"/>
        <v/>
      </c>
      <c r="AL571" s="248" t="str">
        <f>VLOOKUP($A571,'3-5.高圧'!$B$17:$BG$251,5,FALSE)</f>
        <v>汎用申請</v>
      </c>
      <c r="AM571" s="248" t="str">
        <f>VLOOKUP($A571,'3-5.高圧'!$B$17:$BG$251,44,FALSE)</f>
        <v>Notify02</v>
      </c>
      <c r="AN571" s="248" t="str">
        <f>VLOOKUP($A571,'3-5.高圧'!$B$17:$BG$251,45,FALSE)</f>
        <v>NotifyA</v>
      </c>
      <c r="AO571" s="248" t="str">
        <f>VLOOKUP($A571,'3-5.高圧'!$B$17:$BG$251,46,FALSE)</f>
        <v>HPG-JIGYOSYA-2</v>
      </c>
      <c r="AP571" s="248">
        <f>VLOOKUP($A571,'3-5.高圧'!$B$17:$BG$251,31,FALSE)</f>
        <v>0</v>
      </c>
      <c r="AQ571" s="239">
        <f>VLOOKUP($A571,'3-5.高圧'!$B$17:$BG$251,32,FALSE)</f>
        <v>0</v>
      </c>
      <c r="AR571" s="234" t="s">
        <v>0</v>
      </c>
    </row>
    <row r="572" spans="1:44" s="1" customFormat="1" ht="30" hidden="1" customHeight="1">
      <c r="A572" s="249">
        <v>24721</v>
      </c>
      <c r="B572" s="168" t="s">
        <v>10286</v>
      </c>
      <c r="C572" s="166" t="s">
        <v>612</v>
      </c>
      <c r="D572" s="166">
        <v>1951</v>
      </c>
      <c r="E572" s="166">
        <v>204</v>
      </c>
      <c r="F572" s="166">
        <v>56</v>
      </c>
      <c r="G572" s="166">
        <v>8</v>
      </c>
      <c r="H572" s="166">
        <v>0</v>
      </c>
      <c r="I572" s="166">
        <v>3</v>
      </c>
      <c r="J572" s="166">
        <v>0</v>
      </c>
      <c r="K572" s="166">
        <v>0</v>
      </c>
      <c r="L572" s="166">
        <v>0</v>
      </c>
      <c r="M572" s="166">
        <v>0</v>
      </c>
      <c r="N572" s="166" t="s">
        <v>41</v>
      </c>
      <c r="O572" s="166" t="s">
        <v>567</v>
      </c>
      <c r="P572" s="166" t="s">
        <v>10320</v>
      </c>
      <c r="Q572" s="167" t="s">
        <v>10321</v>
      </c>
      <c r="R572" s="166"/>
      <c r="S572" s="166" t="s">
        <v>54</v>
      </c>
      <c r="T572" s="166">
        <v>0</v>
      </c>
      <c r="U572" s="166">
        <v>0</v>
      </c>
      <c r="V572" s="166">
        <v>0</v>
      </c>
      <c r="W572" s="166" t="s">
        <v>46</v>
      </c>
      <c r="X572" s="166">
        <v>0</v>
      </c>
      <c r="Y572" s="166" t="s">
        <v>47</v>
      </c>
      <c r="Z572" s="166">
        <v>0</v>
      </c>
      <c r="AA572" s="166"/>
      <c r="AB572" s="246">
        <v>0</v>
      </c>
      <c r="AC572" s="246" t="s">
        <v>48</v>
      </c>
      <c r="AD572" s="237" t="s">
        <v>49</v>
      </c>
      <c r="AE572" s="238" t="str">
        <f>IF(IFERROR(VLOOKUP(A572,#REF!,1,FALSE),"")="","","✓")</f>
        <v/>
      </c>
      <c r="AF572" s="237" t="s">
        <v>48</v>
      </c>
      <c r="AG572" s="239" t="s">
        <v>48</v>
      </c>
      <c r="AH572" s="248" t="str">
        <f>IF(AND(COUNTIF('1093件のリスト'!$L$247:$L$7238,'2-1.手続一覧'!A572)=1,(_xlfn.XLOOKUP('2-1.手続一覧'!A572,'1093件のリスト'!$L$247:$L$7238,'1093件のリスト'!$AM$247:$AM$7238))="2022年度の対象"),"リストにあり","？")</f>
        <v>リストにあり</v>
      </c>
      <c r="AI572" s="248" t="s">
        <v>49</v>
      </c>
      <c r="AJ572" s="248" t="s">
        <v>9344</v>
      </c>
      <c r="AK572" s="248" t="str">
        <f t="shared" si="17"/>
        <v/>
      </c>
      <c r="AL572" s="248" t="str">
        <f>VLOOKUP($A572,'3-5.高圧'!$B$17:$BG$251,5,FALSE)</f>
        <v>汎用申請</v>
      </c>
      <c r="AM572" s="248" t="str">
        <f>VLOOKUP($A572,'3-5.高圧'!$B$17:$BG$251,44,FALSE)</f>
        <v>Apply06</v>
      </c>
      <c r="AN572" s="248" t="str">
        <f>VLOOKUP($A572,'3-5.高圧'!$B$17:$BG$251,45,FALSE)</f>
        <v>ApplyB</v>
      </c>
      <c r="AO572" s="248" t="str">
        <f>VLOOKUP($A572,'3-5.高圧'!$B$17:$BG$251,46,FALSE)</f>
        <v>HPG-JIGYOSYA-2</v>
      </c>
      <c r="AP572" s="248">
        <f>VLOOKUP($A572,'3-5.高圧'!$B$17:$BG$251,31,FALSE)</f>
        <v>0</v>
      </c>
      <c r="AQ572" s="239">
        <f>VLOOKUP($A572,'3-5.高圧'!$B$17:$BG$251,32,FALSE)</f>
        <v>0</v>
      </c>
      <c r="AR572" s="234" t="s">
        <v>0</v>
      </c>
    </row>
    <row r="573" spans="1:44" s="1" customFormat="1" ht="30" hidden="1" customHeight="1">
      <c r="A573" s="249">
        <v>24722</v>
      </c>
      <c r="B573" s="168" t="s">
        <v>10287</v>
      </c>
      <c r="C573" s="166" t="s">
        <v>612</v>
      </c>
      <c r="D573" s="166">
        <v>1951</v>
      </c>
      <c r="E573" s="166">
        <v>204</v>
      </c>
      <c r="F573" s="166">
        <v>56</v>
      </c>
      <c r="G573" s="166">
        <v>8</v>
      </c>
      <c r="H573" s="166">
        <v>0</v>
      </c>
      <c r="I573" s="166">
        <v>3</v>
      </c>
      <c r="J573" s="166">
        <v>0</v>
      </c>
      <c r="K573" s="166">
        <v>0</v>
      </c>
      <c r="L573" s="166">
        <v>0</v>
      </c>
      <c r="M573" s="166">
        <v>0</v>
      </c>
      <c r="N573" s="166" t="s">
        <v>41</v>
      </c>
      <c r="O573" s="166" t="s">
        <v>567</v>
      </c>
      <c r="P573" s="166" t="s">
        <v>10320</v>
      </c>
      <c r="Q573" s="167" t="s">
        <v>10321</v>
      </c>
      <c r="R573" s="166"/>
      <c r="S573" s="166" t="s">
        <v>54</v>
      </c>
      <c r="T573" s="166">
        <v>0</v>
      </c>
      <c r="U573" s="166">
        <v>0</v>
      </c>
      <c r="V573" s="166">
        <v>0</v>
      </c>
      <c r="W573" s="166" t="s">
        <v>46</v>
      </c>
      <c r="X573" s="166">
        <v>0</v>
      </c>
      <c r="Y573" s="166" t="s">
        <v>47</v>
      </c>
      <c r="Z573" s="166">
        <v>0</v>
      </c>
      <c r="AA573" s="166"/>
      <c r="AB573" s="246">
        <v>0</v>
      </c>
      <c r="AC573" s="246" t="s">
        <v>48</v>
      </c>
      <c r="AD573" s="237" t="s">
        <v>49</v>
      </c>
      <c r="AE573" s="238" t="str">
        <f>IF(IFERROR(VLOOKUP(A573,#REF!,1,FALSE),"")="","","✓")</f>
        <v/>
      </c>
      <c r="AF573" s="237" t="s">
        <v>48</v>
      </c>
      <c r="AG573" s="239" t="s">
        <v>48</v>
      </c>
      <c r="AH573" s="248" t="str">
        <f>IF(AND(COUNTIF('1093件のリスト'!$L$247:$L$7238,'2-1.手続一覧'!A573)=1,(_xlfn.XLOOKUP('2-1.手続一覧'!A573,'1093件のリスト'!$L$247:$L$7238,'1093件のリスト'!$AM$247:$AM$7238))="2022年度の対象"),"リストにあり","？")</f>
        <v>リストにあり</v>
      </c>
      <c r="AI573" s="248" t="s">
        <v>49</v>
      </c>
      <c r="AJ573" s="248" t="s">
        <v>9344</v>
      </c>
      <c r="AK573" s="248" t="str">
        <f t="shared" si="17"/>
        <v/>
      </c>
      <c r="AL573" s="248" t="str">
        <f>VLOOKUP($A573,'3-5.高圧'!$B$17:$BG$251,5,FALSE)</f>
        <v>汎用申請</v>
      </c>
      <c r="AM573" s="248" t="str">
        <f>VLOOKUP($A573,'3-5.高圧'!$B$17:$BG$251,44,FALSE)</f>
        <v>Apply06</v>
      </c>
      <c r="AN573" s="248" t="str">
        <f>VLOOKUP($A573,'3-5.高圧'!$B$17:$BG$251,45,FALSE)</f>
        <v>ApplyB</v>
      </c>
      <c r="AO573" s="248" t="str">
        <f>VLOOKUP($A573,'3-5.高圧'!$B$17:$BG$251,46,FALSE)</f>
        <v>HPG-JIGYOSYA-2</v>
      </c>
      <c r="AP573" s="248">
        <f>VLOOKUP($A573,'3-5.高圧'!$B$17:$BG$251,31,FALSE)</f>
        <v>0</v>
      </c>
      <c r="AQ573" s="239">
        <f>VLOOKUP($A573,'3-5.高圧'!$B$17:$BG$251,32,FALSE)</f>
        <v>0</v>
      </c>
      <c r="AR573" s="234" t="s">
        <v>0</v>
      </c>
    </row>
    <row r="574" spans="1:44" s="1" customFormat="1" ht="30" hidden="1" customHeight="1">
      <c r="A574" s="249">
        <v>24723</v>
      </c>
      <c r="B574" s="168" t="s">
        <v>10288</v>
      </c>
      <c r="C574" s="166" t="s">
        <v>612</v>
      </c>
      <c r="D574" s="166">
        <v>1951</v>
      </c>
      <c r="E574" s="166">
        <v>204</v>
      </c>
      <c r="F574" s="166">
        <v>56</v>
      </c>
      <c r="G574" s="166">
        <v>8</v>
      </c>
      <c r="H574" s="166">
        <v>0</v>
      </c>
      <c r="I574" s="166">
        <v>3</v>
      </c>
      <c r="J574" s="166">
        <v>0</v>
      </c>
      <c r="K574" s="166">
        <v>0</v>
      </c>
      <c r="L574" s="166">
        <v>0</v>
      </c>
      <c r="M574" s="166">
        <v>0</v>
      </c>
      <c r="N574" s="166" t="s">
        <v>41</v>
      </c>
      <c r="O574" s="166" t="s">
        <v>567</v>
      </c>
      <c r="P574" s="166" t="s">
        <v>10320</v>
      </c>
      <c r="Q574" s="167" t="s">
        <v>10321</v>
      </c>
      <c r="R574" s="166"/>
      <c r="S574" s="166" t="s">
        <v>54</v>
      </c>
      <c r="T574" s="166">
        <v>0</v>
      </c>
      <c r="U574" s="166">
        <v>0</v>
      </c>
      <c r="V574" s="166">
        <v>0</v>
      </c>
      <c r="W574" s="166" t="s">
        <v>46</v>
      </c>
      <c r="X574" s="166">
        <v>0</v>
      </c>
      <c r="Y574" s="166" t="s">
        <v>47</v>
      </c>
      <c r="Z574" s="166">
        <v>0</v>
      </c>
      <c r="AA574" s="166"/>
      <c r="AB574" s="246">
        <v>0</v>
      </c>
      <c r="AC574" s="246" t="s">
        <v>48</v>
      </c>
      <c r="AD574" s="237" t="s">
        <v>49</v>
      </c>
      <c r="AE574" s="238" t="str">
        <f>IF(IFERROR(VLOOKUP(A574,#REF!,1,FALSE),"")="","","✓")</f>
        <v/>
      </c>
      <c r="AF574" s="237" t="s">
        <v>48</v>
      </c>
      <c r="AG574" s="239" t="s">
        <v>48</v>
      </c>
      <c r="AH574" s="248" t="str">
        <f>IF(AND(COUNTIF('1093件のリスト'!$L$247:$L$7238,'2-1.手続一覧'!A574)=1,(_xlfn.XLOOKUP('2-1.手続一覧'!A574,'1093件のリスト'!$L$247:$L$7238,'1093件のリスト'!$AM$247:$AM$7238))="2022年度の対象"),"リストにあり","？")</f>
        <v>リストにあり</v>
      </c>
      <c r="AI574" s="248" t="s">
        <v>49</v>
      </c>
      <c r="AJ574" s="248" t="s">
        <v>9344</v>
      </c>
      <c r="AK574" s="248" t="str">
        <f t="shared" si="17"/>
        <v/>
      </c>
      <c r="AL574" s="248" t="str">
        <f>VLOOKUP($A574,'3-5.高圧'!$B$17:$BG$251,5,FALSE)</f>
        <v>汎用申請</v>
      </c>
      <c r="AM574" s="248" t="str">
        <f>VLOOKUP($A574,'3-5.高圧'!$B$17:$BG$251,44,FALSE)</f>
        <v>Apply06</v>
      </c>
      <c r="AN574" s="248" t="str">
        <f>VLOOKUP($A574,'3-5.高圧'!$B$17:$BG$251,45,FALSE)</f>
        <v>ApplyB</v>
      </c>
      <c r="AO574" s="248" t="str">
        <f>VLOOKUP($A574,'3-5.高圧'!$B$17:$BG$251,46,FALSE)</f>
        <v>HPG-JIGYOSYA-2</v>
      </c>
      <c r="AP574" s="248">
        <f>VLOOKUP($A574,'3-5.高圧'!$B$17:$BG$251,31,FALSE)</f>
        <v>0</v>
      </c>
      <c r="AQ574" s="239">
        <f>VLOOKUP($A574,'3-5.高圧'!$B$17:$BG$251,32,FALSE)</f>
        <v>0</v>
      </c>
      <c r="AR574" s="234" t="s">
        <v>0</v>
      </c>
    </row>
    <row r="575" spans="1:44" s="1" customFormat="1" ht="30" hidden="1" customHeight="1">
      <c r="A575" s="249">
        <v>24724</v>
      </c>
      <c r="B575" s="168" t="s">
        <v>10289</v>
      </c>
      <c r="C575" s="166" t="s">
        <v>612</v>
      </c>
      <c r="D575" s="166">
        <v>1951</v>
      </c>
      <c r="E575" s="166">
        <v>204</v>
      </c>
      <c r="F575" s="166">
        <v>56</v>
      </c>
      <c r="G575" s="166">
        <v>9</v>
      </c>
      <c r="H575" s="166">
        <v>0</v>
      </c>
      <c r="I575" s="166">
        <v>2</v>
      </c>
      <c r="J575" s="166">
        <v>0</v>
      </c>
      <c r="K575" s="166">
        <v>0</v>
      </c>
      <c r="L575" s="166">
        <v>0</v>
      </c>
      <c r="M575" s="166">
        <v>0</v>
      </c>
      <c r="N575" s="166" t="s">
        <v>41</v>
      </c>
      <c r="O575" s="166" t="s">
        <v>567</v>
      </c>
      <c r="P575" s="166" t="s">
        <v>10320</v>
      </c>
      <c r="Q575" s="167" t="s">
        <v>10321</v>
      </c>
      <c r="R575" s="166"/>
      <c r="S575" s="166" t="s">
        <v>177</v>
      </c>
      <c r="T575" s="166">
        <v>0</v>
      </c>
      <c r="U575" s="166">
        <v>0</v>
      </c>
      <c r="V575" s="166">
        <v>0</v>
      </c>
      <c r="W575" s="166" t="s">
        <v>46</v>
      </c>
      <c r="X575" s="166">
        <v>0</v>
      </c>
      <c r="Y575" s="166" t="s">
        <v>47</v>
      </c>
      <c r="Z575" s="166">
        <v>0</v>
      </c>
      <c r="AA575" s="166"/>
      <c r="AB575" s="246">
        <v>0</v>
      </c>
      <c r="AC575" s="246" t="s">
        <v>48</v>
      </c>
      <c r="AD575" s="237" t="s">
        <v>49</v>
      </c>
      <c r="AE575" s="238" t="str">
        <f>IF(IFERROR(VLOOKUP(A575,#REF!,1,FALSE),"")="","","✓")</f>
        <v/>
      </c>
      <c r="AF575" s="237" t="s">
        <v>48</v>
      </c>
      <c r="AG575" s="239" t="s">
        <v>48</v>
      </c>
      <c r="AH575" s="248" t="str">
        <f>IF(AND(COUNTIF('1093件のリスト'!$L$247:$L$7238,'2-1.手続一覧'!A575)=1,(_xlfn.XLOOKUP('2-1.手続一覧'!A575,'1093件のリスト'!$L$247:$L$7238,'1093件のリスト'!$AM$247:$AM$7238))="2022年度の対象"),"リストにあり","？")</f>
        <v>？</v>
      </c>
      <c r="AI575" s="248" t="s">
        <v>49</v>
      </c>
      <c r="AJ575" s="248" t="s">
        <v>9344</v>
      </c>
      <c r="AK575" s="248" t="str">
        <f t="shared" si="17"/>
        <v/>
      </c>
      <c r="AL575" s="248" t="str">
        <f>VLOOKUP($A575,'3-5.高圧'!$B$17:$BG$251,5,FALSE)</f>
        <v>簡易申請</v>
      </c>
      <c r="AM575" s="248" t="str">
        <f>VLOOKUP($A575,'3-5.高圧'!$B$17:$BG$251,44,FALSE)</f>
        <v>-</v>
      </c>
      <c r="AN575" s="248" t="str">
        <f>VLOOKUP($A575,'3-5.高圧'!$B$17:$BG$251,45,FALSE)</f>
        <v>-</v>
      </c>
      <c r="AO575" s="248" t="str">
        <f>VLOOKUP($A575,'3-5.高圧'!$B$17:$BG$251,46,FALSE)</f>
        <v>-</v>
      </c>
      <c r="AP575" s="248">
        <f>VLOOKUP($A575,'3-5.高圧'!$B$17:$BG$251,31,FALSE)</f>
        <v>0</v>
      </c>
      <c r="AQ575" s="239">
        <f>VLOOKUP($A575,'3-5.高圧'!$B$17:$BG$251,32,FALSE)</f>
        <v>0</v>
      </c>
      <c r="AR575" s="234" t="s">
        <v>0</v>
      </c>
    </row>
    <row r="576" spans="1:44" s="1" customFormat="1" ht="30" hidden="1" customHeight="1">
      <c r="A576" s="249">
        <v>24725</v>
      </c>
      <c r="B576" s="168" t="s">
        <v>1102</v>
      </c>
      <c r="C576" s="166" t="s">
        <v>612</v>
      </c>
      <c r="D576" s="166">
        <v>1951</v>
      </c>
      <c r="E576" s="166">
        <v>204</v>
      </c>
      <c r="F576" s="166">
        <v>58</v>
      </c>
      <c r="G576" s="166">
        <v>6</v>
      </c>
      <c r="H576" s="166">
        <v>0</v>
      </c>
      <c r="I576" s="166">
        <v>1</v>
      </c>
      <c r="J576" s="166">
        <v>0</v>
      </c>
      <c r="K576" s="166">
        <v>0</v>
      </c>
      <c r="L576" s="166">
        <v>0</v>
      </c>
      <c r="M576" s="166">
        <v>0</v>
      </c>
      <c r="N576" s="166" t="s">
        <v>41</v>
      </c>
      <c r="O576" s="166" t="s">
        <v>567</v>
      </c>
      <c r="P576" s="166" t="s">
        <v>10320</v>
      </c>
      <c r="Q576" s="167" t="s">
        <v>10321</v>
      </c>
      <c r="R576" s="166"/>
      <c r="S576" s="166" t="s">
        <v>54</v>
      </c>
      <c r="T576" s="166">
        <v>0</v>
      </c>
      <c r="U576" s="166">
        <v>0</v>
      </c>
      <c r="V576" s="166">
        <v>0</v>
      </c>
      <c r="W576" s="166" t="s">
        <v>46</v>
      </c>
      <c r="X576" s="166">
        <v>0</v>
      </c>
      <c r="Y576" s="166" t="s">
        <v>47</v>
      </c>
      <c r="Z576" s="166">
        <v>0</v>
      </c>
      <c r="AA576" s="166"/>
      <c r="AB576" s="246">
        <v>0</v>
      </c>
      <c r="AC576" s="246" t="s">
        <v>48</v>
      </c>
      <c r="AD576" s="237" t="s">
        <v>49</v>
      </c>
      <c r="AE576" s="238" t="str">
        <f>IF(IFERROR(VLOOKUP(A576,#REF!,1,FALSE),"")="","","✓")</f>
        <v/>
      </c>
      <c r="AF576" s="237" t="s">
        <v>48</v>
      </c>
      <c r="AG576" s="239" t="s">
        <v>48</v>
      </c>
      <c r="AH576" s="248" t="str">
        <f>IF(AND(COUNTIF('1093件のリスト'!$L$247:$L$7238,'2-1.手続一覧'!A576)=1,(_xlfn.XLOOKUP('2-1.手続一覧'!A576,'1093件のリスト'!$L$247:$L$7238,'1093件のリスト'!$AM$247:$AM$7238))="2022年度の対象"),"リストにあり","？")</f>
        <v>リストにあり</v>
      </c>
      <c r="AI576" s="248" t="s">
        <v>49</v>
      </c>
      <c r="AJ576" s="248" t="s">
        <v>9344</v>
      </c>
      <c r="AK576" s="248" t="str">
        <f t="shared" si="17"/>
        <v/>
      </c>
      <c r="AL576" s="248" t="str">
        <f>VLOOKUP($A576,'3-5.高圧'!$B$17:$BG$251,5,FALSE)</f>
        <v>汎用申請</v>
      </c>
      <c r="AM576" s="248" t="str">
        <f>VLOOKUP($A576,'3-5.高圧'!$B$17:$BG$251,44,FALSE)</f>
        <v>Notify02</v>
      </c>
      <c r="AN576" s="248" t="str">
        <f>VLOOKUP($A576,'3-5.高圧'!$B$17:$BG$251,45,FALSE)</f>
        <v>NotifyA</v>
      </c>
      <c r="AO576" s="248" t="str">
        <f>VLOOKUP($A576,'3-5.高圧'!$B$17:$BG$251,46,FALSE)</f>
        <v>HPG-JIGYOSYA-2</v>
      </c>
      <c r="AP576" s="248">
        <f>VLOOKUP($A576,'3-5.高圧'!$B$17:$BG$251,31,FALSE)</f>
        <v>0</v>
      </c>
      <c r="AQ576" s="239">
        <f>VLOOKUP($A576,'3-5.高圧'!$B$17:$BG$251,32,FALSE)</f>
        <v>0</v>
      </c>
      <c r="AR576" s="234" t="s">
        <v>0</v>
      </c>
    </row>
    <row r="577" spans="1:44" s="1" customFormat="1" ht="30" hidden="1" customHeight="1">
      <c r="A577" s="249">
        <v>24726</v>
      </c>
      <c r="B577" s="168" t="s">
        <v>1103</v>
      </c>
      <c r="C577" s="166" t="s">
        <v>612</v>
      </c>
      <c r="D577" s="166">
        <v>1951</v>
      </c>
      <c r="E577" s="166">
        <v>204</v>
      </c>
      <c r="F577" s="166">
        <v>58</v>
      </c>
      <c r="G577" s="166">
        <v>7</v>
      </c>
      <c r="H577" s="166">
        <v>0</v>
      </c>
      <c r="I577" s="166">
        <v>1</v>
      </c>
      <c r="J577" s="166">
        <v>0</v>
      </c>
      <c r="K577" s="166">
        <v>0</v>
      </c>
      <c r="L577" s="166">
        <v>0</v>
      </c>
      <c r="M577" s="166">
        <v>0</v>
      </c>
      <c r="N577" s="166" t="s">
        <v>41</v>
      </c>
      <c r="O577" s="166" t="s">
        <v>567</v>
      </c>
      <c r="P577" s="166" t="s">
        <v>10320</v>
      </c>
      <c r="Q577" s="167" t="s">
        <v>10321</v>
      </c>
      <c r="R577" s="166"/>
      <c r="S577" s="166" t="s">
        <v>54</v>
      </c>
      <c r="T577" s="166">
        <v>0</v>
      </c>
      <c r="U577" s="166">
        <v>0</v>
      </c>
      <c r="V577" s="166">
        <v>0</v>
      </c>
      <c r="W577" s="166" t="s">
        <v>46</v>
      </c>
      <c r="X577" s="166">
        <v>0</v>
      </c>
      <c r="Y577" s="166" t="s">
        <v>47</v>
      </c>
      <c r="Z577" s="166">
        <v>0</v>
      </c>
      <c r="AA577" s="166"/>
      <c r="AB577" s="246">
        <v>0</v>
      </c>
      <c r="AC577" s="246" t="s">
        <v>48</v>
      </c>
      <c r="AD577" s="237" t="s">
        <v>49</v>
      </c>
      <c r="AE577" s="238" t="str">
        <f>IF(IFERROR(VLOOKUP(A577,#REF!,1,FALSE),"")="","","✓")</f>
        <v/>
      </c>
      <c r="AF577" s="237" t="s">
        <v>48</v>
      </c>
      <c r="AG577" s="239" t="s">
        <v>48</v>
      </c>
      <c r="AH577" s="248" t="str">
        <f>IF(AND(COUNTIF('1093件のリスト'!$L$247:$L$7238,'2-1.手続一覧'!A577)=1,(_xlfn.XLOOKUP('2-1.手続一覧'!A577,'1093件のリスト'!$L$247:$L$7238,'1093件のリスト'!$AM$247:$AM$7238))="2022年度の対象"),"リストにあり","？")</f>
        <v>リストにあり</v>
      </c>
      <c r="AI577" s="248" t="s">
        <v>49</v>
      </c>
      <c r="AJ577" s="248" t="s">
        <v>9344</v>
      </c>
      <c r="AK577" s="248" t="str">
        <f t="shared" si="17"/>
        <v/>
      </c>
      <c r="AL577" s="248" t="str">
        <f>VLOOKUP($A577,'3-5.高圧'!$B$17:$BG$251,5,FALSE)</f>
        <v>汎用申請</v>
      </c>
      <c r="AM577" s="248" t="str">
        <f>VLOOKUP($A577,'3-5.高圧'!$B$17:$BG$251,44,FALSE)</f>
        <v>Apply03</v>
      </c>
      <c r="AN577" s="248" t="str">
        <f>VLOOKUP($A577,'3-5.高圧'!$B$17:$BG$251,45,FALSE)</f>
        <v>ApplyA</v>
      </c>
      <c r="AO577" s="248" t="str">
        <f>VLOOKUP($A577,'3-5.高圧'!$B$17:$BG$251,46,FALSE)</f>
        <v>HPG-JIGYOSYA-2</v>
      </c>
      <c r="AP577" s="248">
        <f>VLOOKUP($A577,'3-5.高圧'!$B$17:$BG$251,31,FALSE)</f>
        <v>0</v>
      </c>
      <c r="AQ577" s="239">
        <f>VLOOKUP($A577,'3-5.高圧'!$B$17:$BG$251,32,FALSE)</f>
        <v>0</v>
      </c>
      <c r="AR577" s="234" t="s">
        <v>0</v>
      </c>
    </row>
    <row r="578" spans="1:44" s="1" customFormat="1" ht="30" hidden="1" customHeight="1">
      <c r="A578" s="249">
        <v>24727</v>
      </c>
      <c r="B578" s="168" t="s">
        <v>1104</v>
      </c>
      <c r="C578" s="166" t="s">
        <v>612</v>
      </c>
      <c r="D578" s="166">
        <v>1951</v>
      </c>
      <c r="E578" s="166">
        <v>204</v>
      </c>
      <c r="F578" s="166">
        <v>58</v>
      </c>
      <c r="G578" s="166">
        <v>7</v>
      </c>
      <c r="H578" s="166">
        <v>0</v>
      </c>
      <c r="I578" s="166">
        <v>1</v>
      </c>
      <c r="J578" s="166">
        <v>0</v>
      </c>
      <c r="K578" s="166">
        <v>0</v>
      </c>
      <c r="L578" s="166">
        <v>0</v>
      </c>
      <c r="M578" s="166">
        <v>0</v>
      </c>
      <c r="N578" s="166" t="s">
        <v>41</v>
      </c>
      <c r="O578" s="166" t="s">
        <v>567</v>
      </c>
      <c r="P578" s="166" t="s">
        <v>10320</v>
      </c>
      <c r="Q578" s="167" t="s">
        <v>10321</v>
      </c>
      <c r="R578" s="166"/>
      <c r="S578" s="166" t="s">
        <v>54</v>
      </c>
      <c r="T578" s="166">
        <v>0</v>
      </c>
      <c r="U578" s="166">
        <v>0</v>
      </c>
      <c r="V578" s="166">
        <v>0</v>
      </c>
      <c r="W578" s="166" t="s">
        <v>46</v>
      </c>
      <c r="X578" s="166">
        <v>0</v>
      </c>
      <c r="Y578" s="166" t="s">
        <v>47</v>
      </c>
      <c r="Z578" s="166">
        <v>0</v>
      </c>
      <c r="AA578" s="166"/>
      <c r="AB578" s="246">
        <v>0</v>
      </c>
      <c r="AC578" s="246" t="s">
        <v>48</v>
      </c>
      <c r="AD578" s="237" t="s">
        <v>49</v>
      </c>
      <c r="AE578" s="238" t="str">
        <f>IF(IFERROR(VLOOKUP(A578,#REF!,1,FALSE),"")="","","✓")</f>
        <v/>
      </c>
      <c r="AF578" s="237" t="s">
        <v>48</v>
      </c>
      <c r="AG578" s="239" t="s">
        <v>48</v>
      </c>
      <c r="AH578" s="248" t="str">
        <f>IF(AND(COUNTIF('1093件のリスト'!$L$247:$L$7238,'2-1.手続一覧'!A578)=1,(_xlfn.XLOOKUP('2-1.手続一覧'!A578,'1093件のリスト'!$L$247:$L$7238,'1093件のリスト'!$AM$247:$AM$7238))="2022年度の対象"),"リストにあり","？")</f>
        <v>リストにあり</v>
      </c>
      <c r="AI578" s="248" t="s">
        <v>49</v>
      </c>
      <c r="AJ578" s="248" t="s">
        <v>9344</v>
      </c>
      <c r="AK578" s="248" t="str">
        <f t="shared" si="17"/>
        <v/>
      </c>
      <c r="AL578" s="248" t="str">
        <f>VLOOKUP($A578,'3-5.高圧'!$B$17:$BG$251,5,FALSE)</f>
        <v>汎用申請</v>
      </c>
      <c r="AM578" s="248" t="str">
        <f>VLOOKUP($A578,'3-5.高圧'!$B$17:$BG$251,44,FALSE)</f>
        <v>Apply03</v>
      </c>
      <c r="AN578" s="248" t="str">
        <f>VLOOKUP($A578,'3-5.高圧'!$B$17:$BG$251,45,FALSE)</f>
        <v>ApplyA</v>
      </c>
      <c r="AO578" s="248" t="str">
        <f>VLOOKUP($A578,'3-5.高圧'!$B$17:$BG$251,46,FALSE)</f>
        <v>HPG-JIGYOSYA-2</v>
      </c>
      <c r="AP578" s="248">
        <f>VLOOKUP($A578,'3-5.高圧'!$B$17:$BG$251,31,FALSE)</f>
        <v>0</v>
      </c>
      <c r="AQ578" s="239">
        <f>VLOOKUP($A578,'3-5.高圧'!$B$17:$BG$251,32,FALSE)</f>
        <v>0</v>
      </c>
      <c r="AR578" s="234" t="s">
        <v>0</v>
      </c>
    </row>
    <row r="579" spans="1:44" s="1" customFormat="1" ht="30" hidden="1" customHeight="1">
      <c r="A579" s="249">
        <v>24728</v>
      </c>
      <c r="B579" s="168" t="s">
        <v>1105</v>
      </c>
      <c r="C579" s="166" t="s">
        <v>612</v>
      </c>
      <c r="D579" s="166">
        <v>1951</v>
      </c>
      <c r="E579" s="166">
        <v>204</v>
      </c>
      <c r="F579" s="166">
        <v>58</v>
      </c>
      <c r="G579" s="166">
        <v>8</v>
      </c>
      <c r="H579" s="166">
        <v>0</v>
      </c>
      <c r="I579" s="166">
        <v>1</v>
      </c>
      <c r="J579" s="166">
        <v>0</v>
      </c>
      <c r="K579" s="166">
        <v>0</v>
      </c>
      <c r="L579" s="166">
        <v>0</v>
      </c>
      <c r="M579" s="166">
        <v>0</v>
      </c>
      <c r="N579" s="166" t="s">
        <v>41</v>
      </c>
      <c r="O579" s="166" t="s">
        <v>567</v>
      </c>
      <c r="P579" s="166" t="s">
        <v>10320</v>
      </c>
      <c r="Q579" s="167" t="s">
        <v>10321</v>
      </c>
      <c r="R579" s="166"/>
      <c r="S579" s="166" t="s">
        <v>54</v>
      </c>
      <c r="T579" s="166">
        <v>0</v>
      </c>
      <c r="U579" s="166">
        <v>0</v>
      </c>
      <c r="V579" s="166">
        <v>0</v>
      </c>
      <c r="W579" s="166" t="s">
        <v>46</v>
      </c>
      <c r="X579" s="166">
        <v>0</v>
      </c>
      <c r="Y579" s="166" t="s">
        <v>47</v>
      </c>
      <c r="Z579" s="166">
        <v>0</v>
      </c>
      <c r="AA579" s="166"/>
      <c r="AB579" s="246">
        <v>0</v>
      </c>
      <c r="AC579" s="246" t="s">
        <v>48</v>
      </c>
      <c r="AD579" s="237" t="s">
        <v>49</v>
      </c>
      <c r="AE579" s="238" t="str">
        <f>IF(IFERROR(VLOOKUP(A579,#REF!,1,FALSE),"")="","","✓")</f>
        <v/>
      </c>
      <c r="AF579" s="237" t="s">
        <v>48</v>
      </c>
      <c r="AG579" s="239" t="s">
        <v>48</v>
      </c>
      <c r="AH579" s="248" t="str">
        <f>IF(AND(COUNTIF('1093件のリスト'!$L$247:$L$7238,'2-1.手続一覧'!A579)=1,(_xlfn.XLOOKUP('2-1.手続一覧'!A579,'1093件のリスト'!$L$247:$L$7238,'1093件のリスト'!$AM$247:$AM$7238))="2022年度の対象"),"リストにあり","？")</f>
        <v>リストにあり</v>
      </c>
      <c r="AI579" s="248" t="s">
        <v>49</v>
      </c>
      <c r="AJ579" s="248" t="s">
        <v>9344</v>
      </c>
      <c r="AK579" s="248" t="str">
        <f t="shared" si="17"/>
        <v/>
      </c>
      <c r="AL579" s="248" t="str">
        <f>VLOOKUP($A579,'3-5.高圧'!$B$17:$BG$251,5,FALSE)</f>
        <v>汎用申請</v>
      </c>
      <c r="AM579" s="248" t="str">
        <f>VLOOKUP($A579,'3-5.高圧'!$B$17:$BG$251,44,FALSE)</f>
        <v>Apply03</v>
      </c>
      <c r="AN579" s="248" t="str">
        <f>VLOOKUP($A579,'3-5.高圧'!$B$17:$BG$251,45,FALSE)</f>
        <v>ApplyA</v>
      </c>
      <c r="AO579" s="248" t="str">
        <f>VLOOKUP($A579,'3-5.高圧'!$B$17:$BG$251,46,FALSE)</f>
        <v>HPG-JIGYOSYA-2</v>
      </c>
      <c r="AP579" s="248">
        <f>VLOOKUP($A579,'3-5.高圧'!$B$17:$BG$251,31,FALSE)</f>
        <v>0</v>
      </c>
      <c r="AQ579" s="239">
        <f>VLOOKUP($A579,'3-5.高圧'!$B$17:$BG$251,32,FALSE)</f>
        <v>0</v>
      </c>
      <c r="AR579" s="234" t="s">
        <v>0</v>
      </c>
    </row>
    <row r="580" spans="1:44" s="1" customFormat="1" ht="30" hidden="1" customHeight="1">
      <c r="A580" s="249">
        <v>24729</v>
      </c>
      <c r="B580" s="168" t="s">
        <v>1106</v>
      </c>
      <c r="C580" s="166" t="s">
        <v>612</v>
      </c>
      <c r="D580" s="166">
        <v>1951</v>
      </c>
      <c r="E580" s="166">
        <v>204</v>
      </c>
      <c r="F580" s="166">
        <v>58</v>
      </c>
      <c r="G580" s="166">
        <v>9</v>
      </c>
      <c r="H580" s="166">
        <v>0</v>
      </c>
      <c r="I580" s="166">
        <v>1</v>
      </c>
      <c r="J580" s="166">
        <v>0</v>
      </c>
      <c r="K580" s="166">
        <v>0</v>
      </c>
      <c r="L580" s="166">
        <v>0</v>
      </c>
      <c r="M580" s="166">
        <v>0</v>
      </c>
      <c r="N580" s="166" t="s">
        <v>41</v>
      </c>
      <c r="O580" s="166" t="s">
        <v>567</v>
      </c>
      <c r="P580" s="166" t="s">
        <v>10320</v>
      </c>
      <c r="Q580" s="167" t="s">
        <v>10321</v>
      </c>
      <c r="R580" s="166"/>
      <c r="S580" s="166" t="s">
        <v>54</v>
      </c>
      <c r="T580" s="166">
        <v>0</v>
      </c>
      <c r="U580" s="166">
        <v>0</v>
      </c>
      <c r="V580" s="166">
        <v>0</v>
      </c>
      <c r="W580" s="166" t="s">
        <v>46</v>
      </c>
      <c r="X580" s="166">
        <v>0</v>
      </c>
      <c r="Y580" s="166" t="s">
        <v>47</v>
      </c>
      <c r="Z580" s="166">
        <v>0</v>
      </c>
      <c r="AA580" s="166"/>
      <c r="AB580" s="246">
        <v>0</v>
      </c>
      <c r="AC580" s="246" t="s">
        <v>48</v>
      </c>
      <c r="AD580" s="237" t="s">
        <v>49</v>
      </c>
      <c r="AE580" s="238" t="str">
        <f>IF(IFERROR(VLOOKUP(A580,#REF!,1,FALSE),"")="","","✓")</f>
        <v/>
      </c>
      <c r="AF580" s="237" t="s">
        <v>48</v>
      </c>
      <c r="AG580" s="239" t="s">
        <v>48</v>
      </c>
      <c r="AH580" s="248" t="str">
        <f>IF(AND(COUNTIF('1093件のリスト'!$L$247:$L$7238,'2-1.手続一覧'!A580)=1,(_xlfn.XLOOKUP('2-1.手続一覧'!A580,'1093件のリスト'!$L$247:$L$7238,'1093件のリスト'!$AM$247:$AM$7238))="2022年度の対象"),"リストにあり","？")</f>
        <v>リストにあり</v>
      </c>
      <c r="AI580" s="248" t="s">
        <v>49</v>
      </c>
      <c r="AJ580" s="248" t="s">
        <v>9344</v>
      </c>
      <c r="AK580" s="248" t="str">
        <f t="shared" si="17"/>
        <v/>
      </c>
      <c r="AL580" s="248" t="str">
        <f>VLOOKUP($A580,'3-5.高圧'!$B$17:$BG$251,5,FALSE)</f>
        <v>汎用申請</v>
      </c>
      <c r="AM580" s="248" t="str">
        <f>VLOOKUP($A580,'3-5.高圧'!$B$17:$BG$251,44,FALSE)</f>
        <v>Apply03</v>
      </c>
      <c r="AN580" s="248" t="str">
        <f>VLOOKUP($A580,'3-5.高圧'!$B$17:$BG$251,45,FALSE)</f>
        <v>ApplyA</v>
      </c>
      <c r="AO580" s="248" t="str">
        <f>VLOOKUP($A580,'3-5.高圧'!$B$17:$BG$251,46,FALSE)</f>
        <v>HPG-JIGYOSYA-2</v>
      </c>
      <c r="AP580" s="248">
        <f>VLOOKUP($A580,'3-5.高圧'!$B$17:$BG$251,31,FALSE)</f>
        <v>0</v>
      </c>
      <c r="AQ580" s="239">
        <f>VLOOKUP($A580,'3-5.高圧'!$B$17:$BG$251,32,FALSE)</f>
        <v>0</v>
      </c>
      <c r="AR580" s="234" t="s">
        <v>0</v>
      </c>
    </row>
    <row r="581" spans="1:44" s="1" customFormat="1" ht="30" hidden="1" customHeight="1">
      <c r="A581" s="249">
        <v>24730</v>
      </c>
      <c r="B581" s="168" t="s">
        <v>1107</v>
      </c>
      <c r="C581" s="166" t="s">
        <v>612</v>
      </c>
      <c r="D581" s="166">
        <v>1951</v>
      </c>
      <c r="E581" s="166">
        <v>204</v>
      </c>
      <c r="F581" s="166">
        <v>58</v>
      </c>
      <c r="G581" s="166">
        <v>9</v>
      </c>
      <c r="H581" s="166">
        <v>0</v>
      </c>
      <c r="I581" s="166">
        <v>1</v>
      </c>
      <c r="J581" s="166">
        <v>0</v>
      </c>
      <c r="K581" s="166">
        <v>0</v>
      </c>
      <c r="L581" s="166">
        <v>0</v>
      </c>
      <c r="M581" s="166">
        <v>0</v>
      </c>
      <c r="N581" s="166" t="s">
        <v>41</v>
      </c>
      <c r="O581" s="166" t="s">
        <v>567</v>
      </c>
      <c r="P581" s="166" t="s">
        <v>10320</v>
      </c>
      <c r="Q581" s="167" t="s">
        <v>10321</v>
      </c>
      <c r="R581" s="166"/>
      <c r="S581" s="166" t="s">
        <v>54</v>
      </c>
      <c r="T581" s="166">
        <v>0</v>
      </c>
      <c r="U581" s="166">
        <v>0</v>
      </c>
      <c r="V581" s="166">
        <v>0</v>
      </c>
      <c r="W581" s="166" t="s">
        <v>46</v>
      </c>
      <c r="X581" s="166">
        <v>0</v>
      </c>
      <c r="Y581" s="166" t="s">
        <v>47</v>
      </c>
      <c r="Z581" s="166">
        <v>0</v>
      </c>
      <c r="AA581" s="166"/>
      <c r="AB581" s="246">
        <v>0</v>
      </c>
      <c r="AC581" s="246" t="s">
        <v>48</v>
      </c>
      <c r="AD581" s="237" t="s">
        <v>49</v>
      </c>
      <c r="AE581" s="238" t="str">
        <f>IF(IFERROR(VLOOKUP(A581,#REF!,1,FALSE),"")="","","✓")</f>
        <v/>
      </c>
      <c r="AF581" s="237" t="s">
        <v>48</v>
      </c>
      <c r="AG581" s="239" t="s">
        <v>48</v>
      </c>
      <c r="AH581" s="248" t="str">
        <f>IF(AND(COUNTIF('1093件のリスト'!$L$247:$L$7238,'2-1.手続一覧'!A581)=1,(_xlfn.XLOOKUP('2-1.手続一覧'!A581,'1093件のリスト'!$L$247:$L$7238,'1093件のリスト'!$AM$247:$AM$7238))="2022年度の対象"),"リストにあり","？")</f>
        <v>リストにあり</v>
      </c>
      <c r="AI581" s="248" t="s">
        <v>49</v>
      </c>
      <c r="AJ581" s="248" t="s">
        <v>9344</v>
      </c>
      <c r="AK581" s="248" t="str">
        <f t="shared" si="17"/>
        <v/>
      </c>
      <c r="AL581" s="248" t="str">
        <f>VLOOKUP($A581,'3-5.高圧'!$B$17:$BG$251,5,FALSE)</f>
        <v>汎用申請</v>
      </c>
      <c r="AM581" s="248" t="str">
        <f>VLOOKUP($A581,'3-5.高圧'!$B$17:$BG$251,44,FALSE)</f>
        <v>Apply03</v>
      </c>
      <c r="AN581" s="248" t="str">
        <f>VLOOKUP($A581,'3-5.高圧'!$B$17:$BG$251,45,FALSE)</f>
        <v>ApplyA</v>
      </c>
      <c r="AO581" s="248" t="str">
        <f>VLOOKUP($A581,'3-5.高圧'!$B$17:$BG$251,46,FALSE)</f>
        <v>HPG-JIGYOSYA-2</v>
      </c>
      <c r="AP581" s="248">
        <f>VLOOKUP($A581,'3-5.高圧'!$B$17:$BG$251,31,FALSE)</f>
        <v>0</v>
      </c>
      <c r="AQ581" s="239">
        <f>VLOOKUP($A581,'3-5.高圧'!$B$17:$BG$251,32,FALSE)</f>
        <v>0</v>
      </c>
      <c r="AR581" s="234" t="s">
        <v>0</v>
      </c>
    </row>
    <row r="582" spans="1:44" s="1" customFormat="1" ht="30" hidden="1" customHeight="1">
      <c r="A582" s="249">
        <v>24731</v>
      </c>
      <c r="B582" s="168" t="s">
        <v>4565</v>
      </c>
      <c r="C582" s="166" t="s">
        <v>612</v>
      </c>
      <c r="D582" s="166">
        <v>1951</v>
      </c>
      <c r="E582" s="166">
        <v>204</v>
      </c>
      <c r="F582" s="166">
        <v>58</v>
      </c>
      <c r="G582" s="166">
        <v>9</v>
      </c>
      <c r="H582" s="166">
        <v>0</v>
      </c>
      <c r="I582" s="166">
        <v>3</v>
      </c>
      <c r="J582" s="166">
        <v>0</v>
      </c>
      <c r="K582" s="166">
        <v>0</v>
      </c>
      <c r="L582" s="166">
        <v>0</v>
      </c>
      <c r="M582" s="166">
        <v>0</v>
      </c>
      <c r="N582" s="166" t="s">
        <v>41</v>
      </c>
      <c r="O582" s="166" t="s">
        <v>567</v>
      </c>
      <c r="P582" s="166" t="s">
        <v>10320</v>
      </c>
      <c r="Q582" s="167" t="s">
        <v>10321</v>
      </c>
      <c r="R582" s="166"/>
      <c r="S582" s="166" t="s">
        <v>54</v>
      </c>
      <c r="T582" s="166">
        <v>0</v>
      </c>
      <c r="U582" s="166">
        <v>0</v>
      </c>
      <c r="V582" s="166">
        <v>0</v>
      </c>
      <c r="W582" s="166" t="s">
        <v>46</v>
      </c>
      <c r="X582" s="166">
        <v>0</v>
      </c>
      <c r="Y582" s="166" t="s">
        <v>47</v>
      </c>
      <c r="Z582" s="166">
        <v>0</v>
      </c>
      <c r="AA582" s="166"/>
      <c r="AB582" s="246">
        <v>0</v>
      </c>
      <c r="AC582" s="246" t="s">
        <v>48</v>
      </c>
      <c r="AD582" s="237" t="s">
        <v>49</v>
      </c>
      <c r="AE582" s="238" t="str">
        <f>IF(IFERROR(VLOOKUP(A582,#REF!,1,FALSE),"")="","","✓")</f>
        <v/>
      </c>
      <c r="AF582" s="237" t="s">
        <v>48</v>
      </c>
      <c r="AG582" s="239" t="s">
        <v>48</v>
      </c>
      <c r="AH582" s="248" t="str">
        <f>IF(AND(COUNTIF('1093件のリスト'!$L$247:$L$7238,'2-1.手続一覧'!A582)=1,(_xlfn.XLOOKUP('2-1.手続一覧'!A582,'1093件のリスト'!$L$247:$L$7238,'1093件のリスト'!$AM$247:$AM$7238))="2022年度の対象"),"リストにあり","？")</f>
        <v>リストにあり</v>
      </c>
      <c r="AI582" s="248" t="s">
        <v>49</v>
      </c>
      <c r="AJ582" s="248" t="s">
        <v>9344</v>
      </c>
      <c r="AK582" s="248" t="str">
        <f t="shared" si="17"/>
        <v/>
      </c>
      <c r="AL582" s="248" t="str">
        <f>VLOOKUP($A582,'3-5.高圧'!$B$17:$BG$251,5,FALSE)</f>
        <v>簡易申請</v>
      </c>
      <c r="AM582" s="248" t="str">
        <f>VLOOKUP($A582,'3-5.高圧'!$B$17:$BG$251,44,FALSE)</f>
        <v>-</v>
      </c>
      <c r="AN582" s="248" t="str">
        <f>VLOOKUP($A582,'3-5.高圧'!$B$17:$BG$251,45,FALSE)</f>
        <v>-</v>
      </c>
      <c r="AO582" s="248" t="str">
        <f>VLOOKUP($A582,'3-5.高圧'!$B$17:$BG$251,46,FALSE)</f>
        <v>-</v>
      </c>
      <c r="AP582" s="248">
        <f>VLOOKUP($A582,'3-5.高圧'!$B$17:$BG$251,31,FALSE)</f>
        <v>0</v>
      </c>
      <c r="AQ582" s="239">
        <f>VLOOKUP($A582,'3-5.高圧'!$B$17:$BG$251,32,FALSE)</f>
        <v>0</v>
      </c>
      <c r="AR582" s="234" t="s">
        <v>0</v>
      </c>
    </row>
    <row r="583" spans="1:44" s="1" customFormat="1" ht="30" hidden="1" customHeight="1">
      <c r="A583" s="249">
        <v>24732</v>
      </c>
      <c r="B583" s="168" t="s">
        <v>1122</v>
      </c>
      <c r="C583" s="166" t="s">
        <v>612</v>
      </c>
      <c r="D583" s="166">
        <v>1951</v>
      </c>
      <c r="E583" s="166">
        <v>204</v>
      </c>
      <c r="F583" s="166">
        <v>58</v>
      </c>
      <c r="G583" s="166">
        <v>10</v>
      </c>
      <c r="H583" s="166">
        <v>0</v>
      </c>
      <c r="I583" s="166">
        <v>0</v>
      </c>
      <c r="J583" s="166">
        <v>0</v>
      </c>
      <c r="K583" s="166">
        <v>0</v>
      </c>
      <c r="L583" s="166">
        <v>0</v>
      </c>
      <c r="M583" s="166">
        <v>0</v>
      </c>
      <c r="N583" s="166" t="s">
        <v>41</v>
      </c>
      <c r="O583" s="166" t="s">
        <v>567</v>
      </c>
      <c r="P583" s="166" t="s">
        <v>10320</v>
      </c>
      <c r="Q583" s="167" t="s">
        <v>10321</v>
      </c>
      <c r="R583" s="166"/>
      <c r="S583" s="166" t="s">
        <v>54</v>
      </c>
      <c r="T583" s="166">
        <v>0</v>
      </c>
      <c r="U583" s="166">
        <v>0</v>
      </c>
      <c r="V583" s="166">
        <v>0</v>
      </c>
      <c r="W583" s="166" t="s">
        <v>46</v>
      </c>
      <c r="X583" s="166">
        <v>0</v>
      </c>
      <c r="Y583" s="166" t="s">
        <v>47</v>
      </c>
      <c r="Z583" s="166">
        <v>0</v>
      </c>
      <c r="AA583" s="166"/>
      <c r="AB583" s="246">
        <v>0</v>
      </c>
      <c r="AC583" s="246" t="s">
        <v>48</v>
      </c>
      <c r="AD583" s="237" t="s">
        <v>49</v>
      </c>
      <c r="AE583" s="238" t="str">
        <f>IF(IFERROR(VLOOKUP(A583,#REF!,1,FALSE),"")="","","✓")</f>
        <v/>
      </c>
      <c r="AF583" s="237" t="s">
        <v>48</v>
      </c>
      <c r="AG583" s="239" t="s">
        <v>48</v>
      </c>
      <c r="AH583" s="248" t="str">
        <f>IF(AND(COUNTIF('1093件のリスト'!$L$247:$L$7238,'2-1.手続一覧'!A583)=1,(_xlfn.XLOOKUP('2-1.手続一覧'!A583,'1093件のリスト'!$L$247:$L$7238,'1093件のリスト'!$AM$247:$AM$7238))="2022年度の対象"),"リストにあり","？")</f>
        <v>リストにあり</v>
      </c>
      <c r="AI583" s="248" t="s">
        <v>49</v>
      </c>
      <c r="AJ583" s="248" t="s">
        <v>9344</v>
      </c>
      <c r="AK583" s="248" t="str">
        <f t="shared" si="17"/>
        <v/>
      </c>
      <c r="AL583" s="248" t="str">
        <f>VLOOKUP($A583,'3-5.高圧'!$B$17:$BG$251,5,FALSE)</f>
        <v>汎用申請</v>
      </c>
      <c r="AM583" s="248" t="str">
        <f>VLOOKUP($A583,'3-5.高圧'!$B$17:$BG$251,44,FALSE)</f>
        <v>Apply03</v>
      </c>
      <c r="AN583" s="248" t="str">
        <f>VLOOKUP($A583,'3-5.高圧'!$B$17:$BG$251,45,FALSE)</f>
        <v>ApplyA</v>
      </c>
      <c r="AO583" s="248" t="str">
        <f>VLOOKUP($A583,'3-5.高圧'!$B$17:$BG$251,46,FALSE)</f>
        <v>HPG-JIGYOSYA-2</v>
      </c>
      <c r="AP583" s="248">
        <f>VLOOKUP($A583,'3-5.高圧'!$B$17:$BG$251,31,FALSE)</f>
        <v>0</v>
      </c>
      <c r="AQ583" s="239">
        <f>VLOOKUP($A583,'3-5.高圧'!$B$17:$BG$251,32,FALSE)</f>
        <v>0</v>
      </c>
      <c r="AR583" s="234" t="s">
        <v>0</v>
      </c>
    </row>
    <row r="584" spans="1:44" s="1" customFormat="1" ht="30" hidden="1" customHeight="1">
      <c r="A584" s="249">
        <v>24733</v>
      </c>
      <c r="B584" s="168" t="s">
        <v>1123</v>
      </c>
      <c r="C584" s="166" t="s">
        <v>612</v>
      </c>
      <c r="D584" s="166">
        <v>1951</v>
      </c>
      <c r="E584" s="166">
        <v>204</v>
      </c>
      <c r="F584" s="166">
        <v>58</v>
      </c>
      <c r="G584" s="166">
        <v>12</v>
      </c>
      <c r="H584" s="166">
        <v>0</v>
      </c>
      <c r="I584" s="166">
        <v>3</v>
      </c>
      <c r="J584" s="166">
        <v>0</v>
      </c>
      <c r="K584" s="166">
        <v>0</v>
      </c>
      <c r="L584" s="166">
        <v>0</v>
      </c>
      <c r="M584" s="166">
        <v>0</v>
      </c>
      <c r="N584" s="166" t="s">
        <v>41</v>
      </c>
      <c r="O584" s="166" t="s">
        <v>567</v>
      </c>
      <c r="P584" s="166" t="s">
        <v>10320</v>
      </c>
      <c r="Q584" s="167" t="s">
        <v>10321</v>
      </c>
      <c r="R584" s="166"/>
      <c r="S584" s="166" t="s">
        <v>54</v>
      </c>
      <c r="T584" s="166">
        <v>0</v>
      </c>
      <c r="U584" s="166">
        <v>0</v>
      </c>
      <c r="V584" s="166">
        <v>0</v>
      </c>
      <c r="W584" s="166" t="s">
        <v>46</v>
      </c>
      <c r="X584" s="166">
        <v>0</v>
      </c>
      <c r="Y584" s="166" t="s">
        <v>47</v>
      </c>
      <c r="Z584" s="166">
        <v>0</v>
      </c>
      <c r="AA584" s="166"/>
      <c r="AB584" s="246">
        <v>0</v>
      </c>
      <c r="AC584" s="246" t="s">
        <v>48</v>
      </c>
      <c r="AD584" s="237" t="s">
        <v>49</v>
      </c>
      <c r="AE584" s="238" t="str">
        <f>IF(IFERROR(VLOOKUP(A584,#REF!,1,FALSE),"")="","","✓")</f>
        <v/>
      </c>
      <c r="AF584" s="237" t="s">
        <v>48</v>
      </c>
      <c r="AG584" s="239" t="s">
        <v>48</v>
      </c>
      <c r="AH584" s="248" t="str">
        <f>IF(AND(COUNTIF('1093件のリスト'!$L$247:$L$7238,'2-1.手続一覧'!A584)=1,(_xlfn.XLOOKUP('2-1.手続一覧'!A584,'1093件のリスト'!$L$247:$L$7238,'1093件のリスト'!$AM$247:$AM$7238))="2022年度の対象"),"リストにあり","？")</f>
        <v>リストにあり</v>
      </c>
      <c r="AI584" s="248" t="s">
        <v>49</v>
      </c>
      <c r="AJ584" s="248" t="s">
        <v>9344</v>
      </c>
      <c r="AK584" s="248" t="str">
        <f t="shared" si="17"/>
        <v/>
      </c>
      <c r="AL584" s="248" t="str">
        <f>VLOOKUP($A584,'3-5.高圧'!$B$17:$BG$251,5,FALSE)</f>
        <v>汎用申請</v>
      </c>
      <c r="AM584" s="248" t="str">
        <f>VLOOKUP($A584,'3-5.高圧'!$B$17:$BG$251,44,FALSE)</f>
        <v>Notify02</v>
      </c>
      <c r="AN584" s="248" t="str">
        <f>VLOOKUP($A584,'3-5.高圧'!$B$17:$BG$251,45,FALSE)</f>
        <v>NotifyA</v>
      </c>
      <c r="AO584" s="248" t="str">
        <f>VLOOKUP($A584,'3-5.高圧'!$B$17:$BG$251,46,FALSE)</f>
        <v>HPG-JIGYOSYA-2</v>
      </c>
      <c r="AP584" s="248">
        <f>VLOOKUP($A584,'3-5.高圧'!$B$17:$BG$251,31,FALSE)</f>
        <v>0</v>
      </c>
      <c r="AQ584" s="239">
        <f>VLOOKUP($A584,'3-5.高圧'!$B$17:$BG$251,32,FALSE)</f>
        <v>0</v>
      </c>
      <c r="AR584" s="234" t="s">
        <v>0</v>
      </c>
    </row>
    <row r="585" spans="1:44" s="1" customFormat="1" ht="30" hidden="1" customHeight="1">
      <c r="A585" s="249">
        <v>24734</v>
      </c>
      <c r="B585" s="168" t="s">
        <v>1124</v>
      </c>
      <c r="C585" s="166" t="s">
        <v>612</v>
      </c>
      <c r="D585" s="166">
        <v>1951</v>
      </c>
      <c r="E585" s="166">
        <v>204</v>
      </c>
      <c r="F585" s="166">
        <v>58</v>
      </c>
      <c r="G585" s="166">
        <v>2</v>
      </c>
      <c r="H585" s="166">
        <v>2</v>
      </c>
      <c r="I585" s="166">
        <v>0</v>
      </c>
      <c r="J585" s="166">
        <v>0</v>
      </c>
      <c r="K585" s="166">
        <v>0</v>
      </c>
      <c r="L585" s="166">
        <v>0</v>
      </c>
      <c r="M585" s="166">
        <v>0</v>
      </c>
      <c r="N585" s="166" t="s">
        <v>41</v>
      </c>
      <c r="O585" s="166" t="s">
        <v>567</v>
      </c>
      <c r="P585" s="166" t="s">
        <v>10320</v>
      </c>
      <c r="Q585" s="167" t="s">
        <v>10321</v>
      </c>
      <c r="R585" s="166"/>
      <c r="S585" s="166" t="s">
        <v>54</v>
      </c>
      <c r="T585" s="166">
        <v>0</v>
      </c>
      <c r="U585" s="166">
        <v>0</v>
      </c>
      <c r="V585" s="166">
        <v>0</v>
      </c>
      <c r="W585" s="166" t="s">
        <v>46</v>
      </c>
      <c r="X585" s="166">
        <v>0</v>
      </c>
      <c r="Y585" s="166" t="s">
        <v>47</v>
      </c>
      <c r="Z585" s="166"/>
      <c r="AA585" s="166"/>
      <c r="AB585" s="246">
        <v>0</v>
      </c>
      <c r="AC585" s="246" t="s">
        <v>48</v>
      </c>
      <c r="AD585" s="237" t="s">
        <v>49</v>
      </c>
      <c r="AE585" s="238" t="str">
        <f>IF(IFERROR(VLOOKUP(A585,#REF!,1,FALSE),"")="","","✓")</f>
        <v/>
      </c>
      <c r="AF585" s="237" t="s">
        <v>48</v>
      </c>
      <c r="AG585" s="239" t="s">
        <v>48</v>
      </c>
      <c r="AH585" s="248" t="str">
        <f>IF(AND(COUNTIF('1093件のリスト'!$L$247:$L$7238,'2-1.手続一覧'!A585)=1,(_xlfn.XLOOKUP('2-1.手続一覧'!A585,'1093件のリスト'!$L$247:$L$7238,'1093件のリスト'!$AM$247:$AM$7238))="2022年度の対象"),"リストにあり","？")</f>
        <v>リストにあり</v>
      </c>
      <c r="AI585" s="248" t="s">
        <v>49</v>
      </c>
      <c r="AJ585" s="248" t="s">
        <v>9344</v>
      </c>
      <c r="AK585" s="248" t="str">
        <f t="shared" si="17"/>
        <v/>
      </c>
      <c r="AL585" s="248" t="str">
        <f>VLOOKUP($A585,'3-5.高圧'!$B$17:$BG$251,5,FALSE)</f>
        <v>汎用申請</v>
      </c>
      <c r="AM585" s="248" t="str">
        <f>VLOOKUP($A585,'3-5.高圧'!$B$17:$BG$251,44,FALSE)</f>
        <v>Apply06</v>
      </c>
      <c r="AN585" s="248" t="str">
        <f>VLOOKUP($A585,'3-5.高圧'!$B$17:$BG$251,45,FALSE)</f>
        <v>ApplyB</v>
      </c>
      <c r="AO585" s="248" t="str">
        <f>VLOOKUP($A585,'3-5.高圧'!$B$17:$BG$251,46,FALSE)</f>
        <v>HPG-JIGYOSYA-2</v>
      </c>
      <c r="AP585" s="248">
        <f>VLOOKUP($A585,'3-5.高圧'!$B$17:$BG$251,31,FALSE)</f>
        <v>0</v>
      </c>
      <c r="AQ585" s="239">
        <f>VLOOKUP($A585,'3-5.高圧'!$B$17:$BG$251,32,FALSE)</f>
        <v>0</v>
      </c>
      <c r="AR585" s="234" t="s">
        <v>0</v>
      </c>
    </row>
    <row r="586" spans="1:44" s="1" customFormat="1" ht="30" hidden="1" customHeight="1">
      <c r="A586" s="249">
        <v>24735</v>
      </c>
      <c r="B586" s="168" t="s">
        <v>4566</v>
      </c>
      <c r="C586" s="166" t="s">
        <v>612</v>
      </c>
      <c r="D586" s="166">
        <v>1951</v>
      </c>
      <c r="E586" s="166">
        <v>204</v>
      </c>
      <c r="F586" s="166">
        <v>58</v>
      </c>
      <c r="G586" s="166">
        <v>22</v>
      </c>
      <c r="H586" s="166">
        <v>0</v>
      </c>
      <c r="I586" s="166">
        <v>0</v>
      </c>
      <c r="J586" s="166">
        <v>0</v>
      </c>
      <c r="K586" s="166">
        <v>0</v>
      </c>
      <c r="L586" s="166">
        <v>0</v>
      </c>
      <c r="M586" s="166">
        <v>0</v>
      </c>
      <c r="N586" s="166" t="s">
        <v>41</v>
      </c>
      <c r="O586" s="166" t="s">
        <v>567</v>
      </c>
      <c r="P586" s="166" t="s">
        <v>10320</v>
      </c>
      <c r="Q586" s="167" t="s">
        <v>10321</v>
      </c>
      <c r="R586" s="166"/>
      <c r="S586" s="166" t="s">
        <v>54</v>
      </c>
      <c r="T586" s="166">
        <v>0</v>
      </c>
      <c r="U586" s="166">
        <v>0</v>
      </c>
      <c r="V586" s="166">
        <v>0</v>
      </c>
      <c r="W586" s="166" t="s">
        <v>46</v>
      </c>
      <c r="X586" s="166">
        <v>0</v>
      </c>
      <c r="Y586" s="166" t="s">
        <v>47</v>
      </c>
      <c r="Z586" s="166">
        <v>0</v>
      </c>
      <c r="AA586" s="166"/>
      <c r="AB586" s="246">
        <v>0</v>
      </c>
      <c r="AC586" s="246" t="s">
        <v>48</v>
      </c>
      <c r="AD586" s="237" t="s">
        <v>49</v>
      </c>
      <c r="AE586" s="238" t="str">
        <f>IF(IFERROR(VLOOKUP(A586,#REF!,1,FALSE),"")="","","✓")</f>
        <v/>
      </c>
      <c r="AF586" s="237" t="s">
        <v>48</v>
      </c>
      <c r="AG586" s="239" t="s">
        <v>48</v>
      </c>
      <c r="AH586" s="248" t="str">
        <f>IF(AND(COUNTIF('1093件のリスト'!$L$247:$L$7238,'2-1.手続一覧'!A586)=1,(_xlfn.XLOOKUP('2-1.手続一覧'!A586,'1093件のリスト'!$L$247:$L$7238,'1093件のリスト'!$AM$247:$AM$7238))="2022年度の対象"),"リストにあり","？")</f>
        <v>リストにあり</v>
      </c>
      <c r="AI586" s="248" t="s">
        <v>49</v>
      </c>
      <c r="AJ586" s="248" t="s">
        <v>9344</v>
      </c>
      <c r="AK586" s="248" t="str">
        <f t="shared" si="17"/>
        <v/>
      </c>
      <c r="AL586" s="248" t="str">
        <f>VLOOKUP($A586,'3-5.高圧'!$B$17:$BG$251,5,FALSE)</f>
        <v>汎用申請</v>
      </c>
      <c r="AM586" s="248" t="str">
        <f>VLOOKUP($A586,'3-5.高圧'!$B$17:$BG$251,44,FALSE)</f>
        <v>Notify02</v>
      </c>
      <c r="AN586" s="248" t="str">
        <f>VLOOKUP($A586,'3-5.高圧'!$B$17:$BG$251,45,FALSE)</f>
        <v>NotifyA</v>
      </c>
      <c r="AO586" s="248" t="str">
        <f>VLOOKUP($A586,'3-5.高圧'!$B$17:$BG$251,46,FALSE)</f>
        <v>HPG-JIGYOSYA-2</v>
      </c>
      <c r="AP586" s="248">
        <f>VLOOKUP($A586,'3-5.高圧'!$B$17:$BG$251,31,FALSE)</f>
        <v>0</v>
      </c>
      <c r="AQ586" s="239">
        <f>VLOOKUP($A586,'3-5.高圧'!$B$17:$BG$251,32,FALSE)</f>
        <v>0</v>
      </c>
      <c r="AR586" s="234" t="s">
        <v>0</v>
      </c>
    </row>
    <row r="587" spans="1:44" s="1" customFormat="1" ht="30" hidden="1" customHeight="1">
      <c r="A587" s="249">
        <v>24736</v>
      </c>
      <c r="B587" s="168" t="s">
        <v>1125</v>
      </c>
      <c r="C587" s="166" t="s">
        <v>612</v>
      </c>
      <c r="D587" s="166">
        <v>1951</v>
      </c>
      <c r="E587" s="166">
        <v>204</v>
      </c>
      <c r="F587" s="166">
        <v>58</v>
      </c>
      <c r="G587" s="166">
        <v>23</v>
      </c>
      <c r="H587" s="166">
        <v>0</v>
      </c>
      <c r="I587" s="166">
        <v>1</v>
      </c>
      <c r="J587" s="166">
        <v>0</v>
      </c>
      <c r="K587" s="166">
        <v>0</v>
      </c>
      <c r="L587" s="166">
        <v>0</v>
      </c>
      <c r="M587" s="166">
        <v>0</v>
      </c>
      <c r="N587" s="166" t="s">
        <v>41</v>
      </c>
      <c r="O587" s="166" t="s">
        <v>567</v>
      </c>
      <c r="P587" s="166" t="s">
        <v>10320</v>
      </c>
      <c r="Q587" s="167" t="s">
        <v>10321</v>
      </c>
      <c r="R587" s="166"/>
      <c r="S587" s="166" t="s">
        <v>54</v>
      </c>
      <c r="T587" s="166">
        <v>0</v>
      </c>
      <c r="U587" s="166">
        <v>0</v>
      </c>
      <c r="V587" s="166">
        <v>0</v>
      </c>
      <c r="W587" s="166" t="s">
        <v>46</v>
      </c>
      <c r="X587" s="166">
        <v>0</v>
      </c>
      <c r="Y587" s="166" t="s">
        <v>47</v>
      </c>
      <c r="Z587" s="166">
        <v>0</v>
      </c>
      <c r="AA587" s="166"/>
      <c r="AB587" s="246">
        <v>0</v>
      </c>
      <c r="AC587" s="246" t="s">
        <v>48</v>
      </c>
      <c r="AD587" s="237" t="s">
        <v>49</v>
      </c>
      <c r="AE587" s="238" t="str">
        <f>IF(IFERROR(VLOOKUP(A587,#REF!,1,FALSE),"")="","","✓")</f>
        <v/>
      </c>
      <c r="AF587" s="237" t="s">
        <v>48</v>
      </c>
      <c r="AG587" s="239" t="s">
        <v>48</v>
      </c>
      <c r="AH587" s="248" t="str">
        <f>IF(AND(COUNTIF('1093件のリスト'!$L$247:$L$7238,'2-1.手続一覧'!A587)=1,(_xlfn.XLOOKUP('2-1.手続一覧'!A587,'1093件のリスト'!$L$247:$L$7238,'1093件のリスト'!$AM$247:$AM$7238))="2022年度の対象"),"リストにあり","？")</f>
        <v>リストにあり</v>
      </c>
      <c r="AI587" s="248" t="s">
        <v>49</v>
      </c>
      <c r="AJ587" s="248" t="s">
        <v>9344</v>
      </c>
      <c r="AK587" s="248" t="str">
        <f t="shared" si="17"/>
        <v/>
      </c>
      <c r="AL587" s="248" t="str">
        <f>VLOOKUP($A587,'3-5.高圧'!$B$17:$BG$251,5,FALSE)</f>
        <v>汎用申請</v>
      </c>
      <c r="AM587" s="248" t="str">
        <f>VLOOKUP($A587,'3-5.高圧'!$B$17:$BG$251,44,FALSE)</f>
        <v>Apply03</v>
      </c>
      <c r="AN587" s="248" t="str">
        <f>VLOOKUP($A587,'3-5.高圧'!$B$17:$BG$251,45,FALSE)</f>
        <v>ApplyA</v>
      </c>
      <c r="AO587" s="248" t="str">
        <f>VLOOKUP($A587,'3-5.高圧'!$B$17:$BG$251,46,FALSE)</f>
        <v>HPG-JIGYOSYA-2</v>
      </c>
      <c r="AP587" s="248">
        <f>VLOOKUP($A587,'3-5.高圧'!$B$17:$BG$251,31,FALSE)</f>
        <v>0</v>
      </c>
      <c r="AQ587" s="239">
        <f>VLOOKUP($A587,'3-5.高圧'!$B$17:$BG$251,32,FALSE)</f>
        <v>0</v>
      </c>
      <c r="AR587" s="234" t="s">
        <v>0</v>
      </c>
    </row>
    <row r="588" spans="1:44" s="1" customFormat="1" ht="30" hidden="1" customHeight="1">
      <c r="A588" s="249">
        <v>24737</v>
      </c>
      <c r="B588" s="168" t="s">
        <v>1126</v>
      </c>
      <c r="C588" s="166" t="s">
        <v>612</v>
      </c>
      <c r="D588" s="166">
        <v>1951</v>
      </c>
      <c r="E588" s="166">
        <v>204</v>
      </c>
      <c r="F588" s="166">
        <v>58</v>
      </c>
      <c r="G588" s="166">
        <v>23</v>
      </c>
      <c r="H588" s="166">
        <v>0</v>
      </c>
      <c r="I588" s="166">
        <v>1</v>
      </c>
      <c r="J588" s="166">
        <v>0</v>
      </c>
      <c r="K588" s="166">
        <v>0</v>
      </c>
      <c r="L588" s="166">
        <v>0</v>
      </c>
      <c r="M588" s="166">
        <v>0</v>
      </c>
      <c r="N588" s="166" t="s">
        <v>41</v>
      </c>
      <c r="O588" s="166" t="s">
        <v>567</v>
      </c>
      <c r="P588" s="166" t="s">
        <v>10320</v>
      </c>
      <c r="Q588" s="167" t="s">
        <v>10321</v>
      </c>
      <c r="R588" s="166"/>
      <c r="S588" s="166" t="s">
        <v>54</v>
      </c>
      <c r="T588" s="166">
        <v>0</v>
      </c>
      <c r="U588" s="166">
        <v>0</v>
      </c>
      <c r="V588" s="166">
        <v>0</v>
      </c>
      <c r="W588" s="166" t="s">
        <v>46</v>
      </c>
      <c r="X588" s="166">
        <v>0</v>
      </c>
      <c r="Y588" s="166" t="s">
        <v>47</v>
      </c>
      <c r="Z588" s="166">
        <v>0</v>
      </c>
      <c r="AA588" s="166"/>
      <c r="AB588" s="246">
        <v>0</v>
      </c>
      <c r="AC588" s="246" t="s">
        <v>48</v>
      </c>
      <c r="AD588" s="237" t="s">
        <v>49</v>
      </c>
      <c r="AE588" s="238" t="str">
        <f>IF(IFERROR(VLOOKUP(A588,#REF!,1,FALSE),"")="","","✓")</f>
        <v/>
      </c>
      <c r="AF588" s="237" t="s">
        <v>48</v>
      </c>
      <c r="AG588" s="239" t="s">
        <v>48</v>
      </c>
      <c r="AH588" s="248" t="str">
        <f>IF(AND(COUNTIF('1093件のリスト'!$L$247:$L$7238,'2-1.手続一覧'!A588)=1,(_xlfn.XLOOKUP('2-1.手続一覧'!A588,'1093件のリスト'!$L$247:$L$7238,'1093件のリスト'!$AM$247:$AM$7238))="2022年度の対象"),"リストにあり","？")</f>
        <v>リストにあり</v>
      </c>
      <c r="AI588" s="248" t="s">
        <v>49</v>
      </c>
      <c r="AJ588" s="248" t="s">
        <v>9344</v>
      </c>
      <c r="AK588" s="248" t="str">
        <f t="shared" si="17"/>
        <v/>
      </c>
      <c r="AL588" s="248" t="str">
        <f>VLOOKUP($A588,'3-5.高圧'!$B$17:$BG$251,5,FALSE)</f>
        <v>汎用申請</v>
      </c>
      <c r="AM588" s="248" t="str">
        <f>VLOOKUP($A588,'3-5.高圧'!$B$17:$BG$251,44,FALSE)</f>
        <v>Apply03</v>
      </c>
      <c r="AN588" s="248" t="str">
        <f>VLOOKUP($A588,'3-5.高圧'!$B$17:$BG$251,45,FALSE)</f>
        <v>ApplyA</v>
      </c>
      <c r="AO588" s="248" t="str">
        <f>VLOOKUP($A588,'3-5.高圧'!$B$17:$BG$251,46,FALSE)</f>
        <v>HPG-JIGYOSYA-2</v>
      </c>
      <c r="AP588" s="248">
        <f>VLOOKUP($A588,'3-5.高圧'!$B$17:$BG$251,31,FALSE)</f>
        <v>0</v>
      </c>
      <c r="AQ588" s="239">
        <f>VLOOKUP($A588,'3-5.高圧'!$B$17:$BG$251,32,FALSE)</f>
        <v>0</v>
      </c>
      <c r="AR588" s="234" t="s">
        <v>0</v>
      </c>
    </row>
    <row r="589" spans="1:44" s="1" customFormat="1" ht="30" hidden="1" customHeight="1">
      <c r="A589" s="249">
        <v>24738</v>
      </c>
      <c r="B589" s="168" t="s">
        <v>1127</v>
      </c>
      <c r="C589" s="166" t="s">
        <v>612</v>
      </c>
      <c r="D589" s="166">
        <v>1951</v>
      </c>
      <c r="E589" s="166">
        <v>204</v>
      </c>
      <c r="F589" s="166">
        <v>58</v>
      </c>
      <c r="G589" s="166">
        <v>24</v>
      </c>
      <c r="H589" s="166">
        <v>0</v>
      </c>
      <c r="I589" s="166">
        <v>0</v>
      </c>
      <c r="J589" s="166">
        <v>0</v>
      </c>
      <c r="K589" s="166">
        <v>0</v>
      </c>
      <c r="L589" s="166">
        <v>0</v>
      </c>
      <c r="M589" s="166">
        <v>0</v>
      </c>
      <c r="N589" s="166" t="s">
        <v>41</v>
      </c>
      <c r="O589" s="166" t="s">
        <v>567</v>
      </c>
      <c r="P589" s="166" t="s">
        <v>10320</v>
      </c>
      <c r="Q589" s="167" t="s">
        <v>10321</v>
      </c>
      <c r="R589" s="166"/>
      <c r="S589" s="166" t="s">
        <v>54</v>
      </c>
      <c r="T589" s="166">
        <v>0</v>
      </c>
      <c r="U589" s="166">
        <v>0</v>
      </c>
      <c r="V589" s="166">
        <v>0</v>
      </c>
      <c r="W589" s="166" t="s">
        <v>46</v>
      </c>
      <c r="X589" s="166">
        <v>0</v>
      </c>
      <c r="Y589" s="166" t="s">
        <v>47</v>
      </c>
      <c r="Z589" s="166">
        <v>0</v>
      </c>
      <c r="AA589" s="166"/>
      <c r="AB589" s="246">
        <v>0</v>
      </c>
      <c r="AC589" s="246" t="s">
        <v>48</v>
      </c>
      <c r="AD589" s="237" t="s">
        <v>49</v>
      </c>
      <c r="AE589" s="238" t="str">
        <f>IF(IFERROR(VLOOKUP(A589,#REF!,1,FALSE),"")="","","✓")</f>
        <v/>
      </c>
      <c r="AF589" s="237" t="s">
        <v>48</v>
      </c>
      <c r="AG589" s="239" t="s">
        <v>48</v>
      </c>
      <c r="AH589" s="248" t="str">
        <f>IF(AND(COUNTIF('1093件のリスト'!$L$247:$L$7238,'2-1.手続一覧'!A589)=1,(_xlfn.XLOOKUP('2-1.手続一覧'!A589,'1093件のリスト'!$L$247:$L$7238,'1093件のリスト'!$AM$247:$AM$7238))="2022年度の対象"),"リストにあり","？")</f>
        <v>リストにあり</v>
      </c>
      <c r="AI589" s="248" t="s">
        <v>49</v>
      </c>
      <c r="AJ589" s="248" t="s">
        <v>9344</v>
      </c>
      <c r="AK589" s="248" t="str">
        <f t="shared" si="17"/>
        <v/>
      </c>
      <c r="AL589" s="248" t="str">
        <f>VLOOKUP($A589,'3-5.高圧'!$B$17:$BG$251,5,FALSE)</f>
        <v>汎用申請</v>
      </c>
      <c r="AM589" s="248" t="str">
        <f>VLOOKUP($A589,'3-5.高圧'!$B$17:$BG$251,44,FALSE)</f>
        <v>Notify02</v>
      </c>
      <c r="AN589" s="248" t="str">
        <f>VLOOKUP($A589,'3-5.高圧'!$B$17:$BG$251,45,FALSE)</f>
        <v>NotifyA</v>
      </c>
      <c r="AO589" s="248" t="str">
        <f>VLOOKUP($A589,'3-5.高圧'!$B$17:$BG$251,46,FALSE)</f>
        <v>HPG-JIGYOSYA-2</v>
      </c>
      <c r="AP589" s="248">
        <f>VLOOKUP($A589,'3-5.高圧'!$B$17:$BG$251,31,FALSE)</f>
        <v>0</v>
      </c>
      <c r="AQ589" s="239">
        <f>VLOOKUP($A589,'3-5.高圧'!$B$17:$BG$251,32,FALSE)</f>
        <v>0</v>
      </c>
      <c r="AR589" s="234" t="s">
        <v>0</v>
      </c>
    </row>
    <row r="590" spans="1:44" s="1" customFormat="1" ht="30" hidden="1" customHeight="1">
      <c r="A590" s="249">
        <v>24739</v>
      </c>
      <c r="B590" s="168" t="s">
        <v>1128</v>
      </c>
      <c r="C590" s="166" t="s">
        <v>612</v>
      </c>
      <c r="D590" s="166">
        <v>1951</v>
      </c>
      <c r="E590" s="166">
        <v>204</v>
      </c>
      <c r="F590" s="166">
        <v>58</v>
      </c>
      <c r="G590" s="166">
        <v>3</v>
      </c>
      <c r="H590" s="166">
        <v>2</v>
      </c>
      <c r="I590" s="166">
        <v>2</v>
      </c>
      <c r="J590" s="166">
        <v>0</v>
      </c>
      <c r="K590" s="166">
        <v>0</v>
      </c>
      <c r="L590" s="166">
        <v>0</v>
      </c>
      <c r="M590" s="166">
        <v>0</v>
      </c>
      <c r="N590" s="166" t="s">
        <v>41</v>
      </c>
      <c r="O590" s="166" t="s">
        <v>567</v>
      </c>
      <c r="P590" s="166" t="s">
        <v>10320</v>
      </c>
      <c r="Q590" s="167" t="s">
        <v>10321</v>
      </c>
      <c r="R590" s="166"/>
      <c r="S590" s="166" t="s">
        <v>54</v>
      </c>
      <c r="T590" s="166">
        <v>0</v>
      </c>
      <c r="U590" s="166">
        <v>0</v>
      </c>
      <c r="V590" s="166">
        <v>0</v>
      </c>
      <c r="W590" s="166" t="s">
        <v>46</v>
      </c>
      <c r="X590" s="166">
        <v>0</v>
      </c>
      <c r="Y590" s="166" t="s">
        <v>47</v>
      </c>
      <c r="Z590" s="166"/>
      <c r="AA590" s="166"/>
      <c r="AB590" s="246">
        <v>0</v>
      </c>
      <c r="AC590" s="246" t="s">
        <v>48</v>
      </c>
      <c r="AD590" s="237" t="s">
        <v>49</v>
      </c>
      <c r="AE590" s="238" t="str">
        <f>IF(IFERROR(VLOOKUP(A590,#REF!,1,FALSE),"")="","","✓")</f>
        <v/>
      </c>
      <c r="AF590" s="237" t="s">
        <v>48</v>
      </c>
      <c r="AG590" s="239" t="s">
        <v>48</v>
      </c>
      <c r="AH590" s="248" t="str">
        <f>IF(AND(COUNTIF('1093件のリスト'!$L$247:$L$7238,'2-1.手続一覧'!A590)=1,(_xlfn.XLOOKUP('2-1.手続一覧'!A590,'1093件のリスト'!$L$247:$L$7238,'1093件のリスト'!$AM$247:$AM$7238))="2022年度の対象"),"リストにあり","？")</f>
        <v>リストにあり</v>
      </c>
      <c r="AI590" s="248" t="s">
        <v>49</v>
      </c>
      <c r="AJ590" s="248" t="s">
        <v>9344</v>
      </c>
      <c r="AK590" s="248" t="str">
        <f t="shared" si="17"/>
        <v/>
      </c>
      <c r="AL590" s="248" t="str">
        <f>VLOOKUP($A590,'3-5.高圧'!$B$17:$BG$251,5,FALSE)</f>
        <v>汎用申請</v>
      </c>
      <c r="AM590" s="248" t="str">
        <f>VLOOKUP($A590,'3-5.高圧'!$B$17:$BG$251,44,FALSE)</f>
        <v>Apply03</v>
      </c>
      <c r="AN590" s="248" t="str">
        <f>VLOOKUP($A590,'3-5.高圧'!$B$17:$BG$251,45,FALSE)</f>
        <v>ApplyA</v>
      </c>
      <c r="AO590" s="248" t="str">
        <f>VLOOKUP($A590,'3-5.高圧'!$B$17:$BG$251,46,FALSE)</f>
        <v>HPG-JIGYOSYA-2</v>
      </c>
      <c r="AP590" s="248">
        <f>VLOOKUP($A590,'3-5.高圧'!$B$17:$BG$251,31,FALSE)</f>
        <v>0</v>
      </c>
      <c r="AQ590" s="239">
        <f>VLOOKUP($A590,'3-5.高圧'!$B$17:$BG$251,32,FALSE)</f>
        <v>0</v>
      </c>
      <c r="AR590" s="234" t="s">
        <v>0</v>
      </c>
    </row>
    <row r="591" spans="1:44" s="1" customFormat="1" ht="30" hidden="1" customHeight="1">
      <c r="A591" s="249">
        <v>24740</v>
      </c>
      <c r="B591" s="168" t="s">
        <v>1129</v>
      </c>
      <c r="C591" s="166" t="s">
        <v>612</v>
      </c>
      <c r="D591" s="166">
        <v>1951</v>
      </c>
      <c r="E591" s="166">
        <v>204</v>
      </c>
      <c r="F591" s="166">
        <v>58</v>
      </c>
      <c r="G591" s="166">
        <v>3</v>
      </c>
      <c r="H591" s="166">
        <v>2</v>
      </c>
      <c r="I591" s="166">
        <v>2</v>
      </c>
      <c r="J591" s="166">
        <v>0</v>
      </c>
      <c r="K591" s="166">
        <v>0</v>
      </c>
      <c r="L591" s="166">
        <v>0</v>
      </c>
      <c r="M591" s="166">
        <v>0</v>
      </c>
      <c r="N591" s="166" t="s">
        <v>41</v>
      </c>
      <c r="O591" s="166" t="s">
        <v>567</v>
      </c>
      <c r="P591" s="166" t="s">
        <v>10320</v>
      </c>
      <c r="Q591" s="167" t="s">
        <v>10321</v>
      </c>
      <c r="R591" s="166"/>
      <c r="S591" s="166" t="s">
        <v>54</v>
      </c>
      <c r="T591" s="166">
        <v>0</v>
      </c>
      <c r="U591" s="166">
        <v>0</v>
      </c>
      <c r="V591" s="166">
        <v>0</v>
      </c>
      <c r="W591" s="166" t="s">
        <v>46</v>
      </c>
      <c r="X591" s="166">
        <v>0</v>
      </c>
      <c r="Y591" s="166" t="s">
        <v>47</v>
      </c>
      <c r="Z591" s="166">
        <v>0</v>
      </c>
      <c r="AA591" s="166"/>
      <c r="AB591" s="246">
        <v>0</v>
      </c>
      <c r="AC591" s="246" t="s">
        <v>48</v>
      </c>
      <c r="AD591" s="237" t="s">
        <v>49</v>
      </c>
      <c r="AE591" s="238" t="str">
        <f>IF(IFERROR(VLOOKUP(A591,#REF!,1,FALSE),"")="","","✓")</f>
        <v/>
      </c>
      <c r="AF591" s="237" t="s">
        <v>48</v>
      </c>
      <c r="AG591" s="239" t="s">
        <v>48</v>
      </c>
      <c r="AH591" s="248" t="str">
        <f>IF(AND(COUNTIF('1093件のリスト'!$L$247:$L$7238,'2-1.手続一覧'!A591)=1,(_xlfn.XLOOKUP('2-1.手続一覧'!A591,'1093件のリスト'!$L$247:$L$7238,'1093件のリスト'!$AM$247:$AM$7238))="2022年度の対象"),"リストにあり","？")</f>
        <v>リストにあり</v>
      </c>
      <c r="AI591" s="248" t="s">
        <v>49</v>
      </c>
      <c r="AJ591" s="248" t="s">
        <v>9344</v>
      </c>
      <c r="AK591" s="248" t="str">
        <f t="shared" si="17"/>
        <v/>
      </c>
      <c r="AL591" s="248" t="str">
        <f>VLOOKUP($A591,'3-5.高圧'!$B$17:$BG$251,5,FALSE)</f>
        <v>汎用申請</v>
      </c>
      <c r="AM591" s="248" t="str">
        <f>VLOOKUP($A591,'3-5.高圧'!$B$17:$BG$251,44,FALSE)</f>
        <v>Notify02</v>
      </c>
      <c r="AN591" s="248" t="str">
        <f>VLOOKUP($A591,'3-5.高圧'!$B$17:$BG$251,45,FALSE)</f>
        <v>NotifyA</v>
      </c>
      <c r="AO591" s="248" t="str">
        <f>VLOOKUP($A591,'3-5.高圧'!$B$17:$BG$251,46,FALSE)</f>
        <v>HPG-JIGYOSYA-2</v>
      </c>
      <c r="AP591" s="248">
        <f>VLOOKUP($A591,'3-5.高圧'!$B$17:$BG$251,31,FALSE)</f>
        <v>0</v>
      </c>
      <c r="AQ591" s="239">
        <f>VLOOKUP($A591,'3-5.高圧'!$B$17:$BG$251,32,FALSE)</f>
        <v>0</v>
      </c>
      <c r="AR591" s="234" t="s">
        <v>0</v>
      </c>
    </row>
    <row r="592" spans="1:44" s="1" customFormat="1" ht="30" hidden="1" customHeight="1">
      <c r="A592" s="249">
        <v>24741</v>
      </c>
      <c r="B592" s="168" t="s">
        <v>1130</v>
      </c>
      <c r="C592" s="166" t="s">
        <v>612</v>
      </c>
      <c r="D592" s="166">
        <v>1951</v>
      </c>
      <c r="E592" s="166">
        <v>204</v>
      </c>
      <c r="F592" s="166">
        <v>58</v>
      </c>
      <c r="G592" s="166">
        <v>3</v>
      </c>
      <c r="H592" s="166">
        <v>2</v>
      </c>
      <c r="I592" s="166">
        <v>2</v>
      </c>
      <c r="J592" s="166">
        <v>0</v>
      </c>
      <c r="K592" s="166">
        <v>0</v>
      </c>
      <c r="L592" s="166">
        <v>0</v>
      </c>
      <c r="M592" s="166">
        <v>0</v>
      </c>
      <c r="N592" s="166" t="s">
        <v>41</v>
      </c>
      <c r="O592" s="166" t="s">
        <v>567</v>
      </c>
      <c r="P592" s="166" t="s">
        <v>10320</v>
      </c>
      <c r="Q592" s="167" t="s">
        <v>10321</v>
      </c>
      <c r="R592" s="166"/>
      <c r="S592" s="166" t="s">
        <v>54</v>
      </c>
      <c r="T592" s="166">
        <v>0</v>
      </c>
      <c r="U592" s="166">
        <v>0</v>
      </c>
      <c r="V592" s="166">
        <v>0</v>
      </c>
      <c r="W592" s="166" t="s">
        <v>46</v>
      </c>
      <c r="X592" s="166">
        <v>0</v>
      </c>
      <c r="Y592" s="166" t="s">
        <v>47</v>
      </c>
      <c r="Z592" s="166">
        <v>0</v>
      </c>
      <c r="AA592" s="166"/>
      <c r="AB592" s="246">
        <v>0</v>
      </c>
      <c r="AC592" s="246" t="s">
        <v>48</v>
      </c>
      <c r="AD592" s="237" t="s">
        <v>49</v>
      </c>
      <c r="AE592" s="238" t="str">
        <f>IF(IFERROR(VLOOKUP(A592,#REF!,1,FALSE),"")="","","✓")</f>
        <v/>
      </c>
      <c r="AF592" s="237" t="s">
        <v>48</v>
      </c>
      <c r="AG592" s="239" t="s">
        <v>48</v>
      </c>
      <c r="AH592" s="248" t="str">
        <f>IF(AND(COUNTIF('1093件のリスト'!$L$247:$L$7238,'2-1.手続一覧'!A592)=1,(_xlfn.XLOOKUP('2-1.手続一覧'!A592,'1093件のリスト'!$L$247:$L$7238,'1093件のリスト'!$AM$247:$AM$7238))="2022年度の対象"),"リストにあり","？")</f>
        <v>リストにあり</v>
      </c>
      <c r="AI592" s="248" t="s">
        <v>49</v>
      </c>
      <c r="AJ592" s="248" t="s">
        <v>9344</v>
      </c>
      <c r="AK592" s="248" t="str">
        <f t="shared" si="17"/>
        <v/>
      </c>
      <c r="AL592" s="248" t="str">
        <f>VLOOKUP($A592,'3-5.高圧'!$B$17:$BG$251,5,FALSE)</f>
        <v>汎用申請</v>
      </c>
      <c r="AM592" s="248" t="str">
        <f>VLOOKUP($A592,'3-5.高圧'!$B$17:$BG$251,44,FALSE)</f>
        <v>Apply03</v>
      </c>
      <c r="AN592" s="248" t="str">
        <f>VLOOKUP($A592,'3-5.高圧'!$B$17:$BG$251,45,FALSE)</f>
        <v>ApplyA</v>
      </c>
      <c r="AO592" s="248" t="str">
        <f>VLOOKUP($A592,'3-5.高圧'!$B$17:$BG$251,46,FALSE)</f>
        <v>HPG-JIGYOSYA-2</v>
      </c>
      <c r="AP592" s="248">
        <f>VLOOKUP($A592,'3-5.高圧'!$B$17:$BG$251,31,FALSE)</f>
        <v>0</v>
      </c>
      <c r="AQ592" s="239">
        <f>VLOOKUP($A592,'3-5.高圧'!$B$17:$BG$251,32,FALSE)</f>
        <v>0</v>
      </c>
      <c r="AR592" s="234" t="s">
        <v>0</v>
      </c>
    </row>
    <row r="593" spans="1:44" s="1" customFormat="1" ht="30" hidden="1" customHeight="1">
      <c r="A593" s="249">
        <v>24742</v>
      </c>
      <c r="B593" s="168" t="s">
        <v>1131</v>
      </c>
      <c r="C593" s="166" t="s">
        <v>612</v>
      </c>
      <c r="D593" s="166">
        <v>1951</v>
      </c>
      <c r="E593" s="166">
        <v>204</v>
      </c>
      <c r="F593" s="166">
        <v>58</v>
      </c>
      <c r="G593" s="166">
        <v>3</v>
      </c>
      <c r="H593" s="166">
        <v>2</v>
      </c>
      <c r="I593" s="166">
        <v>2</v>
      </c>
      <c r="J593" s="166">
        <v>0</v>
      </c>
      <c r="K593" s="166">
        <v>0</v>
      </c>
      <c r="L593" s="166">
        <v>0</v>
      </c>
      <c r="M593" s="166">
        <v>0</v>
      </c>
      <c r="N593" s="166" t="s">
        <v>41</v>
      </c>
      <c r="O593" s="166" t="s">
        <v>567</v>
      </c>
      <c r="P593" s="166" t="s">
        <v>10320</v>
      </c>
      <c r="Q593" s="167" t="s">
        <v>10321</v>
      </c>
      <c r="R593" s="166"/>
      <c r="S593" s="166" t="s">
        <v>54</v>
      </c>
      <c r="T593" s="166">
        <v>0</v>
      </c>
      <c r="U593" s="166">
        <v>0</v>
      </c>
      <c r="V593" s="166">
        <v>0</v>
      </c>
      <c r="W593" s="166" t="s">
        <v>46</v>
      </c>
      <c r="X593" s="166">
        <v>0</v>
      </c>
      <c r="Y593" s="166" t="s">
        <v>47</v>
      </c>
      <c r="Z593" s="166">
        <v>0</v>
      </c>
      <c r="AA593" s="166"/>
      <c r="AB593" s="246">
        <v>0</v>
      </c>
      <c r="AC593" s="246" t="s">
        <v>48</v>
      </c>
      <c r="AD593" s="237" t="s">
        <v>49</v>
      </c>
      <c r="AE593" s="238" t="str">
        <f>IF(IFERROR(VLOOKUP(A593,#REF!,1,FALSE),"")="","","✓")</f>
        <v/>
      </c>
      <c r="AF593" s="237" t="s">
        <v>48</v>
      </c>
      <c r="AG593" s="239" t="s">
        <v>48</v>
      </c>
      <c r="AH593" s="248" t="str">
        <f>IF(AND(COUNTIF('1093件のリスト'!$L$247:$L$7238,'2-1.手続一覧'!A593)=1,(_xlfn.XLOOKUP('2-1.手続一覧'!A593,'1093件のリスト'!$L$247:$L$7238,'1093件のリスト'!$AM$247:$AM$7238))="2022年度の対象"),"リストにあり","？")</f>
        <v>リストにあり</v>
      </c>
      <c r="AI593" s="248" t="s">
        <v>49</v>
      </c>
      <c r="AJ593" s="248" t="s">
        <v>9344</v>
      </c>
      <c r="AK593" s="248" t="str">
        <f t="shared" si="17"/>
        <v/>
      </c>
      <c r="AL593" s="248" t="str">
        <f>VLOOKUP($A593,'3-5.高圧'!$B$17:$BG$251,5,FALSE)</f>
        <v>汎用申請</v>
      </c>
      <c r="AM593" s="248" t="str">
        <f>VLOOKUP($A593,'3-5.高圧'!$B$17:$BG$251,44,FALSE)</f>
        <v>Apply03</v>
      </c>
      <c r="AN593" s="248" t="str">
        <f>VLOOKUP($A593,'3-5.高圧'!$B$17:$BG$251,45,FALSE)</f>
        <v>ApplyA</v>
      </c>
      <c r="AO593" s="248" t="str">
        <f>VLOOKUP($A593,'3-5.高圧'!$B$17:$BG$251,46,FALSE)</f>
        <v>HPG-JIGYOSYA-2</v>
      </c>
      <c r="AP593" s="248">
        <f>VLOOKUP($A593,'3-5.高圧'!$B$17:$BG$251,31,FALSE)</f>
        <v>0</v>
      </c>
      <c r="AQ593" s="239">
        <f>VLOOKUP($A593,'3-5.高圧'!$B$17:$BG$251,32,FALSE)</f>
        <v>0</v>
      </c>
      <c r="AR593" s="234" t="s">
        <v>0</v>
      </c>
    </row>
    <row r="594" spans="1:44" s="1" customFormat="1" ht="30" hidden="1" customHeight="1">
      <c r="A594" s="249">
        <v>24743</v>
      </c>
      <c r="B594" s="168" t="s">
        <v>1132</v>
      </c>
      <c r="C594" s="166" t="s">
        <v>612</v>
      </c>
      <c r="D594" s="166">
        <v>1951</v>
      </c>
      <c r="E594" s="166">
        <v>204</v>
      </c>
      <c r="F594" s="166">
        <v>58</v>
      </c>
      <c r="G594" s="166">
        <v>3</v>
      </c>
      <c r="H594" s="166">
        <v>2</v>
      </c>
      <c r="I594" s="166">
        <v>2</v>
      </c>
      <c r="J594" s="166">
        <v>0</v>
      </c>
      <c r="K594" s="166">
        <v>0</v>
      </c>
      <c r="L594" s="166">
        <v>0</v>
      </c>
      <c r="M594" s="166">
        <v>0</v>
      </c>
      <c r="N594" s="166" t="s">
        <v>41</v>
      </c>
      <c r="O594" s="166" t="s">
        <v>567</v>
      </c>
      <c r="P594" s="166" t="s">
        <v>10320</v>
      </c>
      <c r="Q594" s="167" t="s">
        <v>10321</v>
      </c>
      <c r="R594" s="166"/>
      <c r="S594" s="166" t="s">
        <v>54</v>
      </c>
      <c r="T594" s="166">
        <v>0</v>
      </c>
      <c r="U594" s="166">
        <v>0</v>
      </c>
      <c r="V594" s="166">
        <v>0</v>
      </c>
      <c r="W594" s="166" t="s">
        <v>46</v>
      </c>
      <c r="X594" s="166">
        <v>0</v>
      </c>
      <c r="Y594" s="166" t="s">
        <v>47</v>
      </c>
      <c r="Z594" s="166">
        <v>0</v>
      </c>
      <c r="AA594" s="166"/>
      <c r="AB594" s="246">
        <v>0</v>
      </c>
      <c r="AC594" s="246" t="s">
        <v>48</v>
      </c>
      <c r="AD594" s="237" t="s">
        <v>49</v>
      </c>
      <c r="AE594" s="238" t="str">
        <f>IF(IFERROR(VLOOKUP(A594,#REF!,1,FALSE),"")="","","✓")</f>
        <v/>
      </c>
      <c r="AF594" s="237" t="s">
        <v>48</v>
      </c>
      <c r="AG594" s="239" t="s">
        <v>48</v>
      </c>
      <c r="AH594" s="248" t="str">
        <f>IF(AND(COUNTIF('1093件のリスト'!$L$247:$L$7238,'2-1.手続一覧'!A594)=1,(_xlfn.XLOOKUP('2-1.手続一覧'!A594,'1093件のリスト'!$L$247:$L$7238,'1093件のリスト'!$AM$247:$AM$7238))="2022年度の対象"),"リストにあり","？")</f>
        <v>リストにあり</v>
      </c>
      <c r="AI594" s="248" t="s">
        <v>49</v>
      </c>
      <c r="AJ594" s="248" t="s">
        <v>9344</v>
      </c>
      <c r="AK594" s="248" t="str">
        <f t="shared" si="17"/>
        <v/>
      </c>
      <c r="AL594" s="248" t="str">
        <f>VLOOKUP($A594,'3-5.高圧'!$B$17:$BG$251,5,FALSE)</f>
        <v>汎用申請</v>
      </c>
      <c r="AM594" s="248" t="str">
        <f>VLOOKUP($A594,'3-5.高圧'!$B$17:$BG$251,44,FALSE)</f>
        <v>Notify02</v>
      </c>
      <c r="AN594" s="248" t="str">
        <f>VLOOKUP($A594,'3-5.高圧'!$B$17:$BG$251,45,FALSE)</f>
        <v>NotifyA</v>
      </c>
      <c r="AO594" s="248" t="str">
        <f>VLOOKUP($A594,'3-5.高圧'!$B$17:$BG$251,46,FALSE)</f>
        <v>HPG-JIGYOSYA-2</v>
      </c>
      <c r="AP594" s="248">
        <f>VLOOKUP($A594,'3-5.高圧'!$B$17:$BG$251,31,FALSE)</f>
        <v>0</v>
      </c>
      <c r="AQ594" s="239">
        <f>VLOOKUP($A594,'3-5.高圧'!$B$17:$BG$251,32,FALSE)</f>
        <v>0</v>
      </c>
      <c r="AR594" s="234" t="s">
        <v>0</v>
      </c>
    </row>
    <row r="595" spans="1:44" s="1" customFormat="1" ht="30" hidden="1" customHeight="1">
      <c r="A595" s="249">
        <v>24744</v>
      </c>
      <c r="B595" s="168" t="s">
        <v>1133</v>
      </c>
      <c r="C595" s="166" t="s">
        <v>612</v>
      </c>
      <c r="D595" s="166">
        <v>1951</v>
      </c>
      <c r="E595" s="166">
        <v>204</v>
      </c>
      <c r="F595" s="166">
        <v>58</v>
      </c>
      <c r="G595" s="166">
        <v>3</v>
      </c>
      <c r="H595" s="166">
        <v>3</v>
      </c>
      <c r="I595" s="166">
        <v>2</v>
      </c>
      <c r="J595" s="166">
        <v>0</v>
      </c>
      <c r="K595" s="166">
        <v>0</v>
      </c>
      <c r="L595" s="166">
        <v>0</v>
      </c>
      <c r="M595" s="166">
        <v>0</v>
      </c>
      <c r="N595" s="166" t="s">
        <v>41</v>
      </c>
      <c r="O595" s="166" t="s">
        <v>567</v>
      </c>
      <c r="P595" s="166" t="s">
        <v>10320</v>
      </c>
      <c r="Q595" s="167" t="s">
        <v>10321</v>
      </c>
      <c r="R595" s="166"/>
      <c r="S595" s="166" t="s">
        <v>54</v>
      </c>
      <c r="T595" s="166">
        <v>0</v>
      </c>
      <c r="U595" s="166">
        <v>0</v>
      </c>
      <c r="V595" s="166">
        <v>0</v>
      </c>
      <c r="W595" s="166" t="s">
        <v>46</v>
      </c>
      <c r="X595" s="166">
        <v>0</v>
      </c>
      <c r="Y595" s="166" t="s">
        <v>47</v>
      </c>
      <c r="Z595" s="166">
        <v>0</v>
      </c>
      <c r="AA595" s="166"/>
      <c r="AB595" s="246">
        <v>0</v>
      </c>
      <c r="AC595" s="246" t="s">
        <v>48</v>
      </c>
      <c r="AD595" s="237" t="s">
        <v>49</v>
      </c>
      <c r="AE595" s="238" t="str">
        <f>IF(IFERROR(VLOOKUP(A595,#REF!,1,FALSE),"")="","","✓")</f>
        <v/>
      </c>
      <c r="AF595" s="237" t="s">
        <v>48</v>
      </c>
      <c r="AG595" s="239" t="s">
        <v>48</v>
      </c>
      <c r="AH595" s="248" t="str">
        <f>IF(AND(COUNTIF('1093件のリスト'!$L$247:$L$7238,'2-1.手続一覧'!A595)=1,(_xlfn.XLOOKUP('2-1.手続一覧'!A595,'1093件のリスト'!$L$247:$L$7238,'1093件のリスト'!$AM$247:$AM$7238))="2022年度の対象"),"リストにあり","？")</f>
        <v>リストにあり</v>
      </c>
      <c r="AI595" s="248" t="s">
        <v>49</v>
      </c>
      <c r="AJ595" s="248" t="s">
        <v>9344</v>
      </c>
      <c r="AK595" s="248" t="str">
        <f t="shared" si="17"/>
        <v/>
      </c>
      <c r="AL595" s="248" t="str">
        <f>VLOOKUP($A595,'3-5.高圧'!$B$17:$BG$251,5,FALSE)</f>
        <v>汎用申請</v>
      </c>
      <c r="AM595" s="248" t="str">
        <f>VLOOKUP($A595,'3-5.高圧'!$B$17:$BG$251,44,FALSE)</f>
        <v>Apply03</v>
      </c>
      <c r="AN595" s="248" t="str">
        <f>VLOOKUP($A595,'3-5.高圧'!$B$17:$BG$251,45,FALSE)</f>
        <v>ApplyA</v>
      </c>
      <c r="AO595" s="248" t="str">
        <f>VLOOKUP($A595,'3-5.高圧'!$B$17:$BG$251,46,FALSE)</f>
        <v>HPG-JIGYOSYA-2</v>
      </c>
      <c r="AP595" s="248">
        <f>VLOOKUP($A595,'3-5.高圧'!$B$17:$BG$251,31,FALSE)</f>
        <v>0</v>
      </c>
      <c r="AQ595" s="239">
        <f>VLOOKUP($A595,'3-5.高圧'!$B$17:$BG$251,32,FALSE)</f>
        <v>0</v>
      </c>
      <c r="AR595" s="234" t="s">
        <v>0</v>
      </c>
    </row>
    <row r="596" spans="1:44" s="1" customFormat="1" ht="30" hidden="1" customHeight="1">
      <c r="A596" s="249">
        <v>24745</v>
      </c>
      <c r="B596" s="168" t="s">
        <v>4564</v>
      </c>
      <c r="C596" s="166" t="s">
        <v>612</v>
      </c>
      <c r="D596" s="166">
        <v>1951</v>
      </c>
      <c r="E596" s="166">
        <v>204</v>
      </c>
      <c r="F596" s="166">
        <v>58</v>
      </c>
      <c r="G596" s="166">
        <v>3</v>
      </c>
      <c r="H596" s="166">
        <v>3</v>
      </c>
      <c r="I596" s="166">
        <v>2</v>
      </c>
      <c r="J596" s="166">
        <v>0</v>
      </c>
      <c r="K596" s="166">
        <v>0</v>
      </c>
      <c r="L596" s="166">
        <v>0</v>
      </c>
      <c r="M596" s="166">
        <v>0</v>
      </c>
      <c r="N596" s="166" t="s">
        <v>41</v>
      </c>
      <c r="O596" s="166" t="s">
        <v>567</v>
      </c>
      <c r="P596" s="166" t="s">
        <v>10320</v>
      </c>
      <c r="Q596" s="167" t="s">
        <v>10321</v>
      </c>
      <c r="R596" s="166"/>
      <c r="S596" s="166" t="s">
        <v>54</v>
      </c>
      <c r="T596" s="166">
        <v>0</v>
      </c>
      <c r="U596" s="166">
        <v>0</v>
      </c>
      <c r="V596" s="166">
        <v>0</v>
      </c>
      <c r="W596" s="166" t="s">
        <v>46</v>
      </c>
      <c r="X596" s="166">
        <v>0</v>
      </c>
      <c r="Y596" s="166" t="s">
        <v>47</v>
      </c>
      <c r="Z596" s="166">
        <v>0</v>
      </c>
      <c r="AA596" s="166"/>
      <c r="AB596" s="246">
        <v>0</v>
      </c>
      <c r="AC596" s="246" t="s">
        <v>48</v>
      </c>
      <c r="AD596" s="237" t="s">
        <v>49</v>
      </c>
      <c r="AE596" s="238" t="str">
        <f>IF(IFERROR(VLOOKUP(A596,#REF!,1,FALSE),"")="","","✓")</f>
        <v/>
      </c>
      <c r="AF596" s="237" t="s">
        <v>48</v>
      </c>
      <c r="AG596" s="239" t="s">
        <v>48</v>
      </c>
      <c r="AH596" s="248" t="str">
        <f>IF(AND(COUNTIF('1093件のリスト'!$L$247:$L$7238,'2-1.手続一覧'!A596)=1,(_xlfn.XLOOKUP('2-1.手続一覧'!A596,'1093件のリスト'!$L$247:$L$7238,'1093件のリスト'!$AM$247:$AM$7238))="2022年度の対象"),"リストにあり","？")</f>
        <v>リストにあり</v>
      </c>
      <c r="AI596" s="248" t="s">
        <v>49</v>
      </c>
      <c r="AJ596" s="248" t="s">
        <v>9344</v>
      </c>
      <c r="AK596" s="248" t="str">
        <f t="shared" si="17"/>
        <v/>
      </c>
      <c r="AL596" s="248" t="str">
        <f>VLOOKUP($A596,'3-5.高圧'!$B$17:$BG$251,5,FALSE)</f>
        <v>汎用申請</v>
      </c>
      <c r="AM596" s="248" t="str">
        <f>VLOOKUP($A596,'3-5.高圧'!$B$17:$BG$251,44,FALSE)</f>
        <v>Notify02</v>
      </c>
      <c r="AN596" s="248" t="str">
        <f>VLOOKUP($A596,'3-5.高圧'!$B$17:$BG$251,45,FALSE)</f>
        <v>NotifyA</v>
      </c>
      <c r="AO596" s="248" t="str">
        <f>VLOOKUP($A596,'3-5.高圧'!$B$17:$BG$251,46,FALSE)</f>
        <v>HPG-JIGYOSYA-2</v>
      </c>
      <c r="AP596" s="248">
        <f>VLOOKUP($A596,'3-5.高圧'!$B$17:$BG$251,31,FALSE)</f>
        <v>0</v>
      </c>
      <c r="AQ596" s="239">
        <f>VLOOKUP($A596,'3-5.高圧'!$B$17:$BG$251,32,FALSE)</f>
        <v>0</v>
      </c>
      <c r="AR596" s="234" t="s">
        <v>0</v>
      </c>
    </row>
    <row r="597" spans="1:44" s="1" customFormat="1" ht="30" hidden="1" customHeight="1">
      <c r="A597" s="249">
        <v>24746</v>
      </c>
      <c r="B597" s="168" t="s">
        <v>1134</v>
      </c>
      <c r="C597" s="166" t="s">
        <v>612</v>
      </c>
      <c r="D597" s="166">
        <v>1951</v>
      </c>
      <c r="E597" s="166">
        <v>204</v>
      </c>
      <c r="F597" s="166">
        <v>58</v>
      </c>
      <c r="G597" s="166">
        <v>3</v>
      </c>
      <c r="H597" s="166">
        <v>3</v>
      </c>
      <c r="I597" s="166">
        <v>2</v>
      </c>
      <c r="J597" s="166">
        <v>0</v>
      </c>
      <c r="K597" s="166">
        <v>0</v>
      </c>
      <c r="L597" s="166">
        <v>0</v>
      </c>
      <c r="M597" s="166">
        <v>0</v>
      </c>
      <c r="N597" s="166" t="s">
        <v>41</v>
      </c>
      <c r="O597" s="166" t="s">
        <v>567</v>
      </c>
      <c r="P597" s="166" t="s">
        <v>10320</v>
      </c>
      <c r="Q597" s="167" t="s">
        <v>10321</v>
      </c>
      <c r="R597" s="166"/>
      <c r="S597" s="166" t="s">
        <v>54</v>
      </c>
      <c r="T597" s="166">
        <v>0</v>
      </c>
      <c r="U597" s="166">
        <v>0</v>
      </c>
      <c r="V597" s="166">
        <v>0</v>
      </c>
      <c r="W597" s="166" t="s">
        <v>46</v>
      </c>
      <c r="X597" s="166">
        <v>0</v>
      </c>
      <c r="Y597" s="166" t="s">
        <v>47</v>
      </c>
      <c r="Z597" s="166">
        <v>0</v>
      </c>
      <c r="AA597" s="166"/>
      <c r="AB597" s="246">
        <v>0</v>
      </c>
      <c r="AC597" s="246" t="s">
        <v>48</v>
      </c>
      <c r="AD597" s="237" t="s">
        <v>49</v>
      </c>
      <c r="AE597" s="238" t="str">
        <f>IF(IFERROR(VLOOKUP(A597,#REF!,1,FALSE),"")="","","✓")</f>
        <v/>
      </c>
      <c r="AF597" s="237" t="s">
        <v>48</v>
      </c>
      <c r="AG597" s="239" t="s">
        <v>48</v>
      </c>
      <c r="AH597" s="248" t="str">
        <f>IF(AND(COUNTIF('1093件のリスト'!$L$247:$L$7238,'2-1.手続一覧'!A597)=1,(_xlfn.XLOOKUP('2-1.手続一覧'!A597,'1093件のリスト'!$L$247:$L$7238,'1093件のリスト'!$AM$247:$AM$7238))="2022年度の対象"),"リストにあり","？")</f>
        <v>リストにあり</v>
      </c>
      <c r="AI597" s="248" t="s">
        <v>49</v>
      </c>
      <c r="AJ597" s="248" t="s">
        <v>9344</v>
      </c>
      <c r="AK597" s="248" t="str">
        <f t="shared" si="17"/>
        <v/>
      </c>
      <c r="AL597" s="248" t="str">
        <f>VLOOKUP($A597,'3-5.高圧'!$B$17:$BG$251,5,FALSE)</f>
        <v>汎用申請</v>
      </c>
      <c r="AM597" s="248" t="str">
        <f>VLOOKUP($A597,'3-5.高圧'!$B$17:$BG$251,44,FALSE)</f>
        <v>Apply03</v>
      </c>
      <c r="AN597" s="248" t="str">
        <f>VLOOKUP($A597,'3-5.高圧'!$B$17:$BG$251,45,FALSE)</f>
        <v>ApplyA</v>
      </c>
      <c r="AO597" s="248" t="str">
        <f>VLOOKUP($A597,'3-5.高圧'!$B$17:$BG$251,46,FALSE)</f>
        <v>HPG-JIGYOSYA-2</v>
      </c>
      <c r="AP597" s="248">
        <f>VLOOKUP($A597,'3-5.高圧'!$B$17:$BG$251,31,FALSE)</f>
        <v>0</v>
      </c>
      <c r="AQ597" s="239">
        <f>VLOOKUP($A597,'3-5.高圧'!$B$17:$BG$251,32,FALSE)</f>
        <v>0</v>
      </c>
      <c r="AR597" s="234" t="s">
        <v>0</v>
      </c>
    </row>
    <row r="598" spans="1:44" s="1" customFormat="1" ht="30" hidden="1" customHeight="1">
      <c r="A598" s="249">
        <v>24747</v>
      </c>
      <c r="B598" s="168" t="s">
        <v>1135</v>
      </c>
      <c r="C598" s="166" t="s">
        <v>612</v>
      </c>
      <c r="D598" s="166">
        <v>1951</v>
      </c>
      <c r="E598" s="166">
        <v>204</v>
      </c>
      <c r="F598" s="166">
        <v>58</v>
      </c>
      <c r="G598" s="166">
        <v>3</v>
      </c>
      <c r="H598" s="166">
        <v>3</v>
      </c>
      <c r="I598" s="166">
        <v>2</v>
      </c>
      <c r="J598" s="166">
        <v>0</v>
      </c>
      <c r="K598" s="166">
        <v>0</v>
      </c>
      <c r="L598" s="166">
        <v>0</v>
      </c>
      <c r="M598" s="166">
        <v>0</v>
      </c>
      <c r="N598" s="166" t="s">
        <v>41</v>
      </c>
      <c r="O598" s="166" t="s">
        <v>567</v>
      </c>
      <c r="P598" s="166" t="s">
        <v>10320</v>
      </c>
      <c r="Q598" s="167" t="s">
        <v>10321</v>
      </c>
      <c r="R598" s="166"/>
      <c r="S598" s="166" t="s">
        <v>54</v>
      </c>
      <c r="T598" s="166">
        <v>0</v>
      </c>
      <c r="U598" s="166">
        <v>0</v>
      </c>
      <c r="V598" s="166">
        <v>0</v>
      </c>
      <c r="W598" s="166" t="s">
        <v>46</v>
      </c>
      <c r="X598" s="166">
        <v>0</v>
      </c>
      <c r="Y598" s="166" t="s">
        <v>47</v>
      </c>
      <c r="Z598" s="166">
        <v>0</v>
      </c>
      <c r="AA598" s="166"/>
      <c r="AB598" s="246">
        <v>0</v>
      </c>
      <c r="AC598" s="246" t="s">
        <v>48</v>
      </c>
      <c r="AD598" s="237" t="s">
        <v>49</v>
      </c>
      <c r="AE598" s="238" t="str">
        <f>IF(IFERROR(VLOOKUP(A598,#REF!,1,FALSE),"")="","","✓")</f>
        <v/>
      </c>
      <c r="AF598" s="237" t="s">
        <v>48</v>
      </c>
      <c r="AG598" s="239" t="s">
        <v>48</v>
      </c>
      <c r="AH598" s="248" t="str">
        <f>IF(AND(COUNTIF('1093件のリスト'!$L$247:$L$7238,'2-1.手続一覧'!A598)=1,(_xlfn.XLOOKUP('2-1.手続一覧'!A598,'1093件のリスト'!$L$247:$L$7238,'1093件のリスト'!$AM$247:$AM$7238))="2022年度の対象"),"リストにあり","？")</f>
        <v>リストにあり</v>
      </c>
      <c r="AI598" s="248" t="s">
        <v>49</v>
      </c>
      <c r="AJ598" s="248" t="s">
        <v>9344</v>
      </c>
      <c r="AK598" s="248" t="str">
        <f t="shared" si="17"/>
        <v/>
      </c>
      <c r="AL598" s="248" t="str">
        <f>VLOOKUP($A598,'3-5.高圧'!$B$17:$BG$251,5,FALSE)</f>
        <v>汎用申請</v>
      </c>
      <c r="AM598" s="248" t="str">
        <f>VLOOKUP($A598,'3-5.高圧'!$B$17:$BG$251,44,FALSE)</f>
        <v>Apply03</v>
      </c>
      <c r="AN598" s="248" t="str">
        <f>VLOOKUP($A598,'3-5.高圧'!$B$17:$BG$251,45,FALSE)</f>
        <v>ApplyA</v>
      </c>
      <c r="AO598" s="248" t="str">
        <f>VLOOKUP($A598,'3-5.高圧'!$B$17:$BG$251,46,FALSE)</f>
        <v>HPG-JIGYOSYA-2</v>
      </c>
      <c r="AP598" s="248">
        <f>VLOOKUP($A598,'3-5.高圧'!$B$17:$BG$251,31,FALSE)</f>
        <v>0</v>
      </c>
      <c r="AQ598" s="239">
        <f>VLOOKUP($A598,'3-5.高圧'!$B$17:$BG$251,32,FALSE)</f>
        <v>0</v>
      </c>
      <c r="AR598" s="234" t="s">
        <v>0</v>
      </c>
    </row>
    <row r="599" spans="1:44" s="1" customFormat="1" ht="30" hidden="1" customHeight="1">
      <c r="A599" s="249">
        <v>24748</v>
      </c>
      <c r="B599" s="168" t="s">
        <v>1136</v>
      </c>
      <c r="C599" s="166" t="s">
        <v>612</v>
      </c>
      <c r="D599" s="166">
        <v>1951</v>
      </c>
      <c r="E599" s="166">
        <v>204</v>
      </c>
      <c r="F599" s="166">
        <v>58</v>
      </c>
      <c r="G599" s="166">
        <v>3</v>
      </c>
      <c r="H599" s="166">
        <v>3</v>
      </c>
      <c r="I599" s="166">
        <v>2</v>
      </c>
      <c r="J599" s="166">
        <v>0</v>
      </c>
      <c r="K599" s="166">
        <v>0</v>
      </c>
      <c r="L599" s="166">
        <v>0</v>
      </c>
      <c r="M599" s="166">
        <v>0</v>
      </c>
      <c r="N599" s="166" t="s">
        <v>41</v>
      </c>
      <c r="O599" s="166" t="s">
        <v>567</v>
      </c>
      <c r="P599" s="166" t="s">
        <v>10320</v>
      </c>
      <c r="Q599" s="167" t="s">
        <v>10321</v>
      </c>
      <c r="R599" s="166"/>
      <c r="S599" s="166" t="s">
        <v>54</v>
      </c>
      <c r="T599" s="166">
        <v>0</v>
      </c>
      <c r="U599" s="166">
        <v>0</v>
      </c>
      <c r="V599" s="166">
        <v>0</v>
      </c>
      <c r="W599" s="166" t="s">
        <v>46</v>
      </c>
      <c r="X599" s="166">
        <v>0</v>
      </c>
      <c r="Y599" s="166" t="s">
        <v>47</v>
      </c>
      <c r="Z599" s="166">
        <v>0</v>
      </c>
      <c r="AA599" s="166"/>
      <c r="AB599" s="246">
        <v>0</v>
      </c>
      <c r="AC599" s="246" t="s">
        <v>48</v>
      </c>
      <c r="AD599" s="237" t="s">
        <v>49</v>
      </c>
      <c r="AE599" s="238" t="str">
        <f>IF(IFERROR(VLOOKUP(A599,#REF!,1,FALSE),"")="","","✓")</f>
        <v/>
      </c>
      <c r="AF599" s="237" t="s">
        <v>48</v>
      </c>
      <c r="AG599" s="239" t="s">
        <v>48</v>
      </c>
      <c r="AH599" s="248" t="str">
        <f>IF(AND(COUNTIF('1093件のリスト'!$L$247:$L$7238,'2-1.手続一覧'!A599)=1,(_xlfn.XLOOKUP('2-1.手続一覧'!A599,'1093件のリスト'!$L$247:$L$7238,'1093件のリスト'!$AM$247:$AM$7238))="2022年度の対象"),"リストにあり","？")</f>
        <v>リストにあり</v>
      </c>
      <c r="AI599" s="248" t="s">
        <v>49</v>
      </c>
      <c r="AJ599" s="248" t="s">
        <v>9344</v>
      </c>
      <c r="AK599" s="248" t="str">
        <f t="shared" si="17"/>
        <v/>
      </c>
      <c r="AL599" s="248" t="str">
        <f>VLOOKUP($A599,'3-5.高圧'!$B$17:$BG$251,5,FALSE)</f>
        <v>汎用申請</v>
      </c>
      <c r="AM599" s="248" t="str">
        <f>VLOOKUP($A599,'3-5.高圧'!$B$17:$BG$251,44,FALSE)</f>
        <v>Notify02</v>
      </c>
      <c r="AN599" s="248" t="str">
        <f>VLOOKUP($A599,'3-5.高圧'!$B$17:$BG$251,45,FALSE)</f>
        <v>NotifyA</v>
      </c>
      <c r="AO599" s="248" t="str">
        <f>VLOOKUP($A599,'3-5.高圧'!$B$17:$BG$251,46,FALSE)</f>
        <v>HPG-JIGYOSYA-2</v>
      </c>
      <c r="AP599" s="248">
        <f>VLOOKUP($A599,'3-5.高圧'!$B$17:$BG$251,31,FALSE)</f>
        <v>0</v>
      </c>
      <c r="AQ599" s="239">
        <f>VLOOKUP($A599,'3-5.高圧'!$B$17:$BG$251,32,FALSE)</f>
        <v>0</v>
      </c>
      <c r="AR599" s="234" t="s">
        <v>0</v>
      </c>
    </row>
    <row r="600" spans="1:44" s="1" customFormat="1" ht="30" hidden="1" customHeight="1">
      <c r="A600" s="249">
        <v>24749</v>
      </c>
      <c r="B600" s="168" t="s">
        <v>1137</v>
      </c>
      <c r="C600" s="166" t="s">
        <v>612</v>
      </c>
      <c r="D600" s="166">
        <v>1951</v>
      </c>
      <c r="E600" s="166">
        <v>204</v>
      </c>
      <c r="F600" s="166">
        <v>58</v>
      </c>
      <c r="G600" s="166">
        <v>31</v>
      </c>
      <c r="H600" s="166">
        <v>0</v>
      </c>
      <c r="I600" s="166">
        <v>2</v>
      </c>
      <c r="J600" s="166">
        <v>0</v>
      </c>
      <c r="K600" s="166">
        <v>0</v>
      </c>
      <c r="L600" s="166">
        <v>0</v>
      </c>
      <c r="M600" s="166">
        <v>0</v>
      </c>
      <c r="N600" s="166" t="s">
        <v>41</v>
      </c>
      <c r="O600" s="166" t="s">
        <v>567</v>
      </c>
      <c r="P600" s="166" t="s">
        <v>10320</v>
      </c>
      <c r="Q600" s="167" t="s">
        <v>10321</v>
      </c>
      <c r="R600" s="166"/>
      <c r="S600" s="166" t="s">
        <v>54</v>
      </c>
      <c r="T600" s="166">
        <v>0</v>
      </c>
      <c r="U600" s="166">
        <v>0</v>
      </c>
      <c r="V600" s="166">
        <v>0</v>
      </c>
      <c r="W600" s="166" t="s">
        <v>46</v>
      </c>
      <c r="X600" s="166">
        <v>0</v>
      </c>
      <c r="Y600" s="166" t="s">
        <v>47</v>
      </c>
      <c r="Z600" s="166">
        <v>0</v>
      </c>
      <c r="AA600" s="166"/>
      <c r="AB600" s="246">
        <v>0</v>
      </c>
      <c r="AC600" s="246" t="s">
        <v>48</v>
      </c>
      <c r="AD600" s="237" t="s">
        <v>49</v>
      </c>
      <c r="AE600" s="238" t="str">
        <f>IF(IFERROR(VLOOKUP(A600,#REF!,1,FALSE),"")="","","✓")</f>
        <v/>
      </c>
      <c r="AF600" s="237" t="s">
        <v>48</v>
      </c>
      <c r="AG600" s="239" t="s">
        <v>48</v>
      </c>
      <c r="AH600" s="248" t="str">
        <f>IF(AND(COUNTIF('1093件のリスト'!$L$247:$L$7238,'2-1.手続一覧'!A600)=1,(_xlfn.XLOOKUP('2-1.手続一覧'!A600,'1093件のリスト'!$L$247:$L$7238,'1093件のリスト'!$AM$247:$AM$7238))="2022年度の対象"),"リストにあり","？")</f>
        <v>リストにあり</v>
      </c>
      <c r="AI600" s="248" t="s">
        <v>49</v>
      </c>
      <c r="AJ600" s="248" t="s">
        <v>9344</v>
      </c>
      <c r="AK600" s="248" t="str">
        <f t="shared" ref="AK600:AK631" si="18">IF($AL600="電子化対象外","✓","")</f>
        <v/>
      </c>
      <c r="AL600" s="248" t="str">
        <f>VLOOKUP($A600,'3-5.高圧'!$B$17:$BG$251,5,FALSE)</f>
        <v>汎用申請</v>
      </c>
      <c r="AM600" s="248" t="str">
        <f>VLOOKUP($A600,'3-5.高圧'!$B$17:$BG$251,44,FALSE)</f>
        <v>Apply03</v>
      </c>
      <c r="AN600" s="248" t="str">
        <f>VLOOKUP($A600,'3-5.高圧'!$B$17:$BG$251,45,FALSE)</f>
        <v>ApplyA</v>
      </c>
      <c r="AO600" s="248" t="str">
        <f>VLOOKUP($A600,'3-5.高圧'!$B$17:$BG$251,46,FALSE)</f>
        <v>HPG-JIGYOSYA-2</v>
      </c>
      <c r="AP600" s="248">
        <f>VLOOKUP($A600,'3-5.高圧'!$B$17:$BG$251,31,FALSE)</f>
        <v>0</v>
      </c>
      <c r="AQ600" s="239">
        <f>VLOOKUP($A600,'3-5.高圧'!$B$17:$BG$251,32,FALSE)</f>
        <v>0</v>
      </c>
      <c r="AR600" s="234" t="s">
        <v>0</v>
      </c>
    </row>
    <row r="601" spans="1:44" s="1" customFormat="1" ht="30" hidden="1" customHeight="1">
      <c r="A601" s="249">
        <v>24750</v>
      </c>
      <c r="B601" s="168" t="s">
        <v>1138</v>
      </c>
      <c r="C601" s="166" t="s">
        <v>612</v>
      </c>
      <c r="D601" s="166">
        <v>1951</v>
      </c>
      <c r="E601" s="166">
        <v>204</v>
      </c>
      <c r="F601" s="166">
        <v>58</v>
      </c>
      <c r="G601" s="166">
        <v>31</v>
      </c>
      <c r="H601" s="166">
        <v>0</v>
      </c>
      <c r="I601" s="166">
        <v>2</v>
      </c>
      <c r="J601" s="166">
        <v>0</v>
      </c>
      <c r="K601" s="166">
        <v>0</v>
      </c>
      <c r="L601" s="166">
        <v>0</v>
      </c>
      <c r="M601" s="166">
        <v>0</v>
      </c>
      <c r="N601" s="166" t="s">
        <v>41</v>
      </c>
      <c r="O601" s="166" t="s">
        <v>567</v>
      </c>
      <c r="P601" s="166" t="s">
        <v>10320</v>
      </c>
      <c r="Q601" s="167" t="s">
        <v>10321</v>
      </c>
      <c r="R601" s="166"/>
      <c r="S601" s="166" t="s">
        <v>54</v>
      </c>
      <c r="T601" s="166">
        <v>0</v>
      </c>
      <c r="U601" s="166">
        <v>0</v>
      </c>
      <c r="V601" s="166">
        <v>0</v>
      </c>
      <c r="W601" s="166" t="s">
        <v>46</v>
      </c>
      <c r="X601" s="166">
        <v>0</v>
      </c>
      <c r="Y601" s="166" t="s">
        <v>47</v>
      </c>
      <c r="Z601" s="166">
        <v>0</v>
      </c>
      <c r="AA601" s="166"/>
      <c r="AB601" s="246">
        <v>0</v>
      </c>
      <c r="AC601" s="246" t="s">
        <v>48</v>
      </c>
      <c r="AD601" s="237" t="s">
        <v>49</v>
      </c>
      <c r="AE601" s="238" t="str">
        <f>IF(IFERROR(VLOOKUP(A601,#REF!,1,FALSE),"")="","","✓")</f>
        <v/>
      </c>
      <c r="AF601" s="237" t="s">
        <v>48</v>
      </c>
      <c r="AG601" s="239" t="s">
        <v>48</v>
      </c>
      <c r="AH601" s="248" t="str">
        <f>IF(AND(COUNTIF('1093件のリスト'!$L$247:$L$7238,'2-1.手続一覧'!A601)=1,(_xlfn.XLOOKUP('2-1.手続一覧'!A601,'1093件のリスト'!$L$247:$L$7238,'1093件のリスト'!$AM$247:$AM$7238))="2022年度の対象"),"リストにあり","？")</f>
        <v>リストにあり</v>
      </c>
      <c r="AI601" s="248" t="s">
        <v>49</v>
      </c>
      <c r="AJ601" s="248" t="s">
        <v>9344</v>
      </c>
      <c r="AK601" s="248" t="str">
        <f t="shared" si="18"/>
        <v/>
      </c>
      <c r="AL601" s="248" t="str">
        <f>VLOOKUP($A601,'3-5.高圧'!$B$17:$BG$251,5,FALSE)</f>
        <v>汎用申請</v>
      </c>
      <c r="AM601" s="248" t="str">
        <f>VLOOKUP($A601,'3-5.高圧'!$B$17:$BG$251,44,FALSE)</f>
        <v>Notify02</v>
      </c>
      <c r="AN601" s="248" t="str">
        <f>VLOOKUP($A601,'3-5.高圧'!$B$17:$BG$251,45,FALSE)</f>
        <v>NotifyA</v>
      </c>
      <c r="AO601" s="248" t="str">
        <f>VLOOKUP($A601,'3-5.高圧'!$B$17:$BG$251,46,FALSE)</f>
        <v>HPG-JIGYOSYA-2</v>
      </c>
      <c r="AP601" s="248">
        <f>VLOOKUP($A601,'3-5.高圧'!$B$17:$BG$251,31,FALSE)</f>
        <v>0</v>
      </c>
      <c r="AQ601" s="239">
        <f>VLOOKUP($A601,'3-5.高圧'!$B$17:$BG$251,32,FALSE)</f>
        <v>0</v>
      </c>
      <c r="AR601" s="234" t="s">
        <v>0</v>
      </c>
    </row>
    <row r="602" spans="1:44" s="1" customFormat="1" ht="30" hidden="1" customHeight="1">
      <c r="A602" s="249">
        <v>24751</v>
      </c>
      <c r="B602" s="168" t="s">
        <v>1139</v>
      </c>
      <c r="C602" s="166" t="s">
        <v>612</v>
      </c>
      <c r="D602" s="166">
        <v>1951</v>
      </c>
      <c r="E602" s="166">
        <v>204</v>
      </c>
      <c r="F602" s="166">
        <v>58</v>
      </c>
      <c r="G602" s="166">
        <v>31</v>
      </c>
      <c r="H602" s="166">
        <v>0</v>
      </c>
      <c r="I602" s="166">
        <v>2</v>
      </c>
      <c r="J602" s="166">
        <v>0</v>
      </c>
      <c r="K602" s="166">
        <v>0</v>
      </c>
      <c r="L602" s="166">
        <v>0</v>
      </c>
      <c r="M602" s="166">
        <v>0</v>
      </c>
      <c r="N602" s="166" t="s">
        <v>41</v>
      </c>
      <c r="O602" s="166" t="s">
        <v>567</v>
      </c>
      <c r="P602" s="166" t="s">
        <v>10320</v>
      </c>
      <c r="Q602" s="167" t="s">
        <v>10321</v>
      </c>
      <c r="R602" s="166"/>
      <c r="S602" s="166" t="s">
        <v>54</v>
      </c>
      <c r="T602" s="166">
        <v>0</v>
      </c>
      <c r="U602" s="166">
        <v>0</v>
      </c>
      <c r="V602" s="166">
        <v>0</v>
      </c>
      <c r="W602" s="166" t="s">
        <v>46</v>
      </c>
      <c r="X602" s="166">
        <v>0</v>
      </c>
      <c r="Y602" s="166" t="s">
        <v>47</v>
      </c>
      <c r="Z602" s="166">
        <v>0</v>
      </c>
      <c r="AA602" s="166"/>
      <c r="AB602" s="246">
        <v>0</v>
      </c>
      <c r="AC602" s="246" t="s">
        <v>48</v>
      </c>
      <c r="AD602" s="237" t="s">
        <v>49</v>
      </c>
      <c r="AE602" s="238" t="str">
        <f>IF(IFERROR(VLOOKUP(A602,#REF!,1,FALSE),"")="","","✓")</f>
        <v/>
      </c>
      <c r="AF602" s="237" t="s">
        <v>48</v>
      </c>
      <c r="AG602" s="239" t="s">
        <v>48</v>
      </c>
      <c r="AH602" s="248" t="str">
        <f>IF(AND(COUNTIF('1093件のリスト'!$L$247:$L$7238,'2-1.手続一覧'!A602)=1,(_xlfn.XLOOKUP('2-1.手続一覧'!A602,'1093件のリスト'!$L$247:$L$7238,'1093件のリスト'!$AM$247:$AM$7238))="2022年度の対象"),"リストにあり","？")</f>
        <v>リストにあり</v>
      </c>
      <c r="AI602" s="248" t="s">
        <v>49</v>
      </c>
      <c r="AJ602" s="248" t="s">
        <v>9344</v>
      </c>
      <c r="AK602" s="248" t="str">
        <f t="shared" si="18"/>
        <v/>
      </c>
      <c r="AL602" s="248" t="str">
        <f>VLOOKUP($A602,'3-5.高圧'!$B$17:$BG$251,5,FALSE)</f>
        <v>汎用申請</v>
      </c>
      <c r="AM602" s="248" t="str">
        <f>VLOOKUP($A602,'3-5.高圧'!$B$17:$BG$251,44,FALSE)</f>
        <v>Apply03</v>
      </c>
      <c r="AN602" s="248" t="str">
        <f>VLOOKUP($A602,'3-5.高圧'!$B$17:$BG$251,45,FALSE)</f>
        <v>ApplyA</v>
      </c>
      <c r="AO602" s="248" t="str">
        <f>VLOOKUP($A602,'3-5.高圧'!$B$17:$BG$251,46,FALSE)</f>
        <v>HPG-JIGYOSYA-2</v>
      </c>
      <c r="AP602" s="248">
        <f>VLOOKUP($A602,'3-5.高圧'!$B$17:$BG$251,31,FALSE)</f>
        <v>0</v>
      </c>
      <c r="AQ602" s="239">
        <f>VLOOKUP($A602,'3-5.高圧'!$B$17:$BG$251,32,FALSE)</f>
        <v>0</v>
      </c>
      <c r="AR602" s="234" t="s">
        <v>0</v>
      </c>
    </row>
    <row r="603" spans="1:44" s="1" customFormat="1" ht="30" hidden="1" customHeight="1">
      <c r="A603" s="249">
        <v>24752</v>
      </c>
      <c r="B603" s="168" t="s">
        <v>1140</v>
      </c>
      <c r="C603" s="166" t="s">
        <v>612</v>
      </c>
      <c r="D603" s="166">
        <v>1951</v>
      </c>
      <c r="E603" s="166">
        <v>204</v>
      </c>
      <c r="F603" s="166">
        <v>58</v>
      </c>
      <c r="G603" s="166">
        <v>31</v>
      </c>
      <c r="H603" s="166">
        <v>0</v>
      </c>
      <c r="I603" s="166">
        <v>2</v>
      </c>
      <c r="J603" s="166">
        <v>0</v>
      </c>
      <c r="K603" s="166">
        <v>0</v>
      </c>
      <c r="L603" s="166">
        <v>0</v>
      </c>
      <c r="M603" s="166">
        <v>0</v>
      </c>
      <c r="N603" s="166" t="s">
        <v>41</v>
      </c>
      <c r="O603" s="166" t="s">
        <v>567</v>
      </c>
      <c r="P603" s="166" t="s">
        <v>10320</v>
      </c>
      <c r="Q603" s="167" t="s">
        <v>10321</v>
      </c>
      <c r="R603" s="166"/>
      <c r="S603" s="166" t="s">
        <v>54</v>
      </c>
      <c r="T603" s="166">
        <v>0</v>
      </c>
      <c r="U603" s="166">
        <v>0</v>
      </c>
      <c r="V603" s="166">
        <v>0</v>
      </c>
      <c r="W603" s="166" t="s">
        <v>46</v>
      </c>
      <c r="X603" s="166">
        <v>0</v>
      </c>
      <c r="Y603" s="166" t="s">
        <v>47</v>
      </c>
      <c r="Z603" s="166">
        <v>0</v>
      </c>
      <c r="AA603" s="166"/>
      <c r="AB603" s="246">
        <v>0</v>
      </c>
      <c r="AC603" s="246" t="s">
        <v>48</v>
      </c>
      <c r="AD603" s="237" t="s">
        <v>49</v>
      </c>
      <c r="AE603" s="238" t="str">
        <f>IF(IFERROR(VLOOKUP(A603,#REF!,1,FALSE),"")="","","✓")</f>
        <v/>
      </c>
      <c r="AF603" s="237" t="s">
        <v>48</v>
      </c>
      <c r="AG603" s="239" t="s">
        <v>48</v>
      </c>
      <c r="AH603" s="248" t="str">
        <f>IF(AND(COUNTIF('1093件のリスト'!$L$247:$L$7238,'2-1.手続一覧'!A603)=1,(_xlfn.XLOOKUP('2-1.手続一覧'!A603,'1093件のリスト'!$L$247:$L$7238,'1093件のリスト'!$AM$247:$AM$7238))="2022年度の対象"),"リストにあり","？")</f>
        <v>リストにあり</v>
      </c>
      <c r="AI603" s="248" t="s">
        <v>49</v>
      </c>
      <c r="AJ603" s="248" t="s">
        <v>9344</v>
      </c>
      <c r="AK603" s="248" t="str">
        <f t="shared" si="18"/>
        <v/>
      </c>
      <c r="AL603" s="248" t="str">
        <f>VLOOKUP($A603,'3-5.高圧'!$B$17:$BG$251,5,FALSE)</f>
        <v>汎用申請</v>
      </c>
      <c r="AM603" s="248" t="str">
        <f>VLOOKUP($A603,'3-5.高圧'!$B$17:$BG$251,44,FALSE)</f>
        <v>Apply03</v>
      </c>
      <c r="AN603" s="248" t="str">
        <f>VLOOKUP($A603,'3-5.高圧'!$B$17:$BG$251,45,FALSE)</f>
        <v>ApplyA</v>
      </c>
      <c r="AO603" s="248" t="str">
        <f>VLOOKUP($A603,'3-5.高圧'!$B$17:$BG$251,46,FALSE)</f>
        <v>HPG-JIGYOSYA-2</v>
      </c>
      <c r="AP603" s="248">
        <f>VLOOKUP($A603,'3-5.高圧'!$B$17:$BG$251,31,FALSE)</f>
        <v>0</v>
      </c>
      <c r="AQ603" s="239">
        <f>VLOOKUP($A603,'3-5.高圧'!$B$17:$BG$251,32,FALSE)</f>
        <v>0</v>
      </c>
      <c r="AR603" s="234" t="s">
        <v>0</v>
      </c>
    </row>
    <row r="604" spans="1:44" s="1" customFormat="1" ht="30" hidden="1" customHeight="1">
      <c r="A604" s="249">
        <v>24753</v>
      </c>
      <c r="B604" s="168" t="s">
        <v>1141</v>
      </c>
      <c r="C604" s="166" t="s">
        <v>612</v>
      </c>
      <c r="D604" s="166">
        <v>1951</v>
      </c>
      <c r="E604" s="166">
        <v>204</v>
      </c>
      <c r="F604" s="166">
        <v>58</v>
      </c>
      <c r="G604" s="166">
        <v>31</v>
      </c>
      <c r="H604" s="166">
        <v>0</v>
      </c>
      <c r="I604" s="166">
        <v>2</v>
      </c>
      <c r="J604" s="166">
        <v>0</v>
      </c>
      <c r="K604" s="166">
        <v>0</v>
      </c>
      <c r="L604" s="166">
        <v>0</v>
      </c>
      <c r="M604" s="166">
        <v>0</v>
      </c>
      <c r="N604" s="166" t="s">
        <v>41</v>
      </c>
      <c r="O604" s="166" t="s">
        <v>567</v>
      </c>
      <c r="P604" s="166" t="s">
        <v>10320</v>
      </c>
      <c r="Q604" s="167" t="s">
        <v>10321</v>
      </c>
      <c r="R604" s="166"/>
      <c r="S604" s="166" t="s">
        <v>54</v>
      </c>
      <c r="T604" s="166">
        <v>0</v>
      </c>
      <c r="U604" s="166">
        <v>0</v>
      </c>
      <c r="V604" s="166">
        <v>0</v>
      </c>
      <c r="W604" s="166" t="s">
        <v>46</v>
      </c>
      <c r="X604" s="166">
        <v>0</v>
      </c>
      <c r="Y604" s="166" t="s">
        <v>47</v>
      </c>
      <c r="Z604" s="166">
        <v>0</v>
      </c>
      <c r="AA604" s="166"/>
      <c r="AB604" s="246">
        <v>0</v>
      </c>
      <c r="AC604" s="246" t="s">
        <v>48</v>
      </c>
      <c r="AD604" s="237" t="s">
        <v>49</v>
      </c>
      <c r="AE604" s="238" t="str">
        <f>IF(IFERROR(VLOOKUP(A604,#REF!,1,FALSE),"")="","","✓")</f>
        <v/>
      </c>
      <c r="AF604" s="237" t="s">
        <v>48</v>
      </c>
      <c r="AG604" s="239" t="s">
        <v>48</v>
      </c>
      <c r="AH604" s="248" t="str">
        <f>IF(AND(COUNTIF('1093件のリスト'!$L$247:$L$7238,'2-1.手続一覧'!A604)=1,(_xlfn.XLOOKUP('2-1.手続一覧'!A604,'1093件のリスト'!$L$247:$L$7238,'1093件のリスト'!$AM$247:$AM$7238))="2022年度の対象"),"リストにあり","？")</f>
        <v>リストにあり</v>
      </c>
      <c r="AI604" s="248" t="s">
        <v>49</v>
      </c>
      <c r="AJ604" s="248" t="s">
        <v>9344</v>
      </c>
      <c r="AK604" s="248" t="str">
        <f t="shared" si="18"/>
        <v/>
      </c>
      <c r="AL604" s="248" t="str">
        <f>VLOOKUP($A604,'3-5.高圧'!$B$17:$BG$251,5,FALSE)</f>
        <v>汎用申請</v>
      </c>
      <c r="AM604" s="248" t="str">
        <f>VLOOKUP($A604,'3-5.高圧'!$B$17:$BG$251,44,FALSE)</f>
        <v>Notify02</v>
      </c>
      <c r="AN604" s="248" t="str">
        <f>VLOOKUP($A604,'3-5.高圧'!$B$17:$BG$251,45,FALSE)</f>
        <v>NotifyA</v>
      </c>
      <c r="AO604" s="248" t="str">
        <f>VLOOKUP($A604,'3-5.高圧'!$B$17:$BG$251,46,FALSE)</f>
        <v>HPG-JIGYOSYA-2</v>
      </c>
      <c r="AP604" s="248">
        <f>VLOOKUP($A604,'3-5.高圧'!$B$17:$BG$251,31,FALSE)</f>
        <v>0</v>
      </c>
      <c r="AQ604" s="239">
        <f>VLOOKUP($A604,'3-5.高圧'!$B$17:$BG$251,32,FALSE)</f>
        <v>0</v>
      </c>
      <c r="AR604" s="234" t="s">
        <v>0</v>
      </c>
    </row>
    <row r="605" spans="1:44" s="1" customFormat="1" ht="30" hidden="1" customHeight="1">
      <c r="A605" s="249">
        <v>24754</v>
      </c>
      <c r="B605" s="168" t="s">
        <v>1142</v>
      </c>
      <c r="C605" s="166" t="s">
        <v>612</v>
      </c>
      <c r="D605" s="166">
        <v>1951</v>
      </c>
      <c r="E605" s="166">
        <v>204</v>
      </c>
      <c r="F605" s="166">
        <v>58</v>
      </c>
      <c r="G605" s="166">
        <v>32</v>
      </c>
      <c r="H605" s="166">
        <v>0</v>
      </c>
      <c r="I605" s="166">
        <v>2</v>
      </c>
      <c r="J605" s="166">
        <v>0</v>
      </c>
      <c r="K605" s="166">
        <v>0</v>
      </c>
      <c r="L605" s="166">
        <v>0</v>
      </c>
      <c r="M605" s="166">
        <v>0</v>
      </c>
      <c r="N605" s="166" t="s">
        <v>41</v>
      </c>
      <c r="O605" s="166" t="s">
        <v>567</v>
      </c>
      <c r="P605" s="166" t="s">
        <v>10320</v>
      </c>
      <c r="Q605" s="167" t="s">
        <v>10321</v>
      </c>
      <c r="R605" s="166"/>
      <c r="S605" s="166" t="s">
        <v>54</v>
      </c>
      <c r="T605" s="166">
        <v>0</v>
      </c>
      <c r="U605" s="166">
        <v>0</v>
      </c>
      <c r="V605" s="166">
        <v>0</v>
      </c>
      <c r="W605" s="166" t="s">
        <v>46</v>
      </c>
      <c r="X605" s="166">
        <v>0</v>
      </c>
      <c r="Y605" s="166" t="s">
        <v>47</v>
      </c>
      <c r="Z605" s="166">
        <v>0</v>
      </c>
      <c r="AA605" s="166"/>
      <c r="AB605" s="246">
        <v>0</v>
      </c>
      <c r="AC605" s="246" t="s">
        <v>48</v>
      </c>
      <c r="AD605" s="237" t="s">
        <v>49</v>
      </c>
      <c r="AE605" s="238" t="str">
        <f>IF(IFERROR(VLOOKUP(A605,#REF!,1,FALSE),"")="","","✓")</f>
        <v/>
      </c>
      <c r="AF605" s="237" t="s">
        <v>48</v>
      </c>
      <c r="AG605" s="239" t="s">
        <v>48</v>
      </c>
      <c r="AH605" s="248" t="str">
        <f>IF(AND(COUNTIF('1093件のリスト'!$L$247:$L$7238,'2-1.手続一覧'!A605)=1,(_xlfn.XLOOKUP('2-1.手続一覧'!A605,'1093件のリスト'!$L$247:$L$7238,'1093件のリスト'!$AM$247:$AM$7238))="2022年度の対象"),"リストにあり","？")</f>
        <v>リストにあり</v>
      </c>
      <c r="AI605" s="248" t="s">
        <v>49</v>
      </c>
      <c r="AJ605" s="248" t="s">
        <v>9344</v>
      </c>
      <c r="AK605" s="248" t="str">
        <f t="shared" si="18"/>
        <v/>
      </c>
      <c r="AL605" s="248" t="str">
        <f>VLOOKUP($A605,'3-5.高圧'!$B$17:$BG$251,5,FALSE)</f>
        <v>汎用申請</v>
      </c>
      <c r="AM605" s="248" t="str">
        <f>VLOOKUP($A605,'3-5.高圧'!$B$17:$BG$251,44,FALSE)</f>
        <v>Apply03</v>
      </c>
      <c r="AN605" s="248" t="str">
        <f>VLOOKUP($A605,'3-5.高圧'!$B$17:$BG$251,45,FALSE)</f>
        <v>ApplyA</v>
      </c>
      <c r="AO605" s="248" t="str">
        <f>VLOOKUP($A605,'3-5.高圧'!$B$17:$BG$251,46,FALSE)</f>
        <v>HPG-JIGYOSYA-2</v>
      </c>
      <c r="AP605" s="248">
        <f>VLOOKUP($A605,'3-5.高圧'!$B$17:$BG$251,31,FALSE)</f>
        <v>0</v>
      </c>
      <c r="AQ605" s="239">
        <f>VLOOKUP($A605,'3-5.高圧'!$B$17:$BG$251,32,FALSE)</f>
        <v>0</v>
      </c>
      <c r="AR605" s="234" t="s">
        <v>0</v>
      </c>
    </row>
    <row r="606" spans="1:44" s="1" customFormat="1" ht="30" hidden="1" customHeight="1">
      <c r="A606" s="249">
        <v>24755</v>
      </c>
      <c r="B606" s="168" t="s">
        <v>10236</v>
      </c>
      <c r="C606" s="166" t="s">
        <v>612</v>
      </c>
      <c r="D606" s="166">
        <v>1951</v>
      </c>
      <c r="E606" s="166">
        <v>204</v>
      </c>
      <c r="F606" s="166">
        <v>58</v>
      </c>
      <c r="G606" s="166">
        <v>32</v>
      </c>
      <c r="H606" s="166">
        <v>0</v>
      </c>
      <c r="I606" s="166">
        <v>2</v>
      </c>
      <c r="J606" s="166">
        <v>0</v>
      </c>
      <c r="K606" s="166">
        <v>0</v>
      </c>
      <c r="L606" s="166">
        <v>0</v>
      </c>
      <c r="M606" s="166">
        <v>0</v>
      </c>
      <c r="N606" s="166" t="s">
        <v>41</v>
      </c>
      <c r="O606" s="166" t="s">
        <v>567</v>
      </c>
      <c r="P606" s="166" t="s">
        <v>10320</v>
      </c>
      <c r="Q606" s="167" t="s">
        <v>10321</v>
      </c>
      <c r="R606" s="166"/>
      <c r="S606" s="166" t="s">
        <v>54</v>
      </c>
      <c r="T606" s="166">
        <v>0</v>
      </c>
      <c r="U606" s="166">
        <v>0</v>
      </c>
      <c r="V606" s="166">
        <v>0</v>
      </c>
      <c r="W606" s="166" t="s">
        <v>46</v>
      </c>
      <c r="X606" s="166">
        <v>0</v>
      </c>
      <c r="Y606" s="166" t="s">
        <v>47</v>
      </c>
      <c r="Z606" s="166">
        <v>0</v>
      </c>
      <c r="AA606" s="166"/>
      <c r="AB606" s="246">
        <v>0</v>
      </c>
      <c r="AC606" s="246" t="s">
        <v>48</v>
      </c>
      <c r="AD606" s="237" t="s">
        <v>49</v>
      </c>
      <c r="AE606" s="238" t="str">
        <f>IF(IFERROR(VLOOKUP(A606,#REF!,1,FALSE),"")="","","✓")</f>
        <v/>
      </c>
      <c r="AF606" s="237" t="s">
        <v>48</v>
      </c>
      <c r="AG606" s="239" t="s">
        <v>48</v>
      </c>
      <c r="AH606" s="248" t="str">
        <f>IF(AND(COUNTIF('1093件のリスト'!$L$247:$L$7238,'2-1.手続一覧'!A606)=1,(_xlfn.XLOOKUP('2-1.手続一覧'!A606,'1093件のリスト'!$L$247:$L$7238,'1093件のリスト'!$AM$247:$AM$7238))="2022年度の対象"),"リストにあり","？")</f>
        <v>リストにあり</v>
      </c>
      <c r="AI606" s="248" t="s">
        <v>49</v>
      </c>
      <c r="AJ606" s="248" t="s">
        <v>9344</v>
      </c>
      <c r="AK606" s="248" t="str">
        <f t="shared" si="18"/>
        <v/>
      </c>
      <c r="AL606" s="248" t="str">
        <f>VLOOKUP($A606,'3-5.高圧'!$B$17:$BG$251,5,FALSE)</f>
        <v>汎用申請</v>
      </c>
      <c r="AM606" s="248" t="str">
        <f>VLOOKUP($A606,'3-5.高圧'!$B$17:$BG$251,44,FALSE)</f>
        <v>Notify02</v>
      </c>
      <c r="AN606" s="248" t="str">
        <f>VLOOKUP($A606,'3-5.高圧'!$B$17:$BG$251,45,FALSE)</f>
        <v>NotifyA</v>
      </c>
      <c r="AO606" s="248" t="str">
        <f>VLOOKUP($A606,'3-5.高圧'!$B$17:$BG$251,46,FALSE)</f>
        <v>HPG-JIGYOSYA-2</v>
      </c>
      <c r="AP606" s="248">
        <f>VLOOKUP($A606,'3-5.高圧'!$B$17:$BG$251,31,FALSE)</f>
        <v>0</v>
      </c>
      <c r="AQ606" s="239">
        <f>VLOOKUP($A606,'3-5.高圧'!$B$17:$BG$251,32,FALSE)</f>
        <v>0</v>
      </c>
      <c r="AR606" s="234" t="s">
        <v>0</v>
      </c>
    </row>
    <row r="607" spans="1:44" s="1" customFormat="1" ht="30" hidden="1" customHeight="1">
      <c r="A607" s="249">
        <v>24756</v>
      </c>
      <c r="B607" s="168" t="s">
        <v>10237</v>
      </c>
      <c r="C607" s="166" t="s">
        <v>612</v>
      </c>
      <c r="D607" s="166">
        <v>1951</v>
      </c>
      <c r="E607" s="166">
        <v>204</v>
      </c>
      <c r="F607" s="166">
        <v>58</v>
      </c>
      <c r="G607" s="166">
        <v>32</v>
      </c>
      <c r="H607" s="166">
        <v>0</v>
      </c>
      <c r="I607" s="166">
        <v>2</v>
      </c>
      <c r="J607" s="166">
        <v>0</v>
      </c>
      <c r="K607" s="166">
        <v>0</v>
      </c>
      <c r="L607" s="166">
        <v>0</v>
      </c>
      <c r="M607" s="166">
        <v>0</v>
      </c>
      <c r="N607" s="166" t="s">
        <v>41</v>
      </c>
      <c r="O607" s="166" t="s">
        <v>567</v>
      </c>
      <c r="P607" s="166" t="s">
        <v>10320</v>
      </c>
      <c r="Q607" s="167" t="s">
        <v>10321</v>
      </c>
      <c r="R607" s="166"/>
      <c r="S607" s="166" t="s">
        <v>54</v>
      </c>
      <c r="T607" s="166">
        <v>0</v>
      </c>
      <c r="U607" s="166">
        <v>0</v>
      </c>
      <c r="V607" s="166">
        <v>0</v>
      </c>
      <c r="W607" s="166" t="s">
        <v>46</v>
      </c>
      <c r="X607" s="166">
        <v>0</v>
      </c>
      <c r="Y607" s="166" t="s">
        <v>47</v>
      </c>
      <c r="Z607" s="166">
        <v>0</v>
      </c>
      <c r="AA607" s="166"/>
      <c r="AB607" s="246">
        <v>0</v>
      </c>
      <c r="AC607" s="246" t="s">
        <v>48</v>
      </c>
      <c r="AD607" s="237" t="s">
        <v>49</v>
      </c>
      <c r="AE607" s="238" t="str">
        <f>IF(IFERROR(VLOOKUP(A607,#REF!,1,FALSE),"")="","","✓")</f>
        <v/>
      </c>
      <c r="AF607" s="237" t="s">
        <v>48</v>
      </c>
      <c r="AG607" s="239" t="s">
        <v>48</v>
      </c>
      <c r="AH607" s="248" t="str">
        <f>IF(AND(COUNTIF('1093件のリスト'!$L$247:$L$7238,'2-1.手続一覧'!A607)=1,(_xlfn.XLOOKUP('2-1.手続一覧'!A607,'1093件のリスト'!$L$247:$L$7238,'1093件のリスト'!$AM$247:$AM$7238))="2022年度の対象"),"リストにあり","？")</f>
        <v>リストにあり</v>
      </c>
      <c r="AI607" s="248" t="s">
        <v>49</v>
      </c>
      <c r="AJ607" s="248" t="s">
        <v>9344</v>
      </c>
      <c r="AK607" s="248" t="str">
        <f t="shared" si="18"/>
        <v/>
      </c>
      <c r="AL607" s="248" t="str">
        <f>VLOOKUP($A607,'3-5.高圧'!$B$17:$BG$251,5,FALSE)</f>
        <v>汎用申請</v>
      </c>
      <c r="AM607" s="248" t="str">
        <f>VLOOKUP($A607,'3-5.高圧'!$B$17:$BG$251,44,FALSE)</f>
        <v>Apply03</v>
      </c>
      <c r="AN607" s="248" t="str">
        <f>VLOOKUP($A607,'3-5.高圧'!$B$17:$BG$251,45,FALSE)</f>
        <v>ApplyA</v>
      </c>
      <c r="AO607" s="248" t="str">
        <f>VLOOKUP($A607,'3-5.高圧'!$B$17:$BG$251,46,FALSE)</f>
        <v>HPG-JIGYOSYA-2</v>
      </c>
      <c r="AP607" s="248">
        <f>VLOOKUP($A607,'3-5.高圧'!$B$17:$BG$251,31,FALSE)</f>
        <v>0</v>
      </c>
      <c r="AQ607" s="239">
        <f>VLOOKUP($A607,'3-5.高圧'!$B$17:$BG$251,32,FALSE)</f>
        <v>0</v>
      </c>
      <c r="AR607" s="234" t="s">
        <v>0</v>
      </c>
    </row>
    <row r="608" spans="1:44" s="1" customFormat="1" ht="30" hidden="1" customHeight="1">
      <c r="A608" s="249">
        <v>24757</v>
      </c>
      <c r="B608" s="168" t="s">
        <v>10238</v>
      </c>
      <c r="C608" s="166" t="s">
        <v>612</v>
      </c>
      <c r="D608" s="166">
        <v>1951</v>
      </c>
      <c r="E608" s="166">
        <v>204</v>
      </c>
      <c r="F608" s="166">
        <v>58</v>
      </c>
      <c r="G608" s="166">
        <v>32</v>
      </c>
      <c r="H608" s="166">
        <v>0</v>
      </c>
      <c r="I608" s="166">
        <v>2</v>
      </c>
      <c r="J608" s="166">
        <v>0</v>
      </c>
      <c r="K608" s="166">
        <v>0</v>
      </c>
      <c r="L608" s="166">
        <v>0</v>
      </c>
      <c r="M608" s="166">
        <v>0</v>
      </c>
      <c r="N608" s="166" t="s">
        <v>41</v>
      </c>
      <c r="O608" s="166" t="s">
        <v>567</v>
      </c>
      <c r="P608" s="166" t="s">
        <v>10320</v>
      </c>
      <c r="Q608" s="167" t="s">
        <v>10321</v>
      </c>
      <c r="R608" s="166"/>
      <c r="S608" s="166" t="s">
        <v>54</v>
      </c>
      <c r="T608" s="166">
        <v>0</v>
      </c>
      <c r="U608" s="166">
        <v>0</v>
      </c>
      <c r="V608" s="166">
        <v>0</v>
      </c>
      <c r="W608" s="166" t="s">
        <v>46</v>
      </c>
      <c r="X608" s="166">
        <v>0</v>
      </c>
      <c r="Y608" s="166" t="s">
        <v>47</v>
      </c>
      <c r="Z608" s="166">
        <v>0</v>
      </c>
      <c r="AA608" s="166"/>
      <c r="AB608" s="246">
        <v>0</v>
      </c>
      <c r="AC608" s="246" t="s">
        <v>48</v>
      </c>
      <c r="AD608" s="237" t="s">
        <v>49</v>
      </c>
      <c r="AE608" s="238" t="str">
        <f>IF(IFERROR(VLOOKUP(A608,#REF!,1,FALSE),"")="","","✓")</f>
        <v/>
      </c>
      <c r="AF608" s="237" t="s">
        <v>48</v>
      </c>
      <c r="AG608" s="239" t="s">
        <v>48</v>
      </c>
      <c r="AH608" s="248" t="str">
        <f>IF(AND(COUNTIF('1093件のリスト'!$L$247:$L$7238,'2-1.手続一覧'!A608)=1,(_xlfn.XLOOKUP('2-1.手続一覧'!A608,'1093件のリスト'!$L$247:$L$7238,'1093件のリスト'!$AM$247:$AM$7238))="2022年度の対象"),"リストにあり","？")</f>
        <v>リストにあり</v>
      </c>
      <c r="AI608" s="248" t="s">
        <v>49</v>
      </c>
      <c r="AJ608" s="248" t="s">
        <v>9344</v>
      </c>
      <c r="AK608" s="248" t="str">
        <f t="shared" si="18"/>
        <v/>
      </c>
      <c r="AL608" s="248" t="str">
        <f>VLOOKUP($A608,'3-5.高圧'!$B$17:$BG$251,5,FALSE)</f>
        <v>汎用申請</v>
      </c>
      <c r="AM608" s="248" t="str">
        <f>VLOOKUP($A608,'3-5.高圧'!$B$17:$BG$251,44,FALSE)</f>
        <v>Notify02</v>
      </c>
      <c r="AN608" s="248" t="str">
        <f>VLOOKUP($A608,'3-5.高圧'!$B$17:$BG$251,45,FALSE)</f>
        <v>NotifyA</v>
      </c>
      <c r="AO608" s="248" t="str">
        <f>VLOOKUP($A608,'3-5.高圧'!$B$17:$BG$251,46,FALSE)</f>
        <v>HPG-JIGYOSYA-2</v>
      </c>
      <c r="AP608" s="248">
        <f>VLOOKUP($A608,'3-5.高圧'!$B$17:$BG$251,31,FALSE)</f>
        <v>0</v>
      </c>
      <c r="AQ608" s="239">
        <f>VLOOKUP($A608,'3-5.高圧'!$B$17:$BG$251,32,FALSE)</f>
        <v>0</v>
      </c>
      <c r="AR608" s="234" t="s">
        <v>0</v>
      </c>
    </row>
    <row r="609" spans="1:44" s="1" customFormat="1" ht="30" hidden="1" customHeight="1">
      <c r="A609" s="249">
        <v>24758</v>
      </c>
      <c r="B609" s="168" t="s">
        <v>1146</v>
      </c>
      <c r="C609" s="166" t="s">
        <v>612</v>
      </c>
      <c r="D609" s="166">
        <v>1951</v>
      </c>
      <c r="E609" s="166">
        <v>204</v>
      </c>
      <c r="F609" s="166">
        <v>58</v>
      </c>
      <c r="G609" s="166">
        <v>33</v>
      </c>
      <c r="H609" s="166">
        <v>0</v>
      </c>
      <c r="I609" s="166">
        <v>2</v>
      </c>
      <c r="J609" s="166">
        <v>0</v>
      </c>
      <c r="K609" s="166">
        <v>0</v>
      </c>
      <c r="L609" s="166">
        <v>0</v>
      </c>
      <c r="M609" s="166">
        <v>0</v>
      </c>
      <c r="N609" s="166" t="s">
        <v>41</v>
      </c>
      <c r="O609" s="166" t="s">
        <v>567</v>
      </c>
      <c r="P609" s="166" t="s">
        <v>10320</v>
      </c>
      <c r="Q609" s="167" t="s">
        <v>10321</v>
      </c>
      <c r="R609" s="166"/>
      <c r="S609" s="166" t="s">
        <v>54</v>
      </c>
      <c r="T609" s="166">
        <v>0</v>
      </c>
      <c r="U609" s="166">
        <v>0</v>
      </c>
      <c r="V609" s="166" t="s">
        <v>103</v>
      </c>
      <c r="W609" s="166" t="s">
        <v>46</v>
      </c>
      <c r="X609" s="166">
        <v>0</v>
      </c>
      <c r="Y609" s="166" t="s">
        <v>47</v>
      </c>
      <c r="Z609" s="166">
        <v>0</v>
      </c>
      <c r="AA609" s="166"/>
      <c r="AB609" s="246">
        <v>0</v>
      </c>
      <c r="AC609" s="246" t="s">
        <v>48</v>
      </c>
      <c r="AD609" s="237" t="s">
        <v>49</v>
      </c>
      <c r="AE609" s="238" t="str">
        <f>IF(IFERROR(VLOOKUP(A609,#REF!,1,FALSE),"")="","","✓")</f>
        <v/>
      </c>
      <c r="AF609" s="237" t="s">
        <v>48</v>
      </c>
      <c r="AG609" s="239" t="s">
        <v>48</v>
      </c>
      <c r="AH609" s="248" t="str">
        <f>IF(AND(COUNTIF('1093件のリスト'!$L$247:$L$7238,'2-1.手続一覧'!A609)=1,(_xlfn.XLOOKUP('2-1.手続一覧'!A609,'1093件のリスト'!$L$247:$L$7238,'1093件のリスト'!$AM$247:$AM$7238))="2022年度の対象"),"リストにあり","？")</f>
        <v>リストにあり</v>
      </c>
      <c r="AI609" s="248" t="s">
        <v>49</v>
      </c>
      <c r="AJ609" s="248" t="s">
        <v>9344</v>
      </c>
      <c r="AK609" s="248" t="str">
        <f t="shared" si="18"/>
        <v/>
      </c>
      <c r="AL609" s="248" t="str">
        <f>VLOOKUP($A609,'3-5.高圧'!$B$17:$BG$251,5,FALSE)</f>
        <v>汎用申請</v>
      </c>
      <c r="AM609" s="248" t="str">
        <f>VLOOKUP($A609,'3-5.高圧'!$B$17:$BG$251,44,FALSE)</f>
        <v>Apply03</v>
      </c>
      <c r="AN609" s="248" t="str">
        <f>VLOOKUP($A609,'3-5.高圧'!$B$17:$BG$251,45,FALSE)</f>
        <v>ApplyA</v>
      </c>
      <c r="AO609" s="248" t="str">
        <f>VLOOKUP($A609,'3-5.高圧'!$B$17:$BG$251,46,FALSE)</f>
        <v>HPG-JIGYOSYA-2</v>
      </c>
      <c r="AP609" s="248">
        <f>VLOOKUP($A609,'3-5.高圧'!$B$17:$BG$251,31,FALSE)</f>
        <v>0</v>
      </c>
      <c r="AQ609" s="239">
        <f>VLOOKUP($A609,'3-5.高圧'!$B$17:$BG$251,32,FALSE)</f>
        <v>0</v>
      </c>
      <c r="AR609" s="234" t="s">
        <v>0</v>
      </c>
    </row>
    <row r="610" spans="1:44" s="1" customFormat="1" ht="30" hidden="1" customHeight="1">
      <c r="A610" s="249">
        <v>24759</v>
      </c>
      <c r="B610" s="168" t="s">
        <v>1147</v>
      </c>
      <c r="C610" s="166" t="s">
        <v>612</v>
      </c>
      <c r="D610" s="166">
        <v>1951</v>
      </c>
      <c r="E610" s="166">
        <v>204</v>
      </c>
      <c r="F610" s="166">
        <v>58</v>
      </c>
      <c r="G610" s="166">
        <v>33</v>
      </c>
      <c r="H610" s="166">
        <v>0</v>
      </c>
      <c r="I610" s="166">
        <v>2</v>
      </c>
      <c r="J610" s="166">
        <v>0</v>
      </c>
      <c r="K610" s="166">
        <v>0</v>
      </c>
      <c r="L610" s="166">
        <v>0</v>
      </c>
      <c r="M610" s="166">
        <v>0</v>
      </c>
      <c r="N610" s="166" t="s">
        <v>41</v>
      </c>
      <c r="O610" s="166" t="s">
        <v>567</v>
      </c>
      <c r="P610" s="166" t="s">
        <v>10320</v>
      </c>
      <c r="Q610" s="167" t="s">
        <v>10321</v>
      </c>
      <c r="R610" s="166"/>
      <c r="S610" s="166" t="s">
        <v>54</v>
      </c>
      <c r="T610" s="166">
        <v>0</v>
      </c>
      <c r="U610" s="166">
        <v>0</v>
      </c>
      <c r="V610" s="166" t="s">
        <v>103</v>
      </c>
      <c r="W610" s="166" t="s">
        <v>46</v>
      </c>
      <c r="X610" s="166">
        <v>0</v>
      </c>
      <c r="Y610" s="166" t="s">
        <v>47</v>
      </c>
      <c r="Z610" s="166">
        <v>0</v>
      </c>
      <c r="AA610" s="166"/>
      <c r="AB610" s="246">
        <v>0</v>
      </c>
      <c r="AC610" s="246" t="s">
        <v>48</v>
      </c>
      <c r="AD610" s="237" t="s">
        <v>49</v>
      </c>
      <c r="AE610" s="238" t="str">
        <f>IF(IFERROR(VLOOKUP(A610,#REF!,1,FALSE),"")="","","✓")</f>
        <v/>
      </c>
      <c r="AF610" s="237" t="s">
        <v>48</v>
      </c>
      <c r="AG610" s="239" t="s">
        <v>48</v>
      </c>
      <c r="AH610" s="248" t="str">
        <f>IF(AND(COUNTIF('1093件のリスト'!$L$247:$L$7238,'2-1.手続一覧'!A610)=1,(_xlfn.XLOOKUP('2-1.手続一覧'!A610,'1093件のリスト'!$L$247:$L$7238,'1093件のリスト'!$AM$247:$AM$7238))="2022年度の対象"),"リストにあり","？")</f>
        <v>リストにあり</v>
      </c>
      <c r="AI610" s="248" t="s">
        <v>49</v>
      </c>
      <c r="AJ610" s="248" t="s">
        <v>9344</v>
      </c>
      <c r="AK610" s="248" t="str">
        <f t="shared" si="18"/>
        <v/>
      </c>
      <c r="AL610" s="248" t="str">
        <f>VLOOKUP($A610,'3-5.高圧'!$B$17:$BG$251,5,FALSE)</f>
        <v>汎用申請</v>
      </c>
      <c r="AM610" s="248" t="str">
        <f>VLOOKUP($A610,'3-5.高圧'!$B$17:$BG$251,44,FALSE)</f>
        <v>Notify02</v>
      </c>
      <c r="AN610" s="248" t="str">
        <f>VLOOKUP($A610,'3-5.高圧'!$B$17:$BG$251,45,FALSE)</f>
        <v>NotifyA</v>
      </c>
      <c r="AO610" s="248" t="str">
        <f>VLOOKUP($A610,'3-5.高圧'!$B$17:$BG$251,46,FALSE)</f>
        <v>HPG-JIGYOSYA-2</v>
      </c>
      <c r="AP610" s="248">
        <f>VLOOKUP($A610,'3-5.高圧'!$B$17:$BG$251,31,FALSE)</f>
        <v>0</v>
      </c>
      <c r="AQ610" s="239">
        <f>VLOOKUP($A610,'3-5.高圧'!$B$17:$BG$251,32,FALSE)</f>
        <v>0</v>
      </c>
      <c r="AR610" s="234" t="s">
        <v>0</v>
      </c>
    </row>
    <row r="611" spans="1:44" s="1" customFormat="1" ht="30" hidden="1" customHeight="1">
      <c r="A611" s="249">
        <v>24760</v>
      </c>
      <c r="B611" s="168" t="s">
        <v>1148</v>
      </c>
      <c r="C611" s="166" t="s">
        <v>612</v>
      </c>
      <c r="D611" s="166">
        <v>1951</v>
      </c>
      <c r="E611" s="166">
        <v>204</v>
      </c>
      <c r="F611" s="166">
        <v>58</v>
      </c>
      <c r="G611" s="166">
        <v>33</v>
      </c>
      <c r="H611" s="166">
        <v>0</v>
      </c>
      <c r="I611" s="166">
        <v>2</v>
      </c>
      <c r="J611" s="166">
        <v>0</v>
      </c>
      <c r="K611" s="166">
        <v>0</v>
      </c>
      <c r="L611" s="166">
        <v>0</v>
      </c>
      <c r="M611" s="166">
        <v>0</v>
      </c>
      <c r="N611" s="166" t="s">
        <v>41</v>
      </c>
      <c r="O611" s="166" t="s">
        <v>567</v>
      </c>
      <c r="P611" s="166" t="s">
        <v>10320</v>
      </c>
      <c r="Q611" s="167" t="s">
        <v>10321</v>
      </c>
      <c r="R611" s="166"/>
      <c r="S611" s="166" t="s">
        <v>54</v>
      </c>
      <c r="T611" s="166">
        <v>0</v>
      </c>
      <c r="U611" s="166">
        <v>0</v>
      </c>
      <c r="V611" s="166" t="s">
        <v>103</v>
      </c>
      <c r="W611" s="166" t="s">
        <v>46</v>
      </c>
      <c r="X611" s="166">
        <v>0</v>
      </c>
      <c r="Y611" s="166" t="s">
        <v>47</v>
      </c>
      <c r="Z611" s="166">
        <v>0</v>
      </c>
      <c r="AA611" s="166"/>
      <c r="AB611" s="246">
        <v>0</v>
      </c>
      <c r="AC611" s="246" t="s">
        <v>48</v>
      </c>
      <c r="AD611" s="237" t="s">
        <v>49</v>
      </c>
      <c r="AE611" s="238" t="str">
        <f>IF(IFERROR(VLOOKUP(A611,#REF!,1,FALSE),"")="","","✓")</f>
        <v/>
      </c>
      <c r="AF611" s="237" t="s">
        <v>48</v>
      </c>
      <c r="AG611" s="239" t="s">
        <v>48</v>
      </c>
      <c r="AH611" s="248" t="str">
        <f>IF(AND(COUNTIF('1093件のリスト'!$L$247:$L$7238,'2-1.手続一覧'!A611)=1,(_xlfn.XLOOKUP('2-1.手続一覧'!A611,'1093件のリスト'!$L$247:$L$7238,'1093件のリスト'!$AM$247:$AM$7238))="2022年度の対象"),"リストにあり","？")</f>
        <v>リストにあり</v>
      </c>
      <c r="AI611" s="248" t="s">
        <v>49</v>
      </c>
      <c r="AJ611" s="248" t="s">
        <v>9344</v>
      </c>
      <c r="AK611" s="248" t="str">
        <f t="shared" si="18"/>
        <v/>
      </c>
      <c r="AL611" s="248" t="str">
        <f>VLOOKUP($A611,'3-5.高圧'!$B$17:$BG$251,5,FALSE)</f>
        <v>汎用申請</v>
      </c>
      <c r="AM611" s="248" t="str">
        <f>VLOOKUP($A611,'3-5.高圧'!$B$17:$BG$251,44,FALSE)</f>
        <v>Apply03</v>
      </c>
      <c r="AN611" s="248" t="str">
        <f>VLOOKUP($A611,'3-5.高圧'!$B$17:$BG$251,45,FALSE)</f>
        <v>ApplyA</v>
      </c>
      <c r="AO611" s="248" t="str">
        <f>VLOOKUP($A611,'3-5.高圧'!$B$17:$BG$251,46,FALSE)</f>
        <v>HPG-JIGYOSYA-2</v>
      </c>
      <c r="AP611" s="248">
        <f>VLOOKUP($A611,'3-5.高圧'!$B$17:$BG$251,31,FALSE)</f>
        <v>0</v>
      </c>
      <c r="AQ611" s="239">
        <f>VLOOKUP($A611,'3-5.高圧'!$B$17:$BG$251,32,FALSE)</f>
        <v>0</v>
      </c>
      <c r="AR611" s="234" t="s">
        <v>0</v>
      </c>
    </row>
    <row r="612" spans="1:44" s="1" customFormat="1" ht="30" hidden="1" customHeight="1">
      <c r="A612" s="249">
        <v>24761</v>
      </c>
      <c r="B612" s="168" t="s">
        <v>1149</v>
      </c>
      <c r="C612" s="166" t="s">
        <v>612</v>
      </c>
      <c r="D612" s="166">
        <v>1951</v>
      </c>
      <c r="E612" s="166">
        <v>204</v>
      </c>
      <c r="F612" s="166">
        <v>58</v>
      </c>
      <c r="G612" s="166">
        <v>33</v>
      </c>
      <c r="H612" s="166">
        <v>0</v>
      </c>
      <c r="I612" s="166">
        <v>2</v>
      </c>
      <c r="J612" s="166">
        <v>0</v>
      </c>
      <c r="K612" s="166">
        <v>0</v>
      </c>
      <c r="L612" s="166">
        <v>0</v>
      </c>
      <c r="M612" s="166">
        <v>0</v>
      </c>
      <c r="N612" s="166" t="s">
        <v>41</v>
      </c>
      <c r="O612" s="166" t="s">
        <v>567</v>
      </c>
      <c r="P612" s="166" t="s">
        <v>10320</v>
      </c>
      <c r="Q612" s="167" t="s">
        <v>10321</v>
      </c>
      <c r="R612" s="166"/>
      <c r="S612" s="166" t="s">
        <v>54</v>
      </c>
      <c r="T612" s="166">
        <v>0</v>
      </c>
      <c r="U612" s="166">
        <v>0</v>
      </c>
      <c r="V612" s="166" t="s">
        <v>103</v>
      </c>
      <c r="W612" s="166" t="s">
        <v>46</v>
      </c>
      <c r="X612" s="166">
        <v>0</v>
      </c>
      <c r="Y612" s="166" t="s">
        <v>47</v>
      </c>
      <c r="Z612" s="166">
        <v>0</v>
      </c>
      <c r="AA612" s="166"/>
      <c r="AB612" s="246">
        <v>0</v>
      </c>
      <c r="AC612" s="246" t="s">
        <v>48</v>
      </c>
      <c r="AD612" s="237" t="s">
        <v>49</v>
      </c>
      <c r="AE612" s="238" t="str">
        <f>IF(IFERROR(VLOOKUP(A612,#REF!,1,FALSE),"")="","","✓")</f>
        <v/>
      </c>
      <c r="AF612" s="237" t="s">
        <v>48</v>
      </c>
      <c r="AG612" s="239" t="s">
        <v>48</v>
      </c>
      <c r="AH612" s="248" t="str">
        <f>IF(AND(COUNTIF('1093件のリスト'!$L$247:$L$7238,'2-1.手続一覧'!A612)=1,(_xlfn.XLOOKUP('2-1.手続一覧'!A612,'1093件のリスト'!$L$247:$L$7238,'1093件のリスト'!$AM$247:$AM$7238))="2022年度の対象"),"リストにあり","？")</f>
        <v>リストにあり</v>
      </c>
      <c r="AI612" s="248" t="s">
        <v>49</v>
      </c>
      <c r="AJ612" s="248" t="s">
        <v>9344</v>
      </c>
      <c r="AK612" s="248" t="str">
        <f t="shared" si="18"/>
        <v/>
      </c>
      <c r="AL612" s="248" t="str">
        <f>VLOOKUP($A612,'3-5.高圧'!$B$17:$BG$251,5,FALSE)</f>
        <v>汎用申請</v>
      </c>
      <c r="AM612" s="248" t="str">
        <f>VLOOKUP($A612,'3-5.高圧'!$B$17:$BG$251,44,FALSE)</f>
        <v>Apply03</v>
      </c>
      <c r="AN612" s="248" t="str">
        <f>VLOOKUP($A612,'3-5.高圧'!$B$17:$BG$251,45,FALSE)</f>
        <v>ApplyA</v>
      </c>
      <c r="AO612" s="248" t="str">
        <f>VLOOKUP($A612,'3-5.高圧'!$B$17:$BG$251,46,FALSE)</f>
        <v>HPG-JIGYOSYA-2</v>
      </c>
      <c r="AP612" s="248">
        <f>VLOOKUP($A612,'3-5.高圧'!$B$17:$BG$251,31,FALSE)</f>
        <v>0</v>
      </c>
      <c r="AQ612" s="239">
        <f>VLOOKUP($A612,'3-5.高圧'!$B$17:$BG$251,32,FALSE)</f>
        <v>0</v>
      </c>
      <c r="AR612" s="234" t="s">
        <v>0</v>
      </c>
    </row>
    <row r="613" spans="1:44" s="1" customFormat="1" ht="30" hidden="1" customHeight="1">
      <c r="A613" s="249">
        <v>24762</v>
      </c>
      <c r="B613" s="168" t="s">
        <v>1150</v>
      </c>
      <c r="C613" s="166" t="s">
        <v>612</v>
      </c>
      <c r="D613" s="166">
        <v>1951</v>
      </c>
      <c r="E613" s="166">
        <v>204</v>
      </c>
      <c r="F613" s="166">
        <v>58</v>
      </c>
      <c r="G613" s="166">
        <v>33</v>
      </c>
      <c r="H613" s="166">
        <v>0</v>
      </c>
      <c r="I613" s="166">
        <v>2</v>
      </c>
      <c r="J613" s="166">
        <v>0</v>
      </c>
      <c r="K613" s="166">
        <v>0</v>
      </c>
      <c r="L613" s="166">
        <v>0</v>
      </c>
      <c r="M613" s="166">
        <v>0</v>
      </c>
      <c r="N613" s="166" t="s">
        <v>41</v>
      </c>
      <c r="O613" s="166" t="s">
        <v>567</v>
      </c>
      <c r="P613" s="166" t="s">
        <v>10320</v>
      </c>
      <c r="Q613" s="167" t="s">
        <v>10321</v>
      </c>
      <c r="R613" s="166"/>
      <c r="S613" s="166" t="s">
        <v>54</v>
      </c>
      <c r="T613" s="166">
        <v>0</v>
      </c>
      <c r="U613" s="166">
        <v>0</v>
      </c>
      <c r="V613" s="166" t="s">
        <v>103</v>
      </c>
      <c r="W613" s="166" t="s">
        <v>46</v>
      </c>
      <c r="X613" s="166">
        <v>0</v>
      </c>
      <c r="Y613" s="166" t="s">
        <v>47</v>
      </c>
      <c r="Z613" s="166">
        <v>0</v>
      </c>
      <c r="AA613" s="166"/>
      <c r="AB613" s="246">
        <v>0</v>
      </c>
      <c r="AC613" s="246" t="s">
        <v>48</v>
      </c>
      <c r="AD613" s="237" t="s">
        <v>49</v>
      </c>
      <c r="AE613" s="238" t="str">
        <f>IF(IFERROR(VLOOKUP(A613,#REF!,1,FALSE),"")="","","✓")</f>
        <v/>
      </c>
      <c r="AF613" s="237" t="s">
        <v>48</v>
      </c>
      <c r="AG613" s="239" t="s">
        <v>48</v>
      </c>
      <c r="AH613" s="248" t="str">
        <f>IF(AND(COUNTIF('1093件のリスト'!$L$247:$L$7238,'2-1.手続一覧'!A613)=1,(_xlfn.XLOOKUP('2-1.手続一覧'!A613,'1093件のリスト'!$L$247:$L$7238,'1093件のリスト'!$AM$247:$AM$7238))="2022年度の対象"),"リストにあり","？")</f>
        <v>リストにあり</v>
      </c>
      <c r="AI613" s="248" t="s">
        <v>49</v>
      </c>
      <c r="AJ613" s="248" t="s">
        <v>9344</v>
      </c>
      <c r="AK613" s="248" t="str">
        <f t="shared" si="18"/>
        <v/>
      </c>
      <c r="AL613" s="248" t="str">
        <f>VLOOKUP($A613,'3-5.高圧'!$B$17:$BG$251,5,FALSE)</f>
        <v>汎用申請</v>
      </c>
      <c r="AM613" s="248" t="str">
        <f>VLOOKUP($A613,'3-5.高圧'!$B$17:$BG$251,44,FALSE)</f>
        <v>Notify02</v>
      </c>
      <c r="AN613" s="248" t="str">
        <f>VLOOKUP($A613,'3-5.高圧'!$B$17:$BG$251,45,FALSE)</f>
        <v>NotifyA</v>
      </c>
      <c r="AO613" s="248" t="str">
        <f>VLOOKUP($A613,'3-5.高圧'!$B$17:$BG$251,46,FALSE)</f>
        <v>HPG-JIGYOSYA-2</v>
      </c>
      <c r="AP613" s="248">
        <f>VLOOKUP($A613,'3-5.高圧'!$B$17:$BG$251,31,FALSE)</f>
        <v>0</v>
      </c>
      <c r="AQ613" s="239">
        <f>VLOOKUP($A613,'3-5.高圧'!$B$17:$BG$251,32,FALSE)</f>
        <v>0</v>
      </c>
      <c r="AR613" s="234" t="s">
        <v>0</v>
      </c>
    </row>
    <row r="614" spans="1:44" s="1" customFormat="1" ht="30" hidden="1" customHeight="1">
      <c r="A614" s="249">
        <v>24763</v>
      </c>
      <c r="B614" s="168" t="s">
        <v>1151</v>
      </c>
      <c r="C614" s="166" t="s">
        <v>612</v>
      </c>
      <c r="D614" s="166">
        <v>1951</v>
      </c>
      <c r="E614" s="166">
        <v>204</v>
      </c>
      <c r="F614" s="166">
        <v>59</v>
      </c>
      <c r="G614" s="166">
        <v>0</v>
      </c>
      <c r="H614" s="166">
        <v>0</v>
      </c>
      <c r="I614" s="166">
        <v>0</v>
      </c>
      <c r="J614" s="166">
        <v>0</v>
      </c>
      <c r="K614" s="166">
        <v>0</v>
      </c>
      <c r="L614" s="166">
        <v>0</v>
      </c>
      <c r="M614" s="166">
        <v>0</v>
      </c>
      <c r="N614" s="166" t="s">
        <v>41</v>
      </c>
      <c r="O614" s="166" t="s">
        <v>567</v>
      </c>
      <c r="P614" s="166" t="s">
        <v>10320</v>
      </c>
      <c r="Q614" s="167" t="s">
        <v>10321</v>
      </c>
      <c r="R614" s="166"/>
      <c r="S614" s="166" t="s">
        <v>54</v>
      </c>
      <c r="T614" s="166">
        <v>0</v>
      </c>
      <c r="U614" s="166">
        <v>0</v>
      </c>
      <c r="V614" s="166" t="s">
        <v>103</v>
      </c>
      <c r="W614" s="166" t="s">
        <v>46</v>
      </c>
      <c r="X614" s="166">
        <v>0</v>
      </c>
      <c r="Y614" s="166" t="s">
        <v>47</v>
      </c>
      <c r="Z614" s="166">
        <v>0</v>
      </c>
      <c r="AA614" s="166"/>
      <c r="AB614" s="246">
        <v>0</v>
      </c>
      <c r="AC614" s="246" t="s">
        <v>48</v>
      </c>
      <c r="AD614" s="237" t="s">
        <v>49</v>
      </c>
      <c r="AE614" s="238" t="str">
        <f>IF(IFERROR(VLOOKUP(A614,#REF!,1,FALSE),"")="","","✓")</f>
        <v/>
      </c>
      <c r="AF614" s="237" t="s">
        <v>48</v>
      </c>
      <c r="AG614" s="239" t="s">
        <v>48</v>
      </c>
      <c r="AH614" s="248" t="str">
        <f>IF(AND(COUNTIF('1093件のリスト'!$L$247:$L$7238,'2-1.手続一覧'!A614)=1,(_xlfn.XLOOKUP('2-1.手続一覧'!A614,'1093件のリスト'!$L$247:$L$7238,'1093件のリスト'!$AM$247:$AM$7238))="2022年度の対象"),"リストにあり","？")</f>
        <v>リストにあり</v>
      </c>
      <c r="AI614" s="248" t="s">
        <v>49</v>
      </c>
      <c r="AJ614" s="248" t="s">
        <v>9344</v>
      </c>
      <c r="AK614" s="248" t="str">
        <f t="shared" si="18"/>
        <v/>
      </c>
      <c r="AL614" s="248" t="str">
        <f>VLOOKUP($A614,'3-5.高圧'!$B$17:$BG$251,5,FALSE)</f>
        <v>汎用申請</v>
      </c>
      <c r="AM614" s="248" t="str">
        <f>VLOOKUP($A614,'3-5.高圧'!$B$17:$BG$251,44,FALSE)</f>
        <v>Apply03</v>
      </c>
      <c r="AN614" s="248" t="str">
        <f>VLOOKUP($A614,'3-5.高圧'!$B$17:$BG$251,45,FALSE)</f>
        <v>ApplyA</v>
      </c>
      <c r="AO614" s="248" t="str">
        <f>VLOOKUP($A614,'3-5.高圧'!$B$17:$BG$251,46,FALSE)</f>
        <v>HPG-JIGYOSYA-2</v>
      </c>
      <c r="AP614" s="248">
        <f>VLOOKUP($A614,'3-5.高圧'!$B$17:$BG$251,31,FALSE)</f>
        <v>0</v>
      </c>
      <c r="AQ614" s="239">
        <f>VLOOKUP($A614,'3-5.高圧'!$B$17:$BG$251,32,FALSE)</f>
        <v>0</v>
      </c>
      <c r="AR614" s="234" t="s">
        <v>0</v>
      </c>
    </row>
    <row r="615" spans="1:44" s="1" customFormat="1" ht="30" hidden="1" customHeight="1">
      <c r="A615" s="249">
        <v>24764</v>
      </c>
      <c r="B615" s="168" t="s">
        <v>1152</v>
      </c>
      <c r="C615" s="166" t="s">
        <v>612</v>
      </c>
      <c r="D615" s="166">
        <v>1951</v>
      </c>
      <c r="E615" s="166">
        <v>204</v>
      </c>
      <c r="F615" s="166">
        <v>59</v>
      </c>
      <c r="G615" s="166">
        <v>0</v>
      </c>
      <c r="H615" s="166">
        <v>0</v>
      </c>
      <c r="I615" s="166">
        <v>0</v>
      </c>
      <c r="J615" s="166">
        <v>0</v>
      </c>
      <c r="K615" s="166">
        <v>0</v>
      </c>
      <c r="L615" s="166">
        <v>0</v>
      </c>
      <c r="M615" s="166">
        <v>0</v>
      </c>
      <c r="N615" s="166" t="s">
        <v>41</v>
      </c>
      <c r="O615" s="166" t="s">
        <v>567</v>
      </c>
      <c r="P615" s="166" t="s">
        <v>10320</v>
      </c>
      <c r="Q615" s="167" t="s">
        <v>10321</v>
      </c>
      <c r="R615" s="166"/>
      <c r="S615" s="166" t="s">
        <v>54</v>
      </c>
      <c r="T615" s="166">
        <v>0</v>
      </c>
      <c r="U615" s="166">
        <v>0</v>
      </c>
      <c r="V615" s="166" t="s">
        <v>103</v>
      </c>
      <c r="W615" s="166" t="s">
        <v>46</v>
      </c>
      <c r="X615" s="166">
        <v>0</v>
      </c>
      <c r="Y615" s="166" t="s">
        <v>47</v>
      </c>
      <c r="Z615" s="166">
        <v>0</v>
      </c>
      <c r="AA615" s="166"/>
      <c r="AB615" s="246">
        <v>0</v>
      </c>
      <c r="AC615" s="246" t="s">
        <v>48</v>
      </c>
      <c r="AD615" s="237" t="s">
        <v>49</v>
      </c>
      <c r="AE615" s="238" t="str">
        <f>IF(IFERROR(VLOOKUP(A615,#REF!,1,FALSE),"")="","","✓")</f>
        <v/>
      </c>
      <c r="AF615" s="237" t="s">
        <v>48</v>
      </c>
      <c r="AG615" s="239" t="s">
        <v>48</v>
      </c>
      <c r="AH615" s="248" t="str">
        <f>IF(AND(COUNTIF('1093件のリスト'!$L$247:$L$7238,'2-1.手続一覧'!A615)=1,(_xlfn.XLOOKUP('2-1.手続一覧'!A615,'1093件のリスト'!$L$247:$L$7238,'1093件のリスト'!$AM$247:$AM$7238))="2022年度の対象"),"リストにあり","？")</f>
        <v>リストにあり</v>
      </c>
      <c r="AI615" s="248" t="s">
        <v>49</v>
      </c>
      <c r="AJ615" s="248" t="s">
        <v>9344</v>
      </c>
      <c r="AK615" s="248" t="str">
        <f t="shared" si="18"/>
        <v/>
      </c>
      <c r="AL615" s="248" t="str">
        <f>VLOOKUP($A615,'3-5.高圧'!$B$17:$BG$251,5,FALSE)</f>
        <v>汎用申請</v>
      </c>
      <c r="AM615" s="248" t="str">
        <f>VLOOKUP($A615,'3-5.高圧'!$B$17:$BG$251,44,FALSE)</f>
        <v>Notify02</v>
      </c>
      <c r="AN615" s="248" t="str">
        <f>VLOOKUP($A615,'3-5.高圧'!$B$17:$BG$251,45,FALSE)</f>
        <v>NotifyA</v>
      </c>
      <c r="AO615" s="248" t="str">
        <f>VLOOKUP($A615,'3-5.高圧'!$B$17:$BG$251,46,FALSE)</f>
        <v>HPG-JIGYOSYA-2</v>
      </c>
      <c r="AP615" s="248">
        <f>VLOOKUP($A615,'3-5.高圧'!$B$17:$BG$251,31,FALSE)</f>
        <v>0</v>
      </c>
      <c r="AQ615" s="239">
        <f>VLOOKUP($A615,'3-5.高圧'!$B$17:$BG$251,32,FALSE)</f>
        <v>0</v>
      </c>
      <c r="AR615" s="234" t="s">
        <v>0</v>
      </c>
    </row>
    <row r="616" spans="1:44" s="1" customFormat="1" ht="30" hidden="1" customHeight="1">
      <c r="A616" s="249">
        <v>24765</v>
      </c>
      <c r="B616" s="168" t="s">
        <v>1153</v>
      </c>
      <c r="C616" s="166" t="s">
        <v>612</v>
      </c>
      <c r="D616" s="166">
        <v>1951</v>
      </c>
      <c r="E616" s="166">
        <v>204</v>
      </c>
      <c r="F616" s="166">
        <v>59</v>
      </c>
      <c r="G616" s="166">
        <v>0</v>
      </c>
      <c r="H616" s="166">
        <v>0</v>
      </c>
      <c r="I616" s="166">
        <v>0</v>
      </c>
      <c r="J616" s="166">
        <v>0</v>
      </c>
      <c r="K616" s="166">
        <v>0</v>
      </c>
      <c r="L616" s="166">
        <v>0</v>
      </c>
      <c r="M616" s="166">
        <v>0</v>
      </c>
      <c r="N616" s="166" t="s">
        <v>41</v>
      </c>
      <c r="O616" s="166" t="s">
        <v>567</v>
      </c>
      <c r="P616" s="166" t="s">
        <v>10320</v>
      </c>
      <c r="Q616" s="167" t="s">
        <v>10321</v>
      </c>
      <c r="R616" s="166"/>
      <c r="S616" s="166" t="s">
        <v>54</v>
      </c>
      <c r="T616" s="166">
        <v>0</v>
      </c>
      <c r="U616" s="166">
        <v>0</v>
      </c>
      <c r="V616" s="166" t="s">
        <v>103</v>
      </c>
      <c r="W616" s="166" t="s">
        <v>46</v>
      </c>
      <c r="X616" s="166">
        <v>0</v>
      </c>
      <c r="Y616" s="166" t="s">
        <v>47</v>
      </c>
      <c r="Z616" s="166">
        <v>0</v>
      </c>
      <c r="AA616" s="166"/>
      <c r="AB616" s="246">
        <v>0</v>
      </c>
      <c r="AC616" s="246" t="s">
        <v>48</v>
      </c>
      <c r="AD616" s="237" t="s">
        <v>49</v>
      </c>
      <c r="AE616" s="238" t="str">
        <f>IF(IFERROR(VLOOKUP(A616,#REF!,1,FALSE),"")="","","✓")</f>
        <v/>
      </c>
      <c r="AF616" s="237" t="s">
        <v>48</v>
      </c>
      <c r="AG616" s="239" t="s">
        <v>48</v>
      </c>
      <c r="AH616" s="248" t="str">
        <f>IF(AND(COUNTIF('1093件のリスト'!$L$247:$L$7238,'2-1.手続一覧'!A616)=1,(_xlfn.XLOOKUP('2-1.手続一覧'!A616,'1093件のリスト'!$L$247:$L$7238,'1093件のリスト'!$AM$247:$AM$7238))="2022年度の対象"),"リストにあり","？")</f>
        <v>リストにあり</v>
      </c>
      <c r="AI616" s="248" t="s">
        <v>49</v>
      </c>
      <c r="AJ616" s="248" t="s">
        <v>9344</v>
      </c>
      <c r="AK616" s="248" t="str">
        <f t="shared" si="18"/>
        <v/>
      </c>
      <c r="AL616" s="248" t="str">
        <f>VLOOKUP($A616,'3-5.高圧'!$B$17:$BG$251,5,FALSE)</f>
        <v>汎用申請</v>
      </c>
      <c r="AM616" s="248" t="str">
        <f>VLOOKUP($A616,'3-5.高圧'!$B$17:$BG$251,44,FALSE)</f>
        <v>Apply03</v>
      </c>
      <c r="AN616" s="248" t="str">
        <f>VLOOKUP($A616,'3-5.高圧'!$B$17:$BG$251,45,FALSE)</f>
        <v>ApplyA</v>
      </c>
      <c r="AO616" s="248" t="str">
        <f>VLOOKUP($A616,'3-5.高圧'!$B$17:$BG$251,46,FALSE)</f>
        <v>HPG-JIGYOSYA-2</v>
      </c>
      <c r="AP616" s="248">
        <f>VLOOKUP($A616,'3-5.高圧'!$B$17:$BG$251,31,FALSE)</f>
        <v>0</v>
      </c>
      <c r="AQ616" s="239">
        <f>VLOOKUP($A616,'3-5.高圧'!$B$17:$BG$251,32,FALSE)</f>
        <v>0</v>
      </c>
      <c r="AR616" s="234" t="s">
        <v>0</v>
      </c>
    </row>
    <row r="617" spans="1:44" s="1" customFormat="1" ht="30" hidden="1" customHeight="1">
      <c r="A617" s="249">
        <v>24766</v>
      </c>
      <c r="B617" s="168" t="s">
        <v>1154</v>
      </c>
      <c r="C617" s="166" t="s">
        <v>612</v>
      </c>
      <c r="D617" s="166">
        <v>1951</v>
      </c>
      <c r="E617" s="166">
        <v>204</v>
      </c>
      <c r="F617" s="166">
        <v>59</v>
      </c>
      <c r="G617" s="166">
        <v>0</v>
      </c>
      <c r="H617" s="166">
        <v>0</v>
      </c>
      <c r="I617" s="166">
        <v>0</v>
      </c>
      <c r="J617" s="166">
        <v>0</v>
      </c>
      <c r="K617" s="166">
        <v>0</v>
      </c>
      <c r="L617" s="166">
        <v>0</v>
      </c>
      <c r="M617" s="166">
        <v>0</v>
      </c>
      <c r="N617" s="166" t="s">
        <v>41</v>
      </c>
      <c r="O617" s="166" t="s">
        <v>567</v>
      </c>
      <c r="P617" s="166" t="s">
        <v>10320</v>
      </c>
      <c r="Q617" s="167" t="s">
        <v>10321</v>
      </c>
      <c r="R617" s="166"/>
      <c r="S617" s="166" t="s">
        <v>54</v>
      </c>
      <c r="T617" s="166">
        <v>0</v>
      </c>
      <c r="U617" s="166">
        <v>0</v>
      </c>
      <c r="V617" s="166" t="s">
        <v>103</v>
      </c>
      <c r="W617" s="166" t="s">
        <v>46</v>
      </c>
      <c r="X617" s="166">
        <v>0</v>
      </c>
      <c r="Y617" s="166" t="s">
        <v>47</v>
      </c>
      <c r="Z617" s="166">
        <v>0</v>
      </c>
      <c r="AA617" s="166"/>
      <c r="AB617" s="246">
        <v>0</v>
      </c>
      <c r="AC617" s="246" t="s">
        <v>48</v>
      </c>
      <c r="AD617" s="237" t="s">
        <v>49</v>
      </c>
      <c r="AE617" s="238" t="str">
        <f>IF(IFERROR(VLOOKUP(A617,#REF!,1,FALSE),"")="","","✓")</f>
        <v/>
      </c>
      <c r="AF617" s="237" t="s">
        <v>48</v>
      </c>
      <c r="AG617" s="239" t="s">
        <v>48</v>
      </c>
      <c r="AH617" s="248" t="str">
        <f>IF(AND(COUNTIF('1093件のリスト'!$L$247:$L$7238,'2-1.手続一覧'!A617)=1,(_xlfn.XLOOKUP('2-1.手続一覧'!A617,'1093件のリスト'!$L$247:$L$7238,'1093件のリスト'!$AM$247:$AM$7238))="2022年度の対象"),"リストにあり","？")</f>
        <v>リストにあり</v>
      </c>
      <c r="AI617" s="248" t="s">
        <v>49</v>
      </c>
      <c r="AJ617" s="248" t="s">
        <v>9344</v>
      </c>
      <c r="AK617" s="248" t="str">
        <f t="shared" si="18"/>
        <v/>
      </c>
      <c r="AL617" s="248" t="str">
        <f>VLOOKUP($A617,'3-5.高圧'!$B$17:$BG$251,5,FALSE)</f>
        <v>汎用申請</v>
      </c>
      <c r="AM617" s="248" t="str">
        <f>VLOOKUP($A617,'3-5.高圧'!$B$17:$BG$251,44,FALSE)</f>
        <v>Apply03</v>
      </c>
      <c r="AN617" s="248" t="str">
        <f>VLOOKUP($A617,'3-5.高圧'!$B$17:$BG$251,45,FALSE)</f>
        <v>ApplyA</v>
      </c>
      <c r="AO617" s="248" t="str">
        <f>VLOOKUP($A617,'3-5.高圧'!$B$17:$BG$251,46,FALSE)</f>
        <v>HPG-JIGYOSYA-2</v>
      </c>
      <c r="AP617" s="248">
        <f>VLOOKUP($A617,'3-5.高圧'!$B$17:$BG$251,31,FALSE)</f>
        <v>0</v>
      </c>
      <c r="AQ617" s="239">
        <f>VLOOKUP($A617,'3-5.高圧'!$B$17:$BG$251,32,FALSE)</f>
        <v>0</v>
      </c>
      <c r="AR617" s="234" t="s">
        <v>0</v>
      </c>
    </row>
    <row r="618" spans="1:44" s="1" customFormat="1" ht="30" hidden="1" customHeight="1">
      <c r="A618" s="249">
        <v>24767</v>
      </c>
      <c r="B618" s="168" t="s">
        <v>1155</v>
      </c>
      <c r="C618" s="166" t="s">
        <v>612</v>
      </c>
      <c r="D618" s="166">
        <v>1951</v>
      </c>
      <c r="E618" s="166">
        <v>204</v>
      </c>
      <c r="F618" s="166">
        <v>59</v>
      </c>
      <c r="G618" s="166">
        <v>0</v>
      </c>
      <c r="H618" s="166">
        <v>0</v>
      </c>
      <c r="I618" s="166">
        <v>0</v>
      </c>
      <c r="J618" s="166">
        <v>0</v>
      </c>
      <c r="K618" s="166">
        <v>0</v>
      </c>
      <c r="L618" s="166">
        <v>0</v>
      </c>
      <c r="M618" s="166">
        <v>0</v>
      </c>
      <c r="N618" s="166" t="s">
        <v>41</v>
      </c>
      <c r="O618" s="166" t="s">
        <v>567</v>
      </c>
      <c r="P618" s="166" t="s">
        <v>10320</v>
      </c>
      <c r="Q618" s="167" t="s">
        <v>10321</v>
      </c>
      <c r="R618" s="166"/>
      <c r="S618" s="166" t="s">
        <v>54</v>
      </c>
      <c r="T618" s="166">
        <v>0</v>
      </c>
      <c r="U618" s="166">
        <v>0</v>
      </c>
      <c r="V618" s="166" t="s">
        <v>103</v>
      </c>
      <c r="W618" s="166" t="s">
        <v>46</v>
      </c>
      <c r="X618" s="166">
        <v>0</v>
      </c>
      <c r="Y618" s="166" t="s">
        <v>47</v>
      </c>
      <c r="Z618" s="166">
        <v>0</v>
      </c>
      <c r="AA618" s="166"/>
      <c r="AB618" s="246">
        <v>0</v>
      </c>
      <c r="AC618" s="246" t="s">
        <v>48</v>
      </c>
      <c r="AD618" s="237" t="s">
        <v>49</v>
      </c>
      <c r="AE618" s="238" t="str">
        <f>IF(IFERROR(VLOOKUP(A618,#REF!,1,FALSE),"")="","","✓")</f>
        <v/>
      </c>
      <c r="AF618" s="237" t="s">
        <v>48</v>
      </c>
      <c r="AG618" s="239" t="s">
        <v>48</v>
      </c>
      <c r="AH618" s="248" t="str">
        <f>IF(AND(COUNTIF('1093件のリスト'!$L$247:$L$7238,'2-1.手続一覧'!A618)=1,(_xlfn.XLOOKUP('2-1.手続一覧'!A618,'1093件のリスト'!$L$247:$L$7238,'1093件のリスト'!$AM$247:$AM$7238))="2022年度の対象"),"リストにあり","？")</f>
        <v>リストにあり</v>
      </c>
      <c r="AI618" s="248" t="s">
        <v>49</v>
      </c>
      <c r="AJ618" s="248" t="s">
        <v>9344</v>
      </c>
      <c r="AK618" s="248" t="str">
        <f t="shared" si="18"/>
        <v/>
      </c>
      <c r="AL618" s="248" t="str">
        <f>VLOOKUP($A618,'3-5.高圧'!$B$17:$BG$251,5,FALSE)</f>
        <v>汎用申請</v>
      </c>
      <c r="AM618" s="248" t="str">
        <f>VLOOKUP($A618,'3-5.高圧'!$B$17:$BG$251,44,FALSE)</f>
        <v>Notify02</v>
      </c>
      <c r="AN618" s="248" t="str">
        <f>VLOOKUP($A618,'3-5.高圧'!$B$17:$BG$251,45,FALSE)</f>
        <v>NotifyA</v>
      </c>
      <c r="AO618" s="248" t="str">
        <f>VLOOKUP($A618,'3-5.高圧'!$B$17:$BG$251,46,FALSE)</f>
        <v>HPG-JIGYOSYA-2</v>
      </c>
      <c r="AP618" s="248">
        <f>VLOOKUP($A618,'3-5.高圧'!$B$17:$BG$251,31,FALSE)</f>
        <v>0</v>
      </c>
      <c r="AQ618" s="239">
        <f>VLOOKUP($A618,'3-5.高圧'!$B$17:$BG$251,32,FALSE)</f>
        <v>0</v>
      </c>
      <c r="AR618" s="234" t="s">
        <v>0</v>
      </c>
    </row>
    <row r="619" spans="1:44" s="1" customFormat="1" ht="30" hidden="1" customHeight="1">
      <c r="A619" s="249">
        <v>24768</v>
      </c>
      <c r="B619" s="168" t="s">
        <v>1156</v>
      </c>
      <c r="C619" s="166" t="s">
        <v>612</v>
      </c>
      <c r="D619" s="166">
        <v>1951</v>
      </c>
      <c r="E619" s="166">
        <v>204</v>
      </c>
      <c r="F619" s="166">
        <v>59</v>
      </c>
      <c r="G619" s="166">
        <v>5</v>
      </c>
      <c r="H619" s="166">
        <v>0</v>
      </c>
      <c r="I619" s="166">
        <v>2</v>
      </c>
      <c r="J619" s="166">
        <v>0</v>
      </c>
      <c r="K619" s="166">
        <v>0</v>
      </c>
      <c r="L619" s="166">
        <v>0</v>
      </c>
      <c r="M619" s="166">
        <v>0</v>
      </c>
      <c r="N619" s="166" t="s">
        <v>41</v>
      </c>
      <c r="O619" s="166" t="s">
        <v>567</v>
      </c>
      <c r="P619" s="166" t="s">
        <v>10320</v>
      </c>
      <c r="Q619" s="167" t="s">
        <v>10321</v>
      </c>
      <c r="R619" s="166"/>
      <c r="S619" s="166" t="s">
        <v>54</v>
      </c>
      <c r="T619" s="166">
        <v>0</v>
      </c>
      <c r="U619" s="166">
        <v>0</v>
      </c>
      <c r="V619" s="166">
        <v>0</v>
      </c>
      <c r="W619" s="166" t="s">
        <v>46</v>
      </c>
      <c r="X619" s="166">
        <v>0</v>
      </c>
      <c r="Y619" s="166" t="s">
        <v>47</v>
      </c>
      <c r="Z619" s="166">
        <v>0</v>
      </c>
      <c r="AA619" s="166"/>
      <c r="AB619" s="246">
        <v>0</v>
      </c>
      <c r="AC619" s="246" t="s">
        <v>48</v>
      </c>
      <c r="AD619" s="237" t="s">
        <v>49</v>
      </c>
      <c r="AE619" s="238" t="str">
        <f>IF(IFERROR(VLOOKUP(A619,#REF!,1,FALSE),"")="","","✓")</f>
        <v/>
      </c>
      <c r="AF619" s="237" t="s">
        <v>48</v>
      </c>
      <c r="AG619" s="239" t="s">
        <v>48</v>
      </c>
      <c r="AH619" s="248" t="str">
        <f>IF(AND(COUNTIF('1093件のリスト'!$L$247:$L$7238,'2-1.手続一覧'!A619)=1,(_xlfn.XLOOKUP('2-1.手続一覧'!A619,'1093件のリスト'!$L$247:$L$7238,'1093件のリスト'!$AM$247:$AM$7238))="2022年度の対象"),"リストにあり","？")</f>
        <v>リストにあり</v>
      </c>
      <c r="AI619" s="248" t="s">
        <v>49</v>
      </c>
      <c r="AJ619" s="248" t="s">
        <v>9344</v>
      </c>
      <c r="AK619" s="248" t="str">
        <f t="shared" si="18"/>
        <v/>
      </c>
      <c r="AL619" s="248" t="str">
        <f>VLOOKUP($A619,'3-5.高圧'!$B$17:$BG$251,5,FALSE)</f>
        <v>簡易申請</v>
      </c>
      <c r="AM619" s="248" t="str">
        <f>VLOOKUP($A619,'3-5.高圧'!$B$17:$BG$251,44,FALSE)</f>
        <v>-</v>
      </c>
      <c r="AN619" s="248" t="str">
        <f>VLOOKUP($A619,'3-5.高圧'!$B$17:$BG$251,45,FALSE)</f>
        <v>-</v>
      </c>
      <c r="AO619" s="248" t="str">
        <f>VLOOKUP($A619,'3-5.高圧'!$B$17:$BG$251,46,FALSE)</f>
        <v>-</v>
      </c>
      <c r="AP619" s="248">
        <f>VLOOKUP($A619,'3-5.高圧'!$B$17:$BG$251,31,FALSE)</f>
        <v>0</v>
      </c>
      <c r="AQ619" s="239">
        <f>VLOOKUP($A619,'3-5.高圧'!$B$17:$BG$251,32,FALSE)</f>
        <v>0</v>
      </c>
      <c r="AR619" s="234" t="s">
        <v>0</v>
      </c>
    </row>
    <row r="620" spans="1:44" s="1" customFormat="1" ht="30" hidden="1" customHeight="1">
      <c r="A620" s="249">
        <v>24769</v>
      </c>
      <c r="B620" s="168" t="s">
        <v>1157</v>
      </c>
      <c r="C620" s="166" t="s">
        <v>612</v>
      </c>
      <c r="D620" s="166">
        <v>1951</v>
      </c>
      <c r="E620" s="166">
        <v>204</v>
      </c>
      <c r="F620" s="166">
        <v>59</v>
      </c>
      <c r="G620" s="166">
        <v>17</v>
      </c>
      <c r="H620" s="166">
        <v>0</v>
      </c>
      <c r="I620" s="166">
        <v>1</v>
      </c>
      <c r="J620" s="166">
        <v>0</v>
      </c>
      <c r="K620" s="166">
        <v>0</v>
      </c>
      <c r="L620" s="166">
        <v>0</v>
      </c>
      <c r="M620" s="166">
        <v>0</v>
      </c>
      <c r="N620" s="166" t="s">
        <v>41</v>
      </c>
      <c r="O620" s="166" t="s">
        <v>567</v>
      </c>
      <c r="P620" s="166" t="s">
        <v>10320</v>
      </c>
      <c r="Q620" s="167" t="s">
        <v>10321</v>
      </c>
      <c r="R620" s="166"/>
      <c r="S620" s="166" t="s">
        <v>54</v>
      </c>
      <c r="T620" s="166">
        <v>0</v>
      </c>
      <c r="U620" s="166">
        <v>0</v>
      </c>
      <c r="V620" s="166">
        <v>0</v>
      </c>
      <c r="W620" s="166" t="s">
        <v>46</v>
      </c>
      <c r="X620" s="166">
        <v>0</v>
      </c>
      <c r="Y620" s="166" t="s">
        <v>47</v>
      </c>
      <c r="Z620" s="166">
        <v>0</v>
      </c>
      <c r="AA620" s="166"/>
      <c r="AB620" s="246">
        <v>0</v>
      </c>
      <c r="AC620" s="246" t="s">
        <v>48</v>
      </c>
      <c r="AD620" s="237" t="s">
        <v>49</v>
      </c>
      <c r="AE620" s="238" t="str">
        <f>IF(IFERROR(VLOOKUP(A620,#REF!,1,FALSE),"")="","","✓")</f>
        <v/>
      </c>
      <c r="AF620" s="237" t="s">
        <v>48</v>
      </c>
      <c r="AG620" s="239" t="s">
        <v>48</v>
      </c>
      <c r="AH620" s="248" t="str">
        <f>IF(AND(COUNTIF('1093件のリスト'!$L$247:$L$7238,'2-1.手続一覧'!A620)=1,(_xlfn.XLOOKUP('2-1.手続一覧'!A620,'1093件のリスト'!$L$247:$L$7238,'1093件のリスト'!$AM$247:$AM$7238))="2022年度の対象"),"リストにあり","？")</f>
        <v>リストにあり</v>
      </c>
      <c r="AI620" s="248" t="s">
        <v>49</v>
      </c>
      <c r="AJ620" s="248" t="s">
        <v>9344</v>
      </c>
      <c r="AK620" s="248" t="str">
        <f t="shared" si="18"/>
        <v/>
      </c>
      <c r="AL620" s="248" t="str">
        <f>VLOOKUP($A620,'3-5.高圧'!$B$17:$BG$251,5,FALSE)</f>
        <v>簡易申請</v>
      </c>
      <c r="AM620" s="248" t="str">
        <f>VLOOKUP($A620,'3-5.高圧'!$B$17:$BG$251,44,FALSE)</f>
        <v>-</v>
      </c>
      <c r="AN620" s="248" t="str">
        <f>VLOOKUP($A620,'3-5.高圧'!$B$17:$BG$251,45,FALSE)</f>
        <v>-</v>
      </c>
      <c r="AO620" s="248" t="str">
        <f>VLOOKUP($A620,'3-5.高圧'!$B$17:$BG$251,46,FALSE)</f>
        <v>-</v>
      </c>
      <c r="AP620" s="248">
        <f>VLOOKUP($A620,'3-5.高圧'!$B$17:$BG$251,31,FALSE)</f>
        <v>0</v>
      </c>
      <c r="AQ620" s="239">
        <f>VLOOKUP($A620,'3-5.高圧'!$B$17:$BG$251,32,FALSE)</f>
        <v>0</v>
      </c>
      <c r="AR620" s="234" t="s">
        <v>0</v>
      </c>
    </row>
    <row r="621" spans="1:44" s="1" customFormat="1" ht="30" hidden="1" customHeight="1">
      <c r="A621" s="249">
        <v>24770</v>
      </c>
      <c r="B621" s="168" t="s">
        <v>1158</v>
      </c>
      <c r="C621" s="166" t="s">
        <v>612</v>
      </c>
      <c r="D621" s="166">
        <v>1951</v>
      </c>
      <c r="E621" s="166">
        <v>204</v>
      </c>
      <c r="F621" s="166">
        <v>59</v>
      </c>
      <c r="G621" s="166">
        <v>18</v>
      </c>
      <c r="H621" s="166">
        <v>0</v>
      </c>
      <c r="I621" s="166">
        <v>0</v>
      </c>
      <c r="J621" s="166">
        <v>0</v>
      </c>
      <c r="K621" s="166">
        <v>0</v>
      </c>
      <c r="L621" s="166">
        <v>0</v>
      </c>
      <c r="M621" s="166">
        <v>0</v>
      </c>
      <c r="N621" s="166" t="s">
        <v>41</v>
      </c>
      <c r="O621" s="166" t="s">
        <v>567</v>
      </c>
      <c r="P621" s="166" t="s">
        <v>10320</v>
      </c>
      <c r="Q621" s="167" t="s">
        <v>10321</v>
      </c>
      <c r="R621" s="166"/>
      <c r="S621" s="166" t="s">
        <v>54</v>
      </c>
      <c r="T621" s="166">
        <v>0</v>
      </c>
      <c r="U621" s="166">
        <v>0</v>
      </c>
      <c r="V621" s="166">
        <v>0</v>
      </c>
      <c r="W621" s="166" t="s">
        <v>46</v>
      </c>
      <c r="X621" s="166">
        <v>0</v>
      </c>
      <c r="Y621" s="166" t="s">
        <v>47</v>
      </c>
      <c r="Z621" s="166">
        <v>0</v>
      </c>
      <c r="AA621" s="166"/>
      <c r="AB621" s="246">
        <v>0</v>
      </c>
      <c r="AC621" s="246" t="s">
        <v>48</v>
      </c>
      <c r="AD621" s="237" t="s">
        <v>49</v>
      </c>
      <c r="AE621" s="238" t="str">
        <f>IF(IFERROR(VLOOKUP(A621,#REF!,1,FALSE),"")="","","✓")</f>
        <v/>
      </c>
      <c r="AF621" s="237" t="s">
        <v>48</v>
      </c>
      <c r="AG621" s="239" t="s">
        <v>48</v>
      </c>
      <c r="AH621" s="248" t="str">
        <f>IF(AND(COUNTIF('1093件のリスト'!$L$247:$L$7238,'2-1.手続一覧'!A621)=1,(_xlfn.XLOOKUP('2-1.手続一覧'!A621,'1093件のリスト'!$L$247:$L$7238,'1093件のリスト'!$AM$247:$AM$7238))="2022年度の対象"),"リストにあり","？")</f>
        <v>リストにあり</v>
      </c>
      <c r="AI621" s="248" t="s">
        <v>49</v>
      </c>
      <c r="AJ621" s="248" t="s">
        <v>9344</v>
      </c>
      <c r="AK621" s="248" t="str">
        <f t="shared" si="18"/>
        <v/>
      </c>
      <c r="AL621" s="248" t="str">
        <f>VLOOKUP($A621,'3-5.高圧'!$B$17:$BG$251,5,FALSE)</f>
        <v>簡易申請</v>
      </c>
      <c r="AM621" s="248" t="str">
        <f>VLOOKUP($A621,'3-5.高圧'!$B$17:$BG$251,44,FALSE)</f>
        <v>-</v>
      </c>
      <c r="AN621" s="248" t="str">
        <f>VLOOKUP($A621,'3-5.高圧'!$B$17:$BG$251,45,FALSE)</f>
        <v>-</v>
      </c>
      <c r="AO621" s="248" t="str">
        <f>VLOOKUP($A621,'3-5.高圧'!$B$17:$BG$251,46,FALSE)</f>
        <v>-</v>
      </c>
      <c r="AP621" s="248">
        <f>VLOOKUP($A621,'3-5.高圧'!$B$17:$BG$251,31,FALSE)</f>
        <v>0</v>
      </c>
      <c r="AQ621" s="239">
        <f>VLOOKUP($A621,'3-5.高圧'!$B$17:$BG$251,32,FALSE)</f>
        <v>0</v>
      </c>
      <c r="AR621" s="234" t="s">
        <v>0</v>
      </c>
    </row>
    <row r="622" spans="1:44" s="1" customFormat="1" ht="30" hidden="1" customHeight="1">
      <c r="A622" s="249">
        <v>24771</v>
      </c>
      <c r="B622" s="168" t="s">
        <v>1159</v>
      </c>
      <c r="C622" s="166" t="s">
        <v>612</v>
      </c>
      <c r="D622" s="166">
        <v>1951</v>
      </c>
      <c r="E622" s="166">
        <v>204</v>
      </c>
      <c r="F622" s="166">
        <v>59</v>
      </c>
      <c r="G622" s="166">
        <v>28</v>
      </c>
      <c r="H622" s="166">
        <v>0</v>
      </c>
      <c r="I622" s="166">
        <v>2</v>
      </c>
      <c r="J622" s="166">
        <v>0</v>
      </c>
      <c r="K622" s="166">
        <v>0</v>
      </c>
      <c r="L622" s="166">
        <v>0</v>
      </c>
      <c r="M622" s="166">
        <v>0</v>
      </c>
      <c r="N622" s="166" t="s">
        <v>41</v>
      </c>
      <c r="O622" s="166" t="s">
        <v>567</v>
      </c>
      <c r="P622" s="166" t="s">
        <v>10320</v>
      </c>
      <c r="Q622" s="167" t="s">
        <v>10321</v>
      </c>
      <c r="R622" s="166"/>
      <c r="S622" s="166" t="s">
        <v>54</v>
      </c>
      <c r="T622" s="166">
        <v>0</v>
      </c>
      <c r="U622" s="166">
        <v>0</v>
      </c>
      <c r="V622" s="166">
        <v>0</v>
      </c>
      <c r="W622" s="166" t="s">
        <v>46</v>
      </c>
      <c r="X622" s="166">
        <v>0</v>
      </c>
      <c r="Y622" s="166" t="s">
        <v>47</v>
      </c>
      <c r="Z622" s="166">
        <v>0</v>
      </c>
      <c r="AA622" s="166"/>
      <c r="AB622" s="246">
        <v>0</v>
      </c>
      <c r="AC622" s="246" t="s">
        <v>48</v>
      </c>
      <c r="AD622" s="237" t="s">
        <v>49</v>
      </c>
      <c r="AE622" s="238" t="str">
        <f>IF(IFERROR(VLOOKUP(A622,#REF!,1,FALSE),"")="","","✓")</f>
        <v/>
      </c>
      <c r="AF622" s="237" t="s">
        <v>48</v>
      </c>
      <c r="AG622" s="239" t="s">
        <v>48</v>
      </c>
      <c r="AH622" s="248" t="str">
        <f>IF(AND(COUNTIF('1093件のリスト'!$L$247:$L$7238,'2-1.手続一覧'!A622)=1,(_xlfn.XLOOKUP('2-1.手続一覧'!A622,'1093件のリスト'!$L$247:$L$7238,'1093件のリスト'!$AM$247:$AM$7238))="2022年度の対象"),"リストにあり","？")</f>
        <v>リストにあり</v>
      </c>
      <c r="AI622" s="248" t="s">
        <v>49</v>
      </c>
      <c r="AJ622" s="248" t="s">
        <v>9344</v>
      </c>
      <c r="AK622" s="248" t="str">
        <f t="shared" si="18"/>
        <v/>
      </c>
      <c r="AL622" s="248" t="str">
        <f>VLOOKUP($A622,'3-5.高圧'!$B$17:$BG$251,5,FALSE)</f>
        <v>簡易申請</v>
      </c>
      <c r="AM622" s="248" t="str">
        <f>VLOOKUP($A622,'3-5.高圧'!$B$17:$BG$251,44,FALSE)</f>
        <v>-</v>
      </c>
      <c r="AN622" s="248" t="str">
        <f>VLOOKUP($A622,'3-5.高圧'!$B$17:$BG$251,45,FALSE)</f>
        <v>-</v>
      </c>
      <c r="AO622" s="248" t="str">
        <f>VLOOKUP($A622,'3-5.高圧'!$B$17:$BG$251,46,FALSE)</f>
        <v>-</v>
      </c>
      <c r="AP622" s="248">
        <f>VLOOKUP($A622,'3-5.高圧'!$B$17:$BG$251,31,FALSE)</f>
        <v>0</v>
      </c>
      <c r="AQ622" s="239">
        <f>VLOOKUP($A622,'3-5.高圧'!$B$17:$BG$251,32,FALSE)</f>
        <v>0</v>
      </c>
      <c r="AR622" s="234" t="s">
        <v>0</v>
      </c>
    </row>
    <row r="623" spans="1:44" s="1" customFormat="1" ht="30" hidden="1" customHeight="1">
      <c r="A623" s="249">
        <v>24772</v>
      </c>
      <c r="B623" s="168" t="s">
        <v>1160</v>
      </c>
      <c r="C623" s="166" t="s">
        <v>612</v>
      </c>
      <c r="D623" s="166">
        <v>1951</v>
      </c>
      <c r="E623" s="166">
        <v>204</v>
      </c>
      <c r="F623" s="166">
        <v>59</v>
      </c>
      <c r="G623" s="166">
        <v>29</v>
      </c>
      <c r="H623" s="166">
        <v>0</v>
      </c>
      <c r="I623" s="166">
        <v>1</v>
      </c>
      <c r="J623" s="166">
        <v>0</v>
      </c>
      <c r="K623" s="166">
        <v>0</v>
      </c>
      <c r="L623" s="166">
        <v>0</v>
      </c>
      <c r="M623" s="166">
        <v>0</v>
      </c>
      <c r="N623" s="166" t="s">
        <v>41</v>
      </c>
      <c r="O623" s="166" t="s">
        <v>567</v>
      </c>
      <c r="P623" s="166" t="s">
        <v>10320</v>
      </c>
      <c r="Q623" s="167" t="s">
        <v>10321</v>
      </c>
      <c r="R623" s="166"/>
      <c r="S623" s="166" t="s">
        <v>54</v>
      </c>
      <c r="T623" s="166">
        <v>0</v>
      </c>
      <c r="U623" s="166">
        <v>0</v>
      </c>
      <c r="V623" s="166">
        <v>0</v>
      </c>
      <c r="W623" s="166" t="s">
        <v>46</v>
      </c>
      <c r="X623" s="166">
        <v>0</v>
      </c>
      <c r="Y623" s="166" t="s">
        <v>47</v>
      </c>
      <c r="Z623" s="166">
        <v>0</v>
      </c>
      <c r="AA623" s="166"/>
      <c r="AB623" s="246">
        <v>0</v>
      </c>
      <c r="AC623" s="246" t="s">
        <v>48</v>
      </c>
      <c r="AD623" s="237" t="s">
        <v>49</v>
      </c>
      <c r="AE623" s="238" t="str">
        <f>IF(IFERROR(VLOOKUP(A623,#REF!,1,FALSE),"")="","","✓")</f>
        <v/>
      </c>
      <c r="AF623" s="237" t="s">
        <v>48</v>
      </c>
      <c r="AG623" s="239" t="s">
        <v>48</v>
      </c>
      <c r="AH623" s="248" t="str">
        <f>IF(AND(COUNTIF('1093件のリスト'!$L$247:$L$7238,'2-1.手続一覧'!A623)=1,(_xlfn.XLOOKUP('2-1.手続一覧'!A623,'1093件のリスト'!$L$247:$L$7238,'1093件のリスト'!$AM$247:$AM$7238))="2022年度の対象"),"リストにあり","？")</f>
        <v>リストにあり</v>
      </c>
      <c r="AI623" s="248" t="s">
        <v>49</v>
      </c>
      <c r="AJ623" s="248" t="s">
        <v>9344</v>
      </c>
      <c r="AK623" s="248" t="str">
        <f t="shared" si="18"/>
        <v/>
      </c>
      <c r="AL623" s="248" t="str">
        <f>VLOOKUP($A623,'3-5.高圧'!$B$17:$BG$251,5,FALSE)</f>
        <v>簡易申請</v>
      </c>
      <c r="AM623" s="248" t="str">
        <f>VLOOKUP($A623,'3-5.高圧'!$B$17:$BG$251,44,FALSE)</f>
        <v>-</v>
      </c>
      <c r="AN623" s="248" t="str">
        <f>VLOOKUP($A623,'3-5.高圧'!$B$17:$BG$251,45,FALSE)</f>
        <v>-</v>
      </c>
      <c r="AO623" s="248" t="str">
        <f>VLOOKUP($A623,'3-5.高圧'!$B$17:$BG$251,46,FALSE)</f>
        <v>-</v>
      </c>
      <c r="AP623" s="248">
        <f>VLOOKUP($A623,'3-5.高圧'!$B$17:$BG$251,31,FALSE)</f>
        <v>0</v>
      </c>
      <c r="AQ623" s="239">
        <f>VLOOKUP($A623,'3-5.高圧'!$B$17:$BG$251,32,FALSE)</f>
        <v>0</v>
      </c>
      <c r="AR623" s="234" t="s">
        <v>0</v>
      </c>
    </row>
    <row r="624" spans="1:44" s="1" customFormat="1" ht="30" hidden="1" customHeight="1">
      <c r="A624" s="249">
        <v>24773</v>
      </c>
      <c r="B624" s="168" t="s">
        <v>1161</v>
      </c>
      <c r="C624" s="166" t="s">
        <v>612</v>
      </c>
      <c r="D624" s="166">
        <v>1951</v>
      </c>
      <c r="E624" s="166">
        <v>204</v>
      </c>
      <c r="F624" s="166">
        <v>59</v>
      </c>
      <c r="G624" s="166">
        <v>32</v>
      </c>
      <c r="H624" s="166">
        <v>0</v>
      </c>
      <c r="I624" s="166">
        <v>0</v>
      </c>
      <c r="J624" s="166">
        <v>0</v>
      </c>
      <c r="K624" s="166">
        <v>0</v>
      </c>
      <c r="L624" s="166">
        <v>0</v>
      </c>
      <c r="M624" s="166">
        <v>0</v>
      </c>
      <c r="N624" s="166" t="s">
        <v>41</v>
      </c>
      <c r="O624" s="166" t="s">
        <v>567</v>
      </c>
      <c r="P624" s="166" t="s">
        <v>10320</v>
      </c>
      <c r="Q624" s="167" t="s">
        <v>10321</v>
      </c>
      <c r="R624" s="166"/>
      <c r="S624" s="166" t="s">
        <v>54</v>
      </c>
      <c r="T624" s="166">
        <v>0</v>
      </c>
      <c r="U624" s="166">
        <v>0</v>
      </c>
      <c r="V624" s="166">
        <v>0</v>
      </c>
      <c r="W624" s="166" t="s">
        <v>46</v>
      </c>
      <c r="X624" s="166">
        <v>0</v>
      </c>
      <c r="Y624" s="166" t="s">
        <v>47</v>
      </c>
      <c r="Z624" s="166">
        <v>0</v>
      </c>
      <c r="AA624" s="166"/>
      <c r="AB624" s="246">
        <v>0</v>
      </c>
      <c r="AC624" s="246" t="s">
        <v>48</v>
      </c>
      <c r="AD624" s="237" t="s">
        <v>49</v>
      </c>
      <c r="AE624" s="238" t="str">
        <f>IF(IFERROR(VLOOKUP(A624,#REF!,1,FALSE),"")="","","✓")</f>
        <v/>
      </c>
      <c r="AF624" s="237" t="s">
        <v>48</v>
      </c>
      <c r="AG624" s="239" t="s">
        <v>48</v>
      </c>
      <c r="AH624" s="248" t="str">
        <f>IF(AND(COUNTIF('1093件のリスト'!$L$247:$L$7238,'2-1.手続一覧'!A624)=1,(_xlfn.XLOOKUP('2-1.手続一覧'!A624,'1093件のリスト'!$L$247:$L$7238,'1093件のリスト'!$AM$247:$AM$7238))="2022年度の対象"),"リストにあり","？")</f>
        <v>リストにあり</v>
      </c>
      <c r="AI624" s="248" t="s">
        <v>49</v>
      </c>
      <c r="AJ624" s="248" t="s">
        <v>9344</v>
      </c>
      <c r="AK624" s="248" t="str">
        <f t="shared" si="18"/>
        <v/>
      </c>
      <c r="AL624" s="248" t="str">
        <f>VLOOKUP($A624,'3-5.高圧'!$B$17:$BG$251,5,FALSE)</f>
        <v>簡易申請</v>
      </c>
      <c r="AM624" s="248" t="str">
        <f>VLOOKUP($A624,'3-5.高圧'!$B$17:$BG$251,44,FALSE)</f>
        <v>-</v>
      </c>
      <c r="AN624" s="248" t="str">
        <f>VLOOKUP($A624,'3-5.高圧'!$B$17:$BG$251,45,FALSE)</f>
        <v>-</v>
      </c>
      <c r="AO624" s="248" t="str">
        <f>VLOOKUP($A624,'3-5.高圧'!$B$17:$BG$251,46,FALSE)</f>
        <v>-</v>
      </c>
      <c r="AP624" s="248">
        <f>VLOOKUP($A624,'3-5.高圧'!$B$17:$BG$251,31,FALSE)</f>
        <v>0</v>
      </c>
      <c r="AQ624" s="239">
        <f>VLOOKUP($A624,'3-5.高圧'!$B$17:$BG$251,32,FALSE)</f>
        <v>0</v>
      </c>
      <c r="AR624" s="234" t="s">
        <v>0</v>
      </c>
    </row>
    <row r="625" spans="1:44" s="1" customFormat="1" ht="30" hidden="1" customHeight="1">
      <c r="A625" s="249">
        <v>24774</v>
      </c>
      <c r="B625" s="168" t="s">
        <v>1162</v>
      </c>
      <c r="C625" s="166" t="s">
        <v>612</v>
      </c>
      <c r="D625" s="166">
        <v>1951</v>
      </c>
      <c r="E625" s="166">
        <v>204</v>
      </c>
      <c r="F625" s="166">
        <v>59</v>
      </c>
      <c r="G625" s="166">
        <v>32</v>
      </c>
      <c r="H625" s="166">
        <v>0</v>
      </c>
      <c r="I625" s="166">
        <v>0</v>
      </c>
      <c r="J625" s="166">
        <v>0</v>
      </c>
      <c r="K625" s="166">
        <v>0</v>
      </c>
      <c r="L625" s="166">
        <v>0</v>
      </c>
      <c r="M625" s="166">
        <v>0</v>
      </c>
      <c r="N625" s="166" t="s">
        <v>41</v>
      </c>
      <c r="O625" s="166" t="s">
        <v>567</v>
      </c>
      <c r="P625" s="166" t="s">
        <v>10320</v>
      </c>
      <c r="Q625" s="167" t="s">
        <v>10321</v>
      </c>
      <c r="R625" s="166"/>
      <c r="S625" s="166" t="s">
        <v>54</v>
      </c>
      <c r="T625" s="166">
        <v>0</v>
      </c>
      <c r="U625" s="166">
        <v>0</v>
      </c>
      <c r="V625" s="166">
        <v>0</v>
      </c>
      <c r="W625" s="166" t="s">
        <v>46</v>
      </c>
      <c r="X625" s="166">
        <v>0</v>
      </c>
      <c r="Y625" s="166" t="s">
        <v>47</v>
      </c>
      <c r="Z625" s="166">
        <v>0</v>
      </c>
      <c r="AA625" s="166"/>
      <c r="AB625" s="246">
        <v>0</v>
      </c>
      <c r="AC625" s="246" t="s">
        <v>48</v>
      </c>
      <c r="AD625" s="237" t="s">
        <v>49</v>
      </c>
      <c r="AE625" s="238" t="str">
        <f>IF(IFERROR(VLOOKUP(A625,#REF!,1,FALSE),"")="","","✓")</f>
        <v/>
      </c>
      <c r="AF625" s="237" t="s">
        <v>48</v>
      </c>
      <c r="AG625" s="239" t="s">
        <v>48</v>
      </c>
      <c r="AH625" s="248" t="str">
        <f>IF(AND(COUNTIF('1093件のリスト'!$L$247:$L$7238,'2-1.手続一覧'!A625)=1,(_xlfn.XLOOKUP('2-1.手続一覧'!A625,'1093件のリスト'!$L$247:$L$7238,'1093件のリスト'!$AM$247:$AM$7238))="2022年度の対象"),"リストにあり","？")</f>
        <v>リストにあり</v>
      </c>
      <c r="AI625" s="248" t="s">
        <v>49</v>
      </c>
      <c r="AJ625" s="248" t="s">
        <v>9344</v>
      </c>
      <c r="AK625" s="248" t="str">
        <f t="shared" si="18"/>
        <v/>
      </c>
      <c r="AL625" s="248" t="str">
        <f>VLOOKUP($A625,'3-5.高圧'!$B$17:$BG$251,5,FALSE)</f>
        <v>簡易申請</v>
      </c>
      <c r="AM625" s="248" t="str">
        <f>VLOOKUP($A625,'3-5.高圧'!$B$17:$BG$251,44,FALSE)</f>
        <v>-</v>
      </c>
      <c r="AN625" s="248" t="str">
        <f>VLOOKUP($A625,'3-5.高圧'!$B$17:$BG$251,45,FALSE)</f>
        <v>-</v>
      </c>
      <c r="AO625" s="248" t="str">
        <f>VLOOKUP($A625,'3-5.高圧'!$B$17:$BG$251,46,FALSE)</f>
        <v>-</v>
      </c>
      <c r="AP625" s="248">
        <f>VLOOKUP($A625,'3-5.高圧'!$B$17:$BG$251,31,FALSE)</f>
        <v>0</v>
      </c>
      <c r="AQ625" s="239">
        <f>VLOOKUP($A625,'3-5.高圧'!$B$17:$BG$251,32,FALSE)</f>
        <v>0</v>
      </c>
      <c r="AR625" s="234" t="s">
        <v>0</v>
      </c>
    </row>
    <row r="626" spans="1:44" s="1" customFormat="1" ht="30" hidden="1" customHeight="1">
      <c r="A626" s="249">
        <v>24775</v>
      </c>
      <c r="B626" s="168" t="s">
        <v>1163</v>
      </c>
      <c r="C626" s="166" t="s">
        <v>612</v>
      </c>
      <c r="D626" s="166">
        <v>1951</v>
      </c>
      <c r="E626" s="166">
        <v>204</v>
      </c>
      <c r="F626" s="166">
        <v>59</v>
      </c>
      <c r="G626" s="166">
        <v>33</v>
      </c>
      <c r="H626" s="166">
        <v>0</v>
      </c>
      <c r="I626" s="166">
        <v>0</v>
      </c>
      <c r="J626" s="166">
        <v>0</v>
      </c>
      <c r="K626" s="166">
        <v>0</v>
      </c>
      <c r="L626" s="166">
        <v>0</v>
      </c>
      <c r="M626" s="166">
        <v>0</v>
      </c>
      <c r="N626" s="166" t="s">
        <v>41</v>
      </c>
      <c r="O626" s="166" t="s">
        <v>567</v>
      </c>
      <c r="P626" s="166" t="s">
        <v>10320</v>
      </c>
      <c r="Q626" s="167" t="s">
        <v>10321</v>
      </c>
      <c r="R626" s="166"/>
      <c r="S626" s="166" t="s">
        <v>54</v>
      </c>
      <c r="T626" s="166">
        <v>0</v>
      </c>
      <c r="U626" s="166">
        <v>0</v>
      </c>
      <c r="V626" s="166">
        <v>0</v>
      </c>
      <c r="W626" s="166" t="s">
        <v>46</v>
      </c>
      <c r="X626" s="166">
        <v>0</v>
      </c>
      <c r="Y626" s="166" t="s">
        <v>47</v>
      </c>
      <c r="Z626" s="166">
        <v>0</v>
      </c>
      <c r="AA626" s="166"/>
      <c r="AB626" s="246">
        <v>0</v>
      </c>
      <c r="AC626" s="246" t="s">
        <v>48</v>
      </c>
      <c r="AD626" s="237" t="s">
        <v>49</v>
      </c>
      <c r="AE626" s="238" t="str">
        <f>IF(IFERROR(VLOOKUP(A626,#REF!,1,FALSE),"")="","","✓")</f>
        <v/>
      </c>
      <c r="AF626" s="237" t="s">
        <v>48</v>
      </c>
      <c r="AG626" s="239" t="s">
        <v>48</v>
      </c>
      <c r="AH626" s="248" t="str">
        <f>IF(AND(COUNTIF('1093件のリスト'!$L$247:$L$7238,'2-1.手続一覧'!A626)=1,(_xlfn.XLOOKUP('2-1.手続一覧'!A626,'1093件のリスト'!$L$247:$L$7238,'1093件のリスト'!$AM$247:$AM$7238))="2022年度の対象"),"リストにあり","？")</f>
        <v>リストにあり</v>
      </c>
      <c r="AI626" s="248" t="s">
        <v>49</v>
      </c>
      <c r="AJ626" s="248" t="s">
        <v>9344</v>
      </c>
      <c r="AK626" s="248" t="str">
        <f t="shared" si="18"/>
        <v/>
      </c>
      <c r="AL626" s="248" t="str">
        <f>VLOOKUP($A626,'3-5.高圧'!$B$17:$BG$251,5,FALSE)</f>
        <v>簡易申請</v>
      </c>
      <c r="AM626" s="248" t="str">
        <f>VLOOKUP($A626,'3-5.高圧'!$B$17:$BG$251,44,FALSE)</f>
        <v>-</v>
      </c>
      <c r="AN626" s="248" t="str">
        <f>VLOOKUP($A626,'3-5.高圧'!$B$17:$BG$251,45,FALSE)</f>
        <v>-</v>
      </c>
      <c r="AO626" s="248" t="str">
        <f>VLOOKUP($A626,'3-5.高圧'!$B$17:$BG$251,46,FALSE)</f>
        <v>-</v>
      </c>
      <c r="AP626" s="248">
        <f>VLOOKUP($A626,'3-5.高圧'!$B$17:$BG$251,31,FALSE)</f>
        <v>0</v>
      </c>
      <c r="AQ626" s="239">
        <f>VLOOKUP($A626,'3-5.高圧'!$B$17:$BG$251,32,FALSE)</f>
        <v>0</v>
      </c>
      <c r="AR626" s="234" t="s">
        <v>0</v>
      </c>
    </row>
    <row r="627" spans="1:44" s="1" customFormat="1" ht="30" hidden="1" customHeight="1">
      <c r="A627" s="249">
        <v>24776</v>
      </c>
      <c r="B627" s="168" t="s">
        <v>593</v>
      </c>
      <c r="C627" s="166" t="s">
        <v>9382</v>
      </c>
      <c r="D627" s="166">
        <v>1966</v>
      </c>
      <c r="E627" s="166">
        <v>0</v>
      </c>
      <c r="F627" s="166">
        <v>99</v>
      </c>
      <c r="G627" s="166">
        <v>0</v>
      </c>
      <c r="H627" s="166">
        <v>0</v>
      </c>
      <c r="I627" s="166">
        <v>0</v>
      </c>
      <c r="J627" s="166">
        <v>0</v>
      </c>
      <c r="K627" s="166">
        <v>0</v>
      </c>
      <c r="L627" s="166">
        <v>0</v>
      </c>
      <c r="M627" s="166">
        <v>0</v>
      </c>
      <c r="N627" s="166" t="s">
        <v>41</v>
      </c>
      <c r="O627" s="166" t="s">
        <v>567</v>
      </c>
      <c r="P627" s="166" t="s">
        <v>10320</v>
      </c>
      <c r="Q627" s="167" t="s">
        <v>10321</v>
      </c>
      <c r="R627" s="166"/>
      <c r="S627" s="166" t="s">
        <v>54</v>
      </c>
      <c r="T627" s="166">
        <v>0</v>
      </c>
      <c r="U627" s="166">
        <v>0</v>
      </c>
      <c r="V627" s="166">
        <v>0</v>
      </c>
      <c r="W627" s="166" t="s">
        <v>46</v>
      </c>
      <c r="X627" s="166">
        <v>0</v>
      </c>
      <c r="Y627" s="166" t="s">
        <v>47</v>
      </c>
      <c r="Z627" s="166">
        <v>0</v>
      </c>
      <c r="AA627" s="166"/>
      <c r="AB627" s="246">
        <v>0</v>
      </c>
      <c r="AC627" s="246" t="s">
        <v>48</v>
      </c>
      <c r="AD627" s="237" t="s">
        <v>49</v>
      </c>
      <c r="AE627" s="238" t="str">
        <f>IF(IFERROR(VLOOKUP(A627,#REF!,1,FALSE),"")="","","✓")</f>
        <v/>
      </c>
      <c r="AF627" s="237" t="s">
        <v>48</v>
      </c>
      <c r="AG627" s="239" t="s">
        <v>48</v>
      </c>
      <c r="AH627" s="248" t="str">
        <f>IF(AND(COUNTIF('1093件のリスト'!$L$247:$L$7238,'2-1.手続一覧'!A627)=1,(_xlfn.XLOOKUP('2-1.手続一覧'!A627,'1093件のリスト'!$L$247:$L$7238,'1093件のリスト'!$AM$247:$AM$7238))="2022年度の対象"),"リストにあり","？")</f>
        <v>リストにあり</v>
      </c>
      <c r="AI627" s="248" t="s">
        <v>49</v>
      </c>
      <c r="AJ627" s="248" t="s">
        <v>9344</v>
      </c>
      <c r="AK627" s="248" t="str">
        <f t="shared" si="18"/>
        <v/>
      </c>
      <c r="AL627" s="248" t="str">
        <f>VLOOKUP($A627,'3-5.高圧'!$B$17:$BG$251,5,FALSE)</f>
        <v>汎用申請</v>
      </c>
      <c r="AM627" s="248" t="str">
        <f>VLOOKUP($A627,'3-5.高圧'!$B$17:$BG$251,44,FALSE)</f>
        <v>Apply03</v>
      </c>
      <c r="AN627" s="248" t="str">
        <f>VLOOKUP($A627,'3-5.高圧'!$B$17:$BG$251,45,FALSE)</f>
        <v>ApplyA</v>
      </c>
      <c r="AO627" s="248" t="str">
        <f>VLOOKUP($A627,'3-5.高圧'!$B$17:$BG$251,46,FALSE)</f>
        <v>HPG-JIGYOSYA-1</v>
      </c>
      <c r="AP627" s="248">
        <f>VLOOKUP($A627,'3-5.高圧'!$B$17:$BG$251,31,FALSE)</f>
        <v>0</v>
      </c>
      <c r="AQ627" s="239">
        <f>VLOOKUP($A627,'3-5.高圧'!$B$17:$BG$251,32,FALSE)</f>
        <v>0</v>
      </c>
      <c r="AR627" s="234" t="s">
        <v>0</v>
      </c>
    </row>
    <row r="628" spans="1:44" s="1" customFormat="1" ht="30" hidden="1" customHeight="1">
      <c r="A628" s="249">
        <v>24777</v>
      </c>
      <c r="B628" s="168" t="s">
        <v>594</v>
      </c>
      <c r="C628" s="166" t="s">
        <v>583</v>
      </c>
      <c r="D628" s="166">
        <v>1966</v>
      </c>
      <c r="E628" s="166">
        <v>0</v>
      </c>
      <c r="F628" s="166">
        <v>99</v>
      </c>
      <c r="G628" s="166">
        <v>0</v>
      </c>
      <c r="H628" s="166">
        <v>0</v>
      </c>
      <c r="I628" s="166">
        <v>0</v>
      </c>
      <c r="J628" s="166">
        <v>0</v>
      </c>
      <c r="K628" s="166">
        <v>0</v>
      </c>
      <c r="L628" s="166">
        <v>0</v>
      </c>
      <c r="M628" s="166">
        <v>0</v>
      </c>
      <c r="N628" s="166" t="s">
        <v>41</v>
      </c>
      <c r="O628" s="166" t="s">
        <v>567</v>
      </c>
      <c r="P628" s="166" t="s">
        <v>10320</v>
      </c>
      <c r="Q628" s="167" t="s">
        <v>10321</v>
      </c>
      <c r="R628" s="166"/>
      <c r="S628" s="166" t="s">
        <v>54</v>
      </c>
      <c r="T628" s="166">
        <v>0</v>
      </c>
      <c r="U628" s="166">
        <v>0</v>
      </c>
      <c r="V628" s="166">
        <v>0</v>
      </c>
      <c r="W628" s="166" t="s">
        <v>46</v>
      </c>
      <c r="X628" s="166">
        <v>0</v>
      </c>
      <c r="Y628" s="166" t="s">
        <v>47</v>
      </c>
      <c r="Z628" s="166">
        <v>0</v>
      </c>
      <c r="AA628" s="166"/>
      <c r="AB628" s="246">
        <v>0</v>
      </c>
      <c r="AC628" s="246" t="s">
        <v>48</v>
      </c>
      <c r="AD628" s="237" t="s">
        <v>49</v>
      </c>
      <c r="AE628" s="238" t="str">
        <f>IF(IFERROR(VLOOKUP(A628,#REF!,1,FALSE),"")="","","✓")</f>
        <v/>
      </c>
      <c r="AF628" s="237" t="s">
        <v>48</v>
      </c>
      <c r="AG628" s="239" t="s">
        <v>48</v>
      </c>
      <c r="AH628" s="248" t="str">
        <f>IF(AND(COUNTIF('1093件のリスト'!$L$247:$L$7238,'2-1.手続一覧'!A628)=1,(_xlfn.XLOOKUP('2-1.手続一覧'!A628,'1093件のリスト'!$L$247:$L$7238,'1093件のリスト'!$AM$247:$AM$7238))="2022年度の対象"),"リストにあり","？")</f>
        <v>リストにあり</v>
      </c>
      <c r="AI628" s="248" t="s">
        <v>49</v>
      </c>
      <c r="AJ628" s="248" t="s">
        <v>9344</v>
      </c>
      <c r="AK628" s="248" t="str">
        <f t="shared" si="18"/>
        <v>✓</v>
      </c>
      <c r="AL628" s="248" t="str">
        <f>VLOOKUP($A628,'3-5.高圧'!$B$17:$BG$251,5,FALSE)</f>
        <v>電子化対象外</v>
      </c>
      <c r="AM628" s="248" t="str">
        <f>VLOOKUP($A628,'3-5.高圧'!$B$17:$BG$251,44,FALSE)</f>
        <v>-</v>
      </c>
      <c r="AN628" s="248" t="str">
        <f>VLOOKUP($A628,'3-5.高圧'!$B$17:$BG$251,45,FALSE)</f>
        <v>-</v>
      </c>
      <c r="AO628" s="248" t="str">
        <f>VLOOKUP($A628,'3-5.高圧'!$B$17:$BG$251,46,FALSE)</f>
        <v>-</v>
      </c>
      <c r="AP628" s="248">
        <f>VLOOKUP($A628,'3-5.高圧'!$B$17:$BG$251,31,FALSE)</f>
        <v>0</v>
      </c>
      <c r="AQ628" s="239">
        <f>VLOOKUP($A628,'3-5.高圧'!$B$17:$BG$251,32,FALSE)</f>
        <v>0</v>
      </c>
      <c r="AR628" s="234" t="s">
        <v>0</v>
      </c>
    </row>
    <row r="629" spans="1:44" s="1" customFormat="1" ht="30" hidden="1" customHeight="1">
      <c r="A629" s="249">
        <v>24778</v>
      </c>
      <c r="B629" s="168" t="s">
        <v>608</v>
      </c>
      <c r="C629" s="166" t="s">
        <v>600</v>
      </c>
      <c r="D629" s="166">
        <v>1966</v>
      </c>
      <c r="E629" s="166">
        <v>0</v>
      </c>
      <c r="F629" s="166">
        <v>97</v>
      </c>
      <c r="G629" s="166">
        <v>0</v>
      </c>
      <c r="H629" s="166">
        <v>0</v>
      </c>
      <c r="I629" s="166">
        <v>0</v>
      </c>
      <c r="J629" s="166">
        <v>0</v>
      </c>
      <c r="K629" s="166">
        <v>0</v>
      </c>
      <c r="L629" s="166">
        <v>0</v>
      </c>
      <c r="M629" s="166">
        <v>0</v>
      </c>
      <c r="N629" s="166" t="s">
        <v>41</v>
      </c>
      <c r="O629" s="166" t="s">
        <v>567</v>
      </c>
      <c r="P629" s="166" t="s">
        <v>10320</v>
      </c>
      <c r="Q629" s="167" t="s">
        <v>10321</v>
      </c>
      <c r="R629" s="166"/>
      <c r="S629" s="166" t="s">
        <v>54</v>
      </c>
      <c r="T629" s="166">
        <v>0</v>
      </c>
      <c r="U629" s="166">
        <v>0</v>
      </c>
      <c r="V629" s="166">
        <v>0</v>
      </c>
      <c r="W629" s="166" t="s">
        <v>46</v>
      </c>
      <c r="X629" s="166">
        <v>0</v>
      </c>
      <c r="Y629" s="166" t="s">
        <v>47</v>
      </c>
      <c r="Z629" s="166">
        <v>0</v>
      </c>
      <c r="AA629" s="166"/>
      <c r="AB629" s="246">
        <v>0</v>
      </c>
      <c r="AC629" s="246" t="s">
        <v>48</v>
      </c>
      <c r="AD629" s="237" t="s">
        <v>49</v>
      </c>
      <c r="AE629" s="238" t="str">
        <f>IF(IFERROR(VLOOKUP(A629,#REF!,1,FALSE),"")="","","✓")</f>
        <v/>
      </c>
      <c r="AF629" s="237" t="s">
        <v>48</v>
      </c>
      <c r="AG629" s="239" t="s">
        <v>48</v>
      </c>
      <c r="AH629" s="248" t="str">
        <f>IF(AND(COUNTIF('1093件のリスト'!$L$247:$L$7238,'2-1.手続一覧'!A629)=1,(_xlfn.XLOOKUP('2-1.手続一覧'!A629,'1093件のリスト'!$L$247:$L$7238,'1093件のリスト'!$AM$247:$AM$7238))="2022年度の対象"),"リストにあり","？")</f>
        <v>リストにあり</v>
      </c>
      <c r="AI629" s="248" t="s">
        <v>49</v>
      </c>
      <c r="AJ629" s="248" t="s">
        <v>9344</v>
      </c>
      <c r="AK629" s="248" t="str">
        <f t="shared" si="18"/>
        <v/>
      </c>
      <c r="AL629" s="248" t="str">
        <f>VLOOKUP($A629,'3-5.高圧'!$B$17:$BG$251,5,FALSE)</f>
        <v>汎用申請</v>
      </c>
      <c r="AM629" s="248" t="str">
        <f>VLOOKUP($A629,'3-5.高圧'!$B$17:$BG$251,44,FALSE)</f>
        <v>Apply03</v>
      </c>
      <c r="AN629" s="248" t="str">
        <f>VLOOKUP($A629,'3-5.高圧'!$B$17:$BG$251,45,FALSE)</f>
        <v>ApplyA</v>
      </c>
      <c r="AO629" s="248" t="str">
        <f>VLOOKUP($A629,'3-5.高圧'!$B$17:$BG$251,46,FALSE)</f>
        <v>HPG-JIGYOSYA-1</v>
      </c>
      <c r="AP629" s="248">
        <f>VLOOKUP($A629,'3-5.高圧'!$B$17:$BG$251,31,FALSE)</f>
        <v>0</v>
      </c>
      <c r="AQ629" s="239">
        <f>VLOOKUP($A629,'3-5.高圧'!$B$17:$BG$251,32,FALSE)</f>
        <v>0</v>
      </c>
      <c r="AR629" s="234" t="s">
        <v>0</v>
      </c>
    </row>
    <row r="630" spans="1:44" s="1" customFormat="1" ht="30" hidden="1" customHeight="1">
      <c r="A630" s="249">
        <v>24779</v>
      </c>
      <c r="B630" s="168" t="s">
        <v>609</v>
      </c>
      <c r="C630" s="166" t="s">
        <v>600</v>
      </c>
      <c r="D630" s="166">
        <v>1966</v>
      </c>
      <c r="E630" s="166">
        <v>0</v>
      </c>
      <c r="F630" s="166">
        <v>97</v>
      </c>
      <c r="G630" s="166">
        <v>0</v>
      </c>
      <c r="H630" s="166">
        <v>0</v>
      </c>
      <c r="I630" s="166">
        <v>0</v>
      </c>
      <c r="J630" s="166">
        <v>0</v>
      </c>
      <c r="K630" s="166">
        <v>0</v>
      </c>
      <c r="L630" s="166">
        <v>0</v>
      </c>
      <c r="M630" s="166">
        <v>0</v>
      </c>
      <c r="N630" s="166" t="s">
        <v>41</v>
      </c>
      <c r="O630" s="166" t="s">
        <v>567</v>
      </c>
      <c r="P630" s="166" t="s">
        <v>10320</v>
      </c>
      <c r="Q630" s="167" t="s">
        <v>10321</v>
      </c>
      <c r="R630" s="166"/>
      <c r="S630" s="166" t="s">
        <v>54</v>
      </c>
      <c r="T630" s="166">
        <v>0</v>
      </c>
      <c r="U630" s="166">
        <v>0</v>
      </c>
      <c r="V630" s="166">
        <v>0</v>
      </c>
      <c r="W630" s="166" t="s">
        <v>46</v>
      </c>
      <c r="X630" s="166">
        <v>0</v>
      </c>
      <c r="Y630" s="166" t="s">
        <v>47</v>
      </c>
      <c r="Z630" s="166">
        <v>0</v>
      </c>
      <c r="AA630" s="166"/>
      <c r="AB630" s="246">
        <v>0</v>
      </c>
      <c r="AC630" s="246" t="s">
        <v>48</v>
      </c>
      <c r="AD630" s="237" t="s">
        <v>49</v>
      </c>
      <c r="AE630" s="238" t="str">
        <f>IF(IFERROR(VLOOKUP(A630,#REF!,1,FALSE),"")="","","✓")</f>
        <v/>
      </c>
      <c r="AF630" s="237" t="s">
        <v>48</v>
      </c>
      <c r="AG630" s="239" t="s">
        <v>48</v>
      </c>
      <c r="AH630" s="248" t="str">
        <f>IF(AND(COUNTIF('1093件のリスト'!$L$247:$L$7238,'2-1.手続一覧'!A630)=1,(_xlfn.XLOOKUP('2-1.手続一覧'!A630,'1093件のリスト'!$L$247:$L$7238,'1093件のリスト'!$AM$247:$AM$7238))="2022年度の対象"),"リストにあり","？")</f>
        <v>リストにあり</v>
      </c>
      <c r="AI630" s="248" t="s">
        <v>49</v>
      </c>
      <c r="AJ630" s="248" t="s">
        <v>9344</v>
      </c>
      <c r="AK630" s="248" t="str">
        <f t="shared" si="18"/>
        <v>✓</v>
      </c>
      <c r="AL630" s="248" t="str">
        <f>VLOOKUP($A630,'3-5.高圧'!$B$17:$BG$251,5,FALSE)</f>
        <v>電子化対象外</v>
      </c>
      <c r="AM630" s="248" t="str">
        <f>VLOOKUP($A630,'3-5.高圧'!$B$17:$BG$251,44,FALSE)</f>
        <v>-</v>
      </c>
      <c r="AN630" s="248" t="str">
        <f>VLOOKUP($A630,'3-5.高圧'!$B$17:$BG$251,45,FALSE)</f>
        <v>-</v>
      </c>
      <c r="AO630" s="248" t="str">
        <f>VLOOKUP($A630,'3-5.高圧'!$B$17:$BG$251,46,FALSE)</f>
        <v>-</v>
      </c>
      <c r="AP630" s="248">
        <f>VLOOKUP($A630,'3-5.高圧'!$B$17:$BG$251,31,FALSE)</f>
        <v>0</v>
      </c>
      <c r="AQ630" s="239">
        <f>VLOOKUP($A630,'3-5.高圧'!$B$17:$BG$251,32,FALSE)</f>
        <v>0</v>
      </c>
      <c r="AR630" s="234" t="s">
        <v>0</v>
      </c>
    </row>
    <row r="631" spans="1:44" s="1" customFormat="1" ht="30" hidden="1" customHeight="1">
      <c r="A631" s="249">
        <v>24780</v>
      </c>
      <c r="B631" s="168" t="s">
        <v>1277</v>
      </c>
      <c r="C631" s="166" t="s">
        <v>1269</v>
      </c>
      <c r="D631" s="166">
        <v>1966</v>
      </c>
      <c r="E631" s="166">
        <v>0</v>
      </c>
      <c r="F631" s="166">
        <v>69</v>
      </c>
      <c r="G631" s="166">
        <v>0</v>
      </c>
      <c r="H631" s="166">
        <v>0</v>
      </c>
      <c r="I631" s="166">
        <v>0</v>
      </c>
      <c r="J631" s="166">
        <v>0</v>
      </c>
      <c r="K631" s="166">
        <v>0</v>
      </c>
      <c r="L631" s="166">
        <v>0</v>
      </c>
      <c r="M631" s="166">
        <v>0</v>
      </c>
      <c r="N631" s="166" t="s">
        <v>41</v>
      </c>
      <c r="O631" s="166" t="s">
        <v>567</v>
      </c>
      <c r="P631" s="166" t="s">
        <v>10320</v>
      </c>
      <c r="Q631" s="167" t="s">
        <v>10321</v>
      </c>
      <c r="R631" s="166"/>
      <c r="S631" s="166" t="s">
        <v>54</v>
      </c>
      <c r="T631" s="166">
        <v>0</v>
      </c>
      <c r="U631" s="166">
        <v>0</v>
      </c>
      <c r="V631" s="166">
        <v>0</v>
      </c>
      <c r="W631" s="166" t="s">
        <v>46</v>
      </c>
      <c r="X631" s="166">
        <v>0</v>
      </c>
      <c r="Y631" s="166" t="s">
        <v>47</v>
      </c>
      <c r="Z631" s="166">
        <v>0</v>
      </c>
      <c r="AA631" s="166"/>
      <c r="AB631" s="246">
        <v>0</v>
      </c>
      <c r="AC631" s="246" t="s">
        <v>48</v>
      </c>
      <c r="AD631" s="237" t="s">
        <v>49</v>
      </c>
      <c r="AE631" s="238" t="str">
        <f>IF(IFERROR(VLOOKUP(A631,#REF!,1,FALSE),"")="","","✓")</f>
        <v/>
      </c>
      <c r="AF631" s="237" t="s">
        <v>48</v>
      </c>
      <c r="AG631" s="239" t="s">
        <v>48</v>
      </c>
      <c r="AH631" s="248" t="str">
        <f>IF(AND(COUNTIF('1093件のリスト'!$L$247:$L$7238,'2-1.手続一覧'!A631)=1,(_xlfn.XLOOKUP('2-1.手続一覧'!A631,'1093件のリスト'!$L$247:$L$7238,'1093件のリスト'!$AM$247:$AM$7238))="2022年度の対象"),"リストにあり","？")</f>
        <v>リストにあり</v>
      </c>
      <c r="AI631" s="248" t="s">
        <v>49</v>
      </c>
      <c r="AJ631" s="248" t="s">
        <v>9344</v>
      </c>
      <c r="AK631" s="248" t="str">
        <f t="shared" si="18"/>
        <v/>
      </c>
      <c r="AL631" s="248" t="str">
        <f>VLOOKUP($A631,'3-5.高圧'!$B$17:$BG$251,5,FALSE)</f>
        <v>汎用申請</v>
      </c>
      <c r="AM631" s="248" t="str">
        <f>VLOOKUP($A631,'3-5.高圧'!$B$17:$BG$251,44,FALSE)</f>
        <v>Apply03</v>
      </c>
      <c r="AN631" s="248" t="str">
        <f>VLOOKUP($A631,'3-5.高圧'!$B$17:$BG$251,45,FALSE)</f>
        <v>ApplyA</v>
      </c>
      <c r="AO631" s="248" t="str">
        <f>VLOOKUP($A631,'3-5.高圧'!$B$17:$BG$251,46,FALSE)</f>
        <v>HPG-JIGYOSYA-1</v>
      </c>
      <c r="AP631" s="248">
        <f>VLOOKUP($A631,'3-5.高圧'!$B$17:$BG$251,31,FALSE)</f>
        <v>0</v>
      </c>
      <c r="AQ631" s="239">
        <f>VLOOKUP($A631,'3-5.高圧'!$B$17:$BG$251,32,FALSE)</f>
        <v>0</v>
      </c>
      <c r="AR631" s="234" t="s">
        <v>0</v>
      </c>
    </row>
    <row r="632" spans="1:44" s="1" customFormat="1" ht="30" hidden="1" customHeight="1">
      <c r="A632" s="249">
        <v>24781</v>
      </c>
      <c r="B632" s="168" t="s">
        <v>1278</v>
      </c>
      <c r="C632" s="166" t="s">
        <v>1269</v>
      </c>
      <c r="D632" s="166">
        <v>1966</v>
      </c>
      <c r="E632" s="166">
        <v>0</v>
      </c>
      <c r="F632" s="166">
        <v>69</v>
      </c>
      <c r="G632" s="166">
        <v>0</v>
      </c>
      <c r="H632" s="166">
        <v>0</v>
      </c>
      <c r="I632" s="166">
        <v>0</v>
      </c>
      <c r="J632" s="166">
        <v>0</v>
      </c>
      <c r="K632" s="166">
        <v>0</v>
      </c>
      <c r="L632" s="166">
        <v>0</v>
      </c>
      <c r="M632" s="166">
        <v>0</v>
      </c>
      <c r="N632" s="166" t="s">
        <v>41</v>
      </c>
      <c r="O632" s="166" t="s">
        <v>567</v>
      </c>
      <c r="P632" s="166" t="s">
        <v>10320</v>
      </c>
      <c r="Q632" s="167" t="s">
        <v>10321</v>
      </c>
      <c r="R632" s="166"/>
      <c r="S632" s="166" t="s">
        <v>54</v>
      </c>
      <c r="T632" s="166">
        <v>0</v>
      </c>
      <c r="U632" s="166">
        <v>0</v>
      </c>
      <c r="V632" s="166">
        <v>0</v>
      </c>
      <c r="W632" s="166" t="s">
        <v>46</v>
      </c>
      <c r="X632" s="166">
        <v>0</v>
      </c>
      <c r="Y632" s="166" t="s">
        <v>47</v>
      </c>
      <c r="Z632" s="166">
        <v>0</v>
      </c>
      <c r="AA632" s="166"/>
      <c r="AB632" s="246">
        <v>0</v>
      </c>
      <c r="AC632" s="246" t="s">
        <v>48</v>
      </c>
      <c r="AD632" s="237" t="s">
        <v>49</v>
      </c>
      <c r="AE632" s="238" t="str">
        <f>IF(IFERROR(VLOOKUP(A632,#REF!,1,FALSE),"")="","","✓")</f>
        <v/>
      </c>
      <c r="AF632" s="237" t="s">
        <v>48</v>
      </c>
      <c r="AG632" s="239" t="s">
        <v>48</v>
      </c>
      <c r="AH632" s="248" t="str">
        <f>IF(AND(COUNTIF('1093件のリスト'!$L$247:$L$7238,'2-1.手続一覧'!A632)=1,(_xlfn.XLOOKUP('2-1.手続一覧'!A632,'1093件のリスト'!$L$247:$L$7238,'1093件のリスト'!$AM$247:$AM$7238))="2022年度の対象"),"リストにあり","？")</f>
        <v>リストにあり</v>
      </c>
      <c r="AI632" s="248" t="s">
        <v>49</v>
      </c>
      <c r="AJ632" s="248" t="s">
        <v>9344</v>
      </c>
      <c r="AK632" s="248" t="str">
        <f t="shared" ref="AK632:AK649" si="19">IF($AL632="電子化対象外","✓","")</f>
        <v>✓</v>
      </c>
      <c r="AL632" s="248" t="str">
        <f>VLOOKUP($A632,'3-5.高圧'!$B$17:$BG$251,5,FALSE)</f>
        <v>電子化対象外</v>
      </c>
      <c r="AM632" s="248" t="str">
        <f>VLOOKUP($A632,'3-5.高圧'!$B$17:$BG$251,44,FALSE)</f>
        <v>-</v>
      </c>
      <c r="AN632" s="248" t="str">
        <f>VLOOKUP($A632,'3-5.高圧'!$B$17:$BG$251,45,FALSE)</f>
        <v>-</v>
      </c>
      <c r="AO632" s="248" t="str">
        <f>VLOOKUP($A632,'3-5.高圧'!$B$17:$BG$251,46,FALSE)</f>
        <v>-</v>
      </c>
      <c r="AP632" s="248">
        <f>VLOOKUP($A632,'3-5.高圧'!$B$17:$BG$251,31,FALSE)</f>
        <v>0</v>
      </c>
      <c r="AQ632" s="239">
        <f>VLOOKUP($A632,'3-5.高圧'!$B$17:$BG$251,32,FALSE)</f>
        <v>0</v>
      </c>
      <c r="AR632" s="234" t="s">
        <v>0</v>
      </c>
    </row>
    <row r="633" spans="1:44" s="1" customFormat="1" ht="30" hidden="1" customHeight="1">
      <c r="A633" s="249">
        <v>24782</v>
      </c>
      <c r="B633" s="168" t="s">
        <v>575</v>
      </c>
      <c r="C633" s="166" t="s">
        <v>566</v>
      </c>
      <c r="D633" s="166">
        <v>1986</v>
      </c>
      <c r="E633" s="166">
        <v>0</v>
      </c>
      <c r="F633" s="166">
        <v>54</v>
      </c>
      <c r="G633" s="166">
        <v>0</v>
      </c>
      <c r="H633" s="166">
        <v>0</v>
      </c>
      <c r="I633" s="166">
        <v>0</v>
      </c>
      <c r="J633" s="166">
        <v>0</v>
      </c>
      <c r="K633" s="166">
        <v>0</v>
      </c>
      <c r="L633" s="166">
        <v>0</v>
      </c>
      <c r="M633" s="166">
        <v>0</v>
      </c>
      <c r="N633" s="166" t="s">
        <v>41</v>
      </c>
      <c r="O633" s="166" t="s">
        <v>567</v>
      </c>
      <c r="P633" s="166" t="s">
        <v>10320</v>
      </c>
      <c r="Q633" s="167" t="s">
        <v>10321</v>
      </c>
      <c r="R633" s="166"/>
      <c r="S633" s="166" t="s">
        <v>54</v>
      </c>
      <c r="T633" s="166">
        <v>0</v>
      </c>
      <c r="U633" s="166">
        <v>0</v>
      </c>
      <c r="V633" s="166">
        <v>0</v>
      </c>
      <c r="W633" s="166" t="s">
        <v>46</v>
      </c>
      <c r="X633" s="166">
        <v>0</v>
      </c>
      <c r="Y633" s="166" t="s">
        <v>47</v>
      </c>
      <c r="Z633" s="166">
        <v>0</v>
      </c>
      <c r="AA633" s="166"/>
      <c r="AB633" s="246">
        <v>0</v>
      </c>
      <c r="AC633" s="246" t="s">
        <v>48</v>
      </c>
      <c r="AD633" s="237" t="s">
        <v>49</v>
      </c>
      <c r="AE633" s="238" t="str">
        <f>IF(IFERROR(VLOOKUP(A633,#REF!,1,FALSE),"")="","","✓")</f>
        <v/>
      </c>
      <c r="AF633" s="237" t="s">
        <v>48</v>
      </c>
      <c r="AG633" s="239" t="s">
        <v>48</v>
      </c>
      <c r="AH633" s="248" t="str">
        <f>IF(AND(COUNTIF('1093件のリスト'!$L$247:$L$7238,'2-1.手続一覧'!A633)=1,(_xlfn.XLOOKUP('2-1.手続一覧'!A633,'1093件のリスト'!$L$247:$L$7238,'1093件のリスト'!$AM$247:$AM$7238))="2022年度の対象"),"リストにあり","？")</f>
        <v>リストにあり</v>
      </c>
      <c r="AI633" s="248" t="s">
        <v>49</v>
      </c>
      <c r="AJ633" s="248" t="s">
        <v>9344</v>
      </c>
      <c r="AK633" s="248" t="str">
        <f t="shared" si="19"/>
        <v/>
      </c>
      <c r="AL633" s="248" t="str">
        <f>VLOOKUP($A633,'3-5.高圧'!$B$17:$BG$251,5,FALSE)</f>
        <v>汎用申請</v>
      </c>
      <c r="AM633" s="248" t="str">
        <f>VLOOKUP($A633,'3-5.高圧'!$B$17:$BG$251,44,FALSE)</f>
        <v>Apply03</v>
      </c>
      <c r="AN633" s="248" t="str">
        <f>VLOOKUP($A633,'3-5.高圧'!$B$17:$BG$251,45,FALSE)</f>
        <v>ApplyA</v>
      </c>
      <c r="AO633" s="248" t="str">
        <f>VLOOKUP($A633,'3-5.高圧'!$B$17:$BG$251,46,FALSE)</f>
        <v>HPG-JIGYOSYA-1</v>
      </c>
      <c r="AP633" s="248">
        <f>VLOOKUP($A633,'3-5.高圧'!$B$17:$BG$251,31,FALSE)</f>
        <v>0</v>
      </c>
      <c r="AQ633" s="239">
        <f>VLOOKUP($A633,'3-5.高圧'!$B$17:$BG$251,32,FALSE)</f>
        <v>0</v>
      </c>
      <c r="AR633" s="234" t="s">
        <v>0</v>
      </c>
    </row>
    <row r="634" spans="1:44" s="1" customFormat="1" ht="30" hidden="1" customHeight="1">
      <c r="A634" s="249">
        <v>24783</v>
      </c>
      <c r="B634" s="168" t="s">
        <v>576</v>
      </c>
      <c r="C634" s="166" t="s">
        <v>566</v>
      </c>
      <c r="D634" s="166">
        <v>1986</v>
      </c>
      <c r="E634" s="166">
        <v>0</v>
      </c>
      <c r="F634" s="166">
        <v>54</v>
      </c>
      <c r="G634" s="166">
        <v>0</v>
      </c>
      <c r="H634" s="166">
        <v>0</v>
      </c>
      <c r="I634" s="166">
        <v>0</v>
      </c>
      <c r="J634" s="166">
        <v>0</v>
      </c>
      <c r="K634" s="166">
        <v>0</v>
      </c>
      <c r="L634" s="166">
        <v>0</v>
      </c>
      <c r="M634" s="166">
        <v>0</v>
      </c>
      <c r="N634" s="166" t="s">
        <v>41</v>
      </c>
      <c r="O634" s="166" t="s">
        <v>567</v>
      </c>
      <c r="P634" s="166" t="s">
        <v>10320</v>
      </c>
      <c r="Q634" s="167" t="s">
        <v>10321</v>
      </c>
      <c r="R634" s="166"/>
      <c r="S634" s="166" t="s">
        <v>54</v>
      </c>
      <c r="T634" s="166">
        <v>0</v>
      </c>
      <c r="U634" s="166">
        <v>0</v>
      </c>
      <c r="V634" s="166">
        <v>0</v>
      </c>
      <c r="W634" s="166" t="s">
        <v>46</v>
      </c>
      <c r="X634" s="166">
        <v>0</v>
      </c>
      <c r="Y634" s="166" t="s">
        <v>47</v>
      </c>
      <c r="Z634" s="166">
        <v>0</v>
      </c>
      <c r="AA634" s="166"/>
      <c r="AB634" s="246">
        <v>0</v>
      </c>
      <c r="AC634" s="246" t="s">
        <v>48</v>
      </c>
      <c r="AD634" s="237" t="s">
        <v>49</v>
      </c>
      <c r="AE634" s="238" t="str">
        <f>IF(IFERROR(VLOOKUP(A634,#REF!,1,FALSE),"")="","","✓")</f>
        <v/>
      </c>
      <c r="AF634" s="237" t="s">
        <v>48</v>
      </c>
      <c r="AG634" s="239" t="s">
        <v>48</v>
      </c>
      <c r="AH634" s="248" t="str">
        <f>IF(AND(COUNTIF('1093件のリスト'!$L$247:$L$7238,'2-1.手続一覧'!A634)=1,(_xlfn.XLOOKUP('2-1.手続一覧'!A634,'1093件のリスト'!$L$247:$L$7238,'1093件のリスト'!$AM$247:$AM$7238))="2022年度の対象"),"リストにあり","？")</f>
        <v>リストにあり</v>
      </c>
      <c r="AI634" s="248" t="s">
        <v>49</v>
      </c>
      <c r="AJ634" s="248" t="s">
        <v>9344</v>
      </c>
      <c r="AK634" s="248" t="str">
        <f t="shared" si="19"/>
        <v>✓</v>
      </c>
      <c r="AL634" s="248" t="str">
        <f>VLOOKUP($A634,'3-5.高圧'!$B$17:$BG$251,5,FALSE)</f>
        <v>電子化対象外</v>
      </c>
      <c r="AM634" s="248" t="str">
        <f>VLOOKUP($A634,'3-5.高圧'!$B$17:$BG$251,44,FALSE)</f>
        <v>-</v>
      </c>
      <c r="AN634" s="248" t="str">
        <f>VLOOKUP($A634,'3-5.高圧'!$B$17:$BG$251,45,FALSE)</f>
        <v>-</v>
      </c>
      <c r="AO634" s="248" t="str">
        <f>VLOOKUP($A634,'3-5.高圧'!$B$17:$BG$251,46,FALSE)</f>
        <v>-</v>
      </c>
      <c r="AP634" s="248">
        <f>VLOOKUP($A634,'3-5.高圧'!$B$17:$BG$251,31,FALSE)</f>
        <v>0</v>
      </c>
      <c r="AQ634" s="239">
        <f>VLOOKUP($A634,'3-5.高圧'!$B$17:$BG$251,32,FALSE)</f>
        <v>0</v>
      </c>
      <c r="AR634" s="234" t="s">
        <v>0</v>
      </c>
    </row>
    <row r="635" spans="1:44" s="1" customFormat="1" ht="30" hidden="1" customHeight="1">
      <c r="A635" s="249">
        <v>24784</v>
      </c>
      <c r="B635" s="168" t="s">
        <v>1164</v>
      </c>
      <c r="C635" s="166" t="s">
        <v>612</v>
      </c>
      <c r="D635" s="166">
        <v>1951</v>
      </c>
      <c r="E635" s="166">
        <v>204</v>
      </c>
      <c r="F635" s="166">
        <v>49</v>
      </c>
      <c r="G635" s="166">
        <v>21</v>
      </c>
      <c r="H635" s="166">
        <v>0</v>
      </c>
      <c r="I635" s="166">
        <v>1</v>
      </c>
      <c r="J635" s="166">
        <v>0</v>
      </c>
      <c r="K635" s="166">
        <v>0</v>
      </c>
      <c r="L635" s="166">
        <v>0</v>
      </c>
      <c r="M635" s="166">
        <v>0</v>
      </c>
      <c r="N635" s="166" t="s">
        <v>41</v>
      </c>
      <c r="O635" s="166" t="s">
        <v>567</v>
      </c>
      <c r="P635" s="166" t="s">
        <v>10320</v>
      </c>
      <c r="Q635" s="167" t="s">
        <v>10321</v>
      </c>
      <c r="R635" s="166"/>
      <c r="S635" s="166" t="s">
        <v>54</v>
      </c>
      <c r="T635" s="166">
        <v>0</v>
      </c>
      <c r="U635" s="166">
        <v>0</v>
      </c>
      <c r="V635" s="166">
        <v>0</v>
      </c>
      <c r="W635" s="166" t="s">
        <v>46</v>
      </c>
      <c r="X635" s="166">
        <v>0</v>
      </c>
      <c r="Y635" s="166" t="s">
        <v>47</v>
      </c>
      <c r="Z635" s="166">
        <v>0</v>
      </c>
      <c r="AA635" s="166"/>
      <c r="AB635" s="246">
        <v>0</v>
      </c>
      <c r="AC635" s="246" t="s">
        <v>48</v>
      </c>
      <c r="AD635" s="237" t="s">
        <v>49</v>
      </c>
      <c r="AE635" s="238" t="str">
        <f>IF(IFERROR(VLOOKUP(A635,#REF!,1,FALSE),"")="","","✓")</f>
        <v/>
      </c>
      <c r="AF635" s="237" t="s">
        <v>48</v>
      </c>
      <c r="AG635" s="239" t="s">
        <v>48</v>
      </c>
      <c r="AH635" s="248" t="str">
        <f>IF(AND(COUNTIF('1093件のリスト'!$L$247:$L$7238,'2-1.手続一覧'!A635)=1,(_xlfn.XLOOKUP('2-1.手続一覧'!A635,'1093件のリスト'!$L$247:$L$7238,'1093件のリスト'!$AM$247:$AM$7238))="2022年度の対象"),"リストにあり","？")</f>
        <v>リストにあり</v>
      </c>
      <c r="AI635" s="248" t="s">
        <v>49</v>
      </c>
      <c r="AJ635" s="248" t="s">
        <v>9344</v>
      </c>
      <c r="AK635" s="248" t="str">
        <f t="shared" si="19"/>
        <v/>
      </c>
      <c r="AL635" s="248" t="str">
        <f>VLOOKUP($A635,'3-5.高圧'!$B$17:$BG$251,5,FALSE)</f>
        <v>汎用申請</v>
      </c>
      <c r="AM635" s="248" t="str">
        <f>VLOOKUP($A635,'3-5.高圧'!$B$17:$BG$251,44,FALSE)</f>
        <v>Apply06</v>
      </c>
      <c r="AN635" s="248" t="str">
        <f>VLOOKUP($A635,'3-5.高圧'!$B$17:$BG$251,45,FALSE)</f>
        <v>ApplyB</v>
      </c>
      <c r="AO635" s="248" t="str">
        <f>VLOOKUP($A635,'3-5.高圧'!$B$17:$BG$251,46,FALSE)</f>
        <v>HPG-JIGYOSYA-2</v>
      </c>
      <c r="AP635" s="248">
        <f>VLOOKUP($A635,'3-5.高圧'!$B$17:$BG$251,31,FALSE)</f>
        <v>0</v>
      </c>
      <c r="AQ635" s="239">
        <f>VLOOKUP($A635,'3-5.高圧'!$B$17:$BG$251,32,FALSE)</f>
        <v>0</v>
      </c>
      <c r="AR635" s="234" t="s">
        <v>0</v>
      </c>
    </row>
    <row r="636" spans="1:44" s="1" customFormat="1" ht="30" hidden="1" customHeight="1">
      <c r="A636" s="249">
        <v>24785</v>
      </c>
      <c r="B636" s="168" t="s">
        <v>1165</v>
      </c>
      <c r="C636" s="166" t="s">
        <v>612</v>
      </c>
      <c r="D636" s="166">
        <v>1951</v>
      </c>
      <c r="E636" s="166">
        <v>204</v>
      </c>
      <c r="F636" s="166">
        <v>49</v>
      </c>
      <c r="G636" s="166">
        <v>21</v>
      </c>
      <c r="H636" s="166">
        <v>0</v>
      </c>
      <c r="I636" s="166">
        <v>1</v>
      </c>
      <c r="J636" s="166">
        <v>0</v>
      </c>
      <c r="K636" s="166">
        <v>0</v>
      </c>
      <c r="L636" s="166">
        <v>0</v>
      </c>
      <c r="M636" s="166">
        <v>0</v>
      </c>
      <c r="N636" s="166" t="s">
        <v>41</v>
      </c>
      <c r="O636" s="166" t="s">
        <v>567</v>
      </c>
      <c r="P636" s="166" t="s">
        <v>10320</v>
      </c>
      <c r="Q636" s="167" t="s">
        <v>10321</v>
      </c>
      <c r="R636" s="166"/>
      <c r="S636" s="166" t="s">
        <v>54</v>
      </c>
      <c r="T636" s="166">
        <v>0</v>
      </c>
      <c r="U636" s="166">
        <v>0</v>
      </c>
      <c r="V636" s="166">
        <v>0</v>
      </c>
      <c r="W636" s="166" t="s">
        <v>46</v>
      </c>
      <c r="X636" s="166">
        <v>0</v>
      </c>
      <c r="Y636" s="166" t="s">
        <v>47</v>
      </c>
      <c r="Z636" s="166">
        <v>0</v>
      </c>
      <c r="AA636" s="166"/>
      <c r="AB636" s="246">
        <v>0</v>
      </c>
      <c r="AC636" s="246" t="s">
        <v>48</v>
      </c>
      <c r="AD636" s="237" t="s">
        <v>49</v>
      </c>
      <c r="AE636" s="238" t="str">
        <f>IF(IFERROR(VLOOKUP(A636,#REF!,1,FALSE),"")="","","✓")</f>
        <v/>
      </c>
      <c r="AF636" s="237" t="s">
        <v>48</v>
      </c>
      <c r="AG636" s="239" t="s">
        <v>48</v>
      </c>
      <c r="AH636" s="248" t="str">
        <f>IF(AND(COUNTIF('1093件のリスト'!$L$247:$L$7238,'2-1.手続一覧'!A636)=1,(_xlfn.XLOOKUP('2-1.手続一覧'!A636,'1093件のリスト'!$L$247:$L$7238,'1093件のリスト'!$AM$247:$AM$7238))="2022年度の対象"),"リストにあり","？")</f>
        <v>リストにあり</v>
      </c>
      <c r="AI636" s="248" t="s">
        <v>49</v>
      </c>
      <c r="AJ636" s="248" t="s">
        <v>9344</v>
      </c>
      <c r="AK636" s="248" t="str">
        <f t="shared" si="19"/>
        <v/>
      </c>
      <c r="AL636" s="248" t="str">
        <f>VLOOKUP($A636,'3-5.高圧'!$B$17:$BG$251,5,FALSE)</f>
        <v>汎用申請</v>
      </c>
      <c r="AM636" s="248" t="str">
        <f>VLOOKUP($A636,'3-5.高圧'!$B$17:$BG$251,44,FALSE)</f>
        <v>Apply06</v>
      </c>
      <c r="AN636" s="248" t="str">
        <f>VLOOKUP($A636,'3-5.高圧'!$B$17:$BG$251,45,FALSE)</f>
        <v>ApplyB</v>
      </c>
      <c r="AO636" s="248" t="str">
        <f>VLOOKUP($A636,'3-5.高圧'!$B$17:$BG$251,46,FALSE)</f>
        <v>HPG-JIGYOSYA-2</v>
      </c>
      <c r="AP636" s="248">
        <f>VLOOKUP($A636,'3-5.高圧'!$B$17:$BG$251,31,FALSE)</f>
        <v>0</v>
      </c>
      <c r="AQ636" s="239">
        <f>VLOOKUP($A636,'3-5.高圧'!$B$17:$BG$251,32,FALSE)</f>
        <v>0</v>
      </c>
      <c r="AR636" s="234" t="s">
        <v>0</v>
      </c>
    </row>
    <row r="637" spans="1:44" s="1" customFormat="1" ht="30" hidden="1" customHeight="1">
      <c r="A637" s="249">
        <v>24786</v>
      </c>
      <c r="B637" s="168" t="s">
        <v>595</v>
      </c>
      <c r="C637" s="166" t="s">
        <v>583</v>
      </c>
      <c r="D637" s="166">
        <v>1966</v>
      </c>
      <c r="E637" s="166">
        <v>0</v>
      </c>
      <c r="F637" s="166">
        <v>92</v>
      </c>
      <c r="G637" s="166">
        <v>0</v>
      </c>
      <c r="H637" s="166">
        <v>0</v>
      </c>
      <c r="I637" s="166">
        <v>1</v>
      </c>
      <c r="J637" s="166">
        <v>0</v>
      </c>
      <c r="K637" s="166">
        <v>0</v>
      </c>
      <c r="L637" s="166">
        <v>0</v>
      </c>
      <c r="M637" s="166">
        <v>0</v>
      </c>
      <c r="N637" s="166" t="s">
        <v>41</v>
      </c>
      <c r="O637" s="166" t="s">
        <v>567</v>
      </c>
      <c r="P637" s="166" t="s">
        <v>10320</v>
      </c>
      <c r="Q637" s="167" t="s">
        <v>10321</v>
      </c>
      <c r="R637" s="166"/>
      <c r="S637" s="166" t="s">
        <v>54</v>
      </c>
      <c r="T637" s="166">
        <v>0</v>
      </c>
      <c r="U637" s="166">
        <v>0</v>
      </c>
      <c r="V637" s="166">
        <v>0</v>
      </c>
      <c r="W637" s="166" t="s">
        <v>46</v>
      </c>
      <c r="X637" s="166">
        <v>0</v>
      </c>
      <c r="Y637" s="166" t="s">
        <v>47</v>
      </c>
      <c r="Z637" s="166">
        <v>0</v>
      </c>
      <c r="AA637" s="166"/>
      <c r="AB637" s="246">
        <v>0</v>
      </c>
      <c r="AC637" s="246" t="s">
        <v>48</v>
      </c>
      <c r="AD637" s="237" t="s">
        <v>49</v>
      </c>
      <c r="AE637" s="238" t="str">
        <f>IF(IFERROR(VLOOKUP(A637,#REF!,1,FALSE),"")="","","✓")</f>
        <v/>
      </c>
      <c r="AF637" s="237" t="s">
        <v>48</v>
      </c>
      <c r="AG637" s="239" t="s">
        <v>48</v>
      </c>
      <c r="AH637" s="248" t="str">
        <f>IF(AND(COUNTIF('1093件のリスト'!$L$247:$L$7238,'2-1.手続一覧'!A637)=1,(_xlfn.XLOOKUP('2-1.手続一覧'!A637,'1093件のリスト'!$L$247:$L$7238,'1093件のリスト'!$AM$247:$AM$7238))="2022年度の対象"),"リストにあり","？")</f>
        <v>リストにあり</v>
      </c>
      <c r="AI637" s="248" t="s">
        <v>49</v>
      </c>
      <c r="AJ637" s="248" t="s">
        <v>9344</v>
      </c>
      <c r="AK637" s="248" t="str">
        <f t="shared" si="19"/>
        <v/>
      </c>
      <c r="AL637" s="248" t="str">
        <f>VLOOKUP($A637,'3-5.高圧'!$B$17:$BG$251,5,FALSE)</f>
        <v>汎用申請</v>
      </c>
      <c r="AM637" s="248" t="str">
        <f>VLOOKUP($A637,'3-5.高圧'!$B$17:$BG$251,44,FALSE)</f>
        <v>Apply06</v>
      </c>
      <c r="AN637" s="248" t="str">
        <f>VLOOKUP($A637,'3-5.高圧'!$B$17:$BG$251,45,FALSE)</f>
        <v>ApplyB</v>
      </c>
      <c r="AO637" s="248" t="str">
        <f>VLOOKUP($A637,'3-5.高圧'!$B$17:$BG$251,46,FALSE)</f>
        <v>HPG-JIGYOSYA-2</v>
      </c>
      <c r="AP637" s="248">
        <f>VLOOKUP($A637,'3-5.高圧'!$B$17:$BG$251,31,FALSE)</f>
        <v>0</v>
      </c>
      <c r="AQ637" s="239">
        <f>VLOOKUP($A637,'3-5.高圧'!$B$17:$BG$251,32,FALSE)</f>
        <v>0</v>
      </c>
      <c r="AR637" s="234" t="s">
        <v>0</v>
      </c>
    </row>
    <row r="638" spans="1:44" s="1" customFormat="1" ht="30" hidden="1" customHeight="1">
      <c r="A638" s="249">
        <v>24787</v>
      </c>
      <c r="B638" s="168" t="s">
        <v>610</v>
      </c>
      <c r="C638" s="166" t="s">
        <v>600</v>
      </c>
      <c r="D638" s="166">
        <v>1966</v>
      </c>
      <c r="E638" s="166">
        <v>0</v>
      </c>
      <c r="F638" s="166">
        <v>90</v>
      </c>
      <c r="G638" s="166">
        <v>0</v>
      </c>
      <c r="H638" s="166">
        <v>0</v>
      </c>
      <c r="I638" s="166">
        <v>1</v>
      </c>
      <c r="J638" s="166">
        <v>0</v>
      </c>
      <c r="K638" s="166">
        <v>0</v>
      </c>
      <c r="L638" s="166">
        <v>0</v>
      </c>
      <c r="M638" s="166">
        <v>0</v>
      </c>
      <c r="N638" s="166" t="s">
        <v>41</v>
      </c>
      <c r="O638" s="166" t="s">
        <v>567</v>
      </c>
      <c r="P638" s="166" t="s">
        <v>10320</v>
      </c>
      <c r="Q638" s="167" t="s">
        <v>10321</v>
      </c>
      <c r="R638" s="166"/>
      <c r="S638" s="166" t="s">
        <v>54</v>
      </c>
      <c r="T638" s="166">
        <v>0</v>
      </c>
      <c r="U638" s="166">
        <v>0</v>
      </c>
      <c r="V638" s="166">
        <v>0</v>
      </c>
      <c r="W638" s="166" t="s">
        <v>46</v>
      </c>
      <c r="X638" s="166">
        <v>0</v>
      </c>
      <c r="Y638" s="166" t="s">
        <v>47</v>
      </c>
      <c r="Z638" s="166">
        <v>0</v>
      </c>
      <c r="AA638" s="166"/>
      <c r="AB638" s="246">
        <v>0</v>
      </c>
      <c r="AC638" s="246" t="s">
        <v>48</v>
      </c>
      <c r="AD638" s="237" t="s">
        <v>49</v>
      </c>
      <c r="AE638" s="238" t="str">
        <f>IF(IFERROR(VLOOKUP(A638,#REF!,1,FALSE),"")="","","✓")</f>
        <v/>
      </c>
      <c r="AF638" s="237" t="s">
        <v>48</v>
      </c>
      <c r="AG638" s="239" t="s">
        <v>48</v>
      </c>
      <c r="AH638" s="248" t="str">
        <f>IF(AND(COUNTIF('1093件のリスト'!$L$247:$L$7238,'2-1.手続一覧'!A638)=1,(_xlfn.XLOOKUP('2-1.手続一覧'!A638,'1093件のリスト'!$L$247:$L$7238,'1093件のリスト'!$AM$247:$AM$7238))="2022年度の対象"),"リストにあり","？")</f>
        <v>リストにあり</v>
      </c>
      <c r="AI638" s="248" t="s">
        <v>49</v>
      </c>
      <c r="AJ638" s="248" t="s">
        <v>9344</v>
      </c>
      <c r="AK638" s="248" t="str">
        <f t="shared" si="19"/>
        <v/>
      </c>
      <c r="AL638" s="248" t="str">
        <f>VLOOKUP($A638,'3-5.高圧'!$B$17:$BG$251,5,FALSE)</f>
        <v>汎用申請</v>
      </c>
      <c r="AM638" s="248" t="str">
        <f>VLOOKUP($A638,'3-5.高圧'!$B$17:$BG$251,44,FALSE)</f>
        <v>Apply06</v>
      </c>
      <c r="AN638" s="248" t="str">
        <f>VLOOKUP($A638,'3-5.高圧'!$B$17:$BG$251,45,FALSE)</f>
        <v>ApplyB</v>
      </c>
      <c r="AO638" s="248" t="str">
        <f>VLOOKUP($A638,'3-5.高圧'!$B$17:$BG$251,46,FALSE)</f>
        <v>HPG-JIGYOSYA-2</v>
      </c>
      <c r="AP638" s="248">
        <f>VLOOKUP($A638,'3-5.高圧'!$B$17:$BG$251,31,FALSE)</f>
        <v>0</v>
      </c>
      <c r="AQ638" s="239">
        <f>VLOOKUP($A638,'3-5.高圧'!$B$17:$BG$251,32,FALSE)</f>
        <v>0</v>
      </c>
      <c r="AR638" s="234" t="s">
        <v>0</v>
      </c>
    </row>
    <row r="639" spans="1:44" s="1" customFormat="1" ht="30" hidden="1" customHeight="1">
      <c r="A639" s="249">
        <v>24788</v>
      </c>
      <c r="B639" s="168" t="s">
        <v>577</v>
      </c>
      <c r="C639" s="166" t="s">
        <v>566</v>
      </c>
      <c r="D639" s="166">
        <v>1986</v>
      </c>
      <c r="E639" s="166">
        <v>0</v>
      </c>
      <c r="F639" s="166">
        <v>47</v>
      </c>
      <c r="G639" s="166">
        <v>0</v>
      </c>
      <c r="H639" s="166">
        <v>0</v>
      </c>
      <c r="I639" s="166">
        <v>1</v>
      </c>
      <c r="J639" s="166">
        <v>0</v>
      </c>
      <c r="K639" s="166">
        <v>0</v>
      </c>
      <c r="L639" s="166">
        <v>0</v>
      </c>
      <c r="M639" s="166">
        <v>0</v>
      </c>
      <c r="N639" s="166" t="s">
        <v>41</v>
      </c>
      <c r="O639" s="166" t="s">
        <v>567</v>
      </c>
      <c r="P639" s="166" t="s">
        <v>10320</v>
      </c>
      <c r="Q639" s="167" t="s">
        <v>10321</v>
      </c>
      <c r="R639" s="166"/>
      <c r="S639" s="166" t="s">
        <v>54</v>
      </c>
      <c r="T639" s="166">
        <v>0</v>
      </c>
      <c r="U639" s="166">
        <v>0</v>
      </c>
      <c r="V639" s="166">
        <v>0</v>
      </c>
      <c r="W639" s="166" t="s">
        <v>46</v>
      </c>
      <c r="X639" s="166">
        <v>0</v>
      </c>
      <c r="Y639" s="166" t="s">
        <v>47</v>
      </c>
      <c r="Z639" s="166">
        <v>0</v>
      </c>
      <c r="AA639" s="166"/>
      <c r="AB639" s="246">
        <v>0</v>
      </c>
      <c r="AC639" s="246" t="s">
        <v>48</v>
      </c>
      <c r="AD639" s="237" t="s">
        <v>49</v>
      </c>
      <c r="AE639" s="238" t="str">
        <f>IF(IFERROR(VLOOKUP(A639,#REF!,1,FALSE),"")="","","✓")</f>
        <v/>
      </c>
      <c r="AF639" s="237" t="s">
        <v>48</v>
      </c>
      <c r="AG639" s="239" t="s">
        <v>48</v>
      </c>
      <c r="AH639" s="248" t="str">
        <f>IF(AND(COUNTIF('1093件のリスト'!$L$247:$L$7238,'2-1.手続一覧'!A639)=1,(_xlfn.XLOOKUP('2-1.手続一覧'!A639,'1093件のリスト'!$L$247:$L$7238,'1093件のリスト'!$AM$247:$AM$7238))="2022年度の対象"),"リストにあり","？")</f>
        <v>リストにあり</v>
      </c>
      <c r="AI639" s="248" t="s">
        <v>49</v>
      </c>
      <c r="AJ639" s="248" t="s">
        <v>9344</v>
      </c>
      <c r="AK639" s="248" t="str">
        <f t="shared" si="19"/>
        <v/>
      </c>
      <c r="AL639" s="248" t="str">
        <f>VLOOKUP($A639,'3-5.高圧'!$B$17:$BG$251,5,FALSE)</f>
        <v>汎用申請</v>
      </c>
      <c r="AM639" s="248" t="str">
        <f>VLOOKUP($A639,'3-5.高圧'!$B$17:$BG$251,44,FALSE)</f>
        <v>Apply06</v>
      </c>
      <c r="AN639" s="248" t="str">
        <f>VLOOKUP($A639,'3-5.高圧'!$B$17:$BG$251,45,FALSE)</f>
        <v>ApplyB</v>
      </c>
      <c r="AO639" s="248" t="str">
        <f>VLOOKUP($A639,'3-5.高圧'!$B$17:$BG$251,46,FALSE)</f>
        <v>HPG-JIGYOSYA-2</v>
      </c>
      <c r="AP639" s="248">
        <f>VLOOKUP($A639,'3-5.高圧'!$B$17:$BG$251,31,FALSE)</f>
        <v>0</v>
      </c>
      <c r="AQ639" s="239">
        <f>VLOOKUP($A639,'3-5.高圧'!$B$17:$BG$251,32,FALSE)</f>
        <v>0</v>
      </c>
      <c r="AR639" s="234" t="s">
        <v>0</v>
      </c>
    </row>
    <row r="640" spans="1:44" s="1" customFormat="1" ht="30" hidden="1" customHeight="1">
      <c r="A640" s="249">
        <v>24789</v>
      </c>
      <c r="B640" s="168" t="s">
        <v>1279</v>
      </c>
      <c r="C640" s="166" t="s">
        <v>1269</v>
      </c>
      <c r="D640" s="166">
        <v>1966</v>
      </c>
      <c r="E640" s="166">
        <v>0</v>
      </c>
      <c r="F640" s="166">
        <v>53</v>
      </c>
      <c r="G640" s="166">
        <v>0</v>
      </c>
      <c r="H640" s="166">
        <v>0</v>
      </c>
      <c r="I640" s="166">
        <v>1</v>
      </c>
      <c r="J640" s="166">
        <v>0</v>
      </c>
      <c r="K640" s="166">
        <v>0</v>
      </c>
      <c r="L640" s="166">
        <v>0</v>
      </c>
      <c r="M640" s="166">
        <v>0</v>
      </c>
      <c r="N640" s="166" t="s">
        <v>41</v>
      </c>
      <c r="O640" s="166" t="s">
        <v>567</v>
      </c>
      <c r="P640" s="166" t="s">
        <v>10320</v>
      </c>
      <c r="Q640" s="167" t="s">
        <v>10321</v>
      </c>
      <c r="R640" s="166"/>
      <c r="S640" s="166" t="s">
        <v>54</v>
      </c>
      <c r="T640" s="166">
        <v>0</v>
      </c>
      <c r="U640" s="166">
        <v>0</v>
      </c>
      <c r="V640" s="166">
        <v>0</v>
      </c>
      <c r="W640" s="166" t="s">
        <v>46</v>
      </c>
      <c r="X640" s="166">
        <v>0</v>
      </c>
      <c r="Y640" s="166" t="s">
        <v>47</v>
      </c>
      <c r="Z640" s="166">
        <v>0</v>
      </c>
      <c r="AA640" s="166"/>
      <c r="AB640" s="246">
        <v>0</v>
      </c>
      <c r="AC640" s="246" t="s">
        <v>48</v>
      </c>
      <c r="AD640" s="237" t="s">
        <v>49</v>
      </c>
      <c r="AE640" s="238" t="str">
        <f>IF(IFERROR(VLOOKUP(A640,#REF!,1,FALSE),"")="","","✓")</f>
        <v/>
      </c>
      <c r="AF640" s="237" t="s">
        <v>48</v>
      </c>
      <c r="AG640" s="239" t="s">
        <v>48</v>
      </c>
      <c r="AH640" s="248" t="str">
        <f>IF(AND(COUNTIF('1093件のリスト'!$L$247:$L$7238,'2-1.手続一覧'!A640)=1,(_xlfn.XLOOKUP('2-1.手続一覧'!A640,'1093件のリスト'!$L$247:$L$7238,'1093件のリスト'!$AM$247:$AM$7238))="2022年度の対象"),"リストにあり","？")</f>
        <v>リストにあり</v>
      </c>
      <c r="AI640" s="248" t="s">
        <v>49</v>
      </c>
      <c r="AJ640" s="248" t="s">
        <v>9344</v>
      </c>
      <c r="AK640" s="248" t="str">
        <f t="shared" si="19"/>
        <v/>
      </c>
      <c r="AL640" s="248" t="str">
        <f>VLOOKUP($A640,'3-5.高圧'!$B$17:$BG$251,5,FALSE)</f>
        <v>汎用申請</v>
      </c>
      <c r="AM640" s="248" t="str">
        <f>VLOOKUP($A640,'3-5.高圧'!$B$17:$BG$251,44,FALSE)</f>
        <v>Apply06</v>
      </c>
      <c r="AN640" s="248" t="str">
        <f>VLOOKUP($A640,'3-5.高圧'!$B$17:$BG$251,45,FALSE)</f>
        <v>ApplyB</v>
      </c>
      <c r="AO640" s="248" t="str">
        <f>VLOOKUP($A640,'3-5.高圧'!$B$17:$BG$251,46,FALSE)</f>
        <v>HPG-JIGYOSYA-2</v>
      </c>
      <c r="AP640" s="248">
        <f>VLOOKUP($A640,'3-5.高圧'!$B$17:$BG$251,31,FALSE)</f>
        <v>0</v>
      </c>
      <c r="AQ640" s="239">
        <f>VLOOKUP($A640,'3-5.高圧'!$B$17:$BG$251,32,FALSE)</f>
        <v>0</v>
      </c>
      <c r="AR640" s="234" t="s">
        <v>0</v>
      </c>
    </row>
    <row r="641" spans="1:44" s="1" customFormat="1" ht="30" hidden="1" customHeight="1">
      <c r="A641" s="249">
        <v>24790</v>
      </c>
      <c r="B641" s="168" t="s">
        <v>596</v>
      </c>
      <c r="C641" s="166" t="s">
        <v>583</v>
      </c>
      <c r="D641" s="166">
        <v>1966</v>
      </c>
      <c r="E641" s="166">
        <v>0</v>
      </c>
      <c r="F641" s="166">
        <v>92</v>
      </c>
      <c r="G641" s="166">
        <v>0</v>
      </c>
      <c r="H641" s="166">
        <v>0</v>
      </c>
      <c r="I641" s="166">
        <v>2</v>
      </c>
      <c r="J641" s="166">
        <v>0</v>
      </c>
      <c r="K641" s="166">
        <v>0</v>
      </c>
      <c r="L641" s="166">
        <v>0</v>
      </c>
      <c r="M641" s="166">
        <v>0</v>
      </c>
      <c r="N641" s="166" t="s">
        <v>41</v>
      </c>
      <c r="O641" s="166" t="s">
        <v>567</v>
      </c>
      <c r="P641" s="166" t="s">
        <v>10320</v>
      </c>
      <c r="Q641" s="167" t="s">
        <v>10321</v>
      </c>
      <c r="R641" s="166"/>
      <c r="S641" s="166" t="s">
        <v>54</v>
      </c>
      <c r="T641" s="166">
        <v>0</v>
      </c>
      <c r="U641" s="166">
        <v>0</v>
      </c>
      <c r="V641" s="166">
        <v>0</v>
      </c>
      <c r="W641" s="166" t="s">
        <v>46</v>
      </c>
      <c r="X641" s="166">
        <v>0</v>
      </c>
      <c r="Y641" s="166" t="s">
        <v>47</v>
      </c>
      <c r="Z641" s="166">
        <v>0</v>
      </c>
      <c r="AA641" s="166"/>
      <c r="AB641" s="246">
        <v>0</v>
      </c>
      <c r="AC641" s="246" t="s">
        <v>48</v>
      </c>
      <c r="AD641" s="237" t="s">
        <v>49</v>
      </c>
      <c r="AE641" s="238" t="str">
        <f>IF(IFERROR(VLOOKUP(A641,#REF!,1,FALSE),"")="","","✓")</f>
        <v/>
      </c>
      <c r="AF641" s="237" t="s">
        <v>48</v>
      </c>
      <c r="AG641" s="239" t="s">
        <v>48</v>
      </c>
      <c r="AH641" s="248" t="str">
        <f>IF(AND(COUNTIF('1093件のリスト'!$L$247:$L$7238,'2-1.手続一覧'!A641)=1,(_xlfn.XLOOKUP('2-1.手続一覧'!A641,'1093件のリスト'!$L$247:$L$7238,'1093件のリスト'!$AM$247:$AM$7238))="2022年度の対象"),"リストにあり","？")</f>
        <v>リストにあり</v>
      </c>
      <c r="AI641" s="248" t="s">
        <v>49</v>
      </c>
      <c r="AJ641" s="248" t="s">
        <v>9344</v>
      </c>
      <c r="AK641" s="248" t="str">
        <f t="shared" si="19"/>
        <v/>
      </c>
      <c r="AL641" s="248" t="str">
        <f>VLOOKUP($A641,'3-5.高圧'!$B$17:$BG$251,5,FALSE)</f>
        <v>汎用申請</v>
      </c>
      <c r="AM641" s="248" t="str">
        <f>VLOOKUP($A641,'3-5.高圧'!$B$17:$BG$251,44,FALSE)</f>
        <v>Apply06</v>
      </c>
      <c r="AN641" s="248" t="str">
        <f>VLOOKUP($A641,'3-5.高圧'!$B$17:$BG$251,45,FALSE)</f>
        <v>ApplyB</v>
      </c>
      <c r="AO641" s="248" t="str">
        <f>VLOOKUP($A641,'3-5.高圧'!$B$17:$BG$251,46,FALSE)</f>
        <v>HPG-JIGYOSYA-2</v>
      </c>
      <c r="AP641" s="248">
        <f>VLOOKUP($A641,'3-5.高圧'!$B$17:$BG$251,31,FALSE)</f>
        <v>0</v>
      </c>
      <c r="AQ641" s="239">
        <f>VLOOKUP($A641,'3-5.高圧'!$B$17:$BG$251,32,FALSE)</f>
        <v>0</v>
      </c>
      <c r="AR641" s="234" t="s">
        <v>0</v>
      </c>
    </row>
    <row r="642" spans="1:44" s="1" customFormat="1" ht="30" hidden="1" customHeight="1">
      <c r="A642" s="249">
        <v>24791</v>
      </c>
      <c r="B642" s="168" t="s">
        <v>611</v>
      </c>
      <c r="C642" s="166" t="s">
        <v>600</v>
      </c>
      <c r="D642" s="166">
        <v>1966</v>
      </c>
      <c r="E642" s="166">
        <v>0</v>
      </c>
      <c r="F642" s="166">
        <v>90</v>
      </c>
      <c r="G642" s="166">
        <v>0</v>
      </c>
      <c r="H642" s="166">
        <v>0</v>
      </c>
      <c r="I642" s="166">
        <v>2</v>
      </c>
      <c r="J642" s="166">
        <v>0</v>
      </c>
      <c r="K642" s="166">
        <v>0</v>
      </c>
      <c r="L642" s="166">
        <v>0</v>
      </c>
      <c r="M642" s="166">
        <v>0</v>
      </c>
      <c r="N642" s="166" t="s">
        <v>41</v>
      </c>
      <c r="O642" s="166" t="s">
        <v>567</v>
      </c>
      <c r="P642" s="166" t="s">
        <v>10320</v>
      </c>
      <c r="Q642" s="167" t="s">
        <v>10321</v>
      </c>
      <c r="R642" s="166"/>
      <c r="S642" s="166" t="s">
        <v>54</v>
      </c>
      <c r="T642" s="166">
        <v>0</v>
      </c>
      <c r="U642" s="166">
        <v>0</v>
      </c>
      <c r="V642" s="166">
        <v>0</v>
      </c>
      <c r="W642" s="166" t="s">
        <v>46</v>
      </c>
      <c r="X642" s="166">
        <v>0</v>
      </c>
      <c r="Y642" s="166" t="s">
        <v>47</v>
      </c>
      <c r="Z642" s="166">
        <v>0</v>
      </c>
      <c r="AA642" s="166"/>
      <c r="AB642" s="246">
        <v>0</v>
      </c>
      <c r="AC642" s="246" t="s">
        <v>48</v>
      </c>
      <c r="AD642" s="237" t="s">
        <v>49</v>
      </c>
      <c r="AE642" s="238" t="str">
        <f>IF(IFERROR(VLOOKUP(A642,#REF!,1,FALSE),"")="","","✓")</f>
        <v/>
      </c>
      <c r="AF642" s="237" t="s">
        <v>48</v>
      </c>
      <c r="AG642" s="239" t="s">
        <v>48</v>
      </c>
      <c r="AH642" s="248" t="str">
        <f>IF(AND(COUNTIF('1093件のリスト'!$L$247:$L$7238,'2-1.手続一覧'!A642)=1,(_xlfn.XLOOKUP('2-1.手続一覧'!A642,'1093件のリスト'!$L$247:$L$7238,'1093件のリスト'!$AM$247:$AM$7238))="2022年度の対象"),"リストにあり","？")</f>
        <v>リストにあり</v>
      </c>
      <c r="AI642" s="248" t="s">
        <v>49</v>
      </c>
      <c r="AJ642" s="248" t="s">
        <v>9344</v>
      </c>
      <c r="AK642" s="248" t="str">
        <f t="shared" si="19"/>
        <v/>
      </c>
      <c r="AL642" s="248" t="str">
        <f>VLOOKUP($A642,'3-5.高圧'!$B$17:$BG$251,5,FALSE)</f>
        <v>汎用申請</v>
      </c>
      <c r="AM642" s="248" t="str">
        <f>VLOOKUP($A642,'3-5.高圧'!$B$17:$BG$251,44,FALSE)</f>
        <v>Apply06</v>
      </c>
      <c r="AN642" s="248" t="str">
        <f>VLOOKUP($A642,'3-5.高圧'!$B$17:$BG$251,45,FALSE)</f>
        <v>ApplyB</v>
      </c>
      <c r="AO642" s="248" t="str">
        <f>VLOOKUP($A642,'3-5.高圧'!$B$17:$BG$251,46,FALSE)</f>
        <v>HPG-JIGYOSYA-2</v>
      </c>
      <c r="AP642" s="248">
        <f>VLOOKUP($A642,'3-5.高圧'!$B$17:$BG$251,31,FALSE)</f>
        <v>0</v>
      </c>
      <c r="AQ642" s="239">
        <f>VLOOKUP($A642,'3-5.高圧'!$B$17:$BG$251,32,FALSE)</f>
        <v>0</v>
      </c>
      <c r="AR642" s="234" t="s">
        <v>0</v>
      </c>
    </row>
    <row r="643" spans="1:44" s="1" customFormat="1" ht="30" hidden="1" customHeight="1">
      <c r="A643" s="249">
        <v>24792</v>
      </c>
      <c r="B643" s="168" t="s">
        <v>578</v>
      </c>
      <c r="C643" s="166" t="s">
        <v>566</v>
      </c>
      <c r="D643" s="166">
        <v>1986</v>
      </c>
      <c r="E643" s="166">
        <v>0</v>
      </c>
      <c r="F643" s="166">
        <v>47</v>
      </c>
      <c r="G643" s="166">
        <v>0</v>
      </c>
      <c r="H643" s="166">
        <v>0</v>
      </c>
      <c r="I643" s="166">
        <v>2</v>
      </c>
      <c r="J643" s="166">
        <v>0</v>
      </c>
      <c r="K643" s="166">
        <v>0</v>
      </c>
      <c r="L643" s="166">
        <v>0</v>
      </c>
      <c r="M643" s="166">
        <v>0</v>
      </c>
      <c r="N643" s="166" t="s">
        <v>41</v>
      </c>
      <c r="O643" s="166" t="s">
        <v>567</v>
      </c>
      <c r="P643" s="166" t="s">
        <v>10320</v>
      </c>
      <c r="Q643" s="167" t="s">
        <v>10321</v>
      </c>
      <c r="R643" s="166"/>
      <c r="S643" s="166" t="s">
        <v>54</v>
      </c>
      <c r="T643" s="166">
        <v>0</v>
      </c>
      <c r="U643" s="166">
        <v>0</v>
      </c>
      <c r="V643" s="166">
        <v>0</v>
      </c>
      <c r="W643" s="166" t="s">
        <v>46</v>
      </c>
      <c r="X643" s="166">
        <v>0</v>
      </c>
      <c r="Y643" s="166" t="s">
        <v>47</v>
      </c>
      <c r="Z643" s="166">
        <v>0</v>
      </c>
      <c r="AA643" s="166"/>
      <c r="AB643" s="246">
        <v>0</v>
      </c>
      <c r="AC643" s="246" t="s">
        <v>48</v>
      </c>
      <c r="AD643" s="237" t="s">
        <v>49</v>
      </c>
      <c r="AE643" s="238" t="str">
        <f>IF(IFERROR(VLOOKUP(A643,#REF!,1,FALSE),"")="","","✓")</f>
        <v/>
      </c>
      <c r="AF643" s="237" t="s">
        <v>48</v>
      </c>
      <c r="AG643" s="239" t="s">
        <v>48</v>
      </c>
      <c r="AH643" s="248" t="str">
        <f>IF(AND(COUNTIF('1093件のリスト'!$L$247:$L$7238,'2-1.手続一覧'!A643)=1,(_xlfn.XLOOKUP('2-1.手続一覧'!A643,'1093件のリスト'!$L$247:$L$7238,'1093件のリスト'!$AM$247:$AM$7238))="2022年度の対象"),"リストにあり","？")</f>
        <v>リストにあり</v>
      </c>
      <c r="AI643" s="248" t="s">
        <v>49</v>
      </c>
      <c r="AJ643" s="248" t="s">
        <v>9344</v>
      </c>
      <c r="AK643" s="248" t="str">
        <f t="shared" si="19"/>
        <v/>
      </c>
      <c r="AL643" s="248" t="str">
        <f>VLOOKUP($A643,'3-5.高圧'!$B$17:$BG$251,5,FALSE)</f>
        <v>汎用申請</v>
      </c>
      <c r="AM643" s="248" t="str">
        <f>VLOOKUP($A643,'3-5.高圧'!$B$17:$BG$251,44,FALSE)</f>
        <v>Apply06</v>
      </c>
      <c r="AN643" s="248" t="str">
        <f>VLOOKUP($A643,'3-5.高圧'!$B$17:$BG$251,45,FALSE)</f>
        <v>ApplyB</v>
      </c>
      <c r="AO643" s="248" t="str">
        <f>VLOOKUP($A643,'3-5.高圧'!$B$17:$BG$251,46,FALSE)</f>
        <v>HPG-JIGYOSYA-2</v>
      </c>
      <c r="AP643" s="248">
        <f>VLOOKUP($A643,'3-5.高圧'!$B$17:$BG$251,31,FALSE)</f>
        <v>0</v>
      </c>
      <c r="AQ643" s="239">
        <f>VLOOKUP($A643,'3-5.高圧'!$B$17:$BG$251,32,FALSE)</f>
        <v>0</v>
      </c>
      <c r="AR643" s="234" t="s">
        <v>0</v>
      </c>
    </row>
    <row r="644" spans="1:44" s="1" customFormat="1" ht="30" hidden="1" customHeight="1">
      <c r="A644" s="249">
        <v>24793</v>
      </c>
      <c r="B644" s="168" t="s">
        <v>1280</v>
      </c>
      <c r="C644" s="166" t="s">
        <v>1269</v>
      </c>
      <c r="D644" s="166">
        <v>1966</v>
      </c>
      <c r="E644" s="166">
        <v>0</v>
      </c>
      <c r="F644" s="166">
        <v>53</v>
      </c>
      <c r="G644" s="166">
        <v>0</v>
      </c>
      <c r="H644" s="166">
        <v>0</v>
      </c>
      <c r="I644" s="166">
        <v>2</v>
      </c>
      <c r="J644" s="166">
        <v>0</v>
      </c>
      <c r="K644" s="166">
        <v>0</v>
      </c>
      <c r="L644" s="166">
        <v>0</v>
      </c>
      <c r="M644" s="166">
        <v>0</v>
      </c>
      <c r="N644" s="166" t="s">
        <v>41</v>
      </c>
      <c r="O644" s="166" t="s">
        <v>567</v>
      </c>
      <c r="P644" s="166" t="s">
        <v>10320</v>
      </c>
      <c r="Q644" s="167" t="s">
        <v>10321</v>
      </c>
      <c r="R644" s="166"/>
      <c r="S644" s="166" t="s">
        <v>54</v>
      </c>
      <c r="T644" s="166">
        <v>0</v>
      </c>
      <c r="U644" s="166">
        <v>0</v>
      </c>
      <c r="V644" s="166">
        <v>0</v>
      </c>
      <c r="W644" s="166" t="s">
        <v>46</v>
      </c>
      <c r="X644" s="166">
        <v>0</v>
      </c>
      <c r="Y644" s="166" t="s">
        <v>47</v>
      </c>
      <c r="Z644" s="166">
        <v>0</v>
      </c>
      <c r="AA644" s="166"/>
      <c r="AB644" s="246">
        <v>0</v>
      </c>
      <c r="AC644" s="246" t="s">
        <v>48</v>
      </c>
      <c r="AD644" s="237" t="s">
        <v>49</v>
      </c>
      <c r="AE644" s="238" t="str">
        <f>IF(IFERROR(VLOOKUP(A644,#REF!,1,FALSE),"")="","","✓")</f>
        <v/>
      </c>
      <c r="AF644" s="237" t="s">
        <v>48</v>
      </c>
      <c r="AG644" s="239" t="s">
        <v>48</v>
      </c>
      <c r="AH644" s="248" t="str">
        <f>IF(AND(COUNTIF('1093件のリスト'!$L$247:$L$7238,'2-1.手続一覧'!A644)=1,(_xlfn.XLOOKUP('2-1.手続一覧'!A644,'1093件のリスト'!$L$247:$L$7238,'1093件のリスト'!$AM$247:$AM$7238))="2022年度の対象"),"リストにあり","？")</f>
        <v>リストにあり</v>
      </c>
      <c r="AI644" s="248" t="s">
        <v>49</v>
      </c>
      <c r="AJ644" s="248" t="s">
        <v>9344</v>
      </c>
      <c r="AK644" s="248" t="str">
        <f t="shared" si="19"/>
        <v/>
      </c>
      <c r="AL644" s="248" t="str">
        <f>VLOOKUP($A644,'3-5.高圧'!$B$17:$BG$251,5,FALSE)</f>
        <v>汎用申請</v>
      </c>
      <c r="AM644" s="248" t="str">
        <f>VLOOKUP($A644,'3-5.高圧'!$B$17:$BG$251,44,FALSE)</f>
        <v>Apply06</v>
      </c>
      <c r="AN644" s="248" t="str">
        <f>VLOOKUP($A644,'3-5.高圧'!$B$17:$BG$251,45,FALSE)</f>
        <v>ApplyB</v>
      </c>
      <c r="AO644" s="248" t="str">
        <f>VLOOKUP($A644,'3-5.高圧'!$B$17:$BG$251,46,FALSE)</f>
        <v>HPG-JIGYOSYA-2</v>
      </c>
      <c r="AP644" s="248">
        <f>VLOOKUP($A644,'3-5.高圧'!$B$17:$BG$251,31,FALSE)</f>
        <v>0</v>
      </c>
      <c r="AQ644" s="239">
        <f>VLOOKUP($A644,'3-5.高圧'!$B$17:$BG$251,32,FALSE)</f>
        <v>0</v>
      </c>
      <c r="AR644" s="234" t="s">
        <v>0</v>
      </c>
    </row>
    <row r="645" spans="1:44" s="1" customFormat="1" ht="30" hidden="1" customHeight="1">
      <c r="A645" s="249">
        <v>24794</v>
      </c>
      <c r="B645" s="168" t="s">
        <v>1159</v>
      </c>
      <c r="C645" s="166" t="s">
        <v>612</v>
      </c>
      <c r="D645" s="166">
        <v>1951</v>
      </c>
      <c r="E645" s="166">
        <v>204</v>
      </c>
      <c r="F645" s="166">
        <v>59</v>
      </c>
      <c r="G645" s="166">
        <v>28</v>
      </c>
      <c r="H645" s="166">
        <v>0</v>
      </c>
      <c r="I645" s="166">
        <v>3</v>
      </c>
      <c r="J645" s="166">
        <v>0</v>
      </c>
      <c r="K645" s="166">
        <v>0</v>
      </c>
      <c r="L645" s="166">
        <v>0</v>
      </c>
      <c r="M645" s="166">
        <v>0</v>
      </c>
      <c r="N645" s="166" t="s">
        <v>41</v>
      </c>
      <c r="O645" s="166" t="s">
        <v>567</v>
      </c>
      <c r="P645" s="166" t="s">
        <v>10320</v>
      </c>
      <c r="Q645" s="167" t="s">
        <v>10321</v>
      </c>
      <c r="R645" s="166"/>
      <c r="S645" s="166" t="s">
        <v>54</v>
      </c>
      <c r="T645" s="166">
        <v>0</v>
      </c>
      <c r="U645" s="166">
        <v>0</v>
      </c>
      <c r="V645" s="166">
        <v>0</v>
      </c>
      <c r="W645" s="166" t="s">
        <v>46</v>
      </c>
      <c r="X645" s="166">
        <v>0</v>
      </c>
      <c r="Y645" s="166" t="s">
        <v>47</v>
      </c>
      <c r="Z645" s="166">
        <v>0</v>
      </c>
      <c r="AA645" s="166"/>
      <c r="AB645" s="246">
        <v>0</v>
      </c>
      <c r="AC645" s="246" t="s">
        <v>48</v>
      </c>
      <c r="AD645" s="237" t="s">
        <v>49</v>
      </c>
      <c r="AE645" s="238" t="str">
        <f>IF(IFERROR(VLOOKUP(A645,#REF!,1,FALSE),"")="","","✓")</f>
        <v/>
      </c>
      <c r="AF645" s="237" t="s">
        <v>48</v>
      </c>
      <c r="AG645" s="239" t="s">
        <v>48</v>
      </c>
      <c r="AH645" s="248" t="str">
        <f>IF(AND(COUNTIF('1093件のリスト'!$L$247:$L$7238,'2-1.手続一覧'!A645)=1,(_xlfn.XLOOKUP('2-1.手続一覧'!A645,'1093件のリスト'!$L$247:$L$7238,'1093件のリスト'!$AM$247:$AM$7238))="2022年度の対象"),"リストにあり","？")</f>
        <v>リストにあり</v>
      </c>
      <c r="AI645" s="248" t="s">
        <v>49</v>
      </c>
      <c r="AJ645" s="248" t="s">
        <v>9344</v>
      </c>
      <c r="AK645" s="248" t="str">
        <f t="shared" si="19"/>
        <v/>
      </c>
      <c r="AL645" s="248" t="str">
        <f>VLOOKUP($A645,'3-5.高圧'!$B$17:$BG$251,5,FALSE)</f>
        <v>簡易申請</v>
      </c>
      <c r="AM645" s="248" t="str">
        <f>VLOOKUP($A645,'3-5.高圧'!$B$17:$BG$251,44,FALSE)</f>
        <v>-</v>
      </c>
      <c r="AN645" s="248" t="str">
        <f>VLOOKUP($A645,'3-5.高圧'!$B$17:$BG$251,45,FALSE)</f>
        <v>-</v>
      </c>
      <c r="AO645" s="248" t="str">
        <f>VLOOKUP($A645,'3-5.高圧'!$B$17:$BG$251,46,FALSE)</f>
        <v>-</v>
      </c>
      <c r="AP645" s="248">
        <f>VLOOKUP($A645,'3-5.高圧'!$B$17:$BG$251,31,FALSE)</f>
        <v>0</v>
      </c>
      <c r="AQ645" s="239">
        <f>VLOOKUP($A645,'3-5.高圧'!$B$17:$BG$251,32,FALSE)</f>
        <v>0</v>
      </c>
      <c r="AR645" s="234" t="s">
        <v>0</v>
      </c>
    </row>
    <row r="646" spans="1:44" s="1" customFormat="1" ht="30" hidden="1" customHeight="1">
      <c r="A646" s="249">
        <v>24795</v>
      </c>
      <c r="B646" s="168" t="s">
        <v>1166</v>
      </c>
      <c r="C646" s="166" t="s">
        <v>612</v>
      </c>
      <c r="D646" s="166">
        <v>1951</v>
      </c>
      <c r="E646" s="166">
        <v>204</v>
      </c>
      <c r="F646" s="166">
        <v>56</v>
      </c>
      <c r="G646" s="166">
        <v>6</v>
      </c>
      <c r="H646" s="166">
        <v>2</v>
      </c>
      <c r="I646" s="166">
        <v>4</v>
      </c>
      <c r="J646" s="166">
        <v>0</v>
      </c>
      <c r="K646" s="166">
        <v>0</v>
      </c>
      <c r="L646" s="166">
        <v>0</v>
      </c>
      <c r="M646" s="166">
        <v>0</v>
      </c>
      <c r="N646" s="166" t="s">
        <v>41</v>
      </c>
      <c r="O646" s="166" t="s">
        <v>567</v>
      </c>
      <c r="P646" s="166" t="s">
        <v>10320</v>
      </c>
      <c r="Q646" s="167" t="s">
        <v>10321</v>
      </c>
      <c r="R646" s="166"/>
      <c r="S646" s="166" t="s">
        <v>54</v>
      </c>
      <c r="T646" s="166">
        <v>0</v>
      </c>
      <c r="U646" s="166">
        <v>0</v>
      </c>
      <c r="V646" s="166" t="s">
        <v>103</v>
      </c>
      <c r="W646" s="166" t="s">
        <v>46</v>
      </c>
      <c r="X646" s="166">
        <v>0</v>
      </c>
      <c r="Y646" s="166" t="s">
        <v>47</v>
      </c>
      <c r="Z646" s="166">
        <v>0</v>
      </c>
      <c r="AA646" s="166"/>
      <c r="AB646" s="246">
        <v>0</v>
      </c>
      <c r="AC646" s="246" t="s">
        <v>48</v>
      </c>
      <c r="AD646" s="237" t="s">
        <v>49</v>
      </c>
      <c r="AE646" s="238" t="str">
        <f>IF(IFERROR(VLOOKUP(A646,#REF!,1,FALSE),"")="","","✓")</f>
        <v/>
      </c>
      <c r="AF646" s="237" t="s">
        <v>48</v>
      </c>
      <c r="AG646" s="239" t="s">
        <v>48</v>
      </c>
      <c r="AH646" s="248" t="str">
        <f>IF(AND(COUNTIF('1093件のリスト'!$L$247:$L$7238,'2-1.手続一覧'!A646)=1,(_xlfn.XLOOKUP('2-1.手続一覧'!A646,'1093件のリスト'!$L$247:$L$7238,'1093件のリスト'!$AM$247:$AM$7238))="2022年度の対象"),"リストにあり","？")</f>
        <v>リストにあり</v>
      </c>
      <c r="AI646" s="248" t="s">
        <v>49</v>
      </c>
      <c r="AJ646" s="248" t="s">
        <v>9344</v>
      </c>
      <c r="AK646" s="248" t="str">
        <f t="shared" si="19"/>
        <v/>
      </c>
      <c r="AL646" s="248" t="str">
        <f>VLOOKUP($A646,'3-5.高圧'!$B$17:$BG$251,5,FALSE)</f>
        <v>簡易申請</v>
      </c>
      <c r="AM646" s="248" t="str">
        <f>VLOOKUP($A646,'3-5.高圧'!$B$17:$BG$251,44,FALSE)</f>
        <v>-</v>
      </c>
      <c r="AN646" s="248" t="str">
        <f>VLOOKUP($A646,'3-5.高圧'!$B$17:$BG$251,45,FALSE)</f>
        <v>-</v>
      </c>
      <c r="AO646" s="248" t="str">
        <f>VLOOKUP($A646,'3-5.高圧'!$B$17:$BG$251,46,FALSE)</f>
        <v>-</v>
      </c>
      <c r="AP646" s="248">
        <f>VLOOKUP($A646,'3-5.高圧'!$B$17:$BG$251,31,FALSE)</f>
        <v>0</v>
      </c>
      <c r="AQ646" s="239">
        <f>VLOOKUP($A646,'3-5.高圧'!$B$17:$BG$251,32,FALSE)</f>
        <v>0</v>
      </c>
      <c r="AR646" s="234" t="s">
        <v>0</v>
      </c>
    </row>
    <row r="647" spans="1:44" s="1" customFormat="1" ht="30" hidden="1" customHeight="1">
      <c r="A647" s="249">
        <v>24796</v>
      </c>
      <c r="B647" s="168" t="s">
        <v>1167</v>
      </c>
      <c r="C647" s="166" t="s">
        <v>612</v>
      </c>
      <c r="D647" s="166">
        <v>1951</v>
      </c>
      <c r="E647" s="166">
        <v>204</v>
      </c>
      <c r="F647" s="166">
        <v>56</v>
      </c>
      <c r="G647" s="166">
        <v>6</v>
      </c>
      <c r="H647" s="166">
        <v>6</v>
      </c>
      <c r="I647" s="166">
        <v>2</v>
      </c>
      <c r="J647" s="166">
        <v>0</v>
      </c>
      <c r="K647" s="166">
        <v>0</v>
      </c>
      <c r="L647" s="166">
        <v>0</v>
      </c>
      <c r="M647" s="166">
        <v>0</v>
      </c>
      <c r="N647" s="166" t="s">
        <v>41</v>
      </c>
      <c r="O647" s="166" t="s">
        <v>567</v>
      </c>
      <c r="P647" s="166" t="s">
        <v>10320</v>
      </c>
      <c r="Q647" s="167" t="s">
        <v>10321</v>
      </c>
      <c r="R647" s="166"/>
      <c r="S647" s="166" t="s">
        <v>54</v>
      </c>
      <c r="T647" s="166">
        <v>0</v>
      </c>
      <c r="U647" s="166">
        <v>0</v>
      </c>
      <c r="V647" s="166">
        <v>0</v>
      </c>
      <c r="W647" s="166" t="s">
        <v>46</v>
      </c>
      <c r="X647" s="166">
        <v>0</v>
      </c>
      <c r="Y647" s="166" t="s">
        <v>47</v>
      </c>
      <c r="Z647" s="166">
        <v>0</v>
      </c>
      <c r="AA647" s="166"/>
      <c r="AB647" s="246">
        <v>0</v>
      </c>
      <c r="AC647" s="246" t="s">
        <v>48</v>
      </c>
      <c r="AD647" s="237" t="s">
        <v>49</v>
      </c>
      <c r="AE647" s="238" t="str">
        <f>IF(IFERROR(VLOOKUP(A647,#REF!,1,FALSE),"")="","","✓")</f>
        <v/>
      </c>
      <c r="AF647" s="237" t="s">
        <v>48</v>
      </c>
      <c r="AG647" s="239" t="s">
        <v>48</v>
      </c>
      <c r="AH647" s="248" t="str">
        <f>IF(AND(COUNTIF('1093件のリスト'!$L$247:$L$7238,'2-1.手続一覧'!A647)=1,(_xlfn.XLOOKUP('2-1.手続一覧'!A647,'1093件のリスト'!$L$247:$L$7238,'1093件のリスト'!$AM$247:$AM$7238))="2022年度の対象"),"リストにあり","？")</f>
        <v>リストにあり</v>
      </c>
      <c r="AI647" s="248" t="s">
        <v>49</v>
      </c>
      <c r="AJ647" s="248" t="s">
        <v>9344</v>
      </c>
      <c r="AK647" s="248" t="str">
        <f t="shared" si="19"/>
        <v/>
      </c>
      <c r="AL647" s="248" t="str">
        <f>VLOOKUP($A647,'3-5.高圧'!$B$17:$BG$251,5,FALSE)</f>
        <v>簡易申請</v>
      </c>
      <c r="AM647" s="248" t="str">
        <f>VLOOKUP($A647,'3-5.高圧'!$B$17:$BG$251,44,FALSE)</f>
        <v>-</v>
      </c>
      <c r="AN647" s="248" t="str">
        <f>VLOOKUP($A647,'3-5.高圧'!$B$17:$BG$251,45,FALSE)</f>
        <v>-</v>
      </c>
      <c r="AO647" s="248" t="str">
        <f>VLOOKUP($A647,'3-5.高圧'!$B$17:$BG$251,46,FALSE)</f>
        <v>-</v>
      </c>
      <c r="AP647" s="248">
        <f>VLOOKUP($A647,'3-5.高圧'!$B$17:$BG$251,31,FALSE)</f>
        <v>0</v>
      </c>
      <c r="AQ647" s="239">
        <f>VLOOKUP($A647,'3-5.高圧'!$B$17:$BG$251,32,FALSE)</f>
        <v>0</v>
      </c>
      <c r="AR647" s="234" t="s">
        <v>0</v>
      </c>
    </row>
    <row r="648" spans="1:44" s="1" customFormat="1" ht="30" hidden="1" customHeight="1">
      <c r="A648" s="249">
        <v>24797</v>
      </c>
      <c r="B648" s="168" t="s">
        <v>1168</v>
      </c>
      <c r="C648" s="166" t="s">
        <v>612</v>
      </c>
      <c r="D648" s="166">
        <v>1951</v>
      </c>
      <c r="E648" s="166">
        <v>204</v>
      </c>
      <c r="F648" s="166">
        <v>56</v>
      </c>
      <c r="G648" s="166">
        <v>6</v>
      </c>
      <c r="H648" s="166">
        <v>22</v>
      </c>
      <c r="I648" s="166">
        <v>1</v>
      </c>
      <c r="J648" s="166">
        <v>0</v>
      </c>
      <c r="K648" s="166">
        <v>0</v>
      </c>
      <c r="L648" s="166">
        <v>0</v>
      </c>
      <c r="M648" s="166">
        <v>0</v>
      </c>
      <c r="N648" s="166" t="s">
        <v>41</v>
      </c>
      <c r="O648" s="166" t="s">
        <v>567</v>
      </c>
      <c r="P648" s="166" t="s">
        <v>10320</v>
      </c>
      <c r="Q648" s="167" t="s">
        <v>10321</v>
      </c>
      <c r="R648" s="166"/>
      <c r="S648" s="166" t="s">
        <v>54</v>
      </c>
      <c r="T648" s="166">
        <v>0</v>
      </c>
      <c r="U648" s="166">
        <v>0</v>
      </c>
      <c r="V648" s="166" t="s">
        <v>103</v>
      </c>
      <c r="W648" s="166" t="s">
        <v>46</v>
      </c>
      <c r="X648" s="166">
        <v>0</v>
      </c>
      <c r="Y648" s="166" t="s">
        <v>47</v>
      </c>
      <c r="Z648" s="166">
        <v>0</v>
      </c>
      <c r="AA648" s="166"/>
      <c r="AB648" s="246">
        <v>0</v>
      </c>
      <c r="AC648" s="246" t="s">
        <v>48</v>
      </c>
      <c r="AD648" s="237" t="s">
        <v>49</v>
      </c>
      <c r="AE648" s="238" t="str">
        <f>IF(IFERROR(VLOOKUP(A648,#REF!,1,FALSE),"")="","","✓")</f>
        <v/>
      </c>
      <c r="AF648" s="237" t="s">
        <v>48</v>
      </c>
      <c r="AG648" s="239" t="s">
        <v>48</v>
      </c>
      <c r="AH648" s="248" t="str">
        <f>IF(AND(COUNTIF('1093件のリスト'!$L$247:$L$7238,'2-1.手続一覧'!A648)=1,(_xlfn.XLOOKUP('2-1.手続一覧'!A648,'1093件のリスト'!$L$247:$L$7238,'1093件のリスト'!$AM$247:$AM$7238))="2022年度の対象"),"リストにあり","？")</f>
        <v>リストにあり</v>
      </c>
      <c r="AI648" s="248" t="s">
        <v>49</v>
      </c>
      <c r="AJ648" s="248" t="s">
        <v>9344</v>
      </c>
      <c r="AK648" s="248" t="str">
        <f t="shared" si="19"/>
        <v/>
      </c>
      <c r="AL648" s="248" t="str">
        <f>VLOOKUP($A648,'3-5.高圧'!$B$17:$BG$251,5,FALSE)</f>
        <v>簡易申請</v>
      </c>
      <c r="AM648" s="248" t="str">
        <f>VLOOKUP($A648,'3-5.高圧'!$B$17:$BG$251,44,FALSE)</f>
        <v>-</v>
      </c>
      <c r="AN648" s="248" t="str">
        <f>VLOOKUP($A648,'3-5.高圧'!$B$17:$BG$251,45,FALSE)</f>
        <v>-</v>
      </c>
      <c r="AO648" s="248" t="str">
        <f>VLOOKUP($A648,'3-5.高圧'!$B$17:$BG$251,46,FALSE)</f>
        <v>-</v>
      </c>
      <c r="AP648" s="248">
        <f>VLOOKUP($A648,'3-5.高圧'!$B$17:$BG$251,31,FALSE)</f>
        <v>0</v>
      </c>
      <c r="AQ648" s="239">
        <f>VLOOKUP($A648,'3-5.高圧'!$B$17:$BG$251,32,FALSE)</f>
        <v>0</v>
      </c>
      <c r="AR648" s="234" t="s">
        <v>0</v>
      </c>
    </row>
    <row r="649" spans="1:44" s="1" customFormat="1" ht="30" hidden="1" customHeight="1">
      <c r="A649" s="249">
        <v>24798</v>
      </c>
      <c r="B649" s="168" t="s">
        <v>1169</v>
      </c>
      <c r="C649" s="166" t="s">
        <v>612</v>
      </c>
      <c r="D649" s="166">
        <v>1951</v>
      </c>
      <c r="E649" s="166">
        <v>204</v>
      </c>
      <c r="F649" s="166">
        <v>56</v>
      </c>
      <c r="G649" s="166">
        <v>6</v>
      </c>
      <c r="H649" s="166">
        <v>22</v>
      </c>
      <c r="I649" s="166">
        <v>2</v>
      </c>
      <c r="J649" s="166">
        <v>0</v>
      </c>
      <c r="K649" s="166">
        <v>0</v>
      </c>
      <c r="L649" s="166">
        <v>0</v>
      </c>
      <c r="M649" s="166">
        <v>0</v>
      </c>
      <c r="N649" s="166" t="s">
        <v>41</v>
      </c>
      <c r="O649" s="166" t="s">
        <v>567</v>
      </c>
      <c r="P649" s="166" t="s">
        <v>10320</v>
      </c>
      <c r="Q649" s="167" t="s">
        <v>10321</v>
      </c>
      <c r="R649" s="166"/>
      <c r="S649" s="166" t="s">
        <v>54</v>
      </c>
      <c r="T649" s="166">
        <v>0</v>
      </c>
      <c r="U649" s="166">
        <v>0</v>
      </c>
      <c r="V649" s="166" t="s">
        <v>103</v>
      </c>
      <c r="W649" s="166" t="s">
        <v>46</v>
      </c>
      <c r="X649" s="166">
        <v>0</v>
      </c>
      <c r="Y649" s="166" t="s">
        <v>47</v>
      </c>
      <c r="Z649" s="166">
        <v>0</v>
      </c>
      <c r="AA649" s="166"/>
      <c r="AB649" s="246">
        <v>0</v>
      </c>
      <c r="AC649" s="246" t="s">
        <v>48</v>
      </c>
      <c r="AD649" s="237" t="s">
        <v>49</v>
      </c>
      <c r="AE649" s="238" t="str">
        <f>IF(IFERROR(VLOOKUP(A649,#REF!,1,FALSE),"")="","","✓")</f>
        <v/>
      </c>
      <c r="AF649" s="237" t="s">
        <v>48</v>
      </c>
      <c r="AG649" s="239" t="s">
        <v>48</v>
      </c>
      <c r="AH649" s="248" t="str">
        <f>IF(AND(COUNTIF('1093件のリスト'!$L$247:$L$7238,'2-1.手続一覧'!A649)=1,(_xlfn.XLOOKUP('2-1.手続一覧'!A649,'1093件のリスト'!$L$247:$L$7238,'1093件のリスト'!$AM$247:$AM$7238))="2022年度の対象"),"リストにあり","？")</f>
        <v>リストにあり</v>
      </c>
      <c r="AI649" s="248" t="s">
        <v>49</v>
      </c>
      <c r="AJ649" s="248" t="s">
        <v>9344</v>
      </c>
      <c r="AK649" s="248" t="str">
        <f t="shared" si="19"/>
        <v/>
      </c>
      <c r="AL649" s="248" t="str">
        <f>VLOOKUP($A649,'3-5.高圧'!$B$17:$BG$251,5,FALSE)</f>
        <v>簡易申請</v>
      </c>
      <c r="AM649" s="248" t="str">
        <f>VLOOKUP($A649,'3-5.高圧'!$B$17:$BG$251,44,FALSE)</f>
        <v>-</v>
      </c>
      <c r="AN649" s="248" t="str">
        <f>VLOOKUP($A649,'3-5.高圧'!$B$17:$BG$251,45,FALSE)</f>
        <v>-</v>
      </c>
      <c r="AO649" s="248" t="str">
        <f>VLOOKUP($A649,'3-5.高圧'!$B$17:$BG$251,46,FALSE)</f>
        <v>-</v>
      </c>
      <c r="AP649" s="248">
        <f>VLOOKUP($A649,'3-5.高圧'!$B$17:$BG$251,31,FALSE)</f>
        <v>0</v>
      </c>
      <c r="AQ649" s="239">
        <f>VLOOKUP($A649,'3-5.高圧'!$B$17:$BG$251,32,FALSE)</f>
        <v>0</v>
      </c>
      <c r="AR649" s="234" t="s">
        <v>0</v>
      </c>
    </row>
    <row r="650" spans="1:44" s="1" customFormat="1" ht="30" hidden="1" customHeight="1">
      <c r="A650" s="249">
        <v>24799</v>
      </c>
      <c r="B650" s="168" t="s">
        <v>684</v>
      </c>
      <c r="C650" s="166" t="s">
        <v>612</v>
      </c>
      <c r="D650" s="166">
        <v>1951</v>
      </c>
      <c r="E650" s="166">
        <v>204</v>
      </c>
      <c r="F650" s="166">
        <v>20</v>
      </c>
      <c r="G650" s="166">
        <v>0</v>
      </c>
      <c r="H650" s="166">
        <v>0</v>
      </c>
      <c r="I650" s="166">
        <v>1</v>
      </c>
      <c r="J650" s="166">
        <v>0</v>
      </c>
      <c r="K650" s="166">
        <v>0</v>
      </c>
      <c r="L650" s="166">
        <v>0</v>
      </c>
      <c r="M650" s="166">
        <v>0</v>
      </c>
      <c r="N650" s="166" t="s">
        <v>41</v>
      </c>
      <c r="O650" s="166" t="s">
        <v>567</v>
      </c>
      <c r="P650" s="166" t="s">
        <v>245</v>
      </c>
      <c r="Q650" s="167" t="s">
        <v>10320</v>
      </c>
      <c r="R650" s="166"/>
      <c r="S650" s="166" t="s">
        <v>45</v>
      </c>
      <c r="T650" s="166">
        <v>0</v>
      </c>
      <c r="U650" s="166">
        <v>0</v>
      </c>
      <c r="V650" s="166" t="s">
        <v>103</v>
      </c>
      <c r="W650" s="166" t="s">
        <v>46</v>
      </c>
      <c r="X650" s="166">
        <v>0</v>
      </c>
      <c r="Y650" s="166" t="s">
        <v>47</v>
      </c>
      <c r="Z650" s="166">
        <v>0</v>
      </c>
      <c r="AA650" s="166"/>
      <c r="AB650" s="246">
        <v>0</v>
      </c>
      <c r="AC650" s="246" t="s">
        <v>48</v>
      </c>
      <c r="AD650" s="237" t="s">
        <v>48</v>
      </c>
      <c r="AE650" s="238" t="str">
        <f>IF(IFERROR(VLOOKUP(A650,#REF!,1,FALSE),"")="","","✓")</f>
        <v/>
      </c>
      <c r="AF650" s="237" t="s">
        <v>48</v>
      </c>
      <c r="AG650" s="239" t="s">
        <v>48</v>
      </c>
      <c r="AH650" s="248" t="str">
        <f>IF(AND(COUNTIF('1093件のリスト'!$L$247:$L$7238,'2-1.手続一覧'!A650)=1,(_xlfn.XLOOKUP('2-1.手続一覧'!A650,'1093件のリスト'!$L$247:$L$7238,'1093件のリスト'!$AM$247:$AM$7238))="2022年度の対象"),"リストにあり","？")</f>
        <v>？</v>
      </c>
      <c r="AI650" s="248"/>
      <c r="AJ650" s="248" t="s">
        <v>1868</v>
      </c>
      <c r="AK650" s="248" t="s">
        <v>1868</v>
      </c>
      <c r="AL650" s="248" t="s">
        <v>1868</v>
      </c>
      <c r="AM650" s="248" t="s">
        <v>1868</v>
      </c>
      <c r="AN650" s="250" t="s">
        <v>1868</v>
      </c>
      <c r="AO650" s="250" t="s">
        <v>1868</v>
      </c>
      <c r="AP650" s="248" t="s">
        <v>1868</v>
      </c>
      <c r="AQ650" s="239" t="s">
        <v>1868</v>
      </c>
      <c r="AR650" s="234" t="s">
        <v>0</v>
      </c>
    </row>
    <row r="651" spans="1:44" s="1" customFormat="1" ht="30" hidden="1" customHeight="1">
      <c r="A651" s="249">
        <v>24800</v>
      </c>
      <c r="B651" s="168" t="s">
        <v>732</v>
      </c>
      <c r="C651" s="166" t="s">
        <v>612</v>
      </c>
      <c r="D651" s="166">
        <v>1951</v>
      </c>
      <c r="E651" s="166">
        <v>204</v>
      </c>
      <c r="F651" s="166">
        <v>20</v>
      </c>
      <c r="G651" s="166">
        <v>0</v>
      </c>
      <c r="H651" s="166">
        <v>0</v>
      </c>
      <c r="I651" s="166">
        <v>3</v>
      </c>
      <c r="J651" s="166">
        <v>0</v>
      </c>
      <c r="K651" s="166">
        <v>0</v>
      </c>
      <c r="L651" s="166">
        <v>0</v>
      </c>
      <c r="M651" s="166">
        <v>0</v>
      </c>
      <c r="N651" s="166" t="s">
        <v>41</v>
      </c>
      <c r="O651" s="166" t="s">
        <v>567</v>
      </c>
      <c r="P651" s="166" t="s">
        <v>245</v>
      </c>
      <c r="Q651" s="167" t="s">
        <v>10320</v>
      </c>
      <c r="R651" s="166"/>
      <c r="S651" s="166" t="s">
        <v>45</v>
      </c>
      <c r="T651" s="166">
        <v>0</v>
      </c>
      <c r="U651" s="166" t="s">
        <v>569</v>
      </c>
      <c r="V651" s="166">
        <v>0</v>
      </c>
      <c r="W651" s="166" t="s">
        <v>46</v>
      </c>
      <c r="X651" s="166">
        <v>0</v>
      </c>
      <c r="Y651" s="166" t="s">
        <v>47</v>
      </c>
      <c r="Z651" s="166">
        <v>0</v>
      </c>
      <c r="AA651" s="166"/>
      <c r="AB651" s="246">
        <v>0</v>
      </c>
      <c r="AC651" s="246" t="s">
        <v>48</v>
      </c>
      <c r="AD651" s="237" t="s">
        <v>48</v>
      </c>
      <c r="AE651" s="238" t="str">
        <f>IF(IFERROR(VLOOKUP(A651,#REF!,1,FALSE),"")="","","✓")</f>
        <v/>
      </c>
      <c r="AF651" s="237" t="s">
        <v>48</v>
      </c>
      <c r="AG651" s="239" t="s">
        <v>48</v>
      </c>
      <c r="AH651" s="248" t="str">
        <f>IF(AND(COUNTIF('1093件のリスト'!$L$247:$L$7238,'2-1.手続一覧'!A651)=1,(_xlfn.XLOOKUP('2-1.手続一覧'!A651,'1093件のリスト'!$L$247:$L$7238,'1093件のリスト'!$AM$247:$AM$7238))="2022年度の対象"),"リストにあり","？")</f>
        <v>？</v>
      </c>
      <c r="AI651" s="248"/>
      <c r="AJ651" s="248" t="s">
        <v>1868</v>
      </c>
      <c r="AK651" s="248" t="s">
        <v>1868</v>
      </c>
      <c r="AL651" s="248" t="s">
        <v>1868</v>
      </c>
      <c r="AM651" s="248" t="s">
        <v>1868</v>
      </c>
      <c r="AN651" s="250" t="s">
        <v>1868</v>
      </c>
      <c r="AO651" s="250" t="s">
        <v>1868</v>
      </c>
      <c r="AP651" s="248" t="s">
        <v>1868</v>
      </c>
      <c r="AQ651" s="239" t="s">
        <v>1868</v>
      </c>
      <c r="AR651" s="234" t="s">
        <v>0</v>
      </c>
    </row>
    <row r="652" spans="1:44" s="1" customFormat="1" ht="30" hidden="1" customHeight="1">
      <c r="A652" s="249">
        <v>24801</v>
      </c>
      <c r="B652" s="168" t="s">
        <v>811</v>
      </c>
      <c r="C652" s="166" t="s">
        <v>612</v>
      </c>
      <c r="D652" s="166">
        <v>1951</v>
      </c>
      <c r="E652" s="166">
        <v>204</v>
      </c>
      <c r="F652" s="166">
        <v>22</v>
      </c>
      <c r="G652" s="166">
        <v>0</v>
      </c>
      <c r="H652" s="166">
        <v>0</v>
      </c>
      <c r="I652" s="166">
        <v>1</v>
      </c>
      <c r="J652" s="166">
        <v>0</v>
      </c>
      <c r="K652" s="166">
        <v>0</v>
      </c>
      <c r="L652" s="166">
        <v>0</v>
      </c>
      <c r="M652" s="166">
        <v>0</v>
      </c>
      <c r="N652" s="166" t="s">
        <v>41</v>
      </c>
      <c r="O652" s="166" t="s">
        <v>567</v>
      </c>
      <c r="P652" s="166" t="s">
        <v>245</v>
      </c>
      <c r="Q652" s="167" t="s">
        <v>10320</v>
      </c>
      <c r="R652" s="166"/>
      <c r="S652" s="166" t="s">
        <v>45</v>
      </c>
      <c r="T652" s="166">
        <v>0</v>
      </c>
      <c r="U652" s="166" t="s">
        <v>569</v>
      </c>
      <c r="V652" s="166">
        <v>0</v>
      </c>
      <c r="W652" s="166" t="s">
        <v>46</v>
      </c>
      <c r="X652" s="166">
        <v>0</v>
      </c>
      <c r="Y652" s="166" t="s">
        <v>47</v>
      </c>
      <c r="Z652" s="166">
        <v>0</v>
      </c>
      <c r="AA652" s="166"/>
      <c r="AB652" s="246">
        <v>0</v>
      </c>
      <c r="AC652" s="246" t="s">
        <v>48</v>
      </c>
      <c r="AD652" s="237" t="s">
        <v>48</v>
      </c>
      <c r="AE652" s="238" t="str">
        <f>IF(IFERROR(VLOOKUP(A652,#REF!,1,FALSE),"")="","","✓")</f>
        <v/>
      </c>
      <c r="AF652" s="237" t="s">
        <v>48</v>
      </c>
      <c r="AG652" s="239" t="s">
        <v>48</v>
      </c>
      <c r="AH652" s="248" t="str">
        <f>IF(AND(COUNTIF('1093件のリスト'!$L$247:$L$7238,'2-1.手続一覧'!A652)=1,(_xlfn.XLOOKUP('2-1.手続一覧'!A652,'1093件のリスト'!$L$247:$L$7238,'1093件のリスト'!$AM$247:$AM$7238))="2022年度の対象"),"リストにあり","？")</f>
        <v>？</v>
      </c>
      <c r="AI652" s="248"/>
      <c r="AJ652" s="248" t="s">
        <v>1868</v>
      </c>
      <c r="AK652" s="248" t="s">
        <v>1868</v>
      </c>
      <c r="AL652" s="248" t="s">
        <v>1868</v>
      </c>
      <c r="AM652" s="248" t="s">
        <v>1868</v>
      </c>
      <c r="AN652" s="250" t="s">
        <v>1868</v>
      </c>
      <c r="AO652" s="250" t="s">
        <v>1868</v>
      </c>
      <c r="AP652" s="248" t="s">
        <v>1868</v>
      </c>
      <c r="AQ652" s="239" t="s">
        <v>1868</v>
      </c>
      <c r="AR652" s="234" t="s">
        <v>0</v>
      </c>
    </row>
    <row r="653" spans="1:44" s="1" customFormat="1" ht="30" hidden="1" customHeight="1">
      <c r="A653" s="249">
        <v>24802</v>
      </c>
      <c r="B653" s="168" t="s">
        <v>883</v>
      </c>
      <c r="C653" s="166" t="s">
        <v>612</v>
      </c>
      <c r="D653" s="166">
        <v>1951</v>
      </c>
      <c r="E653" s="166">
        <v>204</v>
      </c>
      <c r="F653" s="166">
        <v>29</v>
      </c>
      <c r="G653" s="166">
        <v>2</v>
      </c>
      <c r="H653" s="166">
        <v>0</v>
      </c>
      <c r="I653" s="166">
        <v>1</v>
      </c>
      <c r="J653" s="166">
        <v>0</v>
      </c>
      <c r="K653" s="166">
        <v>0</v>
      </c>
      <c r="L653" s="166">
        <v>0</v>
      </c>
      <c r="M653" s="166">
        <v>0</v>
      </c>
      <c r="N653" s="166" t="s">
        <v>41</v>
      </c>
      <c r="O653" s="166" t="s">
        <v>567</v>
      </c>
      <c r="P653" s="166" t="s">
        <v>245</v>
      </c>
      <c r="Q653" s="167" t="s">
        <v>10320</v>
      </c>
      <c r="R653" s="166"/>
      <c r="S653" s="166" t="s">
        <v>45</v>
      </c>
      <c r="T653" s="166">
        <v>0</v>
      </c>
      <c r="U653" s="166" t="s">
        <v>569</v>
      </c>
      <c r="V653" s="166">
        <v>0</v>
      </c>
      <c r="W653" s="166" t="s">
        <v>46</v>
      </c>
      <c r="X653" s="166">
        <v>0</v>
      </c>
      <c r="Y653" s="166" t="s">
        <v>47</v>
      </c>
      <c r="Z653" s="166">
        <v>0</v>
      </c>
      <c r="AA653" s="166"/>
      <c r="AB653" s="246">
        <v>0</v>
      </c>
      <c r="AC653" s="246" t="s">
        <v>48</v>
      </c>
      <c r="AD653" s="237" t="s">
        <v>48</v>
      </c>
      <c r="AE653" s="238" t="str">
        <f>IF(IFERROR(VLOOKUP(A653,#REF!,1,FALSE),"")="","","✓")</f>
        <v/>
      </c>
      <c r="AF653" s="237" t="s">
        <v>48</v>
      </c>
      <c r="AG653" s="239" t="s">
        <v>48</v>
      </c>
      <c r="AH653" s="248" t="str">
        <f>IF(AND(COUNTIF('1093件のリスト'!$L$247:$L$7238,'2-1.手続一覧'!A653)=1,(_xlfn.XLOOKUP('2-1.手続一覧'!A653,'1093件のリスト'!$L$247:$L$7238,'1093件のリスト'!$AM$247:$AM$7238))="2022年度の対象"),"リストにあり","？")</f>
        <v>？</v>
      </c>
      <c r="AI653" s="248"/>
      <c r="AJ653" s="248" t="s">
        <v>1868</v>
      </c>
      <c r="AK653" s="248" t="s">
        <v>1868</v>
      </c>
      <c r="AL653" s="248" t="s">
        <v>1868</v>
      </c>
      <c r="AM653" s="248" t="s">
        <v>1868</v>
      </c>
      <c r="AN653" s="250" t="s">
        <v>1868</v>
      </c>
      <c r="AO653" s="250" t="s">
        <v>1868</v>
      </c>
      <c r="AP653" s="248" t="s">
        <v>1868</v>
      </c>
      <c r="AQ653" s="239" t="s">
        <v>1868</v>
      </c>
      <c r="AR653" s="234" t="s">
        <v>0</v>
      </c>
    </row>
    <row r="654" spans="1:44" s="1" customFormat="1" ht="30" hidden="1" customHeight="1">
      <c r="A654" s="249">
        <v>24803</v>
      </c>
      <c r="B654" s="168" t="s">
        <v>884</v>
      </c>
      <c r="C654" s="166" t="s">
        <v>612</v>
      </c>
      <c r="D654" s="166">
        <v>1951</v>
      </c>
      <c r="E654" s="166">
        <v>204</v>
      </c>
      <c r="F654" s="166">
        <v>29</v>
      </c>
      <c r="G654" s="166">
        <v>2</v>
      </c>
      <c r="H654" s="166">
        <v>0</v>
      </c>
      <c r="I654" s="166">
        <v>1</v>
      </c>
      <c r="J654" s="166">
        <v>0</v>
      </c>
      <c r="K654" s="166">
        <v>0</v>
      </c>
      <c r="L654" s="166">
        <v>0</v>
      </c>
      <c r="M654" s="166">
        <v>0</v>
      </c>
      <c r="N654" s="166" t="s">
        <v>41</v>
      </c>
      <c r="O654" s="166" t="s">
        <v>567</v>
      </c>
      <c r="P654" s="166" t="s">
        <v>245</v>
      </c>
      <c r="Q654" s="167" t="s">
        <v>10320</v>
      </c>
      <c r="R654" s="166"/>
      <c r="S654" s="166" t="s">
        <v>45</v>
      </c>
      <c r="T654" s="166">
        <v>0</v>
      </c>
      <c r="U654" s="166" t="s">
        <v>569</v>
      </c>
      <c r="V654" s="166">
        <v>0</v>
      </c>
      <c r="W654" s="166" t="s">
        <v>46</v>
      </c>
      <c r="X654" s="166">
        <v>0</v>
      </c>
      <c r="Y654" s="166" t="s">
        <v>47</v>
      </c>
      <c r="Z654" s="166">
        <v>0</v>
      </c>
      <c r="AA654" s="166"/>
      <c r="AB654" s="246">
        <v>0</v>
      </c>
      <c r="AC654" s="246" t="s">
        <v>48</v>
      </c>
      <c r="AD654" s="237" t="s">
        <v>48</v>
      </c>
      <c r="AE654" s="238" t="str">
        <f>IF(IFERROR(VLOOKUP(A654,#REF!,1,FALSE),"")="","","✓")</f>
        <v/>
      </c>
      <c r="AF654" s="237" t="s">
        <v>48</v>
      </c>
      <c r="AG654" s="239" t="s">
        <v>48</v>
      </c>
      <c r="AH654" s="248" t="str">
        <f>IF(AND(COUNTIF('1093件のリスト'!$L$247:$L$7238,'2-1.手続一覧'!A654)=1,(_xlfn.XLOOKUP('2-1.手続一覧'!A654,'1093件のリスト'!$L$247:$L$7238,'1093件のリスト'!$AM$247:$AM$7238))="2022年度の対象"),"リストにあり","？")</f>
        <v>？</v>
      </c>
      <c r="AI654" s="248"/>
      <c r="AJ654" s="248" t="s">
        <v>1868</v>
      </c>
      <c r="AK654" s="248" t="s">
        <v>1868</v>
      </c>
      <c r="AL654" s="248" t="s">
        <v>1868</v>
      </c>
      <c r="AM654" s="248" t="s">
        <v>1868</v>
      </c>
      <c r="AN654" s="250" t="s">
        <v>1868</v>
      </c>
      <c r="AO654" s="250" t="s">
        <v>1868</v>
      </c>
      <c r="AP654" s="248" t="s">
        <v>1868</v>
      </c>
      <c r="AQ654" s="239" t="s">
        <v>1868</v>
      </c>
      <c r="AR654" s="234" t="s">
        <v>0</v>
      </c>
    </row>
    <row r="655" spans="1:44" s="1" customFormat="1" ht="30" hidden="1" customHeight="1">
      <c r="A655" s="249">
        <v>24804</v>
      </c>
      <c r="B655" s="168" t="s">
        <v>922</v>
      </c>
      <c r="C655" s="166" t="s">
        <v>612</v>
      </c>
      <c r="D655" s="166">
        <v>1951</v>
      </c>
      <c r="E655" s="166">
        <v>204</v>
      </c>
      <c r="F655" s="166">
        <v>35</v>
      </c>
      <c r="G655" s="166">
        <v>0</v>
      </c>
      <c r="H655" s="166">
        <v>0</v>
      </c>
      <c r="I655" s="166">
        <v>1</v>
      </c>
      <c r="J655" s="166">
        <v>0</v>
      </c>
      <c r="K655" s="166">
        <v>0</v>
      </c>
      <c r="L655" s="166">
        <v>0</v>
      </c>
      <c r="M655" s="166">
        <v>0</v>
      </c>
      <c r="N655" s="166" t="s">
        <v>41</v>
      </c>
      <c r="O655" s="166" t="s">
        <v>567</v>
      </c>
      <c r="P655" s="166" t="s">
        <v>245</v>
      </c>
      <c r="Q655" s="167" t="s">
        <v>10320</v>
      </c>
      <c r="R655" s="166"/>
      <c r="S655" s="166" t="s">
        <v>45</v>
      </c>
      <c r="T655" s="166">
        <v>0</v>
      </c>
      <c r="U655" s="166" t="s">
        <v>569</v>
      </c>
      <c r="V655" s="166">
        <v>0</v>
      </c>
      <c r="W655" s="166" t="s">
        <v>46</v>
      </c>
      <c r="X655" s="166">
        <v>0</v>
      </c>
      <c r="Y655" s="166" t="s">
        <v>47</v>
      </c>
      <c r="Z655" s="166">
        <v>0</v>
      </c>
      <c r="AA655" s="166"/>
      <c r="AB655" s="246">
        <v>0</v>
      </c>
      <c r="AC655" s="246" t="s">
        <v>48</v>
      </c>
      <c r="AD655" s="237" t="s">
        <v>48</v>
      </c>
      <c r="AE655" s="238" t="str">
        <f>IF(IFERROR(VLOOKUP(A655,#REF!,1,FALSE),"")="","","✓")</f>
        <v/>
      </c>
      <c r="AF655" s="237" t="s">
        <v>48</v>
      </c>
      <c r="AG655" s="239" t="s">
        <v>48</v>
      </c>
      <c r="AH655" s="248" t="str">
        <f>IF(AND(COUNTIF('1093件のリスト'!$L$247:$L$7238,'2-1.手続一覧'!A655)=1,(_xlfn.XLOOKUP('2-1.手続一覧'!A655,'1093件のリスト'!$L$247:$L$7238,'1093件のリスト'!$AM$247:$AM$7238))="2022年度の対象"),"リストにあり","？")</f>
        <v>？</v>
      </c>
      <c r="AI655" s="248"/>
      <c r="AJ655" s="248" t="s">
        <v>1868</v>
      </c>
      <c r="AK655" s="248" t="s">
        <v>1868</v>
      </c>
      <c r="AL655" s="248" t="s">
        <v>1868</v>
      </c>
      <c r="AM655" s="248" t="s">
        <v>1868</v>
      </c>
      <c r="AN655" s="250" t="s">
        <v>1868</v>
      </c>
      <c r="AO655" s="250" t="s">
        <v>1868</v>
      </c>
      <c r="AP655" s="248" t="s">
        <v>1868</v>
      </c>
      <c r="AQ655" s="239" t="s">
        <v>1868</v>
      </c>
      <c r="AR655" s="234" t="s">
        <v>0</v>
      </c>
    </row>
    <row r="656" spans="1:44" s="1" customFormat="1" ht="30" hidden="1" customHeight="1">
      <c r="A656" s="249">
        <v>24805</v>
      </c>
      <c r="B656" s="168" t="s">
        <v>953</v>
      </c>
      <c r="C656" s="166" t="s">
        <v>612</v>
      </c>
      <c r="D656" s="166">
        <v>1951</v>
      </c>
      <c r="E656" s="166">
        <v>204</v>
      </c>
      <c r="F656" s="166">
        <v>39</v>
      </c>
      <c r="G656" s="166">
        <v>7</v>
      </c>
      <c r="H656" s="166">
        <v>0</v>
      </c>
      <c r="I656" s="166">
        <v>1</v>
      </c>
      <c r="J656" s="166">
        <v>0</v>
      </c>
      <c r="K656" s="166">
        <v>0</v>
      </c>
      <c r="L656" s="166">
        <v>0</v>
      </c>
      <c r="M656" s="166">
        <v>0</v>
      </c>
      <c r="N656" s="166" t="s">
        <v>41</v>
      </c>
      <c r="O656" s="166" t="s">
        <v>567</v>
      </c>
      <c r="P656" s="166" t="s">
        <v>245</v>
      </c>
      <c r="Q656" s="167" t="s">
        <v>10320</v>
      </c>
      <c r="R656" s="166"/>
      <c r="S656" s="166" t="s">
        <v>45</v>
      </c>
      <c r="T656" s="166">
        <v>0</v>
      </c>
      <c r="U656" s="166" t="s">
        <v>569</v>
      </c>
      <c r="V656" s="166">
        <v>0</v>
      </c>
      <c r="W656" s="166" t="s">
        <v>46</v>
      </c>
      <c r="X656" s="166">
        <v>0</v>
      </c>
      <c r="Y656" s="166" t="s">
        <v>47</v>
      </c>
      <c r="Z656" s="166">
        <v>0</v>
      </c>
      <c r="AA656" s="166"/>
      <c r="AB656" s="246">
        <v>0</v>
      </c>
      <c r="AC656" s="246" t="s">
        <v>48</v>
      </c>
      <c r="AD656" s="237" t="s">
        <v>48</v>
      </c>
      <c r="AE656" s="238" t="str">
        <f>IF(IFERROR(VLOOKUP(A656,#REF!,1,FALSE),"")="","","✓")</f>
        <v/>
      </c>
      <c r="AF656" s="237" t="s">
        <v>48</v>
      </c>
      <c r="AG656" s="239" t="s">
        <v>48</v>
      </c>
      <c r="AH656" s="248" t="str">
        <f>IF(AND(COUNTIF('1093件のリスト'!$L$247:$L$7238,'2-1.手続一覧'!A656)=1,(_xlfn.XLOOKUP('2-1.手続一覧'!A656,'1093件のリスト'!$L$247:$L$7238,'1093件のリスト'!$AM$247:$AM$7238))="2022年度の対象"),"リストにあり","？")</f>
        <v>？</v>
      </c>
      <c r="AI656" s="248"/>
      <c r="AJ656" s="248" t="s">
        <v>1868</v>
      </c>
      <c r="AK656" s="248" t="s">
        <v>1868</v>
      </c>
      <c r="AL656" s="248" t="s">
        <v>1868</v>
      </c>
      <c r="AM656" s="248" t="s">
        <v>1868</v>
      </c>
      <c r="AN656" s="250" t="s">
        <v>1868</v>
      </c>
      <c r="AO656" s="250" t="s">
        <v>1868</v>
      </c>
      <c r="AP656" s="248" t="s">
        <v>1868</v>
      </c>
      <c r="AQ656" s="239" t="s">
        <v>1868</v>
      </c>
      <c r="AR656" s="234" t="s">
        <v>0</v>
      </c>
    </row>
    <row r="657" spans="1:44" s="1" customFormat="1" ht="30" hidden="1" customHeight="1">
      <c r="A657" s="249">
        <v>24806</v>
      </c>
      <c r="B657" s="168" t="s">
        <v>981</v>
      </c>
      <c r="C657" s="166" t="s">
        <v>612</v>
      </c>
      <c r="D657" s="166">
        <v>1951</v>
      </c>
      <c r="E657" s="166">
        <v>204</v>
      </c>
      <c r="F657" s="166">
        <v>39</v>
      </c>
      <c r="G657" s="166">
        <v>7</v>
      </c>
      <c r="H657" s="166">
        <v>0</v>
      </c>
      <c r="I657" s="166">
        <v>3</v>
      </c>
      <c r="J657" s="166">
        <v>0</v>
      </c>
      <c r="K657" s="166">
        <v>0</v>
      </c>
      <c r="L657" s="166">
        <v>0</v>
      </c>
      <c r="M657" s="166">
        <v>0</v>
      </c>
      <c r="N657" s="166" t="s">
        <v>41</v>
      </c>
      <c r="O657" s="166" t="s">
        <v>567</v>
      </c>
      <c r="P657" s="166" t="s">
        <v>245</v>
      </c>
      <c r="Q657" s="167" t="s">
        <v>10320</v>
      </c>
      <c r="R657" s="166"/>
      <c r="S657" s="166" t="s">
        <v>45</v>
      </c>
      <c r="T657" s="166">
        <v>0</v>
      </c>
      <c r="U657" s="166" t="s">
        <v>569</v>
      </c>
      <c r="V657" s="166">
        <v>0</v>
      </c>
      <c r="W657" s="166" t="s">
        <v>46</v>
      </c>
      <c r="X657" s="166">
        <v>0</v>
      </c>
      <c r="Y657" s="166" t="s">
        <v>47</v>
      </c>
      <c r="Z657" s="166">
        <v>0</v>
      </c>
      <c r="AA657" s="166"/>
      <c r="AB657" s="246">
        <v>0</v>
      </c>
      <c r="AC657" s="246" t="s">
        <v>48</v>
      </c>
      <c r="AD657" s="237" t="s">
        <v>48</v>
      </c>
      <c r="AE657" s="238" t="str">
        <f>IF(IFERROR(VLOOKUP(A657,#REF!,1,FALSE),"")="","","✓")</f>
        <v/>
      </c>
      <c r="AF657" s="237" t="s">
        <v>48</v>
      </c>
      <c r="AG657" s="239" t="s">
        <v>48</v>
      </c>
      <c r="AH657" s="248" t="str">
        <f>IF(AND(COUNTIF('1093件のリスト'!$L$247:$L$7238,'2-1.手続一覧'!A657)=1,(_xlfn.XLOOKUP('2-1.手続一覧'!A657,'1093件のリスト'!$L$247:$L$7238,'1093件のリスト'!$AM$247:$AM$7238))="2022年度の対象"),"リストにあり","？")</f>
        <v>？</v>
      </c>
      <c r="AI657" s="248"/>
      <c r="AJ657" s="248" t="s">
        <v>1868</v>
      </c>
      <c r="AK657" s="248" t="s">
        <v>1868</v>
      </c>
      <c r="AL657" s="248" t="s">
        <v>1868</v>
      </c>
      <c r="AM657" s="248" t="s">
        <v>1868</v>
      </c>
      <c r="AN657" s="250" t="s">
        <v>1868</v>
      </c>
      <c r="AO657" s="250" t="s">
        <v>1868</v>
      </c>
      <c r="AP657" s="248" t="s">
        <v>1868</v>
      </c>
      <c r="AQ657" s="239" t="s">
        <v>1868</v>
      </c>
      <c r="AR657" s="234" t="s">
        <v>0</v>
      </c>
    </row>
    <row r="658" spans="1:44" s="1" customFormat="1" ht="30" hidden="1" customHeight="1">
      <c r="A658" s="249">
        <v>24807</v>
      </c>
      <c r="B658" s="168" t="s">
        <v>961</v>
      </c>
      <c r="C658" s="166" t="s">
        <v>612</v>
      </c>
      <c r="D658" s="166">
        <v>1951</v>
      </c>
      <c r="E658" s="166">
        <v>204</v>
      </c>
      <c r="F658" s="166">
        <v>39</v>
      </c>
      <c r="G658" s="166">
        <v>8</v>
      </c>
      <c r="H658" s="166">
        <v>0</v>
      </c>
      <c r="I658" s="166">
        <v>2</v>
      </c>
      <c r="J658" s="166">
        <v>0</v>
      </c>
      <c r="K658" s="166">
        <v>0</v>
      </c>
      <c r="L658" s="166">
        <v>0</v>
      </c>
      <c r="M658" s="166">
        <v>0</v>
      </c>
      <c r="N658" s="166" t="s">
        <v>41</v>
      </c>
      <c r="O658" s="166" t="s">
        <v>567</v>
      </c>
      <c r="P658" s="166" t="s">
        <v>245</v>
      </c>
      <c r="Q658" s="167" t="s">
        <v>10320</v>
      </c>
      <c r="R658" s="166"/>
      <c r="S658" s="166" t="s">
        <v>45</v>
      </c>
      <c r="T658" s="166">
        <v>0</v>
      </c>
      <c r="U658" s="166" t="s">
        <v>569</v>
      </c>
      <c r="V658" s="166">
        <v>0</v>
      </c>
      <c r="W658" s="166" t="s">
        <v>46</v>
      </c>
      <c r="X658" s="166">
        <v>0</v>
      </c>
      <c r="Y658" s="166" t="s">
        <v>47</v>
      </c>
      <c r="Z658" s="166">
        <v>0</v>
      </c>
      <c r="AA658" s="166"/>
      <c r="AB658" s="246">
        <v>0</v>
      </c>
      <c r="AC658" s="246" t="s">
        <v>48</v>
      </c>
      <c r="AD658" s="237" t="s">
        <v>48</v>
      </c>
      <c r="AE658" s="238" t="str">
        <f>IF(IFERROR(VLOOKUP(A658,#REF!,1,FALSE),"")="","","✓")</f>
        <v/>
      </c>
      <c r="AF658" s="237" t="s">
        <v>48</v>
      </c>
      <c r="AG658" s="239" t="s">
        <v>48</v>
      </c>
      <c r="AH658" s="248" t="str">
        <f>IF(AND(COUNTIF('1093件のリスト'!$L$247:$L$7238,'2-1.手続一覧'!A658)=1,(_xlfn.XLOOKUP('2-1.手続一覧'!A658,'1093件のリスト'!$L$247:$L$7238,'1093件のリスト'!$AM$247:$AM$7238))="2022年度の対象"),"リストにあり","？")</f>
        <v>？</v>
      </c>
      <c r="AI658" s="248"/>
      <c r="AJ658" s="248" t="s">
        <v>1868</v>
      </c>
      <c r="AK658" s="248" t="s">
        <v>1868</v>
      </c>
      <c r="AL658" s="248" t="s">
        <v>1868</v>
      </c>
      <c r="AM658" s="248" t="s">
        <v>1868</v>
      </c>
      <c r="AN658" s="250" t="s">
        <v>1868</v>
      </c>
      <c r="AO658" s="250" t="s">
        <v>1868</v>
      </c>
      <c r="AP658" s="248" t="s">
        <v>1868</v>
      </c>
      <c r="AQ658" s="239" t="s">
        <v>1868</v>
      </c>
      <c r="AR658" s="234" t="s">
        <v>0</v>
      </c>
    </row>
    <row r="659" spans="1:44" s="1" customFormat="1" ht="30" hidden="1" customHeight="1">
      <c r="A659" s="249">
        <v>24808</v>
      </c>
      <c r="B659" s="168" t="s">
        <v>962</v>
      </c>
      <c r="C659" s="166" t="s">
        <v>612</v>
      </c>
      <c r="D659" s="166">
        <v>1951</v>
      </c>
      <c r="E659" s="166">
        <v>204</v>
      </c>
      <c r="F659" s="166">
        <v>39</v>
      </c>
      <c r="G659" s="166">
        <v>8</v>
      </c>
      <c r="H659" s="166">
        <v>0</v>
      </c>
      <c r="I659" s="166">
        <v>2</v>
      </c>
      <c r="J659" s="166">
        <v>0</v>
      </c>
      <c r="K659" s="166">
        <v>0</v>
      </c>
      <c r="L659" s="166">
        <v>0</v>
      </c>
      <c r="M659" s="166">
        <v>0</v>
      </c>
      <c r="N659" s="166" t="s">
        <v>41</v>
      </c>
      <c r="O659" s="166" t="s">
        <v>567</v>
      </c>
      <c r="P659" s="166" t="s">
        <v>245</v>
      </c>
      <c r="Q659" s="167" t="s">
        <v>10320</v>
      </c>
      <c r="R659" s="166"/>
      <c r="S659" s="166" t="s">
        <v>45</v>
      </c>
      <c r="T659" s="166">
        <v>0</v>
      </c>
      <c r="U659" s="166" t="s">
        <v>569</v>
      </c>
      <c r="V659" s="166">
        <v>0</v>
      </c>
      <c r="W659" s="166" t="s">
        <v>46</v>
      </c>
      <c r="X659" s="166">
        <v>0</v>
      </c>
      <c r="Y659" s="166" t="s">
        <v>47</v>
      </c>
      <c r="Z659" s="166">
        <v>0</v>
      </c>
      <c r="AA659" s="166"/>
      <c r="AB659" s="246">
        <v>0</v>
      </c>
      <c r="AC659" s="246" t="s">
        <v>48</v>
      </c>
      <c r="AD659" s="237" t="s">
        <v>48</v>
      </c>
      <c r="AE659" s="238" t="str">
        <f>IF(IFERROR(VLOOKUP(A659,#REF!,1,FALSE),"")="","","✓")</f>
        <v/>
      </c>
      <c r="AF659" s="237" t="s">
        <v>48</v>
      </c>
      <c r="AG659" s="239" t="s">
        <v>48</v>
      </c>
      <c r="AH659" s="248" t="str">
        <f>IF(AND(COUNTIF('1093件のリスト'!$L$247:$L$7238,'2-1.手続一覧'!A659)=1,(_xlfn.XLOOKUP('2-1.手続一覧'!A659,'1093件のリスト'!$L$247:$L$7238,'1093件のリスト'!$AM$247:$AM$7238))="2022年度の対象"),"リストにあり","？")</f>
        <v>？</v>
      </c>
      <c r="AI659" s="248"/>
      <c r="AJ659" s="248" t="s">
        <v>1868</v>
      </c>
      <c r="AK659" s="248" t="s">
        <v>1868</v>
      </c>
      <c r="AL659" s="248" t="s">
        <v>1868</v>
      </c>
      <c r="AM659" s="248" t="s">
        <v>1868</v>
      </c>
      <c r="AN659" s="250" t="s">
        <v>1868</v>
      </c>
      <c r="AO659" s="250" t="s">
        <v>1868</v>
      </c>
      <c r="AP659" s="248" t="s">
        <v>1868</v>
      </c>
      <c r="AQ659" s="239" t="s">
        <v>1868</v>
      </c>
      <c r="AR659" s="234" t="s">
        <v>0</v>
      </c>
    </row>
    <row r="660" spans="1:44" s="1" customFormat="1" ht="30" hidden="1" customHeight="1">
      <c r="A660" s="249">
        <v>24809</v>
      </c>
      <c r="B660" s="168" t="s">
        <v>994</v>
      </c>
      <c r="C660" s="166" t="s">
        <v>612</v>
      </c>
      <c r="D660" s="166">
        <v>1951</v>
      </c>
      <c r="E660" s="166">
        <v>204</v>
      </c>
      <c r="F660" s="166">
        <v>44</v>
      </c>
      <c r="G660" s="166">
        <v>0</v>
      </c>
      <c r="H660" s="166">
        <v>0</v>
      </c>
      <c r="I660" s="166">
        <v>1</v>
      </c>
      <c r="J660" s="166">
        <v>0</v>
      </c>
      <c r="K660" s="166">
        <v>0</v>
      </c>
      <c r="L660" s="166">
        <v>0</v>
      </c>
      <c r="M660" s="166">
        <v>0</v>
      </c>
      <c r="N660" s="166" t="s">
        <v>41</v>
      </c>
      <c r="O660" s="166" t="s">
        <v>567</v>
      </c>
      <c r="P660" s="166" t="s">
        <v>245</v>
      </c>
      <c r="Q660" s="167" t="s">
        <v>10320</v>
      </c>
      <c r="R660" s="166"/>
      <c r="S660" s="166" t="s">
        <v>45</v>
      </c>
      <c r="T660" s="166">
        <v>0</v>
      </c>
      <c r="U660" s="166" t="s">
        <v>569</v>
      </c>
      <c r="V660" s="166">
        <v>0</v>
      </c>
      <c r="W660" s="166" t="s">
        <v>46</v>
      </c>
      <c r="X660" s="166">
        <v>0</v>
      </c>
      <c r="Y660" s="166" t="s">
        <v>47</v>
      </c>
      <c r="Z660" s="166">
        <v>0</v>
      </c>
      <c r="AA660" s="166"/>
      <c r="AB660" s="246">
        <v>0</v>
      </c>
      <c r="AC660" s="246" t="s">
        <v>48</v>
      </c>
      <c r="AD660" s="237" t="s">
        <v>48</v>
      </c>
      <c r="AE660" s="238" t="str">
        <f>IF(IFERROR(VLOOKUP(A660,#REF!,1,FALSE),"")="","","✓")</f>
        <v/>
      </c>
      <c r="AF660" s="237" t="s">
        <v>48</v>
      </c>
      <c r="AG660" s="239" t="s">
        <v>48</v>
      </c>
      <c r="AH660" s="248" t="str">
        <f>IF(AND(COUNTIF('1093件のリスト'!$L$247:$L$7238,'2-1.手続一覧'!A660)=1,(_xlfn.XLOOKUP('2-1.手続一覧'!A660,'1093件のリスト'!$L$247:$L$7238,'1093件のリスト'!$AM$247:$AM$7238))="2022年度の対象"),"リストにあり","？")</f>
        <v>？</v>
      </c>
      <c r="AI660" s="248"/>
      <c r="AJ660" s="248" t="s">
        <v>1868</v>
      </c>
      <c r="AK660" s="248" t="s">
        <v>1868</v>
      </c>
      <c r="AL660" s="248" t="s">
        <v>1868</v>
      </c>
      <c r="AM660" s="248" t="s">
        <v>1868</v>
      </c>
      <c r="AN660" s="250" t="s">
        <v>1868</v>
      </c>
      <c r="AO660" s="250" t="s">
        <v>1868</v>
      </c>
      <c r="AP660" s="248" t="s">
        <v>1868</v>
      </c>
      <c r="AQ660" s="239" t="s">
        <v>1868</v>
      </c>
      <c r="AR660" s="234" t="s">
        <v>0</v>
      </c>
    </row>
    <row r="661" spans="1:44" s="1" customFormat="1" ht="30" hidden="1" customHeight="1">
      <c r="A661" s="249">
        <v>24810</v>
      </c>
      <c r="B661" s="168" t="s">
        <v>998</v>
      </c>
      <c r="C661" s="166" t="s">
        <v>612</v>
      </c>
      <c r="D661" s="166">
        <v>1951</v>
      </c>
      <c r="E661" s="166">
        <v>204</v>
      </c>
      <c r="F661" s="166">
        <v>49</v>
      </c>
      <c r="G661" s="166">
        <v>2</v>
      </c>
      <c r="H661" s="166">
        <v>0</v>
      </c>
      <c r="I661" s="166">
        <v>1</v>
      </c>
      <c r="J661" s="166">
        <v>0</v>
      </c>
      <c r="K661" s="166">
        <v>0</v>
      </c>
      <c r="L661" s="166">
        <v>0</v>
      </c>
      <c r="M661" s="166">
        <v>0</v>
      </c>
      <c r="N661" s="166" t="s">
        <v>41</v>
      </c>
      <c r="O661" s="166" t="s">
        <v>567</v>
      </c>
      <c r="P661" s="166" t="s">
        <v>245</v>
      </c>
      <c r="Q661" s="167" t="s">
        <v>10320</v>
      </c>
      <c r="R661" s="166"/>
      <c r="S661" s="166" t="s">
        <v>45</v>
      </c>
      <c r="T661" s="166">
        <v>0</v>
      </c>
      <c r="U661" s="166" t="s">
        <v>569</v>
      </c>
      <c r="V661" s="166">
        <v>0</v>
      </c>
      <c r="W661" s="166" t="s">
        <v>46</v>
      </c>
      <c r="X661" s="166">
        <v>0</v>
      </c>
      <c r="Y661" s="166" t="s">
        <v>47</v>
      </c>
      <c r="Z661" s="166">
        <v>0</v>
      </c>
      <c r="AA661" s="166"/>
      <c r="AB661" s="246">
        <v>0</v>
      </c>
      <c r="AC661" s="246" t="s">
        <v>48</v>
      </c>
      <c r="AD661" s="237" t="s">
        <v>48</v>
      </c>
      <c r="AE661" s="238" t="str">
        <f>IF(IFERROR(VLOOKUP(A661,#REF!,1,FALSE),"")="","","✓")</f>
        <v/>
      </c>
      <c r="AF661" s="237" t="s">
        <v>48</v>
      </c>
      <c r="AG661" s="239" t="s">
        <v>48</v>
      </c>
      <c r="AH661" s="248" t="str">
        <f>IF(AND(COUNTIF('1093件のリスト'!$L$247:$L$7238,'2-1.手続一覧'!A661)=1,(_xlfn.XLOOKUP('2-1.手続一覧'!A661,'1093件のリスト'!$L$247:$L$7238,'1093件のリスト'!$AM$247:$AM$7238))="2022年度の対象"),"リストにあり","？")</f>
        <v>？</v>
      </c>
      <c r="AI661" s="248"/>
      <c r="AJ661" s="248" t="s">
        <v>1868</v>
      </c>
      <c r="AK661" s="248" t="s">
        <v>1868</v>
      </c>
      <c r="AL661" s="248" t="s">
        <v>1868</v>
      </c>
      <c r="AM661" s="248" t="s">
        <v>1868</v>
      </c>
      <c r="AN661" s="250" t="s">
        <v>1868</v>
      </c>
      <c r="AO661" s="250" t="s">
        <v>1868</v>
      </c>
      <c r="AP661" s="248" t="s">
        <v>1868</v>
      </c>
      <c r="AQ661" s="239" t="s">
        <v>1868</v>
      </c>
      <c r="AR661" s="234" t="s">
        <v>0</v>
      </c>
    </row>
    <row r="662" spans="1:44" s="1" customFormat="1" ht="30" hidden="1" customHeight="1">
      <c r="A662" s="249">
        <v>24811</v>
      </c>
      <c r="B662" s="168" t="s">
        <v>999</v>
      </c>
      <c r="C662" s="166" t="s">
        <v>612</v>
      </c>
      <c r="D662" s="166">
        <v>1951</v>
      </c>
      <c r="E662" s="166">
        <v>204</v>
      </c>
      <c r="F662" s="166">
        <v>49</v>
      </c>
      <c r="G662" s="166">
        <v>8</v>
      </c>
      <c r="H662" s="166">
        <v>0</v>
      </c>
      <c r="I662" s="166">
        <v>1</v>
      </c>
      <c r="J662" s="166">
        <v>0</v>
      </c>
      <c r="K662" s="166">
        <v>0</v>
      </c>
      <c r="L662" s="166">
        <v>0</v>
      </c>
      <c r="M662" s="166">
        <v>0</v>
      </c>
      <c r="N662" s="166" t="s">
        <v>41</v>
      </c>
      <c r="O662" s="166" t="s">
        <v>567</v>
      </c>
      <c r="P662" s="166" t="s">
        <v>245</v>
      </c>
      <c r="Q662" s="167" t="s">
        <v>10320</v>
      </c>
      <c r="R662" s="166"/>
      <c r="S662" s="166" t="s">
        <v>45</v>
      </c>
      <c r="T662" s="166">
        <v>0</v>
      </c>
      <c r="U662" s="166" t="s">
        <v>569</v>
      </c>
      <c r="V662" s="166">
        <v>0</v>
      </c>
      <c r="W662" s="166" t="s">
        <v>46</v>
      </c>
      <c r="X662" s="166">
        <v>0</v>
      </c>
      <c r="Y662" s="166" t="s">
        <v>47</v>
      </c>
      <c r="Z662" s="166">
        <v>0</v>
      </c>
      <c r="AA662" s="166"/>
      <c r="AB662" s="246">
        <v>0</v>
      </c>
      <c r="AC662" s="246" t="s">
        <v>48</v>
      </c>
      <c r="AD662" s="237" t="s">
        <v>48</v>
      </c>
      <c r="AE662" s="238" t="str">
        <f>IF(IFERROR(VLOOKUP(A662,#REF!,1,FALSE),"")="","","✓")</f>
        <v/>
      </c>
      <c r="AF662" s="237" t="s">
        <v>48</v>
      </c>
      <c r="AG662" s="239" t="s">
        <v>48</v>
      </c>
      <c r="AH662" s="248" t="str">
        <f>IF(AND(COUNTIF('1093件のリスト'!$L$247:$L$7238,'2-1.手続一覧'!A662)=1,(_xlfn.XLOOKUP('2-1.手続一覧'!A662,'1093件のリスト'!$L$247:$L$7238,'1093件のリスト'!$AM$247:$AM$7238))="2022年度の対象"),"リストにあり","？")</f>
        <v>？</v>
      </c>
      <c r="AI662" s="248"/>
      <c r="AJ662" s="248" t="s">
        <v>1868</v>
      </c>
      <c r="AK662" s="248" t="s">
        <v>1868</v>
      </c>
      <c r="AL662" s="248" t="s">
        <v>1868</v>
      </c>
      <c r="AM662" s="248" t="s">
        <v>1868</v>
      </c>
      <c r="AN662" s="250" t="s">
        <v>1868</v>
      </c>
      <c r="AO662" s="250" t="s">
        <v>1868</v>
      </c>
      <c r="AP662" s="248" t="s">
        <v>1868</v>
      </c>
      <c r="AQ662" s="239" t="s">
        <v>1868</v>
      </c>
      <c r="AR662" s="234" t="s">
        <v>0</v>
      </c>
    </row>
    <row r="663" spans="1:44" s="1" customFormat="1" ht="30" hidden="1" customHeight="1">
      <c r="A663" s="249">
        <v>24812</v>
      </c>
      <c r="B663" s="168" t="s">
        <v>1001</v>
      </c>
      <c r="C663" s="166" t="s">
        <v>612</v>
      </c>
      <c r="D663" s="166">
        <v>1951</v>
      </c>
      <c r="E663" s="166">
        <v>204</v>
      </c>
      <c r="F663" s="166">
        <v>49</v>
      </c>
      <c r="G663" s="166">
        <v>39</v>
      </c>
      <c r="H663" s="166">
        <v>0</v>
      </c>
      <c r="I663" s="166">
        <v>2</v>
      </c>
      <c r="J663" s="166">
        <v>0</v>
      </c>
      <c r="K663" s="166">
        <v>0</v>
      </c>
      <c r="L663" s="166">
        <v>0</v>
      </c>
      <c r="M663" s="166">
        <v>0</v>
      </c>
      <c r="N663" s="166" t="s">
        <v>41</v>
      </c>
      <c r="O663" s="166" t="s">
        <v>567</v>
      </c>
      <c r="P663" s="166" t="s">
        <v>245</v>
      </c>
      <c r="Q663" s="167" t="s">
        <v>10320</v>
      </c>
      <c r="R663" s="166"/>
      <c r="S663" s="166" t="s">
        <v>45</v>
      </c>
      <c r="T663" s="166">
        <v>0</v>
      </c>
      <c r="U663" s="166" t="s">
        <v>569</v>
      </c>
      <c r="V663" s="166">
        <v>0</v>
      </c>
      <c r="W663" s="166" t="s">
        <v>46</v>
      </c>
      <c r="X663" s="166">
        <v>0</v>
      </c>
      <c r="Y663" s="166" t="s">
        <v>47</v>
      </c>
      <c r="Z663" s="166">
        <v>0</v>
      </c>
      <c r="AA663" s="166"/>
      <c r="AB663" s="246">
        <v>0</v>
      </c>
      <c r="AC663" s="246" t="s">
        <v>48</v>
      </c>
      <c r="AD663" s="237" t="s">
        <v>48</v>
      </c>
      <c r="AE663" s="238" t="str">
        <f>IF(IFERROR(VLOOKUP(A663,#REF!,1,FALSE),"")="","","✓")</f>
        <v/>
      </c>
      <c r="AF663" s="237" t="s">
        <v>48</v>
      </c>
      <c r="AG663" s="239" t="s">
        <v>48</v>
      </c>
      <c r="AH663" s="248" t="str">
        <f>IF(AND(COUNTIF('1093件のリスト'!$L$247:$L$7238,'2-1.手続一覧'!A663)=1,(_xlfn.XLOOKUP('2-1.手続一覧'!A663,'1093件のリスト'!$L$247:$L$7238,'1093件のリスト'!$AM$247:$AM$7238))="2022年度の対象"),"リストにあり","？")</f>
        <v>？</v>
      </c>
      <c r="AI663" s="248"/>
      <c r="AJ663" s="248" t="s">
        <v>1868</v>
      </c>
      <c r="AK663" s="248" t="s">
        <v>1868</v>
      </c>
      <c r="AL663" s="248" t="s">
        <v>1868</v>
      </c>
      <c r="AM663" s="248" t="s">
        <v>1868</v>
      </c>
      <c r="AN663" s="250" t="s">
        <v>1868</v>
      </c>
      <c r="AO663" s="250" t="s">
        <v>1868</v>
      </c>
      <c r="AP663" s="248" t="s">
        <v>1868</v>
      </c>
      <c r="AQ663" s="239" t="s">
        <v>1868</v>
      </c>
      <c r="AR663" s="234" t="s">
        <v>0</v>
      </c>
    </row>
    <row r="664" spans="1:44" s="1" customFormat="1" ht="30" hidden="1" customHeight="1">
      <c r="A664" s="249">
        <v>24813</v>
      </c>
      <c r="B664" s="168" t="s">
        <v>1002</v>
      </c>
      <c r="C664" s="166" t="s">
        <v>612</v>
      </c>
      <c r="D664" s="166">
        <v>1951</v>
      </c>
      <c r="E664" s="166">
        <v>204</v>
      </c>
      <c r="F664" s="166">
        <v>49</v>
      </c>
      <c r="G664" s="166">
        <v>39</v>
      </c>
      <c r="H664" s="166">
        <v>0</v>
      </c>
      <c r="I664" s="166">
        <v>2</v>
      </c>
      <c r="J664" s="166">
        <v>0</v>
      </c>
      <c r="K664" s="166">
        <v>0</v>
      </c>
      <c r="L664" s="166">
        <v>0</v>
      </c>
      <c r="M664" s="166">
        <v>0</v>
      </c>
      <c r="N664" s="166" t="s">
        <v>41</v>
      </c>
      <c r="O664" s="166" t="s">
        <v>567</v>
      </c>
      <c r="P664" s="166" t="s">
        <v>245</v>
      </c>
      <c r="Q664" s="167" t="s">
        <v>10320</v>
      </c>
      <c r="R664" s="166"/>
      <c r="S664" s="166" t="s">
        <v>45</v>
      </c>
      <c r="T664" s="166">
        <v>0</v>
      </c>
      <c r="U664" s="166" t="s">
        <v>569</v>
      </c>
      <c r="V664" s="166">
        <v>0</v>
      </c>
      <c r="W664" s="166" t="s">
        <v>46</v>
      </c>
      <c r="X664" s="166">
        <v>0</v>
      </c>
      <c r="Y664" s="166" t="s">
        <v>47</v>
      </c>
      <c r="Z664" s="166">
        <v>0</v>
      </c>
      <c r="AA664" s="166"/>
      <c r="AB664" s="246">
        <v>0</v>
      </c>
      <c r="AC664" s="246" t="s">
        <v>48</v>
      </c>
      <c r="AD664" s="237" t="s">
        <v>48</v>
      </c>
      <c r="AE664" s="238" t="str">
        <f>IF(IFERROR(VLOOKUP(A664,#REF!,1,FALSE),"")="","","✓")</f>
        <v/>
      </c>
      <c r="AF664" s="237" t="s">
        <v>48</v>
      </c>
      <c r="AG664" s="239" t="s">
        <v>48</v>
      </c>
      <c r="AH664" s="248" t="str">
        <f>IF(AND(COUNTIF('1093件のリスト'!$L$247:$L$7238,'2-1.手続一覧'!A664)=1,(_xlfn.XLOOKUP('2-1.手続一覧'!A664,'1093件のリスト'!$L$247:$L$7238,'1093件のリスト'!$AM$247:$AM$7238))="2022年度の対象"),"リストにあり","？")</f>
        <v>？</v>
      </c>
      <c r="AI664" s="248"/>
      <c r="AJ664" s="248" t="s">
        <v>1868</v>
      </c>
      <c r="AK664" s="248" t="s">
        <v>1868</v>
      </c>
      <c r="AL664" s="248" t="s">
        <v>1868</v>
      </c>
      <c r="AM664" s="248" t="s">
        <v>1868</v>
      </c>
      <c r="AN664" s="250" t="s">
        <v>1868</v>
      </c>
      <c r="AO664" s="250" t="s">
        <v>1868</v>
      </c>
      <c r="AP664" s="248" t="s">
        <v>1868</v>
      </c>
      <c r="AQ664" s="239" t="s">
        <v>1868</v>
      </c>
      <c r="AR664" s="234" t="s">
        <v>0</v>
      </c>
    </row>
    <row r="665" spans="1:44" s="1" customFormat="1" ht="30" hidden="1" customHeight="1">
      <c r="A665" s="249">
        <v>24814</v>
      </c>
      <c r="B665" s="168" t="s">
        <v>1017</v>
      </c>
      <c r="C665" s="166" t="s">
        <v>612</v>
      </c>
      <c r="D665" s="166">
        <v>1951</v>
      </c>
      <c r="E665" s="166">
        <v>204</v>
      </c>
      <c r="F665" s="166">
        <v>54</v>
      </c>
      <c r="G665" s="166">
        <v>0</v>
      </c>
      <c r="H665" s="166">
        <v>0</v>
      </c>
      <c r="I665" s="166">
        <v>1</v>
      </c>
      <c r="J665" s="166">
        <v>0</v>
      </c>
      <c r="K665" s="166">
        <v>0</v>
      </c>
      <c r="L665" s="166">
        <v>0</v>
      </c>
      <c r="M665" s="166">
        <v>0</v>
      </c>
      <c r="N665" s="166" t="s">
        <v>41</v>
      </c>
      <c r="O665" s="166" t="s">
        <v>567</v>
      </c>
      <c r="P665" s="166" t="s">
        <v>245</v>
      </c>
      <c r="Q665" s="167" t="s">
        <v>10320</v>
      </c>
      <c r="R665" s="166"/>
      <c r="S665" s="166" t="s">
        <v>45</v>
      </c>
      <c r="T665" s="166">
        <v>0</v>
      </c>
      <c r="U665" s="166">
        <v>0</v>
      </c>
      <c r="V665" s="166">
        <v>0</v>
      </c>
      <c r="W665" s="166" t="s">
        <v>46</v>
      </c>
      <c r="X665" s="166">
        <v>0</v>
      </c>
      <c r="Y665" s="166" t="s">
        <v>47</v>
      </c>
      <c r="Z665" s="166">
        <v>0</v>
      </c>
      <c r="AA665" s="166"/>
      <c r="AB665" s="246">
        <v>0</v>
      </c>
      <c r="AC665" s="246" t="s">
        <v>48</v>
      </c>
      <c r="AD665" s="237" t="s">
        <v>48</v>
      </c>
      <c r="AE665" s="238" t="str">
        <f>IF(IFERROR(VLOOKUP(A665,#REF!,1,FALSE),"")="","","✓")</f>
        <v/>
      </c>
      <c r="AF665" s="237" t="s">
        <v>48</v>
      </c>
      <c r="AG665" s="239" t="s">
        <v>48</v>
      </c>
      <c r="AH665" s="248" t="str">
        <f>IF(AND(COUNTIF('1093件のリスト'!$L$247:$L$7238,'2-1.手続一覧'!A665)=1,(_xlfn.XLOOKUP('2-1.手続一覧'!A665,'1093件のリスト'!$L$247:$L$7238,'1093件のリスト'!$AM$247:$AM$7238))="2022年度の対象"),"リストにあり","？")</f>
        <v>？</v>
      </c>
      <c r="AI665" s="248"/>
      <c r="AJ665" s="248" t="s">
        <v>1868</v>
      </c>
      <c r="AK665" s="248" t="s">
        <v>1868</v>
      </c>
      <c r="AL665" s="248" t="s">
        <v>1868</v>
      </c>
      <c r="AM665" s="248" t="s">
        <v>1868</v>
      </c>
      <c r="AN665" s="250" t="s">
        <v>1868</v>
      </c>
      <c r="AO665" s="250" t="s">
        <v>1868</v>
      </c>
      <c r="AP665" s="248" t="s">
        <v>1868</v>
      </c>
      <c r="AQ665" s="239" t="s">
        <v>1868</v>
      </c>
      <c r="AR665" s="234" t="s">
        <v>0</v>
      </c>
    </row>
    <row r="666" spans="1:44" s="1" customFormat="1" ht="30" hidden="1" customHeight="1">
      <c r="A666" s="249">
        <v>24815</v>
      </c>
      <c r="B666" s="168" t="s">
        <v>1018</v>
      </c>
      <c r="C666" s="166" t="s">
        <v>612</v>
      </c>
      <c r="D666" s="166">
        <v>1951</v>
      </c>
      <c r="E666" s="166">
        <v>204</v>
      </c>
      <c r="F666" s="166">
        <v>56</v>
      </c>
      <c r="G666" s="166">
        <v>3</v>
      </c>
      <c r="H666" s="166">
        <v>0</v>
      </c>
      <c r="I666" s="166">
        <v>1</v>
      </c>
      <c r="J666" s="166">
        <v>0</v>
      </c>
      <c r="K666" s="166">
        <v>0</v>
      </c>
      <c r="L666" s="166">
        <v>0</v>
      </c>
      <c r="M666" s="166">
        <v>0</v>
      </c>
      <c r="N666" s="166" t="s">
        <v>41</v>
      </c>
      <c r="O666" s="166" t="s">
        <v>567</v>
      </c>
      <c r="P666" s="166" t="s">
        <v>245</v>
      </c>
      <c r="Q666" s="167" t="s">
        <v>10320</v>
      </c>
      <c r="R666" s="166"/>
      <c r="S666" s="166" t="s">
        <v>45</v>
      </c>
      <c r="T666" s="166">
        <v>0</v>
      </c>
      <c r="U666" s="166">
        <v>0</v>
      </c>
      <c r="V666" s="166">
        <v>0</v>
      </c>
      <c r="W666" s="166" t="s">
        <v>46</v>
      </c>
      <c r="X666" s="166">
        <v>0</v>
      </c>
      <c r="Y666" s="166" t="s">
        <v>47</v>
      </c>
      <c r="Z666" s="166">
        <v>0</v>
      </c>
      <c r="AA666" s="166"/>
      <c r="AB666" s="246">
        <v>0</v>
      </c>
      <c r="AC666" s="246" t="s">
        <v>48</v>
      </c>
      <c r="AD666" s="237" t="s">
        <v>48</v>
      </c>
      <c r="AE666" s="238" t="str">
        <f>IF(IFERROR(VLOOKUP(A666,#REF!,1,FALSE),"")="","","✓")</f>
        <v/>
      </c>
      <c r="AF666" s="237" t="s">
        <v>48</v>
      </c>
      <c r="AG666" s="239" t="s">
        <v>48</v>
      </c>
      <c r="AH666" s="248" t="str">
        <f>IF(AND(COUNTIF('1093件のリスト'!$L$247:$L$7238,'2-1.手続一覧'!A666)=1,(_xlfn.XLOOKUP('2-1.手続一覧'!A666,'1093件のリスト'!$L$247:$L$7238,'1093件のリスト'!$AM$247:$AM$7238))="2022年度の対象"),"リストにあり","？")</f>
        <v>？</v>
      </c>
      <c r="AI666" s="248"/>
      <c r="AJ666" s="248" t="s">
        <v>1868</v>
      </c>
      <c r="AK666" s="248" t="s">
        <v>1868</v>
      </c>
      <c r="AL666" s="248" t="s">
        <v>1868</v>
      </c>
      <c r="AM666" s="248" t="s">
        <v>1868</v>
      </c>
      <c r="AN666" s="250" t="s">
        <v>1868</v>
      </c>
      <c r="AO666" s="250" t="s">
        <v>1868</v>
      </c>
      <c r="AP666" s="248" t="s">
        <v>1868</v>
      </c>
      <c r="AQ666" s="239" t="s">
        <v>1868</v>
      </c>
      <c r="AR666" s="234" t="s">
        <v>0</v>
      </c>
    </row>
    <row r="667" spans="1:44" s="1" customFormat="1" ht="30" hidden="1" customHeight="1">
      <c r="A667" s="249">
        <v>24816</v>
      </c>
      <c r="B667" s="168" t="s">
        <v>1027</v>
      </c>
      <c r="C667" s="166" t="s">
        <v>612</v>
      </c>
      <c r="D667" s="166">
        <v>1951</v>
      </c>
      <c r="E667" s="166">
        <v>204</v>
      </c>
      <c r="F667" s="166">
        <v>56</v>
      </c>
      <c r="G667" s="166">
        <v>3</v>
      </c>
      <c r="H667" s="166">
        <v>0</v>
      </c>
      <c r="I667" s="166">
        <v>2</v>
      </c>
      <c r="J667" s="166">
        <v>0</v>
      </c>
      <c r="K667" s="166">
        <v>0</v>
      </c>
      <c r="L667" s="166">
        <v>0</v>
      </c>
      <c r="M667" s="166">
        <v>0</v>
      </c>
      <c r="N667" s="166" t="s">
        <v>41</v>
      </c>
      <c r="O667" s="166" t="s">
        <v>567</v>
      </c>
      <c r="P667" s="166" t="s">
        <v>245</v>
      </c>
      <c r="Q667" s="167" t="s">
        <v>10320</v>
      </c>
      <c r="R667" s="166"/>
      <c r="S667" s="166" t="s">
        <v>45</v>
      </c>
      <c r="T667" s="166">
        <v>0</v>
      </c>
      <c r="U667" s="166">
        <v>0</v>
      </c>
      <c r="V667" s="166">
        <v>0</v>
      </c>
      <c r="W667" s="166" t="s">
        <v>46</v>
      </c>
      <c r="X667" s="166">
        <v>0</v>
      </c>
      <c r="Y667" s="166" t="s">
        <v>47</v>
      </c>
      <c r="Z667" s="166">
        <v>0</v>
      </c>
      <c r="AA667" s="166"/>
      <c r="AB667" s="246">
        <v>0</v>
      </c>
      <c r="AC667" s="246" t="s">
        <v>48</v>
      </c>
      <c r="AD667" s="237" t="s">
        <v>48</v>
      </c>
      <c r="AE667" s="238" t="str">
        <f>IF(IFERROR(VLOOKUP(A667,#REF!,1,FALSE),"")="","","✓")</f>
        <v/>
      </c>
      <c r="AF667" s="237" t="s">
        <v>48</v>
      </c>
      <c r="AG667" s="239" t="s">
        <v>48</v>
      </c>
      <c r="AH667" s="248" t="str">
        <f>IF(AND(COUNTIF('1093件のリスト'!$L$247:$L$7238,'2-1.手続一覧'!A667)=1,(_xlfn.XLOOKUP('2-1.手続一覧'!A667,'1093件のリスト'!$L$247:$L$7238,'1093件のリスト'!$AM$247:$AM$7238))="2022年度の対象"),"リストにあり","？")</f>
        <v>？</v>
      </c>
      <c r="AI667" s="248"/>
      <c r="AJ667" s="248" t="s">
        <v>1868</v>
      </c>
      <c r="AK667" s="248" t="s">
        <v>1868</v>
      </c>
      <c r="AL667" s="248" t="s">
        <v>1868</v>
      </c>
      <c r="AM667" s="248" t="s">
        <v>1868</v>
      </c>
      <c r="AN667" s="250" t="s">
        <v>1868</v>
      </c>
      <c r="AO667" s="250" t="s">
        <v>1868</v>
      </c>
      <c r="AP667" s="248" t="s">
        <v>1868</v>
      </c>
      <c r="AQ667" s="239" t="s">
        <v>1868</v>
      </c>
      <c r="AR667" s="234" t="s">
        <v>0</v>
      </c>
    </row>
    <row r="668" spans="1:44" s="1" customFormat="1" ht="30" hidden="1" customHeight="1">
      <c r="A668" s="249">
        <v>24817</v>
      </c>
      <c r="B668" s="168" t="s">
        <v>1039</v>
      </c>
      <c r="C668" s="166" t="s">
        <v>612</v>
      </c>
      <c r="D668" s="166">
        <v>1951</v>
      </c>
      <c r="E668" s="166">
        <v>204</v>
      </c>
      <c r="F668" s="166">
        <v>56</v>
      </c>
      <c r="G668" s="166">
        <v>3</v>
      </c>
      <c r="H668" s="166">
        <v>0</v>
      </c>
      <c r="I668" s="166">
        <v>3</v>
      </c>
      <c r="J668" s="166">
        <v>0</v>
      </c>
      <c r="K668" s="166">
        <v>0</v>
      </c>
      <c r="L668" s="166">
        <v>0</v>
      </c>
      <c r="M668" s="166">
        <v>0</v>
      </c>
      <c r="N668" s="166" t="s">
        <v>41</v>
      </c>
      <c r="O668" s="166" t="s">
        <v>567</v>
      </c>
      <c r="P668" s="166" t="s">
        <v>245</v>
      </c>
      <c r="Q668" s="167" t="s">
        <v>10320</v>
      </c>
      <c r="R668" s="166"/>
      <c r="S668" s="166" t="s">
        <v>45</v>
      </c>
      <c r="T668" s="166">
        <v>0</v>
      </c>
      <c r="U668" s="166">
        <v>0</v>
      </c>
      <c r="V668" s="166">
        <v>0</v>
      </c>
      <c r="W668" s="166" t="s">
        <v>46</v>
      </c>
      <c r="X668" s="166">
        <v>0</v>
      </c>
      <c r="Y668" s="166" t="s">
        <v>47</v>
      </c>
      <c r="Z668" s="166">
        <v>0</v>
      </c>
      <c r="AA668" s="166"/>
      <c r="AB668" s="246">
        <v>0</v>
      </c>
      <c r="AC668" s="246" t="s">
        <v>48</v>
      </c>
      <c r="AD668" s="237" t="s">
        <v>48</v>
      </c>
      <c r="AE668" s="238" t="str">
        <f>IF(IFERROR(VLOOKUP(A668,#REF!,1,FALSE),"")="","","✓")</f>
        <v/>
      </c>
      <c r="AF668" s="237" t="s">
        <v>48</v>
      </c>
      <c r="AG668" s="239" t="s">
        <v>48</v>
      </c>
      <c r="AH668" s="248" t="str">
        <f>IF(AND(COUNTIF('1093件のリスト'!$L$247:$L$7238,'2-1.手続一覧'!A668)=1,(_xlfn.XLOOKUP('2-1.手続一覧'!A668,'1093件のリスト'!$L$247:$L$7238,'1093件のリスト'!$AM$247:$AM$7238))="2022年度の対象"),"リストにあり","？")</f>
        <v>？</v>
      </c>
      <c r="AI668" s="248"/>
      <c r="AJ668" s="248" t="s">
        <v>1868</v>
      </c>
      <c r="AK668" s="248" t="s">
        <v>1868</v>
      </c>
      <c r="AL668" s="248" t="s">
        <v>1868</v>
      </c>
      <c r="AM668" s="248" t="s">
        <v>1868</v>
      </c>
      <c r="AN668" s="250" t="s">
        <v>1868</v>
      </c>
      <c r="AO668" s="250" t="s">
        <v>1868</v>
      </c>
      <c r="AP668" s="248" t="s">
        <v>1868</v>
      </c>
      <c r="AQ668" s="239" t="s">
        <v>1868</v>
      </c>
      <c r="AR668" s="234" t="s">
        <v>0</v>
      </c>
    </row>
    <row r="669" spans="1:44" s="1" customFormat="1" ht="30" hidden="1" customHeight="1">
      <c r="A669" s="249">
        <v>24818</v>
      </c>
      <c r="B669" s="168" t="s">
        <v>1019</v>
      </c>
      <c r="C669" s="166" t="s">
        <v>612</v>
      </c>
      <c r="D669" s="166">
        <v>1951</v>
      </c>
      <c r="E669" s="166">
        <v>204</v>
      </c>
      <c r="F669" s="166">
        <v>56</v>
      </c>
      <c r="G669" s="166">
        <v>4</v>
      </c>
      <c r="H669" s="166">
        <v>0</v>
      </c>
      <c r="I669" s="166">
        <v>1</v>
      </c>
      <c r="J669" s="166">
        <v>0</v>
      </c>
      <c r="K669" s="166">
        <v>0</v>
      </c>
      <c r="L669" s="166">
        <v>0</v>
      </c>
      <c r="M669" s="166">
        <v>0</v>
      </c>
      <c r="N669" s="166" t="s">
        <v>41</v>
      </c>
      <c r="O669" s="166" t="s">
        <v>567</v>
      </c>
      <c r="P669" s="166" t="s">
        <v>245</v>
      </c>
      <c r="Q669" s="167" t="s">
        <v>10320</v>
      </c>
      <c r="R669" s="166"/>
      <c r="S669" s="166" t="s">
        <v>45</v>
      </c>
      <c r="T669" s="166">
        <v>0</v>
      </c>
      <c r="U669" s="166">
        <v>0</v>
      </c>
      <c r="V669" s="166">
        <v>0</v>
      </c>
      <c r="W669" s="166" t="s">
        <v>46</v>
      </c>
      <c r="X669" s="166">
        <v>0</v>
      </c>
      <c r="Y669" s="166" t="s">
        <v>47</v>
      </c>
      <c r="Z669" s="166">
        <v>0</v>
      </c>
      <c r="AA669" s="166"/>
      <c r="AB669" s="246">
        <v>0</v>
      </c>
      <c r="AC669" s="246" t="s">
        <v>48</v>
      </c>
      <c r="AD669" s="237" t="s">
        <v>48</v>
      </c>
      <c r="AE669" s="238" t="str">
        <f>IF(IFERROR(VLOOKUP(A669,#REF!,1,FALSE),"")="","","✓")</f>
        <v/>
      </c>
      <c r="AF669" s="237" t="s">
        <v>48</v>
      </c>
      <c r="AG669" s="239" t="s">
        <v>48</v>
      </c>
      <c r="AH669" s="248" t="str">
        <f>IF(AND(COUNTIF('1093件のリスト'!$L$247:$L$7238,'2-1.手続一覧'!A669)=1,(_xlfn.XLOOKUP('2-1.手続一覧'!A669,'1093件のリスト'!$L$247:$L$7238,'1093件のリスト'!$AM$247:$AM$7238))="2022年度の対象"),"リストにあり","？")</f>
        <v>？</v>
      </c>
      <c r="AI669" s="248"/>
      <c r="AJ669" s="248" t="s">
        <v>1868</v>
      </c>
      <c r="AK669" s="248" t="s">
        <v>1868</v>
      </c>
      <c r="AL669" s="248" t="s">
        <v>1868</v>
      </c>
      <c r="AM669" s="248" t="s">
        <v>1868</v>
      </c>
      <c r="AN669" s="250" t="s">
        <v>1868</v>
      </c>
      <c r="AO669" s="250" t="s">
        <v>1868</v>
      </c>
      <c r="AP669" s="248" t="s">
        <v>1868</v>
      </c>
      <c r="AQ669" s="239" t="s">
        <v>1868</v>
      </c>
      <c r="AR669" s="234" t="s">
        <v>0</v>
      </c>
    </row>
    <row r="670" spans="1:44" s="1" customFormat="1" ht="30" hidden="1" customHeight="1">
      <c r="A670" s="249">
        <v>24819</v>
      </c>
      <c r="B670" s="168" t="s">
        <v>1040</v>
      </c>
      <c r="C670" s="166" t="s">
        <v>612</v>
      </c>
      <c r="D670" s="166">
        <v>1951</v>
      </c>
      <c r="E670" s="166">
        <v>204</v>
      </c>
      <c r="F670" s="166">
        <v>56</v>
      </c>
      <c r="G670" s="166">
        <v>4</v>
      </c>
      <c r="H670" s="166">
        <v>0</v>
      </c>
      <c r="I670" s="166">
        <v>3</v>
      </c>
      <c r="J670" s="166">
        <v>0</v>
      </c>
      <c r="K670" s="166">
        <v>0</v>
      </c>
      <c r="L670" s="166">
        <v>0</v>
      </c>
      <c r="M670" s="166">
        <v>0</v>
      </c>
      <c r="N670" s="166" t="s">
        <v>41</v>
      </c>
      <c r="O670" s="166" t="s">
        <v>567</v>
      </c>
      <c r="P670" s="166" t="s">
        <v>245</v>
      </c>
      <c r="Q670" s="167" t="s">
        <v>10320</v>
      </c>
      <c r="R670" s="166"/>
      <c r="S670" s="166" t="s">
        <v>45</v>
      </c>
      <c r="T670" s="166">
        <v>0</v>
      </c>
      <c r="U670" s="166">
        <v>0</v>
      </c>
      <c r="V670" s="166">
        <v>0</v>
      </c>
      <c r="W670" s="166" t="s">
        <v>46</v>
      </c>
      <c r="X670" s="166">
        <v>0</v>
      </c>
      <c r="Y670" s="166" t="s">
        <v>47</v>
      </c>
      <c r="Z670" s="166">
        <v>0</v>
      </c>
      <c r="AA670" s="166"/>
      <c r="AB670" s="246">
        <v>0</v>
      </c>
      <c r="AC670" s="246" t="s">
        <v>48</v>
      </c>
      <c r="AD670" s="237" t="s">
        <v>48</v>
      </c>
      <c r="AE670" s="238" t="str">
        <f>IF(IFERROR(VLOOKUP(A670,#REF!,1,FALSE),"")="","","✓")</f>
        <v/>
      </c>
      <c r="AF670" s="237" t="s">
        <v>48</v>
      </c>
      <c r="AG670" s="239" t="s">
        <v>48</v>
      </c>
      <c r="AH670" s="248" t="str">
        <f>IF(AND(COUNTIF('1093件のリスト'!$L$247:$L$7238,'2-1.手続一覧'!A670)=1,(_xlfn.XLOOKUP('2-1.手続一覧'!A670,'1093件のリスト'!$L$247:$L$7238,'1093件のリスト'!$AM$247:$AM$7238))="2022年度の対象"),"リストにあり","？")</f>
        <v>？</v>
      </c>
      <c r="AI670" s="248"/>
      <c r="AJ670" s="248" t="s">
        <v>1868</v>
      </c>
      <c r="AK670" s="248" t="s">
        <v>1868</v>
      </c>
      <c r="AL670" s="248" t="s">
        <v>1868</v>
      </c>
      <c r="AM670" s="248" t="s">
        <v>1868</v>
      </c>
      <c r="AN670" s="250" t="s">
        <v>1868</v>
      </c>
      <c r="AO670" s="250" t="s">
        <v>1868</v>
      </c>
      <c r="AP670" s="248" t="s">
        <v>1868</v>
      </c>
      <c r="AQ670" s="239" t="s">
        <v>1868</v>
      </c>
      <c r="AR670" s="234" t="s">
        <v>0</v>
      </c>
    </row>
    <row r="671" spans="1:44" s="1" customFormat="1" ht="30" hidden="1" customHeight="1">
      <c r="A671" s="249">
        <v>24820</v>
      </c>
      <c r="B671" s="168" t="s">
        <v>1047</v>
      </c>
      <c r="C671" s="166" t="s">
        <v>612</v>
      </c>
      <c r="D671" s="166">
        <v>1951</v>
      </c>
      <c r="E671" s="166">
        <v>204</v>
      </c>
      <c r="F671" s="166">
        <v>56</v>
      </c>
      <c r="G671" s="166">
        <v>6</v>
      </c>
      <c r="H671" s="166">
        <v>0</v>
      </c>
      <c r="I671" s="166">
        <v>0</v>
      </c>
      <c r="J671" s="166">
        <v>0</v>
      </c>
      <c r="K671" s="166">
        <v>0</v>
      </c>
      <c r="L671" s="166">
        <v>0</v>
      </c>
      <c r="M671" s="166">
        <v>0</v>
      </c>
      <c r="N671" s="166" t="s">
        <v>41</v>
      </c>
      <c r="O671" s="166" t="s">
        <v>567</v>
      </c>
      <c r="P671" s="166" t="s">
        <v>245</v>
      </c>
      <c r="Q671" s="167" t="s">
        <v>10320</v>
      </c>
      <c r="R671" s="166"/>
      <c r="S671" s="166" t="s">
        <v>45</v>
      </c>
      <c r="T671" s="166">
        <v>0</v>
      </c>
      <c r="U671" s="166">
        <v>0</v>
      </c>
      <c r="V671" s="166">
        <v>0</v>
      </c>
      <c r="W671" s="166" t="s">
        <v>46</v>
      </c>
      <c r="X671" s="166">
        <v>0</v>
      </c>
      <c r="Y671" s="166" t="s">
        <v>47</v>
      </c>
      <c r="Z671" s="166">
        <v>0</v>
      </c>
      <c r="AA671" s="166"/>
      <c r="AB671" s="246">
        <v>0</v>
      </c>
      <c r="AC671" s="246" t="s">
        <v>48</v>
      </c>
      <c r="AD671" s="237" t="s">
        <v>48</v>
      </c>
      <c r="AE671" s="238" t="str">
        <f>IF(IFERROR(VLOOKUP(A671,#REF!,1,FALSE),"")="","","✓")</f>
        <v/>
      </c>
      <c r="AF671" s="237" t="s">
        <v>48</v>
      </c>
      <c r="AG671" s="239" t="s">
        <v>48</v>
      </c>
      <c r="AH671" s="248" t="str">
        <f>IF(AND(COUNTIF('1093件のリスト'!$L$247:$L$7238,'2-1.手続一覧'!A671)=1,(_xlfn.XLOOKUP('2-1.手続一覧'!A671,'1093件のリスト'!$L$247:$L$7238,'1093件のリスト'!$AM$247:$AM$7238))="2022年度の対象"),"リストにあり","？")</f>
        <v>？</v>
      </c>
      <c r="AI671" s="248"/>
      <c r="AJ671" s="248" t="s">
        <v>1868</v>
      </c>
      <c r="AK671" s="248" t="s">
        <v>1868</v>
      </c>
      <c r="AL671" s="248" t="s">
        <v>1868</v>
      </c>
      <c r="AM671" s="248" t="s">
        <v>1868</v>
      </c>
      <c r="AN671" s="250" t="s">
        <v>1868</v>
      </c>
      <c r="AO671" s="250" t="s">
        <v>1868</v>
      </c>
      <c r="AP671" s="248" t="s">
        <v>1868</v>
      </c>
      <c r="AQ671" s="239" t="s">
        <v>1868</v>
      </c>
      <c r="AR671" s="234" t="s">
        <v>0</v>
      </c>
    </row>
    <row r="672" spans="1:44" s="1" customFormat="1" ht="30" hidden="1" customHeight="1">
      <c r="A672" s="249">
        <v>24821</v>
      </c>
      <c r="B672" s="168" t="s">
        <v>1020</v>
      </c>
      <c r="C672" s="166" t="s">
        <v>612</v>
      </c>
      <c r="D672" s="166">
        <v>1951</v>
      </c>
      <c r="E672" s="166">
        <v>204</v>
      </c>
      <c r="F672" s="166">
        <v>56</v>
      </c>
      <c r="G672" s="166">
        <v>6</v>
      </c>
      <c r="H672" s="166">
        <v>5</v>
      </c>
      <c r="I672" s="166">
        <v>1</v>
      </c>
      <c r="J672" s="166">
        <v>0</v>
      </c>
      <c r="K672" s="166">
        <v>0</v>
      </c>
      <c r="L672" s="166">
        <v>0</v>
      </c>
      <c r="M672" s="166">
        <v>0</v>
      </c>
      <c r="N672" s="166" t="s">
        <v>41</v>
      </c>
      <c r="O672" s="166" t="s">
        <v>567</v>
      </c>
      <c r="P672" s="166" t="s">
        <v>245</v>
      </c>
      <c r="Q672" s="167" t="s">
        <v>10320</v>
      </c>
      <c r="R672" s="166"/>
      <c r="S672" s="166" t="s">
        <v>45</v>
      </c>
      <c r="T672" s="166">
        <v>0</v>
      </c>
      <c r="U672" s="166">
        <v>0</v>
      </c>
      <c r="V672" s="166">
        <v>0</v>
      </c>
      <c r="W672" s="166" t="s">
        <v>46</v>
      </c>
      <c r="X672" s="166">
        <v>0</v>
      </c>
      <c r="Y672" s="166" t="s">
        <v>47</v>
      </c>
      <c r="Z672" s="166">
        <v>0</v>
      </c>
      <c r="AA672" s="166"/>
      <c r="AB672" s="246">
        <v>0</v>
      </c>
      <c r="AC672" s="246" t="s">
        <v>48</v>
      </c>
      <c r="AD672" s="237" t="s">
        <v>48</v>
      </c>
      <c r="AE672" s="238" t="str">
        <f>IF(IFERROR(VLOOKUP(A672,#REF!,1,FALSE),"")="","","✓")</f>
        <v/>
      </c>
      <c r="AF672" s="237" t="s">
        <v>48</v>
      </c>
      <c r="AG672" s="239" t="s">
        <v>48</v>
      </c>
      <c r="AH672" s="248" t="str">
        <f>IF(AND(COUNTIF('1093件のリスト'!$L$247:$L$7238,'2-1.手続一覧'!A672)=1,(_xlfn.XLOOKUP('2-1.手続一覧'!A672,'1093件のリスト'!$L$247:$L$7238,'1093件のリスト'!$AM$247:$AM$7238))="2022年度の対象"),"リストにあり","？")</f>
        <v>？</v>
      </c>
      <c r="AI672" s="248"/>
      <c r="AJ672" s="248" t="s">
        <v>1868</v>
      </c>
      <c r="AK672" s="248" t="s">
        <v>1868</v>
      </c>
      <c r="AL672" s="248" t="s">
        <v>1868</v>
      </c>
      <c r="AM672" s="248" t="s">
        <v>1868</v>
      </c>
      <c r="AN672" s="250" t="s">
        <v>1868</v>
      </c>
      <c r="AO672" s="250" t="s">
        <v>1868</v>
      </c>
      <c r="AP672" s="248" t="s">
        <v>1868</v>
      </c>
      <c r="AQ672" s="239" t="s">
        <v>1868</v>
      </c>
      <c r="AR672" s="234" t="s">
        <v>0</v>
      </c>
    </row>
    <row r="673" spans="1:44" s="1" customFormat="1" ht="30" hidden="1" customHeight="1">
      <c r="A673" s="249">
        <v>24822</v>
      </c>
      <c r="B673" s="168" t="s">
        <v>1251</v>
      </c>
      <c r="C673" s="166" t="s">
        <v>1249</v>
      </c>
      <c r="D673" s="166">
        <v>1976</v>
      </c>
      <c r="E673" s="166">
        <v>0</v>
      </c>
      <c r="F673" s="166">
        <v>76</v>
      </c>
      <c r="G673" s="166">
        <v>0</v>
      </c>
      <c r="H673" s="166">
        <v>0</v>
      </c>
      <c r="I673" s="166">
        <v>2</v>
      </c>
      <c r="J673" s="166">
        <v>0</v>
      </c>
      <c r="K673" s="166">
        <v>0</v>
      </c>
      <c r="L673" s="166">
        <v>0</v>
      </c>
      <c r="M673" s="166">
        <v>0</v>
      </c>
      <c r="N673" s="166" t="s">
        <v>41</v>
      </c>
      <c r="O673" s="166" t="s">
        <v>567</v>
      </c>
      <c r="P673" s="166" t="s">
        <v>245</v>
      </c>
      <c r="Q673" s="167" t="s">
        <v>10320</v>
      </c>
      <c r="R673" s="166"/>
      <c r="S673" s="166" t="s">
        <v>45</v>
      </c>
      <c r="T673" s="166">
        <v>0</v>
      </c>
      <c r="U673" s="166" t="s">
        <v>569</v>
      </c>
      <c r="V673" s="166">
        <v>0</v>
      </c>
      <c r="W673" s="166" t="s">
        <v>46</v>
      </c>
      <c r="X673" s="166">
        <v>0</v>
      </c>
      <c r="Y673" s="166" t="s">
        <v>47</v>
      </c>
      <c r="Z673" s="166">
        <v>0</v>
      </c>
      <c r="AA673" s="166"/>
      <c r="AB673" s="246">
        <v>0</v>
      </c>
      <c r="AC673" s="246" t="s">
        <v>48</v>
      </c>
      <c r="AD673" s="237" t="s">
        <v>48</v>
      </c>
      <c r="AE673" s="238" t="str">
        <f>IF(IFERROR(VLOOKUP(A673,#REF!,1,FALSE),"")="","","✓")</f>
        <v/>
      </c>
      <c r="AF673" s="237" t="s">
        <v>48</v>
      </c>
      <c r="AG673" s="239" t="s">
        <v>48</v>
      </c>
      <c r="AH673" s="248" t="str">
        <f>IF(AND(COUNTIF('1093件のリスト'!$L$247:$L$7238,'2-1.手続一覧'!A673)=1,(_xlfn.XLOOKUP('2-1.手続一覧'!A673,'1093件のリスト'!$L$247:$L$7238,'1093件のリスト'!$AM$247:$AM$7238))="2022年度の対象"),"リストにあり","？")</f>
        <v>？</v>
      </c>
      <c r="AI673" s="248"/>
      <c r="AJ673" s="248" t="s">
        <v>1868</v>
      </c>
      <c r="AK673" s="248" t="s">
        <v>1868</v>
      </c>
      <c r="AL673" s="248" t="s">
        <v>1868</v>
      </c>
      <c r="AM673" s="248" t="s">
        <v>1868</v>
      </c>
      <c r="AN673" s="250" t="s">
        <v>1868</v>
      </c>
      <c r="AO673" s="250" t="s">
        <v>1868</v>
      </c>
      <c r="AP673" s="248" t="s">
        <v>1868</v>
      </c>
      <c r="AQ673" s="239" t="s">
        <v>1868</v>
      </c>
      <c r="AR673" s="234" t="s">
        <v>0</v>
      </c>
    </row>
    <row r="674" spans="1:44" s="1" customFormat="1" ht="30" hidden="1" customHeight="1">
      <c r="A674" s="249">
        <v>24823</v>
      </c>
      <c r="B674" s="168" t="s">
        <v>1028</v>
      </c>
      <c r="C674" s="166" t="s">
        <v>612</v>
      </c>
      <c r="D674" s="166">
        <v>1951</v>
      </c>
      <c r="E674" s="166">
        <v>204</v>
      </c>
      <c r="F674" s="166">
        <v>56</v>
      </c>
      <c r="G674" s="166">
        <v>6</v>
      </c>
      <c r="H674" s="166">
        <v>6</v>
      </c>
      <c r="I674" s="166">
        <v>2</v>
      </c>
      <c r="J674" s="166">
        <v>0</v>
      </c>
      <c r="K674" s="166">
        <v>0</v>
      </c>
      <c r="L674" s="166">
        <v>0</v>
      </c>
      <c r="M674" s="166">
        <v>0</v>
      </c>
      <c r="N674" s="166" t="s">
        <v>41</v>
      </c>
      <c r="O674" s="166" t="s">
        <v>567</v>
      </c>
      <c r="P674" s="166" t="s">
        <v>245</v>
      </c>
      <c r="Q674" s="167" t="s">
        <v>10320</v>
      </c>
      <c r="R674" s="166"/>
      <c r="S674" s="166" t="s">
        <v>45</v>
      </c>
      <c r="T674" s="166">
        <v>0</v>
      </c>
      <c r="U674" s="166">
        <v>0</v>
      </c>
      <c r="V674" s="166" t="s">
        <v>103</v>
      </c>
      <c r="W674" s="166" t="s">
        <v>46</v>
      </c>
      <c r="X674" s="166">
        <v>0</v>
      </c>
      <c r="Y674" s="166" t="s">
        <v>47</v>
      </c>
      <c r="Z674" s="166">
        <v>0</v>
      </c>
      <c r="AA674" s="166"/>
      <c r="AB674" s="246">
        <v>0</v>
      </c>
      <c r="AC674" s="246" t="s">
        <v>48</v>
      </c>
      <c r="AD674" s="237" t="s">
        <v>48</v>
      </c>
      <c r="AE674" s="238" t="str">
        <f>IF(IFERROR(VLOOKUP(A674,#REF!,1,FALSE),"")="","","✓")</f>
        <v/>
      </c>
      <c r="AF674" s="237" t="s">
        <v>48</v>
      </c>
      <c r="AG674" s="239" t="s">
        <v>48</v>
      </c>
      <c r="AH674" s="248" t="str">
        <f>IF(AND(COUNTIF('1093件のリスト'!$L$247:$L$7238,'2-1.手続一覧'!A674)=1,(_xlfn.XLOOKUP('2-1.手続一覧'!A674,'1093件のリスト'!$L$247:$L$7238,'1093件のリスト'!$AM$247:$AM$7238))="2022年度の対象"),"リストにあり","？")</f>
        <v>？</v>
      </c>
      <c r="AI674" s="248"/>
      <c r="AJ674" s="248" t="s">
        <v>1868</v>
      </c>
      <c r="AK674" s="248" t="s">
        <v>1868</v>
      </c>
      <c r="AL674" s="248" t="s">
        <v>1868</v>
      </c>
      <c r="AM674" s="248" t="s">
        <v>1868</v>
      </c>
      <c r="AN674" s="250" t="s">
        <v>1868</v>
      </c>
      <c r="AO674" s="250" t="s">
        <v>1868</v>
      </c>
      <c r="AP674" s="248" t="s">
        <v>1868</v>
      </c>
      <c r="AQ674" s="239" t="s">
        <v>1868</v>
      </c>
      <c r="AR674" s="234" t="s">
        <v>0</v>
      </c>
    </row>
    <row r="675" spans="1:44" s="1" customFormat="1" ht="30" hidden="1" customHeight="1">
      <c r="A675" s="249">
        <v>24824</v>
      </c>
      <c r="B675" s="168" t="s">
        <v>1021</v>
      </c>
      <c r="C675" s="166" t="s">
        <v>612</v>
      </c>
      <c r="D675" s="166">
        <v>1951</v>
      </c>
      <c r="E675" s="166">
        <v>204</v>
      </c>
      <c r="F675" s="166">
        <v>56</v>
      </c>
      <c r="G675" s="166">
        <v>4</v>
      </c>
      <c r="H675" s="166">
        <v>0</v>
      </c>
      <c r="I675" s="166">
        <v>1</v>
      </c>
      <c r="J675" s="166">
        <v>0</v>
      </c>
      <c r="K675" s="166">
        <v>0</v>
      </c>
      <c r="L675" s="166">
        <v>0</v>
      </c>
      <c r="M675" s="166">
        <v>0</v>
      </c>
      <c r="N675" s="166" t="s">
        <v>41</v>
      </c>
      <c r="O675" s="166" t="s">
        <v>567</v>
      </c>
      <c r="P675" s="166" t="s">
        <v>245</v>
      </c>
      <c r="Q675" s="167" t="s">
        <v>10320</v>
      </c>
      <c r="R675" s="166"/>
      <c r="S675" s="166" t="s">
        <v>45</v>
      </c>
      <c r="T675" s="166">
        <v>0</v>
      </c>
      <c r="U675" s="166">
        <v>0</v>
      </c>
      <c r="V675" s="166">
        <v>0</v>
      </c>
      <c r="W675" s="166" t="s">
        <v>46</v>
      </c>
      <c r="X675" s="166">
        <v>0</v>
      </c>
      <c r="Y675" s="166" t="s">
        <v>47</v>
      </c>
      <c r="Z675" s="166">
        <v>0</v>
      </c>
      <c r="AA675" s="166"/>
      <c r="AB675" s="246">
        <v>0</v>
      </c>
      <c r="AC675" s="246" t="s">
        <v>48</v>
      </c>
      <c r="AD675" s="237" t="s">
        <v>48</v>
      </c>
      <c r="AE675" s="238" t="str">
        <f>IF(IFERROR(VLOOKUP(A675,#REF!,1,FALSE),"")="","","✓")</f>
        <v/>
      </c>
      <c r="AF675" s="237" t="s">
        <v>48</v>
      </c>
      <c r="AG675" s="239" t="s">
        <v>48</v>
      </c>
      <c r="AH675" s="248" t="str">
        <f>IF(AND(COUNTIF('1093件のリスト'!$L$247:$L$7238,'2-1.手続一覧'!A675)=1,(_xlfn.XLOOKUP('2-1.手続一覧'!A675,'1093件のリスト'!$L$247:$L$7238,'1093件のリスト'!$AM$247:$AM$7238))="2022年度の対象"),"リストにあり","？")</f>
        <v>？</v>
      </c>
      <c r="AI675" s="248"/>
      <c r="AJ675" s="248" t="s">
        <v>1868</v>
      </c>
      <c r="AK675" s="248" t="s">
        <v>1868</v>
      </c>
      <c r="AL675" s="248" t="s">
        <v>1868</v>
      </c>
      <c r="AM675" s="248" t="s">
        <v>1868</v>
      </c>
      <c r="AN675" s="250" t="s">
        <v>1868</v>
      </c>
      <c r="AO675" s="250" t="s">
        <v>1868</v>
      </c>
      <c r="AP675" s="248" t="s">
        <v>1868</v>
      </c>
      <c r="AQ675" s="239" t="s">
        <v>1868</v>
      </c>
      <c r="AR675" s="234" t="s">
        <v>0</v>
      </c>
    </row>
    <row r="676" spans="1:44" s="1" customFormat="1" ht="30" hidden="1" customHeight="1">
      <c r="A676" s="249">
        <v>24825</v>
      </c>
      <c r="B676" s="168" t="s">
        <v>1041</v>
      </c>
      <c r="C676" s="166" t="s">
        <v>612</v>
      </c>
      <c r="D676" s="166">
        <v>1951</v>
      </c>
      <c r="E676" s="166">
        <v>204</v>
      </c>
      <c r="F676" s="166">
        <v>56</v>
      </c>
      <c r="G676" s="166">
        <v>4</v>
      </c>
      <c r="H676" s="166">
        <v>0</v>
      </c>
      <c r="I676" s="166">
        <v>3</v>
      </c>
      <c r="J676" s="166">
        <v>0</v>
      </c>
      <c r="K676" s="166">
        <v>0</v>
      </c>
      <c r="L676" s="166">
        <v>0</v>
      </c>
      <c r="M676" s="166">
        <v>0</v>
      </c>
      <c r="N676" s="166" t="s">
        <v>41</v>
      </c>
      <c r="O676" s="166" t="s">
        <v>567</v>
      </c>
      <c r="P676" s="166" t="s">
        <v>245</v>
      </c>
      <c r="Q676" s="167" t="s">
        <v>10320</v>
      </c>
      <c r="R676" s="166"/>
      <c r="S676" s="166" t="s">
        <v>45</v>
      </c>
      <c r="T676" s="166">
        <v>0</v>
      </c>
      <c r="U676" s="166">
        <v>0</v>
      </c>
      <c r="V676" s="166">
        <v>0</v>
      </c>
      <c r="W676" s="166" t="s">
        <v>46</v>
      </c>
      <c r="X676" s="166">
        <v>0</v>
      </c>
      <c r="Y676" s="166" t="s">
        <v>47</v>
      </c>
      <c r="Z676" s="166">
        <v>0</v>
      </c>
      <c r="AA676" s="166"/>
      <c r="AB676" s="246">
        <v>0</v>
      </c>
      <c r="AC676" s="246" t="s">
        <v>48</v>
      </c>
      <c r="AD676" s="237" t="s">
        <v>48</v>
      </c>
      <c r="AE676" s="238" t="str">
        <f>IF(IFERROR(VLOOKUP(A676,#REF!,1,FALSE),"")="","","✓")</f>
        <v/>
      </c>
      <c r="AF676" s="237" t="s">
        <v>48</v>
      </c>
      <c r="AG676" s="239" t="s">
        <v>48</v>
      </c>
      <c r="AH676" s="248" t="str">
        <f>IF(AND(COUNTIF('1093件のリスト'!$L$247:$L$7238,'2-1.手続一覧'!A676)=1,(_xlfn.XLOOKUP('2-1.手続一覧'!A676,'1093件のリスト'!$L$247:$L$7238,'1093件のリスト'!$AM$247:$AM$7238))="2022年度の対象"),"リストにあり","？")</f>
        <v>？</v>
      </c>
      <c r="AI676" s="248"/>
      <c r="AJ676" s="248" t="s">
        <v>1868</v>
      </c>
      <c r="AK676" s="248" t="s">
        <v>1868</v>
      </c>
      <c r="AL676" s="248" t="s">
        <v>1868</v>
      </c>
      <c r="AM676" s="248" t="s">
        <v>1868</v>
      </c>
      <c r="AN676" s="250" t="s">
        <v>1868</v>
      </c>
      <c r="AO676" s="250" t="s">
        <v>1868</v>
      </c>
      <c r="AP676" s="248" t="s">
        <v>1868</v>
      </c>
      <c r="AQ676" s="239" t="s">
        <v>1868</v>
      </c>
      <c r="AR676" s="234" t="s">
        <v>0</v>
      </c>
    </row>
    <row r="677" spans="1:44" s="1" customFormat="1" ht="30" hidden="1" customHeight="1">
      <c r="A677" s="249">
        <v>24826</v>
      </c>
      <c r="B677" s="168" t="s">
        <v>1029</v>
      </c>
      <c r="C677" s="166" t="s">
        <v>612</v>
      </c>
      <c r="D677" s="166">
        <v>1951</v>
      </c>
      <c r="E677" s="166">
        <v>204</v>
      </c>
      <c r="F677" s="166">
        <v>56</v>
      </c>
      <c r="G677" s="166">
        <v>6</v>
      </c>
      <c r="H677" s="166">
        <v>22</v>
      </c>
      <c r="I677" s="166">
        <v>2</v>
      </c>
      <c r="J677" s="166">
        <v>0</v>
      </c>
      <c r="K677" s="166">
        <v>0</v>
      </c>
      <c r="L677" s="166">
        <v>0</v>
      </c>
      <c r="M677" s="166">
        <v>0</v>
      </c>
      <c r="N677" s="166" t="s">
        <v>41</v>
      </c>
      <c r="O677" s="166" t="s">
        <v>567</v>
      </c>
      <c r="P677" s="166" t="s">
        <v>245</v>
      </c>
      <c r="Q677" s="167" t="s">
        <v>10320</v>
      </c>
      <c r="R677" s="166"/>
      <c r="S677" s="166" t="s">
        <v>45</v>
      </c>
      <c r="T677" s="166">
        <v>0</v>
      </c>
      <c r="U677" s="166">
        <v>0</v>
      </c>
      <c r="V677" s="166" t="s">
        <v>103</v>
      </c>
      <c r="W677" s="166" t="s">
        <v>46</v>
      </c>
      <c r="X677" s="166">
        <v>0</v>
      </c>
      <c r="Y677" s="166" t="s">
        <v>47</v>
      </c>
      <c r="Z677" s="166">
        <v>0</v>
      </c>
      <c r="AA677" s="166"/>
      <c r="AB677" s="246">
        <v>0</v>
      </c>
      <c r="AC677" s="246" t="s">
        <v>48</v>
      </c>
      <c r="AD677" s="237" t="s">
        <v>48</v>
      </c>
      <c r="AE677" s="238" t="str">
        <f>IF(IFERROR(VLOOKUP(A677,#REF!,1,FALSE),"")="","","✓")</f>
        <v/>
      </c>
      <c r="AF677" s="237" t="s">
        <v>48</v>
      </c>
      <c r="AG677" s="239" t="s">
        <v>48</v>
      </c>
      <c r="AH677" s="248" t="str">
        <f>IF(AND(COUNTIF('1093件のリスト'!$L$247:$L$7238,'2-1.手続一覧'!A677)=1,(_xlfn.XLOOKUP('2-1.手続一覧'!A677,'1093件のリスト'!$L$247:$L$7238,'1093件のリスト'!$AM$247:$AM$7238))="2022年度の対象"),"リストにあり","？")</f>
        <v>？</v>
      </c>
      <c r="AI677" s="248"/>
      <c r="AJ677" s="248" t="s">
        <v>1868</v>
      </c>
      <c r="AK677" s="248" t="s">
        <v>1868</v>
      </c>
      <c r="AL677" s="248" t="s">
        <v>1868</v>
      </c>
      <c r="AM677" s="248" t="s">
        <v>1868</v>
      </c>
      <c r="AN677" s="250" t="s">
        <v>1868</v>
      </c>
      <c r="AO677" s="250" t="s">
        <v>1868</v>
      </c>
      <c r="AP677" s="248" t="s">
        <v>1868</v>
      </c>
      <c r="AQ677" s="239" t="s">
        <v>1868</v>
      </c>
      <c r="AR677" s="234" t="s">
        <v>0</v>
      </c>
    </row>
    <row r="678" spans="1:44" s="1" customFormat="1" ht="30" hidden="1" customHeight="1">
      <c r="A678" s="249">
        <v>24827</v>
      </c>
      <c r="B678" s="168" t="s">
        <v>1252</v>
      </c>
      <c r="C678" s="166" t="s">
        <v>1249</v>
      </c>
      <c r="D678" s="166">
        <v>1976</v>
      </c>
      <c r="E678" s="166">
        <v>0</v>
      </c>
      <c r="F678" s="166">
        <v>76</v>
      </c>
      <c r="G678" s="166">
        <v>0</v>
      </c>
      <c r="H678" s="166">
        <v>0</v>
      </c>
      <c r="I678" s="166">
        <v>2</v>
      </c>
      <c r="J678" s="166">
        <v>0</v>
      </c>
      <c r="K678" s="166">
        <v>0</v>
      </c>
      <c r="L678" s="166">
        <v>0</v>
      </c>
      <c r="M678" s="166">
        <v>0</v>
      </c>
      <c r="N678" s="166" t="s">
        <v>41</v>
      </c>
      <c r="O678" s="166" t="s">
        <v>567</v>
      </c>
      <c r="P678" s="166" t="s">
        <v>245</v>
      </c>
      <c r="Q678" s="167" t="s">
        <v>10320</v>
      </c>
      <c r="R678" s="166"/>
      <c r="S678" s="166" t="s">
        <v>45</v>
      </c>
      <c r="T678" s="166">
        <v>0</v>
      </c>
      <c r="U678" s="166" t="s">
        <v>569</v>
      </c>
      <c r="V678" s="166">
        <v>0</v>
      </c>
      <c r="W678" s="166" t="s">
        <v>46</v>
      </c>
      <c r="X678" s="166">
        <v>0</v>
      </c>
      <c r="Y678" s="166" t="s">
        <v>47</v>
      </c>
      <c r="Z678" s="166">
        <v>0</v>
      </c>
      <c r="AA678" s="166"/>
      <c r="AB678" s="246">
        <v>0</v>
      </c>
      <c r="AC678" s="246" t="s">
        <v>48</v>
      </c>
      <c r="AD678" s="237" t="s">
        <v>48</v>
      </c>
      <c r="AE678" s="238" t="str">
        <f>IF(IFERROR(VLOOKUP(A678,#REF!,1,FALSE),"")="","","✓")</f>
        <v/>
      </c>
      <c r="AF678" s="237" t="s">
        <v>48</v>
      </c>
      <c r="AG678" s="239" t="s">
        <v>48</v>
      </c>
      <c r="AH678" s="248" t="str">
        <f>IF(AND(COUNTIF('1093件のリスト'!$L$247:$L$7238,'2-1.手続一覧'!A678)=1,(_xlfn.XLOOKUP('2-1.手続一覧'!A678,'1093件のリスト'!$L$247:$L$7238,'1093件のリスト'!$AM$247:$AM$7238))="2022年度の対象"),"リストにあり","？")</f>
        <v>？</v>
      </c>
      <c r="AI678" s="248"/>
      <c r="AJ678" s="248" t="s">
        <v>1868</v>
      </c>
      <c r="AK678" s="248" t="s">
        <v>1868</v>
      </c>
      <c r="AL678" s="248" t="s">
        <v>1868</v>
      </c>
      <c r="AM678" s="248" t="s">
        <v>1868</v>
      </c>
      <c r="AN678" s="250" t="s">
        <v>1868</v>
      </c>
      <c r="AO678" s="250" t="s">
        <v>1868</v>
      </c>
      <c r="AP678" s="248" t="s">
        <v>1868</v>
      </c>
      <c r="AQ678" s="239" t="s">
        <v>1868</v>
      </c>
      <c r="AR678" s="234" t="s">
        <v>0</v>
      </c>
    </row>
    <row r="679" spans="1:44" s="1" customFormat="1" ht="30" hidden="1" customHeight="1">
      <c r="A679" s="249">
        <v>24828</v>
      </c>
      <c r="B679" s="168" t="s">
        <v>1030</v>
      </c>
      <c r="C679" s="166" t="s">
        <v>612</v>
      </c>
      <c r="D679" s="166">
        <v>1951</v>
      </c>
      <c r="E679" s="166">
        <v>204</v>
      </c>
      <c r="F679" s="166">
        <v>56</v>
      </c>
      <c r="G679" s="166">
        <v>6</v>
      </c>
      <c r="H679" s="166">
        <v>22</v>
      </c>
      <c r="I679" s="166">
        <v>2</v>
      </c>
      <c r="J679" s="166">
        <v>0</v>
      </c>
      <c r="K679" s="166">
        <v>0</v>
      </c>
      <c r="L679" s="166">
        <v>0</v>
      </c>
      <c r="M679" s="166">
        <v>0</v>
      </c>
      <c r="N679" s="166" t="s">
        <v>41</v>
      </c>
      <c r="O679" s="166" t="s">
        <v>567</v>
      </c>
      <c r="P679" s="166" t="s">
        <v>245</v>
      </c>
      <c r="Q679" s="167" t="s">
        <v>10320</v>
      </c>
      <c r="R679" s="166"/>
      <c r="S679" s="166" t="s">
        <v>45</v>
      </c>
      <c r="T679" s="166">
        <v>0</v>
      </c>
      <c r="U679" s="166">
        <v>0</v>
      </c>
      <c r="V679" s="166" t="s">
        <v>103</v>
      </c>
      <c r="W679" s="166" t="s">
        <v>46</v>
      </c>
      <c r="X679" s="166">
        <v>0</v>
      </c>
      <c r="Y679" s="166" t="s">
        <v>47</v>
      </c>
      <c r="Z679" s="166">
        <v>0</v>
      </c>
      <c r="AA679" s="166"/>
      <c r="AB679" s="246">
        <v>0</v>
      </c>
      <c r="AC679" s="246" t="s">
        <v>48</v>
      </c>
      <c r="AD679" s="237" t="s">
        <v>48</v>
      </c>
      <c r="AE679" s="238" t="str">
        <f>IF(IFERROR(VLOOKUP(A679,#REF!,1,FALSE),"")="","","✓")</f>
        <v/>
      </c>
      <c r="AF679" s="237" t="s">
        <v>48</v>
      </c>
      <c r="AG679" s="239" t="s">
        <v>48</v>
      </c>
      <c r="AH679" s="248" t="str">
        <f>IF(AND(COUNTIF('1093件のリスト'!$L$247:$L$7238,'2-1.手続一覧'!A679)=1,(_xlfn.XLOOKUP('2-1.手続一覧'!A679,'1093件のリスト'!$L$247:$L$7238,'1093件のリスト'!$AM$247:$AM$7238))="2022年度の対象"),"リストにあり","？")</f>
        <v>？</v>
      </c>
      <c r="AI679" s="248"/>
      <c r="AJ679" s="248" t="s">
        <v>1868</v>
      </c>
      <c r="AK679" s="248" t="s">
        <v>1868</v>
      </c>
      <c r="AL679" s="248" t="s">
        <v>1868</v>
      </c>
      <c r="AM679" s="248" t="s">
        <v>1868</v>
      </c>
      <c r="AN679" s="250" t="s">
        <v>1868</v>
      </c>
      <c r="AO679" s="250" t="s">
        <v>1868</v>
      </c>
      <c r="AP679" s="248" t="s">
        <v>1868</v>
      </c>
      <c r="AQ679" s="239" t="s">
        <v>1868</v>
      </c>
      <c r="AR679" s="234" t="s">
        <v>0</v>
      </c>
    </row>
    <row r="680" spans="1:44" s="1" customFormat="1" ht="30" hidden="1" customHeight="1">
      <c r="A680" s="249">
        <v>24829</v>
      </c>
      <c r="B680" s="168" t="s">
        <v>1031</v>
      </c>
      <c r="C680" s="166" t="s">
        <v>612</v>
      </c>
      <c r="D680" s="166">
        <v>1951</v>
      </c>
      <c r="E680" s="166">
        <v>204</v>
      </c>
      <c r="F680" s="166">
        <v>56</v>
      </c>
      <c r="G680" s="166">
        <v>6</v>
      </c>
      <c r="H680" s="166">
        <v>22</v>
      </c>
      <c r="I680" s="166">
        <v>2</v>
      </c>
      <c r="J680" s="166">
        <v>0</v>
      </c>
      <c r="K680" s="166">
        <v>0</v>
      </c>
      <c r="L680" s="166">
        <v>0</v>
      </c>
      <c r="M680" s="166">
        <v>0</v>
      </c>
      <c r="N680" s="166" t="s">
        <v>41</v>
      </c>
      <c r="O680" s="166" t="s">
        <v>567</v>
      </c>
      <c r="P680" s="166" t="s">
        <v>245</v>
      </c>
      <c r="Q680" s="167" t="s">
        <v>10320</v>
      </c>
      <c r="R680" s="166"/>
      <c r="S680" s="166" t="s">
        <v>45</v>
      </c>
      <c r="T680" s="166">
        <v>0</v>
      </c>
      <c r="U680" s="166">
        <v>0</v>
      </c>
      <c r="V680" s="166">
        <v>0</v>
      </c>
      <c r="W680" s="166" t="s">
        <v>46</v>
      </c>
      <c r="X680" s="166">
        <v>0</v>
      </c>
      <c r="Y680" s="166" t="s">
        <v>47</v>
      </c>
      <c r="Z680" s="166">
        <v>0</v>
      </c>
      <c r="AA680" s="166"/>
      <c r="AB680" s="246">
        <v>0</v>
      </c>
      <c r="AC680" s="246" t="s">
        <v>48</v>
      </c>
      <c r="AD680" s="237" t="s">
        <v>48</v>
      </c>
      <c r="AE680" s="238" t="str">
        <f>IF(IFERROR(VLOOKUP(A680,#REF!,1,FALSE),"")="","","✓")</f>
        <v/>
      </c>
      <c r="AF680" s="237" t="s">
        <v>48</v>
      </c>
      <c r="AG680" s="239" t="s">
        <v>48</v>
      </c>
      <c r="AH680" s="248" t="str">
        <f>IF(AND(COUNTIF('1093件のリスト'!$L$247:$L$7238,'2-1.手続一覧'!A680)=1,(_xlfn.XLOOKUP('2-1.手続一覧'!A680,'1093件のリスト'!$L$247:$L$7238,'1093件のリスト'!$AM$247:$AM$7238))="2022年度の対象"),"リストにあり","？")</f>
        <v>？</v>
      </c>
      <c r="AI680" s="248"/>
      <c r="AJ680" s="248" t="s">
        <v>1868</v>
      </c>
      <c r="AK680" s="248" t="s">
        <v>1868</v>
      </c>
      <c r="AL680" s="248" t="s">
        <v>1868</v>
      </c>
      <c r="AM680" s="248" t="s">
        <v>1868</v>
      </c>
      <c r="AN680" s="250" t="s">
        <v>1868</v>
      </c>
      <c r="AO680" s="250" t="s">
        <v>1868</v>
      </c>
      <c r="AP680" s="248" t="s">
        <v>1868</v>
      </c>
      <c r="AQ680" s="239" t="s">
        <v>1868</v>
      </c>
      <c r="AR680" s="234" t="s">
        <v>0</v>
      </c>
    </row>
    <row r="681" spans="1:44" s="1" customFormat="1" ht="30" hidden="1" customHeight="1">
      <c r="A681" s="249">
        <v>24830</v>
      </c>
      <c r="B681" s="168" t="s">
        <v>10327</v>
      </c>
      <c r="C681" s="166" t="s">
        <v>612</v>
      </c>
      <c r="D681" s="166">
        <v>1951</v>
      </c>
      <c r="E681" s="166">
        <v>204</v>
      </c>
      <c r="F681" s="166">
        <v>56</v>
      </c>
      <c r="G681" s="166">
        <v>8</v>
      </c>
      <c r="H681" s="166">
        <v>0</v>
      </c>
      <c r="I681" s="166">
        <v>1</v>
      </c>
      <c r="J681" s="166">
        <v>0</v>
      </c>
      <c r="K681" s="166">
        <v>0</v>
      </c>
      <c r="L681" s="166">
        <v>0</v>
      </c>
      <c r="M681" s="166">
        <v>0</v>
      </c>
      <c r="N681" s="166" t="s">
        <v>41</v>
      </c>
      <c r="O681" s="166" t="s">
        <v>567</v>
      </c>
      <c r="P681" s="166" t="s">
        <v>245</v>
      </c>
      <c r="Q681" s="167" t="s">
        <v>10320</v>
      </c>
      <c r="R681" s="166"/>
      <c r="S681" s="166" t="s">
        <v>45</v>
      </c>
      <c r="T681" s="166">
        <v>0</v>
      </c>
      <c r="U681" s="166">
        <v>0</v>
      </c>
      <c r="V681" s="166">
        <v>0</v>
      </c>
      <c r="W681" s="166" t="s">
        <v>46</v>
      </c>
      <c r="X681" s="166">
        <v>0</v>
      </c>
      <c r="Y681" s="166" t="s">
        <v>47</v>
      </c>
      <c r="Z681" s="166">
        <v>0</v>
      </c>
      <c r="AA681" s="166"/>
      <c r="AB681" s="246">
        <v>0</v>
      </c>
      <c r="AC681" s="246" t="s">
        <v>48</v>
      </c>
      <c r="AD681" s="237" t="s">
        <v>48</v>
      </c>
      <c r="AE681" s="238" t="str">
        <f>IF(IFERROR(VLOOKUP(A681,#REF!,1,FALSE),"")="","","✓")</f>
        <v/>
      </c>
      <c r="AF681" s="237" t="s">
        <v>48</v>
      </c>
      <c r="AG681" s="239" t="s">
        <v>48</v>
      </c>
      <c r="AH681" s="248" t="str">
        <f>IF(AND(COUNTIF('1093件のリスト'!$L$247:$L$7238,'2-1.手続一覧'!A681)=1,(_xlfn.XLOOKUP('2-1.手続一覧'!A681,'1093件のリスト'!$L$247:$L$7238,'1093件のリスト'!$AM$247:$AM$7238))="2022年度の対象"),"リストにあり","？")</f>
        <v>？</v>
      </c>
      <c r="AI681" s="248"/>
      <c r="AJ681" s="248" t="s">
        <v>1868</v>
      </c>
      <c r="AK681" s="248" t="s">
        <v>1868</v>
      </c>
      <c r="AL681" s="248" t="s">
        <v>1868</v>
      </c>
      <c r="AM681" s="248" t="s">
        <v>1868</v>
      </c>
      <c r="AN681" s="250" t="s">
        <v>1868</v>
      </c>
      <c r="AO681" s="250" t="s">
        <v>1868</v>
      </c>
      <c r="AP681" s="248" t="s">
        <v>1868</v>
      </c>
      <c r="AQ681" s="239" t="s">
        <v>1868</v>
      </c>
      <c r="AR681" s="234" t="s">
        <v>0</v>
      </c>
    </row>
    <row r="682" spans="1:44" s="1" customFormat="1" ht="30" hidden="1" customHeight="1">
      <c r="A682" s="249">
        <v>24831</v>
      </c>
      <c r="B682" s="168" t="s">
        <v>1037</v>
      </c>
      <c r="C682" s="166" t="s">
        <v>612</v>
      </c>
      <c r="D682" s="166">
        <v>1951</v>
      </c>
      <c r="E682" s="166">
        <v>204</v>
      </c>
      <c r="F682" s="166">
        <v>56</v>
      </c>
      <c r="G682" s="166">
        <v>9</v>
      </c>
      <c r="H682" s="166">
        <v>0</v>
      </c>
      <c r="I682" s="166">
        <v>2</v>
      </c>
      <c r="J682" s="166">
        <v>0</v>
      </c>
      <c r="K682" s="166">
        <v>0</v>
      </c>
      <c r="L682" s="166">
        <v>0</v>
      </c>
      <c r="M682" s="166">
        <v>0</v>
      </c>
      <c r="N682" s="166" t="s">
        <v>41</v>
      </c>
      <c r="O682" s="166" t="s">
        <v>567</v>
      </c>
      <c r="P682" s="166" t="s">
        <v>10320</v>
      </c>
      <c r="Q682" s="167" t="s">
        <v>245</v>
      </c>
      <c r="R682" s="166"/>
      <c r="S682" s="166" t="s">
        <v>177</v>
      </c>
      <c r="T682" s="166">
        <v>0</v>
      </c>
      <c r="U682" s="166">
        <v>0</v>
      </c>
      <c r="V682" s="166">
        <v>0</v>
      </c>
      <c r="W682" s="166" t="s">
        <v>46</v>
      </c>
      <c r="X682" s="166">
        <v>0</v>
      </c>
      <c r="Y682" s="166" t="s">
        <v>47</v>
      </c>
      <c r="Z682" s="166">
        <v>0</v>
      </c>
      <c r="AA682" s="166"/>
      <c r="AB682" s="246">
        <v>0</v>
      </c>
      <c r="AC682" s="246" t="s">
        <v>48</v>
      </c>
      <c r="AD682" s="237" t="s">
        <v>49</v>
      </c>
      <c r="AE682" s="238" t="str">
        <f>IF(IFERROR(VLOOKUP(A682,#REF!,1,FALSE),"")="","","✓")</f>
        <v/>
      </c>
      <c r="AF682" s="237" t="s">
        <v>48</v>
      </c>
      <c r="AG682" s="239" t="s">
        <v>48</v>
      </c>
      <c r="AH682" s="248" t="str">
        <f>IF(AND(COUNTIF('1093件のリスト'!$L$247:$L$7238,'2-1.手続一覧'!A682)=1,(_xlfn.XLOOKUP('2-1.手続一覧'!A682,'1093件のリスト'!$L$247:$L$7238,'1093件のリスト'!$AM$247:$AM$7238))="2022年度の対象"),"リストにあり","？")</f>
        <v>？</v>
      </c>
      <c r="AI682" s="248"/>
      <c r="AJ682" s="248" t="s">
        <v>1868</v>
      </c>
      <c r="AK682" s="248" t="s">
        <v>1868</v>
      </c>
      <c r="AL682" s="248" t="s">
        <v>1868</v>
      </c>
      <c r="AM682" s="248" t="s">
        <v>1868</v>
      </c>
      <c r="AN682" s="250" t="s">
        <v>1868</v>
      </c>
      <c r="AO682" s="250" t="s">
        <v>1868</v>
      </c>
      <c r="AP682" s="248" t="s">
        <v>1868</v>
      </c>
      <c r="AQ682" s="239" t="s">
        <v>1868</v>
      </c>
      <c r="AR682" s="234" t="s">
        <v>0</v>
      </c>
    </row>
    <row r="683" spans="1:44" s="1" customFormat="1" ht="30" hidden="1" customHeight="1">
      <c r="A683" s="249">
        <v>24832</v>
      </c>
      <c r="B683" s="168" t="s">
        <v>685</v>
      </c>
      <c r="C683" s="166" t="s">
        <v>612</v>
      </c>
      <c r="D683" s="166">
        <v>1951</v>
      </c>
      <c r="E683" s="166">
        <v>204</v>
      </c>
      <c r="F683" s="166">
        <v>20</v>
      </c>
      <c r="G683" s="166">
        <v>0</v>
      </c>
      <c r="H683" s="166">
        <v>0</v>
      </c>
      <c r="I683" s="166">
        <v>1</v>
      </c>
      <c r="J683" s="166">
        <v>0</v>
      </c>
      <c r="K683" s="166">
        <v>0</v>
      </c>
      <c r="L683" s="166">
        <v>0</v>
      </c>
      <c r="M683" s="166">
        <v>0</v>
      </c>
      <c r="N683" s="166" t="s">
        <v>41</v>
      </c>
      <c r="O683" s="166" t="s">
        <v>567</v>
      </c>
      <c r="P683" s="166" t="s">
        <v>245</v>
      </c>
      <c r="Q683" s="167" t="s">
        <v>10320</v>
      </c>
      <c r="R683" s="166"/>
      <c r="S683" s="166" t="s">
        <v>45</v>
      </c>
      <c r="T683" s="166">
        <v>0</v>
      </c>
      <c r="U683" s="166">
        <v>0</v>
      </c>
      <c r="V683" s="166" t="s">
        <v>103</v>
      </c>
      <c r="W683" s="166" t="s">
        <v>46</v>
      </c>
      <c r="X683" s="166">
        <v>0</v>
      </c>
      <c r="Y683" s="166" t="s">
        <v>47</v>
      </c>
      <c r="Z683" s="166">
        <v>0</v>
      </c>
      <c r="AA683" s="166"/>
      <c r="AB683" s="246">
        <v>0</v>
      </c>
      <c r="AC683" s="246" t="s">
        <v>48</v>
      </c>
      <c r="AD683" s="237" t="s">
        <v>48</v>
      </c>
      <c r="AE683" s="238" t="str">
        <f>IF(IFERROR(VLOOKUP(A683,#REF!,1,FALSE),"")="","","✓")</f>
        <v/>
      </c>
      <c r="AF683" s="237" t="s">
        <v>48</v>
      </c>
      <c r="AG683" s="239" t="s">
        <v>48</v>
      </c>
      <c r="AH683" s="248" t="str">
        <f>IF(AND(COUNTIF('1093件のリスト'!$L$247:$L$7238,'2-1.手続一覧'!A683)=1,(_xlfn.XLOOKUP('2-1.手続一覧'!A683,'1093件のリスト'!$L$247:$L$7238,'1093件のリスト'!$AM$247:$AM$7238))="2022年度の対象"),"リストにあり","？")</f>
        <v>？</v>
      </c>
      <c r="AI683" s="248"/>
      <c r="AJ683" s="248" t="s">
        <v>1868</v>
      </c>
      <c r="AK683" s="248" t="s">
        <v>1868</v>
      </c>
      <c r="AL683" s="248" t="s">
        <v>1868</v>
      </c>
      <c r="AM683" s="248" t="s">
        <v>1868</v>
      </c>
      <c r="AN683" s="250" t="s">
        <v>1868</v>
      </c>
      <c r="AO683" s="250" t="s">
        <v>1868</v>
      </c>
      <c r="AP683" s="248" t="s">
        <v>1868</v>
      </c>
      <c r="AQ683" s="239" t="s">
        <v>1868</v>
      </c>
      <c r="AR683" s="234" t="s">
        <v>0</v>
      </c>
    </row>
    <row r="684" spans="1:44" s="1" customFormat="1" ht="30" hidden="1" customHeight="1">
      <c r="A684" s="249">
        <v>24833</v>
      </c>
      <c r="B684" s="168" t="s">
        <v>686</v>
      </c>
      <c r="C684" s="166" t="s">
        <v>612</v>
      </c>
      <c r="D684" s="166">
        <v>1951</v>
      </c>
      <c r="E684" s="166">
        <v>204</v>
      </c>
      <c r="F684" s="166">
        <v>20</v>
      </c>
      <c r="G684" s="166">
        <v>0</v>
      </c>
      <c r="H684" s="166">
        <v>0</v>
      </c>
      <c r="I684" s="166">
        <v>1</v>
      </c>
      <c r="J684" s="166">
        <v>0</v>
      </c>
      <c r="K684" s="166">
        <v>0</v>
      </c>
      <c r="L684" s="166">
        <v>0</v>
      </c>
      <c r="M684" s="166">
        <v>0</v>
      </c>
      <c r="N684" s="166" t="s">
        <v>41</v>
      </c>
      <c r="O684" s="166" t="s">
        <v>567</v>
      </c>
      <c r="P684" s="166" t="s">
        <v>245</v>
      </c>
      <c r="Q684" s="167" t="s">
        <v>10320</v>
      </c>
      <c r="R684" s="166"/>
      <c r="S684" s="166" t="s">
        <v>45</v>
      </c>
      <c r="T684" s="166">
        <v>0</v>
      </c>
      <c r="U684" s="166">
        <v>0</v>
      </c>
      <c r="V684" s="166" t="s">
        <v>103</v>
      </c>
      <c r="W684" s="166" t="s">
        <v>46</v>
      </c>
      <c r="X684" s="166">
        <v>0</v>
      </c>
      <c r="Y684" s="166" t="s">
        <v>47</v>
      </c>
      <c r="Z684" s="166">
        <v>0</v>
      </c>
      <c r="AA684" s="166"/>
      <c r="AB684" s="246">
        <v>0</v>
      </c>
      <c r="AC684" s="246" t="s">
        <v>48</v>
      </c>
      <c r="AD684" s="237" t="s">
        <v>48</v>
      </c>
      <c r="AE684" s="238" t="str">
        <f>IF(IFERROR(VLOOKUP(A684,#REF!,1,FALSE),"")="","","✓")</f>
        <v/>
      </c>
      <c r="AF684" s="237" t="s">
        <v>48</v>
      </c>
      <c r="AG684" s="239" t="s">
        <v>48</v>
      </c>
      <c r="AH684" s="248" t="str">
        <f>IF(AND(COUNTIF('1093件のリスト'!$L$247:$L$7238,'2-1.手続一覧'!A684)=1,(_xlfn.XLOOKUP('2-1.手続一覧'!A684,'1093件のリスト'!$L$247:$L$7238,'1093件のリスト'!$AM$247:$AM$7238))="2022年度の対象"),"リストにあり","？")</f>
        <v>？</v>
      </c>
      <c r="AI684" s="248"/>
      <c r="AJ684" s="248" t="s">
        <v>1868</v>
      </c>
      <c r="AK684" s="248" t="s">
        <v>1868</v>
      </c>
      <c r="AL684" s="248" t="s">
        <v>1868</v>
      </c>
      <c r="AM684" s="248" t="s">
        <v>1868</v>
      </c>
      <c r="AN684" s="250" t="s">
        <v>1868</v>
      </c>
      <c r="AO684" s="250" t="s">
        <v>1868</v>
      </c>
      <c r="AP684" s="248" t="s">
        <v>1868</v>
      </c>
      <c r="AQ684" s="239" t="s">
        <v>1868</v>
      </c>
      <c r="AR684" s="234" t="s">
        <v>0</v>
      </c>
    </row>
    <row r="685" spans="1:44" s="1" customFormat="1" ht="30" hidden="1" customHeight="1">
      <c r="A685" s="249">
        <v>24834</v>
      </c>
      <c r="B685" s="168" t="s">
        <v>687</v>
      </c>
      <c r="C685" s="166" t="s">
        <v>612</v>
      </c>
      <c r="D685" s="166">
        <v>1951</v>
      </c>
      <c r="E685" s="166">
        <v>204</v>
      </c>
      <c r="F685" s="166">
        <v>20</v>
      </c>
      <c r="G685" s="166">
        <v>0</v>
      </c>
      <c r="H685" s="166">
        <v>0</v>
      </c>
      <c r="I685" s="166">
        <v>1</v>
      </c>
      <c r="J685" s="166">
        <v>0</v>
      </c>
      <c r="K685" s="166">
        <v>0</v>
      </c>
      <c r="L685" s="166">
        <v>0</v>
      </c>
      <c r="M685" s="166">
        <v>0</v>
      </c>
      <c r="N685" s="166" t="s">
        <v>41</v>
      </c>
      <c r="O685" s="166" t="s">
        <v>567</v>
      </c>
      <c r="P685" s="166" t="s">
        <v>245</v>
      </c>
      <c r="Q685" s="167" t="s">
        <v>10320</v>
      </c>
      <c r="R685" s="166"/>
      <c r="S685" s="166" t="s">
        <v>45</v>
      </c>
      <c r="T685" s="166">
        <v>0</v>
      </c>
      <c r="U685" s="166">
        <v>0</v>
      </c>
      <c r="V685" s="166" t="s">
        <v>103</v>
      </c>
      <c r="W685" s="166" t="s">
        <v>46</v>
      </c>
      <c r="X685" s="166">
        <v>0</v>
      </c>
      <c r="Y685" s="166" t="s">
        <v>47</v>
      </c>
      <c r="Z685" s="166">
        <v>0</v>
      </c>
      <c r="AA685" s="166"/>
      <c r="AB685" s="246">
        <v>0</v>
      </c>
      <c r="AC685" s="246" t="s">
        <v>48</v>
      </c>
      <c r="AD685" s="237" t="s">
        <v>48</v>
      </c>
      <c r="AE685" s="238" t="str">
        <f>IF(IFERROR(VLOOKUP(A685,#REF!,1,FALSE),"")="","","✓")</f>
        <v/>
      </c>
      <c r="AF685" s="237" t="s">
        <v>48</v>
      </c>
      <c r="AG685" s="239" t="s">
        <v>48</v>
      </c>
      <c r="AH685" s="248" t="str">
        <f>IF(AND(COUNTIF('1093件のリスト'!$L$247:$L$7238,'2-1.手続一覧'!A685)=1,(_xlfn.XLOOKUP('2-1.手続一覧'!A685,'1093件のリスト'!$L$247:$L$7238,'1093件のリスト'!$AM$247:$AM$7238))="2022年度の対象"),"リストにあり","？")</f>
        <v>？</v>
      </c>
      <c r="AI685" s="248"/>
      <c r="AJ685" s="248" t="s">
        <v>1868</v>
      </c>
      <c r="AK685" s="248" t="s">
        <v>1868</v>
      </c>
      <c r="AL685" s="248" t="s">
        <v>1868</v>
      </c>
      <c r="AM685" s="248" t="s">
        <v>1868</v>
      </c>
      <c r="AN685" s="250" t="s">
        <v>1868</v>
      </c>
      <c r="AO685" s="250" t="s">
        <v>1868</v>
      </c>
      <c r="AP685" s="248" t="s">
        <v>1868</v>
      </c>
      <c r="AQ685" s="239" t="s">
        <v>1868</v>
      </c>
      <c r="AR685" s="234" t="s">
        <v>0</v>
      </c>
    </row>
    <row r="686" spans="1:44" s="1" customFormat="1" ht="30" hidden="1" customHeight="1">
      <c r="A686" s="249">
        <v>24835</v>
      </c>
      <c r="B686" s="168" t="s">
        <v>688</v>
      </c>
      <c r="C686" s="166" t="s">
        <v>612</v>
      </c>
      <c r="D686" s="166">
        <v>1951</v>
      </c>
      <c r="E686" s="166">
        <v>204</v>
      </c>
      <c r="F686" s="166">
        <v>20</v>
      </c>
      <c r="G686" s="166">
        <v>0</v>
      </c>
      <c r="H686" s="166">
        <v>0</v>
      </c>
      <c r="I686" s="166">
        <v>1</v>
      </c>
      <c r="J686" s="166">
        <v>0</v>
      </c>
      <c r="K686" s="166">
        <v>0</v>
      </c>
      <c r="L686" s="166">
        <v>0</v>
      </c>
      <c r="M686" s="166">
        <v>0</v>
      </c>
      <c r="N686" s="166" t="s">
        <v>41</v>
      </c>
      <c r="O686" s="166" t="s">
        <v>567</v>
      </c>
      <c r="P686" s="166" t="s">
        <v>245</v>
      </c>
      <c r="Q686" s="167" t="s">
        <v>10320</v>
      </c>
      <c r="R686" s="166"/>
      <c r="S686" s="166" t="s">
        <v>45</v>
      </c>
      <c r="T686" s="166">
        <v>0</v>
      </c>
      <c r="U686" s="166">
        <v>0</v>
      </c>
      <c r="V686" s="166" t="s">
        <v>103</v>
      </c>
      <c r="W686" s="166" t="s">
        <v>46</v>
      </c>
      <c r="X686" s="166">
        <v>0</v>
      </c>
      <c r="Y686" s="166" t="s">
        <v>47</v>
      </c>
      <c r="Z686" s="166">
        <v>0</v>
      </c>
      <c r="AA686" s="166"/>
      <c r="AB686" s="246">
        <v>0</v>
      </c>
      <c r="AC686" s="246" t="s">
        <v>48</v>
      </c>
      <c r="AD686" s="237" t="s">
        <v>48</v>
      </c>
      <c r="AE686" s="238" t="str">
        <f>IF(IFERROR(VLOOKUP(A686,#REF!,1,FALSE),"")="","","✓")</f>
        <v/>
      </c>
      <c r="AF686" s="237" t="s">
        <v>48</v>
      </c>
      <c r="AG686" s="239" t="s">
        <v>48</v>
      </c>
      <c r="AH686" s="248" t="str">
        <f>IF(AND(COUNTIF('1093件のリスト'!$L$247:$L$7238,'2-1.手続一覧'!A686)=1,(_xlfn.XLOOKUP('2-1.手続一覧'!A686,'1093件のリスト'!$L$247:$L$7238,'1093件のリスト'!$AM$247:$AM$7238))="2022年度の対象"),"リストにあり","？")</f>
        <v>？</v>
      </c>
      <c r="AI686" s="248"/>
      <c r="AJ686" s="248" t="s">
        <v>1868</v>
      </c>
      <c r="AK686" s="248" t="s">
        <v>1868</v>
      </c>
      <c r="AL686" s="248" t="s">
        <v>1868</v>
      </c>
      <c r="AM686" s="248" t="s">
        <v>1868</v>
      </c>
      <c r="AN686" s="250" t="s">
        <v>1868</v>
      </c>
      <c r="AO686" s="250" t="s">
        <v>1868</v>
      </c>
      <c r="AP686" s="248" t="s">
        <v>1868</v>
      </c>
      <c r="AQ686" s="239" t="s">
        <v>1868</v>
      </c>
      <c r="AR686" s="234" t="s">
        <v>0</v>
      </c>
    </row>
    <row r="687" spans="1:44" s="1" customFormat="1" ht="30" hidden="1" customHeight="1">
      <c r="A687" s="249">
        <v>24836</v>
      </c>
      <c r="B687" s="168" t="s">
        <v>689</v>
      </c>
      <c r="C687" s="166" t="s">
        <v>612</v>
      </c>
      <c r="D687" s="166">
        <v>1951</v>
      </c>
      <c r="E687" s="166">
        <v>204</v>
      </c>
      <c r="F687" s="166">
        <v>20</v>
      </c>
      <c r="G687" s="166">
        <v>0</v>
      </c>
      <c r="H687" s="166">
        <v>0</v>
      </c>
      <c r="I687" s="166">
        <v>1</v>
      </c>
      <c r="J687" s="166">
        <v>0</v>
      </c>
      <c r="K687" s="166">
        <v>0</v>
      </c>
      <c r="L687" s="166">
        <v>0</v>
      </c>
      <c r="M687" s="166">
        <v>0</v>
      </c>
      <c r="N687" s="166" t="s">
        <v>41</v>
      </c>
      <c r="O687" s="166" t="s">
        <v>567</v>
      </c>
      <c r="P687" s="166" t="s">
        <v>245</v>
      </c>
      <c r="Q687" s="167" t="s">
        <v>10320</v>
      </c>
      <c r="R687" s="166"/>
      <c r="S687" s="166" t="s">
        <v>45</v>
      </c>
      <c r="T687" s="166">
        <v>0</v>
      </c>
      <c r="U687" s="166">
        <v>0</v>
      </c>
      <c r="V687" s="166" t="s">
        <v>103</v>
      </c>
      <c r="W687" s="166" t="s">
        <v>46</v>
      </c>
      <c r="X687" s="166">
        <v>0</v>
      </c>
      <c r="Y687" s="166" t="s">
        <v>47</v>
      </c>
      <c r="Z687" s="166">
        <v>0</v>
      </c>
      <c r="AA687" s="166"/>
      <c r="AB687" s="246">
        <v>0</v>
      </c>
      <c r="AC687" s="246" t="s">
        <v>48</v>
      </c>
      <c r="AD687" s="237" t="s">
        <v>48</v>
      </c>
      <c r="AE687" s="238" t="str">
        <f>IF(IFERROR(VLOOKUP(A687,#REF!,1,FALSE),"")="","","✓")</f>
        <v/>
      </c>
      <c r="AF687" s="237" t="s">
        <v>48</v>
      </c>
      <c r="AG687" s="239" t="s">
        <v>48</v>
      </c>
      <c r="AH687" s="248" t="str">
        <f>IF(AND(COUNTIF('1093件のリスト'!$L$247:$L$7238,'2-1.手続一覧'!A687)=1,(_xlfn.XLOOKUP('2-1.手続一覧'!A687,'1093件のリスト'!$L$247:$L$7238,'1093件のリスト'!$AM$247:$AM$7238))="2022年度の対象"),"リストにあり","？")</f>
        <v>？</v>
      </c>
      <c r="AI687" s="248"/>
      <c r="AJ687" s="248" t="s">
        <v>1868</v>
      </c>
      <c r="AK687" s="248" t="s">
        <v>1868</v>
      </c>
      <c r="AL687" s="248" t="s">
        <v>1868</v>
      </c>
      <c r="AM687" s="248" t="s">
        <v>1868</v>
      </c>
      <c r="AN687" s="250" t="s">
        <v>1868</v>
      </c>
      <c r="AO687" s="250" t="s">
        <v>1868</v>
      </c>
      <c r="AP687" s="248" t="s">
        <v>1868</v>
      </c>
      <c r="AQ687" s="239" t="s">
        <v>1868</v>
      </c>
      <c r="AR687" s="234" t="s">
        <v>0</v>
      </c>
    </row>
    <row r="688" spans="1:44" s="1" customFormat="1" ht="30" hidden="1" customHeight="1">
      <c r="A688" s="249">
        <v>24837</v>
      </c>
      <c r="B688" s="168" t="s">
        <v>733</v>
      </c>
      <c r="C688" s="166" t="s">
        <v>612</v>
      </c>
      <c r="D688" s="166">
        <v>1951</v>
      </c>
      <c r="E688" s="166">
        <v>204</v>
      </c>
      <c r="F688" s="166">
        <v>20</v>
      </c>
      <c r="G688" s="166">
        <v>0</v>
      </c>
      <c r="H688" s="166">
        <v>0</v>
      </c>
      <c r="I688" s="166">
        <v>3</v>
      </c>
      <c r="J688" s="166">
        <v>0</v>
      </c>
      <c r="K688" s="166">
        <v>0</v>
      </c>
      <c r="L688" s="166">
        <v>0</v>
      </c>
      <c r="M688" s="166">
        <v>0</v>
      </c>
      <c r="N688" s="166" t="s">
        <v>41</v>
      </c>
      <c r="O688" s="166" t="s">
        <v>567</v>
      </c>
      <c r="P688" s="166" t="s">
        <v>245</v>
      </c>
      <c r="Q688" s="167" t="s">
        <v>10320</v>
      </c>
      <c r="R688" s="166"/>
      <c r="S688" s="166" t="s">
        <v>45</v>
      </c>
      <c r="T688" s="166">
        <v>0</v>
      </c>
      <c r="U688" s="166" t="s">
        <v>569</v>
      </c>
      <c r="V688" s="166">
        <v>0</v>
      </c>
      <c r="W688" s="166" t="s">
        <v>46</v>
      </c>
      <c r="X688" s="166">
        <v>0</v>
      </c>
      <c r="Y688" s="166" t="s">
        <v>47</v>
      </c>
      <c r="Z688" s="166">
        <v>0</v>
      </c>
      <c r="AA688" s="166"/>
      <c r="AB688" s="246">
        <v>0</v>
      </c>
      <c r="AC688" s="246" t="s">
        <v>48</v>
      </c>
      <c r="AD688" s="237" t="s">
        <v>48</v>
      </c>
      <c r="AE688" s="238" t="str">
        <f>IF(IFERROR(VLOOKUP(A688,#REF!,1,FALSE),"")="","","✓")</f>
        <v/>
      </c>
      <c r="AF688" s="237" t="s">
        <v>48</v>
      </c>
      <c r="AG688" s="239" t="s">
        <v>48</v>
      </c>
      <c r="AH688" s="248" t="str">
        <f>IF(AND(COUNTIF('1093件のリスト'!$L$247:$L$7238,'2-1.手続一覧'!A688)=1,(_xlfn.XLOOKUP('2-1.手続一覧'!A688,'1093件のリスト'!$L$247:$L$7238,'1093件のリスト'!$AM$247:$AM$7238))="2022年度の対象"),"リストにあり","？")</f>
        <v>？</v>
      </c>
      <c r="AI688" s="248"/>
      <c r="AJ688" s="248" t="s">
        <v>1868</v>
      </c>
      <c r="AK688" s="248" t="s">
        <v>1868</v>
      </c>
      <c r="AL688" s="248" t="s">
        <v>1868</v>
      </c>
      <c r="AM688" s="248" t="s">
        <v>1868</v>
      </c>
      <c r="AN688" s="250" t="s">
        <v>1868</v>
      </c>
      <c r="AO688" s="250" t="s">
        <v>1868</v>
      </c>
      <c r="AP688" s="248" t="s">
        <v>1868</v>
      </c>
      <c r="AQ688" s="239" t="s">
        <v>1868</v>
      </c>
      <c r="AR688" s="234" t="s">
        <v>0</v>
      </c>
    </row>
    <row r="689" spans="1:44" s="1" customFormat="1" ht="30" hidden="1" customHeight="1">
      <c r="A689" s="249">
        <v>24838</v>
      </c>
      <c r="B689" s="168" t="s">
        <v>734</v>
      </c>
      <c r="C689" s="166" t="s">
        <v>612</v>
      </c>
      <c r="D689" s="166">
        <v>1951</v>
      </c>
      <c r="E689" s="166">
        <v>204</v>
      </c>
      <c r="F689" s="166">
        <v>20</v>
      </c>
      <c r="G689" s="166">
        <v>0</v>
      </c>
      <c r="H689" s="166">
        <v>0</v>
      </c>
      <c r="I689" s="166">
        <v>3</v>
      </c>
      <c r="J689" s="166">
        <v>0</v>
      </c>
      <c r="K689" s="166">
        <v>0</v>
      </c>
      <c r="L689" s="166">
        <v>0</v>
      </c>
      <c r="M689" s="166">
        <v>0</v>
      </c>
      <c r="N689" s="166" t="s">
        <v>41</v>
      </c>
      <c r="O689" s="166" t="s">
        <v>567</v>
      </c>
      <c r="P689" s="166" t="s">
        <v>245</v>
      </c>
      <c r="Q689" s="167" t="s">
        <v>10320</v>
      </c>
      <c r="R689" s="166"/>
      <c r="S689" s="166" t="s">
        <v>45</v>
      </c>
      <c r="T689" s="166">
        <v>0</v>
      </c>
      <c r="U689" s="166" t="s">
        <v>569</v>
      </c>
      <c r="V689" s="166">
        <v>0</v>
      </c>
      <c r="W689" s="166" t="s">
        <v>46</v>
      </c>
      <c r="X689" s="166">
        <v>0</v>
      </c>
      <c r="Y689" s="166" t="s">
        <v>47</v>
      </c>
      <c r="Z689" s="166">
        <v>0</v>
      </c>
      <c r="AA689" s="166"/>
      <c r="AB689" s="246">
        <v>0</v>
      </c>
      <c r="AC689" s="246" t="s">
        <v>48</v>
      </c>
      <c r="AD689" s="237" t="s">
        <v>48</v>
      </c>
      <c r="AE689" s="238" t="str">
        <f>IF(IFERROR(VLOOKUP(A689,#REF!,1,FALSE),"")="","","✓")</f>
        <v/>
      </c>
      <c r="AF689" s="237" t="s">
        <v>48</v>
      </c>
      <c r="AG689" s="239" t="s">
        <v>48</v>
      </c>
      <c r="AH689" s="248" t="str">
        <f>IF(AND(COUNTIF('1093件のリスト'!$L$247:$L$7238,'2-1.手続一覧'!A689)=1,(_xlfn.XLOOKUP('2-1.手続一覧'!A689,'1093件のリスト'!$L$247:$L$7238,'1093件のリスト'!$AM$247:$AM$7238))="2022年度の対象"),"リストにあり","？")</f>
        <v>？</v>
      </c>
      <c r="AI689" s="248"/>
      <c r="AJ689" s="248" t="s">
        <v>1868</v>
      </c>
      <c r="AK689" s="248" t="s">
        <v>1868</v>
      </c>
      <c r="AL689" s="248" t="s">
        <v>1868</v>
      </c>
      <c r="AM689" s="248" t="s">
        <v>1868</v>
      </c>
      <c r="AN689" s="250" t="s">
        <v>1868</v>
      </c>
      <c r="AO689" s="250" t="s">
        <v>1868</v>
      </c>
      <c r="AP689" s="248" t="s">
        <v>1868</v>
      </c>
      <c r="AQ689" s="239" t="s">
        <v>1868</v>
      </c>
      <c r="AR689" s="234" t="s">
        <v>0</v>
      </c>
    </row>
    <row r="690" spans="1:44" s="1" customFormat="1" ht="30" hidden="1" customHeight="1">
      <c r="A690" s="249">
        <v>24839</v>
      </c>
      <c r="B690" s="168" t="s">
        <v>735</v>
      </c>
      <c r="C690" s="166" t="s">
        <v>612</v>
      </c>
      <c r="D690" s="166">
        <v>1951</v>
      </c>
      <c r="E690" s="166">
        <v>204</v>
      </c>
      <c r="F690" s="166">
        <v>20</v>
      </c>
      <c r="G690" s="166">
        <v>0</v>
      </c>
      <c r="H690" s="166">
        <v>0</v>
      </c>
      <c r="I690" s="166">
        <v>3</v>
      </c>
      <c r="J690" s="166">
        <v>0</v>
      </c>
      <c r="K690" s="166">
        <v>0</v>
      </c>
      <c r="L690" s="166">
        <v>0</v>
      </c>
      <c r="M690" s="166">
        <v>0</v>
      </c>
      <c r="N690" s="166" t="s">
        <v>41</v>
      </c>
      <c r="O690" s="166" t="s">
        <v>567</v>
      </c>
      <c r="P690" s="166" t="s">
        <v>245</v>
      </c>
      <c r="Q690" s="167" t="s">
        <v>10320</v>
      </c>
      <c r="R690" s="166"/>
      <c r="S690" s="166" t="s">
        <v>45</v>
      </c>
      <c r="T690" s="166">
        <v>0</v>
      </c>
      <c r="U690" s="166" t="s">
        <v>569</v>
      </c>
      <c r="V690" s="166">
        <v>0</v>
      </c>
      <c r="W690" s="166" t="s">
        <v>46</v>
      </c>
      <c r="X690" s="166">
        <v>0</v>
      </c>
      <c r="Y690" s="166" t="s">
        <v>47</v>
      </c>
      <c r="Z690" s="166">
        <v>0</v>
      </c>
      <c r="AA690" s="166"/>
      <c r="AB690" s="246">
        <v>0</v>
      </c>
      <c r="AC690" s="246" t="s">
        <v>48</v>
      </c>
      <c r="AD690" s="237" t="s">
        <v>48</v>
      </c>
      <c r="AE690" s="238" t="str">
        <f>IF(IFERROR(VLOOKUP(A690,#REF!,1,FALSE),"")="","","✓")</f>
        <v/>
      </c>
      <c r="AF690" s="237" t="s">
        <v>48</v>
      </c>
      <c r="AG690" s="239" t="s">
        <v>48</v>
      </c>
      <c r="AH690" s="248" t="str">
        <f>IF(AND(COUNTIF('1093件のリスト'!$L$247:$L$7238,'2-1.手続一覧'!A690)=1,(_xlfn.XLOOKUP('2-1.手続一覧'!A690,'1093件のリスト'!$L$247:$L$7238,'1093件のリスト'!$AM$247:$AM$7238))="2022年度の対象"),"リストにあり","？")</f>
        <v>？</v>
      </c>
      <c r="AI690" s="248"/>
      <c r="AJ690" s="248" t="s">
        <v>1868</v>
      </c>
      <c r="AK690" s="248" t="s">
        <v>1868</v>
      </c>
      <c r="AL690" s="248" t="s">
        <v>1868</v>
      </c>
      <c r="AM690" s="248" t="s">
        <v>1868</v>
      </c>
      <c r="AN690" s="250" t="s">
        <v>1868</v>
      </c>
      <c r="AO690" s="250" t="s">
        <v>1868</v>
      </c>
      <c r="AP690" s="248" t="s">
        <v>1868</v>
      </c>
      <c r="AQ690" s="239" t="s">
        <v>1868</v>
      </c>
      <c r="AR690" s="234" t="s">
        <v>0</v>
      </c>
    </row>
    <row r="691" spans="1:44" s="1" customFormat="1" ht="30" hidden="1" customHeight="1">
      <c r="A691" s="249">
        <v>24840</v>
      </c>
      <c r="B691" s="168" t="s">
        <v>736</v>
      </c>
      <c r="C691" s="166" t="s">
        <v>612</v>
      </c>
      <c r="D691" s="166">
        <v>1951</v>
      </c>
      <c r="E691" s="166">
        <v>204</v>
      </c>
      <c r="F691" s="166">
        <v>20</v>
      </c>
      <c r="G691" s="166">
        <v>0</v>
      </c>
      <c r="H691" s="166">
        <v>0</v>
      </c>
      <c r="I691" s="166">
        <v>3</v>
      </c>
      <c r="J691" s="166">
        <v>0</v>
      </c>
      <c r="K691" s="166">
        <v>0</v>
      </c>
      <c r="L691" s="166">
        <v>0</v>
      </c>
      <c r="M691" s="166">
        <v>0</v>
      </c>
      <c r="N691" s="166" t="s">
        <v>41</v>
      </c>
      <c r="O691" s="166" t="s">
        <v>567</v>
      </c>
      <c r="P691" s="166" t="s">
        <v>245</v>
      </c>
      <c r="Q691" s="167" t="s">
        <v>10320</v>
      </c>
      <c r="R691" s="166"/>
      <c r="S691" s="166" t="s">
        <v>45</v>
      </c>
      <c r="T691" s="166">
        <v>0</v>
      </c>
      <c r="U691" s="166" t="s">
        <v>569</v>
      </c>
      <c r="V691" s="166">
        <v>0</v>
      </c>
      <c r="W691" s="166" t="s">
        <v>46</v>
      </c>
      <c r="X691" s="166">
        <v>0</v>
      </c>
      <c r="Y691" s="166" t="s">
        <v>47</v>
      </c>
      <c r="Z691" s="166">
        <v>0</v>
      </c>
      <c r="AA691" s="166"/>
      <c r="AB691" s="246">
        <v>0</v>
      </c>
      <c r="AC691" s="246" t="s">
        <v>48</v>
      </c>
      <c r="AD691" s="237" t="s">
        <v>48</v>
      </c>
      <c r="AE691" s="238" t="str">
        <f>IF(IFERROR(VLOOKUP(A691,#REF!,1,FALSE),"")="","","✓")</f>
        <v/>
      </c>
      <c r="AF691" s="237" t="s">
        <v>48</v>
      </c>
      <c r="AG691" s="239" t="s">
        <v>48</v>
      </c>
      <c r="AH691" s="248" t="str">
        <f>IF(AND(COUNTIF('1093件のリスト'!$L$247:$L$7238,'2-1.手続一覧'!A691)=1,(_xlfn.XLOOKUP('2-1.手続一覧'!A691,'1093件のリスト'!$L$247:$L$7238,'1093件のリスト'!$AM$247:$AM$7238))="2022年度の対象"),"リストにあり","？")</f>
        <v>？</v>
      </c>
      <c r="AI691" s="248"/>
      <c r="AJ691" s="248" t="s">
        <v>1868</v>
      </c>
      <c r="AK691" s="248" t="s">
        <v>1868</v>
      </c>
      <c r="AL691" s="248" t="s">
        <v>1868</v>
      </c>
      <c r="AM691" s="248" t="s">
        <v>1868</v>
      </c>
      <c r="AN691" s="250" t="s">
        <v>1868</v>
      </c>
      <c r="AO691" s="250" t="s">
        <v>1868</v>
      </c>
      <c r="AP691" s="248" t="s">
        <v>1868</v>
      </c>
      <c r="AQ691" s="239" t="s">
        <v>1868</v>
      </c>
      <c r="AR691" s="234" t="s">
        <v>0</v>
      </c>
    </row>
    <row r="692" spans="1:44" s="1" customFormat="1" ht="30" hidden="1" customHeight="1">
      <c r="A692" s="249">
        <v>24841</v>
      </c>
      <c r="B692" s="168" t="s">
        <v>737</v>
      </c>
      <c r="C692" s="166" t="s">
        <v>612</v>
      </c>
      <c r="D692" s="166">
        <v>1951</v>
      </c>
      <c r="E692" s="166">
        <v>204</v>
      </c>
      <c r="F692" s="166">
        <v>20</v>
      </c>
      <c r="G692" s="166">
        <v>0</v>
      </c>
      <c r="H692" s="166">
        <v>0</v>
      </c>
      <c r="I692" s="166">
        <v>3</v>
      </c>
      <c r="J692" s="166">
        <v>0</v>
      </c>
      <c r="K692" s="166">
        <v>0</v>
      </c>
      <c r="L692" s="166">
        <v>0</v>
      </c>
      <c r="M692" s="166">
        <v>0</v>
      </c>
      <c r="N692" s="166" t="s">
        <v>41</v>
      </c>
      <c r="O692" s="166" t="s">
        <v>567</v>
      </c>
      <c r="P692" s="166" t="s">
        <v>245</v>
      </c>
      <c r="Q692" s="167" t="s">
        <v>10320</v>
      </c>
      <c r="R692" s="166"/>
      <c r="S692" s="166" t="s">
        <v>45</v>
      </c>
      <c r="T692" s="166">
        <v>0</v>
      </c>
      <c r="U692" s="166" t="s">
        <v>569</v>
      </c>
      <c r="V692" s="166">
        <v>0</v>
      </c>
      <c r="W692" s="166" t="s">
        <v>46</v>
      </c>
      <c r="X692" s="166">
        <v>0</v>
      </c>
      <c r="Y692" s="166" t="s">
        <v>47</v>
      </c>
      <c r="Z692" s="166">
        <v>0</v>
      </c>
      <c r="AA692" s="166"/>
      <c r="AB692" s="246">
        <v>0</v>
      </c>
      <c r="AC692" s="246" t="s">
        <v>48</v>
      </c>
      <c r="AD692" s="237" t="s">
        <v>48</v>
      </c>
      <c r="AE692" s="238" t="str">
        <f>IF(IFERROR(VLOOKUP(A692,#REF!,1,FALSE),"")="","","✓")</f>
        <v/>
      </c>
      <c r="AF692" s="237" t="s">
        <v>48</v>
      </c>
      <c r="AG692" s="239" t="s">
        <v>48</v>
      </c>
      <c r="AH692" s="248" t="str">
        <f>IF(AND(COUNTIF('1093件のリスト'!$L$247:$L$7238,'2-1.手続一覧'!A692)=1,(_xlfn.XLOOKUP('2-1.手続一覧'!A692,'1093件のリスト'!$L$247:$L$7238,'1093件のリスト'!$AM$247:$AM$7238))="2022年度の対象"),"リストにあり","？")</f>
        <v>？</v>
      </c>
      <c r="AI692" s="248"/>
      <c r="AJ692" s="248" t="s">
        <v>1868</v>
      </c>
      <c r="AK692" s="248" t="s">
        <v>1868</v>
      </c>
      <c r="AL692" s="248" t="s">
        <v>1868</v>
      </c>
      <c r="AM692" s="248" t="s">
        <v>1868</v>
      </c>
      <c r="AN692" s="250" t="s">
        <v>1868</v>
      </c>
      <c r="AO692" s="250" t="s">
        <v>1868</v>
      </c>
      <c r="AP692" s="248" t="s">
        <v>1868</v>
      </c>
      <c r="AQ692" s="239" t="s">
        <v>1868</v>
      </c>
      <c r="AR692" s="234" t="s">
        <v>0</v>
      </c>
    </row>
    <row r="693" spans="1:44" s="1" customFormat="1" ht="30" hidden="1" customHeight="1">
      <c r="A693" s="249">
        <v>24842</v>
      </c>
      <c r="B693" s="168" t="s">
        <v>812</v>
      </c>
      <c r="C693" s="166" t="s">
        <v>612</v>
      </c>
      <c r="D693" s="166">
        <v>1951</v>
      </c>
      <c r="E693" s="166">
        <v>204</v>
      </c>
      <c r="F693" s="166">
        <v>22</v>
      </c>
      <c r="G693" s="166">
        <v>0</v>
      </c>
      <c r="H693" s="166">
        <v>0</v>
      </c>
      <c r="I693" s="166">
        <v>1</v>
      </c>
      <c r="J693" s="166">
        <v>0</v>
      </c>
      <c r="K693" s="166">
        <v>0</v>
      </c>
      <c r="L693" s="166">
        <v>0</v>
      </c>
      <c r="M693" s="166">
        <v>0</v>
      </c>
      <c r="N693" s="166" t="s">
        <v>41</v>
      </c>
      <c r="O693" s="166" t="s">
        <v>567</v>
      </c>
      <c r="P693" s="166" t="s">
        <v>245</v>
      </c>
      <c r="Q693" s="167" t="s">
        <v>10320</v>
      </c>
      <c r="R693" s="166"/>
      <c r="S693" s="166" t="s">
        <v>45</v>
      </c>
      <c r="T693" s="166">
        <v>0</v>
      </c>
      <c r="U693" s="166" t="s">
        <v>569</v>
      </c>
      <c r="V693" s="166">
        <v>0</v>
      </c>
      <c r="W693" s="166" t="s">
        <v>46</v>
      </c>
      <c r="X693" s="166">
        <v>0</v>
      </c>
      <c r="Y693" s="166" t="s">
        <v>47</v>
      </c>
      <c r="Z693" s="166">
        <v>0</v>
      </c>
      <c r="AA693" s="166"/>
      <c r="AB693" s="246">
        <v>0</v>
      </c>
      <c r="AC693" s="246" t="s">
        <v>48</v>
      </c>
      <c r="AD693" s="237" t="s">
        <v>48</v>
      </c>
      <c r="AE693" s="238" t="str">
        <f>IF(IFERROR(VLOOKUP(A693,#REF!,1,FALSE),"")="","","✓")</f>
        <v/>
      </c>
      <c r="AF693" s="237" t="s">
        <v>48</v>
      </c>
      <c r="AG693" s="239" t="s">
        <v>48</v>
      </c>
      <c r="AH693" s="248" t="str">
        <f>IF(AND(COUNTIF('1093件のリスト'!$L$247:$L$7238,'2-1.手続一覧'!A693)=1,(_xlfn.XLOOKUP('2-1.手続一覧'!A693,'1093件のリスト'!$L$247:$L$7238,'1093件のリスト'!$AM$247:$AM$7238))="2022年度の対象"),"リストにあり","？")</f>
        <v>？</v>
      </c>
      <c r="AI693" s="248"/>
      <c r="AJ693" s="248" t="s">
        <v>1868</v>
      </c>
      <c r="AK693" s="248" t="s">
        <v>1868</v>
      </c>
      <c r="AL693" s="248" t="s">
        <v>1868</v>
      </c>
      <c r="AM693" s="248" t="s">
        <v>1868</v>
      </c>
      <c r="AN693" s="250" t="s">
        <v>1868</v>
      </c>
      <c r="AO693" s="250" t="s">
        <v>1868</v>
      </c>
      <c r="AP693" s="248" t="s">
        <v>1868</v>
      </c>
      <c r="AQ693" s="239" t="s">
        <v>1868</v>
      </c>
      <c r="AR693" s="234" t="s">
        <v>0</v>
      </c>
    </row>
    <row r="694" spans="1:44" s="1" customFormat="1" ht="30" hidden="1" customHeight="1">
      <c r="A694" s="249">
        <v>24843</v>
      </c>
      <c r="B694" s="168" t="s">
        <v>813</v>
      </c>
      <c r="C694" s="166" t="s">
        <v>612</v>
      </c>
      <c r="D694" s="166">
        <v>1951</v>
      </c>
      <c r="E694" s="166">
        <v>204</v>
      </c>
      <c r="F694" s="166">
        <v>22</v>
      </c>
      <c r="G694" s="166">
        <v>0</v>
      </c>
      <c r="H694" s="166">
        <v>0</v>
      </c>
      <c r="I694" s="166">
        <v>1</v>
      </c>
      <c r="J694" s="166">
        <v>0</v>
      </c>
      <c r="K694" s="166">
        <v>0</v>
      </c>
      <c r="L694" s="166">
        <v>0</v>
      </c>
      <c r="M694" s="166">
        <v>0</v>
      </c>
      <c r="N694" s="166" t="s">
        <v>41</v>
      </c>
      <c r="O694" s="166" t="s">
        <v>567</v>
      </c>
      <c r="P694" s="166" t="s">
        <v>245</v>
      </c>
      <c r="Q694" s="167" t="s">
        <v>10320</v>
      </c>
      <c r="R694" s="166"/>
      <c r="S694" s="166" t="s">
        <v>45</v>
      </c>
      <c r="T694" s="166">
        <v>0</v>
      </c>
      <c r="U694" s="166" t="s">
        <v>569</v>
      </c>
      <c r="V694" s="166">
        <v>0</v>
      </c>
      <c r="W694" s="166" t="s">
        <v>46</v>
      </c>
      <c r="X694" s="166">
        <v>0</v>
      </c>
      <c r="Y694" s="166" t="s">
        <v>47</v>
      </c>
      <c r="Z694" s="166">
        <v>0</v>
      </c>
      <c r="AA694" s="166"/>
      <c r="AB694" s="246">
        <v>0</v>
      </c>
      <c r="AC694" s="246" t="s">
        <v>48</v>
      </c>
      <c r="AD694" s="237" t="s">
        <v>48</v>
      </c>
      <c r="AE694" s="238" t="str">
        <f>IF(IFERROR(VLOOKUP(A694,#REF!,1,FALSE),"")="","","✓")</f>
        <v/>
      </c>
      <c r="AF694" s="237" t="s">
        <v>48</v>
      </c>
      <c r="AG694" s="239" t="s">
        <v>48</v>
      </c>
      <c r="AH694" s="248" t="str">
        <f>IF(AND(COUNTIF('1093件のリスト'!$L$247:$L$7238,'2-1.手続一覧'!A694)=1,(_xlfn.XLOOKUP('2-1.手続一覧'!A694,'1093件のリスト'!$L$247:$L$7238,'1093件のリスト'!$AM$247:$AM$7238))="2022年度の対象"),"リストにあり","？")</f>
        <v>？</v>
      </c>
      <c r="AI694" s="248"/>
      <c r="AJ694" s="248" t="s">
        <v>1868</v>
      </c>
      <c r="AK694" s="248" t="s">
        <v>1868</v>
      </c>
      <c r="AL694" s="248" t="s">
        <v>1868</v>
      </c>
      <c r="AM694" s="248" t="s">
        <v>1868</v>
      </c>
      <c r="AN694" s="250" t="s">
        <v>1868</v>
      </c>
      <c r="AO694" s="250" t="s">
        <v>1868</v>
      </c>
      <c r="AP694" s="248" t="s">
        <v>1868</v>
      </c>
      <c r="AQ694" s="239" t="s">
        <v>1868</v>
      </c>
      <c r="AR694" s="234" t="s">
        <v>0</v>
      </c>
    </row>
    <row r="695" spans="1:44" s="1" customFormat="1" ht="30" hidden="1" customHeight="1">
      <c r="A695" s="249">
        <v>24844</v>
      </c>
      <c r="B695" s="168" t="s">
        <v>923</v>
      </c>
      <c r="C695" s="166" t="s">
        <v>612</v>
      </c>
      <c r="D695" s="166">
        <v>1951</v>
      </c>
      <c r="E695" s="166">
        <v>204</v>
      </c>
      <c r="F695" s="166">
        <v>35</v>
      </c>
      <c r="G695" s="166">
        <v>0</v>
      </c>
      <c r="H695" s="166">
        <v>0</v>
      </c>
      <c r="I695" s="166">
        <v>1</v>
      </c>
      <c r="J695" s="166">
        <v>0</v>
      </c>
      <c r="K695" s="166">
        <v>0</v>
      </c>
      <c r="L695" s="166">
        <v>0</v>
      </c>
      <c r="M695" s="166">
        <v>0</v>
      </c>
      <c r="N695" s="166" t="s">
        <v>41</v>
      </c>
      <c r="O695" s="166" t="s">
        <v>567</v>
      </c>
      <c r="P695" s="166" t="s">
        <v>245</v>
      </c>
      <c r="Q695" s="167" t="s">
        <v>10320</v>
      </c>
      <c r="R695" s="166"/>
      <c r="S695" s="166" t="s">
        <v>45</v>
      </c>
      <c r="T695" s="166">
        <v>0</v>
      </c>
      <c r="U695" s="166" t="s">
        <v>569</v>
      </c>
      <c r="V695" s="166">
        <v>0</v>
      </c>
      <c r="W695" s="166" t="s">
        <v>46</v>
      </c>
      <c r="X695" s="166">
        <v>0</v>
      </c>
      <c r="Y695" s="166" t="s">
        <v>47</v>
      </c>
      <c r="Z695" s="166">
        <v>0</v>
      </c>
      <c r="AA695" s="166"/>
      <c r="AB695" s="246">
        <v>0</v>
      </c>
      <c r="AC695" s="246" t="s">
        <v>48</v>
      </c>
      <c r="AD695" s="237" t="s">
        <v>48</v>
      </c>
      <c r="AE695" s="238" t="str">
        <f>IF(IFERROR(VLOOKUP(A695,#REF!,1,FALSE),"")="","","✓")</f>
        <v/>
      </c>
      <c r="AF695" s="237" t="s">
        <v>48</v>
      </c>
      <c r="AG695" s="239" t="s">
        <v>48</v>
      </c>
      <c r="AH695" s="248" t="str">
        <f>IF(AND(COUNTIF('1093件のリスト'!$L$247:$L$7238,'2-1.手続一覧'!A695)=1,(_xlfn.XLOOKUP('2-1.手続一覧'!A695,'1093件のリスト'!$L$247:$L$7238,'1093件のリスト'!$AM$247:$AM$7238))="2022年度の対象"),"リストにあり","？")</f>
        <v>？</v>
      </c>
      <c r="AI695" s="248"/>
      <c r="AJ695" s="248" t="s">
        <v>1868</v>
      </c>
      <c r="AK695" s="248" t="s">
        <v>1868</v>
      </c>
      <c r="AL695" s="248" t="s">
        <v>1868</v>
      </c>
      <c r="AM695" s="248" t="s">
        <v>1868</v>
      </c>
      <c r="AN695" s="250" t="s">
        <v>1868</v>
      </c>
      <c r="AO695" s="250" t="s">
        <v>1868</v>
      </c>
      <c r="AP695" s="248" t="s">
        <v>1868</v>
      </c>
      <c r="AQ695" s="239" t="s">
        <v>1868</v>
      </c>
      <c r="AR695" s="234" t="s">
        <v>0</v>
      </c>
    </row>
    <row r="696" spans="1:44" s="1" customFormat="1" ht="30" hidden="1" customHeight="1">
      <c r="A696" s="249">
        <v>24845</v>
      </c>
      <c r="B696" s="168" t="s">
        <v>924</v>
      </c>
      <c r="C696" s="166" t="s">
        <v>612</v>
      </c>
      <c r="D696" s="166">
        <v>1951</v>
      </c>
      <c r="E696" s="166">
        <v>204</v>
      </c>
      <c r="F696" s="166">
        <v>35</v>
      </c>
      <c r="G696" s="166">
        <v>0</v>
      </c>
      <c r="H696" s="166">
        <v>0</v>
      </c>
      <c r="I696" s="166">
        <v>1</v>
      </c>
      <c r="J696" s="166">
        <v>0</v>
      </c>
      <c r="K696" s="166">
        <v>0</v>
      </c>
      <c r="L696" s="166">
        <v>0</v>
      </c>
      <c r="M696" s="166">
        <v>0</v>
      </c>
      <c r="N696" s="166" t="s">
        <v>41</v>
      </c>
      <c r="O696" s="166" t="s">
        <v>567</v>
      </c>
      <c r="P696" s="166" t="s">
        <v>245</v>
      </c>
      <c r="Q696" s="167" t="s">
        <v>10320</v>
      </c>
      <c r="R696" s="166"/>
      <c r="S696" s="166" t="s">
        <v>45</v>
      </c>
      <c r="T696" s="166">
        <v>0</v>
      </c>
      <c r="U696" s="166" t="s">
        <v>569</v>
      </c>
      <c r="V696" s="166">
        <v>0</v>
      </c>
      <c r="W696" s="166" t="s">
        <v>46</v>
      </c>
      <c r="X696" s="166">
        <v>0</v>
      </c>
      <c r="Y696" s="166" t="s">
        <v>47</v>
      </c>
      <c r="Z696" s="166">
        <v>0</v>
      </c>
      <c r="AA696" s="166"/>
      <c r="AB696" s="246">
        <v>0</v>
      </c>
      <c r="AC696" s="246" t="s">
        <v>48</v>
      </c>
      <c r="AD696" s="237" t="s">
        <v>48</v>
      </c>
      <c r="AE696" s="238" t="str">
        <f>IF(IFERROR(VLOOKUP(A696,#REF!,1,FALSE),"")="","","✓")</f>
        <v/>
      </c>
      <c r="AF696" s="237" t="s">
        <v>48</v>
      </c>
      <c r="AG696" s="239" t="s">
        <v>48</v>
      </c>
      <c r="AH696" s="248" t="str">
        <f>IF(AND(COUNTIF('1093件のリスト'!$L$247:$L$7238,'2-1.手続一覧'!A696)=1,(_xlfn.XLOOKUP('2-1.手続一覧'!A696,'1093件のリスト'!$L$247:$L$7238,'1093件のリスト'!$AM$247:$AM$7238))="2022年度の対象"),"リストにあり","？")</f>
        <v>？</v>
      </c>
      <c r="AI696" s="248"/>
      <c r="AJ696" s="248" t="s">
        <v>1868</v>
      </c>
      <c r="AK696" s="248" t="s">
        <v>1868</v>
      </c>
      <c r="AL696" s="248" t="s">
        <v>1868</v>
      </c>
      <c r="AM696" s="248" t="s">
        <v>1868</v>
      </c>
      <c r="AN696" s="250" t="s">
        <v>1868</v>
      </c>
      <c r="AO696" s="250" t="s">
        <v>1868</v>
      </c>
      <c r="AP696" s="248" t="s">
        <v>1868</v>
      </c>
      <c r="AQ696" s="239" t="s">
        <v>1868</v>
      </c>
      <c r="AR696" s="234" t="s">
        <v>0</v>
      </c>
    </row>
    <row r="697" spans="1:44" s="1" customFormat="1" ht="30" hidden="1" customHeight="1">
      <c r="A697" s="249">
        <v>24846</v>
      </c>
      <c r="B697" s="168" t="s">
        <v>925</v>
      </c>
      <c r="C697" s="166" t="s">
        <v>612</v>
      </c>
      <c r="D697" s="166">
        <v>1951</v>
      </c>
      <c r="E697" s="166">
        <v>204</v>
      </c>
      <c r="F697" s="166">
        <v>35</v>
      </c>
      <c r="G697" s="166">
        <v>0</v>
      </c>
      <c r="H697" s="166">
        <v>0</v>
      </c>
      <c r="I697" s="166">
        <v>1</v>
      </c>
      <c r="J697" s="166">
        <v>0</v>
      </c>
      <c r="K697" s="166">
        <v>0</v>
      </c>
      <c r="L697" s="166">
        <v>0</v>
      </c>
      <c r="M697" s="166">
        <v>0</v>
      </c>
      <c r="N697" s="166" t="s">
        <v>41</v>
      </c>
      <c r="O697" s="166" t="s">
        <v>567</v>
      </c>
      <c r="P697" s="166" t="s">
        <v>245</v>
      </c>
      <c r="Q697" s="167" t="s">
        <v>10320</v>
      </c>
      <c r="R697" s="166"/>
      <c r="S697" s="166" t="s">
        <v>45</v>
      </c>
      <c r="T697" s="166">
        <v>0</v>
      </c>
      <c r="U697" s="166" t="s">
        <v>569</v>
      </c>
      <c r="V697" s="166">
        <v>0</v>
      </c>
      <c r="W697" s="166" t="s">
        <v>46</v>
      </c>
      <c r="X697" s="166">
        <v>0</v>
      </c>
      <c r="Y697" s="166" t="s">
        <v>47</v>
      </c>
      <c r="Z697" s="166">
        <v>0</v>
      </c>
      <c r="AA697" s="166"/>
      <c r="AB697" s="246">
        <v>0</v>
      </c>
      <c r="AC697" s="246" t="s">
        <v>48</v>
      </c>
      <c r="AD697" s="237" t="s">
        <v>48</v>
      </c>
      <c r="AE697" s="238" t="str">
        <f>IF(IFERROR(VLOOKUP(A697,#REF!,1,FALSE),"")="","","✓")</f>
        <v/>
      </c>
      <c r="AF697" s="237" t="s">
        <v>48</v>
      </c>
      <c r="AG697" s="239" t="s">
        <v>48</v>
      </c>
      <c r="AH697" s="248" t="str">
        <f>IF(AND(COUNTIF('1093件のリスト'!$L$247:$L$7238,'2-1.手続一覧'!A697)=1,(_xlfn.XLOOKUP('2-1.手続一覧'!A697,'1093件のリスト'!$L$247:$L$7238,'1093件のリスト'!$AM$247:$AM$7238))="2022年度の対象"),"リストにあり","？")</f>
        <v>？</v>
      </c>
      <c r="AI697" s="248"/>
      <c r="AJ697" s="248" t="s">
        <v>1868</v>
      </c>
      <c r="AK697" s="248" t="s">
        <v>1868</v>
      </c>
      <c r="AL697" s="248" t="s">
        <v>1868</v>
      </c>
      <c r="AM697" s="248" t="s">
        <v>1868</v>
      </c>
      <c r="AN697" s="250" t="s">
        <v>1868</v>
      </c>
      <c r="AO697" s="250" t="s">
        <v>1868</v>
      </c>
      <c r="AP697" s="248" t="s">
        <v>1868</v>
      </c>
      <c r="AQ697" s="239" t="s">
        <v>1868</v>
      </c>
      <c r="AR697" s="234" t="s">
        <v>0</v>
      </c>
    </row>
    <row r="698" spans="1:44" s="1" customFormat="1" ht="30" hidden="1" customHeight="1">
      <c r="A698" s="249">
        <v>24847</v>
      </c>
      <c r="B698" s="168" t="s">
        <v>954</v>
      </c>
      <c r="C698" s="166" t="s">
        <v>612</v>
      </c>
      <c r="D698" s="166">
        <v>1951</v>
      </c>
      <c r="E698" s="166">
        <v>204</v>
      </c>
      <c r="F698" s="166">
        <v>39</v>
      </c>
      <c r="G698" s="166">
        <v>7</v>
      </c>
      <c r="H698" s="166">
        <v>0</v>
      </c>
      <c r="I698" s="166">
        <v>1</v>
      </c>
      <c r="J698" s="166">
        <v>0</v>
      </c>
      <c r="K698" s="166">
        <v>0</v>
      </c>
      <c r="L698" s="166">
        <v>0</v>
      </c>
      <c r="M698" s="166">
        <v>0</v>
      </c>
      <c r="N698" s="166" t="s">
        <v>41</v>
      </c>
      <c r="O698" s="166" t="s">
        <v>567</v>
      </c>
      <c r="P698" s="166" t="s">
        <v>245</v>
      </c>
      <c r="Q698" s="167" t="s">
        <v>10320</v>
      </c>
      <c r="R698" s="166"/>
      <c r="S698" s="166" t="s">
        <v>45</v>
      </c>
      <c r="T698" s="166">
        <v>0</v>
      </c>
      <c r="U698" s="166" t="s">
        <v>569</v>
      </c>
      <c r="V698" s="166">
        <v>0</v>
      </c>
      <c r="W698" s="166" t="s">
        <v>46</v>
      </c>
      <c r="X698" s="166">
        <v>0</v>
      </c>
      <c r="Y698" s="166" t="s">
        <v>47</v>
      </c>
      <c r="Z698" s="166">
        <v>0</v>
      </c>
      <c r="AA698" s="166"/>
      <c r="AB698" s="246">
        <v>0</v>
      </c>
      <c r="AC698" s="246" t="s">
        <v>48</v>
      </c>
      <c r="AD698" s="237" t="s">
        <v>48</v>
      </c>
      <c r="AE698" s="238" t="str">
        <f>IF(IFERROR(VLOOKUP(A698,#REF!,1,FALSE),"")="","","✓")</f>
        <v/>
      </c>
      <c r="AF698" s="237" t="s">
        <v>48</v>
      </c>
      <c r="AG698" s="239" t="s">
        <v>48</v>
      </c>
      <c r="AH698" s="248" t="str">
        <f>IF(AND(COUNTIF('1093件のリスト'!$L$247:$L$7238,'2-1.手続一覧'!A698)=1,(_xlfn.XLOOKUP('2-1.手続一覧'!A698,'1093件のリスト'!$L$247:$L$7238,'1093件のリスト'!$AM$247:$AM$7238))="2022年度の対象"),"リストにあり","？")</f>
        <v>？</v>
      </c>
      <c r="AI698" s="248"/>
      <c r="AJ698" s="248" t="s">
        <v>1868</v>
      </c>
      <c r="AK698" s="248" t="s">
        <v>1868</v>
      </c>
      <c r="AL698" s="248" t="s">
        <v>1868</v>
      </c>
      <c r="AM698" s="248" t="s">
        <v>1868</v>
      </c>
      <c r="AN698" s="250" t="s">
        <v>1868</v>
      </c>
      <c r="AO698" s="250" t="s">
        <v>1868</v>
      </c>
      <c r="AP698" s="248" t="s">
        <v>1868</v>
      </c>
      <c r="AQ698" s="239" t="s">
        <v>1868</v>
      </c>
      <c r="AR698" s="234" t="s">
        <v>0</v>
      </c>
    </row>
    <row r="699" spans="1:44" s="1" customFormat="1" ht="30" hidden="1" customHeight="1">
      <c r="A699" s="249">
        <v>24848</v>
      </c>
      <c r="B699" s="168" t="s">
        <v>955</v>
      </c>
      <c r="C699" s="166" t="s">
        <v>612</v>
      </c>
      <c r="D699" s="166">
        <v>1951</v>
      </c>
      <c r="E699" s="166">
        <v>204</v>
      </c>
      <c r="F699" s="166">
        <v>39</v>
      </c>
      <c r="G699" s="166">
        <v>7</v>
      </c>
      <c r="H699" s="166">
        <v>0</v>
      </c>
      <c r="I699" s="166">
        <v>1</v>
      </c>
      <c r="J699" s="166">
        <v>0</v>
      </c>
      <c r="K699" s="166">
        <v>0</v>
      </c>
      <c r="L699" s="166">
        <v>0</v>
      </c>
      <c r="M699" s="166">
        <v>0</v>
      </c>
      <c r="N699" s="166" t="s">
        <v>41</v>
      </c>
      <c r="O699" s="166" t="s">
        <v>567</v>
      </c>
      <c r="P699" s="166" t="s">
        <v>245</v>
      </c>
      <c r="Q699" s="167" t="s">
        <v>10320</v>
      </c>
      <c r="R699" s="166"/>
      <c r="S699" s="166" t="s">
        <v>45</v>
      </c>
      <c r="T699" s="166">
        <v>0</v>
      </c>
      <c r="U699" s="166" t="s">
        <v>569</v>
      </c>
      <c r="V699" s="166">
        <v>0</v>
      </c>
      <c r="W699" s="166" t="s">
        <v>46</v>
      </c>
      <c r="X699" s="166">
        <v>0</v>
      </c>
      <c r="Y699" s="166" t="s">
        <v>47</v>
      </c>
      <c r="Z699" s="166">
        <v>0</v>
      </c>
      <c r="AA699" s="166"/>
      <c r="AB699" s="246">
        <v>0</v>
      </c>
      <c r="AC699" s="246" t="s">
        <v>48</v>
      </c>
      <c r="AD699" s="237" t="s">
        <v>48</v>
      </c>
      <c r="AE699" s="238" t="str">
        <f>IF(IFERROR(VLOOKUP(A699,#REF!,1,FALSE),"")="","","✓")</f>
        <v/>
      </c>
      <c r="AF699" s="237" t="s">
        <v>48</v>
      </c>
      <c r="AG699" s="239" t="s">
        <v>48</v>
      </c>
      <c r="AH699" s="248" t="str">
        <f>IF(AND(COUNTIF('1093件のリスト'!$L$247:$L$7238,'2-1.手続一覧'!A699)=1,(_xlfn.XLOOKUP('2-1.手続一覧'!A699,'1093件のリスト'!$L$247:$L$7238,'1093件のリスト'!$AM$247:$AM$7238))="2022年度の対象"),"リストにあり","？")</f>
        <v>？</v>
      </c>
      <c r="AI699" s="248"/>
      <c r="AJ699" s="248" t="s">
        <v>1868</v>
      </c>
      <c r="AK699" s="248" t="s">
        <v>1868</v>
      </c>
      <c r="AL699" s="248" t="s">
        <v>1868</v>
      </c>
      <c r="AM699" s="248" t="s">
        <v>1868</v>
      </c>
      <c r="AN699" s="250" t="s">
        <v>1868</v>
      </c>
      <c r="AO699" s="250" t="s">
        <v>1868</v>
      </c>
      <c r="AP699" s="248" t="s">
        <v>1868</v>
      </c>
      <c r="AQ699" s="239" t="s">
        <v>1868</v>
      </c>
      <c r="AR699" s="234" t="s">
        <v>0</v>
      </c>
    </row>
    <row r="700" spans="1:44" s="1" customFormat="1" ht="30" hidden="1" customHeight="1">
      <c r="A700" s="249">
        <v>24849</v>
      </c>
      <c r="B700" s="168" t="s">
        <v>956</v>
      </c>
      <c r="C700" s="166" t="s">
        <v>612</v>
      </c>
      <c r="D700" s="166">
        <v>1951</v>
      </c>
      <c r="E700" s="166">
        <v>204</v>
      </c>
      <c r="F700" s="166">
        <v>39</v>
      </c>
      <c r="G700" s="166">
        <v>7</v>
      </c>
      <c r="H700" s="166">
        <v>0</v>
      </c>
      <c r="I700" s="166">
        <v>1</v>
      </c>
      <c r="J700" s="166">
        <v>0</v>
      </c>
      <c r="K700" s="166">
        <v>0</v>
      </c>
      <c r="L700" s="166">
        <v>0</v>
      </c>
      <c r="M700" s="166">
        <v>0</v>
      </c>
      <c r="N700" s="166" t="s">
        <v>41</v>
      </c>
      <c r="O700" s="166" t="s">
        <v>567</v>
      </c>
      <c r="P700" s="166" t="s">
        <v>245</v>
      </c>
      <c r="Q700" s="167" t="s">
        <v>10320</v>
      </c>
      <c r="R700" s="166"/>
      <c r="S700" s="166" t="s">
        <v>45</v>
      </c>
      <c r="T700" s="166">
        <v>0</v>
      </c>
      <c r="U700" s="166" t="s">
        <v>569</v>
      </c>
      <c r="V700" s="166">
        <v>0</v>
      </c>
      <c r="W700" s="166" t="s">
        <v>46</v>
      </c>
      <c r="X700" s="166">
        <v>0</v>
      </c>
      <c r="Y700" s="166" t="s">
        <v>47</v>
      </c>
      <c r="Z700" s="166">
        <v>0</v>
      </c>
      <c r="AA700" s="166"/>
      <c r="AB700" s="246">
        <v>0</v>
      </c>
      <c r="AC700" s="246" t="s">
        <v>48</v>
      </c>
      <c r="AD700" s="237" t="s">
        <v>48</v>
      </c>
      <c r="AE700" s="238" t="str">
        <f>IF(IFERROR(VLOOKUP(A700,#REF!,1,FALSE),"")="","","✓")</f>
        <v/>
      </c>
      <c r="AF700" s="237" t="s">
        <v>48</v>
      </c>
      <c r="AG700" s="239" t="s">
        <v>48</v>
      </c>
      <c r="AH700" s="248" t="str">
        <f>IF(AND(COUNTIF('1093件のリスト'!$L$247:$L$7238,'2-1.手続一覧'!A700)=1,(_xlfn.XLOOKUP('2-1.手続一覧'!A700,'1093件のリスト'!$L$247:$L$7238,'1093件のリスト'!$AM$247:$AM$7238))="2022年度の対象"),"リストにあり","？")</f>
        <v>？</v>
      </c>
      <c r="AI700" s="248"/>
      <c r="AJ700" s="248" t="s">
        <v>1868</v>
      </c>
      <c r="AK700" s="248" t="s">
        <v>1868</v>
      </c>
      <c r="AL700" s="248" t="s">
        <v>1868</v>
      </c>
      <c r="AM700" s="248" t="s">
        <v>1868</v>
      </c>
      <c r="AN700" s="250" t="s">
        <v>1868</v>
      </c>
      <c r="AO700" s="250" t="s">
        <v>1868</v>
      </c>
      <c r="AP700" s="248" t="s">
        <v>1868</v>
      </c>
      <c r="AQ700" s="239" t="s">
        <v>1868</v>
      </c>
      <c r="AR700" s="234" t="s">
        <v>0</v>
      </c>
    </row>
    <row r="701" spans="1:44" s="1" customFormat="1" ht="30" hidden="1" customHeight="1">
      <c r="A701" s="249">
        <v>24850</v>
      </c>
      <c r="B701" s="168" t="s">
        <v>963</v>
      </c>
      <c r="C701" s="166" t="s">
        <v>612</v>
      </c>
      <c r="D701" s="166">
        <v>1951</v>
      </c>
      <c r="E701" s="166">
        <v>204</v>
      </c>
      <c r="F701" s="166">
        <v>39</v>
      </c>
      <c r="G701" s="166">
        <v>7</v>
      </c>
      <c r="H701" s="166">
        <v>0</v>
      </c>
      <c r="I701" s="166">
        <v>2</v>
      </c>
      <c r="J701" s="166">
        <v>0</v>
      </c>
      <c r="K701" s="166">
        <v>0</v>
      </c>
      <c r="L701" s="166">
        <v>0</v>
      </c>
      <c r="M701" s="166">
        <v>0</v>
      </c>
      <c r="N701" s="166" t="s">
        <v>41</v>
      </c>
      <c r="O701" s="166" t="s">
        <v>567</v>
      </c>
      <c r="P701" s="166" t="s">
        <v>245</v>
      </c>
      <c r="Q701" s="167" t="s">
        <v>10320</v>
      </c>
      <c r="R701" s="166"/>
      <c r="S701" s="166" t="s">
        <v>45</v>
      </c>
      <c r="T701" s="166">
        <v>0</v>
      </c>
      <c r="U701" s="166" t="s">
        <v>569</v>
      </c>
      <c r="V701" s="166">
        <v>0</v>
      </c>
      <c r="W701" s="166" t="s">
        <v>46</v>
      </c>
      <c r="X701" s="166">
        <v>0</v>
      </c>
      <c r="Y701" s="166" t="s">
        <v>47</v>
      </c>
      <c r="Z701" s="166">
        <v>0</v>
      </c>
      <c r="AA701" s="166"/>
      <c r="AB701" s="246">
        <v>0</v>
      </c>
      <c r="AC701" s="246" t="s">
        <v>48</v>
      </c>
      <c r="AD701" s="237" t="s">
        <v>48</v>
      </c>
      <c r="AE701" s="238" t="str">
        <f>IF(IFERROR(VLOOKUP(A701,#REF!,1,FALSE),"")="","","✓")</f>
        <v/>
      </c>
      <c r="AF701" s="237" t="s">
        <v>48</v>
      </c>
      <c r="AG701" s="239" t="s">
        <v>48</v>
      </c>
      <c r="AH701" s="248" t="str">
        <f>IF(AND(COUNTIF('1093件のリスト'!$L$247:$L$7238,'2-1.手続一覧'!A701)=1,(_xlfn.XLOOKUP('2-1.手続一覧'!A701,'1093件のリスト'!$L$247:$L$7238,'1093件のリスト'!$AM$247:$AM$7238))="2022年度の対象"),"リストにあり","？")</f>
        <v>？</v>
      </c>
      <c r="AI701" s="248"/>
      <c r="AJ701" s="248" t="s">
        <v>1868</v>
      </c>
      <c r="AK701" s="248" t="s">
        <v>1868</v>
      </c>
      <c r="AL701" s="248" t="s">
        <v>1868</v>
      </c>
      <c r="AM701" s="248" t="s">
        <v>1868</v>
      </c>
      <c r="AN701" s="250" t="s">
        <v>1868</v>
      </c>
      <c r="AO701" s="250" t="s">
        <v>1868</v>
      </c>
      <c r="AP701" s="248" t="s">
        <v>1868</v>
      </c>
      <c r="AQ701" s="239" t="s">
        <v>1868</v>
      </c>
      <c r="AR701" s="234" t="s">
        <v>0</v>
      </c>
    </row>
    <row r="702" spans="1:44" s="1" customFormat="1" ht="30" hidden="1" customHeight="1">
      <c r="A702" s="249">
        <v>24851</v>
      </c>
      <c r="B702" s="168" t="s">
        <v>964</v>
      </c>
      <c r="C702" s="166" t="s">
        <v>612</v>
      </c>
      <c r="D702" s="166">
        <v>1951</v>
      </c>
      <c r="E702" s="166">
        <v>204</v>
      </c>
      <c r="F702" s="166">
        <v>39</v>
      </c>
      <c r="G702" s="166">
        <v>7</v>
      </c>
      <c r="H702" s="166">
        <v>0</v>
      </c>
      <c r="I702" s="166">
        <v>2</v>
      </c>
      <c r="J702" s="166">
        <v>0</v>
      </c>
      <c r="K702" s="166">
        <v>0</v>
      </c>
      <c r="L702" s="166">
        <v>0</v>
      </c>
      <c r="M702" s="166">
        <v>0</v>
      </c>
      <c r="N702" s="166" t="s">
        <v>41</v>
      </c>
      <c r="O702" s="166" t="s">
        <v>567</v>
      </c>
      <c r="P702" s="166" t="s">
        <v>245</v>
      </c>
      <c r="Q702" s="167" t="s">
        <v>10320</v>
      </c>
      <c r="R702" s="166"/>
      <c r="S702" s="166" t="s">
        <v>45</v>
      </c>
      <c r="T702" s="166">
        <v>0</v>
      </c>
      <c r="U702" s="166" t="s">
        <v>569</v>
      </c>
      <c r="V702" s="166">
        <v>0</v>
      </c>
      <c r="W702" s="166" t="s">
        <v>46</v>
      </c>
      <c r="X702" s="166">
        <v>0</v>
      </c>
      <c r="Y702" s="166" t="s">
        <v>47</v>
      </c>
      <c r="Z702" s="166">
        <v>0</v>
      </c>
      <c r="AA702" s="166"/>
      <c r="AB702" s="246">
        <v>0</v>
      </c>
      <c r="AC702" s="246" t="s">
        <v>48</v>
      </c>
      <c r="AD702" s="237" t="s">
        <v>48</v>
      </c>
      <c r="AE702" s="238" t="str">
        <f>IF(IFERROR(VLOOKUP(A702,#REF!,1,FALSE),"")="","","✓")</f>
        <v/>
      </c>
      <c r="AF702" s="237" t="s">
        <v>48</v>
      </c>
      <c r="AG702" s="239" t="s">
        <v>48</v>
      </c>
      <c r="AH702" s="248" t="str">
        <f>IF(AND(COUNTIF('1093件のリスト'!$L$247:$L$7238,'2-1.手続一覧'!A702)=1,(_xlfn.XLOOKUP('2-1.手続一覧'!A702,'1093件のリスト'!$L$247:$L$7238,'1093件のリスト'!$AM$247:$AM$7238))="2022年度の対象"),"リストにあり","？")</f>
        <v>？</v>
      </c>
      <c r="AI702" s="248"/>
      <c r="AJ702" s="248" t="s">
        <v>1868</v>
      </c>
      <c r="AK702" s="248" t="s">
        <v>1868</v>
      </c>
      <c r="AL702" s="248" t="s">
        <v>1868</v>
      </c>
      <c r="AM702" s="248" t="s">
        <v>1868</v>
      </c>
      <c r="AN702" s="250" t="s">
        <v>1868</v>
      </c>
      <c r="AO702" s="250" t="s">
        <v>1868</v>
      </c>
      <c r="AP702" s="248" t="s">
        <v>1868</v>
      </c>
      <c r="AQ702" s="239" t="s">
        <v>1868</v>
      </c>
      <c r="AR702" s="234" t="s">
        <v>0</v>
      </c>
    </row>
    <row r="703" spans="1:44" s="1" customFormat="1" ht="30" hidden="1" customHeight="1">
      <c r="A703" s="249">
        <v>24852</v>
      </c>
      <c r="B703" s="168" t="s">
        <v>965</v>
      </c>
      <c r="C703" s="166" t="s">
        <v>612</v>
      </c>
      <c r="D703" s="166">
        <v>1951</v>
      </c>
      <c r="E703" s="166">
        <v>204</v>
      </c>
      <c r="F703" s="166">
        <v>39</v>
      </c>
      <c r="G703" s="166">
        <v>7</v>
      </c>
      <c r="H703" s="166">
        <v>0</v>
      </c>
      <c r="I703" s="166">
        <v>2</v>
      </c>
      <c r="J703" s="166">
        <v>0</v>
      </c>
      <c r="K703" s="166">
        <v>0</v>
      </c>
      <c r="L703" s="166">
        <v>0</v>
      </c>
      <c r="M703" s="166">
        <v>0</v>
      </c>
      <c r="N703" s="166" t="s">
        <v>41</v>
      </c>
      <c r="O703" s="166" t="s">
        <v>567</v>
      </c>
      <c r="P703" s="166" t="s">
        <v>245</v>
      </c>
      <c r="Q703" s="167" t="s">
        <v>10320</v>
      </c>
      <c r="R703" s="166"/>
      <c r="S703" s="166" t="s">
        <v>45</v>
      </c>
      <c r="T703" s="166">
        <v>0</v>
      </c>
      <c r="U703" s="166" t="s">
        <v>569</v>
      </c>
      <c r="V703" s="166">
        <v>0</v>
      </c>
      <c r="W703" s="166" t="s">
        <v>46</v>
      </c>
      <c r="X703" s="166">
        <v>0</v>
      </c>
      <c r="Y703" s="166" t="s">
        <v>47</v>
      </c>
      <c r="Z703" s="166">
        <v>0</v>
      </c>
      <c r="AA703" s="166"/>
      <c r="AB703" s="246">
        <v>0</v>
      </c>
      <c r="AC703" s="246" t="s">
        <v>48</v>
      </c>
      <c r="AD703" s="237" t="s">
        <v>48</v>
      </c>
      <c r="AE703" s="238" t="str">
        <f>IF(IFERROR(VLOOKUP(A703,#REF!,1,FALSE),"")="","","✓")</f>
        <v/>
      </c>
      <c r="AF703" s="237" t="s">
        <v>48</v>
      </c>
      <c r="AG703" s="239" t="s">
        <v>48</v>
      </c>
      <c r="AH703" s="248" t="str">
        <f>IF(AND(COUNTIF('1093件のリスト'!$L$247:$L$7238,'2-1.手続一覧'!A703)=1,(_xlfn.XLOOKUP('2-1.手続一覧'!A703,'1093件のリスト'!$L$247:$L$7238,'1093件のリスト'!$AM$247:$AM$7238))="2022年度の対象"),"リストにあり","？")</f>
        <v>？</v>
      </c>
      <c r="AI703" s="248"/>
      <c r="AJ703" s="248" t="s">
        <v>1868</v>
      </c>
      <c r="AK703" s="248" t="s">
        <v>1868</v>
      </c>
      <c r="AL703" s="248" t="s">
        <v>1868</v>
      </c>
      <c r="AM703" s="248" t="s">
        <v>1868</v>
      </c>
      <c r="AN703" s="250" t="s">
        <v>1868</v>
      </c>
      <c r="AO703" s="250" t="s">
        <v>1868</v>
      </c>
      <c r="AP703" s="248" t="s">
        <v>1868</v>
      </c>
      <c r="AQ703" s="239" t="s">
        <v>1868</v>
      </c>
      <c r="AR703" s="234" t="s">
        <v>0</v>
      </c>
    </row>
    <row r="704" spans="1:44" s="1" customFormat="1" ht="30" hidden="1" customHeight="1">
      <c r="A704" s="249">
        <v>24853</v>
      </c>
      <c r="B704" s="168" t="s">
        <v>966</v>
      </c>
      <c r="C704" s="166" t="s">
        <v>612</v>
      </c>
      <c r="D704" s="166">
        <v>1951</v>
      </c>
      <c r="E704" s="166">
        <v>204</v>
      </c>
      <c r="F704" s="166">
        <v>39</v>
      </c>
      <c r="G704" s="166">
        <v>7</v>
      </c>
      <c r="H704" s="166">
        <v>0</v>
      </c>
      <c r="I704" s="166">
        <v>2</v>
      </c>
      <c r="J704" s="166">
        <v>0</v>
      </c>
      <c r="K704" s="166">
        <v>0</v>
      </c>
      <c r="L704" s="166">
        <v>0</v>
      </c>
      <c r="M704" s="166">
        <v>0</v>
      </c>
      <c r="N704" s="166" t="s">
        <v>41</v>
      </c>
      <c r="O704" s="166" t="s">
        <v>567</v>
      </c>
      <c r="P704" s="166" t="s">
        <v>245</v>
      </c>
      <c r="Q704" s="167" t="s">
        <v>10320</v>
      </c>
      <c r="R704" s="166"/>
      <c r="S704" s="166" t="s">
        <v>45</v>
      </c>
      <c r="T704" s="166">
        <v>0</v>
      </c>
      <c r="U704" s="166" t="s">
        <v>569</v>
      </c>
      <c r="V704" s="166">
        <v>0</v>
      </c>
      <c r="W704" s="166" t="s">
        <v>46</v>
      </c>
      <c r="X704" s="166">
        <v>0</v>
      </c>
      <c r="Y704" s="166" t="s">
        <v>47</v>
      </c>
      <c r="Z704" s="166">
        <v>0</v>
      </c>
      <c r="AA704" s="166"/>
      <c r="AB704" s="246">
        <v>0</v>
      </c>
      <c r="AC704" s="246" t="s">
        <v>48</v>
      </c>
      <c r="AD704" s="237" t="s">
        <v>48</v>
      </c>
      <c r="AE704" s="238" t="str">
        <f>IF(IFERROR(VLOOKUP(A704,#REF!,1,FALSE),"")="","","✓")</f>
        <v/>
      </c>
      <c r="AF704" s="237" t="s">
        <v>48</v>
      </c>
      <c r="AG704" s="239" t="s">
        <v>48</v>
      </c>
      <c r="AH704" s="248" t="str">
        <f>IF(AND(COUNTIF('1093件のリスト'!$L$247:$L$7238,'2-1.手続一覧'!A704)=1,(_xlfn.XLOOKUP('2-1.手続一覧'!A704,'1093件のリスト'!$L$247:$L$7238,'1093件のリスト'!$AM$247:$AM$7238))="2022年度の対象"),"リストにあり","？")</f>
        <v>？</v>
      </c>
      <c r="AI704" s="248"/>
      <c r="AJ704" s="248" t="s">
        <v>1868</v>
      </c>
      <c r="AK704" s="248" t="s">
        <v>1868</v>
      </c>
      <c r="AL704" s="248" t="s">
        <v>1868</v>
      </c>
      <c r="AM704" s="248" t="s">
        <v>1868</v>
      </c>
      <c r="AN704" s="250" t="s">
        <v>1868</v>
      </c>
      <c r="AO704" s="250" t="s">
        <v>1868</v>
      </c>
      <c r="AP704" s="248" t="s">
        <v>1868</v>
      </c>
      <c r="AQ704" s="239" t="s">
        <v>1868</v>
      </c>
      <c r="AR704" s="234" t="s">
        <v>0</v>
      </c>
    </row>
    <row r="705" spans="1:44" s="1" customFormat="1" ht="30" hidden="1" customHeight="1">
      <c r="A705" s="249">
        <v>24854</v>
      </c>
      <c r="B705" s="168" t="s">
        <v>982</v>
      </c>
      <c r="C705" s="166" t="s">
        <v>612</v>
      </c>
      <c r="D705" s="166">
        <v>1951</v>
      </c>
      <c r="E705" s="166">
        <v>204</v>
      </c>
      <c r="F705" s="166">
        <v>39</v>
      </c>
      <c r="G705" s="166">
        <v>7</v>
      </c>
      <c r="H705" s="166">
        <v>0</v>
      </c>
      <c r="I705" s="166">
        <v>3</v>
      </c>
      <c r="J705" s="166">
        <v>0</v>
      </c>
      <c r="K705" s="166">
        <v>0</v>
      </c>
      <c r="L705" s="166">
        <v>0</v>
      </c>
      <c r="M705" s="166">
        <v>0</v>
      </c>
      <c r="N705" s="166" t="s">
        <v>41</v>
      </c>
      <c r="O705" s="166" t="s">
        <v>567</v>
      </c>
      <c r="P705" s="166" t="s">
        <v>245</v>
      </c>
      <c r="Q705" s="167" t="s">
        <v>10320</v>
      </c>
      <c r="R705" s="166"/>
      <c r="S705" s="166" t="s">
        <v>45</v>
      </c>
      <c r="T705" s="166">
        <v>0</v>
      </c>
      <c r="U705" s="166" t="s">
        <v>569</v>
      </c>
      <c r="V705" s="166">
        <v>0</v>
      </c>
      <c r="W705" s="166" t="s">
        <v>46</v>
      </c>
      <c r="X705" s="166">
        <v>0</v>
      </c>
      <c r="Y705" s="166" t="s">
        <v>47</v>
      </c>
      <c r="Z705" s="166">
        <v>0</v>
      </c>
      <c r="AA705" s="166"/>
      <c r="AB705" s="246">
        <v>0</v>
      </c>
      <c r="AC705" s="246" t="s">
        <v>48</v>
      </c>
      <c r="AD705" s="237" t="s">
        <v>48</v>
      </c>
      <c r="AE705" s="238" t="str">
        <f>IF(IFERROR(VLOOKUP(A705,#REF!,1,FALSE),"")="","","✓")</f>
        <v/>
      </c>
      <c r="AF705" s="237" t="s">
        <v>48</v>
      </c>
      <c r="AG705" s="239" t="s">
        <v>48</v>
      </c>
      <c r="AH705" s="248" t="str">
        <f>IF(AND(COUNTIF('1093件のリスト'!$L$247:$L$7238,'2-1.手続一覧'!A705)=1,(_xlfn.XLOOKUP('2-1.手続一覧'!A705,'1093件のリスト'!$L$247:$L$7238,'1093件のリスト'!$AM$247:$AM$7238))="2022年度の対象"),"リストにあり","？")</f>
        <v>？</v>
      </c>
      <c r="AI705" s="248"/>
      <c r="AJ705" s="248" t="s">
        <v>1868</v>
      </c>
      <c r="AK705" s="248" t="s">
        <v>1868</v>
      </c>
      <c r="AL705" s="248" t="s">
        <v>1868</v>
      </c>
      <c r="AM705" s="248" t="s">
        <v>1868</v>
      </c>
      <c r="AN705" s="250" t="s">
        <v>1868</v>
      </c>
      <c r="AO705" s="250" t="s">
        <v>1868</v>
      </c>
      <c r="AP705" s="248" t="s">
        <v>1868</v>
      </c>
      <c r="AQ705" s="239" t="s">
        <v>1868</v>
      </c>
      <c r="AR705" s="234" t="s">
        <v>0</v>
      </c>
    </row>
    <row r="706" spans="1:44" s="1" customFormat="1" ht="30" hidden="1" customHeight="1">
      <c r="A706" s="249">
        <v>24855</v>
      </c>
      <c r="B706" s="168" t="s">
        <v>983</v>
      </c>
      <c r="C706" s="166" t="s">
        <v>612</v>
      </c>
      <c r="D706" s="166">
        <v>1951</v>
      </c>
      <c r="E706" s="166">
        <v>204</v>
      </c>
      <c r="F706" s="166">
        <v>39</v>
      </c>
      <c r="G706" s="166">
        <v>7</v>
      </c>
      <c r="H706" s="166">
        <v>0</v>
      </c>
      <c r="I706" s="166">
        <v>3</v>
      </c>
      <c r="J706" s="166">
        <v>0</v>
      </c>
      <c r="K706" s="166">
        <v>0</v>
      </c>
      <c r="L706" s="166">
        <v>0</v>
      </c>
      <c r="M706" s="166">
        <v>0</v>
      </c>
      <c r="N706" s="166" t="s">
        <v>41</v>
      </c>
      <c r="O706" s="166" t="s">
        <v>567</v>
      </c>
      <c r="P706" s="166" t="s">
        <v>245</v>
      </c>
      <c r="Q706" s="167" t="s">
        <v>10320</v>
      </c>
      <c r="R706" s="166"/>
      <c r="S706" s="166" t="s">
        <v>45</v>
      </c>
      <c r="T706" s="166">
        <v>0</v>
      </c>
      <c r="U706" s="166" t="s">
        <v>569</v>
      </c>
      <c r="V706" s="166">
        <v>0</v>
      </c>
      <c r="W706" s="166" t="s">
        <v>46</v>
      </c>
      <c r="X706" s="166">
        <v>0</v>
      </c>
      <c r="Y706" s="166" t="s">
        <v>47</v>
      </c>
      <c r="Z706" s="166">
        <v>0</v>
      </c>
      <c r="AA706" s="166"/>
      <c r="AB706" s="246">
        <v>0</v>
      </c>
      <c r="AC706" s="246" t="s">
        <v>48</v>
      </c>
      <c r="AD706" s="237" t="s">
        <v>48</v>
      </c>
      <c r="AE706" s="238" t="str">
        <f>IF(IFERROR(VLOOKUP(A706,#REF!,1,FALSE),"")="","","✓")</f>
        <v/>
      </c>
      <c r="AF706" s="237" t="s">
        <v>48</v>
      </c>
      <c r="AG706" s="239" t="s">
        <v>48</v>
      </c>
      <c r="AH706" s="248" t="str">
        <f>IF(AND(COUNTIF('1093件のリスト'!$L$247:$L$7238,'2-1.手続一覧'!A706)=1,(_xlfn.XLOOKUP('2-1.手続一覧'!A706,'1093件のリスト'!$L$247:$L$7238,'1093件のリスト'!$AM$247:$AM$7238))="2022年度の対象"),"リストにあり","？")</f>
        <v>？</v>
      </c>
      <c r="AI706" s="248"/>
      <c r="AJ706" s="248" t="s">
        <v>1868</v>
      </c>
      <c r="AK706" s="248" t="s">
        <v>1868</v>
      </c>
      <c r="AL706" s="248" t="s">
        <v>1868</v>
      </c>
      <c r="AM706" s="248" t="s">
        <v>1868</v>
      </c>
      <c r="AN706" s="250" t="s">
        <v>1868</v>
      </c>
      <c r="AO706" s="250" t="s">
        <v>1868</v>
      </c>
      <c r="AP706" s="248" t="s">
        <v>1868</v>
      </c>
      <c r="AQ706" s="239" t="s">
        <v>1868</v>
      </c>
      <c r="AR706" s="234" t="s">
        <v>0</v>
      </c>
    </row>
    <row r="707" spans="1:44" s="1" customFormat="1" ht="30" hidden="1" customHeight="1">
      <c r="A707" s="249">
        <v>24856</v>
      </c>
      <c r="B707" s="168" t="s">
        <v>984</v>
      </c>
      <c r="C707" s="166" t="s">
        <v>612</v>
      </c>
      <c r="D707" s="166">
        <v>1951</v>
      </c>
      <c r="E707" s="166">
        <v>204</v>
      </c>
      <c r="F707" s="166">
        <v>39</v>
      </c>
      <c r="G707" s="166">
        <v>7</v>
      </c>
      <c r="H707" s="166">
        <v>0</v>
      </c>
      <c r="I707" s="166">
        <v>3</v>
      </c>
      <c r="J707" s="166">
        <v>0</v>
      </c>
      <c r="K707" s="166">
        <v>0</v>
      </c>
      <c r="L707" s="166">
        <v>0</v>
      </c>
      <c r="M707" s="166">
        <v>0</v>
      </c>
      <c r="N707" s="166" t="s">
        <v>41</v>
      </c>
      <c r="O707" s="166" t="s">
        <v>567</v>
      </c>
      <c r="P707" s="166" t="s">
        <v>245</v>
      </c>
      <c r="Q707" s="167" t="s">
        <v>10320</v>
      </c>
      <c r="R707" s="166"/>
      <c r="S707" s="166" t="s">
        <v>45</v>
      </c>
      <c r="T707" s="166">
        <v>0</v>
      </c>
      <c r="U707" s="166" t="s">
        <v>569</v>
      </c>
      <c r="V707" s="166">
        <v>0</v>
      </c>
      <c r="W707" s="166" t="s">
        <v>46</v>
      </c>
      <c r="X707" s="166">
        <v>0</v>
      </c>
      <c r="Y707" s="166" t="s">
        <v>47</v>
      </c>
      <c r="Z707" s="166">
        <v>0</v>
      </c>
      <c r="AA707" s="166"/>
      <c r="AB707" s="246">
        <v>0</v>
      </c>
      <c r="AC707" s="246" t="s">
        <v>48</v>
      </c>
      <c r="AD707" s="237" t="s">
        <v>48</v>
      </c>
      <c r="AE707" s="238" t="str">
        <f>IF(IFERROR(VLOOKUP(A707,#REF!,1,FALSE),"")="","","✓")</f>
        <v/>
      </c>
      <c r="AF707" s="237" t="s">
        <v>48</v>
      </c>
      <c r="AG707" s="239" t="s">
        <v>48</v>
      </c>
      <c r="AH707" s="248" t="str">
        <f>IF(AND(COUNTIF('1093件のリスト'!$L$247:$L$7238,'2-1.手続一覧'!A707)=1,(_xlfn.XLOOKUP('2-1.手続一覧'!A707,'1093件のリスト'!$L$247:$L$7238,'1093件のリスト'!$AM$247:$AM$7238))="2022年度の対象"),"リストにあり","？")</f>
        <v>？</v>
      </c>
      <c r="AI707" s="248"/>
      <c r="AJ707" s="248" t="s">
        <v>1868</v>
      </c>
      <c r="AK707" s="248" t="s">
        <v>1868</v>
      </c>
      <c r="AL707" s="248" t="s">
        <v>1868</v>
      </c>
      <c r="AM707" s="248" t="s">
        <v>1868</v>
      </c>
      <c r="AN707" s="250" t="s">
        <v>1868</v>
      </c>
      <c r="AO707" s="250" t="s">
        <v>1868</v>
      </c>
      <c r="AP707" s="248" t="s">
        <v>1868</v>
      </c>
      <c r="AQ707" s="239" t="s">
        <v>1868</v>
      </c>
      <c r="AR707" s="234" t="s">
        <v>0</v>
      </c>
    </row>
    <row r="708" spans="1:44" s="1" customFormat="1" ht="30" hidden="1" customHeight="1">
      <c r="A708" s="249">
        <v>24857</v>
      </c>
      <c r="B708" s="168" t="s">
        <v>985</v>
      </c>
      <c r="C708" s="166" t="s">
        <v>612</v>
      </c>
      <c r="D708" s="166">
        <v>1951</v>
      </c>
      <c r="E708" s="166">
        <v>204</v>
      </c>
      <c r="F708" s="166">
        <v>39</v>
      </c>
      <c r="G708" s="166">
        <v>7</v>
      </c>
      <c r="H708" s="166">
        <v>0</v>
      </c>
      <c r="I708" s="166">
        <v>4</v>
      </c>
      <c r="J708" s="166">
        <v>0</v>
      </c>
      <c r="K708" s="166">
        <v>0</v>
      </c>
      <c r="L708" s="166">
        <v>0</v>
      </c>
      <c r="M708" s="166">
        <v>0</v>
      </c>
      <c r="N708" s="166" t="s">
        <v>41</v>
      </c>
      <c r="O708" s="166" t="s">
        <v>567</v>
      </c>
      <c r="P708" s="166" t="s">
        <v>245</v>
      </c>
      <c r="Q708" s="167" t="s">
        <v>10320</v>
      </c>
      <c r="R708" s="166"/>
      <c r="S708" s="166" t="s">
        <v>45</v>
      </c>
      <c r="T708" s="166">
        <v>0</v>
      </c>
      <c r="U708" s="166" t="s">
        <v>569</v>
      </c>
      <c r="V708" s="166">
        <v>0</v>
      </c>
      <c r="W708" s="166" t="s">
        <v>46</v>
      </c>
      <c r="X708" s="166">
        <v>0</v>
      </c>
      <c r="Y708" s="166" t="s">
        <v>47</v>
      </c>
      <c r="Z708" s="166">
        <v>0</v>
      </c>
      <c r="AA708" s="166"/>
      <c r="AB708" s="246">
        <v>0</v>
      </c>
      <c r="AC708" s="246" t="s">
        <v>48</v>
      </c>
      <c r="AD708" s="237" t="s">
        <v>48</v>
      </c>
      <c r="AE708" s="238" t="str">
        <f>IF(IFERROR(VLOOKUP(A708,#REF!,1,FALSE),"")="","","✓")</f>
        <v/>
      </c>
      <c r="AF708" s="237" t="s">
        <v>48</v>
      </c>
      <c r="AG708" s="239" t="s">
        <v>48</v>
      </c>
      <c r="AH708" s="248" t="str">
        <f>IF(AND(COUNTIF('1093件のリスト'!$L$247:$L$7238,'2-1.手続一覧'!A708)=1,(_xlfn.XLOOKUP('2-1.手続一覧'!A708,'1093件のリスト'!$L$247:$L$7238,'1093件のリスト'!$AM$247:$AM$7238))="2022年度の対象"),"リストにあり","？")</f>
        <v>？</v>
      </c>
      <c r="AI708" s="248"/>
      <c r="AJ708" s="248" t="s">
        <v>1868</v>
      </c>
      <c r="AK708" s="248" t="s">
        <v>1868</v>
      </c>
      <c r="AL708" s="248" t="s">
        <v>1868</v>
      </c>
      <c r="AM708" s="248" t="s">
        <v>1868</v>
      </c>
      <c r="AN708" s="250" t="s">
        <v>1868</v>
      </c>
      <c r="AO708" s="250" t="s">
        <v>1868</v>
      </c>
      <c r="AP708" s="248" t="s">
        <v>1868</v>
      </c>
      <c r="AQ708" s="239" t="s">
        <v>1868</v>
      </c>
      <c r="AR708" s="234" t="s">
        <v>0</v>
      </c>
    </row>
    <row r="709" spans="1:44" s="1" customFormat="1" ht="30" hidden="1" customHeight="1">
      <c r="A709" s="249">
        <v>24858</v>
      </c>
      <c r="B709" s="168" t="s">
        <v>986</v>
      </c>
      <c r="C709" s="166" t="s">
        <v>612</v>
      </c>
      <c r="D709" s="166">
        <v>1951</v>
      </c>
      <c r="E709" s="166">
        <v>204</v>
      </c>
      <c r="F709" s="166">
        <v>39</v>
      </c>
      <c r="G709" s="166">
        <v>7</v>
      </c>
      <c r="H709" s="166">
        <v>0</v>
      </c>
      <c r="I709" s="166">
        <v>4</v>
      </c>
      <c r="J709" s="166">
        <v>0</v>
      </c>
      <c r="K709" s="166">
        <v>0</v>
      </c>
      <c r="L709" s="166">
        <v>0</v>
      </c>
      <c r="M709" s="166">
        <v>0</v>
      </c>
      <c r="N709" s="166" t="s">
        <v>41</v>
      </c>
      <c r="O709" s="166" t="s">
        <v>567</v>
      </c>
      <c r="P709" s="166" t="s">
        <v>245</v>
      </c>
      <c r="Q709" s="167" t="s">
        <v>10320</v>
      </c>
      <c r="R709" s="166"/>
      <c r="S709" s="166" t="s">
        <v>45</v>
      </c>
      <c r="T709" s="166">
        <v>0</v>
      </c>
      <c r="U709" s="166" t="s">
        <v>569</v>
      </c>
      <c r="V709" s="166">
        <v>0</v>
      </c>
      <c r="W709" s="166" t="s">
        <v>46</v>
      </c>
      <c r="X709" s="166">
        <v>0</v>
      </c>
      <c r="Y709" s="166" t="s">
        <v>47</v>
      </c>
      <c r="Z709" s="166">
        <v>0</v>
      </c>
      <c r="AA709" s="166"/>
      <c r="AB709" s="246">
        <v>0</v>
      </c>
      <c r="AC709" s="246" t="s">
        <v>48</v>
      </c>
      <c r="AD709" s="237" t="s">
        <v>48</v>
      </c>
      <c r="AE709" s="238" t="str">
        <f>IF(IFERROR(VLOOKUP(A709,#REF!,1,FALSE),"")="","","✓")</f>
        <v/>
      </c>
      <c r="AF709" s="237" t="s">
        <v>48</v>
      </c>
      <c r="AG709" s="239" t="s">
        <v>48</v>
      </c>
      <c r="AH709" s="248" t="str">
        <f>IF(AND(COUNTIF('1093件のリスト'!$L$247:$L$7238,'2-1.手続一覧'!A709)=1,(_xlfn.XLOOKUP('2-1.手続一覧'!A709,'1093件のリスト'!$L$247:$L$7238,'1093件のリスト'!$AM$247:$AM$7238))="2022年度の対象"),"リストにあり","？")</f>
        <v>？</v>
      </c>
      <c r="AI709" s="248"/>
      <c r="AJ709" s="248" t="s">
        <v>1868</v>
      </c>
      <c r="AK709" s="248" t="s">
        <v>1868</v>
      </c>
      <c r="AL709" s="248" t="s">
        <v>1868</v>
      </c>
      <c r="AM709" s="248" t="s">
        <v>1868</v>
      </c>
      <c r="AN709" s="250" t="s">
        <v>1868</v>
      </c>
      <c r="AO709" s="250" t="s">
        <v>1868</v>
      </c>
      <c r="AP709" s="248" t="s">
        <v>1868</v>
      </c>
      <c r="AQ709" s="239" t="s">
        <v>1868</v>
      </c>
      <c r="AR709" s="234" t="s">
        <v>0</v>
      </c>
    </row>
    <row r="710" spans="1:44" s="1" customFormat="1" ht="30" hidden="1" customHeight="1">
      <c r="A710" s="249">
        <v>24859</v>
      </c>
      <c r="B710" s="168" t="s">
        <v>987</v>
      </c>
      <c r="C710" s="166" t="s">
        <v>612</v>
      </c>
      <c r="D710" s="166">
        <v>1951</v>
      </c>
      <c r="E710" s="166">
        <v>204</v>
      </c>
      <c r="F710" s="166">
        <v>39</v>
      </c>
      <c r="G710" s="166">
        <v>7</v>
      </c>
      <c r="H710" s="166">
        <v>0</v>
      </c>
      <c r="I710" s="166">
        <v>4</v>
      </c>
      <c r="J710" s="166">
        <v>0</v>
      </c>
      <c r="K710" s="166">
        <v>0</v>
      </c>
      <c r="L710" s="166">
        <v>0</v>
      </c>
      <c r="M710" s="166">
        <v>0</v>
      </c>
      <c r="N710" s="166" t="s">
        <v>41</v>
      </c>
      <c r="O710" s="166" t="s">
        <v>567</v>
      </c>
      <c r="P710" s="166" t="s">
        <v>245</v>
      </c>
      <c r="Q710" s="167" t="s">
        <v>10320</v>
      </c>
      <c r="R710" s="166"/>
      <c r="S710" s="166" t="s">
        <v>45</v>
      </c>
      <c r="T710" s="166">
        <v>0</v>
      </c>
      <c r="U710" s="166" t="s">
        <v>569</v>
      </c>
      <c r="V710" s="166">
        <v>0</v>
      </c>
      <c r="W710" s="166" t="s">
        <v>46</v>
      </c>
      <c r="X710" s="166">
        <v>0</v>
      </c>
      <c r="Y710" s="166" t="s">
        <v>47</v>
      </c>
      <c r="Z710" s="166">
        <v>0</v>
      </c>
      <c r="AA710" s="166"/>
      <c r="AB710" s="246">
        <v>0</v>
      </c>
      <c r="AC710" s="246" t="s">
        <v>48</v>
      </c>
      <c r="AD710" s="237" t="s">
        <v>48</v>
      </c>
      <c r="AE710" s="238" t="str">
        <f>IF(IFERROR(VLOOKUP(A710,#REF!,1,FALSE),"")="","","✓")</f>
        <v/>
      </c>
      <c r="AF710" s="237" t="s">
        <v>48</v>
      </c>
      <c r="AG710" s="239" t="s">
        <v>48</v>
      </c>
      <c r="AH710" s="248" t="str">
        <f>IF(AND(COUNTIF('1093件のリスト'!$L$247:$L$7238,'2-1.手続一覧'!A710)=1,(_xlfn.XLOOKUP('2-1.手続一覧'!A710,'1093件のリスト'!$L$247:$L$7238,'1093件のリスト'!$AM$247:$AM$7238))="2022年度の対象"),"リストにあり","？")</f>
        <v>？</v>
      </c>
      <c r="AI710" s="248"/>
      <c r="AJ710" s="248" t="s">
        <v>1868</v>
      </c>
      <c r="AK710" s="248" t="s">
        <v>1868</v>
      </c>
      <c r="AL710" s="248" t="s">
        <v>1868</v>
      </c>
      <c r="AM710" s="248" t="s">
        <v>1868</v>
      </c>
      <c r="AN710" s="250" t="s">
        <v>1868</v>
      </c>
      <c r="AO710" s="250" t="s">
        <v>1868</v>
      </c>
      <c r="AP710" s="248" t="s">
        <v>1868</v>
      </c>
      <c r="AQ710" s="239" t="s">
        <v>1868</v>
      </c>
      <c r="AR710" s="234" t="s">
        <v>0</v>
      </c>
    </row>
    <row r="711" spans="1:44" s="1" customFormat="1" ht="30" hidden="1" customHeight="1">
      <c r="A711" s="249">
        <v>24860</v>
      </c>
      <c r="B711" s="168" t="s">
        <v>988</v>
      </c>
      <c r="C711" s="166" t="s">
        <v>612</v>
      </c>
      <c r="D711" s="166">
        <v>1951</v>
      </c>
      <c r="E711" s="166">
        <v>204</v>
      </c>
      <c r="F711" s="166">
        <v>39</v>
      </c>
      <c r="G711" s="166">
        <v>7</v>
      </c>
      <c r="H711" s="166">
        <v>0</v>
      </c>
      <c r="I711" s="166">
        <v>4</v>
      </c>
      <c r="J711" s="166">
        <v>0</v>
      </c>
      <c r="K711" s="166">
        <v>0</v>
      </c>
      <c r="L711" s="166">
        <v>0</v>
      </c>
      <c r="M711" s="166">
        <v>0</v>
      </c>
      <c r="N711" s="166" t="s">
        <v>41</v>
      </c>
      <c r="O711" s="166" t="s">
        <v>567</v>
      </c>
      <c r="P711" s="166" t="s">
        <v>245</v>
      </c>
      <c r="Q711" s="167" t="s">
        <v>10320</v>
      </c>
      <c r="R711" s="166"/>
      <c r="S711" s="166" t="s">
        <v>45</v>
      </c>
      <c r="T711" s="166">
        <v>0</v>
      </c>
      <c r="U711" s="166" t="s">
        <v>569</v>
      </c>
      <c r="V711" s="166">
        <v>0</v>
      </c>
      <c r="W711" s="166" t="s">
        <v>46</v>
      </c>
      <c r="X711" s="166">
        <v>0</v>
      </c>
      <c r="Y711" s="166" t="s">
        <v>47</v>
      </c>
      <c r="Z711" s="166">
        <v>0</v>
      </c>
      <c r="AA711" s="166"/>
      <c r="AB711" s="246">
        <v>0</v>
      </c>
      <c r="AC711" s="246" t="s">
        <v>48</v>
      </c>
      <c r="AD711" s="237" t="s">
        <v>48</v>
      </c>
      <c r="AE711" s="238" t="str">
        <f>IF(IFERROR(VLOOKUP(A711,#REF!,1,FALSE),"")="","","✓")</f>
        <v/>
      </c>
      <c r="AF711" s="237" t="s">
        <v>48</v>
      </c>
      <c r="AG711" s="239" t="s">
        <v>48</v>
      </c>
      <c r="AH711" s="248" t="str">
        <f>IF(AND(COUNTIF('1093件のリスト'!$L$247:$L$7238,'2-1.手続一覧'!A711)=1,(_xlfn.XLOOKUP('2-1.手続一覧'!A711,'1093件のリスト'!$L$247:$L$7238,'1093件のリスト'!$AM$247:$AM$7238))="2022年度の対象"),"リストにあり","？")</f>
        <v>？</v>
      </c>
      <c r="AI711" s="248"/>
      <c r="AJ711" s="248" t="s">
        <v>1868</v>
      </c>
      <c r="AK711" s="248" t="s">
        <v>1868</v>
      </c>
      <c r="AL711" s="248" t="s">
        <v>1868</v>
      </c>
      <c r="AM711" s="248" t="s">
        <v>1868</v>
      </c>
      <c r="AN711" s="250" t="s">
        <v>1868</v>
      </c>
      <c r="AO711" s="250" t="s">
        <v>1868</v>
      </c>
      <c r="AP711" s="248" t="s">
        <v>1868</v>
      </c>
      <c r="AQ711" s="239" t="s">
        <v>1868</v>
      </c>
      <c r="AR711" s="234" t="s">
        <v>0</v>
      </c>
    </row>
    <row r="712" spans="1:44" s="1" customFormat="1" ht="30" hidden="1" customHeight="1">
      <c r="A712" s="249">
        <v>24861</v>
      </c>
      <c r="B712" s="168" t="s">
        <v>967</v>
      </c>
      <c r="C712" s="166" t="s">
        <v>612</v>
      </c>
      <c r="D712" s="166">
        <v>1951</v>
      </c>
      <c r="E712" s="166">
        <v>204</v>
      </c>
      <c r="F712" s="166">
        <v>39</v>
      </c>
      <c r="G712" s="166">
        <v>8</v>
      </c>
      <c r="H712" s="166">
        <v>0</v>
      </c>
      <c r="I712" s="166">
        <v>2</v>
      </c>
      <c r="J712" s="166">
        <v>0</v>
      </c>
      <c r="K712" s="166">
        <v>0</v>
      </c>
      <c r="L712" s="166">
        <v>0</v>
      </c>
      <c r="M712" s="166">
        <v>0</v>
      </c>
      <c r="N712" s="166" t="s">
        <v>41</v>
      </c>
      <c r="O712" s="166" t="s">
        <v>567</v>
      </c>
      <c r="P712" s="166" t="s">
        <v>245</v>
      </c>
      <c r="Q712" s="167" t="s">
        <v>10320</v>
      </c>
      <c r="R712" s="166"/>
      <c r="S712" s="166" t="s">
        <v>45</v>
      </c>
      <c r="T712" s="166">
        <v>0</v>
      </c>
      <c r="U712" s="166" t="s">
        <v>569</v>
      </c>
      <c r="V712" s="166">
        <v>0</v>
      </c>
      <c r="W712" s="166" t="s">
        <v>46</v>
      </c>
      <c r="X712" s="166">
        <v>0</v>
      </c>
      <c r="Y712" s="166" t="s">
        <v>47</v>
      </c>
      <c r="Z712" s="166">
        <v>0</v>
      </c>
      <c r="AA712" s="166"/>
      <c r="AB712" s="246">
        <v>0</v>
      </c>
      <c r="AC712" s="246" t="s">
        <v>48</v>
      </c>
      <c r="AD712" s="237" t="s">
        <v>48</v>
      </c>
      <c r="AE712" s="238" t="str">
        <f>IF(IFERROR(VLOOKUP(A712,#REF!,1,FALSE),"")="","","✓")</f>
        <v/>
      </c>
      <c r="AF712" s="237" t="s">
        <v>48</v>
      </c>
      <c r="AG712" s="239" t="s">
        <v>48</v>
      </c>
      <c r="AH712" s="248" t="str">
        <f>IF(AND(COUNTIF('1093件のリスト'!$L$247:$L$7238,'2-1.手続一覧'!A712)=1,(_xlfn.XLOOKUP('2-1.手続一覧'!A712,'1093件のリスト'!$L$247:$L$7238,'1093件のリスト'!$AM$247:$AM$7238))="2022年度の対象"),"リストにあり","？")</f>
        <v>？</v>
      </c>
      <c r="AI712" s="248"/>
      <c r="AJ712" s="248" t="s">
        <v>1868</v>
      </c>
      <c r="AK712" s="248" t="s">
        <v>1868</v>
      </c>
      <c r="AL712" s="248" t="s">
        <v>1868</v>
      </c>
      <c r="AM712" s="248" t="s">
        <v>1868</v>
      </c>
      <c r="AN712" s="250" t="s">
        <v>1868</v>
      </c>
      <c r="AO712" s="250" t="s">
        <v>1868</v>
      </c>
      <c r="AP712" s="248" t="s">
        <v>1868</v>
      </c>
      <c r="AQ712" s="239" t="s">
        <v>1868</v>
      </c>
      <c r="AR712" s="234" t="s">
        <v>0</v>
      </c>
    </row>
    <row r="713" spans="1:44" s="1" customFormat="1" ht="30" hidden="1" customHeight="1">
      <c r="A713" s="249">
        <v>24862</v>
      </c>
      <c r="B713" s="168" t="s">
        <v>968</v>
      </c>
      <c r="C713" s="166" t="s">
        <v>612</v>
      </c>
      <c r="D713" s="166">
        <v>1951</v>
      </c>
      <c r="E713" s="166">
        <v>204</v>
      </c>
      <c r="F713" s="166">
        <v>39</v>
      </c>
      <c r="G713" s="166">
        <v>8</v>
      </c>
      <c r="H713" s="166">
        <v>0</v>
      </c>
      <c r="I713" s="166">
        <v>2</v>
      </c>
      <c r="J713" s="166">
        <v>0</v>
      </c>
      <c r="K713" s="166">
        <v>0</v>
      </c>
      <c r="L713" s="166">
        <v>0</v>
      </c>
      <c r="M713" s="166">
        <v>0</v>
      </c>
      <c r="N713" s="166" t="s">
        <v>41</v>
      </c>
      <c r="O713" s="166" t="s">
        <v>567</v>
      </c>
      <c r="P713" s="166" t="s">
        <v>245</v>
      </c>
      <c r="Q713" s="167" t="s">
        <v>10320</v>
      </c>
      <c r="R713" s="166"/>
      <c r="S713" s="166" t="s">
        <v>45</v>
      </c>
      <c r="T713" s="166">
        <v>0</v>
      </c>
      <c r="U713" s="166" t="s">
        <v>569</v>
      </c>
      <c r="V713" s="166">
        <v>0</v>
      </c>
      <c r="W713" s="166" t="s">
        <v>46</v>
      </c>
      <c r="X713" s="166">
        <v>0</v>
      </c>
      <c r="Y713" s="166" t="s">
        <v>47</v>
      </c>
      <c r="Z713" s="166">
        <v>0</v>
      </c>
      <c r="AA713" s="166"/>
      <c r="AB713" s="246">
        <v>0</v>
      </c>
      <c r="AC713" s="246" t="s">
        <v>48</v>
      </c>
      <c r="AD713" s="237" t="s">
        <v>48</v>
      </c>
      <c r="AE713" s="238" t="str">
        <f>IF(IFERROR(VLOOKUP(A713,#REF!,1,FALSE),"")="","","✓")</f>
        <v/>
      </c>
      <c r="AF713" s="237" t="s">
        <v>48</v>
      </c>
      <c r="AG713" s="239" t="s">
        <v>48</v>
      </c>
      <c r="AH713" s="248" t="str">
        <f>IF(AND(COUNTIF('1093件のリスト'!$L$247:$L$7238,'2-1.手続一覧'!A713)=1,(_xlfn.XLOOKUP('2-1.手続一覧'!A713,'1093件のリスト'!$L$247:$L$7238,'1093件のリスト'!$AM$247:$AM$7238))="2022年度の対象"),"リストにあり","？")</f>
        <v>？</v>
      </c>
      <c r="AI713" s="248"/>
      <c r="AJ713" s="248" t="s">
        <v>1868</v>
      </c>
      <c r="AK713" s="248" t="s">
        <v>1868</v>
      </c>
      <c r="AL713" s="248" t="s">
        <v>1868</v>
      </c>
      <c r="AM713" s="248" t="s">
        <v>1868</v>
      </c>
      <c r="AN713" s="250" t="s">
        <v>1868</v>
      </c>
      <c r="AO713" s="250" t="s">
        <v>1868</v>
      </c>
      <c r="AP713" s="248" t="s">
        <v>1868</v>
      </c>
      <c r="AQ713" s="239" t="s">
        <v>1868</v>
      </c>
      <c r="AR713" s="234" t="s">
        <v>0</v>
      </c>
    </row>
    <row r="714" spans="1:44" s="1" customFormat="1" ht="30" hidden="1" customHeight="1">
      <c r="A714" s="249">
        <v>24863</v>
      </c>
      <c r="B714" s="168" t="s">
        <v>969</v>
      </c>
      <c r="C714" s="166" t="s">
        <v>612</v>
      </c>
      <c r="D714" s="166">
        <v>1951</v>
      </c>
      <c r="E714" s="166">
        <v>204</v>
      </c>
      <c r="F714" s="166">
        <v>39</v>
      </c>
      <c r="G714" s="166">
        <v>8</v>
      </c>
      <c r="H714" s="166">
        <v>0</v>
      </c>
      <c r="I714" s="166">
        <v>2</v>
      </c>
      <c r="J714" s="166">
        <v>0</v>
      </c>
      <c r="K714" s="166">
        <v>0</v>
      </c>
      <c r="L714" s="166">
        <v>0</v>
      </c>
      <c r="M714" s="166">
        <v>0</v>
      </c>
      <c r="N714" s="166" t="s">
        <v>41</v>
      </c>
      <c r="O714" s="166" t="s">
        <v>567</v>
      </c>
      <c r="P714" s="166" t="s">
        <v>245</v>
      </c>
      <c r="Q714" s="167" t="s">
        <v>10320</v>
      </c>
      <c r="R714" s="166"/>
      <c r="S714" s="166" t="s">
        <v>45</v>
      </c>
      <c r="T714" s="166">
        <v>0</v>
      </c>
      <c r="U714" s="166" t="s">
        <v>569</v>
      </c>
      <c r="V714" s="166">
        <v>0</v>
      </c>
      <c r="W714" s="166" t="s">
        <v>46</v>
      </c>
      <c r="X714" s="166">
        <v>0</v>
      </c>
      <c r="Y714" s="166" t="s">
        <v>47</v>
      </c>
      <c r="Z714" s="166">
        <v>0</v>
      </c>
      <c r="AA714" s="166"/>
      <c r="AB714" s="246">
        <v>0</v>
      </c>
      <c r="AC714" s="246" t="s">
        <v>48</v>
      </c>
      <c r="AD714" s="237" t="s">
        <v>48</v>
      </c>
      <c r="AE714" s="238" t="str">
        <f>IF(IFERROR(VLOOKUP(A714,#REF!,1,FALSE),"")="","","✓")</f>
        <v/>
      </c>
      <c r="AF714" s="237" t="s">
        <v>48</v>
      </c>
      <c r="AG714" s="239" t="s">
        <v>48</v>
      </c>
      <c r="AH714" s="248" t="str">
        <f>IF(AND(COUNTIF('1093件のリスト'!$L$247:$L$7238,'2-1.手続一覧'!A714)=1,(_xlfn.XLOOKUP('2-1.手続一覧'!A714,'1093件のリスト'!$L$247:$L$7238,'1093件のリスト'!$AM$247:$AM$7238))="2022年度の対象"),"リストにあり","？")</f>
        <v>？</v>
      </c>
      <c r="AI714" s="248"/>
      <c r="AJ714" s="248" t="s">
        <v>1868</v>
      </c>
      <c r="AK714" s="248" t="s">
        <v>1868</v>
      </c>
      <c r="AL714" s="248" t="s">
        <v>1868</v>
      </c>
      <c r="AM714" s="248" t="s">
        <v>1868</v>
      </c>
      <c r="AN714" s="250" t="s">
        <v>1868</v>
      </c>
      <c r="AO714" s="250" t="s">
        <v>1868</v>
      </c>
      <c r="AP714" s="248" t="s">
        <v>1868</v>
      </c>
      <c r="AQ714" s="239" t="s">
        <v>1868</v>
      </c>
      <c r="AR714" s="234" t="s">
        <v>0</v>
      </c>
    </row>
    <row r="715" spans="1:44" s="1" customFormat="1" ht="30" hidden="1" customHeight="1">
      <c r="A715" s="249">
        <v>24864</v>
      </c>
      <c r="B715" s="168" t="s">
        <v>970</v>
      </c>
      <c r="C715" s="166" t="s">
        <v>612</v>
      </c>
      <c r="D715" s="166">
        <v>1951</v>
      </c>
      <c r="E715" s="166">
        <v>204</v>
      </c>
      <c r="F715" s="166">
        <v>39</v>
      </c>
      <c r="G715" s="166">
        <v>8</v>
      </c>
      <c r="H715" s="166">
        <v>0</v>
      </c>
      <c r="I715" s="166">
        <v>2</v>
      </c>
      <c r="J715" s="166">
        <v>0</v>
      </c>
      <c r="K715" s="166">
        <v>0</v>
      </c>
      <c r="L715" s="166">
        <v>0</v>
      </c>
      <c r="M715" s="166">
        <v>0</v>
      </c>
      <c r="N715" s="166" t="s">
        <v>41</v>
      </c>
      <c r="O715" s="166" t="s">
        <v>567</v>
      </c>
      <c r="P715" s="166" t="s">
        <v>245</v>
      </c>
      <c r="Q715" s="167" t="s">
        <v>10320</v>
      </c>
      <c r="R715" s="166"/>
      <c r="S715" s="166" t="s">
        <v>45</v>
      </c>
      <c r="T715" s="166">
        <v>0</v>
      </c>
      <c r="U715" s="166" t="s">
        <v>569</v>
      </c>
      <c r="V715" s="166">
        <v>0</v>
      </c>
      <c r="W715" s="166" t="s">
        <v>46</v>
      </c>
      <c r="X715" s="166">
        <v>0</v>
      </c>
      <c r="Y715" s="166" t="s">
        <v>47</v>
      </c>
      <c r="Z715" s="166">
        <v>0</v>
      </c>
      <c r="AA715" s="166"/>
      <c r="AB715" s="246">
        <v>0</v>
      </c>
      <c r="AC715" s="246" t="s">
        <v>48</v>
      </c>
      <c r="AD715" s="237" t="s">
        <v>48</v>
      </c>
      <c r="AE715" s="238" t="str">
        <f>IF(IFERROR(VLOOKUP(A715,#REF!,1,FALSE),"")="","","✓")</f>
        <v/>
      </c>
      <c r="AF715" s="237" t="s">
        <v>48</v>
      </c>
      <c r="AG715" s="239" t="s">
        <v>48</v>
      </c>
      <c r="AH715" s="248" t="str">
        <f>IF(AND(COUNTIF('1093件のリスト'!$L$247:$L$7238,'2-1.手続一覧'!A715)=1,(_xlfn.XLOOKUP('2-1.手続一覧'!A715,'1093件のリスト'!$L$247:$L$7238,'1093件のリスト'!$AM$247:$AM$7238))="2022年度の対象"),"リストにあり","？")</f>
        <v>？</v>
      </c>
      <c r="AI715" s="248"/>
      <c r="AJ715" s="248" t="s">
        <v>1868</v>
      </c>
      <c r="AK715" s="248" t="s">
        <v>1868</v>
      </c>
      <c r="AL715" s="248" t="s">
        <v>1868</v>
      </c>
      <c r="AM715" s="248" t="s">
        <v>1868</v>
      </c>
      <c r="AN715" s="250" t="s">
        <v>1868</v>
      </c>
      <c r="AO715" s="250" t="s">
        <v>1868</v>
      </c>
      <c r="AP715" s="248" t="s">
        <v>1868</v>
      </c>
      <c r="AQ715" s="239" t="s">
        <v>1868</v>
      </c>
      <c r="AR715" s="234" t="s">
        <v>0</v>
      </c>
    </row>
    <row r="716" spans="1:44" s="1" customFormat="1" ht="30" hidden="1" customHeight="1">
      <c r="A716" s="249">
        <v>24865</v>
      </c>
      <c r="B716" s="168" t="s">
        <v>971</v>
      </c>
      <c r="C716" s="166" t="s">
        <v>612</v>
      </c>
      <c r="D716" s="166">
        <v>1951</v>
      </c>
      <c r="E716" s="166">
        <v>204</v>
      </c>
      <c r="F716" s="166">
        <v>39</v>
      </c>
      <c r="G716" s="166">
        <v>8</v>
      </c>
      <c r="H716" s="166">
        <v>0</v>
      </c>
      <c r="I716" s="166">
        <v>2</v>
      </c>
      <c r="J716" s="166">
        <v>0</v>
      </c>
      <c r="K716" s="166">
        <v>0</v>
      </c>
      <c r="L716" s="166">
        <v>0</v>
      </c>
      <c r="M716" s="166">
        <v>0</v>
      </c>
      <c r="N716" s="166" t="s">
        <v>41</v>
      </c>
      <c r="O716" s="166" t="s">
        <v>567</v>
      </c>
      <c r="P716" s="166" t="s">
        <v>245</v>
      </c>
      <c r="Q716" s="167" t="s">
        <v>10320</v>
      </c>
      <c r="R716" s="166"/>
      <c r="S716" s="166" t="s">
        <v>45</v>
      </c>
      <c r="T716" s="166">
        <v>0</v>
      </c>
      <c r="U716" s="166" t="s">
        <v>569</v>
      </c>
      <c r="V716" s="166">
        <v>0</v>
      </c>
      <c r="W716" s="166" t="s">
        <v>46</v>
      </c>
      <c r="X716" s="166">
        <v>0</v>
      </c>
      <c r="Y716" s="166" t="s">
        <v>47</v>
      </c>
      <c r="Z716" s="166">
        <v>0</v>
      </c>
      <c r="AA716" s="166"/>
      <c r="AB716" s="246">
        <v>0</v>
      </c>
      <c r="AC716" s="246" t="s">
        <v>48</v>
      </c>
      <c r="AD716" s="237" t="s">
        <v>48</v>
      </c>
      <c r="AE716" s="238" t="str">
        <f>IF(IFERROR(VLOOKUP(A716,#REF!,1,FALSE),"")="","","✓")</f>
        <v/>
      </c>
      <c r="AF716" s="237" t="s">
        <v>48</v>
      </c>
      <c r="AG716" s="239" t="s">
        <v>48</v>
      </c>
      <c r="AH716" s="248" t="str">
        <f>IF(AND(COUNTIF('1093件のリスト'!$L$247:$L$7238,'2-1.手続一覧'!A716)=1,(_xlfn.XLOOKUP('2-1.手続一覧'!A716,'1093件のリスト'!$L$247:$L$7238,'1093件のリスト'!$AM$247:$AM$7238))="2022年度の対象"),"リストにあり","？")</f>
        <v>？</v>
      </c>
      <c r="AI716" s="248"/>
      <c r="AJ716" s="248" t="s">
        <v>1868</v>
      </c>
      <c r="AK716" s="248" t="s">
        <v>1868</v>
      </c>
      <c r="AL716" s="248" t="s">
        <v>1868</v>
      </c>
      <c r="AM716" s="248" t="s">
        <v>1868</v>
      </c>
      <c r="AN716" s="250" t="s">
        <v>1868</v>
      </c>
      <c r="AO716" s="250" t="s">
        <v>1868</v>
      </c>
      <c r="AP716" s="248" t="s">
        <v>1868</v>
      </c>
      <c r="AQ716" s="239" t="s">
        <v>1868</v>
      </c>
      <c r="AR716" s="234" t="s">
        <v>0</v>
      </c>
    </row>
    <row r="717" spans="1:44" s="1" customFormat="1" ht="30" hidden="1" customHeight="1">
      <c r="A717" s="249">
        <v>24866</v>
      </c>
      <c r="B717" s="168" t="s">
        <v>972</v>
      </c>
      <c r="C717" s="166" t="s">
        <v>612</v>
      </c>
      <c r="D717" s="166">
        <v>1951</v>
      </c>
      <c r="E717" s="166">
        <v>204</v>
      </c>
      <c r="F717" s="166">
        <v>39</v>
      </c>
      <c r="G717" s="166">
        <v>8</v>
      </c>
      <c r="H717" s="166">
        <v>0</v>
      </c>
      <c r="I717" s="166">
        <v>2</v>
      </c>
      <c r="J717" s="166">
        <v>0</v>
      </c>
      <c r="K717" s="166">
        <v>0</v>
      </c>
      <c r="L717" s="166">
        <v>0</v>
      </c>
      <c r="M717" s="166">
        <v>0</v>
      </c>
      <c r="N717" s="166" t="s">
        <v>41</v>
      </c>
      <c r="O717" s="166" t="s">
        <v>567</v>
      </c>
      <c r="P717" s="166" t="s">
        <v>245</v>
      </c>
      <c r="Q717" s="167" t="s">
        <v>10320</v>
      </c>
      <c r="R717" s="166"/>
      <c r="S717" s="166" t="s">
        <v>45</v>
      </c>
      <c r="T717" s="166">
        <v>0</v>
      </c>
      <c r="U717" s="166" t="s">
        <v>569</v>
      </c>
      <c r="V717" s="166">
        <v>0</v>
      </c>
      <c r="W717" s="166" t="s">
        <v>46</v>
      </c>
      <c r="X717" s="166">
        <v>0</v>
      </c>
      <c r="Y717" s="166" t="s">
        <v>47</v>
      </c>
      <c r="Z717" s="166">
        <v>0</v>
      </c>
      <c r="AA717" s="166"/>
      <c r="AB717" s="246">
        <v>0</v>
      </c>
      <c r="AC717" s="246" t="s">
        <v>48</v>
      </c>
      <c r="AD717" s="237" t="s">
        <v>48</v>
      </c>
      <c r="AE717" s="238" t="str">
        <f>IF(IFERROR(VLOOKUP(A717,#REF!,1,FALSE),"")="","","✓")</f>
        <v/>
      </c>
      <c r="AF717" s="237" t="s">
        <v>48</v>
      </c>
      <c r="AG717" s="239" t="s">
        <v>48</v>
      </c>
      <c r="AH717" s="248" t="str">
        <f>IF(AND(COUNTIF('1093件のリスト'!$L$247:$L$7238,'2-1.手続一覧'!A717)=1,(_xlfn.XLOOKUP('2-1.手続一覧'!A717,'1093件のリスト'!$L$247:$L$7238,'1093件のリスト'!$AM$247:$AM$7238))="2022年度の対象"),"リストにあり","？")</f>
        <v>？</v>
      </c>
      <c r="AI717" s="248"/>
      <c r="AJ717" s="248" t="s">
        <v>1868</v>
      </c>
      <c r="AK717" s="248" t="s">
        <v>1868</v>
      </c>
      <c r="AL717" s="248" t="s">
        <v>1868</v>
      </c>
      <c r="AM717" s="248" t="s">
        <v>1868</v>
      </c>
      <c r="AN717" s="250" t="s">
        <v>1868</v>
      </c>
      <c r="AO717" s="250" t="s">
        <v>1868</v>
      </c>
      <c r="AP717" s="248" t="s">
        <v>1868</v>
      </c>
      <c r="AQ717" s="239" t="s">
        <v>1868</v>
      </c>
      <c r="AR717" s="234" t="s">
        <v>0</v>
      </c>
    </row>
    <row r="718" spans="1:44" s="1" customFormat="1" ht="30" hidden="1" customHeight="1">
      <c r="A718" s="249">
        <v>24867</v>
      </c>
      <c r="B718" s="168" t="s">
        <v>973</v>
      </c>
      <c r="C718" s="166" t="s">
        <v>612</v>
      </c>
      <c r="D718" s="166">
        <v>1951</v>
      </c>
      <c r="E718" s="166">
        <v>204</v>
      </c>
      <c r="F718" s="166">
        <v>39</v>
      </c>
      <c r="G718" s="166">
        <v>8</v>
      </c>
      <c r="H718" s="166">
        <v>0</v>
      </c>
      <c r="I718" s="166">
        <v>2</v>
      </c>
      <c r="J718" s="166">
        <v>0</v>
      </c>
      <c r="K718" s="166">
        <v>0</v>
      </c>
      <c r="L718" s="166">
        <v>0</v>
      </c>
      <c r="M718" s="166">
        <v>0</v>
      </c>
      <c r="N718" s="166" t="s">
        <v>41</v>
      </c>
      <c r="O718" s="166" t="s">
        <v>567</v>
      </c>
      <c r="P718" s="166" t="s">
        <v>245</v>
      </c>
      <c r="Q718" s="167" t="s">
        <v>10320</v>
      </c>
      <c r="R718" s="166"/>
      <c r="S718" s="166" t="s">
        <v>45</v>
      </c>
      <c r="T718" s="166">
        <v>0</v>
      </c>
      <c r="U718" s="166" t="s">
        <v>569</v>
      </c>
      <c r="V718" s="166">
        <v>0</v>
      </c>
      <c r="W718" s="166" t="s">
        <v>46</v>
      </c>
      <c r="X718" s="166">
        <v>0</v>
      </c>
      <c r="Y718" s="166" t="s">
        <v>47</v>
      </c>
      <c r="Z718" s="166">
        <v>0</v>
      </c>
      <c r="AA718" s="166"/>
      <c r="AB718" s="246">
        <v>0</v>
      </c>
      <c r="AC718" s="246" t="s">
        <v>48</v>
      </c>
      <c r="AD718" s="237" t="s">
        <v>48</v>
      </c>
      <c r="AE718" s="238" t="str">
        <f>IF(IFERROR(VLOOKUP(A718,#REF!,1,FALSE),"")="","","✓")</f>
        <v/>
      </c>
      <c r="AF718" s="237" t="s">
        <v>48</v>
      </c>
      <c r="AG718" s="239" t="s">
        <v>48</v>
      </c>
      <c r="AH718" s="248" t="str">
        <f>IF(AND(COUNTIF('1093件のリスト'!$L$247:$L$7238,'2-1.手続一覧'!A718)=1,(_xlfn.XLOOKUP('2-1.手続一覧'!A718,'1093件のリスト'!$L$247:$L$7238,'1093件のリスト'!$AM$247:$AM$7238))="2022年度の対象"),"リストにあり","？")</f>
        <v>？</v>
      </c>
      <c r="AI718" s="248"/>
      <c r="AJ718" s="248" t="s">
        <v>1868</v>
      </c>
      <c r="AK718" s="248" t="s">
        <v>1868</v>
      </c>
      <c r="AL718" s="248" t="s">
        <v>1868</v>
      </c>
      <c r="AM718" s="248" t="s">
        <v>1868</v>
      </c>
      <c r="AN718" s="250" t="s">
        <v>1868</v>
      </c>
      <c r="AO718" s="250" t="s">
        <v>1868</v>
      </c>
      <c r="AP718" s="248" t="s">
        <v>1868</v>
      </c>
      <c r="AQ718" s="239" t="s">
        <v>1868</v>
      </c>
      <c r="AR718" s="234" t="s">
        <v>0</v>
      </c>
    </row>
    <row r="719" spans="1:44" s="1" customFormat="1" ht="30" hidden="1" customHeight="1">
      <c r="A719" s="249">
        <v>24868</v>
      </c>
      <c r="B719" s="168" t="s">
        <v>974</v>
      </c>
      <c r="C719" s="166" t="s">
        <v>612</v>
      </c>
      <c r="D719" s="166">
        <v>1951</v>
      </c>
      <c r="E719" s="166">
        <v>204</v>
      </c>
      <c r="F719" s="166">
        <v>39</v>
      </c>
      <c r="G719" s="166">
        <v>8</v>
      </c>
      <c r="H719" s="166">
        <v>0</v>
      </c>
      <c r="I719" s="166">
        <v>2</v>
      </c>
      <c r="J719" s="166">
        <v>0</v>
      </c>
      <c r="K719" s="166">
        <v>0</v>
      </c>
      <c r="L719" s="166">
        <v>0</v>
      </c>
      <c r="M719" s="166">
        <v>0</v>
      </c>
      <c r="N719" s="166" t="s">
        <v>41</v>
      </c>
      <c r="O719" s="166" t="s">
        <v>567</v>
      </c>
      <c r="P719" s="166" t="s">
        <v>245</v>
      </c>
      <c r="Q719" s="167" t="s">
        <v>10320</v>
      </c>
      <c r="R719" s="166"/>
      <c r="S719" s="166" t="s">
        <v>45</v>
      </c>
      <c r="T719" s="166">
        <v>0</v>
      </c>
      <c r="U719" s="166" t="s">
        <v>569</v>
      </c>
      <c r="V719" s="166">
        <v>0</v>
      </c>
      <c r="W719" s="166" t="s">
        <v>46</v>
      </c>
      <c r="X719" s="166">
        <v>0</v>
      </c>
      <c r="Y719" s="166" t="s">
        <v>47</v>
      </c>
      <c r="Z719" s="166">
        <v>0</v>
      </c>
      <c r="AA719" s="166"/>
      <c r="AB719" s="246">
        <v>0</v>
      </c>
      <c r="AC719" s="246" t="s">
        <v>48</v>
      </c>
      <c r="AD719" s="237" t="s">
        <v>48</v>
      </c>
      <c r="AE719" s="238" t="str">
        <f>IF(IFERROR(VLOOKUP(A719,#REF!,1,FALSE),"")="","","✓")</f>
        <v/>
      </c>
      <c r="AF719" s="237" t="s">
        <v>48</v>
      </c>
      <c r="AG719" s="239" t="s">
        <v>48</v>
      </c>
      <c r="AH719" s="248" t="str">
        <f>IF(AND(COUNTIF('1093件のリスト'!$L$247:$L$7238,'2-1.手続一覧'!A719)=1,(_xlfn.XLOOKUP('2-1.手続一覧'!A719,'1093件のリスト'!$L$247:$L$7238,'1093件のリスト'!$AM$247:$AM$7238))="2022年度の対象"),"リストにあり","？")</f>
        <v>？</v>
      </c>
      <c r="AI719" s="248"/>
      <c r="AJ719" s="248" t="s">
        <v>1868</v>
      </c>
      <c r="AK719" s="248" t="s">
        <v>1868</v>
      </c>
      <c r="AL719" s="248" t="s">
        <v>1868</v>
      </c>
      <c r="AM719" s="248" t="s">
        <v>1868</v>
      </c>
      <c r="AN719" s="250" t="s">
        <v>1868</v>
      </c>
      <c r="AO719" s="250" t="s">
        <v>1868</v>
      </c>
      <c r="AP719" s="248" t="s">
        <v>1868</v>
      </c>
      <c r="AQ719" s="239" t="s">
        <v>1868</v>
      </c>
      <c r="AR719" s="234" t="s">
        <v>0</v>
      </c>
    </row>
    <row r="720" spans="1:44" s="1" customFormat="1" ht="30" hidden="1" customHeight="1">
      <c r="A720" s="249">
        <v>24869</v>
      </c>
      <c r="B720" s="168" t="s">
        <v>975</v>
      </c>
      <c r="C720" s="166" t="s">
        <v>612</v>
      </c>
      <c r="D720" s="166">
        <v>1951</v>
      </c>
      <c r="E720" s="166">
        <v>204</v>
      </c>
      <c r="F720" s="166">
        <v>39</v>
      </c>
      <c r="G720" s="166">
        <v>8</v>
      </c>
      <c r="H720" s="166">
        <v>0</v>
      </c>
      <c r="I720" s="166">
        <v>2</v>
      </c>
      <c r="J720" s="166">
        <v>0</v>
      </c>
      <c r="K720" s="166">
        <v>0</v>
      </c>
      <c r="L720" s="166">
        <v>0</v>
      </c>
      <c r="M720" s="166">
        <v>0</v>
      </c>
      <c r="N720" s="166" t="s">
        <v>41</v>
      </c>
      <c r="O720" s="166" t="s">
        <v>567</v>
      </c>
      <c r="P720" s="166" t="s">
        <v>245</v>
      </c>
      <c r="Q720" s="167" t="s">
        <v>10320</v>
      </c>
      <c r="R720" s="166"/>
      <c r="S720" s="166" t="s">
        <v>45</v>
      </c>
      <c r="T720" s="166">
        <v>0</v>
      </c>
      <c r="U720" s="166" t="s">
        <v>569</v>
      </c>
      <c r="V720" s="166">
        <v>0</v>
      </c>
      <c r="W720" s="166" t="s">
        <v>46</v>
      </c>
      <c r="X720" s="166">
        <v>0</v>
      </c>
      <c r="Y720" s="166" t="s">
        <v>47</v>
      </c>
      <c r="Z720" s="166">
        <v>0</v>
      </c>
      <c r="AA720" s="166"/>
      <c r="AB720" s="246">
        <v>0</v>
      </c>
      <c r="AC720" s="246" t="s">
        <v>48</v>
      </c>
      <c r="AD720" s="237" t="s">
        <v>48</v>
      </c>
      <c r="AE720" s="238" t="str">
        <f>IF(IFERROR(VLOOKUP(A720,#REF!,1,FALSE),"")="","","✓")</f>
        <v/>
      </c>
      <c r="AF720" s="237" t="s">
        <v>48</v>
      </c>
      <c r="AG720" s="239" t="s">
        <v>48</v>
      </c>
      <c r="AH720" s="248" t="str">
        <f>IF(AND(COUNTIF('1093件のリスト'!$L$247:$L$7238,'2-1.手続一覧'!A720)=1,(_xlfn.XLOOKUP('2-1.手続一覧'!A720,'1093件のリスト'!$L$247:$L$7238,'1093件のリスト'!$AM$247:$AM$7238))="2022年度の対象"),"リストにあり","？")</f>
        <v>？</v>
      </c>
      <c r="AI720" s="248"/>
      <c r="AJ720" s="248" t="s">
        <v>1868</v>
      </c>
      <c r="AK720" s="248" t="s">
        <v>1868</v>
      </c>
      <c r="AL720" s="248" t="s">
        <v>1868</v>
      </c>
      <c r="AM720" s="248" t="s">
        <v>1868</v>
      </c>
      <c r="AN720" s="250" t="s">
        <v>1868</v>
      </c>
      <c r="AO720" s="250" t="s">
        <v>1868</v>
      </c>
      <c r="AP720" s="248" t="s">
        <v>1868</v>
      </c>
      <c r="AQ720" s="239" t="s">
        <v>1868</v>
      </c>
      <c r="AR720" s="234" t="s">
        <v>0</v>
      </c>
    </row>
    <row r="721" spans="1:44" s="1" customFormat="1" ht="30" hidden="1" customHeight="1">
      <c r="A721" s="249">
        <v>24870</v>
      </c>
      <c r="B721" s="168" t="s">
        <v>976</v>
      </c>
      <c r="C721" s="166" t="s">
        <v>612</v>
      </c>
      <c r="D721" s="166">
        <v>1951</v>
      </c>
      <c r="E721" s="166">
        <v>204</v>
      </c>
      <c r="F721" s="166">
        <v>39</v>
      </c>
      <c r="G721" s="166">
        <v>8</v>
      </c>
      <c r="H721" s="166">
        <v>0</v>
      </c>
      <c r="I721" s="166">
        <v>2</v>
      </c>
      <c r="J721" s="166">
        <v>0</v>
      </c>
      <c r="K721" s="166">
        <v>0</v>
      </c>
      <c r="L721" s="166">
        <v>0</v>
      </c>
      <c r="M721" s="166">
        <v>0</v>
      </c>
      <c r="N721" s="166" t="s">
        <v>41</v>
      </c>
      <c r="O721" s="166" t="s">
        <v>567</v>
      </c>
      <c r="P721" s="166" t="s">
        <v>245</v>
      </c>
      <c r="Q721" s="167" t="s">
        <v>10320</v>
      </c>
      <c r="R721" s="166"/>
      <c r="S721" s="166" t="s">
        <v>45</v>
      </c>
      <c r="T721" s="166">
        <v>0</v>
      </c>
      <c r="U721" s="166" t="s">
        <v>569</v>
      </c>
      <c r="V721" s="166">
        <v>0</v>
      </c>
      <c r="W721" s="166" t="s">
        <v>46</v>
      </c>
      <c r="X721" s="166">
        <v>0</v>
      </c>
      <c r="Y721" s="166" t="s">
        <v>47</v>
      </c>
      <c r="Z721" s="166">
        <v>0</v>
      </c>
      <c r="AA721" s="166"/>
      <c r="AB721" s="246">
        <v>0</v>
      </c>
      <c r="AC721" s="246" t="s">
        <v>48</v>
      </c>
      <c r="AD721" s="237" t="s">
        <v>48</v>
      </c>
      <c r="AE721" s="238" t="str">
        <f>IF(IFERROR(VLOOKUP(A721,#REF!,1,FALSE),"")="","","✓")</f>
        <v/>
      </c>
      <c r="AF721" s="237" t="s">
        <v>48</v>
      </c>
      <c r="AG721" s="239" t="s">
        <v>48</v>
      </c>
      <c r="AH721" s="248" t="str">
        <f>IF(AND(COUNTIF('1093件のリスト'!$L$247:$L$7238,'2-1.手続一覧'!A721)=1,(_xlfn.XLOOKUP('2-1.手続一覧'!A721,'1093件のリスト'!$L$247:$L$7238,'1093件のリスト'!$AM$247:$AM$7238))="2022年度の対象"),"リストにあり","？")</f>
        <v>？</v>
      </c>
      <c r="AI721" s="248"/>
      <c r="AJ721" s="248" t="s">
        <v>1868</v>
      </c>
      <c r="AK721" s="248" t="s">
        <v>1868</v>
      </c>
      <c r="AL721" s="248" t="s">
        <v>1868</v>
      </c>
      <c r="AM721" s="248" t="s">
        <v>1868</v>
      </c>
      <c r="AN721" s="250" t="s">
        <v>1868</v>
      </c>
      <c r="AO721" s="250" t="s">
        <v>1868</v>
      </c>
      <c r="AP721" s="248" t="s">
        <v>1868</v>
      </c>
      <c r="AQ721" s="239" t="s">
        <v>1868</v>
      </c>
      <c r="AR721" s="234" t="s">
        <v>0</v>
      </c>
    </row>
    <row r="722" spans="1:44" s="1" customFormat="1" ht="30" hidden="1" customHeight="1">
      <c r="A722" s="249">
        <v>24871</v>
      </c>
      <c r="B722" s="168" t="s">
        <v>977</v>
      </c>
      <c r="C722" s="166" t="s">
        <v>612</v>
      </c>
      <c r="D722" s="166">
        <v>1951</v>
      </c>
      <c r="E722" s="166">
        <v>204</v>
      </c>
      <c r="F722" s="166">
        <v>39</v>
      </c>
      <c r="G722" s="166">
        <v>8</v>
      </c>
      <c r="H722" s="166">
        <v>0</v>
      </c>
      <c r="I722" s="166">
        <v>2</v>
      </c>
      <c r="J722" s="166">
        <v>0</v>
      </c>
      <c r="K722" s="166">
        <v>0</v>
      </c>
      <c r="L722" s="166">
        <v>0</v>
      </c>
      <c r="M722" s="166">
        <v>0</v>
      </c>
      <c r="N722" s="166" t="s">
        <v>41</v>
      </c>
      <c r="O722" s="166" t="s">
        <v>567</v>
      </c>
      <c r="P722" s="166" t="s">
        <v>245</v>
      </c>
      <c r="Q722" s="167" t="s">
        <v>10320</v>
      </c>
      <c r="R722" s="166"/>
      <c r="S722" s="166" t="s">
        <v>45</v>
      </c>
      <c r="T722" s="166">
        <v>0</v>
      </c>
      <c r="U722" s="166" t="s">
        <v>569</v>
      </c>
      <c r="V722" s="166">
        <v>0</v>
      </c>
      <c r="W722" s="166" t="s">
        <v>46</v>
      </c>
      <c r="X722" s="166">
        <v>0</v>
      </c>
      <c r="Y722" s="166" t="s">
        <v>47</v>
      </c>
      <c r="Z722" s="166">
        <v>0</v>
      </c>
      <c r="AA722" s="166"/>
      <c r="AB722" s="246">
        <v>0</v>
      </c>
      <c r="AC722" s="246" t="s">
        <v>48</v>
      </c>
      <c r="AD722" s="237" t="s">
        <v>48</v>
      </c>
      <c r="AE722" s="238" t="str">
        <f>IF(IFERROR(VLOOKUP(A722,#REF!,1,FALSE),"")="","","✓")</f>
        <v/>
      </c>
      <c r="AF722" s="237" t="s">
        <v>48</v>
      </c>
      <c r="AG722" s="239" t="s">
        <v>48</v>
      </c>
      <c r="AH722" s="248" t="str">
        <f>IF(AND(COUNTIF('1093件のリスト'!$L$247:$L$7238,'2-1.手続一覧'!A722)=1,(_xlfn.XLOOKUP('2-1.手続一覧'!A722,'1093件のリスト'!$L$247:$L$7238,'1093件のリスト'!$AM$247:$AM$7238))="2022年度の対象"),"リストにあり","？")</f>
        <v>？</v>
      </c>
      <c r="AI722" s="248"/>
      <c r="AJ722" s="248" t="s">
        <v>1868</v>
      </c>
      <c r="AK722" s="248" t="s">
        <v>1868</v>
      </c>
      <c r="AL722" s="248" t="s">
        <v>1868</v>
      </c>
      <c r="AM722" s="248" t="s">
        <v>1868</v>
      </c>
      <c r="AN722" s="250" t="s">
        <v>1868</v>
      </c>
      <c r="AO722" s="250" t="s">
        <v>1868</v>
      </c>
      <c r="AP722" s="248" t="s">
        <v>1868</v>
      </c>
      <c r="AQ722" s="239" t="s">
        <v>1868</v>
      </c>
      <c r="AR722" s="234" t="s">
        <v>0</v>
      </c>
    </row>
    <row r="723" spans="1:44" s="1" customFormat="1" ht="30" hidden="1" customHeight="1">
      <c r="A723" s="249">
        <v>24872</v>
      </c>
      <c r="B723" s="168" t="s">
        <v>978</v>
      </c>
      <c r="C723" s="166" t="s">
        <v>612</v>
      </c>
      <c r="D723" s="166">
        <v>1951</v>
      </c>
      <c r="E723" s="166">
        <v>204</v>
      </c>
      <c r="F723" s="166">
        <v>39</v>
      </c>
      <c r="G723" s="166">
        <v>8</v>
      </c>
      <c r="H723" s="166">
        <v>0</v>
      </c>
      <c r="I723" s="166">
        <v>2</v>
      </c>
      <c r="J723" s="166">
        <v>0</v>
      </c>
      <c r="K723" s="166">
        <v>0</v>
      </c>
      <c r="L723" s="166">
        <v>0</v>
      </c>
      <c r="M723" s="166">
        <v>0</v>
      </c>
      <c r="N723" s="166" t="s">
        <v>41</v>
      </c>
      <c r="O723" s="166" t="s">
        <v>567</v>
      </c>
      <c r="P723" s="166" t="s">
        <v>245</v>
      </c>
      <c r="Q723" s="167" t="s">
        <v>10320</v>
      </c>
      <c r="R723" s="166"/>
      <c r="S723" s="166" t="s">
        <v>45</v>
      </c>
      <c r="T723" s="166">
        <v>0</v>
      </c>
      <c r="U723" s="166" t="s">
        <v>569</v>
      </c>
      <c r="V723" s="166">
        <v>0</v>
      </c>
      <c r="W723" s="166" t="s">
        <v>46</v>
      </c>
      <c r="X723" s="166">
        <v>0</v>
      </c>
      <c r="Y723" s="166" t="s">
        <v>47</v>
      </c>
      <c r="Z723" s="166">
        <v>0</v>
      </c>
      <c r="AA723" s="166"/>
      <c r="AB723" s="246">
        <v>0</v>
      </c>
      <c r="AC723" s="246" t="s">
        <v>48</v>
      </c>
      <c r="AD723" s="237" t="s">
        <v>48</v>
      </c>
      <c r="AE723" s="238" t="str">
        <f>IF(IFERROR(VLOOKUP(A723,#REF!,1,FALSE),"")="","","✓")</f>
        <v/>
      </c>
      <c r="AF723" s="237" t="s">
        <v>48</v>
      </c>
      <c r="AG723" s="239" t="s">
        <v>48</v>
      </c>
      <c r="AH723" s="248" t="str">
        <f>IF(AND(COUNTIF('1093件のリスト'!$L$247:$L$7238,'2-1.手続一覧'!A723)=1,(_xlfn.XLOOKUP('2-1.手続一覧'!A723,'1093件のリスト'!$L$247:$L$7238,'1093件のリスト'!$AM$247:$AM$7238))="2022年度の対象"),"リストにあり","？")</f>
        <v>？</v>
      </c>
      <c r="AI723" s="248"/>
      <c r="AJ723" s="248" t="s">
        <v>1868</v>
      </c>
      <c r="AK723" s="248" t="s">
        <v>1868</v>
      </c>
      <c r="AL723" s="248" t="s">
        <v>1868</v>
      </c>
      <c r="AM723" s="248" t="s">
        <v>1868</v>
      </c>
      <c r="AN723" s="250" t="s">
        <v>1868</v>
      </c>
      <c r="AO723" s="250" t="s">
        <v>1868</v>
      </c>
      <c r="AP723" s="248" t="s">
        <v>1868</v>
      </c>
      <c r="AQ723" s="239" t="s">
        <v>1868</v>
      </c>
      <c r="AR723" s="234" t="s">
        <v>0</v>
      </c>
    </row>
    <row r="724" spans="1:44" s="1" customFormat="1" ht="30" hidden="1" customHeight="1">
      <c r="A724" s="249">
        <v>24873</v>
      </c>
      <c r="B724" s="168" t="s">
        <v>979</v>
      </c>
      <c r="C724" s="166" t="s">
        <v>612</v>
      </c>
      <c r="D724" s="166">
        <v>1951</v>
      </c>
      <c r="E724" s="166">
        <v>204</v>
      </c>
      <c r="F724" s="166">
        <v>39</v>
      </c>
      <c r="G724" s="166">
        <v>8</v>
      </c>
      <c r="H724" s="166">
        <v>0</v>
      </c>
      <c r="I724" s="166">
        <v>2</v>
      </c>
      <c r="J724" s="166">
        <v>0</v>
      </c>
      <c r="K724" s="166">
        <v>0</v>
      </c>
      <c r="L724" s="166">
        <v>0</v>
      </c>
      <c r="M724" s="166">
        <v>0</v>
      </c>
      <c r="N724" s="166" t="s">
        <v>41</v>
      </c>
      <c r="O724" s="166" t="s">
        <v>567</v>
      </c>
      <c r="P724" s="166" t="s">
        <v>245</v>
      </c>
      <c r="Q724" s="167" t="s">
        <v>10320</v>
      </c>
      <c r="R724" s="166"/>
      <c r="S724" s="166" t="s">
        <v>45</v>
      </c>
      <c r="T724" s="166">
        <v>0</v>
      </c>
      <c r="U724" s="166" t="s">
        <v>569</v>
      </c>
      <c r="V724" s="166">
        <v>0</v>
      </c>
      <c r="W724" s="166" t="s">
        <v>46</v>
      </c>
      <c r="X724" s="166">
        <v>0</v>
      </c>
      <c r="Y724" s="166" t="s">
        <v>47</v>
      </c>
      <c r="Z724" s="166">
        <v>0</v>
      </c>
      <c r="AA724" s="166"/>
      <c r="AB724" s="246">
        <v>0</v>
      </c>
      <c r="AC724" s="246" t="s">
        <v>48</v>
      </c>
      <c r="AD724" s="237" t="s">
        <v>48</v>
      </c>
      <c r="AE724" s="238" t="str">
        <f>IF(IFERROR(VLOOKUP(A724,#REF!,1,FALSE),"")="","","✓")</f>
        <v/>
      </c>
      <c r="AF724" s="237" t="s">
        <v>48</v>
      </c>
      <c r="AG724" s="239" t="s">
        <v>48</v>
      </c>
      <c r="AH724" s="248" t="str">
        <f>IF(AND(COUNTIF('1093件のリスト'!$L$247:$L$7238,'2-1.手続一覧'!A724)=1,(_xlfn.XLOOKUP('2-1.手続一覧'!A724,'1093件のリスト'!$L$247:$L$7238,'1093件のリスト'!$AM$247:$AM$7238))="2022年度の対象"),"リストにあり","？")</f>
        <v>？</v>
      </c>
      <c r="AI724" s="248"/>
      <c r="AJ724" s="248" t="s">
        <v>1868</v>
      </c>
      <c r="AK724" s="248" t="s">
        <v>1868</v>
      </c>
      <c r="AL724" s="248" t="s">
        <v>1868</v>
      </c>
      <c r="AM724" s="248" t="s">
        <v>1868</v>
      </c>
      <c r="AN724" s="250" t="s">
        <v>1868</v>
      </c>
      <c r="AO724" s="250" t="s">
        <v>1868</v>
      </c>
      <c r="AP724" s="248" t="s">
        <v>1868</v>
      </c>
      <c r="AQ724" s="239" t="s">
        <v>1868</v>
      </c>
      <c r="AR724" s="234" t="s">
        <v>0</v>
      </c>
    </row>
    <row r="725" spans="1:44" s="1" customFormat="1" ht="30" hidden="1" customHeight="1">
      <c r="A725" s="249">
        <v>24874</v>
      </c>
      <c r="B725" s="168" t="s">
        <v>1000</v>
      </c>
      <c r="C725" s="166" t="s">
        <v>612</v>
      </c>
      <c r="D725" s="166">
        <v>1951</v>
      </c>
      <c r="E725" s="166">
        <v>204</v>
      </c>
      <c r="F725" s="166">
        <v>49</v>
      </c>
      <c r="G725" s="166">
        <v>23</v>
      </c>
      <c r="H725" s="166">
        <v>0</v>
      </c>
      <c r="I725" s="166">
        <v>1</v>
      </c>
      <c r="J725" s="166">
        <v>0</v>
      </c>
      <c r="K725" s="166">
        <v>0</v>
      </c>
      <c r="L725" s="166">
        <v>0</v>
      </c>
      <c r="M725" s="166">
        <v>0</v>
      </c>
      <c r="N725" s="166" t="s">
        <v>41</v>
      </c>
      <c r="O725" s="166" t="s">
        <v>567</v>
      </c>
      <c r="P725" s="166" t="s">
        <v>245</v>
      </c>
      <c r="Q725" s="167" t="s">
        <v>10320</v>
      </c>
      <c r="R725" s="166"/>
      <c r="S725" s="166" t="s">
        <v>45</v>
      </c>
      <c r="T725" s="166">
        <v>0</v>
      </c>
      <c r="U725" s="166" t="s">
        <v>569</v>
      </c>
      <c r="V725" s="166">
        <v>0</v>
      </c>
      <c r="W725" s="166" t="s">
        <v>46</v>
      </c>
      <c r="X725" s="166">
        <v>0</v>
      </c>
      <c r="Y725" s="166" t="s">
        <v>47</v>
      </c>
      <c r="Z725" s="166">
        <v>0</v>
      </c>
      <c r="AA725" s="166"/>
      <c r="AB725" s="246">
        <v>0</v>
      </c>
      <c r="AC725" s="246" t="s">
        <v>48</v>
      </c>
      <c r="AD725" s="237" t="s">
        <v>48</v>
      </c>
      <c r="AE725" s="238" t="str">
        <f>IF(IFERROR(VLOOKUP(A725,#REF!,1,FALSE),"")="","","✓")</f>
        <v/>
      </c>
      <c r="AF725" s="237" t="s">
        <v>48</v>
      </c>
      <c r="AG725" s="239" t="s">
        <v>48</v>
      </c>
      <c r="AH725" s="248" t="str">
        <f>IF(AND(COUNTIF('1093件のリスト'!$L$247:$L$7238,'2-1.手続一覧'!A725)=1,(_xlfn.XLOOKUP('2-1.手続一覧'!A725,'1093件のリスト'!$L$247:$L$7238,'1093件のリスト'!$AM$247:$AM$7238))="2022年度の対象"),"リストにあり","？")</f>
        <v>？</v>
      </c>
      <c r="AI725" s="248"/>
      <c r="AJ725" s="248" t="s">
        <v>1868</v>
      </c>
      <c r="AK725" s="248" t="s">
        <v>1868</v>
      </c>
      <c r="AL725" s="248" t="s">
        <v>1868</v>
      </c>
      <c r="AM725" s="248" t="s">
        <v>1868</v>
      </c>
      <c r="AN725" s="250" t="s">
        <v>1868</v>
      </c>
      <c r="AO725" s="250" t="s">
        <v>1868</v>
      </c>
      <c r="AP725" s="248" t="s">
        <v>1868</v>
      </c>
      <c r="AQ725" s="239" t="s">
        <v>1868</v>
      </c>
      <c r="AR725" s="234" t="s">
        <v>0</v>
      </c>
    </row>
    <row r="726" spans="1:44" s="1" customFormat="1" ht="30" hidden="1" customHeight="1">
      <c r="A726" s="249">
        <v>24875</v>
      </c>
      <c r="B726" s="168" t="s">
        <v>1003</v>
      </c>
      <c r="C726" s="166" t="s">
        <v>612</v>
      </c>
      <c r="D726" s="166">
        <v>1951</v>
      </c>
      <c r="E726" s="166">
        <v>204</v>
      </c>
      <c r="F726" s="166">
        <v>49</v>
      </c>
      <c r="G726" s="166">
        <v>39</v>
      </c>
      <c r="H726" s="166">
        <v>0</v>
      </c>
      <c r="I726" s="166">
        <v>2</v>
      </c>
      <c r="J726" s="166">
        <v>0</v>
      </c>
      <c r="K726" s="166">
        <v>0</v>
      </c>
      <c r="L726" s="166">
        <v>0</v>
      </c>
      <c r="M726" s="166">
        <v>0</v>
      </c>
      <c r="N726" s="166" t="s">
        <v>41</v>
      </c>
      <c r="O726" s="166" t="s">
        <v>567</v>
      </c>
      <c r="P726" s="166" t="s">
        <v>245</v>
      </c>
      <c r="Q726" s="167" t="s">
        <v>10320</v>
      </c>
      <c r="R726" s="166"/>
      <c r="S726" s="166" t="s">
        <v>45</v>
      </c>
      <c r="T726" s="166">
        <v>0</v>
      </c>
      <c r="U726" s="166" t="s">
        <v>569</v>
      </c>
      <c r="V726" s="166">
        <v>0</v>
      </c>
      <c r="W726" s="166" t="s">
        <v>46</v>
      </c>
      <c r="X726" s="166">
        <v>0</v>
      </c>
      <c r="Y726" s="166" t="s">
        <v>47</v>
      </c>
      <c r="Z726" s="166">
        <v>0</v>
      </c>
      <c r="AA726" s="166"/>
      <c r="AB726" s="246">
        <v>0</v>
      </c>
      <c r="AC726" s="246" t="s">
        <v>48</v>
      </c>
      <c r="AD726" s="237" t="s">
        <v>48</v>
      </c>
      <c r="AE726" s="238" t="str">
        <f>IF(IFERROR(VLOOKUP(A726,#REF!,1,FALSE),"")="","","✓")</f>
        <v/>
      </c>
      <c r="AF726" s="237" t="s">
        <v>48</v>
      </c>
      <c r="AG726" s="239" t="s">
        <v>48</v>
      </c>
      <c r="AH726" s="248" t="str">
        <f>IF(AND(COUNTIF('1093件のリスト'!$L$247:$L$7238,'2-1.手続一覧'!A726)=1,(_xlfn.XLOOKUP('2-1.手続一覧'!A726,'1093件のリスト'!$L$247:$L$7238,'1093件のリスト'!$AM$247:$AM$7238))="2022年度の対象"),"リストにあり","？")</f>
        <v>？</v>
      </c>
      <c r="AI726" s="248"/>
      <c r="AJ726" s="248" t="s">
        <v>1868</v>
      </c>
      <c r="AK726" s="248" t="s">
        <v>1868</v>
      </c>
      <c r="AL726" s="248" t="s">
        <v>1868</v>
      </c>
      <c r="AM726" s="248" t="s">
        <v>1868</v>
      </c>
      <c r="AN726" s="250" t="s">
        <v>1868</v>
      </c>
      <c r="AO726" s="250" t="s">
        <v>1868</v>
      </c>
      <c r="AP726" s="248" t="s">
        <v>1868</v>
      </c>
      <c r="AQ726" s="239" t="s">
        <v>1868</v>
      </c>
      <c r="AR726" s="234" t="s">
        <v>0</v>
      </c>
    </row>
    <row r="727" spans="1:44" s="1" customFormat="1" ht="30" hidden="1" customHeight="1">
      <c r="A727" s="249">
        <v>24876</v>
      </c>
      <c r="B727" s="168" t="s">
        <v>1004</v>
      </c>
      <c r="C727" s="166" t="s">
        <v>612</v>
      </c>
      <c r="D727" s="166">
        <v>1951</v>
      </c>
      <c r="E727" s="166">
        <v>204</v>
      </c>
      <c r="F727" s="166">
        <v>49</v>
      </c>
      <c r="G727" s="166">
        <v>39</v>
      </c>
      <c r="H727" s="166">
        <v>0</v>
      </c>
      <c r="I727" s="166">
        <v>2</v>
      </c>
      <c r="J727" s="166">
        <v>0</v>
      </c>
      <c r="K727" s="166">
        <v>0</v>
      </c>
      <c r="L727" s="166">
        <v>0</v>
      </c>
      <c r="M727" s="166">
        <v>0</v>
      </c>
      <c r="N727" s="166" t="s">
        <v>41</v>
      </c>
      <c r="O727" s="166" t="s">
        <v>567</v>
      </c>
      <c r="P727" s="166" t="s">
        <v>245</v>
      </c>
      <c r="Q727" s="167" t="s">
        <v>10320</v>
      </c>
      <c r="R727" s="166"/>
      <c r="S727" s="166" t="s">
        <v>45</v>
      </c>
      <c r="T727" s="166">
        <v>0</v>
      </c>
      <c r="U727" s="166" t="s">
        <v>569</v>
      </c>
      <c r="V727" s="166">
        <v>0</v>
      </c>
      <c r="W727" s="166" t="s">
        <v>46</v>
      </c>
      <c r="X727" s="166">
        <v>0</v>
      </c>
      <c r="Y727" s="166" t="s">
        <v>47</v>
      </c>
      <c r="Z727" s="166">
        <v>0</v>
      </c>
      <c r="AA727" s="166"/>
      <c r="AB727" s="246">
        <v>0</v>
      </c>
      <c r="AC727" s="246" t="s">
        <v>48</v>
      </c>
      <c r="AD727" s="237" t="s">
        <v>48</v>
      </c>
      <c r="AE727" s="238" t="str">
        <f>IF(IFERROR(VLOOKUP(A727,#REF!,1,FALSE),"")="","","✓")</f>
        <v/>
      </c>
      <c r="AF727" s="237" t="s">
        <v>48</v>
      </c>
      <c r="AG727" s="239" t="s">
        <v>48</v>
      </c>
      <c r="AH727" s="248" t="str">
        <f>IF(AND(COUNTIF('1093件のリスト'!$L$247:$L$7238,'2-1.手続一覧'!A727)=1,(_xlfn.XLOOKUP('2-1.手続一覧'!A727,'1093件のリスト'!$L$247:$L$7238,'1093件のリスト'!$AM$247:$AM$7238))="2022年度の対象"),"リストにあり","？")</f>
        <v>？</v>
      </c>
      <c r="AI727" s="248"/>
      <c r="AJ727" s="248" t="s">
        <v>1868</v>
      </c>
      <c r="AK727" s="248" t="s">
        <v>1868</v>
      </c>
      <c r="AL727" s="248" t="s">
        <v>1868</v>
      </c>
      <c r="AM727" s="248" t="s">
        <v>1868</v>
      </c>
      <c r="AN727" s="250" t="s">
        <v>1868</v>
      </c>
      <c r="AO727" s="250" t="s">
        <v>1868</v>
      </c>
      <c r="AP727" s="248" t="s">
        <v>1868</v>
      </c>
      <c r="AQ727" s="239" t="s">
        <v>1868</v>
      </c>
      <c r="AR727" s="234" t="s">
        <v>0</v>
      </c>
    </row>
    <row r="728" spans="1:44" s="1" customFormat="1" ht="30" hidden="1" customHeight="1">
      <c r="A728" s="249">
        <v>24877</v>
      </c>
      <c r="B728" s="168" t="s">
        <v>1005</v>
      </c>
      <c r="C728" s="166" t="s">
        <v>612</v>
      </c>
      <c r="D728" s="166">
        <v>1951</v>
      </c>
      <c r="E728" s="166">
        <v>204</v>
      </c>
      <c r="F728" s="166">
        <v>49</v>
      </c>
      <c r="G728" s="166">
        <v>39</v>
      </c>
      <c r="H728" s="166">
        <v>0</v>
      </c>
      <c r="I728" s="166">
        <v>2</v>
      </c>
      <c r="J728" s="166">
        <v>0</v>
      </c>
      <c r="K728" s="166">
        <v>0</v>
      </c>
      <c r="L728" s="166">
        <v>0</v>
      </c>
      <c r="M728" s="166">
        <v>0</v>
      </c>
      <c r="N728" s="166" t="s">
        <v>41</v>
      </c>
      <c r="O728" s="166" t="s">
        <v>567</v>
      </c>
      <c r="P728" s="166" t="s">
        <v>245</v>
      </c>
      <c r="Q728" s="167" t="s">
        <v>10320</v>
      </c>
      <c r="R728" s="166"/>
      <c r="S728" s="166" t="s">
        <v>45</v>
      </c>
      <c r="T728" s="166">
        <v>0</v>
      </c>
      <c r="U728" s="166" t="s">
        <v>569</v>
      </c>
      <c r="V728" s="166">
        <v>0</v>
      </c>
      <c r="W728" s="166" t="s">
        <v>46</v>
      </c>
      <c r="X728" s="166">
        <v>0</v>
      </c>
      <c r="Y728" s="166" t="s">
        <v>47</v>
      </c>
      <c r="Z728" s="166">
        <v>0</v>
      </c>
      <c r="AA728" s="166"/>
      <c r="AB728" s="246">
        <v>0</v>
      </c>
      <c r="AC728" s="246" t="s">
        <v>48</v>
      </c>
      <c r="AD728" s="237" t="s">
        <v>48</v>
      </c>
      <c r="AE728" s="238" t="str">
        <f>IF(IFERROR(VLOOKUP(A728,#REF!,1,FALSE),"")="","","✓")</f>
        <v/>
      </c>
      <c r="AF728" s="237" t="s">
        <v>48</v>
      </c>
      <c r="AG728" s="239" t="s">
        <v>48</v>
      </c>
      <c r="AH728" s="248" t="str">
        <f>IF(AND(COUNTIF('1093件のリスト'!$L$247:$L$7238,'2-1.手続一覧'!A728)=1,(_xlfn.XLOOKUP('2-1.手続一覧'!A728,'1093件のリスト'!$L$247:$L$7238,'1093件のリスト'!$AM$247:$AM$7238))="2022年度の対象"),"リストにあり","？")</f>
        <v>？</v>
      </c>
      <c r="AI728" s="248"/>
      <c r="AJ728" s="248" t="s">
        <v>1868</v>
      </c>
      <c r="AK728" s="248" t="s">
        <v>1868</v>
      </c>
      <c r="AL728" s="248" t="s">
        <v>1868</v>
      </c>
      <c r="AM728" s="248" t="s">
        <v>1868</v>
      </c>
      <c r="AN728" s="250" t="s">
        <v>1868</v>
      </c>
      <c r="AO728" s="250" t="s">
        <v>1868</v>
      </c>
      <c r="AP728" s="248" t="s">
        <v>1868</v>
      </c>
      <c r="AQ728" s="239" t="s">
        <v>1868</v>
      </c>
      <c r="AR728" s="234" t="s">
        <v>0</v>
      </c>
    </row>
    <row r="729" spans="1:44" s="1" customFormat="1" ht="30" hidden="1" customHeight="1">
      <c r="A729" s="249">
        <v>24878</v>
      </c>
      <c r="B729" s="168" t="s">
        <v>1006</v>
      </c>
      <c r="C729" s="166" t="s">
        <v>612</v>
      </c>
      <c r="D729" s="166">
        <v>1951</v>
      </c>
      <c r="E729" s="166">
        <v>204</v>
      </c>
      <c r="F729" s="166">
        <v>49</v>
      </c>
      <c r="G729" s="166">
        <v>8</v>
      </c>
      <c r="H729" s="166">
        <v>0</v>
      </c>
      <c r="I729" s="166">
        <v>2</v>
      </c>
      <c r="J729" s="166">
        <v>0</v>
      </c>
      <c r="K729" s="166">
        <v>0</v>
      </c>
      <c r="L729" s="166">
        <v>0</v>
      </c>
      <c r="M729" s="166">
        <v>0</v>
      </c>
      <c r="N729" s="166" t="s">
        <v>41</v>
      </c>
      <c r="O729" s="166" t="s">
        <v>567</v>
      </c>
      <c r="P729" s="166" t="s">
        <v>245</v>
      </c>
      <c r="Q729" s="167" t="s">
        <v>10320</v>
      </c>
      <c r="R729" s="166"/>
      <c r="S729" s="166" t="s">
        <v>45</v>
      </c>
      <c r="T729" s="166">
        <v>0</v>
      </c>
      <c r="U729" s="166" t="s">
        <v>569</v>
      </c>
      <c r="V729" s="166">
        <v>0</v>
      </c>
      <c r="W729" s="166" t="s">
        <v>46</v>
      </c>
      <c r="X729" s="166">
        <v>0</v>
      </c>
      <c r="Y729" s="166" t="s">
        <v>47</v>
      </c>
      <c r="Z729" s="166">
        <v>0</v>
      </c>
      <c r="AA729" s="166"/>
      <c r="AB729" s="246">
        <v>0</v>
      </c>
      <c r="AC729" s="246" t="s">
        <v>48</v>
      </c>
      <c r="AD729" s="237" t="s">
        <v>48</v>
      </c>
      <c r="AE729" s="238" t="str">
        <f>IF(IFERROR(VLOOKUP(A729,#REF!,1,FALSE),"")="","","✓")</f>
        <v/>
      </c>
      <c r="AF729" s="237" t="s">
        <v>48</v>
      </c>
      <c r="AG729" s="239" t="s">
        <v>48</v>
      </c>
      <c r="AH729" s="248" t="str">
        <f>IF(AND(COUNTIF('1093件のリスト'!$L$247:$L$7238,'2-1.手続一覧'!A729)=1,(_xlfn.XLOOKUP('2-1.手続一覧'!A729,'1093件のリスト'!$L$247:$L$7238,'1093件のリスト'!$AM$247:$AM$7238))="2022年度の対象"),"リストにあり","？")</f>
        <v>？</v>
      </c>
      <c r="AI729" s="248"/>
      <c r="AJ729" s="248" t="s">
        <v>1868</v>
      </c>
      <c r="AK729" s="248" t="s">
        <v>1868</v>
      </c>
      <c r="AL729" s="248" t="s">
        <v>1868</v>
      </c>
      <c r="AM729" s="248" t="s">
        <v>1868</v>
      </c>
      <c r="AN729" s="250" t="s">
        <v>1868</v>
      </c>
      <c r="AO729" s="250" t="s">
        <v>1868</v>
      </c>
      <c r="AP729" s="248" t="s">
        <v>1868</v>
      </c>
      <c r="AQ729" s="239" t="s">
        <v>1868</v>
      </c>
      <c r="AR729" s="234" t="s">
        <v>0</v>
      </c>
    </row>
    <row r="730" spans="1:44" s="1" customFormat="1" ht="30" hidden="1" customHeight="1">
      <c r="A730" s="249">
        <v>24879</v>
      </c>
      <c r="B730" s="168" t="s">
        <v>1007</v>
      </c>
      <c r="C730" s="166" t="s">
        <v>612</v>
      </c>
      <c r="D730" s="166">
        <v>1951</v>
      </c>
      <c r="E730" s="166">
        <v>204</v>
      </c>
      <c r="F730" s="166">
        <v>49</v>
      </c>
      <c r="G730" s="166">
        <v>9</v>
      </c>
      <c r="H730" s="166">
        <v>0</v>
      </c>
      <c r="I730" s="166">
        <v>2</v>
      </c>
      <c r="J730" s="166">
        <v>0</v>
      </c>
      <c r="K730" s="166">
        <v>0</v>
      </c>
      <c r="L730" s="166">
        <v>0</v>
      </c>
      <c r="M730" s="166">
        <v>0</v>
      </c>
      <c r="N730" s="166" t="s">
        <v>41</v>
      </c>
      <c r="O730" s="166" t="s">
        <v>567</v>
      </c>
      <c r="P730" s="166" t="s">
        <v>245</v>
      </c>
      <c r="Q730" s="167" t="s">
        <v>10320</v>
      </c>
      <c r="R730" s="166"/>
      <c r="S730" s="166" t="s">
        <v>45</v>
      </c>
      <c r="T730" s="166">
        <v>0</v>
      </c>
      <c r="U730" s="166" t="s">
        <v>569</v>
      </c>
      <c r="V730" s="166">
        <v>0</v>
      </c>
      <c r="W730" s="166" t="s">
        <v>46</v>
      </c>
      <c r="X730" s="166">
        <v>0</v>
      </c>
      <c r="Y730" s="166" t="s">
        <v>47</v>
      </c>
      <c r="Z730" s="166">
        <v>0</v>
      </c>
      <c r="AA730" s="166"/>
      <c r="AB730" s="246">
        <v>0</v>
      </c>
      <c r="AC730" s="246" t="s">
        <v>48</v>
      </c>
      <c r="AD730" s="237" t="s">
        <v>48</v>
      </c>
      <c r="AE730" s="238" t="str">
        <f>IF(IFERROR(VLOOKUP(A730,#REF!,1,FALSE),"")="","","✓")</f>
        <v/>
      </c>
      <c r="AF730" s="237" t="s">
        <v>48</v>
      </c>
      <c r="AG730" s="239" t="s">
        <v>48</v>
      </c>
      <c r="AH730" s="248" t="str">
        <f>IF(AND(COUNTIF('1093件のリスト'!$L$247:$L$7238,'2-1.手続一覧'!A730)=1,(_xlfn.XLOOKUP('2-1.手続一覧'!A730,'1093件のリスト'!$L$247:$L$7238,'1093件のリスト'!$AM$247:$AM$7238))="2022年度の対象"),"リストにあり","？")</f>
        <v>？</v>
      </c>
      <c r="AI730" s="248"/>
      <c r="AJ730" s="248" t="s">
        <v>1868</v>
      </c>
      <c r="AK730" s="248" t="s">
        <v>1868</v>
      </c>
      <c r="AL730" s="248" t="s">
        <v>1868</v>
      </c>
      <c r="AM730" s="248" t="s">
        <v>1868</v>
      </c>
      <c r="AN730" s="250" t="s">
        <v>1868</v>
      </c>
      <c r="AO730" s="250" t="s">
        <v>1868</v>
      </c>
      <c r="AP730" s="248" t="s">
        <v>1868</v>
      </c>
      <c r="AQ730" s="239" t="s">
        <v>1868</v>
      </c>
      <c r="AR730" s="234" t="s">
        <v>0</v>
      </c>
    </row>
    <row r="731" spans="1:44" s="1" customFormat="1" ht="30" hidden="1" customHeight="1">
      <c r="A731" s="249">
        <v>24880</v>
      </c>
      <c r="B731" s="168" t="s">
        <v>1032</v>
      </c>
      <c r="C731" s="166" t="s">
        <v>612</v>
      </c>
      <c r="D731" s="166">
        <v>1951</v>
      </c>
      <c r="E731" s="166">
        <v>204</v>
      </c>
      <c r="F731" s="166">
        <v>56</v>
      </c>
      <c r="G731" s="166">
        <v>6</v>
      </c>
      <c r="H731" s="166">
        <v>22</v>
      </c>
      <c r="I731" s="166">
        <v>2</v>
      </c>
      <c r="J731" s="166">
        <v>0</v>
      </c>
      <c r="K731" s="166">
        <v>0</v>
      </c>
      <c r="L731" s="166">
        <v>0</v>
      </c>
      <c r="M731" s="166">
        <v>0</v>
      </c>
      <c r="N731" s="166" t="s">
        <v>41</v>
      </c>
      <c r="O731" s="166" t="s">
        <v>567</v>
      </c>
      <c r="P731" s="166" t="s">
        <v>245</v>
      </c>
      <c r="Q731" s="167" t="s">
        <v>10320</v>
      </c>
      <c r="R731" s="166"/>
      <c r="S731" s="166" t="s">
        <v>45</v>
      </c>
      <c r="T731" s="166">
        <v>0</v>
      </c>
      <c r="U731" s="166">
        <v>0</v>
      </c>
      <c r="V731" s="166">
        <v>0</v>
      </c>
      <c r="W731" s="166" t="s">
        <v>46</v>
      </c>
      <c r="X731" s="166">
        <v>0</v>
      </c>
      <c r="Y731" s="166" t="s">
        <v>47</v>
      </c>
      <c r="Z731" s="166">
        <v>0</v>
      </c>
      <c r="AA731" s="166"/>
      <c r="AB731" s="246">
        <v>0</v>
      </c>
      <c r="AC731" s="246" t="s">
        <v>48</v>
      </c>
      <c r="AD731" s="237" t="s">
        <v>48</v>
      </c>
      <c r="AE731" s="238" t="str">
        <f>IF(IFERROR(VLOOKUP(A731,#REF!,1,FALSE),"")="","","✓")</f>
        <v/>
      </c>
      <c r="AF731" s="237" t="s">
        <v>48</v>
      </c>
      <c r="AG731" s="239" t="s">
        <v>48</v>
      </c>
      <c r="AH731" s="248" t="str">
        <f>IF(AND(COUNTIF('1093件のリスト'!$L$247:$L$7238,'2-1.手続一覧'!A731)=1,(_xlfn.XLOOKUP('2-1.手続一覧'!A731,'1093件のリスト'!$L$247:$L$7238,'1093件のリスト'!$AM$247:$AM$7238))="2022年度の対象"),"リストにあり","？")</f>
        <v>？</v>
      </c>
      <c r="AI731" s="248"/>
      <c r="AJ731" s="248" t="s">
        <v>1868</v>
      </c>
      <c r="AK731" s="248" t="s">
        <v>1868</v>
      </c>
      <c r="AL731" s="248" t="s">
        <v>1868</v>
      </c>
      <c r="AM731" s="248" t="s">
        <v>1868</v>
      </c>
      <c r="AN731" s="250" t="s">
        <v>1868</v>
      </c>
      <c r="AO731" s="250" t="s">
        <v>1868</v>
      </c>
      <c r="AP731" s="248" t="s">
        <v>1868</v>
      </c>
      <c r="AQ731" s="239" t="s">
        <v>1868</v>
      </c>
      <c r="AR731" s="234" t="s">
        <v>0</v>
      </c>
    </row>
    <row r="732" spans="1:44" s="1" customFormat="1" ht="30" hidden="1" customHeight="1">
      <c r="A732" s="249">
        <v>24881</v>
      </c>
      <c r="B732" s="168" t="s">
        <v>1033</v>
      </c>
      <c r="C732" s="166" t="s">
        <v>612</v>
      </c>
      <c r="D732" s="166">
        <v>1951</v>
      </c>
      <c r="E732" s="166">
        <v>204</v>
      </c>
      <c r="F732" s="166">
        <v>56</v>
      </c>
      <c r="G732" s="166">
        <v>6</v>
      </c>
      <c r="H732" s="166">
        <v>22</v>
      </c>
      <c r="I732" s="166">
        <v>2</v>
      </c>
      <c r="J732" s="166">
        <v>0</v>
      </c>
      <c r="K732" s="166">
        <v>0</v>
      </c>
      <c r="L732" s="166">
        <v>0</v>
      </c>
      <c r="M732" s="166">
        <v>0</v>
      </c>
      <c r="N732" s="166" t="s">
        <v>41</v>
      </c>
      <c r="O732" s="166" t="s">
        <v>567</v>
      </c>
      <c r="P732" s="166" t="s">
        <v>245</v>
      </c>
      <c r="Q732" s="167" t="s">
        <v>10320</v>
      </c>
      <c r="R732" s="166"/>
      <c r="S732" s="166" t="s">
        <v>45</v>
      </c>
      <c r="T732" s="166">
        <v>0</v>
      </c>
      <c r="U732" s="166">
        <v>0</v>
      </c>
      <c r="V732" s="166">
        <v>0</v>
      </c>
      <c r="W732" s="166" t="s">
        <v>46</v>
      </c>
      <c r="X732" s="166">
        <v>0</v>
      </c>
      <c r="Y732" s="166" t="s">
        <v>47</v>
      </c>
      <c r="Z732" s="166">
        <v>0</v>
      </c>
      <c r="AA732" s="166"/>
      <c r="AB732" s="246">
        <v>0</v>
      </c>
      <c r="AC732" s="246" t="s">
        <v>48</v>
      </c>
      <c r="AD732" s="237" t="s">
        <v>48</v>
      </c>
      <c r="AE732" s="238" t="str">
        <f>IF(IFERROR(VLOOKUP(A732,#REF!,1,FALSE),"")="","","✓")</f>
        <v/>
      </c>
      <c r="AF732" s="237" t="s">
        <v>48</v>
      </c>
      <c r="AG732" s="239" t="s">
        <v>48</v>
      </c>
      <c r="AH732" s="248" t="str">
        <f>IF(AND(COUNTIF('1093件のリスト'!$L$247:$L$7238,'2-1.手続一覧'!A732)=1,(_xlfn.XLOOKUP('2-1.手続一覧'!A732,'1093件のリスト'!$L$247:$L$7238,'1093件のリスト'!$AM$247:$AM$7238))="2022年度の対象"),"リストにあり","？")</f>
        <v>？</v>
      </c>
      <c r="AI732" s="248"/>
      <c r="AJ732" s="248" t="s">
        <v>1868</v>
      </c>
      <c r="AK732" s="248" t="s">
        <v>1868</v>
      </c>
      <c r="AL732" s="248" t="s">
        <v>1868</v>
      </c>
      <c r="AM732" s="248" t="s">
        <v>1868</v>
      </c>
      <c r="AN732" s="250" t="s">
        <v>1868</v>
      </c>
      <c r="AO732" s="250" t="s">
        <v>1868</v>
      </c>
      <c r="AP732" s="248" t="s">
        <v>1868</v>
      </c>
      <c r="AQ732" s="239" t="s">
        <v>1868</v>
      </c>
      <c r="AR732" s="234" t="s">
        <v>0</v>
      </c>
    </row>
    <row r="733" spans="1:44" s="1" customFormat="1" ht="30" hidden="1" customHeight="1">
      <c r="A733" s="249">
        <v>24882</v>
      </c>
      <c r="B733" s="168" t="s">
        <v>1034</v>
      </c>
      <c r="C733" s="166" t="s">
        <v>612</v>
      </c>
      <c r="D733" s="166">
        <v>1951</v>
      </c>
      <c r="E733" s="166">
        <v>204</v>
      </c>
      <c r="F733" s="166">
        <v>56</v>
      </c>
      <c r="G733" s="166">
        <v>6</v>
      </c>
      <c r="H733" s="166">
        <v>22</v>
      </c>
      <c r="I733" s="166">
        <v>2</v>
      </c>
      <c r="J733" s="166">
        <v>0</v>
      </c>
      <c r="K733" s="166">
        <v>0</v>
      </c>
      <c r="L733" s="166">
        <v>0</v>
      </c>
      <c r="M733" s="166">
        <v>0</v>
      </c>
      <c r="N733" s="166" t="s">
        <v>41</v>
      </c>
      <c r="O733" s="166" t="s">
        <v>567</v>
      </c>
      <c r="P733" s="166" t="s">
        <v>245</v>
      </c>
      <c r="Q733" s="167" t="s">
        <v>10320</v>
      </c>
      <c r="R733" s="166"/>
      <c r="S733" s="166" t="s">
        <v>45</v>
      </c>
      <c r="T733" s="166">
        <v>0</v>
      </c>
      <c r="U733" s="166">
        <v>0</v>
      </c>
      <c r="V733" s="166">
        <v>0</v>
      </c>
      <c r="W733" s="166" t="s">
        <v>46</v>
      </c>
      <c r="X733" s="166">
        <v>0</v>
      </c>
      <c r="Y733" s="166" t="s">
        <v>47</v>
      </c>
      <c r="Z733" s="166">
        <v>0</v>
      </c>
      <c r="AA733" s="166"/>
      <c r="AB733" s="246">
        <v>0</v>
      </c>
      <c r="AC733" s="246" t="s">
        <v>48</v>
      </c>
      <c r="AD733" s="237" t="s">
        <v>48</v>
      </c>
      <c r="AE733" s="238" t="str">
        <f>IF(IFERROR(VLOOKUP(A733,#REF!,1,FALSE),"")="","","✓")</f>
        <v/>
      </c>
      <c r="AF733" s="237" t="s">
        <v>48</v>
      </c>
      <c r="AG733" s="239" t="s">
        <v>48</v>
      </c>
      <c r="AH733" s="248" t="str">
        <f>IF(AND(COUNTIF('1093件のリスト'!$L$247:$L$7238,'2-1.手続一覧'!A733)=1,(_xlfn.XLOOKUP('2-1.手続一覧'!A733,'1093件のリスト'!$L$247:$L$7238,'1093件のリスト'!$AM$247:$AM$7238))="2022年度の対象"),"リストにあり","？")</f>
        <v>？</v>
      </c>
      <c r="AI733" s="248"/>
      <c r="AJ733" s="248" t="s">
        <v>1868</v>
      </c>
      <c r="AK733" s="248" t="s">
        <v>1868</v>
      </c>
      <c r="AL733" s="248" t="s">
        <v>1868</v>
      </c>
      <c r="AM733" s="248" t="s">
        <v>1868</v>
      </c>
      <c r="AN733" s="250" t="s">
        <v>1868</v>
      </c>
      <c r="AO733" s="250" t="s">
        <v>1868</v>
      </c>
      <c r="AP733" s="248" t="s">
        <v>1868</v>
      </c>
      <c r="AQ733" s="239" t="s">
        <v>1868</v>
      </c>
      <c r="AR733" s="234" t="s">
        <v>0</v>
      </c>
    </row>
    <row r="734" spans="1:44" s="1" customFormat="1" ht="30" hidden="1" customHeight="1">
      <c r="A734" s="249">
        <v>24883</v>
      </c>
      <c r="B734" s="168" t="s">
        <v>1035</v>
      </c>
      <c r="C734" s="166" t="s">
        <v>612</v>
      </c>
      <c r="D734" s="166">
        <v>1951</v>
      </c>
      <c r="E734" s="166">
        <v>204</v>
      </c>
      <c r="F734" s="166">
        <v>56</v>
      </c>
      <c r="G734" s="166">
        <v>6</v>
      </c>
      <c r="H734" s="166">
        <v>5</v>
      </c>
      <c r="I734" s="166">
        <v>2</v>
      </c>
      <c r="J734" s="166">
        <v>0</v>
      </c>
      <c r="K734" s="166">
        <v>0</v>
      </c>
      <c r="L734" s="166">
        <v>0</v>
      </c>
      <c r="M734" s="166">
        <v>0</v>
      </c>
      <c r="N734" s="166" t="s">
        <v>41</v>
      </c>
      <c r="O734" s="166" t="s">
        <v>567</v>
      </c>
      <c r="P734" s="166" t="s">
        <v>245</v>
      </c>
      <c r="Q734" s="167" t="s">
        <v>10320</v>
      </c>
      <c r="R734" s="166"/>
      <c r="S734" s="166" t="s">
        <v>45</v>
      </c>
      <c r="T734" s="166">
        <v>0</v>
      </c>
      <c r="U734" s="166">
        <v>0</v>
      </c>
      <c r="V734" s="166">
        <v>0</v>
      </c>
      <c r="W734" s="166" t="s">
        <v>46</v>
      </c>
      <c r="X734" s="166">
        <v>0</v>
      </c>
      <c r="Y734" s="166" t="s">
        <v>47</v>
      </c>
      <c r="Z734" s="166">
        <v>0</v>
      </c>
      <c r="AA734" s="166"/>
      <c r="AB734" s="246">
        <v>0</v>
      </c>
      <c r="AC734" s="246" t="s">
        <v>48</v>
      </c>
      <c r="AD734" s="237" t="s">
        <v>48</v>
      </c>
      <c r="AE734" s="238" t="str">
        <f>IF(IFERROR(VLOOKUP(A734,#REF!,1,FALSE),"")="","","✓")</f>
        <v/>
      </c>
      <c r="AF734" s="237" t="s">
        <v>48</v>
      </c>
      <c r="AG734" s="239" t="s">
        <v>48</v>
      </c>
      <c r="AH734" s="248" t="str">
        <f>IF(AND(COUNTIF('1093件のリスト'!$L$247:$L$7238,'2-1.手続一覧'!A734)=1,(_xlfn.XLOOKUP('2-1.手続一覧'!A734,'1093件のリスト'!$L$247:$L$7238,'1093件のリスト'!$AM$247:$AM$7238))="2022年度の対象"),"リストにあり","？")</f>
        <v>？</v>
      </c>
      <c r="AI734" s="248"/>
      <c r="AJ734" s="248" t="s">
        <v>1868</v>
      </c>
      <c r="AK734" s="248" t="s">
        <v>1868</v>
      </c>
      <c r="AL734" s="248" t="s">
        <v>1868</v>
      </c>
      <c r="AM734" s="248" t="s">
        <v>1868</v>
      </c>
      <c r="AN734" s="250" t="s">
        <v>1868</v>
      </c>
      <c r="AO734" s="250" t="s">
        <v>1868</v>
      </c>
      <c r="AP734" s="248" t="s">
        <v>1868</v>
      </c>
      <c r="AQ734" s="239" t="s">
        <v>1868</v>
      </c>
      <c r="AR734" s="234" t="s">
        <v>0</v>
      </c>
    </row>
    <row r="735" spans="1:44" s="1" customFormat="1" ht="30" hidden="1" customHeight="1">
      <c r="A735" s="249">
        <v>24884</v>
      </c>
      <c r="B735" s="168" t="s">
        <v>1036</v>
      </c>
      <c r="C735" s="166" t="s">
        <v>612</v>
      </c>
      <c r="D735" s="166">
        <v>1951</v>
      </c>
      <c r="E735" s="166">
        <v>204</v>
      </c>
      <c r="F735" s="166">
        <v>56</v>
      </c>
      <c r="G735" s="166">
        <v>6</v>
      </c>
      <c r="H735" s="166">
        <v>5</v>
      </c>
      <c r="I735" s="166">
        <v>2</v>
      </c>
      <c r="J735" s="166">
        <v>0</v>
      </c>
      <c r="K735" s="166">
        <v>0</v>
      </c>
      <c r="L735" s="166">
        <v>0</v>
      </c>
      <c r="M735" s="166">
        <v>0</v>
      </c>
      <c r="N735" s="166" t="s">
        <v>41</v>
      </c>
      <c r="O735" s="166" t="s">
        <v>567</v>
      </c>
      <c r="P735" s="166" t="s">
        <v>245</v>
      </c>
      <c r="Q735" s="167" t="s">
        <v>10320</v>
      </c>
      <c r="R735" s="166"/>
      <c r="S735" s="166" t="s">
        <v>45</v>
      </c>
      <c r="T735" s="166">
        <v>0</v>
      </c>
      <c r="U735" s="166">
        <v>0</v>
      </c>
      <c r="V735" s="166">
        <v>0</v>
      </c>
      <c r="W735" s="166" t="s">
        <v>46</v>
      </c>
      <c r="X735" s="166">
        <v>0</v>
      </c>
      <c r="Y735" s="166" t="s">
        <v>47</v>
      </c>
      <c r="Z735" s="166">
        <v>0</v>
      </c>
      <c r="AA735" s="166"/>
      <c r="AB735" s="246">
        <v>0</v>
      </c>
      <c r="AC735" s="246" t="s">
        <v>48</v>
      </c>
      <c r="AD735" s="237" t="s">
        <v>48</v>
      </c>
      <c r="AE735" s="238" t="str">
        <f>IF(IFERROR(VLOOKUP(A735,#REF!,1,FALSE),"")="","","✓")</f>
        <v/>
      </c>
      <c r="AF735" s="237" t="s">
        <v>48</v>
      </c>
      <c r="AG735" s="239" t="s">
        <v>48</v>
      </c>
      <c r="AH735" s="248" t="str">
        <f>IF(AND(COUNTIF('1093件のリスト'!$L$247:$L$7238,'2-1.手続一覧'!A735)=1,(_xlfn.XLOOKUP('2-1.手続一覧'!A735,'1093件のリスト'!$L$247:$L$7238,'1093件のリスト'!$AM$247:$AM$7238))="2022年度の対象"),"リストにあり","？")</f>
        <v>？</v>
      </c>
      <c r="AI735" s="248"/>
      <c r="AJ735" s="248" t="s">
        <v>1868</v>
      </c>
      <c r="AK735" s="248" t="s">
        <v>1868</v>
      </c>
      <c r="AL735" s="248" t="s">
        <v>1868</v>
      </c>
      <c r="AM735" s="248" t="s">
        <v>1868</v>
      </c>
      <c r="AN735" s="250" t="s">
        <v>1868</v>
      </c>
      <c r="AO735" s="250" t="s">
        <v>1868</v>
      </c>
      <c r="AP735" s="248" t="s">
        <v>1868</v>
      </c>
      <c r="AQ735" s="239" t="s">
        <v>1868</v>
      </c>
      <c r="AR735" s="234" t="s">
        <v>0</v>
      </c>
    </row>
    <row r="736" spans="1:44" s="1" customFormat="1" ht="30" hidden="1" customHeight="1">
      <c r="A736" s="249">
        <v>24885</v>
      </c>
      <c r="B736" s="168" t="s">
        <v>1042</v>
      </c>
      <c r="C736" s="166" t="s">
        <v>612</v>
      </c>
      <c r="D736" s="166">
        <v>1951</v>
      </c>
      <c r="E736" s="166">
        <v>204</v>
      </c>
      <c r="F736" s="166">
        <v>56</v>
      </c>
      <c r="G736" s="166">
        <v>8</v>
      </c>
      <c r="H736" s="166">
        <v>0</v>
      </c>
      <c r="I736" s="166">
        <v>3</v>
      </c>
      <c r="J736" s="166">
        <v>0</v>
      </c>
      <c r="K736" s="166">
        <v>0</v>
      </c>
      <c r="L736" s="166">
        <v>0</v>
      </c>
      <c r="M736" s="166">
        <v>0</v>
      </c>
      <c r="N736" s="166" t="s">
        <v>41</v>
      </c>
      <c r="O736" s="166" t="s">
        <v>567</v>
      </c>
      <c r="P736" s="166" t="s">
        <v>245</v>
      </c>
      <c r="Q736" s="167" t="s">
        <v>10320</v>
      </c>
      <c r="R736" s="166"/>
      <c r="S736" s="166" t="s">
        <v>45</v>
      </c>
      <c r="T736" s="166">
        <v>0</v>
      </c>
      <c r="U736" s="166">
        <v>0</v>
      </c>
      <c r="V736" s="166">
        <v>0</v>
      </c>
      <c r="W736" s="166" t="s">
        <v>46</v>
      </c>
      <c r="X736" s="166">
        <v>0</v>
      </c>
      <c r="Y736" s="166" t="s">
        <v>47</v>
      </c>
      <c r="Z736" s="166">
        <v>0</v>
      </c>
      <c r="AA736" s="166"/>
      <c r="AB736" s="246">
        <v>0</v>
      </c>
      <c r="AC736" s="246" t="s">
        <v>48</v>
      </c>
      <c r="AD736" s="237" t="s">
        <v>48</v>
      </c>
      <c r="AE736" s="238" t="str">
        <f>IF(IFERROR(VLOOKUP(A736,#REF!,1,FALSE),"")="","","✓")</f>
        <v/>
      </c>
      <c r="AF736" s="237" t="s">
        <v>48</v>
      </c>
      <c r="AG736" s="239" t="s">
        <v>48</v>
      </c>
      <c r="AH736" s="248" t="str">
        <f>IF(AND(COUNTIF('1093件のリスト'!$L$247:$L$7238,'2-1.手続一覧'!A736)=1,(_xlfn.XLOOKUP('2-1.手続一覧'!A736,'1093件のリスト'!$L$247:$L$7238,'1093件のリスト'!$AM$247:$AM$7238))="2022年度の対象"),"リストにあり","？")</f>
        <v>？</v>
      </c>
      <c r="AI736" s="248"/>
      <c r="AJ736" s="248" t="s">
        <v>1868</v>
      </c>
      <c r="AK736" s="248" t="s">
        <v>1868</v>
      </c>
      <c r="AL736" s="248" t="s">
        <v>1868</v>
      </c>
      <c r="AM736" s="248" t="s">
        <v>1868</v>
      </c>
      <c r="AN736" s="250" t="s">
        <v>1868</v>
      </c>
      <c r="AO736" s="250" t="s">
        <v>1868</v>
      </c>
      <c r="AP736" s="248" t="s">
        <v>1868</v>
      </c>
      <c r="AQ736" s="239" t="s">
        <v>1868</v>
      </c>
      <c r="AR736" s="234" t="s">
        <v>0</v>
      </c>
    </row>
    <row r="737" spans="1:44" s="1" customFormat="1" ht="30" hidden="1" customHeight="1">
      <c r="A737" s="249">
        <v>24886</v>
      </c>
      <c r="B737" s="168" t="s">
        <v>1268</v>
      </c>
      <c r="C737" s="166" t="s">
        <v>1269</v>
      </c>
      <c r="D737" s="166">
        <v>1966</v>
      </c>
      <c r="E737" s="166">
        <v>0</v>
      </c>
      <c r="F737" s="166">
        <v>22</v>
      </c>
      <c r="G737" s="166">
        <v>0</v>
      </c>
      <c r="H737" s="166">
        <v>0</v>
      </c>
      <c r="I737" s="166">
        <v>1</v>
      </c>
      <c r="J737" s="166">
        <v>0</v>
      </c>
      <c r="K737" s="166">
        <v>0</v>
      </c>
      <c r="L737" s="166">
        <v>0</v>
      </c>
      <c r="M737" s="166">
        <v>0</v>
      </c>
      <c r="N737" s="166" t="s">
        <v>41</v>
      </c>
      <c r="O737" s="166" t="s">
        <v>567</v>
      </c>
      <c r="P737" s="166" t="s">
        <v>245</v>
      </c>
      <c r="Q737" s="167" t="s">
        <v>10320</v>
      </c>
      <c r="R737" s="166"/>
      <c r="S737" s="166" t="s">
        <v>45</v>
      </c>
      <c r="T737" s="166">
        <v>0</v>
      </c>
      <c r="U737" s="166" t="s">
        <v>569</v>
      </c>
      <c r="V737" s="166">
        <v>0</v>
      </c>
      <c r="W737" s="166" t="s">
        <v>46</v>
      </c>
      <c r="X737" s="166">
        <v>0</v>
      </c>
      <c r="Y737" s="166" t="s">
        <v>47</v>
      </c>
      <c r="Z737" s="166">
        <v>0</v>
      </c>
      <c r="AA737" s="166"/>
      <c r="AB737" s="246">
        <v>0</v>
      </c>
      <c r="AC737" s="246" t="s">
        <v>48</v>
      </c>
      <c r="AD737" s="237" t="s">
        <v>48</v>
      </c>
      <c r="AE737" s="238" t="str">
        <f>IF(IFERROR(VLOOKUP(A737,#REF!,1,FALSE),"")="","","✓")</f>
        <v/>
      </c>
      <c r="AF737" s="237" t="s">
        <v>48</v>
      </c>
      <c r="AG737" s="239" t="s">
        <v>48</v>
      </c>
      <c r="AH737" s="248" t="str">
        <f>IF(AND(COUNTIF('1093件のリスト'!$L$247:$L$7238,'2-1.手続一覧'!A737)=1,(_xlfn.XLOOKUP('2-1.手続一覧'!A737,'1093件のリスト'!$L$247:$L$7238,'1093件のリスト'!$AM$247:$AM$7238))="2022年度の対象"),"リストにあり","？")</f>
        <v>？</v>
      </c>
      <c r="AI737" s="248"/>
      <c r="AJ737" s="248" t="s">
        <v>1868</v>
      </c>
      <c r="AK737" s="248" t="s">
        <v>1868</v>
      </c>
      <c r="AL737" s="248" t="s">
        <v>1868</v>
      </c>
      <c r="AM737" s="248" t="s">
        <v>1868</v>
      </c>
      <c r="AN737" s="250" t="s">
        <v>1868</v>
      </c>
      <c r="AO737" s="250" t="s">
        <v>1868</v>
      </c>
      <c r="AP737" s="248" t="s">
        <v>1868</v>
      </c>
      <c r="AQ737" s="239" t="s">
        <v>1868</v>
      </c>
      <c r="AR737" s="234" t="s">
        <v>0</v>
      </c>
    </row>
    <row r="738" spans="1:44" s="1" customFormat="1" ht="30" hidden="1" customHeight="1">
      <c r="A738" s="249">
        <v>24887</v>
      </c>
      <c r="B738" s="168" t="s">
        <v>1271</v>
      </c>
      <c r="C738" s="166" t="s">
        <v>1269</v>
      </c>
      <c r="D738" s="166">
        <v>1966</v>
      </c>
      <c r="E738" s="166">
        <v>0</v>
      </c>
      <c r="F738" s="166">
        <v>32</v>
      </c>
      <c r="G738" s="166">
        <v>2</v>
      </c>
      <c r="H738" s="166">
        <v>0</v>
      </c>
      <c r="I738" s="166">
        <v>1</v>
      </c>
      <c r="J738" s="166">
        <v>0</v>
      </c>
      <c r="K738" s="166">
        <v>0</v>
      </c>
      <c r="L738" s="166">
        <v>0</v>
      </c>
      <c r="M738" s="166">
        <v>0</v>
      </c>
      <c r="N738" s="166" t="s">
        <v>41</v>
      </c>
      <c r="O738" s="166" t="s">
        <v>567</v>
      </c>
      <c r="P738" s="166" t="s">
        <v>245</v>
      </c>
      <c r="Q738" s="167" t="s">
        <v>10320</v>
      </c>
      <c r="R738" s="166"/>
      <c r="S738" s="166" t="s">
        <v>45</v>
      </c>
      <c r="T738" s="166">
        <v>0</v>
      </c>
      <c r="U738" s="166" t="s">
        <v>569</v>
      </c>
      <c r="V738" s="166">
        <v>0</v>
      </c>
      <c r="W738" s="166" t="s">
        <v>46</v>
      </c>
      <c r="X738" s="166">
        <v>0</v>
      </c>
      <c r="Y738" s="166" t="s">
        <v>47</v>
      </c>
      <c r="Z738" s="166">
        <v>0</v>
      </c>
      <c r="AA738" s="166"/>
      <c r="AB738" s="246">
        <v>0</v>
      </c>
      <c r="AC738" s="246" t="s">
        <v>48</v>
      </c>
      <c r="AD738" s="237" t="s">
        <v>48</v>
      </c>
      <c r="AE738" s="238" t="str">
        <f>IF(IFERROR(VLOOKUP(A738,#REF!,1,FALSE),"")="","","✓")</f>
        <v/>
      </c>
      <c r="AF738" s="237" t="s">
        <v>48</v>
      </c>
      <c r="AG738" s="239" t="s">
        <v>48</v>
      </c>
      <c r="AH738" s="248" t="str">
        <f>IF(AND(COUNTIF('1093件のリスト'!$L$247:$L$7238,'2-1.手続一覧'!A738)=1,(_xlfn.XLOOKUP('2-1.手続一覧'!A738,'1093件のリスト'!$L$247:$L$7238,'1093件のリスト'!$AM$247:$AM$7238))="2022年度の対象"),"リストにあり","？")</f>
        <v>？</v>
      </c>
      <c r="AI738" s="248"/>
      <c r="AJ738" s="248" t="s">
        <v>1868</v>
      </c>
      <c r="AK738" s="248" t="s">
        <v>1868</v>
      </c>
      <c r="AL738" s="248" t="s">
        <v>1868</v>
      </c>
      <c r="AM738" s="248" t="s">
        <v>1868</v>
      </c>
      <c r="AN738" s="250" t="s">
        <v>1868</v>
      </c>
      <c r="AO738" s="250" t="s">
        <v>1868</v>
      </c>
      <c r="AP738" s="248" t="s">
        <v>1868</v>
      </c>
      <c r="AQ738" s="239" t="s">
        <v>1868</v>
      </c>
      <c r="AR738" s="234" t="s">
        <v>0</v>
      </c>
    </row>
    <row r="739" spans="1:44" s="1" customFormat="1" ht="30" hidden="1" customHeight="1">
      <c r="A739" s="249">
        <v>24888</v>
      </c>
      <c r="B739" s="168" t="s">
        <v>1274</v>
      </c>
      <c r="C739" s="166" t="s">
        <v>1269</v>
      </c>
      <c r="D739" s="166">
        <v>1966</v>
      </c>
      <c r="E739" s="166">
        <v>0</v>
      </c>
      <c r="F739" s="166">
        <v>42</v>
      </c>
      <c r="G739" s="166">
        <v>0</v>
      </c>
      <c r="H739" s="166">
        <v>0</v>
      </c>
      <c r="I739" s="166">
        <v>2</v>
      </c>
      <c r="J739" s="166">
        <v>0</v>
      </c>
      <c r="K739" s="166">
        <v>0</v>
      </c>
      <c r="L739" s="166">
        <v>0</v>
      </c>
      <c r="M739" s="166">
        <v>0</v>
      </c>
      <c r="N739" s="166" t="s">
        <v>41</v>
      </c>
      <c r="O739" s="166" t="s">
        <v>567</v>
      </c>
      <c r="P739" s="166" t="s">
        <v>245</v>
      </c>
      <c r="Q739" s="167" t="s">
        <v>10320</v>
      </c>
      <c r="R739" s="166"/>
      <c r="S739" s="166" t="s">
        <v>45</v>
      </c>
      <c r="T739" s="166">
        <v>0</v>
      </c>
      <c r="U739" s="166" t="s">
        <v>569</v>
      </c>
      <c r="V739" s="166">
        <v>0</v>
      </c>
      <c r="W739" s="166" t="s">
        <v>46</v>
      </c>
      <c r="X739" s="166">
        <v>0</v>
      </c>
      <c r="Y739" s="166" t="s">
        <v>47</v>
      </c>
      <c r="Z739" s="166">
        <v>0</v>
      </c>
      <c r="AA739" s="166"/>
      <c r="AB739" s="246">
        <v>0</v>
      </c>
      <c r="AC739" s="246" t="s">
        <v>48</v>
      </c>
      <c r="AD739" s="237" t="s">
        <v>48</v>
      </c>
      <c r="AE739" s="238" t="str">
        <f>IF(IFERROR(VLOOKUP(A739,#REF!,1,FALSE),"")="","","✓")</f>
        <v/>
      </c>
      <c r="AF739" s="237" t="s">
        <v>48</v>
      </c>
      <c r="AG739" s="239" t="s">
        <v>48</v>
      </c>
      <c r="AH739" s="248" t="str">
        <f>IF(AND(COUNTIF('1093件のリスト'!$L$247:$L$7238,'2-1.手続一覧'!A739)=1,(_xlfn.XLOOKUP('2-1.手続一覧'!A739,'1093件のリスト'!$L$247:$L$7238,'1093件のリスト'!$AM$247:$AM$7238))="2022年度の対象"),"リストにあり","？")</f>
        <v>？</v>
      </c>
      <c r="AI739" s="248"/>
      <c r="AJ739" s="248" t="s">
        <v>1868</v>
      </c>
      <c r="AK739" s="248" t="s">
        <v>1868</v>
      </c>
      <c r="AL739" s="248" t="s">
        <v>1868</v>
      </c>
      <c r="AM739" s="248" t="s">
        <v>1868</v>
      </c>
      <c r="AN739" s="250" t="s">
        <v>1868</v>
      </c>
      <c r="AO739" s="250" t="s">
        <v>1868</v>
      </c>
      <c r="AP739" s="248" t="s">
        <v>1868</v>
      </c>
      <c r="AQ739" s="239" t="s">
        <v>1868</v>
      </c>
      <c r="AR739" s="234" t="s">
        <v>0</v>
      </c>
    </row>
    <row r="740" spans="1:44" s="1" customFormat="1" ht="30" hidden="1" customHeight="1">
      <c r="A740" s="249">
        <v>24889</v>
      </c>
      <c r="B740" s="168" t="s">
        <v>601</v>
      </c>
      <c r="C740" s="166" t="s">
        <v>600</v>
      </c>
      <c r="D740" s="166">
        <v>1966</v>
      </c>
      <c r="E740" s="166">
        <v>0</v>
      </c>
      <c r="F740" s="166">
        <v>33</v>
      </c>
      <c r="G740" s="166">
        <v>0</v>
      </c>
      <c r="H740" s="166">
        <v>0</v>
      </c>
      <c r="I740" s="166">
        <v>1</v>
      </c>
      <c r="J740" s="166">
        <v>0</v>
      </c>
      <c r="K740" s="166">
        <v>0</v>
      </c>
      <c r="L740" s="166">
        <v>0</v>
      </c>
      <c r="M740" s="166">
        <v>0</v>
      </c>
      <c r="N740" s="166" t="s">
        <v>41</v>
      </c>
      <c r="O740" s="166" t="s">
        <v>567</v>
      </c>
      <c r="P740" s="166" t="s">
        <v>245</v>
      </c>
      <c r="Q740" s="167" t="s">
        <v>10320</v>
      </c>
      <c r="R740" s="166"/>
      <c r="S740" s="166" t="s">
        <v>45</v>
      </c>
      <c r="T740" s="166">
        <v>0</v>
      </c>
      <c r="U740" s="166" t="s">
        <v>569</v>
      </c>
      <c r="V740" s="166">
        <v>0</v>
      </c>
      <c r="W740" s="166" t="s">
        <v>46</v>
      </c>
      <c r="X740" s="166">
        <v>0</v>
      </c>
      <c r="Y740" s="166" t="s">
        <v>47</v>
      </c>
      <c r="Z740" s="166">
        <v>0</v>
      </c>
      <c r="AA740" s="166"/>
      <c r="AB740" s="246">
        <v>0</v>
      </c>
      <c r="AC740" s="246" t="s">
        <v>48</v>
      </c>
      <c r="AD740" s="237" t="s">
        <v>48</v>
      </c>
      <c r="AE740" s="238" t="str">
        <f>IF(IFERROR(VLOOKUP(A740,#REF!,1,FALSE),"")="","","✓")</f>
        <v/>
      </c>
      <c r="AF740" s="237" t="s">
        <v>48</v>
      </c>
      <c r="AG740" s="239" t="s">
        <v>48</v>
      </c>
      <c r="AH740" s="248" t="str">
        <f>IF(AND(COUNTIF('1093件のリスト'!$L$247:$L$7238,'2-1.手続一覧'!A740)=1,(_xlfn.XLOOKUP('2-1.手続一覧'!A740,'1093件のリスト'!$L$247:$L$7238,'1093件のリスト'!$AM$247:$AM$7238))="2022年度の対象"),"リストにあり","？")</f>
        <v>？</v>
      </c>
      <c r="AI740" s="248"/>
      <c r="AJ740" s="248" t="s">
        <v>1868</v>
      </c>
      <c r="AK740" s="248" t="s">
        <v>1868</v>
      </c>
      <c r="AL740" s="248" t="s">
        <v>1868</v>
      </c>
      <c r="AM740" s="248" t="s">
        <v>1868</v>
      </c>
      <c r="AN740" s="250" t="s">
        <v>1868</v>
      </c>
      <c r="AO740" s="250" t="s">
        <v>1868</v>
      </c>
      <c r="AP740" s="248" t="s">
        <v>1868</v>
      </c>
      <c r="AQ740" s="239" t="s">
        <v>1868</v>
      </c>
      <c r="AR740" s="234" t="s">
        <v>0</v>
      </c>
    </row>
    <row r="741" spans="1:44" s="1" customFormat="1" ht="30" hidden="1" customHeight="1">
      <c r="A741" s="249">
        <v>24890</v>
      </c>
      <c r="B741" s="168" t="s">
        <v>602</v>
      </c>
      <c r="C741" s="166" t="s">
        <v>600</v>
      </c>
      <c r="D741" s="166">
        <v>1966</v>
      </c>
      <c r="E741" s="166">
        <v>0</v>
      </c>
      <c r="F741" s="166">
        <v>45</v>
      </c>
      <c r="G741" s="166">
        <v>2</v>
      </c>
      <c r="H741" s="166">
        <v>0</v>
      </c>
      <c r="I741" s="166">
        <v>1</v>
      </c>
      <c r="J741" s="166">
        <v>0</v>
      </c>
      <c r="K741" s="166">
        <v>0</v>
      </c>
      <c r="L741" s="166">
        <v>0</v>
      </c>
      <c r="M741" s="166">
        <v>0</v>
      </c>
      <c r="N741" s="166" t="s">
        <v>41</v>
      </c>
      <c r="O741" s="166" t="s">
        <v>567</v>
      </c>
      <c r="P741" s="166" t="s">
        <v>245</v>
      </c>
      <c r="Q741" s="167" t="s">
        <v>10320</v>
      </c>
      <c r="R741" s="166"/>
      <c r="S741" s="166" t="s">
        <v>45</v>
      </c>
      <c r="T741" s="166">
        <v>0</v>
      </c>
      <c r="U741" s="166" t="s">
        <v>569</v>
      </c>
      <c r="V741" s="166">
        <v>0</v>
      </c>
      <c r="W741" s="166" t="s">
        <v>46</v>
      </c>
      <c r="X741" s="166">
        <v>0</v>
      </c>
      <c r="Y741" s="166" t="s">
        <v>47</v>
      </c>
      <c r="Z741" s="166">
        <v>0</v>
      </c>
      <c r="AA741" s="166"/>
      <c r="AB741" s="246">
        <v>0</v>
      </c>
      <c r="AC741" s="246" t="s">
        <v>48</v>
      </c>
      <c r="AD741" s="237" t="s">
        <v>48</v>
      </c>
      <c r="AE741" s="238" t="str">
        <f>IF(IFERROR(VLOOKUP(A741,#REF!,1,FALSE),"")="","","✓")</f>
        <v/>
      </c>
      <c r="AF741" s="237" t="s">
        <v>48</v>
      </c>
      <c r="AG741" s="239" t="s">
        <v>48</v>
      </c>
      <c r="AH741" s="248" t="str">
        <f>IF(AND(COUNTIF('1093件のリスト'!$L$247:$L$7238,'2-1.手続一覧'!A741)=1,(_xlfn.XLOOKUP('2-1.手続一覧'!A741,'1093件のリスト'!$L$247:$L$7238,'1093件のリスト'!$AM$247:$AM$7238))="2022年度の対象"),"リストにあり","？")</f>
        <v>？</v>
      </c>
      <c r="AI741" s="248"/>
      <c r="AJ741" s="248" t="s">
        <v>1868</v>
      </c>
      <c r="AK741" s="248" t="s">
        <v>1868</v>
      </c>
      <c r="AL741" s="248" t="s">
        <v>1868</v>
      </c>
      <c r="AM741" s="248" t="s">
        <v>1868</v>
      </c>
      <c r="AN741" s="250" t="s">
        <v>1868</v>
      </c>
      <c r="AO741" s="250" t="s">
        <v>1868</v>
      </c>
      <c r="AP741" s="248" t="s">
        <v>1868</v>
      </c>
      <c r="AQ741" s="239" t="s">
        <v>1868</v>
      </c>
      <c r="AR741" s="234" t="s">
        <v>0</v>
      </c>
    </row>
    <row r="742" spans="1:44" s="1" customFormat="1" ht="30" hidden="1" customHeight="1">
      <c r="A742" s="249">
        <v>24891</v>
      </c>
      <c r="B742" s="168" t="s">
        <v>606</v>
      </c>
      <c r="C742" s="166" t="s">
        <v>600</v>
      </c>
      <c r="D742" s="166">
        <v>1966</v>
      </c>
      <c r="E742" s="166">
        <v>0</v>
      </c>
      <c r="F742" s="166">
        <v>78</v>
      </c>
      <c r="G742" s="166">
        <v>0</v>
      </c>
      <c r="H742" s="166">
        <v>0</v>
      </c>
      <c r="I742" s="166">
        <v>2</v>
      </c>
      <c r="J742" s="166">
        <v>0</v>
      </c>
      <c r="K742" s="166">
        <v>0</v>
      </c>
      <c r="L742" s="166">
        <v>0</v>
      </c>
      <c r="M742" s="166">
        <v>0</v>
      </c>
      <c r="N742" s="166" t="s">
        <v>41</v>
      </c>
      <c r="O742" s="166" t="s">
        <v>567</v>
      </c>
      <c r="P742" s="166" t="s">
        <v>245</v>
      </c>
      <c r="Q742" s="167" t="s">
        <v>10320</v>
      </c>
      <c r="R742" s="166"/>
      <c r="S742" s="166" t="s">
        <v>45</v>
      </c>
      <c r="T742" s="166">
        <v>0</v>
      </c>
      <c r="U742" s="166" t="s">
        <v>569</v>
      </c>
      <c r="V742" s="166">
        <v>0</v>
      </c>
      <c r="W742" s="166" t="s">
        <v>46</v>
      </c>
      <c r="X742" s="166">
        <v>0</v>
      </c>
      <c r="Y742" s="166" t="s">
        <v>47</v>
      </c>
      <c r="Z742" s="166">
        <v>0</v>
      </c>
      <c r="AA742" s="166"/>
      <c r="AB742" s="246">
        <v>0</v>
      </c>
      <c r="AC742" s="246" t="s">
        <v>48</v>
      </c>
      <c r="AD742" s="237" t="s">
        <v>48</v>
      </c>
      <c r="AE742" s="238" t="str">
        <f>IF(IFERROR(VLOOKUP(A742,#REF!,1,FALSE),"")="","","✓")</f>
        <v/>
      </c>
      <c r="AF742" s="237" t="s">
        <v>48</v>
      </c>
      <c r="AG742" s="239" t="s">
        <v>48</v>
      </c>
      <c r="AH742" s="248" t="str">
        <f>IF(AND(COUNTIF('1093件のリスト'!$L$247:$L$7238,'2-1.手続一覧'!A742)=1,(_xlfn.XLOOKUP('2-1.手続一覧'!A742,'1093件のリスト'!$L$247:$L$7238,'1093件のリスト'!$AM$247:$AM$7238))="2022年度の対象"),"リストにあり","？")</f>
        <v>？</v>
      </c>
      <c r="AI742" s="248"/>
      <c r="AJ742" s="248" t="s">
        <v>1868</v>
      </c>
      <c r="AK742" s="248" t="s">
        <v>1868</v>
      </c>
      <c r="AL742" s="248" t="s">
        <v>1868</v>
      </c>
      <c r="AM742" s="248" t="s">
        <v>1868</v>
      </c>
      <c r="AN742" s="250" t="s">
        <v>1868</v>
      </c>
      <c r="AO742" s="250" t="s">
        <v>1868</v>
      </c>
      <c r="AP742" s="248" t="s">
        <v>1868</v>
      </c>
      <c r="AQ742" s="239" t="s">
        <v>1868</v>
      </c>
      <c r="AR742" s="234" t="s">
        <v>0</v>
      </c>
    </row>
    <row r="743" spans="1:44" s="1" customFormat="1" ht="30" hidden="1" customHeight="1">
      <c r="A743" s="249">
        <v>24892</v>
      </c>
      <c r="B743" s="168" t="s">
        <v>586</v>
      </c>
      <c r="C743" s="166" t="s">
        <v>583</v>
      </c>
      <c r="D743" s="166">
        <v>1966</v>
      </c>
      <c r="E743" s="166">
        <v>0</v>
      </c>
      <c r="F743" s="166">
        <v>32</v>
      </c>
      <c r="G743" s="166">
        <v>0</v>
      </c>
      <c r="H743" s="166">
        <v>0</v>
      </c>
      <c r="I743" s="166">
        <v>1</v>
      </c>
      <c r="J743" s="166">
        <v>0</v>
      </c>
      <c r="K743" s="166">
        <v>0</v>
      </c>
      <c r="L743" s="166">
        <v>0</v>
      </c>
      <c r="M743" s="166">
        <v>0</v>
      </c>
      <c r="N743" s="166" t="s">
        <v>41</v>
      </c>
      <c r="O743" s="166" t="s">
        <v>567</v>
      </c>
      <c r="P743" s="166" t="s">
        <v>245</v>
      </c>
      <c r="Q743" s="167" t="s">
        <v>10320</v>
      </c>
      <c r="R743" s="166"/>
      <c r="S743" s="166" t="s">
        <v>45</v>
      </c>
      <c r="T743" s="166">
        <v>0</v>
      </c>
      <c r="U743" s="166" t="s">
        <v>569</v>
      </c>
      <c r="V743" s="166">
        <v>0</v>
      </c>
      <c r="W743" s="166" t="s">
        <v>46</v>
      </c>
      <c r="X743" s="166">
        <v>0</v>
      </c>
      <c r="Y743" s="166" t="s">
        <v>47</v>
      </c>
      <c r="Z743" s="166">
        <v>0</v>
      </c>
      <c r="AA743" s="166"/>
      <c r="AB743" s="246">
        <v>0</v>
      </c>
      <c r="AC743" s="246" t="s">
        <v>48</v>
      </c>
      <c r="AD743" s="237" t="s">
        <v>48</v>
      </c>
      <c r="AE743" s="238" t="str">
        <f>IF(IFERROR(VLOOKUP(A743,#REF!,1,FALSE),"")="","","✓")</f>
        <v/>
      </c>
      <c r="AF743" s="237" t="s">
        <v>48</v>
      </c>
      <c r="AG743" s="239" t="s">
        <v>48</v>
      </c>
      <c r="AH743" s="248" t="str">
        <f>IF(AND(COUNTIF('1093件のリスト'!$L$247:$L$7238,'2-1.手続一覧'!A743)=1,(_xlfn.XLOOKUP('2-1.手続一覧'!A743,'1093件のリスト'!$L$247:$L$7238,'1093件のリスト'!$AM$247:$AM$7238))="2022年度の対象"),"リストにあり","？")</f>
        <v>？</v>
      </c>
      <c r="AI743" s="248"/>
      <c r="AJ743" s="248" t="s">
        <v>1868</v>
      </c>
      <c r="AK743" s="248" t="s">
        <v>1868</v>
      </c>
      <c r="AL743" s="248" t="s">
        <v>1868</v>
      </c>
      <c r="AM743" s="248" t="s">
        <v>1868</v>
      </c>
      <c r="AN743" s="250" t="s">
        <v>1868</v>
      </c>
      <c r="AO743" s="250" t="s">
        <v>1868</v>
      </c>
      <c r="AP743" s="248" t="s">
        <v>1868</v>
      </c>
      <c r="AQ743" s="239" t="s">
        <v>1868</v>
      </c>
      <c r="AR743" s="234" t="s">
        <v>0</v>
      </c>
    </row>
    <row r="744" spans="1:44" s="1" customFormat="1" ht="30" hidden="1" customHeight="1">
      <c r="A744" s="249">
        <v>24893</v>
      </c>
      <c r="B744" s="168" t="s">
        <v>587</v>
      </c>
      <c r="C744" s="166" t="s">
        <v>583</v>
      </c>
      <c r="D744" s="166">
        <v>1966</v>
      </c>
      <c r="E744" s="166">
        <v>0</v>
      </c>
      <c r="F744" s="166">
        <v>45</v>
      </c>
      <c r="G744" s="166">
        <v>2</v>
      </c>
      <c r="H744" s="166">
        <v>0</v>
      </c>
      <c r="I744" s="166">
        <v>1</v>
      </c>
      <c r="J744" s="166">
        <v>0</v>
      </c>
      <c r="K744" s="166">
        <v>0</v>
      </c>
      <c r="L744" s="166">
        <v>0</v>
      </c>
      <c r="M744" s="166">
        <v>0</v>
      </c>
      <c r="N744" s="166" t="s">
        <v>41</v>
      </c>
      <c r="O744" s="166" t="s">
        <v>567</v>
      </c>
      <c r="P744" s="166" t="s">
        <v>245</v>
      </c>
      <c r="Q744" s="167" t="s">
        <v>10320</v>
      </c>
      <c r="R744" s="166"/>
      <c r="S744" s="166" t="s">
        <v>45</v>
      </c>
      <c r="T744" s="166">
        <v>0</v>
      </c>
      <c r="U744" s="166" t="s">
        <v>569</v>
      </c>
      <c r="V744" s="166">
        <v>0</v>
      </c>
      <c r="W744" s="166" t="s">
        <v>46</v>
      </c>
      <c r="X744" s="166">
        <v>0</v>
      </c>
      <c r="Y744" s="166" t="s">
        <v>47</v>
      </c>
      <c r="Z744" s="166">
        <v>0</v>
      </c>
      <c r="AA744" s="166"/>
      <c r="AB744" s="246">
        <v>0</v>
      </c>
      <c r="AC744" s="246" t="s">
        <v>48</v>
      </c>
      <c r="AD744" s="237" t="s">
        <v>48</v>
      </c>
      <c r="AE744" s="238" t="str">
        <f>IF(IFERROR(VLOOKUP(A744,#REF!,1,FALSE),"")="","","✓")</f>
        <v/>
      </c>
      <c r="AF744" s="237" t="s">
        <v>48</v>
      </c>
      <c r="AG744" s="239" t="s">
        <v>48</v>
      </c>
      <c r="AH744" s="248" t="str">
        <f>IF(AND(COUNTIF('1093件のリスト'!$L$247:$L$7238,'2-1.手続一覧'!A744)=1,(_xlfn.XLOOKUP('2-1.手続一覧'!A744,'1093件のリスト'!$L$247:$L$7238,'1093件のリスト'!$AM$247:$AM$7238))="2022年度の対象"),"リストにあり","？")</f>
        <v>？</v>
      </c>
      <c r="AI744" s="248"/>
      <c r="AJ744" s="248" t="s">
        <v>1868</v>
      </c>
      <c r="AK744" s="248" t="s">
        <v>1868</v>
      </c>
      <c r="AL744" s="248" t="s">
        <v>1868</v>
      </c>
      <c r="AM744" s="248" t="s">
        <v>1868</v>
      </c>
      <c r="AN744" s="250" t="s">
        <v>1868</v>
      </c>
      <c r="AO744" s="250" t="s">
        <v>1868</v>
      </c>
      <c r="AP744" s="248" t="s">
        <v>1868</v>
      </c>
      <c r="AQ744" s="239" t="s">
        <v>1868</v>
      </c>
      <c r="AR744" s="234" t="s">
        <v>0</v>
      </c>
    </row>
    <row r="745" spans="1:44" s="1" customFormat="1" ht="30" hidden="1" customHeight="1">
      <c r="A745" s="249">
        <v>24894</v>
      </c>
      <c r="B745" s="168" t="s">
        <v>591</v>
      </c>
      <c r="C745" s="166" t="s">
        <v>583</v>
      </c>
      <c r="D745" s="166">
        <v>1966</v>
      </c>
      <c r="E745" s="166">
        <v>0</v>
      </c>
      <c r="F745" s="166">
        <v>80</v>
      </c>
      <c r="G745" s="166">
        <v>0</v>
      </c>
      <c r="H745" s="166">
        <v>0</v>
      </c>
      <c r="I745" s="166">
        <v>1</v>
      </c>
      <c r="J745" s="166">
        <v>0</v>
      </c>
      <c r="K745" s="166">
        <v>0</v>
      </c>
      <c r="L745" s="166">
        <v>0</v>
      </c>
      <c r="M745" s="166">
        <v>0</v>
      </c>
      <c r="N745" s="166" t="s">
        <v>41</v>
      </c>
      <c r="O745" s="166" t="s">
        <v>567</v>
      </c>
      <c r="P745" s="166" t="s">
        <v>245</v>
      </c>
      <c r="Q745" s="167" t="s">
        <v>10320</v>
      </c>
      <c r="R745" s="166"/>
      <c r="S745" s="166" t="s">
        <v>45</v>
      </c>
      <c r="T745" s="166">
        <v>0</v>
      </c>
      <c r="U745" s="166" t="s">
        <v>569</v>
      </c>
      <c r="V745" s="166">
        <v>0</v>
      </c>
      <c r="W745" s="166" t="s">
        <v>46</v>
      </c>
      <c r="X745" s="166">
        <v>0</v>
      </c>
      <c r="Y745" s="166" t="s">
        <v>47</v>
      </c>
      <c r="Z745" s="166">
        <v>0</v>
      </c>
      <c r="AA745" s="166"/>
      <c r="AB745" s="246">
        <v>0</v>
      </c>
      <c r="AC745" s="246" t="s">
        <v>48</v>
      </c>
      <c r="AD745" s="237" t="s">
        <v>48</v>
      </c>
      <c r="AE745" s="238" t="str">
        <f>IF(IFERROR(VLOOKUP(A745,#REF!,1,FALSE),"")="","","✓")</f>
        <v/>
      </c>
      <c r="AF745" s="237" t="s">
        <v>48</v>
      </c>
      <c r="AG745" s="239" t="s">
        <v>48</v>
      </c>
      <c r="AH745" s="248" t="str">
        <f>IF(AND(COUNTIF('1093件のリスト'!$L$247:$L$7238,'2-1.手続一覧'!A745)=1,(_xlfn.XLOOKUP('2-1.手続一覧'!A745,'1093件のリスト'!$L$247:$L$7238,'1093件のリスト'!$AM$247:$AM$7238))="2022年度の対象"),"リストにあり","？")</f>
        <v>？</v>
      </c>
      <c r="AI745" s="248"/>
      <c r="AJ745" s="248" t="s">
        <v>1868</v>
      </c>
      <c r="AK745" s="248" t="s">
        <v>1868</v>
      </c>
      <c r="AL745" s="248" t="s">
        <v>1868</v>
      </c>
      <c r="AM745" s="248" t="s">
        <v>1868</v>
      </c>
      <c r="AN745" s="250" t="s">
        <v>1868</v>
      </c>
      <c r="AO745" s="250" t="s">
        <v>1868</v>
      </c>
      <c r="AP745" s="248" t="s">
        <v>1868</v>
      </c>
      <c r="AQ745" s="239" t="s">
        <v>1868</v>
      </c>
      <c r="AR745" s="234" t="s">
        <v>0</v>
      </c>
    </row>
    <row r="746" spans="1:44" s="1" customFormat="1" ht="30" hidden="1" customHeight="1">
      <c r="A746" s="249">
        <v>24895</v>
      </c>
      <c r="B746" s="168" t="s">
        <v>568</v>
      </c>
      <c r="C746" s="166" t="s">
        <v>566</v>
      </c>
      <c r="D746" s="166">
        <v>1986</v>
      </c>
      <c r="E746" s="166">
        <v>0</v>
      </c>
      <c r="F746" s="166">
        <v>16</v>
      </c>
      <c r="G746" s="166">
        <v>0</v>
      </c>
      <c r="H746" s="166">
        <v>0</v>
      </c>
      <c r="I746" s="166">
        <v>1</v>
      </c>
      <c r="J746" s="166">
        <v>0</v>
      </c>
      <c r="K746" s="166">
        <v>0</v>
      </c>
      <c r="L746" s="166">
        <v>0</v>
      </c>
      <c r="M746" s="166">
        <v>0</v>
      </c>
      <c r="N746" s="166" t="s">
        <v>41</v>
      </c>
      <c r="O746" s="166" t="s">
        <v>567</v>
      </c>
      <c r="P746" s="166" t="s">
        <v>245</v>
      </c>
      <c r="Q746" s="167" t="s">
        <v>10320</v>
      </c>
      <c r="R746" s="166"/>
      <c r="S746" s="166" t="s">
        <v>45</v>
      </c>
      <c r="T746" s="166">
        <v>0</v>
      </c>
      <c r="U746" s="166" t="s">
        <v>569</v>
      </c>
      <c r="V746" s="166">
        <v>0</v>
      </c>
      <c r="W746" s="166" t="s">
        <v>46</v>
      </c>
      <c r="X746" s="166">
        <v>0</v>
      </c>
      <c r="Y746" s="166" t="s">
        <v>47</v>
      </c>
      <c r="Z746" s="166">
        <v>0</v>
      </c>
      <c r="AA746" s="166"/>
      <c r="AB746" s="246">
        <v>0</v>
      </c>
      <c r="AC746" s="246" t="s">
        <v>48</v>
      </c>
      <c r="AD746" s="237" t="s">
        <v>48</v>
      </c>
      <c r="AE746" s="238" t="str">
        <f>IF(IFERROR(VLOOKUP(A746,#REF!,1,FALSE),"")="","","✓")</f>
        <v/>
      </c>
      <c r="AF746" s="237" t="s">
        <v>48</v>
      </c>
      <c r="AG746" s="239" t="s">
        <v>48</v>
      </c>
      <c r="AH746" s="248" t="str">
        <f>IF(AND(COUNTIF('1093件のリスト'!$L$247:$L$7238,'2-1.手続一覧'!A746)=1,(_xlfn.XLOOKUP('2-1.手続一覧'!A746,'1093件のリスト'!$L$247:$L$7238,'1093件のリスト'!$AM$247:$AM$7238))="2022年度の対象"),"リストにあり","？")</f>
        <v>？</v>
      </c>
      <c r="AI746" s="248"/>
      <c r="AJ746" s="248" t="s">
        <v>1868</v>
      </c>
      <c r="AK746" s="248" t="s">
        <v>1868</v>
      </c>
      <c r="AL746" s="248" t="s">
        <v>1868</v>
      </c>
      <c r="AM746" s="248" t="s">
        <v>1868</v>
      </c>
      <c r="AN746" s="250" t="s">
        <v>1868</v>
      </c>
      <c r="AO746" s="250" t="s">
        <v>1868</v>
      </c>
      <c r="AP746" s="248" t="s">
        <v>1868</v>
      </c>
      <c r="AQ746" s="239" t="s">
        <v>1868</v>
      </c>
      <c r="AR746" s="234" t="s">
        <v>0</v>
      </c>
    </row>
    <row r="747" spans="1:44" s="1" customFormat="1" ht="30" hidden="1" customHeight="1">
      <c r="A747" s="249">
        <v>24896</v>
      </c>
      <c r="B747" s="168" t="s">
        <v>572</v>
      </c>
      <c r="C747" s="166" t="s">
        <v>566</v>
      </c>
      <c r="D747" s="166">
        <v>1986</v>
      </c>
      <c r="E747" s="166">
        <v>0</v>
      </c>
      <c r="F747" s="166">
        <v>35</v>
      </c>
      <c r="G747" s="166">
        <v>0</v>
      </c>
      <c r="H747" s="166">
        <v>0</v>
      </c>
      <c r="I747" s="166">
        <v>2</v>
      </c>
      <c r="J747" s="166">
        <v>0</v>
      </c>
      <c r="K747" s="166">
        <v>0</v>
      </c>
      <c r="L747" s="166">
        <v>0</v>
      </c>
      <c r="M747" s="166">
        <v>0</v>
      </c>
      <c r="N747" s="166" t="s">
        <v>41</v>
      </c>
      <c r="O747" s="166" t="s">
        <v>567</v>
      </c>
      <c r="P747" s="166" t="s">
        <v>245</v>
      </c>
      <c r="Q747" s="167" t="s">
        <v>10320</v>
      </c>
      <c r="R747" s="166"/>
      <c r="S747" s="166" t="s">
        <v>45</v>
      </c>
      <c r="T747" s="166">
        <v>0</v>
      </c>
      <c r="U747" s="166" t="s">
        <v>569</v>
      </c>
      <c r="V747" s="166">
        <v>0</v>
      </c>
      <c r="W747" s="166" t="s">
        <v>46</v>
      </c>
      <c r="X747" s="166">
        <v>0</v>
      </c>
      <c r="Y747" s="166" t="s">
        <v>47</v>
      </c>
      <c r="Z747" s="166">
        <v>0</v>
      </c>
      <c r="AA747" s="166"/>
      <c r="AB747" s="246">
        <v>0</v>
      </c>
      <c r="AC747" s="246" t="s">
        <v>48</v>
      </c>
      <c r="AD747" s="237" t="s">
        <v>48</v>
      </c>
      <c r="AE747" s="238" t="str">
        <f>IF(IFERROR(VLOOKUP(A747,#REF!,1,FALSE),"")="","","✓")</f>
        <v/>
      </c>
      <c r="AF747" s="237" t="s">
        <v>48</v>
      </c>
      <c r="AG747" s="239" t="s">
        <v>48</v>
      </c>
      <c r="AH747" s="248" t="str">
        <f>IF(AND(COUNTIF('1093件のリスト'!$L$247:$L$7238,'2-1.手続一覧'!A747)=1,(_xlfn.XLOOKUP('2-1.手続一覧'!A747,'1093件のリスト'!$L$247:$L$7238,'1093件のリスト'!$AM$247:$AM$7238))="2022年度の対象"),"リストにあり","？")</f>
        <v>？</v>
      </c>
      <c r="AI747" s="248"/>
      <c r="AJ747" s="248" t="s">
        <v>1868</v>
      </c>
      <c r="AK747" s="248" t="s">
        <v>1868</v>
      </c>
      <c r="AL747" s="248" t="s">
        <v>1868</v>
      </c>
      <c r="AM747" s="248" t="s">
        <v>1868</v>
      </c>
      <c r="AN747" s="250" t="s">
        <v>1868</v>
      </c>
      <c r="AO747" s="250" t="s">
        <v>1868</v>
      </c>
      <c r="AP747" s="248" t="s">
        <v>1868</v>
      </c>
      <c r="AQ747" s="239" t="s">
        <v>1868</v>
      </c>
      <c r="AR747" s="234" t="s">
        <v>0</v>
      </c>
    </row>
    <row r="748" spans="1:44" s="1" customFormat="1" ht="30" hidden="1" customHeight="1">
      <c r="A748" s="249">
        <v>24897</v>
      </c>
      <c r="B748" s="168" t="s">
        <v>1275</v>
      </c>
      <c r="C748" s="166" t="s">
        <v>1269</v>
      </c>
      <c r="D748" s="166">
        <v>1966</v>
      </c>
      <c r="E748" s="166">
        <v>0</v>
      </c>
      <c r="F748" s="166">
        <v>62</v>
      </c>
      <c r="G748" s="166">
        <v>2</v>
      </c>
      <c r="H748" s="166">
        <v>0</v>
      </c>
      <c r="I748" s="166">
        <v>1</v>
      </c>
      <c r="J748" s="166">
        <v>0</v>
      </c>
      <c r="K748" s="166">
        <v>0</v>
      </c>
      <c r="L748" s="166">
        <v>0</v>
      </c>
      <c r="M748" s="166">
        <v>0</v>
      </c>
      <c r="N748" s="166" t="s">
        <v>41</v>
      </c>
      <c r="O748" s="166" t="s">
        <v>567</v>
      </c>
      <c r="P748" s="166" t="s">
        <v>245</v>
      </c>
      <c r="Q748" s="167" t="s">
        <v>10320</v>
      </c>
      <c r="R748" s="166"/>
      <c r="S748" s="166" t="s">
        <v>45</v>
      </c>
      <c r="T748" s="166">
        <v>0</v>
      </c>
      <c r="U748" s="166" t="s">
        <v>569</v>
      </c>
      <c r="V748" s="166">
        <v>0</v>
      </c>
      <c r="W748" s="166" t="s">
        <v>46</v>
      </c>
      <c r="X748" s="166">
        <v>0</v>
      </c>
      <c r="Y748" s="166" t="s">
        <v>47</v>
      </c>
      <c r="Z748" s="166">
        <v>0</v>
      </c>
      <c r="AA748" s="166"/>
      <c r="AB748" s="246">
        <v>0</v>
      </c>
      <c r="AC748" s="246" t="s">
        <v>48</v>
      </c>
      <c r="AD748" s="237" t="s">
        <v>48</v>
      </c>
      <c r="AE748" s="238" t="str">
        <f>IF(IFERROR(VLOOKUP(A748,#REF!,1,FALSE),"")="","","✓")</f>
        <v/>
      </c>
      <c r="AF748" s="237" t="s">
        <v>48</v>
      </c>
      <c r="AG748" s="239" t="s">
        <v>48</v>
      </c>
      <c r="AH748" s="248" t="str">
        <f>IF(AND(COUNTIF('1093件のリスト'!$L$247:$L$7238,'2-1.手続一覧'!A748)=1,(_xlfn.XLOOKUP('2-1.手続一覧'!A748,'1093件のリスト'!$L$247:$L$7238,'1093件のリスト'!$AM$247:$AM$7238))="2022年度の対象"),"リストにあり","？")</f>
        <v>？</v>
      </c>
      <c r="AI748" s="248"/>
      <c r="AJ748" s="248" t="s">
        <v>1868</v>
      </c>
      <c r="AK748" s="248" t="s">
        <v>1868</v>
      </c>
      <c r="AL748" s="248" t="s">
        <v>1868</v>
      </c>
      <c r="AM748" s="248" t="s">
        <v>1868</v>
      </c>
      <c r="AN748" s="250" t="s">
        <v>1868</v>
      </c>
      <c r="AO748" s="250" t="s">
        <v>1868</v>
      </c>
      <c r="AP748" s="248" t="s">
        <v>1868</v>
      </c>
      <c r="AQ748" s="239" t="s">
        <v>1868</v>
      </c>
      <c r="AR748" s="234" t="s">
        <v>0</v>
      </c>
    </row>
    <row r="749" spans="1:44" s="1" customFormat="1" ht="30" hidden="1" customHeight="1">
      <c r="A749" s="249">
        <v>24898</v>
      </c>
      <c r="B749" s="168" t="s">
        <v>592</v>
      </c>
      <c r="C749" s="166" t="s">
        <v>583</v>
      </c>
      <c r="D749" s="166">
        <v>1966</v>
      </c>
      <c r="E749" s="166">
        <v>0</v>
      </c>
      <c r="F749" s="166">
        <v>94</v>
      </c>
      <c r="G749" s="166">
        <v>9</v>
      </c>
      <c r="H749" s="166">
        <v>0</v>
      </c>
      <c r="I749" s="166">
        <v>1</v>
      </c>
      <c r="J749" s="166">
        <v>0</v>
      </c>
      <c r="K749" s="166">
        <v>0</v>
      </c>
      <c r="L749" s="166">
        <v>0</v>
      </c>
      <c r="M749" s="166">
        <v>0</v>
      </c>
      <c r="N749" s="166" t="s">
        <v>41</v>
      </c>
      <c r="O749" s="166" t="s">
        <v>567</v>
      </c>
      <c r="P749" s="166" t="s">
        <v>245</v>
      </c>
      <c r="Q749" s="167" t="s">
        <v>10320</v>
      </c>
      <c r="R749" s="166"/>
      <c r="S749" s="166" t="s">
        <v>45</v>
      </c>
      <c r="T749" s="166">
        <v>0</v>
      </c>
      <c r="U749" s="166" t="s">
        <v>569</v>
      </c>
      <c r="V749" s="166">
        <v>0</v>
      </c>
      <c r="W749" s="166" t="s">
        <v>46</v>
      </c>
      <c r="X749" s="166">
        <v>0</v>
      </c>
      <c r="Y749" s="166" t="s">
        <v>47</v>
      </c>
      <c r="Z749" s="166">
        <v>0</v>
      </c>
      <c r="AA749" s="166"/>
      <c r="AB749" s="246">
        <v>0</v>
      </c>
      <c r="AC749" s="246" t="s">
        <v>48</v>
      </c>
      <c r="AD749" s="237" t="s">
        <v>48</v>
      </c>
      <c r="AE749" s="238" t="str">
        <f>IF(IFERROR(VLOOKUP(A749,#REF!,1,FALSE),"")="","","✓")</f>
        <v/>
      </c>
      <c r="AF749" s="237" t="s">
        <v>48</v>
      </c>
      <c r="AG749" s="239" t="s">
        <v>48</v>
      </c>
      <c r="AH749" s="248" t="str">
        <f>IF(AND(COUNTIF('1093件のリスト'!$L$247:$L$7238,'2-1.手続一覧'!A749)=1,(_xlfn.XLOOKUP('2-1.手続一覧'!A749,'1093件のリスト'!$L$247:$L$7238,'1093件のリスト'!$AM$247:$AM$7238))="2022年度の対象"),"リストにあり","？")</f>
        <v>？</v>
      </c>
      <c r="AI749" s="248"/>
      <c r="AJ749" s="248" t="s">
        <v>1868</v>
      </c>
      <c r="AK749" s="248" t="s">
        <v>1868</v>
      </c>
      <c r="AL749" s="248" t="s">
        <v>1868</v>
      </c>
      <c r="AM749" s="248" t="s">
        <v>1868</v>
      </c>
      <c r="AN749" s="250" t="s">
        <v>1868</v>
      </c>
      <c r="AO749" s="250" t="s">
        <v>1868</v>
      </c>
      <c r="AP749" s="248" t="s">
        <v>1868</v>
      </c>
      <c r="AQ749" s="239" t="s">
        <v>1868</v>
      </c>
      <c r="AR749" s="234" t="s">
        <v>0</v>
      </c>
    </row>
    <row r="750" spans="1:44" s="1" customFormat="1" ht="30" hidden="1" customHeight="1">
      <c r="A750" s="249">
        <v>24899</v>
      </c>
      <c r="B750" s="168" t="s">
        <v>573</v>
      </c>
      <c r="C750" s="166" t="s">
        <v>566</v>
      </c>
      <c r="D750" s="166">
        <v>1986</v>
      </c>
      <c r="E750" s="166">
        <v>0</v>
      </c>
      <c r="F750" s="166">
        <v>49</v>
      </c>
      <c r="G750" s="166">
        <v>9</v>
      </c>
      <c r="H750" s="166">
        <v>0</v>
      </c>
      <c r="I750" s="166">
        <v>1</v>
      </c>
      <c r="J750" s="166">
        <v>0</v>
      </c>
      <c r="K750" s="166">
        <v>0</v>
      </c>
      <c r="L750" s="166">
        <v>0</v>
      </c>
      <c r="M750" s="166">
        <v>0</v>
      </c>
      <c r="N750" s="166" t="s">
        <v>41</v>
      </c>
      <c r="O750" s="166" t="s">
        <v>567</v>
      </c>
      <c r="P750" s="166" t="s">
        <v>245</v>
      </c>
      <c r="Q750" s="167" t="s">
        <v>10320</v>
      </c>
      <c r="R750" s="166"/>
      <c r="S750" s="166" t="s">
        <v>45</v>
      </c>
      <c r="T750" s="166">
        <v>0</v>
      </c>
      <c r="U750" s="166" t="s">
        <v>569</v>
      </c>
      <c r="V750" s="166">
        <v>0</v>
      </c>
      <c r="W750" s="166" t="s">
        <v>46</v>
      </c>
      <c r="X750" s="166">
        <v>0</v>
      </c>
      <c r="Y750" s="166" t="s">
        <v>47</v>
      </c>
      <c r="Z750" s="166">
        <v>0</v>
      </c>
      <c r="AA750" s="166"/>
      <c r="AB750" s="246">
        <v>0</v>
      </c>
      <c r="AC750" s="246" t="s">
        <v>48</v>
      </c>
      <c r="AD750" s="237" t="s">
        <v>48</v>
      </c>
      <c r="AE750" s="238" t="str">
        <f>IF(IFERROR(VLOOKUP(A750,#REF!,1,FALSE),"")="","","✓")</f>
        <v/>
      </c>
      <c r="AF750" s="237" t="s">
        <v>48</v>
      </c>
      <c r="AG750" s="239" t="s">
        <v>48</v>
      </c>
      <c r="AH750" s="248" t="str">
        <f>IF(AND(COUNTIF('1093件のリスト'!$L$247:$L$7238,'2-1.手続一覧'!A750)=1,(_xlfn.XLOOKUP('2-1.手続一覧'!A750,'1093件のリスト'!$L$247:$L$7238,'1093件のリスト'!$AM$247:$AM$7238))="2022年度の対象"),"リストにあり","？")</f>
        <v>？</v>
      </c>
      <c r="AI750" s="248"/>
      <c r="AJ750" s="248" t="s">
        <v>1868</v>
      </c>
      <c r="AK750" s="248" t="s">
        <v>1868</v>
      </c>
      <c r="AL750" s="248" t="s">
        <v>1868</v>
      </c>
      <c r="AM750" s="248" t="s">
        <v>1868</v>
      </c>
      <c r="AN750" s="250" t="s">
        <v>1868</v>
      </c>
      <c r="AO750" s="250" t="s">
        <v>1868</v>
      </c>
      <c r="AP750" s="248" t="s">
        <v>1868</v>
      </c>
      <c r="AQ750" s="239" t="s">
        <v>1868</v>
      </c>
      <c r="AR750" s="234" t="s">
        <v>0</v>
      </c>
    </row>
    <row r="751" spans="1:44" s="1" customFormat="1" ht="30" hidden="1" customHeight="1">
      <c r="A751" s="249">
        <v>24900</v>
      </c>
      <c r="B751" s="168" t="s">
        <v>934</v>
      </c>
      <c r="C751" s="166" t="s">
        <v>612</v>
      </c>
      <c r="D751" s="166">
        <v>1951</v>
      </c>
      <c r="E751" s="166">
        <v>66</v>
      </c>
      <c r="F751" s="166">
        <v>35</v>
      </c>
      <c r="G751" s="166">
        <v>0</v>
      </c>
      <c r="H751" s="166">
        <v>0</v>
      </c>
      <c r="I751" s="166">
        <v>0</v>
      </c>
      <c r="J751" s="166">
        <v>0</v>
      </c>
      <c r="K751" s="166">
        <v>0</v>
      </c>
      <c r="L751" s="166">
        <v>0</v>
      </c>
      <c r="M751" s="166">
        <v>0</v>
      </c>
      <c r="N751" s="166" t="s">
        <v>41</v>
      </c>
      <c r="O751" s="166" t="s">
        <v>567</v>
      </c>
      <c r="P751" s="166" t="s">
        <v>10320</v>
      </c>
      <c r="Q751" s="167" t="s">
        <v>44</v>
      </c>
      <c r="R751" s="166"/>
      <c r="S751" s="166" t="s">
        <v>54</v>
      </c>
      <c r="T751" s="166">
        <v>0</v>
      </c>
      <c r="U751" s="166">
        <v>0</v>
      </c>
      <c r="V751" s="166">
        <v>0</v>
      </c>
      <c r="W751" s="166" t="s">
        <v>46</v>
      </c>
      <c r="X751" s="166">
        <v>0</v>
      </c>
      <c r="Y751" s="166" t="s">
        <v>47</v>
      </c>
      <c r="Z751" s="166">
        <v>0</v>
      </c>
      <c r="AA751" s="166"/>
      <c r="AB751" s="246">
        <v>0</v>
      </c>
      <c r="AC751" s="246" t="s">
        <v>48</v>
      </c>
      <c r="AD751" s="237" t="s">
        <v>49</v>
      </c>
      <c r="AE751" s="238" t="str">
        <f>IF(IFERROR(VLOOKUP(A751,#REF!,1,FALSE),"")="","","✓")</f>
        <v/>
      </c>
      <c r="AF751" s="237" t="s">
        <v>48</v>
      </c>
      <c r="AG751" s="239" t="s">
        <v>48</v>
      </c>
      <c r="AH751" s="248" t="str">
        <f>IF(AND(COUNTIF('1093件のリスト'!$L$247:$L$7238,'2-1.手続一覧'!A751)=1,(_xlfn.XLOOKUP('2-1.手続一覧'!A751,'1093件のリスト'!$L$247:$L$7238,'1093件のリスト'!$AM$247:$AM$7238))="2022年度の対象"),"リストにあり","？")</f>
        <v>リストにあり</v>
      </c>
      <c r="AI751" s="248"/>
      <c r="AJ751" s="248" t="s">
        <v>1868</v>
      </c>
      <c r="AK751" s="248" t="s">
        <v>1868</v>
      </c>
      <c r="AL751" s="248" t="s">
        <v>1868</v>
      </c>
      <c r="AM751" s="248" t="s">
        <v>1868</v>
      </c>
      <c r="AN751" s="250" t="s">
        <v>1868</v>
      </c>
      <c r="AO751" s="250" t="s">
        <v>1868</v>
      </c>
      <c r="AP751" s="248" t="s">
        <v>1868</v>
      </c>
      <c r="AQ751" s="239" t="s">
        <v>1868</v>
      </c>
      <c r="AR751" s="234" t="s">
        <v>0</v>
      </c>
    </row>
    <row r="752" spans="1:44" s="1" customFormat="1" ht="30" hidden="1" customHeight="1">
      <c r="A752" s="249">
        <v>24901</v>
      </c>
      <c r="B752" s="168" t="s">
        <v>935</v>
      </c>
      <c r="C752" s="166" t="s">
        <v>612</v>
      </c>
      <c r="D752" s="166">
        <v>1951</v>
      </c>
      <c r="E752" s="166">
        <v>66</v>
      </c>
      <c r="F752" s="166">
        <v>36</v>
      </c>
      <c r="G752" s="166">
        <v>0</v>
      </c>
      <c r="H752" s="166">
        <v>0</v>
      </c>
      <c r="I752" s="166">
        <v>1</v>
      </c>
      <c r="J752" s="166">
        <v>0</v>
      </c>
      <c r="K752" s="166">
        <v>0</v>
      </c>
      <c r="L752" s="166">
        <v>0</v>
      </c>
      <c r="M752" s="166">
        <v>0</v>
      </c>
      <c r="N752" s="166" t="s">
        <v>41</v>
      </c>
      <c r="O752" s="166" t="s">
        <v>567</v>
      </c>
      <c r="P752" s="166" t="s">
        <v>10320</v>
      </c>
      <c r="Q752" s="167" t="s">
        <v>44</v>
      </c>
      <c r="R752" s="166"/>
      <c r="S752" s="166" t="s">
        <v>54</v>
      </c>
      <c r="T752" s="166">
        <v>0</v>
      </c>
      <c r="U752" s="166">
        <v>0</v>
      </c>
      <c r="V752" s="166">
        <v>0</v>
      </c>
      <c r="W752" s="166" t="s">
        <v>46</v>
      </c>
      <c r="X752" s="166">
        <v>0</v>
      </c>
      <c r="Y752" s="166" t="s">
        <v>47</v>
      </c>
      <c r="Z752" s="166">
        <v>0</v>
      </c>
      <c r="AA752" s="166"/>
      <c r="AB752" s="246">
        <v>0</v>
      </c>
      <c r="AC752" s="246" t="s">
        <v>48</v>
      </c>
      <c r="AD752" s="237" t="s">
        <v>49</v>
      </c>
      <c r="AE752" s="238" t="str">
        <f>IF(IFERROR(VLOOKUP(A752,#REF!,1,FALSE),"")="","","✓")</f>
        <v/>
      </c>
      <c r="AF752" s="237" t="s">
        <v>48</v>
      </c>
      <c r="AG752" s="239" t="s">
        <v>48</v>
      </c>
      <c r="AH752" s="248" t="str">
        <f>IF(AND(COUNTIF('1093件のリスト'!$L$247:$L$7238,'2-1.手続一覧'!A752)=1,(_xlfn.XLOOKUP('2-1.手続一覧'!A752,'1093件のリスト'!$L$247:$L$7238,'1093件のリスト'!$AM$247:$AM$7238))="2022年度の対象"),"リストにあり","？")</f>
        <v>リストにあり</v>
      </c>
      <c r="AI752" s="248"/>
      <c r="AJ752" s="248" t="s">
        <v>1868</v>
      </c>
      <c r="AK752" s="248" t="s">
        <v>1868</v>
      </c>
      <c r="AL752" s="248" t="s">
        <v>1868</v>
      </c>
      <c r="AM752" s="248" t="s">
        <v>1868</v>
      </c>
      <c r="AN752" s="250" t="s">
        <v>1868</v>
      </c>
      <c r="AO752" s="250" t="s">
        <v>1868</v>
      </c>
      <c r="AP752" s="248" t="s">
        <v>1868</v>
      </c>
      <c r="AQ752" s="239" t="s">
        <v>1868</v>
      </c>
      <c r="AR752" s="234" t="s">
        <v>0</v>
      </c>
    </row>
    <row r="753" spans="1:44" s="1" customFormat="1" ht="30" hidden="1" customHeight="1">
      <c r="A753" s="249">
        <v>24902</v>
      </c>
      <c r="B753" s="168" t="s">
        <v>638</v>
      </c>
      <c r="C753" s="166" t="s">
        <v>612</v>
      </c>
      <c r="D753" s="166">
        <v>1951</v>
      </c>
      <c r="E753" s="166">
        <v>1</v>
      </c>
      <c r="F753" s="166">
        <v>6</v>
      </c>
      <c r="G753" s="166">
        <v>0</v>
      </c>
      <c r="H753" s="166">
        <v>0</v>
      </c>
      <c r="I753" s="166">
        <v>1</v>
      </c>
      <c r="J753" s="166">
        <v>0</v>
      </c>
      <c r="K753" s="166">
        <v>0</v>
      </c>
      <c r="L753" s="166">
        <v>0</v>
      </c>
      <c r="M753" s="166">
        <v>0</v>
      </c>
      <c r="N753" s="166" t="s">
        <v>41</v>
      </c>
      <c r="O753" s="166" t="s">
        <v>567</v>
      </c>
      <c r="P753" s="166" t="s">
        <v>10320</v>
      </c>
      <c r="Q753" s="167" t="s">
        <v>44</v>
      </c>
      <c r="R753" s="166"/>
      <c r="S753" s="166" t="s">
        <v>54</v>
      </c>
      <c r="T753" s="166">
        <v>0</v>
      </c>
      <c r="U753" s="166">
        <v>0</v>
      </c>
      <c r="V753" s="166">
        <v>0</v>
      </c>
      <c r="W753" s="166" t="s">
        <v>46</v>
      </c>
      <c r="X753" s="166">
        <v>0</v>
      </c>
      <c r="Y753" s="166" t="s">
        <v>47</v>
      </c>
      <c r="Z753" s="166">
        <v>0</v>
      </c>
      <c r="AA753" s="166"/>
      <c r="AB753" s="246">
        <v>0</v>
      </c>
      <c r="AC753" s="246" t="s">
        <v>48</v>
      </c>
      <c r="AD753" s="237" t="s">
        <v>49</v>
      </c>
      <c r="AE753" s="238" t="str">
        <f>IF(IFERROR(VLOOKUP(A753,#REF!,1,FALSE),"")="","","✓")</f>
        <v/>
      </c>
      <c r="AF753" s="237" t="s">
        <v>48</v>
      </c>
      <c r="AG753" s="239" t="s">
        <v>48</v>
      </c>
      <c r="AH753" s="248" t="str">
        <f>IF(AND(COUNTIF('1093件のリスト'!$L$247:$L$7238,'2-1.手続一覧'!A753)=1,(_xlfn.XLOOKUP('2-1.手続一覧'!A753,'1093件のリスト'!$L$247:$L$7238,'1093件のリスト'!$AM$247:$AM$7238))="2022年度の対象"),"リストにあり","？")</f>
        <v>リストにあり</v>
      </c>
      <c r="AI753" s="248"/>
      <c r="AJ753" s="248" t="s">
        <v>1868</v>
      </c>
      <c r="AK753" s="248" t="s">
        <v>1868</v>
      </c>
      <c r="AL753" s="248" t="s">
        <v>1868</v>
      </c>
      <c r="AM753" s="248" t="s">
        <v>1868</v>
      </c>
      <c r="AN753" s="250" t="s">
        <v>1868</v>
      </c>
      <c r="AO753" s="250" t="s">
        <v>1868</v>
      </c>
      <c r="AP753" s="248" t="s">
        <v>1868</v>
      </c>
      <c r="AQ753" s="239" t="s">
        <v>1868</v>
      </c>
      <c r="AR753" s="234" t="s">
        <v>0</v>
      </c>
    </row>
    <row r="754" spans="1:44" s="1" customFormat="1" ht="30" hidden="1" customHeight="1">
      <c r="A754" s="249">
        <v>24903</v>
      </c>
      <c r="B754" s="168" t="s">
        <v>639</v>
      </c>
      <c r="C754" s="166" t="s">
        <v>612</v>
      </c>
      <c r="D754" s="166">
        <v>1951</v>
      </c>
      <c r="E754" s="166">
        <v>1</v>
      </c>
      <c r="F754" s="166">
        <v>7</v>
      </c>
      <c r="G754" s="166">
        <v>0</v>
      </c>
      <c r="H754" s="166">
        <v>0</v>
      </c>
      <c r="I754" s="166">
        <v>0</v>
      </c>
      <c r="J754" s="166">
        <v>0</v>
      </c>
      <c r="K754" s="166">
        <v>0</v>
      </c>
      <c r="L754" s="166">
        <v>0</v>
      </c>
      <c r="M754" s="166">
        <v>0</v>
      </c>
      <c r="N754" s="166" t="s">
        <v>41</v>
      </c>
      <c r="O754" s="166" t="s">
        <v>567</v>
      </c>
      <c r="P754" s="166" t="s">
        <v>10320</v>
      </c>
      <c r="Q754" s="167" t="s">
        <v>44</v>
      </c>
      <c r="R754" s="166"/>
      <c r="S754" s="166" t="s">
        <v>54</v>
      </c>
      <c r="T754" s="166">
        <v>0</v>
      </c>
      <c r="U754" s="166">
        <v>0</v>
      </c>
      <c r="V754" s="166">
        <v>0</v>
      </c>
      <c r="W754" s="166" t="s">
        <v>46</v>
      </c>
      <c r="X754" s="166">
        <v>0</v>
      </c>
      <c r="Y754" s="166" t="s">
        <v>47</v>
      </c>
      <c r="Z754" s="166">
        <v>0</v>
      </c>
      <c r="AA754" s="166"/>
      <c r="AB754" s="246">
        <v>0</v>
      </c>
      <c r="AC754" s="246" t="s">
        <v>48</v>
      </c>
      <c r="AD754" s="237" t="s">
        <v>49</v>
      </c>
      <c r="AE754" s="238" t="str">
        <f>IF(IFERROR(VLOOKUP(A754,#REF!,1,FALSE),"")="","","✓")</f>
        <v/>
      </c>
      <c r="AF754" s="237" t="s">
        <v>48</v>
      </c>
      <c r="AG754" s="239" t="s">
        <v>48</v>
      </c>
      <c r="AH754" s="248" t="str">
        <f>IF(AND(COUNTIF('1093件のリスト'!$L$247:$L$7238,'2-1.手続一覧'!A754)=1,(_xlfn.XLOOKUP('2-1.手続一覧'!A754,'1093件のリスト'!$L$247:$L$7238,'1093件のリスト'!$AM$247:$AM$7238))="2022年度の対象"),"リストにあり","？")</f>
        <v>リストにあり</v>
      </c>
      <c r="AI754" s="248"/>
      <c r="AJ754" s="248" t="s">
        <v>1868</v>
      </c>
      <c r="AK754" s="248" t="s">
        <v>1868</v>
      </c>
      <c r="AL754" s="248" t="s">
        <v>1868</v>
      </c>
      <c r="AM754" s="248" t="s">
        <v>1868</v>
      </c>
      <c r="AN754" s="250" t="s">
        <v>1868</v>
      </c>
      <c r="AO754" s="250" t="s">
        <v>1868</v>
      </c>
      <c r="AP754" s="248" t="s">
        <v>1868</v>
      </c>
      <c r="AQ754" s="239" t="s">
        <v>1868</v>
      </c>
      <c r="AR754" s="234" t="s">
        <v>0</v>
      </c>
    </row>
    <row r="755" spans="1:44" s="1" customFormat="1" ht="30" hidden="1" customHeight="1">
      <c r="A755" s="249">
        <v>24904</v>
      </c>
      <c r="B755" s="168" t="s">
        <v>648</v>
      </c>
      <c r="C755" s="166" t="s">
        <v>612</v>
      </c>
      <c r="D755" s="166">
        <v>1951</v>
      </c>
      <c r="E755" s="166">
        <v>22</v>
      </c>
      <c r="F755" s="166">
        <v>11</v>
      </c>
      <c r="G755" s="166">
        <v>0</v>
      </c>
      <c r="H755" s="166">
        <v>0</v>
      </c>
      <c r="I755" s="166">
        <v>1</v>
      </c>
      <c r="J755" s="166">
        <v>0</v>
      </c>
      <c r="K755" s="166">
        <v>0</v>
      </c>
      <c r="L755" s="166">
        <v>0</v>
      </c>
      <c r="M755" s="166">
        <v>0</v>
      </c>
      <c r="N755" s="166" t="s">
        <v>41</v>
      </c>
      <c r="O755" s="166" t="s">
        <v>567</v>
      </c>
      <c r="P755" s="166" t="s">
        <v>10320</v>
      </c>
      <c r="Q755" s="167" t="s">
        <v>44</v>
      </c>
      <c r="R755" s="166"/>
      <c r="S755" s="166" t="s">
        <v>54</v>
      </c>
      <c r="T755" s="166">
        <v>0</v>
      </c>
      <c r="U755" s="166">
        <v>0</v>
      </c>
      <c r="V755" s="166">
        <v>0</v>
      </c>
      <c r="W755" s="166" t="s">
        <v>46</v>
      </c>
      <c r="X755" s="166">
        <v>0</v>
      </c>
      <c r="Y755" s="166" t="s">
        <v>47</v>
      </c>
      <c r="Z755" s="166">
        <v>0</v>
      </c>
      <c r="AA755" s="166"/>
      <c r="AB755" s="246">
        <v>0</v>
      </c>
      <c r="AC755" s="246" t="s">
        <v>48</v>
      </c>
      <c r="AD755" s="237" t="s">
        <v>49</v>
      </c>
      <c r="AE755" s="238" t="str">
        <f>IF(IFERROR(VLOOKUP(A755,#REF!,1,FALSE),"")="","","✓")</f>
        <v/>
      </c>
      <c r="AF755" s="237" t="s">
        <v>48</v>
      </c>
      <c r="AG755" s="239" t="s">
        <v>48</v>
      </c>
      <c r="AH755" s="248" t="str">
        <f>IF(AND(COUNTIF('1093件のリスト'!$L$247:$L$7238,'2-1.手続一覧'!A755)=1,(_xlfn.XLOOKUP('2-1.手続一覧'!A755,'1093件のリスト'!$L$247:$L$7238,'1093件のリスト'!$AM$247:$AM$7238))="2022年度の対象"),"リストにあり","？")</f>
        <v>リストにあり</v>
      </c>
      <c r="AI755" s="248"/>
      <c r="AJ755" s="248" t="s">
        <v>1868</v>
      </c>
      <c r="AK755" s="248" t="s">
        <v>1868</v>
      </c>
      <c r="AL755" s="248" t="s">
        <v>1868</v>
      </c>
      <c r="AM755" s="248" t="s">
        <v>1868</v>
      </c>
      <c r="AN755" s="250" t="s">
        <v>1868</v>
      </c>
      <c r="AO755" s="250" t="s">
        <v>1868</v>
      </c>
      <c r="AP755" s="248" t="s">
        <v>1868</v>
      </c>
      <c r="AQ755" s="239" t="s">
        <v>1868</v>
      </c>
      <c r="AR755" s="234" t="s">
        <v>0</v>
      </c>
    </row>
    <row r="756" spans="1:44" s="1" customFormat="1" ht="30" hidden="1" customHeight="1">
      <c r="A756" s="249">
        <v>24905</v>
      </c>
      <c r="B756" s="168" t="s">
        <v>650</v>
      </c>
      <c r="C756" s="166" t="s">
        <v>612</v>
      </c>
      <c r="D756" s="166">
        <v>1951</v>
      </c>
      <c r="E756" s="166">
        <v>22</v>
      </c>
      <c r="F756" s="166">
        <v>11</v>
      </c>
      <c r="G756" s="166">
        <v>0</v>
      </c>
      <c r="H756" s="166">
        <v>0</v>
      </c>
      <c r="I756" s="166">
        <v>4</v>
      </c>
      <c r="J756" s="166">
        <v>0</v>
      </c>
      <c r="K756" s="166">
        <v>0</v>
      </c>
      <c r="L756" s="166">
        <v>0</v>
      </c>
      <c r="M756" s="166">
        <v>0</v>
      </c>
      <c r="N756" s="166" t="s">
        <v>41</v>
      </c>
      <c r="O756" s="166" t="s">
        <v>567</v>
      </c>
      <c r="P756" s="166" t="s">
        <v>10320</v>
      </c>
      <c r="Q756" s="167" t="s">
        <v>44</v>
      </c>
      <c r="R756" s="166"/>
      <c r="S756" s="166" t="s">
        <v>54</v>
      </c>
      <c r="T756" s="166">
        <v>0</v>
      </c>
      <c r="U756" s="166">
        <v>0</v>
      </c>
      <c r="V756" s="166">
        <v>0</v>
      </c>
      <c r="W756" s="166" t="s">
        <v>46</v>
      </c>
      <c r="X756" s="166">
        <v>0</v>
      </c>
      <c r="Y756" s="166" t="s">
        <v>47</v>
      </c>
      <c r="Z756" s="166">
        <v>0</v>
      </c>
      <c r="AA756" s="166"/>
      <c r="AB756" s="246">
        <v>0</v>
      </c>
      <c r="AC756" s="246" t="s">
        <v>48</v>
      </c>
      <c r="AD756" s="237" t="s">
        <v>49</v>
      </c>
      <c r="AE756" s="238" t="str">
        <f>IF(IFERROR(VLOOKUP(A756,#REF!,1,FALSE),"")="","","✓")</f>
        <v/>
      </c>
      <c r="AF756" s="237" t="s">
        <v>48</v>
      </c>
      <c r="AG756" s="239" t="s">
        <v>48</v>
      </c>
      <c r="AH756" s="248" t="str">
        <f>IF(AND(COUNTIF('1093件のリスト'!$L$247:$L$7238,'2-1.手続一覧'!A756)=1,(_xlfn.XLOOKUP('2-1.手続一覧'!A756,'1093件のリスト'!$L$247:$L$7238,'1093件のリスト'!$AM$247:$AM$7238))="2022年度の対象"),"リストにあり","？")</f>
        <v>リストにあり</v>
      </c>
      <c r="AI756" s="248"/>
      <c r="AJ756" s="248" t="s">
        <v>1868</v>
      </c>
      <c r="AK756" s="248" t="s">
        <v>1868</v>
      </c>
      <c r="AL756" s="248" t="s">
        <v>1868</v>
      </c>
      <c r="AM756" s="248" t="s">
        <v>1868</v>
      </c>
      <c r="AN756" s="250" t="s">
        <v>1868</v>
      </c>
      <c r="AO756" s="250" t="s">
        <v>1868</v>
      </c>
      <c r="AP756" s="248" t="s">
        <v>1868</v>
      </c>
      <c r="AQ756" s="239" t="s">
        <v>1868</v>
      </c>
      <c r="AR756" s="234" t="s">
        <v>0</v>
      </c>
    </row>
    <row r="757" spans="1:44" s="1" customFormat="1" ht="30" hidden="1" customHeight="1">
      <c r="A757" s="249">
        <v>24906</v>
      </c>
      <c r="B757" s="168" t="s">
        <v>637</v>
      </c>
      <c r="C757" s="166" t="s">
        <v>612</v>
      </c>
      <c r="D757" s="166">
        <v>1951</v>
      </c>
      <c r="E757" s="166">
        <v>204</v>
      </c>
      <c r="F757" s="166">
        <v>5</v>
      </c>
      <c r="G757" s="166">
        <v>0</v>
      </c>
      <c r="H757" s="166">
        <v>0</v>
      </c>
      <c r="I757" s="166">
        <v>2</v>
      </c>
      <c r="J757" s="166">
        <v>0</v>
      </c>
      <c r="K757" s="166">
        <v>2</v>
      </c>
      <c r="L757" s="166">
        <v>0</v>
      </c>
      <c r="M757" s="166">
        <v>0</v>
      </c>
      <c r="N757" s="166" t="s">
        <v>41</v>
      </c>
      <c r="O757" s="166" t="s">
        <v>567</v>
      </c>
      <c r="P757" s="166" t="s">
        <v>10320</v>
      </c>
      <c r="Q757" s="167" t="s">
        <v>44</v>
      </c>
      <c r="R757" s="166"/>
      <c r="S757" s="166" t="s">
        <v>54</v>
      </c>
      <c r="T757" s="166">
        <v>0</v>
      </c>
      <c r="U757" s="166">
        <v>0</v>
      </c>
      <c r="V757" s="166" t="s">
        <v>103</v>
      </c>
      <c r="W757" s="166" t="s">
        <v>46</v>
      </c>
      <c r="X757" s="166">
        <v>0</v>
      </c>
      <c r="Y757" s="166" t="s">
        <v>47</v>
      </c>
      <c r="Z757" s="166">
        <v>0</v>
      </c>
      <c r="AA757" s="166"/>
      <c r="AB757" s="246">
        <v>0</v>
      </c>
      <c r="AC757" s="246" t="s">
        <v>48</v>
      </c>
      <c r="AD757" s="237" t="s">
        <v>49</v>
      </c>
      <c r="AE757" s="238" t="str">
        <f>IF(IFERROR(VLOOKUP(A757,#REF!,1,FALSE),"")="","","✓")</f>
        <v/>
      </c>
      <c r="AF757" s="237" t="s">
        <v>48</v>
      </c>
      <c r="AG757" s="239" t="s">
        <v>48</v>
      </c>
      <c r="AH757" s="248" t="str">
        <f>IF(AND(COUNTIF('1093件のリスト'!$L$247:$L$7238,'2-1.手続一覧'!A757)=1,(_xlfn.XLOOKUP('2-1.手続一覧'!A757,'1093件のリスト'!$L$247:$L$7238,'1093件のリスト'!$AM$247:$AM$7238))="2022年度の対象"),"リストにあり","？")</f>
        <v>リストにあり</v>
      </c>
      <c r="AI757" s="248"/>
      <c r="AJ757" s="248" t="s">
        <v>1868</v>
      </c>
      <c r="AK757" s="248" t="s">
        <v>1868</v>
      </c>
      <c r="AL757" s="248" t="s">
        <v>1868</v>
      </c>
      <c r="AM757" s="248" t="s">
        <v>1868</v>
      </c>
      <c r="AN757" s="250" t="s">
        <v>1868</v>
      </c>
      <c r="AO757" s="250" t="s">
        <v>1868</v>
      </c>
      <c r="AP757" s="248" t="s">
        <v>1868</v>
      </c>
      <c r="AQ757" s="239" t="s">
        <v>1868</v>
      </c>
      <c r="AR757" s="234" t="s">
        <v>0</v>
      </c>
    </row>
    <row r="758" spans="1:44" s="1" customFormat="1" ht="30" hidden="1" customHeight="1">
      <c r="A758" s="249">
        <v>24907</v>
      </c>
      <c r="B758" s="168" t="s">
        <v>641</v>
      </c>
      <c r="C758" s="166" t="s">
        <v>612</v>
      </c>
      <c r="D758" s="166">
        <v>1951</v>
      </c>
      <c r="E758" s="166">
        <v>204</v>
      </c>
      <c r="F758" s="166">
        <v>10</v>
      </c>
      <c r="G758" s="166">
        <v>0</v>
      </c>
      <c r="H758" s="166">
        <v>0</v>
      </c>
      <c r="I758" s="166">
        <v>2</v>
      </c>
      <c r="J758" s="166">
        <v>0</v>
      </c>
      <c r="K758" s="166">
        <v>0</v>
      </c>
      <c r="L758" s="166">
        <v>0</v>
      </c>
      <c r="M758" s="166">
        <v>0</v>
      </c>
      <c r="N758" s="166" t="s">
        <v>41</v>
      </c>
      <c r="O758" s="166" t="s">
        <v>567</v>
      </c>
      <c r="P758" s="166" t="s">
        <v>10320</v>
      </c>
      <c r="Q758" s="167" t="s">
        <v>44</v>
      </c>
      <c r="R758" s="166"/>
      <c r="S758" s="166" t="s">
        <v>54</v>
      </c>
      <c r="T758" s="166">
        <v>0</v>
      </c>
      <c r="U758" s="166">
        <v>0</v>
      </c>
      <c r="V758" s="166" t="s">
        <v>103</v>
      </c>
      <c r="W758" s="166" t="s">
        <v>46</v>
      </c>
      <c r="X758" s="166">
        <v>0</v>
      </c>
      <c r="Y758" s="166" t="s">
        <v>47</v>
      </c>
      <c r="Z758" s="166">
        <v>0</v>
      </c>
      <c r="AA758" s="166"/>
      <c r="AB758" s="246">
        <v>0</v>
      </c>
      <c r="AC758" s="246" t="s">
        <v>48</v>
      </c>
      <c r="AD758" s="237" t="s">
        <v>49</v>
      </c>
      <c r="AE758" s="238" t="str">
        <f>IF(IFERROR(VLOOKUP(A758,#REF!,1,FALSE),"")="","","✓")</f>
        <v/>
      </c>
      <c r="AF758" s="237" t="s">
        <v>48</v>
      </c>
      <c r="AG758" s="239" t="s">
        <v>48</v>
      </c>
      <c r="AH758" s="248" t="str">
        <f>IF(AND(COUNTIF('1093件のリスト'!$L$247:$L$7238,'2-1.手続一覧'!A758)=1,(_xlfn.XLOOKUP('2-1.手続一覧'!A758,'1093件のリスト'!$L$247:$L$7238,'1093件のリスト'!$AM$247:$AM$7238))="2022年度の対象"),"リストにあり","？")</f>
        <v>リストにあり</v>
      </c>
      <c r="AI758" s="248"/>
      <c r="AJ758" s="248" t="s">
        <v>1868</v>
      </c>
      <c r="AK758" s="248" t="s">
        <v>1868</v>
      </c>
      <c r="AL758" s="248" t="s">
        <v>1868</v>
      </c>
      <c r="AM758" s="248" t="s">
        <v>1868</v>
      </c>
      <c r="AN758" s="250" t="s">
        <v>1868</v>
      </c>
      <c r="AO758" s="250" t="s">
        <v>1868</v>
      </c>
      <c r="AP758" s="248" t="s">
        <v>1868</v>
      </c>
      <c r="AQ758" s="239" t="s">
        <v>1868</v>
      </c>
      <c r="AR758" s="234" t="s">
        <v>0</v>
      </c>
    </row>
    <row r="759" spans="1:44" s="1" customFormat="1" ht="30" hidden="1" customHeight="1">
      <c r="A759" s="249">
        <v>24908</v>
      </c>
      <c r="B759" s="168" t="s">
        <v>642</v>
      </c>
      <c r="C759" s="166" t="s">
        <v>612</v>
      </c>
      <c r="D759" s="166">
        <v>1951</v>
      </c>
      <c r="E759" s="166">
        <v>204</v>
      </c>
      <c r="F759" s="166">
        <v>10</v>
      </c>
      <c r="G759" s="166">
        <v>0</v>
      </c>
      <c r="H759" s="166">
        <v>0</v>
      </c>
      <c r="I759" s="166">
        <v>2</v>
      </c>
      <c r="J759" s="166">
        <v>0</v>
      </c>
      <c r="K759" s="166">
        <v>0</v>
      </c>
      <c r="L759" s="166">
        <v>0</v>
      </c>
      <c r="M759" s="166">
        <v>0</v>
      </c>
      <c r="N759" s="166" t="s">
        <v>41</v>
      </c>
      <c r="O759" s="166" t="s">
        <v>567</v>
      </c>
      <c r="P759" s="166" t="s">
        <v>10320</v>
      </c>
      <c r="Q759" s="167" t="s">
        <v>44</v>
      </c>
      <c r="R759" s="166"/>
      <c r="S759" s="166" t="s">
        <v>54</v>
      </c>
      <c r="T759" s="166">
        <v>0</v>
      </c>
      <c r="U759" s="166">
        <v>0</v>
      </c>
      <c r="V759" s="166" t="s">
        <v>103</v>
      </c>
      <c r="W759" s="166" t="s">
        <v>46</v>
      </c>
      <c r="X759" s="166">
        <v>0</v>
      </c>
      <c r="Y759" s="166" t="s">
        <v>47</v>
      </c>
      <c r="Z759" s="166">
        <v>0</v>
      </c>
      <c r="AA759" s="166"/>
      <c r="AB759" s="246">
        <v>0</v>
      </c>
      <c r="AC759" s="246" t="s">
        <v>48</v>
      </c>
      <c r="AD759" s="237" t="s">
        <v>49</v>
      </c>
      <c r="AE759" s="238" t="str">
        <f>IF(IFERROR(VLOOKUP(A759,#REF!,1,FALSE),"")="","","✓")</f>
        <v/>
      </c>
      <c r="AF759" s="237" t="s">
        <v>48</v>
      </c>
      <c r="AG759" s="239" t="s">
        <v>48</v>
      </c>
      <c r="AH759" s="248" t="str">
        <f>IF(AND(COUNTIF('1093件のリスト'!$L$247:$L$7238,'2-1.手続一覧'!A759)=1,(_xlfn.XLOOKUP('2-1.手続一覧'!A759,'1093件のリスト'!$L$247:$L$7238,'1093件のリスト'!$AM$247:$AM$7238))="2022年度の対象"),"リストにあり","？")</f>
        <v>リストにあり</v>
      </c>
      <c r="AI759" s="248"/>
      <c r="AJ759" s="248" t="s">
        <v>1868</v>
      </c>
      <c r="AK759" s="248" t="s">
        <v>1868</v>
      </c>
      <c r="AL759" s="248" t="s">
        <v>1868</v>
      </c>
      <c r="AM759" s="248" t="s">
        <v>1868</v>
      </c>
      <c r="AN759" s="250" t="s">
        <v>1868</v>
      </c>
      <c r="AO759" s="250" t="s">
        <v>1868</v>
      </c>
      <c r="AP759" s="248" t="s">
        <v>1868</v>
      </c>
      <c r="AQ759" s="239" t="s">
        <v>1868</v>
      </c>
      <c r="AR759" s="234" t="s">
        <v>0</v>
      </c>
    </row>
    <row r="760" spans="1:44" s="1" customFormat="1" ht="30" hidden="1" customHeight="1">
      <c r="A760" s="249">
        <v>24909</v>
      </c>
      <c r="B760" s="168" t="s">
        <v>643</v>
      </c>
      <c r="C760" s="166" t="s">
        <v>612</v>
      </c>
      <c r="D760" s="166">
        <v>1951</v>
      </c>
      <c r="E760" s="166">
        <v>204</v>
      </c>
      <c r="F760" s="166">
        <v>10</v>
      </c>
      <c r="G760" s="166">
        <v>0</v>
      </c>
      <c r="H760" s="166">
        <v>0</v>
      </c>
      <c r="I760" s="166">
        <v>2</v>
      </c>
      <c r="J760" s="166">
        <v>0</v>
      </c>
      <c r="K760" s="166">
        <v>0</v>
      </c>
      <c r="L760" s="166">
        <v>0</v>
      </c>
      <c r="M760" s="166">
        <v>0</v>
      </c>
      <c r="N760" s="166" t="s">
        <v>41</v>
      </c>
      <c r="O760" s="166" t="s">
        <v>567</v>
      </c>
      <c r="P760" s="166" t="s">
        <v>10320</v>
      </c>
      <c r="Q760" s="167" t="s">
        <v>44</v>
      </c>
      <c r="R760" s="166"/>
      <c r="S760" s="166" t="s">
        <v>54</v>
      </c>
      <c r="T760" s="166">
        <v>0</v>
      </c>
      <c r="U760" s="166">
        <v>0</v>
      </c>
      <c r="V760" s="166" t="s">
        <v>103</v>
      </c>
      <c r="W760" s="166" t="s">
        <v>46</v>
      </c>
      <c r="X760" s="166">
        <v>0</v>
      </c>
      <c r="Y760" s="166" t="s">
        <v>47</v>
      </c>
      <c r="Z760" s="166">
        <v>0</v>
      </c>
      <c r="AA760" s="166"/>
      <c r="AB760" s="246">
        <v>0</v>
      </c>
      <c r="AC760" s="246" t="s">
        <v>48</v>
      </c>
      <c r="AD760" s="237" t="s">
        <v>49</v>
      </c>
      <c r="AE760" s="238" t="str">
        <f>IF(IFERROR(VLOOKUP(A760,#REF!,1,FALSE),"")="","","✓")</f>
        <v/>
      </c>
      <c r="AF760" s="237" t="s">
        <v>48</v>
      </c>
      <c r="AG760" s="239" t="s">
        <v>48</v>
      </c>
      <c r="AH760" s="248" t="str">
        <f>IF(AND(COUNTIF('1093件のリスト'!$L$247:$L$7238,'2-1.手続一覧'!A760)=1,(_xlfn.XLOOKUP('2-1.手続一覧'!A760,'1093件のリスト'!$L$247:$L$7238,'1093件のリスト'!$AM$247:$AM$7238))="2022年度の対象"),"リストにあり","？")</f>
        <v>リストにあり</v>
      </c>
      <c r="AI760" s="248"/>
      <c r="AJ760" s="248" t="s">
        <v>1868</v>
      </c>
      <c r="AK760" s="248" t="s">
        <v>1868</v>
      </c>
      <c r="AL760" s="248" t="s">
        <v>1868</v>
      </c>
      <c r="AM760" s="248" t="s">
        <v>1868</v>
      </c>
      <c r="AN760" s="250" t="s">
        <v>1868</v>
      </c>
      <c r="AO760" s="250" t="s">
        <v>1868</v>
      </c>
      <c r="AP760" s="248" t="s">
        <v>1868</v>
      </c>
      <c r="AQ760" s="239" t="s">
        <v>1868</v>
      </c>
      <c r="AR760" s="234" t="s">
        <v>0</v>
      </c>
    </row>
    <row r="761" spans="1:44" s="1" customFormat="1" ht="30" hidden="1" customHeight="1">
      <c r="A761" s="249">
        <v>24910</v>
      </c>
      <c r="B761" s="168" t="s">
        <v>644</v>
      </c>
      <c r="C761" s="166" t="s">
        <v>612</v>
      </c>
      <c r="D761" s="166">
        <v>1951</v>
      </c>
      <c r="E761" s="166">
        <v>204</v>
      </c>
      <c r="F761" s="166">
        <v>10</v>
      </c>
      <c r="G761" s="166">
        <v>0</v>
      </c>
      <c r="H761" s="166">
        <v>0</v>
      </c>
      <c r="I761" s="166">
        <v>2</v>
      </c>
      <c r="J761" s="166">
        <v>0</v>
      </c>
      <c r="K761" s="166">
        <v>0</v>
      </c>
      <c r="L761" s="166">
        <v>0</v>
      </c>
      <c r="M761" s="166">
        <v>0</v>
      </c>
      <c r="N761" s="166" t="s">
        <v>41</v>
      </c>
      <c r="O761" s="166" t="s">
        <v>567</v>
      </c>
      <c r="P761" s="166" t="s">
        <v>10320</v>
      </c>
      <c r="Q761" s="167" t="s">
        <v>44</v>
      </c>
      <c r="R761" s="166"/>
      <c r="S761" s="166" t="s">
        <v>54</v>
      </c>
      <c r="T761" s="166">
        <v>0</v>
      </c>
      <c r="U761" s="166">
        <v>0</v>
      </c>
      <c r="V761" s="166" t="s">
        <v>103</v>
      </c>
      <c r="W761" s="166" t="s">
        <v>46</v>
      </c>
      <c r="X761" s="166">
        <v>0</v>
      </c>
      <c r="Y761" s="166" t="s">
        <v>47</v>
      </c>
      <c r="Z761" s="166">
        <v>0</v>
      </c>
      <c r="AA761" s="166"/>
      <c r="AB761" s="246">
        <v>0</v>
      </c>
      <c r="AC761" s="246" t="s">
        <v>48</v>
      </c>
      <c r="AD761" s="237" t="s">
        <v>49</v>
      </c>
      <c r="AE761" s="238" t="str">
        <f>IF(IFERROR(VLOOKUP(A761,#REF!,1,FALSE),"")="","","✓")</f>
        <v/>
      </c>
      <c r="AF761" s="237" t="s">
        <v>48</v>
      </c>
      <c r="AG761" s="239" t="s">
        <v>48</v>
      </c>
      <c r="AH761" s="248" t="str">
        <f>IF(AND(COUNTIF('1093件のリスト'!$L$247:$L$7238,'2-1.手続一覧'!A761)=1,(_xlfn.XLOOKUP('2-1.手続一覧'!A761,'1093件のリスト'!$L$247:$L$7238,'1093件のリスト'!$AM$247:$AM$7238))="2022年度の対象"),"リストにあり","？")</f>
        <v>リストにあり</v>
      </c>
      <c r="AI761" s="248"/>
      <c r="AJ761" s="248" t="s">
        <v>1868</v>
      </c>
      <c r="AK761" s="248" t="s">
        <v>1868</v>
      </c>
      <c r="AL761" s="248" t="s">
        <v>1868</v>
      </c>
      <c r="AM761" s="248" t="s">
        <v>1868</v>
      </c>
      <c r="AN761" s="250" t="s">
        <v>1868</v>
      </c>
      <c r="AO761" s="250" t="s">
        <v>1868</v>
      </c>
      <c r="AP761" s="248" t="s">
        <v>1868</v>
      </c>
      <c r="AQ761" s="239" t="s">
        <v>1868</v>
      </c>
      <c r="AR761" s="234" t="s">
        <v>0</v>
      </c>
    </row>
    <row r="762" spans="1:44" s="1" customFormat="1" ht="30" hidden="1" customHeight="1">
      <c r="A762" s="249">
        <v>24911</v>
      </c>
      <c r="B762" s="168" t="s">
        <v>645</v>
      </c>
      <c r="C762" s="166" t="s">
        <v>612</v>
      </c>
      <c r="D762" s="166">
        <v>1951</v>
      </c>
      <c r="E762" s="166">
        <v>204</v>
      </c>
      <c r="F762" s="166">
        <v>10</v>
      </c>
      <c r="G762" s="166">
        <v>2</v>
      </c>
      <c r="H762" s="166">
        <v>0</v>
      </c>
      <c r="I762" s="166">
        <v>2</v>
      </c>
      <c r="J762" s="166">
        <v>0</v>
      </c>
      <c r="K762" s="166">
        <v>0</v>
      </c>
      <c r="L762" s="166">
        <v>0</v>
      </c>
      <c r="M762" s="166">
        <v>0</v>
      </c>
      <c r="N762" s="166" t="s">
        <v>41</v>
      </c>
      <c r="O762" s="166" t="s">
        <v>567</v>
      </c>
      <c r="P762" s="166" t="s">
        <v>10320</v>
      </c>
      <c r="Q762" s="167" t="s">
        <v>44</v>
      </c>
      <c r="R762" s="166"/>
      <c r="S762" s="166" t="s">
        <v>54</v>
      </c>
      <c r="T762" s="166">
        <v>0</v>
      </c>
      <c r="U762" s="166">
        <v>0</v>
      </c>
      <c r="V762" s="166" t="s">
        <v>103</v>
      </c>
      <c r="W762" s="166" t="s">
        <v>46</v>
      </c>
      <c r="X762" s="166">
        <v>0</v>
      </c>
      <c r="Y762" s="166" t="s">
        <v>47</v>
      </c>
      <c r="Z762" s="166">
        <v>0</v>
      </c>
      <c r="AA762" s="166"/>
      <c r="AB762" s="246">
        <v>0</v>
      </c>
      <c r="AC762" s="246" t="s">
        <v>48</v>
      </c>
      <c r="AD762" s="237" t="s">
        <v>49</v>
      </c>
      <c r="AE762" s="238" t="str">
        <f>IF(IFERROR(VLOOKUP(A762,#REF!,1,FALSE),"")="","","✓")</f>
        <v/>
      </c>
      <c r="AF762" s="237" t="s">
        <v>48</v>
      </c>
      <c r="AG762" s="239" t="s">
        <v>48</v>
      </c>
      <c r="AH762" s="248" t="str">
        <f>IF(AND(COUNTIF('1093件のリスト'!$L$247:$L$7238,'2-1.手続一覧'!A762)=1,(_xlfn.XLOOKUP('2-1.手続一覧'!A762,'1093件のリスト'!$L$247:$L$7238,'1093件のリスト'!$AM$247:$AM$7238))="2022年度の対象"),"リストにあり","？")</f>
        <v>リストにあり</v>
      </c>
      <c r="AI762" s="248"/>
      <c r="AJ762" s="248" t="s">
        <v>1868</v>
      </c>
      <c r="AK762" s="248" t="s">
        <v>1868</v>
      </c>
      <c r="AL762" s="248" t="s">
        <v>1868</v>
      </c>
      <c r="AM762" s="248" t="s">
        <v>1868</v>
      </c>
      <c r="AN762" s="250" t="s">
        <v>1868</v>
      </c>
      <c r="AO762" s="250" t="s">
        <v>1868</v>
      </c>
      <c r="AP762" s="248" t="s">
        <v>1868</v>
      </c>
      <c r="AQ762" s="239" t="s">
        <v>1868</v>
      </c>
      <c r="AR762" s="234" t="s">
        <v>0</v>
      </c>
    </row>
    <row r="763" spans="1:44" s="1" customFormat="1" ht="30" hidden="1" customHeight="1">
      <c r="A763" s="249">
        <v>24912</v>
      </c>
      <c r="B763" s="168" t="s">
        <v>646</v>
      </c>
      <c r="C763" s="166" t="s">
        <v>612</v>
      </c>
      <c r="D763" s="166">
        <v>1951</v>
      </c>
      <c r="E763" s="166">
        <v>204</v>
      </c>
      <c r="F763" s="166">
        <v>10</v>
      </c>
      <c r="G763" s="166">
        <v>2</v>
      </c>
      <c r="H763" s="166">
        <v>0</v>
      </c>
      <c r="I763" s="166">
        <v>2</v>
      </c>
      <c r="J763" s="166">
        <v>0</v>
      </c>
      <c r="K763" s="166">
        <v>0</v>
      </c>
      <c r="L763" s="166">
        <v>0</v>
      </c>
      <c r="M763" s="166">
        <v>0</v>
      </c>
      <c r="N763" s="166" t="s">
        <v>41</v>
      </c>
      <c r="O763" s="166" t="s">
        <v>567</v>
      </c>
      <c r="P763" s="166" t="s">
        <v>10320</v>
      </c>
      <c r="Q763" s="167" t="s">
        <v>44</v>
      </c>
      <c r="R763" s="166"/>
      <c r="S763" s="166" t="s">
        <v>54</v>
      </c>
      <c r="T763" s="166">
        <v>0</v>
      </c>
      <c r="U763" s="166">
        <v>0</v>
      </c>
      <c r="V763" s="166" t="s">
        <v>103</v>
      </c>
      <c r="W763" s="166" t="s">
        <v>46</v>
      </c>
      <c r="X763" s="166">
        <v>0</v>
      </c>
      <c r="Y763" s="166" t="s">
        <v>47</v>
      </c>
      <c r="Z763" s="166">
        <v>0</v>
      </c>
      <c r="AA763" s="166"/>
      <c r="AB763" s="246">
        <v>0</v>
      </c>
      <c r="AC763" s="246" t="s">
        <v>48</v>
      </c>
      <c r="AD763" s="237" t="s">
        <v>49</v>
      </c>
      <c r="AE763" s="238" t="str">
        <f>IF(IFERROR(VLOOKUP(A763,#REF!,1,FALSE),"")="","","✓")</f>
        <v/>
      </c>
      <c r="AF763" s="237" t="s">
        <v>48</v>
      </c>
      <c r="AG763" s="239" t="s">
        <v>48</v>
      </c>
      <c r="AH763" s="248" t="str">
        <f>IF(AND(COUNTIF('1093件のリスト'!$L$247:$L$7238,'2-1.手続一覧'!A763)=1,(_xlfn.XLOOKUP('2-1.手続一覧'!A763,'1093件のリスト'!$L$247:$L$7238,'1093件のリスト'!$AM$247:$AM$7238))="2022年度の対象"),"リストにあり","？")</f>
        <v>リストにあり</v>
      </c>
      <c r="AI763" s="248"/>
      <c r="AJ763" s="248" t="s">
        <v>1868</v>
      </c>
      <c r="AK763" s="248" t="s">
        <v>1868</v>
      </c>
      <c r="AL763" s="248" t="s">
        <v>1868</v>
      </c>
      <c r="AM763" s="248" t="s">
        <v>1868</v>
      </c>
      <c r="AN763" s="250" t="s">
        <v>1868</v>
      </c>
      <c r="AO763" s="250" t="s">
        <v>1868</v>
      </c>
      <c r="AP763" s="248" t="s">
        <v>1868</v>
      </c>
      <c r="AQ763" s="239" t="s">
        <v>1868</v>
      </c>
      <c r="AR763" s="234" t="s">
        <v>0</v>
      </c>
    </row>
    <row r="764" spans="1:44" s="1" customFormat="1" ht="30" hidden="1" customHeight="1">
      <c r="A764" s="249">
        <v>24913</v>
      </c>
      <c r="B764" s="168" t="s">
        <v>647</v>
      </c>
      <c r="C764" s="166" t="s">
        <v>612</v>
      </c>
      <c r="D764" s="166">
        <v>1951</v>
      </c>
      <c r="E764" s="166">
        <v>204</v>
      </c>
      <c r="F764" s="166">
        <v>10</v>
      </c>
      <c r="G764" s="166">
        <v>2</v>
      </c>
      <c r="H764" s="166">
        <v>0</v>
      </c>
      <c r="I764" s="166">
        <v>2</v>
      </c>
      <c r="J764" s="166">
        <v>0</v>
      </c>
      <c r="K764" s="166">
        <v>0</v>
      </c>
      <c r="L764" s="166">
        <v>0</v>
      </c>
      <c r="M764" s="166">
        <v>0</v>
      </c>
      <c r="N764" s="166" t="s">
        <v>41</v>
      </c>
      <c r="O764" s="166" t="s">
        <v>567</v>
      </c>
      <c r="P764" s="166" t="s">
        <v>10320</v>
      </c>
      <c r="Q764" s="167" t="s">
        <v>44</v>
      </c>
      <c r="R764" s="166"/>
      <c r="S764" s="166" t="s">
        <v>54</v>
      </c>
      <c r="T764" s="166">
        <v>0</v>
      </c>
      <c r="U764" s="166">
        <v>0</v>
      </c>
      <c r="V764" s="166" t="s">
        <v>103</v>
      </c>
      <c r="W764" s="166" t="s">
        <v>46</v>
      </c>
      <c r="X764" s="166">
        <v>0</v>
      </c>
      <c r="Y764" s="166" t="s">
        <v>47</v>
      </c>
      <c r="Z764" s="166">
        <v>0</v>
      </c>
      <c r="AA764" s="166"/>
      <c r="AB764" s="246">
        <v>0</v>
      </c>
      <c r="AC764" s="246" t="s">
        <v>48</v>
      </c>
      <c r="AD764" s="237" t="s">
        <v>49</v>
      </c>
      <c r="AE764" s="238" t="str">
        <f>IF(IFERROR(VLOOKUP(A764,#REF!,1,FALSE),"")="","","✓")</f>
        <v/>
      </c>
      <c r="AF764" s="237" t="s">
        <v>48</v>
      </c>
      <c r="AG764" s="239" t="s">
        <v>48</v>
      </c>
      <c r="AH764" s="248" t="str">
        <f>IF(AND(COUNTIF('1093件のリスト'!$L$247:$L$7238,'2-1.手続一覧'!A764)=1,(_xlfn.XLOOKUP('2-1.手続一覧'!A764,'1093件のリスト'!$L$247:$L$7238,'1093件のリスト'!$AM$247:$AM$7238))="2022年度の対象"),"リストにあり","？")</f>
        <v>リストにあり</v>
      </c>
      <c r="AI764" s="248"/>
      <c r="AJ764" s="248" t="s">
        <v>1868</v>
      </c>
      <c r="AK764" s="248" t="s">
        <v>1868</v>
      </c>
      <c r="AL764" s="248" t="s">
        <v>1868</v>
      </c>
      <c r="AM764" s="248" t="s">
        <v>1868</v>
      </c>
      <c r="AN764" s="250" t="s">
        <v>1868</v>
      </c>
      <c r="AO764" s="250" t="s">
        <v>1868</v>
      </c>
      <c r="AP764" s="248" t="s">
        <v>1868</v>
      </c>
      <c r="AQ764" s="239" t="s">
        <v>1868</v>
      </c>
      <c r="AR764" s="234" t="s">
        <v>0</v>
      </c>
    </row>
    <row r="765" spans="1:44" s="1" customFormat="1" ht="30" hidden="1" customHeight="1">
      <c r="A765" s="249">
        <v>24914</v>
      </c>
      <c r="B765" s="168" t="s">
        <v>652</v>
      </c>
      <c r="C765" s="166" t="s">
        <v>612</v>
      </c>
      <c r="D765" s="166">
        <v>1951</v>
      </c>
      <c r="E765" s="166">
        <v>204</v>
      </c>
      <c r="F765" s="166">
        <v>14</v>
      </c>
      <c r="G765" s="166">
        <v>0</v>
      </c>
      <c r="H765" s="166">
        <v>0</v>
      </c>
      <c r="I765" s="166">
        <v>1</v>
      </c>
      <c r="J765" s="166">
        <v>0</v>
      </c>
      <c r="K765" s="166">
        <v>0</v>
      </c>
      <c r="L765" s="166">
        <v>0</v>
      </c>
      <c r="M765" s="166">
        <v>0</v>
      </c>
      <c r="N765" s="166" t="s">
        <v>41</v>
      </c>
      <c r="O765" s="166" t="s">
        <v>567</v>
      </c>
      <c r="P765" s="166" t="s">
        <v>10320</v>
      </c>
      <c r="Q765" s="167" t="s">
        <v>44</v>
      </c>
      <c r="R765" s="166"/>
      <c r="S765" s="166" t="s">
        <v>54</v>
      </c>
      <c r="T765" s="166">
        <v>0</v>
      </c>
      <c r="U765" s="166">
        <v>0</v>
      </c>
      <c r="V765" s="166" t="s">
        <v>103</v>
      </c>
      <c r="W765" s="166" t="s">
        <v>46</v>
      </c>
      <c r="X765" s="166">
        <v>0</v>
      </c>
      <c r="Y765" s="166" t="s">
        <v>47</v>
      </c>
      <c r="Z765" s="166">
        <v>0</v>
      </c>
      <c r="AA765" s="166"/>
      <c r="AB765" s="246">
        <v>0</v>
      </c>
      <c r="AC765" s="246" t="s">
        <v>48</v>
      </c>
      <c r="AD765" s="237" t="s">
        <v>49</v>
      </c>
      <c r="AE765" s="238" t="str">
        <f>IF(IFERROR(VLOOKUP(A765,#REF!,1,FALSE),"")="","","✓")</f>
        <v/>
      </c>
      <c r="AF765" s="237" t="s">
        <v>48</v>
      </c>
      <c r="AG765" s="239" t="s">
        <v>48</v>
      </c>
      <c r="AH765" s="248" t="str">
        <f>IF(AND(COUNTIF('1093件のリスト'!$L$247:$L$7238,'2-1.手続一覧'!A765)=1,(_xlfn.XLOOKUP('2-1.手続一覧'!A765,'1093件のリスト'!$L$247:$L$7238,'1093件のリスト'!$AM$247:$AM$7238))="2022年度の対象"),"リストにあり","？")</f>
        <v>リストにあり</v>
      </c>
      <c r="AI765" s="248"/>
      <c r="AJ765" s="248" t="s">
        <v>1868</v>
      </c>
      <c r="AK765" s="248" t="s">
        <v>1868</v>
      </c>
      <c r="AL765" s="248" t="s">
        <v>1868</v>
      </c>
      <c r="AM765" s="248" t="s">
        <v>1868</v>
      </c>
      <c r="AN765" s="250" t="s">
        <v>1868</v>
      </c>
      <c r="AO765" s="250" t="s">
        <v>1868</v>
      </c>
      <c r="AP765" s="248" t="s">
        <v>1868</v>
      </c>
      <c r="AQ765" s="239" t="s">
        <v>1868</v>
      </c>
      <c r="AR765" s="234" t="s">
        <v>0</v>
      </c>
    </row>
    <row r="766" spans="1:44" s="1" customFormat="1" ht="30" hidden="1" customHeight="1">
      <c r="A766" s="249">
        <v>24915</v>
      </c>
      <c r="B766" s="168" t="s">
        <v>653</v>
      </c>
      <c r="C766" s="166" t="s">
        <v>612</v>
      </c>
      <c r="D766" s="166">
        <v>1951</v>
      </c>
      <c r="E766" s="166">
        <v>204</v>
      </c>
      <c r="F766" s="166">
        <v>14</v>
      </c>
      <c r="G766" s="166">
        <v>0</v>
      </c>
      <c r="H766" s="166">
        <v>0</v>
      </c>
      <c r="I766" s="166">
        <v>1</v>
      </c>
      <c r="J766" s="166">
        <v>0</v>
      </c>
      <c r="K766" s="166">
        <v>0</v>
      </c>
      <c r="L766" s="166">
        <v>0</v>
      </c>
      <c r="M766" s="166">
        <v>0</v>
      </c>
      <c r="N766" s="166" t="s">
        <v>41</v>
      </c>
      <c r="O766" s="166" t="s">
        <v>567</v>
      </c>
      <c r="P766" s="166" t="s">
        <v>10320</v>
      </c>
      <c r="Q766" s="167" t="s">
        <v>44</v>
      </c>
      <c r="R766" s="166"/>
      <c r="S766" s="166" t="s">
        <v>54</v>
      </c>
      <c r="T766" s="166">
        <v>0</v>
      </c>
      <c r="U766" s="166">
        <v>0</v>
      </c>
      <c r="V766" s="166" t="s">
        <v>103</v>
      </c>
      <c r="W766" s="166" t="s">
        <v>46</v>
      </c>
      <c r="X766" s="166">
        <v>0</v>
      </c>
      <c r="Y766" s="166" t="s">
        <v>47</v>
      </c>
      <c r="Z766" s="166">
        <v>0</v>
      </c>
      <c r="AA766" s="166"/>
      <c r="AB766" s="246">
        <v>0</v>
      </c>
      <c r="AC766" s="246" t="s">
        <v>48</v>
      </c>
      <c r="AD766" s="237" t="s">
        <v>49</v>
      </c>
      <c r="AE766" s="238" t="str">
        <f>IF(IFERROR(VLOOKUP(A766,#REF!,1,FALSE),"")="","","✓")</f>
        <v/>
      </c>
      <c r="AF766" s="237" t="s">
        <v>48</v>
      </c>
      <c r="AG766" s="239" t="s">
        <v>48</v>
      </c>
      <c r="AH766" s="248" t="str">
        <f>IF(AND(COUNTIF('1093件のリスト'!$L$247:$L$7238,'2-1.手続一覧'!A766)=1,(_xlfn.XLOOKUP('2-1.手続一覧'!A766,'1093件のリスト'!$L$247:$L$7238,'1093件のリスト'!$AM$247:$AM$7238))="2022年度の対象"),"リストにあり","？")</f>
        <v>リストにあり</v>
      </c>
      <c r="AI766" s="248"/>
      <c r="AJ766" s="248" t="s">
        <v>1868</v>
      </c>
      <c r="AK766" s="248" t="s">
        <v>1868</v>
      </c>
      <c r="AL766" s="248" t="s">
        <v>1868</v>
      </c>
      <c r="AM766" s="248" t="s">
        <v>1868</v>
      </c>
      <c r="AN766" s="250" t="s">
        <v>1868</v>
      </c>
      <c r="AO766" s="250" t="s">
        <v>1868</v>
      </c>
      <c r="AP766" s="248" t="s">
        <v>1868</v>
      </c>
      <c r="AQ766" s="239" t="s">
        <v>1868</v>
      </c>
      <c r="AR766" s="234" t="s">
        <v>0</v>
      </c>
    </row>
    <row r="767" spans="1:44" s="1" customFormat="1" ht="30" hidden="1" customHeight="1">
      <c r="A767" s="249">
        <v>24916</v>
      </c>
      <c r="B767" s="168" t="s">
        <v>654</v>
      </c>
      <c r="C767" s="166" t="s">
        <v>612</v>
      </c>
      <c r="D767" s="166">
        <v>1951</v>
      </c>
      <c r="E767" s="166">
        <v>204</v>
      </c>
      <c r="F767" s="166">
        <v>14</v>
      </c>
      <c r="G767" s="166">
        <v>0</v>
      </c>
      <c r="H767" s="166">
        <v>0</v>
      </c>
      <c r="I767" s="166">
        <v>1</v>
      </c>
      <c r="J767" s="166">
        <v>0</v>
      </c>
      <c r="K767" s="166">
        <v>0</v>
      </c>
      <c r="L767" s="166">
        <v>0</v>
      </c>
      <c r="M767" s="166">
        <v>0</v>
      </c>
      <c r="N767" s="166" t="s">
        <v>41</v>
      </c>
      <c r="O767" s="166" t="s">
        <v>567</v>
      </c>
      <c r="P767" s="166" t="s">
        <v>10320</v>
      </c>
      <c r="Q767" s="167" t="s">
        <v>44</v>
      </c>
      <c r="R767" s="166"/>
      <c r="S767" s="166" t="s">
        <v>54</v>
      </c>
      <c r="T767" s="166">
        <v>0</v>
      </c>
      <c r="U767" s="166">
        <v>0</v>
      </c>
      <c r="V767" s="166" t="s">
        <v>103</v>
      </c>
      <c r="W767" s="166" t="s">
        <v>46</v>
      </c>
      <c r="X767" s="166">
        <v>0</v>
      </c>
      <c r="Y767" s="166" t="s">
        <v>47</v>
      </c>
      <c r="Z767" s="166">
        <v>0</v>
      </c>
      <c r="AA767" s="166"/>
      <c r="AB767" s="246">
        <v>0</v>
      </c>
      <c r="AC767" s="246" t="s">
        <v>48</v>
      </c>
      <c r="AD767" s="237" t="s">
        <v>49</v>
      </c>
      <c r="AE767" s="238" t="str">
        <f>IF(IFERROR(VLOOKUP(A767,#REF!,1,FALSE),"")="","","✓")</f>
        <v/>
      </c>
      <c r="AF767" s="237" t="s">
        <v>48</v>
      </c>
      <c r="AG767" s="239" t="s">
        <v>48</v>
      </c>
      <c r="AH767" s="248" t="str">
        <f>IF(AND(COUNTIF('1093件のリスト'!$L$247:$L$7238,'2-1.手続一覧'!A767)=1,(_xlfn.XLOOKUP('2-1.手続一覧'!A767,'1093件のリスト'!$L$247:$L$7238,'1093件のリスト'!$AM$247:$AM$7238))="2022年度の対象"),"リストにあり","？")</f>
        <v>リストにあり</v>
      </c>
      <c r="AI767" s="248"/>
      <c r="AJ767" s="248" t="s">
        <v>1868</v>
      </c>
      <c r="AK767" s="248" t="s">
        <v>1868</v>
      </c>
      <c r="AL767" s="248" t="s">
        <v>1868</v>
      </c>
      <c r="AM767" s="248" t="s">
        <v>1868</v>
      </c>
      <c r="AN767" s="250" t="s">
        <v>1868</v>
      </c>
      <c r="AO767" s="250" t="s">
        <v>1868</v>
      </c>
      <c r="AP767" s="248" t="s">
        <v>1868</v>
      </c>
      <c r="AQ767" s="239" t="s">
        <v>1868</v>
      </c>
      <c r="AR767" s="234" t="s">
        <v>0</v>
      </c>
    </row>
    <row r="768" spans="1:44" s="1" customFormat="1" ht="30" hidden="1" customHeight="1">
      <c r="A768" s="249">
        <v>24917</v>
      </c>
      <c r="B768" s="168" t="s">
        <v>655</v>
      </c>
      <c r="C768" s="166" t="s">
        <v>612</v>
      </c>
      <c r="D768" s="166">
        <v>1951</v>
      </c>
      <c r="E768" s="166">
        <v>204</v>
      </c>
      <c r="F768" s="166">
        <v>14</v>
      </c>
      <c r="G768" s="166">
        <v>0</v>
      </c>
      <c r="H768" s="166">
        <v>0</v>
      </c>
      <c r="I768" s="166">
        <v>1</v>
      </c>
      <c r="J768" s="166">
        <v>0</v>
      </c>
      <c r="K768" s="166">
        <v>0</v>
      </c>
      <c r="L768" s="166">
        <v>0</v>
      </c>
      <c r="M768" s="166">
        <v>0</v>
      </c>
      <c r="N768" s="166" t="s">
        <v>41</v>
      </c>
      <c r="O768" s="166" t="s">
        <v>567</v>
      </c>
      <c r="P768" s="166" t="s">
        <v>10320</v>
      </c>
      <c r="Q768" s="167" t="s">
        <v>44</v>
      </c>
      <c r="R768" s="166"/>
      <c r="S768" s="166" t="s">
        <v>54</v>
      </c>
      <c r="T768" s="166">
        <v>0</v>
      </c>
      <c r="U768" s="166">
        <v>0</v>
      </c>
      <c r="V768" s="166" t="s">
        <v>103</v>
      </c>
      <c r="W768" s="166" t="s">
        <v>46</v>
      </c>
      <c r="X768" s="166">
        <v>0</v>
      </c>
      <c r="Y768" s="166" t="s">
        <v>47</v>
      </c>
      <c r="Z768" s="166">
        <v>0</v>
      </c>
      <c r="AA768" s="166"/>
      <c r="AB768" s="246">
        <v>0</v>
      </c>
      <c r="AC768" s="246" t="s">
        <v>48</v>
      </c>
      <c r="AD768" s="237" t="s">
        <v>49</v>
      </c>
      <c r="AE768" s="238" t="str">
        <f>IF(IFERROR(VLOOKUP(A768,#REF!,1,FALSE),"")="","","✓")</f>
        <v/>
      </c>
      <c r="AF768" s="237" t="s">
        <v>48</v>
      </c>
      <c r="AG768" s="239" t="s">
        <v>48</v>
      </c>
      <c r="AH768" s="248" t="str">
        <f>IF(AND(COUNTIF('1093件のリスト'!$L$247:$L$7238,'2-1.手続一覧'!A768)=1,(_xlfn.XLOOKUP('2-1.手続一覧'!A768,'1093件のリスト'!$L$247:$L$7238,'1093件のリスト'!$AM$247:$AM$7238))="2022年度の対象"),"リストにあり","？")</f>
        <v>リストにあり</v>
      </c>
      <c r="AI768" s="248"/>
      <c r="AJ768" s="248" t="s">
        <v>1868</v>
      </c>
      <c r="AK768" s="248" t="s">
        <v>1868</v>
      </c>
      <c r="AL768" s="248" t="s">
        <v>1868</v>
      </c>
      <c r="AM768" s="248" t="s">
        <v>1868</v>
      </c>
      <c r="AN768" s="250" t="s">
        <v>1868</v>
      </c>
      <c r="AO768" s="250" t="s">
        <v>1868</v>
      </c>
      <c r="AP768" s="248" t="s">
        <v>1868</v>
      </c>
      <c r="AQ768" s="239" t="s">
        <v>1868</v>
      </c>
      <c r="AR768" s="234" t="s">
        <v>0</v>
      </c>
    </row>
    <row r="769" spans="1:44" s="1" customFormat="1" ht="30" hidden="1" customHeight="1">
      <c r="A769" s="249">
        <v>24918</v>
      </c>
      <c r="B769" s="168" t="s">
        <v>656</v>
      </c>
      <c r="C769" s="166" t="s">
        <v>612</v>
      </c>
      <c r="D769" s="166">
        <v>1951</v>
      </c>
      <c r="E769" s="166">
        <v>204</v>
      </c>
      <c r="F769" s="166">
        <v>14</v>
      </c>
      <c r="G769" s="166">
        <v>0</v>
      </c>
      <c r="H769" s="166">
        <v>0</v>
      </c>
      <c r="I769" s="166">
        <v>2</v>
      </c>
      <c r="J769" s="166">
        <v>0</v>
      </c>
      <c r="K769" s="166">
        <v>0</v>
      </c>
      <c r="L769" s="166">
        <v>0</v>
      </c>
      <c r="M769" s="166">
        <v>0</v>
      </c>
      <c r="N769" s="166" t="s">
        <v>41</v>
      </c>
      <c r="O769" s="166" t="s">
        <v>567</v>
      </c>
      <c r="P769" s="166" t="s">
        <v>10320</v>
      </c>
      <c r="Q769" s="167" t="s">
        <v>44</v>
      </c>
      <c r="R769" s="166"/>
      <c r="S769" s="166" t="s">
        <v>54</v>
      </c>
      <c r="T769" s="166">
        <v>0</v>
      </c>
      <c r="U769" s="166">
        <v>0</v>
      </c>
      <c r="V769" s="166" t="s">
        <v>103</v>
      </c>
      <c r="W769" s="166" t="s">
        <v>46</v>
      </c>
      <c r="X769" s="166">
        <v>0</v>
      </c>
      <c r="Y769" s="166" t="s">
        <v>47</v>
      </c>
      <c r="Z769" s="166">
        <v>0</v>
      </c>
      <c r="AA769" s="166"/>
      <c r="AB769" s="246">
        <v>0</v>
      </c>
      <c r="AC769" s="246" t="s">
        <v>48</v>
      </c>
      <c r="AD769" s="237" t="s">
        <v>49</v>
      </c>
      <c r="AE769" s="238" t="str">
        <f>IF(IFERROR(VLOOKUP(A769,#REF!,1,FALSE),"")="","","✓")</f>
        <v/>
      </c>
      <c r="AF769" s="237" t="s">
        <v>48</v>
      </c>
      <c r="AG769" s="239" t="s">
        <v>48</v>
      </c>
      <c r="AH769" s="248" t="str">
        <f>IF(AND(COUNTIF('1093件のリスト'!$L$247:$L$7238,'2-1.手続一覧'!A769)=1,(_xlfn.XLOOKUP('2-1.手続一覧'!A769,'1093件のリスト'!$L$247:$L$7238,'1093件のリスト'!$AM$247:$AM$7238))="2022年度の対象"),"リストにあり","？")</f>
        <v>リストにあり</v>
      </c>
      <c r="AI769" s="248"/>
      <c r="AJ769" s="248" t="s">
        <v>1868</v>
      </c>
      <c r="AK769" s="248" t="s">
        <v>1868</v>
      </c>
      <c r="AL769" s="248" t="s">
        <v>1868</v>
      </c>
      <c r="AM769" s="248" t="s">
        <v>1868</v>
      </c>
      <c r="AN769" s="250" t="s">
        <v>1868</v>
      </c>
      <c r="AO769" s="250" t="s">
        <v>1868</v>
      </c>
      <c r="AP769" s="248" t="s">
        <v>1868</v>
      </c>
      <c r="AQ769" s="239" t="s">
        <v>1868</v>
      </c>
      <c r="AR769" s="234" t="s">
        <v>0</v>
      </c>
    </row>
    <row r="770" spans="1:44" s="1" customFormat="1" ht="30" hidden="1" customHeight="1">
      <c r="A770" s="249">
        <v>24919</v>
      </c>
      <c r="B770" s="168" t="s">
        <v>657</v>
      </c>
      <c r="C770" s="166" t="s">
        <v>612</v>
      </c>
      <c r="D770" s="166">
        <v>1951</v>
      </c>
      <c r="E770" s="166">
        <v>204</v>
      </c>
      <c r="F770" s="166">
        <v>14</v>
      </c>
      <c r="G770" s="166">
        <v>0</v>
      </c>
      <c r="H770" s="166">
        <v>0</v>
      </c>
      <c r="I770" s="166">
        <v>2</v>
      </c>
      <c r="J770" s="166">
        <v>0</v>
      </c>
      <c r="K770" s="166">
        <v>0</v>
      </c>
      <c r="L770" s="166">
        <v>0</v>
      </c>
      <c r="M770" s="166">
        <v>0</v>
      </c>
      <c r="N770" s="166" t="s">
        <v>41</v>
      </c>
      <c r="O770" s="166" t="s">
        <v>567</v>
      </c>
      <c r="P770" s="166" t="s">
        <v>10320</v>
      </c>
      <c r="Q770" s="167" t="s">
        <v>44</v>
      </c>
      <c r="R770" s="166"/>
      <c r="S770" s="166" t="s">
        <v>54</v>
      </c>
      <c r="T770" s="166">
        <v>0</v>
      </c>
      <c r="U770" s="166">
        <v>0</v>
      </c>
      <c r="V770" s="166" t="s">
        <v>103</v>
      </c>
      <c r="W770" s="166" t="s">
        <v>46</v>
      </c>
      <c r="X770" s="166">
        <v>0</v>
      </c>
      <c r="Y770" s="166" t="s">
        <v>47</v>
      </c>
      <c r="Z770" s="166">
        <v>0</v>
      </c>
      <c r="AA770" s="166"/>
      <c r="AB770" s="246">
        <v>0</v>
      </c>
      <c r="AC770" s="246" t="s">
        <v>48</v>
      </c>
      <c r="AD770" s="237" t="s">
        <v>49</v>
      </c>
      <c r="AE770" s="238" t="str">
        <f>IF(IFERROR(VLOOKUP(A770,#REF!,1,FALSE),"")="","","✓")</f>
        <v/>
      </c>
      <c r="AF770" s="237" t="s">
        <v>48</v>
      </c>
      <c r="AG770" s="239" t="s">
        <v>48</v>
      </c>
      <c r="AH770" s="248" t="str">
        <f>IF(AND(COUNTIF('1093件のリスト'!$L$247:$L$7238,'2-1.手続一覧'!A770)=1,(_xlfn.XLOOKUP('2-1.手続一覧'!A770,'1093件のリスト'!$L$247:$L$7238,'1093件のリスト'!$AM$247:$AM$7238))="2022年度の対象"),"リストにあり","？")</f>
        <v>リストにあり</v>
      </c>
      <c r="AI770" s="248"/>
      <c r="AJ770" s="248" t="s">
        <v>1868</v>
      </c>
      <c r="AK770" s="248" t="s">
        <v>1868</v>
      </c>
      <c r="AL770" s="248" t="s">
        <v>1868</v>
      </c>
      <c r="AM770" s="248" t="s">
        <v>1868</v>
      </c>
      <c r="AN770" s="250" t="s">
        <v>1868</v>
      </c>
      <c r="AO770" s="250" t="s">
        <v>1868</v>
      </c>
      <c r="AP770" s="248" t="s">
        <v>1868</v>
      </c>
      <c r="AQ770" s="239" t="s">
        <v>1868</v>
      </c>
      <c r="AR770" s="234" t="s">
        <v>0</v>
      </c>
    </row>
    <row r="771" spans="1:44" s="1" customFormat="1" ht="30" hidden="1" customHeight="1">
      <c r="A771" s="249">
        <v>24920</v>
      </c>
      <c r="B771" s="168" t="s">
        <v>658</v>
      </c>
      <c r="C771" s="166" t="s">
        <v>612</v>
      </c>
      <c r="D771" s="166">
        <v>1951</v>
      </c>
      <c r="E771" s="166">
        <v>204</v>
      </c>
      <c r="F771" s="166">
        <v>14</v>
      </c>
      <c r="G771" s="166">
        <v>0</v>
      </c>
      <c r="H771" s="166">
        <v>0</v>
      </c>
      <c r="I771" s="166">
        <v>2</v>
      </c>
      <c r="J771" s="166">
        <v>0</v>
      </c>
      <c r="K771" s="166">
        <v>0</v>
      </c>
      <c r="L771" s="166">
        <v>0</v>
      </c>
      <c r="M771" s="166">
        <v>0</v>
      </c>
      <c r="N771" s="166" t="s">
        <v>41</v>
      </c>
      <c r="O771" s="166" t="s">
        <v>567</v>
      </c>
      <c r="P771" s="166" t="s">
        <v>10320</v>
      </c>
      <c r="Q771" s="167" t="s">
        <v>44</v>
      </c>
      <c r="R771" s="166"/>
      <c r="S771" s="166" t="s">
        <v>54</v>
      </c>
      <c r="T771" s="166">
        <v>0</v>
      </c>
      <c r="U771" s="166">
        <v>0</v>
      </c>
      <c r="V771" s="166" t="s">
        <v>103</v>
      </c>
      <c r="W771" s="166" t="s">
        <v>46</v>
      </c>
      <c r="X771" s="166">
        <v>0</v>
      </c>
      <c r="Y771" s="166" t="s">
        <v>47</v>
      </c>
      <c r="Z771" s="166">
        <v>0</v>
      </c>
      <c r="AA771" s="166"/>
      <c r="AB771" s="246">
        <v>0</v>
      </c>
      <c r="AC771" s="246" t="s">
        <v>48</v>
      </c>
      <c r="AD771" s="237" t="s">
        <v>49</v>
      </c>
      <c r="AE771" s="238" t="str">
        <f>IF(IFERROR(VLOOKUP(A771,#REF!,1,FALSE),"")="","","✓")</f>
        <v/>
      </c>
      <c r="AF771" s="237" t="s">
        <v>48</v>
      </c>
      <c r="AG771" s="239" t="s">
        <v>48</v>
      </c>
      <c r="AH771" s="248" t="str">
        <f>IF(AND(COUNTIF('1093件のリスト'!$L$247:$L$7238,'2-1.手続一覧'!A771)=1,(_xlfn.XLOOKUP('2-1.手続一覧'!A771,'1093件のリスト'!$L$247:$L$7238,'1093件のリスト'!$AM$247:$AM$7238))="2022年度の対象"),"リストにあり","？")</f>
        <v>リストにあり</v>
      </c>
      <c r="AI771" s="248"/>
      <c r="AJ771" s="248" t="s">
        <v>1868</v>
      </c>
      <c r="AK771" s="248" t="s">
        <v>1868</v>
      </c>
      <c r="AL771" s="248" t="s">
        <v>1868</v>
      </c>
      <c r="AM771" s="248" t="s">
        <v>1868</v>
      </c>
      <c r="AN771" s="250" t="s">
        <v>1868</v>
      </c>
      <c r="AO771" s="250" t="s">
        <v>1868</v>
      </c>
      <c r="AP771" s="248" t="s">
        <v>1868</v>
      </c>
      <c r="AQ771" s="239" t="s">
        <v>1868</v>
      </c>
      <c r="AR771" s="234" t="s">
        <v>0</v>
      </c>
    </row>
    <row r="772" spans="1:44" s="1" customFormat="1" ht="30" hidden="1" customHeight="1">
      <c r="A772" s="249">
        <v>24921</v>
      </c>
      <c r="B772" s="168" t="s">
        <v>659</v>
      </c>
      <c r="C772" s="166" t="s">
        <v>612</v>
      </c>
      <c r="D772" s="166">
        <v>1951</v>
      </c>
      <c r="E772" s="166">
        <v>204</v>
      </c>
      <c r="F772" s="166">
        <v>14</v>
      </c>
      <c r="G772" s="166">
        <v>0</v>
      </c>
      <c r="H772" s="166">
        <v>0</v>
      </c>
      <c r="I772" s="166">
        <v>2</v>
      </c>
      <c r="J772" s="166">
        <v>0</v>
      </c>
      <c r="K772" s="166">
        <v>0</v>
      </c>
      <c r="L772" s="166">
        <v>0</v>
      </c>
      <c r="M772" s="166">
        <v>0</v>
      </c>
      <c r="N772" s="166" t="s">
        <v>41</v>
      </c>
      <c r="O772" s="166" t="s">
        <v>567</v>
      </c>
      <c r="P772" s="166" t="s">
        <v>10320</v>
      </c>
      <c r="Q772" s="167" t="s">
        <v>44</v>
      </c>
      <c r="R772" s="166"/>
      <c r="S772" s="166" t="s">
        <v>54</v>
      </c>
      <c r="T772" s="166">
        <v>0</v>
      </c>
      <c r="U772" s="166">
        <v>0</v>
      </c>
      <c r="V772" s="166" t="s">
        <v>103</v>
      </c>
      <c r="W772" s="166" t="s">
        <v>46</v>
      </c>
      <c r="X772" s="166">
        <v>0</v>
      </c>
      <c r="Y772" s="166" t="s">
        <v>47</v>
      </c>
      <c r="Z772" s="166">
        <v>0</v>
      </c>
      <c r="AA772" s="166"/>
      <c r="AB772" s="246">
        <v>0</v>
      </c>
      <c r="AC772" s="246" t="s">
        <v>48</v>
      </c>
      <c r="AD772" s="237" t="s">
        <v>49</v>
      </c>
      <c r="AE772" s="238" t="str">
        <f>IF(IFERROR(VLOOKUP(A772,#REF!,1,FALSE),"")="","","✓")</f>
        <v/>
      </c>
      <c r="AF772" s="237" t="s">
        <v>48</v>
      </c>
      <c r="AG772" s="239" t="s">
        <v>48</v>
      </c>
      <c r="AH772" s="248" t="str">
        <f>IF(AND(COUNTIF('1093件のリスト'!$L$247:$L$7238,'2-1.手続一覧'!A772)=1,(_xlfn.XLOOKUP('2-1.手続一覧'!A772,'1093件のリスト'!$L$247:$L$7238,'1093件のリスト'!$AM$247:$AM$7238))="2022年度の対象"),"リストにあり","？")</f>
        <v>リストにあり</v>
      </c>
      <c r="AI772" s="248"/>
      <c r="AJ772" s="248" t="s">
        <v>1868</v>
      </c>
      <c r="AK772" s="248" t="s">
        <v>1868</v>
      </c>
      <c r="AL772" s="248" t="s">
        <v>1868</v>
      </c>
      <c r="AM772" s="248" t="s">
        <v>1868</v>
      </c>
      <c r="AN772" s="250" t="s">
        <v>1868</v>
      </c>
      <c r="AO772" s="250" t="s">
        <v>1868</v>
      </c>
      <c r="AP772" s="248" t="s">
        <v>1868</v>
      </c>
      <c r="AQ772" s="239" t="s">
        <v>1868</v>
      </c>
      <c r="AR772" s="234" t="s">
        <v>0</v>
      </c>
    </row>
    <row r="773" spans="1:44" s="1" customFormat="1" ht="30" hidden="1" customHeight="1">
      <c r="A773" s="249">
        <v>24922</v>
      </c>
      <c r="B773" s="168" t="s">
        <v>660</v>
      </c>
      <c r="C773" s="166" t="s">
        <v>612</v>
      </c>
      <c r="D773" s="166">
        <v>1951</v>
      </c>
      <c r="E773" s="166">
        <v>204</v>
      </c>
      <c r="F773" s="166">
        <v>14</v>
      </c>
      <c r="G773" s="166">
        <v>0</v>
      </c>
      <c r="H773" s="166">
        <v>0</v>
      </c>
      <c r="I773" s="166">
        <v>4</v>
      </c>
      <c r="J773" s="166">
        <v>0</v>
      </c>
      <c r="K773" s="166">
        <v>0</v>
      </c>
      <c r="L773" s="166">
        <v>0</v>
      </c>
      <c r="M773" s="166">
        <v>0</v>
      </c>
      <c r="N773" s="166" t="s">
        <v>41</v>
      </c>
      <c r="O773" s="166" t="s">
        <v>567</v>
      </c>
      <c r="P773" s="166" t="s">
        <v>10320</v>
      </c>
      <c r="Q773" s="167" t="s">
        <v>44</v>
      </c>
      <c r="R773" s="166"/>
      <c r="S773" s="166" t="s">
        <v>54</v>
      </c>
      <c r="T773" s="166">
        <v>0</v>
      </c>
      <c r="U773" s="166">
        <v>0</v>
      </c>
      <c r="V773" s="166" t="s">
        <v>103</v>
      </c>
      <c r="W773" s="166" t="s">
        <v>46</v>
      </c>
      <c r="X773" s="166">
        <v>0</v>
      </c>
      <c r="Y773" s="166" t="s">
        <v>47</v>
      </c>
      <c r="Z773" s="166">
        <v>0</v>
      </c>
      <c r="AA773" s="166"/>
      <c r="AB773" s="246">
        <v>0</v>
      </c>
      <c r="AC773" s="246" t="s">
        <v>48</v>
      </c>
      <c r="AD773" s="237" t="s">
        <v>49</v>
      </c>
      <c r="AE773" s="238" t="str">
        <f>IF(IFERROR(VLOOKUP(A773,#REF!,1,FALSE),"")="","","✓")</f>
        <v/>
      </c>
      <c r="AF773" s="237" t="s">
        <v>48</v>
      </c>
      <c r="AG773" s="239" t="s">
        <v>48</v>
      </c>
      <c r="AH773" s="248" t="str">
        <f>IF(AND(COUNTIF('1093件のリスト'!$L$247:$L$7238,'2-1.手続一覧'!A773)=1,(_xlfn.XLOOKUP('2-1.手続一覧'!A773,'1093件のリスト'!$L$247:$L$7238,'1093件のリスト'!$AM$247:$AM$7238))="2022年度の対象"),"リストにあり","？")</f>
        <v>リストにあり</v>
      </c>
      <c r="AI773" s="248"/>
      <c r="AJ773" s="248" t="s">
        <v>1868</v>
      </c>
      <c r="AK773" s="248" t="s">
        <v>1868</v>
      </c>
      <c r="AL773" s="248" t="s">
        <v>1868</v>
      </c>
      <c r="AM773" s="248" t="s">
        <v>1868</v>
      </c>
      <c r="AN773" s="250" t="s">
        <v>1868</v>
      </c>
      <c r="AO773" s="250" t="s">
        <v>1868</v>
      </c>
      <c r="AP773" s="248" t="s">
        <v>1868</v>
      </c>
      <c r="AQ773" s="239" t="s">
        <v>1868</v>
      </c>
      <c r="AR773" s="234" t="s">
        <v>0</v>
      </c>
    </row>
    <row r="774" spans="1:44" s="1" customFormat="1" ht="30" hidden="1" customHeight="1">
      <c r="A774" s="249">
        <v>24923</v>
      </c>
      <c r="B774" s="168" t="s">
        <v>661</v>
      </c>
      <c r="C774" s="166" t="s">
        <v>612</v>
      </c>
      <c r="D774" s="166">
        <v>1951</v>
      </c>
      <c r="E774" s="166">
        <v>204</v>
      </c>
      <c r="F774" s="166">
        <v>14</v>
      </c>
      <c r="G774" s="166">
        <v>0</v>
      </c>
      <c r="H774" s="166">
        <v>0</v>
      </c>
      <c r="I774" s="166">
        <v>4</v>
      </c>
      <c r="J774" s="166">
        <v>0</v>
      </c>
      <c r="K774" s="166">
        <v>0</v>
      </c>
      <c r="L774" s="166">
        <v>0</v>
      </c>
      <c r="M774" s="166">
        <v>0</v>
      </c>
      <c r="N774" s="166" t="s">
        <v>41</v>
      </c>
      <c r="O774" s="166" t="s">
        <v>567</v>
      </c>
      <c r="P774" s="166" t="s">
        <v>10320</v>
      </c>
      <c r="Q774" s="167" t="s">
        <v>44</v>
      </c>
      <c r="R774" s="166"/>
      <c r="S774" s="166" t="s">
        <v>54</v>
      </c>
      <c r="T774" s="166">
        <v>0</v>
      </c>
      <c r="U774" s="166">
        <v>0</v>
      </c>
      <c r="V774" s="166" t="s">
        <v>103</v>
      </c>
      <c r="W774" s="166" t="s">
        <v>46</v>
      </c>
      <c r="X774" s="166">
        <v>0</v>
      </c>
      <c r="Y774" s="166" t="s">
        <v>47</v>
      </c>
      <c r="Z774" s="166">
        <v>0</v>
      </c>
      <c r="AA774" s="166"/>
      <c r="AB774" s="246">
        <v>0</v>
      </c>
      <c r="AC774" s="246" t="s">
        <v>48</v>
      </c>
      <c r="AD774" s="237" t="s">
        <v>49</v>
      </c>
      <c r="AE774" s="238" t="str">
        <f>IF(IFERROR(VLOOKUP(A774,#REF!,1,FALSE),"")="","","✓")</f>
        <v/>
      </c>
      <c r="AF774" s="237" t="s">
        <v>48</v>
      </c>
      <c r="AG774" s="239" t="s">
        <v>48</v>
      </c>
      <c r="AH774" s="248" t="str">
        <f>IF(AND(COUNTIF('1093件のリスト'!$L$247:$L$7238,'2-1.手続一覧'!A774)=1,(_xlfn.XLOOKUP('2-1.手続一覧'!A774,'1093件のリスト'!$L$247:$L$7238,'1093件のリスト'!$AM$247:$AM$7238))="2022年度の対象"),"リストにあり","？")</f>
        <v>リストにあり</v>
      </c>
      <c r="AI774" s="248"/>
      <c r="AJ774" s="248" t="s">
        <v>1868</v>
      </c>
      <c r="AK774" s="248" t="s">
        <v>1868</v>
      </c>
      <c r="AL774" s="248" t="s">
        <v>1868</v>
      </c>
      <c r="AM774" s="248" t="s">
        <v>1868</v>
      </c>
      <c r="AN774" s="250" t="s">
        <v>1868</v>
      </c>
      <c r="AO774" s="250" t="s">
        <v>1868</v>
      </c>
      <c r="AP774" s="248" t="s">
        <v>1868</v>
      </c>
      <c r="AQ774" s="239" t="s">
        <v>1868</v>
      </c>
      <c r="AR774" s="234" t="s">
        <v>0</v>
      </c>
    </row>
    <row r="775" spans="1:44" s="1" customFormat="1" ht="30" hidden="1" customHeight="1">
      <c r="A775" s="249">
        <v>24924</v>
      </c>
      <c r="B775" s="168" t="s">
        <v>662</v>
      </c>
      <c r="C775" s="166" t="s">
        <v>612</v>
      </c>
      <c r="D775" s="166">
        <v>1951</v>
      </c>
      <c r="E775" s="166">
        <v>204</v>
      </c>
      <c r="F775" s="166">
        <v>14</v>
      </c>
      <c r="G775" s="166">
        <v>0</v>
      </c>
      <c r="H775" s="166">
        <v>0</v>
      </c>
      <c r="I775" s="166">
        <v>4</v>
      </c>
      <c r="J775" s="166">
        <v>0</v>
      </c>
      <c r="K775" s="166">
        <v>0</v>
      </c>
      <c r="L775" s="166">
        <v>0</v>
      </c>
      <c r="M775" s="166">
        <v>0</v>
      </c>
      <c r="N775" s="166" t="s">
        <v>41</v>
      </c>
      <c r="O775" s="166" t="s">
        <v>567</v>
      </c>
      <c r="P775" s="166" t="s">
        <v>10320</v>
      </c>
      <c r="Q775" s="167" t="s">
        <v>44</v>
      </c>
      <c r="R775" s="166"/>
      <c r="S775" s="166" t="s">
        <v>54</v>
      </c>
      <c r="T775" s="166">
        <v>0</v>
      </c>
      <c r="U775" s="166">
        <v>0</v>
      </c>
      <c r="V775" s="166" t="s">
        <v>103</v>
      </c>
      <c r="W775" s="166" t="s">
        <v>46</v>
      </c>
      <c r="X775" s="166">
        <v>0</v>
      </c>
      <c r="Y775" s="166" t="s">
        <v>47</v>
      </c>
      <c r="Z775" s="166">
        <v>0</v>
      </c>
      <c r="AA775" s="166"/>
      <c r="AB775" s="246">
        <v>0</v>
      </c>
      <c r="AC775" s="246" t="s">
        <v>48</v>
      </c>
      <c r="AD775" s="237" t="s">
        <v>49</v>
      </c>
      <c r="AE775" s="238" t="str">
        <f>IF(IFERROR(VLOOKUP(A775,#REF!,1,FALSE),"")="","","✓")</f>
        <v/>
      </c>
      <c r="AF775" s="237" t="s">
        <v>48</v>
      </c>
      <c r="AG775" s="239" t="s">
        <v>48</v>
      </c>
      <c r="AH775" s="248" t="str">
        <f>IF(AND(COUNTIF('1093件のリスト'!$L$247:$L$7238,'2-1.手続一覧'!A775)=1,(_xlfn.XLOOKUP('2-1.手続一覧'!A775,'1093件のリスト'!$L$247:$L$7238,'1093件のリスト'!$AM$247:$AM$7238))="2022年度の対象"),"リストにあり","？")</f>
        <v>リストにあり</v>
      </c>
      <c r="AI775" s="248"/>
      <c r="AJ775" s="248" t="s">
        <v>1868</v>
      </c>
      <c r="AK775" s="248" t="s">
        <v>1868</v>
      </c>
      <c r="AL775" s="248" t="s">
        <v>1868</v>
      </c>
      <c r="AM775" s="248" t="s">
        <v>1868</v>
      </c>
      <c r="AN775" s="250" t="s">
        <v>1868</v>
      </c>
      <c r="AO775" s="250" t="s">
        <v>1868</v>
      </c>
      <c r="AP775" s="248" t="s">
        <v>1868</v>
      </c>
      <c r="AQ775" s="239" t="s">
        <v>1868</v>
      </c>
      <c r="AR775" s="234" t="s">
        <v>0</v>
      </c>
    </row>
    <row r="776" spans="1:44" s="1" customFormat="1" ht="30" hidden="1" customHeight="1">
      <c r="A776" s="249">
        <v>24925</v>
      </c>
      <c r="B776" s="168" t="s">
        <v>664</v>
      </c>
      <c r="C776" s="166" t="s">
        <v>612</v>
      </c>
      <c r="D776" s="166">
        <v>1951</v>
      </c>
      <c r="E776" s="166">
        <v>204</v>
      </c>
      <c r="F776" s="166">
        <v>16</v>
      </c>
      <c r="G776" s="166">
        <v>0</v>
      </c>
      <c r="H776" s="166">
        <v>0</v>
      </c>
      <c r="I776" s="166">
        <v>1</v>
      </c>
      <c r="J776" s="166">
        <v>0</v>
      </c>
      <c r="K776" s="166">
        <v>0</v>
      </c>
      <c r="L776" s="166">
        <v>0</v>
      </c>
      <c r="M776" s="166">
        <v>0</v>
      </c>
      <c r="N776" s="166" t="s">
        <v>41</v>
      </c>
      <c r="O776" s="166" t="s">
        <v>567</v>
      </c>
      <c r="P776" s="166" t="s">
        <v>10320</v>
      </c>
      <c r="Q776" s="167" t="s">
        <v>44</v>
      </c>
      <c r="R776" s="166"/>
      <c r="S776" s="166" t="s">
        <v>54</v>
      </c>
      <c r="T776" s="166">
        <v>0</v>
      </c>
      <c r="U776" s="166">
        <v>0</v>
      </c>
      <c r="V776" s="166" t="s">
        <v>103</v>
      </c>
      <c r="W776" s="166" t="s">
        <v>46</v>
      </c>
      <c r="X776" s="166">
        <v>0</v>
      </c>
      <c r="Y776" s="166" t="s">
        <v>47</v>
      </c>
      <c r="Z776" s="166">
        <v>0</v>
      </c>
      <c r="AA776" s="166"/>
      <c r="AB776" s="246">
        <v>0</v>
      </c>
      <c r="AC776" s="246" t="s">
        <v>48</v>
      </c>
      <c r="AD776" s="237" t="s">
        <v>49</v>
      </c>
      <c r="AE776" s="238" t="str">
        <f>IF(IFERROR(VLOOKUP(A776,#REF!,1,FALSE),"")="","","✓")</f>
        <v/>
      </c>
      <c r="AF776" s="237" t="s">
        <v>48</v>
      </c>
      <c r="AG776" s="239" t="s">
        <v>48</v>
      </c>
      <c r="AH776" s="248" t="str">
        <f>IF(AND(COUNTIF('1093件のリスト'!$L$247:$L$7238,'2-1.手続一覧'!A776)=1,(_xlfn.XLOOKUP('2-1.手続一覧'!A776,'1093件のリスト'!$L$247:$L$7238,'1093件のリスト'!$AM$247:$AM$7238))="2022年度の対象"),"リストにあり","？")</f>
        <v>リストにあり</v>
      </c>
      <c r="AI776" s="248"/>
      <c r="AJ776" s="248" t="s">
        <v>1868</v>
      </c>
      <c r="AK776" s="248" t="s">
        <v>1868</v>
      </c>
      <c r="AL776" s="248" t="s">
        <v>1868</v>
      </c>
      <c r="AM776" s="248" t="s">
        <v>1868</v>
      </c>
      <c r="AN776" s="250" t="s">
        <v>1868</v>
      </c>
      <c r="AO776" s="250" t="s">
        <v>1868</v>
      </c>
      <c r="AP776" s="248" t="s">
        <v>1868</v>
      </c>
      <c r="AQ776" s="239" t="s">
        <v>1868</v>
      </c>
      <c r="AR776" s="234" t="s">
        <v>0</v>
      </c>
    </row>
    <row r="777" spans="1:44" s="1" customFormat="1" ht="30" hidden="1" customHeight="1">
      <c r="A777" s="249">
        <v>24926</v>
      </c>
      <c r="B777" s="168" t="s">
        <v>665</v>
      </c>
      <c r="C777" s="166" t="s">
        <v>612</v>
      </c>
      <c r="D777" s="166">
        <v>1951</v>
      </c>
      <c r="E777" s="166">
        <v>204</v>
      </c>
      <c r="F777" s="166">
        <v>16</v>
      </c>
      <c r="G777" s="166">
        <v>0</v>
      </c>
      <c r="H777" s="166">
        <v>0</v>
      </c>
      <c r="I777" s="166">
        <v>1</v>
      </c>
      <c r="J777" s="166">
        <v>0</v>
      </c>
      <c r="K777" s="166">
        <v>0</v>
      </c>
      <c r="L777" s="166">
        <v>0</v>
      </c>
      <c r="M777" s="166">
        <v>0</v>
      </c>
      <c r="N777" s="166" t="s">
        <v>41</v>
      </c>
      <c r="O777" s="166" t="s">
        <v>567</v>
      </c>
      <c r="P777" s="166" t="s">
        <v>10320</v>
      </c>
      <c r="Q777" s="167" t="s">
        <v>44</v>
      </c>
      <c r="R777" s="166"/>
      <c r="S777" s="166" t="s">
        <v>54</v>
      </c>
      <c r="T777" s="166">
        <v>0</v>
      </c>
      <c r="U777" s="166">
        <v>0</v>
      </c>
      <c r="V777" s="166" t="s">
        <v>103</v>
      </c>
      <c r="W777" s="166" t="s">
        <v>46</v>
      </c>
      <c r="X777" s="166">
        <v>0</v>
      </c>
      <c r="Y777" s="166" t="s">
        <v>47</v>
      </c>
      <c r="Z777" s="166">
        <v>0</v>
      </c>
      <c r="AA777" s="166"/>
      <c r="AB777" s="246">
        <v>0</v>
      </c>
      <c r="AC777" s="246" t="s">
        <v>48</v>
      </c>
      <c r="AD777" s="237" t="s">
        <v>49</v>
      </c>
      <c r="AE777" s="238" t="str">
        <f>IF(IFERROR(VLOOKUP(A777,#REF!,1,FALSE),"")="","","✓")</f>
        <v/>
      </c>
      <c r="AF777" s="237" t="s">
        <v>48</v>
      </c>
      <c r="AG777" s="239" t="s">
        <v>48</v>
      </c>
      <c r="AH777" s="248" t="str">
        <f>IF(AND(COUNTIF('1093件のリスト'!$L$247:$L$7238,'2-1.手続一覧'!A777)=1,(_xlfn.XLOOKUP('2-1.手続一覧'!A777,'1093件のリスト'!$L$247:$L$7238,'1093件のリスト'!$AM$247:$AM$7238))="2022年度の対象"),"リストにあり","？")</f>
        <v>リストにあり</v>
      </c>
      <c r="AI777" s="248"/>
      <c r="AJ777" s="248" t="s">
        <v>1868</v>
      </c>
      <c r="AK777" s="248" t="s">
        <v>1868</v>
      </c>
      <c r="AL777" s="248" t="s">
        <v>1868</v>
      </c>
      <c r="AM777" s="248" t="s">
        <v>1868</v>
      </c>
      <c r="AN777" s="250" t="s">
        <v>1868</v>
      </c>
      <c r="AO777" s="250" t="s">
        <v>1868</v>
      </c>
      <c r="AP777" s="248" t="s">
        <v>1868</v>
      </c>
      <c r="AQ777" s="239" t="s">
        <v>1868</v>
      </c>
      <c r="AR777" s="234" t="s">
        <v>0</v>
      </c>
    </row>
    <row r="778" spans="1:44" s="1" customFormat="1" ht="30" hidden="1" customHeight="1">
      <c r="A778" s="249">
        <v>24927</v>
      </c>
      <c r="B778" s="168" t="s">
        <v>668</v>
      </c>
      <c r="C778" s="166" t="s">
        <v>612</v>
      </c>
      <c r="D778" s="166">
        <v>1951</v>
      </c>
      <c r="E778" s="166">
        <v>204</v>
      </c>
      <c r="F778" s="166">
        <v>17</v>
      </c>
      <c r="G778" s="166">
        <v>0</v>
      </c>
      <c r="H778" s="166">
        <v>0</v>
      </c>
      <c r="I778" s="166">
        <v>2</v>
      </c>
      <c r="J778" s="166">
        <v>0</v>
      </c>
      <c r="K778" s="166">
        <v>0</v>
      </c>
      <c r="L778" s="166">
        <v>0</v>
      </c>
      <c r="M778" s="166">
        <v>0</v>
      </c>
      <c r="N778" s="166" t="s">
        <v>41</v>
      </c>
      <c r="O778" s="166" t="s">
        <v>567</v>
      </c>
      <c r="P778" s="166" t="s">
        <v>10320</v>
      </c>
      <c r="Q778" s="167" t="s">
        <v>44</v>
      </c>
      <c r="R778" s="166"/>
      <c r="S778" s="166" t="s">
        <v>54</v>
      </c>
      <c r="T778" s="166">
        <v>0</v>
      </c>
      <c r="U778" s="166">
        <v>0</v>
      </c>
      <c r="V778" s="166" t="s">
        <v>103</v>
      </c>
      <c r="W778" s="166" t="s">
        <v>46</v>
      </c>
      <c r="X778" s="166">
        <v>0</v>
      </c>
      <c r="Y778" s="166" t="s">
        <v>47</v>
      </c>
      <c r="Z778" s="166">
        <v>0</v>
      </c>
      <c r="AA778" s="166"/>
      <c r="AB778" s="246">
        <v>0</v>
      </c>
      <c r="AC778" s="246" t="s">
        <v>48</v>
      </c>
      <c r="AD778" s="237" t="s">
        <v>49</v>
      </c>
      <c r="AE778" s="238" t="str">
        <f>IF(IFERROR(VLOOKUP(A778,#REF!,1,FALSE),"")="","","✓")</f>
        <v/>
      </c>
      <c r="AF778" s="237" t="s">
        <v>48</v>
      </c>
      <c r="AG778" s="239" t="s">
        <v>48</v>
      </c>
      <c r="AH778" s="248" t="str">
        <f>IF(AND(COUNTIF('1093件のリスト'!$L$247:$L$7238,'2-1.手続一覧'!A778)=1,(_xlfn.XLOOKUP('2-1.手続一覧'!A778,'1093件のリスト'!$L$247:$L$7238,'1093件のリスト'!$AM$247:$AM$7238))="2022年度の対象"),"リストにあり","？")</f>
        <v>リストにあり</v>
      </c>
      <c r="AI778" s="248"/>
      <c r="AJ778" s="248" t="s">
        <v>1868</v>
      </c>
      <c r="AK778" s="248" t="s">
        <v>1868</v>
      </c>
      <c r="AL778" s="248" t="s">
        <v>1868</v>
      </c>
      <c r="AM778" s="248" t="s">
        <v>1868</v>
      </c>
      <c r="AN778" s="250" t="s">
        <v>1868</v>
      </c>
      <c r="AO778" s="250" t="s">
        <v>1868</v>
      </c>
      <c r="AP778" s="248" t="s">
        <v>1868</v>
      </c>
      <c r="AQ778" s="239" t="s">
        <v>1868</v>
      </c>
      <c r="AR778" s="234" t="s">
        <v>0</v>
      </c>
    </row>
    <row r="779" spans="1:44" s="1" customFormat="1" ht="30" hidden="1" customHeight="1">
      <c r="A779" s="249">
        <v>24928</v>
      </c>
      <c r="B779" s="168" t="s">
        <v>669</v>
      </c>
      <c r="C779" s="166" t="s">
        <v>612</v>
      </c>
      <c r="D779" s="166">
        <v>1951</v>
      </c>
      <c r="E779" s="166">
        <v>204</v>
      </c>
      <c r="F779" s="166">
        <v>17</v>
      </c>
      <c r="G779" s="166">
        <v>0</v>
      </c>
      <c r="H779" s="166">
        <v>0</v>
      </c>
      <c r="I779" s="166">
        <v>2</v>
      </c>
      <c r="J779" s="166">
        <v>0</v>
      </c>
      <c r="K779" s="166">
        <v>0</v>
      </c>
      <c r="L779" s="166">
        <v>0</v>
      </c>
      <c r="M779" s="166">
        <v>0</v>
      </c>
      <c r="N779" s="166" t="s">
        <v>41</v>
      </c>
      <c r="O779" s="166" t="s">
        <v>567</v>
      </c>
      <c r="P779" s="166" t="s">
        <v>10320</v>
      </c>
      <c r="Q779" s="167" t="s">
        <v>44</v>
      </c>
      <c r="R779" s="166"/>
      <c r="S779" s="166" t="s">
        <v>54</v>
      </c>
      <c r="T779" s="166">
        <v>0</v>
      </c>
      <c r="U779" s="166">
        <v>0</v>
      </c>
      <c r="V779" s="166" t="s">
        <v>103</v>
      </c>
      <c r="W779" s="166" t="s">
        <v>46</v>
      </c>
      <c r="X779" s="166">
        <v>0</v>
      </c>
      <c r="Y779" s="166" t="s">
        <v>47</v>
      </c>
      <c r="Z779" s="166">
        <v>0</v>
      </c>
      <c r="AA779" s="166"/>
      <c r="AB779" s="246">
        <v>0</v>
      </c>
      <c r="AC779" s="246" t="s">
        <v>48</v>
      </c>
      <c r="AD779" s="237" t="s">
        <v>49</v>
      </c>
      <c r="AE779" s="238" t="str">
        <f>IF(IFERROR(VLOOKUP(A779,#REF!,1,FALSE),"")="","","✓")</f>
        <v/>
      </c>
      <c r="AF779" s="237" t="s">
        <v>48</v>
      </c>
      <c r="AG779" s="239" t="s">
        <v>48</v>
      </c>
      <c r="AH779" s="248" t="str">
        <f>IF(AND(COUNTIF('1093件のリスト'!$L$247:$L$7238,'2-1.手続一覧'!A779)=1,(_xlfn.XLOOKUP('2-1.手続一覧'!A779,'1093件のリスト'!$L$247:$L$7238,'1093件のリスト'!$AM$247:$AM$7238))="2022年度の対象"),"リストにあり","？")</f>
        <v>リストにあり</v>
      </c>
      <c r="AI779" s="248"/>
      <c r="AJ779" s="248" t="s">
        <v>1868</v>
      </c>
      <c r="AK779" s="248" t="s">
        <v>1868</v>
      </c>
      <c r="AL779" s="248" t="s">
        <v>1868</v>
      </c>
      <c r="AM779" s="248" t="s">
        <v>1868</v>
      </c>
      <c r="AN779" s="250" t="s">
        <v>1868</v>
      </c>
      <c r="AO779" s="250" t="s">
        <v>1868</v>
      </c>
      <c r="AP779" s="248" t="s">
        <v>1868</v>
      </c>
      <c r="AQ779" s="239" t="s">
        <v>1868</v>
      </c>
      <c r="AR779" s="234" t="s">
        <v>0</v>
      </c>
    </row>
    <row r="780" spans="1:44" s="1" customFormat="1" ht="30" hidden="1" customHeight="1">
      <c r="A780" s="249">
        <v>24929</v>
      </c>
      <c r="B780" s="168" t="s">
        <v>666</v>
      </c>
      <c r="C780" s="166" t="s">
        <v>612</v>
      </c>
      <c r="D780" s="166">
        <v>1951</v>
      </c>
      <c r="E780" s="166">
        <v>204</v>
      </c>
      <c r="F780" s="166">
        <v>17</v>
      </c>
      <c r="G780" s="166">
        <v>2</v>
      </c>
      <c r="H780" s="166">
        <v>0</v>
      </c>
      <c r="I780" s="166">
        <v>1</v>
      </c>
      <c r="J780" s="166">
        <v>0</v>
      </c>
      <c r="K780" s="166">
        <v>0</v>
      </c>
      <c r="L780" s="166">
        <v>0</v>
      </c>
      <c r="M780" s="166">
        <v>0</v>
      </c>
      <c r="N780" s="166" t="s">
        <v>41</v>
      </c>
      <c r="O780" s="166" t="s">
        <v>567</v>
      </c>
      <c r="P780" s="166" t="s">
        <v>10320</v>
      </c>
      <c r="Q780" s="167" t="s">
        <v>44</v>
      </c>
      <c r="R780" s="166"/>
      <c r="S780" s="166" t="s">
        <v>54</v>
      </c>
      <c r="T780" s="166">
        <v>0</v>
      </c>
      <c r="U780" s="166">
        <v>0</v>
      </c>
      <c r="V780" s="166" t="s">
        <v>103</v>
      </c>
      <c r="W780" s="166" t="s">
        <v>46</v>
      </c>
      <c r="X780" s="166">
        <v>0</v>
      </c>
      <c r="Y780" s="166" t="s">
        <v>47</v>
      </c>
      <c r="Z780" s="166">
        <v>0</v>
      </c>
      <c r="AA780" s="166"/>
      <c r="AB780" s="246">
        <v>0</v>
      </c>
      <c r="AC780" s="246" t="s">
        <v>48</v>
      </c>
      <c r="AD780" s="237" t="s">
        <v>49</v>
      </c>
      <c r="AE780" s="238" t="str">
        <f>IF(IFERROR(VLOOKUP(A780,#REF!,1,FALSE),"")="","","✓")</f>
        <v/>
      </c>
      <c r="AF780" s="237" t="s">
        <v>48</v>
      </c>
      <c r="AG780" s="239" t="s">
        <v>48</v>
      </c>
      <c r="AH780" s="248" t="str">
        <f>IF(AND(COUNTIF('1093件のリスト'!$L$247:$L$7238,'2-1.手続一覧'!A780)=1,(_xlfn.XLOOKUP('2-1.手続一覧'!A780,'1093件のリスト'!$L$247:$L$7238,'1093件のリスト'!$AM$247:$AM$7238))="2022年度の対象"),"リストにあり","？")</f>
        <v>リストにあり</v>
      </c>
      <c r="AI780" s="248"/>
      <c r="AJ780" s="248" t="s">
        <v>1868</v>
      </c>
      <c r="AK780" s="248" t="s">
        <v>1868</v>
      </c>
      <c r="AL780" s="248" t="s">
        <v>1868</v>
      </c>
      <c r="AM780" s="248" t="s">
        <v>1868</v>
      </c>
      <c r="AN780" s="250" t="s">
        <v>1868</v>
      </c>
      <c r="AO780" s="250" t="s">
        <v>1868</v>
      </c>
      <c r="AP780" s="248" t="s">
        <v>1868</v>
      </c>
      <c r="AQ780" s="239" t="s">
        <v>1868</v>
      </c>
      <c r="AR780" s="234" t="s">
        <v>0</v>
      </c>
    </row>
    <row r="781" spans="1:44" s="1" customFormat="1" ht="30" hidden="1" customHeight="1">
      <c r="A781" s="249">
        <v>24930</v>
      </c>
      <c r="B781" s="168" t="s">
        <v>667</v>
      </c>
      <c r="C781" s="166" t="s">
        <v>612</v>
      </c>
      <c r="D781" s="166">
        <v>1951</v>
      </c>
      <c r="E781" s="166">
        <v>204</v>
      </c>
      <c r="F781" s="166">
        <v>17</v>
      </c>
      <c r="G781" s="166">
        <v>2</v>
      </c>
      <c r="H781" s="166">
        <v>0</v>
      </c>
      <c r="I781" s="166">
        <v>1</v>
      </c>
      <c r="J781" s="166">
        <v>0</v>
      </c>
      <c r="K781" s="166">
        <v>0</v>
      </c>
      <c r="L781" s="166">
        <v>0</v>
      </c>
      <c r="M781" s="166">
        <v>0</v>
      </c>
      <c r="N781" s="166" t="s">
        <v>41</v>
      </c>
      <c r="O781" s="166" t="s">
        <v>567</v>
      </c>
      <c r="P781" s="166" t="s">
        <v>10320</v>
      </c>
      <c r="Q781" s="167" t="s">
        <v>44</v>
      </c>
      <c r="R781" s="166"/>
      <c r="S781" s="166" t="s">
        <v>54</v>
      </c>
      <c r="T781" s="166">
        <v>0</v>
      </c>
      <c r="U781" s="166">
        <v>0</v>
      </c>
      <c r="V781" s="166" t="s">
        <v>103</v>
      </c>
      <c r="W781" s="166" t="s">
        <v>46</v>
      </c>
      <c r="X781" s="166">
        <v>0</v>
      </c>
      <c r="Y781" s="166" t="s">
        <v>47</v>
      </c>
      <c r="Z781" s="166">
        <v>0</v>
      </c>
      <c r="AA781" s="166"/>
      <c r="AB781" s="246">
        <v>0</v>
      </c>
      <c r="AC781" s="246" t="s">
        <v>48</v>
      </c>
      <c r="AD781" s="237" t="s">
        <v>49</v>
      </c>
      <c r="AE781" s="238" t="str">
        <f>IF(IFERROR(VLOOKUP(A781,#REF!,1,FALSE),"")="","","✓")</f>
        <v/>
      </c>
      <c r="AF781" s="237" t="s">
        <v>48</v>
      </c>
      <c r="AG781" s="239" t="s">
        <v>48</v>
      </c>
      <c r="AH781" s="248" t="str">
        <f>IF(AND(COUNTIF('1093件のリスト'!$L$247:$L$7238,'2-1.手続一覧'!A781)=1,(_xlfn.XLOOKUP('2-1.手続一覧'!A781,'1093件のリスト'!$L$247:$L$7238,'1093件のリスト'!$AM$247:$AM$7238))="2022年度の対象"),"リストにあり","？")</f>
        <v>リストにあり</v>
      </c>
      <c r="AI781" s="248"/>
      <c r="AJ781" s="248" t="s">
        <v>1868</v>
      </c>
      <c r="AK781" s="248" t="s">
        <v>1868</v>
      </c>
      <c r="AL781" s="248" t="s">
        <v>1868</v>
      </c>
      <c r="AM781" s="248" t="s">
        <v>1868</v>
      </c>
      <c r="AN781" s="250" t="s">
        <v>1868</v>
      </c>
      <c r="AO781" s="250" t="s">
        <v>1868</v>
      </c>
      <c r="AP781" s="248" t="s">
        <v>1868</v>
      </c>
      <c r="AQ781" s="239" t="s">
        <v>1868</v>
      </c>
      <c r="AR781" s="234" t="s">
        <v>0</v>
      </c>
    </row>
    <row r="782" spans="1:44" s="1" customFormat="1" ht="30" hidden="1" customHeight="1">
      <c r="A782" s="249">
        <v>24931</v>
      </c>
      <c r="B782" s="168" t="s">
        <v>671</v>
      </c>
      <c r="C782" s="166" t="s">
        <v>612</v>
      </c>
      <c r="D782" s="166">
        <v>1951</v>
      </c>
      <c r="E782" s="166">
        <v>204</v>
      </c>
      <c r="F782" s="166">
        <v>19</v>
      </c>
      <c r="G782" s="166">
        <v>0</v>
      </c>
      <c r="H782" s="166">
        <v>0</v>
      </c>
      <c r="I782" s="166">
        <v>1</v>
      </c>
      <c r="J782" s="166">
        <v>0</v>
      </c>
      <c r="K782" s="166">
        <v>0</v>
      </c>
      <c r="L782" s="166">
        <v>0</v>
      </c>
      <c r="M782" s="166">
        <v>0</v>
      </c>
      <c r="N782" s="166" t="s">
        <v>41</v>
      </c>
      <c r="O782" s="166" t="s">
        <v>567</v>
      </c>
      <c r="P782" s="166" t="s">
        <v>10320</v>
      </c>
      <c r="Q782" s="167" t="s">
        <v>44</v>
      </c>
      <c r="R782" s="166"/>
      <c r="S782" s="166" t="s">
        <v>54</v>
      </c>
      <c r="T782" s="166">
        <v>0</v>
      </c>
      <c r="U782" s="166">
        <v>0</v>
      </c>
      <c r="V782" s="166" t="s">
        <v>103</v>
      </c>
      <c r="W782" s="166" t="s">
        <v>46</v>
      </c>
      <c r="X782" s="166">
        <v>0</v>
      </c>
      <c r="Y782" s="166" t="s">
        <v>47</v>
      </c>
      <c r="Z782" s="166">
        <v>0</v>
      </c>
      <c r="AA782" s="166"/>
      <c r="AB782" s="246">
        <v>0</v>
      </c>
      <c r="AC782" s="246" t="s">
        <v>48</v>
      </c>
      <c r="AD782" s="237" t="s">
        <v>49</v>
      </c>
      <c r="AE782" s="238" t="str">
        <f>IF(IFERROR(VLOOKUP(A782,#REF!,1,FALSE),"")="","","✓")</f>
        <v/>
      </c>
      <c r="AF782" s="237" t="s">
        <v>48</v>
      </c>
      <c r="AG782" s="239" t="s">
        <v>48</v>
      </c>
      <c r="AH782" s="248" t="str">
        <f>IF(AND(COUNTIF('1093件のリスト'!$L$247:$L$7238,'2-1.手続一覧'!A782)=1,(_xlfn.XLOOKUP('2-1.手続一覧'!A782,'1093件のリスト'!$L$247:$L$7238,'1093件のリスト'!$AM$247:$AM$7238))="2022年度の対象"),"リストにあり","？")</f>
        <v>リストにあり</v>
      </c>
      <c r="AI782" s="248"/>
      <c r="AJ782" s="248" t="s">
        <v>1868</v>
      </c>
      <c r="AK782" s="248" t="s">
        <v>1868</v>
      </c>
      <c r="AL782" s="248" t="s">
        <v>1868</v>
      </c>
      <c r="AM782" s="248" t="s">
        <v>1868</v>
      </c>
      <c r="AN782" s="250" t="s">
        <v>1868</v>
      </c>
      <c r="AO782" s="250" t="s">
        <v>1868</v>
      </c>
      <c r="AP782" s="248" t="s">
        <v>1868</v>
      </c>
      <c r="AQ782" s="239" t="s">
        <v>1868</v>
      </c>
      <c r="AR782" s="234" t="s">
        <v>0</v>
      </c>
    </row>
    <row r="783" spans="1:44" s="1" customFormat="1" ht="30" hidden="1" customHeight="1">
      <c r="A783" s="249">
        <v>24932</v>
      </c>
      <c r="B783" s="168" t="s">
        <v>672</v>
      </c>
      <c r="C783" s="166" t="s">
        <v>612</v>
      </c>
      <c r="D783" s="166">
        <v>1951</v>
      </c>
      <c r="E783" s="166">
        <v>204</v>
      </c>
      <c r="F783" s="166">
        <v>19</v>
      </c>
      <c r="G783" s="166">
        <v>0</v>
      </c>
      <c r="H783" s="166">
        <v>0</v>
      </c>
      <c r="I783" s="166">
        <v>1</v>
      </c>
      <c r="J783" s="166">
        <v>0</v>
      </c>
      <c r="K783" s="166">
        <v>0</v>
      </c>
      <c r="L783" s="166">
        <v>0</v>
      </c>
      <c r="M783" s="166">
        <v>0</v>
      </c>
      <c r="N783" s="166" t="s">
        <v>41</v>
      </c>
      <c r="O783" s="166" t="s">
        <v>567</v>
      </c>
      <c r="P783" s="166" t="s">
        <v>10320</v>
      </c>
      <c r="Q783" s="167" t="s">
        <v>44</v>
      </c>
      <c r="R783" s="166"/>
      <c r="S783" s="166" t="s">
        <v>54</v>
      </c>
      <c r="T783" s="166">
        <v>0</v>
      </c>
      <c r="U783" s="166">
        <v>0</v>
      </c>
      <c r="V783" s="166" t="s">
        <v>103</v>
      </c>
      <c r="W783" s="166" t="s">
        <v>46</v>
      </c>
      <c r="X783" s="166">
        <v>0</v>
      </c>
      <c r="Y783" s="166" t="s">
        <v>47</v>
      </c>
      <c r="Z783" s="166">
        <v>0</v>
      </c>
      <c r="AA783" s="166"/>
      <c r="AB783" s="246">
        <v>0</v>
      </c>
      <c r="AC783" s="246" t="s">
        <v>48</v>
      </c>
      <c r="AD783" s="237" t="s">
        <v>49</v>
      </c>
      <c r="AE783" s="238" t="str">
        <f>IF(IFERROR(VLOOKUP(A783,#REF!,1,FALSE),"")="","","✓")</f>
        <v/>
      </c>
      <c r="AF783" s="237" t="s">
        <v>48</v>
      </c>
      <c r="AG783" s="239" t="s">
        <v>48</v>
      </c>
      <c r="AH783" s="248" t="str">
        <f>IF(AND(COUNTIF('1093件のリスト'!$L$247:$L$7238,'2-1.手続一覧'!A783)=1,(_xlfn.XLOOKUP('2-1.手続一覧'!A783,'1093件のリスト'!$L$247:$L$7238,'1093件のリスト'!$AM$247:$AM$7238))="2022年度の対象"),"リストにあり","？")</f>
        <v>リストにあり</v>
      </c>
      <c r="AI783" s="248"/>
      <c r="AJ783" s="248" t="s">
        <v>1868</v>
      </c>
      <c r="AK783" s="248" t="s">
        <v>1868</v>
      </c>
      <c r="AL783" s="248" t="s">
        <v>1868</v>
      </c>
      <c r="AM783" s="248" t="s">
        <v>1868</v>
      </c>
      <c r="AN783" s="250" t="s">
        <v>1868</v>
      </c>
      <c r="AO783" s="250" t="s">
        <v>1868</v>
      </c>
      <c r="AP783" s="248" t="s">
        <v>1868</v>
      </c>
      <c r="AQ783" s="239" t="s">
        <v>1868</v>
      </c>
      <c r="AR783" s="234" t="s">
        <v>0</v>
      </c>
    </row>
    <row r="784" spans="1:44" s="1" customFormat="1" ht="30" hidden="1" customHeight="1">
      <c r="A784" s="249">
        <v>24933</v>
      </c>
      <c r="B784" s="168" t="s">
        <v>673</v>
      </c>
      <c r="C784" s="166" t="s">
        <v>612</v>
      </c>
      <c r="D784" s="166">
        <v>1951</v>
      </c>
      <c r="E784" s="166">
        <v>204</v>
      </c>
      <c r="F784" s="166">
        <v>19</v>
      </c>
      <c r="G784" s="166">
        <v>0</v>
      </c>
      <c r="H784" s="166">
        <v>0</v>
      </c>
      <c r="I784" s="166">
        <v>2</v>
      </c>
      <c r="J784" s="166">
        <v>0</v>
      </c>
      <c r="K784" s="166">
        <v>0</v>
      </c>
      <c r="L784" s="166">
        <v>0</v>
      </c>
      <c r="M784" s="166">
        <v>0</v>
      </c>
      <c r="N784" s="166" t="s">
        <v>41</v>
      </c>
      <c r="O784" s="166" t="s">
        <v>567</v>
      </c>
      <c r="P784" s="166" t="s">
        <v>10320</v>
      </c>
      <c r="Q784" s="167" t="s">
        <v>44</v>
      </c>
      <c r="R784" s="166"/>
      <c r="S784" s="166" t="s">
        <v>54</v>
      </c>
      <c r="T784" s="166">
        <v>0</v>
      </c>
      <c r="U784" s="166">
        <v>0</v>
      </c>
      <c r="V784" s="166" t="s">
        <v>103</v>
      </c>
      <c r="W784" s="166" t="s">
        <v>46</v>
      </c>
      <c r="X784" s="166">
        <v>0</v>
      </c>
      <c r="Y784" s="166" t="s">
        <v>47</v>
      </c>
      <c r="Z784" s="166">
        <v>0</v>
      </c>
      <c r="AA784" s="166"/>
      <c r="AB784" s="246">
        <v>0</v>
      </c>
      <c r="AC784" s="246" t="s">
        <v>48</v>
      </c>
      <c r="AD784" s="237" t="s">
        <v>49</v>
      </c>
      <c r="AE784" s="238" t="str">
        <f>IF(IFERROR(VLOOKUP(A784,#REF!,1,FALSE),"")="","","✓")</f>
        <v/>
      </c>
      <c r="AF784" s="237" t="s">
        <v>48</v>
      </c>
      <c r="AG784" s="239" t="s">
        <v>48</v>
      </c>
      <c r="AH784" s="248" t="str">
        <f>IF(AND(COUNTIF('1093件のリスト'!$L$247:$L$7238,'2-1.手続一覧'!A784)=1,(_xlfn.XLOOKUP('2-1.手続一覧'!A784,'1093件のリスト'!$L$247:$L$7238,'1093件のリスト'!$AM$247:$AM$7238))="2022年度の対象"),"リストにあり","？")</f>
        <v>リストにあり</v>
      </c>
      <c r="AI784" s="248"/>
      <c r="AJ784" s="248" t="s">
        <v>1868</v>
      </c>
      <c r="AK784" s="248" t="s">
        <v>1868</v>
      </c>
      <c r="AL784" s="248" t="s">
        <v>1868</v>
      </c>
      <c r="AM784" s="248" t="s">
        <v>1868</v>
      </c>
      <c r="AN784" s="250" t="s">
        <v>1868</v>
      </c>
      <c r="AO784" s="250" t="s">
        <v>1868</v>
      </c>
      <c r="AP784" s="248" t="s">
        <v>1868</v>
      </c>
      <c r="AQ784" s="239" t="s">
        <v>1868</v>
      </c>
      <c r="AR784" s="234" t="s">
        <v>0</v>
      </c>
    </row>
    <row r="785" spans="1:44" s="1" customFormat="1" ht="30" hidden="1" customHeight="1">
      <c r="A785" s="249">
        <v>24934</v>
      </c>
      <c r="B785" s="168" t="s">
        <v>674</v>
      </c>
      <c r="C785" s="166" t="s">
        <v>612</v>
      </c>
      <c r="D785" s="166">
        <v>1951</v>
      </c>
      <c r="E785" s="166">
        <v>204</v>
      </c>
      <c r="F785" s="166">
        <v>19</v>
      </c>
      <c r="G785" s="166">
        <v>0</v>
      </c>
      <c r="H785" s="166">
        <v>0</v>
      </c>
      <c r="I785" s="166">
        <v>2</v>
      </c>
      <c r="J785" s="166">
        <v>0</v>
      </c>
      <c r="K785" s="166">
        <v>0</v>
      </c>
      <c r="L785" s="166">
        <v>0</v>
      </c>
      <c r="M785" s="166">
        <v>0</v>
      </c>
      <c r="N785" s="166" t="s">
        <v>41</v>
      </c>
      <c r="O785" s="166" t="s">
        <v>567</v>
      </c>
      <c r="P785" s="166" t="s">
        <v>10320</v>
      </c>
      <c r="Q785" s="167" t="s">
        <v>44</v>
      </c>
      <c r="R785" s="166"/>
      <c r="S785" s="166" t="s">
        <v>54</v>
      </c>
      <c r="T785" s="166">
        <v>0</v>
      </c>
      <c r="U785" s="166">
        <v>0</v>
      </c>
      <c r="V785" s="166" t="s">
        <v>103</v>
      </c>
      <c r="W785" s="166" t="s">
        <v>46</v>
      </c>
      <c r="X785" s="166">
        <v>0</v>
      </c>
      <c r="Y785" s="166" t="s">
        <v>47</v>
      </c>
      <c r="Z785" s="166">
        <v>0</v>
      </c>
      <c r="AA785" s="166"/>
      <c r="AB785" s="246">
        <v>0</v>
      </c>
      <c r="AC785" s="246" t="s">
        <v>48</v>
      </c>
      <c r="AD785" s="237" t="s">
        <v>49</v>
      </c>
      <c r="AE785" s="238" t="str">
        <f>IF(IFERROR(VLOOKUP(A785,#REF!,1,FALSE),"")="","","✓")</f>
        <v/>
      </c>
      <c r="AF785" s="237" t="s">
        <v>48</v>
      </c>
      <c r="AG785" s="239" t="s">
        <v>48</v>
      </c>
      <c r="AH785" s="248" t="str">
        <f>IF(AND(COUNTIF('1093件のリスト'!$L$247:$L$7238,'2-1.手続一覧'!A785)=1,(_xlfn.XLOOKUP('2-1.手続一覧'!A785,'1093件のリスト'!$L$247:$L$7238,'1093件のリスト'!$AM$247:$AM$7238))="2022年度の対象"),"リストにあり","？")</f>
        <v>リストにあり</v>
      </c>
      <c r="AI785" s="248"/>
      <c r="AJ785" s="248" t="s">
        <v>1868</v>
      </c>
      <c r="AK785" s="248" t="s">
        <v>1868</v>
      </c>
      <c r="AL785" s="248" t="s">
        <v>1868</v>
      </c>
      <c r="AM785" s="248" t="s">
        <v>1868</v>
      </c>
      <c r="AN785" s="250" t="s">
        <v>1868</v>
      </c>
      <c r="AO785" s="250" t="s">
        <v>1868</v>
      </c>
      <c r="AP785" s="248" t="s">
        <v>1868</v>
      </c>
      <c r="AQ785" s="239" t="s">
        <v>1868</v>
      </c>
      <c r="AR785" s="234" t="s">
        <v>0</v>
      </c>
    </row>
    <row r="786" spans="1:44" s="1" customFormat="1" ht="30" hidden="1" customHeight="1">
      <c r="A786" s="249">
        <v>24935</v>
      </c>
      <c r="B786" s="168" t="s">
        <v>675</v>
      </c>
      <c r="C786" s="166" t="s">
        <v>612</v>
      </c>
      <c r="D786" s="166">
        <v>1951</v>
      </c>
      <c r="E786" s="166">
        <v>204</v>
      </c>
      <c r="F786" s="166">
        <v>19</v>
      </c>
      <c r="G786" s="166">
        <v>0</v>
      </c>
      <c r="H786" s="166">
        <v>0</v>
      </c>
      <c r="I786" s="166">
        <v>4</v>
      </c>
      <c r="J786" s="166">
        <v>0</v>
      </c>
      <c r="K786" s="166">
        <v>0</v>
      </c>
      <c r="L786" s="166">
        <v>0</v>
      </c>
      <c r="M786" s="166">
        <v>0</v>
      </c>
      <c r="N786" s="166" t="s">
        <v>41</v>
      </c>
      <c r="O786" s="166" t="s">
        <v>567</v>
      </c>
      <c r="P786" s="166" t="s">
        <v>10320</v>
      </c>
      <c r="Q786" s="167" t="s">
        <v>44</v>
      </c>
      <c r="R786" s="166"/>
      <c r="S786" s="166" t="s">
        <v>54</v>
      </c>
      <c r="T786" s="166">
        <v>0</v>
      </c>
      <c r="U786" s="166">
        <v>0</v>
      </c>
      <c r="V786" s="166" t="s">
        <v>103</v>
      </c>
      <c r="W786" s="166" t="s">
        <v>46</v>
      </c>
      <c r="X786" s="166">
        <v>0</v>
      </c>
      <c r="Y786" s="166" t="s">
        <v>47</v>
      </c>
      <c r="Z786" s="166">
        <v>0</v>
      </c>
      <c r="AA786" s="166"/>
      <c r="AB786" s="246">
        <v>0</v>
      </c>
      <c r="AC786" s="246" t="s">
        <v>48</v>
      </c>
      <c r="AD786" s="237" t="s">
        <v>49</v>
      </c>
      <c r="AE786" s="238" t="str">
        <f>IF(IFERROR(VLOOKUP(A786,#REF!,1,FALSE),"")="","","✓")</f>
        <v/>
      </c>
      <c r="AF786" s="237" t="s">
        <v>48</v>
      </c>
      <c r="AG786" s="239" t="s">
        <v>48</v>
      </c>
      <c r="AH786" s="248" t="str">
        <f>IF(AND(COUNTIF('1093件のリスト'!$L$247:$L$7238,'2-1.手続一覧'!A786)=1,(_xlfn.XLOOKUP('2-1.手続一覧'!A786,'1093件のリスト'!$L$247:$L$7238,'1093件のリスト'!$AM$247:$AM$7238))="2022年度の対象"),"リストにあり","？")</f>
        <v>リストにあり</v>
      </c>
      <c r="AI786" s="248"/>
      <c r="AJ786" s="248" t="s">
        <v>1868</v>
      </c>
      <c r="AK786" s="248" t="s">
        <v>1868</v>
      </c>
      <c r="AL786" s="248" t="s">
        <v>1868</v>
      </c>
      <c r="AM786" s="248" t="s">
        <v>1868</v>
      </c>
      <c r="AN786" s="250" t="s">
        <v>1868</v>
      </c>
      <c r="AO786" s="250" t="s">
        <v>1868</v>
      </c>
      <c r="AP786" s="248" t="s">
        <v>1868</v>
      </c>
      <c r="AQ786" s="239" t="s">
        <v>1868</v>
      </c>
      <c r="AR786" s="234" t="s">
        <v>0</v>
      </c>
    </row>
    <row r="787" spans="1:44" s="1" customFormat="1" ht="30" hidden="1" customHeight="1">
      <c r="A787" s="249">
        <v>24936</v>
      </c>
      <c r="B787" s="168" t="s">
        <v>676</v>
      </c>
      <c r="C787" s="166" t="s">
        <v>612</v>
      </c>
      <c r="D787" s="166">
        <v>1951</v>
      </c>
      <c r="E787" s="166">
        <v>204</v>
      </c>
      <c r="F787" s="166">
        <v>19</v>
      </c>
      <c r="G787" s="166">
        <v>0</v>
      </c>
      <c r="H787" s="166">
        <v>0</v>
      </c>
      <c r="I787" s="166">
        <v>4</v>
      </c>
      <c r="J787" s="166">
        <v>0</v>
      </c>
      <c r="K787" s="166">
        <v>0</v>
      </c>
      <c r="L787" s="166">
        <v>0</v>
      </c>
      <c r="M787" s="166">
        <v>0</v>
      </c>
      <c r="N787" s="166" t="s">
        <v>41</v>
      </c>
      <c r="O787" s="166" t="s">
        <v>567</v>
      </c>
      <c r="P787" s="166" t="s">
        <v>10320</v>
      </c>
      <c r="Q787" s="167" t="s">
        <v>44</v>
      </c>
      <c r="R787" s="166"/>
      <c r="S787" s="166" t="s">
        <v>54</v>
      </c>
      <c r="T787" s="166">
        <v>0</v>
      </c>
      <c r="U787" s="166">
        <v>0</v>
      </c>
      <c r="V787" s="166" t="s">
        <v>103</v>
      </c>
      <c r="W787" s="166" t="s">
        <v>46</v>
      </c>
      <c r="X787" s="166">
        <v>0</v>
      </c>
      <c r="Y787" s="166" t="s">
        <v>47</v>
      </c>
      <c r="Z787" s="166">
        <v>0</v>
      </c>
      <c r="AA787" s="166"/>
      <c r="AB787" s="246">
        <v>0</v>
      </c>
      <c r="AC787" s="246" t="s">
        <v>48</v>
      </c>
      <c r="AD787" s="237" t="s">
        <v>49</v>
      </c>
      <c r="AE787" s="238" t="str">
        <f>IF(IFERROR(VLOOKUP(A787,#REF!,1,FALSE),"")="","","✓")</f>
        <v/>
      </c>
      <c r="AF787" s="237" t="s">
        <v>48</v>
      </c>
      <c r="AG787" s="239" t="s">
        <v>48</v>
      </c>
      <c r="AH787" s="248" t="str">
        <f>IF(AND(COUNTIF('1093件のリスト'!$L$247:$L$7238,'2-1.手続一覧'!A787)=1,(_xlfn.XLOOKUP('2-1.手続一覧'!A787,'1093件のリスト'!$L$247:$L$7238,'1093件のリスト'!$AM$247:$AM$7238))="2022年度の対象"),"リストにあり","？")</f>
        <v>リストにあり</v>
      </c>
      <c r="AI787" s="248"/>
      <c r="AJ787" s="248" t="s">
        <v>1868</v>
      </c>
      <c r="AK787" s="248" t="s">
        <v>1868</v>
      </c>
      <c r="AL787" s="248" t="s">
        <v>1868</v>
      </c>
      <c r="AM787" s="248" t="s">
        <v>1868</v>
      </c>
      <c r="AN787" s="250" t="s">
        <v>1868</v>
      </c>
      <c r="AO787" s="250" t="s">
        <v>1868</v>
      </c>
      <c r="AP787" s="248" t="s">
        <v>1868</v>
      </c>
      <c r="AQ787" s="239" t="s">
        <v>1868</v>
      </c>
      <c r="AR787" s="234" t="s">
        <v>0</v>
      </c>
    </row>
    <row r="788" spans="1:44" s="1" customFormat="1" ht="30" hidden="1" customHeight="1">
      <c r="A788" s="249">
        <v>24937</v>
      </c>
      <c r="B788" s="168" t="s">
        <v>678</v>
      </c>
      <c r="C788" s="166" t="s">
        <v>612</v>
      </c>
      <c r="D788" s="166">
        <v>1951</v>
      </c>
      <c r="E788" s="166">
        <v>204</v>
      </c>
      <c r="F788" s="166">
        <v>20</v>
      </c>
      <c r="G788" s="166">
        <v>0</v>
      </c>
      <c r="H788" s="166">
        <v>0</v>
      </c>
      <c r="I788" s="166">
        <v>1</v>
      </c>
      <c r="J788" s="166">
        <v>0</v>
      </c>
      <c r="K788" s="166">
        <v>0</v>
      </c>
      <c r="L788" s="166">
        <v>0</v>
      </c>
      <c r="M788" s="166">
        <v>0</v>
      </c>
      <c r="N788" s="166" t="s">
        <v>41</v>
      </c>
      <c r="O788" s="166" t="s">
        <v>567</v>
      </c>
      <c r="P788" s="166" t="s">
        <v>10320</v>
      </c>
      <c r="Q788" s="167" t="s">
        <v>44</v>
      </c>
      <c r="R788" s="166"/>
      <c r="S788" s="166" t="s">
        <v>54</v>
      </c>
      <c r="T788" s="166">
        <v>0</v>
      </c>
      <c r="U788" s="166">
        <v>0</v>
      </c>
      <c r="V788" s="166" t="s">
        <v>103</v>
      </c>
      <c r="W788" s="166" t="s">
        <v>46</v>
      </c>
      <c r="X788" s="166">
        <v>0</v>
      </c>
      <c r="Y788" s="166" t="s">
        <v>47</v>
      </c>
      <c r="Z788" s="166">
        <v>0</v>
      </c>
      <c r="AA788" s="166"/>
      <c r="AB788" s="246">
        <v>0</v>
      </c>
      <c r="AC788" s="246" t="s">
        <v>48</v>
      </c>
      <c r="AD788" s="237" t="s">
        <v>49</v>
      </c>
      <c r="AE788" s="238" t="str">
        <f>IF(IFERROR(VLOOKUP(A788,#REF!,1,FALSE),"")="","","✓")</f>
        <v/>
      </c>
      <c r="AF788" s="237" t="s">
        <v>48</v>
      </c>
      <c r="AG788" s="239" t="s">
        <v>48</v>
      </c>
      <c r="AH788" s="248" t="str">
        <f>IF(AND(COUNTIF('1093件のリスト'!$L$247:$L$7238,'2-1.手続一覧'!A788)=1,(_xlfn.XLOOKUP('2-1.手続一覧'!A788,'1093件のリスト'!$L$247:$L$7238,'1093件のリスト'!$AM$247:$AM$7238))="2022年度の対象"),"リストにあり","？")</f>
        <v>リストにあり</v>
      </c>
      <c r="AI788" s="248"/>
      <c r="AJ788" s="248" t="s">
        <v>1868</v>
      </c>
      <c r="AK788" s="248" t="s">
        <v>1868</v>
      </c>
      <c r="AL788" s="248" t="s">
        <v>1868</v>
      </c>
      <c r="AM788" s="248" t="s">
        <v>1868</v>
      </c>
      <c r="AN788" s="250" t="s">
        <v>1868</v>
      </c>
      <c r="AO788" s="250" t="s">
        <v>1868</v>
      </c>
      <c r="AP788" s="248" t="s">
        <v>1868</v>
      </c>
      <c r="AQ788" s="239" t="s">
        <v>1868</v>
      </c>
      <c r="AR788" s="234" t="s">
        <v>0</v>
      </c>
    </row>
    <row r="789" spans="1:44" s="1" customFormat="1" ht="30" hidden="1" customHeight="1">
      <c r="A789" s="249">
        <v>24938</v>
      </c>
      <c r="B789" s="168" t="s">
        <v>679</v>
      </c>
      <c r="C789" s="166" t="s">
        <v>612</v>
      </c>
      <c r="D789" s="166">
        <v>1951</v>
      </c>
      <c r="E789" s="166">
        <v>204</v>
      </c>
      <c r="F789" s="166">
        <v>20</v>
      </c>
      <c r="G789" s="166">
        <v>0</v>
      </c>
      <c r="H789" s="166">
        <v>0</v>
      </c>
      <c r="I789" s="166">
        <v>1</v>
      </c>
      <c r="J789" s="166">
        <v>0</v>
      </c>
      <c r="K789" s="166">
        <v>0</v>
      </c>
      <c r="L789" s="166">
        <v>0</v>
      </c>
      <c r="M789" s="166">
        <v>0</v>
      </c>
      <c r="N789" s="166" t="s">
        <v>41</v>
      </c>
      <c r="O789" s="166" t="s">
        <v>567</v>
      </c>
      <c r="P789" s="166" t="s">
        <v>10320</v>
      </c>
      <c r="Q789" s="167" t="s">
        <v>44</v>
      </c>
      <c r="R789" s="166"/>
      <c r="S789" s="166" t="s">
        <v>54</v>
      </c>
      <c r="T789" s="166">
        <v>0</v>
      </c>
      <c r="U789" s="166">
        <v>0</v>
      </c>
      <c r="V789" s="166" t="s">
        <v>103</v>
      </c>
      <c r="W789" s="166" t="s">
        <v>46</v>
      </c>
      <c r="X789" s="166">
        <v>0</v>
      </c>
      <c r="Y789" s="166" t="s">
        <v>47</v>
      </c>
      <c r="Z789" s="166">
        <v>0</v>
      </c>
      <c r="AA789" s="166"/>
      <c r="AB789" s="246">
        <v>0</v>
      </c>
      <c r="AC789" s="246" t="s">
        <v>48</v>
      </c>
      <c r="AD789" s="237" t="s">
        <v>49</v>
      </c>
      <c r="AE789" s="238" t="str">
        <f>IF(IFERROR(VLOOKUP(A789,#REF!,1,FALSE),"")="","","✓")</f>
        <v/>
      </c>
      <c r="AF789" s="237" t="s">
        <v>48</v>
      </c>
      <c r="AG789" s="239" t="s">
        <v>48</v>
      </c>
      <c r="AH789" s="248" t="str">
        <f>IF(AND(COUNTIF('1093件のリスト'!$L$247:$L$7238,'2-1.手続一覧'!A789)=1,(_xlfn.XLOOKUP('2-1.手続一覧'!A789,'1093件のリスト'!$L$247:$L$7238,'1093件のリスト'!$AM$247:$AM$7238))="2022年度の対象"),"リストにあり","？")</f>
        <v>リストにあり</v>
      </c>
      <c r="AI789" s="248"/>
      <c r="AJ789" s="248" t="s">
        <v>1868</v>
      </c>
      <c r="AK789" s="248" t="s">
        <v>1868</v>
      </c>
      <c r="AL789" s="248" t="s">
        <v>1868</v>
      </c>
      <c r="AM789" s="248" t="s">
        <v>1868</v>
      </c>
      <c r="AN789" s="250" t="s">
        <v>1868</v>
      </c>
      <c r="AO789" s="250" t="s">
        <v>1868</v>
      </c>
      <c r="AP789" s="248" t="s">
        <v>1868</v>
      </c>
      <c r="AQ789" s="239" t="s">
        <v>1868</v>
      </c>
      <c r="AR789" s="234" t="s">
        <v>0</v>
      </c>
    </row>
    <row r="790" spans="1:44" s="1" customFormat="1" ht="30" hidden="1" customHeight="1">
      <c r="A790" s="249">
        <v>24939</v>
      </c>
      <c r="B790" s="168" t="s">
        <v>680</v>
      </c>
      <c r="C790" s="166" t="s">
        <v>612</v>
      </c>
      <c r="D790" s="166">
        <v>1951</v>
      </c>
      <c r="E790" s="166">
        <v>204</v>
      </c>
      <c r="F790" s="166">
        <v>20</v>
      </c>
      <c r="G790" s="166">
        <v>0</v>
      </c>
      <c r="H790" s="166">
        <v>0</v>
      </c>
      <c r="I790" s="166">
        <v>1</v>
      </c>
      <c r="J790" s="166">
        <v>0</v>
      </c>
      <c r="K790" s="166">
        <v>0</v>
      </c>
      <c r="L790" s="166">
        <v>0</v>
      </c>
      <c r="M790" s="166">
        <v>0</v>
      </c>
      <c r="N790" s="166" t="s">
        <v>41</v>
      </c>
      <c r="O790" s="166" t="s">
        <v>567</v>
      </c>
      <c r="P790" s="166" t="s">
        <v>10320</v>
      </c>
      <c r="Q790" s="167" t="s">
        <v>44</v>
      </c>
      <c r="R790" s="166"/>
      <c r="S790" s="166" t="s">
        <v>54</v>
      </c>
      <c r="T790" s="166">
        <v>0</v>
      </c>
      <c r="U790" s="166">
        <v>0</v>
      </c>
      <c r="V790" s="166" t="s">
        <v>103</v>
      </c>
      <c r="W790" s="166" t="s">
        <v>46</v>
      </c>
      <c r="X790" s="166">
        <v>0</v>
      </c>
      <c r="Y790" s="166" t="s">
        <v>47</v>
      </c>
      <c r="Z790" s="166">
        <v>0</v>
      </c>
      <c r="AA790" s="166"/>
      <c r="AB790" s="246">
        <v>0</v>
      </c>
      <c r="AC790" s="246" t="s">
        <v>48</v>
      </c>
      <c r="AD790" s="237" t="s">
        <v>49</v>
      </c>
      <c r="AE790" s="238" t="str">
        <f>IF(IFERROR(VLOOKUP(A790,#REF!,1,FALSE),"")="","","✓")</f>
        <v/>
      </c>
      <c r="AF790" s="237" t="s">
        <v>48</v>
      </c>
      <c r="AG790" s="239" t="s">
        <v>48</v>
      </c>
      <c r="AH790" s="248" t="str">
        <f>IF(AND(COUNTIF('1093件のリスト'!$L$247:$L$7238,'2-1.手続一覧'!A790)=1,(_xlfn.XLOOKUP('2-1.手続一覧'!A790,'1093件のリスト'!$L$247:$L$7238,'1093件のリスト'!$AM$247:$AM$7238))="2022年度の対象"),"リストにあり","？")</f>
        <v>リストにあり</v>
      </c>
      <c r="AI790" s="248"/>
      <c r="AJ790" s="248" t="s">
        <v>1868</v>
      </c>
      <c r="AK790" s="248" t="s">
        <v>1868</v>
      </c>
      <c r="AL790" s="248" t="s">
        <v>1868</v>
      </c>
      <c r="AM790" s="248" t="s">
        <v>1868</v>
      </c>
      <c r="AN790" s="250" t="s">
        <v>1868</v>
      </c>
      <c r="AO790" s="250" t="s">
        <v>1868</v>
      </c>
      <c r="AP790" s="248" t="s">
        <v>1868</v>
      </c>
      <c r="AQ790" s="239" t="s">
        <v>1868</v>
      </c>
      <c r="AR790" s="234" t="s">
        <v>0</v>
      </c>
    </row>
    <row r="791" spans="1:44" s="1" customFormat="1" ht="30" hidden="1" customHeight="1">
      <c r="A791" s="249">
        <v>24940</v>
      </c>
      <c r="B791" s="168" t="s">
        <v>681</v>
      </c>
      <c r="C791" s="166" t="s">
        <v>612</v>
      </c>
      <c r="D791" s="166">
        <v>1951</v>
      </c>
      <c r="E791" s="166">
        <v>204</v>
      </c>
      <c r="F791" s="166">
        <v>20</v>
      </c>
      <c r="G791" s="166">
        <v>0</v>
      </c>
      <c r="H791" s="166">
        <v>0</v>
      </c>
      <c r="I791" s="166">
        <v>1</v>
      </c>
      <c r="J791" s="166">
        <v>0</v>
      </c>
      <c r="K791" s="166">
        <v>0</v>
      </c>
      <c r="L791" s="166">
        <v>0</v>
      </c>
      <c r="M791" s="166">
        <v>0</v>
      </c>
      <c r="N791" s="166" t="s">
        <v>41</v>
      </c>
      <c r="O791" s="166" t="s">
        <v>567</v>
      </c>
      <c r="P791" s="166" t="s">
        <v>10320</v>
      </c>
      <c r="Q791" s="167" t="s">
        <v>44</v>
      </c>
      <c r="R791" s="166"/>
      <c r="S791" s="166" t="s">
        <v>54</v>
      </c>
      <c r="T791" s="166">
        <v>0</v>
      </c>
      <c r="U791" s="166">
        <v>0</v>
      </c>
      <c r="V791" s="166" t="s">
        <v>103</v>
      </c>
      <c r="W791" s="166" t="s">
        <v>46</v>
      </c>
      <c r="X791" s="166">
        <v>0</v>
      </c>
      <c r="Y791" s="166" t="s">
        <v>47</v>
      </c>
      <c r="Z791" s="166">
        <v>0</v>
      </c>
      <c r="AA791" s="166"/>
      <c r="AB791" s="246">
        <v>0</v>
      </c>
      <c r="AC791" s="246" t="s">
        <v>48</v>
      </c>
      <c r="AD791" s="237" t="s">
        <v>49</v>
      </c>
      <c r="AE791" s="238" t="str">
        <f>IF(IFERROR(VLOOKUP(A791,#REF!,1,FALSE),"")="","","✓")</f>
        <v/>
      </c>
      <c r="AF791" s="237" t="s">
        <v>48</v>
      </c>
      <c r="AG791" s="239" t="s">
        <v>48</v>
      </c>
      <c r="AH791" s="248" t="str">
        <f>IF(AND(COUNTIF('1093件のリスト'!$L$247:$L$7238,'2-1.手続一覧'!A791)=1,(_xlfn.XLOOKUP('2-1.手続一覧'!A791,'1093件のリスト'!$L$247:$L$7238,'1093件のリスト'!$AM$247:$AM$7238))="2022年度の対象"),"リストにあり","？")</f>
        <v>リストにあり</v>
      </c>
      <c r="AI791" s="248"/>
      <c r="AJ791" s="248" t="s">
        <v>1868</v>
      </c>
      <c r="AK791" s="248" t="s">
        <v>1868</v>
      </c>
      <c r="AL791" s="248" t="s">
        <v>1868</v>
      </c>
      <c r="AM791" s="248" t="s">
        <v>1868</v>
      </c>
      <c r="AN791" s="250" t="s">
        <v>1868</v>
      </c>
      <c r="AO791" s="250" t="s">
        <v>1868</v>
      </c>
      <c r="AP791" s="248" t="s">
        <v>1868</v>
      </c>
      <c r="AQ791" s="239" t="s">
        <v>1868</v>
      </c>
      <c r="AR791" s="234" t="s">
        <v>0</v>
      </c>
    </row>
    <row r="792" spans="1:44" s="1" customFormat="1" ht="30" hidden="1" customHeight="1">
      <c r="A792" s="249">
        <v>24941</v>
      </c>
      <c r="B792" s="168" t="s">
        <v>682</v>
      </c>
      <c r="C792" s="166" t="s">
        <v>612</v>
      </c>
      <c r="D792" s="166">
        <v>1951</v>
      </c>
      <c r="E792" s="166">
        <v>204</v>
      </c>
      <c r="F792" s="166">
        <v>20</v>
      </c>
      <c r="G792" s="166">
        <v>0</v>
      </c>
      <c r="H792" s="166">
        <v>0</v>
      </c>
      <c r="I792" s="166">
        <v>1</v>
      </c>
      <c r="J792" s="166">
        <v>0</v>
      </c>
      <c r="K792" s="166">
        <v>0</v>
      </c>
      <c r="L792" s="166">
        <v>0</v>
      </c>
      <c r="M792" s="166">
        <v>0</v>
      </c>
      <c r="N792" s="166" t="s">
        <v>41</v>
      </c>
      <c r="O792" s="166" t="s">
        <v>567</v>
      </c>
      <c r="P792" s="166" t="s">
        <v>10320</v>
      </c>
      <c r="Q792" s="167" t="s">
        <v>44</v>
      </c>
      <c r="R792" s="166"/>
      <c r="S792" s="166" t="s">
        <v>54</v>
      </c>
      <c r="T792" s="166">
        <v>0</v>
      </c>
      <c r="U792" s="166">
        <v>0</v>
      </c>
      <c r="V792" s="166" t="s">
        <v>103</v>
      </c>
      <c r="W792" s="166" t="s">
        <v>46</v>
      </c>
      <c r="X792" s="166">
        <v>0</v>
      </c>
      <c r="Y792" s="166" t="s">
        <v>47</v>
      </c>
      <c r="Z792" s="166">
        <v>0</v>
      </c>
      <c r="AA792" s="166"/>
      <c r="AB792" s="246">
        <v>0</v>
      </c>
      <c r="AC792" s="246" t="s">
        <v>48</v>
      </c>
      <c r="AD792" s="237" t="s">
        <v>49</v>
      </c>
      <c r="AE792" s="238" t="str">
        <f>IF(IFERROR(VLOOKUP(A792,#REF!,1,FALSE),"")="","","✓")</f>
        <v/>
      </c>
      <c r="AF792" s="237" t="s">
        <v>48</v>
      </c>
      <c r="AG792" s="239" t="s">
        <v>48</v>
      </c>
      <c r="AH792" s="248" t="str">
        <f>IF(AND(COUNTIF('1093件のリスト'!$L$247:$L$7238,'2-1.手続一覧'!A792)=1,(_xlfn.XLOOKUP('2-1.手続一覧'!A792,'1093件のリスト'!$L$247:$L$7238,'1093件のリスト'!$AM$247:$AM$7238))="2022年度の対象"),"リストにあり","？")</f>
        <v>リストにあり</v>
      </c>
      <c r="AI792" s="248"/>
      <c r="AJ792" s="248" t="s">
        <v>1868</v>
      </c>
      <c r="AK792" s="248" t="s">
        <v>1868</v>
      </c>
      <c r="AL792" s="248" t="s">
        <v>1868</v>
      </c>
      <c r="AM792" s="248" t="s">
        <v>1868</v>
      </c>
      <c r="AN792" s="250" t="s">
        <v>1868</v>
      </c>
      <c r="AO792" s="250" t="s">
        <v>1868</v>
      </c>
      <c r="AP792" s="248" t="s">
        <v>1868</v>
      </c>
      <c r="AQ792" s="239" t="s">
        <v>1868</v>
      </c>
      <c r="AR792" s="234" t="s">
        <v>0</v>
      </c>
    </row>
    <row r="793" spans="1:44" s="1" customFormat="1" ht="30" hidden="1" customHeight="1">
      <c r="A793" s="249">
        <v>24942</v>
      </c>
      <c r="B793" s="168" t="s">
        <v>683</v>
      </c>
      <c r="C793" s="166" t="s">
        <v>612</v>
      </c>
      <c r="D793" s="166">
        <v>1951</v>
      </c>
      <c r="E793" s="166">
        <v>204</v>
      </c>
      <c r="F793" s="166">
        <v>20</v>
      </c>
      <c r="G793" s="166">
        <v>0</v>
      </c>
      <c r="H793" s="166">
        <v>0</v>
      </c>
      <c r="I793" s="166">
        <v>1</v>
      </c>
      <c r="J793" s="166">
        <v>0</v>
      </c>
      <c r="K793" s="166">
        <v>0</v>
      </c>
      <c r="L793" s="166">
        <v>0</v>
      </c>
      <c r="M793" s="166">
        <v>0</v>
      </c>
      <c r="N793" s="166" t="s">
        <v>41</v>
      </c>
      <c r="O793" s="166" t="s">
        <v>567</v>
      </c>
      <c r="P793" s="166" t="s">
        <v>10320</v>
      </c>
      <c r="Q793" s="167" t="s">
        <v>44</v>
      </c>
      <c r="R793" s="166"/>
      <c r="S793" s="166" t="s">
        <v>54</v>
      </c>
      <c r="T793" s="166">
        <v>0</v>
      </c>
      <c r="U793" s="166">
        <v>0</v>
      </c>
      <c r="V793" s="166" t="s">
        <v>103</v>
      </c>
      <c r="W793" s="166" t="s">
        <v>46</v>
      </c>
      <c r="X793" s="166">
        <v>0</v>
      </c>
      <c r="Y793" s="166" t="s">
        <v>47</v>
      </c>
      <c r="Z793" s="166">
        <v>0</v>
      </c>
      <c r="AA793" s="166"/>
      <c r="AB793" s="246">
        <v>0</v>
      </c>
      <c r="AC793" s="246" t="s">
        <v>48</v>
      </c>
      <c r="AD793" s="237" t="s">
        <v>49</v>
      </c>
      <c r="AE793" s="238" t="str">
        <f>IF(IFERROR(VLOOKUP(A793,#REF!,1,FALSE),"")="","","✓")</f>
        <v/>
      </c>
      <c r="AF793" s="237" t="s">
        <v>48</v>
      </c>
      <c r="AG793" s="239" t="s">
        <v>48</v>
      </c>
      <c r="AH793" s="248" t="str">
        <f>IF(AND(COUNTIF('1093件のリスト'!$L$247:$L$7238,'2-1.手続一覧'!A793)=1,(_xlfn.XLOOKUP('2-1.手続一覧'!A793,'1093件のリスト'!$L$247:$L$7238,'1093件のリスト'!$AM$247:$AM$7238))="2022年度の対象"),"リストにあり","？")</f>
        <v>リストにあり</v>
      </c>
      <c r="AI793" s="248"/>
      <c r="AJ793" s="248" t="s">
        <v>1868</v>
      </c>
      <c r="AK793" s="248" t="s">
        <v>1868</v>
      </c>
      <c r="AL793" s="248" t="s">
        <v>1868</v>
      </c>
      <c r="AM793" s="248" t="s">
        <v>1868</v>
      </c>
      <c r="AN793" s="250" t="s">
        <v>1868</v>
      </c>
      <c r="AO793" s="250" t="s">
        <v>1868</v>
      </c>
      <c r="AP793" s="248" t="s">
        <v>1868</v>
      </c>
      <c r="AQ793" s="239" t="s">
        <v>1868</v>
      </c>
      <c r="AR793" s="234" t="s">
        <v>0</v>
      </c>
    </row>
    <row r="794" spans="1:44" s="1" customFormat="1" ht="30" hidden="1" customHeight="1">
      <c r="A794" s="249">
        <v>24943</v>
      </c>
      <c r="B794" s="168" t="s">
        <v>739</v>
      </c>
      <c r="C794" s="166" t="s">
        <v>612</v>
      </c>
      <c r="D794" s="166">
        <v>1951</v>
      </c>
      <c r="E794" s="166">
        <v>204</v>
      </c>
      <c r="F794" s="166">
        <v>20</v>
      </c>
      <c r="G794" s="166">
        <v>0</v>
      </c>
      <c r="H794" s="166">
        <v>0</v>
      </c>
      <c r="I794" s="166">
        <v>4</v>
      </c>
      <c r="J794" s="166">
        <v>0</v>
      </c>
      <c r="K794" s="166">
        <v>0</v>
      </c>
      <c r="L794" s="166">
        <v>0</v>
      </c>
      <c r="M794" s="166">
        <v>0</v>
      </c>
      <c r="N794" s="166" t="s">
        <v>41</v>
      </c>
      <c r="O794" s="166" t="s">
        <v>567</v>
      </c>
      <c r="P794" s="166" t="s">
        <v>10320</v>
      </c>
      <c r="Q794" s="167" t="s">
        <v>44</v>
      </c>
      <c r="R794" s="166"/>
      <c r="S794" s="166" t="s">
        <v>54</v>
      </c>
      <c r="T794" s="166">
        <v>0</v>
      </c>
      <c r="U794" s="166" t="s">
        <v>569</v>
      </c>
      <c r="V794" s="166" t="s">
        <v>103</v>
      </c>
      <c r="W794" s="166" t="s">
        <v>46</v>
      </c>
      <c r="X794" s="166">
        <v>0</v>
      </c>
      <c r="Y794" s="166" t="s">
        <v>47</v>
      </c>
      <c r="Z794" s="166">
        <v>0</v>
      </c>
      <c r="AA794" s="166"/>
      <c r="AB794" s="246">
        <v>0</v>
      </c>
      <c r="AC794" s="246" t="s">
        <v>48</v>
      </c>
      <c r="AD794" s="237" t="s">
        <v>49</v>
      </c>
      <c r="AE794" s="238" t="str">
        <f>IF(IFERROR(VLOOKUP(A794,#REF!,1,FALSE),"")="","","✓")</f>
        <v/>
      </c>
      <c r="AF794" s="237" t="s">
        <v>48</v>
      </c>
      <c r="AG794" s="239" t="s">
        <v>48</v>
      </c>
      <c r="AH794" s="248" t="str">
        <f>IF(AND(COUNTIF('1093件のリスト'!$L$247:$L$7238,'2-1.手続一覧'!A794)=1,(_xlfn.XLOOKUP('2-1.手続一覧'!A794,'1093件のリスト'!$L$247:$L$7238,'1093件のリスト'!$AM$247:$AM$7238))="2022年度の対象"),"リストにあり","？")</f>
        <v>リストにあり</v>
      </c>
      <c r="AI794" s="248"/>
      <c r="AJ794" s="248" t="s">
        <v>1868</v>
      </c>
      <c r="AK794" s="248" t="s">
        <v>1868</v>
      </c>
      <c r="AL794" s="248" t="s">
        <v>1868</v>
      </c>
      <c r="AM794" s="248" t="s">
        <v>1868</v>
      </c>
      <c r="AN794" s="250" t="s">
        <v>1868</v>
      </c>
      <c r="AO794" s="250" t="s">
        <v>1868</v>
      </c>
      <c r="AP794" s="248" t="s">
        <v>1868</v>
      </c>
      <c r="AQ794" s="239" t="s">
        <v>1868</v>
      </c>
      <c r="AR794" s="234" t="s">
        <v>0</v>
      </c>
    </row>
    <row r="795" spans="1:44" s="1" customFormat="1" ht="30" hidden="1" customHeight="1">
      <c r="A795" s="249">
        <v>24944</v>
      </c>
      <c r="B795" s="168" t="s">
        <v>740</v>
      </c>
      <c r="C795" s="166" t="s">
        <v>612</v>
      </c>
      <c r="D795" s="166">
        <v>1951</v>
      </c>
      <c r="E795" s="166">
        <v>204</v>
      </c>
      <c r="F795" s="166">
        <v>20</v>
      </c>
      <c r="G795" s="166">
        <v>0</v>
      </c>
      <c r="H795" s="166">
        <v>0</v>
      </c>
      <c r="I795" s="166">
        <v>4</v>
      </c>
      <c r="J795" s="166">
        <v>0</v>
      </c>
      <c r="K795" s="166">
        <v>0</v>
      </c>
      <c r="L795" s="166">
        <v>0</v>
      </c>
      <c r="M795" s="166">
        <v>0</v>
      </c>
      <c r="N795" s="166" t="s">
        <v>41</v>
      </c>
      <c r="O795" s="166" t="s">
        <v>567</v>
      </c>
      <c r="P795" s="166" t="s">
        <v>10320</v>
      </c>
      <c r="Q795" s="167" t="s">
        <v>44</v>
      </c>
      <c r="R795" s="166"/>
      <c r="S795" s="166" t="s">
        <v>54</v>
      </c>
      <c r="T795" s="166">
        <v>0</v>
      </c>
      <c r="U795" s="166" t="s">
        <v>569</v>
      </c>
      <c r="V795" s="166" t="s">
        <v>103</v>
      </c>
      <c r="W795" s="166" t="s">
        <v>46</v>
      </c>
      <c r="X795" s="166">
        <v>0</v>
      </c>
      <c r="Y795" s="166" t="s">
        <v>47</v>
      </c>
      <c r="Z795" s="166">
        <v>0</v>
      </c>
      <c r="AA795" s="166"/>
      <c r="AB795" s="246">
        <v>0</v>
      </c>
      <c r="AC795" s="246" t="s">
        <v>48</v>
      </c>
      <c r="AD795" s="237" t="s">
        <v>49</v>
      </c>
      <c r="AE795" s="238" t="str">
        <f>IF(IFERROR(VLOOKUP(A795,#REF!,1,FALSE),"")="","","✓")</f>
        <v/>
      </c>
      <c r="AF795" s="237" t="s">
        <v>48</v>
      </c>
      <c r="AG795" s="239" t="s">
        <v>48</v>
      </c>
      <c r="AH795" s="248" t="str">
        <f>IF(AND(COUNTIF('1093件のリスト'!$L$247:$L$7238,'2-1.手続一覧'!A795)=1,(_xlfn.XLOOKUP('2-1.手続一覧'!A795,'1093件のリスト'!$L$247:$L$7238,'1093件のリスト'!$AM$247:$AM$7238))="2022年度の対象"),"リストにあり","？")</f>
        <v>リストにあり</v>
      </c>
      <c r="AI795" s="248"/>
      <c r="AJ795" s="248" t="s">
        <v>1868</v>
      </c>
      <c r="AK795" s="248" t="s">
        <v>1868</v>
      </c>
      <c r="AL795" s="248" t="s">
        <v>1868</v>
      </c>
      <c r="AM795" s="248" t="s">
        <v>1868</v>
      </c>
      <c r="AN795" s="250" t="s">
        <v>1868</v>
      </c>
      <c r="AO795" s="250" t="s">
        <v>1868</v>
      </c>
      <c r="AP795" s="248" t="s">
        <v>1868</v>
      </c>
      <c r="AQ795" s="239" t="s">
        <v>1868</v>
      </c>
      <c r="AR795" s="234" t="s">
        <v>0</v>
      </c>
    </row>
    <row r="796" spans="1:44" s="1" customFormat="1" ht="30" hidden="1" customHeight="1">
      <c r="A796" s="249">
        <v>24945</v>
      </c>
      <c r="B796" s="168" t="s">
        <v>741</v>
      </c>
      <c r="C796" s="166" t="s">
        <v>612</v>
      </c>
      <c r="D796" s="166">
        <v>1951</v>
      </c>
      <c r="E796" s="166">
        <v>204</v>
      </c>
      <c r="F796" s="166">
        <v>20</v>
      </c>
      <c r="G796" s="166">
        <v>0</v>
      </c>
      <c r="H796" s="166">
        <v>0</v>
      </c>
      <c r="I796" s="166">
        <v>4</v>
      </c>
      <c r="J796" s="166">
        <v>0</v>
      </c>
      <c r="K796" s="166">
        <v>0</v>
      </c>
      <c r="L796" s="166">
        <v>0</v>
      </c>
      <c r="M796" s="166">
        <v>0</v>
      </c>
      <c r="N796" s="166" t="s">
        <v>41</v>
      </c>
      <c r="O796" s="166" t="s">
        <v>567</v>
      </c>
      <c r="P796" s="166" t="s">
        <v>10320</v>
      </c>
      <c r="Q796" s="167" t="s">
        <v>44</v>
      </c>
      <c r="R796" s="166"/>
      <c r="S796" s="166" t="s">
        <v>54</v>
      </c>
      <c r="T796" s="166">
        <v>0</v>
      </c>
      <c r="U796" s="166" t="s">
        <v>569</v>
      </c>
      <c r="V796" s="166" t="s">
        <v>103</v>
      </c>
      <c r="W796" s="166" t="s">
        <v>46</v>
      </c>
      <c r="X796" s="166">
        <v>0</v>
      </c>
      <c r="Y796" s="166" t="s">
        <v>47</v>
      </c>
      <c r="Z796" s="166">
        <v>0</v>
      </c>
      <c r="AA796" s="166"/>
      <c r="AB796" s="246">
        <v>0</v>
      </c>
      <c r="AC796" s="246" t="s">
        <v>48</v>
      </c>
      <c r="AD796" s="237" t="s">
        <v>49</v>
      </c>
      <c r="AE796" s="238" t="str">
        <f>IF(IFERROR(VLOOKUP(A796,#REF!,1,FALSE),"")="","","✓")</f>
        <v/>
      </c>
      <c r="AF796" s="237" t="s">
        <v>48</v>
      </c>
      <c r="AG796" s="239" t="s">
        <v>48</v>
      </c>
      <c r="AH796" s="248" t="str">
        <f>IF(AND(COUNTIF('1093件のリスト'!$L$247:$L$7238,'2-1.手続一覧'!A796)=1,(_xlfn.XLOOKUP('2-1.手続一覧'!A796,'1093件のリスト'!$L$247:$L$7238,'1093件のリスト'!$AM$247:$AM$7238))="2022年度の対象"),"リストにあり","？")</f>
        <v>リストにあり</v>
      </c>
      <c r="AI796" s="248"/>
      <c r="AJ796" s="248" t="s">
        <v>1868</v>
      </c>
      <c r="AK796" s="248" t="s">
        <v>1868</v>
      </c>
      <c r="AL796" s="248" t="s">
        <v>1868</v>
      </c>
      <c r="AM796" s="248" t="s">
        <v>1868</v>
      </c>
      <c r="AN796" s="250" t="s">
        <v>1868</v>
      </c>
      <c r="AO796" s="250" t="s">
        <v>1868</v>
      </c>
      <c r="AP796" s="248" t="s">
        <v>1868</v>
      </c>
      <c r="AQ796" s="239" t="s">
        <v>1868</v>
      </c>
      <c r="AR796" s="234" t="s">
        <v>0</v>
      </c>
    </row>
    <row r="797" spans="1:44" s="1" customFormat="1" ht="30" hidden="1" customHeight="1">
      <c r="A797" s="249">
        <v>24946</v>
      </c>
      <c r="B797" s="168" t="s">
        <v>742</v>
      </c>
      <c r="C797" s="166" t="s">
        <v>612</v>
      </c>
      <c r="D797" s="166">
        <v>1951</v>
      </c>
      <c r="E797" s="166">
        <v>204</v>
      </c>
      <c r="F797" s="166">
        <v>20</v>
      </c>
      <c r="G797" s="166">
        <v>0</v>
      </c>
      <c r="H797" s="166">
        <v>0</v>
      </c>
      <c r="I797" s="166">
        <v>4</v>
      </c>
      <c r="J797" s="166">
        <v>0</v>
      </c>
      <c r="K797" s="166">
        <v>0</v>
      </c>
      <c r="L797" s="166">
        <v>0</v>
      </c>
      <c r="M797" s="166">
        <v>0</v>
      </c>
      <c r="N797" s="166" t="s">
        <v>41</v>
      </c>
      <c r="O797" s="166" t="s">
        <v>567</v>
      </c>
      <c r="P797" s="166" t="s">
        <v>10320</v>
      </c>
      <c r="Q797" s="167" t="s">
        <v>44</v>
      </c>
      <c r="R797" s="166"/>
      <c r="S797" s="166" t="s">
        <v>54</v>
      </c>
      <c r="T797" s="166">
        <v>0</v>
      </c>
      <c r="U797" s="166" t="s">
        <v>569</v>
      </c>
      <c r="V797" s="166" t="s">
        <v>103</v>
      </c>
      <c r="W797" s="166" t="s">
        <v>46</v>
      </c>
      <c r="X797" s="166">
        <v>0</v>
      </c>
      <c r="Y797" s="166" t="s">
        <v>47</v>
      </c>
      <c r="Z797" s="166">
        <v>0</v>
      </c>
      <c r="AA797" s="166"/>
      <c r="AB797" s="246">
        <v>0</v>
      </c>
      <c r="AC797" s="246" t="s">
        <v>48</v>
      </c>
      <c r="AD797" s="237" t="s">
        <v>49</v>
      </c>
      <c r="AE797" s="238" t="str">
        <f>IF(IFERROR(VLOOKUP(A797,#REF!,1,FALSE),"")="","","✓")</f>
        <v/>
      </c>
      <c r="AF797" s="237" t="s">
        <v>48</v>
      </c>
      <c r="AG797" s="239" t="s">
        <v>48</v>
      </c>
      <c r="AH797" s="248" t="str">
        <f>IF(AND(COUNTIF('1093件のリスト'!$L$247:$L$7238,'2-1.手続一覧'!A797)=1,(_xlfn.XLOOKUP('2-1.手続一覧'!A797,'1093件のリスト'!$L$247:$L$7238,'1093件のリスト'!$AM$247:$AM$7238))="2022年度の対象"),"リストにあり","？")</f>
        <v>リストにあり</v>
      </c>
      <c r="AI797" s="248"/>
      <c r="AJ797" s="248" t="s">
        <v>1868</v>
      </c>
      <c r="AK797" s="248" t="s">
        <v>1868</v>
      </c>
      <c r="AL797" s="248" t="s">
        <v>1868</v>
      </c>
      <c r="AM797" s="248" t="s">
        <v>1868</v>
      </c>
      <c r="AN797" s="250" t="s">
        <v>1868</v>
      </c>
      <c r="AO797" s="250" t="s">
        <v>1868</v>
      </c>
      <c r="AP797" s="248" t="s">
        <v>1868</v>
      </c>
      <c r="AQ797" s="239" t="s">
        <v>1868</v>
      </c>
      <c r="AR797" s="234" t="s">
        <v>0</v>
      </c>
    </row>
    <row r="798" spans="1:44" s="1" customFormat="1" ht="30" hidden="1" customHeight="1">
      <c r="A798" s="249">
        <v>24947</v>
      </c>
      <c r="B798" s="168" t="s">
        <v>743</v>
      </c>
      <c r="C798" s="166" t="s">
        <v>612</v>
      </c>
      <c r="D798" s="166">
        <v>1951</v>
      </c>
      <c r="E798" s="166">
        <v>204</v>
      </c>
      <c r="F798" s="166">
        <v>20</v>
      </c>
      <c r="G798" s="166">
        <v>0</v>
      </c>
      <c r="H798" s="166">
        <v>0</v>
      </c>
      <c r="I798" s="166">
        <v>4</v>
      </c>
      <c r="J798" s="166">
        <v>0</v>
      </c>
      <c r="K798" s="166">
        <v>0</v>
      </c>
      <c r="L798" s="166">
        <v>0</v>
      </c>
      <c r="M798" s="166">
        <v>0</v>
      </c>
      <c r="N798" s="166" t="s">
        <v>41</v>
      </c>
      <c r="O798" s="166" t="s">
        <v>567</v>
      </c>
      <c r="P798" s="166" t="s">
        <v>10320</v>
      </c>
      <c r="Q798" s="167" t="s">
        <v>44</v>
      </c>
      <c r="R798" s="166"/>
      <c r="S798" s="166" t="s">
        <v>54</v>
      </c>
      <c r="T798" s="166">
        <v>0</v>
      </c>
      <c r="U798" s="166" t="s">
        <v>569</v>
      </c>
      <c r="V798" s="166" t="s">
        <v>103</v>
      </c>
      <c r="W798" s="166" t="s">
        <v>46</v>
      </c>
      <c r="X798" s="166">
        <v>0</v>
      </c>
      <c r="Y798" s="166" t="s">
        <v>47</v>
      </c>
      <c r="Z798" s="166">
        <v>0</v>
      </c>
      <c r="AA798" s="166"/>
      <c r="AB798" s="246">
        <v>0</v>
      </c>
      <c r="AC798" s="246" t="s">
        <v>48</v>
      </c>
      <c r="AD798" s="237" t="s">
        <v>49</v>
      </c>
      <c r="AE798" s="238" t="str">
        <f>IF(IFERROR(VLOOKUP(A798,#REF!,1,FALSE),"")="","","✓")</f>
        <v/>
      </c>
      <c r="AF798" s="237" t="s">
        <v>48</v>
      </c>
      <c r="AG798" s="239" t="s">
        <v>48</v>
      </c>
      <c r="AH798" s="248" t="str">
        <f>IF(AND(COUNTIF('1093件のリスト'!$L$247:$L$7238,'2-1.手続一覧'!A798)=1,(_xlfn.XLOOKUP('2-1.手続一覧'!A798,'1093件のリスト'!$L$247:$L$7238,'1093件のリスト'!$AM$247:$AM$7238))="2022年度の対象"),"リストにあり","？")</f>
        <v>リストにあり</v>
      </c>
      <c r="AI798" s="248"/>
      <c r="AJ798" s="248" t="s">
        <v>1868</v>
      </c>
      <c r="AK798" s="248" t="s">
        <v>1868</v>
      </c>
      <c r="AL798" s="248" t="s">
        <v>1868</v>
      </c>
      <c r="AM798" s="248" t="s">
        <v>1868</v>
      </c>
      <c r="AN798" s="250" t="s">
        <v>1868</v>
      </c>
      <c r="AO798" s="250" t="s">
        <v>1868</v>
      </c>
      <c r="AP798" s="248" t="s">
        <v>1868</v>
      </c>
      <c r="AQ798" s="239" t="s">
        <v>1868</v>
      </c>
      <c r="AR798" s="234" t="s">
        <v>0</v>
      </c>
    </row>
    <row r="799" spans="1:44" s="1" customFormat="1" ht="30" hidden="1" customHeight="1">
      <c r="A799" s="249">
        <v>24948</v>
      </c>
      <c r="B799" s="168" t="s">
        <v>744</v>
      </c>
      <c r="C799" s="166" t="s">
        <v>612</v>
      </c>
      <c r="D799" s="166">
        <v>1951</v>
      </c>
      <c r="E799" s="166">
        <v>204</v>
      </c>
      <c r="F799" s="166">
        <v>20</v>
      </c>
      <c r="G799" s="166">
        <v>0</v>
      </c>
      <c r="H799" s="166">
        <v>0</v>
      </c>
      <c r="I799" s="166">
        <v>4</v>
      </c>
      <c r="J799" s="166">
        <v>0</v>
      </c>
      <c r="K799" s="166">
        <v>0</v>
      </c>
      <c r="L799" s="166">
        <v>0</v>
      </c>
      <c r="M799" s="166">
        <v>0</v>
      </c>
      <c r="N799" s="166" t="s">
        <v>41</v>
      </c>
      <c r="O799" s="166" t="s">
        <v>567</v>
      </c>
      <c r="P799" s="166" t="s">
        <v>10320</v>
      </c>
      <c r="Q799" s="167" t="s">
        <v>44</v>
      </c>
      <c r="R799" s="166"/>
      <c r="S799" s="166" t="s">
        <v>54</v>
      </c>
      <c r="T799" s="166">
        <v>0</v>
      </c>
      <c r="U799" s="166" t="s">
        <v>569</v>
      </c>
      <c r="V799" s="166" t="s">
        <v>103</v>
      </c>
      <c r="W799" s="166" t="s">
        <v>46</v>
      </c>
      <c r="X799" s="166">
        <v>0</v>
      </c>
      <c r="Y799" s="166" t="s">
        <v>47</v>
      </c>
      <c r="Z799" s="166">
        <v>0</v>
      </c>
      <c r="AA799" s="166"/>
      <c r="AB799" s="246">
        <v>0</v>
      </c>
      <c r="AC799" s="246" t="s">
        <v>48</v>
      </c>
      <c r="AD799" s="237" t="s">
        <v>49</v>
      </c>
      <c r="AE799" s="238" t="str">
        <f>IF(IFERROR(VLOOKUP(A799,#REF!,1,FALSE),"")="","","✓")</f>
        <v/>
      </c>
      <c r="AF799" s="237" t="s">
        <v>48</v>
      </c>
      <c r="AG799" s="239" t="s">
        <v>48</v>
      </c>
      <c r="AH799" s="248" t="str">
        <f>IF(AND(COUNTIF('1093件のリスト'!$L$247:$L$7238,'2-1.手続一覧'!A799)=1,(_xlfn.XLOOKUP('2-1.手続一覧'!A799,'1093件のリスト'!$L$247:$L$7238,'1093件のリスト'!$AM$247:$AM$7238))="2022年度の対象"),"リストにあり","？")</f>
        <v>リストにあり</v>
      </c>
      <c r="AI799" s="248"/>
      <c r="AJ799" s="248" t="s">
        <v>1868</v>
      </c>
      <c r="AK799" s="248" t="s">
        <v>1868</v>
      </c>
      <c r="AL799" s="248" t="s">
        <v>1868</v>
      </c>
      <c r="AM799" s="248" t="s">
        <v>1868</v>
      </c>
      <c r="AN799" s="250" t="s">
        <v>1868</v>
      </c>
      <c r="AO799" s="250" t="s">
        <v>1868</v>
      </c>
      <c r="AP799" s="248" t="s">
        <v>1868</v>
      </c>
      <c r="AQ799" s="239" t="s">
        <v>1868</v>
      </c>
      <c r="AR799" s="234" t="s">
        <v>0</v>
      </c>
    </row>
    <row r="800" spans="1:44" s="1" customFormat="1" ht="30" hidden="1" customHeight="1">
      <c r="A800" s="249">
        <v>24949</v>
      </c>
      <c r="B800" s="168" t="s">
        <v>745</v>
      </c>
      <c r="C800" s="166" t="s">
        <v>612</v>
      </c>
      <c r="D800" s="166">
        <v>1951</v>
      </c>
      <c r="E800" s="166">
        <v>204</v>
      </c>
      <c r="F800" s="166">
        <v>20</v>
      </c>
      <c r="G800" s="166">
        <v>0</v>
      </c>
      <c r="H800" s="166">
        <v>0</v>
      </c>
      <c r="I800" s="166">
        <v>4</v>
      </c>
      <c r="J800" s="166">
        <v>0</v>
      </c>
      <c r="K800" s="166">
        <v>0</v>
      </c>
      <c r="L800" s="166">
        <v>0</v>
      </c>
      <c r="M800" s="166">
        <v>0</v>
      </c>
      <c r="N800" s="166" t="s">
        <v>41</v>
      </c>
      <c r="O800" s="166" t="s">
        <v>567</v>
      </c>
      <c r="P800" s="166" t="s">
        <v>10320</v>
      </c>
      <c r="Q800" s="167" t="s">
        <v>44</v>
      </c>
      <c r="R800" s="166"/>
      <c r="S800" s="166" t="s">
        <v>54</v>
      </c>
      <c r="T800" s="166">
        <v>0</v>
      </c>
      <c r="U800" s="166" t="s">
        <v>569</v>
      </c>
      <c r="V800" s="166" t="s">
        <v>103</v>
      </c>
      <c r="W800" s="166" t="s">
        <v>46</v>
      </c>
      <c r="X800" s="166">
        <v>0</v>
      </c>
      <c r="Y800" s="166" t="s">
        <v>47</v>
      </c>
      <c r="Z800" s="166">
        <v>0</v>
      </c>
      <c r="AA800" s="166"/>
      <c r="AB800" s="246">
        <v>0</v>
      </c>
      <c r="AC800" s="246" t="s">
        <v>48</v>
      </c>
      <c r="AD800" s="237" t="s">
        <v>49</v>
      </c>
      <c r="AE800" s="238" t="str">
        <f>IF(IFERROR(VLOOKUP(A800,#REF!,1,FALSE),"")="","","✓")</f>
        <v/>
      </c>
      <c r="AF800" s="237" t="s">
        <v>48</v>
      </c>
      <c r="AG800" s="239" t="s">
        <v>48</v>
      </c>
      <c r="AH800" s="248" t="str">
        <f>IF(AND(COUNTIF('1093件のリスト'!$L$247:$L$7238,'2-1.手続一覧'!A800)=1,(_xlfn.XLOOKUP('2-1.手続一覧'!A800,'1093件のリスト'!$L$247:$L$7238,'1093件のリスト'!$AM$247:$AM$7238))="2022年度の対象"),"リストにあり","？")</f>
        <v>リストにあり</v>
      </c>
      <c r="AI800" s="248"/>
      <c r="AJ800" s="248" t="s">
        <v>1868</v>
      </c>
      <c r="AK800" s="248" t="s">
        <v>1868</v>
      </c>
      <c r="AL800" s="248" t="s">
        <v>1868</v>
      </c>
      <c r="AM800" s="248" t="s">
        <v>1868</v>
      </c>
      <c r="AN800" s="250" t="s">
        <v>1868</v>
      </c>
      <c r="AO800" s="250" t="s">
        <v>1868</v>
      </c>
      <c r="AP800" s="248" t="s">
        <v>1868</v>
      </c>
      <c r="AQ800" s="239" t="s">
        <v>1868</v>
      </c>
      <c r="AR800" s="234" t="s">
        <v>0</v>
      </c>
    </row>
    <row r="801" spans="1:44" s="1" customFormat="1" ht="30" hidden="1" customHeight="1">
      <c r="A801" s="249">
        <v>24950</v>
      </c>
      <c r="B801" s="168" t="s">
        <v>746</v>
      </c>
      <c r="C801" s="166" t="s">
        <v>612</v>
      </c>
      <c r="D801" s="166">
        <v>1951</v>
      </c>
      <c r="E801" s="166">
        <v>204</v>
      </c>
      <c r="F801" s="166">
        <v>20</v>
      </c>
      <c r="G801" s="166">
        <v>0</v>
      </c>
      <c r="H801" s="166">
        <v>0</v>
      </c>
      <c r="I801" s="166">
        <v>4</v>
      </c>
      <c r="J801" s="166">
        <v>0</v>
      </c>
      <c r="K801" s="166">
        <v>0</v>
      </c>
      <c r="L801" s="166">
        <v>0</v>
      </c>
      <c r="M801" s="166">
        <v>0</v>
      </c>
      <c r="N801" s="166" t="s">
        <v>41</v>
      </c>
      <c r="O801" s="166" t="s">
        <v>567</v>
      </c>
      <c r="P801" s="166" t="s">
        <v>10320</v>
      </c>
      <c r="Q801" s="167" t="s">
        <v>44</v>
      </c>
      <c r="R801" s="166"/>
      <c r="S801" s="166" t="s">
        <v>54</v>
      </c>
      <c r="T801" s="166">
        <v>0</v>
      </c>
      <c r="U801" s="166" t="s">
        <v>569</v>
      </c>
      <c r="V801" s="166" t="s">
        <v>103</v>
      </c>
      <c r="W801" s="166" t="s">
        <v>46</v>
      </c>
      <c r="X801" s="166">
        <v>0</v>
      </c>
      <c r="Y801" s="166" t="s">
        <v>47</v>
      </c>
      <c r="Z801" s="166">
        <v>0</v>
      </c>
      <c r="AA801" s="166"/>
      <c r="AB801" s="246">
        <v>0</v>
      </c>
      <c r="AC801" s="246" t="s">
        <v>48</v>
      </c>
      <c r="AD801" s="237" t="s">
        <v>49</v>
      </c>
      <c r="AE801" s="238" t="str">
        <f>IF(IFERROR(VLOOKUP(A801,#REF!,1,FALSE),"")="","","✓")</f>
        <v/>
      </c>
      <c r="AF801" s="237" t="s">
        <v>48</v>
      </c>
      <c r="AG801" s="239" t="s">
        <v>48</v>
      </c>
      <c r="AH801" s="248" t="str">
        <f>IF(AND(COUNTIF('1093件のリスト'!$L$247:$L$7238,'2-1.手続一覧'!A801)=1,(_xlfn.XLOOKUP('2-1.手続一覧'!A801,'1093件のリスト'!$L$247:$L$7238,'1093件のリスト'!$AM$247:$AM$7238))="2022年度の対象"),"リストにあり","？")</f>
        <v>リストにあり</v>
      </c>
      <c r="AI801" s="248"/>
      <c r="AJ801" s="248" t="s">
        <v>1868</v>
      </c>
      <c r="AK801" s="248" t="s">
        <v>1868</v>
      </c>
      <c r="AL801" s="248" t="s">
        <v>1868</v>
      </c>
      <c r="AM801" s="248" t="s">
        <v>1868</v>
      </c>
      <c r="AN801" s="250" t="s">
        <v>1868</v>
      </c>
      <c r="AO801" s="250" t="s">
        <v>1868</v>
      </c>
      <c r="AP801" s="248" t="s">
        <v>1868</v>
      </c>
      <c r="AQ801" s="239" t="s">
        <v>1868</v>
      </c>
      <c r="AR801" s="234" t="s">
        <v>0</v>
      </c>
    </row>
    <row r="802" spans="1:44" s="1" customFormat="1" ht="30" hidden="1" customHeight="1">
      <c r="A802" s="249">
        <v>24951</v>
      </c>
      <c r="B802" s="168" t="s">
        <v>747</v>
      </c>
      <c r="C802" s="166" t="s">
        <v>612</v>
      </c>
      <c r="D802" s="166">
        <v>1951</v>
      </c>
      <c r="E802" s="166">
        <v>204</v>
      </c>
      <c r="F802" s="166">
        <v>20</v>
      </c>
      <c r="G802" s="166">
        <v>0</v>
      </c>
      <c r="H802" s="166">
        <v>0</v>
      </c>
      <c r="I802" s="166">
        <v>4</v>
      </c>
      <c r="J802" s="166">
        <v>0</v>
      </c>
      <c r="K802" s="166">
        <v>0</v>
      </c>
      <c r="L802" s="166">
        <v>0</v>
      </c>
      <c r="M802" s="166">
        <v>0</v>
      </c>
      <c r="N802" s="166" t="s">
        <v>41</v>
      </c>
      <c r="O802" s="166" t="s">
        <v>567</v>
      </c>
      <c r="P802" s="166" t="s">
        <v>10320</v>
      </c>
      <c r="Q802" s="167" t="s">
        <v>44</v>
      </c>
      <c r="R802" s="166"/>
      <c r="S802" s="166" t="s">
        <v>54</v>
      </c>
      <c r="T802" s="166">
        <v>0</v>
      </c>
      <c r="U802" s="166" t="s">
        <v>569</v>
      </c>
      <c r="V802" s="166" t="s">
        <v>103</v>
      </c>
      <c r="W802" s="166" t="s">
        <v>46</v>
      </c>
      <c r="X802" s="166">
        <v>0</v>
      </c>
      <c r="Y802" s="166" t="s">
        <v>47</v>
      </c>
      <c r="Z802" s="166">
        <v>0</v>
      </c>
      <c r="AA802" s="166"/>
      <c r="AB802" s="246">
        <v>0</v>
      </c>
      <c r="AC802" s="246" t="s">
        <v>48</v>
      </c>
      <c r="AD802" s="237" t="s">
        <v>49</v>
      </c>
      <c r="AE802" s="238" t="str">
        <f>IF(IFERROR(VLOOKUP(A802,#REF!,1,FALSE),"")="","","✓")</f>
        <v/>
      </c>
      <c r="AF802" s="237" t="s">
        <v>48</v>
      </c>
      <c r="AG802" s="239" t="s">
        <v>48</v>
      </c>
      <c r="AH802" s="248" t="str">
        <f>IF(AND(COUNTIF('1093件のリスト'!$L$247:$L$7238,'2-1.手続一覧'!A802)=1,(_xlfn.XLOOKUP('2-1.手続一覧'!A802,'1093件のリスト'!$L$247:$L$7238,'1093件のリスト'!$AM$247:$AM$7238))="2022年度の対象"),"リストにあり","？")</f>
        <v>リストにあり</v>
      </c>
      <c r="AI802" s="248"/>
      <c r="AJ802" s="248" t="s">
        <v>1868</v>
      </c>
      <c r="AK802" s="248" t="s">
        <v>1868</v>
      </c>
      <c r="AL802" s="248" t="s">
        <v>1868</v>
      </c>
      <c r="AM802" s="248" t="s">
        <v>1868</v>
      </c>
      <c r="AN802" s="250" t="s">
        <v>1868</v>
      </c>
      <c r="AO802" s="250" t="s">
        <v>1868</v>
      </c>
      <c r="AP802" s="248" t="s">
        <v>1868</v>
      </c>
      <c r="AQ802" s="239" t="s">
        <v>1868</v>
      </c>
      <c r="AR802" s="234" t="s">
        <v>0</v>
      </c>
    </row>
    <row r="803" spans="1:44" s="1" customFormat="1" ht="30" hidden="1" customHeight="1">
      <c r="A803" s="249">
        <v>24952</v>
      </c>
      <c r="B803" s="168" t="s">
        <v>748</v>
      </c>
      <c r="C803" s="166" t="s">
        <v>612</v>
      </c>
      <c r="D803" s="166">
        <v>1951</v>
      </c>
      <c r="E803" s="166">
        <v>204</v>
      </c>
      <c r="F803" s="166">
        <v>20</v>
      </c>
      <c r="G803" s="166">
        <v>0</v>
      </c>
      <c r="H803" s="166">
        <v>0</v>
      </c>
      <c r="I803" s="166">
        <v>4</v>
      </c>
      <c r="J803" s="166">
        <v>0</v>
      </c>
      <c r="K803" s="166">
        <v>0</v>
      </c>
      <c r="L803" s="166">
        <v>0</v>
      </c>
      <c r="M803" s="166">
        <v>0</v>
      </c>
      <c r="N803" s="166" t="s">
        <v>41</v>
      </c>
      <c r="O803" s="166" t="s">
        <v>567</v>
      </c>
      <c r="P803" s="166" t="s">
        <v>10320</v>
      </c>
      <c r="Q803" s="167" t="s">
        <v>44</v>
      </c>
      <c r="R803" s="166"/>
      <c r="S803" s="166" t="s">
        <v>54</v>
      </c>
      <c r="T803" s="166">
        <v>0</v>
      </c>
      <c r="U803" s="166" t="s">
        <v>569</v>
      </c>
      <c r="V803" s="166" t="s">
        <v>103</v>
      </c>
      <c r="W803" s="166" t="s">
        <v>46</v>
      </c>
      <c r="X803" s="166">
        <v>0</v>
      </c>
      <c r="Y803" s="166" t="s">
        <v>47</v>
      </c>
      <c r="Z803" s="166">
        <v>0</v>
      </c>
      <c r="AA803" s="166"/>
      <c r="AB803" s="246">
        <v>0</v>
      </c>
      <c r="AC803" s="246" t="s">
        <v>48</v>
      </c>
      <c r="AD803" s="237" t="s">
        <v>49</v>
      </c>
      <c r="AE803" s="238" t="str">
        <f>IF(IFERROR(VLOOKUP(A803,#REF!,1,FALSE),"")="","","✓")</f>
        <v/>
      </c>
      <c r="AF803" s="237" t="s">
        <v>48</v>
      </c>
      <c r="AG803" s="239" t="s">
        <v>48</v>
      </c>
      <c r="AH803" s="248" t="str">
        <f>IF(AND(COUNTIF('1093件のリスト'!$L$247:$L$7238,'2-1.手続一覧'!A803)=1,(_xlfn.XLOOKUP('2-1.手続一覧'!A803,'1093件のリスト'!$L$247:$L$7238,'1093件のリスト'!$AM$247:$AM$7238))="2022年度の対象"),"リストにあり","？")</f>
        <v>リストにあり</v>
      </c>
      <c r="AI803" s="248"/>
      <c r="AJ803" s="248" t="s">
        <v>1868</v>
      </c>
      <c r="AK803" s="248" t="s">
        <v>1868</v>
      </c>
      <c r="AL803" s="248" t="s">
        <v>1868</v>
      </c>
      <c r="AM803" s="248" t="s">
        <v>1868</v>
      </c>
      <c r="AN803" s="250" t="s">
        <v>1868</v>
      </c>
      <c r="AO803" s="250" t="s">
        <v>1868</v>
      </c>
      <c r="AP803" s="248" t="s">
        <v>1868</v>
      </c>
      <c r="AQ803" s="239" t="s">
        <v>1868</v>
      </c>
      <c r="AR803" s="234" t="s">
        <v>0</v>
      </c>
    </row>
    <row r="804" spans="1:44" s="1" customFormat="1" ht="30" hidden="1" customHeight="1">
      <c r="A804" s="249">
        <v>24953</v>
      </c>
      <c r="B804" s="168" t="s">
        <v>749</v>
      </c>
      <c r="C804" s="166" t="s">
        <v>612</v>
      </c>
      <c r="D804" s="166">
        <v>1951</v>
      </c>
      <c r="E804" s="166">
        <v>204</v>
      </c>
      <c r="F804" s="166">
        <v>20</v>
      </c>
      <c r="G804" s="166">
        <v>0</v>
      </c>
      <c r="H804" s="166">
        <v>0</v>
      </c>
      <c r="I804" s="166">
        <v>4</v>
      </c>
      <c r="J804" s="166">
        <v>0</v>
      </c>
      <c r="K804" s="166">
        <v>0</v>
      </c>
      <c r="L804" s="166">
        <v>0</v>
      </c>
      <c r="M804" s="166">
        <v>0</v>
      </c>
      <c r="N804" s="166" t="s">
        <v>41</v>
      </c>
      <c r="O804" s="166" t="s">
        <v>567</v>
      </c>
      <c r="P804" s="166" t="s">
        <v>10320</v>
      </c>
      <c r="Q804" s="167" t="s">
        <v>44</v>
      </c>
      <c r="R804" s="166"/>
      <c r="S804" s="166" t="s">
        <v>54</v>
      </c>
      <c r="T804" s="166">
        <v>0</v>
      </c>
      <c r="U804" s="166" t="s">
        <v>569</v>
      </c>
      <c r="V804" s="166" t="s">
        <v>103</v>
      </c>
      <c r="W804" s="166" t="s">
        <v>46</v>
      </c>
      <c r="X804" s="166">
        <v>0</v>
      </c>
      <c r="Y804" s="166" t="s">
        <v>47</v>
      </c>
      <c r="Z804" s="166">
        <v>0</v>
      </c>
      <c r="AA804" s="166"/>
      <c r="AB804" s="246">
        <v>0</v>
      </c>
      <c r="AC804" s="246" t="s">
        <v>48</v>
      </c>
      <c r="AD804" s="237" t="s">
        <v>49</v>
      </c>
      <c r="AE804" s="238" t="str">
        <f>IF(IFERROR(VLOOKUP(A804,#REF!,1,FALSE),"")="","","✓")</f>
        <v/>
      </c>
      <c r="AF804" s="237" t="s">
        <v>48</v>
      </c>
      <c r="AG804" s="239" t="s">
        <v>48</v>
      </c>
      <c r="AH804" s="248" t="str">
        <f>IF(AND(COUNTIF('1093件のリスト'!$L$247:$L$7238,'2-1.手続一覧'!A804)=1,(_xlfn.XLOOKUP('2-1.手続一覧'!A804,'1093件のリスト'!$L$247:$L$7238,'1093件のリスト'!$AM$247:$AM$7238))="2022年度の対象"),"リストにあり","？")</f>
        <v>リストにあり</v>
      </c>
      <c r="AI804" s="248"/>
      <c r="AJ804" s="248" t="s">
        <v>1868</v>
      </c>
      <c r="AK804" s="248" t="s">
        <v>1868</v>
      </c>
      <c r="AL804" s="248" t="s">
        <v>1868</v>
      </c>
      <c r="AM804" s="248" t="s">
        <v>1868</v>
      </c>
      <c r="AN804" s="250" t="s">
        <v>1868</v>
      </c>
      <c r="AO804" s="250" t="s">
        <v>1868</v>
      </c>
      <c r="AP804" s="248" t="s">
        <v>1868</v>
      </c>
      <c r="AQ804" s="239" t="s">
        <v>1868</v>
      </c>
      <c r="AR804" s="234" t="s">
        <v>0</v>
      </c>
    </row>
    <row r="805" spans="1:44" s="1" customFormat="1" ht="30" hidden="1" customHeight="1">
      <c r="A805" s="249">
        <v>24954</v>
      </c>
      <c r="B805" s="168" t="s">
        <v>750</v>
      </c>
      <c r="C805" s="166" t="s">
        <v>612</v>
      </c>
      <c r="D805" s="166">
        <v>1951</v>
      </c>
      <c r="E805" s="166">
        <v>204</v>
      </c>
      <c r="F805" s="166">
        <v>20</v>
      </c>
      <c r="G805" s="166">
        <v>0</v>
      </c>
      <c r="H805" s="166">
        <v>0</v>
      </c>
      <c r="I805" s="166">
        <v>4</v>
      </c>
      <c r="J805" s="166">
        <v>0</v>
      </c>
      <c r="K805" s="166">
        <v>0</v>
      </c>
      <c r="L805" s="166">
        <v>0</v>
      </c>
      <c r="M805" s="166">
        <v>0</v>
      </c>
      <c r="N805" s="166" t="s">
        <v>41</v>
      </c>
      <c r="O805" s="166" t="s">
        <v>567</v>
      </c>
      <c r="P805" s="166" t="s">
        <v>10320</v>
      </c>
      <c r="Q805" s="167" t="s">
        <v>44</v>
      </c>
      <c r="R805" s="166"/>
      <c r="S805" s="166" t="s">
        <v>54</v>
      </c>
      <c r="T805" s="166">
        <v>0</v>
      </c>
      <c r="U805" s="166" t="s">
        <v>569</v>
      </c>
      <c r="V805" s="166" t="s">
        <v>103</v>
      </c>
      <c r="W805" s="166" t="s">
        <v>46</v>
      </c>
      <c r="X805" s="166">
        <v>0</v>
      </c>
      <c r="Y805" s="166" t="s">
        <v>47</v>
      </c>
      <c r="Z805" s="166">
        <v>0</v>
      </c>
      <c r="AA805" s="166"/>
      <c r="AB805" s="246">
        <v>0</v>
      </c>
      <c r="AC805" s="246" t="s">
        <v>48</v>
      </c>
      <c r="AD805" s="237" t="s">
        <v>49</v>
      </c>
      <c r="AE805" s="238" t="str">
        <f>IF(IFERROR(VLOOKUP(A805,#REF!,1,FALSE),"")="","","✓")</f>
        <v/>
      </c>
      <c r="AF805" s="237" t="s">
        <v>48</v>
      </c>
      <c r="AG805" s="239" t="s">
        <v>48</v>
      </c>
      <c r="AH805" s="248" t="str">
        <f>IF(AND(COUNTIF('1093件のリスト'!$L$247:$L$7238,'2-1.手続一覧'!A805)=1,(_xlfn.XLOOKUP('2-1.手続一覧'!A805,'1093件のリスト'!$L$247:$L$7238,'1093件のリスト'!$AM$247:$AM$7238))="2022年度の対象"),"リストにあり","？")</f>
        <v>リストにあり</v>
      </c>
      <c r="AI805" s="248"/>
      <c r="AJ805" s="248" t="s">
        <v>1868</v>
      </c>
      <c r="AK805" s="248" t="s">
        <v>1868</v>
      </c>
      <c r="AL805" s="248" t="s">
        <v>1868</v>
      </c>
      <c r="AM805" s="248" t="s">
        <v>1868</v>
      </c>
      <c r="AN805" s="250" t="s">
        <v>1868</v>
      </c>
      <c r="AO805" s="250" t="s">
        <v>1868</v>
      </c>
      <c r="AP805" s="248" t="s">
        <v>1868</v>
      </c>
      <c r="AQ805" s="239" t="s">
        <v>1868</v>
      </c>
      <c r="AR805" s="234" t="s">
        <v>0</v>
      </c>
    </row>
    <row r="806" spans="1:44" s="1" customFormat="1" ht="30" hidden="1" customHeight="1">
      <c r="A806" s="249">
        <v>24955</v>
      </c>
      <c r="B806" s="168" t="s">
        <v>1270</v>
      </c>
      <c r="C806" s="166" t="s">
        <v>1269</v>
      </c>
      <c r="D806" s="166">
        <v>1966</v>
      </c>
      <c r="E806" s="166">
        <v>0</v>
      </c>
      <c r="F806" s="166">
        <v>29</v>
      </c>
      <c r="G806" s="166">
        <v>0</v>
      </c>
      <c r="H806" s="166">
        <v>0</v>
      </c>
      <c r="I806" s="166">
        <v>2</v>
      </c>
      <c r="J806" s="166">
        <v>0</v>
      </c>
      <c r="K806" s="166">
        <v>0</v>
      </c>
      <c r="L806" s="166">
        <v>0</v>
      </c>
      <c r="M806" s="166">
        <v>0</v>
      </c>
      <c r="N806" s="166" t="s">
        <v>41</v>
      </c>
      <c r="O806" s="166" t="s">
        <v>567</v>
      </c>
      <c r="P806" s="166" t="s">
        <v>44</v>
      </c>
      <c r="Q806" s="167" t="s">
        <v>10320</v>
      </c>
      <c r="R806" s="166"/>
      <c r="S806" s="166" t="s">
        <v>45</v>
      </c>
      <c r="T806" s="166">
        <v>0</v>
      </c>
      <c r="U806" s="166">
        <v>0</v>
      </c>
      <c r="V806" s="166" t="s">
        <v>103</v>
      </c>
      <c r="W806" s="166" t="s">
        <v>46</v>
      </c>
      <c r="X806" s="166">
        <v>0</v>
      </c>
      <c r="Y806" s="166" t="s">
        <v>47</v>
      </c>
      <c r="Z806" s="166">
        <v>0</v>
      </c>
      <c r="AA806" s="166"/>
      <c r="AB806" s="246">
        <v>0</v>
      </c>
      <c r="AC806" s="246" t="s">
        <v>48</v>
      </c>
      <c r="AD806" s="237" t="s">
        <v>48</v>
      </c>
      <c r="AE806" s="238" t="str">
        <f>IF(IFERROR(VLOOKUP(A806,#REF!,1,FALSE),"")="","","✓")</f>
        <v/>
      </c>
      <c r="AF806" s="237" t="s">
        <v>48</v>
      </c>
      <c r="AG806" s="239" t="s">
        <v>48</v>
      </c>
      <c r="AH806" s="248" t="str">
        <f>IF(AND(COUNTIF('1093件のリスト'!$L$247:$L$7238,'2-1.手続一覧'!A806)=1,(_xlfn.XLOOKUP('2-1.手続一覧'!A806,'1093件のリスト'!$L$247:$L$7238,'1093件のリスト'!$AM$247:$AM$7238))="2022年度の対象"),"リストにあり","？")</f>
        <v>？</v>
      </c>
      <c r="AI806" s="248"/>
      <c r="AJ806" s="248" t="s">
        <v>1868</v>
      </c>
      <c r="AK806" s="248" t="s">
        <v>1868</v>
      </c>
      <c r="AL806" s="248" t="s">
        <v>1868</v>
      </c>
      <c r="AM806" s="248" t="s">
        <v>1868</v>
      </c>
      <c r="AN806" s="250" t="s">
        <v>1868</v>
      </c>
      <c r="AO806" s="250" t="s">
        <v>1868</v>
      </c>
      <c r="AP806" s="248" t="s">
        <v>1868</v>
      </c>
      <c r="AQ806" s="239" t="s">
        <v>1868</v>
      </c>
      <c r="AR806" s="234" t="s">
        <v>0</v>
      </c>
    </row>
    <row r="807" spans="1:44" s="1" customFormat="1" ht="30" hidden="1" customHeight="1">
      <c r="A807" s="249">
        <v>24956</v>
      </c>
      <c r="B807" s="168" t="s">
        <v>599</v>
      </c>
      <c r="C807" s="166" t="s">
        <v>600</v>
      </c>
      <c r="D807" s="166">
        <v>1966</v>
      </c>
      <c r="E807" s="166">
        <v>0</v>
      </c>
      <c r="F807" s="166">
        <v>32</v>
      </c>
      <c r="G807" s="166">
        <v>0</v>
      </c>
      <c r="H807" s="166">
        <v>0</v>
      </c>
      <c r="I807" s="166">
        <v>2</v>
      </c>
      <c r="J807" s="166">
        <v>0</v>
      </c>
      <c r="K807" s="166">
        <v>0</v>
      </c>
      <c r="L807" s="166">
        <v>0</v>
      </c>
      <c r="M807" s="166">
        <v>0</v>
      </c>
      <c r="N807" s="166" t="s">
        <v>41</v>
      </c>
      <c r="O807" s="166" t="s">
        <v>567</v>
      </c>
      <c r="P807" s="166" t="s">
        <v>44</v>
      </c>
      <c r="Q807" s="167" t="s">
        <v>10320</v>
      </c>
      <c r="R807" s="166"/>
      <c r="S807" s="166" t="s">
        <v>45</v>
      </c>
      <c r="T807" s="166">
        <v>0</v>
      </c>
      <c r="U807" s="166">
        <v>0</v>
      </c>
      <c r="V807" s="166" t="s">
        <v>103</v>
      </c>
      <c r="W807" s="166" t="s">
        <v>46</v>
      </c>
      <c r="X807" s="166">
        <v>0</v>
      </c>
      <c r="Y807" s="166" t="s">
        <v>47</v>
      </c>
      <c r="Z807" s="166">
        <v>0</v>
      </c>
      <c r="AA807" s="166"/>
      <c r="AB807" s="246">
        <v>0</v>
      </c>
      <c r="AC807" s="246" t="s">
        <v>48</v>
      </c>
      <c r="AD807" s="237" t="s">
        <v>48</v>
      </c>
      <c r="AE807" s="238" t="str">
        <f>IF(IFERROR(VLOOKUP(A807,#REF!,1,FALSE),"")="","","✓")</f>
        <v/>
      </c>
      <c r="AF807" s="237" t="s">
        <v>48</v>
      </c>
      <c r="AG807" s="239" t="s">
        <v>48</v>
      </c>
      <c r="AH807" s="248" t="str">
        <f>IF(AND(COUNTIF('1093件のリスト'!$L$247:$L$7238,'2-1.手続一覧'!A807)=1,(_xlfn.XLOOKUP('2-1.手続一覧'!A807,'1093件のリスト'!$L$247:$L$7238,'1093件のリスト'!$AM$247:$AM$7238))="2022年度の対象"),"リストにあり","？")</f>
        <v>？</v>
      </c>
      <c r="AI807" s="248"/>
      <c r="AJ807" s="248" t="s">
        <v>1868</v>
      </c>
      <c r="AK807" s="248" t="s">
        <v>1868</v>
      </c>
      <c r="AL807" s="248" t="s">
        <v>1868</v>
      </c>
      <c r="AM807" s="248" t="s">
        <v>1868</v>
      </c>
      <c r="AN807" s="250" t="s">
        <v>1868</v>
      </c>
      <c r="AO807" s="250" t="s">
        <v>1868</v>
      </c>
      <c r="AP807" s="248" t="s">
        <v>1868</v>
      </c>
      <c r="AQ807" s="239" t="s">
        <v>1868</v>
      </c>
      <c r="AR807" s="234" t="s">
        <v>0</v>
      </c>
    </row>
    <row r="808" spans="1:44" s="1" customFormat="1" ht="30" hidden="1" customHeight="1">
      <c r="A808" s="249">
        <v>24957</v>
      </c>
      <c r="B808" s="168" t="s">
        <v>585</v>
      </c>
      <c r="C808" s="166" t="s">
        <v>583</v>
      </c>
      <c r="D808" s="166">
        <v>1966</v>
      </c>
      <c r="E808" s="166">
        <v>0</v>
      </c>
      <c r="F808" s="166">
        <v>31</v>
      </c>
      <c r="G808" s="166">
        <v>0</v>
      </c>
      <c r="H808" s="166">
        <v>0</v>
      </c>
      <c r="I808" s="166">
        <v>2</v>
      </c>
      <c r="J808" s="166">
        <v>0</v>
      </c>
      <c r="K808" s="166">
        <v>0</v>
      </c>
      <c r="L808" s="166">
        <v>0</v>
      </c>
      <c r="M808" s="166">
        <v>0</v>
      </c>
      <c r="N808" s="166" t="s">
        <v>41</v>
      </c>
      <c r="O808" s="166" t="s">
        <v>567</v>
      </c>
      <c r="P808" s="166" t="s">
        <v>44</v>
      </c>
      <c r="Q808" s="167" t="s">
        <v>10320</v>
      </c>
      <c r="R808" s="166"/>
      <c r="S808" s="166" t="s">
        <v>45</v>
      </c>
      <c r="T808" s="166">
        <v>0</v>
      </c>
      <c r="U808" s="166">
        <v>0</v>
      </c>
      <c r="V808" s="166" t="s">
        <v>103</v>
      </c>
      <c r="W808" s="166" t="s">
        <v>46</v>
      </c>
      <c r="X808" s="166">
        <v>0</v>
      </c>
      <c r="Y808" s="166" t="s">
        <v>47</v>
      </c>
      <c r="Z808" s="166">
        <v>0</v>
      </c>
      <c r="AA808" s="166"/>
      <c r="AB808" s="246">
        <v>0</v>
      </c>
      <c r="AC808" s="246" t="s">
        <v>48</v>
      </c>
      <c r="AD808" s="237" t="s">
        <v>48</v>
      </c>
      <c r="AE808" s="238" t="str">
        <f>IF(IFERROR(VLOOKUP(A808,#REF!,1,FALSE),"")="","","✓")</f>
        <v/>
      </c>
      <c r="AF808" s="237" t="s">
        <v>48</v>
      </c>
      <c r="AG808" s="239" t="s">
        <v>48</v>
      </c>
      <c r="AH808" s="248" t="str">
        <f>IF(AND(COUNTIF('1093件のリスト'!$L$247:$L$7238,'2-1.手続一覧'!A808)=1,(_xlfn.XLOOKUP('2-1.手続一覧'!A808,'1093件のリスト'!$L$247:$L$7238,'1093件のリスト'!$AM$247:$AM$7238))="2022年度の対象"),"リストにあり","？")</f>
        <v>？</v>
      </c>
      <c r="AI808" s="248"/>
      <c r="AJ808" s="248" t="s">
        <v>1868</v>
      </c>
      <c r="AK808" s="248" t="s">
        <v>1868</v>
      </c>
      <c r="AL808" s="248" t="s">
        <v>1868</v>
      </c>
      <c r="AM808" s="248" t="s">
        <v>1868</v>
      </c>
      <c r="AN808" s="250" t="s">
        <v>1868</v>
      </c>
      <c r="AO808" s="250" t="s">
        <v>1868</v>
      </c>
      <c r="AP808" s="248" t="s">
        <v>1868</v>
      </c>
      <c r="AQ808" s="239" t="s">
        <v>1868</v>
      </c>
      <c r="AR808" s="234" t="s">
        <v>0</v>
      </c>
    </row>
    <row r="809" spans="1:44" s="1" customFormat="1" ht="30" hidden="1" customHeight="1">
      <c r="A809" s="249">
        <v>24958</v>
      </c>
      <c r="B809" s="168" t="s">
        <v>565</v>
      </c>
      <c r="C809" s="166" t="s">
        <v>566</v>
      </c>
      <c r="D809" s="166">
        <v>1986</v>
      </c>
      <c r="E809" s="166">
        <v>0</v>
      </c>
      <c r="F809" s="166">
        <v>15</v>
      </c>
      <c r="G809" s="166">
        <v>0</v>
      </c>
      <c r="H809" s="166">
        <v>0</v>
      </c>
      <c r="I809" s="166">
        <v>2</v>
      </c>
      <c r="J809" s="166">
        <v>0</v>
      </c>
      <c r="K809" s="166">
        <v>0</v>
      </c>
      <c r="L809" s="166">
        <v>0</v>
      </c>
      <c r="M809" s="166">
        <v>0</v>
      </c>
      <c r="N809" s="166" t="s">
        <v>41</v>
      </c>
      <c r="O809" s="166" t="s">
        <v>567</v>
      </c>
      <c r="P809" s="166" t="s">
        <v>44</v>
      </c>
      <c r="Q809" s="167" t="s">
        <v>10320</v>
      </c>
      <c r="R809" s="166"/>
      <c r="S809" s="166" t="s">
        <v>45</v>
      </c>
      <c r="T809" s="166">
        <v>0</v>
      </c>
      <c r="U809" s="166">
        <v>0</v>
      </c>
      <c r="V809" s="166" t="s">
        <v>103</v>
      </c>
      <c r="W809" s="166" t="s">
        <v>46</v>
      </c>
      <c r="X809" s="166">
        <v>0</v>
      </c>
      <c r="Y809" s="166" t="s">
        <v>47</v>
      </c>
      <c r="Z809" s="166">
        <v>0</v>
      </c>
      <c r="AA809" s="166"/>
      <c r="AB809" s="246">
        <v>0</v>
      </c>
      <c r="AC809" s="246" t="s">
        <v>48</v>
      </c>
      <c r="AD809" s="237" t="s">
        <v>48</v>
      </c>
      <c r="AE809" s="238" t="str">
        <f>IF(IFERROR(VLOOKUP(A809,#REF!,1,FALSE),"")="","","✓")</f>
        <v/>
      </c>
      <c r="AF809" s="237" t="s">
        <v>48</v>
      </c>
      <c r="AG809" s="239" t="s">
        <v>48</v>
      </c>
      <c r="AH809" s="248" t="str">
        <f>IF(AND(COUNTIF('1093件のリスト'!$L$247:$L$7238,'2-1.手続一覧'!A809)=1,(_xlfn.XLOOKUP('2-1.手続一覧'!A809,'1093件のリスト'!$L$247:$L$7238,'1093件のリスト'!$AM$247:$AM$7238))="2022年度の対象"),"リストにあり","？")</f>
        <v>？</v>
      </c>
      <c r="AI809" s="248"/>
      <c r="AJ809" s="248" t="s">
        <v>1868</v>
      </c>
      <c r="AK809" s="248" t="s">
        <v>1868</v>
      </c>
      <c r="AL809" s="248" t="s">
        <v>1868</v>
      </c>
      <c r="AM809" s="248" t="s">
        <v>1868</v>
      </c>
      <c r="AN809" s="250" t="s">
        <v>1868</v>
      </c>
      <c r="AO809" s="250" t="s">
        <v>1868</v>
      </c>
      <c r="AP809" s="248" t="s">
        <v>1868</v>
      </c>
      <c r="AQ809" s="239" t="s">
        <v>1868</v>
      </c>
      <c r="AR809" s="234" t="s">
        <v>0</v>
      </c>
    </row>
    <row r="810" spans="1:44" s="1" customFormat="1" ht="30" hidden="1" customHeight="1">
      <c r="A810" s="249">
        <v>24959</v>
      </c>
      <c r="B810" s="168" t="s">
        <v>1049</v>
      </c>
      <c r="C810" s="166" t="s">
        <v>612</v>
      </c>
      <c r="D810" s="166">
        <v>1951</v>
      </c>
      <c r="E810" s="166">
        <v>204</v>
      </c>
      <c r="F810" s="166">
        <v>58</v>
      </c>
      <c r="G810" s="166">
        <v>18</v>
      </c>
      <c r="H810" s="166">
        <v>0</v>
      </c>
      <c r="I810" s="166">
        <v>1</v>
      </c>
      <c r="J810" s="166">
        <v>0</v>
      </c>
      <c r="K810" s="166">
        <v>0</v>
      </c>
      <c r="L810" s="166">
        <v>0</v>
      </c>
      <c r="M810" s="166">
        <v>0</v>
      </c>
      <c r="N810" s="166" t="s">
        <v>41</v>
      </c>
      <c r="O810" s="166" t="s">
        <v>567</v>
      </c>
      <c r="P810" s="166" t="s">
        <v>10320</v>
      </c>
      <c r="Q810" s="167" t="s">
        <v>44</v>
      </c>
      <c r="R810" s="166"/>
      <c r="S810" s="166" t="s">
        <v>54</v>
      </c>
      <c r="T810" s="166">
        <v>0</v>
      </c>
      <c r="U810" s="166" t="s">
        <v>569</v>
      </c>
      <c r="V810" s="166" t="s">
        <v>103</v>
      </c>
      <c r="W810" s="166" t="s">
        <v>46</v>
      </c>
      <c r="X810" s="166">
        <v>0</v>
      </c>
      <c r="Y810" s="166" t="s">
        <v>47</v>
      </c>
      <c r="Z810" s="166">
        <v>0</v>
      </c>
      <c r="AA810" s="166"/>
      <c r="AB810" s="246">
        <v>0</v>
      </c>
      <c r="AC810" s="246" t="s">
        <v>48</v>
      </c>
      <c r="AD810" s="237" t="s">
        <v>49</v>
      </c>
      <c r="AE810" s="238" t="str">
        <f>IF(IFERROR(VLOOKUP(A810,#REF!,1,FALSE),"")="","","✓")</f>
        <v/>
      </c>
      <c r="AF810" s="237" t="s">
        <v>48</v>
      </c>
      <c r="AG810" s="239" t="s">
        <v>48</v>
      </c>
      <c r="AH810" s="248" t="str">
        <f>IF(AND(COUNTIF('1093件のリスト'!$L$247:$L$7238,'2-1.手続一覧'!A810)=1,(_xlfn.XLOOKUP('2-1.手続一覧'!A810,'1093件のリスト'!$L$247:$L$7238,'1093件のリスト'!$AM$247:$AM$7238))="2022年度の対象"),"リストにあり","？")</f>
        <v>リストにあり</v>
      </c>
      <c r="AI810" s="248"/>
      <c r="AJ810" s="248" t="s">
        <v>1868</v>
      </c>
      <c r="AK810" s="248" t="s">
        <v>1868</v>
      </c>
      <c r="AL810" s="248" t="s">
        <v>1868</v>
      </c>
      <c r="AM810" s="248" t="s">
        <v>1868</v>
      </c>
      <c r="AN810" s="250" t="s">
        <v>1868</v>
      </c>
      <c r="AO810" s="250" t="s">
        <v>1868</v>
      </c>
      <c r="AP810" s="248" t="s">
        <v>1868</v>
      </c>
      <c r="AQ810" s="239" t="s">
        <v>1868</v>
      </c>
      <c r="AR810" s="234" t="s">
        <v>0</v>
      </c>
    </row>
    <row r="811" spans="1:44" s="1" customFormat="1" ht="30" hidden="1" customHeight="1">
      <c r="A811" s="249">
        <v>24960</v>
      </c>
      <c r="B811" s="168" t="s">
        <v>726</v>
      </c>
      <c r="C811" s="166" t="s">
        <v>612</v>
      </c>
      <c r="D811" s="166">
        <v>1951</v>
      </c>
      <c r="E811" s="166">
        <v>204</v>
      </c>
      <c r="F811" s="166">
        <v>20</v>
      </c>
      <c r="G811" s="166">
        <v>0</v>
      </c>
      <c r="H811" s="166">
        <v>0</v>
      </c>
      <c r="I811" s="166">
        <v>3</v>
      </c>
      <c r="J811" s="166">
        <v>0</v>
      </c>
      <c r="K811" s="166">
        <v>0</v>
      </c>
      <c r="L811" s="166">
        <v>0</v>
      </c>
      <c r="M811" s="166">
        <v>0</v>
      </c>
      <c r="N811" s="166" t="s">
        <v>41</v>
      </c>
      <c r="O811" s="166" t="s">
        <v>567</v>
      </c>
      <c r="P811" s="166" t="s">
        <v>10320</v>
      </c>
      <c r="Q811" s="167" t="s">
        <v>44</v>
      </c>
      <c r="R811" s="166"/>
      <c r="S811" s="166" t="s">
        <v>54</v>
      </c>
      <c r="T811" s="166">
        <v>0</v>
      </c>
      <c r="U811" s="166">
        <v>0</v>
      </c>
      <c r="V811" s="166">
        <v>0</v>
      </c>
      <c r="W811" s="166" t="s">
        <v>46</v>
      </c>
      <c r="X811" s="166">
        <v>0</v>
      </c>
      <c r="Y811" s="166" t="s">
        <v>47</v>
      </c>
      <c r="Z811" s="166">
        <v>0</v>
      </c>
      <c r="AA811" s="166"/>
      <c r="AB811" s="246">
        <v>0</v>
      </c>
      <c r="AC811" s="246" t="s">
        <v>48</v>
      </c>
      <c r="AD811" s="237" t="s">
        <v>49</v>
      </c>
      <c r="AE811" s="238" t="str">
        <f>IF(IFERROR(VLOOKUP(A811,#REF!,1,FALSE),"")="","","✓")</f>
        <v/>
      </c>
      <c r="AF811" s="237" t="s">
        <v>48</v>
      </c>
      <c r="AG811" s="239" t="s">
        <v>48</v>
      </c>
      <c r="AH811" s="248" t="str">
        <f>IF(AND(COUNTIF('1093件のリスト'!$L$247:$L$7238,'2-1.手続一覧'!A811)=1,(_xlfn.XLOOKUP('2-1.手続一覧'!A811,'1093件のリスト'!$L$247:$L$7238,'1093件のリスト'!$AM$247:$AM$7238))="2022年度の対象"),"リストにあり","？")</f>
        <v>リストにあり</v>
      </c>
      <c r="AI811" s="248"/>
      <c r="AJ811" s="248" t="s">
        <v>1868</v>
      </c>
      <c r="AK811" s="248" t="s">
        <v>1868</v>
      </c>
      <c r="AL811" s="248" t="s">
        <v>1868</v>
      </c>
      <c r="AM811" s="248" t="s">
        <v>1868</v>
      </c>
      <c r="AN811" s="250" t="s">
        <v>1868</v>
      </c>
      <c r="AO811" s="250" t="s">
        <v>1868</v>
      </c>
      <c r="AP811" s="248" t="s">
        <v>1868</v>
      </c>
      <c r="AQ811" s="239" t="s">
        <v>1868</v>
      </c>
      <c r="AR811" s="234" t="s">
        <v>0</v>
      </c>
    </row>
    <row r="812" spans="1:44" s="1" customFormat="1" ht="30" hidden="1" customHeight="1">
      <c r="A812" s="249">
        <v>24961</v>
      </c>
      <c r="B812" s="168" t="s">
        <v>727</v>
      </c>
      <c r="C812" s="166" t="s">
        <v>612</v>
      </c>
      <c r="D812" s="166">
        <v>1951</v>
      </c>
      <c r="E812" s="166">
        <v>204</v>
      </c>
      <c r="F812" s="166">
        <v>20</v>
      </c>
      <c r="G812" s="166">
        <v>0</v>
      </c>
      <c r="H812" s="166">
        <v>0</v>
      </c>
      <c r="I812" s="166">
        <v>3</v>
      </c>
      <c r="J812" s="166">
        <v>0</v>
      </c>
      <c r="K812" s="166">
        <v>0</v>
      </c>
      <c r="L812" s="166">
        <v>0</v>
      </c>
      <c r="M812" s="166">
        <v>0</v>
      </c>
      <c r="N812" s="166" t="s">
        <v>41</v>
      </c>
      <c r="O812" s="166" t="s">
        <v>567</v>
      </c>
      <c r="P812" s="166" t="s">
        <v>10320</v>
      </c>
      <c r="Q812" s="167" t="s">
        <v>44</v>
      </c>
      <c r="R812" s="166"/>
      <c r="S812" s="166" t="s">
        <v>54</v>
      </c>
      <c r="T812" s="166">
        <v>0</v>
      </c>
      <c r="U812" s="166">
        <v>0</v>
      </c>
      <c r="V812" s="166">
        <v>0</v>
      </c>
      <c r="W812" s="166" t="s">
        <v>46</v>
      </c>
      <c r="X812" s="166">
        <v>0</v>
      </c>
      <c r="Y812" s="166" t="s">
        <v>47</v>
      </c>
      <c r="Z812" s="166">
        <v>0</v>
      </c>
      <c r="AA812" s="166"/>
      <c r="AB812" s="246">
        <v>0</v>
      </c>
      <c r="AC812" s="246" t="s">
        <v>48</v>
      </c>
      <c r="AD812" s="237" t="s">
        <v>49</v>
      </c>
      <c r="AE812" s="238" t="str">
        <f>IF(IFERROR(VLOOKUP(A812,#REF!,1,FALSE),"")="","","✓")</f>
        <v/>
      </c>
      <c r="AF812" s="237" t="s">
        <v>48</v>
      </c>
      <c r="AG812" s="239" t="s">
        <v>48</v>
      </c>
      <c r="AH812" s="248" t="str">
        <f>IF(AND(COUNTIF('1093件のリスト'!$L$247:$L$7238,'2-1.手続一覧'!A812)=1,(_xlfn.XLOOKUP('2-1.手続一覧'!A812,'1093件のリスト'!$L$247:$L$7238,'1093件のリスト'!$AM$247:$AM$7238))="2022年度の対象"),"リストにあり","？")</f>
        <v>リストにあり</v>
      </c>
      <c r="AI812" s="248"/>
      <c r="AJ812" s="248" t="s">
        <v>1868</v>
      </c>
      <c r="AK812" s="248" t="s">
        <v>1868</v>
      </c>
      <c r="AL812" s="248" t="s">
        <v>1868</v>
      </c>
      <c r="AM812" s="248" t="s">
        <v>1868</v>
      </c>
      <c r="AN812" s="250" t="s">
        <v>1868</v>
      </c>
      <c r="AO812" s="250" t="s">
        <v>1868</v>
      </c>
      <c r="AP812" s="248" t="s">
        <v>1868</v>
      </c>
      <c r="AQ812" s="239" t="s">
        <v>1868</v>
      </c>
      <c r="AR812" s="234" t="s">
        <v>0</v>
      </c>
    </row>
    <row r="813" spans="1:44" s="1" customFormat="1" ht="30" hidden="1" customHeight="1">
      <c r="A813" s="249">
        <v>24962</v>
      </c>
      <c r="B813" s="168" t="s">
        <v>728</v>
      </c>
      <c r="C813" s="166" t="s">
        <v>612</v>
      </c>
      <c r="D813" s="166">
        <v>1951</v>
      </c>
      <c r="E813" s="166">
        <v>204</v>
      </c>
      <c r="F813" s="166">
        <v>20</v>
      </c>
      <c r="G813" s="166">
        <v>0</v>
      </c>
      <c r="H813" s="166">
        <v>0</v>
      </c>
      <c r="I813" s="166">
        <v>3</v>
      </c>
      <c r="J813" s="166">
        <v>0</v>
      </c>
      <c r="K813" s="166">
        <v>0</v>
      </c>
      <c r="L813" s="166">
        <v>0</v>
      </c>
      <c r="M813" s="166">
        <v>0</v>
      </c>
      <c r="N813" s="166" t="s">
        <v>41</v>
      </c>
      <c r="O813" s="166" t="s">
        <v>567</v>
      </c>
      <c r="P813" s="166" t="s">
        <v>10320</v>
      </c>
      <c r="Q813" s="167" t="s">
        <v>44</v>
      </c>
      <c r="R813" s="166"/>
      <c r="S813" s="166" t="s">
        <v>54</v>
      </c>
      <c r="T813" s="166">
        <v>0</v>
      </c>
      <c r="U813" s="166">
        <v>0</v>
      </c>
      <c r="V813" s="166">
        <v>0</v>
      </c>
      <c r="W813" s="166" t="s">
        <v>46</v>
      </c>
      <c r="X813" s="166">
        <v>0</v>
      </c>
      <c r="Y813" s="166" t="s">
        <v>47</v>
      </c>
      <c r="Z813" s="166">
        <v>0</v>
      </c>
      <c r="AA813" s="166"/>
      <c r="AB813" s="246">
        <v>0</v>
      </c>
      <c r="AC813" s="246" t="s">
        <v>48</v>
      </c>
      <c r="AD813" s="237" t="s">
        <v>49</v>
      </c>
      <c r="AE813" s="238" t="str">
        <f>IF(IFERROR(VLOOKUP(A813,#REF!,1,FALSE),"")="","","✓")</f>
        <v/>
      </c>
      <c r="AF813" s="237" t="s">
        <v>48</v>
      </c>
      <c r="AG813" s="239" t="s">
        <v>48</v>
      </c>
      <c r="AH813" s="248" t="str">
        <f>IF(AND(COUNTIF('1093件のリスト'!$L$247:$L$7238,'2-1.手続一覧'!A813)=1,(_xlfn.XLOOKUP('2-1.手続一覧'!A813,'1093件のリスト'!$L$247:$L$7238,'1093件のリスト'!$AM$247:$AM$7238))="2022年度の対象"),"リストにあり","？")</f>
        <v>リストにあり</v>
      </c>
      <c r="AI813" s="248"/>
      <c r="AJ813" s="248" t="s">
        <v>1868</v>
      </c>
      <c r="AK813" s="248" t="s">
        <v>1868</v>
      </c>
      <c r="AL813" s="248" t="s">
        <v>1868</v>
      </c>
      <c r="AM813" s="248" t="s">
        <v>1868</v>
      </c>
      <c r="AN813" s="250" t="s">
        <v>1868</v>
      </c>
      <c r="AO813" s="250" t="s">
        <v>1868</v>
      </c>
      <c r="AP813" s="248" t="s">
        <v>1868</v>
      </c>
      <c r="AQ813" s="239" t="s">
        <v>1868</v>
      </c>
      <c r="AR813" s="234" t="s">
        <v>0</v>
      </c>
    </row>
    <row r="814" spans="1:44" s="1" customFormat="1" ht="30" hidden="1" customHeight="1">
      <c r="A814" s="249">
        <v>24963</v>
      </c>
      <c r="B814" s="168" t="s">
        <v>729</v>
      </c>
      <c r="C814" s="166" t="s">
        <v>612</v>
      </c>
      <c r="D814" s="166">
        <v>1951</v>
      </c>
      <c r="E814" s="166">
        <v>204</v>
      </c>
      <c r="F814" s="166">
        <v>20</v>
      </c>
      <c r="G814" s="166">
        <v>0</v>
      </c>
      <c r="H814" s="166">
        <v>0</v>
      </c>
      <c r="I814" s="166">
        <v>3</v>
      </c>
      <c r="J814" s="166">
        <v>0</v>
      </c>
      <c r="K814" s="166">
        <v>0</v>
      </c>
      <c r="L814" s="166">
        <v>0</v>
      </c>
      <c r="M814" s="166">
        <v>0</v>
      </c>
      <c r="N814" s="166" t="s">
        <v>41</v>
      </c>
      <c r="O814" s="166" t="s">
        <v>567</v>
      </c>
      <c r="P814" s="166" t="s">
        <v>10320</v>
      </c>
      <c r="Q814" s="167" t="s">
        <v>44</v>
      </c>
      <c r="R814" s="166"/>
      <c r="S814" s="166" t="s">
        <v>54</v>
      </c>
      <c r="T814" s="166">
        <v>0</v>
      </c>
      <c r="U814" s="166">
        <v>0</v>
      </c>
      <c r="V814" s="166">
        <v>0</v>
      </c>
      <c r="W814" s="166" t="s">
        <v>46</v>
      </c>
      <c r="X814" s="166">
        <v>0</v>
      </c>
      <c r="Y814" s="166" t="s">
        <v>47</v>
      </c>
      <c r="Z814" s="166">
        <v>0</v>
      </c>
      <c r="AA814" s="166"/>
      <c r="AB814" s="246">
        <v>0</v>
      </c>
      <c r="AC814" s="246" t="s">
        <v>48</v>
      </c>
      <c r="AD814" s="237" t="s">
        <v>49</v>
      </c>
      <c r="AE814" s="238" t="str">
        <f>IF(IFERROR(VLOOKUP(A814,#REF!,1,FALSE),"")="","","✓")</f>
        <v/>
      </c>
      <c r="AF814" s="237" t="s">
        <v>48</v>
      </c>
      <c r="AG814" s="239" t="s">
        <v>48</v>
      </c>
      <c r="AH814" s="248" t="str">
        <f>IF(AND(COUNTIF('1093件のリスト'!$L$247:$L$7238,'2-1.手続一覧'!A814)=1,(_xlfn.XLOOKUP('2-1.手続一覧'!A814,'1093件のリスト'!$L$247:$L$7238,'1093件のリスト'!$AM$247:$AM$7238))="2022年度の対象"),"リストにあり","？")</f>
        <v>リストにあり</v>
      </c>
      <c r="AI814" s="248"/>
      <c r="AJ814" s="248" t="s">
        <v>1868</v>
      </c>
      <c r="AK814" s="248" t="s">
        <v>1868</v>
      </c>
      <c r="AL814" s="248" t="s">
        <v>1868</v>
      </c>
      <c r="AM814" s="248" t="s">
        <v>1868</v>
      </c>
      <c r="AN814" s="250" t="s">
        <v>1868</v>
      </c>
      <c r="AO814" s="250" t="s">
        <v>1868</v>
      </c>
      <c r="AP814" s="248" t="s">
        <v>1868</v>
      </c>
      <c r="AQ814" s="239" t="s">
        <v>1868</v>
      </c>
      <c r="AR814" s="234" t="s">
        <v>0</v>
      </c>
    </row>
    <row r="815" spans="1:44" s="1" customFormat="1" ht="30" hidden="1" customHeight="1">
      <c r="A815" s="249">
        <v>24964</v>
      </c>
      <c r="B815" s="168" t="s">
        <v>730</v>
      </c>
      <c r="C815" s="166" t="s">
        <v>612</v>
      </c>
      <c r="D815" s="166">
        <v>1951</v>
      </c>
      <c r="E815" s="166">
        <v>204</v>
      </c>
      <c r="F815" s="166">
        <v>20</v>
      </c>
      <c r="G815" s="166">
        <v>0</v>
      </c>
      <c r="H815" s="166">
        <v>0</v>
      </c>
      <c r="I815" s="166">
        <v>3</v>
      </c>
      <c r="J815" s="166">
        <v>0</v>
      </c>
      <c r="K815" s="166">
        <v>0</v>
      </c>
      <c r="L815" s="166">
        <v>0</v>
      </c>
      <c r="M815" s="166">
        <v>0</v>
      </c>
      <c r="N815" s="166" t="s">
        <v>41</v>
      </c>
      <c r="O815" s="166" t="s">
        <v>567</v>
      </c>
      <c r="P815" s="166" t="s">
        <v>10320</v>
      </c>
      <c r="Q815" s="167" t="s">
        <v>44</v>
      </c>
      <c r="R815" s="166"/>
      <c r="S815" s="166" t="s">
        <v>54</v>
      </c>
      <c r="T815" s="166">
        <v>0</v>
      </c>
      <c r="U815" s="166">
        <v>0</v>
      </c>
      <c r="V815" s="166">
        <v>0</v>
      </c>
      <c r="W815" s="166" t="s">
        <v>46</v>
      </c>
      <c r="X815" s="166">
        <v>0</v>
      </c>
      <c r="Y815" s="166" t="s">
        <v>47</v>
      </c>
      <c r="Z815" s="166">
        <v>0</v>
      </c>
      <c r="AA815" s="166"/>
      <c r="AB815" s="246">
        <v>0</v>
      </c>
      <c r="AC815" s="246" t="s">
        <v>48</v>
      </c>
      <c r="AD815" s="237" t="s">
        <v>49</v>
      </c>
      <c r="AE815" s="238" t="str">
        <f>IF(IFERROR(VLOOKUP(A815,#REF!,1,FALSE),"")="","","✓")</f>
        <v/>
      </c>
      <c r="AF815" s="237" t="s">
        <v>48</v>
      </c>
      <c r="AG815" s="239" t="s">
        <v>48</v>
      </c>
      <c r="AH815" s="248" t="str">
        <f>IF(AND(COUNTIF('1093件のリスト'!$L$247:$L$7238,'2-1.手続一覧'!A815)=1,(_xlfn.XLOOKUP('2-1.手続一覧'!A815,'1093件のリスト'!$L$247:$L$7238,'1093件のリスト'!$AM$247:$AM$7238))="2022年度の対象"),"リストにあり","？")</f>
        <v>リストにあり</v>
      </c>
      <c r="AI815" s="248"/>
      <c r="AJ815" s="248" t="s">
        <v>1868</v>
      </c>
      <c r="AK815" s="248" t="s">
        <v>1868</v>
      </c>
      <c r="AL815" s="248" t="s">
        <v>1868</v>
      </c>
      <c r="AM815" s="248" t="s">
        <v>1868</v>
      </c>
      <c r="AN815" s="250" t="s">
        <v>1868</v>
      </c>
      <c r="AO815" s="250" t="s">
        <v>1868</v>
      </c>
      <c r="AP815" s="248" t="s">
        <v>1868</v>
      </c>
      <c r="AQ815" s="239" t="s">
        <v>1868</v>
      </c>
      <c r="AR815" s="234" t="s">
        <v>0</v>
      </c>
    </row>
    <row r="816" spans="1:44" s="1" customFormat="1" ht="30" hidden="1" customHeight="1">
      <c r="A816" s="249">
        <v>24965</v>
      </c>
      <c r="B816" s="168" t="s">
        <v>731</v>
      </c>
      <c r="C816" s="166" t="s">
        <v>612</v>
      </c>
      <c r="D816" s="166">
        <v>1951</v>
      </c>
      <c r="E816" s="166">
        <v>204</v>
      </c>
      <c r="F816" s="166">
        <v>20</v>
      </c>
      <c r="G816" s="166">
        <v>0</v>
      </c>
      <c r="H816" s="166">
        <v>0</v>
      </c>
      <c r="I816" s="166">
        <v>3</v>
      </c>
      <c r="J816" s="166">
        <v>0</v>
      </c>
      <c r="K816" s="166">
        <v>0</v>
      </c>
      <c r="L816" s="166">
        <v>0</v>
      </c>
      <c r="M816" s="166">
        <v>0</v>
      </c>
      <c r="N816" s="166" t="s">
        <v>41</v>
      </c>
      <c r="O816" s="166" t="s">
        <v>567</v>
      </c>
      <c r="P816" s="166" t="s">
        <v>10320</v>
      </c>
      <c r="Q816" s="167" t="s">
        <v>44</v>
      </c>
      <c r="R816" s="166"/>
      <c r="S816" s="166" t="s">
        <v>54</v>
      </c>
      <c r="T816" s="166">
        <v>0</v>
      </c>
      <c r="U816" s="166">
        <v>0</v>
      </c>
      <c r="V816" s="166">
        <v>0</v>
      </c>
      <c r="W816" s="166" t="s">
        <v>46</v>
      </c>
      <c r="X816" s="166">
        <v>0</v>
      </c>
      <c r="Y816" s="166" t="s">
        <v>47</v>
      </c>
      <c r="Z816" s="166">
        <v>0</v>
      </c>
      <c r="AA816" s="166"/>
      <c r="AB816" s="246">
        <v>0</v>
      </c>
      <c r="AC816" s="246" t="s">
        <v>48</v>
      </c>
      <c r="AD816" s="237" t="s">
        <v>49</v>
      </c>
      <c r="AE816" s="238" t="str">
        <f>IF(IFERROR(VLOOKUP(A816,#REF!,1,FALSE),"")="","","✓")</f>
        <v/>
      </c>
      <c r="AF816" s="237" t="s">
        <v>48</v>
      </c>
      <c r="AG816" s="239" t="s">
        <v>48</v>
      </c>
      <c r="AH816" s="248" t="str">
        <f>IF(AND(COUNTIF('1093件のリスト'!$L$247:$L$7238,'2-1.手続一覧'!A816)=1,(_xlfn.XLOOKUP('2-1.手続一覧'!A816,'1093件のリスト'!$L$247:$L$7238,'1093件のリスト'!$AM$247:$AM$7238))="2022年度の対象"),"リストにあり","？")</f>
        <v>リストにあり</v>
      </c>
      <c r="AI816" s="248"/>
      <c r="AJ816" s="248" t="s">
        <v>1868</v>
      </c>
      <c r="AK816" s="248" t="s">
        <v>1868</v>
      </c>
      <c r="AL816" s="248" t="s">
        <v>1868</v>
      </c>
      <c r="AM816" s="248" t="s">
        <v>1868</v>
      </c>
      <c r="AN816" s="250" t="s">
        <v>1868</v>
      </c>
      <c r="AO816" s="250" t="s">
        <v>1868</v>
      </c>
      <c r="AP816" s="248" t="s">
        <v>1868</v>
      </c>
      <c r="AQ816" s="239" t="s">
        <v>1868</v>
      </c>
      <c r="AR816" s="234" t="s">
        <v>0</v>
      </c>
    </row>
    <row r="817" spans="1:44" s="1" customFormat="1" ht="30" hidden="1" customHeight="1">
      <c r="A817" s="249">
        <v>24966</v>
      </c>
      <c r="B817" s="168" t="s">
        <v>705</v>
      </c>
      <c r="C817" s="166" t="s">
        <v>612</v>
      </c>
      <c r="D817" s="166">
        <v>1951</v>
      </c>
      <c r="E817" s="166">
        <v>204</v>
      </c>
      <c r="F817" s="166">
        <v>20</v>
      </c>
      <c r="G817" s="166">
        <v>0</v>
      </c>
      <c r="H817" s="166">
        <v>0</v>
      </c>
      <c r="I817" s="166">
        <v>3</v>
      </c>
      <c r="J817" s="166">
        <v>0</v>
      </c>
      <c r="K817" s="166">
        <v>1</v>
      </c>
      <c r="L817" s="166">
        <v>0</v>
      </c>
      <c r="M817" s="166">
        <v>0</v>
      </c>
      <c r="N817" s="166" t="s">
        <v>41</v>
      </c>
      <c r="O817" s="166" t="s">
        <v>567</v>
      </c>
      <c r="P817" s="166" t="s">
        <v>10320</v>
      </c>
      <c r="Q817" s="167" t="s">
        <v>44</v>
      </c>
      <c r="R817" s="166"/>
      <c r="S817" s="166" t="s">
        <v>54</v>
      </c>
      <c r="T817" s="166">
        <v>0</v>
      </c>
      <c r="U817" s="166">
        <v>0</v>
      </c>
      <c r="V817" s="166" t="s">
        <v>103</v>
      </c>
      <c r="W817" s="166" t="s">
        <v>46</v>
      </c>
      <c r="X817" s="166">
        <v>0</v>
      </c>
      <c r="Y817" s="166" t="s">
        <v>47</v>
      </c>
      <c r="Z817" s="166">
        <v>0</v>
      </c>
      <c r="AA817" s="166"/>
      <c r="AB817" s="246">
        <v>0</v>
      </c>
      <c r="AC817" s="246" t="s">
        <v>48</v>
      </c>
      <c r="AD817" s="237" t="s">
        <v>49</v>
      </c>
      <c r="AE817" s="238" t="str">
        <f>IF(IFERROR(VLOOKUP(A817,#REF!,1,FALSE),"")="","","✓")</f>
        <v/>
      </c>
      <c r="AF817" s="237" t="s">
        <v>48</v>
      </c>
      <c r="AG817" s="239" t="s">
        <v>48</v>
      </c>
      <c r="AH817" s="248" t="str">
        <f>IF(AND(COUNTIF('1093件のリスト'!$L$247:$L$7238,'2-1.手続一覧'!A817)=1,(_xlfn.XLOOKUP('2-1.手続一覧'!A817,'1093件のリスト'!$L$247:$L$7238,'1093件のリスト'!$AM$247:$AM$7238))="2022年度の対象"),"リストにあり","？")</f>
        <v>リストにあり</v>
      </c>
      <c r="AI817" s="248"/>
      <c r="AJ817" s="248" t="s">
        <v>1868</v>
      </c>
      <c r="AK817" s="248" t="s">
        <v>1868</v>
      </c>
      <c r="AL817" s="248" t="s">
        <v>1868</v>
      </c>
      <c r="AM817" s="248" t="s">
        <v>1868</v>
      </c>
      <c r="AN817" s="250" t="s">
        <v>1868</v>
      </c>
      <c r="AO817" s="250" t="s">
        <v>1868</v>
      </c>
      <c r="AP817" s="248" t="s">
        <v>1868</v>
      </c>
      <c r="AQ817" s="239" t="s">
        <v>1868</v>
      </c>
      <c r="AR817" s="234" t="s">
        <v>0</v>
      </c>
    </row>
    <row r="818" spans="1:44" s="1" customFormat="1" ht="30" hidden="1" customHeight="1">
      <c r="A818" s="249">
        <v>24967</v>
      </c>
      <c r="B818" s="168" t="s">
        <v>706</v>
      </c>
      <c r="C818" s="166" t="s">
        <v>612</v>
      </c>
      <c r="D818" s="166">
        <v>1951</v>
      </c>
      <c r="E818" s="166">
        <v>204</v>
      </c>
      <c r="F818" s="166">
        <v>20</v>
      </c>
      <c r="G818" s="166">
        <v>0</v>
      </c>
      <c r="H818" s="166">
        <v>0</v>
      </c>
      <c r="I818" s="166">
        <v>3</v>
      </c>
      <c r="J818" s="166">
        <v>0</v>
      </c>
      <c r="K818" s="166">
        <v>1</v>
      </c>
      <c r="L818" s="166">
        <v>0</v>
      </c>
      <c r="M818" s="166">
        <v>0</v>
      </c>
      <c r="N818" s="166" t="s">
        <v>41</v>
      </c>
      <c r="O818" s="166" t="s">
        <v>567</v>
      </c>
      <c r="P818" s="166" t="s">
        <v>10320</v>
      </c>
      <c r="Q818" s="167" t="s">
        <v>44</v>
      </c>
      <c r="R818" s="166"/>
      <c r="S818" s="166" t="s">
        <v>54</v>
      </c>
      <c r="T818" s="166">
        <v>0</v>
      </c>
      <c r="U818" s="166">
        <v>0</v>
      </c>
      <c r="V818" s="166" t="s">
        <v>103</v>
      </c>
      <c r="W818" s="166" t="s">
        <v>46</v>
      </c>
      <c r="X818" s="166">
        <v>0</v>
      </c>
      <c r="Y818" s="166" t="s">
        <v>47</v>
      </c>
      <c r="Z818" s="166">
        <v>0</v>
      </c>
      <c r="AA818" s="166"/>
      <c r="AB818" s="246">
        <v>0</v>
      </c>
      <c r="AC818" s="246" t="s">
        <v>48</v>
      </c>
      <c r="AD818" s="237" t="s">
        <v>49</v>
      </c>
      <c r="AE818" s="238" t="str">
        <f>IF(IFERROR(VLOOKUP(A818,#REF!,1,FALSE),"")="","","✓")</f>
        <v/>
      </c>
      <c r="AF818" s="237" t="s">
        <v>48</v>
      </c>
      <c r="AG818" s="239" t="s">
        <v>48</v>
      </c>
      <c r="AH818" s="248" t="str">
        <f>IF(AND(COUNTIF('1093件のリスト'!$L$247:$L$7238,'2-1.手続一覧'!A818)=1,(_xlfn.XLOOKUP('2-1.手続一覧'!A818,'1093件のリスト'!$L$247:$L$7238,'1093件のリスト'!$AM$247:$AM$7238))="2022年度の対象"),"リストにあり","？")</f>
        <v>リストにあり</v>
      </c>
      <c r="AI818" s="248"/>
      <c r="AJ818" s="248" t="s">
        <v>1868</v>
      </c>
      <c r="AK818" s="248" t="s">
        <v>1868</v>
      </c>
      <c r="AL818" s="248" t="s">
        <v>1868</v>
      </c>
      <c r="AM818" s="248" t="s">
        <v>1868</v>
      </c>
      <c r="AN818" s="250" t="s">
        <v>1868</v>
      </c>
      <c r="AO818" s="250" t="s">
        <v>1868</v>
      </c>
      <c r="AP818" s="248" t="s">
        <v>1868</v>
      </c>
      <c r="AQ818" s="239" t="s">
        <v>1868</v>
      </c>
      <c r="AR818" s="234" t="s">
        <v>0</v>
      </c>
    </row>
    <row r="819" spans="1:44" s="1" customFormat="1" ht="30" hidden="1" customHeight="1">
      <c r="A819" s="249">
        <v>24968</v>
      </c>
      <c r="B819" s="168" t="s">
        <v>707</v>
      </c>
      <c r="C819" s="166" t="s">
        <v>612</v>
      </c>
      <c r="D819" s="166">
        <v>1951</v>
      </c>
      <c r="E819" s="166">
        <v>204</v>
      </c>
      <c r="F819" s="166">
        <v>20</v>
      </c>
      <c r="G819" s="166">
        <v>0</v>
      </c>
      <c r="H819" s="166">
        <v>0</v>
      </c>
      <c r="I819" s="166">
        <v>3</v>
      </c>
      <c r="J819" s="166">
        <v>0</v>
      </c>
      <c r="K819" s="166">
        <v>1</v>
      </c>
      <c r="L819" s="166">
        <v>0</v>
      </c>
      <c r="M819" s="166">
        <v>0</v>
      </c>
      <c r="N819" s="166" t="s">
        <v>41</v>
      </c>
      <c r="O819" s="166" t="s">
        <v>567</v>
      </c>
      <c r="P819" s="166" t="s">
        <v>10320</v>
      </c>
      <c r="Q819" s="167" t="s">
        <v>44</v>
      </c>
      <c r="R819" s="166"/>
      <c r="S819" s="166" t="s">
        <v>54</v>
      </c>
      <c r="T819" s="166">
        <v>0</v>
      </c>
      <c r="U819" s="166">
        <v>0</v>
      </c>
      <c r="V819" s="166" t="s">
        <v>103</v>
      </c>
      <c r="W819" s="166" t="s">
        <v>46</v>
      </c>
      <c r="X819" s="166">
        <v>0</v>
      </c>
      <c r="Y819" s="166" t="s">
        <v>47</v>
      </c>
      <c r="Z819" s="166">
        <v>0</v>
      </c>
      <c r="AA819" s="166"/>
      <c r="AB819" s="246">
        <v>0</v>
      </c>
      <c r="AC819" s="246" t="s">
        <v>48</v>
      </c>
      <c r="AD819" s="237" t="s">
        <v>49</v>
      </c>
      <c r="AE819" s="238" t="str">
        <f>IF(IFERROR(VLOOKUP(A819,#REF!,1,FALSE),"")="","","✓")</f>
        <v/>
      </c>
      <c r="AF819" s="237" t="s">
        <v>48</v>
      </c>
      <c r="AG819" s="239" t="s">
        <v>48</v>
      </c>
      <c r="AH819" s="248" t="str">
        <f>IF(AND(COUNTIF('1093件のリスト'!$L$247:$L$7238,'2-1.手続一覧'!A819)=1,(_xlfn.XLOOKUP('2-1.手続一覧'!A819,'1093件のリスト'!$L$247:$L$7238,'1093件のリスト'!$AM$247:$AM$7238))="2022年度の対象"),"リストにあり","？")</f>
        <v>リストにあり</v>
      </c>
      <c r="AI819" s="248"/>
      <c r="AJ819" s="248" t="s">
        <v>1868</v>
      </c>
      <c r="AK819" s="248" t="s">
        <v>1868</v>
      </c>
      <c r="AL819" s="248" t="s">
        <v>1868</v>
      </c>
      <c r="AM819" s="248" t="s">
        <v>1868</v>
      </c>
      <c r="AN819" s="250" t="s">
        <v>1868</v>
      </c>
      <c r="AO819" s="250" t="s">
        <v>1868</v>
      </c>
      <c r="AP819" s="248" t="s">
        <v>1868</v>
      </c>
      <c r="AQ819" s="239" t="s">
        <v>1868</v>
      </c>
      <c r="AR819" s="234" t="s">
        <v>0</v>
      </c>
    </row>
    <row r="820" spans="1:44" s="1" customFormat="1" ht="30" hidden="1" customHeight="1">
      <c r="A820" s="249">
        <v>24969</v>
      </c>
      <c r="B820" s="168" t="s">
        <v>708</v>
      </c>
      <c r="C820" s="166" t="s">
        <v>612</v>
      </c>
      <c r="D820" s="166">
        <v>1951</v>
      </c>
      <c r="E820" s="166">
        <v>204</v>
      </c>
      <c r="F820" s="166">
        <v>20</v>
      </c>
      <c r="G820" s="166">
        <v>0</v>
      </c>
      <c r="H820" s="166">
        <v>0</v>
      </c>
      <c r="I820" s="166">
        <v>3</v>
      </c>
      <c r="J820" s="166">
        <v>0</v>
      </c>
      <c r="K820" s="166">
        <v>1</v>
      </c>
      <c r="L820" s="166">
        <v>0</v>
      </c>
      <c r="M820" s="166">
        <v>0</v>
      </c>
      <c r="N820" s="166" t="s">
        <v>41</v>
      </c>
      <c r="O820" s="166" t="s">
        <v>567</v>
      </c>
      <c r="P820" s="166" t="s">
        <v>10320</v>
      </c>
      <c r="Q820" s="167" t="s">
        <v>44</v>
      </c>
      <c r="R820" s="166"/>
      <c r="S820" s="166" t="s">
        <v>54</v>
      </c>
      <c r="T820" s="166">
        <v>0</v>
      </c>
      <c r="U820" s="166">
        <v>0</v>
      </c>
      <c r="V820" s="166" t="s">
        <v>103</v>
      </c>
      <c r="W820" s="166" t="s">
        <v>46</v>
      </c>
      <c r="X820" s="166">
        <v>0</v>
      </c>
      <c r="Y820" s="166" t="s">
        <v>47</v>
      </c>
      <c r="Z820" s="166">
        <v>0</v>
      </c>
      <c r="AA820" s="166"/>
      <c r="AB820" s="246">
        <v>0</v>
      </c>
      <c r="AC820" s="246" t="s">
        <v>48</v>
      </c>
      <c r="AD820" s="237" t="s">
        <v>49</v>
      </c>
      <c r="AE820" s="238" t="str">
        <f>IF(IFERROR(VLOOKUP(A820,#REF!,1,FALSE),"")="","","✓")</f>
        <v/>
      </c>
      <c r="AF820" s="237" t="s">
        <v>48</v>
      </c>
      <c r="AG820" s="239" t="s">
        <v>48</v>
      </c>
      <c r="AH820" s="248" t="str">
        <f>IF(AND(COUNTIF('1093件のリスト'!$L$247:$L$7238,'2-1.手続一覧'!A820)=1,(_xlfn.XLOOKUP('2-1.手続一覧'!A820,'1093件のリスト'!$L$247:$L$7238,'1093件のリスト'!$AM$247:$AM$7238))="2022年度の対象"),"リストにあり","？")</f>
        <v>リストにあり</v>
      </c>
      <c r="AI820" s="248"/>
      <c r="AJ820" s="248" t="s">
        <v>1868</v>
      </c>
      <c r="AK820" s="248" t="s">
        <v>1868</v>
      </c>
      <c r="AL820" s="248" t="s">
        <v>1868</v>
      </c>
      <c r="AM820" s="248" t="s">
        <v>1868</v>
      </c>
      <c r="AN820" s="250" t="s">
        <v>1868</v>
      </c>
      <c r="AO820" s="250" t="s">
        <v>1868</v>
      </c>
      <c r="AP820" s="248" t="s">
        <v>1868</v>
      </c>
      <c r="AQ820" s="239" t="s">
        <v>1868</v>
      </c>
      <c r="AR820" s="234" t="s">
        <v>0</v>
      </c>
    </row>
    <row r="821" spans="1:44" s="1" customFormat="1" ht="30" hidden="1" customHeight="1">
      <c r="A821" s="249">
        <v>24970</v>
      </c>
      <c r="B821" s="168" t="s">
        <v>709</v>
      </c>
      <c r="C821" s="166" t="s">
        <v>612</v>
      </c>
      <c r="D821" s="166">
        <v>1951</v>
      </c>
      <c r="E821" s="166">
        <v>204</v>
      </c>
      <c r="F821" s="166">
        <v>20</v>
      </c>
      <c r="G821" s="166">
        <v>0</v>
      </c>
      <c r="H821" s="166">
        <v>0</v>
      </c>
      <c r="I821" s="166">
        <v>3</v>
      </c>
      <c r="J821" s="166">
        <v>0</v>
      </c>
      <c r="K821" s="166">
        <v>1</v>
      </c>
      <c r="L821" s="166">
        <v>0</v>
      </c>
      <c r="M821" s="166">
        <v>0</v>
      </c>
      <c r="N821" s="166" t="s">
        <v>41</v>
      </c>
      <c r="O821" s="166" t="s">
        <v>567</v>
      </c>
      <c r="P821" s="166" t="s">
        <v>10320</v>
      </c>
      <c r="Q821" s="167" t="s">
        <v>44</v>
      </c>
      <c r="R821" s="166"/>
      <c r="S821" s="166" t="s">
        <v>54</v>
      </c>
      <c r="T821" s="166">
        <v>0</v>
      </c>
      <c r="U821" s="166">
        <v>0</v>
      </c>
      <c r="V821" s="166" t="s">
        <v>103</v>
      </c>
      <c r="W821" s="166" t="s">
        <v>46</v>
      </c>
      <c r="X821" s="166">
        <v>0</v>
      </c>
      <c r="Y821" s="166" t="s">
        <v>47</v>
      </c>
      <c r="Z821" s="166">
        <v>0</v>
      </c>
      <c r="AA821" s="166"/>
      <c r="AB821" s="246">
        <v>0</v>
      </c>
      <c r="AC821" s="246" t="s">
        <v>48</v>
      </c>
      <c r="AD821" s="237" t="s">
        <v>49</v>
      </c>
      <c r="AE821" s="238" t="str">
        <f>IF(IFERROR(VLOOKUP(A821,#REF!,1,FALSE),"")="","","✓")</f>
        <v/>
      </c>
      <c r="AF821" s="237" t="s">
        <v>48</v>
      </c>
      <c r="AG821" s="239" t="s">
        <v>48</v>
      </c>
      <c r="AH821" s="248" t="str">
        <f>IF(AND(COUNTIF('1093件のリスト'!$L$247:$L$7238,'2-1.手続一覧'!A821)=1,(_xlfn.XLOOKUP('2-1.手続一覧'!A821,'1093件のリスト'!$L$247:$L$7238,'1093件のリスト'!$AM$247:$AM$7238))="2022年度の対象"),"リストにあり","？")</f>
        <v>リストにあり</v>
      </c>
      <c r="AI821" s="248"/>
      <c r="AJ821" s="248" t="s">
        <v>1868</v>
      </c>
      <c r="AK821" s="248" t="s">
        <v>1868</v>
      </c>
      <c r="AL821" s="248" t="s">
        <v>1868</v>
      </c>
      <c r="AM821" s="248" t="s">
        <v>1868</v>
      </c>
      <c r="AN821" s="250" t="s">
        <v>1868</v>
      </c>
      <c r="AO821" s="250" t="s">
        <v>1868</v>
      </c>
      <c r="AP821" s="248" t="s">
        <v>1868</v>
      </c>
      <c r="AQ821" s="239" t="s">
        <v>1868</v>
      </c>
      <c r="AR821" s="234" t="s">
        <v>0</v>
      </c>
    </row>
    <row r="822" spans="1:44" s="1" customFormat="1" ht="30" hidden="1" customHeight="1">
      <c r="A822" s="249">
        <v>24971</v>
      </c>
      <c r="B822" s="168" t="s">
        <v>710</v>
      </c>
      <c r="C822" s="166" t="s">
        <v>612</v>
      </c>
      <c r="D822" s="166">
        <v>1951</v>
      </c>
      <c r="E822" s="166">
        <v>204</v>
      </c>
      <c r="F822" s="166">
        <v>20</v>
      </c>
      <c r="G822" s="166">
        <v>0</v>
      </c>
      <c r="H822" s="166">
        <v>0</v>
      </c>
      <c r="I822" s="166">
        <v>3</v>
      </c>
      <c r="J822" s="166">
        <v>0</v>
      </c>
      <c r="K822" s="166">
        <v>1</v>
      </c>
      <c r="L822" s="166">
        <v>0</v>
      </c>
      <c r="M822" s="166">
        <v>0</v>
      </c>
      <c r="N822" s="166" t="s">
        <v>41</v>
      </c>
      <c r="O822" s="166" t="s">
        <v>567</v>
      </c>
      <c r="P822" s="166" t="s">
        <v>10320</v>
      </c>
      <c r="Q822" s="167" t="s">
        <v>44</v>
      </c>
      <c r="R822" s="166"/>
      <c r="S822" s="166" t="s">
        <v>54</v>
      </c>
      <c r="T822" s="166">
        <v>0</v>
      </c>
      <c r="U822" s="166">
        <v>0</v>
      </c>
      <c r="V822" s="166" t="s">
        <v>103</v>
      </c>
      <c r="W822" s="166" t="s">
        <v>46</v>
      </c>
      <c r="X822" s="166">
        <v>0</v>
      </c>
      <c r="Y822" s="166" t="s">
        <v>47</v>
      </c>
      <c r="Z822" s="166">
        <v>0</v>
      </c>
      <c r="AA822" s="166"/>
      <c r="AB822" s="246">
        <v>0</v>
      </c>
      <c r="AC822" s="246" t="s">
        <v>48</v>
      </c>
      <c r="AD822" s="237" t="s">
        <v>49</v>
      </c>
      <c r="AE822" s="238" t="str">
        <f>IF(IFERROR(VLOOKUP(A822,#REF!,1,FALSE),"")="","","✓")</f>
        <v/>
      </c>
      <c r="AF822" s="237" t="s">
        <v>48</v>
      </c>
      <c r="AG822" s="239" t="s">
        <v>48</v>
      </c>
      <c r="AH822" s="248" t="str">
        <f>IF(AND(COUNTIF('1093件のリスト'!$L$247:$L$7238,'2-1.手続一覧'!A822)=1,(_xlfn.XLOOKUP('2-1.手続一覧'!A822,'1093件のリスト'!$L$247:$L$7238,'1093件のリスト'!$AM$247:$AM$7238))="2022年度の対象"),"リストにあり","？")</f>
        <v>リストにあり</v>
      </c>
      <c r="AI822" s="248"/>
      <c r="AJ822" s="248" t="s">
        <v>1868</v>
      </c>
      <c r="AK822" s="248" t="s">
        <v>1868</v>
      </c>
      <c r="AL822" s="248" t="s">
        <v>1868</v>
      </c>
      <c r="AM822" s="248" t="s">
        <v>1868</v>
      </c>
      <c r="AN822" s="250" t="s">
        <v>1868</v>
      </c>
      <c r="AO822" s="250" t="s">
        <v>1868</v>
      </c>
      <c r="AP822" s="248" t="s">
        <v>1868</v>
      </c>
      <c r="AQ822" s="239" t="s">
        <v>1868</v>
      </c>
      <c r="AR822" s="234" t="s">
        <v>0</v>
      </c>
    </row>
    <row r="823" spans="1:44" s="1" customFormat="1" ht="30" hidden="1" customHeight="1">
      <c r="A823" s="249">
        <v>24972</v>
      </c>
      <c r="B823" s="168" t="s">
        <v>711</v>
      </c>
      <c r="C823" s="166" t="s">
        <v>612</v>
      </c>
      <c r="D823" s="166">
        <v>1951</v>
      </c>
      <c r="E823" s="166">
        <v>204</v>
      </c>
      <c r="F823" s="166">
        <v>20</v>
      </c>
      <c r="G823" s="166">
        <v>0</v>
      </c>
      <c r="H823" s="166">
        <v>0</v>
      </c>
      <c r="I823" s="166">
        <v>3</v>
      </c>
      <c r="J823" s="166">
        <v>0</v>
      </c>
      <c r="K823" s="166">
        <v>1</v>
      </c>
      <c r="L823" s="166">
        <v>0</v>
      </c>
      <c r="M823" s="166">
        <v>0</v>
      </c>
      <c r="N823" s="166" t="s">
        <v>41</v>
      </c>
      <c r="O823" s="166" t="s">
        <v>567</v>
      </c>
      <c r="P823" s="166" t="s">
        <v>10320</v>
      </c>
      <c r="Q823" s="167" t="s">
        <v>44</v>
      </c>
      <c r="R823" s="166"/>
      <c r="S823" s="166" t="s">
        <v>54</v>
      </c>
      <c r="T823" s="166">
        <v>0</v>
      </c>
      <c r="U823" s="166">
        <v>0</v>
      </c>
      <c r="V823" s="166" t="s">
        <v>103</v>
      </c>
      <c r="W823" s="166" t="s">
        <v>46</v>
      </c>
      <c r="X823" s="166">
        <v>0</v>
      </c>
      <c r="Y823" s="166" t="s">
        <v>47</v>
      </c>
      <c r="Z823" s="166">
        <v>0</v>
      </c>
      <c r="AA823" s="166"/>
      <c r="AB823" s="246">
        <v>0</v>
      </c>
      <c r="AC823" s="246" t="s">
        <v>48</v>
      </c>
      <c r="AD823" s="237" t="s">
        <v>49</v>
      </c>
      <c r="AE823" s="238" t="str">
        <f>IF(IFERROR(VLOOKUP(A823,#REF!,1,FALSE),"")="","","✓")</f>
        <v/>
      </c>
      <c r="AF823" s="237" t="s">
        <v>48</v>
      </c>
      <c r="AG823" s="239" t="s">
        <v>48</v>
      </c>
      <c r="AH823" s="248" t="str">
        <f>IF(AND(COUNTIF('1093件のリスト'!$L$247:$L$7238,'2-1.手続一覧'!A823)=1,(_xlfn.XLOOKUP('2-1.手続一覧'!A823,'1093件のリスト'!$L$247:$L$7238,'1093件のリスト'!$AM$247:$AM$7238))="2022年度の対象"),"リストにあり","？")</f>
        <v>リストにあり</v>
      </c>
      <c r="AI823" s="248"/>
      <c r="AJ823" s="248" t="s">
        <v>1868</v>
      </c>
      <c r="AK823" s="248" t="s">
        <v>1868</v>
      </c>
      <c r="AL823" s="248" t="s">
        <v>1868</v>
      </c>
      <c r="AM823" s="248" t="s">
        <v>1868</v>
      </c>
      <c r="AN823" s="250" t="s">
        <v>1868</v>
      </c>
      <c r="AO823" s="250" t="s">
        <v>1868</v>
      </c>
      <c r="AP823" s="248" t="s">
        <v>1868</v>
      </c>
      <c r="AQ823" s="239" t="s">
        <v>1868</v>
      </c>
      <c r="AR823" s="234" t="s">
        <v>0</v>
      </c>
    </row>
    <row r="824" spans="1:44" s="1" customFormat="1" ht="30" hidden="1" customHeight="1">
      <c r="A824" s="249">
        <v>24973</v>
      </c>
      <c r="B824" s="168" t="s">
        <v>712</v>
      </c>
      <c r="C824" s="166" t="s">
        <v>612</v>
      </c>
      <c r="D824" s="166">
        <v>1951</v>
      </c>
      <c r="E824" s="166">
        <v>204</v>
      </c>
      <c r="F824" s="166">
        <v>20</v>
      </c>
      <c r="G824" s="166">
        <v>0</v>
      </c>
      <c r="H824" s="166">
        <v>0</v>
      </c>
      <c r="I824" s="166">
        <v>3</v>
      </c>
      <c r="J824" s="166">
        <v>0</v>
      </c>
      <c r="K824" s="166">
        <v>1</v>
      </c>
      <c r="L824" s="166">
        <v>0</v>
      </c>
      <c r="M824" s="166">
        <v>0</v>
      </c>
      <c r="N824" s="166" t="s">
        <v>41</v>
      </c>
      <c r="O824" s="166" t="s">
        <v>567</v>
      </c>
      <c r="P824" s="166" t="s">
        <v>10320</v>
      </c>
      <c r="Q824" s="167" t="s">
        <v>44</v>
      </c>
      <c r="R824" s="166"/>
      <c r="S824" s="166" t="s">
        <v>54</v>
      </c>
      <c r="T824" s="166">
        <v>0</v>
      </c>
      <c r="U824" s="166">
        <v>0</v>
      </c>
      <c r="V824" s="166" t="s">
        <v>103</v>
      </c>
      <c r="W824" s="166" t="s">
        <v>46</v>
      </c>
      <c r="X824" s="166">
        <v>0</v>
      </c>
      <c r="Y824" s="166" t="s">
        <v>47</v>
      </c>
      <c r="Z824" s="166">
        <v>0</v>
      </c>
      <c r="AA824" s="166"/>
      <c r="AB824" s="246">
        <v>0</v>
      </c>
      <c r="AC824" s="246" t="s">
        <v>48</v>
      </c>
      <c r="AD824" s="237" t="s">
        <v>49</v>
      </c>
      <c r="AE824" s="238" t="str">
        <f>IF(IFERROR(VLOOKUP(A824,#REF!,1,FALSE),"")="","","✓")</f>
        <v/>
      </c>
      <c r="AF824" s="237" t="s">
        <v>48</v>
      </c>
      <c r="AG824" s="239" t="s">
        <v>48</v>
      </c>
      <c r="AH824" s="248" t="str">
        <f>IF(AND(COUNTIF('1093件のリスト'!$L$247:$L$7238,'2-1.手続一覧'!A824)=1,(_xlfn.XLOOKUP('2-1.手続一覧'!A824,'1093件のリスト'!$L$247:$L$7238,'1093件のリスト'!$AM$247:$AM$7238))="2022年度の対象"),"リストにあり","？")</f>
        <v>リストにあり</v>
      </c>
      <c r="AI824" s="248"/>
      <c r="AJ824" s="248" t="s">
        <v>1868</v>
      </c>
      <c r="AK824" s="248" t="s">
        <v>1868</v>
      </c>
      <c r="AL824" s="248" t="s">
        <v>1868</v>
      </c>
      <c r="AM824" s="248" t="s">
        <v>1868</v>
      </c>
      <c r="AN824" s="250" t="s">
        <v>1868</v>
      </c>
      <c r="AO824" s="250" t="s">
        <v>1868</v>
      </c>
      <c r="AP824" s="248" t="s">
        <v>1868</v>
      </c>
      <c r="AQ824" s="239" t="s">
        <v>1868</v>
      </c>
      <c r="AR824" s="234" t="s">
        <v>0</v>
      </c>
    </row>
    <row r="825" spans="1:44" s="1" customFormat="1" ht="30" hidden="1" customHeight="1">
      <c r="A825" s="249">
        <v>24974</v>
      </c>
      <c r="B825" s="168" t="s">
        <v>713</v>
      </c>
      <c r="C825" s="166" t="s">
        <v>612</v>
      </c>
      <c r="D825" s="166">
        <v>1951</v>
      </c>
      <c r="E825" s="166">
        <v>204</v>
      </c>
      <c r="F825" s="166">
        <v>20</v>
      </c>
      <c r="G825" s="166">
        <v>0</v>
      </c>
      <c r="H825" s="166">
        <v>0</v>
      </c>
      <c r="I825" s="166">
        <v>3</v>
      </c>
      <c r="J825" s="166">
        <v>0</v>
      </c>
      <c r="K825" s="166">
        <v>1</v>
      </c>
      <c r="L825" s="166">
        <v>0</v>
      </c>
      <c r="M825" s="166">
        <v>0</v>
      </c>
      <c r="N825" s="166" t="s">
        <v>41</v>
      </c>
      <c r="O825" s="166" t="s">
        <v>567</v>
      </c>
      <c r="P825" s="166" t="s">
        <v>10320</v>
      </c>
      <c r="Q825" s="167" t="s">
        <v>44</v>
      </c>
      <c r="R825" s="166"/>
      <c r="S825" s="166" t="s">
        <v>54</v>
      </c>
      <c r="T825" s="166">
        <v>0</v>
      </c>
      <c r="U825" s="166">
        <v>0</v>
      </c>
      <c r="V825" s="166" t="s">
        <v>103</v>
      </c>
      <c r="W825" s="166" t="s">
        <v>46</v>
      </c>
      <c r="X825" s="166">
        <v>0</v>
      </c>
      <c r="Y825" s="166" t="s">
        <v>47</v>
      </c>
      <c r="Z825" s="166">
        <v>0</v>
      </c>
      <c r="AA825" s="166"/>
      <c r="AB825" s="246">
        <v>0</v>
      </c>
      <c r="AC825" s="246" t="s">
        <v>48</v>
      </c>
      <c r="AD825" s="237" t="s">
        <v>49</v>
      </c>
      <c r="AE825" s="238" t="str">
        <f>IF(IFERROR(VLOOKUP(A825,#REF!,1,FALSE),"")="","","✓")</f>
        <v/>
      </c>
      <c r="AF825" s="237" t="s">
        <v>48</v>
      </c>
      <c r="AG825" s="239" t="s">
        <v>48</v>
      </c>
      <c r="AH825" s="248" t="str">
        <f>IF(AND(COUNTIF('1093件のリスト'!$L$247:$L$7238,'2-1.手続一覧'!A825)=1,(_xlfn.XLOOKUP('2-1.手続一覧'!A825,'1093件のリスト'!$L$247:$L$7238,'1093件のリスト'!$AM$247:$AM$7238))="2022年度の対象"),"リストにあり","？")</f>
        <v>リストにあり</v>
      </c>
      <c r="AI825" s="248"/>
      <c r="AJ825" s="248" t="s">
        <v>1868</v>
      </c>
      <c r="AK825" s="248" t="s">
        <v>1868</v>
      </c>
      <c r="AL825" s="248" t="s">
        <v>1868</v>
      </c>
      <c r="AM825" s="248" t="s">
        <v>1868</v>
      </c>
      <c r="AN825" s="250" t="s">
        <v>1868</v>
      </c>
      <c r="AO825" s="250" t="s">
        <v>1868</v>
      </c>
      <c r="AP825" s="248" t="s">
        <v>1868</v>
      </c>
      <c r="AQ825" s="239" t="s">
        <v>1868</v>
      </c>
      <c r="AR825" s="234" t="s">
        <v>0</v>
      </c>
    </row>
    <row r="826" spans="1:44" s="1" customFormat="1" ht="30" hidden="1" customHeight="1">
      <c r="A826" s="249">
        <v>24975</v>
      </c>
      <c r="B826" s="168" t="s">
        <v>714</v>
      </c>
      <c r="C826" s="166" t="s">
        <v>612</v>
      </c>
      <c r="D826" s="166">
        <v>1951</v>
      </c>
      <c r="E826" s="166">
        <v>204</v>
      </c>
      <c r="F826" s="166">
        <v>20</v>
      </c>
      <c r="G826" s="166">
        <v>0</v>
      </c>
      <c r="H826" s="166">
        <v>0</v>
      </c>
      <c r="I826" s="166">
        <v>3</v>
      </c>
      <c r="J826" s="166">
        <v>0</v>
      </c>
      <c r="K826" s="166">
        <v>1</v>
      </c>
      <c r="L826" s="166">
        <v>0</v>
      </c>
      <c r="M826" s="166">
        <v>0</v>
      </c>
      <c r="N826" s="166" t="s">
        <v>41</v>
      </c>
      <c r="O826" s="166" t="s">
        <v>567</v>
      </c>
      <c r="P826" s="166" t="s">
        <v>10320</v>
      </c>
      <c r="Q826" s="167" t="s">
        <v>44</v>
      </c>
      <c r="R826" s="166"/>
      <c r="S826" s="166" t="s">
        <v>54</v>
      </c>
      <c r="T826" s="166">
        <v>0</v>
      </c>
      <c r="U826" s="166">
        <v>0</v>
      </c>
      <c r="V826" s="166" t="s">
        <v>103</v>
      </c>
      <c r="W826" s="166" t="s">
        <v>46</v>
      </c>
      <c r="X826" s="166">
        <v>0</v>
      </c>
      <c r="Y826" s="166" t="s">
        <v>47</v>
      </c>
      <c r="Z826" s="166">
        <v>0</v>
      </c>
      <c r="AA826" s="166"/>
      <c r="AB826" s="246">
        <v>0</v>
      </c>
      <c r="AC826" s="246" t="s">
        <v>48</v>
      </c>
      <c r="AD826" s="237" t="s">
        <v>49</v>
      </c>
      <c r="AE826" s="238" t="str">
        <f>IF(IFERROR(VLOOKUP(A826,#REF!,1,FALSE),"")="","","✓")</f>
        <v/>
      </c>
      <c r="AF826" s="237" t="s">
        <v>48</v>
      </c>
      <c r="AG826" s="239" t="s">
        <v>48</v>
      </c>
      <c r="AH826" s="248" t="str">
        <f>IF(AND(COUNTIF('1093件のリスト'!$L$247:$L$7238,'2-1.手続一覧'!A826)=1,(_xlfn.XLOOKUP('2-1.手続一覧'!A826,'1093件のリスト'!$L$247:$L$7238,'1093件のリスト'!$AM$247:$AM$7238))="2022年度の対象"),"リストにあり","？")</f>
        <v>リストにあり</v>
      </c>
      <c r="AI826" s="248"/>
      <c r="AJ826" s="248" t="s">
        <v>1868</v>
      </c>
      <c r="AK826" s="248" t="s">
        <v>1868</v>
      </c>
      <c r="AL826" s="248" t="s">
        <v>1868</v>
      </c>
      <c r="AM826" s="248" t="s">
        <v>1868</v>
      </c>
      <c r="AN826" s="250" t="s">
        <v>1868</v>
      </c>
      <c r="AO826" s="250" t="s">
        <v>1868</v>
      </c>
      <c r="AP826" s="248" t="s">
        <v>1868</v>
      </c>
      <c r="AQ826" s="239" t="s">
        <v>1868</v>
      </c>
      <c r="AR826" s="234" t="s">
        <v>0</v>
      </c>
    </row>
    <row r="827" spans="1:44" s="1" customFormat="1" ht="30" hidden="1" customHeight="1">
      <c r="A827" s="249">
        <v>24976</v>
      </c>
      <c r="B827" s="168" t="s">
        <v>715</v>
      </c>
      <c r="C827" s="166" t="s">
        <v>612</v>
      </c>
      <c r="D827" s="166">
        <v>1951</v>
      </c>
      <c r="E827" s="166">
        <v>204</v>
      </c>
      <c r="F827" s="166">
        <v>20</v>
      </c>
      <c r="G827" s="166">
        <v>0</v>
      </c>
      <c r="H827" s="166">
        <v>0</v>
      </c>
      <c r="I827" s="166">
        <v>3</v>
      </c>
      <c r="J827" s="166">
        <v>0</v>
      </c>
      <c r="K827" s="166">
        <v>1</v>
      </c>
      <c r="L827" s="166">
        <v>0</v>
      </c>
      <c r="M827" s="166">
        <v>0</v>
      </c>
      <c r="N827" s="166" t="s">
        <v>41</v>
      </c>
      <c r="O827" s="166" t="s">
        <v>567</v>
      </c>
      <c r="P827" s="166" t="s">
        <v>10320</v>
      </c>
      <c r="Q827" s="167" t="s">
        <v>44</v>
      </c>
      <c r="R827" s="166"/>
      <c r="S827" s="166" t="s">
        <v>54</v>
      </c>
      <c r="T827" s="166">
        <v>0</v>
      </c>
      <c r="U827" s="166">
        <v>0</v>
      </c>
      <c r="V827" s="166" t="s">
        <v>103</v>
      </c>
      <c r="W827" s="166" t="s">
        <v>46</v>
      </c>
      <c r="X827" s="166">
        <v>0</v>
      </c>
      <c r="Y827" s="166" t="s">
        <v>47</v>
      </c>
      <c r="Z827" s="166">
        <v>0</v>
      </c>
      <c r="AA827" s="166"/>
      <c r="AB827" s="246">
        <v>0</v>
      </c>
      <c r="AC827" s="246" t="s">
        <v>48</v>
      </c>
      <c r="AD827" s="237" t="s">
        <v>49</v>
      </c>
      <c r="AE827" s="238" t="str">
        <f>IF(IFERROR(VLOOKUP(A827,#REF!,1,FALSE),"")="","","✓")</f>
        <v/>
      </c>
      <c r="AF827" s="237" t="s">
        <v>48</v>
      </c>
      <c r="AG827" s="239" t="s">
        <v>48</v>
      </c>
      <c r="AH827" s="248" t="str">
        <f>IF(AND(COUNTIF('1093件のリスト'!$L$247:$L$7238,'2-1.手続一覧'!A827)=1,(_xlfn.XLOOKUP('2-1.手続一覧'!A827,'1093件のリスト'!$L$247:$L$7238,'1093件のリスト'!$AM$247:$AM$7238))="2022年度の対象"),"リストにあり","？")</f>
        <v>リストにあり</v>
      </c>
      <c r="AI827" s="248"/>
      <c r="AJ827" s="248" t="s">
        <v>1868</v>
      </c>
      <c r="AK827" s="248" t="s">
        <v>1868</v>
      </c>
      <c r="AL827" s="248" t="s">
        <v>1868</v>
      </c>
      <c r="AM827" s="248" t="s">
        <v>1868</v>
      </c>
      <c r="AN827" s="250" t="s">
        <v>1868</v>
      </c>
      <c r="AO827" s="250" t="s">
        <v>1868</v>
      </c>
      <c r="AP827" s="248" t="s">
        <v>1868</v>
      </c>
      <c r="AQ827" s="239" t="s">
        <v>1868</v>
      </c>
      <c r="AR827" s="234" t="s">
        <v>0</v>
      </c>
    </row>
    <row r="828" spans="1:44" s="1" customFormat="1" ht="30" hidden="1" customHeight="1">
      <c r="A828" s="249">
        <v>24977</v>
      </c>
      <c r="B828" s="168" t="s">
        <v>716</v>
      </c>
      <c r="C828" s="166" t="s">
        <v>612</v>
      </c>
      <c r="D828" s="166">
        <v>1951</v>
      </c>
      <c r="E828" s="166">
        <v>204</v>
      </c>
      <c r="F828" s="166">
        <v>20</v>
      </c>
      <c r="G828" s="166">
        <v>0</v>
      </c>
      <c r="H828" s="166">
        <v>0</v>
      </c>
      <c r="I828" s="166">
        <v>3</v>
      </c>
      <c r="J828" s="166">
        <v>0</v>
      </c>
      <c r="K828" s="166">
        <v>1</v>
      </c>
      <c r="L828" s="166">
        <v>0</v>
      </c>
      <c r="M828" s="166">
        <v>0</v>
      </c>
      <c r="N828" s="166" t="s">
        <v>41</v>
      </c>
      <c r="O828" s="166" t="s">
        <v>567</v>
      </c>
      <c r="P828" s="166" t="s">
        <v>10320</v>
      </c>
      <c r="Q828" s="167" t="s">
        <v>44</v>
      </c>
      <c r="R828" s="166"/>
      <c r="S828" s="166" t="s">
        <v>54</v>
      </c>
      <c r="T828" s="166">
        <v>0</v>
      </c>
      <c r="U828" s="166">
        <v>0</v>
      </c>
      <c r="V828" s="166" t="s">
        <v>103</v>
      </c>
      <c r="W828" s="166" t="s">
        <v>46</v>
      </c>
      <c r="X828" s="166">
        <v>0</v>
      </c>
      <c r="Y828" s="166" t="s">
        <v>47</v>
      </c>
      <c r="Z828" s="166">
        <v>0</v>
      </c>
      <c r="AA828" s="166"/>
      <c r="AB828" s="246">
        <v>0</v>
      </c>
      <c r="AC828" s="246" t="s">
        <v>48</v>
      </c>
      <c r="AD828" s="237" t="s">
        <v>49</v>
      </c>
      <c r="AE828" s="238" t="str">
        <f>IF(IFERROR(VLOOKUP(A828,#REF!,1,FALSE),"")="","","✓")</f>
        <v/>
      </c>
      <c r="AF828" s="237" t="s">
        <v>48</v>
      </c>
      <c r="AG828" s="239" t="s">
        <v>48</v>
      </c>
      <c r="AH828" s="248" t="str">
        <f>IF(AND(COUNTIF('1093件のリスト'!$L$247:$L$7238,'2-1.手続一覧'!A828)=1,(_xlfn.XLOOKUP('2-1.手続一覧'!A828,'1093件のリスト'!$L$247:$L$7238,'1093件のリスト'!$AM$247:$AM$7238))="2022年度の対象"),"リストにあり","？")</f>
        <v>リストにあり</v>
      </c>
      <c r="AI828" s="248"/>
      <c r="AJ828" s="248" t="s">
        <v>1868</v>
      </c>
      <c r="AK828" s="248" t="s">
        <v>1868</v>
      </c>
      <c r="AL828" s="248" t="s">
        <v>1868</v>
      </c>
      <c r="AM828" s="248" t="s">
        <v>1868</v>
      </c>
      <c r="AN828" s="250" t="s">
        <v>1868</v>
      </c>
      <c r="AO828" s="250" t="s">
        <v>1868</v>
      </c>
      <c r="AP828" s="248" t="s">
        <v>1868</v>
      </c>
      <c r="AQ828" s="239" t="s">
        <v>1868</v>
      </c>
      <c r="AR828" s="234" t="s">
        <v>0</v>
      </c>
    </row>
    <row r="829" spans="1:44" s="1" customFormat="1" ht="30" hidden="1" customHeight="1">
      <c r="A829" s="249">
        <v>24978</v>
      </c>
      <c r="B829" s="168" t="s">
        <v>720</v>
      </c>
      <c r="C829" s="166" t="s">
        <v>612</v>
      </c>
      <c r="D829" s="166">
        <v>1951</v>
      </c>
      <c r="E829" s="166">
        <v>204</v>
      </c>
      <c r="F829" s="166">
        <v>20</v>
      </c>
      <c r="G829" s="166">
        <v>0</v>
      </c>
      <c r="H829" s="166">
        <v>0</v>
      </c>
      <c r="I829" s="166">
        <v>3</v>
      </c>
      <c r="J829" s="166">
        <v>0</v>
      </c>
      <c r="K829" s="166">
        <v>2</v>
      </c>
      <c r="L829" s="166">
        <v>0</v>
      </c>
      <c r="M829" s="166">
        <v>0</v>
      </c>
      <c r="N829" s="166" t="s">
        <v>41</v>
      </c>
      <c r="O829" s="166" t="s">
        <v>567</v>
      </c>
      <c r="P829" s="166" t="s">
        <v>10320</v>
      </c>
      <c r="Q829" s="167" t="s">
        <v>44</v>
      </c>
      <c r="R829" s="166"/>
      <c r="S829" s="166" t="s">
        <v>54</v>
      </c>
      <c r="T829" s="166">
        <v>0</v>
      </c>
      <c r="U829" s="166">
        <v>0</v>
      </c>
      <c r="V829" s="166" t="s">
        <v>103</v>
      </c>
      <c r="W829" s="166" t="s">
        <v>46</v>
      </c>
      <c r="X829" s="166">
        <v>0</v>
      </c>
      <c r="Y829" s="166" t="s">
        <v>47</v>
      </c>
      <c r="Z829" s="166">
        <v>0</v>
      </c>
      <c r="AA829" s="166"/>
      <c r="AB829" s="246">
        <v>0</v>
      </c>
      <c r="AC829" s="246" t="s">
        <v>48</v>
      </c>
      <c r="AD829" s="237" t="s">
        <v>49</v>
      </c>
      <c r="AE829" s="238" t="str">
        <f>IF(IFERROR(VLOOKUP(A829,#REF!,1,FALSE),"")="","","✓")</f>
        <v/>
      </c>
      <c r="AF829" s="237" t="s">
        <v>48</v>
      </c>
      <c r="AG829" s="239" t="s">
        <v>48</v>
      </c>
      <c r="AH829" s="248" t="str">
        <f>IF(AND(COUNTIF('1093件のリスト'!$L$247:$L$7238,'2-1.手続一覧'!A829)=1,(_xlfn.XLOOKUP('2-1.手続一覧'!A829,'1093件のリスト'!$L$247:$L$7238,'1093件のリスト'!$AM$247:$AM$7238))="2022年度の対象"),"リストにあり","？")</f>
        <v>リストにあり</v>
      </c>
      <c r="AI829" s="248"/>
      <c r="AJ829" s="248" t="s">
        <v>1868</v>
      </c>
      <c r="AK829" s="248" t="s">
        <v>1868</v>
      </c>
      <c r="AL829" s="248" t="s">
        <v>1868</v>
      </c>
      <c r="AM829" s="248" t="s">
        <v>1868</v>
      </c>
      <c r="AN829" s="250" t="s">
        <v>1868</v>
      </c>
      <c r="AO829" s="250" t="s">
        <v>1868</v>
      </c>
      <c r="AP829" s="248" t="s">
        <v>1868</v>
      </c>
      <c r="AQ829" s="239" t="s">
        <v>1868</v>
      </c>
      <c r="AR829" s="234" t="s">
        <v>0</v>
      </c>
    </row>
    <row r="830" spans="1:44" s="1" customFormat="1" ht="30" hidden="1" customHeight="1">
      <c r="A830" s="249">
        <v>24979</v>
      </c>
      <c r="B830" s="168" t="s">
        <v>721</v>
      </c>
      <c r="C830" s="166" t="s">
        <v>612</v>
      </c>
      <c r="D830" s="166">
        <v>1951</v>
      </c>
      <c r="E830" s="166">
        <v>204</v>
      </c>
      <c r="F830" s="166">
        <v>20</v>
      </c>
      <c r="G830" s="166">
        <v>0</v>
      </c>
      <c r="H830" s="166">
        <v>0</v>
      </c>
      <c r="I830" s="166">
        <v>3</v>
      </c>
      <c r="J830" s="166">
        <v>0</v>
      </c>
      <c r="K830" s="166">
        <v>2</v>
      </c>
      <c r="L830" s="166">
        <v>0</v>
      </c>
      <c r="M830" s="166">
        <v>0</v>
      </c>
      <c r="N830" s="166" t="s">
        <v>41</v>
      </c>
      <c r="O830" s="166" t="s">
        <v>567</v>
      </c>
      <c r="P830" s="166" t="s">
        <v>10320</v>
      </c>
      <c r="Q830" s="167" t="s">
        <v>44</v>
      </c>
      <c r="R830" s="166"/>
      <c r="S830" s="166" t="s">
        <v>54</v>
      </c>
      <c r="T830" s="166">
        <v>0</v>
      </c>
      <c r="U830" s="166">
        <v>0</v>
      </c>
      <c r="V830" s="166" t="s">
        <v>103</v>
      </c>
      <c r="W830" s="166" t="s">
        <v>46</v>
      </c>
      <c r="X830" s="166">
        <v>0</v>
      </c>
      <c r="Y830" s="166" t="s">
        <v>47</v>
      </c>
      <c r="Z830" s="166">
        <v>0</v>
      </c>
      <c r="AA830" s="166"/>
      <c r="AB830" s="246">
        <v>0</v>
      </c>
      <c r="AC830" s="246" t="s">
        <v>48</v>
      </c>
      <c r="AD830" s="237" t="s">
        <v>49</v>
      </c>
      <c r="AE830" s="238" t="str">
        <f>IF(IFERROR(VLOOKUP(A830,#REF!,1,FALSE),"")="","","✓")</f>
        <v/>
      </c>
      <c r="AF830" s="237" t="s">
        <v>48</v>
      </c>
      <c r="AG830" s="239" t="s">
        <v>48</v>
      </c>
      <c r="AH830" s="248" t="str">
        <f>IF(AND(COUNTIF('1093件のリスト'!$L$247:$L$7238,'2-1.手続一覧'!A830)=1,(_xlfn.XLOOKUP('2-1.手続一覧'!A830,'1093件のリスト'!$L$247:$L$7238,'1093件のリスト'!$AM$247:$AM$7238))="2022年度の対象"),"リストにあり","？")</f>
        <v>リストにあり</v>
      </c>
      <c r="AI830" s="248"/>
      <c r="AJ830" s="248" t="s">
        <v>1868</v>
      </c>
      <c r="AK830" s="248" t="s">
        <v>1868</v>
      </c>
      <c r="AL830" s="248" t="s">
        <v>1868</v>
      </c>
      <c r="AM830" s="248" t="s">
        <v>1868</v>
      </c>
      <c r="AN830" s="250" t="s">
        <v>1868</v>
      </c>
      <c r="AO830" s="250" t="s">
        <v>1868</v>
      </c>
      <c r="AP830" s="248" t="s">
        <v>1868</v>
      </c>
      <c r="AQ830" s="239" t="s">
        <v>1868</v>
      </c>
      <c r="AR830" s="234" t="s">
        <v>0</v>
      </c>
    </row>
    <row r="831" spans="1:44" s="1" customFormat="1" ht="30" hidden="1" customHeight="1">
      <c r="A831" s="249">
        <v>24980</v>
      </c>
      <c r="B831" s="168" t="s">
        <v>722</v>
      </c>
      <c r="C831" s="166" t="s">
        <v>612</v>
      </c>
      <c r="D831" s="166">
        <v>1951</v>
      </c>
      <c r="E831" s="166">
        <v>204</v>
      </c>
      <c r="F831" s="166">
        <v>20</v>
      </c>
      <c r="G831" s="166">
        <v>0</v>
      </c>
      <c r="H831" s="166">
        <v>0</v>
      </c>
      <c r="I831" s="166">
        <v>3</v>
      </c>
      <c r="J831" s="166">
        <v>0</v>
      </c>
      <c r="K831" s="166">
        <v>2</v>
      </c>
      <c r="L831" s="166">
        <v>0</v>
      </c>
      <c r="M831" s="166">
        <v>0</v>
      </c>
      <c r="N831" s="166" t="s">
        <v>41</v>
      </c>
      <c r="O831" s="166" t="s">
        <v>567</v>
      </c>
      <c r="P831" s="166" t="s">
        <v>10320</v>
      </c>
      <c r="Q831" s="167" t="s">
        <v>44</v>
      </c>
      <c r="R831" s="166"/>
      <c r="S831" s="166" t="s">
        <v>54</v>
      </c>
      <c r="T831" s="166">
        <v>0</v>
      </c>
      <c r="U831" s="166">
        <v>0</v>
      </c>
      <c r="V831" s="166" t="s">
        <v>103</v>
      </c>
      <c r="W831" s="166" t="s">
        <v>46</v>
      </c>
      <c r="X831" s="166">
        <v>0</v>
      </c>
      <c r="Y831" s="166" t="s">
        <v>47</v>
      </c>
      <c r="Z831" s="166">
        <v>0</v>
      </c>
      <c r="AA831" s="166"/>
      <c r="AB831" s="246">
        <v>0</v>
      </c>
      <c r="AC831" s="246" t="s">
        <v>48</v>
      </c>
      <c r="AD831" s="237" t="s">
        <v>49</v>
      </c>
      <c r="AE831" s="238" t="str">
        <f>IF(IFERROR(VLOOKUP(A831,#REF!,1,FALSE),"")="","","✓")</f>
        <v/>
      </c>
      <c r="AF831" s="237" t="s">
        <v>48</v>
      </c>
      <c r="AG831" s="239" t="s">
        <v>48</v>
      </c>
      <c r="AH831" s="248" t="str">
        <f>IF(AND(COUNTIF('1093件のリスト'!$L$247:$L$7238,'2-1.手続一覧'!A831)=1,(_xlfn.XLOOKUP('2-1.手続一覧'!A831,'1093件のリスト'!$L$247:$L$7238,'1093件のリスト'!$AM$247:$AM$7238))="2022年度の対象"),"リストにあり","？")</f>
        <v>リストにあり</v>
      </c>
      <c r="AI831" s="248"/>
      <c r="AJ831" s="248" t="s">
        <v>1868</v>
      </c>
      <c r="AK831" s="248" t="s">
        <v>1868</v>
      </c>
      <c r="AL831" s="248" t="s">
        <v>1868</v>
      </c>
      <c r="AM831" s="248" t="s">
        <v>1868</v>
      </c>
      <c r="AN831" s="250" t="s">
        <v>1868</v>
      </c>
      <c r="AO831" s="250" t="s">
        <v>1868</v>
      </c>
      <c r="AP831" s="248" t="s">
        <v>1868</v>
      </c>
      <c r="AQ831" s="239" t="s">
        <v>1868</v>
      </c>
      <c r="AR831" s="234" t="s">
        <v>0</v>
      </c>
    </row>
    <row r="832" spans="1:44" s="1" customFormat="1" ht="30" hidden="1" customHeight="1">
      <c r="A832" s="249">
        <v>24981</v>
      </c>
      <c r="B832" s="168" t="s">
        <v>723</v>
      </c>
      <c r="C832" s="166" t="s">
        <v>612</v>
      </c>
      <c r="D832" s="166">
        <v>1951</v>
      </c>
      <c r="E832" s="166">
        <v>204</v>
      </c>
      <c r="F832" s="166">
        <v>20</v>
      </c>
      <c r="G832" s="166">
        <v>0</v>
      </c>
      <c r="H832" s="166">
        <v>0</v>
      </c>
      <c r="I832" s="166">
        <v>3</v>
      </c>
      <c r="J832" s="166">
        <v>0</v>
      </c>
      <c r="K832" s="166">
        <v>2</v>
      </c>
      <c r="L832" s="166">
        <v>0</v>
      </c>
      <c r="M832" s="166">
        <v>0</v>
      </c>
      <c r="N832" s="166" t="s">
        <v>41</v>
      </c>
      <c r="O832" s="166" t="s">
        <v>567</v>
      </c>
      <c r="P832" s="166" t="s">
        <v>10320</v>
      </c>
      <c r="Q832" s="167" t="s">
        <v>44</v>
      </c>
      <c r="R832" s="166"/>
      <c r="S832" s="166" t="s">
        <v>54</v>
      </c>
      <c r="T832" s="166">
        <v>0</v>
      </c>
      <c r="U832" s="166">
        <v>0</v>
      </c>
      <c r="V832" s="166" t="s">
        <v>103</v>
      </c>
      <c r="W832" s="166" t="s">
        <v>46</v>
      </c>
      <c r="X832" s="166">
        <v>0</v>
      </c>
      <c r="Y832" s="166" t="s">
        <v>47</v>
      </c>
      <c r="Z832" s="166">
        <v>0</v>
      </c>
      <c r="AA832" s="166"/>
      <c r="AB832" s="246">
        <v>0</v>
      </c>
      <c r="AC832" s="246" t="s">
        <v>48</v>
      </c>
      <c r="AD832" s="237" t="s">
        <v>49</v>
      </c>
      <c r="AE832" s="238" t="str">
        <f>IF(IFERROR(VLOOKUP(A832,#REF!,1,FALSE),"")="","","✓")</f>
        <v/>
      </c>
      <c r="AF832" s="237" t="s">
        <v>48</v>
      </c>
      <c r="AG832" s="239" t="s">
        <v>48</v>
      </c>
      <c r="AH832" s="248" t="str">
        <f>IF(AND(COUNTIF('1093件のリスト'!$L$247:$L$7238,'2-1.手続一覧'!A832)=1,(_xlfn.XLOOKUP('2-1.手続一覧'!A832,'1093件のリスト'!$L$247:$L$7238,'1093件のリスト'!$AM$247:$AM$7238))="2022年度の対象"),"リストにあり","？")</f>
        <v>リストにあり</v>
      </c>
      <c r="AI832" s="248"/>
      <c r="AJ832" s="248" t="s">
        <v>1868</v>
      </c>
      <c r="AK832" s="248" t="s">
        <v>1868</v>
      </c>
      <c r="AL832" s="248" t="s">
        <v>1868</v>
      </c>
      <c r="AM832" s="248" t="s">
        <v>1868</v>
      </c>
      <c r="AN832" s="250" t="s">
        <v>1868</v>
      </c>
      <c r="AO832" s="250" t="s">
        <v>1868</v>
      </c>
      <c r="AP832" s="248" t="s">
        <v>1868</v>
      </c>
      <c r="AQ832" s="239" t="s">
        <v>1868</v>
      </c>
      <c r="AR832" s="234" t="s">
        <v>0</v>
      </c>
    </row>
    <row r="833" spans="1:44" s="1" customFormat="1" ht="30" hidden="1" customHeight="1">
      <c r="A833" s="249">
        <v>24982</v>
      </c>
      <c r="B833" s="168" t="s">
        <v>724</v>
      </c>
      <c r="C833" s="166" t="s">
        <v>612</v>
      </c>
      <c r="D833" s="166">
        <v>1951</v>
      </c>
      <c r="E833" s="166">
        <v>204</v>
      </c>
      <c r="F833" s="166">
        <v>20</v>
      </c>
      <c r="G833" s="166">
        <v>0</v>
      </c>
      <c r="H833" s="166">
        <v>0</v>
      </c>
      <c r="I833" s="166">
        <v>3</v>
      </c>
      <c r="J833" s="166">
        <v>0</v>
      </c>
      <c r="K833" s="166">
        <v>2</v>
      </c>
      <c r="L833" s="166">
        <v>0</v>
      </c>
      <c r="M833" s="166">
        <v>0</v>
      </c>
      <c r="N833" s="166" t="s">
        <v>41</v>
      </c>
      <c r="O833" s="166" t="s">
        <v>567</v>
      </c>
      <c r="P833" s="166" t="s">
        <v>10320</v>
      </c>
      <c r="Q833" s="167" t="s">
        <v>44</v>
      </c>
      <c r="R833" s="166"/>
      <c r="S833" s="166" t="s">
        <v>54</v>
      </c>
      <c r="T833" s="166">
        <v>0</v>
      </c>
      <c r="U833" s="166">
        <v>0</v>
      </c>
      <c r="V833" s="166" t="s">
        <v>103</v>
      </c>
      <c r="W833" s="166" t="s">
        <v>46</v>
      </c>
      <c r="X833" s="166">
        <v>0</v>
      </c>
      <c r="Y833" s="166" t="s">
        <v>47</v>
      </c>
      <c r="Z833" s="166">
        <v>0</v>
      </c>
      <c r="AA833" s="166"/>
      <c r="AB833" s="246">
        <v>0</v>
      </c>
      <c r="AC833" s="246" t="s">
        <v>48</v>
      </c>
      <c r="AD833" s="237" t="s">
        <v>49</v>
      </c>
      <c r="AE833" s="238" t="str">
        <f>IF(IFERROR(VLOOKUP(A833,#REF!,1,FALSE),"")="","","✓")</f>
        <v/>
      </c>
      <c r="AF833" s="237" t="s">
        <v>48</v>
      </c>
      <c r="AG833" s="239" t="s">
        <v>48</v>
      </c>
      <c r="AH833" s="248" t="str">
        <f>IF(AND(COUNTIF('1093件のリスト'!$L$247:$L$7238,'2-1.手続一覧'!A833)=1,(_xlfn.XLOOKUP('2-1.手続一覧'!A833,'1093件のリスト'!$L$247:$L$7238,'1093件のリスト'!$AM$247:$AM$7238))="2022年度の対象"),"リストにあり","？")</f>
        <v>リストにあり</v>
      </c>
      <c r="AI833" s="248"/>
      <c r="AJ833" s="248" t="s">
        <v>1868</v>
      </c>
      <c r="AK833" s="248" t="s">
        <v>1868</v>
      </c>
      <c r="AL833" s="248" t="s">
        <v>1868</v>
      </c>
      <c r="AM833" s="248" t="s">
        <v>1868</v>
      </c>
      <c r="AN833" s="250" t="s">
        <v>1868</v>
      </c>
      <c r="AO833" s="250" t="s">
        <v>1868</v>
      </c>
      <c r="AP833" s="248" t="s">
        <v>1868</v>
      </c>
      <c r="AQ833" s="239" t="s">
        <v>1868</v>
      </c>
      <c r="AR833" s="234" t="s">
        <v>0</v>
      </c>
    </row>
    <row r="834" spans="1:44" s="1" customFormat="1" ht="30" hidden="1" customHeight="1">
      <c r="A834" s="249">
        <v>24983</v>
      </c>
      <c r="B834" s="168" t="s">
        <v>725</v>
      </c>
      <c r="C834" s="166" t="s">
        <v>612</v>
      </c>
      <c r="D834" s="166">
        <v>1951</v>
      </c>
      <c r="E834" s="166">
        <v>204</v>
      </c>
      <c r="F834" s="166">
        <v>20</v>
      </c>
      <c r="G834" s="166">
        <v>0</v>
      </c>
      <c r="H834" s="166">
        <v>0</v>
      </c>
      <c r="I834" s="166">
        <v>3</v>
      </c>
      <c r="J834" s="166">
        <v>0</v>
      </c>
      <c r="K834" s="166">
        <v>2</v>
      </c>
      <c r="L834" s="166">
        <v>0</v>
      </c>
      <c r="M834" s="166">
        <v>0</v>
      </c>
      <c r="N834" s="166" t="s">
        <v>41</v>
      </c>
      <c r="O834" s="166" t="s">
        <v>567</v>
      </c>
      <c r="P834" s="166" t="s">
        <v>10320</v>
      </c>
      <c r="Q834" s="167" t="s">
        <v>44</v>
      </c>
      <c r="R834" s="166"/>
      <c r="S834" s="166" t="s">
        <v>54</v>
      </c>
      <c r="T834" s="166">
        <v>0</v>
      </c>
      <c r="U834" s="166">
        <v>0</v>
      </c>
      <c r="V834" s="166" t="s">
        <v>103</v>
      </c>
      <c r="W834" s="166" t="s">
        <v>46</v>
      </c>
      <c r="X834" s="166">
        <v>0</v>
      </c>
      <c r="Y834" s="166" t="s">
        <v>47</v>
      </c>
      <c r="Z834" s="166">
        <v>0</v>
      </c>
      <c r="AA834" s="166"/>
      <c r="AB834" s="246">
        <v>0</v>
      </c>
      <c r="AC834" s="246" t="s">
        <v>48</v>
      </c>
      <c r="AD834" s="237" t="s">
        <v>49</v>
      </c>
      <c r="AE834" s="238" t="str">
        <f>IF(IFERROR(VLOOKUP(A834,#REF!,1,FALSE),"")="","","✓")</f>
        <v/>
      </c>
      <c r="AF834" s="237" t="s">
        <v>48</v>
      </c>
      <c r="AG834" s="239" t="s">
        <v>48</v>
      </c>
      <c r="AH834" s="248" t="str">
        <f>IF(AND(COUNTIF('1093件のリスト'!$L$247:$L$7238,'2-1.手続一覧'!A834)=1,(_xlfn.XLOOKUP('2-1.手続一覧'!A834,'1093件のリスト'!$L$247:$L$7238,'1093件のリスト'!$AM$247:$AM$7238))="2022年度の対象"),"リストにあり","？")</f>
        <v>リストにあり</v>
      </c>
      <c r="AI834" s="248"/>
      <c r="AJ834" s="248" t="s">
        <v>1868</v>
      </c>
      <c r="AK834" s="248" t="s">
        <v>1868</v>
      </c>
      <c r="AL834" s="248" t="s">
        <v>1868</v>
      </c>
      <c r="AM834" s="248" t="s">
        <v>1868</v>
      </c>
      <c r="AN834" s="250" t="s">
        <v>1868</v>
      </c>
      <c r="AO834" s="250" t="s">
        <v>1868</v>
      </c>
      <c r="AP834" s="248" t="s">
        <v>1868</v>
      </c>
      <c r="AQ834" s="239" t="s">
        <v>1868</v>
      </c>
      <c r="AR834" s="234" t="s">
        <v>0</v>
      </c>
    </row>
    <row r="835" spans="1:44" s="1" customFormat="1" ht="30" hidden="1" customHeight="1">
      <c r="A835" s="249">
        <v>24984</v>
      </c>
      <c r="B835" s="168" t="s">
        <v>751</v>
      </c>
      <c r="C835" s="166" t="s">
        <v>612</v>
      </c>
      <c r="D835" s="166">
        <v>1951</v>
      </c>
      <c r="E835" s="166">
        <v>204</v>
      </c>
      <c r="F835" s="166">
        <v>20</v>
      </c>
      <c r="G835" s="166">
        <v>0</v>
      </c>
      <c r="H835" s="166">
        <v>0</v>
      </c>
      <c r="I835" s="166">
        <v>4</v>
      </c>
      <c r="J835" s="166">
        <v>0</v>
      </c>
      <c r="K835" s="166">
        <v>0</v>
      </c>
      <c r="L835" s="166">
        <v>0</v>
      </c>
      <c r="M835" s="166">
        <v>0</v>
      </c>
      <c r="N835" s="166" t="s">
        <v>41</v>
      </c>
      <c r="O835" s="166" t="s">
        <v>567</v>
      </c>
      <c r="P835" s="166" t="s">
        <v>245</v>
      </c>
      <c r="Q835" s="167" t="s">
        <v>10320</v>
      </c>
      <c r="R835" s="166"/>
      <c r="S835" s="166" t="s">
        <v>45</v>
      </c>
      <c r="T835" s="166">
        <v>0</v>
      </c>
      <c r="U835" s="166" t="s">
        <v>569</v>
      </c>
      <c r="V835" s="166" t="s">
        <v>103</v>
      </c>
      <c r="W835" s="166" t="s">
        <v>46</v>
      </c>
      <c r="X835" s="166">
        <v>0</v>
      </c>
      <c r="Y835" s="166" t="s">
        <v>47</v>
      </c>
      <c r="Z835" s="166">
        <v>0</v>
      </c>
      <c r="AA835" s="166"/>
      <c r="AB835" s="246">
        <v>0</v>
      </c>
      <c r="AC835" s="246" t="s">
        <v>48</v>
      </c>
      <c r="AD835" s="237" t="s">
        <v>48</v>
      </c>
      <c r="AE835" s="238" t="str">
        <f>IF(IFERROR(VLOOKUP(A835,#REF!,1,FALSE),"")="","","✓")</f>
        <v/>
      </c>
      <c r="AF835" s="237" t="s">
        <v>48</v>
      </c>
      <c r="AG835" s="239" t="s">
        <v>48</v>
      </c>
      <c r="AH835" s="248" t="str">
        <f>IF(AND(COUNTIF('1093件のリスト'!$L$247:$L$7238,'2-1.手続一覧'!A835)=1,(_xlfn.XLOOKUP('2-1.手続一覧'!A835,'1093件のリスト'!$L$247:$L$7238,'1093件のリスト'!$AM$247:$AM$7238))="2022年度の対象"),"リストにあり","？")</f>
        <v>？</v>
      </c>
      <c r="AI835" s="248"/>
      <c r="AJ835" s="248" t="s">
        <v>1868</v>
      </c>
      <c r="AK835" s="248" t="s">
        <v>1868</v>
      </c>
      <c r="AL835" s="248" t="s">
        <v>1868</v>
      </c>
      <c r="AM835" s="248" t="s">
        <v>1868</v>
      </c>
      <c r="AN835" s="250" t="s">
        <v>1868</v>
      </c>
      <c r="AO835" s="250" t="s">
        <v>1868</v>
      </c>
      <c r="AP835" s="248" t="s">
        <v>1868</v>
      </c>
      <c r="AQ835" s="239" t="s">
        <v>1868</v>
      </c>
      <c r="AR835" s="234" t="s">
        <v>0</v>
      </c>
    </row>
    <row r="836" spans="1:44" s="1" customFormat="1" ht="30" hidden="1" customHeight="1">
      <c r="A836" s="249">
        <v>24985</v>
      </c>
      <c r="B836" s="168" t="s">
        <v>752</v>
      </c>
      <c r="C836" s="166" t="s">
        <v>612</v>
      </c>
      <c r="D836" s="166">
        <v>1951</v>
      </c>
      <c r="E836" s="166">
        <v>204</v>
      </c>
      <c r="F836" s="166">
        <v>20</v>
      </c>
      <c r="G836" s="166">
        <v>0</v>
      </c>
      <c r="H836" s="166">
        <v>0</v>
      </c>
      <c r="I836" s="166">
        <v>4</v>
      </c>
      <c r="J836" s="166">
        <v>0</v>
      </c>
      <c r="K836" s="166">
        <v>0</v>
      </c>
      <c r="L836" s="166">
        <v>0</v>
      </c>
      <c r="M836" s="166">
        <v>0</v>
      </c>
      <c r="N836" s="166" t="s">
        <v>41</v>
      </c>
      <c r="O836" s="166" t="s">
        <v>567</v>
      </c>
      <c r="P836" s="166" t="s">
        <v>245</v>
      </c>
      <c r="Q836" s="167" t="s">
        <v>10320</v>
      </c>
      <c r="R836" s="166"/>
      <c r="S836" s="166" t="s">
        <v>45</v>
      </c>
      <c r="T836" s="166">
        <v>0</v>
      </c>
      <c r="U836" s="166" t="s">
        <v>569</v>
      </c>
      <c r="V836" s="166" t="s">
        <v>103</v>
      </c>
      <c r="W836" s="166" t="s">
        <v>46</v>
      </c>
      <c r="X836" s="166">
        <v>0</v>
      </c>
      <c r="Y836" s="166" t="s">
        <v>47</v>
      </c>
      <c r="Z836" s="166">
        <v>0</v>
      </c>
      <c r="AA836" s="166"/>
      <c r="AB836" s="246">
        <v>0</v>
      </c>
      <c r="AC836" s="246" t="s">
        <v>48</v>
      </c>
      <c r="AD836" s="237" t="s">
        <v>48</v>
      </c>
      <c r="AE836" s="238" t="str">
        <f>IF(IFERROR(VLOOKUP(A836,#REF!,1,FALSE),"")="","","✓")</f>
        <v/>
      </c>
      <c r="AF836" s="237" t="s">
        <v>48</v>
      </c>
      <c r="AG836" s="239" t="s">
        <v>48</v>
      </c>
      <c r="AH836" s="248" t="str">
        <f>IF(AND(COUNTIF('1093件のリスト'!$L$247:$L$7238,'2-1.手続一覧'!A836)=1,(_xlfn.XLOOKUP('2-1.手続一覧'!A836,'1093件のリスト'!$L$247:$L$7238,'1093件のリスト'!$AM$247:$AM$7238))="2022年度の対象"),"リストにあり","？")</f>
        <v>？</v>
      </c>
      <c r="AI836" s="248"/>
      <c r="AJ836" s="248" t="s">
        <v>1868</v>
      </c>
      <c r="AK836" s="248" t="s">
        <v>1868</v>
      </c>
      <c r="AL836" s="248" t="s">
        <v>1868</v>
      </c>
      <c r="AM836" s="248" t="s">
        <v>1868</v>
      </c>
      <c r="AN836" s="250" t="s">
        <v>1868</v>
      </c>
      <c r="AO836" s="250" t="s">
        <v>1868</v>
      </c>
      <c r="AP836" s="248" t="s">
        <v>1868</v>
      </c>
      <c r="AQ836" s="239" t="s">
        <v>1868</v>
      </c>
      <c r="AR836" s="234" t="s">
        <v>0</v>
      </c>
    </row>
    <row r="837" spans="1:44" s="1" customFormat="1" ht="30" hidden="1" customHeight="1">
      <c r="A837" s="249">
        <v>24986</v>
      </c>
      <c r="B837" s="168" t="s">
        <v>753</v>
      </c>
      <c r="C837" s="166" t="s">
        <v>612</v>
      </c>
      <c r="D837" s="166">
        <v>1951</v>
      </c>
      <c r="E837" s="166">
        <v>204</v>
      </c>
      <c r="F837" s="166">
        <v>20</v>
      </c>
      <c r="G837" s="166">
        <v>0</v>
      </c>
      <c r="H837" s="166">
        <v>0</v>
      </c>
      <c r="I837" s="166">
        <v>4</v>
      </c>
      <c r="J837" s="166">
        <v>0</v>
      </c>
      <c r="K837" s="166">
        <v>0</v>
      </c>
      <c r="L837" s="166">
        <v>0</v>
      </c>
      <c r="M837" s="166">
        <v>0</v>
      </c>
      <c r="N837" s="166" t="s">
        <v>41</v>
      </c>
      <c r="O837" s="166" t="s">
        <v>567</v>
      </c>
      <c r="P837" s="166" t="s">
        <v>245</v>
      </c>
      <c r="Q837" s="167" t="s">
        <v>10320</v>
      </c>
      <c r="R837" s="166"/>
      <c r="S837" s="166" t="s">
        <v>45</v>
      </c>
      <c r="T837" s="166">
        <v>0</v>
      </c>
      <c r="U837" s="166" t="s">
        <v>569</v>
      </c>
      <c r="V837" s="166" t="s">
        <v>103</v>
      </c>
      <c r="W837" s="166" t="s">
        <v>46</v>
      </c>
      <c r="X837" s="166">
        <v>0</v>
      </c>
      <c r="Y837" s="166" t="s">
        <v>47</v>
      </c>
      <c r="Z837" s="166">
        <v>0</v>
      </c>
      <c r="AA837" s="166"/>
      <c r="AB837" s="246">
        <v>0</v>
      </c>
      <c r="AC837" s="246" t="s">
        <v>48</v>
      </c>
      <c r="AD837" s="237" t="s">
        <v>48</v>
      </c>
      <c r="AE837" s="238" t="str">
        <f>IF(IFERROR(VLOOKUP(A837,#REF!,1,FALSE),"")="","","✓")</f>
        <v/>
      </c>
      <c r="AF837" s="237" t="s">
        <v>48</v>
      </c>
      <c r="AG837" s="239" t="s">
        <v>48</v>
      </c>
      <c r="AH837" s="248" t="str">
        <f>IF(AND(COUNTIF('1093件のリスト'!$L$247:$L$7238,'2-1.手続一覧'!A837)=1,(_xlfn.XLOOKUP('2-1.手続一覧'!A837,'1093件のリスト'!$L$247:$L$7238,'1093件のリスト'!$AM$247:$AM$7238))="2022年度の対象"),"リストにあり","？")</f>
        <v>？</v>
      </c>
      <c r="AI837" s="248"/>
      <c r="AJ837" s="248" t="s">
        <v>1868</v>
      </c>
      <c r="AK837" s="248" t="s">
        <v>1868</v>
      </c>
      <c r="AL837" s="248" t="s">
        <v>1868</v>
      </c>
      <c r="AM837" s="248" t="s">
        <v>1868</v>
      </c>
      <c r="AN837" s="250" t="s">
        <v>1868</v>
      </c>
      <c r="AO837" s="250" t="s">
        <v>1868</v>
      </c>
      <c r="AP837" s="248" t="s">
        <v>1868</v>
      </c>
      <c r="AQ837" s="239" t="s">
        <v>1868</v>
      </c>
      <c r="AR837" s="234" t="s">
        <v>0</v>
      </c>
    </row>
    <row r="838" spans="1:44" s="1" customFormat="1" ht="30" hidden="1" customHeight="1">
      <c r="A838" s="249">
        <v>24987</v>
      </c>
      <c r="B838" s="168" t="s">
        <v>754</v>
      </c>
      <c r="C838" s="166" t="s">
        <v>612</v>
      </c>
      <c r="D838" s="166">
        <v>1951</v>
      </c>
      <c r="E838" s="166">
        <v>204</v>
      </c>
      <c r="F838" s="166">
        <v>20</v>
      </c>
      <c r="G838" s="166">
        <v>0</v>
      </c>
      <c r="H838" s="166">
        <v>0</v>
      </c>
      <c r="I838" s="166">
        <v>4</v>
      </c>
      <c r="J838" s="166">
        <v>0</v>
      </c>
      <c r="K838" s="166">
        <v>0</v>
      </c>
      <c r="L838" s="166">
        <v>0</v>
      </c>
      <c r="M838" s="166">
        <v>0</v>
      </c>
      <c r="N838" s="166" t="s">
        <v>41</v>
      </c>
      <c r="O838" s="166" t="s">
        <v>567</v>
      </c>
      <c r="P838" s="166" t="s">
        <v>245</v>
      </c>
      <c r="Q838" s="167" t="s">
        <v>10320</v>
      </c>
      <c r="R838" s="166"/>
      <c r="S838" s="166" t="s">
        <v>45</v>
      </c>
      <c r="T838" s="166">
        <v>0</v>
      </c>
      <c r="U838" s="166" t="s">
        <v>569</v>
      </c>
      <c r="V838" s="166" t="s">
        <v>103</v>
      </c>
      <c r="W838" s="166" t="s">
        <v>46</v>
      </c>
      <c r="X838" s="166">
        <v>0</v>
      </c>
      <c r="Y838" s="166" t="s">
        <v>47</v>
      </c>
      <c r="Z838" s="166">
        <v>0</v>
      </c>
      <c r="AA838" s="166"/>
      <c r="AB838" s="246">
        <v>0</v>
      </c>
      <c r="AC838" s="246" t="s">
        <v>48</v>
      </c>
      <c r="AD838" s="237" t="s">
        <v>48</v>
      </c>
      <c r="AE838" s="238" t="str">
        <f>IF(IFERROR(VLOOKUP(A838,#REF!,1,FALSE),"")="","","✓")</f>
        <v/>
      </c>
      <c r="AF838" s="237" t="s">
        <v>48</v>
      </c>
      <c r="AG838" s="239" t="s">
        <v>48</v>
      </c>
      <c r="AH838" s="248" t="str">
        <f>IF(AND(COUNTIF('1093件のリスト'!$L$247:$L$7238,'2-1.手続一覧'!A838)=1,(_xlfn.XLOOKUP('2-1.手続一覧'!A838,'1093件のリスト'!$L$247:$L$7238,'1093件のリスト'!$AM$247:$AM$7238))="2022年度の対象"),"リストにあり","？")</f>
        <v>？</v>
      </c>
      <c r="AI838" s="248"/>
      <c r="AJ838" s="248" t="s">
        <v>1868</v>
      </c>
      <c r="AK838" s="248" t="s">
        <v>1868</v>
      </c>
      <c r="AL838" s="248" t="s">
        <v>1868</v>
      </c>
      <c r="AM838" s="248" t="s">
        <v>1868</v>
      </c>
      <c r="AN838" s="250" t="s">
        <v>1868</v>
      </c>
      <c r="AO838" s="250" t="s">
        <v>1868</v>
      </c>
      <c r="AP838" s="248" t="s">
        <v>1868</v>
      </c>
      <c r="AQ838" s="239" t="s">
        <v>1868</v>
      </c>
      <c r="AR838" s="234" t="s">
        <v>0</v>
      </c>
    </row>
    <row r="839" spans="1:44" s="1" customFormat="1" ht="30" hidden="1" customHeight="1">
      <c r="A839" s="249">
        <v>24988</v>
      </c>
      <c r="B839" s="168" t="s">
        <v>755</v>
      </c>
      <c r="C839" s="166" t="s">
        <v>612</v>
      </c>
      <c r="D839" s="166">
        <v>1951</v>
      </c>
      <c r="E839" s="166">
        <v>204</v>
      </c>
      <c r="F839" s="166">
        <v>20</v>
      </c>
      <c r="G839" s="166">
        <v>0</v>
      </c>
      <c r="H839" s="166">
        <v>0</v>
      </c>
      <c r="I839" s="166">
        <v>4</v>
      </c>
      <c r="J839" s="166">
        <v>0</v>
      </c>
      <c r="K839" s="166">
        <v>0</v>
      </c>
      <c r="L839" s="166">
        <v>0</v>
      </c>
      <c r="M839" s="166">
        <v>0</v>
      </c>
      <c r="N839" s="166" t="s">
        <v>41</v>
      </c>
      <c r="O839" s="166" t="s">
        <v>567</v>
      </c>
      <c r="P839" s="166" t="s">
        <v>245</v>
      </c>
      <c r="Q839" s="167" t="s">
        <v>10320</v>
      </c>
      <c r="R839" s="166"/>
      <c r="S839" s="166" t="s">
        <v>45</v>
      </c>
      <c r="T839" s="166">
        <v>0</v>
      </c>
      <c r="U839" s="166" t="s">
        <v>569</v>
      </c>
      <c r="V839" s="166" t="s">
        <v>103</v>
      </c>
      <c r="W839" s="166" t="s">
        <v>46</v>
      </c>
      <c r="X839" s="166">
        <v>0</v>
      </c>
      <c r="Y839" s="166" t="s">
        <v>47</v>
      </c>
      <c r="Z839" s="166">
        <v>0</v>
      </c>
      <c r="AA839" s="166"/>
      <c r="AB839" s="246">
        <v>0</v>
      </c>
      <c r="AC839" s="246" t="s">
        <v>48</v>
      </c>
      <c r="AD839" s="237" t="s">
        <v>48</v>
      </c>
      <c r="AE839" s="238" t="str">
        <f>IF(IFERROR(VLOOKUP(A839,#REF!,1,FALSE),"")="","","✓")</f>
        <v/>
      </c>
      <c r="AF839" s="237" t="s">
        <v>48</v>
      </c>
      <c r="AG839" s="239" t="s">
        <v>48</v>
      </c>
      <c r="AH839" s="248" t="str">
        <f>IF(AND(COUNTIF('1093件のリスト'!$L$247:$L$7238,'2-1.手続一覧'!A839)=1,(_xlfn.XLOOKUP('2-1.手続一覧'!A839,'1093件のリスト'!$L$247:$L$7238,'1093件のリスト'!$AM$247:$AM$7238))="2022年度の対象"),"リストにあり","？")</f>
        <v>？</v>
      </c>
      <c r="AI839" s="248"/>
      <c r="AJ839" s="248" t="s">
        <v>1868</v>
      </c>
      <c r="AK839" s="248" t="s">
        <v>1868</v>
      </c>
      <c r="AL839" s="248" t="s">
        <v>1868</v>
      </c>
      <c r="AM839" s="248" t="s">
        <v>1868</v>
      </c>
      <c r="AN839" s="250" t="s">
        <v>1868</v>
      </c>
      <c r="AO839" s="250" t="s">
        <v>1868</v>
      </c>
      <c r="AP839" s="248" t="s">
        <v>1868</v>
      </c>
      <c r="AQ839" s="239" t="s">
        <v>1868</v>
      </c>
      <c r="AR839" s="234" t="s">
        <v>0</v>
      </c>
    </row>
    <row r="840" spans="1:44" s="1" customFormat="1" ht="30" hidden="1" customHeight="1">
      <c r="A840" s="249">
        <v>24989</v>
      </c>
      <c r="B840" s="168" t="s">
        <v>756</v>
      </c>
      <c r="C840" s="166" t="s">
        <v>612</v>
      </c>
      <c r="D840" s="166">
        <v>1951</v>
      </c>
      <c r="E840" s="166">
        <v>204</v>
      </c>
      <c r="F840" s="166">
        <v>20</v>
      </c>
      <c r="G840" s="166">
        <v>0</v>
      </c>
      <c r="H840" s="166">
        <v>0</v>
      </c>
      <c r="I840" s="166">
        <v>4</v>
      </c>
      <c r="J840" s="166">
        <v>0</v>
      </c>
      <c r="K840" s="166">
        <v>0</v>
      </c>
      <c r="L840" s="166">
        <v>0</v>
      </c>
      <c r="M840" s="166">
        <v>0</v>
      </c>
      <c r="N840" s="166" t="s">
        <v>41</v>
      </c>
      <c r="O840" s="166" t="s">
        <v>567</v>
      </c>
      <c r="P840" s="166" t="s">
        <v>245</v>
      </c>
      <c r="Q840" s="167" t="s">
        <v>10320</v>
      </c>
      <c r="R840" s="166"/>
      <c r="S840" s="166" t="s">
        <v>45</v>
      </c>
      <c r="T840" s="166">
        <v>0</v>
      </c>
      <c r="U840" s="166" t="s">
        <v>569</v>
      </c>
      <c r="V840" s="166" t="s">
        <v>103</v>
      </c>
      <c r="W840" s="166" t="s">
        <v>46</v>
      </c>
      <c r="X840" s="166">
        <v>0</v>
      </c>
      <c r="Y840" s="166" t="s">
        <v>47</v>
      </c>
      <c r="Z840" s="166">
        <v>0</v>
      </c>
      <c r="AA840" s="166"/>
      <c r="AB840" s="246">
        <v>0</v>
      </c>
      <c r="AC840" s="246" t="s">
        <v>48</v>
      </c>
      <c r="AD840" s="237" t="s">
        <v>48</v>
      </c>
      <c r="AE840" s="238" t="str">
        <f>IF(IFERROR(VLOOKUP(A840,#REF!,1,FALSE),"")="","","✓")</f>
        <v/>
      </c>
      <c r="AF840" s="237" t="s">
        <v>48</v>
      </c>
      <c r="AG840" s="239" t="s">
        <v>48</v>
      </c>
      <c r="AH840" s="248" t="str">
        <f>IF(AND(COUNTIF('1093件のリスト'!$L$247:$L$7238,'2-1.手続一覧'!A840)=1,(_xlfn.XLOOKUP('2-1.手続一覧'!A840,'1093件のリスト'!$L$247:$L$7238,'1093件のリスト'!$AM$247:$AM$7238))="2022年度の対象"),"リストにあり","？")</f>
        <v>？</v>
      </c>
      <c r="AI840" s="248"/>
      <c r="AJ840" s="248" t="s">
        <v>1868</v>
      </c>
      <c r="AK840" s="248" t="s">
        <v>1868</v>
      </c>
      <c r="AL840" s="248" t="s">
        <v>1868</v>
      </c>
      <c r="AM840" s="248" t="s">
        <v>1868</v>
      </c>
      <c r="AN840" s="250" t="s">
        <v>1868</v>
      </c>
      <c r="AO840" s="250" t="s">
        <v>1868</v>
      </c>
      <c r="AP840" s="248" t="s">
        <v>1868</v>
      </c>
      <c r="AQ840" s="239" t="s">
        <v>1868</v>
      </c>
      <c r="AR840" s="234" t="s">
        <v>0</v>
      </c>
    </row>
    <row r="841" spans="1:44" s="1" customFormat="1" ht="30" hidden="1" customHeight="1">
      <c r="A841" s="249">
        <v>24990</v>
      </c>
      <c r="B841" s="168" t="s">
        <v>757</v>
      </c>
      <c r="C841" s="166" t="s">
        <v>612</v>
      </c>
      <c r="D841" s="166">
        <v>1951</v>
      </c>
      <c r="E841" s="166">
        <v>204</v>
      </c>
      <c r="F841" s="166">
        <v>20</v>
      </c>
      <c r="G841" s="166">
        <v>0</v>
      </c>
      <c r="H841" s="166">
        <v>0</v>
      </c>
      <c r="I841" s="166">
        <v>4</v>
      </c>
      <c r="J841" s="166">
        <v>0</v>
      </c>
      <c r="K841" s="166">
        <v>0</v>
      </c>
      <c r="L841" s="166">
        <v>0</v>
      </c>
      <c r="M841" s="166">
        <v>0</v>
      </c>
      <c r="N841" s="166" t="s">
        <v>41</v>
      </c>
      <c r="O841" s="166" t="s">
        <v>567</v>
      </c>
      <c r="P841" s="166" t="s">
        <v>245</v>
      </c>
      <c r="Q841" s="167" t="s">
        <v>10320</v>
      </c>
      <c r="R841" s="166"/>
      <c r="S841" s="166" t="s">
        <v>45</v>
      </c>
      <c r="T841" s="166">
        <v>0</v>
      </c>
      <c r="U841" s="166" t="s">
        <v>569</v>
      </c>
      <c r="V841" s="166" t="s">
        <v>103</v>
      </c>
      <c r="W841" s="166" t="s">
        <v>46</v>
      </c>
      <c r="X841" s="166">
        <v>0</v>
      </c>
      <c r="Y841" s="166" t="s">
        <v>47</v>
      </c>
      <c r="Z841" s="166">
        <v>0</v>
      </c>
      <c r="AA841" s="166"/>
      <c r="AB841" s="246">
        <v>0</v>
      </c>
      <c r="AC841" s="246" t="s">
        <v>48</v>
      </c>
      <c r="AD841" s="237" t="s">
        <v>48</v>
      </c>
      <c r="AE841" s="238" t="str">
        <f>IF(IFERROR(VLOOKUP(A841,#REF!,1,FALSE),"")="","","✓")</f>
        <v/>
      </c>
      <c r="AF841" s="237" t="s">
        <v>48</v>
      </c>
      <c r="AG841" s="239" t="s">
        <v>48</v>
      </c>
      <c r="AH841" s="248" t="str">
        <f>IF(AND(COUNTIF('1093件のリスト'!$L$247:$L$7238,'2-1.手続一覧'!A841)=1,(_xlfn.XLOOKUP('2-1.手続一覧'!A841,'1093件のリスト'!$L$247:$L$7238,'1093件のリスト'!$AM$247:$AM$7238))="2022年度の対象"),"リストにあり","？")</f>
        <v>？</v>
      </c>
      <c r="AI841" s="248"/>
      <c r="AJ841" s="248" t="s">
        <v>1868</v>
      </c>
      <c r="AK841" s="248" t="s">
        <v>1868</v>
      </c>
      <c r="AL841" s="248" t="s">
        <v>1868</v>
      </c>
      <c r="AM841" s="248" t="s">
        <v>1868</v>
      </c>
      <c r="AN841" s="250" t="s">
        <v>1868</v>
      </c>
      <c r="AO841" s="250" t="s">
        <v>1868</v>
      </c>
      <c r="AP841" s="248" t="s">
        <v>1868</v>
      </c>
      <c r="AQ841" s="239" t="s">
        <v>1868</v>
      </c>
      <c r="AR841" s="234" t="s">
        <v>0</v>
      </c>
    </row>
    <row r="842" spans="1:44" s="1" customFormat="1" ht="30" hidden="1" customHeight="1">
      <c r="A842" s="249">
        <v>24991</v>
      </c>
      <c r="B842" s="168" t="s">
        <v>758</v>
      </c>
      <c r="C842" s="166" t="s">
        <v>612</v>
      </c>
      <c r="D842" s="166">
        <v>1951</v>
      </c>
      <c r="E842" s="166">
        <v>204</v>
      </c>
      <c r="F842" s="166">
        <v>20</v>
      </c>
      <c r="G842" s="166">
        <v>0</v>
      </c>
      <c r="H842" s="166">
        <v>0</v>
      </c>
      <c r="I842" s="166">
        <v>4</v>
      </c>
      <c r="J842" s="166">
        <v>0</v>
      </c>
      <c r="K842" s="166">
        <v>0</v>
      </c>
      <c r="L842" s="166">
        <v>0</v>
      </c>
      <c r="M842" s="166">
        <v>0</v>
      </c>
      <c r="N842" s="166" t="s">
        <v>41</v>
      </c>
      <c r="O842" s="166" t="s">
        <v>567</v>
      </c>
      <c r="P842" s="166" t="s">
        <v>245</v>
      </c>
      <c r="Q842" s="167" t="s">
        <v>10320</v>
      </c>
      <c r="R842" s="166"/>
      <c r="S842" s="166" t="s">
        <v>45</v>
      </c>
      <c r="T842" s="166">
        <v>0</v>
      </c>
      <c r="U842" s="166" t="s">
        <v>569</v>
      </c>
      <c r="V842" s="166" t="s">
        <v>103</v>
      </c>
      <c r="W842" s="166" t="s">
        <v>46</v>
      </c>
      <c r="X842" s="166">
        <v>0</v>
      </c>
      <c r="Y842" s="166" t="s">
        <v>47</v>
      </c>
      <c r="Z842" s="166">
        <v>0</v>
      </c>
      <c r="AA842" s="166"/>
      <c r="AB842" s="246">
        <v>0</v>
      </c>
      <c r="AC842" s="246" t="s">
        <v>48</v>
      </c>
      <c r="AD842" s="237" t="s">
        <v>48</v>
      </c>
      <c r="AE842" s="238" t="str">
        <f>IF(IFERROR(VLOOKUP(A842,#REF!,1,FALSE),"")="","","✓")</f>
        <v/>
      </c>
      <c r="AF842" s="237" t="s">
        <v>48</v>
      </c>
      <c r="AG842" s="239" t="s">
        <v>48</v>
      </c>
      <c r="AH842" s="248" t="str">
        <f>IF(AND(COUNTIF('1093件のリスト'!$L$247:$L$7238,'2-1.手続一覧'!A842)=1,(_xlfn.XLOOKUP('2-1.手続一覧'!A842,'1093件のリスト'!$L$247:$L$7238,'1093件のリスト'!$AM$247:$AM$7238))="2022年度の対象"),"リストにあり","？")</f>
        <v>？</v>
      </c>
      <c r="AI842" s="248"/>
      <c r="AJ842" s="248" t="s">
        <v>1868</v>
      </c>
      <c r="AK842" s="248" t="s">
        <v>1868</v>
      </c>
      <c r="AL842" s="248" t="s">
        <v>1868</v>
      </c>
      <c r="AM842" s="248" t="s">
        <v>1868</v>
      </c>
      <c r="AN842" s="250" t="s">
        <v>1868</v>
      </c>
      <c r="AO842" s="250" t="s">
        <v>1868</v>
      </c>
      <c r="AP842" s="248" t="s">
        <v>1868</v>
      </c>
      <c r="AQ842" s="239" t="s">
        <v>1868</v>
      </c>
      <c r="AR842" s="234" t="s">
        <v>0</v>
      </c>
    </row>
    <row r="843" spans="1:44" s="1" customFormat="1" ht="30" hidden="1" customHeight="1">
      <c r="A843" s="249">
        <v>24992</v>
      </c>
      <c r="B843" s="168" t="s">
        <v>759</v>
      </c>
      <c r="C843" s="166" t="s">
        <v>612</v>
      </c>
      <c r="D843" s="166">
        <v>1951</v>
      </c>
      <c r="E843" s="166">
        <v>204</v>
      </c>
      <c r="F843" s="166">
        <v>20</v>
      </c>
      <c r="G843" s="166">
        <v>0</v>
      </c>
      <c r="H843" s="166">
        <v>0</v>
      </c>
      <c r="I843" s="166">
        <v>4</v>
      </c>
      <c r="J843" s="166">
        <v>0</v>
      </c>
      <c r="K843" s="166">
        <v>0</v>
      </c>
      <c r="L843" s="166">
        <v>0</v>
      </c>
      <c r="M843" s="166">
        <v>0</v>
      </c>
      <c r="N843" s="166" t="s">
        <v>41</v>
      </c>
      <c r="O843" s="166" t="s">
        <v>567</v>
      </c>
      <c r="P843" s="166" t="s">
        <v>245</v>
      </c>
      <c r="Q843" s="167" t="s">
        <v>10320</v>
      </c>
      <c r="R843" s="166"/>
      <c r="S843" s="166" t="s">
        <v>45</v>
      </c>
      <c r="T843" s="166">
        <v>0</v>
      </c>
      <c r="U843" s="166" t="s">
        <v>569</v>
      </c>
      <c r="V843" s="166" t="s">
        <v>103</v>
      </c>
      <c r="W843" s="166" t="s">
        <v>46</v>
      </c>
      <c r="X843" s="166">
        <v>0</v>
      </c>
      <c r="Y843" s="166" t="s">
        <v>47</v>
      </c>
      <c r="Z843" s="166">
        <v>0</v>
      </c>
      <c r="AA843" s="166"/>
      <c r="AB843" s="246">
        <v>0</v>
      </c>
      <c r="AC843" s="246" t="s">
        <v>48</v>
      </c>
      <c r="AD843" s="237" t="s">
        <v>48</v>
      </c>
      <c r="AE843" s="238" t="str">
        <f>IF(IFERROR(VLOOKUP(A843,#REF!,1,FALSE),"")="","","✓")</f>
        <v/>
      </c>
      <c r="AF843" s="237" t="s">
        <v>48</v>
      </c>
      <c r="AG843" s="239" t="s">
        <v>48</v>
      </c>
      <c r="AH843" s="248" t="str">
        <f>IF(AND(COUNTIF('1093件のリスト'!$L$247:$L$7238,'2-1.手続一覧'!A843)=1,(_xlfn.XLOOKUP('2-1.手続一覧'!A843,'1093件のリスト'!$L$247:$L$7238,'1093件のリスト'!$AM$247:$AM$7238))="2022年度の対象"),"リストにあり","？")</f>
        <v>？</v>
      </c>
      <c r="AI843" s="248"/>
      <c r="AJ843" s="248" t="s">
        <v>1868</v>
      </c>
      <c r="AK843" s="248" t="s">
        <v>1868</v>
      </c>
      <c r="AL843" s="248" t="s">
        <v>1868</v>
      </c>
      <c r="AM843" s="248" t="s">
        <v>1868</v>
      </c>
      <c r="AN843" s="250" t="s">
        <v>1868</v>
      </c>
      <c r="AO843" s="250" t="s">
        <v>1868</v>
      </c>
      <c r="AP843" s="248" t="s">
        <v>1868</v>
      </c>
      <c r="AQ843" s="239" t="s">
        <v>1868</v>
      </c>
      <c r="AR843" s="234" t="s">
        <v>0</v>
      </c>
    </row>
    <row r="844" spans="1:44" s="1" customFormat="1" ht="30" hidden="1" customHeight="1">
      <c r="A844" s="249">
        <v>24993</v>
      </c>
      <c r="B844" s="168" t="s">
        <v>760</v>
      </c>
      <c r="C844" s="166" t="s">
        <v>612</v>
      </c>
      <c r="D844" s="166">
        <v>1951</v>
      </c>
      <c r="E844" s="166">
        <v>204</v>
      </c>
      <c r="F844" s="166">
        <v>20</v>
      </c>
      <c r="G844" s="166">
        <v>0</v>
      </c>
      <c r="H844" s="166">
        <v>0</v>
      </c>
      <c r="I844" s="166">
        <v>4</v>
      </c>
      <c r="J844" s="166">
        <v>0</v>
      </c>
      <c r="K844" s="166">
        <v>0</v>
      </c>
      <c r="L844" s="166">
        <v>0</v>
      </c>
      <c r="M844" s="166">
        <v>0</v>
      </c>
      <c r="N844" s="166" t="s">
        <v>41</v>
      </c>
      <c r="O844" s="166" t="s">
        <v>567</v>
      </c>
      <c r="P844" s="166" t="s">
        <v>245</v>
      </c>
      <c r="Q844" s="167" t="s">
        <v>10320</v>
      </c>
      <c r="R844" s="166"/>
      <c r="S844" s="166" t="s">
        <v>45</v>
      </c>
      <c r="T844" s="166">
        <v>0</v>
      </c>
      <c r="U844" s="166" t="s">
        <v>569</v>
      </c>
      <c r="V844" s="166" t="s">
        <v>103</v>
      </c>
      <c r="W844" s="166" t="s">
        <v>46</v>
      </c>
      <c r="X844" s="166">
        <v>0</v>
      </c>
      <c r="Y844" s="166" t="s">
        <v>47</v>
      </c>
      <c r="Z844" s="166">
        <v>0</v>
      </c>
      <c r="AA844" s="166"/>
      <c r="AB844" s="246">
        <v>0</v>
      </c>
      <c r="AC844" s="246" t="s">
        <v>48</v>
      </c>
      <c r="AD844" s="237" t="s">
        <v>48</v>
      </c>
      <c r="AE844" s="238" t="str">
        <f>IF(IFERROR(VLOOKUP(A844,#REF!,1,FALSE),"")="","","✓")</f>
        <v/>
      </c>
      <c r="AF844" s="237" t="s">
        <v>48</v>
      </c>
      <c r="AG844" s="239" t="s">
        <v>48</v>
      </c>
      <c r="AH844" s="248" t="str">
        <f>IF(AND(COUNTIF('1093件のリスト'!$L$247:$L$7238,'2-1.手続一覧'!A844)=1,(_xlfn.XLOOKUP('2-1.手続一覧'!A844,'1093件のリスト'!$L$247:$L$7238,'1093件のリスト'!$AM$247:$AM$7238))="2022年度の対象"),"リストにあり","？")</f>
        <v>？</v>
      </c>
      <c r="AI844" s="248"/>
      <c r="AJ844" s="248" t="s">
        <v>1868</v>
      </c>
      <c r="AK844" s="248" t="s">
        <v>1868</v>
      </c>
      <c r="AL844" s="248" t="s">
        <v>1868</v>
      </c>
      <c r="AM844" s="248" t="s">
        <v>1868</v>
      </c>
      <c r="AN844" s="250" t="s">
        <v>1868</v>
      </c>
      <c r="AO844" s="250" t="s">
        <v>1868</v>
      </c>
      <c r="AP844" s="248" t="s">
        <v>1868</v>
      </c>
      <c r="AQ844" s="239" t="s">
        <v>1868</v>
      </c>
      <c r="AR844" s="234" t="s">
        <v>0</v>
      </c>
    </row>
    <row r="845" spans="1:44" s="1" customFormat="1" ht="30" hidden="1" customHeight="1">
      <c r="A845" s="249">
        <v>24994</v>
      </c>
      <c r="B845" s="168" t="s">
        <v>761</v>
      </c>
      <c r="C845" s="166" t="s">
        <v>612</v>
      </c>
      <c r="D845" s="166">
        <v>1951</v>
      </c>
      <c r="E845" s="166">
        <v>204</v>
      </c>
      <c r="F845" s="166">
        <v>20</v>
      </c>
      <c r="G845" s="166">
        <v>0</v>
      </c>
      <c r="H845" s="166">
        <v>0</v>
      </c>
      <c r="I845" s="166">
        <v>4</v>
      </c>
      <c r="J845" s="166">
        <v>0</v>
      </c>
      <c r="K845" s="166">
        <v>0</v>
      </c>
      <c r="L845" s="166">
        <v>0</v>
      </c>
      <c r="M845" s="166">
        <v>0</v>
      </c>
      <c r="N845" s="166" t="s">
        <v>41</v>
      </c>
      <c r="O845" s="166" t="s">
        <v>567</v>
      </c>
      <c r="P845" s="166" t="s">
        <v>245</v>
      </c>
      <c r="Q845" s="167" t="s">
        <v>10320</v>
      </c>
      <c r="R845" s="166"/>
      <c r="S845" s="166" t="s">
        <v>45</v>
      </c>
      <c r="T845" s="166">
        <v>0</v>
      </c>
      <c r="U845" s="166" t="s">
        <v>569</v>
      </c>
      <c r="V845" s="166" t="s">
        <v>103</v>
      </c>
      <c r="W845" s="166" t="s">
        <v>46</v>
      </c>
      <c r="X845" s="166">
        <v>0</v>
      </c>
      <c r="Y845" s="166" t="s">
        <v>47</v>
      </c>
      <c r="Z845" s="166">
        <v>0</v>
      </c>
      <c r="AA845" s="166"/>
      <c r="AB845" s="246">
        <v>0</v>
      </c>
      <c r="AC845" s="246" t="s">
        <v>48</v>
      </c>
      <c r="AD845" s="237" t="s">
        <v>48</v>
      </c>
      <c r="AE845" s="238" t="str">
        <f>IF(IFERROR(VLOOKUP(A845,#REF!,1,FALSE),"")="","","✓")</f>
        <v/>
      </c>
      <c r="AF845" s="237" t="s">
        <v>48</v>
      </c>
      <c r="AG845" s="239" t="s">
        <v>48</v>
      </c>
      <c r="AH845" s="248" t="str">
        <f>IF(AND(COUNTIF('1093件のリスト'!$L$247:$L$7238,'2-1.手続一覧'!A845)=1,(_xlfn.XLOOKUP('2-1.手続一覧'!A845,'1093件のリスト'!$L$247:$L$7238,'1093件のリスト'!$AM$247:$AM$7238))="2022年度の対象"),"リストにあり","？")</f>
        <v>？</v>
      </c>
      <c r="AI845" s="248"/>
      <c r="AJ845" s="248" t="s">
        <v>1868</v>
      </c>
      <c r="AK845" s="248" t="s">
        <v>1868</v>
      </c>
      <c r="AL845" s="248" t="s">
        <v>1868</v>
      </c>
      <c r="AM845" s="248" t="s">
        <v>1868</v>
      </c>
      <c r="AN845" s="250" t="s">
        <v>1868</v>
      </c>
      <c r="AO845" s="250" t="s">
        <v>1868</v>
      </c>
      <c r="AP845" s="248" t="s">
        <v>1868</v>
      </c>
      <c r="AQ845" s="239" t="s">
        <v>1868</v>
      </c>
      <c r="AR845" s="234" t="s">
        <v>0</v>
      </c>
    </row>
    <row r="846" spans="1:44" s="1" customFormat="1" ht="30" hidden="1" customHeight="1">
      <c r="A846" s="249">
        <v>24995</v>
      </c>
      <c r="B846" s="168" t="s">
        <v>762</v>
      </c>
      <c r="C846" s="166" t="s">
        <v>612</v>
      </c>
      <c r="D846" s="166">
        <v>1951</v>
      </c>
      <c r="E846" s="166">
        <v>204</v>
      </c>
      <c r="F846" s="166">
        <v>20</v>
      </c>
      <c r="G846" s="166">
        <v>0</v>
      </c>
      <c r="H846" s="166">
        <v>0</v>
      </c>
      <c r="I846" s="166">
        <v>4</v>
      </c>
      <c r="J846" s="166">
        <v>0</v>
      </c>
      <c r="K846" s="166">
        <v>0</v>
      </c>
      <c r="L846" s="166">
        <v>0</v>
      </c>
      <c r="M846" s="166">
        <v>0</v>
      </c>
      <c r="N846" s="166" t="s">
        <v>41</v>
      </c>
      <c r="O846" s="166" t="s">
        <v>567</v>
      </c>
      <c r="P846" s="166" t="s">
        <v>245</v>
      </c>
      <c r="Q846" s="167" t="s">
        <v>10320</v>
      </c>
      <c r="R846" s="166"/>
      <c r="S846" s="166" t="s">
        <v>45</v>
      </c>
      <c r="T846" s="166">
        <v>0</v>
      </c>
      <c r="U846" s="166" t="s">
        <v>569</v>
      </c>
      <c r="V846" s="166" t="s">
        <v>103</v>
      </c>
      <c r="W846" s="166" t="s">
        <v>46</v>
      </c>
      <c r="X846" s="166">
        <v>0</v>
      </c>
      <c r="Y846" s="166" t="s">
        <v>47</v>
      </c>
      <c r="Z846" s="166">
        <v>0</v>
      </c>
      <c r="AA846" s="166"/>
      <c r="AB846" s="246">
        <v>0</v>
      </c>
      <c r="AC846" s="246" t="s">
        <v>48</v>
      </c>
      <c r="AD846" s="237" t="s">
        <v>48</v>
      </c>
      <c r="AE846" s="238" t="str">
        <f>IF(IFERROR(VLOOKUP(A846,#REF!,1,FALSE),"")="","","✓")</f>
        <v/>
      </c>
      <c r="AF846" s="237" t="s">
        <v>48</v>
      </c>
      <c r="AG846" s="239" t="s">
        <v>48</v>
      </c>
      <c r="AH846" s="248" t="str">
        <f>IF(AND(COUNTIF('1093件のリスト'!$L$247:$L$7238,'2-1.手続一覧'!A846)=1,(_xlfn.XLOOKUP('2-1.手続一覧'!A846,'1093件のリスト'!$L$247:$L$7238,'1093件のリスト'!$AM$247:$AM$7238))="2022年度の対象"),"リストにあり","？")</f>
        <v>？</v>
      </c>
      <c r="AI846" s="248"/>
      <c r="AJ846" s="248" t="s">
        <v>1868</v>
      </c>
      <c r="AK846" s="248" t="s">
        <v>1868</v>
      </c>
      <c r="AL846" s="248" t="s">
        <v>1868</v>
      </c>
      <c r="AM846" s="248" t="s">
        <v>1868</v>
      </c>
      <c r="AN846" s="250" t="s">
        <v>1868</v>
      </c>
      <c r="AO846" s="250" t="s">
        <v>1868</v>
      </c>
      <c r="AP846" s="248" t="s">
        <v>1868</v>
      </c>
      <c r="AQ846" s="239" t="s">
        <v>1868</v>
      </c>
      <c r="AR846" s="234" t="s">
        <v>0</v>
      </c>
    </row>
    <row r="847" spans="1:44" s="1" customFormat="1" ht="30" hidden="1" customHeight="1">
      <c r="A847" s="249">
        <v>24996</v>
      </c>
      <c r="B847" s="168" t="s">
        <v>763</v>
      </c>
      <c r="C847" s="166" t="s">
        <v>612</v>
      </c>
      <c r="D847" s="166">
        <v>1951</v>
      </c>
      <c r="E847" s="166">
        <v>204</v>
      </c>
      <c r="F847" s="166">
        <v>20</v>
      </c>
      <c r="G847" s="166">
        <v>0</v>
      </c>
      <c r="H847" s="166">
        <v>0</v>
      </c>
      <c r="I847" s="166">
        <v>4</v>
      </c>
      <c r="J847" s="166">
        <v>0</v>
      </c>
      <c r="K847" s="166">
        <v>0</v>
      </c>
      <c r="L847" s="166">
        <v>0</v>
      </c>
      <c r="M847" s="166">
        <v>0</v>
      </c>
      <c r="N847" s="166" t="s">
        <v>41</v>
      </c>
      <c r="O847" s="166" t="s">
        <v>567</v>
      </c>
      <c r="P847" s="166" t="s">
        <v>245</v>
      </c>
      <c r="Q847" s="167" t="s">
        <v>10320</v>
      </c>
      <c r="R847" s="166"/>
      <c r="S847" s="166" t="s">
        <v>45</v>
      </c>
      <c r="T847" s="166">
        <v>0</v>
      </c>
      <c r="U847" s="166" t="s">
        <v>569</v>
      </c>
      <c r="V847" s="166" t="s">
        <v>103</v>
      </c>
      <c r="W847" s="166" t="s">
        <v>46</v>
      </c>
      <c r="X847" s="166">
        <v>0</v>
      </c>
      <c r="Y847" s="166" t="s">
        <v>47</v>
      </c>
      <c r="Z847" s="166">
        <v>0</v>
      </c>
      <c r="AA847" s="166"/>
      <c r="AB847" s="246">
        <v>0</v>
      </c>
      <c r="AC847" s="246" t="s">
        <v>48</v>
      </c>
      <c r="AD847" s="237" t="s">
        <v>48</v>
      </c>
      <c r="AE847" s="238" t="str">
        <f>IF(IFERROR(VLOOKUP(A847,#REF!,1,FALSE),"")="","","✓")</f>
        <v/>
      </c>
      <c r="AF847" s="237" t="s">
        <v>48</v>
      </c>
      <c r="AG847" s="239" t="s">
        <v>48</v>
      </c>
      <c r="AH847" s="248" t="str">
        <f>IF(AND(COUNTIF('1093件のリスト'!$L$247:$L$7238,'2-1.手続一覧'!A847)=1,(_xlfn.XLOOKUP('2-1.手続一覧'!A847,'1093件のリスト'!$L$247:$L$7238,'1093件のリスト'!$AM$247:$AM$7238))="2022年度の対象"),"リストにあり","？")</f>
        <v>？</v>
      </c>
      <c r="AI847" s="248"/>
      <c r="AJ847" s="248" t="s">
        <v>1868</v>
      </c>
      <c r="AK847" s="248" t="s">
        <v>1868</v>
      </c>
      <c r="AL847" s="248" t="s">
        <v>1868</v>
      </c>
      <c r="AM847" s="248" t="s">
        <v>1868</v>
      </c>
      <c r="AN847" s="250" t="s">
        <v>1868</v>
      </c>
      <c r="AO847" s="250" t="s">
        <v>1868</v>
      </c>
      <c r="AP847" s="248" t="s">
        <v>1868</v>
      </c>
      <c r="AQ847" s="239" t="s">
        <v>1868</v>
      </c>
      <c r="AR847" s="234" t="s">
        <v>0</v>
      </c>
    </row>
    <row r="848" spans="1:44" s="1" customFormat="1" ht="30" hidden="1" customHeight="1">
      <c r="A848" s="249">
        <v>24997</v>
      </c>
      <c r="B848" s="168" t="s">
        <v>764</v>
      </c>
      <c r="C848" s="166" t="s">
        <v>612</v>
      </c>
      <c r="D848" s="166">
        <v>1951</v>
      </c>
      <c r="E848" s="166">
        <v>204</v>
      </c>
      <c r="F848" s="166">
        <v>20</v>
      </c>
      <c r="G848" s="166">
        <v>0</v>
      </c>
      <c r="H848" s="166">
        <v>0</v>
      </c>
      <c r="I848" s="166">
        <v>4</v>
      </c>
      <c r="J848" s="166">
        <v>0</v>
      </c>
      <c r="K848" s="166">
        <v>0</v>
      </c>
      <c r="L848" s="166">
        <v>0</v>
      </c>
      <c r="M848" s="166">
        <v>0</v>
      </c>
      <c r="N848" s="166" t="s">
        <v>41</v>
      </c>
      <c r="O848" s="166" t="s">
        <v>567</v>
      </c>
      <c r="P848" s="166" t="s">
        <v>245</v>
      </c>
      <c r="Q848" s="167" t="s">
        <v>10320</v>
      </c>
      <c r="R848" s="166"/>
      <c r="S848" s="166" t="s">
        <v>45</v>
      </c>
      <c r="T848" s="166">
        <v>0</v>
      </c>
      <c r="U848" s="166" t="s">
        <v>569</v>
      </c>
      <c r="V848" s="166" t="s">
        <v>103</v>
      </c>
      <c r="W848" s="166" t="s">
        <v>46</v>
      </c>
      <c r="X848" s="166">
        <v>0</v>
      </c>
      <c r="Y848" s="166" t="s">
        <v>47</v>
      </c>
      <c r="Z848" s="166">
        <v>0</v>
      </c>
      <c r="AA848" s="166"/>
      <c r="AB848" s="246">
        <v>0</v>
      </c>
      <c r="AC848" s="246" t="s">
        <v>48</v>
      </c>
      <c r="AD848" s="237" t="s">
        <v>48</v>
      </c>
      <c r="AE848" s="238" t="str">
        <f>IF(IFERROR(VLOOKUP(A848,#REF!,1,FALSE),"")="","","✓")</f>
        <v/>
      </c>
      <c r="AF848" s="237" t="s">
        <v>48</v>
      </c>
      <c r="AG848" s="239" t="s">
        <v>48</v>
      </c>
      <c r="AH848" s="248" t="str">
        <f>IF(AND(COUNTIF('1093件のリスト'!$L$247:$L$7238,'2-1.手続一覧'!A848)=1,(_xlfn.XLOOKUP('2-1.手続一覧'!A848,'1093件のリスト'!$L$247:$L$7238,'1093件のリスト'!$AM$247:$AM$7238))="2022年度の対象"),"リストにあり","？")</f>
        <v>？</v>
      </c>
      <c r="AI848" s="248"/>
      <c r="AJ848" s="248" t="s">
        <v>1868</v>
      </c>
      <c r="AK848" s="248" t="s">
        <v>1868</v>
      </c>
      <c r="AL848" s="248" t="s">
        <v>1868</v>
      </c>
      <c r="AM848" s="248" t="s">
        <v>1868</v>
      </c>
      <c r="AN848" s="250" t="s">
        <v>1868</v>
      </c>
      <c r="AO848" s="250" t="s">
        <v>1868</v>
      </c>
      <c r="AP848" s="248" t="s">
        <v>1868</v>
      </c>
      <c r="AQ848" s="239" t="s">
        <v>1868</v>
      </c>
      <c r="AR848" s="234" t="s">
        <v>0</v>
      </c>
    </row>
    <row r="849" spans="1:44" s="1" customFormat="1" ht="30" hidden="1" customHeight="1">
      <c r="A849" s="249">
        <v>24998</v>
      </c>
      <c r="B849" s="168" t="s">
        <v>765</v>
      </c>
      <c r="C849" s="166" t="s">
        <v>612</v>
      </c>
      <c r="D849" s="166">
        <v>1951</v>
      </c>
      <c r="E849" s="166">
        <v>204</v>
      </c>
      <c r="F849" s="166">
        <v>20</v>
      </c>
      <c r="G849" s="166">
        <v>0</v>
      </c>
      <c r="H849" s="166">
        <v>0</v>
      </c>
      <c r="I849" s="166">
        <v>4</v>
      </c>
      <c r="J849" s="166">
        <v>0</v>
      </c>
      <c r="K849" s="166">
        <v>0</v>
      </c>
      <c r="L849" s="166">
        <v>0</v>
      </c>
      <c r="M849" s="166">
        <v>0</v>
      </c>
      <c r="N849" s="166" t="s">
        <v>41</v>
      </c>
      <c r="O849" s="166" t="s">
        <v>567</v>
      </c>
      <c r="P849" s="166" t="s">
        <v>245</v>
      </c>
      <c r="Q849" s="167" t="s">
        <v>10320</v>
      </c>
      <c r="R849" s="166"/>
      <c r="S849" s="166" t="s">
        <v>45</v>
      </c>
      <c r="T849" s="166">
        <v>0</v>
      </c>
      <c r="U849" s="166" t="s">
        <v>569</v>
      </c>
      <c r="V849" s="166" t="s">
        <v>103</v>
      </c>
      <c r="W849" s="166" t="s">
        <v>46</v>
      </c>
      <c r="X849" s="166">
        <v>0</v>
      </c>
      <c r="Y849" s="166" t="s">
        <v>47</v>
      </c>
      <c r="Z849" s="166">
        <v>0</v>
      </c>
      <c r="AA849" s="166"/>
      <c r="AB849" s="246">
        <v>0</v>
      </c>
      <c r="AC849" s="246" t="s">
        <v>48</v>
      </c>
      <c r="AD849" s="237" t="s">
        <v>48</v>
      </c>
      <c r="AE849" s="238" t="str">
        <f>IF(IFERROR(VLOOKUP(A849,#REF!,1,FALSE),"")="","","✓")</f>
        <v/>
      </c>
      <c r="AF849" s="237" t="s">
        <v>48</v>
      </c>
      <c r="AG849" s="239" t="s">
        <v>48</v>
      </c>
      <c r="AH849" s="248" t="str">
        <f>IF(AND(COUNTIF('1093件のリスト'!$L$247:$L$7238,'2-1.手続一覧'!A849)=1,(_xlfn.XLOOKUP('2-1.手続一覧'!A849,'1093件のリスト'!$L$247:$L$7238,'1093件のリスト'!$AM$247:$AM$7238))="2022年度の対象"),"リストにあり","？")</f>
        <v>？</v>
      </c>
      <c r="AI849" s="248"/>
      <c r="AJ849" s="248" t="s">
        <v>1868</v>
      </c>
      <c r="AK849" s="248" t="s">
        <v>1868</v>
      </c>
      <c r="AL849" s="248" t="s">
        <v>1868</v>
      </c>
      <c r="AM849" s="248" t="s">
        <v>1868</v>
      </c>
      <c r="AN849" s="250" t="s">
        <v>1868</v>
      </c>
      <c r="AO849" s="250" t="s">
        <v>1868</v>
      </c>
      <c r="AP849" s="248" t="s">
        <v>1868</v>
      </c>
      <c r="AQ849" s="239" t="s">
        <v>1868</v>
      </c>
      <c r="AR849" s="234" t="s">
        <v>0</v>
      </c>
    </row>
    <row r="850" spans="1:44" s="1" customFormat="1" ht="30" hidden="1" customHeight="1">
      <c r="A850" s="249">
        <v>24999</v>
      </c>
      <c r="B850" s="168" t="s">
        <v>766</v>
      </c>
      <c r="C850" s="166" t="s">
        <v>612</v>
      </c>
      <c r="D850" s="166">
        <v>1951</v>
      </c>
      <c r="E850" s="166">
        <v>204</v>
      </c>
      <c r="F850" s="166">
        <v>20</v>
      </c>
      <c r="G850" s="166">
        <v>0</v>
      </c>
      <c r="H850" s="166">
        <v>0</v>
      </c>
      <c r="I850" s="166">
        <v>4</v>
      </c>
      <c r="J850" s="166">
        <v>0</v>
      </c>
      <c r="K850" s="166">
        <v>0</v>
      </c>
      <c r="L850" s="166">
        <v>0</v>
      </c>
      <c r="M850" s="166">
        <v>0</v>
      </c>
      <c r="N850" s="166" t="s">
        <v>41</v>
      </c>
      <c r="O850" s="166" t="s">
        <v>567</v>
      </c>
      <c r="P850" s="166" t="s">
        <v>245</v>
      </c>
      <c r="Q850" s="167" t="s">
        <v>10320</v>
      </c>
      <c r="R850" s="166"/>
      <c r="S850" s="166" t="s">
        <v>45</v>
      </c>
      <c r="T850" s="166">
        <v>0</v>
      </c>
      <c r="U850" s="166" t="s">
        <v>569</v>
      </c>
      <c r="V850" s="166" t="s">
        <v>103</v>
      </c>
      <c r="W850" s="166" t="s">
        <v>46</v>
      </c>
      <c r="X850" s="166">
        <v>0</v>
      </c>
      <c r="Y850" s="166" t="s">
        <v>47</v>
      </c>
      <c r="Z850" s="166">
        <v>0</v>
      </c>
      <c r="AA850" s="166"/>
      <c r="AB850" s="246">
        <v>0</v>
      </c>
      <c r="AC850" s="246" t="s">
        <v>48</v>
      </c>
      <c r="AD850" s="237" t="s">
        <v>48</v>
      </c>
      <c r="AE850" s="238" t="str">
        <f>IF(IFERROR(VLOOKUP(A850,#REF!,1,FALSE),"")="","","✓")</f>
        <v/>
      </c>
      <c r="AF850" s="237" t="s">
        <v>48</v>
      </c>
      <c r="AG850" s="239" t="s">
        <v>48</v>
      </c>
      <c r="AH850" s="248" t="str">
        <f>IF(AND(COUNTIF('1093件のリスト'!$L$247:$L$7238,'2-1.手続一覧'!A850)=1,(_xlfn.XLOOKUP('2-1.手続一覧'!A850,'1093件のリスト'!$L$247:$L$7238,'1093件のリスト'!$AM$247:$AM$7238))="2022年度の対象"),"リストにあり","？")</f>
        <v>？</v>
      </c>
      <c r="AI850" s="248"/>
      <c r="AJ850" s="248" t="s">
        <v>1868</v>
      </c>
      <c r="AK850" s="248" t="s">
        <v>1868</v>
      </c>
      <c r="AL850" s="248" t="s">
        <v>1868</v>
      </c>
      <c r="AM850" s="248" t="s">
        <v>1868</v>
      </c>
      <c r="AN850" s="250" t="s">
        <v>1868</v>
      </c>
      <c r="AO850" s="250" t="s">
        <v>1868</v>
      </c>
      <c r="AP850" s="248" t="s">
        <v>1868</v>
      </c>
      <c r="AQ850" s="239" t="s">
        <v>1868</v>
      </c>
      <c r="AR850" s="234" t="s">
        <v>0</v>
      </c>
    </row>
    <row r="851" spans="1:44" s="1" customFormat="1" ht="30" hidden="1" customHeight="1">
      <c r="A851" s="249">
        <v>25000</v>
      </c>
      <c r="B851" s="168" t="s">
        <v>767</v>
      </c>
      <c r="C851" s="166" t="s">
        <v>612</v>
      </c>
      <c r="D851" s="166">
        <v>1951</v>
      </c>
      <c r="E851" s="166">
        <v>204</v>
      </c>
      <c r="F851" s="166">
        <v>20</v>
      </c>
      <c r="G851" s="166">
        <v>0</v>
      </c>
      <c r="H851" s="166">
        <v>0</v>
      </c>
      <c r="I851" s="166">
        <v>4</v>
      </c>
      <c r="J851" s="166">
        <v>0</v>
      </c>
      <c r="K851" s="166">
        <v>0</v>
      </c>
      <c r="L851" s="166">
        <v>0</v>
      </c>
      <c r="M851" s="166">
        <v>0</v>
      </c>
      <c r="N851" s="166" t="s">
        <v>41</v>
      </c>
      <c r="O851" s="166" t="s">
        <v>567</v>
      </c>
      <c r="P851" s="166" t="s">
        <v>245</v>
      </c>
      <c r="Q851" s="167" t="s">
        <v>10320</v>
      </c>
      <c r="R851" s="166"/>
      <c r="S851" s="166" t="s">
        <v>45</v>
      </c>
      <c r="T851" s="166">
        <v>0</v>
      </c>
      <c r="U851" s="166" t="s">
        <v>569</v>
      </c>
      <c r="V851" s="166" t="s">
        <v>103</v>
      </c>
      <c r="W851" s="166" t="s">
        <v>46</v>
      </c>
      <c r="X851" s="166">
        <v>0</v>
      </c>
      <c r="Y851" s="166" t="s">
        <v>47</v>
      </c>
      <c r="Z851" s="166">
        <v>0</v>
      </c>
      <c r="AA851" s="166"/>
      <c r="AB851" s="246">
        <v>0</v>
      </c>
      <c r="AC851" s="246" t="s">
        <v>48</v>
      </c>
      <c r="AD851" s="237" t="s">
        <v>48</v>
      </c>
      <c r="AE851" s="238" t="str">
        <f>IF(IFERROR(VLOOKUP(A851,#REF!,1,FALSE),"")="","","✓")</f>
        <v/>
      </c>
      <c r="AF851" s="237" t="s">
        <v>48</v>
      </c>
      <c r="AG851" s="239" t="s">
        <v>48</v>
      </c>
      <c r="AH851" s="248" t="str">
        <f>IF(AND(COUNTIF('1093件のリスト'!$L$247:$L$7238,'2-1.手続一覧'!A851)=1,(_xlfn.XLOOKUP('2-1.手続一覧'!A851,'1093件のリスト'!$L$247:$L$7238,'1093件のリスト'!$AM$247:$AM$7238))="2022年度の対象"),"リストにあり","？")</f>
        <v>？</v>
      </c>
      <c r="AI851" s="248"/>
      <c r="AJ851" s="248" t="s">
        <v>1868</v>
      </c>
      <c r="AK851" s="248" t="s">
        <v>1868</v>
      </c>
      <c r="AL851" s="248" t="s">
        <v>1868</v>
      </c>
      <c r="AM851" s="248" t="s">
        <v>1868</v>
      </c>
      <c r="AN851" s="250" t="s">
        <v>1868</v>
      </c>
      <c r="AO851" s="250" t="s">
        <v>1868</v>
      </c>
      <c r="AP851" s="248" t="s">
        <v>1868</v>
      </c>
      <c r="AQ851" s="239" t="s">
        <v>1868</v>
      </c>
      <c r="AR851" s="234" t="s">
        <v>0</v>
      </c>
    </row>
    <row r="852" spans="1:44" s="1" customFormat="1" ht="30" hidden="1" customHeight="1">
      <c r="A852" s="249">
        <v>25001</v>
      </c>
      <c r="B852" s="168" t="s">
        <v>768</v>
      </c>
      <c r="C852" s="166" t="s">
        <v>612</v>
      </c>
      <c r="D852" s="166">
        <v>1951</v>
      </c>
      <c r="E852" s="166">
        <v>204</v>
      </c>
      <c r="F852" s="166">
        <v>20</v>
      </c>
      <c r="G852" s="166">
        <v>0</v>
      </c>
      <c r="H852" s="166">
        <v>0</v>
      </c>
      <c r="I852" s="166">
        <v>4</v>
      </c>
      <c r="J852" s="166">
        <v>0</v>
      </c>
      <c r="K852" s="166">
        <v>0</v>
      </c>
      <c r="L852" s="166">
        <v>0</v>
      </c>
      <c r="M852" s="166">
        <v>0</v>
      </c>
      <c r="N852" s="166" t="s">
        <v>41</v>
      </c>
      <c r="O852" s="166" t="s">
        <v>567</v>
      </c>
      <c r="P852" s="166" t="s">
        <v>245</v>
      </c>
      <c r="Q852" s="167" t="s">
        <v>10320</v>
      </c>
      <c r="R852" s="166"/>
      <c r="S852" s="166" t="s">
        <v>45</v>
      </c>
      <c r="T852" s="166">
        <v>0</v>
      </c>
      <c r="U852" s="166" t="s">
        <v>569</v>
      </c>
      <c r="V852" s="166" t="s">
        <v>103</v>
      </c>
      <c r="W852" s="166" t="s">
        <v>46</v>
      </c>
      <c r="X852" s="166">
        <v>0</v>
      </c>
      <c r="Y852" s="166" t="s">
        <v>47</v>
      </c>
      <c r="Z852" s="166">
        <v>0</v>
      </c>
      <c r="AA852" s="166"/>
      <c r="AB852" s="246">
        <v>0</v>
      </c>
      <c r="AC852" s="246" t="s">
        <v>48</v>
      </c>
      <c r="AD852" s="237" t="s">
        <v>48</v>
      </c>
      <c r="AE852" s="238" t="str">
        <f>IF(IFERROR(VLOOKUP(A852,#REF!,1,FALSE),"")="","","✓")</f>
        <v/>
      </c>
      <c r="AF852" s="237" t="s">
        <v>48</v>
      </c>
      <c r="AG852" s="239" t="s">
        <v>48</v>
      </c>
      <c r="AH852" s="248" t="str">
        <f>IF(AND(COUNTIF('1093件のリスト'!$L$247:$L$7238,'2-1.手続一覧'!A852)=1,(_xlfn.XLOOKUP('2-1.手続一覧'!A852,'1093件のリスト'!$L$247:$L$7238,'1093件のリスト'!$AM$247:$AM$7238))="2022年度の対象"),"リストにあり","？")</f>
        <v>？</v>
      </c>
      <c r="AI852" s="248"/>
      <c r="AJ852" s="248" t="s">
        <v>1868</v>
      </c>
      <c r="AK852" s="248" t="s">
        <v>1868</v>
      </c>
      <c r="AL852" s="248" t="s">
        <v>1868</v>
      </c>
      <c r="AM852" s="248" t="s">
        <v>1868</v>
      </c>
      <c r="AN852" s="250" t="s">
        <v>1868</v>
      </c>
      <c r="AO852" s="250" t="s">
        <v>1868</v>
      </c>
      <c r="AP852" s="248" t="s">
        <v>1868</v>
      </c>
      <c r="AQ852" s="239" t="s">
        <v>1868</v>
      </c>
      <c r="AR852" s="234" t="s">
        <v>0</v>
      </c>
    </row>
    <row r="853" spans="1:44" s="1" customFormat="1" ht="30" hidden="1" customHeight="1">
      <c r="A853" s="249">
        <v>25002</v>
      </c>
      <c r="B853" s="168" t="s">
        <v>769</v>
      </c>
      <c r="C853" s="166" t="s">
        <v>612</v>
      </c>
      <c r="D853" s="166">
        <v>1951</v>
      </c>
      <c r="E853" s="166">
        <v>204</v>
      </c>
      <c r="F853" s="166">
        <v>20</v>
      </c>
      <c r="G853" s="166">
        <v>0</v>
      </c>
      <c r="H853" s="166">
        <v>0</v>
      </c>
      <c r="I853" s="166">
        <v>4</v>
      </c>
      <c r="J853" s="166">
        <v>0</v>
      </c>
      <c r="K853" s="166">
        <v>0</v>
      </c>
      <c r="L853" s="166">
        <v>0</v>
      </c>
      <c r="M853" s="166">
        <v>0</v>
      </c>
      <c r="N853" s="166" t="s">
        <v>41</v>
      </c>
      <c r="O853" s="166" t="s">
        <v>567</v>
      </c>
      <c r="P853" s="166" t="s">
        <v>245</v>
      </c>
      <c r="Q853" s="167" t="s">
        <v>10320</v>
      </c>
      <c r="R853" s="166"/>
      <c r="S853" s="166" t="s">
        <v>45</v>
      </c>
      <c r="T853" s="166">
        <v>0</v>
      </c>
      <c r="U853" s="166" t="s">
        <v>569</v>
      </c>
      <c r="V853" s="166" t="s">
        <v>103</v>
      </c>
      <c r="W853" s="166" t="s">
        <v>46</v>
      </c>
      <c r="X853" s="166">
        <v>0</v>
      </c>
      <c r="Y853" s="166" t="s">
        <v>47</v>
      </c>
      <c r="Z853" s="166">
        <v>0</v>
      </c>
      <c r="AA853" s="166"/>
      <c r="AB853" s="246">
        <v>0</v>
      </c>
      <c r="AC853" s="246" t="s">
        <v>48</v>
      </c>
      <c r="AD853" s="237" t="s">
        <v>48</v>
      </c>
      <c r="AE853" s="238" t="str">
        <f>IF(IFERROR(VLOOKUP(A853,#REF!,1,FALSE),"")="","","✓")</f>
        <v/>
      </c>
      <c r="AF853" s="237" t="s">
        <v>48</v>
      </c>
      <c r="AG853" s="239" t="s">
        <v>48</v>
      </c>
      <c r="AH853" s="248" t="str">
        <f>IF(AND(COUNTIF('1093件のリスト'!$L$247:$L$7238,'2-1.手続一覧'!A853)=1,(_xlfn.XLOOKUP('2-1.手続一覧'!A853,'1093件のリスト'!$L$247:$L$7238,'1093件のリスト'!$AM$247:$AM$7238))="2022年度の対象"),"リストにあり","？")</f>
        <v>？</v>
      </c>
      <c r="AI853" s="248"/>
      <c r="AJ853" s="248" t="s">
        <v>1868</v>
      </c>
      <c r="AK853" s="248" t="s">
        <v>1868</v>
      </c>
      <c r="AL853" s="248" t="s">
        <v>1868</v>
      </c>
      <c r="AM853" s="248" t="s">
        <v>1868</v>
      </c>
      <c r="AN853" s="250" t="s">
        <v>1868</v>
      </c>
      <c r="AO853" s="250" t="s">
        <v>1868</v>
      </c>
      <c r="AP853" s="248" t="s">
        <v>1868</v>
      </c>
      <c r="AQ853" s="239" t="s">
        <v>1868</v>
      </c>
      <c r="AR853" s="234" t="s">
        <v>0</v>
      </c>
    </row>
    <row r="854" spans="1:44" s="1" customFormat="1" ht="30" hidden="1" customHeight="1">
      <c r="A854" s="249">
        <v>25003</v>
      </c>
      <c r="B854" s="168" t="s">
        <v>770</v>
      </c>
      <c r="C854" s="166" t="s">
        <v>612</v>
      </c>
      <c r="D854" s="166">
        <v>1951</v>
      </c>
      <c r="E854" s="166">
        <v>204</v>
      </c>
      <c r="F854" s="166">
        <v>20</v>
      </c>
      <c r="G854" s="166">
        <v>0</v>
      </c>
      <c r="H854" s="166">
        <v>0</v>
      </c>
      <c r="I854" s="166">
        <v>4</v>
      </c>
      <c r="J854" s="166">
        <v>0</v>
      </c>
      <c r="K854" s="166">
        <v>0</v>
      </c>
      <c r="L854" s="166">
        <v>0</v>
      </c>
      <c r="M854" s="166">
        <v>0</v>
      </c>
      <c r="N854" s="166" t="s">
        <v>41</v>
      </c>
      <c r="O854" s="166" t="s">
        <v>567</v>
      </c>
      <c r="P854" s="166" t="s">
        <v>245</v>
      </c>
      <c r="Q854" s="167" t="s">
        <v>10320</v>
      </c>
      <c r="R854" s="166"/>
      <c r="S854" s="166" t="s">
        <v>45</v>
      </c>
      <c r="T854" s="166">
        <v>0</v>
      </c>
      <c r="U854" s="166" t="s">
        <v>569</v>
      </c>
      <c r="V854" s="166" t="s">
        <v>103</v>
      </c>
      <c r="W854" s="166" t="s">
        <v>46</v>
      </c>
      <c r="X854" s="166">
        <v>0</v>
      </c>
      <c r="Y854" s="166" t="s">
        <v>47</v>
      </c>
      <c r="Z854" s="166">
        <v>0</v>
      </c>
      <c r="AA854" s="166"/>
      <c r="AB854" s="246">
        <v>0</v>
      </c>
      <c r="AC854" s="246" t="s">
        <v>48</v>
      </c>
      <c r="AD854" s="237" t="s">
        <v>48</v>
      </c>
      <c r="AE854" s="238" t="str">
        <f>IF(IFERROR(VLOOKUP(A854,#REF!,1,FALSE),"")="","","✓")</f>
        <v/>
      </c>
      <c r="AF854" s="237" t="s">
        <v>48</v>
      </c>
      <c r="AG854" s="239" t="s">
        <v>48</v>
      </c>
      <c r="AH854" s="248" t="str">
        <f>IF(AND(COUNTIF('1093件のリスト'!$L$247:$L$7238,'2-1.手続一覧'!A854)=1,(_xlfn.XLOOKUP('2-1.手続一覧'!A854,'1093件のリスト'!$L$247:$L$7238,'1093件のリスト'!$AM$247:$AM$7238))="2022年度の対象"),"リストにあり","？")</f>
        <v>？</v>
      </c>
      <c r="AI854" s="248"/>
      <c r="AJ854" s="248" t="s">
        <v>1868</v>
      </c>
      <c r="AK854" s="248" t="s">
        <v>1868</v>
      </c>
      <c r="AL854" s="248" t="s">
        <v>1868</v>
      </c>
      <c r="AM854" s="248" t="s">
        <v>1868</v>
      </c>
      <c r="AN854" s="250" t="s">
        <v>1868</v>
      </c>
      <c r="AO854" s="250" t="s">
        <v>1868</v>
      </c>
      <c r="AP854" s="248" t="s">
        <v>1868</v>
      </c>
      <c r="AQ854" s="239" t="s">
        <v>1868</v>
      </c>
      <c r="AR854" s="234" t="s">
        <v>0</v>
      </c>
    </row>
    <row r="855" spans="1:44" s="1" customFormat="1" ht="30" hidden="1" customHeight="1">
      <c r="A855" s="249">
        <v>25004</v>
      </c>
      <c r="B855" s="168" t="s">
        <v>771</v>
      </c>
      <c r="C855" s="166" t="s">
        <v>612</v>
      </c>
      <c r="D855" s="166">
        <v>1951</v>
      </c>
      <c r="E855" s="166">
        <v>204</v>
      </c>
      <c r="F855" s="166">
        <v>20</v>
      </c>
      <c r="G855" s="166">
        <v>0</v>
      </c>
      <c r="H855" s="166">
        <v>0</v>
      </c>
      <c r="I855" s="166">
        <v>4</v>
      </c>
      <c r="J855" s="166">
        <v>0</v>
      </c>
      <c r="K855" s="166">
        <v>0</v>
      </c>
      <c r="L855" s="166">
        <v>0</v>
      </c>
      <c r="M855" s="166">
        <v>0</v>
      </c>
      <c r="N855" s="166" t="s">
        <v>41</v>
      </c>
      <c r="O855" s="166" t="s">
        <v>567</v>
      </c>
      <c r="P855" s="166" t="s">
        <v>245</v>
      </c>
      <c r="Q855" s="167" t="s">
        <v>10320</v>
      </c>
      <c r="R855" s="166"/>
      <c r="S855" s="166" t="s">
        <v>45</v>
      </c>
      <c r="T855" s="166">
        <v>0</v>
      </c>
      <c r="U855" s="166" t="s">
        <v>569</v>
      </c>
      <c r="V855" s="166" t="s">
        <v>103</v>
      </c>
      <c r="W855" s="166" t="s">
        <v>46</v>
      </c>
      <c r="X855" s="166">
        <v>0</v>
      </c>
      <c r="Y855" s="166" t="s">
        <v>47</v>
      </c>
      <c r="Z855" s="166">
        <v>0</v>
      </c>
      <c r="AA855" s="166"/>
      <c r="AB855" s="246">
        <v>0</v>
      </c>
      <c r="AC855" s="246" t="s">
        <v>48</v>
      </c>
      <c r="AD855" s="237" t="s">
        <v>48</v>
      </c>
      <c r="AE855" s="238" t="str">
        <f>IF(IFERROR(VLOOKUP(A855,#REF!,1,FALSE),"")="","","✓")</f>
        <v/>
      </c>
      <c r="AF855" s="237" t="s">
        <v>48</v>
      </c>
      <c r="AG855" s="239" t="s">
        <v>48</v>
      </c>
      <c r="AH855" s="248" t="str">
        <f>IF(AND(COUNTIF('1093件のリスト'!$L$247:$L$7238,'2-1.手続一覧'!A855)=1,(_xlfn.XLOOKUP('2-1.手続一覧'!A855,'1093件のリスト'!$L$247:$L$7238,'1093件のリスト'!$AM$247:$AM$7238))="2022年度の対象"),"リストにあり","？")</f>
        <v>？</v>
      </c>
      <c r="AI855" s="248"/>
      <c r="AJ855" s="248" t="s">
        <v>1868</v>
      </c>
      <c r="AK855" s="248" t="s">
        <v>1868</v>
      </c>
      <c r="AL855" s="248" t="s">
        <v>1868</v>
      </c>
      <c r="AM855" s="248" t="s">
        <v>1868</v>
      </c>
      <c r="AN855" s="250" t="s">
        <v>1868</v>
      </c>
      <c r="AO855" s="250" t="s">
        <v>1868</v>
      </c>
      <c r="AP855" s="248" t="s">
        <v>1868</v>
      </c>
      <c r="AQ855" s="239" t="s">
        <v>1868</v>
      </c>
      <c r="AR855" s="234" t="s">
        <v>0</v>
      </c>
    </row>
    <row r="856" spans="1:44" s="1" customFormat="1" ht="30" hidden="1" customHeight="1">
      <c r="A856" s="249">
        <v>25005</v>
      </c>
      <c r="B856" s="168" t="s">
        <v>772</v>
      </c>
      <c r="C856" s="166" t="s">
        <v>612</v>
      </c>
      <c r="D856" s="166">
        <v>1951</v>
      </c>
      <c r="E856" s="166">
        <v>204</v>
      </c>
      <c r="F856" s="166">
        <v>20</v>
      </c>
      <c r="G856" s="166">
        <v>0</v>
      </c>
      <c r="H856" s="166">
        <v>0</v>
      </c>
      <c r="I856" s="166">
        <v>4</v>
      </c>
      <c r="J856" s="166">
        <v>0</v>
      </c>
      <c r="K856" s="166">
        <v>0</v>
      </c>
      <c r="L856" s="166">
        <v>0</v>
      </c>
      <c r="M856" s="166">
        <v>0</v>
      </c>
      <c r="N856" s="166" t="s">
        <v>41</v>
      </c>
      <c r="O856" s="166" t="s">
        <v>567</v>
      </c>
      <c r="P856" s="166" t="s">
        <v>245</v>
      </c>
      <c r="Q856" s="167" t="s">
        <v>10320</v>
      </c>
      <c r="R856" s="166"/>
      <c r="S856" s="166" t="s">
        <v>45</v>
      </c>
      <c r="T856" s="166">
        <v>0</v>
      </c>
      <c r="U856" s="166" t="s">
        <v>569</v>
      </c>
      <c r="V856" s="166" t="s">
        <v>103</v>
      </c>
      <c r="W856" s="166" t="s">
        <v>46</v>
      </c>
      <c r="X856" s="166">
        <v>0</v>
      </c>
      <c r="Y856" s="166" t="s">
        <v>47</v>
      </c>
      <c r="Z856" s="166">
        <v>0</v>
      </c>
      <c r="AA856" s="166"/>
      <c r="AB856" s="246">
        <v>0</v>
      </c>
      <c r="AC856" s="246" t="s">
        <v>48</v>
      </c>
      <c r="AD856" s="237" t="s">
        <v>48</v>
      </c>
      <c r="AE856" s="238" t="str">
        <f>IF(IFERROR(VLOOKUP(A856,#REF!,1,FALSE),"")="","","✓")</f>
        <v/>
      </c>
      <c r="AF856" s="237" t="s">
        <v>48</v>
      </c>
      <c r="AG856" s="239" t="s">
        <v>48</v>
      </c>
      <c r="AH856" s="248" t="str">
        <f>IF(AND(COUNTIF('1093件のリスト'!$L$247:$L$7238,'2-1.手続一覧'!A856)=1,(_xlfn.XLOOKUP('2-1.手続一覧'!A856,'1093件のリスト'!$L$247:$L$7238,'1093件のリスト'!$AM$247:$AM$7238))="2022年度の対象"),"リストにあり","？")</f>
        <v>？</v>
      </c>
      <c r="AI856" s="248"/>
      <c r="AJ856" s="248" t="s">
        <v>1868</v>
      </c>
      <c r="AK856" s="248" t="s">
        <v>1868</v>
      </c>
      <c r="AL856" s="248" t="s">
        <v>1868</v>
      </c>
      <c r="AM856" s="248" t="s">
        <v>1868</v>
      </c>
      <c r="AN856" s="250" t="s">
        <v>1868</v>
      </c>
      <c r="AO856" s="250" t="s">
        <v>1868</v>
      </c>
      <c r="AP856" s="248" t="s">
        <v>1868</v>
      </c>
      <c r="AQ856" s="239" t="s">
        <v>1868</v>
      </c>
      <c r="AR856" s="234" t="s">
        <v>0</v>
      </c>
    </row>
    <row r="857" spans="1:44" s="1" customFormat="1" ht="30" hidden="1" customHeight="1">
      <c r="A857" s="249">
        <v>25006</v>
      </c>
      <c r="B857" s="168" t="s">
        <v>773</v>
      </c>
      <c r="C857" s="166" t="s">
        <v>612</v>
      </c>
      <c r="D857" s="166">
        <v>1951</v>
      </c>
      <c r="E857" s="166">
        <v>204</v>
      </c>
      <c r="F857" s="166">
        <v>20</v>
      </c>
      <c r="G857" s="166">
        <v>0</v>
      </c>
      <c r="H857" s="166">
        <v>0</v>
      </c>
      <c r="I857" s="166">
        <v>4</v>
      </c>
      <c r="J857" s="166">
        <v>0</v>
      </c>
      <c r="K857" s="166">
        <v>0</v>
      </c>
      <c r="L857" s="166">
        <v>0</v>
      </c>
      <c r="M857" s="166">
        <v>0</v>
      </c>
      <c r="N857" s="166" t="s">
        <v>41</v>
      </c>
      <c r="O857" s="166" t="s">
        <v>567</v>
      </c>
      <c r="P857" s="166" t="s">
        <v>245</v>
      </c>
      <c r="Q857" s="167" t="s">
        <v>10320</v>
      </c>
      <c r="R857" s="166"/>
      <c r="S857" s="166" t="s">
        <v>45</v>
      </c>
      <c r="T857" s="166">
        <v>0</v>
      </c>
      <c r="U857" s="166" t="s">
        <v>569</v>
      </c>
      <c r="V857" s="166" t="s">
        <v>103</v>
      </c>
      <c r="W857" s="166" t="s">
        <v>46</v>
      </c>
      <c r="X857" s="166">
        <v>0</v>
      </c>
      <c r="Y857" s="166" t="s">
        <v>47</v>
      </c>
      <c r="Z857" s="166">
        <v>0</v>
      </c>
      <c r="AA857" s="166"/>
      <c r="AB857" s="246">
        <v>0</v>
      </c>
      <c r="AC857" s="246" t="s">
        <v>48</v>
      </c>
      <c r="AD857" s="237" t="s">
        <v>48</v>
      </c>
      <c r="AE857" s="238" t="str">
        <f>IF(IFERROR(VLOOKUP(A857,#REF!,1,FALSE),"")="","","✓")</f>
        <v/>
      </c>
      <c r="AF857" s="237" t="s">
        <v>48</v>
      </c>
      <c r="AG857" s="239" t="s">
        <v>48</v>
      </c>
      <c r="AH857" s="248" t="str">
        <f>IF(AND(COUNTIF('1093件のリスト'!$L$247:$L$7238,'2-1.手続一覧'!A857)=1,(_xlfn.XLOOKUP('2-1.手続一覧'!A857,'1093件のリスト'!$L$247:$L$7238,'1093件のリスト'!$AM$247:$AM$7238))="2022年度の対象"),"リストにあり","？")</f>
        <v>？</v>
      </c>
      <c r="AI857" s="248"/>
      <c r="AJ857" s="248" t="s">
        <v>1868</v>
      </c>
      <c r="AK857" s="248" t="s">
        <v>1868</v>
      </c>
      <c r="AL857" s="248" t="s">
        <v>1868</v>
      </c>
      <c r="AM857" s="248" t="s">
        <v>1868</v>
      </c>
      <c r="AN857" s="250" t="s">
        <v>1868</v>
      </c>
      <c r="AO857" s="250" t="s">
        <v>1868</v>
      </c>
      <c r="AP857" s="248" t="s">
        <v>1868</v>
      </c>
      <c r="AQ857" s="239" t="s">
        <v>1868</v>
      </c>
      <c r="AR857" s="234" t="s">
        <v>0</v>
      </c>
    </row>
    <row r="858" spans="1:44" s="1" customFormat="1" ht="30" hidden="1" customHeight="1">
      <c r="A858" s="249">
        <v>25007</v>
      </c>
      <c r="B858" s="168" t="s">
        <v>774</v>
      </c>
      <c r="C858" s="166" t="s">
        <v>612</v>
      </c>
      <c r="D858" s="166">
        <v>1951</v>
      </c>
      <c r="E858" s="166">
        <v>204</v>
      </c>
      <c r="F858" s="166">
        <v>20</v>
      </c>
      <c r="G858" s="166">
        <v>0</v>
      </c>
      <c r="H858" s="166">
        <v>0</v>
      </c>
      <c r="I858" s="166">
        <v>4</v>
      </c>
      <c r="J858" s="166">
        <v>0</v>
      </c>
      <c r="K858" s="166">
        <v>0</v>
      </c>
      <c r="L858" s="166">
        <v>0</v>
      </c>
      <c r="M858" s="166">
        <v>0</v>
      </c>
      <c r="N858" s="166" t="s">
        <v>41</v>
      </c>
      <c r="O858" s="166" t="s">
        <v>567</v>
      </c>
      <c r="P858" s="166" t="s">
        <v>245</v>
      </c>
      <c r="Q858" s="167" t="s">
        <v>10320</v>
      </c>
      <c r="R858" s="166"/>
      <c r="S858" s="166" t="s">
        <v>45</v>
      </c>
      <c r="T858" s="166">
        <v>0</v>
      </c>
      <c r="U858" s="166" t="s">
        <v>569</v>
      </c>
      <c r="V858" s="166" t="s">
        <v>103</v>
      </c>
      <c r="W858" s="166" t="s">
        <v>46</v>
      </c>
      <c r="X858" s="166">
        <v>0</v>
      </c>
      <c r="Y858" s="166" t="s">
        <v>47</v>
      </c>
      <c r="Z858" s="166">
        <v>0</v>
      </c>
      <c r="AA858" s="166"/>
      <c r="AB858" s="246">
        <v>0</v>
      </c>
      <c r="AC858" s="246" t="s">
        <v>48</v>
      </c>
      <c r="AD858" s="237" t="s">
        <v>48</v>
      </c>
      <c r="AE858" s="238" t="str">
        <f>IF(IFERROR(VLOOKUP(A858,#REF!,1,FALSE),"")="","","✓")</f>
        <v/>
      </c>
      <c r="AF858" s="237" t="s">
        <v>48</v>
      </c>
      <c r="AG858" s="239" t="s">
        <v>48</v>
      </c>
      <c r="AH858" s="248" t="str">
        <f>IF(AND(COUNTIF('1093件のリスト'!$L$247:$L$7238,'2-1.手続一覧'!A858)=1,(_xlfn.XLOOKUP('2-1.手続一覧'!A858,'1093件のリスト'!$L$247:$L$7238,'1093件のリスト'!$AM$247:$AM$7238))="2022年度の対象"),"リストにあり","？")</f>
        <v>？</v>
      </c>
      <c r="AI858" s="248"/>
      <c r="AJ858" s="248" t="s">
        <v>1868</v>
      </c>
      <c r="AK858" s="248" t="s">
        <v>1868</v>
      </c>
      <c r="AL858" s="248" t="s">
        <v>1868</v>
      </c>
      <c r="AM858" s="248" t="s">
        <v>1868</v>
      </c>
      <c r="AN858" s="250" t="s">
        <v>1868</v>
      </c>
      <c r="AO858" s="250" t="s">
        <v>1868</v>
      </c>
      <c r="AP858" s="248" t="s">
        <v>1868</v>
      </c>
      <c r="AQ858" s="239" t="s">
        <v>1868</v>
      </c>
      <c r="AR858" s="234" t="s">
        <v>0</v>
      </c>
    </row>
    <row r="859" spans="1:44" s="1" customFormat="1" ht="30" hidden="1" customHeight="1">
      <c r="A859" s="249">
        <v>25008</v>
      </c>
      <c r="B859" s="168" t="s">
        <v>775</v>
      </c>
      <c r="C859" s="166" t="s">
        <v>612</v>
      </c>
      <c r="D859" s="166">
        <v>1951</v>
      </c>
      <c r="E859" s="166">
        <v>204</v>
      </c>
      <c r="F859" s="166">
        <v>20</v>
      </c>
      <c r="G859" s="166">
        <v>4</v>
      </c>
      <c r="H859" s="166">
        <v>0</v>
      </c>
      <c r="I859" s="166">
        <v>0</v>
      </c>
      <c r="J859" s="166">
        <v>0</v>
      </c>
      <c r="K859" s="166">
        <v>0</v>
      </c>
      <c r="L859" s="166">
        <v>0</v>
      </c>
      <c r="M859" s="166" t="s">
        <v>776</v>
      </c>
      <c r="N859" s="166" t="s">
        <v>41</v>
      </c>
      <c r="O859" s="166" t="s">
        <v>567</v>
      </c>
      <c r="P859" s="166" t="s">
        <v>10320</v>
      </c>
      <c r="Q859" s="167" t="s">
        <v>44</v>
      </c>
      <c r="R859" s="166"/>
      <c r="S859" s="166" t="s">
        <v>54</v>
      </c>
      <c r="T859" s="166">
        <v>0</v>
      </c>
      <c r="U859" s="166">
        <v>0</v>
      </c>
      <c r="V859" s="166" t="s">
        <v>103</v>
      </c>
      <c r="W859" s="166" t="s">
        <v>46</v>
      </c>
      <c r="X859" s="166">
        <v>0</v>
      </c>
      <c r="Y859" s="166" t="s">
        <v>47</v>
      </c>
      <c r="Z859" s="166">
        <v>0</v>
      </c>
      <c r="AA859" s="166"/>
      <c r="AB859" s="246">
        <v>0</v>
      </c>
      <c r="AC859" s="246" t="s">
        <v>48</v>
      </c>
      <c r="AD859" s="237" t="s">
        <v>49</v>
      </c>
      <c r="AE859" s="238" t="str">
        <f>IF(IFERROR(VLOOKUP(A859,#REF!,1,FALSE),"")="","","✓")</f>
        <v/>
      </c>
      <c r="AF859" s="237" t="s">
        <v>48</v>
      </c>
      <c r="AG859" s="239" t="s">
        <v>48</v>
      </c>
      <c r="AH859" s="248" t="str">
        <f>IF(AND(COUNTIF('1093件のリスト'!$L$247:$L$7238,'2-1.手続一覧'!A859)=1,(_xlfn.XLOOKUP('2-1.手続一覧'!A859,'1093件のリスト'!$L$247:$L$7238,'1093件のリスト'!$AM$247:$AM$7238))="2022年度の対象"),"リストにあり","？")</f>
        <v>リストにあり</v>
      </c>
      <c r="AI859" s="248"/>
      <c r="AJ859" s="248" t="s">
        <v>1868</v>
      </c>
      <c r="AK859" s="248" t="s">
        <v>1868</v>
      </c>
      <c r="AL859" s="248" t="s">
        <v>1868</v>
      </c>
      <c r="AM859" s="248" t="s">
        <v>1868</v>
      </c>
      <c r="AN859" s="250" t="s">
        <v>1868</v>
      </c>
      <c r="AO859" s="250" t="s">
        <v>1868</v>
      </c>
      <c r="AP859" s="248" t="s">
        <v>1868</v>
      </c>
      <c r="AQ859" s="239" t="s">
        <v>1868</v>
      </c>
      <c r="AR859" s="234" t="s">
        <v>0</v>
      </c>
    </row>
    <row r="860" spans="1:44" s="1" customFormat="1" ht="30" hidden="1" customHeight="1">
      <c r="A860" s="249">
        <v>25009</v>
      </c>
      <c r="B860" s="168" t="s">
        <v>777</v>
      </c>
      <c r="C860" s="166" t="s">
        <v>612</v>
      </c>
      <c r="D860" s="166">
        <v>1951</v>
      </c>
      <c r="E860" s="166">
        <v>204</v>
      </c>
      <c r="F860" s="166">
        <v>20</v>
      </c>
      <c r="G860" s="166">
        <v>4</v>
      </c>
      <c r="H860" s="166">
        <v>0</v>
      </c>
      <c r="I860" s="166">
        <v>0</v>
      </c>
      <c r="J860" s="166">
        <v>0</v>
      </c>
      <c r="K860" s="166">
        <v>0</v>
      </c>
      <c r="L860" s="166">
        <v>0</v>
      </c>
      <c r="M860" s="166" t="s">
        <v>776</v>
      </c>
      <c r="N860" s="166" t="s">
        <v>41</v>
      </c>
      <c r="O860" s="166" t="s">
        <v>567</v>
      </c>
      <c r="P860" s="166" t="s">
        <v>10320</v>
      </c>
      <c r="Q860" s="167" t="s">
        <v>44</v>
      </c>
      <c r="R860" s="166"/>
      <c r="S860" s="166" t="s">
        <v>54</v>
      </c>
      <c r="T860" s="166">
        <v>0</v>
      </c>
      <c r="U860" s="166">
        <v>0</v>
      </c>
      <c r="V860" s="166" t="s">
        <v>103</v>
      </c>
      <c r="W860" s="166" t="s">
        <v>46</v>
      </c>
      <c r="X860" s="166">
        <v>0</v>
      </c>
      <c r="Y860" s="166" t="s">
        <v>47</v>
      </c>
      <c r="Z860" s="166">
        <v>0</v>
      </c>
      <c r="AA860" s="166"/>
      <c r="AB860" s="246">
        <v>0</v>
      </c>
      <c r="AC860" s="246" t="s">
        <v>48</v>
      </c>
      <c r="AD860" s="237" t="s">
        <v>49</v>
      </c>
      <c r="AE860" s="238" t="str">
        <f>IF(IFERROR(VLOOKUP(A860,#REF!,1,FALSE),"")="","","✓")</f>
        <v/>
      </c>
      <c r="AF860" s="237" t="s">
        <v>48</v>
      </c>
      <c r="AG860" s="239" t="s">
        <v>48</v>
      </c>
      <c r="AH860" s="248" t="str">
        <f>IF(AND(COUNTIF('1093件のリスト'!$L$247:$L$7238,'2-1.手続一覧'!A860)=1,(_xlfn.XLOOKUP('2-1.手続一覧'!A860,'1093件のリスト'!$L$247:$L$7238,'1093件のリスト'!$AM$247:$AM$7238))="2022年度の対象"),"リストにあり","？")</f>
        <v>リストにあり</v>
      </c>
      <c r="AI860" s="248"/>
      <c r="AJ860" s="248" t="s">
        <v>1868</v>
      </c>
      <c r="AK860" s="248" t="s">
        <v>1868</v>
      </c>
      <c r="AL860" s="248" t="s">
        <v>1868</v>
      </c>
      <c r="AM860" s="248" t="s">
        <v>1868</v>
      </c>
      <c r="AN860" s="250" t="s">
        <v>1868</v>
      </c>
      <c r="AO860" s="250" t="s">
        <v>1868</v>
      </c>
      <c r="AP860" s="248" t="s">
        <v>1868</v>
      </c>
      <c r="AQ860" s="239" t="s">
        <v>1868</v>
      </c>
      <c r="AR860" s="234" t="s">
        <v>0</v>
      </c>
    </row>
    <row r="861" spans="1:44" s="1" customFormat="1" ht="30" hidden="1" customHeight="1">
      <c r="A861" s="249">
        <v>25010</v>
      </c>
      <c r="B861" s="168" t="s">
        <v>778</v>
      </c>
      <c r="C861" s="166" t="s">
        <v>612</v>
      </c>
      <c r="D861" s="166">
        <v>1951</v>
      </c>
      <c r="E861" s="166">
        <v>204</v>
      </c>
      <c r="F861" s="166">
        <v>20</v>
      </c>
      <c r="G861" s="166">
        <v>4</v>
      </c>
      <c r="H861" s="166">
        <v>0</v>
      </c>
      <c r="I861" s="166">
        <v>0</v>
      </c>
      <c r="J861" s="166">
        <v>0</v>
      </c>
      <c r="K861" s="166">
        <v>0</v>
      </c>
      <c r="L861" s="166">
        <v>0</v>
      </c>
      <c r="M861" s="166" t="s">
        <v>776</v>
      </c>
      <c r="N861" s="166" t="s">
        <v>41</v>
      </c>
      <c r="O861" s="166" t="s">
        <v>567</v>
      </c>
      <c r="P861" s="166" t="s">
        <v>10320</v>
      </c>
      <c r="Q861" s="167" t="s">
        <v>44</v>
      </c>
      <c r="R861" s="166"/>
      <c r="S861" s="166" t="s">
        <v>54</v>
      </c>
      <c r="T861" s="166">
        <v>0</v>
      </c>
      <c r="U861" s="166">
        <v>0</v>
      </c>
      <c r="V861" s="166" t="s">
        <v>103</v>
      </c>
      <c r="W861" s="166" t="s">
        <v>46</v>
      </c>
      <c r="X861" s="166">
        <v>0</v>
      </c>
      <c r="Y861" s="166" t="s">
        <v>47</v>
      </c>
      <c r="Z861" s="166">
        <v>0</v>
      </c>
      <c r="AA861" s="166"/>
      <c r="AB861" s="246">
        <v>0</v>
      </c>
      <c r="AC861" s="246" t="s">
        <v>48</v>
      </c>
      <c r="AD861" s="237" t="s">
        <v>49</v>
      </c>
      <c r="AE861" s="238" t="str">
        <f>IF(IFERROR(VLOOKUP(A861,#REF!,1,FALSE),"")="","","✓")</f>
        <v/>
      </c>
      <c r="AF861" s="237" t="s">
        <v>48</v>
      </c>
      <c r="AG861" s="239" t="s">
        <v>48</v>
      </c>
      <c r="AH861" s="248" t="str">
        <f>IF(AND(COUNTIF('1093件のリスト'!$L$247:$L$7238,'2-1.手続一覧'!A861)=1,(_xlfn.XLOOKUP('2-1.手続一覧'!A861,'1093件のリスト'!$L$247:$L$7238,'1093件のリスト'!$AM$247:$AM$7238))="2022年度の対象"),"リストにあり","？")</f>
        <v>リストにあり</v>
      </c>
      <c r="AI861" s="248"/>
      <c r="AJ861" s="248" t="s">
        <v>1868</v>
      </c>
      <c r="AK861" s="248" t="s">
        <v>1868</v>
      </c>
      <c r="AL861" s="248" t="s">
        <v>1868</v>
      </c>
      <c r="AM861" s="248" t="s">
        <v>1868</v>
      </c>
      <c r="AN861" s="250" t="s">
        <v>1868</v>
      </c>
      <c r="AO861" s="250" t="s">
        <v>1868</v>
      </c>
      <c r="AP861" s="248" t="s">
        <v>1868</v>
      </c>
      <c r="AQ861" s="239" t="s">
        <v>1868</v>
      </c>
      <c r="AR861" s="234" t="s">
        <v>0</v>
      </c>
    </row>
    <row r="862" spans="1:44" s="1" customFormat="1" ht="30" hidden="1" customHeight="1">
      <c r="A862" s="249">
        <v>25011</v>
      </c>
      <c r="B862" s="168" t="s">
        <v>700</v>
      </c>
      <c r="C862" s="166" t="s">
        <v>612</v>
      </c>
      <c r="D862" s="166">
        <v>1951</v>
      </c>
      <c r="E862" s="166">
        <v>204</v>
      </c>
      <c r="F862" s="166">
        <v>20</v>
      </c>
      <c r="G862" s="166">
        <v>4</v>
      </c>
      <c r="H862" s="166">
        <v>2</v>
      </c>
      <c r="I862" s="166">
        <v>2</v>
      </c>
      <c r="J862" s="166">
        <v>0</v>
      </c>
      <c r="K862" s="166">
        <v>0</v>
      </c>
      <c r="L862" s="166">
        <v>0</v>
      </c>
      <c r="M862" s="166">
        <v>0</v>
      </c>
      <c r="N862" s="166" t="s">
        <v>41</v>
      </c>
      <c r="O862" s="166" t="s">
        <v>567</v>
      </c>
      <c r="P862" s="166" t="s">
        <v>10320</v>
      </c>
      <c r="Q862" s="167" t="s">
        <v>44</v>
      </c>
      <c r="R862" s="166"/>
      <c r="S862" s="166" t="s">
        <v>54</v>
      </c>
      <c r="T862" s="166">
        <v>0</v>
      </c>
      <c r="U862" s="166">
        <v>0</v>
      </c>
      <c r="V862" s="166" t="s">
        <v>103</v>
      </c>
      <c r="W862" s="166" t="s">
        <v>46</v>
      </c>
      <c r="X862" s="166">
        <v>0</v>
      </c>
      <c r="Y862" s="166" t="s">
        <v>47</v>
      </c>
      <c r="Z862" s="166">
        <v>0</v>
      </c>
      <c r="AA862" s="166"/>
      <c r="AB862" s="246">
        <v>0</v>
      </c>
      <c r="AC862" s="246" t="s">
        <v>48</v>
      </c>
      <c r="AD862" s="237" t="s">
        <v>49</v>
      </c>
      <c r="AE862" s="238" t="str">
        <f>IF(IFERROR(VLOOKUP(A862,#REF!,1,FALSE),"")="","","✓")</f>
        <v/>
      </c>
      <c r="AF862" s="237" t="s">
        <v>48</v>
      </c>
      <c r="AG862" s="239" t="s">
        <v>48</v>
      </c>
      <c r="AH862" s="248" t="str">
        <f>IF(AND(COUNTIF('1093件のリスト'!$L$247:$L$7238,'2-1.手続一覧'!A862)=1,(_xlfn.XLOOKUP('2-1.手続一覧'!A862,'1093件のリスト'!$L$247:$L$7238,'1093件のリスト'!$AM$247:$AM$7238))="2022年度の対象"),"リストにあり","？")</f>
        <v>リストにあり</v>
      </c>
      <c r="AI862" s="248"/>
      <c r="AJ862" s="248" t="s">
        <v>1868</v>
      </c>
      <c r="AK862" s="248" t="s">
        <v>1868</v>
      </c>
      <c r="AL862" s="248" t="s">
        <v>1868</v>
      </c>
      <c r="AM862" s="248" t="s">
        <v>1868</v>
      </c>
      <c r="AN862" s="250" t="s">
        <v>1868</v>
      </c>
      <c r="AO862" s="250" t="s">
        <v>1868</v>
      </c>
      <c r="AP862" s="248" t="s">
        <v>1868</v>
      </c>
      <c r="AQ862" s="239" t="s">
        <v>1868</v>
      </c>
      <c r="AR862" s="234" t="s">
        <v>0</v>
      </c>
    </row>
    <row r="863" spans="1:44" s="1" customFormat="1" ht="30" hidden="1" customHeight="1">
      <c r="A863" s="249">
        <v>25012</v>
      </c>
      <c r="B863" s="168" t="s">
        <v>701</v>
      </c>
      <c r="C863" s="166" t="s">
        <v>612</v>
      </c>
      <c r="D863" s="166">
        <v>1951</v>
      </c>
      <c r="E863" s="166">
        <v>204</v>
      </c>
      <c r="F863" s="166">
        <v>20</v>
      </c>
      <c r="G863" s="166">
        <v>4</v>
      </c>
      <c r="H863" s="166">
        <v>2</v>
      </c>
      <c r="I863" s="166">
        <v>2</v>
      </c>
      <c r="J863" s="166">
        <v>0</v>
      </c>
      <c r="K863" s="166">
        <v>0</v>
      </c>
      <c r="L863" s="166">
        <v>0</v>
      </c>
      <c r="M863" s="166">
        <v>0</v>
      </c>
      <c r="N863" s="166" t="s">
        <v>41</v>
      </c>
      <c r="O863" s="166" t="s">
        <v>567</v>
      </c>
      <c r="P863" s="166" t="s">
        <v>10320</v>
      </c>
      <c r="Q863" s="167" t="s">
        <v>44</v>
      </c>
      <c r="R863" s="166"/>
      <c r="S863" s="166" t="s">
        <v>54</v>
      </c>
      <c r="T863" s="166">
        <v>0</v>
      </c>
      <c r="U863" s="166">
        <v>0</v>
      </c>
      <c r="V863" s="166" t="s">
        <v>103</v>
      </c>
      <c r="W863" s="166" t="s">
        <v>46</v>
      </c>
      <c r="X863" s="166">
        <v>0</v>
      </c>
      <c r="Y863" s="166" t="s">
        <v>47</v>
      </c>
      <c r="Z863" s="166">
        <v>0</v>
      </c>
      <c r="AA863" s="166"/>
      <c r="AB863" s="246">
        <v>0</v>
      </c>
      <c r="AC863" s="246" t="s">
        <v>48</v>
      </c>
      <c r="AD863" s="237" t="s">
        <v>49</v>
      </c>
      <c r="AE863" s="238" t="str">
        <f>IF(IFERROR(VLOOKUP(A863,#REF!,1,FALSE),"")="","","✓")</f>
        <v/>
      </c>
      <c r="AF863" s="237" t="s">
        <v>48</v>
      </c>
      <c r="AG863" s="239" t="s">
        <v>48</v>
      </c>
      <c r="AH863" s="248" t="str">
        <f>IF(AND(COUNTIF('1093件のリスト'!$L$247:$L$7238,'2-1.手続一覧'!A863)=1,(_xlfn.XLOOKUP('2-1.手続一覧'!A863,'1093件のリスト'!$L$247:$L$7238,'1093件のリスト'!$AM$247:$AM$7238))="2022年度の対象"),"リストにあり","？")</f>
        <v>リストにあり</v>
      </c>
      <c r="AI863" s="248"/>
      <c r="AJ863" s="248" t="s">
        <v>1868</v>
      </c>
      <c r="AK863" s="248" t="s">
        <v>1868</v>
      </c>
      <c r="AL863" s="248" t="s">
        <v>1868</v>
      </c>
      <c r="AM863" s="248" t="s">
        <v>1868</v>
      </c>
      <c r="AN863" s="250" t="s">
        <v>1868</v>
      </c>
      <c r="AO863" s="250" t="s">
        <v>1868</v>
      </c>
      <c r="AP863" s="248" t="s">
        <v>1868</v>
      </c>
      <c r="AQ863" s="239" t="s">
        <v>1868</v>
      </c>
      <c r="AR863" s="234" t="s">
        <v>0</v>
      </c>
    </row>
    <row r="864" spans="1:44" s="1" customFormat="1" ht="30" hidden="1" customHeight="1">
      <c r="A864" s="249">
        <v>25013</v>
      </c>
      <c r="B864" s="168" t="s">
        <v>702</v>
      </c>
      <c r="C864" s="166" t="s">
        <v>612</v>
      </c>
      <c r="D864" s="166">
        <v>1951</v>
      </c>
      <c r="E864" s="166">
        <v>204</v>
      </c>
      <c r="F864" s="166">
        <v>20</v>
      </c>
      <c r="G864" s="166">
        <v>4</v>
      </c>
      <c r="H864" s="166">
        <v>2</v>
      </c>
      <c r="I864" s="166">
        <v>2</v>
      </c>
      <c r="J864" s="166">
        <v>0</v>
      </c>
      <c r="K864" s="166">
        <v>0</v>
      </c>
      <c r="L864" s="166">
        <v>0</v>
      </c>
      <c r="M864" s="166">
        <v>0</v>
      </c>
      <c r="N864" s="166" t="s">
        <v>41</v>
      </c>
      <c r="O864" s="166" t="s">
        <v>567</v>
      </c>
      <c r="P864" s="166" t="s">
        <v>10320</v>
      </c>
      <c r="Q864" s="167" t="s">
        <v>44</v>
      </c>
      <c r="R864" s="166"/>
      <c r="S864" s="166" t="s">
        <v>54</v>
      </c>
      <c r="T864" s="166">
        <v>0</v>
      </c>
      <c r="U864" s="166">
        <v>0</v>
      </c>
      <c r="V864" s="166" t="s">
        <v>103</v>
      </c>
      <c r="W864" s="166" t="s">
        <v>46</v>
      </c>
      <c r="X864" s="166">
        <v>0</v>
      </c>
      <c r="Y864" s="166" t="s">
        <v>47</v>
      </c>
      <c r="Z864" s="166">
        <v>0</v>
      </c>
      <c r="AA864" s="166"/>
      <c r="AB864" s="246">
        <v>0</v>
      </c>
      <c r="AC864" s="246" t="s">
        <v>48</v>
      </c>
      <c r="AD864" s="237" t="s">
        <v>49</v>
      </c>
      <c r="AE864" s="238" t="str">
        <f>IF(IFERROR(VLOOKUP(A864,#REF!,1,FALSE),"")="","","✓")</f>
        <v/>
      </c>
      <c r="AF864" s="237" t="s">
        <v>48</v>
      </c>
      <c r="AG864" s="239" t="s">
        <v>48</v>
      </c>
      <c r="AH864" s="248" t="str">
        <f>IF(AND(COUNTIF('1093件のリスト'!$L$247:$L$7238,'2-1.手続一覧'!A864)=1,(_xlfn.XLOOKUP('2-1.手続一覧'!A864,'1093件のリスト'!$L$247:$L$7238,'1093件のリスト'!$AM$247:$AM$7238))="2022年度の対象"),"リストにあり","？")</f>
        <v>リストにあり</v>
      </c>
      <c r="AI864" s="248"/>
      <c r="AJ864" s="248" t="s">
        <v>1868</v>
      </c>
      <c r="AK864" s="248" t="s">
        <v>1868</v>
      </c>
      <c r="AL864" s="248" t="s">
        <v>1868</v>
      </c>
      <c r="AM864" s="248" t="s">
        <v>1868</v>
      </c>
      <c r="AN864" s="250" t="s">
        <v>1868</v>
      </c>
      <c r="AO864" s="250" t="s">
        <v>1868</v>
      </c>
      <c r="AP864" s="248" t="s">
        <v>1868</v>
      </c>
      <c r="AQ864" s="239" t="s">
        <v>1868</v>
      </c>
      <c r="AR864" s="234" t="s">
        <v>0</v>
      </c>
    </row>
    <row r="865" spans="1:44" s="1" customFormat="1" ht="30" hidden="1" customHeight="1">
      <c r="A865" s="249">
        <v>25014</v>
      </c>
      <c r="B865" s="168" t="s">
        <v>779</v>
      </c>
      <c r="C865" s="166" t="s">
        <v>612</v>
      </c>
      <c r="D865" s="166">
        <v>1951</v>
      </c>
      <c r="E865" s="166">
        <v>204</v>
      </c>
      <c r="F865" s="166">
        <v>20</v>
      </c>
      <c r="G865" s="166">
        <v>7</v>
      </c>
      <c r="H865" s="166">
        <v>0</v>
      </c>
      <c r="I865" s="166">
        <v>0</v>
      </c>
      <c r="J865" s="166">
        <v>0</v>
      </c>
      <c r="K865" s="166">
        <v>0</v>
      </c>
      <c r="L865" s="166">
        <v>0</v>
      </c>
      <c r="M865" s="166" t="s">
        <v>780</v>
      </c>
      <c r="N865" s="166" t="s">
        <v>41</v>
      </c>
      <c r="O865" s="166" t="s">
        <v>567</v>
      </c>
      <c r="P865" s="166" t="s">
        <v>10320</v>
      </c>
      <c r="Q865" s="167" t="s">
        <v>44</v>
      </c>
      <c r="R865" s="166"/>
      <c r="S865" s="166" t="s">
        <v>54</v>
      </c>
      <c r="T865" s="166">
        <v>0</v>
      </c>
      <c r="U865" s="166">
        <v>0</v>
      </c>
      <c r="V865" s="166" t="s">
        <v>103</v>
      </c>
      <c r="W865" s="166" t="s">
        <v>46</v>
      </c>
      <c r="X865" s="166">
        <v>0</v>
      </c>
      <c r="Y865" s="166" t="s">
        <v>47</v>
      </c>
      <c r="Z865" s="166">
        <v>0</v>
      </c>
      <c r="AA865" s="166"/>
      <c r="AB865" s="246">
        <v>0</v>
      </c>
      <c r="AC865" s="246" t="s">
        <v>48</v>
      </c>
      <c r="AD865" s="237" t="s">
        <v>49</v>
      </c>
      <c r="AE865" s="238" t="str">
        <f>IF(IFERROR(VLOOKUP(A865,#REF!,1,FALSE),"")="","","✓")</f>
        <v/>
      </c>
      <c r="AF865" s="237" t="s">
        <v>48</v>
      </c>
      <c r="AG865" s="239" t="s">
        <v>48</v>
      </c>
      <c r="AH865" s="248" t="str">
        <f>IF(AND(COUNTIF('1093件のリスト'!$L$247:$L$7238,'2-1.手続一覧'!A865)=1,(_xlfn.XLOOKUP('2-1.手続一覧'!A865,'1093件のリスト'!$L$247:$L$7238,'1093件のリスト'!$AM$247:$AM$7238))="2022年度の対象"),"リストにあり","？")</f>
        <v>リストにあり</v>
      </c>
      <c r="AI865" s="248"/>
      <c r="AJ865" s="248" t="s">
        <v>1868</v>
      </c>
      <c r="AK865" s="248" t="s">
        <v>1868</v>
      </c>
      <c r="AL865" s="248" t="s">
        <v>1868</v>
      </c>
      <c r="AM865" s="248" t="s">
        <v>1868</v>
      </c>
      <c r="AN865" s="250" t="s">
        <v>1868</v>
      </c>
      <c r="AO865" s="250" t="s">
        <v>1868</v>
      </c>
      <c r="AP865" s="248" t="s">
        <v>1868</v>
      </c>
      <c r="AQ865" s="239" t="s">
        <v>1868</v>
      </c>
      <c r="AR865" s="234" t="s">
        <v>0</v>
      </c>
    </row>
    <row r="866" spans="1:44" s="1" customFormat="1" ht="30" hidden="1" customHeight="1">
      <c r="A866" s="249">
        <v>25015</v>
      </c>
      <c r="B866" s="168" t="s">
        <v>781</v>
      </c>
      <c r="C866" s="166" t="s">
        <v>612</v>
      </c>
      <c r="D866" s="166">
        <v>1951</v>
      </c>
      <c r="E866" s="166">
        <v>204</v>
      </c>
      <c r="F866" s="166">
        <v>20</v>
      </c>
      <c r="G866" s="166">
        <v>7</v>
      </c>
      <c r="H866" s="166">
        <v>0</v>
      </c>
      <c r="I866" s="166">
        <v>0</v>
      </c>
      <c r="J866" s="166">
        <v>0</v>
      </c>
      <c r="K866" s="166">
        <v>0</v>
      </c>
      <c r="L866" s="166">
        <v>0</v>
      </c>
      <c r="M866" s="166" t="s">
        <v>780</v>
      </c>
      <c r="N866" s="166" t="s">
        <v>41</v>
      </c>
      <c r="O866" s="166" t="s">
        <v>567</v>
      </c>
      <c r="P866" s="166" t="s">
        <v>10320</v>
      </c>
      <c r="Q866" s="167" t="s">
        <v>44</v>
      </c>
      <c r="R866" s="166"/>
      <c r="S866" s="166" t="s">
        <v>54</v>
      </c>
      <c r="T866" s="166">
        <v>0</v>
      </c>
      <c r="U866" s="166">
        <v>0</v>
      </c>
      <c r="V866" s="166" t="s">
        <v>103</v>
      </c>
      <c r="W866" s="166" t="s">
        <v>46</v>
      </c>
      <c r="X866" s="166">
        <v>0</v>
      </c>
      <c r="Y866" s="166" t="s">
        <v>47</v>
      </c>
      <c r="Z866" s="166">
        <v>0</v>
      </c>
      <c r="AA866" s="166"/>
      <c r="AB866" s="246">
        <v>0</v>
      </c>
      <c r="AC866" s="246" t="s">
        <v>48</v>
      </c>
      <c r="AD866" s="237" t="s">
        <v>49</v>
      </c>
      <c r="AE866" s="238" t="str">
        <f>IF(IFERROR(VLOOKUP(A866,#REF!,1,FALSE),"")="","","✓")</f>
        <v/>
      </c>
      <c r="AF866" s="237" t="s">
        <v>48</v>
      </c>
      <c r="AG866" s="239" t="s">
        <v>48</v>
      </c>
      <c r="AH866" s="248" t="str">
        <f>IF(AND(COUNTIF('1093件のリスト'!$L$247:$L$7238,'2-1.手続一覧'!A866)=1,(_xlfn.XLOOKUP('2-1.手続一覧'!A866,'1093件のリスト'!$L$247:$L$7238,'1093件のリスト'!$AM$247:$AM$7238))="2022年度の対象"),"リストにあり","？")</f>
        <v>リストにあり</v>
      </c>
      <c r="AI866" s="248"/>
      <c r="AJ866" s="248" t="s">
        <v>1868</v>
      </c>
      <c r="AK866" s="248" t="s">
        <v>1868</v>
      </c>
      <c r="AL866" s="248" t="s">
        <v>1868</v>
      </c>
      <c r="AM866" s="248" t="s">
        <v>1868</v>
      </c>
      <c r="AN866" s="250" t="s">
        <v>1868</v>
      </c>
      <c r="AO866" s="250" t="s">
        <v>1868</v>
      </c>
      <c r="AP866" s="248" t="s">
        <v>1868</v>
      </c>
      <c r="AQ866" s="239" t="s">
        <v>1868</v>
      </c>
      <c r="AR866" s="234" t="s">
        <v>0</v>
      </c>
    </row>
    <row r="867" spans="1:44" s="1" customFormat="1" ht="30" hidden="1" customHeight="1">
      <c r="A867" s="249">
        <v>25016</v>
      </c>
      <c r="B867" s="168" t="s">
        <v>782</v>
      </c>
      <c r="C867" s="166" t="s">
        <v>612</v>
      </c>
      <c r="D867" s="166">
        <v>1951</v>
      </c>
      <c r="E867" s="166">
        <v>204</v>
      </c>
      <c r="F867" s="166">
        <v>21</v>
      </c>
      <c r="G867" s="166">
        <v>0</v>
      </c>
      <c r="H867" s="166">
        <v>0</v>
      </c>
      <c r="I867" s="166">
        <v>1</v>
      </c>
      <c r="J867" s="166">
        <v>0</v>
      </c>
      <c r="K867" s="166">
        <v>0</v>
      </c>
      <c r="L867" s="166">
        <v>0</v>
      </c>
      <c r="M867" s="166">
        <v>0</v>
      </c>
      <c r="N867" s="166" t="s">
        <v>41</v>
      </c>
      <c r="O867" s="166" t="s">
        <v>567</v>
      </c>
      <c r="P867" s="166" t="s">
        <v>10320</v>
      </c>
      <c r="Q867" s="167" t="s">
        <v>44</v>
      </c>
      <c r="R867" s="166"/>
      <c r="S867" s="166" t="s">
        <v>54</v>
      </c>
      <c r="T867" s="166">
        <v>0</v>
      </c>
      <c r="U867" s="166">
        <v>0</v>
      </c>
      <c r="V867" s="166" t="s">
        <v>103</v>
      </c>
      <c r="W867" s="166" t="s">
        <v>46</v>
      </c>
      <c r="X867" s="166">
        <v>0</v>
      </c>
      <c r="Y867" s="166" t="s">
        <v>47</v>
      </c>
      <c r="Z867" s="166">
        <v>0</v>
      </c>
      <c r="AA867" s="166"/>
      <c r="AB867" s="246">
        <v>0</v>
      </c>
      <c r="AC867" s="246" t="s">
        <v>48</v>
      </c>
      <c r="AD867" s="237" t="s">
        <v>49</v>
      </c>
      <c r="AE867" s="238" t="str">
        <f>IF(IFERROR(VLOOKUP(A867,#REF!,1,FALSE),"")="","","✓")</f>
        <v/>
      </c>
      <c r="AF867" s="237" t="s">
        <v>48</v>
      </c>
      <c r="AG867" s="239" t="s">
        <v>48</v>
      </c>
      <c r="AH867" s="248" t="str">
        <f>IF(AND(COUNTIF('1093件のリスト'!$L$247:$L$7238,'2-1.手続一覧'!A867)=1,(_xlfn.XLOOKUP('2-1.手続一覧'!A867,'1093件のリスト'!$L$247:$L$7238,'1093件のリスト'!$AM$247:$AM$7238))="2022年度の対象"),"リストにあり","？")</f>
        <v>リストにあり</v>
      </c>
      <c r="AI867" s="248"/>
      <c r="AJ867" s="248" t="s">
        <v>1868</v>
      </c>
      <c r="AK867" s="248" t="s">
        <v>1868</v>
      </c>
      <c r="AL867" s="248" t="s">
        <v>1868</v>
      </c>
      <c r="AM867" s="248" t="s">
        <v>1868</v>
      </c>
      <c r="AN867" s="250" t="s">
        <v>1868</v>
      </c>
      <c r="AO867" s="250" t="s">
        <v>1868</v>
      </c>
      <c r="AP867" s="248" t="s">
        <v>1868</v>
      </c>
      <c r="AQ867" s="239" t="s">
        <v>1868</v>
      </c>
      <c r="AR867" s="234" t="s">
        <v>0</v>
      </c>
    </row>
    <row r="868" spans="1:44" s="1" customFormat="1" ht="30" hidden="1" customHeight="1">
      <c r="A868" s="249">
        <v>25017</v>
      </c>
      <c r="B868" s="168" t="s">
        <v>783</v>
      </c>
      <c r="C868" s="166" t="s">
        <v>612</v>
      </c>
      <c r="D868" s="166">
        <v>1951</v>
      </c>
      <c r="E868" s="166">
        <v>204</v>
      </c>
      <c r="F868" s="166">
        <v>21</v>
      </c>
      <c r="G868" s="166">
        <v>0</v>
      </c>
      <c r="H868" s="166">
        <v>0</v>
      </c>
      <c r="I868" s="166">
        <v>1</v>
      </c>
      <c r="J868" s="166">
        <v>0</v>
      </c>
      <c r="K868" s="166">
        <v>0</v>
      </c>
      <c r="L868" s="166">
        <v>0</v>
      </c>
      <c r="M868" s="166">
        <v>0</v>
      </c>
      <c r="N868" s="166" t="s">
        <v>41</v>
      </c>
      <c r="O868" s="166" t="s">
        <v>567</v>
      </c>
      <c r="P868" s="166" t="s">
        <v>10320</v>
      </c>
      <c r="Q868" s="167" t="s">
        <v>44</v>
      </c>
      <c r="R868" s="166"/>
      <c r="S868" s="166" t="s">
        <v>54</v>
      </c>
      <c r="T868" s="166">
        <v>0</v>
      </c>
      <c r="U868" s="166">
        <v>0</v>
      </c>
      <c r="V868" s="166" t="s">
        <v>103</v>
      </c>
      <c r="W868" s="166" t="s">
        <v>46</v>
      </c>
      <c r="X868" s="166">
        <v>0</v>
      </c>
      <c r="Y868" s="166" t="s">
        <v>47</v>
      </c>
      <c r="Z868" s="166">
        <v>0</v>
      </c>
      <c r="AA868" s="166"/>
      <c r="AB868" s="246">
        <v>0</v>
      </c>
      <c r="AC868" s="246" t="s">
        <v>48</v>
      </c>
      <c r="AD868" s="237" t="s">
        <v>49</v>
      </c>
      <c r="AE868" s="238" t="str">
        <f>IF(IFERROR(VLOOKUP(A868,#REF!,1,FALSE),"")="","","✓")</f>
        <v/>
      </c>
      <c r="AF868" s="237" t="s">
        <v>48</v>
      </c>
      <c r="AG868" s="239" t="s">
        <v>48</v>
      </c>
      <c r="AH868" s="248" t="str">
        <f>IF(AND(COUNTIF('1093件のリスト'!$L$247:$L$7238,'2-1.手続一覧'!A868)=1,(_xlfn.XLOOKUP('2-1.手続一覧'!A868,'1093件のリスト'!$L$247:$L$7238,'1093件のリスト'!$AM$247:$AM$7238))="2022年度の対象"),"リストにあり","？")</f>
        <v>リストにあり</v>
      </c>
      <c r="AI868" s="248"/>
      <c r="AJ868" s="248" t="s">
        <v>1868</v>
      </c>
      <c r="AK868" s="248" t="s">
        <v>1868</v>
      </c>
      <c r="AL868" s="248" t="s">
        <v>1868</v>
      </c>
      <c r="AM868" s="248" t="s">
        <v>1868</v>
      </c>
      <c r="AN868" s="250" t="s">
        <v>1868</v>
      </c>
      <c r="AO868" s="250" t="s">
        <v>1868</v>
      </c>
      <c r="AP868" s="248" t="s">
        <v>1868</v>
      </c>
      <c r="AQ868" s="239" t="s">
        <v>1868</v>
      </c>
      <c r="AR868" s="234" t="s">
        <v>0</v>
      </c>
    </row>
    <row r="869" spans="1:44" s="1" customFormat="1" ht="30" hidden="1" customHeight="1">
      <c r="A869" s="249">
        <v>25018</v>
      </c>
      <c r="B869" s="168" t="s">
        <v>784</v>
      </c>
      <c r="C869" s="166" t="s">
        <v>612</v>
      </c>
      <c r="D869" s="166">
        <v>1951</v>
      </c>
      <c r="E869" s="166">
        <v>204</v>
      </c>
      <c r="F869" s="166">
        <v>21</v>
      </c>
      <c r="G869" s="166">
        <v>0</v>
      </c>
      <c r="H869" s="166">
        <v>0</v>
      </c>
      <c r="I869" s="166">
        <v>1</v>
      </c>
      <c r="J869" s="166">
        <v>0</v>
      </c>
      <c r="K869" s="166">
        <v>0</v>
      </c>
      <c r="L869" s="166">
        <v>0</v>
      </c>
      <c r="M869" s="166">
        <v>0</v>
      </c>
      <c r="N869" s="166" t="s">
        <v>41</v>
      </c>
      <c r="O869" s="166" t="s">
        <v>567</v>
      </c>
      <c r="P869" s="166" t="s">
        <v>10320</v>
      </c>
      <c r="Q869" s="167" t="s">
        <v>44</v>
      </c>
      <c r="R869" s="166"/>
      <c r="S869" s="166" t="s">
        <v>54</v>
      </c>
      <c r="T869" s="166">
        <v>0</v>
      </c>
      <c r="U869" s="166">
        <v>0</v>
      </c>
      <c r="V869" s="166" t="s">
        <v>103</v>
      </c>
      <c r="W869" s="166" t="s">
        <v>46</v>
      </c>
      <c r="X869" s="166">
        <v>0</v>
      </c>
      <c r="Y869" s="166" t="s">
        <v>47</v>
      </c>
      <c r="Z869" s="166">
        <v>0</v>
      </c>
      <c r="AA869" s="166"/>
      <c r="AB869" s="246">
        <v>0</v>
      </c>
      <c r="AC869" s="246" t="s">
        <v>48</v>
      </c>
      <c r="AD869" s="237" t="s">
        <v>49</v>
      </c>
      <c r="AE869" s="238" t="str">
        <f>IF(IFERROR(VLOOKUP(A869,#REF!,1,FALSE),"")="","","✓")</f>
        <v/>
      </c>
      <c r="AF869" s="237" t="s">
        <v>48</v>
      </c>
      <c r="AG869" s="239" t="s">
        <v>48</v>
      </c>
      <c r="AH869" s="248" t="str">
        <f>IF(AND(COUNTIF('1093件のリスト'!$L$247:$L$7238,'2-1.手続一覧'!A869)=1,(_xlfn.XLOOKUP('2-1.手続一覧'!A869,'1093件のリスト'!$L$247:$L$7238,'1093件のリスト'!$AM$247:$AM$7238))="2022年度の対象"),"リストにあり","？")</f>
        <v>リストにあり</v>
      </c>
      <c r="AI869" s="248"/>
      <c r="AJ869" s="248" t="s">
        <v>1868</v>
      </c>
      <c r="AK869" s="248" t="s">
        <v>1868</v>
      </c>
      <c r="AL869" s="248" t="s">
        <v>1868</v>
      </c>
      <c r="AM869" s="248" t="s">
        <v>1868</v>
      </c>
      <c r="AN869" s="250" t="s">
        <v>1868</v>
      </c>
      <c r="AO869" s="250" t="s">
        <v>1868</v>
      </c>
      <c r="AP869" s="248" t="s">
        <v>1868</v>
      </c>
      <c r="AQ869" s="239" t="s">
        <v>1868</v>
      </c>
      <c r="AR869" s="234" t="s">
        <v>0</v>
      </c>
    </row>
    <row r="870" spans="1:44" s="1" customFormat="1" ht="30" hidden="1" customHeight="1">
      <c r="A870" s="249">
        <v>25019</v>
      </c>
      <c r="B870" s="168" t="s">
        <v>785</v>
      </c>
      <c r="C870" s="166" t="s">
        <v>612</v>
      </c>
      <c r="D870" s="166">
        <v>1951</v>
      </c>
      <c r="E870" s="166">
        <v>204</v>
      </c>
      <c r="F870" s="166">
        <v>21</v>
      </c>
      <c r="G870" s="166">
        <v>0</v>
      </c>
      <c r="H870" s="166">
        <v>0</v>
      </c>
      <c r="I870" s="166">
        <v>1</v>
      </c>
      <c r="J870" s="166">
        <v>0</v>
      </c>
      <c r="K870" s="166">
        <v>0</v>
      </c>
      <c r="L870" s="166">
        <v>0</v>
      </c>
      <c r="M870" s="166">
        <v>0</v>
      </c>
      <c r="N870" s="166" t="s">
        <v>41</v>
      </c>
      <c r="O870" s="166" t="s">
        <v>567</v>
      </c>
      <c r="P870" s="166" t="s">
        <v>10320</v>
      </c>
      <c r="Q870" s="167" t="s">
        <v>44</v>
      </c>
      <c r="R870" s="166"/>
      <c r="S870" s="166" t="s">
        <v>54</v>
      </c>
      <c r="T870" s="166">
        <v>0</v>
      </c>
      <c r="U870" s="166">
        <v>0</v>
      </c>
      <c r="V870" s="166" t="s">
        <v>103</v>
      </c>
      <c r="W870" s="166" t="s">
        <v>46</v>
      </c>
      <c r="X870" s="166">
        <v>0</v>
      </c>
      <c r="Y870" s="166" t="s">
        <v>47</v>
      </c>
      <c r="Z870" s="166">
        <v>0</v>
      </c>
      <c r="AA870" s="166"/>
      <c r="AB870" s="246">
        <v>0</v>
      </c>
      <c r="AC870" s="246" t="s">
        <v>48</v>
      </c>
      <c r="AD870" s="237" t="s">
        <v>49</v>
      </c>
      <c r="AE870" s="238" t="str">
        <f>IF(IFERROR(VLOOKUP(A870,#REF!,1,FALSE),"")="","","✓")</f>
        <v/>
      </c>
      <c r="AF870" s="237" t="s">
        <v>48</v>
      </c>
      <c r="AG870" s="239" t="s">
        <v>48</v>
      </c>
      <c r="AH870" s="248" t="str">
        <f>IF(AND(COUNTIF('1093件のリスト'!$L$247:$L$7238,'2-1.手続一覧'!A870)=1,(_xlfn.XLOOKUP('2-1.手続一覧'!A870,'1093件のリスト'!$L$247:$L$7238,'1093件のリスト'!$AM$247:$AM$7238))="2022年度の対象"),"リストにあり","？")</f>
        <v>リストにあり</v>
      </c>
      <c r="AI870" s="248"/>
      <c r="AJ870" s="248" t="s">
        <v>1868</v>
      </c>
      <c r="AK870" s="248" t="s">
        <v>1868</v>
      </c>
      <c r="AL870" s="248" t="s">
        <v>1868</v>
      </c>
      <c r="AM870" s="248" t="s">
        <v>1868</v>
      </c>
      <c r="AN870" s="250" t="s">
        <v>1868</v>
      </c>
      <c r="AO870" s="250" t="s">
        <v>1868</v>
      </c>
      <c r="AP870" s="248" t="s">
        <v>1868</v>
      </c>
      <c r="AQ870" s="239" t="s">
        <v>1868</v>
      </c>
      <c r="AR870" s="234" t="s">
        <v>0</v>
      </c>
    </row>
    <row r="871" spans="1:44" s="1" customFormat="1" ht="30" hidden="1" customHeight="1">
      <c r="A871" s="249">
        <v>25020</v>
      </c>
      <c r="B871" s="168" t="s">
        <v>786</v>
      </c>
      <c r="C871" s="166" t="s">
        <v>612</v>
      </c>
      <c r="D871" s="166">
        <v>1951</v>
      </c>
      <c r="E871" s="166">
        <v>204</v>
      </c>
      <c r="F871" s="166">
        <v>21</v>
      </c>
      <c r="G871" s="166">
        <v>0</v>
      </c>
      <c r="H871" s="166">
        <v>0</v>
      </c>
      <c r="I871" s="166">
        <v>1</v>
      </c>
      <c r="J871" s="166">
        <v>0</v>
      </c>
      <c r="K871" s="166">
        <v>0</v>
      </c>
      <c r="L871" s="166">
        <v>0</v>
      </c>
      <c r="M871" s="166">
        <v>0</v>
      </c>
      <c r="N871" s="166" t="s">
        <v>41</v>
      </c>
      <c r="O871" s="166" t="s">
        <v>567</v>
      </c>
      <c r="P871" s="166" t="s">
        <v>10320</v>
      </c>
      <c r="Q871" s="167" t="s">
        <v>44</v>
      </c>
      <c r="R871" s="166"/>
      <c r="S871" s="166" t="s">
        <v>54</v>
      </c>
      <c r="T871" s="166">
        <v>0</v>
      </c>
      <c r="U871" s="166">
        <v>0</v>
      </c>
      <c r="V871" s="166" t="s">
        <v>103</v>
      </c>
      <c r="W871" s="166" t="s">
        <v>46</v>
      </c>
      <c r="X871" s="166">
        <v>0</v>
      </c>
      <c r="Y871" s="166" t="s">
        <v>47</v>
      </c>
      <c r="Z871" s="166">
        <v>0</v>
      </c>
      <c r="AA871" s="166"/>
      <c r="AB871" s="246">
        <v>0</v>
      </c>
      <c r="AC871" s="246" t="s">
        <v>48</v>
      </c>
      <c r="AD871" s="237" t="s">
        <v>49</v>
      </c>
      <c r="AE871" s="238" t="str">
        <f>IF(IFERROR(VLOOKUP(A871,#REF!,1,FALSE),"")="","","✓")</f>
        <v/>
      </c>
      <c r="AF871" s="237" t="s">
        <v>48</v>
      </c>
      <c r="AG871" s="239" t="s">
        <v>48</v>
      </c>
      <c r="AH871" s="248" t="str">
        <f>IF(AND(COUNTIF('1093件のリスト'!$L$247:$L$7238,'2-1.手続一覧'!A871)=1,(_xlfn.XLOOKUP('2-1.手続一覧'!A871,'1093件のリスト'!$L$247:$L$7238,'1093件のリスト'!$AM$247:$AM$7238))="2022年度の対象"),"リストにあり","？")</f>
        <v>リストにあり</v>
      </c>
      <c r="AI871" s="248"/>
      <c r="AJ871" s="248" t="s">
        <v>1868</v>
      </c>
      <c r="AK871" s="248" t="s">
        <v>1868</v>
      </c>
      <c r="AL871" s="248" t="s">
        <v>1868</v>
      </c>
      <c r="AM871" s="248" t="s">
        <v>1868</v>
      </c>
      <c r="AN871" s="250" t="s">
        <v>1868</v>
      </c>
      <c r="AO871" s="250" t="s">
        <v>1868</v>
      </c>
      <c r="AP871" s="248" t="s">
        <v>1868</v>
      </c>
      <c r="AQ871" s="239" t="s">
        <v>1868</v>
      </c>
      <c r="AR871" s="234" t="s">
        <v>0</v>
      </c>
    </row>
    <row r="872" spans="1:44" s="1" customFormat="1" ht="30" hidden="1" customHeight="1">
      <c r="A872" s="249">
        <v>25021</v>
      </c>
      <c r="B872" s="168" t="s">
        <v>787</v>
      </c>
      <c r="C872" s="166" t="s">
        <v>612</v>
      </c>
      <c r="D872" s="166">
        <v>1951</v>
      </c>
      <c r="E872" s="166">
        <v>204</v>
      </c>
      <c r="F872" s="166">
        <v>21</v>
      </c>
      <c r="G872" s="166">
        <v>0</v>
      </c>
      <c r="H872" s="166">
        <v>0</v>
      </c>
      <c r="I872" s="166">
        <v>1</v>
      </c>
      <c r="J872" s="166">
        <v>0</v>
      </c>
      <c r="K872" s="166">
        <v>0</v>
      </c>
      <c r="L872" s="166">
        <v>0</v>
      </c>
      <c r="M872" s="166">
        <v>0</v>
      </c>
      <c r="N872" s="166" t="s">
        <v>41</v>
      </c>
      <c r="O872" s="166" t="s">
        <v>567</v>
      </c>
      <c r="P872" s="166" t="s">
        <v>10320</v>
      </c>
      <c r="Q872" s="167" t="s">
        <v>44</v>
      </c>
      <c r="R872" s="166"/>
      <c r="S872" s="166" t="s">
        <v>54</v>
      </c>
      <c r="T872" s="166">
        <v>0</v>
      </c>
      <c r="U872" s="166">
        <v>0</v>
      </c>
      <c r="V872" s="166" t="s">
        <v>103</v>
      </c>
      <c r="W872" s="166" t="s">
        <v>46</v>
      </c>
      <c r="X872" s="166">
        <v>0</v>
      </c>
      <c r="Y872" s="166" t="s">
        <v>47</v>
      </c>
      <c r="Z872" s="166">
        <v>0</v>
      </c>
      <c r="AA872" s="166"/>
      <c r="AB872" s="246">
        <v>0</v>
      </c>
      <c r="AC872" s="246" t="s">
        <v>48</v>
      </c>
      <c r="AD872" s="237" t="s">
        <v>49</v>
      </c>
      <c r="AE872" s="238" t="str">
        <f>IF(IFERROR(VLOOKUP(A872,#REF!,1,FALSE),"")="","","✓")</f>
        <v/>
      </c>
      <c r="AF872" s="237" t="s">
        <v>48</v>
      </c>
      <c r="AG872" s="239" t="s">
        <v>48</v>
      </c>
      <c r="AH872" s="248" t="str">
        <f>IF(AND(COUNTIF('1093件のリスト'!$L$247:$L$7238,'2-1.手続一覧'!A872)=1,(_xlfn.XLOOKUP('2-1.手続一覧'!A872,'1093件のリスト'!$L$247:$L$7238,'1093件のリスト'!$AM$247:$AM$7238))="2022年度の対象"),"リストにあり","？")</f>
        <v>リストにあり</v>
      </c>
      <c r="AI872" s="248"/>
      <c r="AJ872" s="248" t="s">
        <v>1868</v>
      </c>
      <c r="AK872" s="248" t="s">
        <v>1868</v>
      </c>
      <c r="AL872" s="248" t="s">
        <v>1868</v>
      </c>
      <c r="AM872" s="248" t="s">
        <v>1868</v>
      </c>
      <c r="AN872" s="250" t="s">
        <v>1868</v>
      </c>
      <c r="AO872" s="250" t="s">
        <v>1868</v>
      </c>
      <c r="AP872" s="248" t="s">
        <v>1868</v>
      </c>
      <c r="AQ872" s="239" t="s">
        <v>1868</v>
      </c>
      <c r="AR872" s="234" t="s">
        <v>0</v>
      </c>
    </row>
    <row r="873" spans="1:44" s="1" customFormat="1" ht="30" hidden="1" customHeight="1">
      <c r="A873" s="249">
        <v>25022</v>
      </c>
      <c r="B873" s="168" t="s">
        <v>788</v>
      </c>
      <c r="C873" s="166" t="s">
        <v>612</v>
      </c>
      <c r="D873" s="166">
        <v>1951</v>
      </c>
      <c r="E873" s="166">
        <v>204</v>
      </c>
      <c r="F873" s="166">
        <v>21</v>
      </c>
      <c r="G873" s="166">
        <v>0</v>
      </c>
      <c r="H873" s="166">
        <v>0</v>
      </c>
      <c r="I873" s="166">
        <v>1</v>
      </c>
      <c r="J873" s="166">
        <v>0</v>
      </c>
      <c r="K873" s="166">
        <v>0</v>
      </c>
      <c r="L873" s="166">
        <v>0</v>
      </c>
      <c r="M873" s="166">
        <v>0</v>
      </c>
      <c r="N873" s="166" t="s">
        <v>41</v>
      </c>
      <c r="O873" s="166" t="s">
        <v>567</v>
      </c>
      <c r="P873" s="166" t="s">
        <v>10320</v>
      </c>
      <c r="Q873" s="167" t="s">
        <v>44</v>
      </c>
      <c r="R873" s="166"/>
      <c r="S873" s="166" t="s">
        <v>54</v>
      </c>
      <c r="T873" s="166">
        <v>0</v>
      </c>
      <c r="U873" s="166">
        <v>0</v>
      </c>
      <c r="V873" s="166" t="s">
        <v>103</v>
      </c>
      <c r="W873" s="166" t="s">
        <v>46</v>
      </c>
      <c r="X873" s="166">
        <v>0</v>
      </c>
      <c r="Y873" s="166" t="s">
        <v>47</v>
      </c>
      <c r="Z873" s="166">
        <v>0</v>
      </c>
      <c r="AA873" s="166"/>
      <c r="AB873" s="246">
        <v>0</v>
      </c>
      <c r="AC873" s="246" t="s">
        <v>48</v>
      </c>
      <c r="AD873" s="237" t="s">
        <v>49</v>
      </c>
      <c r="AE873" s="238" t="str">
        <f>IF(IFERROR(VLOOKUP(A873,#REF!,1,FALSE),"")="","","✓")</f>
        <v/>
      </c>
      <c r="AF873" s="237" t="s">
        <v>48</v>
      </c>
      <c r="AG873" s="239" t="s">
        <v>48</v>
      </c>
      <c r="AH873" s="248" t="str">
        <f>IF(AND(COUNTIF('1093件のリスト'!$L$247:$L$7238,'2-1.手続一覧'!A873)=1,(_xlfn.XLOOKUP('2-1.手続一覧'!A873,'1093件のリスト'!$L$247:$L$7238,'1093件のリスト'!$AM$247:$AM$7238))="2022年度の対象"),"リストにあり","？")</f>
        <v>リストにあり</v>
      </c>
      <c r="AI873" s="248"/>
      <c r="AJ873" s="248" t="s">
        <v>1868</v>
      </c>
      <c r="AK873" s="248" t="s">
        <v>1868</v>
      </c>
      <c r="AL873" s="248" t="s">
        <v>1868</v>
      </c>
      <c r="AM873" s="248" t="s">
        <v>1868</v>
      </c>
      <c r="AN873" s="250" t="s">
        <v>1868</v>
      </c>
      <c r="AO873" s="250" t="s">
        <v>1868</v>
      </c>
      <c r="AP873" s="248" t="s">
        <v>1868</v>
      </c>
      <c r="AQ873" s="239" t="s">
        <v>1868</v>
      </c>
      <c r="AR873" s="234" t="s">
        <v>0</v>
      </c>
    </row>
    <row r="874" spans="1:44" s="1" customFormat="1" ht="30" hidden="1" customHeight="1">
      <c r="A874" s="249">
        <v>25023</v>
      </c>
      <c r="B874" s="168" t="s">
        <v>789</v>
      </c>
      <c r="C874" s="166" t="s">
        <v>612</v>
      </c>
      <c r="D874" s="166">
        <v>1951</v>
      </c>
      <c r="E874" s="166">
        <v>204</v>
      </c>
      <c r="F874" s="166">
        <v>21</v>
      </c>
      <c r="G874" s="166">
        <v>0</v>
      </c>
      <c r="H874" s="166">
        <v>0</v>
      </c>
      <c r="I874" s="166">
        <v>1</v>
      </c>
      <c r="J874" s="166">
        <v>0</v>
      </c>
      <c r="K874" s="166">
        <v>0</v>
      </c>
      <c r="L874" s="166">
        <v>0</v>
      </c>
      <c r="M874" s="166">
        <v>0</v>
      </c>
      <c r="N874" s="166" t="s">
        <v>41</v>
      </c>
      <c r="O874" s="166" t="s">
        <v>567</v>
      </c>
      <c r="P874" s="166" t="s">
        <v>10320</v>
      </c>
      <c r="Q874" s="167" t="s">
        <v>44</v>
      </c>
      <c r="R874" s="166"/>
      <c r="S874" s="166" t="s">
        <v>54</v>
      </c>
      <c r="T874" s="166">
        <v>0</v>
      </c>
      <c r="U874" s="166">
        <v>0</v>
      </c>
      <c r="V874" s="166" t="s">
        <v>103</v>
      </c>
      <c r="W874" s="166" t="s">
        <v>46</v>
      </c>
      <c r="X874" s="166">
        <v>0</v>
      </c>
      <c r="Y874" s="166" t="s">
        <v>47</v>
      </c>
      <c r="Z874" s="166">
        <v>0</v>
      </c>
      <c r="AA874" s="166"/>
      <c r="AB874" s="246">
        <v>0</v>
      </c>
      <c r="AC874" s="246" t="s">
        <v>48</v>
      </c>
      <c r="AD874" s="237" t="s">
        <v>49</v>
      </c>
      <c r="AE874" s="238" t="str">
        <f>IF(IFERROR(VLOOKUP(A874,#REF!,1,FALSE),"")="","","✓")</f>
        <v/>
      </c>
      <c r="AF874" s="237" t="s">
        <v>48</v>
      </c>
      <c r="AG874" s="239" t="s">
        <v>48</v>
      </c>
      <c r="AH874" s="248" t="str">
        <f>IF(AND(COUNTIF('1093件のリスト'!$L$247:$L$7238,'2-1.手続一覧'!A874)=1,(_xlfn.XLOOKUP('2-1.手続一覧'!A874,'1093件のリスト'!$L$247:$L$7238,'1093件のリスト'!$AM$247:$AM$7238))="2022年度の対象"),"リストにあり","？")</f>
        <v>リストにあり</v>
      </c>
      <c r="AI874" s="248"/>
      <c r="AJ874" s="248" t="s">
        <v>1868</v>
      </c>
      <c r="AK874" s="248" t="s">
        <v>1868</v>
      </c>
      <c r="AL874" s="248" t="s">
        <v>1868</v>
      </c>
      <c r="AM874" s="248" t="s">
        <v>1868</v>
      </c>
      <c r="AN874" s="250" t="s">
        <v>1868</v>
      </c>
      <c r="AO874" s="250" t="s">
        <v>1868</v>
      </c>
      <c r="AP874" s="248" t="s">
        <v>1868</v>
      </c>
      <c r="AQ874" s="239" t="s">
        <v>1868</v>
      </c>
      <c r="AR874" s="234" t="s">
        <v>0</v>
      </c>
    </row>
    <row r="875" spans="1:44" s="1" customFormat="1" ht="30" hidden="1" customHeight="1">
      <c r="A875" s="249">
        <v>25024</v>
      </c>
      <c r="B875" s="168" t="s">
        <v>790</v>
      </c>
      <c r="C875" s="166" t="s">
        <v>612</v>
      </c>
      <c r="D875" s="166">
        <v>1951</v>
      </c>
      <c r="E875" s="166">
        <v>204</v>
      </c>
      <c r="F875" s="166">
        <v>21</v>
      </c>
      <c r="G875" s="166">
        <v>0</v>
      </c>
      <c r="H875" s="166">
        <v>0</v>
      </c>
      <c r="I875" s="166">
        <v>2</v>
      </c>
      <c r="J875" s="166">
        <v>0</v>
      </c>
      <c r="K875" s="166">
        <v>0</v>
      </c>
      <c r="L875" s="166">
        <v>0</v>
      </c>
      <c r="M875" s="166">
        <v>0</v>
      </c>
      <c r="N875" s="166" t="s">
        <v>41</v>
      </c>
      <c r="O875" s="166" t="s">
        <v>567</v>
      </c>
      <c r="P875" s="166" t="s">
        <v>10320</v>
      </c>
      <c r="Q875" s="167" t="s">
        <v>44</v>
      </c>
      <c r="R875" s="166"/>
      <c r="S875" s="166" t="s">
        <v>54</v>
      </c>
      <c r="T875" s="166">
        <v>0</v>
      </c>
      <c r="U875" s="166">
        <v>0</v>
      </c>
      <c r="V875" s="166" t="s">
        <v>103</v>
      </c>
      <c r="W875" s="166" t="s">
        <v>46</v>
      </c>
      <c r="X875" s="166">
        <v>0</v>
      </c>
      <c r="Y875" s="166" t="s">
        <v>47</v>
      </c>
      <c r="Z875" s="166">
        <v>0</v>
      </c>
      <c r="AA875" s="166"/>
      <c r="AB875" s="246">
        <v>0</v>
      </c>
      <c r="AC875" s="246" t="s">
        <v>48</v>
      </c>
      <c r="AD875" s="237" t="s">
        <v>49</v>
      </c>
      <c r="AE875" s="238" t="str">
        <f>IF(IFERROR(VLOOKUP(A875,#REF!,1,FALSE),"")="","","✓")</f>
        <v/>
      </c>
      <c r="AF875" s="237" t="s">
        <v>48</v>
      </c>
      <c r="AG875" s="239" t="s">
        <v>48</v>
      </c>
      <c r="AH875" s="248" t="str">
        <f>IF(AND(COUNTIF('1093件のリスト'!$L$247:$L$7238,'2-1.手続一覧'!A875)=1,(_xlfn.XLOOKUP('2-1.手続一覧'!A875,'1093件のリスト'!$L$247:$L$7238,'1093件のリスト'!$AM$247:$AM$7238))="2022年度の対象"),"リストにあり","？")</f>
        <v>リストにあり</v>
      </c>
      <c r="AI875" s="248"/>
      <c r="AJ875" s="248" t="s">
        <v>1868</v>
      </c>
      <c r="AK875" s="248" t="s">
        <v>1868</v>
      </c>
      <c r="AL875" s="248" t="s">
        <v>1868</v>
      </c>
      <c r="AM875" s="248" t="s">
        <v>1868</v>
      </c>
      <c r="AN875" s="250" t="s">
        <v>1868</v>
      </c>
      <c r="AO875" s="250" t="s">
        <v>1868</v>
      </c>
      <c r="AP875" s="248" t="s">
        <v>1868</v>
      </c>
      <c r="AQ875" s="239" t="s">
        <v>1868</v>
      </c>
      <c r="AR875" s="234" t="s">
        <v>0</v>
      </c>
    </row>
    <row r="876" spans="1:44" s="1" customFormat="1" ht="30" hidden="1" customHeight="1">
      <c r="A876" s="249">
        <v>25025</v>
      </c>
      <c r="B876" s="168" t="s">
        <v>791</v>
      </c>
      <c r="C876" s="166" t="s">
        <v>612</v>
      </c>
      <c r="D876" s="166">
        <v>1951</v>
      </c>
      <c r="E876" s="166">
        <v>204</v>
      </c>
      <c r="F876" s="166">
        <v>21</v>
      </c>
      <c r="G876" s="166">
        <v>0</v>
      </c>
      <c r="H876" s="166">
        <v>0</v>
      </c>
      <c r="I876" s="166">
        <v>2</v>
      </c>
      <c r="J876" s="166">
        <v>0</v>
      </c>
      <c r="K876" s="166">
        <v>0</v>
      </c>
      <c r="L876" s="166">
        <v>0</v>
      </c>
      <c r="M876" s="166">
        <v>0</v>
      </c>
      <c r="N876" s="166" t="s">
        <v>41</v>
      </c>
      <c r="O876" s="166" t="s">
        <v>567</v>
      </c>
      <c r="P876" s="166" t="s">
        <v>10320</v>
      </c>
      <c r="Q876" s="167" t="s">
        <v>44</v>
      </c>
      <c r="R876" s="166"/>
      <c r="S876" s="166" t="s">
        <v>54</v>
      </c>
      <c r="T876" s="166">
        <v>0</v>
      </c>
      <c r="U876" s="166">
        <v>0</v>
      </c>
      <c r="V876" s="166" t="s">
        <v>103</v>
      </c>
      <c r="W876" s="166" t="s">
        <v>46</v>
      </c>
      <c r="X876" s="166">
        <v>0</v>
      </c>
      <c r="Y876" s="166" t="s">
        <v>47</v>
      </c>
      <c r="Z876" s="166">
        <v>0</v>
      </c>
      <c r="AA876" s="166"/>
      <c r="AB876" s="246">
        <v>0</v>
      </c>
      <c r="AC876" s="246" t="s">
        <v>48</v>
      </c>
      <c r="AD876" s="237" t="s">
        <v>49</v>
      </c>
      <c r="AE876" s="238" t="str">
        <f>IF(IFERROR(VLOOKUP(A876,#REF!,1,FALSE),"")="","","✓")</f>
        <v/>
      </c>
      <c r="AF876" s="237" t="s">
        <v>48</v>
      </c>
      <c r="AG876" s="239" t="s">
        <v>48</v>
      </c>
      <c r="AH876" s="248" t="str">
        <f>IF(AND(COUNTIF('1093件のリスト'!$L$247:$L$7238,'2-1.手続一覧'!A876)=1,(_xlfn.XLOOKUP('2-1.手続一覧'!A876,'1093件のリスト'!$L$247:$L$7238,'1093件のリスト'!$AM$247:$AM$7238))="2022年度の対象"),"リストにあり","？")</f>
        <v>リストにあり</v>
      </c>
      <c r="AI876" s="248"/>
      <c r="AJ876" s="248" t="s">
        <v>1868</v>
      </c>
      <c r="AK876" s="248" t="s">
        <v>1868</v>
      </c>
      <c r="AL876" s="248" t="s">
        <v>1868</v>
      </c>
      <c r="AM876" s="248" t="s">
        <v>1868</v>
      </c>
      <c r="AN876" s="250" t="s">
        <v>1868</v>
      </c>
      <c r="AO876" s="250" t="s">
        <v>1868</v>
      </c>
      <c r="AP876" s="248" t="s">
        <v>1868</v>
      </c>
      <c r="AQ876" s="239" t="s">
        <v>1868</v>
      </c>
      <c r="AR876" s="234" t="s">
        <v>0</v>
      </c>
    </row>
    <row r="877" spans="1:44" s="1" customFormat="1" ht="30" hidden="1" customHeight="1">
      <c r="A877" s="249">
        <v>25026</v>
      </c>
      <c r="B877" s="168" t="s">
        <v>792</v>
      </c>
      <c r="C877" s="166" t="s">
        <v>612</v>
      </c>
      <c r="D877" s="166">
        <v>1951</v>
      </c>
      <c r="E877" s="166">
        <v>204</v>
      </c>
      <c r="F877" s="166">
        <v>21</v>
      </c>
      <c r="G877" s="166">
        <v>0</v>
      </c>
      <c r="H877" s="166">
        <v>0</v>
      </c>
      <c r="I877" s="166">
        <v>3</v>
      </c>
      <c r="J877" s="166">
        <v>0</v>
      </c>
      <c r="K877" s="166">
        <v>0</v>
      </c>
      <c r="L877" s="166">
        <v>0</v>
      </c>
      <c r="M877" s="166">
        <v>0</v>
      </c>
      <c r="N877" s="166" t="s">
        <v>41</v>
      </c>
      <c r="O877" s="166" t="s">
        <v>567</v>
      </c>
      <c r="P877" s="166" t="s">
        <v>10320</v>
      </c>
      <c r="Q877" s="167" t="s">
        <v>44</v>
      </c>
      <c r="R877" s="166"/>
      <c r="S877" s="166" t="s">
        <v>54</v>
      </c>
      <c r="T877" s="166">
        <v>0</v>
      </c>
      <c r="U877" s="166">
        <v>0</v>
      </c>
      <c r="V877" s="166" t="s">
        <v>103</v>
      </c>
      <c r="W877" s="166" t="s">
        <v>46</v>
      </c>
      <c r="X877" s="166">
        <v>0</v>
      </c>
      <c r="Y877" s="166" t="s">
        <v>47</v>
      </c>
      <c r="Z877" s="166">
        <v>0</v>
      </c>
      <c r="AA877" s="166"/>
      <c r="AB877" s="246">
        <v>0</v>
      </c>
      <c r="AC877" s="246" t="s">
        <v>48</v>
      </c>
      <c r="AD877" s="237" t="s">
        <v>49</v>
      </c>
      <c r="AE877" s="238" t="str">
        <f>IF(IFERROR(VLOOKUP(A877,#REF!,1,FALSE),"")="","","✓")</f>
        <v/>
      </c>
      <c r="AF877" s="237" t="s">
        <v>48</v>
      </c>
      <c r="AG877" s="239" t="s">
        <v>48</v>
      </c>
      <c r="AH877" s="248" t="str">
        <f>IF(AND(COUNTIF('1093件のリスト'!$L$247:$L$7238,'2-1.手続一覧'!A877)=1,(_xlfn.XLOOKUP('2-1.手続一覧'!A877,'1093件のリスト'!$L$247:$L$7238,'1093件のリスト'!$AM$247:$AM$7238))="2022年度の対象"),"リストにあり","？")</f>
        <v>リストにあり</v>
      </c>
      <c r="AI877" s="248"/>
      <c r="AJ877" s="248" t="s">
        <v>1868</v>
      </c>
      <c r="AK877" s="248" t="s">
        <v>1868</v>
      </c>
      <c r="AL877" s="248" t="s">
        <v>1868</v>
      </c>
      <c r="AM877" s="248" t="s">
        <v>1868</v>
      </c>
      <c r="AN877" s="250" t="s">
        <v>1868</v>
      </c>
      <c r="AO877" s="250" t="s">
        <v>1868</v>
      </c>
      <c r="AP877" s="248" t="s">
        <v>1868</v>
      </c>
      <c r="AQ877" s="239" t="s">
        <v>1868</v>
      </c>
      <c r="AR877" s="234" t="s">
        <v>0</v>
      </c>
    </row>
    <row r="878" spans="1:44" s="1" customFormat="1" ht="30" hidden="1" customHeight="1">
      <c r="A878" s="249">
        <v>25027</v>
      </c>
      <c r="B878" s="168" t="s">
        <v>793</v>
      </c>
      <c r="C878" s="166" t="s">
        <v>612</v>
      </c>
      <c r="D878" s="166">
        <v>1951</v>
      </c>
      <c r="E878" s="166">
        <v>204</v>
      </c>
      <c r="F878" s="166">
        <v>21</v>
      </c>
      <c r="G878" s="166">
        <v>0</v>
      </c>
      <c r="H878" s="166">
        <v>0</v>
      </c>
      <c r="I878" s="166">
        <v>4</v>
      </c>
      <c r="J878" s="166">
        <v>0</v>
      </c>
      <c r="K878" s="166">
        <v>0</v>
      </c>
      <c r="L878" s="166">
        <v>0</v>
      </c>
      <c r="M878" s="166">
        <v>0</v>
      </c>
      <c r="N878" s="166" t="s">
        <v>41</v>
      </c>
      <c r="O878" s="166" t="s">
        <v>567</v>
      </c>
      <c r="P878" s="166" t="s">
        <v>10320</v>
      </c>
      <c r="Q878" s="167" t="s">
        <v>44</v>
      </c>
      <c r="R878" s="166"/>
      <c r="S878" s="166" t="s">
        <v>54</v>
      </c>
      <c r="T878" s="166">
        <v>0</v>
      </c>
      <c r="U878" s="166">
        <v>0</v>
      </c>
      <c r="V878" s="166" t="s">
        <v>103</v>
      </c>
      <c r="W878" s="166" t="s">
        <v>46</v>
      </c>
      <c r="X878" s="166">
        <v>0</v>
      </c>
      <c r="Y878" s="166" t="s">
        <v>47</v>
      </c>
      <c r="Z878" s="166">
        <v>0</v>
      </c>
      <c r="AA878" s="166"/>
      <c r="AB878" s="246">
        <v>0</v>
      </c>
      <c r="AC878" s="246" t="s">
        <v>48</v>
      </c>
      <c r="AD878" s="237" t="s">
        <v>49</v>
      </c>
      <c r="AE878" s="238" t="str">
        <f>IF(IFERROR(VLOOKUP(A878,#REF!,1,FALSE),"")="","","✓")</f>
        <v/>
      </c>
      <c r="AF878" s="237" t="s">
        <v>48</v>
      </c>
      <c r="AG878" s="239" t="s">
        <v>48</v>
      </c>
      <c r="AH878" s="248" t="str">
        <f>IF(AND(COUNTIF('1093件のリスト'!$L$247:$L$7238,'2-1.手続一覧'!A878)=1,(_xlfn.XLOOKUP('2-1.手続一覧'!A878,'1093件のリスト'!$L$247:$L$7238,'1093件のリスト'!$AM$247:$AM$7238))="2022年度の対象"),"リストにあり","？")</f>
        <v>リストにあり</v>
      </c>
      <c r="AI878" s="248"/>
      <c r="AJ878" s="248" t="s">
        <v>1868</v>
      </c>
      <c r="AK878" s="248" t="s">
        <v>1868</v>
      </c>
      <c r="AL878" s="248" t="s">
        <v>1868</v>
      </c>
      <c r="AM878" s="248" t="s">
        <v>1868</v>
      </c>
      <c r="AN878" s="250" t="s">
        <v>1868</v>
      </c>
      <c r="AO878" s="250" t="s">
        <v>1868</v>
      </c>
      <c r="AP878" s="248" t="s">
        <v>1868</v>
      </c>
      <c r="AQ878" s="239" t="s">
        <v>1868</v>
      </c>
      <c r="AR878" s="234" t="s">
        <v>0</v>
      </c>
    </row>
    <row r="879" spans="1:44" s="1" customFormat="1" ht="30" hidden="1" customHeight="1">
      <c r="A879" s="249">
        <v>25028</v>
      </c>
      <c r="B879" s="168" t="s">
        <v>794</v>
      </c>
      <c r="C879" s="166" t="s">
        <v>612</v>
      </c>
      <c r="D879" s="166">
        <v>1951</v>
      </c>
      <c r="E879" s="166">
        <v>204</v>
      </c>
      <c r="F879" s="166">
        <v>21</v>
      </c>
      <c r="G879" s="166">
        <v>0</v>
      </c>
      <c r="H879" s="166">
        <v>0</v>
      </c>
      <c r="I879" s="166">
        <v>4</v>
      </c>
      <c r="J879" s="166">
        <v>0</v>
      </c>
      <c r="K879" s="166">
        <v>0</v>
      </c>
      <c r="L879" s="166">
        <v>0</v>
      </c>
      <c r="M879" s="166">
        <v>0</v>
      </c>
      <c r="N879" s="166" t="s">
        <v>41</v>
      </c>
      <c r="O879" s="166" t="s">
        <v>567</v>
      </c>
      <c r="P879" s="166" t="s">
        <v>10320</v>
      </c>
      <c r="Q879" s="167" t="s">
        <v>44</v>
      </c>
      <c r="R879" s="166"/>
      <c r="S879" s="166" t="s">
        <v>54</v>
      </c>
      <c r="T879" s="166">
        <v>0</v>
      </c>
      <c r="U879" s="166">
        <v>0</v>
      </c>
      <c r="V879" s="166" t="s">
        <v>103</v>
      </c>
      <c r="W879" s="166" t="s">
        <v>46</v>
      </c>
      <c r="X879" s="166">
        <v>0</v>
      </c>
      <c r="Y879" s="166" t="s">
        <v>47</v>
      </c>
      <c r="Z879" s="166">
        <v>0</v>
      </c>
      <c r="AA879" s="166"/>
      <c r="AB879" s="246">
        <v>0</v>
      </c>
      <c r="AC879" s="246" t="s">
        <v>48</v>
      </c>
      <c r="AD879" s="237" t="s">
        <v>49</v>
      </c>
      <c r="AE879" s="238" t="str">
        <f>IF(IFERROR(VLOOKUP(A879,#REF!,1,FALSE),"")="","","✓")</f>
        <v/>
      </c>
      <c r="AF879" s="237" t="s">
        <v>48</v>
      </c>
      <c r="AG879" s="239" t="s">
        <v>48</v>
      </c>
      <c r="AH879" s="248" t="str">
        <f>IF(AND(COUNTIF('1093件のリスト'!$L$247:$L$7238,'2-1.手続一覧'!A879)=1,(_xlfn.XLOOKUP('2-1.手続一覧'!A879,'1093件のリスト'!$L$247:$L$7238,'1093件のリスト'!$AM$247:$AM$7238))="2022年度の対象"),"リストにあり","？")</f>
        <v>リストにあり</v>
      </c>
      <c r="AI879" s="248"/>
      <c r="AJ879" s="248" t="s">
        <v>1868</v>
      </c>
      <c r="AK879" s="248" t="s">
        <v>1868</v>
      </c>
      <c r="AL879" s="248" t="s">
        <v>1868</v>
      </c>
      <c r="AM879" s="248" t="s">
        <v>1868</v>
      </c>
      <c r="AN879" s="250" t="s">
        <v>1868</v>
      </c>
      <c r="AO879" s="250" t="s">
        <v>1868</v>
      </c>
      <c r="AP879" s="248" t="s">
        <v>1868</v>
      </c>
      <c r="AQ879" s="239" t="s">
        <v>1868</v>
      </c>
      <c r="AR879" s="234" t="s">
        <v>0</v>
      </c>
    </row>
    <row r="880" spans="1:44" s="1" customFormat="1" ht="30" hidden="1" customHeight="1">
      <c r="A880" s="249">
        <v>25029</v>
      </c>
      <c r="B880" s="168" t="s">
        <v>795</v>
      </c>
      <c r="C880" s="166" t="s">
        <v>612</v>
      </c>
      <c r="D880" s="166">
        <v>1951</v>
      </c>
      <c r="E880" s="166">
        <v>204</v>
      </c>
      <c r="F880" s="166">
        <v>21</v>
      </c>
      <c r="G880" s="166">
        <v>0</v>
      </c>
      <c r="H880" s="166">
        <v>0</v>
      </c>
      <c r="I880" s="166">
        <v>4</v>
      </c>
      <c r="J880" s="166">
        <v>0</v>
      </c>
      <c r="K880" s="166">
        <v>0</v>
      </c>
      <c r="L880" s="166">
        <v>0</v>
      </c>
      <c r="M880" s="166">
        <v>0</v>
      </c>
      <c r="N880" s="166" t="s">
        <v>41</v>
      </c>
      <c r="O880" s="166" t="s">
        <v>567</v>
      </c>
      <c r="P880" s="166" t="s">
        <v>10320</v>
      </c>
      <c r="Q880" s="167" t="s">
        <v>44</v>
      </c>
      <c r="R880" s="166"/>
      <c r="S880" s="166" t="s">
        <v>54</v>
      </c>
      <c r="T880" s="166">
        <v>0</v>
      </c>
      <c r="U880" s="166">
        <v>0</v>
      </c>
      <c r="V880" s="166" t="s">
        <v>103</v>
      </c>
      <c r="W880" s="166" t="s">
        <v>46</v>
      </c>
      <c r="X880" s="166">
        <v>0</v>
      </c>
      <c r="Y880" s="166" t="s">
        <v>47</v>
      </c>
      <c r="Z880" s="166">
        <v>0</v>
      </c>
      <c r="AA880" s="166"/>
      <c r="AB880" s="246">
        <v>0</v>
      </c>
      <c r="AC880" s="246" t="s">
        <v>48</v>
      </c>
      <c r="AD880" s="237" t="s">
        <v>49</v>
      </c>
      <c r="AE880" s="238" t="str">
        <f>IF(IFERROR(VLOOKUP(A880,#REF!,1,FALSE),"")="","","✓")</f>
        <v/>
      </c>
      <c r="AF880" s="237" t="s">
        <v>48</v>
      </c>
      <c r="AG880" s="239" t="s">
        <v>48</v>
      </c>
      <c r="AH880" s="248" t="str">
        <f>IF(AND(COUNTIF('1093件のリスト'!$L$247:$L$7238,'2-1.手続一覧'!A880)=1,(_xlfn.XLOOKUP('2-1.手続一覧'!A880,'1093件のリスト'!$L$247:$L$7238,'1093件のリスト'!$AM$247:$AM$7238))="2022年度の対象"),"リストにあり","？")</f>
        <v>リストにあり</v>
      </c>
      <c r="AI880" s="248"/>
      <c r="AJ880" s="248" t="s">
        <v>1868</v>
      </c>
      <c r="AK880" s="248" t="s">
        <v>1868</v>
      </c>
      <c r="AL880" s="248" t="s">
        <v>1868</v>
      </c>
      <c r="AM880" s="248" t="s">
        <v>1868</v>
      </c>
      <c r="AN880" s="250" t="s">
        <v>1868</v>
      </c>
      <c r="AO880" s="250" t="s">
        <v>1868</v>
      </c>
      <c r="AP880" s="248" t="s">
        <v>1868</v>
      </c>
      <c r="AQ880" s="239" t="s">
        <v>1868</v>
      </c>
      <c r="AR880" s="234" t="s">
        <v>0</v>
      </c>
    </row>
    <row r="881" spans="1:44" s="1" customFormat="1" ht="30" hidden="1" customHeight="1">
      <c r="A881" s="249">
        <v>25030</v>
      </c>
      <c r="B881" s="168" t="s">
        <v>796</v>
      </c>
      <c r="C881" s="166" t="s">
        <v>612</v>
      </c>
      <c r="D881" s="166">
        <v>1951</v>
      </c>
      <c r="E881" s="166">
        <v>204</v>
      </c>
      <c r="F881" s="166">
        <v>21</v>
      </c>
      <c r="G881" s="166">
        <v>0</v>
      </c>
      <c r="H881" s="166">
        <v>0</v>
      </c>
      <c r="I881" s="166">
        <v>4</v>
      </c>
      <c r="J881" s="166">
        <v>0</v>
      </c>
      <c r="K881" s="166">
        <v>0</v>
      </c>
      <c r="L881" s="166">
        <v>0</v>
      </c>
      <c r="M881" s="166">
        <v>0</v>
      </c>
      <c r="N881" s="166" t="s">
        <v>41</v>
      </c>
      <c r="O881" s="166" t="s">
        <v>567</v>
      </c>
      <c r="P881" s="166" t="s">
        <v>10320</v>
      </c>
      <c r="Q881" s="167" t="s">
        <v>44</v>
      </c>
      <c r="R881" s="166"/>
      <c r="S881" s="166" t="s">
        <v>54</v>
      </c>
      <c r="T881" s="166">
        <v>0</v>
      </c>
      <c r="U881" s="166">
        <v>0</v>
      </c>
      <c r="V881" s="166" t="s">
        <v>103</v>
      </c>
      <c r="W881" s="166" t="s">
        <v>46</v>
      </c>
      <c r="X881" s="166">
        <v>0</v>
      </c>
      <c r="Y881" s="166" t="s">
        <v>47</v>
      </c>
      <c r="Z881" s="166">
        <v>0</v>
      </c>
      <c r="AA881" s="166"/>
      <c r="AB881" s="246">
        <v>0</v>
      </c>
      <c r="AC881" s="246" t="s">
        <v>48</v>
      </c>
      <c r="AD881" s="237" t="s">
        <v>49</v>
      </c>
      <c r="AE881" s="238" t="str">
        <f>IF(IFERROR(VLOOKUP(A881,#REF!,1,FALSE),"")="","","✓")</f>
        <v/>
      </c>
      <c r="AF881" s="237" t="s">
        <v>48</v>
      </c>
      <c r="AG881" s="239" t="s">
        <v>48</v>
      </c>
      <c r="AH881" s="248" t="str">
        <f>IF(AND(COUNTIF('1093件のリスト'!$L$247:$L$7238,'2-1.手続一覧'!A881)=1,(_xlfn.XLOOKUP('2-1.手続一覧'!A881,'1093件のリスト'!$L$247:$L$7238,'1093件のリスト'!$AM$247:$AM$7238))="2022年度の対象"),"リストにあり","？")</f>
        <v>リストにあり</v>
      </c>
      <c r="AI881" s="248"/>
      <c r="AJ881" s="248" t="s">
        <v>1868</v>
      </c>
      <c r="AK881" s="248" t="s">
        <v>1868</v>
      </c>
      <c r="AL881" s="248" t="s">
        <v>1868</v>
      </c>
      <c r="AM881" s="248" t="s">
        <v>1868</v>
      </c>
      <c r="AN881" s="250" t="s">
        <v>1868</v>
      </c>
      <c r="AO881" s="250" t="s">
        <v>1868</v>
      </c>
      <c r="AP881" s="248" t="s">
        <v>1868</v>
      </c>
      <c r="AQ881" s="239" t="s">
        <v>1868</v>
      </c>
      <c r="AR881" s="234" t="s">
        <v>0</v>
      </c>
    </row>
    <row r="882" spans="1:44" s="1" customFormat="1" ht="30" hidden="1" customHeight="1">
      <c r="A882" s="249">
        <v>25031</v>
      </c>
      <c r="B882" s="168" t="s">
        <v>797</v>
      </c>
      <c r="C882" s="166" t="s">
        <v>612</v>
      </c>
      <c r="D882" s="166">
        <v>1951</v>
      </c>
      <c r="E882" s="166">
        <v>204</v>
      </c>
      <c r="F882" s="166">
        <v>21</v>
      </c>
      <c r="G882" s="166">
        <v>0</v>
      </c>
      <c r="H882" s="166">
        <v>0</v>
      </c>
      <c r="I882" s="166">
        <v>5</v>
      </c>
      <c r="J882" s="166">
        <v>0</v>
      </c>
      <c r="K882" s="166">
        <v>0</v>
      </c>
      <c r="L882" s="166">
        <v>0</v>
      </c>
      <c r="M882" s="166">
        <v>0</v>
      </c>
      <c r="N882" s="166" t="s">
        <v>41</v>
      </c>
      <c r="O882" s="166" t="s">
        <v>567</v>
      </c>
      <c r="P882" s="166" t="s">
        <v>10320</v>
      </c>
      <c r="Q882" s="167" t="s">
        <v>44</v>
      </c>
      <c r="R882" s="166"/>
      <c r="S882" s="166" t="s">
        <v>54</v>
      </c>
      <c r="T882" s="166">
        <v>0</v>
      </c>
      <c r="U882" s="166">
        <v>0</v>
      </c>
      <c r="V882" s="166" t="s">
        <v>103</v>
      </c>
      <c r="W882" s="166" t="s">
        <v>46</v>
      </c>
      <c r="X882" s="166">
        <v>0</v>
      </c>
      <c r="Y882" s="166" t="s">
        <v>47</v>
      </c>
      <c r="Z882" s="166">
        <v>0</v>
      </c>
      <c r="AA882" s="166"/>
      <c r="AB882" s="246">
        <v>0</v>
      </c>
      <c r="AC882" s="246" t="s">
        <v>48</v>
      </c>
      <c r="AD882" s="237" t="s">
        <v>49</v>
      </c>
      <c r="AE882" s="238" t="str">
        <f>IF(IFERROR(VLOOKUP(A882,#REF!,1,FALSE),"")="","","✓")</f>
        <v/>
      </c>
      <c r="AF882" s="237" t="s">
        <v>48</v>
      </c>
      <c r="AG882" s="239" t="s">
        <v>48</v>
      </c>
      <c r="AH882" s="248" t="str">
        <f>IF(AND(COUNTIF('1093件のリスト'!$L$247:$L$7238,'2-1.手続一覧'!A882)=1,(_xlfn.XLOOKUP('2-1.手続一覧'!A882,'1093件のリスト'!$L$247:$L$7238,'1093件のリスト'!$AM$247:$AM$7238))="2022年度の対象"),"リストにあり","？")</f>
        <v>リストにあり</v>
      </c>
      <c r="AI882" s="248"/>
      <c r="AJ882" s="248" t="s">
        <v>1868</v>
      </c>
      <c r="AK882" s="248" t="s">
        <v>1868</v>
      </c>
      <c r="AL882" s="248" t="s">
        <v>1868</v>
      </c>
      <c r="AM882" s="248" t="s">
        <v>1868</v>
      </c>
      <c r="AN882" s="250" t="s">
        <v>1868</v>
      </c>
      <c r="AO882" s="250" t="s">
        <v>1868</v>
      </c>
      <c r="AP882" s="248" t="s">
        <v>1868</v>
      </c>
      <c r="AQ882" s="239" t="s">
        <v>1868</v>
      </c>
      <c r="AR882" s="234" t="s">
        <v>0</v>
      </c>
    </row>
    <row r="883" spans="1:44" s="1" customFormat="1" ht="30" hidden="1" customHeight="1">
      <c r="A883" s="249">
        <v>25032</v>
      </c>
      <c r="B883" s="168" t="s">
        <v>798</v>
      </c>
      <c r="C883" s="166" t="s">
        <v>612</v>
      </c>
      <c r="D883" s="166">
        <v>1951</v>
      </c>
      <c r="E883" s="166">
        <v>204</v>
      </c>
      <c r="F883" s="166">
        <v>21</v>
      </c>
      <c r="G883" s="166">
        <v>0</v>
      </c>
      <c r="H883" s="166">
        <v>0</v>
      </c>
      <c r="I883" s="166">
        <v>5</v>
      </c>
      <c r="J883" s="166">
        <v>0</v>
      </c>
      <c r="K883" s="166">
        <v>0</v>
      </c>
      <c r="L883" s="166">
        <v>0</v>
      </c>
      <c r="M883" s="166">
        <v>0</v>
      </c>
      <c r="N883" s="166" t="s">
        <v>41</v>
      </c>
      <c r="O883" s="166" t="s">
        <v>567</v>
      </c>
      <c r="P883" s="166" t="s">
        <v>10320</v>
      </c>
      <c r="Q883" s="167" t="s">
        <v>44</v>
      </c>
      <c r="R883" s="166"/>
      <c r="S883" s="166" t="s">
        <v>54</v>
      </c>
      <c r="T883" s="166">
        <v>0</v>
      </c>
      <c r="U883" s="166">
        <v>0</v>
      </c>
      <c r="V883" s="166" t="s">
        <v>103</v>
      </c>
      <c r="W883" s="166" t="s">
        <v>46</v>
      </c>
      <c r="X883" s="166">
        <v>0</v>
      </c>
      <c r="Y883" s="166" t="s">
        <v>47</v>
      </c>
      <c r="Z883" s="166">
        <v>0</v>
      </c>
      <c r="AA883" s="166"/>
      <c r="AB883" s="246">
        <v>0</v>
      </c>
      <c r="AC883" s="246" t="s">
        <v>48</v>
      </c>
      <c r="AD883" s="237" t="s">
        <v>49</v>
      </c>
      <c r="AE883" s="238" t="str">
        <f>IF(IFERROR(VLOOKUP(A883,#REF!,1,FALSE),"")="","","✓")</f>
        <v/>
      </c>
      <c r="AF883" s="237" t="s">
        <v>48</v>
      </c>
      <c r="AG883" s="239" t="s">
        <v>48</v>
      </c>
      <c r="AH883" s="248" t="str">
        <f>IF(AND(COUNTIF('1093件のリスト'!$L$247:$L$7238,'2-1.手続一覧'!A883)=1,(_xlfn.XLOOKUP('2-1.手続一覧'!A883,'1093件のリスト'!$L$247:$L$7238,'1093件のリスト'!$AM$247:$AM$7238))="2022年度の対象"),"リストにあり","？")</f>
        <v>リストにあり</v>
      </c>
      <c r="AI883" s="248"/>
      <c r="AJ883" s="248" t="s">
        <v>1868</v>
      </c>
      <c r="AK883" s="248" t="s">
        <v>1868</v>
      </c>
      <c r="AL883" s="248" t="s">
        <v>1868</v>
      </c>
      <c r="AM883" s="248" t="s">
        <v>1868</v>
      </c>
      <c r="AN883" s="250" t="s">
        <v>1868</v>
      </c>
      <c r="AO883" s="250" t="s">
        <v>1868</v>
      </c>
      <c r="AP883" s="248" t="s">
        <v>1868</v>
      </c>
      <c r="AQ883" s="239" t="s">
        <v>1868</v>
      </c>
      <c r="AR883" s="234" t="s">
        <v>0</v>
      </c>
    </row>
    <row r="884" spans="1:44" s="1" customFormat="1" ht="30" hidden="1" customHeight="1">
      <c r="A884" s="249">
        <v>25033</v>
      </c>
      <c r="B884" s="168" t="s">
        <v>799</v>
      </c>
      <c r="C884" s="166" t="s">
        <v>612</v>
      </c>
      <c r="D884" s="166">
        <v>1951</v>
      </c>
      <c r="E884" s="166">
        <v>204</v>
      </c>
      <c r="F884" s="166">
        <v>21</v>
      </c>
      <c r="G884" s="166">
        <v>0</v>
      </c>
      <c r="H884" s="166">
        <v>0</v>
      </c>
      <c r="I884" s="166">
        <v>5</v>
      </c>
      <c r="J884" s="166">
        <v>0</v>
      </c>
      <c r="K884" s="166">
        <v>0</v>
      </c>
      <c r="L884" s="166">
        <v>0</v>
      </c>
      <c r="M884" s="166">
        <v>0</v>
      </c>
      <c r="N884" s="166" t="s">
        <v>41</v>
      </c>
      <c r="O884" s="166" t="s">
        <v>567</v>
      </c>
      <c r="P884" s="166" t="s">
        <v>10320</v>
      </c>
      <c r="Q884" s="167" t="s">
        <v>44</v>
      </c>
      <c r="R884" s="166"/>
      <c r="S884" s="166" t="s">
        <v>54</v>
      </c>
      <c r="T884" s="166">
        <v>0</v>
      </c>
      <c r="U884" s="166">
        <v>0</v>
      </c>
      <c r="V884" s="166" t="s">
        <v>103</v>
      </c>
      <c r="W884" s="166" t="s">
        <v>46</v>
      </c>
      <c r="X884" s="166">
        <v>0</v>
      </c>
      <c r="Y884" s="166" t="s">
        <v>47</v>
      </c>
      <c r="Z884" s="166">
        <v>0</v>
      </c>
      <c r="AA884" s="166"/>
      <c r="AB884" s="246">
        <v>0</v>
      </c>
      <c r="AC884" s="246" t="s">
        <v>48</v>
      </c>
      <c r="AD884" s="237" t="s">
        <v>49</v>
      </c>
      <c r="AE884" s="238" t="str">
        <f>IF(IFERROR(VLOOKUP(A884,#REF!,1,FALSE),"")="","","✓")</f>
        <v/>
      </c>
      <c r="AF884" s="237" t="s">
        <v>48</v>
      </c>
      <c r="AG884" s="239" t="s">
        <v>48</v>
      </c>
      <c r="AH884" s="248" t="str">
        <f>IF(AND(COUNTIF('1093件のリスト'!$L$247:$L$7238,'2-1.手続一覧'!A884)=1,(_xlfn.XLOOKUP('2-1.手続一覧'!A884,'1093件のリスト'!$L$247:$L$7238,'1093件のリスト'!$AM$247:$AM$7238))="2022年度の対象"),"リストにあり","？")</f>
        <v>リストにあり</v>
      </c>
      <c r="AI884" s="248"/>
      <c r="AJ884" s="248" t="s">
        <v>1868</v>
      </c>
      <c r="AK884" s="248" t="s">
        <v>1868</v>
      </c>
      <c r="AL884" s="248" t="s">
        <v>1868</v>
      </c>
      <c r="AM884" s="248" t="s">
        <v>1868</v>
      </c>
      <c r="AN884" s="250" t="s">
        <v>1868</v>
      </c>
      <c r="AO884" s="250" t="s">
        <v>1868</v>
      </c>
      <c r="AP884" s="248" t="s">
        <v>1868</v>
      </c>
      <c r="AQ884" s="239" t="s">
        <v>1868</v>
      </c>
      <c r="AR884" s="234" t="s">
        <v>0</v>
      </c>
    </row>
    <row r="885" spans="1:44" s="1" customFormat="1" ht="30" hidden="1" customHeight="1">
      <c r="A885" s="249">
        <v>25034</v>
      </c>
      <c r="B885" s="168" t="s">
        <v>808</v>
      </c>
      <c r="C885" s="166" t="s">
        <v>612</v>
      </c>
      <c r="D885" s="166">
        <v>1951</v>
      </c>
      <c r="E885" s="166">
        <v>204</v>
      </c>
      <c r="F885" s="166">
        <v>22</v>
      </c>
      <c r="G885" s="166">
        <v>0</v>
      </c>
      <c r="H885" s="166">
        <v>0</v>
      </c>
      <c r="I885" s="166">
        <v>1</v>
      </c>
      <c r="J885" s="166">
        <v>0</v>
      </c>
      <c r="K885" s="166">
        <v>0</v>
      </c>
      <c r="L885" s="166">
        <v>0</v>
      </c>
      <c r="M885" s="166">
        <v>0</v>
      </c>
      <c r="N885" s="166" t="s">
        <v>41</v>
      </c>
      <c r="O885" s="166" t="s">
        <v>567</v>
      </c>
      <c r="P885" s="166" t="s">
        <v>10320</v>
      </c>
      <c r="Q885" s="167" t="s">
        <v>44</v>
      </c>
      <c r="R885" s="166"/>
      <c r="S885" s="166" t="s">
        <v>54</v>
      </c>
      <c r="T885" s="166">
        <v>0</v>
      </c>
      <c r="U885" s="166">
        <v>0</v>
      </c>
      <c r="V885" s="166" t="s">
        <v>103</v>
      </c>
      <c r="W885" s="166" t="s">
        <v>46</v>
      </c>
      <c r="X885" s="166">
        <v>0</v>
      </c>
      <c r="Y885" s="166" t="s">
        <v>47</v>
      </c>
      <c r="Z885" s="166">
        <v>0</v>
      </c>
      <c r="AA885" s="166"/>
      <c r="AB885" s="246">
        <v>0</v>
      </c>
      <c r="AC885" s="246" t="s">
        <v>48</v>
      </c>
      <c r="AD885" s="237" t="s">
        <v>49</v>
      </c>
      <c r="AE885" s="238" t="str">
        <f>IF(IFERROR(VLOOKUP(A885,#REF!,1,FALSE),"")="","","✓")</f>
        <v/>
      </c>
      <c r="AF885" s="237" t="s">
        <v>48</v>
      </c>
      <c r="AG885" s="239" t="s">
        <v>48</v>
      </c>
      <c r="AH885" s="248" t="str">
        <f>IF(AND(COUNTIF('1093件のリスト'!$L$247:$L$7238,'2-1.手続一覧'!A885)=1,(_xlfn.XLOOKUP('2-1.手続一覧'!A885,'1093件のリスト'!$L$247:$L$7238,'1093件のリスト'!$AM$247:$AM$7238))="2022年度の対象"),"リストにあり","？")</f>
        <v>リストにあり</v>
      </c>
      <c r="AI885" s="248"/>
      <c r="AJ885" s="248" t="s">
        <v>1868</v>
      </c>
      <c r="AK885" s="248" t="s">
        <v>1868</v>
      </c>
      <c r="AL885" s="248" t="s">
        <v>1868</v>
      </c>
      <c r="AM885" s="248" t="s">
        <v>1868</v>
      </c>
      <c r="AN885" s="250" t="s">
        <v>1868</v>
      </c>
      <c r="AO885" s="250" t="s">
        <v>1868</v>
      </c>
      <c r="AP885" s="248" t="s">
        <v>1868</v>
      </c>
      <c r="AQ885" s="239" t="s">
        <v>1868</v>
      </c>
      <c r="AR885" s="234" t="s">
        <v>0</v>
      </c>
    </row>
    <row r="886" spans="1:44" s="1" customFormat="1" ht="30" hidden="1" customHeight="1">
      <c r="A886" s="249">
        <v>25035</v>
      </c>
      <c r="B886" s="168" t="s">
        <v>809</v>
      </c>
      <c r="C886" s="166" t="s">
        <v>612</v>
      </c>
      <c r="D886" s="166">
        <v>1951</v>
      </c>
      <c r="E886" s="166">
        <v>204</v>
      </c>
      <c r="F886" s="166">
        <v>22</v>
      </c>
      <c r="G886" s="166">
        <v>0</v>
      </c>
      <c r="H886" s="166">
        <v>0</v>
      </c>
      <c r="I886" s="166">
        <v>1</v>
      </c>
      <c r="J886" s="166">
        <v>0</v>
      </c>
      <c r="K886" s="166">
        <v>0</v>
      </c>
      <c r="L886" s="166">
        <v>0</v>
      </c>
      <c r="M886" s="166">
        <v>0</v>
      </c>
      <c r="N886" s="166" t="s">
        <v>41</v>
      </c>
      <c r="O886" s="166" t="s">
        <v>567</v>
      </c>
      <c r="P886" s="166" t="s">
        <v>10320</v>
      </c>
      <c r="Q886" s="167" t="s">
        <v>44</v>
      </c>
      <c r="R886" s="166"/>
      <c r="S886" s="166" t="s">
        <v>54</v>
      </c>
      <c r="T886" s="166">
        <v>0</v>
      </c>
      <c r="U886" s="166">
        <v>0</v>
      </c>
      <c r="V886" s="166" t="s">
        <v>103</v>
      </c>
      <c r="W886" s="166" t="s">
        <v>46</v>
      </c>
      <c r="X886" s="166">
        <v>0</v>
      </c>
      <c r="Y886" s="166" t="s">
        <v>47</v>
      </c>
      <c r="Z886" s="166">
        <v>0</v>
      </c>
      <c r="AA886" s="166"/>
      <c r="AB886" s="246">
        <v>0</v>
      </c>
      <c r="AC886" s="246" t="s">
        <v>48</v>
      </c>
      <c r="AD886" s="237" t="s">
        <v>49</v>
      </c>
      <c r="AE886" s="238" t="str">
        <f>IF(IFERROR(VLOOKUP(A886,#REF!,1,FALSE),"")="","","✓")</f>
        <v/>
      </c>
      <c r="AF886" s="237" t="s">
        <v>48</v>
      </c>
      <c r="AG886" s="239" t="s">
        <v>48</v>
      </c>
      <c r="AH886" s="248" t="str">
        <f>IF(AND(COUNTIF('1093件のリスト'!$L$247:$L$7238,'2-1.手続一覧'!A886)=1,(_xlfn.XLOOKUP('2-1.手続一覧'!A886,'1093件のリスト'!$L$247:$L$7238,'1093件のリスト'!$AM$247:$AM$7238))="2022年度の対象"),"リストにあり","？")</f>
        <v>リストにあり</v>
      </c>
      <c r="AI886" s="248"/>
      <c r="AJ886" s="248" t="s">
        <v>1868</v>
      </c>
      <c r="AK886" s="248" t="s">
        <v>1868</v>
      </c>
      <c r="AL886" s="248" t="s">
        <v>1868</v>
      </c>
      <c r="AM886" s="248" t="s">
        <v>1868</v>
      </c>
      <c r="AN886" s="250" t="s">
        <v>1868</v>
      </c>
      <c r="AO886" s="250" t="s">
        <v>1868</v>
      </c>
      <c r="AP886" s="248" t="s">
        <v>1868</v>
      </c>
      <c r="AQ886" s="239" t="s">
        <v>1868</v>
      </c>
      <c r="AR886" s="234" t="s">
        <v>0</v>
      </c>
    </row>
    <row r="887" spans="1:44" s="1" customFormat="1" ht="30" hidden="1" customHeight="1">
      <c r="A887" s="249">
        <v>25036</v>
      </c>
      <c r="B887" s="168" t="s">
        <v>810</v>
      </c>
      <c r="C887" s="166" t="s">
        <v>612</v>
      </c>
      <c r="D887" s="166">
        <v>1951</v>
      </c>
      <c r="E887" s="166">
        <v>204</v>
      </c>
      <c r="F887" s="166">
        <v>22</v>
      </c>
      <c r="G887" s="166">
        <v>0</v>
      </c>
      <c r="H887" s="166">
        <v>0</v>
      </c>
      <c r="I887" s="166">
        <v>1</v>
      </c>
      <c r="J887" s="166">
        <v>0</v>
      </c>
      <c r="K887" s="166">
        <v>0</v>
      </c>
      <c r="L887" s="166">
        <v>0</v>
      </c>
      <c r="M887" s="166">
        <v>0</v>
      </c>
      <c r="N887" s="166" t="s">
        <v>41</v>
      </c>
      <c r="O887" s="166" t="s">
        <v>567</v>
      </c>
      <c r="P887" s="166" t="s">
        <v>10320</v>
      </c>
      <c r="Q887" s="167" t="s">
        <v>44</v>
      </c>
      <c r="R887" s="166"/>
      <c r="S887" s="166" t="s">
        <v>54</v>
      </c>
      <c r="T887" s="166">
        <v>0</v>
      </c>
      <c r="U887" s="166">
        <v>0</v>
      </c>
      <c r="V887" s="166" t="s">
        <v>103</v>
      </c>
      <c r="W887" s="166" t="s">
        <v>46</v>
      </c>
      <c r="X887" s="166">
        <v>0</v>
      </c>
      <c r="Y887" s="166" t="s">
        <v>47</v>
      </c>
      <c r="Z887" s="166">
        <v>0</v>
      </c>
      <c r="AA887" s="166"/>
      <c r="AB887" s="246">
        <v>0</v>
      </c>
      <c r="AC887" s="246" t="s">
        <v>48</v>
      </c>
      <c r="AD887" s="237" t="s">
        <v>49</v>
      </c>
      <c r="AE887" s="238" t="str">
        <f>IF(IFERROR(VLOOKUP(A887,#REF!,1,FALSE),"")="","","✓")</f>
        <v/>
      </c>
      <c r="AF887" s="237" t="s">
        <v>48</v>
      </c>
      <c r="AG887" s="239" t="s">
        <v>48</v>
      </c>
      <c r="AH887" s="248" t="str">
        <f>IF(AND(COUNTIF('1093件のリスト'!$L$247:$L$7238,'2-1.手続一覧'!A887)=1,(_xlfn.XLOOKUP('2-1.手続一覧'!A887,'1093件のリスト'!$L$247:$L$7238,'1093件のリスト'!$AM$247:$AM$7238))="2022年度の対象"),"リストにあり","？")</f>
        <v>リストにあり</v>
      </c>
      <c r="AI887" s="248"/>
      <c r="AJ887" s="248" t="s">
        <v>1868</v>
      </c>
      <c r="AK887" s="248" t="s">
        <v>1868</v>
      </c>
      <c r="AL887" s="248" t="s">
        <v>1868</v>
      </c>
      <c r="AM887" s="248" t="s">
        <v>1868</v>
      </c>
      <c r="AN887" s="250" t="s">
        <v>1868</v>
      </c>
      <c r="AO887" s="250" t="s">
        <v>1868</v>
      </c>
      <c r="AP887" s="248" t="s">
        <v>1868</v>
      </c>
      <c r="AQ887" s="239" t="s">
        <v>1868</v>
      </c>
      <c r="AR887" s="234" t="s">
        <v>0</v>
      </c>
    </row>
    <row r="888" spans="1:44" s="1" customFormat="1" ht="30" hidden="1" customHeight="1">
      <c r="A888" s="249">
        <v>25037</v>
      </c>
      <c r="B888" s="168" t="s">
        <v>1272</v>
      </c>
      <c r="C888" s="166" t="s">
        <v>1269</v>
      </c>
      <c r="D888" s="166">
        <v>1966</v>
      </c>
      <c r="E888" s="166">
        <v>0</v>
      </c>
      <c r="F888" s="166">
        <v>32</v>
      </c>
      <c r="G888" s="166">
        <v>0</v>
      </c>
      <c r="H888" s="166">
        <v>0</v>
      </c>
      <c r="I888" s="166">
        <v>3</v>
      </c>
      <c r="J888" s="166">
        <v>0</v>
      </c>
      <c r="K888" s="166">
        <v>0</v>
      </c>
      <c r="L888" s="166">
        <v>0</v>
      </c>
      <c r="M888" s="166">
        <v>0</v>
      </c>
      <c r="N888" s="166" t="s">
        <v>41</v>
      </c>
      <c r="O888" s="166" t="s">
        <v>567</v>
      </c>
      <c r="P888" s="166" t="s">
        <v>44</v>
      </c>
      <c r="Q888" s="167" t="s">
        <v>10320</v>
      </c>
      <c r="R888" s="166"/>
      <c r="S888" s="166" t="s">
        <v>45</v>
      </c>
      <c r="T888" s="166">
        <v>0</v>
      </c>
      <c r="U888" s="166">
        <v>0</v>
      </c>
      <c r="V888" s="166" t="s">
        <v>103</v>
      </c>
      <c r="W888" s="166" t="s">
        <v>46</v>
      </c>
      <c r="X888" s="166">
        <v>0</v>
      </c>
      <c r="Y888" s="166" t="s">
        <v>47</v>
      </c>
      <c r="Z888" s="166">
        <v>0</v>
      </c>
      <c r="AA888" s="166"/>
      <c r="AB888" s="246">
        <v>0</v>
      </c>
      <c r="AC888" s="246" t="s">
        <v>48</v>
      </c>
      <c r="AD888" s="237" t="s">
        <v>48</v>
      </c>
      <c r="AE888" s="238" t="str">
        <f>IF(IFERROR(VLOOKUP(A888,#REF!,1,FALSE),"")="","","✓")</f>
        <v/>
      </c>
      <c r="AF888" s="237" t="s">
        <v>48</v>
      </c>
      <c r="AG888" s="239" t="s">
        <v>48</v>
      </c>
      <c r="AH888" s="248" t="str">
        <f>IF(AND(COUNTIF('1093件のリスト'!$L$247:$L$7238,'2-1.手続一覧'!A888)=1,(_xlfn.XLOOKUP('2-1.手続一覧'!A888,'1093件のリスト'!$L$247:$L$7238,'1093件のリスト'!$AM$247:$AM$7238))="2022年度の対象"),"リストにあり","？")</f>
        <v>？</v>
      </c>
      <c r="AI888" s="248"/>
      <c r="AJ888" s="248" t="s">
        <v>1868</v>
      </c>
      <c r="AK888" s="248" t="s">
        <v>1868</v>
      </c>
      <c r="AL888" s="248" t="s">
        <v>1868</v>
      </c>
      <c r="AM888" s="248" t="s">
        <v>1868</v>
      </c>
      <c r="AN888" s="250" t="s">
        <v>1868</v>
      </c>
      <c r="AO888" s="250" t="s">
        <v>1868</v>
      </c>
      <c r="AP888" s="248" t="s">
        <v>1868</v>
      </c>
      <c r="AQ888" s="239" t="s">
        <v>1868</v>
      </c>
      <c r="AR888" s="234" t="s">
        <v>0</v>
      </c>
    </row>
    <row r="889" spans="1:44" s="1" customFormat="1" ht="30" hidden="1" customHeight="1">
      <c r="A889" s="249">
        <v>25038</v>
      </c>
      <c r="B889" s="168" t="s">
        <v>603</v>
      </c>
      <c r="C889" s="166" t="s">
        <v>600</v>
      </c>
      <c r="D889" s="166">
        <v>1966</v>
      </c>
      <c r="E889" s="166">
        <v>0</v>
      </c>
      <c r="F889" s="166">
        <v>45</v>
      </c>
      <c r="G889" s="166">
        <v>0</v>
      </c>
      <c r="H889" s="166">
        <v>0</v>
      </c>
      <c r="I889" s="166">
        <v>3</v>
      </c>
      <c r="J889" s="166">
        <v>0</v>
      </c>
      <c r="K889" s="166">
        <v>0</v>
      </c>
      <c r="L889" s="166">
        <v>0</v>
      </c>
      <c r="M889" s="166">
        <v>0</v>
      </c>
      <c r="N889" s="166" t="s">
        <v>41</v>
      </c>
      <c r="O889" s="166" t="s">
        <v>567</v>
      </c>
      <c r="P889" s="166" t="s">
        <v>44</v>
      </c>
      <c r="Q889" s="167" t="s">
        <v>10320</v>
      </c>
      <c r="R889" s="166"/>
      <c r="S889" s="166" t="s">
        <v>45</v>
      </c>
      <c r="T889" s="166">
        <v>0</v>
      </c>
      <c r="U889" s="166">
        <v>0</v>
      </c>
      <c r="V889" s="166" t="s">
        <v>103</v>
      </c>
      <c r="W889" s="166" t="s">
        <v>46</v>
      </c>
      <c r="X889" s="166">
        <v>0</v>
      </c>
      <c r="Y889" s="166" t="s">
        <v>47</v>
      </c>
      <c r="Z889" s="166">
        <v>0</v>
      </c>
      <c r="AA889" s="166"/>
      <c r="AB889" s="246">
        <v>0</v>
      </c>
      <c r="AC889" s="246" t="s">
        <v>48</v>
      </c>
      <c r="AD889" s="237" t="s">
        <v>48</v>
      </c>
      <c r="AE889" s="238" t="str">
        <f>IF(IFERROR(VLOOKUP(A889,#REF!,1,FALSE),"")="","","✓")</f>
        <v/>
      </c>
      <c r="AF889" s="237" t="s">
        <v>48</v>
      </c>
      <c r="AG889" s="239" t="s">
        <v>48</v>
      </c>
      <c r="AH889" s="248" t="str">
        <f>IF(AND(COUNTIF('1093件のリスト'!$L$247:$L$7238,'2-1.手続一覧'!A889)=1,(_xlfn.XLOOKUP('2-1.手続一覧'!A889,'1093件のリスト'!$L$247:$L$7238,'1093件のリスト'!$AM$247:$AM$7238))="2022年度の対象"),"リストにあり","？")</f>
        <v>？</v>
      </c>
      <c r="AI889" s="248"/>
      <c r="AJ889" s="248" t="s">
        <v>1868</v>
      </c>
      <c r="AK889" s="248" t="s">
        <v>1868</v>
      </c>
      <c r="AL889" s="248" t="s">
        <v>1868</v>
      </c>
      <c r="AM889" s="248" t="s">
        <v>1868</v>
      </c>
      <c r="AN889" s="250" t="s">
        <v>1868</v>
      </c>
      <c r="AO889" s="250" t="s">
        <v>1868</v>
      </c>
      <c r="AP889" s="248" t="s">
        <v>1868</v>
      </c>
      <c r="AQ889" s="239" t="s">
        <v>1868</v>
      </c>
      <c r="AR889" s="234" t="s">
        <v>0</v>
      </c>
    </row>
    <row r="890" spans="1:44" s="1" customFormat="1" ht="30" hidden="1" customHeight="1">
      <c r="A890" s="249">
        <v>25039</v>
      </c>
      <c r="B890" s="168" t="s">
        <v>588</v>
      </c>
      <c r="C890" s="166" t="s">
        <v>583</v>
      </c>
      <c r="D890" s="166">
        <v>1966</v>
      </c>
      <c r="E890" s="166">
        <v>0</v>
      </c>
      <c r="F890" s="166">
        <v>45</v>
      </c>
      <c r="G890" s="166">
        <v>0</v>
      </c>
      <c r="H890" s="166">
        <v>0</v>
      </c>
      <c r="I890" s="166">
        <v>3</v>
      </c>
      <c r="J890" s="166">
        <v>0</v>
      </c>
      <c r="K890" s="166">
        <v>0</v>
      </c>
      <c r="L890" s="166">
        <v>0</v>
      </c>
      <c r="M890" s="166">
        <v>0</v>
      </c>
      <c r="N890" s="166" t="s">
        <v>41</v>
      </c>
      <c r="O890" s="166" t="s">
        <v>567</v>
      </c>
      <c r="P890" s="166" t="s">
        <v>44</v>
      </c>
      <c r="Q890" s="167" t="s">
        <v>10320</v>
      </c>
      <c r="R890" s="166"/>
      <c r="S890" s="166" t="s">
        <v>45</v>
      </c>
      <c r="T890" s="166">
        <v>0</v>
      </c>
      <c r="U890" s="166">
        <v>0</v>
      </c>
      <c r="V890" s="166" t="s">
        <v>103</v>
      </c>
      <c r="W890" s="166" t="s">
        <v>46</v>
      </c>
      <c r="X890" s="166">
        <v>0</v>
      </c>
      <c r="Y890" s="166" t="s">
        <v>47</v>
      </c>
      <c r="Z890" s="166">
        <v>0</v>
      </c>
      <c r="AA890" s="166"/>
      <c r="AB890" s="246">
        <v>0</v>
      </c>
      <c r="AC890" s="246" t="s">
        <v>48</v>
      </c>
      <c r="AD890" s="237" t="s">
        <v>48</v>
      </c>
      <c r="AE890" s="238" t="str">
        <f>IF(IFERROR(VLOOKUP(A890,#REF!,1,FALSE),"")="","","✓")</f>
        <v/>
      </c>
      <c r="AF890" s="237" t="s">
        <v>48</v>
      </c>
      <c r="AG890" s="239" t="s">
        <v>48</v>
      </c>
      <c r="AH890" s="248" t="str">
        <f>IF(AND(COUNTIF('1093件のリスト'!$L$247:$L$7238,'2-1.手続一覧'!A890)=1,(_xlfn.XLOOKUP('2-1.手続一覧'!A890,'1093件のリスト'!$L$247:$L$7238,'1093件のリスト'!$AM$247:$AM$7238))="2022年度の対象"),"リストにあり","？")</f>
        <v>？</v>
      </c>
      <c r="AI890" s="248"/>
      <c r="AJ890" s="248" t="s">
        <v>1868</v>
      </c>
      <c r="AK890" s="248" t="s">
        <v>1868</v>
      </c>
      <c r="AL890" s="248" t="s">
        <v>1868</v>
      </c>
      <c r="AM890" s="248" t="s">
        <v>1868</v>
      </c>
      <c r="AN890" s="250" t="s">
        <v>1868</v>
      </c>
      <c r="AO890" s="250" t="s">
        <v>1868</v>
      </c>
      <c r="AP890" s="248" t="s">
        <v>1868</v>
      </c>
      <c r="AQ890" s="239" t="s">
        <v>1868</v>
      </c>
      <c r="AR890" s="234" t="s">
        <v>0</v>
      </c>
    </row>
    <row r="891" spans="1:44" s="1" customFormat="1" ht="30" hidden="1" customHeight="1">
      <c r="A891" s="249">
        <v>25040</v>
      </c>
      <c r="B891" s="168" t="s">
        <v>801</v>
      </c>
      <c r="C891" s="166" t="s">
        <v>612</v>
      </c>
      <c r="D891" s="166">
        <v>1951</v>
      </c>
      <c r="E891" s="166">
        <v>204</v>
      </c>
      <c r="F891" s="166">
        <v>22</v>
      </c>
      <c r="G891" s="166">
        <v>0</v>
      </c>
      <c r="H891" s="166">
        <v>0</v>
      </c>
      <c r="I891" s="166">
        <v>1</v>
      </c>
      <c r="J891" s="166">
        <v>0</v>
      </c>
      <c r="K891" s="166">
        <v>1</v>
      </c>
      <c r="L891" s="166">
        <v>0</v>
      </c>
      <c r="M891" s="166">
        <v>0</v>
      </c>
      <c r="N891" s="166" t="s">
        <v>41</v>
      </c>
      <c r="O891" s="166" t="s">
        <v>567</v>
      </c>
      <c r="P891" s="166" t="s">
        <v>10320</v>
      </c>
      <c r="Q891" s="167" t="s">
        <v>44</v>
      </c>
      <c r="R891" s="166"/>
      <c r="S891" s="166" t="s">
        <v>54</v>
      </c>
      <c r="T891" s="166">
        <v>0</v>
      </c>
      <c r="U891" s="166">
        <v>0</v>
      </c>
      <c r="V891" s="166" t="s">
        <v>103</v>
      </c>
      <c r="W891" s="166" t="s">
        <v>46</v>
      </c>
      <c r="X891" s="166">
        <v>0</v>
      </c>
      <c r="Y891" s="166" t="s">
        <v>47</v>
      </c>
      <c r="Z891" s="166">
        <v>0</v>
      </c>
      <c r="AA891" s="166"/>
      <c r="AB891" s="246">
        <v>0</v>
      </c>
      <c r="AC891" s="246" t="s">
        <v>48</v>
      </c>
      <c r="AD891" s="237" t="s">
        <v>49</v>
      </c>
      <c r="AE891" s="238" t="str">
        <f>IF(IFERROR(VLOOKUP(A891,#REF!,1,FALSE),"")="","","✓")</f>
        <v/>
      </c>
      <c r="AF891" s="237" t="s">
        <v>48</v>
      </c>
      <c r="AG891" s="239" t="s">
        <v>48</v>
      </c>
      <c r="AH891" s="248" t="str">
        <f>IF(AND(COUNTIF('1093件のリスト'!$L$247:$L$7238,'2-1.手続一覧'!A891)=1,(_xlfn.XLOOKUP('2-1.手続一覧'!A891,'1093件のリスト'!$L$247:$L$7238,'1093件のリスト'!$AM$247:$AM$7238))="2022年度の対象"),"リストにあり","？")</f>
        <v>リストにあり</v>
      </c>
      <c r="AI891" s="248"/>
      <c r="AJ891" s="248" t="s">
        <v>1868</v>
      </c>
      <c r="AK891" s="248" t="s">
        <v>1868</v>
      </c>
      <c r="AL891" s="248" t="s">
        <v>1868</v>
      </c>
      <c r="AM891" s="248" t="s">
        <v>1868</v>
      </c>
      <c r="AN891" s="250" t="s">
        <v>1868</v>
      </c>
      <c r="AO891" s="250" t="s">
        <v>1868</v>
      </c>
      <c r="AP891" s="248" t="s">
        <v>1868</v>
      </c>
      <c r="AQ891" s="239" t="s">
        <v>1868</v>
      </c>
      <c r="AR891" s="234" t="s">
        <v>0</v>
      </c>
    </row>
    <row r="892" spans="1:44" s="1" customFormat="1" ht="30" hidden="1" customHeight="1">
      <c r="A892" s="249">
        <v>25041</v>
      </c>
      <c r="B892" s="168" t="s">
        <v>802</v>
      </c>
      <c r="C892" s="166" t="s">
        <v>612</v>
      </c>
      <c r="D892" s="166">
        <v>1951</v>
      </c>
      <c r="E892" s="166">
        <v>204</v>
      </c>
      <c r="F892" s="166">
        <v>22</v>
      </c>
      <c r="G892" s="166">
        <v>0</v>
      </c>
      <c r="H892" s="166">
        <v>0</v>
      </c>
      <c r="I892" s="166">
        <v>1</v>
      </c>
      <c r="J892" s="166">
        <v>0</v>
      </c>
      <c r="K892" s="166">
        <v>1</v>
      </c>
      <c r="L892" s="166">
        <v>0</v>
      </c>
      <c r="M892" s="166">
        <v>0</v>
      </c>
      <c r="N892" s="166" t="s">
        <v>41</v>
      </c>
      <c r="O892" s="166" t="s">
        <v>567</v>
      </c>
      <c r="P892" s="166" t="s">
        <v>10320</v>
      </c>
      <c r="Q892" s="167" t="s">
        <v>44</v>
      </c>
      <c r="R892" s="166"/>
      <c r="S892" s="166" t="s">
        <v>54</v>
      </c>
      <c r="T892" s="166">
        <v>0</v>
      </c>
      <c r="U892" s="166">
        <v>0</v>
      </c>
      <c r="V892" s="166" t="s">
        <v>103</v>
      </c>
      <c r="W892" s="166" t="s">
        <v>46</v>
      </c>
      <c r="X892" s="166">
        <v>0</v>
      </c>
      <c r="Y892" s="166" t="s">
        <v>47</v>
      </c>
      <c r="Z892" s="166">
        <v>0</v>
      </c>
      <c r="AA892" s="166"/>
      <c r="AB892" s="246">
        <v>0</v>
      </c>
      <c r="AC892" s="246" t="s">
        <v>48</v>
      </c>
      <c r="AD892" s="237" t="s">
        <v>49</v>
      </c>
      <c r="AE892" s="238" t="str">
        <f>IF(IFERROR(VLOOKUP(A892,#REF!,1,FALSE),"")="","","✓")</f>
        <v/>
      </c>
      <c r="AF892" s="237" t="s">
        <v>48</v>
      </c>
      <c r="AG892" s="239" t="s">
        <v>48</v>
      </c>
      <c r="AH892" s="248" t="str">
        <f>IF(AND(COUNTIF('1093件のリスト'!$L$247:$L$7238,'2-1.手続一覧'!A892)=1,(_xlfn.XLOOKUP('2-1.手続一覧'!A892,'1093件のリスト'!$L$247:$L$7238,'1093件のリスト'!$AM$247:$AM$7238))="2022年度の対象"),"リストにあり","？")</f>
        <v>リストにあり</v>
      </c>
      <c r="AI892" s="248"/>
      <c r="AJ892" s="248" t="s">
        <v>1868</v>
      </c>
      <c r="AK892" s="248" t="s">
        <v>1868</v>
      </c>
      <c r="AL892" s="248" t="s">
        <v>1868</v>
      </c>
      <c r="AM892" s="248" t="s">
        <v>1868</v>
      </c>
      <c r="AN892" s="250" t="s">
        <v>1868</v>
      </c>
      <c r="AO892" s="250" t="s">
        <v>1868</v>
      </c>
      <c r="AP892" s="248" t="s">
        <v>1868</v>
      </c>
      <c r="AQ892" s="239" t="s">
        <v>1868</v>
      </c>
      <c r="AR892" s="234" t="s">
        <v>0</v>
      </c>
    </row>
    <row r="893" spans="1:44" s="1" customFormat="1" ht="30" hidden="1" customHeight="1">
      <c r="A893" s="249">
        <v>25042</v>
      </c>
      <c r="B893" s="168" t="s">
        <v>803</v>
      </c>
      <c r="C893" s="166" t="s">
        <v>612</v>
      </c>
      <c r="D893" s="166">
        <v>1951</v>
      </c>
      <c r="E893" s="166">
        <v>204</v>
      </c>
      <c r="F893" s="166">
        <v>22</v>
      </c>
      <c r="G893" s="166">
        <v>0</v>
      </c>
      <c r="H893" s="166">
        <v>0</v>
      </c>
      <c r="I893" s="166">
        <v>1</v>
      </c>
      <c r="J893" s="166">
        <v>0</v>
      </c>
      <c r="K893" s="166">
        <v>1</v>
      </c>
      <c r="L893" s="166">
        <v>0</v>
      </c>
      <c r="M893" s="166">
        <v>0</v>
      </c>
      <c r="N893" s="166" t="s">
        <v>41</v>
      </c>
      <c r="O893" s="166" t="s">
        <v>567</v>
      </c>
      <c r="P893" s="166" t="s">
        <v>10320</v>
      </c>
      <c r="Q893" s="167" t="s">
        <v>44</v>
      </c>
      <c r="R893" s="166"/>
      <c r="S893" s="166" t="s">
        <v>54</v>
      </c>
      <c r="T893" s="166">
        <v>0</v>
      </c>
      <c r="U893" s="166">
        <v>0</v>
      </c>
      <c r="V893" s="166" t="s">
        <v>103</v>
      </c>
      <c r="W893" s="166" t="s">
        <v>46</v>
      </c>
      <c r="X893" s="166">
        <v>0</v>
      </c>
      <c r="Y893" s="166" t="s">
        <v>47</v>
      </c>
      <c r="Z893" s="166">
        <v>0</v>
      </c>
      <c r="AA893" s="166"/>
      <c r="AB893" s="246">
        <v>0</v>
      </c>
      <c r="AC893" s="246" t="s">
        <v>48</v>
      </c>
      <c r="AD893" s="237" t="s">
        <v>49</v>
      </c>
      <c r="AE893" s="238" t="str">
        <f>IF(IFERROR(VLOOKUP(A893,#REF!,1,FALSE),"")="","","✓")</f>
        <v/>
      </c>
      <c r="AF893" s="237" t="s">
        <v>48</v>
      </c>
      <c r="AG893" s="239" t="s">
        <v>48</v>
      </c>
      <c r="AH893" s="248" t="str">
        <f>IF(AND(COUNTIF('1093件のリスト'!$L$247:$L$7238,'2-1.手続一覧'!A893)=1,(_xlfn.XLOOKUP('2-1.手続一覧'!A893,'1093件のリスト'!$L$247:$L$7238,'1093件のリスト'!$AM$247:$AM$7238))="2022年度の対象"),"リストにあり","？")</f>
        <v>リストにあり</v>
      </c>
      <c r="AI893" s="248"/>
      <c r="AJ893" s="248" t="s">
        <v>1868</v>
      </c>
      <c r="AK893" s="248" t="s">
        <v>1868</v>
      </c>
      <c r="AL893" s="248" t="s">
        <v>1868</v>
      </c>
      <c r="AM893" s="248" t="s">
        <v>1868</v>
      </c>
      <c r="AN893" s="250" t="s">
        <v>1868</v>
      </c>
      <c r="AO893" s="250" t="s">
        <v>1868</v>
      </c>
      <c r="AP893" s="248" t="s">
        <v>1868</v>
      </c>
      <c r="AQ893" s="239" t="s">
        <v>1868</v>
      </c>
      <c r="AR893" s="234" t="s">
        <v>0</v>
      </c>
    </row>
    <row r="894" spans="1:44" s="1" customFormat="1" ht="30" hidden="1" customHeight="1">
      <c r="A894" s="249">
        <v>25043</v>
      </c>
      <c r="B894" s="168" t="s">
        <v>804</v>
      </c>
      <c r="C894" s="166" t="s">
        <v>612</v>
      </c>
      <c r="D894" s="166">
        <v>1951</v>
      </c>
      <c r="E894" s="166">
        <v>204</v>
      </c>
      <c r="F894" s="166">
        <v>22</v>
      </c>
      <c r="G894" s="166">
        <v>0</v>
      </c>
      <c r="H894" s="166">
        <v>0</v>
      </c>
      <c r="I894" s="166">
        <v>1</v>
      </c>
      <c r="J894" s="166">
        <v>0</v>
      </c>
      <c r="K894" s="166">
        <v>1</v>
      </c>
      <c r="L894" s="166">
        <v>0</v>
      </c>
      <c r="M894" s="166">
        <v>0</v>
      </c>
      <c r="N894" s="166" t="s">
        <v>41</v>
      </c>
      <c r="O894" s="166" t="s">
        <v>567</v>
      </c>
      <c r="P894" s="166" t="s">
        <v>10320</v>
      </c>
      <c r="Q894" s="167" t="s">
        <v>44</v>
      </c>
      <c r="R894" s="166"/>
      <c r="S894" s="166" t="s">
        <v>54</v>
      </c>
      <c r="T894" s="166">
        <v>0</v>
      </c>
      <c r="U894" s="166">
        <v>0</v>
      </c>
      <c r="V894" s="166" t="s">
        <v>103</v>
      </c>
      <c r="W894" s="166" t="s">
        <v>46</v>
      </c>
      <c r="X894" s="166">
        <v>0</v>
      </c>
      <c r="Y894" s="166" t="s">
        <v>47</v>
      </c>
      <c r="Z894" s="166">
        <v>0</v>
      </c>
      <c r="AA894" s="166"/>
      <c r="AB894" s="246">
        <v>0</v>
      </c>
      <c r="AC894" s="246" t="s">
        <v>48</v>
      </c>
      <c r="AD894" s="237" t="s">
        <v>49</v>
      </c>
      <c r="AE894" s="238" t="str">
        <f>IF(IFERROR(VLOOKUP(A894,#REF!,1,FALSE),"")="","","✓")</f>
        <v/>
      </c>
      <c r="AF894" s="237" t="s">
        <v>48</v>
      </c>
      <c r="AG894" s="239" t="s">
        <v>48</v>
      </c>
      <c r="AH894" s="248" t="str">
        <f>IF(AND(COUNTIF('1093件のリスト'!$L$247:$L$7238,'2-1.手続一覧'!A894)=1,(_xlfn.XLOOKUP('2-1.手続一覧'!A894,'1093件のリスト'!$L$247:$L$7238,'1093件のリスト'!$AM$247:$AM$7238))="2022年度の対象"),"リストにあり","？")</f>
        <v>リストにあり</v>
      </c>
      <c r="AI894" s="248"/>
      <c r="AJ894" s="248" t="s">
        <v>1868</v>
      </c>
      <c r="AK894" s="248" t="s">
        <v>1868</v>
      </c>
      <c r="AL894" s="248" t="s">
        <v>1868</v>
      </c>
      <c r="AM894" s="248" t="s">
        <v>1868</v>
      </c>
      <c r="AN894" s="250" t="s">
        <v>1868</v>
      </c>
      <c r="AO894" s="250" t="s">
        <v>1868</v>
      </c>
      <c r="AP894" s="248" t="s">
        <v>1868</v>
      </c>
      <c r="AQ894" s="239" t="s">
        <v>1868</v>
      </c>
      <c r="AR894" s="234" t="s">
        <v>0</v>
      </c>
    </row>
    <row r="895" spans="1:44" s="1" customFormat="1" ht="30" hidden="1" customHeight="1">
      <c r="A895" s="249">
        <v>25044</v>
      </c>
      <c r="B895" s="168" t="s">
        <v>805</v>
      </c>
      <c r="C895" s="166" t="s">
        <v>612</v>
      </c>
      <c r="D895" s="166">
        <v>1951</v>
      </c>
      <c r="E895" s="166">
        <v>204</v>
      </c>
      <c r="F895" s="166">
        <v>22</v>
      </c>
      <c r="G895" s="166">
        <v>0</v>
      </c>
      <c r="H895" s="166">
        <v>0</v>
      </c>
      <c r="I895" s="166">
        <v>1</v>
      </c>
      <c r="J895" s="166">
        <v>0</v>
      </c>
      <c r="K895" s="166">
        <v>1</v>
      </c>
      <c r="L895" s="166">
        <v>0</v>
      </c>
      <c r="M895" s="166">
        <v>0</v>
      </c>
      <c r="N895" s="166" t="s">
        <v>41</v>
      </c>
      <c r="O895" s="166" t="s">
        <v>567</v>
      </c>
      <c r="P895" s="166" t="s">
        <v>10320</v>
      </c>
      <c r="Q895" s="167" t="s">
        <v>44</v>
      </c>
      <c r="R895" s="166"/>
      <c r="S895" s="166" t="s">
        <v>54</v>
      </c>
      <c r="T895" s="166">
        <v>0</v>
      </c>
      <c r="U895" s="166">
        <v>0</v>
      </c>
      <c r="V895" s="166" t="s">
        <v>103</v>
      </c>
      <c r="W895" s="166" t="s">
        <v>46</v>
      </c>
      <c r="X895" s="166">
        <v>0</v>
      </c>
      <c r="Y895" s="166" t="s">
        <v>47</v>
      </c>
      <c r="Z895" s="166">
        <v>0</v>
      </c>
      <c r="AA895" s="166"/>
      <c r="AB895" s="246">
        <v>0</v>
      </c>
      <c r="AC895" s="246" t="s">
        <v>48</v>
      </c>
      <c r="AD895" s="237" t="s">
        <v>49</v>
      </c>
      <c r="AE895" s="238" t="str">
        <f>IF(IFERROR(VLOOKUP(A895,#REF!,1,FALSE),"")="","","✓")</f>
        <v/>
      </c>
      <c r="AF895" s="237" t="s">
        <v>48</v>
      </c>
      <c r="AG895" s="239" t="s">
        <v>48</v>
      </c>
      <c r="AH895" s="248" t="str">
        <f>IF(AND(COUNTIF('1093件のリスト'!$L$247:$L$7238,'2-1.手続一覧'!A895)=1,(_xlfn.XLOOKUP('2-1.手続一覧'!A895,'1093件のリスト'!$L$247:$L$7238,'1093件のリスト'!$AM$247:$AM$7238))="2022年度の対象"),"リストにあり","？")</f>
        <v>リストにあり</v>
      </c>
      <c r="AI895" s="248"/>
      <c r="AJ895" s="248" t="s">
        <v>1868</v>
      </c>
      <c r="AK895" s="248" t="s">
        <v>1868</v>
      </c>
      <c r="AL895" s="248" t="s">
        <v>1868</v>
      </c>
      <c r="AM895" s="248" t="s">
        <v>1868</v>
      </c>
      <c r="AN895" s="250" t="s">
        <v>1868</v>
      </c>
      <c r="AO895" s="250" t="s">
        <v>1868</v>
      </c>
      <c r="AP895" s="248" t="s">
        <v>1868</v>
      </c>
      <c r="AQ895" s="239" t="s">
        <v>1868</v>
      </c>
      <c r="AR895" s="234" t="s">
        <v>0</v>
      </c>
    </row>
    <row r="896" spans="1:44" s="1" customFormat="1" ht="30" hidden="1" customHeight="1">
      <c r="A896" s="249">
        <v>25045</v>
      </c>
      <c r="B896" s="168" t="s">
        <v>806</v>
      </c>
      <c r="C896" s="166" t="s">
        <v>612</v>
      </c>
      <c r="D896" s="166">
        <v>1951</v>
      </c>
      <c r="E896" s="166">
        <v>204</v>
      </c>
      <c r="F896" s="166">
        <v>22</v>
      </c>
      <c r="G896" s="166">
        <v>0</v>
      </c>
      <c r="H896" s="166">
        <v>0</v>
      </c>
      <c r="I896" s="166">
        <v>1</v>
      </c>
      <c r="J896" s="166">
        <v>0</v>
      </c>
      <c r="K896" s="166">
        <v>1</v>
      </c>
      <c r="L896" s="166">
        <v>0</v>
      </c>
      <c r="M896" s="166">
        <v>0</v>
      </c>
      <c r="N896" s="166" t="s">
        <v>41</v>
      </c>
      <c r="O896" s="166" t="s">
        <v>567</v>
      </c>
      <c r="P896" s="166" t="s">
        <v>10320</v>
      </c>
      <c r="Q896" s="167" t="s">
        <v>44</v>
      </c>
      <c r="R896" s="166"/>
      <c r="S896" s="166" t="s">
        <v>54</v>
      </c>
      <c r="T896" s="166">
        <v>0</v>
      </c>
      <c r="U896" s="166">
        <v>0</v>
      </c>
      <c r="V896" s="166" t="s">
        <v>103</v>
      </c>
      <c r="W896" s="166" t="s">
        <v>46</v>
      </c>
      <c r="X896" s="166">
        <v>0</v>
      </c>
      <c r="Y896" s="166" t="s">
        <v>47</v>
      </c>
      <c r="Z896" s="166">
        <v>0</v>
      </c>
      <c r="AA896" s="166"/>
      <c r="AB896" s="246">
        <v>0</v>
      </c>
      <c r="AC896" s="246" t="s">
        <v>48</v>
      </c>
      <c r="AD896" s="237" t="s">
        <v>49</v>
      </c>
      <c r="AE896" s="238" t="str">
        <f>IF(IFERROR(VLOOKUP(A896,#REF!,1,FALSE),"")="","","✓")</f>
        <v/>
      </c>
      <c r="AF896" s="237" t="s">
        <v>48</v>
      </c>
      <c r="AG896" s="239" t="s">
        <v>48</v>
      </c>
      <c r="AH896" s="248" t="str">
        <f>IF(AND(COUNTIF('1093件のリスト'!$L$247:$L$7238,'2-1.手続一覧'!A896)=1,(_xlfn.XLOOKUP('2-1.手続一覧'!A896,'1093件のリスト'!$L$247:$L$7238,'1093件のリスト'!$AM$247:$AM$7238))="2022年度の対象"),"リストにあり","？")</f>
        <v>リストにあり</v>
      </c>
      <c r="AI896" s="248"/>
      <c r="AJ896" s="248" t="s">
        <v>1868</v>
      </c>
      <c r="AK896" s="248" t="s">
        <v>1868</v>
      </c>
      <c r="AL896" s="248" t="s">
        <v>1868</v>
      </c>
      <c r="AM896" s="248" t="s">
        <v>1868</v>
      </c>
      <c r="AN896" s="250" t="s">
        <v>1868</v>
      </c>
      <c r="AO896" s="250" t="s">
        <v>1868</v>
      </c>
      <c r="AP896" s="248" t="s">
        <v>1868</v>
      </c>
      <c r="AQ896" s="239" t="s">
        <v>1868</v>
      </c>
      <c r="AR896" s="234" t="s">
        <v>0</v>
      </c>
    </row>
    <row r="897" spans="1:44" s="1" customFormat="1" ht="30" hidden="1" customHeight="1">
      <c r="A897" s="249">
        <v>25046</v>
      </c>
      <c r="B897" s="168" t="s">
        <v>807</v>
      </c>
      <c r="C897" s="166" t="s">
        <v>612</v>
      </c>
      <c r="D897" s="166">
        <v>1951</v>
      </c>
      <c r="E897" s="166">
        <v>204</v>
      </c>
      <c r="F897" s="166">
        <v>22</v>
      </c>
      <c r="G897" s="166">
        <v>0</v>
      </c>
      <c r="H897" s="166">
        <v>0</v>
      </c>
      <c r="I897" s="166">
        <v>1</v>
      </c>
      <c r="J897" s="166">
        <v>0</v>
      </c>
      <c r="K897" s="166">
        <v>1</v>
      </c>
      <c r="L897" s="166">
        <v>0</v>
      </c>
      <c r="M897" s="166">
        <v>0</v>
      </c>
      <c r="N897" s="166" t="s">
        <v>41</v>
      </c>
      <c r="O897" s="166" t="s">
        <v>567</v>
      </c>
      <c r="P897" s="166" t="s">
        <v>10320</v>
      </c>
      <c r="Q897" s="167" t="s">
        <v>44</v>
      </c>
      <c r="R897" s="166"/>
      <c r="S897" s="166" t="s">
        <v>54</v>
      </c>
      <c r="T897" s="166">
        <v>0</v>
      </c>
      <c r="U897" s="166">
        <v>0</v>
      </c>
      <c r="V897" s="166" t="s">
        <v>103</v>
      </c>
      <c r="W897" s="166" t="s">
        <v>46</v>
      </c>
      <c r="X897" s="166">
        <v>0</v>
      </c>
      <c r="Y897" s="166" t="s">
        <v>47</v>
      </c>
      <c r="Z897" s="166">
        <v>0</v>
      </c>
      <c r="AA897" s="166"/>
      <c r="AB897" s="246">
        <v>0</v>
      </c>
      <c r="AC897" s="246" t="s">
        <v>48</v>
      </c>
      <c r="AD897" s="237" t="s">
        <v>49</v>
      </c>
      <c r="AE897" s="238" t="str">
        <f>IF(IFERROR(VLOOKUP(A897,#REF!,1,FALSE),"")="","","✓")</f>
        <v/>
      </c>
      <c r="AF897" s="237" t="s">
        <v>48</v>
      </c>
      <c r="AG897" s="239" t="s">
        <v>48</v>
      </c>
      <c r="AH897" s="248" t="str">
        <f>IF(AND(COUNTIF('1093件のリスト'!$L$247:$L$7238,'2-1.手続一覧'!A897)=1,(_xlfn.XLOOKUP('2-1.手続一覧'!A897,'1093件のリスト'!$L$247:$L$7238,'1093件のリスト'!$AM$247:$AM$7238))="2022年度の対象"),"リストにあり","？")</f>
        <v>リストにあり</v>
      </c>
      <c r="AI897" s="248"/>
      <c r="AJ897" s="248" t="s">
        <v>1868</v>
      </c>
      <c r="AK897" s="248" t="s">
        <v>1868</v>
      </c>
      <c r="AL897" s="248" t="s">
        <v>1868</v>
      </c>
      <c r="AM897" s="248" t="s">
        <v>1868</v>
      </c>
      <c r="AN897" s="250" t="s">
        <v>1868</v>
      </c>
      <c r="AO897" s="250" t="s">
        <v>1868</v>
      </c>
      <c r="AP897" s="248" t="s">
        <v>1868</v>
      </c>
      <c r="AQ897" s="239" t="s">
        <v>1868</v>
      </c>
      <c r="AR897" s="234" t="s">
        <v>0</v>
      </c>
    </row>
    <row r="898" spans="1:44" s="1" customFormat="1" ht="30" hidden="1" customHeight="1">
      <c r="A898" s="249">
        <v>25047</v>
      </c>
      <c r="B898" s="168" t="s">
        <v>814</v>
      </c>
      <c r="C898" s="166" t="s">
        <v>612</v>
      </c>
      <c r="D898" s="166">
        <v>1951</v>
      </c>
      <c r="E898" s="166">
        <v>204</v>
      </c>
      <c r="F898" s="166">
        <v>22</v>
      </c>
      <c r="G898" s="166">
        <v>0</v>
      </c>
      <c r="H898" s="166">
        <v>0</v>
      </c>
      <c r="I898" s="166">
        <v>2</v>
      </c>
      <c r="J898" s="166">
        <v>0</v>
      </c>
      <c r="K898" s="166">
        <v>0</v>
      </c>
      <c r="L898" s="166">
        <v>0</v>
      </c>
      <c r="M898" s="166">
        <v>0</v>
      </c>
      <c r="N898" s="166" t="s">
        <v>41</v>
      </c>
      <c r="O898" s="166" t="s">
        <v>567</v>
      </c>
      <c r="P898" s="166" t="s">
        <v>245</v>
      </c>
      <c r="Q898" s="167" t="s">
        <v>10320</v>
      </c>
      <c r="R898" s="166"/>
      <c r="S898" s="166" t="s">
        <v>45</v>
      </c>
      <c r="T898" s="166">
        <v>0</v>
      </c>
      <c r="U898" s="166" t="s">
        <v>569</v>
      </c>
      <c r="V898" s="166" t="s">
        <v>103</v>
      </c>
      <c r="W898" s="166" t="s">
        <v>46</v>
      </c>
      <c r="X898" s="166">
        <v>0</v>
      </c>
      <c r="Y898" s="166" t="s">
        <v>47</v>
      </c>
      <c r="Z898" s="166">
        <v>0</v>
      </c>
      <c r="AA898" s="166"/>
      <c r="AB898" s="246">
        <v>0</v>
      </c>
      <c r="AC898" s="246" t="s">
        <v>48</v>
      </c>
      <c r="AD898" s="237" t="s">
        <v>48</v>
      </c>
      <c r="AE898" s="238" t="str">
        <f>IF(IFERROR(VLOOKUP(A898,#REF!,1,FALSE),"")="","","✓")</f>
        <v/>
      </c>
      <c r="AF898" s="237" t="s">
        <v>48</v>
      </c>
      <c r="AG898" s="239" t="s">
        <v>48</v>
      </c>
      <c r="AH898" s="248" t="str">
        <f>IF(AND(COUNTIF('1093件のリスト'!$L$247:$L$7238,'2-1.手続一覧'!A898)=1,(_xlfn.XLOOKUP('2-1.手続一覧'!A898,'1093件のリスト'!$L$247:$L$7238,'1093件のリスト'!$AM$247:$AM$7238))="2022年度の対象"),"リストにあり","？")</f>
        <v>？</v>
      </c>
      <c r="AI898" s="248"/>
      <c r="AJ898" s="248" t="s">
        <v>1868</v>
      </c>
      <c r="AK898" s="248" t="s">
        <v>1868</v>
      </c>
      <c r="AL898" s="248" t="s">
        <v>1868</v>
      </c>
      <c r="AM898" s="248" t="s">
        <v>1868</v>
      </c>
      <c r="AN898" s="250" t="s">
        <v>1868</v>
      </c>
      <c r="AO898" s="250" t="s">
        <v>1868</v>
      </c>
      <c r="AP898" s="248" t="s">
        <v>1868</v>
      </c>
      <c r="AQ898" s="239" t="s">
        <v>1868</v>
      </c>
      <c r="AR898" s="234" t="s">
        <v>0</v>
      </c>
    </row>
    <row r="899" spans="1:44" s="1" customFormat="1" ht="30" hidden="1" customHeight="1">
      <c r="A899" s="249">
        <v>25048</v>
      </c>
      <c r="B899" s="168" t="s">
        <v>815</v>
      </c>
      <c r="C899" s="166" t="s">
        <v>612</v>
      </c>
      <c r="D899" s="166">
        <v>1951</v>
      </c>
      <c r="E899" s="166">
        <v>204</v>
      </c>
      <c r="F899" s="166">
        <v>22</v>
      </c>
      <c r="G899" s="166">
        <v>0</v>
      </c>
      <c r="H899" s="166">
        <v>0</v>
      </c>
      <c r="I899" s="166">
        <v>2</v>
      </c>
      <c r="J899" s="166">
        <v>0</v>
      </c>
      <c r="K899" s="166">
        <v>0</v>
      </c>
      <c r="L899" s="166">
        <v>0</v>
      </c>
      <c r="M899" s="166">
        <v>0</v>
      </c>
      <c r="N899" s="166" t="s">
        <v>41</v>
      </c>
      <c r="O899" s="166" t="s">
        <v>567</v>
      </c>
      <c r="P899" s="166" t="s">
        <v>245</v>
      </c>
      <c r="Q899" s="167" t="s">
        <v>10320</v>
      </c>
      <c r="R899" s="166"/>
      <c r="S899" s="166" t="s">
        <v>45</v>
      </c>
      <c r="T899" s="166">
        <v>0</v>
      </c>
      <c r="U899" s="166" t="s">
        <v>569</v>
      </c>
      <c r="V899" s="166" t="s">
        <v>103</v>
      </c>
      <c r="W899" s="166" t="s">
        <v>46</v>
      </c>
      <c r="X899" s="166">
        <v>0</v>
      </c>
      <c r="Y899" s="166" t="s">
        <v>47</v>
      </c>
      <c r="Z899" s="166">
        <v>0</v>
      </c>
      <c r="AA899" s="166"/>
      <c r="AB899" s="246">
        <v>0</v>
      </c>
      <c r="AC899" s="246" t="s">
        <v>48</v>
      </c>
      <c r="AD899" s="237" t="s">
        <v>48</v>
      </c>
      <c r="AE899" s="238" t="str">
        <f>IF(IFERROR(VLOOKUP(A899,#REF!,1,FALSE),"")="","","✓")</f>
        <v/>
      </c>
      <c r="AF899" s="237" t="s">
        <v>48</v>
      </c>
      <c r="AG899" s="239" t="s">
        <v>48</v>
      </c>
      <c r="AH899" s="248" t="str">
        <f>IF(AND(COUNTIF('1093件のリスト'!$L$247:$L$7238,'2-1.手続一覧'!A899)=1,(_xlfn.XLOOKUP('2-1.手続一覧'!A899,'1093件のリスト'!$L$247:$L$7238,'1093件のリスト'!$AM$247:$AM$7238))="2022年度の対象"),"リストにあり","？")</f>
        <v>？</v>
      </c>
      <c r="AI899" s="248"/>
      <c r="AJ899" s="248" t="s">
        <v>1868</v>
      </c>
      <c r="AK899" s="248" t="s">
        <v>1868</v>
      </c>
      <c r="AL899" s="248" t="s">
        <v>1868</v>
      </c>
      <c r="AM899" s="248" t="s">
        <v>1868</v>
      </c>
      <c r="AN899" s="250" t="s">
        <v>1868</v>
      </c>
      <c r="AO899" s="250" t="s">
        <v>1868</v>
      </c>
      <c r="AP899" s="248" t="s">
        <v>1868</v>
      </c>
      <c r="AQ899" s="239" t="s">
        <v>1868</v>
      </c>
      <c r="AR899" s="234" t="s">
        <v>0</v>
      </c>
    </row>
    <row r="900" spans="1:44" s="1" customFormat="1" ht="30" hidden="1" customHeight="1">
      <c r="A900" s="249">
        <v>25049</v>
      </c>
      <c r="B900" s="168" t="s">
        <v>816</v>
      </c>
      <c r="C900" s="166" t="s">
        <v>612</v>
      </c>
      <c r="D900" s="166">
        <v>1951</v>
      </c>
      <c r="E900" s="166">
        <v>204</v>
      </c>
      <c r="F900" s="166">
        <v>22</v>
      </c>
      <c r="G900" s="166">
        <v>0</v>
      </c>
      <c r="H900" s="166">
        <v>0</v>
      </c>
      <c r="I900" s="166">
        <v>2</v>
      </c>
      <c r="J900" s="166">
        <v>0</v>
      </c>
      <c r="K900" s="166">
        <v>0</v>
      </c>
      <c r="L900" s="166">
        <v>0</v>
      </c>
      <c r="M900" s="166">
        <v>0</v>
      </c>
      <c r="N900" s="166" t="s">
        <v>41</v>
      </c>
      <c r="O900" s="166" t="s">
        <v>567</v>
      </c>
      <c r="P900" s="166" t="s">
        <v>245</v>
      </c>
      <c r="Q900" s="167" t="s">
        <v>10320</v>
      </c>
      <c r="R900" s="166"/>
      <c r="S900" s="166" t="s">
        <v>45</v>
      </c>
      <c r="T900" s="166">
        <v>0</v>
      </c>
      <c r="U900" s="166" t="s">
        <v>569</v>
      </c>
      <c r="V900" s="166" t="s">
        <v>103</v>
      </c>
      <c r="W900" s="166" t="s">
        <v>46</v>
      </c>
      <c r="X900" s="166">
        <v>0</v>
      </c>
      <c r="Y900" s="166" t="s">
        <v>47</v>
      </c>
      <c r="Z900" s="166">
        <v>0</v>
      </c>
      <c r="AA900" s="166"/>
      <c r="AB900" s="246">
        <v>0</v>
      </c>
      <c r="AC900" s="246" t="s">
        <v>48</v>
      </c>
      <c r="AD900" s="237" t="s">
        <v>48</v>
      </c>
      <c r="AE900" s="238" t="str">
        <f>IF(IFERROR(VLOOKUP(A900,#REF!,1,FALSE),"")="","","✓")</f>
        <v/>
      </c>
      <c r="AF900" s="237" t="s">
        <v>48</v>
      </c>
      <c r="AG900" s="239" t="s">
        <v>48</v>
      </c>
      <c r="AH900" s="248" t="str">
        <f>IF(AND(COUNTIF('1093件のリスト'!$L$247:$L$7238,'2-1.手続一覧'!A900)=1,(_xlfn.XLOOKUP('2-1.手続一覧'!A900,'1093件のリスト'!$L$247:$L$7238,'1093件のリスト'!$AM$247:$AM$7238))="2022年度の対象"),"リストにあり","？")</f>
        <v>？</v>
      </c>
      <c r="AI900" s="248"/>
      <c r="AJ900" s="248" t="s">
        <v>1868</v>
      </c>
      <c r="AK900" s="248" t="s">
        <v>1868</v>
      </c>
      <c r="AL900" s="248" t="s">
        <v>1868</v>
      </c>
      <c r="AM900" s="248" t="s">
        <v>1868</v>
      </c>
      <c r="AN900" s="250" t="s">
        <v>1868</v>
      </c>
      <c r="AO900" s="250" t="s">
        <v>1868</v>
      </c>
      <c r="AP900" s="248" t="s">
        <v>1868</v>
      </c>
      <c r="AQ900" s="239" t="s">
        <v>1868</v>
      </c>
      <c r="AR900" s="234" t="s">
        <v>0</v>
      </c>
    </row>
    <row r="901" spans="1:44" s="1" customFormat="1" ht="30" hidden="1" customHeight="1">
      <c r="A901" s="249">
        <v>25050</v>
      </c>
      <c r="B901" s="168" t="s">
        <v>817</v>
      </c>
      <c r="C901" s="166" t="s">
        <v>612</v>
      </c>
      <c r="D901" s="166">
        <v>1951</v>
      </c>
      <c r="E901" s="166">
        <v>204</v>
      </c>
      <c r="F901" s="166">
        <v>22</v>
      </c>
      <c r="G901" s="166">
        <v>0</v>
      </c>
      <c r="H901" s="166">
        <v>0</v>
      </c>
      <c r="I901" s="166">
        <v>2</v>
      </c>
      <c r="J901" s="166">
        <v>0</v>
      </c>
      <c r="K901" s="166">
        <v>0</v>
      </c>
      <c r="L901" s="166">
        <v>0</v>
      </c>
      <c r="M901" s="166">
        <v>0</v>
      </c>
      <c r="N901" s="166" t="s">
        <v>41</v>
      </c>
      <c r="O901" s="166" t="s">
        <v>567</v>
      </c>
      <c r="P901" s="166" t="s">
        <v>245</v>
      </c>
      <c r="Q901" s="167" t="s">
        <v>10320</v>
      </c>
      <c r="R901" s="166"/>
      <c r="S901" s="166" t="s">
        <v>45</v>
      </c>
      <c r="T901" s="166">
        <v>0</v>
      </c>
      <c r="U901" s="166" t="s">
        <v>569</v>
      </c>
      <c r="V901" s="166" t="s">
        <v>103</v>
      </c>
      <c r="W901" s="166" t="s">
        <v>46</v>
      </c>
      <c r="X901" s="166">
        <v>0</v>
      </c>
      <c r="Y901" s="166" t="s">
        <v>47</v>
      </c>
      <c r="Z901" s="166">
        <v>0</v>
      </c>
      <c r="AA901" s="166"/>
      <c r="AB901" s="246">
        <v>0</v>
      </c>
      <c r="AC901" s="246" t="s">
        <v>48</v>
      </c>
      <c r="AD901" s="237" t="s">
        <v>48</v>
      </c>
      <c r="AE901" s="238" t="str">
        <f>IF(IFERROR(VLOOKUP(A901,#REF!,1,FALSE),"")="","","✓")</f>
        <v/>
      </c>
      <c r="AF901" s="237" t="s">
        <v>48</v>
      </c>
      <c r="AG901" s="239" t="s">
        <v>48</v>
      </c>
      <c r="AH901" s="248" t="str">
        <f>IF(AND(COUNTIF('1093件のリスト'!$L$247:$L$7238,'2-1.手続一覧'!A901)=1,(_xlfn.XLOOKUP('2-1.手続一覧'!A901,'1093件のリスト'!$L$247:$L$7238,'1093件のリスト'!$AM$247:$AM$7238))="2022年度の対象"),"リストにあり","？")</f>
        <v>？</v>
      </c>
      <c r="AI901" s="248"/>
      <c r="AJ901" s="248" t="s">
        <v>1868</v>
      </c>
      <c r="AK901" s="248" t="s">
        <v>1868</v>
      </c>
      <c r="AL901" s="248" t="s">
        <v>1868</v>
      </c>
      <c r="AM901" s="248" t="s">
        <v>1868</v>
      </c>
      <c r="AN901" s="250" t="s">
        <v>1868</v>
      </c>
      <c r="AO901" s="250" t="s">
        <v>1868</v>
      </c>
      <c r="AP901" s="248" t="s">
        <v>1868</v>
      </c>
      <c r="AQ901" s="239" t="s">
        <v>1868</v>
      </c>
      <c r="AR901" s="234" t="s">
        <v>0</v>
      </c>
    </row>
    <row r="902" spans="1:44" s="1" customFormat="1" ht="30" hidden="1" customHeight="1">
      <c r="A902" s="249">
        <v>25051</v>
      </c>
      <c r="B902" s="168" t="s">
        <v>818</v>
      </c>
      <c r="C902" s="166" t="s">
        <v>612</v>
      </c>
      <c r="D902" s="166">
        <v>1951</v>
      </c>
      <c r="E902" s="166">
        <v>204</v>
      </c>
      <c r="F902" s="166">
        <v>22</v>
      </c>
      <c r="G902" s="166">
        <v>0</v>
      </c>
      <c r="H902" s="166">
        <v>0</v>
      </c>
      <c r="I902" s="166">
        <v>2</v>
      </c>
      <c r="J902" s="166">
        <v>0</v>
      </c>
      <c r="K902" s="166">
        <v>0</v>
      </c>
      <c r="L902" s="166">
        <v>0</v>
      </c>
      <c r="M902" s="166">
        <v>0</v>
      </c>
      <c r="N902" s="166" t="s">
        <v>41</v>
      </c>
      <c r="O902" s="166" t="s">
        <v>567</v>
      </c>
      <c r="P902" s="166" t="s">
        <v>245</v>
      </c>
      <c r="Q902" s="167" t="s">
        <v>10320</v>
      </c>
      <c r="R902" s="166"/>
      <c r="S902" s="166" t="s">
        <v>45</v>
      </c>
      <c r="T902" s="166">
        <v>0</v>
      </c>
      <c r="U902" s="166" t="s">
        <v>569</v>
      </c>
      <c r="V902" s="166" t="s">
        <v>103</v>
      </c>
      <c r="W902" s="166" t="s">
        <v>46</v>
      </c>
      <c r="X902" s="166">
        <v>0</v>
      </c>
      <c r="Y902" s="166" t="s">
        <v>47</v>
      </c>
      <c r="Z902" s="166">
        <v>0</v>
      </c>
      <c r="AA902" s="166"/>
      <c r="AB902" s="246">
        <v>0</v>
      </c>
      <c r="AC902" s="246" t="s">
        <v>48</v>
      </c>
      <c r="AD902" s="237" t="s">
        <v>48</v>
      </c>
      <c r="AE902" s="238" t="str">
        <f>IF(IFERROR(VLOOKUP(A902,#REF!,1,FALSE),"")="","","✓")</f>
        <v/>
      </c>
      <c r="AF902" s="237" t="s">
        <v>48</v>
      </c>
      <c r="AG902" s="239" t="s">
        <v>48</v>
      </c>
      <c r="AH902" s="248" t="str">
        <f>IF(AND(COUNTIF('1093件のリスト'!$L$247:$L$7238,'2-1.手続一覧'!A902)=1,(_xlfn.XLOOKUP('2-1.手続一覧'!A902,'1093件のリスト'!$L$247:$L$7238,'1093件のリスト'!$AM$247:$AM$7238))="2022年度の対象"),"リストにあり","？")</f>
        <v>？</v>
      </c>
      <c r="AI902" s="248"/>
      <c r="AJ902" s="248" t="s">
        <v>1868</v>
      </c>
      <c r="AK902" s="248" t="s">
        <v>1868</v>
      </c>
      <c r="AL902" s="248" t="s">
        <v>1868</v>
      </c>
      <c r="AM902" s="248" t="s">
        <v>1868</v>
      </c>
      <c r="AN902" s="250" t="s">
        <v>1868</v>
      </c>
      <c r="AO902" s="250" t="s">
        <v>1868</v>
      </c>
      <c r="AP902" s="248" t="s">
        <v>1868</v>
      </c>
      <c r="AQ902" s="239" t="s">
        <v>1868</v>
      </c>
      <c r="AR902" s="234" t="s">
        <v>0</v>
      </c>
    </row>
    <row r="903" spans="1:44" s="1" customFormat="1" ht="30" hidden="1" customHeight="1">
      <c r="A903" s="249">
        <v>25052</v>
      </c>
      <c r="B903" s="168" t="s">
        <v>819</v>
      </c>
      <c r="C903" s="166" t="s">
        <v>612</v>
      </c>
      <c r="D903" s="166">
        <v>1951</v>
      </c>
      <c r="E903" s="166">
        <v>204</v>
      </c>
      <c r="F903" s="166">
        <v>22</v>
      </c>
      <c r="G903" s="166">
        <v>0</v>
      </c>
      <c r="H903" s="166">
        <v>0</v>
      </c>
      <c r="I903" s="166">
        <v>2</v>
      </c>
      <c r="J903" s="166">
        <v>0</v>
      </c>
      <c r="K903" s="166">
        <v>0</v>
      </c>
      <c r="L903" s="166">
        <v>0</v>
      </c>
      <c r="M903" s="166">
        <v>0</v>
      </c>
      <c r="N903" s="166" t="s">
        <v>41</v>
      </c>
      <c r="O903" s="166" t="s">
        <v>567</v>
      </c>
      <c r="P903" s="166" t="s">
        <v>245</v>
      </c>
      <c r="Q903" s="167" t="s">
        <v>10320</v>
      </c>
      <c r="R903" s="166"/>
      <c r="S903" s="166" t="s">
        <v>45</v>
      </c>
      <c r="T903" s="166">
        <v>0</v>
      </c>
      <c r="U903" s="166" t="s">
        <v>569</v>
      </c>
      <c r="V903" s="166" t="s">
        <v>103</v>
      </c>
      <c r="W903" s="166" t="s">
        <v>46</v>
      </c>
      <c r="X903" s="166">
        <v>0</v>
      </c>
      <c r="Y903" s="166" t="s">
        <v>47</v>
      </c>
      <c r="Z903" s="166">
        <v>0</v>
      </c>
      <c r="AA903" s="166"/>
      <c r="AB903" s="246">
        <v>0</v>
      </c>
      <c r="AC903" s="246" t="s">
        <v>48</v>
      </c>
      <c r="AD903" s="237" t="s">
        <v>48</v>
      </c>
      <c r="AE903" s="238" t="str">
        <f>IF(IFERROR(VLOOKUP(A903,#REF!,1,FALSE),"")="","","✓")</f>
        <v/>
      </c>
      <c r="AF903" s="237" t="s">
        <v>48</v>
      </c>
      <c r="AG903" s="239" t="s">
        <v>48</v>
      </c>
      <c r="AH903" s="248" t="str">
        <f>IF(AND(COUNTIF('1093件のリスト'!$L$247:$L$7238,'2-1.手続一覧'!A903)=1,(_xlfn.XLOOKUP('2-1.手続一覧'!A903,'1093件のリスト'!$L$247:$L$7238,'1093件のリスト'!$AM$247:$AM$7238))="2022年度の対象"),"リストにあり","？")</f>
        <v>？</v>
      </c>
      <c r="AI903" s="248"/>
      <c r="AJ903" s="248" t="s">
        <v>1868</v>
      </c>
      <c r="AK903" s="248" t="s">
        <v>1868</v>
      </c>
      <c r="AL903" s="248" t="s">
        <v>1868</v>
      </c>
      <c r="AM903" s="248" t="s">
        <v>1868</v>
      </c>
      <c r="AN903" s="250" t="s">
        <v>1868</v>
      </c>
      <c r="AO903" s="250" t="s">
        <v>1868</v>
      </c>
      <c r="AP903" s="248" t="s">
        <v>1868</v>
      </c>
      <c r="AQ903" s="239" t="s">
        <v>1868</v>
      </c>
      <c r="AR903" s="234" t="s">
        <v>0</v>
      </c>
    </row>
    <row r="904" spans="1:44" s="1" customFormat="1" ht="30" hidden="1" customHeight="1">
      <c r="A904" s="249">
        <v>25053</v>
      </c>
      <c r="B904" s="168" t="s">
        <v>821</v>
      </c>
      <c r="C904" s="166" t="s">
        <v>612</v>
      </c>
      <c r="D904" s="166">
        <v>1951</v>
      </c>
      <c r="E904" s="166">
        <v>204</v>
      </c>
      <c r="F904" s="166">
        <v>24</v>
      </c>
      <c r="G904" s="166">
        <v>2</v>
      </c>
      <c r="H904" s="166">
        <v>0</v>
      </c>
      <c r="I904" s="166">
        <v>1</v>
      </c>
      <c r="J904" s="166">
        <v>0</v>
      </c>
      <c r="K904" s="166">
        <v>0</v>
      </c>
      <c r="L904" s="166">
        <v>0</v>
      </c>
      <c r="M904" s="166">
        <v>0</v>
      </c>
      <c r="N904" s="166" t="s">
        <v>41</v>
      </c>
      <c r="O904" s="166" t="s">
        <v>567</v>
      </c>
      <c r="P904" s="166" t="s">
        <v>10320</v>
      </c>
      <c r="Q904" s="167" t="s">
        <v>44</v>
      </c>
      <c r="R904" s="166"/>
      <c r="S904" s="166" t="s">
        <v>54</v>
      </c>
      <c r="T904" s="166">
        <v>0</v>
      </c>
      <c r="U904" s="166">
        <v>0</v>
      </c>
      <c r="V904" s="166" t="s">
        <v>103</v>
      </c>
      <c r="W904" s="166" t="s">
        <v>46</v>
      </c>
      <c r="X904" s="166">
        <v>0</v>
      </c>
      <c r="Y904" s="166" t="s">
        <v>47</v>
      </c>
      <c r="Z904" s="166">
        <v>0</v>
      </c>
      <c r="AA904" s="166"/>
      <c r="AB904" s="246">
        <v>0</v>
      </c>
      <c r="AC904" s="246" t="s">
        <v>48</v>
      </c>
      <c r="AD904" s="237" t="s">
        <v>49</v>
      </c>
      <c r="AE904" s="238" t="str">
        <f>IF(IFERROR(VLOOKUP(A904,#REF!,1,FALSE),"")="","","✓")</f>
        <v/>
      </c>
      <c r="AF904" s="237" t="s">
        <v>48</v>
      </c>
      <c r="AG904" s="239" t="s">
        <v>48</v>
      </c>
      <c r="AH904" s="248" t="str">
        <f>IF(AND(COUNTIF('1093件のリスト'!$L$247:$L$7238,'2-1.手続一覧'!A904)=1,(_xlfn.XLOOKUP('2-1.手続一覧'!A904,'1093件のリスト'!$L$247:$L$7238,'1093件のリスト'!$AM$247:$AM$7238))="2022年度の対象"),"リストにあり","？")</f>
        <v>リストにあり</v>
      </c>
      <c r="AI904" s="248"/>
      <c r="AJ904" s="248" t="s">
        <v>1868</v>
      </c>
      <c r="AK904" s="248" t="s">
        <v>1868</v>
      </c>
      <c r="AL904" s="248" t="s">
        <v>1868</v>
      </c>
      <c r="AM904" s="248" t="s">
        <v>1868</v>
      </c>
      <c r="AN904" s="250" t="s">
        <v>1868</v>
      </c>
      <c r="AO904" s="250" t="s">
        <v>1868</v>
      </c>
      <c r="AP904" s="248" t="s">
        <v>1868</v>
      </c>
      <c r="AQ904" s="239" t="s">
        <v>1868</v>
      </c>
      <c r="AR904" s="234" t="s">
        <v>0</v>
      </c>
    </row>
    <row r="905" spans="1:44" s="1" customFormat="1" ht="30" hidden="1" customHeight="1">
      <c r="A905" s="249">
        <v>25054</v>
      </c>
      <c r="B905" s="168" t="s">
        <v>822</v>
      </c>
      <c r="C905" s="166" t="s">
        <v>612</v>
      </c>
      <c r="D905" s="166">
        <v>1951</v>
      </c>
      <c r="E905" s="166">
        <v>204</v>
      </c>
      <c r="F905" s="166">
        <v>24</v>
      </c>
      <c r="G905" s="166">
        <v>2</v>
      </c>
      <c r="H905" s="166">
        <v>0</v>
      </c>
      <c r="I905" s="166">
        <v>1</v>
      </c>
      <c r="J905" s="166">
        <v>0</v>
      </c>
      <c r="K905" s="166">
        <v>0</v>
      </c>
      <c r="L905" s="166">
        <v>0</v>
      </c>
      <c r="M905" s="166">
        <v>0</v>
      </c>
      <c r="N905" s="166" t="s">
        <v>41</v>
      </c>
      <c r="O905" s="166" t="s">
        <v>567</v>
      </c>
      <c r="P905" s="166" t="s">
        <v>10320</v>
      </c>
      <c r="Q905" s="167" t="s">
        <v>44</v>
      </c>
      <c r="R905" s="166"/>
      <c r="S905" s="166" t="s">
        <v>54</v>
      </c>
      <c r="T905" s="166">
        <v>0</v>
      </c>
      <c r="U905" s="166">
        <v>0</v>
      </c>
      <c r="V905" s="166" t="s">
        <v>103</v>
      </c>
      <c r="W905" s="166" t="s">
        <v>46</v>
      </c>
      <c r="X905" s="166">
        <v>0</v>
      </c>
      <c r="Y905" s="166" t="s">
        <v>47</v>
      </c>
      <c r="Z905" s="166">
        <v>0</v>
      </c>
      <c r="AA905" s="166"/>
      <c r="AB905" s="246">
        <v>0</v>
      </c>
      <c r="AC905" s="246" t="s">
        <v>48</v>
      </c>
      <c r="AD905" s="237" t="s">
        <v>49</v>
      </c>
      <c r="AE905" s="238" t="str">
        <f>IF(IFERROR(VLOOKUP(A905,#REF!,1,FALSE),"")="","","✓")</f>
        <v/>
      </c>
      <c r="AF905" s="237" t="s">
        <v>48</v>
      </c>
      <c r="AG905" s="239" t="s">
        <v>48</v>
      </c>
      <c r="AH905" s="248" t="str">
        <f>IF(AND(COUNTIF('1093件のリスト'!$L$247:$L$7238,'2-1.手続一覧'!A905)=1,(_xlfn.XLOOKUP('2-1.手続一覧'!A905,'1093件のリスト'!$L$247:$L$7238,'1093件のリスト'!$AM$247:$AM$7238))="2022年度の対象"),"リストにあり","？")</f>
        <v>リストにあり</v>
      </c>
      <c r="AI905" s="248"/>
      <c r="AJ905" s="248" t="s">
        <v>1868</v>
      </c>
      <c r="AK905" s="248" t="s">
        <v>1868</v>
      </c>
      <c r="AL905" s="248" t="s">
        <v>1868</v>
      </c>
      <c r="AM905" s="248" t="s">
        <v>1868</v>
      </c>
      <c r="AN905" s="250" t="s">
        <v>1868</v>
      </c>
      <c r="AO905" s="250" t="s">
        <v>1868</v>
      </c>
      <c r="AP905" s="248" t="s">
        <v>1868</v>
      </c>
      <c r="AQ905" s="239" t="s">
        <v>1868</v>
      </c>
      <c r="AR905" s="234" t="s">
        <v>0</v>
      </c>
    </row>
    <row r="906" spans="1:44" s="1" customFormat="1" ht="30" hidden="1" customHeight="1">
      <c r="A906" s="249">
        <v>25055</v>
      </c>
      <c r="B906" s="168" t="s">
        <v>825</v>
      </c>
      <c r="C906" s="166" t="s">
        <v>612</v>
      </c>
      <c r="D906" s="166">
        <v>1951</v>
      </c>
      <c r="E906" s="166">
        <v>204</v>
      </c>
      <c r="F906" s="166">
        <v>24</v>
      </c>
      <c r="G906" s="166">
        <v>2</v>
      </c>
      <c r="H906" s="166">
        <v>0</v>
      </c>
      <c r="I906" s="166">
        <v>2</v>
      </c>
      <c r="J906" s="166">
        <v>0</v>
      </c>
      <c r="K906" s="166">
        <v>0</v>
      </c>
      <c r="L906" s="166">
        <v>0</v>
      </c>
      <c r="M906" s="166">
        <v>0</v>
      </c>
      <c r="N906" s="166" t="s">
        <v>41</v>
      </c>
      <c r="O906" s="166" t="s">
        <v>567</v>
      </c>
      <c r="P906" s="166" t="s">
        <v>10320</v>
      </c>
      <c r="Q906" s="167" t="s">
        <v>44</v>
      </c>
      <c r="R906" s="166"/>
      <c r="S906" s="166" t="s">
        <v>54</v>
      </c>
      <c r="T906" s="166">
        <v>0</v>
      </c>
      <c r="U906" s="166">
        <v>0</v>
      </c>
      <c r="V906" s="166" t="s">
        <v>103</v>
      </c>
      <c r="W906" s="166" t="s">
        <v>46</v>
      </c>
      <c r="X906" s="166">
        <v>0</v>
      </c>
      <c r="Y906" s="166" t="s">
        <v>47</v>
      </c>
      <c r="Z906" s="166">
        <v>0</v>
      </c>
      <c r="AA906" s="166"/>
      <c r="AB906" s="246">
        <v>0</v>
      </c>
      <c r="AC906" s="246" t="s">
        <v>48</v>
      </c>
      <c r="AD906" s="237" t="s">
        <v>49</v>
      </c>
      <c r="AE906" s="238" t="str">
        <f>IF(IFERROR(VLOOKUP(A906,#REF!,1,FALSE),"")="","","✓")</f>
        <v/>
      </c>
      <c r="AF906" s="237" t="s">
        <v>48</v>
      </c>
      <c r="AG906" s="239" t="s">
        <v>48</v>
      </c>
      <c r="AH906" s="248" t="str">
        <f>IF(AND(COUNTIF('1093件のリスト'!$L$247:$L$7238,'2-1.手続一覧'!A906)=1,(_xlfn.XLOOKUP('2-1.手続一覧'!A906,'1093件のリスト'!$L$247:$L$7238,'1093件のリスト'!$AM$247:$AM$7238))="2022年度の対象"),"リストにあり","？")</f>
        <v>リストにあり</v>
      </c>
      <c r="AI906" s="248"/>
      <c r="AJ906" s="248" t="s">
        <v>1868</v>
      </c>
      <c r="AK906" s="248" t="s">
        <v>1868</v>
      </c>
      <c r="AL906" s="248" t="s">
        <v>1868</v>
      </c>
      <c r="AM906" s="248" t="s">
        <v>1868</v>
      </c>
      <c r="AN906" s="250" t="s">
        <v>1868</v>
      </c>
      <c r="AO906" s="250" t="s">
        <v>1868</v>
      </c>
      <c r="AP906" s="248" t="s">
        <v>1868</v>
      </c>
      <c r="AQ906" s="239" t="s">
        <v>1868</v>
      </c>
      <c r="AR906" s="234" t="s">
        <v>0</v>
      </c>
    </row>
    <row r="907" spans="1:44" s="1" customFormat="1" ht="30" hidden="1" customHeight="1">
      <c r="A907" s="249">
        <v>25056</v>
      </c>
      <c r="B907" s="168" t="s">
        <v>826</v>
      </c>
      <c r="C907" s="166" t="s">
        <v>612</v>
      </c>
      <c r="D907" s="166">
        <v>1951</v>
      </c>
      <c r="E907" s="166">
        <v>204</v>
      </c>
      <c r="F907" s="166">
        <v>24</v>
      </c>
      <c r="G907" s="166">
        <v>2</v>
      </c>
      <c r="H907" s="166">
        <v>0</v>
      </c>
      <c r="I907" s="166">
        <v>2</v>
      </c>
      <c r="J907" s="166">
        <v>0</v>
      </c>
      <c r="K907" s="166">
        <v>0</v>
      </c>
      <c r="L907" s="166">
        <v>0</v>
      </c>
      <c r="M907" s="166">
        <v>0</v>
      </c>
      <c r="N907" s="166" t="s">
        <v>41</v>
      </c>
      <c r="O907" s="166" t="s">
        <v>567</v>
      </c>
      <c r="P907" s="166" t="s">
        <v>10320</v>
      </c>
      <c r="Q907" s="167" t="s">
        <v>44</v>
      </c>
      <c r="R907" s="166"/>
      <c r="S907" s="166" t="s">
        <v>54</v>
      </c>
      <c r="T907" s="166">
        <v>0</v>
      </c>
      <c r="U907" s="166">
        <v>0</v>
      </c>
      <c r="V907" s="166" t="s">
        <v>103</v>
      </c>
      <c r="W907" s="166" t="s">
        <v>46</v>
      </c>
      <c r="X907" s="166">
        <v>0</v>
      </c>
      <c r="Y907" s="166" t="s">
        <v>47</v>
      </c>
      <c r="Z907" s="166">
        <v>0</v>
      </c>
      <c r="AA907" s="166"/>
      <c r="AB907" s="246">
        <v>0</v>
      </c>
      <c r="AC907" s="246" t="s">
        <v>48</v>
      </c>
      <c r="AD907" s="237" t="s">
        <v>49</v>
      </c>
      <c r="AE907" s="238" t="str">
        <f>IF(IFERROR(VLOOKUP(A907,#REF!,1,FALSE),"")="","","✓")</f>
        <v/>
      </c>
      <c r="AF907" s="237" t="s">
        <v>48</v>
      </c>
      <c r="AG907" s="239" t="s">
        <v>48</v>
      </c>
      <c r="AH907" s="248" t="str">
        <f>IF(AND(COUNTIF('1093件のリスト'!$L$247:$L$7238,'2-1.手続一覧'!A907)=1,(_xlfn.XLOOKUP('2-1.手続一覧'!A907,'1093件のリスト'!$L$247:$L$7238,'1093件のリスト'!$AM$247:$AM$7238))="2022年度の対象"),"リストにあり","？")</f>
        <v>リストにあり</v>
      </c>
      <c r="AI907" s="248"/>
      <c r="AJ907" s="248" t="s">
        <v>1868</v>
      </c>
      <c r="AK907" s="248" t="s">
        <v>1868</v>
      </c>
      <c r="AL907" s="248" t="s">
        <v>1868</v>
      </c>
      <c r="AM907" s="248" t="s">
        <v>1868</v>
      </c>
      <c r="AN907" s="250" t="s">
        <v>1868</v>
      </c>
      <c r="AO907" s="250" t="s">
        <v>1868</v>
      </c>
      <c r="AP907" s="248" t="s">
        <v>1868</v>
      </c>
      <c r="AQ907" s="239" t="s">
        <v>1868</v>
      </c>
      <c r="AR907" s="234" t="s">
        <v>0</v>
      </c>
    </row>
    <row r="908" spans="1:44" s="1" customFormat="1" ht="30" hidden="1" customHeight="1">
      <c r="A908" s="249">
        <v>25057</v>
      </c>
      <c r="B908" s="168" t="s">
        <v>823</v>
      </c>
      <c r="C908" s="166" t="s">
        <v>612</v>
      </c>
      <c r="D908" s="166">
        <v>1951</v>
      </c>
      <c r="E908" s="166">
        <v>204</v>
      </c>
      <c r="F908" s="166">
        <v>24</v>
      </c>
      <c r="G908" s="166">
        <v>4</v>
      </c>
      <c r="H908" s="166">
        <v>0</v>
      </c>
      <c r="I908" s="166">
        <v>1</v>
      </c>
      <c r="J908" s="166">
        <v>0</v>
      </c>
      <c r="K908" s="166">
        <v>0</v>
      </c>
      <c r="L908" s="166">
        <v>0</v>
      </c>
      <c r="M908" s="166">
        <v>0</v>
      </c>
      <c r="N908" s="166" t="s">
        <v>41</v>
      </c>
      <c r="O908" s="166" t="s">
        <v>567</v>
      </c>
      <c r="P908" s="166" t="s">
        <v>10320</v>
      </c>
      <c r="Q908" s="167" t="s">
        <v>44</v>
      </c>
      <c r="R908" s="166"/>
      <c r="S908" s="166" t="s">
        <v>54</v>
      </c>
      <c r="T908" s="166">
        <v>0</v>
      </c>
      <c r="U908" s="166">
        <v>0</v>
      </c>
      <c r="V908" s="166" t="s">
        <v>103</v>
      </c>
      <c r="W908" s="166" t="s">
        <v>46</v>
      </c>
      <c r="X908" s="166">
        <v>0</v>
      </c>
      <c r="Y908" s="166" t="s">
        <v>47</v>
      </c>
      <c r="Z908" s="166">
        <v>0</v>
      </c>
      <c r="AA908" s="166"/>
      <c r="AB908" s="246">
        <v>0</v>
      </c>
      <c r="AC908" s="246" t="s">
        <v>48</v>
      </c>
      <c r="AD908" s="237" t="s">
        <v>49</v>
      </c>
      <c r="AE908" s="238" t="str">
        <f>IF(IFERROR(VLOOKUP(A908,#REF!,1,FALSE),"")="","","✓")</f>
        <v/>
      </c>
      <c r="AF908" s="237" t="s">
        <v>48</v>
      </c>
      <c r="AG908" s="239" t="s">
        <v>48</v>
      </c>
      <c r="AH908" s="248" t="str">
        <f>IF(AND(COUNTIF('1093件のリスト'!$L$247:$L$7238,'2-1.手続一覧'!A908)=1,(_xlfn.XLOOKUP('2-1.手続一覧'!A908,'1093件のリスト'!$L$247:$L$7238,'1093件のリスト'!$AM$247:$AM$7238))="2022年度の対象"),"リストにあり","？")</f>
        <v>リストにあり</v>
      </c>
      <c r="AI908" s="248"/>
      <c r="AJ908" s="248" t="s">
        <v>1868</v>
      </c>
      <c r="AK908" s="248" t="s">
        <v>1868</v>
      </c>
      <c r="AL908" s="248" t="s">
        <v>1868</v>
      </c>
      <c r="AM908" s="248" t="s">
        <v>1868</v>
      </c>
      <c r="AN908" s="250" t="s">
        <v>1868</v>
      </c>
      <c r="AO908" s="250" t="s">
        <v>1868</v>
      </c>
      <c r="AP908" s="248" t="s">
        <v>1868</v>
      </c>
      <c r="AQ908" s="239" t="s">
        <v>1868</v>
      </c>
      <c r="AR908" s="234" t="s">
        <v>0</v>
      </c>
    </row>
    <row r="909" spans="1:44" s="1" customFormat="1" ht="30" hidden="1" customHeight="1">
      <c r="A909" s="249">
        <v>25058</v>
      </c>
      <c r="B909" s="168" t="s">
        <v>824</v>
      </c>
      <c r="C909" s="166" t="s">
        <v>612</v>
      </c>
      <c r="D909" s="166">
        <v>1951</v>
      </c>
      <c r="E909" s="166">
        <v>204</v>
      </c>
      <c r="F909" s="166">
        <v>24</v>
      </c>
      <c r="G909" s="166">
        <v>4</v>
      </c>
      <c r="H909" s="166">
        <v>0</v>
      </c>
      <c r="I909" s="166">
        <v>1</v>
      </c>
      <c r="J909" s="166">
        <v>0</v>
      </c>
      <c r="K909" s="166">
        <v>0</v>
      </c>
      <c r="L909" s="166">
        <v>0</v>
      </c>
      <c r="M909" s="166">
        <v>0</v>
      </c>
      <c r="N909" s="166" t="s">
        <v>41</v>
      </c>
      <c r="O909" s="166" t="s">
        <v>567</v>
      </c>
      <c r="P909" s="166" t="s">
        <v>10320</v>
      </c>
      <c r="Q909" s="167" t="s">
        <v>44</v>
      </c>
      <c r="R909" s="166"/>
      <c r="S909" s="166" t="s">
        <v>54</v>
      </c>
      <c r="T909" s="166">
        <v>0</v>
      </c>
      <c r="U909" s="166">
        <v>0</v>
      </c>
      <c r="V909" s="166" t="s">
        <v>103</v>
      </c>
      <c r="W909" s="166" t="s">
        <v>46</v>
      </c>
      <c r="X909" s="166">
        <v>0</v>
      </c>
      <c r="Y909" s="166" t="s">
        <v>47</v>
      </c>
      <c r="Z909" s="166">
        <v>0</v>
      </c>
      <c r="AA909" s="166"/>
      <c r="AB909" s="246">
        <v>0</v>
      </c>
      <c r="AC909" s="246" t="s">
        <v>48</v>
      </c>
      <c r="AD909" s="237" t="s">
        <v>49</v>
      </c>
      <c r="AE909" s="238" t="str">
        <f>IF(IFERROR(VLOOKUP(A909,#REF!,1,FALSE),"")="","","✓")</f>
        <v/>
      </c>
      <c r="AF909" s="237" t="s">
        <v>48</v>
      </c>
      <c r="AG909" s="239" t="s">
        <v>48</v>
      </c>
      <c r="AH909" s="248" t="str">
        <f>IF(AND(COUNTIF('1093件のリスト'!$L$247:$L$7238,'2-1.手続一覧'!A909)=1,(_xlfn.XLOOKUP('2-1.手続一覧'!A909,'1093件のリスト'!$L$247:$L$7238,'1093件のリスト'!$AM$247:$AM$7238))="2022年度の対象"),"リストにあり","？")</f>
        <v>リストにあり</v>
      </c>
      <c r="AI909" s="248"/>
      <c r="AJ909" s="248" t="s">
        <v>1868</v>
      </c>
      <c r="AK909" s="248" t="s">
        <v>1868</v>
      </c>
      <c r="AL909" s="248" t="s">
        <v>1868</v>
      </c>
      <c r="AM909" s="248" t="s">
        <v>1868</v>
      </c>
      <c r="AN909" s="250" t="s">
        <v>1868</v>
      </c>
      <c r="AO909" s="250" t="s">
        <v>1868</v>
      </c>
      <c r="AP909" s="248" t="s">
        <v>1868</v>
      </c>
      <c r="AQ909" s="239" t="s">
        <v>1868</v>
      </c>
      <c r="AR909" s="234" t="s">
        <v>0</v>
      </c>
    </row>
    <row r="910" spans="1:44" s="1" customFormat="1" ht="30" hidden="1" customHeight="1">
      <c r="A910" s="249">
        <v>25059</v>
      </c>
      <c r="B910" s="168" t="s">
        <v>827</v>
      </c>
      <c r="C910" s="166" t="s">
        <v>612</v>
      </c>
      <c r="D910" s="166">
        <v>1951</v>
      </c>
      <c r="E910" s="166">
        <v>204</v>
      </c>
      <c r="F910" s="166">
        <v>24</v>
      </c>
      <c r="G910" s="166">
        <v>4</v>
      </c>
      <c r="H910" s="166">
        <v>0</v>
      </c>
      <c r="I910" s="166">
        <v>2</v>
      </c>
      <c r="J910" s="166">
        <v>0</v>
      </c>
      <c r="K910" s="166">
        <v>0</v>
      </c>
      <c r="L910" s="166">
        <v>0</v>
      </c>
      <c r="M910" s="166">
        <v>0</v>
      </c>
      <c r="N910" s="166" t="s">
        <v>41</v>
      </c>
      <c r="O910" s="166" t="s">
        <v>567</v>
      </c>
      <c r="P910" s="166" t="s">
        <v>10320</v>
      </c>
      <c r="Q910" s="167" t="s">
        <v>44</v>
      </c>
      <c r="R910" s="166"/>
      <c r="S910" s="166" t="s">
        <v>54</v>
      </c>
      <c r="T910" s="166">
        <v>0</v>
      </c>
      <c r="U910" s="166">
        <v>0</v>
      </c>
      <c r="V910" s="166" t="s">
        <v>103</v>
      </c>
      <c r="W910" s="166" t="s">
        <v>46</v>
      </c>
      <c r="X910" s="166">
        <v>0</v>
      </c>
      <c r="Y910" s="166" t="s">
        <v>47</v>
      </c>
      <c r="Z910" s="166">
        <v>0</v>
      </c>
      <c r="AA910" s="166"/>
      <c r="AB910" s="246">
        <v>0</v>
      </c>
      <c r="AC910" s="246" t="s">
        <v>48</v>
      </c>
      <c r="AD910" s="237" t="s">
        <v>49</v>
      </c>
      <c r="AE910" s="238" t="str">
        <f>IF(IFERROR(VLOOKUP(A910,#REF!,1,FALSE),"")="","","✓")</f>
        <v/>
      </c>
      <c r="AF910" s="237" t="s">
        <v>48</v>
      </c>
      <c r="AG910" s="239" t="s">
        <v>48</v>
      </c>
      <c r="AH910" s="248" t="str">
        <f>IF(AND(COUNTIF('1093件のリスト'!$L$247:$L$7238,'2-1.手続一覧'!A910)=1,(_xlfn.XLOOKUP('2-1.手続一覧'!A910,'1093件のリスト'!$L$247:$L$7238,'1093件のリスト'!$AM$247:$AM$7238))="2022年度の対象"),"リストにあり","？")</f>
        <v>リストにあり</v>
      </c>
      <c r="AI910" s="248"/>
      <c r="AJ910" s="248" t="s">
        <v>1868</v>
      </c>
      <c r="AK910" s="248" t="s">
        <v>1868</v>
      </c>
      <c r="AL910" s="248" t="s">
        <v>1868</v>
      </c>
      <c r="AM910" s="248" t="s">
        <v>1868</v>
      </c>
      <c r="AN910" s="250" t="s">
        <v>1868</v>
      </c>
      <c r="AO910" s="250" t="s">
        <v>1868</v>
      </c>
      <c r="AP910" s="248" t="s">
        <v>1868</v>
      </c>
      <c r="AQ910" s="239" t="s">
        <v>1868</v>
      </c>
      <c r="AR910" s="234" t="s">
        <v>0</v>
      </c>
    </row>
    <row r="911" spans="1:44" s="1" customFormat="1" ht="30" hidden="1" customHeight="1">
      <c r="A911" s="249">
        <v>25060</v>
      </c>
      <c r="B911" s="168" t="s">
        <v>828</v>
      </c>
      <c r="C911" s="166" t="s">
        <v>612</v>
      </c>
      <c r="D911" s="166">
        <v>1951</v>
      </c>
      <c r="E911" s="166">
        <v>204</v>
      </c>
      <c r="F911" s="166">
        <v>24</v>
      </c>
      <c r="G911" s="166">
        <v>4</v>
      </c>
      <c r="H911" s="166">
        <v>0</v>
      </c>
      <c r="I911" s="166">
        <v>2</v>
      </c>
      <c r="J911" s="166">
        <v>0</v>
      </c>
      <c r="K911" s="166">
        <v>0</v>
      </c>
      <c r="L911" s="166">
        <v>0</v>
      </c>
      <c r="M911" s="166">
        <v>0</v>
      </c>
      <c r="N911" s="166" t="s">
        <v>41</v>
      </c>
      <c r="O911" s="166" t="s">
        <v>567</v>
      </c>
      <c r="P911" s="166" t="s">
        <v>10320</v>
      </c>
      <c r="Q911" s="167" t="s">
        <v>44</v>
      </c>
      <c r="R911" s="166"/>
      <c r="S911" s="166" t="s">
        <v>54</v>
      </c>
      <c r="T911" s="166">
        <v>0</v>
      </c>
      <c r="U911" s="166">
        <v>0</v>
      </c>
      <c r="V911" s="166" t="s">
        <v>103</v>
      </c>
      <c r="W911" s="166" t="s">
        <v>46</v>
      </c>
      <c r="X911" s="166">
        <v>0</v>
      </c>
      <c r="Y911" s="166" t="s">
        <v>47</v>
      </c>
      <c r="Z911" s="166">
        <v>0</v>
      </c>
      <c r="AA911" s="166"/>
      <c r="AB911" s="246">
        <v>0</v>
      </c>
      <c r="AC911" s="246" t="s">
        <v>48</v>
      </c>
      <c r="AD911" s="237" t="s">
        <v>49</v>
      </c>
      <c r="AE911" s="238" t="str">
        <f>IF(IFERROR(VLOOKUP(A911,#REF!,1,FALSE),"")="","","✓")</f>
        <v/>
      </c>
      <c r="AF911" s="237" t="s">
        <v>48</v>
      </c>
      <c r="AG911" s="239" t="s">
        <v>48</v>
      </c>
      <c r="AH911" s="248" t="str">
        <f>IF(AND(COUNTIF('1093件のリスト'!$L$247:$L$7238,'2-1.手続一覧'!A911)=1,(_xlfn.XLOOKUP('2-1.手続一覧'!A911,'1093件のリスト'!$L$247:$L$7238,'1093件のリスト'!$AM$247:$AM$7238))="2022年度の対象"),"リストにあり","？")</f>
        <v>リストにあり</v>
      </c>
      <c r="AI911" s="248"/>
      <c r="AJ911" s="248" t="s">
        <v>1868</v>
      </c>
      <c r="AK911" s="248" t="s">
        <v>1868</v>
      </c>
      <c r="AL911" s="248" t="s">
        <v>1868</v>
      </c>
      <c r="AM911" s="248" t="s">
        <v>1868</v>
      </c>
      <c r="AN911" s="250" t="s">
        <v>1868</v>
      </c>
      <c r="AO911" s="250" t="s">
        <v>1868</v>
      </c>
      <c r="AP911" s="248" t="s">
        <v>1868</v>
      </c>
      <c r="AQ911" s="239" t="s">
        <v>1868</v>
      </c>
      <c r="AR911" s="234" t="s">
        <v>0</v>
      </c>
    </row>
    <row r="912" spans="1:44" s="1" customFormat="1" ht="30" hidden="1" customHeight="1">
      <c r="A912" s="249">
        <v>25061</v>
      </c>
      <c r="B912" s="168" t="s">
        <v>830</v>
      </c>
      <c r="C912" s="166" t="s">
        <v>612</v>
      </c>
      <c r="D912" s="166">
        <v>1951</v>
      </c>
      <c r="E912" s="166">
        <v>204</v>
      </c>
      <c r="F912" s="166">
        <v>26</v>
      </c>
      <c r="G912" s="166">
        <v>0</v>
      </c>
      <c r="H912" s="166">
        <v>0</v>
      </c>
      <c r="I912" s="166">
        <v>1</v>
      </c>
      <c r="J912" s="166">
        <v>0</v>
      </c>
      <c r="K912" s="166">
        <v>0</v>
      </c>
      <c r="L912" s="166">
        <v>0</v>
      </c>
      <c r="M912" s="166">
        <v>0</v>
      </c>
      <c r="N912" s="166" t="s">
        <v>41</v>
      </c>
      <c r="O912" s="166" t="s">
        <v>567</v>
      </c>
      <c r="P912" s="166" t="s">
        <v>10320</v>
      </c>
      <c r="Q912" s="167" t="s">
        <v>44</v>
      </c>
      <c r="R912" s="166"/>
      <c r="S912" s="166" t="s">
        <v>54</v>
      </c>
      <c r="T912" s="166">
        <v>0</v>
      </c>
      <c r="U912" s="166">
        <v>0</v>
      </c>
      <c r="V912" s="166" t="s">
        <v>103</v>
      </c>
      <c r="W912" s="166" t="s">
        <v>46</v>
      </c>
      <c r="X912" s="166">
        <v>0</v>
      </c>
      <c r="Y912" s="166" t="s">
        <v>47</v>
      </c>
      <c r="Z912" s="166">
        <v>0</v>
      </c>
      <c r="AA912" s="166"/>
      <c r="AB912" s="246">
        <v>0</v>
      </c>
      <c r="AC912" s="246" t="s">
        <v>48</v>
      </c>
      <c r="AD912" s="237" t="s">
        <v>49</v>
      </c>
      <c r="AE912" s="238" t="str">
        <f>IF(IFERROR(VLOOKUP(A912,#REF!,1,FALSE),"")="","","✓")</f>
        <v/>
      </c>
      <c r="AF912" s="237" t="s">
        <v>48</v>
      </c>
      <c r="AG912" s="239" t="s">
        <v>48</v>
      </c>
      <c r="AH912" s="248" t="str">
        <f>IF(AND(COUNTIF('1093件のリスト'!$L$247:$L$7238,'2-1.手続一覧'!A912)=1,(_xlfn.XLOOKUP('2-1.手続一覧'!A912,'1093件のリスト'!$L$247:$L$7238,'1093件のリスト'!$AM$247:$AM$7238))="2022年度の対象"),"リストにあり","？")</f>
        <v>リストにあり</v>
      </c>
      <c r="AI912" s="248"/>
      <c r="AJ912" s="248" t="s">
        <v>1868</v>
      </c>
      <c r="AK912" s="248" t="s">
        <v>1868</v>
      </c>
      <c r="AL912" s="248" t="s">
        <v>1868</v>
      </c>
      <c r="AM912" s="248" t="s">
        <v>1868</v>
      </c>
      <c r="AN912" s="250" t="s">
        <v>1868</v>
      </c>
      <c r="AO912" s="250" t="s">
        <v>1868</v>
      </c>
      <c r="AP912" s="248" t="s">
        <v>1868</v>
      </c>
      <c r="AQ912" s="239" t="s">
        <v>1868</v>
      </c>
      <c r="AR912" s="234" t="s">
        <v>0</v>
      </c>
    </row>
    <row r="913" spans="1:44" s="1" customFormat="1" ht="30" hidden="1" customHeight="1">
      <c r="A913" s="249">
        <v>25062</v>
      </c>
      <c r="B913" s="168" t="s">
        <v>831</v>
      </c>
      <c r="C913" s="166" t="s">
        <v>612</v>
      </c>
      <c r="D913" s="166">
        <v>1951</v>
      </c>
      <c r="E913" s="166">
        <v>204</v>
      </c>
      <c r="F913" s="166">
        <v>26</v>
      </c>
      <c r="G913" s="166">
        <v>0</v>
      </c>
      <c r="H913" s="166">
        <v>0</v>
      </c>
      <c r="I913" s="166">
        <v>1</v>
      </c>
      <c r="J913" s="166">
        <v>0</v>
      </c>
      <c r="K913" s="166">
        <v>0</v>
      </c>
      <c r="L913" s="166">
        <v>0</v>
      </c>
      <c r="M913" s="166">
        <v>0</v>
      </c>
      <c r="N913" s="166" t="s">
        <v>41</v>
      </c>
      <c r="O913" s="166" t="s">
        <v>567</v>
      </c>
      <c r="P913" s="166" t="s">
        <v>10320</v>
      </c>
      <c r="Q913" s="167" t="s">
        <v>44</v>
      </c>
      <c r="R913" s="166"/>
      <c r="S913" s="166" t="s">
        <v>54</v>
      </c>
      <c r="T913" s="166">
        <v>0</v>
      </c>
      <c r="U913" s="166">
        <v>0</v>
      </c>
      <c r="V913" s="166" t="s">
        <v>103</v>
      </c>
      <c r="W913" s="166" t="s">
        <v>46</v>
      </c>
      <c r="X913" s="166">
        <v>0</v>
      </c>
      <c r="Y913" s="166" t="s">
        <v>47</v>
      </c>
      <c r="Z913" s="166">
        <v>0</v>
      </c>
      <c r="AA913" s="166"/>
      <c r="AB913" s="246">
        <v>0</v>
      </c>
      <c r="AC913" s="246" t="s">
        <v>48</v>
      </c>
      <c r="AD913" s="237" t="s">
        <v>49</v>
      </c>
      <c r="AE913" s="238" t="str">
        <f>IF(IFERROR(VLOOKUP(A913,#REF!,1,FALSE),"")="","","✓")</f>
        <v/>
      </c>
      <c r="AF913" s="237" t="s">
        <v>48</v>
      </c>
      <c r="AG913" s="239" t="s">
        <v>48</v>
      </c>
      <c r="AH913" s="248" t="str">
        <f>IF(AND(COUNTIF('1093件のリスト'!$L$247:$L$7238,'2-1.手続一覧'!A913)=1,(_xlfn.XLOOKUP('2-1.手続一覧'!A913,'1093件のリスト'!$L$247:$L$7238,'1093件のリスト'!$AM$247:$AM$7238))="2022年度の対象"),"リストにあり","？")</f>
        <v>リストにあり</v>
      </c>
      <c r="AI913" s="248"/>
      <c r="AJ913" s="248" t="s">
        <v>1868</v>
      </c>
      <c r="AK913" s="248" t="s">
        <v>1868</v>
      </c>
      <c r="AL913" s="248" t="s">
        <v>1868</v>
      </c>
      <c r="AM913" s="248" t="s">
        <v>1868</v>
      </c>
      <c r="AN913" s="250" t="s">
        <v>1868</v>
      </c>
      <c r="AO913" s="250" t="s">
        <v>1868</v>
      </c>
      <c r="AP913" s="248" t="s">
        <v>1868</v>
      </c>
      <c r="AQ913" s="239" t="s">
        <v>1868</v>
      </c>
      <c r="AR913" s="234" t="s">
        <v>0</v>
      </c>
    </row>
    <row r="914" spans="1:44" s="1" customFormat="1" ht="30" hidden="1" customHeight="1">
      <c r="A914" s="249">
        <v>25063</v>
      </c>
      <c r="B914" s="168" t="s">
        <v>832</v>
      </c>
      <c r="C914" s="166" t="s">
        <v>612</v>
      </c>
      <c r="D914" s="166">
        <v>1951</v>
      </c>
      <c r="E914" s="166">
        <v>204</v>
      </c>
      <c r="F914" s="166">
        <v>26</v>
      </c>
      <c r="G914" s="166">
        <v>0</v>
      </c>
      <c r="H914" s="166">
        <v>0</v>
      </c>
      <c r="I914" s="166">
        <v>1</v>
      </c>
      <c r="J914" s="166">
        <v>0</v>
      </c>
      <c r="K914" s="166">
        <v>0</v>
      </c>
      <c r="L914" s="166">
        <v>0</v>
      </c>
      <c r="M914" s="166">
        <v>0</v>
      </c>
      <c r="N914" s="166" t="s">
        <v>41</v>
      </c>
      <c r="O914" s="166" t="s">
        <v>567</v>
      </c>
      <c r="P914" s="166" t="s">
        <v>10320</v>
      </c>
      <c r="Q914" s="167" t="s">
        <v>44</v>
      </c>
      <c r="R914" s="166"/>
      <c r="S914" s="166" t="s">
        <v>54</v>
      </c>
      <c r="T914" s="166">
        <v>0</v>
      </c>
      <c r="U914" s="166">
        <v>0</v>
      </c>
      <c r="V914" s="166" t="s">
        <v>103</v>
      </c>
      <c r="W914" s="166" t="s">
        <v>46</v>
      </c>
      <c r="X914" s="166">
        <v>0</v>
      </c>
      <c r="Y914" s="166" t="s">
        <v>47</v>
      </c>
      <c r="Z914" s="166">
        <v>0</v>
      </c>
      <c r="AA914" s="166"/>
      <c r="AB914" s="246">
        <v>0</v>
      </c>
      <c r="AC914" s="246" t="s">
        <v>48</v>
      </c>
      <c r="AD914" s="237" t="s">
        <v>49</v>
      </c>
      <c r="AE914" s="238" t="str">
        <f>IF(IFERROR(VLOOKUP(A914,#REF!,1,FALSE),"")="","","✓")</f>
        <v/>
      </c>
      <c r="AF914" s="237" t="s">
        <v>48</v>
      </c>
      <c r="AG914" s="239" t="s">
        <v>48</v>
      </c>
      <c r="AH914" s="248" t="str">
        <f>IF(AND(COUNTIF('1093件のリスト'!$L$247:$L$7238,'2-1.手続一覧'!A914)=1,(_xlfn.XLOOKUP('2-1.手続一覧'!A914,'1093件のリスト'!$L$247:$L$7238,'1093件のリスト'!$AM$247:$AM$7238))="2022年度の対象"),"リストにあり","？")</f>
        <v>リストにあり</v>
      </c>
      <c r="AI914" s="248"/>
      <c r="AJ914" s="248" t="s">
        <v>1868</v>
      </c>
      <c r="AK914" s="248" t="s">
        <v>1868</v>
      </c>
      <c r="AL914" s="248" t="s">
        <v>1868</v>
      </c>
      <c r="AM914" s="248" t="s">
        <v>1868</v>
      </c>
      <c r="AN914" s="250" t="s">
        <v>1868</v>
      </c>
      <c r="AO914" s="250" t="s">
        <v>1868</v>
      </c>
      <c r="AP914" s="248" t="s">
        <v>1868</v>
      </c>
      <c r="AQ914" s="239" t="s">
        <v>1868</v>
      </c>
      <c r="AR914" s="234" t="s">
        <v>0</v>
      </c>
    </row>
    <row r="915" spans="1:44" s="1" customFormat="1" ht="30" hidden="1" customHeight="1">
      <c r="A915" s="249">
        <v>25064</v>
      </c>
      <c r="B915" s="168" t="s">
        <v>833</v>
      </c>
      <c r="C915" s="166" t="s">
        <v>612</v>
      </c>
      <c r="D915" s="166">
        <v>1951</v>
      </c>
      <c r="E915" s="166">
        <v>204</v>
      </c>
      <c r="F915" s="166">
        <v>26</v>
      </c>
      <c r="G915" s="166">
        <v>0</v>
      </c>
      <c r="H915" s="166">
        <v>0</v>
      </c>
      <c r="I915" s="166">
        <v>1</v>
      </c>
      <c r="J915" s="166">
        <v>0</v>
      </c>
      <c r="K915" s="166">
        <v>0</v>
      </c>
      <c r="L915" s="166">
        <v>0</v>
      </c>
      <c r="M915" s="166">
        <v>0</v>
      </c>
      <c r="N915" s="166" t="s">
        <v>41</v>
      </c>
      <c r="O915" s="166" t="s">
        <v>567</v>
      </c>
      <c r="P915" s="166" t="s">
        <v>10320</v>
      </c>
      <c r="Q915" s="167" t="s">
        <v>44</v>
      </c>
      <c r="R915" s="166"/>
      <c r="S915" s="166" t="s">
        <v>54</v>
      </c>
      <c r="T915" s="166">
        <v>0</v>
      </c>
      <c r="U915" s="166">
        <v>0</v>
      </c>
      <c r="V915" s="166" t="s">
        <v>103</v>
      </c>
      <c r="W915" s="166" t="s">
        <v>46</v>
      </c>
      <c r="X915" s="166">
        <v>0</v>
      </c>
      <c r="Y915" s="166" t="s">
        <v>47</v>
      </c>
      <c r="Z915" s="166">
        <v>0</v>
      </c>
      <c r="AA915" s="166"/>
      <c r="AB915" s="246">
        <v>0</v>
      </c>
      <c r="AC915" s="246" t="s">
        <v>48</v>
      </c>
      <c r="AD915" s="237" t="s">
        <v>49</v>
      </c>
      <c r="AE915" s="238" t="str">
        <f>IF(IFERROR(VLOOKUP(A915,#REF!,1,FALSE),"")="","","✓")</f>
        <v/>
      </c>
      <c r="AF915" s="237" t="s">
        <v>48</v>
      </c>
      <c r="AG915" s="239" t="s">
        <v>48</v>
      </c>
      <c r="AH915" s="248" t="str">
        <f>IF(AND(COUNTIF('1093件のリスト'!$L$247:$L$7238,'2-1.手続一覧'!A915)=1,(_xlfn.XLOOKUP('2-1.手続一覧'!A915,'1093件のリスト'!$L$247:$L$7238,'1093件のリスト'!$AM$247:$AM$7238))="2022年度の対象"),"リストにあり","？")</f>
        <v>リストにあり</v>
      </c>
      <c r="AI915" s="248"/>
      <c r="AJ915" s="248" t="s">
        <v>1868</v>
      </c>
      <c r="AK915" s="248" t="s">
        <v>1868</v>
      </c>
      <c r="AL915" s="248" t="s">
        <v>1868</v>
      </c>
      <c r="AM915" s="248" t="s">
        <v>1868</v>
      </c>
      <c r="AN915" s="250" t="s">
        <v>1868</v>
      </c>
      <c r="AO915" s="250" t="s">
        <v>1868</v>
      </c>
      <c r="AP915" s="248" t="s">
        <v>1868</v>
      </c>
      <c r="AQ915" s="239" t="s">
        <v>1868</v>
      </c>
      <c r="AR915" s="234" t="s">
        <v>0</v>
      </c>
    </row>
    <row r="916" spans="1:44" s="1" customFormat="1" ht="30" hidden="1" customHeight="1">
      <c r="A916" s="249">
        <v>25065</v>
      </c>
      <c r="B916" s="168" t="s">
        <v>834</v>
      </c>
      <c r="C916" s="166" t="s">
        <v>612</v>
      </c>
      <c r="D916" s="166">
        <v>1951</v>
      </c>
      <c r="E916" s="166">
        <v>204</v>
      </c>
      <c r="F916" s="166">
        <v>26</v>
      </c>
      <c r="G916" s="166">
        <v>0</v>
      </c>
      <c r="H916" s="166">
        <v>0</v>
      </c>
      <c r="I916" s="166">
        <v>1</v>
      </c>
      <c r="J916" s="166">
        <v>0</v>
      </c>
      <c r="K916" s="166">
        <v>0</v>
      </c>
      <c r="L916" s="166">
        <v>0</v>
      </c>
      <c r="M916" s="166">
        <v>0</v>
      </c>
      <c r="N916" s="166" t="s">
        <v>41</v>
      </c>
      <c r="O916" s="166" t="s">
        <v>567</v>
      </c>
      <c r="P916" s="166" t="s">
        <v>10320</v>
      </c>
      <c r="Q916" s="167" t="s">
        <v>44</v>
      </c>
      <c r="R916" s="166"/>
      <c r="S916" s="166" t="s">
        <v>54</v>
      </c>
      <c r="T916" s="166">
        <v>0</v>
      </c>
      <c r="U916" s="166">
        <v>0</v>
      </c>
      <c r="V916" s="166" t="s">
        <v>103</v>
      </c>
      <c r="W916" s="166" t="s">
        <v>46</v>
      </c>
      <c r="X916" s="166">
        <v>0</v>
      </c>
      <c r="Y916" s="166" t="s">
        <v>47</v>
      </c>
      <c r="Z916" s="166">
        <v>0</v>
      </c>
      <c r="AA916" s="166"/>
      <c r="AB916" s="246">
        <v>0</v>
      </c>
      <c r="AC916" s="246" t="s">
        <v>48</v>
      </c>
      <c r="AD916" s="237" t="s">
        <v>49</v>
      </c>
      <c r="AE916" s="238" t="str">
        <f>IF(IFERROR(VLOOKUP(A916,#REF!,1,FALSE),"")="","","✓")</f>
        <v/>
      </c>
      <c r="AF916" s="237" t="s">
        <v>48</v>
      </c>
      <c r="AG916" s="239" t="s">
        <v>48</v>
      </c>
      <c r="AH916" s="248" t="str">
        <f>IF(AND(COUNTIF('1093件のリスト'!$L$247:$L$7238,'2-1.手続一覧'!A916)=1,(_xlfn.XLOOKUP('2-1.手続一覧'!A916,'1093件のリスト'!$L$247:$L$7238,'1093件のリスト'!$AM$247:$AM$7238))="2022年度の対象"),"リストにあり","？")</f>
        <v>リストにあり</v>
      </c>
      <c r="AI916" s="248"/>
      <c r="AJ916" s="248" t="s">
        <v>1868</v>
      </c>
      <c r="AK916" s="248" t="s">
        <v>1868</v>
      </c>
      <c r="AL916" s="248" t="s">
        <v>1868</v>
      </c>
      <c r="AM916" s="248" t="s">
        <v>1868</v>
      </c>
      <c r="AN916" s="250" t="s">
        <v>1868</v>
      </c>
      <c r="AO916" s="250" t="s">
        <v>1868</v>
      </c>
      <c r="AP916" s="248" t="s">
        <v>1868</v>
      </c>
      <c r="AQ916" s="239" t="s">
        <v>1868</v>
      </c>
      <c r="AR916" s="234" t="s">
        <v>0</v>
      </c>
    </row>
    <row r="917" spans="1:44" s="1" customFormat="1" ht="30" hidden="1" customHeight="1">
      <c r="A917" s="249">
        <v>25066</v>
      </c>
      <c r="B917" s="168" t="s">
        <v>835</v>
      </c>
      <c r="C917" s="166" t="s">
        <v>612</v>
      </c>
      <c r="D917" s="166">
        <v>1951</v>
      </c>
      <c r="E917" s="166">
        <v>204</v>
      </c>
      <c r="F917" s="166">
        <v>26</v>
      </c>
      <c r="G917" s="166">
        <v>0</v>
      </c>
      <c r="H917" s="166">
        <v>0</v>
      </c>
      <c r="I917" s="166">
        <v>1</v>
      </c>
      <c r="J917" s="166">
        <v>0</v>
      </c>
      <c r="K917" s="166">
        <v>0</v>
      </c>
      <c r="L917" s="166">
        <v>0</v>
      </c>
      <c r="M917" s="166">
        <v>0</v>
      </c>
      <c r="N917" s="166" t="s">
        <v>41</v>
      </c>
      <c r="O917" s="166" t="s">
        <v>567</v>
      </c>
      <c r="P917" s="166" t="s">
        <v>10320</v>
      </c>
      <c r="Q917" s="167" t="s">
        <v>44</v>
      </c>
      <c r="R917" s="166"/>
      <c r="S917" s="166" t="s">
        <v>54</v>
      </c>
      <c r="T917" s="166">
        <v>0</v>
      </c>
      <c r="U917" s="166">
        <v>0</v>
      </c>
      <c r="V917" s="166" t="s">
        <v>103</v>
      </c>
      <c r="W917" s="166" t="s">
        <v>46</v>
      </c>
      <c r="X917" s="166">
        <v>0</v>
      </c>
      <c r="Y917" s="166" t="s">
        <v>47</v>
      </c>
      <c r="Z917" s="166">
        <v>0</v>
      </c>
      <c r="AA917" s="166"/>
      <c r="AB917" s="246">
        <v>0</v>
      </c>
      <c r="AC917" s="246" t="s">
        <v>48</v>
      </c>
      <c r="AD917" s="237" t="s">
        <v>49</v>
      </c>
      <c r="AE917" s="238" t="str">
        <f>IF(IFERROR(VLOOKUP(A917,#REF!,1,FALSE),"")="","","✓")</f>
        <v/>
      </c>
      <c r="AF917" s="237" t="s">
        <v>48</v>
      </c>
      <c r="AG917" s="239" t="s">
        <v>48</v>
      </c>
      <c r="AH917" s="248" t="str">
        <f>IF(AND(COUNTIF('1093件のリスト'!$L$247:$L$7238,'2-1.手続一覧'!A917)=1,(_xlfn.XLOOKUP('2-1.手続一覧'!A917,'1093件のリスト'!$L$247:$L$7238,'1093件のリスト'!$AM$247:$AM$7238))="2022年度の対象"),"リストにあり","？")</f>
        <v>リストにあり</v>
      </c>
      <c r="AI917" s="248"/>
      <c r="AJ917" s="248" t="s">
        <v>1868</v>
      </c>
      <c r="AK917" s="248" t="s">
        <v>1868</v>
      </c>
      <c r="AL917" s="248" t="s">
        <v>1868</v>
      </c>
      <c r="AM917" s="248" t="s">
        <v>1868</v>
      </c>
      <c r="AN917" s="250" t="s">
        <v>1868</v>
      </c>
      <c r="AO917" s="250" t="s">
        <v>1868</v>
      </c>
      <c r="AP917" s="248" t="s">
        <v>1868</v>
      </c>
      <c r="AQ917" s="239" t="s">
        <v>1868</v>
      </c>
      <c r="AR917" s="234" t="s">
        <v>0</v>
      </c>
    </row>
    <row r="918" spans="1:44" s="1" customFormat="1" ht="30" hidden="1" customHeight="1">
      <c r="A918" s="249">
        <v>25067</v>
      </c>
      <c r="B918" s="168" t="s">
        <v>836</v>
      </c>
      <c r="C918" s="166" t="s">
        <v>612</v>
      </c>
      <c r="D918" s="166">
        <v>1951</v>
      </c>
      <c r="E918" s="166">
        <v>204</v>
      </c>
      <c r="F918" s="166">
        <v>26</v>
      </c>
      <c r="G918" s="166">
        <v>0</v>
      </c>
      <c r="H918" s="166">
        <v>0</v>
      </c>
      <c r="I918" s="166">
        <v>1</v>
      </c>
      <c r="J918" s="166">
        <v>0</v>
      </c>
      <c r="K918" s="166">
        <v>0</v>
      </c>
      <c r="L918" s="166">
        <v>0</v>
      </c>
      <c r="M918" s="166">
        <v>0</v>
      </c>
      <c r="N918" s="166" t="s">
        <v>41</v>
      </c>
      <c r="O918" s="166" t="s">
        <v>567</v>
      </c>
      <c r="P918" s="166" t="s">
        <v>10320</v>
      </c>
      <c r="Q918" s="167" t="s">
        <v>44</v>
      </c>
      <c r="R918" s="166"/>
      <c r="S918" s="166" t="s">
        <v>54</v>
      </c>
      <c r="T918" s="166">
        <v>0</v>
      </c>
      <c r="U918" s="166">
        <v>0</v>
      </c>
      <c r="V918" s="166" t="s">
        <v>103</v>
      </c>
      <c r="W918" s="166" t="s">
        <v>46</v>
      </c>
      <c r="X918" s="166">
        <v>0</v>
      </c>
      <c r="Y918" s="166" t="s">
        <v>47</v>
      </c>
      <c r="Z918" s="166">
        <v>0</v>
      </c>
      <c r="AA918" s="166"/>
      <c r="AB918" s="246">
        <v>0</v>
      </c>
      <c r="AC918" s="246" t="s">
        <v>48</v>
      </c>
      <c r="AD918" s="237" t="s">
        <v>49</v>
      </c>
      <c r="AE918" s="238" t="str">
        <f>IF(IFERROR(VLOOKUP(A918,#REF!,1,FALSE),"")="","","✓")</f>
        <v/>
      </c>
      <c r="AF918" s="237" t="s">
        <v>48</v>
      </c>
      <c r="AG918" s="239" t="s">
        <v>48</v>
      </c>
      <c r="AH918" s="248" t="str">
        <f>IF(AND(COUNTIF('1093件のリスト'!$L$247:$L$7238,'2-1.手続一覧'!A918)=1,(_xlfn.XLOOKUP('2-1.手続一覧'!A918,'1093件のリスト'!$L$247:$L$7238,'1093件のリスト'!$AM$247:$AM$7238))="2022年度の対象"),"リストにあり","？")</f>
        <v>リストにあり</v>
      </c>
      <c r="AI918" s="248"/>
      <c r="AJ918" s="248" t="s">
        <v>1868</v>
      </c>
      <c r="AK918" s="248" t="s">
        <v>1868</v>
      </c>
      <c r="AL918" s="248" t="s">
        <v>1868</v>
      </c>
      <c r="AM918" s="248" t="s">
        <v>1868</v>
      </c>
      <c r="AN918" s="250" t="s">
        <v>1868</v>
      </c>
      <c r="AO918" s="250" t="s">
        <v>1868</v>
      </c>
      <c r="AP918" s="248" t="s">
        <v>1868</v>
      </c>
      <c r="AQ918" s="239" t="s">
        <v>1868</v>
      </c>
      <c r="AR918" s="234" t="s">
        <v>0</v>
      </c>
    </row>
    <row r="919" spans="1:44" s="1" customFormat="1" ht="30" hidden="1" customHeight="1">
      <c r="A919" s="249">
        <v>25068</v>
      </c>
      <c r="B919" s="168" t="s">
        <v>837</v>
      </c>
      <c r="C919" s="166" t="s">
        <v>612</v>
      </c>
      <c r="D919" s="166">
        <v>1951</v>
      </c>
      <c r="E919" s="166">
        <v>204</v>
      </c>
      <c r="F919" s="166">
        <v>26</v>
      </c>
      <c r="G919" s="166">
        <v>0</v>
      </c>
      <c r="H919" s="166">
        <v>0</v>
      </c>
      <c r="I919" s="166">
        <v>1</v>
      </c>
      <c r="J919" s="166">
        <v>0</v>
      </c>
      <c r="K919" s="166">
        <v>0</v>
      </c>
      <c r="L919" s="166">
        <v>0</v>
      </c>
      <c r="M919" s="166">
        <v>0</v>
      </c>
      <c r="N919" s="166" t="s">
        <v>41</v>
      </c>
      <c r="O919" s="166" t="s">
        <v>567</v>
      </c>
      <c r="P919" s="166" t="s">
        <v>10320</v>
      </c>
      <c r="Q919" s="167" t="s">
        <v>44</v>
      </c>
      <c r="R919" s="166"/>
      <c r="S919" s="166" t="s">
        <v>54</v>
      </c>
      <c r="T919" s="166">
        <v>0</v>
      </c>
      <c r="U919" s="166">
        <v>0</v>
      </c>
      <c r="V919" s="166" t="s">
        <v>103</v>
      </c>
      <c r="W919" s="166" t="s">
        <v>46</v>
      </c>
      <c r="X919" s="166">
        <v>0</v>
      </c>
      <c r="Y919" s="166" t="s">
        <v>47</v>
      </c>
      <c r="Z919" s="166">
        <v>0</v>
      </c>
      <c r="AA919" s="166"/>
      <c r="AB919" s="246">
        <v>0</v>
      </c>
      <c r="AC919" s="246" t="s">
        <v>48</v>
      </c>
      <c r="AD919" s="237" t="s">
        <v>49</v>
      </c>
      <c r="AE919" s="238" t="str">
        <f>IF(IFERROR(VLOOKUP(A919,#REF!,1,FALSE),"")="","","✓")</f>
        <v/>
      </c>
      <c r="AF919" s="237" t="s">
        <v>48</v>
      </c>
      <c r="AG919" s="239" t="s">
        <v>48</v>
      </c>
      <c r="AH919" s="248" t="str">
        <f>IF(AND(COUNTIF('1093件のリスト'!$L$247:$L$7238,'2-1.手続一覧'!A919)=1,(_xlfn.XLOOKUP('2-1.手続一覧'!A919,'1093件のリスト'!$L$247:$L$7238,'1093件のリスト'!$AM$247:$AM$7238))="2022年度の対象"),"リストにあり","？")</f>
        <v>リストにあり</v>
      </c>
      <c r="AI919" s="248"/>
      <c r="AJ919" s="248" t="s">
        <v>1868</v>
      </c>
      <c r="AK919" s="248" t="s">
        <v>1868</v>
      </c>
      <c r="AL919" s="248" t="s">
        <v>1868</v>
      </c>
      <c r="AM919" s="248" t="s">
        <v>1868</v>
      </c>
      <c r="AN919" s="250" t="s">
        <v>1868</v>
      </c>
      <c r="AO919" s="250" t="s">
        <v>1868</v>
      </c>
      <c r="AP919" s="248" t="s">
        <v>1868</v>
      </c>
      <c r="AQ919" s="239" t="s">
        <v>1868</v>
      </c>
      <c r="AR919" s="234" t="s">
        <v>0</v>
      </c>
    </row>
    <row r="920" spans="1:44" s="1" customFormat="1" ht="30" hidden="1" customHeight="1">
      <c r="A920" s="249">
        <v>25069</v>
      </c>
      <c r="B920" s="168" t="s">
        <v>856</v>
      </c>
      <c r="C920" s="166" t="s">
        <v>612</v>
      </c>
      <c r="D920" s="166">
        <v>1951</v>
      </c>
      <c r="E920" s="166">
        <v>204</v>
      </c>
      <c r="F920" s="166">
        <v>27</v>
      </c>
      <c r="G920" s="166">
        <v>2</v>
      </c>
      <c r="H920" s="166">
        <v>0</v>
      </c>
      <c r="I920" s="166">
        <v>5</v>
      </c>
      <c r="J920" s="166">
        <v>0</v>
      </c>
      <c r="K920" s="166">
        <v>0</v>
      </c>
      <c r="L920" s="166">
        <v>0</v>
      </c>
      <c r="M920" s="166">
        <v>0</v>
      </c>
      <c r="N920" s="166" t="s">
        <v>41</v>
      </c>
      <c r="O920" s="166" t="s">
        <v>567</v>
      </c>
      <c r="P920" s="166" t="s">
        <v>10320</v>
      </c>
      <c r="Q920" s="167" t="s">
        <v>44</v>
      </c>
      <c r="R920" s="166"/>
      <c r="S920" s="166" t="s">
        <v>54</v>
      </c>
      <c r="T920" s="166">
        <v>0</v>
      </c>
      <c r="U920" s="166">
        <v>0</v>
      </c>
      <c r="V920" s="166" t="s">
        <v>103</v>
      </c>
      <c r="W920" s="166" t="s">
        <v>46</v>
      </c>
      <c r="X920" s="166">
        <v>0</v>
      </c>
      <c r="Y920" s="166" t="s">
        <v>47</v>
      </c>
      <c r="Z920" s="166">
        <v>0</v>
      </c>
      <c r="AA920" s="166"/>
      <c r="AB920" s="246">
        <v>0</v>
      </c>
      <c r="AC920" s="246" t="s">
        <v>48</v>
      </c>
      <c r="AD920" s="237" t="s">
        <v>49</v>
      </c>
      <c r="AE920" s="238" t="str">
        <f>IF(IFERROR(VLOOKUP(A920,#REF!,1,FALSE),"")="","","✓")</f>
        <v/>
      </c>
      <c r="AF920" s="237" t="s">
        <v>48</v>
      </c>
      <c r="AG920" s="239" t="s">
        <v>48</v>
      </c>
      <c r="AH920" s="248" t="str">
        <f>IF(AND(COUNTIF('1093件のリスト'!$L$247:$L$7238,'2-1.手続一覧'!A920)=1,(_xlfn.XLOOKUP('2-1.手続一覧'!A920,'1093件のリスト'!$L$247:$L$7238,'1093件のリスト'!$AM$247:$AM$7238))="2022年度の対象"),"リストにあり","？")</f>
        <v>リストにあり</v>
      </c>
      <c r="AI920" s="248"/>
      <c r="AJ920" s="248" t="s">
        <v>1868</v>
      </c>
      <c r="AK920" s="248" t="s">
        <v>1868</v>
      </c>
      <c r="AL920" s="248" t="s">
        <v>1868</v>
      </c>
      <c r="AM920" s="248" t="s">
        <v>1868</v>
      </c>
      <c r="AN920" s="250" t="s">
        <v>1868</v>
      </c>
      <c r="AO920" s="250" t="s">
        <v>1868</v>
      </c>
      <c r="AP920" s="248" t="s">
        <v>1868</v>
      </c>
      <c r="AQ920" s="239" t="s">
        <v>1868</v>
      </c>
      <c r="AR920" s="234" t="s">
        <v>0</v>
      </c>
    </row>
    <row r="921" spans="1:44" s="1" customFormat="1" ht="30" hidden="1" customHeight="1">
      <c r="A921" s="249">
        <v>25070</v>
      </c>
      <c r="B921" s="168" t="s">
        <v>857</v>
      </c>
      <c r="C921" s="166" t="s">
        <v>612</v>
      </c>
      <c r="D921" s="166">
        <v>1951</v>
      </c>
      <c r="E921" s="166">
        <v>204</v>
      </c>
      <c r="F921" s="166">
        <v>27</v>
      </c>
      <c r="G921" s="166">
        <v>2</v>
      </c>
      <c r="H921" s="166">
        <v>0</v>
      </c>
      <c r="I921" s="166">
        <v>5</v>
      </c>
      <c r="J921" s="166">
        <v>0</v>
      </c>
      <c r="K921" s="166">
        <v>0</v>
      </c>
      <c r="L921" s="166">
        <v>0</v>
      </c>
      <c r="M921" s="166">
        <v>0</v>
      </c>
      <c r="N921" s="166" t="s">
        <v>41</v>
      </c>
      <c r="O921" s="166" t="s">
        <v>567</v>
      </c>
      <c r="P921" s="166" t="s">
        <v>10320</v>
      </c>
      <c r="Q921" s="167" t="s">
        <v>44</v>
      </c>
      <c r="R921" s="166"/>
      <c r="S921" s="166" t="s">
        <v>54</v>
      </c>
      <c r="T921" s="166">
        <v>0</v>
      </c>
      <c r="U921" s="166">
        <v>0</v>
      </c>
      <c r="V921" s="166" t="s">
        <v>103</v>
      </c>
      <c r="W921" s="166" t="s">
        <v>46</v>
      </c>
      <c r="X921" s="166">
        <v>0</v>
      </c>
      <c r="Y921" s="166" t="s">
        <v>47</v>
      </c>
      <c r="Z921" s="166">
        <v>0</v>
      </c>
      <c r="AA921" s="166"/>
      <c r="AB921" s="246">
        <v>0</v>
      </c>
      <c r="AC921" s="246" t="s">
        <v>48</v>
      </c>
      <c r="AD921" s="237" t="s">
        <v>49</v>
      </c>
      <c r="AE921" s="238" t="str">
        <f>IF(IFERROR(VLOOKUP(A921,#REF!,1,FALSE),"")="","","✓")</f>
        <v/>
      </c>
      <c r="AF921" s="237" t="s">
        <v>48</v>
      </c>
      <c r="AG921" s="239" t="s">
        <v>48</v>
      </c>
      <c r="AH921" s="248" t="str">
        <f>IF(AND(COUNTIF('1093件のリスト'!$L$247:$L$7238,'2-1.手続一覧'!A921)=1,(_xlfn.XLOOKUP('2-1.手続一覧'!A921,'1093件のリスト'!$L$247:$L$7238,'1093件のリスト'!$AM$247:$AM$7238))="2022年度の対象"),"リストにあり","？")</f>
        <v>リストにあり</v>
      </c>
      <c r="AI921" s="248"/>
      <c r="AJ921" s="248" t="s">
        <v>1868</v>
      </c>
      <c r="AK921" s="248" t="s">
        <v>1868</v>
      </c>
      <c r="AL921" s="248" t="s">
        <v>1868</v>
      </c>
      <c r="AM921" s="248" t="s">
        <v>1868</v>
      </c>
      <c r="AN921" s="250" t="s">
        <v>1868</v>
      </c>
      <c r="AO921" s="250" t="s">
        <v>1868</v>
      </c>
      <c r="AP921" s="248" t="s">
        <v>1868</v>
      </c>
      <c r="AQ921" s="239" t="s">
        <v>1868</v>
      </c>
      <c r="AR921" s="234" t="s">
        <v>0</v>
      </c>
    </row>
    <row r="922" spans="1:44" s="1" customFormat="1" ht="30" hidden="1" customHeight="1">
      <c r="A922" s="249">
        <v>25071</v>
      </c>
      <c r="B922" s="168" t="s">
        <v>858</v>
      </c>
      <c r="C922" s="166" t="s">
        <v>612</v>
      </c>
      <c r="D922" s="166">
        <v>1951</v>
      </c>
      <c r="E922" s="166">
        <v>204</v>
      </c>
      <c r="F922" s="166">
        <v>27</v>
      </c>
      <c r="G922" s="166">
        <v>2</v>
      </c>
      <c r="H922" s="166">
        <v>0</v>
      </c>
      <c r="I922" s="166">
        <v>5</v>
      </c>
      <c r="J922" s="166">
        <v>0</v>
      </c>
      <c r="K922" s="166">
        <v>0</v>
      </c>
      <c r="L922" s="166">
        <v>0</v>
      </c>
      <c r="M922" s="166">
        <v>0</v>
      </c>
      <c r="N922" s="166" t="s">
        <v>41</v>
      </c>
      <c r="O922" s="166" t="s">
        <v>567</v>
      </c>
      <c r="P922" s="166" t="s">
        <v>10320</v>
      </c>
      <c r="Q922" s="167" t="s">
        <v>44</v>
      </c>
      <c r="R922" s="166"/>
      <c r="S922" s="166" t="s">
        <v>54</v>
      </c>
      <c r="T922" s="166">
        <v>0</v>
      </c>
      <c r="U922" s="166">
        <v>0</v>
      </c>
      <c r="V922" s="166" t="s">
        <v>103</v>
      </c>
      <c r="W922" s="166" t="s">
        <v>46</v>
      </c>
      <c r="X922" s="166">
        <v>0</v>
      </c>
      <c r="Y922" s="166" t="s">
        <v>47</v>
      </c>
      <c r="Z922" s="166">
        <v>0</v>
      </c>
      <c r="AA922" s="166"/>
      <c r="AB922" s="246">
        <v>0</v>
      </c>
      <c r="AC922" s="246" t="s">
        <v>48</v>
      </c>
      <c r="AD922" s="237" t="s">
        <v>49</v>
      </c>
      <c r="AE922" s="238" t="str">
        <f>IF(IFERROR(VLOOKUP(A922,#REF!,1,FALSE),"")="","","✓")</f>
        <v/>
      </c>
      <c r="AF922" s="237" t="s">
        <v>48</v>
      </c>
      <c r="AG922" s="239" t="s">
        <v>48</v>
      </c>
      <c r="AH922" s="248" t="str">
        <f>IF(AND(COUNTIF('1093件のリスト'!$L$247:$L$7238,'2-1.手続一覧'!A922)=1,(_xlfn.XLOOKUP('2-1.手続一覧'!A922,'1093件のリスト'!$L$247:$L$7238,'1093件のリスト'!$AM$247:$AM$7238))="2022年度の対象"),"リストにあり","？")</f>
        <v>リストにあり</v>
      </c>
      <c r="AI922" s="248"/>
      <c r="AJ922" s="248" t="s">
        <v>1868</v>
      </c>
      <c r="AK922" s="248" t="s">
        <v>1868</v>
      </c>
      <c r="AL922" s="248" t="s">
        <v>1868</v>
      </c>
      <c r="AM922" s="248" t="s">
        <v>1868</v>
      </c>
      <c r="AN922" s="250" t="s">
        <v>1868</v>
      </c>
      <c r="AO922" s="250" t="s">
        <v>1868</v>
      </c>
      <c r="AP922" s="248" t="s">
        <v>1868</v>
      </c>
      <c r="AQ922" s="239" t="s">
        <v>1868</v>
      </c>
      <c r="AR922" s="234" t="s">
        <v>0</v>
      </c>
    </row>
    <row r="923" spans="1:44" s="1" customFormat="1" ht="30" hidden="1" customHeight="1">
      <c r="A923" s="249">
        <v>25072</v>
      </c>
      <c r="B923" s="168" t="s">
        <v>10257</v>
      </c>
      <c r="C923" s="166" t="s">
        <v>612</v>
      </c>
      <c r="D923" s="166">
        <v>1951</v>
      </c>
      <c r="E923" s="166">
        <v>204</v>
      </c>
      <c r="F923" s="166">
        <v>27</v>
      </c>
      <c r="G923" s="166">
        <v>2</v>
      </c>
      <c r="H923" s="166">
        <v>0</v>
      </c>
      <c r="I923" s="166">
        <v>5</v>
      </c>
      <c r="J923" s="166">
        <v>0</v>
      </c>
      <c r="K923" s="166">
        <v>0</v>
      </c>
      <c r="L923" s="166">
        <v>0</v>
      </c>
      <c r="M923" s="166">
        <v>0</v>
      </c>
      <c r="N923" s="166" t="s">
        <v>41</v>
      </c>
      <c r="O923" s="166" t="s">
        <v>567</v>
      </c>
      <c r="P923" s="166" t="s">
        <v>10320</v>
      </c>
      <c r="Q923" s="167" t="s">
        <v>44</v>
      </c>
      <c r="R923" s="166"/>
      <c r="S923" s="166" t="s">
        <v>54</v>
      </c>
      <c r="T923" s="166">
        <v>0</v>
      </c>
      <c r="U923" s="166">
        <v>0</v>
      </c>
      <c r="V923" s="166" t="s">
        <v>103</v>
      </c>
      <c r="W923" s="166" t="s">
        <v>46</v>
      </c>
      <c r="X923" s="166">
        <v>0</v>
      </c>
      <c r="Y923" s="166" t="s">
        <v>47</v>
      </c>
      <c r="Z923" s="166">
        <v>0</v>
      </c>
      <c r="AA923" s="166"/>
      <c r="AB923" s="246">
        <v>0</v>
      </c>
      <c r="AC923" s="246" t="s">
        <v>48</v>
      </c>
      <c r="AD923" s="237" t="s">
        <v>49</v>
      </c>
      <c r="AE923" s="238" t="str">
        <f>IF(IFERROR(VLOOKUP(A923,#REF!,1,FALSE),"")="","","✓")</f>
        <v/>
      </c>
      <c r="AF923" s="237" t="s">
        <v>48</v>
      </c>
      <c r="AG923" s="239" t="s">
        <v>48</v>
      </c>
      <c r="AH923" s="248" t="str">
        <f>IF(AND(COUNTIF('1093件のリスト'!$L$247:$L$7238,'2-1.手続一覧'!A923)=1,(_xlfn.XLOOKUP('2-1.手続一覧'!A923,'1093件のリスト'!$L$247:$L$7238,'1093件のリスト'!$AM$247:$AM$7238))="2022年度の対象"),"リストにあり","？")</f>
        <v>リストにあり</v>
      </c>
      <c r="AI923" s="248"/>
      <c r="AJ923" s="248" t="s">
        <v>1868</v>
      </c>
      <c r="AK923" s="248" t="s">
        <v>1868</v>
      </c>
      <c r="AL923" s="248" t="s">
        <v>1868</v>
      </c>
      <c r="AM923" s="248" t="s">
        <v>1868</v>
      </c>
      <c r="AN923" s="250" t="s">
        <v>1868</v>
      </c>
      <c r="AO923" s="250" t="s">
        <v>1868</v>
      </c>
      <c r="AP923" s="248" t="s">
        <v>1868</v>
      </c>
      <c r="AQ923" s="239" t="s">
        <v>1868</v>
      </c>
      <c r="AR923" s="234" t="s">
        <v>0</v>
      </c>
    </row>
    <row r="924" spans="1:44" s="1" customFormat="1" ht="30" hidden="1" customHeight="1">
      <c r="A924" s="249">
        <v>25073</v>
      </c>
      <c r="B924" s="168" t="s">
        <v>10258</v>
      </c>
      <c r="C924" s="166" t="s">
        <v>612</v>
      </c>
      <c r="D924" s="166">
        <v>1951</v>
      </c>
      <c r="E924" s="166">
        <v>204</v>
      </c>
      <c r="F924" s="166">
        <v>27</v>
      </c>
      <c r="G924" s="166">
        <v>2</v>
      </c>
      <c r="H924" s="166">
        <v>0</v>
      </c>
      <c r="I924" s="166">
        <v>5</v>
      </c>
      <c r="J924" s="166">
        <v>0</v>
      </c>
      <c r="K924" s="166">
        <v>0</v>
      </c>
      <c r="L924" s="166">
        <v>0</v>
      </c>
      <c r="M924" s="166">
        <v>0</v>
      </c>
      <c r="N924" s="166" t="s">
        <v>41</v>
      </c>
      <c r="O924" s="166" t="s">
        <v>567</v>
      </c>
      <c r="P924" s="166" t="s">
        <v>10320</v>
      </c>
      <c r="Q924" s="167" t="s">
        <v>44</v>
      </c>
      <c r="R924" s="166"/>
      <c r="S924" s="166" t="s">
        <v>54</v>
      </c>
      <c r="T924" s="166">
        <v>0</v>
      </c>
      <c r="U924" s="166">
        <v>0</v>
      </c>
      <c r="V924" s="166" t="s">
        <v>103</v>
      </c>
      <c r="W924" s="166" t="s">
        <v>46</v>
      </c>
      <c r="X924" s="166">
        <v>0</v>
      </c>
      <c r="Y924" s="166" t="s">
        <v>47</v>
      </c>
      <c r="Z924" s="166">
        <v>0</v>
      </c>
      <c r="AA924" s="166"/>
      <c r="AB924" s="246">
        <v>0</v>
      </c>
      <c r="AC924" s="246" t="s">
        <v>48</v>
      </c>
      <c r="AD924" s="237" t="s">
        <v>49</v>
      </c>
      <c r="AE924" s="238" t="str">
        <f>IF(IFERROR(VLOOKUP(A924,#REF!,1,FALSE),"")="","","✓")</f>
        <v/>
      </c>
      <c r="AF924" s="237" t="s">
        <v>48</v>
      </c>
      <c r="AG924" s="239" t="s">
        <v>48</v>
      </c>
      <c r="AH924" s="248" t="str">
        <f>IF(AND(COUNTIF('1093件のリスト'!$L$247:$L$7238,'2-1.手続一覧'!A924)=1,(_xlfn.XLOOKUP('2-1.手続一覧'!A924,'1093件のリスト'!$L$247:$L$7238,'1093件のリスト'!$AM$247:$AM$7238))="2022年度の対象"),"リストにあり","？")</f>
        <v>リストにあり</v>
      </c>
      <c r="AI924" s="248"/>
      <c r="AJ924" s="248" t="s">
        <v>1868</v>
      </c>
      <c r="AK924" s="248" t="s">
        <v>1868</v>
      </c>
      <c r="AL924" s="248" t="s">
        <v>1868</v>
      </c>
      <c r="AM924" s="248" t="s">
        <v>1868</v>
      </c>
      <c r="AN924" s="250" t="s">
        <v>1868</v>
      </c>
      <c r="AO924" s="250" t="s">
        <v>1868</v>
      </c>
      <c r="AP924" s="248" t="s">
        <v>1868</v>
      </c>
      <c r="AQ924" s="239" t="s">
        <v>1868</v>
      </c>
      <c r="AR924" s="234" t="s">
        <v>0</v>
      </c>
    </row>
    <row r="925" spans="1:44" s="1" customFormat="1" ht="30" hidden="1" customHeight="1">
      <c r="A925" s="249">
        <v>25074</v>
      </c>
      <c r="B925" s="168" t="s">
        <v>10259</v>
      </c>
      <c r="C925" s="166" t="s">
        <v>612</v>
      </c>
      <c r="D925" s="166">
        <v>1951</v>
      </c>
      <c r="E925" s="166">
        <v>204</v>
      </c>
      <c r="F925" s="166">
        <v>27</v>
      </c>
      <c r="G925" s="166">
        <v>2</v>
      </c>
      <c r="H925" s="166">
        <v>0</v>
      </c>
      <c r="I925" s="166">
        <v>5</v>
      </c>
      <c r="J925" s="166">
        <v>0</v>
      </c>
      <c r="K925" s="166">
        <v>0</v>
      </c>
      <c r="L925" s="166">
        <v>0</v>
      </c>
      <c r="M925" s="166">
        <v>0</v>
      </c>
      <c r="N925" s="166" t="s">
        <v>41</v>
      </c>
      <c r="O925" s="166" t="s">
        <v>567</v>
      </c>
      <c r="P925" s="166" t="s">
        <v>10320</v>
      </c>
      <c r="Q925" s="167" t="s">
        <v>44</v>
      </c>
      <c r="R925" s="166"/>
      <c r="S925" s="166" t="s">
        <v>54</v>
      </c>
      <c r="T925" s="166">
        <v>0</v>
      </c>
      <c r="U925" s="166">
        <v>0</v>
      </c>
      <c r="V925" s="166" t="s">
        <v>103</v>
      </c>
      <c r="W925" s="166" t="s">
        <v>46</v>
      </c>
      <c r="X925" s="166">
        <v>0</v>
      </c>
      <c r="Y925" s="166" t="s">
        <v>47</v>
      </c>
      <c r="Z925" s="166">
        <v>0</v>
      </c>
      <c r="AA925" s="166"/>
      <c r="AB925" s="246">
        <v>0</v>
      </c>
      <c r="AC925" s="246" t="s">
        <v>48</v>
      </c>
      <c r="AD925" s="237" t="s">
        <v>49</v>
      </c>
      <c r="AE925" s="238" t="str">
        <f>IF(IFERROR(VLOOKUP(A925,#REF!,1,FALSE),"")="","","✓")</f>
        <v/>
      </c>
      <c r="AF925" s="237" t="s">
        <v>48</v>
      </c>
      <c r="AG925" s="239" t="s">
        <v>48</v>
      </c>
      <c r="AH925" s="248" t="str">
        <f>IF(AND(COUNTIF('1093件のリスト'!$L$247:$L$7238,'2-1.手続一覧'!A925)=1,(_xlfn.XLOOKUP('2-1.手続一覧'!A925,'1093件のリスト'!$L$247:$L$7238,'1093件のリスト'!$AM$247:$AM$7238))="2022年度の対象"),"リストにあり","？")</f>
        <v>リストにあり</v>
      </c>
      <c r="AI925" s="248"/>
      <c r="AJ925" s="248" t="s">
        <v>1868</v>
      </c>
      <c r="AK925" s="248" t="s">
        <v>1868</v>
      </c>
      <c r="AL925" s="248" t="s">
        <v>1868</v>
      </c>
      <c r="AM925" s="248" t="s">
        <v>1868</v>
      </c>
      <c r="AN925" s="250" t="s">
        <v>1868</v>
      </c>
      <c r="AO925" s="250" t="s">
        <v>1868</v>
      </c>
      <c r="AP925" s="248" t="s">
        <v>1868</v>
      </c>
      <c r="AQ925" s="239" t="s">
        <v>1868</v>
      </c>
      <c r="AR925" s="234" t="s">
        <v>0</v>
      </c>
    </row>
    <row r="926" spans="1:44" s="1" customFormat="1" ht="30" hidden="1" customHeight="1">
      <c r="A926" s="249">
        <v>25075</v>
      </c>
      <c r="B926" s="168" t="s">
        <v>863</v>
      </c>
      <c r="C926" s="166" t="s">
        <v>612</v>
      </c>
      <c r="D926" s="166">
        <v>1951</v>
      </c>
      <c r="E926" s="166">
        <v>204</v>
      </c>
      <c r="F926" s="166">
        <v>27</v>
      </c>
      <c r="G926" s="166">
        <v>2</v>
      </c>
      <c r="H926" s="166">
        <v>0</v>
      </c>
      <c r="I926" s="166">
        <v>6</v>
      </c>
      <c r="J926" s="166">
        <v>0</v>
      </c>
      <c r="K926" s="166">
        <v>0</v>
      </c>
      <c r="L926" s="166">
        <v>0</v>
      </c>
      <c r="M926" s="166">
        <v>0</v>
      </c>
      <c r="N926" s="166" t="s">
        <v>41</v>
      </c>
      <c r="O926" s="166" t="s">
        <v>567</v>
      </c>
      <c r="P926" s="166" t="s">
        <v>10320</v>
      </c>
      <c r="Q926" s="167" t="s">
        <v>44</v>
      </c>
      <c r="R926" s="166"/>
      <c r="S926" s="166" t="s">
        <v>54</v>
      </c>
      <c r="T926" s="166">
        <v>0</v>
      </c>
      <c r="U926" s="166">
        <v>0</v>
      </c>
      <c r="V926" s="166" t="s">
        <v>103</v>
      </c>
      <c r="W926" s="166" t="s">
        <v>46</v>
      </c>
      <c r="X926" s="166">
        <v>0</v>
      </c>
      <c r="Y926" s="166" t="s">
        <v>47</v>
      </c>
      <c r="Z926" s="166">
        <v>0</v>
      </c>
      <c r="AA926" s="166"/>
      <c r="AB926" s="246">
        <v>0</v>
      </c>
      <c r="AC926" s="246" t="s">
        <v>48</v>
      </c>
      <c r="AD926" s="237" t="s">
        <v>49</v>
      </c>
      <c r="AE926" s="238" t="str">
        <f>IF(IFERROR(VLOOKUP(A926,#REF!,1,FALSE),"")="","","✓")</f>
        <v/>
      </c>
      <c r="AF926" s="237" t="s">
        <v>48</v>
      </c>
      <c r="AG926" s="239" t="s">
        <v>48</v>
      </c>
      <c r="AH926" s="248" t="str">
        <f>IF(AND(COUNTIF('1093件のリスト'!$L$247:$L$7238,'2-1.手続一覧'!A926)=1,(_xlfn.XLOOKUP('2-1.手続一覧'!A926,'1093件のリスト'!$L$247:$L$7238,'1093件のリスト'!$AM$247:$AM$7238))="2022年度の対象"),"リストにあり","？")</f>
        <v>リストにあり</v>
      </c>
      <c r="AI926" s="248"/>
      <c r="AJ926" s="248" t="s">
        <v>1868</v>
      </c>
      <c r="AK926" s="248" t="s">
        <v>1868</v>
      </c>
      <c r="AL926" s="248" t="s">
        <v>1868</v>
      </c>
      <c r="AM926" s="248" t="s">
        <v>1868</v>
      </c>
      <c r="AN926" s="250" t="s">
        <v>1868</v>
      </c>
      <c r="AO926" s="250" t="s">
        <v>1868</v>
      </c>
      <c r="AP926" s="248" t="s">
        <v>1868</v>
      </c>
      <c r="AQ926" s="239" t="s">
        <v>1868</v>
      </c>
      <c r="AR926" s="234" t="s">
        <v>0</v>
      </c>
    </row>
    <row r="927" spans="1:44" s="1" customFormat="1" ht="30" hidden="1" customHeight="1">
      <c r="A927" s="249">
        <v>25076</v>
      </c>
      <c r="B927" s="168" t="s">
        <v>864</v>
      </c>
      <c r="C927" s="166" t="s">
        <v>612</v>
      </c>
      <c r="D927" s="166">
        <v>1951</v>
      </c>
      <c r="E927" s="166">
        <v>204</v>
      </c>
      <c r="F927" s="166">
        <v>27</v>
      </c>
      <c r="G927" s="166">
        <v>2</v>
      </c>
      <c r="H927" s="166">
        <v>0</v>
      </c>
      <c r="I927" s="166">
        <v>6</v>
      </c>
      <c r="J927" s="166">
        <v>0</v>
      </c>
      <c r="K927" s="166">
        <v>0</v>
      </c>
      <c r="L927" s="166">
        <v>0</v>
      </c>
      <c r="M927" s="166">
        <v>0</v>
      </c>
      <c r="N927" s="166" t="s">
        <v>41</v>
      </c>
      <c r="O927" s="166" t="s">
        <v>567</v>
      </c>
      <c r="P927" s="166" t="s">
        <v>10320</v>
      </c>
      <c r="Q927" s="167" t="s">
        <v>44</v>
      </c>
      <c r="R927" s="166"/>
      <c r="S927" s="166" t="s">
        <v>54</v>
      </c>
      <c r="T927" s="166">
        <v>0</v>
      </c>
      <c r="U927" s="166">
        <v>0</v>
      </c>
      <c r="V927" s="166" t="s">
        <v>103</v>
      </c>
      <c r="W927" s="166" t="s">
        <v>46</v>
      </c>
      <c r="X927" s="166">
        <v>0</v>
      </c>
      <c r="Y927" s="166" t="s">
        <v>47</v>
      </c>
      <c r="Z927" s="166">
        <v>0</v>
      </c>
      <c r="AA927" s="166"/>
      <c r="AB927" s="246">
        <v>0</v>
      </c>
      <c r="AC927" s="246" t="s">
        <v>48</v>
      </c>
      <c r="AD927" s="237" t="s">
        <v>49</v>
      </c>
      <c r="AE927" s="238" t="str">
        <f>IF(IFERROR(VLOOKUP(A927,#REF!,1,FALSE),"")="","","✓")</f>
        <v/>
      </c>
      <c r="AF927" s="237" t="s">
        <v>48</v>
      </c>
      <c r="AG927" s="239" t="s">
        <v>48</v>
      </c>
      <c r="AH927" s="248" t="str">
        <f>IF(AND(COUNTIF('1093件のリスト'!$L$247:$L$7238,'2-1.手続一覧'!A927)=1,(_xlfn.XLOOKUP('2-1.手続一覧'!A927,'1093件のリスト'!$L$247:$L$7238,'1093件のリスト'!$AM$247:$AM$7238))="2022年度の対象"),"リストにあり","？")</f>
        <v>リストにあり</v>
      </c>
      <c r="AI927" s="248"/>
      <c r="AJ927" s="248" t="s">
        <v>1868</v>
      </c>
      <c r="AK927" s="248" t="s">
        <v>1868</v>
      </c>
      <c r="AL927" s="248" t="s">
        <v>1868</v>
      </c>
      <c r="AM927" s="248" t="s">
        <v>1868</v>
      </c>
      <c r="AN927" s="250" t="s">
        <v>1868</v>
      </c>
      <c r="AO927" s="250" t="s">
        <v>1868</v>
      </c>
      <c r="AP927" s="248" t="s">
        <v>1868</v>
      </c>
      <c r="AQ927" s="239" t="s">
        <v>1868</v>
      </c>
      <c r="AR927" s="234" t="s">
        <v>0</v>
      </c>
    </row>
    <row r="928" spans="1:44" s="1" customFormat="1" ht="30" hidden="1" customHeight="1">
      <c r="A928" s="249">
        <v>25077</v>
      </c>
      <c r="B928" s="168" t="s">
        <v>865</v>
      </c>
      <c r="C928" s="166" t="s">
        <v>612</v>
      </c>
      <c r="D928" s="166">
        <v>1951</v>
      </c>
      <c r="E928" s="166">
        <v>204</v>
      </c>
      <c r="F928" s="166">
        <v>27</v>
      </c>
      <c r="G928" s="166">
        <v>2</v>
      </c>
      <c r="H928" s="166">
        <v>0</v>
      </c>
      <c r="I928" s="166">
        <v>6</v>
      </c>
      <c r="J928" s="166">
        <v>0</v>
      </c>
      <c r="K928" s="166">
        <v>0</v>
      </c>
      <c r="L928" s="166">
        <v>0</v>
      </c>
      <c r="M928" s="166">
        <v>0</v>
      </c>
      <c r="N928" s="166" t="s">
        <v>41</v>
      </c>
      <c r="O928" s="166" t="s">
        <v>567</v>
      </c>
      <c r="P928" s="166" t="s">
        <v>10320</v>
      </c>
      <c r="Q928" s="167" t="s">
        <v>44</v>
      </c>
      <c r="R928" s="166"/>
      <c r="S928" s="166" t="s">
        <v>54</v>
      </c>
      <c r="T928" s="166">
        <v>0</v>
      </c>
      <c r="U928" s="166">
        <v>0</v>
      </c>
      <c r="V928" s="166" t="s">
        <v>103</v>
      </c>
      <c r="W928" s="166" t="s">
        <v>46</v>
      </c>
      <c r="X928" s="166">
        <v>0</v>
      </c>
      <c r="Y928" s="166" t="s">
        <v>47</v>
      </c>
      <c r="Z928" s="166">
        <v>0</v>
      </c>
      <c r="AA928" s="166"/>
      <c r="AB928" s="246">
        <v>0</v>
      </c>
      <c r="AC928" s="246" t="s">
        <v>48</v>
      </c>
      <c r="AD928" s="237" t="s">
        <v>49</v>
      </c>
      <c r="AE928" s="238" t="str">
        <f>IF(IFERROR(VLOOKUP(A928,#REF!,1,FALSE),"")="","","✓")</f>
        <v/>
      </c>
      <c r="AF928" s="237" t="s">
        <v>48</v>
      </c>
      <c r="AG928" s="239" t="s">
        <v>48</v>
      </c>
      <c r="AH928" s="248" t="str">
        <f>IF(AND(COUNTIF('1093件のリスト'!$L$247:$L$7238,'2-1.手続一覧'!A928)=1,(_xlfn.XLOOKUP('2-1.手続一覧'!A928,'1093件のリスト'!$L$247:$L$7238,'1093件のリスト'!$AM$247:$AM$7238))="2022年度の対象"),"リストにあり","？")</f>
        <v>リストにあり</v>
      </c>
      <c r="AI928" s="248"/>
      <c r="AJ928" s="248" t="s">
        <v>1868</v>
      </c>
      <c r="AK928" s="248" t="s">
        <v>1868</v>
      </c>
      <c r="AL928" s="248" t="s">
        <v>1868</v>
      </c>
      <c r="AM928" s="248" t="s">
        <v>1868</v>
      </c>
      <c r="AN928" s="250" t="s">
        <v>1868</v>
      </c>
      <c r="AO928" s="250" t="s">
        <v>1868</v>
      </c>
      <c r="AP928" s="248" t="s">
        <v>1868</v>
      </c>
      <c r="AQ928" s="239" t="s">
        <v>1868</v>
      </c>
      <c r="AR928" s="234" t="s">
        <v>0</v>
      </c>
    </row>
    <row r="929" spans="1:44" s="1" customFormat="1" ht="30" hidden="1" customHeight="1">
      <c r="A929" s="249">
        <v>25078</v>
      </c>
      <c r="B929" s="168" t="s">
        <v>10260</v>
      </c>
      <c r="C929" s="166" t="s">
        <v>612</v>
      </c>
      <c r="D929" s="166">
        <v>1951</v>
      </c>
      <c r="E929" s="166">
        <v>204</v>
      </c>
      <c r="F929" s="166">
        <v>27</v>
      </c>
      <c r="G929" s="166">
        <v>2</v>
      </c>
      <c r="H929" s="166">
        <v>0</v>
      </c>
      <c r="I929" s="166">
        <v>6</v>
      </c>
      <c r="J929" s="166">
        <v>0</v>
      </c>
      <c r="K929" s="166">
        <v>0</v>
      </c>
      <c r="L929" s="166">
        <v>0</v>
      </c>
      <c r="M929" s="166">
        <v>0</v>
      </c>
      <c r="N929" s="166" t="s">
        <v>41</v>
      </c>
      <c r="O929" s="166" t="s">
        <v>567</v>
      </c>
      <c r="P929" s="166" t="s">
        <v>10320</v>
      </c>
      <c r="Q929" s="167" t="s">
        <v>44</v>
      </c>
      <c r="R929" s="166"/>
      <c r="S929" s="166" t="s">
        <v>54</v>
      </c>
      <c r="T929" s="166">
        <v>0</v>
      </c>
      <c r="U929" s="166">
        <v>0</v>
      </c>
      <c r="V929" s="166" t="s">
        <v>103</v>
      </c>
      <c r="W929" s="166" t="s">
        <v>46</v>
      </c>
      <c r="X929" s="166">
        <v>0</v>
      </c>
      <c r="Y929" s="166" t="s">
        <v>47</v>
      </c>
      <c r="Z929" s="166">
        <v>0</v>
      </c>
      <c r="AA929" s="166"/>
      <c r="AB929" s="246">
        <v>0</v>
      </c>
      <c r="AC929" s="246" t="s">
        <v>48</v>
      </c>
      <c r="AD929" s="237" t="s">
        <v>49</v>
      </c>
      <c r="AE929" s="238" t="str">
        <f>IF(IFERROR(VLOOKUP(A929,#REF!,1,FALSE),"")="","","✓")</f>
        <v/>
      </c>
      <c r="AF929" s="237" t="s">
        <v>48</v>
      </c>
      <c r="AG929" s="239" t="s">
        <v>48</v>
      </c>
      <c r="AH929" s="248" t="str">
        <f>IF(AND(COUNTIF('1093件のリスト'!$L$247:$L$7238,'2-1.手続一覧'!A929)=1,(_xlfn.XLOOKUP('2-1.手続一覧'!A929,'1093件のリスト'!$L$247:$L$7238,'1093件のリスト'!$AM$247:$AM$7238))="2022年度の対象"),"リストにあり","？")</f>
        <v>リストにあり</v>
      </c>
      <c r="AI929" s="248"/>
      <c r="AJ929" s="248" t="s">
        <v>1868</v>
      </c>
      <c r="AK929" s="248" t="s">
        <v>1868</v>
      </c>
      <c r="AL929" s="248" t="s">
        <v>1868</v>
      </c>
      <c r="AM929" s="248" t="s">
        <v>1868</v>
      </c>
      <c r="AN929" s="250" t="s">
        <v>1868</v>
      </c>
      <c r="AO929" s="250" t="s">
        <v>1868</v>
      </c>
      <c r="AP929" s="248" t="s">
        <v>1868</v>
      </c>
      <c r="AQ929" s="239" t="s">
        <v>1868</v>
      </c>
      <c r="AR929" s="234" t="s">
        <v>0</v>
      </c>
    </row>
    <row r="930" spans="1:44" s="1" customFormat="1" ht="30" hidden="1" customHeight="1">
      <c r="A930" s="249">
        <v>25079</v>
      </c>
      <c r="B930" s="168" t="s">
        <v>10261</v>
      </c>
      <c r="C930" s="166" t="s">
        <v>612</v>
      </c>
      <c r="D930" s="166">
        <v>1951</v>
      </c>
      <c r="E930" s="166">
        <v>204</v>
      </c>
      <c r="F930" s="166">
        <v>27</v>
      </c>
      <c r="G930" s="166">
        <v>2</v>
      </c>
      <c r="H930" s="166">
        <v>0</v>
      </c>
      <c r="I930" s="166">
        <v>6</v>
      </c>
      <c r="J930" s="166">
        <v>0</v>
      </c>
      <c r="K930" s="166">
        <v>0</v>
      </c>
      <c r="L930" s="166">
        <v>0</v>
      </c>
      <c r="M930" s="166">
        <v>0</v>
      </c>
      <c r="N930" s="166" t="s">
        <v>41</v>
      </c>
      <c r="O930" s="166" t="s">
        <v>567</v>
      </c>
      <c r="P930" s="166" t="s">
        <v>10320</v>
      </c>
      <c r="Q930" s="167" t="s">
        <v>44</v>
      </c>
      <c r="R930" s="166"/>
      <c r="S930" s="166" t="s">
        <v>54</v>
      </c>
      <c r="T930" s="166">
        <v>0</v>
      </c>
      <c r="U930" s="166">
        <v>0</v>
      </c>
      <c r="V930" s="166" t="s">
        <v>103</v>
      </c>
      <c r="W930" s="166" t="s">
        <v>46</v>
      </c>
      <c r="X930" s="166">
        <v>0</v>
      </c>
      <c r="Y930" s="166" t="s">
        <v>47</v>
      </c>
      <c r="Z930" s="166">
        <v>0</v>
      </c>
      <c r="AA930" s="166"/>
      <c r="AB930" s="246">
        <v>0</v>
      </c>
      <c r="AC930" s="246" t="s">
        <v>48</v>
      </c>
      <c r="AD930" s="237" t="s">
        <v>49</v>
      </c>
      <c r="AE930" s="238" t="str">
        <f>IF(IFERROR(VLOOKUP(A930,#REF!,1,FALSE),"")="","","✓")</f>
        <v/>
      </c>
      <c r="AF930" s="237" t="s">
        <v>48</v>
      </c>
      <c r="AG930" s="239" t="s">
        <v>48</v>
      </c>
      <c r="AH930" s="248" t="str">
        <f>IF(AND(COUNTIF('1093件のリスト'!$L$247:$L$7238,'2-1.手続一覧'!A930)=1,(_xlfn.XLOOKUP('2-1.手続一覧'!A930,'1093件のリスト'!$L$247:$L$7238,'1093件のリスト'!$AM$247:$AM$7238))="2022年度の対象"),"リストにあり","？")</f>
        <v>リストにあり</v>
      </c>
      <c r="AI930" s="248"/>
      <c r="AJ930" s="248" t="s">
        <v>1868</v>
      </c>
      <c r="AK930" s="248" t="s">
        <v>1868</v>
      </c>
      <c r="AL930" s="248" t="s">
        <v>1868</v>
      </c>
      <c r="AM930" s="248" t="s">
        <v>1868</v>
      </c>
      <c r="AN930" s="250" t="s">
        <v>1868</v>
      </c>
      <c r="AO930" s="250" t="s">
        <v>1868</v>
      </c>
      <c r="AP930" s="248" t="s">
        <v>1868</v>
      </c>
      <c r="AQ930" s="239" t="s">
        <v>1868</v>
      </c>
      <c r="AR930" s="234" t="s">
        <v>0</v>
      </c>
    </row>
    <row r="931" spans="1:44" s="1" customFormat="1" ht="30" hidden="1" customHeight="1">
      <c r="A931" s="249">
        <v>25080</v>
      </c>
      <c r="B931" s="168" t="s">
        <v>10262</v>
      </c>
      <c r="C931" s="166" t="s">
        <v>612</v>
      </c>
      <c r="D931" s="166">
        <v>1951</v>
      </c>
      <c r="E931" s="166">
        <v>204</v>
      </c>
      <c r="F931" s="166">
        <v>27</v>
      </c>
      <c r="G931" s="166">
        <v>2</v>
      </c>
      <c r="H931" s="166">
        <v>0</v>
      </c>
      <c r="I931" s="166">
        <v>6</v>
      </c>
      <c r="J931" s="166">
        <v>0</v>
      </c>
      <c r="K931" s="166">
        <v>0</v>
      </c>
      <c r="L931" s="166">
        <v>0</v>
      </c>
      <c r="M931" s="166">
        <v>0</v>
      </c>
      <c r="N931" s="166" t="s">
        <v>41</v>
      </c>
      <c r="O931" s="166" t="s">
        <v>567</v>
      </c>
      <c r="P931" s="166" t="s">
        <v>10320</v>
      </c>
      <c r="Q931" s="167" t="s">
        <v>44</v>
      </c>
      <c r="R931" s="166"/>
      <c r="S931" s="166" t="s">
        <v>54</v>
      </c>
      <c r="T931" s="166">
        <v>0</v>
      </c>
      <c r="U931" s="166">
        <v>0</v>
      </c>
      <c r="V931" s="166" t="s">
        <v>103</v>
      </c>
      <c r="W931" s="166" t="s">
        <v>46</v>
      </c>
      <c r="X931" s="166">
        <v>0</v>
      </c>
      <c r="Y931" s="166" t="s">
        <v>47</v>
      </c>
      <c r="Z931" s="166">
        <v>0</v>
      </c>
      <c r="AA931" s="166"/>
      <c r="AB931" s="246">
        <v>0</v>
      </c>
      <c r="AC931" s="246" t="s">
        <v>48</v>
      </c>
      <c r="AD931" s="237" t="s">
        <v>49</v>
      </c>
      <c r="AE931" s="238" t="str">
        <f>IF(IFERROR(VLOOKUP(A931,#REF!,1,FALSE),"")="","","✓")</f>
        <v/>
      </c>
      <c r="AF931" s="237" t="s">
        <v>48</v>
      </c>
      <c r="AG931" s="239" t="s">
        <v>48</v>
      </c>
      <c r="AH931" s="248" t="str">
        <f>IF(AND(COUNTIF('1093件のリスト'!$L$247:$L$7238,'2-1.手続一覧'!A931)=1,(_xlfn.XLOOKUP('2-1.手続一覧'!A931,'1093件のリスト'!$L$247:$L$7238,'1093件のリスト'!$AM$247:$AM$7238))="2022年度の対象"),"リストにあり","？")</f>
        <v>リストにあり</v>
      </c>
      <c r="AI931" s="248"/>
      <c r="AJ931" s="248" t="s">
        <v>1868</v>
      </c>
      <c r="AK931" s="248" t="s">
        <v>1868</v>
      </c>
      <c r="AL931" s="248" t="s">
        <v>1868</v>
      </c>
      <c r="AM931" s="248" t="s">
        <v>1868</v>
      </c>
      <c r="AN931" s="250" t="s">
        <v>1868</v>
      </c>
      <c r="AO931" s="250" t="s">
        <v>1868</v>
      </c>
      <c r="AP931" s="248" t="s">
        <v>1868</v>
      </c>
      <c r="AQ931" s="239" t="s">
        <v>1868</v>
      </c>
      <c r="AR931" s="234" t="s">
        <v>0</v>
      </c>
    </row>
    <row r="932" spans="1:44" s="1" customFormat="1" ht="30" hidden="1" customHeight="1">
      <c r="A932" s="249">
        <v>25081</v>
      </c>
      <c r="B932" s="168" t="s">
        <v>869</v>
      </c>
      <c r="C932" s="166" t="s">
        <v>612</v>
      </c>
      <c r="D932" s="166">
        <v>1951</v>
      </c>
      <c r="E932" s="166">
        <v>204</v>
      </c>
      <c r="F932" s="166">
        <v>27</v>
      </c>
      <c r="G932" s="166">
        <v>2</v>
      </c>
      <c r="H932" s="166">
        <v>0</v>
      </c>
      <c r="I932" s="166">
        <v>6</v>
      </c>
      <c r="J932" s="166">
        <v>0</v>
      </c>
      <c r="K932" s="166">
        <v>0</v>
      </c>
      <c r="L932" s="166">
        <v>0</v>
      </c>
      <c r="M932" s="166">
        <v>0</v>
      </c>
      <c r="N932" s="166" t="s">
        <v>41</v>
      </c>
      <c r="O932" s="166" t="s">
        <v>567</v>
      </c>
      <c r="P932" s="166" t="s">
        <v>10320</v>
      </c>
      <c r="Q932" s="167" t="s">
        <v>44</v>
      </c>
      <c r="R932" s="166"/>
      <c r="S932" s="166" t="s">
        <v>54</v>
      </c>
      <c r="T932" s="166">
        <v>0</v>
      </c>
      <c r="U932" s="166">
        <v>0</v>
      </c>
      <c r="V932" s="166" t="s">
        <v>103</v>
      </c>
      <c r="W932" s="166" t="s">
        <v>46</v>
      </c>
      <c r="X932" s="166">
        <v>0</v>
      </c>
      <c r="Y932" s="166" t="s">
        <v>47</v>
      </c>
      <c r="Z932" s="166">
        <v>0</v>
      </c>
      <c r="AA932" s="166"/>
      <c r="AB932" s="246">
        <v>0</v>
      </c>
      <c r="AC932" s="246" t="s">
        <v>48</v>
      </c>
      <c r="AD932" s="237" t="s">
        <v>49</v>
      </c>
      <c r="AE932" s="238" t="str">
        <f>IF(IFERROR(VLOOKUP(A932,#REF!,1,FALSE),"")="","","✓")</f>
        <v/>
      </c>
      <c r="AF932" s="237" t="s">
        <v>48</v>
      </c>
      <c r="AG932" s="239" t="s">
        <v>48</v>
      </c>
      <c r="AH932" s="248" t="str">
        <f>IF(AND(COUNTIF('1093件のリスト'!$L$247:$L$7238,'2-1.手続一覧'!A932)=1,(_xlfn.XLOOKUP('2-1.手続一覧'!A932,'1093件のリスト'!$L$247:$L$7238,'1093件のリスト'!$AM$247:$AM$7238))="2022年度の対象"),"リストにあり","？")</f>
        <v>リストにあり</v>
      </c>
      <c r="AI932" s="248"/>
      <c r="AJ932" s="248" t="s">
        <v>1868</v>
      </c>
      <c r="AK932" s="248" t="s">
        <v>1868</v>
      </c>
      <c r="AL932" s="248" t="s">
        <v>1868</v>
      </c>
      <c r="AM932" s="248" t="s">
        <v>1868</v>
      </c>
      <c r="AN932" s="250" t="s">
        <v>1868</v>
      </c>
      <c r="AO932" s="250" t="s">
        <v>1868</v>
      </c>
      <c r="AP932" s="248" t="s">
        <v>1868</v>
      </c>
      <c r="AQ932" s="239" t="s">
        <v>1868</v>
      </c>
      <c r="AR932" s="234" t="s">
        <v>0</v>
      </c>
    </row>
    <row r="933" spans="1:44" s="1" customFormat="1" ht="30" hidden="1" customHeight="1">
      <c r="A933" s="249">
        <v>25082</v>
      </c>
      <c r="B933" s="168" t="s">
        <v>870</v>
      </c>
      <c r="C933" s="166" t="s">
        <v>612</v>
      </c>
      <c r="D933" s="166">
        <v>1951</v>
      </c>
      <c r="E933" s="166">
        <v>204</v>
      </c>
      <c r="F933" s="166">
        <v>27</v>
      </c>
      <c r="G933" s="166">
        <v>2</v>
      </c>
      <c r="H933" s="166">
        <v>0</v>
      </c>
      <c r="I933" s="166">
        <v>6</v>
      </c>
      <c r="J933" s="166">
        <v>0</v>
      </c>
      <c r="K933" s="166">
        <v>0</v>
      </c>
      <c r="L933" s="166">
        <v>0</v>
      </c>
      <c r="M933" s="166">
        <v>0</v>
      </c>
      <c r="N933" s="166" t="s">
        <v>41</v>
      </c>
      <c r="O933" s="166" t="s">
        <v>567</v>
      </c>
      <c r="P933" s="166" t="s">
        <v>10320</v>
      </c>
      <c r="Q933" s="167" t="s">
        <v>44</v>
      </c>
      <c r="R933" s="166"/>
      <c r="S933" s="166" t="s">
        <v>54</v>
      </c>
      <c r="T933" s="166">
        <v>0</v>
      </c>
      <c r="U933" s="166">
        <v>0</v>
      </c>
      <c r="V933" s="166" t="s">
        <v>103</v>
      </c>
      <c r="W933" s="166" t="s">
        <v>46</v>
      </c>
      <c r="X933" s="166">
        <v>0</v>
      </c>
      <c r="Y933" s="166" t="s">
        <v>47</v>
      </c>
      <c r="Z933" s="166">
        <v>0</v>
      </c>
      <c r="AA933" s="166"/>
      <c r="AB933" s="246">
        <v>0</v>
      </c>
      <c r="AC933" s="246" t="s">
        <v>48</v>
      </c>
      <c r="AD933" s="237" t="s">
        <v>49</v>
      </c>
      <c r="AE933" s="238" t="str">
        <f>IF(IFERROR(VLOOKUP(A933,#REF!,1,FALSE),"")="","","✓")</f>
        <v/>
      </c>
      <c r="AF933" s="237" t="s">
        <v>48</v>
      </c>
      <c r="AG933" s="239" t="s">
        <v>48</v>
      </c>
      <c r="AH933" s="248" t="str">
        <f>IF(AND(COUNTIF('1093件のリスト'!$L$247:$L$7238,'2-1.手続一覧'!A933)=1,(_xlfn.XLOOKUP('2-1.手続一覧'!A933,'1093件のリスト'!$L$247:$L$7238,'1093件のリスト'!$AM$247:$AM$7238))="2022年度の対象"),"リストにあり","？")</f>
        <v>リストにあり</v>
      </c>
      <c r="AI933" s="248"/>
      <c r="AJ933" s="248" t="s">
        <v>1868</v>
      </c>
      <c r="AK933" s="248" t="s">
        <v>1868</v>
      </c>
      <c r="AL933" s="248" t="s">
        <v>1868</v>
      </c>
      <c r="AM933" s="248" t="s">
        <v>1868</v>
      </c>
      <c r="AN933" s="250" t="s">
        <v>1868</v>
      </c>
      <c r="AO933" s="250" t="s">
        <v>1868</v>
      </c>
      <c r="AP933" s="248" t="s">
        <v>1868</v>
      </c>
      <c r="AQ933" s="239" t="s">
        <v>1868</v>
      </c>
      <c r="AR933" s="234" t="s">
        <v>0</v>
      </c>
    </row>
    <row r="934" spans="1:44" s="1" customFormat="1" ht="30" hidden="1" customHeight="1">
      <c r="A934" s="249">
        <v>25083</v>
      </c>
      <c r="B934" s="168" t="s">
        <v>871</v>
      </c>
      <c r="C934" s="166" t="s">
        <v>612</v>
      </c>
      <c r="D934" s="166">
        <v>1951</v>
      </c>
      <c r="E934" s="166">
        <v>204</v>
      </c>
      <c r="F934" s="166">
        <v>27</v>
      </c>
      <c r="G934" s="166">
        <v>2</v>
      </c>
      <c r="H934" s="166">
        <v>0</v>
      </c>
      <c r="I934" s="166">
        <v>6</v>
      </c>
      <c r="J934" s="166">
        <v>0</v>
      </c>
      <c r="K934" s="166">
        <v>0</v>
      </c>
      <c r="L934" s="166">
        <v>0</v>
      </c>
      <c r="M934" s="166">
        <v>0</v>
      </c>
      <c r="N934" s="166" t="s">
        <v>41</v>
      </c>
      <c r="O934" s="166" t="s">
        <v>567</v>
      </c>
      <c r="P934" s="166" t="s">
        <v>10320</v>
      </c>
      <c r="Q934" s="167" t="s">
        <v>44</v>
      </c>
      <c r="R934" s="166"/>
      <c r="S934" s="166" t="s">
        <v>54</v>
      </c>
      <c r="T934" s="166">
        <v>0</v>
      </c>
      <c r="U934" s="166">
        <v>0</v>
      </c>
      <c r="V934" s="166" t="s">
        <v>103</v>
      </c>
      <c r="W934" s="166" t="s">
        <v>46</v>
      </c>
      <c r="X934" s="166">
        <v>0</v>
      </c>
      <c r="Y934" s="166" t="s">
        <v>47</v>
      </c>
      <c r="Z934" s="166">
        <v>0</v>
      </c>
      <c r="AA934" s="166"/>
      <c r="AB934" s="246">
        <v>10000</v>
      </c>
      <c r="AC934" s="246">
        <v>0</v>
      </c>
      <c r="AD934" s="237" t="s">
        <v>49</v>
      </c>
      <c r="AE934" s="238" t="str">
        <f>IF(IFERROR(VLOOKUP(A934,#REF!,1,FALSE),"")="","","✓")</f>
        <v/>
      </c>
      <c r="AF934" s="237" t="s">
        <v>48</v>
      </c>
      <c r="AG934" s="239" t="s">
        <v>48</v>
      </c>
      <c r="AH934" s="248" t="str">
        <f>IF(AND(COUNTIF('1093件のリスト'!$L$247:$L$7238,'2-1.手続一覧'!A934)=1,(_xlfn.XLOOKUP('2-1.手続一覧'!A934,'1093件のリスト'!$L$247:$L$7238,'1093件のリスト'!$AM$247:$AM$7238))="2022年度の対象"),"リストにあり","？")</f>
        <v>リストにあり</v>
      </c>
      <c r="AI934" s="248"/>
      <c r="AJ934" s="248" t="s">
        <v>1868</v>
      </c>
      <c r="AK934" s="248" t="s">
        <v>1868</v>
      </c>
      <c r="AL934" s="248" t="s">
        <v>1868</v>
      </c>
      <c r="AM934" s="248" t="s">
        <v>1868</v>
      </c>
      <c r="AN934" s="250" t="s">
        <v>1868</v>
      </c>
      <c r="AO934" s="250" t="s">
        <v>1868</v>
      </c>
      <c r="AP934" s="248" t="s">
        <v>1868</v>
      </c>
      <c r="AQ934" s="239" t="s">
        <v>1868</v>
      </c>
      <c r="AR934" s="234" t="s">
        <v>0</v>
      </c>
    </row>
    <row r="935" spans="1:44" s="1" customFormat="1" ht="30" hidden="1" customHeight="1">
      <c r="A935" s="249">
        <v>25084</v>
      </c>
      <c r="B935" s="168" t="s">
        <v>10263</v>
      </c>
      <c r="C935" s="166" t="s">
        <v>612</v>
      </c>
      <c r="D935" s="166">
        <v>1951</v>
      </c>
      <c r="E935" s="166">
        <v>204</v>
      </c>
      <c r="F935" s="166">
        <v>27</v>
      </c>
      <c r="G935" s="166">
        <v>2</v>
      </c>
      <c r="H935" s="166">
        <v>0</v>
      </c>
      <c r="I935" s="166">
        <v>6</v>
      </c>
      <c r="J935" s="166">
        <v>0</v>
      </c>
      <c r="K935" s="166">
        <v>0</v>
      </c>
      <c r="L935" s="166">
        <v>0</v>
      </c>
      <c r="M935" s="166">
        <v>0</v>
      </c>
      <c r="N935" s="166" t="s">
        <v>41</v>
      </c>
      <c r="O935" s="166" t="s">
        <v>567</v>
      </c>
      <c r="P935" s="166" t="s">
        <v>10320</v>
      </c>
      <c r="Q935" s="167" t="s">
        <v>44</v>
      </c>
      <c r="R935" s="166"/>
      <c r="S935" s="166" t="s">
        <v>54</v>
      </c>
      <c r="T935" s="166">
        <v>0</v>
      </c>
      <c r="U935" s="166">
        <v>0</v>
      </c>
      <c r="V935" s="166" t="s">
        <v>103</v>
      </c>
      <c r="W935" s="166" t="s">
        <v>46</v>
      </c>
      <c r="X935" s="166">
        <v>0</v>
      </c>
      <c r="Y935" s="166" t="s">
        <v>47</v>
      </c>
      <c r="Z935" s="166">
        <v>0</v>
      </c>
      <c r="AA935" s="166"/>
      <c r="AB935" s="246">
        <v>0</v>
      </c>
      <c r="AC935" s="246" t="s">
        <v>48</v>
      </c>
      <c r="AD935" s="237" t="s">
        <v>49</v>
      </c>
      <c r="AE935" s="238" t="str">
        <f>IF(IFERROR(VLOOKUP(A935,#REF!,1,FALSE),"")="","","✓")</f>
        <v/>
      </c>
      <c r="AF935" s="237" t="s">
        <v>48</v>
      </c>
      <c r="AG935" s="239" t="s">
        <v>48</v>
      </c>
      <c r="AH935" s="248" t="str">
        <f>IF(AND(COUNTIF('1093件のリスト'!$L$247:$L$7238,'2-1.手続一覧'!A935)=1,(_xlfn.XLOOKUP('2-1.手続一覧'!A935,'1093件のリスト'!$L$247:$L$7238,'1093件のリスト'!$AM$247:$AM$7238))="2022年度の対象"),"リストにあり","？")</f>
        <v>リストにあり</v>
      </c>
      <c r="AI935" s="248"/>
      <c r="AJ935" s="248" t="s">
        <v>1868</v>
      </c>
      <c r="AK935" s="248" t="s">
        <v>1868</v>
      </c>
      <c r="AL935" s="248" t="s">
        <v>1868</v>
      </c>
      <c r="AM935" s="248" t="s">
        <v>1868</v>
      </c>
      <c r="AN935" s="250" t="s">
        <v>1868</v>
      </c>
      <c r="AO935" s="250" t="s">
        <v>1868</v>
      </c>
      <c r="AP935" s="248" t="s">
        <v>1868</v>
      </c>
      <c r="AQ935" s="239" t="s">
        <v>1868</v>
      </c>
      <c r="AR935" s="234" t="s">
        <v>0</v>
      </c>
    </row>
    <row r="936" spans="1:44" s="1" customFormat="1" ht="30" hidden="1" customHeight="1">
      <c r="A936" s="249">
        <v>25085</v>
      </c>
      <c r="B936" s="168" t="s">
        <v>10264</v>
      </c>
      <c r="C936" s="166" t="s">
        <v>612</v>
      </c>
      <c r="D936" s="166">
        <v>1951</v>
      </c>
      <c r="E936" s="166">
        <v>204</v>
      </c>
      <c r="F936" s="166">
        <v>27</v>
      </c>
      <c r="G936" s="166">
        <v>2</v>
      </c>
      <c r="H936" s="166">
        <v>0</v>
      </c>
      <c r="I936" s="166">
        <v>6</v>
      </c>
      <c r="J936" s="166">
        <v>0</v>
      </c>
      <c r="K936" s="166">
        <v>0</v>
      </c>
      <c r="L936" s="166">
        <v>0</v>
      </c>
      <c r="M936" s="166">
        <v>0</v>
      </c>
      <c r="N936" s="166" t="s">
        <v>41</v>
      </c>
      <c r="O936" s="166" t="s">
        <v>567</v>
      </c>
      <c r="P936" s="166" t="s">
        <v>10320</v>
      </c>
      <c r="Q936" s="167" t="s">
        <v>44</v>
      </c>
      <c r="R936" s="166"/>
      <c r="S936" s="166" t="s">
        <v>54</v>
      </c>
      <c r="T936" s="166">
        <v>0</v>
      </c>
      <c r="U936" s="166">
        <v>0</v>
      </c>
      <c r="V936" s="166" t="s">
        <v>103</v>
      </c>
      <c r="W936" s="166" t="s">
        <v>46</v>
      </c>
      <c r="X936" s="166">
        <v>0</v>
      </c>
      <c r="Y936" s="166" t="s">
        <v>47</v>
      </c>
      <c r="Z936" s="166">
        <v>0</v>
      </c>
      <c r="AA936" s="166"/>
      <c r="AB936" s="246">
        <v>0</v>
      </c>
      <c r="AC936" s="246" t="s">
        <v>48</v>
      </c>
      <c r="AD936" s="237" t="s">
        <v>49</v>
      </c>
      <c r="AE936" s="238" t="str">
        <f>IF(IFERROR(VLOOKUP(A936,#REF!,1,FALSE),"")="","","✓")</f>
        <v/>
      </c>
      <c r="AF936" s="237" t="s">
        <v>48</v>
      </c>
      <c r="AG936" s="239" t="s">
        <v>48</v>
      </c>
      <c r="AH936" s="248" t="str">
        <f>IF(AND(COUNTIF('1093件のリスト'!$L$247:$L$7238,'2-1.手続一覧'!A936)=1,(_xlfn.XLOOKUP('2-1.手続一覧'!A936,'1093件のリスト'!$L$247:$L$7238,'1093件のリスト'!$AM$247:$AM$7238))="2022年度の対象"),"リストにあり","？")</f>
        <v>リストにあり</v>
      </c>
      <c r="AI936" s="248"/>
      <c r="AJ936" s="248" t="s">
        <v>1868</v>
      </c>
      <c r="AK936" s="248" t="s">
        <v>1868</v>
      </c>
      <c r="AL936" s="248" t="s">
        <v>1868</v>
      </c>
      <c r="AM936" s="248" t="s">
        <v>1868</v>
      </c>
      <c r="AN936" s="250" t="s">
        <v>1868</v>
      </c>
      <c r="AO936" s="250" t="s">
        <v>1868</v>
      </c>
      <c r="AP936" s="248" t="s">
        <v>1868</v>
      </c>
      <c r="AQ936" s="239" t="s">
        <v>1868</v>
      </c>
      <c r="AR936" s="234" t="s">
        <v>0</v>
      </c>
    </row>
    <row r="937" spans="1:44" s="1" customFormat="1" ht="30" hidden="1" customHeight="1">
      <c r="A937" s="249">
        <v>25086</v>
      </c>
      <c r="B937" s="168" t="s">
        <v>10265</v>
      </c>
      <c r="C937" s="166" t="s">
        <v>612</v>
      </c>
      <c r="D937" s="166">
        <v>1951</v>
      </c>
      <c r="E937" s="166">
        <v>204</v>
      </c>
      <c r="F937" s="166">
        <v>27</v>
      </c>
      <c r="G937" s="166">
        <v>2</v>
      </c>
      <c r="H937" s="166">
        <v>0</v>
      </c>
      <c r="I937" s="166">
        <v>6</v>
      </c>
      <c r="J937" s="166">
        <v>0</v>
      </c>
      <c r="K937" s="166">
        <v>0</v>
      </c>
      <c r="L937" s="166">
        <v>0</v>
      </c>
      <c r="M937" s="166">
        <v>0</v>
      </c>
      <c r="N937" s="166" t="s">
        <v>41</v>
      </c>
      <c r="O937" s="166" t="s">
        <v>567</v>
      </c>
      <c r="P937" s="166" t="s">
        <v>10320</v>
      </c>
      <c r="Q937" s="167" t="s">
        <v>44</v>
      </c>
      <c r="R937" s="166"/>
      <c r="S937" s="166" t="s">
        <v>54</v>
      </c>
      <c r="T937" s="166">
        <v>0</v>
      </c>
      <c r="U937" s="166">
        <v>0</v>
      </c>
      <c r="V937" s="166" t="s">
        <v>103</v>
      </c>
      <c r="W937" s="166" t="s">
        <v>46</v>
      </c>
      <c r="X937" s="166">
        <v>0</v>
      </c>
      <c r="Y937" s="166" t="s">
        <v>47</v>
      </c>
      <c r="Z937" s="166">
        <v>0</v>
      </c>
      <c r="AA937" s="166"/>
      <c r="AB937" s="246">
        <v>10000</v>
      </c>
      <c r="AC937" s="246">
        <v>0</v>
      </c>
      <c r="AD937" s="237" t="s">
        <v>49</v>
      </c>
      <c r="AE937" s="238" t="str">
        <f>IF(IFERROR(VLOOKUP(A937,#REF!,1,FALSE),"")="","","✓")</f>
        <v/>
      </c>
      <c r="AF937" s="237" t="s">
        <v>48</v>
      </c>
      <c r="AG937" s="239" t="s">
        <v>48</v>
      </c>
      <c r="AH937" s="248" t="str">
        <f>IF(AND(COUNTIF('1093件のリスト'!$L$247:$L$7238,'2-1.手続一覧'!A937)=1,(_xlfn.XLOOKUP('2-1.手続一覧'!A937,'1093件のリスト'!$L$247:$L$7238,'1093件のリスト'!$AM$247:$AM$7238))="2022年度の対象"),"リストにあり","？")</f>
        <v>リストにあり</v>
      </c>
      <c r="AI937" s="248"/>
      <c r="AJ937" s="248" t="s">
        <v>1868</v>
      </c>
      <c r="AK937" s="248" t="s">
        <v>1868</v>
      </c>
      <c r="AL937" s="248" t="s">
        <v>1868</v>
      </c>
      <c r="AM937" s="248" t="s">
        <v>1868</v>
      </c>
      <c r="AN937" s="250" t="s">
        <v>1868</v>
      </c>
      <c r="AO937" s="250" t="s">
        <v>1868</v>
      </c>
      <c r="AP937" s="248" t="s">
        <v>1868</v>
      </c>
      <c r="AQ937" s="239" t="s">
        <v>1868</v>
      </c>
      <c r="AR937" s="234" t="s">
        <v>0</v>
      </c>
    </row>
    <row r="938" spans="1:44" s="1" customFormat="1" ht="30" hidden="1" customHeight="1">
      <c r="A938" s="249">
        <v>25087</v>
      </c>
      <c r="B938" s="168" t="s">
        <v>844</v>
      </c>
      <c r="C938" s="166" t="s">
        <v>612</v>
      </c>
      <c r="D938" s="166">
        <v>1951</v>
      </c>
      <c r="E938" s="166">
        <v>204</v>
      </c>
      <c r="F938" s="166">
        <v>27</v>
      </c>
      <c r="G938" s="166">
        <v>3</v>
      </c>
      <c r="H938" s="166">
        <v>0</v>
      </c>
      <c r="I938" s="166">
        <v>3</v>
      </c>
      <c r="J938" s="166">
        <v>0</v>
      </c>
      <c r="K938" s="166">
        <v>0</v>
      </c>
      <c r="L938" s="166">
        <v>0</v>
      </c>
      <c r="M938" s="166">
        <v>0</v>
      </c>
      <c r="N938" s="166" t="s">
        <v>41</v>
      </c>
      <c r="O938" s="166" t="s">
        <v>567</v>
      </c>
      <c r="P938" s="166" t="s">
        <v>10320</v>
      </c>
      <c r="Q938" s="167" t="s">
        <v>44</v>
      </c>
      <c r="R938" s="166"/>
      <c r="S938" s="166" t="s">
        <v>54</v>
      </c>
      <c r="T938" s="166">
        <v>0</v>
      </c>
      <c r="U938" s="166">
        <v>0</v>
      </c>
      <c r="V938" s="166" t="s">
        <v>103</v>
      </c>
      <c r="W938" s="166" t="s">
        <v>46</v>
      </c>
      <c r="X938" s="166">
        <v>0</v>
      </c>
      <c r="Y938" s="166" t="s">
        <v>47</v>
      </c>
      <c r="Z938" s="166">
        <v>0</v>
      </c>
      <c r="AA938" s="166"/>
      <c r="AB938" s="246">
        <v>0</v>
      </c>
      <c r="AC938" s="246" t="s">
        <v>48</v>
      </c>
      <c r="AD938" s="237" t="s">
        <v>49</v>
      </c>
      <c r="AE938" s="238" t="str">
        <f>IF(IFERROR(VLOOKUP(A938,#REF!,1,FALSE),"")="","","✓")</f>
        <v/>
      </c>
      <c r="AF938" s="237" t="s">
        <v>48</v>
      </c>
      <c r="AG938" s="239" t="s">
        <v>48</v>
      </c>
      <c r="AH938" s="248" t="str">
        <f>IF(AND(COUNTIF('1093件のリスト'!$L$247:$L$7238,'2-1.手続一覧'!A938)=1,(_xlfn.XLOOKUP('2-1.手続一覧'!A938,'1093件のリスト'!$L$247:$L$7238,'1093件のリスト'!$AM$247:$AM$7238))="2022年度の対象"),"リストにあり","？")</f>
        <v>リストにあり</v>
      </c>
      <c r="AI938" s="248"/>
      <c r="AJ938" s="248" t="s">
        <v>1868</v>
      </c>
      <c r="AK938" s="248" t="s">
        <v>1868</v>
      </c>
      <c r="AL938" s="248" t="s">
        <v>1868</v>
      </c>
      <c r="AM938" s="248" t="s">
        <v>1868</v>
      </c>
      <c r="AN938" s="250" t="s">
        <v>1868</v>
      </c>
      <c r="AO938" s="250" t="s">
        <v>1868</v>
      </c>
      <c r="AP938" s="248" t="s">
        <v>1868</v>
      </c>
      <c r="AQ938" s="239" t="s">
        <v>1868</v>
      </c>
      <c r="AR938" s="234" t="s">
        <v>0</v>
      </c>
    </row>
    <row r="939" spans="1:44" s="1" customFormat="1" ht="30" hidden="1" customHeight="1">
      <c r="A939" s="249">
        <v>25088</v>
      </c>
      <c r="B939" s="168" t="s">
        <v>845</v>
      </c>
      <c r="C939" s="166" t="s">
        <v>612</v>
      </c>
      <c r="D939" s="166">
        <v>1951</v>
      </c>
      <c r="E939" s="166">
        <v>204</v>
      </c>
      <c r="F939" s="166">
        <v>27</v>
      </c>
      <c r="G939" s="166">
        <v>3</v>
      </c>
      <c r="H939" s="166">
        <v>0</v>
      </c>
      <c r="I939" s="166">
        <v>3</v>
      </c>
      <c r="J939" s="166">
        <v>0</v>
      </c>
      <c r="K939" s="166">
        <v>0</v>
      </c>
      <c r="L939" s="166">
        <v>0</v>
      </c>
      <c r="M939" s="166">
        <v>0</v>
      </c>
      <c r="N939" s="166" t="s">
        <v>41</v>
      </c>
      <c r="O939" s="166" t="s">
        <v>567</v>
      </c>
      <c r="P939" s="166" t="s">
        <v>10320</v>
      </c>
      <c r="Q939" s="167" t="s">
        <v>44</v>
      </c>
      <c r="R939" s="166"/>
      <c r="S939" s="166" t="s">
        <v>54</v>
      </c>
      <c r="T939" s="166">
        <v>0</v>
      </c>
      <c r="U939" s="166">
        <v>0</v>
      </c>
      <c r="V939" s="166" t="s">
        <v>103</v>
      </c>
      <c r="W939" s="166" t="s">
        <v>46</v>
      </c>
      <c r="X939" s="166">
        <v>0</v>
      </c>
      <c r="Y939" s="166" t="s">
        <v>47</v>
      </c>
      <c r="Z939" s="166">
        <v>0</v>
      </c>
      <c r="AA939" s="166"/>
      <c r="AB939" s="246">
        <v>0</v>
      </c>
      <c r="AC939" s="246" t="s">
        <v>48</v>
      </c>
      <c r="AD939" s="237" t="s">
        <v>49</v>
      </c>
      <c r="AE939" s="238" t="str">
        <f>IF(IFERROR(VLOOKUP(A939,#REF!,1,FALSE),"")="","","✓")</f>
        <v/>
      </c>
      <c r="AF939" s="237" t="s">
        <v>48</v>
      </c>
      <c r="AG939" s="239" t="s">
        <v>48</v>
      </c>
      <c r="AH939" s="248" t="str">
        <f>IF(AND(COUNTIF('1093件のリスト'!$L$247:$L$7238,'2-1.手続一覧'!A939)=1,(_xlfn.XLOOKUP('2-1.手続一覧'!A939,'1093件のリスト'!$L$247:$L$7238,'1093件のリスト'!$AM$247:$AM$7238))="2022年度の対象"),"リストにあり","？")</f>
        <v>リストにあり</v>
      </c>
      <c r="AI939" s="248"/>
      <c r="AJ939" s="248" t="s">
        <v>1868</v>
      </c>
      <c r="AK939" s="248" t="s">
        <v>1868</v>
      </c>
      <c r="AL939" s="248" t="s">
        <v>1868</v>
      </c>
      <c r="AM939" s="248" t="s">
        <v>1868</v>
      </c>
      <c r="AN939" s="250" t="s">
        <v>1868</v>
      </c>
      <c r="AO939" s="250" t="s">
        <v>1868</v>
      </c>
      <c r="AP939" s="248" t="s">
        <v>1868</v>
      </c>
      <c r="AQ939" s="239" t="s">
        <v>1868</v>
      </c>
      <c r="AR939" s="234" t="s">
        <v>0</v>
      </c>
    </row>
    <row r="940" spans="1:44" s="1" customFormat="1" ht="30" hidden="1" customHeight="1">
      <c r="A940" s="249">
        <v>25089</v>
      </c>
      <c r="B940" s="168" t="s">
        <v>846</v>
      </c>
      <c r="C940" s="166" t="s">
        <v>612</v>
      </c>
      <c r="D940" s="166">
        <v>1951</v>
      </c>
      <c r="E940" s="166">
        <v>204</v>
      </c>
      <c r="F940" s="166">
        <v>27</v>
      </c>
      <c r="G940" s="166">
        <v>3</v>
      </c>
      <c r="H940" s="166">
        <v>0</v>
      </c>
      <c r="I940" s="166">
        <v>3</v>
      </c>
      <c r="J940" s="166">
        <v>0</v>
      </c>
      <c r="K940" s="166">
        <v>0</v>
      </c>
      <c r="L940" s="166">
        <v>0</v>
      </c>
      <c r="M940" s="166">
        <v>0</v>
      </c>
      <c r="N940" s="166" t="s">
        <v>41</v>
      </c>
      <c r="O940" s="166" t="s">
        <v>567</v>
      </c>
      <c r="P940" s="166" t="s">
        <v>10320</v>
      </c>
      <c r="Q940" s="167" t="s">
        <v>44</v>
      </c>
      <c r="R940" s="166"/>
      <c r="S940" s="166" t="s">
        <v>54</v>
      </c>
      <c r="T940" s="166">
        <v>0</v>
      </c>
      <c r="U940" s="166">
        <v>0</v>
      </c>
      <c r="V940" s="166" t="s">
        <v>103</v>
      </c>
      <c r="W940" s="166" t="s">
        <v>46</v>
      </c>
      <c r="X940" s="166">
        <v>0</v>
      </c>
      <c r="Y940" s="166" t="s">
        <v>47</v>
      </c>
      <c r="Z940" s="166">
        <v>0</v>
      </c>
      <c r="AA940" s="166"/>
      <c r="AB940" s="246">
        <v>0</v>
      </c>
      <c r="AC940" s="246" t="s">
        <v>48</v>
      </c>
      <c r="AD940" s="237" t="s">
        <v>49</v>
      </c>
      <c r="AE940" s="238" t="str">
        <f>IF(IFERROR(VLOOKUP(A940,#REF!,1,FALSE),"")="","","✓")</f>
        <v/>
      </c>
      <c r="AF940" s="237" t="s">
        <v>48</v>
      </c>
      <c r="AG940" s="239" t="s">
        <v>48</v>
      </c>
      <c r="AH940" s="248" t="str">
        <f>IF(AND(COUNTIF('1093件のリスト'!$L$247:$L$7238,'2-1.手続一覧'!A940)=1,(_xlfn.XLOOKUP('2-1.手続一覧'!A940,'1093件のリスト'!$L$247:$L$7238,'1093件のリスト'!$AM$247:$AM$7238))="2022年度の対象"),"リストにあり","？")</f>
        <v>リストにあり</v>
      </c>
      <c r="AI940" s="248"/>
      <c r="AJ940" s="248" t="s">
        <v>1868</v>
      </c>
      <c r="AK940" s="248" t="s">
        <v>1868</v>
      </c>
      <c r="AL940" s="248" t="s">
        <v>1868</v>
      </c>
      <c r="AM940" s="248" t="s">
        <v>1868</v>
      </c>
      <c r="AN940" s="250" t="s">
        <v>1868</v>
      </c>
      <c r="AO940" s="250" t="s">
        <v>1868</v>
      </c>
      <c r="AP940" s="248" t="s">
        <v>1868</v>
      </c>
      <c r="AQ940" s="239" t="s">
        <v>1868</v>
      </c>
      <c r="AR940" s="234" t="s">
        <v>0</v>
      </c>
    </row>
    <row r="941" spans="1:44" s="1" customFormat="1" ht="30" hidden="1" customHeight="1">
      <c r="A941" s="249">
        <v>25090</v>
      </c>
      <c r="B941" s="168" t="s">
        <v>847</v>
      </c>
      <c r="C941" s="166" t="s">
        <v>612</v>
      </c>
      <c r="D941" s="166">
        <v>1951</v>
      </c>
      <c r="E941" s="166">
        <v>204</v>
      </c>
      <c r="F941" s="166">
        <v>27</v>
      </c>
      <c r="G941" s="166">
        <v>3</v>
      </c>
      <c r="H941" s="166">
        <v>0</v>
      </c>
      <c r="I941" s="166">
        <v>3</v>
      </c>
      <c r="J941" s="166">
        <v>0</v>
      </c>
      <c r="K941" s="166">
        <v>0</v>
      </c>
      <c r="L941" s="166">
        <v>0</v>
      </c>
      <c r="M941" s="166">
        <v>0</v>
      </c>
      <c r="N941" s="166" t="s">
        <v>41</v>
      </c>
      <c r="O941" s="166" t="s">
        <v>567</v>
      </c>
      <c r="P941" s="166" t="s">
        <v>10320</v>
      </c>
      <c r="Q941" s="167" t="s">
        <v>44</v>
      </c>
      <c r="R941" s="166"/>
      <c r="S941" s="166" t="s">
        <v>54</v>
      </c>
      <c r="T941" s="166">
        <v>0</v>
      </c>
      <c r="U941" s="166">
        <v>0</v>
      </c>
      <c r="V941" s="166" t="s">
        <v>103</v>
      </c>
      <c r="W941" s="166" t="s">
        <v>46</v>
      </c>
      <c r="X941" s="166">
        <v>0</v>
      </c>
      <c r="Y941" s="166" t="s">
        <v>47</v>
      </c>
      <c r="Z941" s="166">
        <v>0</v>
      </c>
      <c r="AA941" s="166"/>
      <c r="AB941" s="246">
        <v>0</v>
      </c>
      <c r="AC941" s="246" t="s">
        <v>48</v>
      </c>
      <c r="AD941" s="237" t="s">
        <v>49</v>
      </c>
      <c r="AE941" s="238" t="str">
        <f>IF(IFERROR(VLOOKUP(A941,#REF!,1,FALSE),"")="","","✓")</f>
        <v/>
      </c>
      <c r="AF941" s="237" t="s">
        <v>48</v>
      </c>
      <c r="AG941" s="239" t="s">
        <v>48</v>
      </c>
      <c r="AH941" s="248" t="str">
        <f>IF(AND(COUNTIF('1093件のリスト'!$L$247:$L$7238,'2-1.手続一覧'!A941)=1,(_xlfn.XLOOKUP('2-1.手続一覧'!A941,'1093件のリスト'!$L$247:$L$7238,'1093件のリスト'!$AM$247:$AM$7238))="2022年度の対象"),"リストにあり","？")</f>
        <v>リストにあり</v>
      </c>
      <c r="AI941" s="248"/>
      <c r="AJ941" s="248" t="s">
        <v>1868</v>
      </c>
      <c r="AK941" s="248" t="s">
        <v>1868</v>
      </c>
      <c r="AL941" s="248" t="s">
        <v>1868</v>
      </c>
      <c r="AM941" s="248" t="s">
        <v>1868</v>
      </c>
      <c r="AN941" s="250" t="s">
        <v>1868</v>
      </c>
      <c r="AO941" s="250" t="s">
        <v>1868</v>
      </c>
      <c r="AP941" s="248" t="s">
        <v>1868</v>
      </c>
      <c r="AQ941" s="239" t="s">
        <v>1868</v>
      </c>
      <c r="AR941" s="234" t="s">
        <v>0</v>
      </c>
    </row>
    <row r="942" spans="1:44" s="1" customFormat="1" ht="30" hidden="1" customHeight="1">
      <c r="A942" s="249">
        <v>25091</v>
      </c>
      <c r="B942" s="168" t="s">
        <v>848</v>
      </c>
      <c r="C942" s="166" t="s">
        <v>612</v>
      </c>
      <c r="D942" s="166">
        <v>1951</v>
      </c>
      <c r="E942" s="166">
        <v>204</v>
      </c>
      <c r="F942" s="166">
        <v>27</v>
      </c>
      <c r="G942" s="166">
        <v>3</v>
      </c>
      <c r="H942" s="166">
        <v>0</v>
      </c>
      <c r="I942" s="166">
        <v>3</v>
      </c>
      <c r="J942" s="166">
        <v>0</v>
      </c>
      <c r="K942" s="166">
        <v>0</v>
      </c>
      <c r="L942" s="166">
        <v>0</v>
      </c>
      <c r="M942" s="166">
        <v>0</v>
      </c>
      <c r="N942" s="166" t="s">
        <v>41</v>
      </c>
      <c r="O942" s="166" t="s">
        <v>567</v>
      </c>
      <c r="P942" s="166" t="s">
        <v>10320</v>
      </c>
      <c r="Q942" s="167" t="s">
        <v>44</v>
      </c>
      <c r="R942" s="166"/>
      <c r="S942" s="166" t="s">
        <v>54</v>
      </c>
      <c r="T942" s="166">
        <v>0</v>
      </c>
      <c r="U942" s="166">
        <v>0</v>
      </c>
      <c r="V942" s="166" t="s">
        <v>103</v>
      </c>
      <c r="W942" s="166" t="s">
        <v>46</v>
      </c>
      <c r="X942" s="166">
        <v>0</v>
      </c>
      <c r="Y942" s="166" t="s">
        <v>47</v>
      </c>
      <c r="Z942" s="166">
        <v>0</v>
      </c>
      <c r="AA942" s="166"/>
      <c r="AB942" s="246">
        <v>0</v>
      </c>
      <c r="AC942" s="246" t="s">
        <v>48</v>
      </c>
      <c r="AD942" s="237" t="s">
        <v>49</v>
      </c>
      <c r="AE942" s="238" t="str">
        <f>IF(IFERROR(VLOOKUP(A942,#REF!,1,FALSE),"")="","","✓")</f>
        <v/>
      </c>
      <c r="AF942" s="237" t="s">
        <v>48</v>
      </c>
      <c r="AG942" s="239" t="s">
        <v>48</v>
      </c>
      <c r="AH942" s="248" t="str">
        <f>IF(AND(COUNTIF('1093件のリスト'!$L$247:$L$7238,'2-1.手続一覧'!A942)=1,(_xlfn.XLOOKUP('2-1.手続一覧'!A942,'1093件のリスト'!$L$247:$L$7238,'1093件のリスト'!$AM$247:$AM$7238))="2022年度の対象"),"リストにあり","？")</f>
        <v>リストにあり</v>
      </c>
      <c r="AI942" s="248"/>
      <c r="AJ942" s="248" t="s">
        <v>1868</v>
      </c>
      <c r="AK942" s="248" t="s">
        <v>1868</v>
      </c>
      <c r="AL942" s="248" t="s">
        <v>1868</v>
      </c>
      <c r="AM942" s="248" t="s">
        <v>1868</v>
      </c>
      <c r="AN942" s="250" t="s">
        <v>1868</v>
      </c>
      <c r="AO942" s="250" t="s">
        <v>1868</v>
      </c>
      <c r="AP942" s="248" t="s">
        <v>1868</v>
      </c>
      <c r="AQ942" s="239" t="s">
        <v>1868</v>
      </c>
      <c r="AR942" s="234" t="s">
        <v>0</v>
      </c>
    </row>
    <row r="943" spans="1:44" s="1" customFormat="1" ht="30" hidden="1" customHeight="1">
      <c r="A943" s="249">
        <v>25092</v>
      </c>
      <c r="B943" s="168" t="s">
        <v>849</v>
      </c>
      <c r="C943" s="166" t="s">
        <v>612</v>
      </c>
      <c r="D943" s="166">
        <v>1951</v>
      </c>
      <c r="E943" s="166">
        <v>204</v>
      </c>
      <c r="F943" s="166">
        <v>27</v>
      </c>
      <c r="G943" s="166">
        <v>3</v>
      </c>
      <c r="H943" s="166">
        <v>0</v>
      </c>
      <c r="I943" s="166">
        <v>3</v>
      </c>
      <c r="J943" s="166">
        <v>0</v>
      </c>
      <c r="K943" s="166">
        <v>0</v>
      </c>
      <c r="L943" s="166">
        <v>0</v>
      </c>
      <c r="M943" s="166">
        <v>0</v>
      </c>
      <c r="N943" s="166" t="s">
        <v>41</v>
      </c>
      <c r="O943" s="166" t="s">
        <v>567</v>
      </c>
      <c r="P943" s="166" t="s">
        <v>10320</v>
      </c>
      <c r="Q943" s="167" t="s">
        <v>44</v>
      </c>
      <c r="R943" s="166"/>
      <c r="S943" s="166" t="s">
        <v>54</v>
      </c>
      <c r="T943" s="166">
        <v>0</v>
      </c>
      <c r="U943" s="166">
        <v>0</v>
      </c>
      <c r="V943" s="166" t="s">
        <v>103</v>
      </c>
      <c r="W943" s="166" t="s">
        <v>46</v>
      </c>
      <c r="X943" s="166">
        <v>0</v>
      </c>
      <c r="Y943" s="166" t="s">
        <v>47</v>
      </c>
      <c r="Z943" s="166">
        <v>0</v>
      </c>
      <c r="AA943" s="166"/>
      <c r="AB943" s="246">
        <v>0</v>
      </c>
      <c r="AC943" s="246" t="s">
        <v>48</v>
      </c>
      <c r="AD943" s="237" t="s">
        <v>49</v>
      </c>
      <c r="AE943" s="238" t="str">
        <f>IF(IFERROR(VLOOKUP(A943,#REF!,1,FALSE),"")="","","✓")</f>
        <v/>
      </c>
      <c r="AF943" s="237" t="s">
        <v>48</v>
      </c>
      <c r="AG943" s="239" t="s">
        <v>48</v>
      </c>
      <c r="AH943" s="248" t="str">
        <f>IF(AND(COUNTIF('1093件のリスト'!$L$247:$L$7238,'2-1.手続一覧'!A943)=1,(_xlfn.XLOOKUP('2-1.手続一覧'!A943,'1093件のリスト'!$L$247:$L$7238,'1093件のリスト'!$AM$247:$AM$7238))="2022年度の対象"),"リストにあり","？")</f>
        <v>リストにあり</v>
      </c>
      <c r="AI943" s="248"/>
      <c r="AJ943" s="248" t="s">
        <v>1868</v>
      </c>
      <c r="AK943" s="248" t="s">
        <v>1868</v>
      </c>
      <c r="AL943" s="248" t="s">
        <v>1868</v>
      </c>
      <c r="AM943" s="248" t="s">
        <v>1868</v>
      </c>
      <c r="AN943" s="250" t="s">
        <v>1868</v>
      </c>
      <c r="AO943" s="250" t="s">
        <v>1868</v>
      </c>
      <c r="AP943" s="248" t="s">
        <v>1868</v>
      </c>
      <c r="AQ943" s="239" t="s">
        <v>1868</v>
      </c>
      <c r="AR943" s="234" t="s">
        <v>0</v>
      </c>
    </row>
    <row r="944" spans="1:44" s="1" customFormat="1" ht="30" hidden="1" customHeight="1">
      <c r="A944" s="249">
        <v>25093</v>
      </c>
      <c r="B944" s="168" t="s">
        <v>850</v>
      </c>
      <c r="C944" s="166" t="s">
        <v>612</v>
      </c>
      <c r="D944" s="166">
        <v>1951</v>
      </c>
      <c r="E944" s="166">
        <v>204</v>
      </c>
      <c r="F944" s="166">
        <v>27</v>
      </c>
      <c r="G944" s="166">
        <v>3</v>
      </c>
      <c r="H944" s="166">
        <v>0</v>
      </c>
      <c r="I944" s="166">
        <v>3</v>
      </c>
      <c r="J944" s="166">
        <v>0</v>
      </c>
      <c r="K944" s="166">
        <v>0</v>
      </c>
      <c r="L944" s="166">
        <v>0</v>
      </c>
      <c r="M944" s="166">
        <v>0</v>
      </c>
      <c r="N944" s="166" t="s">
        <v>41</v>
      </c>
      <c r="O944" s="166" t="s">
        <v>567</v>
      </c>
      <c r="P944" s="166" t="s">
        <v>10320</v>
      </c>
      <c r="Q944" s="167" t="s">
        <v>44</v>
      </c>
      <c r="R944" s="166"/>
      <c r="S944" s="166" t="s">
        <v>54</v>
      </c>
      <c r="T944" s="166">
        <v>0</v>
      </c>
      <c r="U944" s="166">
        <v>0</v>
      </c>
      <c r="V944" s="166" t="s">
        <v>103</v>
      </c>
      <c r="W944" s="166" t="s">
        <v>46</v>
      </c>
      <c r="X944" s="166">
        <v>0</v>
      </c>
      <c r="Y944" s="166" t="s">
        <v>47</v>
      </c>
      <c r="Z944" s="166">
        <v>0</v>
      </c>
      <c r="AA944" s="166"/>
      <c r="AB944" s="246">
        <v>0</v>
      </c>
      <c r="AC944" s="246" t="s">
        <v>48</v>
      </c>
      <c r="AD944" s="237" t="s">
        <v>49</v>
      </c>
      <c r="AE944" s="238" t="str">
        <f>IF(IFERROR(VLOOKUP(A944,#REF!,1,FALSE),"")="","","✓")</f>
        <v/>
      </c>
      <c r="AF944" s="237" t="s">
        <v>48</v>
      </c>
      <c r="AG944" s="239" t="s">
        <v>48</v>
      </c>
      <c r="AH944" s="248" t="str">
        <f>IF(AND(COUNTIF('1093件のリスト'!$L$247:$L$7238,'2-1.手続一覧'!A944)=1,(_xlfn.XLOOKUP('2-1.手続一覧'!A944,'1093件のリスト'!$L$247:$L$7238,'1093件のリスト'!$AM$247:$AM$7238))="2022年度の対象"),"リストにあり","？")</f>
        <v>リストにあり</v>
      </c>
      <c r="AI944" s="248"/>
      <c r="AJ944" s="248" t="s">
        <v>1868</v>
      </c>
      <c r="AK944" s="248" t="s">
        <v>1868</v>
      </c>
      <c r="AL944" s="248" t="s">
        <v>1868</v>
      </c>
      <c r="AM944" s="248" t="s">
        <v>1868</v>
      </c>
      <c r="AN944" s="250" t="s">
        <v>1868</v>
      </c>
      <c r="AO944" s="250" t="s">
        <v>1868</v>
      </c>
      <c r="AP944" s="248" t="s">
        <v>1868</v>
      </c>
      <c r="AQ944" s="239" t="s">
        <v>1868</v>
      </c>
      <c r="AR944" s="234" t="s">
        <v>0</v>
      </c>
    </row>
    <row r="945" spans="1:44" s="1" customFormat="1" ht="30" hidden="1" customHeight="1">
      <c r="A945" s="249">
        <v>25094</v>
      </c>
      <c r="B945" s="168" t="s">
        <v>851</v>
      </c>
      <c r="C945" s="166" t="s">
        <v>612</v>
      </c>
      <c r="D945" s="166">
        <v>1951</v>
      </c>
      <c r="E945" s="166">
        <v>204</v>
      </c>
      <c r="F945" s="166">
        <v>27</v>
      </c>
      <c r="G945" s="166">
        <v>3</v>
      </c>
      <c r="H945" s="166">
        <v>0</v>
      </c>
      <c r="I945" s="166">
        <v>3</v>
      </c>
      <c r="J945" s="166">
        <v>0</v>
      </c>
      <c r="K945" s="166">
        <v>0</v>
      </c>
      <c r="L945" s="166">
        <v>0</v>
      </c>
      <c r="M945" s="166">
        <v>0</v>
      </c>
      <c r="N945" s="166" t="s">
        <v>41</v>
      </c>
      <c r="O945" s="166" t="s">
        <v>567</v>
      </c>
      <c r="P945" s="166" t="s">
        <v>10320</v>
      </c>
      <c r="Q945" s="167" t="s">
        <v>44</v>
      </c>
      <c r="R945" s="166"/>
      <c r="S945" s="166" t="s">
        <v>54</v>
      </c>
      <c r="T945" s="166">
        <v>0</v>
      </c>
      <c r="U945" s="166">
        <v>0</v>
      </c>
      <c r="V945" s="166" t="s">
        <v>103</v>
      </c>
      <c r="W945" s="166" t="s">
        <v>46</v>
      </c>
      <c r="X945" s="166">
        <v>0</v>
      </c>
      <c r="Y945" s="166" t="s">
        <v>47</v>
      </c>
      <c r="Z945" s="166">
        <v>0</v>
      </c>
      <c r="AA945" s="166"/>
      <c r="AB945" s="246">
        <v>0</v>
      </c>
      <c r="AC945" s="246" t="s">
        <v>48</v>
      </c>
      <c r="AD945" s="237" t="s">
        <v>49</v>
      </c>
      <c r="AE945" s="238" t="str">
        <f>IF(IFERROR(VLOOKUP(A945,#REF!,1,FALSE),"")="","","✓")</f>
        <v/>
      </c>
      <c r="AF945" s="237" t="s">
        <v>48</v>
      </c>
      <c r="AG945" s="239" t="s">
        <v>48</v>
      </c>
      <c r="AH945" s="248" t="str">
        <f>IF(AND(COUNTIF('1093件のリスト'!$L$247:$L$7238,'2-1.手続一覧'!A945)=1,(_xlfn.XLOOKUP('2-1.手続一覧'!A945,'1093件のリスト'!$L$247:$L$7238,'1093件のリスト'!$AM$247:$AM$7238))="2022年度の対象"),"リストにあり","？")</f>
        <v>リストにあり</v>
      </c>
      <c r="AI945" s="248"/>
      <c r="AJ945" s="248" t="s">
        <v>1868</v>
      </c>
      <c r="AK945" s="248" t="s">
        <v>1868</v>
      </c>
      <c r="AL945" s="248" t="s">
        <v>1868</v>
      </c>
      <c r="AM945" s="248" t="s">
        <v>1868</v>
      </c>
      <c r="AN945" s="250" t="s">
        <v>1868</v>
      </c>
      <c r="AO945" s="250" t="s">
        <v>1868</v>
      </c>
      <c r="AP945" s="248" t="s">
        <v>1868</v>
      </c>
      <c r="AQ945" s="239" t="s">
        <v>1868</v>
      </c>
      <c r="AR945" s="234" t="s">
        <v>0</v>
      </c>
    </row>
    <row r="946" spans="1:44" s="1" customFormat="1" ht="30" hidden="1" customHeight="1">
      <c r="A946" s="249">
        <v>25095</v>
      </c>
      <c r="B946" s="168" t="s">
        <v>852</v>
      </c>
      <c r="C946" s="166" t="s">
        <v>612</v>
      </c>
      <c r="D946" s="166">
        <v>1951</v>
      </c>
      <c r="E946" s="166">
        <v>204</v>
      </c>
      <c r="F946" s="166">
        <v>27</v>
      </c>
      <c r="G946" s="166">
        <v>3</v>
      </c>
      <c r="H946" s="166">
        <v>0</v>
      </c>
      <c r="I946" s="166">
        <v>3</v>
      </c>
      <c r="J946" s="166">
        <v>0</v>
      </c>
      <c r="K946" s="166">
        <v>0</v>
      </c>
      <c r="L946" s="166">
        <v>0</v>
      </c>
      <c r="M946" s="166">
        <v>0</v>
      </c>
      <c r="N946" s="166" t="s">
        <v>41</v>
      </c>
      <c r="O946" s="166" t="s">
        <v>567</v>
      </c>
      <c r="P946" s="166" t="s">
        <v>10320</v>
      </c>
      <c r="Q946" s="167" t="s">
        <v>44</v>
      </c>
      <c r="R946" s="166"/>
      <c r="S946" s="166" t="s">
        <v>54</v>
      </c>
      <c r="T946" s="166">
        <v>0</v>
      </c>
      <c r="U946" s="166">
        <v>0</v>
      </c>
      <c r="V946" s="166" t="s">
        <v>103</v>
      </c>
      <c r="W946" s="166" t="s">
        <v>46</v>
      </c>
      <c r="X946" s="166">
        <v>0</v>
      </c>
      <c r="Y946" s="166" t="s">
        <v>47</v>
      </c>
      <c r="Z946" s="166">
        <v>0</v>
      </c>
      <c r="AA946" s="166"/>
      <c r="AB946" s="246">
        <v>0</v>
      </c>
      <c r="AC946" s="246" t="s">
        <v>48</v>
      </c>
      <c r="AD946" s="237" t="s">
        <v>49</v>
      </c>
      <c r="AE946" s="238" t="str">
        <f>IF(IFERROR(VLOOKUP(A946,#REF!,1,FALSE),"")="","","✓")</f>
        <v/>
      </c>
      <c r="AF946" s="237" t="s">
        <v>48</v>
      </c>
      <c r="AG946" s="239" t="s">
        <v>48</v>
      </c>
      <c r="AH946" s="248" t="str">
        <f>IF(AND(COUNTIF('1093件のリスト'!$L$247:$L$7238,'2-1.手続一覧'!A946)=1,(_xlfn.XLOOKUP('2-1.手続一覧'!A946,'1093件のリスト'!$L$247:$L$7238,'1093件のリスト'!$AM$247:$AM$7238))="2022年度の対象"),"リストにあり","？")</f>
        <v>リストにあり</v>
      </c>
      <c r="AI946" s="248"/>
      <c r="AJ946" s="248" t="s">
        <v>1868</v>
      </c>
      <c r="AK946" s="248" t="s">
        <v>1868</v>
      </c>
      <c r="AL946" s="248" t="s">
        <v>1868</v>
      </c>
      <c r="AM946" s="248" t="s">
        <v>1868</v>
      </c>
      <c r="AN946" s="250" t="s">
        <v>1868</v>
      </c>
      <c r="AO946" s="250" t="s">
        <v>1868</v>
      </c>
      <c r="AP946" s="248" t="s">
        <v>1868</v>
      </c>
      <c r="AQ946" s="239" t="s">
        <v>1868</v>
      </c>
      <c r="AR946" s="234" t="s">
        <v>0</v>
      </c>
    </row>
    <row r="947" spans="1:44" s="1" customFormat="1" ht="30" hidden="1" customHeight="1">
      <c r="A947" s="249">
        <v>25096</v>
      </c>
      <c r="B947" s="168" t="s">
        <v>853</v>
      </c>
      <c r="C947" s="166" t="s">
        <v>612</v>
      </c>
      <c r="D947" s="166">
        <v>1951</v>
      </c>
      <c r="E947" s="166">
        <v>204</v>
      </c>
      <c r="F947" s="166">
        <v>27</v>
      </c>
      <c r="G947" s="166">
        <v>3</v>
      </c>
      <c r="H947" s="166">
        <v>0</v>
      </c>
      <c r="I947" s="166">
        <v>3</v>
      </c>
      <c r="J947" s="166">
        <v>0</v>
      </c>
      <c r="K947" s="166">
        <v>0</v>
      </c>
      <c r="L947" s="166">
        <v>0</v>
      </c>
      <c r="M947" s="166">
        <v>0</v>
      </c>
      <c r="N947" s="166" t="s">
        <v>41</v>
      </c>
      <c r="O947" s="166" t="s">
        <v>567</v>
      </c>
      <c r="P947" s="166" t="s">
        <v>10320</v>
      </c>
      <c r="Q947" s="167" t="s">
        <v>44</v>
      </c>
      <c r="R947" s="166"/>
      <c r="S947" s="166" t="s">
        <v>54</v>
      </c>
      <c r="T947" s="166">
        <v>0</v>
      </c>
      <c r="U947" s="166">
        <v>0</v>
      </c>
      <c r="V947" s="166" t="s">
        <v>103</v>
      </c>
      <c r="W947" s="166" t="s">
        <v>46</v>
      </c>
      <c r="X947" s="166">
        <v>0</v>
      </c>
      <c r="Y947" s="166" t="s">
        <v>47</v>
      </c>
      <c r="Z947" s="166">
        <v>0</v>
      </c>
      <c r="AA947" s="166"/>
      <c r="AB947" s="246">
        <v>0</v>
      </c>
      <c r="AC947" s="246" t="s">
        <v>48</v>
      </c>
      <c r="AD947" s="237" t="s">
        <v>49</v>
      </c>
      <c r="AE947" s="238" t="str">
        <f>IF(IFERROR(VLOOKUP(A947,#REF!,1,FALSE),"")="","","✓")</f>
        <v/>
      </c>
      <c r="AF947" s="237" t="s">
        <v>48</v>
      </c>
      <c r="AG947" s="239" t="s">
        <v>48</v>
      </c>
      <c r="AH947" s="248" t="str">
        <f>IF(AND(COUNTIF('1093件のリスト'!$L$247:$L$7238,'2-1.手続一覧'!A947)=1,(_xlfn.XLOOKUP('2-1.手続一覧'!A947,'1093件のリスト'!$L$247:$L$7238,'1093件のリスト'!$AM$247:$AM$7238))="2022年度の対象"),"リストにあり","？")</f>
        <v>リストにあり</v>
      </c>
      <c r="AI947" s="248"/>
      <c r="AJ947" s="248" t="s">
        <v>1868</v>
      </c>
      <c r="AK947" s="248" t="s">
        <v>1868</v>
      </c>
      <c r="AL947" s="248" t="s">
        <v>1868</v>
      </c>
      <c r="AM947" s="248" t="s">
        <v>1868</v>
      </c>
      <c r="AN947" s="250" t="s">
        <v>1868</v>
      </c>
      <c r="AO947" s="250" t="s">
        <v>1868</v>
      </c>
      <c r="AP947" s="248" t="s">
        <v>1868</v>
      </c>
      <c r="AQ947" s="239" t="s">
        <v>1868</v>
      </c>
      <c r="AR947" s="234" t="s">
        <v>0</v>
      </c>
    </row>
    <row r="948" spans="1:44" s="1" customFormat="1" ht="30" hidden="1" customHeight="1">
      <c r="A948" s="249">
        <v>25097</v>
      </c>
      <c r="B948" s="168" t="s">
        <v>854</v>
      </c>
      <c r="C948" s="166" t="s">
        <v>612</v>
      </c>
      <c r="D948" s="166">
        <v>1951</v>
      </c>
      <c r="E948" s="166">
        <v>204</v>
      </c>
      <c r="F948" s="166">
        <v>27</v>
      </c>
      <c r="G948" s="166">
        <v>3</v>
      </c>
      <c r="H948" s="166">
        <v>0</v>
      </c>
      <c r="I948" s="166">
        <v>3</v>
      </c>
      <c r="J948" s="166">
        <v>0</v>
      </c>
      <c r="K948" s="166">
        <v>0</v>
      </c>
      <c r="L948" s="166">
        <v>0</v>
      </c>
      <c r="M948" s="166">
        <v>0</v>
      </c>
      <c r="N948" s="166" t="s">
        <v>41</v>
      </c>
      <c r="O948" s="166" t="s">
        <v>567</v>
      </c>
      <c r="P948" s="166" t="s">
        <v>10320</v>
      </c>
      <c r="Q948" s="167" t="s">
        <v>44</v>
      </c>
      <c r="R948" s="166"/>
      <c r="S948" s="166" t="s">
        <v>54</v>
      </c>
      <c r="T948" s="166">
        <v>0</v>
      </c>
      <c r="U948" s="166">
        <v>0</v>
      </c>
      <c r="V948" s="166" t="s">
        <v>103</v>
      </c>
      <c r="W948" s="166" t="s">
        <v>46</v>
      </c>
      <c r="X948" s="166">
        <v>0</v>
      </c>
      <c r="Y948" s="166" t="s">
        <v>47</v>
      </c>
      <c r="Z948" s="166">
        <v>0</v>
      </c>
      <c r="AA948" s="166"/>
      <c r="AB948" s="246">
        <v>0</v>
      </c>
      <c r="AC948" s="246" t="s">
        <v>48</v>
      </c>
      <c r="AD948" s="237" t="s">
        <v>49</v>
      </c>
      <c r="AE948" s="238" t="str">
        <f>IF(IFERROR(VLOOKUP(A948,#REF!,1,FALSE),"")="","","✓")</f>
        <v/>
      </c>
      <c r="AF948" s="237" t="s">
        <v>48</v>
      </c>
      <c r="AG948" s="239" t="s">
        <v>48</v>
      </c>
      <c r="AH948" s="248" t="str">
        <f>IF(AND(COUNTIF('1093件のリスト'!$L$247:$L$7238,'2-1.手続一覧'!A948)=1,(_xlfn.XLOOKUP('2-1.手続一覧'!A948,'1093件のリスト'!$L$247:$L$7238,'1093件のリスト'!$AM$247:$AM$7238))="2022年度の対象"),"リストにあり","？")</f>
        <v>リストにあり</v>
      </c>
      <c r="AI948" s="248"/>
      <c r="AJ948" s="248" t="s">
        <v>1868</v>
      </c>
      <c r="AK948" s="248" t="s">
        <v>1868</v>
      </c>
      <c r="AL948" s="248" t="s">
        <v>1868</v>
      </c>
      <c r="AM948" s="248" t="s">
        <v>1868</v>
      </c>
      <c r="AN948" s="250" t="s">
        <v>1868</v>
      </c>
      <c r="AO948" s="250" t="s">
        <v>1868</v>
      </c>
      <c r="AP948" s="248" t="s">
        <v>1868</v>
      </c>
      <c r="AQ948" s="239" t="s">
        <v>1868</v>
      </c>
      <c r="AR948" s="234" t="s">
        <v>0</v>
      </c>
    </row>
    <row r="949" spans="1:44" s="1" customFormat="1" ht="30" hidden="1" customHeight="1">
      <c r="A949" s="249">
        <v>25098</v>
      </c>
      <c r="B949" s="168" t="s">
        <v>855</v>
      </c>
      <c r="C949" s="166" t="s">
        <v>612</v>
      </c>
      <c r="D949" s="166">
        <v>1951</v>
      </c>
      <c r="E949" s="166">
        <v>204</v>
      </c>
      <c r="F949" s="166">
        <v>27</v>
      </c>
      <c r="G949" s="166">
        <v>3</v>
      </c>
      <c r="H949" s="166">
        <v>0</v>
      </c>
      <c r="I949" s="166">
        <v>3</v>
      </c>
      <c r="J949" s="166">
        <v>0</v>
      </c>
      <c r="K949" s="166">
        <v>0</v>
      </c>
      <c r="L949" s="166">
        <v>0</v>
      </c>
      <c r="M949" s="166">
        <v>0</v>
      </c>
      <c r="N949" s="166" t="s">
        <v>41</v>
      </c>
      <c r="O949" s="166" t="s">
        <v>567</v>
      </c>
      <c r="P949" s="166" t="s">
        <v>10320</v>
      </c>
      <c r="Q949" s="167" t="s">
        <v>44</v>
      </c>
      <c r="R949" s="166"/>
      <c r="S949" s="166" t="s">
        <v>54</v>
      </c>
      <c r="T949" s="166">
        <v>0</v>
      </c>
      <c r="U949" s="166">
        <v>0</v>
      </c>
      <c r="V949" s="166" t="s">
        <v>103</v>
      </c>
      <c r="W949" s="166" t="s">
        <v>46</v>
      </c>
      <c r="X949" s="166">
        <v>0</v>
      </c>
      <c r="Y949" s="166" t="s">
        <v>47</v>
      </c>
      <c r="Z949" s="166">
        <v>0</v>
      </c>
      <c r="AA949" s="166"/>
      <c r="AB949" s="246">
        <v>0</v>
      </c>
      <c r="AC949" s="246" t="s">
        <v>48</v>
      </c>
      <c r="AD949" s="237" t="s">
        <v>49</v>
      </c>
      <c r="AE949" s="238" t="str">
        <f>IF(IFERROR(VLOOKUP(A949,#REF!,1,FALSE),"")="","","✓")</f>
        <v/>
      </c>
      <c r="AF949" s="237" t="s">
        <v>48</v>
      </c>
      <c r="AG949" s="239" t="s">
        <v>48</v>
      </c>
      <c r="AH949" s="248" t="str">
        <f>IF(AND(COUNTIF('1093件のリスト'!$L$247:$L$7238,'2-1.手続一覧'!A949)=1,(_xlfn.XLOOKUP('2-1.手続一覧'!A949,'1093件のリスト'!$L$247:$L$7238,'1093件のリスト'!$AM$247:$AM$7238))="2022年度の対象"),"リストにあり","？")</f>
        <v>リストにあり</v>
      </c>
      <c r="AI949" s="248"/>
      <c r="AJ949" s="248" t="s">
        <v>1868</v>
      </c>
      <c r="AK949" s="248" t="s">
        <v>1868</v>
      </c>
      <c r="AL949" s="248" t="s">
        <v>1868</v>
      </c>
      <c r="AM949" s="248" t="s">
        <v>1868</v>
      </c>
      <c r="AN949" s="250" t="s">
        <v>1868</v>
      </c>
      <c r="AO949" s="250" t="s">
        <v>1868</v>
      </c>
      <c r="AP949" s="248" t="s">
        <v>1868</v>
      </c>
      <c r="AQ949" s="239" t="s">
        <v>1868</v>
      </c>
      <c r="AR949" s="234" t="s">
        <v>0</v>
      </c>
    </row>
    <row r="950" spans="1:44" s="1" customFormat="1" ht="30" hidden="1" customHeight="1">
      <c r="A950" s="249">
        <v>25099</v>
      </c>
      <c r="B950" s="168" t="s">
        <v>841</v>
      </c>
      <c r="C950" s="166" t="s">
        <v>612</v>
      </c>
      <c r="D950" s="166">
        <v>1951</v>
      </c>
      <c r="E950" s="166">
        <v>204</v>
      </c>
      <c r="F950" s="166">
        <v>27</v>
      </c>
      <c r="G950" s="166">
        <v>4</v>
      </c>
      <c r="H950" s="166">
        <v>0</v>
      </c>
      <c r="I950" s="166">
        <v>2</v>
      </c>
      <c r="J950" s="166">
        <v>0</v>
      </c>
      <c r="K950" s="166">
        <v>0</v>
      </c>
      <c r="L950" s="166">
        <v>0</v>
      </c>
      <c r="M950" s="166">
        <v>0</v>
      </c>
      <c r="N950" s="166" t="s">
        <v>41</v>
      </c>
      <c r="O950" s="166" t="s">
        <v>567</v>
      </c>
      <c r="P950" s="166" t="s">
        <v>10320</v>
      </c>
      <c r="Q950" s="167" t="s">
        <v>44</v>
      </c>
      <c r="R950" s="166"/>
      <c r="S950" s="166" t="s">
        <v>54</v>
      </c>
      <c r="T950" s="166">
        <v>0</v>
      </c>
      <c r="U950" s="166">
        <v>0</v>
      </c>
      <c r="V950" s="166" t="s">
        <v>103</v>
      </c>
      <c r="W950" s="166" t="s">
        <v>46</v>
      </c>
      <c r="X950" s="166">
        <v>0</v>
      </c>
      <c r="Y950" s="166" t="s">
        <v>47</v>
      </c>
      <c r="Z950" s="166">
        <v>0</v>
      </c>
      <c r="AA950" s="166"/>
      <c r="AB950" s="246">
        <v>0</v>
      </c>
      <c r="AC950" s="246" t="s">
        <v>48</v>
      </c>
      <c r="AD950" s="237" t="s">
        <v>49</v>
      </c>
      <c r="AE950" s="238" t="str">
        <f>IF(IFERROR(VLOOKUP(A950,#REF!,1,FALSE),"")="","","✓")</f>
        <v/>
      </c>
      <c r="AF950" s="237" t="s">
        <v>48</v>
      </c>
      <c r="AG950" s="239" t="s">
        <v>48</v>
      </c>
      <c r="AH950" s="248" t="str">
        <f>IF(AND(COUNTIF('1093件のリスト'!$L$247:$L$7238,'2-1.手続一覧'!A950)=1,(_xlfn.XLOOKUP('2-1.手続一覧'!A950,'1093件のリスト'!$L$247:$L$7238,'1093件のリスト'!$AM$247:$AM$7238))="2022年度の対象"),"リストにあり","？")</f>
        <v>リストにあり</v>
      </c>
      <c r="AI950" s="248"/>
      <c r="AJ950" s="248" t="s">
        <v>1868</v>
      </c>
      <c r="AK950" s="248" t="s">
        <v>1868</v>
      </c>
      <c r="AL950" s="248" t="s">
        <v>1868</v>
      </c>
      <c r="AM950" s="248" t="s">
        <v>1868</v>
      </c>
      <c r="AN950" s="250" t="s">
        <v>1868</v>
      </c>
      <c r="AO950" s="250" t="s">
        <v>1868</v>
      </c>
      <c r="AP950" s="248" t="s">
        <v>1868</v>
      </c>
      <c r="AQ950" s="239" t="s">
        <v>1868</v>
      </c>
      <c r="AR950" s="234" t="s">
        <v>0</v>
      </c>
    </row>
    <row r="951" spans="1:44" s="1" customFormat="1" ht="30" hidden="1" customHeight="1">
      <c r="A951" s="249">
        <v>25100</v>
      </c>
      <c r="B951" s="168" t="s">
        <v>842</v>
      </c>
      <c r="C951" s="166" t="s">
        <v>612</v>
      </c>
      <c r="D951" s="166">
        <v>1951</v>
      </c>
      <c r="E951" s="166">
        <v>204</v>
      </c>
      <c r="F951" s="166">
        <v>27</v>
      </c>
      <c r="G951" s="166">
        <v>4</v>
      </c>
      <c r="H951" s="166">
        <v>0</v>
      </c>
      <c r="I951" s="166">
        <v>2</v>
      </c>
      <c r="J951" s="166">
        <v>0</v>
      </c>
      <c r="K951" s="166">
        <v>0</v>
      </c>
      <c r="L951" s="166">
        <v>0</v>
      </c>
      <c r="M951" s="166">
        <v>0</v>
      </c>
      <c r="N951" s="166" t="s">
        <v>41</v>
      </c>
      <c r="O951" s="166" t="s">
        <v>567</v>
      </c>
      <c r="P951" s="166" t="s">
        <v>10320</v>
      </c>
      <c r="Q951" s="167" t="s">
        <v>44</v>
      </c>
      <c r="R951" s="166"/>
      <c r="S951" s="166" t="s">
        <v>54</v>
      </c>
      <c r="T951" s="166">
        <v>0</v>
      </c>
      <c r="U951" s="166">
        <v>0</v>
      </c>
      <c r="V951" s="166" t="s">
        <v>103</v>
      </c>
      <c r="W951" s="166" t="s">
        <v>46</v>
      </c>
      <c r="X951" s="166">
        <v>0</v>
      </c>
      <c r="Y951" s="166" t="s">
        <v>47</v>
      </c>
      <c r="Z951" s="166">
        <v>0</v>
      </c>
      <c r="AA951" s="166"/>
      <c r="AB951" s="246">
        <v>0</v>
      </c>
      <c r="AC951" s="246" t="s">
        <v>48</v>
      </c>
      <c r="AD951" s="237" t="s">
        <v>49</v>
      </c>
      <c r="AE951" s="238" t="str">
        <f>IF(IFERROR(VLOOKUP(A951,#REF!,1,FALSE),"")="","","✓")</f>
        <v/>
      </c>
      <c r="AF951" s="237" t="s">
        <v>48</v>
      </c>
      <c r="AG951" s="239" t="s">
        <v>48</v>
      </c>
      <c r="AH951" s="248" t="str">
        <f>IF(AND(COUNTIF('1093件のリスト'!$L$247:$L$7238,'2-1.手続一覧'!A951)=1,(_xlfn.XLOOKUP('2-1.手続一覧'!A951,'1093件のリスト'!$L$247:$L$7238,'1093件のリスト'!$AM$247:$AM$7238))="2022年度の対象"),"リストにあり","？")</f>
        <v>リストにあり</v>
      </c>
      <c r="AI951" s="248"/>
      <c r="AJ951" s="248" t="s">
        <v>1868</v>
      </c>
      <c r="AK951" s="248" t="s">
        <v>1868</v>
      </c>
      <c r="AL951" s="248" t="s">
        <v>1868</v>
      </c>
      <c r="AM951" s="248" t="s">
        <v>1868</v>
      </c>
      <c r="AN951" s="250" t="s">
        <v>1868</v>
      </c>
      <c r="AO951" s="250" t="s">
        <v>1868</v>
      </c>
      <c r="AP951" s="248" t="s">
        <v>1868</v>
      </c>
      <c r="AQ951" s="239" t="s">
        <v>1868</v>
      </c>
      <c r="AR951" s="234" t="s">
        <v>0</v>
      </c>
    </row>
    <row r="952" spans="1:44" s="1" customFormat="1" ht="30" hidden="1" customHeight="1">
      <c r="A952" s="249">
        <v>25101</v>
      </c>
      <c r="B952" s="168" t="s">
        <v>875</v>
      </c>
      <c r="C952" s="166" t="s">
        <v>612</v>
      </c>
      <c r="D952" s="166">
        <v>1951</v>
      </c>
      <c r="E952" s="166">
        <v>204</v>
      </c>
      <c r="F952" s="166">
        <v>28</v>
      </c>
      <c r="G952" s="166">
        <v>0</v>
      </c>
      <c r="H952" s="166">
        <v>0</v>
      </c>
      <c r="I952" s="166">
        <v>3</v>
      </c>
      <c r="J952" s="166">
        <v>0</v>
      </c>
      <c r="K952" s="166">
        <v>0</v>
      </c>
      <c r="L952" s="166">
        <v>0</v>
      </c>
      <c r="M952" s="166">
        <v>0</v>
      </c>
      <c r="N952" s="166" t="s">
        <v>41</v>
      </c>
      <c r="O952" s="166" t="s">
        <v>567</v>
      </c>
      <c r="P952" s="166" t="s">
        <v>10320</v>
      </c>
      <c r="Q952" s="167" t="s">
        <v>44</v>
      </c>
      <c r="R952" s="166"/>
      <c r="S952" s="166" t="s">
        <v>54</v>
      </c>
      <c r="T952" s="166">
        <v>0</v>
      </c>
      <c r="U952" s="166">
        <v>0</v>
      </c>
      <c r="V952" s="166" t="s">
        <v>103</v>
      </c>
      <c r="W952" s="166" t="s">
        <v>46</v>
      </c>
      <c r="X952" s="166">
        <v>0</v>
      </c>
      <c r="Y952" s="166" t="s">
        <v>47</v>
      </c>
      <c r="Z952" s="166">
        <v>0</v>
      </c>
      <c r="AA952" s="166"/>
      <c r="AB952" s="246">
        <v>10000</v>
      </c>
      <c r="AC952" s="246">
        <v>0</v>
      </c>
      <c r="AD952" s="237" t="s">
        <v>49</v>
      </c>
      <c r="AE952" s="238" t="str">
        <f>IF(IFERROR(VLOOKUP(A952,#REF!,1,FALSE),"")="","","✓")</f>
        <v/>
      </c>
      <c r="AF952" s="237" t="s">
        <v>48</v>
      </c>
      <c r="AG952" s="239" t="s">
        <v>48</v>
      </c>
      <c r="AH952" s="248" t="str">
        <f>IF(AND(COUNTIF('1093件のリスト'!$L$247:$L$7238,'2-1.手続一覧'!A952)=1,(_xlfn.XLOOKUP('2-1.手続一覧'!A952,'1093件のリスト'!$L$247:$L$7238,'1093件のリスト'!$AM$247:$AM$7238))="2022年度の対象"),"リストにあり","？")</f>
        <v>リストにあり</v>
      </c>
      <c r="AI952" s="248"/>
      <c r="AJ952" s="248" t="s">
        <v>1868</v>
      </c>
      <c r="AK952" s="248" t="s">
        <v>1868</v>
      </c>
      <c r="AL952" s="248" t="s">
        <v>1868</v>
      </c>
      <c r="AM952" s="248" t="s">
        <v>1868</v>
      </c>
      <c r="AN952" s="250" t="s">
        <v>1868</v>
      </c>
      <c r="AO952" s="250" t="s">
        <v>1868</v>
      </c>
      <c r="AP952" s="248" t="s">
        <v>1868</v>
      </c>
      <c r="AQ952" s="239" t="s">
        <v>1868</v>
      </c>
      <c r="AR952" s="234" t="s">
        <v>0</v>
      </c>
    </row>
    <row r="953" spans="1:44" s="1" customFormat="1" ht="30" hidden="1" customHeight="1">
      <c r="A953" s="249">
        <v>25102</v>
      </c>
      <c r="B953" s="168" t="s">
        <v>876</v>
      </c>
      <c r="C953" s="166" t="s">
        <v>612</v>
      </c>
      <c r="D953" s="166">
        <v>1951</v>
      </c>
      <c r="E953" s="166">
        <v>204</v>
      </c>
      <c r="F953" s="166">
        <v>28</v>
      </c>
      <c r="G953" s="166">
        <v>0</v>
      </c>
      <c r="H953" s="166">
        <v>0</v>
      </c>
      <c r="I953" s="166">
        <v>3</v>
      </c>
      <c r="J953" s="166">
        <v>0</v>
      </c>
      <c r="K953" s="166">
        <v>0</v>
      </c>
      <c r="L953" s="166">
        <v>0</v>
      </c>
      <c r="M953" s="166">
        <v>0</v>
      </c>
      <c r="N953" s="166" t="s">
        <v>41</v>
      </c>
      <c r="O953" s="166" t="s">
        <v>567</v>
      </c>
      <c r="P953" s="166" t="s">
        <v>10320</v>
      </c>
      <c r="Q953" s="167" t="s">
        <v>44</v>
      </c>
      <c r="R953" s="166"/>
      <c r="S953" s="166" t="s">
        <v>54</v>
      </c>
      <c r="T953" s="166">
        <v>0</v>
      </c>
      <c r="U953" s="166">
        <v>0</v>
      </c>
      <c r="V953" s="166" t="s">
        <v>103</v>
      </c>
      <c r="W953" s="166" t="s">
        <v>46</v>
      </c>
      <c r="X953" s="166">
        <v>0</v>
      </c>
      <c r="Y953" s="166" t="s">
        <v>47</v>
      </c>
      <c r="Z953" s="166">
        <v>0</v>
      </c>
      <c r="AA953" s="166"/>
      <c r="AB953" s="246">
        <v>15000</v>
      </c>
      <c r="AC953" s="246">
        <v>0</v>
      </c>
      <c r="AD953" s="237" t="s">
        <v>49</v>
      </c>
      <c r="AE953" s="238" t="str">
        <f>IF(IFERROR(VLOOKUP(A953,#REF!,1,FALSE),"")="","","✓")</f>
        <v/>
      </c>
      <c r="AF953" s="237" t="s">
        <v>48</v>
      </c>
      <c r="AG953" s="239" t="s">
        <v>48</v>
      </c>
      <c r="AH953" s="248" t="str">
        <f>IF(AND(COUNTIF('1093件のリスト'!$L$247:$L$7238,'2-1.手続一覧'!A953)=1,(_xlfn.XLOOKUP('2-1.手続一覧'!A953,'1093件のリスト'!$L$247:$L$7238,'1093件のリスト'!$AM$247:$AM$7238))="2022年度の対象"),"リストにあり","？")</f>
        <v>リストにあり</v>
      </c>
      <c r="AI953" s="248"/>
      <c r="AJ953" s="248" t="s">
        <v>1868</v>
      </c>
      <c r="AK953" s="248" t="s">
        <v>1868</v>
      </c>
      <c r="AL953" s="248" t="s">
        <v>1868</v>
      </c>
      <c r="AM953" s="248" t="s">
        <v>1868</v>
      </c>
      <c r="AN953" s="250" t="s">
        <v>1868</v>
      </c>
      <c r="AO953" s="250" t="s">
        <v>1868</v>
      </c>
      <c r="AP953" s="248" t="s">
        <v>1868</v>
      </c>
      <c r="AQ953" s="239" t="s">
        <v>1868</v>
      </c>
      <c r="AR953" s="234" t="s">
        <v>0</v>
      </c>
    </row>
    <row r="954" spans="1:44" s="1" customFormat="1" ht="30" hidden="1" customHeight="1">
      <c r="A954" s="249">
        <v>25103</v>
      </c>
      <c r="B954" s="168" t="s">
        <v>877</v>
      </c>
      <c r="C954" s="166" t="s">
        <v>612</v>
      </c>
      <c r="D954" s="166">
        <v>1951</v>
      </c>
      <c r="E954" s="166">
        <v>204</v>
      </c>
      <c r="F954" s="166">
        <v>28</v>
      </c>
      <c r="G954" s="166">
        <v>0</v>
      </c>
      <c r="H954" s="166">
        <v>0</v>
      </c>
      <c r="I954" s="166">
        <v>3</v>
      </c>
      <c r="J954" s="166">
        <v>0</v>
      </c>
      <c r="K954" s="166">
        <v>0</v>
      </c>
      <c r="L954" s="166">
        <v>0</v>
      </c>
      <c r="M954" s="166">
        <v>0</v>
      </c>
      <c r="N954" s="166" t="s">
        <v>41</v>
      </c>
      <c r="O954" s="166" t="s">
        <v>567</v>
      </c>
      <c r="P954" s="166" t="s">
        <v>10320</v>
      </c>
      <c r="Q954" s="167" t="s">
        <v>44</v>
      </c>
      <c r="R954" s="166"/>
      <c r="S954" s="166" t="s">
        <v>54</v>
      </c>
      <c r="T954" s="166">
        <v>0</v>
      </c>
      <c r="U954" s="166">
        <v>0</v>
      </c>
      <c r="V954" s="166" t="s">
        <v>103</v>
      </c>
      <c r="W954" s="166" t="s">
        <v>46</v>
      </c>
      <c r="X954" s="166">
        <v>0</v>
      </c>
      <c r="Y954" s="166" t="s">
        <v>47</v>
      </c>
      <c r="Z954" s="166">
        <v>0</v>
      </c>
      <c r="AA954" s="166"/>
      <c r="AB954" s="246">
        <v>0</v>
      </c>
      <c r="AC954" s="246" t="s">
        <v>48</v>
      </c>
      <c r="AD954" s="237" t="s">
        <v>49</v>
      </c>
      <c r="AE954" s="238" t="str">
        <f>IF(IFERROR(VLOOKUP(A954,#REF!,1,FALSE),"")="","","✓")</f>
        <v/>
      </c>
      <c r="AF954" s="237" t="s">
        <v>48</v>
      </c>
      <c r="AG954" s="239" t="s">
        <v>48</v>
      </c>
      <c r="AH954" s="248" t="str">
        <f>IF(AND(COUNTIF('1093件のリスト'!$L$247:$L$7238,'2-1.手続一覧'!A954)=1,(_xlfn.XLOOKUP('2-1.手続一覧'!A954,'1093件のリスト'!$L$247:$L$7238,'1093件のリスト'!$AM$247:$AM$7238))="2022年度の対象"),"リストにあり","？")</f>
        <v>リストにあり</v>
      </c>
      <c r="AI954" s="248"/>
      <c r="AJ954" s="248" t="s">
        <v>1868</v>
      </c>
      <c r="AK954" s="248" t="s">
        <v>1868</v>
      </c>
      <c r="AL954" s="248" t="s">
        <v>1868</v>
      </c>
      <c r="AM954" s="248" t="s">
        <v>1868</v>
      </c>
      <c r="AN954" s="250" t="s">
        <v>1868</v>
      </c>
      <c r="AO954" s="250" t="s">
        <v>1868</v>
      </c>
      <c r="AP954" s="248" t="s">
        <v>1868</v>
      </c>
      <c r="AQ954" s="239" t="s">
        <v>1868</v>
      </c>
      <c r="AR954" s="234" t="s">
        <v>0</v>
      </c>
    </row>
    <row r="955" spans="1:44" s="1" customFormat="1" ht="30" hidden="1" customHeight="1">
      <c r="A955" s="249">
        <v>25104</v>
      </c>
      <c r="B955" s="168" t="s">
        <v>878</v>
      </c>
      <c r="C955" s="166" t="s">
        <v>612</v>
      </c>
      <c r="D955" s="166">
        <v>1951</v>
      </c>
      <c r="E955" s="166">
        <v>204</v>
      </c>
      <c r="F955" s="166">
        <v>28</v>
      </c>
      <c r="G955" s="166">
        <v>0</v>
      </c>
      <c r="H955" s="166">
        <v>0</v>
      </c>
      <c r="I955" s="166">
        <v>3</v>
      </c>
      <c r="J955" s="166">
        <v>0</v>
      </c>
      <c r="K955" s="166">
        <v>0</v>
      </c>
      <c r="L955" s="166">
        <v>0</v>
      </c>
      <c r="M955" s="166">
        <v>0</v>
      </c>
      <c r="N955" s="166" t="s">
        <v>41</v>
      </c>
      <c r="O955" s="166" t="s">
        <v>567</v>
      </c>
      <c r="P955" s="166" t="s">
        <v>10320</v>
      </c>
      <c r="Q955" s="167" t="s">
        <v>44</v>
      </c>
      <c r="R955" s="166"/>
      <c r="S955" s="166" t="s">
        <v>54</v>
      </c>
      <c r="T955" s="166">
        <v>0</v>
      </c>
      <c r="U955" s="166">
        <v>0</v>
      </c>
      <c r="V955" s="166" t="s">
        <v>103</v>
      </c>
      <c r="W955" s="166" t="s">
        <v>46</v>
      </c>
      <c r="X955" s="166">
        <v>0</v>
      </c>
      <c r="Y955" s="166" t="s">
        <v>47</v>
      </c>
      <c r="Z955" s="166">
        <v>0</v>
      </c>
      <c r="AA955" s="166"/>
      <c r="AB955" s="246">
        <v>0</v>
      </c>
      <c r="AC955" s="246" t="s">
        <v>48</v>
      </c>
      <c r="AD955" s="237" t="s">
        <v>49</v>
      </c>
      <c r="AE955" s="238" t="str">
        <f>IF(IFERROR(VLOOKUP(A955,#REF!,1,FALSE),"")="","","✓")</f>
        <v/>
      </c>
      <c r="AF955" s="237" t="s">
        <v>48</v>
      </c>
      <c r="AG955" s="239" t="s">
        <v>48</v>
      </c>
      <c r="AH955" s="248" t="str">
        <f>IF(AND(COUNTIF('1093件のリスト'!$L$247:$L$7238,'2-1.手続一覧'!A955)=1,(_xlfn.XLOOKUP('2-1.手続一覧'!A955,'1093件のリスト'!$L$247:$L$7238,'1093件のリスト'!$AM$247:$AM$7238))="2022年度の対象"),"リストにあり","？")</f>
        <v>リストにあり</v>
      </c>
      <c r="AI955" s="248"/>
      <c r="AJ955" s="248" t="s">
        <v>1868</v>
      </c>
      <c r="AK955" s="248" t="s">
        <v>1868</v>
      </c>
      <c r="AL955" s="248" t="s">
        <v>1868</v>
      </c>
      <c r="AM955" s="248" t="s">
        <v>1868</v>
      </c>
      <c r="AN955" s="250" t="s">
        <v>1868</v>
      </c>
      <c r="AO955" s="250" t="s">
        <v>1868</v>
      </c>
      <c r="AP955" s="248" t="s">
        <v>1868</v>
      </c>
      <c r="AQ955" s="239" t="s">
        <v>1868</v>
      </c>
      <c r="AR955" s="234" t="s">
        <v>0</v>
      </c>
    </row>
    <row r="956" spans="1:44" s="1" customFormat="1" ht="30" hidden="1" customHeight="1">
      <c r="A956" s="249">
        <v>25105</v>
      </c>
      <c r="B956" s="168" t="s">
        <v>879</v>
      </c>
      <c r="C956" s="166" t="s">
        <v>612</v>
      </c>
      <c r="D956" s="166">
        <v>1951</v>
      </c>
      <c r="E956" s="166">
        <v>204</v>
      </c>
      <c r="F956" s="166">
        <v>28</v>
      </c>
      <c r="G956" s="166">
        <v>0</v>
      </c>
      <c r="H956" s="166">
        <v>0</v>
      </c>
      <c r="I956" s="166">
        <v>3</v>
      </c>
      <c r="J956" s="166">
        <v>0</v>
      </c>
      <c r="K956" s="166">
        <v>0</v>
      </c>
      <c r="L956" s="166">
        <v>0</v>
      </c>
      <c r="M956" s="166">
        <v>0</v>
      </c>
      <c r="N956" s="166" t="s">
        <v>41</v>
      </c>
      <c r="O956" s="166" t="s">
        <v>567</v>
      </c>
      <c r="P956" s="166" t="s">
        <v>10320</v>
      </c>
      <c r="Q956" s="167" t="s">
        <v>44</v>
      </c>
      <c r="R956" s="166"/>
      <c r="S956" s="166" t="s">
        <v>54</v>
      </c>
      <c r="T956" s="166">
        <v>0</v>
      </c>
      <c r="U956" s="166">
        <v>0</v>
      </c>
      <c r="V956" s="166" t="s">
        <v>103</v>
      </c>
      <c r="W956" s="166" t="s">
        <v>46</v>
      </c>
      <c r="X956" s="166">
        <v>0</v>
      </c>
      <c r="Y956" s="166" t="s">
        <v>47</v>
      </c>
      <c r="Z956" s="166">
        <v>0</v>
      </c>
      <c r="AA956" s="166"/>
      <c r="AB956" s="246">
        <v>10000</v>
      </c>
      <c r="AC956" s="246">
        <v>0</v>
      </c>
      <c r="AD956" s="237" t="s">
        <v>49</v>
      </c>
      <c r="AE956" s="238" t="str">
        <f>IF(IFERROR(VLOOKUP(A956,#REF!,1,FALSE),"")="","","✓")</f>
        <v/>
      </c>
      <c r="AF956" s="237" t="s">
        <v>48</v>
      </c>
      <c r="AG956" s="239" t="s">
        <v>48</v>
      </c>
      <c r="AH956" s="248" t="str">
        <f>IF(AND(COUNTIF('1093件のリスト'!$L$247:$L$7238,'2-1.手続一覧'!A956)=1,(_xlfn.XLOOKUP('2-1.手続一覧'!A956,'1093件のリスト'!$L$247:$L$7238,'1093件のリスト'!$AM$247:$AM$7238))="2022年度の対象"),"リストにあり","？")</f>
        <v>リストにあり</v>
      </c>
      <c r="AI956" s="248"/>
      <c r="AJ956" s="248" t="s">
        <v>1868</v>
      </c>
      <c r="AK956" s="248" t="s">
        <v>1868</v>
      </c>
      <c r="AL956" s="248" t="s">
        <v>1868</v>
      </c>
      <c r="AM956" s="248" t="s">
        <v>1868</v>
      </c>
      <c r="AN956" s="250" t="s">
        <v>1868</v>
      </c>
      <c r="AO956" s="250" t="s">
        <v>1868</v>
      </c>
      <c r="AP956" s="248" t="s">
        <v>1868</v>
      </c>
      <c r="AQ956" s="239" t="s">
        <v>1868</v>
      </c>
      <c r="AR956" s="234" t="s">
        <v>0</v>
      </c>
    </row>
    <row r="957" spans="1:44" s="1" customFormat="1" ht="30" hidden="1" customHeight="1">
      <c r="A957" s="249">
        <v>25106</v>
      </c>
      <c r="B957" s="168" t="s">
        <v>880</v>
      </c>
      <c r="C957" s="166" t="s">
        <v>612</v>
      </c>
      <c r="D957" s="166">
        <v>1951</v>
      </c>
      <c r="E957" s="166">
        <v>204</v>
      </c>
      <c r="F957" s="166">
        <v>28</v>
      </c>
      <c r="G957" s="166">
        <v>0</v>
      </c>
      <c r="H957" s="166">
        <v>0</v>
      </c>
      <c r="I957" s="166">
        <v>3</v>
      </c>
      <c r="J957" s="166">
        <v>0</v>
      </c>
      <c r="K957" s="166">
        <v>0</v>
      </c>
      <c r="L957" s="166">
        <v>0</v>
      </c>
      <c r="M957" s="166">
        <v>0</v>
      </c>
      <c r="N957" s="166" t="s">
        <v>41</v>
      </c>
      <c r="O957" s="166" t="s">
        <v>567</v>
      </c>
      <c r="P957" s="166" t="s">
        <v>10320</v>
      </c>
      <c r="Q957" s="167" t="s">
        <v>44</v>
      </c>
      <c r="R957" s="166"/>
      <c r="S957" s="166" t="s">
        <v>54</v>
      </c>
      <c r="T957" s="166">
        <v>0</v>
      </c>
      <c r="U957" s="166">
        <v>0</v>
      </c>
      <c r="V957" s="166" t="s">
        <v>103</v>
      </c>
      <c r="W957" s="166" t="s">
        <v>46</v>
      </c>
      <c r="X957" s="166">
        <v>0</v>
      </c>
      <c r="Y957" s="166" t="s">
        <v>47</v>
      </c>
      <c r="Z957" s="166">
        <v>0</v>
      </c>
      <c r="AA957" s="166"/>
      <c r="AB957" s="246">
        <v>15000</v>
      </c>
      <c r="AC957" s="246">
        <v>0</v>
      </c>
      <c r="AD957" s="237" t="s">
        <v>49</v>
      </c>
      <c r="AE957" s="238" t="str">
        <f>IF(IFERROR(VLOOKUP(A957,#REF!,1,FALSE),"")="","","✓")</f>
        <v/>
      </c>
      <c r="AF957" s="237" t="s">
        <v>48</v>
      </c>
      <c r="AG957" s="239" t="s">
        <v>48</v>
      </c>
      <c r="AH957" s="248" t="str">
        <f>IF(AND(COUNTIF('1093件のリスト'!$L$247:$L$7238,'2-1.手続一覧'!A957)=1,(_xlfn.XLOOKUP('2-1.手続一覧'!A957,'1093件のリスト'!$L$247:$L$7238,'1093件のリスト'!$AM$247:$AM$7238))="2022年度の対象"),"リストにあり","？")</f>
        <v>リストにあり</v>
      </c>
      <c r="AI957" s="248"/>
      <c r="AJ957" s="248" t="s">
        <v>1868</v>
      </c>
      <c r="AK957" s="248" t="s">
        <v>1868</v>
      </c>
      <c r="AL957" s="248" t="s">
        <v>1868</v>
      </c>
      <c r="AM957" s="248" t="s">
        <v>1868</v>
      </c>
      <c r="AN957" s="250" t="s">
        <v>1868</v>
      </c>
      <c r="AO957" s="250" t="s">
        <v>1868</v>
      </c>
      <c r="AP957" s="248" t="s">
        <v>1868</v>
      </c>
      <c r="AQ957" s="239" t="s">
        <v>1868</v>
      </c>
      <c r="AR957" s="234" t="s">
        <v>0</v>
      </c>
    </row>
    <row r="958" spans="1:44" s="1" customFormat="1" ht="30" hidden="1" customHeight="1">
      <c r="A958" s="249">
        <v>25107</v>
      </c>
      <c r="B958" s="168" t="s">
        <v>881</v>
      </c>
      <c r="C958" s="166" t="s">
        <v>612</v>
      </c>
      <c r="D958" s="166">
        <v>1951</v>
      </c>
      <c r="E958" s="166">
        <v>204</v>
      </c>
      <c r="F958" s="166">
        <v>28</v>
      </c>
      <c r="G958" s="166">
        <v>0</v>
      </c>
      <c r="H958" s="166">
        <v>0</v>
      </c>
      <c r="I958" s="166">
        <v>3</v>
      </c>
      <c r="J958" s="166">
        <v>0</v>
      </c>
      <c r="K958" s="166">
        <v>0</v>
      </c>
      <c r="L958" s="166">
        <v>0</v>
      </c>
      <c r="M958" s="166">
        <v>0</v>
      </c>
      <c r="N958" s="166" t="s">
        <v>41</v>
      </c>
      <c r="O958" s="166" t="s">
        <v>567</v>
      </c>
      <c r="P958" s="166" t="s">
        <v>10320</v>
      </c>
      <c r="Q958" s="167" t="s">
        <v>44</v>
      </c>
      <c r="R958" s="166"/>
      <c r="S958" s="166" t="s">
        <v>54</v>
      </c>
      <c r="T958" s="166">
        <v>0</v>
      </c>
      <c r="U958" s="166">
        <v>0</v>
      </c>
      <c r="V958" s="166" t="s">
        <v>103</v>
      </c>
      <c r="W958" s="166" t="s">
        <v>46</v>
      </c>
      <c r="X958" s="166">
        <v>0</v>
      </c>
      <c r="Y958" s="166" t="s">
        <v>47</v>
      </c>
      <c r="Z958" s="166">
        <v>0</v>
      </c>
      <c r="AA958" s="166"/>
      <c r="AB958" s="246">
        <v>0</v>
      </c>
      <c r="AC958" s="246" t="s">
        <v>48</v>
      </c>
      <c r="AD958" s="237" t="s">
        <v>49</v>
      </c>
      <c r="AE958" s="238" t="str">
        <f>IF(IFERROR(VLOOKUP(A958,#REF!,1,FALSE),"")="","","✓")</f>
        <v/>
      </c>
      <c r="AF958" s="237" t="s">
        <v>48</v>
      </c>
      <c r="AG958" s="239" t="s">
        <v>48</v>
      </c>
      <c r="AH958" s="248" t="str">
        <f>IF(AND(COUNTIF('1093件のリスト'!$L$247:$L$7238,'2-1.手続一覧'!A958)=1,(_xlfn.XLOOKUP('2-1.手続一覧'!A958,'1093件のリスト'!$L$247:$L$7238,'1093件のリスト'!$AM$247:$AM$7238))="2022年度の対象"),"リストにあり","？")</f>
        <v>リストにあり</v>
      </c>
      <c r="AI958" s="248"/>
      <c r="AJ958" s="248" t="s">
        <v>1868</v>
      </c>
      <c r="AK958" s="248" t="s">
        <v>1868</v>
      </c>
      <c r="AL958" s="248" t="s">
        <v>1868</v>
      </c>
      <c r="AM958" s="248" t="s">
        <v>1868</v>
      </c>
      <c r="AN958" s="250" t="s">
        <v>1868</v>
      </c>
      <c r="AO958" s="250" t="s">
        <v>1868</v>
      </c>
      <c r="AP958" s="248" t="s">
        <v>1868</v>
      </c>
      <c r="AQ958" s="239" t="s">
        <v>1868</v>
      </c>
      <c r="AR958" s="234" t="s">
        <v>0</v>
      </c>
    </row>
    <row r="959" spans="1:44" s="1" customFormat="1" ht="30" hidden="1" customHeight="1">
      <c r="A959" s="249">
        <v>25108</v>
      </c>
      <c r="B959" s="168" t="s">
        <v>882</v>
      </c>
      <c r="C959" s="166" t="s">
        <v>612</v>
      </c>
      <c r="D959" s="166">
        <v>1951</v>
      </c>
      <c r="E959" s="166">
        <v>204</v>
      </c>
      <c r="F959" s="166">
        <v>28</v>
      </c>
      <c r="G959" s="166">
        <v>0</v>
      </c>
      <c r="H959" s="166">
        <v>0</v>
      </c>
      <c r="I959" s="166">
        <v>3</v>
      </c>
      <c r="J959" s="166">
        <v>0</v>
      </c>
      <c r="K959" s="166">
        <v>0</v>
      </c>
      <c r="L959" s="166">
        <v>0</v>
      </c>
      <c r="M959" s="166">
        <v>0</v>
      </c>
      <c r="N959" s="166" t="s">
        <v>41</v>
      </c>
      <c r="O959" s="166" t="s">
        <v>567</v>
      </c>
      <c r="P959" s="166" t="s">
        <v>10320</v>
      </c>
      <c r="Q959" s="167" t="s">
        <v>44</v>
      </c>
      <c r="R959" s="166"/>
      <c r="S959" s="166" t="s">
        <v>54</v>
      </c>
      <c r="T959" s="166">
        <v>0</v>
      </c>
      <c r="U959" s="166">
        <v>0</v>
      </c>
      <c r="V959" s="166" t="s">
        <v>103</v>
      </c>
      <c r="W959" s="166" t="s">
        <v>46</v>
      </c>
      <c r="X959" s="166">
        <v>0</v>
      </c>
      <c r="Y959" s="166" t="s">
        <v>47</v>
      </c>
      <c r="Z959" s="166">
        <v>0</v>
      </c>
      <c r="AA959" s="166"/>
      <c r="AB959" s="246">
        <v>0</v>
      </c>
      <c r="AC959" s="246" t="s">
        <v>48</v>
      </c>
      <c r="AD959" s="237" t="s">
        <v>49</v>
      </c>
      <c r="AE959" s="238" t="str">
        <f>IF(IFERROR(VLOOKUP(A959,#REF!,1,FALSE),"")="","","✓")</f>
        <v/>
      </c>
      <c r="AF959" s="237" t="s">
        <v>48</v>
      </c>
      <c r="AG959" s="239" t="s">
        <v>48</v>
      </c>
      <c r="AH959" s="248" t="str">
        <f>IF(AND(COUNTIF('1093件のリスト'!$L$247:$L$7238,'2-1.手続一覧'!A959)=1,(_xlfn.XLOOKUP('2-1.手続一覧'!A959,'1093件のリスト'!$L$247:$L$7238,'1093件のリスト'!$AM$247:$AM$7238))="2022年度の対象"),"リストにあり","？")</f>
        <v>リストにあり</v>
      </c>
      <c r="AI959" s="248"/>
      <c r="AJ959" s="248" t="s">
        <v>1868</v>
      </c>
      <c r="AK959" s="248" t="s">
        <v>1868</v>
      </c>
      <c r="AL959" s="248" t="s">
        <v>1868</v>
      </c>
      <c r="AM959" s="248" t="s">
        <v>1868</v>
      </c>
      <c r="AN959" s="250" t="s">
        <v>1868</v>
      </c>
      <c r="AO959" s="250" t="s">
        <v>1868</v>
      </c>
      <c r="AP959" s="248" t="s">
        <v>1868</v>
      </c>
      <c r="AQ959" s="239" t="s">
        <v>1868</v>
      </c>
      <c r="AR959" s="234" t="s">
        <v>0</v>
      </c>
    </row>
    <row r="960" spans="1:44" s="1" customFormat="1" ht="30" hidden="1" customHeight="1">
      <c r="A960" s="249">
        <v>25109</v>
      </c>
      <c r="B960" s="168" t="s">
        <v>885</v>
      </c>
      <c r="C960" s="166" t="s">
        <v>612</v>
      </c>
      <c r="D960" s="166">
        <v>1951</v>
      </c>
      <c r="E960" s="166">
        <v>204</v>
      </c>
      <c r="F960" s="166">
        <v>29</v>
      </c>
      <c r="G960" s="166">
        <v>2</v>
      </c>
      <c r="H960" s="166">
        <v>0</v>
      </c>
      <c r="I960" s="166">
        <v>1</v>
      </c>
      <c r="J960" s="166">
        <v>0</v>
      </c>
      <c r="K960" s="166">
        <v>0</v>
      </c>
      <c r="L960" s="166">
        <v>0</v>
      </c>
      <c r="M960" s="166">
        <v>0</v>
      </c>
      <c r="N960" s="166" t="s">
        <v>41</v>
      </c>
      <c r="O960" s="166" t="s">
        <v>567</v>
      </c>
      <c r="P960" s="166" t="s">
        <v>44</v>
      </c>
      <c r="Q960" s="167" t="s">
        <v>10320</v>
      </c>
      <c r="R960" s="166"/>
      <c r="S960" s="166" t="s">
        <v>45</v>
      </c>
      <c r="T960" s="166">
        <v>0</v>
      </c>
      <c r="U960" s="166" t="s">
        <v>569</v>
      </c>
      <c r="V960" s="166" t="s">
        <v>103</v>
      </c>
      <c r="W960" s="166" t="s">
        <v>46</v>
      </c>
      <c r="X960" s="166">
        <v>0</v>
      </c>
      <c r="Y960" s="166" t="s">
        <v>47</v>
      </c>
      <c r="Z960" s="166">
        <v>0</v>
      </c>
      <c r="AA960" s="166"/>
      <c r="AB960" s="246">
        <v>15000</v>
      </c>
      <c r="AC960" s="246">
        <v>0</v>
      </c>
      <c r="AD960" s="237" t="s">
        <v>48</v>
      </c>
      <c r="AE960" s="238" t="str">
        <f>IF(IFERROR(VLOOKUP(A960,#REF!,1,FALSE),"")="","","✓")</f>
        <v/>
      </c>
      <c r="AF960" s="237" t="s">
        <v>48</v>
      </c>
      <c r="AG960" s="239" t="s">
        <v>48</v>
      </c>
      <c r="AH960" s="248" t="str">
        <f>IF(AND(COUNTIF('1093件のリスト'!$L$247:$L$7238,'2-1.手続一覧'!A960)=1,(_xlfn.XLOOKUP('2-1.手続一覧'!A960,'1093件のリスト'!$L$247:$L$7238,'1093件のリスト'!$AM$247:$AM$7238))="2022年度の対象"),"リストにあり","？")</f>
        <v>？</v>
      </c>
      <c r="AI960" s="248"/>
      <c r="AJ960" s="248" t="s">
        <v>1868</v>
      </c>
      <c r="AK960" s="248" t="s">
        <v>1868</v>
      </c>
      <c r="AL960" s="248" t="s">
        <v>1868</v>
      </c>
      <c r="AM960" s="248" t="s">
        <v>1868</v>
      </c>
      <c r="AN960" s="250" t="s">
        <v>1868</v>
      </c>
      <c r="AO960" s="250" t="s">
        <v>1868</v>
      </c>
      <c r="AP960" s="248" t="s">
        <v>1868</v>
      </c>
      <c r="AQ960" s="239" t="s">
        <v>1868</v>
      </c>
      <c r="AR960" s="234" t="s">
        <v>0</v>
      </c>
    </row>
    <row r="961" spans="1:44" s="1" customFormat="1" ht="30" hidden="1" customHeight="1">
      <c r="A961" s="249">
        <v>25110</v>
      </c>
      <c r="B961" s="168" t="s">
        <v>888</v>
      </c>
      <c r="C961" s="166" t="s">
        <v>612</v>
      </c>
      <c r="D961" s="166">
        <v>1951</v>
      </c>
      <c r="E961" s="166">
        <v>204</v>
      </c>
      <c r="F961" s="166">
        <v>29</v>
      </c>
      <c r="G961" s="166">
        <v>0</v>
      </c>
      <c r="H961" s="166">
        <v>0</v>
      </c>
      <c r="I961" s="166">
        <v>5</v>
      </c>
      <c r="J961" s="166">
        <v>0</v>
      </c>
      <c r="K961" s="166">
        <v>0</v>
      </c>
      <c r="L961" s="166">
        <v>0</v>
      </c>
      <c r="M961" s="166">
        <v>0</v>
      </c>
      <c r="N961" s="166" t="s">
        <v>41</v>
      </c>
      <c r="O961" s="166" t="s">
        <v>567</v>
      </c>
      <c r="P961" s="166" t="s">
        <v>44</v>
      </c>
      <c r="Q961" s="167" t="s">
        <v>10320</v>
      </c>
      <c r="R961" s="166"/>
      <c r="S961" s="166" t="s">
        <v>45</v>
      </c>
      <c r="T961" s="166">
        <v>0</v>
      </c>
      <c r="U961" s="166">
        <v>0</v>
      </c>
      <c r="V961" s="166" t="s">
        <v>103</v>
      </c>
      <c r="W961" s="166" t="s">
        <v>46</v>
      </c>
      <c r="X961" s="166">
        <v>0</v>
      </c>
      <c r="Y961" s="166" t="s">
        <v>47</v>
      </c>
      <c r="Z961" s="166">
        <v>0</v>
      </c>
      <c r="AA961" s="166"/>
      <c r="AB961" s="246">
        <v>0</v>
      </c>
      <c r="AC961" s="246" t="s">
        <v>48</v>
      </c>
      <c r="AD961" s="237" t="s">
        <v>48</v>
      </c>
      <c r="AE961" s="238" t="str">
        <f>IF(IFERROR(VLOOKUP(A961,#REF!,1,FALSE),"")="","","✓")</f>
        <v/>
      </c>
      <c r="AF961" s="237" t="s">
        <v>48</v>
      </c>
      <c r="AG961" s="239" t="s">
        <v>48</v>
      </c>
      <c r="AH961" s="248" t="str">
        <f>IF(AND(COUNTIF('1093件のリスト'!$L$247:$L$7238,'2-1.手続一覧'!A961)=1,(_xlfn.XLOOKUP('2-1.手続一覧'!A961,'1093件のリスト'!$L$247:$L$7238,'1093件のリスト'!$AM$247:$AM$7238))="2022年度の対象"),"リストにあり","？")</f>
        <v>？</v>
      </c>
      <c r="AI961" s="248"/>
      <c r="AJ961" s="248" t="s">
        <v>1868</v>
      </c>
      <c r="AK961" s="248" t="s">
        <v>1868</v>
      </c>
      <c r="AL961" s="248" t="s">
        <v>1868</v>
      </c>
      <c r="AM961" s="248" t="s">
        <v>1868</v>
      </c>
      <c r="AN961" s="250" t="s">
        <v>1868</v>
      </c>
      <c r="AO961" s="250" t="s">
        <v>1868</v>
      </c>
      <c r="AP961" s="248" t="s">
        <v>1868</v>
      </c>
      <c r="AQ961" s="239" t="s">
        <v>1868</v>
      </c>
      <c r="AR961" s="234" t="s">
        <v>0</v>
      </c>
    </row>
    <row r="962" spans="1:44" s="1" customFormat="1" ht="30" hidden="1" customHeight="1">
      <c r="A962" s="249">
        <v>25111</v>
      </c>
      <c r="B962" s="168" t="s">
        <v>892</v>
      </c>
      <c r="C962" s="166" t="s">
        <v>612</v>
      </c>
      <c r="D962" s="166">
        <v>1951</v>
      </c>
      <c r="E962" s="166">
        <v>204</v>
      </c>
      <c r="F962" s="166">
        <v>33</v>
      </c>
      <c r="G962" s="166">
        <v>0</v>
      </c>
      <c r="H962" s="166">
        <v>0</v>
      </c>
      <c r="I962" s="166">
        <v>3</v>
      </c>
      <c r="J962" s="166">
        <v>0</v>
      </c>
      <c r="K962" s="166">
        <v>0</v>
      </c>
      <c r="L962" s="166">
        <v>0</v>
      </c>
      <c r="M962" s="166">
        <v>0</v>
      </c>
      <c r="N962" s="166" t="s">
        <v>41</v>
      </c>
      <c r="O962" s="166" t="s">
        <v>567</v>
      </c>
      <c r="P962" s="166" t="s">
        <v>10320</v>
      </c>
      <c r="Q962" s="167" t="s">
        <v>44</v>
      </c>
      <c r="R962" s="166"/>
      <c r="S962" s="166" t="s">
        <v>54</v>
      </c>
      <c r="T962" s="166">
        <v>0</v>
      </c>
      <c r="U962" s="166">
        <v>0</v>
      </c>
      <c r="V962" s="166" t="s">
        <v>103</v>
      </c>
      <c r="W962" s="166" t="s">
        <v>46</v>
      </c>
      <c r="X962" s="166">
        <v>0</v>
      </c>
      <c r="Y962" s="166" t="s">
        <v>47</v>
      </c>
      <c r="Z962" s="166">
        <v>0</v>
      </c>
      <c r="AA962" s="166"/>
      <c r="AB962" s="246">
        <v>0</v>
      </c>
      <c r="AC962" s="246" t="s">
        <v>48</v>
      </c>
      <c r="AD962" s="237" t="s">
        <v>49</v>
      </c>
      <c r="AE962" s="238" t="str">
        <f>IF(IFERROR(VLOOKUP(A962,#REF!,1,FALSE),"")="","","✓")</f>
        <v/>
      </c>
      <c r="AF962" s="237" t="s">
        <v>48</v>
      </c>
      <c r="AG962" s="239" t="s">
        <v>48</v>
      </c>
      <c r="AH962" s="248" t="str">
        <f>IF(AND(COUNTIF('1093件のリスト'!$L$247:$L$7238,'2-1.手続一覧'!A962)=1,(_xlfn.XLOOKUP('2-1.手続一覧'!A962,'1093件のリスト'!$L$247:$L$7238,'1093件のリスト'!$AM$247:$AM$7238))="2022年度の対象"),"リストにあり","？")</f>
        <v>リストにあり</v>
      </c>
      <c r="AI962" s="248"/>
      <c r="AJ962" s="248" t="s">
        <v>1868</v>
      </c>
      <c r="AK962" s="248" t="s">
        <v>1868</v>
      </c>
      <c r="AL962" s="248" t="s">
        <v>1868</v>
      </c>
      <c r="AM962" s="248" t="s">
        <v>1868</v>
      </c>
      <c r="AN962" s="250" t="s">
        <v>1868</v>
      </c>
      <c r="AO962" s="250" t="s">
        <v>1868</v>
      </c>
      <c r="AP962" s="248" t="s">
        <v>1868</v>
      </c>
      <c r="AQ962" s="239" t="s">
        <v>1868</v>
      </c>
      <c r="AR962" s="234" t="s">
        <v>0</v>
      </c>
    </row>
    <row r="963" spans="1:44" s="1" customFormat="1" ht="30" hidden="1" customHeight="1">
      <c r="A963" s="249">
        <v>25112</v>
      </c>
      <c r="B963" s="168" t="s">
        <v>893</v>
      </c>
      <c r="C963" s="166" t="s">
        <v>612</v>
      </c>
      <c r="D963" s="166">
        <v>1951</v>
      </c>
      <c r="E963" s="166">
        <v>204</v>
      </c>
      <c r="F963" s="166">
        <v>33</v>
      </c>
      <c r="G963" s="166">
        <v>0</v>
      </c>
      <c r="H963" s="166">
        <v>0</v>
      </c>
      <c r="I963" s="166">
        <v>3</v>
      </c>
      <c r="J963" s="166">
        <v>0</v>
      </c>
      <c r="K963" s="166">
        <v>0</v>
      </c>
      <c r="L963" s="166">
        <v>0</v>
      </c>
      <c r="M963" s="166">
        <v>0</v>
      </c>
      <c r="N963" s="166" t="s">
        <v>41</v>
      </c>
      <c r="O963" s="166" t="s">
        <v>567</v>
      </c>
      <c r="P963" s="166" t="s">
        <v>10320</v>
      </c>
      <c r="Q963" s="167" t="s">
        <v>44</v>
      </c>
      <c r="R963" s="166"/>
      <c r="S963" s="166" t="s">
        <v>54</v>
      </c>
      <c r="T963" s="166">
        <v>0</v>
      </c>
      <c r="U963" s="166">
        <v>0</v>
      </c>
      <c r="V963" s="166" t="s">
        <v>103</v>
      </c>
      <c r="W963" s="166" t="s">
        <v>46</v>
      </c>
      <c r="X963" s="166">
        <v>0</v>
      </c>
      <c r="Y963" s="166" t="s">
        <v>47</v>
      </c>
      <c r="Z963" s="166">
        <v>0</v>
      </c>
      <c r="AA963" s="166"/>
      <c r="AB963" s="246">
        <v>0</v>
      </c>
      <c r="AC963" s="246" t="s">
        <v>48</v>
      </c>
      <c r="AD963" s="237" t="s">
        <v>49</v>
      </c>
      <c r="AE963" s="238" t="str">
        <f>IF(IFERROR(VLOOKUP(A963,#REF!,1,FALSE),"")="","","✓")</f>
        <v/>
      </c>
      <c r="AF963" s="237" t="s">
        <v>48</v>
      </c>
      <c r="AG963" s="239" t="s">
        <v>48</v>
      </c>
      <c r="AH963" s="248" t="str">
        <f>IF(AND(COUNTIF('1093件のリスト'!$L$247:$L$7238,'2-1.手続一覧'!A963)=1,(_xlfn.XLOOKUP('2-1.手続一覧'!A963,'1093件のリスト'!$L$247:$L$7238,'1093件のリスト'!$AM$247:$AM$7238))="2022年度の対象"),"リストにあり","？")</f>
        <v>リストにあり</v>
      </c>
      <c r="AI963" s="248"/>
      <c r="AJ963" s="248" t="s">
        <v>1868</v>
      </c>
      <c r="AK963" s="248" t="s">
        <v>1868</v>
      </c>
      <c r="AL963" s="248" t="s">
        <v>1868</v>
      </c>
      <c r="AM963" s="248" t="s">
        <v>1868</v>
      </c>
      <c r="AN963" s="250" t="s">
        <v>1868</v>
      </c>
      <c r="AO963" s="250" t="s">
        <v>1868</v>
      </c>
      <c r="AP963" s="248" t="s">
        <v>1868</v>
      </c>
      <c r="AQ963" s="239" t="s">
        <v>1868</v>
      </c>
      <c r="AR963" s="234" t="s">
        <v>0</v>
      </c>
    </row>
    <row r="964" spans="1:44" s="1" customFormat="1" ht="30" hidden="1" customHeight="1">
      <c r="A964" s="249">
        <v>25113</v>
      </c>
      <c r="B964" s="168" t="s">
        <v>894</v>
      </c>
      <c r="C964" s="166" t="s">
        <v>612</v>
      </c>
      <c r="D964" s="166">
        <v>1951</v>
      </c>
      <c r="E964" s="166">
        <v>204</v>
      </c>
      <c r="F964" s="166">
        <v>33</v>
      </c>
      <c r="G964" s="166">
        <v>0</v>
      </c>
      <c r="H964" s="166">
        <v>0</v>
      </c>
      <c r="I964" s="166">
        <v>3</v>
      </c>
      <c r="J964" s="166">
        <v>0</v>
      </c>
      <c r="K964" s="166">
        <v>0</v>
      </c>
      <c r="L964" s="166">
        <v>0</v>
      </c>
      <c r="M964" s="166">
        <v>0</v>
      </c>
      <c r="N964" s="166" t="s">
        <v>41</v>
      </c>
      <c r="O964" s="166" t="s">
        <v>567</v>
      </c>
      <c r="P964" s="166" t="s">
        <v>10320</v>
      </c>
      <c r="Q964" s="167" t="s">
        <v>44</v>
      </c>
      <c r="R964" s="166"/>
      <c r="S964" s="166" t="s">
        <v>54</v>
      </c>
      <c r="T964" s="166">
        <v>0</v>
      </c>
      <c r="U964" s="166">
        <v>0</v>
      </c>
      <c r="V964" s="166" t="s">
        <v>103</v>
      </c>
      <c r="W964" s="166" t="s">
        <v>46</v>
      </c>
      <c r="X964" s="166">
        <v>0</v>
      </c>
      <c r="Y964" s="166" t="s">
        <v>47</v>
      </c>
      <c r="Z964" s="166">
        <v>0</v>
      </c>
      <c r="AA964" s="166"/>
      <c r="AB964" s="246">
        <v>0</v>
      </c>
      <c r="AC964" s="246" t="s">
        <v>48</v>
      </c>
      <c r="AD964" s="237" t="s">
        <v>49</v>
      </c>
      <c r="AE964" s="238" t="str">
        <f>IF(IFERROR(VLOOKUP(A964,#REF!,1,FALSE),"")="","","✓")</f>
        <v/>
      </c>
      <c r="AF964" s="237" t="s">
        <v>48</v>
      </c>
      <c r="AG964" s="239" t="s">
        <v>48</v>
      </c>
      <c r="AH964" s="248" t="str">
        <f>IF(AND(COUNTIF('1093件のリスト'!$L$247:$L$7238,'2-1.手続一覧'!A964)=1,(_xlfn.XLOOKUP('2-1.手続一覧'!A964,'1093件のリスト'!$L$247:$L$7238,'1093件のリスト'!$AM$247:$AM$7238))="2022年度の対象"),"リストにあり","？")</f>
        <v>リストにあり</v>
      </c>
      <c r="AI964" s="248"/>
      <c r="AJ964" s="248" t="s">
        <v>1868</v>
      </c>
      <c r="AK964" s="248" t="s">
        <v>1868</v>
      </c>
      <c r="AL964" s="248" t="s">
        <v>1868</v>
      </c>
      <c r="AM964" s="248" t="s">
        <v>1868</v>
      </c>
      <c r="AN964" s="250" t="s">
        <v>1868</v>
      </c>
      <c r="AO964" s="250" t="s">
        <v>1868</v>
      </c>
      <c r="AP964" s="248" t="s">
        <v>1868</v>
      </c>
      <c r="AQ964" s="239" t="s">
        <v>1868</v>
      </c>
      <c r="AR964" s="234" t="s">
        <v>0</v>
      </c>
    </row>
    <row r="965" spans="1:44" s="1" customFormat="1" ht="30" hidden="1" customHeight="1">
      <c r="A965" s="249">
        <v>25114</v>
      </c>
      <c r="B965" s="168" t="s">
        <v>895</v>
      </c>
      <c r="C965" s="166" t="s">
        <v>612</v>
      </c>
      <c r="D965" s="166">
        <v>1951</v>
      </c>
      <c r="E965" s="166">
        <v>204</v>
      </c>
      <c r="F965" s="166">
        <v>33</v>
      </c>
      <c r="G965" s="166">
        <v>0</v>
      </c>
      <c r="H965" s="166">
        <v>0</v>
      </c>
      <c r="I965" s="166">
        <v>3</v>
      </c>
      <c r="J965" s="166">
        <v>0</v>
      </c>
      <c r="K965" s="166">
        <v>0</v>
      </c>
      <c r="L965" s="166">
        <v>0</v>
      </c>
      <c r="M965" s="166">
        <v>0</v>
      </c>
      <c r="N965" s="166" t="s">
        <v>41</v>
      </c>
      <c r="O965" s="166" t="s">
        <v>567</v>
      </c>
      <c r="P965" s="166" t="s">
        <v>10320</v>
      </c>
      <c r="Q965" s="167" t="s">
        <v>44</v>
      </c>
      <c r="R965" s="166"/>
      <c r="S965" s="166" t="s">
        <v>54</v>
      </c>
      <c r="T965" s="166">
        <v>0</v>
      </c>
      <c r="U965" s="166">
        <v>0</v>
      </c>
      <c r="V965" s="166" t="s">
        <v>103</v>
      </c>
      <c r="W965" s="166" t="s">
        <v>46</v>
      </c>
      <c r="X965" s="166">
        <v>0</v>
      </c>
      <c r="Y965" s="166" t="s">
        <v>47</v>
      </c>
      <c r="Z965" s="166">
        <v>0</v>
      </c>
      <c r="AA965" s="166"/>
      <c r="AB965" s="246">
        <v>0</v>
      </c>
      <c r="AC965" s="246" t="s">
        <v>48</v>
      </c>
      <c r="AD965" s="237" t="s">
        <v>49</v>
      </c>
      <c r="AE965" s="238" t="str">
        <f>IF(IFERROR(VLOOKUP(A965,#REF!,1,FALSE),"")="","","✓")</f>
        <v/>
      </c>
      <c r="AF965" s="237" t="s">
        <v>48</v>
      </c>
      <c r="AG965" s="239" t="s">
        <v>48</v>
      </c>
      <c r="AH965" s="248" t="str">
        <f>IF(AND(COUNTIF('1093件のリスト'!$L$247:$L$7238,'2-1.手続一覧'!A965)=1,(_xlfn.XLOOKUP('2-1.手続一覧'!A965,'1093件のリスト'!$L$247:$L$7238,'1093件のリスト'!$AM$247:$AM$7238))="2022年度の対象"),"リストにあり","？")</f>
        <v>リストにあり</v>
      </c>
      <c r="AI965" s="248"/>
      <c r="AJ965" s="248" t="s">
        <v>1868</v>
      </c>
      <c r="AK965" s="248" t="s">
        <v>1868</v>
      </c>
      <c r="AL965" s="248" t="s">
        <v>1868</v>
      </c>
      <c r="AM965" s="248" t="s">
        <v>1868</v>
      </c>
      <c r="AN965" s="250" t="s">
        <v>1868</v>
      </c>
      <c r="AO965" s="250" t="s">
        <v>1868</v>
      </c>
      <c r="AP965" s="248" t="s">
        <v>1868</v>
      </c>
      <c r="AQ965" s="239" t="s">
        <v>1868</v>
      </c>
      <c r="AR965" s="234" t="s">
        <v>0</v>
      </c>
    </row>
    <row r="966" spans="1:44" s="1" customFormat="1" ht="30" hidden="1" customHeight="1">
      <c r="A966" s="249">
        <v>25115</v>
      </c>
      <c r="B966" s="168" t="s">
        <v>896</v>
      </c>
      <c r="C966" s="166" t="s">
        <v>612</v>
      </c>
      <c r="D966" s="166">
        <v>1951</v>
      </c>
      <c r="E966" s="166">
        <v>204</v>
      </c>
      <c r="F966" s="166">
        <v>33</v>
      </c>
      <c r="G966" s="166">
        <v>0</v>
      </c>
      <c r="H966" s="166">
        <v>0</v>
      </c>
      <c r="I966" s="166">
        <v>3</v>
      </c>
      <c r="J966" s="166">
        <v>0</v>
      </c>
      <c r="K966" s="166">
        <v>0</v>
      </c>
      <c r="L966" s="166">
        <v>0</v>
      </c>
      <c r="M966" s="166">
        <v>0</v>
      </c>
      <c r="N966" s="166" t="s">
        <v>41</v>
      </c>
      <c r="O966" s="166" t="s">
        <v>567</v>
      </c>
      <c r="P966" s="166" t="s">
        <v>10320</v>
      </c>
      <c r="Q966" s="167" t="s">
        <v>44</v>
      </c>
      <c r="R966" s="166"/>
      <c r="S966" s="166" t="s">
        <v>54</v>
      </c>
      <c r="T966" s="166">
        <v>0</v>
      </c>
      <c r="U966" s="166">
        <v>0</v>
      </c>
      <c r="V966" s="166" t="s">
        <v>103</v>
      </c>
      <c r="W966" s="166" t="s">
        <v>46</v>
      </c>
      <c r="X966" s="166">
        <v>0</v>
      </c>
      <c r="Y966" s="166" t="s">
        <v>47</v>
      </c>
      <c r="Z966" s="166">
        <v>0</v>
      </c>
      <c r="AA966" s="166"/>
      <c r="AB966" s="246">
        <v>0</v>
      </c>
      <c r="AC966" s="246" t="s">
        <v>48</v>
      </c>
      <c r="AD966" s="237" t="s">
        <v>49</v>
      </c>
      <c r="AE966" s="238" t="str">
        <f>IF(IFERROR(VLOOKUP(A966,#REF!,1,FALSE),"")="","","✓")</f>
        <v/>
      </c>
      <c r="AF966" s="237" t="s">
        <v>48</v>
      </c>
      <c r="AG966" s="239" t="s">
        <v>48</v>
      </c>
      <c r="AH966" s="248" t="str">
        <f>IF(AND(COUNTIF('1093件のリスト'!$L$247:$L$7238,'2-1.手続一覧'!A966)=1,(_xlfn.XLOOKUP('2-1.手続一覧'!A966,'1093件のリスト'!$L$247:$L$7238,'1093件のリスト'!$AM$247:$AM$7238))="2022年度の対象"),"リストにあり","？")</f>
        <v>リストにあり</v>
      </c>
      <c r="AI966" s="248"/>
      <c r="AJ966" s="248" t="s">
        <v>1868</v>
      </c>
      <c r="AK966" s="248" t="s">
        <v>1868</v>
      </c>
      <c r="AL966" s="248" t="s">
        <v>1868</v>
      </c>
      <c r="AM966" s="248" t="s">
        <v>1868</v>
      </c>
      <c r="AN966" s="250" t="s">
        <v>1868</v>
      </c>
      <c r="AO966" s="250" t="s">
        <v>1868</v>
      </c>
      <c r="AP966" s="248" t="s">
        <v>1868</v>
      </c>
      <c r="AQ966" s="239" t="s">
        <v>1868</v>
      </c>
      <c r="AR966" s="234" t="s">
        <v>0</v>
      </c>
    </row>
    <row r="967" spans="1:44" s="1" customFormat="1" ht="30" hidden="1" customHeight="1">
      <c r="A967" s="249">
        <v>25116</v>
      </c>
      <c r="B967" s="168" t="s">
        <v>897</v>
      </c>
      <c r="C967" s="166" t="s">
        <v>612</v>
      </c>
      <c r="D967" s="166">
        <v>1951</v>
      </c>
      <c r="E967" s="166">
        <v>204</v>
      </c>
      <c r="F967" s="166">
        <v>33</v>
      </c>
      <c r="G967" s="166">
        <v>0</v>
      </c>
      <c r="H967" s="166">
        <v>0</v>
      </c>
      <c r="I967" s="166">
        <v>3</v>
      </c>
      <c r="J967" s="166">
        <v>0</v>
      </c>
      <c r="K967" s="166">
        <v>0</v>
      </c>
      <c r="L967" s="166">
        <v>0</v>
      </c>
      <c r="M967" s="166">
        <v>0</v>
      </c>
      <c r="N967" s="166" t="s">
        <v>41</v>
      </c>
      <c r="O967" s="166" t="s">
        <v>567</v>
      </c>
      <c r="P967" s="166" t="s">
        <v>10320</v>
      </c>
      <c r="Q967" s="167" t="s">
        <v>44</v>
      </c>
      <c r="R967" s="166"/>
      <c r="S967" s="166" t="s">
        <v>54</v>
      </c>
      <c r="T967" s="166">
        <v>0</v>
      </c>
      <c r="U967" s="166">
        <v>0</v>
      </c>
      <c r="V967" s="166" t="s">
        <v>103</v>
      </c>
      <c r="W967" s="166" t="s">
        <v>46</v>
      </c>
      <c r="X967" s="166">
        <v>0</v>
      </c>
      <c r="Y967" s="166" t="s">
        <v>47</v>
      </c>
      <c r="Z967" s="166">
        <v>0</v>
      </c>
      <c r="AA967" s="166"/>
      <c r="AB967" s="246">
        <v>0</v>
      </c>
      <c r="AC967" s="246" t="s">
        <v>48</v>
      </c>
      <c r="AD967" s="237" t="s">
        <v>49</v>
      </c>
      <c r="AE967" s="238" t="str">
        <f>IF(IFERROR(VLOOKUP(A967,#REF!,1,FALSE),"")="","","✓")</f>
        <v/>
      </c>
      <c r="AF967" s="237" t="s">
        <v>48</v>
      </c>
      <c r="AG967" s="239" t="s">
        <v>48</v>
      </c>
      <c r="AH967" s="248" t="str">
        <f>IF(AND(COUNTIF('1093件のリスト'!$L$247:$L$7238,'2-1.手続一覧'!A967)=1,(_xlfn.XLOOKUP('2-1.手続一覧'!A967,'1093件のリスト'!$L$247:$L$7238,'1093件のリスト'!$AM$247:$AM$7238))="2022年度の対象"),"リストにあり","？")</f>
        <v>リストにあり</v>
      </c>
      <c r="AI967" s="248"/>
      <c r="AJ967" s="248" t="s">
        <v>1868</v>
      </c>
      <c r="AK967" s="248" t="s">
        <v>1868</v>
      </c>
      <c r="AL967" s="248" t="s">
        <v>1868</v>
      </c>
      <c r="AM967" s="248" t="s">
        <v>1868</v>
      </c>
      <c r="AN967" s="250" t="s">
        <v>1868</v>
      </c>
      <c r="AO967" s="250" t="s">
        <v>1868</v>
      </c>
      <c r="AP967" s="248" t="s">
        <v>1868</v>
      </c>
      <c r="AQ967" s="239" t="s">
        <v>1868</v>
      </c>
      <c r="AR967" s="234" t="s">
        <v>0</v>
      </c>
    </row>
    <row r="968" spans="1:44" s="1" customFormat="1" ht="30" hidden="1" customHeight="1">
      <c r="A968" s="249">
        <v>25117</v>
      </c>
      <c r="B968" s="168" t="s">
        <v>898</v>
      </c>
      <c r="C968" s="166" t="s">
        <v>612</v>
      </c>
      <c r="D968" s="166">
        <v>1951</v>
      </c>
      <c r="E968" s="166">
        <v>204</v>
      </c>
      <c r="F968" s="166">
        <v>33</v>
      </c>
      <c r="G968" s="166">
        <v>0</v>
      </c>
      <c r="H968" s="166">
        <v>0</v>
      </c>
      <c r="I968" s="166">
        <v>3</v>
      </c>
      <c r="J968" s="166">
        <v>0</v>
      </c>
      <c r="K968" s="166">
        <v>0</v>
      </c>
      <c r="L968" s="166">
        <v>0</v>
      </c>
      <c r="M968" s="166">
        <v>0</v>
      </c>
      <c r="N968" s="166" t="s">
        <v>41</v>
      </c>
      <c r="O968" s="166" t="s">
        <v>567</v>
      </c>
      <c r="P968" s="166" t="s">
        <v>10320</v>
      </c>
      <c r="Q968" s="167" t="s">
        <v>44</v>
      </c>
      <c r="R968" s="166"/>
      <c r="S968" s="166" t="s">
        <v>54</v>
      </c>
      <c r="T968" s="166">
        <v>0</v>
      </c>
      <c r="U968" s="166">
        <v>0</v>
      </c>
      <c r="V968" s="166" t="s">
        <v>103</v>
      </c>
      <c r="W968" s="166" t="s">
        <v>46</v>
      </c>
      <c r="X968" s="166">
        <v>0</v>
      </c>
      <c r="Y968" s="166" t="s">
        <v>47</v>
      </c>
      <c r="Z968" s="166">
        <v>0</v>
      </c>
      <c r="AA968" s="166"/>
      <c r="AB968" s="246">
        <v>0</v>
      </c>
      <c r="AC968" s="246" t="s">
        <v>48</v>
      </c>
      <c r="AD968" s="237" t="s">
        <v>49</v>
      </c>
      <c r="AE968" s="238" t="str">
        <f>IF(IFERROR(VLOOKUP(A968,#REF!,1,FALSE),"")="","","✓")</f>
        <v/>
      </c>
      <c r="AF968" s="237" t="s">
        <v>48</v>
      </c>
      <c r="AG968" s="239" t="s">
        <v>48</v>
      </c>
      <c r="AH968" s="248" t="str">
        <f>IF(AND(COUNTIF('1093件のリスト'!$L$247:$L$7238,'2-1.手続一覧'!A968)=1,(_xlfn.XLOOKUP('2-1.手続一覧'!A968,'1093件のリスト'!$L$247:$L$7238,'1093件のリスト'!$AM$247:$AM$7238))="2022年度の対象"),"リストにあり","？")</f>
        <v>リストにあり</v>
      </c>
      <c r="AI968" s="248"/>
      <c r="AJ968" s="248" t="s">
        <v>1868</v>
      </c>
      <c r="AK968" s="248" t="s">
        <v>1868</v>
      </c>
      <c r="AL968" s="248" t="s">
        <v>1868</v>
      </c>
      <c r="AM968" s="248" t="s">
        <v>1868</v>
      </c>
      <c r="AN968" s="250" t="s">
        <v>1868</v>
      </c>
      <c r="AO968" s="250" t="s">
        <v>1868</v>
      </c>
      <c r="AP968" s="248" t="s">
        <v>1868</v>
      </c>
      <c r="AQ968" s="239" t="s">
        <v>1868</v>
      </c>
      <c r="AR968" s="234" t="s">
        <v>0</v>
      </c>
    </row>
    <row r="969" spans="1:44" s="1" customFormat="1" ht="30" hidden="1" customHeight="1">
      <c r="A969" s="249">
        <v>25118</v>
      </c>
      <c r="B969" s="168" t="s">
        <v>899</v>
      </c>
      <c r="C969" s="166" t="s">
        <v>612</v>
      </c>
      <c r="D969" s="166">
        <v>1951</v>
      </c>
      <c r="E969" s="166">
        <v>204</v>
      </c>
      <c r="F969" s="166">
        <v>33</v>
      </c>
      <c r="G969" s="166">
        <v>0</v>
      </c>
      <c r="H969" s="166">
        <v>0</v>
      </c>
      <c r="I969" s="166">
        <v>3</v>
      </c>
      <c r="J969" s="166">
        <v>0</v>
      </c>
      <c r="K969" s="166">
        <v>0</v>
      </c>
      <c r="L969" s="166">
        <v>0</v>
      </c>
      <c r="M969" s="166">
        <v>0</v>
      </c>
      <c r="N969" s="166" t="s">
        <v>41</v>
      </c>
      <c r="O969" s="166" t="s">
        <v>567</v>
      </c>
      <c r="P969" s="166" t="s">
        <v>10320</v>
      </c>
      <c r="Q969" s="167" t="s">
        <v>44</v>
      </c>
      <c r="R969" s="166"/>
      <c r="S969" s="166" t="s">
        <v>54</v>
      </c>
      <c r="T969" s="166">
        <v>0</v>
      </c>
      <c r="U969" s="166">
        <v>0</v>
      </c>
      <c r="V969" s="166" t="s">
        <v>103</v>
      </c>
      <c r="W969" s="166" t="s">
        <v>46</v>
      </c>
      <c r="X969" s="166">
        <v>0</v>
      </c>
      <c r="Y969" s="166" t="s">
        <v>47</v>
      </c>
      <c r="Z969" s="166">
        <v>0</v>
      </c>
      <c r="AA969" s="166"/>
      <c r="AB969" s="246">
        <v>0</v>
      </c>
      <c r="AC969" s="246" t="s">
        <v>48</v>
      </c>
      <c r="AD969" s="237" t="s">
        <v>49</v>
      </c>
      <c r="AE969" s="238" t="str">
        <f>IF(IFERROR(VLOOKUP(A969,#REF!,1,FALSE),"")="","","✓")</f>
        <v/>
      </c>
      <c r="AF969" s="237" t="s">
        <v>48</v>
      </c>
      <c r="AG969" s="239" t="s">
        <v>48</v>
      </c>
      <c r="AH969" s="248" t="str">
        <f>IF(AND(COUNTIF('1093件のリスト'!$L$247:$L$7238,'2-1.手続一覧'!A969)=1,(_xlfn.XLOOKUP('2-1.手続一覧'!A969,'1093件のリスト'!$L$247:$L$7238,'1093件のリスト'!$AM$247:$AM$7238))="2022年度の対象"),"リストにあり","？")</f>
        <v>リストにあり</v>
      </c>
      <c r="AI969" s="248"/>
      <c r="AJ969" s="248" t="s">
        <v>1868</v>
      </c>
      <c r="AK969" s="248" t="s">
        <v>1868</v>
      </c>
      <c r="AL969" s="248" t="s">
        <v>1868</v>
      </c>
      <c r="AM969" s="248" t="s">
        <v>1868</v>
      </c>
      <c r="AN969" s="250" t="s">
        <v>1868</v>
      </c>
      <c r="AO969" s="250" t="s">
        <v>1868</v>
      </c>
      <c r="AP969" s="248" t="s">
        <v>1868</v>
      </c>
      <c r="AQ969" s="239" t="s">
        <v>1868</v>
      </c>
      <c r="AR969" s="234" t="s">
        <v>0</v>
      </c>
    </row>
    <row r="970" spans="1:44" s="1" customFormat="1" ht="30" hidden="1" customHeight="1">
      <c r="A970" s="249">
        <v>25119</v>
      </c>
      <c r="B970" s="168" t="s">
        <v>917</v>
      </c>
      <c r="C970" s="166" t="s">
        <v>612</v>
      </c>
      <c r="D970" s="166">
        <v>1951</v>
      </c>
      <c r="E970" s="166">
        <v>204</v>
      </c>
      <c r="F970" s="166">
        <v>35</v>
      </c>
      <c r="G970" s="166">
        <v>0</v>
      </c>
      <c r="H970" s="166">
        <v>0</v>
      </c>
      <c r="I970" s="166">
        <v>1</v>
      </c>
      <c r="J970" s="166">
        <v>0</v>
      </c>
      <c r="K970" s="166">
        <v>0</v>
      </c>
      <c r="L970" s="166">
        <v>0</v>
      </c>
      <c r="M970" s="166">
        <v>0</v>
      </c>
      <c r="N970" s="166" t="s">
        <v>41</v>
      </c>
      <c r="O970" s="166" t="s">
        <v>567</v>
      </c>
      <c r="P970" s="166" t="s">
        <v>10320</v>
      </c>
      <c r="Q970" s="167" t="s">
        <v>44</v>
      </c>
      <c r="R970" s="166"/>
      <c r="S970" s="166" t="s">
        <v>54</v>
      </c>
      <c r="T970" s="166">
        <v>0</v>
      </c>
      <c r="U970" s="166">
        <v>0</v>
      </c>
      <c r="V970" s="166" t="s">
        <v>103</v>
      </c>
      <c r="W970" s="166" t="s">
        <v>46</v>
      </c>
      <c r="X970" s="166">
        <v>0</v>
      </c>
      <c r="Y970" s="166" t="s">
        <v>47</v>
      </c>
      <c r="Z970" s="166">
        <v>0</v>
      </c>
      <c r="AA970" s="166"/>
      <c r="AB970" s="246">
        <v>0</v>
      </c>
      <c r="AC970" s="246" t="s">
        <v>48</v>
      </c>
      <c r="AD970" s="237" t="s">
        <v>49</v>
      </c>
      <c r="AE970" s="238" t="str">
        <f>IF(IFERROR(VLOOKUP(A970,#REF!,1,FALSE),"")="","","✓")</f>
        <v/>
      </c>
      <c r="AF970" s="237" t="s">
        <v>48</v>
      </c>
      <c r="AG970" s="239" t="s">
        <v>48</v>
      </c>
      <c r="AH970" s="248" t="str">
        <f>IF(AND(COUNTIF('1093件のリスト'!$L$247:$L$7238,'2-1.手続一覧'!A970)=1,(_xlfn.XLOOKUP('2-1.手続一覧'!A970,'1093件のリスト'!$L$247:$L$7238,'1093件のリスト'!$AM$247:$AM$7238))="2022年度の対象"),"リストにあり","？")</f>
        <v>リストにあり</v>
      </c>
      <c r="AI970" s="248"/>
      <c r="AJ970" s="248" t="s">
        <v>1868</v>
      </c>
      <c r="AK970" s="248" t="s">
        <v>1868</v>
      </c>
      <c r="AL970" s="248" t="s">
        <v>1868</v>
      </c>
      <c r="AM970" s="248" t="s">
        <v>1868</v>
      </c>
      <c r="AN970" s="250" t="s">
        <v>1868</v>
      </c>
      <c r="AO970" s="250" t="s">
        <v>1868</v>
      </c>
      <c r="AP970" s="248" t="s">
        <v>1868</v>
      </c>
      <c r="AQ970" s="239" t="s">
        <v>1868</v>
      </c>
      <c r="AR970" s="234" t="s">
        <v>0</v>
      </c>
    </row>
    <row r="971" spans="1:44" s="1" customFormat="1" ht="30" hidden="1" customHeight="1">
      <c r="A971" s="249">
        <v>25120</v>
      </c>
      <c r="B971" s="168" t="s">
        <v>590</v>
      </c>
      <c r="C971" s="166" t="s">
        <v>583</v>
      </c>
      <c r="D971" s="166">
        <v>1966</v>
      </c>
      <c r="E971" s="166">
        <v>0</v>
      </c>
      <c r="F971" s="166">
        <v>79</v>
      </c>
      <c r="G971" s="166">
        <v>0</v>
      </c>
      <c r="H971" s="166">
        <v>0</v>
      </c>
      <c r="I971" s="166">
        <v>4</v>
      </c>
      <c r="J971" s="166">
        <v>0</v>
      </c>
      <c r="K971" s="166">
        <v>0</v>
      </c>
      <c r="L971" s="166">
        <v>0</v>
      </c>
      <c r="M971" s="166">
        <v>0</v>
      </c>
      <c r="N971" s="166" t="s">
        <v>41</v>
      </c>
      <c r="O971" s="166" t="s">
        <v>567</v>
      </c>
      <c r="P971" s="166" t="s">
        <v>44</v>
      </c>
      <c r="Q971" s="167" t="s">
        <v>10320</v>
      </c>
      <c r="R971" s="166"/>
      <c r="S971" s="166" t="s">
        <v>45</v>
      </c>
      <c r="T971" s="166">
        <v>0</v>
      </c>
      <c r="U971" s="166">
        <v>0</v>
      </c>
      <c r="V971" s="166" t="s">
        <v>103</v>
      </c>
      <c r="W971" s="166" t="s">
        <v>46</v>
      </c>
      <c r="X971" s="166">
        <v>0</v>
      </c>
      <c r="Y971" s="166" t="s">
        <v>47</v>
      </c>
      <c r="Z971" s="166">
        <v>0</v>
      </c>
      <c r="AA971" s="166"/>
      <c r="AB971" s="246">
        <v>0</v>
      </c>
      <c r="AC971" s="246" t="s">
        <v>48</v>
      </c>
      <c r="AD971" s="237" t="s">
        <v>48</v>
      </c>
      <c r="AE971" s="238" t="str">
        <f>IF(IFERROR(VLOOKUP(A971,#REF!,1,FALSE),"")="","","✓")</f>
        <v/>
      </c>
      <c r="AF971" s="237" t="s">
        <v>48</v>
      </c>
      <c r="AG971" s="239" t="s">
        <v>48</v>
      </c>
      <c r="AH971" s="248" t="str">
        <f>IF(AND(COUNTIF('1093件のリスト'!$L$247:$L$7238,'2-1.手続一覧'!A971)=1,(_xlfn.XLOOKUP('2-1.手続一覧'!A971,'1093件のリスト'!$L$247:$L$7238,'1093件のリスト'!$AM$247:$AM$7238))="2022年度の対象"),"リストにあり","？")</f>
        <v>？</v>
      </c>
      <c r="AI971" s="248"/>
      <c r="AJ971" s="248" t="s">
        <v>1868</v>
      </c>
      <c r="AK971" s="248" t="s">
        <v>1868</v>
      </c>
      <c r="AL971" s="248" t="s">
        <v>1868</v>
      </c>
      <c r="AM971" s="248" t="s">
        <v>1868</v>
      </c>
      <c r="AN971" s="250" t="s">
        <v>1868</v>
      </c>
      <c r="AO971" s="250" t="s">
        <v>1868</v>
      </c>
      <c r="AP971" s="248" t="s">
        <v>1868</v>
      </c>
      <c r="AQ971" s="239" t="s">
        <v>1868</v>
      </c>
      <c r="AR971" s="234" t="s">
        <v>0</v>
      </c>
    </row>
    <row r="972" spans="1:44" s="1" customFormat="1" ht="30" hidden="1" customHeight="1">
      <c r="A972" s="249">
        <v>25121</v>
      </c>
      <c r="B972" s="168" t="s">
        <v>918</v>
      </c>
      <c r="C972" s="166" t="s">
        <v>612</v>
      </c>
      <c r="D972" s="166">
        <v>1951</v>
      </c>
      <c r="E972" s="166">
        <v>204</v>
      </c>
      <c r="F972" s="166">
        <v>35</v>
      </c>
      <c r="G972" s="166">
        <v>0</v>
      </c>
      <c r="H972" s="166">
        <v>0</v>
      </c>
      <c r="I972" s="166">
        <v>1</v>
      </c>
      <c r="J972" s="166">
        <v>0</v>
      </c>
      <c r="K972" s="166">
        <v>0</v>
      </c>
      <c r="L972" s="166">
        <v>0</v>
      </c>
      <c r="M972" s="166">
        <v>0</v>
      </c>
      <c r="N972" s="166" t="s">
        <v>41</v>
      </c>
      <c r="O972" s="166" t="s">
        <v>567</v>
      </c>
      <c r="P972" s="166" t="s">
        <v>10320</v>
      </c>
      <c r="Q972" s="167" t="s">
        <v>44</v>
      </c>
      <c r="R972" s="166"/>
      <c r="S972" s="166" t="s">
        <v>54</v>
      </c>
      <c r="T972" s="166">
        <v>0</v>
      </c>
      <c r="U972" s="166">
        <v>0</v>
      </c>
      <c r="V972" s="166" t="s">
        <v>103</v>
      </c>
      <c r="W972" s="166" t="s">
        <v>46</v>
      </c>
      <c r="X972" s="166">
        <v>0</v>
      </c>
      <c r="Y972" s="166" t="s">
        <v>47</v>
      </c>
      <c r="Z972" s="166">
        <v>0</v>
      </c>
      <c r="AA972" s="166"/>
      <c r="AB972" s="246">
        <v>0</v>
      </c>
      <c r="AC972" s="246" t="s">
        <v>48</v>
      </c>
      <c r="AD972" s="237" t="s">
        <v>49</v>
      </c>
      <c r="AE972" s="238" t="str">
        <f>IF(IFERROR(VLOOKUP(A972,#REF!,1,FALSE),"")="","","✓")</f>
        <v/>
      </c>
      <c r="AF972" s="237" t="s">
        <v>48</v>
      </c>
      <c r="AG972" s="239" t="s">
        <v>48</v>
      </c>
      <c r="AH972" s="248" t="str">
        <f>IF(AND(COUNTIF('1093件のリスト'!$L$247:$L$7238,'2-1.手続一覧'!A972)=1,(_xlfn.XLOOKUP('2-1.手続一覧'!A972,'1093件のリスト'!$L$247:$L$7238,'1093件のリスト'!$AM$247:$AM$7238))="2022年度の対象"),"リストにあり","？")</f>
        <v>リストにあり</v>
      </c>
      <c r="AI972" s="248"/>
      <c r="AJ972" s="248" t="s">
        <v>1868</v>
      </c>
      <c r="AK972" s="248" t="s">
        <v>1868</v>
      </c>
      <c r="AL972" s="248" t="s">
        <v>1868</v>
      </c>
      <c r="AM972" s="248" t="s">
        <v>1868</v>
      </c>
      <c r="AN972" s="250" t="s">
        <v>1868</v>
      </c>
      <c r="AO972" s="250" t="s">
        <v>1868</v>
      </c>
      <c r="AP972" s="248" t="s">
        <v>1868</v>
      </c>
      <c r="AQ972" s="239" t="s">
        <v>1868</v>
      </c>
      <c r="AR972" s="234" t="s">
        <v>0</v>
      </c>
    </row>
    <row r="973" spans="1:44" s="1" customFormat="1" ht="30" hidden="1" customHeight="1">
      <c r="A973" s="249">
        <v>25122</v>
      </c>
      <c r="B973" s="168" t="s">
        <v>605</v>
      </c>
      <c r="C973" s="166" t="s">
        <v>600</v>
      </c>
      <c r="D973" s="166">
        <v>1966</v>
      </c>
      <c r="E973" s="166">
        <v>0</v>
      </c>
      <c r="F973" s="166">
        <v>77</v>
      </c>
      <c r="G973" s="166">
        <v>0</v>
      </c>
      <c r="H973" s="166">
        <v>0</v>
      </c>
      <c r="I973" s="166">
        <v>4</v>
      </c>
      <c r="J973" s="166">
        <v>0</v>
      </c>
      <c r="K973" s="166">
        <v>0</v>
      </c>
      <c r="L973" s="166">
        <v>0</v>
      </c>
      <c r="M973" s="166">
        <v>0</v>
      </c>
      <c r="N973" s="166" t="s">
        <v>41</v>
      </c>
      <c r="O973" s="166" t="s">
        <v>567</v>
      </c>
      <c r="P973" s="166" t="s">
        <v>44</v>
      </c>
      <c r="Q973" s="167" t="s">
        <v>10320</v>
      </c>
      <c r="R973" s="166"/>
      <c r="S973" s="166" t="s">
        <v>45</v>
      </c>
      <c r="T973" s="166">
        <v>0</v>
      </c>
      <c r="U973" s="166">
        <v>0</v>
      </c>
      <c r="V973" s="166" t="s">
        <v>103</v>
      </c>
      <c r="W973" s="166" t="s">
        <v>46</v>
      </c>
      <c r="X973" s="166">
        <v>0</v>
      </c>
      <c r="Y973" s="166" t="s">
        <v>47</v>
      </c>
      <c r="Z973" s="166">
        <v>0</v>
      </c>
      <c r="AA973" s="166"/>
      <c r="AB973" s="246">
        <v>0</v>
      </c>
      <c r="AC973" s="246" t="s">
        <v>48</v>
      </c>
      <c r="AD973" s="237" t="s">
        <v>48</v>
      </c>
      <c r="AE973" s="238" t="str">
        <f>IF(IFERROR(VLOOKUP(A973,#REF!,1,FALSE),"")="","","✓")</f>
        <v/>
      </c>
      <c r="AF973" s="237" t="s">
        <v>48</v>
      </c>
      <c r="AG973" s="239" t="s">
        <v>48</v>
      </c>
      <c r="AH973" s="248" t="str">
        <f>IF(AND(COUNTIF('1093件のリスト'!$L$247:$L$7238,'2-1.手続一覧'!A973)=1,(_xlfn.XLOOKUP('2-1.手続一覧'!A973,'1093件のリスト'!$L$247:$L$7238,'1093件のリスト'!$AM$247:$AM$7238))="2022年度の対象"),"リストにあり","？")</f>
        <v>？</v>
      </c>
      <c r="AI973" s="248"/>
      <c r="AJ973" s="248" t="s">
        <v>1868</v>
      </c>
      <c r="AK973" s="248" t="s">
        <v>1868</v>
      </c>
      <c r="AL973" s="248" t="s">
        <v>1868</v>
      </c>
      <c r="AM973" s="248" t="s">
        <v>1868</v>
      </c>
      <c r="AN973" s="250" t="s">
        <v>1868</v>
      </c>
      <c r="AO973" s="250" t="s">
        <v>1868</v>
      </c>
      <c r="AP973" s="248" t="s">
        <v>1868</v>
      </c>
      <c r="AQ973" s="239" t="s">
        <v>1868</v>
      </c>
      <c r="AR973" s="234" t="s">
        <v>0</v>
      </c>
    </row>
    <row r="974" spans="1:44" s="1" customFormat="1" ht="30" hidden="1" customHeight="1">
      <c r="A974" s="249">
        <v>25123</v>
      </c>
      <c r="B974" s="168" t="s">
        <v>919</v>
      </c>
      <c r="C974" s="166" t="s">
        <v>612</v>
      </c>
      <c r="D974" s="166">
        <v>1951</v>
      </c>
      <c r="E974" s="166">
        <v>204</v>
      </c>
      <c r="F974" s="166">
        <v>35</v>
      </c>
      <c r="G974" s="166">
        <v>0</v>
      </c>
      <c r="H974" s="166">
        <v>0</v>
      </c>
      <c r="I974" s="166">
        <v>1</v>
      </c>
      <c r="J974" s="166">
        <v>0</v>
      </c>
      <c r="K974" s="166">
        <v>0</v>
      </c>
      <c r="L974" s="166">
        <v>0</v>
      </c>
      <c r="M974" s="166">
        <v>0</v>
      </c>
      <c r="N974" s="166" t="s">
        <v>41</v>
      </c>
      <c r="O974" s="166" t="s">
        <v>567</v>
      </c>
      <c r="P974" s="166" t="s">
        <v>10320</v>
      </c>
      <c r="Q974" s="167" t="s">
        <v>44</v>
      </c>
      <c r="R974" s="166"/>
      <c r="S974" s="166" t="s">
        <v>54</v>
      </c>
      <c r="T974" s="166">
        <v>0</v>
      </c>
      <c r="U974" s="166">
        <v>0</v>
      </c>
      <c r="V974" s="166" t="s">
        <v>103</v>
      </c>
      <c r="W974" s="166" t="s">
        <v>46</v>
      </c>
      <c r="X974" s="166">
        <v>0</v>
      </c>
      <c r="Y974" s="166" t="s">
        <v>47</v>
      </c>
      <c r="Z974" s="166">
        <v>0</v>
      </c>
      <c r="AA974" s="166"/>
      <c r="AB974" s="246">
        <v>0</v>
      </c>
      <c r="AC974" s="246" t="s">
        <v>48</v>
      </c>
      <c r="AD974" s="237" t="s">
        <v>49</v>
      </c>
      <c r="AE974" s="238" t="str">
        <f>IF(IFERROR(VLOOKUP(A974,#REF!,1,FALSE),"")="","","✓")</f>
        <v/>
      </c>
      <c r="AF974" s="237" t="s">
        <v>48</v>
      </c>
      <c r="AG974" s="239" t="s">
        <v>48</v>
      </c>
      <c r="AH974" s="248" t="str">
        <f>IF(AND(COUNTIF('1093件のリスト'!$L$247:$L$7238,'2-1.手続一覧'!A974)=1,(_xlfn.XLOOKUP('2-1.手続一覧'!A974,'1093件のリスト'!$L$247:$L$7238,'1093件のリスト'!$AM$247:$AM$7238))="2022年度の対象"),"リストにあり","？")</f>
        <v>リストにあり</v>
      </c>
      <c r="AI974" s="248"/>
      <c r="AJ974" s="248" t="s">
        <v>1868</v>
      </c>
      <c r="AK974" s="248" t="s">
        <v>1868</v>
      </c>
      <c r="AL974" s="248" t="s">
        <v>1868</v>
      </c>
      <c r="AM974" s="248" t="s">
        <v>1868</v>
      </c>
      <c r="AN974" s="250" t="s">
        <v>1868</v>
      </c>
      <c r="AO974" s="250" t="s">
        <v>1868</v>
      </c>
      <c r="AP974" s="248" t="s">
        <v>1868</v>
      </c>
      <c r="AQ974" s="239" t="s">
        <v>1868</v>
      </c>
      <c r="AR974" s="234" t="s">
        <v>0</v>
      </c>
    </row>
    <row r="975" spans="1:44" s="1" customFormat="1" ht="30" hidden="1" customHeight="1">
      <c r="A975" s="249">
        <v>25124</v>
      </c>
      <c r="B975" s="168" t="s">
        <v>571</v>
      </c>
      <c r="C975" s="166" t="s">
        <v>566</v>
      </c>
      <c r="D975" s="166">
        <v>1986</v>
      </c>
      <c r="E975" s="166">
        <v>0</v>
      </c>
      <c r="F975" s="166">
        <v>34</v>
      </c>
      <c r="G975" s="166">
        <v>0</v>
      </c>
      <c r="H975" s="166">
        <v>0</v>
      </c>
      <c r="I975" s="166">
        <v>4</v>
      </c>
      <c r="J975" s="166">
        <v>0</v>
      </c>
      <c r="K975" s="166">
        <v>0</v>
      </c>
      <c r="L975" s="166">
        <v>0</v>
      </c>
      <c r="M975" s="166">
        <v>0</v>
      </c>
      <c r="N975" s="166" t="s">
        <v>41</v>
      </c>
      <c r="O975" s="166" t="s">
        <v>567</v>
      </c>
      <c r="P975" s="166" t="s">
        <v>44</v>
      </c>
      <c r="Q975" s="167" t="s">
        <v>10320</v>
      </c>
      <c r="R975" s="166"/>
      <c r="S975" s="166" t="s">
        <v>45</v>
      </c>
      <c r="T975" s="166">
        <v>0</v>
      </c>
      <c r="U975" s="166">
        <v>0</v>
      </c>
      <c r="V975" s="166" t="s">
        <v>103</v>
      </c>
      <c r="W975" s="166" t="s">
        <v>46</v>
      </c>
      <c r="X975" s="166">
        <v>0</v>
      </c>
      <c r="Y975" s="166" t="s">
        <v>47</v>
      </c>
      <c r="Z975" s="166">
        <v>0</v>
      </c>
      <c r="AA975" s="166"/>
      <c r="AB975" s="246">
        <v>0</v>
      </c>
      <c r="AC975" s="246" t="s">
        <v>48</v>
      </c>
      <c r="AD975" s="237" t="s">
        <v>48</v>
      </c>
      <c r="AE975" s="238" t="str">
        <f>IF(IFERROR(VLOOKUP(A975,#REF!,1,FALSE),"")="","","✓")</f>
        <v/>
      </c>
      <c r="AF975" s="237" t="s">
        <v>48</v>
      </c>
      <c r="AG975" s="239" t="s">
        <v>48</v>
      </c>
      <c r="AH975" s="248" t="str">
        <f>IF(AND(COUNTIF('1093件のリスト'!$L$247:$L$7238,'2-1.手続一覧'!A975)=1,(_xlfn.XLOOKUP('2-1.手続一覧'!A975,'1093件のリスト'!$L$247:$L$7238,'1093件のリスト'!$AM$247:$AM$7238))="2022年度の対象"),"リストにあり","？")</f>
        <v>？</v>
      </c>
      <c r="AI975" s="248"/>
      <c r="AJ975" s="248" t="s">
        <v>1868</v>
      </c>
      <c r="AK975" s="248" t="s">
        <v>1868</v>
      </c>
      <c r="AL975" s="248" t="s">
        <v>1868</v>
      </c>
      <c r="AM975" s="248" t="s">
        <v>1868</v>
      </c>
      <c r="AN975" s="250" t="s">
        <v>1868</v>
      </c>
      <c r="AO975" s="250" t="s">
        <v>1868</v>
      </c>
      <c r="AP975" s="248" t="s">
        <v>1868</v>
      </c>
      <c r="AQ975" s="239" t="s">
        <v>1868</v>
      </c>
      <c r="AR975" s="234" t="s">
        <v>0</v>
      </c>
    </row>
    <row r="976" spans="1:44" s="1" customFormat="1" ht="30" hidden="1" customHeight="1">
      <c r="A976" s="249">
        <v>25125</v>
      </c>
      <c r="B976" s="168" t="s">
        <v>920</v>
      </c>
      <c r="C976" s="166" t="s">
        <v>612</v>
      </c>
      <c r="D976" s="166">
        <v>1951</v>
      </c>
      <c r="E976" s="166">
        <v>204</v>
      </c>
      <c r="F976" s="166">
        <v>35</v>
      </c>
      <c r="G976" s="166">
        <v>0</v>
      </c>
      <c r="H976" s="166">
        <v>0</v>
      </c>
      <c r="I976" s="166">
        <v>1</v>
      </c>
      <c r="J976" s="166">
        <v>0</v>
      </c>
      <c r="K976" s="166">
        <v>0</v>
      </c>
      <c r="L976" s="166">
        <v>0</v>
      </c>
      <c r="M976" s="166">
        <v>0</v>
      </c>
      <c r="N976" s="166" t="s">
        <v>41</v>
      </c>
      <c r="O976" s="166" t="s">
        <v>567</v>
      </c>
      <c r="P976" s="166" t="s">
        <v>10320</v>
      </c>
      <c r="Q976" s="167" t="s">
        <v>44</v>
      </c>
      <c r="R976" s="166"/>
      <c r="S976" s="166" t="s">
        <v>54</v>
      </c>
      <c r="T976" s="166">
        <v>0</v>
      </c>
      <c r="U976" s="166">
        <v>0</v>
      </c>
      <c r="V976" s="166" t="s">
        <v>103</v>
      </c>
      <c r="W976" s="166" t="s">
        <v>46</v>
      </c>
      <c r="X976" s="166">
        <v>0</v>
      </c>
      <c r="Y976" s="166" t="s">
        <v>47</v>
      </c>
      <c r="Z976" s="166">
        <v>0</v>
      </c>
      <c r="AA976" s="166"/>
      <c r="AB976" s="246">
        <v>0</v>
      </c>
      <c r="AC976" s="246" t="s">
        <v>48</v>
      </c>
      <c r="AD976" s="237" t="s">
        <v>49</v>
      </c>
      <c r="AE976" s="238" t="str">
        <f>IF(IFERROR(VLOOKUP(A976,#REF!,1,FALSE),"")="","","✓")</f>
        <v/>
      </c>
      <c r="AF976" s="237" t="s">
        <v>48</v>
      </c>
      <c r="AG976" s="239" t="s">
        <v>48</v>
      </c>
      <c r="AH976" s="248" t="str">
        <f>IF(AND(COUNTIF('1093件のリスト'!$L$247:$L$7238,'2-1.手続一覧'!A976)=1,(_xlfn.XLOOKUP('2-1.手続一覧'!A976,'1093件のリスト'!$L$247:$L$7238,'1093件のリスト'!$AM$247:$AM$7238))="2022年度の対象"),"リストにあり","？")</f>
        <v>リストにあり</v>
      </c>
      <c r="AI976" s="248"/>
      <c r="AJ976" s="248" t="s">
        <v>1868</v>
      </c>
      <c r="AK976" s="248" t="s">
        <v>1868</v>
      </c>
      <c r="AL976" s="248" t="s">
        <v>1868</v>
      </c>
      <c r="AM976" s="248" t="s">
        <v>1868</v>
      </c>
      <c r="AN976" s="250" t="s">
        <v>1868</v>
      </c>
      <c r="AO976" s="250" t="s">
        <v>1868</v>
      </c>
      <c r="AP976" s="248" t="s">
        <v>1868</v>
      </c>
      <c r="AQ976" s="239" t="s">
        <v>1868</v>
      </c>
      <c r="AR976" s="234" t="s">
        <v>0</v>
      </c>
    </row>
    <row r="977" spans="1:44" s="1" customFormat="1" ht="30" hidden="1" customHeight="1">
      <c r="A977" s="249">
        <v>25126</v>
      </c>
      <c r="B977" s="168" t="s">
        <v>1273</v>
      </c>
      <c r="C977" s="166" t="s">
        <v>1269</v>
      </c>
      <c r="D977" s="166">
        <v>1966</v>
      </c>
      <c r="E977" s="166">
        <v>0</v>
      </c>
      <c r="F977" s="166">
        <v>40</v>
      </c>
      <c r="G977" s="166">
        <v>0</v>
      </c>
      <c r="H977" s="166">
        <v>0</v>
      </c>
      <c r="I977" s="166">
        <v>4</v>
      </c>
      <c r="J977" s="166">
        <v>0</v>
      </c>
      <c r="K977" s="166">
        <v>0</v>
      </c>
      <c r="L977" s="166">
        <v>0</v>
      </c>
      <c r="M977" s="166">
        <v>0</v>
      </c>
      <c r="N977" s="166" t="s">
        <v>41</v>
      </c>
      <c r="O977" s="166" t="s">
        <v>567</v>
      </c>
      <c r="P977" s="166" t="s">
        <v>44</v>
      </c>
      <c r="Q977" s="167" t="s">
        <v>10320</v>
      </c>
      <c r="R977" s="166"/>
      <c r="S977" s="166" t="s">
        <v>45</v>
      </c>
      <c r="T977" s="166">
        <v>0</v>
      </c>
      <c r="U977" s="166">
        <v>0</v>
      </c>
      <c r="V977" s="166" t="s">
        <v>103</v>
      </c>
      <c r="W977" s="166" t="s">
        <v>46</v>
      </c>
      <c r="X977" s="166">
        <v>0</v>
      </c>
      <c r="Y977" s="166" t="s">
        <v>47</v>
      </c>
      <c r="Z977" s="166">
        <v>0</v>
      </c>
      <c r="AA977" s="166"/>
      <c r="AB977" s="246">
        <v>0</v>
      </c>
      <c r="AC977" s="246" t="s">
        <v>48</v>
      </c>
      <c r="AD977" s="237" t="s">
        <v>48</v>
      </c>
      <c r="AE977" s="238" t="str">
        <f>IF(IFERROR(VLOOKUP(A977,#REF!,1,FALSE),"")="","","✓")</f>
        <v/>
      </c>
      <c r="AF977" s="237" t="s">
        <v>48</v>
      </c>
      <c r="AG977" s="239" t="s">
        <v>48</v>
      </c>
      <c r="AH977" s="248" t="str">
        <f>IF(AND(COUNTIF('1093件のリスト'!$L$247:$L$7238,'2-1.手続一覧'!A977)=1,(_xlfn.XLOOKUP('2-1.手続一覧'!A977,'1093件のリスト'!$L$247:$L$7238,'1093件のリスト'!$AM$247:$AM$7238))="2022年度の対象"),"リストにあり","？")</f>
        <v>？</v>
      </c>
      <c r="AI977" s="248"/>
      <c r="AJ977" s="248" t="s">
        <v>1868</v>
      </c>
      <c r="AK977" s="248" t="s">
        <v>1868</v>
      </c>
      <c r="AL977" s="248" t="s">
        <v>1868</v>
      </c>
      <c r="AM977" s="248" t="s">
        <v>1868</v>
      </c>
      <c r="AN977" s="250" t="s">
        <v>1868</v>
      </c>
      <c r="AO977" s="250" t="s">
        <v>1868</v>
      </c>
      <c r="AP977" s="248" t="s">
        <v>1868</v>
      </c>
      <c r="AQ977" s="239" t="s">
        <v>1868</v>
      </c>
      <c r="AR977" s="234" t="s">
        <v>0</v>
      </c>
    </row>
    <row r="978" spans="1:44" s="1" customFormat="1" ht="30" hidden="1" customHeight="1">
      <c r="A978" s="249">
        <v>25127</v>
      </c>
      <c r="B978" s="168" t="s">
        <v>901</v>
      </c>
      <c r="C978" s="166" t="s">
        <v>612</v>
      </c>
      <c r="D978" s="166">
        <v>1951</v>
      </c>
      <c r="E978" s="166">
        <v>204</v>
      </c>
      <c r="F978" s="166">
        <v>35</v>
      </c>
      <c r="G978" s="166">
        <v>0</v>
      </c>
      <c r="H978" s="166">
        <v>0</v>
      </c>
      <c r="I978" s="166">
        <v>1</v>
      </c>
      <c r="J978" s="166">
        <v>0</v>
      </c>
      <c r="K978" s="166">
        <v>1</v>
      </c>
      <c r="L978" s="166">
        <v>0</v>
      </c>
      <c r="M978" s="166">
        <v>0</v>
      </c>
      <c r="N978" s="166" t="s">
        <v>41</v>
      </c>
      <c r="O978" s="166" t="s">
        <v>567</v>
      </c>
      <c r="P978" s="166" t="s">
        <v>10320</v>
      </c>
      <c r="Q978" s="167" t="s">
        <v>44</v>
      </c>
      <c r="R978" s="166"/>
      <c r="S978" s="166" t="s">
        <v>54</v>
      </c>
      <c r="T978" s="166">
        <v>0</v>
      </c>
      <c r="U978" s="166">
        <v>0</v>
      </c>
      <c r="V978" s="166" t="s">
        <v>103</v>
      </c>
      <c r="W978" s="166" t="s">
        <v>46</v>
      </c>
      <c r="X978" s="166">
        <v>0</v>
      </c>
      <c r="Y978" s="166" t="s">
        <v>47</v>
      </c>
      <c r="Z978" s="166">
        <v>0</v>
      </c>
      <c r="AA978" s="166"/>
      <c r="AB978" s="246">
        <v>0</v>
      </c>
      <c r="AC978" s="246" t="s">
        <v>48</v>
      </c>
      <c r="AD978" s="237" t="s">
        <v>49</v>
      </c>
      <c r="AE978" s="238" t="str">
        <f>IF(IFERROR(VLOOKUP(A978,#REF!,1,FALSE),"")="","","✓")</f>
        <v/>
      </c>
      <c r="AF978" s="237" t="s">
        <v>48</v>
      </c>
      <c r="AG978" s="239" t="s">
        <v>48</v>
      </c>
      <c r="AH978" s="248" t="str">
        <f>IF(AND(COUNTIF('1093件のリスト'!$L$247:$L$7238,'2-1.手続一覧'!A978)=1,(_xlfn.XLOOKUP('2-1.手続一覧'!A978,'1093件のリスト'!$L$247:$L$7238,'1093件のリスト'!$AM$247:$AM$7238))="2022年度の対象"),"リストにあり","？")</f>
        <v>リストにあり</v>
      </c>
      <c r="AI978" s="248"/>
      <c r="AJ978" s="248" t="s">
        <v>1868</v>
      </c>
      <c r="AK978" s="248" t="s">
        <v>1868</v>
      </c>
      <c r="AL978" s="248" t="s">
        <v>1868</v>
      </c>
      <c r="AM978" s="248" t="s">
        <v>1868</v>
      </c>
      <c r="AN978" s="250" t="s">
        <v>1868</v>
      </c>
      <c r="AO978" s="250" t="s">
        <v>1868</v>
      </c>
      <c r="AP978" s="248" t="s">
        <v>1868</v>
      </c>
      <c r="AQ978" s="239" t="s">
        <v>1868</v>
      </c>
      <c r="AR978" s="234" t="s">
        <v>0</v>
      </c>
    </row>
    <row r="979" spans="1:44" s="1" customFormat="1" ht="30" hidden="1" customHeight="1">
      <c r="A979" s="249">
        <v>25128</v>
      </c>
      <c r="B979" s="168" t="s">
        <v>902</v>
      </c>
      <c r="C979" s="166" t="s">
        <v>612</v>
      </c>
      <c r="D979" s="166">
        <v>1951</v>
      </c>
      <c r="E979" s="166">
        <v>204</v>
      </c>
      <c r="F979" s="166">
        <v>35</v>
      </c>
      <c r="G979" s="166">
        <v>0</v>
      </c>
      <c r="H979" s="166">
        <v>0</v>
      </c>
      <c r="I979" s="166">
        <v>1</v>
      </c>
      <c r="J979" s="166">
        <v>0</v>
      </c>
      <c r="K979" s="166">
        <v>1</v>
      </c>
      <c r="L979" s="166">
        <v>0</v>
      </c>
      <c r="M979" s="166">
        <v>0</v>
      </c>
      <c r="N979" s="166" t="s">
        <v>41</v>
      </c>
      <c r="O979" s="166" t="s">
        <v>567</v>
      </c>
      <c r="P979" s="166" t="s">
        <v>10320</v>
      </c>
      <c r="Q979" s="167" t="s">
        <v>44</v>
      </c>
      <c r="R979" s="166"/>
      <c r="S979" s="166" t="s">
        <v>54</v>
      </c>
      <c r="T979" s="166">
        <v>0</v>
      </c>
      <c r="U979" s="166">
        <v>0</v>
      </c>
      <c r="V979" s="166" t="s">
        <v>103</v>
      </c>
      <c r="W979" s="166" t="s">
        <v>46</v>
      </c>
      <c r="X979" s="166">
        <v>0</v>
      </c>
      <c r="Y979" s="166" t="s">
        <v>47</v>
      </c>
      <c r="Z979" s="166">
        <v>0</v>
      </c>
      <c r="AA979" s="166"/>
      <c r="AB979" s="246">
        <v>0</v>
      </c>
      <c r="AC979" s="246" t="s">
        <v>48</v>
      </c>
      <c r="AD979" s="237" t="s">
        <v>49</v>
      </c>
      <c r="AE979" s="238" t="str">
        <f>IF(IFERROR(VLOOKUP(A979,#REF!,1,FALSE),"")="","","✓")</f>
        <v/>
      </c>
      <c r="AF979" s="237" t="s">
        <v>48</v>
      </c>
      <c r="AG979" s="239" t="s">
        <v>48</v>
      </c>
      <c r="AH979" s="248" t="str">
        <f>IF(AND(COUNTIF('1093件のリスト'!$L$247:$L$7238,'2-1.手続一覧'!A979)=1,(_xlfn.XLOOKUP('2-1.手続一覧'!A979,'1093件のリスト'!$L$247:$L$7238,'1093件のリスト'!$AM$247:$AM$7238))="2022年度の対象"),"リストにあり","？")</f>
        <v>リストにあり</v>
      </c>
      <c r="AI979" s="248"/>
      <c r="AJ979" s="248" t="s">
        <v>1868</v>
      </c>
      <c r="AK979" s="248" t="s">
        <v>1868</v>
      </c>
      <c r="AL979" s="248" t="s">
        <v>1868</v>
      </c>
      <c r="AM979" s="248" t="s">
        <v>1868</v>
      </c>
      <c r="AN979" s="250" t="s">
        <v>1868</v>
      </c>
      <c r="AO979" s="250" t="s">
        <v>1868</v>
      </c>
      <c r="AP979" s="248" t="s">
        <v>1868</v>
      </c>
      <c r="AQ979" s="239" t="s">
        <v>1868</v>
      </c>
      <c r="AR979" s="234" t="s">
        <v>0</v>
      </c>
    </row>
    <row r="980" spans="1:44" s="1" customFormat="1" ht="30" hidden="1" customHeight="1">
      <c r="A980" s="249">
        <v>25129</v>
      </c>
      <c r="B980" s="168" t="s">
        <v>903</v>
      </c>
      <c r="C980" s="166" t="s">
        <v>612</v>
      </c>
      <c r="D980" s="166">
        <v>1951</v>
      </c>
      <c r="E980" s="166">
        <v>204</v>
      </c>
      <c r="F980" s="166">
        <v>35</v>
      </c>
      <c r="G980" s="166">
        <v>0</v>
      </c>
      <c r="H980" s="166">
        <v>0</v>
      </c>
      <c r="I980" s="166">
        <v>1</v>
      </c>
      <c r="J980" s="166">
        <v>0</v>
      </c>
      <c r="K980" s="166">
        <v>1</v>
      </c>
      <c r="L980" s="166">
        <v>0</v>
      </c>
      <c r="M980" s="166">
        <v>0</v>
      </c>
      <c r="N980" s="166" t="s">
        <v>41</v>
      </c>
      <c r="O980" s="166" t="s">
        <v>567</v>
      </c>
      <c r="P980" s="166" t="s">
        <v>10320</v>
      </c>
      <c r="Q980" s="167" t="s">
        <v>44</v>
      </c>
      <c r="R980" s="166"/>
      <c r="S980" s="166" t="s">
        <v>54</v>
      </c>
      <c r="T980" s="166">
        <v>0</v>
      </c>
      <c r="U980" s="166">
        <v>0</v>
      </c>
      <c r="V980" s="166" t="s">
        <v>103</v>
      </c>
      <c r="W980" s="166" t="s">
        <v>46</v>
      </c>
      <c r="X980" s="166">
        <v>0</v>
      </c>
      <c r="Y980" s="166" t="s">
        <v>47</v>
      </c>
      <c r="Z980" s="166">
        <v>0</v>
      </c>
      <c r="AA980" s="166"/>
      <c r="AB980" s="246">
        <v>0</v>
      </c>
      <c r="AC980" s="246" t="s">
        <v>48</v>
      </c>
      <c r="AD980" s="237" t="s">
        <v>49</v>
      </c>
      <c r="AE980" s="238" t="str">
        <f>IF(IFERROR(VLOOKUP(A980,#REF!,1,FALSE),"")="","","✓")</f>
        <v/>
      </c>
      <c r="AF980" s="237" t="s">
        <v>48</v>
      </c>
      <c r="AG980" s="239" t="s">
        <v>48</v>
      </c>
      <c r="AH980" s="248" t="str">
        <f>IF(AND(COUNTIF('1093件のリスト'!$L$247:$L$7238,'2-1.手続一覧'!A980)=1,(_xlfn.XLOOKUP('2-1.手続一覧'!A980,'1093件のリスト'!$L$247:$L$7238,'1093件のリスト'!$AM$247:$AM$7238))="2022年度の対象"),"リストにあり","？")</f>
        <v>リストにあり</v>
      </c>
      <c r="AI980" s="248"/>
      <c r="AJ980" s="248" t="s">
        <v>1868</v>
      </c>
      <c r="AK980" s="248" t="s">
        <v>1868</v>
      </c>
      <c r="AL980" s="248" t="s">
        <v>1868</v>
      </c>
      <c r="AM980" s="248" t="s">
        <v>1868</v>
      </c>
      <c r="AN980" s="250" t="s">
        <v>1868</v>
      </c>
      <c r="AO980" s="250" t="s">
        <v>1868</v>
      </c>
      <c r="AP980" s="248" t="s">
        <v>1868</v>
      </c>
      <c r="AQ980" s="239" t="s">
        <v>1868</v>
      </c>
      <c r="AR980" s="234" t="s">
        <v>0</v>
      </c>
    </row>
    <row r="981" spans="1:44" s="1" customFormat="1" ht="30" hidden="1" customHeight="1">
      <c r="A981" s="249">
        <v>25130</v>
      </c>
      <c r="B981" s="168" t="s">
        <v>904</v>
      </c>
      <c r="C981" s="166" t="s">
        <v>612</v>
      </c>
      <c r="D981" s="166">
        <v>1951</v>
      </c>
      <c r="E981" s="166">
        <v>204</v>
      </c>
      <c r="F981" s="166">
        <v>35</v>
      </c>
      <c r="G981" s="166">
        <v>0</v>
      </c>
      <c r="H981" s="166">
        <v>0</v>
      </c>
      <c r="I981" s="166">
        <v>1</v>
      </c>
      <c r="J981" s="166">
        <v>0</v>
      </c>
      <c r="K981" s="166">
        <v>1</v>
      </c>
      <c r="L981" s="166">
        <v>0</v>
      </c>
      <c r="M981" s="166">
        <v>0</v>
      </c>
      <c r="N981" s="166" t="s">
        <v>41</v>
      </c>
      <c r="O981" s="166" t="s">
        <v>567</v>
      </c>
      <c r="P981" s="166" t="s">
        <v>10320</v>
      </c>
      <c r="Q981" s="167" t="s">
        <v>44</v>
      </c>
      <c r="R981" s="166"/>
      <c r="S981" s="166" t="s">
        <v>54</v>
      </c>
      <c r="T981" s="166">
        <v>0</v>
      </c>
      <c r="U981" s="166">
        <v>0</v>
      </c>
      <c r="V981" s="166" t="s">
        <v>103</v>
      </c>
      <c r="W981" s="166" t="s">
        <v>46</v>
      </c>
      <c r="X981" s="166">
        <v>0</v>
      </c>
      <c r="Y981" s="166" t="s">
        <v>47</v>
      </c>
      <c r="Z981" s="166">
        <v>0</v>
      </c>
      <c r="AA981" s="166"/>
      <c r="AB981" s="246">
        <v>0</v>
      </c>
      <c r="AC981" s="246" t="s">
        <v>48</v>
      </c>
      <c r="AD981" s="237" t="s">
        <v>49</v>
      </c>
      <c r="AE981" s="238" t="str">
        <f>IF(IFERROR(VLOOKUP(A981,#REF!,1,FALSE),"")="","","✓")</f>
        <v/>
      </c>
      <c r="AF981" s="237" t="s">
        <v>48</v>
      </c>
      <c r="AG981" s="239" t="s">
        <v>48</v>
      </c>
      <c r="AH981" s="248" t="str">
        <f>IF(AND(COUNTIF('1093件のリスト'!$L$247:$L$7238,'2-1.手続一覧'!A981)=1,(_xlfn.XLOOKUP('2-1.手続一覧'!A981,'1093件のリスト'!$L$247:$L$7238,'1093件のリスト'!$AM$247:$AM$7238))="2022年度の対象"),"リストにあり","？")</f>
        <v>リストにあり</v>
      </c>
      <c r="AI981" s="248"/>
      <c r="AJ981" s="248" t="s">
        <v>1868</v>
      </c>
      <c r="AK981" s="248" t="s">
        <v>1868</v>
      </c>
      <c r="AL981" s="248" t="s">
        <v>1868</v>
      </c>
      <c r="AM981" s="248" t="s">
        <v>1868</v>
      </c>
      <c r="AN981" s="250" t="s">
        <v>1868</v>
      </c>
      <c r="AO981" s="250" t="s">
        <v>1868</v>
      </c>
      <c r="AP981" s="248" t="s">
        <v>1868</v>
      </c>
      <c r="AQ981" s="239" t="s">
        <v>1868</v>
      </c>
      <c r="AR981" s="234" t="s">
        <v>0</v>
      </c>
    </row>
    <row r="982" spans="1:44" s="1" customFormat="1" ht="30" hidden="1" customHeight="1">
      <c r="A982" s="249">
        <v>25131</v>
      </c>
      <c r="B982" s="168" t="s">
        <v>905</v>
      </c>
      <c r="C982" s="166" t="s">
        <v>612</v>
      </c>
      <c r="D982" s="166">
        <v>1951</v>
      </c>
      <c r="E982" s="166">
        <v>204</v>
      </c>
      <c r="F982" s="166">
        <v>35</v>
      </c>
      <c r="G982" s="166">
        <v>0</v>
      </c>
      <c r="H982" s="166">
        <v>0</v>
      </c>
      <c r="I982" s="166">
        <v>1</v>
      </c>
      <c r="J982" s="166">
        <v>0</v>
      </c>
      <c r="K982" s="166">
        <v>1</v>
      </c>
      <c r="L982" s="166">
        <v>0</v>
      </c>
      <c r="M982" s="166">
        <v>0</v>
      </c>
      <c r="N982" s="166" t="s">
        <v>41</v>
      </c>
      <c r="O982" s="166" t="s">
        <v>567</v>
      </c>
      <c r="P982" s="166" t="s">
        <v>10320</v>
      </c>
      <c r="Q982" s="167" t="s">
        <v>44</v>
      </c>
      <c r="R982" s="166"/>
      <c r="S982" s="166" t="s">
        <v>54</v>
      </c>
      <c r="T982" s="166">
        <v>0</v>
      </c>
      <c r="U982" s="166">
        <v>0</v>
      </c>
      <c r="V982" s="166" t="s">
        <v>103</v>
      </c>
      <c r="W982" s="166" t="s">
        <v>46</v>
      </c>
      <c r="X982" s="166">
        <v>0</v>
      </c>
      <c r="Y982" s="166" t="s">
        <v>47</v>
      </c>
      <c r="Z982" s="166">
        <v>0</v>
      </c>
      <c r="AA982" s="166"/>
      <c r="AB982" s="246">
        <v>0</v>
      </c>
      <c r="AC982" s="246" t="s">
        <v>48</v>
      </c>
      <c r="AD982" s="237" t="s">
        <v>49</v>
      </c>
      <c r="AE982" s="238" t="str">
        <f>IF(IFERROR(VLOOKUP(A982,#REF!,1,FALSE),"")="","","✓")</f>
        <v/>
      </c>
      <c r="AF982" s="237" t="s">
        <v>48</v>
      </c>
      <c r="AG982" s="239" t="s">
        <v>48</v>
      </c>
      <c r="AH982" s="248" t="str">
        <f>IF(AND(COUNTIF('1093件のリスト'!$L$247:$L$7238,'2-1.手続一覧'!A982)=1,(_xlfn.XLOOKUP('2-1.手続一覧'!A982,'1093件のリスト'!$L$247:$L$7238,'1093件のリスト'!$AM$247:$AM$7238))="2022年度の対象"),"リストにあり","？")</f>
        <v>リストにあり</v>
      </c>
      <c r="AI982" s="248"/>
      <c r="AJ982" s="248" t="s">
        <v>1868</v>
      </c>
      <c r="AK982" s="248" t="s">
        <v>1868</v>
      </c>
      <c r="AL982" s="248" t="s">
        <v>1868</v>
      </c>
      <c r="AM982" s="248" t="s">
        <v>1868</v>
      </c>
      <c r="AN982" s="250" t="s">
        <v>1868</v>
      </c>
      <c r="AO982" s="250" t="s">
        <v>1868</v>
      </c>
      <c r="AP982" s="248" t="s">
        <v>1868</v>
      </c>
      <c r="AQ982" s="239" t="s">
        <v>1868</v>
      </c>
      <c r="AR982" s="234" t="s">
        <v>0</v>
      </c>
    </row>
    <row r="983" spans="1:44" s="1" customFormat="1" ht="30" hidden="1" customHeight="1">
      <c r="A983" s="249">
        <v>25132</v>
      </c>
      <c r="B983" s="168" t="s">
        <v>906</v>
      </c>
      <c r="C983" s="166" t="s">
        <v>612</v>
      </c>
      <c r="D983" s="166">
        <v>1951</v>
      </c>
      <c r="E983" s="166">
        <v>204</v>
      </c>
      <c r="F983" s="166">
        <v>35</v>
      </c>
      <c r="G983" s="166">
        <v>0</v>
      </c>
      <c r="H983" s="166">
        <v>0</v>
      </c>
      <c r="I983" s="166">
        <v>1</v>
      </c>
      <c r="J983" s="166">
        <v>0</v>
      </c>
      <c r="K983" s="166">
        <v>1</v>
      </c>
      <c r="L983" s="166">
        <v>0</v>
      </c>
      <c r="M983" s="166">
        <v>0</v>
      </c>
      <c r="N983" s="166" t="s">
        <v>41</v>
      </c>
      <c r="O983" s="166" t="s">
        <v>567</v>
      </c>
      <c r="P983" s="166" t="s">
        <v>10320</v>
      </c>
      <c r="Q983" s="167" t="s">
        <v>44</v>
      </c>
      <c r="R983" s="166"/>
      <c r="S983" s="166" t="s">
        <v>54</v>
      </c>
      <c r="T983" s="166">
        <v>0</v>
      </c>
      <c r="U983" s="166">
        <v>0</v>
      </c>
      <c r="V983" s="166" t="s">
        <v>103</v>
      </c>
      <c r="W983" s="166" t="s">
        <v>46</v>
      </c>
      <c r="X983" s="166">
        <v>0</v>
      </c>
      <c r="Y983" s="166" t="s">
        <v>47</v>
      </c>
      <c r="Z983" s="166">
        <v>0</v>
      </c>
      <c r="AA983" s="166"/>
      <c r="AB983" s="246">
        <v>0</v>
      </c>
      <c r="AC983" s="246" t="s">
        <v>48</v>
      </c>
      <c r="AD983" s="237" t="s">
        <v>49</v>
      </c>
      <c r="AE983" s="238" t="str">
        <f>IF(IFERROR(VLOOKUP(A983,#REF!,1,FALSE),"")="","","✓")</f>
        <v/>
      </c>
      <c r="AF983" s="237" t="s">
        <v>48</v>
      </c>
      <c r="AG983" s="239" t="s">
        <v>48</v>
      </c>
      <c r="AH983" s="248" t="str">
        <f>IF(AND(COUNTIF('1093件のリスト'!$L$247:$L$7238,'2-1.手続一覧'!A983)=1,(_xlfn.XLOOKUP('2-1.手続一覧'!A983,'1093件のリスト'!$L$247:$L$7238,'1093件のリスト'!$AM$247:$AM$7238))="2022年度の対象"),"リストにあり","？")</f>
        <v>リストにあり</v>
      </c>
      <c r="AI983" s="248"/>
      <c r="AJ983" s="248" t="s">
        <v>1868</v>
      </c>
      <c r="AK983" s="248" t="s">
        <v>1868</v>
      </c>
      <c r="AL983" s="248" t="s">
        <v>1868</v>
      </c>
      <c r="AM983" s="248" t="s">
        <v>1868</v>
      </c>
      <c r="AN983" s="250" t="s">
        <v>1868</v>
      </c>
      <c r="AO983" s="250" t="s">
        <v>1868</v>
      </c>
      <c r="AP983" s="248" t="s">
        <v>1868</v>
      </c>
      <c r="AQ983" s="239" t="s">
        <v>1868</v>
      </c>
      <c r="AR983" s="234" t="s">
        <v>0</v>
      </c>
    </row>
    <row r="984" spans="1:44" s="1" customFormat="1" ht="30" hidden="1" customHeight="1">
      <c r="A984" s="249">
        <v>25133</v>
      </c>
      <c r="B984" s="168" t="s">
        <v>907</v>
      </c>
      <c r="C984" s="166" t="s">
        <v>612</v>
      </c>
      <c r="D984" s="166">
        <v>1951</v>
      </c>
      <c r="E984" s="166">
        <v>204</v>
      </c>
      <c r="F984" s="166">
        <v>35</v>
      </c>
      <c r="G984" s="166">
        <v>0</v>
      </c>
      <c r="H984" s="166">
        <v>0</v>
      </c>
      <c r="I984" s="166">
        <v>1</v>
      </c>
      <c r="J984" s="166">
        <v>0</v>
      </c>
      <c r="K984" s="166">
        <v>1</v>
      </c>
      <c r="L984" s="166">
        <v>0</v>
      </c>
      <c r="M984" s="166">
        <v>0</v>
      </c>
      <c r="N984" s="166" t="s">
        <v>41</v>
      </c>
      <c r="O984" s="166" t="s">
        <v>567</v>
      </c>
      <c r="P984" s="166" t="s">
        <v>10320</v>
      </c>
      <c r="Q984" s="167" t="s">
        <v>44</v>
      </c>
      <c r="R984" s="166"/>
      <c r="S984" s="166" t="s">
        <v>54</v>
      </c>
      <c r="T984" s="166">
        <v>0</v>
      </c>
      <c r="U984" s="166">
        <v>0</v>
      </c>
      <c r="V984" s="166" t="s">
        <v>103</v>
      </c>
      <c r="W984" s="166" t="s">
        <v>46</v>
      </c>
      <c r="X984" s="166">
        <v>0</v>
      </c>
      <c r="Y984" s="166" t="s">
        <v>47</v>
      </c>
      <c r="Z984" s="166">
        <v>0</v>
      </c>
      <c r="AA984" s="166"/>
      <c r="AB984" s="246">
        <v>0</v>
      </c>
      <c r="AC984" s="246" t="s">
        <v>48</v>
      </c>
      <c r="AD984" s="237" t="s">
        <v>49</v>
      </c>
      <c r="AE984" s="238" t="str">
        <f>IF(IFERROR(VLOOKUP(A984,#REF!,1,FALSE),"")="","","✓")</f>
        <v/>
      </c>
      <c r="AF984" s="237" t="s">
        <v>48</v>
      </c>
      <c r="AG984" s="239" t="s">
        <v>48</v>
      </c>
      <c r="AH984" s="248" t="str">
        <f>IF(AND(COUNTIF('1093件のリスト'!$L$247:$L$7238,'2-1.手続一覧'!A984)=1,(_xlfn.XLOOKUP('2-1.手続一覧'!A984,'1093件のリスト'!$L$247:$L$7238,'1093件のリスト'!$AM$247:$AM$7238))="2022年度の対象"),"リストにあり","？")</f>
        <v>リストにあり</v>
      </c>
      <c r="AI984" s="248"/>
      <c r="AJ984" s="248" t="s">
        <v>1868</v>
      </c>
      <c r="AK984" s="248" t="s">
        <v>1868</v>
      </c>
      <c r="AL984" s="248" t="s">
        <v>1868</v>
      </c>
      <c r="AM984" s="248" t="s">
        <v>1868</v>
      </c>
      <c r="AN984" s="250" t="s">
        <v>1868</v>
      </c>
      <c r="AO984" s="250" t="s">
        <v>1868</v>
      </c>
      <c r="AP984" s="248" t="s">
        <v>1868</v>
      </c>
      <c r="AQ984" s="239" t="s">
        <v>1868</v>
      </c>
      <c r="AR984" s="234" t="s">
        <v>0</v>
      </c>
    </row>
    <row r="985" spans="1:44" s="1" customFormat="1" ht="30" hidden="1" customHeight="1">
      <c r="A985" s="249">
        <v>25134</v>
      </c>
      <c r="B985" s="168" t="s">
        <v>908</v>
      </c>
      <c r="C985" s="166" t="s">
        <v>612</v>
      </c>
      <c r="D985" s="166">
        <v>1951</v>
      </c>
      <c r="E985" s="166">
        <v>204</v>
      </c>
      <c r="F985" s="166">
        <v>35</v>
      </c>
      <c r="G985" s="166">
        <v>0</v>
      </c>
      <c r="H985" s="166">
        <v>0</v>
      </c>
      <c r="I985" s="166">
        <v>1</v>
      </c>
      <c r="J985" s="166">
        <v>0</v>
      </c>
      <c r="K985" s="166">
        <v>1</v>
      </c>
      <c r="L985" s="166">
        <v>0</v>
      </c>
      <c r="M985" s="166">
        <v>0</v>
      </c>
      <c r="N985" s="166" t="s">
        <v>41</v>
      </c>
      <c r="O985" s="166" t="s">
        <v>567</v>
      </c>
      <c r="P985" s="166" t="s">
        <v>10320</v>
      </c>
      <c r="Q985" s="167" t="s">
        <v>44</v>
      </c>
      <c r="R985" s="166"/>
      <c r="S985" s="166" t="s">
        <v>54</v>
      </c>
      <c r="T985" s="166">
        <v>0</v>
      </c>
      <c r="U985" s="166">
        <v>0</v>
      </c>
      <c r="V985" s="166" t="s">
        <v>103</v>
      </c>
      <c r="W985" s="166" t="s">
        <v>46</v>
      </c>
      <c r="X985" s="166">
        <v>0</v>
      </c>
      <c r="Y985" s="166" t="s">
        <v>47</v>
      </c>
      <c r="Z985" s="166">
        <v>0</v>
      </c>
      <c r="AA985" s="166"/>
      <c r="AB985" s="246">
        <v>0</v>
      </c>
      <c r="AC985" s="246" t="s">
        <v>48</v>
      </c>
      <c r="AD985" s="237" t="s">
        <v>49</v>
      </c>
      <c r="AE985" s="238" t="str">
        <f>IF(IFERROR(VLOOKUP(A985,#REF!,1,FALSE),"")="","","✓")</f>
        <v/>
      </c>
      <c r="AF985" s="237" t="s">
        <v>48</v>
      </c>
      <c r="AG985" s="239" t="s">
        <v>48</v>
      </c>
      <c r="AH985" s="248" t="str">
        <f>IF(AND(COUNTIF('1093件のリスト'!$L$247:$L$7238,'2-1.手続一覧'!A985)=1,(_xlfn.XLOOKUP('2-1.手続一覧'!A985,'1093件のリスト'!$L$247:$L$7238,'1093件のリスト'!$AM$247:$AM$7238))="2022年度の対象"),"リストにあり","？")</f>
        <v>リストにあり</v>
      </c>
      <c r="AI985" s="248"/>
      <c r="AJ985" s="248" t="s">
        <v>1868</v>
      </c>
      <c r="AK985" s="248" t="s">
        <v>1868</v>
      </c>
      <c r="AL985" s="248" t="s">
        <v>1868</v>
      </c>
      <c r="AM985" s="248" t="s">
        <v>1868</v>
      </c>
      <c r="AN985" s="250" t="s">
        <v>1868</v>
      </c>
      <c r="AO985" s="250" t="s">
        <v>1868</v>
      </c>
      <c r="AP985" s="248" t="s">
        <v>1868</v>
      </c>
      <c r="AQ985" s="239" t="s">
        <v>1868</v>
      </c>
      <c r="AR985" s="234" t="s">
        <v>0</v>
      </c>
    </row>
    <row r="986" spans="1:44" s="1" customFormat="1" ht="30" hidden="1" customHeight="1">
      <c r="A986" s="249">
        <v>25135</v>
      </c>
      <c r="B986" s="168" t="s">
        <v>921</v>
      </c>
      <c r="C986" s="166" t="s">
        <v>612</v>
      </c>
      <c r="D986" s="166">
        <v>1951</v>
      </c>
      <c r="E986" s="166">
        <v>204</v>
      </c>
      <c r="F986" s="166">
        <v>35</v>
      </c>
      <c r="G986" s="166">
        <v>0</v>
      </c>
      <c r="H986" s="166">
        <v>0</v>
      </c>
      <c r="I986" s="166">
        <v>1</v>
      </c>
      <c r="J986" s="166">
        <v>0</v>
      </c>
      <c r="K986" s="166">
        <v>0</v>
      </c>
      <c r="L986" s="166">
        <v>0</v>
      </c>
      <c r="M986" s="166">
        <v>0</v>
      </c>
      <c r="N986" s="166" t="s">
        <v>41</v>
      </c>
      <c r="O986" s="166" t="s">
        <v>567</v>
      </c>
      <c r="P986" s="166" t="s">
        <v>10320</v>
      </c>
      <c r="Q986" s="167" t="s">
        <v>44</v>
      </c>
      <c r="R986" s="166"/>
      <c r="S986" s="166" t="s">
        <v>54</v>
      </c>
      <c r="T986" s="166">
        <v>0</v>
      </c>
      <c r="U986" s="166">
        <v>0</v>
      </c>
      <c r="V986" s="166" t="s">
        <v>103</v>
      </c>
      <c r="W986" s="166" t="s">
        <v>46</v>
      </c>
      <c r="X986" s="166">
        <v>0</v>
      </c>
      <c r="Y986" s="166" t="s">
        <v>47</v>
      </c>
      <c r="Z986" s="166">
        <v>0</v>
      </c>
      <c r="AA986" s="166"/>
      <c r="AB986" s="246">
        <v>0</v>
      </c>
      <c r="AC986" s="246" t="s">
        <v>48</v>
      </c>
      <c r="AD986" s="237" t="s">
        <v>49</v>
      </c>
      <c r="AE986" s="238" t="str">
        <f>IF(IFERROR(VLOOKUP(A986,#REF!,1,FALSE),"")="","","✓")</f>
        <v/>
      </c>
      <c r="AF986" s="237" t="s">
        <v>48</v>
      </c>
      <c r="AG986" s="239" t="s">
        <v>48</v>
      </c>
      <c r="AH986" s="248" t="str">
        <f>IF(AND(COUNTIF('1093件のリスト'!$L$247:$L$7238,'2-1.手続一覧'!A986)=1,(_xlfn.XLOOKUP('2-1.手続一覧'!A986,'1093件のリスト'!$L$247:$L$7238,'1093件のリスト'!$AM$247:$AM$7238))="2022年度の対象"),"リストにあり","？")</f>
        <v>リストにあり</v>
      </c>
      <c r="AI986" s="248"/>
      <c r="AJ986" s="248" t="s">
        <v>1868</v>
      </c>
      <c r="AK986" s="248" t="s">
        <v>1868</v>
      </c>
      <c r="AL986" s="248" t="s">
        <v>1868</v>
      </c>
      <c r="AM986" s="248" t="s">
        <v>1868</v>
      </c>
      <c r="AN986" s="250" t="s">
        <v>1868</v>
      </c>
      <c r="AO986" s="250" t="s">
        <v>1868</v>
      </c>
      <c r="AP986" s="248" t="s">
        <v>1868</v>
      </c>
      <c r="AQ986" s="239" t="s">
        <v>1868</v>
      </c>
      <c r="AR986" s="234" t="s">
        <v>0</v>
      </c>
    </row>
    <row r="987" spans="1:44" s="1" customFormat="1" ht="30" hidden="1" customHeight="1">
      <c r="A987" s="249">
        <v>25136</v>
      </c>
      <c r="B987" s="168" t="s">
        <v>912</v>
      </c>
      <c r="C987" s="166" t="s">
        <v>612</v>
      </c>
      <c r="D987" s="166">
        <v>1951</v>
      </c>
      <c r="E987" s="166">
        <v>204</v>
      </c>
      <c r="F987" s="166">
        <v>35</v>
      </c>
      <c r="G987" s="166">
        <v>0</v>
      </c>
      <c r="H987" s="166">
        <v>0</v>
      </c>
      <c r="I987" s="166">
        <v>1</v>
      </c>
      <c r="J987" s="166">
        <v>0</v>
      </c>
      <c r="K987" s="166">
        <v>2</v>
      </c>
      <c r="L987" s="166">
        <v>0</v>
      </c>
      <c r="M987" s="166">
        <v>0</v>
      </c>
      <c r="N987" s="166" t="s">
        <v>41</v>
      </c>
      <c r="O987" s="166" t="s">
        <v>567</v>
      </c>
      <c r="P987" s="166" t="s">
        <v>10320</v>
      </c>
      <c r="Q987" s="167" t="s">
        <v>44</v>
      </c>
      <c r="R987" s="166"/>
      <c r="S987" s="166" t="s">
        <v>54</v>
      </c>
      <c r="T987" s="166">
        <v>0</v>
      </c>
      <c r="U987" s="166">
        <v>0</v>
      </c>
      <c r="V987" s="166" t="s">
        <v>103</v>
      </c>
      <c r="W987" s="166" t="s">
        <v>46</v>
      </c>
      <c r="X987" s="166">
        <v>0</v>
      </c>
      <c r="Y987" s="166" t="s">
        <v>47</v>
      </c>
      <c r="Z987" s="166">
        <v>0</v>
      </c>
      <c r="AA987" s="166"/>
      <c r="AB987" s="246">
        <v>0</v>
      </c>
      <c r="AC987" s="246" t="s">
        <v>48</v>
      </c>
      <c r="AD987" s="237" t="s">
        <v>49</v>
      </c>
      <c r="AE987" s="238" t="str">
        <f>IF(IFERROR(VLOOKUP(A987,#REF!,1,FALSE),"")="","","✓")</f>
        <v/>
      </c>
      <c r="AF987" s="237" t="s">
        <v>48</v>
      </c>
      <c r="AG987" s="239" t="s">
        <v>48</v>
      </c>
      <c r="AH987" s="248" t="str">
        <f>IF(AND(COUNTIF('1093件のリスト'!$L$247:$L$7238,'2-1.手続一覧'!A987)=1,(_xlfn.XLOOKUP('2-1.手続一覧'!A987,'1093件のリスト'!$L$247:$L$7238,'1093件のリスト'!$AM$247:$AM$7238))="2022年度の対象"),"リストにあり","？")</f>
        <v>リストにあり</v>
      </c>
      <c r="AI987" s="248"/>
      <c r="AJ987" s="248" t="s">
        <v>1868</v>
      </c>
      <c r="AK987" s="248" t="s">
        <v>1868</v>
      </c>
      <c r="AL987" s="248" t="s">
        <v>1868</v>
      </c>
      <c r="AM987" s="248" t="s">
        <v>1868</v>
      </c>
      <c r="AN987" s="250" t="s">
        <v>1868</v>
      </c>
      <c r="AO987" s="250" t="s">
        <v>1868</v>
      </c>
      <c r="AP987" s="248" t="s">
        <v>1868</v>
      </c>
      <c r="AQ987" s="239" t="s">
        <v>1868</v>
      </c>
      <c r="AR987" s="234" t="s">
        <v>0</v>
      </c>
    </row>
    <row r="988" spans="1:44" s="1" customFormat="1" ht="30" hidden="1" customHeight="1">
      <c r="A988" s="249">
        <v>25137</v>
      </c>
      <c r="B988" s="168" t="s">
        <v>913</v>
      </c>
      <c r="C988" s="166" t="s">
        <v>612</v>
      </c>
      <c r="D988" s="166">
        <v>1951</v>
      </c>
      <c r="E988" s="166">
        <v>204</v>
      </c>
      <c r="F988" s="166">
        <v>35</v>
      </c>
      <c r="G988" s="166">
        <v>0</v>
      </c>
      <c r="H988" s="166">
        <v>0</v>
      </c>
      <c r="I988" s="166">
        <v>1</v>
      </c>
      <c r="J988" s="166">
        <v>0</v>
      </c>
      <c r="K988" s="166">
        <v>2</v>
      </c>
      <c r="L988" s="166">
        <v>0</v>
      </c>
      <c r="M988" s="166">
        <v>0</v>
      </c>
      <c r="N988" s="166" t="s">
        <v>41</v>
      </c>
      <c r="O988" s="166" t="s">
        <v>567</v>
      </c>
      <c r="P988" s="166" t="s">
        <v>10320</v>
      </c>
      <c r="Q988" s="167" t="s">
        <v>44</v>
      </c>
      <c r="R988" s="166"/>
      <c r="S988" s="166" t="s">
        <v>54</v>
      </c>
      <c r="T988" s="166">
        <v>0</v>
      </c>
      <c r="U988" s="166">
        <v>0</v>
      </c>
      <c r="V988" s="166" t="s">
        <v>103</v>
      </c>
      <c r="W988" s="166" t="s">
        <v>46</v>
      </c>
      <c r="X988" s="166">
        <v>0</v>
      </c>
      <c r="Y988" s="166" t="s">
        <v>47</v>
      </c>
      <c r="Z988" s="166">
        <v>0</v>
      </c>
      <c r="AA988" s="166"/>
      <c r="AB988" s="246">
        <v>0</v>
      </c>
      <c r="AC988" s="246" t="s">
        <v>48</v>
      </c>
      <c r="AD988" s="237" t="s">
        <v>49</v>
      </c>
      <c r="AE988" s="238" t="str">
        <f>IF(IFERROR(VLOOKUP(A988,#REF!,1,FALSE),"")="","","✓")</f>
        <v/>
      </c>
      <c r="AF988" s="237" t="s">
        <v>48</v>
      </c>
      <c r="AG988" s="239" t="s">
        <v>48</v>
      </c>
      <c r="AH988" s="248" t="str">
        <f>IF(AND(COUNTIF('1093件のリスト'!$L$247:$L$7238,'2-1.手続一覧'!A988)=1,(_xlfn.XLOOKUP('2-1.手続一覧'!A988,'1093件のリスト'!$L$247:$L$7238,'1093件のリスト'!$AM$247:$AM$7238))="2022年度の対象"),"リストにあり","？")</f>
        <v>リストにあり</v>
      </c>
      <c r="AI988" s="248"/>
      <c r="AJ988" s="248" t="s">
        <v>1868</v>
      </c>
      <c r="AK988" s="248" t="s">
        <v>1868</v>
      </c>
      <c r="AL988" s="248" t="s">
        <v>1868</v>
      </c>
      <c r="AM988" s="248" t="s">
        <v>1868</v>
      </c>
      <c r="AN988" s="250" t="s">
        <v>1868</v>
      </c>
      <c r="AO988" s="250" t="s">
        <v>1868</v>
      </c>
      <c r="AP988" s="248" t="s">
        <v>1868</v>
      </c>
      <c r="AQ988" s="239" t="s">
        <v>1868</v>
      </c>
      <c r="AR988" s="234" t="s">
        <v>0</v>
      </c>
    </row>
    <row r="989" spans="1:44" s="1" customFormat="1" ht="30" hidden="1" customHeight="1">
      <c r="A989" s="249">
        <v>25138</v>
      </c>
      <c r="B989" s="168" t="s">
        <v>914</v>
      </c>
      <c r="C989" s="166" t="s">
        <v>612</v>
      </c>
      <c r="D989" s="166">
        <v>1951</v>
      </c>
      <c r="E989" s="166">
        <v>204</v>
      </c>
      <c r="F989" s="166">
        <v>35</v>
      </c>
      <c r="G989" s="166">
        <v>0</v>
      </c>
      <c r="H989" s="166">
        <v>0</v>
      </c>
      <c r="I989" s="166">
        <v>1</v>
      </c>
      <c r="J989" s="166">
        <v>0</v>
      </c>
      <c r="K989" s="166">
        <v>2</v>
      </c>
      <c r="L989" s="166">
        <v>0</v>
      </c>
      <c r="M989" s="166">
        <v>0</v>
      </c>
      <c r="N989" s="166" t="s">
        <v>41</v>
      </c>
      <c r="O989" s="166" t="s">
        <v>567</v>
      </c>
      <c r="P989" s="166" t="s">
        <v>10320</v>
      </c>
      <c r="Q989" s="167" t="s">
        <v>44</v>
      </c>
      <c r="R989" s="166"/>
      <c r="S989" s="166" t="s">
        <v>54</v>
      </c>
      <c r="T989" s="166">
        <v>0</v>
      </c>
      <c r="U989" s="166">
        <v>0</v>
      </c>
      <c r="V989" s="166" t="s">
        <v>103</v>
      </c>
      <c r="W989" s="166" t="s">
        <v>46</v>
      </c>
      <c r="X989" s="166">
        <v>0</v>
      </c>
      <c r="Y989" s="166" t="s">
        <v>47</v>
      </c>
      <c r="Z989" s="166">
        <v>0</v>
      </c>
      <c r="AA989" s="166"/>
      <c r="AB989" s="246">
        <v>0</v>
      </c>
      <c r="AC989" s="246" t="s">
        <v>48</v>
      </c>
      <c r="AD989" s="237" t="s">
        <v>49</v>
      </c>
      <c r="AE989" s="238" t="str">
        <f>IF(IFERROR(VLOOKUP(A989,#REF!,1,FALSE),"")="","","✓")</f>
        <v/>
      </c>
      <c r="AF989" s="237" t="s">
        <v>48</v>
      </c>
      <c r="AG989" s="239" t="s">
        <v>48</v>
      </c>
      <c r="AH989" s="248" t="str">
        <f>IF(AND(COUNTIF('1093件のリスト'!$L$247:$L$7238,'2-1.手続一覧'!A989)=1,(_xlfn.XLOOKUP('2-1.手続一覧'!A989,'1093件のリスト'!$L$247:$L$7238,'1093件のリスト'!$AM$247:$AM$7238))="2022年度の対象"),"リストにあり","？")</f>
        <v>リストにあり</v>
      </c>
      <c r="AI989" s="248"/>
      <c r="AJ989" s="248" t="s">
        <v>1868</v>
      </c>
      <c r="AK989" s="248" t="s">
        <v>1868</v>
      </c>
      <c r="AL989" s="248" t="s">
        <v>1868</v>
      </c>
      <c r="AM989" s="248" t="s">
        <v>1868</v>
      </c>
      <c r="AN989" s="250" t="s">
        <v>1868</v>
      </c>
      <c r="AO989" s="250" t="s">
        <v>1868</v>
      </c>
      <c r="AP989" s="248" t="s">
        <v>1868</v>
      </c>
      <c r="AQ989" s="239" t="s">
        <v>1868</v>
      </c>
      <c r="AR989" s="234" t="s">
        <v>0</v>
      </c>
    </row>
    <row r="990" spans="1:44" s="1" customFormat="1" ht="30" hidden="1" customHeight="1">
      <c r="A990" s="249">
        <v>25139</v>
      </c>
      <c r="B990" s="168" t="s">
        <v>915</v>
      </c>
      <c r="C990" s="166" t="s">
        <v>612</v>
      </c>
      <c r="D990" s="166">
        <v>1951</v>
      </c>
      <c r="E990" s="166">
        <v>204</v>
      </c>
      <c r="F990" s="166">
        <v>35</v>
      </c>
      <c r="G990" s="166">
        <v>0</v>
      </c>
      <c r="H990" s="166">
        <v>0</v>
      </c>
      <c r="I990" s="166">
        <v>1</v>
      </c>
      <c r="J990" s="166">
        <v>0</v>
      </c>
      <c r="K990" s="166">
        <v>2</v>
      </c>
      <c r="L990" s="166">
        <v>0</v>
      </c>
      <c r="M990" s="166">
        <v>0</v>
      </c>
      <c r="N990" s="166" t="s">
        <v>41</v>
      </c>
      <c r="O990" s="166" t="s">
        <v>567</v>
      </c>
      <c r="P990" s="166" t="s">
        <v>10320</v>
      </c>
      <c r="Q990" s="167" t="s">
        <v>44</v>
      </c>
      <c r="R990" s="166"/>
      <c r="S990" s="166" t="s">
        <v>54</v>
      </c>
      <c r="T990" s="166">
        <v>0</v>
      </c>
      <c r="U990" s="166">
        <v>0</v>
      </c>
      <c r="V990" s="166" t="s">
        <v>103</v>
      </c>
      <c r="W990" s="166" t="s">
        <v>46</v>
      </c>
      <c r="X990" s="166">
        <v>0</v>
      </c>
      <c r="Y990" s="166" t="s">
        <v>47</v>
      </c>
      <c r="Z990" s="166">
        <v>0</v>
      </c>
      <c r="AA990" s="166"/>
      <c r="AB990" s="246">
        <v>0</v>
      </c>
      <c r="AC990" s="246" t="s">
        <v>48</v>
      </c>
      <c r="AD990" s="237" t="s">
        <v>49</v>
      </c>
      <c r="AE990" s="238" t="str">
        <f>IF(IFERROR(VLOOKUP(A990,#REF!,1,FALSE),"")="","","✓")</f>
        <v/>
      </c>
      <c r="AF990" s="237" t="s">
        <v>48</v>
      </c>
      <c r="AG990" s="239" t="s">
        <v>48</v>
      </c>
      <c r="AH990" s="248" t="str">
        <f>IF(AND(COUNTIF('1093件のリスト'!$L$247:$L$7238,'2-1.手続一覧'!A990)=1,(_xlfn.XLOOKUP('2-1.手続一覧'!A990,'1093件のリスト'!$L$247:$L$7238,'1093件のリスト'!$AM$247:$AM$7238))="2022年度の対象"),"リストにあり","？")</f>
        <v>リストにあり</v>
      </c>
      <c r="AI990" s="248"/>
      <c r="AJ990" s="248" t="s">
        <v>1868</v>
      </c>
      <c r="AK990" s="248" t="s">
        <v>1868</v>
      </c>
      <c r="AL990" s="248" t="s">
        <v>1868</v>
      </c>
      <c r="AM990" s="248" t="s">
        <v>1868</v>
      </c>
      <c r="AN990" s="250" t="s">
        <v>1868</v>
      </c>
      <c r="AO990" s="250" t="s">
        <v>1868</v>
      </c>
      <c r="AP990" s="248" t="s">
        <v>1868</v>
      </c>
      <c r="AQ990" s="239" t="s">
        <v>1868</v>
      </c>
      <c r="AR990" s="234" t="s">
        <v>0</v>
      </c>
    </row>
    <row r="991" spans="1:44" s="1" customFormat="1" ht="30" hidden="1" customHeight="1">
      <c r="A991" s="249">
        <v>25140</v>
      </c>
      <c r="B991" s="168" t="s">
        <v>926</v>
      </c>
      <c r="C991" s="166" t="s">
        <v>612</v>
      </c>
      <c r="D991" s="166">
        <v>1951</v>
      </c>
      <c r="E991" s="166">
        <v>204</v>
      </c>
      <c r="F991" s="166">
        <v>35</v>
      </c>
      <c r="G991" s="166">
        <v>0</v>
      </c>
      <c r="H991" s="166">
        <v>0</v>
      </c>
      <c r="I991" s="166">
        <v>3</v>
      </c>
      <c r="J991" s="166">
        <v>0</v>
      </c>
      <c r="K991" s="166">
        <v>0</v>
      </c>
      <c r="L991" s="166">
        <v>0</v>
      </c>
      <c r="M991" s="166">
        <v>0</v>
      </c>
      <c r="N991" s="166" t="s">
        <v>41</v>
      </c>
      <c r="O991" s="166" t="s">
        <v>567</v>
      </c>
      <c r="P991" s="166" t="s">
        <v>245</v>
      </c>
      <c r="Q991" s="167" t="s">
        <v>10320</v>
      </c>
      <c r="R991" s="166"/>
      <c r="S991" s="166" t="s">
        <v>45</v>
      </c>
      <c r="T991" s="166">
        <v>0</v>
      </c>
      <c r="U991" s="166" t="s">
        <v>569</v>
      </c>
      <c r="V991" s="166" t="s">
        <v>103</v>
      </c>
      <c r="W991" s="166" t="s">
        <v>46</v>
      </c>
      <c r="X991" s="166">
        <v>0</v>
      </c>
      <c r="Y991" s="166" t="s">
        <v>47</v>
      </c>
      <c r="Z991" s="166">
        <v>0</v>
      </c>
      <c r="AA991" s="166"/>
      <c r="AB991" s="246">
        <v>0</v>
      </c>
      <c r="AC991" s="246" t="s">
        <v>48</v>
      </c>
      <c r="AD991" s="237" t="s">
        <v>48</v>
      </c>
      <c r="AE991" s="238" t="str">
        <f>IF(IFERROR(VLOOKUP(A991,#REF!,1,FALSE),"")="","","✓")</f>
        <v/>
      </c>
      <c r="AF991" s="237" t="s">
        <v>48</v>
      </c>
      <c r="AG991" s="239" t="s">
        <v>48</v>
      </c>
      <c r="AH991" s="248" t="str">
        <f>IF(AND(COUNTIF('1093件のリスト'!$L$247:$L$7238,'2-1.手続一覧'!A991)=1,(_xlfn.XLOOKUP('2-1.手続一覧'!A991,'1093件のリスト'!$L$247:$L$7238,'1093件のリスト'!$AM$247:$AM$7238))="2022年度の対象"),"リストにあり","？")</f>
        <v>？</v>
      </c>
      <c r="AI991" s="248"/>
      <c r="AJ991" s="248" t="s">
        <v>1868</v>
      </c>
      <c r="AK991" s="248" t="s">
        <v>1868</v>
      </c>
      <c r="AL991" s="248" t="s">
        <v>1868</v>
      </c>
      <c r="AM991" s="248" t="s">
        <v>1868</v>
      </c>
      <c r="AN991" s="250" t="s">
        <v>1868</v>
      </c>
      <c r="AO991" s="250" t="s">
        <v>1868</v>
      </c>
      <c r="AP991" s="248" t="s">
        <v>1868</v>
      </c>
      <c r="AQ991" s="239" t="s">
        <v>1868</v>
      </c>
      <c r="AR991" s="234" t="s">
        <v>0</v>
      </c>
    </row>
    <row r="992" spans="1:44" s="1" customFormat="1" ht="30" hidden="1" customHeight="1">
      <c r="A992" s="249">
        <v>25141</v>
      </c>
      <c r="B992" s="168" t="s">
        <v>927</v>
      </c>
      <c r="C992" s="166" t="s">
        <v>612</v>
      </c>
      <c r="D992" s="166">
        <v>1951</v>
      </c>
      <c r="E992" s="166">
        <v>204</v>
      </c>
      <c r="F992" s="166">
        <v>35</v>
      </c>
      <c r="G992" s="166">
        <v>0</v>
      </c>
      <c r="H992" s="166">
        <v>0</v>
      </c>
      <c r="I992" s="166">
        <v>3</v>
      </c>
      <c r="J992" s="166">
        <v>0</v>
      </c>
      <c r="K992" s="166">
        <v>0</v>
      </c>
      <c r="L992" s="166">
        <v>0</v>
      </c>
      <c r="M992" s="166">
        <v>0</v>
      </c>
      <c r="N992" s="166" t="s">
        <v>41</v>
      </c>
      <c r="O992" s="166" t="s">
        <v>567</v>
      </c>
      <c r="P992" s="166" t="s">
        <v>245</v>
      </c>
      <c r="Q992" s="167" t="s">
        <v>10320</v>
      </c>
      <c r="R992" s="166"/>
      <c r="S992" s="166" t="s">
        <v>45</v>
      </c>
      <c r="T992" s="166">
        <v>0</v>
      </c>
      <c r="U992" s="166" t="s">
        <v>569</v>
      </c>
      <c r="V992" s="166" t="s">
        <v>103</v>
      </c>
      <c r="W992" s="166" t="s">
        <v>46</v>
      </c>
      <c r="X992" s="166">
        <v>0</v>
      </c>
      <c r="Y992" s="166" t="s">
        <v>47</v>
      </c>
      <c r="Z992" s="166">
        <v>0</v>
      </c>
      <c r="AA992" s="166"/>
      <c r="AB992" s="246">
        <v>0</v>
      </c>
      <c r="AC992" s="246" t="s">
        <v>48</v>
      </c>
      <c r="AD992" s="237" t="s">
        <v>48</v>
      </c>
      <c r="AE992" s="238" t="str">
        <f>IF(IFERROR(VLOOKUP(A992,#REF!,1,FALSE),"")="","","✓")</f>
        <v/>
      </c>
      <c r="AF992" s="237" t="s">
        <v>48</v>
      </c>
      <c r="AG992" s="239" t="s">
        <v>48</v>
      </c>
      <c r="AH992" s="248" t="str">
        <f>IF(AND(COUNTIF('1093件のリスト'!$L$247:$L$7238,'2-1.手続一覧'!A992)=1,(_xlfn.XLOOKUP('2-1.手続一覧'!A992,'1093件のリスト'!$L$247:$L$7238,'1093件のリスト'!$AM$247:$AM$7238))="2022年度の対象"),"リストにあり","？")</f>
        <v>？</v>
      </c>
      <c r="AI992" s="248"/>
      <c r="AJ992" s="248" t="s">
        <v>1868</v>
      </c>
      <c r="AK992" s="248" t="s">
        <v>1868</v>
      </c>
      <c r="AL992" s="248" t="s">
        <v>1868</v>
      </c>
      <c r="AM992" s="248" t="s">
        <v>1868</v>
      </c>
      <c r="AN992" s="250" t="s">
        <v>1868</v>
      </c>
      <c r="AO992" s="250" t="s">
        <v>1868</v>
      </c>
      <c r="AP992" s="248" t="s">
        <v>1868</v>
      </c>
      <c r="AQ992" s="239" t="s">
        <v>1868</v>
      </c>
      <c r="AR992" s="234" t="s">
        <v>0</v>
      </c>
    </row>
    <row r="993" spans="1:44" s="1" customFormat="1" ht="30" hidden="1" customHeight="1">
      <c r="A993" s="249">
        <v>25142</v>
      </c>
      <c r="B993" s="168" t="s">
        <v>928</v>
      </c>
      <c r="C993" s="166" t="s">
        <v>612</v>
      </c>
      <c r="D993" s="166">
        <v>1951</v>
      </c>
      <c r="E993" s="166">
        <v>204</v>
      </c>
      <c r="F993" s="166">
        <v>35</v>
      </c>
      <c r="G993" s="166">
        <v>0</v>
      </c>
      <c r="H993" s="166">
        <v>0</v>
      </c>
      <c r="I993" s="166">
        <v>3</v>
      </c>
      <c r="J993" s="166">
        <v>0</v>
      </c>
      <c r="K993" s="166">
        <v>0</v>
      </c>
      <c r="L993" s="166">
        <v>0</v>
      </c>
      <c r="M993" s="166">
        <v>0</v>
      </c>
      <c r="N993" s="166" t="s">
        <v>41</v>
      </c>
      <c r="O993" s="166" t="s">
        <v>567</v>
      </c>
      <c r="P993" s="166" t="s">
        <v>245</v>
      </c>
      <c r="Q993" s="167" t="s">
        <v>10320</v>
      </c>
      <c r="R993" s="166"/>
      <c r="S993" s="166" t="s">
        <v>45</v>
      </c>
      <c r="T993" s="166">
        <v>0</v>
      </c>
      <c r="U993" s="166" t="s">
        <v>569</v>
      </c>
      <c r="V993" s="166" t="s">
        <v>103</v>
      </c>
      <c r="W993" s="166" t="s">
        <v>46</v>
      </c>
      <c r="X993" s="166">
        <v>0</v>
      </c>
      <c r="Y993" s="166" t="s">
        <v>47</v>
      </c>
      <c r="Z993" s="166">
        <v>0</v>
      </c>
      <c r="AA993" s="166"/>
      <c r="AB993" s="246">
        <v>0</v>
      </c>
      <c r="AC993" s="246" t="s">
        <v>48</v>
      </c>
      <c r="AD993" s="237" t="s">
        <v>48</v>
      </c>
      <c r="AE993" s="238" t="str">
        <f>IF(IFERROR(VLOOKUP(A993,#REF!,1,FALSE),"")="","","✓")</f>
        <v/>
      </c>
      <c r="AF993" s="237" t="s">
        <v>48</v>
      </c>
      <c r="AG993" s="239" t="s">
        <v>48</v>
      </c>
      <c r="AH993" s="248" t="str">
        <f>IF(AND(COUNTIF('1093件のリスト'!$L$247:$L$7238,'2-1.手続一覧'!A993)=1,(_xlfn.XLOOKUP('2-1.手続一覧'!A993,'1093件のリスト'!$L$247:$L$7238,'1093件のリスト'!$AM$247:$AM$7238))="2022年度の対象"),"リストにあり","？")</f>
        <v>？</v>
      </c>
      <c r="AI993" s="248"/>
      <c r="AJ993" s="248" t="s">
        <v>1868</v>
      </c>
      <c r="AK993" s="248" t="s">
        <v>1868</v>
      </c>
      <c r="AL993" s="248" t="s">
        <v>1868</v>
      </c>
      <c r="AM993" s="248" t="s">
        <v>1868</v>
      </c>
      <c r="AN993" s="250" t="s">
        <v>1868</v>
      </c>
      <c r="AO993" s="250" t="s">
        <v>1868</v>
      </c>
      <c r="AP993" s="248" t="s">
        <v>1868</v>
      </c>
      <c r="AQ993" s="239" t="s">
        <v>1868</v>
      </c>
      <c r="AR993" s="234" t="s">
        <v>0</v>
      </c>
    </row>
    <row r="994" spans="1:44" s="1" customFormat="1" ht="30" hidden="1" customHeight="1">
      <c r="A994" s="249">
        <v>25143</v>
      </c>
      <c r="B994" s="168" t="s">
        <v>929</v>
      </c>
      <c r="C994" s="166" t="s">
        <v>612</v>
      </c>
      <c r="D994" s="166">
        <v>1951</v>
      </c>
      <c r="E994" s="166">
        <v>204</v>
      </c>
      <c r="F994" s="166">
        <v>35</v>
      </c>
      <c r="G994" s="166">
        <v>0</v>
      </c>
      <c r="H994" s="166">
        <v>0</v>
      </c>
      <c r="I994" s="166">
        <v>3</v>
      </c>
      <c r="J994" s="166">
        <v>0</v>
      </c>
      <c r="K994" s="166">
        <v>0</v>
      </c>
      <c r="L994" s="166">
        <v>0</v>
      </c>
      <c r="M994" s="166">
        <v>0</v>
      </c>
      <c r="N994" s="166" t="s">
        <v>41</v>
      </c>
      <c r="O994" s="166" t="s">
        <v>567</v>
      </c>
      <c r="P994" s="166" t="s">
        <v>245</v>
      </c>
      <c r="Q994" s="167" t="s">
        <v>10320</v>
      </c>
      <c r="R994" s="166"/>
      <c r="S994" s="166" t="s">
        <v>45</v>
      </c>
      <c r="T994" s="166">
        <v>0</v>
      </c>
      <c r="U994" s="166" t="s">
        <v>569</v>
      </c>
      <c r="V994" s="166" t="s">
        <v>103</v>
      </c>
      <c r="W994" s="166" t="s">
        <v>46</v>
      </c>
      <c r="X994" s="166">
        <v>0</v>
      </c>
      <c r="Y994" s="166" t="s">
        <v>47</v>
      </c>
      <c r="Z994" s="166">
        <v>0</v>
      </c>
      <c r="AA994" s="166"/>
      <c r="AB994" s="246">
        <v>0</v>
      </c>
      <c r="AC994" s="246" t="s">
        <v>48</v>
      </c>
      <c r="AD994" s="237" t="s">
        <v>48</v>
      </c>
      <c r="AE994" s="238" t="str">
        <f>IF(IFERROR(VLOOKUP(A994,#REF!,1,FALSE),"")="","","✓")</f>
        <v/>
      </c>
      <c r="AF994" s="237" t="s">
        <v>48</v>
      </c>
      <c r="AG994" s="239" t="s">
        <v>48</v>
      </c>
      <c r="AH994" s="248" t="str">
        <f>IF(AND(COUNTIF('1093件のリスト'!$L$247:$L$7238,'2-1.手続一覧'!A994)=1,(_xlfn.XLOOKUP('2-1.手続一覧'!A994,'1093件のリスト'!$L$247:$L$7238,'1093件のリスト'!$AM$247:$AM$7238))="2022年度の対象"),"リストにあり","？")</f>
        <v>？</v>
      </c>
      <c r="AI994" s="248"/>
      <c r="AJ994" s="248" t="s">
        <v>1868</v>
      </c>
      <c r="AK994" s="248" t="s">
        <v>1868</v>
      </c>
      <c r="AL994" s="248" t="s">
        <v>1868</v>
      </c>
      <c r="AM994" s="248" t="s">
        <v>1868</v>
      </c>
      <c r="AN994" s="250" t="s">
        <v>1868</v>
      </c>
      <c r="AO994" s="250" t="s">
        <v>1868</v>
      </c>
      <c r="AP994" s="248" t="s">
        <v>1868</v>
      </c>
      <c r="AQ994" s="239" t="s">
        <v>1868</v>
      </c>
      <c r="AR994" s="234" t="s">
        <v>0</v>
      </c>
    </row>
    <row r="995" spans="1:44" s="1" customFormat="1" ht="30" hidden="1" customHeight="1">
      <c r="A995" s="249">
        <v>25144</v>
      </c>
      <c r="B995" s="168" t="s">
        <v>930</v>
      </c>
      <c r="C995" s="166" t="s">
        <v>612</v>
      </c>
      <c r="D995" s="166">
        <v>1951</v>
      </c>
      <c r="E995" s="166">
        <v>204</v>
      </c>
      <c r="F995" s="166">
        <v>35</v>
      </c>
      <c r="G995" s="166">
        <v>0</v>
      </c>
      <c r="H995" s="166">
        <v>0</v>
      </c>
      <c r="I995" s="166">
        <v>3</v>
      </c>
      <c r="J995" s="166">
        <v>0</v>
      </c>
      <c r="K995" s="166">
        <v>0</v>
      </c>
      <c r="L995" s="166">
        <v>0</v>
      </c>
      <c r="M995" s="166">
        <v>0</v>
      </c>
      <c r="N995" s="166" t="s">
        <v>41</v>
      </c>
      <c r="O995" s="166" t="s">
        <v>567</v>
      </c>
      <c r="P995" s="166" t="s">
        <v>245</v>
      </c>
      <c r="Q995" s="167" t="s">
        <v>10320</v>
      </c>
      <c r="R995" s="166"/>
      <c r="S995" s="166" t="s">
        <v>45</v>
      </c>
      <c r="T995" s="166">
        <v>0</v>
      </c>
      <c r="U995" s="166">
        <v>0</v>
      </c>
      <c r="V995" s="166" t="s">
        <v>103</v>
      </c>
      <c r="W995" s="166" t="s">
        <v>46</v>
      </c>
      <c r="X995" s="166">
        <v>0</v>
      </c>
      <c r="Y995" s="166" t="s">
        <v>47</v>
      </c>
      <c r="Z995" s="166">
        <v>0</v>
      </c>
      <c r="AA995" s="166"/>
      <c r="AB995" s="246">
        <v>0</v>
      </c>
      <c r="AC995" s="246" t="s">
        <v>48</v>
      </c>
      <c r="AD995" s="237" t="s">
        <v>48</v>
      </c>
      <c r="AE995" s="238" t="str">
        <f>IF(IFERROR(VLOOKUP(A995,#REF!,1,FALSE),"")="","","✓")</f>
        <v/>
      </c>
      <c r="AF995" s="237" t="s">
        <v>48</v>
      </c>
      <c r="AG995" s="239" t="s">
        <v>48</v>
      </c>
      <c r="AH995" s="248" t="str">
        <f>IF(AND(COUNTIF('1093件のリスト'!$L$247:$L$7238,'2-1.手続一覧'!A995)=1,(_xlfn.XLOOKUP('2-1.手続一覧'!A995,'1093件のリスト'!$L$247:$L$7238,'1093件のリスト'!$AM$247:$AM$7238))="2022年度の対象"),"リストにあり","？")</f>
        <v>？</v>
      </c>
      <c r="AI995" s="248"/>
      <c r="AJ995" s="248" t="s">
        <v>1868</v>
      </c>
      <c r="AK995" s="248" t="s">
        <v>1868</v>
      </c>
      <c r="AL995" s="248" t="s">
        <v>1868</v>
      </c>
      <c r="AM995" s="248" t="s">
        <v>1868</v>
      </c>
      <c r="AN995" s="250" t="s">
        <v>1868</v>
      </c>
      <c r="AO995" s="250" t="s">
        <v>1868</v>
      </c>
      <c r="AP995" s="248" t="s">
        <v>1868</v>
      </c>
      <c r="AQ995" s="239" t="s">
        <v>1868</v>
      </c>
      <c r="AR995" s="234" t="s">
        <v>0</v>
      </c>
    </row>
    <row r="996" spans="1:44" s="1" customFormat="1" ht="30" hidden="1" customHeight="1">
      <c r="A996" s="249">
        <v>25145</v>
      </c>
      <c r="B996" s="168" t="s">
        <v>931</v>
      </c>
      <c r="C996" s="166" t="s">
        <v>612</v>
      </c>
      <c r="D996" s="166">
        <v>1951</v>
      </c>
      <c r="E996" s="166">
        <v>204</v>
      </c>
      <c r="F996" s="166">
        <v>35</v>
      </c>
      <c r="G996" s="166">
        <v>0</v>
      </c>
      <c r="H996" s="166">
        <v>0</v>
      </c>
      <c r="I996" s="166">
        <v>3</v>
      </c>
      <c r="J996" s="166">
        <v>0</v>
      </c>
      <c r="K996" s="166">
        <v>0</v>
      </c>
      <c r="L996" s="166">
        <v>0</v>
      </c>
      <c r="M996" s="166">
        <v>0</v>
      </c>
      <c r="N996" s="166" t="s">
        <v>41</v>
      </c>
      <c r="O996" s="166" t="s">
        <v>567</v>
      </c>
      <c r="P996" s="166" t="s">
        <v>245</v>
      </c>
      <c r="Q996" s="167" t="s">
        <v>10320</v>
      </c>
      <c r="R996" s="166"/>
      <c r="S996" s="166" t="s">
        <v>45</v>
      </c>
      <c r="T996" s="166">
        <v>0</v>
      </c>
      <c r="U996" s="166">
        <v>0</v>
      </c>
      <c r="V996" s="166" t="s">
        <v>103</v>
      </c>
      <c r="W996" s="166" t="s">
        <v>46</v>
      </c>
      <c r="X996" s="166">
        <v>0</v>
      </c>
      <c r="Y996" s="166" t="s">
        <v>47</v>
      </c>
      <c r="Z996" s="166">
        <v>0</v>
      </c>
      <c r="AA996" s="166"/>
      <c r="AB996" s="246">
        <v>0</v>
      </c>
      <c r="AC996" s="246" t="s">
        <v>48</v>
      </c>
      <c r="AD996" s="237" t="s">
        <v>48</v>
      </c>
      <c r="AE996" s="238" t="str">
        <f>IF(IFERROR(VLOOKUP(A996,#REF!,1,FALSE),"")="","","✓")</f>
        <v/>
      </c>
      <c r="AF996" s="237" t="s">
        <v>48</v>
      </c>
      <c r="AG996" s="239" t="s">
        <v>48</v>
      </c>
      <c r="AH996" s="248" t="str">
        <f>IF(AND(COUNTIF('1093件のリスト'!$L$247:$L$7238,'2-1.手続一覧'!A996)=1,(_xlfn.XLOOKUP('2-1.手続一覧'!A996,'1093件のリスト'!$L$247:$L$7238,'1093件のリスト'!$AM$247:$AM$7238))="2022年度の対象"),"リストにあり","？")</f>
        <v>？</v>
      </c>
      <c r="AI996" s="248"/>
      <c r="AJ996" s="248" t="s">
        <v>1868</v>
      </c>
      <c r="AK996" s="248" t="s">
        <v>1868</v>
      </c>
      <c r="AL996" s="248" t="s">
        <v>1868</v>
      </c>
      <c r="AM996" s="248" t="s">
        <v>1868</v>
      </c>
      <c r="AN996" s="250" t="s">
        <v>1868</v>
      </c>
      <c r="AO996" s="250" t="s">
        <v>1868</v>
      </c>
      <c r="AP996" s="248" t="s">
        <v>1868</v>
      </c>
      <c r="AQ996" s="239" t="s">
        <v>1868</v>
      </c>
      <c r="AR996" s="234" t="s">
        <v>0</v>
      </c>
    </row>
    <row r="997" spans="1:44" s="1" customFormat="1" ht="30" hidden="1" customHeight="1">
      <c r="A997" s="249">
        <v>25146</v>
      </c>
      <c r="B997" s="168" t="s">
        <v>932</v>
      </c>
      <c r="C997" s="166" t="s">
        <v>612</v>
      </c>
      <c r="D997" s="166">
        <v>1951</v>
      </c>
      <c r="E997" s="166">
        <v>204</v>
      </c>
      <c r="F997" s="166">
        <v>35</v>
      </c>
      <c r="G997" s="166">
        <v>0</v>
      </c>
      <c r="H997" s="166">
        <v>0</v>
      </c>
      <c r="I997" s="166">
        <v>3</v>
      </c>
      <c r="J997" s="166">
        <v>0</v>
      </c>
      <c r="K997" s="166">
        <v>0</v>
      </c>
      <c r="L997" s="166">
        <v>0</v>
      </c>
      <c r="M997" s="166">
        <v>0</v>
      </c>
      <c r="N997" s="166" t="s">
        <v>41</v>
      </c>
      <c r="O997" s="166" t="s">
        <v>567</v>
      </c>
      <c r="P997" s="166" t="s">
        <v>245</v>
      </c>
      <c r="Q997" s="167" t="s">
        <v>10320</v>
      </c>
      <c r="R997" s="166"/>
      <c r="S997" s="166" t="s">
        <v>45</v>
      </c>
      <c r="T997" s="166">
        <v>0</v>
      </c>
      <c r="U997" s="166">
        <v>0</v>
      </c>
      <c r="V997" s="166" t="s">
        <v>103</v>
      </c>
      <c r="W997" s="166" t="s">
        <v>46</v>
      </c>
      <c r="X997" s="166">
        <v>0</v>
      </c>
      <c r="Y997" s="166" t="s">
        <v>47</v>
      </c>
      <c r="Z997" s="166">
        <v>0</v>
      </c>
      <c r="AA997" s="166"/>
      <c r="AB997" s="246">
        <v>0</v>
      </c>
      <c r="AC997" s="246" t="s">
        <v>48</v>
      </c>
      <c r="AD997" s="237" t="s">
        <v>48</v>
      </c>
      <c r="AE997" s="238" t="str">
        <f>IF(IFERROR(VLOOKUP(A997,#REF!,1,FALSE),"")="","","✓")</f>
        <v/>
      </c>
      <c r="AF997" s="237" t="s">
        <v>48</v>
      </c>
      <c r="AG997" s="239" t="s">
        <v>48</v>
      </c>
      <c r="AH997" s="248" t="str">
        <f>IF(AND(COUNTIF('1093件のリスト'!$L$247:$L$7238,'2-1.手続一覧'!A997)=1,(_xlfn.XLOOKUP('2-1.手続一覧'!A997,'1093件のリスト'!$L$247:$L$7238,'1093件のリスト'!$AM$247:$AM$7238))="2022年度の対象"),"リストにあり","？")</f>
        <v>？</v>
      </c>
      <c r="AI997" s="248"/>
      <c r="AJ997" s="248" t="s">
        <v>1868</v>
      </c>
      <c r="AK997" s="248" t="s">
        <v>1868</v>
      </c>
      <c r="AL997" s="248" t="s">
        <v>1868</v>
      </c>
      <c r="AM997" s="248" t="s">
        <v>1868</v>
      </c>
      <c r="AN997" s="250" t="s">
        <v>1868</v>
      </c>
      <c r="AO997" s="250" t="s">
        <v>1868</v>
      </c>
      <c r="AP997" s="248" t="s">
        <v>1868</v>
      </c>
      <c r="AQ997" s="239" t="s">
        <v>1868</v>
      </c>
      <c r="AR997" s="234" t="s">
        <v>0</v>
      </c>
    </row>
    <row r="998" spans="1:44" s="1" customFormat="1" ht="30" hidden="1" customHeight="1">
      <c r="A998" s="249">
        <v>25147</v>
      </c>
      <c r="B998" s="168" t="s">
        <v>933</v>
      </c>
      <c r="C998" s="166" t="s">
        <v>612</v>
      </c>
      <c r="D998" s="166">
        <v>1951</v>
      </c>
      <c r="E998" s="166">
        <v>204</v>
      </c>
      <c r="F998" s="166">
        <v>35</v>
      </c>
      <c r="G998" s="166">
        <v>0</v>
      </c>
      <c r="H998" s="166">
        <v>0</v>
      </c>
      <c r="I998" s="166">
        <v>3</v>
      </c>
      <c r="J998" s="166">
        <v>0</v>
      </c>
      <c r="K998" s="166">
        <v>0</v>
      </c>
      <c r="L998" s="166">
        <v>0</v>
      </c>
      <c r="M998" s="166">
        <v>0</v>
      </c>
      <c r="N998" s="166" t="s">
        <v>41</v>
      </c>
      <c r="O998" s="166" t="s">
        <v>567</v>
      </c>
      <c r="P998" s="166" t="s">
        <v>245</v>
      </c>
      <c r="Q998" s="167" t="s">
        <v>10320</v>
      </c>
      <c r="R998" s="166"/>
      <c r="S998" s="166" t="s">
        <v>45</v>
      </c>
      <c r="T998" s="166">
        <v>0</v>
      </c>
      <c r="U998" s="166">
        <v>0</v>
      </c>
      <c r="V998" s="166" t="s">
        <v>103</v>
      </c>
      <c r="W998" s="166" t="s">
        <v>46</v>
      </c>
      <c r="X998" s="166">
        <v>0</v>
      </c>
      <c r="Y998" s="166" t="s">
        <v>47</v>
      </c>
      <c r="Z998" s="166">
        <v>0</v>
      </c>
      <c r="AA998" s="166"/>
      <c r="AB998" s="246">
        <v>0</v>
      </c>
      <c r="AC998" s="246" t="s">
        <v>48</v>
      </c>
      <c r="AD998" s="237" t="s">
        <v>48</v>
      </c>
      <c r="AE998" s="238" t="str">
        <f>IF(IFERROR(VLOOKUP(A998,#REF!,1,FALSE),"")="","","✓")</f>
        <v/>
      </c>
      <c r="AF998" s="237" t="s">
        <v>48</v>
      </c>
      <c r="AG998" s="239" t="s">
        <v>48</v>
      </c>
      <c r="AH998" s="248" t="str">
        <f>IF(AND(COUNTIF('1093件のリスト'!$L$247:$L$7238,'2-1.手続一覧'!A998)=1,(_xlfn.XLOOKUP('2-1.手続一覧'!A998,'1093件のリスト'!$L$247:$L$7238,'1093件のリスト'!$AM$247:$AM$7238))="2022年度の対象"),"リストにあり","？")</f>
        <v>？</v>
      </c>
      <c r="AI998" s="248"/>
      <c r="AJ998" s="248" t="s">
        <v>1868</v>
      </c>
      <c r="AK998" s="248" t="s">
        <v>1868</v>
      </c>
      <c r="AL998" s="248" t="s">
        <v>1868</v>
      </c>
      <c r="AM998" s="248" t="s">
        <v>1868</v>
      </c>
      <c r="AN998" s="250" t="s">
        <v>1868</v>
      </c>
      <c r="AO998" s="250" t="s">
        <v>1868</v>
      </c>
      <c r="AP998" s="248" t="s">
        <v>1868</v>
      </c>
      <c r="AQ998" s="239" t="s">
        <v>1868</v>
      </c>
      <c r="AR998" s="234" t="s">
        <v>0</v>
      </c>
    </row>
    <row r="999" spans="1:44" s="1" customFormat="1" ht="30" hidden="1" customHeight="1">
      <c r="A999" s="249">
        <v>25148</v>
      </c>
      <c r="B999" s="168" t="s">
        <v>993</v>
      </c>
      <c r="C999" s="166" t="s">
        <v>612</v>
      </c>
      <c r="D999" s="166">
        <v>1951</v>
      </c>
      <c r="E999" s="166">
        <v>204</v>
      </c>
      <c r="F999" s="166">
        <v>44</v>
      </c>
      <c r="G999" s="166">
        <v>0</v>
      </c>
      <c r="H999" s="166">
        <v>0</v>
      </c>
      <c r="I999" s="166">
        <v>1</v>
      </c>
      <c r="J999" s="166">
        <v>0</v>
      </c>
      <c r="K999" s="166">
        <v>0</v>
      </c>
      <c r="L999" s="166">
        <v>0</v>
      </c>
      <c r="M999" s="166">
        <v>0</v>
      </c>
      <c r="N999" s="166" t="s">
        <v>41</v>
      </c>
      <c r="O999" s="166" t="s">
        <v>567</v>
      </c>
      <c r="P999" s="166" t="s">
        <v>10320</v>
      </c>
      <c r="Q999" s="167" t="s">
        <v>44</v>
      </c>
      <c r="R999" s="166"/>
      <c r="S999" s="166" t="s">
        <v>54</v>
      </c>
      <c r="T999" s="166">
        <v>0</v>
      </c>
      <c r="U999" s="166">
        <v>0</v>
      </c>
      <c r="V999" s="166" t="s">
        <v>103</v>
      </c>
      <c r="W999" s="166" t="s">
        <v>46</v>
      </c>
      <c r="X999" s="166">
        <v>0</v>
      </c>
      <c r="Y999" s="166" t="s">
        <v>47</v>
      </c>
      <c r="Z999" s="166">
        <v>0</v>
      </c>
      <c r="AA999" s="166"/>
      <c r="AB999" s="246">
        <v>15000</v>
      </c>
      <c r="AC999" s="246">
        <v>0</v>
      </c>
      <c r="AD999" s="237" t="s">
        <v>49</v>
      </c>
      <c r="AE999" s="238" t="str">
        <f>IF(IFERROR(VLOOKUP(A999,#REF!,1,FALSE),"")="","","✓")</f>
        <v/>
      </c>
      <c r="AF999" s="237" t="s">
        <v>48</v>
      </c>
      <c r="AG999" s="239" t="s">
        <v>48</v>
      </c>
      <c r="AH999" s="248" t="str">
        <f>IF(AND(COUNTIF('1093件のリスト'!$L$247:$L$7238,'2-1.手続一覧'!A999)=1,(_xlfn.XLOOKUP('2-1.手続一覧'!A999,'1093件のリスト'!$L$247:$L$7238,'1093件のリスト'!$AM$247:$AM$7238))="2022年度の対象"),"リストにあり","？")</f>
        <v>リストにあり</v>
      </c>
      <c r="AI999" s="248"/>
      <c r="AJ999" s="248" t="s">
        <v>1868</v>
      </c>
      <c r="AK999" s="248" t="s">
        <v>1868</v>
      </c>
      <c r="AL999" s="248" t="s">
        <v>1868</v>
      </c>
      <c r="AM999" s="248" t="s">
        <v>1868</v>
      </c>
      <c r="AN999" s="250" t="s">
        <v>1868</v>
      </c>
      <c r="AO999" s="250" t="s">
        <v>1868</v>
      </c>
      <c r="AP999" s="248" t="s">
        <v>1868</v>
      </c>
      <c r="AQ999" s="239" t="s">
        <v>1868</v>
      </c>
      <c r="AR999" s="234" t="s">
        <v>0</v>
      </c>
    </row>
    <row r="1000" spans="1:44" s="1" customFormat="1" ht="30" hidden="1" customHeight="1">
      <c r="A1000" s="249">
        <v>25149</v>
      </c>
      <c r="B1000" s="168" t="s">
        <v>995</v>
      </c>
      <c r="C1000" s="166" t="s">
        <v>612</v>
      </c>
      <c r="D1000" s="166">
        <v>1951</v>
      </c>
      <c r="E1000" s="166">
        <v>204</v>
      </c>
      <c r="F1000" s="166">
        <v>48</v>
      </c>
      <c r="G1000" s="166">
        <v>0</v>
      </c>
      <c r="H1000" s="166">
        <v>0</v>
      </c>
      <c r="I1000" s="166">
        <v>5</v>
      </c>
      <c r="J1000" s="166">
        <v>0</v>
      </c>
      <c r="K1000" s="166">
        <v>0</v>
      </c>
      <c r="L1000" s="166">
        <v>0</v>
      </c>
      <c r="M1000" s="166">
        <v>0</v>
      </c>
      <c r="N1000" s="166" t="s">
        <v>41</v>
      </c>
      <c r="O1000" s="166" t="s">
        <v>567</v>
      </c>
      <c r="P1000" s="166" t="s">
        <v>10320</v>
      </c>
      <c r="Q1000" s="167" t="s">
        <v>44</v>
      </c>
      <c r="R1000" s="166"/>
      <c r="S1000" s="166" t="s">
        <v>54</v>
      </c>
      <c r="T1000" s="166">
        <v>0</v>
      </c>
      <c r="U1000" s="166">
        <v>0</v>
      </c>
      <c r="V1000" s="166" t="s">
        <v>103</v>
      </c>
      <c r="W1000" s="166" t="s">
        <v>46</v>
      </c>
      <c r="X1000" s="166">
        <v>0</v>
      </c>
      <c r="Y1000" s="166" t="s">
        <v>47</v>
      </c>
      <c r="Z1000" s="166">
        <v>0</v>
      </c>
      <c r="AA1000" s="166"/>
      <c r="AB1000" s="246">
        <v>0</v>
      </c>
      <c r="AC1000" s="246" t="s">
        <v>48</v>
      </c>
      <c r="AD1000" s="237" t="s">
        <v>49</v>
      </c>
      <c r="AE1000" s="238" t="str">
        <f>IF(IFERROR(VLOOKUP(A1000,#REF!,1,FALSE),"")="","","✓")</f>
        <v/>
      </c>
      <c r="AF1000" s="237" t="s">
        <v>48</v>
      </c>
      <c r="AG1000" s="239" t="s">
        <v>48</v>
      </c>
      <c r="AH1000" s="248" t="str">
        <f>IF(AND(COUNTIF('1093件のリスト'!$L$247:$L$7238,'2-1.手続一覧'!A1000)=1,(_xlfn.XLOOKUP('2-1.手続一覧'!A1000,'1093件のリスト'!$L$247:$L$7238,'1093件のリスト'!$AM$247:$AM$7238))="2022年度の対象"),"リストにあり","？")</f>
        <v>リストにあり</v>
      </c>
      <c r="AI1000" s="248"/>
      <c r="AJ1000" s="248" t="s">
        <v>1868</v>
      </c>
      <c r="AK1000" s="248" t="s">
        <v>1868</v>
      </c>
      <c r="AL1000" s="248" t="s">
        <v>1868</v>
      </c>
      <c r="AM1000" s="248" t="s">
        <v>1868</v>
      </c>
      <c r="AN1000" s="250" t="s">
        <v>1868</v>
      </c>
      <c r="AO1000" s="250" t="s">
        <v>1868</v>
      </c>
      <c r="AP1000" s="248" t="s">
        <v>1868</v>
      </c>
      <c r="AQ1000" s="239" t="s">
        <v>1868</v>
      </c>
      <c r="AR1000" s="234" t="s">
        <v>0</v>
      </c>
    </row>
    <row r="1001" spans="1:44" s="1" customFormat="1" ht="30" hidden="1" customHeight="1">
      <c r="A1001" s="249">
        <v>25150</v>
      </c>
      <c r="B1001" s="168" t="s">
        <v>996</v>
      </c>
      <c r="C1001" s="166" t="s">
        <v>612</v>
      </c>
      <c r="D1001" s="166">
        <v>1951</v>
      </c>
      <c r="E1001" s="166">
        <v>204</v>
      </c>
      <c r="F1001" s="166">
        <v>49</v>
      </c>
      <c r="G1001" s="166">
        <v>0</v>
      </c>
      <c r="H1001" s="166">
        <v>0</v>
      </c>
      <c r="I1001" s="166">
        <v>1</v>
      </c>
      <c r="J1001" s="166">
        <v>0</v>
      </c>
      <c r="K1001" s="166">
        <v>0</v>
      </c>
      <c r="L1001" s="166">
        <v>0</v>
      </c>
      <c r="M1001" s="166">
        <v>0</v>
      </c>
      <c r="N1001" s="166" t="s">
        <v>41</v>
      </c>
      <c r="O1001" s="166" t="s">
        <v>567</v>
      </c>
      <c r="P1001" s="166" t="s">
        <v>10320</v>
      </c>
      <c r="Q1001" s="167" t="s">
        <v>44</v>
      </c>
      <c r="R1001" s="166"/>
      <c r="S1001" s="166" t="s">
        <v>54</v>
      </c>
      <c r="T1001" s="166">
        <v>0</v>
      </c>
      <c r="U1001" s="166">
        <v>0</v>
      </c>
      <c r="V1001" s="166" t="s">
        <v>103</v>
      </c>
      <c r="W1001" s="166" t="s">
        <v>46</v>
      </c>
      <c r="X1001" s="166">
        <v>0</v>
      </c>
      <c r="Y1001" s="166" t="s">
        <v>47</v>
      </c>
      <c r="Z1001" s="166">
        <v>0</v>
      </c>
      <c r="AA1001" s="166"/>
      <c r="AB1001" s="246">
        <v>0</v>
      </c>
      <c r="AC1001" s="246" t="s">
        <v>48</v>
      </c>
      <c r="AD1001" s="237" t="s">
        <v>49</v>
      </c>
      <c r="AE1001" s="238" t="str">
        <f>IF(IFERROR(VLOOKUP(A1001,#REF!,1,FALSE),"")="","","✓")</f>
        <v/>
      </c>
      <c r="AF1001" s="237" t="s">
        <v>48</v>
      </c>
      <c r="AG1001" s="239" t="s">
        <v>48</v>
      </c>
      <c r="AH1001" s="248" t="str">
        <f>IF(AND(COUNTIF('1093件のリスト'!$L$247:$L$7238,'2-1.手続一覧'!A1001)=1,(_xlfn.XLOOKUP('2-1.手続一覧'!A1001,'1093件のリスト'!$L$247:$L$7238,'1093件のリスト'!$AM$247:$AM$7238))="2022年度の対象"),"リストにあり","？")</f>
        <v>リストにあり</v>
      </c>
      <c r="AI1001" s="248"/>
      <c r="AJ1001" s="248" t="s">
        <v>1868</v>
      </c>
      <c r="AK1001" s="248" t="s">
        <v>1868</v>
      </c>
      <c r="AL1001" s="248" t="s">
        <v>1868</v>
      </c>
      <c r="AM1001" s="248" t="s">
        <v>1868</v>
      </c>
      <c r="AN1001" s="250" t="s">
        <v>1868</v>
      </c>
      <c r="AO1001" s="250" t="s">
        <v>1868</v>
      </c>
      <c r="AP1001" s="248" t="s">
        <v>1868</v>
      </c>
      <c r="AQ1001" s="239" t="s">
        <v>1868</v>
      </c>
      <c r="AR1001" s="234" t="s">
        <v>0</v>
      </c>
    </row>
    <row r="1002" spans="1:44" s="1" customFormat="1" ht="30" hidden="1" customHeight="1">
      <c r="A1002" s="249">
        <v>25151</v>
      </c>
      <c r="B1002" s="168" t="s">
        <v>997</v>
      </c>
      <c r="C1002" s="166" t="s">
        <v>612</v>
      </c>
      <c r="D1002" s="166">
        <v>1951</v>
      </c>
      <c r="E1002" s="166">
        <v>204</v>
      </c>
      <c r="F1002" s="166">
        <v>49</v>
      </c>
      <c r="G1002" s="166">
        <v>2</v>
      </c>
      <c r="H1002" s="166">
        <v>0</v>
      </c>
      <c r="I1002" s="166">
        <v>1</v>
      </c>
      <c r="J1002" s="166">
        <v>0</v>
      </c>
      <c r="K1002" s="166">
        <v>0</v>
      </c>
      <c r="L1002" s="166">
        <v>0</v>
      </c>
      <c r="M1002" s="166">
        <v>0</v>
      </c>
      <c r="N1002" s="166" t="s">
        <v>41</v>
      </c>
      <c r="O1002" s="166" t="s">
        <v>567</v>
      </c>
      <c r="P1002" s="166" t="s">
        <v>10320</v>
      </c>
      <c r="Q1002" s="167" t="s">
        <v>44</v>
      </c>
      <c r="R1002" s="166"/>
      <c r="S1002" s="166" t="s">
        <v>54</v>
      </c>
      <c r="T1002" s="166">
        <v>0</v>
      </c>
      <c r="U1002" s="166">
        <v>0</v>
      </c>
      <c r="V1002" s="166" t="s">
        <v>103</v>
      </c>
      <c r="W1002" s="166" t="s">
        <v>46</v>
      </c>
      <c r="X1002" s="166">
        <v>0</v>
      </c>
      <c r="Y1002" s="166" t="s">
        <v>47</v>
      </c>
      <c r="Z1002" s="166">
        <v>0</v>
      </c>
      <c r="AA1002" s="166"/>
      <c r="AB1002" s="246">
        <v>0</v>
      </c>
      <c r="AC1002" s="246" t="s">
        <v>48</v>
      </c>
      <c r="AD1002" s="237" t="s">
        <v>49</v>
      </c>
      <c r="AE1002" s="238" t="str">
        <f>IF(IFERROR(VLOOKUP(A1002,#REF!,1,FALSE),"")="","","✓")</f>
        <v/>
      </c>
      <c r="AF1002" s="237" t="s">
        <v>48</v>
      </c>
      <c r="AG1002" s="239" t="s">
        <v>48</v>
      </c>
      <c r="AH1002" s="248" t="str">
        <f>IF(AND(COUNTIF('1093件のリスト'!$L$247:$L$7238,'2-1.手続一覧'!A1002)=1,(_xlfn.XLOOKUP('2-1.手続一覧'!A1002,'1093件のリスト'!$L$247:$L$7238,'1093件のリスト'!$AM$247:$AM$7238))="2022年度の対象"),"リストにあり","？")</f>
        <v>リストにあり</v>
      </c>
      <c r="AI1002" s="248"/>
      <c r="AJ1002" s="248" t="s">
        <v>1868</v>
      </c>
      <c r="AK1002" s="248" t="s">
        <v>1868</v>
      </c>
      <c r="AL1002" s="248" t="s">
        <v>1868</v>
      </c>
      <c r="AM1002" s="248" t="s">
        <v>1868</v>
      </c>
      <c r="AN1002" s="250" t="s">
        <v>1868</v>
      </c>
      <c r="AO1002" s="250" t="s">
        <v>1868</v>
      </c>
      <c r="AP1002" s="248" t="s">
        <v>1868</v>
      </c>
      <c r="AQ1002" s="239" t="s">
        <v>1868</v>
      </c>
      <c r="AR1002" s="234" t="s">
        <v>0</v>
      </c>
    </row>
    <row r="1003" spans="1:44" s="1" customFormat="1" ht="30" hidden="1" customHeight="1">
      <c r="A1003" s="249">
        <v>25152</v>
      </c>
      <c r="B1003" s="168" t="s">
        <v>1010</v>
      </c>
      <c r="C1003" s="166" t="s">
        <v>612</v>
      </c>
      <c r="D1003" s="166">
        <v>1951</v>
      </c>
      <c r="E1003" s="166">
        <v>204</v>
      </c>
      <c r="F1003" s="166">
        <v>50</v>
      </c>
      <c r="G1003" s="166">
        <v>0</v>
      </c>
      <c r="H1003" s="166">
        <v>0</v>
      </c>
      <c r="I1003" s="166">
        <v>3</v>
      </c>
      <c r="J1003" s="166">
        <v>0</v>
      </c>
      <c r="K1003" s="166">
        <v>0</v>
      </c>
      <c r="L1003" s="166">
        <v>0</v>
      </c>
      <c r="M1003" s="166">
        <v>0</v>
      </c>
      <c r="N1003" s="166" t="s">
        <v>41</v>
      </c>
      <c r="O1003" s="166" t="s">
        <v>567</v>
      </c>
      <c r="P1003" s="166" t="s">
        <v>10320</v>
      </c>
      <c r="Q1003" s="167" t="s">
        <v>44</v>
      </c>
      <c r="R1003" s="166"/>
      <c r="S1003" s="166" t="s">
        <v>54</v>
      </c>
      <c r="T1003" s="166">
        <v>0</v>
      </c>
      <c r="U1003" s="166">
        <v>0</v>
      </c>
      <c r="V1003" s="166" t="s">
        <v>103</v>
      </c>
      <c r="W1003" s="166" t="s">
        <v>46</v>
      </c>
      <c r="X1003" s="166">
        <v>0</v>
      </c>
      <c r="Y1003" s="166" t="s">
        <v>47</v>
      </c>
      <c r="Z1003" s="166">
        <v>0</v>
      </c>
      <c r="AA1003" s="166"/>
      <c r="AB1003" s="246">
        <v>0</v>
      </c>
      <c r="AC1003" s="246" t="s">
        <v>48</v>
      </c>
      <c r="AD1003" s="237" t="s">
        <v>49</v>
      </c>
      <c r="AE1003" s="238" t="str">
        <f>IF(IFERROR(VLOOKUP(A1003,#REF!,1,FALSE),"")="","","✓")</f>
        <v/>
      </c>
      <c r="AF1003" s="237" t="s">
        <v>48</v>
      </c>
      <c r="AG1003" s="239" t="s">
        <v>48</v>
      </c>
      <c r="AH1003" s="248" t="str">
        <f>IF(AND(COUNTIF('1093件のリスト'!$L$247:$L$7238,'2-1.手続一覧'!A1003)=1,(_xlfn.XLOOKUP('2-1.手続一覧'!A1003,'1093件のリスト'!$L$247:$L$7238,'1093件のリスト'!$AM$247:$AM$7238))="2022年度の対象"),"リストにあり","？")</f>
        <v>リストにあり</v>
      </c>
      <c r="AI1003" s="248"/>
      <c r="AJ1003" s="248" t="s">
        <v>1868</v>
      </c>
      <c r="AK1003" s="248" t="s">
        <v>1868</v>
      </c>
      <c r="AL1003" s="248" t="s">
        <v>1868</v>
      </c>
      <c r="AM1003" s="248" t="s">
        <v>1868</v>
      </c>
      <c r="AN1003" s="250" t="s">
        <v>1868</v>
      </c>
      <c r="AO1003" s="250" t="s">
        <v>1868</v>
      </c>
      <c r="AP1003" s="248" t="s">
        <v>1868</v>
      </c>
      <c r="AQ1003" s="239" t="s">
        <v>1868</v>
      </c>
      <c r="AR1003" s="234" t="s">
        <v>0</v>
      </c>
    </row>
    <row r="1004" spans="1:44" s="1" customFormat="1" ht="30" hidden="1" customHeight="1">
      <c r="A1004" s="249">
        <v>25153</v>
      </c>
      <c r="B1004" s="168" t="s">
        <v>1012</v>
      </c>
      <c r="C1004" s="166" t="s">
        <v>612</v>
      </c>
      <c r="D1004" s="166">
        <v>1951</v>
      </c>
      <c r="E1004" s="166">
        <v>204</v>
      </c>
      <c r="F1004" s="166">
        <v>52</v>
      </c>
      <c r="G1004" s="166">
        <v>0</v>
      </c>
      <c r="H1004" s="166">
        <v>0</v>
      </c>
      <c r="I1004" s="166">
        <v>2</v>
      </c>
      <c r="J1004" s="166">
        <v>0</v>
      </c>
      <c r="K1004" s="166">
        <v>0</v>
      </c>
      <c r="L1004" s="166">
        <v>0</v>
      </c>
      <c r="M1004" s="166">
        <v>0</v>
      </c>
      <c r="N1004" s="166" t="s">
        <v>41</v>
      </c>
      <c r="O1004" s="166" t="s">
        <v>567</v>
      </c>
      <c r="P1004" s="166" t="s">
        <v>10320</v>
      </c>
      <c r="Q1004" s="167" t="s">
        <v>44</v>
      </c>
      <c r="R1004" s="166"/>
      <c r="S1004" s="166" t="s">
        <v>54</v>
      </c>
      <c r="T1004" s="166">
        <v>0</v>
      </c>
      <c r="U1004" s="166">
        <v>0</v>
      </c>
      <c r="V1004" s="166" t="s">
        <v>103</v>
      </c>
      <c r="W1004" s="166" t="s">
        <v>46</v>
      </c>
      <c r="X1004" s="166">
        <v>0</v>
      </c>
      <c r="Y1004" s="166" t="s">
        <v>47</v>
      </c>
      <c r="Z1004" s="166">
        <v>0</v>
      </c>
      <c r="AA1004" s="166"/>
      <c r="AB1004" s="246">
        <v>0</v>
      </c>
      <c r="AC1004" s="246" t="s">
        <v>48</v>
      </c>
      <c r="AD1004" s="237" t="s">
        <v>49</v>
      </c>
      <c r="AE1004" s="238" t="str">
        <f>IF(IFERROR(VLOOKUP(A1004,#REF!,1,FALSE),"")="","","✓")</f>
        <v/>
      </c>
      <c r="AF1004" s="237" t="s">
        <v>48</v>
      </c>
      <c r="AG1004" s="239" t="s">
        <v>48</v>
      </c>
      <c r="AH1004" s="248" t="str">
        <f>IF(AND(COUNTIF('1093件のリスト'!$L$247:$L$7238,'2-1.手続一覧'!A1004)=1,(_xlfn.XLOOKUP('2-1.手続一覧'!A1004,'1093件のリスト'!$L$247:$L$7238,'1093件のリスト'!$AM$247:$AM$7238))="2022年度の対象"),"リストにあり","？")</f>
        <v>リストにあり</v>
      </c>
      <c r="AI1004" s="248"/>
      <c r="AJ1004" s="248" t="s">
        <v>1868</v>
      </c>
      <c r="AK1004" s="248" t="s">
        <v>1868</v>
      </c>
      <c r="AL1004" s="248" t="s">
        <v>1868</v>
      </c>
      <c r="AM1004" s="248" t="s">
        <v>1868</v>
      </c>
      <c r="AN1004" s="250" t="s">
        <v>1868</v>
      </c>
      <c r="AO1004" s="250" t="s">
        <v>1868</v>
      </c>
      <c r="AP1004" s="248" t="s">
        <v>1868</v>
      </c>
      <c r="AQ1004" s="239" t="s">
        <v>1868</v>
      </c>
      <c r="AR1004" s="234" t="s">
        <v>0</v>
      </c>
    </row>
    <row r="1005" spans="1:44" s="1" customFormat="1" ht="30" hidden="1" customHeight="1">
      <c r="A1005" s="249">
        <v>25154</v>
      </c>
      <c r="B1005" s="168" t="s">
        <v>1013</v>
      </c>
      <c r="C1005" s="166" t="s">
        <v>612</v>
      </c>
      <c r="D1005" s="166">
        <v>1951</v>
      </c>
      <c r="E1005" s="166">
        <v>204</v>
      </c>
      <c r="F1005" s="166">
        <v>52</v>
      </c>
      <c r="G1005" s="166">
        <v>0</v>
      </c>
      <c r="H1005" s="166">
        <v>0</v>
      </c>
      <c r="I1005" s="166">
        <v>2</v>
      </c>
      <c r="J1005" s="166">
        <v>0</v>
      </c>
      <c r="K1005" s="166">
        <v>0</v>
      </c>
      <c r="L1005" s="166">
        <v>0</v>
      </c>
      <c r="M1005" s="166">
        <v>0</v>
      </c>
      <c r="N1005" s="166" t="s">
        <v>41</v>
      </c>
      <c r="O1005" s="166" t="s">
        <v>567</v>
      </c>
      <c r="P1005" s="166" t="s">
        <v>10320</v>
      </c>
      <c r="Q1005" s="167" t="s">
        <v>44</v>
      </c>
      <c r="R1005" s="166"/>
      <c r="S1005" s="166" t="s">
        <v>54</v>
      </c>
      <c r="T1005" s="166">
        <v>0</v>
      </c>
      <c r="U1005" s="166">
        <v>0</v>
      </c>
      <c r="V1005" s="166" t="s">
        <v>103</v>
      </c>
      <c r="W1005" s="166" t="s">
        <v>46</v>
      </c>
      <c r="X1005" s="166">
        <v>0</v>
      </c>
      <c r="Y1005" s="166" t="s">
        <v>47</v>
      </c>
      <c r="Z1005" s="166">
        <v>0</v>
      </c>
      <c r="AA1005" s="166"/>
      <c r="AB1005" s="246">
        <v>0</v>
      </c>
      <c r="AC1005" s="246" t="s">
        <v>48</v>
      </c>
      <c r="AD1005" s="237" t="s">
        <v>49</v>
      </c>
      <c r="AE1005" s="238" t="str">
        <f>IF(IFERROR(VLOOKUP(A1005,#REF!,1,FALSE),"")="","","✓")</f>
        <v/>
      </c>
      <c r="AF1005" s="237" t="s">
        <v>48</v>
      </c>
      <c r="AG1005" s="239" t="s">
        <v>48</v>
      </c>
      <c r="AH1005" s="248" t="str">
        <f>IF(AND(COUNTIF('1093件のリスト'!$L$247:$L$7238,'2-1.手続一覧'!A1005)=1,(_xlfn.XLOOKUP('2-1.手続一覧'!A1005,'1093件のリスト'!$L$247:$L$7238,'1093件のリスト'!$AM$247:$AM$7238))="2022年度の対象"),"リストにあり","？")</f>
        <v>リストにあり</v>
      </c>
      <c r="AI1005" s="248"/>
      <c r="AJ1005" s="248" t="s">
        <v>1868</v>
      </c>
      <c r="AK1005" s="248" t="s">
        <v>1868</v>
      </c>
      <c r="AL1005" s="248" t="s">
        <v>1868</v>
      </c>
      <c r="AM1005" s="248" t="s">
        <v>1868</v>
      </c>
      <c r="AN1005" s="250" t="s">
        <v>1868</v>
      </c>
      <c r="AO1005" s="250" t="s">
        <v>1868</v>
      </c>
      <c r="AP1005" s="248" t="s">
        <v>1868</v>
      </c>
      <c r="AQ1005" s="239" t="s">
        <v>1868</v>
      </c>
      <c r="AR1005" s="234" t="s">
        <v>0</v>
      </c>
    </row>
    <row r="1006" spans="1:44" s="1" customFormat="1" ht="30" hidden="1" customHeight="1">
      <c r="A1006" s="249">
        <v>25155</v>
      </c>
      <c r="B1006" s="168" t="s">
        <v>1016</v>
      </c>
      <c r="C1006" s="166" t="s">
        <v>612</v>
      </c>
      <c r="D1006" s="166">
        <v>1951</v>
      </c>
      <c r="E1006" s="166">
        <v>204</v>
      </c>
      <c r="F1006" s="166">
        <v>54</v>
      </c>
      <c r="G1006" s="166">
        <v>0</v>
      </c>
      <c r="H1006" s="166">
        <v>0</v>
      </c>
      <c r="I1006" s="166">
        <v>1</v>
      </c>
      <c r="J1006" s="166">
        <v>0</v>
      </c>
      <c r="K1006" s="166">
        <v>0</v>
      </c>
      <c r="L1006" s="166">
        <v>0</v>
      </c>
      <c r="M1006" s="166">
        <v>0</v>
      </c>
      <c r="N1006" s="166" t="s">
        <v>41</v>
      </c>
      <c r="O1006" s="166" t="s">
        <v>567</v>
      </c>
      <c r="P1006" s="166" t="s">
        <v>10320</v>
      </c>
      <c r="Q1006" s="167" t="s">
        <v>44</v>
      </c>
      <c r="R1006" s="166"/>
      <c r="S1006" s="166" t="s">
        <v>54</v>
      </c>
      <c r="T1006" s="166">
        <v>0</v>
      </c>
      <c r="U1006" s="166">
        <v>0</v>
      </c>
      <c r="V1006" s="166" t="s">
        <v>103</v>
      </c>
      <c r="W1006" s="166" t="s">
        <v>46</v>
      </c>
      <c r="X1006" s="166">
        <v>0</v>
      </c>
      <c r="Y1006" s="166" t="s">
        <v>47</v>
      </c>
      <c r="Z1006" s="166">
        <v>0</v>
      </c>
      <c r="AA1006" s="166"/>
      <c r="AB1006" s="246">
        <v>0</v>
      </c>
      <c r="AC1006" s="246" t="s">
        <v>48</v>
      </c>
      <c r="AD1006" s="237" t="s">
        <v>49</v>
      </c>
      <c r="AE1006" s="238" t="str">
        <f>IF(IFERROR(VLOOKUP(A1006,#REF!,1,FALSE),"")="","","✓")</f>
        <v/>
      </c>
      <c r="AF1006" s="237" t="s">
        <v>48</v>
      </c>
      <c r="AG1006" s="239" t="s">
        <v>48</v>
      </c>
      <c r="AH1006" s="248" t="str">
        <f>IF(AND(COUNTIF('1093件のリスト'!$L$247:$L$7238,'2-1.手続一覧'!A1006)=1,(_xlfn.XLOOKUP('2-1.手続一覧'!A1006,'1093件のリスト'!$L$247:$L$7238,'1093件のリスト'!$AM$247:$AM$7238))="2022年度の対象"),"リストにあり","？")</f>
        <v>リストにあり</v>
      </c>
      <c r="AI1006" s="248"/>
      <c r="AJ1006" s="248" t="s">
        <v>1868</v>
      </c>
      <c r="AK1006" s="248" t="s">
        <v>1868</v>
      </c>
      <c r="AL1006" s="248" t="s">
        <v>1868</v>
      </c>
      <c r="AM1006" s="248" t="s">
        <v>1868</v>
      </c>
      <c r="AN1006" s="250" t="s">
        <v>1868</v>
      </c>
      <c r="AO1006" s="250" t="s">
        <v>1868</v>
      </c>
      <c r="AP1006" s="248" t="s">
        <v>1868</v>
      </c>
      <c r="AQ1006" s="239" t="s">
        <v>1868</v>
      </c>
      <c r="AR1006" s="234" t="s">
        <v>0</v>
      </c>
    </row>
    <row r="1007" spans="1:44" s="1" customFormat="1" ht="30" hidden="1" customHeight="1">
      <c r="A1007" s="249">
        <v>25156</v>
      </c>
      <c r="B1007" s="168" t="s">
        <v>1025</v>
      </c>
      <c r="C1007" s="166" t="s">
        <v>612</v>
      </c>
      <c r="D1007" s="166">
        <v>1951</v>
      </c>
      <c r="E1007" s="166">
        <v>204</v>
      </c>
      <c r="F1007" s="166">
        <v>56</v>
      </c>
      <c r="G1007" s="166">
        <v>0</v>
      </c>
      <c r="H1007" s="166">
        <v>0</v>
      </c>
      <c r="I1007" s="166">
        <v>2</v>
      </c>
      <c r="J1007" s="166">
        <v>0</v>
      </c>
      <c r="K1007" s="166">
        <v>0</v>
      </c>
      <c r="L1007" s="166">
        <v>0</v>
      </c>
      <c r="M1007" s="166">
        <v>0</v>
      </c>
      <c r="N1007" s="166" t="s">
        <v>41</v>
      </c>
      <c r="O1007" s="166" t="s">
        <v>567</v>
      </c>
      <c r="P1007" s="166" t="s">
        <v>10320</v>
      </c>
      <c r="Q1007" s="167" t="s">
        <v>44</v>
      </c>
      <c r="R1007" s="166"/>
      <c r="S1007" s="166" t="s">
        <v>54</v>
      </c>
      <c r="T1007" s="166">
        <v>0</v>
      </c>
      <c r="U1007" s="166">
        <v>0</v>
      </c>
      <c r="V1007" s="166" t="s">
        <v>103</v>
      </c>
      <c r="W1007" s="166" t="s">
        <v>46</v>
      </c>
      <c r="X1007" s="166">
        <v>0</v>
      </c>
      <c r="Y1007" s="166" t="s">
        <v>47</v>
      </c>
      <c r="Z1007" s="166">
        <v>0</v>
      </c>
      <c r="AA1007" s="166"/>
      <c r="AB1007" s="246">
        <v>0</v>
      </c>
      <c r="AC1007" s="246" t="s">
        <v>48</v>
      </c>
      <c r="AD1007" s="237" t="s">
        <v>49</v>
      </c>
      <c r="AE1007" s="238" t="str">
        <f>IF(IFERROR(VLOOKUP(A1007,#REF!,1,FALSE),"")="","","✓")</f>
        <v/>
      </c>
      <c r="AF1007" s="237" t="s">
        <v>48</v>
      </c>
      <c r="AG1007" s="239" t="s">
        <v>48</v>
      </c>
      <c r="AH1007" s="248" t="str">
        <f>IF(AND(COUNTIF('1093件のリスト'!$L$247:$L$7238,'2-1.手続一覧'!A1007)=1,(_xlfn.XLOOKUP('2-1.手続一覧'!A1007,'1093件のリスト'!$L$247:$L$7238,'1093件のリスト'!$AM$247:$AM$7238))="2022年度の対象"),"リストにあり","？")</f>
        <v>リストにあり</v>
      </c>
      <c r="AI1007" s="248"/>
      <c r="AJ1007" s="248" t="s">
        <v>1868</v>
      </c>
      <c r="AK1007" s="248" t="s">
        <v>1868</v>
      </c>
      <c r="AL1007" s="248" t="s">
        <v>1868</v>
      </c>
      <c r="AM1007" s="248" t="s">
        <v>1868</v>
      </c>
      <c r="AN1007" s="250" t="s">
        <v>1868</v>
      </c>
      <c r="AO1007" s="250" t="s">
        <v>1868</v>
      </c>
      <c r="AP1007" s="248" t="s">
        <v>1868</v>
      </c>
      <c r="AQ1007" s="239" t="s">
        <v>1868</v>
      </c>
      <c r="AR1007" s="234" t="s">
        <v>0</v>
      </c>
    </row>
    <row r="1008" spans="1:44" s="1" customFormat="1" ht="30" hidden="1" customHeight="1">
      <c r="A1008" s="249">
        <v>25157</v>
      </c>
      <c r="B1008" s="168" t="s">
        <v>1026</v>
      </c>
      <c r="C1008" s="166" t="s">
        <v>612</v>
      </c>
      <c r="D1008" s="166">
        <v>1951</v>
      </c>
      <c r="E1008" s="166">
        <v>204</v>
      </c>
      <c r="F1008" s="166">
        <v>56</v>
      </c>
      <c r="G1008" s="166">
        <v>0</v>
      </c>
      <c r="H1008" s="166">
        <v>0</v>
      </c>
      <c r="I1008" s="166">
        <v>2</v>
      </c>
      <c r="J1008" s="166">
        <v>0</v>
      </c>
      <c r="K1008" s="166">
        <v>0</v>
      </c>
      <c r="L1008" s="166">
        <v>0</v>
      </c>
      <c r="M1008" s="166">
        <v>0</v>
      </c>
      <c r="N1008" s="166" t="s">
        <v>41</v>
      </c>
      <c r="O1008" s="166" t="s">
        <v>567</v>
      </c>
      <c r="P1008" s="166" t="s">
        <v>10320</v>
      </c>
      <c r="Q1008" s="167" t="s">
        <v>44</v>
      </c>
      <c r="R1008" s="166"/>
      <c r="S1008" s="166" t="s">
        <v>54</v>
      </c>
      <c r="T1008" s="166">
        <v>0</v>
      </c>
      <c r="U1008" s="166">
        <v>0</v>
      </c>
      <c r="V1008" s="166" t="s">
        <v>103</v>
      </c>
      <c r="W1008" s="166" t="s">
        <v>46</v>
      </c>
      <c r="X1008" s="166">
        <v>0</v>
      </c>
      <c r="Y1008" s="166" t="s">
        <v>47</v>
      </c>
      <c r="Z1008" s="166">
        <v>0</v>
      </c>
      <c r="AA1008" s="166"/>
      <c r="AB1008" s="246">
        <v>0</v>
      </c>
      <c r="AC1008" s="246" t="s">
        <v>48</v>
      </c>
      <c r="AD1008" s="237" t="s">
        <v>49</v>
      </c>
      <c r="AE1008" s="238" t="str">
        <f>IF(IFERROR(VLOOKUP(A1008,#REF!,1,FALSE),"")="","","✓")</f>
        <v/>
      </c>
      <c r="AF1008" s="237" t="s">
        <v>48</v>
      </c>
      <c r="AG1008" s="239" t="s">
        <v>48</v>
      </c>
      <c r="AH1008" s="248" t="str">
        <f>IF(AND(COUNTIF('1093件のリスト'!$L$247:$L$7238,'2-1.手続一覧'!A1008)=1,(_xlfn.XLOOKUP('2-1.手続一覧'!A1008,'1093件のリスト'!$L$247:$L$7238,'1093件のリスト'!$AM$247:$AM$7238))="2022年度の対象"),"リストにあり","？")</f>
        <v>リストにあり</v>
      </c>
      <c r="AI1008" s="248"/>
      <c r="AJ1008" s="248" t="s">
        <v>1868</v>
      </c>
      <c r="AK1008" s="248" t="s">
        <v>1868</v>
      </c>
      <c r="AL1008" s="248" t="s">
        <v>1868</v>
      </c>
      <c r="AM1008" s="248" t="s">
        <v>1868</v>
      </c>
      <c r="AN1008" s="250" t="s">
        <v>1868</v>
      </c>
      <c r="AO1008" s="250" t="s">
        <v>1868</v>
      </c>
      <c r="AP1008" s="248" t="s">
        <v>1868</v>
      </c>
      <c r="AQ1008" s="239" t="s">
        <v>1868</v>
      </c>
      <c r="AR1008" s="234" t="s">
        <v>0</v>
      </c>
    </row>
    <row r="1009" spans="1:44" s="1" customFormat="1" ht="30" hidden="1" customHeight="1">
      <c r="A1009" s="249">
        <v>25158</v>
      </c>
      <c r="B1009" s="168" t="s">
        <v>1043</v>
      </c>
      <c r="C1009" s="166" t="s">
        <v>612</v>
      </c>
      <c r="D1009" s="166">
        <v>1951</v>
      </c>
      <c r="E1009" s="166">
        <v>204</v>
      </c>
      <c r="F1009" s="166">
        <v>56</v>
      </c>
      <c r="G1009" s="166">
        <v>0</v>
      </c>
      <c r="H1009" s="166">
        <v>0</v>
      </c>
      <c r="I1009" s="166">
        <v>4</v>
      </c>
      <c r="J1009" s="166">
        <v>0</v>
      </c>
      <c r="K1009" s="166">
        <v>0</v>
      </c>
      <c r="L1009" s="166">
        <v>0</v>
      </c>
      <c r="M1009" s="166">
        <v>0</v>
      </c>
      <c r="N1009" s="166" t="s">
        <v>41</v>
      </c>
      <c r="O1009" s="166" t="s">
        <v>567</v>
      </c>
      <c r="P1009" s="166" t="s">
        <v>10320</v>
      </c>
      <c r="Q1009" s="167" t="s">
        <v>44</v>
      </c>
      <c r="R1009" s="166"/>
      <c r="S1009" s="166" t="s">
        <v>54</v>
      </c>
      <c r="T1009" s="166">
        <v>0</v>
      </c>
      <c r="U1009" s="166">
        <v>0</v>
      </c>
      <c r="V1009" s="166" t="s">
        <v>103</v>
      </c>
      <c r="W1009" s="166" t="s">
        <v>46</v>
      </c>
      <c r="X1009" s="166">
        <v>0</v>
      </c>
      <c r="Y1009" s="166" t="s">
        <v>47</v>
      </c>
      <c r="Z1009" s="166">
        <v>0</v>
      </c>
      <c r="AA1009" s="166"/>
      <c r="AB1009" s="246">
        <v>0</v>
      </c>
      <c r="AC1009" s="246" t="s">
        <v>48</v>
      </c>
      <c r="AD1009" s="237" t="s">
        <v>49</v>
      </c>
      <c r="AE1009" s="238" t="str">
        <f>IF(IFERROR(VLOOKUP(A1009,#REF!,1,FALSE),"")="","","✓")</f>
        <v/>
      </c>
      <c r="AF1009" s="237" t="s">
        <v>48</v>
      </c>
      <c r="AG1009" s="239" t="s">
        <v>48</v>
      </c>
      <c r="AH1009" s="248" t="str">
        <f>IF(AND(COUNTIF('1093件のリスト'!$L$247:$L$7238,'2-1.手続一覧'!A1009)=1,(_xlfn.XLOOKUP('2-1.手続一覧'!A1009,'1093件のリスト'!$L$247:$L$7238,'1093件のリスト'!$AM$247:$AM$7238))="2022年度の対象"),"リストにあり","？")</f>
        <v>リストにあり</v>
      </c>
      <c r="AI1009" s="248"/>
      <c r="AJ1009" s="248" t="s">
        <v>1868</v>
      </c>
      <c r="AK1009" s="248" t="s">
        <v>1868</v>
      </c>
      <c r="AL1009" s="248" t="s">
        <v>1868</v>
      </c>
      <c r="AM1009" s="248" t="s">
        <v>1868</v>
      </c>
      <c r="AN1009" s="250" t="s">
        <v>1868</v>
      </c>
      <c r="AO1009" s="250" t="s">
        <v>1868</v>
      </c>
      <c r="AP1009" s="248" t="s">
        <v>1868</v>
      </c>
      <c r="AQ1009" s="239" t="s">
        <v>1868</v>
      </c>
      <c r="AR1009" s="234" t="s">
        <v>0</v>
      </c>
    </row>
    <row r="1010" spans="1:44" s="1" customFormat="1" ht="30" hidden="1" customHeight="1">
      <c r="A1010" s="249">
        <v>25159</v>
      </c>
      <c r="B1010" s="168" t="s">
        <v>1044</v>
      </c>
      <c r="C1010" s="166" t="s">
        <v>612</v>
      </c>
      <c r="D1010" s="166">
        <v>1951</v>
      </c>
      <c r="E1010" s="166">
        <v>204</v>
      </c>
      <c r="F1010" s="166">
        <v>56</v>
      </c>
      <c r="G1010" s="166">
        <v>0</v>
      </c>
      <c r="H1010" s="166">
        <v>0</v>
      </c>
      <c r="I1010" s="166">
        <v>4</v>
      </c>
      <c r="J1010" s="166">
        <v>0</v>
      </c>
      <c r="K1010" s="166">
        <v>0</v>
      </c>
      <c r="L1010" s="166">
        <v>0</v>
      </c>
      <c r="M1010" s="166">
        <v>0</v>
      </c>
      <c r="N1010" s="166" t="s">
        <v>41</v>
      </c>
      <c r="O1010" s="166" t="s">
        <v>567</v>
      </c>
      <c r="P1010" s="166" t="s">
        <v>10320</v>
      </c>
      <c r="Q1010" s="167" t="s">
        <v>44</v>
      </c>
      <c r="R1010" s="166"/>
      <c r="S1010" s="166" t="s">
        <v>54</v>
      </c>
      <c r="T1010" s="166">
        <v>0</v>
      </c>
      <c r="U1010" s="166">
        <v>0</v>
      </c>
      <c r="V1010" s="166" t="s">
        <v>103</v>
      </c>
      <c r="W1010" s="166" t="s">
        <v>46</v>
      </c>
      <c r="X1010" s="166">
        <v>0</v>
      </c>
      <c r="Y1010" s="166" t="s">
        <v>47</v>
      </c>
      <c r="Z1010" s="166">
        <v>0</v>
      </c>
      <c r="AA1010" s="166"/>
      <c r="AB1010" s="246">
        <v>0</v>
      </c>
      <c r="AC1010" s="246" t="s">
        <v>48</v>
      </c>
      <c r="AD1010" s="237" t="s">
        <v>49</v>
      </c>
      <c r="AE1010" s="238" t="str">
        <f>IF(IFERROR(VLOOKUP(A1010,#REF!,1,FALSE),"")="","","✓")</f>
        <v/>
      </c>
      <c r="AF1010" s="237" t="s">
        <v>48</v>
      </c>
      <c r="AG1010" s="239" t="s">
        <v>48</v>
      </c>
      <c r="AH1010" s="248" t="str">
        <f>IF(AND(COUNTIF('1093件のリスト'!$L$247:$L$7238,'2-1.手続一覧'!A1010)=1,(_xlfn.XLOOKUP('2-1.手続一覧'!A1010,'1093件のリスト'!$L$247:$L$7238,'1093件のリスト'!$AM$247:$AM$7238))="2022年度の対象"),"リストにあり","？")</f>
        <v>リストにあり</v>
      </c>
      <c r="AI1010" s="248"/>
      <c r="AJ1010" s="248" t="s">
        <v>1868</v>
      </c>
      <c r="AK1010" s="248" t="s">
        <v>1868</v>
      </c>
      <c r="AL1010" s="248" t="s">
        <v>1868</v>
      </c>
      <c r="AM1010" s="248" t="s">
        <v>1868</v>
      </c>
      <c r="AN1010" s="250" t="s">
        <v>1868</v>
      </c>
      <c r="AO1010" s="250" t="s">
        <v>1868</v>
      </c>
      <c r="AP1010" s="248" t="s">
        <v>1868</v>
      </c>
      <c r="AQ1010" s="239" t="s">
        <v>1868</v>
      </c>
      <c r="AR1010" s="234" t="s">
        <v>0</v>
      </c>
    </row>
    <row r="1011" spans="1:44" s="1" customFormat="1" ht="30" hidden="1" customHeight="1">
      <c r="A1011" s="249">
        <v>25160</v>
      </c>
      <c r="B1011" s="168" t="s">
        <v>1054</v>
      </c>
      <c r="C1011" s="166" t="s">
        <v>612</v>
      </c>
      <c r="D1011" s="166">
        <v>1951</v>
      </c>
      <c r="E1011" s="166">
        <v>204</v>
      </c>
      <c r="F1011" s="166">
        <v>58</v>
      </c>
      <c r="G1011" s="166">
        <v>6</v>
      </c>
      <c r="H1011" s="166">
        <v>0</v>
      </c>
      <c r="I1011" s="166">
        <v>2</v>
      </c>
      <c r="J1011" s="166">
        <v>0</v>
      </c>
      <c r="K1011" s="166">
        <v>0</v>
      </c>
      <c r="L1011" s="166">
        <v>0</v>
      </c>
      <c r="M1011" s="166">
        <v>0</v>
      </c>
      <c r="N1011" s="166" t="s">
        <v>41</v>
      </c>
      <c r="O1011" s="166" t="s">
        <v>567</v>
      </c>
      <c r="P1011" s="166" t="s">
        <v>10320</v>
      </c>
      <c r="Q1011" s="167" t="s">
        <v>44</v>
      </c>
      <c r="R1011" s="166"/>
      <c r="S1011" s="166" t="s">
        <v>54</v>
      </c>
      <c r="T1011" s="166">
        <v>0</v>
      </c>
      <c r="U1011" s="166">
        <v>0</v>
      </c>
      <c r="V1011" s="166" t="s">
        <v>103</v>
      </c>
      <c r="W1011" s="166" t="s">
        <v>46</v>
      </c>
      <c r="X1011" s="166">
        <v>0</v>
      </c>
      <c r="Y1011" s="166" t="s">
        <v>47</v>
      </c>
      <c r="Z1011" s="166">
        <v>0</v>
      </c>
      <c r="AA1011" s="166"/>
      <c r="AB1011" s="246">
        <v>0</v>
      </c>
      <c r="AC1011" s="246" t="s">
        <v>48</v>
      </c>
      <c r="AD1011" s="237" t="s">
        <v>49</v>
      </c>
      <c r="AE1011" s="238" t="str">
        <f>IF(IFERROR(VLOOKUP(A1011,#REF!,1,FALSE),"")="","","✓")</f>
        <v/>
      </c>
      <c r="AF1011" s="237" t="s">
        <v>48</v>
      </c>
      <c r="AG1011" s="239" t="s">
        <v>48</v>
      </c>
      <c r="AH1011" s="248" t="str">
        <f>IF(AND(COUNTIF('1093件のリスト'!$L$247:$L$7238,'2-1.手続一覧'!A1011)=1,(_xlfn.XLOOKUP('2-1.手続一覧'!A1011,'1093件のリスト'!$L$247:$L$7238,'1093件のリスト'!$AM$247:$AM$7238))="2022年度の対象"),"リストにあり","？")</f>
        <v>リストにあり</v>
      </c>
      <c r="AI1011" s="248"/>
      <c r="AJ1011" s="248" t="s">
        <v>1868</v>
      </c>
      <c r="AK1011" s="248" t="s">
        <v>1868</v>
      </c>
      <c r="AL1011" s="248" t="s">
        <v>1868</v>
      </c>
      <c r="AM1011" s="248" t="s">
        <v>1868</v>
      </c>
      <c r="AN1011" s="250" t="s">
        <v>1868</v>
      </c>
      <c r="AO1011" s="250" t="s">
        <v>1868</v>
      </c>
      <c r="AP1011" s="248" t="s">
        <v>1868</v>
      </c>
      <c r="AQ1011" s="239" t="s">
        <v>1868</v>
      </c>
      <c r="AR1011" s="234" t="s">
        <v>0</v>
      </c>
    </row>
    <row r="1012" spans="1:44" s="1" customFormat="1" ht="30" hidden="1" customHeight="1">
      <c r="A1012" s="249">
        <v>25161</v>
      </c>
      <c r="B1012" s="168" t="s">
        <v>1077</v>
      </c>
      <c r="C1012" s="166" t="s">
        <v>612</v>
      </c>
      <c r="D1012" s="166">
        <v>1951</v>
      </c>
      <c r="E1012" s="166">
        <v>204</v>
      </c>
      <c r="F1012" s="166">
        <v>58</v>
      </c>
      <c r="G1012" s="166">
        <v>9</v>
      </c>
      <c r="H1012" s="166">
        <v>0</v>
      </c>
      <c r="I1012" s="166">
        <v>3</v>
      </c>
      <c r="J1012" s="166">
        <v>0</v>
      </c>
      <c r="K1012" s="166">
        <v>0</v>
      </c>
      <c r="L1012" s="166">
        <v>0</v>
      </c>
      <c r="M1012" s="166">
        <v>0</v>
      </c>
      <c r="N1012" s="166" t="s">
        <v>41</v>
      </c>
      <c r="O1012" s="166" t="s">
        <v>567</v>
      </c>
      <c r="P1012" s="166" t="s">
        <v>10320</v>
      </c>
      <c r="Q1012" s="167" t="s">
        <v>44</v>
      </c>
      <c r="R1012" s="166"/>
      <c r="S1012" s="166" t="s">
        <v>54</v>
      </c>
      <c r="T1012" s="166">
        <v>0</v>
      </c>
      <c r="U1012" s="166">
        <v>0</v>
      </c>
      <c r="V1012" s="166" t="s">
        <v>103</v>
      </c>
      <c r="W1012" s="166" t="s">
        <v>46</v>
      </c>
      <c r="X1012" s="166">
        <v>0</v>
      </c>
      <c r="Y1012" s="166" t="s">
        <v>47</v>
      </c>
      <c r="Z1012" s="166">
        <v>0</v>
      </c>
      <c r="AA1012" s="166"/>
      <c r="AB1012" s="246">
        <v>0</v>
      </c>
      <c r="AC1012" s="246" t="s">
        <v>48</v>
      </c>
      <c r="AD1012" s="237" t="s">
        <v>49</v>
      </c>
      <c r="AE1012" s="238" t="str">
        <f>IF(IFERROR(VLOOKUP(A1012,#REF!,1,FALSE),"")="","","✓")</f>
        <v/>
      </c>
      <c r="AF1012" s="237" t="s">
        <v>48</v>
      </c>
      <c r="AG1012" s="239" t="s">
        <v>48</v>
      </c>
      <c r="AH1012" s="248" t="str">
        <f>IF(AND(COUNTIF('1093件のリスト'!$L$247:$L$7238,'2-1.手続一覧'!A1012)=1,(_xlfn.XLOOKUP('2-1.手続一覧'!A1012,'1093件のリスト'!$L$247:$L$7238,'1093件のリスト'!$AM$247:$AM$7238))="2022年度の対象"),"リストにあり","？")</f>
        <v>リストにあり</v>
      </c>
      <c r="AI1012" s="248"/>
      <c r="AJ1012" s="248" t="s">
        <v>1868</v>
      </c>
      <c r="AK1012" s="248" t="s">
        <v>1868</v>
      </c>
      <c r="AL1012" s="248" t="s">
        <v>1868</v>
      </c>
      <c r="AM1012" s="248" t="s">
        <v>1868</v>
      </c>
      <c r="AN1012" s="250" t="s">
        <v>1868</v>
      </c>
      <c r="AO1012" s="250" t="s">
        <v>1868</v>
      </c>
      <c r="AP1012" s="248" t="s">
        <v>1868</v>
      </c>
      <c r="AQ1012" s="239" t="s">
        <v>1868</v>
      </c>
      <c r="AR1012" s="234" t="s">
        <v>0</v>
      </c>
    </row>
    <row r="1013" spans="1:44" s="1" customFormat="1" ht="30" hidden="1" customHeight="1">
      <c r="A1013" s="249">
        <v>25162</v>
      </c>
      <c r="B1013" s="168" t="s">
        <v>1084</v>
      </c>
      <c r="C1013" s="166" t="s">
        <v>612</v>
      </c>
      <c r="D1013" s="166">
        <v>1951</v>
      </c>
      <c r="E1013" s="166">
        <v>204</v>
      </c>
      <c r="F1013" s="166">
        <v>58</v>
      </c>
      <c r="G1013" s="166">
        <v>22</v>
      </c>
      <c r="H1013" s="166">
        <v>0</v>
      </c>
      <c r="I1013" s="166">
        <v>0</v>
      </c>
      <c r="J1013" s="166">
        <v>0</v>
      </c>
      <c r="K1013" s="166">
        <v>0</v>
      </c>
      <c r="L1013" s="166">
        <v>0</v>
      </c>
      <c r="M1013" s="166">
        <v>0</v>
      </c>
      <c r="N1013" s="166" t="s">
        <v>41</v>
      </c>
      <c r="O1013" s="166" t="s">
        <v>567</v>
      </c>
      <c r="P1013" s="166" t="s">
        <v>10320</v>
      </c>
      <c r="Q1013" s="167" t="s">
        <v>44</v>
      </c>
      <c r="R1013" s="166"/>
      <c r="S1013" s="166" t="s">
        <v>54</v>
      </c>
      <c r="T1013" s="166">
        <v>0</v>
      </c>
      <c r="U1013" s="166">
        <v>0</v>
      </c>
      <c r="V1013" s="166" t="s">
        <v>103</v>
      </c>
      <c r="W1013" s="166" t="s">
        <v>46</v>
      </c>
      <c r="X1013" s="166">
        <v>0</v>
      </c>
      <c r="Y1013" s="166" t="s">
        <v>47</v>
      </c>
      <c r="Z1013" s="166">
        <v>0</v>
      </c>
      <c r="AA1013" s="166"/>
      <c r="AB1013" s="246">
        <v>0</v>
      </c>
      <c r="AC1013" s="246" t="s">
        <v>48</v>
      </c>
      <c r="AD1013" s="237" t="s">
        <v>49</v>
      </c>
      <c r="AE1013" s="238" t="str">
        <f>IF(IFERROR(VLOOKUP(A1013,#REF!,1,FALSE),"")="","","✓")</f>
        <v/>
      </c>
      <c r="AF1013" s="237" t="s">
        <v>48</v>
      </c>
      <c r="AG1013" s="239" t="s">
        <v>48</v>
      </c>
      <c r="AH1013" s="248" t="str">
        <f>IF(AND(COUNTIF('1093件のリスト'!$L$247:$L$7238,'2-1.手続一覧'!A1013)=1,(_xlfn.XLOOKUP('2-1.手続一覧'!A1013,'1093件のリスト'!$L$247:$L$7238,'1093件のリスト'!$AM$247:$AM$7238))="2022年度の対象"),"リストにあり","？")</f>
        <v>リストにあり</v>
      </c>
      <c r="AI1013" s="248"/>
      <c r="AJ1013" s="248" t="s">
        <v>1868</v>
      </c>
      <c r="AK1013" s="248" t="s">
        <v>1868</v>
      </c>
      <c r="AL1013" s="248" t="s">
        <v>1868</v>
      </c>
      <c r="AM1013" s="248" t="s">
        <v>1868</v>
      </c>
      <c r="AN1013" s="250" t="s">
        <v>1868</v>
      </c>
      <c r="AO1013" s="250" t="s">
        <v>1868</v>
      </c>
      <c r="AP1013" s="248" t="s">
        <v>1868</v>
      </c>
      <c r="AQ1013" s="239" t="s">
        <v>1868</v>
      </c>
      <c r="AR1013" s="234" t="s">
        <v>0</v>
      </c>
    </row>
    <row r="1014" spans="1:44" s="1" customFormat="1" ht="30" hidden="1" customHeight="1">
      <c r="A1014" s="249">
        <v>25163</v>
      </c>
      <c r="B1014" s="168" t="s">
        <v>1085</v>
      </c>
      <c r="C1014" s="166" t="s">
        <v>612</v>
      </c>
      <c r="D1014" s="166">
        <v>1951</v>
      </c>
      <c r="E1014" s="166">
        <v>204</v>
      </c>
      <c r="F1014" s="166">
        <v>58</v>
      </c>
      <c r="G1014" s="166">
        <v>22</v>
      </c>
      <c r="H1014" s="166">
        <v>0</v>
      </c>
      <c r="I1014" s="166">
        <v>0</v>
      </c>
      <c r="J1014" s="166">
        <v>0</v>
      </c>
      <c r="K1014" s="166">
        <v>0</v>
      </c>
      <c r="L1014" s="166">
        <v>0</v>
      </c>
      <c r="M1014" s="166">
        <v>0</v>
      </c>
      <c r="N1014" s="166" t="s">
        <v>41</v>
      </c>
      <c r="O1014" s="166" t="s">
        <v>567</v>
      </c>
      <c r="P1014" s="166" t="s">
        <v>10320</v>
      </c>
      <c r="Q1014" s="167" t="s">
        <v>44</v>
      </c>
      <c r="R1014" s="166"/>
      <c r="S1014" s="166" t="s">
        <v>54</v>
      </c>
      <c r="T1014" s="166">
        <v>0</v>
      </c>
      <c r="U1014" s="166">
        <v>0</v>
      </c>
      <c r="V1014" s="166" t="s">
        <v>103</v>
      </c>
      <c r="W1014" s="166" t="s">
        <v>46</v>
      </c>
      <c r="X1014" s="166">
        <v>0</v>
      </c>
      <c r="Y1014" s="166" t="s">
        <v>47</v>
      </c>
      <c r="Z1014" s="166">
        <v>0</v>
      </c>
      <c r="AA1014" s="166"/>
      <c r="AB1014" s="246">
        <v>0</v>
      </c>
      <c r="AC1014" s="246" t="s">
        <v>48</v>
      </c>
      <c r="AD1014" s="237" t="s">
        <v>49</v>
      </c>
      <c r="AE1014" s="238" t="str">
        <f>IF(IFERROR(VLOOKUP(A1014,#REF!,1,FALSE),"")="","","✓")</f>
        <v/>
      </c>
      <c r="AF1014" s="237" t="s">
        <v>48</v>
      </c>
      <c r="AG1014" s="239" t="s">
        <v>48</v>
      </c>
      <c r="AH1014" s="248" t="str">
        <f>IF(AND(COUNTIF('1093件のリスト'!$L$247:$L$7238,'2-1.手続一覧'!A1014)=1,(_xlfn.XLOOKUP('2-1.手続一覧'!A1014,'1093件のリスト'!$L$247:$L$7238,'1093件のリスト'!$AM$247:$AM$7238))="2022年度の対象"),"リストにあり","？")</f>
        <v>リストにあり</v>
      </c>
      <c r="AI1014" s="248"/>
      <c r="AJ1014" s="248" t="s">
        <v>1868</v>
      </c>
      <c r="AK1014" s="248" t="s">
        <v>1868</v>
      </c>
      <c r="AL1014" s="248" t="s">
        <v>1868</v>
      </c>
      <c r="AM1014" s="248" t="s">
        <v>1868</v>
      </c>
      <c r="AN1014" s="250" t="s">
        <v>1868</v>
      </c>
      <c r="AO1014" s="250" t="s">
        <v>1868</v>
      </c>
      <c r="AP1014" s="248" t="s">
        <v>1868</v>
      </c>
      <c r="AQ1014" s="239" t="s">
        <v>1868</v>
      </c>
      <c r="AR1014" s="234" t="s">
        <v>0</v>
      </c>
    </row>
    <row r="1015" spans="1:44" s="1" customFormat="1" ht="30" hidden="1" customHeight="1">
      <c r="A1015" s="249">
        <v>25164</v>
      </c>
      <c r="B1015" s="168" t="s">
        <v>1050</v>
      </c>
      <c r="C1015" s="166" t="s">
        <v>612</v>
      </c>
      <c r="D1015" s="166">
        <v>1951</v>
      </c>
      <c r="E1015" s="166">
        <v>204</v>
      </c>
      <c r="F1015" s="166">
        <v>58</v>
      </c>
      <c r="G1015" s="166">
        <v>23</v>
      </c>
      <c r="H1015" s="166">
        <v>0</v>
      </c>
      <c r="I1015" s="166">
        <v>1</v>
      </c>
      <c r="J1015" s="166">
        <v>0</v>
      </c>
      <c r="K1015" s="166">
        <v>0</v>
      </c>
      <c r="L1015" s="166">
        <v>0</v>
      </c>
      <c r="M1015" s="166">
        <v>0</v>
      </c>
      <c r="N1015" s="166" t="s">
        <v>41</v>
      </c>
      <c r="O1015" s="166" t="s">
        <v>567</v>
      </c>
      <c r="P1015" s="166" t="s">
        <v>10320</v>
      </c>
      <c r="Q1015" s="167" t="s">
        <v>44</v>
      </c>
      <c r="R1015" s="166"/>
      <c r="S1015" s="166" t="s">
        <v>54</v>
      </c>
      <c r="T1015" s="166">
        <v>0</v>
      </c>
      <c r="U1015" s="166">
        <v>0</v>
      </c>
      <c r="V1015" s="166" t="s">
        <v>103</v>
      </c>
      <c r="W1015" s="166" t="s">
        <v>46</v>
      </c>
      <c r="X1015" s="166">
        <v>0</v>
      </c>
      <c r="Y1015" s="166" t="s">
        <v>47</v>
      </c>
      <c r="Z1015" s="166">
        <v>0</v>
      </c>
      <c r="AA1015" s="166"/>
      <c r="AB1015" s="246">
        <v>0</v>
      </c>
      <c r="AC1015" s="246" t="s">
        <v>48</v>
      </c>
      <c r="AD1015" s="237" t="s">
        <v>49</v>
      </c>
      <c r="AE1015" s="238" t="str">
        <f>IF(IFERROR(VLOOKUP(A1015,#REF!,1,FALSE),"")="","","✓")</f>
        <v/>
      </c>
      <c r="AF1015" s="237" t="s">
        <v>48</v>
      </c>
      <c r="AG1015" s="239" t="s">
        <v>48</v>
      </c>
      <c r="AH1015" s="248" t="str">
        <f>IF(AND(COUNTIF('1093件のリスト'!$L$247:$L$7238,'2-1.手続一覧'!A1015)=1,(_xlfn.XLOOKUP('2-1.手続一覧'!A1015,'1093件のリスト'!$L$247:$L$7238,'1093件のリスト'!$AM$247:$AM$7238))="2022年度の対象"),"リストにあり","？")</f>
        <v>リストにあり</v>
      </c>
      <c r="AI1015" s="248"/>
      <c r="AJ1015" s="248" t="s">
        <v>1868</v>
      </c>
      <c r="AK1015" s="248" t="s">
        <v>1868</v>
      </c>
      <c r="AL1015" s="248" t="s">
        <v>1868</v>
      </c>
      <c r="AM1015" s="248" t="s">
        <v>1868</v>
      </c>
      <c r="AN1015" s="250" t="s">
        <v>1868</v>
      </c>
      <c r="AO1015" s="250" t="s">
        <v>1868</v>
      </c>
      <c r="AP1015" s="248" t="s">
        <v>1868</v>
      </c>
      <c r="AQ1015" s="239" t="s">
        <v>1868</v>
      </c>
      <c r="AR1015" s="234" t="s">
        <v>0</v>
      </c>
    </row>
    <row r="1016" spans="1:44" s="1" customFormat="1" ht="30" hidden="1" customHeight="1">
      <c r="A1016" s="249">
        <v>25165</v>
      </c>
      <c r="B1016" s="168" t="s">
        <v>1086</v>
      </c>
      <c r="C1016" s="166" t="s">
        <v>612</v>
      </c>
      <c r="D1016" s="166">
        <v>1951</v>
      </c>
      <c r="E1016" s="166">
        <v>204</v>
      </c>
      <c r="F1016" s="166">
        <v>58</v>
      </c>
      <c r="G1016" s="166">
        <v>24</v>
      </c>
      <c r="H1016" s="166">
        <v>0</v>
      </c>
      <c r="I1016" s="166">
        <v>0</v>
      </c>
      <c r="J1016" s="166">
        <v>0</v>
      </c>
      <c r="K1016" s="166">
        <v>0</v>
      </c>
      <c r="L1016" s="166">
        <v>0</v>
      </c>
      <c r="M1016" s="166">
        <v>0</v>
      </c>
      <c r="N1016" s="166" t="s">
        <v>41</v>
      </c>
      <c r="O1016" s="166" t="s">
        <v>567</v>
      </c>
      <c r="P1016" s="166" t="s">
        <v>10320</v>
      </c>
      <c r="Q1016" s="167" t="s">
        <v>44</v>
      </c>
      <c r="R1016" s="166"/>
      <c r="S1016" s="166" t="s">
        <v>54</v>
      </c>
      <c r="T1016" s="166">
        <v>0</v>
      </c>
      <c r="U1016" s="166">
        <v>0</v>
      </c>
      <c r="V1016" s="166" t="s">
        <v>103</v>
      </c>
      <c r="W1016" s="166" t="s">
        <v>46</v>
      </c>
      <c r="X1016" s="166">
        <v>0</v>
      </c>
      <c r="Y1016" s="166" t="s">
        <v>47</v>
      </c>
      <c r="Z1016" s="166">
        <v>0</v>
      </c>
      <c r="AA1016" s="166"/>
      <c r="AB1016" s="246">
        <v>0</v>
      </c>
      <c r="AC1016" s="246" t="s">
        <v>48</v>
      </c>
      <c r="AD1016" s="237" t="s">
        <v>49</v>
      </c>
      <c r="AE1016" s="238" t="str">
        <f>IF(IFERROR(VLOOKUP(A1016,#REF!,1,FALSE),"")="","","✓")</f>
        <v/>
      </c>
      <c r="AF1016" s="237" t="s">
        <v>48</v>
      </c>
      <c r="AG1016" s="239" t="s">
        <v>48</v>
      </c>
      <c r="AH1016" s="248" t="str">
        <f>IF(AND(COUNTIF('1093件のリスト'!$L$247:$L$7238,'2-1.手続一覧'!A1016)=1,(_xlfn.XLOOKUP('2-1.手続一覧'!A1016,'1093件のリスト'!$L$247:$L$7238,'1093件のリスト'!$AM$247:$AM$7238))="2022年度の対象"),"リストにあり","？")</f>
        <v>リストにあり</v>
      </c>
      <c r="AI1016" s="248"/>
      <c r="AJ1016" s="248" t="s">
        <v>1868</v>
      </c>
      <c r="AK1016" s="248" t="s">
        <v>1868</v>
      </c>
      <c r="AL1016" s="248" t="s">
        <v>1868</v>
      </c>
      <c r="AM1016" s="248" t="s">
        <v>1868</v>
      </c>
      <c r="AN1016" s="250" t="s">
        <v>1868</v>
      </c>
      <c r="AO1016" s="250" t="s">
        <v>1868</v>
      </c>
      <c r="AP1016" s="248" t="s">
        <v>1868</v>
      </c>
      <c r="AQ1016" s="239" t="s">
        <v>1868</v>
      </c>
      <c r="AR1016" s="234" t="s">
        <v>0</v>
      </c>
    </row>
    <row r="1017" spans="1:44" s="1" customFormat="1" ht="30" hidden="1" customHeight="1">
      <c r="A1017" s="249">
        <v>25166</v>
      </c>
      <c r="B1017" s="168" t="s">
        <v>1055</v>
      </c>
      <c r="C1017" s="166" t="s">
        <v>612</v>
      </c>
      <c r="D1017" s="166">
        <v>1951</v>
      </c>
      <c r="E1017" s="166">
        <v>204</v>
      </c>
      <c r="F1017" s="166">
        <v>58</v>
      </c>
      <c r="G1017" s="166">
        <v>32</v>
      </c>
      <c r="H1017" s="166">
        <v>0</v>
      </c>
      <c r="I1017" s="166">
        <v>2</v>
      </c>
      <c r="J1017" s="166">
        <v>0</v>
      </c>
      <c r="K1017" s="166">
        <v>0</v>
      </c>
      <c r="L1017" s="166">
        <v>0</v>
      </c>
      <c r="M1017" s="166">
        <v>0</v>
      </c>
      <c r="N1017" s="166" t="s">
        <v>41</v>
      </c>
      <c r="O1017" s="166" t="s">
        <v>567</v>
      </c>
      <c r="P1017" s="166" t="s">
        <v>10320</v>
      </c>
      <c r="Q1017" s="167" t="s">
        <v>44</v>
      </c>
      <c r="R1017" s="166"/>
      <c r="S1017" s="166" t="s">
        <v>54</v>
      </c>
      <c r="T1017" s="166">
        <v>0</v>
      </c>
      <c r="U1017" s="166">
        <v>0</v>
      </c>
      <c r="V1017" s="166" t="s">
        <v>103</v>
      </c>
      <c r="W1017" s="166" t="s">
        <v>46</v>
      </c>
      <c r="X1017" s="166">
        <v>0</v>
      </c>
      <c r="Y1017" s="166" t="s">
        <v>47</v>
      </c>
      <c r="Z1017" s="166">
        <v>0</v>
      </c>
      <c r="AA1017" s="166"/>
      <c r="AB1017" s="246">
        <v>0</v>
      </c>
      <c r="AC1017" s="246" t="s">
        <v>48</v>
      </c>
      <c r="AD1017" s="237" t="s">
        <v>49</v>
      </c>
      <c r="AE1017" s="238" t="str">
        <f>IF(IFERROR(VLOOKUP(A1017,#REF!,1,FALSE),"")="","","✓")</f>
        <v/>
      </c>
      <c r="AF1017" s="237" t="s">
        <v>48</v>
      </c>
      <c r="AG1017" s="239" t="s">
        <v>48</v>
      </c>
      <c r="AH1017" s="248" t="str">
        <f>IF(AND(COUNTIF('1093件のリスト'!$L$247:$L$7238,'2-1.手続一覧'!A1017)=1,(_xlfn.XLOOKUP('2-1.手続一覧'!A1017,'1093件のリスト'!$L$247:$L$7238,'1093件のリスト'!$AM$247:$AM$7238))="2022年度の対象"),"リストにあり","？")</f>
        <v>リストにあり</v>
      </c>
      <c r="AI1017" s="248"/>
      <c r="AJ1017" s="248" t="s">
        <v>1868</v>
      </c>
      <c r="AK1017" s="248" t="s">
        <v>1868</v>
      </c>
      <c r="AL1017" s="248" t="s">
        <v>1868</v>
      </c>
      <c r="AM1017" s="248" t="s">
        <v>1868</v>
      </c>
      <c r="AN1017" s="250" t="s">
        <v>1868</v>
      </c>
      <c r="AO1017" s="250" t="s">
        <v>1868</v>
      </c>
      <c r="AP1017" s="248" t="s">
        <v>1868</v>
      </c>
      <c r="AQ1017" s="239" t="s">
        <v>1868</v>
      </c>
      <c r="AR1017" s="234" t="s">
        <v>0</v>
      </c>
    </row>
    <row r="1018" spans="1:44" s="1" customFormat="1" ht="30" hidden="1" customHeight="1">
      <c r="A1018" s="249">
        <v>25167</v>
      </c>
      <c r="B1018" s="168" t="s">
        <v>1056</v>
      </c>
      <c r="C1018" s="166" t="s">
        <v>612</v>
      </c>
      <c r="D1018" s="166">
        <v>1951</v>
      </c>
      <c r="E1018" s="166">
        <v>204</v>
      </c>
      <c r="F1018" s="166">
        <v>58</v>
      </c>
      <c r="G1018" s="166">
        <v>32</v>
      </c>
      <c r="H1018" s="166">
        <v>0</v>
      </c>
      <c r="I1018" s="166">
        <v>2</v>
      </c>
      <c r="J1018" s="166">
        <v>0</v>
      </c>
      <c r="K1018" s="166">
        <v>0</v>
      </c>
      <c r="L1018" s="166">
        <v>0</v>
      </c>
      <c r="M1018" s="166">
        <v>0</v>
      </c>
      <c r="N1018" s="166" t="s">
        <v>41</v>
      </c>
      <c r="O1018" s="166" t="s">
        <v>567</v>
      </c>
      <c r="P1018" s="166" t="s">
        <v>10320</v>
      </c>
      <c r="Q1018" s="167" t="s">
        <v>44</v>
      </c>
      <c r="R1018" s="166"/>
      <c r="S1018" s="166" t="s">
        <v>54</v>
      </c>
      <c r="T1018" s="166">
        <v>0</v>
      </c>
      <c r="U1018" s="166">
        <v>0</v>
      </c>
      <c r="V1018" s="166" t="s">
        <v>103</v>
      </c>
      <c r="W1018" s="166" t="s">
        <v>46</v>
      </c>
      <c r="X1018" s="166">
        <v>0</v>
      </c>
      <c r="Y1018" s="166" t="s">
        <v>47</v>
      </c>
      <c r="Z1018" s="166">
        <v>0</v>
      </c>
      <c r="AA1018" s="166"/>
      <c r="AB1018" s="246">
        <v>0</v>
      </c>
      <c r="AC1018" s="246" t="s">
        <v>48</v>
      </c>
      <c r="AD1018" s="237" t="s">
        <v>49</v>
      </c>
      <c r="AE1018" s="238" t="str">
        <f>IF(IFERROR(VLOOKUP(A1018,#REF!,1,FALSE),"")="","","✓")</f>
        <v/>
      </c>
      <c r="AF1018" s="237" t="s">
        <v>48</v>
      </c>
      <c r="AG1018" s="239" t="s">
        <v>48</v>
      </c>
      <c r="AH1018" s="248" t="str">
        <f>IF(AND(COUNTIF('1093件のリスト'!$L$247:$L$7238,'2-1.手続一覧'!A1018)=1,(_xlfn.XLOOKUP('2-1.手続一覧'!A1018,'1093件のリスト'!$L$247:$L$7238,'1093件のリスト'!$AM$247:$AM$7238))="2022年度の対象"),"リストにあり","？")</f>
        <v>リストにあり</v>
      </c>
      <c r="AI1018" s="248"/>
      <c r="AJ1018" s="248" t="s">
        <v>1868</v>
      </c>
      <c r="AK1018" s="248" t="s">
        <v>1868</v>
      </c>
      <c r="AL1018" s="248" t="s">
        <v>1868</v>
      </c>
      <c r="AM1018" s="248" t="s">
        <v>1868</v>
      </c>
      <c r="AN1018" s="250" t="s">
        <v>1868</v>
      </c>
      <c r="AO1018" s="250" t="s">
        <v>1868</v>
      </c>
      <c r="AP1018" s="248" t="s">
        <v>1868</v>
      </c>
      <c r="AQ1018" s="239" t="s">
        <v>1868</v>
      </c>
      <c r="AR1018" s="234" t="s">
        <v>0</v>
      </c>
    </row>
    <row r="1019" spans="1:44" s="1" customFormat="1" ht="30" hidden="1" customHeight="1">
      <c r="A1019" s="249">
        <v>25168</v>
      </c>
      <c r="B1019" s="168" t="s">
        <v>1057</v>
      </c>
      <c r="C1019" s="166" t="s">
        <v>612</v>
      </c>
      <c r="D1019" s="166">
        <v>1951</v>
      </c>
      <c r="E1019" s="166">
        <v>204</v>
      </c>
      <c r="F1019" s="166">
        <v>58</v>
      </c>
      <c r="G1019" s="166">
        <v>32</v>
      </c>
      <c r="H1019" s="166">
        <v>0</v>
      </c>
      <c r="I1019" s="166">
        <v>2</v>
      </c>
      <c r="J1019" s="166">
        <v>0</v>
      </c>
      <c r="K1019" s="166">
        <v>0</v>
      </c>
      <c r="L1019" s="166">
        <v>0</v>
      </c>
      <c r="M1019" s="166">
        <v>0</v>
      </c>
      <c r="N1019" s="166" t="s">
        <v>41</v>
      </c>
      <c r="O1019" s="166" t="s">
        <v>567</v>
      </c>
      <c r="P1019" s="166" t="s">
        <v>10320</v>
      </c>
      <c r="Q1019" s="167" t="s">
        <v>44</v>
      </c>
      <c r="R1019" s="166"/>
      <c r="S1019" s="166" t="s">
        <v>54</v>
      </c>
      <c r="T1019" s="166">
        <v>0</v>
      </c>
      <c r="U1019" s="166">
        <v>0</v>
      </c>
      <c r="V1019" s="166" t="s">
        <v>103</v>
      </c>
      <c r="W1019" s="166" t="s">
        <v>46</v>
      </c>
      <c r="X1019" s="166">
        <v>0</v>
      </c>
      <c r="Y1019" s="166" t="s">
        <v>47</v>
      </c>
      <c r="Z1019" s="166">
        <v>0</v>
      </c>
      <c r="AA1019" s="166"/>
      <c r="AB1019" s="246">
        <v>0</v>
      </c>
      <c r="AC1019" s="246" t="s">
        <v>48</v>
      </c>
      <c r="AD1019" s="237" t="s">
        <v>49</v>
      </c>
      <c r="AE1019" s="238" t="str">
        <f>IF(IFERROR(VLOOKUP(A1019,#REF!,1,FALSE),"")="","","✓")</f>
        <v/>
      </c>
      <c r="AF1019" s="237" t="s">
        <v>48</v>
      </c>
      <c r="AG1019" s="239" t="s">
        <v>48</v>
      </c>
      <c r="AH1019" s="248" t="str">
        <f>IF(AND(COUNTIF('1093件のリスト'!$L$247:$L$7238,'2-1.手続一覧'!A1019)=1,(_xlfn.XLOOKUP('2-1.手続一覧'!A1019,'1093件のリスト'!$L$247:$L$7238,'1093件のリスト'!$AM$247:$AM$7238))="2022年度の対象"),"リストにあり","？")</f>
        <v>リストにあり</v>
      </c>
      <c r="AI1019" s="248"/>
      <c r="AJ1019" s="248" t="s">
        <v>1868</v>
      </c>
      <c r="AK1019" s="248" t="s">
        <v>1868</v>
      </c>
      <c r="AL1019" s="248" t="s">
        <v>1868</v>
      </c>
      <c r="AM1019" s="248" t="s">
        <v>1868</v>
      </c>
      <c r="AN1019" s="250" t="s">
        <v>1868</v>
      </c>
      <c r="AO1019" s="250" t="s">
        <v>1868</v>
      </c>
      <c r="AP1019" s="248" t="s">
        <v>1868</v>
      </c>
      <c r="AQ1019" s="239" t="s">
        <v>1868</v>
      </c>
      <c r="AR1019" s="234" t="s">
        <v>0</v>
      </c>
    </row>
    <row r="1020" spans="1:44" s="1" customFormat="1" ht="30" hidden="1" customHeight="1">
      <c r="A1020" s="249">
        <v>25169</v>
      </c>
      <c r="B1020" s="168" t="s">
        <v>1058</v>
      </c>
      <c r="C1020" s="166" t="s">
        <v>612</v>
      </c>
      <c r="D1020" s="166">
        <v>1951</v>
      </c>
      <c r="E1020" s="166">
        <v>204</v>
      </c>
      <c r="F1020" s="166">
        <v>58</v>
      </c>
      <c r="G1020" s="166">
        <v>32</v>
      </c>
      <c r="H1020" s="166">
        <v>0</v>
      </c>
      <c r="I1020" s="166">
        <v>2</v>
      </c>
      <c r="J1020" s="166">
        <v>0</v>
      </c>
      <c r="K1020" s="166">
        <v>0</v>
      </c>
      <c r="L1020" s="166">
        <v>0</v>
      </c>
      <c r="M1020" s="166">
        <v>0</v>
      </c>
      <c r="N1020" s="166" t="s">
        <v>41</v>
      </c>
      <c r="O1020" s="166" t="s">
        <v>567</v>
      </c>
      <c r="P1020" s="166" t="s">
        <v>10320</v>
      </c>
      <c r="Q1020" s="167" t="s">
        <v>44</v>
      </c>
      <c r="R1020" s="166"/>
      <c r="S1020" s="166" t="s">
        <v>54</v>
      </c>
      <c r="T1020" s="166">
        <v>0</v>
      </c>
      <c r="U1020" s="166">
        <v>0</v>
      </c>
      <c r="V1020" s="166" t="s">
        <v>103</v>
      </c>
      <c r="W1020" s="166" t="s">
        <v>46</v>
      </c>
      <c r="X1020" s="166">
        <v>0</v>
      </c>
      <c r="Y1020" s="166" t="s">
        <v>47</v>
      </c>
      <c r="Z1020" s="166">
        <v>0</v>
      </c>
      <c r="AA1020" s="166"/>
      <c r="AB1020" s="246">
        <v>0</v>
      </c>
      <c r="AC1020" s="246" t="s">
        <v>48</v>
      </c>
      <c r="AD1020" s="237" t="s">
        <v>49</v>
      </c>
      <c r="AE1020" s="238" t="str">
        <f>IF(IFERROR(VLOOKUP(A1020,#REF!,1,FALSE),"")="","","✓")</f>
        <v/>
      </c>
      <c r="AF1020" s="237" t="s">
        <v>48</v>
      </c>
      <c r="AG1020" s="239" t="s">
        <v>48</v>
      </c>
      <c r="AH1020" s="248" t="str">
        <f>IF(AND(COUNTIF('1093件のリスト'!$L$247:$L$7238,'2-1.手続一覧'!A1020)=1,(_xlfn.XLOOKUP('2-1.手続一覧'!A1020,'1093件のリスト'!$L$247:$L$7238,'1093件のリスト'!$AM$247:$AM$7238))="2022年度の対象"),"リストにあり","？")</f>
        <v>リストにあり</v>
      </c>
      <c r="AI1020" s="248"/>
      <c r="AJ1020" s="248" t="s">
        <v>1868</v>
      </c>
      <c r="AK1020" s="248" t="s">
        <v>1868</v>
      </c>
      <c r="AL1020" s="248" t="s">
        <v>1868</v>
      </c>
      <c r="AM1020" s="248" t="s">
        <v>1868</v>
      </c>
      <c r="AN1020" s="250" t="s">
        <v>1868</v>
      </c>
      <c r="AO1020" s="250" t="s">
        <v>1868</v>
      </c>
      <c r="AP1020" s="248" t="s">
        <v>1868</v>
      </c>
      <c r="AQ1020" s="239" t="s">
        <v>1868</v>
      </c>
      <c r="AR1020" s="234" t="s">
        <v>0</v>
      </c>
    </row>
    <row r="1021" spans="1:44" s="1" customFormat="1" ht="30" hidden="1" customHeight="1">
      <c r="A1021" s="249">
        <v>25170</v>
      </c>
      <c r="B1021" s="168" t="s">
        <v>1059</v>
      </c>
      <c r="C1021" s="166" t="s">
        <v>612</v>
      </c>
      <c r="D1021" s="166">
        <v>1951</v>
      </c>
      <c r="E1021" s="166">
        <v>204</v>
      </c>
      <c r="F1021" s="166">
        <v>58</v>
      </c>
      <c r="G1021" s="166">
        <v>32</v>
      </c>
      <c r="H1021" s="166">
        <v>0</v>
      </c>
      <c r="I1021" s="166">
        <v>2</v>
      </c>
      <c r="J1021" s="166">
        <v>0</v>
      </c>
      <c r="K1021" s="166">
        <v>0</v>
      </c>
      <c r="L1021" s="166">
        <v>0</v>
      </c>
      <c r="M1021" s="166">
        <v>0</v>
      </c>
      <c r="N1021" s="166" t="s">
        <v>41</v>
      </c>
      <c r="O1021" s="166" t="s">
        <v>567</v>
      </c>
      <c r="P1021" s="166" t="s">
        <v>10320</v>
      </c>
      <c r="Q1021" s="167" t="s">
        <v>44</v>
      </c>
      <c r="R1021" s="166"/>
      <c r="S1021" s="166" t="s">
        <v>54</v>
      </c>
      <c r="T1021" s="166">
        <v>0</v>
      </c>
      <c r="U1021" s="166">
        <v>0</v>
      </c>
      <c r="V1021" s="166" t="s">
        <v>103</v>
      </c>
      <c r="W1021" s="166" t="s">
        <v>46</v>
      </c>
      <c r="X1021" s="166">
        <v>0</v>
      </c>
      <c r="Y1021" s="166" t="s">
        <v>47</v>
      </c>
      <c r="Z1021" s="166">
        <v>0</v>
      </c>
      <c r="AA1021" s="166"/>
      <c r="AB1021" s="246">
        <v>0</v>
      </c>
      <c r="AC1021" s="246" t="s">
        <v>48</v>
      </c>
      <c r="AD1021" s="237" t="s">
        <v>49</v>
      </c>
      <c r="AE1021" s="238" t="str">
        <f>IF(IFERROR(VLOOKUP(A1021,#REF!,1,FALSE),"")="","","✓")</f>
        <v/>
      </c>
      <c r="AF1021" s="237" t="s">
        <v>48</v>
      </c>
      <c r="AG1021" s="239" t="s">
        <v>48</v>
      </c>
      <c r="AH1021" s="248" t="str">
        <f>IF(AND(COUNTIF('1093件のリスト'!$L$247:$L$7238,'2-1.手続一覧'!A1021)=1,(_xlfn.XLOOKUP('2-1.手続一覧'!A1021,'1093件のリスト'!$L$247:$L$7238,'1093件のリスト'!$AM$247:$AM$7238))="2022年度の対象"),"リストにあり","？")</f>
        <v>リストにあり</v>
      </c>
      <c r="AI1021" s="248"/>
      <c r="AJ1021" s="248" t="s">
        <v>1868</v>
      </c>
      <c r="AK1021" s="248" t="s">
        <v>1868</v>
      </c>
      <c r="AL1021" s="248" t="s">
        <v>1868</v>
      </c>
      <c r="AM1021" s="248" t="s">
        <v>1868</v>
      </c>
      <c r="AN1021" s="250" t="s">
        <v>1868</v>
      </c>
      <c r="AO1021" s="250" t="s">
        <v>1868</v>
      </c>
      <c r="AP1021" s="248" t="s">
        <v>1868</v>
      </c>
      <c r="AQ1021" s="239" t="s">
        <v>1868</v>
      </c>
      <c r="AR1021" s="234" t="s">
        <v>0</v>
      </c>
    </row>
    <row r="1022" spans="1:44" s="1" customFormat="1" ht="30" hidden="1" customHeight="1">
      <c r="A1022" s="249">
        <v>25171</v>
      </c>
      <c r="B1022" s="168" t="s">
        <v>1060</v>
      </c>
      <c r="C1022" s="166" t="s">
        <v>612</v>
      </c>
      <c r="D1022" s="166">
        <v>1951</v>
      </c>
      <c r="E1022" s="166">
        <v>204</v>
      </c>
      <c r="F1022" s="166">
        <v>58</v>
      </c>
      <c r="G1022" s="166">
        <v>33</v>
      </c>
      <c r="H1022" s="166">
        <v>0</v>
      </c>
      <c r="I1022" s="166">
        <v>2</v>
      </c>
      <c r="J1022" s="166">
        <v>0</v>
      </c>
      <c r="K1022" s="166">
        <v>0</v>
      </c>
      <c r="L1022" s="166">
        <v>0</v>
      </c>
      <c r="M1022" s="166">
        <v>0</v>
      </c>
      <c r="N1022" s="166" t="s">
        <v>41</v>
      </c>
      <c r="O1022" s="166" t="s">
        <v>567</v>
      </c>
      <c r="P1022" s="166" t="s">
        <v>10320</v>
      </c>
      <c r="Q1022" s="167" t="s">
        <v>44</v>
      </c>
      <c r="R1022" s="166"/>
      <c r="S1022" s="166" t="s">
        <v>54</v>
      </c>
      <c r="T1022" s="166">
        <v>0</v>
      </c>
      <c r="U1022" s="166">
        <v>0</v>
      </c>
      <c r="V1022" s="166" t="s">
        <v>103</v>
      </c>
      <c r="W1022" s="166" t="s">
        <v>46</v>
      </c>
      <c r="X1022" s="166">
        <v>0</v>
      </c>
      <c r="Y1022" s="166" t="s">
        <v>47</v>
      </c>
      <c r="Z1022" s="166">
        <v>0</v>
      </c>
      <c r="AA1022" s="166"/>
      <c r="AB1022" s="246">
        <v>0</v>
      </c>
      <c r="AC1022" s="246" t="s">
        <v>48</v>
      </c>
      <c r="AD1022" s="237" t="s">
        <v>49</v>
      </c>
      <c r="AE1022" s="238" t="str">
        <f>IF(IFERROR(VLOOKUP(A1022,#REF!,1,FALSE),"")="","","✓")</f>
        <v/>
      </c>
      <c r="AF1022" s="237" t="s">
        <v>48</v>
      </c>
      <c r="AG1022" s="239" t="s">
        <v>48</v>
      </c>
      <c r="AH1022" s="248" t="str">
        <f>IF(AND(COUNTIF('1093件のリスト'!$L$247:$L$7238,'2-1.手続一覧'!A1022)=1,(_xlfn.XLOOKUP('2-1.手続一覧'!A1022,'1093件のリスト'!$L$247:$L$7238,'1093件のリスト'!$AM$247:$AM$7238))="2022年度の対象"),"リストにあり","？")</f>
        <v>リストにあり</v>
      </c>
      <c r="AI1022" s="248"/>
      <c r="AJ1022" s="248" t="s">
        <v>1868</v>
      </c>
      <c r="AK1022" s="248" t="s">
        <v>1868</v>
      </c>
      <c r="AL1022" s="248" t="s">
        <v>1868</v>
      </c>
      <c r="AM1022" s="248" t="s">
        <v>1868</v>
      </c>
      <c r="AN1022" s="250" t="s">
        <v>1868</v>
      </c>
      <c r="AO1022" s="250" t="s">
        <v>1868</v>
      </c>
      <c r="AP1022" s="248" t="s">
        <v>1868</v>
      </c>
      <c r="AQ1022" s="239" t="s">
        <v>1868</v>
      </c>
      <c r="AR1022" s="234" t="s">
        <v>0</v>
      </c>
    </row>
    <row r="1023" spans="1:44" s="1" customFormat="1" ht="30" hidden="1" customHeight="1">
      <c r="A1023" s="249">
        <v>25172</v>
      </c>
      <c r="B1023" s="168" t="s">
        <v>1061</v>
      </c>
      <c r="C1023" s="166" t="s">
        <v>612</v>
      </c>
      <c r="D1023" s="166">
        <v>1951</v>
      </c>
      <c r="E1023" s="166">
        <v>204</v>
      </c>
      <c r="F1023" s="166">
        <v>58</v>
      </c>
      <c r="G1023" s="166">
        <v>33</v>
      </c>
      <c r="H1023" s="166">
        <v>0</v>
      </c>
      <c r="I1023" s="166">
        <v>2</v>
      </c>
      <c r="J1023" s="166">
        <v>0</v>
      </c>
      <c r="K1023" s="166">
        <v>0</v>
      </c>
      <c r="L1023" s="166">
        <v>0</v>
      </c>
      <c r="M1023" s="166">
        <v>0</v>
      </c>
      <c r="N1023" s="166" t="s">
        <v>41</v>
      </c>
      <c r="O1023" s="166" t="s">
        <v>567</v>
      </c>
      <c r="P1023" s="166" t="s">
        <v>10320</v>
      </c>
      <c r="Q1023" s="167" t="s">
        <v>44</v>
      </c>
      <c r="R1023" s="166"/>
      <c r="S1023" s="166" t="s">
        <v>54</v>
      </c>
      <c r="T1023" s="166">
        <v>0</v>
      </c>
      <c r="U1023" s="166">
        <v>0</v>
      </c>
      <c r="V1023" s="166" t="s">
        <v>103</v>
      </c>
      <c r="W1023" s="166" t="s">
        <v>46</v>
      </c>
      <c r="X1023" s="166">
        <v>0</v>
      </c>
      <c r="Y1023" s="166" t="s">
        <v>47</v>
      </c>
      <c r="Z1023" s="166">
        <v>0</v>
      </c>
      <c r="AA1023" s="166"/>
      <c r="AB1023" s="246">
        <v>0</v>
      </c>
      <c r="AC1023" s="246" t="s">
        <v>48</v>
      </c>
      <c r="AD1023" s="237" t="s">
        <v>49</v>
      </c>
      <c r="AE1023" s="238" t="str">
        <f>IF(IFERROR(VLOOKUP(A1023,#REF!,1,FALSE),"")="","","✓")</f>
        <v/>
      </c>
      <c r="AF1023" s="237" t="s">
        <v>48</v>
      </c>
      <c r="AG1023" s="239" t="s">
        <v>48</v>
      </c>
      <c r="AH1023" s="248" t="str">
        <f>IF(AND(COUNTIF('1093件のリスト'!$L$247:$L$7238,'2-1.手続一覧'!A1023)=1,(_xlfn.XLOOKUP('2-1.手続一覧'!A1023,'1093件のリスト'!$L$247:$L$7238,'1093件のリスト'!$AM$247:$AM$7238))="2022年度の対象"),"リストにあり","？")</f>
        <v>リストにあり</v>
      </c>
      <c r="AI1023" s="248"/>
      <c r="AJ1023" s="248" t="s">
        <v>1868</v>
      </c>
      <c r="AK1023" s="248" t="s">
        <v>1868</v>
      </c>
      <c r="AL1023" s="248" t="s">
        <v>1868</v>
      </c>
      <c r="AM1023" s="248" t="s">
        <v>1868</v>
      </c>
      <c r="AN1023" s="250" t="s">
        <v>1868</v>
      </c>
      <c r="AO1023" s="250" t="s">
        <v>1868</v>
      </c>
      <c r="AP1023" s="248" t="s">
        <v>1868</v>
      </c>
      <c r="AQ1023" s="239" t="s">
        <v>1868</v>
      </c>
      <c r="AR1023" s="234" t="s">
        <v>0</v>
      </c>
    </row>
    <row r="1024" spans="1:44" s="1" customFormat="1" ht="30" hidden="1" customHeight="1">
      <c r="A1024" s="249">
        <v>25173</v>
      </c>
      <c r="B1024" s="168" t="s">
        <v>1062</v>
      </c>
      <c r="C1024" s="166" t="s">
        <v>612</v>
      </c>
      <c r="D1024" s="166">
        <v>1951</v>
      </c>
      <c r="E1024" s="166">
        <v>204</v>
      </c>
      <c r="F1024" s="166">
        <v>58</v>
      </c>
      <c r="G1024" s="166">
        <v>33</v>
      </c>
      <c r="H1024" s="166">
        <v>0</v>
      </c>
      <c r="I1024" s="166">
        <v>2</v>
      </c>
      <c r="J1024" s="166">
        <v>0</v>
      </c>
      <c r="K1024" s="166">
        <v>0</v>
      </c>
      <c r="L1024" s="166">
        <v>0</v>
      </c>
      <c r="M1024" s="166">
        <v>0</v>
      </c>
      <c r="N1024" s="166" t="s">
        <v>41</v>
      </c>
      <c r="O1024" s="166" t="s">
        <v>567</v>
      </c>
      <c r="P1024" s="166" t="s">
        <v>10320</v>
      </c>
      <c r="Q1024" s="167" t="s">
        <v>44</v>
      </c>
      <c r="R1024" s="166"/>
      <c r="S1024" s="166" t="s">
        <v>54</v>
      </c>
      <c r="T1024" s="166">
        <v>0</v>
      </c>
      <c r="U1024" s="166">
        <v>0</v>
      </c>
      <c r="V1024" s="166" t="s">
        <v>103</v>
      </c>
      <c r="W1024" s="166" t="s">
        <v>46</v>
      </c>
      <c r="X1024" s="166">
        <v>0</v>
      </c>
      <c r="Y1024" s="166" t="s">
        <v>47</v>
      </c>
      <c r="Z1024" s="166">
        <v>0</v>
      </c>
      <c r="AA1024" s="166"/>
      <c r="AB1024" s="246">
        <v>0</v>
      </c>
      <c r="AC1024" s="246" t="s">
        <v>48</v>
      </c>
      <c r="AD1024" s="237" t="s">
        <v>49</v>
      </c>
      <c r="AE1024" s="238" t="str">
        <f>IF(IFERROR(VLOOKUP(A1024,#REF!,1,FALSE),"")="","","✓")</f>
        <v/>
      </c>
      <c r="AF1024" s="237" t="s">
        <v>48</v>
      </c>
      <c r="AG1024" s="239" t="s">
        <v>48</v>
      </c>
      <c r="AH1024" s="248" t="str">
        <f>IF(AND(COUNTIF('1093件のリスト'!$L$247:$L$7238,'2-1.手続一覧'!A1024)=1,(_xlfn.XLOOKUP('2-1.手続一覧'!A1024,'1093件のリスト'!$L$247:$L$7238,'1093件のリスト'!$AM$247:$AM$7238))="2022年度の対象"),"リストにあり","？")</f>
        <v>リストにあり</v>
      </c>
      <c r="AI1024" s="248"/>
      <c r="AJ1024" s="248" t="s">
        <v>1868</v>
      </c>
      <c r="AK1024" s="248" t="s">
        <v>1868</v>
      </c>
      <c r="AL1024" s="248" t="s">
        <v>1868</v>
      </c>
      <c r="AM1024" s="248" t="s">
        <v>1868</v>
      </c>
      <c r="AN1024" s="250" t="s">
        <v>1868</v>
      </c>
      <c r="AO1024" s="250" t="s">
        <v>1868</v>
      </c>
      <c r="AP1024" s="248" t="s">
        <v>1868</v>
      </c>
      <c r="AQ1024" s="239" t="s">
        <v>1868</v>
      </c>
      <c r="AR1024" s="234" t="s">
        <v>0</v>
      </c>
    </row>
    <row r="1025" spans="1:44" s="1" customFormat="1" ht="30" hidden="1" customHeight="1">
      <c r="A1025" s="249">
        <v>25174</v>
      </c>
      <c r="B1025" s="168" t="s">
        <v>1063</v>
      </c>
      <c r="C1025" s="166" t="s">
        <v>612</v>
      </c>
      <c r="D1025" s="166">
        <v>1951</v>
      </c>
      <c r="E1025" s="166">
        <v>204</v>
      </c>
      <c r="F1025" s="166">
        <v>58</v>
      </c>
      <c r="G1025" s="166">
        <v>33</v>
      </c>
      <c r="H1025" s="166">
        <v>0</v>
      </c>
      <c r="I1025" s="166">
        <v>2</v>
      </c>
      <c r="J1025" s="166">
        <v>0</v>
      </c>
      <c r="K1025" s="166">
        <v>0</v>
      </c>
      <c r="L1025" s="166">
        <v>0</v>
      </c>
      <c r="M1025" s="166">
        <v>0</v>
      </c>
      <c r="N1025" s="166" t="s">
        <v>41</v>
      </c>
      <c r="O1025" s="166" t="s">
        <v>567</v>
      </c>
      <c r="P1025" s="166" t="s">
        <v>10320</v>
      </c>
      <c r="Q1025" s="167" t="s">
        <v>44</v>
      </c>
      <c r="R1025" s="166"/>
      <c r="S1025" s="166" t="s">
        <v>54</v>
      </c>
      <c r="T1025" s="166">
        <v>0</v>
      </c>
      <c r="U1025" s="166">
        <v>0</v>
      </c>
      <c r="V1025" s="166" t="s">
        <v>103</v>
      </c>
      <c r="W1025" s="166" t="s">
        <v>46</v>
      </c>
      <c r="X1025" s="166">
        <v>0</v>
      </c>
      <c r="Y1025" s="166" t="s">
        <v>47</v>
      </c>
      <c r="Z1025" s="166">
        <v>0</v>
      </c>
      <c r="AA1025" s="166"/>
      <c r="AB1025" s="246">
        <v>0</v>
      </c>
      <c r="AC1025" s="246" t="s">
        <v>48</v>
      </c>
      <c r="AD1025" s="237" t="s">
        <v>49</v>
      </c>
      <c r="AE1025" s="238" t="str">
        <f>IF(IFERROR(VLOOKUP(A1025,#REF!,1,FALSE),"")="","","✓")</f>
        <v/>
      </c>
      <c r="AF1025" s="237" t="s">
        <v>48</v>
      </c>
      <c r="AG1025" s="239" t="s">
        <v>48</v>
      </c>
      <c r="AH1025" s="248" t="str">
        <f>IF(AND(COUNTIF('1093件のリスト'!$L$247:$L$7238,'2-1.手続一覧'!A1025)=1,(_xlfn.XLOOKUP('2-1.手続一覧'!A1025,'1093件のリスト'!$L$247:$L$7238,'1093件のリスト'!$AM$247:$AM$7238))="2022年度の対象"),"リストにあり","？")</f>
        <v>リストにあり</v>
      </c>
      <c r="AI1025" s="248"/>
      <c r="AJ1025" s="248" t="s">
        <v>1868</v>
      </c>
      <c r="AK1025" s="248" t="s">
        <v>1868</v>
      </c>
      <c r="AL1025" s="248" t="s">
        <v>1868</v>
      </c>
      <c r="AM1025" s="248" t="s">
        <v>1868</v>
      </c>
      <c r="AN1025" s="250" t="s">
        <v>1868</v>
      </c>
      <c r="AO1025" s="250" t="s">
        <v>1868</v>
      </c>
      <c r="AP1025" s="248" t="s">
        <v>1868</v>
      </c>
      <c r="AQ1025" s="239" t="s">
        <v>1868</v>
      </c>
      <c r="AR1025" s="234" t="s">
        <v>0</v>
      </c>
    </row>
    <row r="1026" spans="1:44" s="1" customFormat="1" ht="30" hidden="1" customHeight="1">
      <c r="A1026" s="249">
        <v>25175</v>
      </c>
      <c r="B1026" s="168" t="s">
        <v>1064</v>
      </c>
      <c r="C1026" s="166" t="s">
        <v>612</v>
      </c>
      <c r="D1026" s="166">
        <v>1951</v>
      </c>
      <c r="E1026" s="166">
        <v>204</v>
      </c>
      <c r="F1026" s="166">
        <v>58</v>
      </c>
      <c r="G1026" s="166">
        <v>33</v>
      </c>
      <c r="H1026" s="166">
        <v>0</v>
      </c>
      <c r="I1026" s="166">
        <v>2</v>
      </c>
      <c r="J1026" s="166">
        <v>0</v>
      </c>
      <c r="K1026" s="166">
        <v>0</v>
      </c>
      <c r="L1026" s="166">
        <v>0</v>
      </c>
      <c r="M1026" s="166">
        <v>0</v>
      </c>
      <c r="N1026" s="166" t="s">
        <v>41</v>
      </c>
      <c r="O1026" s="166" t="s">
        <v>567</v>
      </c>
      <c r="P1026" s="166" t="s">
        <v>10320</v>
      </c>
      <c r="Q1026" s="167" t="s">
        <v>44</v>
      </c>
      <c r="R1026" s="166"/>
      <c r="S1026" s="166" t="s">
        <v>54</v>
      </c>
      <c r="T1026" s="166">
        <v>0</v>
      </c>
      <c r="U1026" s="166">
        <v>0</v>
      </c>
      <c r="V1026" s="166" t="s">
        <v>103</v>
      </c>
      <c r="W1026" s="166" t="s">
        <v>46</v>
      </c>
      <c r="X1026" s="166">
        <v>0</v>
      </c>
      <c r="Y1026" s="166" t="s">
        <v>47</v>
      </c>
      <c r="Z1026" s="166">
        <v>0</v>
      </c>
      <c r="AA1026" s="166"/>
      <c r="AB1026" s="246">
        <v>0</v>
      </c>
      <c r="AC1026" s="246" t="s">
        <v>48</v>
      </c>
      <c r="AD1026" s="237" t="s">
        <v>49</v>
      </c>
      <c r="AE1026" s="238" t="str">
        <f>IF(IFERROR(VLOOKUP(A1026,#REF!,1,FALSE),"")="","","✓")</f>
        <v/>
      </c>
      <c r="AF1026" s="237" t="s">
        <v>48</v>
      </c>
      <c r="AG1026" s="239" t="s">
        <v>48</v>
      </c>
      <c r="AH1026" s="248" t="str">
        <f>IF(AND(COUNTIF('1093件のリスト'!$L$247:$L$7238,'2-1.手続一覧'!A1026)=1,(_xlfn.XLOOKUP('2-1.手続一覧'!A1026,'1093件のリスト'!$L$247:$L$7238,'1093件のリスト'!$AM$247:$AM$7238))="2022年度の対象"),"リストにあり","？")</f>
        <v>リストにあり</v>
      </c>
      <c r="AI1026" s="248"/>
      <c r="AJ1026" s="248" t="s">
        <v>1868</v>
      </c>
      <c r="AK1026" s="248" t="s">
        <v>1868</v>
      </c>
      <c r="AL1026" s="248" t="s">
        <v>1868</v>
      </c>
      <c r="AM1026" s="248" t="s">
        <v>1868</v>
      </c>
      <c r="AN1026" s="250" t="s">
        <v>1868</v>
      </c>
      <c r="AO1026" s="250" t="s">
        <v>1868</v>
      </c>
      <c r="AP1026" s="248" t="s">
        <v>1868</v>
      </c>
      <c r="AQ1026" s="239" t="s">
        <v>1868</v>
      </c>
      <c r="AR1026" s="234" t="s">
        <v>0</v>
      </c>
    </row>
    <row r="1027" spans="1:44" s="1" customFormat="1" ht="30" hidden="1" customHeight="1">
      <c r="A1027" s="249">
        <v>25176</v>
      </c>
      <c r="B1027" s="168" t="s">
        <v>10266</v>
      </c>
      <c r="C1027" s="166" t="s">
        <v>612</v>
      </c>
      <c r="D1027" s="166">
        <v>1951</v>
      </c>
      <c r="E1027" s="166">
        <v>204</v>
      </c>
      <c r="F1027" s="166">
        <v>63</v>
      </c>
      <c r="G1027" s="166">
        <v>0</v>
      </c>
      <c r="H1027" s="166">
        <v>0</v>
      </c>
      <c r="I1027" s="166">
        <v>1</v>
      </c>
      <c r="J1027" s="166">
        <v>0</v>
      </c>
      <c r="K1027" s="166">
        <v>0</v>
      </c>
      <c r="L1027" s="166">
        <v>0</v>
      </c>
      <c r="M1027" s="166">
        <v>0</v>
      </c>
      <c r="N1027" s="166" t="s">
        <v>41</v>
      </c>
      <c r="O1027" s="166" t="s">
        <v>567</v>
      </c>
      <c r="P1027" s="166" t="s">
        <v>10320</v>
      </c>
      <c r="Q1027" s="167" t="s">
        <v>44</v>
      </c>
      <c r="R1027" s="166"/>
      <c r="S1027" s="166" t="s">
        <v>54</v>
      </c>
      <c r="T1027" s="166">
        <v>0</v>
      </c>
      <c r="U1027" s="166">
        <v>0</v>
      </c>
      <c r="V1027" s="166" t="s">
        <v>103</v>
      </c>
      <c r="W1027" s="166" t="s">
        <v>46</v>
      </c>
      <c r="X1027" s="166">
        <v>0</v>
      </c>
      <c r="Y1027" s="166" t="s">
        <v>47</v>
      </c>
      <c r="Z1027" s="166">
        <v>0</v>
      </c>
      <c r="AA1027" s="166"/>
      <c r="AB1027" s="246">
        <v>0</v>
      </c>
      <c r="AC1027" s="246" t="s">
        <v>48</v>
      </c>
      <c r="AD1027" s="237" t="s">
        <v>49</v>
      </c>
      <c r="AE1027" s="238" t="str">
        <f>IF(IFERROR(VLOOKUP(A1027,#REF!,1,FALSE),"")="","","✓")</f>
        <v/>
      </c>
      <c r="AF1027" s="237" t="s">
        <v>48</v>
      </c>
      <c r="AG1027" s="239" t="s">
        <v>48</v>
      </c>
      <c r="AH1027" s="248" t="str">
        <f>IF(AND(COUNTIF('1093件のリスト'!$L$247:$L$7238,'2-1.手続一覧'!A1027)=1,(_xlfn.XLOOKUP('2-1.手続一覧'!A1027,'1093件のリスト'!$L$247:$L$7238,'1093件のリスト'!$AM$247:$AM$7238))="2022年度の対象"),"リストにあり","？")</f>
        <v>リストにあり</v>
      </c>
      <c r="AI1027" s="248"/>
      <c r="AJ1027" s="248" t="s">
        <v>1868</v>
      </c>
      <c r="AK1027" s="248" t="s">
        <v>1868</v>
      </c>
      <c r="AL1027" s="248" t="s">
        <v>1868</v>
      </c>
      <c r="AM1027" s="248" t="s">
        <v>1868</v>
      </c>
      <c r="AN1027" s="250" t="s">
        <v>1868</v>
      </c>
      <c r="AO1027" s="250" t="s">
        <v>1868</v>
      </c>
      <c r="AP1027" s="248" t="s">
        <v>1868</v>
      </c>
      <c r="AQ1027" s="239" t="s">
        <v>1868</v>
      </c>
      <c r="AR1027" s="234" t="s">
        <v>0</v>
      </c>
    </row>
    <row r="1028" spans="1:44" s="1" customFormat="1" ht="30" hidden="1" customHeight="1">
      <c r="A1028" s="249">
        <v>25177</v>
      </c>
      <c r="B1028" s="168" t="s">
        <v>10267</v>
      </c>
      <c r="C1028" s="166" t="s">
        <v>612</v>
      </c>
      <c r="D1028" s="166">
        <v>1951</v>
      </c>
      <c r="E1028" s="166">
        <v>204</v>
      </c>
      <c r="F1028" s="166">
        <v>63</v>
      </c>
      <c r="G1028" s="166">
        <v>0</v>
      </c>
      <c r="H1028" s="166">
        <v>0</v>
      </c>
      <c r="I1028" s="166">
        <v>1</v>
      </c>
      <c r="J1028" s="166">
        <v>0</v>
      </c>
      <c r="K1028" s="166">
        <v>0</v>
      </c>
      <c r="L1028" s="166">
        <v>0</v>
      </c>
      <c r="M1028" s="166">
        <v>0</v>
      </c>
      <c r="N1028" s="166" t="s">
        <v>41</v>
      </c>
      <c r="O1028" s="166" t="s">
        <v>567</v>
      </c>
      <c r="P1028" s="166" t="s">
        <v>10320</v>
      </c>
      <c r="Q1028" s="167" t="s">
        <v>44</v>
      </c>
      <c r="R1028" s="166"/>
      <c r="S1028" s="166" t="s">
        <v>54</v>
      </c>
      <c r="T1028" s="166">
        <v>0</v>
      </c>
      <c r="U1028" s="166">
        <v>0</v>
      </c>
      <c r="V1028" s="166" t="s">
        <v>103</v>
      </c>
      <c r="W1028" s="166" t="s">
        <v>46</v>
      </c>
      <c r="X1028" s="166">
        <v>0</v>
      </c>
      <c r="Y1028" s="166" t="s">
        <v>47</v>
      </c>
      <c r="Z1028" s="166">
        <v>0</v>
      </c>
      <c r="AA1028" s="166"/>
      <c r="AB1028" s="246">
        <v>0</v>
      </c>
      <c r="AC1028" s="246" t="s">
        <v>48</v>
      </c>
      <c r="AD1028" s="237" t="s">
        <v>49</v>
      </c>
      <c r="AE1028" s="238" t="str">
        <f>IF(IFERROR(VLOOKUP(A1028,#REF!,1,FALSE),"")="","","✓")</f>
        <v/>
      </c>
      <c r="AF1028" s="237" t="s">
        <v>48</v>
      </c>
      <c r="AG1028" s="239" t="s">
        <v>48</v>
      </c>
      <c r="AH1028" s="248" t="str">
        <f>IF(AND(COUNTIF('1093件のリスト'!$L$247:$L$7238,'2-1.手続一覧'!A1028)=1,(_xlfn.XLOOKUP('2-1.手続一覧'!A1028,'1093件のリスト'!$L$247:$L$7238,'1093件のリスト'!$AM$247:$AM$7238))="2022年度の対象"),"リストにあり","？")</f>
        <v>リストにあり</v>
      </c>
      <c r="AI1028" s="248"/>
      <c r="AJ1028" s="248" t="s">
        <v>1868</v>
      </c>
      <c r="AK1028" s="248" t="s">
        <v>1868</v>
      </c>
      <c r="AL1028" s="248" t="s">
        <v>1868</v>
      </c>
      <c r="AM1028" s="248" t="s">
        <v>1868</v>
      </c>
      <c r="AN1028" s="250" t="s">
        <v>1868</v>
      </c>
      <c r="AO1028" s="250" t="s">
        <v>1868</v>
      </c>
      <c r="AP1028" s="248" t="s">
        <v>1868</v>
      </c>
      <c r="AQ1028" s="239" t="s">
        <v>1868</v>
      </c>
      <c r="AR1028" s="234" t="s">
        <v>0</v>
      </c>
    </row>
    <row r="1029" spans="1:44" s="1" customFormat="1" ht="30" hidden="1" customHeight="1">
      <c r="A1029" s="249">
        <v>25178</v>
      </c>
      <c r="B1029" s="168" t="s">
        <v>10268</v>
      </c>
      <c r="C1029" s="166" t="s">
        <v>612</v>
      </c>
      <c r="D1029" s="166">
        <v>1951</v>
      </c>
      <c r="E1029" s="166">
        <v>204</v>
      </c>
      <c r="F1029" s="166">
        <v>63</v>
      </c>
      <c r="G1029" s="166">
        <v>0</v>
      </c>
      <c r="H1029" s="166">
        <v>0</v>
      </c>
      <c r="I1029" s="166">
        <v>1</v>
      </c>
      <c r="J1029" s="166">
        <v>0</v>
      </c>
      <c r="K1029" s="166">
        <v>0</v>
      </c>
      <c r="L1029" s="166">
        <v>0</v>
      </c>
      <c r="M1029" s="166">
        <v>0</v>
      </c>
      <c r="N1029" s="166" t="s">
        <v>41</v>
      </c>
      <c r="O1029" s="166" t="s">
        <v>567</v>
      </c>
      <c r="P1029" s="166" t="s">
        <v>10320</v>
      </c>
      <c r="Q1029" s="167" t="s">
        <v>44</v>
      </c>
      <c r="R1029" s="166"/>
      <c r="S1029" s="166" t="s">
        <v>54</v>
      </c>
      <c r="T1029" s="166">
        <v>0</v>
      </c>
      <c r="U1029" s="166">
        <v>0</v>
      </c>
      <c r="V1029" s="166" t="s">
        <v>103</v>
      </c>
      <c r="W1029" s="166" t="s">
        <v>46</v>
      </c>
      <c r="X1029" s="166">
        <v>0</v>
      </c>
      <c r="Y1029" s="166" t="s">
        <v>47</v>
      </c>
      <c r="Z1029" s="166">
        <v>0</v>
      </c>
      <c r="AA1029" s="166"/>
      <c r="AB1029" s="246">
        <v>0</v>
      </c>
      <c r="AC1029" s="246" t="s">
        <v>48</v>
      </c>
      <c r="AD1029" s="237" t="s">
        <v>49</v>
      </c>
      <c r="AE1029" s="238" t="str">
        <f>IF(IFERROR(VLOOKUP(A1029,#REF!,1,FALSE),"")="","","✓")</f>
        <v/>
      </c>
      <c r="AF1029" s="237" t="s">
        <v>48</v>
      </c>
      <c r="AG1029" s="239" t="s">
        <v>48</v>
      </c>
      <c r="AH1029" s="248" t="str">
        <f>IF(AND(COUNTIF('1093件のリスト'!$L$247:$L$7238,'2-1.手続一覧'!A1029)=1,(_xlfn.XLOOKUP('2-1.手続一覧'!A1029,'1093件のリスト'!$L$247:$L$7238,'1093件のリスト'!$AM$247:$AM$7238))="2022年度の対象"),"リストにあり","？")</f>
        <v>リストにあり</v>
      </c>
      <c r="AI1029" s="248"/>
      <c r="AJ1029" s="248" t="s">
        <v>1868</v>
      </c>
      <c r="AK1029" s="248" t="s">
        <v>1868</v>
      </c>
      <c r="AL1029" s="248" t="s">
        <v>1868</v>
      </c>
      <c r="AM1029" s="248" t="s">
        <v>1868</v>
      </c>
      <c r="AN1029" s="250" t="s">
        <v>1868</v>
      </c>
      <c r="AO1029" s="250" t="s">
        <v>1868</v>
      </c>
      <c r="AP1029" s="248" t="s">
        <v>1868</v>
      </c>
      <c r="AQ1029" s="239" t="s">
        <v>1868</v>
      </c>
      <c r="AR1029" s="234" t="s">
        <v>0</v>
      </c>
    </row>
    <row r="1030" spans="1:44" s="1" customFormat="1" ht="30" hidden="1" customHeight="1">
      <c r="A1030" s="249">
        <v>25179</v>
      </c>
      <c r="B1030" s="168" t="s">
        <v>10269</v>
      </c>
      <c r="C1030" s="166" t="s">
        <v>612</v>
      </c>
      <c r="D1030" s="166">
        <v>1951</v>
      </c>
      <c r="E1030" s="166">
        <v>204</v>
      </c>
      <c r="F1030" s="166">
        <v>63</v>
      </c>
      <c r="G1030" s="166">
        <v>0</v>
      </c>
      <c r="H1030" s="166">
        <v>0</v>
      </c>
      <c r="I1030" s="166">
        <v>1</v>
      </c>
      <c r="J1030" s="166">
        <v>0</v>
      </c>
      <c r="K1030" s="166">
        <v>0</v>
      </c>
      <c r="L1030" s="166">
        <v>0</v>
      </c>
      <c r="M1030" s="166">
        <v>0</v>
      </c>
      <c r="N1030" s="166" t="s">
        <v>41</v>
      </c>
      <c r="O1030" s="166" t="s">
        <v>567</v>
      </c>
      <c r="P1030" s="166" t="s">
        <v>10320</v>
      </c>
      <c r="Q1030" s="167" t="s">
        <v>44</v>
      </c>
      <c r="R1030" s="166"/>
      <c r="S1030" s="166" t="s">
        <v>54</v>
      </c>
      <c r="T1030" s="166">
        <v>0</v>
      </c>
      <c r="U1030" s="166">
        <v>0</v>
      </c>
      <c r="V1030" s="166" t="s">
        <v>103</v>
      </c>
      <c r="W1030" s="166" t="s">
        <v>46</v>
      </c>
      <c r="X1030" s="166">
        <v>0</v>
      </c>
      <c r="Y1030" s="166" t="s">
        <v>47</v>
      </c>
      <c r="Z1030" s="166">
        <v>0</v>
      </c>
      <c r="AA1030" s="166"/>
      <c r="AB1030" s="246">
        <v>0</v>
      </c>
      <c r="AC1030" s="246" t="s">
        <v>48</v>
      </c>
      <c r="AD1030" s="237" t="s">
        <v>49</v>
      </c>
      <c r="AE1030" s="238" t="str">
        <f>IF(IFERROR(VLOOKUP(A1030,#REF!,1,FALSE),"")="","","✓")</f>
        <v/>
      </c>
      <c r="AF1030" s="237" t="s">
        <v>48</v>
      </c>
      <c r="AG1030" s="239" t="s">
        <v>48</v>
      </c>
      <c r="AH1030" s="248" t="str">
        <f>IF(AND(COUNTIF('1093件のリスト'!$L$247:$L$7238,'2-1.手続一覧'!A1030)=1,(_xlfn.XLOOKUP('2-1.手続一覧'!A1030,'1093件のリスト'!$L$247:$L$7238,'1093件のリスト'!$AM$247:$AM$7238))="2022年度の対象"),"リストにあり","？")</f>
        <v>リストにあり</v>
      </c>
      <c r="AI1030" s="248"/>
      <c r="AJ1030" s="248" t="s">
        <v>1868</v>
      </c>
      <c r="AK1030" s="248" t="s">
        <v>1868</v>
      </c>
      <c r="AL1030" s="248" t="s">
        <v>1868</v>
      </c>
      <c r="AM1030" s="248" t="s">
        <v>1868</v>
      </c>
      <c r="AN1030" s="250" t="s">
        <v>1868</v>
      </c>
      <c r="AO1030" s="250" t="s">
        <v>1868</v>
      </c>
      <c r="AP1030" s="248" t="s">
        <v>1868</v>
      </c>
      <c r="AQ1030" s="239" t="s">
        <v>1868</v>
      </c>
      <c r="AR1030" s="234" t="s">
        <v>0</v>
      </c>
    </row>
    <row r="1031" spans="1:44" s="1" customFormat="1" ht="30" hidden="1" customHeight="1">
      <c r="A1031" s="249">
        <v>25180</v>
      </c>
      <c r="B1031" s="168" t="s">
        <v>589</v>
      </c>
      <c r="C1031" s="166" t="s">
        <v>583</v>
      </c>
      <c r="D1031" s="166">
        <v>1966</v>
      </c>
      <c r="E1031" s="166">
        <v>0</v>
      </c>
      <c r="F1031" s="166">
        <v>79</v>
      </c>
      <c r="G1031" s="166">
        <v>0</v>
      </c>
      <c r="H1031" s="166">
        <v>0</v>
      </c>
      <c r="I1031" s="166">
        <v>2</v>
      </c>
      <c r="J1031" s="166">
        <v>0</v>
      </c>
      <c r="K1031" s="166">
        <v>0</v>
      </c>
      <c r="L1031" s="166">
        <v>0</v>
      </c>
      <c r="M1031" s="166">
        <v>0</v>
      </c>
      <c r="N1031" s="166" t="s">
        <v>41</v>
      </c>
      <c r="O1031" s="166" t="s">
        <v>567</v>
      </c>
      <c r="P1031" s="166" t="s">
        <v>10320</v>
      </c>
      <c r="Q1031" s="167" t="s">
        <v>44</v>
      </c>
      <c r="R1031" s="166"/>
      <c r="S1031" s="166" t="s">
        <v>54</v>
      </c>
      <c r="T1031" s="166">
        <v>0</v>
      </c>
      <c r="U1031" s="166">
        <v>0</v>
      </c>
      <c r="V1031" s="166" t="s">
        <v>103</v>
      </c>
      <c r="W1031" s="166" t="s">
        <v>46</v>
      </c>
      <c r="X1031" s="166">
        <v>0</v>
      </c>
      <c r="Y1031" s="166" t="s">
        <v>47</v>
      </c>
      <c r="Z1031" s="166">
        <v>0</v>
      </c>
      <c r="AA1031" s="166"/>
      <c r="AB1031" s="246">
        <v>0</v>
      </c>
      <c r="AC1031" s="246" t="s">
        <v>48</v>
      </c>
      <c r="AD1031" s="237" t="s">
        <v>49</v>
      </c>
      <c r="AE1031" s="238" t="str">
        <f>IF(IFERROR(VLOOKUP(A1031,#REF!,1,FALSE),"")="","","✓")</f>
        <v/>
      </c>
      <c r="AF1031" s="237" t="s">
        <v>48</v>
      </c>
      <c r="AG1031" s="239" t="s">
        <v>48</v>
      </c>
      <c r="AH1031" s="248" t="str">
        <f>IF(AND(COUNTIF('1093件のリスト'!$L$247:$L$7238,'2-1.手続一覧'!A1031)=1,(_xlfn.XLOOKUP('2-1.手続一覧'!A1031,'1093件のリスト'!$L$247:$L$7238,'1093件のリスト'!$AM$247:$AM$7238))="2022年度の対象"),"リストにあり","？")</f>
        <v>リストにあり</v>
      </c>
      <c r="AI1031" s="248"/>
      <c r="AJ1031" s="248" t="s">
        <v>1868</v>
      </c>
      <c r="AK1031" s="248" t="s">
        <v>1868</v>
      </c>
      <c r="AL1031" s="248" t="s">
        <v>1868</v>
      </c>
      <c r="AM1031" s="248" t="s">
        <v>1868</v>
      </c>
      <c r="AN1031" s="250" t="s">
        <v>1868</v>
      </c>
      <c r="AO1031" s="250" t="s">
        <v>1868</v>
      </c>
      <c r="AP1031" s="248" t="s">
        <v>1868</v>
      </c>
      <c r="AQ1031" s="239" t="s">
        <v>1868</v>
      </c>
      <c r="AR1031" s="234" t="s">
        <v>0</v>
      </c>
    </row>
    <row r="1032" spans="1:44" s="1" customFormat="1" ht="30" hidden="1" customHeight="1">
      <c r="A1032" s="249">
        <v>25181</v>
      </c>
      <c r="B1032" s="168" t="s">
        <v>604</v>
      </c>
      <c r="C1032" s="166" t="s">
        <v>600</v>
      </c>
      <c r="D1032" s="166">
        <v>1966</v>
      </c>
      <c r="E1032" s="166">
        <v>0</v>
      </c>
      <c r="F1032" s="166">
        <v>77</v>
      </c>
      <c r="G1032" s="166">
        <v>0</v>
      </c>
      <c r="H1032" s="166">
        <v>0</v>
      </c>
      <c r="I1032" s="166">
        <v>2</v>
      </c>
      <c r="J1032" s="166">
        <v>0</v>
      </c>
      <c r="K1032" s="166">
        <v>0</v>
      </c>
      <c r="L1032" s="166">
        <v>0</v>
      </c>
      <c r="M1032" s="166">
        <v>0</v>
      </c>
      <c r="N1032" s="166" t="s">
        <v>41</v>
      </c>
      <c r="O1032" s="166" t="s">
        <v>567</v>
      </c>
      <c r="P1032" s="166" t="s">
        <v>10320</v>
      </c>
      <c r="Q1032" s="167" t="s">
        <v>44</v>
      </c>
      <c r="R1032" s="166"/>
      <c r="S1032" s="166" t="s">
        <v>54</v>
      </c>
      <c r="T1032" s="166">
        <v>0</v>
      </c>
      <c r="U1032" s="166">
        <v>0</v>
      </c>
      <c r="V1032" s="166" t="s">
        <v>103</v>
      </c>
      <c r="W1032" s="166" t="s">
        <v>46</v>
      </c>
      <c r="X1032" s="166">
        <v>0</v>
      </c>
      <c r="Y1032" s="166" t="s">
        <v>47</v>
      </c>
      <c r="Z1032" s="166">
        <v>0</v>
      </c>
      <c r="AA1032" s="166"/>
      <c r="AB1032" s="246">
        <v>0</v>
      </c>
      <c r="AC1032" s="246" t="s">
        <v>48</v>
      </c>
      <c r="AD1032" s="237" t="s">
        <v>49</v>
      </c>
      <c r="AE1032" s="238" t="str">
        <f>IF(IFERROR(VLOOKUP(A1032,#REF!,1,FALSE),"")="","","✓")</f>
        <v/>
      </c>
      <c r="AF1032" s="237" t="s">
        <v>48</v>
      </c>
      <c r="AG1032" s="239" t="s">
        <v>48</v>
      </c>
      <c r="AH1032" s="248" t="str">
        <f>IF(AND(COUNTIF('1093件のリスト'!$L$247:$L$7238,'2-1.手続一覧'!A1032)=1,(_xlfn.XLOOKUP('2-1.手続一覧'!A1032,'1093件のリスト'!$L$247:$L$7238,'1093件のリスト'!$AM$247:$AM$7238))="2022年度の対象"),"リストにあり","？")</f>
        <v>リストにあり</v>
      </c>
      <c r="AI1032" s="248"/>
      <c r="AJ1032" s="248" t="s">
        <v>1868</v>
      </c>
      <c r="AK1032" s="248" t="s">
        <v>1868</v>
      </c>
      <c r="AL1032" s="248" t="s">
        <v>1868</v>
      </c>
      <c r="AM1032" s="248" t="s">
        <v>1868</v>
      </c>
      <c r="AN1032" s="250" t="s">
        <v>1868</v>
      </c>
      <c r="AO1032" s="250" t="s">
        <v>1868</v>
      </c>
      <c r="AP1032" s="248" t="s">
        <v>1868</v>
      </c>
      <c r="AQ1032" s="239" t="s">
        <v>1868</v>
      </c>
      <c r="AR1032" s="234" t="s">
        <v>0</v>
      </c>
    </row>
    <row r="1033" spans="1:44" s="1" customFormat="1" ht="30" hidden="1" customHeight="1">
      <c r="A1033" s="249">
        <v>25182</v>
      </c>
      <c r="B1033" s="168" t="s">
        <v>570</v>
      </c>
      <c r="C1033" s="166" t="s">
        <v>566</v>
      </c>
      <c r="D1033" s="166">
        <v>1986</v>
      </c>
      <c r="E1033" s="166">
        <v>0</v>
      </c>
      <c r="F1033" s="166">
        <v>34</v>
      </c>
      <c r="G1033" s="166">
        <v>0</v>
      </c>
      <c r="H1033" s="166">
        <v>0</v>
      </c>
      <c r="I1033" s="166">
        <v>2</v>
      </c>
      <c r="J1033" s="166">
        <v>0</v>
      </c>
      <c r="K1033" s="166">
        <v>0</v>
      </c>
      <c r="L1033" s="166">
        <v>0</v>
      </c>
      <c r="M1033" s="166">
        <v>0</v>
      </c>
      <c r="N1033" s="166" t="s">
        <v>41</v>
      </c>
      <c r="O1033" s="166" t="s">
        <v>567</v>
      </c>
      <c r="P1033" s="166" t="s">
        <v>10320</v>
      </c>
      <c r="Q1033" s="167" t="s">
        <v>44</v>
      </c>
      <c r="R1033" s="166"/>
      <c r="S1033" s="166" t="s">
        <v>54</v>
      </c>
      <c r="T1033" s="166">
        <v>0</v>
      </c>
      <c r="U1033" s="166">
        <v>0</v>
      </c>
      <c r="V1033" s="166" t="s">
        <v>103</v>
      </c>
      <c r="W1033" s="166" t="s">
        <v>46</v>
      </c>
      <c r="X1033" s="166">
        <v>0</v>
      </c>
      <c r="Y1033" s="166" t="s">
        <v>47</v>
      </c>
      <c r="Z1033" s="166">
        <v>0</v>
      </c>
      <c r="AA1033" s="166"/>
      <c r="AB1033" s="246">
        <v>0</v>
      </c>
      <c r="AC1033" s="246" t="s">
        <v>48</v>
      </c>
      <c r="AD1033" s="237" t="s">
        <v>49</v>
      </c>
      <c r="AE1033" s="238" t="str">
        <f>IF(IFERROR(VLOOKUP(A1033,#REF!,1,FALSE),"")="","","✓")</f>
        <v/>
      </c>
      <c r="AF1033" s="237" t="s">
        <v>48</v>
      </c>
      <c r="AG1033" s="239" t="s">
        <v>48</v>
      </c>
      <c r="AH1033" s="248" t="str">
        <f>IF(AND(COUNTIF('1093件のリスト'!$L$247:$L$7238,'2-1.手続一覧'!A1033)=1,(_xlfn.XLOOKUP('2-1.手続一覧'!A1033,'1093件のリスト'!$L$247:$L$7238,'1093件のリスト'!$AM$247:$AM$7238))="2022年度の対象"),"リストにあり","？")</f>
        <v>リストにあり</v>
      </c>
      <c r="AI1033" s="248"/>
      <c r="AJ1033" s="248" t="s">
        <v>1868</v>
      </c>
      <c r="AK1033" s="248" t="s">
        <v>1868</v>
      </c>
      <c r="AL1033" s="248" t="s">
        <v>1868</v>
      </c>
      <c r="AM1033" s="248" t="s">
        <v>1868</v>
      </c>
      <c r="AN1033" s="250" t="s">
        <v>1868</v>
      </c>
      <c r="AO1033" s="250" t="s">
        <v>1868</v>
      </c>
      <c r="AP1033" s="248" t="s">
        <v>1868</v>
      </c>
      <c r="AQ1033" s="239" t="s">
        <v>1868</v>
      </c>
      <c r="AR1033" s="234" t="s">
        <v>0</v>
      </c>
    </row>
    <row r="1034" spans="1:44" s="1" customFormat="1" ht="30" hidden="1" customHeight="1">
      <c r="A1034" s="249">
        <v>25183</v>
      </c>
      <c r="B1034" s="168" t="s">
        <v>1051</v>
      </c>
      <c r="C1034" s="166" t="s">
        <v>612</v>
      </c>
      <c r="D1034" s="166">
        <v>1951</v>
      </c>
      <c r="E1034" s="166">
        <v>204</v>
      </c>
      <c r="F1034" s="166">
        <v>58</v>
      </c>
      <c r="G1034" s="166">
        <v>23</v>
      </c>
      <c r="H1034" s="166">
        <v>0</v>
      </c>
      <c r="I1034" s="166">
        <v>1</v>
      </c>
      <c r="J1034" s="166">
        <v>0</v>
      </c>
      <c r="K1034" s="166">
        <v>0</v>
      </c>
      <c r="L1034" s="166">
        <v>0</v>
      </c>
      <c r="M1034" s="166">
        <v>0</v>
      </c>
      <c r="N1034" s="166" t="s">
        <v>41</v>
      </c>
      <c r="O1034" s="166" t="s">
        <v>567</v>
      </c>
      <c r="P1034" s="166" t="s">
        <v>10320</v>
      </c>
      <c r="Q1034" s="167" t="s">
        <v>44</v>
      </c>
      <c r="R1034" s="166"/>
      <c r="S1034" s="166" t="s">
        <v>54</v>
      </c>
      <c r="T1034" s="166">
        <v>0</v>
      </c>
      <c r="U1034" s="166">
        <v>0</v>
      </c>
      <c r="V1034" s="166" t="s">
        <v>103</v>
      </c>
      <c r="W1034" s="166" t="s">
        <v>46</v>
      </c>
      <c r="X1034" s="166">
        <v>0</v>
      </c>
      <c r="Y1034" s="166" t="s">
        <v>47</v>
      </c>
      <c r="Z1034" s="166">
        <v>0</v>
      </c>
      <c r="AA1034" s="166"/>
      <c r="AB1034" s="246">
        <v>0</v>
      </c>
      <c r="AC1034" s="246" t="s">
        <v>48</v>
      </c>
      <c r="AD1034" s="237" t="s">
        <v>49</v>
      </c>
      <c r="AE1034" s="238" t="str">
        <f>IF(IFERROR(VLOOKUP(A1034,#REF!,1,FALSE),"")="","","✓")</f>
        <v/>
      </c>
      <c r="AF1034" s="237" t="s">
        <v>48</v>
      </c>
      <c r="AG1034" s="239" t="s">
        <v>48</v>
      </c>
      <c r="AH1034" s="248" t="str">
        <f>IF(AND(COUNTIF('1093件のリスト'!$L$247:$L$7238,'2-1.手続一覧'!A1034)=1,(_xlfn.XLOOKUP('2-1.手続一覧'!A1034,'1093件のリスト'!$L$247:$L$7238,'1093件のリスト'!$AM$247:$AM$7238))="2022年度の対象"),"リストにあり","？")</f>
        <v>リストにあり</v>
      </c>
      <c r="AI1034" s="248"/>
      <c r="AJ1034" s="248" t="s">
        <v>1868</v>
      </c>
      <c r="AK1034" s="248" t="s">
        <v>1868</v>
      </c>
      <c r="AL1034" s="248" t="s">
        <v>1868</v>
      </c>
      <c r="AM1034" s="248" t="s">
        <v>1868</v>
      </c>
      <c r="AN1034" s="250" t="s">
        <v>1868</v>
      </c>
      <c r="AO1034" s="250" t="s">
        <v>1868</v>
      </c>
      <c r="AP1034" s="248" t="s">
        <v>1868</v>
      </c>
      <c r="AQ1034" s="239" t="s">
        <v>1868</v>
      </c>
      <c r="AR1034" s="234" t="s">
        <v>0</v>
      </c>
    </row>
    <row r="1035" spans="1:44" s="1" customFormat="1" ht="30" hidden="1" customHeight="1">
      <c r="A1035" s="249">
        <v>25184</v>
      </c>
      <c r="B1035" s="168" t="s">
        <v>649</v>
      </c>
      <c r="C1035" s="166" t="s">
        <v>612</v>
      </c>
      <c r="D1035" s="166">
        <v>1951</v>
      </c>
      <c r="E1035" s="166">
        <v>204</v>
      </c>
      <c r="F1035" s="166">
        <v>11</v>
      </c>
      <c r="G1035" s="166">
        <v>0</v>
      </c>
      <c r="H1035" s="166">
        <v>0</v>
      </c>
      <c r="I1035" s="166">
        <v>3</v>
      </c>
      <c r="J1035" s="166">
        <v>0</v>
      </c>
      <c r="K1035" s="166">
        <v>0</v>
      </c>
      <c r="L1035" s="166">
        <v>0</v>
      </c>
      <c r="M1035" s="166">
        <v>0</v>
      </c>
      <c r="N1035" s="166" t="s">
        <v>41</v>
      </c>
      <c r="O1035" s="166" t="s">
        <v>567</v>
      </c>
      <c r="P1035" s="166" t="s">
        <v>44</v>
      </c>
      <c r="Q1035" s="167" t="s">
        <v>10320</v>
      </c>
      <c r="R1035" s="166"/>
      <c r="S1035" s="166" t="s">
        <v>108</v>
      </c>
      <c r="T1035" s="166">
        <v>0</v>
      </c>
      <c r="U1035" s="166">
        <v>0</v>
      </c>
      <c r="V1035" s="166" t="s">
        <v>103</v>
      </c>
      <c r="W1035" s="166" t="s">
        <v>46</v>
      </c>
      <c r="X1035" s="166">
        <v>0</v>
      </c>
      <c r="Y1035" s="166" t="s">
        <v>47</v>
      </c>
      <c r="Z1035" s="166">
        <v>0</v>
      </c>
      <c r="AA1035" s="166"/>
      <c r="AB1035" s="246">
        <v>0</v>
      </c>
      <c r="AC1035" s="246" t="s">
        <v>48</v>
      </c>
      <c r="AD1035" s="237" t="s">
        <v>48</v>
      </c>
      <c r="AE1035" s="238" t="str">
        <f>IF(IFERROR(VLOOKUP(A1035,#REF!,1,FALSE),"")="","","✓")</f>
        <v/>
      </c>
      <c r="AF1035" s="237" t="s">
        <v>48</v>
      </c>
      <c r="AG1035" s="239" t="s">
        <v>48</v>
      </c>
      <c r="AH1035" s="248" t="str">
        <f>IF(AND(COUNTIF('1093件のリスト'!$L$247:$L$7238,'2-1.手続一覧'!A1035)=1,(_xlfn.XLOOKUP('2-1.手続一覧'!A1035,'1093件のリスト'!$L$247:$L$7238,'1093件のリスト'!$AM$247:$AM$7238))="2022年度の対象"),"リストにあり","？")</f>
        <v>？</v>
      </c>
      <c r="AI1035" s="248"/>
      <c r="AJ1035" s="248" t="s">
        <v>1868</v>
      </c>
      <c r="AK1035" s="248" t="s">
        <v>1868</v>
      </c>
      <c r="AL1035" s="248" t="s">
        <v>1868</v>
      </c>
      <c r="AM1035" s="248" t="s">
        <v>1868</v>
      </c>
      <c r="AN1035" s="250" t="s">
        <v>1868</v>
      </c>
      <c r="AO1035" s="250" t="s">
        <v>1868</v>
      </c>
      <c r="AP1035" s="248" t="s">
        <v>1868</v>
      </c>
      <c r="AQ1035" s="239" t="s">
        <v>1868</v>
      </c>
      <c r="AR1035" s="234" t="s">
        <v>0</v>
      </c>
    </row>
    <row r="1036" spans="1:44" s="1" customFormat="1" ht="30" hidden="1" customHeight="1">
      <c r="A1036" s="249">
        <v>25185</v>
      </c>
      <c r="B1036" s="168" t="s">
        <v>651</v>
      </c>
      <c r="C1036" s="166" t="s">
        <v>612</v>
      </c>
      <c r="D1036" s="166">
        <v>1951</v>
      </c>
      <c r="E1036" s="166">
        <v>204</v>
      </c>
      <c r="F1036" s="166">
        <v>12</v>
      </c>
      <c r="G1036" s="166">
        <v>0</v>
      </c>
      <c r="H1036" s="166">
        <v>0</v>
      </c>
      <c r="I1036" s="166">
        <v>3</v>
      </c>
      <c r="J1036" s="166">
        <v>0</v>
      </c>
      <c r="K1036" s="166">
        <v>0</v>
      </c>
      <c r="L1036" s="166">
        <v>0</v>
      </c>
      <c r="M1036" s="166">
        <v>0</v>
      </c>
      <c r="N1036" s="166" t="s">
        <v>41</v>
      </c>
      <c r="O1036" s="166" t="s">
        <v>567</v>
      </c>
      <c r="P1036" s="166" t="s">
        <v>44</v>
      </c>
      <c r="Q1036" s="167" t="s">
        <v>10320</v>
      </c>
      <c r="R1036" s="166"/>
      <c r="S1036" s="166" t="s">
        <v>108</v>
      </c>
      <c r="T1036" s="166">
        <v>0</v>
      </c>
      <c r="U1036" s="166">
        <v>0</v>
      </c>
      <c r="V1036" s="166" t="s">
        <v>103</v>
      </c>
      <c r="W1036" s="166" t="s">
        <v>46</v>
      </c>
      <c r="X1036" s="166">
        <v>0</v>
      </c>
      <c r="Y1036" s="166" t="s">
        <v>47</v>
      </c>
      <c r="Z1036" s="166">
        <v>0</v>
      </c>
      <c r="AA1036" s="166"/>
      <c r="AB1036" s="246">
        <v>0</v>
      </c>
      <c r="AC1036" s="246" t="s">
        <v>48</v>
      </c>
      <c r="AD1036" s="237" t="s">
        <v>48</v>
      </c>
      <c r="AE1036" s="238" t="str">
        <f>IF(IFERROR(VLOOKUP(A1036,#REF!,1,FALSE),"")="","","✓")</f>
        <v/>
      </c>
      <c r="AF1036" s="237" t="s">
        <v>48</v>
      </c>
      <c r="AG1036" s="239" t="s">
        <v>48</v>
      </c>
      <c r="AH1036" s="248" t="str">
        <f>IF(AND(COUNTIF('1093件のリスト'!$L$247:$L$7238,'2-1.手続一覧'!A1036)=1,(_xlfn.XLOOKUP('2-1.手続一覧'!A1036,'1093件のリスト'!$L$247:$L$7238,'1093件のリスト'!$AM$247:$AM$7238))="2022年度の対象"),"リストにあり","？")</f>
        <v>？</v>
      </c>
      <c r="AI1036" s="248"/>
      <c r="AJ1036" s="248" t="s">
        <v>1868</v>
      </c>
      <c r="AK1036" s="248" t="s">
        <v>1868</v>
      </c>
      <c r="AL1036" s="248" t="s">
        <v>1868</v>
      </c>
      <c r="AM1036" s="248" t="s">
        <v>1868</v>
      </c>
      <c r="AN1036" s="250" t="s">
        <v>1868</v>
      </c>
      <c r="AO1036" s="250" t="s">
        <v>1868</v>
      </c>
      <c r="AP1036" s="248" t="s">
        <v>1868</v>
      </c>
      <c r="AQ1036" s="239" t="s">
        <v>1868</v>
      </c>
      <c r="AR1036" s="234" t="s">
        <v>0</v>
      </c>
    </row>
    <row r="1037" spans="1:44" s="1" customFormat="1" ht="30" hidden="1" customHeight="1">
      <c r="A1037" s="249">
        <v>25186</v>
      </c>
      <c r="B1037" s="168" t="s">
        <v>663</v>
      </c>
      <c r="C1037" s="166" t="s">
        <v>612</v>
      </c>
      <c r="D1037" s="166">
        <v>1951</v>
      </c>
      <c r="E1037" s="166">
        <v>204</v>
      </c>
      <c r="F1037" s="166">
        <v>15</v>
      </c>
      <c r="G1037" s="166">
        <v>0</v>
      </c>
      <c r="H1037" s="166">
        <v>0</v>
      </c>
      <c r="I1037" s="166">
        <v>2</v>
      </c>
      <c r="J1037" s="166">
        <v>0</v>
      </c>
      <c r="K1037" s="166">
        <v>0</v>
      </c>
      <c r="L1037" s="166">
        <v>0</v>
      </c>
      <c r="M1037" s="166">
        <v>0</v>
      </c>
      <c r="N1037" s="166" t="s">
        <v>41</v>
      </c>
      <c r="O1037" s="166" t="s">
        <v>567</v>
      </c>
      <c r="P1037" s="166" t="s">
        <v>44</v>
      </c>
      <c r="Q1037" s="167" t="s">
        <v>10320</v>
      </c>
      <c r="R1037" s="166"/>
      <c r="S1037" s="166" t="s">
        <v>108</v>
      </c>
      <c r="T1037" s="166">
        <v>0</v>
      </c>
      <c r="U1037" s="166">
        <v>0</v>
      </c>
      <c r="V1037" s="166" t="s">
        <v>103</v>
      </c>
      <c r="W1037" s="166" t="s">
        <v>46</v>
      </c>
      <c r="X1037" s="166">
        <v>0</v>
      </c>
      <c r="Y1037" s="166" t="s">
        <v>47</v>
      </c>
      <c r="Z1037" s="166">
        <v>0</v>
      </c>
      <c r="AA1037" s="166"/>
      <c r="AB1037" s="246">
        <v>0</v>
      </c>
      <c r="AC1037" s="246" t="s">
        <v>48</v>
      </c>
      <c r="AD1037" s="237" t="s">
        <v>48</v>
      </c>
      <c r="AE1037" s="238" t="str">
        <f>IF(IFERROR(VLOOKUP(A1037,#REF!,1,FALSE),"")="","","✓")</f>
        <v/>
      </c>
      <c r="AF1037" s="237" t="s">
        <v>48</v>
      </c>
      <c r="AG1037" s="239" t="s">
        <v>48</v>
      </c>
      <c r="AH1037" s="248" t="str">
        <f>IF(AND(COUNTIF('1093件のリスト'!$L$247:$L$7238,'2-1.手続一覧'!A1037)=1,(_xlfn.XLOOKUP('2-1.手続一覧'!A1037,'1093件のリスト'!$L$247:$L$7238,'1093件のリスト'!$AM$247:$AM$7238))="2022年度の対象"),"リストにあり","？")</f>
        <v>？</v>
      </c>
      <c r="AI1037" s="248"/>
      <c r="AJ1037" s="248" t="s">
        <v>1868</v>
      </c>
      <c r="AK1037" s="248" t="s">
        <v>1868</v>
      </c>
      <c r="AL1037" s="248" t="s">
        <v>1868</v>
      </c>
      <c r="AM1037" s="248" t="s">
        <v>1868</v>
      </c>
      <c r="AN1037" s="250" t="s">
        <v>1868</v>
      </c>
      <c r="AO1037" s="250" t="s">
        <v>1868</v>
      </c>
      <c r="AP1037" s="248" t="s">
        <v>1868</v>
      </c>
      <c r="AQ1037" s="239" t="s">
        <v>1868</v>
      </c>
      <c r="AR1037" s="234" t="s">
        <v>0</v>
      </c>
    </row>
    <row r="1038" spans="1:44" s="1" customFormat="1" ht="30" hidden="1" customHeight="1">
      <c r="A1038" s="249">
        <v>25187</v>
      </c>
      <c r="B1038" s="168" t="s">
        <v>670</v>
      </c>
      <c r="C1038" s="166" t="s">
        <v>612</v>
      </c>
      <c r="D1038" s="166">
        <v>1951</v>
      </c>
      <c r="E1038" s="166">
        <v>204</v>
      </c>
      <c r="F1038" s="166">
        <v>18</v>
      </c>
      <c r="G1038" s="166">
        <v>0</v>
      </c>
      <c r="H1038" s="166">
        <v>0</v>
      </c>
      <c r="I1038" s="166">
        <v>3</v>
      </c>
      <c r="J1038" s="166">
        <v>0</v>
      </c>
      <c r="K1038" s="166">
        <v>0</v>
      </c>
      <c r="L1038" s="166">
        <v>0</v>
      </c>
      <c r="M1038" s="166">
        <v>0</v>
      </c>
      <c r="N1038" s="166" t="s">
        <v>41</v>
      </c>
      <c r="O1038" s="166" t="s">
        <v>567</v>
      </c>
      <c r="P1038" s="166" t="s">
        <v>44</v>
      </c>
      <c r="Q1038" s="167" t="s">
        <v>10320</v>
      </c>
      <c r="R1038" s="166"/>
      <c r="S1038" s="166" t="s">
        <v>108</v>
      </c>
      <c r="T1038" s="166">
        <v>0</v>
      </c>
      <c r="U1038" s="166">
        <v>0</v>
      </c>
      <c r="V1038" s="166" t="s">
        <v>103</v>
      </c>
      <c r="W1038" s="166" t="s">
        <v>46</v>
      </c>
      <c r="X1038" s="166">
        <v>0</v>
      </c>
      <c r="Y1038" s="166" t="s">
        <v>47</v>
      </c>
      <c r="Z1038" s="166">
        <v>0</v>
      </c>
      <c r="AA1038" s="166"/>
      <c r="AB1038" s="246">
        <v>0</v>
      </c>
      <c r="AC1038" s="246" t="s">
        <v>48</v>
      </c>
      <c r="AD1038" s="237" t="s">
        <v>48</v>
      </c>
      <c r="AE1038" s="238" t="str">
        <f>IF(IFERROR(VLOOKUP(A1038,#REF!,1,FALSE),"")="","","✓")</f>
        <v/>
      </c>
      <c r="AF1038" s="237" t="s">
        <v>48</v>
      </c>
      <c r="AG1038" s="239" t="s">
        <v>48</v>
      </c>
      <c r="AH1038" s="248" t="str">
        <f>IF(AND(COUNTIF('1093件のリスト'!$L$247:$L$7238,'2-1.手続一覧'!A1038)=1,(_xlfn.XLOOKUP('2-1.手続一覧'!A1038,'1093件のリスト'!$L$247:$L$7238,'1093件のリスト'!$AM$247:$AM$7238))="2022年度の対象"),"リストにあり","？")</f>
        <v>？</v>
      </c>
      <c r="AI1038" s="248"/>
      <c r="AJ1038" s="248" t="s">
        <v>1868</v>
      </c>
      <c r="AK1038" s="248" t="s">
        <v>1868</v>
      </c>
      <c r="AL1038" s="248" t="s">
        <v>1868</v>
      </c>
      <c r="AM1038" s="248" t="s">
        <v>1868</v>
      </c>
      <c r="AN1038" s="250" t="s">
        <v>1868</v>
      </c>
      <c r="AO1038" s="250" t="s">
        <v>1868</v>
      </c>
      <c r="AP1038" s="248" t="s">
        <v>1868</v>
      </c>
      <c r="AQ1038" s="239" t="s">
        <v>1868</v>
      </c>
      <c r="AR1038" s="234" t="s">
        <v>0</v>
      </c>
    </row>
    <row r="1039" spans="1:44" s="1" customFormat="1" ht="30" hidden="1" customHeight="1">
      <c r="A1039" s="249">
        <v>25188</v>
      </c>
      <c r="B1039" s="168" t="s">
        <v>703</v>
      </c>
      <c r="C1039" s="166" t="s">
        <v>612</v>
      </c>
      <c r="D1039" s="166">
        <v>1951</v>
      </c>
      <c r="E1039" s="166">
        <v>204</v>
      </c>
      <c r="F1039" s="166">
        <v>20</v>
      </c>
      <c r="G1039" s="166">
        <v>5</v>
      </c>
      <c r="H1039" s="166">
        <v>0</v>
      </c>
      <c r="I1039" s="166">
        <v>2</v>
      </c>
      <c r="J1039" s="166">
        <v>0</v>
      </c>
      <c r="K1039" s="166">
        <v>0</v>
      </c>
      <c r="L1039" s="166">
        <v>0</v>
      </c>
      <c r="M1039" s="166">
        <v>0</v>
      </c>
      <c r="N1039" s="166" t="s">
        <v>41</v>
      </c>
      <c r="O1039" s="166" t="s">
        <v>567</v>
      </c>
      <c r="P1039" s="166" t="s">
        <v>44</v>
      </c>
      <c r="Q1039" s="167" t="s">
        <v>10320</v>
      </c>
      <c r="R1039" s="166"/>
      <c r="S1039" s="166" t="s">
        <v>108</v>
      </c>
      <c r="T1039" s="166">
        <v>0</v>
      </c>
      <c r="U1039" s="166">
        <v>0</v>
      </c>
      <c r="V1039" s="166" t="s">
        <v>103</v>
      </c>
      <c r="W1039" s="166" t="s">
        <v>46</v>
      </c>
      <c r="X1039" s="166">
        <v>0</v>
      </c>
      <c r="Y1039" s="166" t="s">
        <v>47</v>
      </c>
      <c r="Z1039" s="166">
        <v>0</v>
      </c>
      <c r="AA1039" s="166"/>
      <c r="AB1039" s="246">
        <v>0</v>
      </c>
      <c r="AC1039" s="246" t="s">
        <v>48</v>
      </c>
      <c r="AD1039" s="237" t="s">
        <v>48</v>
      </c>
      <c r="AE1039" s="238" t="str">
        <f>IF(IFERROR(VLOOKUP(A1039,#REF!,1,FALSE),"")="","","✓")</f>
        <v/>
      </c>
      <c r="AF1039" s="237" t="s">
        <v>48</v>
      </c>
      <c r="AG1039" s="239" t="s">
        <v>48</v>
      </c>
      <c r="AH1039" s="248" t="str">
        <f>IF(AND(COUNTIF('1093件のリスト'!$L$247:$L$7238,'2-1.手続一覧'!A1039)=1,(_xlfn.XLOOKUP('2-1.手続一覧'!A1039,'1093件のリスト'!$L$247:$L$7238,'1093件のリスト'!$AM$247:$AM$7238))="2022年度の対象"),"リストにあり","？")</f>
        <v>？</v>
      </c>
      <c r="AI1039" s="248"/>
      <c r="AJ1039" s="248" t="s">
        <v>1868</v>
      </c>
      <c r="AK1039" s="248" t="s">
        <v>1868</v>
      </c>
      <c r="AL1039" s="248" t="s">
        <v>1868</v>
      </c>
      <c r="AM1039" s="248" t="s">
        <v>1868</v>
      </c>
      <c r="AN1039" s="250" t="s">
        <v>1868</v>
      </c>
      <c r="AO1039" s="250" t="s">
        <v>1868</v>
      </c>
      <c r="AP1039" s="248" t="s">
        <v>1868</v>
      </c>
      <c r="AQ1039" s="239" t="s">
        <v>1868</v>
      </c>
      <c r="AR1039" s="234" t="s">
        <v>0</v>
      </c>
    </row>
    <row r="1040" spans="1:44" s="1" customFormat="1" ht="30" hidden="1" customHeight="1">
      <c r="A1040" s="249">
        <v>25189</v>
      </c>
      <c r="B1040" s="168" t="s">
        <v>738</v>
      </c>
      <c r="C1040" s="166" t="s">
        <v>612</v>
      </c>
      <c r="D1040" s="166">
        <v>1951</v>
      </c>
      <c r="E1040" s="166">
        <v>204</v>
      </c>
      <c r="F1040" s="166">
        <v>20</v>
      </c>
      <c r="G1040" s="166">
        <v>5</v>
      </c>
      <c r="H1040" s="166">
        <v>0</v>
      </c>
      <c r="I1040" s="166">
        <v>3</v>
      </c>
      <c r="J1040" s="166">
        <v>0</v>
      </c>
      <c r="K1040" s="166">
        <v>0</v>
      </c>
      <c r="L1040" s="166">
        <v>0</v>
      </c>
      <c r="M1040" s="166">
        <v>0</v>
      </c>
      <c r="N1040" s="166" t="s">
        <v>41</v>
      </c>
      <c r="O1040" s="166" t="s">
        <v>567</v>
      </c>
      <c r="P1040" s="166" t="s">
        <v>44</v>
      </c>
      <c r="Q1040" s="167" t="s">
        <v>10320</v>
      </c>
      <c r="R1040" s="166"/>
      <c r="S1040" s="166" t="s">
        <v>108</v>
      </c>
      <c r="T1040" s="166">
        <v>0</v>
      </c>
      <c r="U1040" s="166">
        <v>0</v>
      </c>
      <c r="V1040" s="166" t="s">
        <v>103</v>
      </c>
      <c r="W1040" s="166" t="s">
        <v>46</v>
      </c>
      <c r="X1040" s="166">
        <v>0</v>
      </c>
      <c r="Y1040" s="166" t="s">
        <v>47</v>
      </c>
      <c r="Z1040" s="166">
        <v>0</v>
      </c>
      <c r="AA1040" s="166"/>
      <c r="AB1040" s="246">
        <v>0</v>
      </c>
      <c r="AC1040" s="246" t="s">
        <v>48</v>
      </c>
      <c r="AD1040" s="237" t="s">
        <v>48</v>
      </c>
      <c r="AE1040" s="238" t="str">
        <f>IF(IFERROR(VLOOKUP(A1040,#REF!,1,FALSE),"")="","","✓")</f>
        <v/>
      </c>
      <c r="AF1040" s="237" t="s">
        <v>48</v>
      </c>
      <c r="AG1040" s="239" t="s">
        <v>48</v>
      </c>
      <c r="AH1040" s="248" t="str">
        <f>IF(AND(COUNTIF('1093件のリスト'!$L$247:$L$7238,'2-1.手続一覧'!A1040)=1,(_xlfn.XLOOKUP('2-1.手続一覧'!A1040,'1093件のリスト'!$L$247:$L$7238,'1093件のリスト'!$AM$247:$AM$7238))="2022年度の対象"),"リストにあり","？")</f>
        <v>？</v>
      </c>
      <c r="AI1040" s="248"/>
      <c r="AJ1040" s="248" t="s">
        <v>1868</v>
      </c>
      <c r="AK1040" s="248" t="s">
        <v>1868</v>
      </c>
      <c r="AL1040" s="248" t="s">
        <v>1868</v>
      </c>
      <c r="AM1040" s="248" t="s">
        <v>1868</v>
      </c>
      <c r="AN1040" s="250" t="s">
        <v>1868</v>
      </c>
      <c r="AO1040" s="250" t="s">
        <v>1868</v>
      </c>
      <c r="AP1040" s="248" t="s">
        <v>1868</v>
      </c>
      <c r="AQ1040" s="239" t="s">
        <v>1868</v>
      </c>
      <c r="AR1040" s="234" t="s">
        <v>0</v>
      </c>
    </row>
    <row r="1041" spans="1:44" s="1" customFormat="1" ht="30" hidden="1" customHeight="1">
      <c r="A1041" s="249">
        <v>25190</v>
      </c>
      <c r="B1041" s="168" t="s">
        <v>704</v>
      </c>
      <c r="C1041" s="166" t="s">
        <v>612</v>
      </c>
      <c r="D1041" s="166">
        <v>1951</v>
      </c>
      <c r="E1041" s="166">
        <v>204</v>
      </c>
      <c r="F1041" s="166">
        <v>20</v>
      </c>
      <c r="G1041" s="166">
        <v>6</v>
      </c>
      <c r="H1041" s="166">
        <v>0</v>
      </c>
      <c r="I1041" s="166">
        <v>2</v>
      </c>
      <c r="J1041" s="166">
        <v>0</v>
      </c>
      <c r="K1041" s="166">
        <v>0</v>
      </c>
      <c r="L1041" s="166">
        <v>0</v>
      </c>
      <c r="M1041" s="166">
        <v>0</v>
      </c>
      <c r="N1041" s="166" t="s">
        <v>41</v>
      </c>
      <c r="O1041" s="166" t="s">
        <v>567</v>
      </c>
      <c r="P1041" s="166" t="s">
        <v>44</v>
      </c>
      <c r="Q1041" s="167" t="s">
        <v>10320</v>
      </c>
      <c r="R1041" s="166"/>
      <c r="S1041" s="166" t="s">
        <v>108</v>
      </c>
      <c r="T1041" s="166">
        <v>0</v>
      </c>
      <c r="U1041" s="166">
        <v>0</v>
      </c>
      <c r="V1041" s="166" t="s">
        <v>103</v>
      </c>
      <c r="W1041" s="166" t="s">
        <v>46</v>
      </c>
      <c r="X1041" s="166">
        <v>0</v>
      </c>
      <c r="Y1041" s="166" t="s">
        <v>47</v>
      </c>
      <c r="Z1041" s="166">
        <v>0</v>
      </c>
      <c r="AA1041" s="166"/>
      <c r="AB1041" s="246">
        <v>0</v>
      </c>
      <c r="AC1041" s="246" t="s">
        <v>48</v>
      </c>
      <c r="AD1041" s="237" t="s">
        <v>48</v>
      </c>
      <c r="AE1041" s="238" t="str">
        <f>IF(IFERROR(VLOOKUP(A1041,#REF!,1,FALSE),"")="","","✓")</f>
        <v/>
      </c>
      <c r="AF1041" s="237" t="s">
        <v>48</v>
      </c>
      <c r="AG1041" s="239" t="s">
        <v>48</v>
      </c>
      <c r="AH1041" s="248" t="str">
        <f>IF(AND(COUNTIF('1093件のリスト'!$L$247:$L$7238,'2-1.手続一覧'!A1041)=1,(_xlfn.XLOOKUP('2-1.手続一覧'!A1041,'1093件のリスト'!$L$247:$L$7238,'1093件のリスト'!$AM$247:$AM$7238))="2022年度の対象"),"リストにあり","？")</f>
        <v>？</v>
      </c>
      <c r="AI1041" s="248"/>
      <c r="AJ1041" s="248" t="s">
        <v>1868</v>
      </c>
      <c r="AK1041" s="248" t="s">
        <v>1868</v>
      </c>
      <c r="AL1041" s="248" t="s">
        <v>1868</v>
      </c>
      <c r="AM1041" s="248" t="s">
        <v>1868</v>
      </c>
      <c r="AN1041" s="250" t="s">
        <v>1868</v>
      </c>
      <c r="AO1041" s="250" t="s">
        <v>1868</v>
      </c>
      <c r="AP1041" s="248" t="s">
        <v>1868</v>
      </c>
      <c r="AQ1041" s="239" t="s">
        <v>1868</v>
      </c>
      <c r="AR1041" s="234" t="s">
        <v>0</v>
      </c>
    </row>
    <row r="1042" spans="1:44" s="1" customFormat="1" ht="30" hidden="1" customHeight="1">
      <c r="A1042" s="249">
        <v>25191</v>
      </c>
      <c r="B1042" s="168" t="s">
        <v>820</v>
      </c>
      <c r="C1042" s="166" t="s">
        <v>612</v>
      </c>
      <c r="D1042" s="166">
        <v>1951</v>
      </c>
      <c r="E1042" s="166">
        <v>204</v>
      </c>
      <c r="F1042" s="166">
        <v>22</v>
      </c>
      <c r="G1042" s="166">
        <v>0</v>
      </c>
      <c r="H1042" s="166">
        <v>0</v>
      </c>
      <c r="I1042" s="166">
        <v>3</v>
      </c>
      <c r="J1042" s="166">
        <v>0</v>
      </c>
      <c r="K1042" s="166">
        <v>0</v>
      </c>
      <c r="L1042" s="166">
        <v>0</v>
      </c>
      <c r="M1042" s="166">
        <v>0</v>
      </c>
      <c r="N1042" s="166" t="s">
        <v>41</v>
      </c>
      <c r="O1042" s="166" t="s">
        <v>567</v>
      </c>
      <c r="P1042" s="166" t="s">
        <v>44</v>
      </c>
      <c r="Q1042" s="167" t="s">
        <v>10320</v>
      </c>
      <c r="R1042" s="166"/>
      <c r="S1042" s="166" t="s">
        <v>108</v>
      </c>
      <c r="T1042" s="166">
        <v>0</v>
      </c>
      <c r="U1042" s="166">
        <v>0</v>
      </c>
      <c r="V1042" s="166" t="s">
        <v>103</v>
      </c>
      <c r="W1042" s="166" t="s">
        <v>46</v>
      </c>
      <c r="X1042" s="166">
        <v>0</v>
      </c>
      <c r="Y1042" s="166" t="s">
        <v>47</v>
      </c>
      <c r="Z1042" s="166">
        <v>0</v>
      </c>
      <c r="AA1042" s="166"/>
      <c r="AB1042" s="246">
        <v>0</v>
      </c>
      <c r="AC1042" s="246" t="s">
        <v>48</v>
      </c>
      <c r="AD1042" s="237" t="s">
        <v>48</v>
      </c>
      <c r="AE1042" s="238" t="str">
        <f>IF(IFERROR(VLOOKUP(A1042,#REF!,1,FALSE),"")="","","✓")</f>
        <v/>
      </c>
      <c r="AF1042" s="237" t="s">
        <v>48</v>
      </c>
      <c r="AG1042" s="239" t="s">
        <v>48</v>
      </c>
      <c r="AH1042" s="248" t="str">
        <f>IF(AND(COUNTIF('1093件のリスト'!$L$247:$L$7238,'2-1.手続一覧'!A1042)=1,(_xlfn.XLOOKUP('2-1.手続一覧'!A1042,'1093件のリスト'!$L$247:$L$7238,'1093件のリスト'!$AM$247:$AM$7238))="2022年度の対象"),"リストにあり","？")</f>
        <v>？</v>
      </c>
      <c r="AI1042" s="248"/>
      <c r="AJ1042" s="248" t="s">
        <v>1868</v>
      </c>
      <c r="AK1042" s="248" t="s">
        <v>1868</v>
      </c>
      <c r="AL1042" s="248" t="s">
        <v>1868</v>
      </c>
      <c r="AM1042" s="248" t="s">
        <v>1868</v>
      </c>
      <c r="AN1042" s="250" t="s">
        <v>1868</v>
      </c>
      <c r="AO1042" s="250" t="s">
        <v>1868</v>
      </c>
      <c r="AP1042" s="248" t="s">
        <v>1868</v>
      </c>
      <c r="AQ1042" s="239" t="s">
        <v>1868</v>
      </c>
      <c r="AR1042" s="234" t="s">
        <v>0</v>
      </c>
    </row>
    <row r="1043" spans="1:44" s="1" customFormat="1" ht="30" hidden="1" customHeight="1">
      <c r="A1043" s="249">
        <v>25192</v>
      </c>
      <c r="B1043" s="168" t="s">
        <v>829</v>
      </c>
      <c r="C1043" s="166" t="s">
        <v>612</v>
      </c>
      <c r="D1043" s="166">
        <v>1951</v>
      </c>
      <c r="E1043" s="166">
        <v>204</v>
      </c>
      <c r="F1043" s="166">
        <v>24</v>
      </c>
      <c r="G1043" s="166">
        <v>3</v>
      </c>
      <c r="H1043" s="166">
        <v>0</v>
      </c>
      <c r="I1043" s="166">
        <v>3</v>
      </c>
      <c r="J1043" s="166">
        <v>0</v>
      </c>
      <c r="K1043" s="166">
        <v>0</v>
      </c>
      <c r="L1043" s="166">
        <v>0</v>
      </c>
      <c r="M1043" s="166">
        <v>0</v>
      </c>
      <c r="N1043" s="166" t="s">
        <v>41</v>
      </c>
      <c r="O1043" s="166" t="s">
        <v>567</v>
      </c>
      <c r="P1043" s="166" t="s">
        <v>44</v>
      </c>
      <c r="Q1043" s="167" t="s">
        <v>10320</v>
      </c>
      <c r="R1043" s="166"/>
      <c r="S1043" s="166" t="s">
        <v>108</v>
      </c>
      <c r="T1043" s="166">
        <v>0</v>
      </c>
      <c r="U1043" s="166">
        <v>0</v>
      </c>
      <c r="V1043" s="166" t="s">
        <v>103</v>
      </c>
      <c r="W1043" s="166" t="s">
        <v>46</v>
      </c>
      <c r="X1043" s="166">
        <v>0</v>
      </c>
      <c r="Y1043" s="166" t="s">
        <v>47</v>
      </c>
      <c r="Z1043" s="166">
        <v>0</v>
      </c>
      <c r="AA1043" s="166"/>
      <c r="AB1043" s="246">
        <v>0</v>
      </c>
      <c r="AC1043" s="246" t="s">
        <v>48</v>
      </c>
      <c r="AD1043" s="237" t="s">
        <v>48</v>
      </c>
      <c r="AE1043" s="238" t="str">
        <f>IF(IFERROR(VLOOKUP(A1043,#REF!,1,FALSE),"")="","","✓")</f>
        <v/>
      </c>
      <c r="AF1043" s="237" t="s">
        <v>48</v>
      </c>
      <c r="AG1043" s="239" t="s">
        <v>48</v>
      </c>
      <c r="AH1043" s="248" t="str">
        <f>IF(AND(COUNTIF('1093件のリスト'!$L$247:$L$7238,'2-1.手続一覧'!A1043)=1,(_xlfn.XLOOKUP('2-1.手続一覧'!A1043,'1093件のリスト'!$L$247:$L$7238,'1093件のリスト'!$AM$247:$AM$7238))="2022年度の対象"),"リストにあり","？")</f>
        <v>？</v>
      </c>
      <c r="AI1043" s="248"/>
      <c r="AJ1043" s="248" t="s">
        <v>1868</v>
      </c>
      <c r="AK1043" s="248" t="s">
        <v>1868</v>
      </c>
      <c r="AL1043" s="248" t="s">
        <v>1868</v>
      </c>
      <c r="AM1043" s="248" t="s">
        <v>1868</v>
      </c>
      <c r="AN1043" s="250" t="s">
        <v>1868</v>
      </c>
      <c r="AO1043" s="250" t="s">
        <v>1868</v>
      </c>
      <c r="AP1043" s="248" t="s">
        <v>1868</v>
      </c>
      <c r="AQ1043" s="239" t="s">
        <v>1868</v>
      </c>
      <c r="AR1043" s="234" t="s">
        <v>0</v>
      </c>
    </row>
    <row r="1044" spans="1:44" s="1" customFormat="1" ht="30" hidden="1" customHeight="1">
      <c r="A1044" s="249">
        <v>25193</v>
      </c>
      <c r="B1044" s="168" t="s">
        <v>838</v>
      </c>
      <c r="C1044" s="166" t="s">
        <v>612</v>
      </c>
      <c r="D1044" s="166">
        <v>1951</v>
      </c>
      <c r="E1044" s="166">
        <v>204</v>
      </c>
      <c r="F1044" s="166">
        <v>26</v>
      </c>
      <c r="G1044" s="166">
        <v>0</v>
      </c>
      <c r="H1044" s="166">
        <v>0</v>
      </c>
      <c r="I1044" s="166">
        <v>2</v>
      </c>
      <c r="J1044" s="166">
        <v>0</v>
      </c>
      <c r="K1044" s="166">
        <v>0</v>
      </c>
      <c r="L1044" s="166">
        <v>0</v>
      </c>
      <c r="M1044" s="166">
        <v>0</v>
      </c>
      <c r="N1044" s="166" t="s">
        <v>41</v>
      </c>
      <c r="O1044" s="166" t="s">
        <v>567</v>
      </c>
      <c r="P1044" s="166" t="s">
        <v>44</v>
      </c>
      <c r="Q1044" s="167" t="s">
        <v>10320</v>
      </c>
      <c r="R1044" s="166"/>
      <c r="S1044" s="166" t="s">
        <v>108</v>
      </c>
      <c r="T1044" s="166">
        <v>0</v>
      </c>
      <c r="U1044" s="166">
        <v>0</v>
      </c>
      <c r="V1044" s="166" t="s">
        <v>103</v>
      </c>
      <c r="W1044" s="166" t="s">
        <v>46</v>
      </c>
      <c r="X1044" s="166">
        <v>0</v>
      </c>
      <c r="Y1044" s="166" t="s">
        <v>47</v>
      </c>
      <c r="Z1044" s="166">
        <v>0</v>
      </c>
      <c r="AA1044" s="166"/>
      <c r="AB1044" s="246">
        <v>0</v>
      </c>
      <c r="AC1044" s="246" t="s">
        <v>48</v>
      </c>
      <c r="AD1044" s="237" t="s">
        <v>48</v>
      </c>
      <c r="AE1044" s="238" t="str">
        <f>IF(IFERROR(VLOOKUP(A1044,#REF!,1,FALSE),"")="","","✓")</f>
        <v/>
      </c>
      <c r="AF1044" s="237" t="s">
        <v>48</v>
      </c>
      <c r="AG1044" s="239" t="s">
        <v>48</v>
      </c>
      <c r="AH1044" s="248" t="str">
        <f>IF(AND(COUNTIF('1093件のリスト'!$L$247:$L$7238,'2-1.手続一覧'!A1044)=1,(_xlfn.XLOOKUP('2-1.手続一覧'!A1044,'1093件のリスト'!$L$247:$L$7238,'1093件のリスト'!$AM$247:$AM$7238))="2022年度の対象"),"リストにあり","？")</f>
        <v>？</v>
      </c>
      <c r="AI1044" s="248"/>
      <c r="AJ1044" s="248" t="s">
        <v>1868</v>
      </c>
      <c r="AK1044" s="248" t="s">
        <v>1868</v>
      </c>
      <c r="AL1044" s="248" t="s">
        <v>1868</v>
      </c>
      <c r="AM1044" s="248" t="s">
        <v>1868</v>
      </c>
      <c r="AN1044" s="250" t="s">
        <v>1868</v>
      </c>
      <c r="AO1044" s="250" t="s">
        <v>1868</v>
      </c>
      <c r="AP1044" s="248" t="s">
        <v>1868</v>
      </c>
      <c r="AQ1044" s="239" t="s">
        <v>1868</v>
      </c>
      <c r="AR1044" s="234" t="s">
        <v>0</v>
      </c>
    </row>
    <row r="1045" spans="1:44" s="1" customFormat="1" ht="30" hidden="1" customHeight="1">
      <c r="A1045" s="249">
        <v>25194</v>
      </c>
      <c r="B1045" s="168" t="s">
        <v>839</v>
      </c>
      <c r="C1045" s="166" t="s">
        <v>612</v>
      </c>
      <c r="D1045" s="166">
        <v>1951</v>
      </c>
      <c r="E1045" s="166">
        <v>204</v>
      </c>
      <c r="F1045" s="166">
        <v>26</v>
      </c>
      <c r="G1045" s="166">
        <v>0</v>
      </c>
      <c r="H1045" s="166">
        <v>0</v>
      </c>
      <c r="I1045" s="166">
        <v>4</v>
      </c>
      <c r="J1045" s="166">
        <v>0</v>
      </c>
      <c r="K1045" s="166">
        <v>0</v>
      </c>
      <c r="L1045" s="166">
        <v>0</v>
      </c>
      <c r="M1045" s="166">
        <v>0</v>
      </c>
      <c r="N1045" s="166" t="s">
        <v>41</v>
      </c>
      <c r="O1045" s="166" t="s">
        <v>567</v>
      </c>
      <c r="P1045" s="166" t="s">
        <v>44</v>
      </c>
      <c r="Q1045" s="167" t="s">
        <v>10320</v>
      </c>
      <c r="R1045" s="166"/>
      <c r="S1045" s="166" t="s">
        <v>108</v>
      </c>
      <c r="T1045" s="166">
        <v>0</v>
      </c>
      <c r="U1045" s="166">
        <v>0</v>
      </c>
      <c r="V1045" s="166" t="s">
        <v>103</v>
      </c>
      <c r="W1045" s="166" t="s">
        <v>46</v>
      </c>
      <c r="X1045" s="166">
        <v>0</v>
      </c>
      <c r="Y1045" s="166" t="s">
        <v>47</v>
      </c>
      <c r="Z1045" s="166">
        <v>0</v>
      </c>
      <c r="AA1045" s="166"/>
      <c r="AB1045" s="246">
        <v>0</v>
      </c>
      <c r="AC1045" s="246" t="s">
        <v>48</v>
      </c>
      <c r="AD1045" s="237" t="s">
        <v>48</v>
      </c>
      <c r="AE1045" s="238" t="str">
        <f>IF(IFERROR(VLOOKUP(A1045,#REF!,1,FALSE),"")="","","✓")</f>
        <v/>
      </c>
      <c r="AF1045" s="237" t="s">
        <v>48</v>
      </c>
      <c r="AG1045" s="239" t="s">
        <v>48</v>
      </c>
      <c r="AH1045" s="248" t="str">
        <f>IF(AND(COUNTIF('1093件のリスト'!$L$247:$L$7238,'2-1.手続一覧'!A1045)=1,(_xlfn.XLOOKUP('2-1.手続一覧'!A1045,'1093件のリスト'!$L$247:$L$7238,'1093件のリスト'!$AM$247:$AM$7238))="2022年度の対象"),"リストにあり","？")</f>
        <v>？</v>
      </c>
      <c r="AI1045" s="248"/>
      <c r="AJ1045" s="248" t="s">
        <v>1868</v>
      </c>
      <c r="AK1045" s="248" t="s">
        <v>1868</v>
      </c>
      <c r="AL1045" s="248" t="s">
        <v>1868</v>
      </c>
      <c r="AM1045" s="248" t="s">
        <v>1868</v>
      </c>
      <c r="AN1045" s="250" t="s">
        <v>1868</v>
      </c>
      <c r="AO1045" s="250" t="s">
        <v>1868</v>
      </c>
      <c r="AP1045" s="248" t="s">
        <v>1868</v>
      </c>
      <c r="AQ1045" s="239" t="s">
        <v>1868</v>
      </c>
      <c r="AR1045" s="234" t="s">
        <v>0</v>
      </c>
    </row>
    <row r="1046" spans="1:44" s="1" customFormat="1" ht="30" hidden="1" customHeight="1">
      <c r="A1046" s="249">
        <v>25195</v>
      </c>
      <c r="B1046" s="168" t="s">
        <v>840</v>
      </c>
      <c r="C1046" s="166" t="s">
        <v>612</v>
      </c>
      <c r="D1046" s="166">
        <v>1951</v>
      </c>
      <c r="E1046" s="166">
        <v>204</v>
      </c>
      <c r="F1046" s="166">
        <v>26</v>
      </c>
      <c r="G1046" s="166">
        <v>0</v>
      </c>
      <c r="H1046" s="166">
        <v>0</v>
      </c>
      <c r="I1046" s="166">
        <v>4</v>
      </c>
      <c r="J1046" s="166">
        <v>0</v>
      </c>
      <c r="K1046" s="166">
        <v>0</v>
      </c>
      <c r="L1046" s="166">
        <v>0</v>
      </c>
      <c r="M1046" s="166">
        <v>0</v>
      </c>
      <c r="N1046" s="166" t="s">
        <v>41</v>
      </c>
      <c r="O1046" s="166" t="s">
        <v>567</v>
      </c>
      <c r="P1046" s="166" t="s">
        <v>44</v>
      </c>
      <c r="Q1046" s="167" t="s">
        <v>10320</v>
      </c>
      <c r="R1046" s="166"/>
      <c r="S1046" s="166" t="s">
        <v>108</v>
      </c>
      <c r="T1046" s="166">
        <v>0</v>
      </c>
      <c r="U1046" s="166">
        <v>0</v>
      </c>
      <c r="V1046" s="166" t="s">
        <v>103</v>
      </c>
      <c r="W1046" s="166" t="s">
        <v>46</v>
      </c>
      <c r="X1046" s="166">
        <v>0</v>
      </c>
      <c r="Y1046" s="166" t="s">
        <v>47</v>
      </c>
      <c r="Z1046" s="166">
        <v>0</v>
      </c>
      <c r="AA1046" s="166"/>
      <c r="AB1046" s="246">
        <v>0</v>
      </c>
      <c r="AC1046" s="246" t="s">
        <v>48</v>
      </c>
      <c r="AD1046" s="237" t="s">
        <v>48</v>
      </c>
      <c r="AE1046" s="238" t="str">
        <f>IF(IFERROR(VLOOKUP(A1046,#REF!,1,FALSE),"")="","","✓")</f>
        <v/>
      </c>
      <c r="AF1046" s="237" t="s">
        <v>48</v>
      </c>
      <c r="AG1046" s="239" t="s">
        <v>48</v>
      </c>
      <c r="AH1046" s="248" t="str">
        <f>IF(AND(COUNTIF('1093件のリスト'!$L$247:$L$7238,'2-1.手続一覧'!A1046)=1,(_xlfn.XLOOKUP('2-1.手続一覧'!A1046,'1093件のリスト'!$L$247:$L$7238,'1093件のリスト'!$AM$247:$AM$7238))="2022年度の対象"),"リストにあり","？")</f>
        <v>？</v>
      </c>
      <c r="AI1046" s="248"/>
      <c r="AJ1046" s="248" t="s">
        <v>1868</v>
      </c>
      <c r="AK1046" s="248" t="s">
        <v>1868</v>
      </c>
      <c r="AL1046" s="248" t="s">
        <v>1868</v>
      </c>
      <c r="AM1046" s="248" t="s">
        <v>1868</v>
      </c>
      <c r="AN1046" s="250" t="s">
        <v>1868</v>
      </c>
      <c r="AO1046" s="250" t="s">
        <v>1868</v>
      </c>
      <c r="AP1046" s="248" t="s">
        <v>1868</v>
      </c>
      <c r="AQ1046" s="239" t="s">
        <v>1868</v>
      </c>
      <c r="AR1046" s="234" t="s">
        <v>0</v>
      </c>
    </row>
    <row r="1047" spans="1:44" s="1" customFormat="1" ht="30" hidden="1" customHeight="1">
      <c r="A1047" s="249">
        <v>25196</v>
      </c>
      <c r="B1047" s="168" t="s">
        <v>843</v>
      </c>
      <c r="C1047" s="166" t="s">
        <v>612</v>
      </c>
      <c r="D1047" s="166">
        <v>1951</v>
      </c>
      <c r="E1047" s="166">
        <v>204</v>
      </c>
      <c r="F1047" s="166">
        <v>27</v>
      </c>
      <c r="G1047" s="166">
        <v>0</v>
      </c>
      <c r="H1047" s="166">
        <v>0</v>
      </c>
      <c r="I1047" s="166">
        <v>2</v>
      </c>
      <c r="J1047" s="166">
        <v>0</v>
      </c>
      <c r="K1047" s="166">
        <v>0</v>
      </c>
      <c r="L1047" s="166">
        <v>0</v>
      </c>
      <c r="M1047" s="166">
        <v>0</v>
      </c>
      <c r="N1047" s="166" t="s">
        <v>41</v>
      </c>
      <c r="O1047" s="166" t="s">
        <v>567</v>
      </c>
      <c r="P1047" s="166" t="s">
        <v>44</v>
      </c>
      <c r="Q1047" s="167" t="s">
        <v>10320</v>
      </c>
      <c r="R1047" s="166"/>
      <c r="S1047" s="166" t="s">
        <v>108</v>
      </c>
      <c r="T1047" s="166">
        <v>0</v>
      </c>
      <c r="U1047" s="166">
        <v>0</v>
      </c>
      <c r="V1047" s="166" t="s">
        <v>103</v>
      </c>
      <c r="W1047" s="166" t="s">
        <v>46</v>
      </c>
      <c r="X1047" s="166">
        <v>0</v>
      </c>
      <c r="Y1047" s="166" t="s">
        <v>47</v>
      </c>
      <c r="Z1047" s="166">
        <v>0</v>
      </c>
      <c r="AA1047" s="166"/>
      <c r="AB1047" s="246">
        <v>0</v>
      </c>
      <c r="AC1047" s="246" t="s">
        <v>48</v>
      </c>
      <c r="AD1047" s="237" t="s">
        <v>48</v>
      </c>
      <c r="AE1047" s="238" t="str">
        <f>IF(IFERROR(VLOOKUP(A1047,#REF!,1,FALSE),"")="","","✓")</f>
        <v/>
      </c>
      <c r="AF1047" s="237" t="s">
        <v>48</v>
      </c>
      <c r="AG1047" s="239" t="s">
        <v>48</v>
      </c>
      <c r="AH1047" s="248" t="str">
        <f>IF(AND(COUNTIF('1093件のリスト'!$L$247:$L$7238,'2-1.手続一覧'!A1047)=1,(_xlfn.XLOOKUP('2-1.手続一覧'!A1047,'1093件のリスト'!$L$247:$L$7238,'1093件のリスト'!$AM$247:$AM$7238))="2022年度の対象"),"リストにあり","？")</f>
        <v>？</v>
      </c>
      <c r="AI1047" s="248"/>
      <c r="AJ1047" s="248" t="s">
        <v>1868</v>
      </c>
      <c r="AK1047" s="248" t="s">
        <v>1868</v>
      </c>
      <c r="AL1047" s="248" t="s">
        <v>1868</v>
      </c>
      <c r="AM1047" s="248" t="s">
        <v>1868</v>
      </c>
      <c r="AN1047" s="250" t="s">
        <v>1868</v>
      </c>
      <c r="AO1047" s="250" t="s">
        <v>1868</v>
      </c>
      <c r="AP1047" s="248" t="s">
        <v>1868</v>
      </c>
      <c r="AQ1047" s="239" t="s">
        <v>1868</v>
      </c>
      <c r="AR1047" s="234" t="s">
        <v>0</v>
      </c>
    </row>
    <row r="1048" spans="1:44" s="1" customFormat="1" ht="30" hidden="1" customHeight="1">
      <c r="A1048" s="249">
        <v>25197</v>
      </c>
      <c r="B1048" s="168" t="s">
        <v>862</v>
      </c>
      <c r="C1048" s="166" t="s">
        <v>612</v>
      </c>
      <c r="D1048" s="166">
        <v>1951</v>
      </c>
      <c r="E1048" s="166">
        <v>204</v>
      </c>
      <c r="F1048" s="166">
        <v>27</v>
      </c>
      <c r="G1048" s="166">
        <v>0</v>
      </c>
      <c r="H1048" s="166">
        <v>0</v>
      </c>
      <c r="I1048" s="166">
        <v>5</v>
      </c>
      <c r="J1048" s="166">
        <v>0</v>
      </c>
      <c r="K1048" s="166">
        <v>0</v>
      </c>
      <c r="L1048" s="166">
        <v>0</v>
      </c>
      <c r="M1048" s="166">
        <v>0</v>
      </c>
      <c r="N1048" s="166" t="s">
        <v>41</v>
      </c>
      <c r="O1048" s="166" t="s">
        <v>567</v>
      </c>
      <c r="P1048" s="166" t="s">
        <v>44</v>
      </c>
      <c r="Q1048" s="167" t="s">
        <v>10320</v>
      </c>
      <c r="R1048" s="166"/>
      <c r="S1048" s="166" t="s">
        <v>108</v>
      </c>
      <c r="T1048" s="166">
        <v>0</v>
      </c>
      <c r="U1048" s="166">
        <v>0</v>
      </c>
      <c r="V1048" s="166" t="s">
        <v>103</v>
      </c>
      <c r="W1048" s="166" t="s">
        <v>46</v>
      </c>
      <c r="X1048" s="166">
        <v>0</v>
      </c>
      <c r="Y1048" s="166" t="s">
        <v>47</v>
      </c>
      <c r="Z1048" s="166">
        <v>0</v>
      </c>
      <c r="AA1048" s="166"/>
      <c r="AB1048" s="246">
        <v>0</v>
      </c>
      <c r="AC1048" s="246" t="s">
        <v>48</v>
      </c>
      <c r="AD1048" s="237" t="s">
        <v>48</v>
      </c>
      <c r="AE1048" s="238" t="str">
        <f>IF(IFERROR(VLOOKUP(A1048,#REF!,1,FALSE),"")="","","✓")</f>
        <v/>
      </c>
      <c r="AF1048" s="237" t="s">
        <v>48</v>
      </c>
      <c r="AG1048" s="239" t="s">
        <v>48</v>
      </c>
      <c r="AH1048" s="248" t="str">
        <f>IF(AND(COUNTIF('1093件のリスト'!$L$247:$L$7238,'2-1.手続一覧'!A1048)=1,(_xlfn.XLOOKUP('2-1.手続一覧'!A1048,'1093件のリスト'!$L$247:$L$7238,'1093件のリスト'!$AM$247:$AM$7238))="2022年度の対象"),"リストにあり","？")</f>
        <v>？</v>
      </c>
      <c r="AI1048" s="248"/>
      <c r="AJ1048" s="248" t="s">
        <v>1868</v>
      </c>
      <c r="AK1048" s="248" t="s">
        <v>1868</v>
      </c>
      <c r="AL1048" s="248" t="s">
        <v>1868</v>
      </c>
      <c r="AM1048" s="248" t="s">
        <v>1868</v>
      </c>
      <c r="AN1048" s="250" t="s">
        <v>1868</v>
      </c>
      <c r="AO1048" s="250" t="s">
        <v>1868</v>
      </c>
      <c r="AP1048" s="248" t="s">
        <v>1868</v>
      </c>
      <c r="AQ1048" s="239" t="s">
        <v>1868</v>
      </c>
      <c r="AR1048" s="234" t="s">
        <v>0</v>
      </c>
    </row>
    <row r="1049" spans="1:44" s="1" customFormat="1" ht="30" hidden="1" customHeight="1">
      <c r="A1049" s="249">
        <v>25198</v>
      </c>
      <c r="B1049" s="168" t="s">
        <v>889</v>
      </c>
      <c r="C1049" s="166" t="s">
        <v>612</v>
      </c>
      <c r="D1049" s="166">
        <v>1951</v>
      </c>
      <c r="E1049" s="166">
        <v>204</v>
      </c>
      <c r="F1049" s="166">
        <v>30</v>
      </c>
      <c r="G1049" s="166">
        <v>0</v>
      </c>
      <c r="H1049" s="166">
        <v>0</v>
      </c>
      <c r="I1049" s="166">
        <v>5</v>
      </c>
      <c r="J1049" s="166">
        <v>0</v>
      </c>
      <c r="K1049" s="166">
        <v>0</v>
      </c>
      <c r="L1049" s="166">
        <v>0</v>
      </c>
      <c r="M1049" s="166">
        <v>0</v>
      </c>
      <c r="N1049" s="166" t="s">
        <v>41</v>
      </c>
      <c r="O1049" s="166" t="s">
        <v>567</v>
      </c>
      <c r="P1049" s="166" t="s">
        <v>44</v>
      </c>
      <c r="Q1049" s="167" t="s">
        <v>10320</v>
      </c>
      <c r="R1049" s="166"/>
      <c r="S1049" s="166" t="s">
        <v>108</v>
      </c>
      <c r="T1049" s="166">
        <v>0</v>
      </c>
      <c r="U1049" s="166">
        <v>0</v>
      </c>
      <c r="V1049" s="166" t="s">
        <v>103</v>
      </c>
      <c r="W1049" s="166" t="s">
        <v>46</v>
      </c>
      <c r="X1049" s="166">
        <v>0</v>
      </c>
      <c r="Y1049" s="166" t="s">
        <v>47</v>
      </c>
      <c r="Z1049" s="166">
        <v>0</v>
      </c>
      <c r="AA1049" s="166"/>
      <c r="AB1049" s="246">
        <v>0</v>
      </c>
      <c r="AC1049" s="246" t="s">
        <v>48</v>
      </c>
      <c r="AD1049" s="237" t="s">
        <v>48</v>
      </c>
      <c r="AE1049" s="238" t="str">
        <f>IF(IFERROR(VLOOKUP(A1049,#REF!,1,FALSE),"")="","","✓")</f>
        <v/>
      </c>
      <c r="AF1049" s="237" t="s">
        <v>48</v>
      </c>
      <c r="AG1049" s="239" t="s">
        <v>48</v>
      </c>
      <c r="AH1049" s="248" t="str">
        <f>IF(AND(COUNTIF('1093件のリスト'!$L$247:$L$7238,'2-1.手続一覧'!A1049)=1,(_xlfn.XLOOKUP('2-1.手続一覧'!A1049,'1093件のリスト'!$L$247:$L$7238,'1093件のリスト'!$AM$247:$AM$7238))="2022年度の対象"),"リストにあり","？")</f>
        <v>？</v>
      </c>
      <c r="AI1049" s="248"/>
      <c r="AJ1049" s="248" t="s">
        <v>1868</v>
      </c>
      <c r="AK1049" s="248" t="s">
        <v>1868</v>
      </c>
      <c r="AL1049" s="248" t="s">
        <v>1868</v>
      </c>
      <c r="AM1049" s="248" t="s">
        <v>1868</v>
      </c>
      <c r="AN1049" s="250" t="s">
        <v>1868</v>
      </c>
      <c r="AO1049" s="250" t="s">
        <v>1868</v>
      </c>
      <c r="AP1049" s="248" t="s">
        <v>1868</v>
      </c>
      <c r="AQ1049" s="239" t="s">
        <v>1868</v>
      </c>
      <c r="AR1049" s="234" t="s">
        <v>0</v>
      </c>
    </row>
    <row r="1050" spans="1:44" s="1" customFormat="1" ht="30" hidden="1" customHeight="1">
      <c r="A1050" s="249">
        <v>25199</v>
      </c>
      <c r="B1050" s="168" t="s">
        <v>900</v>
      </c>
      <c r="C1050" s="166" t="s">
        <v>612</v>
      </c>
      <c r="D1050" s="166">
        <v>1951</v>
      </c>
      <c r="E1050" s="166">
        <v>204</v>
      </c>
      <c r="F1050" s="166">
        <v>34</v>
      </c>
      <c r="G1050" s="166">
        <v>0</v>
      </c>
      <c r="H1050" s="166">
        <v>0</v>
      </c>
      <c r="I1050" s="166">
        <v>0</v>
      </c>
      <c r="J1050" s="166">
        <v>0</v>
      </c>
      <c r="K1050" s="166">
        <v>0</v>
      </c>
      <c r="L1050" s="166">
        <v>0</v>
      </c>
      <c r="M1050" s="166">
        <v>0</v>
      </c>
      <c r="N1050" s="166" t="s">
        <v>41</v>
      </c>
      <c r="O1050" s="166" t="s">
        <v>567</v>
      </c>
      <c r="P1050" s="166" t="s">
        <v>44</v>
      </c>
      <c r="Q1050" s="167" t="s">
        <v>10320</v>
      </c>
      <c r="R1050" s="166"/>
      <c r="S1050" s="166" t="s">
        <v>108</v>
      </c>
      <c r="T1050" s="166">
        <v>0</v>
      </c>
      <c r="U1050" s="166">
        <v>0</v>
      </c>
      <c r="V1050" s="166" t="s">
        <v>103</v>
      </c>
      <c r="W1050" s="166" t="s">
        <v>46</v>
      </c>
      <c r="X1050" s="166">
        <v>0</v>
      </c>
      <c r="Y1050" s="166" t="s">
        <v>47</v>
      </c>
      <c r="Z1050" s="166">
        <v>0</v>
      </c>
      <c r="AA1050" s="166"/>
      <c r="AB1050" s="246">
        <v>0</v>
      </c>
      <c r="AC1050" s="246" t="s">
        <v>48</v>
      </c>
      <c r="AD1050" s="237" t="s">
        <v>48</v>
      </c>
      <c r="AE1050" s="238" t="str">
        <f>IF(IFERROR(VLOOKUP(A1050,#REF!,1,FALSE),"")="","","✓")</f>
        <v/>
      </c>
      <c r="AF1050" s="237" t="s">
        <v>48</v>
      </c>
      <c r="AG1050" s="239" t="s">
        <v>48</v>
      </c>
      <c r="AH1050" s="248" t="str">
        <f>IF(AND(COUNTIF('1093件のリスト'!$L$247:$L$7238,'2-1.手続一覧'!A1050)=1,(_xlfn.XLOOKUP('2-1.手続一覧'!A1050,'1093件のリスト'!$L$247:$L$7238,'1093件のリスト'!$AM$247:$AM$7238))="2022年度の対象"),"リストにあり","？")</f>
        <v>？</v>
      </c>
      <c r="AI1050" s="248"/>
      <c r="AJ1050" s="248" t="s">
        <v>1868</v>
      </c>
      <c r="AK1050" s="248" t="s">
        <v>1868</v>
      </c>
      <c r="AL1050" s="248" t="s">
        <v>1868</v>
      </c>
      <c r="AM1050" s="248" t="s">
        <v>1868</v>
      </c>
      <c r="AN1050" s="250" t="s">
        <v>1868</v>
      </c>
      <c r="AO1050" s="250" t="s">
        <v>1868</v>
      </c>
      <c r="AP1050" s="248" t="s">
        <v>1868</v>
      </c>
      <c r="AQ1050" s="239" t="s">
        <v>1868</v>
      </c>
      <c r="AR1050" s="234" t="s">
        <v>0</v>
      </c>
    </row>
    <row r="1051" spans="1:44" s="1" customFormat="1" ht="30" hidden="1" customHeight="1">
      <c r="A1051" s="249">
        <v>25200</v>
      </c>
      <c r="B1051" s="168" t="s">
        <v>936</v>
      </c>
      <c r="C1051" s="166" t="s">
        <v>612</v>
      </c>
      <c r="D1051" s="166">
        <v>1951</v>
      </c>
      <c r="E1051" s="166">
        <v>204</v>
      </c>
      <c r="F1051" s="166">
        <v>36</v>
      </c>
      <c r="G1051" s="166">
        <v>0</v>
      </c>
      <c r="H1051" s="166">
        <v>0</v>
      </c>
      <c r="I1051" s="166">
        <v>2</v>
      </c>
      <c r="J1051" s="166">
        <v>0</v>
      </c>
      <c r="K1051" s="166">
        <v>0</v>
      </c>
      <c r="L1051" s="166">
        <v>0</v>
      </c>
      <c r="M1051" s="166">
        <v>0</v>
      </c>
      <c r="N1051" s="166" t="s">
        <v>41</v>
      </c>
      <c r="O1051" s="166" t="s">
        <v>567</v>
      </c>
      <c r="P1051" s="166" t="s">
        <v>44</v>
      </c>
      <c r="Q1051" s="167" t="s">
        <v>44</v>
      </c>
      <c r="R1051" s="166"/>
      <c r="S1051" s="166" t="s">
        <v>108</v>
      </c>
      <c r="T1051" s="166">
        <v>0</v>
      </c>
      <c r="U1051" s="166">
        <v>0</v>
      </c>
      <c r="V1051" s="166" t="s">
        <v>103</v>
      </c>
      <c r="W1051" s="166" t="s">
        <v>46</v>
      </c>
      <c r="X1051" s="166">
        <v>0</v>
      </c>
      <c r="Y1051" s="166" t="s">
        <v>47</v>
      </c>
      <c r="Z1051" s="166">
        <v>0</v>
      </c>
      <c r="AA1051" s="166"/>
      <c r="AB1051" s="246">
        <v>0</v>
      </c>
      <c r="AC1051" s="246" t="s">
        <v>48</v>
      </c>
      <c r="AD1051" s="237" t="s">
        <v>48</v>
      </c>
      <c r="AE1051" s="238" t="str">
        <f>IF(IFERROR(VLOOKUP(A1051,#REF!,1,FALSE),"")="","","✓")</f>
        <v/>
      </c>
      <c r="AF1051" s="237" t="s">
        <v>48</v>
      </c>
      <c r="AG1051" s="239" t="s">
        <v>48</v>
      </c>
      <c r="AH1051" s="248" t="str">
        <f>IF(AND(COUNTIF('1093件のリスト'!$L$247:$L$7238,'2-1.手続一覧'!A1051)=1,(_xlfn.XLOOKUP('2-1.手続一覧'!A1051,'1093件のリスト'!$L$247:$L$7238,'1093件のリスト'!$AM$247:$AM$7238))="2022年度の対象"),"リストにあり","？")</f>
        <v>？</v>
      </c>
      <c r="AI1051" s="248"/>
      <c r="AJ1051" s="248" t="s">
        <v>1868</v>
      </c>
      <c r="AK1051" s="248" t="s">
        <v>1868</v>
      </c>
      <c r="AL1051" s="248" t="s">
        <v>1868</v>
      </c>
      <c r="AM1051" s="248" t="s">
        <v>1868</v>
      </c>
      <c r="AN1051" s="250" t="s">
        <v>1868</v>
      </c>
      <c r="AO1051" s="250" t="s">
        <v>1868</v>
      </c>
      <c r="AP1051" s="248" t="s">
        <v>1868</v>
      </c>
      <c r="AQ1051" s="239" t="s">
        <v>1868</v>
      </c>
      <c r="AR1051" s="234" t="s">
        <v>0</v>
      </c>
    </row>
    <row r="1052" spans="1:44" s="1" customFormat="1" ht="30" hidden="1" customHeight="1">
      <c r="A1052" s="249">
        <v>25201</v>
      </c>
      <c r="B1052" s="168" t="s">
        <v>937</v>
      </c>
      <c r="C1052" s="166" t="s">
        <v>612</v>
      </c>
      <c r="D1052" s="166">
        <v>1951</v>
      </c>
      <c r="E1052" s="166">
        <v>204</v>
      </c>
      <c r="F1052" s="166">
        <v>38</v>
      </c>
      <c r="G1052" s="166">
        <v>0</v>
      </c>
      <c r="H1052" s="166">
        <v>0</v>
      </c>
      <c r="I1052" s="166">
        <v>1</v>
      </c>
      <c r="J1052" s="166">
        <v>0</v>
      </c>
      <c r="K1052" s="166">
        <v>0</v>
      </c>
      <c r="L1052" s="166">
        <v>0</v>
      </c>
      <c r="M1052" s="166">
        <v>0</v>
      </c>
      <c r="N1052" s="166" t="s">
        <v>41</v>
      </c>
      <c r="O1052" s="166" t="s">
        <v>567</v>
      </c>
      <c r="P1052" s="166" t="s">
        <v>44</v>
      </c>
      <c r="Q1052" s="167" t="s">
        <v>10320</v>
      </c>
      <c r="R1052" s="166"/>
      <c r="S1052" s="166" t="s">
        <v>108</v>
      </c>
      <c r="T1052" s="166">
        <v>0</v>
      </c>
      <c r="U1052" s="166">
        <v>0</v>
      </c>
      <c r="V1052" s="166" t="s">
        <v>103</v>
      </c>
      <c r="W1052" s="166" t="s">
        <v>46</v>
      </c>
      <c r="X1052" s="166">
        <v>0</v>
      </c>
      <c r="Y1052" s="166" t="s">
        <v>47</v>
      </c>
      <c r="Z1052" s="166">
        <v>0</v>
      </c>
      <c r="AA1052" s="166"/>
      <c r="AB1052" s="246">
        <v>0</v>
      </c>
      <c r="AC1052" s="246" t="s">
        <v>48</v>
      </c>
      <c r="AD1052" s="237" t="s">
        <v>48</v>
      </c>
      <c r="AE1052" s="238" t="str">
        <f>IF(IFERROR(VLOOKUP(A1052,#REF!,1,FALSE),"")="","","✓")</f>
        <v/>
      </c>
      <c r="AF1052" s="237" t="s">
        <v>48</v>
      </c>
      <c r="AG1052" s="239" t="s">
        <v>48</v>
      </c>
      <c r="AH1052" s="248" t="str">
        <f>IF(AND(COUNTIF('1093件のリスト'!$L$247:$L$7238,'2-1.手続一覧'!A1052)=1,(_xlfn.XLOOKUP('2-1.手続一覧'!A1052,'1093件のリスト'!$L$247:$L$7238,'1093件のリスト'!$AM$247:$AM$7238))="2022年度の対象"),"リストにあり","？")</f>
        <v>？</v>
      </c>
      <c r="AI1052" s="248"/>
      <c r="AJ1052" s="248" t="s">
        <v>1868</v>
      </c>
      <c r="AK1052" s="248" t="s">
        <v>1868</v>
      </c>
      <c r="AL1052" s="248" t="s">
        <v>1868</v>
      </c>
      <c r="AM1052" s="248" t="s">
        <v>1868</v>
      </c>
      <c r="AN1052" s="250" t="s">
        <v>1868</v>
      </c>
      <c r="AO1052" s="250" t="s">
        <v>1868</v>
      </c>
      <c r="AP1052" s="248" t="s">
        <v>1868</v>
      </c>
      <c r="AQ1052" s="239" t="s">
        <v>1868</v>
      </c>
      <c r="AR1052" s="234" t="s">
        <v>0</v>
      </c>
    </row>
    <row r="1053" spans="1:44" s="1" customFormat="1" ht="30" hidden="1" customHeight="1">
      <c r="A1053" s="249">
        <v>25202</v>
      </c>
      <c r="B1053" s="168" t="s">
        <v>938</v>
      </c>
      <c r="C1053" s="166" t="s">
        <v>612</v>
      </c>
      <c r="D1053" s="166">
        <v>1951</v>
      </c>
      <c r="E1053" s="166">
        <v>204</v>
      </c>
      <c r="F1053" s="166">
        <v>38</v>
      </c>
      <c r="G1053" s="166">
        <v>0</v>
      </c>
      <c r="H1053" s="166">
        <v>0</v>
      </c>
      <c r="I1053" s="166">
        <v>2</v>
      </c>
      <c r="J1053" s="166">
        <v>0</v>
      </c>
      <c r="K1053" s="166">
        <v>0</v>
      </c>
      <c r="L1053" s="166">
        <v>0</v>
      </c>
      <c r="M1053" s="166">
        <v>0</v>
      </c>
      <c r="N1053" s="166" t="s">
        <v>41</v>
      </c>
      <c r="O1053" s="166" t="s">
        <v>567</v>
      </c>
      <c r="P1053" s="166" t="s">
        <v>44</v>
      </c>
      <c r="Q1053" s="167" t="s">
        <v>10320</v>
      </c>
      <c r="R1053" s="166"/>
      <c r="S1053" s="166" t="s">
        <v>108</v>
      </c>
      <c r="T1053" s="166">
        <v>0</v>
      </c>
      <c r="U1053" s="166">
        <v>0</v>
      </c>
      <c r="V1053" s="166" t="s">
        <v>103</v>
      </c>
      <c r="W1053" s="166" t="s">
        <v>46</v>
      </c>
      <c r="X1053" s="166">
        <v>0</v>
      </c>
      <c r="Y1053" s="166" t="s">
        <v>47</v>
      </c>
      <c r="Z1053" s="166">
        <v>0</v>
      </c>
      <c r="AA1053" s="166"/>
      <c r="AB1053" s="246">
        <v>0</v>
      </c>
      <c r="AC1053" s="246" t="s">
        <v>48</v>
      </c>
      <c r="AD1053" s="237" t="s">
        <v>48</v>
      </c>
      <c r="AE1053" s="238" t="str">
        <f>IF(IFERROR(VLOOKUP(A1053,#REF!,1,FALSE),"")="","","✓")</f>
        <v/>
      </c>
      <c r="AF1053" s="237" t="s">
        <v>48</v>
      </c>
      <c r="AG1053" s="239" t="s">
        <v>48</v>
      </c>
      <c r="AH1053" s="248" t="str">
        <f>IF(AND(COUNTIF('1093件のリスト'!$L$247:$L$7238,'2-1.手続一覧'!A1053)=1,(_xlfn.XLOOKUP('2-1.手続一覧'!A1053,'1093件のリスト'!$L$247:$L$7238,'1093件のリスト'!$AM$247:$AM$7238))="2022年度の対象"),"リストにあり","？")</f>
        <v>？</v>
      </c>
      <c r="AI1053" s="248"/>
      <c r="AJ1053" s="248" t="s">
        <v>1868</v>
      </c>
      <c r="AK1053" s="248" t="s">
        <v>1868</v>
      </c>
      <c r="AL1053" s="248" t="s">
        <v>1868</v>
      </c>
      <c r="AM1053" s="248" t="s">
        <v>1868</v>
      </c>
      <c r="AN1053" s="250" t="s">
        <v>1868</v>
      </c>
      <c r="AO1053" s="250" t="s">
        <v>1868</v>
      </c>
      <c r="AP1053" s="248" t="s">
        <v>1868</v>
      </c>
      <c r="AQ1053" s="239" t="s">
        <v>1868</v>
      </c>
      <c r="AR1053" s="234" t="s">
        <v>0</v>
      </c>
    </row>
    <row r="1054" spans="1:44" s="1" customFormat="1" ht="30" hidden="1" customHeight="1">
      <c r="A1054" s="249">
        <v>25203</v>
      </c>
      <c r="B1054" s="168" t="s">
        <v>989</v>
      </c>
      <c r="C1054" s="166" t="s">
        <v>612</v>
      </c>
      <c r="D1054" s="166">
        <v>1951</v>
      </c>
      <c r="E1054" s="166">
        <v>204</v>
      </c>
      <c r="F1054" s="166">
        <v>39</v>
      </c>
      <c r="G1054" s="166">
        <v>0</v>
      </c>
      <c r="H1054" s="166">
        <v>0</v>
      </c>
      <c r="I1054" s="166">
        <v>0</v>
      </c>
      <c r="J1054" s="166">
        <v>0</v>
      </c>
      <c r="K1054" s="166">
        <v>1</v>
      </c>
      <c r="L1054" s="166">
        <v>0</v>
      </c>
      <c r="M1054" s="166">
        <v>0</v>
      </c>
      <c r="N1054" s="166" t="s">
        <v>41</v>
      </c>
      <c r="O1054" s="166" t="s">
        <v>567</v>
      </c>
      <c r="P1054" s="166" t="s">
        <v>44</v>
      </c>
      <c r="Q1054" s="167" t="s">
        <v>10320</v>
      </c>
      <c r="R1054" s="166"/>
      <c r="S1054" s="166" t="s">
        <v>108</v>
      </c>
      <c r="T1054" s="166">
        <v>0</v>
      </c>
      <c r="U1054" s="166">
        <v>0</v>
      </c>
      <c r="V1054" s="166" t="s">
        <v>103</v>
      </c>
      <c r="W1054" s="166" t="s">
        <v>46</v>
      </c>
      <c r="X1054" s="166">
        <v>0</v>
      </c>
      <c r="Y1054" s="166" t="s">
        <v>47</v>
      </c>
      <c r="Z1054" s="166">
        <v>0</v>
      </c>
      <c r="AA1054" s="166"/>
      <c r="AB1054" s="246">
        <v>0</v>
      </c>
      <c r="AC1054" s="246" t="s">
        <v>48</v>
      </c>
      <c r="AD1054" s="237" t="s">
        <v>48</v>
      </c>
      <c r="AE1054" s="238" t="str">
        <f>IF(IFERROR(VLOOKUP(A1054,#REF!,1,FALSE),"")="","","✓")</f>
        <v/>
      </c>
      <c r="AF1054" s="237" t="s">
        <v>48</v>
      </c>
      <c r="AG1054" s="239" t="s">
        <v>48</v>
      </c>
      <c r="AH1054" s="248" t="str">
        <f>IF(AND(COUNTIF('1093件のリスト'!$L$247:$L$7238,'2-1.手続一覧'!A1054)=1,(_xlfn.XLOOKUP('2-1.手続一覧'!A1054,'1093件のリスト'!$L$247:$L$7238,'1093件のリスト'!$AM$247:$AM$7238))="2022年度の対象"),"リストにあり","？")</f>
        <v>？</v>
      </c>
      <c r="AI1054" s="248"/>
      <c r="AJ1054" s="248" t="s">
        <v>1868</v>
      </c>
      <c r="AK1054" s="248" t="s">
        <v>1868</v>
      </c>
      <c r="AL1054" s="248" t="s">
        <v>1868</v>
      </c>
      <c r="AM1054" s="248" t="s">
        <v>1868</v>
      </c>
      <c r="AN1054" s="250" t="s">
        <v>1868</v>
      </c>
      <c r="AO1054" s="250" t="s">
        <v>1868</v>
      </c>
      <c r="AP1054" s="248" t="s">
        <v>1868</v>
      </c>
      <c r="AQ1054" s="239" t="s">
        <v>1868</v>
      </c>
      <c r="AR1054" s="234" t="s">
        <v>0</v>
      </c>
    </row>
    <row r="1055" spans="1:44" s="1" customFormat="1" ht="30" hidden="1" customHeight="1">
      <c r="A1055" s="249">
        <v>25204</v>
      </c>
      <c r="B1055" s="168" t="s">
        <v>990</v>
      </c>
      <c r="C1055" s="166" t="s">
        <v>612</v>
      </c>
      <c r="D1055" s="166">
        <v>1951</v>
      </c>
      <c r="E1055" s="166">
        <v>204</v>
      </c>
      <c r="F1055" s="166">
        <v>39</v>
      </c>
      <c r="G1055" s="166">
        <v>0</v>
      </c>
      <c r="H1055" s="166">
        <v>0</v>
      </c>
      <c r="I1055" s="166">
        <v>0</v>
      </c>
      <c r="J1055" s="166">
        <v>0</v>
      </c>
      <c r="K1055" s="166">
        <v>2</v>
      </c>
      <c r="L1055" s="166">
        <v>0</v>
      </c>
      <c r="M1055" s="166">
        <v>0</v>
      </c>
      <c r="N1055" s="166" t="s">
        <v>41</v>
      </c>
      <c r="O1055" s="166" t="s">
        <v>567</v>
      </c>
      <c r="P1055" s="166" t="s">
        <v>44</v>
      </c>
      <c r="Q1055" s="167" t="s">
        <v>10320</v>
      </c>
      <c r="R1055" s="166"/>
      <c r="S1055" s="166" t="s">
        <v>108</v>
      </c>
      <c r="T1055" s="166">
        <v>0</v>
      </c>
      <c r="U1055" s="166">
        <v>0</v>
      </c>
      <c r="V1055" s="166" t="s">
        <v>103</v>
      </c>
      <c r="W1055" s="166" t="s">
        <v>46</v>
      </c>
      <c r="X1055" s="166">
        <v>0</v>
      </c>
      <c r="Y1055" s="166" t="s">
        <v>47</v>
      </c>
      <c r="Z1055" s="166">
        <v>0</v>
      </c>
      <c r="AA1055" s="166"/>
      <c r="AB1055" s="246">
        <v>0</v>
      </c>
      <c r="AC1055" s="246" t="s">
        <v>48</v>
      </c>
      <c r="AD1055" s="237" t="s">
        <v>48</v>
      </c>
      <c r="AE1055" s="238" t="str">
        <f>IF(IFERROR(VLOOKUP(A1055,#REF!,1,FALSE),"")="","","✓")</f>
        <v/>
      </c>
      <c r="AF1055" s="237" t="s">
        <v>48</v>
      </c>
      <c r="AG1055" s="239" t="s">
        <v>48</v>
      </c>
      <c r="AH1055" s="248" t="str">
        <f>IF(AND(COUNTIF('1093件のリスト'!$L$247:$L$7238,'2-1.手続一覧'!A1055)=1,(_xlfn.XLOOKUP('2-1.手続一覧'!A1055,'1093件のリスト'!$L$247:$L$7238,'1093件のリスト'!$AM$247:$AM$7238))="2022年度の対象"),"リストにあり","？")</f>
        <v>？</v>
      </c>
      <c r="AI1055" s="248"/>
      <c r="AJ1055" s="248" t="s">
        <v>1868</v>
      </c>
      <c r="AK1055" s="248" t="s">
        <v>1868</v>
      </c>
      <c r="AL1055" s="248" t="s">
        <v>1868</v>
      </c>
      <c r="AM1055" s="248" t="s">
        <v>1868</v>
      </c>
      <c r="AN1055" s="250" t="s">
        <v>1868</v>
      </c>
      <c r="AO1055" s="250" t="s">
        <v>1868</v>
      </c>
      <c r="AP1055" s="248" t="s">
        <v>1868</v>
      </c>
      <c r="AQ1055" s="239" t="s">
        <v>1868</v>
      </c>
      <c r="AR1055" s="234" t="s">
        <v>0</v>
      </c>
    </row>
    <row r="1056" spans="1:44" s="1" customFormat="1" ht="30" hidden="1" customHeight="1">
      <c r="A1056" s="249">
        <v>25205</v>
      </c>
      <c r="B1056" s="168" t="s">
        <v>991</v>
      </c>
      <c r="C1056" s="166" t="s">
        <v>612</v>
      </c>
      <c r="D1056" s="166">
        <v>1951</v>
      </c>
      <c r="E1056" s="166">
        <v>204</v>
      </c>
      <c r="F1056" s="166">
        <v>39</v>
      </c>
      <c r="G1056" s="166">
        <v>0</v>
      </c>
      <c r="H1056" s="166">
        <v>0</v>
      </c>
      <c r="I1056" s="166">
        <v>0</v>
      </c>
      <c r="J1056" s="166">
        <v>0</v>
      </c>
      <c r="K1056" s="166">
        <v>3</v>
      </c>
      <c r="L1056" s="166">
        <v>0</v>
      </c>
      <c r="M1056" s="166">
        <v>0</v>
      </c>
      <c r="N1056" s="166" t="s">
        <v>41</v>
      </c>
      <c r="O1056" s="166" t="s">
        <v>567</v>
      </c>
      <c r="P1056" s="166" t="s">
        <v>44</v>
      </c>
      <c r="Q1056" s="167" t="s">
        <v>10320</v>
      </c>
      <c r="R1056" s="166"/>
      <c r="S1056" s="166" t="s">
        <v>108</v>
      </c>
      <c r="T1056" s="166">
        <v>0</v>
      </c>
      <c r="U1056" s="166">
        <v>0</v>
      </c>
      <c r="V1056" s="166" t="s">
        <v>103</v>
      </c>
      <c r="W1056" s="166" t="s">
        <v>46</v>
      </c>
      <c r="X1056" s="166">
        <v>0</v>
      </c>
      <c r="Y1056" s="166" t="s">
        <v>47</v>
      </c>
      <c r="Z1056" s="166">
        <v>0</v>
      </c>
      <c r="AA1056" s="166"/>
      <c r="AB1056" s="246">
        <v>0</v>
      </c>
      <c r="AC1056" s="246" t="s">
        <v>48</v>
      </c>
      <c r="AD1056" s="237" t="s">
        <v>48</v>
      </c>
      <c r="AE1056" s="238" t="str">
        <f>IF(IFERROR(VLOOKUP(A1056,#REF!,1,FALSE),"")="","","✓")</f>
        <v/>
      </c>
      <c r="AF1056" s="237" t="s">
        <v>48</v>
      </c>
      <c r="AG1056" s="239" t="s">
        <v>48</v>
      </c>
      <c r="AH1056" s="248" t="str">
        <f>IF(AND(COUNTIF('1093件のリスト'!$L$247:$L$7238,'2-1.手続一覧'!A1056)=1,(_xlfn.XLOOKUP('2-1.手続一覧'!A1056,'1093件のリスト'!$L$247:$L$7238,'1093件のリスト'!$AM$247:$AM$7238))="2022年度の対象"),"リストにあり","？")</f>
        <v>？</v>
      </c>
      <c r="AI1056" s="248"/>
      <c r="AJ1056" s="248" t="s">
        <v>1868</v>
      </c>
      <c r="AK1056" s="248" t="s">
        <v>1868</v>
      </c>
      <c r="AL1056" s="248" t="s">
        <v>1868</v>
      </c>
      <c r="AM1056" s="248" t="s">
        <v>1868</v>
      </c>
      <c r="AN1056" s="250" t="s">
        <v>1868</v>
      </c>
      <c r="AO1056" s="250" t="s">
        <v>1868</v>
      </c>
      <c r="AP1056" s="248" t="s">
        <v>1868</v>
      </c>
      <c r="AQ1056" s="239" t="s">
        <v>1868</v>
      </c>
      <c r="AR1056" s="234" t="s">
        <v>0</v>
      </c>
    </row>
    <row r="1057" spans="1:44" s="1" customFormat="1" ht="30" hidden="1" customHeight="1">
      <c r="A1057" s="249">
        <v>25206</v>
      </c>
      <c r="B1057" s="168" t="s">
        <v>992</v>
      </c>
      <c r="C1057" s="166" t="s">
        <v>612</v>
      </c>
      <c r="D1057" s="166">
        <v>1951</v>
      </c>
      <c r="E1057" s="166">
        <v>204</v>
      </c>
      <c r="F1057" s="166">
        <v>41</v>
      </c>
      <c r="G1057" s="166">
        <v>0</v>
      </c>
      <c r="H1057" s="166">
        <v>0</v>
      </c>
      <c r="I1057" s="166">
        <v>2</v>
      </c>
      <c r="J1057" s="166">
        <v>0</v>
      </c>
      <c r="K1057" s="166">
        <v>0</v>
      </c>
      <c r="L1057" s="166">
        <v>0</v>
      </c>
      <c r="M1057" s="166">
        <v>0</v>
      </c>
      <c r="N1057" s="166" t="s">
        <v>41</v>
      </c>
      <c r="O1057" s="166" t="s">
        <v>567</v>
      </c>
      <c r="P1057" s="166" t="s">
        <v>44</v>
      </c>
      <c r="Q1057" s="167" t="s">
        <v>10320</v>
      </c>
      <c r="R1057" s="166"/>
      <c r="S1057" s="166" t="s">
        <v>108</v>
      </c>
      <c r="T1057" s="166">
        <v>0</v>
      </c>
      <c r="U1057" s="166">
        <v>0</v>
      </c>
      <c r="V1057" s="166" t="s">
        <v>103</v>
      </c>
      <c r="W1057" s="166" t="s">
        <v>46</v>
      </c>
      <c r="X1057" s="166">
        <v>0</v>
      </c>
      <c r="Y1057" s="166" t="s">
        <v>47</v>
      </c>
      <c r="Z1057" s="166">
        <v>0</v>
      </c>
      <c r="AA1057" s="166"/>
      <c r="AB1057" s="246">
        <v>0</v>
      </c>
      <c r="AC1057" s="246" t="s">
        <v>48</v>
      </c>
      <c r="AD1057" s="237" t="s">
        <v>48</v>
      </c>
      <c r="AE1057" s="238" t="str">
        <f>IF(IFERROR(VLOOKUP(A1057,#REF!,1,FALSE),"")="","","✓")</f>
        <v/>
      </c>
      <c r="AF1057" s="237" t="s">
        <v>48</v>
      </c>
      <c r="AG1057" s="239" t="s">
        <v>48</v>
      </c>
      <c r="AH1057" s="248" t="str">
        <f>IF(AND(COUNTIF('1093件のリスト'!$L$247:$L$7238,'2-1.手続一覧'!A1057)=1,(_xlfn.XLOOKUP('2-1.手続一覧'!A1057,'1093件のリスト'!$L$247:$L$7238,'1093件のリスト'!$AM$247:$AM$7238))="2022年度の対象"),"リストにあり","？")</f>
        <v>？</v>
      </c>
      <c r="AI1057" s="248"/>
      <c r="AJ1057" s="248" t="s">
        <v>1868</v>
      </c>
      <c r="AK1057" s="248" t="s">
        <v>1868</v>
      </c>
      <c r="AL1057" s="248" t="s">
        <v>1868</v>
      </c>
      <c r="AM1057" s="248" t="s">
        <v>1868</v>
      </c>
      <c r="AN1057" s="250" t="s">
        <v>1868</v>
      </c>
      <c r="AO1057" s="250" t="s">
        <v>1868</v>
      </c>
      <c r="AP1057" s="248" t="s">
        <v>1868</v>
      </c>
      <c r="AQ1057" s="239" t="s">
        <v>1868</v>
      </c>
      <c r="AR1057" s="234" t="s">
        <v>0</v>
      </c>
    </row>
    <row r="1058" spans="1:44" s="1" customFormat="1" ht="30" hidden="1" customHeight="1">
      <c r="A1058" s="249">
        <v>25207</v>
      </c>
      <c r="B1058" s="168" t="s">
        <v>1011</v>
      </c>
      <c r="C1058" s="166" t="s">
        <v>612</v>
      </c>
      <c r="D1058" s="166">
        <v>1951</v>
      </c>
      <c r="E1058" s="166">
        <v>204</v>
      </c>
      <c r="F1058" s="166">
        <v>50</v>
      </c>
      <c r="G1058" s="166">
        <v>0</v>
      </c>
      <c r="H1058" s="166">
        <v>0</v>
      </c>
      <c r="I1058" s="166">
        <v>4</v>
      </c>
      <c r="J1058" s="166">
        <v>0</v>
      </c>
      <c r="K1058" s="166">
        <v>0</v>
      </c>
      <c r="L1058" s="166">
        <v>0</v>
      </c>
      <c r="M1058" s="166">
        <v>0</v>
      </c>
      <c r="N1058" s="166" t="s">
        <v>41</v>
      </c>
      <c r="O1058" s="166" t="s">
        <v>567</v>
      </c>
      <c r="P1058" s="166" t="s">
        <v>44</v>
      </c>
      <c r="Q1058" s="167" t="s">
        <v>10320</v>
      </c>
      <c r="R1058" s="166"/>
      <c r="S1058" s="166" t="s">
        <v>108</v>
      </c>
      <c r="T1058" s="166">
        <v>0</v>
      </c>
      <c r="U1058" s="166">
        <v>0</v>
      </c>
      <c r="V1058" s="166" t="s">
        <v>103</v>
      </c>
      <c r="W1058" s="166" t="s">
        <v>46</v>
      </c>
      <c r="X1058" s="166">
        <v>0</v>
      </c>
      <c r="Y1058" s="166" t="s">
        <v>47</v>
      </c>
      <c r="Z1058" s="166">
        <v>0</v>
      </c>
      <c r="AA1058" s="166"/>
      <c r="AB1058" s="246">
        <v>0</v>
      </c>
      <c r="AC1058" s="246" t="s">
        <v>48</v>
      </c>
      <c r="AD1058" s="237" t="s">
        <v>48</v>
      </c>
      <c r="AE1058" s="238" t="str">
        <f>IF(IFERROR(VLOOKUP(A1058,#REF!,1,FALSE),"")="","","✓")</f>
        <v/>
      </c>
      <c r="AF1058" s="237" t="s">
        <v>48</v>
      </c>
      <c r="AG1058" s="239" t="s">
        <v>48</v>
      </c>
      <c r="AH1058" s="248" t="str">
        <f>IF(AND(COUNTIF('1093件のリスト'!$L$247:$L$7238,'2-1.手続一覧'!A1058)=1,(_xlfn.XLOOKUP('2-1.手続一覧'!A1058,'1093件のリスト'!$L$247:$L$7238,'1093件のリスト'!$AM$247:$AM$7238))="2022年度の対象"),"リストにあり","？")</f>
        <v>？</v>
      </c>
      <c r="AI1058" s="248"/>
      <c r="AJ1058" s="248" t="s">
        <v>1868</v>
      </c>
      <c r="AK1058" s="248" t="s">
        <v>1868</v>
      </c>
      <c r="AL1058" s="248" t="s">
        <v>1868</v>
      </c>
      <c r="AM1058" s="248" t="s">
        <v>1868</v>
      </c>
      <c r="AN1058" s="250" t="s">
        <v>1868</v>
      </c>
      <c r="AO1058" s="250" t="s">
        <v>1868</v>
      </c>
      <c r="AP1058" s="248" t="s">
        <v>1868</v>
      </c>
      <c r="AQ1058" s="239" t="s">
        <v>1868</v>
      </c>
      <c r="AR1058" s="234" t="s">
        <v>0</v>
      </c>
    </row>
    <row r="1059" spans="1:44" s="1" customFormat="1" ht="30" hidden="1" customHeight="1">
      <c r="A1059" s="249">
        <v>25208</v>
      </c>
      <c r="B1059" s="168" t="s">
        <v>1014</v>
      </c>
      <c r="C1059" s="166" t="s">
        <v>612</v>
      </c>
      <c r="D1059" s="166">
        <v>1951</v>
      </c>
      <c r="E1059" s="166">
        <v>204</v>
      </c>
      <c r="F1059" s="166">
        <v>52</v>
      </c>
      <c r="G1059" s="166">
        <v>0</v>
      </c>
      <c r="H1059" s="166">
        <v>0</v>
      </c>
      <c r="I1059" s="166">
        <v>4</v>
      </c>
      <c r="J1059" s="166">
        <v>0</v>
      </c>
      <c r="K1059" s="166">
        <v>0</v>
      </c>
      <c r="L1059" s="166">
        <v>0</v>
      </c>
      <c r="M1059" s="166">
        <v>0</v>
      </c>
      <c r="N1059" s="166" t="s">
        <v>41</v>
      </c>
      <c r="O1059" s="166" t="s">
        <v>567</v>
      </c>
      <c r="P1059" s="166" t="s">
        <v>44</v>
      </c>
      <c r="Q1059" s="167" t="s">
        <v>10320</v>
      </c>
      <c r="R1059" s="166"/>
      <c r="S1059" s="166" t="s">
        <v>108</v>
      </c>
      <c r="T1059" s="166">
        <v>0</v>
      </c>
      <c r="U1059" s="166">
        <v>0</v>
      </c>
      <c r="V1059" s="166" t="s">
        <v>103</v>
      </c>
      <c r="W1059" s="166" t="s">
        <v>46</v>
      </c>
      <c r="X1059" s="166">
        <v>0</v>
      </c>
      <c r="Y1059" s="166" t="s">
        <v>47</v>
      </c>
      <c r="Z1059" s="166">
        <v>0</v>
      </c>
      <c r="AA1059" s="166"/>
      <c r="AB1059" s="246">
        <v>0</v>
      </c>
      <c r="AC1059" s="246" t="s">
        <v>48</v>
      </c>
      <c r="AD1059" s="237" t="s">
        <v>48</v>
      </c>
      <c r="AE1059" s="238" t="str">
        <f>IF(IFERROR(VLOOKUP(A1059,#REF!,1,FALSE),"")="","","✓")</f>
        <v/>
      </c>
      <c r="AF1059" s="237" t="s">
        <v>48</v>
      </c>
      <c r="AG1059" s="239" t="s">
        <v>48</v>
      </c>
      <c r="AH1059" s="248" t="str">
        <f>IF(AND(COUNTIF('1093件のリスト'!$L$247:$L$7238,'2-1.手続一覧'!A1059)=1,(_xlfn.XLOOKUP('2-1.手続一覧'!A1059,'1093件のリスト'!$L$247:$L$7238,'1093件のリスト'!$AM$247:$AM$7238))="2022年度の対象"),"リストにあり","？")</f>
        <v>？</v>
      </c>
      <c r="AI1059" s="248"/>
      <c r="AJ1059" s="248" t="s">
        <v>1868</v>
      </c>
      <c r="AK1059" s="248" t="s">
        <v>1868</v>
      </c>
      <c r="AL1059" s="248" t="s">
        <v>1868</v>
      </c>
      <c r="AM1059" s="248" t="s">
        <v>1868</v>
      </c>
      <c r="AN1059" s="250" t="s">
        <v>1868</v>
      </c>
      <c r="AO1059" s="250" t="s">
        <v>1868</v>
      </c>
      <c r="AP1059" s="248" t="s">
        <v>1868</v>
      </c>
      <c r="AQ1059" s="239" t="s">
        <v>1868</v>
      </c>
      <c r="AR1059" s="234" t="s">
        <v>0</v>
      </c>
    </row>
    <row r="1060" spans="1:44" s="1" customFormat="1" ht="30" hidden="1" customHeight="1">
      <c r="A1060" s="249">
        <v>25209</v>
      </c>
      <c r="B1060" s="168" t="s">
        <v>1015</v>
      </c>
      <c r="C1060" s="166" t="s">
        <v>612</v>
      </c>
      <c r="D1060" s="166">
        <v>1951</v>
      </c>
      <c r="E1060" s="166">
        <v>204</v>
      </c>
      <c r="F1060" s="166">
        <v>53</v>
      </c>
      <c r="G1060" s="166">
        <v>0</v>
      </c>
      <c r="H1060" s="166">
        <v>0</v>
      </c>
      <c r="I1060" s="166">
        <v>0</v>
      </c>
      <c r="J1060" s="166">
        <v>0</v>
      </c>
      <c r="K1060" s="166">
        <v>0</v>
      </c>
      <c r="L1060" s="166">
        <v>0</v>
      </c>
      <c r="M1060" s="166">
        <v>0</v>
      </c>
      <c r="N1060" s="166" t="s">
        <v>41</v>
      </c>
      <c r="O1060" s="166" t="s">
        <v>567</v>
      </c>
      <c r="P1060" s="166" t="s">
        <v>44</v>
      </c>
      <c r="Q1060" s="167" t="s">
        <v>10320</v>
      </c>
      <c r="R1060" s="166"/>
      <c r="S1060" s="166" t="s">
        <v>108</v>
      </c>
      <c r="T1060" s="166">
        <v>0</v>
      </c>
      <c r="U1060" s="166" t="s">
        <v>569</v>
      </c>
      <c r="V1060" s="166" t="s">
        <v>103</v>
      </c>
      <c r="W1060" s="166" t="s">
        <v>46</v>
      </c>
      <c r="X1060" s="166">
        <v>0</v>
      </c>
      <c r="Y1060" s="166" t="s">
        <v>47</v>
      </c>
      <c r="Z1060" s="166">
        <v>0</v>
      </c>
      <c r="AA1060" s="166"/>
      <c r="AB1060" s="246">
        <v>0</v>
      </c>
      <c r="AC1060" s="246" t="s">
        <v>48</v>
      </c>
      <c r="AD1060" s="237" t="s">
        <v>48</v>
      </c>
      <c r="AE1060" s="238" t="str">
        <f>IF(IFERROR(VLOOKUP(A1060,#REF!,1,FALSE),"")="","","✓")</f>
        <v/>
      </c>
      <c r="AF1060" s="237" t="s">
        <v>48</v>
      </c>
      <c r="AG1060" s="239" t="s">
        <v>48</v>
      </c>
      <c r="AH1060" s="248" t="str">
        <f>IF(AND(COUNTIF('1093件のリスト'!$L$247:$L$7238,'2-1.手続一覧'!A1060)=1,(_xlfn.XLOOKUP('2-1.手続一覧'!A1060,'1093件のリスト'!$L$247:$L$7238,'1093件のリスト'!$AM$247:$AM$7238))="2022年度の対象"),"リストにあり","？")</f>
        <v>？</v>
      </c>
      <c r="AI1060" s="248"/>
      <c r="AJ1060" s="248" t="s">
        <v>1868</v>
      </c>
      <c r="AK1060" s="248" t="s">
        <v>1868</v>
      </c>
      <c r="AL1060" s="248" t="s">
        <v>1868</v>
      </c>
      <c r="AM1060" s="248" t="s">
        <v>1868</v>
      </c>
      <c r="AN1060" s="250" t="s">
        <v>1868</v>
      </c>
      <c r="AO1060" s="250" t="s">
        <v>1868</v>
      </c>
      <c r="AP1060" s="248" t="s">
        <v>1868</v>
      </c>
      <c r="AQ1060" s="239" t="s">
        <v>1868</v>
      </c>
      <c r="AR1060" s="234" t="s">
        <v>0</v>
      </c>
    </row>
    <row r="1061" spans="1:44" s="1" customFormat="1" ht="30" hidden="1" customHeight="1">
      <c r="A1061" s="249">
        <v>25210</v>
      </c>
      <c r="B1061" s="168" t="s">
        <v>1024</v>
      </c>
      <c r="C1061" s="166" t="s">
        <v>612</v>
      </c>
      <c r="D1061" s="166">
        <v>1951</v>
      </c>
      <c r="E1061" s="166">
        <v>204</v>
      </c>
      <c r="F1061" s="166">
        <v>56</v>
      </c>
      <c r="G1061" s="166">
        <v>0</v>
      </c>
      <c r="H1061" s="166">
        <v>0</v>
      </c>
      <c r="I1061" s="166">
        <v>1</v>
      </c>
      <c r="J1061" s="166">
        <v>0</v>
      </c>
      <c r="K1061" s="166">
        <v>0</v>
      </c>
      <c r="L1061" s="166">
        <v>0</v>
      </c>
      <c r="M1061" s="166">
        <v>0</v>
      </c>
      <c r="N1061" s="166" t="s">
        <v>41</v>
      </c>
      <c r="O1061" s="166" t="s">
        <v>567</v>
      </c>
      <c r="P1061" s="166" t="s">
        <v>44</v>
      </c>
      <c r="Q1061" s="167" t="s">
        <v>10320</v>
      </c>
      <c r="R1061" s="166"/>
      <c r="S1061" s="166" t="s">
        <v>108</v>
      </c>
      <c r="T1061" s="166">
        <v>0</v>
      </c>
      <c r="U1061" s="166">
        <v>0</v>
      </c>
      <c r="V1061" s="166" t="s">
        <v>103</v>
      </c>
      <c r="W1061" s="166" t="s">
        <v>46</v>
      </c>
      <c r="X1061" s="166">
        <v>0</v>
      </c>
      <c r="Y1061" s="166" t="s">
        <v>47</v>
      </c>
      <c r="Z1061" s="166">
        <v>0</v>
      </c>
      <c r="AA1061" s="166"/>
      <c r="AB1061" s="246">
        <v>0</v>
      </c>
      <c r="AC1061" s="246" t="s">
        <v>48</v>
      </c>
      <c r="AD1061" s="237" t="s">
        <v>48</v>
      </c>
      <c r="AE1061" s="238" t="str">
        <f>IF(IFERROR(VLOOKUP(A1061,#REF!,1,FALSE),"")="","","✓")</f>
        <v/>
      </c>
      <c r="AF1061" s="237" t="s">
        <v>48</v>
      </c>
      <c r="AG1061" s="239" t="s">
        <v>48</v>
      </c>
      <c r="AH1061" s="248" t="str">
        <f>IF(AND(COUNTIF('1093件のリスト'!$L$247:$L$7238,'2-1.手続一覧'!A1061)=1,(_xlfn.XLOOKUP('2-1.手続一覧'!A1061,'1093件のリスト'!$L$247:$L$7238,'1093件のリスト'!$AM$247:$AM$7238))="2022年度の対象"),"リストにあり","？")</f>
        <v>？</v>
      </c>
      <c r="AI1061" s="248"/>
      <c r="AJ1061" s="248" t="s">
        <v>1868</v>
      </c>
      <c r="AK1061" s="248" t="s">
        <v>1868</v>
      </c>
      <c r="AL1061" s="248" t="s">
        <v>1868</v>
      </c>
      <c r="AM1061" s="248" t="s">
        <v>1868</v>
      </c>
      <c r="AN1061" s="250" t="s">
        <v>1868</v>
      </c>
      <c r="AO1061" s="250" t="s">
        <v>1868</v>
      </c>
      <c r="AP1061" s="248" t="s">
        <v>1868</v>
      </c>
      <c r="AQ1061" s="239" t="s">
        <v>1868</v>
      </c>
      <c r="AR1061" s="234" t="s">
        <v>0</v>
      </c>
    </row>
    <row r="1062" spans="1:44" s="1" customFormat="1" ht="30" hidden="1" customHeight="1">
      <c r="A1062" s="249">
        <v>25211</v>
      </c>
      <c r="B1062" s="168" t="s">
        <v>1045</v>
      </c>
      <c r="C1062" s="166" t="s">
        <v>612</v>
      </c>
      <c r="D1062" s="166">
        <v>1951</v>
      </c>
      <c r="E1062" s="166">
        <v>204</v>
      </c>
      <c r="F1062" s="166">
        <v>56</v>
      </c>
      <c r="G1062" s="166">
        <v>0</v>
      </c>
      <c r="H1062" s="166">
        <v>0</v>
      </c>
      <c r="I1062" s="166">
        <v>4</v>
      </c>
      <c r="J1062" s="166">
        <v>0</v>
      </c>
      <c r="K1062" s="166">
        <v>0</v>
      </c>
      <c r="L1062" s="166">
        <v>0</v>
      </c>
      <c r="M1062" s="166">
        <v>0</v>
      </c>
      <c r="N1062" s="166" t="s">
        <v>41</v>
      </c>
      <c r="O1062" s="166" t="s">
        <v>567</v>
      </c>
      <c r="P1062" s="166" t="s">
        <v>44</v>
      </c>
      <c r="Q1062" s="167" t="s">
        <v>10320</v>
      </c>
      <c r="R1062" s="166"/>
      <c r="S1062" s="166" t="s">
        <v>108</v>
      </c>
      <c r="T1062" s="166">
        <v>0</v>
      </c>
      <c r="U1062" s="166">
        <v>0</v>
      </c>
      <c r="V1062" s="166" t="s">
        <v>103</v>
      </c>
      <c r="W1062" s="166" t="s">
        <v>46</v>
      </c>
      <c r="X1062" s="166">
        <v>0</v>
      </c>
      <c r="Y1062" s="166" t="s">
        <v>47</v>
      </c>
      <c r="Z1062" s="166">
        <v>0</v>
      </c>
      <c r="AA1062" s="166"/>
      <c r="AB1062" s="246">
        <v>0</v>
      </c>
      <c r="AC1062" s="246" t="s">
        <v>48</v>
      </c>
      <c r="AD1062" s="237" t="s">
        <v>48</v>
      </c>
      <c r="AE1062" s="238" t="str">
        <f>IF(IFERROR(VLOOKUP(A1062,#REF!,1,FALSE),"")="","","✓")</f>
        <v/>
      </c>
      <c r="AF1062" s="237" t="s">
        <v>48</v>
      </c>
      <c r="AG1062" s="239" t="s">
        <v>48</v>
      </c>
      <c r="AH1062" s="248" t="str">
        <f>IF(AND(COUNTIF('1093件のリスト'!$L$247:$L$7238,'2-1.手続一覧'!A1062)=1,(_xlfn.XLOOKUP('2-1.手続一覧'!A1062,'1093件のリスト'!$L$247:$L$7238,'1093件のリスト'!$AM$247:$AM$7238))="2022年度の対象"),"リストにあり","？")</f>
        <v>？</v>
      </c>
      <c r="AI1062" s="248"/>
      <c r="AJ1062" s="248" t="s">
        <v>1868</v>
      </c>
      <c r="AK1062" s="248" t="s">
        <v>1868</v>
      </c>
      <c r="AL1062" s="248" t="s">
        <v>1868</v>
      </c>
      <c r="AM1062" s="248" t="s">
        <v>1868</v>
      </c>
      <c r="AN1062" s="250" t="s">
        <v>1868</v>
      </c>
      <c r="AO1062" s="250" t="s">
        <v>1868</v>
      </c>
      <c r="AP1062" s="248" t="s">
        <v>1868</v>
      </c>
      <c r="AQ1062" s="239" t="s">
        <v>1868</v>
      </c>
      <c r="AR1062" s="234" t="s">
        <v>0</v>
      </c>
    </row>
    <row r="1063" spans="1:44" s="1" customFormat="1" ht="30" hidden="1" customHeight="1">
      <c r="A1063" s="249">
        <v>25212</v>
      </c>
      <c r="B1063" s="168" t="s">
        <v>1079</v>
      </c>
      <c r="C1063" s="166" t="s">
        <v>612</v>
      </c>
      <c r="D1063" s="166">
        <v>1951</v>
      </c>
      <c r="E1063" s="166">
        <v>204</v>
      </c>
      <c r="F1063" s="166">
        <v>58</v>
      </c>
      <c r="G1063" s="166">
        <v>14</v>
      </c>
      <c r="H1063" s="166">
        <v>0</v>
      </c>
      <c r="I1063" s="166">
        <v>3</v>
      </c>
      <c r="J1063" s="166">
        <v>0</v>
      </c>
      <c r="K1063" s="166">
        <v>0</v>
      </c>
      <c r="L1063" s="166">
        <v>0</v>
      </c>
      <c r="M1063" s="166">
        <v>0</v>
      </c>
      <c r="N1063" s="166" t="s">
        <v>41</v>
      </c>
      <c r="O1063" s="166" t="s">
        <v>567</v>
      </c>
      <c r="P1063" s="166" t="s">
        <v>44</v>
      </c>
      <c r="Q1063" s="167" t="s">
        <v>10320</v>
      </c>
      <c r="R1063" s="166"/>
      <c r="S1063" s="166" t="s">
        <v>108</v>
      </c>
      <c r="T1063" s="166">
        <v>0</v>
      </c>
      <c r="U1063" s="166">
        <v>0</v>
      </c>
      <c r="V1063" s="166" t="s">
        <v>103</v>
      </c>
      <c r="W1063" s="166" t="s">
        <v>46</v>
      </c>
      <c r="X1063" s="166">
        <v>0</v>
      </c>
      <c r="Y1063" s="166" t="s">
        <v>47</v>
      </c>
      <c r="Z1063" s="166">
        <v>0</v>
      </c>
      <c r="AA1063" s="166"/>
      <c r="AB1063" s="246">
        <v>0</v>
      </c>
      <c r="AC1063" s="246" t="s">
        <v>48</v>
      </c>
      <c r="AD1063" s="237" t="s">
        <v>48</v>
      </c>
      <c r="AE1063" s="238" t="str">
        <f>IF(IFERROR(VLOOKUP(A1063,#REF!,1,FALSE),"")="","","✓")</f>
        <v/>
      </c>
      <c r="AF1063" s="237" t="s">
        <v>48</v>
      </c>
      <c r="AG1063" s="239" t="s">
        <v>48</v>
      </c>
      <c r="AH1063" s="248" t="str">
        <f>IF(AND(COUNTIF('1093件のリスト'!$L$247:$L$7238,'2-1.手続一覧'!A1063)=1,(_xlfn.XLOOKUP('2-1.手続一覧'!A1063,'1093件のリスト'!$L$247:$L$7238,'1093件のリスト'!$AM$247:$AM$7238))="2022年度の対象"),"リストにあり","？")</f>
        <v>？</v>
      </c>
      <c r="AI1063" s="248"/>
      <c r="AJ1063" s="248" t="s">
        <v>1868</v>
      </c>
      <c r="AK1063" s="248" t="s">
        <v>1868</v>
      </c>
      <c r="AL1063" s="248" t="s">
        <v>1868</v>
      </c>
      <c r="AM1063" s="248" t="s">
        <v>1868</v>
      </c>
      <c r="AN1063" s="250" t="s">
        <v>1868</v>
      </c>
      <c r="AO1063" s="250" t="s">
        <v>1868</v>
      </c>
      <c r="AP1063" s="248" t="s">
        <v>1868</v>
      </c>
      <c r="AQ1063" s="239" t="s">
        <v>1868</v>
      </c>
      <c r="AR1063" s="234" t="s">
        <v>0</v>
      </c>
    </row>
    <row r="1064" spans="1:44" s="1" customFormat="1" ht="30" hidden="1" customHeight="1">
      <c r="A1064" s="249">
        <v>25213</v>
      </c>
      <c r="B1064" s="168" t="s">
        <v>1080</v>
      </c>
      <c r="C1064" s="166" t="s">
        <v>612</v>
      </c>
      <c r="D1064" s="166">
        <v>1951</v>
      </c>
      <c r="E1064" s="166">
        <v>204</v>
      </c>
      <c r="F1064" s="166">
        <v>58</v>
      </c>
      <c r="G1064" s="166">
        <v>23</v>
      </c>
      <c r="H1064" s="166">
        <v>0</v>
      </c>
      <c r="I1064" s="166">
        <v>3</v>
      </c>
      <c r="J1064" s="166">
        <v>0</v>
      </c>
      <c r="K1064" s="166">
        <v>0</v>
      </c>
      <c r="L1064" s="166">
        <v>0</v>
      </c>
      <c r="M1064" s="166">
        <v>0</v>
      </c>
      <c r="N1064" s="166" t="s">
        <v>41</v>
      </c>
      <c r="O1064" s="166" t="s">
        <v>567</v>
      </c>
      <c r="P1064" s="166" t="s">
        <v>44</v>
      </c>
      <c r="Q1064" s="167" t="s">
        <v>10320</v>
      </c>
      <c r="R1064" s="166"/>
      <c r="S1064" s="166" t="s">
        <v>108</v>
      </c>
      <c r="T1064" s="166">
        <v>0</v>
      </c>
      <c r="U1064" s="166">
        <v>0</v>
      </c>
      <c r="V1064" s="166" t="s">
        <v>103</v>
      </c>
      <c r="W1064" s="166" t="s">
        <v>46</v>
      </c>
      <c r="X1064" s="166">
        <v>0</v>
      </c>
      <c r="Y1064" s="166" t="s">
        <v>47</v>
      </c>
      <c r="Z1064" s="166">
        <v>0</v>
      </c>
      <c r="AA1064" s="166"/>
      <c r="AB1064" s="246">
        <v>0</v>
      </c>
      <c r="AC1064" s="246" t="s">
        <v>48</v>
      </c>
      <c r="AD1064" s="237" t="s">
        <v>48</v>
      </c>
      <c r="AE1064" s="238" t="str">
        <f>IF(IFERROR(VLOOKUP(A1064,#REF!,1,FALSE),"")="","","✓")</f>
        <v/>
      </c>
      <c r="AF1064" s="237" t="s">
        <v>48</v>
      </c>
      <c r="AG1064" s="239" t="s">
        <v>48</v>
      </c>
      <c r="AH1064" s="248" t="str">
        <f>IF(AND(COUNTIF('1093件のリスト'!$L$247:$L$7238,'2-1.手続一覧'!A1064)=1,(_xlfn.XLOOKUP('2-1.手続一覧'!A1064,'1093件のリスト'!$L$247:$L$7238,'1093件のリスト'!$AM$247:$AM$7238))="2022年度の対象"),"リストにあり","？")</f>
        <v>？</v>
      </c>
      <c r="AI1064" s="248"/>
      <c r="AJ1064" s="248" t="s">
        <v>1868</v>
      </c>
      <c r="AK1064" s="248" t="s">
        <v>1868</v>
      </c>
      <c r="AL1064" s="248" t="s">
        <v>1868</v>
      </c>
      <c r="AM1064" s="248" t="s">
        <v>1868</v>
      </c>
      <c r="AN1064" s="250" t="s">
        <v>1868</v>
      </c>
      <c r="AO1064" s="250" t="s">
        <v>1868</v>
      </c>
      <c r="AP1064" s="248" t="s">
        <v>1868</v>
      </c>
      <c r="AQ1064" s="239" t="s">
        <v>1868</v>
      </c>
      <c r="AR1064" s="234" t="s">
        <v>0</v>
      </c>
    </row>
    <row r="1065" spans="1:44" s="1" customFormat="1" ht="30" hidden="1" customHeight="1">
      <c r="A1065" s="249">
        <v>25214</v>
      </c>
      <c r="B1065" s="168" t="s">
        <v>1091</v>
      </c>
      <c r="C1065" s="166" t="s">
        <v>612</v>
      </c>
      <c r="D1065" s="166">
        <v>1951</v>
      </c>
      <c r="E1065" s="166">
        <v>204</v>
      </c>
      <c r="F1065" s="166">
        <v>58</v>
      </c>
      <c r="G1065" s="166">
        <v>27</v>
      </c>
      <c r="H1065" s="166">
        <v>0</v>
      </c>
      <c r="I1065" s="166">
        <v>0</v>
      </c>
      <c r="J1065" s="166">
        <v>0</v>
      </c>
      <c r="K1065" s="166">
        <v>0</v>
      </c>
      <c r="L1065" s="166">
        <v>0</v>
      </c>
      <c r="M1065" s="166">
        <v>0</v>
      </c>
      <c r="N1065" s="166" t="s">
        <v>41</v>
      </c>
      <c r="O1065" s="166" t="s">
        <v>567</v>
      </c>
      <c r="P1065" s="166" t="s">
        <v>44</v>
      </c>
      <c r="Q1065" s="167" t="s">
        <v>10320</v>
      </c>
      <c r="R1065" s="166"/>
      <c r="S1065" s="166" t="s">
        <v>108</v>
      </c>
      <c r="T1065" s="166">
        <v>0</v>
      </c>
      <c r="U1065" s="166">
        <v>0</v>
      </c>
      <c r="V1065" s="166" t="s">
        <v>103</v>
      </c>
      <c r="W1065" s="166" t="s">
        <v>46</v>
      </c>
      <c r="X1065" s="166">
        <v>0</v>
      </c>
      <c r="Y1065" s="166" t="s">
        <v>47</v>
      </c>
      <c r="Z1065" s="166">
        <v>0</v>
      </c>
      <c r="AA1065" s="166"/>
      <c r="AB1065" s="246">
        <v>0</v>
      </c>
      <c r="AC1065" s="246" t="s">
        <v>48</v>
      </c>
      <c r="AD1065" s="237" t="s">
        <v>48</v>
      </c>
      <c r="AE1065" s="238" t="str">
        <f>IF(IFERROR(VLOOKUP(A1065,#REF!,1,FALSE),"")="","","✓")</f>
        <v/>
      </c>
      <c r="AF1065" s="237" t="s">
        <v>48</v>
      </c>
      <c r="AG1065" s="239" t="s">
        <v>48</v>
      </c>
      <c r="AH1065" s="248" t="str">
        <f>IF(AND(COUNTIF('1093件のリスト'!$L$247:$L$7238,'2-1.手続一覧'!A1065)=1,(_xlfn.XLOOKUP('2-1.手続一覧'!A1065,'1093件のリスト'!$L$247:$L$7238,'1093件のリスト'!$AM$247:$AM$7238))="2022年度の対象"),"リストにあり","？")</f>
        <v>？</v>
      </c>
      <c r="AI1065" s="248"/>
      <c r="AJ1065" s="248" t="s">
        <v>1868</v>
      </c>
      <c r="AK1065" s="248" t="s">
        <v>1868</v>
      </c>
      <c r="AL1065" s="248" t="s">
        <v>1868</v>
      </c>
      <c r="AM1065" s="248" t="s">
        <v>1868</v>
      </c>
      <c r="AN1065" s="250" t="s">
        <v>1868</v>
      </c>
      <c r="AO1065" s="250" t="s">
        <v>1868</v>
      </c>
      <c r="AP1065" s="248" t="s">
        <v>1868</v>
      </c>
      <c r="AQ1065" s="239" t="s">
        <v>1868</v>
      </c>
      <c r="AR1065" s="234" t="s">
        <v>0</v>
      </c>
    </row>
    <row r="1066" spans="1:44" s="1" customFormat="1" ht="30" hidden="1" customHeight="1">
      <c r="A1066" s="249">
        <v>25215</v>
      </c>
      <c r="B1066" s="168" t="s">
        <v>1092</v>
      </c>
      <c r="C1066" s="166" t="s">
        <v>612</v>
      </c>
      <c r="D1066" s="166">
        <v>1951</v>
      </c>
      <c r="E1066" s="166">
        <v>204</v>
      </c>
      <c r="F1066" s="166">
        <v>58</v>
      </c>
      <c r="G1066" s="166">
        <v>29</v>
      </c>
      <c r="H1066" s="166">
        <v>0</v>
      </c>
      <c r="I1066" s="166">
        <v>0</v>
      </c>
      <c r="J1066" s="166">
        <v>0</v>
      </c>
      <c r="K1066" s="166">
        <v>0</v>
      </c>
      <c r="L1066" s="166">
        <v>0</v>
      </c>
      <c r="M1066" s="166">
        <v>0</v>
      </c>
      <c r="N1066" s="166" t="s">
        <v>41</v>
      </c>
      <c r="O1066" s="166" t="s">
        <v>567</v>
      </c>
      <c r="P1066" s="166" t="s">
        <v>44</v>
      </c>
      <c r="Q1066" s="167" t="s">
        <v>10320</v>
      </c>
      <c r="R1066" s="166"/>
      <c r="S1066" s="166" t="s">
        <v>108</v>
      </c>
      <c r="T1066" s="166">
        <v>0</v>
      </c>
      <c r="U1066" s="166">
        <v>0</v>
      </c>
      <c r="V1066" s="166" t="s">
        <v>103</v>
      </c>
      <c r="W1066" s="166" t="s">
        <v>46</v>
      </c>
      <c r="X1066" s="166">
        <v>0</v>
      </c>
      <c r="Y1066" s="166" t="s">
        <v>47</v>
      </c>
      <c r="Z1066" s="166">
        <v>0</v>
      </c>
      <c r="AA1066" s="166"/>
      <c r="AB1066" s="246">
        <v>0</v>
      </c>
      <c r="AC1066" s="246" t="s">
        <v>48</v>
      </c>
      <c r="AD1066" s="237" t="s">
        <v>48</v>
      </c>
      <c r="AE1066" s="238" t="str">
        <f>IF(IFERROR(VLOOKUP(A1066,#REF!,1,FALSE),"")="","","✓")</f>
        <v/>
      </c>
      <c r="AF1066" s="237" t="s">
        <v>48</v>
      </c>
      <c r="AG1066" s="239" t="s">
        <v>48</v>
      </c>
      <c r="AH1066" s="248" t="str">
        <f>IF(AND(COUNTIF('1093件のリスト'!$L$247:$L$7238,'2-1.手続一覧'!A1066)=1,(_xlfn.XLOOKUP('2-1.手続一覧'!A1066,'1093件のリスト'!$L$247:$L$7238,'1093件のリスト'!$AM$247:$AM$7238))="2022年度の対象"),"リストにあり","？")</f>
        <v>？</v>
      </c>
      <c r="AI1066" s="248"/>
      <c r="AJ1066" s="248" t="s">
        <v>1868</v>
      </c>
      <c r="AK1066" s="248" t="s">
        <v>1868</v>
      </c>
      <c r="AL1066" s="248" t="s">
        <v>1868</v>
      </c>
      <c r="AM1066" s="248" t="s">
        <v>1868</v>
      </c>
      <c r="AN1066" s="250" t="s">
        <v>1868</v>
      </c>
      <c r="AO1066" s="250" t="s">
        <v>1868</v>
      </c>
      <c r="AP1066" s="248" t="s">
        <v>1868</v>
      </c>
      <c r="AQ1066" s="239" t="s">
        <v>1868</v>
      </c>
      <c r="AR1066" s="234" t="s">
        <v>0</v>
      </c>
    </row>
    <row r="1067" spans="1:44" s="1" customFormat="1" ht="30" hidden="1" customHeight="1">
      <c r="A1067" s="249">
        <v>25216</v>
      </c>
      <c r="B1067" s="168" t="s">
        <v>1093</v>
      </c>
      <c r="C1067" s="166" t="s">
        <v>612</v>
      </c>
      <c r="D1067" s="166">
        <v>1951</v>
      </c>
      <c r="E1067" s="166">
        <v>204</v>
      </c>
      <c r="F1067" s="166">
        <v>58</v>
      </c>
      <c r="G1067" s="166">
        <v>30</v>
      </c>
      <c r="H1067" s="166">
        <v>0</v>
      </c>
      <c r="I1067" s="166">
        <v>0</v>
      </c>
      <c r="J1067" s="166">
        <v>0</v>
      </c>
      <c r="K1067" s="166">
        <v>0</v>
      </c>
      <c r="L1067" s="166">
        <v>0</v>
      </c>
      <c r="M1067" s="166">
        <v>0</v>
      </c>
      <c r="N1067" s="166" t="s">
        <v>41</v>
      </c>
      <c r="O1067" s="166" t="s">
        <v>567</v>
      </c>
      <c r="P1067" s="166" t="s">
        <v>44</v>
      </c>
      <c r="Q1067" s="167" t="s">
        <v>10320</v>
      </c>
      <c r="R1067" s="166"/>
      <c r="S1067" s="166" t="s">
        <v>108</v>
      </c>
      <c r="T1067" s="166">
        <v>0</v>
      </c>
      <c r="U1067" s="166">
        <v>0</v>
      </c>
      <c r="V1067" s="166" t="s">
        <v>103</v>
      </c>
      <c r="W1067" s="166" t="s">
        <v>46</v>
      </c>
      <c r="X1067" s="166">
        <v>0</v>
      </c>
      <c r="Y1067" s="166" t="s">
        <v>47</v>
      </c>
      <c r="Z1067" s="166">
        <v>0</v>
      </c>
      <c r="AA1067" s="166"/>
      <c r="AB1067" s="246">
        <v>0</v>
      </c>
      <c r="AC1067" s="246" t="s">
        <v>48</v>
      </c>
      <c r="AD1067" s="237" t="s">
        <v>48</v>
      </c>
      <c r="AE1067" s="238" t="str">
        <f>IF(IFERROR(VLOOKUP(A1067,#REF!,1,FALSE),"")="","","✓")</f>
        <v/>
      </c>
      <c r="AF1067" s="237" t="s">
        <v>48</v>
      </c>
      <c r="AG1067" s="239" t="s">
        <v>48</v>
      </c>
      <c r="AH1067" s="248" t="str">
        <f>IF(AND(COUNTIF('1093件のリスト'!$L$247:$L$7238,'2-1.手続一覧'!A1067)=1,(_xlfn.XLOOKUP('2-1.手続一覧'!A1067,'1093件のリスト'!$L$247:$L$7238,'1093件のリスト'!$AM$247:$AM$7238))="2022年度の対象"),"リストにあり","？")</f>
        <v>？</v>
      </c>
      <c r="AI1067" s="248"/>
      <c r="AJ1067" s="248" t="s">
        <v>1868</v>
      </c>
      <c r="AK1067" s="248" t="s">
        <v>1868</v>
      </c>
      <c r="AL1067" s="248" t="s">
        <v>1868</v>
      </c>
      <c r="AM1067" s="248" t="s">
        <v>1868</v>
      </c>
      <c r="AN1067" s="250" t="s">
        <v>1868</v>
      </c>
      <c r="AO1067" s="250" t="s">
        <v>1868</v>
      </c>
      <c r="AP1067" s="248" t="s">
        <v>1868</v>
      </c>
      <c r="AQ1067" s="239" t="s">
        <v>1868</v>
      </c>
      <c r="AR1067" s="234" t="s">
        <v>0</v>
      </c>
    </row>
    <row r="1068" spans="1:44" s="1" customFormat="1" ht="30" hidden="1" customHeight="1">
      <c r="A1068" s="249">
        <v>25217</v>
      </c>
      <c r="B1068" s="168" t="s">
        <v>1067</v>
      </c>
      <c r="C1068" s="166" t="s">
        <v>612</v>
      </c>
      <c r="D1068" s="166">
        <v>1951</v>
      </c>
      <c r="E1068" s="166">
        <v>204</v>
      </c>
      <c r="F1068" s="166">
        <v>58</v>
      </c>
      <c r="G1068" s="166">
        <v>30</v>
      </c>
      <c r="H1068" s="166">
        <v>2</v>
      </c>
      <c r="I1068" s="166">
        <v>2</v>
      </c>
      <c r="J1068" s="166">
        <v>0</v>
      </c>
      <c r="K1068" s="166">
        <v>0</v>
      </c>
      <c r="L1068" s="166">
        <v>0</v>
      </c>
      <c r="M1068" s="166">
        <v>0</v>
      </c>
      <c r="N1068" s="166" t="s">
        <v>41</v>
      </c>
      <c r="O1068" s="166" t="s">
        <v>567</v>
      </c>
      <c r="P1068" s="166" t="s">
        <v>44</v>
      </c>
      <c r="Q1068" s="167" t="s">
        <v>10320</v>
      </c>
      <c r="R1068" s="166"/>
      <c r="S1068" s="166" t="s">
        <v>108</v>
      </c>
      <c r="T1068" s="166">
        <v>0</v>
      </c>
      <c r="U1068" s="166">
        <v>0</v>
      </c>
      <c r="V1068" s="166" t="s">
        <v>103</v>
      </c>
      <c r="W1068" s="166" t="s">
        <v>46</v>
      </c>
      <c r="X1068" s="166">
        <v>0</v>
      </c>
      <c r="Y1068" s="166" t="s">
        <v>47</v>
      </c>
      <c r="Z1068" s="166">
        <v>0</v>
      </c>
      <c r="AA1068" s="166"/>
      <c r="AB1068" s="246">
        <v>0</v>
      </c>
      <c r="AC1068" s="246" t="s">
        <v>48</v>
      </c>
      <c r="AD1068" s="237" t="s">
        <v>48</v>
      </c>
      <c r="AE1068" s="238" t="str">
        <f>IF(IFERROR(VLOOKUP(A1068,#REF!,1,FALSE),"")="","","✓")</f>
        <v/>
      </c>
      <c r="AF1068" s="237" t="s">
        <v>48</v>
      </c>
      <c r="AG1068" s="239" t="s">
        <v>48</v>
      </c>
      <c r="AH1068" s="248" t="str">
        <f>IF(AND(COUNTIF('1093件のリスト'!$L$247:$L$7238,'2-1.手続一覧'!A1068)=1,(_xlfn.XLOOKUP('2-1.手続一覧'!A1068,'1093件のリスト'!$L$247:$L$7238,'1093件のリスト'!$AM$247:$AM$7238))="2022年度の対象"),"リストにあり","？")</f>
        <v>？</v>
      </c>
      <c r="AI1068" s="248"/>
      <c r="AJ1068" s="248" t="s">
        <v>1868</v>
      </c>
      <c r="AK1068" s="248" t="s">
        <v>1868</v>
      </c>
      <c r="AL1068" s="248" t="s">
        <v>1868</v>
      </c>
      <c r="AM1068" s="248" t="s">
        <v>1868</v>
      </c>
      <c r="AN1068" s="250" t="s">
        <v>1868</v>
      </c>
      <c r="AO1068" s="250" t="s">
        <v>1868</v>
      </c>
      <c r="AP1068" s="248" t="s">
        <v>1868</v>
      </c>
      <c r="AQ1068" s="239" t="s">
        <v>1868</v>
      </c>
      <c r="AR1068" s="234" t="s">
        <v>0</v>
      </c>
    </row>
    <row r="1069" spans="1:44" s="1" customFormat="1" ht="30" hidden="1" customHeight="1">
      <c r="A1069" s="249">
        <v>25218</v>
      </c>
      <c r="B1069" s="168" t="s">
        <v>1068</v>
      </c>
      <c r="C1069" s="166" t="s">
        <v>612</v>
      </c>
      <c r="D1069" s="166">
        <v>1951</v>
      </c>
      <c r="E1069" s="166">
        <v>204</v>
      </c>
      <c r="F1069" s="166">
        <v>58</v>
      </c>
      <c r="G1069" s="166">
        <v>30</v>
      </c>
      <c r="H1069" s="166">
        <v>2</v>
      </c>
      <c r="I1069" s="166">
        <v>2</v>
      </c>
      <c r="J1069" s="166">
        <v>0</v>
      </c>
      <c r="K1069" s="166">
        <v>0</v>
      </c>
      <c r="L1069" s="166">
        <v>0</v>
      </c>
      <c r="M1069" s="166">
        <v>0</v>
      </c>
      <c r="N1069" s="166" t="s">
        <v>41</v>
      </c>
      <c r="O1069" s="166" t="s">
        <v>567</v>
      </c>
      <c r="P1069" s="166" t="s">
        <v>44</v>
      </c>
      <c r="Q1069" s="167" t="s">
        <v>10320</v>
      </c>
      <c r="R1069" s="166"/>
      <c r="S1069" s="166" t="s">
        <v>108</v>
      </c>
      <c r="T1069" s="166">
        <v>0</v>
      </c>
      <c r="U1069" s="166">
        <v>0</v>
      </c>
      <c r="V1069" s="166" t="s">
        <v>103</v>
      </c>
      <c r="W1069" s="166" t="s">
        <v>46</v>
      </c>
      <c r="X1069" s="166">
        <v>0</v>
      </c>
      <c r="Y1069" s="166" t="s">
        <v>47</v>
      </c>
      <c r="Z1069" s="166">
        <v>0</v>
      </c>
      <c r="AA1069" s="166"/>
      <c r="AB1069" s="246">
        <v>0</v>
      </c>
      <c r="AC1069" s="246" t="s">
        <v>48</v>
      </c>
      <c r="AD1069" s="237" t="s">
        <v>48</v>
      </c>
      <c r="AE1069" s="238" t="str">
        <f>IF(IFERROR(VLOOKUP(A1069,#REF!,1,FALSE),"")="","","✓")</f>
        <v/>
      </c>
      <c r="AF1069" s="237" t="s">
        <v>48</v>
      </c>
      <c r="AG1069" s="239" t="s">
        <v>48</v>
      </c>
      <c r="AH1069" s="248" t="str">
        <f>IF(AND(COUNTIF('1093件のリスト'!$L$247:$L$7238,'2-1.手続一覧'!A1069)=1,(_xlfn.XLOOKUP('2-1.手続一覧'!A1069,'1093件のリスト'!$L$247:$L$7238,'1093件のリスト'!$AM$247:$AM$7238))="2022年度の対象"),"リストにあり","？")</f>
        <v>？</v>
      </c>
      <c r="AI1069" s="248"/>
      <c r="AJ1069" s="248" t="s">
        <v>1868</v>
      </c>
      <c r="AK1069" s="248" t="s">
        <v>1868</v>
      </c>
      <c r="AL1069" s="248" t="s">
        <v>1868</v>
      </c>
      <c r="AM1069" s="248" t="s">
        <v>1868</v>
      </c>
      <c r="AN1069" s="250" t="s">
        <v>1868</v>
      </c>
      <c r="AO1069" s="250" t="s">
        <v>1868</v>
      </c>
      <c r="AP1069" s="248" t="s">
        <v>1868</v>
      </c>
      <c r="AQ1069" s="239" t="s">
        <v>1868</v>
      </c>
      <c r="AR1069" s="234" t="s">
        <v>0</v>
      </c>
    </row>
    <row r="1070" spans="1:44" s="1" customFormat="1" ht="30" hidden="1" customHeight="1">
      <c r="A1070" s="249">
        <v>25219</v>
      </c>
      <c r="B1070" s="168" t="s">
        <v>1069</v>
      </c>
      <c r="C1070" s="166" t="s">
        <v>612</v>
      </c>
      <c r="D1070" s="166">
        <v>1951</v>
      </c>
      <c r="E1070" s="166">
        <v>204</v>
      </c>
      <c r="F1070" s="166">
        <v>58</v>
      </c>
      <c r="G1070" s="166">
        <v>30</v>
      </c>
      <c r="H1070" s="166">
        <v>2</v>
      </c>
      <c r="I1070" s="166">
        <v>2</v>
      </c>
      <c r="J1070" s="166">
        <v>0</v>
      </c>
      <c r="K1070" s="166">
        <v>0</v>
      </c>
      <c r="L1070" s="166">
        <v>0</v>
      </c>
      <c r="M1070" s="166">
        <v>0</v>
      </c>
      <c r="N1070" s="166" t="s">
        <v>41</v>
      </c>
      <c r="O1070" s="166" t="s">
        <v>567</v>
      </c>
      <c r="P1070" s="166" t="s">
        <v>44</v>
      </c>
      <c r="Q1070" s="167" t="s">
        <v>10320</v>
      </c>
      <c r="R1070" s="166"/>
      <c r="S1070" s="166" t="s">
        <v>108</v>
      </c>
      <c r="T1070" s="166">
        <v>0</v>
      </c>
      <c r="U1070" s="166">
        <v>0</v>
      </c>
      <c r="V1070" s="166" t="s">
        <v>103</v>
      </c>
      <c r="W1070" s="166" t="s">
        <v>46</v>
      </c>
      <c r="X1070" s="166">
        <v>0</v>
      </c>
      <c r="Y1070" s="166" t="s">
        <v>47</v>
      </c>
      <c r="Z1070" s="166">
        <v>0</v>
      </c>
      <c r="AA1070" s="166"/>
      <c r="AB1070" s="246">
        <v>0</v>
      </c>
      <c r="AC1070" s="246" t="s">
        <v>48</v>
      </c>
      <c r="AD1070" s="237" t="s">
        <v>48</v>
      </c>
      <c r="AE1070" s="238" t="str">
        <f>IF(IFERROR(VLOOKUP(A1070,#REF!,1,FALSE),"")="","","✓")</f>
        <v/>
      </c>
      <c r="AF1070" s="237" t="s">
        <v>48</v>
      </c>
      <c r="AG1070" s="239" t="s">
        <v>48</v>
      </c>
      <c r="AH1070" s="248" t="str">
        <f>IF(AND(COUNTIF('1093件のリスト'!$L$247:$L$7238,'2-1.手続一覧'!A1070)=1,(_xlfn.XLOOKUP('2-1.手続一覧'!A1070,'1093件のリスト'!$L$247:$L$7238,'1093件のリスト'!$AM$247:$AM$7238))="2022年度の対象"),"リストにあり","？")</f>
        <v>？</v>
      </c>
      <c r="AI1070" s="248"/>
      <c r="AJ1070" s="248" t="s">
        <v>1868</v>
      </c>
      <c r="AK1070" s="248" t="s">
        <v>1868</v>
      </c>
      <c r="AL1070" s="248" t="s">
        <v>1868</v>
      </c>
      <c r="AM1070" s="248" t="s">
        <v>1868</v>
      </c>
      <c r="AN1070" s="250" t="s">
        <v>1868</v>
      </c>
      <c r="AO1070" s="250" t="s">
        <v>1868</v>
      </c>
      <c r="AP1070" s="248" t="s">
        <v>1868</v>
      </c>
      <c r="AQ1070" s="239" t="s">
        <v>1868</v>
      </c>
      <c r="AR1070" s="234" t="s">
        <v>0</v>
      </c>
    </row>
    <row r="1071" spans="1:44" s="1" customFormat="1" ht="30" hidden="1" customHeight="1">
      <c r="A1071" s="249">
        <v>25220</v>
      </c>
      <c r="B1071" s="168" t="s">
        <v>1070</v>
      </c>
      <c r="C1071" s="166" t="s">
        <v>612</v>
      </c>
      <c r="D1071" s="166">
        <v>1951</v>
      </c>
      <c r="E1071" s="166">
        <v>204</v>
      </c>
      <c r="F1071" s="166">
        <v>58</v>
      </c>
      <c r="G1071" s="166">
        <v>30</v>
      </c>
      <c r="H1071" s="166">
        <v>2</v>
      </c>
      <c r="I1071" s="166">
        <v>2</v>
      </c>
      <c r="J1071" s="166">
        <v>0</v>
      </c>
      <c r="K1071" s="166">
        <v>0</v>
      </c>
      <c r="L1071" s="166">
        <v>0</v>
      </c>
      <c r="M1071" s="166">
        <v>0</v>
      </c>
      <c r="N1071" s="166" t="s">
        <v>41</v>
      </c>
      <c r="O1071" s="166" t="s">
        <v>567</v>
      </c>
      <c r="P1071" s="166" t="s">
        <v>44</v>
      </c>
      <c r="Q1071" s="167" t="s">
        <v>10320</v>
      </c>
      <c r="R1071" s="166"/>
      <c r="S1071" s="166" t="s">
        <v>108</v>
      </c>
      <c r="T1071" s="166">
        <v>0</v>
      </c>
      <c r="U1071" s="166">
        <v>0</v>
      </c>
      <c r="V1071" s="166" t="s">
        <v>103</v>
      </c>
      <c r="W1071" s="166" t="s">
        <v>46</v>
      </c>
      <c r="X1071" s="166">
        <v>0</v>
      </c>
      <c r="Y1071" s="166" t="s">
        <v>47</v>
      </c>
      <c r="Z1071" s="166">
        <v>0</v>
      </c>
      <c r="AA1071" s="166"/>
      <c r="AB1071" s="246">
        <v>0</v>
      </c>
      <c r="AC1071" s="246" t="s">
        <v>48</v>
      </c>
      <c r="AD1071" s="237" t="s">
        <v>48</v>
      </c>
      <c r="AE1071" s="238" t="str">
        <f>IF(IFERROR(VLOOKUP(A1071,#REF!,1,FALSE),"")="","","✓")</f>
        <v/>
      </c>
      <c r="AF1071" s="237" t="s">
        <v>48</v>
      </c>
      <c r="AG1071" s="239" t="s">
        <v>48</v>
      </c>
      <c r="AH1071" s="248" t="str">
        <f>IF(AND(COUNTIF('1093件のリスト'!$L$247:$L$7238,'2-1.手続一覧'!A1071)=1,(_xlfn.XLOOKUP('2-1.手続一覧'!A1071,'1093件のリスト'!$L$247:$L$7238,'1093件のリスト'!$AM$247:$AM$7238))="2022年度の対象"),"リストにあり","？")</f>
        <v>？</v>
      </c>
      <c r="AI1071" s="248"/>
      <c r="AJ1071" s="248" t="s">
        <v>1868</v>
      </c>
      <c r="AK1071" s="248" t="s">
        <v>1868</v>
      </c>
      <c r="AL1071" s="248" t="s">
        <v>1868</v>
      </c>
      <c r="AM1071" s="248" t="s">
        <v>1868</v>
      </c>
      <c r="AN1071" s="250" t="s">
        <v>1868</v>
      </c>
      <c r="AO1071" s="250" t="s">
        <v>1868</v>
      </c>
      <c r="AP1071" s="248" t="s">
        <v>1868</v>
      </c>
      <c r="AQ1071" s="239" t="s">
        <v>1868</v>
      </c>
      <c r="AR1071" s="234" t="s">
        <v>0</v>
      </c>
    </row>
    <row r="1072" spans="1:44" s="1" customFormat="1" ht="30" hidden="1" customHeight="1">
      <c r="A1072" s="249">
        <v>25221</v>
      </c>
      <c r="B1072" s="168" t="s">
        <v>1071</v>
      </c>
      <c r="C1072" s="166" t="s">
        <v>612</v>
      </c>
      <c r="D1072" s="166">
        <v>1951</v>
      </c>
      <c r="E1072" s="166">
        <v>204</v>
      </c>
      <c r="F1072" s="166">
        <v>58</v>
      </c>
      <c r="G1072" s="166">
        <v>30</v>
      </c>
      <c r="H1072" s="166">
        <v>3</v>
      </c>
      <c r="I1072" s="166">
        <v>2</v>
      </c>
      <c r="J1072" s="166">
        <v>0</v>
      </c>
      <c r="K1072" s="166">
        <v>0</v>
      </c>
      <c r="L1072" s="166">
        <v>0</v>
      </c>
      <c r="M1072" s="166">
        <v>0</v>
      </c>
      <c r="N1072" s="166" t="s">
        <v>41</v>
      </c>
      <c r="O1072" s="166" t="s">
        <v>567</v>
      </c>
      <c r="P1072" s="166" t="s">
        <v>44</v>
      </c>
      <c r="Q1072" s="167" t="s">
        <v>10320</v>
      </c>
      <c r="R1072" s="166"/>
      <c r="S1072" s="166" t="s">
        <v>108</v>
      </c>
      <c r="T1072" s="166">
        <v>0</v>
      </c>
      <c r="U1072" s="166">
        <v>0</v>
      </c>
      <c r="V1072" s="166" t="s">
        <v>103</v>
      </c>
      <c r="W1072" s="166" t="s">
        <v>46</v>
      </c>
      <c r="X1072" s="166">
        <v>0</v>
      </c>
      <c r="Y1072" s="166" t="s">
        <v>47</v>
      </c>
      <c r="Z1072" s="166">
        <v>0</v>
      </c>
      <c r="AA1072" s="166"/>
      <c r="AB1072" s="246">
        <v>0</v>
      </c>
      <c r="AC1072" s="246" t="s">
        <v>48</v>
      </c>
      <c r="AD1072" s="237" t="s">
        <v>48</v>
      </c>
      <c r="AE1072" s="238" t="str">
        <f>IF(IFERROR(VLOOKUP(A1072,#REF!,1,FALSE),"")="","","✓")</f>
        <v/>
      </c>
      <c r="AF1072" s="237" t="s">
        <v>48</v>
      </c>
      <c r="AG1072" s="239" t="s">
        <v>48</v>
      </c>
      <c r="AH1072" s="248" t="str">
        <f>IF(AND(COUNTIF('1093件のリスト'!$L$247:$L$7238,'2-1.手続一覧'!A1072)=1,(_xlfn.XLOOKUP('2-1.手続一覧'!A1072,'1093件のリスト'!$L$247:$L$7238,'1093件のリスト'!$AM$247:$AM$7238))="2022年度の対象"),"リストにあり","？")</f>
        <v>？</v>
      </c>
      <c r="AI1072" s="248"/>
      <c r="AJ1072" s="248" t="s">
        <v>1868</v>
      </c>
      <c r="AK1072" s="248" t="s">
        <v>1868</v>
      </c>
      <c r="AL1072" s="248" t="s">
        <v>1868</v>
      </c>
      <c r="AM1072" s="248" t="s">
        <v>1868</v>
      </c>
      <c r="AN1072" s="250" t="s">
        <v>1868</v>
      </c>
      <c r="AO1072" s="250" t="s">
        <v>1868</v>
      </c>
      <c r="AP1072" s="248" t="s">
        <v>1868</v>
      </c>
      <c r="AQ1072" s="239" t="s">
        <v>1868</v>
      </c>
      <c r="AR1072" s="234" t="s">
        <v>0</v>
      </c>
    </row>
    <row r="1073" spans="1:44" s="1" customFormat="1" ht="30" hidden="1" customHeight="1">
      <c r="A1073" s="249">
        <v>25222</v>
      </c>
      <c r="B1073" s="168" t="s">
        <v>1072</v>
      </c>
      <c r="C1073" s="166" t="s">
        <v>612</v>
      </c>
      <c r="D1073" s="166">
        <v>1951</v>
      </c>
      <c r="E1073" s="166">
        <v>204</v>
      </c>
      <c r="F1073" s="166">
        <v>58</v>
      </c>
      <c r="G1073" s="166">
        <v>30</v>
      </c>
      <c r="H1073" s="166">
        <v>3</v>
      </c>
      <c r="I1073" s="166">
        <v>2</v>
      </c>
      <c r="J1073" s="166">
        <v>0</v>
      </c>
      <c r="K1073" s="166">
        <v>0</v>
      </c>
      <c r="L1073" s="166">
        <v>0</v>
      </c>
      <c r="M1073" s="166">
        <v>0</v>
      </c>
      <c r="N1073" s="166" t="s">
        <v>41</v>
      </c>
      <c r="O1073" s="166" t="s">
        <v>567</v>
      </c>
      <c r="P1073" s="166" t="s">
        <v>44</v>
      </c>
      <c r="Q1073" s="167" t="s">
        <v>10320</v>
      </c>
      <c r="R1073" s="166"/>
      <c r="S1073" s="166" t="s">
        <v>108</v>
      </c>
      <c r="T1073" s="166">
        <v>0</v>
      </c>
      <c r="U1073" s="166">
        <v>0</v>
      </c>
      <c r="V1073" s="166" t="s">
        <v>103</v>
      </c>
      <c r="W1073" s="166" t="s">
        <v>46</v>
      </c>
      <c r="X1073" s="166">
        <v>0</v>
      </c>
      <c r="Y1073" s="166" t="s">
        <v>47</v>
      </c>
      <c r="Z1073" s="166">
        <v>0</v>
      </c>
      <c r="AA1073" s="166"/>
      <c r="AB1073" s="246">
        <v>0</v>
      </c>
      <c r="AC1073" s="246" t="s">
        <v>48</v>
      </c>
      <c r="AD1073" s="237" t="s">
        <v>48</v>
      </c>
      <c r="AE1073" s="238" t="str">
        <f>IF(IFERROR(VLOOKUP(A1073,#REF!,1,FALSE),"")="","","✓")</f>
        <v/>
      </c>
      <c r="AF1073" s="237" t="s">
        <v>48</v>
      </c>
      <c r="AG1073" s="239" t="s">
        <v>48</v>
      </c>
      <c r="AH1073" s="248" t="str">
        <f>IF(AND(COUNTIF('1093件のリスト'!$L$247:$L$7238,'2-1.手続一覧'!A1073)=1,(_xlfn.XLOOKUP('2-1.手続一覧'!A1073,'1093件のリスト'!$L$247:$L$7238,'1093件のリスト'!$AM$247:$AM$7238))="2022年度の対象"),"リストにあり","？")</f>
        <v>？</v>
      </c>
      <c r="AI1073" s="248"/>
      <c r="AJ1073" s="248" t="s">
        <v>1868</v>
      </c>
      <c r="AK1073" s="248" t="s">
        <v>1868</v>
      </c>
      <c r="AL1073" s="248" t="s">
        <v>1868</v>
      </c>
      <c r="AM1073" s="248" t="s">
        <v>1868</v>
      </c>
      <c r="AN1073" s="250" t="s">
        <v>1868</v>
      </c>
      <c r="AO1073" s="250" t="s">
        <v>1868</v>
      </c>
      <c r="AP1073" s="248" t="s">
        <v>1868</v>
      </c>
      <c r="AQ1073" s="239" t="s">
        <v>1868</v>
      </c>
      <c r="AR1073" s="234" t="s">
        <v>0</v>
      </c>
    </row>
    <row r="1074" spans="1:44" s="1" customFormat="1" ht="30" hidden="1" customHeight="1">
      <c r="A1074" s="249">
        <v>25223</v>
      </c>
      <c r="B1074" s="168" t="s">
        <v>1073</v>
      </c>
      <c r="C1074" s="166" t="s">
        <v>612</v>
      </c>
      <c r="D1074" s="166">
        <v>1951</v>
      </c>
      <c r="E1074" s="166">
        <v>204</v>
      </c>
      <c r="F1074" s="166">
        <v>58</v>
      </c>
      <c r="G1074" s="166">
        <v>30</v>
      </c>
      <c r="H1074" s="166">
        <v>3</v>
      </c>
      <c r="I1074" s="166">
        <v>2</v>
      </c>
      <c r="J1074" s="166">
        <v>0</v>
      </c>
      <c r="K1074" s="166">
        <v>0</v>
      </c>
      <c r="L1074" s="166">
        <v>0</v>
      </c>
      <c r="M1074" s="166">
        <v>0</v>
      </c>
      <c r="N1074" s="166" t="s">
        <v>41</v>
      </c>
      <c r="O1074" s="166" t="s">
        <v>567</v>
      </c>
      <c r="P1074" s="166" t="s">
        <v>44</v>
      </c>
      <c r="Q1074" s="167" t="s">
        <v>10320</v>
      </c>
      <c r="R1074" s="166"/>
      <c r="S1074" s="166" t="s">
        <v>108</v>
      </c>
      <c r="T1074" s="166">
        <v>0</v>
      </c>
      <c r="U1074" s="166">
        <v>0</v>
      </c>
      <c r="V1074" s="166" t="s">
        <v>103</v>
      </c>
      <c r="W1074" s="166" t="s">
        <v>46</v>
      </c>
      <c r="X1074" s="166">
        <v>0</v>
      </c>
      <c r="Y1074" s="166" t="s">
        <v>47</v>
      </c>
      <c r="Z1074" s="166">
        <v>0</v>
      </c>
      <c r="AA1074" s="166"/>
      <c r="AB1074" s="246">
        <v>0</v>
      </c>
      <c r="AC1074" s="246" t="s">
        <v>48</v>
      </c>
      <c r="AD1074" s="237" t="s">
        <v>48</v>
      </c>
      <c r="AE1074" s="238" t="str">
        <f>IF(IFERROR(VLOOKUP(A1074,#REF!,1,FALSE),"")="","","✓")</f>
        <v/>
      </c>
      <c r="AF1074" s="237" t="s">
        <v>48</v>
      </c>
      <c r="AG1074" s="239" t="s">
        <v>48</v>
      </c>
      <c r="AH1074" s="248" t="str">
        <f>IF(AND(COUNTIF('1093件のリスト'!$L$247:$L$7238,'2-1.手続一覧'!A1074)=1,(_xlfn.XLOOKUP('2-1.手続一覧'!A1074,'1093件のリスト'!$L$247:$L$7238,'1093件のリスト'!$AM$247:$AM$7238))="2022年度の対象"),"リストにあり","？")</f>
        <v>？</v>
      </c>
      <c r="AI1074" s="248"/>
      <c r="AJ1074" s="248" t="s">
        <v>1868</v>
      </c>
      <c r="AK1074" s="248" t="s">
        <v>1868</v>
      </c>
      <c r="AL1074" s="248" t="s">
        <v>1868</v>
      </c>
      <c r="AM1074" s="248" t="s">
        <v>1868</v>
      </c>
      <c r="AN1074" s="250" t="s">
        <v>1868</v>
      </c>
      <c r="AO1074" s="250" t="s">
        <v>1868</v>
      </c>
      <c r="AP1074" s="248" t="s">
        <v>1868</v>
      </c>
      <c r="AQ1074" s="239" t="s">
        <v>1868</v>
      </c>
      <c r="AR1074" s="234" t="s">
        <v>0</v>
      </c>
    </row>
    <row r="1075" spans="1:44" s="1" customFormat="1" ht="30" hidden="1" customHeight="1">
      <c r="A1075" s="249">
        <v>25224</v>
      </c>
      <c r="B1075" s="168" t="s">
        <v>1074</v>
      </c>
      <c r="C1075" s="166" t="s">
        <v>612</v>
      </c>
      <c r="D1075" s="166">
        <v>1951</v>
      </c>
      <c r="E1075" s="166">
        <v>204</v>
      </c>
      <c r="F1075" s="166">
        <v>58</v>
      </c>
      <c r="G1075" s="166">
        <v>30</v>
      </c>
      <c r="H1075" s="166">
        <v>3</v>
      </c>
      <c r="I1075" s="166">
        <v>2</v>
      </c>
      <c r="J1075" s="166">
        <v>0</v>
      </c>
      <c r="K1075" s="166">
        <v>0</v>
      </c>
      <c r="L1075" s="166">
        <v>0</v>
      </c>
      <c r="M1075" s="166">
        <v>0</v>
      </c>
      <c r="N1075" s="166" t="s">
        <v>41</v>
      </c>
      <c r="O1075" s="166" t="s">
        <v>567</v>
      </c>
      <c r="P1075" s="166" t="s">
        <v>44</v>
      </c>
      <c r="Q1075" s="167" t="s">
        <v>10320</v>
      </c>
      <c r="R1075" s="166"/>
      <c r="S1075" s="166" t="s">
        <v>108</v>
      </c>
      <c r="T1075" s="166">
        <v>0</v>
      </c>
      <c r="U1075" s="166">
        <v>0</v>
      </c>
      <c r="V1075" s="166" t="s">
        <v>103</v>
      </c>
      <c r="W1075" s="166" t="s">
        <v>46</v>
      </c>
      <c r="X1075" s="166">
        <v>0</v>
      </c>
      <c r="Y1075" s="166" t="s">
        <v>47</v>
      </c>
      <c r="Z1075" s="166">
        <v>0</v>
      </c>
      <c r="AA1075" s="166"/>
      <c r="AB1075" s="246">
        <v>0</v>
      </c>
      <c r="AC1075" s="246" t="s">
        <v>48</v>
      </c>
      <c r="AD1075" s="237" t="s">
        <v>48</v>
      </c>
      <c r="AE1075" s="238" t="str">
        <f>IF(IFERROR(VLOOKUP(A1075,#REF!,1,FALSE),"")="","","✓")</f>
        <v/>
      </c>
      <c r="AF1075" s="237" t="s">
        <v>48</v>
      </c>
      <c r="AG1075" s="239" t="s">
        <v>48</v>
      </c>
      <c r="AH1075" s="248" t="str">
        <f>IF(AND(COUNTIF('1093件のリスト'!$L$247:$L$7238,'2-1.手続一覧'!A1075)=1,(_xlfn.XLOOKUP('2-1.手続一覧'!A1075,'1093件のリスト'!$L$247:$L$7238,'1093件のリスト'!$AM$247:$AM$7238))="2022年度の対象"),"リストにあり","？")</f>
        <v>？</v>
      </c>
      <c r="AI1075" s="248"/>
      <c r="AJ1075" s="248" t="s">
        <v>1868</v>
      </c>
      <c r="AK1075" s="248" t="s">
        <v>1868</v>
      </c>
      <c r="AL1075" s="248" t="s">
        <v>1868</v>
      </c>
      <c r="AM1075" s="248" t="s">
        <v>1868</v>
      </c>
      <c r="AN1075" s="250" t="s">
        <v>1868</v>
      </c>
      <c r="AO1075" s="250" t="s">
        <v>1868</v>
      </c>
      <c r="AP1075" s="248" t="s">
        <v>1868</v>
      </c>
      <c r="AQ1075" s="239" t="s">
        <v>1868</v>
      </c>
      <c r="AR1075" s="234" t="s">
        <v>0</v>
      </c>
    </row>
    <row r="1076" spans="1:44" s="1" customFormat="1" ht="30" hidden="1" customHeight="1">
      <c r="A1076" s="249">
        <v>25225</v>
      </c>
      <c r="B1076" s="168" t="s">
        <v>1065</v>
      </c>
      <c r="C1076" s="166" t="s">
        <v>612</v>
      </c>
      <c r="D1076" s="166">
        <v>1951</v>
      </c>
      <c r="E1076" s="166">
        <v>204</v>
      </c>
      <c r="F1076" s="166">
        <v>58</v>
      </c>
      <c r="G1076" s="166">
        <v>7</v>
      </c>
      <c r="H1076" s="166">
        <v>0</v>
      </c>
      <c r="I1076" s="166">
        <v>2</v>
      </c>
      <c r="J1076" s="166">
        <v>0</v>
      </c>
      <c r="K1076" s="166">
        <v>0</v>
      </c>
      <c r="L1076" s="166">
        <v>0</v>
      </c>
      <c r="M1076" s="166">
        <v>0</v>
      </c>
      <c r="N1076" s="166" t="s">
        <v>41</v>
      </c>
      <c r="O1076" s="166" t="s">
        <v>567</v>
      </c>
      <c r="P1076" s="166" t="s">
        <v>10320</v>
      </c>
      <c r="Q1076" s="167" t="s">
        <v>44</v>
      </c>
      <c r="R1076" s="166"/>
      <c r="S1076" s="166" t="s">
        <v>54</v>
      </c>
      <c r="T1076" s="166">
        <v>0</v>
      </c>
      <c r="U1076" s="166">
        <v>0</v>
      </c>
      <c r="V1076" s="166" t="s">
        <v>103</v>
      </c>
      <c r="W1076" s="166" t="s">
        <v>46</v>
      </c>
      <c r="X1076" s="166">
        <v>0</v>
      </c>
      <c r="Y1076" s="166" t="s">
        <v>47</v>
      </c>
      <c r="Z1076" s="166">
        <v>0</v>
      </c>
      <c r="AA1076" s="166"/>
      <c r="AB1076" s="246">
        <v>0</v>
      </c>
      <c r="AC1076" s="246" t="s">
        <v>48</v>
      </c>
      <c r="AD1076" s="237" t="s">
        <v>49</v>
      </c>
      <c r="AE1076" s="238" t="str">
        <f>IF(IFERROR(VLOOKUP(A1076,#REF!,1,FALSE),"")="","","✓")</f>
        <v/>
      </c>
      <c r="AF1076" s="237" t="s">
        <v>48</v>
      </c>
      <c r="AG1076" s="239" t="s">
        <v>48</v>
      </c>
      <c r="AH1076" s="248" t="str">
        <f>IF(AND(COUNTIF('1093件のリスト'!$L$247:$L$7238,'2-1.手続一覧'!A1076)=1,(_xlfn.XLOOKUP('2-1.手続一覧'!A1076,'1093件のリスト'!$L$247:$L$7238,'1093件のリスト'!$AM$247:$AM$7238))="2022年度の対象"),"リストにあり","？")</f>
        <v>リストにあり</v>
      </c>
      <c r="AI1076" s="248"/>
      <c r="AJ1076" s="248" t="s">
        <v>1868</v>
      </c>
      <c r="AK1076" s="248" t="s">
        <v>1868</v>
      </c>
      <c r="AL1076" s="248" t="s">
        <v>1868</v>
      </c>
      <c r="AM1076" s="248" t="s">
        <v>1868</v>
      </c>
      <c r="AN1076" s="250" t="s">
        <v>1868</v>
      </c>
      <c r="AO1076" s="250" t="s">
        <v>1868</v>
      </c>
      <c r="AP1076" s="248" t="s">
        <v>1868</v>
      </c>
      <c r="AQ1076" s="239" t="s">
        <v>1868</v>
      </c>
      <c r="AR1076" s="234" t="s">
        <v>0</v>
      </c>
    </row>
    <row r="1077" spans="1:44" s="1" customFormat="1" ht="30" hidden="1" customHeight="1">
      <c r="A1077" s="249">
        <v>25226</v>
      </c>
      <c r="B1077" s="168" t="s">
        <v>1078</v>
      </c>
      <c r="C1077" s="166" t="s">
        <v>612</v>
      </c>
      <c r="D1077" s="166">
        <v>1951</v>
      </c>
      <c r="E1077" s="166">
        <v>204</v>
      </c>
      <c r="F1077" s="166">
        <v>58</v>
      </c>
      <c r="G1077" s="166">
        <v>8</v>
      </c>
      <c r="H1077" s="166">
        <v>0</v>
      </c>
      <c r="I1077" s="166">
        <v>3</v>
      </c>
      <c r="J1077" s="166">
        <v>0</v>
      </c>
      <c r="K1077" s="166">
        <v>0</v>
      </c>
      <c r="L1077" s="166">
        <v>0</v>
      </c>
      <c r="M1077" s="166">
        <v>0</v>
      </c>
      <c r="N1077" s="166" t="s">
        <v>41</v>
      </c>
      <c r="O1077" s="166" t="s">
        <v>567</v>
      </c>
      <c r="P1077" s="166" t="s">
        <v>10320</v>
      </c>
      <c r="Q1077" s="167" t="s">
        <v>44</v>
      </c>
      <c r="R1077" s="166"/>
      <c r="S1077" s="166" t="s">
        <v>54</v>
      </c>
      <c r="T1077" s="166">
        <v>0</v>
      </c>
      <c r="U1077" s="166">
        <v>0</v>
      </c>
      <c r="V1077" s="166" t="s">
        <v>103</v>
      </c>
      <c r="W1077" s="166" t="s">
        <v>46</v>
      </c>
      <c r="X1077" s="166">
        <v>0</v>
      </c>
      <c r="Y1077" s="166" t="s">
        <v>47</v>
      </c>
      <c r="Z1077" s="166">
        <v>0</v>
      </c>
      <c r="AA1077" s="166"/>
      <c r="AB1077" s="246">
        <v>0</v>
      </c>
      <c r="AC1077" s="246" t="s">
        <v>48</v>
      </c>
      <c r="AD1077" s="237" t="s">
        <v>49</v>
      </c>
      <c r="AE1077" s="238" t="str">
        <f>IF(IFERROR(VLOOKUP(A1077,#REF!,1,FALSE),"")="","","✓")</f>
        <v/>
      </c>
      <c r="AF1077" s="237" t="s">
        <v>48</v>
      </c>
      <c r="AG1077" s="239" t="s">
        <v>48</v>
      </c>
      <c r="AH1077" s="248" t="str">
        <f>IF(AND(COUNTIF('1093件のリスト'!$L$247:$L$7238,'2-1.手続一覧'!A1077)=1,(_xlfn.XLOOKUP('2-1.手続一覧'!A1077,'1093件のリスト'!$L$247:$L$7238,'1093件のリスト'!$AM$247:$AM$7238))="2022年度の対象"),"リストにあり","？")</f>
        <v>リストにあり</v>
      </c>
      <c r="AI1077" s="248"/>
      <c r="AJ1077" s="248" t="s">
        <v>1868</v>
      </c>
      <c r="AK1077" s="248" t="s">
        <v>1868</v>
      </c>
      <c r="AL1077" s="248" t="s">
        <v>1868</v>
      </c>
      <c r="AM1077" s="248" t="s">
        <v>1868</v>
      </c>
      <c r="AN1077" s="250" t="s">
        <v>1868</v>
      </c>
      <c r="AO1077" s="250" t="s">
        <v>1868</v>
      </c>
      <c r="AP1077" s="248" t="s">
        <v>1868</v>
      </c>
      <c r="AQ1077" s="239" t="s">
        <v>1868</v>
      </c>
      <c r="AR1077" s="234" t="s">
        <v>0</v>
      </c>
    </row>
    <row r="1078" spans="1:44" s="1" customFormat="1" ht="30" hidden="1" customHeight="1">
      <c r="A1078" s="249">
        <v>25227</v>
      </c>
      <c r="B1078" s="168" t="s">
        <v>1066</v>
      </c>
      <c r="C1078" s="166" t="s">
        <v>612</v>
      </c>
      <c r="D1078" s="166">
        <v>1951</v>
      </c>
      <c r="E1078" s="166">
        <v>204</v>
      </c>
      <c r="F1078" s="166">
        <v>58</v>
      </c>
      <c r="G1078" s="166">
        <v>9</v>
      </c>
      <c r="H1078" s="166">
        <v>0</v>
      </c>
      <c r="I1078" s="166">
        <v>2</v>
      </c>
      <c r="J1078" s="166">
        <v>0</v>
      </c>
      <c r="K1078" s="166">
        <v>0</v>
      </c>
      <c r="L1078" s="166">
        <v>0</v>
      </c>
      <c r="M1078" s="166">
        <v>0</v>
      </c>
      <c r="N1078" s="166" t="s">
        <v>41</v>
      </c>
      <c r="O1078" s="166" t="s">
        <v>567</v>
      </c>
      <c r="P1078" s="166" t="s">
        <v>10320</v>
      </c>
      <c r="Q1078" s="167" t="s">
        <v>44</v>
      </c>
      <c r="R1078" s="166"/>
      <c r="S1078" s="166" t="s">
        <v>54</v>
      </c>
      <c r="T1078" s="166">
        <v>0</v>
      </c>
      <c r="U1078" s="166">
        <v>0</v>
      </c>
      <c r="V1078" s="166" t="s">
        <v>103</v>
      </c>
      <c r="W1078" s="166" t="s">
        <v>46</v>
      </c>
      <c r="X1078" s="166">
        <v>0</v>
      </c>
      <c r="Y1078" s="166" t="s">
        <v>47</v>
      </c>
      <c r="Z1078" s="166">
        <v>0</v>
      </c>
      <c r="AA1078" s="166"/>
      <c r="AB1078" s="246">
        <v>0</v>
      </c>
      <c r="AC1078" s="246" t="s">
        <v>48</v>
      </c>
      <c r="AD1078" s="237" t="s">
        <v>49</v>
      </c>
      <c r="AE1078" s="238" t="str">
        <f>IF(IFERROR(VLOOKUP(A1078,#REF!,1,FALSE),"")="","","✓")</f>
        <v/>
      </c>
      <c r="AF1078" s="237" t="s">
        <v>48</v>
      </c>
      <c r="AG1078" s="239" t="s">
        <v>48</v>
      </c>
      <c r="AH1078" s="248" t="str">
        <f>IF(AND(COUNTIF('1093件のリスト'!$L$247:$L$7238,'2-1.手続一覧'!A1078)=1,(_xlfn.XLOOKUP('2-1.手続一覧'!A1078,'1093件のリスト'!$L$247:$L$7238,'1093件のリスト'!$AM$247:$AM$7238))="2022年度の対象"),"リストにあり","？")</f>
        <v>リストにあり</v>
      </c>
      <c r="AI1078" s="248"/>
      <c r="AJ1078" s="248" t="s">
        <v>1868</v>
      </c>
      <c r="AK1078" s="248" t="s">
        <v>1868</v>
      </c>
      <c r="AL1078" s="248" t="s">
        <v>1868</v>
      </c>
      <c r="AM1078" s="248" t="s">
        <v>1868</v>
      </c>
      <c r="AN1078" s="250" t="s">
        <v>1868</v>
      </c>
      <c r="AO1078" s="250" t="s">
        <v>1868</v>
      </c>
      <c r="AP1078" s="248" t="s">
        <v>1868</v>
      </c>
      <c r="AQ1078" s="239" t="s">
        <v>1868</v>
      </c>
      <c r="AR1078" s="234" t="s">
        <v>0</v>
      </c>
    </row>
    <row r="1079" spans="1:44" s="1" customFormat="1" ht="30" hidden="1" customHeight="1">
      <c r="A1079" s="249">
        <v>25228</v>
      </c>
      <c r="B1079" s="168" t="s">
        <v>1109</v>
      </c>
      <c r="C1079" s="166" t="s">
        <v>612</v>
      </c>
      <c r="D1079" s="166">
        <v>1951</v>
      </c>
      <c r="E1079" s="166">
        <v>204</v>
      </c>
      <c r="F1079" s="166">
        <v>61</v>
      </c>
      <c r="G1079" s="166">
        <v>0</v>
      </c>
      <c r="H1079" s="166">
        <v>0</v>
      </c>
      <c r="I1079" s="166">
        <v>1</v>
      </c>
      <c r="J1079" s="166">
        <v>0</v>
      </c>
      <c r="K1079" s="166">
        <v>0</v>
      </c>
      <c r="L1079" s="166">
        <v>0</v>
      </c>
      <c r="M1079" s="166">
        <v>0</v>
      </c>
      <c r="N1079" s="166" t="s">
        <v>41</v>
      </c>
      <c r="O1079" s="166" t="s">
        <v>567</v>
      </c>
      <c r="P1079" s="166" t="s">
        <v>44</v>
      </c>
      <c r="Q1079" s="167" t="s">
        <v>10320</v>
      </c>
      <c r="R1079" s="166"/>
      <c r="S1079" s="166" t="s">
        <v>108</v>
      </c>
      <c r="T1079" s="166">
        <v>0</v>
      </c>
      <c r="U1079" s="166">
        <v>0</v>
      </c>
      <c r="V1079" s="166" t="s">
        <v>103</v>
      </c>
      <c r="W1079" s="166" t="s">
        <v>46</v>
      </c>
      <c r="X1079" s="166">
        <v>0</v>
      </c>
      <c r="Y1079" s="166" t="s">
        <v>47</v>
      </c>
      <c r="Z1079" s="166">
        <v>0</v>
      </c>
      <c r="AA1079" s="166"/>
      <c r="AB1079" s="246">
        <v>0</v>
      </c>
      <c r="AC1079" s="246" t="s">
        <v>48</v>
      </c>
      <c r="AD1079" s="237" t="s">
        <v>48</v>
      </c>
      <c r="AE1079" s="238" t="str">
        <f>IF(IFERROR(VLOOKUP(A1079,#REF!,1,FALSE),"")="","","✓")</f>
        <v/>
      </c>
      <c r="AF1079" s="237" t="s">
        <v>48</v>
      </c>
      <c r="AG1079" s="239" t="s">
        <v>48</v>
      </c>
      <c r="AH1079" s="248" t="str">
        <f>IF(AND(COUNTIF('1093件のリスト'!$L$247:$L$7238,'2-1.手続一覧'!A1079)=1,(_xlfn.XLOOKUP('2-1.手続一覧'!A1079,'1093件のリスト'!$L$247:$L$7238,'1093件のリスト'!$AM$247:$AM$7238))="2022年度の対象"),"リストにあり","？")</f>
        <v>？</v>
      </c>
      <c r="AI1079" s="248"/>
      <c r="AJ1079" s="248" t="s">
        <v>1868</v>
      </c>
      <c r="AK1079" s="248" t="s">
        <v>1868</v>
      </c>
      <c r="AL1079" s="248" t="s">
        <v>1868</v>
      </c>
      <c r="AM1079" s="248" t="s">
        <v>1868</v>
      </c>
      <c r="AN1079" s="250" t="s">
        <v>1868</v>
      </c>
      <c r="AO1079" s="250" t="s">
        <v>1868</v>
      </c>
      <c r="AP1079" s="248" t="s">
        <v>1868</v>
      </c>
      <c r="AQ1079" s="239" t="s">
        <v>1868</v>
      </c>
      <c r="AR1079" s="234" t="s">
        <v>0</v>
      </c>
    </row>
    <row r="1080" spans="1:44" s="1" customFormat="1" ht="30" hidden="1" customHeight="1">
      <c r="A1080" s="249">
        <v>25229</v>
      </c>
      <c r="B1080" s="168" t="s">
        <v>1110</v>
      </c>
      <c r="C1080" s="166" t="s">
        <v>612</v>
      </c>
      <c r="D1080" s="166">
        <v>1951</v>
      </c>
      <c r="E1080" s="166">
        <v>204</v>
      </c>
      <c r="F1080" s="166">
        <v>61</v>
      </c>
      <c r="G1080" s="166">
        <v>0</v>
      </c>
      <c r="H1080" s="166">
        <v>0</v>
      </c>
      <c r="I1080" s="166">
        <v>2</v>
      </c>
      <c r="J1080" s="166">
        <v>0</v>
      </c>
      <c r="K1080" s="166">
        <v>0</v>
      </c>
      <c r="L1080" s="166">
        <v>0</v>
      </c>
      <c r="M1080" s="166">
        <v>0</v>
      </c>
      <c r="N1080" s="166" t="s">
        <v>41</v>
      </c>
      <c r="O1080" s="166" t="s">
        <v>567</v>
      </c>
      <c r="P1080" s="166" t="s">
        <v>44</v>
      </c>
      <c r="Q1080" s="167" t="s">
        <v>10320</v>
      </c>
      <c r="R1080" s="166"/>
      <c r="S1080" s="166" t="s">
        <v>108</v>
      </c>
      <c r="T1080" s="166">
        <v>0</v>
      </c>
      <c r="U1080" s="166">
        <v>0</v>
      </c>
      <c r="V1080" s="166" t="s">
        <v>103</v>
      </c>
      <c r="W1080" s="166" t="s">
        <v>46</v>
      </c>
      <c r="X1080" s="166">
        <v>0</v>
      </c>
      <c r="Y1080" s="166" t="s">
        <v>47</v>
      </c>
      <c r="Z1080" s="166">
        <v>0</v>
      </c>
      <c r="AA1080" s="166"/>
      <c r="AB1080" s="246">
        <v>0</v>
      </c>
      <c r="AC1080" s="246" t="s">
        <v>48</v>
      </c>
      <c r="AD1080" s="237" t="s">
        <v>48</v>
      </c>
      <c r="AE1080" s="238" t="str">
        <f>IF(IFERROR(VLOOKUP(A1080,#REF!,1,FALSE),"")="","","✓")</f>
        <v/>
      </c>
      <c r="AF1080" s="237" t="s">
        <v>48</v>
      </c>
      <c r="AG1080" s="239" t="s">
        <v>48</v>
      </c>
      <c r="AH1080" s="248" t="str">
        <f>IF(AND(COUNTIF('1093件のリスト'!$L$247:$L$7238,'2-1.手続一覧'!A1080)=1,(_xlfn.XLOOKUP('2-1.手続一覧'!A1080,'1093件のリスト'!$L$247:$L$7238,'1093件のリスト'!$AM$247:$AM$7238))="2022年度の対象"),"リストにあり","？")</f>
        <v>？</v>
      </c>
      <c r="AI1080" s="248"/>
      <c r="AJ1080" s="248" t="s">
        <v>1868</v>
      </c>
      <c r="AK1080" s="248" t="s">
        <v>1868</v>
      </c>
      <c r="AL1080" s="248" t="s">
        <v>1868</v>
      </c>
      <c r="AM1080" s="248" t="s">
        <v>1868</v>
      </c>
      <c r="AN1080" s="250" t="s">
        <v>1868</v>
      </c>
      <c r="AO1080" s="250" t="s">
        <v>1868</v>
      </c>
      <c r="AP1080" s="248" t="s">
        <v>1868</v>
      </c>
      <c r="AQ1080" s="239" t="s">
        <v>1868</v>
      </c>
      <c r="AR1080" s="234" t="s">
        <v>0</v>
      </c>
    </row>
    <row r="1081" spans="1:44" s="1" customFormat="1" ht="30" hidden="1" customHeight="1">
      <c r="A1081" s="249">
        <v>25230</v>
      </c>
      <c r="B1081" s="168" t="s">
        <v>1111</v>
      </c>
      <c r="C1081" s="166" t="s">
        <v>612</v>
      </c>
      <c r="D1081" s="166">
        <v>1951</v>
      </c>
      <c r="E1081" s="166">
        <v>204</v>
      </c>
      <c r="F1081" s="166">
        <v>61</v>
      </c>
      <c r="G1081" s="166">
        <v>0</v>
      </c>
      <c r="H1081" s="166">
        <v>0</v>
      </c>
      <c r="I1081" s="166">
        <v>4</v>
      </c>
      <c r="J1081" s="166">
        <v>0</v>
      </c>
      <c r="K1081" s="166">
        <v>0</v>
      </c>
      <c r="L1081" s="166">
        <v>0</v>
      </c>
      <c r="M1081" s="166">
        <v>0</v>
      </c>
      <c r="N1081" s="166" t="s">
        <v>41</v>
      </c>
      <c r="O1081" s="166" t="s">
        <v>567</v>
      </c>
      <c r="P1081" s="166" t="s">
        <v>44</v>
      </c>
      <c r="Q1081" s="167" t="s">
        <v>10320</v>
      </c>
      <c r="R1081" s="166"/>
      <c r="S1081" s="166" t="s">
        <v>108</v>
      </c>
      <c r="T1081" s="166">
        <v>0</v>
      </c>
      <c r="U1081" s="166">
        <v>0</v>
      </c>
      <c r="V1081" s="166" t="s">
        <v>103</v>
      </c>
      <c r="W1081" s="166" t="s">
        <v>46</v>
      </c>
      <c r="X1081" s="166">
        <v>0</v>
      </c>
      <c r="Y1081" s="166" t="s">
        <v>47</v>
      </c>
      <c r="Z1081" s="166">
        <v>0</v>
      </c>
      <c r="AA1081" s="166"/>
      <c r="AB1081" s="246">
        <v>0</v>
      </c>
      <c r="AC1081" s="246" t="s">
        <v>48</v>
      </c>
      <c r="AD1081" s="237" t="s">
        <v>48</v>
      </c>
      <c r="AE1081" s="238" t="str">
        <f>IF(IFERROR(VLOOKUP(A1081,#REF!,1,FALSE),"")="","","✓")</f>
        <v/>
      </c>
      <c r="AF1081" s="237" t="s">
        <v>48</v>
      </c>
      <c r="AG1081" s="239" t="s">
        <v>48</v>
      </c>
      <c r="AH1081" s="248" t="str">
        <f>IF(AND(COUNTIF('1093件のリスト'!$L$247:$L$7238,'2-1.手続一覧'!A1081)=1,(_xlfn.XLOOKUP('2-1.手続一覧'!A1081,'1093件のリスト'!$L$247:$L$7238,'1093件のリスト'!$AM$247:$AM$7238))="2022年度の対象"),"リストにあり","？")</f>
        <v>？</v>
      </c>
      <c r="AI1081" s="248"/>
      <c r="AJ1081" s="248" t="s">
        <v>1868</v>
      </c>
      <c r="AK1081" s="248" t="s">
        <v>1868</v>
      </c>
      <c r="AL1081" s="248" t="s">
        <v>1868</v>
      </c>
      <c r="AM1081" s="248" t="s">
        <v>1868</v>
      </c>
      <c r="AN1081" s="250" t="s">
        <v>1868</v>
      </c>
      <c r="AO1081" s="250" t="s">
        <v>1868</v>
      </c>
      <c r="AP1081" s="248" t="s">
        <v>1868</v>
      </c>
      <c r="AQ1081" s="239" t="s">
        <v>1868</v>
      </c>
      <c r="AR1081" s="234" t="s">
        <v>0</v>
      </c>
    </row>
    <row r="1082" spans="1:44" s="1" customFormat="1" ht="30" hidden="1" customHeight="1">
      <c r="A1082" s="249">
        <v>25231</v>
      </c>
      <c r="B1082" s="168" t="s">
        <v>1116</v>
      </c>
      <c r="C1082" s="166" t="s">
        <v>612</v>
      </c>
      <c r="D1082" s="166">
        <v>1951</v>
      </c>
      <c r="E1082" s="166">
        <v>204</v>
      </c>
      <c r="F1082" s="166">
        <v>63</v>
      </c>
      <c r="G1082" s="166">
        <v>0</v>
      </c>
      <c r="H1082" s="166">
        <v>0</v>
      </c>
      <c r="I1082" s="166">
        <v>2</v>
      </c>
      <c r="J1082" s="166">
        <v>0</v>
      </c>
      <c r="K1082" s="166">
        <v>0</v>
      </c>
      <c r="L1082" s="166">
        <v>0</v>
      </c>
      <c r="M1082" s="166">
        <v>0</v>
      </c>
      <c r="N1082" s="166" t="s">
        <v>41</v>
      </c>
      <c r="O1082" s="166" t="s">
        <v>567</v>
      </c>
      <c r="P1082" s="166" t="s">
        <v>44</v>
      </c>
      <c r="Q1082" s="167" t="s">
        <v>10320</v>
      </c>
      <c r="R1082" s="166"/>
      <c r="S1082" s="166" t="s">
        <v>108</v>
      </c>
      <c r="T1082" s="166">
        <v>0</v>
      </c>
      <c r="U1082" s="166">
        <v>0</v>
      </c>
      <c r="V1082" s="166" t="s">
        <v>103</v>
      </c>
      <c r="W1082" s="166" t="s">
        <v>46</v>
      </c>
      <c r="X1082" s="166">
        <v>0</v>
      </c>
      <c r="Y1082" s="166" t="s">
        <v>47</v>
      </c>
      <c r="Z1082" s="166">
        <v>0</v>
      </c>
      <c r="AA1082" s="166"/>
      <c r="AB1082" s="246">
        <v>0</v>
      </c>
      <c r="AC1082" s="246" t="s">
        <v>48</v>
      </c>
      <c r="AD1082" s="237" t="s">
        <v>48</v>
      </c>
      <c r="AE1082" s="238" t="str">
        <f>IF(IFERROR(VLOOKUP(A1082,#REF!,1,FALSE),"")="","","✓")</f>
        <v/>
      </c>
      <c r="AF1082" s="237" t="s">
        <v>48</v>
      </c>
      <c r="AG1082" s="239" t="s">
        <v>48</v>
      </c>
      <c r="AH1082" s="248" t="str">
        <f>IF(AND(COUNTIF('1093件のリスト'!$L$247:$L$7238,'2-1.手続一覧'!A1082)=1,(_xlfn.XLOOKUP('2-1.手続一覧'!A1082,'1093件のリスト'!$L$247:$L$7238,'1093件のリスト'!$AM$247:$AM$7238))="2022年度の対象"),"リストにあり","？")</f>
        <v>？</v>
      </c>
      <c r="AI1082" s="248"/>
      <c r="AJ1082" s="248" t="s">
        <v>1868</v>
      </c>
      <c r="AK1082" s="248" t="s">
        <v>1868</v>
      </c>
      <c r="AL1082" s="248" t="s">
        <v>1868</v>
      </c>
      <c r="AM1082" s="248" t="s">
        <v>1868</v>
      </c>
      <c r="AN1082" s="250" t="s">
        <v>1868</v>
      </c>
      <c r="AO1082" s="250" t="s">
        <v>1868</v>
      </c>
      <c r="AP1082" s="248" t="s">
        <v>1868</v>
      </c>
      <c r="AQ1082" s="239" t="s">
        <v>1868</v>
      </c>
      <c r="AR1082" s="234" t="s">
        <v>0</v>
      </c>
    </row>
    <row r="1083" spans="1:44" s="1" customFormat="1" ht="30" hidden="1" customHeight="1">
      <c r="A1083" s="249">
        <v>25232</v>
      </c>
      <c r="B1083" s="168" t="s">
        <v>1117</v>
      </c>
      <c r="C1083" s="166" t="s">
        <v>612</v>
      </c>
      <c r="D1083" s="166">
        <v>1951</v>
      </c>
      <c r="E1083" s="166">
        <v>204</v>
      </c>
      <c r="F1083" s="166">
        <v>65</v>
      </c>
      <c r="G1083" s="166">
        <v>0</v>
      </c>
      <c r="H1083" s="166">
        <v>0</v>
      </c>
      <c r="I1083" s="166">
        <v>1</v>
      </c>
      <c r="J1083" s="166">
        <v>0</v>
      </c>
      <c r="K1083" s="166">
        <v>0</v>
      </c>
      <c r="L1083" s="166">
        <v>0</v>
      </c>
      <c r="M1083" s="166">
        <v>0</v>
      </c>
      <c r="N1083" s="166" t="s">
        <v>41</v>
      </c>
      <c r="O1083" s="166" t="s">
        <v>567</v>
      </c>
      <c r="P1083" s="166" t="s">
        <v>44</v>
      </c>
      <c r="Q1083" s="167" t="s">
        <v>10320</v>
      </c>
      <c r="R1083" s="166"/>
      <c r="S1083" s="166" t="s">
        <v>108</v>
      </c>
      <c r="T1083" s="166">
        <v>0</v>
      </c>
      <c r="U1083" s="166">
        <v>0</v>
      </c>
      <c r="V1083" s="166" t="s">
        <v>103</v>
      </c>
      <c r="W1083" s="166" t="s">
        <v>46</v>
      </c>
      <c r="X1083" s="166">
        <v>0</v>
      </c>
      <c r="Y1083" s="166" t="s">
        <v>47</v>
      </c>
      <c r="Z1083" s="166">
        <v>0</v>
      </c>
      <c r="AA1083" s="166"/>
      <c r="AB1083" s="246">
        <v>0</v>
      </c>
      <c r="AC1083" s="246" t="s">
        <v>48</v>
      </c>
      <c r="AD1083" s="237" t="s">
        <v>48</v>
      </c>
      <c r="AE1083" s="238" t="str">
        <f>IF(IFERROR(VLOOKUP(A1083,#REF!,1,FALSE),"")="","","✓")</f>
        <v/>
      </c>
      <c r="AF1083" s="237" t="s">
        <v>48</v>
      </c>
      <c r="AG1083" s="239" t="s">
        <v>48</v>
      </c>
      <c r="AH1083" s="248" t="str">
        <f>IF(AND(COUNTIF('1093件のリスト'!$L$247:$L$7238,'2-1.手続一覧'!A1083)=1,(_xlfn.XLOOKUP('2-1.手続一覧'!A1083,'1093件のリスト'!$L$247:$L$7238,'1093件のリスト'!$AM$247:$AM$7238))="2022年度の対象"),"リストにあり","？")</f>
        <v>？</v>
      </c>
      <c r="AI1083" s="248"/>
      <c r="AJ1083" s="248" t="s">
        <v>1868</v>
      </c>
      <c r="AK1083" s="248" t="s">
        <v>1868</v>
      </c>
      <c r="AL1083" s="248" t="s">
        <v>1868</v>
      </c>
      <c r="AM1083" s="248" t="s">
        <v>1868</v>
      </c>
      <c r="AN1083" s="250" t="s">
        <v>1868</v>
      </c>
      <c r="AO1083" s="250" t="s">
        <v>1868</v>
      </c>
      <c r="AP1083" s="248" t="s">
        <v>1868</v>
      </c>
      <c r="AQ1083" s="239" t="s">
        <v>1868</v>
      </c>
      <c r="AR1083" s="234" t="s">
        <v>0</v>
      </c>
    </row>
    <row r="1084" spans="1:44" s="1" customFormat="1" ht="30" hidden="1" customHeight="1">
      <c r="A1084" s="249">
        <v>25233</v>
      </c>
      <c r="B1084" s="168" t="s">
        <v>1118</v>
      </c>
      <c r="C1084" s="166" t="s">
        <v>612</v>
      </c>
      <c r="D1084" s="166">
        <v>1951</v>
      </c>
      <c r="E1084" s="166">
        <v>204</v>
      </c>
      <c r="F1084" s="166">
        <v>65</v>
      </c>
      <c r="G1084" s="166">
        <v>0</v>
      </c>
      <c r="H1084" s="166">
        <v>0</v>
      </c>
      <c r="I1084" s="166">
        <v>1</v>
      </c>
      <c r="J1084" s="166">
        <v>0</v>
      </c>
      <c r="K1084" s="166">
        <v>0</v>
      </c>
      <c r="L1084" s="166">
        <v>0</v>
      </c>
      <c r="M1084" s="166">
        <v>0</v>
      </c>
      <c r="N1084" s="166" t="s">
        <v>41</v>
      </c>
      <c r="O1084" s="166" t="s">
        <v>567</v>
      </c>
      <c r="P1084" s="166" t="s">
        <v>44</v>
      </c>
      <c r="Q1084" s="167" t="s">
        <v>10320</v>
      </c>
      <c r="R1084" s="166"/>
      <c r="S1084" s="166" t="s">
        <v>108</v>
      </c>
      <c r="T1084" s="166">
        <v>0</v>
      </c>
      <c r="U1084" s="166">
        <v>0</v>
      </c>
      <c r="V1084" s="166" t="s">
        <v>103</v>
      </c>
      <c r="W1084" s="166" t="s">
        <v>46</v>
      </c>
      <c r="X1084" s="166">
        <v>0</v>
      </c>
      <c r="Y1084" s="166" t="s">
        <v>47</v>
      </c>
      <c r="Z1084" s="166">
        <v>0</v>
      </c>
      <c r="AA1084" s="166"/>
      <c r="AB1084" s="246">
        <v>0</v>
      </c>
      <c r="AC1084" s="246" t="s">
        <v>48</v>
      </c>
      <c r="AD1084" s="237" t="s">
        <v>48</v>
      </c>
      <c r="AE1084" s="238" t="str">
        <f>IF(IFERROR(VLOOKUP(A1084,#REF!,1,FALSE),"")="","","✓")</f>
        <v/>
      </c>
      <c r="AF1084" s="237" t="s">
        <v>48</v>
      </c>
      <c r="AG1084" s="239" t="s">
        <v>48</v>
      </c>
      <c r="AH1084" s="248" t="str">
        <f>IF(AND(COUNTIF('1093件のリスト'!$L$247:$L$7238,'2-1.手続一覧'!A1084)=1,(_xlfn.XLOOKUP('2-1.手続一覧'!A1084,'1093件のリスト'!$L$247:$L$7238,'1093件のリスト'!$AM$247:$AM$7238))="2022年度の対象"),"リストにあり","？")</f>
        <v>？</v>
      </c>
      <c r="AI1084" s="248"/>
      <c r="AJ1084" s="248" t="s">
        <v>1868</v>
      </c>
      <c r="AK1084" s="248" t="s">
        <v>1868</v>
      </c>
      <c r="AL1084" s="248" t="s">
        <v>1868</v>
      </c>
      <c r="AM1084" s="248" t="s">
        <v>1868</v>
      </c>
      <c r="AN1084" s="250" t="s">
        <v>1868</v>
      </c>
      <c r="AO1084" s="250" t="s">
        <v>1868</v>
      </c>
      <c r="AP1084" s="248" t="s">
        <v>1868</v>
      </c>
      <c r="AQ1084" s="239" t="s">
        <v>1868</v>
      </c>
      <c r="AR1084" s="234" t="s">
        <v>0</v>
      </c>
    </row>
    <row r="1085" spans="1:44" s="1" customFormat="1" ht="30" hidden="1" customHeight="1">
      <c r="A1085" s="249">
        <v>25234</v>
      </c>
      <c r="B1085" s="168" t="s">
        <v>1119</v>
      </c>
      <c r="C1085" s="166" t="s">
        <v>612</v>
      </c>
      <c r="D1085" s="166">
        <v>1951</v>
      </c>
      <c r="E1085" s="166">
        <v>204</v>
      </c>
      <c r="F1085" s="166">
        <v>65</v>
      </c>
      <c r="G1085" s="166">
        <v>0</v>
      </c>
      <c r="H1085" s="166">
        <v>0</v>
      </c>
      <c r="I1085" s="166">
        <v>1</v>
      </c>
      <c r="J1085" s="166">
        <v>0</v>
      </c>
      <c r="K1085" s="166">
        <v>0</v>
      </c>
      <c r="L1085" s="166">
        <v>0</v>
      </c>
      <c r="M1085" s="166">
        <v>0</v>
      </c>
      <c r="N1085" s="166" t="s">
        <v>41</v>
      </c>
      <c r="O1085" s="166" t="s">
        <v>567</v>
      </c>
      <c r="P1085" s="166" t="s">
        <v>44</v>
      </c>
      <c r="Q1085" s="167" t="s">
        <v>10320</v>
      </c>
      <c r="R1085" s="166"/>
      <c r="S1085" s="166" t="s">
        <v>108</v>
      </c>
      <c r="T1085" s="166">
        <v>0</v>
      </c>
      <c r="U1085" s="166">
        <v>0</v>
      </c>
      <c r="V1085" s="166" t="s">
        <v>103</v>
      </c>
      <c r="W1085" s="166" t="s">
        <v>46</v>
      </c>
      <c r="X1085" s="166">
        <v>0</v>
      </c>
      <c r="Y1085" s="166" t="s">
        <v>47</v>
      </c>
      <c r="Z1085" s="166">
        <v>0</v>
      </c>
      <c r="AA1085" s="166"/>
      <c r="AB1085" s="246">
        <v>0</v>
      </c>
      <c r="AC1085" s="246" t="s">
        <v>48</v>
      </c>
      <c r="AD1085" s="237" t="s">
        <v>48</v>
      </c>
      <c r="AE1085" s="238" t="str">
        <f>IF(IFERROR(VLOOKUP(A1085,#REF!,1,FALSE),"")="","","✓")</f>
        <v/>
      </c>
      <c r="AF1085" s="237" t="s">
        <v>48</v>
      </c>
      <c r="AG1085" s="239" t="s">
        <v>48</v>
      </c>
      <c r="AH1085" s="248" t="str">
        <f>IF(AND(COUNTIF('1093件のリスト'!$L$247:$L$7238,'2-1.手続一覧'!A1085)=1,(_xlfn.XLOOKUP('2-1.手続一覧'!A1085,'1093件のリスト'!$L$247:$L$7238,'1093件のリスト'!$AM$247:$AM$7238))="2022年度の対象"),"リストにあり","？")</f>
        <v>？</v>
      </c>
      <c r="AI1085" s="248"/>
      <c r="AJ1085" s="248" t="s">
        <v>1868</v>
      </c>
      <c r="AK1085" s="248" t="s">
        <v>1868</v>
      </c>
      <c r="AL1085" s="248" t="s">
        <v>1868</v>
      </c>
      <c r="AM1085" s="248" t="s">
        <v>1868</v>
      </c>
      <c r="AN1085" s="250" t="s">
        <v>1868</v>
      </c>
      <c r="AO1085" s="250" t="s">
        <v>1868</v>
      </c>
      <c r="AP1085" s="248" t="s">
        <v>1868</v>
      </c>
      <c r="AQ1085" s="239" t="s">
        <v>1868</v>
      </c>
      <c r="AR1085" s="234" t="s">
        <v>0</v>
      </c>
    </row>
    <row r="1086" spans="1:44" s="1" customFormat="1" ht="30" hidden="1" customHeight="1">
      <c r="A1086" s="249">
        <v>25235</v>
      </c>
      <c r="B1086" s="168" t="s">
        <v>1120</v>
      </c>
      <c r="C1086" s="166" t="s">
        <v>612</v>
      </c>
      <c r="D1086" s="166">
        <v>1951</v>
      </c>
      <c r="E1086" s="166">
        <v>204</v>
      </c>
      <c r="F1086" s="166">
        <v>65</v>
      </c>
      <c r="G1086" s="166">
        <v>0</v>
      </c>
      <c r="H1086" s="166">
        <v>0</v>
      </c>
      <c r="I1086" s="166">
        <v>1</v>
      </c>
      <c r="J1086" s="166">
        <v>0</v>
      </c>
      <c r="K1086" s="166">
        <v>0</v>
      </c>
      <c r="L1086" s="166">
        <v>0</v>
      </c>
      <c r="M1086" s="166">
        <v>0</v>
      </c>
      <c r="N1086" s="166" t="s">
        <v>41</v>
      </c>
      <c r="O1086" s="166" t="s">
        <v>567</v>
      </c>
      <c r="P1086" s="166" t="s">
        <v>44</v>
      </c>
      <c r="Q1086" s="167" t="s">
        <v>10320</v>
      </c>
      <c r="R1086" s="166"/>
      <c r="S1086" s="166" t="s">
        <v>108</v>
      </c>
      <c r="T1086" s="166">
        <v>0</v>
      </c>
      <c r="U1086" s="166">
        <v>0</v>
      </c>
      <c r="V1086" s="166" t="s">
        <v>103</v>
      </c>
      <c r="W1086" s="166" t="s">
        <v>46</v>
      </c>
      <c r="X1086" s="166">
        <v>0</v>
      </c>
      <c r="Y1086" s="166" t="s">
        <v>47</v>
      </c>
      <c r="Z1086" s="166">
        <v>0</v>
      </c>
      <c r="AA1086" s="166"/>
      <c r="AB1086" s="246">
        <v>0</v>
      </c>
      <c r="AC1086" s="246" t="s">
        <v>48</v>
      </c>
      <c r="AD1086" s="237" t="s">
        <v>48</v>
      </c>
      <c r="AE1086" s="238" t="str">
        <f>IF(IFERROR(VLOOKUP(A1086,#REF!,1,FALSE),"")="","","✓")</f>
        <v/>
      </c>
      <c r="AF1086" s="237" t="s">
        <v>48</v>
      </c>
      <c r="AG1086" s="239" t="s">
        <v>48</v>
      </c>
      <c r="AH1086" s="248" t="str">
        <f>IF(AND(COUNTIF('1093件のリスト'!$L$247:$L$7238,'2-1.手続一覧'!A1086)=1,(_xlfn.XLOOKUP('2-1.手続一覧'!A1086,'1093件のリスト'!$L$247:$L$7238,'1093件のリスト'!$AM$247:$AM$7238))="2022年度の対象"),"リストにあり","？")</f>
        <v>？</v>
      </c>
      <c r="AI1086" s="248"/>
      <c r="AJ1086" s="248" t="s">
        <v>1868</v>
      </c>
      <c r="AK1086" s="248" t="s">
        <v>1868</v>
      </c>
      <c r="AL1086" s="248" t="s">
        <v>1868</v>
      </c>
      <c r="AM1086" s="248" t="s">
        <v>1868</v>
      </c>
      <c r="AN1086" s="250" t="s">
        <v>1868</v>
      </c>
      <c r="AO1086" s="250" t="s">
        <v>1868</v>
      </c>
      <c r="AP1086" s="248" t="s">
        <v>1868</v>
      </c>
      <c r="AQ1086" s="239" t="s">
        <v>1868</v>
      </c>
      <c r="AR1086" s="234" t="s">
        <v>0</v>
      </c>
    </row>
    <row r="1087" spans="1:44" s="1" customFormat="1" ht="30" hidden="1" customHeight="1">
      <c r="A1087" s="249">
        <v>25236</v>
      </c>
      <c r="B1087" s="168" t="s">
        <v>4567</v>
      </c>
      <c r="C1087" s="166" t="s">
        <v>612</v>
      </c>
      <c r="D1087" s="166">
        <v>1951</v>
      </c>
      <c r="E1087" s="166">
        <v>204</v>
      </c>
      <c r="F1087" s="166">
        <v>74</v>
      </c>
      <c r="G1087" s="166">
        <v>0</v>
      </c>
      <c r="H1087" s="166">
        <v>0</v>
      </c>
      <c r="I1087" s="166">
        <v>1</v>
      </c>
      <c r="J1087" s="166">
        <v>0</v>
      </c>
      <c r="K1087" s="166">
        <v>0</v>
      </c>
      <c r="L1087" s="166">
        <v>0</v>
      </c>
      <c r="M1087" s="166">
        <v>0</v>
      </c>
      <c r="N1087" s="166" t="s">
        <v>41</v>
      </c>
      <c r="O1087" s="166" t="s">
        <v>567</v>
      </c>
      <c r="P1087" s="166" t="s">
        <v>44</v>
      </c>
      <c r="Q1087" s="167" t="s">
        <v>10320</v>
      </c>
      <c r="R1087" s="166"/>
      <c r="S1087" s="166" t="s">
        <v>108</v>
      </c>
      <c r="T1087" s="166">
        <v>0</v>
      </c>
      <c r="U1087" s="166">
        <v>0</v>
      </c>
      <c r="V1087" s="166" t="s">
        <v>103</v>
      </c>
      <c r="W1087" s="166" t="s">
        <v>46</v>
      </c>
      <c r="X1087" s="166">
        <v>0</v>
      </c>
      <c r="Y1087" s="166" t="s">
        <v>47</v>
      </c>
      <c r="Z1087" s="166">
        <v>0</v>
      </c>
      <c r="AA1087" s="168"/>
      <c r="AB1087" s="246">
        <v>0</v>
      </c>
      <c r="AC1087" s="246" t="s">
        <v>48</v>
      </c>
      <c r="AD1087" s="237" t="s">
        <v>48</v>
      </c>
      <c r="AE1087" s="238" t="str">
        <f>IF(IFERROR(VLOOKUP(A1087,#REF!,1,FALSE),"")="","","✓")</f>
        <v/>
      </c>
      <c r="AF1087" s="237" t="s">
        <v>48</v>
      </c>
      <c r="AG1087" s="239" t="s">
        <v>48</v>
      </c>
      <c r="AH1087" s="248" t="str">
        <f>IF(AND(COUNTIF('1093件のリスト'!$L$247:$L$7238,'2-1.手続一覧'!A1087)=1,(_xlfn.XLOOKUP('2-1.手続一覧'!A1087,'1093件のリスト'!$L$247:$L$7238,'1093件のリスト'!$AM$247:$AM$7238))="2022年度の対象"),"リストにあり","？")</f>
        <v>？</v>
      </c>
      <c r="AI1087" s="248"/>
      <c r="AJ1087" s="248" t="s">
        <v>1868</v>
      </c>
      <c r="AK1087" s="248" t="s">
        <v>1868</v>
      </c>
      <c r="AL1087" s="248" t="s">
        <v>1868</v>
      </c>
      <c r="AM1087" s="248" t="s">
        <v>1868</v>
      </c>
      <c r="AN1087" s="250" t="s">
        <v>1868</v>
      </c>
      <c r="AO1087" s="250" t="s">
        <v>1868</v>
      </c>
      <c r="AP1087" s="248" t="s">
        <v>1868</v>
      </c>
      <c r="AQ1087" s="239" t="s">
        <v>1868</v>
      </c>
      <c r="AR1087" s="234" t="s">
        <v>0</v>
      </c>
    </row>
    <row r="1088" spans="1:44" s="1" customFormat="1" ht="30" hidden="1" customHeight="1">
      <c r="A1088" s="249">
        <v>25237</v>
      </c>
      <c r="B1088" s="168" t="s">
        <v>4568</v>
      </c>
      <c r="C1088" s="166" t="s">
        <v>612</v>
      </c>
      <c r="D1088" s="166">
        <v>1951</v>
      </c>
      <c r="E1088" s="166">
        <v>204</v>
      </c>
      <c r="F1088" s="166">
        <v>74</v>
      </c>
      <c r="G1088" s="166">
        <v>0</v>
      </c>
      <c r="H1088" s="166">
        <v>0</v>
      </c>
      <c r="I1088" s="166">
        <v>2</v>
      </c>
      <c r="J1088" s="166">
        <v>0</v>
      </c>
      <c r="K1088" s="166">
        <v>0</v>
      </c>
      <c r="L1088" s="166">
        <v>0</v>
      </c>
      <c r="M1088" s="166">
        <v>0</v>
      </c>
      <c r="N1088" s="166" t="s">
        <v>41</v>
      </c>
      <c r="O1088" s="166" t="s">
        <v>567</v>
      </c>
      <c r="P1088" s="166" t="s">
        <v>44</v>
      </c>
      <c r="Q1088" s="167" t="s">
        <v>44</v>
      </c>
      <c r="R1088" s="166"/>
      <c r="S1088" s="166" t="s">
        <v>108</v>
      </c>
      <c r="T1088" s="166">
        <v>0</v>
      </c>
      <c r="U1088" s="166">
        <v>0</v>
      </c>
      <c r="V1088" s="166" t="s">
        <v>103</v>
      </c>
      <c r="W1088" s="166" t="s">
        <v>46</v>
      </c>
      <c r="X1088" s="166">
        <v>0</v>
      </c>
      <c r="Y1088" s="166" t="s">
        <v>47</v>
      </c>
      <c r="Z1088" s="166">
        <v>0</v>
      </c>
      <c r="AA1088" s="168"/>
      <c r="AB1088" s="246">
        <v>0</v>
      </c>
      <c r="AC1088" s="246" t="s">
        <v>48</v>
      </c>
      <c r="AD1088" s="237" t="s">
        <v>48</v>
      </c>
      <c r="AE1088" s="238" t="str">
        <f>IF(IFERROR(VLOOKUP(A1088,#REF!,1,FALSE),"")="","","✓")</f>
        <v/>
      </c>
      <c r="AF1088" s="237" t="s">
        <v>48</v>
      </c>
      <c r="AG1088" s="239" t="s">
        <v>48</v>
      </c>
      <c r="AH1088" s="248" t="str">
        <f>IF(AND(COUNTIF('1093件のリスト'!$L$247:$L$7238,'2-1.手続一覧'!A1088)=1,(_xlfn.XLOOKUP('2-1.手続一覧'!A1088,'1093件のリスト'!$L$247:$L$7238,'1093件のリスト'!$AM$247:$AM$7238))="2022年度の対象"),"リストにあり","？")</f>
        <v>？</v>
      </c>
      <c r="AI1088" s="248"/>
      <c r="AJ1088" s="248" t="s">
        <v>1868</v>
      </c>
      <c r="AK1088" s="248" t="s">
        <v>1868</v>
      </c>
      <c r="AL1088" s="248" t="s">
        <v>1868</v>
      </c>
      <c r="AM1088" s="248" t="s">
        <v>1868</v>
      </c>
      <c r="AN1088" s="250" t="s">
        <v>1868</v>
      </c>
      <c r="AO1088" s="250" t="s">
        <v>1868</v>
      </c>
      <c r="AP1088" s="248" t="s">
        <v>1868</v>
      </c>
      <c r="AQ1088" s="239" t="s">
        <v>1868</v>
      </c>
      <c r="AR1088" s="234" t="s">
        <v>0</v>
      </c>
    </row>
    <row r="1089" spans="1:44" s="1" customFormat="1" ht="30" hidden="1" customHeight="1">
      <c r="A1089" s="249">
        <v>25238</v>
      </c>
      <c r="B1089" s="168" t="s">
        <v>4569</v>
      </c>
      <c r="C1089" s="166" t="s">
        <v>612</v>
      </c>
      <c r="D1089" s="166">
        <v>1951</v>
      </c>
      <c r="E1089" s="166">
        <v>204</v>
      </c>
      <c r="F1089" s="166">
        <v>74</v>
      </c>
      <c r="G1089" s="166">
        <v>0</v>
      </c>
      <c r="H1089" s="166">
        <v>0</v>
      </c>
      <c r="I1089" s="166">
        <v>3</v>
      </c>
      <c r="J1089" s="166">
        <v>0</v>
      </c>
      <c r="K1089" s="166">
        <v>0</v>
      </c>
      <c r="L1089" s="166">
        <v>0</v>
      </c>
      <c r="M1089" s="166">
        <v>0</v>
      </c>
      <c r="N1089" s="166" t="s">
        <v>41</v>
      </c>
      <c r="O1089" s="166" t="s">
        <v>567</v>
      </c>
      <c r="P1089" s="166" t="s">
        <v>44</v>
      </c>
      <c r="Q1089" s="167" t="s">
        <v>44</v>
      </c>
      <c r="R1089" s="166"/>
      <c r="S1089" s="166" t="s">
        <v>108</v>
      </c>
      <c r="T1089" s="166">
        <v>0</v>
      </c>
      <c r="U1089" s="166">
        <v>0</v>
      </c>
      <c r="V1089" s="166" t="s">
        <v>103</v>
      </c>
      <c r="W1089" s="166" t="s">
        <v>46</v>
      </c>
      <c r="X1089" s="166">
        <v>0</v>
      </c>
      <c r="Y1089" s="166" t="s">
        <v>47</v>
      </c>
      <c r="Z1089" s="166">
        <v>0</v>
      </c>
      <c r="AA1089" s="168"/>
      <c r="AB1089" s="246">
        <v>0</v>
      </c>
      <c r="AC1089" s="246" t="s">
        <v>48</v>
      </c>
      <c r="AD1089" s="237" t="s">
        <v>48</v>
      </c>
      <c r="AE1089" s="238" t="str">
        <f>IF(IFERROR(VLOOKUP(A1089,#REF!,1,FALSE),"")="","","✓")</f>
        <v/>
      </c>
      <c r="AF1089" s="237" t="s">
        <v>48</v>
      </c>
      <c r="AG1089" s="239" t="s">
        <v>48</v>
      </c>
      <c r="AH1089" s="248" t="str">
        <f>IF(AND(COUNTIF('1093件のリスト'!$L$247:$L$7238,'2-1.手続一覧'!A1089)=1,(_xlfn.XLOOKUP('2-1.手続一覧'!A1089,'1093件のリスト'!$L$247:$L$7238,'1093件のリスト'!$AM$247:$AM$7238))="2022年度の対象"),"リストにあり","？")</f>
        <v>？</v>
      </c>
      <c r="AI1089" s="248"/>
      <c r="AJ1089" s="248" t="s">
        <v>1868</v>
      </c>
      <c r="AK1089" s="248" t="s">
        <v>1868</v>
      </c>
      <c r="AL1089" s="248" t="s">
        <v>1868</v>
      </c>
      <c r="AM1089" s="248" t="s">
        <v>1868</v>
      </c>
      <c r="AN1089" s="250" t="s">
        <v>1868</v>
      </c>
      <c r="AO1089" s="250" t="s">
        <v>1868</v>
      </c>
      <c r="AP1089" s="248" t="s">
        <v>1868</v>
      </c>
      <c r="AQ1089" s="239" t="s">
        <v>1868</v>
      </c>
      <c r="AR1089" s="234" t="s">
        <v>0</v>
      </c>
    </row>
    <row r="1090" spans="1:44" s="1" customFormat="1" ht="30" hidden="1" customHeight="1">
      <c r="A1090" s="249">
        <v>25239</v>
      </c>
      <c r="B1090" s="168" t="s">
        <v>1121</v>
      </c>
      <c r="C1090" s="166" t="s">
        <v>612</v>
      </c>
      <c r="D1090" s="166">
        <v>1951</v>
      </c>
      <c r="E1090" s="166">
        <v>204</v>
      </c>
      <c r="F1090" s="166">
        <v>74</v>
      </c>
      <c r="G1090" s="166">
        <v>2</v>
      </c>
      <c r="H1090" s="166">
        <v>0</v>
      </c>
      <c r="I1090" s="166">
        <v>2</v>
      </c>
      <c r="J1090" s="166">
        <v>0</v>
      </c>
      <c r="K1090" s="166">
        <v>0</v>
      </c>
      <c r="L1090" s="166">
        <v>0</v>
      </c>
      <c r="M1090" s="166">
        <v>0</v>
      </c>
      <c r="N1090" s="166" t="s">
        <v>41</v>
      </c>
      <c r="O1090" s="166" t="s">
        <v>567</v>
      </c>
      <c r="P1090" s="166" t="s">
        <v>44</v>
      </c>
      <c r="Q1090" s="167" t="s">
        <v>10320</v>
      </c>
      <c r="R1090" s="166"/>
      <c r="S1090" s="166" t="s">
        <v>108</v>
      </c>
      <c r="T1090" s="166">
        <v>0</v>
      </c>
      <c r="U1090" s="166">
        <v>0</v>
      </c>
      <c r="V1090" s="166" t="s">
        <v>103</v>
      </c>
      <c r="W1090" s="166" t="s">
        <v>46</v>
      </c>
      <c r="X1090" s="166">
        <v>0</v>
      </c>
      <c r="Y1090" s="166" t="s">
        <v>47</v>
      </c>
      <c r="Z1090" s="166">
        <v>0</v>
      </c>
      <c r="AA1090" s="166"/>
      <c r="AB1090" s="246">
        <v>0</v>
      </c>
      <c r="AC1090" s="246" t="s">
        <v>48</v>
      </c>
      <c r="AD1090" s="237" t="s">
        <v>48</v>
      </c>
      <c r="AE1090" s="238" t="str">
        <f>IF(IFERROR(VLOOKUP(A1090,#REF!,1,FALSE),"")="","","✓")</f>
        <v/>
      </c>
      <c r="AF1090" s="237" t="s">
        <v>48</v>
      </c>
      <c r="AG1090" s="239" t="s">
        <v>48</v>
      </c>
      <c r="AH1090" s="248" t="str">
        <f>IF(AND(COUNTIF('1093件のリスト'!$L$247:$L$7238,'2-1.手続一覧'!A1090)=1,(_xlfn.XLOOKUP('2-1.手続一覧'!A1090,'1093件のリスト'!$L$247:$L$7238,'1093件のリスト'!$AM$247:$AM$7238))="2022年度の対象"),"リストにあり","？")</f>
        <v>？</v>
      </c>
      <c r="AI1090" s="248"/>
      <c r="AJ1090" s="248" t="s">
        <v>1868</v>
      </c>
      <c r="AK1090" s="248" t="s">
        <v>1868</v>
      </c>
      <c r="AL1090" s="248" t="s">
        <v>1868</v>
      </c>
      <c r="AM1090" s="248" t="s">
        <v>1868</v>
      </c>
      <c r="AN1090" s="250" t="s">
        <v>1868</v>
      </c>
      <c r="AO1090" s="250" t="s">
        <v>1868</v>
      </c>
      <c r="AP1090" s="248" t="s">
        <v>1868</v>
      </c>
      <c r="AQ1090" s="239" t="s">
        <v>1868</v>
      </c>
      <c r="AR1090" s="234" t="s">
        <v>0</v>
      </c>
    </row>
    <row r="1091" spans="1:44" s="1" customFormat="1" ht="30" hidden="1" customHeight="1">
      <c r="A1091" s="249">
        <v>25240</v>
      </c>
      <c r="B1091" s="168" t="s">
        <v>640</v>
      </c>
      <c r="C1091" s="166" t="s">
        <v>612</v>
      </c>
      <c r="D1091" s="166">
        <v>1951</v>
      </c>
      <c r="E1091" s="166">
        <v>204</v>
      </c>
      <c r="F1091" s="166">
        <v>9</v>
      </c>
      <c r="G1091" s="166">
        <v>0</v>
      </c>
      <c r="H1091" s="166">
        <v>0</v>
      </c>
      <c r="I1091" s="166">
        <v>0</v>
      </c>
      <c r="J1091" s="166">
        <v>0</v>
      </c>
      <c r="K1091" s="166">
        <v>0</v>
      </c>
      <c r="L1091" s="166">
        <v>0</v>
      </c>
      <c r="M1091" s="166">
        <v>0</v>
      </c>
      <c r="N1091" s="166" t="s">
        <v>41</v>
      </c>
      <c r="O1091" s="166" t="s">
        <v>567</v>
      </c>
      <c r="P1091" s="166" t="s">
        <v>44</v>
      </c>
      <c r="Q1091" s="167" t="s">
        <v>10320</v>
      </c>
      <c r="R1091" s="166"/>
      <c r="S1091" s="166" t="s">
        <v>108</v>
      </c>
      <c r="T1091" s="166">
        <v>0</v>
      </c>
      <c r="U1091" s="166">
        <v>0</v>
      </c>
      <c r="V1091" s="166" t="s">
        <v>103</v>
      </c>
      <c r="W1091" s="166" t="s">
        <v>46</v>
      </c>
      <c r="X1091" s="166">
        <v>0</v>
      </c>
      <c r="Y1091" s="166" t="s">
        <v>47</v>
      </c>
      <c r="Z1091" s="166">
        <v>0</v>
      </c>
      <c r="AA1091" s="166"/>
      <c r="AB1091" s="246">
        <v>0</v>
      </c>
      <c r="AC1091" s="246" t="s">
        <v>48</v>
      </c>
      <c r="AD1091" s="237" t="s">
        <v>48</v>
      </c>
      <c r="AE1091" s="238" t="str">
        <f>IF(IFERROR(VLOOKUP(A1091,#REF!,1,FALSE),"")="","","✓")</f>
        <v/>
      </c>
      <c r="AF1091" s="237" t="s">
        <v>48</v>
      </c>
      <c r="AG1091" s="239" t="s">
        <v>48</v>
      </c>
      <c r="AH1091" s="248" t="str">
        <f>IF(AND(COUNTIF('1093件のリスト'!$L$247:$L$7238,'2-1.手続一覧'!A1091)=1,(_xlfn.XLOOKUP('2-1.手続一覧'!A1091,'1093件のリスト'!$L$247:$L$7238,'1093件のリスト'!$AM$247:$AM$7238))="2022年度の対象"),"リストにあり","？")</f>
        <v>？</v>
      </c>
      <c r="AI1091" s="248"/>
      <c r="AJ1091" s="248" t="s">
        <v>1868</v>
      </c>
      <c r="AK1091" s="248" t="s">
        <v>1868</v>
      </c>
      <c r="AL1091" s="248" t="s">
        <v>1868</v>
      </c>
      <c r="AM1091" s="248" t="s">
        <v>1868</v>
      </c>
      <c r="AN1091" s="250" t="s">
        <v>1868</v>
      </c>
      <c r="AO1091" s="250" t="s">
        <v>1868</v>
      </c>
      <c r="AP1091" s="248" t="s">
        <v>1868</v>
      </c>
      <c r="AQ1091" s="239" t="s">
        <v>1868</v>
      </c>
      <c r="AR1091" s="234" t="s">
        <v>0</v>
      </c>
    </row>
    <row r="1092" spans="1:44" s="1" customFormat="1" ht="30" hidden="1" customHeight="1">
      <c r="A1092" s="249">
        <v>25241</v>
      </c>
      <c r="B1092" s="168" t="s">
        <v>1276</v>
      </c>
      <c r="C1092" s="166" t="s">
        <v>1269</v>
      </c>
      <c r="D1092" s="166">
        <v>1966</v>
      </c>
      <c r="E1092" s="166">
        <v>0</v>
      </c>
      <c r="F1092" s="166">
        <v>66</v>
      </c>
      <c r="G1092" s="166">
        <v>0</v>
      </c>
      <c r="H1092" s="166">
        <v>0</v>
      </c>
      <c r="I1092" s="166">
        <v>0</v>
      </c>
      <c r="J1092" s="166">
        <v>0</v>
      </c>
      <c r="K1092" s="166">
        <v>0</v>
      </c>
      <c r="L1092" s="166">
        <v>0</v>
      </c>
      <c r="M1092" s="166">
        <v>0</v>
      </c>
      <c r="N1092" s="166" t="s">
        <v>41</v>
      </c>
      <c r="O1092" s="166" t="s">
        <v>567</v>
      </c>
      <c r="P1092" s="166" t="s">
        <v>44</v>
      </c>
      <c r="Q1092" s="167" t="s">
        <v>10320</v>
      </c>
      <c r="R1092" s="166"/>
      <c r="S1092" s="166" t="s">
        <v>108</v>
      </c>
      <c r="T1092" s="166">
        <v>0</v>
      </c>
      <c r="U1092" s="166">
        <v>0</v>
      </c>
      <c r="V1092" s="166">
        <v>0</v>
      </c>
      <c r="W1092" s="166" t="s">
        <v>46</v>
      </c>
      <c r="X1092" s="166">
        <v>0</v>
      </c>
      <c r="Y1092" s="166" t="s">
        <v>47</v>
      </c>
      <c r="Z1092" s="166">
        <v>0</v>
      </c>
      <c r="AA1092" s="166"/>
      <c r="AB1092" s="246">
        <v>0</v>
      </c>
      <c r="AC1092" s="246" t="s">
        <v>48</v>
      </c>
      <c r="AD1092" s="237" t="s">
        <v>48</v>
      </c>
      <c r="AE1092" s="238" t="str">
        <f>IF(IFERROR(VLOOKUP(A1092,#REF!,1,FALSE),"")="","","✓")</f>
        <v/>
      </c>
      <c r="AF1092" s="237" t="s">
        <v>48</v>
      </c>
      <c r="AG1092" s="239" t="s">
        <v>48</v>
      </c>
      <c r="AH1092" s="248" t="str">
        <f>IF(AND(COUNTIF('1093件のリスト'!$L$247:$L$7238,'2-1.手続一覧'!A1092)=1,(_xlfn.XLOOKUP('2-1.手続一覧'!A1092,'1093件のリスト'!$L$247:$L$7238,'1093件のリスト'!$AM$247:$AM$7238))="2022年度の対象"),"リストにあり","？")</f>
        <v>？</v>
      </c>
      <c r="AI1092" s="248"/>
      <c r="AJ1092" s="248" t="s">
        <v>1868</v>
      </c>
      <c r="AK1092" s="248" t="s">
        <v>1868</v>
      </c>
      <c r="AL1092" s="248" t="s">
        <v>1868</v>
      </c>
      <c r="AM1092" s="248" t="s">
        <v>1868</v>
      </c>
      <c r="AN1092" s="250" t="s">
        <v>1868</v>
      </c>
      <c r="AO1092" s="250" t="s">
        <v>1868</v>
      </c>
      <c r="AP1092" s="248" t="s">
        <v>1868</v>
      </c>
      <c r="AQ1092" s="239" t="s">
        <v>1868</v>
      </c>
      <c r="AR1092" s="234" t="s">
        <v>0</v>
      </c>
    </row>
    <row r="1093" spans="1:44" s="1" customFormat="1" ht="30" hidden="1" customHeight="1">
      <c r="A1093" s="249">
        <v>25242</v>
      </c>
      <c r="B1093" s="168" t="s">
        <v>607</v>
      </c>
      <c r="C1093" s="166" t="s">
        <v>600</v>
      </c>
      <c r="D1093" s="166">
        <v>1966</v>
      </c>
      <c r="E1093" s="166">
        <v>0</v>
      </c>
      <c r="F1093" s="166">
        <v>94</v>
      </c>
      <c r="G1093" s="166">
        <v>0</v>
      </c>
      <c r="H1093" s="166">
        <v>0</v>
      </c>
      <c r="I1093" s="166">
        <v>0</v>
      </c>
      <c r="J1093" s="166">
        <v>0</v>
      </c>
      <c r="K1093" s="166">
        <v>0</v>
      </c>
      <c r="L1093" s="166">
        <v>0</v>
      </c>
      <c r="M1093" s="166">
        <v>0</v>
      </c>
      <c r="N1093" s="166" t="s">
        <v>41</v>
      </c>
      <c r="O1093" s="166" t="s">
        <v>567</v>
      </c>
      <c r="P1093" s="166" t="s">
        <v>44</v>
      </c>
      <c r="Q1093" s="167" t="s">
        <v>10320</v>
      </c>
      <c r="R1093" s="166"/>
      <c r="S1093" s="166" t="s">
        <v>108</v>
      </c>
      <c r="T1093" s="166">
        <v>0</v>
      </c>
      <c r="U1093" s="166">
        <v>0</v>
      </c>
      <c r="V1093" s="166">
        <v>0</v>
      </c>
      <c r="W1093" s="166" t="s">
        <v>46</v>
      </c>
      <c r="X1093" s="166">
        <v>0</v>
      </c>
      <c r="Y1093" s="166" t="s">
        <v>47</v>
      </c>
      <c r="Z1093" s="166">
        <v>0</v>
      </c>
      <c r="AA1093" s="166"/>
      <c r="AB1093" s="246">
        <v>0</v>
      </c>
      <c r="AC1093" s="246" t="s">
        <v>48</v>
      </c>
      <c r="AD1093" s="237" t="s">
        <v>48</v>
      </c>
      <c r="AE1093" s="238" t="str">
        <f>IF(IFERROR(VLOOKUP(A1093,#REF!,1,FALSE),"")="","","✓")</f>
        <v/>
      </c>
      <c r="AF1093" s="237" t="s">
        <v>48</v>
      </c>
      <c r="AG1093" s="239" t="s">
        <v>48</v>
      </c>
      <c r="AH1093" s="248" t="str">
        <f>IF(AND(COUNTIF('1093件のリスト'!$L$247:$L$7238,'2-1.手続一覧'!A1093)=1,(_xlfn.XLOOKUP('2-1.手続一覧'!A1093,'1093件のリスト'!$L$247:$L$7238,'1093件のリスト'!$AM$247:$AM$7238))="2022年度の対象"),"リストにあり","？")</f>
        <v>？</v>
      </c>
      <c r="AI1093" s="248"/>
      <c r="AJ1093" s="248" t="s">
        <v>1868</v>
      </c>
      <c r="AK1093" s="248" t="s">
        <v>1868</v>
      </c>
      <c r="AL1093" s="248" t="s">
        <v>1868</v>
      </c>
      <c r="AM1093" s="248" t="s">
        <v>1868</v>
      </c>
      <c r="AN1093" s="250" t="s">
        <v>1868</v>
      </c>
      <c r="AO1093" s="250" t="s">
        <v>1868</v>
      </c>
      <c r="AP1093" s="248" t="s">
        <v>1868</v>
      </c>
      <c r="AQ1093" s="239" t="s">
        <v>1868</v>
      </c>
      <c r="AR1093" s="234" t="s">
        <v>0</v>
      </c>
    </row>
    <row r="1094" spans="1:44" s="1" customFormat="1" ht="30" hidden="1" customHeight="1">
      <c r="A1094" s="249">
        <v>25243</v>
      </c>
      <c r="B1094" s="168" t="s">
        <v>582</v>
      </c>
      <c r="C1094" s="166" t="s">
        <v>583</v>
      </c>
      <c r="D1094" s="166">
        <v>1966</v>
      </c>
      <c r="E1094" s="166">
        <v>0</v>
      </c>
      <c r="F1094" s="166">
        <v>96</v>
      </c>
      <c r="G1094" s="166">
        <v>0</v>
      </c>
      <c r="H1094" s="166">
        <v>0</v>
      </c>
      <c r="I1094" s="166">
        <v>0</v>
      </c>
      <c r="J1094" s="166">
        <v>0</v>
      </c>
      <c r="K1094" s="166">
        <v>0</v>
      </c>
      <c r="L1094" s="166">
        <v>0</v>
      </c>
      <c r="M1094" s="166">
        <v>0</v>
      </c>
      <c r="N1094" s="166" t="s">
        <v>41</v>
      </c>
      <c r="O1094" s="166" t="s">
        <v>584</v>
      </c>
      <c r="P1094" s="166" t="s">
        <v>44</v>
      </c>
      <c r="Q1094" s="167" t="s">
        <v>10320</v>
      </c>
      <c r="R1094" s="166"/>
      <c r="S1094" s="166" t="s">
        <v>108</v>
      </c>
      <c r="T1094" s="166">
        <v>0</v>
      </c>
      <c r="U1094" s="166">
        <v>0</v>
      </c>
      <c r="V1094" s="166">
        <v>0</v>
      </c>
      <c r="W1094" s="166" t="s">
        <v>46</v>
      </c>
      <c r="X1094" s="166">
        <v>0</v>
      </c>
      <c r="Y1094" s="166" t="s">
        <v>47</v>
      </c>
      <c r="Z1094" s="166">
        <v>0</v>
      </c>
      <c r="AA1094" s="166"/>
      <c r="AB1094" s="246">
        <v>0</v>
      </c>
      <c r="AC1094" s="246" t="s">
        <v>48</v>
      </c>
      <c r="AD1094" s="237" t="s">
        <v>48</v>
      </c>
      <c r="AE1094" s="238" t="str">
        <f>IF(IFERROR(VLOOKUP(A1094,#REF!,1,FALSE),"")="","","✓")</f>
        <v/>
      </c>
      <c r="AF1094" s="237" t="s">
        <v>48</v>
      </c>
      <c r="AG1094" s="239" t="s">
        <v>48</v>
      </c>
      <c r="AH1094" s="248" t="str">
        <f>IF(AND(COUNTIF('1093件のリスト'!$L$247:$L$7238,'2-1.手続一覧'!A1094)=1,(_xlfn.XLOOKUP('2-1.手続一覧'!A1094,'1093件のリスト'!$L$247:$L$7238,'1093件のリスト'!$AM$247:$AM$7238))="2022年度の対象"),"リストにあり","？")</f>
        <v>？</v>
      </c>
      <c r="AI1094" s="248"/>
      <c r="AJ1094" s="248" t="s">
        <v>1868</v>
      </c>
      <c r="AK1094" s="248" t="s">
        <v>1868</v>
      </c>
      <c r="AL1094" s="248" t="s">
        <v>1868</v>
      </c>
      <c r="AM1094" s="248" t="s">
        <v>1868</v>
      </c>
      <c r="AN1094" s="250" t="s">
        <v>1868</v>
      </c>
      <c r="AO1094" s="250" t="s">
        <v>1868</v>
      </c>
      <c r="AP1094" s="248" t="s">
        <v>1868</v>
      </c>
      <c r="AQ1094" s="239" t="s">
        <v>1868</v>
      </c>
      <c r="AR1094" s="234" t="s">
        <v>0</v>
      </c>
    </row>
    <row r="1095" spans="1:44" s="1" customFormat="1" ht="30" hidden="1" customHeight="1">
      <c r="A1095" s="249">
        <v>25244</v>
      </c>
      <c r="B1095" s="168" t="s">
        <v>1199</v>
      </c>
      <c r="C1095" s="166" t="s">
        <v>1200</v>
      </c>
      <c r="D1095" s="166">
        <v>1966</v>
      </c>
      <c r="E1095" s="166">
        <v>0</v>
      </c>
      <c r="F1095" s="166">
        <v>7</v>
      </c>
      <c r="G1095" s="166">
        <v>0</v>
      </c>
      <c r="H1095" s="166">
        <v>0</v>
      </c>
      <c r="I1095" s="166">
        <v>0</v>
      </c>
      <c r="J1095" s="166">
        <v>0</v>
      </c>
      <c r="K1095" s="166">
        <v>0</v>
      </c>
      <c r="L1095" s="166">
        <v>0</v>
      </c>
      <c r="M1095" s="166">
        <v>0</v>
      </c>
      <c r="N1095" s="166" t="s">
        <v>41</v>
      </c>
      <c r="O1095" s="166" t="s">
        <v>567</v>
      </c>
      <c r="P1095" s="166" t="s">
        <v>10321</v>
      </c>
      <c r="Q1095" s="167" t="s">
        <v>10320</v>
      </c>
      <c r="R1095" s="166"/>
      <c r="S1095" s="166" t="s">
        <v>108</v>
      </c>
      <c r="T1095" s="166">
        <v>0</v>
      </c>
      <c r="U1095" s="166">
        <v>0</v>
      </c>
      <c r="V1095" s="166">
        <v>0</v>
      </c>
      <c r="W1095" s="166" t="s">
        <v>46</v>
      </c>
      <c r="X1095" s="166">
        <v>0</v>
      </c>
      <c r="Y1095" s="166" t="s">
        <v>47</v>
      </c>
      <c r="Z1095" s="166">
        <v>0</v>
      </c>
      <c r="AA1095" s="166"/>
      <c r="AB1095" s="246">
        <v>0</v>
      </c>
      <c r="AC1095" s="246" t="s">
        <v>48</v>
      </c>
      <c r="AD1095" s="237" t="s">
        <v>48</v>
      </c>
      <c r="AE1095" s="238" t="str">
        <f>IF(IFERROR(VLOOKUP(A1095,#REF!,1,FALSE),"")="","","✓")</f>
        <v/>
      </c>
      <c r="AF1095" s="237" t="s">
        <v>49</v>
      </c>
      <c r="AG1095" s="239" t="s">
        <v>48</v>
      </c>
      <c r="AH1095" s="248" t="str">
        <f>IF(AND(COUNTIF('1093件のリスト'!$L$247:$L$7238,'2-1.手続一覧'!A1095)=1,(_xlfn.XLOOKUP('2-1.手続一覧'!A1095,'1093件のリスト'!$L$247:$L$7238,'1093件のリスト'!$AM$247:$AM$7238))="2022年度の対象"),"リストにあり","？")</f>
        <v>？</v>
      </c>
      <c r="AI1095" s="248"/>
      <c r="AJ1095" s="248" t="s">
        <v>1868</v>
      </c>
      <c r="AK1095" s="248" t="s">
        <v>1868</v>
      </c>
      <c r="AL1095" s="248" t="s">
        <v>1868</v>
      </c>
      <c r="AM1095" s="248" t="s">
        <v>1868</v>
      </c>
      <c r="AN1095" s="250" t="s">
        <v>1868</v>
      </c>
      <c r="AO1095" s="250" t="s">
        <v>1868</v>
      </c>
      <c r="AP1095" s="248" t="s">
        <v>1868</v>
      </c>
      <c r="AQ1095" s="239" t="s">
        <v>1868</v>
      </c>
      <c r="AR1095" s="234" t="s">
        <v>0</v>
      </c>
    </row>
    <row r="1096" spans="1:44" s="1" customFormat="1" ht="30" hidden="1" customHeight="1">
      <c r="A1096" s="249">
        <v>25245</v>
      </c>
      <c r="B1096" s="168" t="s">
        <v>574</v>
      </c>
      <c r="C1096" s="166" t="s">
        <v>566</v>
      </c>
      <c r="D1096" s="166">
        <v>1986</v>
      </c>
      <c r="E1096" s="166">
        <v>0</v>
      </c>
      <c r="F1096" s="166">
        <v>51</v>
      </c>
      <c r="G1096" s="166">
        <v>0</v>
      </c>
      <c r="H1096" s="166">
        <v>0</v>
      </c>
      <c r="I1096" s="166">
        <v>0</v>
      </c>
      <c r="J1096" s="166">
        <v>0</v>
      </c>
      <c r="K1096" s="166">
        <v>0</v>
      </c>
      <c r="L1096" s="166">
        <v>0</v>
      </c>
      <c r="M1096" s="166">
        <v>0</v>
      </c>
      <c r="N1096" s="166" t="s">
        <v>41</v>
      </c>
      <c r="O1096" s="166" t="s">
        <v>567</v>
      </c>
      <c r="P1096" s="166" t="s">
        <v>44</v>
      </c>
      <c r="Q1096" s="167" t="s">
        <v>10320</v>
      </c>
      <c r="R1096" s="166"/>
      <c r="S1096" s="166" t="s">
        <v>108</v>
      </c>
      <c r="T1096" s="166">
        <v>0</v>
      </c>
      <c r="U1096" s="166">
        <v>0</v>
      </c>
      <c r="V1096" s="166">
        <v>0</v>
      </c>
      <c r="W1096" s="166" t="s">
        <v>46</v>
      </c>
      <c r="X1096" s="166">
        <v>0</v>
      </c>
      <c r="Y1096" s="166" t="s">
        <v>47</v>
      </c>
      <c r="Z1096" s="166">
        <v>0</v>
      </c>
      <c r="AA1096" s="166"/>
      <c r="AB1096" s="246">
        <v>0</v>
      </c>
      <c r="AC1096" s="246" t="s">
        <v>48</v>
      </c>
      <c r="AD1096" s="237" t="s">
        <v>48</v>
      </c>
      <c r="AE1096" s="238" t="str">
        <f>IF(IFERROR(VLOOKUP(A1096,#REF!,1,FALSE),"")="","","✓")</f>
        <v/>
      </c>
      <c r="AF1096" s="237" t="s">
        <v>48</v>
      </c>
      <c r="AG1096" s="239" t="s">
        <v>48</v>
      </c>
      <c r="AH1096" s="248" t="str">
        <f>IF(AND(COUNTIF('1093件のリスト'!$L$247:$L$7238,'2-1.手続一覧'!A1096)=1,(_xlfn.XLOOKUP('2-1.手続一覧'!A1096,'1093件のリスト'!$L$247:$L$7238,'1093件のリスト'!$AM$247:$AM$7238))="2022年度の対象"),"リストにあり","？")</f>
        <v>？</v>
      </c>
      <c r="AI1096" s="248"/>
      <c r="AJ1096" s="248" t="s">
        <v>1868</v>
      </c>
      <c r="AK1096" s="248" t="s">
        <v>1868</v>
      </c>
      <c r="AL1096" s="248" t="s">
        <v>1868</v>
      </c>
      <c r="AM1096" s="248" t="s">
        <v>1868</v>
      </c>
      <c r="AN1096" s="250" t="s">
        <v>1868</v>
      </c>
      <c r="AO1096" s="250" t="s">
        <v>1868</v>
      </c>
      <c r="AP1096" s="248" t="s">
        <v>1868</v>
      </c>
      <c r="AQ1096" s="239" t="s">
        <v>1868</v>
      </c>
      <c r="AR1096" s="234" t="s">
        <v>0</v>
      </c>
    </row>
    <row r="1097" spans="1:44" s="1" customFormat="1" ht="30" hidden="1" customHeight="1">
      <c r="A1097" s="249">
        <v>25246</v>
      </c>
      <c r="B1097" s="168" t="s">
        <v>1903</v>
      </c>
      <c r="C1097" s="166" t="s">
        <v>1201</v>
      </c>
      <c r="D1097" s="166">
        <v>1975</v>
      </c>
      <c r="E1097" s="166">
        <v>84</v>
      </c>
      <c r="F1097" s="166">
        <v>31</v>
      </c>
      <c r="G1097" s="166">
        <v>0</v>
      </c>
      <c r="H1097" s="166">
        <v>0</v>
      </c>
      <c r="I1097" s="166" t="s">
        <v>1202</v>
      </c>
      <c r="J1097" s="166">
        <v>0</v>
      </c>
      <c r="K1097" s="166">
        <v>0</v>
      </c>
      <c r="L1097" s="166">
        <v>0</v>
      </c>
      <c r="M1097" s="166">
        <v>0</v>
      </c>
      <c r="N1097" s="166" t="s">
        <v>41</v>
      </c>
      <c r="O1097" s="166" t="s">
        <v>567</v>
      </c>
      <c r="P1097" s="166" t="s">
        <v>44</v>
      </c>
      <c r="Q1097" s="167" t="s">
        <v>10321</v>
      </c>
      <c r="R1097" s="166"/>
      <c r="S1097" s="166" t="s">
        <v>108</v>
      </c>
      <c r="T1097" s="166">
        <v>0</v>
      </c>
      <c r="U1097" s="166">
        <v>0</v>
      </c>
      <c r="V1097" s="166" t="s">
        <v>103</v>
      </c>
      <c r="W1097" s="166" t="s">
        <v>46</v>
      </c>
      <c r="X1097" s="166">
        <v>0</v>
      </c>
      <c r="Y1097" s="166" t="s">
        <v>47</v>
      </c>
      <c r="Z1097" s="166">
        <v>0</v>
      </c>
      <c r="AA1097" s="168"/>
      <c r="AB1097" s="246">
        <v>0</v>
      </c>
      <c r="AC1097" s="246" t="s">
        <v>48</v>
      </c>
      <c r="AD1097" s="237" t="s">
        <v>48</v>
      </c>
      <c r="AE1097" s="238" t="str">
        <f>IF(IFERROR(VLOOKUP(A1097,#REF!,1,FALSE),"")="","","✓")</f>
        <v/>
      </c>
      <c r="AF1097" s="237" t="s">
        <v>48</v>
      </c>
      <c r="AG1097" s="239" t="s">
        <v>48</v>
      </c>
      <c r="AH1097" s="248" t="str">
        <f>IF(AND(COUNTIF('1093件のリスト'!$L$247:$L$7238,'2-1.手続一覧'!A1097)=1,(_xlfn.XLOOKUP('2-1.手続一覧'!A1097,'1093件のリスト'!$L$247:$L$7238,'1093件のリスト'!$AM$247:$AM$7238))="2022年度の対象"),"リストにあり","？")</f>
        <v>？</v>
      </c>
      <c r="AI1097" s="248"/>
      <c r="AJ1097" s="248" t="s">
        <v>1868</v>
      </c>
      <c r="AK1097" s="248" t="s">
        <v>1868</v>
      </c>
      <c r="AL1097" s="248" t="s">
        <v>1868</v>
      </c>
      <c r="AM1097" s="248" t="s">
        <v>1868</v>
      </c>
      <c r="AN1097" s="250" t="s">
        <v>1868</v>
      </c>
      <c r="AO1097" s="250" t="s">
        <v>1868</v>
      </c>
      <c r="AP1097" s="248" t="s">
        <v>1868</v>
      </c>
      <c r="AQ1097" s="239" t="s">
        <v>1868</v>
      </c>
      <c r="AR1097" s="234" t="s">
        <v>0</v>
      </c>
    </row>
    <row r="1098" spans="1:44" s="1" customFormat="1" ht="30" hidden="1" customHeight="1">
      <c r="A1098" s="249">
        <v>25247</v>
      </c>
      <c r="B1098" s="168" t="s">
        <v>1203</v>
      </c>
      <c r="C1098" s="166" t="s">
        <v>1201</v>
      </c>
      <c r="D1098" s="166">
        <v>1975</v>
      </c>
      <c r="E1098" s="166">
        <v>84</v>
      </c>
      <c r="F1098" s="166">
        <v>41</v>
      </c>
      <c r="G1098" s="166">
        <v>0</v>
      </c>
      <c r="H1098" s="166">
        <v>0</v>
      </c>
      <c r="I1098" s="166">
        <v>2</v>
      </c>
      <c r="J1098" s="166">
        <v>0</v>
      </c>
      <c r="K1098" s="166">
        <v>0</v>
      </c>
      <c r="L1098" s="166">
        <v>0</v>
      </c>
      <c r="M1098" s="166">
        <v>0</v>
      </c>
      <c r="N1098" s="166" t="s">
        <v>41</v>
      </c>
      <c r="O1098" s="166" t="s">
        <v>567</v>
      </c>
      <c r="P1098" s="166" t="s">
        <v>44</v>
      </c>
      <c r="Q1098" s="167" t="s">
        <v>44</v>
      </c>
      <c r="R1098" s="166"/>
      <c r="S1098" s="166" t="s">
        <v>108</v>
      </c>
      <c r="T1098" s="166">
        <v>0</v>
      </c>
      <c r="U1098" s="166">
        <v>0</v>
      </c>
      <c r="V1098" s="166" t="s">
        <v>103</v>
      </c>
      <c r="W1098" s="166" t="s">
        <v>46</v>
      </c>
      <c r="X1098" s="166">
        <v>0</v>
      </c>
      <c r="Y1098" s="166" t="s">
        <v>47</v>
      </c>
      <c r="Z1098" s="166">
        <v>0</v>
      </c>
      <c r="AA1098" s="166"/>
      <c r="AB1098" s="246">
        <v>0</v>
      </c>
      <c r="AC1098" s="246" t="s">
        <v>48</v>
      </c>
      <c r="AD1098" s="237" t="s">
        <v>48</v>
      </c>
      <c r="AE1098" s="238" t="str">
        <f>IF(IFERROR(VLOOKUP(A1098,#REF!,1,FALSE),"")="","","✓")</f>
        <v/>
      </c>
      <c r="AF1098" s="237" t="s">
        <v>48</v>
      </c>
      <c r="AG1098" s="239" t="s">
        <v>48</v>
      </c>
      <c r="AH1098" s="248" t="str">
        <f>IF(AND(COUNTIF('1093件のリスト'!$L$247:$L$7238,'2-1.手続一覧'!A1098)=1,(_xlfn.XLOOKUP('2-1.手続一覧'!A1098,'1093件のリスト'!$L$247:$L$7238,'1093件のリスト'!$AM$247:$AM$7238))="2022年度の対象"),"リストにあり","？")</f>
        <v>？</v>
      </c>
      <c r="AI1098" s="248"/>
      <c r="AJ1098" s="248" t="s">
        <v>1868</v>
      </c>
      <c r="AK1098" s="248" t="s">
        <v>1868</v>
      </c>
      <c r="AL1098" s="248" t="s">
        <v>1868</v>
      </c>
      <c r="AM1098" s="248" t="s">
        <v>1868</v>
      </c>
      <c r="AN1098" s="250" t="s">
        <v>1868</v>
      </c>
      <c r="AO1098" s="250" t="s">
        <v>1868</v>
      </c>
      <c r="AP1098" s="248" t="s">
        <v>1868</v>
      </c>
      <c r="AQ1098" s="239" t="s">
        <v>1868</v>
      </c>
      <c r="AR1098" s="234" t="s">
        <v>0</v>
      </c>
    </row>
    <row r="1099" spans="1:44" s="1" customFormat="1" ht="30" hidden="1" customHeight="1">
      <c r="A1099" s="249">
        <v>25248</v>
      </c>
      <c r="B1099" s="168" t="s">
        <v>1204</v>
      </c>
      <c r="C1099" s="166" t="s">
        <v>1201</v>
      </c>
      <c r="D1099" s="166">
        <v>1975</v>
      </c>
      <c r="E1099" s="166">
        <v>84</v>
      </c>
      <c r="F1099" s="166">
        <v>41</v>
      </c>
      <c r="G1099" s="166">
        <v>0</v>
      </c>
      <c r="H1099" s="166">
        <v>0</v>
      </c>
      <c r="I1099" s="166">
        <v>3</v>
      </c>
      <c r="J1099" s="166">
        <v>0</v>
      </c>
      <c r="K1099" s="166">
        <v>0</v>
      </c>
      <c r="L1099" s="166">
        <v>0</v>
      </c>
      <c r="M1099" s="166">
        <v>0</v>
      </c>
      <c r="N1099" s="166" t="s">
        <v>41</v>
      </c>
      <c r="O1099" s="166" t="s">
        <v>567</v>
      </c>
      <c r="P1099" s="166" t="s">
        <v>44</v>
      </c>
      <c r="Q1099" s="167" t="s">
        <v>44</v>
      </c>
      <c r="R1099" s="166"/>
      <c r="S1099" s="166" t="s">
        <v>108</v>
      </c>
      <c r="T1099" s="166">
        <v>0</v>
      </c>
      <c r="U1099" s="166">
        <v>0</v>
      </c>
      <c r="V1099" s="166" t="s">
        <v>103</v>
      </c>
      <c r="W1099" s="166" t="s">
        <v>46</v>
      </c>
      <c r="X1099" s="166">
        <v>0</v>
      </c>
      <c r="Y1099" s="166" t="s">
        <v>47</v>
      </c>
      <c r="Z1099" s="166">
        <v>0</v>
      </c>
      <c r="AA1099" s="166"/>
      <c r="AB1099" s="246">
        <v>0</v>
      </c>
      <c r="AC1099" s="246" t="s">
        <v>48</v>
      </c>
      <c r="AD1099" s="237" t="s">
        <v>48</v>
      </c>
      <c r="AE1099" s="238" t="str">
        <f>IF(IFERROR(VLOOKUP(A1099,#REF!,1,FALSE),"")="","","✓")</f>
        <v/>
      </c>
      <c r="AF1099" s="237" t="s">
        <v>48</v>
      </c>
      <c r="AG1099" s="239" t="s">
        <v>48</v>
      </c>
      <c r="AH1099" s="248" t="str">
        <f>IF(AND(COUNTIF('1093件のリスト'!$L$247:$L$7238,'2-1.手続一覧'!A1099)=1,(_xlfn.XLOOKUP('2-1.手続一覧'!A1099,'1093件のリスト'!$L$247:$L$7238,'1093件のリスト'!$AM$247:$AM$7238))="2022年度の対象"),"リストにあり","？")</f>
        <v>？</v>
      </c>
      <c r="AI1099" s="248"/>
      <c r="AJ1099" s="248" t="s">
        <v>1868</v>
      </c>
      <c r="AK1099" s="248" t="s">
        <v>1868</v>
      </c>
      <c r="AL1099" s="248" t="s">
        <v>1868</v>
      </c>
      <c r="AM1099" s="248" t="s">
        <v>1868</v>
      </c>
      <c r="AN1099" s="250" t="s">
        <v>1868</v>
      </c>
      <c r="AO1099" s="250" t="s">
        <v>1868</v>
      </c>
      <c r="AP1099" s="248" t="s">
        <v>1868</v>
      </c>
      <c r="AQ1099" s="239" t="s">
        <v>1868</v>
      </c>
      <c r="AR1099" s="234" t="s">
        <v>0</v>
      </c>
    </row>
    <row r="1100" spans="1:44" s="1" customFormat="1" ht="30" hidden="1" customHeight="1">
      <c r="A1100" s="249">
        <v>25249</v>
      </c>
      <c r="B1100" s="168" t="s">
        <v>690</v>
      </c>
      <c r="C1100" s="166" t="s">
        <v>612</v>
      </c>
      <c r="D1100" s="166">
        <v>1951</v>
      </c>
      <c r="E1100" s="166">
        <v>204</v>
      </c>
      <c r="F1100" s="166">
        <v>20</v>
      </c>
      <c r="G1100" s="166">
        <v>5</v>
      </c>
      <c r="H1100" s="166">
        <v>0</v>
      </c>
      <c r="I1100" s="166">
        <v>1</v>
      </c>
      <c r="J1100" s="166">
        <v>0</v>
      </c>
      <c r="K1100" s="166">
        <v>0</v>
      </c>
      <c r="L1100" s="166">
        <v>0</v>
      </c>
      <c r="M1100" s="166" t="s">
        <v>691</v>
      </c>
      <c r="N1100" s="166" t="s">
        <v>41</v>
      </c>
      <c r="O1100" s="166" t="s">
        <v>567</v>
      </c>
      <c r="P1100" s="166" t="s">
        <v>10320</v>
      </c>
      <c r="Q1100" s="167" t="s">
        <v>10320</v>
      </c>
      <c r="R1100" s="166"/>
      <c r="S1100" s="166" t="s">
        <v>108</v>
      </c>
      <c r="T1100" s="166">
        <v>0</v>
      </c>
      <c r="U1100" s="166">
        <v>0</v>
      </c>
      <c r="V1100" s="166">
        <v>0</v>
      </c>
      <c r="W1100" s="166" t="s">
        <v>46</v>
      </c>
      <c r="X1100" s="166">
        <v>0</v>
      </c>
      <c r="Y1100" s="166" t="s">
        <v>47</v>
      </c>
      <c r="Z1100" s="166">
        <v>0</v>
      </c>
      <c r="AA1100" s="166"/>
      <c r="AB1100" s="246">
        <v>0</v>
      </c>
      <c r="AC1100" s="246" t="s">
        <v>48</v>
      </c>
      <c r="AD1100" s="237" t="s">
        <v>49</v>
      </c>
      <c r="AE1100" s="238" t="str">
        <f>IF(IFERROR(VLOOKUP(A1100,#REF!,1,FALSE),"")="","","✓")</f>
        <v/>
      </c>
      <c r="AF1100" s="237" t="s">
        <v>48</v>
      </c>
      <c r="AG1100" s="239" t="s">
        <v>48</v>
      </c>
      <c r="AH1100" s="248" t="str">
        <f>IF(AND(COUNTIF('1093件のリスト'!$L$247:$L$7238,'2-1.手続一覧'!A1100)=1,(_xlfn.XLOOKUP('2-1.手続一覧'!A1100,'1093件のリスト'!$L$247:$L$7238,'1093件のリスト'!$AM$247:$AM$7238))="2022年度の対象"),"リストにあり","？")</f>
        <v>？</v>
      </c>
      <c r="AI1100" s="248"/>
      <c r="AJ1100" s="248" t="s">
        <v>1868</v>
      </c>
      <c r="AK1100" s="248" t="s">
        <v>1868</v>
      </c>
      <c r="AL1100" s="248" t="s">
        <v>1868</v>
      </c>
      <c r="AM1100" s="248" t="s">
        <v>1868</v>
      </c>
      <c r="AN1100" s="250" t="s">
        <v>1868</v>
      </c>
      <c r="AO1100" s="250" t="s">
        <v>1868</v>
      </c>
      <c r="AP1100" s="248" t="s">
        <v>1868</v>
      </c>
      <c r="AQ1100" s="239" t="s">
        <v>1868</v>
      </c>
      <c r="AR1100" s="234" t="s">
        <v>0</v>
      </c>
    </row>
    <row r="1101" spans="1:44" s="1" customFormat="1" ht="30" hidden="1" customHeight="1">
      <c r="A1101" s="249">
        <v>25250</v>
      </c>
      <c r="B1101" s="168" t="s">
        <v>692</v>
      </c>
      <c r="C1101" s="166" t="s">
        <v>612</v>
      </c>
      <c r="D1101" s="166">
        <v>1951</v>
      </c>
      <c r="E1101" s="166">
        <v>204</v>
      </c>
      <c r="F1101" s="166">
        <v>20</v>
      </c>
      <c r="G1101" s="166">
        <v>5</v>
      </c>
      <c r="H1101" s="166">
        <v>0</v>
      </c>
      <c r="I1101" s="166">
        <v>1</v>
      </c>
      <c r="J1101" s="166">
        <v>0</v>
      </c>
      <c r="K1101" s="166">
        <v>0</v>
      </c>
      <c r="L1101" s="166">
        <v>0</v>
      </c>
      <c r="M1101" s="166" t="s">
        <v>693</v>
      </c>
      <c r="N1101" s="166" t="s">
        <v>41</v>
      </c>
      <c r="O1101" s="166" t="s">
        <v>567</v>
      </c>
      <c r="P1101" s="166" t="s">
        <v>10320</v>
      </c>
      <c r="Q1101" s="167" t="s">
        <v>10320</v>
      </c>
      <c r="R1101" s="166"/>
      <c r="S1101" s="166" t="s">
        <v>108</v>
      </c>
      <c r="T1101" s="166">
        <v>0</v>
      </c>
      <c r="U1101" s="166">
        <v>0</v>
      </c>
      <c r="V1101" s="166">
        <v>0</v>
      </c>
      <c r="W1101" s="166" t="s">
        <v>46</v>
      </c>
      <c r="X1101" s="166">
        <v>0</v>
      </c>
      <c r="Y1101" s="166" t="s">
        <v>47</v>
      </c>
      <c r="Z1101" s="166">
        <v>0</v>
      </c>
      <c r="AA1101" s="166"/>
      <c r="AB1101" s="246">
        <v>0</v>
      </c>
      <c r="AC1101" s="246" t="s">
        <v>48</v>
      </c>
      <c r="AD1101" s="237" t="s">
        <v>49</v>
      </c>
      <c r="AE1101" s="238" t="str">
        <f>IF(IFERROR(VLOOKUP(A1101,#REF!,1,FALSE),"")="","","✓")</f>
        <v/>
      </c>
      <c r="AF1101" s="237" t="s">
        <v>48</v>
      </c>
      <c r="AG1101" s="239" t="s">
        <v>48</v>
      </c>
      <c r="AH1101" s="248" t="str">
        <f>IF(AND(COUNTIF('1093件のリスト'!$L$247:$L$7238,'2-1.手続一覧'!A1101)=1,(_xlfn.XLOOKUP('2-1.手続一覧'!A1101,'1093件のリスト'!$L$247:$L$7238,'1093件のリスト'!$AM$247:$AM$7238))="2022年度の対象"),"リストにあり","？")</f>
        <v>？</v>
      </c>
      <c r="AI1101" s="248"/>
      <c r="AJ1101" s="248" t="s">
        <v>1868</v>
      </c>
      <c r="AK1101" s="248" t="s">
        <v>1868</v>
      </c>
      <c r="AL1101" s="248" t="s">
        <v>1868</v>
      </c>
      <c r="AM1101" s="248" t="s">
        <v>1868</v>
      </c>
      <c r="AN1101" s="250" t="s">
        <v>1868</v>
      </c>
      <c r="AO1101" s="250" t="s">
        <v>1868</v>
      </c>
      <c r="AP1101" s="248" t="s">
        <v>1868</v>
      </c>
      <c r="AQ1101" s="239" t="s">
        <v>1868</v>
      </c>
      <c r="AR1101" s="234" t="s">
        <v>0</v>
      </c>
    </row>
    <row r="1102" spans="1:44" s="1" customFormat="1" ht="30" hidden="1" customHeight="1">
      <c r="A1102" s="249">
        <v>25251</v>
      </c>
      <c r="B1102" s="168" t="s">
        <v>1108</v>
      </c>
      <c r="C1102" s="166" t="s">
        <v>612</v>
      </c>
      <c r="D1102" s="166">
        <v>1951</v>
      </c>
      <c r="E1102" s="166">
        <v>204</v>
      </c>
      <c r="F1102" s="166">
        <v>60</v>
      </c>
      <c r="G1102" s="166">
        <v>0</v>
      </c>
      <c r="H1102" s="166">
        <v>0</v>
      </c>
      <c r="I1102" s="166">
        <v>1</v>
      </c>
      <c r="J1102" s="166">
        <v>0</v>
      </c>
      <c r="K1102" s="166">
        <v>0</v>
      </c>
      <c r="L1102" s="166">
        <v>0</v>
      </c>
      <c r="M1102" s="166">
        <v>0</v>
      </c>
      <c r="N1102" s="166" t="s">
        <v>41</v>
      </c>
      <c r="O1102" s="166" t="s">
        <v>567</v>
      </c>
      <c r="P1102" s="166" t="s">
        <v>10320</v>
      </c>
      <c r="Q1102" s="167" t="s">
        <v>162</v>
      </c>
      <c r="R1102" s="166"/>
      <c r="S1102" s="166" t="s">
        <v>163</v>
      </c>
      <c r="T1102" s="166">
        <v>0</v>
      </c>
      <c r="U1102" s="166">
        <v>0</v>
      </c>
      <c r="V1102" s="166">
        <v>0</v>
      </c>
      <c r="W1102" s="166" t="s">
        <v>46</v>
      </c>
      <c r="X1102" s="166">
        <v>0</v>
      </c>
      <c r="Y1102" s="166" t="s">
        <v>47</v>
      </c>
      <c r="Z1102" s="166">
        <v>0</v>
      </c>
      <c r="AA1102" s="166"/>
      <c r="AB1102" s="246">
        <v>0</v>
      </c>
      <c r="AC1102" s="246" t="s">
        <v>48</v>
      </c>
      <c r="AD1102" s="237" t="s">
        <v>49</v>
      </c>
      <c r="AE1102" s="238" t="str">
        <f>IF(IFERROR(VLOOKUP(A1102,#REF!,1,FALSE),"")="","","✓")</f>
        <v/>
      </c>
      <c r="AF1102" s="237" t="s">
        <v>48</v>
      </c>
      <c r="AG1102" s="239" t="s">
        <v>48</v>
      </c>
      <c r="AH1102" s="248" t="str">
        <f>IF(AND(COUNTIF('1093件のリスト'!$L$247:$L$7238,'2-1.手続一覧'!A1102)=1,(_xlfn.XLOOKUP('2-1.手続一覧'!A1102,'1093件のリスト'!$L$247:$L$7238,'1093件のリスト'!$AM$247:$AM$7238))="2022年度の対象"),"リストにあり","？")</f>
        <v>？</v>
      </c>
      <c r="AI1102" s="248"/>
      <c r="AJ1102" s="248" t="s">
        <v>1868</v>
      </c>
      <c r="AK1102" s="248" t="s">
        <v>1868</v>
      </c>
      <c r="AL1102" s="248" t="s">
        <v>1868</v>
      </c>
      <c r="AM1102" s="248" t="s">
        <v>1868</v>
      </c>
      <c r="AN1102" s="250" t="s">
        <v>1868</v>
      </c>
      <c r="AO1102" s="250" t="s">
        <v>1868</v>
      </c>
      <c r="AP1102" s="248" t="s">
        <v>1868</v>
      </c>
      <c r="AQ1102" s="239" t="s">
        <v>1868</v>
      </c>
      <c r="AR1102" s="234" t="s">
        <v>0</v>
      </c>
    </row>
    <row r="1103" spans="1:44" s="1" customFormat="1" ht="30" hidden="1" customHeight="1">
      <c r="A1103" s="249">
        <v>25252</v>
      </c>
      <c r="B1103" s="168" t="s">
        <v>980</v>
      </c>
      <c r="C1103" s="166" t="s">
        <v>612</v>
      </c>
      <c r="D1103" s="166">
        <v>1951</v>
      </c>
      <c r="E1103" s="166">
        <v>204</v>
      </c>
      <c r="F1103" s="166">
        <v>39</v>
      </c>
      <c r="G1103" s="166">
        <v>10</v>
      </c>
      <c r="H1103" s="166">
        <v>0</v>
      </c>
      <c r="I1103" s="166">
        <v>2</v>
      </c>
      <c r="J1103" s="166">
        <v>0</v>
      </c>
      <c r="K1103" s="166">
        <v>0</v>
      </c>
      <c r="L1103" s="166">
        <v>0</v>
      </c>
      <c r="M1103" s="166">
        <v>0</v>
      </c>
      <c r="N1103" s="166" t="s">
        <v>41</v>
      </c>
      <c r="O1103" s="166" t="s">
        <v>567</v>
      </c>
      <c r="P1103" s="166" t="s">
        <v>10320</v>
      </c>
      <c r="Q1103" s="167" t="s">
        <v>162</v>
      </c>
      <c r="R1103" s="166"/>
      <c r="S1103" s="166" t="s">
        <v>163</v>
      </c>
      <c r="T1103" s="166">
        <v>0</v>
      </c>
      <c r="U1103" s="166">
        <v>0</v>
      </c>
      <c r="V1103" s="166">
        <v>0</v>
      </c>
      <c r="W1103" s="166" t="s">
        <v>46</v>
      </c>
      <c r="X1103" s="166">
        <v>0</v>
      </c>
      <c r="Y1103" s="166" t="s">
        <v>47</v>
      </c>
      <c r="Z1103" s="166">
        <v>0</v>
      </c>
      <c r="AA1103" s="166"/>
      <c r="AB1103" s="246">
        <v>0</v>
      </c>
      <c r="AC1103" s="246" t="s">
        <v>48</v>
      </c>
      <c r="AD1103" s="237" t="s">
        <v>49</v>
      </c>
      <c r="AE1103" s="238" t="str">
        <f>IF(IFERROR(VLOOKUP(A1103,#REF!,1,FALSE),"")="","","✓")</f>
        <v/>
      </c>
      <c r="AF1103" s="237" t="s">
        <v>48</v>
      </c>
      <c r="AG1103" s="239" t="s">
        <v>48</v>
      </c>
      <c r="AH1103" s="248" t="str">
        <f>IF(AND(COUNTIF('1093件のリスト'!$L$247:$L$7238,'2-1.手続一覧'!A1103)=1,(_xlfn.XLOOKUP('2-1.手続一覧'!A1103,'1093件のリスト'!$L$247:$L$7238,'1093件のリスト'!$AM$247:$AM$7238))="2022年度の対象"),"リストにあり","？")</f>
        <v>？</v>
      </c>
      <c r="AI1103" s="248"/>
      <c r="AJ1103" s="248" t="s">
        <v>1868</v>
      </c>
      <c r="AK1103" s="248" t="s">
        <v>1868</v>
      </c>
      <c r="AL1103" s="248" t="s">
        <v>1868</v>
      </c>
      <c r="AM1103" s="248" t="s">
        <v>1868</v>
      </c>
      <c r="AN1103" s="250" t="s">
        <v>1868</v>
      </c>
      <c r="AO1103" s="250" t="s">
        <v>1868</v>
      </c>
      <c r="AP1103" s="248" t="s">
        <v>1868</v>
      </c>
      <c r="AQ1103" s="239" t="s">
        <v>1868</v>
      </c>
      <c r="AR1103" s="234" t="s">
        <v>0</v>
      </c>
    </row>
    <row r="1104" spans="1:44" s="1" customFormat="1" ht="30" hidden="1" customHeight="1">
      <c r="A1104" s="249">
        <v>25253</v>
      </c>
      <c r="B1104" s="168" t="s">
        <v>980</v>
      </c>
      <c r="C1104" s="166" t="s">
        <v>612</v>
      </c>
      <c r="D1104" s="166">
        <v>1951</v>
      </c>
      <c r="E1104" s="166">
        <v>204</v>
      </c>
      <c r="F1104" s="166">
        <v>39</v>
      </c>
      <c r="G1104" s="166">
        <v>10</v>
      </c>
      <c r="H1104" s="166">
        <v>0</v>
      </c>
      <c r="I1104" s="166">
        <v>3</v>
      </c>
      <c r="J1104" s="166">
        <v>0</v>
      </c>
      <c r="K1104" s="166">
        <v>0</v>
      </c>
      <c r="L1104" s="166">
        <v>0</v>
      </c>
      <c r="M1104" s="166">
        <v>0</v>
      </c>
      <c r="N1104" s="166" t="s">
        <v>41</v>
      </c>
      <c r="O1104" s="166" t="s">
        <v>567</v>
      </c>
      <c r="P1104" s="166" t="s">
        <v>10320</v>
      </c>
      <c r="Q1104" s="167" t="s">
        <v>162</v>
      </c>
      <c r="R1104" s="166"/>
      <c r="S1104" s="166" t="s">
        <v>163</v>
      </c>
      <c r="T1104" s="166">
        <v>0</v>
      </c>
      <c r="U1104" s="166">
        <v>0</v>
      </c>
      <c r="V1104" s="166">
        <v>0</v>
      </c>
      <c r="W1104" s="166" t="s">
        <v>46</v>
      </c>
      <c r="X1104" s="166">
        <v>0</v>
      </c>
      <c r="Y1104" s="166" t="s">
        <v>47</v>
      </c>
      <c r="Z1104" s="166">
        <v>0</v>
      </c>
      <c r="AA1104" s="166"/>
      <c r="AB1104" s="246">
        <v>0</v>
      </c>
      <c r="AC1104" s="246" t="s">
        <v>48</v>
      </c>
      <c r="AD1104" s="237" t="s">
        <v>49</v>
      </c>
      <c r="AE1104" s="238" t="str">
        <f>IF(IFERROR(VLOOKUP(A1104,#REF!,1,FALSE),"")="","","✓")</f>
        <v/>
      </c>
      <c r="AF1104" s="237" t="s">
        <v>48</v>
      </c>
      <c r="AG1104" s="239" t="s">
        <v>48</v>
      </c>
      <c r="AH1104" s="248" t="str">
        <f>IF(AND(COUNTIF('1093件のリスト'!$L$247:$L$7238,'2-1.手続一覧'!A1104)=1,(_xlfn.XLOOKUP('2-1.手続一覧'!A1104,'1093件のリスト'!$L$247:$L$7238,'1093件のリスト'!$AM$247:$AM$7238))="2022年度の対象"),"リストにあり","？")</f>
        <v>？</v>
      </c>
      <c r="AI1104" s="248"/>
      <c r="AJ1104" s="248" t="s">
        <v>1868</v>
      </c>
      <c r="AK1104" s="248" t="s">
        <v>1868</v>
      </c>
      <c r="AL1104" s="248" t="s">
        <v>1868</v>
      </c>
      <c r="AM1104" s="248" t="s">
        <v>1868</v>
      </c>
      <c r="AN1104" s="250" t="s">
        <v>1868</v>
      </c>
      <c r="AO1104" s="250" t="s">
        <v>1868</v>
      </c>
      <c r="AP1104" s="248" t="s">
        <v>1868</v>
      </c>
      <c r="AQ1104" s="239" t="s">
        <v>1868</v>
      </c>
      <c r="AR1104" s="234" t="s">
        <v>0</v>
      </c>
    </row>
    <row r="1105" spans="1:44" s="1" customFormat="1" ht="30" hidden="1" customHeight="1">
      <c r="A1105" s="249">
        <v>25254</v>
      </c>
      <c r="B1105" s="168" t="s">
        <v>694</v>
      </c>
      <c r="C1105" s="166" t="s">
        <v>612</v>
      </c>
      <c r="D1105" s="166">
        <v>1951</v>
      </c>
      <c r="E1105" s="166">
        <v>204</v>
      </c>
      <c r="F1105" s="166">
        <v>20</v>
      </c>
      <c r="G1105" s="166">
        <v>6</v>
      </c>
      <c r="H1105" s="166">
        <v>0</v>
      </c>
      <c r="I1105" s="166">
        <v>1</v>
      </c>
      <c r="J1105" s="166">
        <v>0</v>
      </c>
      <c r="K1105" s="166">
        <v>0</v>
      </c>
      <c r="L1105" s="166">
        <v>0</v>
      </c>
      <c r="M1105" s="166" t="s">
        <v>695</v>
      </c>
      <c r="N1105" s="166" t="s">
        <v>41</v>
      </c>
      <c r="O1105" s="166" t="s">
        <v>567</v>
      </c>
      <c r="P1105" s="166" t="s">
        <v>10320</v>
      </c>
      <c r="Q1105" s="167" t="s">
        <v>162</v>
      </c>
      <c r="R1105" s="166"/>
      <c r="S1105" s="166" t="s">
        <v>163</v>
      </c>
      <c r="T1105" s="166">
        <v>0</v>
      </c>
      <c r="U1105" s="166">
        <v>0</v>
      </c>
      <c r="V1105" s="166">
        <v>0</v>
      </c>
      <c r="W1105" s="166" t="s">
        <v>46</v>
      </c>
      <c r="X1105" s="166">
        <v>0</v>
      </c>
      <c r="Y1105" s="166" t="s">
        <v>47</v>
      </c>
      <c r="Z1105" s="166">
        <v>0</v>
      </c>
      <c r="AA1105" s="166"/>
      <c r="AB1105" s="246">
        <v>0</v>
      </c>
      <c r="AC1105" s="246" t="s">
        <v>48</v>
      </c>
      <c r="AD1105" s="237" t="s">
        <v>49</v>
      </c>
      <c r="AE1105" s="238" t="str">
        <f>IF(IFERROR(VLOOKUP(A1105,#REF!,1,FALSE),"")="","","✓")</f>
        <v/>
      </c>
      <c r="AF1105" s="237" t="s">
        <v>48</v>
      </c>
      <c r="AG1105" s="239" t="s">
        <v>48</v>
      </c>
      <c r="AH1105" s="248" t="str">
        <f>IF(AND(COUNTIF('1093件のリスト'!$L$247:$L$7238,'2-1.手続一覧'!A1105)=1,(_xlfn.XLOOKUP('2-1.手続一覧'!A1105,'1093件のリスト'!$L$247:$L$7238,'1093件のリスト'!$AM$247:$AM$7238))="2022年度の対象"),"リストにあり","？")</f>
        <v>？</v>
      </c>
      <c r="AI1105" s="248"/>
      <c r="AJ1105" s="248" t="s">
        <v>1868</v>
      </c>
      <c r="AK1105" s="248" t="s">
        <v>1868</v>
      </c>
      <c r="AL1105" s="248" t="s">
        <v>1868</v>
      </c>
      <c r="AM1105" s="248" t="s">
        <v>1868</v>
      </c>
      <c r="AN1105" s="250" t="s">
        <v>1868</v>
      </c>
      <c r="AO1105" s="250" t="s">
        <v>1868</v>
      </c>
      <c r="AP1105" s="248" t="s">
        <v>1868</v>
      </c>
      <c r="AQ1105" s="239" t="s">
        <v>1868</v>
      </c>
      <c r="AR1105" s="234" t="s">
        <v>0</v>
      </c>
    </row>
    <row r="1106" spans="1:44" s="1" customFormat="1" ht="30" hidden="1" customHeight="1">
      <c r="A1106" s="249">
        <v>25255</v>
      </c>
      <c r="B1106" s="168" t="s">
        <v>696</v>
      </c>
      <c r="C1106" s="166" t="s">
        <v>612</v>
      </c>
      <c r="D1106" s="166">
        <v>1951</v>
      </c>
      <c r="E1106" s="166">
        <v>204</v>
      </c>
      <c r="F1106" s="166">
        <v>20</v>
      </c>
      <c r="G1106" s="166">
        <v>6</v>
      </c>
      <c r="H1106" s="166">
        <v>0</v>
      </c>
      <c r="I1106" s="166">
        <v>1</v>
      </c>
      <c r="J1106" s="166">
        <v>0</v>
      </c>
      <c r="K1106" s="166">
        <v>0</v>
      </c>
      <c r="L1106" s="166">
        <v>0</v>
      </c>
      <c r="M1106" s="166" t="s">
        <v>697</v>
      </c>
      <c r="N1106" s="166" t="s">
        <v>41</v>
      </c>
      <c r="O1106" s="166" t="s">
        <v>567</v>
      </c>
      <c r="P1106" s="166" t="s">
        <v>10320</v>
      </c>
      <c r="Q1106" s="167" t="s">
        <v>162</v>
      </c>
      <c r="R1106" s="166"/>
      <c r="S1106" s="166" t="s">
        <v>163</v>
      </c>
      <c r="T1106" s="166">
        <v>0</v>
      </c>
      <c r="U1106" s="166">
        <v>0</v>
      </c>
      <c r="V1106" s="166">
        <v>0</v>
      </c>
      <c r="W1106" s="166" t="s">
        <v>46</v>
      </c>
      <c r="X1106" s="166">
        <v>0</v>
      </c>
      <c r="Y1106" s="166" t="s">
        <v>47</v>
      </c>
      <c r="Z1106" s="166">
        <v>0</v>
      </c>
      <c r="AA1106" s="166"/>
      <c r="AB1106" s="246">
        <v>0</v>
      </c>
      <c r="AC1106" s="246" t="s">
        <v>48</v>
      </c>
      <c r="AD1106" s="237" t="s">
        <v>49</v>
      </c>
      <c r="AE1106" s="238" t="str">
        <f>IF(IFERROR(VLOOKUP(A1106,#REF!,1,FALSE),"")="","","✓")</f>
        <v/>
      </c>
      <c r="AF1106" s="237" t="s">
        <v>48</v>
      </c>
      <c r="AG1106" s="239" t="s">
        <v>48</v>
      </c>
      <c r="AH1106" s="248" t="str">
        <f>IF(AND(COUNTIF('1093件のリスト'!$L$247:$L$7238,'2-1.手続一覧'!A1106)=1,(_xlfn.XLOOKUP('2-1.手続一覧'!A1106,'1093件のリスト'!$L$247:$L$7238,'1093件のリスト'!$AM$247:$AM$7238))="2022年度の対象"),"リストにあり","？")</f>
        <v>？</v>
      </c>
      <c r="AI1106" s="248"/>
      <c r="AJ1106" s="248" t="s">
        <v>1868</v>
      </c>
      <c r="AK1106" s="248" t="s">
        <v>1868</v>
      </c>
      <c r="AL1106" s="248" t="s">
        <v>1868</v>
      </c>
      <c r="AM1106" s="248" t="s">
        <v>1868</v>
      </c>
      <c r="AN1106" s="250" t="s">
        <v>1868</v>
      </c>
      <c r="AO1106" s="250" t="s">
        <v>1868</v>
      </c>
      <c r="AP1106" s="248" t="s">
        <v>1868</v>
      </c>
      <c r="AQ1106" s="239" t="s">
        <v>1868</v>
      </c>
      <c r="AR1106" s="234" t="s">
        <v>0</v>
      </c>
    </row>
    <row r="1107" spans="1:44" s="1" customFormat="1" ht="30" hidden="1" customHeight="1">
      <c r="A1107" s="249">
        <v>25256</v>
      </c>
      <c r="B1107" s="168" t="s">
        <v>698</v>
      </c>
      <c r="C1107" s="166" t="s">
        <v>612</v>
      </c>
      <c r="D1107" s="166">
        <v>1951</v>
      </c>
      <c r="E1107" s="166">
        <v>204</v>
      </c>
      <c r="F1107" s="166">
        <v>20</v>
      </c>
      <c r="G1107" s="166">
        <v>6</v>
      </c>
      <c r="H1107" s="166">
        <v>0</v>
      </c>
      <c r="I1107" s="166">
        <v>1</v>
      </c>
      <c r="J1107" s="166">
        <v>0</v>
      </c>
      <c r="K1107" s="166">
        <v>0</v>
      </c>
      <c r="L1107" s="166">
        <v>0</v>
      </c>
      <c r="M1107" s="166" t="s">
        <v>699</v>
      </c>
      <c r="N1107" s="166" t="s">
        <v>41</v>
      </c>
      <c r="O1107" s="166" t="s">
        <v>567</v>
      </c>
      <c r="P1107" s="166" t="s">
        <v>10320</v>
      </c>
      <c r="Q1107" s="167" t="s">
        <v>162</v>
      </c>
      <c r="R1107" s="166"/>
      <c r="S1107" s="166" t="s">
        <v>163</v>
      </c>
      <c r="T1107" s="166">
        <v>0</v>
      </c>
      <c r="U1107" s="166">
        <v>0</v>
      </c>
      <c r="V1107" s="166">
        <v>0</v>
      </c>
      <c r="W1107" s="166" t="s">
        <v>46</v>
      </c>
      <c r="X1107" s="166">
        <v>0</v>
      </c>
      <c r="Y1107" s="166" t="s">
        <v>47</v>
      </c>
      <c r="Z1107" s="166">
        <v>0</v>
      </c>
      <c r="AA1107" s="166"/>
      <c r="AB1107" s="246">
        <v>0</v>
      </c>
      <c r="AC1107" s="246" t="s">
        <v>48</v>
      </c>
      <c r="AD1107" s="237" t="s">
        <v>49</v>
      </c>
      <c r="AE1107" s="238" t="str">
        <f>IF(IFERROR(VLOOKUP(A1107,#REF!,1,FALSE),"")="","","✓")</f>
        <v/>
      </c>
      <c r="AF1107" s="237" t="s">
        <v>48</v>
      </c>
      <c r="AG1107" s="239" t="s">
        <v>48</v>
      </c>
      <c r="AH1107" s="248" t="str">
        <f>IF(AND(COUNTIF('1093件のリスト'!$L$247:$L$7238,'2-1.手続一覧'!A1107)=1,(_xlfn.XLOOKUP('2-1.手続一覧'!A1107,'1093件のリスト'!$L$247:$L$7238,'1093件のリスト'!$AM$247:$AM$7238))="2022年度の対象"),"リストにあり","？")</f>
        <v>？</v>
      </c>
      <c r="AI1107" s="248"/>
      <c r="AJ1107" s="248" t="s">
        <v>1868</v>
      </c>
      <c r="AK1107" s="248" t="s">
        <v>1868</v>
      </c>
      <c r="AL1107" s="248" t="s">
        <v>1868</v>
      </c>
      <c r="AM1107" s="248" t="s">
        <v>1868</v>
      </c>
      <c r="AN1107" s="250" t="s">
        <v>1868</v>
      </c>
      <c r="AO1107" s="250" t="s">
        <v>1868</v>
      </c>
      <c r="AP1107" s="248" t="s">
        <v>1868</v>
      </c>
      <c r="AQ1107" s="239" t="s">
        <v>1868</v>
      </c>
      <c r="AR1107" s="234" t="s">
        <v>0</v>
      </c>
    </row>
    <row r="1108" spans="1:44" s="1" customFormat="1" ht="30" hidden="1" customHeight="1">
      <c r="A1108" s="249">
        <v>25257</v>
      </c>
      <c r="B1108" s="168" t="s">
        <v>1170</v>
      </c>
      <c r="C1108" s="166" t="s">
        <v>612</v>
      </c>
      <c r="D1108" s="166">
        <v>1951</v>
      </c>
      <c r="E1108" s="166">
        <v>204</v>
      </c>
      <c r="F1108" s="166">
        <v>58</v>
      </c>
      <c r="G1108" s="166">
        <v>30</v>
      </c>
      <c r="H1108" s="166">
        <v>2</v>
      </c>
      <c r="I1108" s="166">
        <v>1</v>
      </c>
      <c r="J1108" s="166">
        <v>0</v>
      </c>
      <c r="K1108" s="166">
        <v>0</v>
      </c>
      <c r="L1108" s="166">
        <v>0</v>
      </c>
      <c r="M1108" s="166">
        <v>0</v>
      </c>
      <c r="N1108" s="166" t="s">
        <v>41</v>
      </c>
      <c r="O1108" s="166" t="s">
        <v>567</v>
      </c>
      <c r="P1108" s="166" t="s">
        <v>10320</v>
      </c>
      <c r="Q1108" s="167" t="s">
        <v>10321</v>
      </c>
      <c r="R1108" s="166"/>
      <c r="S1108" s="166" t="s">
        <v>54</v>
      </c>
      <c r="T1108" s="166">
        <v>0</v>
      </c>
      <c r="U1108" s="166">
        <v>0</v>
      </c>
      <c r="V1108" s="166">
        <v>0</v>
      </c>
      <c r="W1108" s="166" t="s">
        <v>46</v>
      </c>
      <c r="X1108" s="166">
        <v>0</v>
      </c>
      <c r="Y1108" s="166" t="s">
        <v>47</v>
      </c>
      <c r="Z1108" s="166">
        <v>0</v>
      </c>
      <c r="AA1108" s="166"/>
      <c r="AB1108" s="246">
        <v>0</v>
      </c>
      <c r="AC1108" s="246" t="s">
        <v>48</v>
      </c>
      <c r="AD1108" s="237" t="s">
        <v>49</v>
      </c>
      <c r="AE1108" s="238" t="str">
        <f>IF(IFERROR(VLOOKUP(A1108,#REF!,1,FALSE),"")="","","✓")</f>
        <v/>
      </c>
      <c r="AF1108" s="237" t="s">
        <v>48</v>
      </c>
      <c r="AG1108" s="239" t="s">
        <v>48</v>
      </c>
      <c r="AH1108" s="248" t="str">
        <f>IF(AND(COUNTIF('1093件のリスト'!$L$247:$L$7238,'2-1.手続一覧'!A1108)=1,(_xlfn.XLOOKUP('2-1.手続一覧'!A1108,'1093件のリスト'!$L$247:$L$7238,'1093件のリスト'!$AM$247:$AM$7238))="2022年度の対象"),"リストにあり","？")</f>
        <v>リストにあり</v>
      </c>
      <c r="AI1108" s="248" t="s">
        <v>49</v>
      </c>
      <c r="AJ1108" s="248" t="s">
        <v>9344</v>
      </c>
      <c r="AK1108" s="248" t="str">
        <f t="shared" ref="AK1108:AK1139" si="20">IF($AL1108="電子化対象外","✓","")</f>
        <v/>
      </c>
      <c r="AL1108" s="248" t="str">
        <f>VLOOKUP($A1108,'3-5.高圧'!$B$17:$BG$251,5,FALSE)</f>
        <v>汎用申請</v>
      </c>
      <c r="AM1108" s="248" t="str">
        <f>VLOOKUP($A1108,'3-5.高圧'!$B$17:$BG$251,44,FALSE)</f>
        <v>Apply03</v>
      </c>
      <c r="AN1108" s="248" t="str">
        <f>VLOOKUP($A1108,'3-5.高圧'!$B$17:$BG$251,45,FALSE)</f>
        <v>ApplyA</v>
      </c>
      <c r="AO1108" s="248" t="str">
        <f>VLOOKUP($A1108,'3-5.高圧'!$B$17:$BG$251,46,FALSE)</f>
        <v>HPG-JIGYOSYA-2</v>
      </c>
      <c r="AP1108" s="248">
        <f>VLOOKUP($A1108,'3-5.高圧'!$B$17:$BG$251,31,FALSE)</f>
        <v>0</v>
      </c>
      <c r="AQ1108" s="239">
        <f>VLOOKUP($A1108,'3-5.高圧'!$B$17:$BG$251,32,FALSE)</f>
        <v>0</v>
      </c>
      <c r="AR1108" s="234" t="s">
        <v>0</v>
      </c>
    </row>
    <row r="1109" spans="1:44" s="1" customFormat="1" ht="30" hidden="1" customHeight="1">
      <c r="A1109" s="249">
        <v>25258</v>
      </c>
      <c r="B1109" s="168" t="s">
        <v>1171</v>
      </c>
      <c r="C1109" s="166" t="s">
        <v>612</v>
      </c>
      <c r="D1109" s="166">
        <v>1951</v>
      </c>
      <c r="E1109" s="166">
        <v>204</v>
      </c>
      <c r="F1109" s="166">
        <v>39</v>
      </c>
      <c r="G1109" s="166">
        <v>3</v>
      </c>
      <c r="H1109" s="166">
        <v>0</v>
      </c>
      <c r="I1109" s="166">
        <v>2</v>
      </c>
      <c r="J1109" s="166">
        <v>0</v>
      </c>
      <c r="K1109" s="166">
        <v>0</v>
      </c>
      <c r="L1109" s="166">
        <v>0</v>
      </c>
      <c r="M1109" s="166">
        <v>0</v>
      </c>
      <c r="N1109" s="166" t="s">
        <v>41</v>
      </c>
      <c r="O1109" s="166" t="s">
        <v>567</v>
      </c>
      <c r="P1109" s="166" t="s">
        <v>10320</v>
      </c>
      <c r="Q1109" s="167" t="s">
        <v>10321</v>
      </c>
      <c r="R1109" s="166"/>
      <c r="S1109" s="166" t="s">
        <v>54</v>
      </c>
      <c r="T1109" s="166">
        <v>0</v>
      </c>
      <c r="U1109" s="166">
        <v>0</v>
      </c>
      <c r="V1109" s="166">
        <v>0</v>
      </c>
      <c r="W1109" s="166" t="s">
        <v>46</v>
      </c>
      <c r="X1109" s="166">
        <v>0</v>
      </c>
      <c r="Y1109" s="166" t="s">
        <v>47</v>
      </c>
      <c r="Z1109" s="166">
        <v>0</v>
      </c>
      <c r="AA1109" s="166"/>
      <c r="AB1109" s="246">
        <v>0</v>
      </c>
      <c r="AC1109" s="246" t="s">
        <v>48</v>
      </c>
      <c r="AD1109" s="237" t="s">
        <v>49</v>
      </c>
      <c r="AE1109" s="238" t="str">
        <f>IF(IFERROR(VLOOKUP(A1109,#REF!,1,FALSE),"")="","","✓")</f>
        <v/>
      </c>
      <c r="AF1109" s="237" t="s">
        <v>48</v>
      </c>
      <c r="AG1109" s="239" t="s">
        <v>48</v>
      </c>
      <c r="AH1109" s="248" t="str">
        <f>IF(AND(COUNTIF('1093件のリスト'!$L$247:$L$7238,'2-1.手続一覧'!A1109)=1,(_xlfn.XLOOKUP('2-1.手続一覧'!A1109,'1093件のリスト'!$L$247:$L$7238,'1093件のリスト'!$AM$247:$AM$7238))="2022年度の対象"),"リストにあり","？")</f>
        <v>リストにあり</v>
      </c>
      <c r="AI1109" s="248" t="s">
        <v>49</v>
      </c>
      <c r="AJ1109" s="248" t="s">
        <v>9344</v>
      </c>
      <c r="AK1109" s="248" t="str">
        <f t="shared" si="20"/>
        <v/>
      </c>
      <c r="AL1109" s="248" t="str">
        <f>VLOOKUP($A1109,'3-5.高圧'!$B$17:$BG$251,5,FALSE)</f>
        <v>簡易申請</v>
      </c>
      <c r="AM1109" s="248" t="str">
        <f>VLOOKUP($A1109,'3-5.高圧'!$B$17:$BG$251,44,FALSE)</f>
        <v>-</v>
      </c>
      <c r="AN1109" s="248" t="str">
        <f>VLOOKUP($A1109,'3-5.高圧'!$B$17:$BG$251,45,FALSE)</f>
        <v>-</v>
      </c>
      <c r="AO1109" s="248" t="str">
        <f>VLOOKUP($A1109,'3-5.高圧'!$B$17:$BG$251,46,FALSE)</f>
        <v>-</v>
      </c>
      <c r="AP1109" s="248">
        <f>VLOOKUP($A1109,'3-5.高圧'!$B$17:$BG$251,31,FALSE)</f>
        <v>0</v>
      </c>
      <c r="AQ1109" s="239">
        <f>VLOOKUP($A1109,'3-5.高圧'!$B$17:$BG$251,32,FALSE)</f>
        <v>0</v>
      </c>
      <c r="AR1109" s="234" t="s">
        <v>0</v>
      </c>
    </row>
    <row r="1110" spans="1:44" s="1" customFormat="1" ht="30" hidden="1" customHeight="1">
      <c r="A1110" s="249">
        <v>25259</v>
      </c>
      <c r="B1110" s="168" t="s">
        <v>1172</v>
      </c>
      <c r="C1110" s="166" t="s">
        <v>612</v>
      </c>
      <c r="D1110" s="166">
        <v>1951</v>
      </c>
      <c r="E1110" s="166">
        <v>204</v>
      </c>
      <c r="F1110" s="166">
        <v>39</v>
      </c>
      <c r="G1110" s="166">
        <v>5</v>
      </c>
      <c r="H1110" s="166">
        <v>0</v>
      </c>
      <c r="I1110" s="166">
        <v>2</v>
      </c>
      <c r="J1110" s="166">
        <v>0</v>
      </c>
      <c r="K1110" s="166">
        <v>0</v>
      </c>
      <c r="L1110" s="166">
        <v>0</v>
      </c>
      <c r="M1110" s="166">
        <v>0</v>
      </c>
      <c r="N1110" s="166" t="s">
        <v>41</v>
      </c>
      <c r="O1110" s="166" t="s">
        <v>567</v>
      </c>
      <c r="P1110" s="166" t="s">
        <v>10320</v>
      </c>
      <c r="Q1110" s="167" t="s">
        <v>10321</v>
      </c>
      <c r="R1110" s="166"/>
      <c r="S1110" s="166" t="s">
        <v>54</v>
      </c>
      <c r="T1110" s="166">
        <v>0</v>
      </c>
      <c r="U1110" s="166">
        <v>0</v>
      </c>
      <c r="V1110" s="166">
        <v>0</v>
      </c>
      <c r="W1110" s="166" t="s">
        <v>46</v>
      </c>
      <c r="X1110" s="166">
        <v>0</v>
      </c>
      <c r="Y1110" s="166" t="s">
        <v>47</v>
      </c>
      <c r="Z1110" s="166">
        <v>0</v>
      </c>
      <c r="AA1110" s="166"/>
      <c r="AB1110" s="246">
        <v>0</v>
      </c>
      <c r="AC1110" s="246" t="s">
        <v>48</v>
      </c>
      <c r="AD1110" s="237" t="s">
        <v>49</v>
      </c>
      <c r="AE1110" s="238" t="str">
        <f>IF(IFERROR(VLOOKUP(A1110,#REF!,1,FALSE),"")="","","✓")</f>
        <v/>
      </c>
      <c r="AF1110" s="237" t="s">
        <v>48</v>
      </c>
      <c r="AG1110" s="239" t="s">
        <v>48</v>
      </c>
      <c r="AH1110" s="248" t="str">
        <f>IF(AND(COUNTIF('1093件のリスト'!$L$247:$L$7238,'2-1.手続一覧'!A1110)=1,(_xlfn.XLOOKUP('2-1.手続一覧'!A1110,'1093件のリスト'!$L$247:$L$7238,'1093件のリスト'!$AM$247:$AM$7238))="2022年度の対象"),"リストにあり","？")</f>
        <v>リストにあり</v>
      </c>
      <c r="AI1110" s="248" t="s">
        <v>49</v>
      </c>
      <c r="AJ1110" s="248" t="s">
        <v>9344</v>
      </c>
      <c r="AK1110" s="248" t="str">
        <f t="shared" si="20"/>
        <v/>
      </c>
      <c r="AL1110" s="248" t="str">
        <f>VLOOKUP($A1110,'3-5.高圧'!$B$17:$BG$251,5,FALSE)</f>
        <v>簡易申請</v>
      </c>
      <c r="AM1110" s="248" t="str">
        <f>VLOOKUP($A1110,'3-5.高圧'!$B$17:$BG$251,44,FALSE)</f>
        <v>-</v>
      </c>
      <c r="AN1110" s="248" t="str">
        <f>VLOOKUP($A1110,'3-5.高圧'!$B$17:$BG$251,45,FALSE)</f>
        <v>-</v>
      </c>
      <c r="AO1110" s="248" t="str">
        <f>VLOOKUP($A1110,'3-5.高圧'!$B$17:$BG$251,46,FALSE)</f>
        <v>-</v>
      </c>
      <c r="AP1110" s="248">
        <f>VLOOKUP($A1110,'3-5.高圧'!$B$17:$BG$251,31,FALSE)</f>
        <v>0</v>
      </c>
      <c r="AQ1110" s="239">
        <f>VLOOKUP($A1110,'3-5.高圧'!$B$17:$BG$251,32,FALSE)</f>
        <v>0</v>
      </c>
      <c r="AR1110" s="234" t="s">
        <v>0</v>
      </c>
    </row>
    <row r="1111" spans="1:44" s="1" customFormat="1" ht="30" hidden="1" customHeight="1">
      <c r="A1111" s="249">
        <v>25260</v>
      </c>
      <c r="B1111" s="168" t="s">
        <v>1173</v>
      </c>
      <c r="C1111" s="166" t="s">
        <v>1902</v>
      </c>
      <c r="D1111" s="166">
        <v>1951</v>
      </c>
      <c r="E1111" s="166">
        <v>204</v>
      </c>
      <c r="F1111" s="166">
        <v>58</v>
      </c>
      <c r="G1111" s="166">
        <v>34</v>
      </c>
      <c r="H1111" s="166">
        <v>0</v>
      </c>
      <c r="I1111" s="166">
        <v>0</v>
      </c>
      <c r="J1111" s="166">
        <v>0</v>
      </c>
      <c r="K1111" s="166">
        <v>0</v>
      </c>
      <c r="L1111" s="166">
        <v>0</v>
      </c>
      <c r="M1111" s="166">
        <v>0</v>
      </c>
      <c r="N1111" s="166" t="s">
        <v>41</v>
      </c>
      <c r="O1111" s="166" t="s">
        <v>567</v>
      </c>
      <c r="P1111" s="166" t="s">
        <v>10320</v>
      </c>
      <c r="Q1111" s="167" t="s">
        <v>10321</v>
      </c>
      <c r="R1111" s="166"/>
      <c r="S1111" s="166" t="s">
        <v>54</v>
      </c>
      <c r="T1111" s="166">
        <v>0</v>
      </c>
      <c r="U1111" s="166">
        <v>0</v>
      </c>
      <c r="V1111" s="166" t="s">
        <v>103</v>
      </c>
      <c r="W1111" s="166" t="s">
        <v>46</v>
      </c>
      <c r="X1111" s="166">
        <v>0</v>
      </c>
      <c r="Y1111" s="166" t="s">
        <v>47</v>
      </c>
      <c r="Z1111" s="166">
        <v>0</v>
      </c>
      <c r="AA1111" s="166"/>
      <c r="AB1111" s="246">
        <v>0</v>
      </c>
      <c r="AC1111" s="246" t="s">
        <v>48</v>
      </c>
      <c r="AD1111" s="237" t="s">
        <v>49</v>
      </c>
      <c r="AE1111" s="238" t="str">
        <f>IF(IFERROR(VLOOKUP(A1111,#REF!,1,FALSE),"")="","","✓")</f>
        <v/>
      </c>
      <c r="AF1111" s="237" t="s">
        <v>48</v>
      </c>
      <c r="AG1111" s="239" t="s">
        <v>48</v>
      </c>
      <c r="AH1111" s="248" t="str">
        <f>IF(AND(COUNTIF('1093件のリスト'!$L$247:$L$7238,'2-1.手続一覧'!A1111)=1,(_xlfn.XLOOKUP('2-1.手続一覧'!A1111,'1093件のリスト'!$L$247:$L$7238,'1093件のリスト'!$AM$247:$AM$7238))="2022年度の対象"),"リストにあり","？")</f>
        <v>リストにあり</v>
      </c>
      <c r="AI1111" s="248" t="s">
        <v>49</v>
      </c>
      <c r="AJ1111" s="248" t="s">
        <v>9344</v>
      </c>
      <c r="AK1111" s="248" t="str">
        <f t="shared" si="20"/>
        <v>✓</v>
      </c>
      <c r="AL1111" s="248" t="str">
        <f>VLOOKUP($A1111,'3-5.高圧'!$B$17:$BG$251,5,FALSE)</f>
        <v>電子化対象外</v>
      </c>
      <c r="AM1111" s="248" t="str">
        <f>VLOOKUP($A1111,'3-5.高圧'!$B$17:$BG$251,44,FALSE)</f>
        <v>-</v>
      </c>
      <c r="AN1111" s="248" t="str">
        <f>VLOOKUP($A1111,'3-5.高圧'!$B$17:$BG$251,45,FALSE)</f>
        <v>-</v>
      </c>
      <c r="AO1111" s="248" t="str">
        <f>VLOOKUP($A1111,'3-5.高圧'!$B$17:$BG$251,46,FALSE)</f>
        <v>-</v>
      </c>
      <c r="AP1111" s="248">
        <f>VLOOKUP($A1111,'3-5.高圧'!$B$17:$BG$251,31,FALSE)</f>
        <v>0</v>
      </c>
      <c r="AQ1111" s="239">
        <f>VLOOKUP($A1111,'3-5.高圧'!$B$17:$BG$251,32,FALSE)</f>
        <v>0</v>
      </c>
      <c r="AR1111" s="234" t="s">
        <v>0</v>
      </c>
    </row>
    <row r="1112" spans="1:44" s="1" customFormat="1" ht="30" hidden="1" customHeight="1">
      <c r="A1112" s="249">
        <v>25261</v>
      </c>
      <c r="B1112" s="168" t="s">
        <v>1174</v>
      </c>
      <c r="C1112" s="166" t="s">
        <v>612</v>
      </c>
      <c r="D1112" s="166">
        <v>1951</v>
      </c>
      <c r="E1112" s="166">
        <v>204</v>
      </c>
      <c r="F1112" s="166">
        <v>58</v>
      </c>
      <c r="G1112" s="166">
        <v>34</v>
      </c>
      <c r="H1112" s="166">
        <v>0</v>
      </c>
      <c r="I1112" s="166">
        <v>0</v>
      </c>
      <c r="J1112" s="166">
        <v>0</v>
      </c>
      <c r="K1112" s="166">
        <v>0</v>
      </c>
      <c r="L1112" s="166">
        <v>0</v>
      </c>
      <c r="M1112" s="166">
        <v>0</v>
      </c>
      <c r="N1112" s="166" t="s">
        <v>41</v>
      </c>
      <c r="O1112" s="166" t="s">
        <v>567</v>
      </c>
      <c r="P1112" s="166" t="s">
        <v>10320</v>
      </c>
      <c r="Q1112" s="167" t="s">
        <v>10321</v>
      </c>
      <c r="R1112" s="166"/>
      <c r="S1112" s="166" t="s">
        <v>54</v>
      </c>
      <c r="T1112" s="166">
        <v>0</v>
      </c>
      <c r="U1112" s="166">
        <v>0</v>
      </c>
      <c r="V1112" s="166" t="s">
        <v>103</v>
      </c>
      <c r="W1112" s="166" t="s">
        <v>46</v>
      </c>
      <c r="X1112" s="166">
        <v>0</v>
      </c>
      <c r="Y1112" s="166" t="s">
        <v>47</v>
      </c>
      <c r="Z1112" s="166">
        <v>0</v>
      </c>
      <c r="AA1112" s="166"/>
      <c r="AB1112" s="246">
        <v>0</v>
      </c>
      <c r="AC1112" s="246" t="s">
        <v>48</v>
      </c>
      <c r="AD1112" s="237" t="s">
        <v>49</v>
      </c>
      <c r="AE1112" s="238" t="str">
        <f>IF(IFERROR(VLOOKUP(A1112,#REF!,1,FALSE),"")="","","✓")</f>
        <v/>
      </c>
      <c r="AF1112" s="237" t="s">
        <v>48</v>
      </c>
      <c r="AG1112" s="239" t="s">
        <v>48</v>
      </c>
      <c r="AH1112" s="248" t="str">
        <f>IF(AND(COUNTIF('1093件のリスト'!$L$247:$L$7238,'2-1.手続一覧'!A1112)=1,(_xlfn.XLOOKUP('2-1.手続一覧'!A1112,'1093件のリスト'!$L$247:$L$7238,'1093件のリスト'!$AM$247:$AM$7238))="2022年度の対象"),"リストにあり","？")</f>
        <v>リストにあり</v>
      </c>
      <c r="AI1112" s="248" t="s">
        <v>49</v>
      </c>
      <c r="AJ1112" s="248" t="s">
        <v>9344</v>
      </c>
      <c r="AK1112" s="248" t="str">
        <f t="shared" si="20"/>
        <v>✓</v>
      </c>
      <c r="AL1112" s="248" t="str">
        <f>VLOOKUP($A1112,'3-5.高圧'!$B$17:$BG$251,5,FALSE)</f>
        <v>電子化対象外</v>
      </c>
      <c r="AM1112" s="248" t="str">
        <f>VLOOKUP($A1112,'3-5.高圧'!$B$17:$BG$251,44,FALSE)</f>
        <v>-</v>
      </c>
      <c r="AN1112" s="248" t="str">
        <f>VLOOKUP($A1112,'3-5.高圧'!$B$17:$BG$251,45,FALSE)</f>
        <v>-</v>
      </c>
      <c r="AO1112" s="248" t="str">
        <f>VLOOKUP($A1112,'3-5.高圧'!$B$17:$BG$251,46,FALSE)</f>
        <v>-</v>
      </c>
      <c r="AP1112" s="248">
        <f>VLOOKUP($A1112,'3-5.高圧'!$B$17:$BG$251,31,FALSE)</f>
        <v>0</v>
      </c>
      <c r="AQ1112" s="239">
        <f>VLOOKUP($A1112,'3-5.高圧'!$B$17:$BG$251,32,FALSE)</f>
        <v>0</v>
      </c>
      <c r="AR1112" s="234" t="s">
        <v>0</v>
      </c>
    </row>
    <row r="1113" spans="1:44" s="1" customFormat="1" ht="30" hidden="1" customHeight="1">
      <c r="A1113" s="249">
        <v>25262</v>
      </c>
      <c r="B1113" s="168" t="s">
        <v>1175</v>
      </c>
      <c r="C1113" s="166" t="s">
        <v>612</v>
      </c>
      <c r="D1113" s="166">
        <v>1951</v>
      </c>
      <c r="E1113" s="166">
        <v>204</v>
      </c>
      <c r="F1113" s="166">
        <v>39</v>
      </c>
      <c r="G1113" s="166">
        <v>8</v>
      </c>
      <c r="H1113" s="166">
        <v>0</v>
      </c>
      <c r="I1113" s="166">
        <v>1</v>
      </c>
      <c r="J1113" s="166">
        <v>0</v>
      </c>
      <c r="K1113" s="166">
        <v>0</v>
      </c>
      <c r="L1113" s="166">
        <v>0</v>
      </c>
      <c r="M1113" s="166">
        <v>0</v>
      </c>
      <c r="N1113" s="166" t="s">
        <v>41</v>
      </c>
      <c r="O1113" s="166" t="s">
        <v>567</v>
      </c>
      <c r="P1113" s="166" t="s">
        <v>10320</v>
      </c>
      <c r="Q1113" s="167" t="s">
        <v>10321</v>
      </c>
      <c r="R1113" s="166"/>
      <c r="S1113" s="166" t="s">
        <v>54</v>
      </c>
      <c r="T1113" s="166">
        <v>0</v>
      </c>
      <c r="U1113" s="166">
        <v>0</v>
      </c>
      <c r="V1113" s="166">
        <v>0</v>
      </c>
      <c r="W1113" s="166" t="s">
        <v>46</v>
      </c>
      <c r="X1113" s="166">
        <v>0</v>
      </c>
      <c r="Y1113" s="166" t="s">
        <v>47</v>
      </c>
      <c r="Z1113" s="166">
        <v>0</v>
      </c>
      <c r="AA1113" s="166"/>
      <c r="AB1113" s="246">
        <v>0</v>
      </c>
      <c r="AC1113" s="246" t="s">
        <v>48</v>
      </c>
      <c r="AD1113" s="237" t="s">
        <v>49</v>
      </c>
      <c r="AE1113" s="238" t="str">
        <f>IF(IFERROR(VLOOKUP(A1113,#REF!,1,FALSE),"")="","","✓")</f>
        <v/>
      </c>
      <c r="AF1113" s="237" t="s">
        <v>48</v>
      </c>
      <c r="AG1113" s="239" t="s">
        <v>48</v>
      </c>
      <c r="AH1113" s="248" t="str">
        <f>IF(AND(COUNTIF('1093件のリスト'!$L$247:$L$7238,'2-1.手続一覧'!A1113)=1,(_xlfn.XLOOKUP('2-1.手続一覧'!A1113,'1093件のリスト'!$L$247:$L$7238,'1093件のリスト'!$AM$247:$AM$7238))="2022年度の対象"),"リストにあり","？")</f>
        <v>リストにあり</v>
      </c>
      <c r="AI1113" s="248" t="s">
        <v>49</v>
      </c>
      <c r="AJ1113" s="248" t="s">
        <v>9344</v>
      </c>
      <c r="AK1113" s="248" t="str">
        <f t="shared" si="20"/>
        <v>✓</v>
      </c>
      <c r="AL1113" s="248" t="str">
        <f>VLOOKUP($A1113,'3-5.高圧'!$B$17:$BG$251,5,FALSE)</f>
        <v>電子化対象外</v>
      </c>
      <c r="AM1113" s="248" t="str">
        <f>VLOOKUP($A1113,'3-5.高圧'!$B$17:$BG$251,44,FALSE)</f>
        <v>-</v>
      </c>
      <c r="AN1113" s="248" t="str">
        <f>VLOOKUP($A1113,'3-5.高圧'!$B$17:$BG$251,45,FALSE)</f>
        <v>-</v>
      </c>
      <c r="AO1113" s="248" t="str">
        <f>VLOOKUP($A1113,'3-5.高圧'!$B$17:$BG$251,46,FALSE)</f>
        <v>-</v>
      </c>
      <c r="AP1113" s="248">
        <f>VLOOKUP($A1113,'3-5.高圧'!$B$17:$BG$251,31,FALSE)</f>
        <v>0</v>
      </c>
      <c r="AQ1113" s="239">
        <f>VLOOKUP($A1113,'3-5.高圧'!$B$17:$BG$251,32,FALSE)</f>
        <v>0</v>
      </c>
      <c r="AR1113" s="234" t="s">
        <v>0</v>
      </c>
    </row>
    <row r="1114" spans="1:44" s="1" customFormat="1" ht="30" hidden="1" customHeight="1">
      <c r="A1114" s="249">
        <v>25263</v>
      </c>
      <c r="B1114" s="168" t="s">
        <v>1176</v>
      </c>
      <c r="C1114" s="166" t="s">
        <v>612</v>
      </c>
      <c r="D1114" s="166">
        <v>1951</v>
      </c>
      <c r="E1114" s="166">
        <v>204</v>
      </c>
      <c r="F1114" s="166">
        <v>39</v>
      </c>
      <c r="G1114" s="166">
        <v>9</v>
      </c>
      <c r="H1114" s="166">
        <v>0</v>
      </c>
      <c r="I1114" s="166">
        <v>1</v>
      </c>
      <c r="J1114" s="166">
        <v>0</v>
      </c>
      <c r="K1114" s="166">
        <v>0</v>
      </c>
      <c r="L1114" s="166">
        <v>0</v>
      </c>
      <c r="M1114" s="166">
        <v>0</v>
      </c>
      <c r="N1114" s="166" t="s">
        <v>41</v>
      </c>
      <c r="O1114" s="166" t="s">
        <v>567</v>
      </c>
      <c r="P1114" s="166" t="s">
        <v>10320</v>
      </c>
      <c r="Q1114" s="167" t="s">
        <v>10321</v>
      </c>
      <c r="R1114" s="166"/>
      <c r="S1114" s="166" t="s">
        <v>54</v>
      </c>
      <c r="T1114" s="166">
        <v>0</v>
      </c>
      <c r="U1114" s="166">
        <v>0</v>
      </c>
      <c r="V1114" s="166">
        <v>0</v>
      </c>
      <c r="W1114" s="166" t="s">
        <v>46</v>
      </c>
      <c r="X1114" s="166">
        <v>0</v>
      </c>
      <c r="Y1114" s="166" t="s">
        <v>47</v>
      </c>
      <c r="Z1114" s="166">
        <v>0</v>
      </c>
      <c r="AA1114" s="166"/>
      <c r="AB1114" s="246">
        <v>0</v>
      </c>
      <c r="AC1114" s="246" t="s">
        <v>48</v>
      </c>
      <c r="AD1114" s="237" t="s">
        <v>49</v>
      </c>
      <c r="AE1114" s="238" t="str">
        <f>IF(IFERROR(VLOOKUP(A1114,#REF!,1,FALSE),"")="","","✓")</f>
        <v/>
      </c>
      <c r="AF1114" s="237" t="s">
        <v>48</v>
      </c>
      <c r="AG1114" s="239" t="s">
        <v>48</v>
      </c>
      <c r="AH1114" s="248" t="str">
        <f>IF(AND(COUNTIF('1093件のリスト'!$L$247:$L$7238,'2-1.手続一覧'!A1114)=1,(_xlfn.XLOOKUP('2-1.手続一覧'!A1114,'1093件のリスト'!$L$247:$L$7238,'1093件のリスト'!$AM$247:$AM$7238))="2022年度の対象"),"リストにあり","？")</f>
        <v>リストにあり</v>
      </c>
      <c r="AI1114" s="248" t="s">
        <v>49</v>
      </c>
      <c r="AJ1114" s="248" t="s">
        <v>9344</v>
      </c>
      <c r="AK1114" s="248" t="str">
        <f t="shared" si="20"/>
        <v>✓</v>
      </c>
      <c r="AL1114" s="248" t="str">
        <f>VLOOKUP($A1114,'3-5.高圧'!$B$17:$BG$251,5,FALSE)</f>
        <v>電子化対象外</v>
      </c>
      <c r="AM1114" s="248" t="str">
        <f>VLOOKUP($A1114,'3-5.高圧'!$B$17:$BG$251,44,FALSE)</f>
        <v>-</v>
      </c>
      <c r="AN1114" s="248" t="str">
        <f>VLOOKUP($A1114,'3-5.高圧'!$B$17:$BG$251,45,FALSE)</f>
        <v>-</v>
      </c>
      <c r="AO1114" s="248" t="str">
        <f>VLOOKUP($A1114,'3-5.高圧'!$B$17:$BG$251,46,FALSE)</f>
        <v>-</v>
      </c>
      <c r="AP1114" s="248">
        <f>VLOOKUP($A1114,'3-5.高圧'!$B$17:$BG$251,31,FALSE)</f>
        <v>0</v>
      </c>
      <c r="AQ1114" s="239">
        <f>VLOOKUP($A1114,'3-5.高圧'!$B$17:$BG$251,32,FALSE)</f>
        <v>0</v>
      </c>
      <c r="AR1114" s="234" t="s">
        <v>0</v>
      </c>
    </row>
    <row r="1115" spans="1:44" s="1" customFormat="1" ht="30" hidden="1" customHeight="1">
      <c r="A1115" s="249">
        <v>25264</v>
      </c>
      <c r="B1115" s="168" t="s">
        <v>1177</v>
      </c>
      <c r="C1115" s="166" t="s">
        <v>612</v>
      </c>
      <c r="D1115" s="166">
        <v>1951</v>
      </c>
      <c r="E1115" s="166">
        <v>204</v>
      </c>
      <c r="F1115" s="166">
        <v>39</v>
      </c>
      <c r="G1115" s="166">
        <v>9</v>
      </c>
      <c r="H1115" s="166">
        <v>0</v>
      </c>
      <c r="I1115" s="166">
        <v>2</v>
      </c>
      <c r="J1115" s="166">
        <v>0</v>
      </c>
      <c r="K1115" s="166">
        <v>0</v>
      </c>
      <c r="L1115" s="166">
        <v>0</v>
      </c>
      <c r="M1115" s="166">
        <v>0</v>
      </c>
      <c r="N1115" s="166" t="s">
        <v>41</v>
      </c>
      <c r="O1115" s="166" t="s">
        <v>567</v>
      </c>
      <c r="P1115" s="166" t="s">
        <v>10320</v>
      </c>
      <c r="Q1115" s="167" t="s">
        <v>10321</v>
      </c>
      <c r="R1115" s="166"/>
      <c r="S1115" s="166" t="s">
        <v>54</v>
      </c>
      <c r="T1115" s="166">
        <v>0</v>
      </c>
      <c r="U1115" s="166">
        <v>0</v>
      </c>
      <c r="V1115" s="166">
        <v>0</v>
      </c>
      <c r="W1115" s="166" t="s">
        <v>46</v>
      </c>
      <c r="X1115" s="166">
        <v>0</v>
      </c>
      <c r="Y1115" s="166" t="s">
        <v>47</v>
      </c>
      <c r="Z1115" s="166">
        <v>0</v>
      </c>
      <c r="AA1115" s="166"/>
      <c r="AB1115" s="246">
        <v>0</v>
      </c>
      <c r="AC1115" s="246" t="s">
        <v>48</v>
      </c>
      <c r="AD1115" s="237" t="s">
        <v>49</v>
      </c>
      <c r="AE1115" s="238" t="str">
        <f>IF(IFERROR(VLOOKUP(A1115,#REF!,1,FALSE),"")="","","✓")</f>
        <v/>
      </c>
      <c r="AF1115" s="237" t="s">
        <v>48</v>
      </c>
      <c r="AG1115" s="239" t="s">
        <v>48</v>
      </c>
      <c r="AH1115" s="248" t="str">
        <f>IF(AND(COUNTIF('1093件のリスト'!$L$247:$L$7238,'2-1.手続一覧'!A1115)=1,(_xlfn.XLOOKUP('2-1.手続一覧'!A1115,'1093件のリスト'!$L$247:$L$7238,'1093件のリスト'!$AM$247:$AM$7238))="2022年度の対象"),"リストにあり","？")</f>
        <v>リストにあり</v>
      </c>
      <c r="AI1115" s="248" t="s">
        <v>49</v>
      </c>
      <c r="AJ1115" s="248" t="s">
        <v>9344</v>
      </c>
      <c r="AK1115" s="248" t="str">
        <f t="shared" si="20"/>
        <v>✓</v>
      </c>
      <c r="AL1115" s="248" t="str">
        <f>VLOOKUP($A1115,'3-5.高圧'!$B$17:$BG$251,5,FALSE)</f>
        <v>電子化対象外</v>
      </c>
      <c r="AM1115" s="248" t="str">
        <f>VLOOKUP($A1115,'3-5.高圧'!$B$17:$BG$251,44,FALSE)</f>
        <v>-</v>
      </c>
      <c r="AN1115" s="248" t="str">
        <f>VLOOKUP($A1115,'3-5.高圧'!$B$17:$BG$251,45,FALSE)</f>
        <v>-</v>
      </c>
      <c r="AO1115" s="248" t="str">
        <f>VLOOKUP($A1115,'3-5.高圧'!$B$17:$BG$251,46,FALSE)</f>
        <v>-</v>
      </c>
      <c r="AP1115" s="248">
        <f>VLOOKUP($A1115,'3-5.高圧'!$B$17:$BG$251,31,FALSE)</f>
        <v>0</v>
      </c>
      <c r="AQ1115" s="239">
        <f>VLOOKUP($A1115,'3-5.高圧'!$B$17:$BG$251,32,FALSE)</f>
        <v>0</v>
      </c>
      <c r="AR1115" s="234" t="s">
        <v>0</v>
      </c>
    </row>
    <row r="1116" spans="1:44" s="1" customFormat="1" ht="30" hidden="1" customHeight="1">
      <c r="A1116" s="249">
        <v>25265</v>
      </c>
      <c r="B1116" s="168" t="s">
        <v>1178</v>
      </c>
      <c r="C1116" s="166" t="s">
        <v>612</v>
      </c>
      <c r="D1116" s="166">
        <v>1951</v>
      </c>
      <c r="E1116" s="166">
        <v>204</v>
      </c>
      <c r="F1116" s="166">
        <v>49</v>
      </c>
      <c r="G1116" s="166">
        <v>4</v>
      </c>
      <c r="H1116" s="166">
        <v>0</v>
      </c>
      <c r="I1116" s="166">
        <v>1</v>
      </c>
      <c r="J1116" s="166">
        <v>0</v>
      </c>
      <c r="K1116" s="166">
        <v>0</v>
      </c>
      <c r="L1116" s="166">
        <v>0</v>
      </c>
      <c r="M1116" s="166">
        <v>0</v>
      </c>
      <c r="N1116" s="166" t="s">
        <v>41</v>
      </c>
      <c r="O1116" s="166" t="s">
        <v>567</v>
      </c>
      <c r="P1116" s="166" t="s">
        <v>10320</v>
      </c>
      <c r="Q1116" s="167" t="s">
        <v>10321</v>
      </c>
      <c r="R1116" s="166"/>
      <c r="S1116" s="166" t="s">
        <v>54</v>
      </c>
      <c r="T1116" s="166">
        <v>0</v>
      </c>
      <c r="U1116" s="166">
        <v>0</v>
      </c>
      <c r="V1116" s="166" t="s">
        <v>103</v>
      </c>
      <c r="W1116" s="166" t="s">
        <v>46</v>
      </c>
      <c r="X1116" s="166">
        <v>0</v>
      </c>
      <c r="Y1116" s="166" t="s">
        <v>47</v>
      </c>
      <c r="Z1116" s="166">
        <v>0</v>
      </c>
      <c r="AA1116" s="166"/>
      <c r="AB1116" s="246">
        <v>0</v>
      </c>
      <c r="AC1116" s="246" t="s">
        <v>48</v>
      </c>
      <c r="AD1116" s="237" t="s">
        <v>49</v>
      </c>
      <c r="AE1116" s="238" t="str">
        <f>IF(IFERROR(VLOOKUP(A1116,#REF!,1,FALSE),"")="","","✓")</f>
        <v/>
      </c>
      <c r="AF1116" s="237" t="s">
        <v>48</v>
      </c>
      <c r="AG1116" s="239" t="s">
        <v>48</v>
      </c>
      <c r="AH1116" s="248" t="str">
        <f>IF(AND(COUNTIF('1093件のリスト'!$L$247:$L$7238,'2-1.手続一覧'!A1116)=1,(_xlfn.XLOOKUP('2-1.手続一覧'!A1116,'1093件のリスト'!$L$247:$L$7238,'1093件のリスト'!$AM$247:$AM$7238))="2022年度の対象"),"リストにあり","？")</f>
        <v>リストにあり</v>
      </c>
      <c r="AI1116" s="248" t="s">
        <v>49</v>
      </c>
      <c r="AJ1116" s="248" t="s">
        <v>9344</v>
      </c>
      <c r="AK1116" s="248" t="str">
        <f t="shared" si="20"/>
        <v>✓</v>
      </c>
      <c r="AL1116" s="248" t="str">
        <f>VLOOKUP($A1116,'3-5.高圧'!$B$17:$BG$251,5,FALSE)</f>
        <v>電子化対象外</v>
      </c>
      <c r="AM1116" s="248" t="str">
        <f>VLOOKUP($A1116,'3-5.高圧'!$B$17:$BG$251,44,FALSE)</f>
        <v>-</v>
      </c>
      <c r="AN1116" s="248" t="str">
        <f>VLOOKUP($A1116,'3-5.高圧'!$B$17:$BG$251,45,FALSE)</f>
        <v>-</v>
      </c>
      <c r="AO1116" s="248" t="str">
        <f>VLOOKUP($A1116,'3-5.高圧'!$B$17:$BG$251,46,FALSE)</f>
        <v>-</v>
      </c>
      <c r="AP1116" s="248">
        <f>VLOOKUP($A1116,'3-5.高圧'!$B$17:$BG$251,31,FALSE)</f>
        <v>0</v>
      </c>
      <c r="AQ1116" s="239">
        <f>VLOOKUP($A1116,'3-5.高圧'!$B$17:$BG$251,32,FALSE)</f>
        <v>0</v>
      </c>
      <c r="AR1116" s="234" t="s">
        <v>0</v>
      </c>
    </row>
    <row r="1117" spans="1:44" s="1" customFormat="1" ht="30" hidden="1" customHeight="1">
      <c r="A1117" s="249">
        <v>25266</v>
      </c>
      <c r="B1117" s="168" t="s">
        <v>1179</v>
      </c>
      <c r="C1117" s="166" t="s">
        <v>612</v>
      </c>
      <c r="D1117" s="166">
        <v>1951</v>
      </c>
      <c r="E1117" s="166">
        <v>204</v>
      </c>
      <c r="F1117" s="166">
        <v>58</v>
      </c>
      <c r="G1117" s="166">
        <v>34</v>
      </c>
      <c r="H1117" s="166">
        <v>0</v>
      </c>
      <c r="I1117" s="166">
        <v>0</v>
      </c>
      <c r="J1117" s="166">
        <v>0</v>
      </c>
      <c r="K1117" s="166">
        <v>0</v>
      </c>
      <c r="L1117" s="166">
        <v>0</v>
      </c>
      <c r="M1117" s="166">
        <v>0</v>
      </c>
      <c r="N1117" s="166" t="s">
        <v>41</v>
      </c>
      <c r="O1117" s="166" t="s">
        <v>567</v>
      </c>
      <c r="P1117" s="166" t="s">
        <v>10320</v>
      </c>
      <c r="Q1117" s="167" t="s">
        <v>10321</v>
      </c>
      <c r="R1117" s="166"/>
      <c r="S1117" s="166" t="s">
        <v>54</v>
      </c>
      <c r="T1117" s="166">
        <v>0</v>
      </c>
      <c r="U1117" s="166">
        <v>0</v>
      </c>
      <c r="V1117" s="166" t="s">
        <v>103</v>
      </c>
      <c r="W1117" s="166" t="s">
        <v>46</v>
      </c>
      <c r="X1117" s="166">
        <v>0</v>
      </c>
      <c r="Y1117" s="166" t="s">
        <v>47</v>
      </c>
      <c r="Z1117" s="166">
        <v>0</v>
      </c>
      <c r="AA1117" s="166"/>
      <c r="AB1117" s="246">
        <v>0</v>
      </c>
      <c r="AC1117" s="246" t="s">
        <v>48</v>
      </c>
      <c r="AD1117" s="237" t="s">
        <v>49</v>
      </c>
      <c r="AE1117" s="238" t="str">
        <f>IF(IFERROR(VLOOKUP(A1117,#REF!,1,FALSE),"")="","","✓")</f>
        <v/>
      </c>
      <c r="AF1117" s="237" t="s">
        <v>48</v>
      </c>
      <c r="AG1117" s="239" t="s">
        <v>48</v>
      </c>
      <c r="AH1117" s="248" t="str">
        <f>IF(AND(COUNTIF('1093件のリスト'!$L$247:$L$7238,'2-1.手続一覧'!A1117)=1,(_xlfn.XLOOKUP('2-1.手続一覧'!A1117,'1093件のリスト'!$L$247:$L$7238,'1093件のリスト'!$AM$247:$AM$7238))="2022年度の対象"),"リストにあり","？")</f>
        <v>リストにあり</v>
      </c>
      <c r="AI1117" s="248" t="s">
        <v>49</v>
      </c>
      <c r="AJ1117" s="248" t="s">
        <v>9344</v>
      </c>
      <c r="AK1117" s="248" t="str">
        <f t="shared" si="20"/>
        <v/>
      </c>
      <c r="AL1117" s="248" t="str">
        <f>VLOOKUP($A1117,'3-5.高圧'!$B$17:$BG$251,5,FALSE)</f>
        <v>簡易申請</v>
      </c>
      <c r="AM1117" s="248" t="str">
        <f>VLOOKUP($A1117,'3-5.高圧'!$B$17:$BG$251,44,FALSE)</f>
        <v>-</v>
      </c>
      <c r="AN1117" s="248" t="str">
        <f>VLOOKUP($A1117,'3-5.高圧'!$B$17:$BG$251,45,FALSE)</f>
        <v>-</v>
      </c>
      <c r="AO1117" s="248" t="str">
        <f>VLOOKUP($A1117,'3-5.高圧'!$B$17:$BG$251,46,FALSE)</f>
        <v>-</v>
      </c>
      <c r="AP1117" s="248">
        <f>VLOOKUP($A1117,'3-5.高圧'!$B$17:$BG$251,31,FALSE)</f>
        <v>0</v>
      </c>
      <c r="AQ1117" s="239">
        <f>VLOOKUP($A1117,'3-5.高圧'!$B$17:$BG$251,32,FALSE)</f>
        <v>0</v>
      </c>
      <c r="AR1117" s="234" t="s">
        <v>0</v>
      </c>
    </row>
    <row r="1118" spans="1:44" s="1" customFormat="1" ht="30" hidden="1" customHeight="1">
      <c r="A1118" s="249">
        <v>25267</v>
      </c>
      <c r="B1118" s="168" t="s">
        <v>1180</v>
      </c>
      <c r="C1118" s="166" t="s">
        <v>612</v>
      </c>
      <c r="D1118" s="166">
        <v>1951</v>
      </c>
      <c r="E1118" s="166">
        <v>204</v>
      </c>
      <c r="F1118" s="166">
        <v>49</v>
      </c>
      <c r="G1118" s="166">
        <v>12</v>
      </c>
      <c r="H1118" s="166">
        <v>0</v>
      </c>
      <c r="I1118" s="166">
        <v>0</v>
      </c>
      <c r="J1118" s="166">
        <v>0</v>
      </c>
      <c r="K1118" s="166">
        <v>0</v>
      </c>
      <c r="L1118" s="166">
        <v>0</v>
      </c>
      <c r="M1118" s="166">
        <v>0</v>
      </c>
      <c r="N1118" s="166" t="s">
        <v>41</v>
      </c>
      <c r="O1118" s="166" t="s">
        <v>567</v>
      </c>
      <c r="P1118" s="166" t="s">
        <v>10320</v>
      </c>
      <c r="Q1118" s="167" t="s">
        <v>10321</v>
      </c>
      <c r="R1118" s="166"/>
      <c r="S1118" s="166" t="s">
        <v>54</v>
      </c>
      <c r="T1118" s="166">
        <v>0</v>
      </c>
      <c r="U1118" s="166">
        <v>0</v>
      </c>
      <c r="V1118" s="166">
        <v>0</v>
      </c>
      <c r="W1118" s="166" t="s">
        <v>46</v>
      </c>
      <c r="X1118" s="166">
        <v>0</v>
      </c>
      <c r="Y1118" s="166" t="s">
        <v>47</v>
      </c>
      <c r="Z1118" s="166">
        <v>0</v>
      </c>
      <c r="AA1118" s="166"/>
      <c r="AB1118" s="246">
        <v>0</v>
      </c>
      <c r="AC1118" s="246" t="s">
        <v>48</v>
      </c>
      <c r="AD1118" s="237" t="s">
        <v>49</v>
      </c>
      <c r="AE1118" s="238" t="str">
        <f>IF(IFERROR(VLOOKUP(A1118,#REF!,1,FALSE),"")="","","✓")</f>
        <v/>
      </c>
      <c r="AF1118" s="237" t="s">
        <v>48</v>
      </c>
      <c r="AG1118" s="239" t="s">
        <v>48</v>
      </c>
      <c r="AH1118" s="248" t="str">
        <f>IF(AND(COUNTIF('1093件のリスト'!$L$247:$L$7238,'2-1.手続一覧'!A1118)=1,(_xlfn.XLOOKUP('2-1.手続一覧'!A1118,'1093件のリスト'!$L$247:$L$7238,'1093件のリスト'!$AM$247:$AM$7238))="2022年度の対象"),"リストにあり","？")</f>
        <v>リストにあり</v>
      </c>
      <c r="AI1118" s="248" t="s">
        <v>49</v>
      </c>
      <c r="AJ1118" s="248" t="s">
        <v>9344</v>
      </c>
      <c r="AK1118" s="248" t="str">
        <f t="shared" si="20"/>
        <v/>
      </c>
      <c r="AL1118" s="248" t="str">
        <f>VLOOKUP($A1118,'3-5.高圧'!$B$17:$BG$251,5,FALSE)</f>
        <v>汎用申請</v>
      </c>
      <c r="AM1118" s="248" t="str">
        <f>VLOOKUP($A1118,'3-5.高圧'!$B$17:$BG$251,44,FALSE)</f>
        <v>Notify02</v>
      </c>
      <c r="AN1118" s="248" t="str">
        <f>VLOOKUP($A1118,'3-5.高圧'!$B$17:$BG$251,45,FALSE)</f>
        <v>NotifyA</v>
      </c>
      <c r="AO1118" s="248" t="str">
        <f>VLOOKUP($A1118,'3-5.高圧'!$B$17:$BG$251,46,FALSE)</f>
        <v>HPG-JIGYOSYA-2</v>
      </c>
      <c r="AP1118" s="248">
        <f>VLOOKUP($A1118,'3-5.高圧'!$B$17:$BG$251,31,FALSE)</f>
        <v>0</v>
      </c>
      <c r="AQ1118" s="239">
        <f>VLOOKUP($A1118,'3-5.高圧'!$B$17:$BG$251,32,FALSE)</f>
        <v>0</v>
      </c>
      <c r="AR1118" s="234" t="s">
        <v>0</v>
      </c>
    </row>
    <row r="1119" spans="1:44" s="1" customFormat="1" ht="30" hidden="1" customHeight="1">
      <c r="A1119" s="249">
        <v>25268</v>
      </c>
      <c r="B1119" s="168" t="s">
        <v>1181</v>
      </c>
      <c r="C1119" s="166" t="s">
        <v>612</v>
      </c>
      <c r="D1119" s="166">
        <v>1951</v>
      </c>
      <c r="E1119" s="166">
        <v>204</v>
      </c>
      <c r="F1119" s="166">
        <v>49</v>
      </c>
      <c r="G1119" s="166">
        <v>31</v>
      </c>
      <c r="H1119" s="166">
        <v>0</v>
      </c>
      <c r="I1119" s="166">
        <v>2</v>
      </c>
      <c r="J1119" s="166">
        <v>0</v>
      </c>
      <c r="K1119" s="166">
        <v>0</v>
      </c>
      <c r="L1119" s="166">
        <v>0</v>
      </c>
      <c r="M1119" s="166" t="s">
        <v>1182</v>
      </c>
      <c r="N1119" s="166" t="s">
        <v>41</v>
      </c>
      <c r="O1119" s="166" t="s">
        <v>567</v>
      </c>
      <c r="P1119" s="166" t="s">
        <v>10320</v>
      </c>
      <c r="Q1119" s="167" t="s">
        <v>10321</v>
      </c>
      <c r="R1119" s="166"/>
      <c r="S1119" s="166" t="s">
        <v>54</v>
      </c>
      <c r="T1119" s="166">
        <v>0</v>
      </c>
      <c r="U1119" s="166">
        <v>0</v>
      </c>
      <c r="V1119" s="166">
        <v>0</v>
      </c>
      <c r="W1119" s="166" t="s">
        <v>46</v>
      </c>
      <c r="X1119" s="166">
        <v>0</v>
      </c>
      <c r="Y1119" s="166" t="s">
        <v>47</v>
      </c>
      <c r="Z1119" s="166">
        <v>0</v>
      </c>
      <c r="AA1119" s="166"/>
      <c r="AB1119" s="246">
        <v>0</v>
      </c>
      <c r="AC1119" s="246" t="s">
        <v>48</v>
      </c>
      <c r="AD1119" s="237" t="s">
        <v>49</v>
      </c>
      <c r="AE1119" s="238" t="str">
        <f>IF(IFERROR(VLOOKUP(A1119,#REF!,1,FALSE),"")="","","✓")</f>
        <v/>
      </c>
      <c r="AF1119" s="237" t="s">
        <v>48</v>
      </c>
      <c r="AG1119" s="239" t="s">
        <v>48</v>
      </c>
      <c r="AH1119" s="248" t="str">
        <f>IF(AND(COUNTIF('1093件のリスト'!$L$247:$L$7238,'2-1.手続一覧'!A1119)=1,(_xlfn.XLOOKUP('2-1.手続一覧'!A1119,'1093件のリスト'!$L$247:$L$7238,'1093件のリスト'!$AM$247:$AM$7238))="2022年度の対象"),"リストにあり","？")</f>
        <v>リストにあり</v>
      </c>
      <c r="AI1119" s="248" t="s">
        <v>49</v>
      </c>
      <c r="AJ1119" s="248" t="s">
        <v>9344</v>
      </c>
      <c r="AK1119" s="248" t="str">
        <f t="shared" si="20"/>
        <v/>
      </c>
      <c r="AL1119" s="248" t="str">
        <f>VLOOKUP($A1119,'3-5.高圧'!$B$17:$BG$251,5,FALSE)</f>
        <v>汎用申請</v>
      </c>
      <c r="AM1119" s="248" t="str">
        <f>VLOOKUP($A1119,'3-5.高圧'!$B$17:$BG$251,44,FALSE)</f>
        <v>Notify02</v>
      </c>
      <c r="AN1119" s="248" t="str">
        <f>VLOOKUP($A1119,'3-5.高圧'!$B$17:$BG$251,45,FALSE)</f>
        <v>NotifyA</v>
      </c>
      <c r="AO1119" s="248" t="str">
        <f>VLOOKUP($A1119,'3-5.高圧'!$B$17:$BG$251,46,FALSE)</f>
        <v>HPG-JIGYOSYA-2</v>
      </c>
      <c r="AP1119" s="248">
        <f>VLOOKUP($A1119,'3-5.高圧'!$B$17:$BG$251,31,FALSE)</f>
        <v>0</v>
      </c>
      <c r="AQ1119" s="239">
        <f>VLOOKUP($A1119,'3-5.高圧'!$B$17:$BG$251,32,FALSE)</f>
        <v>0</v>
      </c>
      <c r="AR1119" s="234" t="s">
        <v>0</v>
      </c>
    </row>
    <row r="1120" spans="1:44" s="1" customFormat="1" ht="30" hidden="1" customHeight="1">
      <c r="A1120" s="249">
        <v>25269</v>
      </c>
      <c r="B1120" s="168" t="s">
        <v>942</v>
      </c>
      <c r="C1120" s="166" t="s">
        <v>612</v>
      </c>
      <c r="D1120" s="166">
        <v>1951</v>
      </c>
      <c r="E1120" s="166">
        <v>204</v>
      </c>
      <c r="F1120" s="166">
        <v>49</v>
      </c>
      <c r="G1120" s="166">
        <v>31</v>
      </c>
      <c r="H1120" s="166">
        <v>0</v>
      </c>
      <c r="I1120" s="166">
        <v>2</v>
      </c>
      <c r="J1120" s="166">
        <v>0</v>
      </c>
      <c r="K1120" s="166">
        <v>0</v>
      </c>
      <c r="L1120" s="166">
        <v>0</v>
      </c>
      <c r="M1120" s="166" t="s">
        <v>1183</v>
      </c>
      <c r="N1120" s="166" t="s">
        <v>41</v>
      </c>
      <c r="O1120" s="166" t="s">
        <v>567</v>
      </c>
      <c r="P1120" s="166" t="s">
        <v>10320</v>
      </c>
      <c r="Q1120" s="167" t="s">
        <v>10321</v>
      </c>
      <c r="R1120" s="166"/>
      <c r="S1120" s="166" t="s">
        <v>54</v>
      </c>
      <c r="T1120" s="166">
        <v>0</v>
      </c>
      <c r="U1120" s="166">
        <v>0</v>
      </c>
      <c r="V1120" s="166">
        <v>0</v>
      </c>
      <c r="W1120" s="166" t="s">
        <v>46</v>
      </c>
      <c r="X1120" s="166">
        <v>0</v>
      </c>
      <c r="Y1120" s="166" t="s">
        <v>47</v>
      </c>
      <c r="Z1120" s="166">
        <v>0</v>
      </c>
      <c r="AA1120" s="166"/>
      <c r="AB1120" s="246">
        <v>0</v>
      </c>
      <c r="AC1120" s="246" t="s">
        <v>48</v>
      </c>
      <c r="AD1120" s="237" t="s">
        <v>49</v>
      </c>
      <c r="AE1120" s="238" t="str">
        <f>IF(IFERROR(VLOOKUP(A1120,#REF!,1,FALSE),"")="","","✓")</f>
        <v/>
      </c>
      <c r="AF1120" s="237" t="s">
        <v>48</v>
      </c>
      <c r="AG1120" s="239" t="s">
        <v>48</v>
      </c>
      <c r="AH1120" s="248" t="str">
        <f>IF(AND(COUNTIF('1093件のリスト'!$L$247:$L$7238,'2-1.手続一覧'!A1120)=1,(_xlfn.XLOOKUP('2-1.手続一覧'!A1120,'1093件のリスト'!$L$247:$L$7238,'1093件のリスト'!$AM$247:$AM$7238))="2022年度の対象"),"リストにあり","？")</f>
        <v>リストにあり</v>
      </c>
      <c r="AI1120" s="248" t="s">
        <v>49</v>
      </c>
      <c r="AJ1120" s="248" t="s">
        <v>9344</v>
      </c>
      <c r="AK1120" s="248" t="str">
        <f t="shared" si="20"/>
        <v/>
      </c>
      <c r="AL1120" s="248" t="str">
        <f>VLOOKUP($A1120,'3-5.高圧'!$B$17:$BG$251,5,FALSE)</f>
        <v>汎用申請</v>
      </c>
      <c r="AM1120" s="248" t="str">
        <f>VLOOKUP($A1120,'3-5.高圧'!$B$17:$BG$251,44,FALSE)</f>
        <v>Notify02</v>
      </c>
      <c r="AN1120" s="248" t="str">
        <f>VLOOKUP($A1120,'3-5.高圧'!$B$17:$BG$251,45,FALSE)</f>
        <v>NotifyA</v>
      </c>
      <c r="AO1120" s="248" t="str">
        <f>VLOOKUP($A1120,'3-5.高圧'!$B$17:$BG$251,46,FALSE)</f>
        <v>HPG-JIGYOSYA-2</v>
      </c>
      <c r="AP1120" s="248">
        <f>VLOOKUP($A1120,'3-5.高圧'!$B$17:$BG$251,31,FALSE)</f>
        <v>0</v>
      </c>
      <c r="AQ1120" s="239">
        <f>VLOOKUP($A1120,'3-5.高圧'!$B$17:$BG$251,32,FALSE)</f>
        <v>0</v>
      </c>
      <c r="AR1120" s="234" t="s">
        <v>0</v>
      </c>
    </row>
    <row r="1121" spans="1:44" s="1" customFormat="1" ht="30" hidden="1" customHeight="1">
      <c r="A1121" s="249">
        <v>25270</v>
      </c>
      <c r="B1121" s="168" t="s">
        <v>1184</v>
      </c>
      <c r="C1121" s="166" t="s">
        <v>612</v>
      </c>
      <c r="D1121" s="166">
        <v>1951</v>
      </c>
      <c r="E1121" s="166">
        <v>204</v>
      </c>
      <c r="F1121" s="166">
        <v>49</v>
      </c>
      <c r="G1121" s="166">
        <v>33</v>
      </c>
      <c r="H1121" s="166">
        <v>0</v>
      </c>
      <c r="I1121" s="166">
        <v>1</v>
      </c>
      <c r="J1121" s="166">
        <v>0</v>
      </c>
      <c r="K1121" s="166">
        <v>0</v>
      </c>
      <c r="L1121" s="166">
        <v>0</v>
      </c>
      <c r="M1121" s="166">
        <v>0</v>
      </c>
      <c r="N1121" s="166" t="s">
        <v>41</v>
      </c>
      <c r="O1121" s="166" t="s">
        <v>567</v>
      </c>
      <c r="P1121" s="166" t="s">
        <v>10320</v>
      </c>
      <c r="Q1121" s="167" t="s">
        <v>10321</v>
      </c>
      <c r="R1121" s="166"/>
      <c r="S1121" s="166" t="s">
        <v>54</v>
      </c>
      <c r="T1121" s="166">
        <v>0</v>
      </c>
      <c r="U1121" s="166">
        <v>0</v>
      </c>
      <c r="V1121" s="166">
        <v>0</v>
      </c>
      <c r="W1121" s="166" t="s">
        <v>46</v>
      </c>
      <c r="X1121" s="166">
        <v>0</v>
      </c>
      <c r="Y1121" s="166" t="s">
        <v>47</v>
      </c>
      <c r="Z1121" s="166">
        <v>0</v>
      </c>
      <c r="AA1121" s="166"/>
      <c r="AB1121" s="246">
        <v>0</v>
      </c>
      <c r="AC1121" s="246" t="s">
        <v>48</v>
      </c>
      <c r="AD1121" s="237" t="s">
        <v>49</v>
      </c>
      <c r="AE1121" s="238" t="str">
        <f>IF(IFERROR(VLOOKUP(A1121,#REF!,1,FALSE),"")="","","✓")</f>
        <v/>
      </c>
      <c r="AF1121" s="237" t="s">
        <v>48</v>
      </c>
      <c r="AG1121" s="239" t="s">
        <v>48</v>
      </c>
      <c r="AH1121" s="248" t="str">
        <f>IF(AND(COUNTIF('1093件のリスト'!$L$247:$L$7238,'2-1.手続一覧'!A1121)=1,(_xlfn.XLOOKUP('2-1.手続一覧'!A1121,'1093件のリスト'!$L$247:$L$7238,'1093件のリスト'!$AM$247:$AM$7238))="2022年度の対象"),"リストにあり","？")</f>
        <v>リストにあり</v>
      </c>
      <c r="AI1121" s="248" t="s">
        <v>49</v>
      </c>
      <c r="AJ1121" s="248" t="s">
        <v>9344</v>
      </c>
      <c r="AK1121" s="248" t="str">
        <f t="shared" si="20"/>
        <v/>
      </c>
      <c r="AL1121" s="248" t="str">
        <f>VLOOKUP($A1121,'3-5.高圧'!$B$17:$BG$251,5,FALSE)</f>
        <v>汎用申請</v>
      </c>
      <c r="AM1121" s="248" t="str">
        <f>VLOOKUP($A1121,'3-5.高圧'!$B$17:$BG$251,44,FALSE)</f>
        <v>Apply06</v>
      </c>
      <c r="AN1121" s="248" t="str">
        <f>VLOOKUP($A1121,'3-5.高圧'!$B$17:$BG$251,45,FALSE)</f>
        <v>ApplyB</v>
      </c>
      <c r="AO1121" s="248" t="str">
        <f>VLOOKUP($A1121,'3-5.高圧'!$B$17:$BG$251,46,FALSE)</f>
        <v>HPG-JIGYOSYA-2</v>
      </c>
      <c r="AP1121" s="248">
        <f>VLOOKUP($A1121,'3-5.高圧'!$B$17:$BG$251,31,FALSE)</f>
        <v>0</v>
      </c>
      <c r="AQ1121" s="239">
        <f>VLOOKUP($A1121,'3-5.高圧'!$B$17:$BG$251,32,FALSE)</f>
        <v>0</v>
      </c>
      <c r="AR1121" s="234" t="s">
        <v>0</v>
      </c>
    </row>
    <row r="1122" spans="1:44" s="1" customFormat="1" ht="30" hidden="1" customHeight="1">
      <c r="A1122" s="249">
        <v>25271</v>
      </c>
      <c r="B1122" s="168" t="s">
        <v>1185</v>
      </c>
      <c r="C1122" s="166" t="s">
        <v>612</v>
      </c>
      <c r="D1122" s="166">
        <v>1951</v>
      </c>
      <c r="E1122" s="166">
        <v>204</v>
      </c>
      <c r="F1122" s="166">
        <v>56</v>
      </c>
      <c r="G1122" s="166">
        <v>6</v>
      </c>
      <c r="H1122" s="166">
        <v>2</v>
      </c>
      <c r="I1122" s="166">
        <v>1</v>
      </c>
      <c r="J1122" s="166">
        <v>0</v>
      </c>
      <c r="K1122" s="166">
        <v>0</v>
      </c>
      <c r="L1122" s="166">
        <v>0</v>
      </c>
      <c r="M1122" s="166">
        <v>0</v>
      </c>
      <c r="N1122" s="166" t="s">
        <v>41</v>
      </c>
      <c r="O1122" s="166" t="s">
        <v>567</v>
      </c>
      <c r="P1122" s="166" t="s">
        <v>10320</v>
      </c>
      <c r="Q1122" s="167" t="s">
        <v>10321</v>
      </c>
      <c r="R1122" s="166"/>
      <c r="S1122" s="166" t="s">
        <v>54</v>
      </c>
      <c r="T1122" s="166">
        <v>0</v>
      </c>
      <c r="U1122" s="166">
        <v>0</v>
      </c>
      <c r="V1122" s="166" t="s">
        <v>103</v>
      </c>
      <c r="W1122" s="166" t="s">
        <v>46</v>
      </c>
      <c r="X1122" s="166">
        <v>0</v>
      </c>
      <c r="Y1122" s="166" t="s">
        <v>47</v>
      </c>
      <c r="Z1122" s="166">
        <v>0</v>
      </c>
      <c r="AA1122" s="166"/>
      <c r="AB1122" s="246">
        <v>0</v>
      </c>
      <c r="AC1122" s="246" t="s">
        <v>48</v>
      </c>
      <c r="AD1122" s="237" t="s">
        <v>49</v>
      </c>
      <c r="AE1122" s="238" t="str">
        <f>IF(IFERROR(VLOOKUP(A1122,#REF!,1,FALSE),"")="","","✓")</f>
        <v/>
      </c>
      <c r="AF1122" s="237" t="s">
        <v>48</v>
      </c>
      <c r="AG1122" s="239" t="s">
        <v>48</v>
      </c>
      <c r="AH1122" s="248" t="str">
        <f>IF(AND(COUNTIF('1093件のリスト'!$L$247:$L$7238,'2-1.手続一覧'!A1122)=1,(_xlfn.XLOOKUP('2-1.手続一覧'!A1122,'1093件のリスト'!$L$247:$L$7238,'1093件のリスト'!$AM$247:$AM$7238))="2022年度の対象"),"リストにあり","？")</f>
        <v>リストにあり</v>
      </c>
      <c r="AI1122" s="248" t="s">
        <v>49</v>
      </c>
      <c r="AJ1122" s="248" t="s">
        <v>9344</v>
      </c>
      <c r="AK1122" s="248" t="str">
        <f t="shared" si="20"/>
        <v/>
      </c>
      <c r="AL1122" s="248" t="str">
        <f>VLOOKUP($A1122,'3-5.高圧'!$B$17:$BG$251,5,FALSE)</f>
        <v>汎用申請</v>
      </c>
      <c r="AM1122" s="248" t="str">
        <f>VLOOKUP($A1122,'3-5.高圧'!$B$17:$BG$251,44,FALSE)</f>
        <v>Apply06</v>
      </c>
      <c r="AN1122" s="248" t="str">
        <f>VLOOKUP($A1122,'3-5.高圧'!$B$17:$BG$251,45,FALSE)</f>
        <v>ApplyB</v>
      </c>
      <c r="AO1122" s="248" t="str">
        <f>VLOOKUP($A1122,'3-5.高圧'!$B$17:$BG$251,46,FALSE)</f>
        <v>HPG-JIGYOSYA-2</v>
      </c>
      <c r="AP1122" s="248">
        <f>VLOOKUP($A1122,'3-5.高圧'!$B$17:$BG$251,31,FALSE)</f>
        <v>0</v>
      </c>
      <c r="AQ1122" s="239">
        <f>VLOOKUP($A1122,'3-5.高圧'!$B$17:$BG$251,32,FALSE)</f>
        <v>0</v>
      </c>
      <c r="AR1122" s="234" t="s">
        <v>0</v>
      </c>
    </row>
    <row r="1123" spans="1:44" s="1" customFormat="1" ht="30" hidden="1" customHeight="1">
      <c r="A1123" s="249">
        <v>25272</v>
      </c>
      <c r="B1123" s="168" t="s">
        <v>1186</v>
      </c>
      <c r="C1123" s="166" t="s">
        <v>612</v>
      </c>
      <c r="D1123" s="166">
        <v>1951</v>
      </c>
      <c r="E1123" s="166">
        <v>204</v>
      </c>
      <c r="F1123" s="166">
        <v>58</v>
      </c>
      <c r="G1123" s="166">
        <v>34</v>
      </c>
      <c r="H1123" s="166">
        <v>0</v>
      </c>
      <c r="I1123" s="166">
        <v>0</v>
      </c>
      <c r="J1123" s="166">
        <v>0</v>
      </c>
      <c r="K1123" s="166">
        <v>0</v>
      </c>
      <c r="L1123" s="166">
        <v>0</v>
      </c>
      <c r="M1123" s="166">
        <v>0</v>
      </c>
      <c r="N1123" s="166" t="s">
        <v>41</v>
      </c>
      <c r="O1123" s="166" t="s">
        <v>567</v>
      </c>
      <c r="P1123" s="166" t="s">
        <v>10320</v>
      </c>
      <c r="Q1123" s="167" t="s">
        <v>10321</v>
      </c>
      <c r="R1123" s="166"/>
      <c r="S1123" s="166" t="s">
        <v>54</v>
      </c>
      <c r="T1123" s="166">
        <v>0</v>
      </c>
      <c r="U1123" s="166">
        <v>0</v>
      </c>
      <c r="V1123" s="166" t="s">
        <v>103</v>
      </c>
      <c r="W1123" s="166" t="s">
        <v>46</v>
      </c>
      <c r="X1123" s="166">
        <v>0</v>
      </c>
      <c r="Y1123" s="166" t="s">
        <v>47</v>
      </c>
      <c r="Z1123" s="166">
        <v>0</v>
      </c>
      <c r="AA1123" s="166"/>
      <c r="AB1123" s="246">
        <v>0</v>
      </c>
      <c r="AC1123" s="246" t="s">
        <v>48</v>
      </c>
      <c r="AD1123" s="237" t="s">
        <v>49</v>
      </c>
      <c r="AE1123" s="238" t="str">
        <f>IF(IFERROR(VLOOKUP(A1123,#REF!,1,FALSE),"")="","","✓")</f>
        <v/>
      </c>
      <c r="AF1123" s="237" t="s">
        <v>48</v>
      </c>
      <c r="AG1123" s="239" t="s">
        <v>48</v>
      </c>
      <c r="AH1123" s="248" t="str">
        <f>IF(AND(COUNTIF('1093件のリスト'!$L$247:$L$7238,'2-1.手続一覧'!A1123)=1,(_xlfn.XLOOKUP('2-1.手続一覧'!A1123,'1093件のリスト'!$L$247:$L$7238,'1093件のリスト'!$AM$247:$AM$7238))="2022年度の対象"),"リストにあり","？")</f>
        <v>リストにあり</v>
      </c>
      <c r="AI1123" s="248" t="s">
        <v>49</v>
      </c>
      <c r="AJ1123" s="248" t="s">
        <v>9344</v>
      </c>
      <c r="AK1123" s="248" t="str">
        <f t="shared" si="20"/>
        <v/>
      </c>
      <c r="AL1123" s="248" t="str">
        <f>VLOOKUP($A1123,'3-5.高圧'!$B$17:$BG$251,5,FALSE)</f>
        <v>簡易申請</v>
      </c>
      <c r="AM1123" s="248" t="str">
        <f>VLOOKUP($A1123,'3-5.高圧'!$B$17:$BG$251,44,FALSE)</f>
        <v>-</v>
      </c>
      <c r="AN1123" s="248" t="str">
        <f>VLOOKUP($A1123,'3-5.高圧'!$B$17:$BG$251,45,FALSE)</f>
        <v>-</v>
      </c>
      <c r="AO1123" s="248" t="str">
        <f>VLOOKUP($A1123,'3-5.高圧'!$B$17:$BG$251,46,FALSE)</f>
        <v>-</v>
      </c>
      <c r="AP1123" s="248">
        <f>VLOOKUP($A1123,'3-5.高圧'!$B$17:$BG$251,31,FALSE)</f>
        <v>0</v>
      </c>
      <c r="AQ1123" s="239">
        <f>VLOOKUP($A1123,'3-5.高圧'!$B$17:$BG$251,32,FALSE)</f>
        <v>0</v>
      </c>
      <c r="AR1123" s="234" t="s">
        <v>0</v>
      </c>
    </row>
    <row r="1124" spans="1:44" s="1" customFormat="1" ht="30" hidden="1" customHeight="1">
      <c r="A1124" s="249">
        <v>25273</v>
      </c>
      <c r="B1124" s="168" t="s">
        <v>1187</v>
      </c>
      <c r="C1124" s="166" t="s">
        <v>612</v>
      </c>
      <c r="D1124" s="166">
        <v>1951</v>
      </c>
      <c r="E1124" s="166">
        <v>204</v>
      </c>
      <c r="F1124" s="166">
        <v>56</v>
      </c>
      <c r="G1124" s="166">
        <v>6</v>
      </c>
      <c r="H1124" s="166">
        <v>9</v>
      </c>
      <c r="I1124" s="166">
        <v>0</v>
      </c>
      <c r="J1124" s="166">
        <v>0</v>
      </c>
      <c r="K1124" s="166">
        <v>0</v>
      </c>
      <c r="L1124" s="166">
        <v>0</v>
      </c>
      <c r="M1124" s="166">
        <v>0</v>
      </c>
      <c r="N1124" s="166" t="s">
        <v>41</v>
      </c>
      <c r="O1124" s="166" t="s">
        <v>567</v>
      </c>
      <c r="P1124" s="166" t="s">
        <v>10320</v>
      </c>
      <c r="Q1124" s="167" t="s">
        <v>10321</v>
      </c>
      <c r="R1124" s="166"/>
      <c r="S1124" s="166" t="s">
        <v>54</v>
      </c>
      <c r="T1124" s="166">
        <v>0</v>
      </c>
      <c r="U1124" s="166">
        <v>0</v>
      </c>
      <c r="V1124" s="166" t="s">
        <v>103</v>
      </c>
      <c r="W1124" s="166" t="s">
        <v>46</v>
      </c>
      <c r="X1124" s="166">
        <v>0</v>
      </c>
      <c r="Y1124" s="166" t="s">
        <v>47</v>
      </c>
      <c r="Z1124" s="166">
        <v>0</v>
      </c>
      <c r="AA1124" s="166"/>
      <c r="AB1124" s="246">
        <v>0</v>
      </c>
      <c r="AC1124" s="246" t="s">
        <v>48</v>
      </c>
      <c r="AD1124" s="237" t="s">
        <v>49</v>
      </c>
      <c r="AE1124" s="238" t="str">
        <f>IF(IFERROR(VLOOKUP(A1124,#REF!,1,FALSE),"")="","","✓")</f>
        <v/>
      </c>
      <c r="AF1124" s="237" t="s">
        <v>48</v>
      </c>
      <c r="AG1124" s="239" t="s">
        <v>48</v>
      </c>
      <c r="AH1124" s="248" t="str">
        <f>IF(AND(COUNTIF('1093件のリスト'!$L$247:$L$7238,'2-1.手続一覧'!A1124)=1,(_xlfn.XLOOKUP('2-1.手続一覧'!A1124,'1093件のリスト'!$L$247:$L$7238,'1093件のリスト'!$AM$247:$AM$7238))="2022年度の対象"),"リストにあり","？")</f>
        <v>リストにあり</v>
      </c>
      <c r="AI1124" s="248" t="s">
        <v>49</v>
      </c>
      <c r="AJ1124" s="248" t="s">
        <v>9344</v>
      </c>
      <c r="AK1124" s="248" t="str">
        <f t="shared" si="20"/>
        <v/>
      </c>
      <c r="AL1124" s="248" t="str">
        <f>VLOOKUP($A1124,'3-5.高圧'!$B$17:$BG$251,5,FALSE)</f>
        <v>汎用申請</v>
      </c>
      <c r="AM1124" s="248" t="str">
        <f>VLOOKUP($A1124,'3-5.高圧'!$B$17:$BG$251,44,FALSE)</f>
        <v>Notify02</v>
      </c>
      <c r="AN1124" s="248" t="str">
        <f>VLOOKUP($A1124,'3-5.高圧'!$B$17:$BG$251,45,FALSE)</f>
        <v>NotifyA</v>
      </c>
      <c r="AO1124" s="248" t="str">
        <f>VLOOKUP($A1124,'3-5.高圧'!$B$17:$BG$251,46,FALSE)</f>
        <v>HPG-JIGYOSYA-2</v>
      </c>
      <c r="AP1124" s="248">
        <f>VLOOKUP($A1124,'3-5.高圧'!$B$17:$BG$251,31,FALSE)</f>
        <v>0</v>
      </c>
      <c r="AQ1124" s="239">
        <f>VLOOKUP($A1124,'3-5.高圧'!$B$17:$BG$251,32,FALSE)</f>
        <v>0</v>
      </c>
      <c r="AR1124" s="234" t="s">
        <v>0</v>
      </c>
    </row>
    <row r="1125" spans="1:44" s="1" customFormat="1" ht="30" hidden="1" customHeight="1">
      <c r="A1125" s="249">
        <v>25274</v>
      </c>
      <c r="B1125" s="168" t="s">
        <v>1188</v>
      </c>
      <c r="C1125" s="166" t="s">
        <v>612</v>
      </c>
      <c r="D1125" s="166">
        <v>1951</v>
      </c>
      <c r="E1125" s="166">
        <v>204</v>
      </c>
      <c r="F1125" s="166">
        <v>56</v>
      </c>
      <c r="G1125" s="166">
        <v>6</v>
      </c>
      <c r="H1125" s="166">
        <v>11</v>
      </c>
      <c r="I1125" s="166">
        <v>0</v>
      </c>
      <c r="J1125" s="166">
        <v>0</v>
      </c>
      <c r="K1125" s="166">
        <v>0</v>
      </c>
      <c r="L1125" s="166">
        <v>0</v>
      </c>
      <c r="M1125" s="166">
        <v>0</v>
      </c>
      <c r="N1125" s="166" t="s">
        <v>41</v>
      </c>
      <c r="O1125" s="166" t="s">
        <v>567</v>
      </c>
      <c r="P1125" s="166" t="s">
        <v>10320</v>
      </c>
      <c r="Q1125" s="167" t="s">
        <v>10321</v>
      </c>
      <c r="R1125" s="166"/>
      <c r="S1125" s="166" t="s">
        <v>54</v>
      </c>
      <c r="T1125" s="166">
        <v>0</v>
      </c>
      <c r="U1125" s="166">
        <v>0</v>
      </c>
      <c r="V1125" s="166" t="s">
        <v>103</v>
      </c>
      <c r="W1125" s="166" t="s">
        <v>46</v>
      </c>
      <c r="X1125" s="166">
        <v>0</v>
      </c>
      <c r="Y1125" s="166" t="s">
        <v>47</v>
      </c>
      <c r="Z1125" s="166">
        <v>0</v>
      </c>
      <c r="AA1125" s="166"/>
      <c r="AB1125" s="246">
        <v>0</v>
      </c>
      <c r="AC1125" s="246" t="s">
        <v>48</v>
      </c>
      <c r="AD1125" s="237" t="s">
        <v>49</v>
      </c>
      <c r="AE1125" s="238" t="str">
        <f>IF(IFERROR(VLOOKUP(A1125,#REF!,1,FALSE),"")="","","✓")</f>
        <v/>
      </c>
      <c r="AF1125" s="237" t="s">
        <v>48</v>
      </c>
      <c r="AG1125" s="239" t="s">
        <v>48</v>
      </c>
      <c r="AH1125" s="248" t="str">
        <f>IF(AND(COUNTIF('1093件のリスト'!$L$247:$L$7238,'2-1.手続一覧'!A1125)=1,(_xlfn.XLOOKUP('2-1.手続一覧'!A1125,'1093件のリスト'!$L$247:$L$7238,'1093件のリスト'!$AM$247:$AM$7238))="2022年度の対象"),"リストにあり","？")</f>
        <v>リストにあり</v>
      </c>
      <c r="AI1125" s="248" t="s">
        <v>49</v>
      </c>
      <c r="AJ1125" s="248" t="s">
        <v>9344</v>
      </c>
      <c r="AK1125" s="248" t="str">
        <f t="shared" si="20"/>
        <v/>
      </c>
      <c r="AL1125" s="248" t="str">
        <f>VLOOKUP($A1125,'3-5.高圧'!$B$17:$BG$251,5,FALSE)</f>
        <v>汎用申請</v>
      </c>
      <c r="AM1125" s="248" t="str">
        <f>VLOOKUP($A1125,'3-5.高圧'!$B$17:$BG$251,44,FALSE)</f>
        <v>Notify02</v>
      </c>
      <c r="AN1125" s="248" t="str">
        <f>VLOOKUP($A1125,'3-5.高圧'!$B$17:$BG$251,45,FALSE)</f>
        <v>NotifyA</v>
      </c>
      <c r="AO1125" s="248" t="str">
        <f>VLOOKUP($A1125,'3-5.高圧'!$B$17:$BG$251,46,FALSE)</f>
        <v>HPG-JIGYOSYA-2</v>
      </c>
      <c r="AP1125" s="248">
        <f>VLOOKUP($A1125,'3-5.高圧'!$B$17:$BG$251,31,FALSE)</f>
        <v>0</v>
      </c>
      <c r="AQ1125" s="239">
        <f>VLOOKUP($A1125,'3-5.高圧'!$B$17:$BG$251,32,FALSE)</f>
        <v>0</v>
      </c>
      <c r="AR1125" s="234" t="s">
        <v>0</v>
      </c>
    </row>
    <row r="1126" spans="1:44" s="1" customFormat="1" ht="30" hidden="1" customHeight="1">
      <c r="A1126" s="249">
        <v>25275</v>
      </c>
      <c r="B1126" s="168" t="s">
        <v>1023</v>
      </c>
      <c r="C1126" s="166" t="s">
        <v>612</v>
      </c>
      <c r="D1126" s="166">
        <v>1951</v>
      </c>
      <c r="E1126" s="166">
        <v>204</v>
      </c>
      <c r="F1126" s="166">
        <v>56</v>
      </c>
      <c r="G1126" s="166">
        <v>6</v>
      </c>
      <c r="H1126" s="166">
        <v>14</v>
      </c>
      <c r="I1126" s="166">
        <v>1</v>
      </c>
      <c r="J1126" s="166">
        <v>0</v>
      </c>
      <c r="K1126" s="166">
        <v>0</v>
      </c>
      <c r="L1126" s="166">
        <v>0</v>
      </c>
      <c r="M1126" s="166">
        <v>0</v>
      </c>
      <c r="N1126" s="166" t="s">
        <v>41</v>
      </c>
      <c r="O1126" s="166" t="s">
        <v>567</v>
      </c>
      <c r="P1126" s="166" t="s">
        <v>10321</v>
      </c>
      <c r="Q1126" s="167" t="s">
        <v>10320</v>
      </c>
      <c r="R1126" s="166"/>
      <c r="S1126" s="166" t="s">
        <v>45</v>
      </c>
      <c r="T1126" s="166">
        <v>0</v>
      </c>
      <c r="U1126" s="166">
        <v>0</v>
      </c>
      <c r="V1126" s="166" t="s">
        <v>103</v>
      </c>
      <c r="W1126" s="166" t="s">
        <v>46</v>
      </c>
      <c r="X1126" s="166">
        <v>0</v>
      </c>
      <c r="Y1126" s="166" t="s">
        <v>47</v>
      </c>
      <c r="Z1126" s="166">
        <v>0</v>
      </c>
      <c r="AA1126" s="166"/>
      <c r="AB1126" s="246">
        <v>0</v>
      </c>
      <c r="AC1126" s="246" t="s">
        <v>48</v>
      </c>
      <c r="AD1126" s="237" t="s">
        <v>48</v>
      </c>
      <c r="AE1126" s="238" t="str">
        <f>IF(IFERROR(VLOOKUP(A1126,#REF!,1,FALSE),"")="","","✓")</f>
        <v/>
      </c>
      <c r="AF1126" s="237" t="s">
        <v>49</v>
      </c>
      <c r="AG1126" s="239" t="s">
        <v>48</v>
      </c>
      <c r="AH1126" s="248" t="str">
        <f>IF(AND(COUNTIF('1093件のリスト'!$L$247:$L$7238,'2-1.手続一覧'!A1126)=1,(_xlfn.XLOOKUP('2-1.手続一覧'!A1126,'1093件のリスト'!$L$247:$L$7238,'1093件のリスト'!$AM$247:$AM$7238))="2022年度の対象"),"リストにあり","？")</f>
        <v>？</v>
      </c>
      <c r="AI1126" s="248" t="s">
        <v>49</v>
      </c>
      <c r="AJ1126" s="248" t="s">
        <v>9344</v>
      </c>
      <c r="AK1126" s="248" t="str">
        <f t="shared" si="20"/>
        <v/>
      </c>
      <c r="AL1126" s="248" t="str">
        <f>VLOOKUP($A1126,'3-5.高圧'!$B$17:$BG$251,5,FALSE)</f>
        <v>汎用申請</v>
      </c>
      <c r="AM1126" s="248" t="str">
        <f>VLOOKUP($A1126,'3-5.高圧'!$B$17:$BG$251,44,FALSE)</f>
        <v>Apply04</v>
      </c>
      <c r="AN1126" s="248" t="str">
        <f>VLOOKUP($A1126,'3-5.高圧'!$B$17:$BG$251,45,FALSE)</f>
        <v>ApplyB</v>
      </c>
      <c r="AO1126" s="248" t="str">
        <f>VLOOKUP($A1126,'3-5.高圧'!$B$17:$BG$251,46,FALSE)</f>
        <v>-</v>
      </c>
      <c r="AP1126" s="248" t="str">
        <f>VLOOKUP($A1126,'3-5.高圧'!$B$17:$BG$251,31,FALSE)</f>
        <v>-</v>
      </c>
      <c r="AQ1126" s="239" t="str">
        <f>VLOOKUP($A1126,'3-5.高圧'!$B$17:$BG$251,32,FALSE)</f>
        <v>申請に紐づく処分通知はそれに紐づく申請の類型で対応する</v>
      </c>
      <c r="AR1126" s="234" t="s">
        <v>0</v>
      </c>
    </row>
    <row r="1127" spans="1:44" s="1" customFormat="1" ht="30" hidden="1" customHeight="1">
      <c r="A1127" s="249">
        <v>25276</v>
      </c>
      <c r="B1127" s="168" t="s">
        <v>1189</v>
      </c>
      <c r="C1127" s="166" t="s">
        <v>612</v>
      </c>
      <c r="D1127" s="166">
        <v>1951</v>
      </c>
      <c r="E1127" s="166">
        <v>204</v>
      </c>
      <c r="F1127" s="166">
        <v>56</v>
      </c>
      <c r="G1127" s="166">
        <v>6</v>
      </c>
      <c r="H1127" s="166">
        <v>22</v>
      </c>
      <c r="I1127" s="166">
        <v>1</v>
      </c>
      <c r="J1127" s="166">
        <v>0</v>
      </c>
      <c r="K1127" s="166">
        <v>0</v>
      </c>
      <c r="L1127" s="166">
        <v>0</v>
      </c>
      <c r="M1127" s="166">
        <v>0</v>
      </c>
      <c r="N1127" s="166" t="s">
        <v>41</v>
      </c>
      <c r="O1127" s="166" t="s">
        <v>567</v>
      </c>
      <c r="P1127" s="166" t="s">
        <v>10320</v>
      </c>
      <c r="Q1127" s="167" t="s">
        <v>10321</v>
      </c>
      <c r="R1127" s="166"/>
      <c r="S1127" s="166" t="s">
        <v>54</v>
      </c>
      <c r="T1127" s="166">
        <v>0</v>
      </c>
      <c r="U1127" s="166">
        <v>0</v>
      </c>
      <c r="V1127" s="166" t="s">
        <v>103</v>
      </c>
      <c r="W1127" s="166" t="s">
        <v>46</v>
      </c>
      <c r="X1127" s="166">
        <v>0</v>
      </c>
      <c r="Y1127" s="166" t="s">
        <v>47</v>
      </c>
      <c r="Z1127" s="166">
        <v>0</v>
      </c>
      <c r="AA1127" s="166"/>
      <c r="AB1127" s="246">
        <v>0</v>
      </c>
      <c r="AC1127" s="246" t="s">
        <v>48</v>
      </c>
      <c r="AD1127" s="237" t="s">
        <v>49</v>
      </c>
      <c r="AE1127" s="238" t="str">
        <f>IF(IFERROR(VLOOKUP(A1127,#REF!,1,FALSE),"")="","","✓")</f>
        <v/>
      </c>
      <c r="AF1127" s="237" t="s">
        <v>48</v>
      </c>
      <c r="AG1127" s="239" t="s">
        <v>48</v>
      </c>
      <c r="AH1127" s="248" t="str">
        <f>IF(AND(COUNTIF('1093件のリスト'!$L$247:$L$7238,'2-1.手続一覧'!A1127)=1,(_xlfn.XLOOKUP('2-1.手続一覧'!A1127,'1093件のリスト'!$L$247:$L$7238,'1093件のリスト'!$AM$247:$AM$7238))="2022年度の対象"),"リストにあり","？")</f>
        <v>リストにあり</v>
      </c>
      <c r="AI1127" s="248" t="s">
        <v>49</v>
      </c>
      <c r="AJ1127" s="248" t="s">
        <v>9344</v>
      </c>
      <c r="AK1127" s="248" t="str">
        <f t="shared" si="20"/>
        <v/>
      </c>
      <c r="AL1127" s="248" t="str">
        <f>VLOOKUP($A1127,'3-5.高圧'!$B$17:$BG$251,5,FALSE)</f>
        <v>汎用申請</v>
      </c>
      <c r="AM1127" s="248" t="str">
        <f>VLOOKUP($A1127,'3-5.高圧'!$B$17:$BG$251,44,FALSE)</f>
        <v>Apply06</v>
      </c>
      <c r="AN1127" s="248" t="str">
        <f>VLOOKUP($A1127,'3-5.高圧'!$B$17:$BG$251,45,FALSE)</f>
        <v>ApplyB</v>
      </c>
      <c r="AO1127" s="248" t="str">
        <f>VLOOKUP($A1127,'3-5.高圧'!$B$17:$BG$251,46,FALSE)</f>
        <v>HPG-JIGYOSYA-2</v>
      </c>
      <c r="AP1127" s="248">
        <f>VLOOKUP($A1127,'3-5.高圧'!$B$17:$BG$251,31,FALSE)</f>
        <v>0</v>
      </c>
      <c r="AQ1127" s="239">
        <f>VLOOKUP($A1127,'3-5.高圧'!$B$17:$BG$251,32,FALSE)</f>
        <v>0</v>
      </c>
      <c r="AR1127" s="234" t="s">
        <v>0</v>
      </c>
    </row>
    <row r="1128" spans="1:44" s="1" customFormat="1" ht="30" hidden="1" customHeight="1">
      <c r="A1128" s="249">
        <v>25277</v>
      </c>
      <c r="B1128" s="168" t="s">
        <v>1190</v>
      </c>
      <c r="C1128" s="166" t="s">
        <v>612</v>
      </c>
      <c r="D1128" s="166">
        <v>1951</v>
      </c>
      <c r="E1128" s="166">
        <v>204</v>
      </c>
      <c r="F1128" s="166">
        <v>56</v>
      </c>
      <c r="G1128" s="166">
        <v>6</v>
      </c>
      <c r="H1128" s="166">
        <v>22</v>
      </c>
      <c r="I1128" s="166">
        <v>2</v>
      </c>
      <c r="J1128" s="166">
        <v>0</v>
      </c>
      <c r="K1128" s="166">
        <v>0</v>
      </c>
      <c r="L1128" s="166">
        <v>0</v>
      </c>
      <c r="M1128" s="166" t="s">
        <v>1191</v>
      </c>
      <c r="N1128" s="166" t="s">
        <v>41</v>
      </c>
      <c r="O1128" s="166" t="s">
        <v>567</v>
      </c>
      <c r="P1128" s="166" t="s">
        <v>10320</v>
      </c>
      <c r="Q1128" s="167" t="s">
        <v>10321</v>
      </c>
      <c r="R1128" s="166"/>
      <c r="S1128" s="166" t="s">
        <v>54</v>
      </c>
      <c r="T1128" s="166">
        <v>0</v>
      </c>
      <c r="U1128" s="166">
        <v>0</v>
      </c>
      <c r="V1128" s="166" t="s">
        <v>103</v>
      </c>
      <c r="W1128" s="166" t="s">
        <v>46</v>
      </c>
      <c r="X1128" s="166">
        <v>0</v>
      </c>
      <c r="Y1128" s="166" t="s">
        <v>47</v>
      </c>
      <c r="Z1128" s="166">
        <v>0</v>
      </c>
      <c r="AA1128" s="166"/>
      <c r="AB1128" s="246">
        <v>0</v>
      </c>
      <c r="AC1128" s="246" t="s">
        <v>48</v>
      </c>
      <c r="AD1128" s="237" t="s">
        <v>49</v>
      </c>
      <c r="AE1128" s="238" t="str">
        <f>IF(IFERROR(VLOOKUP(A1128,#REF!,1,FALSE),"")="","","✓")</f>
        <v/>
      </c>
      <c r="AF1128" s="237" t="s">
        <v>48</v>
      </c>
      <c r="AG1128" s="239" t="s">
        <v>48</v>
      </c>
      <c r="AH1128" s="248" t="str">
        <f>IF(AND(COUNTIF('1093件のリスト'!$L$247:$L$7238,'2-1.手続一覧'!A1128)=1,(_xlfn.XLOOKUP('2-1.手続一覧'!A1128,'1093件のリスト'!$L$247:$L$7238,'1093件のリスト'!$AM$247:$AM$7238))="2022年度の対象"),"リストにあり","？")</f>
        <v>リストにあり</v>
      </c>
      <c r="AI1128" s="248" t="s">
        <v>49</v>
      </c>
      <c r="AJ1128" s="248" t="s">
        <v>9344</v>
      </c>
      <c r="AK1128" s="248" t="str">
        <f t="shared" si="20"/>
        <v/>
      </c>
      <c r="AL1128" s="248" t="str">
        <f>VLOOKUP($A1128,'3-5.高圧'!$B$17:$BG$251,5,FALSE)</f>
        <v>汎用申請</v>
      </c>
      <c r="AM1128" s="248" t="str">
        <f>VLOOKUP($A1128,'3-5.高圧'!$B$17:$BG$251,44,FALSE)</f>
        <v>Apply06</v>
      </c>
      <c r="AN1128" s="248" t="str">
        <f>VLOOKUP($A1128,'3-5.高圧'!$B$17:$BG$251,45,FALSE)</f>
        <v>ApplyB</v>
      </c>
      <c r="AO1128" s="248" t="str">
        <f>VLOOKUP($A1128,'3-5.高圧'!$B$17:$BG$251,46,FALSE)</f>
        <v>HPG-JIGYOSYA-2</v>
      </c>
      <c r="AP1128" s="248">
        <f>VLOOKUP($A1128,'3-5.高圧'!$B$17:$BG$251,31,FALSE)</f>
        <v>0</v>
      </c>
      <c r="AQ1128" s="239">
        <f>VLOOKUP($A1128,'3-5.高圧'!$B$17:$BG$251,32,FALSE)</f>
        <v>0</v>
      </c>
      <c r="AR1128" s="234" t="s">
        <v>0</v>
      </c>
    </row>
    <row r="1129" spans="1:44" s="1" customFormat="1" ht="30" hidden="1" customHeight="1">
      <c r="A1129" s="249">
        <v>25278</v>
      </c>
      <c r="B1129" s="168" t="s">
        <v>1192</v>
      </c>
      <c r="C1129" s="166" t="s">
        <v>612</v>
      </c>
      <c r="D1129" s="166">
        <v>1951</v>
      </c>
      <c r="E1129" s="166">
        <v>204</v>
      </c>
      <c r="F1129" s="166">
        <v>56</v>
      </c>
      <c r="G1129" s="166">
        <v>6</v>
      </c>
      <c r="H1129" s="166">
        <v>22</v>
      </c>
      <c r="I1129" s="166">
        <v>2</v>
      </c>
      <c r="J1129" s="166">
        <v>0</v>
      </c>
      <c r="K1129" s="166">
        <v>0</v>
      </c>
      <c r="L1129" s="166">
        <v>0</v>
      </c>
      <c r="M1129" s="166" t="s">
        <v>1193</v>
      </c>
      <c r="N1129" s="166" t="s">
        <v>41</v>
      </c>
      <c r="O1129" s="166" t="s">
        <v>567</v>
      </c>
      <c r="P1129" s="166" t="s">
        <v>10320</v>
      </c>
      <c r="Q1129" s="167" t="s">
        <v>10321</v>
      </c>
      <c r="R1129" s="166"/>
      <c r="S1129" s="166" t="s">
        <v>54</v>
      </c>
      <c r="T1129" s="166">
        <v>0</v>
      </c>
      <c r="U1129" s="166">
        <v>0</v>
      </c>
      <c r="V1129" s="166" t="s">
        <v>103</v>
      </c>
      <c r="W1129" s="166" t="s">
        <v>46</v>
      </c>
      <c r="X1129" s="166">
        <v>0</v>
      </c>
      <c r="Y1129" s="166" t="s">
        <v>47</v>
      </c>
      <c r="Z1129" s="166">
        <v>0</v>
      </c>
      <c r="AA1129" s="166"/>
      <c r="AB1129" s="246">
        <v>0</v>
      </c>
      <c r="AC1129" s="246" t="s">
        <v>48</v>
      </c>
      <c r="AD1129" s="237" t="s">
        <v>49</v>
      </c>
      <c r="AE1129" s="238" t="str">
        <f>IF(IFERROR(VLOOKUP(A1129,#REF!,1,FALSE),"")="","","✓")</f>
        <v/>
      </c>
      <c r="AF1129" s="237" t="s">
        <v>48</v>
      </c>
      <c r="AG1129" s="239" t="s">
        <v>48</v>
      </c>
      <c r="AH1129" s="248" t="str">
        <f>IF(AND(COUNTIF('1093件のリスト'!$L$247:$L$7238,'2-1.手続一覧'!A1129)=1,(_xlfn.XLOOKUP('2-1.手続一覧'!A1129,'1093件のリスト'!$L$247:$L$7238,'1093件のリスト'!$AM$247:$AM$7238))="2022年度の対象"),"リストにあり","？")</f>
        <v>リストにあり</v>
      </c>
      <c r="AI1129" s="248" t="s">
        <v>49</v>
      </c>
      <c r="AJ1129" s="248" t="s">
        <v>9344</v>
      </c>
      <c r="AK1129" s="248" t="str">
        <f t="shared" si="20"/>
        <v/>
      </c>
      <c r="AL1129" s="248" t="str">
        <f>VLOOKUP($A1129,'3-5.高圧'!$B$17:$BG$251,5,FALSE)</f>
        <v>汎用申請</v>
      </c>
      <c r="AM1129" s="248" t="str">
        <f>VLOOKUP($A1129,'3-5.高圧'!$B$17:$BG$251,44,FALSE)</f>
        <v>Notify02</v>
      </c>
      <c r="AN1129" s="248" t="str">
        <f>VLOOKUP($A1129,'3-5.高圧'!$B$17:$BG$251,45,FALSE)</f>
        <v>NotifyA</v>
      </c>
      <c r="AO1129" s="248" t="str">
        <f>VLOOKUP($A1129,'3-5.高圧'!$B$17:$BG$251,46,FALSE)</f>
        <v>HPG-JIGYOSYA-2</v>
      </c>
      <c r="AP1129" s="248">
        <f>VLOOKUP($A1129,'3-5.高圧'!$B$17:$BG$251,31,FALSE)</f>
        <v>0</v>
      </c>
      <c r="AQ1129" s="239">
        <f>VLOOKUP($A1129,'3-5.高圧'!$B$17:$BG$251,32,FALSE)</f>
        <v>0</v>
      </c>
      <c r="AR1129" s="234" t="s">
        <v>0</v>
      </c>
    </row>
    <row r="1130" spans="1:44" s="1" customFormat="1" ht="30" hidden="1" customHeight="1">
      <c r="A1130" s="249">
        <v>25279</v>
      </c>
      <c r="B1130" s="168" t="s">
        <v>1194</v>
      </c>
      <c r="C1130" s="166" t="s">
        <v>612</v>
      </c>
      <c r="D1130" s="166">
        <v>1951</v>
      </c>
      <c r="E1130" s="166">
        <v>204</v>
      </c>
      <c r="F1130" s="166">
        <v>56</v>
      </c>
      <c r="G1130" s="166">
        <v>6</v>
      </c>
      <c r="H1130" s="166">
        <v>22</v>
      </c>
      <c r="I1130" s="166">
        <v>2</v>
      </c>
      <c r="J1130" s="166">
        <v>0</v>
      </c>
      <c r="K1130" s="166">
        <v>0</v>
      </c>
      <c r="L1130" s="166">
        <v>0</v>
      </c>
      <c r="M1130" s="166" t="s">
        <v>1195</v>
      </c>
      <c r="N1130" s="166" t="s">
        <v>41</v>
      </c>
      <c r="O1130" s="166" t="s">
        <v>567</v>
      </c>
      <c r="P1130" s="166" t="s">
        <v>10320</v>
      </c>
      <c r="Q1130" s="167" t="s">
        <v>10321</v>
      </c>
      <c r="R1130" s="166"/>
      <c r="S1130" s="166" t="s">
        <v>54</v>
      </c>
      <c r="T1130" s="166">
        <v>0</v>
      </c>
      <c r="U1130" s="166">
        <v>0</v>
      </c>
      <c r="V1130" s="166" t="s">
        <v>103</v>
      </c>
      <c r="W1130" s="166" t="s">
        <v>46</v>
      </c>
      <c r="X1130" s="166">
        <v>0</v>
      </c>
      <c r="Y1130" s="166" t="s">
        <v>47</v>
      </c>
      <c r="Z1130" s="166">
        <v>0</v>
      </c>
      <c r="AA1130" s="166"/>
      <c r="AB1130" s="246">
        <v>0</v>
      </c>
      <c r="AC1130" s="246" t="s">
        <v>48</v>
      </c>
      <c r="AD1130" s="237" t="s">
        <v>49</v>
      </c>
      <c r="AE1130" s="238" t="str">
        <f>IF(IFERROR(VLOOKUP(A1130,#REF!,1,FALSE),"")="","","✓")</f>
        <v/>
      </c>
      <c r="AF1130" s="237" t="s">
        <v>48</v>
      </c>
      <c r="AG1130" s="239" t="s">
        <v>48</v>
      </c>
      <c r="AH1130" s="248" t="str">
        <f>IF(AND(COUNTIF('1093件のリスト'!$L$247:$L$7238,'2-1.手続一覧'!A1130)=1,(_xlfn.XLOOKUP('2-1.手続一覧'!A1130,'1093件のリスト'!$L$247:$L$7238,'1093件のリスト'!$AM$247:$AM$7238))="2022年度の対象"),"リストにあり","？")</f>
        <v>リストにあり</v>
      </c>
      <c r="AI1130" s="248" t="s">
        <v>49</v>
      </c>
      <c r="AJ1130" s="248" t="s">
        <v>9344</v>
      </c>
      <c r="AK1130" s="248" t="str">
        <f t="shared" si="20"/>
        <v/>
      </c>
      <c r="AL1130" s="248" t="str">
        <f>VLOOKUP($A1130,'3-5.高圧'!$B$17:$BG$251,5,FALSE)</f>
        <v>汎用申請</v>
      </c>
      <c r="AM1130" s="248" t="str">
        <f>VLOOKUP($A1130,'3-5.高圧'!$B$17:$BG$251,44,FALSE)</f>
        <v>Notify02</v>
      </c>
      <c r="AN1130" s="248" t="str">
        <f>VLOOKUP($A1130,'3-5.高圧'!$B$17:$BG$251,45,FALSE)</f>
        <v>NotifyA</v>
      </c>
      <c r="AO1130" s="248" t="str">
        <f>VLOOKUP($A1130,'3-5.高圧'!$B$17:$BG$251,46,FALSE)</f>
        <v>HPG-JIGYOSYA-2</v>
      </c>
      <c r="AP1130" s="248">
        <f>VLOOKUP($A1130,'3-5.高圧'!$B$17:$BG$251,31,FALSE)</f>
        <v>0</v>
      </c>
      <c r="AQ1130" s="239">
        <f>VLOOKUP($A1130,'3-5.高圧'!$B$17:$BG$251,32,FALSE)</f>
        <v>0</v>
      </c>
      <c r="AR1130" s="234" t="s">
        <v>0</v>
      </c>
    </row>
    <row r="1131" spans="1:44" s="1" customFormat="1" ht="30" hidden="1" customHeight="1">
      <c r="A1131" s="249">
        <v>25280</v>
      </c>
      <c r="B1131" s="168" t="s">
        <v>1196</v>
      </c>
      <c r="C1131" s="166" t="s">
        <v>612</v>
      </c>
      <c r="D1131" s="166">
        <v>1951</v>
      </c>
      <c r="E1131" s="166">
        <v>204</v>
      </c>
      <c r="F1131" s="166">
        <v>56</v>
      </c>
      <c r="G1131" s="166">
        <v>6</v>
      </c>
      <c r="H1131" s="166">
        <v>22</v>
      </c>
      <c r="I1131" s="166">
        <v>2</v>
      </c>
      <c r="J1131" s="166">
        <v>0</v>
      </c>
      <c r="K1131" s="166">
        <v>0</v>
      </c>
      <c r="L1131" s="166">
        <v>0</v>
      </c>
      <c r="M1131" s="166" t="s">
        <v>1197</v>
      </c>
      <c r="N1131" s="166" t="s">
        <v>41</v>
      </c>
      <c r="O1131" s="166" t="s">
        <v>567</v>
      </c>
      <c r="P1131" s="166" t="s">
        <v>10320</v>
      </c>
      <c r="Q1131" s="167" t="s">
        <v>10321</v>
      </c>
      <c r="R1131" s="166"/>
      <c r="S1131" s="166" t="s">
        <v>54</v>
      </c>
      <c r="T1131" s="166">
        <v>0</v>
      </c>
      <c r="U1131" s="166">
        <v>0</v>
      </c>
      <c r="V1131" s="166" t="s">
        <v>103</v>
      </c>
      <c r="W1131" s="166" t="s">
        <v>46</v>
      </c>
      <c r="X1131" s="166">
        <v>0</v>
      </c>
      <c r="Y1131" s="166" t="s">
        <v>47</v>
      </c>
      <c r="Z1131" s="166">
        <v>0</v>
      </c>
      <c r="AA1131" s="166"/>
      <c r="AB1131" s="246">
        <v>0</v>
      </c>
      <c r="AC1131" s="246" t="s">
        <v>48</v>
      </c>
      <c r="AD1131" s="237" t="s">
        <v>49</v>
      </c>
      <c r="AE1131" s="238" t="str">
        <f>IF(IFERROR(VLOOKUP(A1131,#REF!,1,FALSE),"")="","","✓")</f>
        <v/>
      </c>
      <c r="AF1131" s="237" t="s">
        <v>48</v>
      </c>
      <c r="AG1131" s="239" t="s">
        <v>48</v>
      </c>
      <c r="AH1131" s="248" t="str">
        <f>IF(AND(COUNTIF('1093件のリスト'!$L$247:$L$7238,'2-1.手続一覧'!A1131)=1,(_xlfn.XLOOKUP('2-1.手続一覧'!A1131,'1093件のリスト'!$L$247:$L$7238,'1093件のリスト'!$AM$247:$AM$7238))="2022年度の対象"),"リストにあり","？")</f>
        <v>リストにあり</v>
      </c>
      <c r="AI1131" s="248" t="s">
        <v>49</v>
      </c>
      <c r="AJ1131" s="248" t="s">
        <v>9344</v>
      </c>
      <c r="AK1131" s="248" t="str">
        <f t="shared" si="20"/>
        <v/>
      </c>
      <c r="AL1131" s="248" t="str">
        <f>VLOOKUP($A1131,'3-5.高圧'!$B$17:$BG$251,5,FALSE)</f>
        <v>汎用申請</v>
      </c>
      <c r="AM1131" s="248" t="str">
        <f>VLOOKUP($A1131,'3-5.高圧'!$B$17:$BG$251,44,FALSE)</f>
        <v>Apply06</v>
      </c>
      <c r="AN1131" s="248" t="str">
        <f>VLOOKUP($A1131,'3-5.高圧'!$B$17:$BG$251,45,FALSE)</f>
        <v>ApplyB</v>
      </c>
      <c r="AO1131" s="248" t="str">
        <f>VLOOKUP($A1131,'3-5.高圧'!$B$17:$BG$251,46,FALSE)</f>
        <v>HPG-JIGYOSYA-2</v>
      </c>
      <c r="AP1131" s="248">
        <f>VLOOKUP($A1131,'3-5.高圧'!$B$17:$BG$251,31,FALSE)</f>
        <v>0</v>
      </c>
      <c r="AQ1131" s="239">
        <f>VLOOKUP($A1131,'3-5.高圧'!$B$17:$BG$251,32,FALSE)</f>
        <v>0</v>
      </c>
      <c r="AR1131" s="234" t="s">
        <v>0</v>
      </c>
    </row>
    <row r="1132" spans="1:44" s="1" customFormat="1" ht="30" hidden="1" customHeight="1">
      <c r="A1132" s="249">
        <v>25281</v>
      </c>
      <c r="B1132" s="168" t="s">
        <v>1198</v>
      </c>
      <c r="C1132" s="166" t="s">
        <v>612</v>
      </c>
      <c r="D1132" s="166">
        <v>1951</v>
      </c>
      <c r="E1132" s="166">
        <v>204</v>
      </c>
      <c r="F1132" s="166">
        <v>56</v>
      </c>
      <c r="G1132" s="166">
        <v>7</v>
      </c>
      <c r="H1132" s="166">
        <v>0</v>
      </c>
      <c r="I1132" s="166">
        <v>1</v>
      </c>
      <c r="J1132" s="166">
        <v>0</v>
      </c>
      <c r="K1132" s="166">
        <v>0</v>
      </c>
      <c r="L1132" s="166">
        <v>0</v>
      </c>
      <c r="M1132" s="166">
        <v>0</v>
      </c>
      <c r="N1132" s="166" t="s">
        <v>41</v>
      </c>
      <c r="O1132" s="166" t="s">
        <v>567</v>
      </c>
      <c r="P1132" s="166" t="s">
        <v>10320</v>
      </c>
      <c r="Q1132" s="167" t="s">
        <v>10321</v>
      </c>
      <c r="R1132" s="166"/>
      <c r="S1132" s="166" t="s">
        <v>54</v>
      </c>
      <c r="T1132" s="166">
        <v>0</v>
      </c>
      <c r="U1132" s="166">
        <v>0</v>
      </c>
      <c r="V1132" s="166" t="s">
        <v>103</v>
      </c>
      <c r="W1132" s="166" t="s">
        <v>46</v>
      </c>
      <c r="X1132" s="166">
        <v>0</v>
      </c>
      <c r="Y1132" s="166" t="s">
        <v>47</v>
      </c>
      <c r="Z1132" s="166">
        <v>0</v>
      </c>
      <c r="AA1132" s="166"/>
      <c r="AB1132" s="246">
        <v>0</v>
      </c>
      <c r="AC1132" s="246" t="s">
        <v>48</v>
      </c>
      <c r="AD1132" s="237" t="s">
        <v>49</v>
      </c>
      <c r="AE1132" s="238" t="str">
        <f>IF(IFERROR(VLOOKUP(A1132,#REF!,1,FALSE),"")="","","✓")</f>
        <v/>
      </c>
      <c r="AF1132" s="237" t="s">
        <v>48</v>
      </c>
      <c r="AG1132" s="239" t="s">
        <v>48</v>
      </c>
      <c r="AH1132" s="248" t="str">
        <f>IF(AND(COUNTIF('1093件のリスト'!$L$247:$L$7238,'2-1.手続一覧'!A1132)=1,(_xlfn.XLOOKUP('2-1.手続一覧'!A1132,'1093件のリスト'!$L$247:$L$7238,'1093件のリスト'!$AM$247:$AM$7238))="2022年度の対象"),"リストにあり","？")</f>
        <v>リストにあり</v>
      </c>
      <c r="AI1132" s="248" t="s">
        <v>49</v>
      </c>
      <c r="AJ1132" s="248" t="s">
        <v>9344</v>
      </c>
      <c r="AK1132" s="248" t="str">
        <f t="shared" si="20"/>
        <v>✓</v>
      </c>
      <c r="AL1132" s="248" t="str">
        <f>VLOOKUP($A1132,'3-5.高圧'!$B$17:$BG$251,5,FALSE)</f>
        <v>電子化対象外</v>
      </c>
      <c r="AM1132" s="248" t="str">
        <f>VLOOKUP($A1132,'3-5.高圧'!$B$17:$BG$251,44,FALSE)</f>
        <v>-</v>
      </c>
      <c r="AN1132" s="248" t="str">
        <f>VLOOKUP($A1132,'3-5.高圧'!$B$17:$BG$251,45,FALSE)</f>
        <v>-</v>
      </c>
      <c r="AO1132" s="248" t="str">
        <f>VLOOKUP($A1132,'3-5.高圧'!$B$17:$BG$251,46,FALSE)</f>
        <v>-</v>
      </c>
      <c r="AP1132" s="248">
        <f>VLOOKUP($A1132,'3-5.高圧'!$B$17:$BG$251,31,FALSE)</f>
        <v>0</v>
      </c>
      <c r="AQ1132" s="239">
        <f>VLOOKUP($A1132,'3-5.高圧'!$B$17:$BG$251,32,FALSE)</f>
        <v>0</v>
      </c>
      <c r="AR1132" s="234" t="s">
        <v>0</v>
      </c>
    </row>
    <row r="1133" spans="1:44" s="1" customFormat="1" ht="30" hidden="1" customHeight="1">
      <c r="A1133" s="249">
        <v>25282</v>
      </c>
      <c r="B1133" s="168" t="s">
        <v>597</v>
      </c>
      <c r="C1133" s="166" t="s">
        <v>9382</v>
      </c>
      <c r="D1133" s="166">
        <v>1966</v>
      </c>
      <c r="E1133" s="166">
        <v>0</v>
      </c>
      <c r="F1133" s="166">
        <v>6</v>
      </c>
      <c r="G1133" s="166">
        <v>0</v>
      </c>
      <c r="H1133" s="166">
        <v>0</v>
      </c>
      <c r="I1133" s="166">
        <v>1</v>
      </c>
      <c r="J1133" s="166">
        <v>0</v>
      </c>
      <c r="K1133" s="166">
        <v>11</v>
      </c>
      <c r="L1133" s="166">
        <v>0</v>
      </c>
      <c r="M1133" s="166">
        <v>0</v>
      </c>
      <c r="N1133" s="166" t="s">
        <v>41</v>
      </c>
      <c r="O1133" s="166" t="s">
        <v>567</v>
      </c>
      <c r="P1133" s="166" t="s">
        <v>10320</v>
      </c>
      <c r="Q1133" s="167" t="s">
        <v>10321</v>
      </c>
      <c r="R1133" s="166"/>
      <c r="S1133" s="166" t="s">
        <v>54</v>
      </c>
      <c r="T1133" s="166">
        <v>0</v>
      </c>
      <c r="U1133" s="166">
        <v>0</v>
      </c>
      <c r="V1133" s="166">
        <v>0</v>
      </c>
      <c r="W1133" s="166" t="s">
        <v>46</v>
      </c>
      <c r="X1133" s="166">
        <v>0</v>
      </c>
      <c r="Y1133" s="166" t="s">
        <v>47</v>
      </c>
      <c r="Z1133" s="166">
        <v>0</v>
      </c>
      <c r="AA1133" s="166"/>
      <c r="AB1133" s="246">
        <v>0</v>
      </c>
      <c r="AC1133" s="246" t="s">
        <v>48</v>
      </c>
      <c r="AD1133" s="237" t="s">
        <v>49</v>
      </c>
      <c r="AE1133" s="238" t="str">
        <f>IF(IFERROR(VLOOKUP(A1133,#REF!,1,FALSE),"")="","","✓")</f>
        <v/>
      </c>
      <c r="AF1133" s="237" t="s">
        <v>48</v>
      </c>
      <c r="AG1133" s="239" t="s">
        <v>48</v>
      </c>
      <c r="AH1133" s="248" t="str">
        <f>IF(AND(COUNTIF('1093件のリスト'!$L$247:$L$7238,'2-1.手続一覧'!A1133)=1,(_xlfn.XLOOKUP('2-1.手続一覧'!A1133,'1093件のリスト'!$L$247:$L$7238,'1093件のリスト'!$AM$247:$AM$7238))="2022年度の対象"),"リストにあり","？")</f>
        <v>リストにあり</v>
      </c>
      <c r="AI1133" s="248" t="s">
        <v>49</v>
      </c>
      <c r="AJ1133" s="248" t="s">
        <v>9344</v>
      </c>
      <c r="AK1133" s="248" t="str">
        <f t="shared" si="20"/>
        <v/>
      </c>
      <c r="AL1133" s="248" t="str">
        <f>VLOOKUP($A1133,'3-5.高圧'!$B$17:$BG$251,5,FALSE)</f>
        <v>汎用申請</v>
      </c>
      <c r="AM1133" s="248" t="str">
        <f>VLOOKUP($A1133,'3-5.高圧'!$B$17:$BG$251,44,FALSE)</f>
        <v>Apply03</v>
      </c>
      <c r="AN1133" s="248" t="str">
        <f>VLOOKUP($A1133,'3-5.高圧'!$B$17:$BG$251,45,FALSE)</f>
        <v>ApplyA</v>
      </c>
      <c r="AO1133" s="248" t="str">
        <f>VLOOKUP($A1133,'3-5.高圧'!$B$17:$BG$251,46,FALSE)</f>
        <v>不明</v>
      </c>
      <c r="AP1133" s="248">
        <f>VLOOKUP($A1133,'3-5.高圧'!$B$17:$BG$251,31,FALSE)</f>
        <v>0</v>
      </c>
      <c r="AQ1133" s="239" t="str">
        <f>VLOOKUP($A1133,'3-5.高圧'!$B$17:$BG$251,32,FALSE)</f>
        <v>本手続の様式が無く、様式類型の入力が不可であるため、様式類型は「不明」とする。</v>
      </c>
      <c r="AR1133" s="234" t="s">
        <v>0</v>
      </c>
    </row>
    <row r="1134" spans="1:44" s="1" customFormat="1" ht="30" hidden="1" customHeight="1">
      <c r="A1134" s="249">
        <v>25283</v>
      </c>
      <c r="B1134" s="168" t="s">
        <v>598</v>
      </c>
      <c r="C1134" s="166" t="s">
        <v>583</v>
      </c>
      <c r="D1134" s="166">
        <v>1966</v>
      </c>
      <c r="E1134" s="166">
        <v>0</v>
      </c>
      <c r="F1134" s="166">
        <v>6</v>
      </c>
      <c r="G1134" s="166">
        <v>0</v>
      </c>
      <c r="H1134" s="166">
        <v>0</v>
      </c>
      <c r="I1134" s="166">
        <v>1</v>
      </c>
      <c r="J1134" s="166">
        <v>0</v>
      </c>
      <c r="K1134" s="166">
        <v>17</v>
      </c>
      <c r="L1134" s="166">
        <v>0</v>
      </c>
      <c r="M1134" s="166">
        <v>0</v>
      </c>
      <c r="N1134" s="166" t="s">
        <v>41</v>
      </c>
      <c r="O1134" s="166" t="s">
        <v>567</v>
      </c>
      <c r="P1134" s="166" t="s">
        <v>10320</v>
      </c>
      <c r="Q1134" s="167" t="s">
        <v>10321</v>
      </c>
      <c r="R1134" s="166"/>
      <c r="S1134" s="166" t="s">
        <v>54</v>
      </c>
      <c r="T1134" s="166">
        <v>0</v>
      </c>
      <c r="U1134" s="166">
        <v>0</v>
      </c>
      <c r="V1134" s="166">
        <v>0</v>
      </c>
      <c r="W1134" s="166" t="s">
        <v>46</v>
      </c>
      <c r="X1134" s="166">
        <v>0</v>
      </c>
      <c r="Y1134" s="166" t="s">
        <v>47</v>
      </c>
      <c r="Z1134" s="166">
        <v>0</v>
      </c>
      <c r="AA1134" s="166"/>
      <c r="AB1134" s="246">
        <v>0</v>
      </c>
      <c r="AC1134" s="246" t="s">
        <v>48</v>
      </c>
      <c r="AD1134" s="237" t="s">
        <v>49</v>
      </c>
      <c r="AE1134" s="238" t="str">
        <f>IF(IFERROR(VLOOKUP(A1134,#REF!,1,FALSE),"")="","","✓")</f>
        <v/>
      </c>
      <c r="AF1134" s="237" t="s">
        <v>48</v>
      </c>
      <c r="AG1134" s="239" t="s">
        <v>48</v>
      </c>
      <c r="AH1134" s="248" t="str">
        <f>IF(AND(COUNTIF('1093件のリスト'!$L$247:$L$7238,'2-1.手続一覧'!A1134)=1,(_xlfn.XLOOKUP('2-1.手続一覧'!A1134,'1093件のリスト'!$L$247:$L$7238,'1093件のリスト'!$AM$247:$AM$7238))="2022年度の対象"),"リストにあり","？")</f>
        <v>リストにあり</v>
      </c>
      <c r="AI1134" s="248" t="s">
        <v>49</v>
      </c>
      <c r="AJ1134" s="248" t="s">
        <v>9344</v>
      </c>
      <c r="AK1134" s="248" t="str">
        <f t="shared" si="20"/>
        <v/>
      </c>
      <c r="AL1134" s="248" t="str">
        <f>VLOOKUP($A1134,'3-5.高圧'!$B$17:$BG$251,5,FALSE)</f>
        <v>簡易申請</v>
      </c>
      <c r="AM1134" s="248" t="str">
        <f>VLOOKUP($A1134,'3-5.高圧'!$B$17:$BG$251,44,FALSE)</f>
        <v>-</v>
      </c>
      <c r="AN1134" s="248" t="str">
        <f>VLOOKUP($A1134,'3-5.高圧'!$B$17:$BG$251,45,FALSE)</f>
        <v>-</v>
      </c>
      <c r="AO1134" s="248" t="str">
        <f>VLOOKUP($A1134,'3-5.高圧'!$B$17:$BG$251,46,FALSE)</f>
        <v>-</v>
      </c>
      <c r="AP1134" s="248">
        <f>VLOOKUP($A1134,'3-5.高圧'!$B$17:$BG$251,31,FALSE)</f>
        <v>0</v>
      </c>
      <c r="AQ1134" s="239">
        <f>VLOOKUP($A1134,'3-5.高圧'!$B$17:$BG$251,32,FALSE)</f>
        <v>0</v>
      </c>
      <c r="AR1134" s="234" t="s">
        <v>0</v>
      </c>
    </row>
    <row r="1135" spans="1:44" s="1" customFormat="1" ht="30" hidden="1" customHeight="1">
      <c r="A1135" s="249">
        <v>25284</v>
      </c>
      <c r="B1135" s="168" t="s">
        <v>579</v>
      </c>
      <c r="C1135" s="166" t="s">
        <v>583</v>
      </c>
      <c r="D1135" s="166">
        <v>1966</v>
      </c>
      <c r="E1135" s="166">
        <v>0</v>
      </c>
      <c r="F1135" s="166">
        <v>99</v>
      </c>
      <c r="G1135" s="166">
        <v>0</v>
      </c>
      <c r="H1135" s="166">
        <v>0</v>
      </c>
      <c r="I1135" s="166">
        <v>0</v>
      </c>
      <c r="J1135" s="166">
        <v>0</v>
      </c>
      <c r="K1135" s="166">
        <v>0</v>
      </c>
      <c r="L1135" s="166">
        <v>0</v>
      </c>
      <c r="M1135" s="166">
        <v>0</v>
      </c>
      <c r="N1135" s="166" t="s">
        <v>41</v>
      </c>
      <c r="O1135" s="166" t="s">
        <v>567</v>
      </c>
      <c r="P1135" s="166" t="s">
        <v>10320</v>
      </c>
      <c r="Q1135" s="167" t="s">
        <v>10321</v>
      </c>
      <c r="R1135" s="166"/>
      <c r="S1135" s="166" t="s">
        <v>54</v>
      </c>
      <c r="T1135" s="166">
        <v>0</v>
      </c>
      <c r="U1135" s="166">
        <v>0</v>
      </c>
      <c r="V1135" s="166">
        <v>0</v>
      </c>
      <c r="W1135" s="166" t="s">
        <v>46</v>
      </c>
      <c r="X1135" s="166">
        <v>0</v>
      </c>
      <c r="Y1135" s="166" t="s">
        <v>47</v>
      </c>
      <c r="Z1135" s="166">
        <v>0</v>
      </c>
      <c r="AA1135" s="166"/>
      <c r="AB1135" s="246">
        <v>0</v>
      </c>
      <c r="AC1135" s="246" t="s">
        <v>48</v>
      </c>
      <c r="AD1135" s="237" t="s">
        <v>49</v>
      </c>
      <c r="AE1135" s="238" t="str">
        <f>IF(IFERROR(VLOOKUP(A1135,#REF!,1,FALSE),"")="","","✓")</f>
        <v/>
      </c>
      <c r="AF1135" s="237" t="s">
        <v>48</v>
      </c>
      <c r="AG1135" s="239" t="s">
        <v>48</v>
      </c>
      <c r="AH1135" s="248" t="str">
        <f>IF(AND(COUNTIF('1093件のリスト'!$L$247:$L$7238,'2-1.手続一覧'!A1135)=1,(_xlfn.XLOOKUP('2-1.手続一覧'!A1135,'1093件のリスト'!$L$247:$L$7238,'1093件のリスト'!$AM$247:$AM$7238))="2022年度の対象"),"リストにあり","？")</f>
        <v>リストにあり</v>
      </c>
      <c r="AI1135" s="248" t="s">
        <v>49</v>
      </c>
      <c r="AJ1135" s="248" t="s">
        <v>9344</v>
      </c>
      <c r="AK1135" s="248" t="str">
        <f t="shared" si="20"/>
        <v/>
      </c>
      <c r="AL1135" s="248" t="str">
        <f>VLOOKUP($A1135,'3-5.高圧'!$B$17:$BG$251,5,FALSE)</f>
        <v>簡易申請</v>
      </c>
      <c r="AM1135" s="248" t="str">
        <f>VLOOKUP($A1135,'3-5.高圧'!$B$17:$BG$251,44,FALSE)</f>
        <v>-</v>
      </c>
      <c r="AN1135" s="248" t="str">
        <f>VLOOKUP($A1135,'3-5.高圧'!$B$17:$BG$251,45,FALSE)</f>
        <v>-</v>
      </c>
      <c r="AO1135" s="248" t="str">
        <f>VLOOKUP($A1135,'3-5.高圧'!$B$17:$BG$251,46,FALSE)</f>
        <v>-</v>
      </c>
      <c r="AP1135" s="248">
        <f>VLOOKUP($A1135,'3-5.高圧'!$B$17:$BG$251,31,FALSE)</f>
        <v>0</v>
      </c>
      <c r="AQ1135" s="239">
        <f>VLOOKUP($A1135,'3-5.高圧'!$B$17:$BG$251,32,FALSE)</f>
        <v>0</v>
      </c>
      <c r="AR1135" s="234" t="s">
        <v>0</v>
      </c>
    </row>
    <row r="1136" spans="1:44" s="1" customFormat="1" ht="30" hidden="1" customHeight="1">
      <c r="A1136" s="249">
        <v>25285</v>
      </c>
      <c r="B1136" s="168" t="s">
        <v>579</v>
      </c>
      <c r="C1136" s="166" t="s">
        <v>600</v>
      </c>
      <c r="D1136" s="166">
        <v>1966</v>
      </c>
      <c r="E1136" s="166">
        <v>0</v>
      </c>
      <c r="F1136" s="166">
        <v>97</v>
      </c>
      <c r="G1136" s="166">
        <v>0</v>
      </c>
      <c r="H1136" s="166">
        <v>0</v>
      </c>
      <c r="I1136" s="166">
        <v>0</v>
      </c>
      <c r="J1136" s="166">
        <v>0</v>
      </c>
      <c r="K1136" s="166">
        <v>0</v>
      </c>
      <c r="L1136" s="166">
        <v>0</v>
      </c>
      <c r="M1136" s="166">
        <v>0</v>
      </c>
      <c r="N1136" s="166" t="s">
        <v>41</v>
      </c>
      <c r="O1136" s="166" t="s">
        <v>567</v>
      </c>
      <c r="P1136" s="166" t="s">
        <v>10320</v>
      </c>
      <c r="Q1136" s="167" t="s">
        <v>10321</v>
      </c>
      <c r="R1136" s="166"/>
      <c r="S1136" s="166" t="s">
        <v>54</v>
      </c>
      <c r="T1136" s="166">
        <v>0</v>
      </c>
      <c r="U1136" s="166">
        <v>0</v>
      </c>
      <c r="V1136" s="166">
        <v>0</v>
      </c>
      <c r="W1136" s="166" t="s">
        <v>46</v>
      </c>
      <c r="X1136" s="166">
        <v>0</v>
      </c>
      <c r="Y1136" s="166" t="s">
        <v>47</v>
      </c>
      <c r="Z1136" s="166">
        <v>0</v>
      </c>
      <c r="AA1136" s="166"/>
      <c r="AB1136" s="246">
        <v>0</v>
      </c>
      <c r="AC1136" s="246" t="s">
        <v>48</v>
      </c>
      <c r="AD1136" s="237" t="s">
        <v>49</v>
      </c>
      <c r="AE1136" s="238" t="str">
        <f>IF(IFERROR(VLOOKUP(A1136,#REF!,1,FALSE),"")="","","✓")</f>
        <v/>
      </c>
      <c r="AF1136" s="237" t="s">
        <v>48</v>
      </c>
      <c r="AG1136" s="239" t="s">
        <v>48</v>
      </c>
      <c r="AH1136" s="248" t="str">
        <f>IF(AND(COUNTIF('1093件のリスト'!$L$247:$L$7238,'2-1.手続一覧'!A1136)=1,(_xlfn.XLOOKUP('2-1.手続一覧'!A1136,'1093件のリスト'!$L$247:$L$7238,'1093件のリスト'!$AM$247:$AM$7238))="2022年度の対象"),"リストにあり","？")</f>
        <v>リストにあり</v>
      </c>
      <c r="AI1136" s="248" t="s">
        <v>49</v>
      </c>
      <c r="AJ1136" s="248" t="s">
        <v>9344</v>
      </c>
      <c r="AK1136" s="248" t="str">
        <f t="shared" si="20"/>
        <v>✓</v>
      </c>
      <c r="AL1136" s="248" t="str">
        <f>VLOOKUP($A1136,'3-5.高圧'!$B$17:$BG$251,5,FALSE)</f>
        <v>電子化対象外</v>
      </c>
      <c r="AM1136" s="248" t="str">
        <f>VLOOKUP($A1136,'3-5.高圧'!$B$17:$BG$251,44,FALSE)</f>
        <v>-</v>
      </c>
      <c r="AN1136" s="248" t="str">
        <f>VLOOKUP($A1136,'3-5.高圧'!$B$17:$BG$251,45,FALSE)</f>
        <v>-</v>
      </c>
      <c r="AO1136" s="248" t="str">
        <f>VLOOKUP($A1136,'3-5.高圧'!$B$17:$BG$251,46,FALSE)</f>
        <v>-</v>
      </c>
      <c r="AP1136" s="248">
        <f>VLOOKUP($A1136,'3-5.高圧'!$B$17:$BG$251,31,FALSE)</f>
        <v>0</v>
      </c>
      <c r="AQ1136" s="239">
        <f>VLOOKUP($A1136,'3-5.高圧'!$B$17:$BG$251,32,FALSE)</f>
        <v>0</v>
      </c>
      <c r="AR1136" s="234" t="s">
        <v>0</v>
      </c>
    </row>
    <row r="1137" spans="1:44" s="1" customFormat="1" ht="30" hidden="1" customHeight="1">
      <c r="A1137" s="249">
        <v>25286</v>
      </c>
      <c r="B1137" s="168" t="s">
        <v>1255</v>
      </c>
      <c r="C1137" s="166" t="s">
        <v>1256</v>
      </c>
      <c r="D1137" s="166">
        <v>1966</v>
      </c>
      <c r="E1137" s="166">
        <v>0</v>
      </c>
      <c r="F1137" s="166">
        <v>8</v>
      </c>
      <c r="G1137" s="166">
        <v>0</v>
      </c>
      <c r="H1137" s="166">
        <v>0</v>
      </c>
      <c r="I1137" s="166">
        <v>4</v>
      </c>
      <c r="J1137" s="166">
        <v>0</v>
      </c>
      <c r="K1137" s="166">
        <v>0</v>
      </c>
      <c r="L1137" s="166">
        <v>0</v>
      </c>
      <c r="M1137" s="166">
        <v>0</v>
      </c>
      <c r="N1137" s="166" t="s">
        <v>41</v>
      </c>
      <c r="O1137" s="166" t="s">
        <v>567</v>
      </c>
      <c r="P1137" s="166" t="s">
        <v>10320</v>
      </c>
      <c r="Q1137" s="167" t="s">
        <v>10321</v>
      </c>
      <c r="R1137" s="166"/>
      <c r="S1137" s="166" t="s">
        <v>54</v>
      </c>
      <c r="T1137" s="166">
        <v>0</v>
      </c>
      <c r="U1137" s="166">
        <v>0</v>
      </c>
      <c r="V1137" s="166">
        <v>0</v>
      </c>
      <c r="W1137" s="166" t="s">
        <v>46</v>
      </c>
      <c r="X1137" s="166">
        <v>0</v>
      </c>
      <c r="Y1137" s="166" t="s">
        <v>47</v>
      </c>
      <c r="Z1137" s="166">
        <v>0</v>
      </c>
      <c r="AA1137" s="166"/>
      <c r="AB1137" s="246">
        <v>0</v>
      </c>
      <c r="AC1137" s="246" t="s">
        <v>48</v>
      </c>
      <c r="AD1137" s="237" t="s">
        <v>49</v>
      </c>
      <c r="AE1137" s="238" t="str">
        <f>IF(IFERROR(VLOOKUP(A1137,#REF!,1,FALSE),"")="","","✓")</f>
        <v/>
      </c>
      <c r="AF1137" s="237" t="s">
        <v>48</v>
      </c>
      <c r="AG1137" s="239" t="s">
        <v>48</v>
      </c>
      <c r="AH1137" s="248" t="str">
        <f>IF(AND(COUNTIF('1093件のリスト'!$L$247:$L$7238,'2-1.手続一覧'!A1137)=1,(_xlfn.XLOOKUP('2-1.手続一覧'!A1137,'1093件のリスト'!$L$247:$L$7238,'1093件のリスト'!$AM$247:$AM$7238))="2022年度の対象"),"リストにあり","？")</f>
        <v>リストにあり</v>
      </c>
      <c r="AI1137" s="248" t="s">
        <v>49</v>
      </c>
      <c r="AJ1137" s="248" t="s">
        <v>9344</v>
      </c>
      <c r="AK1137" s="248" t="str">
        <f t="shared" si="20"/>
        <v/>
      </c>
      <c r="AL1137" s="248" t="str">
        <f>VLOOKUP($A1137,'3-5.高圧'!$B$17:$BG$251,5,FALSE)</f>
        <v>汎用申請</v>
      </c>
      <c r="AM1137" s="248" t="str">
        <f>VLOOKUP($A1137,'3-5.高圧'!$B$17:$BG$251,44,FALSE)</f>
        <v>Apply03</v>
      </c>
      <c r="AN1137" s="248" t="str">
        <f>VLOOKUP($A1137,'3-5.高圧'!$B$17:$BG$251,45,FALSE)</f>
        <v>ApplyA</v>
      </c>
      <c r="AO1137" s="248" t="str">
        <f>VLOOKUP($A1137,'3-5.高圧'!$B$17:$BG$251,46,FALSE)</f>
        <v>HPG-JIGYOSYA-1</v>
      </c>
      <c r="AP1137" s="248">
        <f>VLOOKUP($A1137,'3-5.高圧'!$B$17:$BG$251,31,FALSE)</f>
        <v>0</v>
      </c>
      <c r="AQ1137" s="239">
        <f>VLOOKUP($A1137,'3-5.高圧'!$B$17:$BG$251,32,FALSE)</f>
        <v>0</v>
      </c>
      <c r="AR1137" s="234" t="s">
        <v>0</v>
      </c>
    </row>
    <row r="1138" spans="1:44" s="1" customFormat="1" ht="30" hidden="1" customHeight="1">
      <c r="A1138" s="249">
        <v>25287</v>
      </c>
      <c r="B1138" s="168" t="s">
        <v>1257</v>
      </c>
      <c r="C1138" s="166" t="s">
        <v>1256</v>
      </c>
      <c r="D1138" s="166">
        <v>1966</v>
      </c>
      <c r="E1138" s="166">
        <v>0</v>
      </c>
      <c r="F1138" s="166">
        <v>10</v>
      </c>
      <c r="G1138" s="166">
        <v>0</v>
      </c>
      <c r="H1138" s="166">
        <v>0</v>
      </c>
      <c r="I1138" s="166">
        <v>5</v>
      </c>
      <c r="J1138" s="166">
        <v>0</v>
      </c>
      <c r="K1138" s="166">
        <v>0</v>
      </c>
      <c r="L1138" s="166">
        <v>0</v>
      </c>
      <c r="M1138" s="166">
        <v>0</v>
      </c>
      <c r="N1138" s="166" t="s">
        <v>41</v>
      </c>
      <c r="O1138" s="166" t="s">
        <v>567</v>
      </c>
      <c r="P1138" s="166" t="s">
        <v>10320</v>
      </c>
      <c r="Q1138" s="167" t="s">
        <v>10321</v>
      </c>
      <c r="R1138" s="166"/>
      <c r="S1138" s="166" t="s">
        <v>54</v>
      </c>
      <c r="T1138" s="166">
        <v>0</v>
      </c>
      <c r="U1138" s="166">
        <v>0</v>
      </c>
      <c r="V1138" s="166">
        <v>0</v>
      </c>
      <c r="W1138" s="166" t="s">
        <v>46</v>
      </c>
      <c r="X1138" s="166">
        <v>0</v>
      </c>
      <c r="Y1138" s="166" t="s">
        <v>47</v>
      </c>
      <c r="Z1138" s="166">
        <v>0</v>
      </c>
      <c r="AA1138" s="166"/>
      <c r="AB1138" s="246">
        <v>0</v>
      </c>
      <c r="AC1138" s="246" t="s">
        <v>48</v>
      </c>
      <c r="AD1138" s="237" t="s">
        <v>49</v>
      </c>
      <c r="AE1138" s="238" t="str">
        <f>IF(IFERROR(VLOOKUP(A1138,#REF!,1,FALSE),"")="","","✓")</f>
        <v/>
      </c>
      <c r="AF1138" s="237" t="s">
        <v>48</v>
      </c>
      <c r="AG1138" s="239" t="s">
        <v>48</v>
      </c>
      <c r="AH1138" s="248" t="str">
        <f>IF(AND(COUNTIF('1093件のリスト'!$L$247:$L$7238,'2-1.手続一覧'!A1138)=1,(_xlfn.XLOOKUP('2-1.手続一覧'!A1138,'1093件のリスト'!$L$247:$L$7238,'1093件のリスト'!$AM$247:$AM$7238))="2022年度の対象"),"リストにあり","？")</f>
        <v>リストにあり</v>
      </c>
      <c r="AI1138" s="248" t="s">
        <v>49</v>
      </c>
      <c r="AJ1138" s="248" t="s">
        <v>9344</v>
      </c>
      <c r="AK1138" s="248" t="str">
        <f t="shared" si="20"/>
        <v/>
      </c>
      <c r="AL1138" s="248" t="str">
        <f>VLOOKUP($A1138,'3-5.高圧'!$B$17:$BG$251,5,FALSE)</f>
        <v>汎用申請</v>
      </c>
      <c r="AM1138" s="248" t="str">
        <f>VLOOKUP($A1138,'3-5.高圧'!$B$17:$BG$251,44,FALSE)</f>
        <v>Apply03</v>
      </c>
      <c r="AN1138" s="248" t="str">
        <f>VLOOKUP($A1138,'3-5.高圧'!$B$17:$BG$251,45,FALSE)</f>
        <v>ApplyA</v>
      </c>
      <c r="AO1138" s="248" t="str">
        <f>VLOOKUP($A1138,'3-5.高圧'!$B$17:$BG$251,46,FALSE)</f>
        <v>HPG-JIGYOSYA-1</v>
      </c>
      <c r="AP1138" s="248">
        <f>VLOOKUP($A1138,'3-5.高圧'!$B$17:$BG$251,31,FALSE)</f>
        <v>0</v>
      </c>
      <c r="AQ1138" s="239">
        <f>VLOOKUP($A1138,'3-5.高圧'!$B$17:$BG$251,32,FALSE)</f>
        <v>0</v>
      </c>
      <c r="AR1138" s="234" t="s">
        <v>0</v>
      </c>
    </row>
    <row r="1139" spans="1:44" s="1" customFormat="1" ht="30" hidden="1" customHeight="1">
      <c r="A1139" s="249">
        <v>25288</v>
      </c>
      <c r="B1139" s="168" t="s">
        <v>1258</v>
      </c>
      <c r="C1139" s="166" t="s">
        <v>1256</v>
      </c>
      <c r="D1139" s="166">
        <v>1966</v>
      </c>
      <c r="E1139" s="166">
        <v>0</v>
      </c>
      <c r="F1139" s="166">
        <v>18</v>
      </c>
      <c r="G1139" s="166">
        <v>0</v>
      </c>
      <c r="H1139" s="166">
        <v>0</v>
      </c>
      <c r="I1139" s="166">
        <v>2</v>
      </c>
      <c r="J1139" s="166">
        <v>0</v>
      </c>
      <c r="K1139" s="166">
        <v>0</v>
      </c>
      <c r="L1139" s="166">
        <v>0</v>
      </c>
      <c r="M1139" s="166">
        <v>0</v>
      </c>
      <c r="N1139" s="166" t="s">
        <v>41</v>
      </c>
      <c r="O1139" s="166" t="s">
        <v>567</v>
      </c>
      <c r="P1139" s="166" t="s">
        <v>10320</v>
      </c>
      <c r="Q1139" s="167" t="s">
        <v>10321</v>
      </c>
      <c r="R1139" s="166"/>
      <c r="S1139" s="166" t="s">
        <v>54</v>
      </c>
      <c r="T1139" s="166">
        <v>0</v>
      </c>
      <c r="U1139" s="166">
        <v>0</v>
      </c>
      <c r="V1139" s="166">
        <v>0</v>
      </c>
      <c r="W1139" s="166" t="s">
        <v>46</v>
      </c>
      <c r="X1139" s="166">
        <v>0</v>
      </c>
      <c r="Y1139" s="166" t="s">
        <v>47</v>
      </c>
      <c r="Z1139" s="166">
        <v>0</v>
      </c>
      <c r="AA1139" s="166"/>
      <c r="AB1139" s="246">
        <v>0</v>
      </c>
      <c r="AC1139" s="246" t="s">
        <v>48</v>
      </c>
      <c r="AD1139" s="237" t="s">
        <v>49</v>
      </c>
      <c r="AE1139" s="238" t="str">
        <f>IF(IFERROR(VLOOKUP(A1139,#REF!,1,FALSE),"")="","","✓")</f>
        <v/>
      </c>
      <c r="AF1139" s="237" t="s">
        <v>48</v>
      </c>
      <c r="AG1139" s="239" t="s">
        <v>48</v>
      </c>
      <c r="AH1139" s="248" t="str">
        <f>IF(AND(COUNTIF('1093件のリスト'!$L$247:$L$7238,'2-1.手続一覧'!A1139)=1,(_xlfn.XLOOKUP('2-1.手続一覧'!A1139,'1093件のリスト'!$L$247:$L$7238,'1093件のリスト'!$AM$247:$AM$7238))="2022年度の対象"),"リストにあり","？")</f>
        <v>リストにあり</v>
      </c>
      <c r="AI1139" s="248" t="s">
        <v>49</v>
      </c>
      <c r="AJ1139" s="248" t="s">
        <v>9344</v>
      </c>
      <c r="AK1139" s="248" t="str">
        <f t="shared" si="20"/>
        <v/>
      </c>
      <c r="AL1139" s="248" t="str">
        <f>VLOOKUP($A1139,'3-5.高圧'!$B$17:$BG$251,5,FALSE)</f>
        <v>汎用申請</v>
      </c>
      <c r="AM1139" s="248" t="str">
        <f>VLOOKUP($A1139,'3-5.高圧'!$B$17:$BG$251,44,FALSE)</f>
        <v>Apply03</v>
      </c>
      <c r="AN1139" s="248" t="str">
        <f>VLOOKUP($A1139,'3-5.高圧'!$B$17:$BG$251,45,FALSE)</f>
        <v>ApplyA</v>
      </c>
      <c r="AO1139" s="248" t="str">
        <f>VLOOKUP($A1139,'3-5.高圧'!$B$17:$BG$251,46,FALSE)</f>
        <v>HPG-JIGYOSYA-1</v>
      </c>
      <c r="AP1139" s="248">
        <f>VLOOKUP($A1139,'3-5.高圧'!$B$17:$BG$251,31,FALSE)</f>
        <v>0</v>
      </c>
      <c r="AQ1139" s="239">
        <f>VLOOKUP($A1139,'3-5.高圧'!$B$17:$BG$251,32,FALSE)</f>
        <v>0</v>
      </c>
      <c r="AR1139" s="234" t="s">
        <v>0</v>
      </c>
    </row>
    <row r="1140" spans="1:44" s="1" customFormat="1" ht="30" hidden="1" customHeight="1">
      <c r="A1140" s="249">
        <v>25289</v>
      </c>
      <c r="B1140" s="168" t="s">
        <v>1259</v>
      </c>
      <c r="C1140" s="166" t="s">
        <v>1256</v>
      </c>
      <c r="D1140" s="166">
        <v>1966</v>
      </c>
      <c r="E1140" s="166">
        <v>0</v>
      </c>
      <c r="F1140" s="166">
        <v>21</v>
      </c>
      <c r="G1140" s="166">
        <v>0</v>
      </c>
      <c r="H1140" s="166">
        <v>0</v>
      </c>
      <c r="I1140" s="166">
        <v>2</v>
      </c>
      <c r="J1140" s="166">
        <v>0</v>
      </c>
      <c r="K1140" s="166">
        <v>0</v>
      </c>
      <c r="L1140" s="166">
        <v>0</v>
      </c>
      <c r="M1140" s="166">
        <v>0</v>
      </c>
      <c r="N1140" s="166" t="s">
        <v>41</v>
      </c>
      <c r="O1140" s="166" t="s">
        <v>567</v>
      </c>
      <c r="P1140" s="166" t="s">
        <v>10320</v>
      </c>
      <c r="Q1140" s="167" t="s">
        <v>10321</v>
      </c>
      <c r="R1140" s="166"/>
      <c r="S1140" s="166" t="s">
        <v>54</v>
      </c>
      <c r="T1140" s="166">
        <v>0</v>
      </c>
      <c r="U1140" s="166">
        <v>0</v>
      </c>
      <c r="V1140" s="166">
        <v>0</v>
      </c>
      <c r="W1140" s="166" t="s">
        <v>46</v>
      </c>
      <c r="X1140" s="166">
        <v>0</v>
      </c>
      <c r="Y1140" s="166" t="s">
        <v>47</v>
      </c>
      <c r="Z1140" s="166">
        <v>0</v>
      </c>
      <c r="AA1140" s="166"/>
      <c r="AB1140" s="246">
        <v>0</v>
      </c>
      <c r="AC1140" s="246" t="s">
        <v>48</v>
      </c>
      <c r="AD1140" s="237" t="s">
        <v>49</v>
      </c>
      <c r="AE1140" s="238" t="str">
        <f>IF(IFERROR(VLOOKUP(A1140,#REF!,1,FALSE),"")="","","✓")</f>
        <v/>
      </c>
      <c r="AF1140" s="237" t="s">
        <v>48</v>
      </c>
      <c r="AG1140" s="239" t="s">
        <v>48</v>
      </c>
      <c r="AH1140" s="248" t="str">
        <f>IF(AND(COUNTIF('1093件のリスト'!$L$247:$L$7238,'2-1.手続一覧'!A1140)=1,(_xlfn.XLOOKUP('2-1.手続一覧'!A1140,'1093件のリスト'!$L$247:$L$7238,'1093件のリスト'!$AM$247:$AM$7238))="2022年度の対象"),"リストにあり","？")</f>
        <v>リストにあり</v>
      </c>
      <c r="AI1140" s="248" t="s">
        <v>49</v>
      </c>
      <c r="AJ1140" s="248" t="s">
        <v>9344</v>
      </c>
      <c r="AK1140" s="248" t="str">
        <f t="shared" ref="AK1140:AK1171" si="21">IF($AL1140="電子化対象外","✓","")</f>
        <v/>
      </c>
      <c r="AL1140" s="248" t="str">
        <f>VLOOKUP($A1140,'3-5.高圧'!$B$17:$BG$251,5,FALSE)</f>
        <v>汎用申請</v>
      </c>
      <c r="AM1140" s="248" t="str">
        <f>VLOOKUP($A1140,'3-5.高圧'!$B$17:$BG$251,44,FALSE)</f>
        <v>Apply03</v>
      </c>
      <c r="AN1140" s="248" t="str">
        <f>VLOOKUP($A1140,'3-5.高圧'!$B$17:$BG$251,45,FALSE)</f>
        <v>ApplyA</v>
      </c>
      <c r="AO1140" s="248" t="str">
        <f>VLOOKUP($A1140,'3-5.高圧'!$B$17:$BG$251,46,FALSE)</f>
        <v>HPG-JIGYOSYA-1</v>
      </c>
      <c r="AP1140" s="248">
        <f>VLOOKUP($A1140,'3-5.高圧'!$B$17:$BG$251,31,FALSE)</f>
        <v>0</v>
      </c>
      <c r="AQ1140" s="239">
        <f>VLOOKUP($A1140,'3-5.高圧'!$B$17:$BG$251,32,FALSE)</f>
        <v>0</v>
      </c>
      <c r="AR1140" s="234" t="s">
        <v>0</v>
      </c>
    </row>
    <row r="1141" spans="1:44" s="1" customFormat="1" ht="30" hidden="1" customHeight="1">
      <c r="A1141" s="249">
        <v>25290</v>
      </c>
      <c r="B1141" s="168" t="s">
        <v>1260</v>
      </c>
      <c r="C1141" s="166" t="s">
        <v>1256</v>
      </c>
      <c r="D1141" s="166">
        <v>1966</v>
      </c>
      <c r="E1141" s="166">
        <v>0</v>
      </c>
      <c r="F1141" s="166">
        <v>24</v>
      </c>
      <c r="G1141" s="166">
        <v>0</v>
      </c>
      <c r="H1141" s="166">
        <v>0</v>
      </c>
      <c r="I1141" s="166">
        <v>3</v>
      </c>
      <c r="J1141" s="166">
        <v>0</v>
      </c>
      <c r="K1141" s="166">
        <v>0</v>
      </c>
      <c r="L1141" s="166">
        <v>0</v>
      </c>
      <c r="M1141" s="166">
        <v>0</v>
      </c>
      <c r="N1141" s="166" t="s">
        <v>41</v>
      </c>
      <c r="O1141" s="166" t="s">
        <v>567</v>
      </c>
      <c r="P1141" s="166" t="s">
        <v>10320</v>
      </c>
      <c r="Q1141" s="167" t="s">
        <v>10321</v>
      </c>
      <c r="R1141" s="166"/>
      <c r="S1141" s="166" t="s">
        <v>54</v>
      </c>
      <c r="T1141" s="166">
        <v>0</v>
      </c>
      <c r="U1141" s="166">
        <v>0</v>
      </c>
      <c r="V1141" s="166">
        <v>0</v>
      </c>
      <c r="W1141" s="166" t="s">
        <v>46</v>
      </c>
      <c r="X1141" s="166">
        <v>0</v>
      </c>
      <c r="Y1141" s="166" t="s">
        <v>47</v>
      </c>
      <c r="Z1141" s="166">
        <v>0</v>
      </c>
      <c r="AA1141" s="166"/>
      <c r="AB1141" s="246">
        <v>0</v>
      </c>
      <c r="AC1141" s="246" t="s">
        <v>48</v>
      </c>
      <c r="AD1141" s="237" t="s">
        <v>49</v>
      </c>
      <c r="AE1141" s="238" t="str">
        <f>IF(IFERROR(VLOOKUP(A1141,#REF!,1,FALSE),"")="","","✓")</f>
        <v/>
      </c>
      <c r="AF1141" s="237" t="s">
        <v>48</v>
      </c>
      <c r="AG1141" s="239" t="s">
        <v>48</v>
      </c>
      <c r="AH1141" s="248" t="str">
        <f>IF(AND(COUNTIF('1093件のリスト'!$L$247:$L$7238,'2-1.手続一覧'!A1141)=1,(_xlfn.XLOOKUP('2-1.手続一覧'!A1141,'1093件のリスト'!$L$247:$L$7238,'1093件のリスト'!$AM$247:$AM$7238))="2022年度の対象"),"リストにあり","？")</f>
        <v>リストにあり</v>
      </c>
      <c r="AI1141" s="248" t="s">
        <v>49</v>
      </c>
      <c r="AJ1141" s="248" t="s">
        <v>9344</v>
      </c>
      <c r="AK1141" s="248" t="str">
        <f t="shared" si="21"/>
        <v/>
      </c>
      <c r="AL1141" s="248" t="str">
        <f>VLOOKUP($A1141,'3-5.高圧'!$B$17:$BG$251,5,FALSE)</f>
        <v>汎用申請</v>
      </c>
      <c r="AM1141" s="248" t="str">
        <f>VLOOKUP($A1141,'3-5.高圧'!$B$17:$BG$251,44,FALSE)</f>
        <v>Apply03</v>
      </c>
      <c r="AN1141" s="248" t="str">
        <f>VLOOKUP($A1141,'3-5.高圧'!$B$17:$BG$251,45,FALSE)</f>
        <v>ApplyA</v>
      </c>
      <c r="AO1141" s="248" t="str">
        <f>VLOOKUP($A1141,'3-5.高圧'!$B$17:$BG$251,46,FALSE)</f>
        <v>HPG-JIGYOSYA-1</v>
      </c>
      <c r="AP1141" s="248">
        <f>VLOOKUP($A1141,'3-5.高圧'!$B$17:$BG$251,31,FALSE)</f>
        <v>0</v>
      </c>
      <c r="AQ1141" s="239">
        <f>VLOOKUP($A1141,'3-5.高圧'!$B$17:$BG$251,32,FALSE)</f>
        <v>0</v>
      </c>
      <c r="AR1141" s="234" t="s">
        <v>0</v>
      </c>
    </row>
    <row r="1142" spans="1:44" s="1" customFormat="1" ht="30" hidden="1" customHeight="1">
      <c r="A1142" s="249">
        <v>25291</v>
      </c>
      <c r="B1142" s="168" t="s">
        <v>1261</v>
      </c>
      <c r="C1142" s="166" t="s">
        <v>1256</v>
      </c>
      <c r="D1142" s="166">
        <v>1966</v>
      </c>
      <c r="E1142" s="166">
        <v>0</v>
      </c>
      <c r="F1142" s="166">
        <v>25</v>
      </c>
      <c r="G1142" s="166">
        <v>0</v>
      </c>
      <c r="H1142" s="166">
        <v>0</v>
      </c>
      <c r="I1142" s="166">
        <v>2</v>
      </c>
      <c r="J1142" s="166">
        <v>0</v>
      </c>
      <c r="K1142" s="166">
        <v>0</v>
      </c>
      <c r="L1142" s="166">
        <v>0</v>
      </c>
      <c r="M1142" s="166">
        <v>0</v>
      </c>
      <c r="N1142" s="166" t="s">
        <v>41</v>
      </c>
      <c r="O1142" s="166" t="s">
        <v>567</v>
      </c>
      <c r="P1142" s="166" t="s">
        <v>10320</v>
      </c>
      <c r="Q1142" s="167" t="s">
        <v>10321</v>
      </c>
      <c r="R1142" s="166"/>
      <c r="S1142" s="166" t="s">
        <v>54</v>
      </c>
      <c r="T1142" s="166">
        <v>0</v>
      </c>
      <c r="U1142" s="166">
        <v>0</v>
      </c>
      <c r="V1142" s="166">
        <v>0</v>
      </c>
      <c r="W1142" s="166" t="s">
        <v>46</v>
      </c>
      <c r="X1142" s="166">
        <v>0</v>
      </c>
      <c r="Y1142" s="166" t="s">
        <v>47</v>
      </c>
      <c r="Z1142" s="166">
        <v>0</v>
      </c>
      <c r="AA1142" s="166"/>
      <c r="AB1142" s="246">
        <v>0</v>
      </c>
      <c r="AC1142" s="246" t="s">
        <v>48</v>
      </c>
      <c r="AD1142" s="237" t="s">
        <v>49</v>
      </c>
      <c r="AE1142" s="238" t="str">
        <f>IF(IFERROR(VLOOKUP(A1142,#REF!,1,FALSE),"")="","","✓")</f>
        <v/>
      </c>
      <c r="AF1142" s="237" t="s">
        <v>48</v>
      </c>
      <c r="AG1142" s="239" t="s">
        <v>48</v>
      </c>
      <c r="AH1142" s="248" t="str">
        <f>IF(AND(COUNTIF('1093件のリスト'!$L$247:$L$7238,'2-1.手続一覧'!A1142)=1,(_xlfn.XLOOKUP('2-1.手続一覧'!A1142,'1093件のリスト'!$L$247:$L$7238,'1093件のリスト'!$AM$247:$AM$7238))="2022年度の対象"),"リストにあり","？")</f>
        <v>リストにあり</v>
      </c>
      <c r="AI1142" s="248" t="s">
        <v>49</v>
      </c>
      <c r="AJ1142" s="248" t="s">
        <v>9344</v>
      </c>
      <c r="AK1142" s="248" t="str">
        <f t="shared" si="21"/>
        <v/>
      </c>
      <c r="AL1142" s="248" t="str">
        <f>VLOOKUP($A1142,'3-5.高圧'!$B$17:$BG$251,5,FALSE)</f>
        <v>汎用申請</v>
      </c>
      <c r="AM1142" s="248" t="str">
        <f>VLOOKUP($A1142,'3-5.高圧'!$B$17:$BG$251,44,FALSE)</f>
        <v>Apply03</v>
      </c>
      <c r="AN1142" s="248" t="str">
        <f>VLOOKUP($A1142,'3-5.高圧'!$B$17:$BG$251,45,FALSE)</f>
        <v>ApplyA</v>
      </c>
      <c r="AO1142" s="248" t="str">
        <f>VLOOKUP($A1142,'3-5.高圧'!$B$17:$BG$251,46,FALSE)</f>
        <v>HPG-JIGYOSYA-1</v>
      </c>
      <c r="AP1142" s="248">
        <f>VLOOKUP($A1142,'3-5.高圧'!$B$17:$BG$251,31,FALSE)</f>
        <v>0</v>
      </c>
      <c r="AQ1142" s="239">
        <f>VLOOKUP($A1142,'3-5.高圧'!$B$17:$BG$251,32,FALSE)</f>
        <v>0</v>
      </c>
      <c r="AR1142" s="234" t="s">
        <v>0</v>
      </c>
    </row>
    <row r="1143" spans="1:44" s="1" customFormat="1" ht="30" hidden="1" customHeight="1">
      <c r="A1143" s="249">
        <v>25292</v>
      </c>
      <c r="B1143" s="168" t="s">
        <v>1262</v>
      </c>
      <c r="C1143" s="166" t="s">
        <v>1256</v>
      </c>
      <c r="D1143" s="166">
        <v>1966</v>
      </c>
      <c r="E1143" s="166">
        <v>0</v>
      </c>
      <c r="F1143" s="166">
        <v>26</v>
      </c>
      <c r="G1143" s="166">
        <v>0</v>
      </c>
      <c r="H1143" s="166">
        <v>0</v>
      </c>
      <c r="I1143" s="166">
        <v>5</v>
      </c>
      <c r="J1143" s="166">
        <v>0</v>
      </c>
      <c r="K1143" s="166">
        <v>0</v>
      </c>
      <c r="L1143" s="166">
        <v>0</v>
      </c>
      <c r="M1143" s="166">
        <v>0</v>
      </c>
      <c r="N1143" s="166" t="s">
        <v>41</v>
      </c>
      <c r="O1143" s="166" t="s">
        <v>567</v>
      </c>
      <c r="P1143" s="166" t="s">
        <v>10320</v>
      </c>
      <c r="Q1143" s="167" t="s">
        <v>10321</v>
      </c>
      <c r="R1143" s="166"/>
      <c r="S1143" s="166" t="s">
        <v>54</v>
      </c>
      <c r="T1143" s="166">
        <v>0</v>
      </c>
      <c r="U1143" s="166">
        <v>0</v>
      </c>
      <c r="V1143" s="166">
        <v>0</v>
      </c>
      <c r="W1143" s="166" t="s">
        <v>46</v>
      </c>
      <c r="X1143" s="166">
        <v>0</v>
      </c>
      <c r="Y1143" s="166" t="s">
        <v>47</v>
      </c>
      <c r="Z1143" s="166">
        <v>0</v>
      </c>
      <c r="AA1143" s="166"/>
      <c r="AB1143" s="246">
        <v>0</v>
      </c>
      <c r="AC1143" s="246" t="s">
        <v>48</v>
      </c>
      <c r="AD1143" s="237" t="s">
        <v>49</v>
      </c>
      <c r="AE1143" s="238" t="str">
        <f>IF(IFERROR(VLOOKUP(A1143,#REF!,1,FALSE),"")="","","✓")</f>
        <v/>
      </c>
      <c r="AF1143" s="237" t="s">
        <v>48</v>
      </c>
      <c r="AG1143" s="239" t="s">
        <v>48</v>
      </c>
      <c r="AH1143" s="248" t="str">
        <f>IF(AND(COUNTIF('1093件のリスト'!$L$247:$L$7238,'2-1.手続一覧'!A1143)=1,(_xlfn.XLOOKUP('2-1.手続一覧'!A1143,'1093件のリスト'!$L$247:$L$7238,'1093件のリスト'!$AM$247:$AM$7238))="2022年度の対象"),"リストにあり","？")</f>
        <v>リストにあり</v>
      </c>
      <c r="AI1143" s="248" t="s">
        <v>49</v>
      </c>
      <c r="AJ1143" s="248" t="s">
        <v>9344</v>
      </c>
      <c r="AK1143" s="248" t="str">
        <f t="shared" si="21"/>
        <v/>
      </c>
      <c r="AL1143" s="248" t="str">
        <f>VLOOKUP($A1143,'3-5.高圧'!$B$17:$BG$251,5,FALSE)</f>
        <v>汎用申請</v>
      </c>
      <c r="AM1143" s="248" t="str">
        <f>VLOOKUP($A1143,'3-5.高圧'!$B$17:$BG$251,44,FALSE)</f>
        <v>Apply03</v>
      </c>
      <c r="AN1143" s="248" t="str">
        <f>VLOOKUP($A1143,'3-5.高圧'!$B$17:$BG$251,45,FALSE)</f>
        <v>ApplyA</v>
      </c>
      <c r="AO1143" s="248" t="str">
        <f>VLOOKUP($A1143,'3-5.高圧'!$B$17:$BG$251,46,FALSE)</f>
        <v>HPG-JIGYOSYA-1</v>
      </c>
      <c r="AP1143" s="248">
        <f>VLOOKUP($A1143,'3-5.高圧'!$B$17:$BG$251,31,FALSE)</f>
        <v>0</v>
      </c>
      <c r="AQ1143" s="239">
        <f>VLOOKUP($A1143,'3-5.高圧'!$B$17:$BG$251,32,FALSE)</f>
        <v>0</v>
      </c>
      <c r="AR1143" s="234" t="s">
        <v>0</v>
      </c>
    </row>
    <row r="1144" spans="1:44" s="1" customFormat="1" ht="30" hidden="1" customHeight="1">
      <c r="A1144" s="249">
        <v>25293</v>
      </c>
      <c r="B1144" s="168" t="s">
        <v>1263</v>
      </c>
      <c r="C1144" s="166" t="s">
        <v>1256</v>
      </c>
      <c r="D1144" s="166">
        <v>1966</v>
      </c>
      <c r="E1144" s="166">
        <v>0</v>
      </c>
      <c r="F1144" s="166">
        <v>27</v>
      </c>
      <c r="G1144" s="166">
        <v>0</v>
      </c>
      <c r="H1144" s="166">
        <v>0</v>
      </c>
      <c r="I1144" s="166">
        <v>2</v>
      </c>
      <c r="J1144" s="166">
        <v>0</v>
      </c>
      <c r="K1144" s="166">
        <v>0</v>
      </c>
      <c r="L1144" s="166">
        <v>0</v>
      </c>
      <c r="M1144" s="166">
        <v>0</v>
      </c>
      <c r="N1144" s="166" t="s">
        <v>41</v>
      </c>
      <c r="O1144" s="166" t="s">
        <v>567</v>
      </c>
      <c r="P1144" s="166" t="s">
        <v>10320</v>
      </c>
      <c r="Q1144" s="167" t="s">
        <v>10321</v>
      </c>
      <c r="R1144" s="166"/>
      <c r="S1144" s="166" t="s">
        <v>54</v>
      </c>
      <c r="T1144" s="166">
        <v>0</v>
      </c>
      <c r="U1144" s="166">
        <v>0</v>
      </c>
      <c r="V1144" s="166">
        <v>0</v>
      </c>
      <c r="W1144" s="166" t="s">
        <v>46</v>
      </c>
      <c r="X1144" s="166">
        <v>0</v>
      </c>
      <c r="Y1144" s="166" t="s">
        <v>47</v>
      </c>
      <c r="Z1144" s="166">
        <v>0</v>
      </c>
      <c r="AA1144" s="166"/>
      <c r="AB1144" s="246">
        <v>0</v>
      </c>
      <c r="AC1144" s="246" t="s">
        <v>48</v>
      </c>
      <c r="AD1144" s="237" t="s">
        <v>49</v>
      </c>
      <c r="AE1144" s="238" t="str">
        <f>IF(IFERROR(VLOOKUP(A1144,#REF!,1,FALSE),"")="","","✓")</f>
        <v/>
      </c>
      <c r="AF1144" s="237" t="s">
        <v>48</v>
      </c>
      <c r="AG1144" s="239" t="s">
        <v>48</v>
      </c>
      <c r="AH1144" s="248" t="str">
        <f>IF(AND(COUNTIF('1093件のリスト'!$L$247:$L$7238,'2-1.手続一覧'!A1144)=1,(_xlfn.XLOOKUP('2-1.手続一覧'!A1144,'1093件のリスト'!$L$247:$L$7238,'1093件のリスト'!$AM$247:$AM$7238))="2022年度の対象"),"リストにあり","？")</f>
        <v>リストにあり</v>
      </c>
      <c r="AI1144" s="248" t="s">
        <v>49</v>
      </c>
      <c r="AJ1144" s="248" t="s">
        <v>9344</v>
      </c>
      <c r="AK1144" s="248" t="str">
        <f t="shared" si="21"/>
        <v/>
      </c>
      <c r="AL1144" s="248" t="str">
        <f>VLOOKUP($A1144,'3-5.高圧'!$B$17:$BG$251,5,FALSE)</f>
        <v>汎用申請</v>
      </c>
      <c r="AM1144" s="248" t="str">
        <f>VLOOKUP($A1144,'3-5.高圧'!$B$17:$BG$251,44,FALSE)</f>
        <v>Apply03</v>
      </c>
      <c r="AN1144" s="248" t="str">
        <f>VLOOKUP($A1144,'3-5.高圧'!$B$17:$BG$251,45,FALSE)</f>
        <v>ApplyA</v>
      </c>
      <c r="AO1144" s="248" t="str">
        <f>VLOOKUP($A1144,'3-5.高圧'!$B$17:$BG$251,46,FALSE)</f>
        <v>HPG-JIGYOSYA-1</v>
      </c>
      <c r="AP1144" s="248">
        <f>VLOOKUP($A1144,'3-5.高圧'!$B$17:$BG$251,31,FALSE)</f>
        <v>0</v>
      </c>
      <c r="AQ1144" s="239">
        <f>VLOOKUP($A1144,'3-5.高圧'!$B$17:$BG$251,32,FALSE)</f>
        <v>0</v>
      </c>
      <c r="AR1144" s="234" t="s">
        <v>0</v>
      </c>
    </row>
    <row r="1145" spans="1:44" s="1" customFormat="1" ht="30" hidden="1" customHeight="1">
      <c r="A1145" s="249">
        <v>25294</v>
      </c>
      <c r="B1145" s="168" t="s">
        <v>1264</v>
      </c>
      <c r="C1145" s="166" t="s">
        <v>1256</v>
      </c>
      <c r="D1145" s="166">
        <v>1966</v>
      </c>
      <c r="E1145" s="166">
        <v>0</v>
      </c>
      <c r="F1145" s="166">
        <v>28</v>
      </c>
      <c r="G1145" s="166">
        <v>0</v>
      </c>
      <c r="H1145" s="166">
        <v>0</v>
      </c>
      <c r="I1145" s="166">
        <v>2</v>
      </c>
      <c r="J1145" s="166">
        <v>0</v>
      </c>
      <c r="K1145" s="166">
        <v>0</v>
      </c>
      <c r="L1145" s="166">
        <v>0</v>
      </c>
      <c r="M1145" s="166">
        <v>0</v>
      </c>
      <c r="N1145" s="166" t="s">
        <v>41</v>
      </c>
      <c r="O1145" s="166" t="s">
        <v>567</v>
      </c>
      <c r="P1145" s="166" t="s">
        <v>10320</v>
      </c>
      <c r="Q1145" s="167" t="s">
        <v>10321</v>
      </c>
      <c r="R1145" s="166"/>
      <c r="S1145" s="166" t="s">
        <v>54</v>
      </c>
      <c r="T1145" s="166">
        <v>0</v>
      </c>
      <c r="U1145" s="166">
        <v>0</v>
      </c>
      <c r="V1145" s="166">
        <v>0</v>
      </c>
      <c r="W1145" s="166" t="s">
        <v>46</v>
      </c>
      <c r="X1145" s="166">
        <v>0</v>
      </c>
      <c r="Y1145" s="166" t="s">
        <v>47</v>
      </c>
      <c r="Z1145" s="166">
        <v>0</v>
      </c>
      <c r="AA1145" s="166"/>
      <c r="AB1145" s="246">
        <v>0</v>
      </c>
      <c r="AC1145" s="246" t="s">
        <v>48</v>
      </c>
      <c r="AD1145" s="237" t="s">
        <v>49</v>
      </c>
      <c r="AE1145" s="238" t="str">
        <f>IF(IFERROR(VLOOKUP(A1145,#REF!,1,FALSE),"")="","","✓")</f>
        <v/>
      </c>
      <c r="AF1145" s="237" t="s">
        <v>48</v>
      </c>
      <c r="AG1145" s="239" t="s">
        <v>48</v>
      </c>
      <c r="AH1145" s="248" t="str">
        <f>IF(AND(COUNTIF('1093件のリスト'!$L$247:$L$7238,'2-1.手続一覧'!A1145)=1,(_xlfn.XLOOKUP('2-1.手続一覧'!A1145,'1093件のリスト'!$L$247:$L$7238,'1093件のリスト'!$AM$247:$AM$7238))="2022年度の対象"),"リストにあり","？")</f>
        <v>リストにあり</v>
      </c>
      <c r="AI1145" s="248" t="s">
        <v>49</v>
      </c>
      <c r="AJ1145" s="248" t="s">
        <v>9344</v>
      </c>
      <c r="AK1145" s="248" t="str">
        <f t="shared" si="21"/>
        <v/>
      </c>
      <c r="AL1145" s="248" t="str">
        <f>VLOOKUP($A1145,'3-5.高圧'!$B$17:$BG$251,5,FALSE)</f>
        <v>汎用申請</v>
      </c>
      <c r="AM1145" s="248" t="str">
        <f>VLOOKUP($A1145,'3-5.高圧'!$B$17:$BG$251,44,FALSE)</f>
        <v>Apply03</v>
      </c>
      <c r="AN1145" s="248" t="str">
        <f>VLOOKUP($A1145,'3-5.高圧'!$B$17:$BG$251,45,FALSE)</f>
        <v>ApplyA</v>
      </c>
      <c r="AO1145" s="248" t="str">
        <f>VLOOKUP($A1145,'3-5.高圧'!$B$17:$BG$251,46,FALSE)</f>
        <v>HPG-JIGYOSYA-1</v>
      </c>
      <c r="AP1145" s="248">
        <f>VLOOKUP($A1145,'3-5.高圧'!$B$17:$BG$251,31,FALSE)</f>
        <v>0</v>
      </c>
      <c r="AQ1145" s="239">
        <f>VLOOKUP($A1145,'3-5.高圧'!$B$17:$BG$251,32,FALSE)</f>
        <v>0</v>
      </c>
      <c r="AR1145" s="234" t="s">
        <v>0</v>
      </c>
    </row>
    <row r="1146" spans="1:44" s="1" customFormat="1" ht="30" hidden="1" customHeight="1">
      <c r="A1146" s="249">
        <v>25295</v>
      </c>
      <c r="B1146" s="168" t="s">
        <v>1265</v>
      </c>
      <c r="C1146" s="166" t="s">
        <v>1256</v>
      </c>
      <c r="D1146" s="166">
        <v>1966</v>
      </c>
      <c r="E1146" s="166">
        <v>0</v>
      </c>
      <c r="F1146" s="166">
        <v>29</v>
      </c>
      <c r="G1146" s="166">
        <v>0</v>
      </c>
      <c r="H1146" s="166">
        <v>0</v>
      </c>
      <c r="I1146" s="166">
        <v>2</v>
      </c>
      <c r="J1146" s="166">
        <v>0</v>
      </c>
      <c r="K1146" s="166">
        <v>0</v>
      </c>
      <c r="L1146" s="166">
        <v>0</v>
      </c>
      <c r="M1146" s="166">
        <v>0</v>
      </c>
      <c r="N1146" s="166" t="s">
        <v>41</v>
      </c>
      <c r="O1146" s="166" t="s">
        <v>567</v>
      </c>
      <c r="P1146" s="166" t="s">
        <v>10320</v>
      </c>
      <c r="Q1146" s="167" t="s">
        <v>10321</v>
      </c>
      <c r="R1146" s="166"/>
      <c r="S1146" s="166" t="s">
        <v>54</v>
      </c>
      <c r="T1146" s="166">
        <v>0</v>
      </c>
      <c r="U1146" s="166">
        <v>0</v>
      </c>
      <c r="V1146" s="166">
        <v>0</v>
      </c>
      <c r="W1146" s="166" t="s">
        <v>46</v>
      </c>
      <c r="X1146" s="166">
        <v>0</v>
      </c>
      <c r="Y1146" s="166" t="s">
        <v>47</v>
      </c>
      <c r="Z1146" s="166">
        <v>0</v>
      </c>
      <c r="AA1146" s="166"/>
      <c r="AB1146" s="246">
        <v>0</v>
      </c>
      <c r="AC1146" s="246" t="s">
        <v>48</v>
      </c>
      <c r="AD1146" s="237" t="s">
        <v>49</v>
      </c>
      <c r="AE1146" s="238" t="str">
        <f>IF(IFERROR(VLOOKUP(A1146,#REF!,1,FALSE),"")="","","✓")</f>
        <v/>
      </c>
      <c r="AF1146" s="237" t="s">
        <v>48</v>
      </c>
      <c r="AG1146" s="239" t="s">
        <v>48</v>
      </c>
      <c r="AH1146" s="248" t="str">
        <f>IF(AND(COUNTIF('1093件のリスト'!$L$247:$L$7238,'2-1.手続一覧'!A1146)=1,(_xlfn.XLOOKUP('2-1.手続一覧'!A1146,'1093件のリスト'!$L$247:$L$7238,'1093件のリスト'!$AM$247:$AM$7238))="2022年度の対象"),"リストにあり","？")</f>
        <v>リストにあり</v>
      </c>
      <c r="AI1146" s="248" t="s">
        <v>49</v>
      </c>
      <c r="AJ1146" s="248" t="s">
        <v>9344</v>
      </c>
      <c r="AK1146" s="248" t="str">
        <f t="shared" si="21"/>
        <v/>
      </c>
      <c r="AL1146" s="248" t="str">
        <f>VLOOKUP($A1146,'3-5.高圧'!$B$17:$BG$251,5,FALSE)</f>
        <v>汎用申請</v>
      </c>
      <c r="AM1146" s="248" t="str">
        <f>VLOOKUP($A1146,'3-5.高圧'!$B$17:$BG$251,44,FALSE)</f>
        <v>Apply03</v>
      </c>
      <c r="AN1146" s="248" t="str">
        <f>VLOOKUP($A1146,'3-5.高圧'!$B$17:$BG$251,45,FALSE)</f>
        <v>ApplyA</v>
      </c>
      <c r="AO1146" s="248" t="str">
        <f>VLOOKUP($A1146,'3-5.高圧'!$B$17:$BG$251,46,FALSE)</f>
        <v>HPG-JIGYOSYA-1</v>
      </c>
      <c r="AP1146" s="248">
        <f>VLOOKUP($A1146,'3-5.高圧'!$B$17:$BG$251,31,FALSE)</f>
        <v>0</v>
      </c>
      <c r="AQ1146" s="239">
        <f>VLOOKUP($A1146,'3-5.高圧'!$B$17:$BG$251,32,FALSE)</f>
        <v>0</v>
      </c>
      <c r="AR1146" s="234" t="s">
        <v>0</v>
      </c>
    </row>
    <row r="1147" spans="1:44" s="1" customFormat="1" ht="30" hidden="1" customHeight="1">
      <c r="A1147" s="249">
        <v>25296</v>
      </c>
      <c r="B1147" s="168" t="s">
        <v>1266</v>
      </c>
      <c r="C1147" s="166" t="s">
        <v>1256</v>
      </c>
      <c r="D1147" s="166">
        <v>1966</v>
      </c>
      <c r="E1147" s="166">
        <v>0</v>
      </c>
      <c r="F1147" s="166">
        <v>37</v>
      </c>
      <c r="G1147" s="166">
        <v>0</v>
      </c>
      <c r="H1147" s="166">
        <v>0</v>
      </c>
      <c r="I1147" s="166">
        <v>3</v>
      </c>
      <c r="J1147" s="166">
        <v>0</v>
      </c>
      <c r="K1147" s="166">
        <v>0</v>
      </c>
      <c r="L1147" s="166">
        <v>0</v>
      </c>
      <c r="M1147" s="166">
        <v>0</v>
      </c>
      <c r="N1147" s="166" t="s">
        <v>41</v>
      </c>
      <c r="O1147" s="166" t="s">
        <v>567</v>
      </c>
      <c r="P1147" s="166" t="s">
        <v>10320</v>
      </c>
      <c r="Q1147" s="167" t="s">
        <v>10321</v>
      </c>
      <c r="R1147" s="166"/>
      <c r="S1147" s="166" t="s">
        <v>54</v>
      </c>
      <c r="T1147" s="166">
        <v>0</v>
      </c>
      <c r="U1147" s="166">
        <v>0</v>
      </c>
      <c r="V1147" s="166">
        <v>0</v>
      </c>
      <c r="W1147" s="166" t="s">
        <v>46</v>
      </c>
      <c r="X1147" s="166">
        <v>0</v>
      </c>
      <c r="Y1147" s="166" t="s">
        <v>47</v>
      </c>
      <c r="Z1147" s="166">
        <v>0</v>
      </c>
      <c r="AA1147" s="166"/>
      <c r="AB1147" s="246">
        <v>0</v>
      </c>
      <c r="AC1147" s="246" t="s">
        <v>48</v>
      </c>
      <c r="AD1147" s="237" t="s">
        <v>49</v>
      </c>
      <c r="AE1147" s="238" t="str">
        <f>IF(IFERROR(VLOOKUP(A1147,#REF!,1,FALSE),"")="","","✓")</f>
        <v/>
      </c>
      <c r="AF1147" s="237" t="s">
        <v>48</v>
      </c>
      <c r="AG1147" s="239" t="s">
        <v>48</v>
      </c>
      <c r="AH1147" s="248" t="str">
        <f>IF(AND(COUNTIF('1093件のリスト'!$L$247:$L$7238,'2-1.手続一覧'!A1147)=1,(_xlfn.XLOOKUP('2-1.手続一覧'!A1147,'1093件のリスト'!$L$247:$L$7238,'1093件のリスト'!$AM$247:$AM$7238))="2022年度の対象"),"リストにあり","？")</f>
        <v>リストにあり</v>
      </c>
      <c r="AI1147" s="248" t="s">
        <v>49</v>
      </c>
      <c r="AJ1147" s="248" t="s">
        <v>9344</v>
      </c>
      <c r="AK1147" s="248" t="str">
        <f t="shared" si="21"/>
        <v/>
      </c>
      <c r="AL1147" s="248" t="str">
        <f>VLOOKUP($A1147,'3-5.高圧'!$B$17:$BG$251,5,FALSE)</f>
        <v>汎用申請</v>
      </c>
      <c r="AM1147" s="248" t="str">
        <f>VLOOKUP($A1147,'3-5.高圧'!$B$17:$BG$251,44,FALSE)</f>
        <v>Apply03</v>
      </c>
      <c r="AN1147" s="248" t="str">
        <f>VLOOKUP($A1147,'3-5.高圧'!$B$17:$BG$251,45,FALSE)</f>
        <v>ApplyA</v>
      </c>
      <c r="AO1147" s="248" t="str">
        <f>VLOOKUP($A1147,'3-5.高圧'!$B$17:$BG$251,46,FALSE)</f>
        <v>HPG-JIGYOSYA-1</v>
      </c>
      <c r="AP1147" s="248">
        <f>VLOOKUP($A1147,'3-5.高圧'!$B$17:$BG$251,31,FALSE)</f>
        <v>0</v>
      </c>
      <c r="AQ1147" s="239">
        <f>VLOOKUP($A1147,'3-5.高圧'!$B$17:$BG$251,32,FALSE)</f>
        <v>0</v>
      </c>
      <c r="AR1147" s="234" t="s">
        <v>0</v>
      </c>
    </row>
    <row r="1148" spans="1:44" s="1" customFormat="1" ht="30" hidden="1" customHeight="1">
      <c r="A1148" s="249">
        <v>25297</v>
      </c>
      <c r="B1148" s="168" t="s">
        <v>1267</v>
      </c>
      <c r="C1148" s="166" t="s">
        <v>1256</v>
      </c>
      <c r="D1148" s="166">
        <v>1966</v>
      </c>
      <c r="E1148" s="166">
        <v>0</v>
      </c>
      <c r="F1148" s="166">
        <v>38</v>
      </c>
      <c r="G1148" s="166">
        <v>0</v>
      </c>
      <c r="H1148" s="166">
        <v>0</v>
      </c>
      <c r="I1148" s="166">
        <v>2</v>
      </c>
      <c r="J1148" s="166">
        <v>0</v>
      </c>
      <c r="K1148" s="166">
        <v>0</v>
      </c>
      <c r="L1148" s="166">
        <v>0</v>
      </c>
      <c r="M1148" s="166">
        <v>0</v>
      </c>
      <c r="N1148" s="166" t="s">
        <v>41</v>
      </c>
      <c r="O1148" s="166" t="s">
        <v>567</v>
      </c>
      <c r="P1148" s="166" t="s">
        <v>10320</v>
      </c>
      <c r="Q1148" s="167" t="s">
        <v>10321</v>
      </c>
      <c r="R1148" s="166"/>
      <c r="S1148" s="166" t="s">
        <v>54</v>
      </c>
      <c r="T1148" s="166">
        <v>0</v>
      </c>
      <c r="U1148" s="166">
        <v>0</v>
      </c>
      <c r="V1148" s="166">
        <v>0</v>
      </c>
      <c r="W1148" s="166" t="s">
        <v>46</v>
      </c>
      <c r="X1148" s="166">
        <v>0</v>
      </c>
      <c r="Y1148" s="166" t="s">
        <v>47</v>
      </c>
      <c r="Z1148" s="166">
        <v>0</v>
      </c>
      <c r="AA1148" s="166"/>
      <c r="AB1148" s="246">
        <v>0</v>
      </c>
      <c r="AC1148" s="246" t="s">
        <v>48</v>
      </c>
      <c r="AD1148" s="237" t="s">
        <v>49</v>
      </c>
      <c r="AE1148" s="238" t="str">
        <f>IF(IFERROR(VLOOKUP(A1148,#REF!,1,FALSE),"")="","","✓")</f>
        <v/>
      </c>
      <c r="AF1148" s="237" t="s">
        <v>48</v>
      </c>
      <c r="AG1148" s="239" t="s">
        <v>48</v>
      </c>
      <c r="AH1148" s="248" t="str">
        <f>IF(AND(COUNTIF('1093件のリスト'!$L$247:$L$7238,'2-1.手続一覧'!A1148)=1,(_xlfn.XLOOKUP('2-1.手続一覧'!A1148,'1093件のリスト'!$L$247:$L$7238,'1093件のリスト'!$AM$247:$AM$7238))="2022年度の対象"),"リストにあり","？")</f>
        <v>リストにあり</v>
      </c>
      <c r="AI1148" s="248" t="s">
        <v>49</v>
      </c>
      <c r="AJ1148" s="248" t="s">
        <v>9344</v>
      </c>
      <c r="AK1148" s="248" t="str">
        <f t="shared" si="21"/>
        <v/>
      </c>
      <c r="AL1148" s="248" t="str">
        <f>VLOOKUP($A1148,'3-5.高圧'!$B$17:$BG$251,5,FALSE)</f>
        <v>汎用申請</v>
      </c>
      <c r="AM1148" s="248" t="str">
        <f>VLOOKUP($A1148,'3-5.高圧'!$B$17:$BG$251,44,FALSE)</f>
        <v>Apply03</v>
      </c>
      <c r="AN1148" s="248" t="str">
        <f>VLOOKUP($A1148,'3-5.高圧'!$B$17:$BG$251,45,FALSE)</f>
        <v>ApplyA</v>
      </c>
      <c r="AO1148" s="248" t="str">
        <f>VLOOKUP($A1148,'3-5.高圧'!$B$17:$BG$251,46,FALSE)</f>
        <v>HPG-JIGYOSYA-1</v>
      </c>
      <c r="AP1148" s="248">
        <f>VLOOKUP($A1148,'3-5.高圧'!$B$17:$BG$251,31,FALSE)</f>
        <v>0</v>
      </c>
      <c r="AQ1148" s="239">
        <f>VLOOKUP($A1148,'3-5.高圧'!$B$17:$BG$251,32,FALSE)</f>
        <v>0</v>
      </c>
      <c r="AR1148" s="234" t="s">
        <v>0</v>
      </c>
    </row>
    <row r="1149" spans="1:44" s="1" customFormat="1" ht="30" hidden="1" customHeight="1">
      <c r="A1149" s="249">
        <v>25298</v>
      </c>
      <c r="B1149" s="168" t="s">
        <v>579</v>
      </c>
      <c r="C1149" s="166" t="s">
        <v>1269</v>
      </c>
      <c r="D1149" s="166">
        <v>1966</v>
      </c>
      <c r="E1149" s="166">
        <v>0</v>
      </c>
      <c r="F1149" s="166">
        <v>69</v>
      </c>
      <c r="G1149" s="166">
        <v>0</v>
      </c>
      <c r="H1149" s="166">
        <v>0</v>
      </c>
      <c r="I1149" s="166">
        <v>0</v>
      </c>
      <c r="J1149" s="166">
        <v>0</v>
      </c>
      <c r="K1149" s="166">
        <v>0</v>
      </c>
      <c r="L1149" s="166">
        <v>0</v>
      </c>
      <c r="M1149" s="166">
        <v>0</v>
      </c>
      <c r="N1149" s="166" t="s">
        <v>41</v>
      </c>
      <c r="O1149" s="166" t="s">
        <v>567</v>
      </c>
      <c r="P1149" s="166" t="s">
        <v>10320</v>
      </c>
      <c r="Q1149" s="167" t="s">
        <v>10321</v>
      </c>
      <c r="R1149" s="166"/>
      <c r="S1149" s="166" t="s">
        <v>54</v>
      </c>
      <c r="T1149" s="166">
        <v>0</v>
      </c>
      <c r="U1149" s="166">
        <v>0</v>
      </c>
      <c r="V1149" s="166">
        <v>0</v>
      </c>
      <c r="W1149" s="166" t="s">
        <v>46</v>
      </c>
      <c r="X1149" s="166">
        <v>0</v>
      </c>
      <c r="Y1149" s="166" t="s">
        <v>47</v>
      </c>
      <c r="Z1149" s="166">
        <v>0</v>
      </c>
      <c r="AA1149" s="166"/>
      <c r="AB1149" s="246">
        <v>0</v>
      </c>
      <c r="AC1149" s="246" t="s">
        <v>48</v>
      </c>
      <c r="AD1149" s="237" t="s">
        <v>49</v>
      </c>
      <c r="AE1149" s="238" t="str">
        <f>IF(IFERROR(VLOOKUP(A1149,#REF!,1,FALSE),"")="","","✓")</f>
        <v/>
      </c>
      <c r="AF1149" s="237" t="s">
        <v>48</v>
      </c>
      <c r="AG1149" s="239" t="s">
        <v>48</v>
      </c>
      <c r="AH1149" s="248" t="str">
        <f>IF(AND(COUNTIF('1093件のリスト'!$L$247:$L$7238,'2-1.手続一覧'!A1149)=1,(_xlfn.XLOOKUP('2-1.手続一覧'!A1149,'1093件のリスト'!$L$247:$L$7238,'1093件のリスト'!$AM$247:$AM$7238))="2022年度の対象"),"リストにあり","？")</f>
        <v>リストにあり</v>
      </c>
      <c r="AI1149" s="248" t="s">
        <v>49</v>
      </c>
      <c r="AJ1149" s="248" t="s">
        <v>9344</v>
      </c>
      <c r="AK1149" s="248" t="str">
        <f t="shared" si="21"/>
        <v>✓</v>
      </c>
      <c r="AL1149" s="248" t="str">
        <f>VLOOKUP($A1149,'3-5.高圧'!$B$17:$BG$251,5,FALSE)</f>
        <v>電子化対象外</v>
      </c>
      <c r="AM1149" s="248" t="str">
        <f>VLOOKUP($A1149,'3-5.高圧'!$B$17:$BG$251,44,FALSE)</f>
        <v>-</v>
      </c>
      <c r="AN1149" s="248" t="str">
        <f>VLOOKUP($A1149,'3-5.高圧'!$B$17:$BG$251,45,FALSE)</f>
        <v>-</v>
      </c>
      <c r="AO1149" s="248" t="str">
        <f>VLOOKUP($A1149,'3-5.高圧'!$B$17:$BG$251,46,FALSE)</f>
        <v>-</v>
      </c>
      <c r="AP1149" s="248">
        <f>VLOOKUP($A1149,'3-5.高圧'!$B$17:$BG$251,31,FALSE)</f>
        <v>0</v>
      </c>
      <c r="AQ1149" s="239">
        <f>VLOOKUP($A1149,'3-5.高圧'!$B$17:$BG$251,32,FALSE)</f>
        <v>0</v>
      </c>
      <c r="AR1149" s="234" t="s">
        <v>0</v>
      </c>
    </row>
    <row r="1150" spans="1:44" s="1" customFormat="1" ht="30" hidden="1" customHeight="1">
      <c r="A1150" s="249">
        <v>25299</v>
      </c>
      <c r="B1150" s="168" t="s">
        <v>1253</v>
      </c>
      <c r="C1150" s="166" t="s">
        <v>1249</v>
      </c>
      <c r="D1150" s="166">
        <v>1976</v>
      </c>
      <c r="E1150" s="166">
        <v>0</v>
      </c>
      <c r="F1150" s="166">
        <v>7</v>
      </c>
      <c r="G1150" s="166">
        <v>0</v>
      </c>
      <c r="H1150" s="166">
        <v>0</v>
      </c>
      <c r="I1150" s="166">
        <v>0</v>
      </c>
      <c r="J1150" s="166">
        <v>0</v>
      </c>
      <c r="K1150" s="166">
        <v>2</v>
      </c>
      <c r="L1150" s="166">
        <v>0</v>
      </c>
      <c r="M1150" s="166">
        <v>0</v>
      </c>
      <c r="N1150" s="166" t="s">
        <v>41</v>
      </c>
      <c r="O1150" s="166" t="s">
        <v>567</v>
      </c>
      <c r="P1150" s="166" t="s">
        <v>10320</v>
      </c>
      <c r="Q1150" s="167" t="s">
        <v>10321</v>
      </c>
      <c r="R1150" s="166"/>
      <c r="S1150" s="166" t="s">
        <v>54</v>
      </c>
      <c r="T1150" s="166">
        <v>0</v>
      </c>
      <c r="U1150" s="166">
        <v>0</v>
      </c>
      <c r="V1150" s="166">
        <v>0</v>
      </c>
      <c r="W1150" s="166" t="s">
        <v>46</v>
      </c>
      <c r="X1150" s="166">
        <v>0</v>
      </c>
      <c r="Y1150" s="166" t="s">
        <v>47</v>
      </c>
      <c r="Z1150" s="166">
        <v>0</v>
      </c>
      <c r="AA1150" s="166"/>
      <c r="AB1150" s="246">
        <v>0</v>
      </c>
      <c r="AC1150" s="246" t="s">
        <v>48</v>
      </c>
      <c r="AD1150" s="237" t="s">
        <v>49</v>
      </c>
      <c r="AE1150" s="238" t="str">
        <f>IF(IFERROR(VLOOKUP(A1150,#REF!,1,FALSE),"")="","","✓")</f>
        <v/>
      </c>
      <c r="AF1150" s="237" t="s">
        <v>48</v>
      </c>
      <c r="AG1150" s="239" t="s">
        <v>48</v>
      </c>
      <c r="AH1150" s="248" t="str">
        <f>IF(AND(COUNTIF('1093件のリスト'!$L$247:$L$7238,'2-1.手続一覧'!A1150)=1,(_xlfn.XLOOKUP('2-1.手続一覧'!A1150,'1093件のリスト'!$L$247:$L$7238,'1093件のリスト'!$AM$247:$AM$7238))="2022年度の対象"),"リストにあり","？")</f>
        <v>リストにあり</v>
      </c>
      <c r="AI1150" s="248" t="s">
        <v>49</v>
      </c>
      <c r="AJ1150" s="248" t="s">
        <v>9344</v>
      </c>
      <c r="AK1150" s="248" t="str">
        <f t="shared" si="21"/>
        <v/>
      </c>
      <c r="AL1150" s="248" t="str">
        <f>VLOOKUP($A1150,'3-5.高圧'!$B$17:$BG$251,5,FALSE)</f>
        <v>汎用申請</v>
      </c>
      <c r="AM1150" s="248" t="str">
        <f>VLOOKUP($A1150,'3-5.高圧'!$B$17:$BG$251,44,FALSE)</f>
        <v>Apply03</v>
      </c>
      <c r="AN1150" s="248" t="str">
        <f>VLOOKUP($A1150,'3-5.高圧'!$B$17:$BG$251,45,FALSE)</f>
        <v>ApplyA</v>
      </c>
      <c r="AO1150" s="248" t="str">
        <f>VLOOKUP($A1150,'3-5.高圧'!$B$17:$BG$251,46,FALSE)</f>
        <v>HPG-JIGYOSYA-1</v>
      </c>
      <c r="AP1150" s="248">
        <f>VLOOKUP($A1150,'3-5.高圧'!$B$17:$BG$251,31,FALSE)</f>
        <v>0</v>
      </c>
      <c r="AQ1150" s="239">
        <f>VLOOKUP($A1150,'3-5.高圧'!$B$17:$BG$251,32,FALSE)</f>
        <v>0</v>
      </c>
      <c r="AR1150" s="234" t="s">
        <v>0</v>
      </c>
    </row>
    <row r="1151" spans="1:44" s="1" customFormat="1" ht="30" hidden="1" customHeight="1">
      <c r="A1151" s="249">
        <v>25300</v>
      </c>
      <c r="B1151" s="168" t="s">
        <v>1254</v>
      </c>
      <c r="C1151" s="166" t="s">
        <v>1249</v>
      </c>
      <c r="D1151" s="166">
        <v>1976</v>
      </c>
      <c r="E1151" s="166">
        <v>0</v>
      </c>
      <c r="F1151" s="166">
        <v>51</v>
      </c>
      <c r="G1151" s="166">
        <v>0</v>
      </c>
      <c r="H1151" s="166">
        <v>0</v>
      </c>
      <c r="I1151" s="166">
        <v>0</v>
      </c>
      <c r="J1151" s="166">
        <v>0</v>
      </c>
      <c r="K1151" s="166">
        <v>0</v>
      </c>
      <c r="L1151" s="166">
        <v>0</v>
      </c>
      <c r="M1151" s="166">
        <v>0</v>
      </c>
      <c r="N1151" s="166" t="s">
        <v>41</v>
      </c>
      <c r="O1151" s="166" t="s">
        <v>567</v>
      </c>
      <c r="P1151" s="166" t="s">
        <v>10320</v>
      </c>
      <c r="Q1151" s="167" t="s">
        <v>10321</v>
      </c>
      <c r="R1151" s="166"/>
      <c r="S1151" s="166" t="s">
        <v>54</v>
      </c>
      <c r="T1151" s="166">
        <v>0</v>
      </c>
      <c r="U1151" s="166">
        <v>0</v>
      </c>
      <c r="V1151" s="166">
        <v>0</v>
      </c>
      <c r="W1151" s="166" t="s">
        <v>46</v>
      </c>
      <c r="X1151" s="166">
        <v>0</v>
      </c>
      <c r="Y1151" s="166" t="s">
        <v>47</v>
      </c>
      <c r="Z1151" s="166">
        <v>0</v>
      </c>
      <c r="AA1151" s="166"/>
      <c r="AB1151" s="246">
        <v>0</v>
      </c>
      <c r="AC1151" s="246" t="s">
        <v>48</v>
      </c>
      <c r="AD1151" s="237" t="s">
        <v>49</v>
      </c>
      <c r="AE1151" s="238" t="str">
        <f>IF(IFERROR(VLOOKUP(A1151,#REF!,1,FALSE),"")="","","✓")</f>
        <v/>
      </c>
      <c r="AF1151" s="237" t="s">
        <v>48</v>
      </c>
      <c r="AG1151" s="239" t="s">
        <v>48</v>
      </c>
      <c r="AH1151" s="248" t="str">
        <f>IF(AND(COUNTIF('1093件のリスト'!$L$247:$L$7238,'2-1.手続一覧'!A1151)=1,(_xlfn.XLOOKUP('2-1.手続一覧'!A1151,'1093件のリスト'!$L$247:$L$7238,'1093件のリスト'!$AM$247:$AM$7238))="2022年度の対象"),"リストにあり","？")</f>
        <v>リストにあり</v>
      </c>
      <c r="AI1151" s="248" t="s">
        <v>49</v>
      </c>
      <c r="AJ1151" s="248" t="s">
        <v>9344</v>
      </c>
      <c r="AK1151" s="248" t="str">
        <f t="shared" si="21"/>
        <v/>
      </c>
      <c r="AL1151" s="248" t="str">
        <f>VLOOKUP($A1151,'3-5.高圧'!$B$17:$BG$251,5,FALSE)</f>
        <v>汎用申請</v>
      </c>
      <c r="AM1151" s="248" t="str">
        <f>VLOOKUP($A1151,'3-5.高圧'!$B$17:$BG$251,44,FALSE)</f>
        <v>Apply03</v>
      </c>
      <c r="AN1151" s="248" t="str">
        <f>VLOOKUP($A1151,'3-5.高圧'!$B$17:$BG$251,45,FALSE)</f>
        <v>ApplyA</v>
      </c>
      <c r="AO1151" s="248" t="str">
        <f>VLOOKUP($A1151,'3-5.高圧'!$B$17:$BG$251,46,FALSE)</f>
        <v>HPG-JIGYOSYA-1</v>
      </c>
      <c r="AP1151" s="248">
        <f>VLOOKUP($A1151,'3-5.高圧'!$B$17:$BG$251,31,FALSE)</f>
        <v>0</v>
      </c>
      <c r="AQ1151" s="239">
        <f>VLOOKUP($A1151,'3-5.高圧'!$B$17:$BG$251,32,FALSE)</f>
        <v>0</v>
      </c>
      <c r="AR1151" s="234" t="s">
        <v>0</v>
      </c>
    </row>
    <row r="1152" spans="1:44" s="1" customFormat="1" ht="30" hidden="1" customHeight="1">
      <c r="A1152" s="249">
        <v>25301</v>
      </c>
      <c r="B1152" s="168" t="s">
        <v>579</v>
      </c>
      <c r="C1152" s="166" t="s">
        <v>566</v>
      </c>
      <c r="D1152" s="166">
        <v>1986</v>
      </c>
      <c r="E1152" s="166">
        <v>0</v>
      </c>
      <c r="F1152" s="166">
        <v>54</v>
      </c>
      <c r="G1152" s="166">
        <v>0</v>
      </c>
      <c r="H1152" s="166">
        <v>0</v>
      </c>
      <c r="I1152" s="166">
        <v>0</v>
      </c>
      <c r="J1152" s="166">
        <v>0</v>
      </c>
      <c r="K1152" s="166">
        <v>0</v>
      </c>
      <c r="L1152" s="166">
        <v>0</v>
      </c>
      <c r="M1152" s="166">
        <v>0</v>
      </c>
      <c r="N1152" s="166" t="s">
        <v>41</v>
      </c>
      <c r="O1152" s="166" t="s">
        <v>567</v>
      </c>
      <c r="P1152" s="166" t="s">
        <v>10320</v>
      </c>
      <c r="Q1152" s="167" t="s">
        <v>10321</v>
      </c>
      <c r="R1152" s="166"/>
      <c r="S1152" s="166" t="s">
        <v>54</v>
      </c>
      <c r="T1152" s="166">
        <v>0</v>
      </c>
      <c r="U1152" s="166">
        <v>0</v>
      </c>
      <c r="V1152" s="166">
        <v>0</v>
      </c>
      <c r="W1152" s="166" t="s">
        <v>46</v>
      </c>
      <c r="X1152" s="166">
        <v>0</v>
      </c>
      <c r="Y1152" s="166" t="s">
        <v>47</v>
      </c>
      <c r="Z1152" s="166">
        <v>0</v>
      </c>
      <c r="AA1152" s="166"/>
      <c r="AB1152" s="246">
        <v>0</v>
      </c>
      <c r="AC1152" s="246" t="s">
        <v>48</v>
      </c>
      <c r="AD1152" s="237" t="s">
        <v>49</v>
      </c>
      <c r="AE1152" s="238" t="str">
        <f>IF(IFERROR(VLOOKUP(A1152,#REF!,1,FALSE),"")="","","✓")</f>
        <v/>
      </c>
      <c r="AF1152" s="237" t="s">
        <v>48</v>
      </c>
      <c r="AG1152" s="239" t="s">
        <v>48</v>
      </c>
      <c r="AH1152" s="248" t="str">
        <f>IF(AND(COUNTIF('1093件のリスト'!$L$247:$L$7238,'2-1.手続一覧'!A1152)=1,(_xlfn.XLOOKUP('2-1.手続一覧'!A1152,'1093件のリスト'!$L$247:$L$7238,'1093件のリスト'!$AM$247:$AM$7238))="2022年度の対象"),"リストにあり","？")</f>
        <v>リストにあり</v>
      </c>
      <c r="AI1152" s="248" t="s">
        <v>49</v>
      </c>
      <c r="AJ1152" s="248" t="s">
        <v>9344</v>
      </c>
      <c r="AK1152" s="248" t="str">
        <f t="shared" si="21"/>
        <v>✓</v>
      </c>
      <c r="AL1152" s="248" t="str">
        <f>VLOOKUP($A1152,'3-5.高圧'!$B$17:$BG$251,5,FALSE)</f>
        <v>電子化対象外</v>
      </c>
      <c r="AM1152" s="248" t="str">
        <f>VLOOKUP($A1152,'3-5.高圧'!$B$17:$BG$251,44,FALSE)</f>
        <v>-</v>
      </c>
      <c r="AN1152" s="248" t="str">
        <f>VLOOKUP($A1152,'3-5.高圧'!$B$17:$BG$251,45,FALSE)</f>
        <v>-</v>
      </c>
      <c r="AO1152" s="248" t="str">
        <f>VLOOKUP($A1152,'3-5.高圧'!$B$17:$BG$251,46,FALSE)</f>
        <v>-</v>
      </c>
      <c r="AP1152" s="248">
        <f>VLOOKUP($A1152,'3-5.高圧'!$B$17:$BG$251,31,FALSE)</f>
        <v>0</v>
      </c>
      <c r="AQ1152" s="239">
        <f>VLOOKUP($A1152,'3-5.高圧'!$B$17:$BG$251,32,FALSE)</f>
        <v>0</v>
      </c>
      <c r="AR1152" s="234" t="s">
        <v>0</v>
      </c>
    </row>
    <row r="1153" spans="1:44" s="1" customFormat="1" ht="30" hidden="1" customHeight="1">
      <c r="A1153" s="249">
        <v>25302</v>
      </c>
      <c r="B1153" s="168" t="s">
        <v>580</v>
      </c>
      <c r="C1153" s="166" t="s">
        <v>566</v>
      </c>
      <c r="D1153" s="166">
        <v>1986</v>
      </c>
      <c r="E1153" s="166">
        <v>0</v>
      </c>
      <c r="F1153" s="166">
        <v>5</v>
      </c>
      <c r="G1153" s="166">
        <v>0</v>
      </c>
      <c r="H1153" s="166">
        <v>0</v>
      </c>
      <c r="I1153" s="166">
        <v>1</v>
      </c>
      <c r="J1153" s="166">
        <v>0</v>
      </c>
      <c r="K1153" s="166">
        <v>3</v>
      </c>
      <c r="L1153" s="166">
        <v>0</v>
      </c>
      <c r="M1153" s="166" t="s">
        <v>581</v>
      </c>
      <c r="N1153" s="166" t="s">
        <v>41</v>
      </c>
      <c r="O1153" s="166" t="s">
        <v>567</v>
      </c>
      <c r="P1153" s="166" t="s">
        <v>10320</v>
      </c>
      <c r="Q1153" s="167" t="s">
        <v>10321</v>
      </c>
      <c r="R1153" s="166"/>
      <c r="S1153" s="166" t="s">
        <v>54</v>
      </c>
      <c r="T1153" s="166">
        <v>0</v>
      </c>
      <c r="U1153" s="166">
        <v>0</v>
      </c>
      <c r="V1153" s="166">
        <v>0</v>
      </c>
      <c r="W1153" s="166" t="s">
        <v>46</v>
      </c>
      <c r="X1153" s="166">
        <v>0</v>
      </c>
      <c r="Y1153" s="166" t="s">
        <v>47</v>
      </c>
      <c r="Z1153" s="166">
        <v>0</v>
      </c>
      <c r="AA1153" s="166"/>
      <c r="AB1153" s="246">
        <v>0</v>
      </c>
      <c r="AC1153" s="246" t="s">
        <v>48</v>
      </c>
      <c r="AD1153" s="237" t="s">
        <v>49</v>
      </c>
      <c r="AE1153" s="238" t="str">
        <f>IF(IFERROR(VLOOKUP(A1153,#REF!,1,FALSE),"")="","","✓")</f>
        <v/>
      </c>
      <c r="AF1153" s="237" t="s">
        <v>48</v>
      </c>
      <c r="AG1153" s="239" t="s">
        <v>48</v>
      </c>
      <c r="AH1153" s="248" t="str">
        <f>IF(AND(COUNTIF('1093件のリスト'!$L$247:$L$7238,'2-1.手続一覧'!A1153)=1,(_xlfn.XLOOKUP('2-1.手続一覧'!A1153,'1093件のリスト'!$L$247:$L$7238,'1093件のリスト'!$AM$247:$AM$7238))="2022年度の対象"),"リストにあり","？")</f>
        <v>リストにあり</v>
      </c>
      <c r="AI1153" s="248" t="s">
        <v>49</v>
      </c>
      <c r="AJ1153" s="248" t="s">
        <v>9344</v>
      </c>
      <c r="AK1153" s="248" t="str">
        <f t="shared" si="21"/>
        <v>✓</v>
      </c>
      <c r="AL1153" s="248" t="str">
        <f>VLOOKUP($A1153,'3-5.高圧'!$B$17:$BG$251,5,FALSE)</f>
        <v>電子化対象外</v>
      </c>
      <c r="AM1153" s="248" t="str">
        <f>VLOOKUP($A1153,'3-5.高圧'!$B$17:$BG$251,44,FALSE)</f>
        <v>-</v>
      </c>
      <c r="AN1153" s="248" t="str">
        <f>VLOOKUP($A1153,'3-5.高圧'!$B$17:$BG$251,45,FALSE)</f>
        <v>-</v>
      </c>
      <c r="AO1153" s="248" t="str">
        <f>VLOOKUP($A1153,'3-5.高圧'!$B$17:$BG$251,46,FALSE)</f>
        <v>-</v>
      </c>
      <c r="AP1153" s="248">
        <f>VLOOKUP($A1153,'3-5.高圧'!$B$17:$BG$251,31,FALSE)</f>
        <v>0</v>
      </c>
      <c r="AQ1153" s="239">
        <f>VLOOKUP($A1153,'3-5.高圧'!$B$17:$BG$251,32,FALSE)</f>
        <v>0</v>
      </c>
      <c r="AR1153" s="234" t="s">
        <v>0</v>
      </c>
    </row>
    <row r="1154" spans="1:44" s="1" customFormat="1" ht="30" hidden="1" customHeight="1">
      <c r="A1154" s="249">
        <v>25303</v>
      </c>
      <c r="B1154" s="168" t="s">
        <v>1205</v>
      </c>
      <c r="C1154" s="166" t="s">
        <v>1201</v>
      </c>
      <c r="D1154" s="166">
        <v>1975</v>
      </c>
      <c r="E1154" s="166">
        <v>84</v>
      </c>
      <c r="F1154" s="166">
        <v>5</v>
      </c>
      <c r="G1154" s="166">
        <v>0</v>
      </c>
      <c r="H1154" s="166">
        <v>0</v>
      </c>
      <c r="I1154" s="166">
        <v>1</v>
      </c>
      <c r="J1154" s="166">
        <v>0</v>
      </c>
      <c r="K1154" s="166">
        <v>0</v>
      </c>
      <c r="L1154" s="166">
        <v>0</v>
      </c>
      <c r="M1154" s="166">
        <v>0</v>
      </c>
      <c r="N1154" s="166" t="s">
        <v>41</v>
      </c>
      <c r="O1154" s="166" t="s">
        <v>567</v>
      </c>
      <c r="P1154" s="166" t="s">
        <v>10320</v>
      </c>
      <c r="Q1154" s="167" t="s">
        <v>10321</v>
      </c>
      <c r="R1154" s="166"/>
      <c r="S1154" s="166" t="s">
        <v>54</v>
      </c>
      <c r="T1154" s="166">
        <v>0</v>
      </c>
      <c r="U1154" s="166">
        <v>0</v>
      </c>
      <c r="V1154" s="166">
        <v>0</v>
      </c>
      <c r="W1154" s="166" t="s">
        <v>46</v>
      </c>
      <c r="X1154" s="166">
        <v>0</v>
      </c>
      <c r="Y1154" s="166" t="s">
        <v>47</v>
      </c>
      <c r="Z1154" s="166">
        <v>0</v>
      </c>
      <c r="AA1154" s="166"/>
      <c r="AB1154" s="246">
        <v>0</v>
      </c>
      <c r="AC1154" s="246" t="s">
        <v>48</v>
      </c>
      <c r="AD1154" s="237" t="s">
        <v>49</v>
      </c>
      <c r="AE1154" s="238" t="str">
        <f>IF(IFERROR(VLOOKUP(A1154,#REF!,1,FALSE),"")="","","✓")</f>
        <v/>
      </c>
      <c r="AF1154" s="237" t="s">
        <v>48</v>
      </c>
      <c r="AG1154" s="239" t="s">
        <v>48</v>
      </c>
      <c r="AH1154" s="248" t="str">
        <f>IF(AND(COUNTIF('1093件のリスト'!$L$247:$L$7238,'2-1.手続一覧'!A1154)=1,(_xlfn.XLOOKUP('2-1.手続一覧'!A1154,'1093件のリスト'!$L$247:$L$7238,'1093件のリスト'!$AM$247:$AM$7238))="2022年度の対象"),"リストにあり","？")</f>
        <v>リストにあり</v>
      </c>
      <c r="AI1154" s="248" t="s">
        <v>49</v>
      </c>
      <c r="AJ1154" s="248" t="s">
        <v>9344</v>
      </c>
      <c r="AK1154" s="248" t="str">
        <f t="shared" si="21"/>
        <v>✓</v>
      </c>
      <c r="AL1154" s="248" t="str">
        <f>VLOOKUP($A1154,'3-5.高圧'!$B$17:$BG$251,5,FALSE)</f>
        <v>電子化対象外</v>
      </c>
      <c r="AM1154" s="248" t="str">
        <f>VLOOKUP($A1154,'3-5.高圧'!$B$17:$BG$251,44,FALSE)</f>
        <v>-</v>
      </c>
      <c r="AN1154" s="248" t="str">
        <f>VLOOKUP($A1154,'3-5.高圧'!$B$17:$BG$251,45,FALSE)</f>
        <v>-</v>
      </c>
      <c r="AO1154" s="248" t="str">
        <f>VLOOKUP($A1154,'3-5.高圧'!$B$17:$BG$251,46,FALSE)</f>
        <v>-</v>
      </c>
      <c r="AP1154" s="248">
        <f>VLOOKUP($A1154,'3-5.高圧'!$B$17:$BG$251,31,FALSE)</f>
        <v>0</v>
      </c>
      <c r="AQ1154" s="239">
        <f>VLOOKUP($A1154,'3-5.高圧'!$B$17:$BG$251,32,FALSE)</f>
        <v>0</v>
      </c>
      <c r="AR1154" s="234" t="s">
        <v>0</v>
      </c>
    </row>
    <row r="1155" spans="1:44" s="1" customFormat="1" ht="30" hidden="1" customHeight="1">
      <c r="A1155" s="249">
        <v>25304</v>
      </c>
      <c r="B1155" s="168" t="s">
        <v>1206</v>
      </c>
      <c r="C1155" s="166" t="s">
        <v>9338</v>
      </c>
      <c r="D1155" s="166">
        <v>1975</v>
      </c>
      <c r="E1155" s="166">
        <v>84</v>
      </c>
      <c r="F1155" s="166">
        <v>6</v>
      </c>
      <c r="G1155" s="166">
        <v>0</v>
      </c>
      <c r="H1155" s="166">
        <v>0</v>
      </c>
      <c r="I1155" s="166">
        <v>1</v>
      </c>
      <c r="J1155" s="166">
        <v>0</v>
      </c>
      <c r="K1155" s="166">
        <v>0</v>
      </c>
      <c r="L1155" s="166">
        <v>0</v>
      </c>
      <c r="M1155" s="166">
        <v>0</v>
      </c>
      <c r="N1155" s="166" t="s">
        <v>41</v>
      </c>
      <c r="O1155" s="166" t="s">
        <v>567</v>
      </c>
      <c r="P1155" s="166" t="s">
        <v>10320</v>
      </c>
      <c r="Q1155" s="167" t="s">
        <v>10321</v>
      </c>
      <c r="R1155" s="166"/>
      <c r="S1155" s="166" t="s">
        <v>54</v>
      </c>
      <c r="T1155" s="166">
        <v>0</v>
      </c>
      <c r="U1155" s="166">
        <v>0</v>
      </c>
      <c r="V1155" s="166">
        <v>0</v>
      </c>
      <c r="W1155" s="166" t="s">
        <v>46</v>
      </c>
      <c r="X1155" s="166">
        <v>0</v>
      </c>
      <c r="Y1155" s="166" t="s">
        <v>47</v>
      </c>
      <c r="Z1155" s="166">
        <v>0</v>
      </c>
      <c r="AA1155" s="166"/>
      <c r="AB1155" s="246">
        <v>0</v>
      </c>
      <c r="AC1155" s="246" t="s">
        <v>48</v>
      </c>
      <c r="AD1155" s="237" t="s">
        <v>49</v>
      </c>
      <c r="AE1155" s="238" t="str">
        <f>IF(IFERROR(VLOOKUP(A1155,#REF!,1,FALSE),"")="","","✓")</f>
        <v/>
      </c>
      <c r="AF1155" s="237" t="s">
        <v>48</v>
      </c>
      <c r="AG1155" s="239" t="s">
        <v>48</v>
      </c>
      <c r="AH1155" s="248" t="str">
        <f>IF(AND(COUNTIF('1093件のリスト'!$L$247:$L$7238,'2-1.手続一覧'!A1155)=1,(_xlfn.XLOOKUP('2-1.手続一覧'!A1155,'1093件のリスト'!$L$247:$L$7238,'1093件のリスト'!$AM$247:$AM$7238))="2022年度の対象"),"リストにあり","？")</f>
        <v>リストにあり</v>
      </c>
      <c r="AI1155" s="248" t="s">
        <v>49</v>
      </c>
      <c r="AJ1155" s="248" t="s">
        <v>9344</v>
      </c>
      <c r="AK1155" s="248" t="str">
        <f t="shared" si="21"/>
        <v>✓</v>
      </c>
      <c r="AL1155" s="248" t="str">
        <f>VLOOKUP($A1155,'3-5.高圧'!$B$17:$BG$251,5,FALSE)</f>
        <v>電子化対象外</v>
      </c>
      <c r="AM1155" s="248" t="str">
        <f>VLOOKUP($A1155,'3-5.高圧'!$B$17:$BG$251,44,FALSE)</f>
        <v>-</v>
      </c>
      <c r="AN1155" s="248" t="str">
        <f>VLOOKUP($A1155,'3-5.高圧'!$B$17:$BG$251,45,FALSE)</f>
        <v>-</v>
      </c>
      <c r="AO1155" s="248" t="str">
        <f>VLOOKUP($A1155,'3-5.高圧'!$B$17:$BG$251,46,FALSE)</f>
        <v>-</v>
      </c>
      <c r="AP1155" s="248">
        <f>VLOOKUP($A1155,'3-5.高圧'!$B$17:$BG$251,31,FALSE)</f>
        <v>0</v>
      </c>
      <c r="AQ1155" s="239">
        <f>VLOOKUP($A1155,'3-5.高圧'!$B$17:$BG$251,32,FALSE)</f>
        <v>0</v>
      </c>
      <c r="AR1155" s="234" t="s">
        <v>0</v>
      </c>
    </row>
    <row r="1156" spans="1:44" s="1" customFormat="1" ht="30" hidden="1" customHeight="1">
      <c r="A1156" s="249">
        <v>25305</v>
      </c>
      <c r="B1156" s="168" t="s">
        <v>1207</v>
      </c>
      <c r="C1156" s="166" t="s">
        <v>1201</v>
      </c>
      <c r="D1156" s="166">
        <v>1975</v>
      </c>
      <c r="E1156" s="166">
        <v>84</v>
      </c>
      <c r="F1156" s="166">
        <v>7</v>
      </c>
      <c r="G1156" s="166">
        <v>0</v>
      </c>
      <c r="H1156" s="166">
        <v>0</v>
      </c>
      <c r="I1156" s="166">
        <v>1</v>
      </c>
      <c r="J1156" s="166">
        <v>0</v>
      </c>
      <c r="K1156" s="166">
        <v>0</v>
      </c>
      <c r="L1156" s="166">
        <v>0</v>
      </c>
      <c r="M1156" s="166">
        <v>0</v>
      </c>
      <c r="N1156" s="166" t="s">
        <v>41</v>
      </c>
      <c r="O1156" s="166" t="s">
        <v>567</v>
      </c>
      <c r="P1156" s="166" t="s">
        <v>10320</v>
      </c>
      <c r="Q1156" s="167" t="s">
        <v>10321</v>
      </c>
      <c r="R1156" s="166"/>
      <c r="S1156" s="166" t="s">
        <v>54</v>
      </c>
      <c r="T1156" s="166">
        <v>0</v>
      </c>
      <c r="U1156" s="166">
        <v>0</v>
      </c>
      <c r="V1156" s="166">
        <v>0</v>
      </c>
      <c r="W1156" s="166" t="s">
        <v>46</v>
      </c>
      <c r="X1156" s="166">
        <v>0</v>
      </c>
      <c r="Y1156" s="166" t="s">
        <v>47</v>
      </c>
      <c r="Z1156" s="166">
        <v>0</v>
      </c>
      <c r="AA1156" s="166"/>
      <c r="AB1156" s="246">
        <v>0</v>
      </c>
      <c r="AC1156" s="246" t="s">
        <v>48</v>
      </c>
      <c r="AD1156" s="237" t="s">
        <v>49</v>
      </c>
      <c r="AE1156" s="238" t="str">
        <f>IF(IFERROR(VLOOKUP(A1156,#REF!,1,FALSE),"")="","","✓")</f>
        <v/>
      </c>
      <c r="AF1156" s="237" t="s">
        <v>48</v>
      </c>
      <c r="AG1156" s="239" t="s">
        <v>48</v>
      </c>
      <c r="AH1156" s="248" t="str">
        <f>IF(AND(COUNTIF('1093件のリスト'!$L$247:$L$7238,'2-1.手続一覧'!A1156)=1,(_xlfn.XLOOKUP('2-1.手続一覧'!A1156,'1093件のリスト'!$L$247:$L$7238,'1093件のリスト'!$AM$247:$AM$7238))="2022年度の対象"),"リストにあり","？")</f>
        <v>リストにあり</v>
      </c>
      <c r="AI1156" s="248" t="s">
        <v>49</v>
      </c>
      <c r="AJ1156" s="248" t="s">
        <v>9344</v>
      </c>
      <c r="AK1156" s="248" t="str">
        <f t="shared" si="21"/>
        <v>✓</v>
      </c>
      <c r="AL1156" s="248" t="str">
        <f>VLOOKUP($A1156,'3-5.高圧'!$B$17:$BG$251,5,FALSE)</f>
        <v>電子化対象外</v>
      </c>
      <c r="AM1156" s="248" t="str">
        <f>VLOOKUP($A1156,'3-5.高圧'!$B$17:$BG$251,44,FALSE)</f>
        <v>-</v>
      </c>
      <c r="AN1156" s="248" t="str">
        <f>VLOOKUP($A1156,'3-5.高圧'!$B$17:$BG$251,45,FALSE)</f>
        <v>-</v>
      </c>
      <c r="AO1156" s="248" t="str">
        <f>VLOOKUP($A1156,'3-5.高圧'!$B$17:$BG$251,46,FALSE)</f>
        <v>-</v>
      </c>
      <c r="AP1156" s="248">
        <f>VLOOKUP($A1156,'3-5.高圧'!$B$17:$BG$251,31,FALSE)</f>
        <v>0</v>
      </c>
      <c r="AQ1156" s="239">
        <f>VLOOKUP($A1156,'3-5.高圧'!$B$17:$BG$251,32,FALSE)</f>
        <v>0</v>
      </c>
      <c r="AR1156" s="234" t="s">
        <v>0</v>
      </c>
    </row>
    <row r="1157" spans="1:44" s="1" customFormat="1" ht="30" hidden="1" customHeight="1">
      <c r="A1157" s="249">
        <v>25306</v>
      </c>
      <c r="B1157" s="168" t="s">
        <v>1208</v>
      </c>
      <c r="C1157" s="166" t="s">
        <v>1201</v>
      </c>
      <c r="D1157" s="166">
        <v>1975</v>
      </c>
      <c r="E1157" s="166">
        <v>84</v>
      </c>
      <c r="F1157" s="166">
        <v>11</v>
      </c>
      <c r="G1157" s="166">
        <v>0</v>
      </c>
      <c r="H1157" s="166">
        <v>0</v>
      </c>
      <c r="I1157" s="166">
        <v>1</v>
      </c>
      <c r="J1157" s="166">
        <v>0</v>
      </c>
      <c r="K1157" s="166">
        <v>0</v>
      </c>
      <c r="L1157" s="166">
        <v>0</v>
      </c>
      <c r="M1157" s="166">
        <v>0</v>
      </c>
      <c r="N1157" s="166" t="s">
        <v>41</v>
      </c>
      <c r="O1157" s="166" t="s">
        <v>567</v>
      </c>
      <c r="P1157" s="166" t="s">
        <v>10320</v>
      </c>
      <c r="Q1157" s="167" t="s">
        <v>10321</v>
      </c>
      <c r="R1157" s="166"/>
      <c r="S1157" s="166" t="s">
        <v>54</v>
      </c>
      <c r="T1157" s="166">
        <v>0</v>
      </c>
      <c r="U1157" s="166">
        <v>0</v>
      </c>
      <c r="V1157" s="166">
        <v>0</v>
      </c>
      <c r="W1157" s="166" t="s">
        <v>46</v>
      </c>
      <c r="X1157" s="166">
        <v>0</v>
      </c>
      <c r="Y1157" s="166" t="s">
        <v>47</v>
      </c>
      <c r="Z1157" s="166">
        <v>0</v>
      </c>
      <c r="AA1157" s="166"/>
      <c r="AB1157" s="246">
        <v>0</v>
      </c>
      <c r="AC1157" s="246" t="s">
        <v>48</v>
      </c>
      <c r="AD1157" s="237" t="s">
        <v>49</v>
      </c>
      <c r="AE1157" s="238" t="str">
        <f>IF(IFERROR(VLOOKUP(A1157,#REF!,1,FALSE),"")="","","✓")</f>
        <v/>
      </c>
      <c r="AF1157" s="237" t="s">
        <v>48</v>
      </c>
      <c r="AG1157" s="239" t="s">
        <v>48</v>
      </c>
      <c r="AH1157" s="248" t="str">
        <f>IF(AND(COUNTIF('1093件のリスト'!$L$247:$L$7238,'2-1.手続一覧'!A1157)=1,(_xlfn.XLOOKUP('2-1.手続一覧'!A1157,'1093件のリスト'!$L$247:$L$7238,'1093件のリスト'!$AM$247:$AM$7238))="2022年度の対象"),"リストにあり","？")</f>
        <v>リストにあり</v>
      </c>
      <c r="AI1157" s="248" t="s">
        <v>49</v>
      </c>
      <c r="AJ1157" s="248" t="s">
        <v>9344</v>
      </c>
      <c r="AK1157" s="248" t="str">
        <f t="shared" si="21"/>
        <v>✓</v>
      </c>
      <c r="AL1157" s="248" t="str">
        <f>VLOOKUP($A1157,'3-5.高圧'!$B$17:$BG$251,5,FALSE)</f>
        <v>電子化対象外</v>
      </c>
      <c r="AM1157" s="248" t="str">
        <f>VLOOKUP($A1157,'3-5.高圧'!$B$17:$BG$251,44,FALSE)</f>
        <v>-</v>
      </c>
      <c r="AN1157" s="248" t="str">
        <f>VLOOKUP($A1157,'3-5.高圧'!$B$17:$BG$251,45,FALSE)</f>
        <v>-</v>
      </c>
      <c r="AO1157" s="248" t="str">
        <f>VLOOKUP($A1157,'3-5.高圧'!$B$17:$BG$251,46,FALSE)</f>
        <v>-</v>
      </c>
      <c r="AP1157" s="248">
        <f>VLOOKUP($A1157,'3-5.高圧'!$B$17:$BG$251,31,FALSE)</f>
        <v>0</v>
      </c>
      <c r="AQ1157" s="239">
        <f>VLOOKUP($A1157,'3-5.高圧'!$B$17:$BG$251,32,FALSE)</f>
        <v>0</v>
      </c>
      <c r="AR1157" s="234" t="s">
        <v>0</v>
      </c>
    </row>
    <row r="1158" spans="1:44" s="1" customFormat="1" ht="30" hidden="1" customHeight="1">
      <c r="A1158" s="249">
        <v>25307</v>
      </c>
      <c r="B1158" s="168" t="s">
        <v>1209</v>
      </c>
      <c r="C1158" s="166" t="s">
        <v>1201</v>
      </c>
      <c r="D1158" s="166">
        <v>1975</v>
      </c>
      <c r="E1158" s="166">
        <v>84</v>
      </c>
      <c r="F1158" s="166">
        <v>13</v>
      </c>
      <c r="G1158" s="166">
        <v>0</v>
      </c>
      <c r="H1158" s="166">
        <v>0</v>
      </c>
      <c r="I1158" s="166">
        <v>1</v>
      </c>
      <c r="J1158" s="166">
        <v>0</v>
      </c>
      <c r="K1158" s="166">
        <v>0</v>
      </c>
      <c r="L1158" s="166">
        <v>0</v>
      </c>
      <c r="M1158" s="166">
        <v>0</v>
      </c>
      <c r="N1158" s="166" t="s">
        <v>41</v>
      </c>
      <c r="O1158" s="166" t="s">
        <v>567</v>
      </c>
      <c r="P1158" s="166" t="s">
        <v>10320</v>
      </c>
      <c r="Q1158" s="167" t="s">
        <v>10321</v>
      </c>
      <c r="R1158" s="166"/>
      <c r="S1158" s="166" t="s">
        <v>54</v>
      </c>
      <c r="T1158" s="166">
        <v>0</v>
      </c>
      <c r="U1158" s="166">
        <v>0</v>
      </c>
      <c r="V1158" s="166">
        <v>0</v>
      </c>
      <c r="W1158" s="166" t="s">
        <v>46</v>
      </c>
      <c r="X1158" s="166">
        <v>0</v>
      </c>
      <c r="Y1158" s="166" t="s">
        <v>47</v>
      </c>
      <c r="Z1158" s="166">
        <v>0</v>
      </c>
      <c r="AA1158" s="166"/>
      <c r="AB1158" s="246">
        <v>0</v>
      </c>
      <c r="AC1158" s="246" t="s">
        <v>48</v>
      </c>
      <c r="AD1158" s="237" t="s">
        <v>49</v>
      </c>
      <c r="AE1158" s="238" t="str">
        <f>IF(IFERROR(VLOOKUP(A1158,#REF!,1,FALSE),"")="","","✓")</f>
        <v/>
      </c>
      <c r="AF1158" s="237" t="s">
        <v>48</v>
      </c>
      <c r="AG1158" s="239" t="s">
        <v>48</v>
      </c>
      <c r="AH1158" s="248" t="str">
        <f>IF(AND(COUNTIF('1093件のリスト'!$L$247:$L$7238,'2-1.手続一覧'!A1158)=1,(_xlfn.XLOOKUP('2-1.手続一覧'!A1158,'1093件のリスト'!$L$247:$L$7238,'1093件のリスト'!$AM$247:$AM$7238))="2022年度の対象"),"リストにあり","？")</f>
        <v>リストにあり</v>
      </c>
      <c r="AI1158" s="248" t="s">
        <v>49</v>
      </c>
      <c r="AJ1158" s="248" t="s">
        <v>9344</v>
      </c>
      <c r="AK1158" s="248" t="str">
        <f t="shared" si="21"/>
        <v>✓</v>
      </c>
      <c r="AL1158" s="248" t="str">
        <f>VLOOKUP($A1158,'3-5.高圧'!$B$17:$BG$251,5,FALSE)</f>
        <v>電子化対象外</v>
      </c>
      <c r="AM1158" s="248" t="str">
        <f>VLOOKUP($A1158,'3-5.高圧'!$B$17:$BG$251,44,FALSE)</f>
        <v>-</v>
      </c>
      <c r="AN1158" s="248" t="str">
        <f>VLOOKUP($A1158,'3-5.高圧'!$B$17:$BG$251,45,FALSE)</f>
        <v>-</v>
      </c>
      <c r="AO1158" s="248" t="str">
        <f>VLOOKUP($A1158,'3-5.高圧'!$B$17:$BG$251,46,FALSE)</f>
        <v>-</v>
      </c>
      <c r="AP1158" s="248">
        <f>VLOOKUP($A1158,'3-5.高圧'!$B$17:$BG$251,31,FALSE)</f>
        <v>0</v>
      </c>
      <c r="AQ1158" s="239">
        <f>VLOOKUP($A1158,'3-5.高圧'!$B$17:$BG$251,32,FALSE)</f>
        <v>0</v>
      </c>
      <c r="AR1158" s="234" t="s">
        <v>0</v>
      </c>
    </row>
    <row r="1159" spans="1:44" s="1" customFormat="1" ht="30" hidden="1" customHeight="1">
      <c r="A1159" s="249">
        <v>25308</v>
      </c>
      <c r="B1159" s="168" t="s">
        <v>1210</v>
      </c>
      <c r="C1159" s="166" t="s">
        <v>1201</v>
      </c>
      <c r="D1159" s="166">
        <v>1975</v>
      </c>
      <c r="E1159" s="166">
        <v>84</v>
      </c>
      <c r="F1159" s="166">
        <v>14</v>
      </c>
      <c r="G1159" s="166">
        <v>0</v>
      </c>
      <c r="H1159" s="166">
        <v>0</v>
      </c>
      <c r="I1159" s="166">
        <v>3</v>
      </c>
      <c r="J1159" s="166">
        <v>0</v>
      </c>
      <c r="K1159" s="166">
        <v>0</v>
      </c>
      <c r="L1159" s="166">
        <v>0</v>
      </c>
      <c r="M1159" s="166">
        <v>0</v>
      </c>
      <c r="N1159" s="166" t="s">
        <v>41</v>
      </c>
      <c r="O1159" s="166" t="s">
        <v>567</v>
      </c>
      <c r="P1159" s="166" t="s">
        <v>10320</v>
      </c>
      <c r="Q1159" s="167" t="s">
        <v>10321</v>
      </c>
      <c r="R1159" s="166"/>
      <c r="S1159" s="166" t="s">
        <v>54</v>
      </c>
      <c r="T1159" s="166">
        <v>0</v>
      </c>
      <c r="U1159" s="166">
        <v>0</v>
      </c>
      <c r="V1159" s="166">
        <v>0</v>
      </c>
      <c r="W1159" s="166" t="s">
        <v>46</v>
      </c>
      <c r="X1159" s="166">
        <v>0</v>
      </c>
      <c r="Y1159" s="166" t="s">
        <v>47</v>
      </c>
      <c r="Z1159" s="166">
        <v>0</v>
      </c>
      <c r="AA1159" s="166"/>
      <c r="AB1159" s="246">
        <v>0</v>
      </c>
      <c r="AC1159" s="246" t="s">
        <v>48</v>
      </c>
      <c r="AD1159" s="237" t="s">
        <v>49</v>
      </c>
      <c r="AE1159" s="238" t="str">
        <f>IF(IFERROR(VLOOKUP(A1159,#REF!,1,FALSE),"")="","","✓")</f>
        <v/>
      </c>
      <c r="AF1159" s="237" t="s">
        <v>48</v>
      </c>
      <c r="AG1159" s="239" t="s">
        <v>48</v>
      </c>
      <c r="AH1159" s="248" t="str">
        <f>IF(AND(COUNTIF('1093件のリスト'!$L$247:$L$7238,'2-1.手続一覧'!A1159)=1,(_xlfn.XLOOKUP('2-1.手続一覧'!A1159,'1093件のリスト'!$L$247:$L$7238,'1093件のリスト'!$AM$247:$AM$7238))="2022年度の対象"),"リストにあり","？")</f>
        <v>リストにあり</v>
      </c>
      <c r="AI1159" s="248" t="s">
        <v>49</v>
      </c>
      <c r="AJ1159" s="248" t="s">
        <v>9344</v>
      </c>
      <c r="AK1159" s="248" t="str">
        <f t="shared" si="21"/>
        <v>✓</v>
      </c>
      <c r="AL1159" s="248" t="str">
        <f>VLOOKUP($A1159,'3-5.高圧'!$B$17:$BG$251,5,FALSE)</f>
        <v>電子化対象外</v>
      </c>
      <c r="AM1159" s="248" t="str">
        <f>VLOOKUP($A1159,'3-5.高圧'!$B$17:$BG$251,44,FALSE)</f>
        <v>-</v>
      </c>
      <c r="AN1159" s="248" t="str">
        <f>VLOOKUP($A1159,'3-5.高圧'!$B$17:$BG$251,45,FALSE)</f>
        <v>-</v>
      </c>
      <c r="AO1159" s="248" t="str">
        <f>VLOOKUP($A1159,'3-5.高圧'!$B$17:$BG$251,46,FALSE)</f>
        <v>-</v>
      </c>
      <c r="AP1159" s="248">
        <f>VLOOKUP($A1159,'3-5.高圧'!$B$17:$BG$251,31,FALSE)</f>
        <v>0</v>
      </c>
      <c r="AQ1159" s="239">
        <f>VLOOKUP($A1159,'3-5.高圧'!$B$17:$BG$251,32,FALSE)</f>
        <v>0</v>
      </c>
      <c r="AR1159" s="234" t="s">
        <v>0</v>
      </c>
    </row>
    <row r="1160" spans="1:44" s="1" customFormat="1" ht="30" hidden="1" customHeight="1">
      <c r="A1160" s="249">
        <v>25309</v>
      </c>
      <c r="B1160" s="168" t="s">
        <v>1228</v>
      </c>
      <c r="C1160" s="166" t="s">
        <v>1223</v>
      </c>
      <c r="D1160" s="166">
        <v>1972</v>
      </c>
      <c r="E1160" s="166">
        <v>105</v>
      </c>
      <c r="F1160" s="166">
        <v>15</v>
      </c>
      <c r="G1160" s="166">
        <v>0</v>
      </c>
      <c r="H1160" s="166">
        <v>0</v>
      </c>
      <c r="I1160" s="166">
        <v>1</v>
      </c>
      <c r="J1160" s="166">
        <v>0</v>
      </c>
      <c r="K1160" s="166">
        <v>0</v>
      </c>
      <c r="L1160" s="166">
        <v>0</v>
      </c>
      <c r="M1160" s="166">
        <v>0</v>
      </c>
      <c r="N1160" s="166" t="s">
        <v>41</v>
      </c>
      <c r="O1160" s="166" t="s">
        <v>567</v>
      </c>
      <c r="P1160" s="166" t="s">
        <v>10320</v>
      </c>
      <c r="Q1160" s="167" t="s">
        <v>10321</v>
      </c>
      <c r="R1160" s="166"/>
      <c r="S1160" s="166" t="s">
        <v>54</v>
      </c>
      <c r="T1160" s="166">
        <v>0</v>
      </c>
      <c r="U1160" s="166">
        <v>0</v>
      </c>
      <c r="V1160" s="166">
        <v>0</v>
      </c>
      <c r="W1160" s="166" t="s">
        <v>46</v>
      </c>
      <c r="X1160" s="166">
        <v>0</v>
      </c>
      <c r="Y1160" s="166" t="s">
        <v>47</v>
      </c>
      <c r="Z1160" s="166">
        <v>0</v>
      </c>
      <c r="AA1160" s="166"/>
      <c r="AB1160" s="246">
        <v>0</v>
      </c>
      <c r="AC1160" s="246" t="s">
        <v>48</v>
      </c>
      <c r="AD1160" s="237" t="s">
        <v>49</v>
      </c>
      <c r="AE1160" s="238" t="str">
        <f>IF(IFERROR(VLOOKUP(A1160,#REF!,1,FALSE),"")="","","✓")</f>
        <v/>
      </c>
      <c r="AF1160" s="237" t="s">
        <v>48</v>
      </c>
      <c r="AG1160" s="239" t="s">
        <v>48</v>
      </c>
      <c r="AH1160" s="248" t="str">
        <f>IF(AND(COUNTIF('1093件のリスト'!$L$247:$L$7238,'2-1.手続一覧'!A1160)=1,(_xlfn.XLOOKUP('2-1.手続一覧'!A1160,'1093件のリスト'!$L$247:$L$7238,'1093件のリスト'!$AM$247:$AM$7238))="2022年度の対象"),"リストにあり","？")</f>
        <v>リストにあり</v>
      </c>
      <c r="AI1160" s="248" t="s">
        <v>49</v>
      </c>
      <c r="AJ1160" s="248" t="s">
        <v>9344</v>
      </c>
      <c r="AK1160" s="248" t="str">
        <f t="shared" si="21"/>
        <v>✓</v>
      </c>
      <c r="AL1160" s="248" t="str">
        <f>VLOOKUP($A1160,'3-5.高圧'!$B$17:$BG$251,5,FALSE)</f>
        <v>電子化対象外</v>
      </c>
      <c r="AM1160" s="248" t="str">
        <f>VLOOKUP($A1160,'3-5.高圧'!$B$17:$BG$251,44,FALSE)</f>
        <v>-</v>
      </c>
      <c r="AN1160" s="248" t="str">
        <f>VLOOKUP($A1160,'3-5.高圧'!$B$17:$BG$251,45,FALSE)</f>
        <v>-</v>
      </c>
      <c r="AO1160" s="248" t="str">
        <f>VLOOKUP($A1160,'3-5.高圧'!$B$17:$BG$251,46,FALSE)</f>
        <v>-</v>
      </c>
      <c r="AP1160" s="248">
        <f>VLOOKUP($A1160,'3-5.高圧'!$B$17:$BG$251,31,FALSE)</f>
        <v>0</v>
      </c>
      <c r="AQ1160" s="239">
        <f>VLOOKUP($A1160,'3-5.高圧'!$B$17:$BG$251,32,FALSE)</f>
        <v>0</v>
      </c>
      <c r="AR1160" s="234" t="s">
        <v>0</v>
      </c>
    </row>
    <row r="1161" spans="1:44" s="1" customFormat="1" ht="30" hidden="1" customHeight="1">
      <c r="A1161" s="249">
        <v>25310</v>
      </c>
      <c r="B1161" s="168" t="s">
        <v>1229</v>
      </c>
      <c r="C1161" s="166" t="s">
        <v>1223</v>
      </c>
      <c r="D1161" s="166">
        <v>1972</v>
      </c>
      <c r="E1161" s="166">
        <v>105</v>
      </c>
      <c r="F1161" s="166">
        <v>15</v>
      </c>
      <c r="G1161" s="166">
        <v>0</v>
      </c>
      <c r="H1161" s="166">
        <v>0</v>
      </c>
      <c r="I1161" s="166">
        <v>4</v>
      </c>
      <c r="J1161" s="166">
        <v>0</v>
      </c>
      <c r="K1161" s="166">
        <v>0</v>
      </c>
      <c r="L1161" s="166">
        <v>0</v>
      </c>
      <c r="M1161" s="166">
        <v>0</v>
      </c>
      <c r="N1161" s="166" t="s">
        <v>41</v>
      </c>
      <c r="O1161" s="166" t="s">
        <v>567</v>
      </c>
      <c r="P1161" s="166" t="s">
        <v>10320</v>
      </c>
      <c r="Q1161" s="167" t="s">
        <v>10321</v>
      </c>
      <c r="R1161" s="166"/>
      <c r="S1161" s="166" t="s">
        <v>54</v>
      </c>
      <c r="T1161" s="166">
        <v>0</v>
      </c>
      <c r="U1161" s="166">
        <v>0</v>
      </c>
      <c r="V1161" s="166">
        <v>0</v>
      </c>
      <c r="W1161" s="166" t="s">
        <v>46</v>
      </c>
      <c r="X1161" s="166">
        <v>0</v>
      </c>
      <c r="Y1161" s="166" t="s">
        <v>47</v>
      </c>
      <c r="Z1161" s="166">
        <v>0</v>
      </c>
      <c r="AA1161" s="166"/>
      <c r="AB1161" s="246">
        <v>0</v>
      </c>
      <c r="AC1161" s="246" t="s">
        <v>48</v>
      </c>
      <c r="AD1161" s="237" t="s">
        <v>49</v>
      </c>
      <c r="AE1161" s="238" t="str">
        <f>IF(IFERROR(VLOOKUP(A1161,#REF!,1,FALSE),"")="","","✓")</f>
        <v/>
      </c>
      <c r="AF1161" s="237" t="s">
        <v>48</v>
      </c>
      <c r="AG1161" s="239" t="s">
        <v>48</v>
      </c>
      <c r="AH1161" s="248" t="str">
        <f>IF(AND(COUNTIF('1093件のリスト'!$L$247:$L$7238,'2-1.手続一覧'!A1161)=1,(_xlfn.XLOOKUP('2-1.手続一覧'!A1161,'1093件のリスト'!$L$247:$L$7238,'1093件のリスト'!$AM$247:$AM$7238))="2022年度の対象"),"リストにあり","？")</f>
        <v>リストにあり</v>
      </c>
      <c r="AI1161" s="248" t="s">
        <v>49</v>
      </c>
      <c r="AJ1161" s="248" t="s">
        <v>9344</v>
      </c>
      <c r="AK1161" s="248" t="str">
        <f t="shared" si="21"/>
        <v>✓</v>
      </c>
      <c r="AL1161" s="248" t="str">
        <f>VLOOKUP($A1161,'3-5.高圧'!$B$17:$BG$251,5,FALSE)</f>
        <v>電子化対象外</v>
      </c>
      <c r="AM1161" s="248" t="str">
        <f>VLOOKUP($A1161,'3-5.高圧'!$B$17:$BG$251,44,FALSE)</f>
        <v>-</v>
      </c>
      <c r="AN1161" s="248" t="str">
        <f>VLOOKUP($A1161,'3-5.高圧'!$B$17:$BG$251,45,FALSE)</f>
        <v>-</v>
      </c>
      <c r="AO1161" s="248" t="str">
        <f>VLOOKUP($A1161,'3-5.高圧'!$B$17:$BG$251,46,FALSE)</f>
        <v>-</v>
      </c>
      <c r="AP1161" s="248">
        <f>VLOOKUP($A1161,'3-5.高圧'!$B$17:$BG$251,31,FALSE)</f>
        <v>0</v>
      </c>
      <c r="AQ1161" s="239">
        <f>VLOOKUP($A1161,'3-5.高圧'!$B$17:$BG$251,32,FALSE)</f>
        <v>0</v>
      </c>
      <c r="AR1161" s="234" t="s">
        <v>0</v>
      </c>
    </row>
    <row r="1162" spans="1:44" s="1" customFormat="1" ht="30" hidden="1" customHeight="1">
      <c r="A1162" s="249">
        <v>25311</v>
      </c>
      <c r="B1162" s="168" t="s">
        <v>1230</v>
      </c>
      <c r="C1162" s="166" t="s">
        <v>1223</v>
      </c>
      <c r="D1162" s="166">
        <v>1972</v>
      </c>
      <c r="E1162" s="166">
        <v>105</v>
      </c>
      <c r="F1162" s="166">
        <v>15</v>
      </c>
      <c r="G1162" s="166">
        <v>0</v>
      </c>
      <c r="H1162" s="166">
        <v>0</v>
      </c>
      <c r="I1162" s="166">
        <v>6</v>
      </c>
      <c r="J1162" s="166">
        <v>0</v>
      </c>
      <c r="K1162" s="166">
        <v>0</v>
      </c>
      <c r="L1162" s="166">
        <v>0</v>
      </c>
      <c r="M1162" s="166">
        <v>0</v>
      </c>
      <c r="N1162" s="166" t="s">
        <v>41</v>
      </c>
      <c r="O1162" s="166" t="s">
        <v>567</v>
      </c>
      <c r="P1162" s="166" t="s">
        <v>10320</v>
      </c>
      <c r="Q1162" s="167" t="s">
        <v>10321</v>
      </c>
      <c r="R1162" s="166"/>
      <c r="S1162" s="166" t="s">
        <v>54</v>
      </c>
      <c r="T1162" s="166">
        <v>0</v>
      </c>
      <c r="U1162" s="166">
        <v>0</v>
      </c>
      <c r="V1162" s="166">
        <v>0</v>
      </c>
      <c r="W1162" s="166" t="s">
        <v>46</v>
      </c>
      <c r="X1162" s="166">
        <v>0</v>
      </c>
      <c r="Y1162" s="166" t="s">
        <v>47</v>
      </c>
      <c r="Z1162" s="166">
        <v>0</v>
      </c>
      <c r="AA1162" s="166"/>
      <c r="AB1162" s="246">
        <v>0</v>
      </c>
      <c r="AC1162" s="246" t="s">
        <v>48</v>
      </c>
      <c r="AD1162" s="237" t="s">
        <v>49</v>
      </c>
      <c r="AE1162" s="238" t="str">
        <f>IF(IFERROR(VLOOKUP(A1162,#REF!,1,FALSE),"")="","","✓")</f>
        <v/>
      </c>
      <c r="AF1162" s="237" t="s">
        <v>48</v>
      </c>
      <c r="AG1162" s="239" t="s">
        <v>48</v>
      </c>
      <c r="AH1162" s="248" t="str">
        <f>IF(AND(COUNTIF('1093件のリスト'!$L$247:$L$7238,'2-1.手続一覧'!A1162)=1,(_xlfn.XLOOKUP('2-1.手続一覧'!A1162,'1093件のリスト'!$L$247:$L$7238,'1093件のリスト'!$AM$247:$AM$7238))="2022年度の対象"),"リストにあり","？")</f>
        <v>リストにあり</v>
      </c>
      <c r="AI1162" s="248" t="s">
        <v>49</v>
      </c>
      <c r="AJ1162" s="248" t="s">
        <v>9344</v>
      </c>
      <c r="AK1162" s="248" t="str">
        <f t="shared" si="21"/>
        <v>✓</v>
      </c>
      <c r="AL1162" s="248" t="str">
        <f>VLOOKUP($A1162,'3-5.高圧'!$B$17:$BG$251,5,FALSE)</f>
        <v>電子化対象外</v>
      </c>
      <c r="AM1162" s="248" t="str">
        <f>VLOOKUP($A1162,'3-5.高圧'!$B$17:$BG$251,44,FALSE)</f>
        <v>-</v>
      </c>
      <c r="AN1162" s="248" t="str">
        <f>VLOOKUP($A1162,'3-5.高圧'!$B$17:$BG$251,45,FALSE)</f>
        <v>-</v>
      </c>
      <c r="AO1162" s="248" t="str">
        <f>VLOOKUP($A1162,'3-5.高圧'!$B$17:$BG$251,46,FALSE)</f>
        <v>-</v>
      </c>
      <c r="AP1162" s="248">
        <f>VLOOKUP($A1162,'3-5.高圧'!$B$17:$BG$251,31,FALSE)</f>
        <v>0</v>
      </c>
      <c r="AQ1162" s="239">
        <f>VLOOKUP($A1162,'3-5.高圧'!$B$17:$BG$251,32,FALSE)</f>
        <v>0</v>
      </c>
      <c r="AR1162" s="234" t="s">
        <v>0</v>
      </c>
    </row>
    <row r="1163" spans="1:44" s="1" customFormat="1" ht="30" hidden="1" customHeight="1">
      <c r="A1163" s="249">
        <v>25312</v>
      </c>
      <c r="B1163" s="168" t="s">
        <v>1231</v>
      </c>
      <c r="C1163" s="166" t="s">
        <v>1223</v>
      </c>
      <c r="D1163" s="166">
        <v>1972</v>
      </c>
      <c r="E1163" s="166">
        <v>105</v>
      </c>
      <c r="F1163" s="166">
        <v>15</v>
      </c>
      <c r="G1163" s="166">
        <v>0</v>
      </c>
      <c r="H1163" s="166">
        <v>0</v>
      </c>
      <c r="I1163" s="166">
        <v>7</v>
      </c>
      <c r="J1163" s="166">
        <v>0</v>
      </c>
      <c r="K1163" s="166">
        <v>0</v>
      </c>
      <c r="L1163" s="166">
        <v>0</v>
      </c>
      <c r="M1163" s="166">
        <v>0</v>
      </c>
      <c r="N1163" s="166" t="s">
        <v>41</v>
      </c>
      <c r="O1163" s="166" t="s">
        <v>567</v>
      </c>
      <c r="P1163" s="166" t="s">
        <v>10320</v>
      </c>
      <c r="Q1163" s="167" t="s">
        <v>10321</v>
      </c>
      <c r="R1163" s="166"/>
      <c r="S1163" s="166" t="s">
        <v>54</v>
      </c>
      <c r="T1163" s="166">
        <v>0</v>
      </c>
      <c r="U1163" s="166">
        <v>0</v>
      </c>
      <c r="V1163" s="166">
        <v>0</v>
      </c>
      <c r="W1163" s="166" t="s">
        <v>46</v>
      </c>
      <c r="X1163" s="166">
        <v>0</v>
      </c>
      <c r="Y1163" s="166" t="s">
        <v>47</v>
      </c>
      <c r="Z1163" s="166">
        <v>0</v>
      </c>
      <c r="AA1163" s="166"/>
      <c r="AB1163" s="246">
        <v>0</v>
      </c>
      <c r="AC1163" s="246" t="s">
        <v>48</v>
      </c>
      <c r="AD1163" s="237" t="s">
        <v>49</v>
      </c>
      <c r="AE1163" s="238" t="str">
        <f>IF(IFERROR(VLOOKUP(A1163,#REF!,1,FALSE),"")="","","✓")</f>
        <v/>
      </c>
      <c r="AF1163" s="237" t="s">
        <v>48</v>
      </c>
      <c r="AG1163" s="239" t="s">
        <v>48</v>
      </c>
      <c r="AH1163" s="248" t="str">
        <f>IF(AND(COUNTIF('1093件のリスト'!$L$247:$L$7238,'2-1.手続一覧'!A1163)=1,(_xlfn.XLOOKUP('2-1.手続一覧'!A1163,'1093件のリスト'!$L$247:$L$7238,'1093件のリスト'!$AM$247:$AM$7238))="2022年度の対象"),"リストにあり","？")</f>
        <v>リストにあり</v>
      </c>
      <c r="AI1163" s="248" t="s">
        <v>49</v>
      </c>
      <c r="AJ1163" s="248" t="s">
        <v>9344</v>
      </c>
      <c r="AK1163" s="248" t="str">
        <f t="shared" si="21"/>
        <v>✓</v>
      </c>
      <c r="AL1163" s="248" t="str">
        <f>VLOOKUP($A1163,'3-5.高圧'!$B$17:$BG$251,5,FALSE)</f>
        <v>電子化対象外</v>
      </c>
      <c r="AM1163" s="248" t="str">
        <f>VLOOKUP($A1163,'3-5.高圧'!$B$17:$BG$251,44,FALSE)</f>
        <v>-</v>
      </c>
      <c r="AN1163" s="248" t="str">
        <f>VLOOKUP($A1163,'3-5.高圧'!$B$17:$BG$251,45,FALSE)</f>
        <v>-</v>
      </c>
      <c r="AO1163" s="248" t="str">
        <f>VLOOKUP($A1163,'3-5.高圧'!$B$17:$BG$251,46,FALSE)</f>
        <v>-</v>
      </c>
      <c r="AP1163" s="248">
        <f>VLOOKUP($A1163,'3-5.高圧'!$B$17:$BG$251,31,FALSE)</f>
        <v>0</v>
      </c>
      <c r="AQ1163" s="239">
        <f>VLOOKUP($A1163,'3-5.高圧'!$B$17:$BG$251,32,FALSE)</f>
        <v>0</v>
      </c>
      <c r="AR1163" s="234" t="s">
        <v>0</v>
      </c>
    </row>
    <row r="1164" spans="1:44" s="1" customFormat="1" ht="30" hidden="1" customHeight="1">
      <c r="A1164" s="249">
        <v>25313</v>
      </c>
      <c r="B1164" s="168" t="s">
        <v>1232</v>
      </c>
      <c r="C1164" s="166" t="s">
        <v>1223</v>
      </c>
      <c r="D1164" s="166">
        <v>1972</v>
      </c>
      <c r="E1164" s="166">
        <v>105</v>
      </c>
      <c r="F1164" s="166">
        <v>16</v>
      </c>
      <c r="G1164" s="166">
        <v>0</v>
      </c>
      <c r="H1164" s="166">
        <v>0</v>
      </c>
      <c r="I1164" s="166">
        <v>1</v>
      </c>
      <c r="J1164" s="166">
        <v>0</v>
      </c>
      <c r="K1164" s="166">
        <v>0</v>
      </c>
      <c r="L1164" s="166">
        <v>0</v>
      </c>
      <c r="M1164" s="166">
        <v>0</v>
      </c>
      <c r="N1164" s="166" t="s">
        <v>41</v>
      </c>
      <c r="O1164" s="166" t="s">
        <v>567</v>
      </c>
      <c r="P1164" s="166" t="s">
        <v>10320</v>
      </c>
      <c r="Q1164" s="167" t="s">
        <v>10321</v>
      </c>
      <c r="R1164" s="166"/>
      <c r="S1164" s="166" t="s">
        <v>54</v>
      </c>
      <c r="T1164" s="166">
        <v>0</v>
      </c>
      <c r="U1164" s="166">
        <v>0</v>
      </c>
      <c r="V1164" s="166">
        <v>0</v>
      </c>
      <c r="W1164" s="166" t="s">
        <v>46</v>
      </c>
      <c r="X1164" s="166">
        <v>0</v>
      </c>
      <c r="Y1164" s="166" t="s">
        <v>47</v>
      </c>
      <c r="Z1164" s="166">
        <v>0</v>
      </c>
      <c r="AA1164" s="166"/>
      <c r="AB1164" s="246">
        <v>0</v>
      </c>
      <c r="AC1164" s="246" t="s">
        <v>48</v>
      </c>
      <c r="AD1164" s="237" t="s">
        <v>49</v>
      </c>
      <c r="AE1164" s="238" t="str">
        <f>IF(IFERROR(VLOOKUP(A1164,#REF!,1,FALSE),"")="","","✓")</f>
        <v/>
      </c>
      <c r="AF1164" s="237" t="s">
        <v>48</v>
      </c>
      <c r="AG1164" s="239" t="s">
        <v>48</v>
      </c>
      <c r="AH1164" s="248" t="str">
        <f>IF(AND(COUNTIF('1093件のリスト'!$L$247:$L$7238,'2-1.手続一覧'!A1164)=1,(_xlfn.XLOOKUP('2-1.手続一覧'!A1164,'1093件のリスト'!$L$247:$L$7238,'1093件のリスト'!$AM$247:$AM$7238))="2022年度の対象"),"リストにあり","？")</f>
        <v>リストにあり</v>
      </c>
      <c r="AI1164" s="248" t="s">
        <v>49</v>
      </c>
      <c r="AJ1164" s="248" t="s">
        <v>9344</v>
      </c>
      <c r="AK1164" s="248" t="str">
        <f t="shared" si="21"/>
        <v>✓</v>
      </c>
      <c r="AL1164" s="248" t="str">
        <f>VLOOKUP($A1164,'3-5.高圧'!$B$17:$BG$251,5,FALSE)</f>
        <v>電子化対象外</v>
      </c>
      <c r="AM1164" s="248" t="str">
        <f>VLOOKUP($A1164,'3-5.高圧'!$B$17:$BG$251,44,FALSE)</f>
        <v>-</v>
      </c>
      <c r="AN1164" s="248" t="str">
        <f>VLOOKUP($A1164,'3-5.高圧'!$B$17:$BG$251,45,FALSE)</f>
        <v>-</v>
      </c>
      <c r="AO1164" s="248" t="str">
        <f>VLOOKUP($A1164,'3-5.高圧'!$B$17:$BG$251,46,FALSE)</f>
        <v>-</v>
      </c>
      <c r="AP1164" s="248">
        <f>VLOOKUP($A1164,'3-5.高圧'!$B$17:$BG$251,31,FALSE)</f>
        <v>0</v>
      </c>
      <c r="AQ1164" s="239">
        <f>VLOOKUP($A1164,'3-5.高圧'!$B$17:$BG$251,32,FALSE)</f>
        <v>0</v>
      </c>
      <c r="AR1164" s="234" t="s">
        <v>0</v>
      </c>
    </row>
    <row r="1165" spans="1:44" s="1" customFormat="1" ht="30" hidden="1" customHeight="1">
      <c r="A1165" s="249">
        <v>25314</v>
      </c>
      <c r="B1165" s="168" t="s">
        <v>1233</v>
      </c>
      <c r="C1165" s="166" t="s">
        <v>1223</v>
      </c>
      <c r="D1165" s="166">
        <v>1972</v>
      </c>
      <c r="E1165" s="166">
        <v>105</v>
      </c>
      <c r="F1165" s="166">
        <v>16</v>
      </c>
      <c r="G1165" s="166">
        <v>0</v>
      </c>
      <c r="H1165" s="166">
        <v>0</v>
      </c>
      <c r="I1165" s="166">
        <v>3</v>
      </c>
      <c r="J1165" s="166">
        <v>0</v>
      </c>
      <c r="K1165" s="166">
        <v>0</v>
      </c>
      <c r="L1165" s="166">
        <v>0</v>
      </c>
      <c r="M1165" s="166" t="s">
        <v>1234</v>
      </c>
      <c r="N1165" s="166" t="s">
        <v>41</v>
      </c>
      <c r="O1165" s="166" t="s">
        <v>567</v>
      </c>
      <c r="P1165" s="166" t="s">
        <v>10320</v>
      </c>
      <c r="Q1165" s="167" t="s">
        <v>10321</v>
      </c>
      <c r="R1165" s="166"/>
      <c r="S1165" s="166" t="s">
        <v>54</v>
      </c>
      <c r="T1165" s="166">
        <v>0</v>
      </c>
      <c r="U1165" s="166">
        <v>0</v>
      </c>
      <c r="V1165" s="166">
        <v>0</v>
      </c>
      <c r="W1165" s="166" t="s">
        <v>46</v>
      </c>
      <c r="X1165" s="166">
        <v>0</v>
      </c>
      <c r="Y1165" s="166" t="s">
        <v>47</v>
      </c>
      <c r="Z1165" s="166">
        <v>0</v>
      </c>
      <c r="AA1165" s="166"/>
      <c r="AB1165" s="246">
        <v>0</v>
      </c>
      <c r="AC1165" s="246" t="s">
        <v>48</v>
      </c>
      <c r="AD1165" s="237" t="s">
        <v>49</v>
      </c>
      <c r="AE1165" s="238" t="str">
        <f>IF(IFERROR(VLOOKUP(A1165,#REF!,1,FALSE),"")="","","✓")</f>
        <v/>
      </c>
      <c r="AF1165" s="237" t="s">
        <v>48</v>
      </c>
      <c r="AG1165" s="239" t="s">
        <v>48</v>
      </c>
      <c r="AH1165" s="248" t="str">
        <f>IF(AND(COUNTIF('1093件のリスト'!$L$247:$L$7238,'2-1.手続一覧'!A1165)=1,(_xlfn.XLOOKUP('2-1.手続一覧'!A1165,'1093件のリスト'!$L$247:$L$7238,'1093件のリスト'!$AM$247:$AM$7238))="2022年度の対象"),"リストにあり","？")</f>
        <v>リストにあり</v>
      </c>
      <c r="AI1165" s="248" t="s">
        <v>49</v>
      </c>
      <c r="AJ1165" s="248" t="s">
        <v>9344</v>
      </c>
      <c r="AK1165" s="248" t="str">
        <f t="shared" si="21"/>
        <v>✓</v>
      </c>
      <c r="AL1165" s="248" t="str">
        <f>VLOOKUP($A1165,'3-5.高圧'!$B$17:$BG$251,5,FALSE)</f>
        <v>電子化対象外</v>
      </c>
      <c r="AM1165" s="248" t="str">
        <f>VLOOKUP($A1165,'3-5.高圧'!$B$17:$BG$251,44,FALSE)</f>
        <v>-</v>
      </c>
      <c r="AN1165" s="248" t="str">
        <f>VLOOKUP($A1165,'3-5.高圧'!$B$17:$BG$251,45,FALSE)</f>
        <v>-</v>
      </c>
      <c r="AO1165" s="248" t="str">
        <f>VLOOKUP($A1165,'3-5.高圧'!$B$17:$BG$251,46,FALSE)</f>
        <v>-</v>
      </c>
      <c r="AP1165" s="248">
        <f>VLOOKUP($A1165,'3-5.高圧'!$B$17:$BG$251,31,FALSE)</f>
        <v>0</v>
      </c>
      <c r="AQ1165" s="239">
        <f>VLOOKUP($A1165,'3-5.高圧'!$B$17:$BG$251,32,FALSE)</f>
        <v>0</v>
      </c>
      <c r="AR1165" s="234" t="s">
        <v>0</v>
      </c>
    </row>
    <row r="1166" spans="1:44" s="1" customFormat="1" ht="30" hidden="1" customHeight="1">
      <c r="A1166" s="249">
        <v>25315</v>
      </c>
      <c r="B1166" s="168" t="s">
        <v>1235</v>
      </c>
      <c r="C1166" s="166" t="s">
        <v>1223</v>
      </c>
      <c r="D1166" s="166">
        <v>1972</v>
      </c>
      <c r="E1166" s="166">
        <v>105</v>
      </c>
      <c r="F1166" s="166">
        <v>16</v>
      </c>
      <c r="G1166" s="166">
        <v>0</v>
      </c>
      <c r="H1166" s="166">
        <v>0</v>
      </c>
      <c r="I1166" s="166">
        <v>4</v>
      </c>
      <c r="J1166" s="166">
        <v>0</v>
      </c>
      <c r="K1166" s="166">
        <v>0</v>
      </c>
      <c r="L1166" s="166">
        <v>0</v>
      </c>
      <c r="M1166" s="166">
        <v>0</v>
      </c>
      <c r="N1166" s="166" t="s">
        <v>41</v>
      </c>
      <c r="O1166" s="166" t="s">
        <v>567</v>
      </c>
      <c r="P1166" s="166" t="s">
        <v>10320</v>
      </c>
      <c r="Q1166" s="167" t="s">
        <v>10321</v>
      </c>
      <c r="R1166" s="166"/>
      <c r="S1166" s="166" t="s">
        <v>54</v>
      </c>
      <c r="T1166" s="166">
        <v>0</v>
      </c>
      <c r="U1166" s="166">
        <v>0</v>
      </c>
      <c r="V1166" s="166">
        <v>0</v>
      </c>
      <c r="W1166" s="166" t="s">
        <v>46</v>
      </c>
      <c r="X1166" s="166">
        <v>0</v>
      </c>
      <c r="Y1166" s="166" t="s">
        <v>47</v>
      </c>
      <c r="Z1166" s="166">
        <v>0</v>
      </c>
      <c r="AA1166" s="166"/>
      <c r="AB1166" s="246">
        <v>0</v>
      </c>
      <c r="AC1166" s="246" t="s">
        <v>48</v>
      </c>
      <c r="AD1166" s="237" t="s">
        <v>49</v>
      </c>
      <c r="AE1166" s="238" t="str">
        <f>IF(IFERROR(VLOOKUP(A1166,#REF!,1,FALSE),"")="","","✓")</f>
        <v/>
      </c>
      <c r="AF1166" s="237" t="s">
        <v>48</v>
      </c>
      <c r="AG1166" s="239" t="s">
        <v>48</v>
      </c>
      <c r="AH1166" s="248" t="str">
        <f>IF(AND(COUNTIF('1093件のリスト'!$L$247:$L$7238,'2-1.手続一覧'!A1166)=1,(_xlfn.XLOOKUP('2-1.手続一覧'!A1166,'1093件のリスト'!$L$247:$L$7238,'1093件のリスト'!$AM$247:$AM$7238))="2022年度の対象"),"リストにあり","？")</f>
        <v>リストにあり</v>
      </c>
      <c r="AI1166" s="248" t="s">
        <v>49</v>
      </c>
      <c r="AJ1166" s="248" t="s">
        <v>9344</v>
      </c>
      <c r="AK1166" s="248" t="str">
        <f t="shared" si="21"/>
        <v>✓</v>
      </c>
      <c r="AL1166" s="248" t="str">
        <f>VLOOKUP($A1166,'3-5.高圧'!$B$17:$BG$251,5,FALSE)</f>
        <v>電子化対象外</v>
      </c>
      <c r="AM1166" s="248" t="str">
        <f>VLOOKUP($A1166,'3-5.高圧'!$B$17:$BG$251,44,FALSE)</f>
        <v>-</v>
      </c>
      <c r="AN1166" s="248" t="str">
        <f>VLOOKUP($A1166,'3-5.高圧'!$B$17:$BG$251,45,FALSE)</f>
        <v>-</v>
      </c>
      <c r="AO1166" s="248" t="str">
        <f>VLOOKUP($A1166,'3-5.高圧'!$B$17:$BG$251,46,FALSE)</f>
        <v>-</v>
      </c>
      <c r="AP1166" s="248">
        <f>VLOOKUP($A1166,'3-5.高圧'!$B$17:$BG$251,31,FALSE)</f>
        <v>0</v>
      </c>
      <c r="AQ1166" s="239">
        <f>VLOOKUP($A1166,'3-5.高圧'!$B$17:$BG$251,32,FALSE)</f>
        <v>0</v>
      </c>
      <c r="AR1166" s="234" t="s">
        <v>0</v>
      </c>
    </row>
    <row r="1167" spans="1:44" s="1" customFormat="1" ht="30" hidden="1" customHeight="1">
      <c r="A1167" s="249">
        <v>25316</v>
      </c>
      <c r="B1167" s="168" t="s">
        <v>1236</v>
      </c>
      <c r="C1167" s="166" t="s">
        <v>1223</v>
      </c>
      <c r="D1167" s="166">
        <v>1972</v>
      </c>
      <c r="E1167" s="166">
        <v>105</v>
      </c>
      <c r="F1167" s="166">
        <v>18</v>
      </c>
      <c r="G1167" s="166">
        <v>0</v>
      </c>
      <c r="H1167" s="166">
        <v>0</v>
      </c>
      <c r="I1167" s="166">
        <v>1</v>
      </c>
      <c r="J1167" s="166">
        <v>0</v>
      </c>
      <c r="K1167" s="166">
        <v>0</v>
      </c>
      <c r="L1167" s="166">
        <v>0</v>
      </c>
      <c r="M1167" s="166">
        <v>0</v>
      </c>
      <c r="N1167" s="166" t="s">
        <v>41</v>
      </c>
      <c r="O1167" s="166" t="s">
        <v>567</v>
      </c>
      <c r="P1167" s="166" t="s">
        <v>10320</v>
      </c>
      <c r="Q1167" s="167" t="s">
        <v>10321</v>
      </c>
      <c r="R1167" s="166"/>
      <c r="S1167" s="166" t="s">
        <v>54</v>
      </c>
      <c r="T1167" s="166">
        <v>0</v>
      </c>
      <c r="U1167" s="166">
        <v>0</v>
      </c>
      <c r="V1167" s="166">
        <v>0</v>
      </c>
      <c r="W1167" s="166" t="s">
        <v>46</v>
      </c>
      <c r="X1167" s="166">
        <v>0</v>
      </c>
      <c r="Y1167" s="166" t="s">
        <v>47</v>
      </c>
      <c r="Z1167" s="166">
        <v>0</v>
      </c>
      <c r="AA1167" s="166"/>
      <c r="AB1167" s="246">
        <v>0</v>
      </c>
      <c r="AC1167" s="246" t="s">
        <v>48</v>
      </c>
      <c r="AD1167" s="237" t="s">
        <v>49</v>
      </c>
      <c r="AE1167" s="238" t="str">
        <f>IF(IFERROR(VLOOKUP(A1167,#REF!,1,FALSE),"")="","","✓")</f>
        <v/>
      </c>
      <c r="AF1167" s="237" t="s">
        <v>48</v>
      </c>
      <c r="AG1167" s="239" t="s">
        <v>48</v>
      </c>
      <c r="AH1167" s="248" t="str">
        <f>IF(AND(COUNTIF('1093件のリスト'!$L$247:$L$7238,'2-1.手続一覧'!A1167)=1,(_xlfn.XLOOKUP('2-1.手続一覧'!A1167,'1093件のリスト'!$L$247:$L$7238,'1093件のリスト'!$AM$247:$AM$7238))="2022年度の対象"),"リストにあり","？")</f>
        <v>リストにあり</v>
      </c>
      <c r="AI1167" s="248" t="s">
        <v>49</v>
      </c>
      <c r="AJ1167" s="248" t="s">
        <v>9344</v>
      </c>
      <c r="AK1167" s="248" t="str">
        <f t="shared" si="21"/>
        <v>✓</v>
      </c>
      <c r="AL1167" s="248" t="str">
        <f>VLOOKUP($A1167,'3-5.高圧'!$B$17:$BG$251,5,FALSE)</f>
        <v>電子化対象外</v>
      </c>
      <c r="AM1167" s="248" t="str">
        <f>VLOOKUP($A1167,'3-5.高圧'!$B$17:$BG$251,44,FALSE)</f>
        <v>-</v>
      </c>
      <c r="AN1167" s="248" t="str">
        <f>VLOOKUP($A1167,'3-5.高圧'!$B$17:$BG$251,45,FALSE)</f>
        <v>-</v>
      </c>
      <c r="AO1167" s="248" t="str">
        <f>VLOOKUP($A1167,'3-5.高圧'!$B$17:$BG$251,46,FALSE)</f>
        <v>-</v>
      </c>
      <c r="AP1167" s="248">
        <f>VLOOKUP($A1167,'3-5.高圧'!$B$17:$BG$251,31,FALSE)</f>
        <v>0</v>
      </c>
      <c r="AQ1167" s="239">
        <f>VLOOKUP($A1167,'3-5.高圧'!$B$17:$BG$251,32,FALSE)</f>
        <v>0</v>
      </c>
      <c r="AR1167" s="234" t="s">
        <v>0</v>
      </c>
    </row>
    <row r="1168" spans="1:44" s="1" customFormat="1" ht="30" hidden="1" customHeight="1">
      <c r="A1168" s="249">
        <v>25317</v>
      </c>
      <c r="B1168" s="168" t="s">
        <v>1237</v>
      </c>
      <c r="C1168" s="166" t="s">
        <v>1223</v>
      </c>
      <c r="D1168" s="166">
        <v>1972</v>
      </c>
      <c r="E1168" s="166">
        <v>105</v>
      </c>
      <c r="F1168" s="166">
        <v>19</v>
      </c>
      <c r="G1168" s="166">
        <v>0</v>
      </c>
      <c r="H1168" s="166">
        <v>0</v>
      </c>
      <c r="I1168" s="166">
        <v>1</v>
      </c>
      <c r="J1168" s="166">
        <v>0</v>
      </c>
      <c r="K1168" s="166">
        <v>0</v>
      </c>
      <c r="L1168" s="166">
        <v>0</v>
      </c>
      <c r="M1168" s="166">
        <v>0</v>
      </c>
      <c r="N1168" s="166" t="s">
        <v>41</v>
      </c>
      <c r="O1168" s="166" t="s">
        <v>567</v>
      </c>
      <c r="P1168" s="166" t="s">
        <v>10320</v>
      </c>
      <c r="Q1168" s="167" t="s">
        <v>10321</v>
      </c>
      <c r="R1168" s="166"/>
      <c r="S1168" s="166" t="s">
        <v>54</v>
      </c>
      <c r="T1168" s="166">
        <v>0</v>
      </c>
      <c r="U1168" s="166">
        <v>0</v>
      </c>
      <c r="V1168" s="166">
        <v>0</v>
      </c>
      <c r="W1168" s="166" t="s">
        <v>46</v>
      </c>
      <c r="X1168" s="166">
        <v>0</v>
      </c>
      <c r="Y1168" s="166" t="s">
        <v>47</v>
      </c>
      <c r="Z1168" s="166">
        <v>0</v>
      </c>
      <c r="AA1168" s="166"/>
      <c r="AB1168" s="246">
        <v>0</v>
      </c>
      <c r="AC1168" s="246" t="s">
        <v>48</v>
      </c>
      <c r="AD1168" s="237" t="s">
        <v>49</v>
      </c>
      <c r="AE1168" s="238" t="str">
        <f>IF(IFERROR(VLOOKUP(A1168,#REF!,1,FALSE),"")="","","✓")</f>
        <v/>
      </c>
      <c r="AF1168" s="237" t="s">
        <v>48</v>
      </c>
      <c r="AG1168" s="239" t="s">
        <v>48</v>
      </c>
      <c r="AH1168" s="248" t="str">
        <f>IF(AND(COUNTIF('1093件のリスト'!$L$247:$L$7238,'2-1.手続一覧'!A1168)=1,(_xlfn.XLOOKUP('2-1.手続一覧'!A1168,'1093件のリスト'!$L$247:$L$7238,'1093件のリスト'!$AM$247:$AM$7238))="2022年度の対象"),"リストにあり","？")</f>
        <v>リストにあり</v>
      </c>
      <c r="AI1168" s="248" t="s">
        <v>49</v>
      </c>
      <c r="AJ1168" s="248" t="s">
        <v>9344</v>
      </c>
      <c r="AK1168" s="248" t="str">
        <f t="shared" si="21"/>
        <v>✓</v>
      </c>
      <c r="AL1168" s="248" t="str">
        <f>VLOOKUP($A1168,'3-5.高圧'!$B$17:$BG$251,5,FALSE)</f>
        <v>電子化対象外</v>
      </c>
      <c r="AM1168" s="248" t="str">
        <f>VLOOKUP($A1168,'3-5.高圧'!$B$17:$BG$251,44,FALSE)</f>
        <v>-</v>
      </c>
      <c r="AN1168" s="248" t="str">
        <f>VLOOKUP($A1168,'3-5.高圧'!$B$17:$BG$251,45,FALSE)</f>
        <v>-</v>
      </c>
      <c r="AO1168" s="248" t="str">
        <f>VLOOKUP($A1168,'3-5.高圧'!$B$17:$BG$251,46,FALSE)</f>
        <v>-</v>
      </c>
      <c r="AP1168" s="248">
        <f>VLOOKUP($A1168,'3-5.高圧'!$B$17:$BG$251,31,FALSE)</f>
        <v>0</v>
      </c>
      <c r="AQ1168" s="239">
        <f>VLOOKUP($A1168,'3-5.高圧'!$B$17:$BG$251,32,FALSE)</f>
        <v>0</v>
      </c>
      <c r="AR1168" s="234" t="s">
        <v>0</v>
      </c>
    </row>
    <row r="1169" spans="1:44" s="1" customFormat="1" ht="30" hidden="1" customHeight="1">
      <c r="A1169" s="249">
        <v>25318</v>
      </c>
      <c r="B1169" s="168" t="s">
        <v>1238</v>
      </c>
      <c r="C1169" s="166" t="s">
        <v>1223</v>
      </c>
      <c r="D1169" s="166">
        <v>1972</v>
      </c>
      <c r="E1169" s="166">
        <v>105</v>
      </c>
      <c r="F1169" s="166">
        <v>19</v>
      </c>
      <c r="G1169" s="166">
        <v>0</v>
      </c>
      <c r="H1169" s="166">
        <v>0</v>
      </c>
      <c r="I1169" s="166">
        <v>2</v>
      </c>
      <c r="J1169" s="166">
        <v>0</v>
      </c>
      <c r="K1169" s="166">
        <v>0</v>
      </c>
      <c r="L1169" s="166">
        <v>0</v>
      </c>
      <c r="M1169" s="166">
        <v>0</v>
      </c>
      <c r="N1169" s="166" t="s">
        <v>41</v>
      </c>
      <c r="O1169" s="166" t="s">
        <v>567</v>
      </c>
      <c r="P1169" s="166" t="s">
        <v>10320</v>
      </c>
      <c r="Q1169" s="167" t="s">
        <v>10321</v>
      </c>
      <c r="R1169" s="166"/>
      <c r="S1169" s="166" t="s">
        <v>54</v>
      </c>
      <c r="T1169" s="166">
        <v>0</v>
      </c>
      <c r="U1169" s="166">
        <v>0</v>
      </c>
      <c r="V1169" s="166">
        <v>0</v>
      </c>
      <c r="W1169" s="166" t="s">
        <v>46</v>
      </c>
      <c r="X1169" s="166">
        <v>0</v>
      </c>
      <c r="Y1169" s="166" t="s">
        <v>47</v>
      </c>
      <c r="Z1169" s="166">
        <v>0</v>
      </c>
      <c r="AA1169" s="166"/>
      <c r="AB1169" s="246">
        <v>0</v>
      </c>
      <c r="AC1169" s="246" t="s">
        <v>48</v>
      </c>
      <c r="AD1169" s="237" t="s">
        <v>49</v>
      </c>
      <c r="AE1169" s="238" t="str">
        <f>IF(IFERROR(VLOOKUP(A1169,#REF!,1,FALSE),"")="","","✓")</f>
        <v/>
      </c>
      <c r="AF1169" s="237" t="s">
        <v>48</v>
      </c>
      <c r="AG1169" s="239" t="s">
        <v>48</v>
      </c>
      <c r="AH1169" s="248" t="str">
        <f>IF(AND(COUNTIF('1093件のリスト'!$L$247:$L$7238,'2-1.手続一覧'!A1169)=1,(_xlfn.XLOOKUP('2-1.手続一覧'!A1169,'1093件のリスト'!$L$247:$L$7238,'1093件のリスト'!$AM$247:$AM$7238))="2022年度の対象"),"リストにあり","？")</f>
        <v>リストにあり</v>
      </c>
      <c r="AI1169" s="248" t="s">
        <v>49</v>
      </c>
      <c r="AJ1169" s="248" t="s">
        <v>9344</v>
      </c>
      <c r="AK1169" s="248" t="str">
        <f t="shared" si="21"/>
        <v>✓</v>
      </c>
      <c r="AL1169" s="248" t="str">
        <f>VLOOKUP($A1169,'3-5.高圧'!$B$17:$BG$251,5,FALSE)</f>
        <v>電子化対象外</v>
      </c>
      <c r="AM1169" s="248" t="str">
        <f>VLOOKUP($A1169,'3-5.高圧'!$B$17:$BG$251,44,FALSE)</f>
        <v>-</v>
      </c>
      <c r="AN1169" s="248" t="str">
        <f>VLOOKUP($A1169,'3-5.高圧'!$B$17:$BG$251,45,FALSE)</f>
        <v>-</v>
      </c>
      <c r="AO1169" s="248" t="str">
        <f>VLOOKUP($A1169,'3-5.高圧'!$B$17:$BG$251,46,FALSE)</f>
        <v>-</v>
      </c>
      <c r="AP1169" s="248">
        <f>VLOOKUP($A1169,'3-5.高圧'!$B$17:$BG$251,31,FALSE)</f>
        <v>0</v>
      </c>
      <c r="AQ1169" s="239">
        <f>VLOOKUP($A1169,'3-5.高圧'!$B$17:$BG$251,32,FALSE)</f>
        <v>0</v>
      </c>
      <c r="AR1169" s="234" t="s">
        <v>0</v>
      </c>
    </row>
    <row r="1170" spans="1:44" s="1" customFormat="1" ht="30" hidden="1" customHeight="1">
      <c r="A1170" s="249">
        <v>25319</v>
      </c>
      <c r="B1170" s="168" t="s">
        <v>1239</v>
      </c>
      <c r="C1170" s="166" t="s">
        <v>1223</v>
      </c>
      <c r="D1170" s="166">
        <v>1972</v>
      </c>
      <c r="E1170" s="166">
        <v>105</v>
      </c>
      <c r="F1170" s="166">
        <v>19</v>
      </c>
      <c r="G1170" s="166">
        <v>0</v>
      </c>
      <c r="H1170" s="166">
        <v>0</v>
      </c>
      <c r="I1170" s="166">
        <v>4</v>
      </c>
      <c r="J1170" s="166">
        <v>0</v>
      </c>
      <c r="K1170" s="166">
        <v>0</v>
      </c>
      <c r="L1170" s="166">
        <v>0</v>
      </c>
      <c r="M1170" s="166" t="s">
        <v>1240</v>
      </c>
      <c r="N1170" s="166" t="s">
        <v>41</v>
      </c>
      <c r="O1170" s="166" t="s">
        <v>567</v>
      </c>
      <c r="P1170" s="166" t="s">
        <v>10320</v>
      </c>
      <c r="Q1170" s="167" t="s">
        <v>10321</v>
      </c>
      <c r="R1170" s="166"/>
      <c r="S1170" s="166" t="s">
        <v>54</v>
      </c>
      <c r="T1170" s="166">
        <v>0</v>
      </c>
      <c r="U1170" s="166">
        <v>0</v>
      </c>
      <c r="V1170" s="166">
        <v>0</v>
      </c>
      <c r="W1170" s="166" t="s">
        <v>46</v>
      </c>
      <c r="X1170" s="166">
        <v>0</v>
      </c>
      <c r="Y1170" s="166" t="s">
        <v>47</v>
      </c>
      <c r="Z1170" s="166">
        <v>0</v>
      </c>
      <c r="AA1170" s="166"/>
      <c r="AB1170" s="246">
        <v>0</v>
      </c>
      <c r="AC1170" s="246" t="s">
        <v>48</v>
      </c>
      <c r="AD1170" s="237" t="s">
        <v>49</v>
      </c>
      <c r="AE1170" s="238" t="str">
        <f>IF(IFERROR(VLOOKUP(A1170,#REF!,1,FALSE),"")="","","✓")</f>
        <v/>
      </c>
      <c r="AF1170" s="237" t="s">
        <v>48</v>
      </c>
      <c r="AG1170" s="239" t="s">
        <v>48</v>
      </c>
      <c r="AH1170" s="248" t="str">
        <f>IF(AND(COUNTIF('1093件のリスト'!$L$247:$L$7238,'2-1.手続一覧'!A1170)=1,(_xlfn.XLOOKUP('2-1.手続一覧'!A1170,'1093件のリスト'!$L$247:$L$7238,'1093件のリスト'!$AM$247:$AM$7238))="2022年度の対象"),"リストにあり","？")</f>
        <v>リストにあり</v>
      </c>
      <c r="AI1170" s="248" t="s">
        <v>49</v>
      </c>
      <c r="AJ1170" s="248" t="s">
        <v>9344</v>
      </c>
      <c r="AK1170" s="248" t="str">
        <f t="shared" si="21"/>
        <v>✓</v>
      </c>
      <c r="AL1170" s="248" t="str">
        <f>VLOOKUP($A1170,'3-5.高圧'!$B$17:$BG$251,5,FALSE)</f>
        <v>電子化対象外</v>
      </c>
      <c r="AM1170" s="248" t="str">
        <f>VLOOKUP($A1170,'3-5.高圧'!$B$17:$BG$251,44,FALSE)</f>
        <v>-</v>
      </c>
      <c r="AN1170" s="248" t="str">
        <f>VLOOKUP($A1170,'3-5.高圧'!$B$17:$BG$251,45,FALSE)</f>
        <v>-</v>
      </c>
      <c r="AO1170" s="248" t="str">
        <f>VLOOKUP($A1170,'3-5.高圧'!$B$17:$BG$251,46,FALSE)</f>
        <v>-</v>
      </c>
      <c r="AP1170" s="248">
        <f>VLOOKUP($A1170,'3-5.高圧'!$B$17:$BG$251,31,FALSE)</f>
        <v>0</v>
      </c>
      <c r="AQ1170" s="239">
        <f>VLOOKUP($A1170,'3-5.高圧'!$B$17:$BG$251,32,FALSE)</f>
        <v>0</v>
      </c>
      <c r="AR1170" s="234" t="s">
        <v>0</v>
      </c>
    </row>
    <row r="1171" spans="1:44" s="1" customFormat="1" ht="30" hidden="1" customHeight="1">
      <c r="A1171" s="249">
        <v>25320</v>
      </c>
      <c r="B1171" s="168" t="s">
        <v>1241</v>
      </c>
      <c r="C1171" s="166" t="s">
        <v>1223</v>
      </c>
      <c r="D1171" s="166">
        <v>1972</v>
      </c>
      <c r="E1171" s="166">
        <v>105</v>
      </c>
      <c r="F1171" s="166">
        <v>19</v>
      </c>
      <c r="G1171" s="166">
        <v>0</v>
      </c>
      <c r="H1171" s="166">
        <v>0</v>
      </c>
      <c r="I1171" s="166">
        <v>4</v>
      </c>
      <c r="J1171" s="166">
        <v>0</v>
      </c>
      <c r="K1171" s="166">
        <v>0</v>
      </c>
      <c r="L1171" s="166">
        <v>0</v>
      </c>
      <c r="M1171" s="166" t="s">
        <v>1242</v>
      </c>
      <c r="N1171" s="166" t="s">
        <v>41</v>
      </c>
      <c r="O1171" s="166" t="s">
        <v>567</v>
      </c>
      <c r="P1171" s="166" t="s">
        <v>10320</v>
      </c>
      <c r="Q1171" s="167" t="s">
        <v>10321</v>
      </c>
      <c r="R1171" s="166"/>
      <c r="S1171" s="166" t="s">
        <v>54</v>
      </c>
      <c r="T1171" s="166">
        <v>0</v>
      </c>
      <c r="U1171" s="166">
        <v>0</v>
      </c>
      <c r="V1171" s="166">
        <v>0</v>
      </c>
      <c r="W1171" s="166" t="s">
        <v>46</v>
      </c>
      <c r="X1171" s="166">
        <v>0</v>
      </c>
      <c r="Y1171" s="166" t="s">
        <v>47</v>
      </c>
      <c r="Z1171" s="166">
        <v>0</v>
      </c>
      <c r="AA1171" s="166"/>
      <c r="AB1171" s="246">
        <v>0</v>
      </c>
      <c r="AC1171" s="246" t="s">
        <v>48</v>
      </c>
      <c r="AD1171" s="237" t="s">
        <v>49</v>
      </c>
      <c r="AE1171" s="238" t="str">
        <f>IF(IFERROR(VLOOKUP(A1171,#REF!,1,FALSE),"")="","","✓")</f>
        <v/>
      </c>
      <c r="AF1171" s="237" t="s">
        <v>48</v>
      </c>
      <c r="AG1171" s="239" t="s">
        <v>48</v>
      </c>
      <c r="AH1171" s="248" t="str">
        <f>IF(AND(COUNTIF('1093件のリスト'!$L$247:$L$7238,'2-1.手続一覧'!A1171)=1,(_xlfn.XLOOKUP('2-1.手続一覧'!A1171,'1093件のリスト'!$L$247:$L$7238,'1093件のリスト'!$AM$247:$AM$7238))="2022年度の対象"),"リストにあり","？")</f>
        <v>リストにあり</v>
      </c>
      <c r="AI1171" s="248" t="s">
        <v>49</v>
      </c>
      <c r="AJ1171" s="248" t="s">
        <v>9344</v>
      </c>
      <c r="AK1171" s="248" t="str">
        <f t="shared" si="21"/>
        <v>✓</v>
      </c>
      <c r="AL1171" s="248" t="str">
        <f>VLOOKUP($A1171,'3-5.高圧'!$B$17:$BG$251,5,FALSE)</f>
        <v>電子化対象外</v>
      </c>
      <c r="AM1171" s="248" t="str">
        <f>VLOOKUP($A1171,'3-5.高圧'!$B$17:$BG$251,44,FALSE)</f>
        <v>-</v>
      </c>
      <c r="AN1171" s="248" t="str">
        <f>VLOOKUP($A1171,'3-5.高圧'!$B$17:$BG$251,45,FALSE)</f>
        <v>-</v>
      </c>
      <c r="AO1171" s="248" t="str">
        <f>VLOOKUP($A1171,'3-5.高圧'!$B$17:$BG$251,46,FALSE)</f>
        <v>-</v>
      </c>
      <c r="AP1171" s="248">
        <f>VLOOKUP($A1171,'3-5.高圧'!$B$17:$BG$251,31,FALSE)</f>
        <v>0</v>
      </c>
      <c r="AQ1171" s="239">
        <f>VLOOKUP($A1171,'3-5.高圧'!$B$17:$BG$251,32,FALSE)</f>
        <v>0</v>
      </c>
      <c r="AR1171" s="234" t="s">
        <v>0</v>
      </c>
    </row>
    <row r="1172" spans="1:44" s="1" customFormat="1" ht="30" hidden="1" customHeight="1">
      <c r="A1172" s="249">
        <v>25321</v>
      </c>
      <c r="B1172" s="168" t="s">
        <v>1243</v>
      </c>
      <c r="C1172" s="166" t="s">
        <v>1223</v>
      </c>
      <c r="D1172" s="166">
        <v>1972</v>
      </c>
      <c r="E1172" s="166">
        <v>105</v>
      </c>
      <c r="F1172" s="166">
        <v>27</v>
      </c>
      <c r="G1172" s="166">
        <v>0</v>
      </c>
      <c r="H1172" s="166">
        <v>0</v>
      </c>
      <c r="I1172" s="166">
        <v>1</v>
      </c>
      <c r="J1172" s="166">
        <v>0</v>
      </c>
      <c r="K1172" s="166">
        <v>0</v>
      </c>
      <c r="L1172" s="166">
        <v>0</v>
      </c>
      <c r="M1172" s="166" t="s">
        <v>168</v>
      </c>
      <c r="N1172" s="166" t="s">
        <v>41</v>
      </c>
      <c r="O1172" s="166" t="s">
        <v>567</v>
      </c>
      <c r="P1172" s="166" t="s">
        <v>10320</v>
      </c>
      <c r="Q1172" s="167" t="s">
        <v>10321</v>
      </c>
      <c r="R1172" s="166"/>
      <c r="S1172" s="166" t="s">
        <v>54</v>
      </c>
      <c r="T1172" s="166">
        <v>0</v>
      </c>
      <c r="U1172" s="166">
        <v>0</v>
      </c>
      <c r="V1172" s="166">
        <v>0</v>
      </c>
      <c r="W1172" s="166" t="s">
        <v>46</v>
      </c>
      <c r="X1172" s="166">
        <v>0</v>
      </c>
      <c r="Y1172" s="166" t="s">
        <v>47</v>
      </c>
      <c r="Z1172" s="166">
        <v>0</v>
      </c>
      <c r="AA1172" s="166"/>
      <c r="AB1172" s="246">
        <v>0</v>
      </c>
      <c r="AC1172" s="246" t="s">
        <v>48</v>
      </c>
      <c r="AD1172" s="237" t="s">
        <v>49</v>
      </c>
      <c r="AE1172" s="238" t="str">
        <f>IF(IFERROR(VLOOKUP(A1172,#REF!,1,FALSE),"")="","","✓")</f>
        <v/>
      </c>
      <c r="AF1172" s="237" t="s">
        <v>48</v>
      </c>
      <c r="AG1172" s="239" t="s">
        <v>48</v>
      </c>
      <c r="AH1172" s="248" t="str">
        <f>IF(AND(COUNTIF('1093件のリスト'!$L$247:$L$7238,'2-1.手続一覧'!A1172)=1,(_xlfn.XLOOKUP('2-1.手続一覧'!A1172,'1093件のリスト'!$L$247:$L$7238,'1093件のリスト'!$AM$247:$AM$7238))="2022年度の対象"),"リストにあり","？")</f>
        <v>リストにあり</v>
      </c>
      <c r="AI1172" s="248" t="s">
        <v>49</v>
      </c>
      <c r="AJ1172" s="248" t="s">
        <v>9344</v>
      </c>
      <c r="AK1172" s="248" t="str">
        <f t="shared" ref="AK1172:AK1197" si="22">IF($AL1172="電子化対象外","✓","")</f>
        <v>✓</v>
      </c>
      <c r="AL1172" s="248" t="str">
        <f>VLOOKUP($A1172,'3-5.高圧'!$B$17:$BG$251,5,FALSE)</f>
        <v>電子化対象外</v>
      </c>
      <c r="AM1172" s="248" t="str">
        <f>VLOOKUP($A1172,'3-5.高圧'!$B$17:$BG$251,44,FALSE)</f>
        <v>-</v>
      </c>
      <c r="AN1172" s="248" t="str">
        <f>VLOOKUP($A1172,'3-5.高圧'!$B$17:$BG$251,45,FALSE)</f>
        <v>-</v>
      </c>
      <c r="AO1172" s="248" t="str">
        <f>VLOOKUP($A1172,'3-5.高圧'!$B$17:$BG$251,46,FALSE)</f>
        <v>-</v>
      </c>
      <c r="AP1172" s="248">
        <f>VLOOKUP($A1172,'3-5.高圧'!$B$17:$BG$251,31,FALSE)</f>
        <v>0</v>
      </c>
      <c r="AQ1172" s="239">
        <f>VLOOKUP($A1172,'3-5.高圧'!$B$17:$BG$251,32,FALSE)</f>
        <v>0</v>
      </c>
      <c r="AR1172" s="234" t="s">
        <v>0</v>
      </c>
    </row>
    <row r="1173" spans="1:44" s="1" customFormat="1" ht="30" hidden="1" customHeight="1">
      <c r="A1173" s="249">
        <v>25322</v>
      </c>
      <c r="B1173" s="168" t="s">
        <v>1244</v>
      </c>
      <c r="C1173" s="166" t="s">
        <v>1223</v>
      </c>
      <c r="D1173" s="166">
        <v>1972</v>
      </c>
      <c r="E1173" s="166">
        <v>105</v>
      </c>
      <c r="F1173" s="166">
        <v>27</v>
      </c>
      <c r="G1173" s="166">
        <v>0</v>
      </c>
      <c r="H1173" s="166">
        <v>0</v>
      </c>
      <c r="I1173" s="166">
        <v>1</v>
      </c>
      <c r="J1173" s="166">
        <v>0</v>
      </c>
      <c r="K1173" s="166">
        <v>0</v>
      </c>
      <c r="L1173" s="166">
        <v>0</v>
      </c>
      <c r="M1173" s="166" t="s">
        <v>170</v>
      </c>
      <c r="N1173" s="166" t="s">
        <v>41</v>
      </c>
      <c r="O1173" s="166" t="s">
        <v>567</v>
      </c>
      <c r="P1173" s="166" t="s">
        <v>10320</v>
      </c>
      <c r="Q1173" s="167" t="s">
        <v>10321</v>
      </c>
      <c r="R1173" s="166"/>
      <c r="S1173" s="166" t="s">
        <v>54</v>
      </c>
      <c r="T1173" s="166">
        <v>0</v>
      </c>
      <c r="U1173" s="166">
        <v>0</v>
      </c>
      <c r="V1173" s="166">
        <v>0</v>
      </c>
      <c r="W1173" s="166" t="s">
        <v>46</v>
      </c>
      <c r="X1173" s="166">
        <v>0</v>
      </c>
      <c r="Y1173" s="166" t="s">
        <v>47</v>
      </c>
      <c r="Z1173" s="166">
        <v>0</v>
      </c>
      <c r="AA1173" s="166"/>
      <c r="AB1173" s="246">
        <v>0</v>
      </c>
      <c r="AC1173" s="246" t="s">
        <v>48</v>
      </c>
      <c r="AD1173" s="237" t="s">
        <v>49</v>
      </c>
      <c r="AE1173" s="238" t="str">
        <f>IF(IFERROR(VLOOKUP(A1173,#REF!,1,FALSE),"")="","","✓")</f>
        <v/>
      </c>
      <c r="AF1173" s="237" t="s">
        <v>48</v>
      </c>
      <c r="AG1173" s="239" t="s">
        <v>48</v>
      </c>
      <c r="AH1173" s="248" t="str">
        <f>IF(AND(COUNTIF('1093件のリスト'!$L$247:$L$7238,'2-1.手続一覧'!A1173)=1,(_xlfn.XLOOKUP('2-1.手続一覧'!A1173,'1093件のリスト'!$L$247:$L$7238,'1093件のリスト'!$AM$247:$AM$7238))="2022年度の対象"),"リストにあり","？")</f>
        <v>リストにあり</v>
      </c>
      <c r="AI1173" s="248" t="s">
        <v>49</v>
      </c>
      <c r="AJ1173" s="248" t="s">
        <v>9344</v>
      </c>
      <c r="AK1173" s="248" t="str">
        <f t="shared" si="22"/>
        <v>✓</v>
      </c>
      <c r="AL1173" s="248" t="str">
        <f>VLOOKUP($A1173,'3-5.高圧'!$B$17:$BG$251,5,FALSE)</f>
        <v>電子化対象外</v>
      </c>
      <c r="AM1173" s="248" t="str">
        <f>VLOOKUP($A1173,'3-5.高圧'!$B$17:$BG$251,44,FALSE)</f>
        <v>-</v>
      </c>
      <c r="AN1173" s="248" t="str">
        <f>VLOOKUP($A1173,'3-5.高圧'!$B$17:$BG$251,45,FALSE)</f>
        <v>-</v>
      </c>
      <c r="AO1173" s="248" t="str">
        <f>VLOOKUP($A1173,'3-5.高圧'!$B$17:$BG$251,46,FALSE)</f>
        <v>-</v>
      </c>
      <c r="AP1173" s="248">
        <f>VLOOKUP($A1173,'3-5.高圧'!$B$17:$BG$251,31,FALSE)</f>
        <v>0</v>
      </c>
      <c r="AQ1173" s="239">
        <f>VLOOKUP($A1173,'3-5.高圧'!$B$17:$BG$251,32,FALSE)</f>
        <v>0</v>
      </c>
      <c r="AR1173" s="234" t="s">
        <v>0</v>
      </c>
    </row>
    <row r="1174" spans="1:44" s="1" customFormat="1" ht="30" hidden="1" customHeight="1">
      <c r="A1174" s="249">
        <v>25323</v>
      </c>
      <c r="B1174" s="168" t="s">
        <v>1245</v>
      </c>
      <c r="C1174" s="166" t="s">
        <v>1223</v>
      </c>
      <c r="D1174" s="166">
        <v>1972</v>
      </c>
      <c r="E1174" s="166">
        <v>105</v>
      </c>
      <c r="F1174" s="166">
        <v>28</v>
      </c>
      <c r="G1174" s="166">
        <v>0</v>
      </c>
      <c r="H1174" s="166">
        <v>0</v>
      </c>
      <c r="I1174" s="166">
        <v>2</v>
      </c>
      <c r="J1174" s="166">
        <v>0</v>
      </c>
      <c r="K1174" s="166">
        <v>0</v>
      </c>
      <c r="L1174" s="166">
        <v>0</v>
      </c>
      <c r="M1174" s="166" t="s">
        <v>168</v>
      </c>
      <c r="N1174" s="166" t="s">
        <v>41</v>
      </c>
      <c r="O1174" s="166" t="s">
        <v>567</v>
      </c>
      <c r="P1174" s="166" t="s">
        <v>10320</v>
      </c>
      <c r="Q1174" s="167" t="s">
        <v>10321</v>
      </c>
      <c r="R1174" s="166"/>
      <c r="S1174" s="166" t="s">
        <v>54</v>
      </c>
      <c r="T1174" s="166">
        <v>0</v>
      </c>
      <c r="U1174" s="166">
        <v>0</v>
      </c>
      <c r="V1174" s="166">
        <v>0</v>
      </c>
      <c r="W1174" s="166" t="s">
        <v>46</v>
      </c>
      <c r="X1174" s="166">
        <v>0</v>
      </c>
      <c r="Y1174" s="166" t="s">
        <v>47</v>
      </c>
      <c r="Z1174" s="166">
        <v>0</v>
      </c>
      <c r="AA1174" s="166"/>
      <c r="AB1174" s="246">
        <v>0</v>
      </c>
      <c r="AC1174" s="246" t="s">
        <v>48</v>
      </c>
      <c r="AD1174" s="237" t="s">
        <v>49</v>
      </c>
      <c r="AE1174" s="238" t="str">
        <f>IF(IFERROR(VLOOKUP(A1174,#REF!,1,FALSE),"")="","","✓")</f>
        <v/>
      </c>
      <c r="AF1174" s="237" t="s">
        <v>48</v>
      </c>
      <c r="AG1174" s="239" t="s">
        <v>48</v>
      </c>
      <c r="AH1174" s="248" t="str">
        <f>IF(AND(COUNTIF('1093件のリスト'!$L$247:$L$7238,'2-1.手続一覧'!A1174)=1,(_xlfn.XLOOKUP('2-1.手続一覧'!A1174,'1093件のリスト'!$L$247:$L$7238,'1093件のリスト'!$AM$247:$AM$7238))="2022年度の対象"),"リストにあり","？")</f>
        <v>リストにあり</v>
      </c>
      <c r="AI1174" s="248" t="s">
        <v>49</v>
      </c>
      <c r="AJ1174" s="248" t="s">
        <v>9344</v>
      </c>
      <c r="AK1174" s="248" t="str">
        <f t="shared" si="22"/>
        <v>✓</v>
      </c>
      <c r="AL1174" s="248" t="str">
        <f>VLOOKUP($A1174,'3-5.高圧'!$B$17:$BG$251,5,FALSE)</f>
        <v>電子化対象外</v>
      </c>
      <c r="AM1174" s="248" t="str">
        <f>VLOOKUP($A1174,'3-5.高圧'!$B$17:$BG$251,44,FALSE)</f>
        <v>-</v>
      </c>
      <c r="AN1174" s="248" t="str">
        <f>VLOOKUP($A1174,'3-5.高圧'!$B$17:$BG$251,45,FALSE)</f>
        <v>-</v>
      </c>
      <c r="AO1174" s="248" t="str">
        <f>VLOOKUP($A1174,'3-5.高圧'!$B$17:$BG$251,46,FALSE)</f>
        <v>-</v>
      </c>
      <c r="AP1174" s="248">
        <f>VLOOKUP($A1174,'3-5.高圧'!$B$17:$BG$251,31,FALSE)</f>
        <v>0</v>
      </c>
      <c r="AQ1174" s="239">
        <f>VLOOKUP($A1174,'3-5.高圧'!$B$17:$BG$251,32,FALSE)</f>
        <v>0</v>
      </c>
      <c r="AR1174" s="234" t="s">
        <v>0</v>
      </c>
    </row>
    <row r="1175" spans="1:44" s="1" customFormat="1" ht="30" hidden="1" customHeight="1">
      <c r="A1175" s="249">
        <v>25324</v>
      </c>
      <c r="B1175" s="168" t="s">
        <v>1246</v>
      </c>
      <c r="C1175" s="166" t="s">
        <v>1223</v>
      </c>
      <c r="D1175" s="166">
        <v>1972</v>
      </c>
      <c r="E1175" s="166">
        <v>105</v>
      </c>
      <c r="F1175" s="166">
        <v>28</v>
      </c>
      <c r="G1175" s="166">
        <v>0</v>
      </c>
      <c r="H1175" s="166">
        <v>0</v>
      </c>
      <c r="I1175" s="166">
        <v>2</v>
      </c>
      <c r="J1175" s="166">
        <v>0</v>
      </c>
      <c r="K1175" s="166">
        <v>0</v>
      </c>
      <c r="L1175" s="166">
        <v>0</v>
      </c>
      <c r="M1175" s="166" t="s">
        <v>170</v>
      </c>
      <c r="N1175" s="166" t="s">
        <v>41</v>
      </c>
      <c r="O1175" s="166" t="s">
        <v>567</v>
      </c>
      <c r="P1175" s="166" t="s">
        <v>10320</v>
      </c>
      <c r="Q1175" s="167" t="s">
        <v>10321</v>
      </c>
      <c r="R1175" s="166"/>
      <c r="S1175" s="166" t="s">
        <v>54</v>
      </c>
      <c r="T1175" s="166">
        <v>0</v>
      </c>
      <c r="U1175" s="166">
        <v>0</v>
      </c>
      <c r="V1175" s="166">
        <v>0</v>
      </c>
      <c r="W1175" s="166" t="s">
        <v>46</v>
      </c>
      <c r="X1175" s="166">
        <v>0</v>
      </c>
      <c r="Y1175" s="166" t="s">
        <v>47</v>
      </c>
      <c r="Z1175" s="166">
        <v>0</v>
      </c>
      <c r="AA1175" s="166"/>
      <c r="AB1175" s="246">
        <v>0</v>
      </c>
      <c r="AC1175" s="246" t="s">
        <v>48</v>
      </c>
      <c r="AD1175" s="237" t="s">
        <v>49</v>
      </c>
      <c r="AE1175" s="238" t="str">
        <f>IF(IFERROR(VLOOKUP(A1175,#REF!,1,FALSE),"")="","","✓")</f>
        <v/>
      </c>
      <c r="AF1175" s="237" t="s">
        <v>48</v>
      </c>
      <c r="AG1175" s="239" t="s">
        <v>48</v>
      </c>
      <c r="AH1175" s="248" t="str">
        <f>IF(AND(COUNTIF('1093件のリスト'!$L$247:$L$7238,'2-1.手続一覧'!A1175)=1,(_xlfn.XLOOKUP('2-1.手続一覧'!A1175,'1093件のリスト'!$L$247:$L$7238,'1093件のリスト'!$AM$247:$AM$7238))="2022年度の対象"),"リストにあり","？")</f>
        <v>リストにあり</v>
      </c>
      <c r="AI1175" s="248" t="s">
        <v>49</v>
      </c>
      <c r="AJ1175" s="248" t="s">
        <v>9344</v>
      </c>
      <c r="AK1175" s="248" t="str">
        <f t="shared" si="22"/>
        <v>✓</v>
      </c>
      <c r="AL1175" s="248" t="str">
        <f>VLOOKUP($A1175,'3-5.高圧'!$B$17:$BG$251,5,FALSE)</f>
        <v>電子化対象外</v>
      </c>
      <c r="AM1175" s="248" t="str">
        <f>VLOOKUP($A1175,'3-5.高圧'!$B$17:$BG$251,44,FALSE)</f>
        <v>-</v>
      </c>
      <c r="AN1175" s="248" t="str">
        <f>VLOOKUP($A1175,'3-5.高圧'!$B$17:$BG$251,45,FALSE)</f>
        <v>-</v>
      </c>
      <c r="AO1175" s="248" t="str">
        <f>VLOOKUP($A1175,'3-5.高圧'!$B$17:$BG$251,46,FALSE)</f>
        <v>-</v>
      </c>
      <c r="AP1175" s="248">
        <f>VLOOKUP($A1175,'3-5.高圧'!$B$17:$BG$251,31,FALSE)</f>
        <v>0</v>
      </c>
      <c r="AQ1175" s="239">
        <f>VLOOKUP($A1175,'3-5.高圧'!$B$17:$BG$251,32,FALSE)</f>
        <v>0</v>
      </c>
      <c r="AR1175" s="234" t="s">
        <v>0</v>
      </c>
    </row>
    <row r="1176" spans="1:44" s="1" customFormat="1" ht="30" hidden="1" customHeight="1">
      <c r="A1176" s="249">
        <v>25325</v>
      </c>
      <c r="B1176" s="168" t="s">
        <v>1247</v>
      </c>
      <c r="C1176" s="166" t="s">
        <v>1223</v>
      </c>
      <c r="D1176" s="166">
        <v>1972</v>
      </c>
      <c r="E1176" s="166">
        <v>105</v>
      </c>
      <c r="F1176" s="166">
        <v>29</v>
      </c>
      <c r="G1176" s="166">
        <v>0</v>
      </c>
      <c r="H1176" s="166">
        <v>0</v>
      </c>
      <c r="I1176" s="166">
        <v>0</v>
      </c>
      <c r="J1176" s="166">
        <v>0</v>
      </c>
      <c r="K1176" s="166">
        <v>0</v>
      </c>
      <c r="L1176" s="166">
        <v>0</v>
      </c>
      <c r="M1176" s="166">
        <v>0</v>
      </c>
      <c r="N1176" s="166" t="s">
        <v>41</v>
      </c>
      <c r="O1176" s="166" t="s">
        <v>567</v>
      </c>
      <c r="P1176" s="166" t="s">
        <v>10320</v>
      </c>
      <c r="Q1176" s="167" t="s">
        <v>10321</v>
      </c>
      <c r="R1176" s="166"/>
      <c r="S1176" s="166" t="s">
        <v>54</v>
      </c>
      <c r="T1176" s="166">
        <v>0</v>
      </c>
      <c r="U1176" s="166">
        <v>0</v>
      </c>
      <c r="V1176" s="166">
        <v>0</v>
      </c>
      <c r="W1176" s="166" t="s">
        <v>46</v>
      </c>
      <c r="X1176" s="166">
        <v>0</v>
      </c>
      <c r="Y1176" s="166" t="s">
        <v>47</v>
      </c>
      <c r="Z1176" s="166">
        <v>0</v>
      </c>
      <c r="AA1176" s="166"/>
      <c r="AB1176" s="246">
        <v>0</v>
      </c>
      <c r="AC1176" s="246" t="s">
        <v>48</v>
      </c>
      <c r="AD1176" s="237" t="s">
        <v>49</v>
      </c>
      <c r="AE1176" s="238" t="str">
        <f>IF(IFERROR(VLOOKUP(A1176,#REF!,1,FALSE),"")="","","✓")</f>
        <v/>
      </c>
      <c r="AF1176" s="237" t="s">
        <v>48</v>
      </c>
      <c r="AG1176" s="239" t="s">
        <v>48</v>
      </c>
      <c r="AH1176" s="248" t="str">
        <f>IF(AND(COUNTIF('1093件のリスト'!$L$247:$L$7238,'2-1.手続一覧'!A1176)=1,(_xlfn.XLOOKUP('2-1.手続一覧'!A1176,'1093件のリスト'!$L$247:$L$7238,'1093件のリスト'!$AM$247:$AM$7238))="2022年度の対象"),"リストにあり","？")</f>
        <v>リストにあり</v>
      </c>
      <c r="AI1176" s="248" t="s">
        <v>49</v>
      </c>
      <c r="AJ1176" s="248" t="s">
        <v>9344</v>
      </c>
      <c r="AK1176" s="248" t="str">
        <f t="shared" si="22"/>
        <v>✓</v>
      </c>
      <c r="AL1176" s="248" t="str">
        <f>VLOOKUP($A1176,'3-5.高圧'!$B$17:$BG$251,5,FALSE)</f>
        <v>電子化対象外</v>
      </c>
      <c r="AM1176" s="248" t="str">
        <f>VLOOKUP($A1176,'3-5.高圧'!$B$17:$BG$251,44,FALSE)</f>
        <v>-</v>
      </c>
      <c r="AN1176" s="248" t="str">
        <f>VLOOKUP($A1176,'3-5.高圧'!$B$17:$BG$251,45,FALSE)</f>
        <v>-</v>
      </c>
      <c r="AO1176" s="248" t="str">
        <f>VLOOKUP($A1176,'3-5.高圧'!$B$17:$BG$251,46,FALSE)</f>
        <v>-</v>
      </c>
      <c r="AP1176" s="248">
        <f>VLOOKUP($A1176,'3-5.高圧'!$B$17:$BG$251,31,FALSE)</f>
        <v>0</v>
      </c>
      <c r="AQ1176" s="239">
        <f>VLOOKUP($A1176,'3-5.高圧'!$B$17:$BG$251,32,FALSE)</f>
        <v>0</v>
      </c>
      <c r="AR1176" s="234" t="s">
        <v>0</v>
      </c>
    </row>
    <row r="1177" spans="1:44" s="1" customFormat="1" ht="30" hidden="1" customHeight="1">
      <c r="A1177" s="249">
        <v>25326</v>
      </c>
      <c r="B1177" s="168" t="s">
        <v>1211</v>
      </c>
      <c r="C1177" s="166" t="s">
        <v>1212</v>
      </c>
      <c r="D1177" s="166">
        <v>1972</v>
      </c>
      <c r="E1177" s="166">
        <v>0</v>
      </c>
      <c r="F1177" s="166">
        <v>3</v>
      </c>
      <c r="G1177" s="166">
        <v>0</v>
      </c>
      <c r="H1177" s="166">
        <v>0</v>
      </c>
      <c r="I1177" s="166">
        <v>1</v>
      </c>
      <c r="J1177" s="166">
        <v>0</v>
      </c>
      <c r="K1177" s="166">
        <v>0</v>
      </c>
      <c r="L1177" s="166">
        <v>0</v>
      </c>
      <c r="M1177" s="166" t="s">
        <v>1213</v>
      </c>
      <c r="N1177" s="166" t="s">
        <v>41</v>
      </c>
      <c r="O1177" s="166" t="s">
        <v>567</v>
      </c>
      <c r="P1177" s="166" t="s">
        <v>10320</v>
      </c>
      <c r="Q1177" s="167" t="s">
        <v>10321</v>
      </c>
      <c r="R1177" s="166"/>
      <c r="S1177" s="166" t="s">
        <v>54</v>
      </c>
      <c r="T1177" s="166">
        <v>0</v>
      </c>
      <c r="U1177" s="166">
        <v>0</v>
      </c>
      <c r="V1177" s="166">
        <v>0</v>
      </c>
      <c r="W1177" s="166" t="s">
        <v>46</v>
      </c>
      <c r="X1177" s="166">
        <v>0</v>
      </c>
      <c r="Y1177" s="166" t="s">
        <v>47</v>
      </c>
      <c r="Z1177" s="166">
        <v>0</v>
      </c>
      <c r="AA1177" s="166"/>
      <c r="AB1177" s="246">
        <v>0</v>
      </c>
      <c r="AC1177" s="246" t="s">
        <v>48</v>
      </c>
      <c r="AD1177" s="237" t="s">
        <v>49</v>
      </c>
      <c r="AE1177" s="238" t="str">
        <f>IF(IFERROR(VLOOKUP(A1177,#REF!,1,FALSE),"")="","","✓")</f>
        <v/>
      </c>
      <c r="AF1177" s="237" t="s">
        <v>48</v>
      </c>
      <c r="AG1177" s="239" t="s">
        <v>48</v>
      </c>
      <c r="AH1177" s="248" t="str">
        <f>IF(AND(COUNTIF('1093件のリスト'!$L$247:$L$7238,'2-1.手続一覧'!A1177)=1,(_xlfn.XLOOKUP('2-1.手続一覧'!A1177,'1093件のリスト'!$L$247:$L$7238,'1093件のリスト'!$AM$247:$AM$7238))="2022年度の対象"),"リストにあり","？")</f>
        <v>リストにあり</v>
      </c>
      <c r="AI1177" s="248" t="s">
        <v>49</v>
      </c>
      <c r="AJ1177" s="248" t="s">
        <v>9344</v>
      </c>
      <c r="AK1177" s="248" t="str">
        <f t="shared" si="22"/>
        <v>✓</v>
      </c>
      <c r="AL1177" s="248" t="str">
        <f>VLOOKUP($A1177,'3-5.高圧'!$B$17:$BG$251,5,FALSE)</f>
        <v>電子化対象外</v>
      </c>
      <c r="AM1177" s="248" t="str">
        <f>VLOOKUP($A1177,'3-5.高圧'!$B$17:$BG$251,44,FALSE)</f>
        <v>-</v>
      </c>
      <c r="AN1177" s="248" t="str">
        <f>VLOOKUP($A1177,'3-5.高圧'!$B$17:$BG$251,45,FALSE)</f>
        <v>-</v>
      </c>
      <c r="AO1177" s="248" t="str">
        <f>VLOOKUP($A1177,'3-5.高圧'!$B$17:$BG$251,46,FALSE)</f>
        <v>-</v>
      </c>
      <c r="AP1177" s="248">
        <f>VLOOKUP($A1177,'3-5.高圧'!$B$17:$BG$251,31,FALSE)</f>
        <v>0</v>
      </c>
      <c r="AQ1177" s="239">
        <f>VLOOKUP($A1177,'3-5.高圧'!$B$17:$BG$251,32,FALSE)</f>
        <v>0</v>
      </c>
      <c r="AR1177" s="234" t="s">
        <v>0</v>
      </c>
    </row>
    <row r="1178" spans="1:44" s="1" customFormat="1" ht="30" hidden="1" customHeight="1">
      <c r="A1178" s="249">
        <v>25327</v>
      </c>
      <c r="B1178" s="168" t="s">
        <v>1214</v>
      </c>
      <c r="C1178" s="166" t="s">
        <v>1215</v>
      </c>
      <c r="D1178" s="166">
        <v>1972</v>
      </c>
      <c r="E1178" s="166">
        <v>0</v>
      </c>
      <c r="F1178" s="166">
        <v>10</v>
      </c>
      <c r="G1178" s="166">
        <v>0</v>
      </c>
      <c r="H1178" s="166">
        <v>0</v>
      </c>
      <c r="I1178" s="166">
        <v>1</v>
      </c>
      <c r="J1178" s="166">
        <v>0</v>
      </c>
      <c r="K1178" s="166">
        <v>0</v>
      </c>
      <c r="L1178" s="166">
        <v>0</v>
      </c>
      <c r="M1178" s="166" t="s">
        <v>1213</v>
      </c>
      <c r="N1178" s="166" t="s">
        <v>41</v>
      </c>
      <c r="O1178" s="166" t="s">
        <v>567</v>
      </c>
      <c r="P1178" s="166" t="s">
        <v>10320</v>
      </c>
      <c r="Q1178" s="167" t="s">
        <v>10321</v>
      </c>
      <c r="R1178" s="166"/>
      <c r="S1178" s="166" t="s">
        <v>54</v>
      </c>
      <c r="T1178" s="166">
        <v>0</v>
      </c>
      <c r="U1178" s="166">
        <v>0</v>
      </c>
      <c r="V1178" s="166">
        <v>0</v>
      </c>
      <c r="W1178" s="166" t="s">
        <v>46</v>
      </c>
      <c r="X1178" s="166">
        <v>0</v>
      </c>
      <c r="Y1178" s="166" t="s">
        <v>47</v>
      </c>
      <c r="Z1178" s="166">
        <v>0</v>
      </c>
      <c r="AA1178" s="166"/>
      <c r="AB1178" s="246">
        <v>0</v>
      </c>
      <c r="AC1178" s="246" t="s">
        <v>48</v>
      </c>
      <c r="AD1178" s="237" t="s">
        <v>49</v>
      </c>
      <c r="AE1178" s="238" t="str">
        <f>IF(IFERROR(VLOOKUP(A1178,#REF!,1,FALSE),"")="","","✓")</f>
        <v/>
      </c>
      <c r="AF1178" s="237" t="s">
        <v>48</v>
      </c>
      <c r="AG1178" s="239" t="s">
        <v>48</v>
      </c>
      <c r="AH1178" s="248" t="str">
        <f>IF(AND(COUNTIF('1093件のリスト'!$L$247:$L$7238,'2-1.手続一覧'!A1178)=1,(_xlfn.XLOOKUP('2-1.手続一覧'!A1178,'1093件のリスト'!$L$247:$L$7238,'1093件のリスト'!$AM$247:$AM$7238))="2022年度の対象"),"リストにあり","？")</f>
        <v>リストにあり</v>
      </c>
      <c r="AI1178" s="248" t="s">
        <v>49</v>
      </c>
      <c r="AJ1178" s="248" t="s">
        <v>9344</v>
      </c>
      <c r="AK1178" s="248" t="str">
        <f t="shared" si="22"/>
        <v>✓</v>
      </c>
      <c r="AL1178" s="248" t="str">
        <f>VLOOKUP($A1178,'3-5.高圧'!$B$17:$BG$251,5,FALSE)</f>
        <v>電子化対象外</v>
      </c>
      <c r="AM1178" s="248" t="str">
        <f>VLOOKUP($A1178,'3-5.高圧'!$B$17:$BG$251,44,FALSE)</f>
        <v>-</v>
      </c>
      <c r="AN1178" s="248" t="str">
        <f>VLOOKUP($A1178,'3-5.高圧'!$B$17:$BG$251,45,FALSE)</f>
        <v>-</v>
      </c>
      <c r="AO1178" s="248" t="str">
        <f>VLOOKUP($A1178,'3-5.高圧'!$B$17:$BG$251,46,FALSE)</f>
        <v>-</v>
      </c>
      <c r="AP1178" s="248">
        <f>VLOOKUP($A1178,'3-5.高圧'!$B$17:$BG$251,31,FALSE)</f>
        <v>0</v>
      </c>
      <c r="AQ1178" s="239">
        <f>VLOOKUP($A1178,'3-5.高圧'!$B$17:$BG$251,32,FALSE)</f>
        <v>0</v>
      </c>
      <c r="AR1178" s="234" t="s">
        <v>0</v>
      </c>
    </row>
    <row r="1179" spans="1:44" s="1" customFormat="1" ht="30" hidden="1" customHeight="1">
      <c r="A1179" s="249">
        <v>25328</v>
      </c>
      <c r="B1179" s="168" t="s">
        <v>1216</v>
      </c>
      <c r="C1179" s="166" t="s">
        <v>1217</v>
      </c>
      <c r="D1179" s="166">
        <v>1972</v>
      </c>
      <c r="E1179" s="166">
        <v>0</v>
      </c>
      <c r="F1179" s="166">
        <v>4</v>
      </c>
      <c r="G1179" s="166">
        <v>0</v>
      </c>
      <c r="H1179" s="166">
        <v>0</v>
      </c>
      <c r="I1179" s="166">
        <v>2</v>
      </c>
      <c r="J1179" s="166">
        <v>0</v>
      </c>
      <c r="K1179" s="166">
        <v>0</v>
      </c>
      <c r="L1179" s="166">
        <v>0</v>
      </c>
      <c r="M1179" s="166" t="s">
        <v>1218</v>
      </c>
      <c r="N1179" s="166" t="s">
        <v>41</v>
      </c>
      <c r="O1179" s="166" t="s">
        <v>567</v>
      </c>
      <c r="P1179" s="166" t="s">
        <v>10320</v>
      </c>
      <c r="Q1179" s="167" t="s">
        <v>10321</v>
      </c>
      <c r="R1179" s="166"/>
      <c r="S1179" s="166" t="s">
        <v>54</v>
      </c>
      <c r="T1179" s="166">
        <v>0</v>
      </c>
      <c r="U1179" s="166">
        <v>0</v>
      </c>
      <c r="V1179" s="166">
        <v>0</v>
      </c>
      <c r="W1179" s="166" t="s">
        <v>46</v>
      </c>
      <c r="X1179" s="166">
        <v>0</v>
      </c>
      <c r="Y1179" s="166" t="s">
        <v>47</v>
      </c>
      <c r="Z1179" s="166">
        <v>0</v>
      </c>
      <c r="AA1179" s="166"/>
      <c r="AB1179" s="246">
        <v>0</v>
      </c>
      <c r="AC1179" s="246" t="s">
        <v>48</v>
      </c>
      <c r="AD1179" s="237" t="s">
        <v>49</v>
      </c>
      <c r="AE1179" s="238" t="str">
        <f>IF(IFERROR(VLOOKUP(A1179,#REF!,1,FALSE),"")="","","✓")</f>
        <v/>
      </c>
      <c r="AF1179" s="237" t="s">
        <v>48</v>
      </c>
      <c r="AG1179" s="239" t="s">
        <v>48</v>
      </c>
      <c r="AH1179" s="248" t="str">
        <f>IF(AND(COUNTIF('1093件のリスト'!$L$247:$L$7238,'2-1.手続一覧'!A1179)=1,(_xlfn.XLOOKUP('2-1.手続一覧'!A1179,'1093件のリスト'!$L$247:$L$7238,'1093件のリスト'!$AM$247:$AM$7238))="2022年度の対象"),"リストにあり","？")</f>
        <v>リストにあり</v>
      </c>
      <c r="AI1179" s="248" t="s">
        <v>49</v>
      </c>
      <c r="AJ1179" s="248" t="s">
        <v>9344</v>
      </c>
      <c r="AK1179" s="248" t="str">
        <f t="shared" si="22"/>
        <v>✓</v>
      </c>
      <c r="AL1179" s="248" t="str">
        <f>VLOOKUP($A1179,'3-5.高圧'!$B$17:$BG$251,5,FALSE)</f>
        <v>電子化対象外</v>
      </c>
      <c r="AM1179" s="248" t="str">
        <f>VLOOKUP($A1179,'3-5.高圧'!$B$17:$BG$251,44,FALSE)</f>
        <v>-</v>
      </c>
      <c r="AN1179" s="248" t="str">
        <f>VLOOKUP($A1179,'3-5.高圧'!$B$17:$BG$251,45,FALSE)</f>
        <v>-</v>
      </c>
      <c r="AO1179" s="248" t="str">
        <f>VLOOKUP($A1179,'3-5.高圧'!$B$17:$BG$251,46,FALSE)</f>
        <v>-</v>
      </c>
      <c r="AP1179" s="248">
        <f>VLOOKUP($A1179,'3-5.高圧'!$B$17:$BG$251,31,FALSE)</f>
        <v>0</v>
      </c>
      <c r="AQ1179" s="239">
        <f>VLOOKUP($A1179,'3-5.高圧'!$B$17:$BG$251,32,FALSE)</f>
        <v>0</v>
      </c>
      <c r="AR1179" s="234" t="s">
        <v>0</v>
      </c>
    </row>
    <row r="1180" spans="1:44" s="1" customFormat="1" ht="30" hidden="1" customHeight="1">
      <c r="A1180" s="249">
        <v>25329</v>
      </c>
      <c r="B1180" s="168" t="s">
        <v>1219</v>
      </c>
      <c r="C1180" s="166" t="s">
        <v>1217</v>
      </c>
      <c r="D1180" s="166">
        <v>1972</v>
      </c>
      <c r="E1180" s="166">
        <v>0</v>
      </c>
      <c r="F1180" s="166">
        <v>4</v>
      </c>
      <c r="G1180" s="166">
        <v>0</v>
      </c>
      <c r="H1180" s="166">
        <v>0</v>
      </c>
      <c r="I1180" s="166">
        <v>4</v>
      </c>
      <c r="J1180" s="166">
        <v>0</v>
      </c>
      <c r="K1180" s="166">
        <v>2</v>
      </c>
      <c r="L1180" s="166">
        <v>0</v>
      </c>
      <c r="M1180" s="166" t="s">
        <v>1220</v>
      </c>
      <c r="N1180" s="166" t="s">
        <v>41</v>
      </c>
      <c r="O1180" s="166" t="s">
        <v>567</v>
      </c>
      <c r="P1180" s="166" t="s">
        <v>10320</v>
      </c>
      <c r="Q1180" s="167" t="s">
        <v>10321</v>
      </c>
      <c r="R1180" s="166"/>
      <c r="S1180" s="166" t="s">
        <v>54</v>
      </c>
      <c r="T1180" s="166">
        <v>0</v>
      </c>
      <c r="U1180" s="166">
        <v>0</v>
      </c>
      <c r="V1180" s="166">
        <v>0</v>
      </c>
      <c r="W1180" s="166" t="s">
        <v>46</v>
      </c>
      <c r="X1180" s="166">
        <v>0</v>
      </c>
      <c r="Y1180" s="166" t="s">
        <v>47</v>
      </c>
      <c r="Z1180" s="166">
        <v>0</v>
      </c>
      <c r="AA1180" s="166"/>
      <c r="AB1180" s="246">
        <v>0</v>
      </c>
      <c r="AC1180" s="246" t="s">
        <v>48</v>
      </c>
      <c r="AD1180" s="237" t="s">
        <v>49</v>
      </c>
      <c r="AE1180" s="238" t="str">
        <f>IF(IFERROR(VLOOKUP(A1180,#REF!,1,FALSE),"")="","","✓")</f>
        <v/>
      </c>
      <c r="AF1180" s="237" t="s">
        <v>48</v>
      </c>
      <c r="AG1180" s="239" t="s">
        <v>48</v>
      </c>
      <c r="AH1180" s="248" t="str">
        <f>IF(AND(COUNTIF('1093件のリスト'!$L$247:$L$7238,'2-1.手続一覧'!A1180)=1,(_xlfn.XLOOKUP('2-1.手続一覧'!A1180,'1093件のリスト'!$L$247:$L$7238,'1093件のリスト'!$AM$247:$AM$7238))="2022年度の対象"),"リストにあり","？")</f>
        <v>リストにあり</v>
      </c>
      <c r="AI1180" s="248" t="s">
        <v>49</v>
      </c>
      <c r="AJ1180" s="248" t="s">
        <v>9344</v>
      </c>
      <c r="AK1180" s="248" t="str">
        <f t="shared" si="22"/>
        <v>✓</v>
      </c>
      <c r="AL1180" s="248" t="str">
        <f>VLOOKUP($A1180,'3-5.高圧'!$B$17:$BG$251,5,FALSE)</f>
        <v>電子化対象外</v>
      </c>
      <c r="AM1180" s="248" t="str">
        <f>VLOOKUP($A1180,'3-5.高圧'!$B$17:$BG$251,44,FALSE)</f>
        <v>-</v>
      </c>
      <c r="AN1180" s="248" t="str">
        <f>VLOOKUP($A1180,'3-5.高圧'!$B$17:$BG$251,45,FALSE)</f>
        <v>-</v>
      </c>
      <c r="AO1180" s="248" t="str">
        <f>VLOOKUP($A1180,'3-5.高圧'!$B$17:$BG$251,46,FALSE)</f>
        <v>-</v>
      </c>
      <c r="AP1180" s="248">
        <f>VLOOKUP($A1180,'3-5.高圧'!$B$17:$BG$251,31,FALSE)</f>
        <v>0</v>
      </c>
      <c r="AQ1180" s="239">
        <f>VLOOKUP($A1180,'3-5.高圧'!$B$17:$BG$251,32,FALSE)</f>
        <v>0</v>
      </c>
      <c r="AR1180" s="234" t="s">
        <v>0</v>
      </c>
    </row>
    <row r="1181" spans="1:44" s="1" customFormat="1" ht="30" hidden="1" customHeight="1">
      <c r="A1181" s="249">
        <v>25330</v>
      </c>
      <c r="B1181" s="168" t="s">
        <v>1221</v>
      </c>
      <c r="C1181" s="166" t="s">
        <v>1217</v>
      </c>
      <c r="D1181" s="166">
        <v>1972</v>
      </c>
      <c r="E1181" s="166">
        <v>0</v>
      </c>
      <c r="F1181" s="166">
        <v>6</v>
      </c>
      <c r="G1181" s="166">
        <v>0</v>
      </c>
      <c r="H1181" s="166">
        <v>0</v>
      </c>
      <c r="I1181" s="166">
        <v>2</v>
      </c>
      <c r="J1181" s="166">
        <v>0</v>
      </c>
      <c r="K1181" s="166">
        <v>0</v>
      </c>
      <c r="L1181" s="166">
        <v>0</v>
      </c>
      <c r="M1181" s="166" t="s">
        <v>1218</v>
      </c>
      <c r="N1181" s="166" t="s">
        <v>41</v>
      </c>
      <c r="O1181" s="166" t="s">
        <v>567</v>
      </c>
      <c r="P1181" s="166" t="s">
        <v>10320</v>
      </c>
      <c r="Q1181" s="167" t="s">
        <v>10321</v>
      </c>
      <c r="R1181" s="166"/>
      <c r="S1181" s="166" t="s">
        <v>54</v>
      </c>
      <c r="T1181" s="166">
        <v>0</v>
      </c>
      <c r="U1181" s="166">
        <v>0</v>
      </c>
      <c r="V1181" s="166">
        <v>0</v>
      </c>
      <c r="W1181" s="166" t="s">
        <v>46</v>
      </c>
      <c r="X1181" s="166">
        <v>0</v>
      </c>
      <c r="Y1181" s="166" t="s">
        <v>47</v>
      </c>
      <c r="Z1181" s="166">
        <v>0</v>
      </c>
      <c r="AA1181" s="166"/>
      <c r="AB1181" s="246">
        <v>0</v>
      </c>
      <c r="AC1181" s="246" t="s">
        <v>48</v>
      </c>
      <c r="AD1181" s="237" t="s">
        <v>49</v>
      </c>
      <c r="AE1181" s="238" t="str">
        <f>IF(IFERROR(VLOOKUP(A1181,#REF!,1,FALSE),"")="","","✓")</f>
        <v/>
      </c>
      <c r="AF1181" s="237" t="s">
        <v>48</v>
      </c>
      <c r="AG1181" s="239" t="s">
        <v>48</v>
      </c>
      <c r="AH1181" s="248" t="str">
        <f>IF(AND(COUNTIF('1093件のリスト'!$L$247:$L$7238,'2-1.手続一覧'!A1181)=1,(_xlfn.XLOOKUP('2-1.手続一覧'!A1181,'1093件のリスト'!$L$247:$L$7238,'1093件のリスト'!$AM$247:$AM$7238))="2022年度の対象"),"リストにあり","？")</f>
        <v>リストにあり</v>
      </c>
      <c r="AI1181" s="248" t="s">
        <v>49</v>
      </c>
      <c r="AJ1181" s="248" t="s">
        <v>9344</v>
      </c>
      <c r="AK1181" s="248" t="str">
        <f t="shared" si="22"/>
        <v>✓</v>
      </c>
      <c r="AL1181" s="248" t="str">
        <f>VLOOKUP($A1181,'3-5.高圧'!$B$17:$BG$251,5,FALSE)</f>
        <v>電子化対象外</v>
      </c>
      <c r="AM1181" s="248" t="str">
        <f>VLOOKUP($A1181,'3-5.高圧'!$B$17:$BG$251,44,FALSE)</f>
        <v>-</v>
      </c>
      <c r="AN1181" s="248" t="str">
        <f>VLOOKUP($A1181,'3-5.高圧'!$B$17:$BG$251,45,FALSE)</f>
        <v>-</v>
      </c>
      <c r="AO1181" s="248" t="str">
        <f>VLOOKUP($A1181,'3-5.高圧'!$B$17:$BG$251,46,FALSE)</f>
        <v>-</v>
      </c>
      <c r="AP1181" s="248">
        <f>VLOOKUP($A1181,'3-5.高圧'!$B$17:$BG$251,31,FALSE)</f>
        <v>0</v>
      </c>
      <c r="AQ1181" s="239">
        <f>VLOOKUP($A1181,'3-5.高圧'!$B$17:$BG$251,32,FALSE)</f>
        <v>0</v>
      </c>
      <c r="AR1181" s="234" t="s">
        <v>0</v>
      </c>
    </row>
    <row r="1182" spans="1:44" s="1" customFormat="1" ht="30" hidden="1" customHeight="1">
      <c r="A1182" s="249">
        <v>25331</v>
      </c>
      <c r="B1182" s="168" t="s">
        <v>300</v>
      </c>
      <c r="C1182" s="166" t="s">
        <v>232</v>
      </c>
      <c r="D1182" s="166">
        <v>1954</v>
      </c>
      <c r="E1182" s="166">
        <v>51</v>
      </c>
      <c r="F1182" s="166">
        <v>144</v>
      </c>
      <c r="G1182" s="166">
        <v>0</v>
      </c>
      <c r="H1182" s="166">
        <v>0</v>
      </c>
      <c r="I1182" s="166">
        <v>0</v>
      </c>
      <c r="J1182" s="166">
        <v>0</v>
      </c>
      <c r="K1182" s="166">
        <v>0</v>
      </c>
      <c r="L1182" s="166">
        <v>0</v>
      </c>
      <c r="M1182" s="166" t="s">
        <v>301</v>
      </c>
      <c r="N1182" s="166" t="s">
        <v>41</v>
      </c>
      <c r="O1182" s="166" t="s">
        <v>234</v>
      </c>
      <c r="P1182" s="166" t="s">
        <v>10320</v>
      </c>
      <c r="Q1182" s="167" t="s">
        <v>10321</v>
      </c>
      <c r="R1182" s="166"/>
      <c r="S1182" s="166" t="s">
        <v>54</v>
      </c>
      <c r="T1182" s="166">
        <v>0</v>
      </c>
      <c r="U1182" s="166">
        <v>0</v>
      </c>
      <c r="V1182" s="166">
        <v>0</v>
      </c>
      <c r="W1182" s="166" t="s">
        <v>46</v>
      </c>
      <c r="X1182" s="166">
        <v>0</v>
      </c>
      <c r="Y1182" s="166" t="s">
        <v>47</v>
      </c>
      <c r="Z1182" s="166">
        <v>0</v>
      </c>
      <c r="AA1182" s="166"/>
      <c r="AB1182" s="246">
        <v>0</v>
      </c>
      <c r="AC1182" s="246">
        <v>0</v>
      </c>
      <c r="AD1182" s="237" t="s">
        <v>49</v>
      </c>
      <c r="AE1182" s="238" t="str">
        <f>IF(IFERROR(VLOOKUP(A1182,#REF!,1,FALSE),"")="","","✓")</f>
        <v/>
      </c>
      <c r="AF1182" s="237" t="s">
        <v>48</v>
      </c>
      <c r="AG1182" s="239" t="s">
        <v>48</v>
      </c>
      <c r="AH1182" s="248" t="str">
        <f>IF(AND(COUNTIF('1093件のリスト'!$L$247:$L$7238,'2-1.手続一覧'!A1182)=1,(_xlfn.XLOOKUP('2-1.手続一覧'!A1182,'1093件のリスト'!$L$247:$L$7238,'1093件のリスト'!$AM$247:$AM$7238))="2022年度の対象"),"リストにあり","？")</f>
        <v>リストにあり</v>
      </c>
      <c r="AI1182" s="248" t="s">
        <v>49</v>
      </c>
      <c r="AJ1182" s="248" t="s">
        <v>9346</v>
      </c>
      <c r="AK1182" s="248" t="str">
        <f t="shared" si="22"/>
        <v/>
      </c>
      <c r="AL1182" s="248" t="str">
        <f>VLOOKUP($A1182,'3-2.製品安全'!$B$16:$BO$123,5,FALSE)</f>
        <v>簡易申請</v>
      </c>
      <c r="AM1182" s="248" t="str">
        <f>VLOOKUP($A1182,'3-2.製品安全'!$B$16:$BO$123,52,FALSE)</f>
        <v>-</v>
      </c>
      <c r="AN1182" s="248" t="str">
        <f>VLOOKUP($A1182,'3-2.製品安全'!$B$16:$BO$123,53,FALSE)</f>
        <v>-</v>
      </c>
      <c r="AO1182" s="248" t="str">
        <f>VLOOKUP($A1182,'3-2.製品安全'!$B$16:$BO$123,54,FALSE)</f>
        <v>-</v>
      </c>
      <c r="AP1182" s="248">
        <f>VLOOKUP($A1182,'3-2.製品安全'!$B$16:$BO$123,39,FALSE)</f>
        <v>0</v>
      </c>
      <c r="AQ1182" s="239" t="str">
        <f>VLOOKUP($A1182,'3-2.製品安全'!$B$16:$BO$123,40,FALSE)</f>
        <v>・課室最終確認時に、電子化方式を「電子化対象外」→「簡易申請」に変更</v>
      </c>
      <c r="AR1182" s="234" t="s">
        <v>0</v>
      </c>
    </row>
    <row r="1183" spans="1:44" s="1" customFormat="1" ht="30" hidden="1" customHeight="1">
      <c r="A1183" s="249">
        <v>25332</v>
      </c>
      <c r="B1183" s="168" t="s">
        <v>302</v>
      </c>
      <c r="C1183" s="166" t="s">
        <v>232</v>
      </c>
      <c r="D1183" s="166">
        <v>1954</v>
      </c>
      <c r="E1183" s="166">
        <v>51</v>
      </c>
      <c r="F1183" s="166">
        <v>150</v>
      </c>
      <c r="G1183" s="166">
        <v>0</v>
      </c>
      <c r="H1183" s="166">
        <v>0</v>
      </c>
      <c r="I1183" s="166">
        <v>1</v>
      </c>
      <c r="J1183" s="166">
        <v>0</v>
      </c>
      <c r="K1183" s="166">
        <v>0</v>
      </c>
      <c r="L1183" s="166">
        <v>0</v>
      </c>
      <c r="M1183" s="166" t="s">
        <v>303</v>
      </c>
      <c r="N1183" s="166" t="s">
        <v>41</v>
      </c>
      <c r="O1183" s="166" t="s">
        <v>234</v>
      </c>
      <c r="P1183" s="166" t="s">
        <v>10320</v>
      </c>
      <c r="Q1183" s="167" t="s">
        <v>10321</v>
      </c>
      <c r="R1183" s="166"/>
      <c r="S1183" s="166" t="s">
        <v>54</v>
      </c>
      <c r="T1183" s="166">
        <v>0</v>
      </c>
      <c r="U1183" s="166">
        <v>0</v>
      </c>
      <c r="V1183" s="166">
        <v>0</v>
      </c>
      <c r="W1183" s="166" t="s">
        <v>46</v>
      </c>
      <c r="X1183" s="166">
        <v>0</v>
      </c>
      <c r="Y1183" s="166" t="s">
        <v>47</v>
      </c>
      <c r="Z1183" s="166">
        <v>0</v>
      </c>
      <c r="AA1183" s="166"/>
      <c r="AB1183" s="246">
        <v>1</v>
      </c>
      <c r="AC1183" s="246">
        <v>0</v>
      </c>
      <c r="AD1183" s="237" t="s">
        <v>49</v>
      </c>
      <c r="AE1183" s="238" t="str">
        <f>IF(IFERROR(VLOOKUP(A1183,#REF!,1,FALSE),"")="","","✓")</f>
        <v/>
      </c>
      <c r="AF1183" s="237" t="s">
        <v>48</v>
      </c>
      <c r="AG1183" s="239" t="s">
        <v>48</v>
      </c>
      <c r="AH1183" s="248" t="str">
        <f>IF(AND(COUNTIF('1093件のリスト'!$L$247:$L$7238,'2-1.手続一覧'!A1183)=1,(_xlfn.XLOOKUP('2-1.手続一覧'!A1183,'1093件のリスト'!$L$247:$L$7238,'1093件のリスト'!$AM$247:$AM$7238))="2022年度の対象"),"リストにあり","？")</f>
        <v>リストにあり</v>
      </c>
      <c r="AI1183" s="248" t="s">
        <v>49</v>
      </c>
      <c r="AJ1183" s="248" t="s">
        <v>9346</v>
      </c>
      <c r="AK1183" s="248" t="str">
        <f t="shared" si="22"/>
        <v/>
      </c>
      <c r="AL1183" s="248" t="str">
        <f>VLOOKUP($A1183,'3-2.製品安全'!$B$16:$BO$123,5,FALSE)</f>
        <v>汎用申請</v>
      </c>
      <c r="AM1183" s="248" t="str">
        <f>VLOOKUP($A1183,'3-2.製品安全'!$B$16:$BO$123,52,FALSE)</f>
        <v>Apply01</v>
      </c>
      <c r="AN1183" s="248" t="str">
        <f>VLOOKUP($A1183,'3-2.製品安全'!$B$16:$BO$123,53,FALSE)</f>
        <v>ApplyD</v>
      </c>
      <c r="AO1183" s="248" t="str">
        <f>VLOOKUP($A1183,'3-2.製品安全'!$B$16:$BO$123,54,FALSE)</f>
        <v>COM-YOUSIKI-2</v>
      </c>
      <c r="AP1183" s="248">
        <f>VLOOKUP($A1183,'3-2.製品安全'!$B$16:$BO$123,39,FALSE)</f>
        <v>0</v>
      </c>
      <c r="AQ1183" s="239">
        <f>VLOOKUP($A1183,'3-2.製品安全'!$B$16:$BO$123,40,FALSE)</f>
        <v>0</v>
      </c>
      <c r="AR1183" s="234" t="s">
        <v>0</v>
      </c>
    </row>
    <row r="1184" spans="1:44" s="1" customFormat="1" ht="30" hidden="1" customHeight="1">
      <c r="A1184" s="249">
        <v>25333</v>
      </c>
      <c r="B1184" s="168" t="s">
        <v>231</v>
      </c>
      <c r="C1184" s="166" t="s">
        <v>232</v>
      </c>
      <c r="D1184" s="166">
        <v>1954</v>
      </c>
      <c r="E1184" s="166">
        <v>51</v>
      </c>
      <c r="F1184" s="166">
        <v>186</v>
      </c>
      <c r="G1184" s="166">
        <v>0</v>
      </c>
      <c r="H1184" s="166">
        <v>0</v>
      </c>
      <c r="I1184" s="166">
        <v>4</v>
      </c>
      <c r="J1184" s="166">
        <v>0</v>
      </c>
      <c r="K1184" s="166">
        <v>0</v>
      </c>
      <c r="L1184" s="166">
        <v>0</v>
      </c>
      <c r="M1184" s="168" t="s">
        <v>233</v>
      </c>
      <c r="N1184" s="166" t="s">
        <v>41</v>
      </c>
      <c r="O1184" s="166" t="s">
        <v>234</v>
      </c>
      <c r="P1184" s="166" t="s">
        <v>10320</v>
      </c>
      <c r="Q1184" s="167" t="s">
        <v>10321</v>
      </c>
      <c r="R1184" s="166"/>
      <c r="S1184" s="166" t="s">
        <v>54</v>
      </c>
      <c r="T1184" s="166">
        <v>0</v>
      </c>
      <c r="U1184" s="166">
        <v>0</v>
      </c>
      <c r="V1184" s="166">
        <v>0</v>
      </c>
      <c r="W1184" s="166" t="s">
        <v>46</v>
      </c>
      <c r="X1184" s="166">
        <v>0</v>
      </c>
      <c r="Y1184" s="166" t="s">
        <v>47</v>
      </c>
      <c r="Z1184" s="166">
        <v>0</v>
      </c>
      <c r="AA1184" s="166"/>
      <c r="AB1184" s="246">
        <v>0</v>
      </c>
      <c r="AC1184" s="246">
        <v>0</v>
      </c>
      <c r="AD1184" s="237" t="s">
        <v>49</v>
      </c>
      <c r="AE1184" s="238" t="str">
        <f>IF(IFERROR(VLOOKUP(A1184,#REF!,1,FALSE),"")="","","✓")</f>
        <v/>
      </c>
      <c r="AF1184" s="237" t="s">
        <v>48</v>
      </c>
      <c r="AG1184" s="239" t="s">
        <v>48</v>
      </c>
      <c r="AH1184" s="248" t="str">
        <f>IF(AND(COUNTIF('1093件のリスト'!$L$247:$L$7238,'2-1.手続一覧'!A1184)=1,(_xlfn.XLOOKUP('2-1.手続一覧'!A1184,'1093件のリスト'!$L$247:$L$7238,'1093件のリスト'!$AM$247:$AM$7238))="2022年度の対象"),"リストにあり","？")</f>
        <v>リストにあり</v>
      </c>
      <c r="AI1184" s="248" t="s">
        <v>49</v>
      </c>
      <c r="AJ1184" s="248" t="s">
        <v>9346</v>
      </c>
      <c r="AK1184" s="248" t="str">
        <f t="shared" si="22"/>
        <v/>
      </c>
      <c r="AL1184" s="248" t="str">
        <f>VLOOKUP($A1184,'3-2.製品安全'!$B$16:$BO$123,5,FALSE)</f>
        <v>簡易申請</v>
      </c>
      <c r="AM1184" s="248" t="str">
        <f>VLOOKUP($A1184,'3-2.製品安全'!$B$16:$BO$123,52,FALSE)</f>
        <v>-</v>
      </c>
      <c r="AN1184" s="248" t="str">
        <f>VLOOKUP($A1184,'3-2.製品安全'!$B$16:$BO$123,53,FALSE)</f>
        <v>-</v>
      </c>
      <c r="AO1184" s="248" t="str">
        <f>VLOOKUP($A1184,'3-2.製品安全'!$B$16:$BO$123,54,FALSE)</f>
        <v>-</v>
      </c>
      <c r="AP1184" s="248">
        <f>VLOOKUP($A1184,'3-2.製品安全'!$B$16:$BO$123,39,FALSE)</f>
        <v>0</v>
      </c>
      <c r="AQ1184" s="239" t="str">
        <f>VLOOKUP($A1184,'3-2.製品安全'!$B$16:$BO$123,40,FALSE)</f>
        <v>・課室最終確認時に、電子化方式を「電子化対象外」→「簡易申請」に変更</v>
      </c>
      <c r="AR1184" s="234" t="s">
        <v>0</v>
      </c>
    </row>
    <row r="1185" spans="1:44" s="1" customFormat="1" ht="30" hidden="1" customHeight="1">
      <c r="A1185" s="249">
        <v>25334</v>
      </c>
      <c r="B1185" s="168" t="s">
        <v>536</v>
      </c>
      <c r="C1185" s="166" t="s">
        <v>488</v>
      </c>
      <c r="D1185" s="166">
        <v>1961</v>
      </c>
      <c r="E1185" s="166">
        <v>234</v>
      </c>
      <c r="F1185" s="166">
        <v>7</v>
      </c>
      <c r="G1185" s="166">
        <v>0</v>
      </c>
      <c r="H1185" s="166">
        <v>0</v>
      </c>
      <c r="I1185" s="166">
        <v>0</v>
      </c>
      <c r="J1185" s="166">
        <v>0</v>
      </c>
      <c r="K1185" s="166">
        <v>0</v>
      </c>
      <c r="L1185" s="166">
        <v>0</v>
      </c>
      <c r="M1185" s="166">
        <v>0</v>
      </c>
      <c r="N1185" s="166" t="s">
        <v>41</v>
      </c>
      <c r="O1185" s="166" t="s">
        <v>234</v>
      </c>
      <c r="P1185" s="166" t="s">
        <v>10320</v>
      </c>
      <c r="Q1185" s="167" t="s">
        <v>10321</v>
      </c>
      <c r="R1185" s="166"/>
      <c r="S1185" s="166" t="s">
        <v>54</v>
      </c>
      <c r="T1185" s="166">
        <v>0</v>
      </c>
      <c r="U1185" s="166">
        <v>0</v>
      </c>
      <c r="V1185" s="166">
        <v>0</v>
      </c>
      <c r="W1185" s="166" t="s">
        <v>46</v>
      </c>
      <c r="X1185" s="166">
        <v>0</v>
      </c>
      <c r="Y1185" s="166" t="s">
        <v>47</v>
      </c>
      <c r="Z1185" s="166">
        <v>0</v>
      </c>
      <c r="AA1185" s="166"/>
      <c r="AB1185" s="246">
        <v>58</v>
      </c>
      <c r="AC1185" s="246">
        <v>0</v>
      </c>
      <c r="AD1185" s="237" t="s">
        <v>49</v>
      </c>
      <c r="AE1185" s="238" t="str">
        <f>IF(IFERROR(VLOOKUP(A1185,#REF!,1,FALSE),"")="","","✓")</f>
        <v/>
      </c>
      <c r="AF1185" s="237" t="s">
        <v>48</v>
      </c>
      <c r="AG1185" s="239" t="s">
        <v>48</v>
      </c>
      <c r="AH1185" s="248" t="str">
        <f>IF(AND(COUNTIF('1093件のリスト'!$L$247:$L$7238,'2-1.手続一覧'!A1185)=1,(_xlfn.XLOOKUP('2-1.手続一覧'!A1185,'1093件のリスト'!$L$247:$L$7238,'1093件のリスト'!$AM$247:$AM$7238))="2022年度の対象"),"リストにあり","？")</f>
        <v>リストにあり</v>
      </c>
      <c r="AI1185" s="248" t="s">
        <v>49</v>
      </c>
      <c r="AJ1185" s="248" t="s">
        <v>9346</v>
      </c>
      <c r="AK1185" s="248" t="str">
        <f t="shared" si="22"/>
        <v/>
      </c>
      <c r="AL1185" s="248" t="str">
        <f>VLOOKUP($A1185,'3-2.製品安全'!$B$16:$BO$123,5,FALSE)</f>
        <v>簡易申請</v>
      </c>
      <c r="AM1185" s="248" t="str">
        <f>VLOOKUP($A1185,'3-2.製品安全'!$B$16:$BO$123,52,FALSE)</f>
        <v>-</v>
      </c>
      <c r="AN1185" s="248" t="str">
        <f>VLOOKUP($A1185,'3-2.製品安全'!$B$16:$BO$123,53,FALSE)</f>
        <v>-</v>
      </c>
      <c r="AO1185" s="248" t="str">
        <f>VLOOKUP($A1185,'3-2.製品安全'!$B$16:$BO$123,54,FALSE)</f>
        <v>-</v>
      </c>
      <c r="AP1185" s="248" t="str">
        <f>VLOOKUP($A1185,'3-2.製品安全'!$B$16:$BO$123,39,FALSE)</f>
        <v>25331</v>
      </c>
      <c r="AQ1185" s="239" t="str">
        <f>VLOOKUP($A1185,'3-2.製品安全'!$B$16:$BO$123,40,FALSE)</f>
        <v>・課室最終確認時に、電子化方式を「電子化対象外」→「簡易申請」に変更</v>
      </c>
      <c r="AR1185" s="234" t="s">
        <v>0</v>
      </c>
    </row>
    <row r="1186" spans="1:44" s="1" customFormat="1" ht="30" hidden="1" customHeight="1">
      <c r="A1186" s="249">
        <v>25337</v>
      </c>
      <c r="B1186" s="168" t="s">
        <v>562</v>
      </c>
      <c r="C1186" s="166" t="s">
        <v>553</v>
      </c>
      <c r="D1186" s="166">
        <v>1962</v>
      </c>
      <c r="E1186" s="166">
        <v>0</v>
      </c>
      <c r="F1186" s="166">
        <v>36</v>
      </c>
      <c r="G1186" s="166">
        <v>0</v>
      </c>
      <c r="H1186" s="166">
        <v>0</v>
      </c>
      <c r="I1186" s="166">
        <v>0</v>
      </c>
      <c r="J1186" s="166">
        <v>0</v>
      </c>
      <c r="K1186" s="166">
        <v>0</v>
      </c>
      <c r="L1186" s="166">
        <v>0</v>
      </c>
      <c r="M1186" s="166">
        <v>0</v>
      </c>
      <c r="N1186" s="166" t="s">
        <v>41</v>
      </c>
      <c r="O1186" s="166" t="s">
        <v>234</v>
      </c>
      <c r="P1186" s="166" t="s">
        <v>10320</v>
      </c>
      <c r="Q1186" s="167" t="s">
        <v>10321</v>
      </c>
      <c r="R1186" s="166"/>
      <c r="S1186" s="166" t="s">
        <v>54</v>
      </c>
      <c r="T1186" s="166">
        <v>0</v>
      </c>
      <c r="U1186" s="166">
        <v>0</v>
      </c>
      <c r="V1186" s="166">
        <v>0</v>
      </c>
      <c r="W1186" s="166" t="s">
        <v>46</v>
      </c>
      <c r="X1186" s="166">
        <v>0</v>
      </c>
      <c r="Y1186" s="166" t="s">
        <v>47</v>
      </c>
      <c r="Z1186" s="166">
        <v>0</v>
      </c>
      <c r="AA1186" s="166"/>
      <c r="AB1186" s="246">
        <v>0</v>
      </c>
      <c r="AC1186" s="246">
        <v>0</v>
      </c>
      <c r="AD1186" s="237" t="s">
        <v>49</v>
      </c>
      <c r="AE1186" s="238" t="str">
        <f>IF(IFERROR(VLOOKUP(A1186,#REF!,1,FALSE),"")="","","✓")</f>
        <v/>
      </c>
      <c r="AF1186" s="237" t="s">
        <v>48</v>
      </c>
      <c r="AG1186" s="239" t="s">
        <v>48</v>
      </c>
      <c r="AH1186" s="248" t="str">
        <f>IF(AND(COUNTIF('1093件のリスト'!$L$247:$L$7238,'2-1.手続一覧'!A1186)=1,(_xlfn.XLOOKUP('2-1.手続一覧'!A1186,'1093件のリスト'!$L$247:$L$7238,'1093件のリスト'!$AM$247:$AM$7238))="2022年度の対象"),"リストにあり","？")</f>
        <v>リストにあり</v>
      </c>
      <c r="AI1186" s="248" t="s">
        <v>49</v>
      </c>
      <c r="AJ1186" s="248" t="s">
        <v>9346</v>
      </c>
      <c r="AK1186" s="248" t="str">
        <f t="shared" si="22"/>
        <v/>
      </c>
      <c r="AL1186" s="248" t="str">
        <f>VLOOKUP($A1186,'3-2.製品安全'!$B$16:$BO$123,5,FALSE)</f>
        <v>簡易申請</v>
      </c>
      <c r="AM1186" s="248" t="str">
        <f>VLOOKUP($A1186,'3-2.製品安全'!$B$16:$BO$123,52,FALSE)</f>
        <v>-</v>
      </c>
      <c r="AN1186" s="248" t="str">
        <f>VLOOKUP($A1186,'3-2.製品安全'!$B$16:$BO$123,53,FALSE)</f>
        <v>-</v>
      </c>
      <c r="AO1186" s="248" t="str">
        <f>VLOOKUP($A1186,'3-2.製品安全'!$B$16:$BO$123,54,FALSE)</f>
        <v>-</v>
      </c>
      <c r="AP1186" s="248">
        <f>VLOOKUP($A1186,'3-2.製品安全'!$B$16:$BO$123,39,FALSE)</f>
        <v>0</v>
      </c>
      <c r="AQ1186" s="239" t="str">
        <f>VLOOKUP($A1186,'3-2.製品安全'!$B$16:$BO$123,40,FALSE)</f>
        <v>・課室最終確認時に、電子化方式を「電子化対象外」→「簡易申請」に変更</v>
      </c>
      <c r="AR1186" s="234" t="s">
        <v>0</v>
      </c>
    </row>
    <row r="1187" spans="1:44" s="1" customFormat="1" ht="30" hidden="1" customHeight="1">
      <c r="A1187" s="249">
        <v>25338</v>
      </c>
      <c r="B1187" s="168" t="s">
        <v>9302</v>
      </c>
      <c r="C1187" s="166" t="s">
        <v>334</v>
      </c>
      <c r="D1187" s="166">
        <v>1967</v>
      </c>
      <c r="E1187" s="166">
        <v>149</v>
      </c>
      <c r="F1187" s="166">
        <v>45</v>
      </c>
      <c r="G1187" s="166">
        <v>0</v>
      </c>
      <c r="H1187" s="166">
        <v>0</v>
      </c>
      <c r="I1187" s="166">
        <v>0</v>
      </c>
      <c r="J1187" s="166">
        <v>0</v>
      </c>
      <c r="K1187" s="166">
        <v>0</v>
      </c>
      <c r="L1187" s="166">
        <v>0</v>
      </c>
      <c r="M1187" s="166">
        <v>0</v>
      </c>
      <c r="N1187" s="166" t="s">
        <v>41</v>
      </c>
      <c r="O1187" s="166" t="s">
        <v>234</v>
      </c>
      <c r="P1187" s="166" t="s">
        <v>10320</v>
      </c>
      <c r="Q1187" s="167" t="s">
        <v>10321</v>
      </c>
      <c r="R1187" s="166"/>
      <c r="S1187" s="166" t="s">
        <v>54</v>
      </c>
      <c r="T1187" s="166">
        <v>0</v>
      </c>
      <c r="U1187" s="166">
        <v>0</v>
      </c>
      <c r="V1187" s="166">
        <v>0</v>
      </c>
      <c r="W1187" s="166" t="s">
        <v>46</v>
      </c>
      <c r="X1187" s="166">
        <v>0</v>
      </c>
      <c r="Y1187" s="166" t="s">
        <v>47</v>
      </c>
      <c r="Z1187" s="166">
        <v>0</v>
      </c>
      <c r="AA1187" s="166"/>
      <c r="AB1187" s="246">
        <v>0</v>
      </c>
      <c r="AC1187" s="246">
        <v>0</v>
      </c>
      <c r="AD1187" s="237" t="s">
        <v>49</v>
      </c>
      <c r="AE1187" s="238" t="str">
        <f>IF(IFERROR(VLOOKUP(A1187,#REF!,1,FALSE),"")="","","✓")</f>
        <v/>
      </c>
      <c r="AF1187" s="237" t="s">
        <v>48</v>
      </c>
      <c r="AG1187" s="239" t="s">
        <v>48</v>
      </c>
      <c r="AH1187" s="248" t="str">
        <f>IF(AND(COUNTIF('1093件のリスト'!$L$247:$L$7238,'2-1.手続一覧'!A1187)=1,(_xlfn.XLOOKUP('2-1.手続一覧'!A1187,'1093件のリスト'!$L$247:$L$7238,'1093件のリスト'!$AM$247:$AM$7238))="2022年度の対象"),"リストにあり","？")</f>
        <v>リストにあり</v>
      </c>
      <c r="AI1187" s="248" t="s">
        <v>49</v>
      </c>
      <c r="AJ1187" s="248" t="s">
        <v>9346</v>
      </c>
      <c r="AK1187" s="248" t="str">
        <f t="shared" si="22"/>
        <v/>
      </c>
      <c r="AL1187" s="248" t="str">
        <f>VLOOKUP($A1187,'3-2.製品安全'!$B$16:$BO$123,5,FALSE)</f>
        <v>簡易申請</v>
      </c>
      <c r="AM1187" s="248" t="str">
        <f>VLOOKUP($A1187,'3-2.製品安全'!$B$16:$BO$123,52,FALSE)</f>
        <v>-</v>
      </c>
      <c r="AN1187" s="248" t="str">
        <f>VLOOKUP($A1187,'3-2.製品安全'!$B$16:$BO$123,53,FALSE)</f>
        <v>-</v>
      </c>
      <c r="AO1187" s="248" t="str">
        <f>VLOOKUP($A1187,'3-2.製品安全'!$B$16:$BO$123,54,FALSE)</f>
        <v>-</v>
      </c>
      <c r="AP1187" s="248" t="str">
        <f>VLOOKUP($A1187,'3-2.製品安全'!$B$16:$BO$123,39,FALSE)</f>
        <v>25331</v>
      </c>
      <c r="AQ1187" s="239" t="str">
        <f>VLOOKUP($A1187,'3-2.製品安全'!$B$16:$BO$123,40,FALSE)</f>
        <v>・課室最終確認時に、電子化方式を「電子化対象外」→「簡易申請」に変更</v>
      </c>
      <c r="AR1187" s="234" t="s">
        <v>0</v>
      </c>
    </row>
    <row r="1188" spans="1:44" s="1" customFormat="1" ht="30" hidden="1" customHeight="1">
      <c r="A1188" s="249">
        <v>25339</v>
      </c>
      <c r="B1188" s="168" t="s">
        <v>302</v>
      </c>
      <c r="C1188" s="166" t="s">
        <v>334</v>
      </c>
      <c r="D1188" s="166">
        <v>1967</v>
      </c>
      <c r="E1188" s="166">
        <v>149</v>
      </c>
      <c r="F1188" s="166">
        <v>51</v>
      </c>
      <c r="G1188" s="166">
        <v>0</v>
      </c>
      <c r="H1188" s="166">
        <v>0</v>
      </c>
      <c r="I1188" s="166">
        <v>1</v>
      </c>
      <c r="J1188" s="166">
        <v>0</v>
      </c>
      <c r="K1188" s="166">
        <v>0</v>
      </c>
      <c r="L1188" s="166">
        <v>0</v>
      </c>
      <c r="M1188" s="166">
        <v>0</v>
      </c>
      <c r="N1188" s="166" t="s">
        <v>41</v>
      </c>
      <c r="O1188" s="166" t="s">
        <v>234</v>
      </c>
      <c r="P1188" s="166" t="s">
        <v>10320</v>
      </c>
      <c r="Q1188" s="167" t="s">
        <v>10321</v>
      </c>
      <c r="R1188" s="166"/>
      <c r="S1188" s="166" t="s">
        <v>54</v>
      </c>
      <c r="T1188" s="166">
        <v>0</v>
      </c>
      <c r="U1188" s="166">
        <v>0</v>
      </c>
      <c r="V1188" s="166">
        <v>0</v>
      </c>
      <c r="W1188" s="166" t="s">
        <v>46</v>
      </c>
      <c r="X1188" s="166">
        <v>0</v>
      </c>
      <c r="Y1188" s="166" t="s">
        <v>47</v>
      </c>
      <c r="Z1188" s="166">
        <v>0</v>
      </c>
      <c r="AA1188" s="166"/>
      <c r="AB1188" s="246">
        <v>1</v>
      </c>
      <c r="AC1188" s="246">
        <v>0</v>
      </c>
      <c r="AD1188" s="237" t="s">
        <v>49</v>
      </c>
      <c r="AE1188" s="238" t="str">
        <f>IF(IFERROR(VLOOKUP(A1188,#REF!,1,FALSE),"")="","","✓")</f>
        <v/>
      </c>
      <c r="AF1188" s="237" t="s">
        <v>48</v>
      </c>
      <c r="AG1188" s="239" t="s">
        <v>48</v>
      </c>
      <c r="AH1188" s="248" t="str">
        <f>IF(AND(COUNTIF('1093件のリスト'!$L$247:$L$7238,'2-1.手続一覧'!A1188)=1,(_xlfn.XLOOKUP('2-1.手続一覧'!A1188,'1093件のリスト'!$L$247:$L$7238,'1093件のリスト'!$AM$247:$AM$7238))="2022年度の対象"),"リストにあり","？")</f>
        <v>リストにあり</v>
      </c>
      <c r="AI1188" s="248" t="s">
        <v>49</v>
      </c>
      <c r="AJ1188" s="248" t="s">
        <v>9346</v>
      </c>
      <c r="AK1188" s="248" t="str">
        <f t="shared" si="22"/>
        <v/>
      </c>
      <c r="AL1188" s="248" t="str">
        <f>VLOOKUP($A1188,'3-2.製品安全'!$B$16:$BO$123,5,FALSE)</f>
        <v>汎用申請</v>
      </c>
      <c r="AM1188" s="248" t="str">
        <f>VLOOKUP($A1188,'3-2.製品安全'!$B$16:$BO$123,52,FALSE)</f>
        <v>Apply01</v>
      </c>
      <c r="AN1188" s="248" t="str">
        <f>VLOOKUP($A1188,'3-2.製品安全'!$B$16:$BO$123,53,FALSE)</f>
        <v>ApplyD</v>
      </c>
      <c r="AO1188" s="248" t="str">
        <f>VLOOKUP($A1188,'3-2.製品安全'!$B$16:$BO$123,54,FALSE)</f>
        <v>COM-YOUSIKI-2</v>
      </c>
      <c r="AP1188" s="248">
        <f>VLOOKUP($A1188,'3-2.製品安全'!$B$16:$BO$123,39,FALSE)</f>
        <v>0</v>
      </c>
      <c r="AQ1188" s="239">
        <f>VLOOKUP($A1188,'3-2.製品安全'!$B$16:$BO$123,40,FALSE)</f>
        <v>0</v>
      </c>
      <c r="AR1188" s="234" t="s">
        <v>0</v>
      </c>
    </row>
    <row r="1189" spans="1:44" s="1" customFormat="1" ht="30" hidden="1" customHeight="1">
      <c r="A1189" s="249">
        <v>25340</v>
      </c>
      <c r="B1189" s="168" t="s">
        <v>231</v>
      </c>
      <c r="C1189" s="166" t="s">
        <v>355</v>
      </c>
      <c r="D1189" s="166">
        <v>1967</v>
      </c>
      <c r="E1189" s="166">
        <v>149</v>
      </c>
      <c r="F1189" s="166">
        <v>92</v>
      </c>
      <c r="G1189" s="166">
        <v>2</v>
      </c>
      <c r="H1189" s="166">
        <v>0</v>
      </c>
      <c r="I1189" s="166">
        <v>1</v>
      </c>
      <c r="J1189" s="166">
        <v>0</v>
      </c>
      <c r="K1189" s="166">
        <v>0</v>
      </c>
      <c r="L1189" s="166">
        <v>0</v>
      </c>
      <c r="M1189" s="166">
        <v>0</v>
      </c>
      <c r="N1189" s="166" t="s">
        <v>41</v>
      </c>
      <c r="O1189" s="166" t="s">
        <v>234</v>
      </c>
      <c r="P1189" s="166" t="s">
        <v>10320</v>
      </c>
      <c r="Q1189" s="167" t="s">
        <v>10321</v>
      </c>
      <c r="R1189" s="166"/>
      <c r="S1189" s="166" t="s">
        <v>54</v>
      </c>
      <c r="T1189" s="166">
        <v>0</v>
      </c>
      <c r="U1189" s="166">
        <v>0</v>
      </c>
      <c r="V1189" s="166">
        <v>0</v>
      </c>
      <c r="W1189" s="166" t="s">
        <v>46</v>
      </c>
      <c r="X1189" s="166">
        <v>0</v>
      </c>
      <c r="Y1189" s="166" t="s">
        <v>47</v>
      </c>
      <c r="Z1189" s="166">
        <v>0</v>
      </c>
      <c r="AA1189" s="166"/>
      <c r="AB1189" s="246">
        <v>0</v>
      </c>
      <c r="AC1189" s="246">
        <v>0</v>
      </c>
      <c r="AD1189" s="237" t="s">
        <v>49</v>
      </c>
      <c r="AE1189" s="238" t="str">
        <f>IF(IFERROR(VLOOKUP(A1189,#REF!,1,FALSE),"")="","","✓")</f>
        <v/>
      </c>
      <c r="AF1189" s="237" t="s">
        <v>48</v>
      </c>
      <c r="AG1189" s="239" t="s">
        <v>48</v>
      </c>
      <c r="AH1189" s="248" t="str">
        <f>IF(AND(COUNTIF('1093件のリスト'!$L$247:$L$7238,'2-1.手続一覧'!A1189)=1,(_xlfn.XLOOKUP('2-1.手続一覧'!A1189,'1093件のリスト'!$L$247:$L$7238,'1093件のリスト'!$AM$247:$AM$7238))="2022年度の対象"),"リストにあり","？")</f>
        <v>リストにあり</v>
      </c>
      <c r="AI1189" s="248" t="s">
        <v>49</v>
      </c>
      <c r="AJ1189" s="248" t="s">
        <v>9346</v>
      </c>
      <c r="AK1189" s="248" t="str">
        <f t="shared" si="22"/>
        <v/>
      </c>
      <c r="AL1189" s="248" t="str">
        <f>VLOOKUP($A1189,'3-2.製品安全'!$B$16:$BO$123,5,FALSE)</f>
        <v>簡易申請</v>
      </c>
      <c r="AM1189" s="248" t="str">
        <f>VLOOKUP($A1189,'3-2.製品安全'!$B$16:$BO$123,52,FALSE)</f>
        <v>-</v>
      </c>
      <c r="AN1189" s="248" t="str">
        <f>VLOOKUP($A1189,'3-2.製品安全'!$B$16:$BO$123,53,FALSE)</f>
        <v>-</v>
      </c>
      <c r="AO1189" s="248" t="str">
        <f>VLOOKUP($A1189,'3-2.製品安全'!$B$16:$BO$123,54,FALSE)</f>
        <v>-</v>
      </c>
      <c r="AP1189" s="248">
        <f>VLOOKUP($A1189,'3-2.製品安全'!$B$16:$BO$123,39,FALSE)</f>
        <v>0</v>
      </c>
      <c r="AQ1189" s="239" t="str">
        <f>VLOOKUP($A1189,'3-2.製品安全'!$B$16:$BO$123,40,FALSE)</f>
        <v>・課室最終確認時に、電子化方式を「電子化対象外」→「簡易申請」に変更</v>
      </c>
      <c r="AR1189" s="234" t="s">
        <v>0</v>
      </c>
    </row>
    <row r="1190" spans="1:44" s="1" customFormat="1" ht="30" hidden="1" customHeight="1">
      <c r="A1190" s="249">
        <v>25341</v>
      </c>
      <c r="B1190" s="168" t="s">
        <v>360</v>
      </c>
      <c r="C1190" s="166" t="s">
        <v>361</v>
      </c>
      <c r="D1190" s="166">
        <v>2006</v>
      </c>
      <c r="E1190" s="166">
        <v>0</v>
      </c>
      <c r="F1190" s="166">
        <v>4</v>
      </c>
      <c r="G1190" s="166">
        <v>0</v>
      </c>
      <c r="H1190" s="166">
        <v>0</v>
      </c>
      <c r="I1190" s="166">
        <v>0</v>
      </c>
      <c r="J1190" s="166">
        <v>0</v>
      </c>
      <c r="K1190" s="166">
        <v>0</v>
      </c>
      <c r="L1190" s="166">
        <v>0</v>
      </c>
      <c r="M1190" s="166">
        <v>0</v>
      </c>
      <c r="N1190" s="166" t="s">
        <v>41</v>
      </c>
      <c r="O1190" s="166" t="s">
        <v>234</v>
      </c>
      <c r="P1190" s="166" t="s">
        <v>10320</v>
      </c>
      <c r="Q1190" s="167" t="s">
        <v>10321</v>
      </c>
      <c r="R1190" s="166"/>
      <c r="S1190" s="166" t="s">
        <v>54</v>
      </c>
      <c r="T1190" s="166">
        <v>0</v>
      </c>
      <c r="U1190" s="166">
        <v>0</v>
      </c>
      <c r="V1190" s="166">
        <v>0</v>
      </c>
      <c r="W1190" s="166" t="s">
        <v>46</v>
      </c>
      <c r="X1190" s="166">
        <v>0</v>
      </c>
      <c r="Y1190" s="166" t="s">
        <v>47</v>
      </c>
      <c r="Z1190" s="166">
        <v>0</v>
      </c>
      <c r="AA1190" s="166"/>
      <c r="AB1190" s="246">
        <v>0</v>
      </c>
      <c r="AC1190" s="246">
        <v>0</v>
      </c>
      <c r="AD1190" s="237" t="s">
        <v>49</v>
      </c>
      <c r="AE1190" s="238" t="str">
        <f>IF(IFERROR(VLOOKUP(A1190,#REF!,1,FALSE),"")="","","✓")</f>
        <v/>
      </c>
      <c r="AF1190" s="237" t="s">
        <v>48</v>
      </c>
      <c r="AG1190" s="239" t="s">
        <v>48</v>
      </c>
      <c r="AH1190" s="248" t="str">
        <f>IF(AND(COUNTIF('1093件のリスト'!$L$247:$L$7238,'2-1.手続一覧'!A1190)=1,(_xlfn.XLOOKUP('2-1.手続一覧'!A1190,'1093件のリスト'!$L$247:$L$7238,'1093件のリスト'!$AM$247:$AM$7238))="2022年度の対象"),"リストにあり","？")</f>
        <v>リストにあり</v>
      </c>
      <c r="AI1190" s="248" t="s">
        <v>49</v>
      </c>
      <c r="AJ1190" s="248" t="s">
        <v>9346</v>
      </c>
      <c r="AK1190" s="248" t="str">
        <f t="shared" si="22"/>
        <v/>
      </c>
      <c r="AL1190" s="248" t="str">
        <f>VLOOKUP($A1190,'3-2.製品安全'!$B$16:$BO$123,5,FALSE)</f>
        <v>簡易申請</v>
      </c>
      <c r="AM1190" s="248" t="str">
        <f>VLOOKUP($A1190,'3-2.製品安全'!$B$16:$BO$123,52,FALSE)</f>
        <v>-</v>
      </c>
      <c r="AN1190" s="248" t="str">
        <f>VLOOKUP($A1190,'3-2.製品安全'!$B$16:$BO$123,53,FALSE)</f>
        <v>-</v>
      </c>
      <c r="AO1190" s="248" t="str">
        <f>VLOOKUP($A1190,'3-2.製品安全'!$B$16:$BO$123,54,FALSE)</f>
        <v>-</v>
      </c>
      <c r="AP1190" s="248">
        <f>VLOOKUP($A1190,'3-2.製品安全'!$B$16:$BO$123,39,FALSE)</f>
        <v>0</v>
      </c>
      <c r="AQ1190" s="239" t="str">
        <f>VLOOKUP($A1190,'3-2.製品安全'!$B$16:$BO$123,40,FALSE)</f>
        <v>・課室最終確認時に、電子化方式を「電子化対象外」→「簡易申請」に変更</v>
      </c>
      <c r="AR1190" s="234" t="s">
        <v>0</v>
      </c>
    </row>
    <row r="1191" spans="1:44" s="1" customFormat="1" ht="30" hidden="1" customHeight="1">
      <c r="A1191" s="249">
        <v>25342</v>
      </c>
      <c r="B1191" s="168" t="s">
        <v>362</v>
      </c>
      <c r="C1191" s="166" t="s">
        <v>361</v>
      </c>
      <c r="D1191" s="166">
        <v>2006</v>
      </c>
      <c r="E1191" s="166">
        <v>0</v>
      </c>
      <c r="F1191" s="166">
        <v>1</v>
      </c>
      <c r="G1191" s="166">
        <v>0</v>
      </c>
      <c r="H1191" s="166">
        <v>0</v>
      </c>
      <c r="I1191" s="166">
        <v>2</v>
      </c>
      <c r="J1191" s="166">
        <v>0</v>
      </c>
      <c r="K1191" s="166">
        <v>0</v>
      </c>
      <c r="L1191" s="166">
        <v>0</v>
      </c>
      <c r="M1191" s="166">
        <v>0</v>
      </c>
      <c r="N1191" s="166" t="s">
        <v>41</v>
      </c>
      <c r="O1191" s="166" t="s">
        <v>234</v>
      </c>
      <c r="P1191" s="166" t="s">
        <v>10320</v>
      </c>
      <c r="Q1191" s="167" t="s">
        <v>10321</v>
      </c>
      <c r="R1191" s="166"/>
      <c r="S1191" s="166" t="s">
        <v>54</v>
      </c>
      <c r="T1191" s="166">
        <v>0</v>
      </c>
      <c r="U1191" s="166">
        <v>0</v>
      </c>
      <c r="V1191" s="166">
        <v>0</v>
      </c>
      <c r="W1191" s="166" t="s">
        <v>46</v>
      </c>
      <c r="X1191" s="166">
        <v>0</v>
      </c>
      <c r="Y1191" s="166" t="s">
        <v>47</v>
      </c>
      <c r="Z1191" s="166">
        <v>0</v>
      </c>
      <c r="AA1191" s="166"/>
      <c r="AB1191" s="246">
        <v>0</v>
      </c>
      <c r="AC1191" s="246">
        <v>0</v>
      </c>
      <c r="AD1191" s="237" t="s">
        <v>49</v>
      </c>
      <c r="AE1191" s="238" t="str">
        <f>IF(IFERROR(VLOOKUP(A1191,#REF!,1,FALSE),"")="","","✓")</f>
        <v/>
      </c>
      <c r="AF1191" s="237" t="s">
        <v>48</v>
      </c>
      <c r="AG1191" s="239" t="s">
        <v>48</v>
      </c>
      <c r="AH1191" s="248" t="str">
        <f>IF(AND(COUNTIF('1093件のリスト'!$L$247:$L$7238,'2-1.手続一覧'!A1191)=1,(_xlfn.XLOOKUP('2-1.手続一覧'!A1191,'1093件のリスト'!$L$247:$L$7238,'1093件のリスト'!$AM$247:$AM$7238))="2022年度の対象"),"リストにあり","？")</f>
        <v>リストにあり</v>
      </c>
      <c r="AI1191" s="248" t="s">
        <v>49</v>
      </c>
      <c r="AJ1191" s="248" t="s">
        <v>9346</v>
      </c>
      <c r="AK1191" s="248" t="str">
        <f t="shared" si="22"/>
        <v/>
      </c>
      <c r="AL1191" s="248" t="str">
        <f>VLOOKUP($A1191,'3-2.製品安全'!$B$16:$BO$123,5,FALSE)</f>
        <v>簡易申請</v>
      </c>
      <c r="AM1191" s="248" t="str">
        <f>VLOOKUP($A1191,'3-2.製品安全'!$B$16:$BO$123,52,FALSE)</f>
        <v>-</v>
      </c>
      <c r="AN1191" s="248" t="str">
        <f>VLOOKUP($A1191,'3-2.製品安全'!$B$16:$BO$123,53,FALSE)</f>
        <v>-</v>
      </c>
      <c r="AO1191" s="248" t="str">
        <f>VLOOKUP($A1191,'3-2.製品安全'!$B$16:$BO$123,54,FALSE)</f>
        <v>-</v>
      </c>
      <c r="AP1191" s="248">
        <f>VLOOKUP($A1191,'3-2.製品安全'!$B$16:$BO$123,39,FALSE)</f>
        <v>0</v>
      </c>
      <c r="AQ1191" s="239" t="str">
        <f>VLOOKUP($A1191,'3-2.製品安全'!$B$16:$BO$123,40,FALSE)</f>
        <v>・課室最終確認時に、電子化方式を「電子化対象外」→「簡易申請」に変更</v>
      </c>
      <c r="AR1191" s="234" t="s">
        <v>0</v>
      </c>
    </row>
    <row r="1192" spans="1:44" s="1" customFormat="1" ht="30" hidden="1" customHeight="1">
      <c r="A1192" s="249">
        <v>25343</v>
      </c>
      <c r="B1192" s="168" t="s">
        <v>450</v>
      </c>
      <c r="C1192" s="166" t="s">
        <v>386</v>
      </c>
      <c r="D1192" s="166">
        <v>1973</v>
      </c>
      <c r="E1192" s="166">
        <v>31</v>
      </c>
      <c r="F1192" s="166">
        <v>10</v>
      </c>
      <c r="G1192" s="166">
        <v>0</v>
      </c>
      <c r="H1192" s="166">
        <v>0</v>
      </c>
      <c r="I1192" s="166">
        <v>0</v>
      </c>
      <c r="J1192" s="166">
        <v>0</v>
      </c>
      <c r="K1192" s="166">
        <v>0</v>
      </c>
      <c r="L1192" s="166">
        <v>0</v>
      </c>
      <c r="M1192" s="166">
        <v>0</v>
      </c>
      <c r="N1192" s="166" t="s">
        <v>41</v>
      </c>
      <c r="O1192" s="166" t="s">
        <v>234</v>
      </c>
      <c r="P1192" s="166" t="s">
        <v>10320</v>
      </c>
      <c r="Q1192" s="167" t="s">
        <v>10321</v>
      </c>
      <c r="R1192" s="166"/>
      <c r="S1192" s="166" t="s">
        <v>54</v>
      </c>
      <c r="T1192" s="166">
        <v>0</v>
      </c>
      <c r="U1192" s="166">
        <v>0</v>
      </c>
      <c r="V1192" s="166">
        <v>0</v>
      </c>
      <c r="W1192" s="166" t="s">
        <v>46</v>
      </c>
      <c r="X1192" s="166">
        <v>0</v>
      </c>
      <c r="Y1192" s="166" t="s">
        <v>47</v>
      </c>
      <c r="Z1192" s="166">
        <v>0</v>
      </c>
      <c r="AA1192" s="166"/>
      <c r="AB1192" s="246">
        <v>0</v>
      </c>
      <c r="AC1192" s="246">
        <v>0</v>
      </c>
      <c r="AD1192" s="237" t="s">
        <v>49</v>
      </c>
      <c r="AE1192" s="238" t="str">
        <f>IF(IFERROR(VLOOKUP(A1192,#REF!,1,FALSE),"")="","","✓")</f>
        <v/>
      </c>
      <c r="AF1192" s="237" t="s">
        <v>48</v>
      </c>
      <c r="AG1192" s="239" t="s">
        <v>48</v>
      </c>
      <c r="AH1192" s="248" t="str">
        <f>IF(AND(COUNTIF('1093件のリスト'!$L$247:$L$7238,'2-1.手続一覧'!A1192)=1,(_xlfn.XLOOKUP('2-1.手続一覧'!A1192,'1093件のリスト'!$L$247:$L$7238,'1093件のリスト'!$AM$247:$AM$7238))="2022年度の対象"),"リストにあり","？")</f>
        <v>リストにあり</v>
      </c>
      <c r="AI1192" s="248" t="s">
        <v>49</v>
      </c>
      <c r="AJ1192" s="248" t="s">
        <v>9346</v>
      </c>
      <c r="AK1192" s="248" t="str">
        <f t="shared" si="22"/>
        <v/>
      </c>
      <c r="AL1192" s="248" t="str">
        <f>VLOOKUP($A1192,'3-2.製品安全'!$B$16:$BO$123,5,FALSE)</f>
        <v>簡易申請</v>
      </c>
      <c r="AM1192" s="248" t="str">
        <f>VLOOKUP($A1192,'3-2.製品安全'!$B$16:$BO$123,52,FALSE)</f>
        <v>-</v>
      </c>
      <c r="AN1192" s="248" t="str">
        <f>VLOOKUP($A1192,'3-2.製品安全'!$B$16:$BO$123,53,FALSE)</f>
        <v>-</v>
      </c>
      <c r="AO1192" s="248" t="str">
        <f>VLOOKUP($A1192,'3-2.製品安全'!$B$16:$BO$123,54,FALSE)</f>
        <v>-</v>
      </c>
      <c r="AP1192" s="248" t="str">
        <f>VLOOKUP($A1192,'3-2.製品安全'!$B$16:$BO$123,39,FALSE)</f>
        <v>25331</v>
      </c>
      <c r="AQ1192" s="239" t="str">
        <f>VLOOKUP($A1192,'3-2.製品安全'!$B$16:$BO$123,40,FALSE)</f>
        <v>・課室最終確認時に、電子化方式を「電子化対象外」→「簡易申請」に変更</v>
      </c>
      <c r="AR1192" s="234" t="s">
        <v>0</v>
      </c>
    </row>
    <row r="1193" spans="1:44" s="1" customFormat="1" ht="30" hidden="1" customHeight="1">
      <c r="A1193" s="249">
        <v>25344</v>
      </c>
      <c r="B1193" s="168" t="s">
        <v>451</v>
      </c>
      <c r="C1193" s="166" t="s">
        <v>386</v>
      </c>
      <c r="D1193" s="166">
        <v>1973</v>
      </c>
      <c r="E1193" s="166">
        <v>31</v>
      </c>
      <c r="F1193" s="166">
        <v>16</v>
      </c>
      <c r="G1193" s="166">
        <v>0</v>
      </c>
      <c r="H1193" s="166">
        <v>0</v>
      </c>
      <c r="I1193" s="166">
        <v>1</v>
      </c>
      <c r="J1193" s="166">
        <v>0</v>
      </c>
      <c r="K1193" s="166">
        <v>0</v>
      </c>
      <c r="L1193" s="166">
        <v>0</v>
      </c>
      <c r="M1193" s="166">
        <v>0</v>
      </c>
      <c r="N1193" s="166" t="s">
        <v>41</v>
      </c>
      <c r="O1193" s="166" t="s">
        <v>234</v>
      </c>
      <c r="P1193" s="166" t="s">
        <v>10320</v>
      </c>
      <c r="Q1193" s="167" t="s">
        <v>10321</v>
      </c>
      <c r="R1193" s="166"/>
      <c r="S1193" s="166" t="s">
        <v>54</v>
      </c>
      <c r="T1193" s="166">
        <v>0</v>
      </c>
      <c r="U1193" s="166">
        <v>0</v>
      </c>
      <c r="V1193" s="166">
        <v>0</v>
      </c>
      <c r="W1193" s="166" t="s">
        <v>46</v>
      </c>
      <c r="X1193" s="166">
        <v>0</v>
      </c>
      <c r="Y1193" s="166" t="s">
        <v>47</v>
      </c>
      <c r="Z1193" s="166">
        <v>0</v>
      </c>
      <c r="AA1193" s="166"/>
      <c r="AB1193" s="246">
        <v>0</v>
      </c>
      <c r="AC1193" s="246">
        <v>0</v>
      </c>
      <c r="AD1193" s="237" t="s">
        <v>49</v>
      </c>
      <c r="AE1193" s="238" t="str">
        <f>IF(IFERROR(VLOOKUP(A1193,#REF!,1,FALSE),"")="","","✓")</f>
        <v/>
      </c>
      <c r="AF1193" s="237" t="s">
        <v>48</v>
      </c>
      <c r="AG1193" s="239" t="s">
        <v>48</v>
      </c>
      <c r="AH1193" s="248" t="str">
        <f>IF(AND(COUNTIF('1093件のリスト'!$L$247:$L$7238,'2-1.手続一覧'!A1193)=1,(_xlfn.XLOOKUP('2-1.手続一覧'!A1193,'1093件のリスト'!$L$247:$L$7238,'1093件のリスト'!$AM$247:$AM$7238))="2022年度の対象"),"リストにあり","？")</f>
        <v>リストにあり</v>
      </c>
      <c r="AI1193" s="248" t="s">
        <v>49</v>
      </c>
      <c r="AJ1193" s="248" t="s">
        <v>9346</v>
      </c>
      <c r="AK1193" s="248" t="str">
        <f t="shared" si="22"/>
        <v/>
      </c>
      <c r="AL1193" s="248" t="str">
        <f>VLOOKUP($A1193,'3-2.製品安全'!$B$16:$BO$123,5,FALSE)</f>
        <v>汎用申請</v>
      </c>
      <c r="AM1193" s="248" t="str">
        <f>VLOOKUP($A1193,'3-2.製品安全'!$B$16:$BO$123,52,FALSE)</f>
        <v>Apply01</v>
      </c>
      <c r="AN1193" s="248" t="str">
        <f>VLOOKUP($A1193,'3-2.製品安全'!$B$16:$BO$123,53,FALSE)</f>
        <v>ApplyD</v>
      </c>
      <c r="AO1193" s="248" t="str">
        <f>VLOOKUP($A1193,'3-2.製品安全'!$B$16:$BO$123,54,FALSE)</f>
        <v>COM-YOUSIKI-2</v>
      </c>
      <c r="AP1193" s="248">
        <f>VLOOKUP($A1193,'3-2.製品安全'!$B$16:$BO$123,39,FALSE)</f>
        <v>0</v>
      </c>
      <c r="AQ1193" s="239">
        <f>VLOOKUP($A1193,'3-2.製品安全'!$B$16:$BO$123,40,FALSE)</f>
        <v>0</v>
      </c>
      <c r="AR1193" s="234" t="s">
        <v>0</v>
      </c>
    </row>
    <row r="1194" spans="1:44" s="1" customFormat="1" ht="30" hidden="1" customHeight="1">
      <c r="A1194" s="249">
        <v>25345</v>
      </c>
      <c r="B1194" s="168" t="s">
        <v>452</v>
      </c>
      <c r="C1194" s="166" t="s">
        <v>386</v>
      </c>
      <c r="D1194" s="166">
        <v>1973</v>
      </c>
      <c r="E1194" s="166">
        <v>31</v>
      </c>
      <c r="F1194" s="166">
        <v>51</v>
      </c>
      <c r="G1194" s="166">
        <v>0</v>
      </c>
      <c r="H1194" s="166">
        <v>0</v>
      </c>
      <c r="I1194" s="166">
        <v>1</v>
      </c>
      <c r="J1194" s="166">
        <v>0</v>
      </c>
      <c r="K1194" s="166">
        <v>0</v>
      </c>
      <c r="L1194" s="166">
        <v>0</v>
      </c>
      <c r="M1194" s="166">
        <v>0</v>
      </c>
      <c r="N1194" s="166" t="s">
        <v>41</v>
      </c>
      <c r="O1194" s="166" t="s">
        <v>234</v>
      </c>
      <c r="P1194" s="166" t="s">
        <v>10320</v>
      </c>
      <c r="Q1194" s="167" t="s">
        <v>10321</v>
      </c>
      <c r="R1194" s="166"/>
      <c r="S1194" s="166" t="s">
        <v>54</v>
      </c>
      <c r="T1194" s="166">
        <v>0</v>
      </c>
      <c r="U1194" s="166">
        <v>0</v>
      </c>
      <c r="V1194" s="166">
        <v>0</v>
      </c>
      <c r="W1194" s="166" t="s">
        <v>46</v>
      </c>
      <c r="X1194" s="166">
        <v>0</v>
      </c>
      <c r="Y1194" s="166" t="s">
        <v>47</v>
      </c>
      <c r="Z1194" s="166">
        <v>0</v>
      </c>
      <c r="AA1194" s="166"/>
      <c r="AB1194" s="246">
        <v>0</v>
      </c>
      <c r="AC1194" s="246">
        <v>0</v>
      </c>
      <c r="AD1194" s="237" t="s">
        <v>49</v>
      </c>
      <c r="AE1194" s="238" t="str">
        <f>IF(IFERROR(VLOOKUP(A1194,#REF!,1,FALSE),"")="","","✓")</f>
        <v/>
      </c>
      <c r="AF1194" s="237" t="s">
        <v>48</v>
      </c>
      <c r="AG1194" s="239" t="s">
        <v>48</v>
      </c>
      <c r="AH1194" s="248" t="str">
        <f>IF(AND(COUNTIF('1093件のリスト'!$L$247:$L$7238,'2-1.手続一覧'!A1194)=1,(_xlfn.XLOOKUP('2-1.手続一覧'!A1194,'1093件のリスト'!$L$247:$L$7238,'1093件のリスト'!$AM$247:$AM$7238))="2022年度の対象"),"リストにあり","？")</f>
        <v>リストにあり</v>
      </c>
      <c r="AI1194" s="248" t="s">
        <v>49</v>
      </c>
      <c r="AJ1194" s="248" t="s">
        <v>9346</v>
      </c>
      <c r="AK1194" s="248" t="str">
        <f t="shared" si="22"/>
        <v/>
      </c>
      <c r="AL1194" s="248" t="str">
        <f>VLOOKUP($A1194,'3-2.製品安全'!$B$16:$BO$123,5,FALSE)</f>
        <v>簡易申請</v>
      </c>
      <c r="AM1194" s="248" t="str">
        <f>VLOOKUP($A1194,'3-2.製品安全'!$B$16:$BO$123,52,FALSE)</f>
        <v>-</v>
      </c>
      <c r="AN1194" s="248" t="str">
        <f>VLOOKUP($A1194,'3-2.製品安全'!$B$16:$BO$123,53,FALSE)</f>
        <v>-</v>
      </c>
      <c r="AO1194" s="248" t="str">
        <f>VLOOKUP($A1194,'3-2.製品安全'!$B$16:$BO$123,54,FALSE)</f>
        <v>-</v>
      </c>
      <c r="AP1194" s="248">
        <f>VLOOKUP($A1194,'3-2.製品安全'!$B$16:$BO$123,39,FALSE)</f>
        <v>0</v>
      </c>
      <c r="AQ1194" s="239" t="str">
        <f>VLOOKUP($A1194,'3-2.製品安全'!$B$16:$BO$123,40,FALSE)</f>
        <v>・課室最終確認時に、電子化方式を「電子化対象外」→「簡易申請」に変更</v>
      </c>
      <c r="AR1194" s="234" t="s">
        <v>0</v>
      </c>
    </row>
    <row r="1195" spans="1:44" s="1" customFormat="1" ht="30" hidden="1" customHeight="1">
      <c r="A1195" s="249">
        <v>25346</v>
      </c>
      <c r="B1195" s="168" t="s">
        <v>453</v>
      </c>
      <c r="C1195" s="166" t="s">
        <v>454</v>
      </c>
      <c r="D1195" s="166">
        <v>1973</v>
      </c>
      <c r="E1195" s="166">
        <v>31</v>
      </c>
      <c r="F1195" s="166">
        <v>52</v>
      </c>
      <c r="G1195" s="166">
        <v>0</v>
      </c>
      <c r="H1195" s="166">
        <v>0</v>
      </c>
      <c r="I1195" s="166">
        <v>1</v>
      </c>
      <c r="J1195" s="166">
        <v>0</v>
      </c>
      <c r="K1195" s="166">
        <v>0</v>
      </c>
      <c r="L1195" s="166">
        <v>0</v>
      </c>
      <c r="M1195" s="166">
        <v>0</v>
      </c>
      <c r="N1195" s="166" t="s">
        <v>41</v>
      </c>
      <c r="O1195" s="166" t="s">
        <v>234</v>
      </c>
      <c r="P1195" s="166" t="s">
        <v>10320</v>
      </c>
      <c r="Q1195" s="167" t="s">
        <v>10321</v>
      </c>
      <c r="R1195" s="166"/>
      <c r="S1195" s="166" t="s">
        <v>54</v>
      </c>
      <c r="T1195" s="166">
        <v>0</v>
      </c>
      <c r="U1195" s="166">
        <v>0</v>
      </c>
      <c r="V1195" s="166">
        <v>0</v>
      </c>
      <c r="W1195" s="166" t="s">
        <v>46</v>
      </c>
      <c r="X1195" s="166">
        <v>0</v>
      </c>
      <c r="Y1195" s="166" t="s">
        <v>47</v>
      </c>
      <c r="Z1195" s="166">
        <v>0</v>
      </c>
      <c r="AA1195" s="166"/>
      <c r="AB1195" s="246">
        <v>0</v>
      </c>
      <c r="AC1195" s="246">
        <v>0</v>
      </c>
      <c r="AD1195" s="237" t="s">
        <v>49</v>
      </c>
      <c r="AE1195" s="238" t="str">
        <f>IF(IFERROR(VLOOKUP(A1195,#REF!,1,FALSE),"")="","","✓")</f>
        <v/>
      </c>
      <c r="AF1195" s="237" t="s">
        <v>48</v>
      </c>
      <c r="AG1195" s="239" t="s">
        <v>48</v>
      </c>
      <c r="AH1195" s="248" t="str">
        <f>IF(AND(COUNTIF('1093件のリスト'!$L$247:$L$7238,'2-1.手続一覧'!A1195)=1,(_xlfn.XLOOKUP('2-1.手続一覧'!A1195,'1093件のリスト'!$L$247:$L$7238,'1093件のリスト'!$AM$247:$AM$7238))="2022年度の対象"),"リストにあり","？")</f>
        <v>リストにあり</v>
      </c>
      <c r="AI1195" s="248" t="s">
        <v>49</v>
      </c>
      <c r="AJ1195" s="248" t="s">
        <v>9346</v>
      </c>
      <c r="AK1195" s="248" t="str">
        <f t="shared" si="22"/>
        <v/>
      </c>
      <c r="AL1195" s="248" t="str">
        <f>VLOOKUP($A1195,'3-2.製品安全'!$B$16:$BO$123,5,FALSE)</f>
        <v>簡易申請</v>
      </c>
      <c r="AM1195" s="248" t="str">
        <f>VLOOKUP($A1195,'3-2.製品安全'!$B$16:$BO$123,52,FALSE)</f>
        <v>-</v>
      </c>
      <c r="AN1195" s="248" t="str">
        <f>VLOOKUP($A1195,'3-2.製品安全'!$B$16:$BO$123,53,FALSE)</f>
        <v>-</v>
      </c>
      <c r="AO1195" s="248" t="str">
        <f>VLOOKUP($A1195,'3-2.製品安全'!$B$16:$BO$123,54,FALSE)</f>
        <v>-</v>
      </c>
      <c r="AP1195" s="248">
        <f>VLOOKUP($A1195,'3-2.製品安全'!$B$16:$BO$123,39,FALSE)</f>
        <v>0</v>
      </c>
      <c r="AQ1195" s="239" t="str">
        <f>VLOOKUP($A1195,'3-2.製品安全'!$B$16:$BO$123,40,FALSE)</f>
        <v>・課室最終確認時に、電子化方式を「電子化対象外」→「簡易申請」に変更</v>
      </c>
      <c r="AR1195" s="234" t="s">
        <v>0</v>
      </c>
    </row>
    <row r="1196" spans="1:44" s="1" customFormat="1" ht="30" hidden="1" customHeight="1">
      <c r="A1196" s="249">
        <v>25347</v>
      </c>
      <c r="B1196" s="168" t="s">
        <v>480</v>
      </c>
      <c r="C1196" s="166" t="s">
        <v>476</v>
      </c>
      <c r="D1196" s="166">
        <v>1974</v>
      </c>
      <c r="E1196" s="166">
        <v>0</v>
      </c>
      <c r="F1196" s="166">
        <v>3</v>
      </c>
      <c r="G1196" s="166">
        <v>0</v>
      </c>
      <c r="H1196" s="166">
        <v>0</v>
      </c>
      <c r="I1196" s="166">
        <v>4</v>
      </c>
      <c r="J1196" s="166">
        <v>0</v>
      </c>
      <c r="K1196" s="166">
        <v>0</v>
      </c>
      <c r="L1196" s="166">
        <v>0</v>
      </c>
      <c r="M1196" s="166" t="s">
        <v>481</v>
      </c>
      <c r="N1196" s="166" t="s">
        <v>41</v>
      </c>
      <c r="O1196" s="166" t="s">
        <v>234</v>
      </c>
      <c r="P1196" s="166" t="s">
        <v>10320</v>
      </c>
      <c r="Q1196" s="167" t="s">
        <v>10321</v>
      </c>
      <c r="R1196" s="166"/>
      <c r="S1196" s="166" t="s">
        <v>54</v>
      </c>
      <c r="T1196" s="166">
        <v>0</v>
      </c>
      <c r="U1196" s="166">
        <v>0</v>
      </c>
      <c r="V1196" s="166">
        <v>0</v>
      </c>
      <c r="W1196" s="166" t="s">
        <v>46</v>
      </c>
      <c r="X1196" s="166">
        <v>0</v>
      </c>
      <c r="Y1196" s="166" t="s">
        <v>47</v>
      </c>
      <c r="Z1196" s="166">
        <v>0</v>
      </c>
      <c r="AA1196" s="166"/>
      <c r="AB1196" s="246">
        <v>0</v>
      </c>
      <c r="AC1196" s="246">
        <v>0</v>
      </c>
      <c r="AD1196" s="237" t="s">
        <v>49</v>
      </c>
      <c r="AE1196" s="238" t="str">
        <f>IF(IFERROR(VLOOKUP(A1196,#REF!,1,FALSE),"")="","","✓")</f>
        <v/>
      </c>
      <c r="AF1196" s="237" t="s">
        <v>48</v>
      </c>
      <c r="AG1196" s="239" t="s">
        <v>48</v>
      </c>
      <c r="AH1196" s="248" t="str">
        <f>IF(AND(COUNTIF('1093件のリスト'!$L$247:$L$7238,'2-1.手続一覧'!A1196)=1,(_xlfn.XLOOKUP('2-1.手続一覧'!A1196,'1093件のリスト'!$L$247:$L$7238,'1093件のリスト'!$AM$247:$AM$7238))="2022年度の対象"),"リストにあり","？")</f>
        <v>リストにあり</v>
      </c>
      <c r="AI1196" s="248" t="s">
        <v>49</v>
      </c>
      <c r="AJ1196" s="248" t="s">
        <v>9346</v>
      </c>
      <c r="AK1196" s="248" t="str">
        <f t="shared" si="22"/>
        <v/>
      </c>
      <c r="AL1196" s="248" t="str">
        <f>VLOOKUP($A1196,'3-2.製品安全'!$B$16:$BO$123,5,FALSE)</f>
        <v>簡易申請</v>
      </c>
      <c r="AM1196" s="248" t="str">
        <f>VLOOKUP($A1196,'3-2.製品安全'!$B$16:$BO$123,52,FALSE)</f>
        <v>-</v>
      </c>
      <c r="AN1196" s="248" t="str">
        <f>VLOOKUP($A1196,'3-2.製品安全'!$B$16:$BO$123,53,FALSE)</f>
        <v>-</v>
      </c>
      <c r="AO1196" s="248" t="str">
        <f>VLOOKUP($A1196,'3-2.製品安全'!$B$16:$BO$123,54,FALSE)</f>
        <v>-</v>
      </c>
      <c r="AP1196" s="248">
        <f>VLOOKUP($A1196,'3-2.製品安全'!$B$16:$BO$123,39,FALSE)</f>
        <v>0</v>
      </c>
      <c r="AQ1196" s="239" t="str">
        <f>VLOOKUP($A1196,'3-2.製品安全'!$B$16:$BO$123,40,FALSE)</f>
        <v>・課室最終確認時に、電子化方式を「電子化対象外」→「簡易申請」に変更</v>
      </c>
      <c r="AR1196" s="234" t="s">
        <v>0</v>
      </c>
    </row>
    <row r="1197" spans="1:44" s="1" customFormat="1" ht="30" hidden="1" customHeight="1">
      <c r="A1197" s="249">
        <v>25348</v>
      </c>
      <c r="B1197" s="168" t="s">
        <v>482</v>
      </c>
      <c r="C1197" s="166" t="s">
        <v>476</v>
      </c>
      <c r="D1197" s="166">
        <v>1974</v>
      </c>
      <c r="E1197" s="166">
        <v>0</v>
      </c>
      <c r="F1197" s="166">
        <v>3</v>
      </c>
      <c r="G1197" s="166">
        <v>0</v>
      </c>
      <c r="H1197" s="166">
        <v>0</v>
      </c>
      <c r="I1197" s="166">
        <v>9</v>
      </c>
      <c r="J1197" s="166">
        <v>0</v>
      </c>
      <c r="K1197" s="166">
        <v>0</v>
      </c>
      <c r="L1197" s="166">
        <v>0</v>
      </c>
      <c r="M1197" s="166" t="s">
        <v>481</v>
      </c>
      <c r="N1197" s="166" t="s">
        <v>41</v>
      </c>
      <c r="O1197" s="166" t="s">
        <v>234</v>
      </c>
      <c r="P1197" s="166" t="s">
        <v>10320</v>
      </c>
      <c r="Q1197" s="167" t="s">
        <v>10321</v>
      </c>
      <c r="R1197" s="166"/>
      <c r="S1197" s="166" t="s">
        <v>54</v>
      </c>
      <c r="T1197" s="166">
        <v>0</v>
      </c>
      <c r="U1197" s="166">
        <v>0</v>
      </c>
      <c r="V1197" s="166">
        <v>0</v>
      </c>
      <c r="W1197" s="166" t="s">
        <v>46</v>
      </c>
      <c r="X1197" s="166">
        <v>0</v>
      </c>
      <c r="Y1197" s="166" t="s">
        <v>47</v>
      </c>
      <c r="Z1197" s="166">
        <v>0</v>
      </c>
      <c r="AA1197" s="166"/>
      <c r="AB1197" s="246">
        <v>0</v>
      </c>
      <c r="AC1197" s="246">
        <v>0</v>
      </c>
      <c r="AD1197" s="237" t="s">
        <v>49</v>
      </c>
      <c r="AE1197" s="238" t="str">
        <f>IF(IFERROR(VLOOKUP(A1197,#REF!,1,FALSE),"")="","","✓")</f>
        <v/>
      </c>
      <c r="AF1197" s="237" t="s">
        <v>48</v>
      </c>
      <c r="AG1197" s="239" t="s">
        <v>48</v>
      </c>
      <c r="AH1197" s="248" t="str">
        <f>IF(AND(COUNTIF('1093件のリスト'!$L$247:$L$7238,'2-1.手続一覧'!A1197)=1,(_xlfn.XLOOKUP('2-1.手続一覧'!A1197,'1093件のリスト'!$L$247:$L$7238,'1093件のリスト'!$AM$247:$AM$7238))="2022年度の対象"),"リストにあり","？")</f>
        <v>リストにあり</v>
      </c>
      <c r="AI1197" s="248" t="s">
        <v>49</v>
      </c>
      <c r="AJ1197" s="248" t="s">
        <v>9346</v>
      </c>
      <c r="AK1197" s="248" t="str">
        <f t="shared" si="22"/>
        <v/>
      </c>
      <c r="AL1197" s="248" t="str">
        <f>VLOOKUP($A1197,'3-2.製品安全'!$B$16:$BO$123,5,FALSE)</f>
        <v>簡易申請</v>
      </c>
      <c r="AM1197" s="248" t="str">
        <f>VLOOKUP($A1197,'3-2.製品安全'!$B$16:$BO$123,52,FALSE)</f>
        <v>-</v>
      </c>
      <c r="AN1197" s="248" t="str">
        <f>VLOOKUP($A1197,'3-2.製品安全'!$B$16:$BO$123,53,FALSE)</f>
        <v>-</v>
      </c>
      <c r="AO1197" s="248" t="str">
        <f>VLOOKUP($A1197,'3-2.製品安全'!$B$16:$BO$123,54,FALSE)</f>
        <v>-</v>
      </c>
      <c r="AP1197" s="248">
        <f>VLOOKUP($A1197,'3-2.製品安全'!$B$16:$BO$123,39,FALSE)</f>
        <v>0</v>
      </c>
      <c r="AQ1197" s="239" t="str">
        <f>VLOOKUP($A1197,'3-2.製品安全'!$B$16:$BO$123,40,FALSE)</f>
        <v>・課室最終確認時に、電子化方式を「電子化対象外」→「簡易申請」に変更</v>
      </c>
      <c r="AR1197" s="234" t="s">
        <v>0</v>
      </c>
    </row>
    <row r="1198" spans="1:44" s="1" customFormat="1" ht="30" hidden="1" customHeight="1">
      <c r="A1198" s="249">
        <v>25352</v>
      </c>
      <c r="B1198" s="168" t="s">
        <v>363</v>
      </c>
      <c r="C1198" s="166" t="s">
        <v>364</v>
      </c>
      <c r="D1198" s="166">
        <v>1968</v>
      </c>
      <c r="E1198" s="166">
        <v>14</v>
      </c>
      <c r="F1198" s="166">
        <v>13</v>
      </c>
      <c r="G1198" s="166">
        <v>0</v>
      </c>
      <c r="H1198" s="166">
        <v>0</v>
      </c>
      <c r="I1198" s="166">
        <v>8</v>
      </c>
      <c r="J1198" s="166">
        <v>0</v>
      </c>
      <c r="K1198" s="166">
        <v>0</v>
      </c>
      <c r="L1198" s="166">
        <v>0</v>
      </c>
      <c r="M1198" s="166">
        <v>0</v>
      </c>
      <c r="N1198" s="166" t="s">
        <v>41</v>
      </c>
      <c r="O1198" s="166" t="s">
        <v>234</v>
      </c>
      <c r="P1198" s="166" t="s">
        <v>44</v>
      </c>
      <c r="Q1198" s="167" t="s">
        <v>10321</v>
      </c>
      <c r="R1198" s="166"/>
      <c r="S1198" s="166" t="s">
        <v>45</v>
      </c>
      <c r="T1198" s="166">
        <v>0</v>
      </c>
      <c r="U1198" s="166">
        <v>0</v>
      </c>
      <c r="V1198" s="166" t="s">
        <v>295</v>
      </c>
      <c r="W1198" s="166" t="s">
        <v>46</v>
      </c>
      <c r="X1198" s="166">
        <v>0</v>
      </c>
      <c r="Y1198" s="166" t="s">
        <v>47</v>
      </c>
      <c r="Z1198" s="166">
        <v>0</v>
      </c>
      <c r="AA1198" s="166"/>
      <c r="AB1198" s="246">
        <v>0</v>
      </c>
      <c r="AC1198" s="246">
        <v>0</v>
      </c>
      <c r="AD1198" s="237" t="s">
        <v>48</v>
      </c>
      <c r="AE1198" s="238" t="str">
        <f>IF(IFERROR(VLOOKUP(A1198,#REF!,1,FALSE),"")="","","✓")</f>
        <v/>
      </c>
      <c r="AF1198" s="237" t="s">
        <v>48</v>
      </c>
      <c r="AG1198" s="239" t="s">
        <v>48</v>
      </c>
      <c r="AH1198" s="248" t="str">
        <f>IF(AND(COUNTIF('1093件のリスト'!$L$247:$L$7238,'2-1.手続一覧'!A1198)=1,(_xlfn.XLOOKUP('2-1.手続一覧'!A1198,'1093件のリスト'!$L$247:$L$7238,'1093件のリスト'!$AM$247:$AM$7238))="2022年度の対象"),"リストにあり","？")</f>
        <v>？</v>
      </c>
      <c r="AI1198" s="248"/>
      <c r="AJ1198" s="248" t="s">
        <v>1868</v>
      </c>
      <c r="AK1198" s="248" t="s">
        <v>1868</v>
      </c>
      <c r="AL1198" s="248" t="s">
        <v>1868</v>
      </c>
      <c r="AM1198" s="248" t="s">
        <v>1868</v>
      </c>
      <c r="AN1198" s="250" t="s">
        <v>1868</v>
      </c>
      <c r="AO1198" s="250" t="s">
        <v>1868</v>
      </c>
      <c r="AP1198" s="248" t="s">
        <v>1868</v>
      </c>
      <c r="AQ1198" s="239" t="s">
        <v>1868</v>
      </c>
      <c r="AR1198" s="234" t="s">
        <v>0</v>
      </c>
    </row>
    <row r="1199" spans="1:44" s="1" customFormat="1" ht="30" hidden="1" customHeight="1">
      <c r="A1199" s="249">
        <v>25353</v>
      </c>
      <c r="B1199" s="168" t="s">
        <v>328</v>
      </c>
      <c r="C1199" s="166" t="s">
        <v>329</v>
      </c>
      <c r="D1199" s="166">
        <v>1954</v>
      </c>
      <c r="E1199" s="166">
        <v>68</v>
      </c>
      <c r="F1199" s="166">
        <v>14</v>
      </c>
      <c r="G1199" s="166">
        <v>0</v>
      </c>
      <c r="H1199" s="166">
        <v>0</v>
      </c>
      <c r="I1199" s="166">
        <v>2</v>
      </c>
      <c r="J1199" s="166">
        <v>0</v>
      </c>
      <c r="K1199" s="166">
        <v>0</v>
      </c>
      <c r="L1199" s="166">
        <v>0</v>
      </c>
      <c r="M1199" s="166" t="s">
        <v>330</v>
      </c>
      <c r="N1199" s="166" t="s">
        <v>41</v>
      </c>
      <c r="O1199" s="166" t="s">
        <v>234</v>
      </c>
      <c r="P1199" s="166" t="s">
        <v>44</v>
      </c>
      <c r="Q1199" s="167" t="s">
        <v>10321</v>
      </c>
      <c r="R1199" s="166"/>
      <c r="S1199" s="166" t="s">
        <v>45</v>
      </c>
      <c r="T1199" s="166">
        <v>0</v>
      </c>
      <c r="U1199" s="166">
        <v>0</v>
      </c>
      <c r="V1199" s="166" t="s">
        <v>295</v>
      </c>
      <c r="W1199" s="166" t="s">
        <v>46</v>
      </c>
      <c r="X1199" s="166">
        <v>0</v>
      </c>
      <c r="Y1199" s="166" t="s">
        <v>47</v>
      </c>
      <c r="Z1199" s="166">
        <v>0</v>
      </c>
      <c r="AA1199" s="166"/>
      <c r="AB1199" s="246">
        <v>0</v>
      </c>
      <c r="AC1199" s="246">
        <v>0</v>
      </c>
      <c r="AD1199" s="237" t="s">
        <v>48</v>
      </c>
      <c r="AE1199" s="238" t="str">
        <f>IF(IFERROR(VLOOKUP(A1199,#REF!,1,FALSE),"")="","","✓")</f>
        <v/>
      </c>
      <c r="AF1199" s="237" t="s">
        <v>48</v>
      </c>
      <c r="AG1199" s="239" t="s">
        <v>48</v>
      </c>
      <c r="AH1199" s="248" t="str">
        <f>IF(AND(COUNTIF('1093件のリスト'!$L$247:$L$7238,'2-1.手続一覧'!A1199)=1,(_xlfn.XLOOKUP('2-1.手続一覧'!A1199,'1093件のリスト'!$L$247:$L$7238,'1093件のリスト'!$AM$247:$AM$7238))="2022年度の対象"),"リストにあり","？")</f>
        <v>？</v>
      </c>
      <c r="AI1199" s="248"/>
      <c r="AJ1199" s="248" t="s">
        <v>1868</v>
      </c>
      <c r="AK1199" s="248" t="s">
        <v>1868</v>
      </c>
      <c r="AL1199" s="248" t="s">
        <v>1868</v>
      </c>
      <c r="AM1199" s="248" t="s">
        <v>1868</v>
      </c>
      <c r="AN1199" s="250" t="s">
        <v>1868</v>
      </c>
      <c r="AO1199" s="250" t="s">
        <v>1868</v>
      </c>
      <c r="AP1199" s="248" t="s">
        <v>1868</v>
      </c>
      <c r="AQ1199" s="239" t="s">
        <v>1868</v>
      </c>
      <c r="AR1199" s="234" t="s">
        <v>0</v>
      </c>
    </row>
    <row r="1200" spans="1:44" s="1" customFormat="1" ht="30" hidden="1" customHeight="1">
      <c r="A1200" s="249">
        <v>25354</v>
      </c>
      <c r="B1200" s="168" t="s">
        <v>266</v>
      </c>
      <c r="C1200" s="166" t="s">
        <v>232</v>
      </c>
      <c r="D1200" s="166">
        <v>1954</v>
      </c>
      <c r="E1200" s="166">
        <v>51</v>
      </c>
      <c r="F1200" s="166">
        <v>153</v>
      </c>
      <c r="G1200" s="166">
        <v>0</v>
      </c>
      <c r="H1200" s="166">
        <v>0</v>
      </c>
      <c r="I1200" s="166">
        <v>2</v>
      </c>
      <c r="J1200" s="166">
        <v>0</v>
      </c>
      <c r="K1200" s="166">
        <v>0</v>
      </c>
      <c r="L1200" s="166">
        <v>0</v>
      </c>
      <c r="M1200" s="168" t="s">
        <v>267</v>
      </c>
      <c r="N1200" s="166" t="s">
        <v>41</v>
      </c>
      <c r="O1200" s="166" t="s">
        <v>234</v>
      </c>
      <c r="P1200" s="166" t="s">
        <v>10320</v>
      </c>
      <c r="Q1200" s="167" t="s">
        <v>162</v>
      </c>
      <c r="R1200" s="166"/>
      <c r="S1200" s="166" t="s">
        <v>163</v>
      </c>
      <c r="T1200" s="166">
        <v>0</v>
      </c>
      <c r="U1200" s="166">
        <v>0</v>
      </c>
      <c r="V1200" s="166">
        <v>0</v>
      </c>
      <c r="W1200" s="166" t="s">
        <v>46</v>
      </c>
      <c r="X1200" s="166">
        <v>0</v>
      </c>
      <c r="Y1200" s="166" t="s">
        <v>75</v>
      </c>
      <c r="Z1200" s="166">
        <v>0</v>
      </c>
      <c r="AA1200" s="166"/>
      <c r="AB1200" s="246">
        <v>0</v>
      </c>
      <c r="AC1200" s="246" t="s">
        <v>48</v>
      </c>
      <c r="AD1200" s="237" t="s">
        <v>49</v>
      </c>
      <c r="AE1200" s="238" t="str">
        <f>IF(IFERROR(VLOOKUP(A1200,#REF!,1,FALSE),"")="","","✓")</f>
        <v/>
      </c>
      <c r="AF1200" s="237" t="s">
        <v>48</v>
      </c>
      <c r="AG1200" s="239" t="s">
        <v>48</v>
      </c>
      <c r="AH1200" s="248" t="str">
        <f>IF(AND(COUNTIF('1093件のリスト'!$L$247:$L$7238,'2-1.手続一覧'!A1200)=1,(_xlfn.XLOOKUP('2-1.手続一覧'!A1200,'1093件のリスト'!$L$247:$L$7238,'1093件のリスト'!$AM$247:$AM$7238))="2022年度の対象"),"リストにあり","？")</f>
        <v>？</v>
      </c>
      <c r="AI1200" s="248"/>
      <c r="AJ1200" s="248" t="s">
        <v>1868</v>
      </c>
      <c r="AK1200" s="248" t="s">
        <v>1868</v>
      </c>
      <c r="AL1200" s="248" t="s">
        <v>1868</v>
      </c>
      <c r="AM1200" s="248" t="s">
        <v>1868</v>
      </c>
      <c r="AN1200" s="250" t="s">
        <v>1868</v>
      </c>
      <c r="AO1200" s="250" t="s">
        <v>1868</v>
      </c>
      <c r="AP1200" s="248" t="s">
        <v>1868</v>
      </c>
      <c r="AQ1200" s="239" t="s">
        <v>1868</v>
      </c>
      <c r="AR1200" s="234" t="s">
        <v>0</v>
      </c>
    </row>
    <row r="1201" spans="1:44" s="1" customFormat="1" ht="30" hidden="1" customHeight="1">
      <c r="A1201" s="249">
        <v>25359</v>
      </c>
      <c r="B1201" s="168" t="s">
        <v>266</v>
      </c>
      <c r="C1201" s="166" t="s">
        <v>334</v>
      </c>
      <c r="D1201" s="166">
        <v>1967</v>
      </c>
      <c r="E1201" s="166">
        <v>149</v>
      </c>
      <c r="F1201" s="166">
        <v>58</v>
      </c>
      <c r="G1201" s="166">
        <v>2</v>
      </c>
      <c r="H1201" s="166">
        <v>0</v>
      </c>
      <c r="I1201" s="166">
        <v>0</v>
      </c>
      <c r="J1201" s="166">
        <v>0</v>
      </c>
      <c r="K1201" s="166">
        <v>0</v>
      </c>
      <c r="L1201" s="166">
        <v>0</v>
      </c>
      <c r="M1201" s="166">
        <v>0</v>
      </c>
      <c r="N1201" s="166" t="s">
        <v>41</v>
      </c>
      <c r="O1201" s="166" t="s">
        <v>234</v>
      </c>
      <c r="P1201" s="166" t="s">
        <v>10320</v>
      </c>
      <c r="Q1201" s="167" t="s">
        <v>162</v>
      </c>
      <c r="R1201" s="166"/>
      <c r="S1201" s="166" t="s">
        <v>163</v>
      </c>
      <c r="T1201" s="166">
        <v>0</v>
      </c>
      <c r="U1201" s="166">
        <v>0</v>
      </c>
      <c r="V1201" s="166">
        <v>0</v>
      </c>
      <c r="W1201" s="166" t="s">
        <v>46</v>
      </c>
      <c r="X1201" s="166">
        <v>0</v>
      </c>
      <c r="Y1201" s="166" t="s">
        <v>75</v>
      </c>
      <c r="Z1201" s="166">
        <v>0</v>
      </c>
      <c r="AA1201" s="166"/>
      <c r="AB1201" s="246">
        <v>0</v>
      </c>
      <c r="AC1201" s="246" t="s">
        <v>48</v>
      </c>
      <c r="AD1201" s="237" t="s">
        <v>49</v>
      </c>
      <c r="AE1201" s="238" t="str">
        <f>IF(IFERROR(VLOOKUP(A1201,#REF!,1,FALSE),"")="","","✓")</f>
        <v/>
      </c>
      <c r="AF1201" s="237" t="s">
        <v>48</v>
      </c>
      <c r="AG1201" s="239" t="s">
        <v>48</v>
      </c>
      <c r="AH1201" s="248" t="str">
        <f>IF(AND(COUNTIF('1093件のリスト'!$L$247:$L$7238,'2-1.手続一覧'!A1201)=1,(_xlfn.XLOOKUP('2-1.手続一覧'!A1201,'1093件のリスト'!$L$247:$L$7238,'1093件のリスト'!$AM$247:$AM$7238))="2022年度の対象"),"リストにあり","？")</f>
        <v>？</v>
      </c>
      <c r="AI1201" s="248"/>
      <c r="AJ1201" s="248" t="s">
        <v>1868</v>
      </c>
      <c r="AK1201" s="248" t="s">
        <v>1868</v>
      </c>
      <c r="AL1201" s="248" t="s">
        <v>1868</v>
      </c>
      <c r="AM1201" s="248" t="s">
        <v>1868</v>
      </c>
      <c r="AN1201" s="250" t="s">
        <v>1868</v>
      </c>
      <c r="AO1201" s="250" t="s">
        <v>1868</v>
      </c>
      <c r="AP1201" s="248" t="s">
        <v>1868</v>
      </c>
      <c r="AQ1201" s="239" t="s">
        <v>1868</v>
      </c>
      <c r="AR1201" s="234" t="s">
        <v>0</v>
      </c>
    </row>
    <row r="1202" spans="1:44" s="1" customFormat="1" ht="30" hidden="1" customHeight="1">
      <c r="A1202" s="249">
        <v>25361</v>
      </c>
      <c r="B1202" s="168" t="s">
        <v>338</v>
      </c>
      <c r="C1202" s="166" t="s">
        <v>334</v>
      </c>
      <c r="D1202" s="166">
        <v>1967</v>
      </c>
      <c r="E1202" s="166">
        <v>149</v>
      </c>
      <c r="F1202" s="166">
        <v>47</v>
      </c>
      <c r="G1202" s="166">
        <v>0</v>
      </c>
      <c r="H1202" s="166">
        <v>0</v>
      </c>
      <c r="I1202" s="166">
        <v>1</v>
      </c>
      <c r="J1202" s="166">
        <v>0</v>
      </c>
      <c r="K1202" s="166">
        <v>0</v>
      </c>
      <c r="L1202" s="166">
        <v>0</v>
      </c>
      <c r="M1202" s="166">
        <v>0</v>
      </c>
      <c r="N1202" s="166" t="s">
        <v>41</v>
      </c>
      <c r="O1202" s="166" t="s">
        <v>234</v>
      </c>
      <c r="P1202" s="166" t="s">
        <v>10320</v>
      </c>
      <c r="Q1202" s="167" t="s">
        <v>10320</v>
      </c>
      <c r="R1202" s="166"/>
      <c r="S1202" s="166" t="s">
        <v>177</v>
      </c>
      <c r="T1202" s="166">
        <v>0</v>
      </c>
      <c r="U1202" s="166">
        <v>0</v>
      </c>
      <c r="V1202" s="166">
        <v>0</v>
      </c>
      <c r="W1202" s="166" t="s">
        <v>46</v>
      </c>
      <c r="X1202" s="166">
        <v>0</v>
      </c>
      <c r="Y1202" s="166" t="s">
        <v>47</v>
      </c>
      <c r="Z1202" s="166">
        <v>0</v>
      </c>
      <c r="AA1202" s="166"/>
      <c r="AB1202" s="246">
        <v>0</v>
      </c>
      <c r="AC1202" s="246" t="s">
        <v>48</v>
      </c>
      <c r="AD1202" s="237" t="s">
        <v>49</v>
      </c>
      <c r="AE1202" s="238" t="str">
        <f>IF(IFERROR(VLOOKUP(A1202,#REF!,1,FALSE),"")="","","✓")</f>
        <v/>
      </c>
      <c r="AF1202" s="237" t="s">
        <v>48</v>
      </c>
      <c r="AG1202" s="239" t="s">
        <v>48</v>
      </c>
      <c r="AH1202" s="248" t="str">
        <f>IF(AND(COUNTIF('1093件のリスト'!$L$247:$L$7238,'2-1.手続一覧'!A1202)=1,(_xlfn.XLOOKUP('2-1.手続一覧'!A1202,'1093件のリスト'!$L$247:$L$7238,'1093件のリスト'!$AM$247:$AM$7238))="2022年度の対象"),"リストにあり","？")</f>
        <v>？</v>
      </c>
      <c r="AI1202" s="248"/>
      <c r="AJ1202" s="248" t="s">
        <v>1868</v>
      </c>
      <c r="AK1202" s="248" t="s">
        <v>1868</v>
      </c>
      <c r="AL1202" s="248" t="s">
        <v>1868</v>
      </c>
      <c r="AM1202" s="248" t="s">
        <v>1868</v>
      </c>
      <c r="AN1202" s="250" t="s">
        <v>1868</v>
      </c>
      <c r="AO1202" s="250" t="s">
        <v>1868</v>
      </c>
      <c r="AP1202" s="248" t="s">
        <v>1868</v>
      </c>
      <c r="AQ1202" s="239" t="s">
        <v>1868</v>
      </c>
      <c r="AR1202" s="234" t="s">
        <v>0</v>
      </c>
    </row>
    <row r="1203" spans="1:44" s="1" customFormat="1" ht="30" hidden="1" customHeight="1">
      <c r="A1203" s="249">
        <v>25362</v>
      </c>
      <c r="B1203" s="168" t="s">
        <v>392</v>
      </c>
      <c r="C1203" s="166" t="s">
        <v>386</v>
      </c>
      <c r="D1203" s="166">
        <v>1973</v>
      </c>
      <c r="E1203" s="166">
        <v>31</v>
      </c>
      <c r="F1203" s="166">
        <v>12</v>
      </c>
      <c r="G1203" s="166">
        <v>0</v>
      </c>
      <c r="H1203" s="166">
        <v>0</v>
      </c>
      <c r="I1203" s="166">
        <v>1</v>
      </c>
      <c r="J1203" s="166">
        <v>0</v>
      </c>
      <c r="K1203" s="166">
        <v>0</v>
      </c>
      <c r="L1203" s="166">
        <v>0</v>
      </c>
      <c r="M1203" s="166">
        <v>0</v>
      </c>
      <c r="N1203" s="166" t="s">
        <v>41</v>
      </c>
      <c r="O1203" s="166" t="s">
        <v>234</v>
      </c>
      <c r="P1203" s="166" t="s">
        <v>10320</v>
      </c>
      <c r="Q1203" s="167" t="s">
        <v>162</v>
      </c>
      <c r="R1203" s="166"/>
      <c r="S1203" s="166" t="s">
        <v>163</v>
      </c>
      <c r="T1203" s="166">
        <v>0</v>
      </c>
      <c r="U1203" s="166">
        <v>0</v>
      </c>
      <c r="V1203" s="166">
        <v>0</v>
      </c>
      <c r="W1203" s="166" t="s">
        <v>46</v>
      </c>
      <c r="X1203" s="166">
        <v>0</v>
      </c>
      <c r="Y1203" s="166" t="s">
        <v>47</v>
      </c>
      <c r="Z1203" s="166">
        <v>0</v>
      </c>
      <c r="AA1203" s="166"/>
      <c r="AB1203" s="246">
        <v>0</v>
      </c>
      <c r="AC1203" s="246">
        <v>0</v>
      </c>
      <c r="AD1203" s="237" t="s">
        <v>49</v>
      </c>
      <c r="AE1203" s="238" t="str">
        <f>IF(IFERROR(VLOOKUP(A1203,#REF!,1,FALSE),"")="","","✓")</f>
        <v/>
      </c>
      <c r="AF1203" s="237" t="s">
        <v>48</v>
      </c>
      <c r="AG1203" s="239" t="s">
        <v>48</v>
      </c>
      <c r="AH1203" s="248" t="str">
        <f>IF(AND(COUNTIF('1093件のリスト'!$L$247:$L$7238,'2-1.手続一覧'!A1203)=1,(_xlfn.XLOOKUP('2-1.手続一覧'!A1203,'1093件のリスト'!$L$247:$L$7238,'1093件のリスト'!$AM$247:$AM$7238))="2022年度の対象"),"リストにあり","？")</f>
        <v>？</v>
      </c>
      <c r="AI1203" s="248"/>
      <c r="AJ1203" s="248" t="s">
        <v>1868</v>
      </c>
      <c r="AK1203" s="248" t="s">
        <v>1868</v>
      </c>
      <c r="AL1203" s="248" t="s">
        <v>1868</v>
      </c>
      <c r="AM1203" s="248" t="s">
        <v>1868</v>
      </c>
      <c r="AN1203" s="250" t="s">
        <v>1868</v>
      </c>
      <c r="AO1203" s="250" t="s">
        <v>1868</v>
      </c>
      <c r="AP1203" s="248" t="s">
        <v>1868</v>
      </c>
      <c r="AQ1203" s="239" t="s">
        <v>1868</v>
      </c>
      <c r="AR1203" s="234" t="s">
        <v>0</v>
      </c>
    </row>
    <row r="1204" spans="1:44" s="1" customFormat="1" ht="30" hidden="1" customHeight="1">
      <c r="A1204" s="249">
        <v>25363</v>
      </c>
      <c r="B1204" s="168" t="s">
        <v>395</v>
      </c>
      <c r="C1204" s="166" t="s">
        <v>386</v>
      </c>
      <c r="D1204" s="166">
        <v>1973</v>
      </c>
      <c r="E1204" s="166">
        <v>31</v>
      </c>
      <c r="F1204" s="166">
        <v>24</v>
      </c>
      <c r="G1204" s="166">
        <v>0</v>
      </c>
      <c r="H1204" s="166">
        <v>0</v>
      </c>
      <c r="I1204" s="166">
        <v>1</v>
      </c>
      <c r="J1204" s="166">
        <v>0</v>
      </c>
      <c r="K1204" s="166">
        <v>0</v>
      </c>
      <c r="L1204" s="166">
        <v>0</v>
      </c>
      <c r="M1204" s="166">
        <v>0</v>
      </c>
      <c r="N1204" s="166" t="s">
        <v>41</v>
      </c>
      <c r="O1204" s="166" t="s">
        <v>234</v>
      </c>
      <c r="P1204" s="166" t="s">
        <v>10320</v>
      </c>
      <c r="Q1204" s="167" t="s">
        <v>162</v>
      </c>
      <c r="R1204" s="166"/>
      <c r="S1204" s="166" t="s">
        <v>163</v>
      </c>
      <c r="T1204" s="166">
        <v>0</v>
      </c>
      <c r="U1204" s="166">
        <v>0</v>
      </c>
      <c r="V1204" s="166">
        <v>0</v>
      </c>
      <c r="W1204" s="166" t="s">
        <v>46</v>
      </c>
      <c r="X1204" s="166">
        <v>0</v>
      </c>
      <c r="Y1204" s="166" t="s">
        <v>75</v>
      </c>
      <c r="Z1204" s="166">
        <v>0</v>
      </c>
      <c r="AA1204" s="166"/>
      <c r="AB1204" s="246">
        <v>0</v>
      </c>
      <c r="AC1204" s="246" t="s">
        <v>48</v>
      </c>
      <c r="AD1204" s="237" t="s">
        <v>49</v>
      </c>
      <c r="AE1204" s="238" t="str">
        <f>IF(IFERROR(VLOOKUP(A1204,#REF!,1,FALSE),"")="","","✓")</f>
        <v/>
      </c>
      <c r="AF1204" s="237" t="s">
        <v>48</v>
      </c>
      <c r="AG1204" s="239" t="s">
        <v>48</v>
      </c>
      <c r="AH1204" s="248" t="str">
        <f>IF(AND(COUNTIF('1093件のリスト'!$L$247:$L$7238,'2-1.手続一覧'!A1204)=1,(_xlfn.XLOOKUP('2-1.手続一覧'!A1204,'1093件のリスト'!$L$247:$L$7238,'1093件のリスト'!$AM$247:$AM$7238))="2022年度の対象"),"リストにあり","？")</f>
        <v>？</v>
      </c>
      <c r="AI1204" s="248"/>
      <c r="AJ1204" s="248" t="s">
        <v>1868</v>
      </c>
      <c r="AK1204" s="248" t="s">
        <v>1868</v>
      </c>
      <c r="AL1204" s="248" t="s">
        <v>1868</v>
      </c>
      <c r="AM1204" s="248" t="s">
        <v>1868</v>
      </c>
      <c r="AN1204" s="250" t="s">
        <v>1868</v>
      </c>
      <c r="AO1204" s="250" t="s">
        <v>1868</v>
      </c>
      <c r="AP1204" s="248" t="s">
        <v>1868</v>
      </c>
      <c r="AQ1204" s="239" t="s">
        <v>1868</v>
      </c>
      <c r="AR1204" s="234" t="s">
        <v>0</v>
      </c>
    </row>
    <row r="1205" spans="1:44" s="1" customFormat="1" ht="30" hidden="1" customHeight="1">
      <c r="A1205" s="249">
        <v>25364</v>
      </c>
      <c r="B1205" s="168" t="s">
        <v>304</v>
      </c>
      <c r="C1205" s="166" t="s">
        <v>232</v>
      </c>
      <c r="D1205" s="166">
        <v>1954</v>
      </c>
      <c r="E1205" s="166">
        <v>51</v>
      </c>
      <c r="F1205" s="166">
        <v>138</v>
      </c>
      <c r="G1205" s="166">
        <v>0</v>
      </c>
      <c r="H1205" s="166">
        <v>0</v>
      </c>
      <c r="I1205" s="166">
        <v>2</v>
      </c>
      <c r="J1205" s="166">
        <v>0</v>
      </c>
      <c r="K1205" s="166">
        <v>1</v>
      </c>
      <c r="L1205" s="166">
        <v>0</v>
      </c>
      <c r="M1205" s="166" t="s">
        <v>305</v>
      </c>
      <c r="N1205" s="166" t="s">
        <v>41</v>
      </c>
      <c r="O1205" s="166" t="s">
        <v>234</v>
      </c>
      <c r="P1205" s="166" t="s">
        <v>10320</v>
      </c>
      <c r="Q1205" s="167" t="s">
        <v>10321</v>
      </c>
      <c r="R1205" s="166"/>
      <c r="S1205" s="166" t="s">
        <v>54</v>
      </c>
      <c r="T1205" s="166">
        <v>0</v>
      </c>
      <c r="U1205" s="166">
        <v>0</v>
      </c>
      <c r="V1205" s="166">
        <v>0</v>
      </c>
      <c r="W1205" s="166" t="s">
        <v>46</v>
      </c>
      <c r="X1205" s="166">
        <v>0</v>
      </c>
      <c r="Y1205" s="166" t="s">
        <v>47</v>
      </c>
      <c r="Z1205" s="166">
        <v>0</v>
      </c>
      <c r="AA1205" s="166"/>
      <c r="AB1205" s="246">
        <v>0</v>
      </c>
      <c r="AC1205" s="246" t="s">
        <v>48</v>
      </c>
      <c r="AD1205" s="237" t="s">
        <v>49</v>
      </c>
      <c r="AE1205" s="238" t="str">
        <f>IF(IFERROR(VLOOKUP(A1205,#REF!,1,FALSE),"")="","","✓")</f>
        <v/>
      </c>
      <c r="AF1205" s="237" t="s">
        <v>48</v>
      </c>
      <c r="AG1205" s="239" t="s">
        <v>48</v>
      </c>
      <c r="AH1205" s="248" t="str">
        <f>IF(AND(COUNTIF('1093件のリスト'!$L$247:$L$7238,'2-1.手続一覧'!A1205)=1,(_xlfn.XLOOKUP('2-1.手続一覧'!A1205,'1093件のリスト'!$L$247:$L$7238,'1093件のリスト'!$AM$247:$AM$7238))="2022年度の対象"),"リストにあり","？")</f>
        <v>リストにあり</v>
      </c>
      <c r="AI1205" s="248" t="s">
        <v>49</v>
      </c>
      <c r="AJ1205" s="248" t="s">
        <v>9346</v>
      </c>
      <c r="AK1205" s="248" t="str">
        <f>IF($AL1205="電子化対象外","✓","")</f>
        <v/>
      </c>
      <c r="AL1205" s="248" t="str">
        <f>VLOOKUP($A1205,'3-2.製品安全'!$B$16:$BO$123,5,FALSE)</f>
        <v>本申請</v>
      </c>
      <c r="AM1205" s="248" t="str">
        <f>VLOOKUP($A1205,'3-2.製品安全'!$B$16:$BO$123,52,FALSE)</f>
        <v>Notify02</v>
      </c>
      <c r="AN1205" s="248" t="str">
        <f>VLOOKUP($A1205,'3-2.製品安全'!$B$16:$BO$123,53,FALSE)</f>
        <v>NotifyA</v>
      </c>
      <c r="AO1205" s="248" t="str">
        <f>VLOOKUP($A1205,'3-2.製品安全'!$B$16:$BO$123,54,FALSE)</f>
        <v>PRD-JIGYOSYA-2</v>
      </c>
      <c r="AP1205" s="248">
        <f>VLOOKUP($A1205,'3-2.製品安全'!$B$16:$BO$123,39,FALSE)</f>
        <v>0</v>
      </c>
      <c r="AQ1205" s="239">
        <f>VLOOKUP($A1205,'3-2.製品安全'!$B$16:$BO$123,40,FALSE)</f>
        <v>0</v>
      </c>
      <c r="AR1205" s="234" t="s">
        <v>0</v>
      </c>
    </row>
    <row r="1206" spans="1:44" s="1" customFormat="1" ht="30" hidden="1" customHeight="1">
      <c r="A1206" s="249">
        <v>25365</v>
      </c>
      <c r="B1206" s="168" t="s">
        <v>1882</v>
      </c>
      <c r="C1206" s="166" t="s">
        <v>232</v>
      </c>
      <c r="D1206" s="166">
        <v>1954</v>
      </c>
      <c r="E1206" s="166">
        <v>51</v>
      </c>
      <c r="F1206" s="166">
        <v>138</v>
      </c>
      <c r="G1206" s="166">
        <v>0</v>
      </c>
      <c r="H1206" s="166">
        <v>0</v>
      </c>
      <c r="I1206" s="166">
        <v>2</v>
      </c>
      <c r="J1206" s="166">
        <v>0</v>
      </c>
      <c r="K1206" s="166">
        <v>2</v>
      </c>
      <c r="L1206" s="166">
        <v>0</v>
      </c>
      <c r="M1206" s="166" t="s">
        <v>306</v>
      </c>
      <c r="N1206" s="166" t="s">
        <v>41</v>
      </c>
      <c r="O1206" s="166" t="s">
        <v>234</v>
      </c>
      <c r="P1206" s="166" t="s">
        <v>10320</v>
      </c>
      <c r="Q1206" s="167" t="s">
        <v>10321</v>
      </c>
      <c r="R1206" s="166"/>
      <c r="S1206" s="166" t="s">
        <v>54</v>
      </c>
      <c r="T1206" s="166">
        <v>0</v>
      </c>
      <c r="U1206" s="166">
        <v>0</v>
      </c>
      <c r="V1206" s="166">
        <v>0</v>
      </c>
      <c r="W1206" s="166" t="s">
        <v>46</v>
      </c>
      <c r="X1206" s="166">
        <v>0</v>
      </c>
      <c r="Y1206" s="166" t="s">
        <v>47</v>
      </c>
      <c r="Z1206" s="166">
        <v>0</v>
      </c>
      <c r="AA1206" s="166"/>
      <c r="AB1206" s="246">
        <v>0</v>
      </c>
      <c r="AC1206" s="246" t="s">
        <v>48</v>
      </c>
      <c r="AD1206" s="237" t="s">
        <v>49</v>
      </c>
      <c r="AE1206" s="238" t="str">
        <f>IF(IFERROR(VLOOKUP(A1206,#REF!,1,FALSE),"")="","","✓")</f>
        <v/>
      </c>
      <c r="AF1206" s="237" t="s">
        <v>48</v>
      </c>
      <c r="AG1206" s="239" t="s">
        <v>48</v>
      </c>
      <c r="AH1206" s="248" t="str">
        <f>IF(AND(COUNTIF('1093件のリスト'!$L$247:$L$7238,'2-1.手続一覧'!A1206)=1,(_xlfn.XLOOKUP('2-1.手続一覧'!A1206,'1093件のリスト'!$L$247:$L$7238,'1093件のリスト'!$AM$247:$AM$7238))="2022年度の対象"),"リストにあり","？")</f>
        <v>リストにあり</v>
      </c>
      <c r="AI1206" s="248" t="s">
        <v>49</v>
      </c>
      <c r="AJ1206" s="248" t="s">
        <v>9346</v>
      </c>
      <c r="AK1206" s="248" t="str">
        <f>IF($AL1206="電子化対象外","✓","")</f>
        <v/>
      </c>
      <c r="AL1206" s="248" t="str">
        <f>VLOOKUP($A1206,'3-2.製品安全'!$B$16:$BO$123,5,FALSE)</f>
        <v>本申請</v>
      </c>
      <c r="AM1206" s="248" t="str">
        <f>VLOOKUP($A1206,'3-2.製品安全'!$B$16:$BO$123,52,FALSE)</f>
        <v>Apply03</v>
      </c>
      <c r="AN1206" s="248" t="str">
        <f>VLOOKUP($A1206,'3-2.製品安全'!$B$16:$BO$123,53,FALSE)</f>
        <v>ApplyA</v>
      </c>
      <c r="AO1206" s="248" t="str">
        <f>VLOOKUP($A1206,'3-2.製品安全'!$B$16:$BO$123,54,FALSE)</f>
        <v>PRD-JIGYOSYA-2</v>
      </c>
      <c r="AP1206" s="248" t="str">
        <f>VLOOKUP($A1206,'3-2.製品安全'!$B$16:$BO$123,39,FALSE)</f>
        <v>25384</v>
      </c>
      <c r="AQ1206" s="239">
        <f>VLOOKUP($A1206,'3-2.製品安全'!$B$16:$BO$123,40,FALSE)</f>
        <v>0</v>
      </c>
      <c r="AR1206" s="234" t="s">
        <v>0</v>
      </c>
    </row>
    <row r="1207" spans="1:44" s="1" customFormat="1" ht="30" hidden="1" customHeight="1">
      <c r="A1207" s="249">
        <v>25366</v>
      </c>
      <c r="B1207" s="168" t="s">
        <v>237</v>
      </c>
      <c r="C1207" s="166" t="s">
        <v>232</v>
      </c>
      <c r="D1207" s="166">
        <v>1954</v>
      </c>
      <c r="E1207" s="166">
        <v>51</v>
      </c>
      <c r="F1207" s="166">
        <v>140</v>
      </c>
      <c r="G1207" s="166">
        <v>0</v>
      </c>
      <c r="H1207" s="166">
        <v>0</v>
      </c>
      <c r="I1207" s="166">
        <v>0</v>
      </c>
      <c r="J1207" s="166">
        <v>0</v>
      </c>
      <c r="K1207" s="166">
        <v>0</v>
      </c>
      <c r="L1207" s="166">
        <v>0</v>
      </c>
      <c r="M1207" s="166" t="s">
        <v>238</v>
      </c>
      <c r="N1207" s="166" t="s">
        <v>41</v>
      </c>
      <c r="O1207" s="166" t="s">
        <v>234</v>
      </c>
      <c r="P1207" s="166" t="s">
        <v>10320</v>
      </c>
      <c r="Q1207" s="167" t="s">
        <v>10321</v>
      </c>
      <c r="R1207" s="166"/>
      <c r="S1207" s="166" t="s">
        <v>54</v>
      </c>
      <c r="T1207" s="166">
        <v>0</v>
      </c>
      <c r="U1207" s="166">
        <v>0</v>
      </c>
      <c r="V1207" s="166">
        <v>0</v>
      </c>
      <c r="W1207" s="166" t="s">
        <v>46</v>
      </c>
      <c r="X1207" s="166">
        <v>0</v>
      </c>
      <c r="Y1207" s="166" t="s">
        <v>68</v>
      </c>
      <c r="Z1207" s="166" t="s">
        <v>87</v>
      </c>
      <c r="AA1207" s="166" t="s">
        <v>9322</v>
      </c>
      <c r="AB1207" s="246">
        <v>0</v>
      </c>
      <c r="AC1207" s="246">
        <v>0</v>
      </c>
      <c r="AD1207" s="237" t="s">
        <v>49</v>
      </c>
      <c r="AE1207" s="238" t="str">
        <f>IF(IFERROR(VLOOKUP(A1207,#REF!,1,FALSE),"")="","","✓")</f>
        <v/>
      </c>
      <c r="AF1207" s="237" t="s">
        <v>48</v>
      </c>
      <c r="AG1207" s="239" t="s">
        <v>48</v>
      </c>
      <c r="AH1207" s="248" t="str">
        <f>IF(AND(COUNTIF('1093件のリスト'!$L$247:$L$7238,'2-1.手続一覧'!A1207)=1,(_xlfn.XLOOKUP('2-1.手続一覧'!A1207,'1093件のリスト'!$L$247:$L$7238,'1093件のリスト'!$AM$247:$AM$7238))="2022年度の対象"),"リストにあり","？")</f>
        <v>リストにあり</v>
      </c>
      <c r="AI1207" s="248"/>
      <c r="AJ1207" s="248" t="s">
        <v>1868</v>
      </c>
      <c r="AK1207" s="248" t="s">
        <v>1868</v>
      </c>
      <c r="AL1207" s="248" t="s">
        <v>1868</v>
      </c>
      <c r="AM1207" s="248" t="s">
        <v>1868</v>
      </c>
      <c r="AN1207" s="250" t="s">
        <v>1868</v>
      </c>
      <c r="AO1207" s="250" t="s">
        <v>1868</v>
      </c>
      <c r="AP1207" s="248" t="s">
        <v>1868</v>
      </c>
      <c r="AQ1207" s="239" t="s">
        <v>1868</v>
      </c>
      <c r="AR1207" s="234" t="s">
        <v>0</v>
      </c>
    </row>
    <row r="1208" spans="1:44" s="1" customFormat="1" ht="30" hidden="1" customHeight="1">
      <c r="A1208" s="249">
        <v>25367</v>
      </c>
      <c r="B1208" s="168" t="s">
        <v>307</v>
      </c>
      <c r="C1208" s="166" t="s">
        <v>232</v>
      </c>
      <c r="D1208" s="166">
        <v>1954</v>
      </c>
      <c r="E1208" s="166">
        <v>51</v>
      </c>
      <c r="F1208" s="166">
        <v>141</v>
      </c>
      <c r="G1208" s="166">
        <v>0</v>
      </c>
      <c r="H1208" s="166">
        <v>0</v>
      </c>
      <c r="I1208" s="166">
        <v>2</v>
      </c>
      <c r="J1208" s="166">
        <v>0</v>
      </c>
      <c r="K1208" s="166">
        <v>0</v>
      </c>
      <c r="L1208" s="166">
        <v>0</v>
      </c>
      <c r="M1208" s="166" t="s">
        <v>240</v>
      </c>
      <c r="N1208" s="166" t="s">
        <v>41</v>
      </c>
      <c r="O1208" s="166" t="s">
        <v>234</v>
      </c>
      <c r="P1208" s="166" t="s">
        <v>10320</v>
      </c>
      <c r="Q1208" s="167" t="s">
        <v>10321</v>
      </c>
      <c r="R1208" s="166"/>
      <c r="S1208" s="166" t="s">
        <v>54</v>
      </c>
      <c r="T1208" s="166">
        <v>0</v>
      </c>
      <c r="U1208" s="166">
        <v>0</v>
      </c>
      <c r="V1208" s="166">
        <v>0</v>
      </c>
      <c r="W1208" s="166" t="s">
        <v>46</v>
      </c>
      <c r="X1208" s="166">
        <v>0</v>
      </c>
      <c r="Y1208" s="166" t="s">
        <v>47</v>
      </c>
      <c r="Z1208" s="166">
        <v>0</v>
      </c>
      <c r="AA1208" s="166"/>
      <c r="AB1208" s="246">
        <v>0</v>
      </c>
      <c r="AC1208" s="246">
        <v>0</v>
      </c>
      <c r="AD1208" s="237" t="s">
        <v>49</v>
      </c>
      <c r="AE1208" s="238" t="str">
        <f>IF(IFERROR(VLOOKUP(A1208,#REF!,1,FALSE),"")="","","✓")</f>
        <v/>
      </c>
      <c r="AF1208" s="237" t="s">
        <v>48</v>
      </c>
      <c r="AG1208" s="239" t="s">
        <v>48</v>
      </c>
      <c r="AH1208" s="248" t="str">
        <f>IF(AND(COUNTIF('1093件のリスト'!$L$247:$L$7238,'2-1.手続一覧'!A1208)=1,(_xlfn.XLOOKUP('2-1.手続一覧'!A1208,'1093件のリスト'!$L$247:$L$7238,'1093件のリスト'!$AM$247:$AM$7238))="2022年度の対象"),"リストにあり","？")</f>
        <v>リストにあり</v>
      </c>
      <c r="AI1208" s="248" t="s">
        <v>49</v>
      </c>
      <c r="AJ1208" s="248" t="s">
        <v>9346</v>
      </c>
      <c r="AK1208" s="248" t="str">
        <f>IF($AL1208="電子化対象外","✓","")</f>
        <v/>
      </c>
      <c r="AL1208" s="248" t="str">
        <f>VLOOKUP($A1208,'3-2.製品安全'!$B$16:$BO$123,5,FALSE)</f>
        <v>簡易申請</v>
      </c>
      <c r="AM1208" s="248" t="str">
        <f>VLOOKUP($A1208,'3-2.製品安全'!$B$16:$BO$123,52,FALSE)</f>
        <v>-</v>
      </c>
      <c r="AN1208" s="248" t="str">
        <f>VLOOKUP($A1208,'3-2.製品安全'!$B$16:$BO$123,53,FALSE)</f>
        <v>-</v>
      </c>
      <c r="AO1208" s="248" t="str">
        <f>VLOOKUP($A1208,'3-2.製品安全'!$B$16:$BO$123,54,FALSE)</f>
        <v>-</v>
      </c>
      <c r="AP1208" s="248" t="str">
        <f>VLOOKUP($A1208,'3-2.製品安全'!$B$16:$BO$123,39,FALSE)</f>
        <v>25386</v>
      </c>
      <c r="AQ1208" s="239" t="str">
        <f>VLOOKUP($A1208,'3-2.製品安全'!$B$16:$BO$123,40,FALSE)</f>
        <v>・課室最終確認時に、電子化方式を「電子化対象外」→「簡易申請」に変更</v>
      </c>
      <c r="AR1208" s="234" t="s">
        <v>0</v>
      </c>
    </row>
    <row r="1209" spans="1:44" s="1" customFormat="1" ht="30" hidden="1" customHeight="1">
      <c r="A1209" s="249">
        <v>25368</v>
      </c>
      <c r="B1209" s="168" t="s">
        <v>239</v>
      </c>
      <c r="C1209" s="166" t="s">
        <v>232</v>
      </c>
      <c r="D1209" s="166">
        <v>1954</v>
      </c>
      <c r="E1209" s="166">
        <v>51</v>
      </c>
      <c r="F1209" s="166">
        <v>142</v>
      </c>
      <c r="G1209" s="166">
        <v>0</v>
      </c>
      <c r="H1209" s="166">
        <v>0</v>
      </c>
      <c r="I1209" s="166">
        <v>0</v>
      </c>
      <c r="J1209" s="166">
        <v>0</v>
      </c>
      <c r="K1209" s="166">
        <v>0</v>
      </c>
      <c r="L1209" s="166">
        <v>0</v>
      </c>
      <c r="M1209" s="166" t="s">
        <v>240</v>
      </c>
      <c r="N1209" s="166" t="s">
        <v>41</v>
      </c>
      <c r="O1209" s="166" t="s">
        <v>234</v>
      </c>
      <c r="P1209" s="166" t="s">
        <v>10320</v>
      </c>
      <c r="Q1209" s="167" t="s">
        <v>10321</v>
      </c>
      <c r="R1209" s="166"/>
      <c r="S1209" s="166" t="s">
        <v>54</v>
      </c>
      <c r="T1209" s="166">
        <v>0</v>
      </c>
      <c r="U1209" s="166">
        <v>0</v>
      </c>
      <c r="V1209" s="166">
        <v>0</v>
      </c>
      <c r="W1209" s="166" t="s">
        <v>46</v>
      </c>
      <c r="X1209" s="166">
        <v>0</v>
      </c>
      <c r="Y1209" s="166" t="s">
        <v>68</v>
      </c>
      <c r="Z1209" s="166" t="s">
        <v>87</v>
      </c>
      <c r="AA1209" s="166" t="s">
        <v>9323</v>
      </c>
      <c r="AB1209" s="246">
        <v>0</v>
      </c>
      <c r="AC1209" s="246">
        <v>0</v>
      </c>
      <c r="AD1209" s="237" t="s">
        <v>49</v>
      </c>
      <c r="AE1209" s="238" t="str">
        <f>IF(IFERROR(VLOOKUP(A1209,#REF!,1,FALSE),"")="","","✓")</f>
        <v/>
      </c>
      <c r="AF1209" s="237" t="s">
        <v>48</v>
      </c>
      <c r="AG1209" s="239" t="s">
        <v>48</v>
      </c>
      <c r="AH1209" s="248" t="str">
        <f>IF(AND(COUNTIF('1093件のリスト'!$L$247:$L$7238,'2-1.手続一覧'!A1209)=1,(_xlfn.XLOOKUP('2-1.手続一覧'!A1209,'1093件のリスト'!$L$247:$L$7238,'1093件のリスト'!$AM$247:$AM$7238))="2022年度の対象"),"リストにあり","？")</f>
        <v>リストにあり</v>
      </c>
      <c r="AI1209" s="248"/>
      <c r="AJ1209" s="248" t="s">
        <v>1868</v>
      </c>
      <c r="AK1209" s="248" t="s">
        <v>1868</v>
      </c>
      <c r="AL1209" s="248" t="s">
        <v>1868</v>
      </c>
      <c r="AM1209" s="248" t="s">
        <v>1868</v>
      </c>
      <c r="AN1209" s="250" t="s">
        <v>1868</v>
      </c>
      <c r="AO1209" s="250" t="s">
        <v>1868</v>
      </c>
      <c r="AP1209" s="248" t="s">
        <v>1868</v>
      </c>
      <c r="AQ1209" s="239" t="s">
        <v>1868</v>
      </c>
      <c r="AR1209" s="234" t="s">
        <v>0</v>
      </c>
    </row>
    <row r="1210" spans="1:44" s="1" customFormat="1" ht="30" hidden="1" customHeight="1">
      <c r="A1210" s="249">
        <v>25369</v>
      </c>
      <c r="B1210" s="168" t="s">
        <v>242</v>
      </c>
      <c r="C1210" s="166" t="s">
        <v>232</v>
      </c>
      <c r="D1210" s="166">
        <v>1954</v>
      </c>
      <c r="E1210" s="166">
        <v>51</v>
      </c>
      <c r="F1210" s="166">
        <v>143</v>
      </c>
      <c r="G1210" s="166">
        <v>0</v>
      </c>
      <c r="H1210" s="166">
        <v>0</v>
      </c>
      <c r="I1210" s="166">
        <v>0</v>
      </c>
      <c r="J1210" s="166">
        <v>0</v>
      </c>
      <c r="K1210" s="166">
        <v>0</v>
      </c>
      <c r="L1210" s="166">
        <v>0</v>
      </c>
      <c r="M1210" s="166" t="s">
        <v>243</v>
      </c>
      <c r="N1210" s="166" t="s">
        <v>41</v>
      </c>
      <c r="O1210" s="166" t="s">
        <v>234</v>
      </c>
      <c r="P1210" s="166" t="s">
        <v>10320</v>
      </c>
      <c r="Q1210" s="167" t="s">
        <v>10321</v>
      </c>
      <c r="R1210" s="166"/>
      <c r="S1210" s="166" t="s">
        <v>54</v>
      </c>
      <c r="T1210" s="166">
        <v>0</v>
      </c>
      <c r="U1210" s="166">
        <v>0</v>
      </c>
      <c r="V1210" s="166">
        <v>0</v>
      </c>
      <c r="W1210" s="166" t="s">
        <v>46</v>
      </c>
      <c r="X1210" s="166">
        <v>0</v>
      </c>
      <c r="Y1210" s="166" t="s">
        <v>68</v>
      </c>
      <c r="Z1210" s="166" t="s">
        <v>87</v>
      </c>
      <c r="AA1210" s="166" t="s">
        <v>9324</v>
      </c>
      <c r="AB1210" s="246">
        <v>0</v>
      </c>
      <c r="AC1210" s="246">
        <v>0</v>
      </c>
      <c r="AD1210" s="237" t="s">
        <v>49</v>
      </c>
      <c r="AE1210" s="238" t="str">
        <f>IF(IFERROR(VLOOKUP(A1210,#REF!,1,FALSE),"")="","","✓")</f>
        <v/>
      </c>
      <c r="AF1210" s="237" t="s">
        <v>48</v>
      </c>
      <c r="AG1210" s="239" t="s">
        <v>48</v>
      </c>
      <c r="AH1210" s="248" t="str">
        <f>IF(AND(COUNTIF('1093件のリスト'!$L$247:$L$7238,'2-1.手続一覧'!A1210)=1,(_xlfn.XLOOKUP('2-1.手続一覧'!A1210,'1093件のリスト'!$L$247:$L$7238,'1093件のリスト'!$AM$247:$AM$7238))="2022年度の対象"),"リストにあり","？")</f>
        <v>リストにあり</v>
      </c>
      <c r="AI1210" s="248"/>
      <c r="AJ1210" s="248" t="s">
        <v>1868</v>
      </c>
      <c r="AK1210" s="248" t="s">
        <v>1868</v>
      </c>
      <c r="AL1210" s="248" t="s">
        <v>1868</v>
      </c>
      <c r="AM1210" s="248" t="s">
        <v>1868</v>
      </c>
      <c r="AN1210" s="250" t="s">
        <v>1868</v>
      </c>
      <c r="AO1210" s="250" t="s">
        <v>1868</v>
      </c>
      <c r="AP1210" s="248" t="s">
        <v>1868</v>
      </c>
      <c r="AQ1210" s="239" t="s">
        <v>1868</v>
      </c>
      <c r="AR1210" s="234" t="s">
        <v>0</v>
      </c>
    </row>
    <row r="1211" spans="1:44" s="1" customFormat="1" ht="30" hidden="1" customHeight="1">
      <c r="A1211" s="249">
        <v>25370</v>
      </c>
      <c r="B1211" s="168" t="s">
        <v>308</v>
      </c>
      <c r="C1211" s="166" t="s">
        <v>232</v>
      </c>
      <c r="D1211" s="166">
        <v>1954</v>
      </c>
      <c r="E1211" s="166">
        <v>51</v>
      </c>
      <c r="F1211" s="166">
        <v>145</v>
      </c>
      <c r="G1211" s="166">
        <v>0</v>
      </c>
      <c r="H1211" s="166">
        <v>0</v>
      </c>
      <c r="I1211" s="166">
        <v>1</v>
      </c>
      <c r="J1211" s="166">
        <v>0</v>
      </c>
      <c r="K1211" s="166">
        <v>1</v>
      </c>
      <c r="L1211" s="166">
        <v>0</v>
      </c>
      <c r="M1211" s="166" t="s">
        <v>309</v>
      </c>
      <c r="N1211" s="166" t="s">
        <v>41</v>
      </c>
      <c r="O1211" s="166" t="s">
        <v>234</v>
      </c>
      <c r="P1211" s="166" t="s">
        <v>10320</v>
      </c>
      <c r="Q1211" s="167" t="s">
        <v>10321</v>
      </c>
      <c r="R1211" s="166"/>
      <c r="S1211" s="166" t="s">
        <v>54</v>
      </c>
      <c r="T1211" s="166">
        <v>0</v>
      </c>
      <c r="U1211" s="166">
        <v>0</v>
      </c>
      <c r="V1211" s="166">
        <v>0</v>
      </c>
      <c r="W1211" s="166" t="s">
        <v>46</v>
      </c>
      <c r="X1211" s="166">
        <v>0</v>
      </c>
      <c r="Y1211" s="166" t="s">
        <v>47</v>
      </c>
      <c r="Z1211" s="166">
        <v>0</v>
      </c>
      <c r="AA1211" s="166"/>
      <c r="AB1211" s="246">
        <v>0</v>
      </c>
      <c r="AC1211" s="246">
        <v>0</v>
      </c>
      <c r="AD1211" s="237" t="s">
        <v>49</v>
      </c>
      <c r="AE1211" s="238" t="str">
        <f>IF(IFERROR(VLOOKUP(A1211,#REF!,1,FALSE),"")="","","✓")</f>
        <v/>
      </c>
      <c r="AF1211" s="237" t="s">
        <v>48</v>
      </c>
      <c r="AG1211" s="239" t="s">
        <v>48</v>
      </c>
      <c r="AH1211" s="248" t="str">
        <f>IF(AND(COUNTIF('1093件のリスト'!$L$247:$L$7238,'2-1.手続一覧'!A1211)=1,(_xlfn.XLOOKUP('2-1.手続一覧'!A1211,'1093件のリスト'!$L$247:$L$7238,'1093件のリスト'!$AM$247:$AM$7238))="2022年度の対象"),"リストにあり","？")</f>
        <v>リストにあり</v>
      </c>
      <c r="AI1211" s="248" t="s">
        <v>49</v>
      </c>
      <c r="AJ1211" s="248" t="s">
        <v>9346</v>
      </c>
      <c r="AK1211" s="248" t="str">
        <f t="shared" ref="AK1211:AK1221" si="23">IF($AL1211="電子化対象外","✓","")</f>
        <v/>
      </c>
      <c r="AL1211" s="248" t="str">
        <f>VLOOKUP($A1211,'3-2.製品安全'!$B$16:$BO$123,5,FALSE)</f>
        <v>本申請</v>
      </c>
      <c r="AM1211" s="248" t="str">
        <f>VLOOKUP($A1211,'3-2.製品安全'!$B$16:$BO$123,52,FALSE)</f>
        <v>Notify02</v>
      </c>
      <c r="AN1211" s="248" t="str">
        <f>VLOOKUP($A1211,'3-2.製品安全'!$B$16:$BO$123,53,FALSE)</f>
        <v>NotifyA</v>
      </c>
      <c r="AO1211" s="248" t="str">
        <f>VLOOKUP($A1211,'3-2.製品安全'!$B$16:$BO$123,54,FALSE)</f>
        <v>PRD-JIGYOSYA-2</v>
      </c>
      <c r="AP1211" s="248">
        <f>VLOOKUP($A1211,'3-2.製品安全'!$B$16:$BO$123,39,FALSE)</f>
        <v>0</v>
      </c>
      <c r="AQ1211" s="239">
        <f>VLOOKUP($A1211,'3-2.製品安全'!$B$16:$BO$123,40,FALSE)</f>
        <v>0</v>
      </c>
      <c r="AR1211" s="234" t="s">
        <v>0</v>
      </c>
    </row>
    <row r="1212" spans="1:44" s="1" customFormat="1" ht="30" hidden="1" customHeight="1">
      <c r="A1212" s="249">
        <v>25371</v>
      </c>
      <c r="B1212" s="168" t="s">
        <v>1883</v>
      </c>
      <c r="C1212" s="166" t="s">
        <v>232</v>
      </c>
      <c r="D1212" s="166">
        <v>1954</v>
      </c>
      <c r="E1212" s="166">
        <v>51</v>
      </c>
      <c r="F1212" s="166">
        <v>145</v>
      </c>
      <c r="G1212" s="166">
        <v>0</v>
      </c>
      <c r="H1212" s="166">
        <v>0</v>
      </c>
      <c r="I1212" s="166">
        <v>1</v>
      </c>
      <c r="J1212" s="166">
        <v>0</v>
      </c>
      <c r="K1212" s="166">
        <v>2</v>
      </c>
      <c r="L1212" s="166">
        <v>0</v>
      </c>
      <c r="M1212" s="166" t="s">
        <v>310</v>
      </c>
      <c r="N1212" s="166" t="s">
        <v>41</v>
      </c>
      <c r="O1212" s="166" t="s">
        <v>234</v>
      </c>
      <c r="P1212" s="166" t="s">
        <v>10320</v>
      </c>
      <c r="Q1212" s="167" t="s">
        <v>10321</v>
      </c>
      <c r="R1212" s="166"/>
      <c r="S1212" s="166" t="s">
        <v>54</v>
      </c>
      <c r="T1212" s="166">
        <v>0</v>
      </c>
      <c r="U1212" s="166">
        <v>0</v>
      </c>
      <c r="V1212" s="166">
        <v>0</v>
      </c>
      <c r="W1212" s="166" t="s">
        <v>46</v>
      </c>
      <c r="X1212" s="166">
        <v>0</v>
      </c>
      <c r="Y1212" s="166" t="s">
        <v>47</v>
      </c>
      <c r="Z1212" s="166">
        <v>0</v>
      </c>
      <c r="AA1212" s="166"/>
      <c r="AB1212" s="246">
        <v>0</v>
      </c>
      <c r="AC1212" s="246" t="s">
        <v>48</v>
      </c>
      <c r="AD1212" s="237" t="s">
        <v>49</v>
      </c>
      <c r="AE1212" s="238" t="str">
        <f>IF(IFERROR(VLOOKUP(A1212,#REF!,1,FALSE),"")="","","✓")</f>
        <v/>
      </c>
      <c r="AF1212" s="237" t="s">
        <v>48</v>
      </c>
      <c r="AG1212" s="239" t="s">
        <v>48</v>
      </c>
      <c r="AH1212" s="248" t="str">
        <f>IF(AND(COUNTIF('1093件のリスト'!$L$247:$L$7238,'2-1.手続一覧'!A1212)=1,(_xlfn.XLOOKUP('2-1.手続一覧'!A1212,'1093件のリスト'!$L$247:$L$7238,'1093件のリスト'!$AM$247:$AM$7238))="2022年度の対象"),"リストにあり","？")</f>
        <v>リストにあり</v>
      </c>
      <c r="AI1212" s="248" t="s">
        <v>49</v>
      </c>
      <c r="AJ1212" s="248" t="s">
        <v>9346</v>
      </c>
      <c r="AK1212" s="248" t="str">
        <f t="shared" si="23"/>
        <v/>
      </c>
      <c r="AL1212" s="248" t="str">
        <f>VLOOKUP($A1212,'3-2.製品安全'!$B$16:$BO$123,5,FALSE)</f>
        <v>本申請</v>
      </c>
      <c r="AM1212" s="248" t="str">
        <f>VLOOKUP($A1212,'3-2.製品安全'!$B$16:$BO$123,52,FALSE)</f>
        <v>Apply03</v>
      </c>
      <c r="AN1212" s="248" t="str">
        <f>VLOOKUP($A1212,'3-2.製品安全'!$B$16:$BO$123,53,FALSE)</f>
        <v>ApplyA</v>
      </c>
      <c r="AO1212" s="248" t="str">
        <f>VLOOKUP($A1212,'3-2.製品安全'!$B$16:$BO$123,54,FALSE)</f>
        <v>PRD-JIGYOSYA-2</v>
      </c>
      <c r="AP1212" s="248">
        <f>VLOOKUP($A1212,'3-2.製品安全'!$B$16:$BO$123,39,FALSE)</f>
        <v>0</v>
      </c>
      <c r="AQ1212" s="239">
        <f>VLOOKUP($A1212,'3-2.製品安全'!$B$16:$BO$123,40,FALSE)</f>
        <v>0</v>
      </c>
      <c r="AR1212" s="234" t="s">
        <v>0</v>
      </c>
    </row>
    <row r="1213" spans="1:44" s="1" customFormat="1" ht="30" hidden="1" customHeight="1">
      <c r="A1213" s="249">
        <v>25372</v>
      </c>
      <c r="B1213" s="168" t="s">
        <v>342</v>
      </c>
      <c r="C1213" s="166" t="s">
        <v>232</v>
      </c>
      <c r="D1213" s="166">
        <v>1954</v>
      </c>
      <c r="E1213" s="166">
        <v>51</v>
      </c>
      <c r="F1213" s="166">
        <v>152</v>
      </c>
      <c r="G1213" s="166">
        <v>0</v>
      </c>
      <c r="H1213" s="166">
        <v>0</v>
      </c>
      <c r="I1213" s="166">
        <v>0</v>
      </c>
      <c r="J1213" s="166">
        <v>0</v>
      </c>
      <c r="K1213" s="166">
        <v>0</v>
      </c>
      <c r="L1213" s="166">
        <v>0</v>
      </c>
      <c r="M1213" s="168" t="s">
        <v>254</v>
      </c>
      <c r="N1213" s="166" t="s">
        <v>41</v>
      </c>
      <c r="O1213" s="166" t="s">
        <v>234</v>
      </c>
      <c r="P1213" s="166" t="s">
        <v>10321</v>
      </c>
      <c r="Q1213" s="167" t="s">
        <v>10320</v>
      </c>
      <c r="R1213" s="166"/>
      <c r="S1213" s="166" t="s">
        <v>45</v>
      </c>
      <c r="T1213" s="166">
        <v>0</v>
      </c>
      <c r="U1213" s="166">
        <v>0</v>
      </c>
      <c r="V1213" s="166">
        <v>0</v>
      </c>
      <c r="W1213" s="166" t="s">
        <v>46</v>
      </c>
      <c r="X1213" s="166">
        <v>0</v>
      </c>
      <c r="Y1213" s="166" t="s">
        <v>47</v>
      </c>
      <c r="Z1213" s="166">
        <v>0</v>
      </c>
      <c r="AA1213" s="166"/>
      <c r="AB1213" s="246">
        <v>0</v>
      </c>
      <c r="AC1213" s="246">
        <v>0</v>
      </c>
      <c r="AD1213" s="237" t="s">
        <v>48</v>
      </c>
      <c r="AE1213" s="238" t="str">
        <f>IF(IFERROR(VLOOKUP(A1213,#REF!,1,FALSE),"")="","","✓")</f>
        <v/>
      </c>
      <c r="AF1213" s="237" t="s">
        <v>49</v>
      </c>
      <c r="AG1213" s="239" t="s">
        <v>255</v>
      </c>
      <c r="AH1213" s="248" t="str">
        <f>IF(AND(COUNTIF('1093件のリスト'!$L$247:$L$7238,'2-1.手続一覧'!A1213)=1,(_xlfn.XLOOKUP('2-1.手続一覧'!A1213,'1093件のリスト'!$L$247:$L$7238,'1093件のリスト'!$AM$247:$AM$7238))="2022年度の対象"),"リストにあり","？")</f>
        <v>？</v>
      </c>
      <c r="AI1213" s="248" t="s">
        <v>49</v>
      </c>
      <c r="AJ1213" s="248" t="s">
        <v>9346</v>
      </c>
      <c r="AK1213" s="248" t="str">
        <f t="shared" si="23"/>
        <v/>
      </c>
      <c r="AL1213" s="248" t="str">
        <f>VLOOKUP($A1213,'3-2.製品安全'!$B$16:$BO$123,5,FALSE)</f>
        <v>汎用申請</v>
      </c>
      <c r="AM1213" s="248" t="str">
        <f>VLOOKUP($A1213,'3-2.製品安全'!$B$16:$BO$123,52,FALSE)</f>
        <v>-</v>
      </c>
      <c r="AN1213" s="248" t="str">
        <f>VLOOKUP($A1213,'3-2.製品安全'!$B$16:$BO$123,53,FALSE)</f>
        <v>-</v>
      </c>
      <c r="AO1213" s="248" t="str">
        <f>VLOOKUP($A1213,'3-2.製品安全'!$B$16:$BO$123,54,FALSE)</f>
        <v>-</v>
      </c>
      <c r="AP1213" s="248" t="str">
        <f>VLOOKUP($A1213,'3-2.製品安全'!$B$16:$BO$123,39,FALSE)</f>
        <v>25332</v>
      </c>
      <c r="AQ1213" s="239" t="str">
        <f>VLOOKUP($A1213,'3-2.製品安全'!$B$16:$BO$123,40,FALSE)</f>
        <v>・統合先の手続#25332:国内（外国）登録検査機関の登録申請及び更新申請の電子化方式「汎用申請」として整理</v>
      </c>
      <c r="AR1213" s="234" t="s">
        <v>0</v>
      </c>
    </row>
    <row r="1214" spans="1:44" s="1" customFormat="1" ht="30" hidden="1" customHeight="1">
      <c r="A1214" s="249">
        <v>25373</v>
      </c>
      <c r="B1214" s="168" t="s">
        <v>311</v>
      </c>
      <c r="C1214" s="166" t="s">
        <v>232</v>
      </c>
      <c r="D1214" s="166">
        <v>1954</v>
      </c>
      <c r="E1214" s="166">
        <v>51</v>
      </c>
      <c r="F1214" s="166">
        <v>153</v>
      </c>
      <c r="G1214" s="166">
        <v>0</v>
      </c>
      <c r="H1214" s="166">
        <v>0</v>
      </c>
      <c r="I1214" s="166">
        <v>2</v>
      </c>
      <c r="J1214" s="166">
        <v>0</v>
      </c>
      <c r="K1214" s="166">
        <v>0</v>
      </c>
      <c r="L1214" s="166">
        <v>0</v>
      </c>
      <c r="M1214" s="168" t="s">
        <v>312</v>
      </c>
      <c r="N1214" s="166" t="s">
        <v>41</v>
      </c>
      <c r="O1214" s="166" t="s">
        <v>234</v>
      </c>
      <c r="P1214" s="166" t="s">
        <v>10320</v>
      </c>
      <c r="Q1214" s="167" t="s">
        <v>10321</v>
      </c>
      <c r="R1214" s="166"/>
      <c r="S1214" s="166" t="s">
        <v>54</v>
      </c>
      <c r="T1214" s="166">
        <v>0</v>
      </c>
      <c r="U1214" s="166">
        <v>0</v>
      </c>
      <c r="V1214" s="166">
        <v>0</v>
      </c>
      <c r="W1214" s="166" t="s">
        <v>46</v>
      </c>
      <c r="X1214" s="166">
        <v>0</v>
      </c>
      <c r="Y1214" s="166" t="s">
        <v>47</v>
      </c>
      <c r="Z1214" s="166">
        <v>0</v>
      </c>
      <c r="AA1214" s="166"/>
      <c r="AB1214" s="246">
        <v>0</v>
      </c>
      <c r="AC1214" s="246">
        <v>0</v>
      </c>
      <c r="AD1214" s="237" t="s">
        <v>49</v>
      </c>
      <c r="AE1214" s="238" t="str">
        <f>IF(IFERROR(VLOOKUP(A1214,#REF!,1,FALSE),"")="","","✓")</f>
        <v/>
      </c>
      <c r="AF1214" s="237" t="s">
        <v>48</v>
      </c>
      <c r="AG1214" s="239" t="s">
        <v>48</v>
      </c>
      <c r="AH1214" s="248" t="str">
        <f>IF(AND(COUNTIF('1093件のリスト'!$L$247:$L$7238,'2-1.手続一覧'!A1214)=1,(_xlfn.XLOOKUP('2-1.手続一覧'!A1214,'1093件のリスト'!$L$247:$L$7238,'1093件のリスト'!$AM$247:$AM$7238))="2022年度の対象"),"リストにあり","？")</f>
        <v>リストにあり</v>
      </c>
      <c r="AI1214" s="248" t="s">
        <v>49</v>
      </c>
      <c r="AJ1214" s="248" t="s">
        <v>9346</v>
      </c>
      <c r="AK1214" s="248" t="str">
        <f t="shared" si="23"/>
        <v/>
      </c>
      <c r="AL1214" s="248" t="str">
        <f>VLOOKUP($A1214,'3-2.製品安全'!$B$16:$BO$123,5,FALSE)</f>
        <v>汎用申請</v>
      </c>
      <c r="AM1214" s="248" t="str">
        <f>VLOOKUP($A1214,'3-2.製品安全'!$B$16:$BO$123,52,FALSE)</f>
        <v>Notify01</v>
      </c>
      <c r="AN1214" s="248" t="str">
        <f>VLOOKUP($A1214,'3-2.製品安全'!$B$16:$BO$123,53,FALSE)</f>
        <v>NotifyC</v>
      </c>
      <c r="AO1214" s="248" t="str">
        <f>VLOOKUP($A1214,'3-2.製品安全'!$B$16:$BO$123,54,FALSE)</f>
        <v>COM-YOUSIKI-2</v>
      </c>
      <c r="AP1214" s="248" t="str">
        <f>VLOOKUP($A1214,'3-2.製品安全'!$B$16:$BO$123,39,FALSE)</f>
        <v>25339</v>
      </c>
      <c r="AQ1214" s="239">
        <f>VLOOKUP($A1214,'3-2.製品安全'!$B$16:$BO$123,40,FALSE)</f>
        <v>0</v>
      </c>
      <c r="AR1214" s="234" t="s">
        <v>0</v>
      </c>
    </row>
    <row r="1215" spans="1:44" s="1" customFormat="1" ht="30" hidden="1" customHeight="1">
      <c r="A1215" s="249">
        <v>25374</v>
      </c>
      <c r="B1215" s="168" t="s">
        <v>313</v>
      </c>
      <c r="C1215" s="166" t="s">
        <v>232</v>
      </c>
      <c r="D1215" s="166">
        <v>1954</v>
      </c>
      <c r="E1215" s="166">
        <v>51</v>
      </c>
      <c r="F1215" s="166">
        <v>153</v>
      </c>
      <c r="G1215" s="166">
        <v>0</v>
      </c>
      <c r="H1215" s="166">
        <v>0</v>
      </c>
      <c r="I1215" s="166">
        <v>2</v>
      </c>
      <c r="J1215" s="166">
        <v>0</v>
      </c>
      <c r="K1215" s="166">
        <v>0</v>
      </c>
      <c r="L1215" s="166">
        <v>0</v>
      </c>
      <c r="M1215" s="168" t="s">
        <v>314</v>
      </c>
      <c r="N1215" s="166" t="s">
        <v>41</v>
      </c>
      <c r="O1215" s="166" t="s">
        <v>234</v>
      </c>
      <c r="P1215" s="166" t="s">
        <v>10320</v>
      </c>
      <c r="Q1215" s="167" t="s">
        <v>10321</v>
      </c>
      <c r="R1215" s="166"/>
      <c r="S1215" s="166" t="s">
        <v>54</v>
      </c>
      <c r="T1215" s="166">
        <v>0</v>
      </c>
      <c r="U1215" s="166">
        <v>0</v>
      </c>
      <c r="V1215" s="166">
        <v>0</v>
      </c>
      <c r="W1215" s="166" t="s">
        <v>46</v>
      </c>
      <c r="X1215" s="166">
        <v>0</v>
      </c>
      <c r="Y1215" s="166" t="s">
        <v>47</v>
      </c>
      <c r="Z1215" s="166">
        <v>0</v>
      </c>
      <c r="AA1215" s="166"/>
      <c r="AB1215" s="246">
        <v>0</v>
      </c>
      <c r="AC1215" s="246">
        <v>0</v>
      </c>
      <c r="AD1215" s="237" t="s">
        <v>49</v>
      </c>
      <c r="AE1215" s="238" t="str">
        <f>IF(IFERROR(VLOOKUP(A1215,#REF!,1,FALSE),"")="","","✓")</f>
        <v/>
      </c>
      <c r="AF1215" s="237" t="s">
        <v>48</v>
      </c>
      <c r="AG1215" s="239" t="s">
        <v>48</v>
      </c>
      <c r="AH1215" s="248" t="str">
        <f>IF(AND(COUNTIF('1093件のリスト'!$L$247:$L$7238,'2-1.手続一覧'!A1215)=1,(_xlfn.XLOOKUP('2-1.手続一覧'!A1215,'1093件のリスト'!$L$247:$L$7238,'1093件のリスト'!$AM$247:$AM$7238))="2022年度の対象"),"リストにあり","？")</f>
        <v>リストにあり</v>
      </c>
      <c r="AI1215" s="248" t="s">
        <v>49</v>
      </c>
      <c r="AJ1215" s="248" t="s">
        <v>9346</v>
      </c>
      <c r="AK1215" s="248" t="str">
        <f t="shared" si="23"/>
        <v/>
      </c>
      <c r="AL1215" s="248" t="str">
        <f>VLOOKUP($A1215,'3-2.製品安全'!$B$16:$BO$123,5,FALSE)</f>
        <v>簡易申請</v>
      </c>
      <c r="AM1215" s="248" t="str">
        <f>VLOOKUP($A1215,'3-2.製品安全'!$B$16:$BO$123,52,FALSE)</f>
        <v>-</v>
      </c>
      <c r="AN1215" s="248" t="str">
        <f>VLOOKUP($A1215,'3-2.製品安全'!$B$16:$BO$123,53,FALSE)</f>
        <v>-</v>
      </c>
      <c r="AO1215" s="248" t="str">
        <f>VLOOKUP($A1215,'3-2.製品安全'!$B$16:$BO$123,54,FALSE)</f>
        <v>-</v>
      </c>
      <c r="AP1215" s="248" t="str">
        <f>VLOOKUP($A1215,'3-2.製品安全'!$B$16:$BO$123,39,FALSE)</f>
        <v>25339</v>
      </c>
      <c r="AQ1215" s="239">
        <f>VLOOKUP($A1215,'3-2.製品安全'!$B$16:$BO$123,40,FALSE)</f>
        <v>0</v>
      </c>
      <c r="AR1215" s="234" t="s">
        <v>0</v>
      </c>
    </row>
    <row r="1216" spans="1:44" s="1" customFormat="1" ht="30" hidden="1" customHeight="1">
      <c r="A1216" s="249">
        <v>25375</v>
      </c>
      <c r="B1216" s="168" t="s">
        <v>315</v>
      </c>
      <c r="C1216" s="166" t="s">
        <v>232</v>
      </c>
      <c r="D1216" s="166">
        <v>1954</v>
      </c>
      <c r="E1216" s="166">
        <v>51</v>
      </c>
      <c r="F1216" s="166">
        <v>153</v>
      </c>
      <c r="G1216" s="166">
        <v>0</v>
      </c>
      <c r="H1216" s="166">
        <v>0</v>
      </c>
      <c r="I1216" s="166">
        <v>2</v>
      </c>
      <c r="J1216" s="166">
        <v>0</v>
      </c>
      <c r="K1216" s="166">
        <v>0</v>
      </c>
      <c r="L1216" s="166">
        <v>0</v>
      </c>
      <c r="M1216" s="168" t="s">
        <v>316</v>
      </c>
      <c r="N1216" s="166" t="s">
        <v>41</v>
      </c>
      <c r="O1216" s="166" t="s">
        <v>234</v>
      </c>
      <c r="P1216" s="166" t="s">
        <v>10320</v>
      </c>
      <c r="Q1216" s="167" t="s">
        <v>10321</v>
      </c>
      <c r="R1216" s="166"/>
      <c r="S1216" s="166" t="s">
        <v>54</v>
      </c>
      <c r="T1216" s="166">
        <v>0</v>
      </c>
      <c r="U1216" s="166">
        <v>0</v>
      </c>
      <c r="V1216" s="166">
        <v>0</v>
      </c>
      <c r="W1216" s="166" t="s">
        <v>46</v>
      </c>
      <c r="X1216" s="166">
        <v>0</v>
      </c>
      <c r="Y1216" s="166" t="s">
        <v>47</v>
      </c>
      <c r="Z1216" s="166">
        <v>0</v>
      </c>
      <c r="AA1216" s="166"/>
      <c r="AB1216" s="246">
        <v>3</v>
      </c>
      <c r="AC1216" s="246">
        <v>0</v>
      </c>
      <c r="AD1216" s="237" t="s">
        <v>49</v>
      </c>
      <c r="AE1216" s="238" t="str">
        <f>IF(IFERROR(VLOOKUP(A1216,#REF!,1,FALSE),"")="","","✓")</f>
        <v/>
      </c>
      <c r="AF1216" s="237" t="s">
        <v>48</v>
      </c>
      <c r="AG1216" s="239" t="s">
        <v>48</v>
      </c>
      <c r="AH1216" s="248" t="str">
        <f>IF(AND(COUNTIF('1093件のリスト'!$L$247:$L$7238,'2-1.手続一覧'!A1216)=1,(_xlfn.XLOOKUP('2-1.手続一覧'!A1216,'1093件のリスト'!$L$247:$L$7238,'1093件のリスト'!$AM$247:$AM$7238))="2022年度の対象"),"リストにあり","？")</f>
        <v>リストにあり</v>
      </c>
      <c r="AI1216" s="248" t="s">
        <v>49</v>
      </c>
      <c r="AJ1216" s="248" t="s">
        <v>9346</v>
      </c>
      <c r="AK1216" s="248" t="str">
        <f t="shared" si="23"/>
        <v/>
      </c>
      <c r="AL1216" s="248" t="str">
        <f>VLOOKUP($A1216,'3-2.製品安全'!$B$16:$BO$123,5,FALSE)</f>
        <v>汎用申請</v>
      </c>
      <c r="AM1216" s="248" t="str">
        <f>VLOOKUP($A1216,'3-2.製品安全'!$B$16:$BO$123,52,FALSE)</f>
        <v>Notify01</v>
      </c>
      <c r="AN1216" s="248" t="str">
        <f>VLOOKUP($A1216,'3-2.製品安全'!$B$16:$BO$123,53,FALSE)</f>
        <v>NotifyA</v>
      </c>
      <c r="AO1216" s="248" t="str">
        <f>VLOOKUP($A1216,'3-2.製品安全'!$B$16:$BO$123,54,FALSE)</f>
        <v>COM-YOSHIKI-2</v>
      </c>
      <c r="AP1216" s="248" t="str">
        <f>VLOOKUP($A1216,'3-2.製品安全'!$B$16:$BO$123,39,FALSE)</f>
        <v>25332</v>
      </c>
      <c r="AQ1216" s="239">
        <f>VLOOKUP($A1216,'3-2.製品安全'!$B$16:$BO$123,40,FALSE)</f>
        <v>0</v>
      </c>
      <c r="AR1216" s="234" t="s">
        <v>0</v>
      </c>
    </row>
    <row r="1217" spans="1:44" s="1" customFormat="1" ht="30" hidden="1" customHeight="1">
      <c r="A1217" s="249">
        <v>25376</v>
      </c>
      <c r="B1217" s="168" t="s">
        <v>317</v>
      </c>
      <c r="C1217" s="166" t="s">
        <v>232</v>
      </c>
      <c r="D1217" s="166">
        <v>1954</v>
      </c>
      <c r="E1217" s="166">
        <v>51</v>
      </c>
      <c r="F1217" s="166">
        <v>153</v>
      </c>
      <c r="G1217" s="166">
        <v>0</v>
      </c>
      <c r="H1217" s="166">
        <v>0</v>
      </c>
      <c r="I1217" s="166">
        <v>2</v>
      </c>
      <c r="J1217" s="166">
        <v>0</v>
      </c>
      <c r="K1217" s="166">
        <v>0</v>
      </c>
      <c r="L1217" s="166">
        <v>0</v>
      </c>
      <c r="M1217" s="168" t="s">
        <v>318</v>
      </c>
      <c r="N1217" s="166" t="s">
        <v>41</v>
      </c>
      <c r="O1217" s="166" t="s">
        <v>234</v>
      </c>
      <c r="P1217" s="166" t="s">
        <v>10320</v>
      </c>
      <c r="Q1217" s="167" t="s">
        <v>10321</v>
      </c>
      <c r="R1217" s="166"/>
      <c r="S1217" s="166" t="s">
        <v>54</v>
      </c>
      <c r="T1217" s="166">
        <v>0</v>
      </c>
      <c r="U1217" s="166">
        <v>0</v>
      </c>
      <c r="V1217" s="166">
        <v>0</v>
      </c>
      <c r="W1217" s="166" t="s">
        <v>46</v>
      </c>
      <c r="X1217" s="166">
        <v>0</v>
      </c>
      <c r="Y1217" s="166" t="s">
        <v>47</v>
      </c>
      <c r="Z1217" s="166">
        <v>0</v>
      </c>
      <c r="AA1217" s="166"/>
      <c r="AB1217" s="246">
        <v>0</v>
      </c>
      <c r="AC1217" s="246">
        <v>0</v>
      </c>
      <c r="AD1217" s="237" t="s">
        <v>49</v>
      </c>
      <c r="AE1217" s="238" t="str">
        <f>IF(IFERROR(VLOOKUP(A1217,#REF!,1,FALSE),"")="","","✓")</f>
        <v/>
      </c>
      <c r="AF1217" s="237" t="s">
        <v>48</v>
      </c>
      <c r="AG1217" s="239" t="s">
        <v>48</v>
      </c>
      <c r="AH1217" s="248" t="str">
        <f>IF(AND(COUNTIF('1093件のリスト'!$L$247:$L$7238,'2-1.手続一覧'!A1217)=1,(_xlfn.XLOOKUP('2-1.手続一覧'!A1217,'1093件のリスト'!$L$247:$L$7238,'1093件のリスト'!$AM$247:$AM$7238))="2022年度の対象"),"リストにあり","？")</f>
        <v>リストにあり</v>
      </c>
      <c r="AI1217" s="248" t="s">
        <v>49</v>
      </c>
      <c r="AJ1217" s="248" t="s">
        <v>9346</v>
      </c>
      <c r="AK1217" s="248" t="str">
        <f t="shared" si="23"/>
        <v/>
      </c>
      <c r="AL1217" s="248" t="str">
        <f>VLOOKUP($A1217,'3-2.製品安全'!$B$16:$BO$123,5,FALSE)</f>
        <v>汎用申請</v>
      </c>
      <c r="AM1217" s="248" t="str">
        <f>VLOOKUP($A1217,'3-2.製品安全'!$B$16:$BO$123,52,FALSE)</f>
        <v>Notify01</v>
      </c>
      <c r="AN1217" s="248" t="str">
        <f>VLOOKUP($A1217,'3-2.製品安全'!$B$16:$BO$123,53,FALSE)</f>
        <v>NotifyC</v>
      </c>
      <c r="AO1217" s="248" t="str">
        <f>VLOOKUP($A1217,'3-2.製品安全'!$B$16:$BO$123,54,FALSE)</f>
        <v>COM-YOSHIKI-2</v>
      </c>
      <c r="AP1217" s="248" t="str">
        <f>VLOOKUP($A1217,'3-2.製品安全'!$B$16:$BO$123,39,FALSE)</f>
        <v>27645</v>
      </c>
      <c r="AQ1217" s="239">
        <f>VLOOKUP($A1217,'3-2.製品安全'!$B$16:$BO$123,40,FALSE)</f>
        <v>0</v>
      </c>
      <c r="AR1217" s="234" t="s">
        <v>0</v>
      </c>
    </row>
    <row r="1218" spans="1:44" s="1" customFormat="1" ht="30" hidden="1" customHeight="1">
      <c r="A1218" s="249">
        <v>25377</v>
      </c>
      <c r="B1218" s="168" t="s">
        <v>319</v>
      </c>
      <c r="C1218" s="166" t="s">
        <v>232</v>
      </c>
      <c r="D1218" s="166">
        <v>1954</v>
      </c>
      <c r="E1218" s="166">
        <v>51</v>
      </c>
      <c r="F1218" s="166">
        <v>155</v>
      </c>
      <c r="G1218" s="166">
        <v>0</v>
      </c>
      <c r="H1218" s="166">
        <v>0</v>
      </c>
      <c r="I1218" s="166">
        <v>2</v>
      </c>
      <c r="J1218" s="166">
        <v>0</v>
      </c>
      <c r="K1218" s="166">
        <v>0</v>
      </c>
      <c r="L1218" s="166">
        <v>0</v>
      </c>
      <c r="M1218" s="168" t="s">
        <v>320</v>
      </c>
      <c r="N1218" s="166" t="s">
        <v>41</v>
      </c>
      <c r="O1218" s="166" t="s">
        <v>234</v>
      </c>
      <c r="P1218" s="166" t="s">
        <v>10320</v>
      </c>
      <c r="Q1218" s="167" t="s">
        <v>10321</v>
      </c>
      <c r="R1218" s="166"/>
      <c r="S1218" s="166" t="s">
        <v>54</v>
      </c>
      <c r="T1218" s="166">
        <v>0</v>
      </c>
      <c r="U1218" s="166">
        <v>0</v>
      </c>
      <c r="V1218" s="166">
        <v>0</v>
      </c>
      <c r="W1218" s="166" t="s">
        <v>46</v>
      </c>
      <c r="X1218" s="166">
        <v>0</v>
      </c>
      <c r="Y1218" s="166" t="s">
        <v>47</v>
      </c>
      <c r="Z1218" s="166">
        <v>0</v>
      </c>
      <c r="AA1218" s="166"/>
      <c r="AB1218" s="246">
        <v>0</v>
      </c>
      <c r="AC1218" s="246">
        <v>0</v>
      </c>
      <c r="AD1218" s="237" t="s">
        <v>49</v>
      </c>
      <c r="AE1218" s="238" t="str">
        <f>IF(IFERROR(VLOOKUP(A1218,#REF!,1,FALSE),"")="","","✓")</f>
        <v/>
      </c>
      <c r="AF1218" s="237" t="s">
        <v>48</v>
      </c>
      <c r="AG1218" s="239" t="s">
        <v>48</v>
      </c>
      <c r="AH1218" s="248" t="str">
        <f>IF(AND(COUNTIF('1093件のリスト'!$L$247:$L$7238,'2-1.手続一覧'!A1218)=1,(_xlfn.XLOOKUP('2-1.手続一覧'!A1218,'1093件のリスト'!$L$247:$L$7238,'1093件のリスト'!$AM$247:$AM$7238))="2022年度の対象"),"リストにあり","？")</f>
        <v>リストにあり</v>
      </c>
      <c r="AI1218" s="248" t="s">
        <v>49</v>
      </c>
      <c r="AJ1218" s="248" t="s">
        <v>9346</v>
      </c>
      <c r="AK1218" s="248" t="str">
        <f t="shared" si="23"/>
        <v/>
      </c>
      <c r="AL1218" s="248" t="str">
        <f>VLOOKUP($A1218,'3-2.製品安全'!$B$16:$BO$123,5,FALSE)</f>
        <v>汎用申請</v>
      </c>
      <c r="AM1218" s="248" t="str">
        <f>VLOOKUP($A1218,'3-2.製品安全'!$B$16:$BO$123,52,FALSE)</f>
        <v>Notify01</v>
      </c>
      <c r="AN1218" s="248" t="str">
        <f>VLOOKUP($A1218,'3-2.製品安全'!$B$16:$BO$123,53,FALSE)</f>
        <v>NotifyC</v>
      </c>
      <c r="AO1218" s="248" t="str">
        <f>VLOOKUP($A1218,'3-2.製品安全'!$B$16:$BO$123,54,FALSE)</f>
        <v>COM-YOSHIKI-2</v>
      </c>
      <c r="AP1218" s="248" t="str">
        <f>VLOOKUP($A1218,'3-2.製品安全'!$B$16:$BO$123,39,FALSE)</f>
        <v>27648</v>
      </c>
      <c r="AQ1218" s="239">
        <f>VLOOKUP($A1218,'3-2.製品安全'!$B$16:$BO$123,40,FALSE)</f>
        <v>0</v>
      </c>
      <c r="AR1218" s="234" t="s">
        <v>0</v>
      </c>
    </row>
    <row r="1219" spans="1:44" s="1" customFormat="1" ht="30" hidden="1" customHeight="1">
      <c r="A1219" s="249">
        <v>25378</v>
      </c>
      <c r="B1219" s="168" t="s">
        <v>321</v>
      </c>
      <c r="C1219" s="166" t="s">
        <v>232</v>
      </c>
      <c r="D1219" s="166">
        <v>1954</v>
      </c>
      <c r="E1219" s="166">
        <v>51</v>
      </c>
      <c r="F1219" s="166">
        <v>155</v>
      </c>
      <c r="G1219" s="166">
        <v>0</v>
      </c>
      <c r="H1219" s="166">
        <v>0</v>
      </c>
      <c r="I1219" s="166">
        <v>2</v>
      </c>
      <c r="J1219" s="166">
        <v>0</v>
      </c>
      <c r="K1219" s="166">
        <v>0</v>
      </c>
      <c r="L1219" s="166">
        <v>0</v>
      </c>
      <c r="M1219" s="168" t="s">
        <v>322</v>
      </c>
      <c r="N1219" s="166" t="s">
        <v>41</v>
      </c>
      <c r="O1219" s="166" t="s">
        <v>234</v>
      </c>
      <c r="P1219" s="166" t="s">
        <v>10320</v>
      </c>
      <c r="Q1219" s="167" t="s">
        <v>10321</v>
      </c>
      <c r="R1219" s="166"/>
      <c r="S1219" s="166" t="s">
        <v>54</v>
      </c>
      <c r="T1219" s="166">
        <v>0</v>
      </c>
      <c r="U1219" s="166">
        <v>0</v>
      </c>
      <c r="V1219" s="166">
        <v>0</v>
      </c>
      <c r="W1219" s="166" t="s">
        <v>46</v>
      </c>
      <c r="X1219" s="166">
        <v>0</v>
      </c>
      <c r="Y1219" s="166" t="s">
        <v>47</v>
      </c>
      <c r="Z1219" s="166">
        <v>0</v>
      </c>
      <c r="AA1219" s="166"/>
      <c r="AB1219" s="246">
        <v>0</v>
      </c>
      <c r="AC1219" s="246">
        <v>0</v>
      </c>
      <c r="AD1219" s="237" t="s">
        <v>49</v>
      </c>
      <c r="AE1219" s="238" t="str">
        <f>IF(IFERROR(VLOOKUP(A1219,#REF!,1,FALSE),"")="","","✓")</f>
        <v/>
      </c>
      <c r="AF1219" s="237" t="s">
        <v>48</v>
      </c>
      <c r="AG1219" s="239" t="s">
        <v>48</v>
      </c>
      <c r="AH1219" s="248" t="str">
        <f>IF(AND(COUNTIF('1093件のリスト'!$L$247:$L$7238,'2-1.手続一覧'!A1219)=1,(_xlfn.XLOOKUP('2-1.手続一覧'!A1219,'1093件のリスト'!$L$247:$L$7238,'1093件のリスト'!$AM$247:$AM$7238))="2022年度の対象"),"リストにあり","？")</f>
        <v>リストにあり</v>
      </c>
      <c r="AI1219" s="248" t="s">
        <v>49</v>
      </c>
      <c r="AJ1219" s="248" t="s">
        <v>9346</v>
      </c>
      <c r="AK1219" s="248" t="str">
        <f t="shared" si="23"/>
        <v/>
      </c>
      <c r="AL1219" s="248" t="str">
        <f>VLOOKUP($A1219,'3-2.製品安全'!$B$16:$BO$123,5,FALSE)</f>
        <v>簡易申請</v>
      </c>
      <c r="AM1219" s="248" t="str">
        <f>VLOOKUP($A1219,'3-2.製品安全'!$B$16:$BO$123,52,FALSE)</f>
        <v>-</v>
      </c>
      <c r="AN1219" s="248" t="str">
        <f>VLOOKUP($A1219,'3-2.製品安全'!$B$16:$BO$123,53,FALSE)</f>
        <v>-</v>
      </c>
      <c r="AO1219" s="248" t="str">
        <f>VLOOKUP($A1219,'3-2.製品安全'!$B$16:$BO$123,54,FALSE)</f>
        <v>-</v>
      </c>
      <c r="AP1219" s="248">
        <f>VLOOKUP($A1219,'3-2.製品安全'!$B$16:$BO$123,39,FALSE)</f>
        <v>0</v>
      </c>
      <c r="AQ1219" s="239">
        <f>VLOOKUP($A1219,'3-2.製品安全'!$B$16:$BO$123,40,FALSE)</f>
        <v>0</v>
      </c>
      <c r="AR1219" s="234" t="s">
        <v>0</v>
      </c>
    </row>
    <row r="1220" spans="1:44" s="1" customFormat="1" ht="30" hidden="1" customHeight="1">
      <c r="A1220" s="249">
        <v>25379</v>
      </c>
      <c r="B1220" s="168" t="s">
        <v>323</v>
      </c>
      <c r="C1220" s="166" t="s">
        <v>232</v>
      </c>
      <c r="D1220" s="166">
        <v>1954</v>
      </c>
      <c r="E1220" s="166">
        <v>51</v>
      </c>
      <c r="F1220" s="166">
        <v>155</v>
      </c>
      <c r="G1220" s="166">
        <v>0</v>
      </c>
      <c r="H1220" s="166">
        <v>0</v>
      </c>
      <c r="I1220" s="166">
        <v>2</v>
      </c>
      <c r="J1220" s="166">
        <v>0</v>
      </c>
      <c r="K1220" s="166">
        <v>0</v>
      </c>
      <c r="L1220" s="166">
        <v>0</v>
      </c>
      <c r="M1220" s="168" t="s">
        <v>324</v>
      </c>
      <c r="N1220" s="166" t="s">
        <v>41</v>
      </c>
      <c r="O1220" s="166" t="s">
        <v>234</v>
      </c>
      <c r="P1220" s="166" t="s">
        <v>10320</v>
      </c>
      <c r="Q1220" s="167" t="s">
        <v>10321</v>
      </c>
      <c r="R1220" s="166"/>
      <c r="S1220" s="166" t="s">
        <v>54</v>
      </c>
      <c r="T1220" s="166">
        <v>0</v>
      </c>
      <c r="U1220" s="166">
        <v>0</v>
      </c>
      <c r="V1220" s="166">
        <v>0</v>
      </c>
      <c r="W1220" s="166" t="s">
        <v>46</v>
      </c>
      <c r="X1220" s="166">
        <v>0</v>
      </c>
      <c r="Y1220" s="166" t="s">
        <v>47</v>
      </c>
      <c r="Z1220" s="166">
        <v>0</v>
      </c>
      <c r="AA1220" s="166"/>
      <c r="AB1220" s="246">
        <v>0</v>
      </c>
      <c r="AC1220" s="246">
        <v>0</v>
      </c>
      <c r="AD1220" s="237" t="s">
        <v>49</v>
      </c>
      <c r="AE1220" s="238" t="str">
        <f>IF(IFERROR(VLOOKUP(A1220,#REF!,1,FALSE),"")="","","✓")</f>
        <v/>
      </c>
      <c r="AF1220" s="237" t="s">
        <v>48</v>
      </c>
      <c r="AG1220" s="239" t="s">
        <v>48</v>
      </c>
      <c r="AH1220" s="248" t="str">
        <f>IF(AND(COUNTIF('1093件のリスト'!$L$247:$L$7238,'2-1.手続一覧'!A1220)=1,(_xlfn.XLOOKUP('2-1.手続一覧'!A1220,'1093件のリスト'!$L$247:$L$7238,'1093件のリスト'!$AM$247:$AM$7238))="2022年度の対象"),"リストにあり","？")</f>
        <v>リストにあり</v>
      </c>
      <c r="AI1220" s="248" t="s">
        <v>49</v>
      </c>
      <c r="AJ1220" s="248" t="s">
        <v>9346</v>
      </c>
      <c r="AK1220" s="248" t="str">
        <f t="shared" si="23"/>
        <v/>
      </c>
      <c r="AL1220" s="248" t="str">
        <f>VLOOKUP($A1220,'3-2.製品安全'!$B$16:$BO$123,5,FALSE)</f>
        <v>汎用申請</v>
      </c>
      <c r="AM1220" s="248" t="str">
        <f>VLOOKUP($A1220,'3-2.製品安全'!$B$16:$BO$123,52,FALSE)</f>
        <v>Notify01</v>
      </c>
      <c r="AN1220" s="248" t="str">
        <f>VLOOKUP($A1220,'3-2.製品安全'!$B$16:$BO$123,53,FALSE)</f>
        <v>NotifyA</v>
      </c>
      <c r="AO1220" s="248" t="str">
        <f>VLOOKUP($A1220,'3-2.製品安全'!$B$16:$BO$123,54,FALSE)</f>
        <v>COM-YOSHIKI-2</v>
      </c>
      <c r="AP1220" s="248">
        <f>VLOOKUP($A1220,'3-2.製品安全'!$B$16:$BO$123,39,FALSE)</f>
        <v>0</v>
      </c>
      <c r="AQ1220" s="239">
        <f>VLOOKUP($A1220,'3-2.製品安全'!$B$16:$BO$123,40,FALSE)</f>
        <v>0</v>
      </c>
      <c r="AR1220" s="234" t="s">
        <v>0</v>
      </c>
    </row>
    <row r="1221" spans="1:44" s="1" customFormat="1" ht="30" hidden="1" customHeight="1">
      <c r="A1221" s="249">
        <v>25380</v>
      </c>
      <c r="B1221" s="168" t="s">
        <v>325</v>
      </c>
      <c r="C1221" s="166" t="s">
        <v>232</v>
      </c>
      <c r="D1221" s="166">
        <v>1954</v>
      </c>
      <c r="E1221" s="166">
        <v>51</v>
      </c>
      <c r="F1221" s="166">
        <v>155</v>
      </c>
      <c r="G1221" s="166">
        <v>0</v>
      </c>
      <c r="H1221" s="166">
        <v>0</v>
      </c>
      <c r="I1221" s="166">
        <v>2</v>
      </c>
      <c r="J1221" s="166">
        <v>0</v>
      </c>
      <c r="K1221" s="166">
        <v>0</v>
      </c>
      <c r="L1221" s="166">
        <v>0</v>
      </c>
      <c r="M1221" s="168" t="s">
        <v>326</v>
      </c>
      <c r="N1221" s="166" t="s">
        <v>41</v>
      </c>
      <c r="O1221" s="166" t="s">
        <v>234</v>
      </c>
      <c r="P1221" s="166" t="s">
        <v>10320</v>
      </c>
      <c r="Q1221" s="167" t="s">
        <v>10321</v>
      </c>
      <c r="R1221" s="166"/>
      <c r="S1221" s="166" t="s">
        <v>54</v>
      </c>
      <c r="T1221" s="166">
        <v>0</v>
      </c>
      <c r="U1221" s="166">
        <v>0</v>
      </c>
      <c r="V1221" s="166">
        <v>0</v>
      </c>
      <c r="W1221" s="166" t="s">
        <v>46</v>
      </c>
      <c r="X1221" s="166">
        <v>0</v>
      </c>
      <c r="Y1221" s="166" t="s">
        <v>47</v>
      </c>
      <c r="Z1221" s="166">
        <v>0</v>
      </c>
      <c r="AA1221" s="166"/>
      <c r="AB1221" s="246">
        <v>0</v>
      </c>
      <c r="AC1221" s="246">
        <v>0</v>
      </c>
      <c r="AD1221" s="237" t="s">
        <v>49</v>
      </c>
      <c r="AE1221" s="238" t="str">
        <f>IF(IFERROR(VLOOKUP(A1221,#REF!,1,FALSE),"")="","","✓")</f>
        <v/>
      </c>
      <c r="AF1221" s="237" t="s">
        <v>48</v>
      </c>
      <c r="AG1221" s="239" t="s">
        <v>48</v>
      </c>
      <c r="AH1221" s="248" t="str">
        <f>IF(AND(COUNTIF('1093件のリスト'!$L$247:$L$7238,'2-1.手続一覧'!A1221)=1,(_xlfn.XLOOKUP('2-1.手続一覧'!A1221,'1093件のリスト'!$L$247:$L$7238,'1093件のリスト'!$AM$247:$AM$7238))="2022年度の対象"),"リストにあり","？")</f>
        <v>リストにあり</v>
      </c>
      <c r="AI1221" s="248" t="s">
        <v>49</v>
      </c>
      <c r="AJ1221" s="248" t="s">
        <v>9346</v>
      </c>
      <c r="AK1221" s="248" t="str">
        <f t="shared" si="23"/>
        <v/>
      </c>
      <c r="AL1221" s="248" t="str">
        <f>VLOOKUP($A1221,'3-2.製品安全'!$B$16:$BO$123,5,FALSE)</f>
        <v>汎用申請</v>
      </c>
      <c r="AM1221" s="248" t="str">
        <f>VLOOKUP($A1221,'3-2.製品安全'!$B$16:$BO$123,52,FALSE)</f>
        <v>Notify01</v>
      </c>
      <c r="AN1221" s="248" t="str">
        <f>VLOOKUP($A1221,'3-2.製品安全'!$B$16:$BO$123,53,FALSE)</f>
        <v>NotifyC</v>
      </c>
      <c r="AO1221" s="248" t="str">
        <f>VLOOKUP($A1221,'3-2.製品安全'!$B$16:$BO$123,54,FALSE)</f>
        <v>COM-YOSHIKI-2</v>
      </c>
      <c r="AP1221" s="248">
        <f>VLOOKUP($A1221,'3-2.製品安全'!$B$16:$BO$123,39,FALSE)</f>
        <v>0</v>
      </c>
      <c r="AQ1221" s="239">
        <f>VLOOKUP($A1221,'3-2.製品安全'!$B$16:$BO$123,40,FALSE)</f>
        <v>0</v>
      </c>
      <c r="AR1221" s="234" t="s">
        <v>0</v>
      </c>
    </row>
    <row r="1222" spans="1:44" s="1" customFormat="1" ht="30" hidden="1" customHeight="1">
      <c r="A1222" s="249">
        <v>25381</v>
      </c>
      <c r="B1222" s="168" t="s">
        <v>331</v>
      </c>
      <c r="C1222" s="166" t="s">
        <v>332</v>
      </c>
      <c r="D1222" s="166">
        <v>1971</v>
      </c>
      <c r="E1222" s="166">
        <v>0</v>
      </c>
      <c r="F1222" s="166">
        <v>0</v>
      </c>
      <c r="G1222" s="166">
        <v>0</v>
      </c>
      <c r="H1222" s="166">
        <v>0</v>
      </c>
      <c r="I1222" s="166">
        <v>0</v>
      </c>
      <c r="J1222" s="166">
        <v>0</v>
      </c>
      <c r="K1222" s="166">
        <v>0</v>
      </c>
      <c r="L1222" s="166">
        <v>0</v>
      </c>
      <c r="M1222" s="166" t="s">
        <v>333</v>
      </c>
      <c r="N1222" s="166" t="s">
        <v>41</v>
      </c>
      <c r="O1222" s="166" t="s">
        <v>234</v>
      </c>
      <c r="P1222" s="166" t="s">
        <v>10320</v>
      </c>
      <c r="Q1222" s="167" t="s">
        <v>10321</v>
      </c>
      <c r="R1222" s="166"/>
      <c r="S1222" s="166" t="s">
        <v>54</v>
      </c>
      <c r="T1222" s="166">
        <v>0</v>
      </c>
      <c r="U1222" s="166">
        <v>0</v>
      </c>
      <c r="V1222" s="166">
        <v>0</v>
      </c>
      <c r="W1222" s="166" t="s">
        <v>46</v>
      </c>
      <c r="X1222" s="166">
        <v>0</v>
      </c>
      <c r="Y1222" s="166" t="s">
        <v>68</v>
      </c>
      <c r="Z1222" s="166" t="s">
        <v>87</v>
      </c>
      <c r="AA1222" s="166" t="s">
        <v>9325</v>
      </c>
      <c r="AB1222" s="246">
        <v>0</v>
      </c>
      <c r="AC1222" s="246">
        <v>0</v>
      </c>
      <c r="AD1222" s="237" t="s">
        <v>49</v>
      </c>
      <c r="AE1222" s="238" t="str">
        <f>IF(IFERROR(VLOOKUP(A1222,#REF!,1,FALSE),"")="","","✓")</f>
        <v/>
      </c>
      <c r="AF1222" s="237" t="s">
        <v>48</v>
      </c>
      <c r="AG1222" s="239" t="s">
        <v>48</v>
      </c>
      <c r="AH1222" s="248" t="str">
        <f>IF(AND(COUNTIF('1093件のリスト'!$L$247:$L$7238,'2-1.手続一覧'!A1222)=1,(_xlfn.XLOOKUP('2-1.手続一覧'!A1222,'1093件のリスト'!$L$247:$L$7238,'1093件のリスト'!$AM$247:$AM$7238))="2022年度の対象"),"リストにあり","？")</f>
        <v>リストにあり</v>
      </c>
      <c r="AI1222" s="248"/>
      <c r="AJ1222" s="248" t="s">
        <v>1868</v>
      </c>
      <c r="AK1222" s="248" t="s">
        <v>1868</v>
      </c>
      <c r="AL1222" s="248" t="s">
        <v>1868</v>
      </c>
      <c r="AM1222" s="248" t="s">
        <v>1868</v>
      </c>
      <c r="AN1222" s="250" t="s">
        <v>1868</v>
      </c>
      <c r="AO1222" s="250" t="s">
        <v>1868</v>
      </c>
      <c r="AP1222" s="248" t="s">
        <v>1868</v>
      </c>
      <c r="AQ1222" s="239" t="s">
        <v>1868</v>
      </c>
      <c r="AR1222" s="234" t="s">
        <v>0</v>
      </c>
    </row>
    <row r="1223" spans="1:44" s="1" customFormat="1" ht="30" hidden="1" customHeight="1">
      <c r="A1223" s="249">
        <v>25382</v>
      </c>
      <c r="B1223" s="168" t="s">
        <v>1884</v>
      </c>
      <c r="C1223" s="166" t="s">
        <v>332</v>
      </c>
      <c r="D1223" s="166">
        <v>1971</v>
      </c>
      <c r="E1223" s="166">
        <v>0</v>
      </c>
      <c r="F1223" s="166">
        <v>0</v>
      </c>
      <c r="G1223" s="166">
        <v>0</v>
      </c>
      <c r="H1223" s="166">
        <v>0</v>
      </c>
      <c r="I1223" s="166">
        <v>0</v>
      </c>
      <c r="J1223" s="166">
        <v>0</v>
      </c>
      <c r="K1223" s="166">
        <v>0</v>
      </c>
      <c r="L1223" s="166">
        <v>0</v>
      </c>
      <c r="M1223" s="166" t="s">
        <v>333</v>
      </c>
      <c r="N1223" s="166" t="s">
        <v>41</v>
      </c>
      <c r="O1223" s="166" t="s">
        <v>234</v>
      </c>
      <c r="P1223" s="166" t="s">
        <v>10320</v>
      </c>
      <c r="Q1223" s="167" t="s">
        <v>10321</v>
      </c>
      <c r="R1223" s="166"/>
      <c r="S1223" s="166" t="s">
        <v>54</v>
      </c>
      <c r="T1223" s="166">
        <v>0</v>
      </c>
      <c r="U1223" s="166">
        <v>0</v>
      </c>
      <c r="V1223" s="166">
        <v>0</v>
      </c>
      <c r="W1223" s="166" t="s">
        <v>46</v>
      </c>
      <c r="X1223" s="166">
        <v>0</v>
      </c>
      <c r="Y1223" s="166" t="s">
        <v>47</v>
      </c>
      <c r="Z1223" s="166">
        <v>0</v>
      </c>
      <c r="AA1223" s="166"/>
      <c r="AB1223" s="246">
        <v>0</v>
      </c>
      <c r="AC1223" s="246">
        <v>0</v>
      </c>
      <c r="AD1223" s="237" t="s">
        <v>49</v>
      </c>
      <c r="AE1223" s="238" t="str">
        <f>IF(IFERROR(VLOOKUP(A1223,#REF!,1,FALSE),"")="","","✓")</f>
        <v/>
      </c>
      <c r="AF1223" s="237" t="s">
        <v>48</v>
      </c>
      <c r="AG1223" s="239" t="s">
        <v>48</v>
      </c>
      <c r="AH1223" s="248" t="str">
        <f>IF(AND(COUNTIF('1093件のリスト'!$L$247:$L$7238,'2-1.手続一覧'!A1223)=1,(_xlfn.XLOOKUP('2-1.手続一覧'!A1223,'1093件のリスト'!$L$247:$L$7238,'1093件のリスト'!$AM$247:$AM$7238))="2022年度の対象"),"リストにあり","？")</f>
        <v>リストにあり</v>
      </c>
      <c r="AI1223" s="248" t="s">
        <v>49</v>
      </c>
      <c r="AJ1223" s="248" t="s">
        <v>9346</v>
      </c>
      <c r="AK1223" s="248" t="str">
        <f>IF($AL1223="電子化対象外","✓","")</f>
        <v/>
      </c>
      <c r="AL1223" s="248" t="str">
        <f>VLOOKUP($A1223,'3-2.製品安全'!$B$16:$BO$123,5,FALSE)</f>
        <v>本申請</v>
      </c>
      <c r="AM1223" s="248" t="str">
        <f>VLOOKUP($A1223,'3-2.製品安全'!$B$16:$BO$123,52,FALSE)</f>
        <v>Apply03</v>
      </c>
      <c r="AN1223" s="248" t="str">
        <f>VLOOKUP($A1223,'3-2.製品安全'!$B$16:$BO$123,53,FALSE)</f>
        <v>ApplyA</v>
      </c>
      <c r="AO1223" s="248" t="str">
        <f>VLOOKUP($A1223,'3-2.製品安全'!$B$16:$BO$123,54,FALSE)</f>
        <v>-</v>
      </c>
      <c r="AP1223" s="248">
        <f>VLOOKUP($A1223,'3-2.製品安全'!$B$16:$BO$123,39,FALSE)</f>
        <v>0</v>
      </c>
      <c r="AQ1223" s="239">
        <f>VLOOKUP($A1223,'3-2.製品安全'!$B$16:$BO$123,40,FALSE)</f>
        <v>0</v>
      </c>
      <c r="AR1223" s="234" t="s">
        <v>0</v>
      </c>
    </row>
    <row r="1224" spans="1:44" s="1" customFormat="1" ht="30" hidden="1" customHeight="1">
      <c r="A1224" s="249">
        <v>25383</v>
      </c>
      <c r="B1224" s="168" t="s">
        <v>1885</v>
      </c>
      <c r="C1224" s="166" t="s">
        <v>355</v>
      </c>
      <c r="D1224" s="166">
        <v>1967</v>
      </c>
      <c r="E1224" s="166">
        <v>149</v>
      </c>
      <c r="F1224" s="166">
        <v>39</v>
      </c>
      <c r="G1224" s="166">
        <v>0</v>
      </c>
      <c r="H1224" s="166">
        <v>0</v>
      </c>
      <c r="I1224" s="166">
        <v>2</v>
      </c>
      <c r="J1224" s="166">
        <v>0</v>
      </c>
      <c r="K1224" s="166">
        <v>1</v>
      </c>
      <c r="L1224" s="166">
        <v>0</v>
      </c>
      <c r="M1224" s="166">
        <v>0</v>
      </c>
      <c r="N1224" s="166" t="s">
        <v>41</v>
      </c>
      <c r="O1224" s="166" t="s">
        <v>234</v>
      </c>
      <c r="P1224" s="166" t="s">
        <v>10320</v>
      </c>
      <c r="Q1224" s="167" t="s">
        <v>10321</v>
      </c>
      <c r="R1224" s="166"/>
      <c r="S1224" s="166" t="s">
        <v>54</v>
      </c>
      <c r="T1224" s="166">
        <v>0</v>
      </c>
      <c r="U1224" s="166">
        <v>0</v>
      </c>
      <c r="V1224" s="166">
        <v>0</v>
      </c>
      <c r="W1224" s="166" t="s">
        <v>46</v>
      </c>
      <c r="X1224" s="166">
        <v>0</v>
      </c>
      <c r="Y1224" s="166" t="s">
        <v>47</v>
      </c>
      <c r="Z1224" s="166">
        <v>0</v>
      </c>
      <c r="AA1224" s="166"/>
      <c r="AB1224" s="246">
        <v>0</v>
      </c>
      <c r="AC1224" s="246" t="s">
        <v>48</v>
      </c>
      <c r="AD1224" s="237" t="s">
        <v>49</v>
      </c>
      <c r="AE1224" s="238" t="str">
        <f>IF(IFERROR(VLOOKUP(A1224,#REF!,1,FALSE),"")="","","✓")</f>
        <v/>
      </c>
      <c r="AF1224" s="237" t="s">
        <v>48</v>
      </c>
      <c r="AG1224" s="239" t="s">
        <v>48</v>
      </c>
      <c r="AH1224" s="248" t="str">
        <f>IF(AND(COUNTIF('1093件のリスト'!$L$247:$L$7238,'2-1.手続一覧'!A1224)=1,(_xlfn.XLOOKUP('2-1.手続一覧'!A1224,'1093件のリスト'!$L$247:$L$7238,'1093件のリスト'!$AM$247:$AM$7238))="2022年度の対象"),"リストにあり","？")</f>
        <v>リストにあり</v>
      </c>
      <c r="AI1224" s="248" t="s">
        <v>49</v>
      </c>
      <c r="AJ1224" s="248" t="s">
        <v>9346</v>
      </c>
      <c r="AK1224" s="248" t="str">
        <f>IF($AL1224="電子化対象外","✓","")</f>
        <v/>
      </c>
      <c r="AL1224" s="248" t="str">
        <f>VLOOKUP($A1224,'3-2.製品安全'!$B$16:$BO$123,5,FALSE)</f>
        <v>本申請</v>
      </c>
      <c r="AM1224" s="248" t="str">
        <f>VLOOKUP($A1224,'3-2.製品安全'!$B$16:$BO$123,52,FALSE)</f>
        <v>Notify02</v>
      </c>
      <c r="AN1224" s="248" t="str">
        <f>VLOOKUP($A1224,'3-2.製品安全'!$B$16:$BO$123,53,FALSE)</f>
        <v>NotifyA</v>
      </c>
      <c r="AO1224" s="248" t="str">
        <f>VLOOKUP($A1224,'3-2.製品安全'!$B$16:$BO$123,54,FALSE)</f>
        <v>PRD-JIGYOSYA-2</v>
      </c>
      <c r="AP1224" s="248" t="str">
        <f>VLOOKUP($A1224,'3-2.製品安全'!$B$16:$BO$123,39,FALSE)</f>
        <v>25364</v>
      </c>
      <c r="AQ1224" s="239">
        <f>VLOOKUP($A1224,'3-2.製品安全'!$B$16:$BO$123,40,FALSE)</f>
        <v>0</v>
      </c>
      <c r="AR1224" s="234" t="s">
        <v>0</v>
      </c>
    </row>
    <row r="1225" spans="1:44" s="1" customFormat="1" ht="30" hidden="1" customHeight="1">
      <c r="A1225" s="249">
        <v>25384</v>
      </c>
      <c r="B1225" s="168" t="s">
        <v>1886</v>
      </c>
      <c r="C1225" s="166" t="s">
        <v>334</v>
      </c>
      <c r="D1225" s="166">
        <v>1967</v>
      </c>
      <c r="E1225" s="166">
        <v>149</v>
      </c>
      <c r="F1225" s="166">
        <v>39</v>
      </c>
      <c r="G1225" s="166">
        <v>0</v>
      </c>
      <c r="H1225" s="166">
        <v>0</v>
      </c>
      <c r="I1225" s="166">
        <v>2</v>
      </c>
      <c r="J1225" s="166">
        <v>0</v>
      </c>
      <c r="K1225" s="166">
        <v>2</v>
      </c>
      <c r="L1225" s="166">
        <v>0</v>
      </c>
      <c r="M1225" s="166">
        <v>0</v>
      </c>
      <c r="N1225" s="166" t="s">
        <v>41</v>
      </c>
      <c r="O1225" s="166" t="s">
        <v>234</v>
      </c>
      <c r="P1225" s="166" t="s">
        <v>10320</v>
      </c>
      <c r="Q1225" s="167" t="s">
        <v>10321</v>
      </c>
      <c r="R1225" s="166"/>
      <c r="S1225" s="166" t="s">
        <v>54</v>
      </c>
      <c r="T1225" s="166">
        <v>0</v>
      </c>
      <c r="U1225" s="166">
        <v>0</v>
      </c>
      <c r="V1225" s="166">
        <v>0</v>
      </c>
      <c r="W1225" s="166" t="s">
        <v>46</v>
      </c>
      <c r="X1225" s="166">
        <v>0</v>
      </c>
      <c r="Y1225" s="166" t="s">
        <v>47</v>
      </c>
      <c r="Z1225" s="166">
        <v>0</v>
      </c>
      <c r="AA1225" s="166"/>
      <c r="AB1225" s="246">
        <v>0</v>
      </c>
      <c r="AC1225" s="246" t="s">
        <v>48</v>
      </c>
      <c r="AD1225" s="237" t="s">
        <v>49</v>
      </c>
      <c r="AE1225" s="238" t="str">
        <f>IF(IFERROR(VLOOKUP(A1225,#REF!,1,FALSE),"")="","","✓")</f>
        <v/>
      </c>
      <c r="AF1225" s="237" t="s">
        <v>48</v>
      </c>
      <c r="AG1225" s="239" t="s">
        <v>48</v>
      </c>
      <c r="AH1225" s="248" t="str">
        <f>IF(AND(COUNTIF('1093件のリスト'!$L$247:$L$7238,'2-1.手続一覧'!A1225)=1,(_xlfn.XLOOKUP('2-1.手続一覧'!A1225,'1093件のリスト'!$L$247:$L$7238,'1093件のリスト'!$AM$247:$AM$7238))="2022年度の対象"),"リストにあり","？")</f>
        <v>リストにあり</v>
      </c>
      <c r="AI1225" s="248" t="s">
        <v>49</v>
      </c>
      <c r="AJ1225" s="248" t="s">
        <v>9346</v>
      </c>
      <c r="AK1225" s="248" t="str">
        <f>IF($AL1225="電子化対象外","✓","")</f>
        <v/>
      </c>
      <c r="AL1225" s="248" t="str">
        <f>VLOOKUP($A1225,'3-2.製品安全'!$B$16:$BO$123,5,FALSE)</f>
        <v>本申請</v>
      </c>
      <c r="AM1225" s="248" t="str">
        <f>VLOOKUP($A1225,'3-2.製品安全'!$B$16:$BO$123,52,FALSE)</f>
        <v>Apply03</v>
      </c>
      <c r="AN1225" s="248" t="str">
        <f>VLOOKUP($A1225,'3-2.製品安全'!$B$16:$BO$123,53,FALSE)</f>
        <v>ApplyA</v>
      </c>
      <c r="AO1225" s="248" t="str">
        <f>VLOOKUP($A1225,'3-2.製品安全'!$B$16:$BO$123,54,FALSE)</f>
        <v>PRD-JIGYOSYA-2</v>
      </c>
      <c r="AP1225" s="248">
        <f>VLOOKUP($A1225,'3-2.製品安全'!$B$16:$BO$123,39,FALSE)</f>
        <v>0</v>
      </c>
      <c r="AQ1225" s="239">
        <f>VLOOKUP($A1225,'3-2.製品安全'!$B$16:$BO$123,40,FALSE)</f>
        <v>0</v>
      </c>
      <c r="AR1225" s="234" t="s">
        <v>0</v>
      </c>
    </row>
    <row r="1226" spans="1:44" s="1" customFormat="1" ht="30" hidden="1" customHeight="1">
      <c r="A1226" s="249">
        <v>25385</v>
      </c>
      <c r="B1226" s="168" t="s">
        <v>335</v>
      </c>
      <c r="C1226" s="166" t="s">
        <v>334</v>
      </c>
      <c r="D1226" s="166">
        <v>1967</v>
      </c>
      <c r="E1226" s="166">
        <v>149</v>
      </c>
      <c r="F1226" s="166">
        <v>41</v>
      </c>
      <c r="G1226" s="166">
        <v>0</v>
      </c>
      <c r="H1226" s="166">
        <v>0</v>
      </c>
      <c r="I1226" s="166">
        <v>0</v>
      </c>
      <c r="J1226" s="166">
        <v>0</v>
      </c>
      <c r="K1226" s="166">
        <v>0</v>
      </c>
      <c r="L1226" s="166">
        <v>0</v>
      </c>
      <c r="M1226" s="166">
        <v>0</v>
      </c>
      <c r="N1226" s="166" t="s">
        <v>41</v>
      </c>
      <c r="O1226" s="166" t="s">
        <v>234</v>
      </c>
      <c r="P1226" s="166" t="s">
        <v>10320</v>
      </c>
      <c r="Q1226" s="167" t="s">
        <v>10321</v>
      </c>
      <c r="R1226" s="166"/>
      <c r="S1226" s="166" t="s">
        <v>54</v>
      </c>
      <c r="T1226" s="166">
        <v>0</v>
      </c>
      <c r="U1226" s="166">
        <v>0</v>
      </c>
      <c r="V1226" s="166">
        <v>0</v>
      </c>
      <c r="W1226" s="166" t="s">
        <v>46</v>
      </c>
      <c r="X1226" s="166">
        <v>0</v>
      </c>
      <c r="Y1226" s="166" t="s">
        <v>68</v>
      </c>
      <c r="Z1226" s="166" t="s">
        <v>87</v>
      </c>
      <c r="AA1226" s="166" t="s">
        <v>9322</v>
      </c>
      <c r="AB1226" s="246">
        <v>0</v>
      </c>
      <c r="AC1226" s="246">
        <v>0</v>
      </c>
      <c r="AD1226" s="237" t="s">
        <v>49</v>
      </c>
      <c r="AE1226" s="238" t="str">
        <f>IF(IFERROR(VLOOKUP(A1226,#REF!,1,FALSE),"")="","","✓")</f>
        <v/>
      </c>
      <c r="AF1226" s="237" t="s">
        <v>48</v>
      </c>
      <c r="AG1226" s="239" t="s">
        <v>48</v>
      </c>
      <c r="AH1226" s="248" t="str">
        <f>IF(AND(COUNTIF('1093件のリスト'!$L$247:$L$7238,'2-1.手続一覧'!A1226)=1,(_xlfn.XLOOKUP('2-1.手続一覧'!A1226,'1093件のリスト'!$L$247:$L$7238,'1093件のリスト'!$AM$247:$AM$7238))="2022年度の対象"),"リストにあり","？")</f>
        <v>リストにあり</v>
      </c>
      <c r="AI1226" s="248"/>
      <c r="AJ1226" s="248" t="s">
        <v>1868</v>
      </c>
      <c r="AK1226" s="248" t="s">
        <v>1868</v>
      </c>
      <c r="AL1226" s="248" t="s">
        <v>1868</v>
      </c>
      <c r="AM1226" s="248" t="s">
        <v>1868</v>
      </c>
      <c r="AN1226" s="250" t="s">
        <v>1868</v>
      </c>
      <c r="AO1226" s="250" t="s">
        <v>1868</v>
      </c>
      <c r="AP1226" s="248" t="s">
        <v>1868</v>
      </c>
      <c r="AQ1226" s="239" t="s">
        <v>1868</v>
      </c>
      <c r="AR1226" s="234" t="s">
        <v>0</v>
      </c>
    </row>
    <row r="1227" spans="1:44" s="1" customFormat="1" ht="30" hidden="1" customHeight="1">
      <c r="A1227" s="249">
        <v>25386</v>
      </c>
      <c r="B1227" s="168" t="s">
        <v>307</v>
      </c>
      <c r="C1227" s="166" t="s">
        <v>334</v>
      </c>
      <c r="D1227" s="166">
        <v>1967</v>
      </c>
      <c r="E1227" s="166">
        <v>149</v>
      </c>
      <c r="F1227" s="166">
        <v>42</v>
      </c>
      <c r="G1227" s="166">
        <v>0</v>
      </c>
      <c r="H1227" s="166">
        <v>0</v>
      </c>
      <c r="I1227" s="166">
        <v>2</v>
      </c>
      <c r="J1227" s="166">
        <v>0</v>
      </c>
      <c r="K1227" s="166">
        <v>0</v>
      </c>
      <c r="L1227" s="166">
        <v>0</v>
      </c>
      <c r="M1227" s="166">
        <v>0</v>
      </c>
      <c r="N1227" s="166" t="s">
        <v>41</v>
      </c>
      <c r="O1227" s="166" t="s">
        <v>234</v>
      </c>
      <c r="P1227" s="166" t="s">
        <v>10320</v>
      </c>
      <c r="Q1227" s="167" t="s">
        <v>10321</v>
      </c>
      <c r="R1227" s="166"/>
      <c r="S1227" s="166" t="s">
        <v>54</v>
      </c>
      <c r="T1227" s="166">
        <v>0</v>
      </c>
      <c r="U1227" s="166">
        <v>0</v>
      </c>
      <c r="V1227" s="166">
        <v>0</v>
      </c>
      <c r="W1227" s="166" t="s">
        <v>46</v>
      </c>
      <c r="X1227" s="166">
        <v>0</v>
      </c>
      <c r="Y1227" s="166" t="s">
        <v>47</v>
      </c>
      <c r="Z1227" s="166">
        <v>0</v>
      </c>
      <c r="AA1227" s="166"/>
      <c r="AB1227" s="246">
        <v>0</v>
      </c>
      <c r="AC1227" s="246">
        <v>0</v>
      </c>
      <c r="AD1227" s="237" t="s">
        <v>49</v>
      </c>
      <c r="AE1227" s="238" t="str">
        <f>IF(IFERROR(VLOOKUP(A1227,#REF!,1,FALSE),"")="","","✓")</f>
        <v/>
      </c>
      <c r="AF1227" s="237" t="s">
        <v>48</v>
      </c>
      <c r="AG1227" s="239" t="s">
        <v>48</v>
      </c>
      <c r="AH1227" s="248" t="str">
        <f>IF(AND(COUNTIF('1093件のリスト'!$L$247:$L$7238,'2-1.手続一覧'!A1227)=1,(_xlfn.XLOOKUP('2-1.手続一覧'!A1227,'1093件のリスト'!$L$247:$L$7238,'1093件のリスト'!$AM$247:$AM$7238))="2022年度の対象"),"リストにあり","？")</f>
        <v>リストにあり</v>
      </c>
      <c r="AI1227" s="248" t="s">
        <v>49</v>
      </c>
      <c r="AJ1227" s="248" t="s">
        <v>9346</v>
      </c>
      <c r="AK1227" s="248" t="str">
        <f>IF($AL1227="電子化対象外","✓","")</f>
        <v/>
      </c>
      <c r="AL1227" s="248" t="str">
        <f>VLOOKUP($A1227,'3-2.製品安全'!$B$16:$BO$123,5,FALSE)</f>
        <v>簡易申請</v>
      </c>
      <c r="AM1227" s="248" t="str">
        <f>VLOOKUP($A1227,'3-2.製品安全'!$B$16:$BO$123,52,FALSE)</f>
        <v>-</v>
      </c>
      <c r="AN1227" s="248" t="str">
        <f>VLOOKUP($A1227,'3-2.製品安全'!$B$16:$BO$123,53,FALSE)</f>
        <v>-</v>
      </c>
      <c r="AO1227" s="248" t="str">
        <f>VLOOKUP($A1227,'3-2.製品安全'!$B$16:$BO$123,54,FALSE)</f>
        <v>-</v>
      </c>
      <c r="AP1227" s="248">
        <f>VLOOKUP($A1227,'3-2.製品安全'!$B$16:$BO$123,39,FALSE)</f>
        <v>0</v>
      </c>
      <c r="AQ1227" s="239" t="str">
        <f>VLOOKUP($A1227,'3-2.製品安全'!$B$16:$BO$123,40,FALSE)</f>
        <v>・課室最終確認時に、電子化方式を「電子化対象外」→「簡易申請」に変更</v>
      </c>
      <c r="AR1227" s="234" t="s">
        <v>0</v>
      </c>
    </row>
    <row r="1228" spans="1:44" s="1" customFormat="1" ht="30" hidden="1" customHeight="1">
      <c r="A1228" s="249">
        <v>25387</v>
      </c>
      <c r="B1228" s="168" t="s">
        <v>239</v>
      </c>
      <c r="C1228" s="166" t="s">
        <v>334</v>
      </c>
      <c r="D1228" s="166">
        <v>1967</v>
      </c>
      <c r="E1228" s="166">
        <v>149</v>
      </c>
      <c r="F1228" s="166">
        <v>43</v>
      </c>
      <c r="G1228" s="166">
        <v>0</v>
      </c>
      <c r="H1228" s="166">
        <v>0</v>
      </c>
      <c r="I1228" s="166">
        <v>0</v>
      </c>
      <c r="J1228" s="166">
        <v>0</v>
      </c>
      <c r="K1228" s="166">
        <v>0</v>
      </c>
      <c r="L1228" s="166">
        <v>0</v>
      </c>
      <c r="M1228" s="166">
        <v>0</v>
      </c>
      <c r="N1228" s="166" t="s">
        <v>41</v>
      </c>
      <c r="O1228" s="166" t="s">
        <v>234</v>
      </c>
      <c r="P1228" s="166" t="s">
        <v>10320</v>
      </c>
      <c r="Q1228" s="167" t="s">
        <v>10321</v>
      </c>
      <c r="R1228" s="166"/>
      <c r="S1228" s="166" t="s">
        <v>54</v>
      </c>
      <c r="T1228" s="166">
        <v>0</v>
      </c>
      <c r="U1228" s="166">
        <v>0</v>
      </c>
      <c r="V1228" s="166">
        <v>0</v>
      </c>
      <c r="W1228" s="166" t="s">
        <v>46</v>
      </c>
      <c r="X1228" s="166">
        <v>0</v>
      </c>
      <c r="Y1228" s="166" t="s">
        <v>68</v>
      </c>
      <c r="Z1228" s="166" t="s">
        <v>87</v>
      </c>
      <c r="AA1228" s="166" t="s">
        <v>9323</v>
      </c>
      <c r="AB1228" s="246">
        <v>0</v>
      </c>
      <c r="AC1228" s="246">
        <v>0</v>
      </c>
      <c r="AD1228" s="237" t="s">
        <v>49</v>
      </c>
      <c r="AE1228" s="238" t="str">
        <f>IF(IFERROR(VLOOKUP(A1228,#REF!,1,FALSE),"")="","","✓")</f>
        <v/>
      </c>
      <c r="AF1228" s="237" t="s">
        <v>48</v>
      </c>
      <c r="AG1228" s="239" t="s">
        <v>48</v>
      </c>
      <c r="AH1228" s="248" t="str">
        <f>IF(AND(COUNTIF('1093件のリスト'!$L$247:$L$7238,'2-1.手続一覧'!A1228)=1,(_xlfn.XLOOKUP('2-1.手続一覧'!A1228,'1093件のリスト'!$L$247:$L$7238,'1093件のリスト'!$AM$247:$AM$7238))="2022年度の対象"),"リストにあり","？")</f>
        <v>リストにあり</v>
      </c>
      <c r="AI1228" s="248"/>
      <c r="AJ1228" s="248" t="s">
        <v>1868</v>
      </c>
      <c r="AK1228" s="248" t="s">
        <v>1868</v>
      </c>
      <c r="AL1228" s="248" t="s">
        <v>1868</v>
      </c>
      <c r="AM1228" s="248" t="s">
        <v>1868</v>
      </c>
      <c r="AN1228" s="250" t="s">
        <v>1868</v>
      </c>
      <c r="AO1228" s="250" t="s">
        <v>1868</v>
      </c>
      <c r="AP1228" s="248" t="s">
        <v>1868</v>
      </c>
      <c r="AQ1228" s="239" t="s">
        <v>1868</v>
      </c>
      <c r="AR1228" s="234" t="s">
        <v>0</v>
      </c>
    </row>
    <row r="1229" spans="1:44" s="1" customFormat="1" ht="30" hidden="1" customHeight="1">
      <c r="A1229" s="249">
        <v>25388</v>
      </c>
      <c r="B1229" s="168" t="s">
        <v>337</v>
      </c>
      <c r="C1229" s="166" t="s">
        <v>334</v>
      </c>
      <c r="D1229" s="166">
        <v>1967</v>
      </c>
      <c r="E1229" s="166">
        <v>149</v>
      </c>
      <c r="F1229" s="166">
        <v>44</v>
      </c>
      <c r="G1229" s="166">
        <v>0</v>
      </c>
      <c r="H1229" s="166">
        <v>0</v>
      </c>
      <c r="I1229" s="166">
        <v>0</v>
      </c>
      <c r="J1229" s="166">
        <v>0</v>
      </c>
      <c r="K1229" s="166">
        <v>0</v>
      </c>
      <c r="L1229" s="166">
        <v>0</v>
      </c>
      <c r="M1229" s="166">
        <v>0</v>
      </c>
      <c r="N1229" s="166" t="s">
        <v>41</v>
      </c>
      <c r="O1229" s="166" t="s">
        <v>234</v>
      </c>
      <c r="P1229" s="166" t="s">
        <v>10320</v>
      </c>
      <c r="Q1229" s="167" t="s">
        <v>10321</v>
      </c>
      <c r="R1229" s="166"/>
      <c r="S1229" s="166" t="s">
        <v>54</v>
      </c>
      <c r="T1229" s="166">
        <v>0</v>
      </c>
      <c r="U1229" s="166">
        <v>0</v>
      </c>
      <c r="V1229" s="166">
        <v>0</v>
      </c>
      <c r="W1229" s="166" t="s">
        <v>46</v>
      </c>
      <c r="X1229" s="166">
        <v>0</v>
      </c>
      <c r="Y1229" s="166" t="s">
        <v>68</v>
      </c>
      <c r="Z1229" s="166" t="s">
        <v>87</v>
      </c>
      <c r="AA1229" s="166" t="s">
        <v>9324</v>
      </c>
      <c r="AB1229" s="246">
        <v>0</v>
      </c>
      <c r="AC1229" s="246">
        <v>0</v>
      </c>
      <c r="AD1229" s="237" t="s">
        <v>49</v>
      </c>
      <c r="AE1229" s="238" t="str">
        <f>IF(IFERROR(VLOOKUP(A1229,#REF!,1,FALSE),"")="","","✓")</f>
        <v/>
      </c>
      <c r="AF1229" s="237" t="s">
        <v>48</v>
      </c>
      <c r="AG1229" s="239" t="s">
        <v>48</v>
      </c>
      <c r="AH1229" s="248" t="str">
        <f>IF(AND(COUNTIF('1093件のリスト'!$L$247:$L$7238,'2-1.手続一覧'!A1229)=1,(_xlfn.XLOOKUP('2-1.手続一覧'!A1229,'1093件のリスト'!$L$247:$L$7238,'1093件のリスト'!$AM$247:$AM$7238))="2022年度の対象"),"リストにあり","？")</f>
        <v>リストにあり</v>
      </c>
      <c r="AI1229" s="248"/>
      <c r="AJ1229" s="248" t="s">
        <v>1868</v>
      </c>
      <c r="AK1229" s="248" t="s">
        <v>1868</v>
      </c>
      <c r="AL1229" s="248" t="s">
        <v>1868</v>
      </c>
      <c r="AM1229" s="248" t="s">
        <v>1868</v>
      </c>
      <c r="AN1229" s="250" t="s">
        <v>1868</v>
      </c>
      <c r="AO1229" s="250" t="s">
        <v>1868</v>
      </c>
      <c r="AP1229" s="248" t="s">
        <v>1868</v>
      </c>
      <c r="AQ1229" s="239" t="s">
        <v>1868</v>
      </c>
      <c r="AR1229" s="234" t="s">
        <v>0</v>
      </c>
    </row>
    <row r="1230" spans="1:44" s="1" customFormat="1" ht="30" hidden="1" customHeight="1">
      <c r="A1230" s="249">
        <v>25389</v>
      </c>
      <c r="B1230" s="168" t="s">
        <v>1874</v>
      </c>
      <c r="C1230" s="166" t="s">
        <v>334</v>
      </c>
      <c r="D1230" s="166">
        <v>1967</v>
      </c>
      <c r="E1230" s="166">
        <v>149</v>
      </c>
      <c r="F1230" s="166">
        <v>46</v>
      </c>
      <c r="G1230" s="166">
        <v>0</v>
      </c>
      <c r="H1230" s="166">
        <v>0</v>
      </c>
      <c r="I1230" s="166">
        <v>1</v>
      </c>
      <c r="J1230" s="166">
        <v>0</v>
      </c>
      <c r="K1230" s="166">
        <v>1</v>
      </c>
      <c r="L1230" s="166">
        <v>0</v>
      </c>
      <c r="M1230" s="166">
        <v>0</v>
      </c>
      <c r="N1230" s="166" t="s">
        <v>41</v>
      </c>
      <c r="O1230" s="166" t="s">
        <v>234</v>
      </c>
      <c r="P1230" s="166" t="s">
        <v>10320</v>
      </c>
      <c r="Q1230" s="167" t="s">
        <v>10321</v>
      </c>
      <c r="R1230" s="166"/>
      <c r="S1230" s="166" t="s">
        <v>54</v>
      </c>
      <c r="T1230" s="166">
        <v>0</v>
      </c>
      <c r="U1230" s="166">
        <v>0</v>
      </c>
      <c r="V1230" s="166">
        <v>0</v>
      </c>
      <c r="W1230" s="166" t="s">
        <v>46</v>
      </c>
      <c r="X1230" s="166">
        <v>0</v>
      </c>
      <c r="Y1230" s="166" t="s">
        <v>1875</v>
      </c>
      <c r="Z1230" s="166"/>
      <c r="AA1230" s="166"/>
      <c r="AB1230" s="246">
        <v>0</v>
      </c>
      <c r="AC1230" s="246">
        <v>0</v>
      </c>
      <c r="AD1230" s="237" t="s">
        <v>49</v>
      </c>
      <c r="AE1230" s="238" t="str">
        <f>IF(IFERROR(VLOOKUP(A1230,#REF!,1,FALSE),"")="","","✓")</f>
        <v/>
      </c>
      <c r="AF1230" s="237" t="s">
        <v>48</v>
      </c>
      <c r="AG1230" s="239" t="s">
        <v>48</v>
      </c>
      <c r="AH1230" s="248" t="str">
        <f>IF(AND(COUNTIF('1093件のリスト'!$L$247:$L$7238,'2-1.手続一覧'!A1230)=1,(_xlfn.XLOOKUP('2-1.手続一覧'!A1230,'1093件のリスト'!$L$247:$L$7238,'1093件のリスト'!$AM$247:$AM$7238))="2022年度の対象"),"リストにあり","？")</f>
        <v>リストにあり</v>
      </c>
      <c r="AI1230" s="248" t="s">
        <v>49</v>
      </c>
      <c r="AJ1230" s="248" t="s">
        <v>9346</v>
      </c>
      <c r="AK1230" s="248" t="str">
        <f t="shared" ref="AK1230:AK1241" si="24">IF($AL1230="電子化対象外","✓","")</f>
        <v/>
      </c>
      <c r="AL1230" s="248" t="str">
        <f>VLOOKUP($A1230,'3-2.製品安全'!$B$16:$BO$123,5,FALSE)</f>
        <v>本申請</v>
      </c>
      <c r="AM1230" s="248" t="str">
        <f>VLOOKUP($A1230,'3-2.製品安全'!$B$16:$BO$123,52,FALSE)</f>
        <v>Notify02</v>
      </c>
      <c r="AN1230" s="248" t="str">
        <f>VLOOKUP($A1230,'3-2.製品安全'!$B$16:$BO$123,53,FALSE)</f>
        <v>NotifyA</v>
      </c>
      <c r="AO1230" s="248" t="str">
        <f>VLOOKUP($A1230,'3-2.製品安全'!$B$16:$BO$123,54,FALSE)</f>
        <v>‐</v>
      </c>
      <c r="AP1230" s="248" t="str">
        <f>VLOOKUP($A1230,'3-2.製品安全'!$B$16:$BO$123,39,FALSE)</f>
        <v>25370</v>
      </c>
      <c r="AQ1230" s="239">
        <f>VLOOKUP($A1230,'3-2.製品安全'!$B$16:$BO$123,40,FALSE)</f>
        <v>0</v>
      </c>
      <c r="AR1230" s="234" t="s">
        <v>0</v>
      </c>
    </row>
    <row r="1231" spans="1:44" s="1" customFormat="1" ht="30" hidden="1" customHeight="1">
      <c r="A1231" s="249">
        <v>25390</v>
      </c>
      <c r="B1231" s="168" t="s">
        <v>1887</v>
      </c>
      <c r="C1231" s="166" t="s">
        <v>334</v>
      </c>
      <c r="D1231" s="166">
        <v>1967</v>
      </c>
      <c r="E1231" s="166">
        <v>149</v>
      </c>
      <c r="F1231" s="166">
        <v>46</v>
      </c>
      <c r="G1231" s="166">
        <v>0</v>
      </c>
      <c r="H1231" s="166">
        <v>0</v>
      </c>
      <c r="I1231" s="166">
        <v>1</v>
      </c>
      <c r="J1231" s="166">
        <v>0</v>
      </c>
      <c r="K1231" s="166">
        <v>2</v>
      </c>
      <c r="L1231" s="166">
        <v>0</v>
      </c>
      <c r="M1231" s="166">
        <v>0</v>
      </c>
      <c r="N1231" s="166" t="s">
        <v>41</v>
      </c>
      <c r="O1231" s="166" t="s">
        <v>234</v>
      </c>
      <c r="P1231" s="166" t="s">
        <v>10320</v>
      </c>
      <c r="Q1231" s="167" t="s">
        <v>10321</v>
      </c>
      <c r="R1231" s="166"/>
      <c r="S1231" s="166" t="s">
        <v>54</v>
      </c>
      <c r="T1231" s="166">
        <v>0</v>
      </c>
      <c r="U1231" s="166">
        <v>0</v>
      </c>
      <c r="V1231" s="166">
        <v>0</v>
      </c>
      <c r="W1231" s="166" t="s">
        <v>46</v>
      </c>
      <c r="X1231" s="166">
        <v>0</v>
      </c>
      <c r="Y1231" s="166" t="s">
        <v>47</v>
      </c>
      <c r="Z1231" s="166">
        <v>0</v>
      </c>
      <c r="AA1231" s="166"/>
      <c r="AB1231" s="246">
        <v>0</v>
      </c>
      <c r="AC1231" s="246" t="s">
        <v>48</v>
      </c>
      <c r="AD1231" s="237" t="s">
        <v>49</v>
      </c>
      <c r="AE1231" s="238" t="str">
        <f>IF(IFERROR(VLOOKUP(A1231,#REF!,1,FALSE),"")="","","✓")</f>
        <v/>
      </c>
      <c r="AF1231" s="237" t="s">
        <v>48</v>
      </c>
      <c r="AG1231" s="239" t="s">
        <v>48</v>
      </c>
      <c r="AH1231" s="248" t="str">
        <f>IF(AND(COUNTIF('1093件のリスト'!$L$247:$L$7238,'2-1.手続一覧'!A1231)=1,(_xlfn.XLOOKUP('2-1.手続一覧'!A1231,'1093件のリスト'!$L$247:$L$7238,'1093件のリスト'!$AM$247:$AM$7238))="2022年度の対象"),"リストにあり","？")</f>
        <v>リストにあり</v>
      </c>
      <c r="AI1231" s="248" t="s">
        <v>49</v>
      </c>
      <c r="AJ1231" s="248" t="s">
        <v>9346</v>
      </c>
      <c r="AK1231" s="248" t="str">
        <f t="shared" si="24"/>
        <v/>
      </c>
      <c r="AL1231" s="248" t="str">
        <f>VLOOKUP($A1231,'3-2.製品安全'!$B$16:$BO$123,5,FALSE)</f>
        <v>本申請</v>
      </c>
      <c r="AM1231" s="248" t="str">
        <f>VLOOKUP($A1231,'3-2.製品安全'!$B$16:$BO$123,52,FALSE)</f>
        <v>Apply03</v>
      </c>
      <c r="AN1231" s="248" t="str">
        <f>VLOOKUP($A1231,'3-2.製品安全'!$B$16:$BO$123,53,FALSE)</f>
        <v>ApplyA</v>
      </c>
      <c r="AO1231" s="248" t="str">
        <f>VLOOKUP($A1231,'3-2.製品安全'!$B$16:$BO$123,54,FALSE)</f>
        <v>PRD-JIGYOSYA-2</v>
      </c>
      <c r="AP1231" s="248" t="str">
        <f>VLOOKUP($A1231,'3-2.製品安全'!$B$16:$BO$123,39,FALSE)</f>
        <v>25371</v>
      </c>
      <c r="AQ1231" s="239">
        <f>VLOOKUP($A1231,'3-2.製品安全'!$B$16:$BO$123,40,FALSE)</f>
        <v>0</v>
      </c>
      <c r="AR1231" s="234" t="s">
        <v>0</v>
      </c>
    </row>
    <row r="1232" spans="1:44" s="1" customFormat="1" ht="30" hidden="1" customHeight="1">
      <c r="A1232" s="249">
        <v>25391</v>
      </c>
      <c r="B1232" s="168" t="s">
        <v>2514</v>
      </c>
      <c r="C1232" s="166" t="s">
        <v>334</v>
      </c>
      <c r="D1232" s="166">
        <v>1967</v>
      </c>
      <c r="E1232" s="166">
        <v>149</v>
      </c>
      <c r="F1232" s="166">
        <v>47</v>
      </c>
      <c r="G1232" s="166">
        <v>0</v>
      </c>
      <c r="H1232" s="166">
        <v>0</v>
      </c>
      <c r="I1232" s="166">
        <v>1</v>
      </c>
      <c r="J1232" s="166">
        <v>0</v>
      </c>
      <c r="K1232" s="166">
        <v>0</v>
      </c>
      <c r="L1232" s="166">
        <v>0</v>
      </c>
      <c r="M1232" s="166">
        <v>0</v>
      </c>
      <c r="N1232" s="166" t="s">
        <v>41</v>
      </c>
      <c r="O1232" s="166" t="s">
        <v>234</v>
      </c>
      <c r="P1232" s="166" t="s">
        <v>10321</v>
      </c>
      <c r="Q1232" s="167" t="s">
        <v>10320</v>
      </c>
      <c r="R1232" s="166"/>
      <c r="S1232" s="166" t="s">
        <v>45</v>
      </c>
      <c r="T1232" s="166">
        <v>0</v>
      </c>
      <c r="U1232" s="166">
        <v>0</v>
      </c>
      <c r="V1232" s="166">
        <v>0</v>
      </c>
      <c r="W1232" s="166" t="s">
        <v>46</v>
      </c>
      <c r="X1232" s="166">
        <v>0</v>
      </c>
      <c r="Y1232" s="166" t="s">
        <v>47</v>
      </c>
      <c r="Z1232" s="166">
        <v>0</v>
      </c>
      <c r="AA1232" s="166"/>
      <c r="AB1232" s="246">
        <v>0</v>
      </c>
      <c r="AC1232" s="246">
        <v>0</v>
      </c>
      <c r="AD1232" s="237" t="s">
        <v>48</v>
      </c>
      <c r="AE1232" s="238" t="str">
        <f>IF(IFERROR(VLOOKUP(A1232,#REF!,1,FALSE),"")="","","✓")</f>
        <v/>
      </c>
      <c r="AF1232" s="237" t="s">
        <v>49</v>
      </c>
      <c r="AG1232" s="239" t="s">
        <v>10270</v>
      </c>
      <c r="AH1232" s="248" t="str">
        <f>IF(AND(COUNTIF('1093件のリスト'!$L$247:$L$7238,'2-1.手続一覧'!A1232)=1,(_xlfn.XLOOKUP('2-1.手続一覧'!A1232,'1093件のリスト'!$L$247:$L$7238,'1093件のリスト'!$AM$247:$AM$7238))="2022年度の対象"),"リストにあり","？")</f>
        <v>？</v>
      </c>
      <c r="AI1232" s="248" t="s">
        <v>49</v>
      </c>
      <c r="AJ1232" s="248" t="s">
        <v>9346</v>
      </c>
      <c r="AK1232" s="248" t="str">
        <f t="shared" si="24"/>
        <v/>
      </c>
      <c r="AL1232" s="248" t="str">
        <f>VLOOKUP($A1232,'3-2.製品安全'!$B$16:$BO$123,5,FALSE)</f>
        <v>汎用申請</v>
      </c>
      <c r="AM1232" s="248" t="str">
        <f>VLOOKUP($A1232,'3-2.製品安全'!$B$16:$BO$123,52,FALSE)</f>
        <v>-</v>
      </c>
      <c r="AN1232" s="248" t="str">
        <f>VLOOKUP($A1232,'3-2.製品安全'!$B$16:$BO$123,53,FALSE)</f>
        <v>-</v>
      </c>
      <c r="AO1232" s="248" t="str">
        <f>VLOOKUP($A1232,'3-2.製品安全'!$B$16:$BO$123,54,FALSE)</f>
        <v>-</v>
      </c>
      <c r="AP1232" s="248" t="str">
        <f>VLOOKUP($A1232,'3-2.製品安全'!$B$16:$BO$123,39,FALSE)</f>
        <v>25339</v>
      </c>
      <c r="AQ1232" s="239" t="str">
        <f>VLOOKUP($A1232,'3-2.製品安全'!$B$16:$BO$123,40,FALSE)</f>
        <v>・統合先の手続#25339:国内（外国）登録検査機関の登録申請及び更新申請の電子化方式「汎用申請」として整理</v>
      </c>
      <c r="AR1232" s="234" t="s">
        <v>0</v>
      </c>
    </row>
    <row r="1233" spans="1:44" s="1" customFormat="1" ht="30" hidden="1" customHeight="1">
      <c r="A1233" s="249">
        <v>25392</v>
      </c>
      <c r="B1233" s="168" t="s">
        <v>342</v>
      </c>
      <c r="C1233" s="166" t="s">
        <v>334</v>
      </c>
      <c r="D1233" s="166">
        <v>1967</v>
      </c>
      <c r="E1233" s="166">
        <v>149</v>
      </c>
      <c r="F1233" s="166">
        <v>54</v>
      </c>
      <c r="G1233" s="166">
        <v>0</v>
      </c>
      <c r="H1233" s="166">
        <v>0</v>
      </c>
      <c r="I1233" s="166">
        <v>1</v>
      </c>
      <c r="J1233" s="166">
        <v>0</v>
      </c>
      <c r="K1233" s="166">
        <v>0</v>
      </c>
      <c r="L1233" s="166">
        <v>0</v>
      </c>
      <c r="M1233" s="166">
        <v>0</v>
      </c>
      <c r="N1233" s="166" t="s">
        <v>41</v>
      </c>
      <c r="O1233" s="166" t="s">
        <v>234</v>
      </c>
      <c r="P1233" s="166" t="s">
        <v>10321</v>
      </c>
      <c r="Q1233" s="167" t="s">
        <v>10320</v>
      </c>
      <c r="R1233" s="166"/>
      <c r="S1233" s="166" t="s">
        <v>45</v>
      </c>
      <c r="T1233" s="166">
        <v>0</v>
      </c>
      <c r="U1233" s="166">
        <v>0</v>
      </c>
      <c r="V1233" s="166">
        <v>0</v>
      </c>
      <c r="W1233" s="166" t="s">
        <v>46</v>
      </c>
      <c r="X1233" s="166">
        <v>0</v>
      </c>
      <c r="Y1233" s="166" t="s">
        <v>47</v>
      </c>
      <c r="Z1233" s="166">
        <v>0</v>
      </c>
      <c r="AA1233" s="166"/>
      <c r="AB1233" s="246">
        <v>1</v>
      </c>
      <c r="AC1233" s="246">
        <v>0</v>
      </c>
      <c r="AD1233" s="237" t="s">
        <v>48</v>
      </c>
      <c r="AE1233" s="238" t="str">
        <f>IF(IFERROR(VLOOKUP(A1233,#REF!,1,FALSE),"")="","","✓")</f>
        <v/>
      </c>
      <c r="AF1233" s="237" t="s">
        <v>49</v>
      </c>
      <c r="AG1233" s="239" t="s">
        <v>10271</v>
      </c>
      <c r="AH1233" s="248" t="str">
        <f>IF(AND(COUNTIF('1093件のリスト'!$L$247:$L$7238,'2-1.手続一覧'!A1233)=1,(_xlfn.XLOOKUP('2-1.手続一覧'!A1233,'1093件のリスト'!$L$247:$L$7238,'1093件のリスト'!$AM$247:$AM$7238))="2022年度の対象"),"リストにあり","？")</f>
        <v>？</v>
      </c>
      <c r="AI1233" s="248" t="s">
        <v>49</v>
      </c>
      <c r="AJ1233" s="248" t="s">
        <v>9346</v>
      </c>
      <c r="AK1233" s="248" t="str">
        <f t="shared" si="24"/>
        <v/>
      </c>
      <c r="AL1233" s="248" t="str">
        <f>VLOOKUP($A1233,'3-2.製品安全'!$B$16:$BO$123,5,FALSE)</f>
        <v>汎用申請</v>
      </c>
      <c r="AM1233" s="248" t="str">
        <f>VLOOKUP($A1233,'3-2.製品安全'!$B$16:$BO$123,52,FALSE)</f>
        <v>-</v>
      </c>
      <c r="AN1233" s="248" t="str">
        <f>VLOOKUP($A1233,'3-2.製品安全'!$B$16:$BO$123,53,FALSE)</f>
        <v>-</v>
      </c>
      <c r="AO1233" s="248" t="str">
        <f>VLOOKUP($A1233,'3-2.製品安全'!$B$16:$BO$123,54,FALSE)</f>
        <v>-</v>
      </c>
      <c r="AP1233" s="248" t="str">
        <f>VLOOKUP($A1233,'3-2.製品安全'!$B$16:$BO$123,39,FALSE)</f>
        <v>25339</v>
      </c>
      <c r="AQ1233" s="239" t="str">
        <f>VLOOKUP($A1233,'3-2.製品安全'!$B$16:$BO$123,40,FALSE)</f>
        <v>・統合先の手続#25339:国内（外国）登録検査機関の登録申請及び更新申請の電子化方式「汎用申請」として整理</v>
      </c>
      <c r="AR1233" s="234" t="s">
        <v>0</v>
      </c>
    </row>
    <row r="1234" spans="1:44" s="1" customFormat="1" ht="30" hidden="1" customHeight="1">
      <c r="A1234" s="249">
        <v>25393</v>
      </c>
      <c r="B1234" s="168" t="s">
        <v>311</v>
      </c>
      <c r="C1234" s="166" t="s">
        <v>334</v>
      </c>
      <c r="D1234" s="166">
        <v>1967</v>
      </c>
      <c r="E1234" s="166">
        <v>149</v>
      </c>
      <c r="F1234" s="166">
        <v>56</v>
      </c>
      <c r="G1234" s="166">
        <v>0</v>
      </c>
      <c r="H1234" s="166">
        <v>0</v>
      </c>
      <c r="I1234" s="166">
        <v>0</v>
      </c>
      <c r="J1234" s="166">
        <v>0</v>
      </c>
      <c r="K1234" s="166">
        <v>0</v>
      </c>
      <c r="L1234" s="166">
        <v>0</v>
      </c>
      <c r="M1234" s="166">
        <v>0</v>
      </c>
      <c r="N1234" s="166" t="s">
        <v>41</v>
      </c>
      <c r="O1234" s="166" t="s">
        <v>234</v>
      </c>
      <c r="P1234" s="166" t="s">
        <v>10320</v>
      </c>
      <c r="Q1234" s="167" t="s">
        <v>10321</v>
      </c>
      <c r="R1234" s="166"/>
      <c r="S1234" s="166" t="s">
        <v>54</v>
      </c>
      <c r="T1234" s="166">
        <v>0</v>
      </c>
      <c r="U1234" s="166">
        <v>0</v>
      </c>
      <c r="V1234" s="166">
        <v>0</v>
      </c>
      <c r="W1234" s="166" t="s">
        <v>46</v>
      </c>
      <c r="X1234" s="166">
        <v>0</v>
      </c>
      <c r="Y1234" s="166" t="s">
        <v>47</v>
      </c>
      <c r="Z1234" s="166">
        <v>0</v>
      </c>
      <c r="AA1234" s="166"/>
      <c r="AB1234" s="246">
        <v>0</v>
      </c>
      <c r="AC1234" s="246">
        <v>0</v>
      </c>
      <c r="AD1234" s="237" t="s">
        <v>49</v>
      </c>
      <c r="AE1234" s="238" t="str">
        <f>IF(IFERROR(VLOOKUP(A1234,#REF!,1,FALSE),"")="","","✓")</f>
        <v/>
      </c>
      <c r="AF1234" s="237" t="s">
        <v>48</v>
      </c>
      <c r="AG1234" s="239" t="s">
        <v>48</v>
      </c>
      <c r="AH1234" s="248" t="str">
        <f>IF(AND(COUNTIF('1093件のリスト'!$L$247:$L$7238,'2-1.手続一覧'!A1234)=1,(_xlfn.XLOOKUP('2-1.手続一覧'!A1234,'1093件のリスト'!$L$247:$L$7238,'1093件のリスト'!$AM$247:$AM$7238))="2022年度の対象"),"リストにあり","？")</f>
        <v>リストにあり</v>
      </c>
      <c r="AI1234" s="248" t="s">
        <v>49</v>
      </c>
      <c r="AJ1234" s="248" t="s">
        <v>9346</v>
      </c>
      <c r="AK1234" s="248" t="str">
        <f t="shared" si="24"/>
        <v/>
      </c>
      <c r="AL1234" s="248" t="str">
        <f>VLOOKUP($A1234,'3-2.製品安全'!$B$16:$BO$123,5,FALSE)</f>
        <v>汎用申請</v>
      </c>
      <c r="AM1234" s="248" t="str">
        <f>VLOOKUP($A1234,'3-2.製品安全'!$B$16:$BO$123,52,FALSE)</f>
        <v>Notify01</v>
      </c>
      <c r="AN1234" s="248" t="str">
        <f>VLOOKUP($A1234,'3-2.製品安全'!$B$16:$BO$123,53,FALSE)</f>
        <v>NotifyC</v>
      </c>
      <c r="AO1234" s="248" t="str">
        <f>VLOOKUP($A1234,'3-2.製品安全'!$B$16:$BO$123,54,FALSE)</f>
        <v>COM-YOUSIKI-2</v>
      </c>
      <c r="AP1234" s="248">
        <f>VLOOKUP($A1234,'3-2.製品安全'!$B$16:$BO$123,39,FALSE)</f>
        <v>0</v>
      </c>
      <c r="AQ1234" s="239">
        <f>VLOOKUP($A1234,'3-2.製品安全'!$B$16:$BO$123,40,FALSE)</f>
        <v>0</v>
      </c>
      <c r="AR1234" s="234" t="s">
        <v>0</v>
      </c>
    </row>
    <row r="1235" spans="1:44" s="1" customFormat="1" ht="30" hidden="1" customHeight="1">
      <c r="A1235" s="249">
        <v>25394</v>
      </c>
      <c r="B1235" s="168" t="s">
        <v>313</v>
      </c>
      <c r="C1235" s="166" t="s">
        <v>334</v>
      </c>
      <c r="D1235" s="166">
        <v>1967</v>
      </c>
      <c r="E1235" s="166">
        <v>149</v>
      </c>
      <c r="F1235" s="166">
        <v>57</v>
      </c>
      <c r="G1235" s="166">
        <v>0</v>
      </c>
      <c r="H1235" s="166">
        <v>0</v>
      </c>
      <c r="I1235" s="166">
        <v>1</v>
      </c>
      <c r="J1235" s="166">
        <v>0</v>
      </c>
      <c r="K1235" s="166">
        <v>0</v>
      </c>
      <c r="L1235" s="166">
        <v>0</v>
      </c>
      <c r="M1235" s="166" t="s">
        <v>168</v>
      </c>
      <c r="N1235" s="166" t="s">
        <v>41</v>
      </c>
      <c r="O1235" s="166" t="s">
        <v>234</v>
      </c>
      <c r="P1235" s="166" t="s">
        <v>10320</v>
      </c>
      <c r="Q1235" s="167" t="s">
        <v>10321</v>
      </c>
      <c r="R1235" s="166"/>
      <c r="S1235" s="166" t="s">
        <v>54</v>
      </c>
      <c r="T1235" s="166">
        <v>0</v>
      </c>
      <c r="U1235" s="166">
        <v>0</v>
      </c>
      <c r="V1235" s="166">
        <v>0</v>
      </c>
      <c r="W1235" s="166" t="s">
        <v>46</v>
      </c>
      <c r="X1235" s="166">
        <v>0</v>
      </c>
      <c r="Y1235" s="166" t="s">
        <v>47</v>
      </c>
      <c r="Z1235" s="166">
        <v>0</v>
      </c>
      <c r="AA1235" s="166"/>
      <c r="AB1235" s="246">
        <v>0</v>
      </c>
      <c r="AC1235" s="246">
        <v>0</v>
      </c>
      <c r="AD1235" s="237" t="s">
        <v>49</v>
      </c>
      <c r="AE1235" s="238" t="str">
        <f>IF(IFERROR(VLOOKUP(A1235,#REF!,1,FALSE),"")="","","✓")</f>
        <v/>
      </c>
      <c r="AF1235" s="237" t="s">
        <v>48</v>
      </c>
      <c r="AG1235" s="239" t="s">
        <v>48</v>
      </c>
      <c r="AH1235" s="248" t="str">
        <f>IF(AND(COUNTIF('1093件のリスト'!$L$247:$L$7238,'2-1.手続一覧'!A1235)=1,(_xlfn.XLOOKUP('2-1.手続一覧'!A1235,'1093件のリスト'!$L$247:$L$7238,'1093件のリスト'!$AM$247:$AM$7238))="2022年度の対象"),"リストにあり","？")</f>
        <v>リストにあり</v>
      </c>
      <c r="AI1235" s="248" t="s">
        <v>49</v>
      </c>
      <c r="AJ1235" s="248" t="s">
        <v>9346</v>
      </c>
      <c r="AK1235" s="248" t="str">
        <f t="shared" si="24"/>
        <v/>
      </c>
      <c r="AL1235" s="248" t="str">
        <f>VLOOKUP($A1235,'3-2.製品安全'!$B$16:$BO$123,5,FALSE)</f>
        <v>簡易申請</v>
      </c>
      <c r="AM1235" s="248" t="str">
        <f>VLOOKUP($A1235,'3-2.製品安全'!$B$16:$BO$123,52,FALSE)</f>
        <v>-</v>
      </c>
      <c r="AN1235" s="248" t="str">
        <f>VLOOKUP($A1235,'3-2.製品安全'!$B$16:$BO$123,53,FALSE)</f>
        <v>-</v>
      </c>
      <c r="AO1235" s="248" t="str">
        <f>VLOOKUP($A1235,'3-2.製品安全'!$B$16:$BO$123,54,FALSE)</f>
        <v>-</v>
      </c>
      <c r="AP1235" s="248">
        <f>VLOOKUP($A1235,'3-2.製品安全'!$B$16:$BO$123,39,FALSE)</f>
        <v>0</v>
      </c>
      <c r="AQ1235" s="239">
        <f>VLOOKUP($A1235,'3-2.製品安全'!$B$16:$BO$123,40,FALSE)</f>
        <v>0</v>
      </c>
      <c r="AR1235" s="234" t="s">
        <v>0</v>
      </c>
    </row>
    <row r="1236" spans="1:44" s="1" customFormat="1" ht="30" hidden="1" customHeight="1">
      <c r="A1236" s="249">
        <v>25395</v>
      </c>
      <c r="B1236" s="168" t="s">
        <v>315</v>
      </c>
      <c r="C1236" s="166" t="s">
        <v>334</v>
      </c>
      <c r="D1236" s="166">
        <v>1967</v>
      </c>
      <c r="E1236" s="166">
        <v>149</v>
      </c>
      <c r="F1236" s="166">
        <v>57</v>
      </c>
      <c r="G1236" s="166">
        <v>0</v>
      </c>
      <c r="H1236" s="166">
        <v>0</v>
      </c>
      <c r="I1236" s="166">
        <v>1</v>
      </c>
      <c r="J1236" s="166">
        <v>0</v>
      </c>
      <c r="K1236" s="166">
        <v>0</v>
      </c>
      <c r="L1236" s="166">
        <v>0</v>
      </c>
      <c r="M1236" s="166" t="s">
        <v>170</v>
      </c>
      <c r="N1236" s="166" t="s">
        <v>41</v>
      </c>
      <c r="O1236" s="166" t="s">
        <v>234</v>
      </c>
      <c r="P1236" s="166" t="s">
        <v>10320</v>
      </c>
      <c r="Q1236" s="167" t="s">
        <v>10321</v>
      </c>
      <c r="R1236" s="166"/>
      <c r="S1236" s="166" t="s">
        <v>54</v>
      </c>
      <c r="T1236" s="166">
        <v>0</v>
      </c>
      <c r="U1236" s="166">
        <v>0</v>
      </c>
      <c r="V1236" s="166">
        <v>0</v>
      </c>
      <c r="W1236" s="166" t="s">
        <v>46</v>
      </c>
      <c r="X1236" s="166">
        <v>0</v>
      </c>
      <c r="Y1236" s="166" t="s">
        <v>47</v>
      </c>
      <c r="Z1236" s="166">
        <v>0</v>
      </c>
      <c r="AA1236" s="166"/>
      <c r="AB1236" s="246">
        <v>3</v>
      </c>
      <c r="AC1236" s="246">
        <v>0</v>
      </c>
      <c r="AD1236" s="237" t="s">
        <v>49</v>
      </c>
      <c r="AE1236" s="238" t="str">
        <f>IF(IFERROR(VLOOKUP(A1236,#REF!,1,FALSE),"")="","","✓")</f>
        <v/>
      </c>
      <c r="AF1236" s="237" t="s">
        <v>48</v>
      </c>
      <c r="AG1236" s="239" t="s">
        <v>48</v>
      </c>
      <c r="AH1236" s="248" t="str">
        <f>IF(AND(COUNTIF('1093件のリスト'!$L$247:$L$7238,'2-1.手続一覧'!A1236)=1,(_xlfn.XLOOKUP('2-1.手続一覧'!A1236,'1093件のリスト'!$L$247:$L$7238,'1093件のリスト'!$AM$247:$AM$7238))="2022年度の対象"),"リストにあり","？")</f>
        <v>リストにあり</v>
      </c>
      <c r="AI1236" s="248" t="s">
        <v>49</v>
      </c>
      <c r="AJ1236" s="248" t="s">
        <v>9346</v>
      </c>
      <c r="AK1236" s="248" t="str">
        <f t="shared" si="24"/>
        <v/>
      </c>
      <c r="AL1236" s="248" t="str">
        <f>VLOOKUP($A1236,'3-2.製品安全'!$B$16:$BO$123,5,FALSE)</f>
        <v>汎用申請</v>
      </c>
      <c r="AM1236" s="248" t="str">
        <f>VLOOKUP($A1236,'3-2.製品安全'!$B$16:$BO$123,52,FALSE)</f>
        <v>Notify01</v>
      </c>
      <c r="AN1236" s="248" t="str">
        <f>VLOOKUP($A1236,'3-2.製品安全'!$B$16:$BO$123,53,FALSE)</f>
        <v>NotifyA</v>
      </c>
      <c r="AO1236" s="248" t="str">
        <f>VLOOKUP($A1236,'3-2.製品安全'!$B$16:$BO$123,54,FALSE)</f>
        <v>COM-YOSHIKI-2</v>
      </c>
      <c r="AP1236" s="248">
        <f>VLOOKUP($A1236,'3-2.製品安全'!$B$16:$BO$123,39,FALSE)</f>
        <v>0</v>
      </c>
      <c r="AQ1236" s="239">
        <f>VLOOKUP($A1236,'3-2.製品安全'!$B$16:$BO$123,40,FALSE)</f>
        <v>0</v>
      </c>
      <c r="AR1236" s="234" t="s">
        <v>0</v>
      </c>
    </row>
    <row r="1237" spans="1:44" s="1" customFormat="1" ht="30" hidden="1" customHeight="1">
      <c r="A1237" s="249">
        <v>25396</v>
      </c>
      <c r="B1237" s="168" t="s">
        <v>317</v>
      </c>
      <c r="C1237" s="166" t="s">
        <v>334</v>
      </c>
      <c r="D1237" s="166">
        <v>1967</v>
      </c>
      <c r="E1237" s="166">
        <v>149</v>
      </c>
      <c r="F1237" s="166">
        <v>58</v>
      </c>
      <c r="G1237" s="166">
        <v>0</v>
      </c>
      <c r="H1237" s="166">
        <v>0</v>
      </c>
      <c r="I1237" s="166">
        <v>0</v>
      </c>
      <c r="J1237" s="166">
        <v>0</v>
      </c>
      <c r="K1237" s="166">
        <v>0</v>
      </c>
      <c r="L1237" s="166">
        <v>0</v>
      </c>
      <c r="M1237" s="166">
        <v>0</v>
      </c>
      <c r="N1237" s="166" t="s">
        <v>41</v>
      </c>
      <c r="O1237" s="166" t="s">
        <v>234</v>
      </c>
      <c r="P1237" s="166" t="s">
        <v>10320</v>
      </c>
      <c r="Q1237" s="167" t="s">
        <v>10321</v>
      </c>
      <c r="R1237" s="166"/>
      <c r="S1237" s="166" t="s">
        <v>54</v>
      </c>
      <c r="T1237" s="166">
        <v>0</v>
      </c>
      <c r="U1237" s="166">
        <v>0</v>
      </c>
      <c r="V1237" s="166">
        <v>0</v>
      </c>
      <c r="W1237" s="166" t="s">
        <v>46</v>
      </c>
      <c r="X1237" s="166">
        <v>0</v>
      </c>
      <c r="Y1237" s="166" t="s">
        <v>47</v>
      </c>
      <c r="Z1237" s="166">
        <v>0</v>
      </c>
      <c r="AA1237" s="166"/>
      <c r="AB1237" s="246">
        <v>0</v>
      </c>
      <c r="AC1237" s="246">
        <v>0</v>
      </c>
      <c r="AD1237" s="237" t="s">
        <v>49</v>
      </c>
      <c r="AE1237" s="238" t="str">
        <f>IF(IFERROR(VLOOKUP(A1237,#REF!,1,FALSE),"")="","","✓")</f>
        <v/>
      </c>
      <c r="AF1237" s="237" t="s">
        <v>48</v>
      </c>
      <c r="AG1237" s="239" t="s">
        <v>48</v>
      </c>
      <c r="AH1237" s="248" t="str">
        <f>IF(AND(COUNTIF('1093件のリスト'!$L$247:$L$7238,'2-1.手続一覧'!A1237)=1,(_xlfn.XLOOKUP('2-1.手続一覧'!A1237,'1093件のリスト'!$L$247:$L$7238,'1093件のリスト'!$AM$247:$AM$7238))="2022年度の対象"),"リストにあり","？")</f>
        <v>リストにあり</v>
      </c>
      <c r="AI1237" s="248" t="s">
        <v>49</v>
      </c>
      <c r="AJ1237" s="248" t="s">
        <v>9346</v>
      </c>
      <c r="AK1237" s="248" t="str">
        <f t="shared" si="24"/>
        <v/>
      </c>
      <c r="AL1237" s="248" t="str">
        <f>VLOOKUP($A1237,'3-2.製品安全'!$B$16:$BO$123,5,FALSE)</f>
        <v>汎用申請</v>
      </c>
      <c r="AM1237" s="248" t="str">
        <f>VLOOKUP($A1237,'3-2.製品安全'!$B$16:$BO$123,52,FALSE)</f>
        <v>Notify01</v>
      </c>
      <c r="AN1237" s="248" t="str">
        <f>VLOOKUP($A1237,'3-2.製品安全'!$B$16:$BO$123,53,FALSE)</f>
        <v>NotifyC</v>
      </c>
      <c r="AO1237" s="248" t="str">
        <f>VLOOKUP($A1237,'3-2.製品安全'!$B$16:$BO$123,54,FALSE)</f>
        <v>COM-YOSHIKI-2</v>
      </c>
      <c r="AP1237" s="248">
        <f>VLOOKUP($A1237,'3-2.製品安全'!$B$16:$BO$123,39,FALSE)</f>
        <v>0</v>
      </c>
      <c r="AQ1237" s="239">
        <f>VLOOKUP($A1237,'3-2.製品安全'!$B$16:$BO$123,40,FALSE)</f>
        <v>0</v>
      </c>
      <c r="AR1237" s="234" t="s">
        <v>0</v>
      </c>
    </row>
    <row r="1238" spans="1:44" s="1" customFormat="1" ht="30" hidden="1" customHeight="1">
      <c r="A1238" s="249">
        <v>25397</v>
      </c>
      <c r="B1238" s="168" t="s">
        <v>319</v>
      </c>
      <c r="C1238" s="166" t="s">
        <v>334</v>
      </c>
      <c r="D1238" s="166">
        <v>1967</v>
      </c>
      <c r="E1238" s="166">
        <v>149</v>
      </c>
      <c r="F1238" s="166">
        <v>63</v>
      </c>
      <c r="G1238" s="166">
        <v>0</v>
      </c>
      <c r="H1238" s="166">
        <v>0</v>
      </c>
      <c r="I1238" s="166">
        <v>2</v>
      </c>
      <c r="J1238" s="166">
        <v>0</v>
      </c>
      <c r="K1238" s="166">
        <v>0</v>
      </c>
      <c r="L1238" s="166">
        <v>0</v>
      </c>
      <c r="M1238" s="166" t="s">
        <v>356</v>
      </c>
      <c r="N1238" s="166" t="s">
        <v>41</v>
      </c>
      <c r="O1238" s="166" t="s">
        <v>234</v>
      </c>
      <c r="P1238" s="166" t="s">
        <v>10320</v>
      </c>
      <c r="Q1238" s="167" t="s">
        <v>10321</v>
      </c>
      <c r="R1238" s="166"/>
      <c r="S1238" s="166" t="s">
        <v>54</v>
      </c>
      <c r="T1238" s="166">
        <v>0</v>
      </c>
      <c r="U1238" s="166">
        <v>0</v>
      </c>
      <c r="V1238" s="166">
        <v>0</v>
      </c>
      <c r="W1238" s="166" t="s">
        <v>46</v>
      </c>
      <c r="X1238" s="166">
        <v>0</v>
      </c>
      <c r="Y1238" s="166" t="s">
        <v>47</v>
      </c>
      <c r="Z1238" s="166">
        <v>0</v>
      </c>
      <c r="AA1238" s="166"/>
      <c r="AB1238" s="246">
        <v>0</v>
      </c>
      <c r="AC1238" s="246">
        <v>0</v>
      </c>
      <c r="AD1238" s="237" t="s">
        <v>49</v>
      </c>
      <c r="AE1238" s="238" t="str">
        <f>IF(IFERROR(VLOOKUP(A1238,#REF!,1,FALSE),"")="","","✓")</f>
        <v/>
      </c>
      <c r="AF1238" s="237" t="s">
        <v>48</v>
      </c>
      <c r="AG1238" s="239" t="s">
        <v>48</v>
      </c>
      <c r="AH1238" s="248" t="str">
        <f>IF(AND(COUNTIF('1093件のリスト'!$L$247:$L$7238,'2-1.手続一覧'!A1238)=1,(_xlfn.XLOOKUP('2-1.手続一覧'!A1238,'1093件のリスト'!$L$247:$L$7238,'1093件のリスト'!$AM$247:$AM$7238))="2022年度の対象"),"リストにあり","？")</f>
        <v>リストにあり</v>
      </c>
      <c r="AI1238" s="248" t="s">
        <v>49</v>
      </c>
      <c r="AJ1238" s="248" t="s">
        <v>9346</v>
      </c>
      <c r="AK1238" s="248" t="str">
        <f t="shared" si="24"/>
        <v/>
      </c>
      <c r="AL1238" s="248" t="str">
        <f>VLOOKUP($A1238,'3-2.製品安全'!$B$16:$BO$123,5,FALSE)</f>
        <v>汎用申請</v>
      </c>
      <c r="AM1238" s="248" t="str">
        <f>VLOOKUP($A1238,'3-2.製品安全'!$B$16:$BO$123,52,FALSE)</f>
        <v>Notify01</v>
      </c>
      <c r="AN1238" s="248" t="str">
        <f>VLOOKUP($A1238,'3-2.製品安全'!$B$16:$BO$123,53,FALSE)</f>
        <v>NotifyC</v>
      </c>
      <c r="AO1238" s="248" t="str">
        <f>VLOOKUP($A1238,'3-2.製品安全'!$B$16:$BO$123,54,FALSE)</f>
        <v>COM-YOSHIKI-2</v>
      </c>
      <c r="AP1238" s="248">
        <f>VLOOKUP($A1238,'3-2.製品安全'!$B$16:$BO$123,39,FALSE)</f>
        <v>0</v>
      </c>
      <c r="AQ1238" s="239">
        <f>VLOOKUP($A1238,'3-2.製品安全'!$B$16:$BO$123,40,FALSE)</f>
        <v>0</v>
      </c>
      <c r="AR1238" s="234" t="s">
        <v>0</v>
      </c>
    </row>
    <row r="1239" spans="1:44" s="1" customFormat="1" ht="30" hidden="1" customHeight="1">
      <c r="A1239" s="249">
        <v>25398</v>
      </c>
      <c r="B1239" s="168" t="s">
        <v>321</v>
      </c>
      <c r="C1239" s="166" t="s">
        <v>334</v>
      </c>
      <c r="D1239" s="166">
        <v>1967</v>
      </c>
      <c r="E1239" s="166">
        <v>149</v>
      </c>
      <c r="F1239" s="166">
        <v>63</v>
      </c>
      <c r="G1239" s="166">
        <v>0</v>
      </c>
      <c r="H1239" s="166">
        <v>0</v>
      </c>
      <c r="I1239" s="166">
        <v>2</v>
      </c>
      <c r="J1239" s="166">
        <v>0</v>
      </c>
      <c r="K1239" s="166">
        <v>0</v>
      </c>
      <c r="L1239" s="166">
        <v>0</v>
      </c>
      <c r="M1239" s="166" t="s">
        <v>357</v>
      </c>
      <c r="N1239" s="166" t="s">
        <v>41</v>
      </c>
      <c r="O1239" s="166" t="s">
        <v>234</v>
      </c>
      <c r="P1239" s="166" t="s">
        <v>10320</v>
      </c>
      <c r="Q1239" s="167" t="s">
        <v>10321</v>
      </c>
      <c r="R1239" s="166"/>
      <c r="S1239" s="166" t="s">
        <v>54</v>
      </c>
      <c r="T1239" s="166">
        <v>0</v>
      </c>
      <c r="U1239" s="166">
        <v>0</v>
      </c>
      <c r="V1239" s="166">
        <v>0</v>
      </c>
      <c r="W1239" s="166" t="s">
        <v>46</v>
      </c>
      <c r="X1239" s="166">
        <v>0</v>
      </c>
      <c r="Y1239" s="166" t="s">
        <v>47</v>
      </c>
      <c r="Z1239" s="166">
        <v>0</v>
      </c>
      <c r="AA1239" s="166"/>
      <c r="AB1239" s="246">
        <v>0</v>
      </c>
      <c r="AC1239" s="246">
        <v>0</v>
      </c>
      <c r="AD1239" s="237" t="s">
        <v>49</v>
      </c>
      <c r="AE1239" s="238" t="str">
        <f>IF(IFERROR(VLOOKUP(A1239,#REF!,1,FALSE),"")="","","✓")</f>
        <v/>
      </c>
      <c r="AF1239" s="237" t="s">
        <v>48</v>
      </c>
      <c r="AG1239" s="239" t="s">
        <v>48</v>
      </c>
      <c r="AH1239" s="248" t="str">
        <f>IF(AND(COUNTIF('1093件のリスト'!$L$247:$L$7238,'2-1.手続一覧'!A1239)=1,(_xlfn.XLOOKUP('2-1.手続一覧'!A1239,'1093件のリスト'!$L$247:$L$7238,'1093件のリスト'!$AM$247:$AM$7238))="2022年度の対象"),"リストにあり","？")</f>
        <v>リストにあり</v>
      </c>
      <c r="AI1239" s="248" t="s">
        <v>49</v>
      </c>
      <c r="AJ1239" s="248" t="s">
        <v>9346</v>
      </c>
      <c r="AK1239" s="248" t="str">
        <f t="shared" si="24"/>
        <v/>
      </c>
      <c r="AL1239" s="248" t="str">
        <f>VLOOKUP($A1239,'3-2.製品安全'!$B$16:$BO$123,5,FALSE)</f>
        <v>簡易申請</v>
      </c>
      <c r="AM1239" s="248" t="str">
        <f>VLOOKUP($A1239,'3-2.製品安全'!$B$16:$BO$123,52,FALSE)</f>
        <v>-</v>
      </c>
      <c r="AN1239" s="248" t="str">
        <f>VLOOKUP($A1239,'3-2.製品安全'!$B$16:$BO$123,53,FALSE)</f>
        <v>-</v>
      </c>
      <c r="AO1239" s="248" t="str">
        <f>VLOOKUP($A1239,'3-2.製品安全'!$B$16:$BO$123,54,FALSE)</f>
        <v>-</v>
      </c>
      <c r="AP1239" s="248">
        <f>VLOOKUP($A1239,'3-2.製品安全'!$B$16:$BO$123,39,FALSE)</f>
        <v>0</v>
      </c>
      <c r="AQ1239" s="239">
        <f>VLOOKUP($A1239,'3-2.製品安全'!$B$16:$BO$123,40,FALSE)</f>
        <v>0</v>
      </c>
      <c r="AR1239" s="234" t="s">
        <v>0</v>
      </c>
    </row>
    <row r="1240" spans="1:44" s="1" customFormat="1" ht="30" hidden="1" customHeight="1">
      <c r="A1240" s="249">
        <v>25399</v>
      </c>
      <c r="B1240" s="168" t="s">
        <v>323</v>
      </c>
      <c r="C1240" s="166" t="s">
        <v>334</v>
      </c>
      <c r="D1240" s="166">
        <v>1967</v>
      </c>
      <c r="E1240" s="166">
        <v>149</v>
      </c>
      <c r="F1240" s="166">
        <v>63</v>
      </c>
      <c r="G1240" s="166">
        <v>0</v>
      </c>
      <c r="H1240" s="166">
        <v>0</v>
      </c>
      <c r="I1240" s="166">
        <v>2</v>
      </c>
      <c r="J1240" s="166">
        <v>0</v>
      </c>
      <c r="K1240" s="166">
        <v>0</v>
      </c>
      <c r="L1240" s="166">
        <v>0</v>
      </c>
      <c r="M1240" s="166" t="s">
        <v>358</v>
      </c>
      <c r="N1240" s="166" t="s">
        <v>41</v>
      </c>
      <c r="O1240" s="166" t="s">
        <v>234</v>
      </c>
      <c r="P1240" s="166" t="s">
        <v>10320</v>
      </c>
      <c r="Q1240" s="167" t="s">
        <v>10321</v>
      </c>
      <c r="R1240" s="166"/>
      <c r="S1240" s="166" t="s">
        <v>54</v>
      </c>
      <c r="T1240" s="166">
        <v>0</v>
      </c>
      <c r="U1240" s="166">
        <v>0</v>
      </c>
      <c r="V1240" s="166">
        <v>0</v>
      </c>
      <c r="W1240" s="166" t="s">
        <v>46</v>
      </c>
      <c r="X1240" s="166">
        <v>0</v>
      </c>
      <c r="Y1240" s="166" t="s">
        <v>47</v>
      </c>
      <c r="Z1240" s="166">
        <v>0</v>
      </c>
      <c r="AA1240" s="166"/>
      <c r="AB1240" s="246">
        <v>0</v>
      </c>
      <c r="AC1240" s="246">
        <v>0</v>
      </c>
      <c r="AD1240" s="237" t="s">
        <v>49</v>
      </c>
      <c r="AE1240" s="238" t="str">
        <f>IF(IFERROR(VLOOKUP(A1240,#REF!,1,FALSE),"")="","","✓")</f>
        <v/>
      </c>
      <c r="AF1240" s="237" t="s">
        <v>48</v>
      </c>
      <c r="AG1240" s="239" t="s">
        <v>48</v>
      </c>
      <c r="AH1240" s="248" t="str">
        <f>IF(AND(COUNTIF('1093件のリスト'!$L$247:$L$7238,'2-1.手続一覧'!A1240)=1,(_xlfn.XLOOKUP('2-1.手続一覧'!A1240,'1093件のリスト'!$L$247:$L$7238,'1093件のリスト'!$AM$247:$AM$7238))="2022年度の対象"),"リストにあり","？")</f>
        <v>リストにあり</v>
      </c>
      <c r="AI1240" s="248" t="s">
        <v>49</v>
      </c>
      <c r="AJ1240" s="248" t="s">
        <v>9346</v>
      </c>
      <c r="AK1240" s="248" t="str">
        <f t="shared" si="24"/>
        <v/>
      </c>
      <c r="AL1240" s="248" t="str">
        <f>VLOOKUP($A1240,'3-2.製品安全'!$B$16:$BO$123,5,FALSE)</f>
        <v>汎用申請</v>
      </c>
      <c r="AM1240" s="248" t="str">
        <f>VLOOKUP($A1240,'3-2.製品安全'!$B$16:$BO$123,52,FALSE)</f>
        <v>Notify01</v>
      </c>
      <c r="AN1240" s="248" t="str">
        <f>VLOOKUP($A1240,'3-2.製品安全'!$B$16:$BO$123,53,FALSE)</f>
        <v>NotifyA</v>
      </c>
      <c r="AO1240" s="248" t="str">
        <f>VLOOKUP($A1240,'3-2.製品安全'!$B$16:$BO$123,54,FALSE)</f>
        <v>COM-YOSHIKI-2</v>
      </c>
      <c r="AP1240" s="248">
        <f>VLOOKUP($A1240,'3-2.製品安全'!$B$16:$BO$123,39,FALSE)</f>
        <v>0</v>
      </c>
      <c r="AQ1240" s="239">
        <f>VLOOKUP($A1240,'3-2.製品安全'!$B$16:$BO$123,40,FALSE)</f>
        <v>0</v>
      </c>
      <c r="AR1240" s="234" t="s">
        <v>0</v>
      </c>
    </row>
    <row r="1241" spans="1:44" s="1" customFormat="1" ht="30" hidden="1" customHeight="1">
      <c r="A1241" s="249">
        <v>25400</v>
      </c>
      <c r="B1241" s="168" t="s">
        <v>325</v>
      </c>
      <c r="C1241" s="166" t="s">
        <v>334</v>
      </c>
      <c r="D1241" s="166">
        <v>1967</v>
      </c>
      <c r="E1241" s="166">
        <v>149</v>
      </c>
      <c r="F1241" s="166">
        <v>63</v>
      </c>
      <c r="G1241" s="166">
        <v>0</v>
      </c>
      <c r="H1241" s="166">
        <v>0</v>
      </c>
      <c r="I1241" s="166">
        <v>2</v>
      </c>
      <c r="J1241" s="166">
        <v>0</v>
      </c>
      <c r="K1241" s="166">
        <v>0</v>
      </c>
      <c r="L1241" s="166">
        <v>0</v>
      </c>
      <c r="M1241" s="166" t="s">
        <v>359</v>
      </c>
      <c r="N1241" s="166" t="s">
        <v>41</v>
      </c>
      <c r="O1241" s="166" t="s">
        <v>234</v>
      </c>
      <c r="P1241" s="166" t="s">
        <v>10320</v>
      </c>
      <c r="Q1241" s="167" t="s">
        <v>10321</v>
      </c>
      <c r="R1241" s="166"/>
      <c r="S1241" s="166" t="s">
        <v>54</v>
      </c>
      <c r="T1241" s="166">
        <v>0</v>
      </c>
      <c r="U1241" s="166">
        <v>0</v>
      </c>
      <c r="V1241" s="166">
        <v>0</v>
      </c>
      <c r="W1241" s="166" t="s">
        <v>46</v>
      </c>
      <c r="X1241" s="166">
        <v>0</v>
      </c>
      <c r="Y1241" s="166" t="s">
        <v>47</v>
      </c>
      <c r="Z1241" s="166">
        <v>0</v>
      </c>
      <c r="AA1241" s="166"/>
      <c r="AB1241" s="246">
        <v>0</v>
      </c>
      <c r="AC1241" s="246">
        <v>0</v>
      </c>
      <c r="AD1241" s="237" t="s">
        <v>49</v>
      </c>
      <c r="AE1241" s="238" t="str">
        <f>IF(IFERROR(VLOOKUP(A1241,#REF!,1,FALSE),"")="","","✓")</f>
        <v/>
      </c>
      <c r="AF1241" s="237" t="s">
        <v>48</v>
      </c>
      <c r="AG1241" s="239" t="s">
        <v>48</v>
      </c>
      <c r="AH1241" s="248" t="str">
        <f>IF(AND(COUNTIF('1093件のリスト'!$L$247:$L$7238,'2-1.手続一覧'!A1241)=1,(_xlfn.XLOOKUP('2-1.手続一覧'!A1241,'1093件のリスト'!$L$247:$L$7238,'1093件のリスト'!$AM$247:$AM$7238))="2022年度の対象"),"リストにあり","？")</f>
        <v>リストにあり</v>
      </c>
      <c r="AI1241" s="248" t="s">
        <v>49</v>
      </c>
      <c r="AJ1241" s="248" t="s">
        <v>9346</v>
      </c>
      <c r="AK1241" s="248" t="str">
        <f t="shared" si="24"/>
        <v/>
      </c>
      <c r="AL1241" s="248" t="str">
        <f>VLOOKUP($A1241,'3-2.製品安全'!$B$16:$BO$123,5,FALSE)</f>
        <v>汎用申請</v>
      </c>
      <c r="AM1241" s="248" t="str">
        <f>VLOOKUP($A1241,'3-2.製品安全'!$B$16:$BO$123,52,FALSE)</f>
        <v>Notify01</v>
      </c>
      <c r="AN1241" s="248" t="str">
        <f>VLOOKUP($A1241,'3-2.製品安全'!$B$16:$BO$123,53,FALSE)</f>
        <v>NotifyC</v>
      </c>
      <c r="AO1241" s="248" t="str">
        <f>VLOOKUP($A1241,'3-2.製品安全'!$B$16:$BO$123,54,FALSE)</f>
        <v>COM-YOSHIKI-2</v>
      </c>
      <c r="AP1241" s="248">
        <f>VLOOKUP($A1241,'3-2.製品安全'!$B$16:$BO$123,39,FALSE)</f>
        <v>0</v>
      </c>
      <c r="AQ1241" s="239">
        <f>VLOOKUP($A1241,'3-2.製品安全'!$B$16:$BO$123,40,FALSE)</f>
        <v>0</v>
      </c>
      <c r="AR1241" s="234" t="s">
        <v>0</v>
      </c>
    </row>
    <row r="1242" spans="1:44" s="1" customFormat="1" ht="30" hidden="1" customHeight="1">
      <c r="A1242" s="249">
        <v>25401</v>
      </c>
      <c r="B1242" s="168" t="s">
        <v>1870</v>
      </c>
      <c r="C1242" s="166" t="s">
        <v>365</v>
      </c>
      <c r="D1242" s="166">
        <v>1968</v>
      </c>
      <c r="E1242" s="166">
        <v>0</v>
      </c>
      <c r="F1242" s="166">
        <v>0</v>
      </c>
      <c r="G1242" s="166">
        <v>0</v>
      </c>
      <c r="H1242" s="166">
        <v>0</v>
      </c>
      <c r="I1242" s="166">
        <v>0</v>
      </c>
      <c r="J1242" s="166">
        <v>0</v>
      </c>
      <c r="K1242" s="166">
        <v>0</v>
      </c>
      <c r="L1242" s="166">
        <v>0</v>
      </c>
      <c r="M1242" s="166" t="s">
        <v>333</v>
      </c>
      <c r="N1242" s="166" t="s">
        <v>41</v>
      </c>
      <c r="O1242" s="166" t="s">
        <v>234</v>
      </c>
      <c r="P1242" s="166" t="s">
        <v>10320</v>
      </c>
      <c r="Q1242" s="167" t="s">
        <v>10321</v>
      </c>
      <c r="R1242" s="166"/>
      <c r="S1242" s="166" t="s">
        <v>54</v>
      </c>
      <c r="T1242" s="166">
        <v>0</v>
      </c>
      <c r="U1242" s="166">
        <v>0</v>
      </c>
      <c r="V1242" s="166">
        <v>0</v>
      </c>
      <c r="W1242" s="166" t="s">
        <v>46</v>
      </c>
      <c r="X1242" s="166">
        <v>0</v>
      </c>
      <c r="Y1242" s="166" t="s">
        <v>68</v>
      </c>
      <c r="Z1242" s="166" t="s">
        <v>87</v>
      </c>
      <c r="AA1242" s="166" t="s">
        <v>9325</v>
      </c>
      <c r="AB1242" s="246">
        <v>0</v>
      </c>
      <c r="AC1242" s="246">
        <v>0</v>
      </c>
      <c r="AD1242" s="237" t="s">
        <v>49</v>
      </c>
      <c r="AE1242" s="238" t="str">
        <f>IF(IFERROR(VLOOKUP(A1242,#REF!,1,FALSE),"")="","","✓")</f>
        <v/>
      </c>
      <c r="AF1242" s="237" t="s">
        <v>48</v>
      </c>
      <c r="AG1242" s="239" t="s">
        <v>48</v>
      </c>
      <c r="AH1242" s="248" t="str">
        <f>IF(AND(COUNTIF('1093件のリスト'!$L$247:$L$7238,'2-1.手続一覧'!A1242)=1,(_xlfn.XLOOKUP('2-1.手続一覧'!A1242,'1093件のリスト'!$L$247:$L$7238,'1093件のリスト'!$AM$247:$AM$7238))="2022年度の対象"),"リストにあり","？")</f>
        <v>リストにあり</v>
      </c>
      <c r="AI1242" s="248"/>
      <c r="AJ1242" s="248" t="s">
        <v>1868</v>
      </c>
      <c r="AK1242" s="248" t="s">
        <v>1868</v>
      </c>
      <c r="AL1242" s="248" t="s">
        <v>1868</v>
      </c>
      <c r="AM1242" s="248" t="s">
        <v>1868</v>
      </c>
      <c r="AN1242" s="250" t="s">
        <v>1868</v>
      </c>
      <c r="AO1242" s="250" t="s">
        <v>1868</v>
      </c>
      <c r="AP1242" s="248" t="s">
        <v>1868</v>
      </c>
      <c r="AQ1242" s="239" t="s">
        <v>1868</v>
      </c>
      <c r="AR1242" s="234" t="s">
        <v>0</v>
      </c>
    </row>
    <row r="1243" spans="1:44" s="1" customFormat="1" ht="30" hidden="1" customHeight="1">
      <c r="A1243" s="249">
        <v>25402</v>
      </c>
      <c r="B1243" s="168" t="s">
        <v>2995</v>
      </c>
      <c r="C1243" s="166" t="s">
        <v>365</v>
      </c>
      <c r="D1243" s="166">
        <v>1968</v>
      </c>
      <c r="E1243" s="166">
        <v>0</v>
      </c>
      <c r="F1243" s="166">
        <v>0</v>
      </c>
      <c r="G1243" s="166">
        <v>0</v>
      </c>
      <c r="H1243" s="166">
        <v>0</v>
      </c>
      <c r="I1243" s="166">
        <v>0</v>
      </c>
      <c r="J1243" s="166">
        <v>0</v>
      </c>
      <c r="K1243" s="166">
        <v>0</v>
      </c>
      <c r="L1243" s="166">
        <v>0</v>
      </c>
      <c r="M1243" s="166" t="s">
        <v>333</v>
      </c>
      <c r="N1243" s="166" t="s">
        <v>41</v>
      </c>
      <c r="O1243" s="166" t="s">
        <v>234</v>
      </c>
      <c r="P1243" s="166" t="s">
        <v>10320</v>
      </c>
      <c r="Q1243" s="167" t="s">
        <v>10321</v>
      </c>
      <c r="R1243" s="166"/>
      <c r="S1243" s="166" t="s">
        <v>54</v>
      </c>
      <c r="T1243" s="166">
        <v>0</v>
      </c>
      <c r="U1243" s="166">
        <v>0</v>
      </c>
      <c r="V1243" s="166">
        <v>0</v>
      </c>
      <c r="W1243" s="166" t="s">
        <v>46</v>
      </c>
      <c r="X1243" s="166">
        <v>0</v>
      </c>
      <c r="Y1243" s="166" t="s">
        <v>47</v>
      </c>
      <c r="Z1243" s="166">
        <v>0</v>
      </c>
      <c r="AA1243" s="166"/>
      <c r="AB1243" s="246">
        <v>0</v>
      </c>
      <c r="AC1243" s="246">
        <v>0</v>
      </c>
      <c r="AD1243" s="237" t="s">
        <v>49</v>
      </c>
      <c r="AE1243" s="238" t="str">
        <f>IF(IFERROR(VLOOKUP(A1243,#REF!,1,FALSE),"")="","","✓")</f>
        <v/>
      </c>
      <c r="AF1243" s="237" t="s">
        <v>48</v>
      </c>
      <c r="AG1243" s="239" t="s">
        <v>48</v>
      </c>
      <c r="AH1243" s="248" t="str">
        <f>IF(AND(COUNTIF('1093件のリスト'!$L$247:$L$7238,'2-1.手続一覧'!A1243)=1,(_xlfn.XLOOKUP('2-1.手続一覧'!A1243,'1093件のリスト'!$L$247:$L$7238,'1093件のリスト'!$AM$247:$AM$7238))="2022年度の対象"),"リストにあり","？")</f>
        <v>リストにあり</v>
      </c>
      <c r="AI1243" s="248" t="s">
        <v>49</v>
      </c>
      <c r="AJ1243" s="248" t="s">
        <v>9346</v>
      </c>
      <c r="AK1243" s="248" t="str">
        <f>IF($AL1243="電子化対象外","✓","")</f>
        <v/>
      </c>
      <c r="AL1243" s="248" t="str">
        <f>VLOOKUP($A1243,'3-2.製品安全'!$B$16:$BO$123,5,FALSE)</f>
        <v>本申請</v>
      </c>
      <c r="AM1243" s="248" t="str">
        <f>VLOOKUP($A1243,'3-2.製品安全'!$B$16:$BO$123,52,FALSE)</f>
        <v>Apply03</v>
      </c>
      <c r="AN1243" s="248" t="str">
        <f>VLOOKUP($A1243,'3-2.製品安全'!$B$16:$BO$123,53,FALSE)</f>
        <v>ApplyA</v>
      </c>
      <c r="AO1243" s="248" t="str">
        <f>VLOOKUP($A1243,'3-2.製品安全'!$B$16:$BO$123,54,FALSE)</f>
        <v>-</v>
      </c>
      <c r="AP1243" s="248" t="str">
        <f>VLOOKUP($A1243,'3-2.製品安全'!$B$16:$BO$123,39,FALSE)</f>
        <v>25382</v>
      </c>
      <c r="AQ1243" s="239">
        <f>VLOOKUP($A1243,'3-2.製品安全'!$B$16:$BO$123,40,FALSE)</f>
        <v>0</v>
      </c>
      <c r="AR1243" s="234" t="s">
        <v>0</v>
      </c>
    </row>
    <row r="1244" spans="1:44" s="1" customFormat="1" ht="30" hidden="1" customHeight="1">
      <c r="A1244" s="249">
        <v>25403</v>
      </c>
      <c r="B1244" s="168" t="s">
        <v>487</v>
      </c>
      <c r="C1244" s="166" t="s">
        <v>488</v>
      </c>
      <c r="D1244" s="166">
        <v>1961</v>
      </c>
      <c r="E1244" s="166">
        <v>234</v>
      </c>
      <c r="F1244" s="166">
        <v>3</v>
      </c>
      <c r="G1244" s="166">
        <v>0</v>
      </c>
      <c r="H1244" s="166">
        <v>0</v>
      </c>
      <c r="I1244" s="166">
        <v>0</v>
      </c>
      <c r="J1244" s="166">
        <v>0</v>
      </c>
      <c r="K1244" s="166">
        <v>0</v>
      </c>
      <c r="L1244" s="166">
        <v>0</v>
      </c>
      <c r="M1244" s="166">
        <v>0</v>
      </c>
      <c r="N1244" s="166" t="s">
        <v>41</v>
      </c>
      <c r="O1244" s="166" t="s">
        <v>234</v>
      </c>
      <c r="P1244" s="166" t="s">
        <v>10320</v>
      </c>
      <c r="Q1244" s="167" t="s">
        <v>10321</v>
      </c>
      <c r="R1244" s="166"/>
      <c r="S1244" s="166" t="s">
        <v>54</v>
      </c>
      <c r="T1244" s="166">
        <v>0</v>
      </c>
      <c r="U1244" s="166">
        <v>0</v>
      </c>
      <c r="V1244" s="166">
        <v>0</v>
      </c>
      <c r="W1244" s="166" t="s">
        <v>46</v>
      </c>
      <c r="X1244" s="166">
        <v>0</v>
      </c>
      <c r="Y1244" s="166" t="s">
        <v>68</v>
      </c>
      <c r="Z1244" s="166" t="s">
        <v>87</v>
      </c>
      <c r="AA1244" s="166" t="s">
        <v>9322</v>
      </c>
      <c r="AB1244" s="246">
        <v>1710</v>
      </c>
      <c r="AC1244" s="246">
        <v>0</v>
      </c>
      <c r="AD1244" s="237" t="s">
        <v>49</v>
      </c>
      <c r="AE1244" s="238" t="str">
        <f>IF(IFERROR(VLOOKUP(A1244,#REF!,1,FALSE),"")="","","✓")</f>
        <v/>
      </c>
      <c r="AF1244" s="237" t="s">
        <v>48</v>
      </c>
      <c r="AG1244" s="239" t="s">
        <v>48</v>
      </c>
      <c r="AH1244" s="248" t="str">
        <f>IF(AND(COUNTIF('1093件のリスト'!$L$247:$L$7238,'2-1.手続一覧'!A1244)=1,(_xlfn.XLOOKUP('2-1.手続一覧'!A1244,'1093件のリスト'!$L$247:$L$7238,'1093件のリスト'!$AM$247:$AM$7238))="2022年度の対象"),"リストにあり","？")</f>
        <v>リストにあり</v>
      </c>
      <c r="AI1244" s="248"/>
      <c r="AJ1244" s="248" t="s">
        <v>1868</v>
      </c>
      <c r="AK1244" s="248" t="s">
        <v>1868</v>
      </c>
      <c r="AL1244" s="248" t="s">
        <v>1868</v>
      </c>
      <c r="AM1244" s="248" t="s">
        <v>1868</v>
      </c>
      <c r="AN1244" s="250" t="s">
        <v>1868</v>
      </c>
      <c r="AO1244" s="250" t="s">
        <v>1868</v>
      </c>
      <c r="AP1244" s="248" t="s">
        <v>1868</v>
      </c>
      <c r="AQ1244" s="239" t="s">
        <v>1868</v>
      </c>
      <c r="AR1244" s="234" t="s">
        <v>0</v>
      </c>
    </row>
    <row r="1245" spans="1:44" s="1" customFormat="1" ht="30" hidden="1" customHeight="1">
      <c r="A1245" s="249">
        <v>25404</v>
      </c>
      <c r="B1245" s="168" t="s">
        <v>307</v>
      </c>
      <c r="C1245" s="166" t="s">
        <v>488</v>
      </c>
      <c r="D1245" s="166">
        <v>1961</v>
      </c>
      <c r="E1245" s="166">
        <v>234</v>
      </c>
      <c r="F1245" s="166">
        <v>4</v>
      </c>
      <c r="G1245" s="166">
        <v>0</v>
      </c>
      <c r="H1245" s="166">
        <v>0</v>
      </c>
      <c r="I1245" s="166">
        <v>0</v>
      </c>
      <c r="J1245" s="166">
        <v>0</v>
      </c>
      <c r="K1245" s="166">
        <v>0</v>
      </c>
      <c r="L1245" s="166">
        <v>0</v>
      </c>
      <c r="M1245" s="166">
        <v>0</v>
      </c>
      <c r="N1245" s="166" t="s">
        <v>41</v>
      </c>
      <c r="O1245" s="166" t="s">
        <v>234</v>
      </c>
      <c r="P1245" s="166" t="s">
        <v>10320</v>
      </c>
      <c r="Q1245" s="167" t="s">
        <v>10321</v>
      </c>
      <c r="R1245" s="166"/>
      <c r="S1245" s="166" t="s">
        <v>54</v>
      </c>
      <c r="T1245" s="166">
        <v>0</v>
      </c>
      <c r="U1245" s="166">
        <v>0</v>
      </c>
      <c r="V1245" s="166">
        <v>0</v>
      </c>
      <c r="W1245" s="166" t="s">
        <v>46</v>
      </c>
      <c r="X1245" s="166">
        <v>0</v>
      </c>
      <c r="Y1245" s="166" t="s">
        <v>47</v>
      </c>
      <c r="Z1245" s="166">
        <v>0</v>
      </c>
      <c r="AA1245" s="166"/>
      <c r="AB1245" s="246">
        <v>0</v>
      </c>
      <c r="AC1245" s="246">
        <v>0</v>
      </c>
      <c r="AD1245" s="237" t="s">
        <v>49</v>
      </c>
      <c r="AE1245" s="238" t="str">
        <f>IF(IFERROR(VLOOKUP(A1245,#REF!,1,FALSE),"")="","","✓")</f>
        <v/>
      </c>
      <c r="AF1245" s="237" t="s">
        <v>48</v>
      </c>
      <c r="AG1245" s="239" t="s">
        <v>48</v>
      </c>
      <c r="AH1245" s="248" t="str">
        <f>IF(AND(COUNTIF('1093件のリスト'!$L$247:$L$7238,'2-1.手続一覧'!A1245)=1,(_xlfn.XLOOKUP('2-1.手続一覧'!A1245,'1093件のリスト'!$L$247:$L$7238,'1093件のリスト'!$AM$247:$AM$7238))="2022年度の対象"),"リストにあり","？")</f>
        <v>リストにあり</v>
      </c>
      <c r="AI1245" s="248" t="s">
        <v>49</v>
      </c>
      <c r="AJ1245" s="248" t="s">
        <v>9346</v>
      </c>
      <c r="AK1245" s="248" t="str">
        <f>IF($AL1245="電子化対象外","✓","")</f>
        <v/>
      </c>
      <c r="AL1245" s="248" t="str">
        <f>VLOOKUP($A1245,'3-2.製品安全'!$B$16:$BO$123,5,FALSE)</f>
        <v>簡易申請</v>
      </c>
      <c r="AM1245" s="248" t="str">
        <f>VLOOKUP($A1245,'3-2.製品安全'!$B$16:$BO$123,52,FALSE)</f>
        <v>-</v>
      </c>
      <c r="AN1245" s="248" t="str">
        <f>VLOOKUP($A1245,'3-2.製品安全'!$B$16:$BO$123,53,FALSE)</f>
        <v>-</v>
      </c>
      <c r="AO1245" s="248" t="str">
        <f>VLOOKUP($A1245,'3-2.製品安全'!$B$16:$BO$123,54,FALSE)</f>
        <v>-</v>
      </c>
      <c r="AP1245" s="248" t="str">
        <f>VLOOKUP($A1245,'3-2.製品安全'!$B$16:$BO$123,39,FALSE)</f>
        <v>25386</v>
      </c>
      <c r="AQ1245" s="239" t="str">
        <f>VLOOKUP($A1245,'3-2.製品安全'!$B$16:$BO$123,40,FALSE)</f>
        <v>・課室最終確認時に、電子化方式を「電子化対象外」→「簡易申請」に変更</v>
      </c>
      <c r="AR1245" s="234" t="s">
        <v>0</v>
      </c>
    </row>
    <row r="1246" spans="1:44" s="1" customFormat="1" ht="30" hidden="1" customHeight="1">
      <c r="A1246" s="249">
        <v>25405</v>
      </c>
      <c r="B1246" s="168" t="s">
        <v>239</v>
      </c>
      <c r="C1246" s="166" t="s">
        <v>488</v>
      </c>
      <c r="D1246" s="166">
        <v>1961</v>
      </c>
      <c r="E1246" s="166">
        <v>234</v>
      </c>
      <c r="F1246" s="166">
        <v>5</v>
      </c>
      <c r="G1246" s="166">
        <v>0</v>
      </c>
      <c r="H1246" s="166">
        <v>0</v>
      </c>
      <c r="I1246" s="166">
        <v>0</v>
      </c>
      <c r="J1246" s="166">
        <v>0</v>
      </c>
      <c r="K1246" s="166">
        <v>0</v>
      </c>
      <c r="L1246" s="166">
        <v>0</v>
      </c>
      <c r="M1246" s="166">
        <v>0</v>
      </c>
      <c r="N1246" s="166" t="s">
        <v>41</v>
      </c>
      <c r="O1246" s="166" t="s">
        <v>234</v>
      </c>
      <c r="P1246" s="166" t="s">
        <v>10320</v>
      </c>
      <c r="Q1246" s="167" t="s">
        <v>10321</v>
      </c>
      <c r="R1246" s="166"/>
      <c r="S1246" s="166" t="s">
        <v>54</v>
      </c>
      <c r="T1246" s="166">
        <v>0</v>
      </c>
      <c r="U1246" s="166">
        <v>0</v>
      </c>
      <c r="V1246" s="166">
        <v>0</v>
      </c>
      <c r="W1246" s="166" t="s">
        <v>46</v>
      </c>
      <c r="X1246" s="166">
        <v>0</v>
      </c>
      <c r="Y1246" s="166" t="s">
        <v>68</v>
      </c>
      <c r="Z1246" s="166" t="s">
        <v>87</v>
      </c>
      <c r="AA1246" s="166" t="s">
        <v>9323</v>
      </c>
      <c r="AB1246" s="246">
        <v>6891</v>
      </c>
      <c r="AC1246" s="246">
        <v>0</v>
      </c>
      <c r="AD1246" s="237" t="s">
        <v>49</v>
      </c>
      <c r="AE1246" s="238" t="str">
        <f>IF(IFERROR(VLOOKUP(A1246,#REF!,1,FALSE),"")="","","✓")</f>
        <v/>
      </c>
      <c r="AF1246" s="237" t="s">
        <v>48</v>
      </c>
      <c r="AG1246" s="239" t="s">
        <v>48</v>
      </c>
      <c r="AH1246" s="248" t="str">
        <f>IF(AND(COUNTIF('1093件のリスト'!$L$247:$L$7238,'2-1.手続一覧'!A1246)=1,(_xlfn.XLOOKUP('2-1.手続一覧'!A1246,'1093件のリスト'!$L$247:$L$7238,'1093件のリスト'!$AM$247:$AM$7238))="2022年度の対象"),"リストにあり","？")</f>
        <v>リストにあり</v>
      </c>
      <c r="AI1246" s="248"/>
      <c r="AJ1246" s="248" t="s">
        <v>1868</v>
      </c>
      <c r="AK1246" s="248" t="s">
        <v>1868</v>
      </c>
      <c r="AL1246" s="248" t="s">
        <v>1868</v>
      </c>
      <c r="AM1246" s="248" t="s">
        <v>1868</v>
      </c>
      <c r="AN1246" s="250" t="s">
        <v>1868</v>
      </c>
      <c r="AO1246" s="250" t="s">
        <v>1868</v>
      </c>
      <c r="AP1246" s="248" t="s">
        <v>1868</v>
      </c>
      <c r="AQ1246" s="239" t="s">
        <v>1868</v>
      </c>
      <c r="AR1246" s="234" t="s">
        <v>0</v>
      </c>
    </row>
    <row r="1247" spans="1:44" s="1" customFormat="1" ht="30" hidden="1" customHeight="1">
      <c r="A1247" s="249">
        <v>25406</v>
      </c>
      <c r="B1247" s="168" t="s">
        <v>489</v>
      </c>
      <c r="C1247" s="166" t="s">
        <v>488</v>
      </c>
      <c r="D1247" s="166">
        <v>1961</v>
      </c>
      <c r="E1247" s="166">
        <v>234</v>
      </c>
      <c r="F1247" s="166">
        <v>6</v>
      </c>
      <c r="G1247" s="166">
        <v>0</v>
      </c>
      <c r="H1247" s="166">
        <v>0</v>
      </c>
      <c r="I1247" s="166">
        <v>0</v>
      </c>
      <c r="J1247" s="166">
        <v>0</v>
      </c>
      <c r="K1247" s="166">
        <v>0</v>
      </c>
      <c r="L1247" s="166">
        <v>0</v>
      </c>
      <c r="M1247" s="166">
        <v>0</v>
      </c>
      <c r="N1247" s="166" t="s">
        <v>41</v>
      </c>
      <c r="O1247" s="166" t="s">
        <v>234</v>
      </c>
      <c r="P1247" s="166" t="s">
        <v>10320</v>
      </c>
      <c r="Q1247" s="167" t="s">
        <v>10321</v>
      </c>
      <c r="R1247" s="166"/>
      <c r="S1247" s="166" t="s">
        <v>54</v>
      </c>
      <c r="T1247" s="166">
        <v>0</v>
      </c>
      <c r="U1247" s="166">
        <v>0</v>
      </c>
      <c r="V1247" s="166">
        <v>0</v>
      </c>
      <c r="W1247" s="166" t="s">
        <v>46</v>
      </c>
      <c r="X1247" s="166">
        <v>0</v>
      </c>
      <c r="Y1247" s="166" t="s">
        <v>68</v>
      </c>
      <c r="Z1247" s="166" t="s">
        <v>87</v>
      </c>
      <c r="AA1247" s="166" t="s">
        <v>9324</v>
      </c>
      <c r="AB1247" s="246">
        <v>155</v>
      </c>
      <c r="AC1247" s="246">
        <v>0</v>
      </c>
      <c r="AD1247" s="237" t="s">
        <v>49</v>
      </c>
      <c r="AE1247" s="238" t="str">
        <f>IF(IFERROR(VLOOKUP(A1247,#REF!,1,FALSE),"")="","","✓")</f>
        <v/>
      </c>
      <c r="AF1247" s="237" t="s">
        <v>48</v>
      </c>
      <c r="AG1247" s="239" t="s">
        <v>48</v>
      </c>
      <c r="AH1247" s="248" t="str">
        <f>IF(AND(COUNTIF('1093件のリスト'!$L$247:$L$7238,'2-1.手続一覧'!A1247)=1,(_xlfn.XLOOKUP('2-1.手続一覧'!A1247,'1093件のリスト'!$L$247:$L$7238,'1093件のリスト'!$AM$247:$AM$7238))="2022年度の対象"),"リストにあり","？")</f>
        <v>リストにあり</v>
      </c>
      <c r="AI1247" s="248"/>
      <c r="AJ1247" s="248" t="s">
        <v>1868</v>
      </c>
      <c r="AK1247" s="248" t="s">
        <v>1868</v>
      </c>
      <c r="AL1247" s="248" t="s">
        <v>1868</v>
      </c>
      <c r="AM1247" s="248" t="s">
        <v>1868</v>
      </c>
      <c r="AN1247" s="250" t="s">
        <v>1868</v>
      </c>
      <c r="AO1247" s="250" t="s">
        <v>1868</v>
      </c>
      <c r="AP1247" s="248" t="s">
        <v>1868</v>
      </c>
      <c r="AQ1247" s="239" t="s">
        <v>1868</v>
      </c>
      <c r="AR1247" s="234" t="s">
        <v>0</v>
      </c>
    </row>
    <row r="1248" spans="1:44" s="1" customFormat="1" ht="30" hidden="1" customHeight="1">
      <c r="A1248" s="249">
        <v>25407</v>
      </c>
      <c r="B1248" s="168" t="s">
        <v>537</v>
      </c>
      <c r="C1248" s="166" t="s">
        <v>488</v>
      </c>
      <c r="D1248" s="166">
        <v>1961</v>
      </c>
      <c r="E1248" s="166">
        <v>234</v>
      </c>
      <c r="F1248" s="166">
        <v>8</v>
      </c>
      <c r="G1248" s="166">
        <v>0</v>
      </c>
      <c r="H1248" s="166">
        <v>0</v>
      </c>
      <c r="I1248" s="166">
        <v>1</v>
      </c>
      <c r="J1248" s="166">
        <v>0</v>
      </c>
      <c r="K1248" s="166">
        <v>0</v>
      </c>
      <c r="L1248" s="166">
        <v>0</v>
      </c>
      <c r="M1248" s="166">
        <v>0</v>
      </c>
      <c r="N1248" s="166" t="s">
        <v>41</v>
      </c>
      <c r="O1248" s="166" t="s">
        <v>234</v>
      </c>
      <c r="P1248" s="166" t="s">
        <v>10320</v>
      </c>
      <c r="Q1248" s="167" t="s">
        <v>10321</v>
      </c>
      <c r="R1248" s="166"/>
      <c r="S1248" s="166" t="s">
        <v>54</v>
      </c>
      <c r="T1248" s="166">
        <v>0</v>
      </c>
      <c r="U1248" s="166">
        <v>0</v>
      </c>
      <c r="V1248" s="166">
        <v>0</v>
      </c>
      <c r="W1248" s="166" t="s">
        <v>46</v>
      </c>
      <c r="X1248" s="166">
        <v>0</v>
      </c>
      <c r="Y1248" s="166" t="s">
        <v>47</v>
      </c>
      <c r="Z1248" s="166">
        <v>0</v>
      </c>
      <c r="AA1248" s="166"/>
      <c r="AB1248" s="246">
        <v>101</v>
      </c>
      <c r="AC1248" s="246">
        <v>0</v>
      </c>
      <c r="AD1248" s="237" t="s">
        <v>49</v>
      </c>
      <c r="AE1248" s="238" t="str">
        <f>IF(IFERROR(VLOOKUP(A1248,#REF!,1,FALSE),"")="","","✓")</f>
        <v/>
      </c>
      <c r="AF1248" s="237" t="s">
        <v>48</v>
      </c>
      <c r="AG1248" s="239" t="s">
        <v>48</v>
      </c>
      <c r="AH1248" s="248" t="str">
        <f>IF(AND(COUNTIF('1093件のリスト'!$L$247:$L$7238,'2-1.手続一覧'!A1248)=1,(_xlfn.XLOOKUP('2-1.手続一覧'!A1248,'1093件のリスト'!$L$247:$L$7238,'1093件のリスト'!$AM$247:$AM$7238))="2022年度の対象"),"リストにあり","？")</f>
        <v>リストにあり</v>
      </c>
      <c r="AI1248" s="248" t="s">
        <v>49</v>
      </c>
      <c r="AJ1248" s="248" t="s">
        <v>9346</v>
      </c>
      <c r="AK1248" s="248" t="str">
        <f>IF($AL1248="電子化対象外","✓","")</f>
        <v/>
      </c>
      <c r="AL1248" s="248" t="str">
        <f>VLOOKUP($A1248,'3-2.製品安全'!$B$16:$BO$123,5,FALSE)</f>
        <v>本申請</v>
      </c>
      <c r="AM1248" s="248" t="str">
        <f>VLOOKUP($A1248,'3-2.製品安全'!$B$16:$BO$123,52,FALSE)</f>
        <v>Apply03</v>
      </c>
      <c r="AN1248" s="248" t="str">
        <f>VLOOKUP($A1248,'3-2.製品安全'!$B$16:$BO$123,53,FALSE)</f>
        <v>ApplyA</v>
      </c>
      <c r="AO1248" s="248" t="str">
        <f>VLOOKUP($A1248,'3-2.製品安全'!$B$16:$BO$123,54,FALSE)</f>
        <v>PRD-JIGYOSYA-2</v>
      </c>
      <c r="AP1248" s="248" t="str">
        <f>VLOOKUP($A1248,'3-2.製品安全'!$B$16:$BO$123,39,FALSE)</f>
        <v>25371</v>
      </c>
      <c r="AQ1248" s="239">
        <f>VLOOKUP($A1248,'3-2.製品安全'!$B$16:$BO$123,40,FALSE)</f>
        <v>0</v>
      </c>
      <c r="AR1248" s="234" t="s">
        <v>0</v>
      </c>
    </row>
    <row r="1249" spans="1:44" s="1" customFormat="1" ht="30" hidden="1" customHeight="1">
      <c r="A1249" s="249">
        <v>25408</v>
      </c>
      <c r="B1249" s="168" t="s">
        <v>538</v>
      </c>
      <c r="C1249" s="166" t="s">
        <v>488</v>
      </c>
      <c r="D1249" s="166">
        <v>1961</v>
      </c>
      <c r="E1249" s="166">
        <v>234</v>
      </c>
      <c r="F1249" s="166">
        <v>27</v>
      </c>
      <c r="G1249" s="166">
        <v>0</v>
      </c>
      <c r="H1249" s="166">
        <v>0</v>
      </c>
      <c r="I1249" s="166">
        <v>2</v>
      </c>
      <c r="J1249" s="166">
        <v>0</v>
      </c>
      <c r="K1249" s="166">
        <v>1</v>
      </c>
      <c r="L1249" s="166">
        <v>0</v>
      </c>
      <c r="M1249" s="166">
        <v>0</v>
      </c>
      <c r="N1249" s="166" t="s">
        <v>41</v>
      </c>
      <c r="O1249" s="166" t="s">
        <v>234</v>
      </c>
      <c r="P1249" s="166" t="s">
        <v>10320</v>
      </c>
      <c r="Q1249" s="167" t="s">
        <v>10321</v>
      </c>
      <c r="R1249" s="166"/>
      <c r="S1249" s="166" t="s">
        <v>54</v>
      </c>
      <c r="T1249" s="166">
        <v>0</v>
      </c>
      <c r="U1249" s="166">
        <v>0</v>
      </c>
      <c r="V1249" s="166">
        <v>0</v>
      </c>
      <c r="W1249" s="166" t="s">
        <v>46</v>
      </c>
      <c r="X1249" s="166">
        <v>0</v>
      </c>
      <c r="Y1249" s="166" t="s">
        <v>47</v>
      </c>
      <c r="Z1249" s="166">
        <v>0</v>
      </c>
      <c r="AA1249" s="166"/>
      <c r="AB1249" s="246">
        <v>10</v>
      </c>
      <c r="AC1249" s="246">
        <v>0</v>
      </c>
      <c r="AD1249" s="237" t="s">
        <v>49</v>
      </c>
      <c r="AE1249" s="238" t="str">
        <f>IF(IFERROR(VLOOKUP(A1249,#REF!,1,FALSE),"")="","","✓")</f>
        <v/>
      </c>
      <c r="AF1249" s="237" t="s">
        <v>48</v>
      </c>
      <c r="AG1249" s="239" t="s">
        <v>48</v>
      </c>
      <c r="AH1249" s="248" t="str">
        <f>IF(AND(COUNTIF('1093件のリスト'!$L$247:$L$7238,'2-1.手続一覧'!A1249)=1,(_xlfn.XLOOKUP('2-1.手続一覧'!A1249,'1093件のリスト'!$L$247:$L$7238,'1093件のリスト'!$AM$247:$AM$7238))="2022年度の対象"),"リストにあり","？")</f>
        <v>リストにあり</v>
      </c>
      <c r="AI1249" s="248" t="s">
        <v>49</v>
      </c>
      <c r="AJ1249" s="248" t="s">
        <v>9346</v>
      </c>
      <c r="AK1249" s="248" t="str">
        <f>IF($AL1249="電子化対象外","✓","")</f>
        <v/>
      </c>
      <c r="AL1249" s="248" t="str">
        <f>VLOOKUP($A1249,'3-2.製品安全'!$B$16:$BO$123,5,FALSE)</f>
        <v>本申請</v>
      </c>
      <c r="AM1249" s="248" t="str">
        <f>VLOOKUP($A1249,'3-2.製品安全'!$B$16:$BO$123,52,FALSE)</f>
        <v>Apply03</v>
      </c>
      <c r="AN1249" s="248" t="str">
        <f>VLOOKUP($A1249,'3-2.製品安全'!$B$16:$BO$123,53,FALSE)</f>
        <v>ApplyA</v>
      </c>
      <c r="AO1249" s="248" t="str">
        <f>VLOOKUP($A1249,'3-2.製品安全'!$B$16:$BO$123,54,FALSE)</f>
        <v>PRD-JIGYOSYA-2</v>
      </c>
      <c r="AP1249" s="248">
        <f>VLOOKUP($A1249,'3-2.製品安全'!$B$16:$BO$123,39,FALSE)</f>
        <v>0</v>
      </c>
      <c r="AQ1249" s="239">
        <f>VLOOKUP($A1249,'3-2.製品安全'!$B$16:$BO$123,40,FALSE)</f>
        <v>0</v>
      </c>
      <c r="AR1249" s="234" t="s">
        <v>0</v>
      </c>
    </row>
    <row r="1250" spans="1:44" s="1" customFormat="1" ht="30" hidden="1" customHeight="1">
      <c r="A1250" s="249">
        <v>25418</v>
      </c>
      <c r="B1250" s="168" t="s">
        <v>552</v>
      </c>
      <c r="C1250" s="166" t="s">
        <v>553</v>
      </c>
      <c r="D1250" s="166">
        <v>1962</v>
      </c>
      <c r="E1250" s="166">
        <v>0</v>
      </c>
      <c r="F1250" s="166">
        <v>17</v>
      </c>
      <c r="G1250" s="166">
        <v>0</v>
      </c>
      <c r="H1250" s="166">
        <v>0</v>
      </c>
      <c r="I1250" s="166">
        <v>3</v>
      </c>
      <c r="J1250" s="166">
        <v>0</v>
      </c>
      <c r="K1250" s="166">
        <v>0</v>
      </c>
      <c r="L1250" s="166">
        <v>0</v>
      </c>
      <c r="M1250" s="166">
        <v>0</v>
      </c>
      <c r="N1250" s="166" t="s">
        <v>41</v>
      </c>
      <c r="O1250" s="166" t="s">
        <v>234</v>
      </c>
      <c r="P1250" s="166" t="s">
        <v>10320</v>
      </c>
      <c r="Q1250" s="167" t="s">
        <v>10321</v>
      </c>
      <c r="R1250" s="166"/>
      <c r="S1250" s="166" t="s">
        <v>54</v>
      </c>
      <c r="T1250" s="166">
        <v>0</v>
      </c>
      <c r="U1250" s="166">
        <v>0</v>
      </c>
      <c r="V1250" s="166">
        <v>0</v>
      </c>
      <c r="W1250" s="166" t="s">
        <v>46</v>
      </c>
      <c r="X1250" s="166">
        <v>0</v>
      </c>
      <c r="Y1250" s="166" t="s">
        <v>68</v>
      </c>
      <c r="Z1250" s="166" t="s">
        <v>87</v>
      </c>
      <c r="AA1250" s="166" t="s">
        <v>9325</v>
      </c>
      <c r="AB1250" s="246">
        <v>0</v>
      </c>
      <c r="AC1250" s="246">
        <v>0</v>
      </c>
      <c r="AD1250" s="237" t="s">
        <v>49</v>
      </c>
      <c r="AE1250" s="238" t="str">
        <f>IF(IFERROR(VLOOKUP(A1250,#REF!,1,FALSE),"")="","","✓")</f>
        <v/>
      </c>
      <c r="AF1250" s="237" t="s">
        <v>48</v>
      </c>
      <c r="AG1250" s="239" t="s">
        <v>48</v>
      </c>
      <c r="AH1250" s="248" t="str">
        <f>IF(AND(COUNTIF('1093件のリスト'!$L$247:$L$7238,'2-1.手続一覧'!A1250)=1,(_xlfn.XLOOKUP('2-1.手続一覧'!A1250,'1093件のリスト'!$L$247:$L$7238,'1093件のリスト'!$AM$247:$AM$7238))="2022年度の対象"),"リストにあり","？")</f>
        <v>リストにあり</v>
      </c>
      <c r="AI1250" s="248"/>
      <c r="AJ1250" s="248" t="s">
        <v>1868</v>
      </c>
      <c r="AK1250" s="248" t="s">
        <v>1868</v>
      </c>
      <c r="AL1250" s="248" t="s">
        <v>1868</v>
      </c>
      <c r="AM1250" s="248" t="s">
        <v>1868</v>
      </c>
      <c r="AN1250" s="250" t="s">
        <v>1868</v>
      </c>
      <c r="AO1250" s="250" t="s">
        <v>1868</v>
      </c>
      <c r="AP1250" s="248" t="s">
        <v>1868</v>
      </c>
      <c r="AQ1250" s="239" t="s">
        <v>1868</v>
      </c>
      <c r="AR1250" s="234" t="s">
        <v>0</v>
      </c>
    </row>
    <row r="1251" spans="1:44" s="1" customFormat="1" ht="30" hidden="1" customHeight="1">
      <c r="A1251" s="249">
        <v>25419</v>
      </c>
      <c r="B1251" s="168" t="s">
        <v>563</v>
      </c>
      <c r="C1251" s="166" t="s">
        <v>553</v>
      </c>
      <c r="D1251" s="166">
        <v>1962</v>
      </c>
      <c r="E1251" s="166">
        <v>0</v>
      </c>
      <c r="F1251" s="166">
        <v>17</v>
      </c>
      <c r="G1251" s="166">
        <v>0</v>
      </c>
      <c r="H1251" s="166">
        <v>0</v>
      </c>
      <c r="I1251" s="166">
        <v>3</v>
      </c>
      <c r="J1251" s="166">
        <v>0</v>
      </c>
      <c r="K1251" s="166">
        <v>0</v>
      </c>
      <c r="L1251" s="166">
        <v>0</v>
      </c>
      <c r="M1251" s="166">
        <v>0</v>
      </c>
      <c r="N1251" s="166" t="s">
        <v>41</v>
      </c>
      <c r="O1251" s="166" t="s">
        <v>234</v>
      </c>
      <c r="P1251" s="166" t="s">
        <v>10320</v>
      </c>
      <c r="Q1251" s="167" t="s">
        <v>10321</v>
      </c>
      <c r="R1251" s="166"/>
      <c r="S1251" s="166" t="s">
        <v>54</v>
      </c>
      <c r="T1251" s="166">
        <v>0</v>
      </c>
      <c r="U1251" s="166">
        <v>0</v>
      </c>
      <c r="V1251" s="166">
        <v>0</v>
      </c>
      <c r="W1251" s="166" t="s">
        <v>46</v>
      </c>
      <c r="X1251" s="166">
        <v>0</v>
      </c>
      <c r="Y1251" s="166" t="s">
        <v>47</v>
      </c>
      <c r="Z1251" s="166">
        <v>0</v>
      </c>
      <c r="AA1251" s="166"/>
      <c r="AB1251" s="246">
        <v>87</v>
      </c>
      <c r="AC1251" s="246">
        <v>0</v>
      </c>
      <c r="AD1251" s="237" t="s">
        <v>49</v>
      </c>
      <c r="AE1251" s="238" t="str">
        <f>IF(IFERROR(VLOOKUP(A1251,#REF!,1,FALSE),"")="","","✓")</f>
        <v/>
      </c>
      <c r="AF1251" s="237" t="s">
        <v>48</v>
      </c>
      <c r="AG1251" s="239" t="s">
        <v>48</v>
      </c>
      <c r="AH1251" s="248" t="str">
        <f>IF(AND(COUNTIF('1093件のリスト'!$L$247:$L$7238,'2-1.手続一覧'!A1251)=1,(_xlfn.XLOOKUP('2-1.手続一覧'!A1251,'1093件のリスト'!$L$247:$L$7238,'1093件のリスト'!$AM$247:$AM$7238))="2022年度の対象"),"リストにあり","？")</f>
        <v>リストにあり</v>
      </c>
      <c r="AI1251" s="248" t="s">
        <v>49</v>
      </c>
      <c r="AJ1251" s="248" t="s">
        <v>9346</v>
      </c>
      <c r="AK1251" s="248" t="str">
        <f>IF($AL1251="電子化対象外","✓","")</f>
        <v/>
      </c>
      <c r="AL1251" s="248" t="str">
        <f>VLOOKUP($A1251,'3-2.製品安全'!$B$16:$BO$123,5,FALSE)</f>
        <v>本申請</v>
      </c>
      <c r="AM1251" s="248" t="str">
        <f>VLOOKUP($A1251,'3-2.製品安全'!$B$16:$BO$123,52,FALSE)</f>
        <v>Apply03</v>
      </c>
      <c r="AN1251" s="248" t="str">
        <f>VLOOKUP($A1251,'3-2.製品安全'!$B$16:$BO$123,53,FALSE)</f>
        <v>ApplyA</v>
      </c>
      <c r="AO1251" s="248" t="str">
        <f>VLOOKUP($A1251,'3-2.製品安全'!$B$16:$BO$123,54,FALSE)</f>
        <v>PRD-JIGYOSYA-2</v>
      </c>
      <c r="AP1251" s="248" t="str">
        <f>VLOOKUP($A1251,'3-2.製品安全'!$B$16:$BO$123,39,FALSE)</f>
        <v>25382</v>
      </c>
      <c r="AQ1251" s="239">
        <f>VLOOKUP($A1251,'3-2.製品安全'!$B$16:$BO$123,40,FALSE)</f>
        <v>0</v>
      </c>
      <c r="AR1251" s="234" t="s">
        <v>0</v>
      </c>
    </row>
    <row r="1252" spans="1:44" s="1" customFormat="1" ht="30" hidden="1" customHeight="1">
      <c r="A1252" s="249">
        <v>25420</v>
      </c>
      <c r="B1252" s="168" t="s">
        <v>455</v>
      </c>
      <c r="C1252" s="166" t="s">
        <v>386</v>
      </c>
      <c r="D1252" s="166">
        <v>1973</v>
      </c>
      <c r="E1252" s="166">
        <v>31</v>
      </c>
      <c r="F1252" s="166">
        <v>4</v>
      </c>
      <c r="G1252" s="166">
        <v>0</v>
      </c>
      <c r="H1252" s="166">
        <v>0</v>
      </c>
      <c r="I1252" s="166">
        <v>2</v>
      </c>
      <c r="J1252" s="166">
        <v>0</v>
      </c>
      <c r="K1252" s="166">
        <v>2</v>
      </c>
      <c r="L1252" s="166">
        <v>0</v>
      </c>
      <c r="M1252" s="166">
        <v>0</v>
      </c>
      <c r="N1252" s="166" t="s">
        <v>41</v>
      </c>
      <c r="O1252" s="166" t="s">
        <v>234</v>
      </c>
      <c r="P1252" s="166" t="s">
        <v>10320</v>
      </c>
      <c r="Q1252" s="167" t="s">
        <v>10321</v>
      </c>
      <c r="R1252" s="166"/>
      <c r="S1252" s="166" t="s">
        <v>54</v>
      </c>
      <c r="T1252" s="166">
        <v>0</v>
      </c>
      <c r="U1252" s="166">
        <v>0</v>
      </c>
      <c r="V1252" s="166">
        <v>0</v>
      </c>
      <c r="W1252" s="166" t="s">
        <v>46</v>
      </c>
      <c r="X1252" s="166">
        <v>0</v>
      </c>
      <c r="Y1252" s="166" t="s">
        <v>47</v>
      </c>
      <c r="Z1252" s="166">
        <v>0</v>
      </c>
      <c r="AA1252" s="166"/>
      <c r="AB1252" s="246">
        <v>41</v>
      </c>
      <c r="AC1252" s="246">
        <v>0</v>
      </c>
      <c r="AD1252" s="237" t="s">
        <v>49</v>
      </c>
      <c r="AE1252" s="238" t="str">
        <f>IF(IFERROR(VLOOKUP(A1252,#REF!,1,FALSE),"")="","","✓")</f>
        <v/>
      </c>
      <c r="AF1252" s="237" t="s">
        <v>48</v>
      </c>
      <c r="AG1252" s="239" t="s">
        <v>48</v>
      </c>
      <c r="AH1252" s="248" t="str">
        <f>IF(AND(COUNTIF('1093件のリスト'!$L$247:$L$7238,'2-1.手続一覧'!A1252)=1,(_xlfn.XLOOKUP('2-1.手続一覧'!A1252,'1093件のリスト'!$L$247:$L$7238,'1093件のリスト'!$AM$247:$AM$7238))="2022年度の対象"),"リストにあり","？")</f>
        <v>リストにあり</v>
      </c>
      <c r="AI1252" s="248" t="s">
        <v>49</v>
      </c>
      <c r="AJ1252" s="248" t="s">
        <v>9346</v>
      </c>
      <c r="AK1252" s="248" t="str">
        <f>IF($AL1252="電子化対象外","✓","")</f>
        <v/>
      </c>
      <c r="AL1252" s="248" t="str">
        <f>VLOOKUP($A1252,'3-2.製品安全'!$B$16:$BO$123,5,FALSE)</f>
        <v>本申請</v>
      </c>
      <c r="AM1252" s="248" t="str">
        <f>VLOOKUP($A1252,'3-2.製品安全'!$B$16:$BO$123,52,FALSE)</f>
        <v>Apply03</v>
      </c>
      <c r="AN1252" s="248" t="str">
        <f>VLOOKUP($A1252,'3-2.製品安全'!$B$16:$BO$123,53,FALSE)</f>
        <v>ApplyA</v>
      </c>
      <c r="AO1252" s="248" t="str">
        <f>VLOOKUP($A1252,'3-2.製品安全'!$B$16:$BO$123,54,FALSE)</f>
        <v>PRD-JIGYOSYA-2</v>
      </c>
      <c r="AP1252" s="248" t="str">
        <f>VLOOKUP($A1252,'3-2.製品安全'!$B$16:$BO$123,39,FALSE)</f>
        <v>25384</v>
      </c>
      <c r="AQ1252" s="239">
        <f>VLOOKUP($A1252,'3-2.製品安全'!$B$16:$BO$123,40,FALSE)</f>
        <v>0</v>
      </c>
      <c r="AR1252" s="234" t="s">
        <v>0</v>
      </c>
    </row>
    <row r="1253" spans="1:44" s="1" customFormat="1" ht="30" hidden="1" customHeight="1">
      <c r="A1253" s="249">
        <v>25421</v>
      </c>
      <c r="B1253" s="168" t="s">
        <v>1880</v>
      </c>
      <c r="C1253" s="166" t="s">
        <v>386</v>
      </c>
      <c r="D1253" s="166">
        <v>1973</v>
      </c>
      <c r="E1253" s="166">
        <v>31</v>
      </c>
      <c r="F1253" s="166">
        <v>11</v>
      </c>
      <c r="G1253" s="166">
        <v>0</v>
      </c>
      <c r="H1253" s="166">
        <v>0</v>
      </c>
      <c r="I1253" s="166">
        <v>1</v>
      </c>
      <c r="J1253" s="166">
        <v>0</v>
      </c>
      <c r="K1253" s="166">
        <v>1</v>
      </c>
      <c r="L1253" s="166">
        <v>0</v>
      </c>
      <c r="M1253" s="166">
        <v>0</v>
      </c>
      <c r="N1253" s="166" t="s">
        <v>41</v>
      </c>
      <c r="O1253" s="166" t="s">
        <v>234</v>
      </c>
      <c r="P1253" s="166" t="s">
        <v>10320</v>
      </c>
      <c r="Q1253" s="167" t="s">
        <v>10321</v>
      </c>
      <c r="R1253" s="166"/>
      <c r="S1253" s="166" t="s">
        <v>54</v>
      </c>
      <c r="T1253" s="166">
        <v>0</v>
      </c>
      <c r="U1253" s="166">
        <v>0</v>
      </c>
      <c r="V1253" s="166">
        <v>0</v>
      </c>
      <c r="W1253" s="166" t="s">
        <v>46</v>
      </c>
      <c r="X1253" s="166">
        <v>0</v>
      </c>
      <c r="Y1253" s="166" t="s">
        <v>47</v>
      </c>
      <c r="Z1253" s="166">
        <v>0</v>
      </c>
      <c r="AA1253" s="166"/>
      <c r="AB1253" s="246">
        <v>153</v>
      </c>
      <c r="AC1253" s="246">
        <v>0</v>
      </c>
      <c r="AD1253" s="237" t="s">
        <v>49</v>
      </c>
      <c r="AE1253" s="238" t="str">
        <f>IF(IFERROR(VLOOKUP(A1253,#REF!,1,FALSE),"")="","","✓")</f>
        <v/>
      </c>
      <c r="AF1253" s="237" t="s">
        <v>48</v>
      </c>
      <c r="AG1253" s="239" t="s">
        <v>48</v>
      </c>
      <c r="AH1253" s="248" t="str">
        <f>IF(AND(COUNTIF('1093件のリスト'!$L$247:$L$7238,'2-1.手続一覧'!A1253)=1,(_xlfn.XLOOKUP('2-1.手続一覧'!A1253,'1093件のリスト'!$L$247:$L$7238,'1093件のリスト'!$AM$247:$AM$7238))="2022年度の対象"),"リストにあり","？")</f>
        <v>リストにあり</v>
      </c>
      <c r="AI1253" s="248" t="s">
        <v>49</v>
      </c>
      <c r="AJ1253" s="248" t="s">
        <v>9346</v>
      </c>
      <c r="AK1253" s="248" t="str">
        <f>IF($AL1253="電子化対象外","✓","")</f>
        <v/>
      </c>
      <c r="AL1253" s="248" t="str">
        <f>VLOOKUP($A1253,'3-2.製品安全'!$B$16:$BO$123,5,FALSE)</f>
        <v>本申請</v>
      </c>
      <c r="AM1253" s="248" t="str">
        <f>VLOOKUP($A1253,'3-2.製品安全'!$B$16:$BO$123,52,FALSE)</f>
        <v>Notify02</v>
      </c>
      <c r="AN1253" s="248" t="str">
        <f>VLOOKUP($A1253,'3-2.製品安全'!$B$16:$BO$123,53,FALSE)</f>
        <v>NotifyA</v>
      </c>
      <c r="AO1253" s="248" t="str">
        <f>VLOOKUP($A1253,'3-2.製品安全'!$B$16:$BO$123,54,FALSE)</f>
        <v>‐</v>
      </c>
      <c r="AP1253" s="248" t="str">
        <f>VLOOKUP($A1253,'3-2.製品安全'!$B$16:$BO$123,39,FALSE)</f>
        <v>25370</v>
      </c>
      <c r="AQ1253" s="239">
        <f>VLOOKUP($A1253,'3-2.製品安全'!$B$16:$BO$123,40,FALSE)</f>
        <v>0</v>
      </c>
      <c r="AR1253" s="234" t="s">
        <v>0</v>
      </c>
    </row>
    <row r="1254" spans="1:44" s="1" customFormat="1" ht="30" hidden="1" customHeight="1">
      <c r="A1254" s="249">
        <v>25422</v>
      </c>
      <c r="B1254" s="168" t="s">
        <v>456</v>
      </c>
      <c r="C1254" s="166" t="s">
        <v>386</v>
      </c>
      <c r="D1254" s="166">
        <v>1973</v>
      </c>
      <c r="E1254" s="166">
        <v>31</v>
      </c>
      <c r="F1254" s="166">
        <v>11</v>
      </c>
      <c r="G1254" s="166">
        <v>0</v>
      </c>
      <c r="H1254" s="166">
        <v>0</v>
      </c>
      <c r="I1254" s="166">
        <v>1</v>
      </c>
      <c r="J1254" s="166">
        <v>0</v>
      </c>
      <c r="K1254" s="166">
        <v>2</v>
      </c>
      <c r="L1254" s="166">
        <v>0</v>
      </c>
      <c r="M1254" s="166">
        <v>0</v>
      </c>
      <c r="N1254" s="166" t="s">
        <v>41</v>
      </c>
      <c r="O1254" s="166" t="s">
        <v>234</v>
      </c>
      <c r="P1254" s="166" t="s">
        <v>10320</v>
      </c>
      <c r="Q1254" s="167" t="s">
        <v>10321</v>
      </c>
      <c r="R1254" s="166"/>
      <c r="S1254" s="166" t="s">
        <v>54</v>
      </c>
      <c r="T1254" s="166">
        <v>0</v>
      </c>
      <c r="U1254" s="166">
        <v>0</v>
      </c>
      <c r="V1254" s="166">
        <v>0</v>
      </c>
      <c r="W1254" s="166" t="s">
        <v>46</v>
      </c>
      <c r="X1254" s="166">
        <v>0</v>
      </c>
      <c r="Y1254" s="166" t="s">
        <v>47</v>
      </c>
      <c r="Z1254" s="166">
        <v>0</v>
      </c>
      <c r="AA1254" s="166"/>
      <c r="AB1254" s="246">
        <v>41</v>
      </c>
      <c r="AC1254" s="246">
        <v>0</v>
      </c>
      <c r="AD1254" s="237" t="s">
        <v>49</v>
      </c>
      <c r="AE1254" s="238" t="str">
        <f>IF(IFERROR(VLOOKUP(A1254,#REF!,1,FALSE),"")="","","✓")</f>
        <v/>
      </c>
      <c r="AF1254" s="237" t="s">
        <v>48</v>
      </c>
      <c r="AG1254" s="239" t="s">
        <v>48</v>
      </c>
      <c r="AH1254" s="248" t="str">
        <f>IF(AND(COUNTIF('1093件のリスト'!$L$247:$L$7238,'2-1.手続一覧'!A1254)=1,(_xlfn.XLOOKUP('2-1.手続一覧'!A1254,'1093件のリスト'!$L$247:$L$7238,'1093件のリスト'!$AM$247:$AM$7238))="2022年度の対象"),"リストにあり","？")</f>
        <v>リストにあり</v>
      </c>
      <c r="AI1254" s="248" t="s">
        <v>49</v>
      </c>
      <c r="AJ1254" s="248" t="s">
        <v>9346</v>
      </c>
      <c r="AK1254" s="248" t="str">
        <f>IF($AL1254="電子化対象外","✓","")</f>
        <v/>
      </c>
      <c r="AL1254" s="248" t="str">
        <f>VLOOKUP($A1254,'3-2.製品安全'!$B$16:$BO$123,5,FALSE)</f>
        <v>本申請</v>
      </c>
      <c r="AM1254" s="248" t="str">
        <f>VLOOKUP($A1254,'3-2.製品安全'!$B$16:$BO$123,52,FALSE)</f>
        <v>Apply03</v>
      </c>
      <c r="AN1254" s="248" t="str">
        <f>VLOOKUP($A1254,'3-2.製品安全'!$B$16:$BO$123,53,FALSE)</f>
        <v>ApplyA</v>
      </c>
      <c r="AO1254" s="248" t="str">
        <f>VLOOKUP($A1254,'3-2.製品安全'!$B$16:$BO$123,54,FALSE)</f>
        <v>PRD-JIGYOSYA-2</v>
      </c>
      <c r="AP1254" s="248" t="str">
        <f>VLOOKUP($A1254,'3-2.製品安全'!$B$16:$BO$123,39,FALSE)</f>
        <v>25371</v>
      </c>
      <c r="AQ1254" s="239">
        <f>VLOOKUP($A1254,'3-2.製品安全'!$B$16:$BO$123,40,FALSE)</f>
        <v>0</v>
      </c>
      <c r="AR1254" s="234" t="s">
        <v>0</v>
      </c>
    </row>
    <row r="1255" spans="1:44" s="1" customFormat="1" ht="30" hidden="1" customHeight="1">
      <c r="A1255" s="249">
        <v>25423</v>
      </c>
      <c r="B1255" s="168" t="s">
        <v>457</v>
      </c>
      <c r="C1255" s="166" t="s">
        <v>386</v>
      </c>
      <c r="D1255" s="166">
        <v>1973</v>
      </c>
      <c r="E1255" s="166">
        <v>31</v>
      </c>
      <c r="F1255" s="166">
        <v>19</v>
      </c>
      <c r="G1255" s="166">
        <v>0</v>
      </c>
      <c r="H1255" s="166">
        <v>0</v>
      </c>
      <c r="I1255" s="166">
        <v>2</v>
      </c>
      <c r="J1255" s="166">
        <v>0</v>
      </c>
      <c r="K1255" s="166">
        <v>0</v>
      </c>
      <c r="L1255" s="166">
        <v>0</v>
      </c>
      <c r="M1255" s="166" t="s">
        <v>458</v>
      </c>
      <c r="N1255" s="166" t="s">
        <v>41</v>
      </c>
      <c r="O1255" s="166" t="s">
        <v>234</v>
      </c>
      <c r="P1255" s="166" t="s">
        <v>10320</v>
      </c>
      <c r="Q1255" s="167" t="s">
        <v>10321</v>
      </c>
      <c r="R1255" s="166"/>
      <c r="S1255" s="166" t="s">
        <v>54</v>
      </c>
      <c r="T1255" s="166">
        <v>0</v>
      </c>
      <c r="U1255" s="166">
        <v>0</v>
      </c>
      <c r="V1255" s="166">
        <v>0</v>
      </c>
      <c r="W1255" s="166" t="s">
        <v>46</v>
      </c>
      <c r="X1255" s="166">
        <v>0</v>
      </c>
      <c r="Y1255" s="166" t="s">
        <v>47</v>
      </c>
      <c r="Z1255" s="166">
        <v>0</v>
      </c>
      <c r="AA1255" s="166"/>
      <c r="AB1255" s="246">
        <v>1</v>
      </c>
      <c r="AC1255" s="246">
        <v>0</v>
      </c>
      <c r="AD1255" s="237" t="s">
        <v>49</v>
      </c>
      <c r="AE1255" s="238" t="str">
        <f>IF(IFERROR(VLOOKUP(A1255,#REF!,1,FALSE),"")="","","✓")</f>
        <v/>
      </c>
      <c r="AF1255" s="237" t="s">
        <v>48</v>
      </c>
      <c r="AG1255" s="239" t="s">
        <v>48</v>
      </c>
      <c r="AH1255" s="248" t="str">
        <f>IF(AND(COUNTIF('1093件のリスト'!$L$247:$L$7238,'2-1.手続一覧'!A1255)=1,(_xlfn.XLOOKUP('2-1.手続一覧'!A1255,'1093件のリスト'!$L$247:$L$7238,'1093件のリスト'!$AM$247:$AM$7238))="2022年度の対象"),"リストにあり","？")</f>
        <v>リストにあり</v>
      </c>
      <c r="AI1255" s="248" t="s">
        <v>49</v>
      </c>
      <c r="AJ1255" s="248" t="s">
        <v>9346</v>
      </c>
      <c r="AK1255" s="248" t="str">
        <f>IF($AL1255="電子化対象外","✓","")</f>
        <v/>
      </c>
      <c r="AL1255" s="248" t="str">
        <f>VLOOKUP($A1255,'3-2.製品安全'!$B$16:$BO$123,5,FALSE)</f>
        <v>汎用申請</v>
      </c>
      <c r="AM1255" s="248" t="str">
        <f>VLOOKUP($A1255,'3-2.製品安全'!$B$16:$BO$123,52,FALSE)</f>
        <v>Apply01</v>
      </c>
      <c r="AN1255" s="248" t="str">
        <f>VLOOKUP($A1255,'3-2.製品安全'!$B$16:$BO$123,53,FALSE)</f>
        <v>ApplyD</v>
      </c>
      <c r="AO1255" s="248" t="str">
        <f>VLOOKUP($A1255,'3-2.製品安全'!$B$16:$BO$123,54,FALSE)</f>
        <v>COM-YOUSIKI-2</v>
      </c>
      <c r="AP1255" s="248">
        <f>VLOOKUP($A1255,'3-2.製品安全'!$B$16:$BO$123,39,FALSE)</f>
        <v>0</v>
      </c>
      <c r="AQ1255" s="239">
        <f>VLOOKUP($A1255,'3-2.製品安全'!$B$16:$BO$123,40,FALSE)</f>
        <v>0</v>
      </c>
      <c r="AR1255" s="234" t="s">
        <v>0</v>
      </c>
    </row>
    <row r="1256" spans="1:44" s="1" customFormat="1" ht="30" hidden="1" customHeight="1">
      <c r="A1256" s="249">
        <v>25424</v>
      </c>
      <c r="B1256" s="168" t="s">
        <v>279</v>
      </c>
      <c r="C1256" s="166" t="s">
        <v>386</v>
      </c>
      <c r="D1256" s="166">
        <v>1973</v>
      </c>
      <c r="E1256" s="166">
        <v>31</v>
      </c>
      <c r="F1256" s="166">
        <v>31</v>
      </c>
      <c r="G1256" s="166">
        <v>0</v>
      </c>
      <c r="H1256" s="166">
        <v>0</v>
      </c>
      <c r="I1256" s="166">
        <v>1</v>
      </c>
      <c r="J1256" s="166">
        <v>0</v>
      </c>
      <c r="K1256" s="166">
        <v>0</v>
      </c>
      <c r="L1256" s="166">
        <v>0</v>
      </c>
      <c r="M1256" s="166">
        <v>0</v>
      </c>
      <c r="N1256" s="166" t="s">
        <v>41</v>
      </c>
      <c r="O1256" s="166" t="s">
        <v>234</v>
      </c>
      <c r="P1256" s="166" t="s">
        <v>10321</v>
      </c>
      <c r="Q1256" s="167" t="s">
        <v>10320</v>
      </c>
      <c r="R1256" s="166"/>
      <c r="S1256" s="166" t="s">
        <v>108</v>
      </c>
      <c r="T1256" s="166">
        <v>0</v>
      </c>
      <c r="U1256" s="166">
        <v>0</v>
      </c>
      <c r="V1256" s="166">
        <v>0</v>
      </c>
      <c r="W1256" s="166" t="s">
        <v>46</v>
      </c>
      <c r="X1256" s="166">
        <v>0</v>
      </c>
      <c r="Y1256" s="166" t="s">
        <v>47</v>
      </c>
      <c r="Z1256" s="166">
        <v>0</v>
      </c>
      <c r="AA1256" s="166"/>
      <c r="AB1256" s="246">
        <v>0</v>
      </c>
      <c r="AC1256" s="246">
        <v>0</v>
      </c>
      <c r="AD1256" s="237" t="s">
        <v>48</v>
      </c>
      <c r="AE1256" s="238" t="str">
        <f>IF(IFERROR(VLOOKUP(A1256,#REF!,1,FALSE),"")="","","✓")</f>
        <v/>
      </c>
      <c r="AF1256" s="237" t="s">
        <v>49</v>
      </c>
      <c r="AG1256" s="239" t="s">
        <v>48</v>
      </c>
      <c r="AH1256" s="248" t="str">
        <f>IF(AND(COUNTIF('1093件のリスト'!$L$247:$L$7238,'2-1.手続一覧'!A1256)=1,(_xlfn.XLOOKUP('2-1.手続一覧'!A1256,'1093件のリスト'!$L$247:$L$7238,'1093件のリスト'!$AM$247:$AM$7238))="2022年度の対象"),"リストにあり","？")</f>
        <v>？</v>
      </c>
      <c r="AI1256" s="248"/>
      <c r="AJ1256" s="248" t="s">
        <v>1868</v>
      </c>
      <c r="AK1256" s="248" t="s">
        <v>1868</v>
      </c>
      <c r="AL1256" s="248" t="s">
        <v>1868</v>
      </c>
      <c r="AM1256" s="248" t="s">
        <v>1868</v>
      </c>
      <c r="AN1256" s="250" t="s">
        <v>1868</v>
      </c>
      <c r="AO1256" s="250" t="s">
        <v>1868</v>
      </c>
      <c r="AP1256" s="248" t="s">
        <v>1868</v>
      </c>
      <c r="AQ1256" s="239" t="s">
        <v>1868</v>
      </c>
      <c r="AR1256" s="234" t="s">
        <v>0</v>
      </c>
    </row>
    <row r="1257" spans="1:44" s="1" customFormat="1" ht="30" hidden="1" customHeight="1">
      <c r="A1257" s="249">
        <v>25425</v>
      </c>
      <c r="B1257" s="168" t="s">
        <v>459</v>
      </c>
      <c r="C1257" s="166" t="s">
        <v>386</v>
      </c>
      <c r="D1257" s="166">
        <v>1973</v>
      </c>
      <c r="E1257" s="166">
        <v>31</v>
      </c>
      <c r="F1257" s="166">
        <v>32</v>
      </c>
      <c r="G1257" s="166">
        <v>2</v>
      </c>
      <c r="H1257" s="166">
        <v>0</v>
      </c>
      <c r="I1257" s="166">
        <v>1</v>
      </c>
      <c r="J1257" s="166">
        <v>0</v>
      </c>
      <c r="K1257" s="166">
        <v>0</v>
      </c>
      <c r="L1257" s="166">
        <v>0</v>
      </c>
      <c r="M1257" s="166">
        <v>0</v>
      </c>
      <c r="N1257" s="166" t="s">
        <v>41</v>
      </c>
      <c r="O1257" s="166" t="s">
        <v>234</v>
      </c>
      <c r="P1257" s="166" t="s">
        <v>10320</v>
      </c>
      <c r="Q1257" s="167" t="s">
        <v>10321</v>
      </c>
      <c r="R1257" s="166"/>
      <c r="S1257" s="166" t="s">
        <v>54</v>
      </c>
      <c r="T1257" s="166">
        <v>0</v>
      </c>
      <c r="U1257" s="166">
        <v>0</v>
      </c>
      <c r="V1257" s="166">
        <v>0</v>
      </c>
      <c r="W1257" s="166" t="s">
        <v>46</v>
      </c>
      <c r="X1257" s="166">
        <v>0</v>
      </c>
      <c r="Y1257" s="166" t="s">
        <v>47</v>
      </c>
      <c r="Z1257" s="166">
        <v>0</v>
      </c>
      <c r="AA1257" s="166"/>
      <c r="AB1257" s="246">
        <v>0</v>
      </c>
      <c r="AC1257" s="246">
        <v>0</v>
      </c>
      <c r="AD1257" s="237" t="s">
        <v>49</v>
      </c>
      <c r="AE1257" s="238" t="str">
        <f>IF(IFERROR(VLOOKUP(A1257,#REF!,1,FALSE),"")="","","✓")</f>
        <v/>
      </c>
      <c r="AF1257" s="237" t="s">
        <v>48</v>
      </c>
      <c r="AG1257" s="239" t="s">
        <v>48</v>
      </c>
      <c r="AH1257" s="248" t="str">
        <f>IF(AND(COUNTIF('1093件のリスト'!$L$247:$L$7238,'2-1.手続一覧'!A1257)=1,(_xlfn.XLOOKUP('2-1.手続一覧'!A1257,'1093件のリスト'!$L$247:$L$7238,'1093件のリスト'!$AM$247:$AM$7238))="2022年度の対象"),"リストにあり","？")</f>
        <v>リストにあり</v>
      </c>
      <c r="AI1257" s="248" t="s">
        <v>49</v>
      </c>
      <c r="AJ1257" s="248" t="s">
        <v>9346</v>
      </c>
      <c r="AK1257" s="248" t="str">
        <f>IF($AL1257="電子化対象外","✓","")</f>
        <v/>
      </c>
      <c r="AL1257" s="248" t="str">
        <f>VLOOKUP($A1257,'3-2.製品安全'!$B$16:$BO$123,5,FALSE)</f>
        <v>本申請</v>
      </c>
      <c r="AM1257" s="248" t="str">
        <f>VLOOKUP($A1257,'3-2.製品安全'!$B$16:$BO$123,52,FALSE)</f>
        <v>Notify02</v>
      </c>
      <c r="AN1257" s="248" t="str">
        <f>VLOOKUP($A1257,'3-2.製品安全'!$B$16:$BO$123,53,FALSE)</f>
        <v>NotifyA</v>
      </c>
      <c r="AO1257" s="248" t="str">
        <f>VLOOKUP($A1257,'3-2.製品安全'!$B$16:$BO$123,54,FALSE)</f>
        <v>PRD-JIGYOSYA-2</v>
      </c>
      <c r="AP1257" s="248" t="str">
        <f>VLOOKUP($A1257,'3-2.製品安全'!$B$16:$BO$123,39,FALSE)</f>
        <v>25366</v>
      </c>
      <c r="AQ1257" s="239">
        <f>VLOOKUP($A1257,'3-2.製品安全'!$B$16:$BO$123,40,FALSE)</f>
        <v>0</v>
      </c>
      <c r="AR1257" s="234" t="s">
        <v>0</v>
      </c>
    </row>
    <row r="1258" spans="1:44" s="1" customFormat="1" ht="30" hidden="1" customHeight="1">
      <c r="A1258" s="249">
        <v>25426</v>
      </c>
      <c r="B1258" s="168" t="s">
        <v>307</v>
      </c>
      <c r="C1258" s="166" t="s">
        <v>386</v>
      </c>
      <c r="D1258" s="166">
        <v>1973</v>
      </c>
      <c r="E1258" s="166">
        <v>31</v>
      </c>
      <c r="F1258" s="166">
        <v>32</v>
      </c>
      <c r="G1258" s="166">
        <v>2</v>
      </c>
      <c r="H1258" s="166">
        <v>0</v>
      </c>
      <c r="I1258" s="166">
        <v>2</v>
      </c>
      <c r="J1258" s="166">
        <v>0</v>
      </c>
      <c r="K1258" s="166">
        <v>0</v>
      </c>
      <c r="L1258" s="166">
        <v>0</v>
      </c>
      <c r="M1258" s="166" t="s">
        <v>460</v>
      </c>
      <c r="N1258" s="166" t="s">
        <v>41</v>
      </c>
      <c r="O1258" s="166" t="s">
        <v>234</v>
      </c>
      <c r="P1258" s="166" t="s">
        <v>10320</v>
      </c>
      <c r="Q1258" s="167" t="s">
        <v>10321</v>
      </c>
      <c r="R1258" s="166"/>
      <c r="S1258" s="166" t="s">
        <v>54</v>
      </c>
      <c r="T1258" s="166">
        <v>0</v>
      </c>
      <c r="U1258" s="166">
        <v>0</v>
      </c>
      <c r="V1258" s="166">
        <v>0</v>
      </c>
      <c r="W1258" s="166" t="s">
        <v>46</v>
      </c>
      <c r="X1258" s="166">
        <v>0</v>
      </c>
      <c r="Y1258" s="166" t="s">
        <v>47</v>
      </c>
      <c r="Z1258" s="166">
        <v>0</v>
      </c>
      <c r="AA1258" s="166"/>
      <c r="AB1258" s="246">
        <v>0</v>
      </c>
      <c r="AC1258" s="246">
        <v>0</v>
      </c>
      <c r="AD1258" s="237" t="s">
        <v>49</v>
      </c>
      <c r="AE1258" s="238" t="str">
        <f>IF(IFERROR(VLOOKUP(A1258,#REF!,1,FALSE),"")="","","✓")</f>
        <v/>
      </c>
      <c r="AF1258" s="237" t="s">
        <v>48</v>
      </c>
      <c r="AG1258" s="239" t="s">
        <v>48</v>
      </c>
      <c r="AH1258" s="248" t="str">
        <f>IF(AND(COUNTIF('1093件のリスト'!$L$247:$L$7238,'2-1.手続一覧'!A1258)=1,(_xlfn.XLOOKUP('2-1.手続一覧'!A1258,'1093件のリスト'!$L$247:$L$7238,'1093件のリスト'!$AM$247:$AM$7238))="2022年度の対象"),"リストにあり","？")</f>
        <v>リストにあり</v>
      </c>
      <c r="AI1258" s="248" t="s">
        <v>49</v>
      </c>
      <c r="AJ1258" s="248" t="s">
        <v>9346</v>
      </c>
      <c r="AK1258" s="248" t="str">
        <f>IF($AL1258="電子化対象外","✓","")</f>
        <v/>
      </c>
      <c r="AL1258" s="248" t="str">
        <f>VLOOKUP($A1258,'3-2.製品安全'!$B$16:$BO$123,5,FALSE)</f>
        <v>簡易申請</v>
      </c>
      <c r="AM1258" s="248" t="str">
        <f>VLOOKUP($A1258,'3-2.製品安全'!$B$16:$BO$123,52,FALSE)</f>
        <v>-</v>
      </c>
      <c r="AN1258" s="248" t="str">
        <f>VLOOKUP($A1258,'3-2.製品安全'!$B$16:$BO$123,53,FALSE)</f>
        <v>-</v>
      </c>
      <c r="AO1258" s="248" t="str">
        <f>VLOOKUP($A1258,'3-2.製品安全'!$B$16:$BO$123,54,FALSE)</f>
        <v>-</v>
      </c>
      <c r="AP1258" s="248" t="str">
        <f>VLOOKUP($A1258,'3-2.製品安全'!$B$16:$BO$123,39,FALSE)</f>
        <v>25386</v>
      </c>
      <c r="AQ1258" s="239" t="str">
        <f>VLOOKUP($A1258,'3-2.製品安全'!$B$16:$BO$123,40,FALSE)</f>
        <v>・課室最終確認時に、電子化方式を「電子化対象外」→「簡易申請」に変更</v>
      </c>
      <c r="AR1258" s="234" t="s">
        <v>0</v>
      </c>
    </row>
    <row r="1259" spans="1:44" s="1" customFormat="1" ht="30" hidden="1" customHeight="1">
      <c r="A1259" s="249">
        <v>25427</v>
      </c>
      <c r="B1259" s="168" t="s">
        <v>1888</v>
      </c>
      <c r="C1259" s="166" t="s">
        <v>386</v>
      </c>
      <c r="D1259" s="166">
        <v>1973</v>
      </c>
      <c r="E1259" s="166">
        <v>31</v>
      </c>
      <c r="F1259" s="166">
        <v>32</v>
      </c>
      <c r="G1259" s="166">
        <v>2</v>
      </c>
      <c r="H1259" s="166">
        <v>0</v>
      </c>
      <c r="I1259" s="166">
        <v>2</v>
      </c>
      <c r="J1259" s="166">
        <v>0</v>
      </c>
      <c r="K1259" s="166">
        <v>0</v>
      </c>
      <c r="L1259" s="166">
        <v>0</v>
      </c>
      <c r="M1259" s="166" t="s">
        <v>462</v>
      </c>
      <c r="N1259" s="166" t="s">
        <v>41</v>
      </c>
      <c r="O1259" s="166" t="s">
        <v>234</v>
      </c>
      <c r="P1259" s="166" t="s">
        <v>10320</v>
      </c>
      <c r="Q1259" s="167" t="s">
        <v>10321</v>
      </c>
      <c r="R1259" s="166"/>
      <c r="S1259" s="166" t="s">
        <v>54</v>
      </c>
      <c r="T1259" s="166">
        <v>0</v>
      </c>
      <c r="U1259" s="166">
        <v>0</v>
      </c>
      <c r="V1259" s="166">
        <v>0</v>
      </c>
      <c r="W1259" s="166" t="s">
        <v>46</v>
      </c>
      <c r="X1259" s="166">
        <v>0</v>
      </c>
      <c r="Y1259" s="166" t="s">
        <v>47</v>
      </c>
      <c r="Z1259" s="166">
        <v>0</v>
      </c>
      <c r="AA1259" s="166"/>
      <c r="AB1259" s="246">
        <v>0</v>
      </c>
      <c r="AC1259" s="246">
        <v>0</v>
      </c>
      <c r="AD1259" s="237" t="s">
        <v>49</v>
      </c>
      <c r="AE1259" s="238" t="str">
        <f>IF(IFERROR(VLOOKUP(A1259,#REF!,1,FALSE),"")="","","✓")</f>
        <v/>
      </c>
      <c r="AF1259" s="237" t="s">
        <v>48</v>
      </c>
      <c r="AG1259" s="239" t="s">
        <v>48</v>
      </c>
      <c r="AH1259" s="248" t="str">
        <f>IF(AND(COUNTIF('1093件のリスト'!$L$247:$L$7238,'2-1.手続一覧'!A1259)=1,(_xlfn.XLOOKUP('2-1.手続一覧'!A1259,'1093件のリスト'!$L$247:$L$7238,'1093件のリスト'!$AM$247:$AM$7238))="2022年度の対象"),"リストにあり","？")</f>
        <v>リストにあり</v>
      </c>
      <c r="AI1259" s="248" t="s">
        <v>49</v>
      </c>
      <c r="AJ1259" s="248" t="s">
        <v>9346</v>
      </c>
      <c r="AK1259" s="248" t="str">
        <f>IF($AL1259="電子化対象外","✓","")</f>
        <v/>
      </c>
      <c r="AL1259" s="248" t="str">
        <f>VLOOKUP($A1259,'3-2.製品安全'!$B$16:$BO$123,5,FALSE)</f>
        <v>本申請</v>
      </c>
      <c r="AM1259" s="248" t="str">
        <f>VLOOKUP($A1259,'3-2.製品安全'!$B$16:$BO$123,52,FALSE)</f>
        <v>Notify02</v>
      </c>
      <c r="AN1259" s="248" t="str">
        <f>VLOOKUP($A1259,'3-2.製品安全'!$B$16:$BO$123,53,FALSE)</f>
        <v>NotifyA</v>
      </c>
      <c r="AO1259" s="248" t="str">
        <f>VLOOKUP($A1259,'3-2.製品安全'!$B$16:$BO$123,54,FALSE)</f>
        <v>PRD-JIGYOSYA-2</v>
      </c>
      <c r="AP1259" s="248" t="str">
        <f>VLOOKUP($A1259,'3-2.製品安全'!$B$16:$BO$123,39,FALSE)</f>
        <v>25368</v>
      </c>
      <c r="AQ1259" s="239">
        <f>VLOOKUP($A1259,'3-2.製品安全'!$B$16:$BO$123,40,FALSE)</f>
        <v>0</v>
      </c>
      <c r="AR1259" s="234" t="s">
        <v>0</v>
      </c>
    </row>
    <row r="1260" spans="1:44" s="1" customFormat="1" ht="30" hidden="1" customHeight="1">
      <c r="A1260" s="249">
        <v>25428</v>
      </c>
      <c r="B1260" s="168" t="s">
        <v>463</v>
      </c>
      <c r="C1260" s="166" t="s">
        <v>386</v>
      </c>
      <c r="D1260" s="166">
        <v>1973</v>
      </c>
      <c r="E1260" s="166">
        <v>31</v>
      </c>
      <c r="F1260" s="166">
        <v>32</v>
      </c>
      <c r="G1260" s="166">
        <v>2</v>
      </c>
      <c r="H1260" s="166">
        <v>0</v>
      </c>
      <c r="I1260" s="166">
        <v>2</v>
      </c>
      <c r="J1260" s="166">
        <v>0</v>
      </c>
      <c r="K1260" s="166">
        <v>0</v>
      </c>
      <c r="L1260" s="166">
        <v>0</v>
      </c>
      <c r="M1260" s="166" t="s">
        <v>464</v>
      </c>
      <c r="N1260" s="166" t="s">
        <v>41</v>
      </c>
      <c r="O1260" s="166" t="s">
        <v>234</v>
      </c>
      <c r="P1260" s="166" t="s">
        <v>10320</v>
      </c>
      <c r="Q1260" s="167" t="s">
        <v>10321</v>
      </c>
      <c r="R1260" s="166"/>
      <c r="S1260" s="166" t="s">
        <v>54</v>
      </c>
      <c r="T1260" s="166">
        <v>0</v>
      </c>
      <c r="U1260" s="166">
        <v>0</v>
      </c>
      <c r="V1260" s="166">
        <v>0</v>
      </c>
      <c r="W1260" s="166" t="s">
        <v>46</v>
      </c>
      <c r="X1260" s="166">
        <v>0</v>
      </c>
      <c r="Y1260" s="166" t="s">
        <v>47</v>
      </c>
      <c r="Z1260" s="166">
        <v>0</v>
      </c>
      <c r="AA1260" s="166"/>
      <c r="AB1260" s="246">
        <v>0</v>
      </c>
      <c r="AC1260" s="246">
        <v>0</v>
      </c>
      <c r="AD1260" s="237" t="s">
        <v>49</v>
      </c>
      <c r="AE1260" s="238" t="str">
        <f>IF(IFERROR(VLOOKUP(A1260,#REF!,1,FALSE),"")="","","✓")</f>
        <v/>
      </c>
      <c r="AF1260" s="237" t="s">
        <v>48</v>
      </c>
      <c r="AG1260" s="239" t="s">
        <v>48</v>
      </c>
      <c r="AH1260" s="248" t="str">
        <f>IF(AND(COUNTIF('1093件のリスト'!$L$247:$L$7238,'2-1.手続一覧'!A1260)=1,(_xlfn.XLOOKUP('2-1.手続一覧'!A1260,'1093件のリスト'!$L$247:$L$7238,'1093件のリスト'!$AM$247:$AM$7238))="2022年度の対象"),"リストにあり","？")</f>
        <v>リストにあり</v>
      </c>
      <c r="AI1260" s="248" t="s">
        <v>49</v>
      </c>
      <c r="AJ1260" s="248" t="s">
        <v>9346</v>
      </c>
      <c r="AK1260" s="248" t="str">
        <f>IF($AL1260="電子化対象外","✓","")</f>
        <v/>
      </c>
      <c r="AL1260" s="248" t="str">
        <f>VLOOKUP($A1260,'3-2.製品安全'!$B$16:$BO$123,5,FALSE)</f>
        <v>本申請</v>
      </c>
      <c r="AM1260" s="248" t="str">
        <f>VLOOKUP($A1260,'3-2.製品安全'!$B$16:$BO$123,52,FALSE)</f>
        <v>Notify02</v>
      </c>
      <c r="AN1260" s="248" t="str">
        <f>VLOOKUP($A1260,'3-2.製品安全'!$B$16:$BO$123,53,FALSE)</f>
        <v>NotifyA</v>
      </c>
      <c r="AO1260" s="248" t="str">
        <f>VLOOKUP($A1260,'3-2.製品安全'!$B$16:$BO$123,54,FALSE)</f>
        <v>PRD-JIGYOSYA-2</v>
      </c>
      <c r="AP1260" s="248" t="str">
        <f>VLOOKUP($A1260,'3-2.製品安全'!$B$16:$BO$123,39,FALSE)</f>
        <v>25369</v>
      </c>
      <c r="AQ1260" s="239">
        <f>VLOOKUP($A1260,'3-2.製品安全'!$B$16:$BO$123,40,FALSE)</f>
        <v>0</v>
      </c>
      <c r="AR1260" s="234" t="s">
        <v>0</v>
      </c>
    </row>
    <row r="1261" spans="1:44" s="1" customFormat="1" ht="30" hidden="1" customHeight="1">
      <c r="A1261" s="249">
        <v>25429</v>
      </c>
      <c r="B1261" s="168" t="s">
        <v>377</v>
      </c>
      <c r="C1261" s="166" t="s">
        <v>366</v>
      </c>
      <c r="D1261" s="166">
        <v>1974</v>
      </c>
      <c r="E1261" s="166">
        <v>0</v>
      </c>
      <c r="F1261" s="166">
        <v>0</v>
      </c>
      <c r="G1261" s="166">
        <v>0</v>
      </c>
      <c r="H1261" s="166">
        <v>0</v>
      </c>
      <c r="I1261" s="166">
        <v>0</v>
      </c>
      <c r="J1261" s="166">
        <v>0</v>
      </c>
      <c r="K1261" s="166">
        <v>0</v>
      </c>
      <c r="L1261" s="166">
        <v>0</v>
      </c>
      <c r="M1261" s="166" t="s">
        <v>367</v>
      </c>
      <c r="N1261" s="166" t="s">
        <v>41</v>
      </c>
      <c r="O1261" s="166" t="s">
        <v>234</v>
      </c>
      <c r="P1261" s="166" t="s">
        <v>10320</v>
      </c>
      <c r="Q1261" s="167" t="s">
        <v>10321</v>
      </c>
      <c r="R1261" s="166"/>
      <c r="S1261" s="166" t="s">
        <v>54</v>
      </c>
      <c r="T1261" s="166">
        <v>0</v>
      </c>
      <c r="U1261" s="166">
        <v>0</v>
      </c>
      <c r="V1261" s="166">
        <v>0</v>
      </c>
      <c r="W1261" s="166" t="s">
        <v>46</v>
      </c>
      <c r="X1261" s="166">
        <v>0</v>
      </c>
      <c r="Y1261" s="166" t="s">
        <v>47</v>
      </c>
      <c r="Z1261" s="166">
        <v>0</v>
      </c>
      <c r="AA1261" s="166"/>
      <c r="AB1261" s="246">
        <v>1</v>
      </c>
      <c r="AC1261" s="246">
        <v>0</v>
      </c>
      <c r="AD1261" s="237" t="s">
        <v>49</v>
      </c>
      <c r="AE1261" s="238" t="str">
        <f>IF(IFERROR(VLOOKUP(A1261,#REF!,1,FALSE),"")="","","✓")</f>
        <v/>
      </c>
      <c r="AF1261" s="237" t="s">
        <v>48</v>
      </c>
      <c r="AG1261" s="239" t="s">
        <v>48</v>
      </c>
      <c r="AH1261" s="248" t="str">
        <f>IF(AND(COUNTIF('1093件のリスト'!$L$247:$L$7238,'2-1.手続一覧'!A1261)=1,(_xlfn.XLOOKUP('2-1.手続一覧'!A1261,'1093件のリスト'!$L$247:$L$7238,'1093件のリスト'!$AM$247:$AM$7238))="2022年度の対象"),"リストにあり","？")</f>
        <v>リストにあり</v>
      </c>
      <c r="AI1261" s="248" t="s">
        <v>49</v>
      </c>
      <c r="AJ1261" s="248" t="s">
        <v>9346</v>
      </c>
      <c r="AK1261" s="248" t="str">
        <f>IF($AL1261="電子化対象外","✓","")</f>
        <v/>
      </c>
      <c r="AL1261" s="248" t="str">
        <f>VLOOKUP($A1261,'3-2.製品安全'!$B$16:$BO$123,5,FALSE)</f>
        <v>本申請</v>
      </c>
      <c r="AM1261" s="248" t="str">
        <f>VLOOKUP($A1261,'3-2.製品安全'!$B$16:$BO$123,52,FALSE)</f>
        <v>Apply03</v>
      </c>
      <c r="AN1261" s="248" t="str">
        <f>VLOOKUP($A1261,'3-2.製品安全'!$B$16:$BO$123,53,FALSE)</f>
        <v>ApplyA</v>
      </c>
      <c r="AO1261" s="248" t="str">
        <f>VLOOKUP($A1261,'3-2.製品安全'!$B$16:$BO$123,54,FALSE)</f>
        <v>PRD-JIGYOSYA-2</v>
      </c>
      <c r="AP1261" s="248" t="str">
        <f>VLOOKUP($A1261,'3-2.製品安全'!$B$16:$BO$123,39,FALSE)</f>
        <v>25382</v>
      </c>
      <c r="AQ1261" s="239">
        <f>VLOOKUP($A1261,'3-2.製品安全'!$B$16:$BO$123,40,FALSE)</f>
        <v>0</v>
      </c>
      <c r="AR1261" s="234" t="s">
        <v>0</v>
      </c>
    </row>
    <row r="1262" spans="1:44" s="1" customFormat="1" ht="30" hidden="1" customHeight="1">
      <c r="A1262" s="249">
        <v>25430</v>
      </c>
      <c r="B1262" s="168" t="s">
        <v>331</v>
      </c>
      <c r="C1262" s="166" t="s">
        <v>366</v>
      </c>
      <c r="D1262" s="166">
        <v>1974</v>
      </c>
      <c r="E1262" s="166">
        <v>0</v>
      </c>
      <c r="F1262" s="166">
        <v>0</v>
      </c>
      <c r="G1262" s="166">
        <v>0</v>
      </c>
      <c r="H1262" s="166">
        <v>0</v>
      </c>
      <c r="I1262" s="166">
        <v>0</v>
      </c>
      <c r="J1262" s="166">
        <v>0</v>
      </c>
      <c r="K1262" s="166">
        <v>0</v>
      </c>
      <c r="L1262" s="166">
        <v>0</v>
      </c>
      <c r="M1262" s="166" t="s">
        <v>367</v>
      </c>
      <c r="N1262" s="166" t="s">
        <v>41</v>
      </c>
      <c r="O1262" s="166" t="s">
        <v>234</v>
      </c>
      <c r="P1262" s="166" t="s">
        <v>10320</v>
      </c>
      <c r="Q1262" s="167" t="s">
        <v>10321</v>
      </c>
      <c r="R1262" s="166"/>
      <c r="S1262" s="166" t="s">
        <v>54</v>
      </c>
      <c r="T1262" s="166">
        <v>0</v>
      </c>
      <c r="U1262" s="166">
        <v>0</v>
      </c>
      <c r="V1262" s="166">
        <v>0</v>
      </c>
      <c r="W1262" s="166" t="s">
        <v>46</v>
      </c>
      <c r="X1262" s="166">
        <v>0</v>
      </c>
      <c r="Y1262" s="166" t="s">
        <v>68</v>
      </c>
      <c r="Z1262" s="166" t="s">
        <v>87</v>
      </c>
      <c r="AA1262" s="166" t="s">
        <v>9325</v>
      </c>
      <c r="AB1262" s="246">
        <v>2</v>
      </c>
      <c r="AC1262" s="246">
        <v>0</v>
      </c>
      <c r="AD1262" s="237" t="s">
        <v>49</v>
      </c>
      <c r="AE1262" s="238" t="str">
        <f>IF(IFERROR(VLOOKUP(A1262,#REF!,1,FALSE),"")="","","✓")</f>
        <v/>
      </c>
      <c r="AF1262" s="237" t="s">
        <v>48</v>
      </c>
      <c r="AG1262" s="239" t="s">
        <v>48</v>
      </c>
      <c r="AH1262" s="248" t="str">
        <f>IF(AND(COUNTIF('1093件のリスト'!$L$247:$L$7238,'2-1.手続一覧'!A1262)=1,(_xlfn.XLOOKUP('2-1.手続一覧'!A1262,'1093件のリスト'!$L$247:$L$7238,'1093件のリスト'!$AM$247:$AM$7238))="2022年度の対象"),"リストにあり","？")</f>
        <v>リストにあり</v>
      </c>
      <c r="AI1262" s="248"/>
      <c r="AJ1262" s="248" t="s">
        <v>1868</v>
      </c>
      <c r="AK1262" s="248" t="s">
        <v>1868</v>
      </c>
      <c r="AL1262" s="248" t="s">
        <v>1868</v>
      </c>
      <c r="AM1262" s="248" t="s">
        <v>1868</v>
      </c>
      <c r="AN1262" s="250" t="s">
        <v>1868</v>
      </c>
      <c r="AO1262" s="250" t="s">
        <v>1868</v>
      </c>
      <c r="AP1262" s="248" t="s">
        <v>1868</v>
      </c>
      <c r="AQ1262" s="239" t="s">
        <v>1868</v>
      </c>
      <c r="AR1262" s="234" t="s">
        <v>0</v>
      </c>
    </row>
    <row r="1263" spans="1:44" s="1" customFormat="1" ht="30" hidden="1" customHeight="1">
      <c r="A1263" s="249">
        <v>25432</v>
      </c>
      <c r="B1263" s="168" t="s">
        <v>393</v>
      </c>
      <c r="C1263" s="166" t="s">
        <v>386</v>
      </c>
      <c r="D1263" s="166">
        <v>1973</v>
      </c>
      <c r="E1263" s="166">
        <v>31</v>
      </c>
      <c r="F1263" s="166">
        <v>12</v>
      </c>
      <c r="G1263" s="166">
        <v>0</v>
      </c>
      <c r="H1263" s="166">
        <v>0</v>
      </c>
      <c r="I1263" s="166">
        <v>2</v>
      </c>
      <c r="J1263" s="166">
        <v>0</v>
      </c>
      <c r="K1263" s="166">
        <v>0</v>
      </c>
      <c r="L1263" s="166">
        <v>0</v>
      </c>
      <c r="M1263" s="166">
        <v>0</v>
      </c>
      <c r="N1263" s="166" t="s">
        <v>41</v>
      </c>
      <c r="O1263" s="166" t="s">
        <v>234</v>
      </c>
      <c r="P1263" s="166" t="s">
        <v>10320</v>
      </c>
      <c r="Q1263" s="167" t="s">
        <v>10320</v>
      </c>
      <c r="R1263" s="166"/>
      <c r="S1263" s="166" t="s">
        <v>177</v>
      </c>
      <c r="T1263" s="166">
        <v>0</v>
      </c>
      <c r="U1263" s="166">
        <v>0</v>
      </c>
      <c r="V1263" s="166">
        <v>0</v>
      </c>
      <c r="W1263" s="166" t="s">
        <v>46</v>
      </c>
      <c r="X1263" s="166">
        <v>0</v>
      </c>
      <c r="Y1263" s="166" t="s">
        <v>47</v>
      </c>
      <c r="Z1263" s="166">
        <v>0</v>
      </c>
      <c r="AA1263" s="166"/>
      <c r="AB1263" s="246">
        <v>0</v>
      </c>
      <c r="AC1263" s="246">
        <v>0</v>
      </c>
      <c r="AD1263" s="237" t="s">
        <v>49</v>
      </c>
      <c r="AE1263" s="238" t="str">
        <f>IF(IFERROR(VLOOKUP(A1263,#REF!,1,FALSE),"")="","","✓")</f>
        <v/>
      </c>
      <c r="AF1263" s="237" t="s">
        <v>48</v>
      </c>
      <c r="AG1263" s="239" t="s">
        <v>48</v>
      </c>
      <c r="AH1263" s="248" t="str">
        <f>IF(AND(COUNTIF('1093件のリスト'!$L$247:$L$7238,'2-1.手続一覧'!A1263)=1,(_xlfn.XLOOKUP('2-1.手続一覧'!A1263,'1093件のリスト'!$L$247:$L$7238,'1093件のリスト'!$AM$247:$AM$7238))="2022年度の対象"),"リストにあり","？")</f>
        <v>？</v>
      </c>
      <c r="AI1263" s="248"/>
      <c r="AJ1263" s="248" t="s">
        <v>1868</v>
      </c>
      <c r="AK1263" s="248" t="s">
        <v>1868</v>
      </c>
      <c r="AL1263" s="248" t="s">
        <v>1868</v>
      </c>
      <c r="AM1263" s="248" t="s">
        <v>1868</v>
      </c>
      <c r="AN1263" s="250" t="s">
        <v>1868</v>
      </c>
      <c r="AO1263" s="250" t="s">
        <v>1868</v>
      </c>
      <c r="AP1263" s="248" t="s">
        <v>1868</v>
      </c>
      <c r="AQ1263" s="239" t="s">
        <v>1868</v>
      </c>
      <c r="AR1263" s="234" t="s">
        <v>0</v>
      </c>
    </row>
    <row r="1264" spans="1:44" s="1" customFormat="1" ht="30" hidden="1" customHeight="1">
      <c r="A1264" s="249">
        <v>25433</v>
      </c>
      <c r="B1264" s="168" t="s">
        <v>251</v>
      </c>
      <c r="C1264" s="166" t="s">
        <v>386</v>
      </c>
      <c r="D1264" s="166">
        <v>1973</v>
      </c>
      <c r="E1264" s="166">
        <v>31</v>
      </c>
      <c r="F1264" s="166">
        <v>14</v>
      </c>
      <c r="G1264" s="166">
        <v>0</v>
      </c>
      <c r="H1264" s="166">
        <v>0</v>
      </c>
      <c r="I1264" s="166">
        <v>0</v>
      </c>
      <c r="J1264" s="166">
        <v>0</v>
      </c>
      <c r="K1264" s="166">
        <v>0</v>
      </c>
      <c r="L1264" s="166">
        <v>0</v>
      </c>
      <c r="M1264" s="166">
        <v>0</v>
      </c>
      <c r="N1264" s="166" t="s">
        <v>41</v>
      </c>
      <c r="O1264" s="166" t="s">
        <v>234</v>
      </c>
      <c r="P1264" s="166" t="s">
        <v>10321</v>
      </c>
      <c r="Q1264" s="167" t="s">
        <v>10320</v>
      </c>
      <c r="R1264" s="166"/>
      <c r="S1264" s="166" t="s">
        <v>108</v>
      </c>
      <c r="T1264" s="166">
        <v>0</v>
      </c>
      <c r="U1264" s="166">
        <v>0</v>
      </c>
      <c r="V1264" s="166">
        <v>0</v>
      </c>
      <c r="W1264" s="166" t="s">
        <v>46</v>
      </c>
      <c r="X1264" s="166">
        <v>0</v>
      </c>
      <c r="Y1264" s="166" t="s">
        <v>47</v>
      </c>
      <c r="Z1264" s="166">
        <v>0</v>
      </c>
      <c r="AA1264" s="166"/>
      <c r="AB1264" s="246">
        <v>0</v>
      </c>
      <c r="AC1264" s="246">
        <v>0</v>
      </c>
      <c r="AD1264" s="237" t="s">
        <v>48</v>
      </c>
      <c r="AE1264" s="238" t="str">
        <f>IF(IFERROR(VLOOKUP(A1264,#REF!,1,FALSE),"")="","","✓")</f>
        <v/>
      </c>
      <c r="AF1264" s="237" t="s">
        <v>49</v>
      </c>
      <c r="AG1264" s="239" t="s">
        <v>48</v>
      </c>
      <c r="AH1264" s="248" t="str">
        <f>IF(AND(COUNTIF('1093件のリスト'!$L$247:$L$7238,'2-1.手続一覧'!A1264)=1,(_xlfn.XLOOKUP('2-1.手続一覧'!A1264,'1093件のリスト'!$L$247:$L$7238,'1093件のリスト'!$AM$247:$AM$7238))="2022年度の対象"),"リストにあり","？")</f>
        <v>？</v>
      </c>
      <c r="AI1264" s="248"/>
      <c r="AJ1264" s="248" t="s">
        <v>1868</v>
      </c>
      <c r="AK1264" s="248" t="s">
        <v>1868</v>
      </c>
      <c r="AL1264" s="248" t="s">
        <v>1868</v>
      </c>
      <c r="AM1264" s="248" t="s">
        <v>1868</v>
      </c>
      <c r="AN1264" s="250" t="s">
        <v>1868</v>
      </c>
      <c r="AO1264" s="250" t="s">
        <v>1868</v>
      </c>
      <c r="AP1264" s="248" t="s">
        <v>1868</v>
      </c>
      <c r="AQ1264" s="239" t="s">
        <v>1868</v>
      </c>
      <c r="AR1264" s="234" t="s">
        <v>0</v>
      </c>
    </row>
    <row r="1265" spans="1:44" s="1" customFormat="1" ht="30" hidden="1" customHeight="1">
      <c r="A1265" s="249">
        <v>25434</v>
      </c>
      <c r="B1265" s="168" t="s">
        <v>252</v>
      </c>
      <c r="C1265" s="166" t="s">
        <v>386</v>
      </c>
      <c r="D1265" s="166">
        <v>1973</v>
      </c>
      <c r="E1265" s="166">
        <v>31</v>
      </c>
      <c r="F1265" s="166">
        <v>15</v>
      </c>
      <c r="G1265" s="166">
        <v>0</v>
      </c>
      <c r="H1265" s="166">
        <v>0</v>
      </c>
      <c r="I1265" s="166">
        <v>0</v>
      </c>
      <c r="J1265" s="166">
        <v>0</v>
      </c>
      <c r="K1265" s="166">
        <v>0</v>
      </c>
      <c r="L1265" s="166">
        <v>0</v>
      </c>
      <c r="M1265" s="166">
        <v>0</v>
      </c>
      <c r="N1265" s="166" t="s">
        <v>41</v>
      </c>
      <c r="O1265" s="166" t="s">
        <v>234</v>
      </c>
      <c r="P1265" s="166" t="s">
        <v>10321</v>
      </c>
      <c r="Q1265" s="167" t="s">
        <v>10320</v>
      </c>
      <c r="R1265" s="166"/>
      <c r="S1265" s="166" t="s">
        <v>108</v>
      </c>
      <c r="T1265" s="166">
        <v>0</v>
      </c>
      <c r="U1265" s="166">
        <v>0</v>
      </c>
      <c r="V1265" s="166">
        <v>0</v>
      </c>
      <c r="W1265" s="166" t="s">
        <v>46</v>
      </c>
      <c r="X1265" s="166">
        <v>0</v>
      </c>
      <c r="Y1265" s="166" t="s">
        <v>47</v>
      </c>
      <c r="Z1265" s="166">
        <v>0</v>
      </c>
      <c r="AA1265" s="166"/>
      <c r="AB1265" s="246">
        <v>0</v>
      </c>
      <c r="AC1265" s="246">
        <v>0</v>
      </c>
      <c r="AD1265" s="237" t="s">
        <v>48</v>
      </c>
      <c r="AE1265" s="238" t="str">
        <f>IF(IFERROR(VLOOKUP(A1265,#REF!,1,FALSE),"")="","","✓")</f>
        <v/>
      </c>
      <c r="AF1265" s="237" t="s">
        <v>49</v>
      </c>
      <c r="AG1265" s="239" t="s">
        <v>48</v>
      </c>
      <c r="AH1265" s="248" t="str">
        <f>IF(AND(COUNTIF('1093件のリスト'!$L$247:$L$7238,'2-1.手続一覧'!A1265)=1,(_xlfn.XLOOKUP('2-1.手続一覧'!A1265,'1093件のリスト'!$L$247:$L$7238,'1093件のリスト'!$AM$247:$AM$7238))="2022年度の対象"),"リストにあり","？")</f>
        <v>？</v>
      </c>
      <c r="AI1265" s="248"/>
      <c r="AJ1265" s="248" t="s">
        <v>1868</v>
      </c>
      <c r="AK1265" s="248" t="s">
        <v>1868</v>
      </c>
      <c r="AL1265" s="248" t="s">
        <v>1868</v>
      </c>
      <c r="AM1265" s="248" t="s">
        <v>1868</v>
      </c>
      <c r="AN1265" s="250" t="s">
        <v>1868</v>
      </c>
      <c r="AO1265" s="250" t="s">
        <v>1868</v>
      </c>
      <c r="AP1265" s="248" t="s">
        <v>1868</v>
      </c>
      <c r="AQ1265" s="239" t="s">
        <v>1868</v>
      </c>
      <c r="AR1265" s="234" t="s">
        <v>0</v>
      </c>
    </row>
    <row r="1266" spans="1:44" s="1" customFormat="1" ht="30" hidden="1" customHeight="1">
      <c r="A1266" s="249">
        <v>25436</v>
      </c>
      <c r="B1266" s="168" t="s">
        <v>396</v>
      </c>
      <c r="C1266" s="166" t="s">
        <v>386</v>
      </c>
      <c r="D1266" s="166">
        <v>1973</v>
      </c>
      <c r="E1266" s="166">
        <v>31</v>
      </c>
      <c r="F1266" s="166">
        <v>24</v>
      </c>
      <c r="G1266" s="166">
        <v>0</v>
      </c>
      <c r="H1266" s="166">
        <v>0</v>
      </c>
      <c r="I1266" s="166">
        <v>2</v>
      </c>
      <c r="J1266" s="166">
        <v>0</v>
      </c>
      <c r="K1266" s="166">
        <v>0</v>
      </c>
      <c r="L1266" s="166">
        <v>0</v>
      </c>
      <c r="M1266" s="166">
        <v>0</v>
      </c>
      <c r="N1266" s="166" t="s">
        <v>41</v>
      </c>
      <c r="O1266" s="166" t="s">
        <v>234</v>
      </c>
      <c r="P1266" s="166" t="s">
        <v>10320</v>
      </c>
      <c r="Q1266" s="167" t="s">
        <v>10320</v>
      </c>
      <c r="R1266" s="166"/>
      <c r="S1266" s="166" t="s">
        <v>177</v>
      </c>
      <c r="T1266" s="166">
        <v>0</v>
      </c>
      <c r="U1266" s="166">
        <v>0</v>
      </c>
      <c r="V1266" s="166">
        <v>0</v>
      </c>
      <c r="W1266" s="166" t="s">
        <v>46</v>
      </c>
      <c r="X1266" s="166">
        <v>0</v>
      </c>
      <c r="Y1266" s="166" t="s">
        <v>75</v>
      </c>
      <c r="Z1266" s="166">
        <v>0</v>
      </c>
      <c r="AA1266" s="166"/>
      <c r="AB1266" s="246">
        <v>0</v>
      </c>
      <c r="AC1266" s="246" t="s">
        <v>48</v>
      </c>
      <c r="AD1266" s="237" t="s">
        <v>49</v>
      </c>
      <c r="AE1266" s="238" t="str">
        <f>IF(IFERROR(VLOOKUP(A1266,#REF!,1,FALSE),"")="","","✓")</f>
        <v/>
      </c>
      <c r="AF1266" s="237" t="s">
        <v>48</v>
      </c>
      <c r="AG1266" s="239" t="s">
        <v>48</v>
      </c>
      <c r="AH1266" s="248" t="str">
        <f>IF(AND(COUNTIF('1093件のリスト'!$L$247:$L$7238,'2-1.手続一覧'!A1266)=1,(_xlfn.XLOOKUP('2-1.手続一覧'!A1266,'1093件のリスト'!$L$247:$L$7238,'1093件のリスト'!$AM$247:$AM$7238))="2022年度の対象"),"リストにあり","？")</f>
        <v>？</v>
      </c>
      <c r="AI1266" s="248"/>
      <c r="AJ1266" s="248" t="s">
        <v>1868</v>
      </c>
      <c r="AK1266" s="248" t="s">
        <v>1868</v>
      </c>
      <c r="AL1266" s="248" t="s">
        <v>1868</v>
      </c>
      <c r="AM1266" s="248" t="s">
        <v>1868</v>
      </c>
      <c r="AN1266" s="250" t="s">
        <v>1868</v>
      </c>
      <c r="AO1266" s="250" t="s">
        <v>1868</v>
      </c>
      <c r="AP1266" s="248" t="s">
        <v>1868</v>
      </c>
      <c r="AQ1266" s="239" t="s">
        <v>1868</v>
      </c>
      <c r="AR1266" s="234" t="s">
        <v>0</v>
      </c>
    </row>
    <row r="1267" spans="1:44" s="1" customFormat="1" ht="30" hidden="1" customHeight="1">
      <c r="A1267" s="249">
        <v>25437</v>
      </c>
      <c r="B1267" s="168" t="s">
        <v>397</v>
      </c>
      <c r="C1267" s="166" t="s">
        <v>386</v>
      </c>
      <c r="D1267" s="166">
        <v>1973</v>
      </c>
      <c r="E1267" s="166">
        <v>31</v>
      </c>
      <c r="F1267" s="166">
        <v>25</v>
      </c>
      <c r="G1267" s="166">
        <v>0</v>
      </c>
      <c r="H1267" s="166">
        <v>0</v>
      </c>
      <c r="I1267" s="166">
        <v>0</v>
      </c>
      <c r="J1267" s="166">
        <v>0</v>
      </c>
      <c r="K1267" s="166">
        <v>0</v>
      </c>
      <c r="L1267" s="166">
        <v>0</v>
      </c>
      <c r="M1267" s="166">
        <v>0</v>
      </c>
      <c r="N1267" s="166" t="s">
        <v>41</v>
      </c>
      <c r="O1267" s="166" t="s">
        <v>234</v>
      </c>
      <c r="P1267" s="166" t="s">
        <v>10321</v>
      </c>
      <c r="Q1267" s="167" t="s">
        <v>10320</v>
      </c>
      <c r="R1267" s="166"/>
      <c r="S1267" s="166" t="s">
        <v>108</v>
      </c>
      <c r="T1267" s="166">
        <v>0</v>
      </c>
      <c r="U1267" s="166">
        <v>0</v>
      </c>
      <c r="V1267" s="166">
        <v>0</v>
      </c>
      <c r="W1267" s="166" t="s">
        <v>46</v>
      </c>
      <c r="X1267" s="166">
        <v>0</v>
      </c>
      <c r="Y1267" s="166" t="s">
        <v>47</v>
      </c>
      <c r="Z1267" s="166">
        <v>0</v>
      </c>
      <c r="AA1267" s="166"/>
      <c r="AB1267" s="246">
        <v>0</v>
      </c>
      <c r="AC1267" s="246">
        <v>0</v>
      </c>
      <c r="AD1267" s="237" t="s">
        <v>48</v>
      </c>
      <c r="AE1267" s="238" t="str">
        <f>IF(IFERROR(VLOOKUP(A1267,#REF!,1,FALSE),"")="","","✓")</f>
        <v/>
      </c>
      <c r="AF1267" s="237" t="s">
        <v>49</v>
      </c>
      <c r="AG1267" s="239" t="s">
        <v>48</v>
      </c>
      <c r="AH1267" s="248" t="str">
        <f>IF(AND(COUNTIF('1093件のリスト'!$L$247:$L$7238,'2-1.手続一覧'!A1267)=1,(_xlfn.XLOOKUP('2-1.手続一覧'!A1267,'1093件のリスト'!$L$247:$L$7238,'1093件のリスト'!$AM$247:$AM$7238))="2022年度の対象"),"リストにあり","？")</f>
        <v>？</v>
      </c>
      <c r="AI1267" s="248"/>
      <c r="AJ1267" s="248" t="s">
        <v>1868</v>
      </c>
      <c r="AK1267" s="248" t="s">
        <v>1868</v>
      </c>
      <c r="AL1267" s="248" t="s">
        <v>1868</v>
      </c>
      <c r="AM1267" s="248" t="s">
        <v>1868</v>
      </c>
      <c r="AN1267" s="250" t="s">
        <v>1868</v>
      </c>
      <c r="AO1267" s="250" t="s">
        <v>1868</v>
      </c>
      <c r="AP1267" s="248" t="s">
        <v>1868</v>
      </c>
      <c r="AQ1267" s="239" t="s">
        <v>1868</v>
      </c>
      <c r="AR1267" s="234" t="s">
        <v>0</v>
      </c>
    </row>
    <row r="1268" spans="1:44" s="1" customFormat="1" ht="30" hidden="1" customHeight="1">
      <c r="A1268" s="249">
        <v>25438</v>
      </c>
      <c r="B1268" s="168" t="s">
        <v>398</v>
      </c>
      <c r="C1268" s="166" t="s">
        <v>386</v>
      </c>
      <c r="D1268" s="166">
        <v>1973</v>
      </c>
      <c r="E1268" s="166">
        <v>31</v>
      </c>
      <c r="F1268" s="166">
        <v>26</v>
      </c>
      <c r="G1268" s="166">
        <v>0</v>
      </c>
      <c r="H1268" s="166">
        <v>0</v>
      </c>
      <c r="I1268" s="166">
        <v>0</v>
      </c>
      <c r="J1268" s="166">
        <v>0</v>
      </c>
      <c r="K1268" s="166">
        <v>0</v>
      </c>
      <c r="L1268" s="166">
        <v>0</v>
      </c>
      <c r="M1268" s="166">
        <v>0</v>
      </c>
      <c r="N1268" s="166" t="s">
        <v>41</v>
      </c>
      <c r="O1268" s="166" t="s">
        <v>234</v>
      </c>
      <c r="P1268" s="166" t="s">
        <v>10321</v>
      </c>
      <c r="Q1268" s="167" t="s">
        <v>10320</v>
      </c>
      <c r="R1268" s="166"/>
      <c r="S1268" s="166" t="s">
        <v>108</v>
      </c>
      <c r="T1268" s="166">
        <v>0</v>
      </c>
      <c r="U1268" s="166">
        <v>0</v>
      </c>
      <c r="V1268" s="166">
        <v>0</v>
      </c>
      <c r="W1268" s="166" t="s">
        <v>46</v>
      </c>
      <c r="X1268" s="166">
        <v>0</v>
      </c>
      <c r="Y1268" s="166" t="s">
        <v>47</v>
      </c>
      <c r="Z1268" s="166">
        <v>0</v>
      </c>
      <c r="AA1268" s="166"/>
      <c r="AB1268" s="246">
        <v>0</v>
      </c>
      <c r="AC1268" s="246">
        <v>0</v>
      </c>
      <c r="AD1268" s="237" t="s">
        <v>48</v>
      </c>
      <c r="AE1268" s="238" t="str">
        <f>IF(IFERROR(VLOOKUP(A1268,#REF!,1,FALSE),"")="","","✓")</f>
        <v/>
      </c>
      <c r="AF1268" s="237" t="s">
        <v>49</v>
      </c>
      <c r="AG1268" s="239" t="s">
        <v>48</v>
      </c>
      <c r="AH1268" s="248" t="str">
        <f>IF(AND(COUNTIF('1093件のリスト'!$L$247:$L$7238,'2-1.手続一覧'!A1268)=1,(_xlfn.XLOOKUP('2-1.手続一覧'!A1268,'1093件のリスト'!$L$247:$L$7238,'1093件のリスト'!$AM$247:$AM$7238))="2022年度の対象"),"リストにあり","？")</f>
        <v>？</v>
      </c>
      <c r="AI1268" s="248"/>
      <c r="AJ1268" s="248" t="s">
        <v>1868</v>
      </c>
      <c r="AK1268" s="248" t="s">
        <v>1868</v>
      </c>
      <c r="AL1268" s="248" t="s">
        <v>1868</v>
      </c>
      <c r="AM1268" s="248" t="s">
        <v>1868</v>
      </c>
      <c r="AN1268" s="250" t="s">
        <v>1868</v>
      </c>
      <c r="AO1268" s="250" t="s">
        <v>1868</v>
      </c>
      <c r="AP1268" s="248" t="s">
        <v>1868</v>
      </c>
      <c r="AQ1268" s="239" t="s">
        <v>1868</v>
      </c>
      <c r="AR1268" s="234" t="s">
        <v>0</v>
      </c>
    </row>
    <row r="1269" spans="1:44" s="1" customFormat="1" ht="30" hidden="1" customHeight="1">
      <c r="A1269" s="249">
        <v>25439</v>
      </c>
      <c r="B1269" s="168" t="s">
        <v>399</v>
      </c>
      <c r="C1269" s="166" t="s">
        <v>386</v>
      </c>
      <c r="D1269" s="166">
        <v>1973</v>
      </c>
      <c r="E1269" s="166">
        <v>31</v>
      </c>
      <c r="F1269" s="166">
        <v>27</v>
      </c>
      <c r="G1269" s="166">
        <v>0</v>
      </c>
      <c r="H1269" s="166">
        <v>0</v>
      </c>
      <c r="I1269" s="166">
        <v>0</v>
      </c>
      <c r="J1269" s="166">
        <v>0</v>
      </c>
      <c r="K1269" s="166">
        <v>0</v>
      </c>
      <c r="L1269" s="166">
        <v>0</v>
      </c>
      <c r="M1269" s="166">
        <v>0</v>
      </c>
      <c r="N1269" s="166" t="s">
        <v>41</v>
      </c>
      <c r="O1269" s="166" t="s">
        <v>234</v>
      </c>
      <c r="P1269" s="166" t="s">
        <v>10321</v>
      </c>
      <c r="Q1269" s="167" t="s">
        <v>10320</v>
      </c>
      <c r="R1269" s="166"/>
      <c r="S1269" s="166" t="s">
        <v>108</v>
      </c>
      <c r="T1269" s="166">
        <v>0</v>
      </c>
      <c r="U1269" s="166">
        <v>0</v>
      </c>
      <c r="V1269" s="166">
        <v>0</v>
      </c>
      <c r="W1269" s="166" t="s">
        <v>46</v>
      </c>
      <c r="X1269" s="166">
        <v>0</v>
      </c>
      <c r="Y1269" s="166" t="s">
        <v>47</v>
      </c>
      <c r="Z1269" s="166">
        <v>0</v>
      </c>
      <c r="AA1269" s="166"/>
      <c r="AB1269" s="246">
        <v>0</v>
      </c>
      <c r="AC1269" s="246">
        <v>0</v>
      </c>
      <c r="AD1269" s="237" t="s">
        <v>48</v>
      </c>
      <c r="AE1269" s="238" t="str">
        <f>IF(IFERROR(VLOOKUP(A1269,#REF!,1,FALSE),"")="","","✓")</f>
        <v/>
      </c>
      <c r="AF1269" s="237" t="s">
        <v>49</v>
      </c>
      <c r="AG1269" s="239" t="s">
        <v>48</v>
      </c>
      <c r="AH1269" s="248" t="str">
        <f>IF(AND(COUNTIF('1093件のリスト'!$L$247:$L$7238,'2-1.手続一覧'!A1269)=1,(_xlfn.XLOOKUP('2-1.手続一覧'!A1269,'1093件のリスト'!$L$247:$L$7238,'1093件のリスト'!$AM$247:$AM$7238))="2022年度の対象"),"リストにあり","？")</f>
        <v>？</v>
      </c>
      <c r="AI1269" s="248"/>
      <c r="AJ1269" s="248" t="s">
        <v>1868</v>
      </c>
      <c r="AK1269" s="248" t="s">
        <v>1868</v>
      </c>
      <c r="AL1269" s="248" t="s">
        <v>1868</v>
      </c>
      <c r="AM1269" s="248" t="s">
        <v>1868</v>
      </c>
      <c r="AN1269" s="250" t="s">
        <v>1868</v>
      </c>
      <c r="AO1269" s="250" t="s">
        <v>1868</v>
      </c>
      <c r="AP1269" s="248" t="s">
        <v>1868</v>
      </c>
      <c r="AQ1269" s="239" t="s">
        <v>1868</v>
      </c>
      <c r="AR1269" s="234" t="s">
        <v>0</v>
      </c>
    </row>
    <row r="1270" spans="1:44" s="1" customFormat="1" ht="30" hidden="1" customHeight="1">
      <c r="A1270" s="249">
        <v>25440</v>
      </c>
      <c r="B1270" s="168" t="s">
        <v>400</v>
      </c>
      <c r="C1270" s="166" t="s">
        <v>386</v>
      </c>
      <c r="D1270" s="166">
        <v>1973</v>
      </c>
      <c r="E1270" s="166">
        <v>31</v>
      </c>
      <c r="F1270" s="166">
        <v>28</v>
      </c>
      <c r="G1270" s="166">
        <v>0</v>
      </c>
      <c r="H1270" s="166">
        <v>0</v>
      </c>
      <c r="I1270" s="166">
        <v>0</v>
      </c>
      <c r="J1270" s="166">
        <v>0</v>
      </c>
      <c r="K1270" s="166">
        <v>0</v>
      </c>
      <c r="L1270" s="166">
        <v>0</v>
      </c>
      <c r="M1270" s="166">
        <v>0</v>
      </c>
      <c r="N1270" s="166" t="s">
        <v>41</v>
      </c>
      <c r="O1270" s="166" t="s">
        <v>234</v>
      </c>
      <c r="P1270" s="166" t="s">
        <v>10320</v>
      </c>
      <c r="Q1270" s="167" t="s">
        <v>162</v>
      </c>
      <c r="R1270" s="166"/>
      <c r="S1270" s="166" t="s">
        <v>163</v>
      </c>
      <c r="T1270" s="166">
        <v>0</v>
      </c>
      <c r="U1270" s="166">
        <v>0</v>
      </c>
      <c r="V1270" s="166">
        <v>0</v>
      </c>
      <c r="W1270" s="166" t="s">
        <v>46</v>
      </c>
      <c r="X1270" s="166">
        <v>0</v>
      </c>
      <c r="Y1270" s="166" t="s">
        <v>75</v>
      </c>
      <c r="Z1270" s="166">
        <v>0</v>
      </c>
      <c r="AA1270" s="166"/>
      <c r="AB1270" s="246">
        <v>0</v>
      </c>
      <c r="AC1270" s="246" t="s">
        <v>48</v>
      </c>
      <c r="AD1270" s="237" t="s">
        <v>49</v>
      </c>
      <c r="AE1270" s="238" t="str">
        <f>IF(IFERROR(VLOOKUP(A1270,#REF!,1,FALSE),"")="","","✓")</f>
        <v/>
      </c>
      <c r="AF1270" s="237" t="s">
        <v>48</v>
      </c>
      <c r="AG1270" s="239" t="s">
        <v>48</v>
      </c>
      <c r="AH1270" s="248" t="str">
        <f>IF(AND(COUNTIF('1093件のリスト'!$L$247:$L$7238,'2-1.手続一覧'!A1270)=1,(_xlfn.XLOOKUP('2-1.手続一覧'!A1270,'1093件のリスト'!$L$247:$L$7238,'1093件のリスト'!$AM$247:$AM$7238))="2022年度の対象"),"リストにあり","？")</f>
        <v>？</v>
      </c>
      <c r="AI1270" s="248"/>
      <c r="AJ1270" s="248" t="s">
        <v>1868</v>
      </c>
      <c r="AK1270" s="248" t="s">
        <v>1868</v>
      </c>
      <c r="AL1270" s="248" t="s">
        <v>1868</v>
      </c>
      <c r="AM1270" s="248" t="s">
        <v>1868</v>
      </c>
      <c r="AN1270" s="250" t="s">
        <v>1868</v>
      </c>
      <c r="AO1270" s="250" t="s">
        <v>1868</v>
      </c>
      <c r="AP1270" s="248" t="s">
        <v>1868</v>
      </c>
      <c r="AQ1270" s="239" t="s">
        <v>1868</v>
      </c>
      <c r="AR1270" s="234" t="s">
        <v>0</v>
      </c>
    </row>
    <row r="1271" spans="1:44" s="1" customFormat="1" ht="30" hidden="1" customHeight="1">
      <c r="A1271" s="249">
        <v>25441</v>
      </c>
      <c r="B1271" s="168" t="s">
        <v>428</v>
      </c>
      <c r="C1271" s="166" t="s">
        <v>386</v>
      </c>
      <c r="D1271" s="166">
        <v>1973</v>
      </c>
      <c r="E1271" s="166">
        <v>31</v>
      </c>
      <c r="F1271" s="166">
        <v>32</v>
      </c>
      <c r="G1271" s="166">
        <v>0</v>
      </c>
      <c r="H1271" s="166">
        <v>0</v>
      </c>
      <c r="I1271" s="166">
        <v>0</v>
      </c>
      <c r="J1271" s="166">
        <v>0</v>
      </c>
      <c r="K1271" s="166">
        <v>0</v>
      </c>
      <c r="L1271" s="166">
        <v>0</v>
      </c>
      <c r="M1271" s="166">
        <v>0</v>
      </c>
      <c r="N1271" s="166" t="s">
        <v>41</v>
      </c>
      <c r="O1271" s="166" t="s">
        <v>234</v>
      </c>
      <c r="P1271" s="166" t="s">
        <v>10321</v>
      </c>
      <c r="Q1271" s="167" t="s">
        <v>10320</v>
      </c>
      <c r="R1271" s="166"/>
      <c r="S1271" s="166" t="s">
        <v>108</v>
      </c>
      <c r="T1271" s="166">
        <v>0</v>
      </c>
      <c r="U1271" s="166">
        <v>0</v>
      </c>
      <c r="V1271" s="166">
        <v>0</v>
      </c>
      <c r="W1271" s="166" t="s">
        <v>46</v>
      </c>
      <c r="X1271" s="166">
        <v>0</v>
      </c>
      <c r="Y1271" s="166" t="s">
        <v>47</v>
      </c>
      <c r="Z1271" s="166">
        <v>0</v>
      </c>
      <c r="AA1271" s="166"/>
      <c r="AB1271" s="246">
        <v>0</v>
      </c>
      <c r="AC1271" s="246">
        <v>0</v>
      </c>
      <c r="AD1271" s="237" t="s">
        <v>48</v>
      </c>
      <c r="AE1271" s="238" t="str">
        <f>IF(IFERROR(VLOOKUP(A1271,#REF!,1,FALSE),"")="","","✓")</f>
        <v/>
      </c>
      <c r="AF1271" s="237" t="s">
        <v>49</v>
      </c>
      <c r="AG1271" s="239" t="s">
        <v>48</v>
      </c>
      <c r="AH1271" s="248" t="str">
        <f>IF(AND(COUNTIF('1093件のリスト'!$L$247:$L$7238,'2-1.手続一覧'!A1271)=1,(_xlfn.XLOOKUP('2-1.手続一覧'!A1271,'1093件のリスト'!$L$247:$L$7238,'1093件のリスト'!$AM$247:$AM$7238))="2022年度の対象"),"リストにあり","？")</f>
        <v>？</v>
      </c>
      <c r="AI1271" s="248"/>
      <c r="AJ1271" s="248" t="s">
        <v>1868</v>
      </c>
      <c r="AK1271" s="248" t="s">
        <v>1868</v>
      </c>
      <c r="AL1271" s="248" t="s">
        <v>1868</v>
      </c>
      <c r="AM1271" s="248" t="s">
        <v>1868</v>
      </c>
      <c r="AN1271" s="250" t="s">
        <v>1868</v>
      </c>
      <c r="AO1271" s="250" t="s">
        <v>1868</v>
      </c>
      <c r="AP1271" s="248" t="s">
        <v>1868</v>
      </c>
      <c r="AQ1271" s="239" t="s">
        <v>1868</v>
      </c>
      <c r="AR1271" s="234" t="s">
        <v>0</v>
      </c>
    </row>
    <row r="1272" spans="1:44" s="1" customFormat="1" ht="30" hidden="1" customHeight="1">
      <c r="A1272" s="249">
        <v>25442</v>
      </c>
      <c r="B1272" s="168" t="s">
        <v>439</v>
      </c>
      <c r="C1272" s="166" t="s">
        <v>386</v>
      </c>
      <c r="D1272" s="166">
        <v>1973</v>
      </c>
      <c r="E1272" s="166">
        <v>31</v>
      </c>
      <c r="F1272" s="166">
        <v>42</v>
      </c>
      <c r="G1272" s="166">
        <v>0</v>
      </c>
      <c r="H1272" s="166">
        <v>0</v>
      </c>
      <c r="I1272" s="166">
        <v>0</v>
      </c>
      <c r="J1272" s="166">
        <v>0</v>
      </c>
      <c r="K1272" s="166">
        <v>0</v>
      </c>
      <c r="L1272" s="166">
        <v>0</v>
      </c>
      <c r="M1272" s="166">
        <v>0</v>
      </c>
      <c r="N1272" s="166" t="s">
        <v>41</v>
      </c>
      <c r="O1272" s="166" t="s">
        <v>234</v>
      </c>
      <c r="P1272" s="166" t="s">
        <v>10321</v>
      </c>
      <c r="Q1272" s="167" t="s">
        <v>10320</v>
      </c>
      <c r="R1272" s="166"/>
      <c r="S1272" s="166" t="s">
        <v>108</v>
      </c>
      <c r="T1272" s="166">
        <v>0</v>
      </c>
      <c r="U1272" s="166">
        <v>0</v>
      </c>
      <c r="V1272" s="166">
        <v>0</v>
      </c>
      <c r="W1272" s="166" t="s">
        <v>46</v>
      </c>
      <c r="X1272" s="166">
        <v>0</v>
      </c>
      <c r="Y1272" s="166" t="s">
        <v>47</v>
      </c>
      <c r="Z1272" s="166">
        <v>0</v>
      </c>
      <c r="AA1272" s="166"/>
      <c r="AB1272" s="246">
        <v>0</v>
      </c>
      <c r="AC1272" s="246">
        <v>0</v>
      </c>
      <c r="AD1272" s="237" t="s">
        <v>48</v>
      </c>
      <c r="AE1272" s="238" t="str">
        <f>IF(IFERROR(VLOOKUP(A1272,#REF!,1,FALSE),"")="","","✓")</f>
        <v/>
      </c>
      <c r="AF1272" s="237" t="s">
        <v>49</v>
      </c>
      <c r="AG1272" s="239" t="s">
        <v>48</v>
      </c>
      <c r="AH1272" s="248" t="str">
        <f>IF(AND(COUNTIF('1093件のリスト'!$L$247:$L$7238,'2-1.手続一覧'!A1272)=1,(_xlfn.XLOOKUP('2-1.手続一覧'!A1272,'1093件のリスト'!$L$247:$L$7238,'1093件のリスト'!$AM$247:$AM$7238))="2022年度の対象"),"リストにあり","？")</f>
        <v>？</v>
      </c>
      <c r="AI1272" s="248"/>
      <c r="AJ1272" s="248" t="s">
        <v>1868</v>
      </c>
      <c r="AK1272" s="248" t="s">
        <v>1868</v>
      </c>
      <c r="AL1272" s="248" t="s">
        <v>1868</v>
      </c>
      <c r="AM1272" s="248" t="s">
        <v>1868</v>
      </c>
      <c r="AN1272" s="250" t="s">
        <v>1868</v>
      </c>
      <c r="AO1272" s="250" t="s">
        <v>1868</v>
      </c>
      <c r="AP1272" s="248" t="s">
        <v>1868</v>
      </c>
      <c r="AQ1272" s="239" t="s">
        <v>1868</v>
      </c>
      <c r="AR1272" s="234" t="s">
        <v>0</v>
      </c>
    </row>
    <row r="1273" spans="1:44" s="1" customFormat="1" ht="30" hidden="1" customHeight="1">
      <c r="A1273" s="249">
        <v>25443</v>
      </c>
      <c r="B1273" s="168" t="s">
        <v>440</v>
      </c>
      <c r="C1273" s="166" t="s">
        <v>386</v>
      </c>
      <c r="D1273" s="166">
        <v>1973</v>
      </c>
      <c r="E1273" s="166">
        <v>31</v>
      </c>
      <c r="F1273" s="166">
        <v>43</v>
      </c>
      <c r="G1273" s="166">
        <v>0</v>
      </c>
      <c r="H1273" s="166">
        <v>0</v>
      </c>
      <c r="I1273" s="166">
        <v>0</v>
      </c>
      <c r="J1273" s="166">
        <v>0</v>
      </c>
      <c r="K1273" s="166">
        <v>0</v>
      </c>
      <c r="L1273" s="166">
        <v>0</v>
      </c>
      <c r="M1273" s="166">
        <v>0</v>
      </c>
      <c r="N1273" s="166" t="s">
        <v>41</v>
      </c>
      <c r="O1273" s="166" t="s">
        <v>234</v>
      </c>
      <c r="P1273" s="166" t="s">
        <v>10321</v>
      </c>
      <c r="Q1273" s="167" t="s">
        <v>245</v>
      </c>
      <c r="R1273" s="166"/>
      <c r="S1273" s="166" t="s">
        <v>108</v>
      </c>
      <c r="T1273" s="166">
        <v>0</v>
      </c>
      <c r="U1273" s="166" t="s">
        <v>441</v>
      </c>
      <c r="V1273" s="166">
        <v>0</v>
      </c>
      <c r="W1273" s="166" t="s">
        <v>46</v>
      </c>
      <c r="X1273" s="166">
        <v>0</v>
      </c>
      <c r="Y1273" s="166" t="s">
        <v>47</v>
      </c>
      <c r="Z1273" s="166">
        <v>0</v>
      </c>
      <c r="AA1273" s="166"/>
      <c r="AB1273" s="246">
        <v>0</v>
      </c>
      <c r="AC1273" s="246">
        <v>0</v>
      </c>
      <c r="AD1273" s="237" t="s">
        <v>48</v>
      </c>
      <c r="AE1273" s="238" t="str">
        <f>IF(IFERROR(VLOOKUP(A1273,#REF!,1,FALSE),"")="","","✓")</f>
        <v/>
      </c>
      <c r="AF1273" s="237" t="s">
        <v>49</v>
      </c>
      <c r="AG1273" s="239" t="s">
        <v>48</v>
      </c>
      <c r="AH1273" s="248" t="str">
        <f>IF(AND(COUNTIF('1093件のリスト'!$L$247:$L$7238,'2-1.手続一覧'!A1273)=1,(_xlfn.XLOOKUP('2-1.手続一覧'!A1273,'1093件のリスト'!$L$247:$L$7238,'1093件のリスト'!$AM$247:$AM$7238))="2022年度の対象"),"リストにあり","？")</f>
        <v>？</v>
      </c>
      <c r="AI1273" s="248"/>
      <c r="AJ1273" s="248" t="s">
        <v>1868</v>
      </c>
      <c r="AK1273" s="248" t="s">
        <v>1868</v>
      </c>
      <c r="AL1273" s="248" t="s">
        <v>1868</v>
      </c>
      <c r="AM1273" s="248" t="s">
        <v>1868</v>
      </c>
      <c r="AN1273" s="250" t="s">
        <v>1868</v>
      </c>
      <c r="AO1273" s="250" t="s">
        <v>1868</v>
      </c>
      <c r="AP1273" s="248" t="s">
        <v>1868</v>
      </c>
      <c r="AQ1273" s="239" t="s">
        <v>1868</v>
      </c>
      <c r="AR1273" s="234" t="s">
        <v>0</v>
      </c>
    </row>
    <row r="1274" spans="1:44" s="1" customFormat="1" ht="30" hidden="1" customHeight="1">
      <c r="A1274" s="249">
        <v>25445</v>
      </c>
      <c r="B1274" s="168" t="s">
        <v>465</v>
      </c>
      <c r="C1274" s="166" t="s">
        <v>386</v>
      </c>
      <c r="D1274" s="166">
        <v>1973</v>
      </c>
      <c r="E1274" s="166">
        <v>31</v>
      </c>
      <c r="F1274" s="166">
        <v>49</v>
      </c>
      <c r="G1274" s="166">
        <v>0</v>
      </c>
      <c r="H1274" s="166">
        <v>0</v>
      </c>
      <c r="I1274" s="166">
        <v>0</v>
      </c>
      <c r="J1274" s="166">
        <v>0</v>
      </c>
      <c r="K1274" s="166">
        <v>0</v>
      </c>
      <c r="L1274" s="166">
        <v>0</v>
      </c>
      <c r="M1274" s="166">
        <v>0</v>
      </c>
      <c r="N1274" s="166" t="s">
        <v>41</v>
      </c>
      <c r="O1274" s="166" t="s">
        <v>234</v>
      </c>
      <c r="P1274" s="166" t="s">
        <v>10320</v>
      </c>
      <c r="Q1274" s="167" t="s">
        <v>10321</v>
      </c>
      <c r="R1274" s="166"/>
      <c r="S1274" s="166" t="s">
        <v>54</v>
      </c>
      <c r="T1274" s="166">
        <v>0</v>
      </c>
      <c r="U1274" s="166" t="s">
        <v>441</v>
      </c>
      <c r="V1274" s="166">
        <v>0</v>
      </c>
      <c r="W1274" s="166" t="s">
        <v>46</v>
      </c>
      <c r="X1274" s="166">
        <v>0</v>
      </c>
      <c r="Y1274" s="166" t="s">
        <v>47</v>
      </c>
      <c r="Z1274" s="166">
        <v>0</v>
      </c>
      <c r="AA1274" s="166"/>
      <c r="AB1274" s="246">
        <v>0</v>
      </c>
      <c r="AC1274" s="246">
        <v>0</v>
      </c>
      <c r="AD1274" s="237" t="s">
        <v>49</v>
      </c>
      <c r="AE1274" s="238" t="str">
        <f>IF(IFERROR(VLOOKUP(A1274,#REF!,1,FALSE),"")="","","✓")</f>
        <v/>
      </c>
      <c r="AF1274" s="237" t="s">
        <v>48</v>
      </c>
      <c r="AG1274" s="239" t="s">
        <v>48</v>
      </c>
      <c r="AH1274" s="248" t="str">
        <f>IF(AND(COUNTIF('1093件のリスト'!$L$247:$L$7238,'2-1.手続一覧'!A1274)=1,(_xlfn.XLOOKUP('2-1.手続一覧'!A1274,'1093件のリスト'!$L$247:$L$7238,'1093件のリスト'!$AM$247:$AM$7238))="2022年度の対象"),"リストにあり","？")</f>
        <v>リストにあり</v>
      </c>
      <c r="AI1274" s="248" t="s">
        <v>49</v>
      </c>
      <c r="AJ1274" s="248" t="s">
        <v>9346</v>
      </c>
      <c r="AK1274" s="248" t="str">
        <f>IF($AL1274="電子化対象外","✓","")</f>
        <v/>
      </c>
      <c r="AL1274" s="248" t="str">
        <f>VLOOKUP($A1274,'3-2.製品安全'!$B$16:$BO$123,5,FALSE)</f>
        <v>簡易申請</v>
      </c>
      <c r="AM1274" s="248" t="str">
        <f>VLOOKUP($A1274,'3-2.製品安全'!$B$16:$BO$123,52,FALSE)</f>
        <v>-</v>
      </c>
      <c r="AN1274" s="248" t="str">
        <f>VLOOKUP($A1274,'3-2.製品安全'!$B$16:$BO$123,53,FALSE)</f>
        <v>-</v>
      </c>
      <c r="AO1274" s="248" t="str">
        <f>VLOOKUP($A1274,'3-2.製品安全'!$B$16:$BO$123,54,FALSE)</f>
        <v>-</v>
      </c>
      <c r="AP1274" s="248">
        <f>VLOOKUP($A1274,'3-2.製品安全'!$B$16:$BO$123,39,FALSE)</f>
        <v>0</v>
      </c>
      <c r="AQ1274" s="239" t="str">
        <f>VLOOKUP($A1274,'3-2.製品安全'!$B$16:$BO$123,40,FALSE)</f>
        <v>・課室最終確認時に、電子化方式を「電子化対象外」→「簡易申請」に変更</v>
      </c>
      <c r="AR1274" s="234" t="s">
        <v>0</v>
      </c>
    </row>
    <row r="1275" spans="1:44" s="1" customFormat="1" ht="30" hidden="1" customHeight="1">
      <c r="A1275" s="249">
        <v>25447</v>
      </c>
      <c r="B1275" s="168" t="s">
        <v>443</v>
      </c>
      <c r="C1275" s="166" t="s">
        <v>386</v>
      </c>
      <c r="D1275" s="166">
        <v>1973</v>
      </c>
      <c r="E1275" s="166">
        <v>31</v>
      </c>
      <c r="F1275" s="166">
        <v>51</v>
      </c>
      <c r="G1275" s="166">
        <v>0</v>
      </c>
      <c r="H1275" s="166">
        <v>0</v>
      </c>
      <c r="I1275" s="166">
        <v>3</v>
      </c>
      <c r="J1275" s="166">
        <v>0</v>
      </c>
      <c r="K1275" s="166">
        <v>0</v>
      </c>
      <c r="L1275" s="166">
        <v>0</v>
      </c>
      <c r="M1275" s="166">
        <v>0</v>
      </c>
      <c r="N1275" s="166" t="s">
        <v>41</v>
      </c>
      <c r="O1275" s="166" t="s">
        <v>234</v>
      </c>
      <c r="P1275" s="166" t="s">
        <v>10321</v>
      </c>
      <c r="Q1275" s="167" t="s">
        <v>10320</v>
      </c>
      <c r="R1275" s="166"/>
      <c r="S1275" s="166" t="s">
        <v>45</v>
      </c>
      <c r="T1275" s="166">
        <v>0</v>
      </c>
      <c r="U1275" s="166">
        <v>0</v>
      </c>
      <c r="V1275" s="166">
        <v>0</v>
      </c>
      <c r="W1275" s="166" t="s">
        <v>46</v>
      </c>
      <c r="X1275" s="166">
        <v>0</v>
      </c>
      <c r="Y1275" s="166" t="s">
        <v>47</v>
      </c>
      <c r="Z1275" s="166">
        <v>0</v>
      </c>
      <c r="AA1275" s="166"/>
      <c r="AB1275" s="246">
        <v>0</v>
      </c>
      <c r="AC1275" s="246">
        <v>0</v>
      </c>
      <c r="AD1275" s="237" t="s">
        <v>48</v>
      </c>
      <c r="AE1275" s="238" t="str">
        <f>IF(IFERROR(VLOOKUP(A1275,#REF!,1,FALSE),"")="","","✓")</f>
        <v/>
      </c>
      <c r="AF1275" s="237" t="s">
        <v>49</v>
      </c>
      <c r="AG1275" s="239" t="s">
        <v>444</v>
      </c>
      <c r="AH1275" s="248" t="str">
        <f>IF(AND(COUNTIF('1093件のリスト'!$L$247:$L$7238,'2-1.手続一覧'!A1275)=1,(_xlfn.XLOOKUP('2-1.手続一覧'!A1275,'1093件のリスト'!$L$247:$L$7238,'1093件のリスト'!$AM$247:$AM$7238))="2022年度の対象"),"リストにあり","？")</f>
        <v>？</v>
      </c>
      <c r="AI1275" s="248" t="s">
        <v>49</v>
      </c>
      <c r="AJ1275" s="248" t="s">
        <v>9346</v>
      </c>
      <c r="AK1275" s="248" t="str">
        <f>IF($AL1275="電子化対象外","✓","")</f>
        <v/>
      </c>
      <c r="AL1275" s="248" t="str">
        <f>VLOOKUP($A1275,'3-2.製品安全'!$B$16:$BO$123,5,FALSE)</f>
        <v>簡易申請</v>
      </c>
      <c r="AM1275" s="248" t="str">
        <f>VLOOKUP($A1275,'3-2.製品安全'!$B$16:$BO$123,52,FALSE)</f>
        <v>-</v>
      </c>
      <c r="AN1275" s="248" t="str">
        <f>VLOOKUP($A1275,'3-2.製品安全'!$B$16:$BO$123,53,FALSE)</f>
        <v>-</v>
      </c>
      <c r="AO1275" s="248" t="str">
        <f>VLOOKUP($A1275,'3-2.製品安全'!$B$16:$BO$123,54,FALSE)</f>
        <v>-</v>
      </c>
      <c r="AP1275" s="248" t="str">
        <f>VLOOKUP($A1275,'3-2.製品安全'!$B$16:$BO$123,39,FALSE)</f>
        <v>27678</v>
      </c>
      <c r="AQ1275" s="239" t="str">
        <f>VLOOKUP($A1275,'3-2.製品安全'!$B$16:$BO$123,40,FALSE)</f>
        <v>・課室最終確認時に、電子化方式を「電子化対象外」→「簡易申請」に変更</v>
      </c>
      <c r="AR1275" s="234" t="s">
        <v>0</v>
      </c>
    </row>
    <row r="1276" spans="1:44" s="1" customFormat="1" ht="30" hidden="1" customHeight="1">
      <c r="A1276" s="249">
        <v>25448</v>
      </c>
      <c r="B1276" s="168" t="s">
        <v>354</v>
      </c>
      <c r="C1276" s="166" t="s">
        <v>386</v>
      </c>
      <c r="D1276" s="166">
        <v>1973</v>
      </c>
      <c r="E1276" s="166">
        <v>31</v>
      </c>
      <c r="F1276" s="166">
        <v>57</v>
      </c>
      <c r="G1276" s="166">
        <v>0</v>
      </c>
      <c r="H1276" s="166">
        <v>0</v>
      </c>
      <c r="I1276" s="166">
        <v>0</v>
      </c>
      <c r="J1276" s="166">
        <v>0</v>
      </c>
      <c r="K1276" s="166">
        <v>0</v>
      </c>
      <c r="L1276" s="166">
        <v>0</v>
      </c>
      <c r="M1276" s="166">
        <v>0</v>
      </c>
      <c r="N1276" s="166" t="s">
        <v>41</v>
      </c>
      <c r="O1276" s="166" t="s">
        <v>234</v>
      </c>
      <c r="P1276" s="166" t="s">
        <v>10321</v>
      </c>
      <c r="Q1276" s="167" t="s">
        <v>44</v>
      </c>
      <c r="R1276" s="166"/>
      <c r="S1276" s="166" t="s">
        <v>108</v>
      </c>
      <c r="T1276" s="166">
        <v>0</v>
      </c>
      <c r="U1276" s="166">
        <v>0</v>
      </c>
      <c r="V1276" s="166" t="s">
        <v>295</v>
      </c>
      <c r="W1276" s="166" t="s">
        <v>46</v>
      </c>
      <c r="X1276" s="166">
        <v>0</v>
      </c>
      <c r="Y1276" s="166" t="s">
        <v>47</v>
      </c>
      <c r="Z1276" s="166">
        <v>0</v>
      </c>
      <c r="AA1276" s="166"/>
      <c r="AB1276" s="246">
        <v>0</v>
      </c>
      <c r="AC1276" s="246">
        <v>0</v>
      </c>
      <c r="AD1276" s="237" t="s">
        <v>48</v>
      </c>
      <c r="AE1276" s="238" t="str">
        <f>IF(IFERROR(VLOOKUP(A1276,#REF!,1,FALSE),"")="","","✓")</f>
        <v/>
      </c>
      <c r="AF1276" s="237" t="s">
        <v>49</v>
      </c>
      <c r="AG1276" s="239" t="s">
        <v>48</v>
      </c>
      <c r="AH1276" s="248" t="str">
        <f>IF(AND(COUNTIF('1093件のリスト'!$L$247:$L$7238,'2-1.手続一覧'!A1276)=1,(_xlfn.XLOOKUP('2-1.手続一覧'!A1276,'1093件のリスト'!$L$247:$L$7238,'1093件のリスト'!$AM$247:$AM$7238))="2022年度の対象"),"リストにあり","？")</f>
        <v>？</v>
      </c>
      <c r="AI1276" s="248"/>
      <c r="AJ1276" s="248" t="s">
        <v>1868</v>
      </c>
      <c r="AK1276" s="248" t="s">
        <v>1868</v>
      </c>
      <c r="AL1276" s="248" t="s">
        <v>1868</v>
      </c>
      <c r="AM1276" s="248" t="s">
        <v>1868</v>
      </c>
      <c r="AN1276" s="250" t="s">
        <v>1868</v>
      </c>
      <c r="AO1276" s="250" t="s">
        <v>1868</v>
      </c>
      <c r="AP1276" s="248" t="s">
        <v>1868</v>
      </c>
      <c r="AQ1276" s="239" t="s">
        <v>1868</v>
      </c>
      <c r="AR1276" s="234" t="s">
        <v>0</v>
      </c>
    </row>
    <row r="1277" spans="1:44" s="1" customFormat="1" ht="30" hidden="1" customHeight="1">
      <c r="A1277" s="249">
        <v>25455</v>
      </c>
      <c r="B1277" s="168" t="s">
        <v>422</v>
      </c>
      <c r="C1277" s="166" t="s">
        <v>386</v>
      </c>
      <c r="D1277" s="166">
        <v>1973</v>
      </c>
      <c r="E1277" s="166">
        <v>31</v>
      </c>
      <c r="F1277" s="166">
        <v>32</v>
      </c>
      <c r="G1277" s="166">
        <v>4</v>
      </c>
      <c r="H1277" s="166">
        <v>0</v>
      </c>
      <c r="I1277" s="166">
        <v>2</v>
      </c>
      <c r="J1277" s="166">
        <v>0</v>
      </c>
      <c r="K1277" s="166">
        <v>0</v>
      </c>
      <c r="L1277" s="166">
        <v>0</v>
      </c>
      <c r="M1277" s="166">
        <v>0</v>
      </c>
      <c r="N1277" s="166" t="s">
        <v>41</v>
      </c>
      <c r="O1277" s="166" t="s">
        <v>234</v>
      </c>
      <c r="P1277" s="166" t="s">
        <v>10320</v>
      </c>
      <c r="Q1277" s="167" t="s">
        <v>162</v>
      </c>
      <c r="R1277" s="166"/>
      <c r="S1277" s="166" t="s">
        <v>160</v>
      </c>
      <c r="T1277" s="166">
        <v>0</v>
      </c>
      <c r="U1277" s="166">
        <v>0</v>
      </c>
      <c r="V1277" s="166">
        <v>0</v>
      </c>
      <c r="W1277" s="166" t="s">
        <v>46</v>
      </c>
      <c r="X1277" s="166">
        <v>0</v>
      </c>
      <c r="Y1277" s="166" t="s">
        <v>75</v>
      </c>
      <c r="Z1277" s="166">
        <v>0</v>
      </c>
      <c r="AA1277" s="166"/>
      <c r="AB1277" s="246">
        <v>0</v>
      </c>
      <c r="AC1277" s="246">
        <v>0</v>
      </c>
      <c r="AD1277" s="237" t="s">
        <v>49</v>
      </c>
      <c r="AE1277" s="238" t="str">
        <f>IF(IFERROR(VLOOKUP(A1277,#REF!,1,FALSE),"")="","","✓")</f>
        <v/>
      </c>
      <c r="AF1277" s="237" t="s">
        <v>48</v>
      </c>
      <c r="AG1277" s="239" t="s">
        <v>48</v>
      </c>
      <c r="AH1277" s="248" t="str">
        <f>IF(AND(COUNTIF('1093件のリスト'!$L$247:$L$7238,'2-1.手続一覧'!A1277)=1,(_xlfn.XLOOKUP('2-1.手続一覧'!A1277,'1093件のリスト'!$L$247:$L$7238,'1093件のリスト'!$AM$247:$AM$7238))="2022年度の対象"),"リストにあり","？")</f>
        <v>？</v>
      </c>
      <c r="AI1277" s="248"/>
      <c r="AJ1277" s="248" t="s">
        <v>1868</v>
      </c>
      <c r="AK1277" s="248" t="s">
        <v>1868</v>
      </c>
      <c r="AL1277" s="248" t="s">
        <v>1868</v>
      </c>
      <c r="AM1277" s="248" t="s">
        <v>1868</v>
      </c>
      <c r="AN1277" s="250" t="s">
        <v>1868</v>
      </c>
      <c r="AO1277" s="250" t="s">
        <v>1868</v>
      </c>
      <c r="AP1277" s="248" t="s">
        <v>1868</v>
      </c>
      <c r="AQ1277" s="239" t="s">
        <v>1868</v>
      </c>
      <c r="AR1277" s="234" t="s">
        <v>0</v>
      </c>
    </row>
    <row r="1278" spans="1:44" s="1" customFormat="1" ht="30" hidden="1" customHeight="1">
      <c r="A1278" s="249">
        <v>25456</v>
      </c>
      <c r="B1278" s="168" t="s">
        <v>430</v>
      </c>
      <c r="C1278" s="166" t="s">
        <v>386</v>
      </c>
      <c r="D1278" s="166">
        <v>1973</v>
      </c>
      <c r="E1278" s="166">
        <v>31</v>
      </c>
      <c r="F1278" s="166">
        <v>32</v>
      </c>
      <c r="G1278" s="166">
        <v>5</v>
      </c>
      <c r="H1278" s="166">
        <v>0</v>
      </c>
      <c r="I1278" s="166">
        <v>0</v>
      </c>
      <c r="J1278" s="166">
        <v>0</v>
      </c>
      <c r="K1278" s="166">
        <v>0</v>
      </c>
      <c r="L1278" s="166">
        <v>0</v>
      </c>
      <c r="M1278" s="166">
        <v>0</v>
      </c>
      <c r="N1278" s="166" t="s">
        <v>41</v>
      </c>
      <c r="O1278" s="166" t="s">
        <v>234</v>
      </c>
      <c r="P1278" s="166" t="s">
        <v>10320</v>
      </c>
      <c r="Q1278" s="167" t="s">
        <v>162</v>
      </c>
      <c r="R1278" s="166"/>
      <c r="S1278" s="166" t="s">
        <v>160</v>
      </c>
      <c r="T1278" s="166">
        <v>0</v>
      </c>
      <c r="U1278" s="166">
        <v>0</v>
      </c>
      <c r="V1278" s="166">
        <v>0</v>
      </c>
      <c r="W1278" s="166" t="s">
        <v>46</v>
      </c>
      <c r="X1278" s="166">
        <v>0</v>
      </c>
      <c r="Y1278" s="166" t="s">
        <v>75</v>
      </c>
      <c r="Z1278" s="166">
        <v>0</v>
      </c>
      <c r="AA1278" s="166"/>
      <c r="AB1278" s="246">
        <v>0</v>
      </c>
      <c r="AC1278" s="246">
        <v>0</v>
      </c>
      <c r="AD1278" s="237" t="s">
        <v>49</v>
      </c>
      <c r="AE1278" s="238" t="str">
        <f>IF(IFERROR(VLOOKUP(A1278,#REF!,1,FALSE),"")="","","✓")</f>
        <v/>
      </c>
      <c r="AF1278" s="237" t="s">
        <v>48</v>
      </c>
      <c r="AG1278" s="239" t="s">
        <v>48</v>
      </c>
      <c r="AH1278" s="248" t="str">
        <f>IF(AND(COUNTIF('1093件のリスト'!$L$247:$L$7238,'2-1.手続一覧'!A1278)=1,(_xlfn.XLOOKUP('2-1.手続一覧'!A1278,'1093件のリスト'!$L$247:$L$7238,'1093件のリスト'!$AM$247:$AM$7238))="2022年度の対象"),"リストにあり","？")</f>
        <v>？</v>
      </c>
      <c r="AI1278" s="248"/>
      <c r="AJ1278" s="248" t="s">
        <v>1868</v>
      </c>
      <c r="AK1278" s="248" t="s">
        <v>1868</v>
      </c>
      <c r="AL1278" s="248" t="s">
        <v>1868</v>
      </c>
      <c r="AM1278" s="248" t="s">
        <v>1868</v>
      </c>
      <c r="AN1278" s="250" t="s">
        <v>1868</v>
      </c>
      <c r="AO1278" s="250" t="s">
        <v>1868</v>
      </c>
      <c r="AP1278" s="248" t="s">
        <v>1868</v>
      </c>
      <c r="AQ1278" s="239" t="s">
        <v>1868</v>
      </c>
      <c r="AR1278" s="234" t="s">
        <v>0</v>
      </c>
    </row>
    <row r="1279" spans="1:44" s="1" customFormat="1" ht="30" hidden="1" customHeight="1">
      <c r="A1279" s="249">
        <v>25457</v>
      </c>
      <c r="B1279" s="168" t="s">
        <v>411</v>
      </c>
      <c r="C1279" s="166" t="s">
        <v>386</v>
      </c>
      <c r="D1279" s="166">
        <v>1973</v>
      </c>
      <c r="E1279" s="166">
        <v>31</v>
      </c>
      <c r="F1279" s="166">
        <v>32</v>
      </c>
      <c r="G1279" s="166">
        <v>6</v>
      </c>
      <c r="H1279" s="166">
        <v>0</v>
      </c>
      <c r="I1279" s="166">
        <v>1</v>
      </c>
      <c r="J1279" s="166">
        <v>0</v>
      </c>
      <c r="K1279" s="166">
        <v>0</v>
      </c>
      <c r="L1279" s="166">
        <v>0</v>
      </c>
      <c r="M1279" s="166">
        <v>0</v>
      </c>
      <c r="N1279" s="166" t="s">
        <v>41</v>
      </c>
      <c r="O1279" s="166" t="s">
        <v>234</v>
      </c>
      <c r="P1279" s="166" t="s">
        <v>10321</v>
      </c>
      <c r="Q1279" s="167" t="s">
        <v>10320</v>
      </c>
      <c r="R1279" s="166"/>
      <c r="S1279" s="166" t="s">
        <v>108</v>
      </c>
      <c r="T1279" s="166">
        <v>0</v>
      </c>
      <c r="U1279" s="166">
        <v>0</v>
      </c>
      <c r="V1279" s="166">
        <v>0</v>
      </c>
      <c r="W1279" s="166" t="s">
        <v>46</v>
      </c>
      <c r="X1279" s="166">
        <v>0</v>
      </c>
      <c r="Y1279" s="166" t="s">
        <v>47</v>
      </c>
      <c r="Z1279" s="166">
        <v>0</v>
      </c>
      <c r="AA1279" s="166"/>
      <c r="AB1279" s="246">
        <v>0</v>
      </c>
      <c r="AC1279" s="246">
        <v>0</v>
      </c>
      <c r="AD1279" s="237" t="s">
        <v>48</v>
      </c>
      <c r="AE1279" s="238" t="str">
        <f>IF(IFERROR(VLOOKUP(A1279,#REF!,1,FALSE),"")="","","✓")</f>
        <v/>
      </c>
      <c r="AF1279" s="237" t="s">
        <v>49</v>
      </c>
      <c r="AG1279" s="239" t="s">
        <v>48</v>
      </c>
      <c r="AH1279" s="248" t="str">
        <f>IF(AND(COUNTIF('1093件のリスト'!$L$247:$L$7238,'2-1.手続一覧'!A1279)=1,(_xlfn.XLOOKUP('2-1.手続一覧'!A1279,'1093件のリスト'!$L$247:$L$7238,'1093件のリスト'!$AM$247:$AM$7238))="2022年度の対象"),"リストにあり","？")</f>
        <v>？</v>
      </c>
      <c r="AI1279" s="248"/>
      <c r="AJ1279" s="248" t="s">
        <v>1868</v>
      </c>
      <c r="AK1279" s="248" t="s">
        <v>1868</v>
      </c>
      <c r="AL1279" s="248" t="s">
        <v>1868</v>
      </c>
      <c r="AM1279" s="248" t="s">
        <v>1868</v>
      </c>
      <c r="AN1279" s="250" t="s">
        <v>1868</v>
      </c>
      <c r="AO1279" s="250" t="s">
        <v>1868</v>
      </c>
      <c r="AP1279" s="248" t="s">
        <v>1868</v>
      </c>
      <c r="AQ1279" s="239" t="s">
        <v>1868</v>
      </c>
      <c r="AR1279" s="234" t="s">
        <v>0</v>
      </c>
    </row>
    <row r="1280" spans="1:44" s="1" customFormat="1" ht="30" hidden="1" customHeight="1">
      <c r="A1280" s="249">
        <v>25458</v>
      </c>
      <c r="B1280" s="168" t="s">
        <v>418</v>
      </c>
      <c r="C1280" s="166" t="s">
        <v>386</v>
      </c>
      <c r="D1280" s="166">
        <v>1973</v>
      </c>
      <c r="E1280" s="166">
        <v>31</v>
      </c>
      <c r="F1280" s="166">
        <v>32</v>
      </c>
      <c r="G1280" s="166">
        <v>6</v>
      </c>
      <c r="H1280" s="166">
        <v>0</v>
      </c>
      <c r="I1280" s="166">
        <v>2</v>
      </c>
      <c r="J1280" s="166">
        <v>0</v>
      </c>
      <c r="K1280" s="166">
        <v>0</v>
      </c>
      <c r="L1280" s="166">
        <v>0</v>
      </c>
      <c r="M1280" s="166">
        <v>0</v>
      </c>
      <c r="N1280" s="166" t="s">
        <v>41</v>
      </c>
      <c r="O1280" s="166" t="s">
        <v>234</v>
      </c>
      <c r="P1280" s="166" t="s">
        <v>10321</v>
      </c>
      <c r="Q1280" s="167" t="s">
        <v>10320</v>
      </c>
      <c r="R1280" s="166"/>
      <c r="S1280" s="166" t="s">
        <v>108</v>
      </c>
      <c r="T1280" s="166">
        <v>0</v>
      </c>
      <c r="U1280" s="166">
        <v>0</v>
      </c>
      <c r="V1280" s="166">
        <v>0</v>
      </c>
      <c r="W1280" s="166" t="s">
        <v>46</v>
      </c>
      <c r="X1280" s="166">
        <v>0</v>
      </c>
      <c r="Y1280" s="166" t="s">
        <v>47</v>
      </c>
      <c r="Z1280" s="166">
        <v>0</v>
      </c>
      <c r="AA1280" s="166"/>
      <c r="AB1280" s="246">
        <v>0</v>
      </c>
      <c r="AC1280" s="246">
        <v>0</v>
      </c>
      <c r="AD1280" s="237" t="s">
        <v>48</v>
      </c>
      <c r="AE1280" s="238" t="str">
        <f>IF(IFERROR(VLOOKUP(A1280,#REF!,1,FALSE),"")="","","✓")</f>
        <v/>
      </c>
      <c r="AF1280" s="237" t="s">
        <v>49</v>
      </c>
      <c r="AG1280" s="239" t="s">
        <v>48</v>
      </c>
      <c r="AH1280" s="248" t="str">
        <f>IF(AND(COUNTIF('1093件のリスト'!$L$247:$L$7238,'2-1.手続一覧'!A1280)=1,(_xlfn.XLOOKUP('2-1.手続一覧'!A1280,'1093件のリスト'!$L$247:$L$7238,'1093件のリスト'!$AM$247:$AM$7238))="2022年度の対象"),"リストにあり","？")</f>
        <v>？</v>
      </c>
      <c r="AI1280" s="248"/>
      <c r="AJ1280" s="248" t="s">
        <v>1868</v>
      </c>
      <c r="AK1280" s="248" t="s">
        <v>1868</v>
      </c>
      <c r="AL1280" s="248" t="s">
        <v>1868</v>
      </c>
      <c r="AM1280" s="248" t="s">
        <v>1868</v>
      </c>
      <c r="AN1280" s="250" t="s">
        <v>1868</v>
      </c>
      <c r="AO1280" s="250" t="s">
        <v>1868</v>
      </c>
      <c r="AP1280" s="248" t="s">
        <v>1868</v>
      </c>
      <c r="AQ1280" s="239" t="s">
        <v>1868</v>
      </c>
      <c r="AR1280" s="234" t="s">
        <v>0</v>
      </c>
    </row>
    <row r="1281" spans="1:44" s="1" customFormat="1" ht="30" hidden="1" customHeight="1">
      <c r="A1281" s="249">
        <v>25459</v>
      </c>
      <c r="B1281" s="168" t="s">
        <v>414</v>
      </c>
      <c r="C1281" s="166" t="s">
        <v>386</v>
      </c>
      <c r="D1281" s="166">
        <v>1973</v>
      </c>
      <c r="E1281" s="166">
        <v>31</v>
      </c>
      <c r="F1281" s="166">
        <v>32</v>
      </c>
      <c r="G1281" s="166">
        <v>8</v>
      </c>
      <c r="H1281" s="166">
        <v>0</v>
      </c>
      <c r="I1281" s="166">
        <v>1</v>
      </c>
      <c r="J1281" s="166">
        <v>0</v>
      </c>
      <c r="K1281" s="166">
        <v>0</v>
      </c>
      <c r="L1281" s="166">
        <v>0</v>
      </c>
      <c r="M1281" s="166">
        <v>0</v>
      </c>
      <c r="N1281" s="166" t="s">
        <v>41</v>
      </c>
      <c r="O1281" s="166" t="s">
        <v>234</v>
      </c>
      <c r="P1281" s="166" t="s">
        <v>10320</v>
      </c>
      <c r="Q1281" s="167" t="s">
        <v>10320</v>
      </c>
      <c r="R1281" s="166"/>
      <c r="S1281" s="166" t="s">
        <v>177</v>
      </c>
      <c r="T1281" s="166">
        <v>0</v>
      </c>
      <c r="U1281" s="166">
        <v>0</v>
      </c>
      <c r="V1281" s="166">
        <v>0</v>
      </c>
      <c r="W1281" s="166" t="s">
        <v>46</v>
      </c>
      <c r="X1281" s="166">
        <v>0</v>
      </c>
      <c r="Y1281" s="166" t="s">
        <v>75</v>
      </c>
      <c r="Z1281" s="166">
        <v>0</v>
      </c>
      <c r="AA1281" s="166"/>
      <c r="AB1281" s="246">
        <v>0</v>
      </c>
      <c r="AC1281" s="246" t="s">
        <v>48</v>
      </c>
      <c r="AD1281" s="237" t="s">
        <v>49</v>
      </c>
      <c r="AE1281" s="238" t="str">
        <f>IF(IFERROR(VLOOKUP(A1281,#REF!,1,FALSE),"")="","","✓")</f>
        <v/>
      </c>
      <c r="AF1281" s="237" t="s">
        <v>48</v>
      </c>
      <c r="AG1281" s="239" t="s">
        <v>48</v>
      </c>
      <c r="AH1281" s="248" t="str">
        <f>IF(AND(COUNTIF('1093件のリスト'!$L$247:$L$7238,'2-1.手続一覧'!A1281)=1,(_xlfn.XLOOKUP('2-1.手続一覧'!A1281,'1093件のリスト'!$L$247:$L$7238,'1093件のリスト'!$AM$247:$AM$7238))="2022年度の対象"),"リストにあり","？")</f>
        <v>？</v>
      </c>
      <c r="AI1281" s="248"/>
      <c r="AJ1281" s="248" t="s">
        <v>1868</v>
      </c>
      <c r="AK1281" s="248" t="s">
        <v>1868</v>
      </c>
      <c r="AL1281" s="248" t="s">
        <v>1868</v>
      </c>
      <c r="AM1281" s="248" t="s">
        <v>1868</v>
      </c>
      <c r="AN1281" s="250" t="s">
        <v>1868</v>
      </c>
      <c r="AO1281" s="250" t="s">
        <v>1868</v>
      </c>
      <c r="AP1281" s="248" t="s">
        <v>1868</v>
      </c>
      <c r="AQ1281" s="239" t="s">
        <v>1868</v>
      </c>
      <c r="AR1281" s="234" t="s">
        <v>0</v>
      </c>
    </row>
    <row r="1282" spans="1:44" s="1" customFormat="1" ht="30" hidden="1" customHeight="1">
      <c r="A1282" s="249">
        <v>25460</v>
      </c>
      <c r="B1282" s="168" t="s">
        <v>421</v>
      </c>
      <c r="C1282" s="166" t="s">
        <v>386</v>
      </c>
      <c r="D1282" s="166">
        <v>1973</v>
      </c>
      <c r="E1282" s="166">
        <v>31</v>
      </c>
      <c r="F1282" s="166">
        <v>32</v>
      </c>
      <c r="G1282" s="166">
        <v>8</v>
      </c>
      <c r="H1282" s="166">
        <v>0</v>
      </c>
      <c r="I1282" s="166">
        <v>2</v>
      </c>
      <c r="J1282" s="166">
        <v>0</v>
      </c>
      <c r="K1282" s="166">
        <v>0</v>
      </c>
      <c r="L1282" s="166">
        <v>0</v>
      </c>
      <c r="M1282" s="166">
        <v>0</v>
      </c>
      <c r="N1282" s="166" t="s">
        <v>41</v>
      </c>
      <c r="O1282" s="166" t="s">
        <v>234</v>
      </c>
      <c r="P1282" s="166" t="s">
        <v>10320</v>
      </c>
      <c r="Q1282" s="167" t="s">
        <v>10320</v>
      </c>
      <c r="R1282" s="166"/>
      <c r="S1282" s="166" t="s">
        <v>177</v>
      </c>
      <c r="T1282" s="166">
        <v>0</v>
      </c>
      <c r="U1282" s="166">
        <v>0</v>
      </c>
      <c r="V1282" s="166">
        <v>0</v>
      </c>
      <c r="W1282" s="166" t="s">
        <v>46</v>
      </c>
      <c r="X1282" s="166">
        <v>0</v>
      </c>
      <c r="Y1282" s="166" t="s">
        <v>75</v>
      </c>
      <c r="Z1282" s="166">
        <v>0</v>
      </c>
      <c r="AA1282" s="166"/>
      <c r="AB1282" s="246">
        <v>0</v>
      </c>
      <c r="AC1282" s="246" t="s">
        <v>48</v>
      </c>
      <c r="AD1282" s="237" t="s">
        <v>49</v>
      </c>
      <c r="AE1282" s="238" t="str">
        <f>IF(IFERROR(VLOOKUP(A1282,#REF!,1,FALSE),"")="","","✓")</f>
        <v/>
      </c>
      <c r="AF1282" s="237" t="s">
        <v>48</v>
      </c>
      <c r="AG1282" s="239" t="s">
        <v>48</v>
      </c>
      <c r="AH1282" s="248" t="str">
        <f>IF(AND(COUNTIF('1093件のリスト'!$L$247:$L$7238,'2-1.手続一覧'!A1282)=1,(_xlfn.XLOOKUP('2-1.手続一覧'!A1282,'1093件のリスト'!$L$247:$L$7238,'1093件のリスト'!$AM$247:$AM$7238))="2022年度の対象"),"リストにあり","？")</f>
        <v>？</v>
      </c>
      <c r="AI1282" s="248"/>
      <c r="AJ1282" s="248" t="s">
        <v>1868</v>
      </c>
      <c r="AK1282" s="248" t="s">
        <v>1868</v>
      </c>
      <c r="AL1282" s="248" t="s">
        <v>1868</v>
      </c>
      <c r="AM1282" s="248" t="s">
        <v>1868</v>
      </c>
      <c r="AN1282" s="250" t="s">
        <v>1868</v>
      </c>
      <c r="AO1282" s="250" t="s">
        <v>1868</v>
      </c>
      <c r="AP1282" s="248" t="s">
        <v>1868</v>
      </c>
      <c r="AQ1282" s="239" t="s">
        <v>1868</v>
      </c>
      <c r="AR1282" s="234" t="s">
        <v>0</v>
      </c>
    </row>
    <row r="1283" spans="1:44" s="1" customFormat="1" ht="30" hidden="1" customHeight="1">
      <c r="A1283" s="249">
        <v>25461</v>
      </c>
      <c r="B1283" s="168" t="s">
        <v>414</v>
      </c>
      <c r="C1283" s="166" t="s">
        <v>386</v>
      </c>
      <c r="D1283" s="166">
        <v>1973</v>
      </c>
      <c r="E1283" s="166">
        <v>31</v>
      </c>
      <c r="F1283" s="166">
        <v>32</v>
      </c>
      <c r="G1283" s="166">
        <v>8</v>
      </c>
      <c r="H1283" s="166">
        <v>0</v>
      </c>
      <c r="I1283" s="166">
        <v>3</v>
      </c>
      <c r="J1283" s="166">
        <v>0</v>
      </c>
      <c r="K1283" s="166">
        <v>0</v>
      </c>
      <c r="L1283" s="166">
        <v>0</v>
      </c>
      <c r="M1283" s="166">
        <v>0</v>
      </c>
      <c r="N1283" s="166" t="s">
        <v>41</v>
      </c>
      <c r="O1283" s="166" t="s">
        <v>234</v>
      </c>
      <c r="P1283" s="166" t="s">
        <v>10320</v>
      </c>
      <c r="Q1283" s="167" t="s">
        <v>10320</v>
      </c>
      <c r="R1283" s="166"/>
      <c r="S1283" s="166" t="s">
        <v>177</v>
      </c>
      <c r="T1283" s="166">
        <v>0</v>
      </c>
      <c r="U1283" s="166">
        <v>0</v>
      </c>
      <c r="V1283" s="166">
        <v>0</v>
      </c>
      <c r="W1283" s="166" t="s">
        <v>46</v>
      </c>
      <c r="X1283" s="166">
        <v>0</v>
      </c>
      <c r="Y1283" s="166" t="s">
        <v>75</v>
      </c>
      <c r="Z1283" s="166">
        <v>0</v>
      </c>
      <c r="AA1283" s="166"/>
      <c r="AB1283" s="246">
        <v>0</v>
      </c>
      <c r="AC1283" s="246" t="s">
        <v>48</v>
      </c>
      <c r="AD1283" s="237" t="s">
        <v>49</v>
      </c>
      <c r="AE1283" s="238" t="str">
        <f>IF(IFERROR(VLOOKUP(A1283,#REF!,1,FALSE),"")="","","✓")</f>
        <v/>
      </c>
      <c r="AF1283" s="237" t="s">
        <v>48</v>
      </c>
      <c r="AG1283" s="239" t="s">
        <v>48</v>
      </c>
      <c r="AH1283" s="248" t="str">
        <f>IF(AND(COUNTIF('1093件のリスト'!$L$247:$L$7238,'2-1.手続一覧'!A1283)=1,(_xlfn.XLOOKUP('2-1.手続一覧'!A1283,'1093件のリスト'!$L$247:$L$7238,'1093件のリスト'!$AM$247:$AM$7238))="2022年度の対象"),"リストにあり","？")</f>
        <v>？</v>
      </c>
      <c r="AI1283" s="248"/>
      <c r="AJ1283" s="248" t="s">
        <v>1868</v>
      </c>
      <c r="AK1283" s="248" t="s">
        <v>1868</v>
      </c>
      <c r="AL1283" s="248" t="s">
        <v>1868</v>
      </c>
      <c r="AM1283" s="248" t="s">
        <v>1868</v>
      </c>
      <c r="AN1283" s="250" t="s">
        <v>1868</v>
      </c>
      <c r="AO1283" s="250" t="s">
        <v>1868</v>
      </c>
      <c r="AP1283" s="248" t="s">
        <v>1868</v>
      </c>
      <c r="AQ1283" s="239" t="s">
        <v>1868</v>
      </c>
      <c r="AR1283" s="234" t="s">
        <v>0</v>
      </c>
    </row>
    <row r="1284" spans="1:44" s="1" customFormat="1" ht="30" hidden="1" customHeight="1">
      <c r="A1284" s="249">
        <v>25462</v>
      </c>
      <c r="B1284" s="168" t="s">
        <v>423</v>
      </c>
      <c r="C1284" s="166" t="s">
        <v>386</v>
      </c>
      <c r="D1284" s="166">
        <v>1973</v>
      </c>
      <c r="E1284" s="166">
        <v>31</v>
      </c>
      <c r="F1284" s="166">
        <v>32</v>
      </c>
      <c r="G1284" s="166">
        <v>9</v>
      </c>
      <c r="H1284" s="166">
        <v>0</v>
      </c>
      <c r="I1284" s="166">
        <v>0</v>
      </c>
      <c r="J1284" s="166">
        <v>0</v>
      </c>
      <c r="K1284" s="166">
        <v>0</v>
      </c>
      <c r="L1284" s="166">
        <v>0</v>
      </c>
      <c r="M1284" s="166">
        <v>0</v>
      </c>
      <c r="N1284" s="166" t="s">
        <v>41</v>
      </c>
      <c r="O1284" s="166" t="s">
        <v>234</v>
      </c>
      <c r="P1284" s="166" t="s">
        <v>10320</v>
      </c>
      <c r="Q1284" s="167" t="s">
        <v>162</v>
      </c>
      <c r="R1284" s="166"/>
      <c r="S1284" s="166" t="s">
        <v>160</v>
      </c>
      <c r="T1284" s="166">
        <v>0</v>
      </c>
      <c r="U1284" s="166">
        <v>0</v>
      </c>
      <c r="V1284" s="166">
        <v>0</v>
      </c>
      <c r="W1284" s="166" t="s">
        <v>46</v>
      </c>
      <c r="X1284" s="166">
        <v>0</v>
      </c>
      <c r="Y1284" s="166" t="s">
        <v>75</v>
      </c>
      <c r="Z1284" s="166">
        <v>0</v>
      </c>
      <c r="AA1284" s="166"/>
      <c r="AB1284" s="246">
        <v>0</v>
      </c>
      <c r="AC1284" s="246" t="s">
        <v>48</v>
      </c>
      <c r="AD1284" s="237" t="s">
        <v>49</v>
      </c>
      <c r="AE1284" s="238" t="str">
        <f>IF(IFERROR(VLOOKUP(A1284,#REF!,1,FALSE),"")="","","✓")</f>
        <v/>
      </c>
      <c r="AF1284" s="237" t="s">
        <v>48</v>
      </c>
      <c r="AG1284" s="239" t="s">
        <v>48</v>
      </c>
      <c r="AH1284" s="248" t="str">
        <f>IF(AND(COUNTIF('1093件のリスト'!$L$247:$L$7238,'2-1.手続一覧'!A1284)=1,(_xlfn.XLOOKUP('2-1.手続一覧'!A1284,'1093件のリスト'!$L$247:$L$7238,'1093件のリスト'!$AM$247:$AM$7238))="2022年度の対象"),"リストにあり","？")</f>
        <v>？</v>
      </c>
      <c r="AI1284" s="248"/>
      <c r="AJ1284" s="248" t="s">
        <v>1868</v>
      </c>
      <c r="AK1284" s="248" t="s">
        <v>1868</v>
      </c>
      <c r="AL1284" s="248" t="s">
        <v>1868</v>
      </c>
      <c r="AM1284" s="248" t="s">
        <v>1868</v>
      </c>
      <c r="AN1284" s="250" t="s">
        <v>1868</v>
      </c>
      <c r="AO1284" s="250" t="s">
        <v>1868</v>
      </c>
      <c r="AP1284" s="248" t="s">
        <v>1868</v>
      </c>
      <c r="AQ1284" s="239" t="s">
        <v>1868</v>
      </c>
      <c r="AR1284" s="234" t="s">
        <v>0</v>
      </c>
    </row>
    <row r="1285" spans="1:44" s="1" customFormat="1" ht="30" hidden="1" customHeight="1">
      <c r="A1285" s="249">
        <v>25463</v>
      </c>
      <c r="B1285" s="168" t="s">
        <v>423</v>
      </c>
      <c r="C1285" s="166" t="s">
        <v>386</v>
      </c>
      <c r="D1285" s="166">
        <v>1973</v>
      </c>
      <c r="E1285" s="166">
        <v>31</v>
      </c>
      <c r="F1285" s="166">
        <v>32</v>
      </c>
      <c r="G1285" s="166">
        <v>9</v>
      </c>
      <c r="H1285" s="166">
        <v>0</v>
      </c>
      <c r="I1285" s="166">
        <v>2</v>
      </c>
      <c r="J1285" s="166">
        <v>0</v>
      </c>
      <c r="K1285" s="166">
        <v>0</v>
      </c>
      <c r="L1285" s="166">
        <v>0</v>
      </c>
      <c r="M1285" s="166">
        <v>0</v>
      </c>
      <c r="N1285" s="166" t="s">
        <v>41</v>
      </c>
      <c r="O1285" s="166" t="s">
        <v>234</v>
      </c>
      <c r="P1285" s="166" t="s">
        <v>10320</v>
      </c>
      <c r="Q1285" s="167" t="s">
        <v>162</v>
      </c>
      <c r="R1285" s="166"/>
      <c r="S1285" s="166" t="s">
        <v>160</v>
      </c>
      <c r="T1285" s="166">
        <v>0</v>
      </c>
      <c r="U1285" s="166">
        <v>0</v>
      </c>
      <c r="V1285" s="166">
        <v>0</v>
      </c>
      <c r="W1285" s="166" t="s">
        <v>46</v>
      </c>
      <c r="X1285" s="166">
        <v>0</v>
      </c>
      <c r="Y1285" s="166" t="s">
        <v>75</v>
      </c>
      <c r="Z1285" s="166">
        <v>0</v>
      </c>
      <c r="AA1285" s="166"/>
      <c r="AB1285" s="246">
        <v>0</v>
      </c>
      <c r="AC1285" s="246" t="s">
        <v>48</v>
      </c>
      <c r="AD1285" s="237" t="s">
        <v>49</v>
      </c>
      <c r="AE1285" s="238" t="str">
        <f>IF(IFERROR(VLOOKUP(A1285,#REF!,1,FALSE),"")="","","✓")</f>
        <v/>
      </c>
      <c r="AF1285" s="237" t="s">
        <v>48</v>
      </c>
      <c r="AG1285" s="239" t="s">
        <v>48</v>
      </c>
      <c r="AH1285" s="248" t="str">
        <f>IF(AND(COUNTIF('1093件のリスト'!$L$247:$L$7238,'2-1.手続一覧'!A1285)=1,(_xlfn.XLOOKUP('2-1.手続一覧'!A1285,'1093件のリスト'!$L$247:$L$7238,'1093件のリスト'!$AM$247:$AM$7238))="2022年度の対象"),"リストにあり","？")</f>
        <v>？</v>
      </c>
      <c r="AI1285" s="248"/>
      <c r="AJ1285" s="248" t="s">
        <v>1868</v>
      </c>
      <c r="AK1285" s="248" t="s">
        <v>1868</v>
      </c>
      <c r="AL1285" s="248" t="s">
        <v>1868</v>
      </c>
      <c r="AM1285" s="248" t="s">
        <v>1868</v>
      </c>
      <c r="AN1285" s="250" t="s">
        <v>1868</v>
      </c>
      <c r="AO1285" s="250" t="s">
        <v>1868</v>
      </c>
      <c r="AP1285" s="248" t="s">
        <v>1868</v>
      </c>
      <c r="AQ1285" s="239" t="s">
        <v>1868</v>
      </c>
      <c r="AR1285" s="234" t="s">
        <v>0</v>
      </c>
    </row>
    <row r="1286" spans="1:44" s="1" customFormat="1" ht="30" hidden="1" customHeight="1">
      <c r="A1286" s="249">
        <v>25464</v>
      </c>
      <c r="B1286" s="168" t="s">
        <v>425</v>
      </c>
      <c r="C1286" s="166" t="s">
        <v>386</v>
      </c>
      <c r="D1286" s="166">
        <v>1973</v>
      </c>
      <c r="E1286" s="166">
        <v>31</v>
      </c>
      <c r="F1286" s="166">
        <v>32</v>
      </c>
      <c r="G1286" s="166">
        <v>9</v>
      </c>
      <c r="H1286" s="166">
        <v>0</v>
      </c>
      <c r="I1286" s="166">
        <v>3</v>
      </c>
      <c r="J1286" s="166">
        <v>0</v>
      </c>
      <c r="K1286" s="166">
        <v>0</v>
      </c>
      <c r="L1286" s="166">
        <v>0</v>
      </c>
      <c r="M1286" s="166">
        <v>0</v>
      </c>
      <c r="N1286" s="166" t="s">
        <v>41</v>
      </c>
      <c r="O1286" s="166" t="s">
        <v>234</v>
      </c>
      <c r="P1286" s="166" t="s">
        <v>10320</v>
      </c>
      <c r="Q1286" s="167" t="s">
        <v>162</v>
      </c>
      <c r="R1286" s="166"/>
      <c r="S1286" s="166" t="s">
        <v>160</v>
      </c>
      <c r="T1286" s="166">
        <v>0</v>
      </c>
      <c r="U1286" s="166">
        <v>0</v>
      </c>
      <c r="V1286" s="166">
        <v>0</v>
      </c>
      <c r="W1286" s="166" t="s">
        <v>46</v>
      </c>
      <c r="X1286" s="166">
        <v>0</v>
      </c>
      <c r="Y1286" s="166" t="s">
        <v>75</v>
      </c>
      <c r="Z1286" s="166">
        <v>0</v>
      </c>
      <c r="AA1286" s="166"/>
      <c r="AB1286" s="246">
        <v>0</v>
      </c>
      <c r="AC1286" s="246" t="s">
        <v>48</v>
      </c>
      <c r="AD1286" s="237" t="s">
        <v>49</v>
      </c>
      <c r="AE1286" s="238" t="str">
        <f>IF(IFERROR(VLOOKUP(A1286,#REF!,1,FALSE),"")="","","✓")</f>
        <v/>
      </c>
      <c r="AF1286" s="237" t="s">
        <v>48</v>
      </c>
      <c r="AG1286" s="239" t="s">
        <v>48</v>
      </c>
      <c r="AH1286" s="248" t="str">
        <f>IF(AND(COUNTIF('1093件のリスト'!$L$247:$L$7238,'2-1.手続一覧'!A1286)=1,(_xlfn.XLOOKUP('2-1.手続一覧'!A1286,'1093件のリスト'!$L$247:$L$7238,'1093件のリスト'!$AM$247:$AM$7238))="2022年度の対象"),"リストにあり","？")</f>
        <v>？</v>
      </c>
      <c r="AI1286" s="248"/>
      <c r="AJ1286" s="248" t="s">
        <v>1868</v>
      </c>
      <c r="AK1286" s="248" t="s">
        <v>1868</v>
      </c>
      <c r="AL1286" s="248" t="s">
        <v>1868</v>
      </c>
      <c r="AM1286" s="248" t="s">
        <v>1868</v>
      </c>
      <c r="AN1286" s="250" t="s">
        <v>1868</v>
      </c>
      <c r="AO1286" s="250" t="s">
        <v>1868</v>
      </c>
      <c r="AP1286" s="248" t="s">
        <v>1868</v>
      </c>
      <c r="AQ1286" s="239" t="s">
        <v>1868</v>
      </c>
      <c r="AR1286" s="234" t="s">
        <v>0</v>
      </c>
    </row>
    <row r="1287" spans="1:44" s="1" customFormat="1" ht="30" hidden="1" customHeight="1">
      <c r="A1287" s="249">
        <v>25465</v>
      </c>
      <c r="B1287" s="168" t="s">
        <v>417</v>
      </c>
      <c r="C1287" s="166" t="s">
        <v>386</v>
      </c>
      <c r="D1287" s="166">
        <v>1973</v>
      </c>
      <c r="E1287" s="166">
        <v>31</v>
      </c>
      <c r="F1287" s="166">
        <v>32</v>
      </c>
      <c r="G1287" s="166">
        <v>11</v>
      </c>
      <c r="H1287" s="166">
        <v>0</v>
      </c>
      <c r="I1287" s="166">
        <v>1</v>
      </c>
      <c r="J1287" s="166">
        <v>0</v>
      </c>
      <c r="K1287" s="166">
        <v>0</v>
      </c>
      <c r="L1287" s="166">
        <v>0</v>
      </c>
      <c r="M1287" s="166">
        <v>0</v>
      </c>
      <c r="N1287" s="166" t="s">
        <v>41</v>
      </c>
      <c r="O1287" s="166" t="s">
        <v>234</v>
      </c>
      <c r="P1287" s="166" t="s">
        <v>10320</v>
      </c>
      <c r="Q1287" s="167" t="s">
        <v>162</v>
      </c>
      <c r="R1287" s="166"/>
      <c r="S1287" s="166" t="s">
        <v>163</v>
      </c>
      <c r="T1287" s="166">
        <v>0</v>
      </c>
      <c r="U1287" s="166">
        <v>0</v>
      </c>
      <c r="V1287" s="166">
        <v>0</v>
      </c>
      <c r="W1287" s="166" t="s">
        <v>46</v>
      </c>
      <c r="X1287" s="166">
        <v>0</v>
      </c>
      <c r="Y1287" s="166" t="s">
        <v>75</v>
      </c>
      <c r="Z1287" s="166">
        <v>0</v>
      </c>
      <c r="AA1287" s="166"/>
      <c r="AB1287" s="246">
        <v>0</v>
      </c>
      <c r="AC1287" s="246" t="s">
        <v>48</v>
      </c>
      <c r="AD1287" s="237" t="s">
        <v>49</v>
      </c>
      <c r="AE1287" s="238" t="str">
        <f>IF(IFERROR(VLOOKUP(A1287,#REF!,1,FALSE),"")="","","✓")</f>
        <v/>
      </c>
      <c r="AF1287" s="237" t="s">
        <v>48</v>
      </c>
      <c r="AG1287" s="239" t="s">
        <v>48</v>
      </c>
      <c r="AH1287" s="248" t="str">
        <f>IF(AND(COUNTIF('1093件のリスト'!$L$247:$L$7238,'2-1.手続一覧'!A1287)=1,(_xlfn.XLOOKUP('2-1.手続一覧'!A1287,'1093件のリスト'!$L$247:$L$7238,'1093件のリスト'!$AM$247:$AM$7238))="2022年度の対象"),"リストにあり","？")</f>
        <v>？</v>
      </c>
      <c r="AI1287" s="248"/>
      <c r="AJ1287" s="248" t="s">
        <v>1868</v>
      </c>
      <c r="AK1287" s="248" t="s">
        <v>1868</v>
      </c>
      <c r="AL1287" s="248" t="s">
        <v>1868</v>
      </c>
      <c r="AM1287" s="248" t="s">
        <v>1868</v>
      </c>
      <c r="AN1287" s="250" t="s">
        <v>1868</v>
      </c>
      <c r="AO1287" s="250" t="s">
        <v>1868</v>
      </c>
      <c r="AP1287" s="248" t="s">
        <v>1868</v>
      </c>
      <c r="AQ1287" s="239" t="s">
        <v>1868</v>
      </c>
      <c r="AR1287" s="234" t="s">
        <v>0</v>
      </c>
    </row>
    <row r="1288" spans="1:44" s="1" customFormat="1" ht="30" hidden="1" customHeight="1">
      <c r="A1288" s="249">
        <v>25466</v>
      </c>
      <c r="B1288" s="168" t="s">
        <v>426</v>
      </c>
      <c r="C1288" s="166" t="s">
        <v>386</v>
      </c>
      <c r="D1288" s="166">
        <v>1973</v>
      </c>
      <c r="E1288" s="166">
        <v>31</v>
      </c>
      <c r="F1288" s="166">
        <v>32</v>
      </c>
      <c r="G1288" s="166">
        <v>11</v>
      </c>
      <c r="H1288" s="166">
        <v>0</v>
      </c>
      <c r="I1288" s="166">
        <v>3</v>
      </c>
      <c r="J1288" s="166">
        <v>0</v>
      </c>
      <c r="K1288" s="166">
        <v>0</v>
      </c>
      <c r="L1288" s="166">
        <v>0</v>
      </c>
      <c r="M1288" s="166">
        <v>0</v>
      </c>
      <c r="N1288" s="166" t="s">
        <v>41</v>
      </c>
      <c r="O1288" s="166" t="s">
        <v>234</v>
      </c>
      <c r="P1288" s="166" t="s">
        <v>10320</v>
      </c>
      <c r="Q1288" s="167" t="s">
        <v>162</v>
      </c>
      <c r="R1288" s="166"/>
      <c r="S1288" s="166" t="s">
        <v>163</v>
      </c>
      <c r="T1288" s="166">
        <v>0</v>
      </c>
      <c r="U1288" s="166">
        <v>0</v>
      </c>
      <c r="V1288" s="166">
        <v>0</v>
      </c>
      <c r="W1288" s="166" t="s">
        <v>46</v>
      </c>
      <c r="X1288" s="166">
        <v>0</v>
      </c>
      <c r="Y1288" s="166" t="s">
        <v>75</v>
      </c>
      <c r="Z1288" s="166">
        <v>0</v>
      </c>
      <c r="AA1288" s="166"/>
      <c r="AB1288" s="246">
        <v>0</v>
      </c>
      <c r="AC1288" s="246" t="s">
        <v>48</v>
      </c>
      <c r="AD1288" s="237" t="s">
        <v>49</v>
      </c>
      <c r="AE1288" s="238" t="str">
        <f>IF(IFERROR(VLOOKUP(A1288,#REF!,1,FALSE),"")="","","✓")</f>
        <v/>
      </c>
      <c r="AF1288" s="237" t="s">
        <v>48</v>
      </c>
      <c r="AG1288" s="239" t="s">
        <v>48</v>
      </c>
      <c r="AH1288" s="248" t="str">
        <f>IF(AND(COUNTIF('1093件のリスト'!$L$247:$L$7238,'2-1.手続一覧'!A1288)=1,(_xlfn.XLOOKUP('2-1.手続一覧'!A1288,'1093件のリスト'!$L$247:$L$7238,'1093件のリスト'!$AM$247:$AM$7238))="2022年度の対象"),"リストにあり","？")</f>
        <v>？</v>
      </c>
      <c r="AI1288" s="248"/>
      <c r="AJ1288" s="248" t="s">
        <v>1868</v>
      </c>
      <c r="AK1288" s="248" t="s">
        <v>1868</v>
      </c>
      <c r="AL1288" s="248" t="s">
        <v>1868</v>
      </c>
      <c r="AM1288" s="248" t="s">
        <v>1868</v>
      </c>
      <c r="AN1288" s="250" t="s">
        <v>1868</v>
      </c>
      <c r="AO1288" s="250" t="s">
        <v>1868</v>
      </c>
      <c r="AP1288" s="248" t="s">
        <v>1868</v>
      </c>
      <c r="AQ1288" s="239" t="s">
        <v>1868</v>
      </c>
      <c r="AR1288" s="234" t="s">
        <v>0</v>
      </c>
    </row>
    <row r="1289" spans="1:44" s="1" customFormat="1" ht="30" hidden="1" customHeight="1">
      <c r="A1289" s="249">
        <v>25467</v>
      </c>
      <c r="B1289" s="168" t="s">
        <v>415</v>
      </c>
      <c r="C1289" s="166" t="s">
        <v>386</v>
      </c>
      <c r="D1289" s="166">
        <v>1973</v>
      </c>
      <c r="E1289" s="166">
        <v>31</v>
      </c>
      <c r="F1289" s="166">
        <v>32</v>
      </c>
      <c r="G1289" s="166">
        <v>12</v>
      </c>
      <c r="H1289" s="166">
        <v>0</v>
      </c>
      <c r="I1289" s="166">
        <v>1</v>
      </c>
      <c r="J1289" s="166">
        <v>0</v>
      </c>
      <c r="K1289" s="166">
        <v>0</v>
      </c>
      <c r="L1289" s="166">
        <v>0</v>
      </c>
      <c r="M1289" s="166">
        <v>0</v>
      </c>
      <c r="N1289" s="166" t="s">
        <v>41</v>
      </c>
      <c r="O1289" s="166" t="s">
        <v>234</v>
      </c>
      <c r="P1289" s="166" t="s">
        <v>10320</v>
      </c>
      <c r="Q1289" s="167" t="s">
        <v>10320</v>
      </c>
      <c r="R1289" s="166"/>
      <c r="S1289" s="166" t="s">
        <v>177</v>
      </c>
      <c r="T1289" s="166">
        <v>0</v>
      </c>
      <c r="U1289" s="166">
        <v>0</v>
      </c>
      <c r="V1289" s="166">
        <v>0</v>
      </c>
      <c r="W1289" s="166" t="s">
        <v>46</v>
      </c>
      <c r="X1289" s="166">
        <v>0</v>
      </c>
      <c r="Y1289" s="166" t="s">
        <v>75</v>
      </c>
      <c r="Z1289" s="166">
        <v>0</v>
      </c>
      <c r="AA1289" s="166"/>
      <c r="AB1289" s="246">
        <v>0</v>
      </c>
      <c r="AC1289" s="246" t="s">
        <v>48</v>
      </c>
      <c r="AD1289" s="237" t="s">
        <v>49</v>
      </c>
      <c r="AE1289" s="238" t="str">
        <f>IF(IFERROR(VLOOKUP(A1289,#REF!,1,FALSE),"")="","","✓")</f>
        <v/>
      </c>
      <c r="AF1289" s="237" t="s">
        <v>48</v>
      </c>
      <c r="AG1289" s="239" t="s">
        <v>48</v>
      </c>
      <c r="AH1289" s="248" t="str">
        <f>IF(AND(COUNTIF('1093件のリスト'!$L$247:$L$7238,'2-1.手続一覧'!A1289)=1,(_xlfn.XLOOKUP('2-1.手続一覧'!A1289,'1093件のリスト'!$L$247:$L$7238,'1093件のリスト'!$AM$247:$AM$7238))="2022年度の対象"),"リストにあり","？")</f>
        <v>？</v>
      </c>
      <c r="AI1289" s="248"/>
      <c r="AJ1289" s="248" t="s">
        <v>1868</v>
      </c>
      <c r="AK1289" s="248" t="s">
        <v>1868</v>
      </c>
      <c r="AL1289" s="248" t="s">
        <v>1868</v>
      </c>
      <c r="AM1289" s="248" t="s">
        <v>1868</v>
      </c>
      <c r="AN1289" s="250" t="s">
        <v>1868</v>
      </c>
      <c r="AO1289" s="250" t="s">
        <v>1868</v>
      </c>
      <c r="AP1289" s="248" t="s">
        <v>1868</v>
      </c>
      <c r="AQ1289" s="239" t="s">
        <v>1868</v>
      </c>
      <c r="AR1289" s="234" t="s">
        <v>0</v>
      </c>
    </row>
    <row r="1290" spans="1:44" s="1" customFormat="1" ht="30" hidden="1" customHeight="1">
      <c r="A1290" s="249">
        <v>25468</v>
      </c>
      <c r="B1290" s="168" t="s">
        <v>427</v>
      </c>
      <c r="C1290" s="166" t="s">
        <v>386</v>
      </c>
      <c r="D1290" s="166">
        <v>1973</v>
      </c>
      <c r="E1290" s="166">
        <v>31</v>
      </c>
      <c r="F1290" s="166">
        <v>32</v>
      </c>
      <c r="G1290" s="166">
        <v>12</v>
      </c>
      <c r="H1290" s="166">
        <v>0</v>
      </c>
      <c r="I1290" s="166">
        <v>4</v>
      </c>
      <c r="J1290" s="166">
        <v>0</v>
      </c>
      <c r="K1290" s="166">
        <v>0</v>
      </c>
      <c r="L1290" s="166">
        <v>0</v>
      </c>
      <c r="M1290" s="166">
        <v>0</v>
      </c>
      <c r="N1290" s="166" t="s">
        <v>41</v>
      </c>
      <c r="O1290" s="166" t="s">
        <v>234</v>
      </c>
      <c r="P1290" s="166" t="s">
        <v>10320</v>
      </c>
      <c r="Q1290" s="167" t="s">
        <v>10320</v>
      </c>
      <c r="R1290" s="166"/>
      <c r="S1290" s="166" t="s">
        <v>177</v>
      </c>
      <c r="T1290" s="166">
        <v>0</v>
      </c>
      <c r="U1290" s="166">
        <v>0</v>
      </c>
      <c r="V1290" s="166">
        <v>0</v>
      </c>
      <c r="W1290" s="166" t="s">
        <v>46</v>
      </c>
      <c r="X1290" s="166">
        <v>0</v>
      </c>
      <c r="Y1290" s="166" t="s">
        <v>75</v>
      </c>
      <c r="Z1290" s="166">
        <v>0</v>
      </c>
      <c r="AA1290" s="166"/>
      <c r="AB1290" s="246">
        <v>0</v>
      </c>
      <c r="AC1290" s="246" t="s">
        <v>48</v>
      </c>
      <c r="AD1290" s="237" t="s">
        <v>49</v>
      </c>
      <c r="AE1290" s="238" t="str">
        <f>IF(IFERROR(VLOOKUP(A1290,#REF!,1,FALSE),"")="","","✓")</f>
        <v/>
      </c>
      <c r="AF1290" s="237" t="s">
        <v>48</v>
      </c>
      <c r="AG1290" s="239" t="s">
        <v>48</v>
      </c>
      <c r="AH1290" s="248" t="str">
        <f>IF(AND(COUNTIF('1093件のリスト'!$L$247:$L$7238,'2-1.手続一覧'!A1290)=1,(_xlfn.XLOOKUP('2-1.手続一覧'!A1290,'1093件のリスト'!$L$247:$L$7238,'1093件のリスト'!$AM$247:$AM$7238))="2022年度の対象"),"リストにあり","？")</f>
        <v>？</v>
      </c>
      <c r="AI1290" s="248"/>
      <c r="AJ1290" s="248" t="s">
        <v>1868</v>
      </c>
      <c r="AK1290" s="248" t="s">
        <v>1868</v>
      </c>
      <c r="AL1290" s="248" t="s">
        <v>1868</v>
      </c>
      <c r="AM1290" s="248" t="s">
        <v>1868</v>
      </c>
      <c r="AN1290" s="250" t="s">
        <v>1868</v>
      </c>
      <c r="AO1290" s="250" t="s">
        <v>1868</v>
      </c>
      <c r="AP1290" s="248" t="s">
        <v>1868</v>
      </c>
      <c r="AQ1290" s="239" t="s">
        <v>1868</v>
      </c>
      <c r="AR1290" s="234" t="s">
        <v>0</v>
      </c>
    </row>
    <row r="1291" spans="1:44" s="1" customFormat="1" ht="30" hidden="1" customHeight="1">
      <c r="A1291" s="249">
        <v>25469</v>
      </c>
      <c r="B1291" s="168" t="s">
        <v>431</v>
      </c>
      <c r="C1291" s="166" t="s">
        <v>386</v>
      </c>
      <c r="D1291" s="166">
        <v>1973</v>
      </c>
      <c r="E1291" s="166">
        <v>31</v>
      </c>
      <c r="F1291" s="166">
        <v>32</v>
      </c>
      <c r="G1291" s="166">
        <v>15</v>
      </c>
      <c r="H1291" s="166">
        <v>0</v>
      </c>
      <c r="I1291" s="166">
        <v>0</v>
      </c>
      <c r="J1291" s="166">
        <v>0</v>
      </c>
      <c r="K1291" s="166">
        <v>0</v>
      </c>
      <c r="L1291" s="166">
        <v>0</v>
      </c>
      <c r="M1291" s="166">
        <v>0</v>
      </c>
      <c r="N1291" s="166" t="s">
        <v>41</v>
      </c>
      <c r="O1291" s="166" t="s">
        <v>234</v>
      </c>
      <c r="P1291" s="166" t="s">
        <v>10320</v>
      </c>
      <c r="Q1291" s="166" t="s">
        <v>10320</v>
      </c>
      <c r="R1291" s="166"/>
      <c r="S1291" s="166" t="s">
        <v>160</v>
      </c>
      <c r="T1291" s="166">
        <v>0</v>
      </c>
      <c r="U1291" s="166">
        <v>0</v>
      </c>
      <c r="V1291" s="166">
        <v>0</v>
      </c>
      <c r="W1291" s="166" t="s">
        <v>46</v>
      </c>
      <c r="X1291" s="166">
        <v>0</v>
      </c>
      <c r="Y1291" s="166" t="s">
        <v>75</v>
      </c>
      <c r="Z1291" s="166">
        <v>0</v>
      </c>
      <c r="AA1291" s="166"/>
      <c r="AB1291" s="246">
        <v>0</v>
      </c>
      <c r="AC1291" s="246">
        <v>0</v>
      </c>
      <c r="AD1291" s="237" t="s">
        <v>49</v>
      </c>
      <c r="AE1291" s="238" t="str">
        <f>IF(IFERROR(VLOOKUP(A1291,#REF!,1,FALSE),"")="","","✓")</f>
        <v/>
      </c>
      <c r="AF1291" s="237" t="s">
        <v>48</v>
      </c>
      <c r="AG1291" s="239" t="s">
        <v>48</v>
      </c>
      <c r="AH1291" s="248" t="str">
        <f>IF(AND(COUNTIF('1093件のリスト'!$L$247:$L$7238,'2-1.手続一覧'!A1291)=1,(_xlfn.XLOOKUP('2-1.手続一覧'!A1291,'1093件のリスト'!$L$247:$L$7238,'1093件のリスト'!$AM$247:$AM$7238))="2022年度の対象"),"リストにあり","？")</f>
        <v>？</v>
      </c>
      <c r="AI1291" s="248"/>
      <c r="AJ1291" s="248" t="s">
        <v>1868</v>
      </c>
      <c r="AK1291" s="248" t="s">
        <v>1868</v>
      </c>
      <c r="AL1291" s="248" t="s">
        <v>1868</v>
      </c>
      <c r="AM1291" s="248" t="s">
        <v>1868</v>
      </c>
      <c r="AN1291" s="250" t="s">
        <v>1868</v>
      </c>
      <c r="AO1291" s="250" t="s">
        <v>1868</v>
      </c>
      <c r="AP1291" s="248" t="s">
        <v>1868</v>
      </c>
      <c r="AQ1291" s="239" t="s">
        <v>1868</v>
      </c>
      <c r="AR1291" s="234" t="s">
        <v>0</v>
      </c>
    </row>
    <row r="1292" spans="1:44" s="1" customFormat="1" ht="30" hidden="1" customHeight="1">
      <c r="A1292" s="249">
        <v>25470</v>
      </c>
      <c r="B1292" s="168" t="s">
        <v>429</v>
      </c>
      <c r="C1292" s="166" t="s">
        <v>386</v>
      </c>
      <c r="D1292" s="166">
        <v>1973</v>
      </c>
      <c r="E1292" s="166">
        <v>31</v>
      </c>
      <c r="F1292" s="166">
        <v>32</v>
      </c>
      <c r="G1292" s="166">
        <v>16</v>
      </c>
      <c r="H1292" s="166">
        <v>0</v>
      </c>
      <c r="I1292" s="166">
        <v>0</v>
      </c>
      <c r="J1292" s="166">
        <v>0</v>
      </c>
      <c r="K1292" s="166">
        <v>0</v>
      </c>
      <c r="L1292" s="166">
        <v>0</v>
      </c>
      <c r="M1292" s="166">
        <v>0</v>
      </c>
      <c r="N1292" s="166" t="s">
        <v>41</v>
      </c>
      <c r="O1292" s="166" t="s">
        <v>234</v>
      </c>
      <c r="P1292" s="166" t="s">
        <v>10321</v>
      </c>
      <c r="Q1292" s="167" t="s">
        <v>10320</v>
      </c>
      <c r="R1292" s="166"/>
      <c r="S1292" s="166" t="s">
        <v>108</v>
      </c>
      <c r="T1292" s="166">
        <v>0</v>
      </c>
      <c r="U1292" s="166">
        <v>0</v>
      </c>
      <c r="V1292" s="166">
        <v>0</v>
      </c>
      <c r="W1292" s="166" t="s">
        <v>46</v>
      </c>
      <c r="X1292" s="166" t="s">
        <v>413</v>
      </c>
      <c r="Y1292" s="166" t="s">
        <v>47</v>
      </c>
      <c r="Z1292" s="166">
        <v>0</v>
      </c>
      <c r="AA1292" s="166"/>
      <c r="AB1292" s="246">
        <v>0</v>
      </c>
      <c r="AC1292" s="246">
        <v>0</v>
      </c>
      <c r="AD1292" s="237" t="s">
        <v>48</v>
      </c>
      <c r="AE1292" s="238" t="str">
        <f>IF(IFERROR(VLOOKUP(A1292,#REF!,1,FALSE),"")="","","✓")</f>
        <v/>
      </c>
      <c r="AF1292" s="237" t="s">
        <v>49</v>
      </c>
      <c r="AG1292" s="239" t="s">
        <v>48</v>
      </c>
      <c r="AH1292" s="248" t="str">
        <f>IF(AND(COUNTIF('1093件のリスト'!$L$247:$L$7238,'2-1.手続一覧'!A1292)=1,(_xlfn.XLOOKUP('2-1.手続一覧'!A1292,'1093件のリスト'!$L$247:$L$7238,'1093件のリスト'!$AM$247:$AM$7238))="2022年度の対象"),"リストにあり","？")</f>
        <v>？</v>
      </c>
      <c r="AI1292" s="248"/>
      <c r="AJ1292" s="248" t="s">
        <v>1868</v>
      </c>
      <c r="AK1292" s="248" t="s">
        <v>1868</v>
      </c>
      <c r="AL1292" s="248" t="s">
        <v>1868</v>
      </c>
      <c r="AM1292" s="248" t="s">
        <v>1868</v>
      </c>
      <c r="AN1292" s="250" t="s">
        <v>1868</v>
      </c>
      <c r="AO1292" s="250" t="s">
        <v>1868</v>
      </c>
      <c r="AP1292" s="248" t="s">
        <v>1868</v>
      </c>
      <c r="AQ1292" s="239" t="s">
        <v>1868</v>
      </c>
      <c r="AR1292" s="234" t="s">
        <v>0</v>
      </c>
    </row>
    <row r="1293" spans="1:44" s="1" customFormat="1" ht="30" hidden="1" customHeight="1">
      <c r="A1293" s="249">
        <v>25471</v>
      </c>
      <c r="B1293" s="168" t="s">
        <v>432</v>
      </c>
      <c r="C1293" s="166" t="s">
        <v>386</v>
      </c>
      <c r="D1293" s="166">
        <v>1973</v>
      </c>
      <c r="E1293" s="166">
        <v>31</v>
      </c>
      <c r="F1293" s="166">
        <v>32</v>
      </c>
      <c r="G1293" s="166">
        <v>17</v>
      </c>
      <c r="H1293" s="166">
        <v>0</v>
      </c>
      <c r="I1293" s="166">
        <v>0</v>
      </c>
      <c r="J1293" s="166">
        <v>0</v>
      </c>
      <c r="K1293" s="166">
        <v>0</v>
      </c>
      <c r="L1293" s="166">
        <v>0</v>
      </c>
      <c r="M1293" s="166">
        <v>0</v>
      </c>
      <c r="N1293" s="166" t="s">
        <v>41</v>
      </c>
      <c r="O1293" s="166" t="s">
        <v>234</v>
      </c>
      <c r="P1293" s="166" t="s">
        <v>10321</v>
      </c>
      <c r="Q1293" s="167" t="s">
        <v>162</v>
      </c>
      <c r="R1293" s="166"/>
      <c r="S1293" s="166" t="s">
        <v>160</v>
      </c>
      <c r="T1293" s="166">
        <v>0</v>
      </c>
      <c r="U1293" s="166">
        <v>0</v>
      </c>
      <c r="V1293" s="166">
        <v>0</v>
      </c>
      <c r="W1293" s="166" t="s">
        <v>46</v>
      </c>
      <c r="X1293" s="166" t="s">
        <v>413</v>
      </c>
      <c r="Y1293" s="166" t="s">
        <v>47</v>
      </c>
      <c r="Z1293" s="166">
        <v>0</v>
      </c>
      <c r="AA1293" s="166"/>
      <c r="AB1293" s="246">
        <v>0</v>
      </c>
      <c r="AC1293" s="246">
        <v>0</v>
      </c>
      <c r="AD1293" s="237" t="s">
        <v>48</v>
      </c>
      <c r="AE1293" s="238" t="str">
        <f>IF(IFERROR(VLOOKUP(A1293,#REF!,1,FALSE),"")="","","✓")</f>
        <v/>
      </c>
      <c r="AF1293" s="237" t="s">
        <v>49</v>
      </c>
      <c r="AG1293" s="239" t="s">
        <v>48</v>
      </c>
      <c r="AH1293" s="248" t="str">
        <f>IF(AND(COUNTIF('1093件のリスト'!$L$247:$L$7238,'2-1.手続一覧'!A1293)=1,(_xlfn.XLOOKUP('2-1.手続一覧'!A1293,'1093件のリスト'!$L$247:$L$7238,'1093件のリスト'!$AM$247:$AM$7238))="2022年度の対象"),"リストにあり","？")</f>
        <v>？</v>
      </c>
      <c r="AI1293" s="248"/>
      <c r="AJ1293" s="248" t="s">
        <v>1868</v>
      </c>
      <c r="AK1293" s="248" t="s">
        <v>1868</v>
      </c>
      <c r="AL1293" s="248" t="s">
        <v>1868</v>
      </c>
      <c r="AM1293" s="248" t="s">
        <v>1868</v>
      </c>
      <c r="AN1293" s="250" t="s">
        <v>1868</v>
      </c>
      <c r="AO1293" s="250" t="s">
        <v>1868</v>
      </c>
      <c r="AP1293" s="248" t="s">
        <v>1868</v>
      </c>
      <c r="AQ1293" s="239" t="s">
        <v>1868</v>
      </c>
      <c r="AR1293" s="234" t="s">
        <v>0</v>
      </c>
    </row>
    <row r="1294" spans="1:44" s="1" customFormat="1" ht="30" hidden="1" customHeight="1">
      <c r="A1294" s="249">
        <v>25472</v>
      </c>
      <c r="B1294" s="168" t="s">
        <v>412</v>
      </c>
      <c r="C1294" s="166" t="s">
        <v>386</v>
      </c>
      <c r="D1294" s="166">
        <v>1973</v>
      </c>
      <c r="E1294" s="166">
        <v>31</v>
      </c>
      <c r="F1294" s="166">
        <v>32</v>
      </c>
      <c r="G1294" s="166">
        <v>20</v>
      </c>
      <c r="H1294" s="166">
        <v>0</v>
      </c>
      <c r="I1294" s="166">
        <v>1</v>
      </c>
      <c r="J1294" s="166">
        <v>0</v>
      </c>
      <c r="K1294" s="166">
        <v>0</v>
      </c>
      <c r="L1294" s="166">
        <v>0</v>
      </c>
      <c r="M1294" s="166">
        <v>0</v>
      </c>
      <c r="N1294" s="166" t="s">
        <v>41</v>
      </c>
      <c r="O1294" s="166" t="s">
        <v>234</v>
      </c>
      <c r="P1294" s="166" t="s">
        <v>10321</v>
      </c>
      <c r="Q1294" s="167" t="s">
        <v>10320</v>
      </c>
      <c r="R1294" s="166"/>
      <c r="S1294" s="166" t="s">
        <v>108</v>
      </c>
      <c r="T1294" s="166">
        <v>0</v>
      </c>
      <c r="U1294" s="166">
        <v>0</v>
      </c>
      <c r="V1294" s="166">
        <v>0</v>
      </c>
      <c r="W1294" s="166" t="s">
        <v>46</v>
      </c>
      <c r="X1294" s="166" t="s">
        <v>413</v>
      </c>
      <c r="Y1294" s="166" t="s">
        <v>47</v>
      </c>
      <c r="Z1294" s="166">
        <v>0</v>
      </c>
      <c r="AA1294" s="166"/>
      <c r="AB1294" s="246">
        <v>0</v>
      </c>
      <c r="AC1294" s="246">
        <v>0</v>
      </c>
      <c r="AD1294" s="237" t="s">
        <v>48</v>
      </c>
      <c r="AE1294" s="238" t="str">
        <f>IF(IFERROR(VLOOKUP(A1294,#REF!,1,FALSE),"")="","","✓")</f>
        <v/>
      </c>
      <c r="AF1294" s="237" t="s">
        <v>49</v>
      </c>
      <c r="AG1294" s="239" t="s">
        <v>48</v>
      </c>
      <c r="AH1294" s="248" t="str">
        <f>IF(AND(COUNTIF('1093件のリスト'!$L$247:$L$7238,'2-1.手続一覧'!A1294)=1,(_xlfn.XLOOKUP('2-1.手続一覧'!A1294,'1093件のリスト'!$L$247:$L$7238,'1093件のリスト'!$AM$247:$AM$7238))="2022年度の対象"),"リストにあり","？")</f>
        <v>？</v>
      </c>
      <c r="AI1294" s="248"/>
      <c r="AJ1294" s="248" t="s">
        <v>1868</v>
      </c>
      <c r="AK1294" s="248" t="s">
        <v>1868</v>
      </c>
      <c r="AL1294" s="248" t="s">
        <v>1868</v>
      </c>
      <c r="AM1294" s="248" t="s">
        <v>1868</v>
      </c>
      <c r="AN1294" s="250" t="s">
        <v>1868</v>
      </c>
      <c r="AO1294" s="250" t="s">
        <v>1868</v>
      </c>
      <c r="AP1294" s="248" t="s">
        <v>1868</v>
      </c>
      <c r="AQ1294" s="239" t="s">
        <v>1868</v>
      </c>
      <c r="AR1294" s="234" t="s">
        <v>0</v>
      </c>
    </row>
    <row r="1295" spans="1:44" s="1" customFormat="1" ht="30" hidden="1" customHeight="1">
      <c r="A1295" s="249">
        <v>25473</v>
      </c>
      <c r="B1295" s="168" t="s">
        <v>419</v>
      </c>
      <c r="C1295" s="166" t="s">
        <v>386</v>
      </c>
      <c r="D1295" s="166">
        <v>1973</v>
      </c>
      <c r="E1295" s="166">
        <v>31</v>
      </c>
      <c r="F1295" s="166">
        <v>32</v>
      </c>
      <c r="G1295" s="166">
        <v>20</v>
      </c>
      <c r="H1295" s="166">
        <v>0</v>
      </c>
      <c r="I1295" s="166">
        <v>2</v>
      </c>
      <c r="J1295" s="166">
        <v>0</v>
      </c>
      <c r="K1295" s="166">
        <v>0</v>
      </c>
      <c r="L1295" s="166">
        <v>0</v>
      </c>
      <c r="M1295" s="166">
        <v>0</v>
      </c>
      <c r="N1295" s="166" t="s">
        <v>41</v>
      </c>
      <c r="O1295" s="166" t="s">
        <v>234</v>
      </c>
      <c r="P1295" s="166" t="s">
        <v>10321</v>
      </c>
      <c r="Q1295" s="167" t="s">
        <v>10320</v>
      </c>
      <c r="R1295" s="166"/>
      <c r="S1295" s="166" t="s">
        <v>108</v>
      </c>
      <c r="T1295" s="166">
        <v>0</v>
      </c>
      <c r="U1295" s="166">
        <v>0</v>
      </c>
      <c r="V1295" s="166">
        <v>0</v>
      </c>
      <c r="W1295" s="166" t="s">
        <v>46</v>
      </c>
      <c r="X1295" s="166" t="s">
        <v>413</v>
      </c>
      <c r="Y1295" s="166" t="s">
        <v>47</v>
      </c>
      <c r="Z1295" s="166">
        <v>0</v>
      </c>
      <c r="AA1295" s="166"/>
      <c r="AB1295" s="246">
        <v>0</v>
      </c>
      <c r="AC1295" s="246">
        <v>0</v>
      </c>
      <c r="AD1295" s="237" t="s">
        <v>48</v>
      </c>
      <c r="AE1295" s="238" t="str">
        <f>IF(IFERROR(VLOOKUP(A1295,#REF!,1,FALSE),"")="","","✓")</f>
        <v/>
      </c>
      <c r="AF1295" s="237" t="s">
        <v>49</v>
      </c>
      <c r="AG1295" s="239" t="s">
        <v>48</v>
      </c>
      <c r="AH1295" s="248" t="str">
        <f>IF(AND(COUNTIF('1093件のリスト'!$L$247:$L$7238,'2-1.手続一覧'!A1295)=1,(_xlfn.XLOOKUP('2-1.手続一覧'!A1295,'1093件のリスト'!$L$247:$L$7238,'1093件のリスト'!$AM$247:$AM$7238))="2022年度の対象"),"リストにあり","？")</f>
        <v>？</v>
      </c>
      <c r="AI1295" s="248"/>
      <c r="AJ1295" s="248" t="s">
        <v>1868</v>
      </c>
      <c r="AK1295" s="248" t="s">
        <v>1868</v>
      </c>
      <c r="AL1295" s="248" t="s">
        <v>1868</v>
      </c>
      <c r="AM1295" s="248" t="s">
        <v>1868</v>
      </c>
      <c r="AN1295" s="250" t="s">
        <v>1868</v>
      </c>
      <c r="AO1295" s="250" t="s">
        <v>1868</v>
      </c>
      <c r="AP1295" s="248" t="s">
        <v>1868</v>
      </c>
      <c r="AQ1295" s="239" t="s">
        <v>1868</v>
      </c>
      <c r="AR1295" s="234" t="s">
        <v>0</v>
      </c>
    </row>
    <row r="1296" spans="1:44" s="1" customFormat="1" ht="30" hidden="1" customHeight="1">
      <c r="A1296" s="249">
        <v>25474</v>
      </c>
      <c r="B1296" s="168" t="s">
        <v>424</v>
      </c>
      <c r="C1296" s="166" t="s">
        <v>386</v>
      </c>
      <c r="D1296" s="166">
        <v>1973</v>
      </c>
      <c r="E1296" s="166">
        <v>31</v>
      </c>
      <c r="F1296" s="166">
        <v>32</v>
      </c>
      <c r="G1296" s="166">
        <v>20</v>
      </c>
      <c r="H1296" s="166">
        <v>0</v>
      </c>
      <c r="I1296" s="166">
        <v>3</v>
      </c>
      <c r="J1296" s="166">
        <v>0</v>
      </c>
      <c r="K1296" s="166">
        <v>0</v>
      </c>
      <c r="L1296" s="166">
        <v>0</v>
      </c>
      <c r="M1296" s="166">
        <v>0</v>
      </c>
      <c r="N1296" s="166" t="s">
        <v>41</v>
      </c>
      <c r="O1296" s="166" t="s">
        <v>234</v>
      </c>
      <c r="P1296" s="166" t="s">
        <v>10321</v>
      </c>
      <c r="Q1296" s="167" t="s">
        <v>10320</v>
      </c>
      <c r="R1296" s="166"/>
      <c r="S1296" s="166" t="s">
        <v>108</v>
      </c>
      <c r="T1296" s="166">
        <v>0</v>
      </c>
      <c r="U1296" s="166">
        <v>0</v>
      </c>
      <c r="V1296" s="166">
        <v>0</v>
      </c>
      <c r="W1296" s="166" t="s">
        <v>46</v>
      </c>
      <c r="X1296" s="166" t="s">
        <v>413</v>
      </c>
      <c r="Y1296" s="166" t="s">
        <v>47</v>
      </c>
      <c r="Z1296" s="166">
        <v>0</v>
      </c>
      <c r="AA1296" s="166"/>
      <c r="AB1296" s="246">
        <v>0</v>
      </c>
      <c r="AC1296" s="246">
        <v>0</v>
      </c>
      <c r="AD1296" s="237" t="s">
        <v>48</v>
      </c>
      <c r="AE1296" s="238" t="str">
        <f>IF(IFERROR(VLOOKUP(A1296,#REF!,1,FALSE),"")="","","✓")</f>
        <v/>
      </c>
      <c r="AF1296" s="237" t="s">
        <v>49</v>
      </c>
      <c r="AG1296" s="239" t="s">
        <v>48</v>
      </c>
      <c r="AH1296" s="248" t="str">
        <f>IF(AND(COUNTIF('1093件のリスト'!$L$247:$L$7238,'2-1.手続一覧'!A1296)=1,(_xlfn.XLOOKUP('2-1.手続一覧'!A1296,'1093件のリスト'!$L$247:$L$7238,'1093件のリスト'!$AM$247:$AM$7238))="2022年度の対象"),"リストにあり","？")</f>
        <v>？</v>
      </c>
      <c r="AI1296" s="248"/>
      <c r="AJ1296" s="248" t="s">
        <v>1868</v>
      </c>
      <c r="AK1296" s="248" t="s">
        <v>1868</v>
      </c>
      <c r="AL1296" s="248" t="s">
        <v>1868</v>
      </c>
      <c r="AM1296" s="248" t="s">
        <v>1868</v>
      </c>
      <c r="AN1296" s="250" t="s">
        <v>1868</v>
      </c>
      <c r="AO1296" s="250" t="s">
        <v>1868</v>
      </c>
      <c r="AP1296" s="248" t="s">
        <v>1868</v>
      </c>
      <c r="AQ1296" s="239" t="s">
        <v>1868</v>
      </c>
      <c r="AR1296" s="234" t="s">
        <v>0</v>
      </c>
    </row>
    <row r="1297" spans="1:44" s="1" customFormat="1" ht="30" hidden="1" customHeight="1">
      <c r="A1297" s="249">
        <v>25475</v>
      </c>
      <c r="B1297" s="168" t="s">
        <v>416</v>
      </c>
      <c r="C1297" s="166" t="s">
        <v>386</v>
      </c>
      <c r="D1297" s="166">
        <v>1973</v>
      </c>
      <c r="E1297" s="166">
        <v>31</v>
      </c>
      <c r="F1297" s="166">
        <v>32</v>
      </c>
      <c r="G1297" s="166">
        <v>21</v>
      </c>
      <c r="H1297" s="166">
        <v>0</v>
      </c>
      <c r="I1297" s="166">
        <v>1</v>
      </c>
      <c r="J1297" s="166">
        <v>0</v>
      </c>
      <c r="K1297" s="166">
        <v>0</v>
      </c>
      <c r="L1297" s="166">
        <v>0</v>
      </c>
      <c r="M1297" s="166">
        <v>0</v>
      </c>
      <c r="N1297" s="166" t="s">
        <v>41</v>
      </c>
      <c r="O1297" s="166" t="s">
        <v>234</v>
      </c>
      <c r="P1297" s="166" t="s">
        <v>10321</v>
      </c>
      <c r="Q1297" s="167" t="s">
        <v>162</v>
      </c>
      <c r="R1297" s="166"/>
      <c r="S1297" s="166" t="s">
        <v>160</v>
      </c>
      <c r="T1297" s="166">
        <v>0</v>
      </c>
      <c r="U1297" s="166">
        <v>0</v>
      </c>
      <c r="V1297" s="166">
        <v>0</v>
      </c>
      <c r="W1297" s="166" t="s">
        <v>46</v>
      </c>
      <c r="X1297" s="166" t="s">
        <v>413</v>
      </c>
      <c r="Y1297" s="166" t="s">
        <v>47</v>
      </c>
      <c r="Z1297" s="166">
        <v>0</v>
      </c>
      <c r="AA1297" s="166"/>
      <c r="AB1297" s="246">
        <v>0</v>
      </c>
      <c r="AC1297" s="246">
        <v>0</v>
      </c>
      <c r="AD1297" s="237" t="s">
        <v>48</v>
      </c>
      <c r="AE1297" s="238" t="str">
        <f>IF(IFERROR(VLOOKUP(A1297,#REF!,1,FALSE),"")="","","✓")</f>
        <v/>
      </c>
      <c r="AF1297" s="237" t="s">
        <v>49</v>
      </c>
      <c r="AG1297" s="239" t="s">
        <v>48</v>
      </c>
      <c r="AH1297" s="248" t="str">
        <f>IF(AND(COUNTIF('1093件のリスト'!$L$247:$L$7238,'2-1.手続一覧'!A1297)=1,(_xlfn.XLOOKUP('2-1.手続一覧'!A1297,'1093件のリスト'!$L$247:$L$7238,'1093件のリスト'!$AM$247:$AM$7238))="2022年度の対象"),"リストにあり","？")</f>
        <v>？</v>
      </c>
      <c r="AI1297" s="248"/>
      <c r="AJ1297" s="248" t="s">
        <v>1868</v>
      </c>
      <c r="AK1297" s="248" t="s">
        <v>1868</v>
      </c>
      <c r="AL1297" s="248" t="s">
        <v>1868</v>
      </c>
      <c r="AM1297" s="248" t="s">
        <v>1868</v>
      </c>
      <c r="AN1297" s="250" t="s">
        <v>1868</v>
      </c>
      <c r="AO1297" s="250" t="s">
        <v>1868</v>
      </c>
      <c r="AP1297" s="248" t="s">
        <v>1868</v>
      </c>
      <c r="AQ1297" s="239" t="s">
        <v>1868</v>
      </c>
      <c r="AR1297" s="234" t="s">
        <v>0</v>
      </c>
    </row>
    <row r="1298" spans="1:44" s="1" customFormat="1" ht="30" hidden="1" customHeight="1">
      <c r="A1298" s="249">
        <v>25476</v>
      </c>
      <c r="B1298" s="168" t="s">
        <v>420</v>
      </c>
      <c r="C1298" s="166" t="s">
        <v>386</v>
      </c>
      <c r="D1298" s="166">
        <v>1973</v>
      </c>
      <c r="E1298" s="166">
        <v>31</v>
      </c>
      <c r="F1298" s="166">
        <v>32</v>
      </c>
      <c r="G1298" s="166">
        <v>21</v>
      </c>
      <c r="H1298" s="166">
        <v>0</v>
      </c>
      <c r="I1298" s="166">
        <v>2</v>
      </c>
      <c r="J1298" s="166">
        <v>0</v>
      </c>
      <c r="K1298" s="166">
        <v>0</v>
      </c>
      <c r="L1298" s="166">
        <v>0</v>
      </c>
      <c r="M1298" s="166">
        <v>0</v>
      </c>
      <c r="N1298" s="166" t="s">
        <v>41</v>
      </c>
      <c r="O1298" s="166" t="s">
        <v>234</v>
      </c>
      <c r="P1298" s="166" t="s">
        <v>10321</v>
      </c>
      <c r="Q1298" s="167" t="s">
        <v>245</v>
      </c>
      <c r="R1298" s="166"/>
      <c r="S1298" s="166" t="s">
        <v>108</v>
      </c>
      <c r="T1298" s="166">
        <v>0</v>
      </c>
      <c r="U1298" s="166" t="s">
        <v>246</v>
      </c>
      <c r="V1298" s="166">
        <v>0</v>
      </c>
      <c r="W1298" s="166" t="s">
        <v>46</v>
      </c>
      <c r="X1298" s="166" t="s">
        <v>413</v>
      </c>
      <c r="Y1298" s="166" t="s">
        <v>47</v>
      </c>
      <c r="Z1298" s="166">
        <v>0</v>
      </c>
      <c r="AA1298" s="166"/>
      <c r="AB1298" s="246">
        <v>0</v>
      </c>
      <c r="AC1298" s="246">
        <v>0</v>
      </c>
      <c r="AD1298" s="237" t="s">
        <v>48</v>
      </c>
      <c r="AE1298" s="238" t="str">
        <f>IF(IFERROR(VLOOKUP(A1298,#REF!,1,FALSE),"")="","","✓")</f>
        <v/>
      </c>
      <c r="AF1298" s="237" t="s">
        <v>49</v>
      </c>
      <c r="AG1298" s="239" t="s">
        <v>48</v>
      </c>
      <c r="AH1298" s="248" t="str">
        <f>IF(AND(COUNTIF('1093件のリスト'!$L$247:$L$7238,'2-1.手続一覧'!A1298)=1,(_xlfn.XLOOKUP('2-1.手続一覧'!A1298,'1093件のリスト'!$L$247:$L$7238,'1093件のリスト'!$AM$247:$AM$7238))="2022年度の対象"),"リストにあり","？")</f>
        <v>？</v>
      </c>
      <c r="AI1298" s="248"/>
      <c r="AJ1298" s="248" t="s">
        <v>1868</v>
      </c>
      <c r="AK1298" s="248" t="s">
        <v>1868</v>
      </c>
      <c r="AL1298" s="248" t="s">
        <v>1868</v>
      </c>
      <c r="AM1298" s="248" t="s">
        <v>1868</v>
      </c>
      <c r="AN1298" s="250" t="s">
        <v>1868</v>
      </c>
      <c r="AO1298" s="250" t="s">
        <v>1868</v>
      </c>
      <c r="AP1298" s="248" t="s">
        <v>1868</v>
      </c>
      <c r="AQ1298" s="239" t="s">
        <v>1868</v>
      </c>
      <c r="AR1298" s="234" t="s">
        <v>0</v>
      </c>
    </row>
    <row r="1299" spans="1:44" s="1" customFormat="1" ht="30" hidden="1" customHeight="1">
      <c r="A1299" s="249">
        <v>25477</v>
      </c>
      <c r="B1299" s="168" t="s">
        <v>387</v>
      </c>
      <c r="C1299" s="166" t="s">
        <v>386</v>
      </c>
      <c r="D1299" s="166">
        <v>1973</v>
      </c>
      <c r="E1299" s="166">
        <v>31</v>
      </c>
      <c r="F1299" s="166">
        <v>3</v>
      </c>
      <c r="G1299" s="166">
        <v>0</v>
      </c>
      <c r="H1299" s="166">
        <v>0</v>
      </c>
      <c r="I1299" s="166">
        <v>2</v>
      </c>
      <c r="J1299" s="166">
        <v>0</v>
      </c>
      <c r="K1299" s="166">
        <v>0</v>
      </c>
      <c r="L1299" s="166">
        <v>0</v>
      </c>
      <c r="M1299" s="166">
        <v>0</v>
      </c>
      <c r="N1299" s="166" t="s">
        <v>41</v>
      </c>
      <c r="O1299" s="166" t="s">
        <v>234</v>
      </c>
      <c r="P1299" s="166" t="s">
        <v>10321</v>
      </c>
      <c r="Q1299" s="167" t="s">
        <v>10321</v>
      </c>
      <c r="R1299" s="166"/>
      <c r="S1299" s="166" t="s">
        <v>54</v>
      </c>
      <c r="T1299" s="166">
        <v>0</v>
      </c>
      <c r="U1299" s="166">
        <v>0</v>
      </c>
      <c r="V1299" s="166">
        <v>0</v>
      </c>
      <c r="W1299" s="166" t="s">
        <v>46</v>
      </c>
      <c r="X1299" s="166">
        <v>0</v>
      </c>
      <c r="Y1299" s="166" t="s">
        <v>47</v>
      </c>
      <c r="Z1299" s="166">
        <v>0</v>
      </c>
      <c r="AA1299" s="166"/>
      <c r="AB1299" s="246">
        <v>0</v>
      </c>
      <c r="AC1299" s="246">
        <v>0</v>
      </c>
      <c r="AD1299" s="237" t="s">
        <v>48</v>
      </c>
      <c r="AE1299" s="238" t="str">
        <f>IF(IFERROR(VLOOKUP(A1299,#REF!,1,FALSE),"")="","","✓")</f>
        <v/>
      </c>
      <c r="AF1299" s="237" t="s">
        <v>49</v>
      </c>
      <c r="AG1299" s="239" t="s">
        <v>48</v>
      </c>
      <c r="AH1299" s="248" t="str">
        <f>IF(AND(COUNTIF('1093件のリスト'!$L$247:$L$7238,'2-1.手続一覧'!A1299)=1,(_xlfn.XLOOKUP('2-1.手続一覧'!A1299,'1093件のリスト'!$L$247:$L$7238,'1093件のリスト'!$AM$247:$AM$7238))="2022年度の対象"),"リストにあり","？")</f>
        <v>？</v>
      </c>
      <c r="AI1299" s="248"/>
      <c r="AJ1299" s="248" t="s">
        <v>1868</v>
      </c>
      <c r="AK1299" s="248" t="s">
        <v>1868</v>
      </c>
      <c r="AL1299" s="248" t="s">
        <v>1868</v>
      </c>
      <c r="AM1299" s="248" t="s">
        <v>1868</v>
      </c>
      <c r="AN1299" s="250" t="s">
        <v>1868</v>
      </c>
      <c r="AO1299" s="250" t="s">
        <v>1868</v>
      </c>
      <c r="AP1299" s="248" t="s">
        <v>1868</v>
      </c>
      <c r="AQ1299" s="239" t="s">
        <v>1868</v>
      </c>
      <c r="AR1299" s="234" t="s">
        <v>0</v>
      </c>
    </row>
    <row r="1300" spans="1:44" s="1" customFormat="1" ht="30" hidden="1" customHeight="1">
      <c r="A1300" s="249">
        <v>25478</v>
      </c>
      <c r="B1300" s="168" t="s">
        <v>466</v>
      </c>
      <c r="C1300" s="166" t="s">
        <v>454</v>
      </c>
      <c r="D1300" s="166">
        <v>1973</v>
      </c>
      <c r="E1300" s="166">
        <v>31</v>
      </c>
      <c r="F1300" s="166">
        <v>4</v>
      </c>
      <c r="G1300" s="166">
        <v>0</v>
      </c>
      <c r="H1300" s="166">
        <v>0</v>
      </c>
      <c r="I1300" s="166">
        <v>2</v>
      </c>
      <c r="J1300" s="166">
        <v>0</v>
      </c>
      <c r="K1300" s="166">
        <v>1</v>
      </c>
      <c r="L1300" s="166">
        <v>0</v>
      </c>
      <c r="M1300" s="166">
        <v>0</v>
      </c>
      <c r="N1300" s="166" t="s">
        <v>41</v>
      </c>
      <c r="O1300" s="166" t="s">
        <v>234</v>
      </c>
      <c r="P1300" s="166" t="s">
        <v>10320</v>
      </c>
      <c r="Q1300" s="167" t="s">
        <v>10321</v>
      </c>
      <c r="R1300" s="166"/>
      <c r="S1300" s="166" t="s">
        <v>54</v>
      </c>
      <c r="T1300" s="166">
        <v>0</v>
      </c>
      <c r="U1300" s="166">
        <v>0</v>
      </c>
      <c r="V1300" s="166">
        <v>0</v>
      </c>
      <c r="W1300" s="166" t="s">
        <v>46</v>
      </c>
      <c r="X1300" s="166">
        <v>0</v>
      </c>
      <c r="Y1300" s="166" t="s">
        <v>47</v>
      </c>
      <c r="Z1300" s="166">
        <v>0</v>
      </c>
      <c r="AA1300" s="166"/>
      <c r="AB1300" s="246">
        <v>156</v>
      </c>
      <c r="AC1300" s="246">
        <v>0</v>
      </c>
      <c r="AD1300" s="237" t="s">
        <v>49</v>
      </c>
      <c r="AE1300" s="238" t="str">
        <f>IF(IFERROR(VLOOKUP(A1300,#REF!,1,FALSE),"")="","","✓")</f>
        <v/>
      </c>
      <c r="AF1300" s="237" t="s">
        <v>48</v>
      </c>
      <c r="AG1300" s="239" t="s">
        <v>48</v>
      </c>
      <c r="AH1300" s="248" t="str">
        <f>IF(AND(COUNTIF('1093件のリスト'!$L$247:$L$7238,'2-1.手続一覧'!A1300)=1,(_xlfn.XLOOKUP('2-1.手続一覧'!A1300,'1093件のリスト'!$L$247:$L$7238,'1093件のリスト'!$AM$247:$AM$7238))="2022年度の対象"),"リストにあり","？")</f>
        <v>リストにあり</v>
      </c>
      <c r="AI1300" s="248" t="s">
        <v>49</v>
      </c>
      <c r="AJ1300" s="248" t="s">
        <v>9346</v>
      </c>
      <c r="AK1300" s="248" t="str">
        <f>IF($AL1300="電子化対象外","✓","")</f>
        <v/>
      </c>
      <c r="AL1300" s="248" t="str">
        <f>VLOOKUP($A1300,'3-2.製品安全'!$B$16:$BO$123,5,FALSE)</f>
        <v>本申請</v>
      </c>
      <c r="AM1300" s="248" t="str">
        <f>VLOOKUP($A1300,'3-2.製品安全'!$B$16:$BO$123,52,FALSE)</f>
        <v>Notify02</v>
      </c>
      <c r="AN1300" s="248" t="str">
        <f>VLOOKUP($A1300,'3-2.製品安全'!$B$16:$BO$123,53,FALSE)</f>
        <v>NotifyA</v>
      </c>
      <c r="AO1300" s="248" t="str">
        <f>VLOOKUP($A1300,'3-2.製品安全'!$B$16:$BO$123,54,FALSE)</f>
        <v>PRD-JIGYOSYA-2</v>
      </c>
      <c r="AP1300" s="248">
        <f>VLOOKUP($A1300,'3-2.製品安全'!$B$16:$BO$123,39,FALSE)</f>
        <v>0</v>
      </c>
      <c r="AQ1300" s="239">
        <f>VLOOKUP($A1300,'3-2.製品安全'!$B$16:$BO$123,40,FALSE)</f>
        <v>0</v>
      </c>
      <c r="AR1300" s="234" t="s">
        <v>0</v>
      </c>
    </row>
    <row r="1301" spans="1:44" s="1" customFormat="1" ht="30" hidden="1" customHeight="1">
      <c r="A1301" s="249">
        <v>25479</v>
      </c>
      <c r="B1301" s="168" t="s">
        <v>368</v>
      </c>
      <c r="C1301" s="166" t="s">
        <v>386</v>
      </c>
      <c r="D1301" s="166">
        <v>1973</v>
      </c>
      <c r="E1301" s="166">
        <v>31</v>
      </c>
      <c r="F1301" s="166">
        <v>6</v>
      </c>
      <c r="G1301" s="166">
        <v>0</v>
      </c>
      <c r="H1301" s="166">
        <v>0</v>
      </c>
      <c r="I1301" s="166">
        <v>0</v>
      </c>
      <c r="J1301" s="166">
        <v>0</v>
      </c>
      <c r="K1301" s="166">
        <v>0</v>
      </c>
      <c r="L1301" s="166">
        <v>0</v>
      </c>
      <c r="M1301" s="166">
        <v>0</v>
      </c>
      <c r="N1301" s="166" t="s">
        <v>41</v>
      </c>
      <c r="O1301" s="166" t="s">
        <v>234</v>
      </c>
      <c r="P1301" s="166" t="s">
        <v>10320</v>
      </c>
      <c r="Q1301" s="167" t="s">
        <v>10321</v>
      </c>
      <c r="R1301" s="166"/>
      <c r="S1301" s="166" t="s">
        <v>54</v>
      </c>
      <c r="T1301" s="166">
        <v>0</v>
      </c>
      <c r="U1301" s="166">
        <v>0</v>
      </c>
      <c r="V1301" s="166">
        <v>0</v>
      </c>
      <c r="W1301" s="166" t="s">
        <v>46</v>
      </c>
      <c r="X1301" s="166">
        <v>0</v>
      </c>
      <c r="Y1301" s="166" t="s">
        <v>68</v>
      </c>
      <c r="Z1301" s="166" t="s">
        <v>87</v>
      </c>
      <c r="AA1301" s="166" t="s">
        <v>9322</v>
      </c>
      <c r="AB1301" s="246">
        <v>15</v>
      </c>
      <c r="AC1301" s="246">
        <v>0</v>
      </c>
      <c r="AD1301" s="237" t="s">
        <v>49</v>
      </c>
      <c r="AE1301" s="238" t="str">
        <f>IF(IFERROR(VLOOKUP(A1301,#REF!,1,FALSE),"")="","","✓")</f>
        <v/>
      </c>
      <c r="AF1301" s="237" t="s">
        <v>48</v>
      </c>
      <c r="AG1301" s="239" t="s">
        <v>48</v>
      </c>
      <c r="AH1301" s="248" t="str">
        <f>IF(AND(COUNTIF('1093件のリスト'!$L$247:$L$7238,'2-1.手続一覧'!A1301)=1,(_xlfn.XLOOKUP('2-1.手続一覧'!A1301,'1093件のリスト'!$L$247:$L$7238,'1093件のリスト'!$AM$247:$AM$7238))="2022年度の対象"),"リストにあり","？")</f>
        <v>リストにあり</v>
      </c>
      <c r="AI1301" s="248"/>
      <c r="AJ1301" s="248" t="s">
        <v>1868</v>
      </c>
      <c r="AK1301" s="248" t="s">
        <v>1868</v>
      </c>
      <c r="AL1301" s="248" t="s">
        <v>1868</v>
      </c>
      <c r="AM1301" s="248" t="s">
        <v>1868</v>
      </c>
      <c r="AN1301" s="250" t="s">
        <v>1868</v>
      </c>
      <c r="AO1301" s="250" t="s">
        <v>1868</v>
      </c>
      <c r="AP1301" s="248" t="s">
        <v>1868</v>
      </c>
      <c r="AQ1301" s="239" t="s">
        <v>1868</v>
      </c>
      <c r="AR1301" s="234" t="s">
        <v>0</v>
      </c>
    </row>
    <row r="1302" spans="1:44" s="1" customFormat="1" ht="30" hidden="1" customHeight="1">
      <c r="A1302" s="249">
        <v>25480</v>
      </c>
      <c r="B1302" s="168" t="s">
        <v>467</v>
      </c>
      <c r="C1302" s="166" t="s">
        <v>386</v>
      </c>
      <c r="D1302" s="166">
        <v>1973</v>
      </c>
      <c r="E1302" s="166">
        <v>31</v>
      </c>
      <c r="F1302" s="166">
        <v>7</v>
      </c>
      <c r="G1302" s="166">
        <v>0</v>
      </c>
      <c r="H1302" s="166">
        <v>0</v>
      </c>
      <c r="I1302" s="166">
        <v>2</v>
      </c>
      <c r="J1302" s="166">
        <v>0</v>
      </c>
      <c r="K1302" s="166">
        <v>0</v>
      </c>
      <c r="L1302" s="166">
        <v>0</v>
      </c>
      <c r="M1302" s="166">
        <v>0</v>
      </c>
      <c r="N1302" s="166" t="s">
        <v>41</v>
      </c>
      <c r="O1302" s="166" t="s">
        <v>234</v>
      </c>
      <c r="P1302" s="166" t="s">
        <v>10320</v>
      </c>
      <c r="Q1302" s="167" t="s">
        <v>10321</v>
      </c>
      <c r="R1302" s="166"/>
      <c r="S1302" s="166" t="s">
        <v>54</v>
      </c>
      <c r="T1302" s="166">
        <v>0</v>
      </c>
      <c r="U1302" s="166">
        <v>0</v>
      </c>
      <c r="V1302" s="166">
        <v>0</v>
      </c>
      <c r="W1302" s="166" t="s">
        <v>46</v>
      </c>
      <c r="X1302" s="166">
        <v>0</v>
      </c>
      <c r="Y1302" s="166" t="s">
        <v>47</v>
      </c>
      <c r="Z1302" s="166">
        <v>0</v>
      </c>
      <c r="AA1302" s="166"/>
      <c r="AB1302" s="246">
        <v>2</v>
      </c>
      <c r="AC1302" s="246">
        <v>0</v>
      </c>
      <c r="AD1302" s="237" t="s">
        <v>49</v>
      </c>
      <c r="AE1302" s="238" t="str">
        <f>IF(IFERROR(VLOOKUP(A1302,#REF!,1,FALSE),"")="","","✓")</f>
        <v/>
      </c>
      <c r="AF1302" s="237" t="s">
        <v>48</v>
      </c>
      <c r="AG1302" s="239" t="s">
        <v>48</v>
      </c>
      <c r="AH1302" s="248" t="str">
        <f>IF(AND(COUNTIF('1093件のリスト'!$L$247:$L$7238,'2-1.手続一覧'!A1302)=1,(_xlfn.XLOOKUP('2-1.手続一覧'!A1302,'1093件のリスト'!$L$247:$L$7238,'1093件のリスト'!$AM$247:$AM$7238))="2022年度の対象"),"リストにあり","？")</f>
        <v>リストにあり</v>
      </c>
      <c r="AI1302" s="248" t="s">
        <v>49</v>
      </c>
      <c r="AJ1302" s="248" t="s">
        <v>9346</v>
      </c>
      <c r="AK1302" s="248" t="str">
        <f>IF($AL1302="電子化対象外","✓","")</f>
        <v/>
      </c>
      <c r="AL1302" s="248" t="str">
        <f>VLOOKUP($A1302,'3-2.製品安全'!$B$16:$BO$123,5,FALSE)</f>
        <v>簡易申請</v>
      </c>
      <c r="AM1302" s="248" t="str">
        <f>VLOOKUP($A1302,'3-2.製品安全'!$B$16:$BO$123,52,FALSE)</f>
        <v>-</v>
      </c>
      <c r="AN1302" s="248" t="str">
        <f>VLOOKUP($A1302,'3-2.製品安全'!$B$16:$BO$123,53,FALSE)</f>
        <v>-</v>
      </c>
      <c r="AO1302" s="248" t="str">
        <f>VLOOKUP($A1302,'3-2.製品安全'!$B$16:$BO$123,54,FALSE)</f>
        <v>-</v>
      </c>
      <c r="AP1302" s="248" t="str">
        <f>VLOOKUP($A1302,'3-2.製品安全'!$B$16:$BO$123,39,FALSE)</f>
        <v>25386</v>
      </c>
      <c r="AQ1302" s="239" t="str">
        <f>VLOOKUP($A1302,'3-2.製品安全'!$B$16:$BO$123,40,FALSE)</f>
        <v>・課室最終確認時に、電子化方式を「電子化対象外」→「簡易申請」に変更</v>
      </c>
      <c r="AR1302" s="234" t="s">
        <v>0</v>
      </c>
    </row>
    <row r="1303" spans="1:44" s="1" customFormat="1" ht="30" hidden="1" customHeight="1">
      <c r="A1303" s="249">
        <v>25481</v>
      </c>
      <c r="B1303" s="168" t="s">
        <v>390</v>
      </c>
      <c r="C1303" s="166" t="s">
        <v>386</v>
      </c>
      <c r="D1303" s="166">
        <v>1973</v>
      </c>
      <c r="E1303" s="166">
        <v>31</v>
      </c>
      <c r="F1303" s="166">
        <v>8</v>
      </c>
      <c r="G1303" s="166">
        <v>0</v>
      </c>
      <c r="H1303" s="166">
        <v>0</v>
      </c>
      <c r="I1303" s="166">
        <v>0</v>
      </c>
      <c r="J1303" s="166">
        <v>0</v>
      </c>
      <c r="K1303" s="166">
        <v>0</v>
      </c>
      <c r="L1303" s="166">
        <v>0</v>
      </c>
      <c r="M1303" s="166">
        <v>0</v>
      </c>
      <c r="N1303" s="166" t="s">
        <v>41</v>
      </c>
      <c r="O1303" s="166" t="s">
        <v>234</v>
      </c>
      <c r="P1303" s="166" t="s">
        <v>10320</v>
      </c>
      <c r="Q1303" s="167" t="s">
        <v>10321</v>
      </c>
      <c r="R1303" s="166"/>
      <c r="S1303" s="166" t="s">
        <v>54</v>
      </c>
      <c r="T1303" s="166">
        <v>0</v>
      </c>
      <c r="U1303" s="166">
        <v>0</v>
      </c>
      <c r="V1303" s="166">
        <v>0</v>
      </c>
      <c r="W1303" s="166" t="s">
        <v>46</v>
      </c>
      <c r="X1303" s="166">
        <v>0</v>
      </c>
      <c r="Y1303" s="166" t="s">
        <v>68</v>
      </c>
      <c r="Z1303" s="166" t="s">
        <v>87</v>
      </c>
      <c r="AA1303" s="166" t="s">
        <v>9323</v>
      </c>
      <c r="AB1303" s="246">
        <v>65</v>
      </c>
      <c r="AC1303" s="246">
        <v>0</v>
      </c>
      <c r="AD1303" s="237" t="s">
        <v>49</v>
      </c>
      <c r="AE1303" s="238" t="str">
        <f>IF(IFERROR(VLOOKUP(A1303,#REF!,1,FALSE),"")="","","✓")</f>
        <v/>
      </c>
      <c r="AF1303" s="237" t="s">
        <v>48</v>
      </c>
      <c r="AG1303" s="239" t="s">
        <v>48</v>
      </c>
      <c r="AH1303" s="248" t="str">
        <f>IF(AND(COUNTIF('1093件のリスト'!$L$247:$L$7238,'2-1.手続一覧'!A1303)=1,(_xlfn.XLOOKUP('2-1.手続一覧'!A1303,'1093件のリスト'!$L$247:$L$7238,'1093件のリスト'!$AM$247:$AM$7238))="2022年度の対象"),"リストにあり","？")</f>
        <v>リストにあり</v>
      </c>
      <c r="AI1303" s="248"/>
      <c r="AJ1303" s="248" t="s">
        <v>1868</v>
      </c>
      <c r="AK1303" s="248" t="s">
        <v>1868</v>
      </c>
      <c r="AL1303" s="248" t="s">
        <v>1868</v>
      </c>
      <c r="AM1303" s="248" t="s">
        <v>1868</v>
      </c>
      <c r="AN1303" s="250" t="s">
        <v>1868</v>
      </c>
      <c r="AO1303" s="250" t="s">
        <v>1868</v>
      </c>
      <c r="AP1303" s="248" t="s">
        <v>1868</v>
      </c>
      <c r="AQ1303" s="239" t="s">
        <v>1868</v>
      </c>
      <c r="AR1303" s="234" t="s">
        <v>0</v>
      </c>
    </row>
    <row r="1304" spans="1:44" s="1" customFormat="1" ht="30" hidden="1" customHeight="1">
      <c r="A1304" s="249">
        <v>25482</v>
      </c>
      <c r="B1304" s="168" t="s">
        <v>391</v>
      </c>
      <c r="C1304" s="166" t="s">
        <v>386</v>
      </c>
      <c r="D1304" s="166">
        <v>1973</v>
      </c>
      <c r="E1304" s="166">
        <v>31</v>
      </c>
      <c r="F1304" s="166">
        <v>9</v>
      </c>
      <c r="G1304" s="166">
        <v>0</v>
      </c>
      <c r="H1304" s="166">
        <v>0</v>
      </c>
      <c r="I1304" s="166">
        <v>0</v>
      </c>
      <c r="J1304" s="166">
        <v>0</v>
      </c>
      <c r="K1304" s="166">
        <v>0</v>
      </c>
      <c r="L1304" s="166">
        <v>0</v>
      </c>
      <c r="M1304" s="166">
        <v>0</v>
      </c>
      <c r="N1304" s="166" t="s">
        <v>41</v>
      </c>
      <c r="O1304" s="166" t="s">
        <v>234</v>
      </c>
      <c r="P1304" s="166" t="s">
        <v>10320</v>
      </c>
      <c r="Q1304" s="167" t="s">
        <v>10321</v>
      </c>
      <c r="R1304" s="166"/>
      <c r="S1304" s="166" t="s">
        <v>54</v>
      </c>
      <c r="T1304" s="166">
        <v>0</v>
      </c>
      <c r="U1304" s="166">
        <v>0</v>
      </c>
      <c r="V1304" s="166">
        <v>0</v>
      </c>
      <c r="W1304" s="166" t="s">
        <v>46</v>
      </c>
      <c r="X1304" s="166">
        <v>0</v>
      </c>
      <c r="Y1304" s="166" t="s">
        <v>68</v>
      </c>
      <c r="Z1304" s="166" t="s">
        <v>87</v>
      </c>
      <c r="AA1304" s="166" t="s">
        <v>9324</v>
      </c>
      <c r="AB1304" s="246">
        <v>13</v>
      </c>
      <c r="AC1304" s="246">
        <v>0</v>
      </c>
      <c r="AD1304" s="237" t="s">
        <v>49</v>
      </c>
      <c r="AE1304" s="238" t="str">
        <f>IF(IFERROR(VLOOKUP(A1304,#REF!,1,FALSE),"")="","","✓")</f>
        <v/>
      </c>
      <c r="AF1304" s="237" t="s">
        <v>48</v>
      </c>
      <c r="AG1304" s="239" t="s">
        <v>48</v>
      </c>
      <c r="AH1304" s="248" t="str">
        <f>IF(AND(COUNTIF('1093件のリスト'!$L$247:$L$7238,'2-1.手続一覧'!A1304)=1,(_xlfn.XLOOKUP('2-1.手続一覧'!A1304,'1093件のリスト'!$L$247:$L$7238,'1093件のリスト'!$AM$247:$AM$7238))="2022年度の対象"),"リストにあり","？")</f>
        <v>リストにあり</v>
      </c>
      <c r="AI1304" s="248"/>
      <c r="AJ1304" s="248" t="s">
        <v>1868</v>
      </c>
      <c r="AK1304" s="248" t="s">
        <v>1868</v>
      </c>
      <c r="AL1304" s="248" t="s">
        <v>1868</v>
      </c>
      <c r="AM1304" s="248" t="s">
        <v>1868</v>
      </c>
      <c r="AN1304" s="250" t="s">
        <v>1868</v>
      </c>
      <c r="AO1304" s="250" t="s">
        <v>1868</v>
      </c>
      <c r="AP1304" s="248" t="s">
        <v>1868</v>
      </c>
      <c r="AQ1304" s="239" t="s">
        <v>1868</v>
      </c>
      <c r="AR1304" s="234" t="s">
        <v>0</v>
      </c>
    </row>
    <row r="1305" spans="1:44" s="1" customFormat="1" ht="30" hidden="1" customHeight="1">
      <c r="A1305" s="249">
        <v>25484</v>
      </c>
      <c r="B1305" s="168" t="s">
        <v>394</v>
      </c>
      <c r="C1305" s="166" t="s">
        <v>386</v>
      </c>
      <c r="D1305" s="166">
        <v>1973</v>
      </c>
      <c r="E1305" s="166">
        <v>31</v>
      </c>
      <c r="F1305" s="166">
        <v>16</v>
      </c>
      <c r="G1305" s="166">
        <v>0</v>
      </c>
      <c r="H1305" s="166">
        <v>0</v>
      </c>
      <c r="I1305" s="166">
        <v>2</v>
      </c>
      <c r="J1305" s="166">
        <v>0</v>
      </c>
      <c r="K1305" s="166">
        <v>0</v>
      </c>
      <c r="L1305" s="166">
        <v>0</v>
      </c>
      <c r="M1305" s="166">
        <v>0</v>
      </c>
      <c r="N1305" s="166" t="s">
        <v>41</v>
      </c>
      <c r="O1305" s="166" t="s">
        <v>234</v>
      </c>
      <c r="P1305" s="166" t="s">
        <v>10321</v>
      </c>
      <c r="Q1305" s="167" t="s">
        <v>245</v>
      </c>
      <c r="R1305" s="166"/>
      <c r="S1305" s="166" t="s">
        <v>45</v>
      </c>
      <c r="T1305" s="166">
        <v>0</v>
      </c>
      <c r="U1305" s="166" t="s">
        <v>246</v>
      </c>
      <c r="V1305" s="166">
        <v>0</v>
      </c>
      <c r="W1305" s="166" t="s">
        <v>46</v>
      </c>
      <c r="X1305" s="166">
        <v>0</v>
      </c>
      <c r="Y1305" s="166" t="s">
        <v>47</v>
      </c>
      <c r="Z1305" s="166">
        <v>0</v>
      </c>
      <c r="AA1305" s="166"/>
      <c r="AB1305" s="246">
        <v>0</v>
      </c>
      <c r="AC1305" s="246">
        <v>0</v>
      </c>
      <c r="AD1305" s="237" t="s">
        <v>48</v>
      </c>
      <c r="AE1305" s="238" t="str">
        <f>IF(IFERROR(VLOOKUP(A1305,#REF!,1,FALSE),"")="","","✓")</f>
        <v/>
      </c>
      <c r="AF1305" s="237" t="s">
        <v>49</v>
      </c>
      <c r="AG1305" s="239" t="s">
        <v>48</v>
      </c>
      <c r="AH1305" s="248" t="str">
        <f>IF(AND(COUNTIF('1093件のリスト'!$L$247:$L$7238,'2-1.手続一覧'!A1305)=1,(_xlfn.XLOOKUP('2-1.手続一覧'!A1305,'1093件のリスト'!$L$247:$L$7238,'1093件のリスト'!$AM$247:$AM$7238))="2022年度の対象"),"リストにあり","？")</f>
        <v>？</v>
      </c>
      <c r="AI1305" s="248"/>
      <c r="AJ1305" s="248" t="s">
        <v>1868</v>
      </c>
      <c r="AK1305" s="248" t="s">
        <v>1868</v>
      </c>
      <c r="AL1305" s="248" t="s">
        <v>1868</v>
      </c>
      <c r="AM1305" s="248" t="s">
        <v>1868</v>
      </c>
      <c r="AN1305" s="250" t="s">
        <v>1868</v>
      </c>
      <c r="AO1305" s="250" t="s">
        <v>1868</v>
      </c>
      <c r="AP1305" s="248" t="s">
        <v>1868</v>
      </c>
      <c r="AQ1305" s="239" t="s">
        <v>1868</v>
      </c>
      <c r="AR1305" s="234" t="s">
        <v>0</v>
      </c>
    </row>
    <row r="1306" spans="1:44" s="1" customFormat="1" ht="30" hidden="1" customHeight="1">
      <c r="A1306" s="249">
        <v>25485</v>
      </c>
      <c r="B1306" s="168" t="s">
        <v>468</v>
      </c>
      <c r="C1306" s="166" t="s">
        <v>386</v>
      </c>
      <c r="D1306" s="166">
        <v>1973</v>
      </c>
      <c r="E1306" s="166">
        <v>31</v>
      </c>
      <c r="F1306" s="166">
        <v>21</v>
      </c>
      <c r="G1306" s="166">
        <v>0</v>
      </c>
      <c r="H1306" s="166">
        <v>0</v>
      </c>
      <c r="I1306" s="166">
        <v>0</v>
      </c>
      <c r="J1306" s="166">
        <v>0</v>
      </c>
      <c r="K1306" s="166">
        <v>0</v>
      </c>
      <c r="L1306" s="166">
        <v>0</v>
      </c>
      <c r="M1306" s="166">
        <v>0</v>
      </c>
      <c r="N1306" s="166" t="s">
        <v>41</v>
      </c>
      <c r="O1306" s="166" t="s">
        <v>234</v>
      </c>
      <c r="P1306" s="166" t="s">
        <v>10320</v>
      </c>
      <c r="Q1306" s="167" t="s">
        <v>10321</v>
      </c>
      <c r="R1306" s="166"/>
      <c r="S1306" s="166" t="s">
        <v>54</v>
      </c>
      <c r="T1306" s="166">
        <v>0</v>
      </c>
      <c r="U1306" s="166">
        <v>0</v>
      </c>
      <c r="V1306" s="166">
        <v>0</v>
      </c>
      <c r="W1306" s="166" t="s">
        <v>46</v>
      </c>
      <c r="X1306" s="166">
        <v>0</v>
      </c>
      <c r="Y1306" s="166" t="s">
        <v>47</v>
      </c>
      <c r="Z1306" s="166">
        <v>0</v>
      </c>
      <c r="AA1306" s="166"/>
      <c r="AB1306" s="246">
        <v>0</v>
      </c>
      <c r="AC1306" s="246">
        <v>0</v>
      </c>
      <c r="AD1306" s="237" t="s">
        <v>49</v>
      </c>
      <c r="AE1306" s="238" t="str">
        <f>IF(IFERROR(VLOOKUP(A1306,#REF!,1,FALSE),"")="","","✓")</f>
        <v/>
      </c>
      <c r="AF1306" s="237" t="s">
        <v>48</v>
      </c>
      <c r="AG1306" s="239" t="s">
        <v>48</v>
      </c>
      <c r="AH1306" s="248" t="str">
        <f>IF(AND(COUNTIF('1093件のリスト'!$L$247:$L$7238,'2-1.手続一覧'!A1306)=1,(_xlfn.XLOOKUP('2-1.手続一覧'!A1306,'1093件のリスト'!$L$247:$L$7238,'1093件のリスト'!$AM$247:$AM$7238))="2022年度の対象"),"リストにあり","？")</f>
        <v>リストにあり</v>
      </c>
      <c r="AI1306" s="248" t="s">
        <v>49</v>
      </c>
      <c r="AJ1306" s="248" t="s">
        <v>9346</v>
      </c>
      <c r="AK1306" s="248" t="str">
        <f>IF($AL1306="電子化対象外","✓","")</f>
        <v/>
      </c>
      <c r="AL1306" s="248" t="str">
        <f>VLOOKUP($A1306,'3-2.製品安全'!$B$16:$BO$123,5,FALSE)</f>
        <v>汎用申請</v>
      </c>
      <c r="AM1306" s="248" t="str">
        <f>VLOOKUP($A1306,'3-2.製品安全'!$B$16:$BO$123,52,FALSE)</f>
        <v>Notify01</v>
      </c>
      <c r="AN1306" s="248" t="str">
        <f>VLOOKUP($A1306,'3-2.製品安全'!$B$16:$BO$123,53,FALSE)</f>
        <v>NotifyC</v>
      </c>
      <c r="AO1306" s="248" t="str">
        <f>VLOOKUP($A1306,'3-2.製品安全'!$B$16:$BO$123,54,FALSE)</f>
        <v>COM-YOUSIKI-2</v>
      </c>
      <c r="AP1306" s="248">
        <f>VLOOKUP($A1306,'3-2.製品安全'!$B$16:$BO$123,39,FALSE)</f>
        <v>0</v>
      </c>
      <c r="AQ1306" s="239">
        <f>VLOOKUP($A1306,'3-2.製品安全'!$B$16:$BO$123,40,FALSE)</f>
        <v>0</v>
      </c>
      <c r="AR1306" s="234" t="s">
        <v>0</v>
      </c>
    </row>
    <row r="1307" spans="1:44" s="1" customFormat="1" ht="30" hidden="1" customHeight="1">
      <c r="A1307" s="249">
        <v>25486</v>
      </c>
      <c r="B1307" s="168" t="s">
        <v>469</v>
      </c>
      <c r="C1307" s="166" t="s">
        <v>386</v>
      </c>
      <c r="D1307" s="166">
        <v>1973</v>
      </c>
      <c r="E1307" s="166">
        <v>31</v>
      </c>
      <c r="F1307" s="166">
        <v>22</v>
      </c>
      <c r="G1307" s="166">
        <v>0</v>
      </c>
      <c r="H1307" s="166">
        <v>0</v>
      </c>
      <c r="I1307" s="166">
        <v>1</v>
      </c>
      <c r="J1307" s="166">
        <v>0</v>
      </c>
      <c r="K1307" s="166">
        <v>0</v>
      </c>
      <c r="L1307" s="166">
        <v>0</v>
      </c>
      <c r="M1307" s="166">
        <v>0</v>
      </c>
      <c r="N1307" s="166" t="s">
        <v>41</v>
      </c>
      <c r="O1307" s="166" t="s">
        <v>234</v>
      </c>
      <c r="P1307" s="166" t="s">
        <v>10320</v>
      </c>
      <c r="Q1307" s="167" t="s">
        <v>10321</v>
      </c>
      <c r="R1307" s="166"/>
      <c r="S1307" s="166" t="s">
        <v>54</v>
      </c>
      <c r="T1307" s="166">
        <v>0</v>
      </c>
      <c r="U1307" s="166">
        <v>0</v>
      </c>
      <c r="V1307" s="166">
        <v>0</v>
      </c>
      <c r="W1307" s="166" t="s">
        <v>46</v>
      </c>
      <c r="X1307" s="166">
        <v>0</v>
      </c>
      <c r="Y1307" s="166" t="s">
        <v>47</v>
      </c>
      <c r="Z1307" s="166">
        <v>0</v>
      </c>
      <c r="AA1307" s="166"/>
      <c r="AB1307" s="246">
        <v>7</v>
      </c>
      <c r="AC1307" s="246">
        <v>0</v>
      </c>
      <c r="AD1307" s="237" t="s">
        <v>49</v>
      </c>
      <c r="AE1307" s="238" t="str">
        <f>IF(IFERROR(VLOOKUP(A1307,#REF!,1,FALSE),"")="","","✓")</f>
        <v/>
      </c>
      <c r="AF1307" s="237" t="s">
        <v>48</v>
      </c>
      <c r="AG1307" s="239" t="s">
        <v>48</v>
      </c>
      <c r="AH1307" s="248" t="str">
        <f>IF(AND(COUNTIF('1093件のリスト'!$L$247:$L$7238,'2-1.手続一覧'!A1307)=1,(_xlfn.XLOOKUP('2-1.手続一覧'!A1307,'1093件のリスト'!$L$247:$L$7238,'1093件のリスト'!$AM$247:$AM$7238))="2022年度の対象"),"リストにあり","？")</f>
        <v>リストにあり</v>
      </c>
      <c r="AI1307" s="248" t="s">
        <v>49</v>
      </c>
      <c r="AJ1307" s="248" t="s">
        <v>9346</v>
      </c>
      <c r="AK1307" s="248" t="str">
        <f>IF($AL1307="電子化対象外","✓","")</f>
        <v/>
      </c>
      <c r="AL1307" s="248" t="str">
        <f>VLOOKUP($A1307,'3-2.製品安全'!$B$16:$BO$123,5,FALSE)</f>
        <v>汎用申請</v>
      </c>
      <c r="AM1307" s="248" t="str">
        <f>VLOOKUP($A1307,'3-2.製品安全'!$B$16:$BO$123,52,FALSE)</f>
        <v>Notify01</v>
      </c>
      <c r="AN1307" s="248" t="str">
        <f>VLOOKUP($A1307,'3-2.製品安全'!$B$16:$BO$123,53,FALSE)</f>
        <v>NotifyA</v>
      </c>
      <c r="AO1307" s="248" t="str">
        <f>VLOOKUP($A1307,'3-2.製品安全'!$B$16:$BO$123,54,FALSE)</f>
        <v>COM-YOUSIKI-2</v>
      </c>
      <c r="AP1307" s="248">
        <f>VLOOKUP($A1307,'3-2.製品安全'!$B$16:$BO$123,39,FALSE)</f>
        <v>0</v>
      </c>
      <c r="AQ1307" s="239">
        <f>VLOOKUP($A1307,'3-2.製品安全'!$B$16:$BO$123,40,FALSE)</f>
        <v>0</v>
      </c>
      <c r="AR1307" s="234" t="s">
        <v>0</v>
      </c>
    </row>
    <row r="1308" spans="1:44" s="1" customFormat="1" ht="30" hidden="1" customHeight="1">
      <c r="A1308" s="249">
        <v>25487</v>
      </c>
      <c r="B1308" s="168" t="s">
        <v>470</v>
      </c>
      <c r="C1308" s="166" t="s">
        <v>386</v>
      </c>
      <c r="D1308" s="166">
        <v>1973</v>
      </c>
      <c r="E1308" s="166">
        <v>31</v>
      </c>
      <c r="F1308" s="166">
        <v>23</v>
      </c>
      <c r="G1308" s="166">
        <v>0</v>
      </c>
      <c r="H1308" s="166">
        <v>0</v>
      </c>
      <c r="I1308" s="166">
        <v>0</v>
      </c>
      <c r="J1308" s="166">
        <v>0</v>
      </c>
      <c r="K1308" s="166">
        <v>0</v>
      </c>
      <c r="L1308" s="166">
        <v>0</v>
      </c>
      <c r="M1308" s="166">
        <v>0</v>
      </c>
      <c r="N1308" s="166" t="s">
        <v>41</v>
      </c>
      <c r="O1308" s="166" t="s">
        <v>234</v>
      </c>
      <c r="P1308" s="166" t="s">
        <v>10320</v>
      </c>
      <c r="Q1308" s="167" t="s">
        <v>10321</v>
      </c>
      <c r="R1308" s="166"/>
      <c r="S1308" s="166" t="s">
        <v>54</v>
      </c>
      <c r="T1308" s="166">
        <v>0</v>
      </c>
      <c r="U1308" s="166">
        <v>0</v>
      </c>
      <c r="V1308" s="166">
        <v>0</v>
      </c>
      <c r="W1308" s="166" t="s">
        <v>46</v>
      </c>
      <c r="X1308" s="166">
        <v>0</v>
      </c>
      <c r="Y1308" s="166" t="s">
        <v>47</v>
      </c>
      <c r="Z1308" s="166">
        <v>0</v>
      </c>
      <c r="AA1308" s="166"/>
      <c r="AB1308" s="246">
        <v>0</v>
      </c>
      <c r="AC1308" s="246">
        <v>0</v>
      </c>
      <c r="AD1308" s="237" t="s">
        <v>49</v>
      </c>
      <c r="AE1308" s="238" t="str">
        <f>IF(IFERROR(VLOOKUP(A1308,#REF!,1,FALSE),"")="","","✓")</f>
        <v/>
      </c>
      <c r="AF1308" s="237" t="s">
        <v>48</v>
      </c>
      <c r="AG1308" s="239" t="s">
        <v>48</v>
      </c>
      <c r="AH1308" s="248" t="str">
        <f>IF(AND(COUNTIF('1093件のリスト'!$L$247:$L$7238,'2-1.手続一覧'!A1308)=1,(_xlfn.XLOOKUP('2-1.手続一覧'!A1308,'1093件のリスト'!$L$247:$L$7238,'1093件のリスト'!$AM$247:$AM$7238))="2022年度の対象"),"リストにあり","？")</f>
        <v>リストにあり</v>
      </c>
      <c r="AI1308" s="248" t="s">
        <v>49</v>
      </c>
      <c r="AJ1308" s="248" t="s">
        <v>9346</v>
      </c>
      <c r="AK1308" s="248" t="str">
        <f>IF($AL1308="電子化対象外","✓","")</f>
        <v/>
      </c>
      <c r="AL1308" s="248" t="str">
        <f>VLOOKUP($A1308,'3-2.製品安全'!$B$16:$BO$123,5,FALSE)</f>
        <v>汎用申請</v>
      </c>
      <c r="AM1308" s="248" t="str">
        <f>VLOOKUP($A1308,'3-2.製品安全'!$B$16:$BO$123,52,FALSE)</f>
        <v>Notify01</v>
      </c>
      <c r="AN1308" s="248" t="str">
        <f>VLOOKUP($A1308,'3-2.製品安全'!$B$16:$BO$123,53,FALSE)</f>
        <v>NotifyC</v>
      </c>
      <c r="AO1308" s="248" t="str">
        <f>VLOOKUP($A1308,'3-2.製品安全'!$B$16:$BO$123,54,FALSE)</f>
        <v>COM-YOUSIKI-2</v>
      </c>
      <c r="AP1308" s="248">
        <f>VLOOKUP($A1308,'3-2.製品安全'!$B$16:$BO$123,39,FALSE)</f>
        <v>0</v>
      </c>
      <c r="AQ1308" s="239">
        <f>VLOOKUP($A1308,'3-2.製品安全'!$B$16:$BO$123,40,FALSE)</f>
        <v>0</v>
      </c>
      <c r="AR1308" s="234" t="s">
        <v>0</v>
      </c>
    </row>
    <row r="1309" spans="1:44" s="1" customFormat="1" ht="30" hidden="1" customHeight="1">
      <c r="A1309" s="249">
        <v>25488</v>
      </c>
      <c r="B1309" s="168" t="s">
        <v>401</v>
      </c>
      <c r="C1309" s="166" t="s">
        <v>386</v>
      </c>
      <c r="D1309" s="166">
        <v>1973</v>
      </c>
      <c r="E1309" s="166">
        <v>31</v>
      </c>
      <c r="F1309" s="166">
        <v>29</v>
      </c>
      <c r="G1309" s="166">
        <v>0</v>
      </c>
      <c r="H1309" s="166">
        <v>0</v>
      </c>
      <c r="I1309" s="166">
        <v>2</v>
      </c>
      <c r="J1309" s="166">
        <v>0</v>
      </c>
      <c r="K1309" s="166">
        <v>0</v>
      </c>
      <c r="L1309" s="166">
        <v>0</v>
      </c>
      <c r="M1309" s="166">
        <v>0</v>
      </c>
      <c r="N1309" s="166" t="s">
        <v>41</v>
      </c>
      <c r="O1309" s="166" t="s">
        <v>234</v>
      </c>
      <c r="P1309" s="166" t="s">
        <v>10321</v>
      </c>
      <c r="Q1309" s="167" t="s">
        <v>245</v>
      </c>
      <c r="R1309" s="166"/>
      <c r="S1309" s="166" t="s">
        <v>45</v>
      </c>
      <c r="T1309" s="166">
        <v>0</v>
      </c>
      <c r="U1309" s="166" t="s">
        <v>246</v>
      </c>
      <c r="V1309" s="166">
        <v>0</v>
      </c>
      <c r="W1309" s="166" t="s">
        <v>46</v>
      </c>
      <c r="X1309" s="166">
        <v>0</v>
      </c>
      <c r="Y1309" s="166" t="s">
        <v>47</v>
      </c>
      <c r="Z1309" s="166">
        <v>0</v>
      </c>
      <c r="AA1309" s="166"/>
      <c r="AB1309" s="246">
        <v>0</v>
      </c>
      <c r="AC1309" s="246">
        <v>0</v>
      </c>
      <c r="AD1309" s="237" t="s">
        <v>48</v>
      </c>
      <c r="AE1309" s="238" t="str">
        <f>IF(IFERROR(VLOOKUP(A1309,#REF!,1,FALSE),"")="","","✓")</f>
        <v/>
      </c>
      <c r="AF1309" s="237" t="s">
        <v>49</v>
      </c>
      <c r="AG1309" s="239" t="s">
        <v>48</v>
      </c>
      <c r="AH1309" s="248" t="str">
        <f>IF(AND(COUNTIF('1093件のリスト'!$L$247:$L$7238,'2-1.手続一覧'!A1309)=1,(_xlfn.XLOOKUP('2-1.手続一覧'!A1309,'1093件のリスト'!$L$247:$L$7238,'1093件のリスト'!$AM$247:$AM$7238))="2022年度の対象"),"リストにあり","？")</f>
        <v>？</v>
      </c>
      <c r="AI1309" s="248"/>
      <c r="AJ1309" s="248" t="s">
        <v>1868</v>
      </c>
      <c r="AK1309" s="248" t="s">
        <v>1868</v>
      </c>
      <c r="AL1309" s="248" t="s">
        <v>1868</v>
      </c>
      <c r="AM1309" s="248" t="s">
        <v>1868</v>
      </c>
      <c r="AN1309" s="250" t="s">
        <v>1868</v>
      </c>
      <c r="AO1309" s="250" t="s">
        <v>1868</v>
      </c>
      <c r="AP1309" s="248" t="s">
        <v>1868</v>
      </c>
      <c r="AQ1309" s="239" t="s">
        <v>1868</v>
      </c>
      <c r="AR1309" s="234" t="s">
        <v>0</v>
      </c>
    </row>
    <row r="1310" spans="1:44" s="1" customFormat="1" ht="30" hidden="1" customHeight="1">
      <c r="A1310" s="249">
        <v>25489</v>
      </c>
      <c r="B1310" s="168" t="s">
        <v>471</v>
      </c>
      <c r="C1310" s="166" t="s">
        <v>386</v>
      </c>
      <c r="D1310" s="166">
        <v>1973</v>
      </c>
      <c r="E1310" s="166">
        <v>31</v>
      </c>
      <c r="F1310" s="166">
        <v>30</v>
      </c>
      <c r="G1310" s="166">
        <v>0</v>
      </c>
      <c r="H1310" s="166">
        <v>0</v>
      </c>
      <c r="I1310" s="166">
        <v>2</v>
      </c>
      <c r="J1310" s="166">
        <v>0</v>
      </c>
      <c r="K1310" s="166">
        <v>0</v>
      </c>
      <c r="L1310" s="166">
        <v>0</v>
      </c>
      <c r="M1310" s="166" t="s">
        <v>472</v>
      </c>
      <c r="N1310" s="166" t="s">
        <v>41</v>
      </c>
      <c r="O1310" s="166" t="s">
        <v>234</v>
      </c>
      <c r="P1310" s="166" t="s">
        <v>10320</v>
      </c>
      <c r="Q1310" s="167" t="s">
        <v>10321</v>
      </c>
      <c r="R1310" s="166"/>
      <c r="S1310" s="166" t="s">
        <v>54</v>
      </c>
      <c r="T1310" s="166">
        <v>0</v>
      </c>
      <c r="U1310" s="166">
        <v>0</v>
      </c>
      <c r="V1310" s="166">
        <v>0</v>
      </c>
      <c r="W1310" s="166" t="s">
        <v>46</v>
      </c>
      <c r="X1310" s="166">
        <v>0</v>
      </c>
      <c r="Y1310" s="166" t="s">
        <v>47</v>
      </c>
      <c r="Z1310" s="166">
        <v>0</v>
      </c>
      <c r="AA1310" s="166"/>
      <c r="AB1310" s="246">
        <v>0</v>
      </c>
      <c r="AC1310" s="246">
        <v>0</v>
      </c>
      <c r="AD1310" s="237" t="s">
        <v>49</v>
      </c>
      <c r="AE1310" s="238" t="str">
        <f>IF(IFERROR(VLOOKUP(A1310,#REF!,1,FALSE),"")="","","✓")</f>
        <v/>
      </c>
      <c r="AF1310" s="237" t="s">
        <v>48</v>
      </c>
      <c r="AG1310" s="239" t="s">
        <v>48</v>
      </c>
      <c r="AH1310" s="248" t="str">
        <f>IF(AND(COUNTIF('1093件のリスト'!$L$247:$L$7238,'2-1.手続一覧'!A1310)=1,(_xlfn.XLOOKUP('2-1.手続一覧'!A1310,'1093件のリスト'!$L$247:$L$7238,'1093件のリスト'!$AM$247:$AM$7238))="2022年度の対象"),"リストにあり","？")</f>
        <v>リストにあり</v>
      </c>
      <c r="AI1310" s="248" t="s">
        <v>49</v>
      </c>
      <c r="AJ1310" s="248" t="s">
        <v>9346</v>
      </c>
      <c r="AK1310" s="248" t="str">
        <f>IF($AL1310="電子化対象外","✓","")</f>
        <v/>
      </c>
      <c r="AL1310" s="248" t="str">
        <f>VLOOKUP($A1310,'3-2.製品安全'!$B$16:$BO$123,5,FALSE)</f>
        <v>汎用申請</v>
      </c>
      <c r="AM1310" s="248" t="str">
        <f>VLOOKUP($A1310,'3-2.製品安全'!$B$16:$BO$123,52,FALSE)</f>
        <v>Notify01</v>
      </c>
      <c r="AN1310" s="248" t="str">
        <f>VLOOKUP($A1310,'3-2.製品安全'!$B$16:$BO$123,53,FALSE)</f>
        <v>NotifyC</v>
      </c>
      <c r="AO1310" s="248" t="str">
        <f>VLOOKUP($A1310,'3-2.製品安全'!$B$16:$BO$123,54,FALSE)</f>
        <v>COM-YOUSIKI-2</v>
      </c>
      <c r="AP1310" s="248">
        <f>VLOOKUP($A1310,'3-2.製品安全'!$B$16:$BO$123,39,FALSE)</f>
        <v>0</v>
      </c>
      <c r="AQ1310" s="239">
        <f>VLOOKUP($A1310,'3-2.製品安全'!$B$16:$BO$123,40,FALSE)</f>
        <v>0</v>
      </c>
      <c r="AR1310" s="234" t="s">
        <v>0</v>
      </c>
    </row>
    <row r="1311" spans="1:44" s="1" customFormat="1" ht="30" hidden="1" customHeight="1">
      <c r="A1311" s="249">
        <v>25490</v>
      </c>
      <c r="B1311" s="168" t="s">
        <v>406</v>
      </c>
      <c r="C1311" s="166" t="s">
        <v>386</v>
      </c>
      <c r="D1311" s="166">
        <v>1973</v>
      </c>
      <c r="E1311" s="166">
        <v>31</v>
      </c>
      <c r="F1311" s="166">
        <v>30</v>
      </c>
      <c r="G1311" s="166">
        <v>0</v>
      </c>
      <c r="H1311" s="166">
        <v>0</v>
      </c>
      <c r="I1311" s="166">
        <v>2</v>
      </c>
      <c r="J1311" s="166">
        <v>0</v>
      </c>
      <c r="K1311" s="166">
        <v>0</v>
      </c>
      <c r="L1311" s="166">
        <v>0</v>
      </c>
      <c r="M1311" s="166" t="s">
        <v>407</v>
      </c>
      <c r="N1311" s="166" t="s">
        <v>41</v>
      </c>
      <c r="O1311" s="166" t="s">
        <v>234</v>
      </c>
      <c r="P1311" s="166" t="s">
        <v>10320</v>
      </c>
      <c r="Q1311" s="167" t="s">
        <v>162</v>
      </c>
      <c r="R1311" s="166"/>
      <c r="S1311" s="166" t="s">
        <v>163</v>
      </c>
      <c r="T1311" s="166">
        <v>0</v>
      </c>
      <c r="U1311" s="166">
        <v>0</v>
      </c>
      <c r="V1311" s="166">
        <v>0</v>
      </c>
      <c r="W1311" s="166" t="s">
        <v>46</v>
      </c>
      <c r="X1311" s="166">
        <v>0</v>
      </c>
      <c r="Y1311" s="166" t="s">
        <v>75</v>
      </c>
      <c r="Z1311" s="166">
        <v>0</v>
      </c>
      <c r="AA1311" s="166"/>
      <c r="AB1311" s="246">
        <v>0</v>
      </c>
      <c r="AC1311" s="246" t="s">
        <v>48</v>
      </c>
      <c r="AD1311" s="237" t="s">
        <v>49</v>
      </c>
      <c r="AE1311" s="238" t="str">
        <f>IF(IFERROR(VLOOKUP(A1311,#REF!,1,FALSE),"")="","","✓")</f>
        <v/>
      </c>
      <c r="AF1311" s="237" t="s">
        <v>48</v>
      </c>
      <c r="AG1311" s="239" t="s">
        <v>48</v>
      </c>
      <c r="AH1311" s="248" t="str">
        <f>IF(AND(COUNTIF('1093件のリスト'!$L$247:$L$7238,'2-1.手続一覧'!A1311)=1,(_xlfn.XLOOKUP('2-1.手続一覧'!A1311,'1093件のリスト'!$L$247:$L$7238,'1093件のリスト'!$AM$247:$AM$7238))="2022年度の対象"),"リストにあり","？")</f>
        <v>？</v>
      </c>
      <c r="AI1311" s="248"/>
      <c r="AJ1311" s="248" t="s">
        <v>1868</v>
      </c>
      <c r="AK1311" s="248" t="s">
        <v>1868</v>
      </c>
      <c r="AL1311" s="248" t="s">
        <v>1868</v>
      </c>
      <c r="AM1311" s="248" t="s">
        <v>1868</v>
      </c>
      <c r="AN1311" s="250" t="s">
        <v>1868</v>
      </c>
      <c r="AO1311" s="250" t="s">
        <v>1868</v>
      </c>
      <c r="AP1311" s="248" t="s">
        <v>1868</v>
      </c>
      <c r="AQ1311" s="239" t="s">
        <v>1868</v>
      </c>
      <c r="AR1311" s="234" t="s">
        <v>0</v>
      </c>
    </row>
    <row r="1312" spans="1:44" s="1" customFormat="1" ht="30" hidden="1" customHeight="1">
      <c r="A1312" s="249">
        <v>25491</v>
      </c>
      <c r="B1312" s="168" t="s">
        <v>404</v>
      </c>
      <c r="C1312" s="166" t="s">
        <v>386</v>
      </c>
      <c r="D1312" s="166">
        <v>1973</v>
      </c>
      <c r="E1312" s="166">
        <v>31</v>
      </c>
      <c r="F1312" s="166">
        <v>30</v>
      </c>
      <c r="G1312" s="166">
        <v>0</v>
      </c>
      <c r="H1312" s="166">
        <v>0</v>
      </c>
      <c r="I1312" s="166">
        <v>2</v>
      </c>
      <c r="J1312" s="166">
        <v>0</v>
      </c>
      <c r="K1312" s="166">
        <v>0</v>
      </c>
      <c r="L1312" s="166">
        <v>0</v>
      </c>
      <c r="M1312" s="166" t="s">
        <v>405</v>
      </c>
      <c r="N1312" s="166" t="s">
        <v>41</v>
      </c>
      <c r="O1312" s="166" t="s">
        <v>234</v>
      </c>
      <c r="P1312" s="166" t="s">
        <v>10320</v>
      </c>
      <c r="Q1312" s="167" t="s">
        <v>10320</v>
      </c>
      <c r="R1312" s="166"/>
      <c r="S1312" s="166" t="s">
        <v>177</v>
      </c>
      <c r="T1312" s="166">
        <v>0</v>
      </c>
      <c r="U1312" s="166">
        <v>0</v>
      </c>
      <c r="V1312" s="166">
        <v>0</v>
      </c>
      <c r="W1312" s="166" t="s">
        <v>46</v>
      </c>
      <c r="X1312" s="166">
        <v>0</v>
      </c>
      <c r="Y1312" s="166" t="s">
        <v>75</v>
      </c>
      <c r="Z1312" s="166">
        <v>0</v>
      </c>
      <c r="AA1312" s="166"/>
      <c r="AB1312" s="246">
        <v>0</v>
      </c>
      <c r="AC1312" s="246" t="s">
        <v>48</v>
      </c>
      <c r="AD1312" s="237" t="s">
        <v>49</v>
      </c>
      <c r="AE1312" s="238" t="str">
        <f>IF(IFERROR(VLOOKUP(A1312,#REF!,1,FALSE),"")="","","✓")</f>
        <v/>
      </c>
      <c r="AF1312" s="237" t="s">
        <v>48</v>
      </c>
      <c r="AG1312" s="239" t="s">
        <v>48</v>
      </c>
      <c r="AH1312" s="248" t="str">
        <f>IF(AND(COUNTIF('1093件のリスト'!$L$247:$L$7238,'2-1.手続一覧'!A1312)=1,(_xlfn.XLOOKUP('2-1.手続一覧'!A1312,'1093件のリスト'!$L$247:$L$7238,'1093件のリスト'!$AM$247:$AM$7238))="2022年度の対象"),"リストにあり","？")</f>
        <v>？</v>
      </c>
      <c r="AI1312" s="248"/>
      <c r="AJ1312" s="248" t="s">
        <v>1868</v>
      </c>
      <c r="AK1312" s="248" t="s">
        <v>1868</v>
      </c>
      <c r="AL1312" s="248" t="s">
        <v>1868</v>
      </c>
      <c r="AM1312" s="248" t="s">
        <v>1868</v>
      </c>
      <c r="AN1312" s="250" t="s">
        <v>1868</v>
      </c>
      <c r="AO1312" s="250" t="s">
        <v>1868</v>
      </c>
      <c r="AP1312" s="248" t="s">
        <v>1868</v>
      </c>
      <c r="AQ1312" s="239" t="s">
        <v>1868</v>
      </c>
      <c r="AR1312" s="234" t="s">
        <v>0</v>
      </c>
    </row>
    <row r="1313" spans="1:44" s="1" customFormat="1" ht="30" hidden="1" customHeight="1">
      <c r="A1313" s="249">
        <v>25492</v>
      </c>
      <c r="B1313" s="168" t="s">
        <v>402</v>
      </c>
      <c r="C1313" s="166" t="s">
        <v>386</v>
      </c>
      <c r="D1313" s="166">
        <v>1973</v>
      </c>
      <c r="E1313" s="166">
        <v>31</v>
      </c>
      <c r="F1313" s="166">
        <v>30</v>
      </c>
      <c r="G1313" s="166">
        <v>0</v>
      </c>
      <c r="H1313" s="166">
        <v>0</v>
      </c>
      <c r="I1313" s="166">
        <v>2</v>
      </c>
      <c r="J1313" s="166">
        <v>0</v>
      </c>
      <c r="K1313" s="166">
        <v>0</v>
      </c>
      <c r="L1313" s="166">
        <v>0</v>
      </c>
      <c r="M1313" s="166" t="s">
        <v>403</v>
      </c>
      <c r="N1313" s="166" t="s">
        <v>41</v>
      </c>
      <c r="O1313" s="166" t="s">
        <v>234</v>
      </c>
      <c r="P1313" s="166" t="s">
        <v>10321</v>
      </c>
      <c r="Q1313" s="167" t="s">
        <v>10320</v>
      </c>
      <c r="R1313" s="166"/>
      <c r="S1313" s="166" t="s">
        <v>108</v>
      </c>
      <c r="T1313" s="166">
        <v>0</v>
      </c>
      <c r="U1313" s="166">
        <v>0</v>
      </c>
      <c r="V1313" s="166">
        <v>0</v>
      </c>
      <c r="W1313" s="166" t="s">
        <v>46</v>
      </c>
      <c r="X1313" s="166">
        <v>0</v>
      </c>
      <c r="Y1313" s="166" t="s">
        <v>47</v>
      </c>
      <c r="Z1313" s="166">
        <v>0</v>
      </c>
      <c r="AA1313" s="166"/>
      <c r="AB1313" s="246">
        <v>0</v>
      </c>
      <c r="AC1313" s="246">
        <v>0</v>
      </c>
      <c r="AD1313" s="237" t="s">
        <v>48</v>
      </c>
      <c r="AE1313" s="238" t="str">
        <f>IF(IFERROR(VLOOKUP(A1313,#REF!,1,FALSE),"")="","","✓")</f>
        <v/>
      </c>
      <c r="AF1313" s="237" t="s">
        <v>49</v>
      </c>
      <c r="AG1313" s="239" t="s">
        <v>48</v>
      </c>
      <c r="AH1313" s="248" t="str">
        <f>IF(AND(COUNTIF('1093件のリスト'!$L$247:$L$7238,'2-1.手続一覧'!A1313)=1,(_xlfn.XLOOKUP('2-1.手続一覧'!A1313,'1093件のリスト'!$L$247:$L$7238,'1093件のリスト'!$AM$247:$AM$7238))="2022年度の対象"),"リストにあり","？")</f>
        <v>？</v>
      </c>
      <c r="AI1313" s="248"/>
      <c r="AJ1313" s="248" t="s">
        <v>1868</v>
      </c>
      <c r="AK1313" s="248" t="s">
        <v>1868</v>
      </c>
      <c r="AL1313" s="248" t="s">
        <v>1868</v>
      </c>
      <c r="AM1313" s="248" t="s">
        <v>1868</v>
      </c>
      <c r="AN1313" s="250" t="s">
        <v>1868</v>
      </c>
      <c r="AO1313" s="250" t="s">
        <v>1868</v>
      </c>
      <c r="AP1313" s="248" t="s">
        <v>1868</v>
      </c>
      <c r="AQ1313" s="239" t="s">
        <v>1868</v>
      </c>
      <c r="AR1313" s="234" t="s">
        <v>0</v>
      </c>
    </row>
    <row r="1314" spans="1:44" s="1" customFormat="1" ht="30" hidden="1" customHeight="1">
      <c r="A1314" s="249">
        <v>25493</v>
      </c>
      <c r="B1314" s="168" t="s">
        <v>408</v>
      </c>
      <c r="C1314" s="166" t="s">
        <v>386</v>
      </c>
      <c r="D1314" s="166">
        <v>1973</v>
      </c>
      <c r="E1314" s="166">
        <v>31</v>
      </c>
      <c r="F1314" s="166">
        <v>30</v>
      </c>
      <c r="G1314" s="166">
        <v>0</v>
      </c>
      <c r="H1314" s="166">
        <v>0</v>
      </c>
      <c r="I1314" s="166">
        <v>2</v>
      </c>
      <c r="J1314" s="166">
        <v>0</v>
      </c>
      <c r="K1314" s="166">
        <v>0</v>
      </c>
      <c r="L1314" s="166">
        <v>0</v>
      </c>
      <c r="M1314" s="166" t="s">
        <v>409</v>
      </c>
      <c r="N1314" s="166" t="s">
        <v>41</v>
      </c>
      <c r="O1314" s="166" t="s">
        <v>234</v>
      </c>
      <c r="P1314" s="166" t="s">
        <v>10320</v>
      </c>
      <c r="Q1314" s="167" t="s">
        <v>162</v>
      </c>
      <c r="R1314" s="166"/>
      <c r="S1314" s="166" t="s">
        <v>163</v>
      </c>
      <c r="T1314" s="166">
        <v>0</v>
      </c>
      <c r="U1314" s="166">
        <v>0</v>
      </c>
      <c r="V1314" s="166">
        <v>0</v>
      </c>
      <c r="W1314" s="166" t="s">
        <v>46</v>
      </c>
      <c r="X1314" s="166">
        <v>0</v>
      </c>
      <c r="Y1314" s="166" t="s">
        <v>75</v>
      </c>
      <c r="Z1314" s="166">
        <v>0</v>
      </c>
      <c r="AA1314" s="166"/>
      <c r="AB1314" s="246">
        <v>0</v>
      </c>
      <c r="AC1314" s="246" t="s">
        <v>48</v>
      </c>
      <c r="AD1314" s="237" t="s">
        <v>49</v>
      </c>
      <c r="AE1314" s="238" t="str">
        <f>IF(IFERROR(VLOOKUP(A1314,#REF!,1,FALSE),"")="","","✓")</f>
        <v/>
      </c>
      <c r="AF1314" s="237" t="s">
        <v>48</v>
      </c>
      <c r="AG1314" s="239" t="s">
        <v>48</v>
      </c>
      <c r="AH1314" s="248" t="str">
        <f>IF(AND(COUNTIF('1093件のリスト'!$L$247:$L$7238,'2-1.手続一覧'!A1314)=1,(_xlfn.XLOOKUP('2-1.手続一覧'!A1314,'1093件のリスト'!$L$247:$L$7238,'1093件のリスト'!$AM$247:$AM$7238))="2022年度の対象"),"リストにあり","？")</f>
        <v>？</v>
      </c>
      <c r="AI1314" s="248"/>
      <c r="AJ1314" s="248" t="s">
        <v>1868</v>
      </c>
      <c r="AK1314" s="248" t="s">
        <v>1868</v>
      </c>
      <c r="AL1314" s="248" t="s">
        <v>1868</v>
      </c>
      <c r="AM1314" s="248" t="s">
        <v>1868</v>
      </c>
      <c r="AN1314" s="250" t="s">
        <v>1868</v>
      </c>
      <c r="AO1314" s="250" t="s">
        <v>1868</v>
      </c>
      <c r="AP1314" s="248" t="s">
        <v>1868</v>
      </c>
      <c r="AQ1314" s="239" t="s">
        <v>1868</v>
      </c>
      <c r="AR1314" s="234" t="s">
        <v>0</v>
      </c>
    </row>
    <row r="1315" spans="1:44" s="1" customFormat="1" ht="30" hidden="1" customHeight="1">
      <c r="A1315" s="249">
        <v>25494</v>
      </c>
      <c r="B1315" s="168" t="s">
        <v>410</v>
      </c>
      <c r="C1315" s="166" t="s">
        <v>386</v>
      </c>
      <c r="D1315" s="166">
        <v>1973</v>
      </c>
      <c r="E1315" s="166">
        <v>31</v>
      </c>
      <c r="F1315" s="166">
        <v>31</v>
      </c>
      <c r="G1315" s="166">
        <v>0</v>
      </c>
      <c r="H1315" s="166">
        <v>0</v>
      </c>
      <c r="I1315" s="166">
        <v>4</v>
      </c>
      <c r="J1315" s="166">
        <v>0</v>
      </c>
      <c r="K1315" s="166">
        <v>0</v>
      </c>
      <c r="L1315" s="166">
        <v>0</v>
      </c>
      <c r="M1315" s="166">
        <v>0</v>
      </c>
      <c r="N1315" s="166" t="s">
        <v>41</v>
      </c>
      <c r="O1315" s="166" t="s">
        <v>234</v>
      </c>
      <c r="P1315" s="166" t="s">
        <v>10321</v>
      </c>
      <c r="Q1315" s="167" t="s">
        <v>245</v>
      </c>
      <c r="R1315" s="166"/>
      <c r="S1315" s="166" t="s">
        <v>108</v>
      </c>
      <c r="T1315" s="166">
        <v>0</v>
      </c>
      <c r="U1315" s="166" t="s">
        <v>246</v>
      </c>
      <c r="V1315" s="166">
        <v>0</v>
      </c>
      <c r="W1315" s="166" t="s">
        <v>46</v>
      </c>
      <c r="X1315" s="166">
        <v>0</v>
      </c>
      <c r="Y1315" s="166" t="s">
        <v>47</v>
      </c>
      <c r="Z1315" s="166">
        <v>0</v>
      </c>
      <c r="AA1315" s="166"/>
      <c r="AB1315" s="246">
        <v>0</v>
      </c>
      <c r="AC1315" s="246">
        <v>0</v>
      </c>
      <c r="AD1315" s="237" t="s">
        <v>48</v>
      </c>
      <c r="AE1315" s="238" t="str">
        <f>IF(IFERROR(VLOOKUP(A1315,#REF!,1,FALSE),"")="","","✓")</f>
        <v/>
      </c>
      <c r="AF1315" s="237" t="s">
        <v>49</v>
      </c>
      <c r="AG1315" s="239" t="s">
        <v>48</v>
      </c>
      <c r="AH1315" s="248" t="str">
        <f>IF(AND(COUNTIF('1093件のリスト'!$L$247:$L$7238,'2-1.手続一覧'!A1315)=1,(_xlfn.XLOOKUP('2-1.手続一覧'!A1315,'1093件のリスト'!$L$247:$L$7238,'1093件のリスト'!$AM$247:$AM$7238))="2022年度の対象"),"リストにあり","？")</f>
        <v>？</v>
      </c>
      <c r="AI1315" s="248"/>
      <c r="AJ1315" s="248" t="s">
        <v>1868</v>
      </c>
      <c r="AK1315" s="248" t="s">
        <v>1868</v>
      </c>
      <c r="AL1315" s="248" t="s">
        <v>1868</v>
      </c>
      <c r="AM1315" s="248" t="s">
        <v>1868</v>
      </c>
      <c r="AN1315" s="250" t="s">
        <v>1868</v>
      </c>
      <c r="AO1315" s="250" t="s">
        <v>1868</v>
      </c>
      <c r="AP1315" s="248" t="s">
        <v>1868</v>
      </c>
      <c r="AQ1315" s="239" t="s">
        <v>1868</v>
      </c>
      <c r="AR1315" s="234" t="s">
        <v>0</v>
      </c>
    </row>
    <row r="1316" spans="1:44" s="1" customFormat="1" ht="30" hidden="1" customHeight="1">
      <c r="A1316" s="249">
        <v>25495</v>
      </c>
      <c r="B1316" s="168" t="s">
        <v>388</v>
      </c>
      <c r="C1316" s="166" t="s">
        <v>386</v>
      </c>
      <c r="D1316" s="166">
        <v>1973</v>
      </c>
      <c r="E1316" s="166">
        <v>31</v>
      </c>
      <c r="F1316" s="166">
        <v>31</v>
      </c>
      <c r="G1316" s="166">
        <v>0</v>
      </c>
      <c r="H1316" s="166">
        <v>0</v>
      </c>
      <c r="I1316" s="166">
        <v>5</v>
      </c>
      <c r="J1316" s="166">
        <v>0</v>
      </c>
      <c r="K1316" s="166">
        <v>0</v>
      </c>
      <c r="L1316" s="166">
        <v>0</v>
      </c>
      <c r="M1316" s="166">
        <v>0</v>
      </c>
      <c r="N1316" s="166" t="s">
        <v>41</v>
      </c>
      <c r="O1316" s="166" t="s">
        <v>234</v>
      </c>
      <c r="P1316" s="166" t="s">
        <v>245</v>
      </c>
      <c r="Q1316" s="167" t="s">
        <v>10321</v>
      </c>
      <c r="R1316" s="166"/>
      <c r="S1316" s="166" t="s">
        <v>108</v>
      </c>
      <c r="T1316" s="166">
        <v>0</v>
      </c>
      <c r="U1316" s="166" t="s">
        <v>246</v>
      </c>
      <c r="V1316" s="166">
        <v>0</v>
      </c>
      <c r="W1316" s="166" t="s">
        <v>46</v>
      </c>
      <c r="X1316" s="166">
        <v>0</v>
      </c>
      <c r="Y1316" s="166" t="s">
        <v>47</v>
      </c>
      <c r="Z1316" s="166">
        <v>0</v>
      </c>
      <c r="AA1316" s="166"/>
      <c r="AB1316" s="246">
        <v>0</v>
      </c>
      <c r="AC1316" s="246">
        <v>0</v>
      </c>
      <c r="AD1316" s="237" t="s">
        <v>48</v>
      </c>
      <c r="AE1316" s="238" t="str">
        <f>IF(IFERROR(VLOOKUP(A1316,#REF!,1,FALSE),"")="","","✓")</f>
        <v/>
      </c>
      <c r="AF1316" s="237" t="s">
        <v>48</v>
      </c>
      <c r="AG1316" s="239" t="s">
        <v>48</v>
      </c>
      <c r="AH1316" s="248" t="str">
        <f>IF(AND(COUNTIF('1093件のリスト'!$L$247:$L$7238,'2-1.手続一覧'!A1316)=1,(_xlfn.XLOOKUP('2-1.手続一覧'!A1316,'1093件のリスト'!$L$247:$L$7238,'1093件のリスト'!$AM$247:$AM$7238))="2022年度の対象"),"リストにあり","？")</f>
        <v>？</v>
      </c>
      <c r="AI1316" s="248"/>
      <c r="AJ1316" s="248" t="s">
        <v>1868</v>
      </c>
      <c r="AK1316" s="248" t="s">
        <v>1868</v>
      </c>
      <c r="AL1316" s="248" t="s">
        <v>1868</v>
      </c>
      <c r="AM1316" s="248" t="s">
        <v>1868</v>
      </c>
      <c r="AN1316" s="250" t="s">
        <v>1868</v>
      </c>
      <c r="AO1316" s="250" t="s">
        <v>1868</v>
      </c>
      <c r="AP1316" s="248" t="s">
        <v>1868</v>
      </c>
      <c r="AQ1316" s="239" t="s">
        <v>1868</v>
      </c>
      <c r="AR1316" s="234" t="s">
        <v>0</v>
      </c>
    </row>
    <row r="1317" spans="1:44" s="1" customFormat="1" ht="30" hidden="1" customHeight="1">
      <c r="A1317" s="249">
        <v>25496</v>
      </c>
      <c r="B1317" s="168" t="s">
        <v>281</v>
      </c>
      <c r="C1317" s="166" t="s">
        <v>386</v>
      </c>
      <c r="D1317" s="166">
        <v>1973</v>
      </c>
      <c r="E1317" s="166">
        <v>31</v>
      </c>
      <c r="F1317" s="166">
        <v>40</v>
      </c>
      <c r="G1317" s="166">
        <v>0</v>
      </c>
      <c r="H1317" s="166">
        <v>0</v>
      </c>
      <c r="I1317" s="166">
        <v>0</v>
      </c>
      <c r="J1317" s="166">
        <v>0</v>
      </c>
      <c r="K1317" s="166">
        <v>0</v>
      </c>
      <c r="L1317" s="166">
        <v>0</v>
      </c>
      <c r="M1317" s="166" t="s">
        <v>436</v>
      </c>
      <c r="N1317" s="166" t="s">
        <v>41</v>
      </c>
      <c r="O1317" s="166" t="s">
        <v>234</v>
      </c>
      <c r="P1317" s="166" t="s">
        <v>10321</v>
      </c>
      <c r="Q1317" s="167" t="s">
        <v>10320</v>
      </c>
      <c r="R1317" s="166"/>
      <c r="S1317" s="166" t="s">
        <v>108</v>
      </c>
      <c r="T1317" s="166">
        <v>0</v>
      </c>
      <c r="U1317" s="166">
        <v>0</v>
      </c>
      <c r="V1317" s="166">
        <v>0</v>
      </c>
      <c r="W1317" s="166" t="s">
        <v>46</v>
      </c>
      <c r="X1317" s="166">
        <v>0</v>
      </c>
      <c r="Y1317" s="166" t="s">
        <v>47</v>
      </c>
      <c r="Z1317" s="166">
        <v>0</v>
      </c>
      <c r="AA1317" s="166"/>
      <c r="AB1317" s="246">
        <v>0</v>
      </c>
      <c r="AC1317" s="246">
        <v>0</v>
      </c>
      <c r="AD1317" s="237" t="s">
        <v>48</v>
      </c>
      <c r="AE1317" s="238" t="str">
        <f>IF(IFERROR(VLOOKUP(A1317,#REF!,1,FALSE),"")="","","✓")</f>
        <v/>
      </c>
      <c r="AF1317" s="237" t="s">
        <v>49</v>
      </c>
      <c r="AG1317" s="239" t="s">
        <v>48</v>
      </c>
      <c r="AH1317" s="248" t="str">
        <f>IF(AND(COUNTIF('1093件のリスト'!$L$247:$L$7238,'2-1.手続一覧'!A1317)=1,(_xlfn.XLOOKUP('2-1.手続一覧'!A1317,'1093件のリスト'!$L$247:$L$7238,'1093件のリスト'!$AM$247:$AM$7238))="2022年度の対象"),"リストにあり","？")</f>
        <v>？</v>
      </c>
      <c r="AI1317" s="248"/>
      <c r="AJ1317" s="248" t="s">
        <v>1868</v>
      </c>
      <c r="AK1317" s="248" t="s">
        <v>1868</v>
      </c>
      <c r="AL1317" s="248" t="s">
        <v>1868</v>
      </c>
      <c r="AM1317" s="248" t="s">
        <v>1868</v>
      </c>
      <c r="AN1317" s="250" t="s">
        <v>1868</v>
      </c>
      <c r="AO1317" s="250" t="s">
        <v>1868</v>
      </c>
      <c r="AP1317" s="248" t="s">
        <v>1868</v>
      </c>
      <c r="AQ1317" s="239" t="s">
        <v>1868</v>
      </c>
      <c r="AR1317" s="234" t="s">
        <v>0</v>
      </c>
    </row>
    <row r="1318" spans="1:44" s="1" customFormat="1" ht="30" hidden="1" customHeight="1">
      <c r="A1318" s="249">
        <v>25497</v>
      </c>
      <c r="B1318" s="168" t="s">
        <v>437</v>
      </c>
      <c r="C1318" s="166" t="s">
        <v>386</v>
      </c>
      <c r="D1318" s="166">
        <v>1973</v>
      </c>
      <c r="E1318" s="166">
        <v>31</v>
      </c>
      <c r="F1318" s="166">
        <v>41</v>
      </c>
      <c r="G1318" s="166">
        <v>0</v>
      </c>
      <c r="H1318" s="166">
        <v>0</v>
      </c>
      <c r="I1318" s="166">
        <v>8</v>
      </c>
      <c r="J1318" s="166">
        <v>0</v>
      </c>
      <c r="K1318" s="166">
        <v>0</v>
      </c>
      <c r="L1318" s="166">
        <v>0</v>
      </c>
      <c r="M1318" s="166">
        <v>0</v>
      </c>
      <c r="N1318" s="166" t="s">
        <v>41</v>
      </c>
      <c r="O1318" s="166" t="s">
        <v>234</v>
      </c>
      <c r="P1318" s="166" t="s">
        <v>10321</v>
      </c>
      <c r="Q1318" s="167" t="s">
        <v>245</v>
      </c>
      <c r="R1318" s="166"/>
      <c r="S1318" s="166" t="s">
        <v>54</v>
      </c>
      <c r="T1318" s="166">
        <v>0</v>
      </c>
      <c r="U1318" s="166" t="s">
        <v>246</v>
      </c>
      <c r="V1318" s="166">
        <v>0</v>
      </c>
      <c r="W1318" s="166" t="s">
        <v>46</v>
      </c>
      <c r="X1318" s="166">
        <v>0</v>
      </c>
      <c r="Y1318" s="166" t="s">
        <v>47</v>
      </c>
      <c r="Z1318" s="166">
        <v>0</v>
      </c>
      <c r="AA1318" s="166"/>
      <c r="AB1318" s="246">
        <v>1</v>
      </c>
      <c r="AC1318" s="246">
        <v>0</v>
      </c>
      <c r="AD1318" s="237" t="s">
        <v>48</v>
      </c>
      <c r="AE1318" s="238" t="str">
        <f>IF(IFERROR(VLOOKUP(A1318,#REF!,1,FALSE),"")="","","✓")</f>
        <v/>
      </c>
      <c r="AF1318" s="237" t="s">
        <v>49</v>
      </c>
      <c r="AG1318" s="239" t="s">
        <v>48</v>
      </c>
      <c r="AH1318" s="248" t="str">
        <f>IF(AND(COUNTIF('1093件のリスト'!$L$247:$L$7238,'2-1.手続一覧'!A1318)=1,(_xlfn.XLOOKUP('2-1.手続一覧'!A1318,'1093件のリスト'!$L$247:$L$7238,'1093件のリスト'!$AM$247:$AM$7238))="2022年度の対象"),"リストにあり","？")</f>
        <v>？</v>
      </c>
      <c r="AI1318" s="248"/>
      <c r="AJ1318" s="248" t="s">
        <v>1868</v>
      </c>
      <c r="AK1318" s="248" t="s">
        <v>1868</v>
      </c>
      <c r="AL1318" s="248" t="s">
        <v>1868</v>
      </c>
      <c r="AM1318" s="248" t="s">
        <v>1868</v>
      </c>
      <c r="AN1318" s="250" t="s">
        <v>1868</v>
      </c>
      <c r="AO1318" s="250" t="s">
        <v>1868</v>
      </c>
      <c r="AP1318" s="248" t="s">
        <v>1868</v>
      </c>
      <c r="AQ1318" s="239" t="s">
        <v>1868</v>
      </c>
      <c r="AR1318" s="234" t="s">
        <v>0</v>
      </c>
    </row>
    <row r="1319" spans="1:44" s="1" customFormat="1" ht="30" hidden="1" customHeight="1">
      <c r="A1319" s="249">
        <v>25499</v>
      </c>
      <c r="B1319" s="168" t="s">
        <v>389</v>
      </c>
      <c r="C1319" s="166" t="s">
        <v>386</v>
      </c>
      <c r="D1319" s="166">
        <v>1973</v>
      </c>
      <c r="E1319" s="166">
        <v>31</v>
      </c>
      <c r="F1319" s="166">
        <v>41</v>
      </c>
      <c r="G1319" s="166">
        <v>0</v>
      </c>
      <c r="H1319" s="166">
        <v>0</v>
      </c>
      <c r="I1319" s="166">
        <v>9</v>
      </c>
      <c r="J1319" s="166">
        <v>0</v>
      </c>
      <c r="K1319" s="166">
        <v>0</v>
      </c>
      <c r="L1319" s="166">
        <v>0</v>
      </c>
      <c r="M1319" s="166">
        <v>0</v>
      </c>
      <c r="N1319" s="166" t="s">
        <v>41</v>
      </c>
      <c r="O1319" s="166" t="s">
        <v>234</v>
      </c>
      <c r="P1319" s="166" t="s">
        <v>245</v>
      </c>
      <c r="Q1319" s="167" t="s">
        <v>10321</v>
      </c>
      <c r="R1319" s="166"/>
      <c r="S1319" s="166" t="s">
        <v>108</v>
      </c>
      <c r="T1319" s="166">
        <v>0</v>
      </c>
      <c r="U1319" s="166" t="s">
        <v>246</v>
      </c>
      <c r="V1319" s="166">
        <v>0</v>
      </c>
      <c r="W1319" s="166" t="s">
        <v>46</v>
      </c>
      <c r="X1319" s="166">
        <v>0</v>
      </c>
      <c r="Y1319" s="166" t="s">
        <v>47</v>
      </c>
      <c r="Z1319" s="166">
        <v>0</v>
      </c>
      <c r="AA1319" s="166"/>
      <c r="AB1319" s="246">
        <v>1</v>
      </c>
      <c r="AC1319" s="246">
        <v>0</v>
      </c>
      <c r="AD1319" s="237" t="s">
        <v>48</v>
      </c>
      <c r="AE1319" s="238" t="str">
        <f>IF(IFERROR(VLOOKUP(A1319,#REF!,1,FALSE),"")="","","✓")</f>
        <v/>
      </c>
      <c r="AF1319" s="237" t="s">
        <v>48</v>
      </c>
      <c r="AG1319" s="239" t="s">
        <v>48</v>
      </c>
      <c r="AH1319" s="248" t="str">
        <f>IF(AND(COUNTIF('1093件のリスト'!$L$247:$L$7238,'2-1.手続一覧'!A1319)=1,(_xlfn.XLOOKUP('2-1.手続一覧'!A1319,'1093件のリスト'!$L$247:$L$7238,'1093件のリスト'!$AM$247:$AM$7238))="2022年度の対象"),"リストにあり","？")</f>
        <v>？</v>
      </c>
      <c r="AI1319" s="248"/>
      <c r="AJ1319" s="248" t="s">
        <v>1868</v>
      </c>
      <c r="AK1319" s="248" t="s">
        <v>1868</v>
      </c>
      <c r="AL1319" s="248" t="s">
        <v>1868</v>
      </c>
      <c r="AM1319" s="248" t="s">
        <v>1868</v>
      </c>
      <c r="AN1319" s="250" t="s">
        <v>1868</v>
      </c>
      <c r="AO1319" s="250" t="s">
        <v>1868</v>
      </c>
      <c r="AP1319" s="248" t="s">
        <v>1868</v>
      </c>
      <c r="AQ1319" s="239" t="s">
        <v>1868</v>
      </c>
      <c r="AR1319" s="234" t="s">
        <v>0</v>
      </c>
    </row>
    <row r="1320" spans="1:44" s="1" customFormat="1" ht="30" hidden="1" customHeight="1">
      <c r="A1320" s="249">
        <v>25500</v>
      </c>
      <c r="B1320" s="168" t="s">
        <v>438</v>
      </c>
      <c r="C1320" s="166" t="s">
        <v>386</v>
      </c>
      <c r="D1320" s="166">
        <v>1973</v>
      </c>
      <c r="E1320" s="166">
        <v>31</v>
      </c>
      <c r="F1320" s="166">
        <v>41</v>
      </c>
      <c r="G1320" s="166">
        <v>0</v>
      </c>
      <c r="H1320" s="166">
        <v>0</v>
      </c>
      <c r="I1320" s="166">
        <v>10</v>
      </c>
      <c r="J1320" s="166">
        <v>0</v>
      </c>
      <c r="K1320" s="166">
        <v>0</v>
      </c>
      <c r="L1320" s="166">
        <v>0</v>
      </c>
      <c r="M1320" s="166">
        <v>0</v>
      </c>
      <c r="N1320" s="166" t="s">
        <v>41</v>
      </c>
      <c r="O1320" s="166" t="s">
        <v>234</v>
      </c>
      <c r="P1320" s="166" t="s">
        <v>10321</v>
      </c>
      <c r="Q1320" s="167" t="s">
        <v>10321</v>
      </c>
      <c r="R1320" s="166"/>
      <c r="S1320" s="166" t="s">
        <v>108</v>
      </c>
      <c r="T1320" s="166">
        <v>0</v>
      </c>
      <c r="U1320" s="166" t="s">
        <v>246</v>
      </c>
      <c r="V1320" s="166">
        <v>0</v>
      </c>
      <c r="W1320" s="166" t="s">
        <v>46</v>
      </c>
      <c r="X1320" s="166">
        <v>0</v>
      </c>
      <c r="Y1320" s="166" t="s">
        <v>47</v>
      </c>
      <c r="Z1320" s="166">
        <v>0</v>
      </c>
      <c r="AA1320" s="166"/>
      <c r="AB1320" s="246">
        <v>0</v>
      </c>
      <c r="AC1320" s="246">
        <v>0</v>
      </c>
      <c r="AD1320" s="237" t="s">
        <v>48</v>
      </c>
      <c r="AE1320" s="238" t="str">
        <f>IF(IFERROR(VLOOKUP(A1320,#REF!,1,FALSE),"")="","","✓")</f>
        <v/>
      </c>
      <c r="AF1320" s="237" t="s">
        <v>49</v>
      </c>
      <c r="AG1320" s="239" t="s">
        <v>48</v>
      </c>
      <c r="AH1320" s="248" t="str">
        <f>IF(AND(COUNTIF('1093件のリスト'!$L$247:$L$7238,'2-1.手続一覧'!A1320)=1,(_xlfn.XLOOKUP('2-1.手続一覧'!A1320,'1093件のリスト'!$L$247:$L$7238,'1093件のリスト'!$AM$247:$AM$7238))="2022年度の対象"),"リストにあり","？")</f>
        <v>？</v>
      </c>
      <c r="AI1320" s="248"/>
      <c r="AJ1320" s="248" t="s">
        <v>1868</v>
      </c>
      <c r="AK1320" s="248" t="s">
        <v>1868</v>
      </c>
      <c r="AL1320" s="248" t="s">
        <v>1868</v>
      </c>
      <c r="AM1320" s="248" t="s">
        <v>1868</v>
      </c>
      <c r="AN1320" s="250" t="s">
        <v>1868</v>
      </c>
      <c r="AO1320" s="250" t="s">
        <v>1868</v>
      </c>
      <c r="AP1320" s="248" t="s">
        <v>1868</v>
      </c>
      <c r="AQ1320" s="239" t="s">
        <v>1868</v>
      </c>
      <c r="AR1320" s="234" t="s">
        <v>0</v>
      </c>
    </row>
    <row r="1321" spans="1:44" s="1" customFormat="1" ht="30" hidden="1" customHeight="1">
      <c r="A1321" s="249">
        <v>25501</v>
      </c>
      <c r="B1321" s="168" t="s">
        <v>298</v>
      </c>
      <c r="C1321" s="166" t="s">
        <v>386</v>
      </c>
      <c r="D1321" s="166">
        <v>1973</v>
      </c>
      <c r="E1321" s="166">
        <v>31</v>
      </c>
      <c r="F1321" s="166">
        <v>46</v>
      </c>
      <c r="G1321" s="166">
        <v>0</v>
      </c>
      <c r="H1321" s="166">
        <v>0</v>
      </c>
      <c r="I1321" s="166">
        <v>0</v>
      </c>
      <c r="J1321" s="166">
        <v>0</v>
      </c>
      <c r="K1321" s="166">
        <v>0</v>
      </c>
      <c r="L1321" s="166">
        <v>0</v>
      </c>
      <c r="M1321" s="166">
        <v>0</v>
      </c>
      <c r="N1321" s="166" t="s">
        <v>41</v>
      </c>
      <c r="O1321" s="166" t="s">
        <v>234</v>
      </c>
      <c r="P1321" s="166" t="s">
        <v>10321</v>
      </c>
      <c r="Q1321" s="167" t="s">
        <v>162</v>
      </c>
      <c r="R1321" s="166"/>
      <c r="S1321" s="166" t="s">
        <v>160</v>
      </c>
      <c r="T1321" s="166">
        <v>0</v>
      </c>
      <c r="U1321" s="166">
        <v>0</v>
      </c>
      <c r="V1321" s="166">
        <v>0</v>
      </c>
      <c r="W1321" s="166" t="s">
        <v>46</v>
      </c>
      <c r="X1321" s="166">
        <v>0</v>
      </c>
      <c r="Y1321" s="166" t="s">
        <v>68</v>
      </c>
      <c r="Z1321" s="166" t="s">
        <v>299</v>
      </c>
      <c r="AA1321" s="166"/>
      <c r="AB1321" s="246">
        <v>1</v>
      </c>
      <c r="AC1321" s="246">
        <v>0</v>
      </c>
      <c r="AD1321" s="237" t="s">
        <v>48</v>
      </c>
      <c r="AE1321" s="238" t="str">
        <f>IF(IFERROR(VLOOKUP(A1321,#REF!,1,FALSE),"")="","","✓")</f>
        <v/>
      </c>
      <c r="AF1321" s="237" t="s">
        <v>49</v>
      </c>
      <c r="AG1321" s="239" t="s">
        <v>48</v>
      </c>
      <c r="AH1321" s="248" t="str">
        <f>IF(AND(COUNTIF('1093件のリスト'!$L$247:$L$7238,'2-1.手続一覧'!A1321)=1,(_xlfn.XLOOKUP('2-1.手続一覧'!A1321,'1093件のリスト'!$L$247:$L$7238,'1093件のリスト'!$AM$247:$AM$7238))="2022年度の対象"),"リストにあり","？")</f>
        <v>？</v>
      </c>
      <c r="AI1321" s="248"/>
      <c r="AJ1321" s="248" t="s">
        <v>1868</v>
      </c>
      <c r="AK1321" s="248" t="s">
        <v>1868</v>
      </c>
      <c r="AL1321" s="248" t="s">
        <v>1868</v>
      </c>
      <c r="AM1321" s="248" t="s">
        <v>1868</v>
      </c>
      <c r="AN1321" s="250" t="s">
        <v>1868</v>
      </c>
      <c r="AO1321" s="250" t="s">
        <v>1868</v>
      </c>
      <c r="AP1321" s="248" t="s">
        <v>1868</v>
      </c>
      <c r="AQ1321" s="239" t="s">
        <v>1868</v>
      </c>
      <c r="AR1321" s="234" t="s">
        <v>0</v>
      </c>
    </row>
    <row r="1322" spans="1:44" s="1" customFormat="1" ht="30" hidden="1" customHeight="1">
      <c r="A1322" s="249">
        <v>25502</v>
      </c>
      <c r="B1322" s="168" t="s">
        <v>442</v>
      </c>
      <c r="C1322" s="166" t="s">
        <v>386</v>
      </c>
      <c r="D1322" s="166">
        <v>1973</v>
      </c>
      <c r="E1322" s="166">
        <v>31</v>
      </c>
      <c r="F1322" s="166">
        <v>47</v>
      </c>
      <c r="G1322" s="166">
        <v>0</v>
      </c>
      <c r="H1322" s="166">
        <v>0</v>
      </c>
      <c r="I1322" s="166">
        <v>0</v>
      </c>
      <c r="J1322" s="166">
        <v>0</v>
      </c>
      <c r="K1322" s="166">
        <v>0</v>
      </c>
      <c r="L1322" s="166">
        <v>0</v>
      </c>
      <c r="M1322" s="166">
        <v>0</v>
      </c>
      <c r="N1322" s="166" t="s">
        <v>41</v>
      </c>
      <c r="O1322" s="166" t="s">
        <v>234</v>
      </c>
      <c r="P1322" s="166" t="s">
        <v>10321</v>
      </c>
      <c r="Q1322" s="167" t="s">
        <v>10321</v>
      </c>
      <c r="R1322" s="166"/>
      <c r="S1322" s="166" t="s">
        <v>54</v>
      </c>
      <c r="T1322" s="166">
        <v>0</v>
      </c>
      <c r="U1322" s="166">
        <v>0</v>
      </c>
      <c r="V1322" s="166">
        <v>0</v>
      </c>
      <c r="W1322" s="166" t="s">
        <v>46</v>
      </c>
      <c r="X1322" s="166">
        <v>0</v>
      </c>
      <c r="Y1322" s="166" t="s">
        <v>47</v>
      </c>
      <c r="Z1322" s="166">
        <v>0</v>
      </c>
      <c r="AA1322" s="166"/>
      <c r="AB1322" s="246">
        <v>0</v>
      </c>
      <c r="AC1322" s="246">
        <v>0</v>
      </c>
      <c r="AD1322" s="237" t="s">
        <v>48</v>
      </c>
      <c r="AE1322" s="238" t="str">
        <f>IF(IFERROR(VLOOKUP(A1322,#REF!,1,FALSE),"")="","","✓")</f>
        <v/>
      </c>
      <c r="AF1322" s="237" t="s">
        <v>49</v>
      </c>
      <c r="AG1322" s="239" t="s">
        <v>48</v>
      </c>
      <c r="AH1322" s="248" t="str">
        <f>IF(AND(COUNTIF('1093件のリスト'!$L$247:$L$7238,'2-1.手続一覧'!A1322)=1,(_xlfn.XLOOKUP('2-1.手続一覧'!A1322,'1093件のリスト'!$L$247:$L$7238,'1093件のリスト'!$AM$247:$AM$7238))="2022年度の対象"),"リストにあり","？")</f>
        <v>？</v>
      </c>
      <c r="AI1322" s="248"/>
      <c r="AJ1322" s="248" t="s">
        <v>1868</v>
      </c>
      <c r="AK1322" s="248" t="s">
        <v>1868</v>
      </c>
      <c r="AL1322" s="248" t="s">
        <v>1868</v>
      </c>
      <c r="AM1322" s="248" t="s">
        <v>1868</v>
      </c>
      <c r="AN1322" s="250" t="s">
        <v>1868</v>
      </c>
      <c r="AO1322" s="250" t="s">
        <v>1868</v>
      </c>
      <c r="AP1322" s="248" t="s">
        <v>1868</v>
      </c>
      <c r="AQ1322" s="239" t="s">
        <v>1868</v>
      </c>
      <c r="AR1322" s="234" t="s">
        <v>0</v>
      </c>
    </row>
    <row r="1323" spans="1:44" s="1" customFormat="1" ht="30" hidden="1" customHeight="1">
      <c r="A1323" s="249">
        <v>25503</v>
      </c>
      <c r="B1323" s="168" t="s">
        <v>473</v>
      </c>
      <c r="C1323" s="166" t="s">
        <v>386</v>
      </c>
      <c r="D1323" s="166">
        <v>1973</v>
      </c>
      <c r="E1323" s="166">
        <v>31</v>
      </c>
      <c r="F1323" s="166">
        <v>51</v>
      </c>
      <c r="G1323" s="166">
        <v>0</v>
      </c>
      <c r="H1323" s="166">
        <v>0</v>
      </c>
      <c r="I1323" s="166">
        <v>4</v>
      </c>
      <c r="J1323" s="166">
        <v>0</v>
      </c>
      <c r="K1323" s="166">
        <v>0</v>
      </c>
      <c r="L1323" s="166">
        <v>0</v>
      </c>
      <c r="M1323" s="166" t="s">
        <v>474</v>
      </c>
      <c r="N1323" s="166" t="s">
        <v>41</v>
      </c>
      <c r="O1323" s="166" t="s">
        <v>234</v>
      </c>
      <c r="P1323" s="166" t="s">
        <v>10320</v>
      </c>
      <c r="Q1323" s="167" t="s">
        <v>10321</v>
      </c>
      <c r="R1323" s="166"/>
      <c r="S1323" s="166" t="s">
        <v>54</v>
      </c>
      <c r="T1323" s="166">
        <v>0</v>
      </c>
      <c r="U1323" s="166">
        <v>0</v>
      </c>
      <c r="V1323" s="166">
        <v>0</v>
      </c>
      <c r="W1323" s="166" t="s">
        <v>46</v>
      </c>
      <c r="X1323" s="166">
        <v>0</v>
      </c>
      <c r="Y1323" s="166" t="s">
        <v>47</v>
      </c>
      <c r="Z1323" s="166">
        <v>0</v>
      </c>
      <c r="AA1323" s="166"/>
      <c r="AB1323" s="246">
        <v>0</v>
      </c>
      <c r="AC1323" s="246">
        <v>0</v>
      </c>
      <c r="AD1323" s="237" t="s">
        <v>49</v>
      </c>
      <c r="AE1323" s="238" t="str">
        <f>IF(IFERROR(VLOOKUP(A1323,#REF!,1,FALSE),"")="","","✓")</f>
        <v/>
      </c>
      <c r="AF1323" s="237" t="s">
        <v>48</v>
      </c>
      <c r="AG1323" s="239" t="s">
        <v>48</v>
      </c>
      <c r="AH1323" s="248" t="str">
        <f>IF(AND(COUNTIF('1093件のリスト'!$L$247:$L$7238,'2-1.手続一覧'!A1323)=1,(_xlfn.XLOOKUP('2-1.手続一覧'!A1323,'1093件のリスト'!$L$247:$L$7238,'1093件のリスト'!$AM$247:$AM$7238))="2022年度の対象"),"リストにあり","？")</f>
        <v>リストにあり</v>
      </c>
      <c r="AI1323" s="248" t="s">
        <v>49</v>
      </c>
      <c r="AJ1323" s="248" t="s">
        <v>9346</v>
      </c>
      <c r="AK1323" s="248" t="str">
        <f>IF($AL1323="電子化対象外","✓","")</f>
        <v/>
      </c>
      <c r="AL1323" s="248" t="str">
        <f>VLOOKUP($A1323,'3-2.製品安全'!$B$16:$BO$123,5,FALSE)</f>
        <v>簡易申請</v>
      </c>
      <c r="AM1323" s="248" t="str">
        <f>VLOOKUP($A1323,'3-2.製品安全'!$B$16:$BO$123,52,FALSE)</f>
        <v>-</v>
      </c>
      <c r="AN1323" s="248" t="str">
        <f>VLOOKUP($A1323,'3-2.製品安全'!$B$16:$BO$123,53,FALSE)</f>
        <v>-</v>
      </c>
      <c r="AO1323" s="248" t="str">
        <f>VLOOKUP($A1323,'3-2.製品安全'!$B$16:$BO$123,54,FALSE)</f>
        <v>-</v>
      </c>
      <c r="AP1323" s="248">
        <f>VLOOKUP($A1323,'3-2.製品安全'!$B$16:$BO$123,39,FALSE)</f>
        <v>0</v>
      </c>
      <c r="AQ1323" s="239" t="str">
        <f>VLOOKUP($A1323,'3-2.製品安全'!$B$16:$BO$123,40,FALSE)</f>
        <v>・課室最終確認時に、電子化方式を「電子化対象外」→「簡易申請」に変更</v>
      </c>
      <c r="AR1323" s="234" t="s">
        <v>0</v>
      </c>
    </row>
    <row r="1324" spans="1:44" s="1" customFormat="1" ht="30" hidden="1" customHeight="1">
      <c r="A1324" s="249">
        <v>25504</v>
      </c>
      <c r="B1324" s="168" t="s">
        <v>445</v>
      </c>
      <c r="C1324" s="166" t="s">
        <v>386</v>
      </c>
      <c r="D1324" s="166">
        <v>1973</v>
      </c>
      <c r="E1324" s="166">
        <v>31</v>
      </c>
      <c r="F1324" s="166">
        <v>51</v>
      </c>
      <c r="G1324" s="166">
        <v>0</v>
      </c>
      <c r="H1324" s="166">
        <v>0</v>
      </c>
      <c r="I1324" s="166">
        <v>4</v>
      </c>
      <c r="J1324" s="166">
        <v>0</v>
      </c>
      <c r="K1324" s="166">
        <v>0</v>
      </c>
      <c r="L1324" s="166">
        <v>0</v>
      </c>
      <c r="M1324" s="166" t="s">
        <v>446</v>
      </c>
      <c r="N1324" s="166" t="s">
        <v>41</v>
      </c>
      <c r="O1324" s="166" t="s">
        <v>234</v>
      </c>
      <c r="P1324" s="166" t="s">
        <v>10321</v>
      </c>
      <c r="Q1324" s="167" t="s">
        <v>10320</v>
      </c>
      <c r="R1324" s="166"/>
      <c r="S1324" s="166" t="s">
        <v>45</v>
      </c>
      <c r="T1324" s="166">
        <v>0</v>
      </c>
      <c r="U1324" s="166">
        <v>0</v>
      </c>
      <c r="V1324" s="166">
        <v>0</v>
      </c>
      <c r="W1324" s="166" t="s">
        <v>46</v>
      </c>
      <c r="X1324" s="166">
        <v>0</v>
      </c>
      <c r="Y1324" s="166" t="s">
        <v>47</v>
      </c>
      <c r="Z1324" s="166">
        <v>0</v>
      </c>
      <c r="AA1324" s="166"/>
      <c r="AB1324" s="246">
        <v>0</v>
      </c>
      <c r="AC1324" s="246">
        <v>0</v>
      </c>
      <c r="AD1324" s="237" t="s">
        <v>48</v>
      </c>
      <c r="AE1324" s="238" t="str">
        <f>IF(IFERROR(VLOOKUP(A1324,#REF!,1,FALSE),"")="","","✓")</f>
        <v/>
      </c>
      <c r="AF1324" s="237" t="s">
        <v>49</v>
      </c>
      <c r="AG1324" s="239" t="s">
        <v>48</v>
      </c>
      <c r="AH1324" s="248" t="str">
        <f>IF(AND(COUNTIF('1093件のリスト'!$L$247:$L$7238,'2-1.手続一覧'!A1324)=1,(_xlfn.XLOOKUP('2-1.手続一覧'!A1324,'1093件のリスト'!$L$247:$L$7238,'1093件のリスト'!$AM$247:$AM$7238))="2022年度の対象"),"リストにあり","？")</f>
        <v>？</v>
      </c>
      <c r="AI1324" s="248"/>
      <c r="AJ1324" s="248" t="s">
        <v>1868</v>
      </c>
      <c r="AK1324" s="248" t="s">
        <v>1868</v>
      </c>
      <c r="AL1324" s="248" t="s">
        <v>1868</v>
      </c>
      <c r="AM1324" s="248" t="s">
        <v>1868</v>
      </c>
      <c r="AN1324" s="250" t="s">
        <v>1868</v>
      </c>
      <c r="AO1324" s="250" t="s">
        <v>1868</v>
      </c>
      <c r="AP1324" s="248" t="s">
        <v>1868</v>
      </c>
      <c r="AQ1324" s="239" t="s">
        <v>1868</v>
      </c>
      <c r="AR1324" s="234" t="s">
        <v>0</v>
      </c>
    </row>
    <row r="1325" spans="1:44" s="1" customFormat="1" ht="30" hidden="1" customHeight="1">
      <c r="A1325" s="249">
        <v>25505</v>
      </c>
      <c r="B1325" s="168" t="s">
        <v>447</v>
      </c>
      <c r="C1325" s="166" t="s">
        <v>386</v>
      </c>
      <c r="D1325" s="166">
        <v>1973</v>
      </c>
      <c r="E1325" s="166">
        <v>31</v>
      </c>
      <c r="F1325" s="166">
        <v>51</v>
      </c>
      <c r="G1325" s="166">
        <v>0</v>
      </c>
      <c r="H1325" s="166">
        <v>0</v>
      </c>
      <c r="I1325" s="166">
        <v>4</v>
      </c>
      <c r="J1325" s="166">
        <v>0</v>
      </c>
      <c r="K1325" s="166">
        <v>0</v>
      </c>
      <c r="L1325" s="166">
        <v>0</v>
      </c>
      <c r="M1325" s="166" t="s">
        <v>448</v>
      </c>
      <c r="N1325" s="166" t="s">
        <v>41</v>
      </c>
      <c r="O1325" s="166" t="s">
        <v>234</v>
      </c>
      <c r="P1325" s="166" t="s">
        <v>10321</v>
      </c>
      <c r="Q1325" s="167" t="s">
        <v>10320</v>
      </c>
      <c r="R1325" s="166"/>
      <c r="S1325" s="166" t="s">
        <v>45</v>
      </c>
      <c r="T1325" s="166">
        <v>0</v>
      </c>
      <c r="U1325" s="166">
        <v>0</v>
      </c>
      <c r="V1325" s="166">
        <v>0</v>
      </c>
      <c r="W1325" s="166" t="s">
        <v>46</v>
      </c>
      <c r="X1325" s="166">
        <v>0</v>
      </c>
      <c r="Y1325" s="166" t="s">
        <v>47</v>
      </c>
      <c r="Z1325" s="166">
        <v>0</v>
      </c>
      <c r="AA1325" s="166"/>
      <c r="AB1325" s="246">
        <v>0</v>
      </c>
      <c r="AC1325" s="246">
        <v>0</v>
      </c>
      <c r="AD1325" s="237" t="s">
        <v>48</v>
      </c>
      <c r="AE1325" s="238" t="str">
        <f>IF(IFERROR(VLOOKUP(A1325,#REF!,1,FALSE),"")="","","✓")</f>
        <v/>
      </c>
      <c r="AF1325" s="237" t="s">
        <v>49</v>
      </c>
      <c r="AG1325" s="239" t="s">
        <v>444</v>
      </c>
      <c r="AH1325" s="248" t="str">
        <f>IF(AND(COUNTIF('1093件のリスト'!$L$247:$L$7238,'2-1.手続一覧'!A1325)=1,(_xlfn.XLOOKUP('2-1.手続一覧'!A1325,'1093件のリスト'!$L$247:$L$7238,'1093件のリスト'!$AM$247:$AM$7238))="2022年度の対象"),"リストにあり","？")</f>
        <v>？</v>
      </c>
      <c r="AI1325" s="248" t="s">
        <v>49</v>
      </c>
      <c r="AJ1325" s="248" t="s">
        <v>9346</v>
      </c>
      <c r="AK1325" s="248" t="str">
        <f t="shared" ref="AK1325:AK1360" si="25">IF($AL1325="電子化対象外","✓","")</f>
        <v/>
      </c>
      <c r="AL1325" s="248" t="str">
        <f>VLOOKUP($A1325,'3-2.製品安全'!$B$16:$BO$123,5,FALSE)</f>
        <v>簡易申請</v>
      </c>
      <c r="AM1325" s="248" t="str">
        <f>VLOOKUP($A1325,'3-2.製品安全'!$B$16:$BO$123,52,FALSE)</f>
        <v>-</v>
      </c>
      <c r="AN1325" s="248" t="str">
        <f>VLOOKUP($A1325,'3-2.製品安全'!$B$16:$BO$123,53,FALSE)</f>
        <v>-</v>
      </c>
      <c r="AO1325" s="248" t="str">
        <f>VLOOKUP($A1325,'3-2.製品安全'!$B$16:$BO$123,54,FALSE)</f>
        <v>-</v>
      </c>
      <c r="AP1325" s="248" t="str">
        <f>VLOOKUP($A1325,'3-2.製品安全'!$B$16:$BO$123,39,FALSE)</f>
        <v>27678</v>
      </c>
      <c r="AQ1325" s="239" t="str">
        <f>VLOOKUP($A1325,'3-2.製品安全'!$B$16:$BO$123,40,FALSE)</f>
        <v>・課室最終確認時に、電子化方式を「電子化対象外」→「簡易申請」に変更</v>
      </c>
      <c r="AR1325" s="234" t="s">
        <v>0</v>
      </c>
    </row>
    <row r="1326" spans="1:44" ht="30" hidden="1" customHeight="1">
      <c r="A1326" s="249">
        <v>25515</v>
      </c>
      <c r="B1326" s="168" t="s">
        <v>7058</v>
      </c>
      <c r="C1326" s="166" t="s">
        <v>211</v>
      </c>
      <c r="D1326" s="166">
        <v>1995</v>
      </c>
      <c r="E1326" s="166">
        <v>77</v>
      </c>
      <c r="F1326" s="166">
        <v>72</v>
      </c>
      <c r="G1326" s="166">
        <v>0</v>
      </c>
      <c r="H1326" s="166">
        <v>0</v>
      </c>
      <c r="I1326" s="166">
        <v>1</v>
      </c>
      <c r="J1326" s="166">
        <v>0</v>
      </c>
      <c r="K1326" s="166">
        <v>0</v>
      </c>
      <c r="L1326" s="166">
        <v>0</v>
      </c>
      <c r="M1326" s="166">
        <v>0</v>
      </c>
      <c r="N1326" s="166" t="s">
        <v>41</v>
      </c>
      <c r="O1326" s="166" t="s">
        <v>42</v>
      </c>
      <c r="P1326" s="166" t="s">
        <v>10320</v>
      </c>
      <c r="Q1326" s="167" t="s">
        <v>10321</v>
      </c>
      <c r="R1326" s="166"/>
      <c r="S1326" s="166" t="s">
        <v>218</v>
      </c>
      <c r="T1326" s="166">
        <v>0</v>
      </c>
      <c r="U1326" s="166">
        <v>0</v>
      </c>
      <c r="V1326" s="166">
        <v>0</v>
      </c>
      <c r="W1326" s="166" t="s">
        <v>46</v>
      </c>
      <c r="X1326" s="166">
        <v>0</v>
      </c>
      <c r="Y1326" s="166" t="s">
        <v>47</v>
      </c>
      <c r="Z1326" s="166">
        <v>0</v>
      </c>
      <c r="AA1326" s="166"/>
      <c r="AB1326" s="246">
        <v>0</v>
      </c>
      <c r="AC1326" s="246" t="s">
        <v>48</v>
      </c>
      <c r="AD1326" s="237" t="s">
        <v>49</v>
      </c>
      <c r="AE1326" s="238" t="str">
        <f>IF(IFERROR(VLOOKUP(A1326,#REF!,1,FALSE),"")="","","✓")</f>
        <v/>
      </c>
      <c r="AF1326" s="237" t="s">
        <v>48</v>
      </c>
      <c r="AG1326" s="239" t="s">
        <v>48</v>
      </c>
      <c r="AH1326" s="248" t="str">
        <f>IF(AND(COUNTIF('1093件のリスト'!$L$247:$L$7238,'2-1.手続一覧'!A1326)=1,(_xlfn.XLOOKUP('2-1.手続一覧'!A1326,'1093件のリスト'!$L$247:$L$7238,'1093件のリスト'!$AM$247:$AM$7238))="2022年度の対象"),"リストにあり","？")</f>
        <v>？</v>
      </c>
      <c r="AI1326" s="248" t="s">
        <v>49</v>
      </c>
      <c r="AJ1326" s="248" t="s">
        <v>1838</v>
      </c>
      <c r="AK1326" s="248" t="str">
        <f t="shared" si="25"/>
        <v/>
      </c>
      <c r="AL1326" s="248" t="str">
        <f>VLOOKUP($A1326,'3-1.電気'!$B$16:$CE$134,5,FALSE)</f>
        <v>簡易申請</v>
      </c>
      <c r="AM1326" s="248" t="str">
        <f>VLOOKUP($A1326,'3-1.電気'!$B$16:$CE$134,68,FALSE)</f>
        <v>-</v>
      </c>
      <c r="AN1326" s="248" t="str">
        <f>VLOOKUP($A1326,'3-1.電気'!$B$16:$CE$134,69,FALSE)</f>
        <v>-</v>
      </c>
      <c r="AO1326" s="248" t="str">
        <f>VLOOKUP($A1326,'3-1.電気'!$B$16:$CE$134,70,FALSE)</f>
        <v>-</v>
      </c>
      <c r="AP1326" s="248">
        <f>VLOOKUP($A1326,'3-1.電気'!$B$16:$CE$134,55,FALSE)</f>
        <v>0</v>
      </c>
      <c r="AQ1326" s="239">
        <f>VLOOKUP($A1326,'3-1.電気'!$B$16:$CE$134,56,FALSE)</f>
        <v>0</v>
      </c>
      <c r="AR1326" s="234" t="s">
        <v>0</v>
      </c>
    </row>
    <row r="1327" spans="1:44" ht="30" hidden="1" customHeight="1">
      <c r="A1327" s="249">
        <v>25619</v>
      </c>
      <c r="B1327" s="168" t="s">
        <v>178</v>
      </c>
      <c r="C1327" s="166" t="s">
        <v>158</v>
      </c>
      <c r="D1327" s="166">
        <v>1964</v>
      </c>
      <c r="E1327" s="166">
        <v>170</v>
      </c>
      <c r="F1327" s="166">
        <v>54</v>
      </c>
      <c r="G1327" s="166">
        <v>0</v>
      </c>
      <c r="H1327" s="166">
        <v>0</v>
      </c>
      <c r="I1327" s="166">
        <v>0</v>
      </c>
      <c r="J1327" s="166">
        <v>0</v>
      </c>
      <c r="K1327" s="166">
        <v>0</v>
      </c>
      <c r="L1327" s="166">
        <v>0</v>
      </c>
      <c r="M1327" s="166">
        <v>0</v>
      </c>
      <c r="N1327" s="166" t="s">
        <v>41</v>
      </c>
      <c r="O1327" s="166" t="s">
        <v>42</v>
      </c>
      <c r="P1327" s="166" t="s">
        <v>10320</v>
      </c>
      <c r="Q1327" s="167" t="s">
        <v>10321</v>
      </c>
      <c r="R1327" s="166"/>
      <c r="S1327" s="166" t="s">
        <v>218</v>
      </c>
      <c r="T1327" s="166">
        <v>0</v>
      </c>
      <c r="U1327" s="166">
        <v>0</v>
      </c>
      <c r="V1327" s="166">
        <v>0</v>
      </c>
      <c r="W1327" s="166" t="s">
        <v>66</v>
      </c>
      <c r="X1327" s="166" t="s">
        <v>9348</v>
      </c>
      <c r="Y1327" s="166" t="s">
        <v>75</v>
      </c>
      <c r="Z1327" s="166">
        <v>0</v>
      </c>
      <c r="AA1327" s="166"/>
      <c r="AB1327" s="246">
        <v>0</v>
      </c>
      <c r="AC1327" s="246" t="s">
        <v>48</v>
      </c>
      <c r="AD1327" s="237" t="s">
        <v>49</v>
      </c>
      <c r="AE1327" s="238" t="str">
        <f>IF(IFERROR(VLOOKUP(A1327,#REF!,1,FALSE),"")="","","✓")</f>
        <v/>
      </c>
      <c r="AF1327" s="237" t="s">
        <v>48</v>
      </c>
      <c r="AG1327" s="239" t="s">
        <v>48</v>
      </c>
      <c r="AH1327" s="248" t="str">
        <f>IF(AND(COUNTIF('1093件のリスト'!$L$247:$L$7238,'2-1.手続一覧'!A1327)=1,(_xlfn.XLOOKUP('2-1.手続一覧'!A1327,'1093件のリスト'!$L$247:$L$7238,'1093件のリスト'!$AM$247:$AM$7238))="2022年度の対象"),"リストにあり","？")</f>
        <v>？</v>
      </c>
      <c r="AI1327" s="248" t="s">
        <v>49</v>
      </c>
      <c r="AJ1327" s="248" t="s">
        <v>1838</v>
      </c>
      <c r="AK1327" s="248" t="str">
        <f t="shared" si="25"/>
        <v>✓</v>
      </c>
      <c r="AL1327" s="248" t="str">
        <f>VLOOKUP($A1327,'3-1.電気'!$B$16:$CE$134,5,FALSE)</f>
        <v>電子化対象外</v>
      </c>
      <c r="AM1327" s="248" t="str">
        <f>VLOOKUP($A1327,'3-1.電気'!$B$16:$CE$134,68,FALSE)</f>
        <v>-</v>
      </c>
      <c r="AN1327" s="248" t="str">
        <f>VLOOKUP($A1327,'3-1.電気'!$B$16:$CE$134,69,FALSE)</f>
        <v>-</v>
      </c>
      <c r="AO1327" s="248" t="str">
        <f>VLOOKUP($A1327,'3-1.電気'!$B$16:$CE$134,70,FALSE)</f>
        <v>-</v>
      </c>
      <c r="AP1327" s="248">
        <f>VLOOKUP($A1327,'3-1.電気'!$B$16:$CE$134,55,FALSE)</f>
        <v>0</v>
      </c>
      <c r="AQ1327" s="239" t="str">
        <f>VLOOKUP($A1327,'3-1.電気'!$B$16:$CE$134,56,FALSE)</f>
        <v>・対象設備がないため電子化不要
→最終的に電子化対象外で決定</v>
      </c>
      <c r="AR1327" s="234" t="s">
        <v>0</v>
      </c>
    </row>
    <row r="1328" spans="1:44" ht="30" hidden="1" customHeight="1">
      <c r="A1328" s="249">
        <v>27336</v>
      </c>
      <c r="B1328" s="168" t="s">
        <v>121</v>
      </c>
      <c r="C1328" s="166" t="s">
        <v>100</v>
      </c>
      <c r="D1328" s="166">
        <v>1970</v>
      </c>
      <c r="E1328" s="166">
        <v>96</v>
      </c>
      <c r="F1328" s="166">
        <v>34</v>
      </c>
      <c r="G1328" s="166">
        <v>0</v>
      </c>
      <c r="H1328" s="166">
        <v>0</v>
      </c>
      <c r="I1328" s="166">
        <v>4</v>
      </c>
      <c r="J1328" s="166">
        <v>0</v>
      </c>
      <c r="K1328" s="166">
        <v>0</v>
      </c>
      <c r="L1328" s="166">
        <v>0</v>
      </c>
      <c r="M1328" s="166">
        <v>0</v>
      </c>
      <c r="N1328" s="166" t="s">
        <v>41</v>
      </c>
      <c r="O1328" s="166" t="s">
        <v>42</v>
      </c>
      <c r="P1328" s="166" t="s">
        <v>10320</v>
      </c>
      <c r="Q1328" s="167" t="s">
        <v>1285</v>
      </c>
      <c r="R1328" s="166" t="s">
        <v>113</v>
      </c>
      <c r="S1328" s="166" t="s">
        <v>45</v>
      </c>
      <c r="T1328" s="166">
        <v>0</v>
      </c>
      <c r="U1328" s="166">
        <v>0</v>
      </c>
      <c r="V1328" s="166" t="s">
        <v>103</v>
      </c>
      <c r="W1328" s="166" t="s">
        <v>46</v>
      </c>
      <c r="X1328" s="166">
        <v>0</v>
      </c>
      <c r="Y1328" s="166" t="s">
        <v>47</v>
      </c>
      <c r="Z1328" s="166">
        <v>0</v>
      </c>
      <c r="AA1328" s="166"/>
      <c r="AB1328" s="246">
        <v>0</v>
      </c>
      <c r="AC1328" s="246" t="s">
        <v>10217</v>
      </c>
      <c r="AD1328" s="237" t="s">
        <v>49</v>
      </c>
      <c r="AE1328" s="238" t="str">
        <f>IF(IFERROR(VLOOKUP(A1328,#REF!,1,FALSE),"")="","","✓")</f>
        <v/>
      </c>
      <c r="AF1328" s="237" t="s">
        <v>48</v>
      </c>
      <c r="AG1328" s="239" t="s">
        <v>48</v>
      </c>
      <c r="AH1328" s="248" t="str">
        <f>IF(AND(COUNTIF('1093件のリスト'!$L$247:$L$7238,'2-1.手続一覧'!A1328)=1,(_xlfn.XLOOKUP('2-1.手続一覧'!A1328,'1093件のリスト'!$L$247:$L$7238,'1093件のリスト'!$AM$247:$AM$7238))="2022年度の対象"),"リストにあり","？")</f>
        <v>？</v>
      </c>
      <c r="AI1328" s="248" t="s">
        <v>49</v>
      </c>
      <c r="AJ1328" s="248" t="s">
        <v>1838</v>
      </c>
      <c r="AK1328" s="248" t="str">
        <f t="shared" si="25"/>
        <v/>
      </c>
      <c r="AL1328" s="248" t="str">
        <f>VLOOKUP($A1328,'3-1.電気'!$B$16:$CE$134,5,FALSE)</f>
        <v>汎用申請</v>
      </c>
      <c r="AM1328" s="248" t="str">
        <f>VLOOKUP($A1328,'3-1.電気'!$B$16:$CE$134,68,FALSE)</f>
        <v>Notify02</v>
      </c>
      <c r="AN1328" s="248" t="str">
        <f>VLOOKUP($A1328,'3-1.電気'!$B$16:$CE$134,69,FALSE)</f>
        <v>NotifyA</v>
      </c>
      <c r="AO1328" s="248" t="str">
        <f>VLOOKUP($A1328,'3-1.電気'!$B$16:$CE$134,70,FALSE)</f>
        <v>ELE-KOHJIGYO-1</v>
      </c>
      <c r="AP1328" s="248">
        <f>VLOOKUP($A1328,'3-1.電気'!$B$16:$CE$134,55,FALSE)</f>
        <v>0</v>
      </c>
      <c r="AQ1328" s="239">
        <f>VLOOKUP($A1328,'3-1.電気'!$B$16:$CE$134,56,FALSE)</f>
        <v>0</v>
      </c>
      <c r="AR1328" s="234" t="s">
        <v>0</v>
      </c>
    </row>
    <row r="1329" spans="1:44" ht="30" hidden="1" customHeight="1">
      <c r="A1329" s="249">
        <v>27337</v>
      </c>
      <c r="B1329" s="168" t="s">
        <v>122</v>
      </c>
      <c r="C1329" s="166" t="s">
        <v>100</v>
      </c>
      <c r="D1329" s="166">
        <v>1970</v>
      </c>
      <c r="E1329" s="166">
        <v>96</v>
      </c>
      <c r="F1329" s="166">
        <v>34</v>
      </c>
      <c r="G1329" s="166">
        <v>0</v>
      </c>
      <c r="H1329" s="166">
        <v>0</v>
      </c>
      <c r="I1329" s="166">
        <v>4</v>
      </c>
      <c r="J1329" s="166">
        <v>0</v>
      </c>
      <c r="K1329" s="166">
        <v>0</v>
      </c>
      <c r="L1329" s="166">
        <v>0</v>
      </c>
      <c r="M1329" s="166">
        <v>0</v>
      </c>
      <c r="N1329" s="166" t="s">
        <v>41</v>
      </c>
      <c r="O1329" s="166" t="s">
        <v>42</v>
      </c>
      <c r="P1329" s="166" t="s">
        <v>10320</v>
      </c>
      <c r="Q1329" s="167" t="s">
        <v>101</v>
      </c>
      <c r="R1329" s="166" t="s">
        <v>113</v>
      </c>
      <c r="S1329" s="166" t="s">
        <v>45</v>
      </c>
      <c r="T1329" s="166">
        <v>0</v>
      </c>
      <c r="U1329" s="166">
        <v>0</v>
      </c>
      <c r="V1329" s="166" t="s">
        <v>103</v>
      </c>
      <c r="W1329" s="166" t="s">
        <v>46</v>
      </c>
      <c r="X1329" s="166">
        <v>0</v>
      </c>
      <c r="Y1329" s="166" t="s">
        <v>47</v>
      </c>
      <c r="Z1329" s="166">
        <v>0</v>
      </c>
      <c r="AA1329" s="166"/>
      <c r="AB1329" s="246">
        <v>0</v>
      </c>
      <c r="AC1329" s="246" t="s">
        <v>10217</v>
      </c>
      <c r="AD1329" s="237" t="s">
        <v>49</v>
      </c>
      <c r="AE1329" s="238" t="str">
        <f>IF(IFERROR(VLOOKUP(A1329,#REF!,1,FALSE),"")="","","✓")</f>
        <v/>
      </c>
      <c r="AF1329" s="237" t="s">
        <v>48</v>
      </c>
      <c r="AG1329" s="239" t="s">
        <v>48</v>
      </c>
      <c r="AH1329" s="248" t="str">
        <f>IF(AND(COUNTIF('1093件のリスト'!$L$247:$L$7238,'2-1.手続一覧'!A1329)=1,(_xlfn.XLOOKUP('2-1.手続一覧'!A1329,'1093件のリスト'!$L$247:$L$7238,'1093件のリスト'!$AM$247:$AM$7238))="2022年度の対象"),"リストにあり","？")</f>
        <v>？</v>
      </c>
      <c r="AI1329" s="248" t="s">
        <v>49</v>
      </c>
      <c r="AJ1329" s="248" t="s">
        <v>1838</v>
      </c>
      <c r="AK1329" s="248" t="str">
        <f t="shared" si="25"/>
        <v/>
      </c>
      <c r="AL1329" s="248" t="str">
        <f>VLOOKUP($A1329,'3-1.電気'!$B$16:$CE$134,5,FALSE)</f>
        <v>汎用申請</v>
      </c>
      <c r="AM1329" s="248" t="str">
        <f>VLOOKUP($A1329,'3-1.電気'!$B$16:$CE$134,68,FALSE)</f>
        <v>Notify02</v>
      </c>
      <c r="AN1329" s="248" t="str">
        <f>VLOOKUP($A1329,'3-1.電気'!$B$16:$CE$134,69,FALSE)</f>
        <v>NotifyA</v>
      </c>
      <c r="AO1329" s="248" t="str">
        <f>VLOOKUP($A1329,'3-1.電気'!$B$16:$CE$134,70,FALSE)</f>
        <v>ELE-KOHJIGYO-2</v>
      </c>
      <c r="AP1329" s="248">
        <f>VLOOKUP($A1329,'3-1.電気'!$B$16:$CE$134,55,FALSE)</f>
        <v>0</v>
      </c>
      <c r="AQ1329" s="239">
        <f>VLOOKUP($A1329,'3-1.電気'!$B$16:$CE$134,56,FALSE)</f>
        <v>0</v>
      </c>
      <c r="AR1329" s="234" t="s">
        <v>0</v>
      </c>
    </row>
    <row r="1330" spans="1:44" ht="30" hidden="1" customHeight="1">
      <c r="A1330" s="249" t="s">
        <v>9949</v>
      </c>
      <c r="B1330" s="168" t="s">
        <v>10253</v>
      </c>
      <c r="C1330" s="166" t="s">
        <v>100</v>
      </c>
      <c r="D1330" s="170">
        <v>1970</v>
      </c>
      <c r="E1330" s="170">
        <v>96</v>
      </c>
      <c r="F1330" s="170">
        <v>34</v>
      </c>
      <c r="G1330" s="170"/>
      <c r="H1330" s="170"/>
      <c r="I1330" s="170">
        <v>4</v>
      </c>
      <c r="J1330" s="170"/>
      <c r="K1330" s="170"/>
      <c r="L1330" s="170"/>
      <c r="M1330" s="170"/>
      <c r="N1330" s="166" t="s">
        <v>41</v>
      </c>
      <c r="O1330" s="170" t="s">
        <v>42</v>
      </c>
      <c r="P1330" s="166" t="s">
        <v>10320</v>
      </c>
      <c r="Q1330" s="167" t="s">
        <v>101</v>
      </c>
      <c r="R1330" s="166" t="s">
        <v>113</v>
      </c>
      <c r="S1330" s="166" t="s">
        <v>45</v>
      </c>
      <c r="T1330" s="166"/>
      <c r="U1330" s="166"/>
      <c r="V1330" s="166" t="s">
        <v>103</v>
      </c>
      <c r="W1330" s="166" t="s">
        <v>46</v>
      </c>
      <c r="X1330" s="166"/>
      <c r="Y1330" s="166" t="s">
        <v>47</v>
      </c>
      <c r="Z1330" s="166"/>
      <c r="AA1330" s="166"/>
      <c r="AB1330" s="246" t="s">
        <v>1831</v>
      </c>
      <c r="AC1330" s="246" t="s">
        <v>1831</v>
      </c>
      <c r="AD1330" s="237" t="s">
        <v>49</v>
      </c>
      <c r="AE1330" s="238"/>
      <c r="AF1330" s="237"/>
      <c r="AG1330" s="239"/>
      <c r="AH1330" s="248" t="e">
        <f>IF(AND(COUNTIF('1093件のリスト'!$L$247:$L$7238,'2-1.手続一覧'!A1330)=1,(_xlfn.XLOOKUP('2-1.手続一覧'!A1330,'1093件のリスト'!$L$247:$L$7238,'1093件のリスト'!$AM$247:$AM$7238))="2022年度の対象"),"リストにあり","？")</f>
        <v>#N/A</v>
      </c>
      <c r="AI1330" s="248" t="s">
        <v>49</v>
      </c>
      <c r="AJ1330" s="248" t="s">
        <v>1838</v>
      </c>
      <c r="AK1330" s="248" t="str">
        <f t="shared" si="25"/>
        <v/>
      </c>
      <c r="AL1330" s="248" t="str">
        <f>VLOOKUP($A1330,'3-1.電気'!$B$16:$CE$134,5,FALSE)</f>
        <v>本申請</v>
      </c>
      <c r="AM1330" s="248" t="str">
        <f>VLOOKUP($A1330,'3-1.電気'!$B$16:$CE$134,68,FALSE)</f>
        <v>Notify02</v>
      </c>
      <c r="AN1330" s="248" t="str">
        <f>VLOOKUP($A1330,'3-1.電気'!$B$16:$CE$134,69,FALSE)</f>
        <v>NotifyA</v>
      </c>
      <c r="AO1330" s="248" t="str">
        <f>VLOOKUP($A1330,'3-1.電気'!$B$16:$CE$134,70,FALSE)</f>
        <v>-</v>
      </c>
      <c r="AP1330" s="248">
        <f>VLOOKUP($A1330,'3-1.電気'!$B$16:$CE$134,55,FALSE)</f>
        <v>0</v>
      </c>
      <c r="AQ1330" s="239">
        <f>VLOOKUP($A1330,'3-1.電気'!$B$16:$CE$134,56,FALSE)</f>
        <v>0</v>
      </c>
      <c r="AR1330" s="234" t="s">
        <v>0</v>
      </c>
    </row>
    <row r="1331" spans="1:44" ht="30" hidden="1" customHeight="1">
      <c r="A1331" s="249" t="s">
        <v>10228</v>
      </c>
      <c r="B1331" s="168" t="s">
        <v>9303</v>
      </c>
      <c r="C1331" s="166" t="s">
        <v>100</v>
      </c>
      <c r="D1331" s="170">
        <v>1970</v>
      </c>
      <c r="E1331" s="170">
        <v>96</v>
      </c>
      <c r="F1331" s="170">
        <v>34</v>
      </c>
      <c r="G1331" s="170"/>
      <c r="H1331" s="170"/>
      <c r="I1331" s="170">
        <v>5</v>
      </c>
      <c r="J1331" s="170"/>
      <c r="K1331" s="170"/>
      <c r="L1331" s="170"/>
      <c r="M1331" s="170"/>
      <c r="N1331" s="166" t="s">
        <v>41</v>
      </c>
      <c r="O1331" s="170" t="s">
        <v>42</v>
      </c>
      <c r="P1331" s="166" t="s">
        <v>10320</v>
      </c>
      <c r="Q1331" s="167" t="s">
        <v>101</v>
      </c>
      <c r="R1331" s="166" t="s">
        <v>113</v>
      </c>
      <c r="S1331" s="166" t="s">
        <v>45</v>
      </c>
      <c r="T1331" s="166"/>
      <c r="U1331" s="166"/>
      <c r="V1331" s="166" t="s">
        <v>103</v>
      </c>
      <c r="W1331" s="166" t="s">
        <v>46</v>
      </c>
      <c r="X1331" s="166"/>
      <c r="Y1331" s="166" t="s">
        <v>47</v>
      </c>
      <c r="Z1331" s="166"/>
      <c r="AA1331" s="166"/>
      <c r="AB1331" s="246" t="s">
        <v>1831</v>
      </c>
      <c r="AC1331" s="246" t="s">
        <v>1831</v>
      </c>
      <c r="AD1331" s="237" t="s">
        <v>49</v>
      </c>
      <c r="AE1331" s="238"/>
      <c r="AF1331" s="237"/>
      <c r="AG1331" s="239"/>
      <c r="AH1331" s="248" t="e">
        <f>IF(AND(COUNTIF('1093件のリスト'!$L$247:$L$7238,'2-1.手続一覧'!A1331)=1,(_xlfn.XLOOKUP('2-1.手続一覧'!A1331,'1093件のリスト'!$L$247:$L$7238,'1093件のリスト'!$AM$247:$AM$7238))="2022年度の対象"),"リストにあり","？")</f>
        <v>#N/A</v>
      </c>
      <c r="AI1331" s="248" t="s">
        <v>49</v>
      </c>
      <c r="AJ1331" s="248" t="s">
        <v>1838</v>
      </c>
      <c r="AK1331" s="248" t="str">
        <f t="shared" si="25"/>
        <v/>
      </c>
      <c r="AL1331" s="248" t="str">
        <f>VLOOKUP($A1331,'3-1.電気'!$B$16:$CE$134,5,FALSE)</f>
        <v>汎用申請</v>
      </c>
      <c r="AM1331" s="248" t="str">
        <f>VLOOKUP($A1331,'3-1.電気'!$B$16:$CE$134,68,FALSE)</f>
        <v>Notify02</v>
      </c>
      <c r="AN1331" s="248" t="str">
        <f>VLOOKUP($A1331,'3-1.電気'!$B$16:$CE$134,69,FALSE)</f>
        <v>NotifyA</v>
      </c>
      <c r="AO1331" s="248" t="str">
        <f>VLOOKUP($A1331,'3-1.電気'!$B$16:$CE$134,70,FALSE)</f>
        <v>ELE-KOHJIGYO-1</v>
      </c>
      <c r="AP1331" s="248" t="str">
        <f>VLOOKUP($A1331,'3-1.電気'!$B$16:$CE$134,55,FALSE)</f>
        <v>118048</v>
      </c>
      <c r="AQ1331" s="239" t="str">
        <f>VLOOKUP($A1331,'3-1.電気'!$B$16:$CE$134,56,FALSE)</f>
        <v>118048と同手続です。</v>
      </c>
      <c r="AR1331" s="234" t="s">
        <v>0</v>
      </c>
    </row>
    <row r="1332" spans="1:44" ht="30" hidden="1" customHeight="1">
      <c r="A1332" s="249" t="s">
        <v>9951</v>
      </c>
      <c r="B1332" s="168" t="s">
        <v>10254</v>
      </c>
      <c r="C1332" s="166" t="s">
        <v>100</v>
      </c>
      <c r="D1332" s="170">
        <v>1970</v>
      </c>
      <c r="E1332" s="170">
        <v>96</v>
      </c>
      <c r="F1332" s="170">
        <v>34</v>
      </c>
      <c r="G1332" s="170"/>
      <c r="H1332" s="170"/>
      <c r="I1332" s="170">
        <v>5</v>
      </c>
      <c r="J1332" s="170"/>
      <c r="K1332" s="170"/>
      <c r="L1332" s="170"/>
      <c r="M1332" s="170"/>
      <c r="N1332" s="166" t="s">
        <v>41</v>
      </c>
      <c r="O1332" s="170" t="s">
        <v>42</v>
      </c>
      <c r="P1332" s="166" t="s">
        <v>10320</v>
      </c>
      <c r="Q1332" s="167" t="s">
        <v>101</v>
      </c>
      <c r="R1332" s="166" t="s">
        <v>113</v>
      </c>
      <c r="S1332" s="166" t="s">
        <v>45</v>
      </c>
      <c r="T1332" s="166"/>
      <c r="U1332" s="166"/>
      <c r="V1332" s="166" t="s">
        <v>103</v>
      </c>
      <c r="W1332" s="166" t="s">
        <v>46</v>
      </c>
      <c r="X1332" s="166"/>
      <c r="Y1332" s="166" t="s">
        <v>47</v>
      </c>
      <c r="Z1332" s="166"/>
      <c r="AA1332" s="166"/>
      <c r="AB1332" s="246" t="s">
        <v>1831</v>
      </c>
      <c r="AC1332" s="246" t="s">
        <v>1831</v>
      </c>
      <c r="AD1332" s="237" t="s">
        <v>49</v>
      </c>
      <c r="AE1332" s="238"/>
      <c r="AF1332" s="237"/>
      <c r="AG1332" s="239"/>
      <c r="AH1332" s="248" t="e">
        <f>IF(AND(COUNTIF('1093件のリスト'!$L$247:$L$7238,'2-1.手続一覧'!A1332)=1,(_xlfn.XLOOKUP('2-1.手続一覧'!A1332,'1093件のリスト'!$L$247:$L$7238,'1093件のリスト'!$AM$247:$AM$7238))="2022年度の対象"),"リストにあり","？")</f>
        <v>#N/A</v>
      </c>
      <c r="AI1332" s="248" t="s">
        <v>49</v>
      </c>
      <c r="AJ1332" s="248" t="s">
        <v>1838</v>
      </c>
      <c r="AK1332" s="248" t="str">
        <f t="shared" si="25"/>
        <v/>
      </c>
      <c r="AL1332" s="248" t="str">
        <f>VLOOKUP($A1332,'3-1.電気'!$B$16:$CE$134,5,FALSE)</f>
        <v>汎用申請</v>
      </c>
      <c r="AM1332" s="248" t="str">
        <f>VLOOKUP($A1332,'3-1.電気'!$B$16:$CE$134,68,FALSE)</f>
        <v>Notify02</v>
      </c>
      <c r="AN1332" s="248" t="str">
        <f>VLOOKUP($A1332,'3-1.電気'!$B$16:$CE$134,69,FALSE)</f>
        <v>NotifyA</v>
      </c>
      <c r="AO1332" s="248" t="str">
        <f>VLOOKUP($A1332,'3-1.電気'!$B$16:$CE$134,70,FALSE)</f>
        <v>ELE-KOHJIGYO-1</v>
      </c>
      <c r="AP1332" s="248">
        <f>VLOOKUP($A1332,'3-1.電気'!$B$16:$CE$134,55,FALSE)</f>
        <v>0</v>
      </c>
      <c r="AQ1332" s="239">
        <f>VLOOKUP($A1332,'3-1.電気'!$B$16:$CE$134,56,FALSE)</f>
        <v>0</v>
      </c>
      <c r="AR1332" s="234" t="s">
        <v>0</v>
      </c>
    </row>
    <row r="1333" spans="1:44" ht="30" hidden="1" customHeight="1">
      <c r="A1333" s="249" t="s">
        <v>9952</v>
      </c>
      <c r="B1333" s="168" t="s">
        <v>9305</v>
      </c>
      <c r="C1333" s="166" t="s">
        <v>100</v>
      </c>
      <c r="D1333" s="170">
        <v>1970</v>
      </c>
      <c r="E1333" s="170">
        <v>96</v>
      </c>
      <c r="F1333" s="170">
        <v>34</v>
      </c>
      <c r="G1333" s="170"/>
      <c r="H1333" s="170"/>
      <c r="I1333" s="170">
        <v>5</v>
      </c>
      <c r="J1333" s="170"/>
      <c r="K1333" s="170"/>
      <c r="L1333" s="170"/>
      <c r="M1333" s="170"/>
      <c r="N1333" s="166" t="s">
        <v>41</v>
      </c>
      <c r="O1333" s="170" t="s">
        <v>42</v>
      </c>
      <c r="P1333" s="166" t="s">
        <v>10320</v>
      </c>
      <c r="Q1333" s="167" t="s">
        <v>101</v>
      </c>
      <c r="R1333" s="166" t="s">
        <v>113</v>
      </c>
      <c r="S1333" s="166" t="s">
        <v>45</v>
      </c>
      <c r="T1333" s="166"/>
      <c r="U1333" s="166"/>
      <c r="V1333" s="166" t="s">
        <v>103</v>
      </c>
      <c r="W1333" s="166" t="s">
        <v>46</v>
      </c>
      <c r="X1333" s="166"/>
      <c r="Y1333" s="166" t="s">
        <v>47</v>
      </c>
      <c r="Z1333" s="166"/>
      <c r="AA1333" s="166"/>
      <c r="AB1333" s="246" t="s">
        <v>1831</v>
      </c>
      <c r="AC1333" s="246" t="s">
        <v>1831</v>
      </c>
      <c r="AD1333" s="237" t="s">
        <v>49</v>
      </c>
      <c r="AE1333" s="238"/>
      <c r="AF1333" s="237"/>
      <c r="AG1333" s="239"/>
      <c r="AH1333" s="248" t="e">
        <f>IF(AND(COUNTIF('1093件のリスト'!$L$247:$L$7238,'2-1.手続一覧'!A1333)=1,(_xlfn.XLOOKUP('2-1.手続一覧'!A1333,'1093件のリスト'!$L$247:$L$7238,'1093件のリスト'!$AM$247:$AM$7238))="2022年度の対象"),"リストにあり","？")</f>
        <v>#N/A</v>
      </c>
      <c r="AI1333" s="248" t="s">
        <v>49</v>
      </c>
      <c r="AJ1333" s="248" t="s">
        <v>1838</v>
      </c>
      <c r="AK1333" s="248" t="str">
        <f t="shared" si="25"/>
        <v/>
      </c>
      <c r="AL1333" s="248" t="str">
        <f>VLOOKUP($A1333,'3-1.電気'!$B$16:$CE$134,5,FALSE)</f>
        <v>汎用申請</v>
      </c>
      <c r="AM1333" s="248" t="str">
        <f>VLOOKUP($A1333,'3-1.電気'!$B$16:$CE$134,68,FALSE)</f>
        <v>Notify02</v>
      </c>
      <c r="AN1333" s="248" t="str">
        <f>VLOOKUP($A1333,'3-1.電気'!$B$16:$CE$134,69,FALSE)</f>
        <v>NotifyA</v>
      </c>
      <c r="AO1333" s="248" t="str">
        <f>VLOOKUP($A1333,'3-1.電気'!$B$16:$CE$134,70,FALSE)</f>
        <v>ELE-KOHJIGYO-2</v>
      </c>
      <c r="AP1333" s="248">
        <f>VLOOKUP($A1333,'3-1.電気'!$B$16:$CE$134,55,FALSE)</f>
        <v>0</v>
      </c>
      <c r="AQ1333" s="239">
        <f>VLOOKUP($A1333,'3-1.電気'!$B$16:$CE$134,56,FALSE)</f>
        <v>0</v>
      </c>
      <c r="AR1333" s="234" t="s">
        <v>0</v>
      </c>
    </row>
    <row r="1334" spans="1:44" ht="30" hidden="1" customHeight="1">
      <c r="A1334" s="249">
        <v>25508</v>
      </c>
      <c r="B1334" s="168" t="s">
        <v>146</v>
      </c>
      <c r="C1334" s="166" t="s">
        <v>141</v>
      </c>
      <c r="D1334" s="166">
        <v>1960</v>
      </c>
      <c r="E1334" s="166">
        <v>97</v>
      </c>
      <c r="F1334" s="166">
        <v>3</v>
      </c>
      <c r="G1334" s="166">
        <v>2</v>
      </c>
      <c r="H1334" s="166">
        <v>0</v>
      </c>
      <c r="I1334" s="166">
        <v>1</v>
      </c>
      <c r="J1334" s="166">
        <v>0</v>
      </c>
      <c r="K1334" s="166">
        <v>0</v>
      </c>
      <c r="L1334" s="166">
        <v>0</v>
      </c>
      <c r="M1334" s="166">
        <v>0</v>
      </c>
      <c r="N1334" s="166" t="s">
        <v>41</v>
      </c>
      <c r="O1334" s="166" t="s">
        <v>42</v>
      </c>
      <c r="P1334" s="166" t="s">
        <v>10320</v>
      </c>
      <c r="Q1334" s="167" t="s">
        <v>10321</v>
      </c>
      <c r="R1334" s="166"/>
      <c r="S1334" s="166" t="s">
        <v>54</v>
      </c>
      <c r="T1334" s="166" t="s">
        <v>147</v>
      </c>
      <c r="U1334" s="166">
        <v>0</v>
      </c>
      <c r="V1334" s="166">
        <v>0</v>
      </c>
      <c r="W1334" s="166" t="s">
        <v>46</v>
      </c>
      <c r="X1334" s="166">
        <v>0</v>
      </c>
      <c r="Y1334" s="166" t="s">
        <v>47</v>
      </c>
      <c r="Z1334" s="166">
        <v>0</v>
      </c>
      <c r="AA1334" s="166"/>
      <c r="AB1334" s="246">
        <v>0</v>
      </c>
      <c r="AC1334" s="246">
        <v>0</v>
      </c>
      <c r="AD1334" s="237" t="s">
        <v>49</v>
      </c>
      <c r="AE1334" s="238" t="str">
        <f>IF(IFERROR(VLOOKUP(A1334,#REF!,1,FALSE),"")="","","✓")</f>
        <v/>
      </c>
      <c r="AF1334" s="237" t="s">
        <v>48</v>
      </c>
      <c r="AG1334" s="239" t="s">
        <v>48</v>
      </c>
      <c r="AH1334" s="248" t="str">
        <f>IF(AND(COUNTIF('1093件のリスト'!$L$247:$L$7238,'2-1.手続一覧'!A1334)=1,(_xlfn.XLOOKUP('2-1.手続一覧'!A1334,'1093件のリスト'!$L$247:$L$7238,'1093件のリスト'!$AM$247:$AM$7238))="2022年度の対象"),"リストにあり","？")</f>
        <v>リストにあり</v>
      </c>
      <c r="AI1334" s="248" t="s">
        <v>49</v>
      </c>
      <c r="AJ1334" s="248" t="s">
        <v>1838</v>
      </c>
      <c r="AK1334" s="248" t="str">
        <f t="shared" si="25"/>
        <v/>
      </c>
      <c r="AL1334" s="248" t="str">
        <f>VLOOKUP($A1334,'3-1.電気'!$B$16:$CE$134,5,FALSE)</f>
        <v>汎用申請</v>
      </c>
      <c r="AM1334" s="248" t="str">
        <f>VLOOKUP($A1334,'3-1.電気'!$B$16:$CE$134,68,FALSE)</f>
        <v>Apply01</v>
      </c>
      <c r="AN1334" s="248" t="str">
        <f>VLOOKUP($A1334,'3-1.電気'!$B$16:$CE$134,69,FALSE)</f>
        <v>ApplyA</v>
      </c>
      <c r="AO1334" s="248" t="str">
        <f>VLOOKUP($A1334,'3-1.電気'!$B$16:$CE$134,70,FALSE)</f>
        <v>COM-YOSHIKI-1</v>
      </c>
      <c r="AP1334" s="248">
        <f>VLOOKUP($A1334,'3-1.電気'!$B$16:$CE$134,55,FALSE)</f>
        <v>0</v>
      </c>
      <c r="AQ1334" s="239" t="str">
        <f>VLOOKUP($A1334,'3-1.電気'!$B$16:$CE$134,56,FALSE)</f>
        <v>提出先は各産業保安監督部とする。
監督部から本省への上申機能ができるのであれば、通知文書作成機能は不要。
工事士DBと連携するのであれば、第２種電気工事士免状等の写しは不要としてもいいのではないか。</v>
      </c>
      <c r="AR1334" s="234" t="s">
        <v>0</v>
      </c>
    </row>
    <row r="1335" spans="1:44" ht="30" hidden="1" customHeight="1">
      <c r="A1335" s="249">
        <v>25509</v>
      </c>
      <c r="B1335" s="168" t="s">
        <v>148</v>
      </c>
      <c r="C1335" s="166" t="s">
        <v>141</v>
      </c>
      <c r="D1335" s="166">
        <v>1960</v>
      </c>
      <c r="E1335" s="166">
        <v>97</v>
      </c>
      <c r="F1335" s="166">
        <v>9</v>
      </c>
      <c r="G1335" s="166">
        <v>2</v>
      </c>
      <c r="H1335" s="166">
        <v>0</v>
      </c>
      <c r="I1335" s="166">
        <v>1</v>
      </c>
      <c r="J1335" s="166">
        <v>0</v>
      </c>
      <c r="K1335" s="166">
        <v>0</v>
      </c>
      <c r="L1335" s="166">
        <v>0</v>
      </c>
      <c r="M1335" s="166">
        <v>0</v>
      </c>
      <c r="N1335" s="166" t="s">
        <v>41</v>
      </c>
      <c r="O1335" s="166" t="s">
        <v>42</v>
      </c>
      <c r="P1335" s="166" t="s">
        <v>10320</v>
      </c>
      <c r="Q1335" s="167" t="s">
        <v>10321</v>
      </c>
      <c r="R1335" s="166"/>
      <c r="S1335" s="166" t="s">
        <v>54</v>
      </c>
      <c r="T1335" s="166">
        <v>0</v>
      </c>
      <c r="U1335" s="166">
        <v>0</v>
      </c>
      <c r="V1335" s="166">
        <v>0</v>
      </c>
      <c r="W1335" s="166" t="s">
        <v>46</v>
      </c>
      <c r="X1335" s="166">
        <v>0</v>
      </c>
      <c r="Y1335" s="166" t="s">
        <v>47</v>
      </c>
      <c r="Z1335" s="166">
        <v>0</v>
      </c>
      <c r="AA1335" s="166"/>
      <c r="AB1335" s="246">
        <v>0</v>
      </c>
      <c r="AC1335" s="246" t="s">
        <v>10217</v>
      </c>
      <c r="AD1335" s="237" t="s">
        <v>49</v>
      </c>
      <c r="AE1335" s="238" t="str">
        <f>IF(IFERROR(VLOOKUP(A1335,#REF!,1,FALSE),"")="","","✓")</f>
        <v/>
      </c>
      <c r="AF1335" s="237" t="s">
        <v>48</v>
      </c>
      <c r="AG1335" s="239" t="s">
        <v>48</v>
      </c>
      <c r="AH1335" s="248" t="str">
        <f>IF(AND(COUNTIF('1093件のリスト'!$L$247:$L$7238,'2-1.手続一覧'!A1335)=1,(_xlfn.XLOOKUP('2-1.手続一覧'!A1335,'1093件のリスト'!$L$247:$L$7238,'1093件のリスト'!$AM$247:$AM$7238))="2022年度の対象"),"リストにあり","？")</f>
        <v>リストにあり</v>
      </c>
      <c r="AI1335" s="248" t="s">
        <v>49</v>
      </c>
      <c r="AJ1335" s="248" t="s">
        <v>1838</v>
      </c>
      <c r="AK1335" s="248" t="str">
        <f t="shared" si="25"/>
        <v/>
      </c>
      <c r="AL1335" s="248" t="str">
        <f>VLOOKUP($A1335,'3-1.電気'!$B$16:$CE$134,5,FALSE)</f>
        <v>本申請</v>
      </c>
      <c r="AM1335" s="248" t="str">
        <f>VLOOKUP($A1335,'3-1.電気'!$B$16:$CE$134,68,FALSE)</f>
        <v>Apply06</v>
      </c>
      <c r="AN1335" s="248" t="str">
        <f>VLOOKUP($A1335,'3-1.電気'!$B$16:$CE$134,69,FALSE)</f>
        <v>ApplyA</v>
      </c>
      <c r="AO1335" s="248" t="str">
        <f>VLOOKUP($A1335,'3-1.電気'!$B$16:$CE$134,70,FALSE)</f>
        <v>-</v>
      </c>
      <c r="AP1335" s="248">
        <f>VLOOKUP($A1335,'3-1.電気'!$B$16:$CE$134,55,FALSE)</f>
        <v>0</v>
      </c>
      <c r="AQ1335" s="239" t="str">
        <f>VLOOKUP($A1335,'3-1.電気'!$B$16:$CE$134,56,FALSE)</f>
        <v>提出先は各産業保安監督部とする。
工事士DBと連携するのであれば、第１種又は第２種電気工事士免状等の写しは不要としてもいいのではないか。
実務経験を確認する際に、証明者が工事業登録されているかの確認をしている。
工事業DBを参照できる機能があり、登録されている事業者であることが確認できると助かる。</v>
      </c>
      <c r="AR1335" s="234" t="s">
        <v>0</v>
      </c>
    </row>
    <row r="1336" spans="1:44" ht="30" hidden="1" customHeight="1">
      <c r="A1336" s="249">
        <v>25510</v>
      </c>
      <c r="B1336" s="168" t="s">
        <v>149</v>
      </c>
      <c r="C1336" s="166" t="s">
        <v>141</v>
      </c>
      <c r="D1336" s="166">
        <v>1960</v>
      </c>
      <c r="E1336" s="166">
        <v>97</v>
      </c>
      <c r="F1336" s="166">
        <v>9</v>
      </c>
      <c r="G1336" s="166">
        <v>2</v>
      </c>
      <c r="H1336" s="166">
        <v>0</v>
      </c>
      <c r="I1336" s="166">
        <v>1</v>
      </c>
      <c r="J1336" s="166">
        <v>0</v>
      </c>
      <c r="K1336" s="166">
        <v>0</v>
      </c>
      <c r="L1336" s="166">
        <v>0</v>
      </c>
      <c r="M1336" s="166">
        <v>0</v>
      </c>
      <c r="N1336" s="166" t="s">
        <v>41</v>
      </c>
      <c r="O1336" s="166" t="s">
        <v>42</v>
      </c>
      <c r="P1336" s="166" t="s">
        <v>10320</v>
      </c>
      <c r="Q1336" s="167" t="s">
        <v>10321</v>
      </c>
      <c r="R1336" s="166"/>
      <c r="S1336" s="166" t="s">
        <v>54</v>
      </c>
      <c r="T1336" s="166">
        <v>0</v>
      </c>
      <c r="U1336" s="166">
        <v>0</v>
      </c>
      <c r="V1336" s="166">
        <v>0</v>
      </c>
      <c r="W1336" s="166" t="s">
        <v>46</v>
      </c>
      <c r="X1336" s="166">
        <v>0</v>
      </c>
      <c r="Y1336" s="166" t="s">
        <v>47</v>
      </c>
      <c r="Z1336" s="166">
        <v>0</v>
      </c>
      <c r="AA1336" s="166"/>
      <c r="AB1336" s="246">
        <v>0</v>
      </c>
      <c r="AC1336" s="246" t="s">
        <v>10217</v>
      </c>
      <c r="AD1336" s="237" t="s">
        <v>49</v>
      </c>
      <c r="AE1336" s="238" t="str">
        <f>IF(IFERROR(VLOOKUP(A1336,#REF!,1,FALSE),"")="","","✓")</f>
        <v/>
      </c>
      <c r="AF1336" s="237" t="s">
        <v>48</v>
      </c>
      <c r="AG1336" s="239" t="s">
        <v>48</v>
      </c>
      <c r="AH1336" s="248" t="str">
        <f>IF(AND(COUNTIF('1093件のリスト'!$L$247:$L$7238,'2-1.手続一覧'!A1336)=1,(_xlfn.XLOOKUP('2-1.手続一覧'!A1336,'1093件のリスト'!$L$247:$L$7238,'1093件のリスト'!$AM$247:$AM$7238))="2022年度の対象"),"リストにあり","？")</f>
        <v>リストにあり</v>
      </c>
      <c r="AI1336" s="248" t="s">
        <v>49</v>
      </c>
      <c r="AJ1336" s="248" t="s">
        <v>1838</v>
      </c>
      <c r="AK1336" s="248" t="str">
        <f t="shared" si="25"/>
        <v/>
      </c>
      <c r="AL1336" s="248" t="str">
        <f>VLOOKUP($A1336,'3-1.電気'!$B$16:$CE$134,5,FALSE)</f>
        <v>本申請</v>
      </c>
      <c r="AM1336" s="248" t="str">
        <f>VLOOKUP($A1336,'3-1.電気'!$B$16:$CE$134,68,FALSE)</f>
        <v>Apply06</v>
      </c>
      <c r="AN1336" s="248" t="str">
        <f>VLOOKUP($A1336,'3-1.電気'!$B$16:$CE$134,69,FALSE)</f>
        <v>ApplyA</v>
      </c>
      <c r="AO1336" s="248" t="str">
        <f>VLOOKUP($A1336,'3-1.電気'!$B$16:$CE$134,70,FALSE)</f>
        <v>-</v>
      </c>
      <c r="AP1336" s="248">
        <f>VLOOKUP($A1336,'3-1.電気'!$B$16:$CE$134,55,FALSE)</f>
        <v>0</v>
      </c>
      <c r="AQ1336" s="239" t="str">
        <f>VLOOKUP($A1336,'3-1.電気'!$B$16:$CE$134,56,FALSE)</f>
        <v>提出先は各産業保安監督部とする。
工事士DBと連携するのであれば、第１種又は第２種電気工事士免状等の写しは不要としてもいいのではないか。
実務経験を確認する際に、証明者が工事業登録されているかの確認をしている。
工事業DBを参照できる機能があり、登録されている事業者であることが確認できると助かる。</v>
      </c>
      <c r="AR1336" s="234" t="s">
        <v>0</v>
      </c>
    </row>
    <row r="1337" spans="1:44" ht="30" hidden="1" customHeight="1">
      <c r="A1337" s="249">
        <v>25511</v>
      </c>
      <c r="B1337" s="168" t="s">
        <v>150</v>
      </c>
      <c r="C1337" s="166" t="s">
        <v>141</v>
      </c>
      <c r="D1337" s="166">
        <v>1960</v>
      </c>
      <c r="E1337" s="166">
        <v>97</v>
      </c>
      <c r="F1337" s="166">
        <v>9</v>
      </c>
      <c r="G1337" s="166">
        <v>4</v>
      </c>
      <c r="H1337" s="166">
        <v>0</v>
      </c>
      <c r="I1337" s="166">
        <v>1</v>
      </c>
      <c r="J1337" s="166">
        <v>0</v>
      </c>
      <c r="K1337" s="166">
        <v>0</v>
      </c>
      <c r="L1337" s="166">
        <v>0</v>
      </c>
      <c r="M1337" s="166">
        <v>0</v>
      </c>
      <c r="N1337" s="166" t="s">
        <v>41</v>
      </c>
      <c r="O1337" s="166" t="s">
        <v>42</v>
      </c>
      <c r="P1337" s="166" t="s">
        <v>10320</v>
      </c>
      <c r="Q1337" s="167" t="s">
        <v>10321</v>
      </c>
      <c r="R1337" s="166"/>
      <c r="S1337" s="166" t="s">
        <v>54</v>
      </c>
      <c r="T1337" s="166">
        <v>0</v>
      </c>
      <c r="U1337" s="166">
        <v>0</v>
      </c>
      <c r="V1337" s="166">
        <v>0</v>
      </c>
      <c r="W1337" s="166" t="s">
        <v>46</v>
      </c>
      <c r="X1337" s="166">
        <v>0</v>
      </c>
      <c r="Y1337" s="166" t="s">
        <v>47</v>
      </c>
      <c r="Z1337" s="166">
        <v>0</v>
      </c>
      <c r="AA1337" s="166"/>
      <c r="AB1337" s="246">
        <v>0</v>
      </c>
      <c r="AC1337" s="246" t="s">
        <v>10217</v>
      </c>
      <c r="AD1337" s="237" t="s">
        <v>49</v>
      </c>
      <c r="AE1337" s="238" t="str">
        <f>IF(IFERROR(VLOOKUP(A1337,#REF!,1,FALSE),"")="","","✓")</f>
        <v/>
      </c>
      <c r="AF1337" s="237" t="s">
        <v>48</v>
      </c>
      <c r="AG1337" s="239" t="s">
        <v>48</v>
      </c>
      <c r="AH1337" s="248" t="str">
        <f>IF(AND(COUNTIF('1093件のリスト'!$L$247:$L$7238,'2-1.手続一覧'!A1337)=1,(_xlfn.XLOOKUP('2-1.手続一覧'!A1337,'1093件のリスト'!$L$247:$L$7238,'1093件のリスト'!$AM$247:$AM$7238))="2022年度の対象"),"リストにあり","？")</f>
        <v>リストにあり</v>
      </c>
      <c r="AI1337" s="248" t="s">
        <v>49</v>
      </c>
      <c r="AJ1337" s="248" t="s">
        <v>1838</v>
      </c>
      <c r="AK1337" s="248" t="str">
        <f t="shared" si="25"/>
        <v/>
      </c>
      <c r="AL1337" s="248" t="str">
        <f>VLOOKUP($A1337,'3-1.電気'!$B$16:$CE$134,5,FALSE)</f>
        <v>汎用申請</v>
      </c>
      <c r="AM1337" s="248" t="str">
        <f>VLOOKUP($A1337,'3-1.電気'!$B$16:$CE$134,68,FALSE)</f>
        <v>Apply06</v>
      </c>
      <c r="AN1337" s="248" t="str">
        <f>VLOOKUP($A1337,'3-1.電気'!$B$16:$CE$134,69,FALSE)</f>
        <v>ApplyA</v>
      </c>
      <c r="AO1337" s="248" t="str">
        <f>VLOOKUP($A1337,'3-1.電気'!$B$16:$CE$134,70,FALSE)</f>
        <v>ELE-KOJISHI-2</v>
      </c>
      <c r="AP1337" s="248">
        <f>VLOOKUP($A1337,'3-1.電気'!$B$16:$CE$134,55,FALSE)</f>
        <v>0</v>
      </c>
      <c r="AQ1337" s="239">
        <f>VLOOKUP($A1337,'3-1.電気'!$B$16:$CE$134,56,FALSE)</f>
        <v>0</v>
      </c>
      <c r="AR1337" s="234" t="s">
        <v>0</v>
      </c>
    </row>
    <row r="1338" spans="1:44" ht="30" hidden="1" customHeight="1">
      <c r="A1338" s="249">
        <v>25512</v>
      </c>
      <c r="B1338" s="168" t="s">
        <v>151</v>
      </c>
      <c r="C1338" s="166" t="s">
        <v>141</v>
      </c>
      <c r="D1338" s="166">
        <v>1960</v>
      </c>
      <c r="E1338" s="166">
        <v>97</v>
      </c>
      <c r="F1338" s="166">
        <v>9</v>
      </c>
      <c r="G1338" s="166">
        <v>4</v>
      </c>
      <c r="H1338" s="166">
        <v>0</v>
      </c>
      <c r="I1338" s="166">
        <v>1</v>
      </c>
      <c r="J1338" s="166">
        <v>0</v>
      </c>
      <c r="K1338" s="166">
        <v>0</v>
      </c>
      <c r="L1338" s="166">
        <v>0</v>
      </c>
      <c r="M1338" s="166">
        <v>0</v>
      </c>
      <c r="N1338" s="166" t="s">
        <v>41</v>
      </c>
      <c r="O1338" s="166" t="s">
        <v>42</v>
      </c>
      <c r="P1338" s="166" t="s">
        <v>10320</v>
      </c>
      <c r="Q1338" s="167" t="s">
        <v>10321</v>
      </c>
      <c r="R1338" s="166"/>
      <c r="S1338" s="166" t="s">
        <v>54</v>
      </c>
      <c r="T1338" s="166">
        <v>0</v>
      </c>
      <c r="U1338" s="166">
        <v>0</v>
      </c>
      <c r="V1338" s="166">
        <v>0</v>
      </c>
      <c r="W1338" s="166" t="s">
        <v>46</v>
      </c>
      <c r="X1338" s="166">
        <v>0</v>
      </c>
      <c r="Y1338" s="166" t="s">
        <v>47</v>
      </c>
      <c r="Z1338" s="166">
        <v>0</v>
      </c>
      <c r="AA1338" s="166"/>
      <c r="AB1338" s="246">
        <v>0</v>
      </c>
      <c r="AC1338" s="246" t="s">
        <v>10217</v>
      </c>
      <c r="AD1338" s="237" t="s">
        <v>49</v>
      </c>
      <c r="AE1338" s="238" t="str">
        <f>IF(IFERROR(VLOOKUP(A1338,#REF!,1,FALSE),"")="","","✓")</f>
        <v/>
      </c>
      <c r="AF1338" s="237" t="s">
        <v>48</v>
      </c>
      <c r="AG1338" s="239" t="s">
        <v>48</v>
      </c>
      <c r="AH1338" s="248" t="str">
        <f>IF(AND(COUNTIF('1093件のリスト'!$L$247:$L$7238,'2-1.手続一覧'!A1338)=1,(_xlfn.XLOOKUP('2-1.手続一覧'!A1338,'1093件のリスト'!$L$247:$L$7238,'1093件のリスト'!$AM$247:$AM$7238))="2022年度の対象"),"リストにあり","？")</f>
        <v>リストにあり</v>
      </c>
      <c r="AI1338" s="248" t="s">
        <v>49</v>
      </c>
      <c r="AJ1338" s="248" t="s">
        <v>1838</v>
      </c>
      <c r="AK1338" s="248" t="str">
        <f t="shared" si="25"/>
        <v/>
      </c>
      <c r="AL1338" s="248" t="str">
        <f>VLOOKUP($A1338,'3-1.電気'!$B$16:$CE$134,5,FALSE)</f>
        <v>汎用申請</v>
      </c>
      <c r="AM1338" s="248" t="str">
        <f>VLOOKUP($A1338,'3-1.電気'!$B$16:$CE$134,68,FALSE)</f>
        <v>Apply06</v>
      </c>
      <c r="AN1338" s="248" t="str">
        <f>VLOOKUP($A1338,'3-1.電気'!$B$16:$CE$134,69,FALSE)</f>
        <v>ApplyA</v>
      </c>
      <c r="AO1338" s="248" t="str">
        <f>VLOOKUP($A1338,'3-1.電気'!$B$16:$CE$134,70,FALSE)</f>
        <v>ELE-KOJISHI-2</v>
      </c>
      <c r="AP1338" s="248">
        <f>VLOOKUP($A1338,'3-1.電気'!$B$16:$CE$134,55,FALSE)</f>
        <v>0</v>
      </c>
      <c r="AQ1338" s="239">
        <f>VLOOKUP($A1338,'3-1.電気'!$B$16:$CE$134,56,FALSE)</f>
        <v>0</v>
      </c>
      <c r="AR1338" s="234" t="s">
        <v>0</v>
      </c>
    </row>
    <row r="1339" spans="1:44" ht="30" hidden="1" customHeight="1">
      <c r="A1339" s="249">
        <v>25513</v>
      </c>
      <c r="B1339" s="168" t="s">
        <v>152</v>
      </c>
      <c r="C1339" s="166" t="s">
        <v>141</v>
      </c>
      <c r="D1339" s="166">
        <v>1960</v>
      </c>
      <c r="E1339" s="166">
        <v>97</v>
      </c>
      <c r="F1339" s="166">
        <v>9</v>
      </c>
      <c r="G1339" s="166">
        <v>5</v>
      </c>
      <c r="H1339" s="166">
        <v>0</v>
      </c>
      <c r="I1339" s="166">
        <v>1</v>
      </c>
      <c r="J1339" s="166">
        <v>0</v>
      </c>
      <c r="K1339" s="166">
        <v>0</v>
      </c>
      <c r="L1339" s="166">
        <v>0</v>
      </c>
      <c r="M1339" s="166">
        <v>0</v>
      </c>
      <c r="N1339" s="166" t="s">
        <v>41</v>
      </c>
      <c r="O1339" s="166" t="s">
        <v>42</v>
      </c>
      <c r="P1339" s="166" t="s">
        <v>10320</v>
      </c>
      <c r="Q1339" s="167" t="s">
        <v>10321</v>
      </c>
      <c r="R1339" s="166"/>
      <c r="S1339" s="166" t="s">
        <v>54</v>
      </c>
      <c r="T1339" s="166">
        <v>0</v>
      </c>
      <c r="U1339" s="166">
        <v>0</v>
      </c>
      <c r="V1339" s="166">
        <v>0</v>
      </c>
      <c r="W1339" s="166" t="s">
        <v>46</v>
      </c>
      <c r="X1339" s="166">
        <v>0</v>
      </c>
      <c r="Y1339" s="166" t="s">
        <v>47</v>
      </c>
      <c r="Z1339" s="166">
        <v>0</v>
      </c>
      <c r="AA1339" s="166"/>
      <c r="AB1339" s="246">
        <v>0</v>
      </c>
      <c r="AC1339" s="246" t="s">
        <v>10217</v>
      </c>
      <c r="AD1339" s="237" t="s">
        <v>49</v>
      </c>
      <c r="AE1339" s="238" t="str">
        <f>IF(IFERROR(VLOOKUP(A1339,#REF!,1,FALSE),"")="","","✓")</f>
        <v/>
      </c>
      <c r="AF1339" s="237" t="s">
        <v>48</v>
      </c>
      <c r="AG1339" s="239" t="s">
        <v>48</v>
      </c>
      <c r="AH1339" s="248" t="str">
        <f>IF(AND(COUNTIF('1093件のリスト'!$L$247:$L$7238,'2-1.手続一覧'!A1339)=1,(_xlfn.XLOOKUP('2-1.手続一覧'!A1339,'1093件のリスト'!$L$247:$L$7238,'1093件のリスト'!$AM$247:$AM$7238))="2022年度の対象"),"リストにあり","？")</f>
        <v>リストにあり</v>
      </c>
      <c r="AI1339" s="248" t="s">
        <v>49</v>
      </c>
      <c r="AJ1339" s="248" t="s">
        <v>1838</v>
      </c>
      <c r="AK1339" s="248" t="str">
        <f t="shared" si="25"/>
        <v/>
      </c>
      <c r="AL1339" s="248" t="str">
        <f>VLOOKUP($A1339,'3-1.電気'!$B$16:$CE$134,5,FALSE)</f>
        <v>汎用申請</v>
      </c>
      <c r="AM1339" s="248" t="str">
        <f>VLOOKUP($A1339,'3-1.電気'!$B$16:$CE$134,68,FALSE)</f>
        <v>Apply06</v>
      </c>
      <c r="AN1339" s="248" t="str">
        <f>VLOOKUP($A1339,'3-1.電気'!$B$16:$CE$134,69,FALSE)</f>
        <v>ApplyA</v>
      </c>
      <c r="AO1339" s="248" t="str">
        <f>VLOOKUP($A1339,'3-1.電気'!$B$16:$CE$134,70,FALSE)</f>
        <v>ELE-KOJISHI-2</v>
      </c>
      <c r="AP1339" s="248">
        <f>VLOOKUP($A1339,'3-1.電気'!$B$16:$CE$134,55,FALSE)</f>
        <v>0</v>
      </c>
      <c r="AQ1339" s="239">
        <f>VLOOKUP($A1339,'3-1.電気'!$B$16:$CE$134,56,FALSE)</f>
        <v>0</v>
      </c>
      <c r="AR1339" s="234" t="s">
        <v>0</v>
      </c>
    </row>
    <row r="1340" spans="1:44" ht="30" hidden="1" customHeight="1">
      <c r="A1340" s="249">
        <v>25514</v>
      </c>
      <c r="B1340" s="168" t="s">
        <v>153</v>
      </c>
      <c r="C1340" s="166" t="s">
        <v>141</v>
      </c>
      <c r="D1340" s="166">
        <v>1960</v>
      </c>
      <c r="E1340" s="166">
        <v>97</v>
      </c>
      <c r="F1340" s="166">
        <v>9</v>
      </c>
      <c r="G1340" s="166">
        <v>5</v>
      </c>
      <c r="H1340" s="166">
        <v>0</v>
      </c>
      <c r="I1340" s="166">
        <v>1</v>
      </c>
      <c r="J1340" s="166">
        <v>0</v>
      </c>
      <c r="K1340" s="166">
        <v>0</v>
      </c>
      <c r="L1340" s="166">
        <v>0</v>
      </c>
      <c r="M1340" s="166">
        <v>0</v>
      </c>
      <c r="N1340" s="166" t="s">
        <v>41</v>
      </c>
      <c r="O1340" s="166" t="s">
        <v>42</v>
      </c>
      <c r="P1340" s="166" t="s">
        <v>10320</v>
      </c>
      <c r="Q1340" s="167" t="s">
        <v>10321</v>
      </c>
      <c r="R1340" s="166"/>
      <c r="S1340" s="166" t="s">
        <v>54</v>
      </c>
      <c r="T1340" s="166">
        <v>0</v>
      </c>
      <c r="U1340" s="166">
        <v>0</v>
      </c>
      <c r="V1340" s="166">
        <v>0</v>
      </c>
      <c r="W1340" s="166" t="s">
        <v>46</v>
      </c>
      <c r="X1340" s="166">
        <v>0</v>
      </c>
      <c r="Y1340" s="166" t="s">
        <v>47</v>
      </c>
      <c r="Z1340" s="166">
        <v>0</v>
      </c>
      <c r="AA1340" s="166"/>
      <c r="AB1340" s="246">
        <v>0</v>
      </c>
      <c r="AC1340" s="246" t="s">
        <v>10217</v>
      </c>
      <c r="AD1340" s="237" t="s">
        <v>49</v>
      </c>
      <c r="AE1340" s="238" t="str">
        <f>IF(IFERROR(VLOOKUP(A1340,#REF!,1,FALSE),"")="","","✓")</f>
        <v/>
      </c>
      <c r="AF1340" s="237" t="s">
        <v>48</v>
      </c>
      <c r="AG1340" s="239" t="s">
        <v>48</v>
      </c>
      <c r="AH1340" s="248" t="str">
        <f>IF(AND(COUNTIF('1093件のリスト'!$L$247:$L$7238,'2-1.手続一覧'!A1340)=1,(_xlfn.XLOOKUP('2-1.手続一覧'!A1340,'1093件のリスト'!$L$247:$L$7238,'1093件のリスト'!$AM$247:$AM$7238))="2022年度の対象"),"リストにあり","？")</f>
        <v>リストにあり</v>
      </c>
      <c r="AI1340" s="248" t="s">
        <v>49</v>
      </c>
      <c r="AJ1340" s="248" t="s">
        <v>1838</v>
      </c>
      <c r="AK1340" s="248" t="str">
        <f t="shared" si="25"/>
        <v/>
      </c>
      <c r="AL1340" s="248" t="str">
        <f>VLOOKUP($A1340,'3-1.電気'!$B$16:$CE$134,5,FALSE)</f>
        <v>汎用申請</v>
      </c>
      <c r="AM1340" s="248" t="str">
        <f>VLOOKUP($A1340,'3-1.電気'!$B$16:$CE$134,68,FALSE)</f>
        <v>Apply06</v>
      </c>
      <c r="AN1340" s="248" t="str">
        <f>VLOOKUP($A1340,'3-1.電気'!$B$16:$CE$134,69,FALSE)</f>
        <v>ApplyA</v>
      </c>
      <c r="AO1340" s="248" t="str">
        <f>VLOOKUP($A1340,'3-1.電気'!$B$16:$CE$134,70,FALSE)</f>
        <v>ELE-KOJISHI-2</v>
      </c>
      <c r="AP1340" s="248">
        <f>VLOOKUP($A1340,'3-1.電気'!$B$16:$CE$134,55,FALSE)</f>
        <v>0</v>
      </c>
      <c r="AQ1340" s="239">
        <f>VLOOKUP($A1340,'3-1.電気'!$B$16:$CE$134,56,FALSE)</f>
        <v>0</v>
      </c>
      <c r="AR1340" s="234" t="s">
        <v>0</v>
      </c>
    </row>
    <row r="1341" spans="1:44" ht="30" hidden="1" customHeight="1">
      <c r="A1341" s="249">
        <v>25517</v>
      </c>
      <c r="B1341" s="168" t="s">
        <v>202</v>
      </c>
      <c r="C1341" s="166" t="s">
        <v>203</v>
      </c>
      <c r="D1341" s="166">
        <v>1964</v>
      </c>
      <c r="E1341" s="166">
        <v>52</v>
      </c>
      <c r="F1341" s="166">
        <v>4</v>
      </c>
      <c r="G1341" s="166">
        <v>0</v>
      </c>
      <c r="H1341" s="166">
        <v>0</v>
      </c>
      <c r="I1341" s="166">
        <v>1</v>
      </c>
      <c r="J1341" s="166">
        <v>0</v>
      </c>
      <c r="K1341" s="166">
        <v>0</v>
      </c>
      <c r="L1341" s="166">
        <v>0</v>
      </c>
      <c r="M1341" s="166">
        <v>0</v>
      </c>
      <c r="N1341" s="166" t="s">
        <v>41</v>
      </c>
      <c r="O1341" s="166" t="s">
        <v>42</v>
      </c>
      <c r="P1341" s="166" t="s">
        <v>10320</v>
      </c>
      <c r="Q1341" s="167" t="s">
        <v>10321</v>
      </c>
      <c r="R1341" s="166"/>
      <c r="S1341" s="166" t="s">
        <v>54</v>
      </c>
      <c r="T1341" s="166">
        <v>0</v>
      </c>
      <c r="U1341" s="166">
        <v>0</v>
      </c>
      <c r="V1341" s="166">
        <v>0</v>
      </c>
      <c r="W1341" s="166" t="s">
        <v>46</v>
      </c>
      <c r="X1341" s="166">
        <v>0</v>
      </c>
      <c r="Y1341" s="166" t="s">
        <v>47</v>
      </c>
      <c r="Z1341" s="166">
        <v>0</v>
      </c>
      <c r="AA1341" s="166"/>
      <c r="AB1341" s="246">
        <v>0</v>
      </c>
      <c r="AC1341" s="246" t="s">
        <v>10217</v>
      </c>
      <c r="AD1341" s="237" t="s">
        <v>49</v>
      </c>
      <c r="AE1341" s="238" t="str">
        <f>IF(IFERROR(VLOOKUP(A1341,#REF!,1,FALSE),"")="","","✓")</f>
        <v/>
      </c>
      <c r="AF1341" s="237" t="s">
        <v>48</v>
      </c>
      <c r="AG1341" s="239" t="s">
        <v>48</v>
      </c>
      <c r="AH1341" s="248" t="str">
        <f>IF(AND(COUNTIF('1093件のリスト'!$L$247:$L$7238,'2-1.手続一覧'!A1341)=1,(_xlfn.XLOOKUP('2-1.手続一覧'!A1341,'1093件のリスト'!$L$247:$L$7238,'1093件のリスト'!$AM$247:$AM$7238))="2022年度の対象"),"リストにあり","？")</f>
        <v>リストにあり</v>
      </c>
      <c r="AI1341" s="248" t="s">
        <v>49</v>
      </c>
      <c r="AJ1341" s="248" t="s">
        <v>1838</v>
      </c>
      <c r="AK1341" s="248" t="str">
        <f t="shared" si="25"/>
        <v/>
      </c>
      <c r="AL1341" s="248" t="str">
        <f>VLOOKUP($A1341,'3-1.電気'!$B$16:$CE$134,5,FALSE)</f>
        <v>本申請</v>
      </c>
      <c r="AM1341" s="248" t="str">
        <f>VLOOKUP($A1341,'3-1.電気'!$B$16:$CE$134,68,FALSE)</f>
        <v>Apply06</v>
      </c>
      <c r="AN1341" s="248" t="str">
        <f>VLOOKUP($A1341,'3-1.電気'!$B$16:$CE$134,69,FALSE)</f>
        <v>ApplyA</v>
      </c>
      <c r="AO1341" s="248" t="str">
        <f>VLOOKUP($A1341,'3-1.電気'!$B$16:$CE$134,70,FALSE)</f>
        <v>-</v>
      </c>
      <c r="AP1341" s="248">
        <f>VLOOKUP($A1341,'3-1.電気'!$B$16:$CE$134,55,FALSE)</f>
        <v>0</v>
      </c>
      <c r="AQ1341" s="239">
        <f>VLOOKUP($A1341,'3-1.電気'!$B$16:$CE$134,56,FALSE)</f>
        <v>0</v>
      </c>
      <c r="AR1341" s="234" t="s">
        <v>0</v>
      </c>
    </row>
    <row r="1342" spans="1:44" ht="30" hidden="1" customHeight="1">
      <c r="A1342" s="249">
        <v>25518</v>
      </c>
      <c r="B1342" s="168" t="s">
        <v>179</v>
      </c>
      <c r="C1342" s="166" t="s">
        <v>158</v>
      </c>
      <c r="D1342" s="166">
        <v>1964</v>
      </c>
      <c r="E1342" s="166">
        <v>170</v>
      </c>
      <c r="F1342" s="166">
        <v>57</v>
      </c>
      <c r="G1342" s="166">
        <v>2</v>
      </c>
      <c r="H1342" s="166">
        <v>0</v>
      </c>
      <c r="I1342" s="166">
        <v>2</v>
      </c>
      <c r="J1342" s="166">
        <v>0</v>
      </c>
      <c r="K1342" s="166">
        <v>0</v>
      </c>
      <c r="L1342" s="166">
        <v>0</v>
      </c>
      <c r="M1342" s="166">
        <v>0</v>
      </c>
      <c r="N1342" s="166" t="s">
        <v>41</v>
      </c>
      <c r="O1342" s="166" t="s">
        <v>42</v>
      </c>
      <c r="P1342" s="166" t="s">
        <v>10320</v>
      </c>
      <c r="Q1342" s="167" t="s">
        <v>10321</v>
      </c>
      <c r="R1342" s="166"/>
      <c r="S1342" s="166" t="s">
        <v>54</v>
      </c>
      <c r="T1342" s="166">
        <v>0</v>
      </c>
      <c r="U1342" s="166">
        <v>0</v>
      </c>
      <c r="V1342" s="166">
        <v>0</v>
      </c>
      <c r="W1342" s="166" t="s">
        <v>46</v>
      </c>
      <c r="X1342" s="166">
        <v>0</v>
      </c>
      <c r="Y1342" s="166" t="s">
        <v>47</v>
      </c>
      <c r="Z1342" s="166">
        <v>0</v>
      </c>
      <c r="AA1342" s="166"/>
      <c r="AB1342" s="246">
        <v>0</v>
      </c>
      <c r="AC1342" s="246">
        <v>0</v>
      </c>
      <c r="AD1342" s="237" t="s">
        <v>49</v>
      </c>
      <c r="AE1342" s="238" t="str">
        <f>IF(IFERROR(VLOOKUP(A1342,#REF!,1,FALSE),"")="","","✓")</f>
        <v/>
      </c>
      <c r="AF1342" s="237" t="s">
        <v>48</v>
      </c>
      <c r="AG1342" s="239" t="s">
        <v>48</v>
      </c>
      <c r="AH1342" s="248" t="str">
        <f>IF(AND(COUNTIF('1093件のリスト'!$L$247:$L$7238,'2-1.手続一覧'!A1342)=1,(_xlfn.XLOOKUP('2-1.手続一覧'!A1342,'1093件のリスト'!$L$247:$L$7238,'1093件のリスト'!$AM$247:$AM$7238))="2022年度の対象"),"リストにあり","？")</f>
        <v>リストにあり</v>
      </c>
      <c r="AI1342" s="248" t="s">
        <v>49</v>
      </c>
      <c r="AJ1342" s="248" t="s">
        <v>1838</v>
      </c>
      <c r="AK1342" s="248" t="str">
        <f t="shared" si="25"/>
        <v/>
      </c>
      <c r="AL1342" s="248" t="str">
        <f>VLOOKUP($A1342,'3-1.電気'!$B$16:$CE$134,5,FALSE)</f>
        <v>簡易申請</v>
      </c>
      <c r="AM1342" s="248" t="str">
        <f>VLOOKUP($A1342,'3-1.電気'!$B$16:$CE$134,68,FALSE)</f>
        <v>-</v>
      </c>
      <c r="AN1342" s="248" t="str">
        <f>VLOOKUP($A1342,'3-1.電気'!$B$16:$CE$134,69,FALSE)</f>
        <v>-</v>
      </c>
      <c r="AO1342" s="248" t="str">
        <f>VLOOKUP($A1342,'3-1.電気'!$B$16:$CE$134,70,FALSE)</f>
        <v>-</v>
      </c>
      <c r="AP1342" s="248">
        <f>VLOOKUP($A1342,'3-1.電気'!$B$16:$CE$134,55,FALSE)</f>
        <v>0</v>
      </c>
      <c r="AQ1342" s="239">
        <f>VLOOKUP($A1342,'3-1.電気'!$B$16:$CE$134,56,FALSE)</f>
        <v>0</v>
      </c>
      <c r="AR1342" s="234" t="s">
        <v>0</v>
      </c>
    </row>
    <row r="1343" spans="1:44" ht="30" hidden="1" customHeight="1">
      <c r="A1343" s="249">
        <v>25519</v>
      </c>
      <c r="B1343" s="168" t="s">
        <v>180</v>
      </c>
      <c r="C1343" s="166" t="s">
        <v>158</v>
      </c>
      <c r="D1343" s="166">
        <v>1964</v>
      </c>
      <c r="E1343" s="166">
        <v>170</v>
      </c>
      <c r="F1343" s="166">
        <v>57</v>
      </c>
      <c r="G1343" s="166">
        <v>2</v>
      </c>
      <c r="H1343" s="166">
        <v>0</v>
      </c>
      <c r="I1343" s="166">
        <v>2</v>
      </c>
      <c r="J1343" s="166">
        <v>0</v>
      </c>
      <c r="K1343" s="166">
        <v>0</v>
      </c>
      <c r="L1343" s="166">
        <v>0</v>
      </c>
      <c r="M1343" s="166">
        <v>0</v>
      </c>
      <c r="N1343" s="166" t="s">
        <v>41</v>
      </c>
      <c r="O1343" s="166" t="s">
        <v>42</v>
      </c>
      <c r="P1343" s="166" t="s">
        <v>10320</v>
      </c>
      <c r="Q1343" s="167" t="s">
        <v>10321</v>
      </c>
      <c r="R1343" s="166"/>
      <c r="S1343" s="166" t="s">
        <v>54</v>
      </c>
      <c r="T1343" s="166">
        <v>0</v>
      </c>
      <c r="U1343" s="166">
        <v>0</v>
      </c>
      <c r="V1343" s="166">
        <v>0</v>
      </c>
      <c r="W1343" s="166" t="s">
        <v>46</v>
      </c>
      <c r="X1343" s="166">
        <v>0</v>
      </c>
      <c r="Y1343" s="166" t="s">
        <v>47</v>
      </c>
      <c r="Z1343" s="166">
        <v>0</v>
      </c>
      <c r="AA1343" s="166"/>
      <c r="AB1343" s="246">
        <v>0</v>
      </c>
      <c r="AC1343" s="246">
        <v>0</v>
      </c>
      <c r="AD1343" s="237" t="s">
        <v>49</v>
      </c>
      <c r="AE1343" s="238" t="str">
        <f>IF(IFERROR(VLOOKUP(A1343,#REF!,1,FALSE),"")="","","✓")</f>
        <v/>
      </c>
      <c r="AF1343" s="237" t="s">
        <v>48</v>
      </c>
      <c r="AG1343" s="239" t="s">
        <v>48</v>
      </c>
      <c r="AH1343" s="248" t="str">
        <f>IF(AND(COUNTIF('1093件のリスト'!$L$247:$L$7238,'2-1.手続一覧'!A1343)=1,(_xlfn.XLOOKUP('2-1.手続一覧'!A1343,'1093件のリスト'!$L$247:$L$7238,'1093件のリスト'!$AM$247:$AM$7238))="2022年度の対象"),"リストにあり","？")</f>
        <v>リストにあり</v>
      </c>
      <c r="AI1343" s="248" t="s">
        <v>49</v>
      </c>
      <c r="AJ1343" s="248" t="s">
        <v>1838</v>
      </c>
      <c r="AK1343" s="248" t="str">
        <f t="shared" si="25"/>
        <v/>
      </c>
      <c r="AL1343" s="248" t="str">
        <f>VLOOKUP($A1343,'3-1.電気'!$B$16:$CE$134,5,FALSE)</f>
        <v>簡易申請</v>
      </c>
      <c r="AM1343" s="248" t="str">
        <f>VLOOKUP($A1343,'3-1.電気'!$B$16:$CE$134,68,FALSE)</f>
        <v>-</v>
      </c>
      <c r="AN1343" s="248" t="str">
        <f>VLOOKUP($A1343,'3-1.電気'!$B$16:$CE$134,69,FALSE)</f>
        <v>-</v>
      </c>
      <c r="AO1343" s="248" t="str">
        <f>VLOOKUP($A1343,'3-1.電気'!$B$16:$CE$134,70,FALSE)</f>
        <v>-</v>
      </c>
      <c r="AP1343" s="248">
        <f>VLOOKUP($A1343,'3-1.電気'!$B$16:$CE$134,55,FALSE)</f>
        <v>0</v>
      </c>
      <c r="AQ1343" s="239">
        <f>VLOOKUP($A1343,'3-1.電気'!$B$16:$CE$134,56,FALSE)</f>
        <v>0</v>
      </c>
      <c r="AR1343" s="234" t="s">
        <v>0</v>
      </c>
    </row>
    <row r="1344" spans="1:44" ht="30" hidden="1" customHeight="1">
      <c r="A1344" s="249">
        <v>25520</v>
      </c>
      <c r="B1344" s="168" t="s">
        <v>204</v>
      </c>
      <c r="C1344" s="166" t="s">
        <v>203</v>
      </c>
      <c r="D1344" s="166">
        <v>1965</v>
      </c>
      <c r="E1344" s="166">
        <v>52</v>
      </c>
      <c r="F1344" s="166">
        <v>1</v>
      </c>
      <c r="G1344" s="166">
        <v>2</v>
      </c>
      <c r="H1344" s="166">
        <v>0</v>
      </c>
      <c r="I1344" s="166">
        <v>0</v>
      </c>
      <c r="J1344" s="166">
        <v>0</v>
      </c>
      <c r="K1344" s="166">
        <v>0</v>
      </c>
      <c r="L1344" s="166">
        <v>0</v>
      </c>
      <c r="M1344" s="166">
        <v>0</v>
      </c>
      <c r="N1344" s="166" t="s">
        <v>41</v>
      </c>
      <c r="O1344" s="166" t="s">
        <v>42</v>
      </c>
      <c r="P1344" s="166" t="s">
        <v>10320</v>
      </c>
      <c r="Q1344" s="167" t="s">
        <v>10321</v>
      </c>
      <c r="R1344" s="166"/>
      <c r="S1344" s="166" t="s">
        <v>54</v>
      </c>
      <c r="T1344" s="166">
        <v>0</v>
      </c>
      <c r="U1344" s="166">
        <v>0</v>
      </c>
      <c r="V1344" s="166">
        <v>0</v>
      </c>
      <c r="W1344" s="166" t="s">
        <v>46</v>
      </c>
      <c r="X1344" s="166">
        <v>0</v>
      </c>
      <c r="Y1344" s="166" t="s">
        <v>47</v>
      </c>
      <c r="Z1344" s="166">
        <v>0</v>
      </c>
      <c r="AA1344" s="166"/>
      <c r="AB1344" s="246">
        <v>0</v>
      </c>
      <c r="AC1344" s="246" t="s">
        <v>10217</v>
      </c>
      <c r="AD1344" s="237" t="s">
        <v>49</v>
      </c>
      <c r="AE1344" s="238" t="str">
        <f>IF(IFERROR(VLOOKUP(A1344,#REF!,1,FALSE),"")="","","✓")</f>
        <v/>
      </c>
      <c r="AF1344" s="237" t="s">
        <v>48</v>
      </c>
      <c r="AG1344" s="239" t="s">
        <v>48</v>
      </c>
      <c r="AH1344" s="248" t="str">
        <f>IF(AND(COUNTIF('1093件のリスト'!$L$247:$L$7238,'2-1.手続一覧'!A1344)=1,(_xlfn.XLOOKUP('2-1.手続一覧'!A1344,'1093件のリスト'!$L$247:$L$7238,'1093件のリスト'!$AM$247:$AM$7238))="2022年度の対象"),"リストにあり","？")</f>
        <v>リストにあり</v>
      </c>
      <c r="AI1344" s="248" t="s">
        <v>49</v>
      </c>
      <c r="AJ1344" s="248" t="s">
        <v>1838</v>
      </c>
      <c r="AK1344" s="248" t="str">
        <f t="shared" si="25"/>
        <v/>
      </c>
      <c r="AL1344" s="248" t="str">
        <f>VLOOKUP($A1344,'3-1.電気'!$B$16:$CE$134,5,FALSE)</f>
        <v>簡易申請</v>
      </c>
      <c r="AM1344" s="248" t="str">
        <f>VLOOKUP($A1344,'3-1.電気'!$B$16:$CE$134,68,FALSE)</f>
        <v>-</v>
      </c>
      <c r="AN1344" s="248" t="str">
        <f>VLOOKUP($A1344,'3-1.電気'!$B$16:$CE$134,69,FALSE)</f>
        <v>-</v>
      </c>
      <c r="AO1344" s="248" t="str">
        <f>VLOOKUP($A1344,'3-1.電気'!$B$16:$CE$134,70,FALSE)</f>
        <v>-</v>
      </c>
      <c r="AP1344" s="248">
        <f>VLOOKUP($A1344,'3-1.電気'!$B$16:$CE$134,55,FALSE)</f>
        <v>0</v>
      </c>
      <c r="AQ1344" s="239" t="str">
        <f>VLOOKUP($A1344,'3-1.電気'!$B$16:$CE$134,56,FALSE)</f>
        <v>低頻度ではありますが、
学習指導要領の変更に伴う手続き増加が考えられるため、一括審査機能があると助かります。</v>
      </c>
      <c r="AR1344" s="234" t="s">
        <v>0</v>
      </c>
    </row>
    <row r="1345" spans="1:44" ht="30" hidden="1" customHeight="1">
      <c r="A1345" s="249">
        <v>25521</v>
      </c>
      <c r="B1345" s="168" t="s">
        <v>165</v>
      </c>
      <c r="C1345" s="166" t="s">
        <v>158</v>
      </c>
      <c r="D1345" s="166">
        <v>1964</v>
      </c>
      <c r="E1345" s="166">
        <v>170</v>
      </c>
      <c r="F1345" s="166">
        <v>44</v>
      </c>
      <c r="G1345" s="166">
        <v>0</v>
      </c>
      <c r="H1345" s="166">
        <v>0</v>
      </c>
      <c r="I1345" s="166">
        <v>2</v>
      </c>
      <c r="J1345" s="166">
        <v>0</v>
      </c>
      <c r="K1345" s="166">
        <v>1</v>
      </c>
      <c r="L1345" s="166">
        <v>0</v>
      </c>
      <c r="M1345" s="166">
        <v>0</v>
      </c>
      <c r="N1345" s="166" t="s">
        <v>41</v>
      </c>
      <c r="O1345" s="166" t="s">
        <v>42</v>
      </c>
      <c r="P1345" s="166" t="s">
        <v>10320</v>
      </c>
      <c r="Q1345" s="167" t="s">
        <v>10321</v>
      </c>
      <c r="R1345" s="166"/>
      <c r="S1345" s="166" t="s">
        <v>54</v>
      </c>
      <c r="T1345" s="166">
        <v>0</v>
      </c>
      <c r="U1345" s="166">
        <v>0</v>
      </c>
      <c r="V1345" s="166">
        <v>0</v>
      </c>
      <c r="W1345" s="166" t="s">
        <v>46</v>
      </c>
      <c r="X1345" s="166">
        <v>0</v>
      </c>
      <c r="Y1345" s="166" t="s">
        <v>47</v>
      </c>
      <c r="Z1345" s="166">
        <v>0</v>
      </c>
      <c r="AA1345" s="166"/>
      <c r="AB1345" s="246">
        <v>0</v>
      </c>
      <c r="AC1345" s="246" t="s">
        <v>48</v>
      </c>
      <c r="AD1345" s="237" t="s">
        <v>49</v>
      </c>
      <c r="AE1345" s="238" t="str">
        <f>IF(IFERROR(VLOOKUP(A1345,#REF!,1,FALSE),"")="","","✓")</f>
        <v/>
      </c>
      <c r="AF1345" s="237" t="s">
        <v>48</v>
      </c>
      <c r="AG1345" s="239" t="s">
        <v>48</v>
      </c>
      <c r="AH1345" s="248" t="str">
        <f>IF(AND(COUNTIF('1093件のリスト'!$L$247:$L$7238,'2-1.手続一覧'!A1345)=1,(_xlfn.XLOOKUP('2-1.手続一覧'!A1345,'1093件のリスト'!$L$247:$L$7238,'1093件のリスト'!$AM$247:$AM$7238))="2022年度の対象"),"リストにあり","？")</f>
        <v>リストにあり</v>
      </c>
      <c r="AI1345" s="248" t="s">
        <v>49</v>
      </c>
      <c r="AJ1345" s="248" t="s">
        <v>1838</v>
      </c>
      <c r="AK1345" s="248" t="str">
        <f t="shared" si="25"/>
        <v/>
      </c>
      <c r="AL1345" s="248" t="str">
        <f>VLOOKUP($A1345,'3-1.電気'!$B$16:$CE$134,5,FALSE)</f>
        <v>本申請</v>
      </c>
      <c r="AM1345" s="248" t="str">
        <f>VLOOKUP($A1345,'3-1.電気'!$B$16:$CE$134,68,FALSE)</f>
        <v>Apply06</v>
      </c>
      <c r="AN1345" s="248" t="str">
        <f>VLOOKUP($A1345,'3-1.電気'!$B$16:$CE$134,69,FALSE)</f>
        <v>ApplyA</v>
      </c>
      <c r="AO1345" s="248" t="str">
        <f>VLOOKUP($A1345,'3-1.電気'!$B$16:$CE$134,70,FALSE)</f>
        <v>-</v>
      </c>
      <c r="AP1345" s="248">
        <f>VLOOKUP($A1345,'3-1.電気'!$B$16:$CE$134,55,FALSE)</f>
        <v>0</v>
      </c>
      <c r="AQ1345" s="239" t="str">
        <f>VLOOKUP($A1345,'3-1.電気'!$B$16:$CE$134,56,FALSE)</f>
        <v xml:space="preserve">実務経験証明書では、袋とじと割り印が必要となれているが、電子化にあたって、廃止すべきではないか。
</v>
      </c>
      <c r="AR1345" s="234" t="s">
        <v>0</v>
      </c>
    </row>
    <row r="1346" spans="1:44" ht="30" hidden="1" customHeight="1">
      <c r="A1346" s="249">
        <v>25522</v>
      </c>
      <c r="B1346" s="168" t="s">
        <v>205</v>
      </c>
      <c r="C1346" s="166" t="s">
        <v>203</v>
      </c>
      <c r="D1346" s="166">
        <v>1965</v>
      </c>
      <c r="E1346" s="166">
        <v>52</v>
      </c>
      <c r="F1346" s="166">
        <v>5</v>
      </c>
      <c r="G1346" s="166">
        <v>0</v>
      </c>
      <c r="H1346" s="166">
        <v>0</v>
      </c>
      <c r="I1346" s="166">
        <v>0</v>
      </c>
      <c r="J1346" s="166">
        <v>0</v>
      </c>
      <c r="K1346" s="166">
        <v>0</v>
      </c>
      <c r="L1346" s="166">
        <v>0</v>
      </c>
      <c r="M1346" s="166">
        <v>0</v>
      </c>
      <c r="N1346" s="166" t="s">
        <v>41</v>
      </c>
      <c r="O1346" s="166" t="s">
        <v>42</v>
      </c>
      <c r="P1346" s="166" t="s">
        <v>10320</v>
      </c>
      <c r="Q1346" s="167" t="s">
        <v>10321</v>
      </c>
      <c r="R1346" s="166"/>
      <c r="S1346" s="166" t="s">
        <v>54</v>
      </c>
      <c r="T1346" s="166">
        <v>0</v>
      </c>
      <c r="U1346" s="166">
        <v>0</v>
      </c>
      <c r="V1346" s="166">
        <v>0</v>
      </c>
      <c r="W1346" s="166" t="s">
        <v>46</v>
      </c>
      <c r="X1346" s="166">
        <v>0</v>
      </c>
      <c r="Y1346" s="166" t="s">
        <v>47</v>
      </c>
      <c r="Z1346" s="166">
        <v>0</v>
      </c>
      <c r="AA1346" s="166"/>
      <c r="AB1346" s="246">
        <v>0</v>
      </c>
      <c r="AC1346" s="246" t="s">
        <v>10217</v>
      </c>
      <c r="AD1346" s="237" t="s">
        <v>49</v>
      </c>
      <c r="AE1346" s="238" t="str">
        <f>IF(IFERROR(VLOOKUP(A1346,#REF!,1,FALSE),"")="","","✓")</f>
        <v/>
      </c>
      <c r="AF1346" s="237" t="s">
        <v>48</v>
      </c>
      <c r="AG1346" s="239" t="s">
        <v>48</v>
      </c>
      <c r="AH1346" s="248" t="str">
        <f>IF(AND(COUNTIF('1093件のリスト'!$L$247:$L$7238,'2-1.手続一覧'!A1346)=1,(_xlfn.XLOOKUP('2-1.手続一覧'!A1346,'1093件のリスト'!$L$247:$L$7238,'1093件のリスト'!$AM$247:$AM$7238))="2022年度の対象"),"リストにあり","？")</f>
        <v>リストにあり</v>
      </c>
      <c r="AI1346" s="248" t="s">
        <v>49</v>
      </c>
      <c r="AJ1346" s="248" t="s">
        <v>1838</v>
      </c>
      <c r="AK1346" s="248" t="str">
        <f t="shared" si="25"/>
        <v/>
      </c>
      <c r="AL1346" s="248" t="str">
        <f>VLOOKUP($A1346,'3-1.電気'!$B$16:$CE$134,5,FALSE)</f>
        <v>汎用申請</v>
      </c>
      <c r="AM1346" s="248" t="str">
        <f>VLOOKUP($A1346,'3-1.電気'!$B$16:$CE$134,68,FALSE)</f>
        <v>Apply06</v>
      </c>
      <c r="AN1346" s="248" t="str">
        <f>VLOOKUP($A1346,'3-1.電気'!$B$16:$CE$134,69,FALSE)</f>
        <v>ApplyA</v>
      </c>
      <c r="AO1346" s="248" t="str">
        <f>VLOOKUP($A1346,'3-1.電気'!$B$16:$CE$134,70,FALSE)</f>
        <v>COM-YOSHIKI-1</v>
      </c>
      <c r="AP1346" s="248">
        <f>VLOOKUP($A1346,'3-1.電気'!$B$16:$CE$134,55,FALSE)</f>
        <v>0</v>
      </c>
      <c r="AQ1346" s="239">
        <f>VLOOKUP($A1346,'3-1.電気'!$B$16:$CE$134,56,FALSE)</f>
        <v>0</v>
      </c>
      <c r="AR1346" s="234" t="s">
        <v>0</v>
      </c>
    </row>
    <row r="1347" spans="1:44" ht="30" hidden="1" customHeight="1">
      <c r="A1347" s="249">
        <v>25523</v>
      </c>
      <c r="B1347" s="168" t="s">
        <v>220</v>
      </c>
      <c r="C1347" s="166" t="s">
        <v>211</v>
      </c>
      <c r="D1347" s="166">
        <v>1964</v>
      </c>
      <c r="E1347" s="166">
        <v>77</v>
      </c>
      <c r="F1347" s="166">
        <v>109</v>
      </c>
      <c r="G1347" s="166">
        <v>0</v>
      </c>
      <c r="H1347" s="166">
        <v>0</v>
      </c>
      <c r="I1347" s="166">
        <v>1</v>
      </c>
      <c r="J1347" s="166">
        <v>0</v>
      </c>
      <c r="K1347" s="166">
        <v>0</v>
      </c>
      <c r="L1347" s="166">
        <v>0</v>
      </c>
      <c r="M1347" s="166">
        <v>0</v>
      </c>
      <c r="N1347" s="166" t="s">
        <v>41</v>
      </c>
      <c r="O1347" s="166" t="s">
        <v>42</v>
      </c>
      <c r="P1347" s="166" t="s">
        <v>10320</v>
      </c>
      <c r="Q1347" s="167" t="s">
        <v>10321</v>
      </c>
      <c r="R1347" s="166"/>
      <c r="S1347" s="166" t="s">
        <v>54</v>
      </c>
      <c r="T1347" s="166">
        <v>0</v>
      </c>
      <c r="U1347" s="166">
        <v>0</v>
      </c>
      <c r="V1347" s="166">
        <v>0</v>
      </c>
      <c r="W1347" s="166" t="s">
        <v>46</v>
      </c>
      <c r="X1347" s="166">
        <v>0</v>
      </c>
      <c r="Y1347" s="166" t="s">
        <v>47</v>
      </c>
      <c r="Z1347" s="166">
        <v>0</v>
      </c>
      <c r="AA1347" s="166"/>
      <c r="AB1347" s="246">
        <v>0</v>
      </c>
      <c r="AC1347" s="246">
        <v>0</v>
      </c>
      <c r="AD1347" s="237" t="s">
        <v>49</v>
      </c>
      <c r="AE1347" s="238" t="str">
        <f>IF(IFERROR(VLOOKUP(A1347,#REF!,1,FALSE),"")="","","✓")</f>
        <v/>
      </c>
      <c r="AF1347" s="237" t="s">
        <v>48</v>
      </c>
      <c r="AG1347" s="239" t="s">
        <v>48</v>
      </c>
      <c r="AH1347" s="248" t="str">
        <f>IF(AND(COUNTIF('1093件のリスト'!$L$247:$L$7238,'2-1.手続一覧'!A1347)=1,(_xlfn.XLOOKUP('2-1.手続一覧'!A1347,'1093件のリスト'!$L$247:$L$7238,'1093件のリスト'!$AM$247:$AM$7238))="2022年度の対象"),"リストにあり","？")</f>
        <v>リストにあり</v>
      </c>
      <c r="AI1347" s="248" t="s">
        <v>49</v>
      </c>
      <c r="AJ1347" s="248" t="s">
        <v>1838</v>
      </c>
      <c r="AK1347" s="248" t="str">
        <f t="shared" si="25"/>
        <v/>
      </c>
      <c r="AL1347" s="248" t="str">
        <f>VLOOKUP($A1347,'3-1.電気'!$B$16:$CE$134,5,FALSE)</f>
        <v>簡易申請</v>
      </c>
      <c r="AM1347" s="248" t="str">
        <f>VLOOKUP($A1347,'3-1.電気'!$B$16:$CE$134,68,FALSE)</f>
        <v>-</v>
      </c>
      <c r="AN1347" s="248" t="str">
        <f>VLOOKUP($A1347,'3-1.電気'!$B$16:$CE$134,69,FALSE)</f>
        <v>-</v>
      </c>
      <c r="AO1347" s="248" t="str">
        <f>VLOOKUP($A1347,'3-1.電気'!$B$16:$CE$134,70,FALSE)</f>
        <v>-</v>
      </c>
      <c r="AP1347" s="248">
        <f>VLOOKUP($A1347,'3-1.電気'!$B$16:$CE$134,55,FALSE)</f>
        <v>0</v>
      </c>
      <c r="AQ1347" s="239">
        <f>VLOOKUP($A1347,'3-1.電気'!$B$16:$CE$134,56,FALSE)</f>
        <v>0</v>
      </c>
      <c r="AR1347" s="234" t="s">
        <v>0</v>
      </c>
    </row>
    <row r="1348" spans="1:44" ht="30" hidden="1" customHeight="1">
      <c r="A1348" s="249">
        <v>25524</v>
      </c>
      <c r="B1348" s="168" t="s">
        <v>221</v>
      </c>
      <c r="C1348" s="166" t="s">
        <v>211</v>
      </c>
      <c r="D1348" s="166">
        <v>1995</v>
      </c>
      <c r="E1348" s="166">
        <v>77</v>
      </c>
      <c r="F1348" s="166">
        <v>120</v>
      </c>
      <c r="G1348" s="166">
        <v>0</v>
      </c>
      <c r="H1348" s="166">
        <v>0</v>
      </c>
      <c r="I1348" s="166">
        <v>0</v>
      </c>
      <c r="J1348" s="166">
        <v>0</v>
      </c>
      <c r="K1348" s="166">
        <v>0</v>
      </c>
      <c r="L1348" s="166">
        <v>0</v>
      </c>
      <c r="M1348" s="166">
        <v>0</v>
      </c>
      <c r="N1348" s="166" t="s">
        <v>41</v>
      </c>
      <c r="O1348" s="166" t="s">
        <v>42</v>
      </c>
      <c r="P1348" s="166" t="s">
        <v>10320</v>
      </c>
      <c r="Q1348" s="167" t="s">
        <v>10321</v>
      </c>
      <c r="R1348" s="166"/>
      <c r="S1348" s="166" t="s">
        <v>54</v>
      </c>
      <c r="T1348" s="166">
        <v>0</v>
      </c>
      <c r="U1348" s="166">
        <v>0</v>
      </c>
      <c r="V1348" s="166">
        <v>0</v>
      </c>
      <c r="W1348" s="166" t="s">
        <v>46</v>
      </c>
      <c r="X1348" s="166">
        <v>0</v>
      </c>
      <c r="Y1348" s="166" t="s">
        <v>47</v>
      </c>
      <c r="Z1348" s="166">
        <v>0</v>
      </c>
      <c r="AA1348" s="166"/>
      <c r="AB1348" s="246">
        <v>0</v>
      </c>
      <c r="AC1348" s="246">
        <v>0</v>
      </c>
      <c r="AD1348" s="237" t="s">
        <v>49</v>
      </c>
      <c r="AE1348" s="238" t="str">
        <f>IF(IFERROR(VLOOKUP(A1348,#REF!,1,FALSE),"")="","","✓")</f>
        <v/>
      </c>
      <c r="AF1348" s="237" t="s">
        <v>48</v>
      </c>
      <c r="AG1348" s="239" t="s">
        <v>48</v>
      </c>
      <c r="AH1348" s="248" t="str">
        <f>IF(AND(COUNTIF('1093件のリスト'!$L$247:$L$7238,'2-1.手続一覧'!A1348)=1,(_xlfn.XLOOKUP('2-1.手続一覧'!A1348,'1093件のリスト'!$L$247:$L$7238,'1093件のリスト'!$AM$247:$AM$7238))="2022年度の対象"),"リストにあり","？")</f>
        <v>リストにあり</v>
      </c>
      <c r="AI1348" s="248" t="s">
        <v>49</v>
      </c>
      <c r="AJ1348" s="248" t="s">
        <v>1838</v>
      </c>
      <c r="AK1348" s="248" t="str">
        <f t="shared" si="25"/>
        <v/>
      </c>
      <c r="AL1348" s="248" t="str">
        <f>VLOOKUP($A1348,'3-1.電気'!$B$16:$CE$134,5,FALSE)</f>
        <v>簡易申請</v>
      </c>
      <c r="AM1348" s="248" t="str">
        <f>VLOOKUP($A1348,'3-1.電気'!$B$16:$CE$134,68,FALSE)</f>
        <v>-</v>
      </c>
      <c r="AN1348" s="248" t="str">
        <f>VLOOKUP($A1348,'3-1.電気'!$B$16:$CE$134,69,FALSE)</f>
        <v>-</v>
      </c>
      <c r="AO1348" s="248" t="str">
        <f>VLOOKUP($A1348,'3-1.電気'!$B$16:$CE$134,70,FALSE)</f>
        <v>-</v>
      </c>
      <c r="AP1348" s="248">
        <f>VLOOKUP($A1348,'3-1.電気'!$B$16:$CE$134,55,FALSE)</f>
        <v>0</v>
      </c>
      <c r="AQ1348" s="239">
        <f>VLOOKUP($A1348,'3-1.電気'!$B$16:$CE$134,56,FALSE)</f>
        <v>0</v>
      </c>
      <c r="AR1348" s="234" t="s">
        <v>0</v>
      </c>
    </row>
    <row r="1349" spans="1:44" ht="30" hidden="1" customHeight="1">
      <c r="A1349" s="249">
        <v>25525</v>
      </c>
      <c r="B1349" s="168" t="s">
        <v>222</v>
      </c>
      <c r="C1349" s="166" t="s">
        <v>211</v>
      </c>
      <c r="D1349" s="166">
        <v>1964</v>
      </c>
      <c r="E1349" s="166">
        <v>77</v>
      </c>
      <c r="F1349" s="166">
        <v>123</v>
      </c>
      <c r="G1349" s="166">
        <v>0</v>
      </c>
      <c r="H1349" s="166">
        <v>0</v>
      </c>
      <c r="I1349" s="166">
        <v>2</v>
      </c>
      <c r="J1349" s="166">
        <v>0</v>
      </c>
      <c r="K1349" s="166">
        <v>0</v>
      </c>
      <c r="L1349" s="166">
        <v>0</v>
      </c>
      <c r="M1349" s="166">
        <v>0</v>
      </c>
      <c r="N1349" s="166" t="s">
        <v>41</v>
      </c>
      <c r="O1349" s="166" t="s">
        <v>42</v>
      </c>
      <c r="P1349" s="166" t="s">
        <v>10320</v>
      </c>
      <c r="Q1349" s="167" t="s">
        <v>10321</v>
      </c>
      <c r="R1349" s="166"/>
      <c r="S1349" s="166" t="s">
        <v>54</v>
      </c>
      <c r="T1349" s="166">
        <v>0</v>
      </c>
      <c r="U1349" s="166">
        <v>0</v>
      </c>
      <c r="V1349" s="166">
        <v>0</v>
      </c>
      <c r="W1349" s="166" t="s">
        <v>46</v>
      </c>
      <c r="X1349" s="166">
        <v>0</v>
      </c>
      <c r="Y1349" s="166" t="s">
        <v>47</v>
      </c>
      <c r="Z1349" s="166">
        <v>0</v>
      </c>
      <c r="AA1349" s="166"/>
      <c r="AB1349" s="246">
        <v>0</v>
      </c>
      <c r="AC1349" s="246">
        <v>0</v>
      </c>
      <c r="AD1349" s="237" t="s">
        <v>49</v>
      </c>
      <c r="AE1349" s="238" t="str">
        <f>IF(IFERROR(VLOOKUP(A1349,#REF!,1,FALSE),"")="","","✓")</f>
        <v/>
      </c>
      <c r="AF1349" s="237" t="s">
        <v>48</v>
      </c>
      <c r="AG1349" s="239" t="s">
        <v>48</v>
      </c>
      <c r="AH1349" s="248" t="str">
        <f>IF(AND(COUNTIF('1093件のリスト'!$L$247:$L$7238,'2-1.手続一覧'!A1349)=1,(_xlfn.XLOOKUP('2-1.手続一覧'!A1349,'1093件のリスト'!$L$247:$L$7238,'1093件のリスト'!$AM$247:$AM$7238))="2022年度の対象"),"リストにあり","？")</f>
        <v>リストにあり</v>
      </c>
      <c r="AI1349" s="248" t="s">
        <v>49</v>
      </c>
      <c r="AJ1349" s="248" t="s">
        <v>1838</v>
      </c>
      <c r="AK1349" s="248" t="str">
        <f t="shared" si="25"/>
        <v/>
      </c>
      <c r="AL1349" s="248" t="str">
        <f>VLOOKUP($A1349,'3-1.電気'!$B$16:$CE$134,5,FALSE)</f>
        <v>簡易申請</v>
      </c>
      <c r="AM1349" s="248" t="str">
        <f>VLOOKUP($A1349,'3-1.電気'!$B$16:$CE$134,68,FALSE)</f>
        <v>-</v>
      </c>
      <c r="AN1349" s="248" t="str">
        <f>VLOOKUP($A1349,'3-1.電気'!$B$16:$CE$134,69,FALSE)</f>
        <v>-</v>
      </c>
      <c r="AO1349" s="248" t="str">
        <f>VLOOKUP($A1349,'3-1.電気'!$B$16:$CE$134,70,FALSE)</f>
        <v>-</v>
      </c>
      <c r="AP1349" s="248">
        <f>VLOOKUP($A1349,'3-1.電気'!$B$16:$CE$134,55,FALSE)</f>
        <v>0</v>
      </c>
      <c r="AQ1349" s="239">
        <f>VLOOKUP($A1349,'3-1.電気'!$B$16:$CE$134,56,FALSE)</f>
        <v>0</v>
      </c>
      <c r="AR1349" s="234" t="s">
        <v>0</v>
      </c>
    </row>
    <row r="1350" spans="1:44" ht="30" hidden="1" customHeight="1">
      <c r="A1350" s="249">
        <v>25526</v>
      </c>
      <c r="B1350" s="168" t="s">
        <v>223</v>
      </c>
      <c r="C1350" s="166" t="s">
        <v>211</v>
      </c>
      <c r="D1350" s="166">
        <v>1964</v>
      </c>
      <c r="E1350" s="166">
        <v>77</v>
      </c>
      <c r="F1350" s="166">
        <v>123</v>
      </c>
      <c r="G1350" s="166">
        <v>0</v>
      </c>
      <c r="H1350" s="166">
        <v>0</v>
      </c>
      <c r="I1350" s="166">
        <v>3</v>
      </c>
      <c r="J1350" s="166">
        <v>0</v>
      </c>
      <c r="K1350" s="166">
        <v>0</v>
      </c>
      <c r="L1350" s="166">
        <v>0</v>
      </c>
      <c r="M1350" s="166">
        <v>0</v>
      </c>
      <c r="N1350" s="166" t="s">
        <v>41</v>
      </c>
      <c r="O1350" s="166" t="s">
        <v>42</v>
      </c>
      <c r="P1350" s="166" t="s">
        <v>10320</v>
      </c>
      <c r="Q1350" s="167" t="s">
        <v>10321</v>
      </c>
      <c r="R1350" s="166"/>
      <c r="S1350" s="166" t="s">
        <v>54</v>
      </c>
      <c r="T1350" s="166">
        <v>0</v>
      </c>
      <c r="U1350" s="166">
        <v>0</v>
      </c>
      <c r="V1350" s="166">
        <v>0</v>
      </c>
      <c r="W1350" s="166" t="s">
        <v>46</v>
      </c>
      <c r="X1350" s="166">
        <v>0</v>
      </c>
      <c r="Y1350" s="166" t="s">
        <v>47</v>
      </c>
      <c r="Z1350" s="166">
        <v>0</v>
      </c>
      <c r="AA1350" s="166"/>
      <c r="AB1350" s="246">
        <v>0</v>
      </c>
      <c r="AC1350" s="246" t="s">
        <v>10217</v>
      </c>
      <c r="AD1350" s="237" t="s">
        <v>49</v>
      </c>
      <c r="AE1350" s="238" t="str">
        <f>IF(IFERROR(VLOOKUP(A1350,#REF!,1,FALSE),"")="","","✓")</f>
        <v/>
      </c>
      <c r="AF1350" s="237" t="s">
        <v>48</v>
      </c>
      <c r="AG1350" s="239" t="s">
        <v>48</v>
      </c>
      <c r="AH1350" s="248" t="str">
        <f>IF(AND(COUNTIF('1093件のリスト'!$L$247:$L$7238,'2-1.手続一覧'!A1350)=1,(_xlfn.XLOOKUP('2-1.手続一覧'!A1350,'1093件のリスト'!$L$247:$L$7238,'1093件のリスト'!$AM$247:$AM$7238))="2022年度の対象"),"リストにあり","？")</f>
        <v>リストにあり</v>
      </c>
      <c r="AI1350" s="248" t="s">
        <v>49</v>
      </c>
      <c r="AJ1350" s="248" t="s">
        <v>1838</v>
      </c>
      <c r="AK1350" s="248" t="str">
        <f t="shared" si="25"/>
        <v/>
      </c>
      <c r="AL1350" s="248" t="str">
        <f>VLOOKUP($A1350,'3-1.電気'!$B$16:$CE$134,5,FALSE)</f>
        <v>簡易申請</v>
      </c>
      <c r="AM1350" s="248" t="str">
        <f>VLOOKUP($A1350,'3-1.電気'!$B$16:$CE$134,68,FALSE)</f>
        <v>-</v>
      </c>
      <c r="AN1350" s="248" t="str">
        <f>VLOOKUP($A1350,'3-1.電気'!$B$16:$CE$134,69,FALSE)</f>
        <v>-</v>
      </c>
      <c r="AO1350" s="248" t="str">
        <f>VLOOKUP($A1350,'3-1.電気'!$B$16:$CE$134,70,FALSE)</f>
        <v>-</v>
      </c>
      <c r="AP1350" s="248">
        <f>VLOOKUP($A1350,'3-1.電気'!$B$16:$CE$134,55,FALSE)</f>
        <v>0</v>
      </c>
      <c r="AQ1350" s="239">
        <f>VLOOKUP($A1350,'3-1.電気'!$B$16:$CE$134,56,FALSE)</f>
        <v>0</v>
      </c>
      <c r="AR1350" s="234" t="s">
        <v>0</v>
      </c>
    </row>
    <row r="1351" spans="1:44" ht="30" hidden="1" customHeight="1">
      <c r="A1351" s="249">
        <v>25527</v>
      </c>
      <c r="B1351" s="168" t="s">
        <v>224</v>
      </c>
      <c r="C1351" s="166" t="s">
        <v>211</v>
      </c>
      <c r="D1351" s="166">
        <v>1995</v>
      </c>
      <c r="E1351" s="166">
        <v>77</v>
      </c>
      <c r="F1351" s="166">
        <v>124</v>
      </c>
      <c r="G1351" s="166">
        <v>0</v>
      </c>
      <c r="H1351" s="166">
        <v>0</v>
      </c>
      <c r="I1351" s="166">
        <v>0</v>
      </c>
      <c r="J1351" s="166">
        <v>0</v>
      </c>
      <c r="K1351" s="166">
        <v>0</v>
      </c>
      <c r="L1351" s="166">
        <v>0</v>
      </c>
      <c r="M1351" s="166">
        <v>0</v>
      </c>
      <c r="N1351" s="166" t="s">
        <v>41</v>
      </c>
      <c r="O1351" s="166" t="s">
        <v>42</v>
      </c>
      <c r="P1351" s="166" t="s">
        <v>10320</v>
      </c>
      <c r="Q1351" s="167" t="s">
        <v>10321</v>
      </c>
      <c r="R1351" s="166"/>
      <c r="S1351" s="166" t="s">
        <v>54</v>
      </c>
      <c r="T1351" s="166">
        <v>0</v>
      </c>
      <c r="U1351" s="166">
        <v>0</v>
      </c>
      <c r="V1351" s="166">
        <v>0</v>
      </c>
      <c r="W1351" s="166" t="s">
        <v>46</v>
      </c>
      <c r="X1351" s="166">
        <v>0</v>
      </c>
      <c r="Y1351" s="166" t="s">
        <v>47</v>
      </c>
      <c r="Z1351" s="166">
        <v>0</v>
      </c>
      <c r="AA1351" s="166"/>
      <c r="AB1351" s="246">
        <v>0</v>
      </c>
      <c r="AC1351" s="246" t="s">
        <v>10217</v>
      </c>
      <c r="AD1351" s="237" t="s">
        <v>49</v>
      </c>
      <c r="AE1351" s="238" t="str">
        <f>IF(IFERROR(VLOOKUP(A1351,#REF!,1,FALSE),"")="","","✓")</f>
        <v/>
      </c>
      <c r="AF1351" s="237" t="s">
        <v>48</v>
      </c>
      <c r="AG1351" s="239" t="s">
        <v>48</v>
      </c>
      <c r="AH1351" s="248" t="str">
        <f>IF(AND(COUNTIF('1093件のリスト'!$L$247:$L$7238,'2-1.手続一覧'!A1351)=1,(_xlfn.XLOOKUP('2-1.手続一覧'!A1351,'1093件のリスト'!$L$247:$L$7238,'1093件のリスト'!$AM$247:$AM$7238))="2022年度の対象"),"リストにあり","？")</f>
        <v>リストにあり</v>
      </c>
      <c r="AI1351" s="248" t="s">
        <v>49</v>
      </c>
      <c r="AJ1351" s="248" t="s">
        <v>1838</v>
      </c>
      <c r="AK1351" s="248" t="str">
        <f t="shared" si="25"/>
        <v/>
      </c>
      <c r="AL1351" s="248" t="str">
        <f>VLOOKUP($A1351,'3-1.電気'!$B$16:$CE$134,5,FALSE)</f>
        <v>簡易申請</v>
      </c>
      <c r="AM1351" s="248" t="str">
        <f>VLOOKUP($A1351,'3-1.電気'!$B$16:$CE$134,68,FALSE)</f>
        <v>-</v>
      </c>
      <c r="AN1351" s="248" t="str">
        <f>VLOOKUP($A1351,'3-1.電気'!$B$16:$CE$134,69,FALSE)</f>
        <v>-</v>
      </c>
      <c r="AO1351" s="248" t="str">
        <f>VLOOKUP($A1351,'3-1.電気'!$B$16:$CE$134,70,FALSE)</f>
        <v>-</v>
      </c>
      <c r="AP1351" s="248">
        <f>VLOOKUP($A1351,'3-1.電気'!$B$16:$CE$134,55,FALSE)</f>
        <v>0</v>
      </c>
      <c r="AQ1351" s="239">
        <f>VLOOKUP($A1351,'3-1.電気'!$B$16:$CE$134,56,FALSE)</f>
        <v>0</v>
      </c>
      <c r="AR1351" s="234" t="s">
        <v>0</v>
      </c>
    </row>
    <row r="1352" spans="1:44" ht="30" hidden="1" customHeight="1">
      <c r="A1352" s="249">
        <v>25528</v>
      </c>
      <c r="B1352" s="168" t="s">
        <v>184</v>
      </c>
      <c r="C1352" s="166" t="s">
        <v>158</v>
      </c>
      <c r="D1352" s="166">
        <v>1964</v>
      </c>
      <c r="E1352" s="166">
        <v>170</v>
      </c>
      <c r="F1352" s="166">
        <v>93</v>
      </c>
      <c r="G1352" s="166">
        <v>0</v>
      </c>
      <c r="H1352" s="166">
        <v>0</v>
      </c>
      <c r="I1352" s="166">
        <v>0</v>
      </c>
      <c r="J1352" s="166">
        <v>0</v>
      </c>
      <c r="K1352" s="166">
        <v>0</v>
      </c>
      <c r="L1352" s="166">
        <v>0</v>
      </c>
      <c r="M1352" s="166">
        <v>0</v>
      </c>
      <c r="N1352" s="166" t="s">
        <v>41</v>
      </c>
      <c r="O1352" s="166" t="s">
        <v>42</v>
      </c>
      <c r="P1352" s="166" t="s">
        <v>10320</v>
      </c>
      <c r="Q1352" s="167" t="s">
        <v>10321</v>
      </c>
      <c r="R1352" s="166"/>
      <c r="S1352" s="166" t="s">
        <v>54</v>
      </c>
      <c r="T1352" s="166">
        <v>0</v>
      </c>
      <c r="U1352" s="166">
        <v>0</v>
      </c>
      <c r="V1352" s="166">
        <v>0</v>
      </c>
      <c r="W1352" s="166" t="s">
        <v>46</v>
      </c>
      <c r="X1352" s="166">
        <v>0</v>
      </c>
      <c r="Y1352" s="166" t="s">
        <v>47</v>
      </c>
      <c r="Z1352" s="166">
        <v>0</v>
      </c>
      <c r="AA1352" s="166"/>
      <c r="AB1352" s="246">
        <v>0</v>
      </c>
      <c r="AC1352" s="246">
        <v>0</v>
      </c>
      <c r="AD1352" s="237" t="s">
        <v>49</v>
      </c>
      <c r="AE1352" s="238" t="str">
        <f>IF(IFERROR(VLOOKUP(A1352,#REF!,1,FALSE),"")="","","✓")</f>
        <v/>
      </c>
      <c r="AF1352" s="237" t="s">
        <v>48</v>
      </c>
      <c r="AG1352" s="239" t="s">
        <v>48</v>
      </c>
      <c r="AH1352" s="248" t="str">
        <f>IF(AND(COUNTIF('1093件のリスト'!$L$247:$L$7238,'2-1.手続一覧'!A1352)=1,(_xlfn.XLOOKUP('2-1.手続一覧'!A1352,'1093件のリスト'!$L$247:$L$7238,'1093件のリスト'!$AM$247:$AM$7238))="2022年度の対象"),"リストにあり","？")</f>
        <v>リストにあり</v>
      </c>
      <c r="AI1352" s="248" t="s">
        <v>49</v>
      </c>
      <c r="AJ1352" s="248" t="s">
        <v>1838</v>
      </c>
      <c r="AK1352" s="248" t="str">
        <f t="shared" si="25"/>
        <v/>
      </c>
      <c r="AL1352" s="248" t="str">
        <f>VLOOKUP($A1352,'3-1.電気'!$B$16:$CE$134,5,FALSE)</f>
        <v>簡易申請</v>
      </c>
      <c r="AM1352" s="248" t="str">
        <f>VLOOKUP($A1352,'3-1.電気'!$B$16:$CE$134,68,FALSE)</f>
        <v>-</v>
      </c>
      <c r="AN1352" s="248" t="str">
        <f>VLOOKUP($A1352,'3-1.電気'!$B$16:$CE$134,69,FALSE)</f>
        <v>-</v>
      </c>
      <c r="AO1352" s="248" t="str">
        <f>VLOOKUP($A1352,'3-1.電気'!$B$16:$CE$134,70,FALSE)</f>
        <v>-</v>
      </c>
      <c r="AP1352" s="248">
        <f>VLOOKUP($A1352,'3-1.電気'!$B$16:$CE$134,55,FALSE)</f>
        <v>0</v>
      </c>
      <c r="AQ1352" s="239">
        <f>VLOOKUP($A1352,'3-1.電気'!$B$16:$CE$134,56,FALSE)</f>
        <v>0</v>
      </c>
      <c r="AR1352" s="234" t="s">
        <v>0</v>
      </c>
    </row>
    <row r="1353" spans="1:44" ht="30" hidden="1" customHeight="1">
      <c r="A1353" s="249">
        <v>25529</v>
      </c>
      <c r="B1353" s="168" t="s">
        <v>185</v>
      </c>
      <c r="C1353" s="166" t="s">
        <v>158</v>
      </c>
      <c r="D1353" s="166">
        <v>1964</v>
      </c>
      <c r="E1353" s="166">
        <v>170</v>
      </c>
      <c r="F1353" s="166">
        <v>94</v>
      </c>
      <c r="G1353" s="166">
        <v>0</v>
      </c>
      <c r="H1353" s="166">
        <v>0</v>
      </c>
      <c r="I1353" s="166">
        <v>0</v>
      </c>
      <c r="J1353" s="166">
        <v>0</v>
      </c>
      <c r="K1353" s="166">
        <v>0</v>
      </c>
      <c r="L1353" s="166">
        <v>0</v>
      </c>
      <c r="M1353" s="166">
        <v>0</v>
      </c>
      <c r="N1353" s="166" t="s">
        <v>41</v>
      </c>
      <c r="O1353" s="166" t="s">
        <v>42</v>
      </c>
      <c r="P1353" s="166" t="s">
        <v>10320</v>
      </c>
      <c r="Q1353" s="167" t="s">
        <v>10321</v>
      </c>
      <c r="R1353" s="166"/>
      <c r="S1353" s="166" t="s">
        <v>54</v>
      </c>
      <c r="T1353" s="166">
        <v>0</v>
      </c>
      <c r="U1353" s="166">
        <v>0</v>
      </c>
      <c r="V1353" s="166">
        <v>0</v>
      </c>
      <c r="W1353" s="166" t="s">
        <v>46</v>
      </c>
      <c r="X1353" s="166">
        <v>0</v>
      </c>
      <c r="Y1353" s="166" t="s">
        <v>47</v>
      </c>
      <c r="Z1353" s="166">
        <v>0</v>
      </c>
      <c r="AA1353" s="166"/>
      <c r="AB1353" s="246">
        <v>0</v>
      </c>
      <c r="AC1353" s="246">
        <v>0</v>
      </c>
      <c r="AD1353" s="237" t="s">
        <v>49</v>
      </c>
      <c r="AE1353" s="238" t="str">
        <f>IF(IFERROR(VLOOKUP(A1353,#REF!,1,FALSE),"")="","","✓")</f>
        <v/>
      </c>
      <c r="AF1353" s="237" t="s">
        <v>48</v>
      </c>
      <c r="AG1353" s="239" t="s">
        <v>48</v>
      </c>
      <c r="AH1353" s="248" t="str">
        <f>IF(AND(COUNTIF('1093件のリスト'!$L$247:$L$7238,'2-1.手続一覧'!A1353)=1,(_xlfn.XLOOKUP('2-1.手続一覧'!A1353,'1093件のリスト'!$L$247:$L$7238,'1093件のリスト'!$AM$247:$AM$7238))="2022年度の対象"),"リストにあり","？")</f>
        <v>リストにあり</v>
      </c>
      <c r="AI1353" s="248" t="s">
        <v>49</v>
      </c>
      <c r="AJ1353" s="248" t="s">
        <v>1838</v>
      </c>
      <c r="AK1353" s="248" t="str">
        <f t="shared" si="25"/>
        <v/>
      </c>
      <c r="AL1353" s="248" t="str">
        <f>VLOOKUP($A1353,'3-1.電気'!$B$16:$CE$134,5,FALSE)</f>
        <v>簡易申請</v>
      </c>
      <c r="AM1353" s="248" t="str">
        <f>VLOOKUP($A1353,'3-1.電気'!$B$16:$CE$134,68,FALSE)</f>
        <v>-</v>
      </c>
      <c r="AN1353" s="248" t="str">
        <f>VLOOKUP($A1353,'3-1.電気'!$B$16:$CE$134,69,FALSE)</f>
        <v>-</v>
      </c>
      <c r="AO1353" s="248" t="str">
        <f>VLOOKUP($A1353,'3-1.電気'!$B$16:$CE$134,70,FALSE)</f>
        <v>-</v>
      </c>
      <c r="AP1353" s="248">
        <f>VLOOKUP($A1353,'3-1.電気'!$B$16:$CE$134,55,FALSE)</f>
        <v>0</v>
      </c>
      <c r="AQ1353" s="239">
        <f>VLOOKUP($A1353,'3-1.電気'!$B$16:$CE$134,56,FALSE)</f>
        <v>0</v>
      </c>
      <c r="AR1353" s="234" t="s">
        <v>0</v>
      </c>
    </row>
    <row r="1354" spans="1:44" ht="30" hidden="1" customHeight="1">
      <c r="A1354" s="249">
        <v>25530</v>
      </c>
      <c r="B1354" s="168" t="s">
        <v>186</v>
      </c>
      <c r="C1354" s="166" t="s">
        <v>158</v>
      </c>
      <c r="D1354" s="166">
        <v>1964</v>
      </c>
      <c r="E1354" s="166">
        <v>170</v>
      </c>
      <c r="F1354" s="166">
        <v>94</v>
      </c>
      <c r="G1354" s="166">
        <v>0</v>
      </c>
      <c r="H1354" s="166">
        <v>0</v>
      </c>
      <c r="I1354" s="166">
        <v>0</v>
      </c>
      <c r="J1354" s="166">
        <v>0</v>
      </c>
      <c r="K1354" s="166">
        <v>0</v>
      </c>
      <c r="L1354" s="166">
        <v>0</v>
      </c>
      <c r="M1354" s="166">
        <v>0</v>
      </c>
      <c r="N1354" s="166" t="s">
        <v>41</v>
      </c>
      <c r="O1354" s="166" t="s">
        <v>42</v>
      </c>
      <c r="P1354" s="166" t="s">
        <v>10320</v>
      </c>
      <c r="Q1354" s="167" t="s">
        <v>10321</v>
      </c>
      <c r="R1354" s="166"/>
      <c r="S1354" s="166" t="s">
        <v>54</v>
      </c>
      <c r="T1354" s="166">
        <v>0</v>
      </c>
      <c r="U1354" s="166">
        <v>0</v>
      </c>
      <c r="V1354" s="166">
        <v>0</v>
      </c>
      <c r="W1354" s="166" t="s">
        <v>46</v>
      </c>
      <c r="X1354" s="166">
        <v>0</v>
      </c>
      <c r="Y1354" s="166" t="s">
        <v>47</v>
      </c>
      <c r="Z1354" s="166">
        <v>0</v>
      </c>
      <c r="AA1354" s="166"/>
      <c r="AB1354" s="246">
        <v>0</v>
      </c>
      <c r="AC1354" s="246" t="s">
        <v>10217</v>
      </c>
      <c r="AD1354" s="237" t="s">
        <v>49</v>
      </c>
      <c r="AE1354" s="238" t="str">
        <f>IF(IFERROR(VLOOKUP(A1354,#REF!,1,FALSE),"")="","","✓")</f>
        <v/>
      </c>
      <c r="AF1354" s="237" t="s">
        <v>48</v>
      </c>
      <c r="AG1354" s="239" t="s">
        <v>48</v>
      </c>
      <c r="AH1354" s="248" t="str">
        <f>IF(AND(COUNTIF('1093件のリスト'!$L$247:$L$7238,'2-1.手続一覧'!A1354)=1,(_xlfn.XLOOKUP('2-1.手続一覧'!A1354,'1093件のリスト'!$L$247:$L$7238,'1093件のリスト'!$AM$247:$AM$7238))="2022年度の対象"),"リストにあり","？")</f>
        <v>リストにあり</v>
      </c>
      <c r="AI1354" s="248" t="s">
        <v>49</v>
      </c>
      <c r="AJ1354" s="248" t="s">
        <v>1838</v>
      </c>
      <c r="AK1354" s="248" t="str">
        <f t="shared" si="25"/>
        <v/>
      </c>
      <c r="AL1354" s="248" t="str">
        <f>VLOOKUP($A1354,'3-1.電気'!$B$16:$CE$134,5,FALSE)</f>
        <v>簡易申請</v>
      </c>
      <c r="AM1354" s="248" t="str">
        <f>VLOOKUP($A1354,'3-1.電気'!$B$16:$CE$134,68,FALSE)</f>
        <v>-</v>
      </c>
      <c r="AN1354" s="248" t="str">
        <f>VLOOKUP($A1354,'3-1.電気'!$B$16:$CE$134,69,FALSE)</f>
        <v>-</v>
      </c>
      <c r="AO1354" s="248" t="str">
        <f>VLOOKUP($A1354,'3-1.電気'!$B$16:$CE$134,70,FALSE)</f>
        <v>-</v>
      </c>
      <c r="AP1354" s="248">
        <f>VLOOKUP($A1354,'3-1.電気'!$B$16:$CE$134,55,FALSE)</f>
        <v>0</v>
      </c>
      <c r="AQ1354" s="239">
        <f>VLOOKUP($A1354,'3-1.電気'!$B$16:$CE$134,56,FALSE)</f>
        <v>0</v>
      </c>
      <c r="AR1354" s="234" t="s">
        <v>0</v>
      </c>
    </row>
    <row r="1355" spans="1:44" ht="30" hidden="1" customHeight="1">
      <c r="A1355" s="249">
        <v>25531</v>
      </c>
      <c r="B1355" s="168" t="s">
        <v>112</v>
      </c>
      <c r="C1355" s="166" t="s">
        <v>9308</v>
      </c>
      <c r="D1355" s="166">
        <v>1970</v>
      </c>
      <c r="E1355" s="166">
        <v>96</v>
      </c>
      <c r="F1355" s="166">
        <v>4</v>
      </c>
      <c r="G1355" s="166">
        <v>0</v>
      </c>
      <c r="H1355" s="166">
        <v>0</v>
      </c>
      <c r="I1355" s="166">
        <v>1</v>
      </c>
      <c r="J1355" s="166">
        <v>0</v>
      </c>
      <c r="K1355" s="166">
        <v>0</v>
      </c>
      <c r="L1355" s="166">
        <v>0</v>
      </c>
      <c r="M1355" s="166">
        <v>0</v>
      </c>
      <c r="N1355" s="166" t="s">
        <v>41</v>
      </c>
      <c r="O1355" s="166" t="s">
        <v>42</v>
      </c>
      <c r="P1355" s="166" t="s">
        <v>10320</v>
      </c>
      <c r="Q1355" s="167" t="s">
        <v>101</v>
      </c>
      <c r="R1355" s="166" t="s">
        <v>113</v>
      </c>
      <c r="S1355" s="166" t="s">
        <v>54</v>
      </c>
      <c r="T1355" s="166">
        <v>0</v>
      </c>
      <c r="U1355" s="166">
        <v>0</v>
      </c>
      <c r="V1355" s="166" t="s">
        <v>103</v>
      </c>
      <c r="W1355" s="166" t="s">
        <v>46</v>
      </c>
      <c r="X1355" s="166">
        <v>0</v>
      </c>
      <c r="Y1355" s="166" t="s">
        <v>47</v>
      </c>
      <c r="Z1355" s="166">
        <v>0</v>
      </c>
      <c r="AA1355" s="166"/>
      <c r="AB1355" s="246">
        <v>0</v>
      </c>
      <c r="AC1355" s="246" t="s">
        <v>10217</v>
      </c>
      <c r="AD1355" s="237" t="s">
        <v>49</v>
      </c>
      <c r="AE1355" s="238" t="str">
        <f>IF(IFERROR(VLOOKUP(A1355,#REF!,1,FALSE),"")="","","✓")</f>
        <v/>
      </c>
      <c r="AF1355" s="237" t="s">
        <v>48</v>
      </c>
      <c r="AG1355" s="239" t="s">
        <v>48</v>
      </c>
      <c r="AH1355" s="248" t="str">
        <f>IF(AND(COUNTIF('1093件のリスト'!$L$247:$L$7238,'2-1.手続一覧'!A1355)=1,(_xlfn.XLOOKUP('2-1.手続一覧'!A1355,'1093件のリスト'!$L$247:$L$7238,'1093件のリスト'!$AM$247:$AM$7238))="2022年度の対象"),"リストにあり","？")</f>
        <v>リストにあり</v>
      </c>
      <c r="AI1355" s="248" t="s">
        <v>49</v>
      </c>
      <c r="AJ1355" s="248" t="s">
        <v>1838</v>
      </c>
      <c r="AK1355" s="248" t="str">
        <f t="shared" si="25"/>
        <v/>
      </c>
      <c r="AL1355" s="248" t="str">
        <f>VLOOKUP($A1355,'3-1.電気'!$B$16:$CE$134,5,FALSE)</f>
        <v>汎用申請</v>
      </c>
      <c r="AM1355" s="248" t="str">
        <f>VLOOKUP($A1355,'3-1.電気'!$B$16:$CE$134,68,FALSE)</f>
        <v>Apply06</v>
      </c>
      <c r="AN1355" s="248" t="str">
        <f>VLOOKUP($A1355,'3-1.電気'!$B$16:$CE$134,69,FALSE)</f>
        <v>ApplyA</v>
      </c>
      <c r="AO1355" s="248" t="str">
        <f>VLOOKUP($A1355,'3-1.電気'!$B$16:$CE$134,70,FALSE)</f>
        <v>ELE-KOHJIGYO-1</v>
      </c>
      <c r="AP1355" s="248">
        <f>VLOOKUP($A1355,'3-1.電気'!$B$16:$CE$134,55,FALSE)</f>
        <v>0</v>
      </c>
      <c r="AQ1355" s="239" t="str">
        <f>VLOOKUP($A1355,'3-1.電気'!$B$16:$CE$134,56,FALSE)</f>
        <v>主任電気工事士の資格確認は、工事士DBと連携できるのであれば、資格証の写しの提出を不要にしてもいいのではないか。</v>
      </c>
      <c r="AR1355" s="234" t="s">
        <v>0</v>
      </c>
    </row>
    <row r="1356" spans="1:44" ht="30" hidden="1" customHeight="1">
      <c r="A1356" s="249">
        <v>25532</v>
      </c>
      <c r="B1356" s="168" t="s">
        <v>114</v>
      </c>
      <c r="C1356" s="166" t="s">
        <v>100</v>
      </c>
      <c r="D1356" s="166">
        <v>1970</v>
      </c>
      <c r="E1356" s="166">
        <v>96</v>
      </c>
      <c r="F1356" s="166">
        <v>10</v>
      </c>
      <c r="G1356" s="166">
        <v>0</v>
      </c>
      <c r="H1356" s="166">
        <v>0</v>
      </c>
      <c r="I1356" s="166">
        <v>1</v>
      </c>
      <c r="J1356" s="166">
        <v>0</v>
      </c>
      <c r="K1356" s="166">
        <v>0</v>
      </c>
      <c r="L1356" s="166">
        <v>0</v>
      </c>
      <c r="M1356" s="166">
        <v>0</v>
      </c>
      <c r="N1356" s="166" t="s">
        <v>41</v>
      </c>
      <c r="O1356" s="166" t="s">
        <v>42</v>
      </c>
      <c r="P1356" s="166" t="s">
        <v>10320</v>
      </c>
      <c r="Q1356" s="167" t="s">
        <v>101</v>
      </c>
      <c r="R1356" s="166" t="s">
        <v>113</v>
      </c>
      <c r="S1356" s="166" t="s">
        <v>54</v>
      </c>
      <c r="T1356" s="166">
        <v>0</v>
      </c>
      <c r="U1356" s="166">
        <v>0</v>
      </c>
      <c r="V1356" s="166" t="s">
        <v>103</v>
      </c>
      <c r="W1356" s="166" t="s">
        <v>46</v>
      </c>
      <c r="X1356" s="166">
        <v>0</v>
      </c>
      <c r="Y1356" s="166" t="s">
        <v>47</v>
      </c>
      <c r="Z1356" s="166">
        <v>0</v>
      </c>
      <c r="AA1356" s="166"/>
      <c r="AB1356" s="246">
        <v>0</v>
      </c>
      <c r="AC1356" s="246" t="s">
        <v>10217</v>
      </c>
      <c r="AD1356" s="237" t="s">
        <v>49</v>
      </c>
      <c r="AE1356" s="238" t="str">
        <f>IF(IFERROR(VLOOKUP(A1356,#REF!,1,FALSE),"")="","","✓")</f>
        <v/>
      </c>
      <c r="AF1356" s="237" t="s">
        <v>48</v>
      </c>
      <c r="AG1356" s="239" t="s">
        <v>48</v>
      </c>
      <c r="AH1356" s="248" t="str">
        <f>IF(AND(COUNTIF('1093件のリスト'!$L$247:$L$7238,'2-1.手続一覧'!A1356)=1,(_xlfn.XLOOKUP('2-1.手続一覧'!A1356,'1093件のリスト'!$L$247:$L$7238,'1093件のリスト'!$AM$247:$AM$7238))="2022年度の対象"),"リストにあり","？")</f>
        <v>リストにあり</v>
      </c>
      <c r="AI1356" s="248" t="s">
        <v>49</v>
      </c>
      <c r="AJ1356" s="248" t="s">
        <v>1838</v>
      </c>
      <c r="AK1356" s="248" t="str">
        <f t="shared" si="25"/>
        <v/>
      </c>
      <c r="AL1356" s="248" t="str">
        <f>VLOOKUP($A1356,'3-1.電気'!$B$16:$CE$134,5,FALSE)</f>
        <v>汎用申請</v>
      </c>
      <c r="AM1356" s="248" t="str">
        <f>VLOOKUP($A1356,'3-1.電気'!$B$16:$CE$134,68,FALSE)</f>
        <v>Notify02</v>
      </c>
      <c r="AN1356" s="248" t="str">
        <f>VLOOKUP($A1356,'3-1.電気'!$B$16:$CE$134,69,FALSE)</f>
        <v>NotifyA</v>
      </c>
      <c r="AO1356" s="248" t="str">
        <f>VLOOKUP($A1356,'3-1.電気'!$B$16:$CE$134,70,FALSE)</f>
        <v>ELE-KOHJIGYO-1</v>
      </c>
      <c r="AP1356" s="248">
        <f>VLOOKUP($A1356,'3-1.電気'!$B$16:$CE$134,55,FALSE)</f>
        <v>0</v>
      </c>
      <c r="AQ1356" s="239">
        <f>VLOOKUP($A1356,'3-1.電気'!$B$16:$CE$134,56,FALSE)</f>
        <v>0</v>
      </c>
      <c r="AR1356" s="234" t="s">
        <v>0</v>
      </c>
    </row>
    <row r="1357" spans="1:44" ht="30" hidden="1" customHeight="1">
      <c r="A1357" s="249">
        <v>25533</v>
      </c>
      <c r="B1357" s="168" t="s">
        <v>106</v>
      </c>
      <c r="C1357" s="166" t="s">
        <v>100</v>
      </c>
      <c r="D1357" s="166">
        <v>1970</v>
      </c>
      <c r="E1357" s="166">
        <v>96</v>
      </c>
      <c r="F1357" s="166">
        <v>12</v>
      </c>
      <c r="G1357" s="166">
        <v>0</v>
      </c>
      <c r="H1357" s="166">
        <v>0</v>
      </c>
      <c r="I1357" s="166">
        <v>0</v>
      </c>
      <c r="J1357" s="166">
        <v>0</v>
      </c>
      <c r="K1357" s="166">
        <v>0</v>
      </c>
      <c r="L1357" s="166">
        <v>0</v>
      </c>
      <c r="M1357" s="166">
        <v>0</v>
      </c>
      <c r="N1357" s="166" t="s">
        <v>41</v>
      </c>
      <c r="O1357" s="166" t="s">
        <v>42</v>
      </c>
      <c r="P1357" s="166" t="s">
        <v>10320</v>
      </c>
      <c r="Q1357" s="167" t="s">
        <v>101</v>
      </c>
      <c r="R1357" s="166" t="s">
        <v>113</v>
      </c>
      <c r="S1357" s="166" t="s">
        <v>54</v>
      </c>
      <c r="T1357" s="166">
        <v>0</v>
      </c>
      <c r="U1357" s="166">
        <v>0</v>
      </c>
      <c r="V1357" s="166" t="s">
        <v>103</v>
      </c>
      <c r="W1357" s="166" t="s">
        <v>46</v>
      </c>
      <c r="X1357" s="166">
        <v>0</v>
      </c>
      <c r="Y1357" s="166" t="s">
        <v>47</v>
      </c>
      <c r="Z1357" s="166">
        <v>0</v>
      </c>
      <c r="AA1357" s="166"/>
      <c r="AB1357" s="246">
        <v>0</v>
      </c>
      <c r="AC1357" s="246" t="s">
        <v>10217</v>
      </c>
      <c r="AD1357" s="237" t="s">
        <v>49</v>
      </c>
      <c r="AE1357" s="238" t="str">
        <f>IF(IFERROR(VLOOKUP(A1357,#REF!,1,FALSE),"")="","","✓")</f>
        <v/>
      </c>
      <c r="AF1357" s="237" t="s">
        <v>48</v>
      </c>
      <c r="AG1357" s="239" t="s">
        <v>48</v>
      </c>
      <c r="AH1357" s="248" t="str">
        <f>IF(AND(COUNTIF('1093件のリスト'!$L$247:$L$7238,'2-1.手続一覧'!A1357)=1,(_xlfn.XLOOKUP('2-1.手続一覧'!A1357,'1093件のリスト'!$L$247:$L$7238,'1093件のリスト'!$AM$247:$AM$7238))="2022年度の対象"),"リストにあり","？")</f>
        <v>リストにあり</v>
      </c>
      <c r="AI1357" s="248" t="s">
        <v>49</v>
      </c>
      <c r="AJ1357" s="248" t="s">
        <v>1838</v>
      </c>
      <c r="AK1357" s="248" t="str">
        <f t="shared" si="25"/>
        <v/>
      </c>
      <c r="AL1357" s="248" t="str">
        <f>VLOOKUP($A1357,'3-1.電気'!$B$16:$CE$134,5,FALSE)</f>
        <v>汎用申請</v>
      </c>
      <c r="AM1357" s="248" t="str">
        <f>VLOOKUP($A1357,'3-1.電気'!$B$16:$CE$134,68,FALSE)</f>
        <v>Apply06</v>
      </c>
      <c r="AN1357" s="248" t="str">
        <f>VLOOKUP($A1357,'3-1.電気'!$B$16:$CE$134,69,FALSE)</f>
        <v>ApplyA</v>
      </c>
      <c r="AO1357" s="248" t="str">
        <f>VLOOKUP($A1357,'3-1.電気'!$B$16:$CE$134,70,FALSE)</f>
        <v>ELE-KOHJIGYO-2</v>
      </c>
      <c r="AP1357" s="248">
        <f>VLOOKUP($A1357,'3-1.電気'!$B$16:$CE$134,55,FALSE)</f>
        <v>0</v>
      </c>
      <c r="AQ1357" s="239">
        <f>VLOOKUP($A1357,'3-1.電気'!$B$16:$CE$134,56,FALSE)</f>
        <v>0</v>
      </c>
      <c r="AR1357" s="234" t="s">
        <v>0</v>
      </c>
    </row>
    <row r="1358" spans="1:44" ht="30" hidden="1" customHeight="1">
      <c r="A1358" s="249">
        <v>25534</v>
      </c>
      <c r="B1358" s="168" t="s">
        <v>115</v>
      </c>
      <c r="C1358" s="166" t="s">
        <v>100</v>
      </c>
      <c r="D1358" s="166">
        <v>1970</v>
      </c>
      <c r="E1358" s="166">
        <v>96</v>
      </c>
      <c r="F1358" s="166">
        <v>16</v>
      </c>
      <c r="G1358" s="166">
        <v>0</v>
      </c>
      <c r="H1358" s="166">
        <v>0</v>
      </c>
      <c r="I1358" s="166">
        <v>0</v>
      </c>
      <c r="J1358" s="166">
        <v>0</v>
      </c>
      <c r="K1358" s="166">
        <v>0</v>
      </c>
      <c r="L1358" s="166">
        <v>0</v>
      </c>
      <c r="M1358" s="166">
        <v>0</v>
      </c>
      <c r="N1358" s="166" t="s">
        <v>41</v>
      </c>
      <c r="O1358" s="166" t="s">
        <v>42</v>
      </c>
      <c r="P1358" s="166" t="s">
        <v>10320</v>
      </c>
      <c r="Q1358" s="167" t="s">
        <v>101</v>
      </c>
      <c r="R1358" s="166" t="s">
        <v>113</v>
      </c>
      <c r="S1358" s="166" t="s">
        <v>54</v>
      </c>
      <c r="T1358" s="166">
        <v>0</v>
      </c>
      <c r="U1358" s="166">
        <v>0</v>
      </c>
      <c r="V1358" s="166" t="s">
        <v>103</v>
      </c>
      <c r="W1358" s="166" t="s">
        <v>46</v>
      </c>
      <c r="X1358" s="166">
        <v>0</v>
      </c>
      <c r="Y1358" s="166" t="s">
        <v>47</v>
      </c>
      <c r="Z1358" s="166">
        <v>0</v>
      </c>
      <c r="AA1358" s="166"/>
      <c r="AB1358" s="246">
        <v>0</v>
      </c>
      <c r="AC1358" s="246" t="s">
        <v>10217</v>
      </c>
      <c r="AD1358" s="237" t="s">
        <v>49</v>
      </c>
      <c r="AE1358" s="238" t="str">
        <f>IF(IFERROR(VLOOKUP(A1358,#REF!,1,FALSE),"")="","","✓")</f>
        <v/>
      </c>
      <c r="AF1358" s="237" t="s">
        <v>48</v>
      </c>
      <c r="AG1358" s="239" t="s">
        <v>48</v>
      </c>
      <c r="AH1358" s="248" t="str">
        <f>IF(AND(COUNTIF('1093件のリスト'!$L$247:$L$7238,'2-1.手続一覧'!A1358)=1,(_xlfn.XLOOKUP('2-1.手続一覧'!A1358,'1093件のリスト'!$L$247:$L$7238,'1093件のリスト'!$AM$247:$AM$7238))="2022年度の対象"),"リストにあり","？")</f>
        <v>リストにあり</v>
      </c>
      <c r="AI1358" s="248" t="s">
        <v>49</v>
      </c>
      <c r="AJ1358" s="248" t="s">
        <v>1838</v>
      </c>
      <c r="AK1358" s="248" t="str">
        <f t="shared" si="25"/>
        <v/>
      </c>
      <c r="AL1358" s="248" t="str">
        <f>VLOOKUP($A1358,'3-1.電気'!$B$16:$CE$134,5,FALSE)</f>
        <v>汎用申請</v>
      </c>
      <c r="AM1358" s="248" t="str">
        <f>VLOOKUP($A1358,'3-1.電気'!$B$16:$CE$134,68,FALSE)</f>
        <v>Apply05</v>
      </c>
      <c r="AN1358" s="248" t="str">
        <f>VLOOKUP($A1358,'3-1.電気'!$B$16:$CE$134,69,FALSE)</f>
        <v>ApplyA</v>
      </c>
      <c r="AO1358" s="248" t="str">
        <f>VLOOKUP($A1358,'3-1.電気'!$B$16:$CE$134,70,FALSE)</f>
        <v>ELE-KOHJIGYO-2</v>
      </c>
      <c r="AP1358" s="248">
        <f>VLOOKUP($A1358,'3-1.電気'!$B$16:$CE$134,55,FALSE)</f>
        <v>0</v>
      </c>
      <c r="AQ1358" s="239">
        <f>VLOOKUP($A1358,'3-1.電気'!$B$16:$CE$134,56,FALSE)</f>
        <v>0</v>
      </c>
      <c r="AR1358" s="234" t="s">
        <v>0</v>
      </c>
    </row>
    <row r="1359" spans="1:44" ht="30" hidden="1" customHeight="1">
      <c r="A1359" s="249">
        <v>25535</v>
      </c>
      <c r="B1359" s="168" t="s">
        <v>116</v>
      </c>
      <c r="C1359" s="166" t="s">
        <v>100</v>
      </c>
      <c r="D1359" s="166">
        <v>1970</v>
      </c>
      <c r="E1359" s="166">
        <v>96</v>
      </c>
      <c r="F1359" s="166">
        <v>17</v>
      </c>
      <c r="G1359" s="166">
        <v>2</v>
      </c>
      <c r="H1359" s="166">
        <v>0</v>
      </c>
      <c r="I1359" s="166">
        <v>4</v>
      </c>
      <c r="J1359" s="166">
        <v>0</v>
      </c>
      <c r="K1359" s="166">
        <v>0</v>
      </c>
      <c r="L1359" s="166">
        <v>0</v>
      </c>
      <c r="M1359" s="166">
        <v>0</v>
      </c>
      <c r="N1359" s="166" t="s">
        <v>41</v>
      </c>
      <c r="O1359" s="166" t="s">
        <v>42</v>
      </c>
      <c r="P1359" s="166" t="s">
        <v>10320</v>
      </c>
      <c r="Q1359" s="167" t="s">
        <v>101</v>
      </c>
      <c r="R1359" s="166" t="s">
        <v>113</v>
      </c>
      <c r="S1359" s="166" t="s">
        <v>54</v>
      </c>
      <c r="T1359" s="166">
        <v>0</v>
      </c>
      <c r="U1359" s="166">
        <v>0</v>
      </c>
      <c r="V1359" s="166" t="s">
        <v>103</v>
      </c>
      <c r="W1359" s="166" t="s">
        <v>46</v>
      </c>
      <c r="X1359" s="166">
        <v>0</v>
      </c>
      <c r="Y1359" s="166" t="s">
        <v>47</v>
      </c>
      <c r="Z1359" s="166">
        <v>0</v>
      </c>
      <c r="AA1359" s="166"/>
      <c r="AB1359" s="246">
        <v>0</v>
      </c>
      <c r="AC1359" s="246" t="s">
        <v>10217</v>
      </c>
      <c r="AD1359" s="237" t="s">
        <v>49</v>
      </c>
      <c r="AE1359" s="238" t="str">
        <f>IF(IFERROR(VLOOKUP(A1359,#REF!,1,FALSE),"")="","","✓")</f>
        <v/>
      </c>
      <c r="AF1359" s="237" t="s">
        <v>48</v>
      </c>
      <c r="AG1359" s="239" t="s">
        <v>48</v>
      </c>
      <c r="AH1359" s="248" t="str">
        <f>IF(AND(COUNTIF('1093件のリスト'!$L$247:$L$7238,'2-1.手続一覧'!A1359)=1,(_xlfn.XLOOKUP('2-1.手続一覧'!A1359,'1093件のリスト'!$L$247:$L$7238,'1093件のリスト'!$AM$247:$AM$7238))="2022年度の対象"),"リストにあり","？")</f>
        <v>リストにあり</v>
      </c>
      <c r="AI1359" s="248" t="s">
        <v>49</v>
      </c>
      <c r="AJ1359" s="248" t="s">
        <v>1838</v>
      </c>
      <c r="AK1359" s="248" t="str">
        <f t="shared" si="25"/>
        <v/>
      </c>
      <c r="AL1359" s="248" t="str">
        <f>VLOOKUP($A1359,'3-1.電気'!$B$16:$CE$134,5,FALSE)</f>
        <v>汎用申請</v>
      </c>
      <c r="AM1359" s="248" t="str">
        <f>VLOOKUP($A1359,'3-1.電気'!$B$16:$CE$134,68,FALSE)</f>
        <v>Notify02</v>
      </c>
      <c r="AN1359" s="248" t="str">
        <f>VLOOKUP($A1359,'3-1.電気'!$B$16:$CE$134,69,FALSE)</f>
        <v>NotifyA</v>
      </c>
      <c r="AO1359" s="248" t="str">
        <f>VLOOKUP($A1359,'3-1.電気'!$B$16:$CE$134,70,FALSE)</f>
        <v>ELE-KOHJIGYO-2</v>
      </c>
      <c r="AP1359" s="248">
        <f>VLOOKUP($A1359,'3-1.電気'!$B$16:$CE$134,55,FALSE)</f>
        <v>0</v>
      </c>
      <c r="AQ1359" s="239">
        <f>VLOOKUP($A1359,'3-1.電気'!$B$16:$CE$134,56,FALSE)</f>
        <v>0</v>
      </c>
      <c r="AR1359" s="234" t="s">
        <v>0</v>
      </c>
    </row>
    <row r="1360" spans="1:44" ht="30" hidden="1" customHeight="1">
      <c r="A1360" s="249">
        <v>25536</v>
      </c>
      <c r="B1360" s="168" t="s">
        <v>117</v>
      </c>
      <c r="C1360" s="166" t="s">
        <v>100</v>
      </c>
      <c r="D1360" s="166">
        <v>1970</v>
      </c>
      <c r="E1360" s="166">
        <v>96</v>
      </c>
      <c r="F1360" s="166">
        <v>17</v>
      </c>
      <c r="G1360" s="166">
        <v>2</v>
      </c>
      <c r="H1360" s="166">
        <v>0</v>
      </c>
      <c r="I1360" s="166">
        <v>1</v>
      </c>
      <c r="J1360" s="166">
        <v>0</v>
      </c>
      <c r="K1360" s="166">
        <v>0</v>
      </c>
      <c r="L1360" s="166">
        <v>0</v>
      </c>
      <c r="M1360" s="166">
        <v>0</v>
      </c>
      <c r="N1360" s="166" t="s">
        <v>41</v>
      </c>
      <c r="O1360" s="166" t="s">
        <v>42</v>
      </c>
      <c r="P1360" s="166" t="s">
        <v>10320</v>
      </c>
      <c r="Q1360" s="167" t="s">
        <v>101</v>
      </c>
      <c r="R1360" s="166" t="s">
        <v>113</v>
      </c>
      <c r="S1360" s="166" t="s">
        <v>54</v>
      </c>
      <c r="T1360" s="166">
        <v>0</v>
      </c>
      <c r="U1360" s="166">
        <v>0</v>
      </c>
      <c r="V1360" s="166" t="s">
        <v>103</v>
      </c>
      <c r="W1360" s="166" t="s">
        <v>46</v>
      </c>
      <c r="X1360" s="166">
        <v>0</v>
      </c>
      <c r="Y1360" s="166" t="s">
        <v>47</v>
      </c>
      <c r="Z1360" s="166">
        <v>0</v>
      </c>
      <c r="AA1360" s="166"/>
      <c r="AB1360" s="246">
        <v>0</v>
      </c>
      <c r="AC1360" s="246" t="s">
        <v>10217</v>
      </c>
      <c r="AD1360" s="237" t="s">
        <v>49</v>
      </c>
      <c r="AE1360" s="238" t="str">
        <f>IF(IFERROR(VLOOKUP(A1360,#REF!,1,FALSE),"")="","","✓")</f>
        <v/>
      </c>
      <c r="AF1360" s="237" t="s">
        <v>48</v>
      </c>
      <c r="AG1360" s="239" t="s">
        <v>48</v>
      </c>
      <c r="AH1360" s="248" t="str">
        <f>IF(AND(COUNTIF('1093件のリスト'!$L$247:$L$7238,'2-1.手続一覧'!A1360)=1,(_xlfn.XLOOKUP('2-1.手続一覧'!A1360,'1093件のリスト'!$L$247:$L$7238,'1093件のリスト'!$AM$247:$AM$7238))="2022年度の対象"),"リストにあり","？")</f>
        <v>リストにあり</v>
      </c>
      <c r="AI1360" s="248" t="s">
        <v>49</v>
      </c>
      <c r="AJ1360" s="248" t="s">
        <v>1838</v>
      </c>
      <c r="AK1360" s="248" t="str">
        <f t="shared" si="25"/>
        <v/>
      </c>
      <c r="AL1360" s="248" t="str">
        <f>VLOOKUP($A1360,'3-1.電気'!$B$16:$CE$134,5,FALSE)</f>
        <v>汎用申請</v>
      </c>
      <c r="AM1360" s="248" t="str">
        <f>VLOOKUP($A1360,'3-1.電気'!$B$16:$CE$134,68,FALSE)</f>
        <v>Notify02</v>
      </c>
      <c r="AN1360" s="248" t="str">
        <f>VLOOKUP($A1360,'3-1.電気'!$B$16:$CE$134,69,FALSE)</f>
        <v>NotifyA</v>
      </c>
      <c r="AO1360" s="248" t="str">
        <f>VLOOKUP($A1360,'3-1.電気'!$B$16:$CE$134,70,FALSE)</f>
        <v>ELE-KOHJIGYO-1</v>
      </c>
      <c r="AP1360" s="248">
        <f>VLOOKUP($A1360,'3-1.電気'!$B$16:$CE$134,55,FALSE)</f>
        <v>0</v>
      </c>
      <c r="AQ1360" s="239">
        <f>VLOOKUP($A1360,'3-1.電気'!$B$16:$CE$134,56,FALSE)</f>
        <v>0</v>
      </c>
      <c r="AR1360" s="234" t="s">
        <v>0</v>
      </c>
    </row>
    <row r="1361" spans="1:44" s="1" customFormat="1" ht="30" hidden="1" customHeight="1">
      <c r="A1361" s="249">
        <v>25544</v>
      </c>
      <c r="B1361" s="168" t="s">
        <v>143</v>
      </c>
      <c r="C1361" s="166" t="s">
        <v>141</v>
      </c>
      <c r="D1361" s="166">
        <v>1960</v>
      </c>
      <c r="E1361" s="166">
        <v>97</v>
      </c>
      <c r="F1361" s="166">
        <v>6</v>
      </c>
      <c r="G1361" s="166">
        <v>0</v>
      </c>
      <c r="H1361" s="166">
        <v>0</v>
      </c>
      <c r="I1361" s="166">
        <v>1</v>
      </c>
      <c r="J1361" s="166">
        <v>0</v>
      </c>
      <c r="K1361" s="166">
        <v>0</v>
      </c>
      <c r="L1361" s="166">
        <v>0</v>
      </c>
      <c r="M1361" s="166">
        <v>0</v>
      </c>
      <c r="N1361" s="166" t="s">
        <v>41</v>
      </c>
      <c r="O1361" s="166" t="s">
        <v>42</v>
      </c>
      <c r="P1361" s="166" t="s">
        <v>10320</v>
      </c>
      <c r="Q1361" s="167" t="s">
        <v>44</v>
      </c>
      <c r="R1361" s="166"/>
      <c r="S1361" s="166" t="s">
        <v>54</v>
      </c>
      <c r="T1361" s="166">
        <v>0</v>
      </c>
      <c r="U1361" s="166">
        <v>0</v>
      </c>
      <c r="V1361" s="166" t="s">
        <v>103</v>
      </c>
      <c r="W1361" s="166" t="s">
        <v>46</v>
      </c>
      <c r="X1361" s="166">
        <v>0</v>
      </c>
      <c r="Y1361" s="166" t="s">
        <v>47</v>
      </c>
      <c r="Z1361" s="166">
        <v>0</v>
      </c>
      <c r="AA1361" s="166"/>
      <c r="AB1361" s="246">
        <v>0</v>
      </c>
      <c r="AC1361" s="246" t="s">
        <v>10216</v>
      </c>
      <c r="AD1361" s="237" t="s">
        <v>49</v>
      </c>
      <c r="AE1361" s="238" t="str">
        <f>IF(IFERROR(VLOOKUP(A1361,#REF!,1,FALSE),"")="","","✓")</f>
        <v/>
      </c>
      <c r="AF1361" s="237" t="s">
        <v>48</v>
      </c>
      <c r="AG1361" s="239" t="s">
        <v>48</v>
      </c>
      <c r="AH1361" s="248" t="str">
        <f>IF(AND(COUNTIF('1093件のリスト'!$L$247:$L$7238,'2-1.手続一覧'!A1361)=1,(_xlfn.XLOOKUP('2-1.手続一覧'!A1361,'1093件のリスト'!$L$247:$L$7238,'1093件のリスト'!$AM$247:$AM$7238))="2022年度の対象"),"リストにあり","？")</f>
        <v>リストにあり</v>
      </c>
      <c r="AI1361" s="248"/>
      <c r="AJ1361" s="248" t="s">
        <v>1868</v>
      </c>
      <c r="AK1361" s="248" t="s">
        <v>1868</v>
      </c>
      <c r="AL1361" s="248" t="s">
        <v>1868</v>
      </c>
      <c r="AM1361" s="248" t="s">
        <v>1868</v>
      </c>
      <c r="AN1361" s="250" t="s">
        <v>1868</v>
      </c>
      <c r="AO1361" s="250" t="s">
        <v>1868</v>
      </c>
      <c r="AP1361" s="248" t="s">
        <v>1868</v>
      </c>
      <c r="AQ1361" s="239" t="s">
        <v>1868</v>
      </c>
      <c r="AR1361" s="234" t="s">
        <v>0</v>
      </c>
    </row>
    <row r="1362" spans="1:44" s="1" customFormat="1" ht="30" hidden="1" customHeight="1">
      <c r="A1362" s="249">
        <v>25545</v>
      </c>
      <c r="B1362" s="168" t="s">
        <v>145</v>
      </c>
      <c r="C1362" s="166" t="s">
        <v>141</v>
      </c>
      <c r="D1362" s="166">
        <v>1960</v>
      </c>
      <c r="E1362" s="166">
        <v>97</v>
      </c>
      <c r="F1362" s="166">
        <v>9</v>
      </c>
      <c r="G1362" s="166">
        <v>0</v>
      </c>
      <c r="H1362" s="166">
        <v>0</v>
      </c>
      <c r="I1362" s="166">
        <v>1</v>
      </c>
      <c r="J1362" s="166">
        <v>0</v>
      </c>
      <c r="K1362" s="166">
        <v>0</v>
      </c>
      <c r="L1362" s="166">
        <v>0</v>
      </c>
      <c r="M1362" s="166">
        <v>0</v>
      </c>
      <c r="N1362" s="166" t="s">
        <v>41</v>
      </c>
      <c r="O1362" s="166" t="s">
        <v>42</v>
      </c>
      <c r="P1362" s="166" t="s">
        <v>10320</v>
      </c>
      <c r="Q1362" s="167" t="s">
        <v>44</v>
      </c>
      <c r="R1362" s="166"/>
      <c r="S1362" s="166" t="s">
        <v>54</v>
      </c>
      <c r="T1362" s="166">
        <v>0</v>
      </c>
      <c r="U1362" s="166">
        <v>0</v>
      </c>
      <c r="V1362" s="166" t="s">
        <v>103</v>
      </c>
      <c r="W1362" s="166" t="s">
        <v>46</v>
      </c>
      <c r="X1362" s="166">
        <v>0</v>
      </c>
      <c r="Y1362" s="166" t="s">
        <v>47</v>
      </c>
      <c r="Z1362" s="166">
        <v>0</v>
      </c>
      <c r="AA1362" s="166"/>
      <c r="AB1362" s="246">
        <v>0</v>
      </c>
      <c r="AC1362" s="246" t="s">
        <v>10217</v>
      </c>
      <c r="AD1362" s="237" t="s">
        <v>49</v>
      </c>
      <c r="AE1362" s="238" t="str">
        <f>IF(IFERROR(VLOOKUP(A1362,#REF!,1,FALSE),"")="","","✓")</f>
        <v/>
      </c>
      <c r="AF1362" s="237" t="s">
        <v>48</v>
      </c>
      <c r="AG1362" s="239" t="s">
        <v>48</v>
      </c>
      <c r="AH1362" s="248" t="str">
        <f>IF(AND(COUNTIF('1093件のリスト'!$L$247:$L$7238,'2-1.手続一覧'!A1362)=1,(_xlfn.XLOOKUP('2-1.手続一覧'!A1362,'1093件のリスト'!$L$247:$L$7238,'1093件のリスト'!$AM$247:$AM$7238))="2022年度の対象"),"リストにあり","？")</f>
        <v>リストにあり</v>
      </c>
      <c r="AI1362" s="248"/>
      <c r="AJ1362" s="248" t="s">
        <v>1868</v>
      </c>
      <c r="AK1362" s="248" t="s">
        <v>1868</v>
      </c>
      <c r="AL1362" s="248" t="s">
        <v>1868</v>
      </c>
      <c r="AM1362" s="248" t="s">
        <v>1868</v>
      </c>
      <c r="AN1362" s="250" t="s">
        <v>1868</v>
      </c>
      <c r="AO1362" s="250" t="s">
        <v>1868</v>
      </c>
      <c r="AP1362" s="248" t="s">
        <v>1868</v>
      </c>
      <c r="AQ1362" s="239" t="s">
        <v>1868</v>
      </c>
      <c r="AR1362" s="234" t="s">
        <v>0</v>
      </c>
    </row>
    <row r="1363" spans="1:44" s="1" customFormat="1" ht="30" hidden="1" customHeight="1">
      <c r="A1363" s="249">
        <v>25546</v>
      </c>
      <c r="B1363" s="168" t="s">
        <v>140</v>
      </c>
      <c r="C1363" s="166" t="s">
        <v>141</v>
      </c>
      <c r="D1363" s="166">
        <v>1960</v>
      </c>
      <c r="E1363" s="166">
        <v>97</v>
      </c>
      <c r="F1363" s="166">
        <v>5</v>
      </c>
      <c r="G1363" s="166">
        <v>0</v>
      </c>
      <c r="H1363" s="166">
        <v>0</v>
      </c>
      <c r="I1363" s="166">
        <v>1</v>
      </c>
      <c r="J1363" s="166">
        <v>0</v>
      </c>
      <c r="K1363" s="166">
        <v>0</v>
      </c>
      <c r="L1363" s="166">
        <v>0</v>
      </c>
      <c r="M1363" s="166">
        <v>0</v>
      </c>
      <c r="N1363" s="166" t="s">
        <v>41</v>
      </c>
      <c r="O1363" s="166" t="s">
        <v>42</v>
      </c>
      <c r="P1363" s="166" t="s">
        <v>10320</v>
      </c>
      <c r="Q1363" s="167" t="s">
        <v>44</v>
      </c>
      <c r="R1363" s="166"/>
      <c r="S1363" s="166" t="s">
        <v>54</v>
      </c>
      <c r="T1363" s="166">
        <v>0</v>
      </c>
      <c r="U1363" s="166">
        <v>0</v>
      </c>
      <c r="V1363" s="166" t="s">
        <v>103</v>
      </c>
      <c r="W1363" s="166" t="s">
        <v>46</v>
      </c>
      <c r="X1363" s="166">
        <v>0</v>
      </c>
      <c r="Y1363" s="166" t="s">
        <v>47</v>
      </c>
      <c r="Z1363" s="166">
        <v>0</v>
      </c>
      <c r="AA1363" s="166"/>
      <c r="AB1363" s="246">
        <v>0</v>
      </c>
      <c r="AC1363" s="246" t="s">
        <v>10217</v>
      </c>
      <c r="AD1363" s="237" t="s">
        <v>49</v>
      </c>
      <c r="AE1363" s="238" t="str">
        <f>IF(IFERROR(VLOOKUP(A1363,#REF!,1,FALSE),"")="","","✓")</f>
        <v/>
      </c>
      <c r="AF1363" s="237" t="s">
        <v>48</v>
      </c>
      <c r="AG1363" s="239" t="s">
        <v>48</v>
      </c>
      <c r="AH1363" s="248" t="str">
        <f>IF(AND(COUNTIF('1093件のリスト'!$L$247:$L$7238,'2-1.手続一覧'!A1363)=1,(_xlfn.XLOOKUP('2-1.手続一覧'!A1363,'1093件のリスト'!$L$247:$L$7238,'1093件のリスト'!$AM$247:$AM$7238))="2022年度の対象"),"リストにあり","？")</f>
        <v>リストにあり</v>
      </c>
      <c r="AI1363" s="248"/>
      <c r="AJ1363" s="248" t="s">
        <v>1868</v>
      </c>
      <c r="AK1363" s="248" t="s">
        <v>1868</v>
      </c>
      <c r="AL1363" s="248" t="s">
        <v>1868</v>
      </c>
      <c r="AM1363" s="248" t="s">
        <v>1868</v>
      </c>
      <c r="AN1363" s="250" t="s">
        <v>1868</v>
      </c>
      <c r="AO1363" s="250" t="s">
        <v>1868</v>
      </c>
      <c r="AP1363" s="248" t="s">
        <v>1868</v>
      </c>
      <c r="AQ1363" s="239" t="s">
        <v>1868</v>
      </c>
      <c r="AR1363" s="234" t="s">
        <v>0</v>
      </c>
    </row>
    <row r="1364" spans="1:44" s="1" customFormat="1" ht="30" hidden="1" customHeight="1">
      <c r="A1364" s="249">
        <v>25547</v>
      </c>
      <c r="B1364" s="168" t="s">
        <v>142</v>
      </c>
      <c r="C1364" s="166" t="s">
        <v>141</v>
      </c>
      <c r="D1364" s="166">
        <v>1960</v>
      </c>
      <c r="E1364" s="166">
        <v>97</v>
      </c>
      <c r="F1364" s="166">
        <v>5</v>
      </c>
      <c r="G1364" s="166">
        <v>0</v>
      </c>
      <c r="H1364" s="166">
        <v>0</v>
      </c>
      <c r="I1364" s="166">
        <v>2</v>
      </c>
      <c r="J1364" s="166">
        <v>0</v>
      </c>
      <c r="K1364" s="166">
        <v>0</v>
      </c>
      <c r="L1364" s="166">
        <v>0</v>
      </c>
      <c r="M1364" s="166">
        <v>0</v>
      </c>
      <c r="N1364" s="166" t="s">
        <v>41</v>
      </c>
      <c r="O1364" s="166" t="s">
        <v>42</v>
      </c>
      <c r="P1364" s="166" t="s">
        <v>10320</v>
      </c>
      <c r="Q1364" s="167" t="s">
        <v>44</v>
      </c>
      <c r="R1364" s="166"/>
      <c r="S1364" s="166" t="s">
        <v>54</v>
      </c>
      <c r="T1364" s="166">
        <v>0</v>
      </c>
      <c r="U1364" s="166">
        <v>0</v>
      </c>
      <c r="V1364" s="166" t="s">
        <v>103</v>
      </c>
      <c r="W1364" s="166" t="s">
        <v>46</v>
      </c>
      <c r="X1364" s="166">
        <v>0</v>
      </c>
      <c r="Y1364" s="166" t="s">
        <v>47</v>
      </c>
      <c r="Z1364" s="166">
        <v>0</v>
      </c>
      <c r="AA1364" s="166"/>
      <c r="AB1364" s="246">
        <v>0</v>
      </c>
      <c r="AC1364" s="246" t="s">
        <v>10217</v>
      </c>
      <c r="AD1364" s="237" t="s">
        <v>49</v>
      </c>
      <c r="AE1364" s="238" t="str">
        <f>IF(IFERROR(VLOOKUP(A1364,#REF!,1,FALSE),"")="","","✓")</f>
        <v/>
      </c>
      <c r="AF1364" s="237" t="s">
        <v>48</v>
      </c>
      <c r="AG1364" s="239" t="s">
        <v>48</v>
      </c>
      <c r="AH1364" s="248" t="str">
        <f>IF(AND(COUNTIF('1093件のリスト'!$L$247:$L$7238,'2-1.手続一覧'!A1364)=1,(_xlfn.XLOOKUP('2-1.手続一覧'!A1364,'1093件のリスト'!$L$247:$L$7238,'1093件のリスト'!$AM$247:$AM$7238))="2022年度の対象"),"リストにあり","？")</f>
        <v>リストにあり</v>
      </c>
      <c r="AI1364" s="248"/>
      <c r="AJ1364" s="248" t="s">
        <v>1868</v>
      </c>
      <c r="AK1364" s="248" t="s">
        <v>1868</v>
      </c>
      <c r="AL1364" s="248" t="s">
        <v>1868</v>
      </c>
      <c r="AM1364" s="248" t="s">
        <v>1868</v>
      </c>
      <c r="AN1364" s="250" t="s">
        <v>1868</v>
      </c>
      <c r="AO1364" s="250" t="s">
        <v>1868</v>
      </c>
      <c r="AP1364" s="248" t="s">
        <v>1868</v>
      </c>
      <c r="AQ1364" s="239" t="s">
        <v>1868</v>
      </c>
      <c r="AR1364" s="234" t="s">
        <v>0</v>
      </c>
    </row>
    <row r="1365" spans="1:44" s="1" customFormat="1" ht="30" hidden="1" customHeight="1">
      <c r="A1365" s="249">
        <v>25549</v>
      </c>
      <c r="B1365" s="168" t="s">
        <v>144</v>
      </c>
      <c r="C1365" s="166" t="s">
        <v>141</v>
      </c>
      <c r="D1365" s="166">
        <v>1960</v>
      </c>
      <c r="E1365" s="166">
        <v>97</v>
      </c>
      <c r="F1365" s="166">
        <v>8</v>
      </c>
      <c r="G1365" s="166">
        <v>0</v>
      </c>
      <c r="H1365" s="166">
        <v>0</v>
      </c>
      <c r="I1365" s="166">
        <v>0</v>
      </c>
      <c r="J1365" s="166">
        <v>0</v>
      </c>
      <c r="K1365" s="166">
        <v>0</v>
      </c>
      <c r="L1365" s="166">
        <v>0</v>
      </c>
      <c r="M1365" s="166">
        <v>0</v>
      </c>
      <c r="N1365" s="166" t="s">
        <v>41</v>
      </c>
      <c r="O1365" s="166" t="s">
        <v>42</v>
      </c>
      <c r="P1365" s="166" t="s">
        <v>10320</v>
      </c>
      <c r="Q1365" s="167" t="s">
        <v>44</v>
      </c>
      <c r="R1365" s="166"/>
      <c r="S1365" s="166" t="s">
        <v>54</v>
      </c>
      <c r="T1365" s="166">
        <v>0</v>
      </c>
      <c r="U1365" s="166">
        <v>0</v>
      </c>
      <c r="V1365" s="166" t="s">
        <v>103</v>
      </c>
      <c r="W1365" s="166" t="s">
        <v>46</v>
      </c>
      <c r="X1365" s="166">
        <v>0</v>
      </c>
      <c r="Y1365" s="166" t="s">
        <v>47</v>
      </c>
      <c r="Z1365" s="166">
        <v>0</v>
      </c>
      <c r="AA1365" s="166"/>
      <c r="AB1365" s="246">
        <v>0</v>
      </c>
      <c r="AC1365" s="246" t="s">
        <v>10217</v>
      </c>
      <c r="AD1365" s="237" t="s">
        <v>49</v>
      </c>
      <c r="AE1365" s="238" t="str">
        <f>IF(IFERROR(VLOOKUP(A1365,#REF!,1,FALSE),"")="","","✓")</f>
        <v/>
      </c>
      <c r="AF1365" s="237" t="s">
        <v>48</v>
      </c>
      <c r="AG1365" s="239" t="s">
        <v>48</v>
      </c>
      <c r="AH1365" s="248" t="str">
        <f>IF(AND(COUNTIF('1093件のリスト'!$L$247:$L$7238,'2-1.手続一覧'!A1365)=1,(_xlfn.XLOOKUP('2-1.手続一覧'!A1365,'1093件のリスト'!$L$247:$L$7238,'1093件のリスト'!$AM$247:$AM$7238))="2022年度の対象"),"リストにあり","？")</f>
        <v>リストにあり</v>
      </c>
      <c r="AI1365" s="248"/>
      <c r="AJ1365" s="248" t="s">
        <v>1868</v>
      </c>
      <c r="AK1365" s="248" t="s">
        <v>1868</v>
      </c>
      <c r="AL1365" s="248" t="s">
        <v>1868</v>
      </c>
      <c r="AM1365" s="248" t="s">
        <v>1868</v>
      </c>
      <c r="AN1365" s="250" t="s">
        <v>1868</v>
      </c>
      <c r="AO1365" s="250" t="s">
        <v>1868</v>
      </c>
      <c r="AP1365" s="248" t="s">
        <v>1868</v>
      </c>
      <c r="AQ1365" s="239" t="s">
        <v>1868</v>
      </c>
      <c r="AR1365" s="234" t="s">
        <v>0</v>
      </c>
    </row>
    <row r="1366" spans="1:44" ht="30" hidden="1" customHeight="1">
      <c r="A1366" s="249">
        <v>25537</v>
      </c>
      <c r="B1366" s="168" t="s">
        <v>118</v>
      </c>
      <c r="C1366" s="166" t="s">
        <v>100</v>
      </c>
      <c r="D1366" s="166">
        <v>1970</v>
      </c>
      <c r="E1366" s="166">
        <v>96</v>
      </c>
      <c r="F1366" s="166">
        <v>11</v>
      </c>
      <c r="G1366" s="166">
        <v>0</v>
      </c>
      <c r="H1366" s="166">
        <v>0</v>
      </c>
      <c r="I1366" s="166">
        <v>0</v>
      </c>
      <c r="J1366" s="166">
        <v>0</v>
      </c>
      <c r="K1366" s="166">
        <v>0</v>
      </c>
      <c r="L1366" s="166">
        <v>0</v>
      </c>
      <c r="M1366" s="166">
        <v>0</v>
      </c>
      <c r="N1366" s="166" t="s">
        <v>41</v>
      </c>
      <c r="O1366" s="166" t="s">
        <v>42</v>
      </c>
      <c r="P1366" s="166" t="s">
        <v>10320</v>
      </c>
      <c r="Q1366" s="167" t="s">
        <v>101</v>
      </c>
      <c r="R1366" s="166" t="s">
        <v>113</v>
      </c>
      <c r="S1366" s="166" t="s">
        <v>54</v>
      </c>
      <c r="T1366" s="166">
        <v>0</v>
      </c>
      <c r="U1366" s="166">
        <v>0</v>
      </c>
      <c r="V1366" s="166" t="s">
        <v>103</v>
      </c>
      <c r="W1366" s="166" t="s">
        <v>46</v>
      </c>
      <c r="X1366" s="166">
        <v>0</v>
      </c>
      <c r="Y1366" s="166" t="s">
        <v>47</v>
      </c>
      <c r="Z1366" s="166">
        <v>0</v>
      </c>
      <c r="AA1366" s="166"/>
      <c r="AB1366" s="246">
        <v>0</v>
      </c>
      <c r="AC1366" s="246" t="s">
        <v>10217</v>
      </c>
      <c r="AD1366" s="237" t="s">
        <v>49</v>
      </c>
      <c r="AE1366" s="238" t="str">
        <f>IF(IFERROR(VLOOKUP(A1366,#REF!,1,FALSE),"")="","","✓")</f>
        <v/>
      </c>
      <c r="AF1366" s="237" t="s">
        <v>48</v>
      </c>
      <c r="AG1366" s="239" t="s">
        <v>48</v>
      </c>
      <c r="AH1366" s="248" t="str">
        <f>IF(AND(COUNTIF('1093件のリスト'!$L$247:$L$7238,'2-1.手続一覧'!A1366)=1,(_xlfn.XLOOKUP('2-1.手続一覧'!A1366,'1093件のリスト'!$L$247:$L$7238,'1093件のリスト'!$AM$247:$AM$7238))="2022年度の対象"),"リストにあり","？")</f>
        <v>リストにあり</v>
      </c>
      <c r="AI1366" s="248" t="s">
        <v>49</v>
      </c>
      <c r="AJ1366" s="248" t="s">
        <v>1838</v>
      </c>
      <c r="AK1366" s="248" t="str">
        <f>IF($AL1366="電子化対象外","✓","")</f>
        <v/>
      </c>
      <c r="AL1366" s="248" t="str">
        <f>VLOOKUP($A1366,'3-1.電気'!$B$16:$CE$134,5,FALSE)</f>
        <v>汎用申請</v>
      </c>
      <c r="AM1366" s="248" t="str">
        <f>VLOOKUP($A1366,'3-1.電気'!$B$16:$CE$134,68,FALSE)</f>
        <v>Notify02</v>
      </c>
      <c r="AN1366" s="248" t="str">
        <f>VLOOKUP($A1366,'3-1.電気'!$B$16:$CE$134,69,FALSE)</f>
        <v>NotifyA</v>
      </c>
      <c r="AO1366" s="248" t="str">
        <f>VLOOKUP($A1366,'3-1.電気'!$B$16:$CE$134,70,FALSE)</f>
        <v>ELE-KOHJIGYO-2</v>
      </c>
      <c r="AP1366" s="248">
        <f>VLOOKUP($A1366,'3-1.電気'!$B$16:$CE$134,55,FALSE)</f>
        <v>0</v>
      </c>
      <c r="AQ1366" s="239">
        <f>VLOOKUP($A1366,'3-1.電気'!$B$16:$CE$134,56,FALSE)</f>
        <v>0</v>
      </c>
      <c r="AR1366" s="234" t="s">
        <v>0</v>
      </c>
    </row>
    <row r="1367" spans="1:44" ht="30" hidden="1" customHeight="1">
      <c r="A1367" s="249">
        <v>25538</v>
      </c>
      <c r="B1367" s="168" t="s">
        <v>119</v>
      </c>
      <c r="C1367" s="166" t="s">
        <v>100</v>
      </c>
      <c r="D1367" s="166">
        <v>1997</v>
      </c>
      <c r="E1367" s="166">
        <v>96</v>
      </c>
      <c r="F1367" s="166">
        <v>17</v>
      </c>
      <c r="G1367" s="166">
        <v>2</v>
      </c>
      <c r="H1367" s="166">
        <v>0</v>
      </c>
      <c r="I1367" s="166">
        <v>4</v>
      </c>
      <c r="J1367" s="166">
        <v>0</v>
      </c>
      <c r="K1367" s="166">
        <v>0</v>
      </c>
      <c r="L1367" s="166">
        <v>0</v>
      </c>
      <c r="M1367" s="166">
        <v>0</v>
      </c>
      <c r="N1367" s="166" t="s">
        <v>41</v>
      </c>
      <c r="O1367" s="166" t="s">
        <v>42</v>
      </c>
      <c r="P1367" s="166" t="s">
        <v>10320</v>
      </c>
      <c r="Q1367" s="167" t="s">
        <v>101</v>
      </c>
      <c r="R1367" s="166" t="s">
        <v>113</v>
      </c>
      <c r="S1367" s="166" t="s">
        <v>54</v>
      </c>
      <c r="T1367" s="166">
        <v>0</v>
      </c>
      <c r="U1367" s="166">
        <v>0</v>
      </c>
      <c r="V1367" s="166" t="s">
        <v>103</v>
      </c>
      <c r="W1367" s="166" t="s">
        <v>46</v>
      </c>
      <c r="X1367" s="166">
        <v>0</v>
      </c>
      <c r="Y1367" s="166" t="s">
        <v>47</v>
      </c>
      <c r="Z1367" s="166">
        <v>0</v>
      </c>
      <c r="AA1367" s="166"/>
      <c r="AB1367" s="246">
        <v>0</v>
      </c>
      <c r="AC1367" s="246" t="s">
        <v>10217</v>
      </c>
      <c r="AD1367" s="237" t="s">
        <v>49</v>
      </c>
      <c r="AE1367" s="238" t="str">
        <f>IF(IFERROR(VLOOKUP(A1367,#REF!,1,FALSE),"")="","","✓")</f>
        <v/>
      </c>
      <c r="AF1367" s="237" t="s">
        <v>48</v>
      </c>
      <c r="AG1367" s="239" t="s">
        <v>48</v>
      </c>
      <c r="AH1367" s="248" t="str">
        <f>IF(AND(COUNTIF('1093件のリスト'!$L$247:$L$7238,'2-1.手続一覧'!A1367)=1,(_xlfn.XLOOKUP('2-1.手続一覧'!A1367,'1093件のリスト'!$L$247:$L$7238,'1093件のリスト'!$AM$247:$AM$7238))="2022年度の対象"),"リストにあり","？")</f>
        <v>リストにあり</v>
      </c>
      <c r="AI1367" s="248" t="s">
        <v>49</v>
      </c>
      <c r="AJ1367" s="248" t="s">
        <v>1838</v>
      </c>
      <c r="AK1367" s="248" t="str">
        <f>IF($AL1367="電子化対象外","✓","")</f>
        <v/>
      </c>
      <c r="AL1367" s="248" t="str">
        <f>VLOOKUP($A1367,'3-1.電気'!$B$16:$CE$134,5,FALSE)</f>
        <v>汎用申請</v>
      </c>
      <c r="AM1367" s="248" t="str">
        <f>VLOOKUP($A1367,'3-1.電気'!$B$16:$CE$134,68,FALSE)</f>
        <v>Notify02</v>
      </c>
      <c r="AN1367" s="248" t="str">
        <f>VLOOKUP($A1367,'3-1.電気'!$B$16:$CE$134,69,FALSE)</f>
        <v>NotifyA</v>
      </c>
      <c r="AO1367" s="248" t="str">
        <f>VLOOKUP($A1367,'3-1.電気'!$B$16:$CE$134,70,FALSE)</f>
        <v>ELE-KOHJIGYO-1</v>
      </c>
      <c r="AP1367" s="248">
        <f>VLOOKUP($A1367,'3-1.電気'!$B$16:$CE$134,55,FALSE)</f>
        <v>0</v>
      </c>
      <c r="AQ1367" s="239">
        <f>VLOOKUP($A1367,'3-1.電気'!$B$16:$CE$134,56,FALSE)</f>
        <v>0</v>
      </c>
      <c r="AR1367" s="234" t="s">
        <v>0</v>
      </c>
    </row>
    <row r="1368" spans="1:44" s="1" customFormat="1" ht="30" hidden="1" customHeight="1">
      <c r="A1368" s="249">
        <v>25552</v>
      </c>
      <c r="B1368" s="168" t="s">
        <v>155</v>
      </c>
      <c r="C1368" s="166" t="s">
        <v>156</v>
      </c>
      <c r="D1368" s="166">
        <v>1960</v>
      </c>
      <c r="E1368" s="166">
        <v>260</v>
      </c>
      <c r="F1368" s="166">
        <v>6</v>
      </c>
      <c r="G1368" s="166">
        <v>0</v>
      </c>
      <c r="H1368" s="166">
        <v>0</v>
      </c>
      <c r="I1368" s="166">
        <v>1</v>
      </c>
      <c r="J1368" s="166">
        <v>0</v>
      </c>
      <c r="K1368" s="166">
        <v>0</v>
      </c>
      <c r="L1368" s="166">
        <v>0</v>
      </c>
      <c r="M1368" s="166">
        <v>0</v>
      </c>
      <c r="N1368" s="166" t="s">
        <v>41</v>
      </c>
      <c r="O1368" s="166" t="s">
        <v>42</v>
      </c>
      <c r="P1368" s="166" t="s">
        <v>44</v>
      </c>
      <c r="Q1368" s="167" t="s">
        <v>10320</v>
      </c>
      <c r="R1368" s="166"/>
      <c r="S1368" s="166" t="s">
        <v>108</v>
      </c>
      <c r="T1368" s="166">
        <v>0</v>
      </c>
      <c r="U1368" s="166">
        <v>0</v>
      </c>
      <c r="V1368" s="166" t="s">
        <v>103</v>
      </c>
      <c r="W1368" s="166" t="s">
        <v>46</v>
      </c>
      <c r="X1368" s="166">
        <v>0</v>
      </c>
      <c r="Y1368" s="166" t="s">
        <v>47</v>
      </c>
      <c r="Z1368" s="166">
        <v>0</v>
      </c>
      <c r="AA1368" s="166"/>
      <c r="AB1368" s="246">
        <v>0</v>
      </c>
      <c r="AC1368" s="246" t="s">
        <v>10217</v>
      </c>
      <c r="AD1368" s="237" t="s">
        <v>48</v>
      </c>
      <c r="AE1368" s="238" t="str">
        <f>IF(IFERROR(VLOOKUP(A1368,#REF!,1,FALSE),"")="","","✓")</f>
        <v/>
      </c>
      <c r="AF1368" s="237" t="s">
        <v>48</v>
      </c>
      <c r="AG1368" s="239" t="s">
        <v>48</v>
      </c>
      <c r="AH1368" s="248" t="str">
        <f>IF(AND(COUNTIF('1093件のリスト'!$L$247:$L$7238,'2-1.手続一覧'!A1368)=1,(_xlfn.XLOOKUP('2-1.手続一覧'!A1368,'1093件のリスト'!$L$247:$L$7238,'1093件のリスト'!$AM$247:$AM$7238))="2022年度の対象"),"リストにあり","？")</f>
        <v>？</v>
      </c>
      <c r="AI1368" s="248"/>
      <c r="AJ1368" s="248" t="s">
        <v>1868</v>
      </c>
      <c r="AK1368" s="248" t="s">
        <v>1868</v>
      </c>
      <c r="AL1368" s="248" t="s">
        <v>1868</v>
      </c>
      <c r="AM1368" s="248" t="s">
        <v>1868</v>
      </c>
      <c r="AN1368" s="250" t="s">
        <v>1868</v>
      </c>
      <c r="AO1368" s="250" t="s">
        <v>1868</v>
      </c>
      <c r="AP1368" s="248" t="s">
        <v>1868</v>
      </c>
      <c r="AQ1368" s="239" t="s">
        <v>1868</v>
      </c>
      <c r="AR1368" s="234" t="s">
        <v>0</v>
      </c>
    </row>
    <row r="1369" spans="1:44" s="1" customFormat="1" ht="30" hidden="1" customHeight="1">
      <c r="A1369" s="249">
        <v>25553</v>
      </c>
      <c r="B1369" s="168" t="s">
        <v>127</v>
      </c>
      <c r="C1369" s="166" t="s">
        <v>128</v>
      </c>
      <c r="D1369" s="166">
        <v>1960</v>
      </c>
      <c r="E1369" s="166">
        <v>139</v>
      </c>
      <c r="F1369" s="166">
        <v>7</v>
      </c>
      <c r="G1369" s="166">
        <v>15</v>
      </c>
      <c r="H1369" s="166">
        <v>0</v>
      </c>
      <c r="I1369" s="166">
        <v>1</v>
      </c>
      <c r="J1369" s="166">
        <v>0</v>
      </c>
      <c r="K1369" s="166">
        <v>0</v>
      </c>
      <c r="L1369" s="166">
        <v>0</v>
      </c>
      <c r="M1369" s="166">
        <v>0</v>
      </c>
      <c r="N1369" s="166" t="s">
        <v>41</v>
      </c>
      <c r="O1369" s="166" t="s">
        <v>42</v>
      </c>
      <c r="P1369" s="166" t="s">
        <v>44</v>
      </c>
      <c r="Q1369" s="167" t="s">
        <v>10320</v>
      </c>
      <c r="R1369" s="166"/>
      <c r="S1369" s="166" t="s">
        <v>108</v>
      </c>
      <c r="T1369" s="166">
        <v>0</v>
      </c>
      <c r="U1369" s="166">
        <v>0</v>
      </c>
      <c r="V1369" s="166" t="s">
        <v>103</v>
      </c>
      <c r="W1369" s="166" t="s">
        <v>46</v>
      </c>
      <c r="X1369" s="166">
        <v>0</v>
      </c>
      <c r="Y1369" s="166" t="s">
        <v>47</v>
      </c>
      <c r="Z1369" s="166">
        <v>0</v>
      </c>
      <c r="AA1369" s="166"/>
      <c r="AB1369" s="246">
        <v>0</v>
      </c>
      <c r="AC1369" s="246" t="s">
        <v>10217</v>
      </c>
      <c r="AD1369" s="237" t="s">
        <v>48</v>
      </c>
      <c r="AE1369" s="238" t="str">
        <f>IF(IFERROR(VLOOKUP(A1369,#REF!,1,FALSE),"")="","","✓")</f>
        <v/>
      </c>
      <c r="AF1369" s="237" t="s">
        <v>48</v>
      </c>
      <c r="AG1369" s="239" t="s">
        <v>48</v>
      </c>
      <c r="AH1369" s="248" t="str">
        <f>IF(AND(COUNTIF('1093件のリスト'!$L$247:$L$7238,'2-1.手続一覧'!A1369)=1,(_xlfn.XLOOKUP('2-1.手続一覧'!A1369,'1093件のリスト'!$L$247:$L$7238,'1093件のリスト'!$AM$247:$AM$7238))="2022年度の対象"),"リストにあり","？")</f>
        <v>？</v>
      </c>
      <c r="AI1369" s="248"/>
      <c r="AJ1369" s="248" t="s">
        <v>1868</v>
      </c>
      <c r="AK1369" s="248" t="s">
        <v>1868</v>
      </c>
      <c r="AL1369" s="248" t="s">
        <v>1868</v>
      </c>
      <c r="AM1369" s="248" t="s">
        <v>1868</v>
      </c>
      <c r="AN1369" s="250" t="s">
        <v>1868</v>
      </c>
      <c r="AO1369" s="250" t="s">
        <v>1868</v>
      </c>
      <c r="AP1369" s="248" t="s">
        <v>1868</v>
      </c>
      <c r="AQ1369" s="239" t="s">
        <v>1868</v>
      </c>
      <c r="AR1369" s="234" t="s">
        <v>0</v>
      </c>
    </row>
    <row r="1370" spans="1:44" s="1" customFormat="1" ht="30" hidden="1" customHeight="1">
      <c r="A1370" s="249">
        <v>25554</v>
      </c>
      <c r="B1370" s="168" t="s">
        <v>107</v>
      </c>
      <c r="C1370" s="166" t="s">
        <v>100</v>
      </c>
      <c r="D1370" s="166">
        <v>1970</v>
      </c>
      <c r="E1370" s="166">
        <v>96</v>
      </c>
      <c r="F1370" s="166">
        <v>17</v>
      </c>
      <c r="G1370" s="166">
        <v>0</v>
      </c>
      <c r="H1370" s="166">
        <v>0</v>
      </c>
      <c r="I1370" s="166">
        <v>2</v>
      </c>
      <c r="J1370" s="166">
        <v>0</v>
      </c>
      <c r="K1370" s="166">
        <v>0</v>
      </c>
      <c r="L1370" s="166">
        <v>0</v>
      </c>
      <c r="M1370" s="166">
        <v>0</v>
      </c>
      <c r="N1370" s="166" t="s">
        <v>41</v>
      </c>
      <c r="O1370" s="166" t="s">
        <v>42</v>
      </c>
      <c r="P1370" s="166" t="s">
        <v>101</v>
      </c>
      <c r="Q1370" s="167" t="s">
        <v>10320</v>
      </c>
      <c r="R1370" s="166"/>
      <c r="S1370" s="166" t="s">
        <v>108</v>
      </c>
      <c r="T1370" s="166">
        <v>0</v>
      </c>
      <c r="U1370" s="166">
        <v>0</v>
      </c>
      <c r="V1370" s="166" t="s">
        <v>103</v>
      </c>
      <c r="W1370" s="166" t="s">
        <v>46</v>
      </c>
      <c r="X1370" s="166">
        <v>0</v>
      </c>
      <c r="Y1370" s="166" t="s">
        <v>47</v>
      </c>
      <c r="Z1370" s="166">
        <v>0</v>
      </c>
      <c r="AA1370" s="166"/>
      <c r="AB1370" s="246">
        <v>0</v>
      </c>
      <c r="AC1370" s="246">
        <v>0</v>
      </c>
      <c r="AD1370" s="237" t="s">
        <v>48</v>
      </c>
      <c r="AE1370" s="238" t="str">
        <f>IF(IFERROR(VLOOKUP(A1370,#REF!,1,FALSE),"")="","","✓")</f>
        <v/>
      </c>
      <c r="AF1370" s="237" t="s">
        <v>49</v>
      </c>
      <c r="AG1370" s="239" t="s">
        <v>48</v>
      </c>
      <c r="AH1370" s="248" t="str">
        <f>IF(AND(COUNTIF('1093件のリスト'!$L$247:$L$7238,'2-1.手続一覧'!A1370)=1,(_xlfn.XLOOKUP('2-1.手続一覧'!A1370,'1093件のリスト'!$L$247:$L$7238,'1093件のリスト'!$AM$247:$AM$7238))="2022年度の対象"),"リストにあり","？")</f>
        <v>？</v>
      </c>
      <c r="AI1370" s="248"/>
      <c r="AJ1370" s="248" t="s">
        <v>1868</v>
      </c>
      <c r="AK1370" s="248" t="s">
        <v>1868</v>
      </c>
      <c r="AL1370" s="248" t="s">
        <v>1868</v>
      </c>
      <c r="AM1370" s="248" t="s">
        <v>1868</v>
      </c>
      <c r="AN1370" s="250" t="s">
        <v>1868</v>
      </c>
      <c r="AO1370" s="250" t="s">
        <v>1868</v>
      </c>
      <c r="AP1370" s="248" t="s">
        <v>1868</v>
      </c>
      <c r="AQ1370" s="239" t="s">
        <v>1868</v>
      </c>
      <c r="AR1370" s="234" t="s">
        <v>0</v>
      </c>
    </row>
    <row r="1371" spans="1:44" s="1" customFormat="1" ht="30" hidden="1" customHeight="1">
      <c r="A1371" s="249">
        <v>25555</v>
      </c>
      <c r="B1371" s="168" t="s">
        <v>109</v>
      </c>
      <c r="C1371" s="166" t="s">
        <v>100</v>
      </c>
      <c r="D1371" s="166">
        <v>1970</v>
      </c>
      <c r="E1371" s="166">
        <v>96</v>
      </c>
      <c r="F1371" s="166">
        <v>17</v>
      </c>
      <c r="G1371" s="166">
        <v>3</v>
      </c>
      <c r="H1371" s="166">
        <v>0</v>
      </c>
      <c r="I1371" s="166">
        <v>0</v>
      </c>
      <c r="J1371" s="166">
        <v>0</v>
      </c>
      <c r="K1371" s="166">
        <v>0</v>
      </c>
      <c r="L1371" s="166">
        <v>0</v>
      </c>
      <c r="M1371" s="166">
        <v>0</v>
      </c>
      <c r="N1371" s="166" t="s">
        <v>41</v>
      </c>
      <c r="O1371" s="166" t="s">
        <v>42</v>
      </c>
      <c r="P1371" s="166" t="s">
        <v>101</v>
      </c>
      <c r="Q1371" s="167" t="s">
        <v>10320</v>
      </c>
      <c r="R1371" s="166"/>
      <c r="S1371" s="166" t="s">
        <v>108</v>
      </c>
      <c r="T1371" s="166">
        <v>0</v>
      </c>
      <c r="U1371" s="166">
        <v>0</v>
      </c>
      <c r="V1371" s="166" t="s">
        <v>103</v>
      </c>
      <c r="W1371" s="166" t="s">
        <v>46</v>
      </c>
      <c r="X1371" s="166">
        <v>0</v>
      </c>
      <c r="Y1371" s="166" t="s">
        <v>47</v>
      </c>
      <c r="Z1371" s="166">
        <v>0</v>
      </c>
      <c r="AA1371" s="166"/>
      <c r="AB1371" s="246">
        <v>0</v>
      </c>
      <c r="AC1371" s="246">
        <v>0</v>
      </c>
      <c r="AD1371" s="237" t="s">
        <v>48</v>
      </c>
      <c r="AE1371" s="238" t="str">
        <f>IF(IFERROR(VLOOKUP(A1371,#REF!,1,FALSE),"")="","","✓")</f>
        <v/>
      </c>
      <c r="AF1371" s="237" t="s">
        <v>49</v>
      </c>
      <c r="AG1371" s="239" t="s">
        <v>48</v>
      </c>
      <c r="AH1371" s="248" t="str">
        <f>IF(AND(COUNTIF('1093件のリスト'!$L$247:$L$7238,'2-1.手続一覧'!A1371)=1,(_xlfn.XLOOKUP('2-1.手続一覧'!A1371,'1093件のリスト'!$L$247:$L$7238,'1093件のリスト'!$AM$247:$AM$7238))="2022年度の対象"),"リストにあり","？")</f>
        <v>？</v>
      </c>
      <c r="AI1371" s="248"/>
      <c r="AJ1371" s="248" t="s">
        <v>1868</v>
      </c>
      <c r="AK1371" s="248" t="s">
        <v>1868</v>
      </c>
      <c r="AL1371" s="248" t="s">
        <v>1868</v>
      </c>
      <c r="AM1371" s="248" t="s">
        <v>1868</v>
      </c>
      <c r="AN1371" s="250" t="s">
        <v>1868</v>
      </c>
      <c r="AO1371" s="250" t="s">
        <v>1868</v>
      </c>
      <c r="AP1371" s="248" t="s">
        <v>1868</v>
      </c>
      <c r="AQ1371" s="239" t="s">
        <v>1868</v>
      </c>
      <c r="AR1371" s="234" t="s">
        <v>0</v>
      </c>
    </row>
    <row r="1372" spans="1:44" s="1" customFormat="1" ht="30" hidden="1" customHeight="1">
      <c r="A1372" s="249">
        <v>25556</v>
      </c>
      <c r="B1372" s="168" t="s">
        <v>110</v>
      </c>
      <c r="C1372" s="166" t="s">
        <v>100</v>
      </c>
      <c r="D1372" s="166">
        <v>1970</v>
      </c>
      <c r="E1372" s="166">
        <v>96</v>
      </c>
      <c r="F1372" s="166">
        <v>27</v>
      </c>
      <c r="G1372" s="166">
        <v>0</v>
      </c>
      <c r="H1372" s="166">
        <v>0</v>
      </c>
      <c r="I1372" s="166">
        <v>1</v>
      </c>
      <c r="J1372" s="166">
        <v>0</v>
      </c>
      <c r="K1372" s="166">
        <v>0</v>
      </c>
      <c r="L1372" s="166">
        <v>0</v>
      </c>
      <c r="M1372" s="166">
        <v>0</v>
      </c>
      <c r="N1372" s="166" t="s">
        <v>41</v>
      </c>
      <c r="O1372" s="166" t="s">
        <v>42</v>
      </c>
      <c r="P1372" s="166" t="s">
        <v>101</v>
      </c>
      <c r="Q1372" s="167" t="s">
        <v>10320</v>
      </c>
      <c r="R1372" s="166"/>
      <c r="S1372" s="166" t="s">
        <v>108</v>
      </c>
      <c r="T1372" s="166">
        <v>0</v>
      </c>
      <c r="U1372" s="166">
        <v>0</v>
      </c>
      <c r="V1372" s="166" t="s">
        <v>103</v>
      </c>
      <c r="W1372" s="166" t="s">
        <v>46</v>
      </c>
      <c r="X1372" s="166">
        <v>0</v>
      </c>
      <c r="Y1372" s="166" t="s">
        <v>47</v>
      </c>
      <c r="Z1372" s="166">
        <v>0</v>
      </c>
      <c r="AA1372" s="166"/>
      <c r="AB1372" s="246">
        <v>0</v>
      </c>
      <c r="AC1372" s="246">
        <v>0</v>
      </c>
      <c r="AD1372" s="237" t="s">
        <v>48</v>
      </c>
      <c r="AE1372" s="238" t="str">
        <f>IF(IFERROR(VLOOKUP(A1372,#REF!,1,FALSE),"")="","","✓")</f>
        <v/>
      </c>
      <c r="AF1372" s="237" t="s">
        <v>49</v>
      </c>
      <c r="AG1372" s="239" t="s">
        <v>48</v>
      </c>
      <c r="AH1372" s="248" t="str">
        <f>IF(AND(COUNTIF('1093件のリスト'!$L$247:$L$7238,'2-1.手続一覧'!A1372)=1,(_xlfn.XLOOKUP('2-1.手続一覧'!A1372,'1093件のリスト'!$L$247:$L$7238,'1093件のリスト'!$AM$247:$AM$7238))="2022年度の対象"),"リストにあり","？")</f>
        <v>？</v>
      </c>
      <c r="AI1372" s="248"/>
      <c r="AJ1372" s="248" t="s">
        <v>1868</v>
      </c>
      <c r="AK1372" s="248" t="s">
        <v>1868</v>
      </c>
      <c r="AL1372" s="248" t="s">
        <v>1868</v>
      </c>
      <c r="AM1372" s="248" t="s">
        <v>1868</v>
      </c>
      <c r="AN1372" s="250" t="s">
        <v>1868</v>
      </c>
      <c r="AO1372" s="250" t="s">
        <v>1868</v>
      </c>
      <c r="AP1372" s="248" t="s">
        <v>1868</v>
      </c>
      <c r="AQ1372" s="239" t="s">
        <v>1868</v>
      </c>
      <c r="AR1372" s="234" t="s">
        <v>0</v>
      </c>
    </row>
    <row r="1373" spans="1:44" s="1" customFormat="1" ht="30" hidden="1" customHeight="1">
      <c r="A1373" s="249">
        <v>25557</v>
      </c>
      <c r="B1373" s="168" t="s">
        <v>111</v>
      </c>
      <c r="C1373" s="166" t="s">
        <v>100</v>
      </c>
      <c r="D1373" s="166">
        <v>1970</v>
      </c>
      <c r="E1373" s="166">
        <v>96</v>
      </c>
      <c r="F1373" s="166">
        <v>28</v>
      </c>
      <c r="G1373" s="166">
        <v>0</v>
      </c>
      <c r="H1373" s="166">
        <v>0</v>
      </c>
      <c r="I1373" s="166">
        <v>2</v>
      </c>
      <c r="J1373" s="166">
        <v>0</v>
      </c>
      <c r="K1373" s="166">
        <v>0</v>
      </c>
      <c r="L1373" s="166">
        <v>0</v>
      </c>
      <c r="M1373" s="166">
        <v>0</v>
      </c>
      <c r="N1373" s="166" t="s">
        <v>41</v>
      </c>
      <c r="O1373" s="166" t="s">
        <v>42</v>
      </c>
      <c r="P1373" s="166" t="s">
        <v>101</v>
      </c>
      <c r="Q1373" s="167" t="s">
        <v>10320</v>
      </c>
      <c r="R1373" s="166"/>
      <c r="S1373" s="166" t="s">
        <v>108</v>
      </c>
      <c r="T1373" s="166">
        <v>0</v>
      </c>
      <c r="U1373" s="166">
        <v>0</v>
      </c>
      <c r="V1373" s="166" t="s">
        <v>103</v>
      </c>
      <c r="W1373" s="166" t="s">
        <v>46</v>
      </c>
      <c r="X1373" s="166">
        <v>0</v>
      </c>
      <c r="Y1373" s="166" t="s">
        <v>47</v>
      </c>
      <c r="Z1373" s="166">
        <v>0</v>
      </c>
      <c r="AA1373" s="166"/>
      <c r="AB1373" s="246">
        <v>0</v>
      </c>
      <c r="AC1373" s="246">
        <v>0</v>
      </c>
      <c r="AD1373" s="237" t="s">
        <v>48</v>
      </c>
      <c r="AE1373" s="238" t="str">
        <f>IF(IFERROR(VLOOKUP(A1373,#REF!,1,FALSE),"")="","","✓")</f>
        <v/>
      </c>
      <c r="AF1373" s="237" t="s">
        <v>49</v>
      </c>
      <c r="AG1373" s="239" t="s">
        <v>48</v>
      </c>
      <c r="AH1373" s="248" t="str">
        <f>IF(AND(COUNTIF('1093件のリスト'!$L$247:$L$7238,'2-1.手続一覧'!A1373)=1,(_xlfn.XLOOKUP('2-1.手続一覧'!A1373,'1093件のリスト'!$L$247:$L$7238,'1093件のリスト'!$AM$247:$AM$7238))="2022年度の対象"),"リストにあり","？")</f>
        <v>？</v>
      </c>
      <c r="AI1373" s="248"/>
      <c r="AJ1373" s="248" t="s">
        <v>1868</v>
      </c>
      <c r="AK1373" s="248" t="s">
        <v>1868</v>
      </c>
      <c r="AL1373" s="248" t="s">
        <v>1868</v>
      </c>
      <c r="AM1373" s="248" t="s">
        <v>1868</v>
      </c>
      <c r="AN1373" s="250" t="s">
        <v>1868</v>
      </c>
      <c r="AO1373" s="250" t="s">
        <v>1868</v>
      </c>
      <c r="AP1373" s="248" t="s">
        <v>1868</v>
      </c>
      <c r="AQ1373" s="239" t="s">
        <v>1868</v>
      </c>
      <c r="AR1373" s="234" t="s">
        <v>0</v>
      </c>
    </row>
    <row r="1374" spans="1:44" ht="30" hidden="1" customHeight="1">
      <c r="A1374" s="249">
        <v>25539</v>
      </c>
      <c r="B1374" s="168" t="s">
        <v>51</v>
      </c>
      <c r="C1374" s="166" t="s">
        <v>52</v>
      </c>
      <c r="D1374" s="166">
        <v>1997</v>
      </c>
      <c r="E1374" s="166">
        <v>81</v>
      </c>
      <c r="F1374" s="166">
        <v>4</v>
      </c>
      <c r="G1374" s="166">
        <v>0</v>
      </c>
      <c r="H1374" s="166">
        <v>0</v>
      </c>
      <c r="I1374" s="166">
        <v>1</v>
      </c>
      <c r="J1374" s="166">
        <v>0</v>
      </c>
      <c r="K1374" s="166">
        <v>0</v>
      </c>
      <c r="L1374" s="166">
        <v>0</v>
      </c>
      <c r="M1374" s="166">
        <v>0</v>
      </c>
      <c r="N1374" s="166" t="s">
        <v>41</v>
      </c>
      <c r="O1374" s="166" t="s">
        <v>42</v>
      </c>
      <c r="P1374" s="166" t="s">
        <v>10320</v>
      </c>
      <c r="Q1374" s="167" t="s">
        <v>10321</v>
      </c>
      <c r="R1374" s="166"/>
      <c r="S1374" s="166" t="s">
        <v>54</v>
      </c>
      <c r="T1374" s="166">
        <v>0</v>
      </c>
      <c r="U1374" s="166">
        <v>0</v>
      </c>
      <c r="V1374" s="166">
        <v>0</v>
      </c>
      <c r="W1374" s="166" t="s">
        <v>46</v>
      </c>
      <c r="X1374" s="166">
        <v>0</v>
      </c>
      <c r="Y1374" s="166" t="s">
        <v>47</v>
      </c>
      <c r="Z1374" s="166">
        <v>0</v>
      </c>
      <c r="AA1374" s="166"/>
      <c r="AB1374" s="246">
        <v>0</v>
      </c>
      <c r="AC1374" s="246" t="s">
        <v>10217</v>
      </c>
      <c r="AD1374" s="237" t="s">
        <v>49</v>
      </c>
      <c r="AE1374" s="238" t="str">
        <f>IF(IFERROR(VLOOKUP(A1374,#REF!,1,FALSE),"")="","","✓")</f>
        <v/>
      </c>
      <c r="AF1374" s="237" t="s">
        <v>48</v>
      </c>
      <c r="AG1374" s="239" t="s">
        <v>48</v>
      </c>
      <c r="AH1374" s="248" t="str">
        <f>IF(AND(COUNTIF('1093件のリスト'!$L$247:$L$7238,'2-1.手続一覧'!A1374)=1,(_xlfn.XLOOKUP('2-1.手続一覧'!A1374,'1093件のリスト'!$L$247:$L$7238,'1093件のリスト'!$AM$247:$AM$7238))="2022年度の対象"),"リストにあり","？")</f>
        <v>リストにあり</v>
      </c>
      <c r="AI1374" s="248" t="s">
        <v>49</v>
      </c>
      <c r="AJ1374" s="248" t="s">
        <v>1838</v>
      </c>
      <c r="AK1374" s="248" t="str">
        <f>IF($AL1374="電子化対象外","✓","")</f>
        <v/>
      </c>
      <c r="AL1374" s="248" t="str">
        <f>VLOOKUP($A1374,'3-1.電気'!$B$16:$CE$134,5,FALSE)</f>
        <v>簡易申請</v>
      </c>
      <c r="AM1374" s="248" t="str">
        <f>VLOOKUP($A1374,'3-1.電気'!$B$16:$CE$134,68,FALSE)</f>
        <v>-</v>
      </c>
      <c r="AN1374" s="248" t="str">
        <f>VLOOKUP($A1374,'3-1.電気'!$B$16:$CE$134,69,FALSE)</f>
        <v>-</v>
      </c>
      <c r="AO1374" s="248" t="str">
        <f>VLOOKUP($A1374,'3-1.電気'!$B$16:$CE$134,70,FALSE)</f>
        <v>-</v>
      </c>
      <c r="AP1374" s="248">
        <f>VLOOKUP($A1374,'3-1.電気'!$B$16:$CE$134,55,FALSE)</f>
        <v>0</v>
      </c>
      <c r="AQ1374" s="239">
        <f>VLOOKUP($A1374,'3-1.電気'!$B$16:$CE$134,56,FALSE)</f>
        <v>0</v>
      </c>
      <c r="AR1374" s="234" t="s">
        <v>0</v>
      </c>
    </row>
    <row r="1375" spans="1:44" s="1" customFormat="1" ht="30" hidden="1" customHeight="1">
      <c r="A1375" s="249">
        <v>25559</v>
      </c>
      <c r="B1375" s="168" t="s">
        <v>159</v>
      </c>
      <c r="C1375" s="166" t="s">
        <v>158</v>
      </c>
      <c r="D1375" s="166">
        <v>1964</v>
      </c>
      <c r="E1375" s="166">
        <v>170</v>
      </c>
      <c r="F1375" s="166">
        <v>75</v>
      </c>
      <c r="G1375" s="166">
        <v>0</v>
      </c>
      <c r="H1375" s="166">
        <v>0</v>
      </c>
      <c r="I1375" s="166">
        <v>2</v>
      </c>
      <c r="J1375" s="166">
        <v>0</v>
      </c>
      <c r="K1375" s="166">
        <v>0</v>
      </c>
      <c r="L1375" s="166">
        <v>0</v>
      </c>
      <c r="M1375" s="166">
        <v>0</v>
      </c>
      <c r="N1375" s="166" t="s">
        <v>41</v>
      </c>
      <c r="O1375" s="166" t="s">
        <v>42</v>
      </c>
      <c r="P1375" s="167" t="s">
        <v>10320</v>
      </c>
      <c r="Q1375" s="167" t="s">
        <v>162</v>
      </c>
      <c r="R1375" s="166"/>
      <c r="S1375" s="166" t="s">
        <v>160</v>
      </c>
      <c r="T1375" s="166">
        <v>0</v>
      </c>
      <c r="U1375" s="166">
        <v>0</v>
      </c>
      <c r="V1375" s="166">
        <v>0</v>
      </c>
      <c r="W1375" s="166" t="s">
        <v>46</v>
      </c>
      <c r="X1375" s="166">
        <v>0</v>
      </c>
      <c r="Y1375" s="166" t="s">
        <v>47</v>
      </c>
      <c r="Z1375" s="166">
        <v>0</v>
      </c>
      <c r="AA1375" s="166"/>
      <c r="AB1375" s="246">
        <v>0</v>
      </c>
      <c r="AC1375" s="246">
        <v>0</v>
      </c>
      <c r="AD1375" s="237" t="s">
        <v>49</v>
      </c>
      <c r="AE1375" s="238" t="str">
        <f>IF(IFERROR(VLOOKUP(A1375,#REF!,1,FALSE),"")="","","✓")</f>
        <v/>
      </c>
      <c r="AF1375" s="237" t="s">
        <v>48</v>
      </c>
      <c r="AG1375" s="239" t="s">
        <v>48</v>
      </c>
      <c r="AH1375" s="248" t="str">
        <f>IF(AND(COUNTIF('1093件のリスト'!$L$247:$L$7238,'2-1.手続一覧'!A1375)=1,(_xlfn.XLOOKUP('2-1.手続一覧'!A1375,'1093件のリスト'!$L$247:$L$7238,'1093件のリスト'!$AM$247:$AM$7238))="2022年度の対象"),"リストにあり","？")</f>
        <v>？</v>
      </c>
      <c r="AI1375" s="248"/>
      <c r="AJ1375" s="248" t="s">
        <v>1868</v>
      </c>
      <c r="AK1375" s="248" t="s">
        <v>1868</v>
      </c>
      <c r="AL1375" s="248" t="s">
        <v>1868</v>
      </c>
      <c r="AM1375" s="248" t="s">
        <v>1868</v>
      </c>
      <c r="AN1375" s="250" t="s">
        <v>1868</v>
      </c>
      <c r="AO1375" s="250" t="s">
        <v>1868</v>
      </c>
      <c r="AP1375" s="248" t="s">
        <v>1868</v>
      </c>
      <c r="AQ1375" s="239" t="s">
        <v>1868</v>
      </c>
      <c r="AR1375" s="234" t="s">
        <v>0</v>
      </c>
    </row>
    <row r="1376" spans="1:44" s="1" customFormat="1" ht="30" hidden="1" customHeight="1">
      <c r="A1376" s="249">
        <v>25560</v>
      </c>
      <c r="B1376" s="168" t="s">
        <v>161</v>
      </c>
      <c r="C1376" s="166" t="s">
        <v>158</v>
      </c>
      <c r="D1376" s="166">
        <v>1964</v>
      </c>
      <c r="E1376" s="166">
        <v>170</v>
      </c>
      <c r="F1376" s="166">
        <v>79</v>
      </c>
      <c r="G1376" s="166">
        <v>0</v>
      </c>
      <c r="H1376" s="166">
        <v>0</v>
      </c>
      <c r="I1376" s="166">
        <v>2</v>
      </c>
      <c r="J1376" s="166">
        <v>0</v>
      </c>
      <c r="K1376" s="166">
        <v>0</v>
      </c>
      <c r="L1376" s="166">
        <v>0</v>
      </c>
      <c r="M1376" s="166">
        <v>0</v>
      </c>
      <c r="N1376" s="166" t="s">
        <v>41</v>
      </c>
      <c r="O1376" s="166" t="s">
        <v>42</v>
      </c>
      <c r="P1376" s="166" t="s">
        <v>10320</v>
      </c>
      <c r="Q1376" s="167" t="s">
        <v>162</v>
      </c>
      <c r="R1376" s="166"/>
      <c r="S1376" s="166" t="s">
        <v>163</v>
      </c>
      <c r="T1376" s="166">
        <v>0</v>
      </c>
      <c r="U1376" s="166">
        <v>0</v>
      </c>
      <c r="V1376" s="166">
        <v>0</v>
      </c>
      <c r="W1376" s="166" t="s">
        <v>46</v>
      </c>
      <c r="X1376" s="166">
        <v>0</v>
      </c>
      <c r="Y1376" s="166" t="s">
        <v>164</v>
      </c>
      <c r="Z1376" s="166">
        <v>0</v>
      </c>
      <c r="AA1376" s="166"/>
      <c r="AB1376" s="246">
        <v>0</v>
      </c>
      <c r="AC1376" s="246">
        <v>0</v>
      </c>
      <c r="AD1376" s="237" t="s">
        <v>49</v>
      </c>
      <c r="AE1376" s="238" t="str">
        <f>IF(IFERROR(VLOOKUP(A1376,#REF!,1,FALSE),"")="","","✓")</f>
        <v/>
      </c>
      <c r="AF1376" s="237" t="s">
        <v>48</v>
      </c>
      <c r="AG1376" s="239" t="s">
        <v>48</v>
      </c>
      <c r="AH1376" s="248" t="str">
        <f>IF(AND(COUNTIF('1093件のリスト'!$L$247:$L$7238,'2-1.手続一覧'!A1376)=1,(_xlfn.XLOOKUP('2-1.手続一覧'!A1376,'1093件のリスト'!$L$247:$L$7238,'1093件のリスト'!$AM$247:$AM$7238))="2022年度の対象"),"リストにあり","？")</f>
        <v>？</v>
      </c>
      <c r="AI1376" s="248"/>
      <c r="AJ1376" s="248" t="s">
        <v>1868</v>
      </c>
      <c r="AK1376" s="248" t="s">
        <v>1868</v>
      </c>
      <c r="AL1376" s="248" t="s">
        <v>1868</v>
      </c>
      <c r="AM1376" s="248" t="s">
        <v>1868</v>
      </c>
      <c r="AN1376" s="250" t="s">
        <v>1868</v>
      </c>
      <c r="AO1376" s="250" t="s">
        <v>1868</v>
      </c>
      <c r="AP1376" s="248" t="s">
        <v>1868</v>
      </c>
      <c r="AQ1376" s="239" t="s">
        <v>1868</v>
      </c>
      <c r="AR1376" s="234" t="s">
        <v>0</v>
      </c>
    </row>
    <row r="1377" spans="1:44" ht="30" hidden="1" customHeight="1">
      <c r="A1377" s="249">
        <v>25540</v>
      </c>
      <c r="B1377" s="168" t="s">
        <v>56</v>
      </c>
      <c r="C1377" s="166" t="s">
        <v>52</v>
      </c>
      <c r="D1377" s="166">
        <v>1997</v>
      </c>
      <c r="E1377" s="166">
        <v>81</v>
      </c>
      <c r="F1377" s="166">
        <v>4</v>
      </c>
      <c r="G1377" s="166">
        <v>0</v>
      </c>
      <c r="H1377" s="166">
        <v>0</v>
      </c>
      <c r="I1377" s="166">
        <v>4</v>
      </c>
      <c r="J1377" s="166">
        <v>0</v>
      </c>
      <c r="K1377" s="166">
        <v>0</v>
      </c>
      <c r="L1377" s="166">
        <v>0</v>
      </c>
      <c r="M1377" s="166">
        <v>0</v>
      </c>
      <c r="N1377" s="166" t="s">
        <v>41</v>
      </c>
      <c r="O1377" s="166" t="s">
        <v>42</v>
      </c>
      <c r="P1377" s="166" t="s">
        <v>10320</v>
      </c>
      <c r="Q1377" s="167" t="s">
        <v>10321</v>
      </c>
      <c r="R1377" s="166"/>
      <c r="S1377" s="166" t="s">
        <v>54</v>
      </c>
      <c r="T1377" s="166">
        <v>0</v>
      </c>
      <c r="U1377" s="166">
        <v>0</v>
      </c>
      <c r="V1377" s="166">
        <v>0</v>
      </c>
      <c r="W1377" s="166" t="s">
        <v>46</v>
      </c>
      <c r="X1377" s="166">
        <v>0</v>
      </c>
      <c r="Y1377" s="166" t="s">
        <v>47</v>
      </c>
      <c r="Z1377" s="166">
        <v>0</v>
      </c>
      <c r="AA1377" s="166"/>
      <c r="AB1377" s="246">
        <v>0</v>
      </c>
      <c r="AC1377" s="246" t="s">
        <v>10217</v>
      </c>
      <c r="AD1377" s="237" t="s">
        <v>49</v>
      </c>
      <c r="AE1377" s="238" t="str">
        <f>IF(IFERROR(VLOOKUP(A1377,#REF!,1,FALSE),"")="","","✓")</f>
        <v/>
      </c>
      <c r="AF1377" s="237" t="s">
        <v>48</v>
      </c>
      <c r="AG1377" s="239" t="s">
        <v>48</v>
      </c>
      <c r="AH1377" s="248" t="str">
        <f>IF(AND(COUNTIF('1093件のリスト'!$L$247:$L$7238,'2-1.手続一覧'!A1377)=1,(_xlfn.XLOOKUP('2-1.手続一覧'!A1377,'1093件のリスト'!$L$247:$L$7238,'1093件のリスト'!$AM$247:$AM$7238))="2022年度の対象"),"リストにあり","？")</f>
        <v>リストにあり</v>
      </c>
      <c r="AI1377" s="248" t="s">
        <v>49</v>
      </c>
      <c r="AJ1377" s="248" t="s">
        <v>1838</v>
      </c>
      <c r="AK1377" s="248" t="str">
        <f t="shared" ref="AK1377:AK1399" si="26">IF($AL1377="電子化対象外","✓","")</f>
        <v/>
      </c>
      <c r="AL1377" s="248" t="str">
        <f>VLOOKUP($A1377,'3-1.電気'!$B$16:$CE$134,5,FALSE)</f>
        <v>簡易申請</v>
      </c>
      <c r="AM1377" s="248" t="str">
        <f>VLOOKUP($A1377,'3-1.電気'!$B$16:$CE$134,68,FALSE)</f>
        <v>-</v>
      </c>
      <c r="AN1377" s="248" t="str">
        <f>VLOOKUP($A1377,'3-1.電気'!$B$16:$CE$134,69,FALSE)</f>
        <v>-</v>
      </c>
      <c r="AO1377" s="248" t="str">
        <f>VLOOKUP($A1377,'3-1.電気'!$B$16:$CE$134,70,FALSE)</f>
        <v>-</v>
      </c>
      <c r="AP1377" s="248">
        <f>VLOOKUP($A1377,'3-1.電気'!$B$16:$CE$134,55,FALSE)</f>
        <v>0</v>
      </c>
      <c r="AQ1377" s="239">
        <f>VLOOKUP($A1377,'3-1.電気'!$B$16:$CE$134,56,FALSE)</f>
        <v>0</v>
      </c>
      <c r="AR1377" s="234" t="s">
        <v>0</v>
      </c>
    </row>
    <row r="1378" spans="1:44" ht="30" hidden="1" customHeight="1">
      <c r="A1378" s="249">
        <v>25541</v>
      </c>
      <c r="B1378" s="168" t="s">
        <v>57</v>
      </c>
      <c r="C1378" s="166" t="s">
        <v>52</v>
      </c>
      <c r="D1378" s="166">
        <v>1997</v>
      </c>
      <c r="E1378" s="166">
        <v>81</v>
      </c>
      <c r="F1378" s="166">
        <v>11</v>
      </c>
      <c r="G1378" s="166">
        <v>0</v>
      </c>
      <c r="H1378" s="166">
        <v>0</v>
      </c>
      <c r="I1378" s="166">
        <v>2</v>
      </c>
      <c r="J1378" s="166">
        <v>0</v>
      </c>
      <c r="K1378" s="166">
        <v>0</v>
      </c>
      <c r="L1378" s="166">
        <v>0</v>
      </c>
      <c r="M1378" s="166">
        <v>0</v>
      </c>
      <c r="N1378" s="166" t="s">
        <v>41</v>
      </c>
      <c r="O1378" s="166" t="s">
        <v>42</v>
      </c>
      <c r="P1378" s="166" t="s">
        <v>10320</v>
      </c>
      <c r="Q1378" s="167" t="s">
        <v>10321</v>
      </c>
      <c r="R1378" s="166"/>
      <c r="S1378" s="166" t="s">
        <v>54</v>
      </c>
      <c r="T1378" s="166">
        <v>0</v>
      </c>
      <c r="U1378" s="166">
        <v>0</v>
      </c>
      <c r="V1378" s="166">
        <v>0</v>
      </c>
      <c r="W1378" s="166" t="s">
        <v>46</v>
      </c>
      <c r="X1378" s="166">
        <v>0</v>
      </c>
      <c r="Y1378" s="166" t="s">
        <v>47</v>
      </c>
      <c r="Z1378" s="166">
        <v>0</v>
      </c>
      <c r="AA1378" s="166"/>
      <c r="AB1378" s="246">
        <v>0</v>
      </c>
      <c r="AC1378" s="246" t="s">
        <v>10217</v>
      </c>
      <c r="AD1378" s="237" t="s">
        <v>49</v>
      </c>
      <c r="AE1378" s="238" t="str">
        <f>IF(IFERROR(VLOOKUP(A1378,#REF!,1,FALSE),"")="","","✓")</f>
        <v/>
      </c>
      <c r="AF1378" s="237" t="s">
        <v>48</v>
      </c>
      <c r="AG1378" s="239" t="s">
        <v>48</v>
      </c>
      <c r="AH1378" s="248" t="str">
        <f>IF(AND(COUNTIF('1093件のリスト'!$L$247:$L$7238,'2-1.手続一覧'!A1378)=1,(_xlfn.XLOOKUP('2-1.手続一覧'!A1378,'1093件のリスト'!$L$247:$L$7238,'1093件のリスト'!$AM$247:$AM$7238))="2022年度の対象"),"リストにあり","？")</f>
        <v>リストにあり</v>
      </c>
      <c r="AI1378" s="248" t="s">
        <v>49</v>
      </c>
      <c r="AJ1378" s="248" t="s">
        <v>1838</v>
      </c>
      <c r="AK1378" s="248" t="str">
        <f t="shared" si="26"/>
        <v/>
      </c>
      <c r="AL1378" s="248" t="str">
        <f>VLOOKUP($A1378,'3-1.電気'!$B$16:$CE$134,5,FALSE)</f>
        <v>簡易申請</v>
      </c>
      <c r="AM1378" s="248" t="str">
        <f>VLOOKUP($A1378,'3-1.電気'!$B$16:$CE$134,68,FALSE)</f>
        <v>-</v>
      </c>
      <c r="AN1378" s="248" t="str">
        <f>VLOOKUP($A1378,'3-1.電気'!$B$16:$CE$134,69,FALSE)</f>
        <v>-</v>
      </c>
      <c r="AO1378" s="248" t="str">
        <f>VLOOKUP($A1378,'3-1.電気'!$B$16:$CE$134,70,FALSE)</f>
        <v>-</v>
      </c>
      <c r="AP1378" s="248">
        <f>VLOOKUP($A1378,'3-1.電気'!$B$16:$CE$134,55,FALSE)</f>
        <v>0</v>
      </c>
      <c r="AQ1378" s="239">
        <f>VLOOKUP($A1378,'3-1.電気'!$B$16:$CE$134,56,FALSE)</f>
        <v>0</v>
      </c>
      <c r="AR1378" s="234" t="s">
        <v>0</v>
      </c>
    </row>
    <row r="1379" spans="1:44" ht="30" hidden="1" customHeight="1">
      <c r="A1379" s="249">
        <v>25542</v>
      </c>
      <c r="B1379" s="168" t="s">
        <v>58</v>
      </c>
      <c r="C1379" s="166" t="s">
        <v>52</v>
      </c>
      <c r="D1379" s="166">
        <v>1997</v>
      </c>
      <c r="E1379" s="166">
        <v>81</v>
      </c>
      <c r="F1379" s="166">
        <v>29</v>
      </c>
      <c r="G1379" s="166">
        <v>0</v>
      </c>
      <c r="H1379" s="166">
        <v>0</v>
      </c>
      <c r="I1379" s="166">
        <v>1</v>
      </c>
      <c r="J1379" s="166">
        <v>0</v>
      </c>
      <c r="K1379" s="166">
        <v>0</v>
      </c>
      <c r="L1379" s="166">
        <v>0</v>
      </c>
      <c r="M1379" s="166">
        <v>0</v>
      </c>
      <c r="N1379" s="166" t="s">
        <v>41</v>
      </c>
      <c r="O1379" s="166" t="s">
        <v>42</v>
      </c>
      <c r="P1379" s="166" t="s">
        <v>10320</v>
      </c>
      <c r="Q1379" s="167" t="s">
        <v>10321</v>
      </c>
      <c r="R1379" s="166"/>
      <c r="S1379" s="166" t="s">
        <v>54</v>
      </c>
      <c r="T1379" s="166">
        <v>0</v>
      </c>
      <c r="U1379" s="166">
        <v>0</v>
      </c>
      <c r="V1379" s="166">
        <v>0</v>
      </c>
      <c r="W1379" s="166" t="s">
        <v>46</v>
      </c>
      <c r="X1379" s="166">
        <v>0</v>
      </c>
      <c r="Y1379" s="166" t="s">
        <v>47</v>
      </c>
      <c r="Z1379" s="166">
        <v>0</v>
      </c>
      <c r="AA1379" s="166"/>
      <c r="AB1379" s="246">
        <v>0</v>
      </c>
      <c r="AC1379" s="246" t="s">
        <v>10217</v>
      </c>
      <c r="AD1379" s="237" t="s">
        <v>49</v>
      </c>
      <c r="AE1379" s="238" t="str">
        <f>IF(IFERROR(VLOOKUP(A1379,#REF!,1,FALSE),"")="","","✓")</f>
        <v/>
      </c>
      <c r="AF1379" s="237" t="s">
        <v>48</v>
      </c>
      <c r="AG1379" s="239" t="s">
        <v>48</v>
      </c>
      <c r="AH1379" s="248" t="str">
        <f>IF(AND(COUNTIF('1093件のリスト'!$L$247:$L$7238,'2-1.手続一覧'!A1379)=1,(_xlfn.XLOOKUP('2-1.手続一覧'!A1379,'1093件のリスト'!$L$247:$L$7238,'1093件のリスト'!$AM$247:$AM$7238))="2022年度の対象"),"リストにあり","？")</f>
        <v>リストにあり</v>
      </c>
      <c r="AI1379" s="248" t="s">
        <v>49</v>
      </c>
      <c r="AJ1379" s="248" t="s">
        <v>1838</v>
      </c>
      <c r="AK1379" s="248" t="str">
        <f t="shared" si="26"/>
        <v/>
      </c>
      <c r="AL1379" s="248" t="str">
        <f>VLOOKUP($A1379,'3-1.電気'!$B$16:$CE$134,5,FALSE)</f>
        <v>簡易申請</v>
      </c>
      <c r="AM1379" s="248" t="str">
        <f>VLOOKUP($A1379,'3-1.電気'!$B$16:$CE$134,68,FALSE)</f>
        <v>-</v>
      </c>
      <c r="AN1379" s="248" t="str">
        <f>VLOOKUP($A1379,'3-1.電気'!$B$16:$CE$134,69,FALSE)</f>
        <v>-</v>
      </c>
      <c r="AO1379" s="248" t="str">
        <f>VLOOKUP($A1379,'3-1.電気'!$B$16:$CE$134,70,FALSE)</f>
        <v>-</v>
      </c>
      <c r="AP1379" s="248">
        <f>VLOOKUP($A1379,'3-1.電気'!$B$16:$CE$134,55,FALSE)</f>
        <v>0</v>
      </c>
      <c r="AQ1379" s="239">
        <f>VLOOKUP($A1379,'3-1.電気'!$B$16:$CE$134,56,FALSE)</f>
        <v>0</v>
      </c>
      <c r="AR1379" s="234" t="s">
        <v>0</v>
      </c>
    </row>
    <row r="1380" spans="1:44" ht="30" hidden="1" customHeight="1">
      <c r="A1380" s="249">
        <v>25543</v>
      </c>
      <c r="B1380" s="168" t="s">
        <v>59</v>
      </c>
      <c r="C1380" s="166" t="s">
        <v>52</v>
      </c>
      <c r="D1380" s="166">
        <v>1997</v>
      </c>
      <c r="E1380" s="166">
        <v>81</v>
      </c>
      <c r="F1380" s="166">
        <v>30</v>
      </c>
      <c r="G1380" s="166">
        <v>0</v>
      </c>
      <c r="H1380" s="166">
        <v>0</v>
      </c>
      <c r="I1380" s="166">
        <v>1</v>
      </c>
      <c r="J1380" s="166">
        <v>0</v>
      </c>
      <c r="K1380" s="166">
        <v>0</v>
      </c>
      <c r="L1380" s="166">
        <v>0</v>
      </c>
      <c r="M1380" s="166">
        <v>0</v>
      </c>
      <c r="N1380" s="166" t="s">
        <v>41</v>
      </c>
      <c r="O1380" s="166" t="s">
        <v>42</v>
      </c>
      <c r="P1380" s="166" t="s">
        <v>10320</v>
      </c>
      <c r="Q1380" s="167" t="s">
        <v>10321</v>
      </c>
      <c r="R1380" s="166"/>
      <c r="S1380" s="166" t="s">
        <v>54</v>
      </c>
      <c r="T1380" s="166">
        <v>0</v>
      </c>
      <c r="U1380" s="166">
        <v>0</v>
      </c>
      <c r="V1380" s="166">
        <v>0</v>
      </c>
      <c r="W1380" s="166" t="s">
        <v>46</v>
      </c>
      <c r="X1380" s="166">
        <v>0</v>
      </c>
      <c r="Y1380" s="166" t="s">
        <v>47</v>
      </c>
      <c r="Z1380" s="166">
        <v>0</v>
      </c>
      <c r="AA1380" s="166"/>
      <c r="AB1380" s="246">
        <v>0</v>
      </c>
      <c r="AC1380" s="246" t="s">
        <v>10217</v>
      </c>
      <c r="AD1380" s="237" t="s">
        <v>49</v>
      </c>
      <c r="AE1380" s="238" t="str">
        <f>IF(IFERROR(VLOOKUP(A1380,#REF!,1,FALSE),"")="","","✓")</f>
        <v/>
      </c>
      <c r="AF1380" s="237" t="s">
        <v>48</v>
      </c>
      <c r="AG1380" s="239" t="s">
        <v>48</v>
      </c>
      <c r="AH1380" s="248" t="str">
        <f>IF(AND(COUNTIF('1093件のリスト'!$L$247:$L$7238,'2-1.手続一覧'!A1380)=1,(_xlfn.XLOOKUP('2-1.手続一覧'!A1380,'1093件のリスト'!$L$247:$L$7238,'1093件のリスト'!$AM$247:$AM$7238))="2022年度の対象"),"リストにあり","？")</f>
        <v>リストにあり</v>
      </c>
      <c r="AI1380" s="248" t="s">
        <v>49</v>
      </c>
      <c r="AJ1380" s="248" t="s">
        <v>1838</v>
      </c>
      <c r="AK1380" s="248" t="str">
        <f t="shared" si="26"/>
        <v/>
      </c>
      <c r="AL1380" s="248" t="str">
        <f>VLOOKUP($A1380,'3-1.電気'!$B$16:$CE$134,5,FALSE)</f>
        <v>簡易申請</v>
      </c>
      <c r="AM1380" s="248" t="str">
        <f>VLOOKUP($A1380,'3-1.電気'!$B$16:$CE$134,68,FALSE)</f>
        <v>-</v>
      </c>
      <c r="AN1380" s="248" t="str">
        <f>VLOOKUP($A1380,'3-1.電気'!$B$16:$CE$134,69,FALSE)</f>
        <v>-</v>
      </c>
      <c r="AO1380" s="248" t="str">
        <f>VLOOKUP($A1380,'3-1.電気'!$B$16:$CE$134,70,FALSE)</f>
        <v>-</v>
      </c>
      <c r="AP1380" s="248">
        <f>VLOOKUP($A1380,'3-1.電気'!$B$16:$CE$134,55,FALSE)</f>
        <v>0</v>
      </c>
      <c r="AQ1380" s="239">
        <f>VLOOKUP($A1380,'3-1.電気'!$B$16:$CE$134,56,FALSE)</f>
        <v>0</v>
      </c>
      <c r="AR1380" s="234" t="s">
        <v>0</v>
      </c>
    </row>
    <row r="1381" spans="1:44" ht="30" hidden="1" customHeight="1">
      <c r="A1381" s="249">
        <v>25550</v>
      </c>
      <c r="B1381" s="168" t="s">
        <v>9286</v>
      </c>
      <c r="C1381" s="166" t="s">
        <v>123</v>
      </c>
      <c r="D1381" s="166">
        <v>1970</v>
      </c>
      <c r="E1381" s="166">
        <v>103</v>
      </c>
      <c r="F1381" s="166">
        <v>10</v>
      </c>
      <c r="G1381" s="166">
        <v>3</v>
      </c>
      <c r="H1381" s="166">
        <v>0</v>
      </c>
      <c r="I1381" s="166">
        <v>0</v>
      </c>
      <c r="J1381" s="166">
        <v>0</v>
      </c>
      <c r="K1381" s="166">
        <v>0</v>
      </c>
      <c r="L1381" s="166">
        <v>0</v>
      </c>
      <c r="M1381" s="166">
        <v>0</v>
      </c>
      <c r="N1381" s="166" t="s">
        <v>41</v>
      </c>
      <c r="O1381" s="166" t="s">
        <v>42</v>
      </c>
      <c r="P1381" s="166" t="s">
        <v>10320</v>
      </c>
      <c r="Q1381" s="167" t="s">
        <v>1285</v>
      </c>
      <c r="R1381" s="166" t="s">
        <v>113</v>
      </c>
      <c r="S1381" s="166" t="s">
        <v>54</v>
      </c>
      <c r="T1381" s="166">
        <v>0</v>
      </c>
      <c r="U1381" s="166">
        <v>0</v>
      </c>
      <c r="V1381" s="166" t="s">
        <v>103</v>
      </c>
      <c r="W1381" s="166" t="s">
        <v>46</v>
      </c>
      <c r="X1381" s="166">
        <v>0</v>
      </c>
      <c r="Y1381" s="166" t="s">
        <v>47</v>
      </c>
      <c r="Z1381" s="166">
        <v>0</v>
      </c>
      <c r="AA1381" s="166"/>
      <c r="AB1381" s="246">
        <v>0</v>
      </c>
      <c r="AC1381" s="246" t="s">
        <v>10217</v>
      </c>
      <c r="AD1381" s="237" t="s">
        <v>49</v>
      </c>
      <c r="AE1381" s="238" t="str">
        <f>IF(IFERROR(VLOOKUP(A1381,#REF!,1,FALSE),"")="","","✓")</f>
        <v/>
      </c>
      <c r="AF1381" s="237" t="s">
        <v>48</v>
      </c>
      <c r="AG1381" s="239" t="s">
        <v>48</v>
      </c>
      <c r="AH1381" s="248" t="str">
        <f>IF(AND(COUNTIF('1093件のリスト'!$L$247:$L$7238,'2-1.手続一覧'!A1381)=1,(_xlfn.XLOOKUP('2-1.手続一覧'!A1381,'1093件のリスト'!$L$247:$L$7238,'1093件のリスト'!$AM$247:$AM$7238))="2022年度の対象"),"リストにあり","？")</f>
        <v>リストにあり</v>
      </c>
      <c r="AI1381" s="248" t="s">
        <v>49</v>
      </c>
      <c r="AJ1381" s="248" t="s">
        <v>1838</v>
      </c>
      <c r="AK1381" s="248" t="str">
        <f t="shared" si="26"/>
        <v/>
      </c>
      <c r="AL1381" s="248" t="str">
        <f>VLOOKUP($A1381,'3-1.電気'!$B$16:$CE$134,5,FALSE)</f>
        <v>汎用申請</v>
      </c>
      <c r="AM1381" s="248" t="str">
        <f>VLOOKUP($A1381,'3-1.電気'!$B$16:$CE$134,68,FALSE)</f>
        <v>Notify02</v>
      </c>
      <c r="AN1381" s="248" t="str">
        <f>VLOOKUP($A1381,'3-1.電気'!$B$16:$CE$134,69,FALSE)</f>
        <v>NotifyA</v>
      </c>
      <c r="AO1381" s="248" t="str">
        <f>VLOOKUP($A1381,'3-1.電気'!$B$16:$CE$134,70,FALSE)</f>
        <v>ELE-KOHJIGYO-2</v>
      </c>
      <c r="AP1381" s="248">
        <f>VLOOKUP($A1381,'3-1.電気'!$B$16:$CE$134,55,FALSE)</f>
        <v>0</v>
      </c>
      <c r="AQ1381" s="239">
        <f>VLOOKUP($A1381,'3-1.電気'!$B$16:$CE$134,56,FALSE)</f>
        <v>0</v>
      </c>
      <c r="AR1381" s="234" t="s">
        <v>0</v>
      </c>
    </row>
    <row r="1382" spans="1:44" ht="30" hidden="1" customHeight="1">
      <c r="A1382" s="249">
        <v>25551</v>
      </c>
      <c r="B1382" s="168" t="s">
        <v>124</v>
      </c>
      <c r="C1382" s="166" t="s">
        <v>123</v>
      </c>
      <c r="D1382" s="166">
        <v>1970</v>
      </c>
      <c r="E1382" s="166">
        <v>103</v>
      </c>
      <c r="F1382" s="166">
        <v>10</v>
      </c>
      <c r="G1382" s="166">
        <v>4</v>
      </c>
      <c r="H1382" s="166">
        <v>0</v>
      </c>
      <c r="I1382" s="166">
        <v>0</v>
      </c>
      <c r="J1382" s="166">
        <v>0</v>
      </c>
      <c r="K1382" s="166">
        <v>0</v>
      </c>
      <c r="L1382" s="166">
        <v>0</v>
      </c>
      <c r="M1382" s="166">
        <v>0</v>
      </c>
      <c r="N1382" s="166" t="s">
        <v>41</v>
      </c>
      <c r="O1382" s="166" t="s">
        <v>42</v>
      </c>
      <c r="P1382" s="166" t="s">
        <v>10320</v>
      </c>
      <c r="Q1382" s="167" t="s">
        <v>101</v>
      </c>
      <c r="R1382" s="166" t="s">
        <v>113</v>
      </c>
      <c r="S1382" s="166" t="s">
        <v>54</v>
      </c>
      <c r="T1382" s="166">
        <v>0</v>
      </c>
      <c r="U1382" s="166">
        <v>0</v>
      </c>
      <c r="V1382" s="166" t="s">
        <v>103</v>
      </c>
      <c r="W1382" s="166" t="s">
        <v>46</v>
      </c>
      <c r="X1382" s="166">
        <v>0</v>
      </c>
      <c r="Y1382" s="166" t="s">
        <v>47</v>
      </c>
      <c r="Z1382" s="166">
        <v>0</v>
      </c>
      <c r="AA1382" s="166"/>
      <c r="AB1382" s="246">
        <v>0</v>
      </c>
      <c r="AC1382" s="246" t="s">
        <v>10217</v>
      </c>
      <c r="AD1382" s="237" t="s">
        <v>49</v>
      </c>
      <c r="AE1382" s="238" t="str">
        <f>IF(IFERROR(VLOOKUP(A1382,#REF!,1,FALSE),"")="","","✓")</f>
        <v/>
      </c>
      <c r="AF1382" s="237" t="s">
        <v>48</v>
      </c>
      <c r="AG1382" s="239" t="s">
        <v>48</v>
      </c>
      <c r="AH1382" s="248" t="str">
        <f>IF(AND(COUNTIF('1093件のリスト'!$L$247:$L$7238,'2-1.手続一覧'!A1382)=1,(_xlfn.XLOOKUP('2-1.手続一覧'!A1382,'1093件のリスト'!$L$247:$L$7238,'1093件のリスト'!$AM$247:$AM$7238))="2022年度の対象"),"リストにあり","？")</f>
        <v>リストにあり</v>
      </c>
      <c r="AI1382" s="248" t="s">
        <v>49</v>
      </c>
      <c r="AJ1382" s="248" t="s">
        <v>1838</v>
      </c>
      <c r="AK1382" s="248" t="str">
        <f t="shared" si="26"/>
        <v/>
      </c>
      <c r="AL1382" s="248" t="str">
        <f>VLOOKUP($A1382,'3-1.電気'!$B$16:$CE$134,5,FALSE)</f>
        <v>汎用申請</v>
      </c>
      <c r="AM1382" s="248" t="str">
        <f>VLOOKUP($A1382,'3-1.電気'!$B$16:$CE$134,68,FALSE)</f>
        <v>Notify02</v>
      </c>
      <c r="AN1382" s="248" t="str">
        <f>VLOOKUP($A1382,'3-1.電気'!$B$16:$CE$134,69,FALSE)</f>
        <v>NotifyA</v>
      </c>
      <c r="AO1382" s="248" t="str">
        <f>VLOOKUP($A1382,'3-1.電気'!$B$16:$CE$134,70,FALSE)</f>
        <v>ELE-KOHJIGYO-1</v>
      </c>
      <c r="AP1382" s="248">
        <f>VLOOKUP($A1382,'3-1.電気'!$B$16:$CE$134,55,FALSE)</f>
        <v>0</v>
      </c>
      <c r="AQ1382" s="239">
        <f>VLOOKUP($A1382,'3-1.電気'!$B$16:$CE$134,56,FALSE)</f>
        <v>0</v>
      </c>
      <c r="AR1382" s="234" t="s">
        <v>0</v>
      </c>
    </row>
    <row r="1383" spans="1:44" ht="30" hidden="1" customHeight="1">
      <c r="A1383" s="249">
        <v>25558</v>
      </c>
      <c r="B1383" s="168" t="s">
        <v>120</v>
      </c>
      <c r="C1383" s="166" t="s">
        <v>100</v>
      </c>
      <c r="D1383" s="166">
        <v>1970</v>
      </c>
      <c r="E1383" s="166">
        <v>96</v>
      </c>
      <c r="F1383" s="166">
        <v>31</v>
      </c>
      <c r="G1383" s="166">
        <v>0</v>
      </c>
      <c r="H1383" s="166">
        <v>0</v>
      </c>
      <c r="I1383" s="166">
        <v>1</v>
      </c>
      <c r="J1383" s="166">
        <v>0</v>
      </c>
      <c r="K1383" s="166">
        <v>0</v>
      </c>
      <c r="L1383" s="166">
        <v>0</v>
      </c>
      <c r="M1383" s="166">
        <v>0</v>
      </c>
      <c r="N1383" s="166" t="s">
        <v>41</v>
      </c>
      <c r="O1383" s="166" t="s">
        <v>42</v>
      </c>
      <c r="P1383" s="166" t="s">
        <v>10320</v>
      </c>
      <c r="Q1383" s="167" t="s">
        <v>101</v>
      </c>
      <c r="R1383" s="166" t="s">
        <v>113</v>
      </c>
      <c r="S1383" s="166" t="s">
        <v>54</v>
      </c>
      <c r="T1383" s="166">
        <v>0</v>
      </c>
      <c r="U1383" s="166">
        <v>0</v>
      </c>
      <c r="V1383" s="166" t="s">
        <v>103</v>
      </c>
      <c r="W1383" s="166" t="s">
        <v>46</v>
      </c>
      <c r="X1383" s="166">
        <v>0</v>
      </c>
      <c r="Y1383" s="166" t="s">
        <v>47</v>
      </c>
      <c r="Z1383" s="166">
        <v>0</v>
      </c>
      <c r="AA1383" s="166"/>
      <c r="AB1383" s="246">
        <v>0</v>
      </c>
      <c r="AC1383" s="246">
        <v>0</v>
      </c>
      <c r="AD1383" s="237" t="s">
        <v>49</v>
      </c>
      <c r="AE1383" s="238" t="str">
        <f>IF(IFERROR(VLOOKUP(A1383,#REF!,1,FALSE),"")="","","✓")</f>
        <v/>
      </c>
      <c r="AF1383" s="237" t="s">
        <v>48</v>
      </c>
      <c r="AG1383" s="239" t="s">
        <v>48</v>
      </c>
      <c r="AH1383" s="248" t="str">
        <f>IF(AND(COUNTIF('1093件のリスト'!$L$247:$L$7238,'2-1.手続一覧'!A1383)=1,(_xlfn.XLOOKUP('2-1.手続一覧'!A1383,'1093件のリスト'!$L$247:$L$7238,'1093件のリスト'!$AM$247:$AM$7238))="2022年度の対象"),"リストにあり","？")</f>
        <v>リストにあり</v>
      </c>
      <c r="AI1383" s="248" t="s">
        <v>49</v>
      </c>
      <c r="AJ1383" s="248" t="s">
        <v>1838</v>
      </c>
      <c r="AK1383" s="248" t="str">
        <f t="shared" si="26"/>
        <v/>
      </c>
      <c r="AL1383" s="248" t="str">
        <f>VLOOKUP($A1383,'3-1.電気'!$B$16:$CE$134,5,FALSE)</f>
        <v>簡易申請</v>
      </c>
      <c r="AM1383" s="248" t="str">
        <f>VLOOKUP($A1383,'3-1.電気'!$B$16:$CE$134,68,FALSE)</f>
        <v>-</v>
      </c>
      <c r="AN1383" s="248" t="str">
        <f>VLOOKUP($A1383,'3-1.電気'!$B$16:$CE$134,69,FALSE)</f>
        <v>-</v>
      </c>
      <c r="AO1383" s="248" t="str">
        <f>VLOOKUP($A1383,'3-1.電気'!$B$16:$CE$134,70,FALSE)</f>
        <v>-</v>
      </c>
      <c r="AP1383" s="248">
        <f>VLOOKUP($A1383,'3-1.電気'!$B$16:$CE$134,55,FALSE)</f>
        <v>0</v>
      </c>
      <c r="AQ1383" s="239">
        <f>VLOOKUP($A1383,'3-1.電気'!$B$16:$CE$134,56,FALSE)</f>
        <v>0</v>
      </c>
      <c r="AR1383" s="234" t="s">
        <v>0</v>
      </c>
    </row>
    <row r="1384" spans="1:44" ht="30" hidden="1" customHeight="1">
      <c r="A1384" s="249">
        <v>25565</v>
      </c>
      <c r="B1384" s="168" t="s">
        <v>187</v>
      </c>
      <c r="C1384" s="166" t="s">
        <v>158</v>
      </c>
      <c r="D1384" s="166">
        <v>1964</v>
      </c>
      <c r="E1384" s="166">
        <v>170</v>
      </c>
      <c r="F1384" s="166">
        <v>46</v>
      </c>
      <c r="G1384" s="166">
        <v>5</v>
      </c>
      <c r="H1384" s="166">
        <v>0</v>
      </c>
      <c r="I1384" s="166">
        <v>0</v>
      </c>
      <c r="J1384" s="166">
        <v>0</v>
      </c>
      <c r="K1384" s="166">
        <v>0</v>
      </c>
      <c r="L1384" s="166">
        <v>0</v>
      </c>
      <c r="M1384" s="166">
        <v>0</v>
      </c>
      <c r="N1384" s="166" t="s">
        <v>41</v>
      </c>
      <c r="O1384" s="166" t="s">
        <v>42</v>
      </c>
      <c r="P1384" s="166" t="s">
        <v>10320</v>
      </c>
      <c r="Q1384" s="167" t="s">
        <v>10321</v>
      </c>
      <c r="R1384" s="166"/>
      <c r="S1384" s="166" t="s">
        <v>54</v>
      </c>
      <c r="T1384" s="166">
        <v>0</v>
      </c>
      <c r="U1384" s="166">
        <v>0</v>
      </c>
      <c r="V1384" s="166">
        <v>0</v>
      </c>
      <c r="W1384" s="166" t="s">
        <v>46</v>
      </c>
      <c r="X1384" s="166">
        <v>0</v>
      </c>
      <c r="Y1384" s="166" t="s">
        <v>47</v>
      </c>
      <c r="Z1384" s="166">
        <v>0</v>
      </c>
      <c r="AA1384" s="166"/>
      <c r="AB1384" s="246">
        <v>0</v>
      </c>
      <c r="AC1384" s="246" t="s">
        <v>10217</v>
      </c>
      <c r="AD1384" s="237" t="s">
        <v>49</v>
      </c>
      <c r="AE1384" s="238" t="str">
        <f>IF(IFERROR(VLOOKUP(A1384,#REF!,1,FALSE),"")="","","✓")</f>
        <v/>
      </c>
      <c r="AF1384" s="237" t="s">
        <v>48</v>
      </c>
      <c r="AG1384" s="239" t="s">
        <v>48</v>
      </c>
      <c r="AH1384" s="248" t="str">
        <f>IF(AND(COUNTIF('1093件のリスト'!$L$247:$L$7238,'2-1.手続一覧'!A1384)=1,(_xlfn.XLOOKUP('2-1.手続一覧'!A1384,'1093件のリスト'!$L$247:$L$7238,'1093件のリスト'!$AM$247:$AM$7238))="2022年度の対象"),"リストにあり","？")</f>
        <v>リストにあり</v>
      </c>
      <c r="AI1384" s="248" t="s">
        <v>49</v>
      </c>
      <c r="AJ1384" s="248" t="s">
        <v>1838</v>
      </c>
      <c r="AK1384" s="248" t="str">
        <f t="shared" si="26"/>
        <v/>
      </c>
      <c r="AL1384" s="248" t="str">
        <f>VLOOKUP($A1384,'3-1.電気'!$B$16:$CE$134,5,FALSE)</f>
        <v>簡易申請</v>
      </c>
      <c r="AM1384" s="248" t="str">
        <f>VLOOKUP($A1384,'3-1.電気'!$B$16:$CE$134,68,FALSE)</f>
        <v>-</v>
      </c>
      <c r="AN1384" s="248" t="str">
        <f>VLOOKUP($A1384,'3-1.電気'!$B$16:$CE$134,69,FALSE)</f>
        <v>-</v>
      </c>
      <c r="AO1384" s="248" t="str">
        <f>VLOOKUP($A1384,'3-1.電気'!$B$16:$CE$134,70,FALSE)</f>
        <v>-</v>
      </c>
      <c r="AP1384" s="248">
        <f>VLOOKUP($A1384,'3-1.電気'!$B$16:$CE$134,55,FALSE)</f>
        <v>0</v>
      </c>
      <c r="AQ1384" s="239">
        <f>VLOOKUP($A1384,'3-1.電気'!$B$16:$CE$134,56,FALSE)</f>
        <v>0</v>
      </c>
      <c r="AR1384" s="234" t="s">
        <v>0</v>
      </c>
    </row>
    <row r="1385" spans="1:44" ht="30" hidden="1" customHeight="1">
      <c r="A1385" s="249">
        <v>25566</v>
      </c>
      <c r="B1385" s="168" t="s">
        <v>188</v>
      </c>
      <c r="C1385" s="166" t="s">
        <v>158</v>
      </c>
      <c r="D1385" s="166">
        <v>1964</v>
      </c>
      <c r="E1385" s="166">
        <v>170</v>
      </c>
      <c r="F1385" s="166">
        <v>46</v>
      </c>
      <c r="G1385" s="166">
        <v>6</v>
      </c>
      <c r="H1385" s="166">
        <v>0</v>
      </c>
      <c r="I1385" s="166">
        <v>2</v>
      </c>
      <c r="J1385" s="166">
        <v>0</v>
      </c>
      <c r="K1385" s="166">
        <v>0</v>
      </c>
      <c r="L1385" s="166">
        <v>0</v>
      </c>
      <c r="M1385" s="166">
        <v>0</v>
      </c>
      <c r="N1385" s="166" t="s">
        <v>41</v>
      </c>
      <c r="O1385" s="166" t="s">
        <v>42</v>
      </c>
      <c r="P1385" s="166" t="s">
        <v>10320</v>
      </c>
      <c r="Q1385" s="167" t="s">
        <v>10321</v>
      </c>
      <c r="R1385" s="166"/>
      <c r="S1385" s="166" t="s">
        <v>54</v>
      </c>
      <c r="T1385" s="166">
        <v>0</v>
      </c>
      <c r="U1385" s="166">
        <v>0</v>
      </c>
      <c r="V1385" s="166">
        <v>0</v>
      </c>
      <c r="W1385" s="166" t="s">
        <v>46</v>
      </c>
      <c r="X1385" s="166">
        <v>0</v>
      </c>
      <c r="Y1385" s="166" t="s">
        <v>47</v>
      </c>
      <c r="Z1385" s="166">
        <v>0</v>
      </c>
      <c r="AA1385" s="166"/>
      <c r="AB1385" s="246">
        <v>0</v>
      </c>
      <c r="AC1385" s="246" t="s">
        <v>10217</v>
      </c>
      <c r="AD1385" s="237" t="s">
        <v>49</v>
      </c>
      <c r="AE1385" s="238" t="str">
        <f>IF(IFERROR(VLOOKUP(A1385,#REF!,1,FALSE),"")="","","✓")</f>
        <v/>
      </c>
      <c r="AF1385" s="237" t="s">
        <v>48</v>
      </c>
      <c r="AG1385" s="239" t="s">
        <v>48</v>
      </c>
      <c r="AH1385" s="248" t="str">
        <f>IF(AND(COUNTIF('1093件のリスト'!$L$247:$L$7238,'2-1.手続一覧'!A1385)=1,(_xlfn.XLOOKUP('2-1.手続一覧'!A1385,'1093件のリスト'!$L$247:$L$7238,'1093件のリスト'!$AM$247:$AM$7238))="2022年度の対象"),"リストにあり","？")</f>
        <v>リストにあり</v>
      </c>
      <c r="AI1385" s="248" t="s">
        <v>49</v>
      </c>
      <c r="AJ1385" s="248" t="s">
        <v>1838</v>
      </c>
      <c r="AK1385" s="248" t="str">
        <f t="shared" si="26"/>
        <v/>
      </c>
      <c r="AL1385" s="248" t="str">
        <f>VLOOKUP($A1385,'3-1.電気'!$B$16:$CE$134,5,FALSE)</f>
        <v>簡易申請</v>
      </c>
      <c r="AM1385" s="248" t="str">
        <f>VLOOKUP($A1385,'3-1.電気'!$B$16:$CE$134,68,FALSE)</f>
        <v>-</v>
      </c>
      <c r="AN1385" s="248" t="str">
        <f>VLOOKUP($A1385,'3-1.電気'!$B$16:$CE$134,69,FALSE)</f>
        <v>-</v>
      </c>
      <c r="AO1385" s="248" t="str">
        <f>VLOOKUP($A1385,'3-1.電気'!$B$16:$CE$134,70,FALSE)</f>
        <v>-</v>
      </c>
      <c r="AP1385" s="248">
        <f>VLOOKUP($A1385,'3-1.電気'!$B$16:$CE$134,55,FALSE)</f>
        <v>0</v>
      </c>
      <c r="AQ1385" s="239">
        <f>VLOOKUP($A1385,'3-1.電気'!$B$16:$CE$134,56,FALSE)</f>
        <v>0</v>
      </c>
      <c r="AR1385" s="234" t="s">
        <v>0</v>
      </c>
    </row>
    <row r="1386" spans="1:44" ht="30" hidden="1" customHeight="1">
      <c r="A1386" s="249">
        <v>25567</v>
      </c>
      <c r="B1386" s="168" t="s">
        <v>189</v>
      </c>
      <c r="C1386" s="166" t="s">
        <v>158</v>
      </c>
      <c r="D1386" s="166">
        <v>1964</v>
      </c>
      <c r="E1386" s="166">
        <v>170</v>
      </c>
      <c r="F1386" s="166">
        <v>46</v>
      </c>
      <c r="G1386" s="166">
        <v>11</v>
      </c>
      <c r="H1386" s="166">
        <v>0</v>
      </c>
      <c r="I1386" s="166">
        <v>0</v>
      </c>
      <c r="J1386" s="166">
        <v>0</v>
      </c>
      <c r="K1386" s="166">
        <v>0</v>
      </c>
      <c r="L1386" s="166">
        <v>0</v>
      </c>
      <c r="M1386" s="166">
        <v>0</v>
      </c>
      <c r="N1386" s="166" t="s">
        <v>41</v>
      </c>
      <c r="O1386" s="166" t="s">
        <v>42</v>
      </c>
      <c r="P1386" s="166" t="s">
        <v>10320</v>
      </c>
      <c r="Q1386" s="167" t="s">
        <v>10321</v>
      </c>
      <c r="R1386" s="166"/>
      <c r="S1386" s="166" t="s">
        <v>54</v>
      </c>
      <c r="T1386" s="166">
        <v>0</v>
      </c>
      <c r="U1386" s="166">
        <v>0</v>
      </c>
      <c r="V1386" s="166">
        <v>0</v>
      </c>
      <c r="W1386" s="166" t="s">
        <v>46</v>
      </c>
      <c r="X1386" s="166">
        <v>0</v>
      </c>
      <c r="Y1386" s="166" t="s">
        <v>47</v>
      </c>
      <c r="Z1386" s="166">
        <v>0</v>
      </c>
      <c r="AA1386" s="166"/>
      <c r="AB1386" s="246">
        <v>0</v>
      </c>
      <c r="AC1386" s="246" t="s">
        <v>10217</v>
      </c>
      <c r="AD1386" s="237" t="s">
        <v>49</v>
      </c>
      <c r="AE1386" s="238" t="str">
        <f>IF(IFERROR(VLOOKUP(A1386,#REF!,1,FALSE),"")="","","✓")</f>
        <v/>
      </c>
      <c r="AF1386" s="237" t="s">
        <v>48</v>
      </c>
      <c r="AG1386" s="239" t="s">
        <v>48</v>
      </c>
      <c r="AH1386" s="248" t="str">
        <f>IF(AND(COUNTIF('1093件のリスト'!$L$247:$L$7238,'2-1.手続一覧'!A1386)=1,(_xlfn.XLOOKUP('2-1.手続一覧'!A1386,'1093件のリスト'!$L$247:$L$7238,'1093件のリスト'!$AM$247:$AM$7238))="2022年度の対象"),"リストにあり","？")</f>
        <v>リストにあり</v>
      </c>
      <c r="AI1386" s="248" t="s">
        <v>49</v>
      </c>
      <c r="AJ1386" s="248" t="s">
        <v>1838</v>
      </c>
      <c r="AK1386" s="248" t="str">
        <f t="shared" si="26"/>
        <v/>
      </c>
      <c r="AL1386" s="248" t="str">
        <f>VLOOKUP($A1386,'3-1.電気'!$B$16:$CE$134,5,FALSE)</f>
        <v>簡易申請</v>
      </c>
      <c r="AM1386" s="248" t="str">
        <f>VLOOKUP($A1386,'3-1.電気'!$B$16:$CE$134,68,FALSE)</f>
        <v>-</v>
      </c>
      <c r="AN1386" s="248" t="str">
        <f>VLOOKUP($A1386,'3-1.電気'!$B$16:$CE$134,69,FALSE)</f>
        <v>-</v>
      </c>
      <c r="AO1386" s="248" t="str">
        <f>VLOOKUP($A1386,'3-1.電気'!$B$16:$CE$134,70,FALSE)</f>
        <v>-</v>
      </c>
      <c r="AP1386" s="248">
        <f>VLOOKUP($A1386,'3-1.電気'!$B$16:$CE$134,55,FALSE)</f>
        <v>0</v>
      </c>
      <c r="AQ1386" s="239">
        <f>VLOOKUP($A1386,'3-1.電気'!$B$16:$CE$134,56,FALSE)</f>
        <v>0</v>
      </c>
      <c r="AR1386" s="234" t="s">
        <v>0</v>
      </c>
    </row>
    <row r="1387" spans="1:44" ht="30" hidden="1" customHeight="1">
      <c r="A1387" s="249">
        <v>25568</v>
      </c>
      <c r="B1387" s="168" t="s">
        <v>190</v>
      </c>
      <c r="C1387" s="166" t="s">
        <v>158</v>
      </c>
      <c r="D1387" s="166">
        <v>1964</v>
      </c>
      <c r="E1387" s="166">
        <v>170</v>
      </c>
      <c r="F1387" s="166">
        <v>46</v>
      </c>
      <c r="G1387" s="166">
        <v>12</v>
      </c>
      <c r="H1387" s="166">
        <v>0</v>
      </c>
      <c r="I1387" s="166">
        <v>0</v>
      </c>
      <c r="J1387" s="166">
        <v>0</v>
      </c>
      <c r="K1387" s="166">
        <v>0</v>
      </c>
      <c r="L1387" s="166">
        <v>0</v>
      </c>
      <c r="M1387" s="166">
        <v>0</v>
      </c>
      <c r="N1387" s="166" t="s">
        <v>41</v>
      </c>
      <c r="O1387" s="166" t="s">
        <v>42</v>
      </c>
      <c r="P1387" s="166" t="s">
        <v>10320</v>
      </c>
      <c r="Q1387" s="167" t="s">
        <v>10321</v>
      </c>
      <c r="R1387" s="166"/>
      <c r="S1387" s="166" t="s">
        <v>54</v>
      </c>
      <c r="T1387" s="166">
        <v>0</v>
      </c>
      <c r="U1387" s="166">
        <v>0</v>
      </c>
      <c r="V1387" s="166">
        <v>0</v>
      </c>
      <c r="W1387" s="166" t="s">
        <v>46</v>
      </c>
      <c r="X1387" s="166">
        <v>0</v>
      </c>
      <c r="Y1387" s="166" t="s">
        <v>47</v>
      </c>
      <c r="Z1387" s="166">
        <v>0</v>
      </c>
      <c r="AA1387" s="166"/>
      <c r="AB1387" s="246">
        <v>0</v>
      </c>
      <c r="AC1387" s="246" t="s">
        <v>10217</v>
      </c>
      <c r="AD1387" s="237" t="s">
        <v>49</v>
      </c>
      <c r="AE1387" s="238" t="str">
        <f>IF(IFERROR(VLOOKUP(A1387,#REF!,1,FALSE),"")="","","✓")</f>
        <v/>
      </c>
      <c r="AF1387" s="237" t="s">
        <v>48</v>
      </c>
      <c r="AG1387" s="239" t="s">
        <v>48</v>
      </c>
      <c r="AH1387" s="248" t="str">
        <f>IF(AND(COUNTIF('1093件のリスト'!$L$247:$L$7238,'2-1.手続一覧'!A1387)=1,(_xlfn.XLOOKUP('2-1.手続一覧'!A1387,'1093件のリスト'!$L$247:$L$7238,'1093件のリスト'!$AM$247:$AM$7238))="2022年度の対象"),"リストにあり","？")</f>
        <v>リストにあり</v>
      </c>
      <c r="AI1387" s="248" t="s">
        <v>49</v>
      </c>
      <c r="AJ1387" s="248" t="s">
        <v>1838</v>
      </c>
      <c r="AK1387" s="248" t="str">
        <f t="shared" si="26"/>
        <v/>
      </c>
      <c r="AL1387" s="248" t="str">
        <f>VLOOKUP($A1387,'3-1.電気'!$B$16:$CE$134,5,FALSE)</f>
        <v>簡易申請</v>
      </c>
      <c r="AM1387" s="248" t="str">
        <f>VLOOKUP($A1387,'3-1.電気'!$B$16:$CE$134,68,FALSE)</f>
        <v>-</v>
      </c>
      <c r="AN1387" s="248" t="str">
        <f>VLOOKUP($A1387,'3-1.電気'!$B$16:$CE$134,69,FALSE)</f>
        <v>-</v>
      </c>
      <c r="AO1387" s="248" t="str">
        <f>VLOOKUP($A1387,'3-1.電気'!$B$16:$CE$134,70,FALSE)</f>
        <v>-</v>
      </c>
      <c r="AP1387" s="248">
        <f>VLOOKUP($A1387,'3-1.電気'!$B$16:$CE$134,55,FALSE)</f>
        <v>0</v>
      </c>
      <c r="AQ1387" s="239">
        <f>VLOOKUP($A1387,'3-1.電気'!$B$16:$CE$134,56,FALSE)</f>
        <v>0</v>
      </c>
      <c r="AR1387" s="234" t="s">
        <v>0</v>
      </c>
    </row>
    <row r="1388" spans="1:44" ht="30" hidden="1" customHeight="1">
      <c r="A1388" s="249">
        <v>25569</v>
      </c>
      <c r="B1388" s="168" t="s">
        <v>191</v>
      </c>
      <c r="C1388" s="166" t="s">
        <v>158</v>
      </c>
      <c r="D1388" s="166">
        <v>1964</v>
      </c>
      <c r="E1388" s="166">
        <v>170</v>
      </c>
      <c r="F1388" s="166">
        <v>46</v>
      </c>
      <c r="G1388" s="166">
        <v>16</v>
      </c>
      <c r="H1388" s="166">
        <v>0</v>
      </c>
      <c r="I1388" s="166">
        <v>0</v>
      </c>
      <c r="J1388" s="166">
        <v>0</v>
      </c>
      <c r="K1388" s="166">
        <v>0</v>
      </c>
      <c r="L1388" s="166">
        <v>0</v>
      </c>
      <c r="M1388" s="166" t="s">
        <v>168</v>
      </c>
      <c r="N1388" s="166" t="s">
        <v>41</v>
      </c>
      <c r="O1388" s="166" t="s">
        <v>42</v>
      </c>
      <c r="P1388" s="166" t="s">
        <v>10320</v>
      </c>
      <c r="Q1388" s="167" t="s">
        <v>10321</v>
      </c>
      <c r="R1388" s="166"/>
      <c r="S1388" s="166" t="s">
        <v>54</v>
      </c>
      <c r="T1388" s="166">
        <v>0</v>
      </c>
      <c r="U1388" s="166">
        <v>0</v>
      </c>
      <c r="V1388" s="166">
        <v>0</v>
      </c>
      <c r="W1388" s="166" t="s">
        <v>46</v>
      </c>
      <c r="X1388" s="166">
        <v>0</v>
      </c>
      <c r="Y1388" s="166" t="s">
        <v>47</v>
      </c>
      <c r="Z1388" s="166">
        <v>0</v>
      </c>
      <c r="AA1388" s="166"/>
      <c r="AB1388" s="246">
        <v>0</v>
      </c>
      <c r="AC1388" s="246" t="s">
        <v>10217</v>
      </c>
      <c r="AD1388" s="237" t="s">
        <v>49</v>
      </c>
      <c r="AE1388" s="238" t="str">
        <f>IF(IFERROR(VLOOKUP(A1388,#REF!,1,FALSE),"")="","","✓")</f>
        <v/>
      </c>
      <c r="AF1388" s="237" t="s">
        <v>48</v>
      </c>
      <c r="AG1388" s="239" t="s">
        <v>48</v>
      </c>
      <c r="AH1388" s="248" t="str">
        <f>IF(AND(COUNTIF('1093件のリスト'!$L$247:$L$7238,'2-1.手続一覧'!A1388)=1,(_xlfn.XLOOKUP('2-1.手続一覧'!A1388,'1093件のリスト'!$L$247:$L$7238,'1093件のリスト'!$AM$247:$AM$7238))="2022年度の対象"),"リストにあり","？")</f>
        <v>リストにあり</v>
      </c>
      <c r="AI1388" s="248" t="s">
        <v>49</v>
      </c>
      <c r="AJ1388" s="248" t="s">
        <v>1838</v>
      </c>
      <c r="AK1388" s="248" t="str">
        <f t="shared" si="26"/>
        <v/>
      </c>
      <c r="AL1388" s="248" t="str">
        <f>VLOOKUP($A1388,'3-1.電気'!$B$16:$CE$134,5,FALSE)</f>
        <v>簡易申請</v>
      </c>
      <c r="AM1388" s="248" t="str">
        <f>VLOOKUP($A1388,'3-1.電気'!$B$16:$CE$134,68,FALSE)</f>
        <v>-</v>
      </c>
      <c r="AN1388" s="248" t="str">
        <f>VLOOKUP($A1388,'3-1.電気'!$B$16:$CE$134,69,FALSE)</f>
        <v>-</v>
      </c>
      <c r="AO1388" s="248" t="str">
        <f>VLOOKUP($A1388,'3-1.電気'!$B$16:$CE$134,70,FALSE)</f>
        <v>-</v>
      </c>
      <c r="AP1388" s="248">
        <f>VLOOKUP($A1388,'3-1.電気'!$B$16:$CE$134,55,FALSE)</f>
        <v>0</v>
      </c>
      <c r="AQ1388" s="239">
        <f>VLOOKUP($A1388,'3-1.電気'!$B$16:$CE$134,56,FALSE)</f>
        <v>0</v>
      </c>
      <c r="AR1388" s="234" t="s">
        <v>0</v>
      </c>
    </row>
    <row r="1389" spans="1:44" ht="30" hidden="1" customHeight="1">
      <c r="A1389" s="249">
        <v>25582</v>
      </c>
      <c r="B1389" s="168" t="s">
        <v>9301</v>
      </c>
      <c r="C1389" s="166" t="s">
        <v>158</v>
      </c>
      <c r="D1389" s="166">
        <v>1964</v>
      </c>
      <c r="E1389" s="166">
        <v>170</v>
      </c>
      <c r="F1389" s="166">
        <v>57</v>
      </c>
      <c r="G1389" s="166">
        <v>2</v>
      </c>
      <c r="H1389" s="166">
        <v>0</v>
      </c>
      <c r="I1389" s="166">
        <v>1</v>
      </c>
      <c r="J1389" s="166">
        <v>0</v>
      </c>
      <c r="K1389" s="166">
        <v>0</v>
      </c>
      <c r="L1389" s="166">
        <v>0</v>
      </c>
      <c r="M1389" s="166">
        <v>0</v>
      </c>
      <c r="N1389" s="166" t="s">
        <v>41</v>
      </c>
      <c r="O1389" s="166" t="s">
        <v>42</v>
      </c>
      <c r="P1389" s="167" t="s">
        <v>10321</v>
      </c>
      <c r="Q1389" s="166" t="s">
        <v>10320</v>
      </c>
      <c r="R1389" s="166"/>
      <c r="S1389" s="166" t="s">
        <v>45</v>
      </c>
      <c r="T1389" s="166">
        <v>0</v>
      </c>
      <c r="U1389" s="166">
        <v>0</v>
      </c>
      <c r="V1389" s="166">
        <v>0</v>
      </c>
      <c r="W1389" s="166" t="s">
        <v>46</v>
      </c>
      <c r="X1389" s="166">
        <v>0</v>
      </c>
      <c r="Y1389" s="166" t="s">
        <v>47</v>
      </c>
      <c r="Z1389" s="166">
        <v>0</v>
      </c>
      <c r="AA1389" s="166"/>
      <c r="AB1389" s="246">
        <v>0</v>
      </c>
      <c r="AC1389" s="246" t="s">
        <v>10217</v>
      </c>
      <c r="AD1389" s="237"/>
      <c r="AE1389" s="238" t="str">
        <f>IF(IFERROR(VLOOKUP(A1389,#REF!,1,FALSE),"")="","","✓")</f>
        <v/>
      </c>
      <c r="AF1389" s="237" t="s">
        <v>49</v>
      </c>
      <c r="AG1389" s="239" t="s">
        <v>48</v>
      </c>
      <c r="AH1389" s="248" t="str">
        <f>IF(AND(COUNTIF('1093件のリスト'!$L$247:$L$7238,'2-1.手続一覧'!A1389)=1,(_xlfn.XLOOKUP('2-1.手続一覧'!A1389,'1093件のリスト'!$L$247:$L$7238,'1093件のリスト'!$AM$247:$AM$7238))="2022年度の対象"),"リストにあり","？")</f>
        <v>？</v>
      </c>
      <c r="AI1389" s="248" t="s">
        <v>49</v>
      </c>
      <c r="AJ1389" s="248" t="s">
        <v>1838</v>
      </c>
      <c r="AK1389" s="248" t="str">
        <f t="shared" si="26"/>
        <v/>
      </c>
      <c r="AL1389" s="248" t="str">
        <f>VLOOKUP($A1389,'3-1.電気'!$B$16:$CE$134,5,FALSE)</f>
        <v>簡易申請</v>
      </c>
      <c r="AM1389" s="248" t="str">
        <f>VLOOKUP($A1389,'3-1.電気'!$B$16:$CE$134,68,FALSE)</f>
        <v>-</v>
      </c>
      <c r="AN1389" s="248" t="str">
        <f>VLOOKUP($A1389,'3-1.電気'!$B$16:$CE$134,69,FALSE)</f>
        <v>-</v>
      </c>
      <c r="AO1389" s="248" t="str">
        <f>VLOOKUP($A1389,'3-1.電気'!$B$16:$CE$134,70,FALSE)</f>
        <v>-</v>
      </c>
      <c r="AP1389" s="248">
        <f>VLOOKUP($A1389,'3-1.電気'!$B$16:$CE$134,55,FALSE)</f>
        <v>0</v>
      </c>
      <c r="AQ1389" s="239">
        <f>VLOOKUP($A1389,'3-1.電気'!$B$16:$CE$134,56,FALSE)</f>
        <v>0</v>
      </c>
      <c r="AR1389" s="234" t="s">
        <v>0</v>
      </c>
    </row>
    <row r="1390" spans="1:44" ht="30" hidden="1" customHeight="1">
      <c r="A1390" s="249">
        <v>25570</v>
      </c>
      <c r="B1390" s="168" t="s">
        <v>192</v>
      </c>
      <c r="C1390" s="166" t="s">
        <v>158</v>
      </c>
      <c r="D1390" s="166">
        <v>1964</v>
      </c>
      <c r="E1390" s="166">
        <v>170</v>
      </c>
      <c r="F1390" s="166">
        <v>46</v>
      </c>
      <c r="G1390" s="166">
        <v>16</v>
      </c>
      <c r="H1390" s="166">
        <v>0</v>
      </c>
      <c r="I1390" s="166">
        <v>0</v>
      </c>
      <c r="J1390" s="166">
        <v>0</v>
      </c>
      <c r="K1390" s="166">
        <v>0</v>
      </c>
      <c r="L1390" s="166">
        <v>0</v>
      </c>
      <c r="M1390" s="166" t="s">
        <v>170</v>
      </c>
      <c r="N1390" s="166" t="s">
        <v>41</v>
      </c>
      <c r="O1390" s="166" t="s">
        <v>42</v>
      </c>
      <c r="P1390" s="166" t="s">
        <v>10320</v>
      </c>
      <c r="Q1390" s="167" t="s">
        <v>10321</v>
      </c>
      <c r="R1390" s="166"/>
      <c r="S1390" s="166" t="s">
        <v>54</v>
      </c>
      <c r="T1390" s="166">
        <v>0</v>
      </c>
      <c r="U1390" s="166">
        <v>0</v>
      </c>
      <c r="V1390" s="166">
        <v>0</v>
      </c>
      <c r="W1390" s="166" t="s">
        <v>46</v>
      </c>
      <c r="X1390" s="166">
        <v>0</v>
      </c>
      <c r="Y1390" s="166" t="s">
        <v>47</v>
      </c>
      <c r="Z1390" s="166">
        <v>0</v>
      </c>
      <c r="AA1390" s="166"/>
      <c r="AB1390" s="246">
        <v>0</v>
      </c>
      <c r="AC1390" s="246" t="s">
        <v>10217</v>
      </c>
      <c r="AD1390" s="237" t="s">
        <v>49</v>
      </c>
      <c r="AE1390" s="238" t="str">
        <f>IF(IFERROR(VLOOKUP(A1390,#REF!,1,FALSE),"")="","","✓")</f>
        <v/>
      </c>
      <c r="AF1390" s="237" t="s">
        <v>48</v>
      </c>
      <c r="AG1390" s="239" t="s">
        <v>48</v>
      </c>
      <c r="AH1390" s="248" t="str">
        <f>IF(AND(COUNTIF('1093件のリスト'!$L$247:$L$7238,'2-1.手続一覧'!A1390)=1,(_xlfn.XLOOKUP('2-1.手続一覧'!A1390,'1093件のリスト'!$L$247:$L$7238,'1093件のリスト'!$AM$247:$AM$7238))="2022年度の対象"),"リストにあり","？")</f>
        <v>リストにあり</v>
      </c>
      <c r="AI1390" s="248" t="s">
        <v>49</v>
      </c>
      <c r="AJ1390" s="248" t="s">
        <v>1838</v>
      </c>
      <c r="AK1390" s="248" t="str">
        <f t="shared" si="26"/>
        <v/>
      </c>
      <c r="AL1390" s="248" t="str">
        <f>VLOOKUP($A1390,'3-1.電気'!$B$16:$CE$134,5,FALSE)</f>
        <v>簡易申請</v>
      </c>
      <c r="AM1390" s="248" t="str">
        <f>VLOOKUP($A1390,'3-1.電気'!$B$16:$CE$134,68,FALSE)</f>
        <v>-</v>
      </c>
      <c r="AN1390" s="248" t="str">
        <f>VLOOKUP($A1390,'3-1.電気'!$B$16:$CE$134,69,FALSE)</f>
        <v>-</v>
      </c>
      <c r="AO1390" s="248" t="str">
        <f>VLOOKUP($A1390,'3-1.電気'!$B$16:$CE$134,70,FALSE)</f>
        <v>-</v>
      </c>
      <c r="AP1390" s="248">
        <f>VLOOKUP($A1390,'3-1.電気'!$B$16:$CE$134,55,FALSE)</f>
        <v>0</v>
      </c>
      <c r="AQ1390" s="239">
        <f>VLOOKUP($A1390,'3-1.電気'!$B$16:$CE$134,56,FALSE)</f>
        <v>0</v>
      </c>
      <c r="AR1390" s="234" t="s">
        <v>0</v>
      </c>
    </row>
    <row r="1391" spans="1:44" ht="30" hidden="1" customHeight="1">
      <c r="A1391" s="249">
        <v>25572</v>
      </c>
      <c r="B1391" s="168" t="s">
        <v>167</v>
      </c>
      <c r="C1391" s="166" t="s">
        <v>158</v>
      </c>
      <c r="D1391" s="166">
        <v>1964</v>
      </c>
      <c r="E1391" s="166">
        <v>170</v>
      </c>
      <c r="F1391" s="166">
        <v>48</v>
      </c>
      <c r="G1391" s="166">
        <v>0</v>
      </c>
      <c r="H1391" s="166">
        <v>0</v>
      </c>
      <c r="I1391" s="166">
        <v>1</v>
      </c>
      <c r="J1391" s="166">
        <v>0</v>
      </c>
      <c r="K1391" s="166">
        <v>0</v>
      </c>
      <c r="L1391" s="166">
        <v>0</v>
      </c>
      <c r="M1391" s="166" t="s">
        <v>168</v>
      </c>
      <c r="N1391" s="166" t="s">
        <v>41</v>
      </c>
      <c r="O1391" s="166" t="s">
        <v>9293</v>
      </c>
      <c r="P1391" s="166" t="s">
        <v>10320</v>
      </c>
      <c r="Q1391" s="167" t="s">
        <v>10321</v>
      </c>
      <c r="R1391" s="166"/>
      <c r="S1391" s="166" t="s">
        <v>54</v>
      </c>
      <c r="T1391" s="166">
        <v>0</v>
      </c>
      <c r="U1391" s="166">
        <v>0</v>
      </c>
      <c r="V1391" s="166">
        <v>0</v>
      </c>
      <c r="W1391" s="166" t="s">
        <v>66</v>
      </c>
      <c r="X1391" s="166" t="s">
        <v>72</v>
      </c>
      <c r="Y1391" s="166" t="s">
        <v>47</v>
      </c>
      <c r="Z1391" s="166">
        <v>0</v>
      </c>
      <c r="AA1391" s="166"/>
      <c r="AB1391" s="246">
        <v>0</v>
      </c>
      <c r="AC1391" s="246" t="s">
        <v>48</v>
      </c>
      <c r="AD1391" s="237" t="s">
        <v>49</v>
      </c>
      <c r="AE1391" s="238" t="str">
        <f>IF(IFERROR(VLOOKUP(A1391,#REF!,1,FALSE),"")="","","✓")</f>
        <v/>
      </c>
      <c r="AF1391" s="237" t="s">
        <v>48</v>
      </c>
      <c r="AG1391" s="239" t="s">
        <v>48</v>
      </c>
      <c r="AH1391" s="248" t="str">
        <f>IF(AND(COUNTIF('1093件のリスト'!$L$247:$L$7238,'2-1.手続一覧'!A1391)=1,(_xlfn.XLOOKUP('2-1.手続一覧'!A1391,'1093件のリスト'!$L$247:$L$7238,'1093件のリスト'!$AM$247:$AM$7238))="2022年度の対象"),"リストにあり","？")</f>
        <v>リストにあり</v>
      </c>
      <c r="AI1391" s="248" t="s">
        <v>49</v>
      </c>
      <c r="AJ1391" s="248" t="s">
        <v>1838</v>
      </c>
      <c r="AK1391" s="248" t="str">
        <f t="shared" si="26"/>
        <v/>
      </c>
      <c r="AL1391" s="248" t="str">
        <f>VLOOKUP($A1391,'3-1.電気'!$B$16:$CE$134,5,FALSE)</f>
        <v>簡易申請</v>
      </c>
      <c r="AM1391" s="248" t="str">
        <f>VLOOKUP($A1391,'3-1.電気'!$B$16:$CE$134,68,FALSE)</f>
        <v>-</v>
      </c>
      <c r="AN1391" s="248" t="str">
        <f>VLOOKUP($A1391,'3-1.電気'!$B$16:$CE$134,69,FALSE)</f>
        <v>-</v>
      </c>
      <c r="AO1391" s="248" t="str">
        <f>VLOOKUP($A1391,'3-1.電気'!$B$16:$CE$134,70,FALSE)</f>
        <v>-</v>
      </c>
      <c r="AP1391" s="248">
        <f>VLOOKUP($A1391,'3-1.電気'!$B$16:$CE$134,55,FALSE)</f>
        <v>0</v>
      </c>
      <c r="AQ1391" s="239">
        <f>VLOOKUP($A1391,'3-1.電気'!$B$16:$CE$134,56,FALSE)</f>
        <v>0</v>
      </c>
      <c r="AR1391" s="234" t="s">
        <v>0</v>
      </c>
    </row>
    <row r="1392" spans="1:44" ht="30" hidden="1" customHeight="1">
      <c r="A1392" s="249">
        <v>25575</v>
      </c>
      <c r="B1392" s="168" t="s">
        <v>210</v>
      </c>
      <c r="C1392" s="166" t="s">
        <v>211</v>
      </c>
      <c r="D1392" s="166">
        <v>1995</v>
      </c>
      <c r="E1392" s="166">
        <v>77</v>
      </c>
      <c r="F1392" s="166">
        <v>73</v>
      </c>
      <c r="G1392" s="166">
        <v>7</v>
      </c>
      <c r="H1392" s="166">
        <v>0</v>
      </c>
      <c r="I1392" s="166">
        <v>1</v>
      </c>
      <c r="J1392" s="166">
        <v>0</v>
      </c>
      <c r="K1392" s="166">
        <v>0</v>
      </c>
      <c r="L1392" s="166">
        <v>0</v>
      </c>
      <c r="M1392" s="166">
        <v>0</v>
      </c>
      <c r="N1392" s="166" t="s">
        <v>41</v>
      </c>
      <c r="O1392" s="166" t="s">
        <v>42</v>
      </c>
      <c r="P1392" s="166" t="s">
        <v>10320</v>
      </c>
      <c r="Q1392" s="167" t="s">
        <v>10321</v>
      </c>
      <c r="R1392" s="166"/>
      <c r="S1392" s="166" t="s">
        <v>54</v>
      </c>
      <c r="T1392" s="166">
        <v>0</v>
      </c>
      <c r="U1392" s="166">
        <v>0</v>
      </c>
      <c r="V1392" s="166">
        <v>0</v>
      </c>
      <c r="W1392" s="166" t="s">
        <v>46</v>
      </c>
      <c r="X1392" s="166">
        <v>0</v>
      </c>
      <c r="Y1392" s="166" t="s">
        <v>75</v>
      </c>
      <c r="Z1392" s="166">
        <v>0</v>
      </c>
      <c r="AA1392" s="166"/>
      <c r="AB1392" s="246">
        <v>0</v>
      </c>
      <c r="AC1392" s="246" t="s">
        <v>10217</v>
      </c>
      <c r="AD1392" s="237" t="s">
        <v>49</v>
      </c>
      <c r="AE1392" s="238" t="str">
        <f>IF(IFERROR(VLOOKUP(A1392,#REF!,1,FALSE),"")="","","✓")</f>
        <v/>
      </c>
      <c r="AF1392" s="237" t="s">
        <v>48</v>
      </c>
      <c r="AG1392" s="239" t="s">
        <v>48</v>
      </c>
      <c r="AH1392" s="248" t="str">
        <f>IF(AND(COUNTIF('1093件のリスト'!$L$247:$L$7238,'2-1.手続一覧'!A1392)=1,(_xlfn.XLOOKUP('2-1.手続一覧'!A1392,'1093件のリスト'!$L$247:$L$7238,'1093件のリスト'!$AM$247:$AM$7238))="2022年度の対象"),"リストにあり","？")</f>
        <v>リストにあり</v>
      </c>
      <c r="AI1392" s="248" t="s">
        <v>49</v>
      </c>
      <c r="AJ1392" s="248" t="s">
        <v>1838</v>
      </c>
      <c r="AK1392" s="248" t="str">
        <f t="shared" si="26"/>
        <v/>
      </c>
      <c r="AL1392" s="248" t="str">
        <f>VLOOKUP($A1392,'3-1.電気'!$B$16:$CE$134,5,FALSE)</f>
        <v>簡易申請</v>
      </c>
      <c r="AM1392" s="248" t="str">
        <f>VLOOKUP($A1392,'3-1.電気'!$B$16:$CE$134,68,FALSE)</f>
        <v>-</v>
      </c>
      <c r="AN1392" s="248" t="str">
        <f>VLOOKUP($A1392,'3-1.電気'!$B$16:$CE$134,69,FALSE)</f>
        <v>-</v>
      </c>
      <c r="AO1392" s="248" t="str">
        <f>VLOOKUP($A1392,'3-1.電気'!$B$16:$CE$134,70,FALSE)</f>
        <v>-</v>
      </c>
      <c r="AP1392" s="248">
        <f>VLOOKUP($A1392,'3-1.電気'!$B$16:$CE$134,55,FALSE)</f>
        <v>0</v>
      </c>
      <c r="AQ1392" s="239" t="str">
        <f>VLOOKUP($A1392,'3-1.電気'!$B$16:$CE$134,56,FALSE)</f>
        <v>※簡易申請でよいが、今後法令改正により国への手続きが不要となる可能性があるため電子化するかどうかについて申し送り事項としたい。</v>
      </c>
      <c r="AR1392" s="234" t="s">
        <v>0</v>
      </c>
    </row>
    <row r="1393" spans="1:44" ht="30" hidden="1" customHeight="1">
      <c r="A1393" s="249">
        <v>25576</v>
      </c>
      <c r="B1393" s="168" t="s">
        <v>171</v>
      </c>
      <c r="C1393" s="166" t="s">
        <v>158</v>
      </c>
      <c r="D1393" s="166">
        <v>1964</v>
      </c>
      <c r="E1393" s="166">
        <v>170</v>
      </c>
      <c r="F1393" s="166">
        <v>51</v>
      </c>
      <c r="G1393" s="166">
        <v>0</v>
      </c>
      <c r="H1393" s="166">
        <v>0</v>
      </c>
      <c r="I1393" s="166">
        <v>3</v>
      </c>
      <c r="J1393" s="166">
        <v>0</v>
      </c>
      <c r="K1393" s="166">
        <v>0</v>
      </c>
      <c r="L1393" s="166">
        <v>0</v>
      </c>
      <c r="M1393" s="166">
        <v>0</v>
      </c>
      <c r="N1393" s="166" t="s">
        <v>41</v>
      </c>
      <c r="O1393" s="166" t="s">
        <v>42</v>
      </c>
      <c r="P1393" s="166" t="s">
        <v>10320</v>
      </c>
      <c r="Q1393" s="167" t="s">
        <v>10321</v>
      </c>
      <c r="R1393" s="166"/>
      <c r="S1393" s="166" t="s">
        <v>54</v>
      </c>
      <c r="T1393" s="166">
        <v>0</v>
      </c>
      <c r="U1393" s="166">
        <v>0</v>
      </c>
      <c r="V1393" s="166">
        <v>0</v>
      </c>
      <c r="W1393" s="166" t="s">
        <v>46</v>
      </c>
      <c r="X1393" s="166">
        <v>0</v>
      </c>
      <c r="Y1393" s="166" t="s">
        <v>164</v>
      </c>
      <c r="Z1393" s="166">
        <v>0</v>
      </c>
      <c r="AA1393" s="166"/>
      <c r="AB1393" s="246">
        <v>0</v>
      </c>
      <c r="AC1393" s="246">
        <v>0</v>
      </c>
      <c r="AD1393" s="237" t="s">
        <v>49</v>
      </c>
      <c r="AE1393" s="238" t="str">
        <f>IF(IFERROR(VLOOKUP(A1393,#REF!,1,FALSE),"")="","","✓")</f>
        <v/>
      </c>
      <c r="AF1393" s="237" t="s">
        <v>48</v>
      </c>
      <c r="AG1393" s="239" t="s">
        <v>48</v>
      </c>
      <c r="AH1393" s="248" t="str">
        <f>IF(AND(COUNTIF('1093件のリスト'!$L$247:$L$7238,'2-1.手続一覧'!A1393)=1,(_xlfn.XLOOKUP('2-1.手続一覧'!A1393,'1093件のリスト'!$L$247:$L$7238,'1093件のリスト'!$AM$247:$AM$7238))="2022年度の対象"),"リストにあり","？")</f>
        <v>リストにあり</v>
      </c>
      <c r="AI1393" s="248" t="s">
        <v>49</v>
      </c>
      <c r="AJ1393" s="248" t="s">
        <v>1838</v>
      </c>
      <c r="AK1393" s="248" t="str">
        <f t="shared" si="26"/>
        <v/>
      </c>
      <c r="AL1393" s="248" t="str">
        <f>VLOOKUP($A1393,'3-1.電気'!$B$16:$CE$134,5,FALSE)</f>
        <v>簡易申請</v>
      </c>
      <c r="AM1393" s="248" t="str">
        <f>VLOOKUP($A1393,'3-1.電気'!$B$16:$CE$134,68,FALSE)</f>
        <v>-</v>
      </c>
      <c r="AN1393" s="248" t="str">
        <f>VLOOKUP($A1393,'3-1.電気'!$B$16:$CE$134,69,FALSE)</f>
        <v>-</v>
      </c>
      <c r="AO1393" s="248" t="str">
        <f>VLOOKUP($A1393,'3-1.電気'!$B$16:$CE$134,70,FALSE)</f>
        <v>-</v>
      </c>
      <c r="AP1393" s="248">
        <f>VLOOKUP($A1393,'3-1.電気'!$B$16:$CE$134,55,FALSE)</f>
        <v>0</v>
      </c>
      <c r="AQ1393" s="239">
        <f>VLOOKUP($A1393,'3-1.電気'!$B$16:$CE$134,56,FALSE)</f>
        <v>0</v>
      </c>
      <c r="AR1393" s="234" t="s">
        <v>0</v>
      </c>
    </row>
    <row r="1394" spans="1:44" ht="30" hidden="1" customHeight="1">
      <c r="A1394" s="249">
        <v>25577</v>
      </c>
      <c r="B1394" s="168" t="s">
        <v>9372</v>
      </c>
      <c r="C1394" s="166" t="s">
        <v>158</v>
      </c>
      <c r="D1394" s="166">
        <v>1964</v>
      </c>
      <c r="E1394" s="166">
        <v>170</v>
      </c>
      <c r="F1394" s="166">
        <v>51</v>
      </c>
      <c r="G1394" s="166">
        <v>2</v>
      </c>
      <c r="H1394" s="166">
        <v>0</v>
      </c>
      <c r="I1394" s="166">
        <v>3</v>
      </c>
      <c r="J1394" s="166">
        <v>0</v>
      </c>
      <c r="K1394" s="166">
        <v>0</v>
      </c>
      <c r="L1394" s="166">
        <v>0</v>
      </c>
      <c r="M1394" s="166">
        <v>0</v>
      </c>
      <c r="N1394" s="166" t="s">
        <v>41</v>
      </c>
      <c r="O1394" s="166" t="s">
        <v>42</v>
      </c>
      <c r="P1394" s="166" t="s">
        <v>10320</v>
      </c>
      <c r="Q1394" s="167" t="s">
        <v>10321</v>
      </c>
      <c r="R1394" s="166"/>
      <c r="S1394" s="166" t="s">
        <v>54</v>
      </c>
      <c r="T1394" s="166">
        <v>0</v>
      </c>
      <c r="U1394" s="166">
        <v>0</v>
      </c>
      <c r="V1394" s="166">
        <v>0</v>
      </c>
      <c r="W1394" s="166" t="s">
        <v>46</v>
      </c>
      <c r="X1394" s="166">
        <v>0</v>
      </c>
      <c r="Y1394" s="166" t="s">
        <v>47</v>
      </c>
      <c r="Z1394" s="166"/>
      <c r="AA1394" s="166"/>
      <c r="AB1394" s="246">
        <v>0</v>
      </c>
      <c r="AC1394" s="246" t="s">
        <v>48</v>
      </c>
      <c r="AD1394" s="237" t="s">
        <v>49</v>
      </c>
      <c r="AE1394" s="238" t="str">
        <f>IF(IFERROR(VLOOKUP(A1394,#REF!,1,FALSE),"")="","","✓")</f>
        <v/>
      </c>
      <c r="AF1394" s="237" t="s">
        <v>48</v>
      </c>
      <c r="AG1394" s="239" t="s">
        <v>48</v>
      </c>
      <c r="AH1394" s="248" t="str">
        <f>IF(AND(COUNTIF('1093件のリスト'!$L$247:$L$7238,'2-1.手続一覧'!A1394)=1,(_xlfn.XLOOKUP('2-1.手続一覧'!A1394,'1093件のリスト'!$L$247:$L$7238,'1093件のリスト'!$AM$247:$AM$7238))="2022年度の対象"),"リストにあり","？")</f>
        <v>リストにあり</v>
      </c>
      <c r="AI1394" s="248" t="s">
        <v>49</v>
      </c>
      <c r="AJ1394" s="248" t="s">
        <v>1838</v>
      </c>
      <c r="AK1394" s="248" t="str">
        <f t="shared" si="26"/>
        <v>✓</v>
      </c>
      <c r="AL1394" s="248" t="str">
        <f>VLOOKUP($A1394,'3-1.電気'!$B$16:$CE$134,5,FALSE)</f>
        <v>電子化対象外</v>
      </c>
      <c r="AM1394" s="248" t="str">
        <f>VLOOKUP($A1394,'3-1.電気'!$B$16:$CE$134,68,FALSE)</f>
        <v>-</v>
      </c>
      <c r="AN1394" s="248" t="str">
        <f>VLOOKUP($A1394,'3-1.電気'!$B$16:$CE$134,69,FALSE)</f>
        <v>-</v>
      </c>
      <c r="AO1394" s="248" t="str">
        <f>VLOOKUP($A1394,'3-1.電気'!$B$16:$CE$134,70,FALSE)</f>
        <v>-</v>
      </c>
      <c r="AP1394" s="248">
        <f>VLOOKUP($A1394,'3-1.電気'!$B$16:$CE$134,55,FALSE)</f>
        <v>0</v>
      </c>
      <c r="AQ1394" s="239" t="str">
        <f>VLOOKUP($A1394,'3-1.電気'!$B$16:$CE$134,56,FALSE)</f>
        <v>小出力PJTにおいて保安ネットで電子化する小出力関連の手続は、小規模事業用電気工作物にかかる届出。具体的には下記2手続が該当。
①小規模事業用電気工作物を設置する者の届出（基礎情報の届出）
②設置者による事業用電気工作物の自己確認（使用前自己確認結果の届出）
よって、使用前自己確認結果の届出(手続#25577)は小出力PJT側で本申請化するので、2期では対応不要。</v>
      </c>
      <c r="AR1394" s="234" t="s">
        <v>0</v>
      </c>
    </row>
    <row r="1395" spans="1:44" ht="30" hidden="1" customHeight="1">
      <c r="A1395" s="249">
        <v>25579</v>
      </c>
      <c r="B1395" s="168" t="s">
        <v>212</v>
      </c>
      <c r="C1395" s="166" t="s">
        <v>211</v>
      </c>
      <c r="D1395" s="166">
        <v>1995</v>
      </c>
      <c r="E1395" s="166">
        <v>77</v>
      </c>
      <c r="F1395" s="166">
        <v>94</v>
      </c>
      <c r="G1395" s="166">
        <v>6</v>
      </c>
      <c r="H1395" s="166">
        <v>0</v>
      </c>
      <c r="I1395" s="166">
        <v>1</v>
      </c>
      <c r="J1395" s="166">
        <v>0</v>
      </c>
      <c r="K1395" s="166">
        <v>0</v>
      </c>
      <c r="L1395" s="166">
        <v>0</v>
      </c>
      <c r="M1395" s="166">
        <v>0</v>
      </c>
      <c r="N1395" s="166" t="s">
        <v>41</v>
      </c>
      <c r="O1395" s="166" t="s">
        <v>42</v>
      </c>
      <c r="P1395" s="166" t="s">
        <v>10320</v>
      </c>
      <c r="Q1395" s="167" t="s">
        <v>10321</v>
      </c>
      <c r="R1395" s="166"/>
      <c r="S1395" s="166" t="s">
        <v>54</v>
      </c>
      <c r="T1395" s="166">
        <v>0</v>
      </c>
      <c r="U1395" s="166">
        <v>0</v>
      </c>
      <c r="V1395" s="166">
        <v>0</v>
      </c>
      <c r="W1395" s="166" t="s">
        <v>46</v>
      </c>
      <c r="X1395" s="166">
        <v>0</v>
      </c>
      <c r="Y1395" s="166" t="s">
        <v>75</v>
      </c>
      <c r="Z1395" s="166">
        <v>0</v>
      </c>
      <c r="AA1395" s="166"/>
      <c r="AB1395" s="246">
        <v>0</v>
      </c>
      <c r="AC1395" s="246">
        <v>0</v>
      </c>
      <c r="AD1395" s="237" t="s">
        <v>49</v>
      </c>
      <c r="AE1395" s="238" t="str">
        <f>IF(IFERROR(VLOOKUP(A1395,#REF!,1,FALSE),"")="","","✓")</f>
        <v/>
      </c>
      <c r="AF1395" s="237" t="s">
        <v>48</v>
      </c>
      <c r="AG1395" s="239" t="s">
        <v>48</v>
      </c>
      <c r="AH1395" s="248" t="str">
        <f>IF(AND(COUNTIF('1093件のリスト'!$L$247:$L$7238,'2-1.手続一覧'!A1395)=1,(_xlfn.XLOOKUP('2-1.手続一覧'!A1395,'1093件のリスト'!$L$247:$L$7238,'1093件のリスト'!$AM$247:$AM$7238))="2022年度の対象"),"リストにあり","？")</f>
        <v>リストにあり</v>
      </c>
      <c r="AI1395" s="248" t="s">
        <v>49</v>
      </c>
      <c r="AJ1395" s="248" t="s">
        <v>1838</v>
      </c>
      <c r="AK1395" s="248" t="str">
        <f t="shared" si="26"/>
        <v/>
      </c>
      <c r="AL1395" s="248" t="str">
        <f>VLOOKUP($A1395,'3-1.電気'!$B$16:$CE$134,5,FALSE)</f>
        <v>簡易申請</v>
      </c>
      <c r="AM1395" s="248" t="str">
        <f>VLOOKUP($A1395,'3-1.電気'!$B$16:$CE$134,68,FALSE)</f>
        <v>-</v>
      </c>
      <c r="AN1395" s="248" t="str">
        <f>VLOOKUP($A1395,'3-1.電気'!$B$16:$CE$134,69,FALSE)</f>
        <v>-</v>
      </c>
      <c r="AO1395" s="248" t="str">
        <f>VLOOKUP($A1395,'3-1.電気'!$B$16:$CE$134,70,FALSE)</f>
        <v>-</v>
      </c>
      <c r="AP1395" s="248">
        <f>VLOOKUP($A1395,'3-1.電気'!$B$16:$CE$134,55,FALSE)</f>
        <v>0</v>
      </c>
      <c r="AQ1395" s="239" t="str">
        <f>VLOOKUP($A1395,'3-1.電気'!$B$16:$CE$134,56,FALSE)</f>
        <v>※簡易申請でよいが、今後法令改正により国への手続きが不要となる可能性があるため電子化するかどうかについて申し送り事項としたい。</v>
      </c>
      <c r="AR1395" s="234" t="s">
        <v>0</v>
      </c>
    </row>
    <row r="1396" spans="1:44" ht="30" hidden="1" customHeight="1">
      <c r="A1396" s="249">
        <v>25580</v>
      </c>
      <c r="B1396" s="168" t="s">
        <v>173</v>
      </c>
      <c r="C1396" s="166" t="s">
        <v>158</v>
      </c>
      <c r="D1396" s="166">
        <v>1964</v>
      </c>
      <c r="E1396" s="166">
        <v>170</v>
      </c>
      <c r="F1396" s="166">
        <v>55</v>
      </c>
      <c r="G1396" s="166">
        <v>0</v>
      </c>
      <c r="H1396" s="166">
        <v>0</v>
      </c>
      <c r="I1396" s="166">
        <v>4</v>
      </c>
      <c r="J1396" s="166">
        <v>0</v>
      </c>
      <c r="K1396" s="166">
        <v>0</v>
      </c>
      <c r="L1396" s="166">
        <v>0</v>
      </c>
      <c r="M1396" s="166">
        <v>0</v>
      </c>
      <c r="N1396" s="166" t="s">
        <v>41</v>
      </c>
      <c r="O1396" s="166" t="s">
        <v>42</v>
      </c>
      <c r="P1396" s="166" t="s">
        <v>10320</v>
      </c>
      <c r="Q1396" s="167" t="s">
        <v>10321</v>
      </c>
      <c r="R1396" s="166"/>
      <c r="S1396" s="166" t="s">
        <v>54</v>
      </c>
      <c r="T1396" s="166">
        <v>0</v>
      </c>
      <c r="U1396" s="166">
        <v>0</v>
      </c>
      <c r="V1396" s="166">
        <v>0</v>
      </c>
      <c r="W1396" s="166" t="s">
        <v>46</v>
      </c>
      <c r="X1396" s="166">
        <v>0</v>
      </c>
      <c r="Y1396" s="166" t="s">
        <v>164</v>
      </c>
      <c r="Z1396" s="166">
        <v>0</v>
      </c>
      <c r="AA1396" s="166"/>
      <c r="AB1396" s="246">
        <v>0</v>
      </c>
      <c r="AC1396" s="246" t="s">
        <v>10217</v>
      </c>
      <c r="AD1396" s="237" t="s">
        <v>49</v>
      </c>
      <c r="AE1396" s="238" t="str">
        <f>IF(IFERROR(VLOOKUP(A1396,#REF!,1,FALSE),"")="","","✓")</f>
        <v/>
      </c>
      <c r="AF1396" s="237" t="s">
        <v>48</v>
      </c>
      <c r="AG1396" s="239" t="s">
        <v>48</v>
      </c>
      <c r="AH1396" s="248" t="str">
        <f>IF(AND(COUNTIF('1093件のリスト'!$L$247:$L$7238,'2-1.手続一覧'!A1396)=1,(_xlfn.XLOOKUP('2-1.手続一覧'!A1396,'1093件のリスト'!$L$247:$L$7238,'1093件のリスト'!$AM$247:$AM$7238))="2022年度の対象"),"リストにあり","？")</f>
        <v>リストにあり</v>
      </c>
      <c r="AI1396" s="248" t="s">
        <v>49</v>
      </c>
      <c r="AJ1396" s="248" t="s">
        <v>1838</v>
      </c>
      <c r="AK1396" s="248" t="str">
        <f t="shared" si="26"/>
        <v/>
      </c>
      <c r="AL1396" s="248" t="str">
        <f>VLOOKUP($A1396,'3-1.電気'!$B$16:$CE$134,5,FALSE)</f>
        <v>簡易申請</v>
      </c>
      <c r="AM1396" s="248" t="str">
        <f>VLOOKUP($A1396,'3-1.電気'!$B$16:$CE$134,68,FALSE)</f>
        <v>-</v>
      </c>
      <c r="AN1396" s="248" t="str">
        <f>VLOOKUP($A1396,'3-1.電気'!$B$16:$CE$134,69,FALSE)</f>
        <v>-</v>
      </c>
      <c r="AO1396" s="248" t="str">
        <f>VLOOKUP($A1396,'3-1.電気'!$B$16:$CE$134,70,FALSE)</f>
        <v>-</v>
      </c>
      <c r="AP1396" s="248">
        <f>VLOOKUP($A1396,'3-1.電気'!$B$16:$CE$134,55,FALSE)</f>
        <v>0</v>
      </c>
      <c r="AQ1396" s="239">
        <f>VLOOKUP($A1396,'3-1.電気'!$B$16:$CE$134,56,FALSE)</f>
        <v>0</v>
      </c>
      <c r="AR1396" s="234" t="s">
        <v>0</v>
      </c>
    </row>
    <row r="1397" spans="1:44" ht="30" hidden="1" customHeight="1">
      <c r="A1397" s="249">
        <v>25585</v>
      </c>
      <c r="B1397" s="168" t="s">
        <v>194</v>
      </c>
      <c r="C1397" s="166" t="s">
        <v>158</v>
      </c>
      <c r="D1397" s="166">
        <v>1964</v>
      </c>
      <c r="E1397" s="166">
        <v>170</v>
      </c>
      <c r="F1397" s="166">
        <v>73</v>
      </c>
      <c r="G1397" s="166">
        <v>0</v>
      </c>
      <c r="H1397" s="166">
        <v>0</v>
      </c>
      <c r="I1397" s="166">
        <v>1</v>
      </c>
      <c r="J1397" s="166">
        <v>0</v>
      </c>
      <c r="K1397" s="166">
        <v>0</v>
      </c>
      <c r="L1397" s="166">
        <v>0</v>
      </c>
      <c r="M1397" s="166" t="s">
        <v>168</v>
      </c>
      <c r="N1397" s="166" t="s">
        <v>41</v>
      </c>
      <c r="O1397" s="166" t="s">
        <v>42</v>
      </c>
      <c r="P1397" s="166" t="s">
        <v>10320</v>
      </c>
      <c r="Q1397" s="167" t="s">
        <v>10321</v>
      </c>
      <c r="R1397" s="166"/>
      <c r="S1397" s="166" t="s">
        <v>54</v>
      </c>
      <c r="T1397" s="166">
        <v>0</v>
      </c>
      <c r="U1397" s="166">
        <v>0</v>
      </c>
      <c r="V1397" s="166">
        <v>0</v>
      </c>
      <c r="W1397" s="166" t="s">
        <v>46</v>
      </c>
      <c r="X1397" s="166">
        <v>0</v>
      </c>
      <c r="Y1397" s="166" t="s">
        <v>164</v>
      </c>
      <c r="Z1397" s="166">
        <v>0</v>
      </c>
      <c r="AA1397" s="166"/>
      <c r="AB1397" s="246">
        <v>0</v>
      </c>
      <c r="AC1397" s="246" t="s">
        <v>10217</v>
      </c>
      <c r="AD1397" s="237" t="s">
        <v>49</v>
      </c>
      <c r="AE1397" s="238" t="str">
        <f>IF(IFERROR(VLOOKUP(A1397,#REF!,1,FALSE),"")="","","✓")</f>
        <v/>
      </c>
      <c r="AF1397" s="237" t="s">
        <v>48</v>
      </c>
      <c r="AG1397" s="239" t="s">
        <v>48</v>
      </c>
      <c r="AH1397" s="248" t="str">
        <f>IF(AND(COUNTIF('1093件のリスト'!$L$247:$L$7238,'2-1.手続一覧'!A1397)=1,(_xlfn.XLOOKUP('2-1.手続一覧'!A1397,'1093件のリスト'!$L$247:$L$7238,'1093件のリスト'!$AM$247:$AM$7238))="2022年度の対象"),"リストにあり","？")</f>
        <v>リストにあり</v>
      </c>
      <c r="AI1397" s="248" t="s">
        <v>49</v>
      </c>
      <c r="AJ1397" s="248" t="s">
        <v>1838</v>
      </c>
      <c r="AK1397" s="248" t="str">
        <f t="shared" si="26"/>
        <v/>
      </c>
      <c r="AL1397" s="248" t="str">
        <f>VLOOKUP($A1397,'3-1.電気'!$B$16:$CE$134,5,FALSE)</f>
        <v>簡易申請</v>
      </c>
      <c r="AM1397" s="248" t="str">
        <f>VLOOKUP($A1397,'3-1.電気'!$B$16:$CE$134,68,FALSE)</f>
        <v>-</v>
      </c>
      <c r="AN1397" s="248" t="str">
        <f>VLOOKUP($A1397,'3-1.電気'!$B$16:$CE$134,69,FALSE)</f>
        <v>-</v>
      </c>
      <c r="AO1397" s="248" t="str">
        <f>VLOOKUP($A1397,'3-1.電気'!$B$16:$CE$134,70,FALSE)</f>
        <v>-</v>
      </c>
      <c r="AP1397" s="248">
        <f>VLOOKUP($A1397,'3-1.電気'!$B$16:$CE$134,55,FALSE)</f>
        <v>0</v>
      </c>
      <c r="AQ1397" s="239">
        <f>VLOOKUP($A1397,'3-1.電気'!$B$16:$CE$134,56,FALSE)</f>
        <v>0</v>
      </c>
      <c r="AR1397" s="234" t="s">
        <v>0</v>
      </c>
    </row>
    <row r="1398" spans="1:44" ht="30" hidden="1" customHeight="1">
      <c r="A1398" s="249">
        <v>25586</v>
      </c>
      <c r="B1398" s="168" t="s">
        <v>195</v>
      </c>
      <c r="C1398" s="166" t="s">
        <v>158</v>
      </c>
      <c r="D1398" s="166">
        <v>1964</v>
      </c>
      <c r="E1398" s="166">
        <v>170</v>
      </c>
      <c r="F1398" s="166">
        <v>73</v>
      </c>
      <c r="G1398" s="166">
        <v>0</v>
      </c>
      <c r="H1398" s="166">
        <v>0</v>
      </c>
      <c r="I1398" s="166">
        <v>1</v>
      </c>
      <c r="J1398" s="166">
        <v>0</v>
      </c>
      <c r="K1398" s="166">
        <v>0</v>
      </c>
      <c r="L1398" s="166">
        <v>0</v>
      </c>
      <c r="M1398" s="166" t="s">
        <v>170</v>
      </c>
      <c r="N1398" s="166" t="s">
        <v>41</v>
      </c>
      <c r="O1398" s="166" t="s">
        <v>42</v>
      </c>
      <c r="P1398" s="166" t="s">
        <v>10320</v>
      </c>
      <c r="Q1398" s="167" t="s">
        <v>10321</v>
      </c>
      <c r="R1398" s="166"/>
      <c r="S1398" s="166" t="s">
        <v>54</v>
      </c>
      <c r="T1398" s="166">
        <v>0</v>
      </c>
      <c r="U1398" s="166">
        <v>0</v>
      </c>
      <c r="V1398" s="166">
        <v>0</v>
      </c>
      <c r="W1398" s="166" t="s">
        <v>46</v>
      </c>
      <c r="X1398" s="166">
        <v>0</v>
      </c>
      <c r="Y1398" s="166" t="s">
        <v>164</v>
      </c>
      <c r="Z1398" s="166">
        <v>0</v>
      </c>
      <c r="AA1398" s="166"/>
      <c r="AB1398" s="246">
        <v>0</v>
      </c>
      <c r="AC1398" s="246" t="s">
        <v>10217</v>
      </c>
      <c r="AD1398" s="237" t="s">
        <v>49</v>
      </c>
      <c r="AE1398" s="238" t="str">
        <f>IF(IFERROR(VLOOKUP(A1398,#REF!,1,FALSE),"")="","","✓")</f>
        <v/>
      </c>
      <c r="AF1398" s="237" t="s">
        <v>48</v>
      </c>
      <c r="AG1398" s="239" t="s">
        <v>48</v>
      </c>
      <c r="AH1398" s="248" t="str">
        <f>IF(AND(COUNTIF('1093件のリスト'!$L$247:$L$7238,'2-1.手続一覧'!A1398)=1,(_xlfn.XLOOKUP('2-1.手続一覧'!A1398,'1093件のリスト'!$L$247:$L$7238,'1093件のリスト'!$AM$247:$AM$7238))="2022年度の対象"),"リストにあり","？")</f>
        <v>リストにあり</v>
      </c>
      <c r="AI1398" s="248" t="s">
        <v>49</v>
      </c>
      <c r="AJ1398" s="248" t="s">
        <v>1838</v>
      </c>
      <c r="AK1398" s="248" t="str">
        <f t="shared" si="26"/>
        <v/>
      </c>
      <c r="AL1398" s="248" t="str">
        <f>VLOOKUP($A1398,'3-1.電気'!$B$16:$CE$134,5,FALSE)</f>
        <v>簡易申請</v>
      </c>
      <c r="AM1398" s="248" t="str">
        <f>VLOOKUP($A1398,'3-1.電気'!$B$16:$CE$134,68,FALSE)</f>
        <v>-</v>
      </c>
      <c r="AN1398" s="248" t="str">
        <f>VLOOKUP($A1398,'3-1.電気'!$B$16:$CE$134,69,FALSE)</f>
        <v>-</v>
      </c>
      <c r="AO1398" s="248" t="str">
        <f>VLOOKUP($A1398,'3-1.電気'!$B$16:$CE$134,70,FALSE)</f>
        <v>-</v>
      </c>
      <c r="AP1398" s="248">
        <f>VLOOKUP($A1398,'3-1.電気'!$B$16:$CE$134,55,FALSE)</f>
        <v>0</v>
      </c>
      <c r="AQ1398" s="239">
        <f>VLOOKUP($A1398,'3-1.電気'!$B$16:$CE$134,56,FALSE)</f>
        <v>0</v>
      </c>
      <c r="AR1398" s="234" t="s">
        <v>0</v>
      </c>
    </row>
    <row r="1399" spans="1:44" ht="30" hidden="1" customHeight="1">
      <c r="A1399" s="249">
        <v>25587</v>
      </c>
      <c r="B1399" s="168" t="s">
        <v>196</v>
      </c>
      <c r="C1399" s="166" t="s">
        <v>158</v>
      </c>
      <c r="D1399" s="166">
        <v>1964</v>
      </c>
      <c r="E1399" s="166">
        <v>170</v>
      </c>
      <c r="F1399" s="166">
        <v>74</v>
      </c>
      <c r="G1399" s="166">
        <v>0</v>
      </c>
      <c r="H1399" s="166">
        <v>0</v>
      </c>
      <c r="I1399" s="166">
        <v>0</v>
      </c>
      <c r="J1399" s="166">
        <v>0</v>
      </c>
      <c r="K1399" s="166">
        <v>0</v>
      </c>
      <c r="L1399" s="166">
        <v>0</v>
      </c>
      <c r="M1399" s="166">
        <v>0</v>
      </c>
      <c r="N1399" s="166" t="s">
        <v>41</v>
      </c>
      <c r="O1399" s="166" t="s">
        <v>42</v>
      </c>
      <c r="P1399" s="166" t="s">
        <v>10320</v>
      </c>
      <c r="Q1399" s="167" t="s">
        <v>10321</v>
      </c>
      <c r="R1399" s="166"/>
      <c r="S1399" s="166" t="s">
        <v>54</v>
      </c>
      <c r="T1399" s="166">
        <v>0</v>
      </c>
      <c r="U1399" s="166">
        <v>0</v>
      </c>
      <c r="V1399" s="166">
        <v>0</v>
      </c>
      <c r="W1399" s="166" t="s">
        <v>46</v>
      </c>
      <c r="X1399" s="166">
        <v>0</v>
      </c>
      <c r="Y1399" s="166" t="s">
        <v>164</v>
      </c>
      <c r="Z1399" s="166">
        <v>0</v>
      </c>
      <c r="AA1399" s="166"/>
      <c r="AB1399" s="246">
        <v>0</v>
      </c>
      <c r="AC1399" s="246">
        <v>0</v>
      </c>
      <c r="AD1399" s="237" t="s">
        <v>49</v>
      </c>
      <c r="AE1399" s="238" t="str">
        <f>IF(IFERROR(VLOOKUP(A1399,#REF!,1,FALSE),"")="","","✓")</f>
        <v/>
      </c>
      <c r="AF1399" s="237" t="s">
        <v>48</v>
      </c>
      <c r="AG1399" s="239" t="s">
        <v>48</v>
      </c>
      <c r="AH1399" s="248" t="str">
        <f>IF(AND(COUNTIF('1093件のリスト'!$L$247:$L$7238,'2-1.手続一覧'!A1399)=1,(_xlfn.XLOOKUP('2-1.手続一覧'!A1399,'1093件のリスト'!$L$247:$L$7238,'1093件のリスト'!$AM$247:$AM$7238))="2022年度の対象"),"リストにあり","？")</f>
        <v>リストにあり</v>
      </c>
      <c r="AI1399" s="248" t="s">
        <v>49</v>
      </c>
      <c r="AJ1399" s="248" t="s">
        <v>1838</v>
      </c>
      <c r="AK1399" s="248" t="str">
        <f t="shared" si="26"/>
        <v/>
      </c>
      <c r="AL1399" s="248" t="str">
        <f>VLOOKUP($A1399,'3-1.電気'!$B$16:$CE$134,5,FALSE)</f>
        <v>簡易申請</v>
      </c>
      <c r="AM1399" s="248" t="str">
        <f>VLOOKUP($A1399,'3-1.電気'!$B$16:$CE$134,68,FALSE)</f>
        <v>-</v>
      </c>
      <c r="AN1399" s="248" t="str">
        <f>VLOOKUP($A1399,'3-1.電気'!$B$16:$CE$134,69,FALSE)</f>
        <v>-</v>
      </c>
      <c r="AO1399" s="248" t="str">
        <f>VLOOKUP($A1399,'3-1.電気'!$B$16:$CE$134,70,FALSE)</f>
        <v>-</v>
      </c>
      <c r="AP1399" s="248">
        <f>VLOOKUP($A1399,'3-1.電気'!$B$16:$CE$134,55,FALSE)</f>
        <v>0</v>
      </c>
      <c r="AQ1399" s="239">
        <f>VLOOKUP($A1399,'3-1.電気'!$B$16:$CE$134,56,FALSE)</f>
        <v>0</v>
      </c>
      <c r="AR1399" s="234" t="s">
        <v>0</v>
      </c>
    </row>
    <row r="1400" spans="1:44" s="1" customFormat="1" ht="30" hidden="1" customHeight="1">
      <c r="A1400" s="249">
        <v>25606</v>
      </c>
      <c r="B1400" s="168" t="s">
        <v>70</v>
      </c>
      <c r="C1400" s="166" t="s">
        <v>71</v>
      </c>
      <c r="D1400" s="166">
        <v>2012</v>
      </c>
      <c r="E1400" s="166">
        <v>71</v>
      </c>
      <c r="F1400" s="166">
        <v>5</v>
      </c>
      <c r="G1400" s="166">
        <v>0</v>
      </c>
      <c r="H1400" s="166">
        <v>0</v>
      </c>
      <c r="I1400" s="166">
        <v>0</v>
      </c>
      <c r="J1400" s="166">
        <v>0</v>
      </c>
      <c r="K1400" s="166">
        <v>0</v>
      </c>
      <c r="L1400" s="166">
        <v>0</v>
      </c>
      <c r="M1400" s="166" t="s">
        <v>48</v>
      </c>
      <c r="N1400" s="166" t="s">
        <v>41</v>
      </c>
      <c r="O1400" s="166" t="s">
        <v>42</v>
      </c>
      <c r="P1400" s="166" t="s">
        <v>10320</v>
      </c>
      <c r="Q1400" s="167" t="s">
        <v>10321</v>
      </c>
      <c r="R1400" s="166"/>
      <c r="S1400" s="166" t="s">
        <v>54</v>
      </c>
      <c r="T1400" s="166" t="s">
        <v>48</v>
      </c>
      <c r="U1400" s="166" t="s">
        <v>48</v>
      </c>
      <c r="V1400" s="166" t="s">
        <v>48</v>
      </c>
      <c r="W1400" s="166" t="s">
        <v>66</v>
      </c>
      <c r="X1400" s="166" t="s">
        <v>72</v>
      </c>
      <c r="Y1400" s="166" t="s">
        <v>47</v>
      </c>
      <c r="Z1400" s="166" t="s">
        <v>48</v>
      </c>
      <c r="AA1400" s="166"/>
      <c r="AB1400" s="246">
        <v>0</v>
      </c>
      <c r="AC1400" s="246" t="s">
        <v>48</v>
      </c>
      <c r="AD1400" s="237" t="s">
        <v>49</v>
      </c>
      <c r="AE1400" s="238" t="str">
        <f>IF(IFERROR(VLOOKUP(A1400,#REF!,1,FALSE),"")="","","✓")</f>
        <v/>
      </c>
      <c r="AF1400" s="237" t="s">
        <v>48</v>
      </c>
      <c r="AG1400" s="239" t="s">
        <v>48</v>
      </c>
      <c r="AH1400" s="248" t="str">
        <f>IF(AND(COUNTIF('1093件のリスト'!$L$247:$L$7238,'2-1.手続一覧'!A1400)=1,(_xlfn.XLOOKUP('2-1.手続一覧'!A1400,'1093件のリスト'!$L$247:$L$7238,'1093件のリスト'!$AM$247:$AM$7238))="2022年度の対象"),"リストにあり","？")</f>
        <v>リストにあり</v>
      </c>
      <c r="AI1400" s="248"/>
      <c r="AJ1400" s="248" t="s">
        <v>1868</v>
      </c>
      <c r="AK1400" s="248" t="s">
        <v>1868</v>
      </c>
      <c r="AL1400" s="248" t="s">
        <v>1868</v>
      </c>
      <c r="AM1400" s="248" t="s">
        <v>1868</v>
      </c>
      <c r="AN1400" s="250" t="s">
        <v>1868</v>
      </c>
      <c r="AO1400" s="250" t="s">
        <v>1868</v>
      </c>
      <c r="AP1400" s="248" t="s">
        <v>1868</v>
      </c>
      <c r="AQ1400" s="239" t="s">
        <v>1868</v>
      </c>
      <c r="AR1400" s="234" t="s">
        <v>0</v>
      </c>
    </row>
    <row r="1401" spans="1:44" ht="30" hidden="1" customHeight="1">
      <c r="A1401" s="249">
        <v>25591</v>
      </c>
      <c r="B1401" s="168" t="s">
        <v>215</v>
      </c>
      <c r="C1401" s="166" t="s">
        <v>211</v>
      </c>
      <c r="D1401" s="166">
        <v>1995</v>
      </c>
      <c r="E1401" s="166">
        <v>77</v>
      </c>
      <c r="F1401" s="166">
        <v>94</v>
      </c>
      <c r="G1401" s="166">
        <v>2</v>
      </c>
      <c r="H1401" s="166">
        <v>0</v>
      </c>
      <c r="I1401" s="166">
        <v>2</v>
      </c>
      <c r="J1401" s="166">
        <v>0</v>
      </c>
      <c r="K1401" s="166">
        <v>0</v>
      </c>
      <c r="L1401" s="166">
        <v>0</v>
      </c>
      <c r="M1401" s="166">
        <v>0</v>
      </c>
      <c r="N1401" s="166" t="s">
        <v>41</v>
      </c>
      <c r="O1401" s="166" t="s">
        <v>42</v>
      </c>
      <c r="P1401" s="166" t="s">
        <v>10320</v>
      </c>
      <c r="Q1401" s="167" t="s">
        <v>10321</v>
      </c>
      <c r="R1401" s="166"/>
      <c r="S1401" s="166" t="s">
        <v>54</v>
      </c>
      <c r="T1401" s="166">
        <v>0</v>
      </c>
      <c r="U1401" s="166">
        <v>0</v>
      </c>
      <c r="V1401" s="166">
        <v>0</v>
      </c>
      <c r="W1401" s="166" t="s">
        <v>46</v>
      </c>
      <c r="X1401" s="166">
        <v>0</v>
      </c>
      <c r="Y1401" s="166" t="s">
        <v>47</v>
      </c>
      <c r="Z1401" s="166">
        <v>0</v>
      </c>
      <c r="AA1401" s="166"/>
      <c r="AB1401" s="246">
        <v>0</v>
      </c>
      <c r="AC1401" s="246" t="s">
        <v>48</v>
      </c>
      <c r="AD1401" s="237" t="s">
        <v>49</v>
      </c>
      <c r="AE1401" s="238" t="str">
        <f>IF(IFERROR(VLOOKUP(A1401,#REF!,1,FALSE),"")="","","✓")</f>
        <v/>
      </c>
      <c r="AF1401" s="237" t="s">
        <v>48</v>
      </c>
      <c r="AG1401" s="239" t="s">
        <v>48</v>
      </c>
      <c r="AH1401" s="248" t="str">
        <f>IF(AND(COUNTIF('1093件のリスト'!$L$247:$L$7238,'2-1.手続一覧'!A1401)=1,(_xlfn.XLOOKUP('2-1.手続一覧'!A1401,'1093件のリスト'!$L$247:$L$7238,'1093件のリスト'!$AM$247:$AM$7238))="2022年度の対象"),"リストにあり","？")</f>
        <v>リストにあり</v>
      </c>
      <c r="AI1401" s="248" t="s">
        <v>49</v>
      </c>
      <c r="AJ1401" s="248" t="s">
        <v>1838</v>
      </c>
      <c r="AK1401" s="248" t="str">
        <f>IF($AL1401="電子化対象外","✓","")</f>
        <v/>
      </c>
      <c r="AL1401" s="248" t="str">
        <f>VLOOKUP($A1401,'3-1.電気'!$B$16:$CE$134,5,FALSE)</f>
        <v>汎用申請</v>
      </c>
      <c r="AM1401" s="248" t="str">
        <f>VLOOKUP($A1401,'3-1.電気'!$B$16:$CE$134,68,FALSE)</f>
        <v>Apply02</v>
      </c>
      <c r="AN1401" s="248" t="str">
        <f>VLOOKUP($A1401,'3-1.電気'!$B$16:$CE$134,69,FALSE)</f>
        <v>ApplyA</v>
      </c>
      <c r="AO1401" s="248" t="str">
        <f>VLOOKUP($A1401,'3-1.電気'!$B$16:$CE$134,70,FALSE)</f>
        <v>ELE-JIGYO-1</v>
      </c>
      <c r="AP1401" s="248">
        <f>VLOOKUP($A1401,'3-1.電気'!$B$16:$CE$134,55,FALSE)</f>
        <v>0</v>
      </c>
      <c r="AQ1401" s="239">
        <f>VLOOKUP($A1401,'3-1.電気'!$B$16:$CE$134,56,FALSE)</f>
        <v>0</v>
      </c>
      <c r="AR1401" s="234" t="s">
        <v>0</v>
      </c>
    </row>
    <row r="1402" spans="1:44" ht="30" hidden="1" customHeight="1">
      <c r="A1402" s="249">
        <v>25593</v>
      </c>
      <c r="B1402" s="168" t="s">
        <v>227</v>
      </c>
      <c r="C1402" s="166" t="s">
        <v>211</v>
      </c>
      <c r="D1402" s="166">
        <v>1995</v>
      </c>
      <c r="E1402" s="166">
        <v>77</v>
      </c>
      <c r="F1402" s="166">
        <v>97</v>
      </c>
      <c r="G1402" s="166">
        <v>5</v>
      </c>
      <c r="H1402" s="166">
        <v>0</v>
      </c>
      <c r="I1402" s="166">
        <v>0</v>
      </c>
      <c r="J1402" s="166">
        <v>0</v>
      </c>
      <c r="K1402" s="166">
        <v>0</v>
      </c>
      <c r="L1402" s="166">
        <v>0</v>
      </c>
      <c r="M1402" s="166">
        <v>0</v>
      </c>
      <c r="N1402" s="166" t="s">
        <v>41</v>
      </c>
      <c r="O1402" s="166" t="s">
        <v>42</v>
      </c>
      <c r="P1402" s="166" t="s">
        <v>10320</v>
      </c>
      <c r="Q1402" s="167" t="s">
        <v>10321</v>
      </c>
      <c r="R1402" s="166"/>
      <c r="S1402" s="166" t="s">
        <v>54</v>
      </c>
      <c r="T1402" s="166">
        <v>0</v>
      </c>
      <c r="U1402" s="166">
        <v>0</v>
      </c>
      <c r="V1402" s="166">
        <v>0</v>
      </c>
      <c r="W1402" s="166" t="s">
        <v>46</v>
      </c>
      <c r="X1402" s="166">
        <v>0</v>
      </c>
      <c r="Y1402" s="166" t="s">
        <v>47</v>
      </c>
      <c r="Z1402" s="166">
        <v>0</v>
      </c>
      <c r="AA1402" s="166"/>
      <c r="AB1402" s="246">
        <v>0</v>
      </c>
      <c r="AC1402" s="246">
        <v>0</v>
      </c>
      <c r="AD1402" s="237" t="s">
        <v>49</v>
      </c>
      <c r="AE1402" s="238" t="str">
        <f>IF(IFERROR(VLOOKUP(A1402,#REF!,1,FALSE),"")="","","✓")</f>
        <v/>
      </c>
      <c r="AF1402" s="237" t="s">
        <v>48</v>
      </c>
      <c r="AG1402" s="239" t="s">
        <v>48</v>
      </c>
      <c r="AH1402" s="248" t="str">
        <f>IF(AND(COUNTIF('1093件のリスト'!$L$247:$L$7238,'2-1.手続一覧'!A1402)=1,(_xlfn.XLOOKUP('2-1.手続一覧'!A1402,'1093件のリスト'!$L$247:$L$7238,'1093件のリスト'!$AM$247:$AM$7238))="2022年度の対象"),"リストにあり","？")</f>
        <v>リストにあり</v>
      </c>
      <c r="AI1402" s="248" t="s">
        <v>49</v>
      </c>
      <c r="AJ1402" s="248" t="s">
        <v>1838</v>
      </c>
      <c r="AK1402" s="248" t="str">
        <f>IF($AL1402="電子化対象外","✓","")</f>
        <v/>
      </c>
      <c r="AL1402" s="248" t="str">
        <f>VLOOKUP($A1402,'3-1.電気'!$B$16:$CE$134,5,FALSE)</f>
        <v>簡易申請</v>
      </c>
      <c r="AM1402" s="248" t="str">
        <f>VLOOKUP($A1402,'3-1.電気'!$B$16:$CE$134,68,FALSE)</f>
        <v>-</v>
      </c>
      <c r="AN1402" s="248" t="str">
        <f>VLOOKUP($A1402,'3-1.電気'!$B$16:$CE$134,69,FALSE)</f>
        <v>-</v>
      </c>
      <c r="AO1402" s="248" t="str">
        <f>VLOOKUP($A1402,'3-1.電気'!$B$16:$CE$134,70,FALSE)</f>
        <v>-</v>
      </c>
      <c r="AP1402" s="248">
        <f>VLOOKUP($A1402,'3-1.電気'!$B$16:$CE$134,55,FALSE)</f>
        <v>0</v>
      </c>
      <c r="AQ1402" s="239">
        <f>VLOOKUP($A1402,'3-1.電気'!$B$16:$CE$134,56,FALSE)</f>
        <v>0</v>
      </c>
      <c r="AR1402" s="234" t="s">
        <v>0</v>
      </c>
    </row>
    <row r="1403" spans="1:44" ht="30" hidden="1" customHeight="1">
      <c r="A1403" s="249">
        <v>25594</v>
      </c>
      <c r="B1403" s="168" t="s">
        <v>228</v>
      </c>
      <c r="C1403" s="166" t="s">
        <v>211</v>
      </c>
      <c r="D1403" s="166">
        <v>1995</v>
      </c>
      <c r="E1403" s="166">
        <v>77</v>
      </c>
      <c r="F1403" s="166">
        <v>98</v>
      </c>
      <c r="G1403" s="166">
        <v>0</v>
      </c>
      <c r="H1403" s="166">
        <v>0</v>
      </c>
      <c r="I1403" s="166">
        <v>1</v>
      </c>
      <c r="J1403" s="166">
        <v>0</v>
      </c>
      <c r="K1403" s="166">
        <v>0</v>
      </c>
      <c r="L1403" s="166">
        <v>0</v>
      </c>
      <c r="M1403" s="166" t="s">
        <v>168</v>
      </c>
      <c r="N1403" s="166" t="s">
        <v>41</v>
      </c>
      <c r="O1403" s="166" t="s">
        <v>42</v>
      </c>
      <c r="P1403" s="166" t="s">
        <v>10320</v>
      </c>
      <c r="Q1403" s="167" t="s">
        <v>10321</v>
      </c>
      <c r="R1403" s="166"/>
      <c r="S1403" s="166" t="s">
        <v>54</v>
      </c>
      <c r="T1403" s="166">
        <v>0</v>
      </c>
      <c r="U1403" s="166">
        <v>0</v>
      </c>
      <c r="V1403" s="166">
        <v>0</v>
      </c>
      <c r="W1403" s="166" t="s">
        <v>46</v>
      </c>
      <c r="X1403" s="166">
        <v>0</v>
      </c>
      <c r="Y1403" s="166" t="s">
        <v>47</v>
      </c>
      <c r="Z1403" s="166">
        <v>0</v>
      </c>
      <c r="AA1403" s="166"/>
      <c r="AB1403" s="246">
        <v>0</v>
      </c>
      <c r="AC1403" s="246">
        <v>0</v>
      </c>
      <c r="AD1403" s="237" t="s">
        <v>49</v>
      </c>
      <c r="AE1403" s="238" t="str">
        <f>IF(IFERROR(VLOOKUP(A1403,#REF!,1,FALSE),"")="","","✓")</f>
        <v/>
      </c>
      <c r="AF1403" s="237" t="s">
        <v>48</v>
      </c>
      <c r="AG1403" s="239" t="s">
        <v>48</v>
      </c>
      <c r="AH1403" s="248" t="str">
        <f>IF(AND(COUNTIF('1093件のリスト'!$L$247:$L$7238,'2-1.手続一覧'!A1403)=1,(_xlfn.XLOOKUP('2-1.手続一覧'!A1403,'1093件のリスト'!$L$247:$L$7238,'1093件のリスト'!$AM$247:$AM$7238))="2022年度の対象"),"リストにあり","？")</f>
        <v>リストにあり</v>
      </c>
      <c r="AI1403" s="248" t="s">
        <v>49</v>
      </c>
      <c r="AJ1403" s="248" t="s">
        <v>1838</v>
      </c>
      <c r="AK1403" s="248" t="str">
        <f>IF($AL1403="電子化対象外","✓","")</f>
        <v/>
      </c>
      <c r="AL1403" s="248" t="str">
        <f>VLOOKUP($A1403,'3-1.電気'!$B$16:$CE$134,5,FALSE)</f>
        <v>簡易申請</v>
      </c>
      <c r="AM1403" s="248" t="str">
        <f>VLOOKUP($A1403,'3-1.電気'!$B$16:$CE$134,68,FALSE)</f>
        <v>-</v>
      </c>
      <c r="AN1403" s="248" t="str">
        <f>VLOOKUP($A1403,'3-1.電気'!$B$16:$CE$134,69,FALSE)</f>
        <v>-</v>
      </c>
      <c r="AO1403" s="248" t="str">
        <f>VLOOKUP($A1403,'3-1.電気'!$B$16:$CE$134,70,FALSE)</f>
        <v>-</v>
      </c>
      <c r="AP1403" s="248">
        <f>VLOOKUP($A1403,'3-1.電気'!$B$16:$CE$134,55,FALSE)</f>
        <v>0</v>
      </c>
      <c r="AQ1403" s="239">
        <f>VLOOKUP($A1403,'3-1.電気'!$B$16:$CE$134,56,FALSE)</f>
        <v>0</v>
      </c>
      <c r="AR1403" s="234" t="s">
        <v>0</v>
      </c>
    </row>
    <row r="1404" spans="1:44" ht="30" hidden="1" customHeight="1">
      <c r="A1404" s="249">
        <v>25595</v>
      </c>
      <c r="B1404" s="168" t="s">
        <v>229</v>
      </c>
      <c r="C1404" s="166" t="s">
        <v>211</v>
      </c>
      <c r="D1404" s="166">
        <v>1995</v>
      </c>
      <c r="E1404" s="166">
        <v>77</v>
      </c>
      <c r="F1404" s="166">
        <v>98</v>
      </c>
      <c r="G1404" s="166">
        <v>0</v>
      </c>
      <c r="H1404" s="166">
        <v>0</v>
      </c>
      <c r="I1404" s="166">
        <v>1</v>
      </c>
      <c r="J1404" s="166">
        <v>0</v>
      </c>
      <c r="K1404" s="166">
        <v>0</v>
      </c>
      <c r="L1404" s="166">
        <v>0</v>
      </c>
      <c r="M1404" s="166" t="s">
        <v>170</v>
      </c>
      <c r="N1404" s="166" t="s">
        <v>41</v>
      </c>
      <c r="O1404" s="166" t="s">
        <v>42</v>
      </c>
      <c r="P1404" s="166" t="s">
        <v>10320</v>
      </c>
      <c r="Q1404" s="167" t="s">
        <v>10321</v>
      </c>
      <c r="R1404" s="166"/>
      <c r="S1404" s="166" t="s">
        <v>54</v>
      </c>
      <c r="T1404" s="166">
        <v>0</v>
      </c>
      <c r="U1404" s="166">
        <v>0</v>
      </c>
      <c r="V1404" s="166">
        <v>0</v>
      </c>
      <c r="W1404" s="166" t="s">
        <v>46</v>
      </c>
      <c r="X1404" s="166">
        <v>0</v>
      </c>
      <c r="Y1404" s="166" t="s">
        <v>47</v>
      </c>
      <c r="Z1404" s="166">
        <v>0</v>
      </c>
      <c r="AA1404" s="166"/>
      <c r="AB1404" s="246">
        <v>0</v>
      </c>
      <c r="AC1404" s="246" t="s">
        <v>10217</v>
      </c>
      <c r="AD1404" s="237" t="s">
        <v>49</v>
      </c>
      <c r="AE1404" s="238" t="str">
        <f>IF(IFERROR(VLOOKUP(A1404,#REF!,1,FALSE),"")="","","✓")</f>
        <v/>
      </c>
      <c r="AF1404" s="237" t="s">
        <v>48</v>
      </c>
      <c r="AG1404" s="239" t="s">
        <v>48</v>
      </c>
      <c r="AH1404" s="248" t="str">
        <f>IF(AND(COUNTIF('1093件のリスト'!$L$247:$L$7238,'2-1.手続一覧'!A1404)=1,(_xlfn.XLOOKUP('2-1.手続一覧'!A1404,'1093件のリスト'!$L$247:$L$7238,'1093件のリスト'!$AM$247:$AM$7238))="2022年度の対象"),"リストにあり","？")</f>
        <v>リストにあり</v>
      </c>
      <c r="AI1404" s="248" t="s">
        <v>49</v>
      </c>
      <c r="AJ1404" s="248" t="s">
        <v>1838</v>
      </c>
      <c r="AK1404" s="248" t="str">
        <f>IF($AL1404="電子化対象外","✓","")</f>
        <v/>
      </c>
      <c r="AL1404" s="248" t="str">
        <f>VLOOKUP($A1404,'3-1.電気'!$B$16:$CE$134,5,FALSE)</f>
        <v>簡易申請</v>
      </c>
      <c r="AM1404" s="248" t="str">
        <f>VLOOKUP($A1404,'3-1.電気'!$B$16:$CE$134,68,FALSE)</f>
        <v>-</v>
      </c>
      <c r="AN1404" s="248" t="str">
        <f>VLOOKUP($A1404,'3-1.電気'!$B$16:$CE$134,69,FALSE)</f>
        <v>-</v>
      </c>
      <c r="AO1404" s="248" t="str">
        <f>VLOOKUP($A1404,'3-1.電気'!$B$16:$CE$134,70,FALSE)</f>
        <v>-</v>
      </c>
      <c r="AP1404" s="248">
        <f>VLOOKUP($A1404,'3-1.電気'!$B$16:$CE$134,55,FALSE)</f>
        <v>0</v>
      </c>
      <c r="AQ1404" s="239">
        <f>VLOOKUP($A1404,'3-1.電気'!$B$16:$CE$134,56,FALSE)</f>
        <v>0</v>
      </c>
      <c r="AR1404" s="234" t="s">
        <v>0</v>
      </c>
    </row>
    <row r="1405" spans="1:44" ht="30" hidden="1" customHeight="1">
      <c r="A1405" s="249">
        <v>25611</v>
      </c>
      <c r="B1405" s="168" t="s">
        <v>86</v>
      </c>
      <c r="C1405" s="166" t="s">
        <v>1871</v>
      </c>
      <c r="D1405" s="166">
        <v>1965</v>
      </c>
      <c r="E1405" s="166">
        <v>54</v>
      </c>
      <c r="F1405" s="166">
        <v>4</v>
      </c>
      <c r="G1405" s="166">
        <v>0</v>
      </c>
      <c r="H1405" s="166">
        <v>0</v>
      </c>
      <c r="I1405" s="166">
        <v>0</v>
      </c>
      <c r="J1405" s="166">
        <v>0</v>
      </c>
      <c r="K1405" s="166">
        <v>0</v>
      </c>
      <c r="L1405" s="166">
        <v>0</v>
      </c>
      <c r="M1405" s="166">
        <v>0</v>
      </c>
      <c r="N1405" s="166" t="s">
        <v>41</v>
      </c>
      <c r="O1405" s="166" t="s">
        <v>42</v>
      </c>
      <c r="P1405" s="166" t="s">
        <v>10320</v>
      </c>
      <c r="Q1405" s="167" t="s">
        <v>10321</v>
      </c>
      <c r="R1405" s="166"/>
      <c r="S1405" s="166" t="s">
        <v>54</v>
      </c>
      <c r="T1405" s="166">
        <v>0</v>
      </c>
      <c r="U1405" s="166">
        <v>0</v>
      </c>
      <c r="V1405" s="166">
        <v>0</v>
      </c>
      <c r="W1405" s="166" t="s">
        <v>46</v>
      </c>
      <c r="X1405" s="166">
        <v>0</v>
      </c>
      <c r="Y1405" s="166" t="s">
        <v>68</v>
      </c>
      <c r="Z1405" s="166" t="s">
        <v>87</v>
      </c>
      <c r="AA1405" s="166" t="s">
        <v>9328</v>
      </c>
      <c r="AB1405" s="246">
        <v>0</v>
      </c>
      <c r="AC1405" s="246" t="s">
        <v>10217</v>
      </c>
      <c r="AD1405" s="237" t="s">
        <v>49</v>
      </c>
      <c r="AE1405" s="238" t="str">
        <f>IF(IFERROR(VLOOKUP(A1405,#REF!,1,FALSE),"")="","","✓")</f>
        <v/>
      </c>
      <c r="AF1405" s="237" t="s">
        <v>48</v>
      </c>
      <c r="AG1405" s="239" t="s">
        <v>48</v>
      </c>
      <c r="AH1405" s="251" t="str">
        <f>IF(AND(COUNTIF('1093件のリスト'!$L$247:$L$7238,'2-1.手続一覧'!A1405)=1,(_xlfn.XLOOKUP('2-1.手続一覧'!A1405,'1093件のリスト'!$L$247:$L$7238,'1093件のリスト'!$AM$247:$AM$7238))="2022年度の対象"),"リストにあり","？")</f>
        <v>リストにあり</v>
      </c>
      <c r="AI1405" s="248"/>
      <c r="AJ1405" s="248" t="s">
        <v>32</v>
      </c>
      <c r="AK1405" s="248" t="s">
        <v>32</v>
      </c>
      <c r="AL1405" s="248" t="s">
        <v>32</v>
      </c>
      <c r="AM1405" s="248" t="s">
        <v>32</v>
      </c>
      <c r="AN1405" s="248" t="s">
        <v>32</v>
      </c>
      <c r="AO1405" s="248" t="s">
        <v>32</v>
      </c>
      <c r="AP1405" s="248" t="s">
        <v>32</v>
      </c>
      <c r="AQ1405" s="248" t="s">
        <v>32</v>
      </c>
      <c r="AR1405" s="234" t="s">
        <v>0</v>
      </c>
    </row>
    <row r="1406" spans="1:44" s="1" customFormat="1" ht="30" hidden="1" customHeight="1">
      <c r="A1406" s="249">
        <v>25612</v>
      </c>
      <c r="B1406" s="168" t="s">
        <v>88</v>
      </c>
      <c r="C1406" s="166" t="s">
        <v>83</v>
      </c>
      <c r="D1406" s="166">
        <v>1965</v>
      </c>
      <c r="E1406" s="166">
        <v>54</v>
      </c>
      <c r="F1406" s="166">
        <v>5</v>
      </c>
      <c r="G1406" s="166">
        <v>0</v>
      </c>
      <c r="H1406" s="166">
        <v>0</v>
      </c>
      <c r="I1406" s="166">
        <v>0</v>
      </c>
      <c r="J1406" s="166">
        <v>0</v>
      </c>
      <c r="K1406" s="166">
        <v>0</v>
      </c>
      <c r="L1406" s="166">
        <v>0</v>
      </c>
      <c r="M1406" s="166">
        <v>0</v>
      </c>
      <c r="N1406" s="166" t="s">
        <v>41</v>
      </c>
      <c r="O1406" s="166" t="s">
        <v>42</v>
      </c>
      <c r="P1406" s="166" t="s">
        <v>10320</v>
      </c>
      <c r="Q1406" s="167" t="s">
        <v>10321</v>
      </c>
      <c r="R1406" s="166"/>
      <c r="S1406" s="166" t="s">
        <v>54</v>
      </c>
      <c r="T1406" s="166">
        <v>0</v>
      </c>
      <c r="U1406" s="166">
        <v>0</v>
      </c>
      <c r="V1406" s="166">
        <v>0</v>
      </c>
      <c r="W1406" s="166" t="s">
        <v>46</v>
      </c>
      <c r="X1406" s="166">
        <v>0</v>
      </c>
      <c r="Y1406" s="166" t="s">
        <v>68</v>
      </c>
      <c r="Z1406" s="166" t="s">
        <v>87</v>
      </c>
      <c r="AA1406" s="166" t="s">
        <v>9329</v>
      </c>
      <c r="AB1406" s="246">
        <v>0</v>
      </c>
      <c r="AC1406" s="246" t="s">
        <v>10217</v>
      </c>
      <c r="AD1406" s="237" t="s">
        <v>49</v>
      </c>
      <c r="AE1406" s="238" t="str">
        <f>IF(IFERROR(VLOOKUP(A1406,#REF!,1,FALSE),"")="","","✓")</f>
        <v/>
      </c>
      <c r="AF1406" s="237" t="s">
        <v>48</v>
      </c>
      <c r="AG1406" s="239" t="s">
        <v>48</v>
      </c>
      <c r="AH1406" s="248" t="str">
        <f>IF(AND(COUNTIF('1093件のリスト'!$L$247:$L$7238,'2-1.手続一覧'!A1406)=1,(_xlfn.XLOOKUP('2-1.手続一覧'!A1406,'1093件のリスト'!$L$247:$L$7238,'1093件のリスト'!$AM$247:$AM$7238))="2022年度の対象"),"リストにあり","？")</f>
        <v>リストにあり</v>
      </c>
      <c r="AI1406" s="248"/>
      <c r="AJ1406" s="248" t="s">
        <v>1868</v>
      </c>
      <c r="AK1406" s="248" t="s">
        <v>1868</v>
      </c>
      <c r="AL1406" s="248" t="s">
        <v>1868</v>
      </c>
      <c r="AM1406" s="248" t="s">
        <v>1868</v>
      </c>
      <c r="AN1406" s="250" t="s">
        <v>1868</v>
      </c>
      <c r="AO1406" s="250" t="s">
        <v>1868</v>
      </c>
      <c r="AP1406" s="248" t="s">
        <v>1868</v>
      </c>
      <c r="AQ1406" s="239" t="s">
        <v>1868</v>
      </c>
      <c r="AR1406" s="234" t="s">
        <v>0</v>
      </c>
    </row>
    <row r="1407" spans="1:44" ht="30" hidden="1" customHeight="1">
      <c r="A1407" s="249">
        <v>25613</v>
      </c>
      <c r="B1407" s="168" t="s">
        <v>1869</v>
      </c>
      <c r="C1407" s="166" t="s">
        <v>9308</v>
      </c>
      <c r="D1407" s="166">
        <v>1970</v>
      </c>
      <c r="E1407" s="166">
        <v>96</v>
      </c>
      <c r="F1407" s="166">
        <v>6</v>
      </c>
      <c r="G1407" s="166">
        <v>0</v>
      </c>
      <c r="H1407" s="166">
        <v>0</v>
      </c>
      <c r="I1407" s="166">
        <v>2</v>
      </c>
      <c r="J1407" s="166">
        <v>0</v>
      </c>
      <c r="K1407" s="166">
        <v>0</v>
      </c>
      <c r="L1407" s="166">
        <v>0</v>
      </c>
      <c r="M1407" s="166">
        <v>0</v>
      </c>
      <c r="N1407" s="166" t="s">
        <v>41</v>
      </c>
      <c r="O1407" s="166" t="s">
        <v>42</v>
      </c>
      <c r="P1407" s="166" t="s">
        <v>101</v>
      </c>
      <c r="Q1407" s="167" t="s">
        <v>10320</v>
      </c>
      <c r="R1407" s="166"/>
      <c r="S1407" s="166" t="s">
        <v>45</v>
      </c>
      <c r="T1407" s="166">
        <v>0</v>
      </c>
      <c r="U1407" s="166">
        <v>0</v>
      </c>
      <c r="V1407" s="166" t="s">
        <v>103</v>
      </c>
      <c r="W1407" s="166" t="s">
        <v>46</v>
      </c>
      <c r="X1407" s="166">
        <v>0</v>
      </c>
      <c r="Y1407" s="166" t="s">
        <v>47</v>
      </c>
      <c r="Z1407" s="166">
        <v>0</v>
      </c>
      <c r="AA1407" s="166"/>
      <c r="AB1407" s="246">
        <v>0</v>
      </c>
      <c r="AC1407" s="246">
        <v>0</v>
      </c>
      <c r="AD1407" s="237" t="s">
        <v>48</v>
      </c>
      <c r="AE1407" s="238" t="str">
        <f>IF(IFERROR(VLOOKUP(A1407,#REF!,1,FALSE),"")="","","✓")</f>
        <v/>
      </c>
      <c r="AF1407" s="237" t="s">
        <v>49</v>
      </c>
      <c r="AG1407" s="239" t="s">
        <v>104</v>
      </c>
      <c r="AH1407" s="248" t="str">
        <f>IF(AND(COUNTIF('1093件のリスト'!$L$247:$L$7238,'2-1.手続一覧'!A1407)=1,(_xlfn.XLOOKUP('2-1.手続一覧'!A1407,'1093件のリスト'!$L$247:$L$7238,'1093件のリスト'!$AM$247:$AM$7238))="2022年度の対象"),"リストにあり","？")</f>
        <v>？</v>
      </c>
      <c r="AI1407" s="248" t="s">
        <v>49</v>
      </c>
      <c r="AJ1407" s="248" t="s">
        <v>1838</v>
      </c>
      <c r="AK1407" s="248" t="str">
        <f>IF($AL1407="電子化対象外","✓","")</f>
        <v>✓</v>
      </c>
      <c r="AL1407" s="248" t="str">
        <f>VLOOKUP($A1407,'3-1.電気'!$B$16:$CE$134,5,FALSE)</f>
        <v>電子化対象外</v>
      </c>
      <c r="AM1407" s="248" t="str">
        <f>VLOOKUP($A1407,'3-1.電気'!$B$16:$CE$134,68,FALSE)</f>
        <v>-</v>
      </c>
      <c r="AN1407" s="248" t="str">
        <f>VLOOKUP($A1407,'3-1.電気'!$B$16:$CE$134,69,FALSE)</f>
        <v>-</v>
      </c>
      <c r="AO1407" s="248" t="str">
        <f>VLOOKUP($A1407,'3-1.電気'!$B$16:$CE$134,70,FALSE)</f>
        <v>-</v>
      </c>
      <c r="AP1407" s="248">
        <f>VLOOKUP($A1407,'3-1.電気'!$B$16:$CE$134,55,FALSE)</f>
        <v>0</v>
      </c>
      <c r="AQ1407" s="239" t="str">
        <f>VLOOKUP($A1407,'3-1.電気'!$B$16:$CE$134,56,FALSE)</f>
        <v>・国→工事業者への手続き
→「電気工事業法の事業者マスタ」を構築することを、本事業内で詳細検討する方針で問題ない（事前アンケートからの質問より）
→最終的に電子化対象外で決定</v>
      </c>
      <c r="AR1407" s="234" t="s">
        <v>0</v>
      </c>
    </row>
    <row r="1408" spans="1:44" ht="30" hidden="1" customHeight="1">
      <c r="A1408" s="249">
        <v>25614</v>
      </c>
      <c r="B1408" s="168" t="s">
        <v>9294</v>
      </c>
      <c r="C1408" s="166" t="s">
        <v>9308</v>
      </c>
      <c r="D1408" s="166">
        <v>1970</v>
      </c>
      <c r="E1408" s="166">
        <v>96</v>
      </c>
      <c r="F1408" s="166">
        <v>7</v>
      </c>
      <c r="G1408" s="166">
        <v>0</v>
      </c>
      <c r="H1408" s="166">
        <v>0</v>
      </c>
      <c r="I1408" s="166">
        <v>1</v>
      </c>
      <c r="J1408" s="166">
        <v>0</v>
      </c>
      <c r="K1408" s="166">
        <v>0</v>
      </c>
      <c r="L1408" s="166">
        <v>0</v>
      </c>
      <c r="M1408" s="166">
        <v>0</v>
      </c>
      <c r="N1408" s="166" t="s">
        <v>41</v>
      </c>
      <c r="O1408" s="166" t="s">
        <v>42</v>
      </c>
      <c r="P1408" s="166" t="s">
        <v>101</v>
      </c>
      <c r="Q1408" s="167" t="s">
        <v>10320</v>
      </c>
      <c r="R1408" s="166"/>
      <c r="S1408" s="166" t="s">
        <v>218</v>
      </c>
      <c r="T1408" s="166">
        <v>0</v>
      </c>
      <c r="U1408" s="166">
        <v>0</v>
      </c>
      <c r="V1408" s="166" t="s">
        <v>103</v>
      </c>
      <c r="W1408" s="166" t="s">
        <v>46</v>
      </c>
      <c r="X1408" s="166">
        <v>0</v>
      </c>
      <c r="Y1408" s="166" t="s">
        <v>47</v>
      </c>
      <c r="Z1408" s="166">
        <v>0</v>
      </c>
      <c r="AA1408" s="166"/>
      <c r="AB1408" s="246">
        <v>0</v>
      </c>
      <c r="AC1408" s="246" t="s">
        <v>10217</v>
      </c>
      <c r="AD1408" s="237" t="s">
        <v>48</v>
      </c>
      <c r="AE1408" s="238" t="str">
        <f>IF(IFERROR(VLOOKUP(A1408,#REF!,1,FALSE),"")="","","✓")</f>
        <v/>
      </c>
      <c r="AF1408" s="237" t="s">
        <v>49</v>
      </c>
      <c r="AG1408" s="239" t="s">
        <v>104</v>
      </c>
      <c r="AH1408" s="248" t="str">
        <f>IF(AND(COUNTIF('1093件のリスト'!$L$247:$L$7238,'2-1.手続一覧'!A1408)=1,(_xlfn.XLOOKUP('2-1.手続一覧'!A1408,'1093件のリスト'!$L$247:$L$7238,'1093件のリスト'!$AM$247:$AM$7238))="2022年度の対象"),"リストにあり","？")</f>
        <v>？</v>
      </c>
      <c r="AI1408" s="248" t="s">
        <v>49</v>
      </c>
      <c r="AJ1408" s="248" t="s">
        <v>1838</v>
      </c>
      <c r="AK1408" s="248" t="str">
        <f>IF($AL1408="電子化対象外","✓","")</f>
        <v/>
      </c>
      <c r="AL1408" s="248" t="str">
        <f>VLOOKUP($A1408,'3-1.電気'!$B$16:$CE$134,5,FALSE)</f>
        <v>汎用申請</v>
      </c>
      <c r="AM1408" s="248" t="str">
        <f>VLOOKUP($A1408,'3-1.電気'!$B$16:$CE$134,68,FALSE)</f>
        <v>-</v>
      </c>
      <c r="AN1408" s="248" t="str">
        <f>VLOOKUP($A1408,'3-1.電気'!$B$16:$CE$134,69,FALSE)</f>
        <v>-</v>
      </c>
      <c r="AO1408" s="248" t="str">
        <f>VLOOKUP($A1408,'3-1.電気'!$B$16:$CE$134,70,FALSE)</f>
        <v>-</v>
      </c>
      <c r="AP1408" s="248" t="str">
        <f>VLOOKUP($A1408,'3-1.電気'!$B$16:$CE$134,55,FALSE)</f>
        <v>25531</v>
      </c>
      <c r="AQ1408" s="239" t="str">
        <f>VLOOKUP($A1408,'3-1.電気'!$B$16:$CE$134,56,FALSE)</f>
        <v>・統合先の手続#25531:電気工事業の登録の電子化方式「汎用申請」として整理</v>
      </c>
      <c r="AR1408" s="234" t="s">
        <v>0</v>
      </c>
    </row>
    <row r="1409" spans="1:44" ht="30" hidden="1" customHeight="1">
      <c r="A1409" s="249">
        <v>25615</v>
      </c>
      <c r="B1409" s="168" t="s">
        <v>174</v>
      </c>
      <c r="C1409" s="166" t="s">
        <v>158</v>
      </c>
      <c r="D1409" s="166">
        <v>1964</v>
      </c>
      <c r="E1409" s="166">
        <v>170</v>
      </c>
      <c r="F1409" s="166">
        <v>47</v>
      </c>
      <c r="G1409" s="166">
        <v>0</v>
      </c>
      <c r="H1409" s="166">
        <v>0</v>
      </c>
      <c r="I1409" s="166">
        <v>2</v>
      </c>
      <c r="J1409" s="166">
        <v>0</v>
      </c>
      <c r="K1409" s="166">
        <v>0</v>
      </c>
      <c r="L1409" s="166">
        <v>0</v>
      </c>
      <c r="M1409" s="166">
        <v>0</v>
      </c>
      <c r="N1409" s="166" t="s">
        <v>41</v>
      </c>
      <c r="O1409" s="166" t="s">
        <v>42</v>
      </c>
      <c r="P1409" s="166" t="s">
        <v>10328</v>
      </c>
      <c r="Q1409" s="167" t="s">
        <v>10320</v>
      </c>
      <c r="R1409" s="166"/>
      <c r="S1409" s="166" t="s">
        <v>45</v>
      </c>
      <c r="T1409" s="166">
        <v>0</v>
      </c>
      <c r="U1409" s="166">
        <v>0</v>
      </c>
      <c r="V1409" s="166">
        <v>0</v>
      </c>
      <c r="W1409" s="166" t="s">
        <v>66</v>
      </c>
      <c r="X1409" s="166" t="s">
        <v>72</v>
      </c>
      <c r="Y1409" s="166" t="s">
        <v>47</v>
      </c>
      <c r="Z1409" s="166">
        <v>0</v>
      </c>
      <c r="AA1409" s="166"/>
      <c r="AB1409" s="246">
        <v>0</v>
      </c>
      <c r="AC1409" s="246" t="s">
        <v>48</v>
      </c>
      <c r="AD1409" s="237" t="s">
        <v>48</v>
      </c>
      <c r="AE1409" s="238" t="str">
        <f>IF(IFERROR(VLOOKUP(A1409,#REF!,1,FALSE),"")="","","✓")</f>
        <v/>
      </c>
      <c r="AF1409" s="237" t="s">
        <v>49</v>
      </c>
      <c r="AG1409" s="239" t="s">
        <v>48</v>
      </c>
      <c r="AH1409" s="248" t="str">
        <f>IF(AND(COUNTIF('1093件のリスト'!$L$247:$L$7238,'2-1.手続一覧'!A1409)=1,(_xlfn.XLOOKUP('2-1.手続一覧'!A1409,'1093件のリスト'!$L$247:$L$7238,'1093件のリスト'!$AM$247:$AM$7238))="2022年度の対象"),"リストにあり","？")</f>
        <v>？</v>
      </c>
      <c r="AI1409" s="248" t="s">
        <v>49</v>
      </c>
      <c r="AJ1409" s="248" t="s">
        <v>1838</v>
      </c>
      <c r="AK1409" s="248" t="str">
        <f>IF($AL1409="電子化対象外","✓","")</f>
        <v/>
      </c>
      <c r="AL1409" s="248" t="str">
        <f>VLOOKUP($A1409,'3-1.電気'!$B$16:$CE$134,5,FALSE)</f>
        <v>簡易申請</v>
      </c>
      <c r="AM1409" s="248" t="str">
        <f>VLOOKUP($A1409,'3-1.電気'!$B$16:$CE$134,68,FALSE)</f>
        <v>-</v>
      </c>
      <c r="AN1409" s="248" t="str">
        <f>VLOOKUP($A1409,'3-1.電気'!$B$16:$CE$134,69,FALSE)</f>
        <v>-</v>
      </c>
      <c r="AO1409" s="248" t="str">
        <f>VLOOKUP($A1409,'3-1.電気'!$B$16:$CE$134,70,FALSE)</f>
        <v>-</v>
      </c>
      <c r="AP1409" s="248">
        <f>VLOOKUP($A1409,'3-1.電気'!$B$16:$CE$134,55,FALSE)</f>
        <v>0</v>
      </c>
      <c r="AQ1409" s="239">
        <f>VLOOKUP($A1409,'3-1.電気'!$B$16:$CE$134,56,FALSE)</f>
        <v>0</v>
      </c>
      <c r="AR1409" s="234" t="s">
        <v>0</v>
      </c>
    </row>
    <row r="1410" spans="1:44" ht="30" hidden="1" customHeight="1">
      <c r="A1410" s="249">
        <v>25596</v>
      </c>
      <c r="B1410" s="168" t="s">
        <v>230</v>
      </c>
      <c r="C1410" s="166" t="s">
        <v>211</v>
      </c>
      <c r="D1410" s="166">
        <v>1995</v>
      </c>
      <c r="E1410" s="166">
        <v>77</v>
      </c>
      <c r="F1410" s="166">
        <v>99</v>
      </c>
      <c r="G1410" s="166">
        <v>0</v>
      </c>
      <c r="H1410" s="166">
        <v>0</v>
      </c>
      <c r="I1410" s="166">
        <v>1</v>
      </c>
      <c r="J1410" s="166">
        <v>0</v>
      </c>
      <c r="K1410" s="166">
        <v>0</v>
      </c>
      <c r="L1410" s="166">
        <v>0</v>
      </c>
      <c r="M1410" s="166">
        <v>0</v>
      </c>
      <c r="N1410" s="166" t="s">
        <v>41</v>
      </c>
      <c r="O1410" s="166" t="s">
        <v>42</v>
      </c>
      <c r="P1410" s="166" t="s">
        <v>10320</v>
      </c>
      <c r="Q1410" s="167" t="s">
        <v>10321</v>
      </c>
      <c r="R1410" s="166"/>
      <c r="S1410" s="166" t="s">
        <v>54</v>
      </c>
      <c r="T1410" s="166">
        <v>0</v>
      </c>
      <c r="U1410" s="166">
        <v>0</v>
      </c>
      <c r="V1410" s="166">
        <v>0</v>
      </c>
      <c r="W1410" s="166" t="s">
        <v>46</v>
      </c>
      <c r="X1410" s="166">
        <v>0</v>
      </c>
      <c r="Y1410" s="166" t="s">
        <v>47</v>
      </c>
      <c r="Z1410" s="166">
        <v>0</v>
      </c>
      <c r="AA1410" s="166"/>
      <c r="AB1410" s="246">
        <v>0</v>
      </c>
      <c r="AC1410" s="246">
        <v>0</v>
      </c>
      <c r="AD1410" s="237" t="s">
        <v>49</v>
      </c>
      <c r="AE1410" s="238" t="str">
        <f>IF(IFERROR(VLOOKUP(A1410,#REF!,1,FALSE),"")="","","✓")</f>
        <v/>
      </c>
      <c r="AF1410" s="237" t="s">
        <v>48</v>
      </c>
      <c r="AG1410" s="239" t="s">
        <v>48</v>
      </c>
      <c r="AH1410" s="248" t="str">
        <f>IF(AND(COUNTIF('1093件のリスト'!$L$247:$L$7238,'2-1.手続一覧'!A1410)=1,(_xlfn.XLOOKUP('2-1.手続一覧'!A1410,'1093件のリスト'!$L$247:$L$7238,'1093件のリスト'!$AM$247:$AM$7238))="2022年度の対象"),"リストにあり","？")</f>
        <v>リストにあり</v>
      </c>
      <c r="AI1410" s="248" t="s">
        <v>49</v>
      </c>
      <c r="AJ1410" s="248" t="s">
        <v>1838</v>
      </c>
      <c r="AK1410" s="248" t="str">
        <f>IF($AL1410="電子化対象外","✓","")</f>
        <v/>
      </c>
      <c r="AL1410" s="248" t="str">
        <f>VLOOKUP($A1410,'3-1.電気'!$B$16:$CE$134,5,FALSE)</f>
        <v>簡易申請</v>
      </c>
      <c r="AM1410" s="248" t="str">
        <f>VLOOKUP($A1410,'3-1.電気'!$B$16:$CE$134,68,FALSE)</f>
        <v>-</v>
      </c>
      <c r="AN1410" s="248" t="str">
        <f>VLOOKUP($A1410,'3-1.電気'!$B$16:$CE$134,69,FALSE)</f>
        <v>-</v>
      </c>
      <c r="AO1410" s="248" t="str">
        <f>VLOOKUP($A1410,'3-1.電気'!$B$16:$CE$134,70,FALSE)</f>
        <v>-</v>
      </c>
      <c r="AP1410" s="248">
        <f>VLOOKUP($A1410,'3-1.電気'!$B$16:$CE$134,55,FALSE)</f>
        <v>0</v>
      </c>
      <c r="AQ1410" s="239">
        <f>VLOOKUP($A1410,'3-1.電気'!$B$16:$CE$134,56,FALSE)</f>
        <v>0</v>
      </c>
      <c r="AR1410" s="234" t="s">
        <v>0</v>
      </c>
    </row>
    <row r="1411" spans="1:44" s="1" customFormat="1" ht="30" hidden="1" customHeight="1">
      <c r="A1411" s="249">
        <v>25618</v>
      </c>
      <c r="B1411" s="168" t="s">
        <v>10357</v>
      </c>
      <c r="C1411" s="166" t="s">
        <v>158</v>
      </c>
      <c r="D1411" s="166">
        <v>1964</v>
      </c>
      <c r="E1411" s="166">
        <v>170</v>
      </c>
      <c r="F1411" s="166">
        <v>51</v>
      </c>
      <c r="G1411" s="166">
        <v>0</v>
      </c>
      <c r="H1411" s="166">
        <v>0</v>
      </c>
      <c r="I1411" s="166">
        <v>5</v>
      </c>
      <c r="J1411" s="166">
        <v>0</v>
      </c>
      <c r="K1411" s="166">
        <v>0</v>
      </c>
      <c r="L1411" s="166">
        <v>0</v>
      </c>
      <c r="M1411" s="166">
        <v>0</v>
      </c>
      <c r="N1411" s="166" t="s">
        <v>41</v>
      </c>
      <c r="O1411" s="166" t="s">
        <v>42</v>
      </c>
      <c r="P1411" s="167" t="s">
        <v>10320</v>
      </c>
      <c r="Q1411" s="167" t="s">
        <v>10320</v>
      </c>
      <c r="R1411" s="166"/>
      <c r="S1411" s="166" t="s">
        <v>45</v>
      </c>
      <c r="T1411" s="166">
        <v>0</v>
      </c>
      <c r="U1411" s="166">
        <v>0</v>
      </c>
      <c r="V1411" s="166">
        <v>0</v>
      </c>
      <c r="W1411" s="166" t="s">
        <v>46</v>
      </c>
      <c r="X1411" s="166">
        <v>0</v>
      </c>
      <c r="Y1411" s="166" t="s">
        <v>164</v>
      </c>
      <c r="Z1411" s="166">
        <v>0</v>
      </c>
      <c r="AA1411" s="166"/>
      <c r="AB1411" s="246">
        <v>0</v>
      </c>
      <c r="AC1411" s="246">
        <v>0</v>
      </c>
      <c r="AD1411" s="237" t="s">
        <v>49</v>
      </c>
      <c r="AE1411" s="238" t="str">
        <f>IF(IFERROR(VLOOKUP(A1411,#REF!,1,FALSE),"")="","","✓")</f>
        <v/>
      </c>
      <c r="AF1411" s="237" t="s">
        <v>48</v>
      </c>
      <c r="AG1411" s="239" t="s">
        <v>48</v>
      </c>
      <c r="AH1411" s="248" t="str">
        <f>IF(AND(COUNTIF('1093件のリスト'!$L$247:$L$7238,'2-1.手続一覧'!A1411)=1,(_xlfn.XLOOKUP('2-1.手続一覧'!A1411,'1093件のリスト'!$L$247:$L$7238,'1093件のリスト'!$AM$247:$AM$7238))="2022年度の対象"),"リストにあり","？")</f>
        <v>？</v>
      </c>
      <c r="AI1411" s="248"/>
      <c r="AJ1411" s="248" t="s">
        <v>1838</v>
      </c>
      <c r="AK1411" s="248"/>
      <c r="AL1411" s="248"/>
      <c r="AM1411" s="248"/>
      <c r="AN1411" s="250"/>
      <c r="AO1411" s="250"/>
      <c r="AP1411" s="248"/>
      <c r="AQ1411" s="239"/>
      <c r="AR1411" s="234" t="s">
        <v>0</v>
      </c>
    </row>
    <row r="1412" spans="1:44" ht="30" hidden="1" customHeight="1">
      <c r="A1412" s="249">
        <v>25597</v>
      </c>
      <c r="B1412" s="168" t="s">
        <v>206</v>
      </c>
      <c r="C1412" s="166" t="s">
        <v>203</v>
      </c>
      <c r="D1412" s="166">
        <v>1965</v>
      </c>
      <c r="E1412" s="166">
        <v>52</v>
      </c>
      <c r="F1412" s="166">
        <v>1</v>
      </c>
      <c r="G1412" s="166">
        <v>0</v>
      </c>
      <c r="H1412" s="166">
        <v>0</v>
      </c>
      <c r="I1412" s="166">
        <v>3</v>
      </c>
      <c r="J1412" s="166">
        <v>0</v>
      </c>
      <c r="K1412" s="166">
        <v>0</v>
      </c>
      <c r="L1412" s="166">
        <v>0</v>
      </c>
      <c r="M1412" s="166">
        <v>0</v>
      </c>
      <c r="N1412" s="166" t="s">
        <v>41</v>
      </c>
      <c r="O1412" s="166" t="s">
        <v>42</v>
      </c>
      <c r="P1412" s="166" t="s">
        <v>10320</v>
      </c>
      <c r="Q1412" s="167" t="s">
        <v>10321</v>
      </c>
      <c r="R1412" s="166"/>
      <c r="S1412" s="166" t="s">
        <v>54</v>
      </c>
      <c r="T1412" s="166">
        <v>0</v>
      </c>
      <c r="U1412" s="166">
        <v>0</v>
      </c>
      <c r="V1412" s="166">
        <v>0</v>
      </c>
      <c r="W1412" s="166" t="s">
        <v>46</v>
      </c>
      <c r="X1412" s="166">
        <v>0</v>
      </c>
      <c r="Y1412" s="166" t="s">
        <v>47</v>
      </c>
      <c r="Z1412" s="166">
        <v>0</v>
      </c>
      <c r="AA1412" s="166"/>
      <c r="AB1412" s="246">
        <v>0</v>
      </c>
      <c r="AC1412" s="246" t="s">
        <v>10217</v>
      </c>
      <c r="AD1412" s="237" t="s">
        <v>49</v>
      </c>
      <c r="AE1412" s="238" t="str">
        <f>IF(IFERROR(VLOOKUP(A1412,#REF!,1,FALSE),"")="","","✓")</f>
        <v/>
      </c>
      <c r="AF1412" s="237" t="s">
        <v>48</v>
      </c>
      <c r="AG1412" s="239" t="s">
        <v>48</v>
      </c>
      <c r="AH1412" s="248" t="str">
        <f>IF(AND(COUNTIF('1093件のリスト'!$L$247:$L$7238,'2-1.手続一覧'!A1412)=1,(_xlfn.XLOOKUP('2-1.手続一覧'!A1412,'1093件のリスト'!$L$247:$L$7238,'1093件のリスト'!$AM$247:$AM$7238))="2022年度の対象"),"リストにあり","？")</f>
        <v>リストにあり</v>
      </c>
      <c r="AI1412" s="248" t="s">
        <v>49</v>
      </c>
      <c r="AJ1412" s="248" t="s">
        <v>1838</v>
      </c>
      <c r="AK1412" s="248" t="str">
        <f>IF($AL1412="電子化対象外","✓","")</f>
        <v/>
      </c>
      <c r="AL1412" s="248" t="str">
        <f>VLOOKUP($A1412,'3-1.電気'!$B$16:$CE$134,5,FALSE)</f>
        <v>汎用申請</v>
      </c>
      <c r="AM1412" s="248" t="str">
        <f>VLOOKUP($A1412,'3-1.電気'!$B$16:$CE$134,68,FALSE)</f>
        <v>Apply03</v>
      </c>
      <c r="AN1412" s="248" t="str">
        <f>VLOOKUP($A1412,'3-1.電気'!$B$16:$CE$134,69,FALSE)</f>
        <v>ApplyA</v>
      </c>
      <c r="AO1412" s="248" t="str">
        <f>VLOOKUP($A1412,'3-1.電気'!$B$16:$CE$134,70,FALSE)</f>
        <v>不明</v>
      </c>
      <c r="AP1412" s="248">
        <f>VLOOKUP($A1412,'3-1.電気'!$B$16:$CE$134,55,FALSE)</f>
        <v>0</v>
      </c>
      <c r="AQ1412" s="239" t="str">
        <f>VLOOKUP($A1412,'3-1.電気'!$B$16:$CE$134,56,FALSE)</f>
        <v xml:space="preserve">技保審へ進達する必要があるので、本省への進達機能があると助かります。
</v>
      </c>
      <c r="AR1412" s="234" t="s">
        <v>0</v>
      </c>
    </row>
    <row r="1413" spans="1:44" ht="30" hidden="1" customHeight="1">
      <c r="A1413" s="249">
        <v>25621</v>
      </c>
      <c r="B1413" s="168" t="s">
        <v>10358</v>
      </c>
      <c r="C1413" s="166" t="s">
        <v>158</v>
      </c>
      <c r="D1413" s="166">
        <v>1964</v>
      </c>
      <c r="E1413" s="166">
        <v>170</v>
      </c>
      <c r="F1413" s="166">
        <v>55</v>
      </c>
      <c r="G1413" s="166">
        <v>0</v>
      </c>
      <c r="H1413" s="166">
        <v>0</v>
      </c>
      <c r="I1413" s="166">
        <v>5</v>
      </c>
      <c r="J1413" s="166">
        <v>0</v>
      </c>
      <c r="K1413" s="166">
        <v>0</v>
      </c>
      <c r="L1413" s="166">
        <v>0</v>
      </c>
      <c r="M1413" s="166">
        <v>0</v>
      </c>
      <c r="N1413" s="166" t="s">
        <v>41</v>
      </c>
      <c r="O1413" s="166" t="s">
        <v>42</v>
      </c>
      <c r="P1413" s="166" t="s">
        <v>10328</v>
      </c>
      <c r="Q1413" s="167" t="s">
        <v>10320</v>
      </c>
      <c r="R1413" s="166"/>
      <c r="S1413" s="166" t="s">
        <v>218</v>
      </c>
      <c r="T1413" s="166">
        <v>0</v>
      </c>
      <c r="U1413" s="166">
        <v>0</v>
      </c>
      <c r="V1413" s="166">
        <v>0</v>
      </c>
      <c r="W1413" s="166" t="s">
        <v>46</v>
      </c>
      <c r="X1413" s="166">
        <v>0</v>
      </c>
      <c r="Y1413" s="166" t="s">
        <v>164</v>
      </c>
      <c r="Z1413" s="166">
        <v>0</v>
      </c>
      <c r="AA1413" s="166"/>
      <c r="AB1413" s="246">
        <v>0</v>
      </c>
      <c r="AC1413" s="246">
        <v>0</v>
      </c>
      <c r="AD1413" s="237" t="s">
        <v>49</v>
      </c>
      <c r="AE1413" s="238" t="str">
        <f>IF(IFERROR(VLOOKUP(A1413,#REF!,1,FALSE),"")="","","✓")</f>
        <v/>
      </c>
      <c r="AF1413" s="237"/>
      <c r="AG1413" s="239" t="s">
        <v>48</v>
      </c>
      <c r="AH1413" s="248" t="str">
        <f>IF(AND(COUNTIF('1093件のリスト'!$L$247:$L$7238,'2-1.手続一覧'!A1413)=1,(_xlfn.XLOOKUP('2-1.手続一覧'!A1413,'1093件のリスト'!$L$247:$L$7238,'1093件のリスト'!$AM$247:$AM$7238))="2022年度の対象"),"リストにあり","？")</f>
        <v>？</v>
      </c>
      <c r="AI1413" s="248" t="s">
        <v>49</v>
      </c>
      <c r="AJ1413" s="248" t="s">
        <v>1838</v>
      </c>
      <c r="AK1413" s="248" t="str">
        <f>IF($AL1413="電子化対象外","✓","")</f>
        <v/>
      </c>
      <c r="AL1413" s="248" t="str">
        <f>VLOOKUP($A1413,'3-1.電気'!$B$16:$CE$134,5,FALSE)</f>
        <v>簡易申請</v>
      </c>
      <c r="AM1413" s="248" t="str">
        <f>VLOOKUP($A1413,'3-1.電気'!$B$16:$CE$134,68,FALSE)</f>
        <v>-</v>
      </c>
      <c r="AN1413" s="248" t="str">
        <f>VLOOKUP($A1413,'3-1.電気'!$B$16:$CE$134,69,FALSE)</f>
        <v>-</v>
      </c>
      <c r="AO1413" s="248" t="str">
        <f>VLOOKUP($A1413,'3-1.電気'!$B$16:$CE$134,70,FALSE)</f>
        <v>-</v>
      </c>
      <c r="AP1413" s="248" t="str">
        <f>VLOOKUP($A1413,'3-1.電気'!$B$16:$CE$134,55,FALSE)</f>
        <v>なし　or　25618</v>
      </c>
      <c r="AQ1413" s="239" t="str">
        <f>VLOOKUP($A1413,'3-1.電気'!$B$16:$CE$134,56,FALSE)</f>
        <v>第5項 登録安全管理審査機関から国へ定期安管審結果を通知に修正</v>
      </c>
      <c r="AR1413" s="234" t="s">
        <v>0</v>
      </c>
    </row>
    <row r="1414" spans="1:44" ht="30" hidden="1" customHeight="1">
      <c r="A1414" s="249">
        <v>25598</v>
      </c>
      <c r="B1414" s="168" t="s">
        <v>207</v>
      </c>
      <c r="C1414" s="166" t="s">
        <v>203</v>
      </c>
      <c r="D1414" s="166">
        <v>1965</v>
      </c>
      <c r="E1414" s="166">
        <v>52</v>
      </c>
      <c r="F1414" s="166">
        <v>1</v>
      </c>
      <c r="G1414" s="166">
        <v>2</v>
      </c>
      <c r="H1414" s="166">
        <v>0</v>
      </c>
      <c r="I1414" s="166">
        <v>0</v>
      </c>
      <c r="J1414" s="166">
        <v>0</v>
      </c>
      <c r="K1414" s="166">
        <v>0</v>
      </c>
      <c r="L1414" s="166">
        <v>0</v>
      </c>
      <c r="M1414" s="166">
        <v>0</v>
      </c>
      <c r="N1414" s="166" t="s">
        <v>41</v>
      </c>
      <c r="O1414" s="166" t="s">
        <v>42</v>
      </c>
      <c r="P1414" s="166" t="s">
        <v>10320</v>
      </c>
      <c r="Q1414" s="167" t="s">
        <v>10321</v>
      </c>
      <c r="R1414" s="166"/>
      <c r="S1414" s="166" t="s">
        <v>54</v>
      </c>
      <c r="T1414" s="166">
        <v>0</v>
      </c>
      <c r="U1414" s="166">
        <v>0</v>
      </c>
      <c r="V1414" s="166">
        <v>0</v>
      </c>
      <c r="W1414" s="166" t="s">
        <v>46</v>
      </c>
      <c r="X1414" s="166">
        <v>0</v>
      </c>
      <c r="Y1414" s="166" t="s">
        <v>47</v>
      </c>
      <c r="Z1414" s="166">
        <v>0</v>
      </c>
      <c r="AA1414" s="166"/>
      <c r="AB1414" s="246">
        <v>0</v>
      </c>
      <c r="AC1414" s="246" t="s">
        <v>10217</v>
      </c>
      <c r="AD1414" s="237" t="s">
        <v>49</v>
      </c>
      <c r="AE1414" s="238" t="str">
        <f>IF(IFERROR(VLOOKUP(A1414,#REF!,1,FALSE),"")="","","✓")</f>
        <v/>
      </c>
      <c r="AF1414" s="237" t="s">
        <v>48</v>
      </c>
      <c r="AG1414" s="239" t="s">
        <v>48</v>
      </c>
      <c r="AH1414" s="248" t="str">
        <f>IF(AND(COUNTIF('1093件のリスト'!$L$247:$L$7238,'2-1.手続一覧'!A1414)=1,(_xlfn.XLOOKUP('2-1.手続一覧'!A1414,'1093件のリスト'!$L$247:$L$7238,'1093件のリスト'!$AM$247:$AM$7238))="2022年度の対象"),"リストにあり","？")</f>
        <v>リストにあり</v>
      </c>
      <c r="AI1414" s="248" t="s">
        <v>49</v>
      </c>
      <c r="AJ1414" s="248" t="s">
        <v>1838</v>
      </c>
      <c r="AK1414" s="248" t="str">
        <f>IF($AL1414="電子化対象外","✓","")</f>
        <v/>
      </c>
      <c r="AL1414" s="248" t="str">
        <f>VLOOKUP($A1414,'3-1.電気'!$B$16:$CE$134,5,FALSE)</f>
        <v>簡易申請</v>
      </c>
      <c r="AM1414" s="248" t="str">
        <f>VLOOKUP($A1414,'3-1.電気'!$B$16:$CE$134,68,FALSE)</f>
        <v>-</v>
      </c>
      <c r="AN1414" s="248" t="str">
        <f>VLOOKUP($A1414,'3-1.電気'!$B$16:$CE$134,69,FALSE)</f>
        <v>-</v>
      </c>
      <c r="AO1414" s="248" t="str">
        <f>VLOOKUP($A1414,'3-1.電気'!$B$16:$CE$134,70,FALSE)</f>
        <v>-</v>
      </c>
      <c r="AP1414" s="248">
        <f>VLOOKUP($A1414,'3-1.電気'!$B$16:$CE$134,55,FALSE)</f>
        <v>0</v>
      </c>
      <c r="AQ1414" s="239">
        <f>VLOOKUP($A1414,'3-1.電気'!$B$16:$CE$134,56,FALSE)</f>
        <v>0</v>
      </c>
      <c r="AR1414" s="234" t="s">
        <v>0</v>
      </c>
    </row>
    <row r="1415" spans="1:44" ht="30" hidden="1" customHeight="1">
      <c r="A1415" s="249">
        <v>25607</v>
      </c>
      <c r="B1415" s="168" t="s">
        <v>89</v>
      </c>
      <c r="C1415" s="166" t="s">
        <v>83</v>
      </c>
      <c r="D1415" s="166">
        <v>1965</v>
      </c>
      <c r="E1415" s="166">
        <v>54</v>
      </c>
      <c r="F1415" s="166">
        <v>2</v>
      </c>
      <c r="G1415" s="166">
        <v>0</v>
      </c>
      <c r="H1415" s="166">
        <v>0</v>
      </c>
      <c r="I1415" s="166">
        <v>0</v>
      </c>
      <c r="J1415" s="166">
        <v>0</v>
      </c>
      <c r="K1415" s="166">
        <v>0</v>
      </c>
      <c r="L1415" s="166">
        <v>0</v>
      </c>
      <c r="M1415" s="166" t="s">
        <v>90</v>
      </c>
      <c r="N1415" s="166" t="s">
        <v>41</v>
      </c>
      <c r="O1415" s="166" t="s">
        <v>42</v>
      </c>
      <c r="P1415" s="166" t="s">
        <v>10320</v>
      </c>
      <c r="Q1415" s="167" t="s">
        <v>10321</v>
      </c>
      <c r="R1415" s="166"/>
      <c r="S1415" s="166" t="s">
        <v>54</v>
      </c>
      <c r="T1415" s="166">
        <v>0</v>
      </c>
      <c r="U1415" s="166">
        <v>0</v>
      </c>
      <c r="V1415" s="166">
        <v>0</v>
      </c>
      <c r="W1415" s="166" t="s">
        <v>46</v>
      </c>
      <c r="X1415" s="166">
        <v>0</v>
      </c>
      <c r="Y1415" s="166" t="s">
        <v>47</v>
      </c>
      <c r="Z1415" s="166">
        <v>0</v>
      </c>
      <c r="AA1415" s="166"/>
      <c r="AB1415" s="246">
        <v>0</v>
      </c>
      <c r="AC1415" s="246" t="s">
        <v>10217</v>
      </c>
      <c r="AD1415" s="237" t="s">
        <v>49</v>
      </c>
      <c r="AE1415" s="238" t="str">
        <f>IF(IFERROR(VLOOKUP(A1415,#REF!,1,FALSE),"")="","","✓")</f>
        <v/>
      </c>
      <c r="AF1415" s="237" t="s">
        <v>48</v>
      </c>
      <c r="AG1415" s="239" t="s">
        <v>48</v>
      </c>
      <c r="AH1415" s="248" t="str">
        <f>IF(AND(COUNTIF('1093件のリスト'!$L$247:$L$7238,'2-1.手続一覧'!A1415)=1,(_xlfn.XLOOKUP('2-1.手続一覧'!A1415,'1093件のリスト'!$L$247:$L$7238,'1093件のリスト'!$AM$247:$AM$7238))="2022年度の対象"),"リストにあり","？")</f>
        <v>リストにあり</v>
      </c>
      <c r="AI1415" s="248" t="s">
        <v>49</v>
      </c>
      <c r="AJ1415" s="248" t="s">
        <v>1838</v>
      </c>
      <c r="AK1415" s="248" t="str">
        <f>IF($AL1415="電子化対象外","✓","")</f>
        <v/>
      </c>
      <c r="AL1415" s="248" t="str">
        <f>VLOOKUP($A1415,'3-1.電気'!$B$16:$CE$134,5,FALSE)</f>
        <v>汎用申請</v>
      </c>
      <c r="AM1415" s="248" t="str">
        <f>VLOOKUP($A1415,'3-1.電気'!$B$16:$CE$134,68,FALSE)</f>
        <v>Notify01</v>
      </c>
      <c r="AN1415" s="248" t="str">
        <f>VLOOKUP($A1415,'3-1.電気'!$B$16:$CE$134,69,FALSE)</f>
        <v>NotifyA</v>
      </c>
      <c r="AO1415" s="248" t="str">
        <f>VLOOKUP($A1415,'3-1.電気'!$B$16:$CE$134,70,FALSE)</f>
        <v>COM-YOSHIKI-2</v>
      </c>
      <c r="AP1415" s="248">
        <f>VLOOKUP($A1415,'3-1.電気'!$B$16:$CE$134,55,FALSE)</f>
        <v>0</v>
      </c>
      <c r="AQ1415" s="239">
        <f>VLOOKUP($A1415,'3-1.電気'!$B$16:$CE$134,56,FALSE)</f>
        <v>0</v>
      </c>
      <c r="AR1415" s="234" t="s">
        <v>0</v>
      </c>
    </row>
    <row r="1416" spans="1:44" s="1" customFormat="1" ht="30" hidden="1" customHeight="1">
      <c r="A1416" s="249">
        <v>25624</v>
      </c>
      <c r="B1416" s="168" t="s">
        <v>38</v>
      </c>
      <c r="C1416" s="166" t="s">
        <v>39</v>
      </c>
      <c r="D1416" s="166">
        <v>0</v>
      </c>
      <c r="E1416" s="166" t="s">
        <v>40</v>
      </c>
      <c r="F1416" s="166">
        <v>0</v>
      </c>
      <c r="G1416" s="166">
        <v>0</v>
      </c>
      <c r="H1416" s="166">
        <v>0</v>
      </c>
      <c r="I1416" s="166">
        <v>0</v>
      </c>
      <c r="J1416" s="166">
        <v>0</v>
      </c>
      <c r="K1416" s="166">
        <v>10</v>
      </c>
      <c r="L1416" s="166">
        <v>0</v>
      </c>
      <c r="M1416" s="166">
        <v>0</v>
      </c>
      <c r="N1416" s="166" t="s">
        <v>41</v>
      </c>
      <c r="O1416" s="166" t="s">
        <v>42</v>
      </c>
      <c r="P1416" s="166" t="s">
        <v>10321</v>
      </c>
      <c r="Q1416" s="167" t="s">
        <v>44</v>
      </c>
      <c r="R1416" s="166"/>
      <c r="S1416" s="166" t="s">
        <v>45</v>
      </c>
      <c r="T1416" s="166">
        <v>0</v>
      </c>
      <c r="U1416" s="166">
        <v>0</v>
      </c>
      <c r="V1416" s="166">
        <v>0</v>
      </c>
      <c r="W1416" s="166" t="s">
        <v>46</v>
      </c>
      <c r="X1416" s="166">
        <v>0</v>
      </c>
      <c r="Y1416" s="166" t="s">
        <v>1875</v>
      </c>
      <c r="Z1416" s="166">
        <v>0</v>
      </c>
      <c r="AA1416" s="166"/>
      <c r="AB1416" s="246">
        <v>0</v>
      </c>
      <c r="AC1416" s="246" t="s">
        <v>10217</v>
      </c>
      <c r="AD1416" s="237" t="s">
        <v>48</v>
      </c>
      <c r="AE1416" s="238" t="str">
        <f>IF(IFERROR(VLOOKUP(A1416,#REF!,1,FALSE),"")="","","✓")</f>
        <v/>
      </c>
      <c r="AF1416" s="237" t="s">
        <v>49</v>
      </c>
      <c r="AG1416" s="239" t="s">
        <v>48</v>
      </c>
      <c r="AH1416" s="248" t="str">
        <f>IF(AND(COUNTIF('1093件のリスト'!$L$247:$L$7238,'2-1.手続一覧'!A1416)=1,(_xlfn.XLOOKUP('2-1.手続一覧'!A1416,'1093件のリスト'!$L$247:$L$7238,'1093件のリスト'!$AM$247:$AM$7238))="2022年度の対象"),"リストにあり","？")</f>
        <v>？</v>
      </c>
      <c r="AI1416" s="248"/>
      <c r="AJ1416" s="248" t="s">
        <v>1868</v>
      </c>
      <c r="AK1416" s="248" t="s">
        <v>1868</v>
      </c>
      <c r="AL1416" s="248" t="s">
        <v>1868</v>
      </c>
      <c r="AM1416" s="248" t="s">
        <v>1868</v>
      </c>
      <c r="AN1416" s="250" t="s">
        <v>1868</v>
      </c>
      <c r="AO1416" s="250" t="s">
        <v>1868</v>
      </c>
      <c r="AP1416" s="248" t="s">
        <v>1868</v>
      </c>
      <c r="AQ1416" s="239" t="s">
        <v>1868</v>
      </c>
      <c r="AR1416" s="234" t="s">
        <v>0</v>
      </c>
    </row>
    <row r="1417" spans="1:44" ht="30" hidden="1" customHeight="1">
      <c r="A1417" s="249">
        <v>25608</v>
      </c>
      <c r="B1417" s="168" t="s">
        <v>82</v>
      </c>
      <c r="C1417" s="166" t="s">
        <v>83</v>
      </c>
      <c r="D1417" s="166">
        <v>1965</v>
      </c>
      <c r="E1417" s="166">
        <v>54</v>
      </c>
      <c r="F1417" s="166">
        <v>2</v>
      </c>
      <c r="G1417" s="166">
        <v>0</v>
      </c>
      <c r="H1417" s="166">
        <v>0</v>
      </c>
      <c r="I1417" s="166">
        <v>0</v>
      </c>
      <c r="J1417" s="166">
        <v>0</v>
      </c>
      <c r="K1417" s="166">
        <v>0</v>
      </c>
      <c r="L1417" s="166">
        <v>0</v>
      </c>
      <c r="M1417" s="166" t="s">
        <v>84</v>
      </c>
      <c r="N1417" s="166" t="s">
        <v>41</v>
      </c>
      <c r="O1417" s="166" t="s">
        <v>42</v>
      </c>
      <c r="P1417" s="166" t="s">
        <v>10320</v>
      </c>
      <c r="Q1417" s="167" t="s">
        <v>10321</v>
      </c>
      <c r="R1417" s="166"/>
      <c r="S1417" s="166" t="s">
        <v>54</v>
      </c>
      <c r="T1417" s="166">
        <v>0</v>
      </c>
      <c r="U1417" s="166">
        <v>0</v>
      </c>
      <c r="V1417" s="166">
        <v>0</v>
      </c>
      <c r="W1417" s="166" t="s">
        <v>46</v>
      </c>
      <c r="X1417" s="166">
        <v>0</v>
      </c>
      <c r="Y1417" s="166" t="s">
        <v>47</v>
      </c>
      <c r="Z1417" s="166">
        <v>0</v>
      </c>
      <c r="AA1417" s="166"/>
      <c r="AB1417" s="246">
        <v>0</v>
      </c>
      <c r="AC1417" s="246" t="s">
        <v>48</v>
      </c>
      <c r="AD1417" s="237" t="s">
        <v>49</v>
      </c>
      <c r="AE1417" s="238" t="str">
        <f>IF(IFERROR(VLOOKUP(A1417,#REF!,1,FALSE),"")="","","✓")</f>
        <v/>
      </c>
      <c r="AF1417" s="237" t="s">
        <v>48</v>
      </c>
      <c r="AG1417" s="239" t="s">
        <v>48</v>
      </c>
      <c r="AH1417" s="248" t="str">
        <f>IF(AND(COUNTIF('1093件のリスト'!$L$247:$L$7238,'2-1.手続一覧'!A1417)=1,(_xlfn.XLOOKUP('2-1.手続一覧'!A1417,'1093件のリスト'!$L$247:$L$7238,'1093件のリスト'!$AM$247:$AM$7238))="2022年度の対象"),"リストにあり","？")</f>
        <v>リストにあり</v>
      </c>
      <c r="AI1417" s="248" t="s">
        <v>49</v>
      </c>
      <c r="AJ1417" s="248" t="s">
        <v>1838</v>
      </c>
      <c r="AK1417" s="248" t="str">
        <f>IF($AL1417="電子化対象外","✓","")</f>
        <v/>
      </c>
      <c r="AL1417" s="248" t="str">
        <f>VLOOKUP($A1417,'3-1.電気'!$B$16:$CE$134,5,FALSE)</f>
        <v>簡易申請</v>
      </c>
      <c r="AM1417" s="248" t="str">
        <f>VLOOKUP($A1417,'3-1.電気'!$B$16:$CE$134,68,FALSE)</f>
        <v>-</v>
      </c>
      <c r="AN1417" s="248" t="str">
        <f>VLOOKUP($A1417,'3-1.電気'!$B$16:$CE$134,69,FALSE)</f>
        <v>-</v>
      </c>
      <c r="AO1417" s="248" t="str">
        <f>VLOOKUP($A1417,'3-1.電気'!$B$16:$CE$134,70,FALSE)</f>
        <v>-</v>
      </c>
      <c r="AP1417" s="248">
        <f>VLOOKUP($A1417,'3-1.電気'!$B$16:$CE$134,55,FALSE)</f>
        <v>0</v>
      </c>
      <c r="AQ1417" s="239">
        <f>VLOOKUP($A1417,'3-1.電気'!$B$16:$CE$134,56,FALSE)</f>
        <v>0</v>
      </c>
      <c r="AR1417" s="234" t="s">
        <v>0</v>
      </c>
    </row>
    <row r="1418" spans="1:44" ht="30" hidden="1" customHeight="1">
      <c r="A1418" s="249">
        <v>25609</v>
      </c>
      <c r="B1418" s="168" t="s">
        <v>91</v>
      </c>
      <c r="C1418" s="166" t="s">
        <v>83</v>
      </c>
      <c r="D1418" s="166">
        <v>1965</v>
      </c>
      <c r="E1418" s="166">
        <v>54</v>
      </c>
      <c r="F1418" s="166">
        <v>2</v>
      </c>
      <c r="G1418" s="166">
        <v>0</v>
      </c>
      <c r="H1418" s="166">
        <v>0</v>
      </c>
      <c r="I1418" s="166">
        <v>0</v>
      </c>
      <c r="J1418" s="166">
        <v>0</v>
      </c>
      <c r="K1418" s="166">
        <v>0</v>
      </c>
      <c r="L1418" s="166">
        <v>0</v>
      </c>
      <c r="M1418" s="166" t="s">
        <v>92</v>
      </c>
      <c r="N1418" s="166" t="s">
        <v>41</v>
      </c>
      <c r="O1418" s="166" t="s">
        <v>42</v>
      </c>
      <c r="P1418" s="166" t="s">
        <v>10320</v>
      </c>
      <c r="Q1418" s="167" t="s">
        <v>10321</v>
      </c>
      <c r="R1418" s="166"/>
      <c r="S1418" s="166" t="s">
        <v>54</v>
      </c>
      <c r="T1418" s="166">
        <v>0</v>
      </c>
      <c r="U1418" s="166">
        <v>0</v>
      </c>
      <c r="V1418" s="166">
        <v>0</v>
      </c>
      <c r="W1418" s="166" t="s">
        <v>46</v>
      </c>
      <c r="X1418" s="166">
        <v>0</v>
      </c>
      <c r="Y1418" s="166" t="s">
        <v>47</v>
      </c>
      <c r="Z1418" s="166">
        <v>0</v>
      </c>
      <c r="AA1418" s="166"/>
      <c r="AB1418" s="246">
        <v>0</v>
      </c>
      <c r="AC1418" s="246" t="s">
        <v>10217</v>
      </c>
      <c r="AD1418" s="237" t="s">
        <v>49</v>
      </c>
      <c r="AE1418" s="238" t="str">
        <f>IF(IFERROR(VLOOKUP(A1418,#REF!,1,FALSE),"")="","","✓")</f>
        <v/>
      </c>
      <c r="AF1418" s="237" t="s">
        <v>48</v>
      </c>
      <c r="AG1418" s="239" t="s">
        <v>48</v>
      </c>
      <c r="AH1418" s="248" t="str">
        <f>IF(AND(COUNTIF('1093件のリスト'!$L$247:$L$7238,'2-1.手続一覧'!A1418)=1,(_xlfn.XLOOKUP('2-1.手続一覧'!A1418,'1093件のリスト'!$L$247:$L$7238,'1093件のリスト'!$AM$247:$AM$7238))="2022年度の対象"),"リストにあり","？")</f>
        <v>リストにあり</v>
      </c>
      <c r="AI1418" s="248" t="s">
        <v>49</v>
      </c>
      <c r="AJ1418" s="248" t="s">
        <v>1838</v>
      </c>
      <c r="AK1418" s="248" t="str">
        <f>IF($AL1418="電子化対象外","✓","")</f>
        <v>✓</v>
      </c>
      <c r="AL1418" s="248" t="str">
        <f>VLOOKUP($A1418,'3-1.電気'!$B$16:$CE$134,5,FALSE)</f>
        <v>電子化対象外</v>
      </c>
      <c r="AM1418" s="248" t="str">
        <f>VLOOKUP($A1418,'3-1.電気'!$B$16:$CE$134,68,FALSE)</f>
        <v>-</v>
      </c>
      <c r="AN1418" s="248" t="str">
        <f>VLOOKUP($A1418,'3-1.電気'!$B$16:$CE$134,69,FALSE)</f>
        <v>-</v>
      </c>
      <c r="AO1418" s="248" t="str">
        <f>VLOOKUP($A1418,'3-1.電気'!$B$16:$CE$134,70,FALSE)</f>
        <v>-</v>
      </c>
      <c r="AP1418" s="248">
        <f>VLOOKUP($A1418,'3-1.電気'!$B$16:$CE$134,55,FALSE)</f>
        <v>0</v>
      </c>
      <c r="AQ1418" s="239" t="str">
        <f>VLOOKUP($A1418,'3-1.電気'!$B$16:$CE$134,56,FALSE)</f>
        <v>・PCBは物がなくなるため電子化の対象とする必要なし</v>
      </c>
      <c r="AR1418" s="234" t="s">
        <v>0</v>
      </c>
    </row>
    <row r="1419" spans="1:44" ht="30" hidden="1" customHeight="1">
      <c r="A1419" s="249">
        <v>25610</v>
      </c>
      <c r="B1419" s="168" t="s">
        <v>9366</v>
      </c>
      <c r="C1419" s="166" t="s">
        <v>1871</v>
      </c>
      <c r="D1419" s="166">
        <v>1965</v>
      </c>
      <c r="E1419" s="166">
        <v>54</v>
      </c>
      <c r="F1419" s="166">
        <v>3</v>
      </c>
      <c r="G1419" s="166">
        <v>0</v>
      </c>
      <c r="H1419" s="166">
        <v>0</v>
      </c>
      <c r="I1419" s="166">
        <v>0</v>
      </c>
      <c r="J1419" s="166">
        <v>0</v>
      </c>
      <c r="K1419" s="166">
        <v>0</v>
      </c>
      <c r="L1419" s="166">
        <v>0</v>
      </c>
      <c r="M1419" s="166">
        <v>0</v>
      </c>
      <c r="N1419" s="166" t="s">
        <v>41</v>
      </c>
      <c r="O1419" s="166" t="s">
        <v>42</v>
      </c>
      <c r="P1419" s="166" t="s">
        <v>10320</v>
      </c>
      <c r="Q1419" s="167" t="s">
        <v>10321</v>
      </c>
      <c r="R1419" s="166"/>
      <c r="S1419" s="166" t="s">
        <v>54</v>
      </c>
      <c r="T1419" s="166">
        <v>0</v>
      </c>
      <c r="U1419" s="166">
        <v>0</v>
      </c>
      <c r="V1419" s="166">
        <v>0</v>
      </c>
      <c r="W1419" s="166" t="s">
        <v>46</v>
      </c>
      <c r="X1419" s="166">
        <v>0</v>
      </c>
      <c r="Y1419" s="166" t="s">
        <v>47</v>
      </c>
      <c r="Z1419" s="166">
        <v>0</v>
      </c>
      <c r="AA1419" s="166"/>
      <c r="AB1419" s="246">
        <v>0</v>
      </c>
      <c r="AC1419" s="246" t="s">
        <v>48</v>
      </c>
      <c r="AD1419" s="237" t="s">
        <v>49</v>
      </c>
      <c r="AE1419" s="238" t="str">
        <f>IF(IFERROR(VLOOKUP(A1419,#REF!,1,FALSE),"")="","","✓")</f>
        <v/>
      </c>
      <c r="AF1419" s="237" t="s">
        <v>48</v>
      </c>
      <c r="AG1419" s="239" t="s">
        <v>48</v>
      </c>
      <c r="AH1419" s="248" t="str">
        <f>IF(AND(COUNTIF('1093件のリスト'!$L$247:$L$7238,'2-1.手続一覧'!A1419)=1,(_xlfn.XLOOKUP('2-1.手続一覧'!A1419,'1093件のリスト'!$L$247:$L$7238,'1093件のリスト'!$AM$247:$AM$7238))="2022年度の対象"),"リストにあり","？")</f>
        <v>リストにあり</v>
      </c>
      <c r="AI1419" s="248" t="s">
        <v>49</v>
      </c>
      <c r="AJ1419" s="248" t="s">
        <v>1838</v>
      </c>
      <c r="AK1419" s="248" t="str">
        <f>IF($AL1419="電子化対象外","✓","")</f>
        <v/>
      </c>
      <c r="AL1419" s="248" t="str">
        <f>VLOOKUP($A1419,'3-1.電気'!$B$16:$CE$134,5,FALSE)</f>
        <v>汎用申請</v>
      </c>
      <c r="AM1419" s="248" t="str">
        <f>VLOOKUP($A1419,'3-1.電気'!$B$16:$CE$134,68,FALSE)</f>
        <v>Notify01</v>
      </c>
      <c r="AN1419" s="248" t="str">
        <f>VLOOKUP($A1419,'3-1.電気'!$B$16:$CE$134,69,FALSE)</f>
        <v>NotifyA</v>
      </c>
      <c r="AO1419" s="248" t="str">
        <f>VLOOKUP($A1419,'3-1.電気'!$B$16:$CE$134,70,FALSE)</f>
        <v>COM-YOSHIKI-2</v>
      </c>
      <c r="AP1419" s="248">
        <f>VLOOKUP($A1419,'3-1.電気'!$B$16:$CE$134,55,FALSE)</f>
        <v>0</v>
      </c>
      <c r="AQ1419" s="239" t="str">
        <f>VLOOKUP($A1419,'3-1.電気'!$B$16:$CE$134,56,FALSE)</f>
        <v>NITE（独立行政法人製品評価技術基盤機構）による詳報作成支援システムがある。
監督部ではメールによる提出が認められている。
簡易申請に追加する場合は、
・自家用電気工作物の事故速報
・自家用電気工作物の事故詳報
・一般用電気工作物の事故速報
一般用電気工作物の事故詳報
があることに留意すること。</v>
      </c>
      <c r="AR1419" s="234" t="s">
        <v>0</v>
      </c>
    </row>
    <row r="1420" spans="1:44" ht="30" hidden="1" customHeight="1">
      <c r="A1420" s="249">
        <v>25617</v>
      </c>
      <c r="B1420" s="168" t="s">
        <v>1876</v>
      </c>
      <c r="C1420" s="166" t="s">
        <v>1877</v>
      </c>
      <c r="D1420" s="166">
        <v>1964</v>
      </c>
      <c r="E1420" s="166">
        <v>170</v>
      </c>
      <c r="F1420" s="166">
        <v>47</v>
      </c>
      <c r="G1420" s="166">
        <v>0</v>
      </c>
      <c r="H1420" s="166">
        <v>0</v>
      </c>
      <c r="I1420" s="166">
        <v>5</v>
      </c>
      <c r="J1420" s="166">
        <v>0</v>
      </c>
      <c r="K1420" s="166">
        <v>0</v>
      </c>
      <c r="L1420" s="166">
        <v>0</v>
      </c>
      <c r="M1420" s="166">
        <v>0</v>
      </c>
      <c r="N1420" s="166" t="s">
        <v>41</v>
      </c>
      <c r="O1420" s="166" t="s">
        <v>42</v>
      </c>
      <c r="P1420" s="166" t="s">
        <v>10320</v>
      </c>
      <c r="Q1420" s="167" t="s">
        <v>10321</v>
      </c>
      <c r="R1420" s="166"/>
      <c r="S1420" s="166" t="s">
        <v>54</v>
      </c>
      <c r="T1420" s="166">
        <v>0</v>
      </c>
      <c r="U1420" s="166">
        <v>0</v>
      </c>
      <c r="V1420" s="166">
        <v>0</v>
      </c>
      <c r="W1420" s="166" t="s">
        <v>66</v>
      </c>
      <c r="X1420" s="166" t="s">
        <v>72</v>
      </c>
      <c r="Y1420" s="166" t="s">
        <v>47</v>
      </c>
      <c r="Z1420" s="166">
        <v>0</v>
      </c>
      <c r="AA1420" s="166"/>
      <c r="AB1420" s="246">
        <v>0</v>
      </c>
      <c r="AC1420" s="246" t="s">
        <v>48</v>
      </c>
      <c r="AD1420" s="237" t="s">
        <v>49</v>
      </c>
      <c r="AE1420" s="238"/>
      <c r="AF1420" s="237" t="s">
        <v>48</v>
      </c>
      <c r="AG1420" s="239" t="s">
        <v>48</v>
      </c>
      <c r="AH1420" s="248" t="str">
        <f>IF(AND(COUNTIF('1093件のリスト'!$L$247:$L$7238,'2-1.手続一覧'!A1420)=1,(_xlfn.XLOOKUP('2-1.手続一覧'!A1420,'1093件のリスト'!$L$247:$L$7238,'1093件のリスト'!$AM$247:$AM$7238))="2022年度の対象"),"リストにあり","？")</f>
        <v>リストにあり</v>
      </c>
      <c r="AI1420" s="248" t="s">
        <v>49</v>
      </c>
      <c r="AJ1420" s="248" t="s">
        <v>1838</v>
      </c>
      <c r="AK1420" s="248" t="str">
        <f>IF($AL1420="電子化対象外","✓","")</f>
        <v/>
      </c>
      <c r="AL1420" s="248" t="str">
        <f>VLOOKUP($A1420,'3-1.電気'!$B$16:$CE$134,5,FALSE)</f>
        <v>簡易申請</v>
      </c>
      <c r="AM1420" s="248" t="str">
        <f>VLOOKUP($A1420,'3-1.電気'!$B$16:$CE$134,68,FALSE)</f>
        <v>-</v>
      </c>
      <c r="AN1420" s="248" t="str">
        <f>VLOOKUP($A1420,'3-1.電気'!$B$16:$CE$134,69,FALSE)</f>
        <v>-</v>
      </c>
      <c r="AO1420" s="248" t="str">
        <f>VLOOKUP($A1420,'3-1.電気'!$B$16:$CE$134,70,FALSE)</f>
        <v>-</v>
      </c>
      <c r="AP1420" s="248">
        <f>VLOOKUP($A1420,'3-1.電気'!$B$16:$CE$134,55,FALSE)</f>
        <v>0</v>
      </c>
      <c r="AQ1420" s="239">
        <f>VLOOKUP($A1420,'3-1.電気'!$B$16:$CE$134,56,FALSE)</f>
        <v>0</v>
      </c>
      <c r="AR1420" s="234" t="s">
        <v>0</v>
      </c>
    </row>
    <row r="1421" spans="1:44" ht="30" hidden="1" customHeight="1">
      <c r="A1421" s="249">
        <v>25622</v>
      </c>
      <c r="B1421" s="168" t="s">
        <v>197</v>
      </c>
      <c r="C1421" s="166" t="s">
        <v>158</v>
      </c>
      <c r="D1421" s="166">
        <v>1964</v>
      </c>
      <c r="E1421" s="166">
        <v>170</v>
      </c>
      <c r="F1421" s="166">
        <v>72</v>
      </c>
      <c r="G1421" s="166">
        <v>0</v>
      </c>
      <c r="H1421" s="166">
        <v>0</v>
      </c>
      <c r="I1421" s="166">
        <v>0</v>
      </c>
      <c r="J1421" s="166">
        <v>0</v>
      </c>
      <c r="K1421" s="166">
        <v>0</v>
      </c>
      <c r="L1421" s="166">
        <v>0</v>
      </c>
      <c r="M1421" s="166">
        <v>0</v>
      </c>
      <c r="N1421" s="166" t="s">
        <v>41</v>
      </c>
      <c r="O1421" s="166" t="s">
        <v>42</v>
      </c>
      <c r="P1421" s="166" t="s">
        <v>10320</v>
      </c>
      <c r="Q1421" s="167" t="s">
        <v>10321</v>
      </c>
      <c r="R1421" s="166"/>
      <c r="S1421" s="166" t="s">
        <v>54</v>
      </c>
      <c r="T1421" s="166">
        <v>0</v>
      </c>
      <c r="U1421" s="166">
        <v>0</v>
      </c>
      <c r="V1421" s="166">
        <v>0</v>
      </c>
      <c r="W1421" s="166" t="s">
        <v>46</v>
      </c>
      <c r="X1421" s="166">
        <v>0</v>
      </c>
      <c r="Y1421" s="166" t="s">
        <v>164</v>
      </c>
      <c r="Z1421" s="166">
        <v>0</v>
      </c>
      <c r="AA1421" s="166"/>
      <c r="AB1421" s="246">
        <v>0</v>
      </c>
      <c r="AC1421" s="246">
        <v>0</v>
      </c>
      <c r="AD1421" s="237" t="s">
        <v>49</v>
      </c>
      <c r="AE1421" s="238" t="str">
        <f>IF(IFERROR(VLOOKUP(A1421,#REF!,1,FALSE),"")="","","✓")</f>
        <v/>
      </c>
      <c r="AF1421" s="237" t="s">
        <v>48</v>
      </c>
      <c r="AG1421" s="239" t="s">
        <v>48</v>
      </c>
      <c r="AH1421" s="248" t="str">
        <f>IF(AND(COUNTIF('1093件のリスト'!$L$247:$L$7238,'2-1.手続一覧'!A1421)=1,(_xlfn.XLOOKUP('2-1.手続一覧'!A1421,'1093件のリスト'!$L$247:$L$7238,'1093件のリスト'!$AM$247:$AM$7238))="2022年度の対象"),"リストにあり","？")</f>
        <v>リストにあり</v>
      </c>
      <c r="AI1421" s="248" t="s">
        <v>49</v>
      </c>
      <c r="AJ1421" s="248" t="s">
        <v>1838</v>
      </c>
      <c r="AK1421" s="248" t="str">
        <f>IF($AL1421="電子化対象外","✓","")</f>
        <v/>
      </c>
      <c r="AL1421" s="248" t="str">
        <f>VLOOKUP($A1421,'3-1.電気'!$B$16:$CE$134,5,FALSE)</f>
        <v>簡易申請</v>
      </c>
      <c r="AM1421" s="248" t="str">
        <f>VLOOKUP($A1421,'3-1.電気'!$B$16:$CE$134,68,FALSE)</f>
        <v>-</v>
      </c>
      <c r="AN1421" s="248" t="str">
        <f>VLOOKUP($A1421,'3-1.電気'!$B$16:$CE$134,69,FALSE)</f>
        <v>-</v>
      </c>
      <c r="AO1421" s="248" t="str">
        <f>VLOOKUP($A1421,'3-1.電気'!$B$16:$CE$134,70,FALSE)</f>
        <v>-</v>
      </c>
      <c r="AP1421" s="248">
        <f>VLOOKUP($A1421,'3-1.電気'!$B$16:$CE$134,55,FALSE)</f>
        <v>0</v>
      </c>
      <c r="AQ1421" s="239">
        <f>VLOOKUP($A1421,'3-1.電気'!$B$16:$CE$134,56,FALSE)</f>
        <v>0</v>
      </c>
      <c r="AR1421" s="234" t="s">
        <v>0</v>
      </c>
    </row>
    <row r="1422" spans="1:44" s="1" customFormat="1" ht="30" hidden="1" customHeight="1">
      <c r="A1422" s="249">
        <v>25630</v>
      </c>
      <c r="B1422" s="168" t="s">
        <v>445</v>
      </c>
      <c r="C1422" s="166" t="s">
        <v>386</v>
      </c>
      <c r="D1422" s="166">
        <v>1973</v>
      </c>
      <c r="E1422" s="166">
        <v>31</v>
      </c>
      <c r="F1422" s="166">
        <v>51</v>
      </c>
      <c r="G1422" s="166">
        <v>0</v>
      </c>
      <c r="H1422" s="166">
        <v>0</v>
      </c>
      <c r="I1422" s="166">
        <v>4</v>
      </c>
      <c r="J1422" s="166">
        <v>0</v>
      </c>
      <c r="K1422" s="166">
        <v>0</v>
      </c>
      <c r="L1422" s="166">
        <v>0</v>
      </c>
      <c r="M1422" s="166" t="s">
        <v>446</v>
      </c>
      <c r="N1422" s="166" t="s">
        <v>41</v>
      </c>
      <c r="O1422" s="166" t="s">
        <v>234</v>
      </c>
      <c r="P1422" s="166" t="s">
        <v>10321</v>
      </c>
      <c r="Q1422" s="167" t="s">
        <v>10320</v>
      </c>
      <c r="R1422" s="166"/>
      <c r="S1422" s="166" t="s">
        <v>45</v>
      </c>
      <c r="T1422" s="166">
        <v>0</v>
      </c>
      <c r="U1422" s="166">
        <v>0</v>
      </c>
      <c r="V1422" s="166">
        <v>0</v>
      </c>
      <c r="W1422" s="166" t="s">
        <v>46</v>
      </c>
      <c r="X1422" s="166">
        <v>0</v>
      </c>
      <c r="Y1422" s="166" t="s">
        <v>47</v>
      </c>
      <c r="Z1422" s="166">
        <v>0</v>
      </c>
      <c r="AA1422" s="166"/>
      <c r="AB1422" s="246" t="s">
        <v>1831</v>
      </c>
      <c r="AC1422" s="246" t="s">
        <v>1831</v>
      </c>
      <c r="AD1422" s="237" t="s">
        <v>48</v>
      </c>
      <c r="AE1422" s="238" t="str">
        <f>IF(IFERROR(VLOOKUP(A1422,#REF!,1,FALSE),"")="","","✓")</f>
        <v/>
      </c>
      <c r="AF1422" s="237" t="s">
        <v>49</v>
      </c>
      <c r="AG1422" s="239" t="s">
        <v>48</v>
      </c>
      <c r="AH1422" s="248" t="str">
        <f>IF(AND(COUNTIF('1093件のリスト'!$L$247:$L$7238,'2-1.手続一覧'!A1422)=1,(_xlfn.XLOOKUP('2-1.手続一覧'!A1422,'1093件のリスト'!$L$247:$L$7238,'1093件のリスト'!$AM$247:$AM$7238))="2022年度の対象"),"リストにあり","？")</f>
        <v>？</v>
      </c>
      <c r="AI1422" s="248"/>
      <c r="AJ1422" s="248" t="s">
        <v>1868</v>
      </c>
      <c r="AK1422" s="248" t="s">
        <v>1868</v>
      </c>
      <c r="AL1422" s="248" t="s">
        <v>1868</v>
      </c>
      <c r="AM1422" s="248" t="s">
        <v>1868</v>
      </c>
      <c r="AN1422" s="250" t="s">
        <v>1868</v>
      </c>
      <c r="AO1422" s="250" t="s">
        <v>1868</v>
      </c>
      <c r="AP1422" s="248" t="s">
        <v>1868</v>
      </c>
      <c r="AQ1422" s="239" t="s">
        <v>1868</v>
      </c>
      <c r="AR1422" s="234" t="s">
        <v>0</v>
      </c>
    </row>
    <row r="1423" spans="1:44" ht="30" hidden="1" customHeight="1">
      <c r="A1423" s="249">
        <v>25623</v>
      </c>
      <c r="B1423" s="168" t="s">
        <v>198</v>
      </c>
      <c r="C1423" s="166" t="s">
        <v>158</v>
      </c>
      <c r="D1423" s="166">
        <v>1964</v>
      </c>
      <c r="E1423" s="166">
        <v>170</v>
      </c>
      <c r="F1423" s="166">
        <v>111</v>
      </c>
      <c r="G1423" s="166">
        <v>0</v>
      </c>
      <c r="H1423" s="166">
        <v>0</v>
      </c>
      <c r="I1423" s="166">
        <v>2</v>
      </c>
      <c r="J1423" s="166">
        <v>0</v>
      </c>
      <c r="K1423" s="166">
        <v>0</v>
      </c>
      <c r="L1423" s="166">
        <v>0</v>
      </c>
      <c r="M1423" s="166">
        <v>0</v>
      </c>
      <c r="N1423" s="166" t="s">
        <v>41</v>
      </c>
      <c r="O1423" s="166" t="s">
        <v>42</v>
      </c>
      <c r="P1423" s="166" t="s">
        <v>10320</v>
      </c>
      <c r="Q1423" s="167" t="s">
        <v>10321</v>
      </c>
      <c r="R1423" s="166"/>
      <c r="S1423" s="166" t="s">
        <v>54</v>
      </c>
      <c r="T1423" s="166">
        <v>0</v>
      </c>
      <c r="U1423" s="166">
        <v>0</v>
      </c>
      <c r="V1423" s="166">
        <v>0</v>
      </c>
      <c r="W1423" s="166" t="s">
        <v>46</v>
      </c>
      <c r="X1423" s="166">
        <v>0</v>
      </c>
      <c r="Y1423" s="166" t="s">
        <v>75</v>
      </c>
      <c r="Z1423" s="166">
        <v>0</v>
      </c>
      <c r="AA1423" s="166"/>
      <c r="AB1423" s="246">
        <v>0</v>
      </c>
      <c r="AC1423" s="246">
        <v>0</v>
      </c>
      <c r="AD1423" s="237" t="s">
        <v>49</v>
      </c>
      <c r="AE1423" s="238" t="str">
        <f>IF(IFERROR(VLOOKUP(A1423,#REF!,1,FALSE),"")="","","✓")</f>
        <v/>
      </c>
      <c r="AF1423" s="237" t="s">
        <v>48</v>
      </c>
      <c r="AG1423" s="239" t="s">
        <v>48</v>
      </c>
      <c r="AH1423" s="248" t="str">
        <f>IF(AND(COUNTIF('1093件のリスト'!$L$247:$L$7238,'2-1.手続一覧'!A1423)=1,(_xlfn.XLOOKUP('2-1.手続一覧'!A1423,'1093件のリスト'!$L$247:$L$7238,'1093件のリスト'!$AM$247:$AM$7238))="2022年度の対象"),"リストにあり","？")</f>
        <v>リストにあり</v>
      </c>
      <c r="AI1423" s="248" t="s">
        <v>49</v>
      </c>
      <c r="AJ1423" s="248" t="s">
        <v>1838</v>
      </c>
      <c r="AK1423" s="248" t="str">
        <f>IF($AL1423="電子化対象外","✓","")</f>
        <v/>
      </c>
      <c r="AL1423" s="248" t="str">
        <f>VLOOKUP($A1423,'3-1.電気'!$B$16:$CE$134,5,FALSE)</f>
        <v>簡易申請</v>
      </c>
      <c r="AM1423" s="248" t="str">
        <f>VLOOKUP($A1423,'3-1.電気'!$B$16:$CE$134,68,FALSE)</f>
        <v>-</v>
      </c>
      <c r="AN1423" s="248" t="str">
        <f>VLOOKUP($A1423,'3-1.電気'!$B$16:$CE$134,69,FALSE)</f>
        <v>-</v>
      </c>
      <c r="AO1423" s="248" t="str">
        <f>VLOOKUP($A1423,'3-1.電気'!$B$16:$CE$134,70,FALSE)</f>
        <v>-</v>
      </c>
      <c r="AP1423" s="248">
        <f>VLOOKUP($A1423,'3-1.電気'!$B$16:$CE$134,55,FALSE)</f>
        <v>0</v>
      </c>
      <c r="AQ1423" s="239">
        <f>VLOOKUP($A1423,'3-1.電気'!$B$16:$CE$134,56,FALSE)</f>
        <v>0</v>
      </c>
      <c r="AR1423" s="234" t="s">
        <v>0</v>
      </c>
    </row>
    <row r="1424" spans="1:44" ht="30" hidden="1" customHeight="1">
      <c r="A1424" s="249">
        <v>25625</v>
      </c>
      <c r="B1424" s="168" t="s">
        <v>93</v>
      </c>
      <c r="C1424" s="166" t="s">
        <v>83</v>
      </c>
      <c r="D1424" s="166">
        <v>1965</v>
      </c>
      <c r="E1424" s="166">
        <v>54</v>
      </c>
      <c r="F1424" s="166">
        <v>4</v>
      </c>
      <c r="G1424" s="166">
        <v>2</v>
      </c>
      <c r="H1424" s="166">
        <v>0</v>
      </c>
      <c r="I1424" s="166">
        <v>1</v>
      </c>
      <c r="J1424" s="166">
        <v>0</v>
      </c>
      <c r="K1424" s="166">
        <v>1</v>
      </c>
      <c r="L1424" s="166">
        <v>0</v>
      </c>
      <c r="M1424" s="166">
        <v>0</v>
      </c>
      <c r="N1424" s="166" t="s">
        <v>41</v>
      </c>
      <c r="O1424" s="166" t="s">
        <v>42</v>
      </c>
      <c r="P1424" s="166" t="s">
        <v>10320</v>
      </c>
      <c r="Q1424" s="167" t="s">
        <v>10321</v>
      </c>
      <c r="R1424" s="166"/>
      <c r="S1424" s="166" t="s">
        <v>54</v>
      </c>
      <c r="T1424" s="166">
        <v>0</v>
      </c>
      <c r="U1424" s="166">
        <v>0</v>
      </c>
      <c r="V1424" s="166">
        <v>0</v>
      </c>
      <c r="W1424" s="166" t="s">
        <v>46</v>
      </c>
      <c r="X1424" s="166">
        <v>0</v>
      </c>
      <c r="Y1424" s="166" t="s">
        <v>47</v>
      </c>
      <c r="Z1424" s="166">
        <v>0</v>
      </c>
      <c r="AA1424" s="166"/>
      <c r="AB1424" s="246">
        <v>0</v>
      </c>
      <c r="AC1424" s="246" t="s">
        <v>10217</v>
      </c>
      <c r="AD1424" s="237" t="s">
        <v>49</v>
      </c>
      <c r="AE1424" s="238" t="str">
        <f>IF(IFERROR(VLOOKUP(A1424,#REF!,1,FALSE),"")="","","✓")</f>
        <v/>
      </c>
      <c r="AF1424" s="237" t="s">
        <v>48</v>
      </c>
      <c r="AG1424" s="239" t="s">
        <v>48</v>
      </c>
      <c r="AH1424" s="248" t="str">
        <f>IF(AND(COUNTIF('1093件のリスト'!$L$247:$L$7238,'2-1.手続一覧'!A1424)=1,(_xlfn.XLOOKUP('2-1.手続一覧'!A1424,'1093件のリスト'!$L$247:$L$7238,'1093件のリスト'!$AM$247:$AM$7238))="2022年度の対象"),"リストにあり","？")</f>
        <v>リストにあり</v>
      </c>
      <c r="AI1424" s="248" t="s">
        <v>49</v>
      </c>
      <c r="AJ1424" s="248" t="s">
        <v>1838</v>
      </c>
      <c r="AK1424" s="248" t="str">
        <f>IF($AL1424="電子化対象外","✓","")</f>
        <v>✓</v>
      </c>
      <c r="AL1424" s="248" t="str">
        <f>VLOOKUP($A1424,'3-1.電気'!$B$16:$CE$134,5,FALSE)</f>
        <v>電子化対象外</v>
      </c>
      <c r="AM1424" s="248" t="str">
        <f>VLOOKUP($A1424,'3-1.電気'!$B$16:$CE$134,68,FALSE)</f>
        <v>-</v>
      </c>
      <c r="AN1424" s="248" t="str">
        <f>VLOOKUP($A1424,'3-1.電気'!$B$16:$CE$134,69,FALSE)</f>
        <v>-</v>
      </c>
      <c r="AO1424" s="248" t="str">
        <f>VLOOKUP($A1424,'3-1.電気'!$B$16:$CE$134,70,FALSE)</f>
        <v>-</v>
      </c>
      <c r="AP1424" s="248">
        <f>VLOOKUP($A1424,'3-1.電気'!$B$16:$CE$134,55,FALSE)</f>
        <v>0</v>
      </c>
      <c r="AQ1424" s="239" t="str">
        <f>VLOOKUP($A1424,'3-1.電気'!$B$16:$CE$134,56,FALSE)</f>
        <v>・PCBは物がなくなるため電子化の対象とする必要なし</v>
      </c>
      <c r="AR1424" s="234" t="s">
        <v>0</v>
      </c>
    </row>
    <row r="1425" spans="1:44" ht="30" hidden="1" customHeight="1">
      <c r="A1425" s="249">
        <v>25626</v>
      </c>
      <c r="B1425" s="168" t="s">
        <v>95</v>
      </c>
      <c r="C1425" s="166" t="s">
        <v>83</v>
      </c>
      <c r="D1425" s="166">
        <v>1965</v>
      </c>
      <c r="E1425" s="166">
        <v>54</v>
      </c>
      <c r="F1425" s="166">
        <v>4</v>
      </c>
      <c r="G1425" s="166">
        <v>2</v>
      </c>
      <c r="H1425" s="166">
        <v>0</v>
      </c>
      <c r="I1425" s="166">
        <v>1</v>
      </c>
      <c r="J1425" s="166">
        <v>0</v>
      </c>
      <c r="K1425" s="166">
        <v>2</v>
      </c>
      <c r="L1425" s="166">
        <v>0</v>
      </c>
      <c r="M1425" s="166">
        <v>0</v>
      </c>
      <c r="N1425" s="166" t="s">
        <v>41</v>
      </c>
      <c r="O1425" s="166" t="s">
        <v>42</v>
      </c>
      <c r="P1425" s="166" t="s">
        <v>10320</v>
      </c>
      <c r="Q1425" s="167" t="s">
        <v>10321</v>
      </c>
      <c r="R1425" s="166"/>
      <c r="S1425" s="166" t="s">
        <v>54</v>
      </c>
      <c r="T1425" s="166">
        <v>0</v>
      </c>
      <c r="U1425" s="166">
        <v>0</v>
      </c>
      <c r="V1425" s="166">
        <v>0</v>
      </c>
      <c r="W1425" s="166" t="s">
        <v>46</v>
      </c>
      <c r="X1425" s="166">
        <v>0</v>
      </c>
      <c r="Y1425" s="166" t="s">
        <v>47</v>
      </c>
      <c r="Z1425" s="166">
        <v>0</v>
      </c>
      <c r="AA1425" s="166"/>
      <c r="AB1425" s="246">
        <v>0</v>
      </c>
      <c r="AC1425" s="246" t="s">
        <v>10217</v>
      </c>
      <c r="AD1425" s="237" t="s">
        <v>49</v>
      </c>
      <c r="AE1425" s="238" t="str">
        <f>IF(IFERROR(VLOOKUP(A1425,#REF!,1,FALSE),"")="","","✓")</f>
        <v/>
      </c>
      <c r="AF1425" s="237" t="s">
        <v>48</v>
      </c>
      <c r="AG1425" s="239" t="s">
        <v>48</v>
      </c>
      <c r="AH1425" s="248" t="str">
        <f>IF(AND(COUNTIF('1093件のリスト'!$L$247:$L$7238,'2-1.手続一覧'!A1425)=1,(_xlfn.XLOOKUP('2-1.手続一覧'!A1425,'1093件のリスト'!$L$247:$L$7238,'1093件のリスト'!$AM$247:$AM$7238))="2022年度の対象"),"リストにあり","？")</f>
        <v>リストにあり</v>
      </c>
      <c r="AI1425" s="248" t="s">
        <v>49</v>
      </c>
      <c r="AJ1425" s="248" t="s">
        <v>1838</v>
      </c>
      <c r="AK1425" s="248" t="str">
        <f>IF($AL1425="電子化対象外","✓","")</f>
        <v>✓</v>
      </c>
      <c r="AL1425" s="248" t="str">
        <f>VLOOKUP($A1425,'3-1.電気'!$B$16:$CE$134,5,FALSE)</f>
        <v>電子化対象外</v>
      </c>
      <c r="AM1425" s="248" t="str">
        <f>VLOOKUP($A1425,'3-1.電気'!$B$16:$CE$134,68,FALSE)</f>
        <v>-</v>
      </c>
      <c r="AN1425" s="248" t="str">
        <f>VLOOKUP($A1425,'3-1.電気'!$B$16:$CE$134,69,FALSE)</f>
        <v>-</v>
      </c>
      <c r="AO1425" s="248" t="str">
        <f>VLOOKUP($A1425,'3-1.電気'!$B$16:$CE$134,70,FALSE)</f>
        <v>-</v>
      </c>
      <c r="AP1425" s="248">
        <f>VLOOKUP($A1425,'3-1.電気'!$B$16:$CE$134,55,FALSE)</f>
        <v>0</v>
      </c>
      <c r="AQ1425" s="239" t="str">
        <f>VLOOKUP($A1425,'3-1.電気'!$B$16:$CE$134,56,FALSE)</f>
        <v>・PCBは物がなくなるため電子化の対象とする必要なし</v>
      </c>
      <c r="AR1425" s="234" t="s">
        <v>0</v>
      </c>
    </row>
    <row r="1426" spans="1:44" s="1" customFormat="1" ht="30" hidden="1" customHeight="1">
      <c r="A1426" s="249">
        <v>27338</v>
      </c>
      <c r="B1426" s="168" t="s">
        <v>247</v>
      </c>
      <c r="C1426" s="166" t="s">
        <v>232</v>
      </c>
      <c r="D1426" s="166">
        <v>1954</v>
      </c>
      <c r="E1426" s="166">
        <v>51</v>
      </c>
      <c r="F1426" s="166">
        <v>145</v>
      </c>
      <c r="G1426" s="166">
        <v>0</v>
      </c>
      <c r="H1426" s="166">
        <v>0</v>
      </c>
      <c r="I1426" s="166">
        <v>2</v>
      </c>
      <c r="J1426" s="166">
        <v>0</v>
      </c>
      <c r="K1426" s="166">
        <v>0</v>
      </c>
      <c r="L1426" s="166">
        <v>0</v>
      </c>
      <c r="M1426" s="166">
        <v>0</v>
      </c>
      <c r="N1426" s="166" t="s">
        <v>41</v>
      </c>
      <c r="O1426" s="166" t="s">
        <v>234</v>
      </c>
      <c r="P1426" s="166" t="s">
        <v>10320</v>
      </c>
      <c r="Q1426" s="167" t="s">
        <v>162</v>
      </c>
      <c r="R1426" s="166"/>
      <c r="S1426" s="166" t="s">
        <v>163</v>
      </c>
      <c r="T1426" s="166">
        <v>0</v>
      </c>
      <c r="U1426" s="166">
        <v>0</v>
      </c>
      <c r="V1426" s="166">
        <v>0</v>
      </c>
      <c r="W1426" s="166" t="s">
        <v>46</v>
      </c>
      <c r="X1426" s="166">
        <v>0</v>
      </c>
      <c r="Y1426" s="166" t="s">
        <v>75</v>
      </c>
      <c r="Z1426" s="166">
        <v>0</v>
      </c>
      <c r="AA1426" s="166"/>
      <c r="AB1426" s="246">
        <v>0</v>
      </c>
      <c r="AC1426" s="246" t="s">
        <v>48</v>
      </c>
      <c r="AD1426" s="237" t="s">
        <v>49</v>
      </c>
      <c r="AE1426" s="238" t="str">
        <f>IF(IFERROR(VLOOKUP(A1426,#REF!,1,FALSE),"")="","","✓")</f>
        <v/>
      </c>
      <c r="AF1426" s="237" t="s">
        <v>48</v>
      </c>
      <c r="AG1426" s="239" t="s">
        <v>48</v>
      </c>
      <c r="AH1426" s="248" t="str">
        <f>IF(AND(COUNTIF('1093件のリスト'!$L$247:$L$7238,'2-1.手続一覧'!A1426)=1,(_xlfn.XLOOKUP('2-1.手続一覧'!A1426,'1093件のリスト'!$L$247:$L$7238,'1093件のリスト'!$AM$247:$AM$7238))="2022年度の対象"),"リストにあり","？")</f>
        <v>？</v>
      </c>
      <c r="AI1426" s="248"/>
      <c r="AJ1426" s="248" t="s">
        <v>1868</v>
      </c>
      <c r="AK1426" s="248" t="s">
        <v>1868</v>
      </c>
      <c r="AL1426" s="248" t="s">
        <v>1868</v>
      </c>
      <c r="AM1426" s="248" t="s">
        <v>1868</v>
      </c>
      <c r="AN1426" s="250" t="s">
        <v>1868</v>
      </c>
      <c r="AO1426" s="250" t="s">
        <v>1868</v>
      </c>
      <c r="AP1426" s="248" t="s">
        <v>1868</v>
      </c>
      <c r="AQ1426" s="239" t="s">
        <v>1868</v>
      </c>
      <c r="AR1426" s="234" t="s">
        <v>0</v>
      </c>
    </row>
    <row r="1427" spans="1:44" s="1" customFormat="1" ht="30" hidden="1" customHeight="1">
      <c r="A1427" s="249">
        <v>27339</v>
      </c>
      <c r="B1427" s="168" t="s">
        <v>248</v>
      </c>
      <c r="C1427" s="166" t="s">
        <v>232</v>
      </c>
      <c r="D1427" s="166">
        <v>1954</v>
      </c>
      <c r="E1427" s="166">
        <v>51</v>
      </c>
      <c r="F1427" s="166">
        <v>146</v>
      </c>
      <c r="G1427" s="166">
        <v>0</v>
      </c>
      <c r="H1427" s="166">
        <v>0</v>
      </c>
      <c r="I1427" s="166">
        <v>1</v>
      </c>
      <c r="J1427" s="166">
        <v>0</v>
      </c>
      <c r="K1427" s="166">
        <v>0</v>
      </c>
      <c r="L1427" s="166">
        <v>0</v>
      </c>
      <c r="M1427" s="166">
        <v>0</v>
      </c>
      <c r="N1427" s="166" t="s">
        <v>41</v>
      </c>
      <c r="O1427" s="166" t="s">
        <v>234</v>
      </c>
      <c r="P1427" s="166" t="s">
        <v>10320</v>
      </c>
      <c r="Q1427" s="167" t="s">
        <v>10320</v>
      </c>
      <c r="R1427" s="166"/>
      <c r="S1427" s="166" t="s">
        <v>177</v>
      </c>
      <c r="T1427" s="166">
        <v>0</v>
      </c>
      <c r="U1427" s="166">
        <v>0</v>
      </c>
      <c r="V1427" s="166">
        <v>0</v>
      </c>
      <c r="W1427" s="166" t="s">
        <v>46</v>
      </c>
      <c r="X1427" s="166">
        <v>0</v>
      </c>
      <c r="Y1427" s="166" t="s">
        <v>75</v>
      </c>
      <c r="Z1427" s="166">
        <v>0</v>
      </c>
      <c r="AA1427" s="166"/>
      <c r="AB1427" s="246">
        <v>0</v>
      </c>
      <c r="AC1427" s="246" t="s">
        <v>48</v>
      </c>
      <c r="AD1427" s="237" t="s">
        <v>49</v>
      </c>
      <c r="AE1427" s="238" t="str">
        <f>IF(IFERROR(VLOOKUP(A1427,#REF!,1,FALSE),"")="","","✓")</f>
        <v/>
      </c>
      <c r="AF1427" s="237" t="s">
        <v>48</v>
      </c>
      <c r="AG1427" s="239" t="s">
        <v>48</v>
      </c>
      <c r="AH1427" s="248" t="str">
        <f>IF(AND(COUNTIF('1093件のリスト'!$L$247:$L$7238,'2-1.手続一覧'!A1427)=1,(_xlfn.XLOOKUP('2-1.手続一覧'!A1427,'1093件のリスト'!$L$247:$L$7238,'1093件のリスト'!$AM$247:$AM$7238))="2022年度の対象"),"リストにあり","？")</f>
        <v>？</v>
      </c>
      <c r="AI1427" s="248"/>
      <c r="AJ1427" s="248" t="s">
        <v>1868</v>
      </c>
      <c r="AK1427" s="248" t="s">
        <v>1868</v>
      </c>
      <c r="AL1427" s="248" t="s">
        <v>1868</v>
      </c>
      <c r="AM1427" s="248" t="s">
        <v>1868</v>
      </c>
      <c r="AN1427" s="250" t="s">
        <v>1868</v>
      </c>
      <c r="AO1427" s="250" t="s">
        <v>1868</v>
      </c>
      <c r="AP1427" s="248" t="s">
        <v>1868</v>
      </c>
      <c r="AQ1427" s="239" t="s">
        <v>1868</v>
      </c>
      <c r="AR1427" s="234" t="s">
        <v>0</v>
      </c>
    </row>
    <row r="1428" spans="1:44" s="1" customFormat="1" ht="30" hidden="1" customHeight="1">
      <c r="A1428" s="249">
        <v>27340</v>
      </c>
      <c r="B1428" s="168" t="s">
        <v>249</v>
      </c>
      <c r="C1428" s="166" t="s">
        <v>232</v>
      </c>
      <c r="D1428" s="166">
        <v>1954</v>
      </c>
      <c r="E1428" s="166">
        <v>51</v>
      </c>
      <c r="F1428" s="166">
        <v>146</v>
      </c>
      <c r="G1428" s="166">
        <v>0</v>
      </c>
      <c r="H1428" s="166">
        <v>0</v>
      </c>
      <c r="I1428" s="166">
        <v>1</v>
      </c>
      <c r="J1428" s="166">
        <v>0</v>
      </c>
      <c r="K1428" s="166">
        <v>0</v>
      </c>
      <c r="L1428" s="166">
        <v>0</v>
      </c>
      <c r="M1428" s="166">
        <v>0</v>
      </c>
      <c r="N1428" s="166" t="s">
        <v>41</v>
      </c>
      <c r="O1428" s="166" t="s">
        <v>234</v>
      </c>
      <c r="P1428" s="166" t="s">
        <v>10320</v>
      </c>
      <c r="Q1428" s="167" t="s">
        <v>10320</v>
      </c>
      <c r="R1428" s="166"/>
      <c r="S1428" s="166" t="s">
        <v>177</v>
      </c>
      <c r="T1428" s="166">
        <v>0</v>
      </c>
      <c r="U1428" s="166">
        <v>0</v>
      </c>
      <c r="V1428" s="166">
        <v>0</v>
      </c>
      <c r="W1428" s="166" t="s">
        <v>46</v>
      </c>
      <c r="X1428" s="166">
        <v>0</v>
      </c>
      <c r="Y1428" s="166" t="s">
        <v>47</v>
      </c>
      <c r="Z1428" s="166">
        <v>0</v>
      </c>
      <c r="AA1428" s="166"/>
      <c r="AB1428" s="246">
        <v>0</v>
      </c>
      <c r="AC1428" s="246" t="s">
        <v>48</v>
      </c>
      <c r="AD1428" s="237" t="s">
        <v>49</v>
      </c>
      <c r="AE1428" s="238" t="str">
        <f>IF(IFERROR(VLOOKUP(A1428,#REF!,1,FALSE),"")="","","✓")</f>
        <v/>
      </c>
      <c r="AF1428" s="237" t="s">
        <v>48</v>
      </c>
      <c r="AG1428" s="239" t="s">
        <v>48</v>
      </c>
      <c r="AH1428" s="248" t="str">
        <f>IF(AND(COUNTIF('1093件のリスト'!$L$247:$L$7238,'2-1.手続一覧'!A1428)=1,(_xlfn.XLOOKUP('2-1.手続一覧'!A1428,'1093件のリスト'!$L$247:$L$7238,'1093件のリスト'!$AM$247:$AM$7238))="2022年度の対象"),"リストにあり","？")</f>
        <v>？</v>
      </c>
      <c r="AI1428" s="248"/>
      <c r="AJ1428" s="248" t="s">
        <v>1868</v>
      </c>
      <c r="AK1428" s="248" t="s">
        <v>1868</v>
      </c>
      <c r="AL1428" s="248" t="s">
        <v>1868</v>
      </c>
      <c r="AM1428" s="248" t="s">
        <v>1868</v>
      </c>
      <c r="AN1428" s="250" t="s">
        <v>1868</v>
      </c>
      <c r="AO1428" s="250" t="s">
        <v>1868</v>
      </c>
      <c r="AP1428" s="248" t="s">
        <v>1868</v>
      </c>
      <c r="AQ1428" s="239" t="s">
        <v>1868</v>
      </c>
      <c r="AR1428" s="234" t="s">
        <v>0</v>
      </c>
    </row>
    <row r="1429" spans="1:44" s="1" customFormat="1" ht="30" hidden="1" customHeight="1">
      <c r="A1429" s="249">
        <v>27341</v>
      </c>
      <c r="B1429" s="168" t="s">
        <v>250</v>
      </c>
      <c r="C1429" s="166" t="s">
        <v>232</v>
      </c>
      <c r="D1429" s="166">
        <v>1954</v>
      </c>
      <c r="E1429" s="166">
        <v>51</v>
      </c>
      <c r="F1429" s="166">
        <v>146</v>
      </c>
      <c r="G1429" s="166">
        <v>0</v>
      </c>
      <c r="H1429" s="166">
        <v>0</v>
      </c>
      <c r="I1429" s="166">
        <v>1</v>
      </c>
      <c r="J1429" s="166">
        <v>0</v>
      </c>
      <c r="K1429" s="166">
        <v>0</v>
      </c>
      <c r="L1429" s="166">
        <v>0</v>
      </c>
      <c r="M1429" s="166">
        <v>0</v>
      </c>
      <c r="N1429" s="166" t="s">
        <v>41</v>
      </c>
      <c r="O1429" s="166" t="s">
        <v>234</v>
      </c>
      <c r="P1429" s="166" t="s">
        <v>10320</v>
      </c>
      <c r="Q1429" s="167" t="s">
        <v>162</v>
      </c>
      <c r="R1429" s="166"/>
      <c r="S1429" s="166" t="s">
        <v>163</v>
      </c>
      <c r="T1429" s="166">
        <v>0</v>
      </c>
      <c r="U1429" s="166">
        <v>0</v>
      </c>
      <c r="V1429" s="166">
        <v>0</v>
      </c>
      <c r="W1429" s="166" t="s">
        <v>46</v>
      </c>
      <c r="X1429" s="166">
        <v>0</v>
      </c>
      <c r="Y1429" s="166" t="s">
        <v>47</v>
      </c>
      <c r="Z1429" s="166">
        <v>0</v>
      </c>
      <c r="AA1429" s="166"/>
      <c r="AB1429" s="246">
        <v>0</v>
      </c>
      <c r="AC1429" s="246" t="s">
        <v>48</v>
      </c>
      <c r="AD1429" s="237" t="s">
        <v>49</v>
      </c>
      <c r="AE1429" s="238" t="str">
        <f>IF(IFERROR(VLOOKUP(A1429,#REF!,1,FALSE),"")="","","✓")</f>
        <v/>
      </c>
      <c r="AF1429" s="237" t="s">
        <v>48</v>
      </c>
      <c r="AG1429" s="239" t="s">
        <v>48</v>
      </c>
      <c r="AH1429" s="248" t="str">
        <f>IF(AND(COUNTIF('1093件のリスト'!$L$247:$L$7238,'2-1.手続一覧'!A1429)=1,(_xlfn.XLOOKUP('2-1.手続一覧'!A1429,'1093件のリスト'!$L$247:$L$7238,'1093件のリスト'!$AM$247:$AM$7238))="2022年度の対象"),"リストにあり","？")</f>
        <v>？</v>
      </c>
      <c r="AI1429" s="248"/>
      <c r="AJ1429" s="248" t="s">
        <v>1868</v>
      </c>
      <c r="AK1429" s="248" t="s">
        <v>1868</v>
      </c>
      <c r="AL1429" s="248" t="s">
        <v>1868</v>
      </c>
      <c r="AM1429" s="248" t="s">
        <v>1868</v>
      </c>
      <c r="AN1429" s="250" t="s">
        <v>1868</v>
      </c>
      <c r="AO1429" s="250" t="s">
        <v>1868</v>
      </c>
      <c r="AP1429" s="248" t="s">
        <v>1868</v>
      </c>
      <c r="AQ1429" s="239" t="s">
        <v>1868</v>
      </c>
      <c r="AR1429" s="234" t="s">
        <v>0</v>
      </c>
    </row>
    <row r="1430" spans="1:44" s="1" customFormat="1" ht="30" hidden="1" customHeight="1">
      <c r="A1430" s="249">
        <v>27343</v>
      </c>
      <c r="B1430" s="168" t="s">
        <v>251</v>
      </c>
      <c r="C1430" s="166" t="s">
        <v>232</v>
      </c>
      <c r="D1430" s="166">
        <v>1954</v>
      </c>
      <c r="E1430" s="166">
        <v>51</v>
      </c>
      <c r="F1430" s="166">
        <v>148</v>
      </c>
      <c r="G1430" s="166">
        <v>0</v>
      </c>
      <c r="H1430" s="166">
        <v>0</v>
      </c>
      <c r="I1430" s="166">
        <v>0</v>
      </c>
      <c r="J1430" s="166">
        <v>0</v>
      </c>
      <c r="K1430" s="166">
        <v>0</v>
      </c>
      <c r="L1430" s="166">
        <v>0</v>
      </c>
      <c r="M1430" s="166">
        <v>0</v>
      </c>
      <c r="N1430" s="166" t="s">
        <v>41</v>
      </c>
      <c r="O1430" s="166" t="s">
        <v>234</v>
      </c>
      <c r="P1430" s="166" t="s">
        <v>10321</v>
      </c>
      <c r="Q1430" s="167" t="s">
        <v>10320</v>
      </c>
      <c r="R1430" s="166"/>
      <c r="S1430" s="166" t="s">
        <v>108</v>
      </c>
      <c r="T1430" s="166">
        <v>0</v>
      </c>
      <c r="U1430" s="166">
        <v>0</v>
      </c>
      <c r="V1430" s="166">
        <v>0</v>
      </c>
      <c r="W1430" s="166" t="s">
        <v>46</v>
      </c>
      <c r="X1430" s="166">
        <v>0</v>
      </c>
      <c r="Y1430" s="166" t="s">
        <v>47</v>
      </c>
      <c r="Z1430" s="166">
        <v>0</v>
      </c>
      <c r="AA1430" s="166"/>
      <c r="AB1430" s="246">
        <v>0</v>
      </c>
      <c r="AC1430" s="246" t="s">
        <v>48</v>
      </c>
      <c r="AD1430" s="237" t="s">
        <v>48</v>
      </c>
      <c r="AE1430" s="238" t="str">
        <f>IF(IFERROR(VLOOKUP(A1430,#REF!,1,FALSE),"")="","","✓")</f>
        <v/>
      </c>
      <c r="AF1430" s="237" t="s">
        <v>49</v>
      </c>
      <c r="AG1430" s="239" t="s">
        <v>48</v>
      </c>
      <c r="AH1430" s="248" t="str">
        <f>IF(AND(COUNTIF('1093件のリスト'!$L$247:$L$7238,'2-1.手続一覧'!A1430)=1,(_xlfn.XLOOKUP('2-1.手続一覧'!A1430,'1093件のリスト'!$L$247:$L$7238,'1093件のリスト'!$AM$247:$AM$7238))="2022年度の対象"),"リストにあり","？")</f>
        <v>？</v>
      </c>
      <c r="AI1430" s="248"/>
      <c r="AJ1430" s="248" t="s">
        <v>1868</v>
      </c>
      <c r="AK1430" s="248" t="s">
        <v>1868</v>
      </c>
      <c r="AL1430" s="248" t="s">
        <v>1868</v>
      </c>
      <c r="AM1430" s="248" t="s">
        <v>1868</v>
      </c>
      <c r="AN1430" s="250" t="s">
        <v>1868</v>
      </c>
      <c r="AO1430" s="250" t="s">
        <v>1868</v>
      </c>
      <c r="AP1430" s="248" t="s">
        <v>1868</v>
      </c>
      <c r="AQ1430" s="239" t="s">
        <v>1868</v>
      </c>
      <c r="AR1430" s="234" t="s">
        <v>0</v>
      </c>
    </row>
    <row r="1431" spans="1:44" s="1" customFormat="1" ht="30" hidden="1" customHeight="1">
      <c r="A1431" s="249">
        <v>27344</v>
      </c>
      <c r="B1431" s="168" t="s">
        <v>252</v>
      </c>
      <c r="C1431" s="166" t="s">
        <v>232</v>
      </c>
      <c r="D1431" s="166">
        <v>1954</v>
      </c>
      <c r="E1431" s="166">
        <v>51</v>
      </c>
      <c r="F1431" s="166">
        <v>149</v>
      </c>
      <c r="G1431" s="166">
        <v>0</v>
      </c>
      <c r="H1431" s="166">
        <v>0</v>
      </c>
      <c r="I1431" s="166">
        <v>0</v>
      </c>
      <c r="J1431" s="166">
        <v>0</v>
      </c>
      <c r="K1431" s="166">
        <v>0</v>
      </c>
      <c r="L1431" s="166">
        <v>0</v>
      </c>
      <c r="M1431" s="166">
        <v>0</v>
      </c>
      <c r="N1431" s="166" t="s">
        <v>41</v>
      </c>
      <c r="O1431" s="166" t="s">
        <v>234</v>
      </c>
      <c r="P1431" s="166" t="s">
        <v>10321</v>
      </c>
      <c r="Q1431" s="167" t="s">
        <v>10320</v>
      </c>
      <c r="R1431" s="166"/>
      <c r="S1431" s="166" t="s">
        <v>108</v>
      </c>
      <c r="T1431" s="166">
        <v>0</v>
      </c>
      <c r="U1431" s="166">
        <v>0</v>
      </c>
      <c r="V1431" s="166">
        <v>0</v>
      </c>
      <c r="W1431" s="166" t="s">
        <v>46</v>
      </c>
      <c r="X1431" s="166">
        <v>0</v>
      </c>
      <c r="Y1431" s="166" t="s">
        <v>47</v>
      </c>
      <c r="Z1431" s="166">
        <v>0</v>
      </c>
      <c r="AA1431" s="166"/>
      <c r="AB1431" s="246">
        <v>0</v>
      </c>
      <c r="AC1431" s="246" t="s">
        <v>48</v>
      </c>
      <c r="AD1431" s="237" t="s">
        <v>48</v>
      </c>
      <c r="AE1431" s="238" t="str">
        <f>IF(IFERROR(VLOOKUP(A1431,#REF!,1,FALSE),"")="","","✓")</f>
        <v/>
      </c>
      <c r="AF1431" s="237" t="s">
        <v>49</v>
      </c>
      <c r="AG1431" s="239" t="s">
        <v>48</v>
      </c>
      <c r="AH1431" s="248" t="str">
        <f>IF(AND(COUNTIF('1093件のリスト'!$L$247:$L$7238,'2-1.手続一覧'!A1431)=1,(_xlfn.XLOOKUP('2-1.手続一覧'!A1431,'1093件のリスト'!$L$247:$L$7238,'1093件のリスト'!$AM$247:$AM$7238))="2022年度の対象"),"リストにあり","？")</f>
        <v>？</v>
      </c>
      <c r="AI1431" s="248"/>
      <c r="AJ1431" s="248" t="s">
        <v>1868</v>
      </c>
      <c r="AK1431" s="248" t="s">
        <v>1868</v>
      </c>
      <c r="AL1431" s="248" t="s">
        <v>1868</v>
      </c>
      <c r="AM1431" s="248" t="s">
        <v>1868</v>
      </c>
      <c r="AN1431" s="250" t="s">
        <v>1868</v>
      </c>
      <c r="AO1431" s="250" t="s">
        <v>1868</v>
      </c>
      <c r="AP1431" s="248" t="s">
        <v>1868</v>
      </c>
      <c r="AQ1431" s="239" t="s">
        <v>1868</v>
      </c>
      <c r="AR1431" s="234" t="s">
        <v>0</v>
      </c>
    </row>
    <row r="1432" spans="1:44" s="1" customFormat="1" ht="30" hidden="1" customHeight="1">
      <c r="A1432" s="249">
        <v>27345</v>
      </c>
      <c r="B1432" s="168" t="s">
        <v>244</v>
      </c>
      <c r="C1432" s="166" t="s">
        <v>232</v>
      </c>
      <c r="D1432" s="166">
        <v>1954</v>
      </c>
      <c r="E1432" s="166">
        <v>51</v>
      </c>
      <c r="F1432" s="166">
        <v>150</v>
      </c>
      <c r="G1432" s="166">
        <v>0</v>
      </c>
      <c r="H1432" s="166">
        <v>0</v>
      </c>
      <c r="I1432" s="166">
        <v>2</v>
      </c>
      <c r="J1432" s="166">
        <v>0</v>
      </c>
      <c r="K1432" s="166">
        <v>0</v>
      </c>
      <c r="L1432" s="166">
        <v>0</v>
      </c>
      <c r="M1432" s="166">
        <v>0</v>
      </c>
      <c r="N1432" s="166" t="s">
        <v>41</v>
      </c>
      <c r="O1432" s="166" t="s">
        <v>234</v>
      </c>
      <c r="P1432" s="166" t="s">
        <v>10321</v>
      </c>
      <c r="Q1432" s="167" t="s">
        <v>245</v>
      </c>
      <c r="R1432" s="166"/>
      <c r="S1432" s="166" t="s">
        <v>45</v>
      </c>
      <c r="T1432" s="166">
        <v>0</v>
      </c>
      <c r="U1432" s="166" t="s">
        <v>246</v>
      </c>
      <c r="V1432" s="166">
        <v>0</v>
      </c>
      <c r="W1432" s="166" t="s">
        <v>46</v>
      </c>
      <c r="X1432" s="166">
        <v>0</v>
      </c>
      <c r="Y1432" s="166" t="s">
        <v>47</v>
      </c>
      <c r="Z1432" s="166">
        <v>0</v>
      </c>
      <c r="AA1432" s="166"/>
      <c r="AB1432" s="246">
        <v>0</v>
      </c>
      <c r="AC1432" s="246">
        <v>0</v>
      </c>
      <c r="AD1432" s="237" t="s">
        <v>48</v>
      </c>
      <c r="AE1432" s="238" t="str">
        <f>IF(IFERROR(VLOOKUP(A1432,#REF!,1,FALSE),"")="","","✓")</f>
        <v/>
      </c>
      <c r="AF1432" s="237" t="s">
        <v>49</v>
      </c>
      <c r="AG1432" s="239" t="s">
        <v>48</v>
      </c>
      <c r="AH1432" s="248" t="str">
        <f>IF(AND(COUNTIF('1093件のリスト'!$L$247:$L$7238,'2-1.手続一覧'!A1432)=1,(_xlfn.XLOOKUP('2-1.手続一覧'!A1432,'1093件のリスト'!$L$247:$L$7238,'1093件のリスト'!$AM$247:$AM$7238))="2022年度の対象"),"リストにあり","？")</f>
        <v>？</v>
      </c>
      <c r="AI1432" s="248"/>
      <c r="AJ1432" s="248" t="s">
        <v>1868</v>
      </c>
      <c r="AK1432" s="248" t="s">
        <v>1868</v>
      </c>
      <c r="AL1432" s="248" t="s">
        <v>1868</v>
      </c>
      <c r="AM1432" s="248" t="s">
        <v>1868</v>
      </c>
      <c r="AN1432" s="250" t="s">
        <v>1868</v>
      </c>
      <c r="AO1432" s="250" t="s">
        <v>1868</v>
      </c>
      <c r="AP1432" s="248" t="s">
        <v>1868</v>
      </c>
      <c r="AQ1432" s="239" t="s">
        <v>1868</v>
      </c>
      <c r="AR1432" s="234" t="s">
        <v>0</v>
      </c>
    </row>
    <row r="1433" spans="1:44" s="1" customFormat="1" ht="30" hidden="1" customHeight="1">
      <c r="A1433" s="249">
        <v>27346</v>
      </c>
      <c r="B1433" s="168" t="s">
        <v>2514</v>
      </c>
      <c r="C1433" s="166" t="s">
        <v>232</v>
      </c>
      <c r="D1433" s="166">
        <v>1954</v>
      </c>
      <c r="E1433" s="166">
        <v>51</v>
      </c>
      <c r="F1433" s="166">
        <v>151</v>
      </c>
      <c r="G1433" s="166">
        <v>0</v>
      </c>
      <c r="H1433" s="166">
        <v>0</v>
      </c>
      <c r="I1433" s="166">
        <v>1</v>
      </c>
      <c r="J1433" s="166">
        <v>0</v>
      </c>
      <c r="K1433" s="166">
        <v>0</v>
      </c>
      <c r="L1433" s="166">
        <v>0</v>
      </c>
      <c r="M1433" s="166">
        <v>0</v>
      </c>
      <c r="N1433" s="166" t="s">
        <v>41</v>
      </c>
      <c r="O1433" s="166" t="s">
        <v>9295</v>
      </c>
      <c r="P1433" s="166" t="s">
        <v>10321</v>
      </c>
      <c r="Q1433" s="167" t="s">
        <v>10320</v>
      </c>
      <c r="R1433" s="166"/>
      <c r="S1433" s="166" t="s">
        <v>45</v>
      </c>
      <c r="T1433" s="166">
        <v>0</v>
      </c>
      <c r="U1433" s="166">
        <v>0</v>
      </c>
      <c r="V1433" s="166">
        <v>0</v>
      </c>
      <c r="W1433" s="166" t="s">
        <v>46</v>
      </c>
      <c r="X1433" s="166">
        <v>0</v>
      </c>
      <c r="Y1433" s="166" t="s">
        <v>47</v>
      </c>
      <c r="Z1433" s="166">
        <v>0</v>
      </c>
      <c r="AA1433" s="166"/>
      <c r="AB1433" s="246">
        <v>0</v>
      </c>
      <c r="AC1433" s="246">
        <v>0</v>
      </c>
      <c r="AD1433" s="237" t="s">
        <v>48</v>
      </c>
      <c r="AE1433" s="238" t="str">
        <f>IF(IFERROR(VLOOKUP(A1433,#REF!,1,FALSE),"")="","","✓")</f>
        <v/>
      </c>
      <c r="AF1433" s="237" t="s">
        <v>49</v>
      </c>
      <c r="AG1433" s="239" t="s">
        <v>253</v>
      </c>
      <c r="AH1433" s="248" t="str">
        <f>IF(AND(COUNTIF('1093件のリスト'!$L$247:$L$7238,'2-1.手続一覧'!A1433)=1,(_xlfn.XLOOKUP('2-1.手続一覧'!A1433,'1093件のリスト'!$L$247:$L$7238,'1093件のリスト'!$AM$247:$AM$7238))="2022年度の対象"),"リストにあり","？")</f>
        <v>？</v>
      </c>
      <c r="AI1433" s="248" t="s">
        <v>49</v>
      </c>
      <c r="AJ1433" s="248" t="s">
        <v>9346</v>
      </c>
      <c r="AK1433" s="248" t="str">
        <f>IF($AL1433="電子化対象外","✓","")</f>
        <v/>
      </c>
      <c r="AL1433" s="248" t="str">
        <f>VLOOKUP($A1433,'3-2.製品安全'!$B$16:$BO$123,5,FALSE)</f>
        <v>汎用申請</v>
      </c>
      <c r="AM1433" s="248" t="str">
        <f>VLOOKUP($A1433,'3-2.製品安全'!$B$16:$BO$123,52,FALSE)</f>
        <v>-</v>
      </c>
      <c r="AN1433" s="248" t="str">
        <f>VLOOKUP($A1433,'3-2.製品安全'!$B$16:$BO$123,53,FALSE)</f>
        <v>-</v>
      </c>
      <c r="AO1433" s="248" t="str">
        <f>VLOOKUP($A1433,'3-2.製品安全'!$B$16:$BO$123,54,FALSE)</f>
        <v>-</v>
      </c>
      <c r="AP1433" s="248" t="str">
        <f>VLOOKUP($A1433,'3-2.製品安全'!$B$16:$BO$123,39,FALSE)</f>
        <v>25332</v>
      </c>
      <c r="AQ1433" s="239" t="str">
        <f>VLOOKUP($A1433,'3-2.製品安全'!$B$16:$BO$123,40,FALSE)</f>
        <v>・統合先の手続#25332:国内（外国）登録検査機関の登録申請及び更新申請の電子化方式「汎用申請」として整理</v>
      </c>
      <c r="AR1433" s="234" t="s">
        <v>0</v>
      </c>
    </row>
    <row r="1434" spans="1:44" s="1" customFormat="1" ht="30" hidden="1" customHeight="1">
      <c r="A1434" s="249">
        <v>27347</v>
      </c>
      <c r="B1434" s="168" t="s">
        <v>256</v>
      </c>
      <c r="C1434" s="166" t="s">
        <v>232</v>
      </c>
      <c r="D1434" s="166">
        <v>1954</v>
      </c>
      <c r="E1434" s="166">
        <v>51</v>
      </c>
      <c r="F1434" s="166">
        <v>152</v>
      </c>
      <c r="G1434" s="166">
        <v>0</v>
      </c>
      <c r="H1434" s="166">
        <v>0</v>
      </c>
      <c r="I1434" s="166">
        <v>0</v>
      </c>
      <c r="J1434" s="166">
        <v>0</v>
      </c>
      <c r="K1434" s="166">
        <v>0</v>
      </c>
      <c r="L1434" s="166">
        <v>0</v>
      </c>
      <c r="M1434" s="166" t="s">
        <v>257</v>
      </c>
      <c r="N1434" s="166" t="s">
        <v>41</v>
      </c>
      <c r="O1434" s="166" t="s">
        <v>234</v>
      </c>
      <c r="P1434" s="166" t="s">
        <v>10321</v>
      </c>
      <c r="Q1434" s="167" t="s">
        <v>245</v>
      </c>
      <c r="R1434" s="166"/>
      <c r="S1434" s="166" t="s">
        <v>45</v>
      </c>
      <c r="T1434" s="166">
        <v>0</v>
      </c>
      <c r="U1434" s="166" t="s">
        <v>246</v>
      </c>
      <c r="V1434" s="166">
        <v>0</v>
      </c>
      <c r="W1434" s="166" t="s">
        <v>46</v>
      </c>
      <c r="X1434" s="166">
        <v>0</v>
      </c>
      <c r="Y1434" s="166" t="s">
        <v>47</v>
      </c>
      <c r="Z1434" s="166">
        <v>0</v>
      </c>
      <c r="AA1434" s="166"/>
      <c r="AB1434" s="246">
        <v>1</v>
      </c>
      <c r="AC1434" s="246">
        <v>0</v>
      </c>
      <c r="AD1434" s="237" t="s">
        <v>48</v>
      </c>
      <c r="AE1434" s="238" t="str">
        <f>IF(IFERROR(VLOOKUP(A1434,#REF!,1,FALSE),"")="","","✓")</f>
        <v/>
      </c>
      <c r="AF1434" s="237" t="s">
        <v>49</v>
      </c>
      <c r="AG1434" s="239" t="s">
        <v>48</v>
      </c>
      <c r="AH1434" s="248" t="str">
        <f>IF(AND(COUNTIF('1093件のリスト'!$L$247:$L$7238,'2-1.手続一覧'!A1434)=1,(_xlfn.XLOOKUP('2-1.手続一覧'!A1434,'1093件のリスト'!$L$247:$L$7238,'1093件のリスト'!$AM$247:$AM$7238))="2022年度の対象"),"リストにあり","？")</f>
        <v>？</v>
      </c>
      <c r="AI1434" s="248"/>
      <c r="AJ1434" s="248" t="s">
        <v>1868</v>
      </c>
      <c r="AK1434" s="248" t="s">
        <v>1868</v>
      </c>
      <c r="AL1434" s="248" t="s">
        <v>1868</v>
      </c>
      <c r="AM1434" s="248" t="s">
        <v>1868</v>
      </c>
      <c r="AN1434" s="250" t="s">
        <v>1868</v>
      </c>
      <c r="AO1434" s="250" t="s">
        <v>1868</v>
      </c>
      <c r="AP1434" s="248" t="s">
        <v>1868</v>
      </c>
      <c r="AQ1434" s="239" t="s">
        <v>1868</v>
      </c>
      <c r="AR1434" s="234" t="s">
        <v>0</v>
      </c>
    </row>
    <row r="1435" spans="1:44" s="1" customFormat="1" ht="30" hidden="1" customHeight="1">
      <c r="A1435" s="249">
        <v>27348</v>
      </c>
      <c r="B1435" s="168" t="s">
        <v>264</v>
      </c>
      <c r="C1435" s="166" t="s">
        <v>232</v>
      </c>
      <c r="D1435" s="166">
        <v>1954</v>
      </c>
      <c r="E1435" s="166">
        <v>51</v>
      </c>
      <c r="F1435" s="166">
        <v>153</v>
      </c>
      <c r="G1435" s="166">
        <v>0</v>
      </c>
      <c r="H1435" s="166">
        <v>0</v>
      </c>
      <c r="I1435" s="166">
        <v>2</v>
      </c>
      <c r="J1435" s="166">
        <v>0</v>
      </c>
      <c r="K1435" s="166">
        <v>0</v>
      </c>
      <c r="L1435" s="166">
        <v>0</v>
      </c>
      <c r="M1435" s="168" t="s">
        <v>265</v>
      </c>
      <c r="N1435" s="166" t="s">
        <v>41</v>
      </c>
      <c r="O1435" s="166" t="s">
        <v>234</v>
      </c>
      <c r="P1435" s="166" t="s">
        <v>10320</v>
      </c>
      <c r="Q1435" s="167" t="s">
        <v>162</v>
      </c>
      <c r="R1435" s="166"/>
      <c r="S1435" s="166" t="s">
        <v>160</v>
      </c>
      <c r="T1435" s="166">
        <v>0</v>
      </c>
      <c r="U1435" s="166">
        <v>0</v>
      </c>
      <c r="V1435" s="166">
        <v>0</v>
      </c>
      <c r="W1435" s="166" t="s">
        <v>46</v>
      </c>
      <c r="X1435" s="166">
        <v>0</v>
      </c>
      <c r="Y1435" s="166" t="s">
        <v>75</v>
      </c>
      <c r="Z1435" s="166">
        <v>0</v>
      </c>
      <c r="AA1435" s="166"/>
      <c r="AB1435" s="246">
        <v>0</v>
      </c>
      <c r="AC1435" s="246">
        <v>0</v>
      </c>
      <c r="AD1435" s="237" t="s">
        <v>49</v>
      </c>
      <c r="AE1435" s="238" t="str">
        <f>IF(IFERROR(VLOOKUP(A1435,#REF!,1,FALSE),"")="","","✓")</f>
        <v/>
      </c>
      <c r="AF1435" s="237" t="s">
        <v>48</v>
      </c>
      <c r="AG1435" s="239" t="s">
        <v>48</v>
      </c>
      <c r="AH1435" s="248" t="str">
        <f>IF(AND(COUNTIF('1093件のリスト'!$L$247:$L$7238,'2-1.手続一覧'!A1435)=1,(_xlfn.XLOOKUP('2-1.手続一覧'!A1435,'1093件のリスト'!$L$247:$L$7238,'1093件のリスト'!$AM$247:$AM$7238))="2022年度の対象"),"リストにあり","？")</f>
        <v>？</v>
      </c>
      <c r="AI1435" s="248"/>
      <c r="AJ1435" s="248" t="s">
        <v>1868</v>
      </c>
      <c r="AK1435" s="248" t="s">
        <v>1868</v>
      </c>
      <c r="AL1435" s="248" t="s">
        <v>1868</v>
      </c>
      <c r="AM1435" s="248" t="s">
        <v>1868</v>
      </c>
      <c r="AN1435" s="250" t="s">
        <v>1868</v>
      </c>
      <c r="AO1435" s="250" t="s">
        <v>1868</v>
      </c>
      <c r="AP1435" s="248" t="s">
        <v>1868</v>
      </c>
      <c r="AQ1435" s="239" t="s">
        <v>1868</v>
      </c>
      <c r="AR1435" s="234" t="s">
        <v>0</v>
      </c>
    </row>
    <row r="1436" spans="1:44" s="1" customFormat="1" ht="30" hidden="1" customHeight="1">
      <c r="A1436" s="249">
        <v>27349</v>
      </c>
      <c r="B1436" s="168" t="s">
        <v>258</v>
      </c>
      <c r="C1436" s="166" t="s">
        <v>232</v>
      </c>
      <c r="D1436" s="166">
        <v>1954</v>
      </c>
      <c r="E1436" s="166">
        <v>51</v>
      </c>
      <c r="F1436" s="166">
        <v>153</v>
      </c>
      <c r="G1436" s="166">
        <v>0</v>
      </c>
      <c r="H1436" s="166">
        <v>0</v>
      </c>
      <c r="I1436" s="166">
        <v>2</v>
      </c>
      <c r="J1436" s="166">
        <v>0</v>
      </c>
      <c r="K1436" s="166">
        <v>0</v>
      </c>
      <c r="L1436" s="166">
        <v>0</v>
      </c>
      <c r="M1436" s="166" t="s">
        <v>259</v>
      </c>
      <c r="N1436" s="166" t="s">
        <v>41</v>
      </c>
      <c r="O1436" s="166" t="s">
        <v>234</v>
      </c>
      <c r="P1436" s="166" t="s">
        <v>10321</v>
      </c>
      <c r="Q1436" s="167" t="s">
        <v>10320</v>
      </c>
      <c r="R1436" s="166"/>
      <c r="S1436" s="166" t="s">
        <v>108</v>
      </c>
      <c r="T1436" s="166">
        <v>0</v>
      </c>
      <c r="U1436" s="166">
        <v>0</v>
      </c>
      <c r="V1436" s="166">
        <v>0</v>
      </c>
      <c r="W1436" s="166" t="s">
        <v>46</v>
      </c>
      <c r="X1436" s="166">
        <v>0</v>
      </c>
      <c r="Y1436" s="166" t="s">
        <v>47</v>
      </c>
      <c r="Z1436" s="166">
        <v>0</v>
      </c>
      <c r="AA1436" s="166"/>
      <c r="AB1436" s="246">
        <v>0</v>
      </c>
      <c r="AC1436" s="246">
        <v>0</v>
      </c>
      <c r="AD1436" s="237" t="s">
        <v>48</v>
      </c>
      <c r="AE1436" s="238" t="str">
        <f>IF(IFERROR(VLOOKUP(A1436,#REF!,1,FALSE),"")="","","✓")</f>
        <v/>
      </c>
      <c r="AF1436" s="237" t="s">
        <v>49</v>
      </c>
      <c r="AG1436" s="239" t="s">
        <v>48</v>
      </c>
      <c r="AH1436" s="248" t="str">
        <f>IF(AND(COUNTIF('1093件のリスト'!$L$247:$L$7238,'2-1.手続一覧'!A1436)=1,(_xlfn.XLOOKUP('2-1.手続一覧'!A1436,'1093件のリスト'!$L$247:$L$7238,'1093件のリスト'!$AM$247:$AM$7238))="2022年度の対象"),"リストにあり","？")</f>
        <v>？</v>
      </c>
      <c r="AI1436" s="248"/>
      <c r="AJ1436" s="248" t="s">
        <v>1868</v>
      </c>
      <c r="AK1436" s="248" t="s">
        <v>1868</v>
      </c>
      <c r="AL1436" s="248" t="s">
        <v>1868</v>
      </c>
      <c r="AM1436" s="248" t="s">
        <v>1868</v>
      </c>
      <c r="AN1436" s="250" t="s">
        <v>1868</v>
      </c>
      <c r="AO1436" s="250" t="s">
        <v>1868</v>
      </c>
      <c r="AP1436" s="248" t="s">
        <v>1868</v>
      </c>
      <c r="AQ1436" s="239" t="s">
        <v>1868</v>
      </c>
      <c r="AR1436" s="234" t="s">
        <v>0</v>
      </c>
    </row>
    <row r="1437" spans="1:44" s="1" customFormat="1" ht="30" hidden="1" customHeight="1">
      <c r="A1437" s="249">
        <v>27350</v>
      </c>
      <c r="B1437" s="168" t="s">
        <v>260</v>
      </c>
      <c r="C1437" s="166" t="s">
        <v>232</v>
      </c>
      <c r="D1437" s="166">
        <v>1954</v>
      </c>
      <c r="E1437" s="166">
        <v>51</v>
      </c>
      <c r="F1437" s="166">
        <v>153</v>
      </c>
      <c r="G1437" s="166">
        <v>0</v>
      </c>
      <c r="H1437" s="166">
        <v>0</v>
      </c>
      <c r="I1437" s="166">
        <v>2</v>
      </c>
      <c r="J1437" s="166">
        <v>0</v>
      </c>
      <c r="K1437" s="166">
        <v>0</v>
      </c>
      <c r="L1437" s="166">
        <v>0</v>
      </c>
      <c r="M1437" s="166" t="s">
        <v>261</v>
      </c>
      <c r="N1437" s="166" t="s">
        <v>41</v>
      </c>
      <c r="O1437" s="166" t="s">
        <v>234</v>
      </c>
      <c r="P1437" s="166" t="s">
        <v>10321</v>
      </c>
      <c r="Q1437" s="167" t="s">
        <v>10320</v>
      </c>
      <c r="R1437" s="166"/>
      <c r="S1437" s="166" t="s">
        <v>108</v>
      </c>
      <c r="T1437" s="166">
        <v>0</v>
      </c>
      <c r="U1437" s="166">
        <v>0</v>
      </c>
      <c r="V1437" s="166">
        <v>0</v>
      </c>
      <c r="W1437" s="166" t="s">
        <v>46</v>
      </c>
      <c r="X1437" s="166">
        <v>0</v>
      </c>
      <c r="Y1437" s="166" t="s">
        <v>47</v>
      </c>
      <c r="Z1437" s="166">
        <v>0</v>
      </c>
      <c r="AA1437" s="166"/>
      <c r="AB1437" s="246">
        <v>0</v>
      </c>
      <c r="AC1437" s="246">
        <v>0</v>
      </c>
      <c r="AD1437" s="237" t="s">
        <v>48</v>
      </c>
      <c r="AE1437" s="238" t="str">
        <f>IF(IFERROR(VLOOKUP(A1437,#REF!,1,FALSE),"")="","","✓")</f>
        <v/>
      </c>
      <c r="AF1437" s="237" t="s">
        <v>49</v>
      </c>
      <c r="AG1437" s="239" t="s">
        <v>48</v>
      </c>
      <c r="AH1437" s="248" t="str">
        <f>IF(AND(COUNTIF('1093件のリスト'!$L$247:$L$7238,'2-1.手続一覧'!A1437)=1,(_xlfn.XLOOKUP('2-1.手続一覧'!A1437,'1093件のリスト'!$L$247:$L$7238,'1093件のリスト'!$AM$247:$AM$7238))="2022年度の対象"),"リストにあり","？")</f>
        <v>？</v>
      </c>
      <c r="AI1437" s="248"/>
      <c r="AJ1437" s="248" t="s">
        <v>1868</v>
      </c>
      <c r="AK1437" s="248" t="s">
        <v>1868</v>
      </c>
      <c r="AL1437" s="248" t="s">
        <v>1868</v>
      </c>
      <c r="AM1437" s="248" t="s">
        <v>1868</v>
      </c>
      <c r="AN1437" s="250" t="s">
        <v>1868</v>
      </c>
      <c r="AO1437" s="250" t="s">
        <v>1868</v>
      </c>
      <c r="AP1437" s="248" t="s">
        <v>1868</v>
      </c>
      <c r="AQ1437" s="239" t="s">
        <v>1868</v>
      </c>
      <c r="AR1437" s="234" t="s">
        <v>0</v>
      </c>
    </row>
    <row r="1438" spans="1:44" s="1" customFormat="1" ht="30" hidden="1" customHeight="1">
      <c r="A1438" s="249">
        <v>27351</v>
      </c>
      <c r="B1438" s="168" t="s">
        <v>268</v>
      </c>
      <c r="C1438" s="166" t="s">
        <v>232</v>
      </c>
      <c r="D1438" s="166">
        <v>1954</v>
      </c>
      <c r="E1438" s="166">
        <v>51</v>
      </c>
      <c r="F1438" s="166">
        <v>153</v>
      </c>
      <c r="G1438" s="166">
        <v>0</v>
      </c>
      <c r="H1438" s="166">
        <v>0</v>
      </c>
      <c r="I1438" s="166">
        <v>2</v>
      </c>
      <c r="J1438" s="166">
        <v>0</v>
      </c>
      <c r="K1438" s="166">
        <v>0</v>
      </c>
      <c r="L1438" s="166">
        <v>0</v>
      </c>
      <c r="M1438" s="166" t="s">
        <v>269</v>
      </c>
      <c r="N1438" s="166" t="s">
        <v>41</v>
      </c>
      <c r="O1438" s="166" t="s">
        <v>234</v>
      </c>
      <c r="P1438" s="166" t="s">
        <v>10320</v>
      </c>
      <c r="Q1438" s="167" t="s">
        <v>162</v>
      </c>
      <c r="R1438" s="166"/>
      <c r="S1438" s="166" t="s">
        <v>163</v>
      </c>
      <c r="T1438" s="166">
        <v>0</v>
      </c>
      <c r="U1438" s="166">
        <v>0</v>
      </c>
      <c r="V1438" s="166">
        <v>0</v>
      </c>
      <c r="W1438" s="166" t="s">
        <v>46</v>
      </c>
      <c r="X1438" s="166">
        <v>0</v>
      </c>
      <c r="Y1438" s="166" t="s">
        <v>75</v>
      </c>
      <c r="Z1438" s="166">
        <v>0</v>
      </c>
      <c r="AA1438" s="166"/>
      <c r="AB1438" s="246">
        <v>1</v>
      </c>
      <c r="AC1438" s="246">
        <v>0</v>
      </c>
      <c r="AD1438" s="237" t="s">
        <v>49</v>
      </c>
      <c r="AE1438" s="238" t="str">
        <f>IF(IFERROR(VLOOKUP(A1438,#REF!,1,FALSE),"")="","","✓")</f>
        <v/>
      </c>
      <c r="AF1438" s="237" t="s">
        <v>48</v>
      </c>
      <c r="AG1438" s="239" t="s">
        <v>48</v>
      </c>
      <c r="AH1438" s="248" t="str">
        <f>IF(AND(COUNTIF('1093件のリスト'!$L$247:$L$7238,'2-1.手続一覧'!A1438)=1,(_xlfn.XLOOKUP('2-1.手続一覧'!A1438,'1093件のリスト'!$L$247:$L$7238,'1093件のリスト'!$AM$247:$AM$7238))="2022年度の対象"),"リストにあり","？")</f>
        <v>？</v>
      </c>
      <c r="AI1438" s="248"/>
      <c r="AJ1438" s="248" t="s">
        <v>1868</v>
      </c>
      <c r="AK1438" s="248" t="s">
        <v>1868</v>
      </c>
      <c r="AL1438" s="248" t="s">
        <v>1868</v>
      </c>
      <c r="AM1438" s="248" t="s">
        <v>1868</v>
      </c>
      <c r="AN1438" s="250" t="s">
        <v>1868</v>
      </c>
      <c r="AO1438" s="250" t="s">
        <v>1868</v>
      </c>
      <c r="AP1438" s="248" t="s">
        <v>1868</v>
      </c>
      <c r="AQ1438" s="239" t="s">
        <v>1868</v>
      </c>
      <c r="AR1438" s="234" t="s">
        <v>0</v>
      </c>
    </row>
    <row r="1439" spans="1:44" s="1" customFormat="1" ht="30" hidden="1" customHeight="1">
      <c r="A1439" s="249">
        <v>27352</v>
      </c>
      <c r="B1439" s="168" t="s">
        <v>262</v>
      </c>
      <c r="C1439" s="166" t="s">
        <v>232</v>
      </c>
      <c r="D1439" s="166">
        <v>1954</v>
      </c>
      <c r="E1439" s="166">
        <v>51</v>
      </c>
      <c r="F1439" s="166">
        <v>153</v>
      </c>
      <c r="G1439" s="166">
        <v>0</v>
      </c>
      <c r="H1439" s="166">
        <v>0</v>
      </c>
      <c r="I1439" s="166">
        <v>2</v>
      </c>
      <c r="J1439" s="166">
        <v>0</v>
      </c>
      <c r="K1439" s="166">
        <v>0</v>
      </c>
      <c r="L1439" s="166">
        <v>0</v>
      </c>
      <c r="M1439" s="166" t="s">
        <v>263</v>
      </c>
      <c r="N1439" s="166" t="s">
        <v>41</v>
      </c>
      <c r="O1439" s="166" t="s">
        <v>234</v>
      </c>
      <c r="P1439" s="166" t="s">
        <v>10321</v>
      </c>
      <c r="Q1439" s="167" t="s">
        <v>10320</v>
      </c>
      <c r="R1439" s="166"/>
      <c r="S1439" s="166" t="s">
        <v>108</v>
      </c>
      <c r="T1439" s="166">
        <v>0</v>
      </c>
      <c r="U1439" s="166">
        <v>0</v>
      </c>
      <c r="V1439" s="166">
        <v>0</v>
      </c>
      <c r="W1439" s="166" t="s">
        <v>46</v>
      </c>
      <c r="X1439" s="166">
        <v>0</v>
      </c>
      <c r="Y1439" s="166" t="s">
        <v>47</v>
      </c>
      <c r="Z1439" s="166">
        <v>0</v>
      </c>
      <c r="AA1439" s="166"/>
      <c r="AB1439" s="246">
        <v>0</v>
      </c>
      <c r="AC1439" s="246">
        <v>0</v>
      </c>
      <c r="AD1439" s="237" t="s">
        <v>48</v>
      </c>
      <c r="AE1439" s="238" t="str">
        <f>IF(IFERROR(VLOOKUP(A1439,#REF!,1,FALSE),"")="","","✓")</f>
        <v/>
      </c>
      <c r="AF1439" s="237" t="s">
        <v>49</v>
      </c>
      <c r="AG1439" s="239" t="s">
        <v>48</v>
      </c>
      <c r="AH1439" s="248" t="str">
        <f>IF(AND(COUNTIF('1093件のリスト'!$L$247:$L$7238,'2-1.手続一覧'!A1439)=1,(_xlfn.XLOOKUP('2-1.手続一覧'!A1439,'1093件のリスト'!$L$247:$L$7238,'1093件のリスト'!$AM$247:$AM$7238))="2022年度の対象"),"リストにあり","？")</f>
        <v>？</v>
      </c>
      <c r="AI1439" s="248"/>
      <c r="AJ1439" s="248" t="s">
        <v>1868</v>
      </c>
      <c r="AK1439" s="248" t="s">
        <v>1868</v>
      </c>
      <c r="AL1439" s="248" t="s">
        <v>1868</v>
      </c>
      <c r="AM1439" s="248" t="s">
        <v>1868</v>
      </c>
      <c r="AN1439" s="250" t="s">
        <v>1868</v>
      </c>
      <c r="AO1439" s="250" t="s">
        <v>1868</v>
      </c>
      <c r="AP1439" s="248" t="s">
        <v>1868</v>
      </c>
      <c r="AQ1439" s="239" t="s">
        <v>1868</v>
      </c>
      <c r="AR1439" s="234" t="s">
        <v>0</v>
      </c>
    </row>
    <row r="1440" spans="1:44" s="1" customFormat="1" ht="30" hidden="1" customHeight="1">
      <c r="A1440" s="249">
        <v>27353</v>
      </c>
      <c r="B1440" s="168" t="s">
        <v>270</v>
      </c>
      <c r="C1440" s="166" t="s">
        <v>232</v>
      </c>
      <c r="D1440" s="166">
        <v>1954</v>
      </c>
      <c r="E1440" s="166">
        <v>51</v>
      </c>
      <c r="F1440" s="166">
        <v>154</v>
      </c>
      <c r="G1440" s="166">
        <v>0</v>
      </c>
      <c r="H1440" s="166">
        <v>0</v>
      </c>
      <c r="I1440" s="166">
        <v>1</v>
      </c>
      <c r="J1440" s="166">
        <v>0</v>
      </c>
      <c r="K1440" s="166">
        <v>0</v>
      </c>
      <c r="L1440" s="166">
        <v>0</v>
      </c>
      <c r="M1440" s="166">
        <v>0</v>
      </c>
      <c r="N1440" s="166" t="s">
        <v>41</v>
      </c>
      <c r="O1440" s="166" t="s">
        <v>234</v>
      </c>
      <c r="P1440" s="166" t="s">
        <v>10321</v>
      </c>
      <c r="Q1440" s="167" t="s">
        <v>10320</v>
      </c>
      <c r="R1440" s="166"/>
      <c r="S1440" s="166" t="s">
        <v>45</v>
      </c>
      <c r="T1440" s="166">
        <v>0</v>
      </c>
      <c r="U1440" s="166">
        <v>0</v>
      </c>
      <c r="V1440" s="166">
        <v>0</v>
      </c>
      <c r="W1440" s="166" t="s">
        <v>46</v>
      </c>
      <c r="X1440" s="166">
        <v>0</v>
      </c>
      <c r="Y1440" s="166" t="s">
        <v>47</v>
      </c>
      <c r="Z1440" s="166">
        <v>0</v>
      </c>
      <c r="AA1440" s="166"/>
      <c r="AB1440" s="246">
        <v>0</v>
      </c>
      <c r="AC1440" s="246">
        <v>0</v>
      </c>
      <c r="AD1440" s="237" t="s">
        <v>48</v>
      </c>
      <c r="AE1440" s="238" t="str">
        <f>IF(IFERROR(VLOOKUP(A1440,#REF!,1,FALSE),"")="","","✓")</f>
        <v/>
      </c>
      <c r="AF1440" s="237" t="s">
        <v>49</v>
      </c>
      <c r="AG1440" s="239" t="s">
        <v>48</v>
      </c>
      <c r="AH1440" s="248" t="str">
        <f>IF(AND(COUNTIF('1093件のリスト'!$L$247:$L$7238,'2-1.手続一覧'!A1440)=1,(_xlfn.XLOOKUP('2-1.手続一覧'!A1440,'1093件のリスト'!$L$247:$L$7238,'1093件のリスト'!$AM$247:$AM$7238))="2022年度の対象"),"リストにあり","？")</f>
        <v>？</v>
      </c>
      <c r="AI1440" s="248"/>
      <c r="AJ1440" s="248" t="s">
        <v>1868</v>
      </c>
      <c r="AK1440" s="248" t="s">
        <v>1868</v>
      </c>
      <c r="AL1440" s="248" t="s">
        <v>1868</v>
      </c>
      <c r="AM1440" s="248" t="s">
        <v>1868</v>
      </c>
      <c r="AN1440" s="250" t="s">
        <v>1868</v>
      </c>
      <c r="AO1440" s="250" t="s">
        <v>1868</v>
      </c>
      <c r="AP1440" s="248" t="s">
        <v>1868</v>
      </c>
      <c r="AQ1440" s="239" t="s">
        <v>1868</v>
      </c>
      <c r="AR1440" s="234" t="s">
        <v>0</v>
      </c>
    </row>
    <row r="1441" spans="1:44" s="1" customFormat="1" ht="30" hidden="1" customHeight="1">
      <c r="A1441" s="249">
        <v>27354</v>
      </c>
      <c r="B1441" s="168" t="s">
        <v>271</v>
      </c>
      <c r="C1441" s="166" t="s">
        <v>232</v>
      </c>
      <c r="D1441" s="166">
        <v>1954</v>
      </c>
      <c r="E1441" s="166">
        <v>51</v>
      </c>
      <c r="F1441" s="166">
        <v>154</v>
      </c>
      <c r="G1441" s="166">
        <v>0</v>
      </c>
      <c r="H1441" s="166">
        <v>0</v>
      </c>
      <c r="I1441" s="166">
        <v>2</v>
      </c>
      <c r="J1441" s="166">
        <v>0</v>
      </c>
      <c r="K1441" s="166">
        <v>0</v>
      </c>
      <c r="L1441" s="166">
        <v>0</v>
      </c>
      <c r="M1441" s="166">
        <v>0</v>
      </c>
      <c r="N1441" s="166" t="s">
        <v>41</v>
      </c>
      <c r="O1441" s="166" t="s">
        <v>234</v>
      </c>
      <c r="P1441" s="166" t="s">
        <v>10321</v>
      </c>
      <c r="Q1441" s="167" t="s">
        <v>245</v>
      </c>
      <c r="R1441" s="166"/>
      <c r="S1441" s="166" t="s">
        <v>45</v>
      </c>
      <c r="T1441" s="166">
        <v>0</v>
      </c>
      <c r="U1441" s="166" t="s">
        <v>246</v>
      </c>
      <c r="V1441" s="166">
        <v>0</v>
      </c>
      <c r="W1441" s="166" t="s">
        <v>46</v>
      </c>
      <c r="X1441" s="166">
        <v>0</v>
      </c>
      <c r="Y1441" s="166" t="s">
        <v>47</v>
      </c>
      <c r="Z1441" s="166">
        <v>0</v>
      </c>
      <c r="AA1441" s="166"/>
      <c r="AB1441" s="246">
        <v>0</v>
      </c>
      <c r="AC1441" s="246">
        <v>0</v>
      </c>
      <c r="AD1441" s="237" t="s">
        <v>48</v>
      </c>
      <c r="AE1441" s="238" t="str">
        <f>IF(IFERROR(VLOOKUP(A1441,#REF!,1,FALSE),"")="","","✓")</f>
        <v/>
      </c>
      <c r="AF1441" s="237" t="s">
        <v>49</v>
      </c>
      <c r="AG1441" s="239" t="s">
        <v>48</v>
      </c>
      <c r="AH1441" s="248" t="str">
        <f>IF(AND(COUNTIF('1093件のリスト'!$L$247:$L$7238,'2-1.手続一覧'!A1441)=1,(_xlfn.XLOOKUP('2-1.手続一覧'!A1441,'1093件のリスト'!$L$247:$L$7238,'1093件のリスト'!$AM$247:$AM$7238))="2022年度の対象"),"リストにあり","？")</f>
        <v>？</v>
      </c>
      <c r="AI1441" s="248"/>
      <c r="AJ1441" s="248" t="s">
        <v>1868</v>
      </c>
      <c r="AK1441" s="248" t="s">
        <v>1868</v>
      </c>
      <c r="AL1441" s="248" t="s">
        <v>1868</v>
      </c>
      <c r="AM1441" s="248" t="s">
        <v>1868</v>
      </c>
      <c r="AN1441" s="250" t="s">
        <v>1868</v>
      </c>
      <c r="AO1441" s="250" t="s">
        <v>1868</v>
      </c>
      <c r="AP1441" s="248" t="s">
        <v>1868</v>
      </c>
      <c r="AQ1441" s="239" t="s">
        <v>1868</v>
      </c>
      <c r="AR1441" s="234" t="s">
        <v>0</v>
      </c>
    </row>
    <row r="1442" spans="1:44" s="1" customFormat="1" ht="30" hidden="1" customHeight="1">
      <c r="A1442" s="249">
        <v>27355</v>
      </c>
      <c r="B1442" s="168" t="s">
        <v>276</v>
      </c>
      <c r="C1442" s="166" t="s">
        <v>232</v>
      </c>
      <c r="D1442" s="166">
        <v>1954</v>
      </c>
      <c r="E1442" s="166">
        <v>51</v>
      </c>
      <c r="F1442" s="166">
        <v>155</v>
      </c>
      <c r="G1442" s="166">
        <v>0</v>
      </c>
      <c r="H1442" s="166">
        <v>0</v>
      </c>
      <c r="I1442" s="166">
        <v>2</v>
      </c>
      <c r="J1442" s="166">
        <v>0</v>
      </c>
      <c r="K1442" s="166">
        <v>0</v>
      </c>
      <c r="L1442" s="166">
        <v>0</v>
      </c>
      <c r="M1442" s="166">
        <v>0</v>
      </c>
      <c r="N1442" s="166" t="s">
        <v>41</v>
      </c>
      <c r="O1442" s="166" t="s">
        <v>234</v>
      </c>
      <c r="P1442" s="166" t="s">
        <v>10320</v>
      </c>
      <c r="Q1442" s="167" t="s">
        <v>162</v>
      </c>
      <c r="R1442" s="166"/>
      <c r="S1442" s="166" t="s">
        <v>163</v>
      </c>
      <c r="T1442" s="166">
        <v>0</v>
      </c>
      <c r="U1442" s="166">
        <v>0</v>
      </c>
      <c r="V1442" s="166">
        <v>0</v>
      </c>
      <c r="W1442" s="166" t="s">
        <v>46</v>
      </c>
      <c r="X1442" s="166">
        <v>0</v>
      </c>
      <c r="Y1442" s="166" t="s">
        <v>75</v>
      </c>
      <c r="Z1442" s="166">
        <v>0</v>
      </c>
      <c r="AA1442" s="166"/>
      <c r="AB1442" s="246">
        <v>0</v>
      </c>
      <c r="AC1442" s="246">
        <v>0</v>
      </c>
      <c r="AD1442" s="237" t="s">
        <v>49</v>
      </c>
      <c r="AE1442" s="238" t="str">
        <f>IF(IFERROR(VLOOKUP(A1442,#REF!,1,FALSE),"")="","","✓")</f>
        <v/>
      </c>
      <c r="AF1442" s="237" t="s">
        <v>48</v>
      </c>
      <c r="AG1442" s="239" t="s">
        <v>48</v>
      </c>
      <c r="AH1442" s="248" t="str">
        <f>IF(AND(COUNTIF('1093件のリスト'!$L$247:$L$7238,'2-1.手続一覧'!A1442)=1,(_xlfn.XLOOKUP('2-1.手続一覧'!A1442,'1093件のリスト'!$L$247:$L$7238,'1093件のリスト'!$AM$247:$AM$7238))="2022年度の対象"),"リストにあり","？")</f>
        <v>？</v>
      </c>
      <c r="AI1442" s="248"/>
      <c r="AJ1442" s="248" t="s">
        <v>1868</v>
      </c>
      <c r="AK1442" s="248" t="s">
        <v>1868</v>
      </c>
      <c r="AL1442" s="248" t="s">
        <v>1868</v>
      </c>
      <c r="AM1442" s="248" t="s">
        <v>1868</v>
      </c>
      <c r="AN1442" s="250" t="s">
        <v>1868</v>
      </c>
      <c r="AO1442" s="250" t="s">
        <v>1868</v>
      </c>
      <c r="AP1442" s="248" t="s">
        <v>1868</v>
      </c>
      <c r="AQ1442" s="239" t="s">
        <v>1868</v>
      </c>
      <c r="AR1442" s="234" t="s">
        <v>0</v>
      </c>
    </row>
    <row r="1443" spans="1:44" s="1" customFormat="1" ht="30" hidden="1" customHeight="1">
      <c r="A1443" s="249">
        <v>27356</v>
      </c>
      <c r="B1443" s="168" t="s">
        <v>274</v>
      </c>
      <c r="C1443" s="166" t="s">
        <v>232</v>
      </c>
      <c r="D1443" s="166">
        <v>1954</v>
      </c>
      <c r="E1443" s="166">
        <v>51</v>
      </c>
      <c r="F1443" s="166">
        <v>155</v>
      </c>
      <c r="G1443" s="166">
        <v>0</v>
      </c>
      <c r="H1443" s="166">
        <v>0</v>
      </c>
      <c r="I1443" s="166">
        <v>2</v>
      </c>
      <c r="J1443" s="166">
        <v>0</v>
      </c>
      <c r="K1443" s="166">
        <v>0</v>
      </c>
      <c r="L1443" s="166">
        <v>0</v>
      </c>
      <c r="M1443" s="166" t="s">
        <v>275</v>
      </c>
      <c r="N1443" s="166" t="s">
        <v>41</v>
      </c>
      <c r="O1443" s="166" t="s">
        <v>234</v>
      </c>
      <c r="P1443" s="166" t="s">
        <v>10320</v>
      </c>
      <c r="Q1443" s="167" t="s">
        <v>162</v>
      </c>
      <c r="R1443" s="166"/>
      <c r="S1443" s="166" t="s">
        <v>160</v>
      </c>
      <c r="T1443" s="166">
        <v>0</v>
      </c>
      <c r="U1443" s="166">
        <v>0</v>
      </c>
      <c r="V1443" s="166">
        <v>0</v>
      </c>
      <c r="W1443" s="166" t="s">
        <v>46</v>
      </c>
      <c r="X1443" s="166">
        <v>0</v>
      </c>
      <c r="Y1443" s="166" t="s">
        <v>75</v>
      </c>
      <c r="Z1443" s="166">
        <v>0</v>
      </c>
      <c r="AA1443" s="166"/>
      <c r="AB1443" s="246">
        <v>0</v>
      </c>
      <c r="AC1443" s="246">
        <v>0</v>
      </c>
      <c r="AD1443" s="237" t="s">
        <v>49</v>
      </c>
      <c r="AE1443" s="238" t="str">
        <f>IF(IFERROR(VLOOKUP(A1443,#REF!,1,FALSE),"")="","","✓")</f>
        <v/>
      </c>
      <c r="AF1443" s="237" t="s">
        <v>48</v>
      </c>
      <c r="AG1443" s="239" t="s">
        <v>48</v>
      </c>
      <c r="AH1443" s="248" t="str">
        <f>IF(AND(COUNTIF('1093件のリスト'!$L$247:$L$7238,'2-1.手続一覧'!A1443)=1,(_xlfn.XLOOKUP('2-1.手続一覧'!A1443,'1093件のリスト'!$L$247:$L$7238,'1093件のリスト'!$AM$247:$AM$7238))="2022年度の対象"),"リストにあり","？")</f>
        <v>？</v>
      </c>
      <c r="AI1443" s="248"/>
      <c r="AJ1443" s="248" t="s">
        <v>1868</v>
      </c>
      <c r="AK1443" s="248" t="s">
        <v>1868</v>
      </c>
      <c r="AL1443" s="248" t="s">
        <v>1868</v>
      </c>
      <c r="AM1443" s="248" t="s">
        <v>1868</v>
      </c>
      <c r="AN1443" s="250" t="s">
        <v>1868</v>
      </c>
      <c r="AO1443" s="250" t="s">
        <v>1868</v>
      </c>
      <c r="AP1443" s="248" t="s">
        <v>1868</v>
      </c>
      <c r="AQ1443" s="239" t="s">
        <v>1868</v>
      </c>
      <c r="AR1443" s="234" t="s">
        <v>0</v>
      </c>
    </row>
    <row r="1444" spans="1:44" s="1" customFormat="1" ht="30" hidden="1" customHeight="1">
      <c r="A1444" s="249">
        <v>27357</v>
      </c>
      <c r="B1444" s="168" t="s">
        <v>272</v>
      </c>
      <c r="C1444" s="166" t="s">
        <v>232</v>
      </c>
      <c r="D1444" s="166">
        <v>1954</v>
      </c>
      <c r="E1444" s="166">
        <v>51</v>
      </c>
      <c r="F1444" s="166">
        <v>155</v>
      </c>
      <c r="G1444" s="166">
        <v>0</v>
      </c>
      <c r="H1444" s="166">
        <v>0</v>
      </c>
      <c r="I1444" s="166">
        <v>2</v>
      </c>
      <c r="J1444" s="166">
        <v>0</v>
      </c>
      <c r="K1444" s="166">
        <v>0</v>
      </c>
      <c r="L1444" s="166">
        <v>0</v>
      </c>
      <c r="M1444" s="166" t="s">
        <v>259</v>
      </c>
      <c r="N1444" s="166" t="s">
        <v>41</v>
      </c>
      <c r="O1444" s="166" t="s">
        <v>234</v>
      </c>
      <c r="P1444" s="166" t="s">
        <v>10321</v>
      </c>
      <c r="Q1444" s="167" t="s">
        <v>10320</v>
      </c>
      <c r="R1444" s="166"/>
      <c r="S1444" s="166" t="s">
        <v>108</v>
      </c>
      <c r="T1444" s="166">
        <v>0</v>
      </c>
      <c r="U1444" s="166">
        <v>0</v>
      </c>
      <c r="V1444" s="166">
        <v>0</v>
      </c>
      <c r="W1444" s="166" t="s">
        <v>46</v>
      </c>
      <c r="X1444" s="166">
        <v>0</v>
      </c>
      <c r="Y1444" s="166" t="s">
        <v>47</v>
      </c>
      <c r="Z1444" s="166">
        <v>0</v>
      </c>
      <c r="AA1444" s="166"/>
      <c r="AB1444" s="246">
        <v>0</v>
      </c>
      <c r="AC1444" s="246">
        <v>0</v>
      </c>
      <c r="AD1444" s="237" t="s">
        <v>48</v>
      </c>
      <c r="AE1444" s="238" t="str">
        <f>IF(IFERROR(VLOOKUP(A1444,#REF!,1,FALSE),"")="","","✓")</f>
        <v/>
      </c>
      <c r="AF1444" s="237" t="s">
        <v>49</v>
      </c>
      <c r="AG1444" s="239" t="s">
        <v>48</v>
      </c>
      <c r="AH1444" s="248" t="str">
        <f>IF(AND(COUNTIF('1093件のリスト'!$L$247:$L$7238,'2-1.手続一覧'!A1444)=1,(_xlfn.XLOOKUP('2-1.手続一覧'!A1444,'1093件のリスト'!$L$247:$L$7238,'1093件のリスト'!$AM$247:$AM$7238))="2022年度の対象"),"リストにあり","？")</f>
        <v>？</v>
      </c>
      <c r="AI1444" s="248"/>
      <c r="AJ1444" s="248" t="s">
        <v>1868</v>
      </c>
      <c r="AK1444" s="248" t="s">
        <v>1868</v>
      </c>
      <c r="AL1444" s="248" t="s">
        <v>1868</v>
      </c>
      <c r="AM1444" s="248" t="s">
        <v>1868</v>
      </c>
      <c r="AN1444" s="250" t="s">
        <v>1868</v>
      </c>
      <c r="AO1444" s="250" t="s">
        <v>1868</v>
      </c>
      <c r="AP1444" s="248" t="s">
        <v>1868</v>
      </c>
      <c r="AQ1444" s="239" t="s">
        <v>1868</v>
      </c>
      <c r="AR1444" s="234" t="s">
        <v>0</v>
      </c>
    </row>
    <row r="1445" spans="1:44" s="1" customFormat="1" ht="30" hidden="1" customHeight="1">
      <c r="A1445" s="249">
        <v>27358</v>
      </c>
      <c r="B1445" s="168" t="s">
        <v>273</v>
      </c>
      <c r="C1445" s="166" t="s">
        <v>232</v>
      </c>
      <c r="D1445" s="166">
        <v>1954</v>
      </c>
      <c r="E1445" s="166">
        <v>51</v>
      </c>
      <c r="F1445" s="166">
        <v>155</v>
      </c>
      <c r="G1445" s="166">
        <v>0</v>
      </c>
      <c r="H1445" s="166">
        <v>0</v>
      </c>
      <c r="I1445" s="166">
        <v>2</v>
      </c>
      <c r="J1445" s="166">
        <v>0</v>
      </c>
      <c r="K1445" s="166">
        <v>0</v>
      </c>
      <c r="L1445" s="166">
        <v>0</v>
      </c>
      <c r="M1445" s="166" t="s">
        <v>261</v>
      </c>
      <c r="N1445" s="166" t="s">
        <v>41</v>
      </c>
      <c r="O1445" s="166" t="s">
        <v>234</v>
      </c>
      <c r="P1445" s="166" t="s">
        <v>10321</v>
      </c>
      <c r="Q1445" s="167" t="s">
        <v>10320</v>
      </c>
      <c r="R1445" s="166"/>
      <c r="S1445" s="166" t="s">
        <v>108</v>
      </c>
      <c r="T1445" s="166">
        <v>0</v>
      </c>
      <c r="U1445" s="166">
        <v>0</v>
      </c>
      <c r="V1445" s="166">
        <v>0</v>
      </c>
      <c r="W1445" s="166" t="s">
        <v>46</v>
      </c>
      <c r="X1445" s="166">
        <v>0</v>
      </c>
      <c r="Y1445" s="166" t="s">
        <v>47</v>
      </c>
      <c r="Z1445" s="166">
        <v>0</v>
      </c>
      <c r="AA1445" s="166"/>
      <c r="AB1445" s="246">
        <v>0</v>
      </c>
      <c r="AC1445" s="246">
        <v>0</v>
      </c>
      <c r="AD1445" s="237" t="s">
        <v>48</v>
      </c>
      <c r="AE1445" s="238" t="str">
        <f>IF(IFERROR(VLOOKUP(A1445,#REF!,1,FALSE),"")="","","✓")</f>
        <v/>
      </c>
      <c r="AF1445" s="237" t="s">
        <v>49</v>
      </c>
      <c r="AG1445" s="239" t="s">
        <v>48</v>
      </c>
      <c r="AH1445" s="248" t="str">
        <f>IF(AND(COUNTIF('1093件のリスト'!$L$247:$L$7238,'2-1.手続一覧'!A1445)=1,(_xlfn.XLOOKUP('2-1.手続一覧'!A1445,'1093件のリスト'!$L$247:$L$7238,'1093件のリスト'!$AM$247:$AM$7238))="2022年度の対象"),"リストにあり","？")</f>
        <v>？</v>
      </c>
      <c r="AI1445" s="248"/>
      <c r="AJ1445" s="248" t="s">
        <v>1868</v>
      </c>
      <c r="AK1445" s="248" t="s">
        <v>1868</v>
      </c>
      <c r="AL1445" s="248" t="s">
        <v>1868</v>
      </c>
      <c r="AM1445" s="248" t="s">
        <v>1868</v>
      </c>
      <c r="AN1445" s="250" t="s">
        <v>1868</v>
      </c>
      <c r="AO1445" s="250" t="s">
        <v>1868</v>
      </c>
      <c r="AP1445" s="248" t="s">
        <v>1868</v>
      </c>
      <c r="AQ1445" s="239" t="s">
        <v>1868</v>
      </c>
      <c r="AR1445" s="234" t="s">
        <v>0</v>
      </c>
    </row>
    <row r="1446" spans="1:44" s="1" customFormat="1" ht="30" hidden="1" customHeight="1">
      <c r="A1446" s="249">
        <v>27359</v>
      </c>
      <c r="B1446" s="168" t="s">
        <v>277</v>
      </c>
      <c r="C1446" s="166" t="s">
        <v>232</v>
      </c>
      <c r="D1446" s="166">
        <v>1954</v>
      </c>
      <c r="E1446" s="166">
        <v>51</v>
      </c>
      <c r="F1446" s="166">
        <v>155</v>
      </c>
      <c r="G1446" s="166">
        <v>0</v>
      </c>
      <c r="H1446" s="166">
        <v>0</v>
      </c>
      <c r="I1446" s="166">
        <v>2</v>
      </c>
      <c r="J1446" s="166">
        <v>0</v>
      </c>
      <c r="K1446" s="166">
        <v>0</v>
      </c>
      <c r="L1446" s="166">
        <v>0</v>
      </c>
      <c r="M1446" s="166" t="s">
        <v>269</v>
      </c>
      <c r="N1446" s="166" t="s">
        <v>41</v>
      </c>
      <c r="O1446" s="166" t="s">
        <v>234</v>
      </c>
      <c r="P1446" s="166" t="s">
        <v>10320</v>
      </c>
      <c r="Q1446" s="167" t="s">
        <v>162</v>
      </c>
      <c r="R1446" s="166"/>
      <c r="S1446" s="166" t="s">
        <v>163</v>
      </c>
      <c r="T1446" s="166">
        <v>0</v>
      </c>
      <c r="U1446" s="166">
        <v>0</v>
      </c>
      <c r="V1446" s="166">
        <v>0</v>
      </c>
      <c r="W1446" s="166" t="s">
        <v>46</v>
      </c>
      <c r="X1446" s="166">
        <v>0</v>
      </c>
      <c r="Y1446" s="166" t="s">
        <v>75</v>
      </c>
      <c r="Z1446" s="166">
        <v>0</v>
      </c>
      <c r="AA1446" s="166"/>
      <c r="AB1446" s="246">
        <v>0</v>
      </c>
      <c r="AC1446" s="246">
        <v>0</v>
      </c>
      <c r="AD1446" s="237" t="s">
        <v>49</v>
      </c>
      <c r="AE1446" s="238" t="str">
        <f>IF(IFERROR(VLOOKUP(A1446,#REF!,1,FALSE),"")="","","✓")</f>
        <v/>
      </c>
      <c r="AF1446" s="237" t="s">
        <v>48</v>
      </c>
      <c r="AG1446" s="239" t="s">
        <v>48</v>
      </c>
      <c r="AH1446" s="248" t="str">
        <f>IF(AND(COUNTIF('1093件のリスト'!$L$247:$L$7238,'2-1.手続一覧'!A1446)=1,(_xlfn.XLOOKUP('2-1.手続一覧'!A1446,'1093件のリスト'!$L$247:$L$7238,'1093件のリスト'!$AM$247:$AM$7238))="2022年度の対象"),"リストにあり","？")</f>
        <v>？</v>
      </c>
      <c r="AI1446" s="248"/>
      <c r="AJ1446" s="248" t="s">
        <v>1868</v>
      </c>
      <c r="AK1446" s="248" t="s">
        <v>1868</v>
      </c>
      <c r="AL1446" s="248" t="s">
        <v>1868</v>
      </c>
      <c r="AM1446" s="248" t="s">
        <v>1868</v>
      </c>
      <c r="AN1446" s="250" t="s">
        <v>1868</v>
      </c>
      <c r="AO1446" s="250" t="s">
        <v>1868</v>
      </c>
      <c r="AP1446" s="248" t="s">
        <v>1868</v>
      </c>
      <c r="AQ1446" s="239" t="s">
        <v>1868</v>
      </c>
      <c r="AR1446" s="234" t="s">
        <v>0</v>
      </c>
    </row>
    <row r="1447" spans="1:44" s="1" customFormat="1" ht="30" hidden="1" customHeight="1">
      <c r="A1447" s="249">
        <v>27360</v>
      </c>
      <c r="B1447" s="168" t="s">
        <v>279</v>
      </c>
      <c r="C1447" s="166" t="s">
        <v>232</v>
      </c>
      <c r="D1447" s="166">
        <v>1954</v>
      </c>
      <c r="E1447" s="166">
        <v>51</v>
      </c>
      <c r="F1447" s="166">
        <v>156</v>
      </c>
      <c r="G1447" s="166">
        <v>0</v>
      </c>
      <c r="H1447" s="166">
        <v>0</v>
      </c>
      <c r="I1447" s="166">
        <v>0</v>
      </c>
      <c r="J1447" s="166">
        <v>0</v>
      </c>
      <c r="K1447" s="166">
        <v>0</v>
      </c>
      <c r="L1447" s="166">
        <v>0</v>
      </c>
      <c r="M1447" s="166">
        <v>0</v>
      </c>
      <c r="N1447" s="166" t="s">
        <v>41</v>
      </c>
      <c r="O1447" s="166" t="s">
        <v>234</v>
      </c>
      <c r="P1447" s="166" t="s">
        <v>10321</v>
      </c>
      <c r="Q1447" s="167" t="s">
        <v>10320</v>
      </c>
      <c r="R1447" s="166"/>
      <c r="S1447" s="166" t="s">
        <v>108</v>
      </c>
      <c r="T1447" s="166">
        <v>0</v>
      </c>
      <c r="U1447" s="166">
        <v>0</v>
      </c>
      <c r="V1447" s="166">
        <v>0</v>
      </c>
      <c r="W1447" s="166" t="s">
        <v>46</v>
      </c>
      <c r="X1447" s="166">
        <v>0</v>
      </c>
      <c r="Y1447" s="166" t="s">
        <v>47</v>
      </c>
      <c r="Z1447" s="166">
        <v>0</v>
      </c>
      <c r="AA1447" s="166"/>
      <c r="AB1447" s="246">
        <v>0</v>
      </c>
      <c r="AC1447" s="246">
        <v>0</v>
      </c>
      <c r="AD1447" s="237" t="s">
        <v>48</v>
      </c>
      <c r="AE1447" s="238" t="str">
        <f>IF(IFERROR(VLOOKUP(A1447,#REF!,1,FALSE),"")="","","✓")</f>
        <v/>
      </c>
      <c r="AF1447" s="237" t="s">
        <v>49</v>
      </c>
      <c r="AG1447" s="239" t="s">
        <v>48</v>
      </c>
      <c r="AH1447" s="248" t="str">
        <f>IF(AND(COUNTIF('1093件のリスト'!$L$247:$L$7238,'2-1.手続一覧'!A1447)=1,(_xlfn.XLOOKUP('2-1.手続一覧'!A1447,'1093件のリスト'!$L$247:$L$7238,'1093件のリスト'!$AM$247:$AM$7238))="2022年度の対象"),"リストにあり","？")</f>
        <v>？</v>
      </c>
      <c r="AI1447" s="248"/>
      <c r="AJ1447" s="248" t="s">
        <v>1868</v>
      </c>
      <c r="AK1447" s="248" t="s">
        <v>1868</v>
      </c>
      <c r="AL1447" s="248" t="s">
        <v>1868</v>
      </c>
      <c r="AM1447" s="248" t="s">
        <v>1868</v>
      </c>
      <c r="AN1447" s="250" t="s">
        <v>1868</v>
      </c>
      <c r="AO1447" s="250" t="s">
        <v>1868</v>
      </c>
      <c r="AP1447" s="248" t="s">
        <v>1868</v>
      </c>
      <c r="AQ1447" s="239" t="s">
        <v>1868</v>
      </c>
      <c r="AR1447" s="234" t="s">
        <v>0</v>
      </c>
    </row>
    <row r="1448" spans="1:44" s="1" customFormat="1" ht="30" hidden="1" customHeight="1">
      <c r="A1448" s="249">
        <v>27361</v>
      </c>
      <c r="B1448" s="168" t="s">
        <v>278</v>
      </c>
      <c r="C1448" s="166" t="s">
        <v>232</v>
      </c>
      <c r="D1448" s="166">
        <v>1954</v>
      </c>
      <c r="E1448" s="166">
        <v>51</v>
      </c>
      <c r="F1448" s="166">
        <v>156</v>
      </c>
      <c r="G1448" s="166">
        <v>0</v>
      </c>
      <c r="H1448" s="166">
        <v>0</v>
      </c>
      <c r="I1448" s="166">
        <v>3</v>
      </c>
      <c r="J1448" s="166">
        <v>0</v>
      </c>
      <c r="K1448" s="166">
        <v>0</v>
      </c>
      <c r="L1448" s="166">
        <v>0</v>
      </c>
      <c r="M1448" s="166">
        <v>0</v>
      </c>
      <c r="N1448" s="166" t="s">
        <v>41</v>
      </c>
      <c r="O1448" s="166" t="s">
        <v>234</v>
      </c>
      <c r="P1448" s="166" t="s">
        <v>10321</v>
      </c>
      <c r="Q1448" s="167" t="s">
        <v>245</v>
      </c>
      <c r="R1448" s="166"/>
      <c r="S1448" s="166" t="s">
        <v>108</v>
      </c>
      <c r="T1448" s="166">
        <v>0</v>
      </c>
      <c r="U1448" s="166" t="s">
        <v>246</v>
      </c>
      <c r="V1448" s="166">
        <v>0</v>
      </c>
      <c r="W1448" s="166" t="s">
        <v>46</v>
      </c>
      <c r="X1448" s="166">
        <v>0</v>
      </c>
      <c r="Y1448" s="166" t="s">
        <v>47</v>
      </c>
      <c r="Z1448" s="166">
        <v>0</v>
      </c>
      <c r="AA1448" s="166"/>
      <c r="AB1448" s="246">
        <v>0</v>
      </c>
      <c r="AC1448" s="246">
        <v>0</v>
      </c>
      <c r="AD1448" s="237" t="s">
        <v>48</v>
      </c>
      <c r="AE1448" s="238" t="str">
        <f>IF(IFERROR(VLOOKUP(A1448,#REF!,1,FALSE),"")="","","✓")</f>
        <v/>
      </c>
      <c r="AF1448" s="237" t="s">
        <v>49</v>
      </c>
      <c r="AG1448" s="239" t="s">
        <v>48</v>
      </c>
      <c r="AH1448" s="248" t="str">
        <f>IF(AND(COUNTIF('1093件のリスト'!$L$247:$L$7238,'2-1.手続一覧'!A1448)=1,(_xlfn.XLOOKUP('2-1.手続一覧'!A1448,'1093件のリスト'!$L$247:$L$7238,'1093件のリスト'!$AM$247:$AM$7238))="2022年度の対象"),"リストにあり","？")</f>
        <v>？</v>
      </c>
      <c r="AI1448" s="248"/>
      <c r="AJ1448" s="248" t="s">
        <v>1868</v>
      </c>
      <c r="AK1448" s="248" t="s">
        <v>1868</v>
      </c>
      <c r="AL1448" s="248" t="s">
        <v>1868</v>
      </c>
      <c r="AM1448" s="248" t="s">
        <v>1868</v>
      </c>
      <c r="AN1448" s="250" t="s">
        <v>1868</v>
      </c>
      <c r="AO1448" s="250" t="s">
        <v>1868</v>
      </c>
      <c r="AP1448" s="248" t="s">
        <v>1868</v>
      </c>
      <c r="AQ1448" s="239" t="s">
        <v>1868</v>
      </c>
      <c r="AR1448" s="234" t="s">
        <v>0</v>
      </c>
    </row>
    <row r="1449" spans="1:44" s="1" customFormat="1" ht="30" hidden="1" customHeight="1">
      <c r="A1449" s="249">
        <v>27362</v>
      </c>
      <c r="B1449" s="168" t="s">
        <v>296</v>
      </c>
      <c r="C1449" s="166" t="s">
        <v>232</v>
      </c>
      <c r="D1449" s="166">
        <v>1954</v>
      </c>
      <c r="E1449" s="166">
        <v>51</v>
      </c>
      <c r="F1449" s="166">
        <v>156</v>
      </c>
      <c r="G1449" s="166">
        <v>0</v>
      </c>
      <c r="H1449" s="166">
        <v>0</v>
      </c>
      <c r="I1449" s="166">
        <v>5</v>
      </c>
      <c r="J1449" s="166">
        <v>0</v>
      </c>
      <c r="K1449" s="166">
        <v>0</v>
      </c>
      <c r="L1449" s="166">
        <v>0</v>
      </c>
      <c r="M1449" s="166">
        <v>0</v>
      </c>
      <c r="N1449" s="166" t="s">
        <v>41</v>
      </c>
      <c r="O1449" s="166" t="s">
        <v>234</v>
      </c>
      <c r="P1449" s="166" t="s">
        <v>245</v>
      </c>
      <c r="Q1449" s="167" t="s">
        <v>10321</v>
      </c>
      <c r="R1449" s="166"/>
      <c r="S1449" s="166" t="s">
        <v>108</v>
      </c>
      <c r="T1449" s="166">
        <v>0</v>
      </c>
      <c r="U1449" s="166" t="s">
        <v>246</v>
      </c>
      <c r="V1449" s="166">
        <v>0</v>
      </c>
      <c r="W1449" s="166" t="s">
        <v>46</v>
      </c>
      <c r="X1449" s="166">
        <v>0</v>
      </c>
      <c r="Y1449" s="166" t="s">
        <v>47</v>
      </c>
      <c r="Z1449" s="166">
        <v>0</v>
      </c>
      <c r="AA1449" s="166"/>
      <c r="AB1449" s="246">
        <v>0</v>
      </c>
      <c r="AC1449" s="246">
        <v>0</v>
      </c>
      <c r="AD1449" s="237" t="s">
        <v>48</v>
      </c>
      <c r="AE1449" s="238" t="str">
        <f>IF(IFERROR(VLOOKUP(A1449,#REF!,1,FALSE),"")="","","✓")</f>
        <v/>
      </c>
      <c r="AF1449" s="237" t="s">
        <v>48</v>
      </c>
      <c r="AG1449" s="239" t="s">
        <v>48</v>
      </c>
      <c r="AH1449" s="248" t="str">
        <f>IF(AND(COUNTIF('1093件のリスト'!$L$247:$L$7238,'2-1.手続一覧'!A1449)=1,(_xlfn.XLOOKUP('2-1.手続一覧'!A1449,'1093件のリスト'!$L$247:$L$7238,'1093件のリスト'!$AM$247:$AM$7238))="2022年度の対象"),"リストにあり","？")</f>
        <v>？</v>
      </c>
      <c r="AI1449" s="248"/>
      <c r="AJ1449" s="248" t="s">
        <v>1868</v>
      </c>
      <c r="AK1449" s="248" t="s">
        <v>1868</v>
      </c>
      <c r="AL1449" s="248" t="s">
        <v>1868</v>
      </c>
      <c r="AM1449" s="248" t="s">
        <v>1868</v>
      </c>
      <c r="AN1449" s="250" t="s">
        <v>1868</v>
      </c>
      <c r="AO1449" s="250" t="s">
        <v>1868</v>
      </c>
      <c r="AP1449" s="248" t="s">
        <v>1868</v>
      </c>
      <c r="AQ1449" s="239" t="s">
        <v>1868</v>
      </c>
      <c r="AR1449" s="234" t="s">
        <v>0</v>
      </c>
    </row>
    <row r="1450" spans="1:44" s="1" customFormat="1" ht="30" hidden="1" customHeight="1">
      <c r="A1450" s="249">
        <v>27363</v>
      </c>
      <c r="B1450" s="168" t="s">
        <v>280</v>
      </c>
      <c r="C1450" s="166" t="s">
        <v>232</v>
      </c>
      <c r="D1450" s="166">
        <v>1954</v>
      </c>
      <c r="E1450" s="166">
        <v>51</v>
      </c>
      <c r="F1450" s="166">
        <v>157</v>
      </c>
      <c r="G1450" s="166">
        <v>0</v>
      </c>
      <c r="H1450" s="166">
        <v>0</v>
      </c>
      <c r="I1450" s="166">
        <v>0</v>
      </c>
      <c r="J1450" s="166">
        <v>0</v>
      </c>
      <c r="K1450" s="166">
        <v>0</v>
      </c>
      <c r="L1450" s="166">
        <v>0</v>
      </c>
      <c r="M1450" s="166">
        <v>0</v>
      </c>
      <c r="N1450" s="166" t="s">
        <v>41</v>
      </c>
      <c r="O1450" s="166" t="s">
        <v>234</v>
      </c>
      <c r="P1450" s="166" t="s">
        <v>10321</v>
      </c>
      <c r="Q1450" s="167" t="s">
        <v>10320</v>
      </c>
      <c r="R1450" s="166"/>
      <c r="S1450" s="166" t="s">
        <v>108</v>
      </c>
      <c r="T1450" s="166">
        <v>0</v>
      </c>
      <c r="U1450" s="166">
        <v>0</v>
      </c>
      <c r="V1450" s="166">
        <v>0</v>
      </c>
      <c r="W1450" s="166" t="s">
        <v>46</v>
      </c>
      <c r="X1450" s="166">
        <v>0</v>
      </c>
      <c r="Y1450" s="166" t="s">
        <v>47</v>
      </c>
      <c r="Z1450" s="166">
        <v>0</v>
      </c>
      <c r="AA1450" s="166"/>
      <c r="AB1450" s="246">
        <v>0</v>
      </c>
      <c r="AC1450" s="246" t="s">
        <v>48</v>
      </c>
      <c r="AD1450" s="237" t="s">
        <v>48</v>
      </c>
      <c r="AE1450" s="238" t="str">
        <f>IF(IFERROR(VLOOKUP(A1450,#REF!,1,FALSE),"")="","","✓")</f>
        <v/>
      </c>
      <c r="AF1450" s="237" t="s">
        <v>49</v>
      </c>
      <c r="AG1450" s="239" t="s">
        <v>48</v>
      </c>
      <c r="AH1450" s="248" t="str">
        <f>IF(AND(COUNTIF('1093件のリスト'!$L$247:$L$7238,'2-1.手続一覧'!A1450)=1,(_xlfn.XLOOKUP('2-1.手続一覧'!A1450,'1093件のリスト'!$L$247:$L$7238,'1093件のリスト'!$AM$247:$AM$7238))="2022年度の対象"),"リストにあり","？")</f>
        <v>？</v>
      </c>
      <c r="AI1450" s="248"/>
      <c r="AJ1450" s="248" t="s">
        <v>1868</v>
      </c>
      <c r="AK1450" s="248" t="s">
        <v>1868</v>
      </c>
      <c r="AL1450" s="248" t="s">
        <v>1868</v>
      </c>
      <c r="AM1450" s="248" t="s">
        <v>1868</v>
      </c>
      <c r="AN1450" s="250" t="s">
        <v>1868</v>
      </c>
      <c r="AO1450" s="250" t="s">
        <v>1868</v>
      </c>
      <c r="AP1450" s="248" t="s">
        <v>1868</v>
      </c>
      <c r="AQ1450" s="239" t="s">
        <v>1868</v>
      </c>
      <c r="AR1450" s="234" t="s">
        <v>0</v>
      </c>
    </row>
    <row r="1451" spans="1:44" s="1" customFormat="1" ht="30" hidden="1" customHeight="1">
      <c r="A1451" s="249">
        <v>27364</v>
      </c>
      <c r="B1451" s="168" t="s">
        <v>298</v>
      </c>
      <c r="C1451" s="166" t="s">
        <v>232</v>
      </c>
      <c r="D1451" s="166">
        <v>1954</v>
      </c>
      <c r="E1451" s="166">
        <v>51</v>
      </c>
      <c r="F1451" s="166">
        <v>165</v>
      </c>
      <c r="G1451" s="166">
        <v>0</v>
      </c>
      <c r="H1451" s="166">
        <v>0</v>
      </c>
      <c r="I1451" s="166">
        <v>0</v>
      </c>
      <c r="J1451" s="166">
        <v>0</v>
      </c>
      <c r="K1451" s="166">
        <v>0</v>
      </c>
      <c r="L1451" s="166">
        <v>0</v>
      </c>
      <c r="M1451" s="166">
        <v>0</v>
      </c>
      <c r="N1451" s="166" t="s">
        <v>41</v>
      </c>
      <c r="O1451" s="166" t="s">
        <v>234</v>
      </c>
      <c r="P1451" s="166" t="s">
        <v>10321</v>
      </c>
      <c r="Q1451" s="167" t="s">
        <v>162</v>
      </c>
      <c r="R1451" s="166"/>
      <c r="S1451" s="166" t="s">
        <v>160</v>
      </c>
      <c r="T1451" s="166">
        <v>0</v>
      </c>
      <c r="U1451" s="166">
        <v>0</v>
      </c>
      <c r="V1451" s="166">
        <v>0</v>
      </c>
      <c r="W1451" s="166" t="s">
        <v>46</v>
      </c>
      <c r="X1451" s="166">
        <v>0</v>
      </c>
      <c r="Y1451" s="166" t="s">
        <v>68</v>
      </c>
      <c r="Z1451" s="166" t="s">
        <v>299</v>
      </c>
      <c r="AA1451" s="166"/>
      <c r="AB1451" s="246">
        <v>1</v>
      </c>
      <c r="AC1451" s="246">
        <v>0</v>
      </c>
      <c r="AD1451" s="237" t="s">
        <v>48</v>
      </c>
      <c r="AE1451" s="238" t="str">
        <f>IF(IFERROR(VLOOKUP(A1451,#REF!,1,FALSE),"")="","","✓")</f>
        <v/>
      </c>
      <c r="AF1451" s="237" t="s">
        <v>49</v>
      </c>
      <c r="AG1451" s="239" t="s">
        <v>48</v>
      </c>
      <c r="AH1451" s="248" t="str">
        <f>IF(AND(COUNTIF('1093件のリスト'!$L$247:$L$7238,'2-1.手続一覧'!A1451)=1,(_xlfn.XLOOKUP('2-1.手続一覧'!A1451,'1093件のリスト'!$L$247:$L$7238,'1093件のリスト'!$AM$247:$AM$7238))="2022年度の対象"),"リストにあり","？")</f>
        <v>？</v>
      </c>
      <c r="AI1451" s="248"/>
      <c r="AJ1451" s="248" t="s">
        <v>1868</v>
      </c>
      <c r="AK1451" s="248" t="s">
        <v>1868</v>
      </c>
      <c r="AL1451" s="248" t="s">
        <v>1868</v>
      </c>
      <c r="AM1451" s="248" t="s">
        <v>1868</v>
      </c>
      <c r="AN1451" s="250" t="s">
        <v>1868</v>
      </c>
      <c r="AO1451" s="250" t="s">
        <v>1868</v>
      </c>
      <c r="AP1451" s="248" t="s">
        <v>1868</v>
      </c>
      <c r="AQ1451" s="239" t="s">
        <v>1868</v>
      </c>
      <c r="AR1451" s="234" t="s">
        <v>0</v>
      </c>
    </row>
    <row r="1452" spans="1:44" s="1" customFormat="1" ht="30" hidden="1" customHeight="1">
      <c r="A1452" s="249">
        <v>27365</v>
      </c>
      <c r="B1452" s="168" t="s">
        <v>281</v>
      </c>
      <c r="C1452" s="166" t="s">
        <v>232</v>
      </c>
      <c r="D1452" s="166">
        <v>1954</v>
      </c>
      <c r="E1452" s="166">
        <v>51</v>
      </c>
      <c r="F1452" s="166">
        <v>171</v>
      </c>
      <c r="G1452" s="166">
        <v>0</v>
      </c>
      <c r="H1452" s="166">
        <v>0</v>
      </c>
      <c r="I1452" s="166">
        <v>1</v>
      </c>
      <c r="J1452" s="166">
        <v>0</v>
      </c>
      <c r="K1452" s="166">
        <v>0</v>
      </c>
      <c r="L1452" s="166">
        <v>0</v>
      </c>
      <c r="M1452" s="166">
        <v>0</v>
      </c>
      <c r="N1452" s="166" t="s">
        <v>41</v>
      </c>
      <c r="O1452" s="166" t="s">
        <v>234</v>
      </c>
      <c r="P1452" s="166" t="s">
        <v>10321</v>
      </c>
      <c r="Q1452" s="167" t="s">
        <v>10320</v>
      </c>
      <c r="R1452" s="166"/>
      <c r="S1452" s="166" t="s">
        <v>108</v>
      </c>
      <c r="T1452" s="166">
        <v>0</v>
      </c>
      <c r="U1452" s="166">
        <v>0</v>
      </c>
      <c r="V1452" s="166">
        <v>0</v>
      </c>
      <c r="W1452" s="166" t="s">
        <v>46</v>
      </c>
      <c r="X1452" s="166">
        <v>0</v>
      </c>
      <c r="Y1452" s="166" t="s">
        <v>47</v>
      </c>
      <c r="Z1452" s="166">
        <v>0</v>
      </c>
      <c r="AA1452" s="166"/>
      <c r="AB1452" s="246">
        <v>0</v>
      </c>
      <c r="AC1452" s="246">
        <v>0</v>
      </c>
      <c r="AD1452" s="237" t="s">
        <v>48</v>
      </c>
      <c r="AE1452" s="238" t="str">
        <f>IF(IFERROR(VLOOKUP(A1452,#REF!,1,FALSE),"")="","","✓")</f>
        <v/>
      </c>
      <c r="AF1452" s="237" t="s">
        <v>49</v>
      </c>
      <c r="AG1452" s="239" t="s">
        <v>48</v>
      </c>
      <c r="AH1452" s="248" t="str">
        <f>IF(AND(COUNTIF('1093件のリスト'!$L$247:$L$7238,'2-1.手続一覧'!A1452)=1,(_xlfn.XLOOKUP('2-1.手続一覧'!A1452,'1093件のリスト'!$L$247:$L$7238,'1093件のリスト'!$AM$247:$AM$7238))="2022年度の対象"),"リストにあり","？")</f>
        <v>？</v>
      </c>
      <c r="AI1452" s="248"/>
      <c r="AJ1452" s="248" t="s">
        <v>1868</v>
      </c>
      <c r="AK1452" s="248" t="s">
        <v>1868</v>
      </c>
      <c r="AL1452" s="248" t="s">
        <v>1868</v>
      </c>
      <c r="AM1452" s="248" t="s">
        <v>1868</v>
      </c>
      <c r="AN1452" s="250" t="s">
        <v>1868</v>
      </c>
      <c r="AO1452" s="250" t="s">
        <v>1868</v>
      </c>
      <c r="AP1452" s="248" t="s">
        <v>1868</v>
      </c>
      <c r="AQ1452" s="239" t="s">
        <v>1868</v>
      </c>
      <c r="AR1452" s="234" t="s">
        <v>0</v>
      </c>
    </row>
    <row r="1453" spans="1:44" s="1" customFormat="1" ht="30" hidden="1" customHeight="1">
      <c r="A1453" s="249">
        <v>27366</v>
      </c>
      <c r="B1453" s="168" t="s">
        <v>282</v>
      </c>
      <c r="C1453" s="166" t="s">
        <v>232</v>
      </c>
      <c r="D1453" s="166">
        <v>1954</v>
      </c>
      <c r="E1453" s="166">
        <v>51</v>
      </c>
      <c r="F1453" s="166">
        <v>172</v>
      </c>
      <c r="G1453" s="166">
        <v>0</v>
      </c>
      <c r="H1453" s="166">
        <v>0</v>
      </c>
      <c r="I1453" s="166">
        <v>5</v>
      </c>
      <c r="J1453" s="166">
        <v>0</v>
      </c>
      <c r="K1453" s="166">
        <v>0</v>
      </c>
      <c r="L1453" s="166">
        <v>0</v>
      </c>
      <c r="M1453" s="166">
        <v>0</v>
      </c>
      <c r="N1453" s="166" t="s">
        <v>41</v>
      </c>
      <c r="O1453" s="166" t="s">
        <v>234</v>
      </c>
      <c r="P1453" s="166" t="s">
        <v>10321</v>
      </c>
      <c r="Q1453" s="167" t="s">
        <v>245</v>
      </c>
      <c r="R1453" s="166"/>
      <c r="S1453" s="166" t="s">
        <v>108</v>
      </c>
      <c r="T1453" s="166">
        <v>0</v>
      </c>
      <c r="U1453" s="166" t="s">
        <v>246</v>
      </c>
      <c r="V1453" s="166">
        <v>0</v>
      </c>
      <c r="W1453" s="166" t="s">
        <v>46</v>
      </c>
      <c r="X1453" s="166">
        <v>0</v>
      </c>
      <c r="Y1453" s="166" t="s">
        <v>47</v>
      </c>
      <c r="Z1453" s="166">
        <v>0</v>
      </c>
      <c r="AA1453" s="166"/>
      <c r="AB1453" s="246">
        <v>1</v>
      </c>
      <c r="AC1453" s="246">
        <v>0</v>
      </c>
      <c r="AD1453" s="237" t="s">
        <v>48</v>
      </c>
      <c r="AE1453" s="238" t="str">
        <f>IF(IFERROR(VLOOKUP(A1453,#REF!,1,FALSE),"")="","","✓")</f>
        <v/>
      </c>
      <c r="AF1453" s="237" t="s">
        <v>49</v>
      </c>
      <c r="AG1453" s="239" t="s">
        <v>48</v>
      </c>
      <c r="AH1453" s="248" t="str">
        <f>IF(AND(COUNTIF('1093件のリスト'!$L$247:$L$7238,'2-1.手続一覧'!A1453)=1,(_xlfn.XLOOKUP('2-1.手続一覧'!A1453,'1093件のリスト'!$L$247:$L$7238,'1093件のリスト'!$AM$247:$AM$7238))="2022年度の対象"),"リストにあり","？")</f>
        <v>？</v>
      </c>
      <c r="AI1453" s="248"/>
      <c r="AJ1453" s="248" t="s">
        <v>1868</v>
      </c>
      <c r="AK1453" s="248" t="s">
        <v>1868</v>
      </c>
      <c r="AL1453" s="248" t="s">
        <v>1868</v>
      </c>
      <c r="AM1453" s="248" t="s">
        <v>1868</v>
      </c>
      <c r="AN1453" s="250" t="s">
        <v>1868</v>
      </c>
      <c r="AO1453" s="250" t="s">
        <v>1868</v>
      </c>
      <c r="AP1453" s="248" t="s">
        <v>1868</v>
      </c>
      <c r="AQ1453" s="239" t="s">
        <v>1868</v>
      </c>
      <c r="AR1453" s="234" t="s">
        <v>0</v>
      </c>
    </row>
    <row r="1454" spans="1:44" s="1" customFormat="1" ht="30" hidden="1" customHeight="1">
      <c r="A1454" s="249">
        <v>27367</v>
      </c>
      <c r="B1454" s="168" t="s">
        <v>297</v>
      </c>
      <c r="C1454" s="166" t="s">
        <v>232</v>
      </c>
      <c r="D1454" s="166">
        <v>1954</v>
      </c>
      <c r="E1454" s="166">
        <v>51</v>
      </c>
      <c r="F1454" s="166">
        <v>172</v>
      </c>
      <c r="G1454" s="166">
        <v>0</v>
      </c>
      <c r="H1454" s="166">
        <v>0</v>
      </c>
      <c r="I1454" s="166">
        <v>7</v>
      </c>
      <c r="J1454" s="166">
        <v>0</v>
      </c>
      <c r="K1454" s="166">
        <v>0</v>
      </c>
      <c r="L1454" s="166">
        <v>0</v>
      </c>
      <c r="M1454" s="166">
        <v>0</v>
      </c>
      <c r="N1454" s="166" t="s">
        <v>41</v>
      </c>
      <c r="O1454" s="166" t="s">
        <v>234</v>
      </c>
      <c r="P1454" s="166" t="s">
        <v>245</v>
      </c>
      <c r="Q1454" s="167" t="s">
        <v>10321</v>
      </c>
      <c r="R1454" s="166"/>
      <c r="S1454" s="166" t="s">
        <v>108</v>
      </c>
      <c r="T1454" s="166">
        <v>0</v>
      </c>
      <c r="U1454" s="166" t="s">
        <v>246</v>
      </c>
      <c r="V1454" s="166">
        <v>0</v>
      </c>
      <c r="W1454" s="166" t="s">
        <v>46</v>
      </c>
      <c r="X1454" s="166">
        <v>0</v>
      </c>
      <c r="Y1454" s="166" t="s">
        <v>47</v>
      </c>
      <c r="Z1454" s="166">
        <v>0</v>
      </c>
      <c r="AA1454" s="166"/>
      <c r="AB1454" s="246">
        <v>2</v>
      </c>
      <c r="AC1454" s="246">
        <v>0</v>
      </c>
      <c r="AD1454" s="237" t="s">
        <v>48</v>
      </c>
      <c r="AE1454" s="238" t="str">
        <f>IF(IFERROR(VLOOKUP(A1454,#REF!,1,FALSE),"")="","","✓")</f>
        <v/>
      </c>
      <c r="AF1454" s="237" t="s">
        <v>48</v>
      </c>
      <c r="AG1454" s="239" t="s">
        <v>48</v>
      </c>
      <c r="AH1454" s="248" t="str">
        <f>IF(AND(COUNTIF('1093件のリスト'!$L$247:$L$7238,'2-1.手続一覧'!A1454)=1,(_xlfn.XLOOKUP('2-1.手続一覧'!A1454,'1093件のリスト'!$L$247:$L$7238,'1093件のリスト'!$AM$247:$AM$7238))="2022年度の対象"),"リストにあり","？")</f>
        <v>？</v>
      </c>
      <c r="AI1454" s="248"/>
      <c r="AJ1454" s="248" t="s">
        <v>1868</v>
      </c>
      <c r="AK1454" s="248" t="s">
        <v>1868</v>
      </c>
      <c r="AL1454" s="248" t="s">
        <v>1868</v>
      </c>
      <c r="AM1454" s="248" t="s">
        <v>1868</v>
      </c>
      <c r="AN1454" s="250" t="s">
        <v>1868</v>
      </c>
      <c r="AO1454" s="250" t="s">
        <v>1868</v>
      </c>
      <c r="AP1454" s="248" t="s">
        <v>1868</v>
      </c>
      <c r="AQ1454" s="239" t="s">
        <v>1868</v>
      </c>
      <c r="AR1454" s="234" t="s">
        <v>0</v>
      </c>
    </row>
    <row r="1455" spans="1:44" s="1" customFormat="1" ht="30" hidden="1" customHeight="1">
      <c r="A1455" s="249">
        <v>27368</v>
      </c>
      <c r="B1455" s="168" t="s">
        <v>283</v>
      </c>
      <c r="C1455" s="166" t="s">
        <v>232</v>
      </c>
      <c r="D1455" s="166">
        <v>1954</v>
      </c>
      <c r="E1455" s="166">
        <v>51</v>
      </c>
      <c r="F1455" s="166">
        <v>173</v>
      </c>
      <c r="G1455" s="166">
        <v>0</v>
      </c>
      <c r="H1455" s="166">
        <v>0</v>
      </c>
      <c r="I1455" s="166">
        <v>1</v>
      </c>
      <c r="J1455" s="166">
        <v>0</v>
      </c>
      <c r="K1455" s="166">
        <v>0</v>
      </c>
      <c r="L1455" s="166">
        <v>0</v>
      </c>
      <c r="M1455" s="166">
        <v>0</v>
      </c>
      <c r="N1455" s="166" t="s">
        <v>41</v>
      </c>
      <c r="O1455" s="166" t="s">
        <v>234</v>
      </c>
      <c r="P1455" s="166" t="s">
        <v>10321</v>
      </c>
      <c r="Q1455" s="167" t="s">
        <v>10320</v>
      </c>
      <c r="R1455" s="166"/>
      <c r="S1455" s="166" t="s">
        <v>108</v>
      </c>
      <c r="T1455" s="166">
        <v>0</v>
      </c>
      <c r="U1455" s="166">
        <v>0</v>
      </c>
      <c r="V1455" s="166">
        <v>0</v>
      </c>
      <c r="W1455" s="166" t="s">
        <v>46</v>
      </c>
      <c r="X1455" s="166">
        <v>0</v>
      </c>
      <c r="Y1455" s="166" t="s">
        <v>47</v>
      </c>
      <c r="Z1455" s="166">
        <v>0</v>
      </c>
      <c r="AA1455" s="166"/>
      <c r="AB1455" s="246">
        <v>0</v>
      </c>
      <c r="AC1455" s="246" t="s">
        <v>48</v>
      </c>
      <c r="AD1455" s="237" t="s">
        <v>48</v>
      </c>
      <c r="AE1455" s="238" t="str">
        <f>IF(IFERROR(VLOOKUP(A1455,#REF!,1,FALSE),"")="","","✓")</f>
        <v/>
      </c>
      <c r="AF1455" s="237" t="s">
        <v>49</v>
      </c>
      <c r="AG1455" s="239" t="s">
        <v>48</v>
      </c>
      <c r="AH1455" s="248" t="str">
        <f>IF(AND(COUNTIF('1093件のリスト'!$L$247:$L$7238,'2-1.手続一覧'!A1455)=1,(_xlfn.XLOOKUP('2-1.手続一覧'!A1455,'1093件のリスト'!$L$247:$L$7238,'1093件のリスト'!$AM$247:$AM$7238))="2022年度の対象"),"リストにあり","？")</f>
        <v>？</v>
      </c>
      <c r="AI1455" s="248"/>
      <c r="AJ1455" s="248" t="s">
        <v>1868</v>
      </c>
      <c r="AK1455" s="248" t="s">
        <v>1868</v>
      </c>
      <c r="AL1455" s="248" t="s">
        <v>1868</v>
      </c>
      <c r="AM1455" s="248" t="s">
        <v>1868</v>
      </c>
      <c r="AN1455" s="250" t="s">
        <v>1868</v>
      </c>
      <c r="AO1455" s="250" t="s">
        <v>1868</v>
      </c>
      <c r="AP1455" s="248" t="s">
        <v>1868</v>
      </c>
      <c r="AQ1455" s="239" t="s">
        <v>1868</v>
      </c>
      <c r="AR1455" s="234" t="s">
        <v>0</v>
      </c>
    </row>
    <row r="1456" spans="1:44" s="1" customFormat="1" ht="30" hidden="1" customHeight="1">
      <c r="A1456" s="249">
        <v>27369</v>
      </c>
      <c r="B1456" s="168" t="s">
        <v>284</v>
      </c>
      <c r="C1456" s="166" t="s">
        <v>232</v>
      </c>
      <c r="D1456" s="166">
        <v>1954</v>
      </c>
      <c r="E1456" s="166">
        <v>51</v>
      </c>
      <c r="F1456" s="166">
        <v>174</v>
      </c>
      <c r="G1456" s="166">
        <v>0</v>
      </c>
      <c r="H1456" s="166">
        <v>0</v>
      </c>
      <c r="I1456" s="166">
        <v>0</v>
      </c>
      <c r="J1456" s="166">
        <v>0</v>
      </c>
      <c r="K1456" s="166">
        <v>0</v>
      </c>
      <c r="L1456" s="166">
        <v>0</v>
      </c>
      <c r="M1456" s="166">
        <v>0</v>
      </c>
      <c r="N1456" s="166" t="s">
        <v>41</v>
      </c>
      <c r="O1456" s="166" t="s">
        <v>234</v>
      </c>
      <c r="P1456" s="166" t="s">
        <v>10321</v>
      </c>
      <c r="Q1456" s="167" t="s">
        <v>245</v>
      </c>
      <c r="R1456" s="166"/>
      <c r="S1456" s="166" t="s">
        <v>108</v>
      </c>
      <c r="T1456" s="166">
        <v>0</v>
      </c>
      <c r="U1456" s="166" t="s">
        <v>246</v>
      </c>
      <c r="V1456" s="166">
        <v>0</v>
      </c>
      <c r="W1456" s="166" t="s">
        <v>46</v>
      </c>
      <c r="X1456" s="166">
        <v>0</v>
      </c>
      <c r="Y1456" s="166" t="s">
        <v>47</v>
      </c>
      <c r="Z1456" s="166">
        <v>0</v>
      </c>
      <c r="AA1456" s="166"/>
      <c r="AB1456" s="246">
        <v>0</v>
      </c>
      <c r="AC1456" s="246">
        <v>0</v>
      </c>
      <c r="AD1456" s="237" t="s">
        <v>48</v>
      </c>
      <c r="AE1456" s="238" t="str">
        <f>IF(IFERROR(VLOOKUP(A1456,#REF!,1,FALSE),"")="","","✓")</f>
        <v/>
      </c>
      <c r="AF1456" s="237" t="s">
        <v>49</v>
      </c>
      <c r="AG1456" s="239" t="s">
        <v>48</v>
      </c>
      <c r="AH1456" s="248" t="str">
        <f>IF(AND(COUNTIF('1093件のリスト'!$L$247:$L$7238,'2-1.手続一覧'!A1456)=1,(_xlfn.XLOOKUP('2-1.手続一覧'!A1456,'1093件のリスト'!$L$247:$L$7238,'1093件のリスト'!$AM$247:$AM$7238))="2022年度の対象"),"リストにあり","？")</f>
        <v>？</v>
      </c>
      <c r="AI1456" s="248"/>
      <c r="AJ1456" s="248" t="s">
        <v>1868</v>
      </c>
      <c r="AK1456" s="248" t="s">
        <v>1868</v>
      </c>
      <c r="AL1456" s="248" t="s">
        <v>1868</v>
      </c>
      <c r="AM1456" s="248" t="s">
        <v>1868</v>
      </c>
      <c r="AN1456" s="250" t="s">
        <v>1868</v>
      </c>
      <c r="AO1456" s="250" t="s">
        <v>1868</v>
      </c>
      <c r="AP1456" s="248" t="s">
        <v>1868</v>
      </c>
      <c r="AQ1456" s="239" t="s">
        <v>1868</v>
      </c>
      <c r="AR1456" s="234" t="s">
        <v>0</v>
      </c>
    </row>
    <row r="1457" spans="1:44" s="1" customFormat="1" ht="30" hidden="1" customHeight="1">
      <c r="A1457" s="249">
        <v>27370</v>
      </c>
      <c r="B1457" s="168" t="s">
        <v>327</v>
      </c>
      <c r="C1457" s="166" t="s">
        <v>232</v>
      </c>
      <c r="D1457" s="166">
        <v>1954</v>
      </c>
      <c r="E1457" s="166">
        <v>51</v>
      </c>
      <c r="F1457" s="166">
        <v>183</v>
      </c>
      <c r="G1457" s="166">
        <v>0</v>
      </c>
      <c r="H1457" s="166">
        <v>0</v>
      </c>
      <c r="I1457" s="166">
        <v>0</v>
      </c>
      <c r="J1457" s="166">
        <v>0</v>
      </c>
      <c r="K1457" s="166">
        <v>0</v>
      </c>
      <c r="L1457" s="166">
        <v>0</v>
      </c>
      <c r="M1457" s="166">
        <v>0</v>
      </c>
      <c r="N1457" s="166" t="s">
        <v>41</v>
      </c>
      <c r="O1457" s="166" t="s">
        <v>234</v>
      </c>
      <c r="P1457" s="166" t="s">
        <v>10320</v>
      </c>
      <c r="Q1457" s="167" t="s">
        <v>10321</v>
      </c>
      <c r="R1457" s="166"/>
      <c r="S1457" s="166" t="s">
        <v>54</v>
      </c>
      <c r="T1457" s="166">
        <v>0</v>
      </c>
      <c r="U1457" s="166">
        <v>0</v>
      </c>
      <c r="V1457" s="166">
        <v>0</v>
      </c>
      <c r="W1457" s="166" t="s">
        <v>46</v>
      </c>
      <c r="X1457" s="166">
        <v>0</v>
      </c>
      <c r="Y1457" s="166" t="s">
        <v>47</v>
      </c>
      <c r="Z1457" s="166">
        <v>0</v>
      </c>
      <c r="AA1457" s="166"/>
      <c r="AB1457" s="246">
        <v>0</v>
      </c>
      <c r="AC1457" s="246">
        <v>0</v>
      </c>
      <c r="AD1457" s="237" t="s">
        <v>49</v>
      </c>
      <c r="AE1457" s="238" t="str">
        <f>IF(IFERROR(VLOOKUP(A1457,#REF!,1,FALSE),"")="","","✓")</f>
        <v/>
      </c>
      <c r="AF1457" s="237" t="s">
        <v>48</v>
      </c>
      <c r="AG1457" s="239" t="s">
        <v>48</v>
      </c>
      <c r="AH1457" s="248" t="str">
        <f>IF(AND(COUNTIF('1093件のリスト'!$L$247:$L$7238,'2-1.手続一覧'!A1457)=1,(_xlfn.XLOOKUP('2-1.手続一覧'!A1457,'1093件のリスト'!$L$247:$L$7238,'1093件のリスト'!$AM$247:$AM$7238))="2022年度の対象"),"リストにあり","？")</f>
        <v>リストにあり</v>
      </c>
      <c r="AI1457" s="248" t="s">
        <v>49</v>
      </c>
      <c r="AJ1457" s="248" t="s">
        <v>9346</v>
      </c>
      <c r="AK1457" s="248" t="str">
        <f>IF($AL1457="電子化対象外","✓","")</f>
        <v/>
      </c>
      <c r="AL1457" s="248" t="str">
        <f>VLOOKUP($A1457,'3-2.製品安全'!$B$16:$BO$123,5,FALSE)</f>
        <v>簡易申請</v>
      </c>
      <c r="AM1457" s="248" t="str">
        <f>VLOOKUP($A1457,'3-2.製品安全'!$B$16:$BO$123,52,FALSE)</f>
        <v>-</v>
      </c>
      <c r="AN1457" s="248" t="str">
        <f>VLOOKUP($A1457,'3-2.製品安全'!$B$16:$BO$123,53,FALSE)</f>
        <v>-</v>
      </c>
      <c r="AO1457" s="248" t="str">
        <f>VLOOKUP($A1457,'3-2.製品安全'!$B$16:$BO$123,54,FALSE)</f>
        <v>-</v>
      </c>
      <c r="AP1457" s="248">
        <f>VLOOKUP($A1457,'3-2.製品安全'!$B$16:$BO$123,39,FALSE)</f>
        <v>0</v>
      </c>
      <c r="AQ1457" s="239" t="str">
        <f>VLOOKUP($A1457,'3-2.製品安全'!$B$16:$BO$123,40,FALSE)</f>
        <v>・課室最終確認時に、電子化方式を「電子化対象外」→「簡易申請」に変更</v>
      </c>
      <c r="AR1457" s="234" t="s">
        <v>0</v>
      </c>
    </row>
    <row r="1458" spans="1:44" s="1" customFormat="1" ht="30" hidden="1" customHeight="1">
      <c r="A1458" s="249">
        <v>27371</v>
      </c>
      <c r="B1458" s="168" t="s">
        <v>231</v>
      </c>
      <c r="C1458" s="166" t="s">
        <v>232</v>
      </c>
      <c r="D1458" s="166">
        <v>1954</v>
      </c>
      <c r="E1458" s="166">
        <v>51</v>
      </c>
      <c r="F1458" s="166">
        <v>186</v>
      </c>
      <c r="G1458" s="166">
        <v>0</v>
      </c>
      <c r="H1458" s="166">
        <v>0</v>
      </c>
      <c r="I1458" s="166">
        <v>1</v>
      </c>
      <c r="J1458" s="166">
        <v>0</v>
      </c>
      <c r="K1458" s="166">
        <v>0</v>
      </c>
      <c r="L1458" s="166">
        <v>0</v>
      </c>
      <c r="M1458" s="166" t="s">
        <v>235</v>
      </c>
      <c r="N1458" s="166" t="s">
        <v>41</v>
      </c>
      <c r="O1458" s="166" t="s">
        <v>234</v>
      </c>
      <c r="P1458" s="166" t="s">
        <v>10320</v>
      </c>
      <c r="Q1458" s="167" t="s">
        <v>10321</v>
      </c>
      <c r="R1458" s="166"/>
      <c r="S1458" s="166" t="s">
        <v>54</v>
      </c>
      <c r="T1458" s="166">
        <v>0</v>
      </c>
      <c r="U1458" s="166">
        <v>0</v>
      </c>
      <c r="V1458" s="166">
        <v>0</v>
      </c>
      <c r="W1458" s="166" t="s">
        <v>46</v>
      </c>
      <c r="X1458" s="166">
        <v>0</v>
      </c>
      <c r="Y1458" s="166" t="s">
        <v>47</v>
      </c>
      <c r="Z1458" s="166">
        <v>0</v>
      </c>
      <c r="AA1458" s="166"/>
      <c r="AB1458" s="246">
        <v>0</v>
      </c>
      <c r="AC1458" s="246">
        <v>0</v>
      </c>
      <c r="AD1458" s="237" t="s">
        <v>49</v>
      </c>
      <c r="AE1458" s="238" t="str">
        <f>IF(IFERROR(VLOOKUP(A1458,#REF!,1,FALSE),"")="","","✓")</f>
        <v/>
      </c>
      <c r="AF1458" s="237" t="s">
        <v>48</v>
      </c>
      <c r="AG1458" s="239" t="s">
        <v>48</v>
      </c>
      <c r="AH1458" s="248" t="str">
        <f>IF(AND(COUNTIF('1093件のリスト'!$L$247:$L$7238,'2-1.手続一覧'!A1458)=1,(_xlfn.XLOOKUP('2-1.手続一覧'!A1458,'1093件のリスト'!$L$247:$L$7238,'1093件のリスト'!$AM$247:$AM$7238))="2022年度の対象"),"リストにあり","？")</f>
        <v>リストにあり</v>
      </c>
      <c r="AI1458" s="248" t="s">
        <v>49</v>
      </c>
      <c r="AJ1458" s="248" t="s">
        <v>9346</v>
      </c>
      <c r="AK1458" s="248" t="str">
        <f>IF($AL1458="電子化対象外","✓","")</f>
        <v/>
      </c>
      <c r="AL1458" s="248" t="str">
        <f>VLOOKUP($A1458,'3-2.製品安全'!$B$16:$BO$123,5,FALSE)</f>
        <v>簡易申請</v>
      </c>
      <c r="AM1458" s="248" t="str">
        <f>VLOOKUP($A1458,'3-2.製品安全'!$B$16:$BO$123,52,FALSE)</f>
        <v>-</v>
      </c>
      <c r="AN1458" s="248" t="str">
        <f>VLOOKUP($A1458,'3-2.製品安全'!$B$16:$BO$123,53,FALSE)</f>
        <v>-</v>
      </c>
      <c r="AO1458" s="248" t="str">
        <f>VLOOKUP($A1458,'3-2.製品安全'!$B$16:$BO$123,54,FALSE)</f>
        <v>-</v>
      </c>
      <c r="AP1458" s="248">
        <f>VLOOKUP($A1458,'3-2.製品安全'!$B$16:$BO$123,39,FALSE)</f>
        <v>0</v>
      </c>
      <c r="AQ1458" s="239" t="str">
        <f>VLOOKUP($A1458,'3-2.製品安全'!$B$16:$BO$123,40,FALSE)</f>
        <v>・課室最終確認時に、電子化方式を「電子化対象外」→「簡易申請」に変更</v>
      </c>
      <c r="AR1458" s="234" t="s">
        <v>0</v>
      </c>
    </row>
    <row r="1459" spans="1:44" s="1" customFormat="1" ht="30" hidden="1" customHeight="1">
      <c r="A1459" s="249">
        <v>27372</v>
      </c>
      <c r="B1459" s="168" t="s">
        <v>285</v>
      </c>
      <c r="C1459" s="166" t="s">
        <v>232</v>
      </c>
      <c r="D1459" s="166">
        <v>1954</v>
      </c>
      <c r="E1459" s="166">
        <v>51</v>
      </c>
      <c r="F1459" s="166">
        <v>186</v>
      </c>
      <c r="G1459" s="166">
        <v>0</v>
      </c>
      <c r="H1459" s="166">
        <v>0</v>
      </c>
      <c r="I1459" s="166">
        <v>2</v>
      </c>
      <c r="J1459" s="166">
        <v>0</v>
      </c>
      <c r="K1459" s="166">
        <v>0</v>
      </c>
      <c r="L1459" s="166">
        <v>0</v>
      </c>
      <c r="M1459" s="166" t="s">
        <v>235</v>
      </c>
      <c r="N1459" s="166" t="s">
        <v>41</v>
      </c>
      <c r="O1459" s="166" t="s">
        <v>234</v>
      </c>
      <c r="P1459" s="166" t="s">
        <v>10321</v>
      </c>
      <c r="Q1459" s="167" t="s">
        <v>10320</v>
      </c>
      <c r="R1459" s="166"/>
      <c r="S1459" s="166" t="s">
        <v>45</v>
      </c>
      <c r="T1459" s="166">
        <v>0</v>
      </c>
      <c r="U1459" s="166">
        <v>0</v>
      </c>
      <c r="V1459" s="166">
        <v>0</v>
      </c>
      <c r="W1459" s="166" t="s">
        <v>46</v>
      </c>
      <c r="X1459" s="166">
        <v>0</v>
      </c>
      <c r="Y1459" s="166" t="s">
        <v>47</v>
      </c>
      <c r="Z1459" s="166">
        <v>0</v>
      </c>
      <c r="AA1459" s="166"/>
      <c r="AB1459" s="246">
        <v>0</v>
      </c>
      <c r="AC1459" s="246">
        <v>0</v>
      </c>
      <c r="AD1459" s="237" t="s">
        <v>48</v>
      </c>
      <c r="AE1459" s="238" t="str">
        <f>IF(IFERROR(VLOOKUP(A1459,#REF!,1,FALSE),"")="","","✓")</f>
        <v/>
      </c>
      <c r="AF1459" s="237" t="s">
        <v>49</v>
      </c>
      <c r="AG1459" s="239" t="s">
        <v>48</v>
      </c>
      <c r="AH1459" s="248" t="str">
        <f>IF(AND(COUNTIF('1093件のリスト'!$L$247:$L$7238,'2-1.手続一覧'!A1459)=1,(_xlfn.XLOOKUP('2-1.手続一覧'!A1459,'1093件のリスト'!$L$247:$L$7238,'1093件のリスト'!$AM$247:$AM$7238))="2022年度の対象"),"リストにあり","？")</f>
        <v>？</v>
      </c>
      <c r="AI1459" s="248"/>
      <c r="AJ1459" s="248" t="s">
        <v>1868</v>
      </c>
      <c r="AK1459" s="248" t="s">
        <v>1868</v>
      </c>
      <c r="AL1459" s="248" t="s">
        <v>1868</v>
      </c>
      <c r="AM1459" s="248" t="s">
        <v>1868</v>
      </c>
      <c r="AN1459" s="250" t="s">
        <v>1868</v>
      </c>
      <c r="AO1459" s="250" t="s">
        <v>1868</v>
      </c>
      <c r="AP1459" s="248" t="s">
        <v>1868</v>
      </c>
      <c r="AQ1459" s="239" t="s">
        <v>1868</v>
      </c>
      <c r="AR1459" s="234" t="s">
        <v>0</v>
      </c>
    </row>
    <row r="1460" spans="1:44" s="1" customFormat="1" ht="30" hidden="1" customHeight="1">
      <c r="A1460" s="249">
        <v>27373</v>
      </c>
      <c r="B1460" s="168" t="s">
        <v>286</v>
      </c>
      <c r="C1460" s="166" t="s">
        <v>232</v>
      </c>
      <c r="D1460" s="166">
        <v>1954</v>
      </c>
      <c r="E1460" s="166">
        <v>51</v>
      </c>
      <c r="F1460" s="166">
        <v>186</v>
      </c>
      <c r="G1460" s="166">
        <v>0</v>
      </c>
      <c r="H1460" s="166">
        <v>0</v>
      </c>
      <c r="I1460" s="166">
        <v>3</v>
      </c>
      <c r="J1460" s="166">
        <v>0</v>
      </c>
      <c r="K1460" s="166">
        <v>0</v>
      </c>
      <c r="L1460" s="166">
        <v>0</v>
      </c>
      <c r="M1460" s="166" t="s">
        <v>235</v>
      </c>
      <c r="N1460" s="166" t="s">
        <v>41</v>
      </c>
      <c r="O1460" s="166" t="s">
        <v>234</v>
      </c>
      <c r="P1460" s="166" t="s">
        <v>10321</v>
      </c>
      <c r="Q1460" s="167" t="s">
        <v>10320</v>
      </c>
      <c r="R1460" s="166"/>
      <c r="S1460" s="166" t="s">
        <v>45</v>
      </c>
      <c r="T1460" s="166">
        <v>0</v>
      </c>
      <c r="U1460" s="166">
        <v>0</v>
      </c>
      <c r="V1460" s="166">
        <v>0</v>
      </c>
      <c r="W1460" s="166" t="s">
        <v>46</v>
      </c>
      <c r="X1460" s="166">
        <v>0</v>
      </c>
      <c r="Y1460" s="166" t="s">
        <v>47</v>
      </c>
      <c r="Z1460" s="166">
        <v>0</v>
      </c>
      <c r="AA1460" s="166"/>
      <c r="AB1460" s="246">
        <v>0</v>
      </c>
      <c r="AC1460" s="246">
        <v>0</v>
      </c>
      <c r="AD1460" s="237" t="s">
        <v>48</v>
      </c>
      <c r="AE1460" s="238" t="str">
        <f>IF(IFERROR(VLOOKUP(A1460,#REF!,1,FALSE),"")="","","✓")</f>
        <v/>
      </c>
      <c r="AF1460" s="237" t="s">
        <v>49</v>
      </c>
      <c r="AG1460" s="239" t="s">
        <v>287</v>
      </c>
      <c r="AH1460" s="248" t="str">
        <f>IF(AND(COUNTIF('1093件のリスト'!$L$247:$L$7238,'2-1.手続一覧'!A1460)=1,(_xlfn.XLOOKUP('2-1.手続一覧'!A1460,'1093件のリスト'!$L$247:$L$7238,'1093件のリスト'!$AM$247:$AM$7238))="2022年度の対象"),"リストにあり","？")</f>
        <v>？</v>
      </c>
      <c r="AI1460" s="248" t="s">
        <v>49</v>
      </c>
      <c r="AJ1460" s="248" t="s">
        <v>9346</v>
      </c>
      <c r="AK1460" s="248" t="str">
        <f>IF($AL1460="電子化対象外","✓","")</f>
        <v/>
      </c>
      <c r="AL1460" s="248" t="str">
        <f>VLOOKUP($A1460,'3-2.製品安全'!$B$16:$BO$123,5,FALSE)</f>
        <v>簡易申請</v>
      </c>
      <c r="AM1460" s="248" t="str">
        <f>VLOOKUP($A1460,'3-2.製品安全'!$B$16:$BO$123,52,FALSE)</f>
        <v>-</v>
      </c>
      <c r="AN1460" s="248" t="str">
        <f>VLOOKUP($A1460,'3-2.製品安全'!$B$16:$BO$123,53,FALSE)</f>
        <v>-</v>
      </c>
      <c r="AO1460" s="248" t="str">
        <f>VLOOKUP($A1460,'3-2.製品安全'!$B$16:$BO$123,54,FALSE)</f>
        <v>-</v>
      </c>
      <c r="AP1460" s="248" t="str">
        <f>VLOOKUP($A1460,'3-2.製品安全'!$B$16:$BO$123,39,FALSE)</f>
        <v>25333</v>
      </c>
      <c r="AQ1460" s="239" t="str">
        <f>VLOOKUP($A1460,'3-2.製品安全'!$B$16:$BO$123,40,FALSE)</f>
        <v>・課室最終確認時に、電子化方式を「電子化対象外」→「簡易申請」に変更</v>
      </c>
      <c r="AR1460" s="234" t="s">
        <v>0</v>
      </c>
    </row>
    <row r="1461" spans="1:44" s="1" customFormat="1" ht="30" hidden="1" customHeight="1">
      <c r="A1461" s="249">
        <v>27374</v>
      </c>
      <c r="B1461" s="168" t="s">
        <v>285</v>
      </c>
      <c r="C1461" s="166" t="s">
        <v>232</v>
      </c>
      <c r="D1461" s="166">
        <v>1954</v>
      </c>
      <c r="E1461" s="166">
        <v>51</v>
      </c>
      <c r="F1461" s="166">
        <v>186</v>
      </c>
      <c r="G1461" s="166">
        <v>0</v>
      </c>
      <c r="H1461" s="166">
        <v>0</v>
      </c>
      <c r="I1461" s="166">
        <v>4</v>
      </c>
      <c r="J1461" s="166">
        <v>0</v>
      </c>
      <c r="K1461" s="166">
        <v>0</v>
      </c>
      <c r="L1461" s="166">
        <v>0</v>
      </c>
      <c r="M1461" s="166" t="s">
        <v>288</v>
      </c>
      <c r="N1461" s="166" t="s">
        <v>41</v>
      </c>
      <c r="O1461" s="166" t="s">
        <v>234</v>
      </c>
      <c r="P1461" s="166" t="s">
        <v>10321</v>
      </c>
      <c r="Q1461" s="167" t="s">
        <v>10320</v>
      </c>
      <c r="R1461" s="166"/>
      <c r="S1461" s="166" t="s">
        <v>45</v>
      </c>
      <c r="T1461" s="166">
        <v>0</v>
      </c>
      <c r="U1461" s="166">
        <v>0</v>
      </c>
      <c r="V1461" s="166">
        <v>0</v>
      </c>
      <c r="W1461" s="166" t="s">
        <v>46</v>
      </c>
      <c r="X1461" s="166">
        <v>0</v>
      </c>
      <c r="Y1461" s="166" t="s">
        <v>47</v>
      </c>
      <c r="Z1461" s="166">
        <v>0</v>
      </c>
      <c r="AA1461" s="166"/>
      <c r="AB1461" s="246">
        <v>0</v>
      </c>
      <c r="AC1461" s="246">
        <v>0</v>
      </c>
      <c r="AD1461" s="237" t="s">
        <v>48</v>
      </c>
      <c r="AE1461" s="238" t="str">
        <f>IF(IFERROR(VLOOKUP(A1461,#REF!,1,FALSE),"")="","","✓")</f>
        <v/>
      </c>
      <c r="AF1461" s="237" t="s">
        <v>49</v>
      </c>
      <c r="AG1461" s="239" t="s">
        <v>48</v>
      </c>
      <c r="AH1461" s="248" t="str">
        <f>IF(AND(COUNTIF('1093件のリスト'!$L$247:$L$7238,'2-1.手続一覧'!A1461)=1,(_xlfn.XLOOKUP('2-1.手続一覧'!A1461,'1093件のリスト'!$L$247:$L$7238,'1093件のリスト'!$AM$247:$AM$7238))="2022年度の対象"),"リストにあり","？")</f>
        <v>？</v>
      </c>
      <c r="AI1461" s="248"/>
      <c r="AJ1461" s="248" t="s">
        <v>1868</v>
      </c>
      <c r="AK1461" s="248" t="s">
        <v>1868</v>
      </c>
      <c r="AL1461" s="248" t="s">
        <v>1868</v>
      </c>
      <c r="AM1461" s="248" t="s">
        <v>1868</v>
      </c>
      <c r="AN1461" s="250" t="s">
        <v>1868</v>
      </c>
      <c r="AO1461" s="250" t="s">
        <v>1868</v>
      </c>
      <c r="AP1461" s="248" t="s">
        <v>1868</v>
      </c>
      <c r="AQ1461" s="239" t="s">
        <v>1868</v>
      </c>
      <c r="AR1461" s="234" t="s">
        <v>0</v>
      </c>
    </row>
    <row r="1462" spans="1:44" s="1" customFormat="1" ht="30" hidden="1" customHeight="1">
      <c r="A1462" s="249">
        <v>27375</v>
      </c>
      <c r="B1462" s="168" t="s">
        <v>286</v>
      </c>
      <c r="C1462" s="166" t="s">
        <v>232</v>
      </c>
      <c r="D1462" s="166">
        <v>1954</v>
      </c>
      <c r="E1462" s="166">
        <v>51</v>
      </c>
      <c r="F1462" s="166">
        <v>186</v>
      </c>
      <c r="G1462" s="166">
        <v>0</v>
      </c>
      <c r="H1462" s="166">
        <v>0</v>
      </c>
      <c r="I1462" s="166">
        <v>4</v>
      </c>
      <c r="J1462" s="166">
        <v>0</v>
      </c>
      <c r="K1462" s="166">
        <v>0</v>
      </c>
      <c r="L1462" s="166">
        <v>0</v>
      </c>
      <c r="M1462" s="166" t="s">
        <v>289</v>
      </c>
      <c r="N1462" s="166" t="s">
        <v>41</v>
      </c>
      <c r="O1462" s="166" t="s">
        <v>234</v>
      </c>
      <c r="P1462" s="166" t="s">
        <v>10321</v>
      </c>
      <c r="Q1462" s="167" t="s">
        <v>10320</v>
      </c>
      <c r="R1462" s="166"/>
      <c r="S1462" s="166" t="s">
        <v>45</v>
      </c>
      <c r="T1462" s="166">
        <v>0</v>
      </c>
      <c r="U1462" s="166">
        <v>0</v>
      </c>
      <c r="V1462" s="166">
        <v>0</v>
      </c>
      <c r="W1462" s="166" t="s">
        <v>46</v>
      </c>
      <c r="X1462" s="166">
        <v>0</v>
      </c>
      <c r="Y1462" s="166" t="s">
        <v>47</v>
      </c>
      <c r="Z1462" s="166">
        <v>0</v>
      </c>
      <c r="AA1462" s="166"/>
      <c r="AB1462" s="246">
        <v>0</v>
      </c>
      <c r="AC1462" s="246">
        <v>0</v>
      </c>
      <c r="AD1462" s="237" t="s">
        <v>48</v>
      </c>
      <c r="AE1462" s="238" t="str">
        <f>IF(IFERROR(VLOOKUP(A1462,#REF!,1,FALSE),"")="","","✓")</f>
        <v/>
      </c>
      <c r="AF1462" s="237" t="s">
        <v>49</v>
      </c>
      <c r="AG1462" s="239" t="s">
        <v>287</v>
      </c>
      <c r="AH1462" s="248" t="str">
        <f>IF(AND(COUNTIF('1093件のリスト'!$L$247:$L$7238,'2-1.手続一覧'!A1462)=1,(_xlfn.XLOOKUP('2-1.手続一覧'!A1462,'1093件のリスト'!$L$247:$L$7238,'1093件のリスト'!$AM$247:$AM$7238))="2022年度の対象"),"リストにあり","？")</f>
        <v>？</v>
      </c>
      <c r="AI1462" s="248" t="s">
        <v>49</v>
      </c>
      <c r="AJ1462" s="248" t="s">
        <v>9346</v>
      </c>
      <c r="AK1462" s="248" t="str">
        <f>IF($AL1462="電子化対象外","✓","")</f>
        <v/>
      </c>
      <c r="AL1462" s="248" t="str">
        <f>VLOOKUP($A1462,'3-2.製品安全'!$B$16:$BO$123,5,FALSE)</f>
        <v>簡易申請</v>
      </c>
      <c r="AM1462" s="248" t="str">
        <f>VLOOKUP($A1462,'3-2.製品安全'!$B$16:$BO$123,52,FALSE)</f>
        <v>-</v>
      </c>
      <c r="AN1462" s="248" t="str">
        <f>VLOOKUP($A1462,'3-2.製品安全'!$B$16:$BO$123,53,FALSE)</f>
        <v>-</v>
      </c>
      <c r="AO1462" s="248" t="str">
        <f>VLOOKUP($A1462,'3-2.製品安全'!$B$16:$BO$123,54,FALSE)</f>
        <v>-</v>
      </c>
      <c r="AP1462" s="248" t="str">
        <f>VLOOKUP($A1462,'3-2.製品安全'!$B$16:$BO$123,39,FALSE)</f>
        <v>25333</v>
      </c>
      <c r="AQ1462" s="239" t="str">
        <f>VLOOKUP($A1462,'3-2.製品安全'!$B$16:$BO$123,40,FALSE)</f>
        <v>・課室最終確認時に、電子化方式を「電子化対象外」→「簡易申請」に変更</v>
      </c>
      <c r="AR1462" s="234" t="s">
        <v>0</v>
      </c>
    </row>
    <row r="1463" spans="1:44" s="1" customFormat="1" ht="30" hidden="1" customHeight="1">
      <c r="A1463" s="249">
        <v>27376</v>
      </c>
      <c r="B1463" s="168" t="s">
        <v>236</v>
      </c>
      <c r="C1463" s="166" t="s">
        <v>232</v>
      </c>
      <c r="D1463" s="166">
        <v>1954</v>
      </c>
      <c r="E1463" s="166">
        <v>51</v>
      </c>
      <c r="F1463" s="166">
        <v>186</v>
      </c>
      <c r="G1463" s="166">
        <v>0</v>
      </c>
      <c r="H1463" s="166">
        <v>0</v>
      </c>
      <c r="I1463" s="166">
        <v>5</v>
      </c>
      <c r="J1463" s="166">
        <v>0</v>
      </c>
      <c r="K1463" s="166">
        <v>0</v>
      </c>
      <c r="L1463" s="166">
        <v>0</v>
      </c>
      <c r="M1463" s="168" t="s">
        <v>233</v>
      </c>
      <c r="N1463" s="166" t="s">
        <v>41</v>
      </c>
      <c r="O1463" s="166" t="s">
        <v>234</v>
      </c>
      <c r="P1463" s="166" t="s">
        <v>10320</v>
      </c>
      <c r="Q1463" s="167" t="s">
        <v>10321</v>
      </c>
      <c r="R1463" s="166"/>
      <c r="S1463" s="166" t="s">
        <v>54</v>
      </c>
      <c r="T1463" s="166">
        <v>0</v>
      </c>
      <c r="U1463" s="166">
        <v>0</v>
      </c>
      <c r="V1463" s="166">
        <v>0</v>
      </c>
      <c r="W1463" s="166" t="s">
        <v>46</v>
      </c>
      <c r="X1463" s="166">
        <v>0</v>
      </c>
      <c r="Y1463" s="166" t="s">
        <v>47</v>
      </c>
      <c r="Z1463" s="166">
        <v>0</v>
      </c>
      <c r="AA1463" s="166"/>
      <c r="AB1463" s="246">
        <v>0</v>
      </c>
      <c r="AC1463" s="246">
        <v>0</v>
      </c>
      <c r="AD1463" s="237" t="s">
        <v>49</v>
      </c>
      <c r="AE1463" s="238" t="str">
        <f>IF(IFERROR(VLOOKUP(A1463,#REF!,1,FALSE),"")="","","✓")</f>
        <v/>
      </c>
      <c r="AF1463" s="237" t="s">
        <v>48</v>
      </c>
      <c r="AG1463" s="239" t="s">
        <v>48</v>
      </c>
      <c r="AH1463" s="248" t="str">
        <f>IF(AND(COUNTIF('1093件のリスト'!$L$247:$L$7238,'2-1.手続一覧'!A1463)=1,(_xlfn.XLOOKUP('2-1.手続一覧'!A1463,'1093件のリスト'!$L$247:$L$7238,'1093件のリスト'!$AM$247:$AM$7238))="2022年度の対象"),"リストにあり","？")</f>
        <v>リストにあり</v>
      </c>
      <c r="AI1463" s="248" t="s">
        <v>49</v>
      </c>
      <c r="AJ1463" s="248" t="s">
        <v>9346</v>
      </c>
      <c r="AK1463" s="248" t="str">
        <f>IF($AL1463="電子化対象外","✓","")</f>
        <v/>
      </c>
      <c r="AL1463" s="248" t="str">
        <f>VLOOKUP($A1463,'3-2.製品安全'!$B$16:$BO$123,5,FALSE)</f>
        <v>簡易申請</v>
      </c>
      <c r="AM1463" s="248" t="str">
        <f>VLOOKUP($A1463,'3-2.製品安全'!$B$16:$BO$123,52,FALSE)</f>
        <v>-</v>
      </c>
      <c r="AN1463" s="248" t="str">
        <f>VLOOKUP($A1463,'3-2.製品安全'!$B$16:$BO$123,53,FALSE)</f>
        <v>-</v>
      </c>
      <c r="AO1463" s="248" t="str">
        <f>VLOOKUP($A1463,'3-2.製品安全'!$B$16:$BO$123,54,FALSE)</f>
        <v>-</v>
      </c>
      <c r="AP1463" s="248">
        <f>VLOOKUP($A1463,'3-2.製品安全'!$B$16:$BO$123,39,FALSE)</f>
        <v>0</v>
      </c>
      <c r="AQ1463" s="239" t="str">
        <f>VLOOKUP($A1463,'3-2.製品安全'!$B$16:$BO$123,40,FALSE)</f>
        <v>・課室最終確認時に、電子化方式を「電子化対象外」→「簡易申請」に変更</v>
      </c>
      <c r="AR1463" s="234" t="s">
        <v>0</v>
      </c>
    </row>
    <row r="1464" spans="1:44" s="1" customFormat="1" ht="30" hidden="1" customHeight="1">
      <c r="A1464" s="249">
        <v>27377</v>
      </c>
      <c r="B1464" s="168" t="s">
        <v>290</v>
      </c>
      <c r="C1464" s="166" t="s">
        <v>232</v>
      </c>
      <c r="D1464" s="166">
        <v>1954</v>
      </c>
      <c r="E1464" s="166">
        <v>51</v>
      </c>
      <c r="F1464" s="166">
        <v>186</v>
      </c>
      <c r="G1464" s="166">
        <v>0</v>
      </c>
      <c r="H1464" s="166">
        <v>0</v>
      </c>
      <c r="I1464" s="166">
        <v>5</v>
      </c>
      <c r="J1464" s="166">
        <v>0</v>
      </c>
      <c r="K1464" s="166">
        <v>0</v>
      </c>
      <c r="L1464" s="166">
        <v>0</v>
      </c>
      <c r="M1464" s="166" t="s">
        <v>288</v>
      </c>
      <c r="N1464" s="166" t="s">
        <v>41</v>
      </c>
      <c r="O1464" s="166" t="s">
        <v>234</v>
      </c>
      <c r="P1464" s="166" t="s">
        <v>10321</v>
      </c>
      <c r="Q1464" s="167" t="s">
        <v>10320</v>
      </c>
      <c r="R1464" s="166"/>
      <c r="S1464" s="166" t="s">
        <v>45</v>
      </c>
      <c r="T1464" s="166">
        <v>0</v>
      </c>
      <c r="U1464" s="166">
        <v>0</v>
      </c>
      <c r="V1464" s="166">
        <v>0</v>
      </c>
      <c r="W1464" s="166" t="s">
        <v>46</v>
      </c>
      <c r="X1464" s="166">
        <v>0</v>
      </c>
      <c r="Y1464" s="166" t="s">
        <v>47</v>
      </c>
      <c r="Z1464" s="166">
        <v>0</v>
      </c>
      <c r="AA1464" s="166"/>
      <c r="AB1464" s="246">
        <v>0</v>
      </c>
      <c r="AC1464" s="246">
        <v>0</v>
      </c>
      <c r="AD1464" s="237" t="s">
        <v>48</v>
      </c>
      <c r="AE1464" s="238" t="str">
        <f>IF(IFERROR(VLOOKUP(A1464,#REF!,1,FALSE),"")="","","✓")</f>
        <v/>
      </c>
      <c r="AF1464" s="237" t="s">
        <v>49</v>
      </c>
      <c r="AG1464" s="239" t="s">
        <v>48</v>
      </c>
      <c r="AH1464" s="248" t="str">
        <f>IF(AND(COUNTIF('1093件のリスト'!$L$247:$L$7238,'2-1.手続一覧'!A1464)=1,(_xlfn.XLOOKUP('2-1.手続一覧'!A1464,'1093件のリスト'!$L$247:$L$7238,'1093件のリスト'!$AM$247:$AM$7238))="2022年度の対象"),"リストにあり","？")</f>
        <v>？</v>
      </c>
      <c r="AI1464" s="248"/>
      <c r="AJ1464" s="248" t="s">
        <v>1868</v>
      </c>
      <c r="AK1464" s="248" t="s">
        <v>1868</v>
      </c>
      <c r="AL1464" s="248" t="s">
        <v>1868</v>
      </c>
      <c r="AM1464" s="248" t="s">
        <v>1868</v>
      </c>
      <c r="AN1464" s="250" t="s">
        <v>1868</v>
      </c>
      <c r="AO1464" s="250" t="s">
        <v>1868</v>
      </c>
      <c r="AP1464" s="248" t="s">
        <v>1868</v>
      </c>
      <c r="AQ1464" s="239" t="s">
        <v>1868</v>
      </c>
      <c r="AR1464" s="234" t="s">
        <v>0</v>
      </c>
    </row>
    <row r="1465" spans="1:44" s="1" customFormat="1" ht="30" hidden="1" customHeight="1">
      <c r="A1465" s="249">
        <v>27378</v>
      </c>
      <c r="B1465" s="168" t="s">
        <v>291</v>
      </c>
      <c r="C1465" s="166" t="s">
        <v>232</v>
      </c>
      <c r="D1465" s="166">
        <v>1954</v>
      </c>
      <c r="E1465" s="166">
        <v>51</v>
      </c>
      <c r="F1465" s="166">
        <v>186</v>
      </c>
      <c r="G1465" s="166">
        <v>0</v>
      </c>
      <c r="H1465" s="166">
        <v>0</v>
      </c>
      <c r="I1465" s="166">
        <v>5</v>
      </c>
      <c r="J1465" s="166">
        <v>0</v>
      </c>
      <c r="K1465" s="166">
        <v>0</v>
      </c>
      <c r="L1465" s="166">
        <v>0</v>
      </c>
      <c r="M1465" s="166" t="s">
        <v>289</v>
      </c>
      <c r="N1465" s="166" t="s">
        <v>41</v>
      </c>
      <c r="O1465" s="166" t="s">
        <v>234</v>
      </c>
      <c r="P1465" s="166" t="s">
        <v>10321</v>
      </c>
      <c r="Q1465" s="167" t="s">
        <v>10320</v>
      </c>
      <c r="R1465" s="166"/>
      <c r="S1465" s="166" t="s">
        <v>45</v>
      </c>
      <c r="T1465" s="166">
        <v>0</v>
      </c>
      <c r="U1465" s="166">
        <v>0</v>
      </c>
      <c r="V1465" s="166">
        <v>0</v>
      </c>
      <c r="W1465" s="166" t="s">
        <v>46</v>
      </c>
      <c r="X1465" s="166">
        <v>0</v>
      </c>
      <c r="Y1465" s="166" t="s">
        <v>47</v>
      </c>
      <c r="Z1465" s="166">
        <v>0</v>
      </c>
      <c r="AA1465" s="166"/>
      <c r="AB1465" s="246">
        <v>0</v>
      </c>
      <c r="AC1465" s="246">
        <v>0</v>
      </c>
      <c r="AD1465" s="237" t="s">
        <v>48</v>
      </c>
      <c r="AE1465" s="238" t="str">
        <f>IF(IFERROR(VLOOKUP(A1465,#REF!,1,FALSE),"")="","","✓")</f>
        <v/>
      </c>
      <c r="AF1465" s="237" t="s">
        <v>49</v>
      </c>
      <c r="AG1465" s="239" t="s">
        <v>292</v>
      </c>
      <c r="AH1465" s="248" t="str">
        <f>IF(AND(COUNTIF('1093件のリスト'!$L$247:$L$7238,'2-1.手続一覧'!A1465)=1,(_xlfn.XLOOKUP('2-1.手続一覧'!A1465,'1093件のリスト'!$L$247:$L$7238,'1093件のリスト'!$AM$247:$AM$7238))="2022年度の対象"),"リストにあり","？")</f>
        <v>？</v>
      </c>
      <c r="AI1465" s="248" t="s">
        <v>49</v>
      </c>
      <c r="AJ1465" s="248" t="s">
        <v>9346</v>
      </c>
      <c r="AK1465" s="248" t="str">
        <f>IF($AL1465="電子化対象外","✓","")</f>
        <v/>
      </c>
      <c r="AL1465" s="248" t="str">
        <f>VLOOKUP($A1465,'3-2.製品安全'!$B$16:$BO$123,5,FALSE)</f>
        <v>簡易申請</v>
      </c>
      <c r="AM1465" s="248" t="str">
        <f>VLOOKUP($A1465,'3-2.製品安全'!$B$16:$BO$123,52,FALSE)</f>
        <v>-</v>
      </c>
      <c r="AN1465" s="248" t="str">
        <f>VLOOKUP($A1465,'3-2.製品安全'!$B$16:$BO$123,53,FALSE)</f>
        <v>-</v>
      </c>
      <c r="AO1465" s="248" t="str">
        <f>VLOOKUP($A1465,'3-2.製品安全'!$B$16:$BO$123,54,FALSE)</f>
        <v>-</v>
      </c>
      <c r="AP1465" s="248" t="str">
        <f>VLOOKUP($A1465,'3-2.製品安全'!$B$16:$BO$123,39,FALSE)</f>
        <v>27376</v>
      </c>
      <c r="AQ1465" s="239" t="str">
        <f>VLOOKUP($A1465,'3-2.製品安全'!$B$16:$BO$123,40,FALSE)</f>
        <v>・課室最終確認時に、電子化方式を「電子化対象外」→「簡易申請」に変更</v>
      </c>
      <c r="AR1465" s="234" t="s">
        <v>0</v>
      </c>
    </row>
    <row r="1466" spans="1:44" s="1" customFormat="1" ht="30" hidden="1" customHeight="1">
      <c r="A1466" s="249">
        <v>27379</v>
      </c>
      <c r="B1466" s="168" t="s">
        <v>293</v>
      </c>
      <c r="C1466" s="166" t="s">
        <v>294</v>
      </c>
      <c r="D1466" s="166">
        <v>1954</v>
      </c>
      <c r="E1466" s="166">
        <v>51</v>
      </c>
      <c r="F1466" s="166">
        <v>191</v>
      </c>
      <c r="G1466" s="166">
        <v>0</v>
      </c>
      <c r="H1466" s="166">
        <v>0</v>
      </c>
      <c r="I1466" s="166">
        <v>0</v>
      </c>
      <c r="J1466" s="166">
        <v>0</v>
      </c>
      <c r="K1466" s="166">
        <v>0</v>
      </c>
      <c r="L1466" s="166">
        <v>0</v>
      </c>
      <c r="M1466" s="166">
        <v>0</v>
      </c>
      <c r="N1466" s="166" t="s">
        <v>41</v>
      </c>
      <c r="O1466" s="166" t="s">
        <v>234</v>
      </c>
      <c r="P1466" s="166" t="s">
        <v>10321</v>
      </c>
      <c r="Q1466" s="167" t="s">
        <v>44</v>
      </c>
      <c r="R1466" s="166"/>
      <c r="S1466" s="166" t="s">
        <v>108</v>
      </c>
      <c r="T1466" s="166">
        <v>0</v>
      </c>
      <c r="U1466" s="166">
        <v>0</v>
      </c>
      <c r="V1466" s="166" t="s">
        <v>295</v>
      </c>
      <c r="W1466" s="166" t="s">
        <v>46</v>
      </c>
      <c r="X1466" s="166">
        <v>0</v>
      </c>
      <c r="Y1466" s="166" t="s">
        <v>47</v>
      </c>
      <c r="Z1466" s="166">
        <v>0</v>
      </c>
      <c r="AA1466" s="166"/>
      <c r="AB1466" s="246">
        <v>0</v>
      </c>
      <c r="AC1466" s="246" t="s">
        <v>48</v>
      </c>
      <c r="AD1466" s="237" t="s">
        <v>48</v>
      </c>
      <c r="AE1466" s="238" t="str">
        <f>IF(IFERROR(VLOOKUP(A1466,#REF!,1,FALSE),"")="","","✓")</f>
        <v/>
      </c>
      <c r="AF1466" s="237" t="s">
        <v>49</v>
      </c>
      <c r="AG1466" s="239" t="s">
        <v>48</v>
      </c>
      <c r="AH1466" s="248" t="str">
        <f>IF(AND(COUNTIF('1093件のリスト'!$L$247:$L$7238,'2-1.手続一覧'!A1466)=1,(_xlfn.XLOOKUP('2-1.手続一覧'!A1466,'1093件のリスト'!$L$247:$L$7238,'1093件のリスト'!$AM$247:$AM$7238))="2022年度の対象"),"リストにあり","？")</f>
        <v>？</v>
      </c>
      <c r="AI1466" s="248"/>
      <c r="AJ1466" s="248" t="s">
        <v>1868</v>
      </c>
      <c r="AK1466" s="248" t="s">
        <v>1868</v>
      </c>
      <c r="AL1466" s="248" t="s">
        <v>1868</v>
      </c>
      <c r="AM1466" s="248" t="s">
        <v>1868</v>
      </c>
      <c r="AN1466" s="250" t="s">
        <v>1868</v>
      </c>
      <c r="AO1466" s="250" t="s">
        <v>1868</v>
      </c>
      <c r="AP1466" s="248" t="s">
        <v>1868</v>
      </c>
      <c r="AQ1466" s="239" t="s">
        <v>1868</v>
      </c>
      <c r="AR1466" s="234" t="s">
        <v>0</v>
      </c>
    </row>
    <row r="1467" spans="1:44" s="1" customFormat="1" ht="30" hidden="1" customHeight="1">
      <c r="A1467" s="249">
        <v>27380</v>
      </c>
      <c r="B1467" s="168" t="s">
        <v>247</v>
      </c>
      <c r="C1467" s="166" t="s">
        <v>334</v>
      </c>
      <c r="D1467" s="166">
        <v>1967</v>
      </c>
      <c r="E1467" s="166">
        <v>149</v>
      </c>
      <c r="F1467" s="166">
        <v>46</v>
      </c>
      <c r="G1467" s="166">
        <v>0</v>
      </c>
      <c r="H1467" s="166">
        <v>0</v>
      </c>
      <c r="I1467" s="166">
        <v>2</v>
      </c>
      <c r="J1467" s="166">
        <v>0</v>
      </c>
      <c r="K1467" s="166">
        <v>0</v>
      </c>
      <c r="L1467" s="166">
        <v>0</v>
      </c>
      <c r="M1467" s="166">
        <v>0</v>
      </c>
      <c r="N1467" s="166" t="s">
        <v>41</v>
      </c>
      <c r="O1467" s="166" t="s">
        <v>234</v>
      </c>
      <c r="P1467" s="166" t="s">
        <v>10320</v>
      </c>
      <c r="Q1467" s="167" t="s">
        <v>162</v>
      </c>
      <c r="R1467" s="166"/>
      <c r="S1467" s="166" t="s">
        <v>163</v>
      </c>
      <c r="T1467" s="166">
        <v>0</v>
      </c>
      <c r="U1467" s="166">
        <v>0</v>
      </c>
      <c r="V1467" s="166">
        <v>0</v>
      </c>
      <c r="W1467" s="166" t="s">
        <v>46</v>
      </c>
      <c r="X1467" s="166">
        <v>0</v>
      </c>
      <c r="Y1467" s="166" t="s">
        <v>75</v>
      </c>
      <c r="Z1467" s="166">
        <v>0</v>
      </c>
      <c r="AA1467" s="166"/>
      <c r="AB1467" s="246">
        <v>0</v>
      </c>
      <c r="AC1467" s="246" t="s">
        <v>48</v>
      </c>
      <c r="AD1467" s="237" t="s">
        <v>49</v>
      </c>
      <c r="AE1467" s="238" t="str">
        <f>IF(IFERROR(VLOOKUP(A1467,#REF!,1,FALSE),"")="","","✓")</f>
        <v/>
      </c>
      <c r="AF1467" s="237" t="s">
        <v>48</v>
      </c>
      <c r="AG1467" s="239" t="s">
        <v>48</v>
      </c>
      <c r="AH1467" s="248" t="str">
        <f>IF(AND(COUNTIF('1093件のリスト'!$L$247:$L$7238,'2-1.手続一覧'!A1467)=1,(_xlfn.XLOOKUP('2-1.手続一覧'!A1467,'1093件のリスト'!$L$247:$L$7238,'1093件のリスト'!$AM$247:$AM$7238))="2022年度の対象"),"リストにあり","？")</f>
        <v>？</v>
      </c>
      <c r="AI1467" s="248"/>
      <c r="AJ1467" s="248" t="s">
        <v>1868</v>
      </c>
      <c r="AK1467" s="248" t="s">
        <v>1868</v>
      </c>
      <c r="AL1467" s="248" t="s">
        <v>1868</v>
      </c>
      <c r="AM1467" s="248" t="s">
        <v>1868</v>
      </c>
      <c r="AN1467" s="250" t="s">
        <v>1868</v>
      </c>
      <c r="AO1467" s="250" t="s">
        <v>1868</v>
      </c>
      <c r="AP1467" s="248" t="s">
        <v>1868</v>
      </c>
      <c r="AQ1467" s="239" t="s">
        <v>1868</v>
      </c>
      <c r="AR1467" s="234" t="s">
        <v>0</v>
      </c>
    </row>
    <row r="1468" spans="1:44" s="1" customFormat="1" ht="30" hidden="1" customHeight="1">
      <c r="A1468" s="249">
        <v>27381</v>
      </c>
      <c r="B1468" s="168" t="s">
        <v>339</v>
      </c>
      <c r="C1468" s="166" t="s">
        <v>334</v>
      </c>
      <c r="D1468" s="166">
        <v>1967</v>
      </c>
      <c r="E1468" s="166">
        <v>149</v>
      </c>
      <c r="F1468" s="166">
        <v>47</v>
      </c>
      <c r="G1468" s="166">
        <v>0</v>
      </c>
      <c r="H1468" s="166">
        <v>0</v>
      </c>
      <c r="I1468" s="166">
        <v>1</v>
      </c>
      <c r="J1468" s="166">
        <v>0</v>
      </c>
      <c r="K1468" s="166">
        <v>0</v>
      </c>
      <c r="L1468" s="166">
        <v>0</v>
      </c>
      <c r="M1468" s="166">
        <v>0</v>
      </c>
      <c r="N1468" s="166" t="s">
        <v>41</v>
      </c>
      <c r="O1468" s="166" t="s">
        <v>234</v>
      </c>
      <c r="P1468" s="166" t="s">
        <v>10320</v>
      </c>
      <c r="Q1468" s="167" t="s">
        <v>10320</v>
      </c>
      <c r="R1468" s="166"/>
      <c r="S1468" s="166" t="s">
        <v>177</v>
      </c>
      <c r="T1468" s="166">
        <v>0</v>
      </c>
      <c r="U1468" s="166">
        <v>0</v>
      </c>
      <c r="V1468" s="166">
        <v>0</v>
      </c>
      <c r="W1468" s="166" t="s">
        <v>46</v>
      </c>
      <c r="X1468" s="166">
        <v>0</v>
      </c>
      <c r="Y1468" s="166" t="s">
        <v>75</v>
      </c>
      <c r="Z1468" s="166">
        <v>0</v>
      </c>
      <c r="AA1468" s="166"/>
      <c r="AB1468" s="246">
        <v>0</v>
      </c>
      <c r="AC1468" s="246" t="s">
        <v>48</v>
      </c>
      <c r="AD1468" s="237" t="s">
        <v>49</v>
      </c>
      <c r="AE1468" s="238" t="str">
        <f>IF(IFERROR(VLOOKUP(A1468,#REF!,1,FALSE),"")="","","✓")</f>
        <v/>
      </c>
      <c r="AF1468" s="237" t="s">
        <v>48</v>
      </c>
      <c r="AG1468" s="239" t="s">
        <v>48</v>
      </c>
      <c r="AH1468" s="248" t="str">
        <f>IF(AND(COUNTIF('1093件のリスト'!$L$247:$L$7238,'2-1.手続一覧'!A1468)=1,(_xlfn.XLOOKUP('2-1.手続一覧'!A1468,'1093件のリスト'!$L$247:$L$7238,'1093件のリスト'!$AM$247:$AM$7238))="2022年度の対象"),"リストにあり","？")</f>
        <v>？</v>
      </c>
      <c r="AI1468" s="248"/>
      <c r="AJ1468" s="248" t="s">
        <v>1868</v>
      </c>
      <c r="AK1468" s="248" t="s">
        <v>1868</v>
      </c>
      <c r="AL1468" s="248" t="s">
        <v>1868</v>
      </c>
      <c r="AM1468" s="248" t="s">
        <v>1868</v>
      </c>
      <c r="AN1468" s="250" t="s">
        <v>1868</v>
      </c>
      <c r="AO1468" s="250" t="s">
        <v>1868</v>
      </c>
      <c r="AP1468" s="248" t="s">
        <v>1868</v>
      </c>
      <c r="AQ1468" s="239" t="s">
        <v>1868</v>
      </c>
      <c r="AR1468" s="234" t="s">
        <v>0</v>
      </c>
    </row>
    <row r="1469" spans="1:44" s="1" customFormat="1" ht="30" hidden="1" customHeight="1">
      <c r="A1469" s="249">
        <v>27382</v>
      </c>
      <c r="B1469" s="168" t="s">
        <v>340</v>
      </c>
      <c r="C1469" s="166" t="s">
        <v>334</v>
      </c>
      <c r="D1469" s="166">
        <v>1967</v>
      </c>
      <c r="E1469" s="166">
        <v>149</v>
      </c>
      <c r="F1469" s="166">
        <v>47</v>
      </c>
      <c r="G1469" s="166">
        <v>0</v>
      </c>
      <c r="H1469" s="166">
        <v>0</v>
      </c>
      <c r="I1469" s="166">
        <v>1</v>
      </c>
      <c r="J1469" s="166">
        <v>0</v>
      </c>
      <c r="K1469" s="166">
        <v>0</v>
      </c>
      <c r="L1469" s="166">
        <v>0</v>
      </c>
      <c r="M1469" s="166">
        <v>0</v>
      </c>
      <c r="N1469" s="166" t="s">
        <v>41</v>
      </c>
      <c r="O1469" s="166" t="s">
        <v>234</v>
      </c>
      <c r="P1469" s="166" t="s">
        <v>10320</v>
      </c>
      <c r="Q1469" s="167" t="s">
        <v>162</v>
      </c>
      <c r="R1469" s="166"/>
      <c r="S1469" s="166" t="s">
        <v>163</v>
      </c>
      <c r="T1469" s="166">
        <v>0</v>
      </c>
      <c r="U1469" s="166">
        <v>0</v>
      </c>
      <c r="V1469" s="166">
        <v>0</v>
      </c>
      <c r="W1469" s="166" t="s">
        <v>46</v>
      </c>
      <c r="X1469" s="166">
        <v>0</v>
      </c>
      <c r="Y1469" s="166" t="s">
        <v>47</v>
      </c>
      <c r="Z1469" s="166">
        <v>0</v>
      </c>
      <c r="AA1469" s="166"/>
      <c r="AB1469" s="246">
        <v>0</v>
      </c>
      <c r="AC1469" s="246" t="s">
        <v>48</v>
      </c>
      <c r="AD1469" s="237" t="s">
        <v>49</v>
      </c>
      <c r="AE1469" s="238" t="str">
        <f>IF(IFERROR(VLOOKUP(A1469,#REF!,1,FALSE),"")="","","✓")</f>
        <v/>
      </c>
      <c r="AF1469" s="237" t="s">
        <v>48</v>
      </c>
      <c r="AG1469" s="239" t="s">
        <v>48</v>
      </c>
      <c r="AH1469" s="248" t="str">
        <f>IF(AND(COUNTIF('1093件のリスト'!$L$247:$L$7238,'2-1.手続一覧'!A1469)=1,(_xlfn.XLOOKUP('2-1.手続一覧'!A1469,'1093件のリスト'!$L$247:$L$7238,'1093件のリスト'!$AM$247:$AM$7238))="2022年度の対象"),"リストにあり","？")</f>
        <v>？</v>
      </c>
      <c r="AI1469" s="248"/>
      <c r="AJ1469" s="248" t="s">
        <v>1868</v>
      </c>
      <c r="AK1469" s="248" t="s">
        <v>1868</v>
      </c>
      <c r="AL1469" s="248" t="s">
        <v>1868</v>
      </c>
      <c r="AM1469" s="248" t="s">
        <v>1868</v>
      </c>
      <c r="AN1469" s="250" t="s">
        <v>1868</v>
      </c>
      <c r="AO1469" s="250" t="s">
        <v>1868</v>
      </c>
      <c r="AP1469" s="248" t="s">
        <v>1868</v>
      </c>
      <c r="AQ1469" s="239" t="s">
        <v>1868</v>
      </c>
      <c r="AR1469" s="234" t="s">
        <v>0</v>
      </c>
    </row>
    <row r="1470" spans="1:44" s="1" customFormat="1" ht="30" hidden="1" customHeight="1">
      <c r="A1470" s="249">
        <v>27384</v>
      </c>
      <c r="B1470" s="168" t="s">
        <v>251</v>
      </c>
      <c r="C1470" s="166" t="s">
        <v>334</v>
      </c>
      <c r="D1470" s="166">
        <v>1967</v>
      </c>
      <c r="E1470" s="166">
        <v>149</v>
      </c>
      <c r="F1470" s="166">
        <v>49</v>
      </c>
      <c r="G1470" s="166">
        <v>0</v>
      </c>
      <c r="H1470" s="166">
        <v>0</v>
      </c>
      <c r="I1470" s="166">
        <v>0</v>
      </c>
      <c r="J1470" s="166">
        <v>0</v>
      </c>
      <c r="K1470" s="166">
        <v>0</v>
      </c>
      <c r="L1470" s="166">
        <v>0</v>
      </c>
      <c r="M1470" s="166">
        <v>0</v>
      </c>
      <c r="N1470" s="166" t="s">
        <v>41</v>
      </c>
      <c r="O1470" s="166" t="s">
        <v>234</v>
      </c>
      <c r="P1470" s="166" t="s">
        <v>10321</v>
      </c>
      <c r="Q1470" s="167" t="s">
        <v>10320</v>
      </c>
      <c r="R1470" s="166"/>
      <c r="S1470" s="166" t="s">
        <v>108</v>
      </c>
      <c r="T1470" s="166">
        <v>0</v>
      </c>
      <c r="U1470" s="166">
        <v>0</v>
      </c>
      <c r="V1470" s="166">
        <v>0</v>
      </c>
      <c r="W1470" s="166" t="s">
        <v>46</v>
      </c>
      <c r="X1470" s="166">
        <v>0</v>
      </c>
      <c r="Y1470" s="166" t="s">
        <v>47</v>
      </c>
      <c r="Z1470" s="166">
        <v>0</v>
      </c>
      <c r="AA1470" s="166"/>
      <c r="AB1470" s="246">
        <v>0</v>
      </c>
      <c r="AC1470" s="246" t="s">
        <v>48</v>
      </c>
      <c r="AD1470" s="237" t="s">
        <v>48</v>
      </c>
      <c r="AE1470" s="238" t="str">
        <f>IF(IFERROR(VLOOKUP(A1470,#REF!,1,FALSE),"")="","","✓")</f>
        <v/>
      </c>
      <c r="AF1470" s="237" t="s">
        <v>49</v>
      </c>
      <c r="AG1470" s="239" t="s">
        <v>48</v>
      </c>
      <c r="AH1470" s="248" t="str">
        <f>IF(AND(COUNTIF('1093件のリスト'!$L$247:$L$7238,'2-1.手続一覧'!A1470)=1,(_xlfn.XLOOKUP('2-1.手続一覧'!A1470,'1093件のリスト'!$L$247:$L$7238,'1093件のリスト'!$AM$247:$AM$7238))="2022年度の対象"),"リストにあり","？")</f>
        <v>？</v>
      </c>
      <c r="AI1470" s="248"/>
      <c r="AJ1470" s="248" t="s">
        <v>1868</v>
      </c>
      <c r="AK1470" s="248" t="s">
        <v>1868</v>
      </c>
      <c r="AL1470" s="248" t="s">
        <v>1868</v>
      </c>
      <c r="AM1470" s="248" t="s">
        <v>1868</v>
      </c>
      <c r="AN1470" s="250" t="s">
        <v>1868</v>
      </c>
      <c r="AO1470" s="250" t="s">
        <v>1868</v>
      </c>
      <c r="AP1470" s="248" t="s">
        <v>1868</v>
      </c>
      <c r="AQ1470" s="239" t="s">
        <v>1868</v>
      </c>
      <c r="AR1470" s="234" t="s">
        <v>0</v>
      </c>
    </row>
    <row r="1471" spans="1:44" s="1" customFormat="1" ht="30" hidden="1" customHeight="1">
      <c r="A1471" s="249">
        <v>27385</v>
      </c>
      <c r="B1471" s="168" t="s">
        <v>252</v>
      </c>
      <c r="C1471" s="166" t="s">
        <v>334</v>
      </c>
      <c r="D1471" s="166">
        <v>1967</v>
      </c>
      <c r="E1471" s="166">
        <v>149</v>
      </c>
      <c r="F1471" s="166">
        <v>50</v>
      </c>
      <c r="G1471" s="166">
        <v>0</v>
      </c>
      <c r="H1471" s="166">
        <v>0</v>
      </c>
      <c r="I1471" s="166">
        <v>0</v>
      </c>
      <c r="J1471" s="166">
        <v>0</v>
      </c>
      <c r="K1471" s="166">
        <v>0</v>
      </c>
      <c r="L1471" s="166">
        <v>0</v>
      </c>
      <c r="M1471" s="166" t="s">
        <v>341</v>
      </c>
      <c r="N1471" s="166" t="s">
        <v>41</v>
      </c>
      <c r="O1471" s="166" t="s">
        <v>234</v>
      </c>
      <c r="P1471" s="166" t="s">
        <v>10321</v>
      </c>
      <c r="Q1471" s="167" t="s">
        <v>10320</v>
      </c>
      <c r="R1471" s="166"/>
      <c r="S1471" s="166" t="s">
        <v>108</v>
      </c>
      <c r="T1471" s="166">
        <v>0</v>
      </c>
      <c r="U1471" s="166">
        <v>0</v>
      </c>
      <c r="V1471" s="166">
        <v>0</v>
      </c>
      <c r="W1471" s="166" t="s">
        <v>46</v>
      </c>
      <c r="X1471" s="166">
        <v>0</v>
      </c>
      <c r="Y1471" s="166" t="s">
        <v>47</v>
      </c>
      <c r="Z1471" s="166">
        <v>0</v>
      </c>
      <c r="AA1471" s="166"/>
      <c r="AB1471" s="246">
        <v>0</v>
      </c>
      <c r="AC1471" s="246" t="s">
        <v>48</v>
      </c>
      <c r="AD1471" s="237" t="s">
        <v>48</v>
      </c>
      <c r="AE1471" s="238" t="str">
        <f>IF(IFERROR(VLOOKUP(A1471,#REF!,1,FALSE),"")="","","✓")</f>
        <v/>
      </c>
      <c r="AF1471" s="237" t="s">
        <v>49</v>
      </c>
      <c r="AG1471" s="239" t="s">
        <v>48</v>
      </c>
      <c r="AH1471" s="248" t="str">
        <f>IF(AND(COUNTIF('1093件のリスト'!$L$247:$L$7238,'2-1.手続一覧'!A1471)=1,(_xlfn.XLOOKUP('2-1.手続一覧'!A1471,'1093件のリスト'!$L$247:$L$7238,'1093件のリスト'!$AM$247:$AM$7238))="2022年度の対象"),"リストにあり","？")</f>
        <v>？</v>
      </c>
      <c r="AI1471" s="248"/>
      <c r="AJ1471" s="248" t="s">
        <v>1868</v>
      </c>
      <c r="AK1471" s="248" t="s">
        <v>1868</v>
      </c>
      <c r="AL1471" s="248" t="s">
        <v>1868</v>
      </c>
      <c r="AM1471" s="248" t="s">
        <v>1868</v>
      </c>
      <c r="AN1471" s="250" t="s">
        <v>1868</v>
      </c>
      <c r="AO1471" s="250" t="s">
        <v>1868</v>
      </c>
      <c r="AP1471" s="248" t="s">
        <v>1868</v>
      </c>
      <c r="AQ1471" s="239" t="s">
        <v>1868</v>
      </c>
      <c r="AR1471" s="234" t="s">
        <v>0</v>
      </c>
    </row>
    <row r="1472" spans="1:44" s="1" customFormat="1" ht="30" hidden="1" customHeight="1">
      <c r="A1472" s="249">
        <v>27386</v>
      </c>
      <c r="B1472" s="168" t="s">
        <v>244</v>
      </c>
      <c r="C1472" s="166" t="s">
        <v>334</v>
      </c>
      <c r="D1472" s="166">
        <v>1967</v>
      </c>
      <c r="E1472" s="166">
        <v>149</v>
      </c>
      <c r="F1472" s="166">
        <v>51</v>
      </c>
      <c r="G1472" s="166">
        <v>0</v>
      </c>
      <c r="H1472" s="166">
        <v>0</v>
      </c>
      <c r="I1472" s="166">
        <v>2</v>
      </c>
      <c r="J1472" s="166">
        <v>0</v>
      </c>
      <c r="K1472" s="166">
        <v>0</v>
      </c>
      <c r="L1472" s="166">
        <v>0</v>
      </c>
      <c r="M1472" s="166">
        <v>0</v>
      </c>
      <c r="N1472" s="166" t="s">
        <v>41</v>
      </c>
      <c r="O1472" s="166" t="s">
        <v>234</v>
      </c>
      <c r="P1472" s="166" t="s">
        <v>10321</v>
      </c>
      <c r="Q1472" s="167" t="s">
        <v>245</v>
      </c>
      <c r="R1472" s="166"/>
      <c r="S1472" s="166" t="s">
        <v>45</v>
      </c>
      <c r="T1472" s="166">
        <v>0</v>
      </c>
      <c r="U1472" s="166" t="s">
        <v>246</v>
      </c>
      <c r="V1472" s="166">
        <v>0</v>
      </c>
      <c r="W1472" s="166" t="s">
        <v>46</v>
      </c>
      <c r="X1472" s="166">
        <v>0</v>
      </c>
      <c r="Y1472" s="166" t="s">
        <v>47</v>
      </c>
      <c r="Z1472" s="166">
        <v>0</v>
      </c>
      <c r="AA1472" s="166"/>
      <c r="AB1472" s="246">
        <v>0</v>
      </c>
      <c r="AC1472" s="246">
        <v>0</v>
      </c>
      <c r="AD1472" s="237" t="s">
        <v>48</v>
      </c>
      <c r="AE1472" s="238" t="str">
        <f>IF(IFERROR(VLOOKUP(A1472,#REF!,1,FALSE),"")="","","✓")</f>
        <v/>
      </c>
      <c r="AF1472" s="237" t="s">
        <v>49</v>
      </c>
      <c r="AG1472" s="239" t="s">
        <v>48</v>
      </c>
      <c r="AH1472" s="248" t="str">
        <f>IF(AND(COUNTIF('1093件のリスト'!$L$247:$L$7238,'2-1.手続一覧'!A1472)=1,(_xlfn.XLOOKUP('2-1.手続一覧'!A1472,'1093件のリスト'!$L$247:$L$7238,'1093件のリスト'!$AM$247:$AM$7238))="2022年度の対象"),"リストにあり","？")</f>
        <v>？</v>
      </c>
      <c r="AI1472" s="248"/>
      <c r="AJ1472" s="248" t="s">
        <v>1868</v>
      </c>
      <c r="AK1472" s="248" t="s">
        <v>1868</v>
      </c>
      <c r="AL1472" s="248" t="s">
        <v>1868</v>
      </c>
      <c r="AM1472" s="248" t="s">
        <v>1868</v>
      </c>
      <c r="AN1472" s="250" t="s">
        <v>1868</v>
      </c>
      <c r="AO1472" s="250" t="s">
        <v>1868</v>
      </c>
      <c r="AP1472" s="248" t="s">
        <v>1868</v>
      </c>
      <c r="AQ1472" s="239" t="s">
        <v>1868</v>
      </c>
      <c r="AR1472" s="234" t="s">
        <v>0</v>
      </c>
    </row>
    <row r="1473" spans="1:44" s="1" customFormat="1" ht="30" hidden="1" customHeight="1">
      <c r="A1473" s="249">
        <v>27387</v>
      </c>
      <c r="B1473" s="168" t="s">
        <v>256</v>
      </c>
      <c r="C1473" s="166" t="s">
        <v>334</v>
      </c>
      <c r="D1473" s="166">
        <v>1967</v>
      </c>
      <c r="E1473" s="166">
        <v>149</v>
      </c>
      <c r="F1473" s="166">
        <v>54</v>
      </c>
      <c r="G1473" s="166">
        <v>0</v>
      </c>
      <c r="H1473" s="166">
        <v>0</v>
      </c>
      <c r="I1473" s="166">
        <v>2</v>
      </c>
      <c r="J1473" s="166">
        <v>0</v>
      </c>
      <c r="K1473" s="166">
        <v>0</v>
      </c>
      <c r="L1473" s="166">
        <v>0</v>
      </c>
      <c r="M1473" s="166" t="s">
        <v>343</v>
      </c>
      <c r="N1473" s="166" t="s">
        <v>41</v>
      </c>
      <c r="O1473" s="166" t="s">
        <v>234</v>
      </c>
      <c r="P1473" s="166" t="s">
        <v>10321</v>
      </c>
      <c r="Q1473" s="167" t="s">
        <v>245</v>
      </c>
      <c r="R1473" s="166"/>
      <c r="S1473" s="166" t="s">
        <v>45</v>
      </c>
      <c r="T1473" s="166">
        <v>0</v>
      </c>
      <c r="U1473" s="166" t="s">
        <v>246</v>
      </c>
      <c r="V1473" s="166">
        <v>0</v>
      </c>
      <c r="W1473" s="166" t="s">
        <v>46</v>
      </c>
      <c r="X1473" s="166">
        <v>0</v>
      </c>
      <c r="Y1473" s="166" t="s">
        <v>47</v>
      </c>
      <c r="Z1473" s="166">
        <v>0</v>
      </c>
      <c r="AA1473" s="166"/>
      <c r="AB1473" s="246">
        <v>0</v>
      </c>
      <c r="AC1473" s="246">
        <v>0</v>
      </c>
      <c r="AD1473" s="237" t="s">
        <v>48</v>
      </c>
      <c r="AE1473" s="238" t="str">
        <f>IF(IFERROR(VLOOKUP(A1473,#REF!,1,FALSE),"")="","","✓")</f>
        <v/>
      </c>
      <c r="AF1473" s="237" t="s">
        <v>49</v>
      </c>
      <c r="AG1473" s="239" t="s">
        <v>48</v>
      </c>
      <c r="AH1473" s="248" t="str">
        <f>IF(AND(COUNTIF('1093件のリスト'!$L$247:$L$7238,'2-1.手続一覧'!A1473)=1,(_xlfn.XLOOKUP('2-1.手続一覧'!A1473,'1093件のリスト'!$L$247:$L$7238,'1093件のリスト'!$AM$247:$AM$7238))="2022年度の対象"),"リストにあり","？")</f>
        <v>？</v>
      </c>
      <c r="AI1473" s="248"/>
      <c r="AJ1473" s="248" t="s">
        <v>1868</v>
      </c>
      <c r="AK1473" s="248" t="s">
        <v>1868</v>
      </c>
      <c r="AL1473" s="248" t="s">
        <v>1868</v>
      </c>
      <c r="AM1473" s="248" t="s">
        <v>1868</v>
      </c>
      <c r="AN1473" s="250" t="s">
        <v>1868</v>
      </c>
      <c r="AO1473" s="250" t="s">
        <v>1868</v>
      </c>
      <c r="AP1473" s="248" t="s">
        <v>1868</v>
      </c>
      <c r="AQ1473" s="239" t="s">
        <v>1868</v>
      </c>
      <c r="AR1473" s="234" t="s">
        <v>0</v>
      </c>
    </row>
    <row r="1474" spans="1:44" s="1" customFormat="1" ht="30" hidden="1" customHeight="1">
      <c r="A1474" s="249">
        <v>27388</v>
      </c>
      <c r="B1474" s="168" t="s">
        <v>264</v>
      </c>
      <c r="C1474" s="166" t="s">
        <v>334</v>
      </c>
      <c r="D1474" s="166">
        <v>1967</v>
      </c>
      <c r="E1474" s="166">
        <v>149</v>
      </c>
      <c r="F1474" s="166">
        <v>58</v>
      </c>
      <c r="G1474" s="166">
        <v>2</v>
      </c>
      <c r="H1474" s="166">
        <v>0</v>
      </c>
      <c r="I1474" s="166">
        <v>2</v>
      </c>
      <c r="J1474" s="166">
        <v>0</v>
      </c>
      <c r="K1474" s="166">
        <v>0</v>
      </c>
      <c r="L1474" s="166">
        <v>0</v>
      </c>
      <c r="M1474" s="166">
        <v>0</v>
      </c>
      <c r="N1474" s="166" t="s">
        <v>41</v>
      </c>
      <c r="O1474" s="166" t="s">
        <v>234</v>
      </c>
      <c r="P1474" s="166" t="s">
        <v>10320</v>
      </c>
      <c r="Q1474" s="167" t="s">
        <v>162</v>
      </c>
      <c r="R1474" s="166"/>
      <c r="S1474" s="166" t="s">
        <v>160</v>
      </c>
      <c r="T1474" s="166">
        <v>0</v>
      </c>
      <c r="U1474" s="166">
        <v>0</v>
      </c>
      <c r="V1474" s="166">
        <v>0</v>
      </c>
      <c r="W1474" s="166" t="s">
        <v>46</v>
      </c>
      <c r="X1474" s="166">
        <v>0</v>
      </c>
      <c r="Y1474" s="166" t="s">
        <v>75</v>
      </c>
      <c r="Z1474" s="166">
        <v>0</v>
      </c>
      <c r="AA1474" s="166"/>
      <c r="AB1474" s="246">
        <v>0</v>
      </c>
      <c r="AC1474" s="246" t="s">
        <v>48</v>
      </c>
      <c r="AD1474" s="237" t="s">
        <v>49</v>
      </c>
      <c r="AE1474" s="238" t="str">
        <f>IF(IFERROR(VLOOKUP(A1474,#REF!,1,FALSE),"")="","","✓")</f>
        <v/>
      </c>
      <c r="AF1474" s="237" t="s">
        <v>48</v>
      </c>
      <c r="AG1474" s="239" t="s">
        <v>48</v>
      </c>
      <c r="AH1474" s="248" t="str">
        <f>IF(AND(COUNTIF('1093件のリスト'!$L$247:$L$7238,'2-1.手続一覧'!A1474)=1,(_xlfn.XLOOKUP('2-1.手続一覧'!A1474,'1093件のリスト'!$L$247:$L$7238,'1093件のリスト'!$AM$247:$AM$7238))="2022年度の対象"),"リストにあり","？")</f>
        <v>？</v>
      </c>
      <c r="AI1474" s="248"/>
      <c r="AJ1474" s="248" t="s">
        <v>1868</v>
      </c>
      <c r="AK1474" s="248" t="s">
        <v>1868</v>
      </c>
      <c r="AL1474" s="248" t="s">
        <v>1868</v>
      </c>
      <c r="AM1474" s="248" t="s">
        <v>1868</v>
      </c>
      <c r="AN1474" s="250" t="s">
        <v>1868</v>
      </c>
      <c r="AO1474" s="250" t="s">
        <v>1868</v>
      </c>
      <c r="AP1474" s="248" t="s">
        <v>1868</v>
      </c>
      <c r="AQ1474" s="239" t="s">
        <v>1868</v>
      </c>
      <c r="AR1474" s="234" t="s">
        <v>0</v>
      </c>
    </row>
    <row r="1475" spans="1:44" s="1" customFormat="1" ht="30" hidden="1" customHeight="1">
      <c r="A1475" s="249">
        <v>27389</v>
      </c>
      <c r="B1475" s="168" t="s">
        <v>258</v>
      </c>
      <c r="C1475" s="166" t="s">
        <v>334</v>
      </c>
      <c r="D1475" s="166">
        <v>1967</v>
      </c>
      <c r="E1475" s="166">
        <v>149</v>
      </c>
      <c r="F1475" s="166">
        <v>59</v>
      </c>
      <c r="G1475" s="166">
        <v>0</v>
      </c>
      <c r="H1475" s="166">
        <v>0</v>
      </c>
      <c r="I1475" s="166">
        <v>0</v>
      </c>
      <c r="J1475" s="166">
        <v>0</v>
      </c>
      <c r="K1475" s="166">
        <v>0</v>
      </c>
      <c r="L1475" s="166">
        <v>0</v>
      </c>
      <c r="M1475" s="166">
        <v>0</v>
      </c>
      <c r="N1475" s="166" t="s">
        <v>41</v>
      </c>
      <c r="O1475" s="166" t="s">
        <v>234</v>
      </c>
      <c r="P1475" s="166" t="s">
        <v>10321</v>
      </c>
      <c r="Q1475" s="167" t="s">
        <v>10320</v>
      </c>
      <c r="R1475" s="166"/>
      <c r="S1475" s="166" t="s">
        <v>108</v>
      </c>
      <c r="T1475" s="166">
        <v>0</v>
      </c>
      <c r="U1475" s="166">
        <v>0</v>
      </c>
      <c r="V1475" s="166">
        <v>0</v>
      </c>
      <c r="W1475" s="166" t="s">
        <v>46</v>
      </c>
      <c r="X1475" s="166">
        <v>0</v>
      </c>
      <c r="Y1475" s="166" t="s">
        <v>47</v>
      </c>
      <c r="Z1475" s="166">
        <v>0</v>
      </c>
      <c r="AA1475" s="166"/>
      <c r="AB1475" s="246">
        <v>0</v>
      </c>
      <c r="AC1475" s="246" t="s">
        <v>48</v>
      </c>
      <c r="AD1475" s="237" t="s">
        <v>48</v>
      </c>
      <c r="AE1475" s="238" t="str">
        <f>IF(IFERROR(VLOOKUP(A1475,#REF!,1,FALSE),"")="","","✓")</f>
        <v/>
      </c>
      <c r="AF1475" s="237" t="s">
        <v>49</v>
      </c>
      <c r="AG1475" s="239" t="s">
        <v>48</v>
      </c>
      <c r="AH1475" s="248" t="str">
        <f>IF(AND(COUNTIF('1093件のリスト'!$L$247:$L$7238,'2-1.手続一覧'!A1475)=1,(_xlfn.XLOOKUP('2-1.手続一覧'!A1475,'1093件のリスト'!$L$247:$L$7238,'1093件のリスト'!$AM$247:$AM$7238))="2022年度の対象"),"リストにあり","？")</f>
        <v>？</v>
      </c>
      <c r="AI1475" s="248"/>
      <c r="AJ1475" s="248" t="s">
        <v>1868</v>
      </c>
      <c r="AK1475" s="248" t="s">
        <v>1868</v>
      </c>
      <c r="AL1475" s="248" t="s">
        <v>1868</v>
      </c>
      <c r="AM1475" s="248" t="s">
        <v>1868</v>
      </c>
      <c r="AN1475" s="250" t="s">
        <v>1868</v>
      </c>
      <c r="AO1475" s="250" t="s">
        <v>1868</v>
      </c>
      <c r="AP1475" s="248" t="s">
        <v>1868</v>
      </c>
      <c r="AQ1475" s="239" t="s">
        <v>1868</v>
      </c>
      <c r="AR1475" s="234" t="s">
        <v>0</v>
      </c>
    </row>
    <row r="1476" spans="1:44" s="1" customFormat="1" ht="30" hidden="1" customHeight="1">
      <c r="A1476" s="249">
        <v>27390</v>
      </c>
      <c r="B1476" s="168" t="s">
        <v>260</v>
      </c>
      <c r="C1476" s="166" t="s">
        <v>334</v>
      </c>
      <c r="D1476" s="166">
        <v>1967</v>
      </c>
      <c r="E1476" s="166">
        <v>149</v>
      </c>
      <c r="F1476" s="166">
        <v>60</v>
      </c>
      <c r="G1476" s="166">
        <v>0</v>
      </c>
      <c r="H1476" s="166">
        <v>0</v>
      </c>
      <c r="I1476" s="166">
        <v>0</v>
      </c>
      <c r="J1476" s="166">
        <v>0</v>
      </c>
      <c r="K1476" s="166">
        <v>0</v>
      </c>
      <c r="L1476" s="166">
        <v>0</v>
      </c>
      <c r="M1476" s="166">
        <v>0</v>
      </c>
      <c r="N1476" s="166" t="s">
        <v>41</v>
      </c>
      <c r="O1476" s="166" t="s">
        <v>234</v>
      </c>
      <c r="P1476" s="166" t="s">
        <v>10321</v>
      </c>
      <c r="Q1476" s="167" t="s">
        <v>10320</v>
      </c>
      <c r="R1476" s="166"/>
      <c r="S1476" s="166" t="s">
        <v>108</v>
      </c>
      <c r="T1476" s="166">
        <v>0</v>
      </c>
      <c r="U1476" s="166">
        <v>0</v>
      </c>
      <c r="V1476" s="166">
        <v>0</v>
      </c>
      <c r="W1476" s="166" t="s">
        <v>46</v>
      </c>
      <c r="X1476" s="166">
        <v>0</v>
      </c>
      <c r="Y1476" s="166" t="s">
        <v>47</v>
      </c>
      <c r="Z1476" s="166">
        <v>0</v>
      </c>
      <c r="AA1476" s="166"/>
      <c r="AB1476" s="246">
        <v>0</v>
      </c>
      <c r="AC1476" s="246">
        <v>0</v>
      </c>
      <c r="AD1476" s="237" t="s">
        <v>48</v>
      </c>
      <c r="AE1476" s="238" t="str">
        <f>IF(IFERROR(VLOOKUP(A1476,#REF!,1,FALSE),"")="","","✓")</f>
        <v/>
      </c>
      <c r="AF1476" s="237" t="s">
        <v>49</v>
      </c>
      <c r="AG1476" s="239" t="s">
        <v>48</v>
      </c>
      <c r="AH1476" s="248" t="str">
        <f>IF(AND(COUNTIF('1093件のリスト'!$L$247:$L$7238,'2-1.手続一覧'!A1476)=1,(_xlfn.XLOOKUP('2-1.手続一覧'!A1476,'1093件のリスト'!$L$247:$L$7238,'1093件のリスト'!$AM$247:$AM$7238))="2022年度の対象"),"リストにあり","？")</f>
        <v>？</v>
      </c>
      <c r="AI1476" s="248"/>
      <c r="AJ1476" s="248" t="s">
        <v>1868</v>
      </c>
      <c r="AK1476" s="248" t="s">
        <v>1868</v>
      </c>
      <c r="AL1476" s="248" t="s">
        <v>1868</v>
      </c>
      <c r="AM1476" s="248" t="s">
        <v>1868</v>
      </c>
      <c r="AN1476" s="250" t="s">
        <v>1868</v>
      </c>
      <c r="AO1476" s="250" t="s">
        <v>1868</v>
      </c>
      <c r="AP1476" s="248" t="s">
        <v>1868</v>
      </c>
      <c r="AQ1476" s="239" t="s">
        <v>1868</v>
      </c>
      <c r="AR1476" s="234" t="s">
        <v>0</v>
      </c>
    </row>
    <row r="1477" spans="1:44" s="1" customFormat="1" ht="30" hidden="1" customHeight="1">
      <c r="A1477" s="249">
        <v>27391</v>
      </c>
      <c r="B1477" s="168" t="s">
        <v>268</v>
      </c>
      <c r="C1477" s="166" t="s">
        <v>334</v>
      </c>
      <c r="D1477" s="166">
        <v>1967</v>
      </c>
      <c r="E1477" s="166">
        <v>149</v>
      </c>
      <c r="F1477" s="166">
        <v>81</v>
      </c>
      <c r="G1477" s="166">
        <v>0</v>
      </c>
      <c r="H1477" s="166">
        <v>0</v>
      </c>
      <c r="I1477" s="166">
        <v>3</v>
      </c>
      <c r="J1477" s="166">
        <v>0</v>
      </c>
      <c r="K1477" s="166">
        <v>0</v>
      </c>
      <c r="L1477" s="166">
        <v>0</v>
      </c>
      <c r="M1477" s="166">
        <v>0</v>
      </c>
      <c r="N1477" s="166" t="s">
        <v>41</v>
      </c>
      <c r="O1477" s="166" t="s">
        <v>234</v>
      </c>
      <c r="P1477" s="166" t="s">
        <v>10320</v>
      </c>
      <c r="Q1477" s="167" t="s">
        <v>162</v>
      </c>
      <c r="R1477" s="166"/>
      <c r="S1477" s="166" t="s">
        <v>163</v>
      </c>
      <c r="T1477" s="166">
        <v>0</v>
      </c>
      <c r="U1477" s="166">
        <v>0</v>
      </c>
      <c r="V1477" s="166">
        <v>0</v>
      </c>
      <c r="W1477" s="166" t="s">
        <v>46</v>
      </c>
      <c r="X1477" s="166">
        <v>0</v>
      </c>
      <c r="Y1477" s="166" t="s">
        <v>75</v>
      </c>
      <c r="Z1477" s="166">
        <v>0</v>
      </c>
      <c r="AA1477" s="166"/>
      <c r="AB1477" s="246">
        <v>1</v>
      </c>
      <c r="AC1477" s="246">
        <v>0</v>
      </c>
      <c r="AD1477" s="237" t="s">
        <v>49</v>
      </c>
      <c r="AE1477" s="238" t="str">
        <f>IF(IFERROR(VLOOKUP(A1477,#REF!,1,FALSE),"")="","","✓")</f>
        <v/>
      </c>
      <c r="AF1477" s="237" t="s">
        <v>48</v>
      </c>
      <c r="AG1477" s="239" t="s">
        <v>48</v>
      </c>
      <c r="AH1477" s="248" t="str">
        <f>IF(AND(COUNTIF('1093件のリスト'!$L$247:$L$7238,'2-1.手続一覧'!A1477)=1,(_xlfn.XLOOKUP('2-1.手続一覧'!A1477,'1093件のリスト'!$L$247:$L$7238,'1093件のリスト'!$AM$247:$AM$7238))="2022年度の対象"),"リストにあり","？")</f>
        <v>？</v>
      </c>
      <c r="AI1477" s="248"/>
      <c r="AJ1477" s="248" t="s">
        <v>1868</v>
      </c>
      <c r="AK1477" s="248" t="s">
        <v>1868</v>
      </c>
      <c r="AL1477" s="248" t="s">
        <v>1868</v>
      </c>
      <c r="AM1477" s="248" t="s">
        <v>1868</v>
      </c>
      <c r="AN1477" s="250" t="s">
        <v>1868</v>
      </c>
      <c r="AO1477" s="250" t="s">
        <v>1868</v>
      </c>
      <c r="AP1477" s="248" t="s">
        <v>1868</v>
      </c>
      <c r="AQ1477" s="239" t="s">
        <v>1868</v>
      </c>
      <c r="AR1477" s="234" t="s">
        <v>0</v>
      </c>
    </row>
    <row r="1478" spans="1:44" s="1" customFormat="1" ht="30" hidden="1" customHeight="1">
      <c r="A1478" s="249">
        <v>27392</v>
      </c>
      <c r="B1478" s="168" t="s">
        <v>262</v>
      </c>
      <c r="C1478" s="166" t="s">
        <v>334</v>
      </c>
      <c r="D1478" s="166">
        <v>1967</v>
      </c>
      <c r="E1478" s="166">
        <v>149</v>
      </c>
      <c r="F1478" s="166">
        <v>61</v>
      </c>
      <c r="G1478" s="166">
        <v>0</v>
      </c>
      <c r="H1478" s="166">
        <v>0</v>
      </c>
      <c r="I1478" s="166">
        <v>0</v>
      </c>
      <c r="J1478" s="166">
        <v>0</v>
      </c>
      <c r="K1478" s="166">
        <v>0</v>
      </c>
      <c r="L1478" s="166">
        <v>0</v>
      </c>
      <c r="M1478" s="166">
        <v>0</v>
      </c>
      <c r="N1478" s="166" t="s">
        <v>41</v>
      </c>
      <c r="O1478" s="166" t="s">
        <v>234</v>
      </c>
      <c r="P1478" s="166" t="s">
        <v>10321</v>
      </c>
      <c r="Q1478" s="167" t="s">
        <v>10320</v>
      </c>
      <c r="R1478" s="166"/>
      <c r="S1478" s="166" t="s">
        <v>108</v>
      </c>
      <c r="T1478" s="166">
        <v>0</v>
      </c>
      <c r="U1478" s="166">
        <v>0</v>
      </c>
      <c r="V1478" s="166">
        <v>0</v>
      </c>
      <c r="W1478" s="166" t="s">
        <v>46</v>
      </c>
      <c r="X1478" s="166">
        <v>0</v>
      </c>
      <c r="Y1478" s="166" t="s">
        <v>47</v>
      </c>
      <c r="Z1478" s="166">
        <v>0</v>
      </c>
      <c r="AA1478" s="166"/>
      <c r="AB1478" s="246">
        <v>0</v>
      </c>
      <c r="AC1478" s="246">
        <v>0</v>
      </c>
      <c r="AD1478" s="237" t="s">
        <v>48</v>
      </c>
      <c r="AE1478" s="238" t="str">
        <f>IF(IFERROR(VLOOKUP(A1478,#REF!,1,FALSE),"")="","","✓")</f>
        <v/>
      </c>
      <c r="AF1478" s="237" t="s">
        <v>49</v>
      </c>
      <c r="AG1478" s="239" t="s">
        <v>48</v>
      </c>
      <c r="AH1478" s="248" t="str">
        <f>IF(AND(COUNTIF('1093件のリスト'!$L$247:$L$7238,'2-1.手続一覧'!A1478)=1,(_xlfn.XLOOKUP('2-1.手続一覧'!A1478,'1093件のリスト'!$L$247:$L$7238,'1093件のリスト'!$AM$247:$AM$7238))="2022年度の対象"),"リストにあり","？")</f>
        <v>？</v>
      </c>
      <c r="AI1478" s="248"/>
      <c r="AJ1478" s="248" t="s">
        <v>1868</v>
      </c>
      <c r="AK1478" s="248" t="s">
        <v>1868</v>
      </c>
      <c r="AL1478" s="248" t="s">
        <v>1868</v>
      </c>
      <c r="AM1478" s="248" t="s">
        <v>1868</v>
      </c>
      <c r="AN1478" s="250" t="s">
        <v>1868</v>
      </c>
      <c r="AO1478" s="250" t="s">
        <v>1868</v>
      </c>
      <c r="AP1478" s="248" t="s">
        <v>1868</v>
      </c>
      <c r="AQ1478" s="239" t="s">
        <v>1868</v>
      </c>
      <c r="AR1478" s="234" t="s">
        <v>0</v>
      </c>
    </row>
    <row r="1479" spans="1:44" s="1" customFormat="1" ht="30" hidden="1" customHeight="1">
      <c r="A1479" s="249">
        <v>27393</v>
      </c>
      <c r="B1479" s="168" t="s">
        <v>270</v>
      </c>
      <c r="C1479" s="166" t="s">
        <v>334</v>
      </c>
      <c r="D1479" s="166">
        <v>1967</v>
      </c>
      <c r="E1479" s="166">
        <v>149</v>
      </c>
      <c r="F1479" s="166">
        <v>62</v>
      </c>
      <c r="G1479" s="166">
        <v>0</v>
      </c>
      <c r="H1479" s="166">
        <v>0</v>
      </c>
      <c r="I1479" s="166">
        <v>1</v>
      </c>
      <c r="J1479" s="166">
        <v>0</v>
      </c>
      <c r="K1479" s="166">
        <v>0</v>
      </c>
      <c r="L1479" s="166">
        <v>0</v>
      </c>
      <c r="M1479" s="166">
        <v>0</v>
      </c>
      <c r="N1479" s="166" t="s">
        <v>41</v>
      </c>
      <c r="O1479" s="166" t="s">
        <v>234</v>
      </c>
      <c r="P1479" s="166" t="s">
        <v>10321</v>
      </c>
      <c r="Q1479" s="167" t="s">
        <v>10320</v>
      </c>
      <c r="R1479" s="166"/>
      <c r="S1479" s="166" t="s">
        <v>45</v>
      </c>
      <c r="T1479" s="166">
        <v>0</v>
      </c>
      <c r="U1479" s="166">
        <v>0</v>
      </c>
      <c r="V1479" s="166">
        <v>0</v>
      </c>
      <c r="W1479" s="166" t="s">
        <v>46</v>
      </c>
      <c r="X1479" s="166">
        <v>0</v>
      </c>
      <c r="Y1479" s="166" t="s">
        <v>47</v>
      </c>
      <c r="Z1479" s="166">
        <v>0</v>
      </c>
      <c r="AA1479" s="166"/>
      <c r="AB1479" s="246">
        <v>0</v>
      </c>
      <c r="AC1479" s="246">
        <v>0</v>
      </c>
      <c r="AD1479" s="237" t="s">
        <v>48</v>
      </c>
      <c r="AE1479" s="238" t="str">
        <f>IF(IFERROR(VLOOKUP(A1479,#REF!,1,FALSE),"")="","","✓")</f>
        <v/>
      </c>
      <c r="AF1479" s="237" t="s">
        <v>49</v>
      </c>
      <c r="AG1479" s="239" t="s">
        <v>48</v>
      </c>
      <c r="AH1479" s="248" t="str">
        <f>IF(AND(COUNTIF('1093件のリスト'!$L$247:$L$7238,'2-1.手続一覧'!A1479)=1,(_xlfn.XLOOKUP('2-1.手続一覧'!A1479,'1093件のリスト'!$L$247:$L$7238,'1093件のリスト'!$AM$247:$AM$7238))="2022年度の対象"),"リストにあり","？")</f>
        <v>？</v>
      </c>
      <c r="AI1479" s="248"/>
      <c r="AJ1479" s="248" t="s">
        <v>1868</v>
      </c>
      <c r="AK1479" s="248" t="s">
        <v>1868</v>
      </c>
      <c r="AL1479" s="248" t="s">
        <v>1868</v>
      </c>
      <c r="AM1479" s="248" t="s">
        <v>1868</v>
      </c>
      <c r="AN1479" s="250" t="s">
        <v>1868</v>
      </c>
      <c r="AO1479" s="250" t="s">
        <v>1868</v>
      </c>
      <c r="AP1479" s="248" t="s">
        <v>1868</v>
      </c>
      <c r="AQ1479" s="239" t="s">
        <v>1868</v>
      </c>
      <c r="AR1479" s="234" t="s">
        <v>0</v>
      </c>
    </row>
    <row r="1480" spans="1:44" s="1" customFormat="1" ht="30" hidden="1" customHeight="1">
      <c r="A1480" s="249">
        <v>27394</v>
      </c>
      <c r="B1480" s="168" t="s">
        <v>271</v>
      </c>
      <c r="C1480" s="166" t="s">
        <v>334</v>
      </c>
      <c r="D1480" s="166">
        <v>1967</v>
      </c>
      <c r="E1480" s="166">
        <v>149</v>
      </c>
      <c r="F1480" s="166">
        <v>63</v>
      </c>
      <c r="G1480" s="166">
        <v>0</v>
      </c>
      <c r="H1480" s="166">
        <v>0</v>
      </c>
      <c r="I1480" s="166">
        <v>2</v>
      </c>
      <c r="J1480" s="166">
        <v>0</v>
      </c>
      <c r="K1480" s="166">
        <v>0</v>
      </c>
      <c r="L1480" s="166">
        <v>0</v>
      </c>
      <c r="M1480" s="166">
        <v>0</v>
      </c>
      <c r="N1480" s="166" t="s">
        <v>41</v>
      </c>
      <c r="O1480" s="166" t="s">
        <v>234</v>
      </c>
      <c r="P1480" s="166" t="s">
        <v>10321</v>
      </c>
      <c r="Q1480" s="167" t="s">
        <v>245</v>
      </c>
      <c r="R1480" s="166"/>
      <c r="S1480" s="166" t="s">
        <v>45</v>
      </c>
      <c r="T1480" s="166">
        <v>0</v>
      </c>
      <c r="U1480" s="166" t="s">
        <v>246</v>
      </c>
      <c r="V1480" s="166">
        <v>0</v>
      </c>
      <c r="W1480" s="166" t="s">
        <v>46</v>
      </c>
      <c r="X1480" s="166">
        <v>0</v>
      </c>
      <c r="Y1480" s="166" t="s">
        <v>47</v>
      </c>
      <c r="Z1480" s="166">
        <v>0</v>
      </c>
      <c r="AA1480" s="166"/>
      <c r="AB1480" s="246">
        <v>0</v>
      </c>
      <c r="AC1480" s="246">
        <v>0</v>
      </c>
      <c r="AD1480" s="237" t="s">
        <v>48</v>
      </c>
      <c r="AE1480" s="238" t="str">
        <f>IF(IFERROR(VLOOKUP(A1480,#REF!,1,FALSE),"")="","","✓")</f>
        <v/>
      </c>
      <c r="AF1480" s="237" t="s">
        <v>49</v>
      </c>
      <c r="AG1480" s="239" t="s">
        <v>48</v>
      </c>
      <c r="AH1480" s="248" t="str">
        <f>IF(AND(COUNTIF('1093件のリスト'!$L$247:$L$7238,'2-1.手続一覧'!A1480)=1,(_xlfn.XLOOKUP('2-1.手続一覧'!A1480,'1093件のリスト'!$L$247:$L$7238,'1093件のリスト'!$AM$247:$AM$7238))="2022年度の対象"),"リストにあり","？")</f>
        <v>？</v>
      </c>
      <c r="AI1480" s="248"/>
      <c r="AJ1480" s="248" t="s">
        <v>1868</v>
      </c>
      <c r="AK1480" s="248" t="s">
        <v>1868</v>
      </c>
      <c r="AL1480" s="248" t="s">
        <v>1868</v>
      </c>
      <c r="AM1480" s="248" t="s">
        <v>1868</v>
      </c>
      <c r="AN1480" s="250" t="s">
        <v>1868</v>
      </c>
      <c r="AO1480" s="250" t="s">
        <v>1868</v>
      </c>
      <c r="AP1480" s="248" t="s">
        <v>1868</v>
      </c>
      <c r="AQ1480" s="239" t="s">
        <v>1868</v>
      </c>
      <c r="AR1480" s="234" t="s">
        <v>0</v>
      </c>
    </row>
    <row r="1481" spans="1:44" s="1" customFormat="1" ht="30" hidden="1" customHeight="1">
      <c r="A1481" s="249">
        <v>27395</v>
      </c>
      <c r="B1481" s="168" t="s">
        <v>276</v>
      </c>
      <c r="C1481" s="166" t="s">
        <v>334</v>
      </c>
      <c r="D1481" s="166">
        <v>1967</v>
      </c>
      <c r="E1481" s="166">
        <v>149</v>
      </c>
      <c r="F1481" s="166">
        <v>63</v>
      </c>
      <c r="G1481" s="166">
        <v>0</v>
      </c>
      <c r="H1481" s="166">
        <v>0</v>
      </c>
      <c r="I1481" s="166">
        <v>2</v>
      </c>
      <c r="J1481" s="166">
        <v>0</v>
      </c>
      <c r="K1481" s="166">
        <v>0</v>
      </c>
      <c r="L1481" s="166">
        <v>0</v>
      </c>
      <c r="M1481" s="166" t="s">
        <v>347</v>
      </c>
      <c r="N1481" s="166" t="s">
        <v>41</v>
      </c>
      <c r="O1481" s="166" t="s">
        <v>234</v>
      </c>
      <c r="P1481" s="166" t="s">
        <v>10320</v>
      </c>
      <c r="Q1481" s="167" t="s">
        <v>162</v>
      </c>
      <c r="R1481" s="166"/>
      <c r="S1481" s="166" t="s">
        <v>163</v>
      </c>
      <c r="T1481" s="166">
        <v>0</v>
      </c>
      <c r="U1481" s="166">
        <v>0</v>
      </c>
      <c r="V1481" s="166">
        <v>0</v>
      </c>
      <c r="W1481" s="166" t="s">
        <v>46</v>
      </c>
      <c r="X1481" s="166">
        <v>0</v>
      </c>
      <c r="Y1481" s="166" t="s">
        <v>75</v>
      </c>
      <c r="Z1481" s="166">
        <v>0</v>
      </c>
      <c r="AA1481" s="166"/>
      <c r="AB1481" s="246">
        <v>0</v>
      </c>
      <c r="AC1481" s="246">
        <v>0</v>
      </c>
      <c r="AD1481" s="237" t="s">
        <v>49</v>
      </c>
      <c r="AE1481" s="238" t="str">
        <f>IF(IFERROR(VLOOKUP(A1481,#REF!,1,FALSE),"")="","","✓")</f>
        <v/>
      </c>
      <c r="AF1481" s="237" t="s">
        <v>48</v>
      </c>
      <c r="AG1481" s="239" t="s">
        <v>48</v>
      </c>
      <c r="AH1481" s="248" t="str">
        <f>IF(AND(COUNTIF('1093件のリスト'!$L$247:$L$7238,'2-1.手続一覧'!A1481)=1,(_xlfn.XLOOKUP('2-1.手続一覧'!A1481,'1093件のリスト'!$L$247:$L$7238,'1093件のリスト'!$AM$247:$AM$7238))="2022年度の対象"),"リストにあり","？")</f>
        <v>？</v>
      </c>
      <c r="AI1481" s="248"/>
      <c r="AJ1481" s="248" t="s">
        <v>1868</v>
      </c>
      <c r="AK1481" s="248" t="s">
        <v>1868</v>
      </c>
      <c r="AL1481" s="248" t="s">
        <v>1868</v>
      </c>
      <c r="AM1481" s="248" t="s">
        <v>1868</v>
      </c>
      <c r="AN1481" s="250" t="s">
        <v>1868</v>
      </c>
      <c r="AO1481" s="250" t="s">
        <v>1868</v>
      </c>
      <c r="AP1481" s="248" t="s">
        <v>1868</v>
      </c>
      <c r="AQ1481" s="239" t="s">
        <v>1868</v>
      </c>
      <c r="AR1481" s="234" t="s">
        <v>0</v>
      </c>
    </row>
    <row r="1482" spans="1:44" s="1" customFormat="1" ht="30" hidden="1" customHeight="1">
      <c r="A1482" s="249">
        <v>27396</v>
      </c>
      <c r="B1482" s="168" t="s">
        <v>274</v>
      </c>
      <c r="C1482" s="166" t="s">
        <v>334</v>
      </c>
      <c r="D1482" s="166">
        <v>1967</v>
      </c>
      <c r="E1482" s="166">
        <v>149</v>
      </c>
      <c r="F1482" s="166">
        <v>63</v>
      </c>
      <c r="G1482" s="166">
        <v>0</v>
      </c>
      <c r="H1482" s="166">
        <v>0</v>
      </c>
      <c r="I1482" s="166">
        <v>2</v>
      </c>
      <c r="J1482" s="166">
        <v>0</v>
      </c>
      <c r="K1482" s="166">
        <v>0</v>
      </c>
      <c r="L1482" s="166">
        <v>0</v>
      </c>
      <c r="M1482" s="166" t="s">
        <v>346</v>
      </c>
      <c r="N1482" s="166" t="s">
        <v>41</v>
      </c>
      <c r="O1482" s="166" t="s">
        <v>234</v>
      </c>
      <c r="P1482" s="166" t="s">
        <v>10320</v>
      </c>
      <c r="Q1482" s="167" t="s">
        <v>162</v>
      </c>
      <c r="R1482" s="166"/>
      <c r="S1482" s="166" t="s">
        <v>160</v>
      </c>
      <c r="T1482" s="166">
        <v>0</v>
      </c>
      <c r="U1482" s="166">
        <v>0</v>
      </c>
      <c r="V1482" s="166">
        <v>0</v>
      </c>
      <c r="W1482" s="166" t="s">
        <v>46</v>
      </c>
      <c r="X1482" s="166">
        <v>0</v>
      </c>
      <c r="Y1482" s="166" t="s">
        <v>75</v>
      </c>
      <c r="Z1482" s="166">
        <v>0</v>
      </c>
      <c r="AA1482" s="166"/>
      <c r="AB1482" s="246">
        <v>0</v>
      </c>
      <c r="AC1482" s="246">
        <v>0</v>
      </c>
      <c r="AD1482" s="237" t="s">
        <v>49</v>
      </c>
      <c r="AE1482" s="238" t="str">
        <f>IF(IFERROR(VLOOKUP(A1482,#REF!,1,FALSE),"")="","","✓")</f>
        <v/>
      </c>
      <c r="AF1482" s="237" t="s">
        <v>48</v>
      </c>
      <c r="AG1482" s="239" t="s">
        <v>48</v>
      </c>
      <c r="AH1482" s="248" t="str">
        <f>IF(AND(COUNTIF('1093件のリスト'!$L$247:$L$7238,'2-1.手続一覧'!A1482)=1,(_xlfn.XLOOKUP('2-1.手続一覧'!A1482,'1093件のリスト'!$L$247:$L$7238,'1093件のリスト'!$AM$247:$AM$7238))="2022年度の対象"),"リストにあり","？")</f>
        <v>？</v>
      </c>
      <c r="AI1482" s="248"/>
      <c r="AJ1482" s="248" t="s">
        <v>1868</v>
      </c>
      <c r="AK1482" s="248" t="s">
        <v>1868</v>
      </c>
      <c r="AL1482" s="248" t="s">
        <v>1868</v>
      </c>
      <c r="AM1482" s="248" t="s">
        <v>1868</v>
      </c>
      <c r="AN1482" s="250" t="s">
        <v>1868</v>
      </c>
      <c r="AO1482" s="250" t="s">
        <v>1868</v>
      </c>
      <c r="AP1482" s="248" t="s">
        <v>1868</v>
      </c>
      <c r="AQ1482" s="239" t="s">
        <v>1868</v>
      </c>
      <c r="AR1482" s="234" t="s">
        <v>0</v>
      </c>
    </row>
    <row r="1483" spans="1:44" s="1" customFormat="1" ht="30" hidden="1" customHeight="1">
      <c r="A1483" s="249">
        <v>27397</v>
      </c>
      <c r="B1483" s="168" t="s">
        <v>272</v>
      </c>
      <c r="C1483" s="166" t="s">
        <v>334</v>
      </c>
      <c r="D1483" s="166">
        <v>1967</v>
      </c>
      <c r="E1483" s="166">
        <v>149</v>
      </c>
      <c r="F1483" s="166">
        <v>63</v>
      </c>
      <c r="G1483" s="166">
        <v>0</v>
      </c>
      <c r="H1483" s="166">
        <v>0</v>
      </c>
      <c r="I1483" s="166">
        <v>2</v>
      </c>
      <c r="J1483" s="166">
        <v>0</v>
      </c>
      <c r="K1483" s="166">
        <v>0</v>
      </c>
      <c r="L1483" s="166">
        <v>0</v>
      </c>
      <c r="M1483" s="166" t="s">
        <v>344</v>
      </c>
      <c r="N1483" s="166" t="s">
        <v>41</v>
      </c>
      <c r="O1483" s="166" t="s">
        <v>234</v>
      </c>
      <c r="P1483" s="166" t="s">
        <v>10321</v>
      </c>
      <c r="Q1483" s="167" t="s">
        <v>10320</v>
      </c>
      <c r="R1483" s="166"/>
      <c r="S1483" s="166" t="s">
        <v>108</v>
      </c>
      <c r="T1483" s="166">
        <v>0</v>
      </c>
      <c r="U1483" s="166">
        <v>0</v>
      </c>
      <c r="V1483" s="166">
        <v>0</v>
      </c>
      <c r="W1483" s="166" t="s">
        <v>46</v>
      </c>
      <c r="X1483" s="166">
        <v>0</v>
      </c>
      <c r="Y1483" s="166" t="s">
        <v>47</v>
      </c>
      <c r="Z1483" s="166">
        <v>0</v>
      </c>
      <c r="AA1483" s="166"/>
      <c r="AB1483" s="246">
        <v>0</v>
      </c>
      <c r="AC1483" s="246">
        <v>0</v>
      </c>
      <c r="AD1483" s="237" t="s">
        <v>48</v>
      </c>
      <c r="AE1483" s="238" t="str">
        <f>IF(IFERROR(VLOOKUP(A1483,#REF!,1,FALSE),"")="","","✓")</f>
        <v/>
      </c>
      <c r="AF1483" s="237" t="s">
        <v>49</v>
      </c>
      <c r="AG1483" s="239" t="s">
        <v>48</v>
      </c>
      <c r="AH1483" s="248" t="str">
        <f>IF(AND(COUNTIF('1093件のリスト'!$L$247:$L$7238,'2-1.手続一覧'!A1483)=1,(_xlfn.XLOOKUP('2-1.手続一覧'!A1483,'1093件のリスト'!$L$247:$L$7238,'1093件のリスト'!$AM$247:$AM$7238))="2022年度の対象"),"リストにあり","？")</f>
        <v>？</v>
      </c>
      <c r="AI1483" s="248"/>
      <c r="AJ1483" s="248" t="s">
        <v>1868</v>
      </c>
      <c r="AK1483" s="248" t="s">
        <v>1868</v>
      </c>
      <c r="AL1483" s="248" t="s">
        <v>1868</v>
      </c>
      <c r="AM1483" s="248" t="s">
        <v>1868</v>
      </c>
      <c r="AN1483" s="250" t="s">
        <v>1868</v>
      </c>
      <c r="AO1483" s="250" t="s">
        <v>1868</v>
      </c>
      <c r="AP1483" s="248" t="s">
        <v>1868</v>
      </c>
      <c r="AQ1483" s="239" t="s">
        <v>1868</v>
      </c>
      <c r="AR1483" s="234" t="s">
        <v>0</v>
      </c>
    </row>
    <row r="1484" spans="1:44" s="1" customFormat="1" ht="30" hidden="1" customHeight="1">
      <c r="A1484" s="249">
        <v>27398</v>
      </c>
      <c r="B1484" s="168" t="s">
        <v>273</v>
      </c>
      <c r="C1484" s="166" t="s">
        <v>334</v>
      </c>
      <c r="D1484" s="166">
        <v>1967</v>
      </c>
      <c r="E1484" s="166">
        <v>149</v>
      </c>
      <c r="F1484" s="166">
        <v>63</v>
      </c>
      <c r="G1484" s="166">
        <v>0</v>
      </c>
      <c r="H1484" s="166">
        <v>0</v>
      </c>
      <c r="I1484" s="166">
        <v>2</v>
      </c>
      <c r="J1484" s="166">
        <v>0</v>
      </c>
      <c r="K1484" s="166">
        <v>0</v>
      </c>
      <c r="L1484" s="166">
        <v>0</v>
      </c>
      <c r="M1484" s="166" t="s">
        <v>345</v>
      </c>
      <c r="N1484" s="166" t="s">
        <v>41</v>
      </c>
      <c r="O1484" s="166" t="s">
        <v>234</v>
      </c>
      <c r="P1484" s="166" t="s">
        <v>10321</v>
      </c>
      <c r="Q1484" s="167" t="s">
        <v>10320</v>
      </c>
      <c r="R1484" s="166"/>
      <c r="S1484" s="166" t="s">
        <v>108</v>
      </c>
      <c r="T1484" s="166">
        <v>0</v>
      </c>
      <c r="U1484" s="166">
        <v>0</v>
      </c>
      <c r="V1484" s="166">
        <v>0</v>
      </c>
      <c r="W1484" s="166" t="s">
        <v>46</v>
      </c>
      <c r="X1484" s="166">
        <v>0</v>
      </c>
      <c r="Y1484" s="166" t="s">
        <v>47</v>
      </c>
      <c r="Z1484" s="166">
        <v>0</v>
      </c>
      <c r="AA1484" s="166"/>
      <c r="AB1484" s="246">
        <v>0</v>
      </c>
      <c r="AC1484" s="246">
        <v>0</v>
      </c>
      <c r="AD1484" s="237" t="s">
        <v>48</v>
      </c>
      <c r="AE1484" s="238" t="str">
        <f>IF(IFERROR(VLOOKUP(A1484,#REF!,1,FALSE),"")="","","✓")</f>
        <v/>
      </c>
      <c r="AF1484" s="237" t="s">
        <v>49</v>
      </c>
      <c r="AG1484" s="239" t="s">
        <v>48</v>
      </c>
      <c r="AH1484" s="248" t="str">
        <f>IF(AND(COUNTIF('1093件のリスト'!$L$247:$L$7238,'2-1.手続一覧'!A1484)=1,(_xlfn.XLOOKUP('2-1.手続一覧'!A1484,'1093件のリスト'!$L$247:$L$7238,'1093件のリスト'!$AM$247:$AM$7238))="2022年度の対象"),"リストにあり","？")</f>
        <v>？</v>
      </c>
      <c r="AI1484" s="248"/>
      <c r="AJ1484" s="248" t="s">
        <v>1868</v>
      </c>
      <c r="AK1484" s="248" t="s">
        <v>1868</v>
      </c>
      <c r="AL1484" s="248" t="s">
        <v>1868</v>
      </c>
      <c r="AM1484" s="248" t="s">
        <v>1868</v>
      </c>
      <c r="AN1484" s="250" t="s">
        <v>1868</v>
      </c>
      <c r="AO1484" s="250" t="s">
        <v>1868</v>
      </c>
      <c r="AP1484" s="248" t="s">
        <v>1868</v>
      </c>
      <c r="AQ1484" s="239" t="s">
        <v>1868</v>
      </c>
      <c r="AR1484" s="234" t="s">
        <v>0</v>
      </c>
    </row>
    <row r="1485" spans="1:44" s="1" customFormat="1" ht="30" hidden="1" customHeight="1">
      <c r="A1485" s="249">
        <v>27399</v>
      </c>
      <c r="B1485" s="168" t="s">
        <v>277</v>
      </c>
      <c r="C1485" s="166" t="s">
        <v>334</v>
      </c>
      <c r="D1485" s="166">
        <v>1967</v>
      </c>
      <c r="E1485" s="166">
        <v>149</v>
      </c>
      <c r="F1485" s="166">
        <v>81</v>
      </c>
      <c r="G1485" s="166">
        <v>0</v>
      </c>
      <c r="H1485" s="166">
        <v>0</v>
      </c>
      <c r="I1485" s="166">
        <v>4</v>
      </c>
      <c r="J1485" s="166">
        <v>0</v>
      </c>
      <c r="K1485" s="166">
        <v>0</v>
      </c>
      <c r="L1485" s="166">
        <v>0</v>
      </c>
      <c r="M1485" s="166">
        <v>0</v>
      </c>
      <c r="N1485" s="166" t="s">
        <v>41</v>
      </c>
      <c r="O1485" s="166" t="s">
        <v>234</v>
      </c>
      <c r="P1485" s="166" t="s">
        <v>10320</v>
      </c>
      <c r="Q1485" s="167" t="s">
        <v>162</v>
      </c>
      <c r="R1485" s="166"/>
      <c r="S1485" s="166" t="s">
        <v>163</v>
      </c>
      <c r="T1485" s="166">
        <v>0</v>
      </c>
      <c r="U1485" s="166">
        <v>0</v>
      </c>
      <c r="V1485" s="166">
        <v>0</v>
      </c>
      <c r="W1485" s="166" t="s">
        <v>46</v>
      </c>
      <c r="X1485" s="166">
        <v>0</v>
      </c>
      <c r="Y1485" s="166" t="s">
        <v>75</v>
      </c>
      <c r="Z1485" s="166">
        <v>0</v>
      </c>
      <c r="AA1485" s="166"/>
      <c r="AB1485" s="246">
        <v>0</v>
      </c>
      <c r="AC1485" s="246" t="s">
        <v>48</v>
      </c>
      <c r="AD1485" s="237" t="s">
        <v>49</v>
      </c>
      <c r="AE1485" s="238" t="str">
        <f>IF(IFERROR(VLOOKUP(A1485,#REF!,1,FALSE),"")="","","✓")</f>
        <v/>
      </c>
      <c r="AF1485" s="237" t="s">
        <v>48</v>
      </c>
      <c r="AG1485" s="239" t="s">
        <v>48</v>
      </c>
      <c r="AH1485" s="248" t="str">
        <f>IF(AND(COUNTIF('1093件のリスト'!$L$247:$L$7238,'2-1.手続一覧'!A1485)=1,(_xlfn.XLOOKUP('2-1.手続一覧'!A1485,'1093件のリスト'!$L$247:$L$7238,'1093件のリスト'!$AM$247:$AM$7238))="2022年度の対象"),"リストにあり","？")</f>
        <v>？</v>
      </c>
      <c r="AI1485" s="248"/>
      <c r="AJ1485" s="248" t="s">
        <v>1868</v>
      </c>
      <c r="AK1485" s="248" t="s">
        <v>1868</v>
      </c>
      <c r="AL1485" s="248" t="s">
        <v>1868</v>
      </c>
      <c r="AM1485" s="248" t="s">
        <v>1868</v>
      </c>
      <c r="AN1485" s="250" t="s">
        <v>1868</v>
      </c>
      <c r="AO1485" s="250" t="s">
        <v>1868</v>
      </c>
      <c r="AP1485" s="248" t="s">
        <v>1868</v>
      </c>
      <c r="AQ1485" s="239" t="s">
        <v>1868</v>
      </c>
      <c r="AR1485" s="234" t="s">
        <v>0</v>
      </c>
    </row>
    <row r="1486" spans="1:44" s="1" customFormat="1" ht="30" hidden="1" customHeight="1">
      <c r="A1486" s="249">
        <v>27400</v>
      </c>
      <c r="B1486" s="168" t="s">
        <v>279</v>
      </c>
      <c r="C1486" s="166" t="s">
        <v>334</v>
      </c>
      <c r="D1486" s="166">
        <v>1967</v>
      </c>
      <c r="E1486" s="166">
        <v>149</v>
      </c>
      <c r="F1486" s="166">
        <v>64</v>
      </c>
      <c r="G1486" s="166">
        <v>0</v>
      </c>
      <c r="H1486" s="166">
        <v>0</v>
      </c>
      <c r="I1486" s="166">
        <v>0</v>
      </c>
      <c r="J1486" s="166">
        <v>0</v>
      </c>
      <c r="K1486" s="166">
        <v>0</v>
      </c>
      <c r="L1486" s="166">
        <v>0</v>
      </c>
      <c r="M1486" s="166">
        <v>0</v>
      </c>
      <c r="N1486" s="166" t="s">
        <v>41</v>
      </c>
      <c r="O1486" s="166" t="s">
        <v>234</v>
      </c>
      <c r="P1486" s="166" t="s">
        <v>10321</v>
      </c>
      <c r="Q1486" s="167" t="s">
        <v>10320</v>
      </c>
      <c r="R1486" s="166"/>
      <c r="S1486" s="166" t="s">
        <v>108</v>
      </c>
      <c r="T1486" s="166">
        <v>0</v>
      </c>
      <c r="U1486" s="166">
        <v>0</v>
      </c>
      <c r="V1486" s="166">
        <v>0</v>
      </c>
      <c r="W1486" s="166" t="s">
        <v>46</v>
      </c>
      <c r="X1486" s="166">
        <v>0</v>
      </c>
      <c r="Y1486" s="166" t="s">
        <v>47</v>
      </c>
      <c r="Z1486" s="166">
        <v>0</v>
      </c>
      <c r="AA1486" s="166"/>
      <c r="AB1486" s="246">
        <v>0</v>
      </c>
      <c r="AC1486" s="246" t="s">
        <v>48</v>
      </c>
      <c r="AD1486" s="237" t="s">
        <v>48</v>
      </c>
      <c r="AE1486" s="238" t="str">
        <f>IF(IFERROR(VLOOKUP(A1486,#REF!,1,FALSE),"")="","","✓")</f>
        <v/>
      </c>
      <c r="AF1486" s="237" t="s">
        <v>49</v>
      </c>
      <c r="AG1486" s="239" t="s">
        <v>48</v>
      </c>
      <c r="AH1486" s="248" t="str">
        <f>IF(AND(COUNTIF('1093件のリスト'!$L$247:$L$7238,'2-1.手続一覧'!A1486)=1,(_xlfn.XLOOKUP('2-1.手続一覧'!A1486,'1093件のリスト'!$L$247:$L$7238,'1093件のリスト'!$AM$247:$AM$7238))="2022年度の対象"),"リストにあり","？")</f>
        <v>？</v>
      </c>
      <c r="AI1486" s="248"/>
      <c r="AJ1486" s="248" t="s">
        <v>1868</v>
      </c>
      <c r="AK1486" s="248" t="s">
        <v>1868</v>
      </c>
      <c r="AL1486" s="248" t="s">
        <v>1868</v>
      </c>
      <c r="AM1486" s="248" t="s">
        <v>1868</v>
      </c>
      <c r="AN1486" s="250" t="s">
        <v>1868</v>
      </c>
      <c r="AO1486" s="250" t="s">
        <v>1868</v>
      </c>
      <c r="AP1486" s="248" t="s">
        <v>1868</v>
      </c>
      <c r="AQ1486" s="239" t="s">
        <v>1868</v>
      </c>
      <c r="AR1486" s="234" t="s">
        <v>0</v>
      </c>
    </row>
    <row r="1487" spans="1:44" s="1" customFormat="1" ht="30" hidden="1" customHeight="1">
      <c r="A1487" s="249">
        <v>27401</v>
      </c>
      <c r="B1487" s="168" t="s">
        <v>278</v>
      </c>
      <c r="C1487" s="166" t="s">
        <v>334</v>
      </c>
      <c r="D1487" s="166">
        <v>1967</v>
      </c>
      <c r="E1487" s="166">
        <v>149</v>
      </c>
      <c r="F1487" s="166">
        <v>64</v>
      </c>
      <c r="G1487" s="166">
        <v>0</v>
      </c>
      <c r="H1487" s="166">
        <v>0</v>
      </c>
      <c r="I1487" s="166">
        <v>3</v>
      </c>
      <c r="J1487" s="166">
        <v>0</v>
      </c>
      <c r="K1487" s="166">
        <v>0</v>
      </c>
      <c r="L1487" s="166">
        <v>0</v>
      </c>
      <c r="M1487" s="166">
        <v>0</v>
      </c>
      <c r="N1487" s="166" t="s">
        <v>41</v>
      </c>
      <c r="O1487" s="166" t="s">
        <v>234</v>
      </c>
      <c r="P1487" s="166" t="s">
        <v>10321</v>
      </c>
      <c r="Q1487" s="167" t="s">
        <v>245</v>
      </c>
      <c r="R1487" s="166"/>
      <c r="S1487" s="166" t="s">
        <v>108</v>
      </c>
      <c r="T1487" s="166">
        <v>0</v>
      </c>
      <c r="U1487" s="166" t="s">
        <v>246</v>
      </c>
      <c r="V1487" s="166">
        <v>0</v>
      </c>
      <c r="W1487" s="166" t="s">
        <v>46</v>
      </c>
      <c r="X1487" s="166">
        <v>0</v>
      </c>
      <c r="Y1487" s="166" t="s">
        <v>47</v>
      </c>
      <c r="Z1487" s="166">
        <v>0</v>
      </c>
      <c r="AA1487" s="166"/>
      <c r="AB1487" s="246">
        <v>0</v>
      </c>
      <c r="AC1487" s="246">
        <v>0</v>
      </c>
      <c r="AD1487" s="237" t="s">
        <v>48</v>
      </c>
      <c r="AE1487" s="238" t="str">
        <f>IF(IFERROR(VLOOKUP(A1487,#REF!,1,FALSE),"")="","","✓")</f>
        <v/>
      </c>
      <c r="AF1487" s="237" t="s">
        <v>49</v>
      </c>
      <c r="AG1487" s="239" t="s">
        <v>48</v>
      </c>
      <c r="AH1487" s="248" t="str">
        <f>IF(AND(COUNTIF('1093件のリスト'!$L$247:$L$7238,'2-1.手続一覧'!A1487)=1,(_xlfn.XLOOKUP('2-1.手続一覧'!A1487,'1093件のリスト'!$L$247:$L$7238,'1093件のリスト'!$AM$247:$AM$7238))="2022年度の対象"),"リストにあり","？")</f>
        <v>？</v>
      </c>
      <c r="AI1487" s="248"/>
      <c r="AJ1487" s="248" t="s">
        <v>1868</v>
      </c>
      <c r="AK1487" s="248" t="s">
        <v>1868</v>
      </c>
      <c r="AL1487" s="248" t="s">
        <v>1868</v>
      </c>
      <c r="AM1487" s="248" t="s">
        <v>1868</v>
      </c>
      <c r="AN1487" s="250" t="s">
        <v>1868</v>
      </c>
      <c r="AO1487" s="250" t="s">
        <v>1868</v>
      </c>
      <c r="AP1487" s="248" t="s">
        <v>1868</v>
      </c>
      <c r="AQ1487" s="239" t="s">
        <v>1868</v>
      </c>
      <c r="AR1487" s="234" t="s">
        <v>0</v>
      </c>
    </row>
    <row r="1488" spans="1:44" s="1" customFormat="1" ht="30" hidden="1" customHeight="1">
      <c r="A1488" s="249">
        <v>27402</v>
      </c>
      <c r="B1488" s="168" t="s">
        <v>296</v>
      </c>
      <c r="C1488" s="166" t="s">
        <v>334</v>
      </c>
      <c r="D1488" s="166">
        <v>1967</v>
      </c>
      <c r="E1488" s="166">
        <v>149</v>
      </c>
      <c r="F1488" s="166">
        <v>64</v>
      </c>
      <c r="G1488" s="166">
        <v>0</v>
      </c>
      <c r="H1488" s="166">
        <v>0</v>
      </c>
      <c r="I1488" s="166">
        <v>5</v>
      </c>
      <c r="J1488" s="166">
        <v>0</v>
      </c>
      <c r="K1488" s="166">
        <v>0</v>
      </c>
      <c r="L1488" s="166">
        <v>0</v>
      </c>
      <c r="M1488" s="166">
        <v>0</v>
      </c>
      <c r="N1488" s="166" t="s">
        <v>41</v>
      </c>
      <c r="O1488" s="166" t="s">
        <v>234</v>
      </c>
      <c r="P1488" s="166" t="s">
        <v>245</v>
      </c>
      <c r="Q1488" s="167" t="s">
        <v>10321</v>
      </c>
      <c r="R1488" s="166"/>
      <c r="S1488" s="166" t="s">
        <v>108</v>
      </c>
      <c r="T1488" s="166">
        <v>0</v>
      </c>
      <c r="U1488" s="166" t="s">
        <v>246</v>
      </c>
      <c r="V1488" s="166">
        <v>0</v>
      </c>
      <c r="W1488" s="166" t="s">
        <v>46</v>
      </c>
      <c r="X1488" s="166">
        <v>0</v>
      </c>
      <c r="Y1488" s="166" t="s">
        <v>47</v>
      </c>
      <c r="Z1488" s="166">
        <v>0</v>
      </c>
      <c r="AA1488" s="166"/>
      <c r="AB1488" s="246">
        <v>0</v>
      </c>
      <c r="AC1488" s="246" t="s">
        <v>48</v>
      </c>
      <c r="AD1488" s="237" t="s">
        <v>48</v>
      </c>
      <c r="AE1488" s="238" t="str">
        <f>IF(IFERROR(VLOOKUP(A1488,#REF!,1,FALSE),"")="","","✓")</f>
        <v/>
      </c>
      <c r="AF1488" s="237" t="s">
        <v>48</v>
      </c>
      <c r="AG1488" s="239" t="s">
        <v>48</v>
      </c>
      <c r="AH1488" s="248" t="str">
        <f>IF(AND(COUNTIF('1093件のリスト'!$L$247:$L$7238,'2-1.手続一覧'!A1488)=1,(_xlfn.XLOOKUP('2-1.手続一覧'!A1488,'1093件のリスト'!$L$247:$L$7238,'1093件のリスト'!$AM$247:$AM$7238))="2022年度の対象"),"リストにあり","？")</f>
        <v>？</v>
      </c>
      <c r="AI1488" s="248"/>
      <c r="AJ1488" s="248" t="s">
        <v>1868</v>
      </c>
      <c r="AK1488" s="248" t="s">
        <v>1868</v>
      </c>
      <c r="AL1488" s="248" t="s">
        <v>1868</v>
      </c>
      <c r="AM1488" s="248" t="s">
        <v>1868</v>
      </c>
      <c r="AN1488" s="250" t="s">
        <v>1868</v>
      </c>
      <c r="AO1488" s="250" t="s">
        <v>1868</v>
      </c>
      <c r="AP1488" s="248" t="s">
        <v>1868</v>
      </c>
      <c r="AQ1488" s="239" t="s">
        <v>1868</v>
      </c>
      <c r="AR1488" s="234" t="s">
        <v>0</v>
      </c>
    </row>
    <row r="1489" spans="1:44" s="1" customFormat="1" ht="30" hidden="1" customHeight="1">
      <c r="A1489" s="249">
        <v>27403</v>
      </c>
      <c r="B1489" s="168" t="s">
        <v>280</v>
      </c>
      <c r="C1489" s="166" t="s">
        <v>334</v>
      </c>
      <c r="D1489" s="166">
        <v>1967</v>
      </c>
      <c r="E1489" s="166">
        <v>149</v>
      </c>
      <c r="F1489" s="166">
        <v>65</v>
      </c>
      <c r="G1489" s="166">
        <v>0</v>
      </c>
      <c r="H1489" s="166">
        <v>0</v>
      </c>
      <c r="I1489" s="166">
        <v>0</v>
      </c>
      <c r="J1489" s="166">
        <v>0</v>
      </c>
      <c r="K1489" s="166">
        <v>0</v>
      </c>
      <c r="L1489" s="166">
        <v>0</v>
      </c>
      <c r="M1489" s="166">
        <v>0</v>
      </c>
      <c r="N1489" s="166" t="s">
        <v>41</v>
      </c>
      <c r="O1489" s="166" t="s">
        <v>234</v>
      </c>
      <c r="P1489" s="166" t="s">
        <v>10321</v>
      </c>
      <c r="Q1489" s="167" t="s">
        <v>10320</v>
      </c>
      <c r="R1489" s="166"/>
      <c r="S1489" s="166" t="s">
        <v>108</v>
      </c>
      <c r="T1489" s="166">
        <v>0</v>
      </c>
      <c r="U1489" s="166">
        <v>0</v>
      </c>
      <c r="V1489" s="166">
        <v>0</v>
      </c>
      <c r="W1489" s="166" t="s">
        <v>46</v>
      </c>
      <c r="X1489" s="166">
        <v>0</v>
      </c>
      <c r="Y1489" s="166" t="s">
        <v>47</v>
      </c>
      <c r="Z1489" s="166">
        <v>0</v>
      </c>
      <c r="AA1489" s="166"/>
      <c r="AB1489" s="246">
        <v>0</v>
      </c>
      <c r="AC1489" s="246">
        <v>0</v>
      </c>
      <c r="AD1489" s="237" t="s">
        <v>48</v>
      </c>
      <c r="AE1489" s="238" t="str">
        <f>IF(IFERROR(VLOOKUP(A1489,#REF!,1,FALSE),"")="","","✓")</f>
        <v/>
      </c>
      <c r="AF1489" s="237" t="s">
        <v>49</v>
      </c>
      <c r="AG1489" s="239" t="s">
        <v>48</v>
      </c>
      <c r="AH1489" s="248" t="str">
        <f>IF(AND(COUNTIF('1093件のリスト'!$L$247:$L$7238,'2-1.手続一覧'!A1489)=1,(_xlfn.XLOOKUP('2-1.手続一覧'!A1489,'1093件のリスト'!$L$247:$L$7238,'1093件のリスト'!$AM$247:$AM$7238))="2022年度の対象"),"リストにあり","？")</f>
        <v>？</v>
      </c>
      <c r="AI1489" s="248"/>
      <c r="AJ1489" s="248" t="s">
        <v>1868</v>
      </c>
      <c r="AK1489" s="248" t="s">
        <v>1868</v>
      </c>
      <c r="AL1489" s="248" t="s">
        <v>1868</v>
      </c>
      <c r="AM1489" s="248" t="s">
        <v>1868</v>
      </c>
      <c r="AN1489" s="250" t="s">
        <v>1868</v>
      </c>
      <c r="AO1489" s="250" t="s">
        <v>1868</v>
      </c>
      <c r="AP1489" s="248" t="s">
        <v>1868</v>
      </c>
      <c r="AQ1489" s="239" t="s">
        <v>1868</v>
      </c>
      <c r="AR1489" s="234" t="s">
        <v>0</v>
      </c>
    </row>
    <row r="1490" spans="1:44" s="1" customFormat="1" ht="30" hidden="1" customHeight="1">
      <c r="A1490" s="249">
        <v>27404</v>
      </c>
      <c r="B1490" s="168" t="s">
        <v>298</v>
      </c>
      <c r="C1490" s="166" t="s">
        <v>334</v>
      </c>
      <c r="D1490" s="166">
        <v>1967</v>
      </c>
      <c r="E1490" s="166">
        <v>149</v>
      </c>
      <c r="F1490" s="166">
        <v>88</v>
      </c>
      <c r="G1490" s="166">
        <v>0</v>
      </c>
      <c r="H1490" s="166">
        <v>0</v>
      </c>
      <c r="I1490" s="166">
        <v>0</v>
      </c>
      <c r="J1490" s="166">
        <v>0</v>
      </c>
      <c r="K1490" s="166">
        <v>0</v>
      </c>
      <c r="L1490" s="166">
        <v>0</v>
      </c>
      <c r="M1490" s="166">
        <v>0</v>
      </c>
      <c r="N1490" s="166" t="s">
        <v>41</v>
      </c>
      <c r="O1490" s="166" t="s">
        <v>234</v>
      </c>
      <c r="P1490" s="166" t="s">
        <v>10321</v>
      </c>
      <c r="Q1490" s="167" t="s">
        <v>162</v>
      </c>
      <c r="R1490" s="166"/>
      <c r="S1490" s="166" t="s">
        <v>160</v>
      </c>
      <c r="T1490" s="166">
        <v>0</v>
      </c>
      <c r="U1490" s="166">
        <v>0</v>
      </c>
      <c r="V1490" s="166">
        <v>0</v>
      </c>
      <c r="W1490" s="166" t="s">
        <v>46</v>
      </c>
      <c r="X1490" s="166">
        <v>0</v>
      </c>
      <c r="Y1490" s="166" t="s">
        <v>68</v>
      </c>
      <c r="Z1490" s="166" t="s">
        <v>299</v>
      </c>
      <c r="AA1490" s="166"/>
      <c r="AB1490" s="246">
        <v>1</v>
      </c>
      <c r="AC1490" s="246">
        <v>0</v>
      </c>
      <c r="AD1490" s="237" t="s">
        <v>48</v>
      </c>
      <c r="AE1490" s="238" t="str">
        <f>IF(IFERROR(VLOOKUP(A1490,#REF!,1,FALSE),"")="","","✓")</f>
        <v/>
      </c>
      <c r="AF1490" s="237" t="s">
        <v>49</v>
      </c>
      <c r="AG1490" s="239" t="s">
        <v>48</v>
      </c>
      <c r="AH1490" s="248" t="str">
        <f>IF(AND(COUNTIF('1093件のリスト'!$L$247:$L$7238,'2-1.手続一覧'!A1490)=1,(_xlfn.XLOOKUP('2-1.手続一覧'!A1490,'1093件のリスト'!$L$247:$L$7238,'1093件のリスト'!$AM$247:$AM$7238))="2022年度の対象"),"リストにあり","？")</f>
        <v>？</v>
      </c>
      <c r="AI1490" s="248"/>
      <c r="AJ1490" s="248" t="s">
        <v>1868</v>
      </c>
      <c r="AK1490" s="248" t="s">
        <v>1868</v>
      </c>
      <c r="AL1490" s="248" t="s">
        <v>1868</v>
      </c>
      <c r="AM1490" s="248" t="s">
        <v>1868</v>
      </c>
      <c r="AN1490" s="250" t="s">
        <v>1868</v>
      </c>
      <c r="AO1490" s="250" t="s">
        <v>1868</v>
      </c>
      <c r="AP1490" s="248" t="s">
        <v>1868</v>
      </c>
      <c r="AQ1490" s="239" t="s">
        <v>1868</v>
      </c>
      <c r="AR1490" s="234" t="s">
        <v>0</v>
      </c>
    </row>
    <row r="1491" spans="1:44" s="1" customFormat="1" ht="30" hidden="1" customHeight="1">
      <c r="A1491" s="249">
        <v>27405</v>
      </c>
      <c r="B1491" s="168" t="s">
        <v>281</v>
      </c>
      <c r="C1491" s="166" t="s">
        <v>334</v>
      </c>
      <c r="D1491" s="166">
        <v>1967</v>
      </c>
      <c r="E1491" s="166">
        <v>149</v>
      </c>
      <c r="F1491" s="166">
        <v>82</v>
      </c>
      <c r="G1491" s="166">
        <v>0</v>
      </c>
      <c r="H1491" s="166">
        <v>0</v>
      </c>
      <c r="I1491" s="166">
        <v>1</v>
      </c>
      <c r="J1491" s="166">
        <v>0</v>
      </c>
      <c r="K1491" s="166">
        <v>0</v>
      </c>
      <c r="L1491" s="166">
        <v>0</v>
      </c>
      <c r="M1491" s="166">
        <v>0</v>
      </c>
      <c r="N1491" s="166" t="s">
        <v>41</v>
      </c>
      <c r="O1491" s="166" t="s">
        <v>234</v>
      </c>
      <c r="P1491" s="166" t="s">
        <v>10321</v>
      </c>
      <c r="Q1491" s="167" t="s">
        <v>10320</v>
      </c>
      <c r="R1491" s="166"/>
      <c r="S1491" s="166" t="s">
        <v>108</v>
      </c>
      <c r="T1491" s="166">
        <v>0</v>
      </c>
      <c r="U1491" s="166">
        <v>0</v>
      </c>
      <c r="V1491" s="166">
        <v>0</v>
      </c>
      <c r="W1491" s="166" t="s">
        <v>46</v>
      </c>
      <c r="X1491" s="166">
        <v>0</v>
      </c>
      <c r="Y1491" s="166" t="s">
        <v>47</v>
      </c>
      <c r="Z1491" s="166">
        <v>0</v>
      </c>
      <c r="AA1491" s="166"/>
      <c r="AB1491" s="246">
        <v>0</v>
      </c>
      <c r="AC1491" s="246" t="s">
        <v>48</v>
      </c>
      <c r="AD1491" s="237" t="s">
        <v>48</v>
      </c>
      <c r="AE1491" s="238" t="str">
        <f>IF(IFERROR(VLOOKUP(A1491,#REF!,1,FALSE),"")="","","✓")</f>
        <v/>
      </c>
      <c r="AF1491" s="237" t="s">
        <v>49</v>
      </c>
      <c r="AG1491" s="239" t="s">
        <v>48</v>
      </c>
      <c r="AH1491" s="248" t="str">
        <f>IF(AND(COUNTIF('1093件のリスト'!$L$247:$L$7238,'2-1.手続一覧'!A1491)=1,(_xlfn.XLOOKUP('2-1.手続一覧'!A1491,'1093件のリスト'!$L$247:$L$7238,'1093件のリスト'!$AM$247:$AM$7238))="2022年度の対象"),"リストにあり","？")</f>
        <v>？</v>
      </c>
      <c r="AI1491" s="248"/>
      <c r="AJ1491" s="248" t="s">
        <v>1868</v>
      </c>
      <c r="AK1491" s="248" t="s">
        <v>1868</v>
      </c>
      <c r="AL1491" s="248" t="s">
        <v>1868</v>
      </c>
      <c r="AM1491" s="248" t="s">
        <v>1868</v>
      </c>
      <c r="AN1491" s="250" t="s">
        <v>1868</v>
      </c>
      <c r="AO1491" s="250" t="s">
        <v>1868</v>
      </c>
      <c r="AP1491" s="248" t="s">
        <v>1868</v>
      </c>
      <c r="AQ1491" s="239" t="s">
        <v>1868</v>
      </c>
      <c r="AR1491" s="234" t="s">
        <v>0</v>
      </c>
    </row>
    <row r="1492" spans="1:44" s="1" customFormat="1" ht="30" hidden="1" customHeight="1">
      <c r="A1492" s="249">
        <v>27406</v>
      </c>
      <c r="B1492" s="168" t="s">
        <v>282</v>
      </c>
      <c r="C1492" s="166" t="s">
        <v>334</v>
      </c>
      <c r="D1492" s="166">
        <v>1967</v>
      </c>
      <c r="E1492" s="166">
        <v>149</v>
      </c>
      <c r="F1492" s="166">
        <v>83</v>
      </c>
      <c r="G1492" s="166">
        <v>0</v>
      </c>
      <c r="H1492" s="166">
        <v>0</v>
      </c>
      <c r="I1492" s="166">
        <v>9</v>
      </c>
      <c r="J1492" s="166">
        <v>0</v>
      </c>
      <c r="K1492" s="166">
        <v>0</v>
      </c>
      <c r="L1492" s="166">
        <v>0</v>
      </c>
      <c r="M1492" s="166">
        <v>0</v>
      </c>
      <c r="N1492" s="166" t="s">
        <v>41</v>
      </c>
      <c r="O1492" s="166" t="s">
        <v>234</v>
      </c>
      <c r="P1492" s="166" t="s">
        <v>10321</v>
      </c>
      <c r="Q1492" s="167" t="s">
        <v>245</v>
      </c>
      <c r="R1492" s="166"/>
      <c r="S1492" s="166" t="s">
        <v>108</v>
      </c>
      <c r="T1492" s="166">
        <v>0</v>
      </c>
      <c r="U1492" s="166" t="s">
        <v>246</v>
      </c>
      <c r="V1492" s="166">
        <v>0</v>
      </c>
      <c r="W1492" s="166" t="s">
        <v>46</v>
      </c>
      <c r="X1492" s="166">
        <v>0</v>
      </c>
      <c r="Y1492" s="166" t="s">
        <v>47</v>
      </c>
      <c r="Z1492" s="166">
        <v>0</v>
      </c>
      <c r="AA1492" s="166"/>
      <c r="AB1492" s="246">
        <v>1</v>
      </c>
      <c r="AC1492" s="246">
        <v>0</v>
      </c>
      <c r="AD1492" s="237" t="s">
        <v>48</v>
      </c>
      <c r="AE1492" s="238" t="str">
        <f>IF(IFERROR(VLOOKUP(A1492,#REF!,1,FALSE),"")="","","✓")</f>
        <v/>
      </c>
      <c r="AF1492" s="237" t="s">
        <v>49</v>
      </c>
      <c r="AG1492" s="239" t="s">
        <v>48</v>
      </c>
      <c r="AH1492" s="248" t="str">
        <f>IF(AND(COUNTIF('1093件のリスト'!$L$247:$L$7238,'2-1.手続一覧'!A1492)=1,(_xlfn.XLOOKUP('2-1.手続一覧'!A1492,'1093件のリスト'!$L$247:$L$7238,'1093件のリスト'!$AM$247:$AM$7238))="2022年度の対象"),"リストにあり","？")</f>
        <v>？</v>
      </c>
      <c r="AI1492" s="248"/>
      <c r="AJ1492" s="248" t="s">
        <v>1868</v>
      </c>
      <c r="AK1492" s="248" t="s">
        <v>1868</v>
      </c>
      <c r="AL1492" s="248" t="s">
        <v>1868</v>
      </c>
      <c r="AM1492" s="248" t="s">
        <v>1868</v>
      </c>
      <c r="AN1492" s="250" t="s">
        <v>1868</v>
      </c>
      <c r="AO1492" s="250" t="s">
        <v>1868</v>
      </c>
      <c r="AP1492" s="248" t="s">
        <v>1868</v>
      </c>
      <c r="AQ1492" s="239" t="s">
        <v>1868</v>
      </c>
      <c r="AR1492" s="234" t="s">
        <v>0</v>
      </c>
    </row>
    <row r="1493" spans="1:44" s="1" customFormat="1" ht="30" hidden="1" customHeight="1">
      <c r="A1493" s="249">
        <v>27407</v>
      </c>
      <c r="B1493" s="168" t="s">
        <v>297</v>
      </c>
      <c r="C1493" s="166" t="s">
        <v>334</v>
      </c>
      <c r="D1493" s="166">
        <v>1967</v>
      </c>
      <c r="E1493" s="166">
        <v>149</v>
      </c>
      <c r="F1493" s="166">
        <v>83</v>
      </c>
      <c r="G1493" s="166">
        <v>0</v>
      </c>
      <c r="H1493" s="166">
        <v>0</v>
      </c>
      <c r="I1493" s="166">
        <v>11</v>
      </c>
      <c r="J1493" s="166">
        <v>0</v>
      </c>
      <c r="K1493" s="166">
        <v>0</v>
      </c>
      <c r="L1493" s="166">
        <v>0</v>
      </c>
      <c r="M1493" s="166">
        <v>0</v>
      </c>
      <c r="N1493" s="166" t="s">
        <v>41</v>
      </c>
      <c r="O1493" s="166" t="s">
        <v>234</v>
      </c>
      <c r="P1493" s="166" t="s">
        <v>245</v>
      </c>
      <c r="Q1493" s="167" t="s">
        <v>10321</v>
      </c>
      <c r="R1493" s="166"/>
      <c r="S1493" s="166" t="s">
        <v>108</v>
      </c>
      <c r="T1493" s="166">
        <v>0</v>
      </c>
      <c r="U1493" s="166" t="s">
        <v>246</v>
      </c>
      <c r="V1493" s="166">
        <v>0</v>
      </c>
      <c r="W1493" s="166" t="s">
        <v>46</v>
      </c>
      <c r="X1493" s="166">
        <v>0</v>
      </c>
      <c r="Y1493" s="166" t="s">
        <v>47</v>
      </c>
      <c r="Z1493" s="166">
        <v>0</v>
      </c>
      <c r="AA1493" s="166"/>
      <c r="AB1493" s="246">
        <v>2</v>
      </c>
      <c r="AC1493" s="246">
        <v>0</v>
      </c>
      <c r="AD1493" s="237" t="s">
        <v>48</v>
      </c>
      <c r="AE1493" s="238" t="str">
        <f>IF(IFERROR(VLOOKUP(A1493,#REF!,1,FALSE),"")="","","✓")</f>
        <v/>
      </c>
      <c r="AF1493" s="237" t="s">
        <v>48</v>
      </c>
      <c r="AG1493" s="239" t="s">
        <v>48</v>
      </c>
      <c r="AH1493" s="248" t="str">
        <f>IF(AND(COUNTIF('1093件のリスト'!$L$247:$L$7238,'2-1.手続一覧'!A1493)=1,(_xlfn.XLOOKUP('2-1.手続一覧'!A1493,'1093件のリスト'!$L$247:$L$7238,'1093件のリスト'!$AM$247:$AM$7238))="2022年度の対象"),"リストにあり","？")</f>
        <v>？</v>
      </c>
      <c r="AI1493" s="248"/>
      <c r="AJ1493" s="248" t="s">
        <v>1868</v>
      </c>
      <c r="AK1493" s="248" t="s">
        <v>1868</v>
      </c>
      <c r="AL1493" s="248" t="s">
        <v>1868</v>
      </c>
      <c r="AM1493" s="248" t="s">
        <v>1868</v>
      </c>
      <c r="AN1493" s="250" t="s">
        <v>1868</v>
      </c>
      <c r="AO1493" s="250" t="s">
        <v>1868</v>
      </c>
      <c r="AP1493" s="248" t="s">
        <v>1868</v>
      </c>
      <c r="AQ1493" s="239" t="s">
        <v>1868</v>
      </c>
      <c r="AR1493" s="234" t="s">
        <v>0</v>
      </c>
    </row>
    <row r="1494" spans="1:44" s="1" customFormat="1" ht="30" hidden="1" customHeight="1">
      <c r="A1494" s="249">
        <v>27408</v>
      </c>
      <c r="B1494" s="168" t="s">
        <v>348</v>
      </c>
      <c r="C1494" s="166" t="s">
        <v>334</v>
      </c>
      <c r="D1494" s="166">
        <v>1967</v>
      </c>
      <c r="E1494" s="166">
        <v>149</v>
      </c>
      <c r="F1494" s="166">
        <v>83</v>
      </c>
      <c r="G1494" s="166">
        <v>2</v>
      </c>
      <c r="H1494" s="166">
        <v>0</v>
      </c>
      <c r="I1494" s="166">
        <v>1</v>
      </c>
      <c r="J1494" s="166">
        <v>0</v>
      </c>
      <c r="K1494" s="166">
        <v>0</v>
      </c>
      <c r="L1494" s="166">
        <v>0</v>
      </c>
      <c r="M1494" s="166">
        <v>0</v>
      </c>
      <c r="N1494" s="166" t="s">
        <v>41</v>
      </c>
      <c r="O1494" s="166" t="s">
        <v>234</v>
      </c>
      <c r="P1494" s="166" t="s">
        <v>10321</v>
      </c>
      <c r="Q1494" s="167" t="s">
        <v>10320</v>
      </c>
      <c r="R1494" s="166"/>
      <c r="S1494" s="166" t="s">
        <v>108</v>
      </c>
      <c r="T1494" s="166">
        <v>0</v>
      </c>
      <c r="U1494" s="166">
        <v>0</v>
      </c>
      <c r="V1494" s="166">
        <v>0</v>
      </c>
      <c r="W1494" s="166" t="s">
        <v>46</v>
      </c>
      <c r="X1494" s="166">
        <v>0</v>
      </c>
      <c r="Y1494" s="166" t="s">
        <v>47</v>
      </c>
      <c r="Z1494" s="166">
        <v>0</v>
      </c>
      <c r="AA1494" s="166"/>
      <c r="AB1494" s="246">
        <v>0</v>
      </c>
      <c r="AC1494" s="246" t="s">
        <v>48</v>
      </c>
      <c r="AD1494" s="237" t="s">
        <v>48</v>
      </c>
      <c r="AE1494" s="238" t="str">
        <f>IF(IFERROR(VLOOKUP(A1494,#REF!,1,FALSE),"")="","","✓")</f>
        <v/>
      </c>
      <c r="AF1494" s="237" t="s">
        <v>49</v>
      </c>
      <c r="AG1494" s="239" t="s">
        <v>48</v>
      </c>
      <c r="AH1494" s="248" t="str">
        <f>IF(AND(COUNTIF('1093件のリスト'!$L$247:$L$7238,'2-1.手続一覧'!A1494)=1,(_xlfn.XLOOKUP('2-1.手続一覧'!A1494,'1093件のリスト'!$L$247:$L$7238,'1093件のリスト'!$AM$247:$AM$7238))="2022年度の対象"),"リストにあり","？")</f>
        <v>？</v>
      </c>
      <c r="AI1494" s="248"/>
      <c r="AJ1494" s="248" t="s">
        <v>1868</v>
      </c>
      <c r="AK1494" s="248" t="s">
        <v>1868</v>
      </c>
      <c r="AL1494" s="248" t="s">
        <v>1868</v>
      </c>
      <c r="AM1494" s="248" t="s">
        <v>1868</v>
      </c>
      <c r="AN1494" s="250" t="s">
        <v>1868</v>
      </c>
      <c r="AO1494" s="250" t="s">
        <v>1868</v>
      </c>
      <c r="AP1494" s="248" t="s">
        <v>1868</v>
      </c>
      <c r="AQ1494" s="239" t="s">
        <v>1868</v>
      </c>
      <c r="AR1494" s="234" t="s">
        <v>0</v>
      </c>
    </row>
    <row r="1495" spans="1:44" s="1" customFormat="1" ht="30" hidden="1" customHeight="1">
      <c r="A1495" s="249">
        <v>27409</v>
      </c>
      <c r="B1495" s="168" t="s">
        <v>284</v>
      </c>
      <c r="C1495" s="166" t="s">
        <v>334</v>
      </c>
      <c r="D1495" s="166">
        <v>1967</v>
      </c>
      <c r="E1495" s="166">
        <v>149</v>
      </c>
      <c r="F1495" s="166">
        <v>83</v>
      </c>
      <c r="G1495" s="166">
        <v>3</v>
      </c>
      <c r="H1495" s="166">
        <v>0</v>
      </c>
      <c r="I1495" s="166">
        <v>0</v>
      </c>
      <c r="J1495" s="166">
        <v>0</v>
      </c>
      <c r="K1495" s="166">
        <v>0</v>
      </c>
      <c r="L1495" s="166">
        <v>0</v>
      </c>
      <c r="M1495" s="166">
        <v>0</v>
      </c>
      <c r="N1495" s="166" t="s">
        <v>41</v>
      </c>
      <c r="O1495" s="166" t="s">
        <v>234</v>
      </c>
      <c r="P1495" s="166" t="s">
        <v>10321</v>
      </c>
      <c r="Q1495" s="167" t="s">
        <v>245</v>
      </c>
      <c r="R1495" s="166"/>
      <c r="S1495" s="166" t="s">
        <v>108</v>
      </c>
      <c r="T1495" s="166">
        <v>0</v>
      </c>
      <c r="U1495" s="166" t="s">
        <v>246</v>
      </c>
      <c r="V1495" s="166">
        <v>0</v>
      </c>
      <c r="W1495" s="166" t="s">
        <v>46</v>
      </c>
      <c r="X1495" s="166">
        <v>0</v>
      </c>
      <c r="Y1495" s="166" t="s">
        <v>47</v>
      </c>
      <c r="Z1495" s="166">
        <v>0</v>
      </c>
      <c r="AA1495" s="166"/>
      <c r="AB1495" s="246">
        <v>0</v>
      </c>
      <c r="AC1495" s="246">
        <v>0</v>
      </c>
      <c r="AD1495" s="237" t="s">
        <v>48</v>
      </c>
      <c r="AE1495" s="238" t="str">
        <f>IF(IFERROR(VLOOKUP(A1495,#REF!,1,FALSE),"")="","","✓")</f>
        <v/>
      </c>
      <c r="AF1495" s="237" t="s">
        <v>49</v>
      </c>
      <c r="AG1495" s="239" t="s">
        <v>48</v>
      </c>
      <c r="AH1495" s="248" t="str">
        <f>IF(AND(COUNTIF('1093件のリスト'!$L$247:$L$7238,'2-1.手続一覧'!A1495)=1,(_xlfn.XLOOKUP('2-1.手続一覧'!A1495,'1093件のリスト'!$L$247:$L$7238,'1093件のリスト'!$AM$247:$AM$7238))="2022年度の対象"),"リストにあり","？")</f>
        <v>？</v>
      </c>
      <c r="AI1495" s="248"/>
      <c r="AJ1495" s="248" t="s">
        <v>1868</v>
      </c>
      <c r="AK1495" s="248" t="s">
        <v>1868</v>
      </c>
      <c r="AL1495" s="248" t="s">
        <v>1868</v>
      </c>
      <c r="AM1495" s="248" t="s">
        <v>1868</v>
      </c>
      <c r="AN1495" s="250" t="s">
        <v>1868</v>
      </c>
      <c r="AO1495" s="250" t="s">
        <v>1868</v>
      </c>
      <c r="AP1495" s="248" t="s">
        <v>1868</v>
      </c>
      <c r="AQ1495" s="239" t="s">
        <v>1868</v>
      </c>
      <c r="AR1495" s="234" t="s">
        <v>0</v>
      </c>
    </row>
    <row r="1496" spans="1:44" s="1" customFormat="1" ht="30" hidden="1" customHeight="1">
      <c r="A1496" s="249">
        <v>27410</v>
      </c>
      <c r="B1496" s="168" t="s">
        <v>327</v>
      </c>
      <c r="C1496" s="166" t="s">
        <v>334</v>
      </c>
      <c r="D1496" s="166">
        <v>1967</v>
      </c>
      <c r="E1496" s="166">
        <v>149</v>
      </c>
      <c r="F1496" s="166">
        <v>91</v>
      </c>
      <c r="G1496" s="166">
        <v>0</v>
      </c>
      <c r="H1496" s="166">
        <v>0</v>
      </c>
      <c r="I1496" s="166">
        <v>0</v>
      </c>
      <c r="J1496" s="166">
        <v>0</v>
      </c>
      <c r="K1496" s="166">
        <v>0</v>
      </c>
      <c r="L1496" s="166">
        <v>0</v>
      </c>
      <c r="M1496" s="166">
        <v>0</v>
      </c>
      <c r="N1496" s="166" t="s">
        <v>41</v>
      </c>
      <c r="O1496" s="166" t="s">
        <v>234</v>
      </c>
      <c r="P1496" s="166" t="s">
        <v>10320</v>
      </c>
      <c r="Q1496" s="167" t="s">
        <v>10321</v>
      </c>
      <c r="R1496" s="166"/>
      <c r="S1496" s="166" t="s">
        <v>54</v>
      </c>
      <c r="T1496" s="166">
        <v>0</v>
      </c>
      <c r="U1496" s="166">
        <v>0</v>
      </c>
      <c r="V1496" s="166">
        <v>0</v>
      </c>
      <c r="W1496" s="166" t="s">
        <v>46</v>
      </c>
      <c r="X1496" s="166">
        <v>0</v>
      </c>
      <c r="Y1496" s="166" t="s">
        <v>47</v>
      </c>
      <c r="Z1496" s="166">
        <v>0</v>
      </c>
      <c r="AA1496" s="166"/>
      <c r="AB1496" s="246">
        <v>0</v>
      </c>
      <c r="AC1496" s="246">
        <v>0</v>
      </c>
      <c r="AD1496" s="237" t="s">
        <v>49</v>
      </c>
      <c r="AE1496" s="238" t="str">
        <f>IF(IFERROR(VLOOKUP(A1496,#REF!,1,FALSE),"")="","","✓")</f>
        <v/>
      </c>
      <c r="AF1496" s="237" t="s">
        <v>48</v>
      </c>
      <c r="AG1496" s="239" t="s">
        <v>48</v>
      </c>
      <c r="AH1496" s="248" t="str">
        <f>IF(AND(COUNTIF('1093件のリスト'!$L$247:$L$7238,'2-1.手続一覧'!A1496)=1,(_xlfn.XLOOKUP('2-1.手続一覧'!A1496,'1093件のリスト'!$L$247:$L$7238,'1093件のリスト'!$AM$247:$AM$7238))="2022年度の対象"),"リストにあり","？")</f>
        <v>リストにあり</v>
      </c>
      <c r="AI1496" s="248" t="s">
        <v>49</v>
      </c>
      <c r="AJ1496" s="248" t="s">
        <v>9346</v>
      </c>
      <c r="AK1496" s="248" t="str">
        <f>IF($AL1496="電子化対象外","✓","")</f>
        <v/>
      </c>
      <c r="AL1496" s="248" t="str">
        <f>VLOOKUP($A1496,'3-2.製品安全'!$B$16:$BO$123,5,FALSE)</f>
        <v>簡易申請</v>
      </c>
      <c r="AM1496" s="248" t="str">
        <f>VLOOKUP($A1496,'3-2.製品安全'!$B$16:$BO$123,52,FALSE)</f>
        <v>-</v>
      </c>
      <c r="AN1496" s="248" t="str">
        <f>VLOOKUP($A1496,'3-2.製品安全'!$B$16:$BO$123,53,FALSE)</f>
        <v>-</v>
      </c>
      <c r="AO1496" s="248" t="str">
        <f>VLOOKUP($A1496,'3-2.製品安全'!$B$16:$BO$123,54,FALSE)</f>
        <v>-</v>
      </c>
      <c r="AP1496" s="248">
        <f>VLOOKUP($A1496,'3-2.製品安全'!$B$16:$BO$123,39,FALSE)</f>
        <v>0</v>
      </c>
      <c r="AQ1496" s="239" t="str">
        <f>VLOOKUP($A1496,'3-2.製品安全'!$B$16:$BO$123,40,FALSE)</f>
        <v>・課室最終確認時に、電子化方式を「電子化対象外」→「簡易申請」に変更</v>
      </c>
      <c r="AR1496" s="234" t="s">
        <v>0</v>
      </c>
    </row>
    <row r="1497" spans="1:44" s="1" customFormat="1" ht="30" hidden="1" customHeight="1">
      <c r="A1497" s="249">
        <v>27411</v>
      </c>
      <c r="B1497" s="168" t="s">
        <v>285</v>
      </c>
      <c r="C1497" s="166" t="s">
        <v>334</v>
      </c>
      <c r="D1497" s="166">
        <v>1967</v>
      </c>
      <c r="E1497" s="166">
        <v>149</v>
      </c>
      <c r="F1497" s="166">
        <v>92</v>
      </c>
      <c r="G1497" s="166">
        <v>2</v>
      </c>
      <c r="H1497" s="166">
        <v>0</v>
      </c>
      <c r="I1497" s="166">
        <v>2</v>
      </c>
      <c r="J1497" s="166">
        <v>0</v>
      </c>
      <c r="K1497" s="166">
        <v>0</v>
      </c>
      <c r="L1497" s="166">
        <v>0</v>
      </c>
      <c r="M1497" s="166">
        <v>0</v>
      </c>
      <c r="N1497" s="166" t="s">
        <v>41</v>
      </c>
      <c r="O1497" s="166" t="s">
        <v>234</v>
      </c>
      <c r="P1497" s="166" t="s">
        <v>10321</v>
      </c>
      <c r="Q1497" s="167" t="s">
        <v>10320</v>
      </c>
      <c r="R1497" s="166"/>
      <c r="S1497" s="166" t="s">
        <v>45</v>
      </c>
      <c r="T1497" s="166">
        <v>0</v>
      </c>
      <c r="U1497" s="166">
        <v>0</v>
      </c>
      <c r="V1497" s="166">
        <v>0</v>
      </c>
      <c r="W1497" s="166" t="s">
        <v>46</v>
      </c>
      <c r="X1497" s="166">
        <v>0</v>
      </c>
      <c r="Y1497" s="166" t="s">
        <v>47</v>
      </c>
      <c r="Z1497" s="166">
        <v>0</v>
      </c>
      <c r="AA1497" s="166"/>
      <c r="AB1497" s="246">
        <v>0</v>
      </c>
      <c r="AC1497" s="246">
        <v>0</v>
      </c>
      <c r="AD1497" s="237" t="s">
        <v>48</v>
      </c>
      <c r="AE1497" s="238" t="str">
        <f>IF(IFERROR(VLOOKUP(A1497,#REF!,1,FALSE),"")="","","✓")</f>
        <v/>
      </c>
      <c r="AF1497" s="237" t="s">
        <v>49</v>
      </c>
      <c r="AG1497" s="239" t="s">
        <v>48</v>
      </c>
      <c r="AH1497" s="248" t="str">
        <f>IF(AND(COUNTIF('1093件のリスト'!$L$247:$L$7238,'2-1.手続一覧'!A1497)=1,(_xlfn.XLOOKUP('2-1.手続一覧'!A1497,'1093件のリスト'!$L$247:$L$7238,'1093件のリスト'!$AM$247:$AM$7238))="2022年度の対象"),"リストにあり","？")</f>
        <v>？</v>
      </c>
      <c r="AI1497" s="248"/>
      <c r="AJ1497" s="248" t="s">
        <v>1868</v>
      </c>
      <c r="AK1497" s="248" t="s">
        <v>1868</v>
      </c>
      <c r="AL1497" s="248" t="s">
        <v>1868</v>
      </c>
      <c r="AM1497" s="248" t="s">
        <v>1868</v>
      </c>
      <c r="AN1497" s="250" t="s">
        <v>1868</v>
      </c>
      <c r="AO1497" s="250" t="s">
        <v>1868</v>
      </c>
      <c r="AP1497" s="248" t="s">
        <v>1868</v>
      </c>
      <c r="AQ1497" s="239" t="s">
        <v>1868</v>
      </c>
      <c r="AR1497" s="234" t="s">
        <v>0</v>
      </c>
    </row>
    <row r="1498" spans="1:44" s="1" customFormat="1" ht="30" hidden="1" customHeight="1">
      <c r="A1498" s="249">
        <v>27412</v>
      </c>
      <c r="B1498" s="168" t="s">
        <v>286</v>
      </c>
      <c r="C1498" s="166" t="s">
        <v>334</v>
      </c>
      <c r="D1498" s="166">
        <v>1967</v>
      </c>
      <c r="E1498" s="166">
        <v>149</v>
      </c>
      <c r="F1498" s="166">
        <v>92</v>
      </c>
      <c r="G1498" s="166">
        <v>2</v>
      </c>
      <c r="H1498" s="166">
        <v>0</v>
      </c>
      <c r="I1498" s="166">
        <v>3</v>
      </c>
      <c r="J1498" s="166">
        <v>0</v>
      </c>
      <c r="K1498" s="166">
        <v>0</v>
      </c>
      <c r="L1498" s="166">
        <v>0</v>
      </c>
      <c r="M1498" s="166">
        <v>0</v>
      </c>
      <c r="N1498" s="166" t="s">
        <v>41</v>
      </c>
      <c r="O1498" s="166" t="s">
        <v>234</v>
      </c>
      <c r="P1498" s="166" t="s">
        <v>10321</v>
      </c>
      <c r="Q1498" s="167" t="s">
        <v>10320</v>
      </c>
      <c r="R1498" s="166"/>
      <c r="S1498" s="166" t="s">
        <v>45</v>
      </c>
      <c r="T1498" s="166">
        <v>0</v>
      </c>
      <c r="U1498" s="166">
        <v>0</v>
      </c>
      <c r="V1498" s="166">
        <v>0</v>
      </c>
      <c r="W1498" s="166" t="s">
        <v>46</v>
      </c>
      <c r="X1498" s="166">
        <v>0</v>
      </c>
      <c r="Y1498" s="166" t="s">
        <v>47</v>
      </c>
      <c r="Z1498" s="166">
        <v>0</v>
      </c>
      <c r="AA1498" s="166"/>
      <c r="AB1498" s="246">
        <v>0</v>
      </c>
      <c r="AC1498" s="246">
        <v>0</v>
      </c>
      <c r="AD1498" s="237" t="s">
        <v>48</v>
      </c>
      <c r="AE1498" s="238" t="str">
        <f>IF(IFERROR(VLOOKUP(A1498,#REF!,1,FALSE),"")="","","✓")</f>
        <v/>
      </c>
      <c r="AF1498" s="237" t="s">
        <v>49</v>
      </c>
      <c r="AG1498" s="239" t="s">
        <v>349</v>
      </c>
      <c r="AH1498" s="248" t="str">
        <f>IF(AND(COUNTIF('1093件のリスト'!$L$247:$L$7238,'2-1.手続一覧'!A1498)=1,(_xlfn.XLOOKUP('2-1.手続一覧'!A1498,'1093件のリスト'!$L$247:$L$7238,'1093件のリスト'!$AM$247:$AM$7238))="2022年度の対象"),"リストにあり","？")</f>
        <v>？</v>
      </c>
      <c r="AI1498" s="248" t="s">
        <v>49</v>
      </c>
      <c r="AJ1498" s="248" t="s">
        <v>9346</v>
      </c>
      <c r="AK1498" s="248" t="str">
        <f>IF($AL1498="電子化対象外","✓","")</f>
        <v/>
      </c>
      <c r="AL1498" s="248" t="str">
        <f>VLOOKUP($A1498,'3-2.製品安全'!$B$16:$BO$123,5,FALSE)</f>
        <v>簡易申請</v>
      </c>
      <c r="AM1498" s="248" t="str">
        <f>VLOOKUP($A1498,'3-2.製品安全'!$B$16:$BO$123,52,FALSE)</f>
        <v>-</v>
      </c>
      <c r="AN1498" s="248" t="str">
        <f>VLOOKUP($A1498,'3-2.製品安全'!$B$16:$BO$123,53,FALSE)</f>
        <v>-</v>
      </c>
      <c r="AO1498" s="248" t="str">
        <f>VLOOKUP($A1498,'3-2.製品安全'!$B$16:$BO$123,54,FALSE)</f>
        <v>-</v>
      </c>
      <c r="AP1498" s="248" t="str">
        <f>VLOOKUP($A1498,'3-2.製品安全'!$B$16:$BO$123,39,FALSE)</f>
        <v>25340</v>
      </c>
      <c r="AQ1498" s="239" t="str">
        <f>VLOOKUP($A1498,'3-2.製品安全'!$B$16:$BO$123,40,FALSE)</f>
        <v>・課室最終確認時に、電子化方式を「電子化対象外」→「簡易申請」に変更</v>
      </c>
      <c r="AR1498" s="234" t="s">
        <v>0</v>
      </c>
    </row>
    <row r="1499" spans="1:44" s="1" customFormat="1" ht="30" hidden="1" customHeight="1">
      <c r="A1499" s="249">
        <v>27413</v>
      </c>
      <c r="B1499" s="168" t="s">
        <v>236</v>
      </c>
      <c r="C1499" s="166" t="s">
        <v>334</v>
      </c>
      <c r="D1499" s="166">
        <v>1967</v>
      </c>
      <c r="E1499" s="166">
        <v>149</v>
      </c>
      <c r="F1499" s="166">
        <v>92</v>
      </c>
      <c r="G1499" s="166">
        <v>2</v>
      </c>
      <c r="H1499" s="166">
        <v>0</v>
      </c>
      <c r="I1499" s="166">
        <v>4</v>
      </c>
      <c r="J1499" s="166">
        <v>0</v>
      </c>
      <c r="K1499" s="166">
        <v>0</v>
      </c>
      <c r="L1499" s="166">
        <v>0</v>
      </c>
      <c r="M1499" s="166">
        <v>0</v>
      </c>
      <c r="N1499" s="166" t="s">
        <v>41</v>
      </c>
      <c r="O1499" s="166" t="s">
        <v>234</v>
      </c>
      <c r="P1499" s="166" t="s">
        <v>10320</v>
      </c>
      <c r="Q1499" s="167" t="s">
        <v>10321</v>
      </c>
      <c r="R1499" s="166"/>
      <c r="S1499" s="166" t="s">
        <v>54</v>
      </c>
      <c r="T1499" s="166">
        <v>0</v>
      </c>
      <c r="U1499" s="166">
        <v>0</v>
      </c>
      <c r="V1499" s="166">
        <v>0</v>
      </c>
      <c r="W1499" s="166" t="s">
        <v>46</v>
      </c>
      <c r="X1499" s="166">
        <v>0</v>
      </c>
      <c r="Y1499" s="166" t="s">
        <v>47</v>
      </c>
      <c r="Z1499" s="166">
        <v>0</v>
      </c>
      <c r="AA1499" s="166"/>
      <c r="AB1499" s="246">
        <v>0</v>
      </c>
      <c r="AC1499" s="246">
        <v>0</v>
      </c>
      <c r="AD1499" s="237" t="s">
        <v>49</v>
      </c>
      <c r="AE1499" s="238" t="str">
        <f>IF(IFERROR(VLOOKUP(A1499,#REF!,1,FALSE),"")="","","✓")</f>
        <v/>
      </c>
      <c r="AF1499" s="237" t="s">
        <v>48</v>
      </c>
      <c r="AG1499" s="239" t="s">
        <v>48</v>
      </c>
      <c r="AH1499" s="248" t="str">
        <f>IF(AND(COUNTIF('1093件のリスト'!$L$247:$L$7238,'2-1.手続一覧'!A1499)=1,(_xlfn.XLOOKUP('2-1.手続一覧'!A1499,'1093件のリスト'!$L$247:$L$7238,'1093件のリスト'!$AM$247:$AM$7238))="2022年度の対象"),"リストにあり","？")</f>
        <v>リストにあり</v>
      </c>
      <c r="AI1499" s="248" t="s">
        <v>49</v>
      </c>
      <c r="AJ1499" s="248" t="s">
        <v>9346</v>
      </c>
      <c r="AK1499" s="248" t="str">
        <f>IF($AL1499="電子化対象外","✓","")</f>
        <v/>
      </c>
      <c r="AL1499" s="248" t="str">
        <f>VLOOKUP($A1499,'3-2.製品安全'!$B$16:$BO$123,5,FALSE)</f>
        <v>簡易申請</v>
      </c>
      <c r="AM1499" s="248" t="str">
        <f>VLOOKUP($A1499,'3-2.製品安全'!$B$16:$BO$123,52,FALSE)</f>
        <v>-</v>
      </c>
      <c r="AN1499" s="248" t="str">
        <f>VLOOKUP($A1499,'3-2.製品安全'!$B$16:$BO$123,53,FALSE)</f>
        <v>-</v>
      </c>
      <c r="AO1499" s="248" t="str">
        <f>VLOOKUP($A1499,'3-2.製品安全'!$B$16:$BO$123,54,FALSE)</f>
        <v>-</v>
      </c>
      <c r="AP1499" s="248">
        <f>VLOOKUP($A1499,'3-2.製品安全'!$B$16:$BO$123,39,FALSE)</f>
        <v>0</v>
      </c>
      <c r="AQ1499" s="239" t="str">
        <f>VLOOKUP($A1499,'3-2.製品安全'!$B$16:$BO$123,40,FALSE)</f>
        <v>・課室最終確認時に、電子化方式を「電子化対象外」→「簡易申請」に変更</v>
      </c>
      <c r="AR1499" s="234" t="s">
        <v>0</v>
      </c>
    </row>
    <row r="1500" spans="1:44" s="1" customFormat="1" ht="30" hidden="1" customHeight="1">
      <c r="A1500" s="249">
        <v>27414</v>
      </c>
      <c r="B1500" s="168" t="s">
        <v>290</v>
      </c>
      <c r="C1500" s="166" t="s">
        <v>334</v>
      </c>
      <c r="D1500" s="166">
        <v>1967</v>
      </c>
      <c r="E1500" s="166">
        <v>149</v>
      </c>
      <c r="F1500" s="166">
        <v>92</v>
      </c>
      <c r="G1500" s="166">
        <v>2</v>
      </c>
      <c r="H1500" s="166">
        <v>0</v>
      </c>
      <c r="I1500" s="166">
        <v>4</v>
      </c>
      <c r="J1500" s="166">
        <v>0</v>
      </c>
      <c r="K1500" s="166">
        <v>0</v>
      </c>
      <c r="L1500" s="166">
        <v>0</v>
      </c>
      <c r="M1500" s="166" t="s">
        <v>350</v>
      </c>
      <c r="N1500" s="166" t="s">
        <v>41</v>
      </c>
      <c r="O1500" s="166" t="s">
        <v>234</v>
      </c>
      <c r="P1500" s="166" t="s">
        <v>10321</v>
      </c>
      <c r="Q1500" s="167" t="s">
        <v>10320</v>
      </c>
      <c r="R1500" s="166"/>
      <c r="S1500" s="166" t="s">
        <v>45</v>
      </c>
      <c r="T1500" s="166">
        <v>0</v>
      </c>
      <c r="U1500" s="166">
        <v>0</v>
      </c>
      <c r="V1500" s="166">
        <v>0</v>
      </c>
      <c r="W1500" s="166" t="s">
        <v>46</v>
      </c>
      <c r="X1500" s="166">
        <v>0</v>
      </c>
      <c r="Y1500" s="166" t="s">
        <v>47</v>
      </c>
      <c r="Z1500" s="166">
        <v>0</v>
      </c>
      <c r="AA1500" s="166"/>
      <c r="AB1500" s="246">
        <v>0</v>
      </c>
      <c r="AC1500" s="246">
        <v>0</v>
      </c>
      <c r="AD1500" s="237" t="s">
        <v>48</v>
      </c>
      <c r="AE1500" s="238" t="str">
        <f>IF(IFERROR(VLOOKUP(A1500,#REF!,1,FALSE),"")="","","✓")</f>
        <v/>
      </c>
      <c r="AF1500" s="237" t="s">
        <v>49</v>
      </c>
      <c r="AG1500" s="239" t="s">
        <v>48</v>
      </c>
      <c r="AH1500" s="248" t="str">
        <f>IF(AND(COUNTIF('1093件のリスト'!$L$247:$L$7238,'2-1.手続一覧'!A1500)=1,(_xlfn.XLOOKUP('2-1.手続一覧'!A1500,'1093件のリスト'!$L$247:$L$7238,'1093件のリスト'!$AM$247:$AM$7238))="2022年度の対象"),"リストにあり","？")</f>
        <v>？</v>
      </c>
      <c r="AI1500" s="248"/>
      <c r="AJ1500" s="248" t="s">
        <v>1868</v>
      </c>
      <c r="AK1500" s="248" t="s">
        <v>1868</v>
      </c>
      <c r="AL1500" s="248" t="s">
        <v>1868</v>
      </c>
      <c r="AM1500" s="248" t="s">
        <v>1868</v>
      </c>
      <c r="AN1500" s="250" t="s">
        <v>1868</v>
      </c>
      <c r="AO1500" s="250" t="s">
        <v>1868</v>
      </c>
      <c r="AP1500" s="248" t="s">
        <v>1868</v>
      </c>
      <c r="AQ1500" s="239" t="s">
        <v>1868</v>
      </c>
      <c r="AR1500" s="234" t="s">
        <v>0</v>
      </c>
    </row>
    <row r="1501" spans="1:44" s="1" customFormat="1" ht="30" hidden="1" customHeight="1">
      <c r="A1501" s="249">
        <v>27415</v>
      </c>
      <c r="B1501" s="168" t="s">
        <v>351</v>
      </c>
      <c r="C1501" s="166" t="s">
        <v>334</v>
      </c>
      <c r="D1501" s="166">
        <v>1967</v>
      </c>
      <c r="E1501" s="166">
        <v>149</v>
      </c>
      <c r="F1501" s="166">
        <v>92</v>
      </c>
      <c r="G1501" s="166">
        <v>2</v>
      </c>
      <c r="H1501" s="166">
        <v>0</v>
      </c>
      <c r="I1501" s="166">
        <v>4</v>
      </c>
      <c r="J1501" s="166">
        <v>0</v>
      </c>
      <c r="K1501" s="166">
        <v>0</v>
      </c>
      <c r="L1501" s="166">
        <v>0</v>
      </c>
      <c r="M1501" s="166" t="s">
        <v>352</v>
      </c>
      <c r="N1501" s="166" t="s">
        <v>41</v>
      </c>
      <c r="O1501" s="166" t="s">
        <v>234</v>
      </c>
      <c r="P1501" s="166" t="s">
        <v>10321</v>
      </c>
      <c r="Q1501" s="167" t="s">
        <v>10320</v>
      </c>
      <c r="R1501" s="166"/>
      <c r="S1501" s="166" t="s">
        <v>45</v>
      </c>
      <c r="T1501" s="166">
        <v>0</v>
      </c>
      <c r="U1501" s="166">
        <v>0</v>
      </c>
      <c r="V1501" s="166">
        <v>0</v>
      </c>
      <c r="W1501" s="166" t="s">
        <v>46</v>
      </c>
      <c r="X1501" s="166">
        <v>0</v>
      </c>
      <c r="Y1501" s="166" t="s">
        <v>47</v>
      </c>
      <c r="Z1501" s="166">
        <v>0</v>
      </c>
      <c r="AA1501" s="166"/>
      <c r="AB1501" s="246">
        <v>0</v>
      </c>
      <c r="AC1501" s="246">
        <v>0</v>
      </c>
      <c r="AD1501" s="237" t="s">
        <v>48</v>
      </c>
      <c r="AE1501" s="238" t="str">
        <f>IF(IFERROR(VLOOKUP(A1501,#REF!,1,FALSE),"")="","","✓")</f>
        <v/>
      </c>
      <c r="AF1501" s="237" t="s">
        <v>49</v>
      </c>
      <c r="AG1501" s="239" t="s">
        <v>353</v>
      </c>
      <c r="AH1501" s="248" t="str">
        <f>IF(AND(COUNTIF('1093件のリスト'!$L$247:$L$7238,'2-1.手続一覧'!A1501)=1,(_xlfn.XLOOKUP('2-1.手続一覧'!A1501,'1093件のリスト'!$L$247:$L$7238,'1093件のリスト'!$AM$247:$AM$7238))="2022年度の対象"),"リストにあり","？")</f>
        <v>？</v>
      </c>
      <c r="AI1501" s="248" t="s">
        <v>49</v>
      </c>
      <c r="AJ1501" s="248" t="s">
        <v>9346</v>
      </c>
      <c r="AK1501" s="248" t="str">
        <f>IF($AL1501="電子化対象外","✓","")</f>
        <v/>
      </c>
      <c r="AL1501" s="248" t="str">
        <f>VLOOKUP($A1501,'3-2.製品安全'!$B$16:$BO$123,5,FALSE)</f>
        <v>簡易申請</v>
      </c>
      <c r="AM1501" s="248" t="str">
        <f>VLOOKUP($A1501,'3-2.製品安全'!$B$16:$BO$123,52,FALSE)</f>
        <v>-</v>
      </c>
      <c r="AN1501" s="248" t="str">
        <f>VLOOKUP($A1501,'3-2.製品安全'!$B$16:$BO$123,53,FALSE)</f>
        <v>-</v>
      </c>
      <c r="AO1501" s="248" t="str">
        <f>VLOOKUP($A1501,'3-2.製品安全'!$B$16:$BO$123,54,FALSE)</f>
        <v>-</v>
      </c>
      <c r="AP1501" s="248" t="str">
        <f>VLOOKUP($A1501,'3-2.製品安全'!$B$16:$BO$123,39,FALSE)</f>
        <v>25340</v>
      </c>
      <c r="AQ1501" s="239" t="str">
        <f>VLOOKUP($A1501,'3-2.製品安全'!$B$16:$BO$123,40,FALSE)</f>
        <v>・課室最終確認時に、電子化方式を「電子化対象外」→「簡易申請」に変更</v>
      </c>
      <c r="AR1501" s="234" t="s">
        <v>0</v>
      </c>
    </row>
    <row r="1502" spans="1:44" s="1" customFormat="1" ht="30" hidden="1" customHeight="1">
      <c r="A1502" s="249">
        <v>27416</v>
      </c>
      <c r="B1502" s="168" t="s">
        <v>354</v>
      </c>
      <c r="C1502" s="166" t="s">
        <v>334</v>
      </c>
      <c r="D1502" s="166">
        <v>1967</v>
      </c>
      <c r="E1502" s="166">
        <v>149</v>
      </c>
      <c r="F1502" s="166">
        <v>95</v>
      </c>
      <c r="G1502" s="166">
        <v>2</v>
      </c>
      <c r="H1502" s="166">
        <v>0</v>
      </c>
      <c r="I1502" s="166">
        <v>0</v>
      </c>
      <c r="J1502" s="166">
        <v>0</v>
      </c>
      <c r="K1502" s="166">
        <v>0</v>
      </c>
      <c r="L1502" s="166">
        <v>0</v>
      </c>
      <c r="M1502" s="166">
        <v>0</v>
      </c>
      <c r="N1502" s="166" t="s">
        <v>41</v>
      </c>
      <c r="O1502" s="166" t="s">
        <v>234</v>
      </c>
      <c r="P1502" s="166" t="s">
        <v>10321</v>
      </c>
      <c r="Q1502" s="167" t="s">
        <v>44</v>
      </c>
      <c r="R1502" s="166"/>
      <c r="S1502" s="166" t="s">
        <v>108</v>
      </c>
      <c r="T1502" s="166">
        <v>0</v>
      </c>
      <c r="U1502" s="166">
        <v>0</v>
      </c>
      <c r="V1502" s="166" t="s">
        <v>295</v>
      </c>
      <c r="W1502" s="166" t="s">
        <v>46</v>
      </c>
      <c r="X1502" s="166">
        <v>0</v>
      </c>
      <c r="Y1502" s="166" t="s">
        <v>47</v>
      </c>
      <c r="Z1502" s="166">
        <v>0</v>
      </c>
      <c r="AA1502" s="166"/>
      <c r="AB1502" s="246">
        <v>0</v>
      </c>
      <c r="AC1502" s="246">
        <v>0</v>
      </c>
      <c r="AD1502" s="237" t="s">
        <v>48</v>
      </c>
      <c r="AE1502" s="238" t="str">
        <f>IF(IFERROR(VLOOKUP(A1502,#REF!,1,FALSE),"")="","","✓")</f>
        <v/>
      </c>
      <c r="AF1502" s="237" t="s">
        <v>49</v>
      </c>
      <c r="AG1502" s="239" t="s">
        <v>48</v>
      </c>
      <c r="AH1502" s="248" t="str">
        <f>IF(AND(COUNTIF('1093件のリスト'!$L$247:$L$7238,'2-1.手続一覧'!A1502)=1,(_xlfn.XLOOKUP('2-1.手続一覧'!A1502,'1093件のリスト'!$L$247:$L$7238,'1093件のリスト'!$AM$247:$AM$7238))="2022年度の対象"),"リストにあり","？")</f>
        <v>？</v>
      </c>
      <c r="AI1502" s="248"/>
      <c r="AJ1502" s="248" t="s">
        <v>1868</v>
      </c>
      <c r="AK1502" s="248" t="s">
        <v>1868</v>
      </c>
      <c r="AL1502" s="248" t="s">
        <v>1868</v>
      </c>
      <c r="AM1502" s="248" t="s">
        <v>1868</v>
      </c>
      <c r="AN1502" s="250" t="s">
        <v>1868</v>
      </c>
      <c r="AO1502" s="250" t="s">
        <v>1868</v>
      </c>
      <c r="AP1502" s="248" t="s">
        <v>1868</v>
      </c>
      <c r="AQ1502" s="239" t="s">
        <v>1868</v>
      </c>
      <c r="AR1502" s="234" t="s">
        <v>0</v>
      </c>
    </row>
    <row r="1503" spans="1:44" s="1" customFormat="1" ht="30" hidden="1" customHeight="1">
      <c r="A1503" s="249">
        <v>27417</v>
      </c>
      <c r="B1503" s="168" t="s">
        <v>1624</v>
      </c>
      <c r="C1503" s="166" t="s">
        <v>232</v>
      </c>
      <c r="D1503" s="166">
        <v>1954</v>
      </c>
      <c r="E1503" s="166">
        <v>51</v>
      </c>
      <c r="F1503" s="166">
        <v>64</v>
      </c>
      <c r="G1503" s="166">
        <v>0</v>
      </c>
      <c r="H1503" s="166">
        <v>0</v>
      </c>
      <c r="I1503" s="166">
        <v>1</v>
      </c>
      <c r="J1503" s="166">
        <v>0</v>
      </c>
      <c r="K1503" s="166">
        <v>0</v>
      </c>
      <c r="L1503" s="166">
        <v>0</v>
      </c>
      <c r="M1503" s="166">
        <v>0</v>
      </c>
      <c r="N1503" s="166" t="s">
        <v>41</v>
      </c>
      <c r="O1503" s="166" t="s">
        <v>1551</v>
      </c>
      <c r="P1503" s="166" t="s">
        <v>10320</v>
      </c>
      <c r="Q1503" s="167" t="s">
        <v>10321</v>
      </c>
      <c r="R1503" s="166"/>
      <c r="S1503" s="166" t="s">
        <v>54</v>
      </c>
      <c r="T1503" s="166">
        <v>0</v>
      </c>
      <c r="U1503" s="166">
        <v>0</v>
      </c>
      <c r="V1503" s="166">
        <v>0</v>
      </c>
      <c r="W1503" s="166" t="s">
        <v>46</v>
      </c>
      <c r="X1503" s="166">
        <v>0</v>
      </c>
      <c r="Y1503" s="166" t="s">
        <v>47</v>
      </c>
      <c r="Z1503" s="166">
        <v>0</v>
      </c>
      <c r="AA1503" s="166"/>
      <c r="AB1503" s="246">
        <v>5</v>
      </c>
      <c r="AC1503" s="246">
        <v>0</v>
      </c>
      <c r="AD1503" s="237" t="s">
        <v>49</v>
      </c>
      <c r="AE1503" s="238" t="str">
        <f>IF(IFERROR(VLOOKUP(A1503,#REF!,1,FALSE),"")="","","✓")</f>
        <v/>
      </c>
      <c r="AF1503" s="237" t="s">
        <v>48</v>
      </c>
      <c r="AG1503" s="239" t="s">
        <v>48</v>
      </c>
      <c r="AH1503" s="248" t="str">
        <f>IF(AND(COUNTIF('1093件のリスト'!$L$247:$L$7238,'2-1.手続一覧'!A1503)=1,(_xlfn.XLOOKUP('2-1.手続一覧'!A1503,'1093件のリスト'!$L$247:$L$7238,'1093件のリスト'!$AM$247:$AM$7238))="2022年度の対象"),"リストにあり","？")</f>
        <v>リストにあり</v>
      </c>
      <c r="AI1503" s="248" t="s">
        <v>49</v>
      </c>
      <c r="AJ1503" s="248" t="s">
        <v>9354</v>
      </c>
      <c r="AK1503" s="248" t="str">
        <f t="shared" ref="AK1503:AK1522" si="27">IF($AL1503="電子化対象外","✓","")</f>
        <v/>
      </c>
      <c r="AL1503" s="248" t="str">
        <f>VLOOKUP($A1503,'3-3.ガス・液石'!$B$16:$CD$173,5,FALSE)</f>
        <v>汎用申請</v>
      </c>
      <c r="AM1503" s="248" t="str">
        <f>VLOOKUP($A1503,'3-3.ガス・液石'!$B$16:$CD$173,68,FALSE)</f>
        <v>Notify02</v>
      </c>
      <c r="AN1503" s="248" t="str">
        <f>VLOOKUP($A1503,'3-3.ガス・液石'!$B$16:$CD$173,69,FALSE)</f>
        <v>NotifyA</v>
      </c>
      <c r="AO1503" s="248" t="str">
        <f>VLOOKUP($A1503,'3-3.ガス・液石'!$B$16:$CD$173,70,FALSE)</f>
        <v>GAS-JIGYOSYA-2</v>
      </c>
      <c r="AP1503" s="248" t="str">
        <f>VLOOKUP($A1503,'3-3.ガス・液石'!$B$16:$CD$173,55,FALSE)</f>
        <v>24172</v>
      </c>
      <c r="AQ1503" s="239">
        <f>VLOOKUP($A1503,'3-3.ガス・液石'!$B$16:$CD$173,56,FALSE)</f>
        <v>0</v>
      </c>
      <c r="AR1503" s="234" t="s">
        <v>0</v>
      </c>
    </row>
    <row r="1504" spans="1:44" s="1" customFormat="1" ht="30" hidden="1" customHeight="1">
      <c r="A1504" s="249">
        <v>27418</v>
      </c>
      <c r="B1504" s="168" t="s">
        <v>1625</v>
      </c>
      <c r="C1504" s="166" t="s">
        <v>232</v>
      </c>
      <c r="D1504" s="166">
        <v>1954</v>
      </c>
      <c r="E1504" s="166">
        <v>51</v>
      </c>
      <c r="F1504" s="166">
        <v>64</v>
      </c>
      <c r="G1504" s="166">
        <v>0</v>
      </c>
      <c r="H1504" s="166">
        <v>0</v>
      </c>
      <c r="I1504" s="166">
        <v>2</v>
      </c>
      <c r="J1504" s="166">
        <v>0</v>
      </c>
      <c r="K1504" s="166">
        <v>0</v>
      </c>
      <c r="L1504" s="166">
        <v>0</v>
      </c>
      <c r="M1504" s="166">
        <v>0</v>
      </c>
      <c r="N1504" s="166" t="s">
        <v>41</v>
      </c>
      <c r="O1504" s="166" t="s">
        <v>1551</v>
      </c>
      <c r="P1504" s="166" t="s">
        <v>10320</v>
      </c>
      <c r="Q1504" s="167" t="s">
        <v>10321</v>
      </c>
      <c r="R1504" s="166"/>
      <c r="S1504" s="166" t="s">
        <v>54</v>
      </c>
      <c r="T1504" s="166">
        <v>0</v>
      </c>
      <c r="U1504" s="166">
        <v>0</v>
      </c>
      <c r="V1504" s="166">
        <v>0</v>
      </c>
      <c r="W1504" s="166" t="s">
        <v>46</v>
      </c>
      <c r="X1504" s="166">
        <v>0</v>
      </c>
      <c r="Y1504" s="166" t="s">
        <v>47</v>
      </c>
      <c r="Z1504" s="166">
        <v>0</v>
      </c>
      <c r="AA1504" s="166"/>
      <c r="AB1504" s="246">
        <v>200</v>
      </c>
      <c r="AC1504" s="246">
        <v>0</v>
      </c>
      <c r="AD1504" s="237" t="s">
        <v>49</v>
      </c>
      <c r="AE1504" s="238" t="str">
        <f>IF(IFERROR(VLOOKUP(A1504,#REF!,1,FALSE),"")="","","✓")</f>
        <v/>
      </c>
      <c r="AF1504" s="237" t="s">
        <v>48</v>
      </c>
      <c r="AG1504" s="239" t="s">
        <v>48</v>
      </c>
      <c r="AH1504" s="248" t="str">
        <f>IF(AND(COUNTIF('1093件のリスト'!$L$247:$L$7238,'2-1.手続一覧'!A1504)=1,(_xlfn.XLOOKUP('2-1.手続一覧'!A1504,'1093件のリスト'!$L$247:$L$7238,'1093件のリスト'!$AM$247:$AM$7238))="2022年度の対象"),"リストにあり","？")</f>
        <v>リストにあり</v>
      </c>
      <c r="AI1504" s="248" t="s">
        <v>49</v>
      </c>
      <c r="AJ1504" s="248" t="s">
        <v>9354</v>
      </c>
      <c r="AK1504" s="248" t="str">
        <f t="shared" si="27"/>
        <v/>
      </c>
      <c r="AL1504" s="248" t="str">
        <f>VLOOKUP($A1504,'3-3.ガス・液石'!$B$16:$CD$173,5,FALSE)</f>
        <v>汎用申請</v>
      </c>
      <c r="AM1504" s="248" t="str">
        <f>VLOOKUP($A1504,'3-3.ガス・液石'!$B$16:$CD$173,68,FALSE)</f>
        <v>Notify02</v>
      </c>
      <c r="AN1504" s="248" t="str">
        <f>VLOOKUP($A1504,'3-3.ガス・液石'!$B$16:$CD$173,69,FALSE)</f>
        <v>NotifyA</v>
      </c>
      <c r="AO1504" s="248" t="str">
        <f>VLOOKUP($A1504,'3-3.ガス・液石'!$B$16:$CD$173,70,FALSE)</f>
        <v>GAS-JIGYOSYA-2</v>
      </c>
      <c r="AP1504" s="248" t="str">
        <f>VLOOKUP($A1504,'3-3.ガス・液石'!$B$16:$CD$173,55,FALSE)</f>
        <v>24171</v>
      </c>
      <c r="AQ1504" s="239">
        <f>VLOOKUP($A1504,'3-3.ガス・液石'!$B$16:$CD$173,56,FALSE)</f>
        <v>0</v>
      </c>
      <c r="AR1504" s="234" t="s">
        <v>0</v>
      </c>
    </row>
    <row r="1505" spans="1:44" s="1" customFormat="1" ht="30" hidden="1" customHeight="1">
      <c r="A1505" s="249">
        <v>27419</v>
      </c>
      <c r="B1505" s="168" t="s">
        <v>1626</v>
      </c>
      <c r="C1505" s="166" t="s">
        <v>232</v>
      </c>
      <c r="D1505" s="166">
        <v>1954</v>
      </c>
      <c r="E1505" s="166">
        <v>51</v>
      </c>
      <c r="F1505" s="166">
        <v>65</v>
      </c>
      <c r="G1505" s="166">
        <v>0</v>
      </c>
      <c r="H1505" s="166">
        <v>0</v>
      </c>
      <c r="I1505" s="166">
        <v>2</v>
      </c>
      <c r="J1505" s="166">
        <v>0</v>
      </c>
      <c r="K1505" s="166">
        <v>0</v>
      </c>
      <c r="L1505" s="166">
        <v>0</v>
      </c>
      <c r="M1505" s="166" t="s">
        <v>168</v>
      </c>
      <c r="N1505" s="166" t="s">
        <v>41</v>
      </c>
      <c r="O1505" s="166" t="s">
        <v>1551</v>
      </c>
      <c r="P1505" s="166" t="s">
        <v>10320</v>
      </c>
      <c r="Q1505" s="167" t="s">
        <v>10321</v>
      </c>
      <c r="R1505" s="166"/>
      <c r="S1505" s="166" t="s">
        <v>54</v>
      </c>
      <c r="T1505" s="166">
        <v>0</v>
      </c>
      <c r="U1505" s="166">
        <v>0</v>
      </c>
      <c r="V1505" s="166">
        <v>0</v>
      </c>
      <c r="W1505" s="166" t="s">
        <v>46</v>
      </c>
      <c r="X1505" s="166">
        <v>0</v>
      </c>
      <c r="Y1505" s="166" t="s">
        <v>47</v>
      </c>
      <c r="Z1505" s="166">
        <v>0</v>
      </c>
      <c r="AA1505" s="166"/>
      <c r="AB1505" s="246">
        <v>200</v>
      </c>
      <c r="AC1505" s="246">
        <v>0</v>
      </c>
      <c r="AD1505" s="237" t="s">
        <v>49</v>
      </c>
      <c r="AE1505" s="238" t="str">
        <f>IF(IFERROR(VLOOKUP(A1505,#REF!,1,FALSE),"")="","","✓")</f>
        <v/>
      </c>
      <c r="AF1505" s="237" t="s">
        <v>48</v>
      </c>
      <c r="AG1505" s="239" t="s">
        <v>48</v>
      </c>
      <c r="AH1505" s="248" t="str">
        <f>IF(AND(COUNTIF('1093件のリスト'!$L$247:$L$7238,'2-1.手続一覧'!A1505)=1,(_xlfn.XLOOKUP('2-1.手続一覧'!A1505,'1093件のリスト'!$L$247:$L$7238,'1093件のリスト'!$AM$247:$AM$7238))="2022年度の対象"),"リストにあり","？")</f>
        <v>リストにあり</v>
      </c>
      <c r="AI1505" s="248" t="s">
        <v>49</v>
      </c>
      <c r="AJ1505" s="248" t="s">
        <v>9354</v>
      </c>
      <c r="AK1505" s="248" t="str">
        <f t="shared" si="27"/>
        <v/>
      </c>
      <c r="AL1505" s="248" t="str">
        <f>VLOOKUP($A1505,'3-3.ガス・液石'!$B$16:$CD$173,5,FALSE)</f>
        <v>本申請</v>
      </c>
      <c r="AM1505" s="248" t="str">
        <f>VLOOKUP($A1505,'3-3.ガス・液石'!$B$16:$CD$173,68,FALSE)</f>
        <v>Notify02</v>
      </c>
      <c r="AN1505" s="248" t="str">
        <f>VLOOKUP($A1505,'3-3.ガス・液石'!$B$16:$CD$173,69,FALSE)</f>
        <v>NotifyA</v>
      </c>
      <c r="AO1505" s="248" t="str">
        <f>VLOOKUP($A1505,'3-3.ガス・液石'!$B$16:$CD$173,70,FALSE)</f>
        <v>-</v>
      </c>
      <c r="AP1505" s="248" t="str">
        <f>VLOOKUP($A1505,'3-3.ガス・液石'!$B$16:$CD$173,55,FALSE)</f>
        <v>24174</v>
      </c>
      <c r="AQ1505" s="239">
        <f>VLOOKUP($A1505,'3-3.ガス・液石'!$B$16:$CD$173,56,FALSE)</f>
        <v>0</v>
      </c>
      <c r="AR1505" s="234" t="s">
        <v>0</v>
      </c>
    </row>
    <row r="1506" spans="1:44" s="1" customFormat="1" ht="30" hidden="1" customHeight="1">
      <c r="A1506" s="249">
        <v>27420</v>
      </c>
      <c r="B1506" s="168" t="s">
        <v>1627</v>
      </c>
      <c r="C1506" s="166" t="s">
        <v>232</v>
      </c>
      <c r="D1506" s="166">
        <v>1954</v>
      </c>
      <c r="E1506" s="166">
        <v>51</v>
      </c>
      <c r="F1506" s="166">
        <v>65</v>
      </c>
      <c r="G1506" s="166">
        <v>0</v>
      </c>
      <c r="H1506" s="166">
        <v>0</v>
      </c>
      <c r="I1506" s="166">
        <v>2</v>
      </c>
      <c r="J1506" s="166">
        <v>0</v>
      </c>
      <c r="K1506" s="166">
        <v>0</v>
      </c>
      <c r="L1506" s="166">
        <v>0</v>
      </c>
      <c r="M1506" s="166" t="s">
        <v>170</v>
      </c>
      <c r="N1506" s="166" t="s">
        <v>41</v>
      </c>
      <c r="O1506" s="166" t="s">
        <v>1551</v>
      </c>
      <c r="P1506" s="166" t="s">
        <v>10320</v>
      </c>
      <c r="Q1506" s="167" t="s">
        <v>10321</v>
      </c>
      <c r="R1506" s="166"/>
      <c r="S1506" s="166" t="s">
        <v>54</v>
      </c>
      <c r="T1506" s="166">
        <v>0</v>
      </c>
      <c r="U1506" s="166">
        <v>0</v>
      </c>
      <c r="V1506" s="166">
        <v>0</v>
      </c>
      <c r="W1506" s="166" t="s">
        <v>46</v>
      </c>
      <c r="X1506" s="166">
        <v>0</v>
      </c>
      <c r="Y1506" s="166" t="s">
        <v>47</v>
      </c>
      <c r="Z1506" s="166">
        <v>0</v>
      </c>
      <c r="AA1506" s="166"/>
      <c r="AB1506" s="246">
        <v>0</v>
      </c>
      <c r="AC1506" s="246">
        <v>0</v>
      </c>
      <c r="AD1506" s="237" t="s">
        <v>49</v>
      </c>
      <c r="AE1506" s="238" t="str">
        <f>IF(IFERROR(VLOOKUP(A1506,#REF!,1,FALSE),"")="","","✓")</f>
        <v/>
      </c>
      <c r="AF1506" s="237" t="s">
        <v>48</v>
      </c>
      <c r="AG1506" s="239" t="s">
        <v>48</v>
      </c>
      <c r="AH1506" s="248" t="str">
        <f>IF(AND(COUNTIF('1093件のリスト'!$L$247:$L$7238,'2-1.手続一覧'!A1506)=1,(_xlfn.XLOOKUP('2-1.手続一覧'!A1506,'1093件のリスト'!$L$247:$L$7238,'1093件のリスト'!$AM$247:$AM$7238))="2022年度の対象"),"リストにあり","？")</f>
        <v>リストにあり</v>
      </c>
      <c r="AI1506" s="248" t="s">
        <v>49</v>
      </c>
      <c r="AJ1506" s="248" t="s">
        <v>9354</v>
      </c>
      <c r="AK1506" s="248" t="str">
        <f t="shared" si="27"/>
        <v/>
      </c>
      <c r="AL1506" s="248" t="str">
        <f>VLOOKUP($A1506,'3-3.ガス・液石'!$B$16:$CD$173,5,FALSE)</f>
        <v>汎用申請</v>
      </c>
      <c r="AM1506" s="248" t="str">
        <f>VLOOKUP($A1506,'3-3.ガス・液石'!$B$16:$CD$173,68,FALSE)</f>
        <v>Notify02</v>
      </c>
      <c r="AN1506" s="248" t="str">
        <f>VLOOKUP($A1506,'3-3.ガス・液石'!$B$16:$CD$173,69,FALSE)</f>
        <v>NotifyA</v>
      </c>
      <c r="AO1506" s="248" t="str">
        <f>VLOOKUP($A1506,'3-3.ガス・液石'!$B$16:$CD$173,70,FALSE)</f>
        <v>GAS-JIGYOSYA-2</v>
      </c>
      <c r="AP1506" s="248" t="str">
        <f>VLOOKUP($A1506,'3-3.ガス・液石'!$B$16:$CD$173,55,FALSE)</f>
        <v>24173</v>
      </c>
      <c r="AQ1506" s="239">
        <f>VLOOKUP($A1506,'3-3.ガス・液石'!$B$16:$CD$173,56,FALSE)</f>
        <v>0</v>
      </c>
      <c r="AR1506" s="234" t="s">
        <v>0</v>
      </c>
    </row>
    <row r="1507" spans="1:44" s="1" customFormat="1" ht="30" customHeight="1">
      <c r="A1507" s="249">
        <v>27421</v>
      </c>
      <c r="B1507" s="168" t="s">
        <v>1628</v>
      </c>
      <c r="C1507" s="166" t="s">
        <v>232</v>
      </c>
      <c r="D1507" s="166">
        <v>1954</v>
      </c>
      <c r="E1507" s="166">
        <v>51</v>
      </c>
      <c r="F1507" s="166">
        <v>68</v>
      </c>
      <c r="G1507" s="166">
        <v>0</v>
      </c>
      <c r="H1507" s="166">
        <v>0</v>
      </c>
      <c r="I1507" s="166">
        <v>1</v>
      </c>
      <c r="J1507" s="166">
        <v>0</v>
      </c>
      <c r="K1507" s="166">
        <v>0</v>
      </c>
      <c r="L1507" s="166">
        <v>0</v>
      </c>
      <c r="M1507" s="166">
        <v>0</v>
      </c>
      <c r="N1507" s="166" t="s">
        <v>41</v>
      </c>
      <c r="O1507" s="166" t="s">
        <v>1551</v>
      </c>
      <c r="P1507" s="166" t="s">
        <v>10320</v>
      </c>
      <c r="Q1507" s="167" t="s">
        <v>10321</v>
      </c>
      <c r="R1507" s="166"/>
      <c r="S1507" s="166" t="s">
        <v>54</v>
      </c>
      <c r="T1507" s="166">
        <v>0</v>
      </c>
      <c r="U1507" s="166">
        <v>0</v>
      </c>
      <c r="V1507" s="166">
        <v>0</v>
      </c>
      <c r="W1507" s="166" t="s">
        <v>46</v>
      </c>
      <c r="X1507" s="166">
        <v>0</v>
      </c>
      <c r="Y1507" s="166" t="s">
        <v>47</v>
      </c>
      <c r="Z1507" s="166">
        <v>0</v>
      </c>
      <c r="AA1507" s="166"/>
      <c r="AB1507" s="246">
        <v>50</v>
      </c>
      <c r="AC1507" s="246">
        <v>0</v>
      </c>
      <c r="AD1507" s="237" t="s">
        <v>49</v>
      </c>
      <c r="AE1507" s="238" t="str">
        <f>IF(IFERROR(VLOOKUP(A1507,#REF!,1,FALSE),"")="","","✓")</f>
        <v/>
      </c>
      <c r="AF1507" s="237" t="s">
        <v>48</v>
      </c>
      <c r="AG1507" s="239" t="s">
        <v>48</v>
      </c>
      <c r="AH1507" s="248" t="str">
        <f>IF(AND(COUNTIF('1093件のリスト'!$L$247:$L$7238,'2-1.手続一覧'!A1507)=1,(_xlfn.XLOOKUP('2-1.手続一覧'!A1507,'1093件のリスト'!$L$247:$L$7238,'1093件のリスト'!$AM$247:$AM$7238))="2022年度の対象"),"リストにあり","？")</f>
        <v>リストにあり</v>
      </c>
      <c r="AI1507" s="248" t="s">
        <v>49</v>
      </c>
      <c r="AJ1507" s="248" t="s">
        <v>9354</v>
      </c>
      <c r="AK1507" s="248" t="str">
        <f t="shared" si="27"/>
        <v/>
      </c>
      <c r="AL1507" s="248" t="str">
        <f>VLOOKUP($A1507,'3-3.ガス・液石'!$B$16:$CD$173,5,FALSE)</f>
        <v>汎用申請</v>
      </c>
      <c r="AM1507" s="248" t="str">
        <f>VLOOKUP($A1507,'3-3.ガス・液石'!$B$16:$CD$173,68,FALSE)</f>
        <v>Notify02</v>
      </c>
      <c r="AN1507" s="248" t="str">
        <f>VLOOKUP($A1507,'3-3.ガス・液石'!$B$16:$CD$173,69,FALSE)</f>
        <v>NotifyA</v>
      </c>
      <c r="AO1507" s="248" t="str">
        <f>VLOOKUP($A1507,'3-3.ガス・液石'!$B$16:$CD$173,70,FALSE)</f>
        <v>COM-YOSHIKI-2</v>
      </c>
      <c r="AP1507" s="248">
        <f>VLOOKUP($A1507,'3-3.ガス・液石'!$B$16:$CD$173,55,FALSE)</f>
        <v>0</v>
      </c>
      <c r="AQ1507" s="239">
        <f>VLOOKUP($A1507,'3-3.ガス・液石'!$B$16:$CD$173,56,FALSE)</f>
        <v>0</v>
      </c>
      <c r="AR1507" s="234" t="s">
        <v>0</v>
      </c>
    </row>
    <row r="1508" spans="1:44" s="1" customFormat="1" ht="30" customHeight="1">
      <c r="A1508" s="249">
        <v>27422</v>
      </c>
      <c r="B1508" s="168" t="s">
        <v>1629</v>
      </c>
      <c r="C1508" s="166" t="s">
        <v>232</v>
      </c>
      <c r="D1508" s="166">
        <v>1954</v>
      </c>
      <c r="E1508" s="166">
        <v>51</v>
      </c>
      <c r="F1508" s="166">
        <v>68</v>
      </c>
      <c r="G1508" s="166">
        <v>0</v>
      </c>
      <c r="H1508" s="166">
        <v>0</v>
      </c>
      <c r="I1508" s="166">
        <v>2</v>
      </c>
      <c r="J1508" s="166">
        <v>0</v>
      </c>
      <c r="K1508" s="166">
        <v>0</v>
      </c>
      <c r="L1508" s="166">
        <v>0</v>
      </c>
      <c r="M1508" s="166">
        <v>0</v>
      </c>
      <c r="N1508" s="166" t="s">
        <v>41</v>
      </c>
      <c r="O1508" s="166" t="s">
        <v>1551</v>
      </c>
      <c r="P1508" s="166" t="s">
        <v>10320</v>
      </c>
      <c r="Q1508" s="167" t="s">
        <v>10321</v>
      </c>
      <c r="R1508" s="166"/>
      <c r="S1508" s="166" t="s">
        <v>54</v>
      </c>
      <c r="T1508" s="166">
        <v>0</v>
      </c>
      <c r="U1508" s="166">
        <v>0</v>
      </c>
      <c r="V1508" s="166">
        <v>0</v>
      </c>
      <c r="W1508" s="166" t="s">
        <v>46</v>
      </c>
      <c r="X1508" s="166">
        <v>0</v>
      </c>
      <c r="Y1508" s="166" t="s">
        <v>47</v>
      </c>
      <c r="Z1508" s="166">
        <v>0</v>
      </c>
      <c r="AA1508" s="166"/>
      <c r="AB1508" s="246">
        <v>0</v>
      </c>
      <c r="AC1508" s="246">
        <v>0</v>
      </c>
      <c r="AD1508" s="237" t="s">
        <v>49</v>
      </c>
      <c r="AE1508" s="238" t="str">
        <f>IF(IFERROR(VLOOKUP(A1508,#REF!,1,FALSE),"")="","","✓")</f>
        <v/>
      </c>
      <c r="AF1508" s="237" t="s">
        <v>48</v>
      </c>
      <c r="AG1508" s="239" t="s">
        <v>48</v>
      </c>
      <c r="AH1508" s="248" t="str">
        <f>IF(AND(COUNTIF('1093件のリスト'!$L$247:$L$7238,'2-1.手続一覧'!A1508)=1,(_xlfn.XLOOKUP('2-1.手続一覧'!A1508,'1093件のリスト'!$L$247:$L$7238,'1093件のリスト'!$AM$247:$AM$7238))="2022年度の対象"),"リストにあり","？")</f>
        <v>リストにあり</v>
      </c>
      <c r="AI1508" s="248" t="s">
        <v>49</v>
      </c>
      <c r="AJ1508" s="248" t="s">
        <v>9354</v>
      </c>
      <c r="AK1508" s="248" t="str">
        <f t="shared" si="27"/>
        <v/>
      </c>
      <c r="AL1508" s="248" t="str">
        <f>VLOOKUP($A1508,'3-3.ガス・液石'!$B$16:$CD$173,5,FALSE)</f>
        <v>汎用申請</v>
      </c>
      <c r="AM1508" s="248" t="str">
        <f>VLOOKUP($A1508,'3-3.ガス・液石'!$B$16:$CD$173,68,FALSE)</f>
        <v>Notify02</v>
      </c>
      <c r="AN1508" s="248" t="str">
        <f>VLOOKUP($A1508,'3-3.ガス・液石'!$B$16:$CD$173,69,FALSE)</f>
        <v>NotifyA</v>
      </c>
      <c r="AO1508" s="248" t="str">
        <f>VLOOKUP($A1508,'3-3.ガス・液石'!$B$16:$CD$173,70,FALSE)</f>
        <v>COM-YOSHIKI-2</v>
      </c>
      <c r="AP1508" s="248">
        <f>VLOOKUP($A1508,'3-3.ガス・液石'!$B$16:$CD$173,55,FALSE)</f>
        <v>0</v>
      </c>
      <c r="AQ1508" s="239">
        <f>VLOOKUP($A1508,'3-3.ガス・液石'!$B$16:$CD$173,56,FALSE)</f>
        <v>0</v>
      </c>
      <c r="AR1508" s="234" t="s">
        <v>0</v>
      </c>
    </row>
    <row r="1509" spans="1:44" s="1" customFormat="1" ht="30" customHeight="1">
      <c r="A1509" s="249">
        <v>27423</v>
      </c>
      <c r="B1509" s="168" t="s">
        <v>1630</v>
      </c>
      <c r="C1509" s="166" t="s">
        <v>232</v>
      </c>
      <c r="D1509" s="166">
        <v>1954</v>
      </c>
      <c r="E1509" s="166">
        <v>51</v>
      </c>
      <c r="F1509" s="166">
        <v>68</v>
      </c>
      <c r="G1509" s="166">
        <v>0</v>
      </c>
      <c r="H1509" s="166">
        <v>0</v>
      </c>
      <c r="I1509" s="166">
        <v>7</v>
      </c>
      <c r="J1509" s="166">
        <v>0</v>
      </c>
      <c r="K1509" s="166">
        <v>0</v>
      </c>
      <c r="L1509" s="166">
        <v>0</v>
      </c>
      <c r="M1509" s="166">
        <v>0</v>
      </c>
      <c r="N1509" s="166" t="s">
        <v>41</v>
      </c>
      <c r="O1509" s="166" t="s">
        <v>1551</v>
      </c>
      <c r="P1509" s="166" t="s">
        <v>10320</v>
      </c>
      <c r="Q1509" s="167" t="s">
        <v>10321</v>
      </c>
      <c r="R1509" s="166"/>
      <c r="S1509" s="166" t="s">
        <v>54</v>
      </c>
      <c r="T1509" s="166">
        <v>0</v>
      </c>
      <c r="U1509" s="166">
        <v>0</v>
      </c>
      <c r="V1509" s="166">
        <v>0</v>
      </c>
      <c r="W1509" s="166" t="s">
        <v>46</v>
      </c>
      <c r="X1509" s="166">
        <v>0</v>
      </c>
      <c r="Y1509" s="166" t="s">
        <v>47</v>
      </c>
      <c r="Z1509" s="166">
        <v>0</v>
      </c>
      <c r="AA1509" s="166"/>
      <c r="AB1509" s="246">
        <v>0</v>
      </c>
      <c r="AC1509" s="246">
        <v>0</v>
      </c>
      <c r="AD1509" s="237" t="s">
        <v>49</v>
      </c>
      <c r="AE1509" s="238" t="str">
        <f>IF(IFERROR(VLOOKUP(A1509,#REF!,1,FALSE),"")="","","✓")</f>
        <v/>
      </c>
      <c r="AF1509" s="237" t="s">
        <v>48</v>
      </c>
      <c r="AG1509" s="239" t="s">
        <v>48</v>
      </c>
      <c r="AH1509" s="248" t="str">
        <f>IF(AND(COUNTIF('1093件のリスト'!$L$247:$L$7238,'2-1.手続一覧'!A1509)=1,(_xlfn.XLOOKUP('2-1.手続一覧'!A1509,'1093件のリスト'!$L$247:$L$7238,'1093件のリスト'!$AM$247:$AM$7238))="2022年度の対象"),"リストにあり","？")</f>
        <v>リストにあり</v>
      </c>
      <c r="AI1509" s="248" t="s">
        <v>49</v>
      </c>
      <c r="AJ1509" s="248" t="s">
        <v>9354</v>
      </c>
      <c r="AK1509" s="248" t="str">
        <f t="shared" si="27"/>
        <v/>
      </c>
      <c r="AL1509" s="248" t="str">
        <f>VLOOKUP($A1509,'3-3.ガス・液石'!$B$16:$CD$173,5,FALSE)</f>
        <v>汎用申請</v>
      </c>
      <c r="AM1509" s="248" t="str">
        <f>VLOOKUP($A1509,'3-3.ガス・液石'!$B$16:$CD$173,68,FALSE)</f>
        <v>Notify02</v>
      </c>
      <c r="AN1509" s="248" t="str">
        <f>VLOOKUP($A1509,'3-3.ガス・液石'!$B$16:$CD$173,69,FALSE)</f>
        <v>NotifyA</v>
      </c>
      <c r="AO1509" s="248" t="str">
        <f>VLOOKUP($A1509,'3-3.ガス・液石'!$B$16:$CD$173,70,FALSE)</f>
        <v>COM-YOSHIKI-2</v>
      </c>
      <c r="AP1509" s="248">
        <f>VLOOKUP($A1509,'3-3.ガス・液石'!$B$16:$CD$173,55,FALSE)</f>
        <v>0</v>
      </c>
      <c r="AQ1509" s="239">
        <f>VLOOKUP($A1509,'3-3.ガス・液石'!$B$16:$CD$173,56,FALSE)</f>
        <v>0</v>
      </c>
      <c r="AR1509" s="234" t="s">
        <v>0</v>
      </c>
    </row>
    <row r="1510" spans="1:44" s="1" customFormat="1" ht="30" customHeight="1">
      <c r="A1510" s="249">
        <v>27424</v>
      </c>
      <c r="B1510" s="168" t="s">
        <v>1631</v>
      </c>
      <c r="C1510" s="166" t="s">
        <v>232</v>
      </c>
      <c r="D1510" s="166">
        <v>1954</v>
      </c>
      <c r="E1510" s="166">
        <v>51</v>
      </c>
      <c r="F1510" s="166">
        <v>68</v>
      </c>
      <c r="G1510" s="166">
        <v>0</v>
      </c>
      <c r="H1510" s="166">
        <v>0</v>
      </c>
      <c r="I1510" s="166">
        <v>8</v>
      </c>
      <c r="J1510" s="166">
        <v>0</v>
      </c>
      <c r="K1510" s="166">
        <v>0</v>
      </c>
      <c r="L1510" s="166">
        <v>0</v>
      </c>
      <c r="M1510" s="166">
        <v>0</v>
      </c>
      <c r="N1510" s="166" t="s">
        <v>41</v>
      </c>
      <c r="O1510" s="166" t="s">
        <v>1551</v>
      </c>
      <c r="P1510" s="166" t="s">
        <v>10320</v>
      </c>
      <c r="Q1510" s="167" t="s">
        <v>10321</v>
      </c>
      <c r="R1510" s="166"/>
      <c r="S1510" s="166" t="s">
        <v>54</v>
      </c>
      <c r="T1510" s="166">
        <v>0</v>
      </c>
      <c r="U1510" s="166">
        <v>0</v>
      </c>
      <c r="V1510" s="166">
        <v>0</v>
      </c>
      <c r="W1510" s="166" t="s">
        <v>46</v>
      </c>
      <c r="X1510" s="166">
        <v>0</v>
      </c>
      <c r="Y1510" s="166" t="s">
        <v>47</v>
      </c>
      <c r="Z1510" s="166">
        <v>0</v>
      </c>
      <c r="AA1510" s="166"/>
      <c r="AB1510" s="246">
        <v>5</v>
      </c>
      <c r="AC1510" s="246">
        <v>0</v>
      </c>
      <c r="AD1510" s="237" t="s">
        <v>49</v>
      </c>
      <c r="AE1510" s="238" t="str">
        <f>IF(IFERROR(VLOOKUP(A1510,#REF!,1,FALSE),"")="","","✓")</f>
        <v/>
      </c>
      <c r="AF1510" s="237" t="s">
        <v>48</v>
      </c>
      <c r="AG1510" s="239" t="s">
        <v>48</v>
      </c>
      <c r="AH1510" s="248" t="str">
        <f>IF(AND(COUNTIF('1093件のリスト'!$L$247:$L$7238,'2-1.手続一覧'!A1510)=1,(_xlfn.XLOOKUP('2-1.手続一覧'!A1510,'1093件のリスト'!$L$247:$L$7238,'1093件のリスト'!$AM$247:$AM$7238))="2022年度の対象"),"リストにあり","？")</f>
        <v>リストにあり</v>
      </c>
      <c r="AI1510" s="248" t="s">
        <v>49</v>
      </c>
      <c r="AJ1510" s="248" t="s">
        <v>9354</v>
      </c>
      <c r="AK1510" s="248" t="str">
        <f t="shared" si="27"/>
        <v/>
      </c>
      <c r="AL1510" s="248" t="str">
        <f>VLOOKUP($A1510,'3-3.ガス・液石'!$B$16:$CD$173,5,FALSE)</f>
        <v>汎用申請</v>
      </c>
      <c r="AM1510" s="248" t="str">
        <f>VLOOKUP($A1510,'3-3.ガス・液石'!$B$16:$CD$173,68,FALSE)</f>
        <v>Notify02</v>
      </c>
      <c r="AN1510" s="248" t="str">
        <f>VLOOKUP($A1510,'3-3.ガス・液石'!$B$16:$CD$173,69,FALSE)</f>
        <v>NotifyA</v>
      </c>
      <c r="AO1510" s="248" t="str">
        <f>VLOOKUP($A1510,'3-3.ガス・液石'!$B$16:$CD$173,70,FALSE)</f>
        <v>COM-YOSHIKI-2</v>
      </c>
      <c r="AP1510" s="248">
        <f>VLOOKUP($A1510,'3-3.ガス・液石'!$B$16:$CD$173,55,FALSE)</f>
        <v>0</v>
      </c>
      <c r="AQ1510" s="239">
        <f>VLOOKUP($A1510,'3-3.ガス・液石'!$B$16:$CD$173,56,FALSE)</f>
        <v>0</v>
      </c>
      <c r="AR1510" s="234" t="s">
        <v>0</v>
      </c>
    </row>
    <row r="1511" spans="1:44" s="1" customFormat="1" ht="30" hidden="1" customHeight="1">
      <c r="A1511" s="249">
        <v>27425</v>
      </c>
      <c r="B1511" s="168" t="s">
        <v>1656</v>
      </c>
      <c r="C1511" s="166" t="s">
        <v>1647</v>
      </c>
      <c r="D1511" s="166">
        <v>1970</v>
      </c>
      <c r="E1511" s="166">
        <v>97</v>
      </c>
      <c r="F1511" s="166">
        <v>78</v>
      </c>
      <c r="G1511" s="166">
        <v>0</v>
      </c>
      <c r="H1511" s="166">
        <v>0</v>
      </c>
      <c r="I1511" s="166">
        <v>1</v>
      </c>
      <c r="J1511" s="166">
        <v>0</v>
      </c>
      <c r="K1511" s="166">
        <v>3</v>
      </c>
      <c r="L1511" s="166">
        <v>0</v>
      </c>
      <c r="M1511" s="166">
        <v>0</v>
      </c>
      <c r="N1511" s="166" t="s">
        <v>41</v>
      </c>
      <c r="O1511" s="166" t="s">
        <v>1551</v>
      </c>
      <c r="P1511" s="166" t="s">
        <v>10320</v>
      </c>
      <c r="Q1511" s="167" t="s">
        <v>10321</v>
      </c>
      <c r="R1511" s="166"/>
      <c r="S1511" s="166" t="s">
        <v>54</v>
      </c>
      <c r="T1511" s="166">
        <v>0</v>
      </c>
      <c r="U1511" s="166">
        <v>0</v>
      </c>
      <c r="V1511" s="166">
        <v>0</v>
      </c>
      <c r="W1511" s="166" t="s">
        <v>46</v>
      </c>
      <c r="X1511" s="166">
        <v>0</v>
      </c>
      <c r="Y1511" s="166" t="s">
        <v>47</v>
      </c>
      <c r="Z1511" s="166">
        <v>0</v>
      </c>
      <c r="AA1511" s="166"/>
      <c r="AB1511" s="246">
        <v>0</v>
      </c>
      <c r="AC1511" s="246">
        <v>0</v>
      </c>
      <c r="AD1511" s="237" t="s">
        <v>49</v>
      </c>
      <c r="AE1511" s="238" t="str">
        <f>IF(IFERROR(VLOOKUP(A1511,#REF!,1,FALSE),"")="","","✓")</f>
        <v/>
      </c>
      <c r="AF1511" s="237" t="s">
        <v>48</v>
      </c>
      <c r="AG1511" s="239" t="s">
        <v>48</v>
      </c>
      <c r="AH1511" s="248" t="str">
        <f>IF(AND(COUNTIF('1093件のリスト'!$L$247:$L$7238,'2-1.手続一覧'!A1511)=1,(_xlfn.XLOOKUP('2-1.手続一覧'!A1511,'1093件のリスト'!$L$247:$L$7238,'1093件のリスト'!$AM$247:$AM$7238))="2022年度の対象"),"リストにあり","？")</f>
        <v>リストにあり</v>
      </c>
      <c r="AI1511" s="248" t="s">
        <v>49</v>
      </c>
      <c r="AJ1511" s="248" t="s">
        <v>9354</v>
      </c>
      <c r="AK1511" s="248" t="str">
        <f t="shared" si="27"/>
        <v/>
      </c>
      <c r="AL1511" s="248" t="str">
        <f>VLOOKUP($A1511,'3-3.ガス・液石'!$B$16:$CD$173,5,FALSE)</f>
        <v>汎用申請</v>
      </c>
      <c r="AM1511" s="248" t="str">
        <f>VLOOKUP($A1511,'3-3.ガス・液石'!$B$16:$CD$173,68,FALSE)</f>
        <v>Apply01</v>
      </c>
      <c r="AN1511" s="248" t="str">
        <f>VLOOKUP($A1511,'3-3.ガス・液石'!$B$16:$CD$173,69,FALSE)</f>
        <v>ApplyE</v>
      </c>
      <c r="AO1511" s="248" t="str">
        <f>VLOOKUP($A1511,'3-3.ガス・液石'!$B$16:$CD$173,70,FALSE)</f>
        <v>COM-YOSHIKI-2</v>
      </c>
      <c r="AP1511" s="248">
        <f>VLOOKUP($A1511,'3-3.ガス・液石'!$B$16:$CD$173,55,FALSE)</f>
        <v>0</v>
      </c>
      <c r="AQ1511" s="239">
        <f>VLOOKUP($A1511,'3-3.ガス・液石'!$B$16:$CD$173,56,FALSE)</f>
        <v>0</v>
      </c>
      <c r="AR1511" s="234" t="s">
        <v>0</v>
      </c>
    </row>
    <row r="1512" spans="1:44" s="1" customFormat="1" ht="30" hidden="1" customHeight="1">
      <c r="A1512" s="249">
        <v>27426</v>
      </c>
      <c r="B1512" s="168" t="s">
        <v>1657</v>
      </c>
      <c r="C1512" s="166" t="s">
        <v>1647</v>
      </c>
      <c r="D1512" s="166">
        <v>1970</v>
      </c>
      <c r="E1512" s="166">
        <v>97</v>
      </c>
      <c r="F1512" s="166">
        <v>78</v>
      </c>
      <c r="G1512" s="166">
        <v>0</v>
      </c>
      <c r="H1512" s="166">
        <v>0</v>
      </c>
      <c r="I1512" s="166">
        <v>2</v>
      </c>
      <c r="J1512" s="166">
        <v>0</v>
      </c>
      <c r="K1512" s="166">
        <v>1</v>
      </c>
      <c r="L1512" s="166">
        <v>0</v>
      </c>
      <c r="M1512" s="166">
        <v>0</v>
      </c>
      <c r="N1512" s="166" t="s">
        <v>41</v>
      </c>
      <c r="O1512" s="166" t="s">
        <v>1551</v>
      </c>
      <c r="P1512" s="166" t="s">
        <v>10320</v>
      </c>
      <c r="Q1512" s="167" t="s">
        <v>10321</v>
      </c>
      <c r="R1512" s="166"/>
      <c r="S1512" s="166" t="s">
        <v>54</v>
      </c>
      <c r="T1512" s="166">
        <v>0</v>
      </c>
      <c r="U1512" s="166">
        <v>0</v>
      </c>
      <c r="V1512" s="166">
        <v>0</v>
      </c>
      <c r="W1512" s="166" t="s">
        <v>46</v>
      </c>
      <c r="X1512" s="166">
        <v>0</v>
      </c>
      <c r="Y1512" s="166" t="s">
        <v>47</v>
      </c>
      <c r="Z1512" s="166">
        <v>0</v>
      </c>
      <c r="AA1512" s="166"/>
      <c r="AB1512" s="246">
        <v>5</v>
      </c>
      <c r="AC1512" s="246">
        <v>0</v>
      </c>
      <c r="AD1512" s="237" t="s">
        <v>49</v>
      </c>
      <c r="AE1512" s="238" t="str">
        <f>IF(IFERROR(VLOOKUP(A1512,#REF!,1,FALSE),"")="","","✓")</f>
        <v/>
      </c>
      <c r="AF1512" s="237" t="s">
        <v>48</v>
      </c>
      <c r="AG1512" s="239" t="s">
        <v>48</v>
      </c>
      <c r="AH1512" s="248" t="str">
        <f>IF(AND(COUNTIF('1093件のリスト'!$L$247:$L$7238,'2-1.手続一覧'!A1512)=1,(_xlfn.XLOOKUP('2-1.手続一覧'!A1512,'1093件のリスト'!$L$247:$L$7238,'1093件のリスト'!$AM$247:$AM$7238))="2022年度の対象"),"リストにあり","？")</f>
        <v>リストにあり</v>
      </c>
      <c r="AI1512" s="248" t="s">
        <v>49</v>
      </c>
      <c r="AJ1512" s="248" t="s">
        <v>9354</v>
      </c>
      <c r="AK1512" s="248" t="str">
        <f t="shared" si="27"/>
        <v/>
      </c>
      <c r="AL1512" s="248" t="str">
        <f>VLOOKUP($A1512,'3-3.ガス・液石'!$B$16:$CD$173,5,FALSE)</f>
        <v>汎用申請</v>
      </c>
      <c r="AM1512" s="248" t="str">
        <f>VLOOKUP($A1512,'3-3.ガス・液石'!$B$16:$CD$173,68,FALSE)</f>
        <v>Apply01</v>
      </c>
      <c r="AN1512" s="248" t="str">
        <f>VLOOKUP($A1512,'3-3.ガス・液石'!$B$16:$CD$173,69,FALSE)</f>
        <v>ApplyE</v>
      </c>
      <c r="AO1512" s="248" t="str">
        <f>VLOOKUP($A1512,'3-3.ガス・液石'!$B$16:$CD$173,70,FALSE)</f>
        <v>COM-YOSHIKI-2</v>
      </c>
      <c r="AP1512" s="248">
        <f>VLOOKUP($A1512,'3-3.ガス・液石'!$B$16:$CD$173,55,FALSE)</f>
        <v>0</v>
      </c>
      <c r="AQ1512" s="239">
        <f>VLOOKUP($A1512,'3-3.ガス・液石'!$B$16:$CD$173,56,FALSE)</f>
        <v>0</v>
      </c>
      <c r="AR1512" s="234" t="s">
        <v>0</v>
      </c>
    </row>
    <row r="1513" spans="1:44" s="1" customFormat="1" ht="30" hidden="1" customHeight="1">
      <c r="A1513" s="249">
        <v>27427</v>
      </c>
      <c r="B1513" s="168" t="s">
        <v>1658</v>
      </c>
      <c r="C1513" s="166" t="s">
        <v>1647</v>
      </c>
      <c r="D1513" s="166">
        <v>1970</v>
      </c>
      <c r="E1513" s="166">
        <v>97</v>
      </c>
      <c r="F1513" s="166">
        <v>90</v>
      </c>
      <c r="G1513" s="166">
        <v>0</v>
      </c>
      <c r="H1513" s="166">
        <v>0</v>
      </c>
      <c r="I1513" s="166">
        <v>1</v>
      </c>
      <c r="J1513" s="166">
        <v>0</v>
      </c>
      <c r="K1513" s="166">
        <v>0</v>
      </c>
      <c r="L1513" s="166">
        <v>0</v>
      </c>
      <c r="M1513" s="166">
        <v>0</v>
      </c>
      <c r="N1513" s="166" t="s">
        <v>41</v>
      </c>
      <c r="O1513" s="166" t="s">
        <v>1551</v>
      </c>
      <c r="P1513" s="166" t="s">
        <v>10320</v>
      </c>
      <c r="Q1513" s="167" t="s">
        <v>10321</v>
      </c>
      <c r="R1513" s="166"/>
      <c r="S1513" s="166" t="s">
        <v>54</v>
      </c>
      <c r="T1513" s="166">
        <v>0</v>
      </c>
      <c r="U1513" s="166">
        <v>0</v>
      </c>
      <c r="V1513" s="166">
        <v>0</v>
      </c>
      <c r="W1513" s="166" t="s">
        <v>46</v>
      </c>
      <c r="X1513" s="166">
        <v>0</v>
      </c>
      <c r="Y1513" s="166" t="s">
        <v>47</v>
      </c>
      <c r="Z1513" s="166">
        <v>0</v>
      </c>
      <c r="AA1513" s="166"/>
      <c r="AB1513" s="246">
        <v>0</v>
      </c>
      <c r="AC1513" s="246">
        <v>0</v>
      </c>
      <c r="AD1513" s="237" t="s">
        <v>49</v>
      </c>
      <c r="AE1513" s="238" t="str">
        <f>IF(IFERROR(VLOOKUP(A1513,#REF!,1,FALSE),"")="","","✓")</f>
        <v/>
      </c>
      <c r="AF1513" s="237" t="s">
        <v>48</v>
      </c>
      <c r="AG1513" s="239" t="s">
        <v>48</v>
      </c>
      <c r="AH1513" s="248" t="str">
        <f>IF(AND(COUNTIF('1093件のリスト'!$L$247:$L$7238,'2-1.手続一覧'!A1513)=1,(_xlfn.XLOOKUP('2-1.手続一覧'!A1513,'1093件のリスト'!$L$247:$L$7238,'1093件のリスト'!$AM$247:$AM$7238))="2022年度の対象"),"リストにあり","？")</f>
        <v>リストにあり</v>
      </c>
      <c r="AI1513" s="248" t="s">
        <v>49</v>
      </c>
      <c r="AJ1513" s="248" t="s">
        <v>9354</v>
      </c>
      <c r="AK1513" s="248" t="str">
        <f t="shared" si="27"/>
        <v/>
      </c>
      <c r="AL1513" s="248" t="str">
        <f>VLOOKUP($A1513,'3-3.ガス・液石'!$B$16:$CD$173,5,FALSE)</f>
        <v>簡易申請</v>
      </c>
      <c r="AM1513" s="248" t="str">
        <f>VLOOKUP($A1513,'3-3.ガス・液石'!$B$16:$CD$173,68,FALSE)</f>
        <v>-</v>
      </c>
      <c r="AN1513" s="248" t="str">
        <f>VLOOKUP($A1513,'3-3.ガス・液石'!$B$16:$CD$173,69,FALSE)</f>
        <v>-</v>
      </c>
      <c r="AO1513" s="248" t="str">
        <f>VLOOKUP($A1513,'3-3.ガス・液石'!$B$16:$CD$173,70,FALSE)</f>
        <v>-</v>
      </c>
      <c r="AP1513" s="248">
        <f>VLOOKUP($A1513,'3-3.ガス・液石'!$B$16:$CD$173,55,FALSE)</f>
        <v>0</v>
      </c>
      <c r="AQ1513" s="239">
        <f>VLOOKUP($A1513,'3-3.ガス・液石'!$B$16:$CD$173,56,FALSE)</f>
        <v>0</v>
      </c>
      <c r="AR1513" s="234" t="s">
        <v>0</v>
      </c>
    </row>
    <row r="1514" spans="1:44" s="1" customFormat="1" ht="30" hidden="1" customHeight="1">
      <c r="A1514" s="249">
        <v>27428</v>
      </c>
      <c r="B1514" s="168" t="s">
        <v>1632</v>
      </c>
      <c r="C1514" s="166" t="s">
        <v>232</v>
      </c>
      <c r="D1514" s="166">
        <v>1954</v>
      </c>
      <c r="E1514" s="166">
        <v>51</v>
      </c>
      <c r="F1514" s="166">
        <v>97</v>
      </c>
      <c r="G1514" s="166">
        <v>0</v>
      </c>
      <c r="H1514" s="166">
        <v>0</v>
      </c>
      <c r="I1514" s="166">
        <v>1</v>
      </c>
      <c r="J1514" s="166">
        <v>0</v>
      </c>
      <c r="K1514" s="166">
        <v>0</v>
      </c>
      <c r="L1514" s="166">
        <v>0</v>
      </c>
      <c r="M1514" s="166">
        <v>0</v>
      </c>
      <c r="N1514" s="166" t="s">
        <v>41</v>
      </c>
      <c r="O1514" s="166" t="s">
        <v>1551</v>
      </c>
      <c r="P1514" s="166" t="s">
        <v>10320</v>
      </c>
      <c r="Q1514" s="167" t="s">
        <v>10321</v>
      </c>
      <c r="R1514" s="166"/>
      <c r="S1514" s="166" t="s">
        <v>54</v>
      </c>
      <c r="T1514" s="166">
        <v>0</v>
      </c>
      <c r="U1514" s="166">
        <v>0</v>
      </c>
      <c r="V1514" s="166">
        <v>0</v>
      </c>
      <c r="W1514" s="166" t="s">
        <v>46</v>
      </c>
      <c r="X1514" s="166">
        <v>0</v>
      </c>
      <c r="Y1514" s="166" t="s">
        <v>47</v>
      </c>
      <c r="Z1514" s="166">
        <v>0</v>
      </c>
      <c r="AA1514" s="166"/>
      <c r="AB1514" s="246">
        <v>10</v>
      </c>
      <c r="AC1514" s="246">
        <v>0</v>
      </c>
      <c r="AD1514" s="237" t="s">
        <v>49</v>
      </c>
      <c r="AE1514" s="238" t="str">
        <f>IF(IFERROR(VLOOKUP(A1514,#REF!,1,FALSE),"")="","","✓")</f>
        <v/>
      </c>
      <c r="AF1514" s="237" t="s">
        <v>48</v>
      </c>
      <c r="AG1514" s="239" t="s">
        <v>48</v>
      </c>
      <c r="AH1514" s="248" t="str">
        <f>IF(AND(COUNTIF('1093件のリスト'!$L$247:$L$7238,'2-1.手続一覧'!A1514)=1,(_xlfn.XLOOKUP('2-1.手続一覧'!A1514,'1093件のリスト'!$L$247:$L$7238,'1093件のリスト'!$AM$247:$AM$7238))="2022年度の対象"),"リストにあり","？")</f>
        <v>リストにあり</v>
      </c>
      <c r="AI1514" s="248" t="s">
        <v>49</v>
      </c>
      <c r="AJ1514" s="248" t="s">
        <v>9354</v>
      </c>
      <c r="AK1514" s="248" t="str">
        <f t="shared" si="27"/>
        <v/>
      </c>
      <c r="AL1514" s="248" t="str">
        <f>VLOOKUP($A1514,'3-3.ガス・液石'!$B$16:$CD$173,5,FALSE)</f>
        <v>汎用申請</v>
      </c>
      <c r="AM1514" s="248" t="str">
        <f>VLOOKUP($A1514,'3-3.ガス・液石'!$B$16:$CD$173,68,FALSE)</f>
        <v>Notify02</v>
      </c>
      <c r="AN1514" s="248" t="str">
        <f>VLOOKUP($A1514,'3-3.ガス・液石'!$B$16:$CD$173,69,FALSE)</f>
        <v>NotifyA</v>
      </c>
      <c r="AO1514" s="248" t="str">
        <f>VLOOKUP($A1514,'3-3.ガス・液石'!$B$16:$CD$173,70,FALSE)</f>
        <v>GAS-JIGYOSYA-2</v>
      </c>
      <c r="AP1514" s="248" t="str">
        <f>VLOOKUP($A1514,'3-3.ガス・液石'!$B$16:$CD$173,55,FALSE)</f>
        <v>24172</v>
      </c>
      <c r="AQ1514" s="239">
        <f>VLOOKUP($A1514,'3-3.ガス・液石'!$B$16:$CD$173,56,FALSE)</f>
        <v>0</v>
      </c>
      <c r="AR1514" s="234" t="s">
        <v>0</v>
      </c>
    </row>
    <row r="1515" spans="1:44" s="1" customFormat="1" ht="30" hidden="1" customHeight="1">
      <c r="A1515" s="249">
        <v>27429</v>
      </c>
      <c r="B1515" s="168" t="s">
        <v>1633</v>
      </c>
      <c r="C1515" s="166" t="s">
        <v>232</v>
      </c>
      <c r="D1515" s="166">
        <v>1954</v>
      </c>
      <c r="E1515" s="166">
        <v>51</v>
      </c>
      <c r="F1515" s="166">
        <v>97</v>
      </c>
      <c r="G1515" s="166">
        <v>0</v>
      </c>
      <c r="H1515" s="166">
        <v>0</v>
      </c>
      <c r="I1515" s="166">
        <v>2</v>
      </c>
      <c r="J1515" s="166">
        <v>0</v>
      </c>
      <c r="K1515" s="166">
        <v>0</v>
      </c>
      <c r="L1515" s="166">
        <v>0</v>
      </c>
      <c r="M1515" s="166">
        <v>0</v>
      </c>
      <c r="N1515" s="166" t="s">
        <v>41</v>
      </c>
      <c r="O1515" s="166" t="s">
        <v>1551</v>
      </c>
      <c r="P1515" s="166" t="s">
        <v>10320</v>
      </c>
      <c r="Q1515" s="167" t="s">
        <v>10321</v>
      </c>
      <c r="R1515" s="166"/>
      <c r="S1515" s="166" t="s">
        <v>54</v>
      </c>
      <c r="T1515" s="166">
        <v>0</v>
      </c>
      <c r="U1515" s="166">
        <v>0</v>
      </c>
      <c r="V1515" s="166">
        <v>0</v>
      </c>
      <c r="W1515" s="166" t="s">
        <v>46</v>
      </c>
      <c r="X1515" s="166">
        <v>0</v>
      </c>
      <c r="Y1515" s="166" t="s">
        <v>47</v>
      </c>
      <c r="Z1515" s="166">
        <v>0</v>
      </c>
      <c r="AA1515" s="166"/>
      <c r="AB1515" s="246">
        <v>5</v>
      </c>
      <c r="AC1515" s="246">
        <v>0</v>
      </c>
      <c r="AD1515" s="237" t="s">
        <v>49</v>
      </c>
      <c r="AE1515" s="238" t="str">
        <f>IF(IFERROR(VLOOKUP(A1515,#REF!,1,FALSE),"")="","","✓")</f>
        <v/>
      </c>
      <c r="AF1515" s="237" t="s">
        <v>48</v>
      </c>
      <c r="AG1515" s="239" t="s">
        <v>48</v>
      </c>
      <c r="AH1515" s="248" t="str">
        <f>IF(AND(COUNTIF('1093件のリスト'!$L$247:$L$7238,'2-1.手続一覧'!A1515)=1,(_xlfn.XLOOKUP('2-1.手続一覧'!A1515,'1093件のリスト'!$L$247:$L$7238,'1093件のリスト'!$AM$247:$AM$7238))="2022年度の対象"),"リストにあり","？")</f>
        <v>リストにあり</v>
      </c>
      <c r="AI1515" s="248" t="s">
        <v>49</v>
      </c>
      <c r="AJ1515" s="248" t="s">
        <v>9354</v>
      </c>
      <c r="AK1515" s="248" t="str">
        <f t="shared" si="27"/>
        <v/>
      </c>
      <c r="AL1515" s="248" t="str">
        <f>VLOOKUP($A1515,'3-3.ガス・液石'!$B$16:$CD$173,5,FALSE)</f>
        <v>汎用申請</v>
      </c>
      <c r="AM1515" s="248" t="str">
        <f>VLOOKUP($A1515,'3-3.ガス・液石'!$B$16:$CD$173,68,FALSE)</f>
        <v>Notify02</v>
      </c>
      <c r="AN1515" s="248" t="str">
        <f>VLOOKUP($A1515,'3-3.ガス・液石'!$B$16:$CD$173,69,FALSE)</f>
        <v>NotifyA</v>
      </c>
      <c r="AO1515" s="248" t="str">
        <f>VLOOKUP($A1515,'3-3.ガス・液石'!$B$16:$CD$173,70,FALSE)</f>
        <v>GAS-JIGYOSYA-2</v>
      </c>
      <c r="AP1515" s="248" t="str">
        <f>VLOOKUP($A1515,'3-3.ガス・液石'!$B$16:$CD$173,55,FALSE)</f>
        <v>24171</v>
      </c>
      <c r="AQ1515" s="239">
        <f>VLOOKUP($A1515,'3-3.ガス・液石'!$B$16:$CD$173,56,FALSE)</f>
        <v>0</v>
      </c>
      <c r="AR1515" s="234" t="s">
        <v>0</v>
      </c>
    </row>
    <row r="1516" spans="1:44" s="1" customFormat="1" ht="30" hidden="1" customHeight="1">
      <c r="A1516" s="249">
        <v>27430</v>
      </c>
      <c r="B1516" s="168" t="s">
        <v>1634</v>
      </c>
      <c r="C1516" s="166" t="s">
        <v>232</v>
      </c>
      <c r="D1516" s="166">
        <v>1954</v>
      </c>
      <c r="E1516" s="166">
        <v>51</v>
      </c>
      <c r="F1516" s="166">
        <v>98</v>
      </c>
      <c r="G1516" s="166">
        <v>0</v>
      </c>
      <c r="H1516" s="166">
        <v>0</v>
      </c>
      <c r="I1516" s="166">
        <v>2</v>
      </c>
      <c r="J1516" s="166">
        <v>0</v>
      </c>
      <c r="K1516" s="166">
        <v>0</v>
      </c>
      <c r="L1516" s="166">
        <v>0</v>
      </c>
      <c r="M1516" s="166" t="s">
        <v>168</v>
      </c>
      <c r="N1516" s="166" t="s">
        <v>41</v>
      </c>
      <c r="O1516" s="166" t="s">
        <v>1551</v>
      </c>
      <c r="P1516" s="166" t="s">
        <v>10320</v>
      </c>
      <c r="Q1516" s="167" t="s">
        <v>10321</v>
      </c>
      <c r="R1516" s="166"/>
      <c r="S1516" s="166" t="s">
        <v>54</v>
      </c>
      <c r="T1516" s="166">
        <v>0</v>
      </c>
      <c r="U1516" s="166">
        <v>0</v>
      </c>
      <c r="V1516" s="166">
        <v>0</v>
      </c>
      <c r="W1516" s="166" t="s">
        <v>46</v>
      </c>
      <c r="X1516" s="166">
        <v>0</v>
      </c>
      <c r="Y1516" s="166" t="s">
        <v>47</v>
      </c>
      <c r="Z1516" s="166">
        <v>0</v>
      </c>
      <c r="AA1516" s="166"/>
      <c r="AB1516" s="246">
        <v>35</v>
      </c>
      <c r="AC1516" s="246">
        <v>0</v>
      </c>
      <c r="AD1516" s="237" t="s">
        <v>49</v>
      </c>
      <c r="AE1516" s="238" t="str">
        <f>IF(IFERROR(VLOOKUP(A1516,#REF!,1,FALSE),"")="","","✓")</f>
        <v/>
      </c>
      <c r="AF1516" s="237" t="s">
        <v>48</v>
      </c>
      <c r="AG1516" s="239" t="s">
        <v>48</v>
      </c>
      <c r="AH1516" s="248" t="str">
        <f>IF(AND(COUNTIF('1093件のリスト'!$L$247:$L$7238,'2-1.手続一覧'!A1516)=1,(_xlfn.XLOOKUP('2-1.手続一覧'!A1516,'1093件のリスト'!$L$247:$L$7238,'1093件のリスト'!$AM$247:$AM$7238))="2022年度の対象"),"リストにあり","？")</f>
        <v>リストにあり</v>
      </c>
      <c r="AI1516" s="248" t="s">
        <v>49</v>
      </c>
      <c r="AJ1516" s="248" t="s">
        <v>9354</v>
      </c>
      <c r="AK1516" s="248" t="str">
        <f t="shared" si="27"/>
        <v/>
      </c>
      <c r="AL1516" s="248" t="str">
        <f>VLOOKUP($A1516,'3-3.ガス・液石'!$B$16:$CD$173,5,FALSE)</f>
        <v>本申請</v>
      </c>
      <c r="AM1516" s="248" t="str">
        <f>VLOOKUP($A1516,'3-3.ガス・液石'!$B$16:$CD$173,68,FALSE)</f>
        <v>Notify02</v>
      </c>
      <c r="AN1516" s="248" t="str">
        <f>VLOOKUP($A1516,'3-3.ガス・液石'!$B$16:$CD$173,69,FALSE)</f>
        <v>NotifyA</v>
      </c>
      <c r="AO1516" s="248" t="str">
        <f>VLOOKUP($A1516,'3-3.ガス・液石'!$B$16:$CD$173,70,FALSE)</f>
        <v>-</v>
      </c>
      <c r="AP1516" s="248" t="str">
        <f>VLOOKUP($A1516,'3-3.ガス・液石'!$B$16:$CD$173,55,FALSE)</f>
        <v>24174</v>
      </c>
      <c r="AQ1516" s="239">
        <f>VLOOKUP($A1516,'3-3.ガス・液石'!$B$16:$CD$173,56,FALSE)</f>
        <v>0</v>
      </c>
      <c r="AR1516" s="234" t="s">
        <v>0</v>
      </c>
    </row>
    <row r="1517" spans="1:44" s="1" customFormat="1" ht="30" hidden="1" customHeight="1">
      <c r="A1517" s="249">
        <v>27431</v>
      </c>
      <c r="B1517" s="168" t="s">
        <v>1635</v>
      </c>
      <c r="C1517" s="166" t="s">
        <v>232</v>
      </c>
      <c r="D1517" s="166">
        <v>1954</v>
      </c>
      <c r="E1517" s="166">
        <v>51</v>
      </c>
      <c r="F1517" s="166">
        <v>98</v>
      </c>
      <c r="G1517" s="166">
        <v>0</v>
      </c>
      <c r="H1517" s="166">
        <v>0</v>
      </c>
      <c r="I1517" s="166">
        <v>2</v>
      </c>
      <c r="J1517" s="166">
        <v>0</v>
      </c>
      <c r="K1517" s="166">
        <v>0</v>
      </c>
      <c r="L1517" s="166">
        <v>0</v>
      </c>
      <c r="M1517" s="166" t="s">
        <v>170</v>
      </c>
      <c r="N1517" s="166" t="s">
        <v>41</v>
      </c>
      <c r="O1517" s="166" t="s">
        <v>1551</v>
      </c>
      <c r="P1517" s="166" t="s">
        <v>10320</v>
      </c>
      <c r="Q1517" s="167" t="s">
        <v>10321</v>
      </c>
      <c r="R1517" s="166"/>
      <c r="S1517" s="166" t="s">
        <v>54</v>
      </c>
      <c r="T1517" s="166">
        <v>0</v>
      </c>
      <c r="U1517" s="166">
        <v>0</v>
      </c>
      <c r="V1517" s="166">
        <v>0</v>
      </c>
      <c r="W1517" s="166" t="s">
        <v>46</v>
      </c>
      <c r="X1517" s="166">
        <v>0</v>
      </c>
      <c r="Y1517" s="166" t="s">
        <v>47</v>
      </c>
      <c r="Z1517" s="166">
        <v>0</v>
      </c>
      <c r="AA1517" s="166"/>
      <c r="AB1517" s="246">
        <v>0</v>
      </c>
      <c r="AC1517" s="246">
        <v>0</v>
      </c>
      <c r="AD1517" s="237" t="s">
        <v>49</v>
      </c>
      <c r="AE1517" s="238" t="str">
        <f>IF(IFERROR(VLOOKUP(A1517,#REF!,1,FALSE),"")="","","✓")</f>
        <v/>
      </c>
      <c r="AF1517" s="237" t="s">
        <v>48</v>
      </c>
      <c r="AG1517" s="239" t="s">
        <v>48</v>
      </c>
      <c r="AH1517" s="248" t="str">
        <f>IF(AND(COUNTIF('1093件のリスト'!$L$247:$L$7238,'2-1.手続一覧'!A1517)=1,(_xlfn.XLOOKUP('2-1.手続一覧'!A1517,'1093件のリスト'!$L$247:$L$7238,'1093件のリスト'!$AM$247:$AM$7238))="2022年度の対象"),"リストにあり","？")</f>
        <v>リストにあり</v>
      </c>
      <c r="AI1517" s="248" t="s">
        <v>49</v>
      </c>
      <c r="AJ1517" s="248" t="s">
        <v>9354</v>
      </c>
      <c r="AK1517" s="248" t="str">
        <f t="shared" si="27"/>
        <v/>
      </c>
      <c r="AL1517" s="248" t="str">
        <f>VLOOKUP($A1517,'3-3.ガス・液石'!$B$16:$CD$173,5,FALSE)</f>
        <v>汎用申請</v>
      </c>
      <c r="AM1517" s="248" t="str">
        <f>VLOOKUP($A1517,'3-3.ガス・液石'!$B$16:$CD$173,68,FALSE)</f>
        <v>Notify02</v>
      </c>
      <c r="AN1517" s="248" t="str">
        <f>VLOOKUP($A1517,'3-3.ガス・液石'!$B$16:$CD$173,69,FALSE)</f>
        <v>NotifyA</v>
      </c>
      <c r="AO1517" s="248" t="str">
        <f>VLOOKUP($A1517,'3-3.ガス・液石'!$B$16:$CD$173,70,FALSE)</f>
        <v>GAS-JIGYOSYA-2</v>
      </c>
      <c r="AP1517" s="248" t="str">
        <f>VLOOKUP($A1517,'3-3.ガス・液石'!$B$16:$CD$173,55,FALSE)</f>
        <v>24173</v>
      </c>
      <c r="AQ1517" s="239">
        <f>VLOOKUP($A1517,'3-3.ガス・液石'!$B$16:$CD$173,56,FALSE)</f>
        <v>0</v>
      </c>
      <c r="AR1517" s="234" t="s">
        <v>0</v>
      </c>
    </row>
    <row r="1518" spans="1:44" s="1" customFormat="1" ht="30" customHeight="1">
      <c r="A1518" s="249">
        <v>27432</v>
      </c>
      <c r="B1518" s="168" t="s">
        <v>1636</v>
      </c>
      <c r="C1518" s="166" t="s">
        <v>232</v>
      </c>
      <c r="D1518" s="166">
        <v>1954</v>
      </c>
      <c r="E1518" s="166">
        <v>51</v>
      </c>
      <c r="F1518" s="166">
        <v>101</v>
      </c>
      <c r="G1518" s="166">
        <v>0</v>
      </c>
      <c r="H1518" s="166">
        <v>0</v>
      </c>
      <c r="I1518" s="166">
        <v>1</v>
      </c>
      <c r="J1518" s="166">
        <v>0</v>
      </c>
      <c r="K1518" s="166">
        <v>0</v>
      </c>
      <c r="L1518" s="166">
        <v>0</v>
      </c>
      <c r="M1518" s="166">
        <v>0</v>
      </c>
      <c r="N1518" s="166" t="s">
        <v>41</v>
      </c>
      <c r="O1518" s="166" t="s">
        <v>1551</v>
      </c>
      <c r="P1518" s="166" t="s">
        <v>10320</v>
      </c>
      <c r="Q1518" s="167" t="s">
        <v>10321</v>
      </c>
      <c r="R1518" s="166"/>
      <c r="S1518" s="166" t="s">
        <v>54</v>
      </c>
      <c r="T1518" s="166">
        <v>0</v>
      </c>
      <c r="U1518" s="166">
        <v>0</v>
      </c>
      <c r="V1518" s="166">
        <v>0</v>
      </c>
      <c r="W1518" s="166" t="s">
        <v>46</v>
      </c>
      <c r="X1518" s="166">
        <v>0</v>
      </c>
      <c r="Y1518" s="166" t="s">
        <v>47</v>
      </c>
      <c r="Z1518" s="166">
        <v>0</v>
      </c>
      <c r="AA1518" s="166"/>
      <c r="AB1518" s="246">
        <v>5</v>
      </c>
      <c r="AC1518" s="246">
        <v>0</v>
      </c>
      <c r="AD1518" s="237" t="s">
        <v>49</v>
      </c>
      <c r="AE1518" s="238" t="str">
        <f>IF(IFERROR(VLOOKUP(A1518,#REF!,1,FALSE),"")="","","✓")</f>
        <v/>
      </c>
      <c r="AF1518" s="237" t="s">
        <v>48</v>
      </c>
      <c r="AG1518" s="239" t="s">
        <v>48</v>
      </c>
      <c r="AH1518" s="248" t="str">
        <f>IF(AND(COUNTIF('1093件のリスト'!$L$247:$L$7238,'2-1.手続一覧'!A1518)=1,(_xlfn.XLOOKUP('2-1.手続一覧'!A1518,'1093件のリスト'!$L$247:$L$7238,'1093件のリスト'!$AM$247:$AM$7238))="2022年度の対象"),"リストにあり","？")</f>
        <v>リストにあり</v>
      </c>
      <c r="AI1518" s="248" t="s">
        <v>49</v>
      </c>
      <c r="AJ1518" s="248" t="s">
        <v>9354</v>
      </c>
      <c r="AK1518" s="248" t="str">
        <f t="shared" si="27"/>
        <v/>
      </c>
      <c r="AL1518" s="248" t="str">
        <f>VLOOKUP($A1518,'3-3.ガス・液石'!$B$16:$CD$173,5,FALSE)</f>
        <v>汎用申請</v>
      </c>
      <c r="AM1518" s="248" t="str">
        <f>VLOOKUP($A1518,'3-3.ガス・液石'!$B$16:$CD$173,68,FALSE)</f>
        <v>Notify02</v>
      </c>
      <c r="AN1518" s="248" t="str">
        <f>VLOOKUP($A1518,'3-3.ガス・液石'!$B$16:$CD$173,69,FALSE)</f>
        <v>NotifyA</v>
      </c>
      <c r="AO1518" s="248" t="str">
        <f>VLOOKUP($A1518,'3-3.ガス・液石'!$B$16:$CD$173,70,FALSE)</f>
        <v>COM-YOSHIKI-2</v>
      </c>
      <c r="AP1518" s="248">
        <f>VLOOKUP($A1518,'3-3.ガス・液石'!$B$16:$CD$173,55,FALSE)</f>
        <v>0</v>
      </c>
      <c r="AQ1518" s="239">
        <f>VLOOKUP($A1518,'3-3.ガス・液石'!$B$16:$CD$173,56,FALSE)</f>
        <v>0</v>
      </c>
      <c r="AR1518" s="234" t="s">
        <v>0</v>
      </c>
    </row>
    <row r="1519" spans="1:44" s="1" customFormat="1" ht="30" customHeight="1">
      <c r="A1519" s="249">
        <v>27433</v>
      </c>
      <c r="B1519" s="168" t="s">
        <v>1637</v>
      </c>
      <c r="C1519" s="166" t="s">
        <v>232</v>
      </c>
      <c r="D1519" s="166">
        <v>1954</v>
      </c>
      <c r="E1519" s="166">
        <v>51</v>
      </c>
      <c r="F1519" s="166">
        <v>101</v>
      </c>
      <c r="G1519" s="166">
        <v>0</v>
      </c>
      <c r="H1519" s="166">
        <v>0</v>
      </c>
      <c r="I1519" s="166">
        <v>2</v>
      </c>
      <c r="J1519" s="166">
        <v>0</v>
      </c>
      <c r="K1519" s="166">
        <v>0</v>
      </c>
      <c r="L1519" s="166">
        <v>0</v>
      </c>
      <c r="M1519" s="166">
        <v>0</v>
      </c>
      <c r="N1519" s="166" t="s">
        <v>41</v>
      </c>
      <c r="O1519" s="166" t="s">
        <v>1551</v>
      </c>
      <c r="P1519" s="166" t="s">
        <v>10320</v>
      </c>
      <c r="Q1519" s="167" t="s">
        <v>10321</v>
      </c>
      <c r="R1519" s="166"/>
      <c r="S1519" s="166" t="s">
        <v>54</v>
      </c>
      <c r="T1519" s="166">
        <v>0</v>
      </c>
      <c r="U1519" s="166">
        <v>0</v>
      </c>
      <c r="V1519" s="166">
        <v>0</v>
      </c>
      <c r="W1519" s="166" t="s">
        <v>46</v>
      </c>
      <c r="X1519" s="166">
        <v>0</v>
      </c>
      <c r="Y1519" s="166" t="s">
        <v>47</v>
      </c>
      <c r="Z1519" s="166">
        <v>0</v>
      </c>
      <c r="AA1519" s="166"/>
      <c r="AB1519" s="246">
        <v>0</v>
      </c>
      <c r="AC1519" s="246">
        <v>0</v>
      </c>
      <c r="AD1519" s="237" t="s">
        <v>49</v>
      </c>
      <c r="AE1519" s="238" t="str">
        <f>IF(IFERROR(VLOOKUP(A1519,#REF!,1,FALSE),"")="","","✓")</f>
        <v/>
      </c>
      <c r="AF1519" s="237" t="s">
        <v>48</v>
      </c>
      <c r="AG1519" s="239" t="s">
        <v>48</v>
      </c>
      <c r="AH1519" s="248" t="str">
        <f>IF(AND(COUNTIF('1093件のリスト'!$L$247:$L$7238,'2-1.手続一覧'!A1519)=1,(_xlfn.XLOOKUP('2-1.手続一覧'!A1519,'1093件のリスト'!$L$247:$L$7238,'1093件のリスト'!$AM$247:$AM$7238))="2022年度の対象"),"リストにあり","？")</f>
        <v>リストにあり</v>
      </c>
      <c r="AI1519" s="248" t="s">
        <v>49</v>
      </c>
      <c r="AJ1519" s="248" t="s">
        <v>9354</v>
      </c>
      <c r="AK1519" s="248" t="str">
        <f t="shared" si="27"/>
        <v/>
      </c>
      <c r="AL1519" s="248" t="str">
        <f>VLOOKUP($A1519,'3-3.ガス・液石'!$B$16:$CD$173,5,FALSE)</f>
        <v>汎用申請</v>
      </c>
      <c r="AM1519" s="248" t="str">
        <f>VLOOKUP($A1519,'3-3.ガス・液石'!$B$16:$CD$173,68,FALSE)</f>
        <v>Notify02</v>
      </c>
      <c r="AN1519" s="248" t="str">
        <f>VLOOKUP($A1519,'3-3.ガス・液石'!$B$16:$CD$173,69,FALSE)</f>
        <v>NotifyA</v>
      </c>
      <c r="AO1519" s="248" t="str">
        <f>VLOOKUP($A1519,'3-3.ガス・液石'!$B$16:$CD$173,70,FALSE)</f>
        <v>COM-YOSHIKI-2</v>
      </c>
      <c r="AP1519" s="248">
        <f>VLOOKUP($A1519,'3-3.ガス・液石'!$B$16:$CD$173,55,FALSE)</f>
        <v>0</v>
      </c>
      <c r="AQ1519" s="239">
        <f>VLOOKUP($A1519,'3-3.ガス・液石'!$B$16:$CD$173,56,FALSE)</f>
        <v>0</v>
      </c>
      <c r="AR1519" s="234" t="s">
        <v>0</v>
      </c>
    </row>
    <row r="1520" spans="1:44" s="1" customFormat="1" ht="30" customHeight="1">
      <c r="A1520" s="249">
        <v>27434</v>
      </c>
      <c r="B1520" s="168" t="s">
        <v>1638</v>
      </c>
      <c r="C1520" s="166" t="s">
        <v>232</v>
      </c>
      <c r="D1520" s="166">
        <v>1954</v>
      </c>
      <c r="E1520" s="166">
        <v>51</v>
      </c>
      <c r="F1520" s="166">
        <v>101</v>
      </c>
      <c r="G1520" s="166">
        <v>0</v>
      </c>
      <c r="H1520" s="166">
        <v>0</v>
      </c>
      <c r="I1520" s="166">
        <v>7</v>
      </c>
      <c r="J1520" s="166">
        <v>0</v>
      </c>
      <c r="K1520" s="166">
        <v>0</v>
      </c>
      <c r="L1520" s="166">
        <v>0</v>
      </c>
      <c r="M1520" s="166">
        <v>0</v>
      </c>
      <c r="N1520" s="166" t="s">
        <v>41</v>
      </c>
      <c r="O1520" s="166" t="s">
        <v>1551</v>
      </c>
      <c r="P1520" s="166" t="s">
        <v>10320</v>
      </c>
      <c r="Q1520" s="167" t="s">
        <v>10321</v>
      </c>
      <c r="R1520" s="166"/>
      <c r="S1520" s="166" t="s">
        <v>54</v>
      </c>
      <c r="T1520" s="166">
        <v>0</v>
      </c>
      <c r="U1520" s="166">
        <v>0</v>
      </c>
      <c r="V1520" s="166">
        <v>0</v>
      </c>
      <c r="W1520" s="166" t="s">
        <v>46</v>
      </c>
      <c r="X1520" s="166">
        <v>0</v>
      </c>
      <c r="Y1520" s="166" t="s">
        <v>47</v>
      </c>
      <c r="Z1520" s="166">
        <v>0</v>
      </c>
      <c r="AA1520" s="166"/>
      <c r="AB1520" s="246">
        <v>0</v>
      </c>
      <c r="AC1520" s="246">
        <v>0</v>
      </c>
      <c r="AD1520" s="237" t="s">
        <v>49</v>
      </c>
      <c r="AE1520" s="238" t="str">
        <f>IF(IFERROR(VLOOKUP(A1520,#REF!,1,FALSE),"")="","","✓")</f>
        <v/>
      </c>
      <c r="AF1520" s="237" t="s">
        <v>48</v>
      </c>
      <c r="AG1520" s="239" t="s">
        <v>48</v>
      </c>
      <c r="AH1520" s="248" t="str">
        <f>IF(AND(COUNTIF('1093件のリスト'!$L$247:$L$7238,'2-1.手続一覧'!A1520)=1,(_xlfn.XLOOKUP('2-1.手続一覧'!A1520,'1093件のリスト'!$L$247:$L$7238,'1093件のリスト'!$AM$247:$AM$7238))="2022年度の対象"),"リストにあり","？")</f>
        <v>リストにあり</v>
      </c>
      <c r="AI1520" s="248" t="s">
        <v>49</v>
      </c>
      <c r="AJ1520" s="248" t="s">
        <v>9354</v>
      </c>
      <c r="AK1520" s="248" t="str">
        <f t="shared" si="27"/>
        <v/>
      </c>
      <c r="AL1520" s="248" t="str">
        <f>VLOOKUP($A1520,'3-3.ガス・液石'!$B$16:$CD$173,5,FALSE)</f>
        <v>汎用申請</v>
      </c>
      <c r="AM1520" s="248" t="str">
        <f>VLOOKUP($A1520,'3-3.ガス・液石'!$B$16:$CD$173,68,FALSE)</f>
        <v>Notify02</v>
      </c>
      <c r="AN1520" s="248" t="str">
        <f>VLOOKUP($A1520,'3-3.ガス・液石'!$B$16:$CD$173,69,FALSE)</f>
        <v>NotifyA</v>
      </c>
      <c r="AO1520" s="248" t="str">
        <f>VLOOKUP($A1520,'3-3.ガス・液石'!$B$16:$CD$173,70,FALSE)</f>
        <v>COM-YOSHIKI-2</v>
      </c>
      <c r="AP1520" s="248">
        <f>VLOOKUP($A1520,'3-3.ガス・液石'!$B$16:$CD$173,55,FALSE)</f>
        <v>0</v>
      </c>
      <c r="AQ1520" s="239">
        <f>VLOOKUP($A1520,'3-3.ガス・液石'!$B$16:$CD$173,56,FALSE)</f>
        <v>0</v>
      </c>
      <c r="AR1520" s="234" t="s">
        <v>0</v>
      </c>
    </row>
    <row r="1521" spans="1:44" s="1" customFormat="1" ht="30" customHeight="1">
      <c r="A1521" s="249">
        <v>27435</v>
      </c>
      <c r="B1521" s="168" t="s">
        <v>1639</v>
      </c>
      <c r="C1521" s="166" t="s">
        <v>232</v>
      </c>
      <c r="D1521" s="166">
        <v>1954</v>
      </c>
      <c r="E1521" s="166">
        <v>51</v>
      </c>
      <c r="F1521" s="166">
        <v>101</v>
      </c>
      <c r="G1521" s="166">
        <v>0</v>
      </c>
      <c r="H1521" s="166">
        <v>0</v>
      </c>
      <c r="I1521" s="166">
        <v>8</v>
      </c>
      <c r="J1521" s="166">
        <v>0</v>
      </c>
      <c r="K1521" s="166">
        <v>0</v>
      </c>
      <c r="L1521" s="166">
        <v>0</v>
      </c>
      <c r="M1521" s="166">
        <v>0</v>
      </c>
      <c r="N1521" s="166" t="s">
        <v>41</v>
      </c>
      <c r="O1521" s="166" t="s">
        <v>1551</v>
      </c>
      <c r="P1521" s="166" t="s">
        <v>10320</v>
      </c>
      <c r="Q1521" s="167" t="s">
        <v>10321</v>
      </c>
      <c r="R1521" s="166"/>
      <c r="S1521" s="166" t="s">
        <v>54</v>
      </c>
      <c r="T1521" s="166">
        <v>0</v>
      </c>
      <c r="U1521" s="166">
        <v>0</v>
      </c>
      <c r="V1521" s="166">
        <v>0</v>
      </c>
      <c r="W1521" s="166" t="s">
        <v>46</v>
      </c>
      <c r="X1521" s="166">
        <v>0</v>
      </c>
      <c r="Y1521" s="166" t="s">
        <v>47</v>
      </c>
      <c r="Z1521" s="166">
        <v>0</v>
      </c>
      <c r="AA1521" s="166"/>
      <c r="AB1521" s="246">
        <v>0</v>
      </c>
      <c r="AC1521" s="246">
        <v>0</v>
      </c>
      <c r="AD1521" s="237" t="s">
        <v>49</v>
      </c>
      <c r="AE1521" s="238" t="str">
        <f>IF(IFERROR(VLOOKUP(A1521,#REF!,1,FALSE),"")="","","✓")</f>
        <v/>
      </c>
      <c r="AF1521" s="237" t="s">
        <v>48</v>
      </c>
      <c r="AG1521" s="239" t="s">
        <v>48</v>
      </c>
      <c r="AH1521" s="248" t="str">
        <f>IF(AND(COUNTIF('1093件のリスト'!$L$247:$L$7238,'2-1.手続一覧'!A1521)=1,(_xlfn.XLOOKUP('2-1.手続一覧'!A1521,'1093件のリスト'!$L$247:$L$7238,'1093件のリスト'!$AM$247:$AM$7238))="2022年度の対象"),"リストにあり","？")</f>
        <v>リストにあり</v>
      </c>
      <c r="AI1521" s="248" t="s">
        <v>49</v>
      </c>
      <c r="AJ1521" s="248" t="s">
        <v>9354</v>
      </c>
      <c r="AK1521" s="248" t="str">
        <f t="shared" si="27"/>
        <v/>
      </c>
      <c r="AL1521" s="248" t="str">
        <f>VLOOKUP($A1521,'3-3.ガス・液石'!$B$16:$CD$173,5,FALSE)</f>
        <v>汎用申請</v>
      </c>
      <c r="AM1521" s="248" t="str">
        <f>VLOOKUP($A1521,'3-3.ガス・液石'!$B$16:$CD$173,68,FALSE)</f>
        <v>Notify02</v>
      </c>
      <c r="AN1521" s="248" t="str">
        <f>VLOOKUP($A1521,'3-3.ガス・液石'!$B$16:$CD$173,69,FALSE)</f>
        <v>NotifyA</v>
      </c>
      <c r="AO1521" s="248" t="str">
        <f>VLOOKUP($A1521,'3-3.ガス・液石'!$B$16:$CD$173,70,FALSE)</f>
        <v>COM-YOSHIKI-2</v>
      </c>
      <c r="AP1521" s="248">
        <f>VLOOKUP($A1521,'3-3.ガス・液石'!$B$16:$CD$173,55,FALSE)</f>
        <v>0</v>
      </c>
      <c r="AQ1521" s="239">
        <f>VLOOKUP($A1521,'3-3.ガス・液石'!$B$16:$CD$173,56,FALSE)</f>
        <v>0</v>
      </c>
      <c r="AR1521" s="234" t="s">
        <v>0</v>
      </c>
    </row>
    <row r="1522" spans="1:44" s="1" customFormat="1" ht="30" hidden="1" customHeight="1">
      <c r="A1522" s="249">
        <v>27436</v>
      </c>
      <c r="B1522" s="168" t="s">
        <v>1588</v>
      </c>
      <c r="C1522" s="166" t="s">
        <v>232</v>
      </c>
      <c r="D1522" s="166">
        <v>1954</v>
      </c>
      <c r="E1522" s="166">
        <v>51</v>
      </c>
      <c r="F1522" s="166">
        <v>103</v>
      </c>
      <c r="G1522" s="166">
        <v>0</v>
      </c>
      <c r="H1522" s="166">
        <v>0</v>
      </c>
      <c r="I1522" s="166">
        <v>1</v>
      </c>
      <c r="J1522" s="166">
        <v>0</v>
      </c>
      <c r="K1522" s="166">
        <v>0</v>
      </c>
      <c r="L1522" s="166">
        <v>0</v>
      </c>
      <c r="M1522" s="166">
        <v>0</v>
      </c>
      <c r="N1522" s="166" t="s">
        <v>41</v>
      </c>
      <c r="O1522" s="166" t="s">
        <v>1551</v>
      </c>
      <c r="P1522" s="166" t="s">
        <v>10320</v>
      </c>
      <c r="Q1522" s="167" t="s">
        <v>10321</v>
      </c>
      <c r="R1522" s="166"/>
      <c r="S1522" s="166" t="s">
        <v>54</v>
      </c>
      <c r="T1522" s="166">
        <v>0</v>
      </c>
      <c r="U1522" s="166">
        <v>0</v>
      </c>
      <c r="V1522" s="166">
        <v>0</v>
      </c>
      <c r="W1522" s="166" t="s">
        <v>46</v>
      </c>
      <c r="X1522" s="166">
        <v>0</v>
      </c>
      <c r="Y1522" s="166" t="s">
        <v>47</v>
      </c>
      <c r="Z1522" s="166">
        <v>0</v>
      </c>
      <c r="AA1522" s="166"/>
      <c r="AB1522" s="246">
        <v>0</v>
      </c>
      <c r="AC1522" s="246">
        <v>0</v>
      </c>
      <c r="AD1522" s="237" t="s">
        <v>49</v>
      </c>
      <c r="AE1522" s="238" t="str">
        <f>IF(IFERROR(VLOOKUP(A1522,#REF!,1,FALSE),"")="","","✓")</f>
        <v/>
      </c>
      <c r="AF1522" s="237" t="s">
        <v>48</v>
      </c>
      <c r="AG1522" s="239" t="s">
        <v>48</v>
      </c>
      <c r="AH1522" s="248" t="str">
        <f>IF(AND(COUNTIF('1093件のリスト'!$L$247:$L$7238,'2-1.手続一覧'!A1522)=1,(_xlfn.XLOOKUP('2-1.手続一覧'!A1522,'1093件のリスト'!$L$247:$L$7238,'1093件のリスト'!$AM$247:$AM$7238))="2022年度の対象"),"リストにあり","？")</f>
        <v>リストにあり</v>
      </c>
      <c r="AI1522" s="248" t="s">
        <v>49</v>
      </c>
      <c r="AJ1522" s="248" t="s">
        <v>9354</v>
      </c>
      <c r="AK1522" s="248" t="str">
        <f t="shared" si="27"/>
        <v/>
      </c>
      <c r="AL1522" s="248" t="str">
        <f>VLOOKUP($A1522,'3-3.ガス・液石'!$B$16:$CD$173,5,FALSE)</f>
        <v>汎用申請</v>
      </c>
      <c r="AM1522" s="248" t="str">
        <f>VLOOKUP($A1522,'3-3.ガス・液石'!$B$16:$CD$173,68,FALSE)</f>
        <v>Notify01</v>
      </c>
      <c r="AN1522" s="248" t="str">
        <f>VLOOKUP($A1522,'3-3.ガス・液石'!$B$16:$CD$173,69,FALSE)</f>
        <v>NotifyA</v>
      </c>
      <c r="AO1522" s="248" t="str">
        <f>VLOOKUP($A1522,'3-3.ガス・液石'!$B$16:$CD$173,70,FALSE)</f>
        <v>COM-YOSHIKI-2</v>
      </c>
      <c r="AP1522" s="248">
        <f>VLOOKUP($A1522,'3-3.ガス・液石'!$B$16:$CD$173,55,FALSE)</f>
        <v>0</v>
      </c>
      <c r="AQ1522" s="239">
        <f>VLOOKUP($A1522,'3-3.ガス・液石'!$B$16:$CD$173,56,FALSE)</f>
        <v>0</v>
      </c>
      <c r="AR1522" s="234" t="s">
        <v>0</v>
      </c>
    </row>
    <row r="1523" spans="1:44" s="1" customFormat="1" ht="30" hidden="1" customHeight="1">
      <c r="A1523" s="254">
        <v>27437</v>
      </c>
      <c r="B1523" s="168" t="s">
        <v>10329</v>
      </c>
      <c r="C1523" s="166" t="s">
        <v>1546</v>
      </c>
      <c r="D1523" s="166">
        <v>2017</v>
      </c>
      <c r="E1523" s="166">
        <v>16</v>
      </c>
      <c r="F1523" s="166">
        <v>3</v>
      </c>
      <c r="G1523" s="166">
        <v>0</v>
      </c>
      <c r="H1523" s="166">
        <v>0</v>
      </c>
      <c r="I1523" s="166">
        <v>1</v>
      </c>
      <c r="J1523" s="166">
        <v>0</v>
      </c>
      <c r="K1523" s="166">
        <v>1</v>
      </c>
      <c r="L1523" s="166">
        <v>0</v>
      </c>
      <c r="M1523" s="166">
        <v>0</v>
      </c>
      <c r="N1523" s="166" t="s">
        <v>41</v>
      </c>
      <c r="O1523" s="166" t="s">
        <v>1551</v>
      </c>
      <c r="P1523" s="166" t="s">
        <v>10320</v>
      </c>
      <c r="Q1523" s="167" t="s">
        <v>10321</v>
      </c>
      <c r="R1523" s="166"/>
      <c r="S1523" s="166" t="s">
        <v>54</v>
      </c>
      <c r="T1523" s="166">
        <v>0</v>
      </c>
      <c r="U1523" s="166">
        <v>0</v>
      </c>
      <c r="V1523" s="166">
        <v>0</v>
      </c>
      <c r="W1523" s="166" t="s">
        <v>46</v>
      </c>
      <c r="X1523" s="166">
        <v>0</v>
      </c>
      <c r="Y1523" s="166" t="s">
        <v>68</v>
      </c>
      <c r="Z1523" s="166" t="s">
        <v>1569</v>
      </c>
      <c r="AA1523" s="166" t="s">
        <v>9330</v>
      </c>
      <c r="AB1523" s="246">
        <v>1550</v>
      </c>
      <c r="AC1523" s="246">
        <v>0</v>
      </c>
      <c r="AD1523" s="237" t="s">
        <v>49</v>
      </c>
      <c r="AE1523" s="238" t="str">
        <f>IF(IFERROR(VLOOKUP(A1523,#REF!,1,FALSE),"")="","","✓")</f>
        <v/>
      </c>
      <c r="AF1523" s="237" t="s">
        <v>48</v>
      </c>
      <c r="AG1523" s="239" t="s">
        <v>48</v>
      </c>
      <c r="AH1523" s="248" t="str">
        <f>IF(AND(COUNTIF('1093件のリスト'!$L$247:$L$7238,'2-1.手続一覧'!A1523)=1,(_xlfn.XLOOKUP('2-1.手続一覧'!A1523,'1093件のリスト'!$L$247:$L$7238,'1093件のリスト'!$AM$247:$AM$7238))="2022年度の対象"),"リストにあり","？")</f>
        <v>リストにあり</v>
      </c>
      <c r="AI1523" s="248"/>
      <c r="AJ1523" s="248" t="s">
        <v>1868</v>
      </c>
      <c r="AK1523" s="248" t="s">
        <v>1868</v>
      </c>
      <c r="AL1523" s="248" t="s">
        <v>1868</v>
      </c>
      <c r="AM1523" s="248" t="s">
        <v>1868</v>
      </c>
      <c r="AN1523" s="250" t="s">
        <v>1868</v>
      </c>
      <c r="AO1523" s="250" t="s">
        <v>1868</v>
      </c>
      <c r="AP1523" s="248" t="s">
        <v>1868</v>
      </c>
      <c r="AQ1523" s="239" t="s">
        <v>1868</v>
      </c>
      <c r="AR1523" s="234" t="s">
        <v>0</v>
      </c>
    </row>
    <row r="1524" spans="1:44" s="1" customFormat="1" ht="30" hidden="1" customHeight="1">
      <c r="A1524" s="249">
        <v>27438</v>
      </c>
      <c r="B1524" s="168" t="s">
        <v>10330</v>
      </c>
      <c r="C1524" s="166" t="s">
        <v>1546</v>
      </c>
      <c r="D1524" s="166">
        <v>2017</v>
      </c>
      <c r="E1524" s="166">
        <v>16</v>
      </c>
      <c r="F1524" s="166">
        <v>3</v>
      </c>
      <c r="G1524" s="166">
        <v>0</v>
      </c>
      <c r="H1524" s="166">
        <v>0</v>
      </c>
      <c r="I1524" s="166">
        <v>1</v>
      </c>
      <c r="J1524" s="166">
        <v>0</v>
      </c>
      <c r="K1524" s="166">
        <v>2</v>
      </c>
      <c r="L1524" s="166">
        <v>0</v>
      </c>
      <c r="M1524" s="166">
        <v>0</v>
      </c>
      <c r="N1524" s="166" t="s">
        <v>41</v>
      </c>
      <c r="O1524" s="166" t="s">
        <v>1551</v>
      </c>
      <c r="P1524" s="166" t="s">
        <v>10320</v>
      </c>
      <c r="Q1524" s="167" t="s">
        <v>10321</v>
      </c>
      <c r="R1524" s="166"/>
      <c r="S1524" s="166" t="s">
        <v>54</v>
      </c>
      <c r="T1524" s="166">
        <v>0</v>
      </c>
      <c r="U1524" s="166">
        <v>0</v>
      </c>
      <c r="V1524" s="166">
        <v>0</v>
      </c>
      <c r="W1524" s="166" t="s">
        <v>46</v>
      </c>
      <c r="X1524" s="166">
        <v>0</v>
      </c>
      <c r="Y1524" s="166" t="s">
        <v>68</v>
      </c>
      <c r="Z1524" s="166" t="s">
        <v>87</v>
      </c>
      <c r="AA1524" s="166" t="s">
        <v>9331</v>
      </c>
      <c r="AB1524" s="246">
        <v>200</v>
      </c>
      <c r="AC1524" s="246">
        <v>0</v>
      </c>
      <c r="AD1524" s="237" t="s">
        <v>49</v>
      </c>
      <c r="AE1524" s="238" t="str">
        <f>IF(IFERROR(VLOOKUP(A1524,#REF!,1,FALSE),"")="","","✓")</f>
        <v/>
      </c>
      <c r="AF1524" s="237" t="s">
        <v>48</v>
      </c>
      <c r="AG1524" s="239" t="s">
        <v>48</v>
      </c>
      <c r="AH1524" s="248" t="str">
        <f>IF(AND(COUNTIF('1093件のリスト'!$L$247:$L$7238,'2-1.手続一覧'!A1524)=1,(_xlfn.XLOOKUP('2-1.手続一覧'!A1524,'1093件のリスト'!$L$247:$L$7238,'1093件のリスト'!$AM$247:$AM$7238))="2022年度の対象"),"リストにあり","？")</f>
        <v>リストにあり</v>
      </c>
      <c r="AI1524" s="248"/>
      <c r="AJ1524" s="248" t="s">
        <v>1868</v>
      </c>
      <c r="AK1524" s="248" t="s">
        <v>1868</v>
      </c>
      <c r="AL1524" s="248" t="s">
        <v>1868</v>
      </c>
      <c r="AM1524" s="248" t="s">
        <v>1868</v>
      </c>
      <c r="AN1524" s="250" t="s">
        <v>1868</v>
      </c>
      <c r="AO1524" s="250" t="s">
        <v>1868</v>
      </c>
      <c r="AP1524" s="248" t="s">
        <v>1868</v>
      </c>
      <c r="AQ1524" s="239" t="s">
        <v>1868</v>
      </c>
      <c r="AR1524" s="234" t="s">
        <v>0</v>
      </c>
    </row>
    <row r="1525" spans="1:44" s="1" customFormat="1" ht="30" hidden="1" customHeight="1">
      <c r="A1525" s="249">
        <v>27439</v>
      </c>
      <c r="B1525" s="168" t="s">
        <v>10331</v>
      </c>
      <c r="C1525" s="166" t="s">
        <v>1546</v>
      </c>
      <c r="D1525" s="166">
        <v>2017</v>
      </c>
      <c r="E1525" s="166">
        <v>16</v>
      </c>
      <c r="F1525" s="166">
        <v>3</v>
      </c>
      <c r="G1525" s="166">
        <v>0</v>
      </c>
      <c r="H1525" s="166">
        <v>0</v>
      </c>
      <c r="I1525" s="166">
        <v>1</v>
      </c>
      <c r="J1525" s="166">
        <v>0</v>
      </c>
      <c r="K1525" s="166">
        <v>3</v>
      </c>
      <c r="L1525" s="166">
        <v>0</v>
      </c>
      <c r="M1525" s="166">
        <v>0</v>
      </c>
      <c r="N1525" s="166" t="s">
        <v>41</v>
      </c>
      <c r="O1525" s="166" t="s">
        <v>1551</v>
      </c>
      <c r="P1525" s="166" t="s">
        <v>10320</v>
      </c>
      <c r="Q1525" s="167" t="s">
        <v>10321</v>
      </c>
      <c r="R1525" s="166"/>
      <c r="S1525" s="166" t="s">
        <v>54</v>
      </c>
      <c r="T1525" s="166">
        <v>0</v>
      </c>
      <c r="U1525" s="166">
        <v>0</v>
      </c>
      <c r="V1525" s="166">
        <v>0</v>
      </c>
      <c r="W1525" s="166" t="s">
        <v>46</v>
      </c>
      <c r="X1525" s="166">
        <v>0</v>
      </c>
      <c r="Y1525" s="166" t="s">
        <v>68</v>
      </c>
      <c r="Z1525" s="166" t="s">
        <v>87</v>
      </c>
      <c r="AA1525" s="166" t="s">
        <v>9332</v>
      </c>
      <c r="AB1525" s="246">
        <v>30</v>
      </c>
      <c r="AC1525" s="246">
        <v>0</v>
      </c>
      <c r="AD1525" s="237" t="s">
        <v>49</v>
      </c>
      <c r="AE1525" s="238" t="str">
        <f>IF(IFERROR(VLOOKUP(A1525,#REF!,1,FALSE),"")="","","✓")</f>
        <v/>
      </c>
      <c r="AF1525" s="237" t="s">
        <v>48</v>
      </c>
      <c r="AG1525" s="239" t="s">
        <v>48</v>
      </c>
      <c r="AH1525" s="248" t="str">
        <f>IF(AND(COUNTIF('1093件のリスト'!$L$247:$L$7238,'2-1.手続一覧'!A1525)=1,(_xlfn.XLOOKUP('2-1.手続一覧'!A1525,'1093件のリスト'!$L$247:$L$7238,'1093件のリスト'!$AM$247:$AM$7238))="2022年度の対象"),"リストにあり","？")</f>
        <v>リストにあり</v>
      </c>
      <c r="AI1525" s="248"/>
      <c r="AJ1525" s="248" t="s">
        <v>1868</v>
      </c>
      <c r="AK1525" s="248" t="s">
        <v>1868</v>
      </c>
      <c r="AL1525" s="248" t="s">
        <v>1868</v>
      </c>
      <c r="AM1525" s="248" t="s">
        <v>1868</v>
      </c>
      <c r="AN1525" s="250" t="s">
        <v>1868</v>
      </c>
      <c r="AO1525" s="250" t="s">
        <v>1868</v>
      </c>
      <c r="AP1525" s="248" t="s">
        <v>1868</v>
      </c>
      <c r="AQ1525" s="239" t="s">
        <v>1868</v>
      </c>
      <c r="AR1525" s="234" t="s">
        <v>0</v>
      </c>
    </row>
    <row r="1526" spans="1:44" s="1" customFormat="1" ht="30" hidden="1" customHeight="1">
      <c r="A1526" s="249">
        <v>27440</v>
      </c>
      <c r="B1526" s="168" t="s">
        <v>9545</v>
      </c>
      <c r="C1526" s="166" t="s">
        <v>1546</v>
      </c>
      <c r="D1526" s="166">
        <v>2017</v>
      </c>
      <c r="E1526" s="166">
        <v>16</v>
      </c>
      <c r="F1526" s="166">
        <v>4</v>
      </c>
      <c r="G1526" s="166">
        <v>0</v>
      </c>
      <c r="H1526" s="166">
        <v>0</v>
      </c>
      <c r="I1526" s="166">
        <v>1</v>
      </c>
      <c r="J1526" s="166">
        <v>0</v>
      </c>
      <c r="K1526" s="166">
        <v>10</v>
      </c>
      <c r="L1526" s="166">
        <v>0</v>
      </c>
      <c r="M1526" s="166">
        <v>0</v>
      </c>
      <c r="N1526" s="166" t="s">
        <v>41</v>
      </c>
      <c r="O1526" s="166" t="s">
        <v>1551</v>
      </c>
      <c r="P1526" s="166" t="s">
        <v>10320</v>
      </c>
      <c r="Q1526" s="167" t="s">
        <v>10321</v>
      </c>
      <c r="R1526" s="166"/>
      <c r="S1526" s="166" t="s">
        <v>54</v>
      </c>
      <c r="T1526" s="166">
        <v>0</v>
      </c>
      <c r="U1526" s="166">
        <v>0</v>
      </c>
      <c r="V1526" s="166">
        <v>0</v>
      </c>
      <c r="W1526" s="166" t="s">
        <v>46</v>
      </c>
      <c r="X1526" s="166">
        <v>0</v>
      </c>
      <c r="Y1526" s="166" t="s">
        <v>47</v>
      </c>
      <c r="Z1526" s="166">
        <v>0</v>
      </c>
      <c r="AA1526" s="166"/>
      <c r="AB1526" s="246">
        <v>0</v>
      </c>
      <c r="AC1526" s="246">
        <v>0</v>
      </c>
      <c r="AD1526" s="237" t="s">
        <v>49</v>
      </c>
      <c r="AE1526" s="238" t="str">
        <f>IF(IFERROR(VLOOKUP(A1526,#REF!,1,FALSE),"")="","","✓")</f>
        <v/>
      </c>
      <c r="AF1526" s="237" t="s">
        <v>48</v>
      </c>
      <c r="AG1526" s="239" t="s">
        <v>48</v>
      </c>
      <c r="AH1526" s="248" t="str">
        <f>IF(AND(COUNTIF('1093件のリスト'!$L$247:$L$7238,'2-1.手続一覧'!A1526)=1,(_xlfn.XLOOKUP('2-1.手続一覧'!A1526,'1093件のリスト'!$L$247:$L$7238,'1093件のリスト'!$AM$247:$AM$7238))="2022年度の対象"),"リストにあり","？")</f>
        <v>リストにあり</v>
      </c>
      <c r="AI1526" s="248" t="s">
        <v>49</v>
      </c>
      <c r="AJ1526" s="248" t="s">
        <v>9354</v>
      </c>
      <c r="AK1526" s="248" t="str">
        <f t="shared" ref="AK1526:AK1532" si="28">IF($AL1526="電子化対象外","✓","")</f>
        <v/>
      </c>
      <c r="AL1526" s="248" t="str">
        <f>VLOOKUP($A1526,'3-3.ガス・液石'!$B$16:$CD$173,5,FALSE)</f>
        <v>汎用申請</v>
      </c>
      <c r="AM1526" s="248" t="str">
        <f>VLOOKUP($A1526,'3-3.ガス・液石'!$B$16:$CD$173,68,FALSE)</f>
        <v>Notify01</v>
      </c>
      <c r="AN1526" s="248" t="str">
        <f>VLOOKUP($A1526,'3-3.ガス・液石'!$B$16:$CD$173,69,FALSE)</f>
        <v>NotifyA</v>
      </c>
      <c r="AO1526" s="248" t="str">
        <f>VLOOKUP($A1526,'3-3.ガス・液石'!$B$16:$CD$173,70,FALSE)</f>
        <v>COM-YOSHIKI-2</v>
      </c>
      <c r="AP1526" s="248">
        <f>VLOOKUP($A1526,'3-3.ガス・液石'!$B$16:$CD$173,55,FALSE)</f>
        <v>0</v>
      </c>
      <c r="AQ1526" s="239">
        <f>VLOOKUP($A1526,'3-3.ガス・液石'!$B$16:$CD$173,56,FALSE)</f>
        <v>0</v>
      </c>
      <c r="AR1526" s="234" t="s">
        <v>0</v>
      </c>
    </row>
    <row r="1527" spans="1:44" s="1" customFormat="1" ht="30" hidden="1" customHeight="1">
      <c r="A1527" s="249">
        <v>27441</v>
      </c>
      <c r="B1527" s="168" t="s">
        <v>9546</v>
      </c>
      <c r="C1527" s="166" t="s">
        <v>1546</v>
      </c>
      <c r="D1527" s="166">
        <v>2017</v>
      </c>
      <c r="E1527" s="166">
        <v>16</v>
      </c>
      <c r="F1527" s="166">
        <v>4</v>
      </c>
      <c r="G1527" s="166">
        <v>0</v>
      </c>
      <c r="H1527" s="166">
        <v>0</v>
      </c>
      <c r="I1527" s="166">
        <v>1</v>
      </c>
      <c r="J1527" s="166">
        <v>0</v>
      </c>
      <c r="K1527" s="166">
        <v>16</v>
      </c>
      <c r="L1527" s="166">
        <v>0</v>
      </c>
      <c r="M1527" s="166">
        <v>0</v>
      </c>
      <c r="N1527" s="166" t="s">
        <v>41</v>
      </c>
      <c r="O1527" s="166" t="s">
        <v>1551</v>
      </c>
      <c r="P1527" s="166" t="s">
        <v>10320</v>
      </c>
      <c r="Q1527" s="167" t="s">
        <v>10321</v>
      </c>
      <c r="R1527" s="166"/>
      <c r="S1527" s="166" t="s">
        <v>54</v>
      </c>
      <c r="T1527" s="166">
        <v>0</v>
      </c>
      <c r="U1527" s="166">
        <v>0</v>
      </c>
      <c r="V1527" s="166">
        <v>0</v>
      </c>
      <c r="W1527" s="166" t="s">
        <v>46</v>
      </c>
      <c r="X1527" s="166">
        <v>0</v>
      </c>
      <c r="Y1527" s="166" t="s">
        <v>47</v>
      </c>
      <c r="Z1527" s="166">
        <v>0</v>
      </c>
      <c r="AA1527" s="166"/>
      <c r="AB1527" s="246">
        <v>0</v>
      </c>
      <c r="AC1527" s="246">
        <v>0</v>
      </c>
      <c r="AD1527" s="237" t="s">
        <v>49</v>
      </c>
      <c r="AE1527" s="238" t="str">
        <f>IF(IFERROR(VLOOKUP(A1527,#REF!,1,FALSE),"")="","","✓")</f>
        <v/>
      </c>
      <c r="AF1527" s="237" t="s">
        <v>48</v>
      </c>
      <c r="AG1527" s="239" t="s">
        <v>48</v>
      </c>
      <c r="AH1527" s="248" t="str">
        <f>IF(AND(COUNTIF('1093件のリスト'!$L$247:$L$7238,'2-1.手続一覧'!A1527)=1,(_xlfn.XLOOKUP('2-1.手続一覧'!A1527,'1093件のリスト'!$L$247:$L$7238,'1093件のリスト'!$AM$247:$AM$7238))="2022年度の対象"),"リストにあり","？")</f>
        <v>リストにあり</v>
      </c>
      <c r="AI1527" s="248" t="s">
        <v>49</v>
      </c>
      <c r="AJ1527" s="248" t="s">
        <v>9354</v>
      </c>
      <c r="AK1527" s="248" t="str">
        <f t="shared" si="28"/>
        <v/>
      </c>
      <c r="AL1527" s="248" t="str">
        <f>VLOOKUP($A1527,'3-3.ガス・液石'!$B$16:$CD$173,5,FALSE)</f>
        <v>汎用申請</v>
      </c>
      <c r="AM1527" s="248" t="str">
        <f>VLOOKUP($A1527,'3-3.ガス・液石'!$B$16:$CD$173,68,FALSE)</f>
        <v>Notify01</v>
      </c>
      <c r="AN1527" s="248" t="str">
        <f>VLOOKUP($A1527,'3-3.ガス・液石'!$B$16:$CD$173,69,FALSE)</f>
        <v>NotifyA</v>
      </c>
      <c r="AO1527" s="248" t="str">
        <f>VLOOKUP($A1527,'3-3.ガス・液石'!$B$16:$CD$173,70,FALSE)</f>
        <v>COM-YOSHIKI-2</v>
      </c>
      <c r="AP1527" s="248">
        <f>VLOOKUP($A1527,'3-3.ガス・液石'!$B$16:$CD$173,55,FALSE)</f>
        <v>0</v>
      </c>
      <c r="AQ1527" s="239">
        <f>VLOOKUP($A1527,'3-3.ガス・液石'!$B$16:$CD$173,56,FALSE)</f>
        <v>0</v>
      </c>
      <c r="AR1527" s="234" t="s">
        <v>0</v>
      </c>
    </row>
    <row r="1528" spans="1:44" s="1" customFormat="1" ht="30" hidden="1" customHeight="1">
      <c r="A1528" s="249">
        <v>27442</v>
      </c>
      <c r="B1528" s="168" t="s">
        <v>9547</v>
      </c>
      <c r="C1528" s="166" t="s">
        <v>1546</v>
      </c>
      <c r="D1528" s="166">
        <v>2017</v>
      </c>
      <c r="E1528" s="166">
        <v>16</v>
      </c>
      <c r="F1528" s="166">
        <v>4</v>
      </c>
      <c r="G1528" s="166">
        <v>0</v>
      </c>
      <c r="H1528" s="166">
        <v>0</v>
      </c>
      <c r="I1528" s="166">
        <v>1</v>
      </c>
      <c r="J1528" s="166">
        <v>0</v>
      </c>
      <c r="K1528" s="166">
        <v>17</v>
      </c>
      <c r="L1528" s="166">
        <v>0</v>
      </c>
      <c r="M1528" s="166">
        <v>0</v>
      </c>
      <c r="N1528" s="166" t="s">
        <v>41</v>
      </c>
      <c r="O1528" s="166" t="s">
        <v>1551</v>
      </c>
      <c r="P1528" s="166" t="s">
        <v>10320</v>
      </c>
      <c r="Q1528" s="167" t="s">
        <v>10321</v>
      </c>
      <c r="R1528" s="166"/>
      <c r="S1528" s="166" t="s">
        <v>54</v>
      </c>
      <c r="T1528" s="166">
        <v>0</v>
      </c>
      <c r="U1528" s="166">
        <v>0</v>
      </c>
      <c r="V1528" s="166">
        <v>0</v>
      </c>
      <c r="W1528" s="166" t="s">
        <v>46</v>
      </c>
      <c r="X1528" s="166">
        <v>0</v>
      </c>
      <c r="Y1528" s="166" t="s">
        <v>47</v>
      </c>
      <c r="Z1528" s="166">
        <v>0</v>
      </c>
      <c r="AA1528" s="166"/>
      <c r="AB1528" s="246">
        <v>0</v>
      </c>
      <c r="AC1528" s="246">
        <v>0</v>
      </c>
      <c r="AD1528" s="237" t="s">
        <v>49</v>
      </c>
      <c r="AE1528" s="238" t="str">
        <f>IF(IFERROR(VLOOKUP(A1528,#REF!,1,FALSE),"")="","","✓")</f>
        <v/>
      </c>
      <c r="AF1528" s="237" t="s">
        <v>48</v>
      </c>
      <c r="AG1528" s="239" t="s">
        <v>48</v>
      </c>
      <c r="AH1528" s="248" t="str">
        <f>IF(AND(COUNTIF('1093件のリスト'!$L$247:$L$7238,'2-1.手続一覧'!A1528)=1,(_xlfn.XLOOKUP('2-1.手続一覧'!A1528,'1093件のリスト'!$L$247:$L$7238,'1093件のリスト'!$AM$247:$AM$7238))="2022年度の対象"),"リストにあり","？")</f>
        <v>リストにあり</v>
      </c>
      <c r="AI1528" s="248" t="s">
        <v>49</v>
      </c>
      <c r="AJ1528" s="248" t="s">
        <v>9354</v>
      </c>
      <c r="AK1528" s="248" t="str">
        <f t="shared" si="28"/>
        <v/>
      </c>
      <c r="AL1528" s="248" t="str">
        <f>VLOOKUP($A1528,'3-3.ガス・液石'!$B$16:$CD$173,5,FALSE)</f>
        <v>汎用申請</v>
      </c>
      <c r="AM1528" s="248" t="str">
        <f>VLOOKUP($A1528,'3-3.ガス・液石'!$B$16:$CD$173,68,FALSE)</f>
        <v>Notify01</v>
      </c>
      <c r="AN1528" s="248" t="str">
        <f>VLOOKUP($A1528,'3-3.ガス・液石'!$B$16:$CD$173,69,FALSE)</f>
        <v>NotifyA</v>
      </c>
      <c r="AO1528" s="248" t="str">
        <f>VLOOKUP($A1528,'3-3.ガス・液石'!$B$16:$CD$173,70,FALSE)</f>
        <v>COM-YOSHIKI-2</v>
      </c>
      <c r="AP1528" s="248">
        <f>VLOOKUP($A1528,'3-3.ガス・液石'!$B$16:$CD$173,55,FALSE)</f>
        <v>0</v>
      </c>
      <c r="AQ1528" s="239">
        <f>VLOOKUP($A1528,'3-3.ガス・液石'!$B$16:$CD$173,56,FALSE)</f>
        <v>0</v>
      </c>
      <c r="AR1528" s="234" t="s">
        <v>0</v>
      </c>
    </row>
    <row r="1529" spans="1:44" s="1" customFormat="1" ht="30" hidden="1" customHeight="1">
      <c r="A1529" s="249">
        <v>27443</v>
      </c>
      <c r="B1529" s="168" t="s">
        <v>9548</v>
      </c>
      <c r="C1529" s="166" t="s">
        <v>1550</v>
      </c>
      <c r="D1529" s="166">
        <v>2017</v>
      </c>
      <c r="E1529" s="166">
        <v>16</v>
      </c>
      <c r="F1529" s="166">
        <v>4</v>
      </c>
      <c r="G1529" s="166">
        <v>0</v>
      </c>
      <c r="H1529" s="166">
        <v>0</v>
      </c>
      <c r="I1529" s="166">
        <v>1</v>
      </c>
      <c r="J1529" s="166">
        <v>0</v>
      </c>
      <c r="K1529" s="166">
        <v>18</v>
      </c>
      <c r="L1529" s="166">
        <v>0</v>
      </c>
      <c r="M1529" s="166">
        <v>0</v>
      </c>
      <c r="N1529" s="166" t="s">
        <v>41</v>
      </c>
      <c r="O1529" s="166" t="s">
        <v>1551</v>
      </c>
      <c r="P1529" s="166" t="s">
        <v>10320</v>
      </c>
      <c r="Q1529" s="167" t="s">
        <v>10321</v>
      </c>
      <c r="R1529" s="166"/>
      <c r="S1529" s="166" t="s">
        <v>54</v>
      </c>
      <c r="T1529" s="166">
        <v>0</v>
      </c>
      <c r="U1529" s="166">
        <v>0</v>
      </c>
      <c r="V1529" s="166">
        <v>0</v>
      </c>
      <c r="W1529" s="166" t="s">
        <v>46</v>
      </c>
      <c r="X1529" s="166">
        <v>0</v>
      </c>
      <c r="Y1529" s="166" t="s">
        <v>47</v>
      </c>
      <c r="Z1529" s="166">
        <v>0</v>
      </c>
      <c r="AA1529" s="166"/>
      <c r="AB1529" s="246">
        <v>0</v>
      </c>
      <c r="AC1529" s="246">
        <v>0</v>
      </c>
      <c r="AD1529" s="237" t="s">
        <v>49</v>
      </c>
      <c r="AE1529" s="238" t="str">
        <f>IF(IFERROR(VLOOKUP(A1529,#REF!,1,FALSE),"")="","","✓")</f>
        <v/>
      </c>
      <c r="AF1529" s="237" t="s">
        <v>48</v>
      </c>
      <c r="AG1529" s="239" t="s">
        <v>48</v>
      </c>
      <c r="AH1529" s="248" t="str">
        <f>IF(AND(COUNTIF('1093件のリスト'!$L$247:$L$7238,'2-1.手続一覧'!A1529)=1,(_xlfn.XLOOKUP('2-1.手続一覧'!A1529,'1093件のリスト'!$L$247:$L$7238,'1093件のリスト'!$AM$247:$AM$7238))="2022年度の対象"),"リストにあり","？")</f>
        <v>リストにあり</v>
      </c>
      <c r="AI1529" s="248" t="s">
        <v>49</v>
      </c>
      <c r="AJ1529" s="248" t="s">
        <v>9354</v>
      </c>
      <c r="AK1529" s="248" t="str">
        <f t="shared" si="28"/>
        <v/>
      </c>
      <c r="AL1529" s="248" t="str">
        <f>VLOOKUP($A1529,'3-3.ガス・液石'!$B$16:$CD$173,5,FALSE)</f>
        <v>汎用申請</v>
      </c>
      <c r="AM1529" s="248" t="str">
        <f>VLOOKUP($A1529,'3-3.ガス・液石'!$B$16:$CD$173,68,FALSE)</f>
        <v>Notify01</v>
      </c>
      <c r="AN1529" s="248" t="str">
        <f>VLOOKUP($A1529,'3-3.ガス・液石'!$B$16:$CD$173,69,FALSE)</f>
        <v>NotifyA</v>
      </c>
      <c r="AO1529" s="248" t="str">
        <f>VLOOKUP($A1529,'3-3.ガス・液石'!$B$16:$CD$173,70,FALSE)</f>
        <v>COM-YOSHIKI-2</v>
      </c>
      <c r="AP1529" s="248">
        <f>VLOOKUP($A1529,'3-3.ガス・液石'!$B$16:$CD$173,55,FALSE)</f>
        <v>0</v>
      </c>
      <c r="AQ1529" s="239">
        <f>VLOOKUP($A1529,'3-3.ガス・液石'!$B$16:$CD$173,56,FALSE)</f>
        <v>0</v>
      </c>
      <c r="AR1529" s="234" t="s">
        <v>0</v>
      </c>
    </row>
    <row r="1530" spans="1:44" s="1" customFormat="1" ht="30" hidden="1" customHeight="1">
      <c r="A1530" s="249">
        <v>27444</v>
      </c>
      <c r="B1530" s="168" t="s">
        <v>1640</v>
      </c>
      <c r="C1530" s="166" t="s">
        <v>232</v>
      </c>
      <c r="D1530" s="166">
        <v>1954</v>
      </c>
      <c r="E1530" s="166">
        <v>51</v>
      </c>
      <c r="F1530" s="166">
        <v>160</v>
      </c>
      <c r="G1530" s="166">
        <v>0</v>
      </c>
      <c r="H1530" s="166">
        <v>0</v>
      </c>
      <c r="I1530" s="166">
        <v>1</v>
      </c>
      <c r="J1530" s="166">
        <v>0</v>
      </c>
      <c r="K1530" s="166">
        <v>0</v>
      </c>
      <c r="L1530" s="166">
        <v>0</v>
      </c>
      <c r="M1530" s="166">
        <v>0</v>
      </c>
      <c r="N1530" s="166" t="s">
        <v>41</v>
      </c>
      <c r="O1530" s="166" t="s">
        <v>1551</v>
      </c>
      <c r="P1530" s="166" t="s">
        <v>10320</v>
      </c>
      <c r="Q1530" s="167" t="s">
        <v>10321</v>
      </c>
      <c r="R1530" s="166"/>
      <c r="S1530" s="166" t="s">
        <v>54</v>
      </c>
      <c r="T1530" s="166">
        <v>0</v>
      </c>
      <c r="U1530" s="166">
        <v>0</v>
      </c>
      <c r="V1530" s="166">
        <v>0</v>
      </c>
      <c r="W1530" s="166" t="s">
        <v>46</v>
      </c>
      <c r="X1530" s="166">
        <v>0</v>
      </c>
      <c r="Y1530" s="166" t="s">
        <v>47</v>
      </c>
      <c r="Z1530" s="166">
        <v>0</v>
      </c>
      <c r="AA1530" s="166"/>
      <c r="AB1530" s="246">
        <v>2</v>
      </c>
      <c r="AC1530" s="246">
        <v>0</v>
      </c>
      <c r="AD1530" s="237" t="s">
        <v>49</v>
      </c>
      <c r="AE1530" s="238" t="str">
        <f>IF(IFERROR(VLOOKUP(A1530,#REF!,1,FALSE),"")="","","✓")</f>
        <v/>
      </c>
      <c r="AF1530" s="237" t="s">
        <v>48</v>
      </c>
      <c r="AG1530" s="239" t="s">
        <v>48</v>
      </c>
      <c r="AH1530" s="248" t="str">
        <f>IF(AND(COUNTIF('1093件のリスト'!$L$247:$L$7238,'2-1.手続一覧'!A1530)=1,(_xlfn.XLOOKUP('2-1.手続一覧'!A1530,'1093件のリスト'!$L$247:$L$7238,'1093件のリスト'!$AM$247:$AM$7238))="2022年度の対象"),"リストにあり","？")</f>
        <v>リストにあり</v>
      </c>
      <c r="AI1530" s="248" t="s">
        <v>49</v>
      </c>
      <c r="AJ1530" s="248" t="s">
        <v>9354</v>
      </c>
      <c r="AK1530" s="248" t="str">
        <f t="shared" si="28"/>
        <v/>
      </c>
      <c r="AL1530" s="248" t="str">
        <f>VLOOKUP($A1530,'3-3.ガス・液石'!$B$16:$CD$173,5,FALSE)</f>
        <v>汎用申請</v>
      </c>
      <c r="AM1530" s="248" t="str">
        <f>VLOOKUP($A1530,'3-3.ガス・液石'!$B$16:$CD$173,68,FALSE)</f>
        <v>Notify02</v>
      </c>
      <c r="AN1530" s="248" t="str">
        <f>VLOOKUP($A1530,'3-3.ガス・液石'!$B$16:$CD$173,69,FALSE)</f>
        <v>NotifyA</v>
      </c>
      <c r="AO1530" s="248" t="str">
        <f>VLOOKUP($A1530,'3-3.ガス・液石'!$B$16:$CD$173,70,FALSE)</f>
        <v>GAS-JIGYOSYA-2</v>
      </c>
      <c r="AP1530" s="248">
        <f>VLOOKUP($A1530,'3-3.ガス・液石'!$B$16:$CD$173,55,FALSE)</f>
        <v>0</v>
      </c>
      <c r="AQ1530" s="239">
        <f>VLOOKUP($A1530,'3-3.ガス・液石'!$B$16:$CD$173,56,FALSE)</f>
        <v>0</v>
      </c>
      <c r="AR1530" s="234" t="s">
        <v>0</v>
      </c>
    </row>
    <row r="1531" spans="1:44" s="1" customFormat="1" ht="30" hidden="1" customHeight="1">
      <c r="A1531" s="249">
        <v>27445</v>
      </c>
      <c r="B1531" s="168" t="s">
        <v>1641</v>
      </c>
      <c r="C1531" s="166" t="s">
        <v>232</v>
      </c>
      <c r="D1531" s="166">
        <v>1954</v>
      </c>
      <c r="E1531" s="166">
        <v>51</v>
      </c>
      <c r="F1531" s="166">
        <v>160</v>
      </c>
      <c r="G1531" s="166">
        <v>0</v>
      </c>
      <c r="H1531" s="166">
        <v>0</v>
      </c>
      <c r="I1531" s="166">
        <v>2</v>
      </c>
      <c r="J1531" s="166">
        <v>0</v>
      </c>
      <c r="K1531" s="166">
        <v>0</v>
      </c>
      <c r="L1531" s="166">
        <v>0</v>
      </c>
      <c r="M1531" s="166">
        <v>0</v>
      </c>
      <c r="N1531" s="166" t="s">
        <v>41</v>
      </c>
      <c r="O1531" s="166" t="s">
        <v>1551</v>
      </c>
      <c r="P1531" s="166" t="s">
        <v>10320</v>
      </c>
      <c r="Q1531" s="167" t="s">
        <v>10321</v>
      </c>
      <c r="R1531" s="166"/>
      <c r="S1531" s="166" t="s">
        <v>54</v>
      </c>
      <c r="T1531" s="166">
        <v>0</v>
      </c>
      <c r="U1531" s="166">
        <v>0</v>
      </c>
      <c r="V1531" s="166">
        <v>0</v>
      </c>
      <c r="W1531" s="166" t="s">
        <v>46</v>
      </c>
      <c r="X1531" s="166">
        <v>0</v>
      </c>
      <c r="Y1531" s="166" t="s">
        <v>47</v>
      </c>
      <c r="Z1531" s="166">
        <v>0</v>
      </c>
      <c r="AA1531" s="166"/>
      <c r="AB1531" s="246">
        <v>87</v>
      </c>
      <c r="AC1531" s="246">
        <v>0</v>
      </c>
      <c r="AD1531" s="237" t="s">
        <v>49</v>
      </c>
      <c r="AE1531" s="238" t="str">
        <f>IF(IFERROR(VLOOKUP(A1531,#REF!,1,FALSE),"")="","","✓")</f>
        <v/>
      </c>
      <c r="AF1531" s="237" t="s">
        <v>48</v>
      </c>
      <c r="AG1531" s="239" t="s">
        <v>48</v>
      </c>
      <c r="AH1531" s="248" t="str">
        <f>IF(AND(COUNTIF('1093件のリスト'!$L$247:$L$7238,'2-1.手続一覧'!A1531)=1,(_xlfn.XLOOKUP('2-1.手続一覧'!A1531,'1093件のリスト'!$L$247:$L$7238,'1093件のリスト'!$AM$247:$AM$7238))="2022年度の対象"),"リストにあり","？")</f>
        <v>リストにあり</v>
      </c>
      <c r="AI1531" s="248" t="s">
        <v>49</v>
      </c>
      <c r="AJ1531" s="248" t="s">
        <v>9354</v>
      </c>
      <c r="AK1531" s="248" t="str">
        <f t="shared" si="28"/>
        <v/>
      </c>
      <c r="AL1531" s="248" t="str">
        <f>VLOOKUP($A1531,'3-3.ガス・液石'!$B$16:$CD$173,5,FALSE)</f>
        <v>汎用申請</v>
      </c>
      <c r="AM1531" s="248" t="str">
        <f>VLOOKUP($A1531,'3-3.ガス・液石'!$B$16:$CD$173,68,FALSE)</f>
        <v>Notify02</v>
      </c>
      <c r="AN1531" s="248" t="str">
        <f>VLOOKUP($A1531,'3-3.ガス・液石'!$B$16:$CD$173,69,FALSE)</f>
        <v>NotifyA</v>
      </c>
      <c r="AO1531" s="248" t="str">
        <f>VLOOKUP($A1531,'3-3.ガス・液石'!$B$16:$CD$173,70,FALSE)</f>
        <v>GAS-JIGYOSYA-2</v>
      </c>
      <c r="AP1531" s="248">
        <f>VLOOKUP($A1531,'3-3.ガス・液石'!$B$16:$CD$173,55,FALSE)</f>
        <v>0</v>
      </c>
      <c r="AQ1531" s="239">
        <f>VLOOKUP($A1531,'3-3.ガス・液石'!$B$16:$CD$173,56,FALSE)</f>
        <v>0</v>
      </c>
      <c r="AR1531" s="234" t="s">
        <v>0</v>
      </c>
    </row>
    <row r="1532" spans="1:44" s="1" customFormat="1" ht="30" hidden="1" customHeight="1">
      <c r="A1532" s="249">
        <v>27446</v>
      </c>
      <c r="B1532" s="168" t="s">
        <v>1577</v>
      </c>
      <c r="C1532" s="166" t="s">
        <v>1647</v>
      </c>
      <c r="D1532" s="166">
        <v>1970</v>
      </c>
      <c r="E1532" s="166">
        <v>97</v>
      </c>
      <c r="F1532" s="166">
        <v>151</v>
      </c>
      <c r="G1532" s="166">
        <v>0</v>
      </c>
      <c r="H1532" s="166">
        <v>0</v>
      </c>
      <c r="I1532" s="166">
        <v>3</v>
      </c>
      <c r="J1532" s="166">
        <v>0</v>
      </c>
      <c r="K1532" s="166">
        <v>0</v>
      </c>
      <c r="L1532" s="166">
        <v>0</v>
      </c>
      <c r="M1532" s="166">
        <v>0</v>
      </c>
      <c r="N1532" s="166" t="s">
        <v>41</v>
      </c>
      <c r="O1532" s="166" t="s">
        <v>1551</v>
      </c>
      <c r="P1532" s="166" t="s">
        <v>10320</v>
      </c>
      <c r="Q1532" s="167" t="s">
        <v>10321</v>
      </c>
      <c r="R1532" s="166"/>
      <c r="S1532" s="166" t="s">
        <v>54</v>
      </c>
      <c r="T1532" s="166">
        <v>0</v>
      </c>
      <c r="U1532" s="166">
        <v>0</v>
      </c>
      <c r="V1532" s="166">
        <v>0</v>
      </c>
      <c r="W1532" s="166" t="s">
        <v>46</v>
      </c>
      <c r="X1532" s="166">
        <v>0</v>
      </c>
      <c r="Y1532" s="166" t="s">
        <v>47</v>
      </c>
      <c r="Z1532" s="166">
        <v>0</v>
      </c>
      <c r="AA1532" s="166"/>
      <c r="AB1532" s="246">
        <v>0</v>
      </c>
      <c r="AC1532" s="246">
        <v>0</v>
      </c>
      <c r="AD1532" s="237" t="s">
        <v>49</v>
      </c>
      <c r="AE1532" s="238" t="str">
        <f>IF(IFERROR(VLOOKUP(A1532,#REF!,1,FALSE),"")="","","✓")</f>
        <v/>
      </c>
      <c r="AF1532" s="237" t="s">
        <v>48</v>
      </c>
      <c r="AG1532" s="239" t="s">
        <v>48</v>
      </c>
      <c r="AH1532" s="248" t="str">
        <f>IF(AND(COUNTIF('1093件のリスト'!$L$247:$L$7238,'2-1.手続一覧'!A1532)=1,(_xlfn.XLOOKUP('2-1.手続一覧'!A1532,'1093件のリスト'!$L$247:$L$7238,'1093件のリスト'!$AM$247:$AM$7238))="2022年度の対象"),"リストにあり","？")</f>
        <v>リストにあり</v>
      </c>
      <c r="AI1532" s="248" t="s">
        <v>49</v>
      </c>
      <c r="AJ1532" s="248" t="s">
        <v>9354</v>
      </c>
      <c r="AK1532" s="248" t="str">
        <f t="shared" si="28"/>
        <v/>
      </c>
      <c r="AL1532" s="248" t="str">
        <f>VLOOKUP($A1532,'3-3.ガス・液石'!$B$16:$CD$173,5,FALSE)</f>
        <v>汎用申請</v>
      </c>
      <c r="AM1532" s="248" t="str">
        <f>VLOOKUP($A1532,'3-3.ガス・液石'!$B$16:$CD$173,68,FALSE)</f>
        <v>Apply01</v>
      </c>
      <c r="AN1532" s="248" t="str">
        <f>VLOOKUP($A1532,'3-3.ガス・液石'!$B$16:$CD$173,69,FALSE)</f>
        <v>ApplyA</v>
      </c>
      <c r="AO1532" s="248" t="str">
        <f>VLOOKUP($A1532,'3-3.ガス・液石'!$B$16:$CD$173,70,FALSE)</f>
        <v>COM-YOSHIKI-2</v>
      </c>
      <c r="AP1532" s="248">
        <f>VLOOKUP($A1532,'3-3.ガス・液石'!$B$16:$CD$173,55,FALSE)</f>
        <v>0</v>
      </c>
      <c r="AQ1532" s="239">
        <f>VLOOKUP($A1532,'3-3.ガス・液石'!$B$16:$CD$173,56,FALSE)</f>
        <v>0</v>
      </c>
      <c r="AR1532" s="234" t="s">
        <v>0</v>
      </c>
    </row>
    <row r="1533" spans="1:44" s="1" customFormat="1" ht="30" hidden="1" customHeight="1">
      <c r="A1533" s="249">
        <v>27447</v>
      </c>
      <c r="B1533" s="168" t="s">
        <v>1672</v>
      </c>
      <c r="C1533" s="166" t="s">
        <v>1647</v>
      </c>
      <c r="D1533" s="166">
        <v>1970</v>
      </c>
      <c r="E1533" s="166">
        <v>97</v>
      </c>
      <c r="F1533" s="166">
        <v>181</v>
      </c>
      <c r="G1533" s="166">
        <v>0</v>
      </c>
      <c r="H1533" s="166">
        <v>0</v>
      </c>
      <c r="I1533" s="166">
        <v>0</v>
      </c>
      <c r="J1533" s="166">
        <v>0</v>
      </c>
      <c r="K1533" s="166">
        <v>0</v>
      </c>
      <c r="L1533" s="166">
        <v>0</v>
      </c>
      <c r="M1533" s="166">
        <v>0</v>
      </c>
      <c r="N1533" s="166" t="s">
        <v>41</v>
      </c>
      <c r="O1533" s="166" t="s">
        <v>1551</v>
      </c>
      <c r="P1533" s="166" t="s">
        <v>245</v>
      </c>
      <c r="Q1533" s="167" t="s">
        <v>10321</v>
      </c>
      <c r="R1533" s="166"/>
      <c r="S1533" s="166" t="s">
        <v>54</v>
      </c>
      <c r="T1533" s="166">
        <v>0</v>
      </c>
      <c r="U1533" s="166" t="s">
        <v>1644</v>
      </c>
      <c r="V1533" s="166">
        <v>0</v>
      </c>
      <c r="W1533" s="166" t="s">
        <v>46</v>
      </c>
      <c r="X1533" s="166">
        <v>0</v>
      </c>
      <c r="Y1533" s="166" t="s">
        <v>47</v>
      </c>
      <c r="Z1533" s="166">
        <v>0</v>
      </c>
      <c r="AA1533" s="166"/>
      <c r="AB1533" s="246">
        <v>1</v>
      </c>
      <c r="AC1533" s="246">
        <v>0</v>
      </c>
      <c r="AD1533" s="237" t="s">
        <v>48</v>
      </c>
      <c r="AE1533" s="238" t="str">
        <f>IF(IFERROR(VLOOKUP(A1533,#REF!,1,FALSE),"")="","","✓")</f>
        <v/>
      </c>
      <c r="AF1533" s="237" t="s">
        <v>48</v>
      </c>
      <c r="AG1533" s="239" t="s">
        <v>48</v>
      </c>
      <c r="AH1533" s="248" t="str">
        <f>IF(AND(COUNTIF('1093件のリスト'!$L$247:$L$7238,'2-1.手続一覧'!A1533)=1,(_xlfn.XLOOKUP('2-1.手続一覧'!A1533,'1093件のリスト'!$L$247:$L$7238,'1093件のリスト'!$AM$247:$AM$7238))="2022年度の対象"),"リストにあり","？")</f>
        <v>？</v>
      </c>
      <c r="AI1533" s="248"/>
      <c r="AJ1533" s="248" t="s">
        <v>1868</v>
      </c>
      <c r="AK1533" s="248" t="s">
        <v>1868</v>
      </c>
      <c r="AL1533" s="248" t="s">
        <v>1868</v>
      </c>
      <c r="AM1533" s="248" t="s">
        <v>1868</v>
      </c>
      <c r="AN1533" s="250" t="s">
        <v>1868</v>
      </c>
      <c r="AO1533" s="250" t="s">
        <v>1868</v>
      </c>
      <c r="AP1533" s="248" t="s">
        <v>1868</v>
      </c>
      <c r="AQ1533" s="239" t="s">
        <v>1868</v>
      </c>
      <c r="AR1533" s="234" t="s">
        <v>0</v>
      </c>
    </row>
    <row r="1534" spans="1:44" s="1" customFormat="1" ht="30" hidden="1" customHeight="1">
      <c r="A1534" s="249">
        <v>27448</v>
      </c>
      <c r="B1534" s="168" t="s">
        <v>9312</v>
      </c>
      <c r="C1534" s="166" t="s">
        <v>1777</v>
      </c>
      <c r="D1534" s="166">
        <v>1979</v>
      </c>
      <c r="E1534" s="166">
        <v>77</v>
      </c>
      <c r="F1534" s="166">
        <v>3</v>
      </c>
      <c r="G1534" s="166">
        <v>3</v>
      </c>
      <c r="H1534" s="166">
        <v>0</v>
      </c>
      <c r="I1534" s="166">
        <v>0</v>
      </c>
      <c r="J1534" s="166">
        <v>0</v>
      </c>
      <c r="K1534" s="166">
        <v>0</v>
      </c>
      <c r="L1534" s="166">
        <v>0</v>
      </c>
      <c r="M1534" s="166">
        <v>0</v>
      </c>
      <c r="N1534" s="166" t="s">
        <v>41</v>
      </c>
      <c r="O1534" s="166" t="s">
        <v>1551</v>
      </c>
      <c r="P1534" s="166" t="s">
        <v>10320</v>
      </c>
      <c r="Q1534" s="167" t="s">
        <v>10321</v>
      </c>
      <c r="R1534" s="166"/>
      <c r="S1534" s="166" t="s">
        <v>54</v>
      </c>
      <c r="T1534" s="166">
        <v>0</v>
      </c>
      <c r="U1534" s="166">
        <v>0</v>
      </c>
      <c r="V1534" s="166">
        <v>0</v>
      </c>
      <c r="W1534" s="166" t="s">
        <v>46</v>
      </c>
      <c r="X1534" s="166">
        <v>0</v>
      </c>
      <c r="Y1534" s="166" t="s">
        <v>47</v>
      </c>
      <c r="Z1534" s="166">
        <v>0</v>
      </c>
      <c r="AA1534" s="166"/>
      <c r="AB1534" s="246">
        <v>0</v>
      </c>
      <c r="AC1534" s="246">
        <v>0</v>
      </c>
      <c r="AD1534" s="237" t="s">
        <v>49</v>
      </c>
      <c r="AE1534" s="238" t="str">
        <f>IF(IFERROR(VLOOKUP(A1534,#REF!,1,FALSE),"")="","","✓")</f>
        <v/>
      </c>
      <c r="AF1534" s="237" t="s">
        <v>48</v>
      </c>
      <c r="AG1534" s="239" t="s">
        <v>48</v>
      </c>
      <c r="AH1534" s="248" t="str">
        <f>IF(AND(COUNTIF('1093件のリスト'!$L$247:$L$7238,'2-1.手続一覧'!A1534)=1,(_xlfn.XLOOKUP('2-1.手続一覧'!A1534,'1093件のリスト'!$L$247:$L$7238,'1093件のリスト'!$AM$247:$AM$7238))="2022年度の対象"),"リストにあり","？")</f>
        <v>リストにあり</v>
      </c>
      <c r="AI1534" s="248" t="s">
        <v>49</v>
      </c>
      <c r="AJ1534" s="248" t="s">
        <v>9354</v>
      </c>
      <c r="AK1534" s="248" t="str">
        <f>IF($AL1534="電子化対象外","✓","")</f>
        <v/>
      </c>
      <c r="AL1534" s="248" t="str">
        <f>VLOOKUP($A1534,'3-3.ガス・液石'!$B$16:$CD$173,5,FALSE)</f>
        <v>汎用申請</v>
      </c>
      <c r="AM1534" s="248" t="str">
        <f>VLOOKUP($A1534,'3-3.ガス・液石'!$B$16:$CD$173,68,FALSE)</f>
        <v>Notify01</v>
      </c>
      <c r="AN1534" s="248" t="str">
        <f>VLOOKUP($A1534,'3-3.ガス・液石'!$B$16:$CD$173,69,FALSE)</f>
        <v>NotifyA</v>
      </c>
      <c r="AO1534" s="248" t="str">
        <f>VLOOKUP($A1534,'3-3.ガス・液石'!$B$16:$CD$173,70,FALSE)</f>
        <v>COM-YOSHIKI-2</v>
      </c>
      <c r="AP1534" s="248">
        <f>VLOOKUP($A1534,'3-3.ガス・液石'!$B$16:$CD$173,55,FALSE)</f>
        <v>0</v>
      </c>
      <c r="AQ1534" s="239">
        <f>VLOOKUP($A1534,'3-3.ガス・液石'!$B$16:$CD$173,56,FALSE)</f>
        <v>0</v>
      </c>
      <c r="AR1534" s="234" t="s">
        <v>0</v>
      </c>
    </row>
    <row r="1535" spans="1:44" s="1" customFormat="1" ht="30" hidden="1" customHeight="1">
      <c r="A1535" s="249">
        <v>27449</v>
      </c>
      <c r="B1535" s="168" t="s">
        <v>1809</v>
      </c>
      <c r="C1535" s="166" t="s">
        <v>1777</v>
      </c>
      <c r="D1535" s="166">
        <v>1979</v>
      </c>
      <c r="E1535" s="166">
        <v>77</v>
      </c>
      <c r="F1535" s="166">
        <v>8</v>
      </c>
      <c r="G1535" s="166">
        <v>3</v>
      </c>
      <c r="H1535" s="166">
        <v>0</v>
      </c>
      <c r="I1535" s="166">
        <v>0</v>
      </c>
      <c r="J1535" s="166">
        <v>0</v>
      </c>
      <c r="K1535" s="166">
        <v>0</v>
      </c>
      <c r="L1535" s="166">
        <v>0</v>
      </c>
      <c r="M1535" s="166">
        <v>0</v>
      </c>
      <c r="N1535" s="166" t="s">
        <v>41</v>
      </c>
      <c r="O1535" s="166" t="s">
        <v>1551</v>
      </c>
      <c r="P1535" s="166" t="s">
        <v>10320</v>
      </c>
      <c r="Q1535" s="167" t="s">
        <v>10321</v>
      </c>
      <c r="R1535" s="166"/>
      <c r="S1535" s="166" t="s">
        <v>54</v>
      </c>
      <c r="T1535" s="166">
        <v>0</v>
      </c>
      <c r="U1535" s="166">
        <v>0</v>
      </c>
      <c r="V1535" s="166">
        <v>0</v>
      </c>
      <c r="W1535" s="166" t="s">
        <v>46</v>
      </c>
      <c r="X1535" s="166">
        <v>0</v>
      </c>
      <c r="Y1535" s="166" t="s">
        <v>47</v>
      </c>
      <c r="Z1535" s="166">
        <v>0</v>
      </c>
      <c r="AA1535" s="166"/>
      <c r="AB1535" s="246">
        <v>0</v>
      </c>
      <c r="AC1535" s="246">
        <v>0</v>
      </c>
      <c r="AD1535" s="237" t="s">
        <v>49</v>
      </c>
      <c r="AE1535" s="238" t="str">
        <f>IF(IFERROR(VLOOKUP(A1535,#REF!,1,FALSE),"")="","","✓")</f>
        <v/>
      </c>
      <c r="AF1535" s="237" t="s">
        <v>48</v>
      </c>
      <c r="AG1535" s="239" t="s">
        <v>48</v>
      </c>
      <c r="AH1535" s="248" t="str">
        <f>IF(AND(COUNTIF('1093件のリスト'!$L$247:$L$7238,'2-1.手続一覧'!A1535)=1,(_xlfn.XLOOKUP('2-1.手続一覧'!A1535,'1093件のリスト'!$L$247:$L$7238,'1093件のリスト'!$AM$247:$AM$7238))="2022年度の対象"),"リストにあり","？")</f>
        <v>リストにあり</v>
      </c>
      <c r="AI1535" s="248" t="s">
        <v>49</v>
      </c>
      <c r="AJ1535" s="248" t="s">
        <v>9354</v>
      </c>
      <c r="AK1535" s="248" t="str">
        <f>IF($AL1535="電子化対象外","✓","")</f>
        <v/>
      </c>
      <c r="AL1535" s="248" t="str">
        <f>VLOOKUP($A1535,'3-3.ガス・液石'!$B$16:$CD$173,5,FALSE)</f>
        <v>汎用申請</v>
      </c>
      <c r="AM1535" s="248" t="str">
        <f>VLOOKUP($A1535,'3-3.ガス・液石'!$B$16:$CD$173,68,FALSE)</f>
        <v>Notify01</v>
      </c>
      <c r="AN1535" s="248" t="str">
        <f>VLOOKUP($A1535,'3-3.ガス・液石'!$B$16:$CD$173,69,FALSE)</f>
        <v>NotifyA</v>
      </c>
      <c r="AO1535" s="248" t="str">
        <f>VLOOKUP($A1535,'3-3.ガス・液石'!$B$16:$CD$173,70,FALSE)</f>
        <v>COM-YOSHIKI-2</v>
      </c>
      <c r="AP1535" s="248">
        <f>VLOOKUP($A1535,'3-3.ガス・液石'!$B$16:$CD$173,55,FALSE)</f>
        <v>0</v>
      </c>
      <c r="AQ1535" s="239">
        <f>VLOOKUP($A1535,'3-3.ガス・液石'!$B$16:$CD$173,56,FALSE)</f>
        <v>0</v>
      </c>
      <c r="AR1535" s="234" t="s">
        <v>0</v>
      </c>
    </row>
    <row r="1536" spans="1:44" s="1" customFormat="1" ht="30" hidden="1" customHeight="1">
      <c r="A1536" s="249">
        <v>27450</v>
      </c>
      <c r="B1536" s="168" t="s">
        <v>1810</v>
      </c>
      <c r="C1536" s="166" t="s">
        <v>1777</v>
      </c>
      <c r="D1536" s="166">
        <v>1979</v>
      </c>
      <c r="E1536" s="166">
        <v>77</v>
      </c>
      <c r="F1536" s="166">
        <v>10</v>
      </c>
      <c r="G1536" s="166">
        <v>2</v>
      </c>
      <c r="H1536" s="166">
        <v>0</v>
      </c>
      <c r="I1536" s="166">
        <v>0</v>
      </c>
      <c r="J1536" s="166">
        <v>0</v>
      </c>
      <c r="K1536" s="166">
        <v>0</v>
      </c>
      <c r="L1536" s="166">
        <v>0</v>
      </c>
      <c r="M1536" s="166">
        <v>0</v>
      </c>
      <c r="N1536" s="166" t="s">
        <v>41</v>
      </c>
      <c r="O1536" s="166" t="s">
        <v>1551</v>
      </c>
      <c r="P1536" s="166" t="s">
        <v>10320</v>
      </c>
      <c r="Q1536" s="167" t="s">
        <v>10321</v>
      </c>
      <c r="R1536" s="166"/>
      <c r="S1536" s="166" t="s">
        <v>54</v>
      </c>
      <c r="T1536" s="166">
        <v>0</v>
      </c>
      <c r="U1536" s="166">
        <v>0</v>
      </c>
      <c r="V1536" s="166">
        <v>0</v>
      </c>
      <c r="W1536" s="166" t="s">
        <v>46</v>
      </c>
      <c r="X1536" s="166">
        <v>0</v>
      </c>
      <c r="Y1536" s="166" t="s">
        <v>47</v>
      </c>
      <c r="Z1536" s="166">
        <v>0</v>
      </c>
      <c r="AA1536" s="166"/>
      <c r="AB1536" s="246">
        <v>0</v>
      </c>
      <c r="AC1536" s="246">
        <v>0</v>
      </c>
      <c r="AD1536" s="237" t="s">
        <v>49</v>
      </c>
      <c r="AE1536" s="238" t="str">
        <f>IF(IFERROR(VLOOKUP(A1536,#REF!,1,FALSE),"")="","","✓")</f>
        <v/>
      </c>
      <c r="AF1536" s="237" t="s">
        <v>48</v>
      </c>
      <c r="AG1536" s="239" t="s">
        <v>48</v>
      </c>
      <c r="AH1536" s="248" t="str">
        <f>IF(AND(COUNTIF('1093件のリスト'!$L$247:$L$7238,'2-1.手続一覧'!A1536)=1,(_xlfn.XLOOKUP('2-1.手続一覧'!A1536,'1093件のリスト'!$L$247:$L$7238,'1093件のリスト'!$AM$247:$AM$7238))="2022年度の対象"),"リストにあり","？")</f>
        <v>リストにあり</v>
      </c>
      <c r="AI1536" s="248" t="s">
        <v>49</v>
      </c>
      <c r="AJ1536" s="248" t="s">
        <v>9354</v>
      </c>
      <c r="AK1536" s="248" t="str">
        <f>IF($AL1536="電子化対象外","✓","")</f>
        <v/>
      </c>
      <c r="AL1536" s="248" t="str">
        <f>VLOOKUP($A1536,'3-3.ガス・液石'!$B$16:$CD$173,5,FALSE)</f>
        <v>汎用申請</v>
      </c>
      <c r="AM1536" s="248" t="str">
        <f>VLOOKUP($A1536,'3-3.ガス・液石'!$B$16:$CD$173,68,FALSE)</f>
        <v>Notify01</v>
      </c>
      <c r="AN1536" s="248" t="str">
        <f>VLOOKUP($A1536,'3-3.ガス・液石'!$B$16:$CD$173,69,FALSE)</f>
        <v>NotifyA</v>
      </c>
      <c r="AO1536" s="248" t="str">
        <f>VLOOKUP($A1536,'3-3.ガス・液石'!$B$16:$CD$173,70,FALSE)</f>
        <v>COM-YOSHIKI-2</v>
      </c>
      <c r="AP1536" s="248">
        <f>VLOOKUP($A1536,'3-3.ガス・液石'!$B$16:$CD$173,55,FALSE)</f>
        <v>0</v>
      </c>
      <c r="AQ1536" s="239">
        <f>VLOOKUP($A1536,'3-3.ガス・液石'!$B$16:$CD$173,56,FALSE)</f>
        <v>0</v>
      </c>
      <c r="AR1536" s="234" t="s">
        <v>0</v>
      </c>
    </row>
    <row r="1537" spans="1:44" s="1" customFormat="1" ht="30" hidden="1" customHeight="1">
      <c r="A1537" s="249">
        <v>27451</v>
      </c>
      <c r="B1537" s="168" t="s">
        <v>1780</v>
      </c>
      <c r="C1537" s="166" t="s">
        <v>1777</v>
      </c>
      <c r="D1537" s="166">
        <v>1979</v>
      </c>
      <c r="E1537" s="166">
        <v>77</v>
      </c>
      <c r="F1537" s="166">
        <v>3</v>
      </c>
      <c r="G1537" s="166">
        <v>5</v>
      </c>
      <c r="H1537" s="166">
        <v>0</v>
      </c>
      <c r="I1537" s="166">
        <v>0</v>
      </c>
      <c r="J1537" s="166">
        <v>0</v>
      </c>
      <c r="K1537" s="166">
        <v>0</v>
      </c>
      <c r="L1537" s="166">
        <v>0</v>
      </c>
      <c r="M1537" s="166">
        <v>0</v>
      </c>
      <c r="N1537" s="166" t="s">
        <v>41</v>
      </c>
      <c r="O1537" s="166" t="s">
        <v>1551</v>
      </c>
      <c r="P1537" s="166" t="s">
        <v>245</v>
      </c>
      <c r="Q1537" s="167" t="s">
        <v>10321</v>
      </c>
      <c r="R1537" s="166"/>
      <c r="S1537" s="166" t="s">
        <v>54</v>
      </c>
      <c r="T1537" s="166">
        <v>0</v>
      </c>
      <c r="U1537" s="166" t="s">
        <v>1644</v>
      </c>
      <c r="V1537" s="166">
        <v>0</v>
      </c>
      <c r="W1537" s="166" t="s">
        <v>46</v>
      </c>
      <c r="X1537" s="166">
        <v>0</v>
      </c>
      <c r="Y1537" s="166" t="s">
        <v>47</v>
      </c>
      <c r="Z1537" s="166">
        <v>0</v>
      </c>
      <c r="AA1537" s="166"/>
      <c r="AB1537" s="246">
        <v>0</v>
      </c>
      <c r="AC1537" s="246">
        <v>0</v>
      </c>
      <c r="AD1537" s="237" t="s">
        <v>48</v>
      </c>
      <c r="AE1537" s="238" t="str">
        <f>IF(IFERROR(VLOOKUP(A1537,#REF!,1,FALSE),"")="","","✓")</f>
        <v/>
      </c>
      <c r="AF1537" s="237" t="s">
        <v>48</v>
      </c>
      <c r="AG1537" s="239" t="s">
        <v>48</v>
      </c>
      <c r="AH1537" s="248" t="str">
        <f>IF(AND(COUNTIF('1093件のリスト'!$L$247:$L$7238,'2-1.手続一覧'!A1537)=1,(_xlfn.XLOOKUP('2-1.手続一覧'!A1537,'1093件のリスト'!$L$247:$L$7238,'1093件のリスト'!$AM$247:$AM$7238))="2022年度の対象"),"リストにあり","？")</f>
        <v>？</v>
      </c>
      <c r="AI1537" s="248"/>
      <c r="AJ1537" s="248" t="s">
        <v>1868</v>
      </c>
      <c r="AK1537" s="248" t="s">
        <v>1868</v>
      </c>
      <c r="AL1537" s="248" t="s">
        <v>1868</v>
      </c>
      <c r="AM1537" s="248" t="s">
        <v>1868</v>
      </c>
      <c r="AN1537" s="250" t="s">
        <v>1868</v>
      </c>
      <c r="AO1537" s="250" t="s">
        <v>1868</v>
      </c>
      <c r="AP1537" s="248" t="s">
        <v>1868</v>
      </c>
      <c r="AQ1537" s="239" t="s">
        <v>1868</v>
      </c>
      <c r="AR1537" s="234" t="s">
        <v>0</v>
      </c>
    </row>
    <row r="1538" spans="1:44" s="1" customFormat="1" ht="30" hidden="1" customHeight="1">
      <c r="A1538" s="249">
        <v>27452</v>
      </c>
      <c r="B1538" s="168" t="s">
        <v>1789</v>
      </c>
      <c r="C1538" s="166" t="s">
        <v>1777</v>
      </c>
      <c r="D1538" s="166">
        <v>1979</v>
      </c>
      <c r="E1538" s="166">
        <v>77</v>
      </c>
      <c r="F1538" s="166">
        <v>8</v>
      </c>
      <c r="G1538" s="166">
        <v>3</v>
      </c>
      <c r="H1538" s="166">
        <v>0</v>
      </c>
      <c r="I1538" s="166">
        <v>0</v>
      </c>
      <c r="J1538" s="166">
        <v>0</v>
      </c>
      <c r="K1538" s="166">
        <v>0</v>
      </c>
      <c r="L1538" s="166">
        <v>0</v>
      </c>
      <c r="M1538" s="166">
        <v>0</v>
      </c>
      <c r="N1538" s="166" t="s">
        <v>41</v>
      </c>
      <c r="O1538" s="166" t="s">
        <v>1551</v>
      </c>
      <c r="P1538" s="166" t="s">
        <v>245</v>
      </c>
      <c r="Q1538" s="167" t="s">
        <v>10321</v>
      </c>
      <c r="R1538" s="166"/>
      <c r="S1538" s="166" t="s">
        <v>54</v>
      </c>
      <c r="T1538" s="166">
        <v>0</v>
      </c>
      <c r="U1538" s="166" t="s">
        <v>1644</v>
      </c>
      <c r="V1538" s="166">
        <v>0</v>
      </c>
      <c r="W1538" s="166" t="s">
        <v>46</v>
      </c>
      <c r="X1538" s="166">
        <v>0</v>
      </c>
      <c r="Y1538" s="166" t="s">
        <v>47</v>
      </c>
      <c r="Z1538" s="166">
        <v>0</v>
      </c>
      <c r="AA1538" s="166"/>
      <c r="AB1538" s="246">
        <v>0</v>
      </c>
      <c r="AC1538" s="246">
        <v>0</v>
      </c>
      <c r="AD1538" s="237" t="s">
        <v>48</v>
      </c>
      <c r="AE1538" s="238" t="str">
        <f>IF(IFERROR(VLOOKUP(A1538,#REF!,1,FALSE),"")="","","✓")</f>
        <v/>
      </c>
      <c r="AF1538" s="237" t="s">
        <v>48</v>
      </c>
      <c r="AG1538" s="239" t="s">
        <v>48</v>
      </c>
      <c r="AH1538" s="248" t="str">
        <f>IF(AND(COUNTIF('1093件のリスト'!$L$247:$L$7238,'2-1.手続一覧'!A1538)=1,(_xlfn.XLOOKUP('2-1.手続一覧'!A1538,'1093件のリスト'!$L$247:$L$7238,'1093件のリスト'!$AM$247:$AM$7238))="2022年度の対象"),"リストにあり","？")</f>
        <v>？</v>
      </c>
      <c r="AI1538" s="248"/>
      <c r="AJ1538" s="248" t="s">
        <v>1868</v>
      </c>
      <c r="AK1538" s="248" t="s">
        <v>1868</v>
      </c>
      <c r="AL1538" s="248" t="s">
        <v>1868</v>
      </c>
      <c r="AM1538" s="248" t="s">
        <v>1868</v>
      </c>
      <c r="AN1538" s="250" t="s">
        <v>1868</v>
      </c>
      <c r="AO1538" s="250" t="s">
        <v>1868</v>
      </c>
      <c r="AP1538" s="248" t="s">
        <v>1868</v>
      </c>
      <c r="AQ1538" s="239" t="s">
        <v>1868</v>
      </c>
      <c r="AR1538" s="234" t="s">
        <v>0</v>
      </c>
    </row>
    <row r="1539" spans="1:44" s="1" customFormat="1" ht="30" hidden="1" customHeight="1">
      <c r="A1539" s="249">
        <v>27453</v>
      </c>
      <c r="B1539" s="168" t="s">
        <v>1798</v>
      </c>
      <c r="C1539" s="166" t="s">
        <v>1777</v>
      </c>
      <c r="D1539" s="166">
        <v>1979</v>
      </c>
      <c r="E1539" s="166">
        <v>77</v>
      </c>
      <c r="F1539" s="166">
        <v>10</v>
      </c>
      <c r="G1539" s="166">
        <v>2</v>
      </c>
      <c r="H1539" s="166">
        <v>0</v>
      </c>
      <c r="I1539" s="166">
        <v>0</v>
      </c>
      <c r="J1539" s="166">
        <v>0</v>
      </c>
      <c r="K1539" s="166">
        <v>0</v>
      </c>
      <c r="L1539" s="166">
        <v>0</v>
      </c>
      <c r="M1539" s="166">
        <v>0</v>
      </c>
      <c r="N1539" s="166" t="s">
        <v>41</v>
      </c>
      <c r="O1539" s="166" t="s">
        <v>1551</v>
      </c>
      <c r="P1539" s="166" t="s">
        <v>245</v>
      </c>
      <c r="Q1539" s="167" t="s">
        <v>10321</v>
      </c>
      <c r="R1539" s="166"/>
      <c r="S1539" s="166" t="s">
        <v>54</v>
      </c>
      <c r="T1539" s="166">
        <v>0</v>
      </c>
      <c r="U1539" s="166" t="s">
        <v>1644</v>
      </c>
      <c r="V1539" s="166">
        <v>0</v>
      </c>
      <c r="W1539" s="166" t="s">
        <v>46</v>
      </c>
      <c r="X1539" s="166">
        <v>0</v>
      </c>
      <c r="Y1539" s="166" t="s">
        <v>47</v>
      </c>
      <c r="Z1539" s="166">
        <v>0</v>
      </c>
      <c r="AA1539" s="166"/>
      <c r="AB1539" s="246">
        <v>0</v>
      </c>
      <c r="AC1539" s="246">
        <v>0</v>
      </c>
      <c r="AD1539" s="237" t="s">
        <v>48</v>
      </c>
      <c r="AE1539" s="238" t="str">
        <f>IF(IFERROR(VLOOKUP(A1539,#REF!,1,FALSE),"")="","","✓")</f>
        <v/>
      </c>
      <c r="AF1539" s="237" t="s">
        <v>48</v>
      </c>
      <c r="AG1539" s="239" t="s">
        <v>48</v>
      </c>
      <c r="AH1539" s="248" t="str">
        <f>IF(AND(COUNTIF('1093件のリスト'!$L$247:$L$7238,'2-1.手続一覧'!A1539)=1,(_xlfn.XLOOKUP('2-1.手続一覧'!A1539,'1093件のリスト'!$L$247:$L$7238,'1093件のリスト'!$AM$247:$AM$7238))="2022年度の対象"),"リストにあり","？")</f>
        <v>？</v>
      </c>
      <c r="AI1539" s="248"/>
      <c r="AJ1539" s="248" t="s">
        <v>1868</v>
      </c>
      <c r="AK1539" s="248" t="s">
        <v>1868</v>
      </c>
      <c r="AL1539" s="248" t="s">
        <v>1868</v>
      </c>
      <c r="AM1539" s="248" t="s">
        <v>1868</v>
      </c>
      <c r="AN1539" s="250" t="s">
        <v>1868</v>
      </c>
      <c r="AO1539" s="250" t="s">
        <v>1868</v>
      </c>
      <c r="AP1539" s="248" t="s">
        <v>1868</v>
      </c>
      <c r="AQ1539" s="239" t="s">
        <v>1868</v>
      </c>
      <c r="AR1539" s="234" t="s">
        <v>0</v>
      </c>
    </row>
    <row r="1540" spans="1:44" s="1" customFormat="1" ht="30" hidden="1" customHeight="1">
      <c r="A1540" s="249">
        <v>27454</v>
      </c>
      <c r="B1540" s="168" t="s">
        <v>1781</v>
      </c>
      <c r="C1540" s="166" t="s">
        <v>1777</v>
      </c>
      <c r="D1540" s="166">
        <v>1979</v>
      </c>
      <c r="E1540" s="166">
        <v>77</v>
      </c>
      <c r="F1540" s="166">
        <v>3</v>
      </c>
      <c r="G1540" s="166">
        <v>6</v>
      </c>
      <c r="H1540" s="166">
        <v>0</v>
      </c>
      <c r="I1540" s="166">
        <v>0</v>
      </c>
      <c r="J1540" s="166">
        <v>0</v>
      </c>
      <c r="K1540" s="166">
        <v>0</v>
      </c>
      <c r="L1540" s="166">
        <v>0</v>
      </c>
      <c r="M1540" s="166">
        <v>0</v>
      </c>
      <c r="N1540" s="166" t="s">
        <v>41</v>
      </c>
      <c r="O1540" s="166" t="s">
        <v>1551</v>
      </c>
      <c r="P1540" s="166" t="s">
        <v>245</v>
      </c>
      <c r="Q1540" s="167" t="s">
        <v>10321</v>
      </c>
      <c r="R1540" s="166"/>
      <c r="S1540" s="166" t="s">
        <v>54</v>
      </c>
      <c r="T1540" s="166">
        <v>0</v>
      </c>
      <c r="U1540" s="166" t="s">
        <v>1644</v>
      </c>
      <c r="V1540" s="166">
        <v>0</v>
      </c>
      <c r="W1540" s="166" t="s">
        <v>46</v>
      </c>
      <c r="X1540" s="166">
        <v>0</v>
      </c>
      <c r="Y1540" s="166" t="s">
        <v>47</v>
      </c>
      <c r="Z1540" s="166">
        <v>0</v>
      </c>
      <c r="AA1540" s="166"/>
      <c r="AB1540" s="246">
        <v>1</v>
      </c>
      <c r="AC1540" s="246">
        <v>0</v>
      </c>
      <c r="AD1540" s="237" t="s">
        <v>48</v>
      </c>
      <c r="AE1540" s="238" t="str">
        <f>IF(IFERROR(VLOOKUP(A1540,#REF!,1,FALSE),"")="","","✓")</f>
        <v/>
      </c>
      <c r="AF1540" s="237" t="s">
        <v>48</v>
      </c>
      <c r="AG1540" s="239" t="s">
        <v>48</v>
      </c>
      <c r="AH1540" s="248" t="str">
        <f>IF(AND(COUNTIF('1093件のリスト'!$L$247:$L$7238,'2-1.手続一覧'!A1540)=1,(_xlfn.XLOOKUP('2-1.手続一覧'!A1540,'1093件のリスト'!$L$247:$L$7238,'1093件のリスト'!$AM$247:$AM$7238))="2022年度の対象"),"リストにあり","？")</f>
        <v>？</v>
      </c>
      <c r="AI1540" s="248"/>
      <c r="AJ1540" s="248" t="s">
        <v>1868</v>
      </c>
      <c r="AK1540" s="248" t="s">
        <v>1868</v>
      </c>
      <c r="AL1540" s="248" t="s">
        <v>1868</v>
      </c>
      <c r="AM1540" s="248" t="s">
        <v>1868</v>
      </c>
      <c r="AN1540" s="250" t="s">
        <v>1868</v>
      </c>
      <c r="AO1540" s="250" t="s">
        <v>1868</v>
      </c>
      <c r="AP1540" s="248" t="s">
        <v>1868</v>
      </c>
      <c r="AQ1540" s="239" t="s">
        <v>1868</v>
      </c>
      <c r="AR1540" s="234" t="s">
        <v>0</v>
      </c>
    </row>
    <row r="1541" spans="1:44" s="1" customFormat="1" ht="30" hidden="1" customHeight="1">
      <c r="A1541" s="249">
        <v>27455</v>
      </c>
      <c r="B1541" s="168" t="s">
        <v>1790</v>
      </c>
      <c r="C1541" s="166" t="s">
        <v>1777</v>
      </c>
      <c r="D1541" s="166">
        <v>1979</v>
      </c>
      <c r="E1541" s="166">
        <v>77</v>
      </c>
      <c r="F1541" s="166">
        <v>8</v>
      </c>
      <c r="G1541" s="166">
        <v>3</v>
      </c>
      <c r="H1541" s="166">
        <v>0</v>
      </c>
      <c r="I1541" s="166">
        <v>0</v>
      </c>
      <c r="J1541" s="166">
        <v>0</v>
      </c>
      <c r="K1541" s="166">
        <v>0</v>
      </c>
      <c r="L1541" s="166">
        <v>0</v>
      </c>
      <c r="M1541" s="166">
        <v>0</v>
      </c>
      <c r="N1541" s="166" t="s">
        <v>41</v>
      </c>
      <c r="O1541" s="166" t="s">
        <v>1551</v>
      </c>
      <c r="P1541" s="166" t="s">
        <v>245</v>
      </c>
      <c r="Q1541" s="167" t="s">
        <v>10321</v>
      </c>
      <c r="R1541" s="166"/>
      <c r="S1541" s="166" t="s">
        <v>54</v>
      </c>
      <c r="T1541" s="166">
        <v>0</v>
      </c>
      <c r="U1541" s="166" t="s">
        <v>1644</v>
      </c>
      <c r="V1541" s="166">
        <v>0</v>
      </c>
      <c r="W1541" s="166" t="s">
        <v>46</v>
      </c>
      <c r="X1541" s="166">
        <v>0</v>
      </c>
      <c r="Y1541" s="166" t="s">
        <v>47</v>
      </c>
      <c r="Z1541" s="166">
        <v>0</v>
      </c>
      <c r="AA1541" s="166"/>
      <c r="AB1541" s="246">
        <v>1</v>
      </c>
      <c r="AC1541" s="246">
        <v>0</v>
      </c>
      <c r="AD1541" s="237" t="s">
        <v>48</v>
      </c>
      <c r="AE1541" s="238" t="str">
        <f>IF(IFERROR(VLOOKUP(A1541,#REF!,1,FALSE),"")="","","✓")</f>
        <v/>
      </c>
      <c r="AF1541" s="237" t="s">
        <v>48</v>
      </c>
      <c r="AG1541" s="239" t="s">
        <v>48</v>
      </c>
      <c r="AH1541" s="248" t="str">
        <f>IF(AND(COUNTIF('1093件のリスト'!$L$247:$L$7238,'2-1.手続一覧'!A1541)=1,(_xlfn.XLOOKUP('2-1.手続一覧'!A1541,'1093件のリスト'!$L$247:$L$7238,'1093件のリスト'!$AM$247:$AM$7238))="2022年度の対象"),"リストにあり","？")</f>
        <v>？</v>
      </c>
      <c r="AI1541" s="248"/>
      <c r="AJ1541" s="248" t="s">
        <v>1868</v>
      </c>
      <c r="AK1541" s="248" t="s">
        <v>1868</v>
      </c>
      <c r="AL1541" s="248" t="s">
        <v>1868</v>
      </c>
      <c r="AM1541" s="248" t="s">
        <v>1868</v>
      </c>
      <c r="AN1541" s="250" t="s">
        <v>1868</v>
      </c>
      <c r="AO1541" s="250" t="s">
        <v>1868</v>
      </c>
      <c r="AP1541" s="248" t="s">
        <v>1868</v>
      </c>
      <c r="AQ1541" s="239" t="s">
        <v>1868</v>
      </c>
      <c r="AR1541" s="234" t="s">
        <v>0</v>
      </c>
    </row>
    <row r="1542" spans="1:44" s="1" customFormat="1" ht="30" hidden="1" customHeight="1">
      <c r="A1542" s="249">
        <v>27456</v>
      </c>
      <c r="B1542" s="168" t="s">
        <v>1799</v>
      </c>
      <c r="C1542" s="166" t="s">
        <v>1777</v>
      </c>
      <c r="D1542" s="166">
        <v>1979</v>
      </c>
      <c r="E1542" s="166">
        <v>77</v>
      </c>
      <c r="F1542" s="166">
        <v>10</v>
      </c>
      <c r="G1542" s="166">
        <v>2</v>
      </c>
      <c r="H1542" s="166">
        <v>0</v>
      </c>
      <c r="I1542" s="166">
        <v>0</v>
      </c>
      <c r="J1542" s="166">
        <v>0</v>
      </c>
      <c r="K1542" s="166">
        <v>0</v>
      </c>
      <c r="L1542" s="166">
        <v>0</v>
      </c>
      <c r="M1542" s="166">
        <v>0</v>
      </c>
      <c r="N1542" s="166" t="s">
        <v>41</v>
      </c>
      <c r="O1542" s="166" t="s">
        <v>1551</v>
      </c>
      <c r="P1542" s="166" t="s">
        <v>245</v>
      </c>
      <c r="Q1542" s="167" t="s">
        <v>10321</v>
      </c>
      <c r="R1542" s="166"/>
      <c r="S1542" s="166" t="s">
        <v>54</v>
      </c>
      <c r="T1542" s="166">
        <v>0</v>
      </c>
      <c r="U1542" s="166" t="s">
        <v>1644</v>
      </c>
      <c r="V1542" s="166">
        <v>0</v>
      </c>
      <c r="W1542" s="166" t="s">
        <v>46</v>
      </c>
      <c r="X1542" s="166">
        <v>0</v>
      </c>
      <c r="Y1542" s="166" t="s">
        <v>47</v>
      </c>
      <c r="Z1542" s="166">
        <v>0</v>
      </c>
      <c r="AA1542" s="166"/>
      <c r="AB1542" s="246">
        <v>2</v>
      </c>
      <c r="AC1542" s="246">
        <v>0</v>
      </c>
      <c r="AD1542" s="237" t="s">
        <v>48</v>
      </c>
      <c r="AE1542" s="238" t="str">
        <f>IF(IFERROR(VLOOKUP(A1542,#REF!,1,FALSE),"")="","","✓")</f>
        <v/>
      </c>
      <c r="AF1542" s="237" t="s">
        <v>48</v>
      </c>
      <c r="AG1542" s="239" t="s">
        <v>48</v>
      </c>
      <c r="AH1542" s="248" t="str">
        <f>IF(AND(COUNTIF('1093件のリスト'!$L$247:$L$7238,'2-1.手続一覧'!A1542)=1,(_xlfn.XLOOKUP('2-1.手続一覧'!A1542,'1093件のリスト'!$L$247:$L$7238,'1093件のリスト'!$AM$247:$AM$7238))="2022年度の対象"),"リストにあり","？")</f>
        <v>？</v>
      </c>
      <c r="AI1542" s="248"/>
      <c r="AJ1542" s="248" t="s">
        <v>1868</v>
      </c>
      <c r="AK1542" s="248" t="s">
        <v>1868</v>
      </c>
      <c r="AL1542" s="248" t="s">
        <v>1868</v>
      </c>
      <c r="AM1542" s="248" t="s">
        <v>1868</v>
      </c>
      <c r="AN1542" s="250" t="s">
        <v>1868</v>
      </c>
      <c r="AO1542" s="250" t="s">
        <v>1868</v>
      </c>
      <c r="AP1542" s="248" t="s">
        <v>1868</v>
      </c>
      <c r="AQ1542" s="239" t="s">
        <v>1868</v>
      </c>
      <c r="AR1542" s="234" t="s">
        <v>0</v>
      </c>
    </row>
    <row r="1543" spans="1:44" s="1" customFormat="1" ht="30" hidden="1" customHeight="1">
      <c r="A1543" s="249">
        <v>27457</v>
      </c>
      <c r="B1543" s="168" t="s">
        <v>1782</v>
      </c>
      <c r="C1543" s="166" t="s">
        <v>1777</v>
      </c>
      <c r="D1543" s="166">
        <v>1979</v>
      </c>
      <c r="E1543" s="166">
        <v>77</v>
      </c>
      <c r="F1543" s="166">
        <v>3</v>
      </c>
      <c r="G1543" s="166">
        <v>7</v>
      </c>
      <c r="H1543" s="166">
        <v>0</v>
      </c>
      <c r="I1543" s="166">
        <v>0</v>
      </c>
      <c r="J1543" s="166">
        <v>0</v>
      </c>
      <c r="K1543" s="166">
        <v>0</v>
      </c>
      <c r="L1543" s="166">
        <v>0</v>
      </c>
      <c r="M1543" s="166">
        <v>0</v>
      </c>
      <c r="N1543" s="166" t="s">
        <v>41</v>
      </c>
      <c r="O1543" s="166" t="s">
        <v>1551</v>
      </c>
      <c r="P1543" s="166" t="s">
        <v>245</v>
      </c>
      <c r="Q1543" s="167" t="s">
        <v>10321</v>
      </c>
      <c r="R1543" s="166"/>
      <c r="S1543" s="166" t="s">
        <v>54</v>
      </c>
      <c r="T1543" s="166">
        <v>0</v>
      </c>
      <c r="U1543" s="166" t="s">
        <v>1644</v>
      </c>
      <c r="V1543" s="166">
        <v>0</v>
      </c>
      <c r="W1543" s="166" t="s">
        <v>46</v>
      </c>
      <c r="X1543" s="166">
        <v>0</v>
      </c>
      <c r="Y1543" s="166" t="s">
        <v>47</v>
      </c>
      <c r="Z1543" s="166">
        <v>0</v>
      </c>
      <c r="AA1543" s="166"/>
      <c r="AB1543" s="246">
        <v>0</v>
      </c>
      <c r="AC1543" s="246">
        <v>0</v>
      </c>
      <c r="AD1543" s="237" t="s">
        <v>48</v>
      </c>
      <c r="AE1543" s="238" t="str">
        <f>IF(IFERROR(VLOOKUP(A1543,#REF!,1,FALSE),"")="","","✓")</f>
        <v/>
      </c>
      <c r="AF1543" s="237" t="s">
        <v>48</v>
      </c>
      <c r="AG1543" s="239" t="s">
        <v>48</v>
      </c>
      <c r="AH1543" s="248" t="str">
        <f>IF(AND(COUNTIF('1093件のリスト'!$L$247:$L$7238,'2-1.手続一覧'!A1543)=1,(_xlfn.XLOOKUP('2-1.手続一覧'!A1543,'1093件のリスト'!$L$247:$L$7238,'1093件のリスト'!$AM$247:$AM$7238))="2022年度の対象"),"リストにあり","？")</f>
        <v>？</v>
      </c>
      <c r="AI1543" s="248"/>
      <c r="AJ1543" s="248" t="s">
        <v>1868</v>
      </c>
      <c r="AK1543" s="248" t="s">
        <v>1868</v>
      </c>
      <c r="AL1543" s="248" t="s">
        <v>1868</v>
      </c>
      <c r="AM1543" s="248" t="s">
        <v>1868</v>
      </c>
      <c r="AN1543" s="250" t="s">
        <v>1868</v>
      </c>
      <c r="AO1543" s="250" t="s">
        <v>1868</v>
      </c>
      <c r="AP1543" s="248" t="s">
        <v>1868</v>
      </c>
      <c r="AQ1543" s="239" t="s">
        <v>1868</v>
      </c>
      <c r="AR1543" s="234" t="s">
        <v>0</v>
      </c>
    </row>
    <row r="1544" spans="1:44" s="1" customFormat="1" ht="30" hidden="1" customHeight="1">
      <c r="A1544" s="249">
        <v>27458</v>
      </c>
      <c r="B1544" s="168" t="s">
        <v>1791</v>
      </c>
      <c r="C1544" s="166" t="s">
        <v>1777</v>
      </c>
      <c r="D1544" s="166">
        <v>1979</v>
      </c>
      <c r="E1544" s="166">
        <v>77</v>
      </c>
      <c r="F1544" s="166">
        <v>8</v>
      </c>
      <c r="G1544" s="166">
        <v>3</v>
      </c>
      <c r="H1544" s="166">
        <v>0</v>
      </c>
      <c r="I1544" s="166">
        <v>0</v>
      </c>
      <c r="J1544" s="166">
        <v>0</v>
      </c>
      <c r="K1544" s="166">
        <v>0</v>
      </c>
      <c r="L1544" s="166">
        <v>0</v>
      </c>
      <c r="M1544" s="166">
        <v>0</v>
      </c>
      <c r="N1544" s="166" t="s">
        <v>41</v>
      </c>
      <c r="O1544" s="166" t="s">
        <v>1551</v>
      </c>
      <c r="P1544" s="166" t="s">
        <v>245</v>
      </c>
      <c r="Q1544" s="167" t="s">
        <v>10321</v>
      </c>
      <c r="R1544" s="166"/>
      <c r="S1544" s="166" t="s">
        <v>54</v>
      </c>
      <c r="T1544" s="166">
        <v>0</v>
      </c>
      <c r="U1544" s="166" t="s">
        <v>1644</v>
      </c>
      <c r="V1544" s="166">
        <v>0</v>
      </c>
      <c r="W1544" s="166" t="s">
        <v>46</v>
      </c>
      <c r="X1544" s="166">
        <v>0</v>
      </c>
      <c r="Y1544" s="166" t="s">
        <v>47</v>
      </c>
      <c r="Z1544" s="166">
        <v>0</v>
      </c>
      <c r="AA1544" s="166"/>
      <c r="AB1544" s="246">
        <v>0</v>
      </c>
      <c r="AC1544" s="246">
        <v>0</v>
      </c>
      <c r="AD1544" s="237" t="s">
        <v>48</v>
      </c>
      <c r="AE1544" s="238" t="str">
        <f>IF(IFERROR(VLOOKUP(A1544,#REF!,1,FALSE),"")="","","✓")</f>
        <v/>
      </c>
      <c r="AF1544" s="237" t="s">
        <v>48</v>
      </c>
      <c r="AG1544" s="239" t="s">
        <v>48</v>
      </c>
      <c r="AH1544" s="248" t="str">
        <f>IF(AND(COUNTIF('1093件のリスト'!$L$247:$L$7238,'2-1.手続一覧'!A1544)=1,(_xlfn.XLOOKUP('2-1.手続一覧'!A1544,'1093件のリスト'!$L$247:$L$7238,'1093件のリスト'!$AM$247:$AM$7238))="2022年度の対象"),"リストにあり","？")</f>
        <v>？</v>
      </c>
      <c r="AI1544" s="248"/>
      <c r="AJ1544" s="248" t="s">
        <v>1868</v>
      </c>
      <c r="AK1544" s="248" t="s">
        <v>1868</v>
      </c>
      <c r="AL1544" s="248" t="s">
        <v>1868</v>
      </c>
      <c r="AM1544" s="248" t="s">
        <v>1868</v>
      </c>
      <c r="AN1544" s="250" t="s">
        <v>1868</v>
      </c>
      <c r="AO1544" s="250" t="s">
        <v>1868</v>
      </c>
      <c r="AP1544" s="248" t="s">
        <v>1868</v>
      </c>
      <c r="AQ1544" s="239" t="s">
        <v>1868</v>
      </c>
      <c r="AR1544" s="234" t="s">
        <v>0</v>
      </c>
    </row>
    <row r="1545" spans="1:44" s="1" customFormat="1" ht="30" hidden="1" customHeight="1">
      <c r="A1545" s="249">
        <v>27459</v>
      </c>
      <c r="B1545" s="168" t="s">
        <v>1800</v>
      </c>
      <c r="C1545" s="166" t="s">
        <v>1777</v>
      </c>
      <c r="D1545" s="166">
        <v>1979</v>
      </c>
      <c r="E1545" s="166">
        <v>77</v>
      </c>
      <c r="F1545" s="166">
        <v>10</v>
      </c>
      <c r="G1545" s="166">
        <v>2</v>
      </c>
      <c r="H1545" s="166">
        <v>0</v>
      </c>
      <c r="I1545" s="166">
        <v>0</v>
      </c>
      <c r="J1545" s="166">
        <v>0</v>
      </c>
      <c r="K1545" s="166">
        <v>0</v>
      </c>
      <c r="L1545" s="166">
        <v>0</v>
      </c>
      <c r="M1545" s="166">
        <v>0</v>
      </c>
      <c r="N1545" s="166" t="s">
        <v>41</v>
      </c>
      <c r="O1545" s="166" t="s">
        <v>1551</v>
      </c>
      <c r="P1545" s="166" t="s">
        <v>245</v>
      </c>
      <c r="Q1545" s="167" t="s">
        <v>10321</v>
      </c>
      <c r="R1545" s="166"/>
      <c r="S1545" s="166" t="s">
        <v>54</v>
      </c>
      <c r="T1545" s="166">
        <v>0</v>
      </c>
      <c r="U1545" s="166" t="s">
        <v>1644</v>
      </c>
      <c r="V1545" s="166">
        <v>0</v>
      </c>
      <c r="W1545" s="166" t="s">
        <v>46</v>
      </c>
      <c r="X1545" s="166">
        <v>0</v>
      </c>
      <c r="Y1545" s="166" t="s">
        <v>47</v>
      </c>
      <c r="Z1545" s="166">
        <v>0</v>
      </c>
      <c r="AA1545" s="166"/>
      <c r="AB1545" s="246">
        <v>0</v>
      </c>
      <c r="AC1545" s="246">
        <v>0</v>
      </c>
      <c r="AD1545" s="237" t="s">
        <v>48</v>
      </c>
      <c r="AE1545" s="238" t="str">
        <f>IF(IFERROR(VLOOKUP(A1545,#REF!,1,FALSE),"")="","","✓")</f>
        <v/>
      </c>
      <c r="AF1545" s="237" t="s">
        <v>48</v>
      </c>
      <c r="AG1545" s="239" t="s">
        <v>48</v>
      </c>
      <c r="AH1545" s="248" t="str">
        <f>IF(AND(COUNTIF('1093件のリスト'!$L$247:$L$7238,'2-1.手続一覧'!A1545)=1,(_xlfn.XLOOKUP('2-1.手続一覧'!A1545,'1093件のリスト'!$L$247:$L$7238,'1093件のリスト'!$AM$247:$AM$7238))="2022年度の対象"),"リストにあり","？")</f>
        <v>？</v>
      </c>
      <c r="AI1545" s="248"/>
      <c r="AJ1545" s="248" t="s">
        <v>1868</v>
      </c>
      <c r="AK1545" s="248" t="s">
        <v>1868</v>
      </c>
      <c r="AL1545" s="248" t="s">
        <v>1868</v>
      </c>
      <c r="AM1545" s="248" t="s">
        <v>1868</v>
      </c>
      <c r="AN1545" s="250" t="s">
        <v>1868</v>
      </c>
      <c r="AO1545" s="250" t="s">
        <v>1868</v>
      </c>
      <c r="AP1545" s="248" t="s">
        <v>1868</v>
      </c>
      <c r="AQ1545" s="239" t="s">
        <v>1868</v>
      </c>
      <c r="AR1545" s="234" t="s">
        <v>0</v>
      </c>
    </row>
    <row r="1546" spans="1:44" s="1" customFormat="1" ht="30" hidden="1" customHeight="1">
      <c r="A1546" s="249">
        <v>27460</v>
      </c>
      <c r="B1546" s="168" t="s">
        <v>1783</v>
      </c>
      <c r="C1546" s="166" t="s">
        <v>1777</v>
      </c>
      <c r="D1546" s="166">
        <v>1979</v>
      </c>
      <c r="E1546" s="166">
        <v>77</v>
      </c>
      <c r="F1546" s="166">
        <v>4</v>
      </c>
      <c r="G1546" s="166">
        <v>2</v>
      </c>
      <c r="H1546" s="166">
        <v>0</v>
      </c>
      <c r="I1546" s="166">
        <v>0</v>
      </c>
      <c r="J1546" s="166">
        <v>0</v>
      </c>
      <c r="K1546" s="166">
        <v>0</v>
      </c>
      <c r="L1546" s="166">
        <v>0</v>
      </c>
      <c r="M1546" s="166">
        <v>0</v>
      </c>
      <c r="N1546" s="166" t="s">
        <v>41</v>
      </c>
      <c r="O1546" s="166" t="s">
        <v>1551</v>
      </c>
      <c r="P1546" s="166" t="s">
        <v>245</v>
      </c>
      <c r="Q1546" s="167" t="s">
        <v>10321</v>
      </c>
      <c r="R1546" s="166"/>
      <c r="S1546" s="166" t="s">
        <v>54</v>
      </c>
      <c r="T1546" s="166">
        <v>0</v>
      </c>
      <c r="U1546" s="166" t="s">
        <v>1644</v>
      </c>
      <c r="V1546" s="166">
        <v>0</v>
      </c>
      <c r="W1546" s="166" t="s">
        <v>46</v>
      </c>
      <c r="X1546" s="166">
        <v>0</v>
      </c>
      <c r="Y1546" s="166" t="s">
        <v>47</v>
      </c>
      <c r="Z1546" s="166">
        <v>0</v>
      </c>
      <c r="AA1546" s="166"/>
      <c r="AB1546" s="246">
        <v>0</v>
      </c>
      <c r="AC1546" s="246">
        <v>0</v>
      </c>
      <c r="AD1546" s="237" t="s">
        <v>48</v>
      </c>
      <c r="AE1546" s="238" t="str">
        <f>IF(IFERROR(VLOOKUP(A1546,#REF!,1,FALSE),"")="","","✓")</f>
        <v/>
      </c>
      <c r="AF1546" s="237" t="s">
        <v>48</v>
      </c>
      <c r="AG1546" s="239" t="s">
        <v>48</v>
      </c>
      <c r="AH1546" s="248" t="str">
        <f>IF(AND(COUNTIF('1093件のリスト'!$L$247:$L$7238,'2-1.手続一覧'!A1546)=1,(_xlfn.XLOOKUP('2-1.手続一覧'!A1546,'1093件のリスト'!$L$247:$L$7238,'1093件のリスト'!$AM$247:$AM$7238))="2022年度の対象"),"リストにあり","？")</f>
        <v>？</v>
      </c>
      <c r="AI1546" s="248"/>
      <c r="AJ1546" s="248" t="s">
        <v>1868</v>
      </c>
      <c r="AK1546" s="248" t="s">
        <v>1868</v>
      </c>
      <c r="AL1546" s="248" t="s">
        <v>1868</v>
      </c>
      <c r="AM1546" s="248" t="s">
        <v>1868</v>
      </c>
      <c r="AN1546" s="250" t="s">
        <v>1868</v>
      </c>
      <c r="AO1546" s="250" t="s">
        <v>1868</v>
      </c>
      <c r="AP1546" s="248" t="s">
        <v>1868</v>
      </c>
      <c r="AQ1546" s="239" t="s">
        <v>1868</v>
      </c>
      <c r="AR1546" s="234" t="s">
        <v>0</v>
      </c>
    </row>
    <row r="1547" spans="1:44" s="1" customFormat="1" ht="30" hidden="1" customHeight="1">
      <c r="A1547" s="249">
        <v>27461</v>
      </c>
      <c r="B1547" s="168" t="s">
        <v>1792</v>
      </c>
      <c r="C1547" s="166" t="s">
        <v>1777</v>
      </c>
      <c r="D1547" s="166">
        <v>1979</v>
      </c>
      <c r="E1547" s="166">
        <v>77</v>
      </c>
      <c r="F1547" s="166">
        <v>8</v>
      </c>
      <c r="G1547" s="166">
        <v>3</v>
      </c>
      <c r="H1547" s="166">
        <v>0</v>
      </c>
      <c r="I1547" s="166">
        <v>0</v>
      </c>
      <c r="J1547" s="166">
        <v>0</v>
      </c>
      <c r="K1547" s="166">
        <v>0</v>
      </c>
      <c r="L1547" s="166">
        <v>0</v>
      </c>
      <c r="M1547" s="166">
        <v>0</v>
      </c>
      <c r="N1547" s="166" t="s">
        <v>41</v>
      </c>
      <c r="O1547" s="166" t="s">
        <v>1551</v>
      </c>
      <c r="P1547" s="166" t="s">
        <v>245</v>
      </c>
      <c r="Q1547" s="167" t="s">
        <v>10321</v>
      </c>
      <c r="R1547" s="166"/>
      <c r="S1547" s="166" t="s">
        <v>54</v>
      </c>
      <c r="T1547" s="166">
        <v>0</v>
      </c>
      <c r="U1547" s="166" t="s">
        <v>1644</v>
      </c>
      <c r="V1547" s="166">
        <v>0</v>
      </c>
      <c r="W1547" s="166" t="s">
        <v>46</v>
      </c>
      <c r="X1547" s="166">
        <v>0</v>
      </c>
      <c r="Y1547" s="166" t="s">
        <v>47</v>
      </c>
      <c r="Z1547" s="166">
        <v>0</v>
      </c>
      <c r="AA1547" s="166"/>
      <c r="AB1547" s="246">
        <v>0</v>
      </c>
      <c r="AC1547" s="246">
        <v>0</v>
      </c>
      <c r="AD1547" s="237" t="s">
        <v>48</v>
      </c>
      <c r="AE1547" s="238" t="str">
        <f>IF(IFERROR(VLOOKUP(A1547,#REF!,1,FALSE),"")="","","✓")</f>
        <v/>
      </c>
      <c r="AF1547" s="237" t="s">
        <v>48</v>
      </c>
      <c r="AG1547" s="239" t="s">
        <v>48</v>
      </c>
      <c r="AH1547" s="248" t="str">
        <f>IF(AND(COUNTIF('1093件のリスト'!$L$247:$L$7238,'2-1.手続一覧'!A1547)=1,(_xlfn.XLOOKUP('2-1.手続一覧'!A1547,'1093件のリスト'!$L$247:$L$7238,'1093件のリスト'!$AM$247:$AM$7238))="2022年度の対象"),"リストにあり","？")</f>
        <v>？</v>
      </c>
      <c r="AI1547" s="248"/>
      <c r="AJ1547" s="248" t="s">
        <v>1868</v>
      </c>
      <c r="AK1547" s="248" t="s">
        <v>1868</v>
      </c>
      <c r="AL1547" s="248" t="s">
        <v>1868</v>
      </c>
      <c r="AM1547" s="248" t="s">
        <v>1868</v>
      </c>
      <c r="AN1547" s="250" t="s">
        <v>1868</v>
      </c>
      <c r="AO1547" s="250" t="s">
        <v>1868</v>
      </c>
      <c r="AP1547" s="248" t="s">
        <v>1868</v>
      </c>
      <c r="AQ1547" s="239" t="s">
        <v>1868</v>
      </c>
      <c r="AR1547" s="234" t="s">
        <v>0</v>
      </c>
    </row>
    <row r="1548" spans="1:44" s="1" customFormat="1" ht="30" hidden="1" customHeight="1">
      <c r="A1548" s="249">
        <v>27462</v>
      </c>
      <c r="B1548" s="168" t="s">
        <v>1801</v>
      </c>
      <c r="C1548" s="166" t="s">
        <v>1777</v>
      </c>
      <c r="D1548" s="166">
        <v>1979</v>
      </c>
      <c r="E1548" s="166">
        <v>77</v>
      </c>
      <c r="F1548" s="166">
        <v>10</v>
      </c>
      <c r="G1548" s="166">
        <v>2</v>
      </c>
      <c r="H1548" s="166">
        <v>0</v>
      </c>
      <c r="I1548" s="166">
        <v>0</v>
      </c>
      <c r="J1548" s="166">
        <v>0</v>
      </c>
      <c r="K1548" s="166">
        <v>0</v>
      </c>
      <c r="L1548" s="166">
        <v>0</v>
      </c>
      <c r="M1548" s="166">
        <v>0</v>
      </c>
      <c r="N1548" s="166" t="s">
        <v>41</v>
      </c>
      <c r="O1548" s="166" t="s">
        <v>1551</v>
      </c>
      <c r="P1548" s="166" t="s">
        <v>245</v>
      </c>
      <c r="Q1548" s="167" t="s">
        <v>10321</v>
      </c>
      <c r="R1548" s="166"/>
      <c r="S1548" s="166" t="s">
        <v>54</v>
      </c>
      <c r="T1548" s="166">
        <v>0</v>
      </c>
      <c r="U1548" s="166" t="s">
        <v>1644</v>
      </c>
      <c r="V1548" s="166">
        <v>0</v>
      </c>
      <c r="W1548" s="166" t="s">
        <v>46</v>
      </c>
      <c r="X1548" s="166">
        <v>0</v>
      </c>
      <c r="Y1548" s="166" t="s">
        <v>47</v>
      </c>
      <c r="Z1548" s="166">
        <v>0</v>
      </c>
      <c r="AA1548" s="166"/>
      <c r="AB1548" s="246">
        <v>0</v>
      </c>
      <c r="AC1548" s="246">
        <v>0</v>
      </c>
      <c r="AD1548" s="237" t="s">
        <v>48</v>
      </c>
      <c r="AE1548" s="238" t="str">
        <f>IF(IFERROR(VLOOKUP(A1548,#REF!,1,FALSE),"")="","","✓")</f>
        <v/>
      </c>
      <c r="AF1548" s="237" t="s">
        <v>48</v>
      </c>
      <c r="AG1548" s="239" t="s">
        <v>48</v>
      </c>
      <c r="AH1548" s="248" t="str">
        <f>IF(AND(COUNTIF('1093件のリスト'!$L$247:$L$7238,'2-1.手続一覧'!A1548)=1,(_xlfn.XLOOKUP('2-1.手続一覧'!A1548,'1093件のリスト'!$L$247:$L$7238,'1093件のリスト'!$AM$247:$AM$7238))="2022年度の対象"),"リストにあり","？")</f>
        <v>？</v>
      </c>
      <c r="AI1548" s="248"/>
      <c r="AJ1548" s="248" t="s">
        <v>1868</v>
      </c>
      <c r="AK1548" s="248" t="s">
        <v>1868</v>
      </c>
      <c r="AL1548" s="248" t="s">
        <v>1868</v>
      </c>
      <c r="AM1548" s="248" t="s">
        <v>1868</v>
      </c>
      <c r="AN1548" s="250" t="s">
        <v>1868</v>
      </c>
      <c r="AO1548" s="250" t="s">
        <v>1868</v>
      </c>
      <c r="AP1548" s="248" t="s">
        <v>1868</v>
      </c>
      <c r="AQ1548" s="239" t="s">
        <v>1868</v>
      </c>
      <c r="AR1548" s="234" t="s">
        <v>0</v>
      </c>
    </row>
    <row r="1549" spans="1:44" s="1" customFormat="1" ht="30" hidden="1" customHeight="1">
      <c r="A1549" s="249">
        <v>27463</v>
      </c>
      <c r="B1549" s="168" t="s">
        <v>1784</v>
      </c>
      <c r="C1549" s="166" t="s">
        <v>1777</v>
      </c>
      <c r="D1549" s="166">
        <v>1979</v>
      </c>
      <c r="E1549" s="166">
        <v>77</v>
      </c>
      <c r="F1549" s="166">
        <v>4</v>
      </c>
      <c r="G1549" s="166">
        <v>2</v>
      </c>
      <c r="H1549" s="166">
        <v>0</v>
      </c>
      <c r="I1549" s="166">
        <v>0</v>
      </c>
      <c r="J1549" s="166">
        <v>0</v>
      </c>
      <c r="K1549" s="166">
        <v>0</v>
      </c>
      <c r="L1549" s="166">
        <v>0</v>
      </c>
      <c r="M1549" s="166">
        <v>0</v>
      </c>
      <c r="N1549" s="166" t="s">
        <v>41</v>
      </c>
      <c r="O1549" s="166" t="s">
        <v>1551</v>
      </c>
      <c r="P1549" s="166" t="s">
        <v>245</v>
      </c>
      <c r="Q1549" s="167" t="s">
        <v>10321</v>
      </c>
      <c r="R1549" s="166"/>
      <c r="S1549" s="166" t="s">
        <v>54</v>
      </c>
      <c r="T1549" s="166">
        <v>0</v>
      </c>
      <c r="U1549" s="166" t="s">
        <v>1644</v>
      </c>
      <c r="V1549" s="166">
        <v>0</v>
      </c>
      <c r="W1549" s="166" t="s">
        <v>46</v>
      </c>
      <c r="X1549" s="166">
        <v>0</v>
      </c>
      <c r="Y1549" s="166" t="s">
        <v>47</v>
      </c>
      <c r="Z1549" s="166">
        <v>0</v>
      </c>
      <c r="AA1549" s="166"/>
      <c r="AB1549" s="246">
        <v>1</v>
      </c>
      <c r="AC1549" s="246">
        <v>0</v>
      </c>
      <c r="AD1549" s="237" t="s">
        <v>48</v>
      </c>
      <c r="AE1549" s="238" t="str">
        <f>IF(IFERROR(VLOOKUP(A1549,#REF!,1,FALSE),"")="","","✓")</f>
        <v/>
      </c>
      <c r="AF1549" s="237" t="s">
        <v>48</v>
      </c>
      <c r="AG1549" s="239" t="s">
        <v>48</v>
      </c>
      <c r="AH1549" s="248" t="str">
        <f>IF(AND(COUNTIF('1093件のリスト'!$L$247:$L$7238,'2-1.手続一覧'!A1549)=1,(_xlfn.XLOOKUP('2-1.手続一覧'!A1549,'1093件のリスト'!$L$247:$L$7238,'1093件のリスト'!$AM$247:$AM$7238))="2022年度の対象"),"リストにあり","？")</f>
        <v>？</v>
      </c>
      <c r="AI1549" s="248"/>
      <c r="AJ1549" s="248" t="s">
        <v>1868</v>
      </c>
      <c r="AK1549" s="248" t="s">
        <v>1868</v>
      </c>
      <c r="AL1549" s="248" t="s">
        <v>1868</v>
      </c>
      <c r="AM1549" s="248" t="s">
        <v>1868</v>
      </c>
      <c r="AN1549" s="250" t="s">
        <v>1868</v>
      </c>
      <c r="AO1549" s="250" t="s">
        <v>1868</v>
      </c>
      <c r="AP1549" s="248" t="s">
        <v>1868</v>
      </c>
      <c r="AQ1549" s="239" t="s">
        <v>1868</v>
      </c>
      <c r="AR1549" s="234" t="s">
        <v>0</v>
      </c>
    </row>
    <row r="1550" spans="1:44" s="1" customFormat="1" ht="30" hidden="1" customHeight="1">
      <c r="A1550" s="249">
        <v>27464</v>
      </c>
      <c r="B1550" s="168" t="s">
        <v>1793</v>
      </c>
      <c r="C1550" s="166" t="s">
        <v>1777</v>
      </c>
      <c r="D1550" s="166">
        <v>1979</v>
      </c>
      <c r="E1550" s="166">
        <v>77</v>
      </c>
      <c r="F1550" s="166">
        <v>8</v>
      </c>
      <c r="G1550" s="166">
        <v>3</v>
      </c>
      <c r="H1550" s="166">
        <v>0</v>
      </c>
      <c r="I1550" s="166">
        <v>0</v>
      </c>
      <c r="J1550" s="166">
        <v>0</v>
      </c>
      <c r="K1550" s="166">
        <v>0</v>
      </c>
      <c r="L1550" s="166">
        <v>0</v>
      </c>
      <c r="M1550" s="166">
        <v>0</v>
      </c>
      <c r="N1550" s="166" t="s">
        <v>41</v>
      </c>
      <c r="O1550" s="166" t="s">
        <v>1551</v>
      </c>
      <c r="P1550" s="166" t="s">
        <v>245</v>
      </c>
      <c r="Q1550" s="167" t="s">
        <v>10321</v>
      </c>
      <c r="R1550" s="166"/>
      <c r="S1550" s="166" t="s">
        <v>54</v>
      </c>
      <c r="T1550" s="166">
        <v>0</v>
      </c>
      <c r="U1550" s="166" t="s">
        <v>1644</v>
      </c>
      <c r="V1550" s="166">
        <v>0</v>
      </c>
      <c r="W1550" s="166" t="s">
        <v>46</v>
      </c>
      <c r="X1550" s="166">
        <v>0</v>
      </c>
      <c r="Y1550" s="166" t="s">
        <v>47</v>
      </c>
      <c r="Z1550" s="166">
        <v>0</v>
      </c>
      <c r="AA1550" s="166"/>
      <c r="AB1550" s="246">
        <v>1</v>
      </c>
      <c r="AC1550" s="246">
        <v>0</v>
      </c>
      <c r="AD1550" s="237" t="s">
        <v>48</v>
      </c>
      <c r="AE1550" s="238" t="str">
        <f>IF(IFERROR(VLOOKUP(A1550,#REF!,1,FALSE),"")="","","✓")</f>
        <v/>
      </c>
      <c r="AF1550" s="237" t="s">
        <v>48</v>
      </c>
      <c r="AG1550" s="239" t="s">
        <v>48</v>
      </c>
      <c r="AH1550" s="248" t="str">
        <f>IF(AND(COUNTIF('1093件のリスト'!$L$247:$L$7238,'2-1.手続一覧'!A1550)=1,(_xlfn.XLOOKUP('2-1.手続一覧'!A1550,'1093件のリスト'!$L$247:$L$7238,'1093件のリスト'!$AM$247:$AM$7238))="2022年度の対象"),"リストにあり","？")</f>
        <v>？</v>
      </c>
      <c r="AI1550" s="248"/>
      <c r="AJ1550" s="248" t="s">
        <v>1868</v>
      </c>
      <c r="AK1550" s="248" t="s">
        <v>1868</v>
      </c>
      <c r="AL1550" s="248" t="s">
        <v>1868</v>
      </c>
      <c r="AM1550" s="248" t="s">
        <v>1868</v>
      </c>
      <c r="AN1550" s="250" t="s">
        <v>1868</v>
      </c>
      <c r="AO1550" s="250" t="s">
        <v>1868</v>
      </c>
      <c r="AP1550" s="248" t="s">
        <v>1868</v>
      </c>
      <c r="AQ1550" s="239" t="s">
        <v>1868</v>
      </c>
      <c r="AR1550" s="234" t="s">
        <v>0</v>
      </c>
    </row>
    <row r="1551" spans="1:44" s="1" customFormat="1" ht="30" hidden="1" customHeight="1">
      <c r="A1551" s="249">
        <v>27465</v>
      </c>
      <c r="B1551" s="168" t="s">
        <v>1802</v>
      </c>
      <c r="C1551" s="166" t="s">
        <v>1777</v>
      </c>
      <c r="D1551" s="166">
        <v>1979</v>
      </c>
      <c r="E1551" s="166">
        <v>77</v>
      </c>
      <c r="F1551" s="166">
        <v>10</v>
      </c>
      <c r="G1551" s="166">
        <v>2</v>
      </c>
      <c r="H1551" s="166">
        <v>0</v>
      </c>
      <c r="I1551" s="166">
        <v>0</v>
      </c>
      <c r="J1551" s="166">
        <v>0</v>
      </c>
      <c r="K1551" s="166">
        <v>0</v>
      </c>
      <c r="L1551" s="166">
        <v>0</v>
      </c>
      <c r="M1551" s="166">
        <v>0</v>
      </c>
      <c r="N1551" s="166" t="s">
        <v>41</v>
      </c>
      <c r="O1551" s="166" t="s">
        <v>1551</v>
      </c>
      <c r="P1551" s="166" t="s">
        <v>245</v>
      </c>
      <c r="Q1551" s="167" t="s">
        <v>10321</v>
      </c>
      <c r="R1551" s="166"/>
      <c r="S1551" s="166" t="s">
        <v>54</v>
      </c>
      <c r="T1551" s="166">
        <v>0</v>
      </c>
      <c r="U1551" s="166" t="s">
        <v>1644</v>
      </c>
      <c r="V1551" s="166">
        <v>0</v>
      </c>
      <c r="W1551" s="166" t="s">
        <v>46</v>
      </c>
      <c r="X1551" s="166">
        <v>0</v>
      </c>
      <c r="Y1551" s="166" t="s">
        <v>47</v>
      </c>
      <c r="Z1551" s="166">
        <v>0</v>
      </c>
      <c r="AA1551" s="166"/>
      <c r="AB1551" s="246">
        <v>1</v>
      </c>
      <c r="AC1551" s="246">
        <v>0</v>
      </c>
      <c r="AD1551" s="237" t="s">
        <v>48</v>
      </c>
      <c r="AE1551" s="238" t="str">
        <f>IF(IFERROR(VLOOKUP(A1551,#REF!,1,FALSE),"")="","","✓")</f>
        <v/>
      </c>
      <c r="AF1551" s="237" t="s">
        <v>48</v>
      </c>
      <c r="AG1551" s="239" t="s">
        <v>48</v>
      </c>
      <c r="AH1551" s="248" t="str">
        <f>IF(AND(COUNTIF('1093件のリスト'!$L$247:$L$7238,'2-1.手続一覧'!A1551)=1,(_xlfn.XLOOKUP('2-1.手続一覧'!A1551,'1093件のリスト'!$L$247:$L$7238,'1093件のリスト'!$AM$247:$AM$7238))="2022年度の対象"),"リストにあり","？")</f>
        <v>？</v>
      </c>
      <c r="AI1551" s="248"/>
      <c r="AJ1551" s="248" t="s">
        <v>1868</v>
      </c>
      <c r="AK1551" s="248" t="s">
        <v>1868</v>
      </c>
      <c r="AL1551" s="248" t="s">
        <v>1868</v>
      </c>
      <c r="AM1551" s="248" t="s">
        <v>1868</v>
      </c>
      <c r="AN1551" s="250" t="s">
        <v>1868</v>
      </c>
      <c r="AO1551" s="250" t="s">
        <v>1868</v>
      </c>
      <c r="AP1551" s="248" t="s">
        <v>1868</v>
      </c>
      <c r="AQ1551" s="239" t="s">
        <v>1868</v>
      </c>
      <c r="AR1551" s="234" t="s">
        <v>0</v>
      </c>
    </row>
    <row r="1552" spans="1:44" s="1" customFormat="1" ht="30" hidden="1" customHeight="1">
      <c r="A1552" s="249">
        <v>27466</v>
      </c>
      <c r="B1552" s="168" t="s">
        <v>1785</v>
      </c>
      <c r="C1552" s="166" t="s">
        <v>1777</v>
      </c>
      <c r="D1552" s="166">
        <v>1979</v>
      </c>
      <c r="E1552" s="166">
        <v>77</v>
      </c>
      <c r="F1552" s="166">
        <v>4</v>
      </c>
      <c r="G1552" s="166">
        <v>4</v>
      </c>
      <c r="H1552" s="166">
        <v>0</v>
      </c>
      <c r="I1552" s="166">
        <v>0</v>
      </c>
      <c r="J1552" s="166">
        <v>0</v>
      </c>
      <c r="K1552" s="166">
        <v>0</v>
      </c>
      <c r="L1552" s="166">
        <v>0</v>
      </c>
      <c r="M1552" s="166">
        <v>0</v>
      </c>
      <c r="N1552" s="166" t="s">
        <v>41</v>
      </c>
      <c r="O1552" s="166" t="s">
        <v>1551</v>
      </c>
      <c r="P1552" s="166" t="s">
        <v>245</v>
      </c>
      <c r="Q1552" s="167" t="s">
        <v>10321</v>
      </c>
      <c r="R1552" s="166"/>
      <c r="S1552" s="166" t="s">
        <v>54</v>
      </c>
      <c r="T1552" s="166">
        <v>0</v>
      </c>
      <c r="U1552" s="166" t="s">
        <v>1644</v>
      </c>
      <c r="V1552" s="166">
        <v>0</v>
      </c>
      <c r="W1552" s="166" t="s">
        <v>46</v>
      </c>
      <c r="X1552" s="166">
        <v>0</v>
      </c>
      <c r="Y1552" s="166" t="s">
        <v>47</v>
      </c>
      <c r="Z1552" s="166">
        <v>0</v>
      </c>
      <c r="AA1552" s="166"/>
      <c r="AB1552" s="246">
        <v>0</v>
      </c>
      <c r="AC1552" s="246">
        <v>0</v>
      </c>
      <c r="AD1552" s="237" t="s">
        <v>48</v>
      </c>
      <c r="AE1552" s="238" t="str">
        <f>IF(IFERROR(VLOOKUP(A1552,#REF!,1,FALSE),"")="","","✓")</f>
        <v/>
      </c>
      <c r="AF1552" s="237" t="s">
        <v>48</v>
      </c>
      <c r="AG1552" s="239" t="s">
        <v>48</v>
      </c>
      <c r="AH1552" s="248" t="str">
        <f>IF(AND(COUNTIF('1093件のリスト'!$L$247:$L$7238,'2-1.手続一覧'!A1552)=1,(_xlfn.XLOOKUP('2-1.手続一覧'!A1552,'1093件のリスト'!$L$247:$L$7238,'1093件のリスト'!$AM$247:$AM$7238))="2022年度の対象"),"リストにあり","？")</f>
        <v>？</v>
      </c>
      <c r="AI1552" s="248"/>
      <c r="AJ1552" s="248" t="s">
        <v>1868</v>
      </c>
      <c r="AK1552" s="248" t="s">
        <v>1868</v>
      </c>
      <c r="AL1552" s="248" t="s">
        <v>1868</v>
      </c>
      <c r="AM1552" s="248" t="s">
        <v>1868</v>
      </c>
      <c r="AN1552" s="250" t="s">
        <v>1868</v>
      </c>
      <c r="AO1552" s="250" t="s">
        <v>1868</v>
      </c>
      <c r="AP1552" s="248" t="s">
        <v>1868</v>
      </c>
      <c r="AQ1552" s="239" t="s">
        <v>1868</v>
      </c>
      <c r="AR1552" s="234" t="s">
        <v>0</v>
      </c>
    </row>
    <row r="1553" spans="1:44" s="1" customFormat="1" ht="30" hidden="1" customHeight="1">
      <c r="A1553" s="249">
        <v>27467</v>
      </c>
      <c r="B1553" s="168" t="s">
        <v>1794</v>
      </c>
      <c r="C1553" s="166" t="s">
        <v>1777</v>
      </c>
      <c r="D1553" s="166">
        <v>1979</v>
      </c>
      <c r="E1553" s="166">
        <v>77</v>
      </c>
      <c r="F1553" s="166">
        <v>8</v>
      </c>
      <c r="G1553" s="166">
        <v>3</v>
      </c>
      <c r="H1553" s="166">
        <v>0</v>
      </c>
      <c r="I1553" s="166">
        <v>0</v>
      </c>
      <c r="J1553" s="166">
        <v>0</v>
      </c>
      <c r="K1553" s="166">
        <v>0</v>
      </c>
      <c r="L1553" s="166">
        <v>0</v>
      </c>
      <c r="M1553" s="166">
        <v>0</v>
      </c>
      <c r="N1553" s="166" t="s">
        <v>41</v>
      </c>
      <c r="O1553" s="166" t="s">
        <v>1551</v>
      </c>
      <c r="P1553" s="166" t="s">
        <v>245</v>
      </c>
      <c r="Q1553" s="167" t="s">
        <v>10321</v>
      </c>
      <c r="R1553" s="166"/>
      <c r="S1553" s="166" t="s">
        <v>54</v>
      </c>
      <c r="T1553" s="166">
        <v>0</v>
      </c>
      <c r="U1553" s="166" t="s">
        <v>1644</v>
      </c>
      <c r="V1553" s="166">
        <v>0</v>
      </c>
      <c r="W1553" s="166" t="s">
        <v>46</v>
      </c>
      <c r="X1553" s="166">
        <v>0</v>
      </c>
      <c r="Y1553" s="166" t="s">
        <v>47</v>
      </c>
      <c r="Z1553" s="166">
        <v>0</v>
      </c>
      <c r="AA1553" s="166"/>
      <c r="AB1553" s="246">
        <v>0</v>
      </c>
      <c r="AC1553" s="246">
        <v>0</v>
      </c>
      <c r="AD1553" s="237" t="s">
        <v>48</v>
      </c>
      <c r="AE1553" s="238" t="str">
        <f>IF(IFERROR(VLOOKUP(A1553,#REF!,1,FALSE),"")="","","✓")</f>
        <v/>
      </c>
      <c r="AF1553" s="237" t="s">
        <v>48</v>
      </c>
      <c r="AG1553" s="239" t="s">
        <v>48</v>
      </c>
      <c r="AH1553" s="248" t="str">
        <f>IF(AND(COUNTIF('1093件のリスト'!$L$247:$L$7238,'2-1.手続一覧'!A1553)=1,(_xlfn.XLOOKUP('2-1.手続一覧'!A1553,'1093件のリスト'!$L$247:$L$7238,'1093件のリスト'!$AM$247:$AM$7238))="2022年度の対象"),"リストにあり","？")</f>
        <v>？</v>
      </c>
      <c r="AI1553" s="248"/>
      <c r="AJ1553" s="248" t="s">
        <v>1868</v>
      </c>
      <c r="AK1553" s="248" t="s">
        <v>1868</v>
      </c>
      <c r="AL1553" s="248" t="s">
        <v>1868</v>
      </c>
      <c r="AM1553" s="248" t="s">
        <v>1868</v>
      </c>
      <c r="AN1553" s="250" t="s">
        <v>1868</v>
      </c>
      <c r="AO1553" s="250" t="s">
        <v>1868</v>
      </c>
      <c r="AP1553" s="248" t="s">
        <v>1868</v>
      </c>
      <c r="AQ1553" s="239" t="s">
        <v>1868</v>
      </c>
      <c r="AR1553" s="234" t="s">
        <v>0</v>
      </c>
    </row>
    <row r="1554" spans="1:44" s="1" customFormat="1" ht="30" hidden="1" customHeight="1">
      <c r="A1554" s="249">
        <v>27468</v>
      </c>
      <c r="B1554" s="168" t="s">
        <v>1803</v>
      </c>
      <c r="C1554" s="166" t="s">
        <v>1777</v>
      </c>
      <c r="D1554" s="166">
        <v>1979</v>
      </c>
      <c r="E1554" s="166">
        <v>77</v>
      </c>
      <c r="F1554" s="166">
        <v>10</v>
      </c>
      <c r="G1554" s="166">
        <v>2</v>
      </c>
      <c r="H1554" s="166">
        <v>0</v>
      </c>
      <c r="I1554" s="166">
        <v>0</v>
      </c>
      <c r="J1554" s="166">
        <v>0</v>
      </c>
      <c r="K1554" s="166">
        <v>0</v>
      </c>
      <c r="L1554" s="166">
        <v>0</v>
      </c>
      <c r="M1554" s="166">
        <v>0</v>
      </c>
      <c r="N1554" s="166" t="s">
        <v>41</v>
      </c>
      <c r="O1554" s="166" t="s">
        <v>1551</v>
      </c>
      <c r="P1554" s="166" t="s">
        <v>245</v>
      </c>
      <c r="Q1554" s="167" t="s">
        <v>10321</v>
      </c>
      <c r="R1554" s="166"/>
      <c r="S1554" s="166" t="s">
        <v>54</v>
      </c>
      <c r="T1554" s="166">
        <v>0</v>
      </c>
      <c r="U1554" s="166" t="s">
        <v>1644</v>
      </c>
      <c r="V1554" s="166">
        <v>0</v>
      </c>
      <c r="W1554" s="166" t="s">
        <v>46</v>
      </c>
      <c r="X1554" s="166">
        <v>0</v>
      </c>
      <c r="Y1554" s="166" t="s">
        <v>47</v>
      </c>
      <c r="Z1554" s="166">
        <v>0</v>
      </c>
      <c r="AA1554" s="166"/>
      <c r="AB1554" s="246">
        <v>0</v>
      </c>
      <c r="AC1554" s="246">
        <v>0</v>
      </c>
      <c r="AD1554" s="237" t="s">
        <v>48</v>
      </c>
      <c r="AE1554" s="238" t="str">
        <f>IF(IFERROR(VLOOKUP(A1554,#REF!,1,FALSE),"")="","","✓")</f>
        <v/>
      </c>
      <c r="AF1554" s="237" t="s">
        <v>48</v>
      </c>
      <c r="AG1554" s="239" t="s">
        <v>48</v>
      </c>
      <c r="AH1554" s="248" t="str">
        <f>IF(AND(COUNTIF('1093件のリスト'!$L$247:$L$7238,'2-1.手続一覧'!A1554)=1,(_xlfn.XLOOKUP('2-1.手続一覧'!A1554,'1093件のリスト'!$L$247:$L$7238,'1093件のリスト'!$AM$247:$AM$7238))="2022年度の対象"),"リストにあり","？")</f>
        <v>？</v>
      </c>
      <c r="AI1554" s="248"/>
      <c r="AJ1554" s="248" t="s">
        <v>1868</v>
      </c>
      <c r="AK1554" s="248" t="s">
        <v>1868</v>
      </c>
      <c r="AL1554" s="248" t="s">
        <v>1868</v>
      </c>
      <c r="AM1554" s="248" t="s">
        <v>1868</v>
      </c>
      <c r="AN1554" s="250" t="s">
        <v>1868</v>
      </c>
      <c r="AO1554" s="250" t="s">
        <v>1868</v>
      </c>
      <c r="AP1554" s="248" t="s">
        <v>1868</v>
      </c>
      <c r="AQ1554" s="239" t="s">
        <v>1868</v>
      </c>
      <c r="AR1554" s="234" t="s">
        <v>0</v>
      </c>
    </row>
    <row r="1555" spans="1:44" s="1" customFormat="1" ht="30" hidden="1" customHeight="1">
      <c r="A1555" s="249">
        <v>27469</v>
      </c>
      <c r="B1555" s="168" t="s">
        <v>1786</v>
      </c>
      <c r="C1555" s="166" t="s">
        <v>1777</v>
      </c>
      <c r="D1555" s="166">
        <v>1979</v>
      </c>
      <c r="E1555" s="166">
        <v>77</v>
      </c>
      <c r="F1555" s="166">
        <v>4</v>
      </c>
      <c r="G1555" s="166">
        <v>4</v>
      </c>
      <c r="H1555" s="166">
        <v>0</v>
      </c>
      <c r="I1555" s="166">
        <v>0</v>
      </c>
      <c r="J1555" s="166">
        <v>0</v>
      </c>
      <c r="K1555" s="166">
        <v>0</v>
      </c>
      <c r="L1555" s="166">
        <v>0</v>
      </c>
      <c r="M1555" s="166">
        <v>0</v>
      </c>
      <c r="N1555" s="166" t="s">
        <v>41</v>
      </c>
      <c r="O1555" s="166" t="s">
        <v>1551</v>
      </c>
      <c r="P1555" s="166" t="s">
        <v>9278</v>
      </c>
      <c r="Q1555" s="167" t="s">
        <v>10321</v>
      </c>
      <c r="R1555" s="166"/>
      <c r="S1555" s="166" t="s">
        <v>54</v>
      </c>
      <c r="T1555" s="166">
        <v>0</v>
      </c>
      <c r="U1555" s="166" t="s">
        <v>1644</v>
      </c>
      <c r="V1555" s="166">
        <v>0</v>
      </c>
      <c r="W1555" s="166" t="s">
        <v>46</v>
      </c>
      <c r="X1555" s="166">
        <v>0</v>
      </c>
      <c r="Y1555" s="166" t="s">
        <v>47</v>
      </c>
      <c r="Z1555" s="166">
        <v>0</v>
      </c>
      <c r="AA1555" s="166"/>
      <c r="AB1555" s="246">
        <v>1</v>
      </c>
      <c r="AC1555" s="246">
        <v>0</v>
      </c>
      <c r="AD1555" s="237" t="s">
        <v>48</v>
      </c>
      <c r="AE1555" s="238" t="str">
        <f>IF(IFERROR(VLOOKUP(A1555,#REF!,1,FALSE),"")="","","✓")</f>
        <v/>
      </c>
      <c r="AF1555" s="237" t="s">
        <v>48</v>
      </c>
      <c r="AG1555" s="239" t="s">
        <v>48</v>
      </c>
      <c r="AH1555" s="248" t="str">
        <f>IF(AND(COUNTIF('1093件のリスト'!$L$247:$L$7238,'2-1.手続一覧'!A1555)=1,(_xlfn.XLOOKUP('2-1.手続一覧'!A1555,'1093件のリスト'!$L$247:$L$7238,'1093件のリスト'!$AM$247:$AM$7238))="2022年度の対象"),"リストにあり","？")</f>
        <v>？</v>
      </c>
      <c r="AI1555" s="248"/>
      <c r="AJ1555" s="248" t="s">
        <v>1868</v>
      </c>
      <c r="AK1555" s="248" t="s">
        <v>1868</v>
      </c>
      <c r="AL1555" s="248" t="s">
        <v>1868</v>
      </c>
      <c r="AM1555" s="248" t="s">
        <v>1868</v>
      </c>
      <c r="AN1555" s="250" t="s">
        <v>1868</v>
      </c>
      <c r="AO1555" s="250" t="s">
        <v>1868</v>
      </c>
      <c r="AP1555" s="248" t="s">
        <v>1868</v>
      </c>
      <c r="AQ1555" s="239" t="s">
        <v>1868</v>
      </c>
      <c r="AR1555" s="234" t="s">
        <v>0</v>
      </c>
    </row>
    <row r="1556" spans="1:44" s="1" customFormat="1" ht="30" hidden="1" customHeight="1">
      <c r="A1556" s="249">
        <v>27470</v>
      </c>
      <c r="B1556" s="168" t="s">
        <v>1795</v>
      </c>
      <c r="C1556" s="166" t="s">
        <v>1777</v>
      </c>
      <c r="D1556" s="166">
        <v>1979</v>
      </c>
      <c r="E1556" s="166">
        <v>77</v>
      </c>
      <c r="F1556" s="166">
        <v>8</v>
      </c>
      <c r="G1556" s="166">
        <v>3</v>
      </c>
      <c r="H1556" s="166">
        <v>0</v>
      </c>
      <c r="I1556" s="166">
        <v>0</v>
      </c>
      <c r="J1556" s="166">
        <v>0</v>
      </c>
      <c r="K1556" s="166">
        <v>0</v>
      </c>
      <c r="L1556" s="166">
        <v>0</v>
      </c>
      <c r="M1556" s="166">
        <v>0</v>
      </c>
      <c r="N1556" s="166" t="s">
        <v>41</v>
      </c>
      <c r="O1556" s="166" t="s">
        <v>1551</v>
      </c>
      <c r="P1556" s="166" t="s">
        <v>245</v>
      </c>
      <c r="Q1556" s="167" t="s">
        <v>10321</v>
      </c>
      <c r="R1556" s="166"/>
      <c r="S1556" s="166" t="s">
        <v>54</v>
      </c>
      <c r="T1556" s="166">
        <v>0</v>
      </c>
      <c r="U1556" s="166" t="s">
        <v>1644</v>
      </c>
      <c r="V1556" s="166">
        <v>0</v>
      </c>
      <c r="W1556" s="166" t="s">
        <v>46</v>
      </c>
      <c r="X1556" s="166">
        <v>0</v>
      </c>
      <c r="Y1556" s="166" t="s">
        <v>47</v>
      </c>
      <c r="Z1556" s="166">
        <v>0</v>
      </c>
      <c r="AA1556" s="166"/>
      <c r="AB1556" s="246">
        <v>1</v>
      </c>
      <c r="AC1556" s="246">
        <v>0</v>
      </c>
      <c r="AD1556" s="237" t="s">
        <v>48</v>
      </c>
      <c r="AE1556" s="238" t="str">
        <f>IF(IFERROR(VLOOKUP(A1556,#REF!,1,FALSE),"")="","","✓")</f>
        <v/>
      </c>
      <c r="AF1556" s="237" t="s">
        <v>48</v>
      </c>
      <c r="AG1556" s="239" t="s">
        <v>48</v>
      </c>
      <c r="AH1556" s="248" t="str">
        <f>IF(AND(COUNTIF('1093件のリスト'!$L$247:$L$7238,'2-1.手続一覧'!A1556)=1,(_xlfn.XLOOKUP('2-1.手続一覧'!A1556,'1093件のリスト'!$L$247:$L$7238,'1093件のリスト'!$AM$247:$AM$7238))="2022年度の対象"),"リストにあり","？")</f>
        <v>？</v>
      </c>
      <c r="AI1556" s="248"/>
      <c r="AJ1556" s="248" t="s">
        <v>1868</v>
      </c>
      <c r="AK1556" s="248" t="s">
        <v>1868</v>
      </c>
      <c r="AL1556" s="248" t="s">
        <v>1868</v>
      </c>
      <c r="AM1556" s="248" t="s">
        <v>1868</v>
      </c>
      <c r="AN1556" s="250" t="s">
        <v>1868</v>
      </c>
      <c r="AO1556" s="250" t="s">
        <v>1868</v>
      </c>
      <c r="AP1556" s="248" t="s">
        <v>1868</v>
      </c>
      <c r="AQ1556" s="239" t="s">
        <v>1868</v>
      </c>
      <c r="AR1556" s="234" t="s">
        <v>0</v>
      </c>
    </row>
    <row r="1557" spans="1:44" s="1" customFormat="1" ht="30" hidden="1" customHeight="1">
      <c r="A1557" s="249">
        <v>27471</v>
      </c>
      <c r="B1557" s="168" t="s">
        <v>1804</v>
      </c>
      <c r="C1557" s="166" t="s">
        <v>1777</v>
      </c>
      <c r="D1557" s="166">
        <v>1979</v>
      </c>
      <c r="E1557" s="166">
        <v>77</v>
      </c>
      <c r="F1557" s="166">
        <v>10</v>
      </c>
      <c r="G1557" s="166">
        <v>2</v>
      </c>
      <c r="H1557" s="166">
        <v>0</v>
      </c>
      <c r="I1557" s="166">
        <v>0</v>
      </c>
      <c r="J1557" s="166">
        <v>0</v>
      </c>
      <c r="K1557" s="166">
        <v>0</v>
      </c>
      <c r="L1557" s="166">
        <v>0</v>
      </c>
      <c r="M1557" s="166">
        <v>0</v>
      </c>
      <c r="N1557" s="166" t="s">
        <v>41</v>
      </c>
      <c r="O1557" s="166" t="s">
        <v>1551</v>
      </c>
      <c r="P1557" s="166" t="s">
        <v>245</v>
      </c>
      <c r="Q1557" s="167" t="s">
        <v>10321</v>
      </c>
      <c r="R1557" s="166"/>
      <c r="S1557" s="166" t="s">
        <v>54</v>
      </c>
      <c r="T1557" s="166">
        <v>0</v>
      </c>
      <c r="U1557" s="166" t="s">
        <v>1644</v>
      </c>
      <c r="V1557" s="166">
        <v>0</v>
      </c>
      <c r="W1557" s="166" t="s">
        <v>46</v>
      </c>
      <c r="X1557" s="166">
        <v>0</v>
      </c>
      <c r="Y1557" s="166" t="s">
        <v>47</v>
      </c>
      <c r="Z1557" s="166">
        <v>0</v>
      </c>
      <c r="AA1557" s="166"/>
      <c r="AB1557" s="246">
        <v>1</v>
      </c>
      <c r="AC1557" s="246">
        <v>0</v>
      </c>
      <c r="AD1557" s="237" t="s">
        <v>48</v>
      </c>
      <c r="AE1557" s="238" t="str">
        <f>IF(IFERROR(VLOOKUP(A1557,#REF!,1,FALSE),"")="","","✓")</f>
        <v/>
      </c>
      <c r="AF1557" s="237" t="s">
        <v>48</v>
      </c>
      <c r="AG1557" s="239" t="s">
        <v>48</v>
      </c>
      <c r="AH1557" s="248" t="str">
        <f>IF(AND(COUNTIF('1093件のリスト'!$L$247:$L$7238,'2-1.手続一覧'!A1557)=1,(_xlfn.XLOOKUP('2-1.手続一覧'!A1557,'1093件のリスト'!$L$247:$L$7238,'1093件のリスト'!$AM$247:$AM$7238))="2022年度の対象"),"リストにあり","？")</f>
        <v>？</v>
      </c>
      <c r="AI1557" s="248"/>
      <c r="AJ1557" s="248" t="s">
        <v>1868</v>
      </c>
      <c r="AK1557" s="248" t="s">
        <v>1868</v>
      </c>
      <c r="AL1557" s="248" t="s">
        <v>1868</v>
      </c>
      <c r="AM1557" s="248" t="s">
        <v>1868</v>
      </c>
      <c r="AN1557" s="250" t="s">
        <v>1868</v>
      </c>
      <c r="AO1557" s="250" t="s">
        <v>1868</v>
      </c>
      <c r="AP1557" s="248" t="s">
        <v>1868</v>
      </c>
      <c r="AQ1557" s="239" t="s">
        <v>1868</v>
      </c>
      <c r="AR1557" s="234" t="s">
        <v>0</v>
      </c>
    </row>
    <row r="1558" spans="1:44" s="1" customFormat="1" ht="30" hidden="1" customHeight="1">
      <c r="A1558" s="249">
        <v>27472</v>
      </c>
      <c r="B1558" s="168" t="s">
        <v>1787</v>
      </c>
      <c r="C1558" s="166" t="s">
        <v>1777</v>
      </c>
      <c r="D1558" s="166">
        <v>1979</v>
      </c>
      <c r="E1558" s="166">
        <v>77</v>
      </c>
      <c r="F1558" s="166">
        <v>4</v>
      </c>
      <c r="G1558" s="166">
        <v>5</v>
      </c>
      <c r="H1558" s="166">
        <v>0</v>
      </c>
      <c r="I1558" s="166">
        <v>0</v>
      </c>
      <c r="J1558" s="166">
        <v>0</v>
      </c>
      <c r="K1558" s="166">
        <v>0</v>
      </c>
      <c r="L1558" s="166">
        <v>0</v>
      </c>
      <c r="M1558" s="166">
        <v>0</v>
      </c>
      <c r="N1558" s="166" t="s">
        <v>41</v>
      </c>
      <c r="O1558" s="166" t="s">
        <v>1551</v>
      </c>
      <c r="P1558" s="166" t="s">
        <v>245</v>
      </c>
      <c r="Q1558" s="167" t="s">
        <v>10321</v>
      </c>
      <c r="R1558" s="166"/>
      <c r="S1558" s="166" t="s">
        <v>54</v>
      </c>
      <c r="T1558" s="166">
        <v>0</v>
      </c>
      <c r="U1558" s="166" t="s">
        <v>1644</v>
      </c>
      <c r="V1558" s="166">
        <v>0</v>
      </c>
      <c r="W1558" s="166" t="s">
        <v>46</v>
      </c>
      <c r="X1558" s="166">
        <v>0</v>
      </c>
      <c r="Y1558" s="166" t="s">
        <v>47</v>
      </c>
      <c r="Z1558" s="166">
        <v>0</v>
      </c>
      <c r="AA1558" s="166"/>
      <c r="AB1558" s="246">
        <v>1</v>
      </c>
      <c r="AC1558" s="246">
        <v>0</v>
      </c>
      <c r="AD1558" s="237" t="s">
        <v>48</v>
      </c>
      <c r="AE1558" s="238" t="str">
        <f>IF(IFERROR(VLOOKUP(A1558,#REF!,1,FALSE),"")="","","✓")</f>
        <v/>
      </c>
      <c r="AF1558" s="237" t="s">
        <v>48</v>
      </c>
      <c r="AG1558" s="239" t="s">
        <v>48</v>
      </c>
      <c r="AH1558" s="248" t="str">
        <f>IF(AND(COUNTIF('1093件のリスト'!$L$247:$L$7238,'2-1.手続一覧'!A1558)=1,(_xlfn.XLOOKUP('2-1.手続一覧'!A1558,'1093件のリスト'!$L$247:$L$7238,'1093件のリスト'!$AM$247:$AM$7238))="2022年度の対象"),"リストにあり","？")</f>
        <v>？</v>
      </c>
      <c r="AI1558" s="248"/>
      <c r="AJ1558" s="248" t="s">
        <v>1868</v>
      </c>
      <c r="AK1558" s="248" t="s">
        <v>1868</v>
      </c>
      <c r="AL1558" s="248" t="s">
        <v>1868</v>
      </c>
      <c r="AM1558" s="248" t="s">
        <v>1868</v>
      </c>
      <c r="AN1558" s="250" t="s">
        <v>1868</v>
      </c>
      <c r="AO1558" s="250" t="s">
        <v>1868</v>
      </c>
      <c r="AP1558" s="248" t="s">
        <v>1868</v>
      </c>
      <c r="AQ1558" s="239" t="s">
        <v>1868</v>
      </c>
      <c r="AR1558" s="234" t="s">
        <v>0</v>
      </c>
    </row>
    <row r="1559" spans="1:44" s="1" customFormat="1" ht="30" hidden="1" customHeight="1">
      <c r="A1559" s="249">
        <v>27473</v>
      </c>
      <c r="B1559" s="168" t="s">
        <v>1796</v>
      </c>
      <c r="C1559" s="166" t="s">
        <v>1777</v>
      </c>
      <c r="D1559" s="166">
        <v>1979</v>
      </c>
      <c r="E1559" s="166">
        <v>77</v>
      </c>
      <c r="F1559" s="166">
        <v>8</v>
      </c>
      <c r="G1559" s="166">
        <v>3</v>
      </c>
      <c r="H1559" s="166">
        <v>0</v>
      </c>
      <c r="I1559" s="166">
        <v>0</v>
      </c>
      <c r="J1559" s="166">
        <v>0</v>
      </c>
      <c r="K1559" s="166">
        <v>0</v>
      </c>
      <c r="L1559" s="166">
        <v>0</v>
      </c>
      <c r="M1559" s="166">
        <v>0</v>
      </c>
      <c r="N1559" s="166" t="s">
        <v>41</v>
      </c>
      <c r="O1559" s="166" t="s">
        <v>1551</v>
      </c>
      <c r="P1559" s="166" t="s">
        <v>245</v>
      </c>
      <c r="Q1559" s="167" t="s">
        <v>10321</v>
      </c>
      <c r="R1559" s="166"/>
      <c r="S1559" s="166" t="s">
        <v>54</v>
      </c>
      <c r="T1559" s="166">
        <v>0</v>
      </c>
      <c r="U1559" s="166" t="s">
        <v>1644</v>
      </c>
      <c r="V1559" s="166">
        <v>0</v>
      </c>
      <c r="W1559" s="166" t="s">
        <v>46</v>
      </c>
      <c r="X1559" s="166">
        <v>0</v>
      </c>
      <c r="Y1559" s="166" t="s">
        <v>47</v>
      </c>
      <c r="Z1559" s="166">
        <v>0</v>
      </c>
      <c r="AA1559" s="166"/>
      <c r="AB1559" s="246">
        <v>1</v>
      </c>
      <c r="AC1559" s="246">
        <v>0</v>
      </c>
      <c r="AD1559" s="237" t="s">
        <v>48</v>
      </c>
      <c r="AE1559" s="238" t="str">
        <f>IF(IFERROR(VLOOKUP(A1559,#REF!,1,FALSE),"")="","","✓")</f>
        <v/>
      </c>
      <c r="AF1559" s="237" t="s">
        <v>48</v>
      </c>
      <c r="AG1559" s="239" t="s">
        <v>48</v>
      </c>
      <c r="AH1559" s="248" t="str">
        <f>IF(AND(COUNTIF('1093件のリスト'!$L$247:$L$7238,'2-1.手続一覧'!A1559)=1,(_xlfn.XLOOKUP('2-1.手続一覧'!A1559,'1093件のリスト'!$L$247:$L$7238,'1093件のリスト'!$AM$247:$AM$7238))="2022年度の対象"),"リストにあり","？")</f>
        <v>？</v>
      </c>
      <c r="AI1559" s="248"/>
      <c r="AJ1559" s="248" t="s">
        <v>1868</v>
      </c>
      <c r="AK1559" s="248" t="s">
        <v>1868</v>
      </c>
      <c r="AL1559" s="248" t="s">
        <v>1868</v>
      </c>
      <c r="AM1559" s="248" t="s">
        <v>1868</v>
      </c>
      <c r="AN1559" s="250" t="s">
        <v>1868</v>
      </c>
      <c r="AO1559" s="250" t="s">
        <v>1868</v>
      </c>
      <c r="AP1559" s="248" t="s">
        <v>1868</v>
      </c>
      <c r="AQ1559" s="239" t="s">
        <v>1868</v>
      </c>
      <c r="AR1559" s="234" t="s">
        <v>0</v>
      </c>
    </row>
    <row r="1560" spans="1:44" s="1" customFormat="1" ht="30" hidden="1" customHeight="1">
      <c r="A1560" s="249">
        <v>27474</v>
      </c>
      <c r="B1560" s="168" t="s">
        <v>1805</v>
      </c>
      <c r="C1560" s="166" t="s">
        <v>1777</v>
      </c>
      <c r="D1560" s="166">
        <v>1979</v>
      </c>
      <c r="E1560" s="166">
        <v>77</v>
      </c>
      <c r="F1560" s="166">
        <v>10</v>
      </c>
      <c r="G1560" s="166">
        <v>2</v>
      </c>
      <c r="H1560" s="166">
        <v>0</v>
      </c>
      <c r="I1560" s="166">
        <v>0</v>
      </c>
      <c r="J1560" s="166">
        <v>0</v>
      </c>
      <c r="K1560" s="166">
        <v>0</v>
      </c>
      <c r="L1560" s="166">
        <v>0</v>
      </c>
      <c r="M1560" s="166">
        <v>0</v>
      </c>
      <c r="N1560" s="166" t="s">
        <v>41</v>
      </c>
      <c r="O1560" s="166" t="s">
        <v>1551</v>
      </c>
      <c r="P1560" s="166" t="s">
        <v>245</v>
      </c>
      <c r="Q1560" s="167" t="s">
        <v>10321</v>
      </c>
      <c r="R1560" s="166"/>
      <c r="S1560" s="166" t="s">
        <v>54</v>
      </c>
      <c r="T1560" s="166">
        <v>0</v>
      </c>
      <c r="U1560" s="166" t="s">
        <v>1644</v>
      </c>
      <c r="V1560" s="166">
        <v>0</v>
      </c>
      <c r="W1560" s="166" t="s">
        <v>46</v>
      </c>
      <c r="X1560" s="166">
        <v>0</v>
      </c>
      <c r="Y1560" s="166" t="s">
        <v>47</v>
      </c>
      <c r="Z1560" s="166">
        <v>0</v>
      </c>
      <c r="AA1560" s="166"/>
      <c r="AB1560" s="246">
        <v>1</v>
      </c>
      <c r="AC1560" s="246">
        <v>0</v>
      </c>
      <c r="AD1560" s="237" t="s">
        <v>48</v>
      </c>
      <c r="AE1560" s="238" t="str">
        <f>IF(IFERROR(VLOOKUP(A1560,#REF!,1,FALSE),"")="","","✓")</f>
        <v/>
      </c>
      <c r="AF1560" s="237" t="s">
        <v>48</v>
      </c>
      <c r="AG1560" s="239" t="s">
        <v>48</v>
      </c>
      <c r="AH1560" s="248" t="str">
        <f>IF(AND(COUNTIF('1093件のリスト'!$L$247:$L$7238,'2-1.手続一覧'!A1560)=1,(_xlfn.XLOOKUP('2-1.手続一覧'!A1560,'1093件のリスト'!$L$247:$L$7238,'1093件のリスト'!$AM$247:$AM$7238))="2022年度の対象"),"リストにあり","？")</f>
        <v>？</v>
      </c>
      <c r="AI1560" s="248"/>
      <c r="AJ1560" s="248" t="s">
        <v>1868</v>
      </c>
      <c r="AK1560" s="248" t="s">
        <v>1868</v>
      </c>
      <c r="AL1560" s="248" t="s">
        <v>1868</v>
      </c>
      <c r="AM1560" s="248" t="s">
        <v>1868</v>
      </c>
      <c r="AN1560" s="250" t="s">
        <v>1868</v>
      </c>
      <c r="AO1560" s="250" t="s">
        <v>1868</v>
      </c>
      <c r="AP1560" s="248" t="s">
        <v>1868</v>
      </c>
      <c r="AQ1560" s="239" t="s">
        <v>1868</v>
      </c>
      <c r="AR1560" s="234" t="s">
        <v>0</v>
      </c>
    </row>
    <row r="1561" spans="1:44" s="1" customFormat="1" ht="30" hidden="1" customHeight="1">
      <c r="A1561" s="249">
        <v>27475</v>
      </c>
      <c r="B1561" s="168" t="s">
        <v>1788</v>
      </c>
      <c r="C1561" s="166" t="s">
        <v>1777</v>
      </c>
      <c r="D1561" s="166">
        <v>1979</v>
      </c>
      <c r="E1561" s="166">
        <v>77</v>
      </c>
      <c r="F1561" s="166">
        <v>4</v>
      </c>
      <c r="G1561" s="166">
        <v>5</v>
      </c>
      <c r="H1561" s="166">
        <v>0</v>
      </c>
      <c r="I1561" s="166">
        <v>0</v>
      </c>
      <c r="J1561" s="166">
        <v>0</v>
      </c>
      <c r="K1561" s="166">
        <v>0</v>
      </c>
      <c r="L1561" s="166">
        <v>0</v>
      </c>
      <c r="M1561" s="166">
        <v>0</v>
      </c>
      <c r="N1561" s="166" t="s">
        <v>41</v>
      </c>
      <c r="O1561" s="166" t="s">
        <v>1551</v>
      </c>
      <c r="P1561" s="166" t="s">
        <v>245</v>
      </c>
      <c r="Q1561" s="167" t="s">
        <v>10321</v>
      </c>
      <c r="R1561" s="166"/>
      <c r="S1561" s="166" t="s">
        <v>54</v>
      </c>
      <c r="T1561" s="166">
        <v>0</v>
      </c>
      <c r="U1561" s="166" t="s">
        <v>1644</v>
      </c>
      <c r="V1561" s="166">
        <v>0</v>
      </c>
      <c r="W1561" s="166" t="s">
        <v>46</v>
      </c>
      <c r="X1561" s="166">
        <v>0</v>
      </c>
      <c r="Y1561" s="166" t="s">
        <v>47</v>
      </c>
      <c r="Z1561" s="166">
        <v>0</v>
      </c>
      <c r="AA1561" s="166"/>
      <c r="AB1561" s="246">
        <v>1</v>
      </c>
      <c r="AC1561" s="246">
        <v>0</v>
      </c>
      <c r="AD1561" s="237" t="s">
        <v>48</v>
      </c>
      <c r="AE1561" s="238" t="str">
        <f>IF(IFERROR(VLOOKUP(A1561,#REF!,1,FALSE),"")="","","✓")</f>
        <v/>
      </c>
      <c r="AF1561" s="237" t="s">
        <v>48</v>
      </c>
      <c r="AG1561" s="239" t="s">
        <v>48</v>
      </c>
      <c r="AH1561" s="248" t="str">
        <f>IF(AND(COUNTIF('1093件のリスト'!$L$247:$L$7238,'2-1.手続一覧'!A1561)=1,(_xlfn.XLOOKUP('2-1.手続一覧'!A1561,'1093件のリスト'!$L$247:$L$7238,'1093件のリスト'!$AM$247:$AM$7238))="2022年度の対象"),"リストにあり","？")</f>
        <v>？</v>
      </c>
      <c r="AI1561" s="248"/>
      <c r="AJ1561" s="248" t="s">
        <v>1868</v>
      </c>
      <c r="AK1561" s="248" t="s">
        <v>1868</v>
      </c>
      <c r="AL1561" s="248" t="s">
        <v>1868</v>
      </c>
      <c r="AM1561" s="248" t="s">
        <v>1868</v>
      </c>
      <c r="AN1561" s="250" t="s">
        <v>1868</v>
      </c>
      <c r="AO1561" s="250" t="s">
        <v>1868</v>
      </c>
      <c r="AP1561" s="248" t="s">
        <v>1868</v>
      </c>
      <c r="AQ1561" s="239" t="s">
        <v>1868</v>
      </c>
      <c r="AR1561" s="234" t="s">
        <v>0</v>
      </c>
    </row>
    <row r="1562" spans="1:44" s="1" customFormat="1" ht="30" hidden="1" customHeight="1">
      <c r="A1562" s="249">
        <v>27476</v>
      </c>
      <c r="B1562" s="168" t="s">
        <v>1797</v>
      </c>
      <c r="C1562" s="166" t="s">
        <v>1777</v>
      </c>
      <c r="D1562" s="166">
        <v>1979</v>
      </c>
      <c r="E1562" s="166">
        <v>77</v>
      </c>
      <c r="F1562" s="166">
        <v>8</v>
      </c>
      <c r="G1562" s="166">
        <v>3</v>
      </c>
      <c r="H1562" s="166">
        <v>0</v>
      </c>
      <c r="I1562" s="166">
        <v>0</v>
      </c>
      <c r="J1562" s="166">
        <v>0</v>
      </c>
      <c r="K1562" s="166">
        <v>0</v>
      </c>
      <c r="L1562" s="166">
        <v>0</v>
      </c>
      <c r="M1562" s="166">
        <v>0</v>
      </c>
      <c r="N1562" s="166" t="s">
        <v>41</v>
      </c>
      <c r="O1562" s="166" t="s">
        <v>1551</v>
      </c>
      <c r="P1562" s="166" t="s">
        <v>245</v>
      </c>
      <c r="Q1562" s="167" t="s">
        <v>10321</v>
      </c>
      <c r="R1562" s="166"/>
      <c r="S1562" s="166" t="s">
        <v>54</v>
      </c>
      <c r="T1562" s="166">
        <v>0</v>
      </c>
      <c r="U1562" s="166" t="s">
        <v>1644</v>
      </c>
      <c r="V1562" s="166">
        <v>0</v>
      </c>
      <c r="W1562" s="166" t="s">
        <v>46</v>
      </c>
      <c r="X1562" s="166">
        <v>0</v>
      </c>
      <c r="Y1562" s="166" t="s">
        <v>47</v>
      </c>
      <c r="Z1562" s="166">
        <v>0</v>
      </c>
      <c r="AA1562" s="166"/>
      <c r="AB1562" s="246">
        <v>1</v>
      </c>
      <c r="AC1562" s="246">
        <v>0</v>
      </c>
      <c r="AD1562" s="237" t="s">
        <v>48</v>
      </c>
      <c r="AE1562" s="238" t="str">
        <f>IF(IFERROR(VLOOKUP(A1562,#REF!,1,FALSE),"")="","","✓")</f>
        <v/>
      </c>
      <c r="AF1562" s="237" t="s">
        <v>48</v>
      </c>
      <c r="AG1562" s="239" t="s">
        <v>48</v>
      </c>
      <c r="AH1562" s="248" t="str">
        <f>IF(AND(COUNTIF('1093件のリスト'!$L$247:$L$7238,'2-1.手続一覧'!A1562)=1,(_xlfn.XLOOKUP('2-1.手続一覧'!A1562,'1093件のリスト'!$L$247:$L$7238,'1093件のリスト'!$AM$247:$AM$7238))="2022年度の対象"),"リストにあり","？")</f>
        <v>？</v>
      </c>
      <c r="AI1562" s="248"/>
      <c r="AJ1562" s="248" t="s">
        <v>1868</v>
      </c>
      <c r="AK1562" s="248" t="s">
        <v>1868</v>
      </c>
      <c r="AL1562" s="248" t="s">
        <v>1868</v>
      </c>
      <c r="AM1562" s="248" t="s">
        <v>1868</v>
      </c>
      <c r="AN1562" s="250" t="s">
        <v>1868</v>
      </c>
      <c r="AO1562" s="250" t="s">
        <v>1868</v>
      </c>
      <c r="AP1562" s="248" t="s">
        <v>1868</v>
      </c>
      <c r="AQ1562" s="239" t="s">
        <v>1868</v>
      </c>
      <c r="AR1562" s="234" t="s">
        <v>0</v>
      </c>
    </row>
    <row r="1563" spans="1:44" s="1" customFormat="1" ht="30" hidden="1" customHeight="1">
      <c r="A1563" s="249">
        <v>27477</v>
      </c>
      <c r="B1563" s="168" t="s">
        <v>1806</v>
      </c>
      <c r="C1563" s="166" t="s">
        <v>1777</v>
      </c>
      <c r="D1563" s="166">
        <v>1979</v>
      </c>
      <c r="E1563" s="166">
        <v>77</v>
      </c>
      <c r="F1563" s="166">
        <v>10</v>
      </c>
      <c r="G1563" s="166">
        <v>2</v>
      </c>
      <c r="H1563" s="166">
        <v>0</v>
      </c>
      <c r="I1563" s="166">
        <v>0</v>
      </c>
      <c r="J1563" s="166">
        <v>0</v>
      </c>
      <c r="K1563" s="166">
        <v>0</v>
      </c>
      <c r="L1563" s="166">
        <v>0</v>
      </c>
      <c r="M1563" s="166">
        <v>0</v>
      </c>
      <c r="N1563" s="166" t="s">
        <v>41</v>
      </c>
      <c r="O1563" s="166" t="s">
        <v>1551</v>
      </c>
      <c r="P1563" s="166" t="s">
        <v>245</v>
      </c>
      <c r="Q1563" s="167" t="s">
        <v>10321</v>
      </c>
      <c r="R1563" s="166"/>
      <c r="S1563" s="166" t="s">
        <v>54</v>
      </c>
      <c r="T1563" s="166">
        <v>0</v>
      </c>
      <c r="U1563" s="166" t="s">
        <v>1644</v>
      </c>
      <c r="V1563" s="166">
        <v>0</v>
      </c>
      <c r="W1563" s="166" t="s">
        <v>46</v>
      </c>
      <c r="X1563" s="166">
        <v>0</v>
      </c>
      <c r="Y1563" s="166" t="s">
        <v>47</v>
      </c>
      <c r="Z1563" s="166">
        <v>0</v>
      </c>
      <c r="AA1563" s="166"/>
      <c r="AB1563" s="246">
        <v>1</v>
      </c>
      <c r="AC1563" s="246">
        <v>0</v>
      </c>
      <c r="AD1563" s="237" t="s">
        <v>48</v>
      </c>
      <c r="AE1563" s="238" t="str">
        <f>IF(IFERROR(VLOOKUP(A1563,#REF!,1,FALSE),"")="","","✓")</f>
        <v/>
      </c>
      <c r="AF1563" s="237" t="s">
        <v>48</v>
      </c>
      <c r="AG1563" s="239" t="s">
        <v>48</v>
      </c>
      <c r="AH1563" s="248" t="str">
        <f>IF(AND(COUNTIF('1093件のリスト'!$L$247:$L$7238,'2-1.手続一覧'!A1563)=1,(_xlfn.XLOOKUP('2-1.手続一覧'!A1563,'1093件のリスト'!$L$247:$L$7238,'1093件のリスト'!$AM$247:$AM$7238))="2022年度の対象"),"リストにあり","？")</f>
        <v>？</v>
      </c>
      <c r="AI1563" s="248"/>
      <c r="AJ1563" s="248" t="s">
        <v>1868</v>
      </c>
      <c r="AK1563" s="248" t="s">
        <v>1868</v>
      </c>
      <c r="AL1563" s="248" t="s">
        <v>1868</v>
      </c>
      <c r="AM1563" s="248" t="s">
        <v>1868</v>
      </c>
      <c r="AN1563" s="250" t="s">
        <v>1868</v>
      </c>
      <c r="AO1563" s="250" t="s">
        <v>1868</v>
      </c>
      <c r="AP1563" s="248" t="s">
        <v>1868</v>
      </c>
      <c r="AQ1563" s="239" t="s">
        <v>1868</v>
      </c>
      <c r="AR1563" s="234" t="s">
        <v>0</v>
      </c>
    </row>
    <row r="1564" spans="1:44" s="1" customFormat="1" ht="30" hidden="1" customHeight="1">
      <c r="A1564" s="249">
        <v>27642</v>
      </c>
      <c r="B1564" s="168" t="s">
        <v>494</v>
      </c>
      <c r="C1564" s="166" t="s">
        <v>488</v>
      </c>
      <c r="D1564" s="166">
        <v>1961</v>
      </c>
      <c r="E1564" s="166">
        <v>234</v>
      </c>
      <c r="F1564" s="166">
        <v>9</v>
      </c>
      <c r="G1564" s="166">
        <v>0</v>
      </c>
      <c r="H1564" s="166">
        <v>0</v>
      </c>
      <c r="I1564" s="166">
        <v>1</v>
      </c>
      <c r="J1564" s="166">
        <v>0</v>
      </c>
      <c r="K1564" s="166">
        <v>0</v>
      </c>
      <c r="L1564" s="166">
        <v>0</v>
      </c>
      <c r="M1564" s="166">
        <v>0</v>
      </c>
      <c r="N1564" s="166" t="s">
        <v>41</v>
      </c>
      <c r="O1564" s="166" t="s">
        <v>234</v>
      </c>
      <c r="P1564" s="166" t="s">
        <v>10320</v>
      </c>
      <c r="Q1564" s="167" t="s">
        <v>10320</v>
      </c>
      <c r="R1564" s="166"/>
      <c r="S1564" s="166" t="s">
        <v>177</v>
      </c>
      <c r="T1564" s="166">
        <v>0</v>
      </c>
      <c r="U1564" s="166">
        <v>0</v>
      </c>
      <c r="V1564" s="166">
        <v>0</v>
      </c>
      <c r="W1564" s="166" t="s">
        <v>46</v>
      </c>
      <c r="X1564" s="166">
        <v>0</v>
      </c>
      <c r="Y1564" s="166" t="s">
        <v>75</v>
      </c>
      <c r="Z1564" s="166">
        <v>0</v>
      </c>
      <c r="AA1564" s="166"/>
      <c r="AB1564" s="246">
        <v>0</v>
      </c>
      <c r="AC1564" s="246">
        <v>0</v>
      </c>
      <c r="AD1564" s="237" t="s">
        <v>49</v>
      </c>
      <c r="AE1564" s="238" t="str">
        <f>IF(IFERROR(VLOOKUP(A1564,#REF!,1,FALSE),"")="","","✓")</f>
        <v/>
      </c>
      <c r="AF1564" s="237" t="s">
        <v>48</v>
      </c>
      <c r="AG1564" s="239" t="s">
        <v>48</v>
      </c>
      <c r="AH1564" s="248" t="str">
        <f>IF(AND(COUNTIF('1093件のリスト'!$L$247:$L$7238,'2-1.手続一覧'!A1564)=1,(_xlfn.XLOOKUP('2-1.手続一覧'!A1564,'1093件のリスト'!$L$247:$L$7238,'1093件のリスト'!$AM$247:$AM$7238))="2022年度の対象"),"リストにあり","？")</f>
        <v>？</v>
      </c>
      <c r="AI1564" s="248"/>
      <c r="AJ1564" s="248" t="s">
        <v>1868</v>
      </c>
      <c r="AK1564" s="248" t="s">
        <v>1868</v>
      </c>
      <c r="AL1564" s="248" t="s">
        <v>1868</v>
      </c>
      <c r="AM1564" s="248" t="s">
        <v>1868</v>
      </c>
      <c r="AN1564" s="250" t="s">
        <v>1868</v>
      </c>
      <c r="AO1564" s="250" t="s">
        <v>1868</v>
      </c>
      <c r="AP1564" s="248" t="s">
        <v>1868</v>
      </c>
      <c r="AQ1564" s="239" t="s">
        <v>1868</v>
      </c>
      <c r="AR1564" s="234" t="s">
        <v>0</v>
      </c>
    </row>
    <row r="1565" spans="1:44" s="1" customFormat="1" ht="30" hidden="1" customHeight="1">
      <c r="A1565" s="249">
        <v>27643</v>
      </c>
      <c r="B1565" s="168" t="s">
        <v>495</v>
      </c>
      <c r="C1565" s="166" t="s">
        <v>488</v>
      </c>
      <c r="D1565" s="166">
        <v>1961</v>
      </c>
      <c r="E1565" s="166">
        <v>234</v>
      </c>
      <c r="F1565" s="166">
        <v>9</v>
      </c>
      <c r="G1565" s="166">
        <v>0</v>
      </c>
      <c r="H1565" s="166">
        <v>0</v>
      </c>
      <c r="I1565" s="166">
        <v>1</v>
      </c>
      <c r="J1565" s="166">
        <v>0</v>
      </c>
      <c r="K1565" s="166">
        <v>0</v>
      </c>
      <c r="L1565" s="166">
        <v>0</v>
      </c>
      <c r="M1565" s="166">
        <v>0</v>
      </c>
      <c r="N1565" s="166" t="s">
        <v>41</v>
      </c>
      <c r="O1565" s="166" t="s">
        <v>234</v>
      </c>
      <c r="P1565" s="166" t="s">
        <v>10320</v>
      </c>
      <c r="Q1565" s="167" t="s">
        <v>162</v>
      </c>
      <c r="R1565" s="166"/>
      <c r="S1565" s="166" t="s">
        <v>163</v>
      </c>
      <c r="T1565" s="166">
        <v>0</v>
      </c>
      <c r="U1565" s="166">
        <v>0</v>
      </c>
      <c r="V1565" s="166">
        <v>0</v>
      </c>
      <c r="W1565" s="166" t="s">
        <v>46</v>
      </c>
      <c r="X1565" s="166">
        <v>0</v>
      </c>
      <c r="Y1565" s="166" t="s">
        <v>47</v>
      </c>
      <c r="Z1565" s="166">
        <v>0</v>
      </c>
      <c r="AA1565" s="166"/>
      <c r="AB1565" s="246">
        <v>0</v>
      </c>
      <c r="AC1565" s="246">
        <v>0</v>
      </c>
      <c r="AD1565" s="237" t="s">
        <v>49</v>
      </c>
      <c r="AE1565" s="238" t="str">
        <f>IF(IFERROR(VLOOKUP(A1565,#REF!,1,FALSE),"")="","","✓")</f>
        <v/>
      </c>
      <c r="AF1565" s="237" t="s">
        <v>48</v>
      </c>
      <c r="AG1565" s="239" t="s">
        <v>48</v>
      </c>
      <c r="AH1565" s="248" t="str">
        <f>IF(AND(COUNTIF('1093件のリスト'!$L$247:$L$7238,'2-1.手続一覧'!A1565)=1,(_xlfn.XLOOKUP('2-1.手続一覧'!A1565,'1093件のリスト'!$L$247:$L$7238,'1093件のリスト'!$AM$247:$AM$7238))="2022年度の対象"),"リストにあり","？")</f>
        <v>？</v>
      </c>
      <c r="AI1565" s="248"/>
      <c r="AJ1565" s="248" t="s">
        <v>1868</v>
      </c>
      <c r="AK1565" s="248" t="s">
        <v>1868</v>
      </c>
      <c r="AL1565" s="248" t="s">
        <v>1868</v>
      </c>
      <c r="AM1565" s="248" t="s">
        <v>1868</v>
      </c>
      <c r="AN1565" s="250" t="s">
        <v>1868</v>
      </c>
      <c r="AO1565" s="250" t="s">
        <v>1868</v>
      </c>
      <c r="AP1565" s="248" t="s">
        <v>1868</v>
      </c>
      <c r="AQ1565" s="239" t="s">
        <v>1868</v>
      </c>
      <c r="AR1565" s="234" t="s">
        <v>0</v>
      </c>
    </row>
    <row r="1566" spans="1:44" s="1" customFormat="1" ht="30" hidden="1" customHeight="1">
      <c r="A1566" s="249">
        <v>27644</v>
      </c>
      <c r="B1566" s="168" t="s">
        <v>496</v>
      </c>
      <c r="C1566" s="166" t="s">
        <v>488</v>
      </c>
      <c r="D1566" s="166">
        <v>1961</v>
      </c>
      <c r="E1566" s="166">
        <v>234</v>
      </c>
      <c r="F1566" s="166">
        <v>9</v>
      </c>
      <c r="G1566" s="166">
        <v>0</v>
      </c>
      <c r="H1566" s="166">
        <v>0</v>
      </c>
      <c r="I1566" s="166">
        <v>2</v>
      </c>
      <c r="J1566" s="166">
        <v>0</v>
      </c>
      <c r="K1566" s="166">
        <v>0</v>
      </c>
      <c r="L1566" s="166">
        <v>0</v>
      </c>
      <c r="M1566" s="166">
        <v>0</v>
      </c>
      <c r="N1566" s="166" t="s">
        <v>41</v>
      </c>
      <c r="O1566" s="166" t="s">
        <v>234</v>
      </c>
      <c r="P1566" s="166" t="s">
        <v>10320</v>
      </c>
      <c r="Q1566" s="167" t="s">
        <v>10320</v>
      </c>
      <c r="R1566" s="166"/>
      <c r="S1566" s="166" t="s">
        <v>177</v>
      </c>
      <c r="T1566" s="166">
        <v>0</v>
      </c>
      <c r="U1566" s="166">
        <v>0</v>
      </c>
      <c r="V1566" s="166">
        <v>0</v>
      </c>
      <c r="W1566" s="166" t="s">
        <v>46</v>
      </c>
      <c r="X1566" s="166">
        <v>0</v>
      </c>
      <c r="Y1566" s="166" t="s">
        <v>47</v>
      </c>
      <c r="Z1566" s="166">
        <v>0</v>
      </c>
      <c r="AA1566" s="166"/>
      <c r="AB1566" s="246">
        <v>0</v>
      </c>
      <c r="AC1566" s="246">
        <v>0</v>
      </c>
      <c r="AD1566" s="237" t="s">
        <v>49</v>
      </c>
      <c r="AE1566" s="238" t="str">
        <f>IF(IFERROR(VLOOKUP(A1566,#REF!,1,FALSE),"")="","","✓")</f>
        <v/>
      </c>
      <c r="AF1566" s="237" t="s">
        <v>48</v>
      </c>
      <c r="AG1566" s="239" t="s">
        <v>48</v>
      </c>
      <c r="AH1566" s="248" t="str">
        <f>IF(AND(COUNTIF('1093件のリスト'!$L$247:$L$7238,'2-1.手続一覧'!A1566)=1,(_xlfn.XLOOKUP('2-1.手続一覧'!A1566,'1093件のリスト'!$L$247:$L$7238,'1093件のリスト'!$AM$247:$AM$7238))="2022年度の対象"),"リストにあり","？")</f>
        <v>？</v>
      </c>
      <c r="AI1566" s="248"/>
      <c r="AJ1566" s="248" t="s">
        <v>1868</v>
      </c>
      <c r="AK1566" s="248" t="s">
        <v>1868</v>
      </c>
      <c r="AL1566" s="248" t="s">
        <v>1868</v>
      </c>
      <c r="AM1566" s="248" t="s">
        <v>1868</v>
      </c>
      <c r="AN1566" s="250" t="s">
        <v>1868</v>
      </c>
      <c r="AO1566" s="250" t="s">
        <v>1868</v>
      </c>
      <c r="AP1566" s="248" t="s">
        <v>1868</v>
      </c>
      <c r="AQ1566" s="239" t="s">
        <v>1868</v>
      </c>
      <c r="AR1566" s="234" t="s">
        <v>0</v>
      </c>
    </row>
    <row r="1567" spans="1:44" s="1" customFormat="1" ht="30" hidden="1" customHeight="1">
      <c r="A1567" s="249">
        <v>27645</v>
      </c>
      <c r="B1567" s="168" t="s">
        <v>540</v>
      </c>
      <c r="C1567" s="166" t="s">
        <v>488</v>
      </c>
      <c r="D1567" s="166">
        <v>1961</v>
      </c>
      <c r="E1567" s="166">
        <v>234</v>
      </c>
      <c r="F1567" s="166">
        <v>29</v>
      </c>
      <c r="G1567" s="166">
        <v>0</v>
      </c>
      <c r="H1567" s="166">
        <v>0</v>
      </c>
      <c r="I1567" s="166">
        <v>1</v>
      </c>
      <c r="J1567" s="166">
        <v>0</v>
      </c>
      <c r="K1567" s="166">
        <v>0</v>
      </c>
      <c r="L1567" s="166">
        <v>0</v>
      </c>
      <c r="M1567" s="166">
        <v>0</v>
      </c>
      <c r="N1567" s="166" t="s">
        <v>41</v>
      </c>
      <c r="O1567" s="166" t="s">
        <v>234</v>
      </c>
      <c r="P1567" s="166" t="s">
        <v>10320</v>
      </c>
      <c r="Q1567" s="167" t="s">
        <v>10321</v>
      </c>
      <c r="R1567" s="166"/>
      <c r="S1567" s="166" t="s">
        <v>54</v>
      </c>
      <c r="T1567" s="166">
        <v>0</v>
      </c>
      <c r="U1567" s="166">
        <v>0</v>
      </c>
      <c r="V1567" s="166">
        <v>0</v>
      </c>
      <c r="W1567" s="166" t="s">
        <v>46</v>
      </c>
      <c r="X1567" s="166">
        <v>0</v>
      </c>
      <c r="Y1567" s="166" t="s">
        <v>47</v>
      </c>
      <c r="Z1567" s="166">
        <v>0</v>
      </c>
      <c r="AA1567" s="166"/>
      <c r="AB1567" s="246">
        <v>1</v>
      </c>
      <c r="AC1567" s="246">
        <v>0</v>
      </c>
      <c r="AD1567" s="237" t="s">
        <v>49</v>
      </c>
      <c r="AE1567" s="238" t="str">
        <f>IF(IFERROR(VLOOKUP(A1567,#REF!,1,FALSE),"")="","","✓")</f>
        <v/>
      </c>
      <c r="AF1567" s="237" t="s">
        <v>48</v>
      </c>
      <c r="AG1567" s="239" t="s">
        <v>48</v>
      </c>
      <c r="AH1567" s="248" t="str">
        <f>IF(AND(COUNTIF('1093件のリスト'!$L$247:$L$7238,'2-1.手続一覧'!A1567)=1,(_xlfn.XLOOKUP('2-1.手続一覧'!A1567,'1093件のリスト'!$L$247:$L$7238,'1093件のリスト'!$AM$247:$AM$7238))="2022年度の対象"),"リストにあり","？")</f>
        <v>リストにあり</v>
      </c>
      <c r="AI1567" s="248" t="s">
        <v>49</v>
      </c>
      <c r="AJ1567" s="248" t="s">
        <v>9346</v>
      </c>
      <c r="AK1567" s="248" t="str">
        <f>IF($AL1567="電子化対象外","✓","")</f>
        <v/>
      </c>
      <c r="AL1567" s="248" t="str">
        <f>VLOOKUP($A1567,'3-2.製品安全'!$B$16:$BO$123,5,FALSE)</f>
        <v>汎用申請</v>
      </c>
      <c r="AM1567" s="248" t="str">
        <f>VLOOKUP($A1567,'3-2.製品安全'!$B$16:$BO$123,52,FALSE)</f>
        <v>Apply01</v>
      </c>
      <c r="AN1567" s="248" t="str">
        <f>VLOOKUP($A1567,'3-2.製品安全'!$B$16:$BO$123,53,FALSE)</f>
        <v>ApplyD</v>
      </c>
      <c r="AO1567" s="248" t="str">
        <f>VLOOKUP($A1567,'3-2.製品安全'!$B$16:$BO$123,54,FALSE)</f>
        <v>COM-YOUSIKI-2</v>
      </c>
      <c r="AP1567" s="248">
        <f>VLOOKUP($A1567,'3-2.製品安全'!$B$16:$BO$123,39,FALSE)</f>
        <v>0</v>
      </c>
      <c r="AQ1567" s="239">
        <f>VLOOKUP($A1567,'3-2.製品安全'!$B$16:$BO$123,40,FALSE)</f>
        <v>0</v>
      </c>
      <c r="AR1567" s="234" t="s">
        <v>0</v>
      </c>
    </row>
    <row r="1568" spans="1:44" s="1" customFormat="1" ht="30" hidden="1" customHeight="1">
      <c r="A1568" s="249">
        <v>27646</v>
      </c>
      <c r="B1568" s="168" t="s">
        <v>499</v>
      </c>
      <c r="C1568" s="166" t="s">
        <v>488</v>
      </c>
      <c r="D1568" s="166">
        <v>1961</v>
      </c>
      <c r="E1568" s="166">
        <v>234</v>
      </c>
      <c r="F1568" s="166">
        <v>29</v>
      </c>
      <c r="G1568" s="166">
        <v>0</v>
      </c>
      <c r="H1568" s="166">
        <v>0</v>
      </c>
      <c r="I1568" s="166">
        <v>2</v>
      </c>
      <c r="J1568" s="166">
        <v>0</v>
      </c>
      <c r="K1568" s="166">
        <v>0</v>
      </c>
      <c r="L1568" s="166">
        <v>0</v>
      </c>
      <c r="M1568" s="166">
        <v>0</v>
      </c>
      <c r="N1568" s="166" t="s">
        <v>41</v>
      </c>
      <c r="O1568" s="166" t="s">
        <v>234</v>
      </c>
      <c r="P1568" s="166" t="s">
        <v>10321</v>
      </c>
      <c r="Q1568" s="167" t="s">
        <v>245</v>
      </c>
      <c r="R1568" s="166"/>
      <c r="S1568" s="166" t="s">
        <v>45</v>
      </c>
      <c r="T1568" s="166">
        <v>0</v>
      </c>
      <c r="U1568" s="166" t="s">
        <v>246</v>
      </c>
      <c r="V1568" s="166">
        <v>0</v>
      </c>
      <c r="W1568" s="166" t="s">
        <v>46</v>
      </c>
      <c r="X1568" s="166">
        <v>0</v>
      </c>
      <c r="Y1568" s="166" t="s">
        <v>47</v>
      </c>
      <c r="Z1568" s="166">
        <v>0</v>
      </c>
      <c r="AA1568" s="166"/>
      <c r="AB1568" s="246">
        <v>1</v>
      </c>
      <c r="AC1568" s="246">
        <v>0</v>
      </c>
      <c r="AD1568" s="237" t="s">
        <v>48</v>
      </c>
      <c r="AE1568" s="238" t="str">
        <f>IF(IFERROR(VLOOKUP(A1568,#REF!,1,FALSE),"")="","","✓")</f>
        <v/>
      </c>
      <c r="AF1568" s="237" t="s">
        <v>49</v>
      </c>
      <c r="AG1568" s="239" t="s">
        <v>48</v>
      </c>
      <c r="AH1568" s="248" t="str">
        <f>IF(AND(COUNTIF('1093件のリスト'!$L$247:$L$7238,'2-1.手続一覧'!A1568)=1,(_xlfn.XLOOKUP('2-1.手続一覧'!A1568,'1093件のリスト'!$L$247:$L$7238,'1093件のリスト'!$AM$247:$AM$7238))="2022年度の対象"),"リストにあり","？")</f>
        <v>？</v>
      </c>
      <c r="AI1568" s="248"/>
      <c r="AJ1568" s="248" t="s">
        <v>1868</v>
      </c>
      <c r="AK1568" s="248" t="s">
        <v>1868</v>
      </c>
      <c r="AL1568" s="248" t="s">
        <v>1868</v>
      </c>
      <c r="AM1568" s="248" t="s">
        <v>1868</v>
      </c>
      <c r="AN1568" s="250" t="s">
        <v>1868</v>
      </c>
      <c r="AO1568" s="250" t="s">
        <v>1868</v>
      </c>
      <c r="AP1568" s="248" t="s">
        <v>1868</v>
      </c>
      <c r="AQ1568" s="239" t="s">
        <v>1868</v>
      </c>
      <c r="AR1568" s="234" t="s">
        <v>0</v>
      </c>
    </row>
    <row r="1569" spans="1:44" s="1" customFormat="1" ht="30" hidden="1" customHeight="1">
      <c r="A1569" s="249">
        <v>27647</v>
      </c>
      <c r="B1569" s="168" t="s">
        <v>500</v>
      </c>
      <c r="C1569" s="166" t="s">
        <v>488</v>
      </c>
      <c r="D1569" s="166">
        <v>1961</v>
      </c>
      <c r="E1569" s="166">
        <v>234</v>
      </c>
      <c r="F1569" s="166">
        <v>31</v>
      </c>
      <c r="G1569" s="166">
        <v>0</v>
      </c>
      <c r="H1569" s="166">
        <v>0</v>
      </c>
      <c r="I1569" s="166">
        <v>1</v>
      </c>
      <c r="J1569" s="166">
        <v>0</v>
      </c>
      <c r="K1569" s="166">
        <v>0</v>
      </c>
      <c r="L1569" s="166">
        <v>0</v>
      </c>
      <c r="M1569" s="166">
        <v>0</v>
      </c>
      <c r="N1569" s="166" t="s">
        <v>41</v>
      </c>
      <c r="O1569" s="166" t="s">
        <v>234</v>
      </c>
      <c r="P1569" s="166" t="s">
        <v>10321</v>
      </c>
      <c r="Q1569" s="167" t="s">
        <v>10320</v>
      </c>
      <c r="R1569" s="166"/>
      <c r="S1569" s="166" t="s">
        <v>45</v>
      </c>
      <c r="T1569" s="166">
        <v>0</v>
      </c>
      <c r="U1569" s="166">
        <v>0</v>
      </c>
      <c r="V1569" s="166">
        <v>0</v>
      </c>
      <c r="W1569" s="166" t="s">
        <v>46</v>
      </c>
      <c r="X1569" s="166">
        <v>0</v>
      </c>
      <c r="Y1569" s="166"/>
      <c r="Z1569" s="166">
        <v>0</v>
      </c>
      <c r="AA1569" s="166"/>
      <c r="AB1569" s="246">
        <v>0</v>
      </c>
      <c r="AC1569" s="246">
        <v>0</v>
      </c>
      <c r="AD1569" s="237" t="s">
        <v>48</v>
      </c>
      <c r="AE1569" s="238" t="str">
        <f>IF(IFERROR(VLOOKUP(A1569,#REF!,1,FALSE),"")="","","✓")</f>
        <v/>
      </c>
      <c r="AF1569" s="237" t="s">
        <v>49</v>
      </c>
      <c r="AG1569" s="239" t="s">
        <v>501</v>
      </c>
      <c r="AH1569" s="248" t="str">
        <f>IF(AND(COUNTIF('1093件のリスト'!$L$247:$L$7238,'2-1.手続一覧'!A1569)=1,(_xlfn.XLOOKUP('2-1.手続一覧'!A1569,'1093件のリスト'!$L$247:$L$7238,'1093件のリスト'!$AM$247:$AM$7238))="2022年度の対象"),"リストにあり","？")</f>
        <v>？</v>
      </c>
      <c r="AI1569" s="248" t="s">
        <v>49</v>
      </c>
      <c r="AJ1569" s="248" t="s">
        <v>9346</v>
      </c>
      <c r="AK1569" s="248" t="str">
        <f>IF($AL1569="電子化対象外","✓","")</f>
        <v/>
      </c>
      <c r="AL1569" s="248" t="str">
        <f>VLOOKUP($A1569,'3-2.製品安全'!$B$16:$BO$123,5,FALSE)</f>
        <v>汎用申請</v>
      </c>
      <c r="AM1569" s="248" t="str">
        <f>VLOOKUP($A1569,'3-2.製品安全'!$B$16:$BO$123,52,FALSE)</f>
        <v>-</v>
      </c>
      <c r="AN1569" s="248" t="str">
        <f>VLOOKUP($A1569,'3-2.製品安全'!$B$16:$BO$123,53,FALSE)</f>
        <v>-</v>
      </c>
      <c r="AO1569" s="248" t="str">
        <f>VLOOKUP($A1569,'3-2.製品安全'!$B$16:$BO$123,54,FALSE)</f>
        <v>-</v>
      </c>
      <c r="AP1569" s="248" t="str">
        <f>VLOOKUP($A1569,'3-2.製品安全'!$B$16:$BO$123,39,FALSE)</f>
        <v>27645</v>
      </c>
      <c r="AQ1569" s="239" t="str">
        <f>VLOOKUP($A1569,'3-2.製品安全'!$B$16:$BO$123,40,FALSE)</f>
        <v>・統合先の手続#27645:検査機関の登録申請の電子化方式「汎用申請」として整理</v>
      </c>
      <c r="AR1569" s="234" t="s">
        <v>0</v>
      </c>
    </row>
    <row r="1570" spans="1:44" s="1" customFormat="1" ht="30" hidden="1" customHeight="1">
      <c r="A1570" s="249">
        <v>27648</v>
      </c>
      <c r="B1570" s="168" t="s">
        <v>541</v>
      </c>
      <c r="C1570" s="166" t="s">
        <v>488</v>
      </c>
      <c r="D1570" s="166">
        <v>1961</v>
      </c>
      <c r="E1570" s="166">
        <v>234</v>
      </c>
      <c r="F1570" s="166">
        <v>32</v>
      </c>
      <c r="G1570" s="166">
        <v>0</v>
      </c>
      <c r="H1570" s="166">
        <v>0</v>
      </c>
      <c r="I1570" s="166">
        <v>2</v>
      </c>
      <c r="J1570" s="166">
        <v>0</v>
      </c>
      <c r="K1570" s="166">
        <v>0</v>
      </c>
      <c r="L1570" s="166">
        <v>0</v>
      </c>
      <c r="M1570" s="166" t="s">
        <v>542</v>
      </c>
      <c r="N1570" s="166" t="s">
        <v>41</v>
      </c>
      <c r="O1570" s="166" t="s">
        <v>234</v>
      </c>
      <c r="P1570" s="166" t="s">
        <v>10320</v>
      </c>
      <c r="Q1570" s="167" t="s">
        <v>10321</v>
      </c>
      <c r="R1570" s="166"/>
      <c r="S1570" s="166" t="s">
        <v>54</v>
      </c>
      <c r="T1570" s="166">
        <v>0</v>
      </c>
      <c r="U1570" s="166">
        <v>0</v>
      </c>
      <c r="V1570" s="166">
        <v>0</v>
      </c>
      <c r="W1570" s="166" t="s">
        <v>46</v>
      </c>
      <c r="X1570" s="166">
        <v>0</v>
      </c>
      <c r="Y1570" s="166" t="s">
        <v>47</v>
      </c>
      <c r="Z1570" s="166">
        <v>0</v>
      </c>
      <c r="AA1570" s="166"/>
      <c r="AB1570" s="246">
        <v>4</v>
      </c>
      <c r="AC1570" s="246">
        <v>0</v>
      </c>
      <c r="AD1570" s="237" t="s">
        <v>49</v>
      </c>
      <c r="AE1570" s="238" t="str">
        <f>IF(IFERROR(VLOOKUP(A1570,#REF!,1,FALSE),"")="","","✓")</f>
        <v/>
      </c>
      <c r="AF1570" s="237" t="s">
        <v>48</v>
      </c>
      <c r="AG1570" s="239" t="s">
        <v>48</v>
      </c>
      <c r="AH1570" s="248" t="str">
        <f>IF(AND(COUNTIF('1093件のリスト'!$L$247:$L$7238,'2-1.手続一覧'!A1570)=1,(_xlfn.XLOOKUP('2-1.手続一覧'!A1570,'1093件のリスト'!$L$247:$L$7238,'1093件のリスト'!$AM$247:$AM$7238))="2022年度の対象"),"リストにあり","？")</f>
        <v>リストにあり</v>
      </c>
      <c r="AI1570" s="248" t="s">
        <v>49</v>
      </c>
      <c r="AJ1570" s="248" t="s">
        <v>9346</v>
      </c>
      <c r="AK1570" s="248" t="str">
        <f>IF($AL1570="電子化対象外","✓","")</f>
        <v/>
      </c>
      <c r="AL1570" s="248" t="str">
        <f>VLOOKUP($A1570,'3-2.製品安全'!$B$16:$BO$123,5,FALSE)</f>
        <v>汎用申請</v>
      </c>
      <c r="AM1570" s="248" t="str">
        <f>VLOOKUP($A1570,'3-2.製品安全'!$B$16:$BO$123,52,FALSE)</f>
        <v>Apply01</v>
      </c>
      <c r="AN1570" s="248" t="str">
        <f>VLOOKUP($A1570,'3-2.製品安全'!$B$16:$BO$123,53,FALSE)</f>
        <v>ApplyD</v>
      </c>
      <c r="AO1570" s="248" t="str">
        <f>VLOOKUP($A1570,'3-2.製品安全'!$B$16:$BO$123,54,FALSE)</f>
        <v>COM-YOUSIKI-2</v>
      </c>
      <c r="AP1570" s="248">
        <f>VLOOKUP($A1570,'3-2.製品安全'!$B$16:$BO$123,39,FALSE)</f>
        <v>0</v>
      </c>
      <c r="AQ1570" s="239">
        <f>VLOOKUP($A1570,'3-2.製品安全'!$B$16:$BO$123,40,FALSE)</f>
        <v>0</v>
      </c>
      <c r="AR1570" s="234" t="s">
        <v>0</v>
      </c>
    </row>
    <row r="1571" spans="1:44" s="1" customFormat="1" ht="30" hidden="1" customHeight="1">
      <c r="A1571" s="249">
        <v>27649</v>
      </c>
      <c r="B1571" s="168" t="s">
        <v>502</v>
      </c>
      <c r="C1571" s="166" t="s">
        <v>488</v>
      </c>
      <c r="D1571" s="166">
        <v>1961</v>
      </c>
      <c r="E1571" s="166">
        <v>234</v>
      </c>
      <c r="F1571" s="166">
        <v>32</v>
      </c>
      <c r="G1571" s="166">
        <v>0</v>
      </c>
      <c r="H1571" s="166">
        <v>0</v>
      </c>
      <c r="I1571" s="166">
        <v>2</v>
      </c>
      <c r="J1571" s="166">
        <v>0</v>
      </c>
      <c r="K1571" s="166">
        <v>0</v>
      </c>
      <c r="L1571" s="166">
        <v>0</v>
      </c>
      <c r="M1571" s="166" t="s">
        <v>503</v>
      </c>
      <c r="N1571" s="166" t="s">
        <v>41</v>
      </c>
      <c r="O1571" s="166" t="s">
        <v>234</v>
      </c>
      <c r="P1571" s="166" t="s">
        <v>10321</v>
      </c>
      <c r="Q1571" s="167" t="s">
        <v>245</v>
      </c>
      <c r="R1571" s="166"/>
      <c r="S1571" s="166" t="s">
        <v>45</v>
      </c>
      <c r="T1571" s="166">
        <v>0</v>
      </c>
      <c r="U1571" s="166" t="s">
        <v>246</v>
      </c>
      <c r="V1571" s="166">
        <v>0</v>
      </c>
      <c r="W1571" s="166" t="s">
        <v>46</v>
      </c>
      <c r="X1571" s="166">
        <v>0</v>
      </c>
      <c r="Y1571" s="166" t="s">
        <v>47</v>
      </c>
      <c r="Z1571" s="166">
        <v>0</v>
      </c>
      <c r="AA1571" s="166"/>
      <c r="AB1571" s="246">
        <v>4</v>
      </c>
      <c r="AC1571" s="246">
        <v>0</v>
      </c>
      <c r="AD1571" s="237" t="s">
        <v>48</v>
      </c>
      <c r="AE1571" s="238" t="str">
        <f>IF(IFERROR(VLOOKUP(A1571,#REF!,1,FALSE),"")="","","✓")</f>
        <v/>
      </c>
      <c r="AF1571" s="237" t="s">
        <v>49</v>
      </c>
      <c r="AG1571" s="239" t="s">
        <v>48</v>
      </c>
      <c r="AH1571" s="248" t="str">
        <f>IF(AND(COUNTIF('1093件のリスト'!$L$247:$L$7238,'2-1.手続一覧'!A1571)=1,(_xlfn.XLOOKUP('2-1.手続一覧'!A1571,'1093件のリスト'!$L$247:$L$7238,'1093件のリスト'!$AM$247:$AM$7238))="2022年度の対象"),"リストにあり","？")</f>
        <v>？</v>
      </c>
      <c r="AI1571" s="248"/>
      <c r="AJ1571" s="248" t="s">
        <v>1868</v>
      </c>
      <c r="AK1571" s="248" t="s">
        <v>1868</v>
      </c>
      <c r="AL1571" s="248" t="s">
        <v>1868</v>
      </c>
      <c r="AM1571" s="248" t="s">
        <v>1868</v>
      </c>
      <c r="AN1571" s="250" t="s">
        <v>1868</v>
      </c>
      <c r="AO1571" s="250" t="s">
        <v>1868</v>
      </c>
      <c r="AP1571" s="248" t="s">
        <v>1868</v>
      </c>
      <c r="AQ1571" s="239" t="s">
        <v>1868</v>
      </c>
      <c r="AR1571" s="234" t="s">
        <v>0</v>
      </c>
    </row>
    <row r="1572" spans="1:44" s="1" customFormat="1" ht="30" hidden="1" customHeight="1">
      <c r="A1572" s="249">
        <v>27650</v>
      </c>
      <c r="B1572" s="168" t="s">
        <v>504</v>
      </c>
      <c r="C1572" s="166" t="s">
        <v>488</v>
      </c>
      <c r="D1572" s="166">
        <v>1961</v>
      </c>
      <c r="E1572" s="166">
        <v>234</v>
      </c>
      <c r="F1572" s="166">
        <v>32</v>
      </c>
      <c r="G1572" s="166">
        <v>0</v>
      </c>
      <c r="H1572" s="166">
        <v>0</v>
      </c>
      <c r="I1572" s="166">
        <v>2</v>
      </c>
      <c r="J1572" s="166">
        <v>0</v>
      </c>
      <c r="K1572" s="166">
        <v>0</v>
      </c>
      <c r="L1572" s="166">
        <v>0</v>
      </c>
      <c r="M1572" s="166" t="s">
        <v>505</v>
      </c>
      <c r="N1572" s="166" t="s">
        <v>41</v>
      </c>
      <c r="O1572" s="166" t="s">
        <v>234</v>
      </c>
      <c r="P1572" s="166" t="s">
        <v>10321</v>
      </c>
      <c r="Q1572" s="167" t="s">
        <v>10320</v>
      </c>
      <c r="R1572" s="166"/>
      <c r="S1572" s="166" t="s">
        <v>45</v>
      </c>
      <c r="T1572" s="166">
        <v>0</v>
      </c>
      <c r="U1572" s="166">
        <v>0</v>
      </c>
      <c r="V1572" s="166">
        <v>0</v>
      </c>
      <c r="W1572" s="166" t="s">
        <v>46</v>
      </c>
      <c r="X1572" s="166">
        <v>0</v>
      </c>
      <c r="Y1572" s="166"/>
      <c r="Z1572" s="166">
        <v>0</v>
      </c>
      <c r="AA1572" s="166"/>
      <c r="AB1572" s="246">
        <v>5</v>
      </c>
      <c r="AC1572" s="246">
        <v>0</v>
      </c>
      <c r="AD1572" s="237" t="s">
        <v>48</v>
      </c>
      <c r="AE1572" s="238" t="str">
        <f>IF(IFERROR(VLOOKUP(A1572,#REF!,1,FALSE),"")="","","✓")</f>
        <v/>
      </c>
      <c r="AF1572" s="237" t="s">
        <v>49</v>
      </c>
      <c r="AG1572" s="239" t="s">
        <v>506</v>
      </c>
      <c r="AH1572" s="248" t="str">
        <f>IF(AND(COUNTIF('1093件のリスト'!$L$247:$L$7238,'2-1.手続一覧'!A1572)=1,(_xlfn.XLOOKUP('2-1.手続一覧'!A1572,'1093件のリスト'!$L$247:$L$7238,'1093件のリスト'!$AM$247:$AM$7238))="2022年度の対象"),"リストにあり","？")</f>
        <v>？</v>
      </c>
      <c r="AI1572" s="248" t="s">
        <v>49</v>
      </c>
      <c r="AJ1572" s="248" t="s">
        <v>9346</v>
      </c>
      <c r="AK1572" s="248" t="str">
        <f>IF($AL1572="電子化対象外","✓","")</f>
        <v/>
      </c>
      <c r="AL1572" s="248" t="str">
        <f>VLOOKUP($A1572,'3-2.製品安全'!$B$16:$BO$123,5,FALSE)</f>
        <v>汎用申請</v>
      </c>
      <c r="AM1572" s="248" t="str">
        <f>VLOOKUP($A1572,'3-2.製品安全'!$B$16:$BO$123,52,FALSE)</f>
        <v>-</v>
      </c>
      <c r="AN1572" s="248" t="str">
        <f>VLOOKUP($A1572,'3-2.製品安全'!$B$16:$BO$123,53,FALSE)</f>
        <v>-</v>
      </c>
      <c r="AO1572" s="248" t="str">
        <f>VLOOKUP($A1572,'3-2.製品安全'!$B$16:$BO$123,54,FALSE)</f>
        <v>-</v>
      </c>
      <c r="AP1572" s="248" t="str">
        <f>VLOOKUP($A1572,'3-2.製品安全'!$B$16:$BO$123,39,FALSE)</f>
        <v>27648</v>
      </c>
      <c r="AQ1572" s="239" t="str">
        <f>VLOOKUP($A1572,'3-2.製品安全'!$B$16:$BO$123,40,FALSE)</f>
        <v>・統合先の手続#27648:検査機関の登録の更新申請の電子化方式「汎用申請」として整理</v>
      </c>
      <c r="AR1572" s="234" t="s">
        <v>0</v>
      </c>
    </row>
    <row r="1573" spans="1:44" s="1" customFormat="1" ht="30" hidden="1" customHeight="1">
      <c r="A1573" s="249">
        <v>27651</v>
      </c>
      <c r="B1573" s="168" t="s">
        <v>468</v>
      </c>
      <c r="C1573" s="166" t="s">
        <v>488</v>
      </c>
      <c r="D1573" s="166">
        <v>1961</v>
      </c>
      <c r="E1573" s="166">
        <v>234</v>
      </c>
      <c r="F1573" s="166">
        <v>34</v>
      </c>
      <c r="G1573" s="166">
        <v>0</v>
      </c>
      <c r="H1573" s="166">
        <v>0</v>
      </c>
      <c r="I1573" s="166">
        <v>0</v>
      </c>
      <c r="J1573" s="166">
        <v>0</v>
      </c>
      <c r="K1573" s="166">
        <v>0</v>
      </c>
      <c r="L1573" s="166">
        <v>0</v>
      </c>
      <c r="M1573" s="166">
        <v>0</v>
      </c>
      <c r="N1573" s="166" t="s">
        <v>41</v>
      </c>
      <c r="O1573" s="166" t="s">
        <v>234</v>
      </c>
      <c r="P1573" s="166" t="s">
        <v>10320</v>
      </c>
      <c r="Q1573" s="167" t="s">
        <v>10321</v>
      </c>
      <c r="R1573" s="166"/>
      <c r="S1573" s="166" t="s">
        <v>54</v>
      </c>
      <c r="T1573" s="166">
        <v>0</v>
      </c>
      <c r="U1573" s="166">
        <v>0</v>
      </c>
      <c r="V1573" s="166">
        <v>0</v>
      </c>
      <c r="W1573" s="166" t="s">
        <v>46</v>
      </c>
      <c r="X1573" s="166">
        <v>0</v>
      </c>
      <c r="Y1573" s="166" t="s">
        <v>47</v>
      </c>
      <c r="Z1573" s="166">
        <v>0</v>
      </c>
      <c r="AA1573" s="166"/>
      <c r="AB1573" s="246">
        <v>0</v>
      </c>
      <c r="AC1573" s="246">
        <v>0</v>
      </c>
      <c r="AD1573" s="237" t="s">
        <v>49</v>
      </c>
      <c r="AE1573" s="238" t="str">
        <f>IF(IFERROR(VLOOKUP(A1573,#REF!,1,FALSE),"")="","","✓")</f>
        <v/>
      </c>
      <c r="AF1573" s="237" t="s">
        <v>48</v>
      </c>
      <c r="AG1573" s="239" t="s">
        <v>48</v>
      </c>
      <c r="AH1573" s="248" t="str">
        <f>IF(AND(COUNTIF('1093件のリスト'!$L$247:$L$7238,'2-1.手続一覧'!A1573)=1,(_xlfn.XLOOKUP('2-1.手続一覧'!A1573,'1093件のリスト'!$L$247:$L$7238,'1093件のリスト'!$AM$247:$AM$7238))="2022年度の対象"),"リストにあり","？")</f>
        <v>リストにあり</v>
      </c>
      <c r="AI1573" s="248" t="s">
        <v>49</v>
      </c>
      <c r="AJ1573" s="248" t="s">
        <v>9346</v>
      </c>
      <c r="AK1573" s="248" t="str">
        <f>IF($AL1573="電子化対象外","✓","")</f>
        <v/>
      </c>
      <c r="AL1573" s="248" t="str">
        <f>VLOOKUP($A1573,'3-2.製品安全'!$B$16:$BO$123,5,FALSE)</f>
        <v>汎用申請</v>
      </c>
      <c r="AM1573" s="248" t="str">
        <f>VLOOKUP($A1573,'3-2.製品安全'!$B$16:$BO$123,52,FALSE)</f>
        <v>Notify01</v>
      </c>
      <c r="AN1573" s="248" t="str">
        <f>VLOOKUP($A1573,'3-2.製品安全'!$B$16:$BO$123,53,FALSE)</f>
        <v>NotifyC</v>
      </c>
      <c r="AO1573" s="248" t="str">
        <f>VLOOKUP($A1573,'3-2.製品安全'!$B$16:$BO$123,54,FALSE)</f>
        <v>COM-YOUSIKI-2</v>
      </c>
      <c r="AP1573" s="248">
        <f>VLOOKUP($A1573,'3-2.製品安全'!$B$16:$BO$123,39,FALSE)</f>
        <v>0</v>
      </c>
      <c r="AQ1573" s="239">
        <f>VLOOKUP($A1573,'3-2.製品安全'!$B$16:$BO$123,40,FALSE)</f>
        <v>0</v>
      </c>
      <c r="AR1573" s="234" t="s">
        <v>0</v>
      </c>
    </row>
    <row r="1574" spans="1:44" s="1" customFormat="1" ht="30" hidden="1" customHeight="1">
      <c r="A1574" s="249">
        <v>27652</v>
      </c>
      <c r="B1574" s="168" t="s">
        <v>543</v>
      </c>
      <c r="C1574" s="166" t="s">
        <v>488</v>
      </c>
      <c r="D1574" s="166">
        <v>1961</v>
      </c>
      <c r="E1574" s="166">
        <v>234</v>
      </c>
      <c r="F1574" s="166">
        <v>35</v>
      </c>
      <c r="G1574" s="166">
        <v>0</v>
      </c>
      <c r="H1574" s="166">
        <v>0</v>
      </c>
      <c r="I1574" s="166">
        <v>1</v>
      </c>
      <c r="J1574" s="166">
        <v>0</v>
      </c>
      <c r="K1574" s="166">
        <v>0</v>
      </c>
      <c r="L1574" s="166">
        <v>0</v>
      </c>
      <c r="M1574" s="166">
        <v>0</v>
      </c>
      <c r="N1574" s="166" t="s">
        <v>41</v>
      </c>
      <c r="O1574" s="166" t="s">
        <v>234</v>
      </c>
      <c r="P1574" s="166" t="s">
        <v>10320</v>
      </c>
      <c r="Q1574" s="167" t="s">
        <v>10321</v>
      </c>
      <c r="R1574" s="166"/>
      <c r="S1574" s="166" t="s">
        <v>54</v>
      </c>
      <c r="T1574" s="166">
        <v>0</v>
      </c>
      <c r="U1574" s="166">
        <v>0</v>
      </c>
      <c r="V1574" s="166">
        <v>0</v>
      </c>
      <c r="W1574" s="166" t="s">
        <v>46</v>
      </c>
      <c r="X1574" s="166">
        <v>0</v>
      </c>
      <c r="Y1574" s="166" t="s">
        <v>47</v>
      </c>
      <c r="Z1574" s="166">
        <v>0</v>
      </c>
      <c r="AA1574" s="166"/>
      <c r="AB1574" s="246">
        <v>10</v>
      </c>
      <c r="AC1574" s="246">
        <v>0</v>
      </c>
      <c r="AD1574" s="237" t="s">
        <v>49</v>
      </c>
      <c r="AE1574" s="238" t="str">
        <f>IF(IFERROR(VLOOKUP(A1574,#REF!,1,FALSE),"")="","","✓")</f>
        <v/>
      </c>
      <c r="AF1574" s="237" t="s">
        <v>48</v>
      </c>
      <c r="AG1574" s="239" t="s">
        <v>48</v>
      </c>
      <c r="AH1574" s="248" t="str">
        <f>IF(AND(COUNTIF('1093件のリスト'!$L$247:$L$7238,'2-1.手続一覧'!A1574)=1,(_xlfn.XLOOKUP('2-1.手続一覧'!A1574,'1093件のリスト'!$L$247:$L$7238,'1093件のリスト'!$AM$247:$AM$7238))="2022年度の対象"),"リストにあり","？")</f>
        <v>リストにあり</v>
      </c>
      <c r="AI1574" s="248" t="s">
        <v>49</v>
      </c>
      <c r="AJ1574" s="248" t="s">
        <v>9346</v>
      </c>
      <c r="AK1574" s="248" t="str">
        <f>IF($AL1574="電子化対象外","✓","")</f>
        <v/>
      </c>
      <c r="AL1574" s="248" t="str">
        <f>VLOOKUP($A1574,'3-2.製品安全'!$B$16:$BO$123,5,FALSE)</f>
        <v>汎用申請</v>
      </c>
      <c r="AM1574" s="248" t="str">
        <f>VLOOKUP($A1574,'3-2.製品安全'!$B$16:$BO$123,52,FALSE)</f>
        <v>Notify01</v>
      </c>
      <c r="AN1574" s="248" t="str">
        <f>VLOOKUP($A1574,'3-2.製品安全'!$B$16:$BO$123,53,FALSE)</f>
        <v>NotifyA</v>
      </c>
      <c r="AO1574" s="248" t="str">
        <f>VLOOKUP($A1574,'3-2.製品安全'!$B$16:$BO$123,54,FALSE)</f>
        <v>COM-YOUSIKI-2</v>
      </c>
      <c r="AP1574" s="248">
        <f>VLOOKUP($A1574,'3-2.製品安全'!$B$16:$BO$123,39,FALSE)</f>
        <v>0</v>
      </c>
      <c r="AQ1574" s="239">
        <f>VLOOKUP($A1574,'3-2.製品安全'!$B$16:$BO$123,40,FALSE)</f>
        <v>0</v>
      </c>
      <c r="AR1574" s="234" t="s">
        <v>0</v>
      </c>
    </row>
    <row r="1575" spans="1:44" s="1" customFormat="1" ht="30" hidden="1" customHeight="1">
      <c r="A1575" s="249">
        <v>27653</v>
      </c>
      <c r="B1575" s="168" t="s">
        <v>317</v>
      </c>
      <c r="C1575" s="166" t="s">
        <v>488</v>
      </c>
      <c r="D1575" s="166">
        <v>1961</v>
      </c>
      <c r="E1575" s="166">
        <v>234</v>
      </c>
      <c r="F1575" s="166">
        <v>36</v>
      </c>
      <c r="G1575" s="166">
        <v>0</v>
      </c>
      <c r="H1575" s="166">
        <v>0</v>
      </c>
      <c r="I1575" s="166">
        <v>0</v>
      </c>
      <c r="J1575" s="166">
        <v>0</v>
      </c>
      <c r="K1575" s="166">
        <v>0</v>
      </c>
      <c r="L1575" s="166">
        <v>0</v>
      </c>
      <c r="M1575" s="166">
        <v>0</v>
      </c>
      <c r="N1575" s="166" t="s">
        <v>41</v>
      </c>
      <c r="O1575" s="166" t="s">
        <v>234</v>
      </c>
      <c r="P1575" s="166" t="s">
        <v>10320</v>
      </c>
      <c r="Q1575" s="167" t="s">
        <v>10321</v>
      </c>
      <c r="R1575" s="166"/>
      <c r="S1575" s="166" t="s">
        <v>54</v>
      </c>
      <c r="T1575" s="166">
        <v>0</v>
      </c>
      <c r="U1575" s="166">
        <v>0</v>
      </c>
      <c r="V1575" s="166">
        <v>0</v>
      </c>
      <c r="W1575" s="166" t="s">
        <v>46</v>
      </c>
      <c r="X1575" s="166">
        <v>0</v>
      </c>
      <c r="Y1575" s="166" t="s">
        <v>47</v>
      </c>
      <c r="Z1575" s="166">
        <v>0</v>
      </c>
      <c r="AA1575" s="166"/>
      <c r="AB1575" s="246">
        <v>0</v>
      </c>
      <c r="AC1575" s="246">
        <v>0</v>
      </c>
      <c r="AD1575" s="237" t="s">
        <v>49</v>
      </c>
      <c r="AE1575" s="238" t="str">
        <f>IF(IFERROR(VLOOKUP(A1575,#REF!,1,FALSE),"")="","","✓")</f>
        <v/>
      </c>
      <c r="AF1575" s="237" t="s">
        <v>48</v>
      </c>
      <c r="AG1575" s="239" t="s">
        <v>48</v>
      </c>
      <c r="AH1575" s="248" t="str">
        <f>IF(AND(COUNTIF('1093件のリスト'!$L$247:$L$7238,'2-1.手続一覧'!A1575)=1,(_xlfn.XLOOKUP('2-1.手続一覧'!A1575,'1093件のリスト'!$L$247:$L$7238,'1093件のリスト'!$AM$247:$AM$7238))="2022年度の対象"),"リストにあり","？")</f>
        <v>リストにあり</v>
      </c>
      <c r="AI1575" s="248" t="s">
        <v>49</v>
      </c>
      <c r="AJ1575" s="248" t="s">
        <v>9346</v>
      </c>
      <c r="AK1575" s="248" t="str">
        <f>IF($AL1575="電子化対象外","✓","")</f>
        <v/>
      </c>
      <c r="AL1575" s="248" t="str">
        <f>VLOOKUP($A1575,'3-2.製品安全'!$B$16:$BO$123,5,FALSE)</f>
        <v>汎用申請</v>
      </c>
      <c r="AM1575" s="248" t="str">
        <f>VLOOKUP($A1575,'3-2.製品安全'!$B$16:$BO$123,52,FALSE)</f>
        <v>Notify01</v>
      </c>
      <c r="AN1575" s="248" t="str">
        <f>VLOOKUP($A1575,'3-2.製品安全'!$B$16:$BO$123,53,FALSE)</f>
        <v>NotifyC</v>
      </c>
      <c r="AO1575" s="248" t="str">
        <f>VLOOKUP($A1575,'3-2.製品安全'!$B$16:$BO$123,54,FALSE)</f>
        <v>COM-YOUSIKI-2</v>
      </c>
      <c r="AP1575" s="248">
        <f>VLOOKUP($A1575,'3-2.製品安全'!$B$16:$BO$123,39,FALSE)</f>
        <v>0</v>
      </c>
      <c r="AQ1575" s="239">
        <f>VLOOKUP($A1575,'3-2.製品安全'!$B$16:$BO$123,40,FALSE)</f>
        <v>0</v>
      </c>
      <c r="AR1575" s="234" t="s">
        <v>0</v>
      </c>
    </row>
    <row r="1576" spans="1:44" s="1" customFormat="1" ht="30" hidden="1" customHeight="1">
      <c r="A1576" s="249">
        <v>27654</v>
      </c>
      <c r="B1576" s="168" t="s">
        <v>395</v>
      </c>
      <c r="C1576" s="166" t="s">
        <v>488</v>
      </c>
      <c r="D1576" s="166">
        <v>1961</v>
      </c>
      <c r="E1576" s="166">
        <v>234</v>
      </c>
      <c r="F1576" s="166">
        <v>37</v>
      </c>
      <c r="G1576" s="166">
        <v>0</v>
      </c>
      <c r="H1576" s="166">
        <v>0</v>
      </c>
      <c r="I1576" s="166">
        <v>1</v>
      </c>
      <c r="J1576" s="166">
        <v>0</v>
      </c>
      <c r="K1576" s="166">
        <v>0</v>
      </c>
      <c r="L1576" s="166">
        <v>0</v>
      </c>
      <c r="M1576" s="166">
        <v>0</v>
      </c>
      <c r="N1576" s="166" t="s">
        <v>41</v>
      </c>
      <c r="O1576" s="166" t="s">
        <v>234</v>
      </c>
      <c r="P1576" s="166" t="s">
        <v>10320</v>
      </c>
      <c r="Q1576" s="167" t="s">
        <v>162</v>
      </c>
      <c r="R1576" s="166"/>
      <c r="S1576" s="166" t="s">
        <v>163</v>
      </c>
      <c r="T1576" s="166">
        <v>0</v>
      </c>
      <c r="U1576" s="166">
        <v>0</v>
      </c>
      <c r="V1576" s="166">
        <v>0</v>
      </c>
      <c r="W1576" s="166" t="s">
        <v>46</v>
      </c>
      <c r="X1576" s="166">
        <v>0</v>
      </c>
      <c r="Y1576" s="166" t="s">
        <v>68</v>
      </c>
      <c r="Z1576" s="166">
        <v>0</v>
      </c>
      <c r="AA1576" s="166"/>
      <c r="AB1576" s="246">
        <v>7</v>
      </c>
      <c r="AC1576" s="246">
        <v>0</v>
      </c>
      <c r="AD1576" s="237" t="s">
        <v>49</v>
      </c>
      <c r="AE1576" s="238" t="str">
        <f>IF(IFERROR(VLOOKUP(A1576,#REF!,1,FALSE),"")="","","✓")</f>
        <v/>
      </c>
      <c r="AF1576" s="237" t="s">
        <v>48</v>
      </c>
      <c r="AG1576" s="239" t="s">
        <v>48</v>
      </c>
      <c r="AH1576" s="248" t="str">
        <f>IF(AND(COUNTIF('1093件のリスト'!$L$247:$L$7238,'2-1.手続一覧'!A1576)=1,(_xlfn.XLOOKUP('2-1.手続一覧'!A1576,'1093件のリスト'!$L$247:$L$7238,'1093件のリスト'!$AM$247:$AM$7238))="2022年度の対象"),"リストにあり","？")</f>
        <v>？</v>
      </c>
      <c r="AI1576" s="248"/>
      <c r="AJ1576" s="248" t="s">
        <v>1868</v>
      </c>
      <c r="AK1576" s="248" t="s">
        <v>1868</v>
      </c>
      <c r="AL1576" s="248" t="s">
        <v>1868</v>
      </c>
      <c r="AM1576" s="248" t="s">
        <v>1868</v>
      </c>
      <c r="AN1576" s="250" t="s">
        <v>1868</v>
      </c>
      <c r="AO1576" s="250" t="s">
        <v>1868</v>
      </c>
      <c r="AP1576" s="248" t="s">
        <v>1868</v>
      </c>
      <c r="AQ1576" s="239" t="s">
        <v>1868</v>
      </c>
      <c r="AR1576" s="234" t="s">
        <v>0</v>
      </c>
    </row>
    <row r="1577" spans="1:44" s="1" customFormat="1" ht="30" hidden="1" customHeight="1">
      <c r="A1577" s="249">
        <v>27655</v>
      </c>
      <c r="B1577" s="168" t="s">
        <v>507</v>
      </c>
      <c r="C1577" s="166" t="s">
        <v>488</v>
      </c>
      <c r="D1577" s="166">
        <v>1961</v>
      </c>
      <c r="E1577" s="166">
        <v>234</v>
      </c>
      <c r="F1577" s="166">
        <v>37</v>
      </c>
      <c r="G1577" s="166">
        <v>0</v>
      </c>
      <c r="H1577" s="166">
        <v>0</v>
      </c>
      <c r="I1577" s="166">
        <v>2</v>
      </c>
      <c r="J1577" s="166">
        <v>0</v>
      </c>
      <c r="K1577" s="166">
        <v>0</v>
      </c>
      <c r="L1577" s="166">
        <v>0</v>
      </c>
      <c r="M1577" s="166">
        <v>0</v>
      </c>
      <c r="N1577" s="166" t="s">
        <v>41</v>
      </c>
      <c r="O1577" s="166" t="s">
        <v>234</v>
      </c>
      <c r="P1577" s="166" t="s">
        <v>10320</v>
      </c>
      <c r="Q1577" s="167" t="s">
        <v>162</v>
      </c>
      <c r="R1577" s="166"/>
      <c r="S1577" s="166" t="s">
        <v>160</v>
      </c>
      <c r="T1577" s="166">
        <v>0</v>
      </c>
      <c r="U1577" s="166">
        <v>0</v>
      </c>
      <c r="V1577" s="166">
        <v>0</v>
      </c>
      <c r="W1577" s="166" t="s">
        <v>46</v>
      </c>
      <c r="X1577" s="166">
        <v>0</v>
      </c>
      <c r="Y1577" s="166" t="s">
        <v>68</v>
      </c>
      <c r="Z1577" s="166">
        <v>0</v>
      </c>
      <c r="AA1577" s="166"/>
      <c r="AB1577" s="246">
        <v>0</v>
      </c>
      <c r="AC1577" s="246">
        <v>0</v>
      </c>
      <c r="AD1577" s="237" t="s">
        <v>49</v>
      </c>
      <c r="AE1577" s="238" t="str">
        <f>IF(IFERROR(VLOOKUP(A1577,#REF!,1,FALSE),"")="","","✓")</f>
        <v/>
      </c>
      <c r="AF1577" s="237" t="s">
        <v>48</v>
      </c>
      <c r="AG1577" s="239" t="s">
        <v>48</v>
      </c>
      <c r="AH1577" s="248" t="str">
        <f>IF(AND(COUNTIF('1093件のリスト'!$L$247:$L$7238,'2-1.手続一覧'!A1577)=1,(_xlfn.XLOOKUP('2-1.手続一覧'!A1577,'1093件のリスト'!$L$247:$L$7238,'1093件のリスト'!$AM$247:$AM$7238))="2022年度の対象"),"リストにあり","？")</f>
        <v>？</v>
      </c>
      <c r="AI1577" s="248"/>
      <c r="AJ1577" s="248" t="s">
        <v>1868</v>
      </c>
      <c r="AK1577" s="248" t="s">
        <v>1868</v>
      </c>
      <c r="AL1577" s="248" t="s">
        <v>1868</v>
      </c>
      <c r="AM1577" s="248" t="s">
        <v>1868</v>
      </c>
      <c r="AN1577" s="250" t="s">
        <v>1868</v>
      </c>
      <c r="AO1577" s="250" t="s">
        <v>1868</v>
      </c>
      <c r="AP1577" s="248" t="s">
        <v>1868</v>
      </c>
      <c r="AQ1577" s="239" t="s">
        <v>1868</v>
      </c>
      <c r="AR1577" s="234" t="s">
        <v>0</v>
      </c>
    </row>
    <row r="1578" spans="1:44" s="1" customFormat="1" ht="30" hidden="1" customHeight="1">
      <c r="A1578" s="249">
        <v>27656</v>
      </c>
      <c r="B1578" s="168" t="s">
        <v>508</v>
      </c>
      <c r="C1578" s="166" t="s">
        <v>488</v>
      </c>
      <c r="D1578" s="166">
        <v>1961</v>
      </c>
      <c r="E1578" s="166">
        <v>234</v>
      </c>
      <c r="F1578" s="166">
        <v>40</v>
      </c>
      <c r="G1578" s="166">
        <v>0</v>
      </c>
      <c r="H1578" s="166">
        <v>0</v>
      </c>
      <c r="I1578" s="166">
        <v>0</v>
      </c>
      <c r="J1578" s="166">
        <v>0</v>
      </c>
      <c r="K1578" s="166">
        <v>0</v>
      </c>
      <c r="L1578" s="166">
        <v>0</v>
      </c>
      <c r="M1578" s="166">
        <v>0</v>
      </c>
      <c r="N1578" s="166" t="s">
        <v>41</v>
      </c>
      <c r="O1578" s="166" t="s">
        <v>234</v>
      </c>
      <c r="P1578" s="166" t="s">
        <v>10321</v>
      </c>
      <c r="Q1578" s="167" t="s">
        <v>10320</v>
      </c>
      <c r="R1578" s="166"/>
      <c r="S1578" s="166" t="s">
        <v>108</v>
      </c>
      <c r="T1578" s="166">
        <v>0</v>
      </c>
      <c r="U1578" s="166">
        <v>0</v>
      </c>
      <c r="V1578" s="166">
        <v>0</v>
      </c>
      <c r="W1578" s="166" t="s">
        <v>46</v>
      </c>
      <c r="X1578" s="166">
        <v>0</v>
      </c>
      <c r="Y1578" s="166" t="s">
        <v>47</v>
      </c>
      <c r="Z1578" s="166">
        <v>0</v>
      </c>
      <c r="AA1578" s="166"/>
      <c r="AB1578" s="246">
        <v>0</v>
      </c>
      <c r="AC1578" s="246">
        <v>0</v>
      </c>
      <c r="AD1578" s="237" t="s">
        <v>48</v>
      </c>
      <c r="AE1578" s="238" t="str">
        <f>IF(IFERROR(VLOOKUP(A1578,#REF!,1,FALSE),"")="","","✓")</f>
        <v/>
      </c>
      <c r="AF1578" s="237" t="s">
        <v>49</v>
      </c>
      <c r="AG1578" s="239" t="s">
        <v>48</v>
      </c>
      <c r="AH1578" s="248" t="str">
        <f>IF(AND(COUNTIF('1093件のリスト'!$L$247:$L$7238,'2-1.手続一覧'!A1578)=1,(_xlfn.XLOOKUP('2-1.手続一覧'!A1578,'1093件のリスト'!$L$247:$L$7238,'1093件のリスト'!$AM$247:$AM$7238))="2022年度の対象"),"リストにあり","？")</f>
        <v>？</v>
      </c>
      <c r="AI1578" s="248"/>
      <c r="AJ1578" s="248" t="s">
        <v>1868</v>
      </c>
      <c r="AK1578" s="248" t="s">
        <v>1868</v>
      </c>
      <c r="AL1578" s="248" t="s">
        <v>1868</v>
      </c>
      <c r="AM1578" s="248" t="s">
        <v>1868</v>
      </c>
      <c r="AN1578" s="250" t="s">
        <v>1868</v>
      </c>
      <c r="AO1578" s="250" t="s">
        <v>1868</v>
      </c>
      <c r="AP1578" s="248" t="s">
        <v>1868</v>
      </c>
      <c r="AQ1578" s="239" t="s">
        <v>1868</v>
      </c>
      <c r="AR1578" s="234" t="s">
        <v>0</v>
      </c>
    </row>
    <row r="1579" spans="1:44" s="1" customFormat="1" ht="30" hidden="1" customHeight="1">
      <c r="A1579" s="249">
        <v>27657</v>
      </c>
      <c r="B1579" s="168" t="s">
        <v>509</v>
      </c>
      <c r="C1579" s="166" t="s">
        <v>488</v>
      </c>
      <c r="D1579" s="166">
        <v>1961</v>
      </c>
      <c r="E1579" s="166">
        <v>234</v>
      </c>
      <c r="F1579" s="166">
        <v>40</v>
      </c>
      <c r="G1579" s="166">
        <v>2</v>
      </c>
      <c r="H1579" s="166">
        <v>0</v>
      </c>
      <c r="I1579" s="166">
        <v>0</v>
      </c>
      <c r="J1579" s="166">
        <v>0</v>
      </c>
      <c r="K1579" s="166">
        <v>0</v>
      </c>
      <c r="L1579" s="166">
        <v>0</v>
      </c>
      <c r="M1579" s="166">
        <v>0</v>
      </c>
      <c r="N1579" s="166" t="s">
        <v>41</v>
      </c>
      <c r="O1579" s="166" t="s">
        <v>234</v>
      </c>
      <c r="P1579" s="166" t="s">
        <v>10321</v>
      </c>
      <c r="Q1579" s="167" t="s">
        <v>10320</v>
      </c>
      <c r="R1579" s="166"/>
      <c r="S1579" s="166" t="s">
        <v>108</v>
      </c>
      <c r="T1579" s="166">
        <v>0</v>
      </c>
      <c r="U1579" s="166">
        <v>0</v>
      </c>
      <c r="V1579" s="166">
        <v>0</v>
      </c>
      <c r="W1579" s="166" t="s">
        <v>46</v>
      </c>
      <c r="X1579" s="166">
        <v>0</v>
      </c>
      <c r="Y1579" s="166" t="s">
        <v>47</v>
      </c>
      <c r="Z1579" s="166">
        <v>0</v>
      </c>
      <c r="AA1579" s="166"/>
      <c r="AB1579" s="246">
        <v>0</v>
      </c>
      <c r="AC1579" s="246">
        <v>0</v>
      </c>
      <c r="AD1579" s="237" t="s">
        <v>48</v>
      </c>
      <c r="AE1579" s="238" t="str">
        <f>IF(IFERROR(VLOOKUP(A1579,#REF!,1,FALSE),"")="","","✓")</f>
        <v/>
      </c>
      <c r="AF1579" s="237" t="s">
        <v>49</v>
      </c>
      <c r="AG1579" s="239" t="s">
        <v>48</v>
      </c>
      <c r="AH1579" s="248" t="str">
        <f>IF(AND(COUNTIF('1093件のリスト'!$L$247:$L$7238,'2-1.手続一覧'!A1579)=1,(_xlfn.XLOOKUP('2-1.手続一覧'!A1579,'1093件のリスト'!$L$247:$L$7238,'1093件のリスト'!$AM$247:$AM$7238))="2022年度の対象"),"リストにあり","？")</f>
        <v>？</v>
      </c>
      <c r="AI1579" s="248"/>
      <c r="AJ1579" s="248" t="s">
        <v>1868</v>
      </c>
      <c r="AK1579" s="248" t="s">
        <v>1868</v>
      </c>
      <c r="AL1579" s="248" t="s">
        <v>1868</v>
      </c>
      <c r="AM1579" s="248" t="s">
        <v>1868</v>
      </c>
      <c r="AN1579" s="250" t="s">
        <v>1868</v>
      </c>
      <c r="AO1579" s="250" t="s">
        <v>1868</v>
      </c>
      <c r="AP1579" s="248" t="s">
        <v>1868</v>
      </c>
      <c r="AQ1579" s="239" t="s">
        <v>1868</v>
      </c>
      <c r="AR1579" s="234" t="s">
        <v>0</v>
      </c>
    </row>
    <row r="1580" spans="1:44" s="1" customFormat="1" ht="30" hidden="1" customHeight="1">
      <c r="A1580" s="249">
        <v>27658</v>
      </c>
      <c r="B1580" s="168" t="s">
        <v>510</v>
      </c>
      <c r="C1580" s="166" t="s">
        <v>488</v>
      </c>
      <c r="D1580" s="166">
        <v>1961</v>
      </c>
      <c r="E1580" s="166">
        <v>234</v>
      </c>
      <c r="F1580" s="166">
        <v>41</v>
      </c>
      <c r="G1580" s="166">
        <v>0</v>
      </c>
      <c r="H1580" s="166">
        <v>0</v>
      </c>
      <c r="I1580" s="166">
        <v>0</v>
      </c>
      <c r="J1580" s="166">
        <v>0</v>
      </c>
      <c r="K1580" s="166">
        <v>0</v>
      </c>
      <c r="L1580" s="166">
        <v>0</v>
      </c>
      <c r="M1580" s="166">
        <v>0</v>
      </c>
      <c r="N1580" s="166" t="s">
        <v>41</v>
      </c>
      <c r="O1580" s="166" t="s">
        <v>234</v>
      </c>
      <c r="P1580" s="166" t="s">
        <v>10321</v>
      </c>
      <c r="Q1580" s="167" t="s">
        <v>10320</v>
      </c>
      <c r="R1580" s="166"/>
      <c r="S1580" s="166" t="s">
        <v>108</v>
      </c>
      <c r="T1580" s="166">
        <v>0</v>
      </c>
      <c r="U1580" s="166">
        <v>0</v>
      </c>
      <c r="V1580" s="166">
        <v>0</v>
      </c>
      <c r="W1580" s="166" t="s">
        <v>46</v>
      </c>
      <c r="X1580" s="166">
        <v>0</v>
      </c>
      <c r="Y1580" s="166" t="s">
        <v>47</v>
      </c>
      <c r="Z1580" s="166">
        <v>0</v>
      </c>
      <c r="AA1580" s="166"/>
      <c r="AB1580" s="246">
        <v>0</v>
      </c>
      <c r="AC1580" s="246">
        <v>0</v>
      </c>
      <c r="AD1580" s="237" t="s">
        <v>48</v>
      </c>
      <c r="AE1580" s="238" t="str">
        <f>IF(IFERROR(VLOOKUP(A1580,#REF!,1,FALSE),"")="","","✓")</f>
        <v/>
      </c>
      <c r="AF1580" s="237" t="s">
        <v>49</v>
      </c>
      <c r="AG1580" s="239" t="s">
        <v>48</v>
      </c>
      <c r="AH1580" s="248" t="str">
        <f>IF(AND(COUNTIF('1093件のリスト'!$L$247:$L$7238,'2-1.手続一覧'!A1580)=1,(_xlfn.XLOOKUP('2-1.手続一覧'!A1580,'1093件のリスト'!$L$247:$L$7238,'1093件のリスト'!$AM$247:$AM$7238))="2022年度の対象"),"リストにあり","？")</f>
        <v>？</v>
      </c>
      <c r="AI1580" s="248"/>
      <c r="AJ1580" s="248" t="s">
        <v>1868</v>
      </c>
      <c r="AK1580" s="248" t="s">
        <v>1868</v>
      </c>
      <c r="AL1580" s="248" t="s">
        <v>1868</v>
      </c>
      <c r="AM1580" s="248" t="s">
        <v>1868</v>
      </c>
      <c r="AN1580" s="250" t="s">
        <v>1868</v>
      </c>
      <c r="AO1580" s="250" t="s">
        <v>1868</v>
      </c>
      <c r="AP1580" s="248" t="s">
        <v>1868</v>
      </c>
      <c r="AQ1580" s="239" t="s">
        <v>1868</v>
      </c>
      <c r="AR1580" s="234" t="s">
        <v>0</v>
      </c>
    </row>
    <row r="1581" spans="1:44" s="1" customFormat="1" ht="30" hidden="1" customHeight="1">
      <c r="A1581" s="249">
        <v>27659</v>
      </c>
      <c r="B1581" s="168" t="s">
        <v>525</v>
      </c>
      <c r="C1581" s="166" t="s">
        <v>488</v>
      </c>
      <c r="D1581" s="166">
        <v>1961</v>
      </c>
      <c r="E1581" s="166">
        <v>234</v>
      </c>
      <c r="F1581" s="166">
        <v>42</v>
      </c>
      <c r="G1581" s="166">
        <v>0</v>
      </c>
      <c r="H1581" s="166">
        <v>0</v>
      </c>
      <c r="I1581" s="166">
        <v>0</v>
      </c>
      <c r="J1581" s="166">
        <v>0</v>
      </c>
      <c r="K1581" s="166">
        <v>0</v>
      </c>
      <c r="L1581" s="166">
        <v>0</v>
      </c>
      <c r="M1581" s="166">
        <v>0</v>
      </c>
      <c r="N1581" s="166" t="s">
        <v>41</v>
      </c>
      <c r="O1581" s="166" t="s">
        <v>234</v>
      </c>
      <c r="P1581" s="166" t="s">
        <v>10320</v>
      </c>
      <c r="Q1581" s="167" t="s">
        <v>162</v>
      </c>
      <c r="R1581" s="166"/>
      <c r="S1581" s="166" t="s">
        <v>163</v>
      </c>
      <c r="T1581" s="166">
        <v>0</v>
      </c>
      <c r="U1581" s="166">
        <v>0</v>
      </c>
      <c r="V1581" s="166">
        <v>0</v>
      </c>
      <c r="W1581" s="166" t="s">
        <v>46</v>
      </c>
      <c r="X1581" s="166">
        <v>0</v>
      </c>
      <c r="Y1581" s="166" t="s">
        <v>75</v>
      </c>
      <c r="Z1581" s="166">
        <v>0</v>
      </c>
      <c r="AA1581" s="166"/>
      <c r="AB1581" s="246">
        <v>0</v>
      </c>
      <c r="AC1581" s="246">
        <v>0</v>
      </c>
      <c r="AD1581" s="237" t="s">
        <v>49</v>
      </c>
      <c r="AE1581" s="238" t="str">
        <f>IF(IFERROR(VLOOKUP(A1581,#REF!,1,FALSE),"")="","","✓")</f>
        <v/>
      </c>
      <c r="AF1581" s="237" t="s">
        <v>48</v>
      </c>
      <c r="AG1581" s="239" t="s">
        <v>48</v>
      </c>
      <c r="AH1581" s="248" t="str">
        <f>IF(AND(COUNTIF('1093件のリスト'!$L$247:$L$7238,'2-1.手続一覧'!A1581)=1,(_xlfn.XLOOKUP('2-1.手続一覧'!A1581,'1093件のリスト'!$L$247:$L$7238,'1093件のリスト'!$AM$247:$AM$7238))="2022年度の対象"),"リストにあり","？")</f>
        <v>？</v>
      </c>
      <c r="AI1581" s="248"/>
      <c r="AJ1581" s="248" t="s">
        <v>1868</v>
      </c>
      <c r="AK1581" s="248" t="s">
        <v>1868</v>
      </c>
      <c r="AL1581" s="248" t="s">
        <v>1868</v>
      </c>
      <c r="AM1581" s="248" t="s">
        <v>1868</v>
      </c>
      <c r="AN1581" s="250" t="s">
        <v>1868</v>
      </c>
      <c r="AO1581" s="250" t="s">
        <v>1868</v>
      </c>
      <c r="AP1581" s="248" t="s">
        <v>1868</v>
      </c>
      <c r="AQ1581" s="239" t="s">
        <v>1868</v>
      </c>
      <c r="AR1581" s="234" t="s">
        <v>0</v>
      </c>
    </row>
    <row r="1582" spans="1:44" s="1" customFormat="1" ht="30" hidden="1" customHeight="1">
      <c r="A1582" s="249">
        <v>27660</v>
      </c>
      <c r="B1582" s="168" t="s">
        <v>270</v>
      </c>
      <c r="C1582" s="166" t="s">
        <v>488</v>
      </c>
      <c r="D1582" s="166">
        <v>1961</v>
      </c>
      <c r="E1582" s="166">
        <v>234</v>
      </c>
      <c r="F1582" s="166">
        <v>42</v>
      </c>
      <c r="G1582" s="166">
        <v>2</v>
      </c>
      <c r="H1582" s="166">
        <v>0</v>
      </c>
      <c r="I1582" s="166">
        <v>1</v>
      </c>
      <c r="J1582" s="166">
        <v>0</v>
      </c>
      <c r="K1582" s="166">
        <v>0</v>
      </c>
      <c r="L1582" s="166">
        <v>0</v>
      </c>
      <c r="M1582" s="166">
        <v>0</v>
      </c>
      <c r="N1582" s="166" t="s">
        <v>41</v>
      </c>
      <c r="O1582" s="166" t="s">
        <v>234</v>
      </c>
      <c r="P1582" s="166" t="s">
        <v>10321</v>
      </c>
      <c r="Q1582" s="167" t="s">
        <v>10320</v>
      </c>
      <c r="R1582" s="166"/>
      <c r="S1582" s="166" t="s">
        <v>45</v>
      </c>
      <c r="T1582" s="166">
        <v>0</v>
      </c>
      <c r="U1582" s="166">
        <v>0</v>
      </c>
      <c r="V1582" s="166">
        <v>0</v>
      </c>
      <c r="W1582" s="166" t="s">
        <v>46</v>
      </c>
      <c r="X1582" s="166">
        <v>0</v>
      </c>
      <c r="Y1582" s="166" t="s">
        <v>47</v>
      </c>
      <c r="Z1582" s="166">
        <v>0</v>
      </c>
      <c r="AA1582" s="166"/>
      <c r="AB1582" s="246">
        <v>0</v>
      </c>
      <c r="AC1582" s="246">
        <v>0</v>
      </c>
      <c r="AD1582" s="237" t="s">
        <v>48</v>
      </c>
      <c r="AE1582" s="238" t="str">
        <f>IF(IFERROR(VLOOKUP(A1582,#REF!,1,FALSE),"")="","","✓")</f>
        <v/>
      </c>
      <c r="AF1582" s="237" t="s">
        <v>49</v>
      </c>
      <c r="AG1582" s="239" t="s">
        <v>48</v>
      </c>
      <c r="AH1582" s="248" t="str">
        <f>IF(AND(COUNTIF('1093件のリスト'!$L$247:$L$7238,'2-1.手続一覧'!A1582)=1,(_xlfn.XLOOKUP('2-1.手続一覧'!A1582,'1093件のリスト'!$L$247:$L$7238,'1093件のリスト'!$AM$247:$AM$7238))="2022年度の対象"),"リストにあり","？")</f>
        <v>？</v>
      </c>
      <c r="AI1582" s="248"/>
      <c r="AJ1582" s="248" t="s">
        <v>1868</v>
      </c>
      <c r="AK1582" s="248" t="s">
        <v>1868</v>
      </c>
      <c r="AL1582" s="248" t="s">
        <v>1868</v>
      </c>
      <c r="AM1582" s="248" t="s">
        <v>1868</v>
      </c>
      <c r="AN1582" s="250" t="s">
        <v>1868</v>
      </c>
      <c r="AO1582" s="250" t="s">
        <v>1868</v>
      </c>
      <c r="AP1582" s="248" t="s">
        <v>1868</v>
      </c>
      <c r="AQ1582" s="239" t="s">
        <v>1868</v>
      </c>
      <c r="AR1582" s="234" t="s">
        <v>0</v>
      </c>
    </row>
    <row r="1583" spans="1:44" s="1" customFormat="1" ht="30" hidden="1" customHeight="1">
      <c r="A1583" s="249">
        <v>27661</v>
      </c>
      <c r="B1583" s="168" t="s">
        <v>511</v>
      </c>
      <c r="C1583" s="166" t="s">
        <v>488</v>
      </c>
      <c r="D1583" s="166">
        <v>1961</v>
      </c>
      <c r="E1583" s="166">
        <v>234</v>
      </c>
      <c r="F1583" s="166">
        <v>42</v>
      </c>
      <c r="G1583" s="166">
        <v>2</v>
      </c>
      <c r="H1583" s="166">
        <v>0</v>
      </c>
      <c r="I1583" s="166">
        <v>2</v>
      </c>
      <c r="J1583" s="166">
        <v>0</v>
      </c>
      <c r="K1583" s="166">
        <v>0</v>
      </c>
      <c r="L1583" s="166">
        <v>0</v>
      </c>
      <c r="M1583" s="166">
        <v>0</v>
      </c>
      <c r="N1583" s="166" t="s">
        <v>41</v>
      </c>
      <c r="O1583" s="166" t="s">
        <v>234</v>
      </c>
      <c r="P1583" s="166" t="s">
        <v>10321</v>
      </c>
      <c r="Q1583" s="167" t="s">
        <v>245</v>
      </c>
      <c r="R1583" s="166"/>
      <c r="S1583" s="166" t="s">
        <v>45</v>
      </c>
      <c r="T1583" s="166">
        <v>0</v>
      </c>
      <c r="U1583" s="166" t="s">
        <v>512</v>
      </c>
      <c r="V1583" s="166">
        <v>0</v>
      </c>
      <c r="W1583" s="166" t="s">
        <v>46</v>
      </c>
      <c r="X1583" s="166">
        <v>0</v>
      </c>
      <c r="Y1583" s="166" t="s">
        <v>47</v>
      </c>
      <c r="Z1583" s="166">
        <v>0</v>
      </c>
      <c r="AA1583" s="166"/>
      <c r="AB1583" s="246">
        <v>0</v>
      </c>
      <c r="AC1583" s="246">
        <v>0</v>
      </c>
      <c r="AD1583" s="237" t="s">
        <v>48</v>
      </c>
      <c r="AE1583" s="238" t="str">
        <f>IF(IFERROR(VLOOKUP(A1583,#REF!,1,FALSE),"")="","","✓")</f>
        <v/>
      </c>
      <c r="AF1583" s="237" t="s">
        <v>49</v>
      </c>
      <c r="AG1583" s="239" t="s">
        <v>48</v>
      </c>
      <c r="AH1583" s="248" t="str">
        <f>IF(AND(COUNTIF('1093件のリスト'!$L$247:$L$7238,'2-1.手続一覧'!A1583)=1,(_xlfn.XLOOKUP('2-1.手続一覧'!A1583,'1093件のリスト'!$L$247:$L$7238,'1093件のリスト'!$AM$247:$AM$7238))="2022年度の対象"),"リストにあり","？")</f>
        <v>？</v>
      </c>
      <c r="AI1583" s="248"/>
      <c r="AJ1583" s="248" t="s">
        <v>1868</v>
      </c>
      <c r="AK1583" s="248" t="s">
        <v>1868</v>
      </c>
      <c r="AL1583" s="248" t="s">
        <v>1868</v>
      </c>
      <c r="AM1583" s="248" t="s">
        <v>1868</v>
      </c>
      <c r="AN1583" s="250" t="s">
        <v>1868</v>
      </c>
      <c r="AO1583" s="250" t="s">
        <v>1868</v>
      </c>
      <c r="AP1583" s="248" t="s">
        <v>1868</v>
      </c>
      <c r="AQ1583" s="239" t="s">
        <v>1868</v>
      </c>
      <c r="AR1583" s="234" t="s">
        <v>0</v>
      </c>
    </row>
    <row r="1584" spans="1:44" s="1" customFormat="1" ht="30" hidden="1" customHeight="1">
      <c r="A1584" s="249">
        <v>27662</v>
      </c>
      <c r="B1584" s="168" t="s">
        <v>544</v>
      </c>
      <c r="C1584" s="166" t="s">
        <v>488</v>
      </c>
      <c r="D1584" s="166">
        <v>1961</v>
      </c>
      <c r="E1584" s="166">
        <v>234</v>
      </c>
      <c r="F1584" s="166">
        <v>42</v>
      </c>
      <c r="G1584" s="166">
        <v>3</v>
      </c>
      <c r="H1584" s="166">
        <v>0</v>
      </c>
      <c r="I1584" s="166">
        <v>2</v>
      </c>
      <c r="J1584" s="166">
        <v>0</v>
      </c>
      <c r="K1584" s="166">
        <v>0</v>
      </c>
      <c r="L1584" s="166">
        <v>0</v>
      </c>
      <c r="M1584" s="166" t="s">
        <v>545</v>
      </c>
      <c r="N1584" s="166" t="s">
        <v>41</v>
      </c>
      <c r="O1584" s="166" t="s">
        <v>234</v>
      </c>
      <c r="P1584" s="166" t="s">
        <v>10320</v>
      </c>
      <c r="Q1584" s="167" t="s">
        <v>10321</v>
      </c>
      <c r="R1584" s="166"/>
      <c r="S1584" s="166" t="s">
        <v>54</v>
      </c>
      <c r="T1584" s="166">
        <v>0</v>
      </c>
      <c r="U1584" s="166">
        <v>0</v>
      </c>
      <c r="V1584" s="166">
        <v>0</v>
      </c>
      <c r="W1584" s="166" t="s">
        <v>46</v>
      </c>
      <c r="X1584" s="166">
        <v>0</v>
      </c>
      <c r="Y1584" s="166" t="s">
        <v>47</v>
      </c>
      <c r="Z1584" s="166">
        <v>0</v>
      </c>
      <c r="AA1584" s="166"/>
      <c r="AB1584" s="246">
        <v>3</v>
      </c>
      <c r="AC1584" s="246">
        <v>0</v>
      </c>
      <c r="AD1584" s="237" t="s">
        <v>49</v>
      </c>
      <c r="AE1584" s="238" t="str">
        <f>IF(IFERROR(VLOOKUP(A1584,#REF!,1,FALSE),"")="","","✓")</f>
        <v/>
      </c>
      <c r="AF1584" s="237" t="s">
        <v>48</v>
      </c>
      <c r="AG1584" s="239" t="s">
        <v>48</v>
      </c>
      <c r="AH1584" s="248" t="str">
        <f>IF(AND(COUNTIF('1093件のリスト'!$L$247:$L$7238,'2-1.手続一覧'!A1584)=1,(_xlfn.XLOOKUP('2-1.手続一覧'!A1584,'1093件のリスト'!$L$247:$L$7238,'1093件のリスト'!$AM$247:$AM$7238))="2022年度の対象"),"リストにあり","？")</f>
        <v>リストにあり</v>
      </c>
      <c r="AI1584" s="248" t="s">
        <v>49</v>
      </c>
      <c r="AJ1584" s="248" t="s">
        <v>9346</v>
      </c>
      <c r="AK1584" s="248" t="str">
        <f>IF($AL1584="電子化対象外","✓","")</f>
        <v/>
      </c>
      <c r="AL1584" s="248" t="str">
        <f>VLOOKUP($A1584,'3-2.製品安全'!$B$16:$BO$123,5,FALSE)</f>
        <v>汎用申請</v>
      </c>
      <c r="AM1584" s="248" t="str">
        <f>VLOOKUP($A1584,'3-2.製品安全'!$B$16:$BO$123,52,FALSE)</f>
        <v>Notify01</v>
      </c>
      <c r="AN1584" s="248" t="str">
        <f>VLOOKUP($A1584,'3-2.製品安全'!$B$16:$BO$123,53,FALSE)</f>
        <v>NotifyC</v>
      </c>
      <c r="AO1584" s="248" t="str">
        <f>VLOOKUP($A1584,'3-2.製品安全'!$B$16:$BO$123,54,FALSE)</f>
        <v>COM-YOUSIKI-2</v>
      </c>
      <c r="AP1584" s="248">
        <f>VLOOKUP($A1584,'3-2.製品安全'!$B$16:$BO$123,39,FALSE)</f>
        <v>0</v>
      </c>
      <c r="AQ1584" s="239">
        <f>VLOOKUP($A1584,'3-2.製品安全'!$B$16:$BO$123,40,FALSE)</f>
        <v>0</v>
      </c>
      <c r="AR1584" s="234" t="s">
        <v>0</v>
      </c>
    </row>
    <row r="1585" spans="1:44" s="1" customFormat="1" ht="30" hidden="1" customHeight="1">
      <c r="A1585" s="249">
        <v>27663</v>
      </c>
      <c r="B1585" s="168" t="s">
        <v>546</v>
      </c>
      <c r="C1585" s="166" t="s">
        <v>488</v>
      </c>
      <c r="D1585" s="166">
        <v>1961</v>
      </c>
      <c r="E1585" s="166">
        <v>234</v>
      </c>
      <c r="F1585" s="166">
        <v>42</v>
      </c>
      <c r="G1585" s="166">
        <v>3</v>
      </c>
      <c r="H1585" s="166">
        <v>0</v>
      </c>
      <c r="I1585" s="166">
        <v>2</v>
      </c>
      <c r="J1585" s="166">
        <v>0</v>
      </c>
      <c r="K1585" s="166">
        <v>0</v>
      </c>
      <c r="L1585" s="166">
        <v>0</v>
      </c>
      <c r="M1585" s="166" t="s">
        <v>547</v>
      </c>
      <c r="N1585" s="166" t="s">
        <v>41</v>
      </c>
      <c r="O1585" s="166" t="s">
        <v>234</v>
      </c>
      <c r="P1585" s="166" t="s">
        <v>10320</v>
      </c>
      <c r="Q1585" s="167" t="s">
        <v>10321</v>
      </c>
      <c r="R1585" s="166"/>
      <c r="S1585" s="166" t="s">
        <v>54</v>
      </c>
      <c r="T1585" s="166">
        <v>0</v>
      </c>
      <c r="U1585" s="166">
        <v>0</v>
      </c>
      <c r="V1585" s="166">
        <v>0</v>
      </c>
      <c r="W1585" s="166" t="s">
        <v>46</v>
      </c>
      <c r="X1585" s="166">
        <v>0</v>
      </c>
      <c r="Y1585" s="166" t="s">
        <v>47</v>
      </c>
      <c r="Z1585" s="166">
        <v>0</v>
      </c>
      <c r="AA1585" s="166"/>
      <c r="AB1585" s="246">
        <v>9</v>
      </c>
      <c r="AC1585" s="246">
        <v>0</v>
      </c>
      <c r="AD1585" s="237" t="s">
        <v>49</v>
      </c>
      <c r="AE1585" s="238" t="str">
        <f>IF(IFERROR(VLOOKUP(A1585,#REF!,1,FALSE),"")="","","✓")</f>
        <v/>
      </c>
      <c r="AF1585" s="237" t="s">
        <v>48</v>
      </c>
      <c r="AG1585" s="239" t="s">
        <v>48</v>
      </c>
      <c r="AH1585" s="248" t="str">
        <f>IF(AND(COUNTIF('1093件のリスト'!$L$247:$L$7238,'2-1.手続一覧'!A1585)=1,(_xlfn.XLOOKUP('2-1.手続一覧'!A1585,'1093件のリスト'!$L$247:$L$7238,'1093件のリスト'!$AM$247:$AM$7238))="2022年度の対象"),"リストにあり","？")</f>
        <v>リストにあり</v>
      </c>
      <c r="AI1585" s="248" t="s">
        <v>49</v>
      </c>
      <c r="AJ1585" s="248" t="s">
        <v>9346</v>
      </c>
      <c r="AK1585" s="248" t="str">
        <f>IF($AL1585="電子化対象外","✓","")</f>
        <v/>
      </c>
      <c r="AL1585" s="248" t="str">
        <f>VLOOKUP($A1585,'3-2.製品安全'!$B$16:$BO$123,5,FALSE)</f>
        <v>汎用申請</v>
      </c>
      <c r="AM1585" s="248" t="str">
        <f>VLOOKUP($A1585,'3-2.製品安全'!$B$16:$BO$123,52,FALSE)</f>
        <v>Notify01</v>
      </c>
      <c r="AN1585" s="248" t="str">
        <f>VLOOKUP($A1585,'3-2.製品安全'!$B$16:$BO$123,53,FALSE)</f>
        <v>NotifyA</v>
      </c>
      <c r="AO1585" s="248" t="str">
        <f>VLOOKUP($A1585,'3-2.製品安全'!$B$16:$BO$123,54,FALSE)</f>
        <v>COM-YOUSIKI-2</v>
      </c>
      <c r="AP1585" s="248">
        <f>VLOOKUP($A1585,'3-2.製品安全'!$B$16:$BO$123,39,FALSE)</f>
        <v>0</v>
      </c>
      <c r="AQ1585" s="239">
        <f>VLOOKUP($A1585,'3-2.製品安全'!$B$16:$BO$123,40,FALSE)</f>
        <v>0</v>
      </c>
      <c r="AR1585" s="234" t="s">
        <v>0</v>
      </c>
    </row>
    <row r="1586" spans="1:44" s="1" customFormat="1" ht="30" hidden="1" customHeight="1">
      <c r="A1586" s="249">
        <v>27664</v>
      </c>
      <c r="B1586" s="168" t="s">
        <v>325</v>
      </c>
      <c r="C1586" s="166" t="s">
        <v>488</v>
      </c>
      <c r="D1586" s="166">
        <v>1961</v>
      </c>
      <c r="E1586" s="166">
        <v>234</v>
      </c>
      <c r="F1586" s="166">
        <v>42</v>
      </c>
      <c r="G1586" s="166">
        <v>3</v>
      </c>
      <c r="H1586" s="166">
        <v>0</v>
      </c>
      <c r="I1586" s="166">
        <v>2</v>
      </c>
      <c r="J1586" s="166">
        <v>0</v>
      </c>
      <c r="K1586" s="166">
        <v>0</v>
      </c>
      <c r="L1586" s="166">
        <v>0</v>
      </c>
      <c r="M1586" s="166" t="s">
        <v>548</v>
      </c>
      <c r="N1586" s="166" t="s">
        <v>41</v>
      </c>
      <c r="O1586" s="166" t="s">
        <v>234</v>
      </c>
      <c r="P1586" s="166" t="s">
        <v>10320</v>
      </c>
      <c r="Q1586" s="167" t="s">
        <v>10321</v>
      </c>
      <c r="R1586" s="166"/>
      <c r="S1586" s="166" t="s">
        <v>54</v>
      </c>
      <c r="T1586" s="166">
        <v>0</v>
      </c>
      <c r="U1586" s="166">
        <v>0</v>
      </c>
      <c r="V1586" s="166">
        <v>0</v>
      </c>
      <c r="W1586" s="166" t="s">
        <v>46</v>
      </c>
      <c r="X1586" s="166">
        <v>0</v>
      </c>
      <c r="Y1586" s="166" t="s">
        <v>47</v>
      </c>
      <c r="Z1586" s="166">
        <v>0</v>
      </c>
      <c r="AA1586" s="166"/>
      <c r="AB1586" s="246">
        <v>0</v>
      </c>
      <c r="AC1586" s="246">
        <v>0</v>
      </c>
      <c r="AD1586" s="237" t="s">
        <v>49</v>
      </c>
      <c r="AE1586" s="238" t="str">
        <f>IF(IFERROR(VLOOKUP(A1586,#REF!,1,FALSE),"")="","","✓")</f>
        <v/>
      </c>
      <c r="AF1586" s="237" t="s">
        <v>48</v>
      </c>
      <c r="AG1586" s="239" t="s">
        <v>48</v>
      </c>
      <c r="AH1586" s="248" t="str">
        <f>IF(AND(COUNTIF('1093件のリスト'!$L$247:$L$7238,'2-1.手続一覧'!A1586)=1,(_xlfn.XLOOKUP('2-1.手続一覧'!A1586,'1093件のリスト'!$L$247:$L$7238,'1093件のリスト'!$AM$247:$AM$7238))="2022年度の対象"),"リストにあり","？")</f>
        <v>リストにあり</v>
      </c>
      <c r="AI1586" s="248" t="s">
        <v>49</v>
      </c>
      <c r="AJ1586" s="248" t="s">
        <v>9346</v>
      </c>
      <c r="AK1586" s="248" t="str">
        <f>IF($AL1586="電子化対象外","✓","")</f>
        <v/>
      </c>
      <c r="AL1586" s="248" t="str">
        <f>VLOOKUP($A1586,'3-2.製品安全'!$B$16:$BO$123,5,FALSE)</f>
        <v>汎用申請</v>
      </c>
      <c r="AM1586" s="248" t="str">
        <f>VLOOKUP($A1586,'3-2.製品安全'!$B$16:$BO$123,52,FALSE)</f>
        <v>Notify01</v>
      </c>
      <c r="AN1586" s="248" t="str">
        <f>VLOOKUP($A1586,'3-2.製品安全'!$B$16:$BO$123,53,FALSE)</f>
        <v>NotifyC</v>
      </c>
      <c r="AO1586" s="248" t="str">
        <f>VLOOKUP($A1586,'3-2.製品安全'!$B$16:$BO$123,54,FALSE)</f>
        <v>COM-YOUSIKI-2</v>
      </c>
      <c r="AP1586" s="248">
        <f>VLOOKUP($A1586,'3-2.製品安全'!$B$16:$BO$123,39,FALSE)</f>
        <v>0</v>
      </c>
      <c r="AQ1586" s="239">
        <f>VLOOKUP($A1586,'3-2.製品安全'!$B$16:$BO$123,40,FALSE)</f>
        <v>0</v>
      </c>
      <c r="AR1586" s="234" t="s">
        <v>0</v>
      </c>
    </row>
    <row r="1587" spans="1:44" s="1" customFormat="1" ht="30" hidden="1" customHeight="1">
      <c r="A1587" s="249">
        <v>27665</v>
      </c>
      <c r="B1587" s="168" t="s">
        <v>520</v>
      </c>
      <c r="C1587" s="166" t="s">
        <v>488</v>
      </c>
      <c r="D1587" s="166">
        <v>1961</v>
      </c>
      <c r="E1587" s="166">
        <v>234</v>
      </c>
      <c r="F1587" s="166">
        <v>42</v>
      </c>
      <c r="G1587" s="166">
        <v>3</v>
      </c>
      <c r="H1587" s="166">
        <v>0</v>
      </c>
      <c r="I1587" s="166">
        <v>2</v>
      </c>
      <c r="J1587" s="166">
        <v>0</v>
      </c>
      <c r="K1587" s="166">
        <v>0</v>
      </c>
      <c r="L1587" s="166">
        <v>0</v>
      </c>
      <c r="M1587" s="166" t="s">
        <v>521</v>
      </c>
      <c r="N1587" s="166" t="s">
        <v>41</v>
      </c>
      <c r="O1587" s="166" t="s">
        <v>234</v>
      </c>
      <c r="P1587" s="166" t="s">
        <v>10320</v>
      </c>
      <c r="Q1587" s="167" t="s">
        <v>162</v>
      </c>
      <c r="R1587" s="166"/>
      <c r="S1587" s="166" t="s">
        <v>163</v>
      </c>
      <c r="T1587" s="166">
        <v>0</v>
      </c>
      <c r="U1587" s="166">
        <v>0</v>
      </c>
      <c r="V1587" s="166">
        <v>0</v>
      </c>
      <c r="W1587" s="166" t="s">
        <v>46</v>
      </c>
      <c r="X1587" s="166">
        <v>0</v>
      </c>
      <c r="Y1587" s="166" t="s">
        <v>75</v>
      </c>
      <c r="Z1587" s="166">
        <v>0</v>
      </c>
      <c r="AA1587" s="166"/>
      <c r="AB1587" s="246">
        <v>0</v>
      </c>
      <c r="AC1587" s="246">
        <v>0</v>
      </c>
      <c r="AD1587" s="237" t="s">
        <v>49</v>
      </c>
      <c r="AE1587" s="238" t="str">
        <f>IF(IFERROR(VLOOKUP(A1587,#REF!,1,FALSE),"")="","","✓")</f>
        <v/>
      </c>
      <c r="AF1587" s="237" t="s">
        <v>48</v>
      </c>
      <c r="AG1587" s="239" t="s">
        <v>48</v>
      </c>
      <c r="AH1587" s="248" t="str">
        <f>IF(AND(COUNTIF('1093件のリスト'!$L$247:$L$7238,'2-1.手続一覧'!A1587)=1,(_xlfn.XLOOKUP('2-1.手続一覧'!A1587,'1093件のリスト'!$L$247:$L$7238,'1093件のリスト'!$AM$247:$AM$7238))="2022年度の対象"),"リストにあり","？")</f>
        <v>？</v>
      </c>
      <c r="AI1587" s="248"/>
      <c r="AJ1587" s="248" t="s">
        <v>1868</v>
      </c>
      <c r="AK1587" s="248" t="s">
        <v>1868</v>
      </c>
      <c r="AL1587" s="248" t="s">
        <v>1868</v>
      </c>
      <c r="AM1587" s="248" t="s">
        <v>1868</v>
      </c>
      <c r="AN1587" s="250" t="s">
        <v>1868</v>
      </c>
      <c r="AO1587" s="250" t="s">
        <v>1868</v>
      </c>
      <c r="AP1587" s="248" t="s">
        <v>1868</v>
      </c>
      <c r="AQ1587" s="239" t="s">
        <v>1868</v>
      </c>
      <c r="AR1587" s="234" t="s">
        <v>0</v>
      </c>
    </row>
    <row r="1588" spans="1:44" s="1" customFormat="1" ht="30" hidden="1" customHeight="1">
      <c r="A1588" s="249">
        <v>27666</v>
      </c>
      <c r="B1588" s="168" t="s">
        <v>518</v>
      </c>
      <c r="C1588" s="166" t="s">
        <v>488</v>
      </c>
      <c r="D1588" s="166">
        <v>1961</v>
      </c>
      <c r="E1588" s="166">
        <v>234</v>
      </c>
      <c r="F1588" s="166">
        <v>42</v>
      </c>
      <c r="G1588" s="166">
        <v>3</v>
      </c>
      <c r="H1588" s="166">
        <v>0</v>
      </c>
      <c r="I1588" s="166">
        <v>2</v>
      </c>
      <c r="J1588" s="166">
        <v>0</v>
      </c>
      <c r="K1588" s="166">
        <v>0</v>
      </c>
      <c r="L1588" s="166">
        <v>0</v>
      </c>
      <c r="M1588" s="166" t="s">
        <v>519</v>
      </c>
      <c r="N1588" s="166" t="s">
        <v>41</v>
      </c>
      <c r="O1588" s="166" t="s">
        <v>234</v>
      </c>
      <c r="P1588" s="166" t="s">
        <v>10320</v>
      </c>
      <c r="Q1588" s="167" t="s">
        <v>162</v>
      </c>
      <c r="R1588" s="166"/>
      <c r="S1588" s="166" t="s">
        <v>160</v>
      </c>
      <c r="T1588" s="166">
        <v>0</v>
      </c>
      <c r="U1588" s="166">
        <v>0</v>
      </c>
      <c r="V1588" s="166">
        <v>0</v>
      </c>
      <c r="W1588" s="166" t="s">
        <v>46</v>
      </c>
      <c r="X1588" s="166">
        <v>0</v>
      </c>
      <c r="Y1588" s="166" t="s">
        <v>75</v>
      </c>
      <c r="Z1588" s="166">
        <v>0</v>
      </c>
      <c r="AA1588" s="166"/>
      <c r="AB1588" s="246">
        <v>0</v>
      </c>
      <c r="AC1588" s="246">
        <v>0</v>
      </c>
      <c r="AD1588" s="237" t="s">
        <v>49</v>
      </c>
      <c r="AE1588" s="238" t="str">
        <f>IF(IFERROR(VLOOKUP(A1588,#REF!,1,FALSE),"")="","","✓")</f>
        <v/>
      </c>
      <c r="AF1588" s="237" t="s">
        <v>48</v>
      </c>
      <c r="AG1588" s="239" t="s">
        <v>48</v>
      </c>
      <c r="AH1588" s="248" t="str">
        <f>IF(AND(COUNTIF('1093件のリスト'!$L$247:$L$7238,'2-1.手続一覧'!A1588)=1,(_xlfn.XLOOKUP('2-1.手続一覧'!A1588,'1093件のリスト'!$L$247:$L$7238,'1093件のリスト'!$AM$247:$AM$7238))="2022年度の対象"),"リストにあり","？")</f>
        <v>？</v>
      </c>
      <c r="AI1588" s="248"/>
      <c r="AJ1588" s="248" t="s">
        <v>1868</v>
      </c>
      <c r="AK1588" s="248" t="s">
        <v>1868</v>
      </c>
      <c r="AL1588" s="248" t="s">
        <v>1868</v>
      </c>
      <c r="AM1588" s="248" t="s">
        <v>1868</v>
      </c>
      <c r="AN1588" s="250" t="s">
        <v>1868</v>
      </c>
      <c r="AO1588" s="250" t="s">
        <v>1868</v>
      </c>
      <c r="AP1588" s="248" t="s">
        <v>1868</v>
      </c>
      <c r="AQ1588" s="239" t="s">
        <v>1868</v>
      </c>
      <c r="AR1588" s="234" t="s">
        <v>0</v>
      </c>
    </row>
    <row r="1589" spans="1:44" s="1" customFormat="1" ht="30" hidden="1" customHeight="1">
      <c r="A1589" s="249">
        <v>27667</v>
      </c>
      <c r="B1589" s="168" t="s">
        <v>513</v>
      </c>
      <c r="C1589" s="166" t="s">
        <v>488</v>
      </c>
      <c r="D1589" s="166">
        <v>1961</v>
      </c>
      <c r="E1589" s="166">
        <v>234</v>
      </c>
      <c r="F1589" s="166">
        <v>42</v>
      </c>
      <c r="G1589" s="166">
        <v>3</v>
      </c>
      <c r="H1589" s="166">
        <v>0</v>
      </c>
      <c r="I1589" s="166">
        <v>2</v>
      </c>
      <c r="J1589" s="166">
        <v>0</v>
      </c>
      <c r="K1589" s="166">
        <v>0</v>
      </c>
      <c r="L1589" s="166">
        <v>0</v>
      </c>
      <c r="M1589" s="166" t="s">
        <v>514</v>
      </c>
      <c r="N1589" s="166" t="s">
        <v>41</v>
      </c>
      <c r="O1589" s="166" t="s">
        <v>234</v>
      </c>
      <c r="P1589" s="166" t="s">
        <v>10321</v>
      </c>
      <c r="Q1589" s="167" t="s">
        <v>10320</v>
      </c>
      <c r="R1589" s="166"/>
      <c r="S1589" s="166" t="s">
        <v>108</v>
      </c>
      <c r="T1589" s="166">
        <v>0</v>
      </c>
      <c r="U1589" s="166">
        <v>0</v>
      </c>
      <c r="V1589" s="166">
        <v>0</v>
      </c>
      <c r="W1589" s="166" t="s">
        <v>46</v>
      </c>
      <c r="X1589" s="166">
        <v>0</v>
      </c>
      <c r="Y1589" s="166" t="s">
        <v>47</v>
      </c>
      <c r="Z1589" s="166">
        <v>0</v>
      </c>
      <c r="AA1589" s="166"/>
      <c r="AB1589" s="246">
        <v>0</v>
      </c>
      <c r="AC1589" s="246">
        <v>0</v>
      </c>
      <c r="AD1589" s="237" t="s">
        <v>48</v>
      </c>
      <c r="AE1589" s="238" t="str">
        <f>IF(IFERROR(VLOOKUP(A1589,#REF!,1,FALSE),"")="","","✓")</f>
        <v/>
      </c>
      <c r="AF1589" s="237" t="s">
        <v>49</v>
      </c>
      <c r="AG1589" s="239" t="s">
        <v>48</v>
      </c>
      <c r="AH1589" s="248" t="str">
        <f>IF(AND(COUNTIF('1093件のリスト'!$L$247:$L$7238,'2-1.手続一覧'!A1589)=1,(_xlfn.XLOOKUP('2-1.手続一覧'!A1589,'1093件のリスト'!$L$247:$L$7238,'1093件のリスト'!$AM$247:$AM$7238))="2022年度の対象"),"リストにあり","？")</f>
        <v>？</v>
      </c>
      <c r="AI1589" s="248"/>
      <c r="AJ1589" s="248" t="s">
        <v>1868</v>
      </c>
      <c r="AK1589" s="248" t="s">
        <v>1868</v>
      </c>
      <c r="AL1589" s="248" t="s">
        <v>1868</v>
      </c>
      <c r="AM1589" s="248" t="s">
        <v>1868</v>
      </c>
      <c r="AN1589" s="250" t="s">
        <v>1868</v>
      </c>
      <c r="AO1589" s="250" t="s">
        <v>1868</v>
      </c>
      <c r="AP1589" s="248" t="s">
        <v>1868</v>
      </c>
      <c r="AQ1589" s="239" t="s">
        <v>1868</v>
      </c>
      <c r="AR1589" s="234" t="s">
        <v>0</v>
      </c>
    </row>
    <row r="1590" spans="1:44" s="1" customFormat="1" ht="30" hidden="1" customHeight="1">
      <c r="A1590" s="249">
        <v>27668</v>
      </c>
      <c r="B1590" s="168" t="s">
        <v>515</v>
      </c>
      <c r="C1590" s="166" t="s">
        <v>488</v>
      </c>
      <c r="D1590" s="166">
        <v>1961</v>
      </c>
      <c r="E1590" s="166">
        <v>234</v>
      </c>
      <c r="F1590" s="166">
        <v>42</v>
      </c>
      <c r="G1590" s="166">
        <v>3</v>
      </c>
      <c r="H1590" s="166">
        <v>0</v>
      </c>
      <c r="I1590" s="166">
        <v>2</v>
      </c>
      <c r="J1590" s="166">
        <v>0</v>
      </c>
      <c r="K1590" s="166">
        <v>0</v>
      </c>
      <c r="L1590" s="166">
        <v>0</v>
      </c>
      <c r="M1590" s="166" t="s">
        <v>516</v>
      </c>
      <c r="N1590" s="166" t="s">
        <v>41</v>
      </c>
      <c r="O1590" s="166" t="s">
        <v>234</v>
      </c>
      <c r="P1590" s="166" t="s">
        <v>10321</v>
      </c>
      <c r="Q1590" s="167" t="s">
        <v>10320</v>
      </c>
      <c r="R1590" s="166"/>
      <c r="S1590" s="166" t="s">
        <v>108</v>
      </c>
      <c r="T1590" s="166">
        <v>0</v>
      </c>
      <c r="U1590" s="166">
        <v>0</v>
      </c>
      <c r="V1590" s="166">
        <v>0</v>
      </c>
      <c r="W1590" s="166" t="s">
        <v>46</v>
      </c>
      <c r="X1590" s="166">
        <v>0</v>
      </c>
      <c r="Y1590" s="166" t="s">
        <v>47</v>
      </c>
      <c r="Z1590" s="166">
        <v>0</v>
      </c>
      <c r="AA1590" s="166"/>
      <c r="AB1590" s="246">
        <v>0</v>
      </c>
      <c r="AC1590" s="246">
        <v>0</v>
      </c>
      <c r="AD1590" s="237" t="s">
        <v>48</v>
      </c>
      <c r="AE1590" s="238" t="str">
        <f>IF(IFERROR(VLOOKUP(A1590,#REF!,1,FALSE),"")="","","✓")</f>
        <v/>
      </c>
      <c r="AF1590" s="237" t="s">
        <v>49</v>
      </c>
      <c r="AG1590" s="239" t="s">
        <v>48</v>
      </c>
      <c r="AH1590" s="248" t="str">
        <f>IF(AND(COUNTIF('1093件のリスト'!$L$247:$L$7238,'2-1.手続一覧'!A1590)=1,(_xlfn.XLOOKUP('2-1.手続一覧'!A1590,'1093件のリスト'!$L$247:$L$7238,'1093件のリスト'!$AM$247:$AM$7238))="2022年度の対象"),"リストにあり","？")</f>
        <v>？</v>
      </c>
      <c r="AI1590" s="248"/>
      <c r="AJ1590" s="248" t="s">
        <v>1868</v>
      </c>
      <c r="AK1590" s="248" t="s">
        <v>1868</v>
      </c>
      <c r="AL1590" s="248" t="s">
        <v>1868</v>
      </c>
      <c r="AM1590" s="248" t="s">
        <v>1868</v>
      </c>
      <c r="AN1590" s="250" t="s">
        <v>1868</v>
      </c>
      <c r="AO1590" s="250" t="s">
        <v>1868</v>
      </c>
      <c r="AP1590" s="248" t="s">
        <v>1868</v>
      </c>
      <c r="AQ1590" s="239" t="s">
        <v>1868</v>
      </c>
      <c r="AR1590" s="234" t="s">
        <v>0</v>
      </c>
    </row>
    <row r="1591" spans="1:44" s="1" customFormat="1" ht="30" hidden="1" customHeight="1">
      <c r="A1591" s="249">
        <v>27669</v>
      </c>
      <c r="B1591" s="168" t="s">
        <v>522</v>
      </c>
      <c r="C1591" s="166" t="s">
        <v>488</v>
      </c>
      <c r="D1591" s="166">
        <v>1961</v>
      </c>
      <c r="E1591" s="166">
        <v>234</v>
      </c>
      <c r="F1591" s="166">
        <v>42</v>
      </c>
      <c r="G1591" s="166">
        <v>3</v>
      </c>
      <c r="H1591" s="166">
        <v>0</v>
      </c>
      <c r="I1591" s="166">
        <v>2</v>
      </c>
      <c r="J1591" s="166">
        <v>0</v>
      </c>
      <c r="K1591" s="166">
        <v>0</v>
      </c>
      <c r="L1591" s="166">
        <v>0</v>
      </c>
      <c r="M1591" s="166" t="s">
        <v>523</v>
      </c>
      <c r="N1591" s="166" t="s">
        <v>41</v>
      </c>
      <c r="O1591" s="166" t="s">
        <v>234</v>
      </c>
      <c r="P1591" s="166" t="s">
        <v>10320</v>
      </c>
      <c r="Q1591" s="167" t="s">
        <v>162</v>
      </c>
      <c r="R1591" s="166"/>
      <c r="S1591" s="166" t="s">
        <v>163</v>
      </c>
      <c r="T1591" s="166">
        <v>0</v>
      </c>
      <c r="U1591" s="166">
        <v>0</v>
      </c>
      <c r="V1591" s="166">
        <v>0</v>
      </c>
      <c r="W1591" s="166" t="s">
        <v>46</v>
      </c>
      <c r="X1591" s="166">
        <v>0</v>
      </c>
      <c r="Y1591" s="166" t="s">
        <v>75</v>
      </c>
      <c r="Z1591" s="166">
        <v>0</v>
      </c>
      <c r="AA1591" s="166"/>
      <c r="AB1591" s="246">
        <v>0</v>
      </c>
      <c r="AC1591" s="246">
        <v>0</v>
      </c>
      <c r="AD1591" s="237" t="s">
        <v>49</v>
      </c>
      <c r="AE1591" s="238" t="str">
        <f>IF(IFERROR(VLOOKUP(A1591,#REF!,1,FALSE),"")="","","✓")</f>
        <v/>
      </c>
      <c r="AF1591" s="237" t="s">
        <v>48</v>
      </c>
      <c r="AG1591" s="239" t="s">
        <v>48</v>
      </c>
      <c r="AH1591" s="248" t="str">
        <f>IF(AND(COUNTIF('1093件のリスト'!$L$247:$L$7238,'2-1.手続一覧'!A1591)=1,(_xlfn.XLOOKUP('2-1.手続一覧'!A1591,'1093件のリスト'!$L$247:$L$7238,'1093件のリスト'!$AM$247:$AM$7238))="2022年度の対象"),"リストにあり","？")</f>
        <v>？</v>
      </c>
      <c r="AI1591" s="248"/>
      <c r="AJ1591" s="248" t="s">
        <v>1868</v>
      </c>
      <c r="AK1591" s="248" t="s">
        <v>1868</v>
      </c>
      <c r="AL1591" s="248" t="s">
        <v>1868</v>
      </c>
      <c r="AM1591" s="248" t="s">
        <v>1868</v>
      </c>
      <c r="AN1591" s="250" t="s">
        <v>1868</v>
      </c>
      <c r="AO1591" s="250" t="s">
        <v>1868</v>
      </c>
      <c r="AP1591" s="248" t="s">
        <v>1868</v>
      </c>
      <c r="AQ1591" s="239" t="s">
        <v>1868</v>
      </c>
      <c r="AR1591" s="234" t="s">
        <v>0</v>
      </c>
    </row>
    <row r="1592" spans="1:44" s="1" customFormat="1" ht="30" hidden="1" customHeight="1">
      <c r="A1592" s="249">
        <v>27670</v>
      </c>
      <c r="B1592" s="168" t="s">
        <v>279</v>
      </c>
      <c r="C1592" s="166" t="s">
        <v>488</v>
      </c>
      <c r="D1592" s="166">
        <v>1961</v>
      </c>
      <c r="E1592" s="166">
        <v>234</v>
      </c>
      <c r="F1592" s="166">
        <v>42</v>
      </c>
      <c r="G1592" s="166">
        <v>4</v>
      </c>
      <c r="H1592" s="166">
        <v>0</v>
      </c>
      <c r="I1592" s="166">
        <v>1</v>
      </c>
      <c r="J1592" s="166">
        <v>0</v>
      </c>
      <c r="K1592" s="166">
        <v>0</v>
      </c>
      <c r="L1592" s="166">
        <v>0</v>
      </c>
      <c r="M1592" s="166">
        <v>0</v>
      </c>
      <c r="N1592" s="166" t="s">
        <v>41</v>
      </c>
      <c r="O1592" s="166" t="s">
        <v>234</v>
      </c>
      <c r="P1592" s="166" t="s">
        <v>10321</v>
      </c>
      <c r="Q1592" s="167" t="s">
        <v>10320</v>
      </c>
      <c r="R1592" s="166"/>
      <c r="S1592" s="166" t="s">
        <v>108</v>
      </c>
      <c r="T1592" s="166">
        <v>0</v>
      </c>
      <c r="U1592" s="166">
        <v>0</v>
      </c>
      <c r="V1592" s="166">
        <v>0</v>
      </c>
      <c r="W1592" s="166" t="s">
        <v>46</v>
      </c>
      <c r="X1592" s="166">
        <v>0</v>
      </c>
      <c r="Y1592" s="166" t="s">
        <v>47</v>
      </c>
      <c r="Z1592" s="166">
        <v>0</v>
      </c>
      <c r="AA1592" s="166"/>
      <c r="AB1592" s="246">
        <v>0</v>
      </c>
      <c r="AC1592" s="246">
        <v>0</v>
      </c>
      <c r="AD1592" s="237" t="s">
        <v>48</v>
      </c>
      <c r="AE1592" s="238" t="str">
        <f>IF(IFERROR(VLOOKUP(A1592,#REF!,1,FALSE),"")="","","✓")</f>
        <v/>
      </c>
      <c r="AF1592" s="237" t="s">
        <v>49</v>
      </c>
      <c r="AG1592" s="239" t="s">
        <v>48</v>
      </c>
      <c r="AH1592" s="248" t="str">
        <f>IF(AND(COUNTIF('1093件のリスト'!$L$247:$L$7238,'2-1.手続一覧'!A1592)=1,(_xlfn.XLOOKUP('2-1.手続一覧'!A1592,'1093件のリスト'!$L$247:$L$7238,'1093件のリスト'!$AM$247:$AM$7238))="2022年度の対象"),"リストにあり","？")</f>
        <v>？</v>
      </c>
      <c r="AI1592" s="248"/>
      <c r="AJ1592" s="248" t="s">
        <v>1868</v>
      </c>
      <c r="AK1592" s="248" t="s">
        <v>1868</v>
      </c>
      <c r="AL1592" s="248" t="s">
        <v>1868</v>
      </c>
      <c r="AM1592" s="248" t="s">
        <v>1868</v>
      </c>
      <c r="AN1592" s="250" t="s">
        <v>1868</v>
      </c>
      <c r="AO1592" s="250" t="s">
        <v>1868</v>
      </c>
      <c r="AP1592" s="248" t="s">
        <v>1868</v>
      </c>
      <c r="AQ1592" s="239" t="s">
        <v>1868</v>
      </c>
      <c r="AR1592" s="234" t="s">
        <v>0</v>
      </c>
    </row>
    <row r="1593" spans="1:44" s="1" customFormat="1" ht="30" hidden="1" customHeight="1">
      <c r="A1593" s="249">
        <v>27671</v>
      </c>
      <c r="B1593" s="168" t="s">
        <v>524</v>
      </c>
      <c r="C1593" s="166" t="s">
        <v>488</v>
      </c>
      <c r="D1593" s="166">
        <v>1961</v>
      </c>
      <c r="E1593" s="166">
        <v>234</v>
      </c>
      <c r="F1593" s="166">
        <v>42</v>
      </c>
      <c r="G1593" s="166">
        <v>4</v>
      </c>
      <c r="H1593" s="166">
        <v>0</v>
      </c>
      <c r="I1593" s="166">
        <v>3</v>
      </c>
      <c r="J1593" s="166">
        <v>0</v>
      </c>
      <c r="K1593" s="166">
        <v>0</v>
      </c>
      <c r="L1593" s="166">
        <v>0</v>
      </c>
      <c r="M1593" s="166">
        <v>0</v>
      </c>
      <c r="N1593" s="166" t="s">
        <v>41</v>
      </c>
      <c r="O1593" s="166" t="s">
        <v>234</v>
      </c>
      <c r="P1593" s="166" t="s">
        <v>10321</v>
      </c>
      <c r="Q1593" s="167" t="s">
        <v>245</v>
      </c>
      <c r="R1593" s="166"/>
      <c r="S1593" s="166" t="s">
        <v>108</v>
      </c>
      <c r="T1593" s="166">
        <v>0</v>
      </c>
      <c r="U1593" s="166" t="s">
        <v>246</v>
      </c>
      <c r="V1593" s="166">
        <v>0</v>
      </c>
      <c r="W1593" s="166" t="s">
        <v>46</v>
      </c>
      <c r="X1593" s="166">
        <v>0</v>
      </c>
      <c r="Y1593" s="166" t="s">
        <v>47</v>
      </c>
      <c r="Z1593" s="166">
        <v>0</v>
      </c>
      <c r="AA1593" s="166"/>
      <c r="AB1593" s="246">
        <v>1</v>
      </c>
      <c r="AC1593" s="246">
        <v>0</v>
      </c>
      <c r="AD1593" s="237" t="s">
        <v>48</v>
      </c>
      <c r="AE1593" s="238" t="str">
        <f>IF(IFERROR(VLOOKUP(A1593,#REF!,1,FALSE),"")="","","✓")</f>
        <v/>
      </c>
      <c r="AF1593" s="237" t="s">
        <v>49</v>
      </c>
      <c r="AG1593" s="239" t="s">
        <v>48</v>
      </c>
      <c r="AH1593" s="248" t="str">
        <f>IF(AND(COUNTIF('1093件のリスト'!$L$247:$L$7238,'2-1.手続一覧'!A1593)=1,(_xlfn.XLOOKUP('2-1.手続一覧'!A1593,'1093件のリスト'!$L$247:$L$7238,'1093件のリスト'!$AM$247:$AM$7238))="2022年度の対象"),"リストにあり","？")</f>
        <v>？</v>
      </c>
      <c r="AI1593" s="248"/>
      <c r="AJ1593" s="248" t="s">
        <v>1868</v>
      </c>
      <c r="AK1593" s="248" t="s">
        <v>1868</v>
      </c>
      <c r="AL1593" s="248" t="s">
        <v>1868</v>
      </c>
      <c r="AM1593" s="248" t="s">
        <v>1868</v>
      </c>
      <c r="AN1593" s="250" t="s">
        <v>1868</v>
      </c>
      <c r="AO1593" s="250" t="s">
        <v>1868</v>
      </c>
      <c r="AP1593" s="248" t="s">
        <v>1868</v>
      </c>
      <c r="AQ1593" s="239" t="s">
        <v>1868</v>
      </c>
      <c r="AR1593" s="234" t="s">
        <v>0</v>
      </c>
    </row>
    <row r="1594" spans="1:44" s="1" customFormat="1" ht="30" hidden="1" customHeight="1">
      <c r="A1594" s="249">
        <v>27672</v>
      </c>
      <c r="B1594" s="168" t="s">
        <v>491</v>
      </c>
      <c r="C1594" s="166" t="s">
        <v>488</v>
      </c>
      <c r="D1594" s="166">
        <v>1961</v>
      </c>
      <c r="E1594" s="166">
        <v>234</v>
      </c>
      <c r="F1594" s="166">
        <v>42</v>
      </c>
      <c r="G1594" s="166">
        <v>4</v>
      </c>
      <c r="H1594" s="166">
        <v>0</v>
      </c>
      <c r="I1594" s="166">
        <v>5</v>
      </c>
      <c r="J1594" s="166">
        <v>0</v>
      </c>
      <c r="K1594" s="166">
        <v>0</v>
      </c>
      <c r="L1594" s="166">
        <v>0</v>
      </c>
      <c r="M1594" s="166">
        <v>0</v>
      </c>
      <c r="N1594" s="166" t="s">
        <v>41</v>
      </c>
      <c r="O1594" s="166" t="s">
        <v>234</v>
      </c>
      <c r="P1594" s="166" t="s">
        <v>245</v>
      </c>
      <c r="Q1594" s="167" t="s">
        <v>10321</v>
      </c>
      <c r="R1594" s="166"/>
      <c r="S1594" s="166" t="s">
        <v>108</v>
      </c>
      <c r="T1594" s="166">
        <v>0</v>
      </c>
      <c r="U1594" s="166" t="s">
        <v>246</v>
      </c>
      <c r="V1594" s="166">
        <v>0</v>
      </c>
      <c r="W1594" s="166" t="s">
        <v>46</v>
      </c>
      <c r="X1594" s="166">
        <v>0</v>
      </c>
      <c r="Y1594" s="166" t="s">
        <v>47</v>
      </c>
      <c r="Z1594" s="166">
        <v>0</v>
      </c>
      <c r="AA1594" s="166"/>
      <c r="AB1594" s="246">
        <v>0</v>
      </c>
      <c r="AC1594" s="246">
        <v>0</v>
      </c>
      <c r="AD1594" s="237" t="s">
        <v>48</v>
      </c>
      <c r="AE1594" s="238" t="str">
        <f>IF(IFERROR(VLOOKUP(A1594,#REF!,1,FALSE),"")="","","✓")</f>
        <v/>
      </c>
      <c r="AF1594" s="237" t="s">
        <v>48</v>
      </c>
      <c r="AG1594" s="239" t="s">
        <v>48</v>
      </c>
      <c r="AH1594" s="248" t="str">
        <f>IF(AND(COUNTIF('1093件のリスト'!$L$247:$L$7238,'2-1.手続一覧'!A1594)=1,(_xlfn.XLOOKUP('2-1.手続一覧'!A1594,'1093件のリスト'!$L$247:$L$7238,'1093件のリスト'!$AM$247:$AM$7238))="2022年度の対象"),"リストにあり","？")</f>
        <v>？</v>
      </c>
      <c r="AI1594" s="248"/>
      <c r="AJ1594" s="248" t="s">
        <v>1868</v>
      </c>
      <c r="AK1594" s="248" t="s">
        <v>1868</v>
      </c>
      <c r="AL1594" s="248" t="s">
        <v>1868</v>
      </c>
      <c r="AM1594" s="248" t="s">
        <v>1868</v>
      </c>
      <c r="AN1594" s="250" t="s">
        <v>1868</v>
      </c>
      <c r="AO1594" s="250" t="s">
        <v>1868</v>
      </c>
      <c r="AP1594" s="248" t="s">
        <v>1868</v>
      </c>
      <c r="AQ1594" s="239" t="s">
        <v>1868</v>
      </c>
      <c r="AR1594" s="234" t="s">
        <v>0</v>
      </c>
    </row>
    <row r="1595" spans="1:44" s="1" customFormat="1" ht="30" hidden="1" customHeight="1">
      <c r="A1595" s="249">
        <v>27673</v>
      </c>
      <c r="B1595" s="168" t="s">
        <v>539</v>
      </c>
      <c r="C1595" s="166" t="s">
        <v>488</v>
      </c>
      <c r="D1595" s="166">
        <v>1961</v>
      </c>
      <c r="E1595" s="166">
        <v>234</v>
      </c>
      <c r="F1595" s="166">
        <v>44</v>
      </c>
      <c r="G1595" s="166">
        <v>0</v>
      </c>
      <c r="H1595" s="166">
        <v>0</v>
      </c>
      <c r="I1595" s="166">
        <v>0</v>
      </c>
      <c r="J1595" s="166">
        <v>0</v>
      </c>
      <c r="K1595" s="166">
        <v>0</v>
      </c>
      <c r="L1595" s="166">
        <v>0</v>
      </c>
      <c r="M1595" s="166">
        <v>0</v>
      </c>
      <c r="N1595" s="166" t="s">
        <v>41</v>
      </c>
      <c r="O1595" s="166" t="s">
        <v>234</v>
      </c>
      <c r="P1595" s="166" t="s">
        <v>10321</v>
      </c>
      <c r="Q1595" s="167" t="s">
        <v>162</v>
      </c>
      <c r="R1595" s="166"/>
      <c r="S1595" s="166" t="s">
        <v>160</v>
      </c>
      <c r="T1595" s="166">
        <v>0</v>
      </c>
      <c r="U1595" s="166">
        <v>0</v>
      </c>
      <c r="V1595" s="166">
        <v>0</v>
      </c>
      <c r="W1595" s="166" t="s">
        <v>46</v>
      </c>
      <c r="X1595" s="166">
        <v>0</v>
      </c>
      <c r="Y1595" s="166" t="s">
        <v>68</v>
      </c>
      <c r="Z1595" s="166" t="s">
        <v>299</v>
      </c>
      <c r="AA1595" s="166"/>
      <c r="AB1595" s="246">
        <v>8</v>
      </c>
      <c r="AC1595" s="246">
        <v>0</v>
      </c>
      <c r="AD1595" s="237" t="s">
        <v>48</v>
      </c>
      <c r="AE1595" s="238" t="str">
        <f>IF(IFERROR(VLOOKUP(A1595,#REF!,1,FALSE),"")="","","✓")</f>
        <v/>
      </c>
      <c r="AF1595" s="237" t="s">
        <v>49</v>
      </c>
      <c r="AG1595" s="239" t="s">
        <v>48</v>
      </c>
      <c r="AH1595" s="248" t="str">
        <f>IF(AND(COUNTIF('1093件のリスト'!$L$247:$L$7238,'2-1.手続一覧'!A1595)=1,(_xlfn.XLOOKUP('2-1.手続一覧'!A1595,'1093件のリスト'!$L$247:$L$7238,'1093件のリスト'!$AM$247:$AM$7238))="2022年度の対象"),"リストにあり","？")</f>
        <v>？</v>
      </c>
      <c r="AI1595" s="248"/>
      <c r="AJ1595" s="248" t="s">
        <v>1868</v>
      </c>
      <c r="AK1595" s="248" t="s">
        <v>1868</v>
      </c>
      <c r="AL1595" s="248" t="s">
        <v>1868</v>
      </c>
      <c r="AM1595" s="248" t="s">
        <v>1868</v>
      </c>
      <c r="AN1595" s="250" t="s">
        <v>1868</v>
      </c>
      <c r="AO1595" s="250" t="s">
        <v>1868</v>
      </c>
      <c r="AP1595" s="248" t="s">
        <v>1868</v>
      </c>
      <c r="AQ1595" s="239" t="s">
        <v>1868</v>
      </c>
      <c r="AR1595" s="234" t="s">
        <v>0</v>
      </c>
    </row>
    <row r="1596" spans="1:44" s="1" customFormat="1" ht="30" hidden="1" customHeight="1">
      <c r="A1596" s="249">
        <v>27674</v>
      </c>
      <c r="B1596" s="168" t="s">
        <v>549</v>
      </c>
      <c r="C1596" s="166" t="s">
        <v>488</v>
      </c>
      <c r="D1596" s="166">
        <v>1961</v>
      </c>
      <c r="E1596" s="166">
        <v>234</v>
      </c>
      <c r="F1596" s="166">
        <v>50</v>
      </c>
      <c r="G1596" s="166">
        <v>0</v>
      </c>
      <c r="H1596" s="166">
        <v>0</v>
      </c>
      <c r="I1596" s="166">
        <v>0</v>
      </c>
      <c r="J1596" s="166">
        <v>0</v>
      </c>
      <c r="K1596" s="166">
        <v>0</v>
      </c>
      <c r="L1596" s="166">
        <v>0</v>
      </c>
      <c r="M1596" s="166">
        <v>0</v>
      </c>
      <c r="N1596" s="166" t="s">
        <v>41</v>
      </c>
      <c r="O1596" s="166" t="s">
        <v>234</v>
      </c>
      <c r="P1596" s="166" t="s">
        <v>10320</v>
      </c>
      <c r="Q1596" s="167" t="s">
        <v>10321</v>
      </c>
      <c r="R1596" s="166"/>
      <c r="S1596" s="166" t="s">
        <v>54</v>
      </c>
      <c r="T1596" s="166">
        <v>0</v>
      </c>
      <c r="U1596" s="166" t="s">
        <v>512</v>
      </c>
      <c r="V1596" s="166">
        <v>0</v>
      </c>
      <c r="W1596" s="166" t="s">
        <v>46</v>
      </c>
      <c r="X1596" s="166">
        <v>0</v>
      </c>
      <c r="Y1596" s="166" t="s">
        <v>47</v>
      </c>
      <c r="Z1596" s="166">
        <v>0</v>
      </c>
      <c r="AA1596" s="166"/>
      <c r="AB1596" s="246">
        <v>0</v>
      </c>
      <c r="AC1596" s="246">
        <v>0</v>
      </c>
      <c r="AD1596" s="237" t="s">
        <v>49</v>
      </c>
      <c r="AE1596" s="238" t="str">
        <f>IF(IFERROR(VLOOKUP(A1596,#REF!,1,FALSE),"")="","","✓")</f>
        <v/>
      </c>
      <c r="AF1596" s="237" t="s">
        <v>48</v>
      </c>
      <c r="AG1596" s="239" t="s">
        <v>48</v>
      </c>
      <c r="AH1596" s="248" t="str">
        <f>IF(AND(COUNTIF('1093件のリスト'!$L$247:$L$7238,'2-1.手続一覧'!A1596)=1,(_xlfn.XLOOKUP('2-1.手続一覧'!A1596,'1093件のリスト'!$L$247:$L$7238,'1093件のリスト'!$AM$247:$AM$7238))="2022年度の対象"),"リストにあり","？")</f>
        <v>リストにあり</v>
      </c>
      <c r="AI1596" s="248" t="s">
        <v>49</v>
      </c>
      <c r="AJ1596" s="248" t="s">
        <v>9346</v>
      </c>
      <c r="AK1596" s="248" t="str">
        <f>IF($AL1596="電子化対象外","✓","")</f>
        <v/>
      </c>
      <c r="AL1596" s="248" t="str">
        <f>VLOOKUP($A1596,'3-2.製品安全'!$B$16:$BO$123,5,FALSE)</f>
        <v>簡易申請</v>
      </c>
      <c r="AM1596" s="248" t="str">
        <f>VLOOKUP($A1596,'3-2.製品安全'!$B$16:$BO$123,52,FALSE)</f>
        <v>-</v>
      </c>
      <c r="AN1596" s="248" t="str">
        <f>VLOOKUP($A1596,'3-2.製品安全'!$B$16:$BO$123,53,FALSE)</f>
        <v>-</v>
      </c>
      <c r="AO1596" s="248" t="str">
        <f>VLOOKUP($A1596,'3-2.製品安全'!$B$16:$BO$123,54,FALSE)</f>
        <v>-</v>
      </c>
      <c r="AP1596" s="248">
        <f>VLOOKUP($A1596,'3-2.製品安全'!$B$16:$BO$123,39,FALSE)</f>
        <v>0</v>
      </c>
      <c r="AQ1596" s="239" t="str">
        <f>VLOOKUP($A1596,'3-2.製品安全'!$B$16:$BO$123,40,FALSE)</f>
        <v>・課室最終確認時に、電子化方式を「電子化対象外」→「簡易申請」に変更</v>
      </c>
      <c r="AR1596" s="234" t="s">
        <v>0</v>
      </c>
    </row>
    <row r="1597" spans="1:44" s="1" customFormat="1" ht="30" hidden="1" customHeight="1">
      <c r="A1597" s="249">
        <v>27675</v>
      </c>
      <c r="B1597" s="168" t="s">
        <v>231</v>
      </c>
      <c r="C1597" s="166" t="s">
        <v>488</v>
      </c>
      <c r="D1597" s="166">
        <v>1961</v>
      </c>
      <c r="E1597" s="166">
        <v>234</v>
      </c>
      <c r="F1597" s="166">
        <v>52</v>
      </c>
      <c r="G1597" s="166">
        <v>0</v>
      </c>
      <c r="H1597" s="166">
        <v>0</v>
      </c>
      <c r="I1597" s="166">
        <v>1</v>
      </c>
      <c r="J1597" s="166">
        <v>0</v>
      </c>
      <c r="K1597" s="166">
        <v>0</v>
      </c>
      <c r="L1597" s="166">
        <v>0</v>
      </c>
      <c r="M1597" s="166">
        <v>0</v>
      </c>
      <c r="N1597" s="166" t="s">
        <v>41</v>
      </c>
      <c r="O1597" s="166" t="s">
        <v>234</v>
      </c>
      <c r="P1597" s="166" t="s">
        <v>10320</v>
      </c>
      <c r="Q1597" s="167" t="s">
        <v>10321</v>
      </c>
      <c r="R1597" s="166"/>
      <c r="S1597" s="166" t="s">
        <v>54</v>
      </c>
      <c r="T1597" s="166">
        <v>0</v>
      </c>
      <c r="U1597" s="166">
        <v>0</v>
      </c>
      <c r="V1597" s="166">
        <v>0</v>
      </c>
      <c r="W1597" s="166" t="s">
        <v>46</v>
      </c>
      <c r="X1597" s="166">
        <v>0</v>
      </c>
      <c r="Y1597" s="166" t="s">
        <v>47</v>
      </c>
      <c r="Z1597" s="166">
        <v>0</v>
      </c>
      <c r="AA1597" s="166"/>
      <c r="AB1597" s="246">
        <v>0</v>
      </c>
      <c r="AC1597" s="246">
        <v>0</v>
      </c>
      <c r="AD1597" s="237" t="s">
        <v>49</v>
      </c>
      <c r="AE1597" s="238" t="str">
        <f>IF(IFERROR(VLOOKUP(A1597,#REF!,1,FALSE),"")="","","✓")</f>
        <v/>
      </c>
      <c r="AF1597" s="237" t="s">
        <v>48</v>
      </c>
      <c r="AG1597" s="239" t="s">
        <v>48</v>
      </c>
      <c r="AH1597" s="248" t="str">
        <f>IF(AND(COUNTIF('1093件のリスト'!$L$247:$L$7238,'2-1.手続一覧'!A1597)=1,(_xlfn.XLOOKUP('2-1.手続一覧'!A1597,'1093件のリスト'!$L$247:$L$7238,'1093件のリスト'!$AM$247:$AM$7238))="2022年度の対象"),"リストにあり","？")</f>
        <v>リストにあり</v>
      </c>
      <c r="AI1597" s="248" t="s">
        <v>49</v>
      </c>
      <c r="AJ1597" s="248" t="s">
        <v>9346</v>
      </c>
      <c r="AK1597" s="248" t="str">
        <f>IF($AL1597="電子化対象外","✓","")</f>
        <v/>
      </c>
      <c r="AL1597" s="248" t="str">
        <f>VLOOKUP($A1597,'3-2.製品安全'!$B$16:$BO$123,5,FALSE)</f>
        <v>簡易申請</v>
      </c>
      <c r="AM1597" s="248" t="str">
        <f>VLOOKUP($A1597,'3-2.製品安全'!$B$16:$BO$123,52,FALSE)</f>
        <v>-</v>
      </c>
      <c r="AN1597" s="248" t="str">
        <f>VLOOKUP($A1597,'3-2.製品安全'!$B$16:$BO$123,53,FALSE)</f>
        <v>-</v>
      </c>
      <c r="AO1597" s="248" t="str">
        <f>VLOOKUP($A1597,'3-2.製品安全'!$B$16:$BO$123,54,FALSE)</f>
        <v>-</v>
      </c>
      <c r="AP1597" s="248">
        <f>VLOOKUP($A1597,'3-2.製品安全'!$B$16:$BO$123,39,FALSE)</f>
        <v>0</v>
      </c>
      <c r="AQ1597" s="239" t="str">
        <f>VLOOKUP($A1597,'3-2.製品安全'!$B$16:$BO$123,40,FALSE)</f>
        <v>・課室最終確認時に、電子化方式を「電子化対象外」→「簡易申請」に変更</v>
      </c>
      <c r="AR1597" s="234" t="s">
        <v>0</v>
      </c>
    </row>
    <row r="1598" spans="1:44" s="1" customFormat="1" ht="30" hidden="1" customHeight="1">
      <c r="A1598" s="249">
        <v>27676</v>
      </c>
      <c r="B1598" s="168" t="s">
        <v>529</v>
      </c>
      <c r="C1598" s="166" t="s">
        <v>488</v>
      </c>
      <c r="D1598" s="166">
        <v>1961</v>
      </c>
      <c r="E1598" s="166">
        <v>234</v>
      </c>
      <c r="F1598" s="166">
        <v>52</v>
      </c>
      <c r="G1598" s="166">
        <v>0</v>
      </c>
      <c r="H1598" s="166">
        <v>0</v>
      </c>
      <c r="I1598" s="166">
        <v>2</v>
      </c>
      <c r="J1598" s="166">
        <v>0</v>
      </c>
      <c r="K1598" s="166">
        <v>0</v>
      </c>
      <c r="L1598" s="166">
        <v>0</v>
      </c>
      <c r="M1598" s="166">
        <v>0</v>
      </c>
      <c r="N1598" s="166" t="s">
        <v>41</v>
      </c>
      <c r="O1598" s="166" t="s">
        <v>234</v>
      </c>
      <c r="P1598" s="166" t="s">
        <v>10321</v>
      </c>
      <c r="Q1598" s="167" t="s">
        <v>10320</v>
      </c>
      <c r="R1598" s="166"/>
      <c r="S1598" s="166" t="s">
        <v>45</v>
      </c>
      <c r="T1598" s="166">
        <v>0</v>
      </c>
      <c r="U1598" s="166">
        <v>0</v>
      </c>
      <c r="V1598" s="166">
        <v>0</v>
      </c>
      <c r="W1598" s="166" t="s">
        <v>46</v>
      </c>
      <c r="X1598" s="166">
        <v>0</v>
      </c>
      <c r="Y1598" s="166" t="s">
        <v>47</v>
      </c>
      <c r="Z1598" s="166">
        <v>0</v>
      </c>
      <c r="AA1598" s="166"/>
      <c r="AB1598" s="246">
        <v>0</v>
      </c>
      <c r="AC1598" s="246">
        <v>0</v>
      </c>
      <c r="AD1598" s="237" t="s">
        <v>48</v>
      </c>
      <c r="AE1598" s="238" t="str">
        <f>IF(IFERROR(VLOOKUP(A1598,#REF!,1,FALSE),"")="","","✓")</f>
        <v/>
      </c>
      <c r="AF1598" s="237" t="s">
        <v>49</v>
      </c>
      <c r="AG1598" s="239" t="s">
        <v>48</v>
      </c>
      <c r="AH1598" s="248" t="str">
        <f>IF(AND(COUNTIF('1093件のリスト'!$L$247:$L$7238,'2-1.手続一覧'!A1598)=1,(_xlfn.XLOOKUP('2-1.手続一覧'!A1598,'1093件のリスト'!$L$247:$L$7238,'1093件のリスト'!$AM$247:$AM$7238))="2022年度の対象"),"リストにあり","？")</f>
        <v>？</v>
      </c>
      <c r="AI1598" s="248"/>
      <c r="AJ1598" s="248" t="s">
        <v>1868</v>
      </c>
      <c r="AK1598" s="248" t="s">
        <v>1868</v>
      </c>
      <c r="AL1598" s="248" t="s">
        <v>1868</v>
      </c>
      <c r="AM1598" s="248" t="s">
        <v>1868</v>
      </c>
      <c r="AN1598" s="250" t="s">
        <v>1868</v>
      </c>
      <c r="AO1598" s="250" t="s">
        <v>1868</v>
      </c>
      <c r="AP1598" s="248" t="s">
        <v>1868</v>
      </c>
      <c r="AQ1598" s="239" t="s">
        <v>1868</v>
      </c>
      <c r="AR1598" s="234" t="s">
        <v>0</v>
      </c>
    </row>
    <row r="1599" spans="1:44" s="1" customFormat="1" ht="30" hidden="1" customHeight="1">
      <c r="A1599" s="249">
        <v>27677</v>
      </c>
      <c r="B1599" s="168" t="s">
        <v>530</v>
      </c>
      <c r="C1599" s="166" t="s">
        <v>488</v>
      </c>
      <c r="D1599" s="166">
        <v>1961</v>
      </c>
      <c r="E1599" s="166">
        <v>234</v>
      </c>
      <c r="F1599" s="166">
        <v>52</v>
      </c>
      <c r="G1599" s="166">
        <v>0</v>
      </c>
      <c r="H1599" s="166">
        <v>0</v>
      </c>
      <c r="I1599" s="166">
        <v>3</v>
      </c>
      <c r="J1599" s="166">
        <v>0</v>
      </c>
      <c r="K1599" s="166">
        <v>0</v>
      </c>
      <c r="L1599" s="166">
        <v>0</v>
      </c>
      <c r="M1599" s="166">
        <v>0</v>
      </c>
      <c r="N1599" s="166" t="s">
        <v>41</v>
      </c>
      <c r="O1599" s="166" t="s">
        <v>234</v>
      </c>
      <c r="P1599" s="166" t="s">
        <v>10321</v>
      </c>
      <c r="Q1599" s="167" t="s">
        <v>10320</v>
      </c>
      <c r="R1599" s="166"/>
      <c r="S1599" s="166" t="s">
        <v>45</v>
      </c>
      <c r="T1599" s="166">
        <v>0</v>
      </c>
      <c r="U1599" s="166">
        <v>0</v>
      </c>
      <c r="V1599" s="166">
        <v>0</v>
      </c>
      <c r="W1599" s="166" t="s">
        <v>46</v>
      </c>
      <c r="X1599" s="166">
        <v>0</v>
      </c>
      <c r="Y1599" s="166" t="s">
        <v>47</v>
      </c>
      <c r="Z1599" s="166">
        <v>0</v>
      </c>
      <c r="AA1599" s="166"/>
      <c r="AB1599" s="246">
        <v>0</v>
      </c>
      <c r="AC1599" s="246">
        <v>0</v>
      </c>
      <c r="AD1599" s="237" t="s">
        <v>48</v>
      </c>
      <c r="AE1599" s="238" t="str">
        <f>IF(IFERROR(VLOOKUP(A1599,#REF!,1,FALSE),"")="","","✓")</f>
        <v/>
      </c>
      <c r="AF1599" s="237" t="s">
        <v>49</v>
      </c>
      <c r="AG1599" s="239" t="s">
        <v>531</v>
      </c>
      <c r="AH1599" s="248" t="str">
        <f>IF(AND(COUNTIF('1093件のリスト'!$L$247:$L$7238,'2-1.手続一覧'!A1599)=1,(_xlfn.XLOOKUP('2-1.手続一覧'!A1599,'1093件のリスト'!$L$247:$L$7238,'1093件のリスト'!$AM$247:$AM$7238))="2022年度の対象"),"リストにあり","？")</f>
        <v>？</v>
      </c>
      <c r="AI1599" s="248" t="s">
        <v>49</v>
      </c>
      <c r="AJ1599" s="248" t="s">
        <v>9346</v>
      </c>
      <c r="AK1599" s="248" t="str">
        <f>IF($AL1599="電子化対象外","✓","")</f>
        <v/>
      </c>
      <c r="AL1599" s="248" t="str">
        <f>VLOOKUP($A1599,'3-2.製品安全'!$B$16:$BO$123,5,FALSE)</f>
        <v>簡易申請</v>
      </c>
      <c r="AM1599" s="248" t="str">
        <f>VLOOKUP($A1599,'3-2.製品安全'!$B$16:$BO$123,52,FALSE)</f>
        <v>-</v>
      </c>
      <c r="AN1599" s="248" t="str">
        <f>VLOOKUP($A1599,'3-2.製品安全'!$B$16:$BO$123,53,FALSE)</f>
        <v>-</v>
      </c>
      <c r="AO1599" s="248" t="str">
        <f>VLOOKUP($A1599,'3-2.製品安全'!$B$16:$BO$123,54,FALSE)</f>
        <v>-</v>
      </c>
      <c r="AP1599" s="248" t="str">
        <f>VLOOKUP($A1599,'3-2.製品安全'!$B$16:$BO$123,39,FALSE)</f>
        <v>27675</v>
      </c>
      <c r="AQ1599" s="239" t="str">
        <f>VLOOKUP($A1599,'3-2.製品安全'!$B$16:$BO$123,40,FALSE)</f>
        <v>・課室最終確認時に、電子化方式を「電子化対象外」→「簡易申請」に変更</v>
      </c>
      <c r="AR1599" s="234" t="s">
        <v>0</v>
      </c>
    </row>
    <row r="1600" spans="1:44" s="1" customFormat="1" ht="30" hidden="1" customHeight="1">
      <c r="A1600" s="249">
        <v>27678</v>
      </c>
      <c r="B1600" s="168" t="s">
        <v>550</v>
      </c>
      <c r="C1600" s="166" t="s">
        <v>488</v>
      </c>
      <c r="D1600" s="166">
        <v>1961</v>
      </c>
      <c r="E1600" s="166">
        <v>234</v>
      </c>
      <c r="F1600" s="166">
        <v>52</v>
      </c>
      <c r="G1600" s="166">
        <v>0</v>
      </c>
      <c r="H1600" s="166">
        <v>0</v>
      </c>
      <c r="I1600" s="166">
        <v>4</v>
      </c>
      <c r="J1600" s="166">
        <v>0</v>
      </c>
      <c r="K1600" s="166">
        <v>0</v>
      </c>
      <c r="L1600" s="166">
        <v>0</v>
      </c>
      <c r="M1600" s="166" t="s">
        <v>551</v>
      </c>
      <c r="N1600" s="166" t="s">
        <v>41</v>
      </c>
      <c r="O1600" s="166" t="s">
        <v>234</v>
      </c>
      <c r="P1600" s="166" t="s">
        <v>10320</v>
      </c>
      <c r="Q1600" s="167" t="s">
        <v>10321</v>
      </c>
      <c r="R1600" s="166"/>
      <c r="S1600" s="166" t="s">
        <v>54</v>
      </c>
      <c r="T1600" s="166">
        <v>0</v>
      </c>
      <c r="U1600" s="166">
        <v>0</v>
      </c>
      <c r="V1600" s="166">
        <v>0</v>
      </c>
      <c r="W1600" s="166" t="s">
        <v>46</v>
      </c>
      <c r="X1600" s="166">
        <v>0</v>
      </c>
      <c r="Y1600" s="166" t="s">
        <v>47</v>
      </c>
      <c r="Z1600" s="166">
        <v>0</v>
      </c>
      <c r="AA1600" s="166"/>
      <c r="AB1600" s="246">
        <v>0</v>
      </c>
      <c r="AC1600" s="246">
        <v>0</v>
      </c>
      <c r="AD1600" s="237" t="s">
        <v>49</v>
      </c>
      <c r="AE1600" s="238" t="str">
        <f>IF(IFERROR(VLOOKUP(A1600,#REF!,1,FALSE),"")="","","✓")</f>
        <v/>
      </c>
      <c r="AF1600" s="237" t="s">
        <v>48</v>
      </c>
      <c r="AG1600" s="239" t="s">
        <v>48</v>
      </c>
      <c r="AH1600" s="248" t="str">
        <f>IF(AND(COUNTIF('1093件のリスト'!$L$247:$L$7238,'2-1.手続一覧'!A1600)=1,(_xlfn.XLOOKUP('2-1.手続一覧'!A1600,'1093件のリスト'!$L$247:$L$7238,'1093件のリスト'!$AM$247:$AM$7238))="2022年度の対象"),"リストにあり","？")</f>
        <v>リストにあり</v>
      </c>
      <c r="AI1600" s="248" t="s">
        <v>49</v>
      </c>
      <c r="AJ1600" s="248" t="s">
        <v>9346</v>
      </c>
      <c r="AK1600" s="248" t="str">
        <f>IF($AL1600="電子化対象外","✓","")</f>
        <v/>
      </c>
      <c r="AL1600" s="248" t="str">
        <f>VLOOKUP($A1600,'3-2.製品安全'!$B$16:$BO$123,5,FALSE)</f>
        <v>簡易申請</v>
      </c>
      <c r="AM1600" s="248" t="str">
        <f>VLOOKUP($A1600,'3-2.製品安全'!$B$16:$BO$123,52,FALSE)</f>
        <v>-</v>
      </c>
      <c r="AN1600" s="248" t="str">
        <f>VLOOKUP($A1600,'3-2.製品安全'!$B$16:$BO$123,53,FALSE)</f>
        <v>-</v>
      </c>
      <c r="AO1600" s="248" t="str">
        <f>VLOOKUP($A1600,'3-2.製品安全'!$B$16:$BO$123,54,FALSE)</f>
        <v>-</v>
      </c>
      <c r="AP1600" s="248">
        <f>VLOOKUP($A1600,'3-2.製品安全'!$B$16:$BO$123,39,FALSE)</f>
        <v>0</v>
      </c>
      <c r="AQ1600" s="239" t="str">
        <f>VLOOKUP($A1600,'3-2.製品安全'!$B$16:$BO$123,40,FALSE)</f>
        <v>・課室最終確認時に、電子化方式を「電子化対象外」→「簡易申請」に変更</v>
      </c>
      <c r="AR1600" s="234" t="s">
        <v>0</v>
      </c>
    </row>
    <row r="1601" spans="1:44" s="1" customFormat="1" ht="30" hidden="1" customHeight="1">
      <c r="A1601" s="249">
        <v>27679</v>
      </c>
      <c r="B1601" s="168" t="s">
        <v>532</v>
      </c>
      <c r="C1601" s="166" t="s">
        <v>488</v>
      </c>
      <c r="D1601" s="166">
        <v>1961</v>
      </c>
      <c r="E1601" s="166">
        <v>234</v>
      </c>
      <c r="F1601" s="166">
        <v>52</v>
      </c>
      <c r="G1601" s="166">
        <v>0</v>
      </c>
      <c r="H1601" s="166">
        <v>0</v>
      </c>
      <c r="I1601" s="166">
        <v>4</v>
      </c>
      <c r="J1601" s="166">
        <v>0</v>
      </c>
      <c r="K1601" s="166">
        <v>0</v>
      </c>
      <c r="L1601" s="166">
        <v>0</v>
      </c>
      <c r="M1601" s="166" t="s">
        <v>533</v>
      </c>
      <c r="N1601" s="166" t="s">
        <v>41</v>
      </c>
      <c r="O1601" s="166" t="s">
        <v>234</v>
      </c>
      <c r="P1601" s="166" t="s">
        <v>10321</v>
      </c>
      <c r="Q1601" s="167" t="s">
        <v>10320</v>
      </c>
      <c r="R1601" s="166"/>
      <c r="S1601" s="166" t="s">
        <v>45</v>
      </c>
      <c r="T1601" s="166">
        <v>0</v>
      </c>
      <c r="U1601" s="166">
        <v>0</v>
      </c>
      <c r="V1601" s="166">
        <v>0</v>
      </c>
      <c r="W1601" s="166" t="s">
        <v>46</v>
      </c>
      <c r="X1601" s="166">
        <v>0</v>
      </c>
      <c r="Y1601" s="166" t="s">
        <v>47</v>
      </c>
      <c r="Z1601" s="166">
        <v>0</v>
      </c>
      <c r="AA1601" s="166"/>
      <c r="AB1601" s="246">
        <v>0</v>
      </c>
      <c r="AC1601" s="246">
        <v>0</v>
      </c>
      <c r="AD1601" s="237" t="s">
        <v>48</v>
      </c>
      <c r="AE1601" s="238" t="str">
        <f>IF(IFERROR(VLOOKUP(A1601,#REF!,1,FALSE),"")="","","✓")</f>
        <v/>
      </c>
      <c r="AF1601" s="237" t="s">
        <v>49</v>
      </c>
      <c r="AG1601" s="239" t="s">
        <v>48</v>
      </c>
      <c r="AH1601" s="248" t="str">
        <f>IF(AND(COUNTIF('1093件のリスト'!$L$247:$L$7238,'2-1.手続一覧'!A1601)=1,(_xlfn.XLOOKUP('2-1.手続一覧'!A1601,'1093件のリスト'!$L$247:$L$7238,'1093件のリスト'!$AM$247:$AM$7238))="2022年度の対象"),"リストにあり","？")</f>
        <v>？</v>
      </c>
      <c r="AI1601" s="248"/>
      <c r="AJ1601" s="248" t="s">
        <v>1868</v>
      </c>
      <c r="AK1601" s="248" t="s">
        <v>1868</v>
      </c>
      <c r="AL1601" s="248" t="s">
        <v>1868</v>
      </c>
      <c r="AM1601" s="248" t="s">
        <v>1868</v>
      </c>
      <c r="AN1601" s="250" t="s">
        <v>1868</v>
      </c>
      <c r="AO1601" s="250" t="s">
        <v>1868</v>
      </c>
      <c r="AP1601" s="248" t="s">
        <v>1868</v>
      </c>
      <c r="AQ1601" s="239" t="s">
        <v>1868</v>
      </c>
      <c r="AR1601" s="234" t="s">
        <v>0</v>
      </c>
    </row>
    <row r="1602" spans="1:44" s="1" customFormat="1" ht="30" hidden="1" customHeight="1">
      <c r="A1602" s="249">
        <v>27680</v>
      </c>
      <c r="B1602" s="168" t="s">
        <v>534</v>
      </c>
      <c r="C1602" s="166" t="s">
        <v>488</v>
      </c>
      <c r="D1602" s="166">
        <v>1961</v>
      </c>
      <c r="E1602" s="166">
        <v>234</v>
      </c>
      <c r="F1602" s="166">
        <v>52</v>
      </c>
      <c r="G1602" s="166">
        <v>0</v>
      </c>
      <c r="H1602" s="166">
        <v>0</v>
      </c>
      <c r="I1602" s="166">
        <v>4</v>
      </c>
      <c r="J1602" s="166">
        <v>0</v>
      </c>
      <c r="K1602" s="166">
        <v>0</v>
      </c>
      <c r="L1602" s="166">
        <v>0</v>
      </c>
      <c r="M1602" s="166" t="s">
        <v>535</v>
      </c>
      <c r="N1602" s="166" t="s">
        <v>41</v>
      </c>
      <c r="O1602" s="166" t="s">
        <v>234</v>
      </c>
      <c r="P1602" s="166" t="s">
        <v>10321</v>
      </c>
      <c r="Q1602" s="167" t="s">
        <v>10320</v>
      </c>
      <c r="R1602" s="166"/>
      <c r="S1602" s="166" t="s">
        <v>45</v>
      </c>
      <c r="T1602" s="166">
        <v>0</v>
      </c>
      <c r="U1602" s="166">
        <v>0</v>
      </c>
      <c r="V1602" s="166">
        <v>0</v>
      </c>
      <c r="W1602" s="166" t="s">
        <v>46</v>
      </c>
      <c r="X1602" s="166">
        <v>0</v>
      </c>
      <c r="Y1602" s="166" t="s">
        <v>47</v>
      </c>
      <c r="Z1602" s="166">
        <v>0</v>
      </c>
      <c r="AA1602" s="166"/>
      <c r="AB1602" s="246">
        <v>0</v>
      </c>
      <c r="AC1602" s="246">
        <v>0</v>
      </c>
      <c r="AD1602" s="237" t="s">
        <v>48</v>
      </c>
      <c r="AE1602" s="238" t="str">
        <f>IF(IFERROR(VLOOKUP(A1602,#REF!,1,FALSE),"")="","","✓")</f>
        <v/>
      </c>
      <c r="AF1602" s="237" t="s">
        <v>49</v>
      </c>
      <c r="AG1602" s="239" t="s">
        <v>444</v>
      </c>
      <c r="AH1602" s="248" t="str">
        <f>IF(AND(COUNTIF('1093件のリスト'!$L$247:$L$7238,'2-1.手続一覧'!A1602)=1,(_xlfn.XLOOKUP('2-1.手続一覧'!A1602,'1093件のリスト'!$L$247:$L$7238,'1093件のリスト'!$AM$247:$AM$7238))="2022年度の対象"),"リストにあり","？")</f>
        <v>？</v>
      </c>
      <c r="AI1602" s="248" t="s">
        <v>49</v>
      </c>
      <c r="AJ1602" s="248" t="s">
        <v>9346</v>
      </c>
      <c r="AK1602" s="248" t="str">
        <f>IF($AL1602="電子化対象外","✓","")</f>
        <v/>
      </c>
      <c r="AL1602" s="248" t="str">
        <f>VLOOKUP($A1602,'3-2.製品安全'!$B$16:$BO$123,5,FALSE)</f>
        <v>簡易申請</v>
      </c>
      <c r="AM1602" s="248" t="str">
        <f>VLOOKUP($A1602,'3-2.製品安全'!$B$16:$BO$123,52,FALSE)</f>
        <v>-</v>
      </c>
      <c r="AN1602" s="248" t="str">
        <f>VLOOKUP($A1602,'3-2.製品安全'!$B$16:$BO$123,53,FALSE)</f>
        <v>-</v>
      </c>
      <c r="AO1602" s="248" t="str">
        <f>VLOOKUP($A1602,'3-2.製品安全'!$B$16:$BO$123,54,FALSE)</f>
        <v>-</v>
      </c>
      <c r="AP1602" s="248" t="str">
        <f>VLOOKUP($A1602,'3-2.製品安全'!$B$16:$BO$123,39,FALSE)</f>
        <v>27678</v>
      </c>
      <c r="AQ1602" s="239" t="str">
        <f>VLOOKUP($A1602,'3-2.製品安全'!$B$16:$BO$123,40,FALSE)</f>
        <v>・課室最終確認時に、電子化方式を「電子化対象外」→「簡易申請」に変更</v>
      </c>
      <c r="AR1602" s="234" t="s">
        <v>0</v>
      </c>
    </row>
    <row r="1603" spans="1:44" s="1" customFormat="1" ht="30" hidden="1" customHeight="1">
      <c r="A1603" s="249">
        <v>27681</v>
      </c>
      <c r="B1603" s="168" t="s">
        <v>493</v>
      </c>
      <c r="C1603" s="166" t="s">
        <v>488</v>
      </c>
      <c r="D1603" s="166">
        <v>1961</v>
      </c>
      <c r="E1603" s="166">
        <v>234</v>
      </c>
      <c r="F1603" s="166">
        <v>8</v>
      </c>
      <c r="G1603" s="166">
        <v>0</v>
      </c>
      <c r="H1603" s="166">
        <v>0</v>
      </c>
      <c r="I1603" s="166">
        <v>2</v>
      </c>
      <c r="J1603" s="166">
        <v>0</v>
      </c>
      <c r="K1603" s="166">
        <v>0</v>
      </c>
      <c r="L1603" s="166">
        <v>0</v>
      </c>
      <c r="M1603" s="166">
        <v>0</v>
      </c>
      <c r="N1603" s="166" t="s">
        <v>41</v>
      </c>
      <c r="O1603" s="166" t="s">
        <v>234</v>
      </c>
      <c r="P1603" s="166" t="s">
        <v>10320</v>
      </c>
      <c r="Q1603" s="167" t="s">
        <v>162</v>
      </c>
      <c r="R1603" s="166"/>
      <c r="S1603" s="166" t="s">
        <v>163</v>
      </c>
      <c r="T1603" s="166">
        <v>0</v>
      </c>
      <c r="U1603" s="166">
        <v>0</v>
      </c>
      <c r="V1603" s="166">
        <v>0</v>
      </c>
      <c r="W1603" s="166" t="s">
        <v>46</v>
      </c>
      <c r="X1603" s="166">
        <v>0</v>
      </c>
      <c r="Y1603" s="166" t="s">
        <v>75</v>
      </c>
      <c r="Z1603" s="166">
        <v>0</v>
      </c>
      <c r="AA1603" s="166"/>
      <c r="AB1603" s="246">
        <v>0</v>
      </c>
      <c r="AC1603" s="246" t="s">
        <v>48</v>
      </c>
      <c r="AD1603" s="237" t="s">
        <v>49</v>
      </c>
      <c r="AE1603" s="238" t="str">
        <f>IF(IFERROR(VLOOKUP(A1603,#REF!,1,FALSE),"")="","","✓")</f>
        <v/>
      </c>
      <c r="AF1603" s="237" t="s">
        <v>48</v>
      </c>
      <c r="AG1603" s="239" t="s">
        <v>48</v>
      </c>
      <c r="AH1603" s="248" t="str">
        <f>IF(AND(COUNTIF('1093件のリスト'!$L$247:$L$7238,'2-1.手続一覧'!A1603)=1,(_xlfn.XLOOKUP('2-1.手続一覧'!A1603,'1093件のリスト'!$L$247:$L$7238,'1093件のリスト'!$AM$247:$AM$7238))="2022年度の対象"),"リストにあり","？")</f>
        <v>？</v>
      </c>
      <c r="AI1603" s="248"/>
      <c r="AJ1603" s="248" t="s">
        <v>1868</v>
      </c>
      <c r="AK1603" s="248" t="s">
        <v>1868</v>
      </c>
      <c r="AL1603" s="248" t="s">
        <v>1868</v>
      </c>
      <c r="AM1603" s="248" t="s">
        <v>1868</v>
      </c>
      <c r="AN1603" s="250" t="s">
        <v>1868</v>
      </c>
      <c r="AO1603" s="250" t="s">
        <v>1868</v>
      </c>
      <c r="AP1603" s="248" t="s">
        <v>1868</v>
      </c>
      <c r="AQ1603" s="239" t="s">
        <v>1868</v>
      </c>
      <c r="AR1603" s="234" t="s">
        <v>0</v>
      </c>
    </row>
    <row r="1604" spans="1:44" s="1" customFormat="1" ht="30" hidden="1" customHeight="1">
      <c r="A1604" s="249">
        <v>27683</v>
      </c>
      <c r="B1604" s="168" t="s">
        <v>497</v>
      </c>
      <c r="C1604" s="166" t="s">
        <v>488</v>
      </c>
      <c r="D1604" s="166">
        <v>1961</v>
      </c>
      <c r="E1604" s="166">
        <v>234</v>
      </c>
      <c r="F1604" s="166">
        <v>11</v>
      </c>
      <c r="G1604" s="166">
        <v>0</v>
      </c>
      <c r="H1604" s="166">
        <v>0</v>
      </c>
      <c r="I1604" s="166">
        <v>0</v>
      </c>
      <c r="J1604" s="166">
        <v>0</v>
      </c>
      <c r="K1604" s="166">
        <v>0</v>
      </c>
      <c r="L1604" s="166">
        <v>0</v>
      </c>
      <c r="M1604" s="166">
        <v>0</v>
      </c>
      <c r="N1604" s="166" t="s">
        <v>41</v>
      </c>
      <c r="O1604" s="166" t="s">
        <v>234</v>
      </c>
      <c r="P1604" s="166" t="s">
        <v>10321</v>
      </c>
      <c r="Q1604" s="167" t="s">
        <v>10320</v>
      </c>
      <c r="R1604" s="166"/>
      <c r="S1604" s="166" t="s">
        <v>108</v>
      </c>
      <c r="T1604" s="166">
        <v>0</v>
      </c>
      <c r="U1604" s="166">
        <v>0</v>
      </c>
      <c r="V1604" s="166">
        <v>0</v>
      </c>
      <c r="W1604" s="166" t="s">
        <v>46</v>
      </c>
      <c r="X1604" s="166">
        <v>0</v>
      </c>
      <c r="Y1604" s="166" t="s">
        <v>47</v>
      </c>
      <c r="Z1604" s="166">
        <v>0</v>
      </c>
      <c r="AA1604" s="166"/>
      <c r="AB1604" s="246">
        <v>0</v>
      </c>
      <c r="AC1604" s="246">
        <v>0</v>
      </c>
      <c r="AD1604" s="237" t="s">
        <v>48</v>
      </c>
      <c r="AE1604" s="238" t="str">
        <f>IF(IFERROR(VLOOKUP(A1604,#REF!,1,FALSE),"")="","","✓")</f>
        <v/>
      </c>
      <c r="AF1604" s="237" t="s">
        <v>49</v>
      </c>
      <c r="AG1604" s="239" t="s">
        <v>48</v>
      </c>
      <c r="AH1604" s="248" t="str">
        <f>IF(AND(COUNTIF('1093件のリスト'!$L$247:$L$7238,'2-1.手続一覧'!A1604)=1,(_xlfn.XLOOKUP('2-1.手続一覧'!A1604,'1093件のリスト'!$L$247:$L$7238,'1093件のリスト'!$AM$247:$AM$7238))="2022年度の対象"),"リストにあり","？")</f>
        <v>？</v>
      </c>
      <c r="AI1604" s="248"/>
      <c r="AJ1604" s="248" t="s">
        <v>1868</v>
      </c>
      <c r="AK1604" s="248" t="s">
        <v>1868</v>
      </c>
      <c r="AL1604" s="248" t="s">
        <v>1868</v>
      </c>
      <c r="AM1604" s="248" t="s">
        <v>1868</v>
      </c>
      <c r="AN1604" s="250" t="s">
        <v>1868</v>
      </c>
      <c r="AO1604" s="250" t="s">
        <v>1868</v>
      </c>
      <c r="AP1604" s="248" t="s">
        <v>1868</v>
      </c>
      <c r="AQ1604" s="239" t="s">
        <v>1868</v>
      </c>
      <c r="AR1604" s="234" t="s">
        <v>0</v>
      </c>
    </row>
    <row r="1605" spans="1:44" s="1" customFormat="1" ht="30" hidden="1" customHeight="1">
      <c r="A1605" s="249">
        <v>27684</v>
      </c>
      <c r="B1605" s="168" t="s">
        <v>498</v>
      </c>
      <c r="C1605" s="166" t="s">
        <v>488</v>
      </c>
      <c r="D1605" s="166">
        <v>1961</v>
      </c>
      <c r="E1605" s="166">
        <v>234</v>
      </c>
      <c r="F1605" s="166">
        <v>12</v>
      </c>
      <c r="G1605" s="166">
        <v>0</v>
      </c>
      <c r="H1605" s="166">
        <v>0</v>
      </c>
      <c r="I1605" s="166">
        <v>1</v>
      </c>
      <c r="J1605" s="166">
        <v>0</v>
      </c>
      <c r="K1605" s="166">
        <v>0</v>
      </c>
      <c r="L1605" s="166">
        <v>0</v>
      </c>
      <c r="M1605" s="166">
        <v>0</v>
      </c>
      <c r="N1605" s="166" t="s">
        <v>41</v>
      </c>
      <c r="O1605" s="166" t="s">
        <v>234</v>
      </c>
      <c r="P1605" s="166" t="s">
        <v>10321</v>
      </c>
      <c r="Q1605" s="167" t="s">
        <v>10320</v>
      </c>
      <c r="R1605" s="166"/>
      <c r="S1605" s="166" t="s">
        <v>108</v>
      </c>
      <c r="T1605" s="166">
        <v>0</v>
      </c>
      <c r="U1605" s="166">
        <v>0</v>
      </c>
      <c r="V1605" s="166">
        <v>0</v>
      </c>
      <c r="W1605" s="166" t="s">
        <v>46</v>
      </c>
      <c r="X1605" s="166">
        <v>0</v>
      </c>
      <c r="Y1605" s="166" t="s">
        <v>47</v>
      </c>
      <c r="Z1605" s="166">
        <v>0</v>
      </c>
      <c r="AA1605" s="166"/>
      <c r="AB1605" s="246">
        <v>0</v>
      </c>
      <c r="AC1605" s="246">
        <v>0</v>
      </c>
      <c r="AD1605" s="237" t="s">
        <v>48</v>
      </c>
      <c r="AE1605" s="238" t="str">
        <f>IF(IFERROR(VLOOKUP(A1605,#REF!,1,FALSE),"")="","","✓")</f>
        <v/>
      </c>
      <c r="AF1605" s="237" t="s">
        <v>49</v>
      </c>
      <c r="AG1605" s="239" t="s">
        <v>48</v>
      </c>
      <c r="AH1605" s="248" t="str">
        <f>IF(AND(COUNTIF('1093件のリスト'!$L$247:$L$7238,'2-1.手続一覧'!A1605)=1,(_xlfn.XLOOKUP('2-1.手続一覧'!A1605,'1093件のリスト'!$L$247:$L$7238,'1093件のリスト'!$AM$247:$AM$7238))="2022年度の対象"),"リストにあり","？")</f>
        <v>？</v>
      </c>
      <c r="AI1605" s="248"/>
      <c r="AJ1605" s="248" t="s">
        <v>1868</v>
      </c>
      <c r="AK1605" s="248" t="s">
        <v>1868</v>
      </c>
      <c r="AL1605" s="248" t="s">
        <v>1868</v>
      </c>
      <c r="AM1605" s="248" t="s">
        <v>1868</v>
      </c>
      <c r="AN1605" s="250" t="s">
        <v>1868</v>
      </c>
      <c r="AO1605" s="250" t="s">
        <v>1868</v>
      </c>
      <c r="AP1605" s="248" t="s">
        <v>1868</v>
      </c>
      <c r="AQ1605" s="239" t="s">
        <v>1868</v>
      </c>
      <c r="AR1605" s="234" t="s">
        <v>0</v>
      </c>
    </row>
    <row r="1606" spans="1:44" s="1" customFormat="1" ht="30" hidden="1" customHeight="1">
      <c r="A1606" s="249">
        <v>27685</v>
      </c>
      <c r="B1606" s="168" t="s">
        <v>517</v>
      </c>
      <c r="C1606" s="166" t="s">
        <v>488</v>
      </c>
      <c r="D1606" s="166">
        <v>1961</v>
      </c>
      <c r="E1606" s="166">
        <v>234</v>
      </c>
      <c r="F1606" s="166">
        <v>42</v>
      </c>
      <c r="G1606" s="166">
        <v>5</v>
      </c>
      <c r="H1606" s="166">
        <v>0</v>
      </c>
      <c r="I1606" s="166">
        <v>2</v>
      </c>
      <c r="J1606" s="166">
        <v>0</v>
      </c>
      <c r="K1606" s="166">
        <v>0</v>
      </c>
      <c r="L1606" s="166">
        <v>0</v>
      </c>
      <c r="M1606" s="166">
        <v>0</v>
      </c>
      <c r="N1606" s="166" t="s">
        <v>41</v>
      </c>
      <c r="O1606" s="166" t="s">
        <v>234</v>
      </c>
      <c r="P1606" s="166" t="s">
        <v>10321</v>
      </c>
      <c r="Q1606" s="167" t="s">
        <v>10320</v>
      </c>
      <c r="R1606" s="166"/>
      <c r="S1606" s="166" t="s">
        <v>108</v>
      </c>
      <c r="T1606" s="166">
        <v>0</v>
      </c>
      <c r="U1606" s="166">
        <v>0</v>
      </c>
      <c r="V1606" s="166">
        <v>0</v>
      </c>
      <c r="W1606" s="166" t="s">
        <v>46</v>
      </c>
      <c r="X1606" s="166">
        <v>0</v>
      </c>
      <c r="Y1606" s="166" t="s">
        <v>47</v>
      </c>
      <c r="Z1606" s="166">
        <v>0</v>
      </c>
      <c r="AA1606" s="166"/>
      <c r="AB1606" s="246">
        <v>0</v>
      </c>
      <c r="AC1606" s="246">
        <v>0</v>
      </c>
      <c r="AD1606" s="237" t="s">
        <v>48</v>
      </c>
      <c r="AE1606" s="238" t="str">
        <f>IF(IFERROR(VLOOKUP(A1606,#REF!,1,FALSE),"")="","","✓")</f>
        <v/>
      </c>
      <c r="AF1606" s="237" t="s">
        <v>49</v>
      </c>
      <c r="AG1606" s="239" t="s">
        <v>48</v>
      </c>
      <c r="AH1606" s="248" t="str">
        <f>IF(AND(COUNTIF('1093件のリスト'!$L$247:$L$7238,'2-1.手続一覧'!A1606)=1,(_xlfn.XLOOKUP('2-1.手続一覧'!A1606,'1093件のリスト'!$L$247:$L$7238,'1093件のリスト'!$AM$247:$AM$7238))="2022年度の対象"),"リストにあり","？")</f>
        <v>？</v>
      </c>
      <c r="AI1606" s="248"/>
      <c r="AJ1606" s="248" t="s">
        <v>1868</v>
      </c>
      <c r="AK1606" s="248" t="s">
        <v>1868</v>
      </c>
      <c r="AL1606" s="248" t="s">
        <v>1868</v>
      </c>
      <c r="AM1606" s="248" t="s">
        <v>1868</v>
      </c>
      <c r="AN1606" s="250" t="s">
        <v>1868</v>
      </c>
      <c r="AO1606" s="250" t="s">
        <v>1868</v>
      </c>
      <c r="AP1606" s="248" t="s">
        <v>1868</v>
      </c>
      <c r="AQ1606" s="239" t="s">
        <v>1868</v>
      </c>
      <c r="AR1606" s="234" t="s">
        <v>0</v>
      </c>
    </row>
    <row r="1607" spans="1:44" s="1" customFormat="1" ht="30" hidden="1" customHeight="1">
      <c r="A1607" s="249">
        <v>27686</v>
      </c>
      <c r="B1607" s="168" t="s">
        <v>526</v>
      </c>
      <c r="C1607" s="166" t="s">
        <v>488</v>
      </c>
      <c r="D1607" s="166">
        <v>1961</v>
      </c>
      <c r="E1607" s="166">
        <v>234</v>
      </c>
      <c r="F1607" s="166">
        <v>43</v>
      </c>
      <c r="G1607" s="166">
        <v>0</v>
      </c>
      <c r="H1607" s="166">
        <v>0</v>
      </c>
      <c r="I1607" s="166">
        <v>2</v>
      </c>
      <c r="J1607" s="166">
        <v>0</v>
      </c>
      <c r="K1607" s="166">
        <v>0</v>
      </c>
      <c r="L1607" s="166">
        <v>0</v>
      </c>
      <c r="M1607" s="166">
        <v>0</v>
      </c>
      <c r="N1607" s="166" t="s">
        <v>41</v>
      </c>
      <c r="O1607" s="166" t="s">
        <v>234</v>
      </c>
      <c r="P1607" s="166" t="s">
        <v>10321</v>
      </c>
      <c r="Q1607" s="167" t="s">
        <v>10320</v>
      </c>
      <c r="R1607" s="166"/>
      <c r="S1607" s="166" t="s">
        <v>45</v>
      </c>
      <c r="T1607" s="166">
        <v>0</v>
      </c>
      <c r="U1607" s="166">
        <v>0</v>
      </c>
      <c r="V1607" s="166">
        <v>0</v>
      </c>
      <c r="W1607" s="166" t="s">
        <v>46</v>
      </c>
      <c r="X1607" s="166">
        <v>0</v>
      </c>
      <c r="Y1607" s="166" t="s">
        <v>47</v>
      </c>
      <c r="Z1607" s="166">
        <v>0</v>
      </c>
      <c r="AA1607" s="166"/>
      <c r="AB1607" s="246">
        <v>111</v>
      </c>
      <c r="AC1607" s="246">
        <v>0</v>
      </c>
      <c r="AD1607" s="237" t="s">
        <v>48</v>
      </c>
      <c r="AE1607" s="238" t="str">
        <f>IF(IFERROR(VLOOKUP(A1607,#REF!,1,FALSE),"")="","","✓")</f>
        <v/>
      </c>
      <c r="AF1607" s="237" t="s">
        <v>49</v>
      </c>
      <c r="AG1607" s="239" t="s">
        <v>48</v>
      </c>
      <c r="AH1607" s="248" t="str">
        <f>IF(AND(COUNTIF('1093件のリスト'!$L$247:$L$7238,'2-1.手続一覧'!A1607)=1,(_xlfn.XLOOKUP('2-1.手続一覧'!A1607,'1093件のリスト'!$L$247:$L$7238,'1093件のリスト'!$AM$247:$AM$7238))="2022年度の対象"),"リストにあり","？")</f>
        <v>？</v>
      </c>
      <c r="AI1607" s="248"/>
      <c r="AJ1607" s="248" t="s">
        <v>1868</v>
      </c>
      <c r="AK1607" s="248" t="s">
        <v>1868</v>
      </c>
      <c r="AL1607" s="248" t="s">
        <v>1868</v>
      </c>
      <c r="AM1607" s="248" t="s">
        <v>1868</v>
      </c>
      <c r="AN1607" s="250" t="s">
        <v>1868</v>
      </c>
      <c r="AO1607" s="250" t="s">
        <v>1868</v>
      </c>
      <c r="AP1607" s="248" t="s">
        <v>1868</v>
      </c>
      <c r="AQ1607" s="239" t="s">
        <v>1868</v>
      </c>
      <c r="AR1607" s="234" t="s">
        <v>0</v>
      </c>
    </row>
    <row r="1608" spans="1:44" s="1" customFormat="1" ht="30" hidden="1" customHeight="1">
      <c r="A1608" s="249">
        <v>27687</v>
      </c>
      <c r="B1608" s="168" t="s">
        <v>281</v>
      </c>
      <c r="C1608" s="166" t="s">
        <v>488</v>
      </c>
      <c r="D1608" s="166">
        <v>1961</v>
      </c>
      <c r="E1608" s="166">
        <v>234</v>
      </c>
      <c r="F1608" s="166">
        <v>45</v>
      </c>
      <c r="G1608" s="166">
        <v>0</v>
      </c>
      <c r="H1608" s="166">
        <v>0</v>
      </c>
      <c r="I1608" s="166">
        <v>1</v>
      </c>
      <c r="J1608" s="166">
        <v>0</v>
      </c>
      <c r="K1608" s="166">
        <v>0</v>
      </c>
      <c r="L1608" s="166">
        <v>0</v>
      </c>
      <c r="M1608" s="166">
        <v>0</v>
      </c>
      <c r="N1608" s="166" t="s">
        <v>41</v>
      </c>
      <c r="O1608" s="166" t="s">
        <v>234</v>
      </c>
      <c r="P1608" s="166" t="s">
        <v>10321</v>
      </c>
      <c r="Q1608" s="167" t="s">
        <v>10320</v>
      </c>
      <c r="R1608" s="166"/>
      <c r="S1608" s="166" t="s">
        <v>108</v>
      </c>
      <c r="T1608" s="166">
        <v>0</v>
      </c>
      <c r="U1608" s="166">
        <v>0</v>
      </c>
      <c r="V1608" s="166">
        <v>0</v>
      </c>
      <c r="W1608" s="166" t="s">
        <v>46</v>
      </c>
      <c r="X1608" s="166">
        <v>0</v>
      </c>
      <c r="Y1608" s="166" t="s">
        <v>47</v>
      </c>
      <c r="Z1608" s="166">
        <v>0</v>
      </c>
      <c r="AA1608" s="166"/>
      <c r="AB1608" s="246">
        <v>0</v>
      </c>
      <c r="AC1608" s="246">
        <v>0</v>
      </c>
      <c r="AD1608" s="237" t="s">
        <v>48</v>
      </c>
      <c r="AE1608" s="238" t="str">
        <f>IF(IFERROR(VLOOKUP(A1608,#REF!,1,FALSE),"")="","","✓")</f>
        <v/>
      </c>
      <c r="AF1608" s="237" t="s">
        <v>49</v>
      </c>
      <c r="AG1608" s="239" t="s">
        <v>48</v>
      </c>
      <c r="AH1608" s="248" t="str">
        <f>IF(AND(COUNTIF('1093件のリスト'!$L$247:$L$7238,'2-1.手続一覧'!A1608)=1,(_xlfn.XLOOKUP('2-1.手続一覧'!A1608,'1093件のリスト'!$L$247:$L$7238,'1093件のリスト'!$AM$247:$AM$7238))="2022年度の対象"),"リストにあり","？")</f>
        <v>？</v>
      </c>
      <c r="AI1608" s="248"/>
      <c r="AJ1608" s="248" t="s">
        <v>1868</v>
      </c>
      <c r="AK1608" s="248" t="s">
        <v>1868</v>
      </c>
      <c r="AL1608" s="248" t="s">
        <v>1868</v>
      </c>
      <c r="AM1608" s="248" t="s">
        <v>1868</v>
      </c>
      <c r="AN1608" s="250" t="s">
        <v>1868</v>
      </c>
      <c r="AO1608" s="250" t="s">
        <v>1868</v>
      </c>
      <c r="AP1608" s="248" t="s">
        <v>1868</v>
      </c>
      <c r="AQ1608" s="239" t="s">
        <v>1868</v>
      </c>
      <c r="AR1608" s="234" t="s">
        <v>0</v>
      </c>
    </row>
    <row r="1609" spans="1:44" s="1" customFormat="1" ht="30" hidden="1" customHeight="1">
      <c r="A1609" s="249">
        <v>27688</v>
      </c>
      <c r="B1609" s="168" t="s">
        <v>527</v>
      </c>
      <c r="C1609" s="166" t="s">
        <v>488</v>
      </c>
      <c r="D1609" s="166">
        <v>1961</v>
      </c>
      <c r="E1609" s="166">
        <v>234</v>
      </c>
      <c r="F1609" s="166">
        <v>46</v>
      </c>
      <c r="G1609" s="166">
        <v>2</v>
      </c>
      <c r="H1609" s="166">
        <v>0</v>
      </c>
      <c r="I1609" s="166">
        <v>1</v>
      </c>
      <c r="J1609" s="166">
        <v>0</v>
      </c>
      <c r="K1609" s="166">
        <v>0</v>
      </c>
      <c r="L1609" s="166">
        <v>0</v>
      </c>
      <c r="M1609" s="166">
        <v>0</v>
      </c>
      <c r="N1609" s="166" t="s">
        <v>41</v>
      </c>
      <c r="O1609" s="166" t="s">
        <v>234</v>
      </c>
      <c r="P1609" s="166" t="s">
        <v>10321</v>
      </c>
      <c r="Q1609" s="167" t="s">
        <v>10320</v>
      </c>
      <c r="R1609" s="166"/>
      <c r="S1609" s="166" t="s">
        <v>108</v>
      </c>
      <c r="T1609" s="166">
        <v>0</v>
      </c>
      <c r="U1609" s="166">
        <v>0</v>
      </c>
      <c r="V1609" s="166">
        <v>0</v>
      </c>
      <c r="W1609" s="166" t="s">
        <v>46</v>
      </c>
      <c r="X1609" s="166">
        <v>0</v>
      </c>
      <c r="Y1609" s="166" t="s">
        <v>47</v>
      </c>
      <c r="Z1609" s="166">
        <v>0</v>
      </c>
      <c r="AA1609" s="166"/>
      <c r="AB1609" s="246">
        <v>0</v>
      </c>
      <c r="AC1609" s="246">
        <v>0</v>
      </c>
      <c r="AD1609" s="237" t="s">
        <v>48</v>
      </c>
      <c r="AE1609" s="238" t="str">
        <f>IF(IFERROR(VLOOKUP(A1609,#REF!,1,FALSE),"")="","","✓")</f>
        <v/>
      </c>
      <c r="AF1609" s="237" t="s">
        <v>49</v>
      </c>
      <c r="AG1609" s="239" t="s">
        <v>48</v>
      </c>
      <c r="AH1609" s="248" t="str">
        <f>IF(AND(COUNTIF('1093件のリスト'!$L$247:$L$7238,'2-1.手続一覧'!A1609)=1,(_xlfn.XLOOKUP('2-1.手続一覧'!A1609,'1093件のリスト'!$L$247:$L$7238,'1093件のリスト'!$AM$247:$AM$7238))="2022年度の対象"),"リストにあり","？")</f>
        <v>？</v>
      </c>
      <c r="AI1609" s="248"/>
      <c r="AJ1609" s="248" t="s">
        <v>1868</v>
      </c>
      <c r="AK1609" s="248" t="s">
        <v>1868</v>
      </c>
      <c r="AL1609" s="248" t="s">
        <v>1868</v>
      </c>
      <c r="AM1609" s="248" t="s">
        <v>1868</v>
      </c>
      <c r="AN1609" s="250" t="s">
        <v>1868</v>
      </c>
      <c r="AO1609" s="250" t="s">
        <v>1868</v>
      </c>
      <c r="AP1609" s="248" t="s">
        <v>1868</v>
      </c>
      <c r="AQ1609" s="239" t="s">
        <v>1868</v>
      </c>
      <c r="AR1609" s="234" t="s">
        <v>0</v>
      </c>
    </row>
    <row r="1610" spans="1:44" s="1" customFormat="1" ht="30" hidden="1" customHeight="1">
      <c r="A1610" s="249">
        <v>27689</v>
      </c>
      <c r="B1610" s="168" t="s">
        <v>284</v>
      </c>
      <c r="C1610" s="166" t="s">
        <v>488</v>
      </c>
      <c r="D1610" s="166">
        <v>1961</v>
      </c>
      <c r="E1610" s="166">
        <v>234</v>
      </c>
      <c r="F1610" s="166">
        <v>46</v>
      </c>
      <c r="G1610" s="166">
        <v>3</v>
      </c>
      <c r="H1610" s="166">
        <v>0</v>
      </c>
      <c r="I1610" s="166">
        <v>2</v>
      </c>
      <c r="J1610" s="166">
        <v>0</v>
      </c>
      <c r="K1610" s="166">
        <v>0</v>
      </c>
      <c r="L1610" s="166">
        <v>0</v>
      </c>
      <c r="M1610" s="166">
        <v>0</v>
      </c>
      <c r="N1610" s="166" t="s">
        <v>41</v>
      </c>
      <c r="O1610" s="166" t="s">
        <v>234</v>
      </c>
      <c r="P1610" s="166" t="s">
        <v>10321</v>
      </c>
      <c r="Q1610" s="167" t="s">
        <v>245</v>
      </c>
      <c r="R1610" s="166"/>
      <c r="S1610" s="166" t="s">
        <v>108</v>
      </c>
      <c r="T1610" s="166">
        <v>0</v>
      </c>
      <c r="U1610" s="166" t="s">
        <v>246</v>
      </c>
      <c r="V1610" s="166" t="s">
        <v>295</v>
      </c>
      <c r="W1610" s="166" t="s">
        <v>46</v>
      </c>
      <c r="X1610" s="166">
        <v>0</v>
      </c>
      <c r="Y1610" s="166" t="s">
        <v>47</v>
      </c>
      <c r="Z1610" s="166">
        <v>0</v>
      </c>
      <c r="AA1610" s="166"/>
      <c r="AB1610" s="246">
        <v>0</v>
      </c>
      <c r="AC1610" s="246">
        <v>0</v>
      </c>
      <c r="AD1610" s="237" t="s">
        <v>48</v>
      </c>
      <c r="AE1610" s="238" t="str">
        <f>IF(IFERROR(VLOOKUP(A1610,#REF!,1,FALSE),"")="","","✓")</f>
        <v/>
      </c>
      <c r="AF1610" s="237" t="s">
        <v>49</v>
      </c>
      <c r="AG1610" s="239" t="s">
        <v>48</v>
      </c>
      <c r="AH1610" s="248" t="str">
        <f>IF(AND(COUNTIF('1093件のリスト'!$L$247:$L$7238,'2-1.手続一覧'!A1610)=1,(_xlfn.XLOOKUP('2-1.手続一覧'!A1610,'1093件のリスト'!$L$247:$L$7238,'1093件のリスト'!$AM$247:$AM$7238))="2022年度の対象"),"リストにあり","？")</f>
        <v>？</v>
      </c>
      <c r="AI1610" s="248"/>
      <c r="AJ1610" s="248" t="s">
        <v>1868</v>
      </c>
      <c r="AK1610" s="248" t="s">
        <v>1868</v>
      </c>
      <c r="AL1610" s="248" t="s">
        <v>1868</v>
      </c>
      <c r="AM1610" s="248" t="s">
        <v>1868</v>
      </c>
      <c r="AN1610" s="250" t="s">
        <v>1868</v>
      </c>
      <c r="AO1610" s="250" t="s">
        <v>1868</v>
      </c>
      <c r="AP1610" s="248" t="s">
        <v>1868</v>
      </c>
      <c r="AQ1610" s="239" t="s">
        <v>1868</v>
      </c>
      <c r="AR1610" s="234" t="s">
        <v>0</v>
      </c>
    </row>
    <row r="1611" spans="1:44" s="1" customFormat="1" ht="30" hidden="1" customHeight="1">
      <c r="A1611" s="249">
        <v>27690</v>
      </c>
      <c r="B1611" s="168" t="s">
        <v>528</v>
      </c>
      <c r="C1611" s="166" t="s">
        <v>488</v>
      </c>
      <c r="D1611" s="166">
        <v>1961</v>
      </c>
      <c r="E1611" s="166">
        <v>234</v>
      </c>
      <c r="F1611" s="166">
        <v>46</v>
      </c>
      <c r="G1611" s="166">
        <v>0</v>
      </c>
      <c r="H1611" s="166">
        <v>0</v>
      </c>
      <c r="I1611" s="166">
        <v>5</v>
      </c>
      <c r="J1611" s="166">
        <v>0</v>
      </c>
      <c r="K1611" s="166">
        <v>0</v>
      </c>
      <c r="L1611" s="166">
        <v>0</v>
      </c>
      <c r="M1611" s="166">
        <v>0</v>
      </c>
      <c r="N1611" s="166" t="s">
        <v>41</v>
      </c>
      <c r="O1611" s="166" t="s">
        <v>234</v>
      </c>
      <c r="P1611" s="166" t="s">
        <v>10321</v>
      </c>
      <c r="Q1611" s="167" t="s">
        <v>245</v>
      </c>
      <c r="R1611" s="166"/>
      <c r="S1611" s="166" t="s">
        <v>108</v>
      </c>
      <c r="T1611" s="166">
        <v>0</v>
      </c>
      <c r="U1611" s="166" t="s">
        <v>246</v>
      </c>
      <c r="V1611" s="166">
        <v>0</v>
      </c>
      <c r="W1611" s="166" t="s">
        <v>46</v>
      </c>
      <c r="X1611" s="166">
        <v>0</v>
      </c>
      <c r="Y1611" s="166" t="s">
        <v>47</v>
      </c>
      <c r="Z1611" s="166">
        <v>0</v>
      </c>
      <c r="AA1611" s="166"/>
      <c r="AB1611" s="246">
        <v>1</v>
      </c>
      <c r="AC1611" s="246">
        <v>0</v>
      </c>
      <c r="AD1611" s="237" t="s">
        <v>48</v>
      </c>
      <c r="AE1611" s="238" t="str">
        <f>IF(IFERROR(VLOOKUP(A1611,#REF!,1,FALSE),"")="","","✓")</f>
        <v/>
      </c>
      <c r="AF1611" s="237" t="s">
        <v>49</v>
      </c>
      <c r="AG1611" s="239" t="s">
        <v>48</v>
      </c>
      <c r="AH1611" s="248" t="str">
        <f>IF(AND(COUNTIF('1093件のリスト'!$L$247:$L$7238,'2-1.手続一覧'!A1611)=1,(_xlfn.XLOOKUP('2-1.手続一覧'!A1611,'1093件のリスト'!$L$247:$L$7238,'1093件のリスト'!$AM$247:$AM$7238))="2022年度の対象"),"リストにあり","？")</f>
        <v>？</v>
      </c>
      <c r="AI1611" s="248"/>
      <c r="AJ1611" s="248" t="s">
        <v>1868</v>
      </c>
      <c r="AK1611" s="248" t="s">
        <v>1868</v>
      </c>
      <c r="AL1611" s="248" t="s">
        <v>1868</v>
      </c>
      <c r="AM1611" s="248" t="s">
        <v>1868</v>
      </c>
      <c r="AN1611" s="250" t="s">
        <v>1868</v>
      </c>
      <c r="AO1611" s="250" t="s">
        <v>1868</v>
      </c>
      <c r="AP1611" s="248" t="s">
        <v>1868</v>
      </c>
      <c r="AQ1611" s="239" t="s">
        <v>1868</v>
      </c>
      <c r="AR1611" s="234" t="s">
        <v>0</v>
      </c>
    </row>
    <row r="1612" spans="1:44" s="1" customFormat="1" ht="30" hidden="1" customHeight="1">
      <c r="A1612" s="249">
        <v>27691</v>
      </c>
      <c r="B1612" s="168" t="s">
        <v>492</v>
      </c>
      <c r="C1612" s="166" t="s">
        <v>488</v>
      </c>
      <c r="D1612" s="166">
        <v>1961</v>
      </c>
      <c r="E1612" s="166">
        <v>234</v>
      </c>
      <c r="F1612" s="166">
        <v>46</v>
      </c>
      <c r="G1612" s="166">
        <v>0</v>
      </c>
      <c r="H1612" s="166">
        <v>0</v>
      </c>
      <c r="I1612" s="166">
        <v>6</v>
      </c>
      <c r="J1612" s="166">
        <v>0</v>
      </c>
      <c r="K1612" s="166">
        <v>0</v>
      </c>
      <c r="L1612" s="166">
        <v>0</v>
      </c>
      <c r="M1612" s="166">
        <v>0</v>
      </c>
      <c r="N1612" s="166" t="s">
        <v>41</v>
      </c>
      <c r="O1612" s="166" t="s">
        <v>234</v>
      </c>
      <c r="P1612" s="166" t="s">
        <v>245</v>
      </c>
      <c r="Q1612" s="167" t="s">
        <v>10321</v>
      </c>
      <c r="R1612" s="166"/>
      <c r="S1612" s="166" t="s">
        <v>108</v>
      </c>
      <c r="T1612" s="166">
        <v>0</v>
      </c>
      <c r="U1612" s="166" t="s">
        <v>246</v>
      </c>
      <c r="V1612" s="166">
        <v>0</v>
      </c>
      <c r="W1612" s="166" t="s">
        <v>46</v>
      </c>
      <c r="X1612" s="166">
        <v>0</v>
      </c>
      <c r="Y1612" s="166" t="s">
        <v>47</v>
      </c>
      <c r="Z1612" s="166">
        <v>0</v>
      </c>
      <c r="AA1612" s="166"/>
      <c r="AB1612" s="246">
        <v>1</v>
      </c>
      <c r="AC1612" s="246">
        <v>0</v>
      </c>
      <c r="AD1612" s="237" t="s">
        <v>48</v>
      </c>
      <c r="AE1612" s="238" t="str">
        <f>IF(IFERROR(VLOOKUP(A1612,#REF!,1,FALSE),"")="","","✓")</f>
        <v/>
      </c>
      <c r="AF1612" s="237" t="s">
        <v>48</v>
      </c>
      <c r="AG1612" s="239" t="s">
        <v>48</v>
      </c>
      <c r="AH1612" s="248" t="str">
        <f>IF(AND(COUNTIF('1093件のリスト'!$L$247:$L$7238,'2-1.手続一覧'!A1612)=1,(_xlfn.XLOOKUP('2-1.手続一覧'!A1612,'1093件のリスト'!$L$247:$L$7238,'1093件のリスト'!$AM$247:$AM$7238))="2022年度の対象"),"リストにあり","？")</f>
        <v>？</v>
      </c>
      <c r="AI1612" s="248"/>
      <c r="AJ1612" s="248" t="s">
        <v>1868</v>
      </c>
      <c r="AK1612" s="248" t="s">
        <v>1868</v>
      </c>
      <c r="AL1612" s="248" t="s">
        <v>1868</v>
      </c>
      <c r="AM1612" s="248" t="s">
        <v>1868</v>
      </c>
      <c r="AN1612" s="250" t="s">
        <v>1868</v>
      </c>
      <c r="AO1612" s="250" t="s">
        <v>1868</v>
      </c>
      <c r="AP1612" s="248" t="s">
        <v>1868</v>
      </c>
      <c r="AQ1612" s="239" t="s">
        <v>1868</v>
      </c>
      <c r="AR1612" s="234" t="s">
        <v>0</v>
      </c>
    </row>
    <row r="1613" spans="1:44" s="1" customFormat="1" ht="30" hidden="1" customHeight="1">
      <c r="A1613" s="249">
        <v>27694</v>
      </c>
      <c r="B1613" s="168" t="s">
        <v>557</v>
      </c>
      <c r="C1613" s="166" t="s">
        <v>553</v>
      </c>
      <c r="D1613" s="166">
        <v>1962</v>
      </c>
      <c r="E1613" s="166">
        <v>0</v>
      </c>
      <c r="F1613" s="166">
        <v>36</v>
      </c>
      <c r="G1613" s="166">
        <v>0</v>
      </c>
      <c r="H1613" s="166">
        <v>0</v>
      </c>
      <c r="I1613" s="166">
        <v>2</v>
      </c>
      <c r="J1613" s="166">
        <v>0</v>
      </c>
      <c r="K1613" s="166">
        <v>0</v>
      </c>
      <c r="L1613" s="166">
        <v>0</v>
      </c>
      <c r="M1613" s="166">
        <v>0</v>
      </c>
      <c r="N1613" s="166" t="s">
        <v>41</v>
      </c>
      <c r="O1613" s="166" t="s">
        <v>234</v>
      </c>
      <c r="P1613" s="166" t="s">
        <v>10321</v>
      </c>
      <c r="Q1613" s="167" t="s">
        <v>10320</v>
      </c>
      <c r="R1613" s="166"/>
      <c r="S1613" s="166" t="s">
        <v>45</v>
      </c>
      <c r="T1613" s="166">
        <v>0</v>
      </c>
      <c r="U1613" s="166">
        <v>0</v>
      </c>
      <c r="V1613" s="166">
        <v>0</v>
      </c>
      <c r="W1613" s="166" t="s">
        <v>46</v>
      </c>
      <c r="X1613" s="166">
        <v>0</v>
      </c>
      <c r="Y1613" s="166" t="s">
        <v>47</v>
      </c>
      <c r="Z1613" s="166">
        <v>0</v>
      </c>
      <c r="AA1613" s="166"/>
      <c r="AB1613" s="246">
        <v>0</v>
      </c>
      <c r="AC1613" s="246">
        <v>0</v>
      </c>
      <c r="AD1613" s="237" t="s">
        <v>48</v>
      </c>
      <c r="AE1613" s="238" t="str">
        <f>IF(IFERROR(VLOOKUP(A1613,#REF!,1,FALSE),"")="","","✓")</f>
        <v/>
      </c>
      <c r="AF1613" s="237" t="s">
        <v>49</v>
      </c>
      <c r="AG1613" s="239" t="s">
        <v>558</v>
      </c>
      <c r="AH1613" s="248" t="str">
        <f>IF(AND(COUNTIF('1093件のリスト'!$L$247:$L$7238,'2-1.手続一覧'!A1613)=1,(_xlfn.XLOOKUP('2-1.手続一覧'!A1613,'1093件のリスト'!$L$247:$L$7238,'1093件のリスト'!$AM$247:$AM$7238))="2022年度の対象"),"リストにあり","？")</f>
        <v>？</v>
      </c>
      <c r="AI1613" s="248" t="s">
        <v>49</v>
      </c>
      <c r="AJ1613" s="248" t="s">
        <v>9346</v>
      </c>
      <c r="AK1613" s="248" t="str">
        <f>IF($AL1613="電子化対象外","✓","")</f>
        <v/>
      </c>
      <c r="AL1613" s="248" t="str">
        <f>VLOOKUP($A1613,'3-2.製品安全'!$B$16:$BO$123,5,FALSE)</f>
        <v>簡易申請</v>
      </c>
      <c r="AM1613" s="248" t="str">
        <f>VLOOKUP($A1613,'3-2.製品安全'!$B$16:$BO$123,52,FALSE)</f>
        <v>-</v>
      </c>
      <c r="AN1613" s="248" t="str">
        <f>VLOOKUP($A1613,'3-2.製品安全'!$B$16:$BO$123,53,FALSE)</f>
        <v>-</v>
      </c>
      <c r="AO1613" s="248" t="str">
        <f>VLOOKUP($A1613,'3-2.製品安全'!$B$16:$BO$123,54,FALSE)</f>
        <v>-</v>
      </c>
      <c r="AP1613" s="248" t="str">
        <f>VLOOKUP($A1613,'3-2.製品安全'!$B$16:$BO$123,39,FALSE)</f>
        <v>25337</v>
      </c>
      <c r="AQ1613" s="239" t="str">
        <f>VLOOKUP($A1613,'3-2.製品安全'!$B$16:$BO$123,40,FALSE)</f>
        <v>・課室最終確認時に、電子化方式を「電子化対象外」→「簡易申請」に変更</v>
      </c>
      <c r="AR1613" s="234" t="s">
        <v>0</v>
      </c>
    </row>
    <row r="1614" spans="1:44" s="1" customFormat="1" ht="30" hidden="1" customHeight="1">
      <c r="A1614" s="249">
        <v>27695</v>
      </c>
      <c r="B1614" s="168" t="s">
        <v>559</v>
      </c>
      <c r="C1614" s="166" t="s">
        <v>553</v>
      </c>
      <c r="D1614" s="166">
        <v>1962</v>
      </c>
      <c r="E1614" s="166">
        <v>0</v>
      </c>
      <c r="F1614" s="166">
        <v>39</v>
      </c>
      <c r="G1614" s="166">
        <v>0</v>
      </c>
      <c r="H1614" s="166">
        <v>0</v>
      </c>
      <c r="I1614" s="166">
        <v>0</v>
      </c>
      <c r="J1614" s="166">
        <v>0</v>
      </c>
      <c r="K1614" s="166">
        <v>0</v>
      </c>
      <c r="L1614" s="166">
        <v>0</v>
      </c>
      <c r="M1614" s="166">
        <v>0</v>
      </c>
      <c r="N1614" s="166" t="s">
        <v>41</v>
      </c>
      <c r="O1614" s="166" t="s">
        <v>234</v>
      </c>
      <c r="P1614" s="166" t="s">
        <v>10321</v>
      </c>
      <c r="Q1614" s="167" t="s">
        <v>10320</v>
      </c>
      <c r="R1614" s="166"/>
      <c r="S1614" s="166" t="s">
        <v>45</v>
      </c>
      <c r="T1614" s="166">
        <v>0</v>
      </c>
      <c r="U1614" s="166">
        <v>0</v>
      </c>
      <c r="V1614" s="166">
        <v>0</v>
      </c>
      <c r="W1614" s="166" t="s">
        <v>46</v>
      </c>
      <c r="X1614" s="166">
        <v>0</v>
      </c>
      <c r="Y1614" s="166" t="s">
        <v>47</v>
      </c>
      <c r="Z1614" s="166">
        <v>0</v>
      </c>
      <c r="AA1614" s="166"/>
      <c r="AB1614" s="246">
        <v>0</v>
      </c>
      <c r="AC1614" s="246">
        <v>0</v>
      </c>
      <c r="AD1614" s="237" t="s">
        <v>48</v>
      </c>
      <c r="AE1614" s="238" t="str">
        <f>IF(IFERROR(VLOOKUP(A1614,#REF!,1,FALSE),"")="","","✓")</f>
        <v/>
      </c>
      <c r="AF1614" s="237" t="s">
        <v>49</v>
      </c>
      <c r="AG1614" s="239" t="s">
        <v>48</v>
      </c>
      <c r="AH1614" s="248" t="str">
        <f>IF(AND(COUNTIF('1093件のリスト'!$L$247:$L$7238,'2-1.手続一覧'!A1614)=1,(_xlfn.XLOOKUP('2-1.手続一覧'!A1614,'1093件のリスト'!$L$247:$L$7238,'1093件のリスト'!$AM$247:$AM$7238))="2022年度の対象"),"リストにあり","？")</f>
        <v>？</v>
      </c>
      <c r="AI1614" s="248"/>
      <c r="AJ1614" s="248" t="s">
        <v>1868</v>
      </c>
      <c r="AK1614" s="248" t="s">
        <v>1868</v>
      </c>
      <c r="AL1614" s="248" t="s">
        <v>1868</v>
      </c>
      <c r="AM1614" s="248" t="s">
        <v>1868</v>
      </c>
      <c r="AN1614" s="250" t="s">
        <v>1868</v>
      </c>
      <c r="AO1614" s="250" t="s">
        <v>1868</v>
      </c>
      <c r="AP1614" s="248" t="s">
        <v>1868</v>
      </c>
      <c r="AQ1614" s="239" t="s">
        <v>1868</v>
      </c>
      <c r="AR1614" s="234" t="s">
        <v>0</v>
      </c>
    </row>
    <row r="1615" spans="1:44" s="1" customFormat="1" ht="30" hidden="1" customHeight="1">
      <c r="A1615" s="249">
        <v>27696</v>
      </c>
      <c r="B1615" s="168" t="s">
        <v>560</v>
      </c>
      <c r="C1615" s="166" t="s">
        <v>553</v>
      </c>
      <c r="D1615" s="166">
        <v>1962</v>
      </c>
      <c r="E1615" s="166">
        <v>0</v>
      </c>
      <c r="F1615" s="166">
        <v>40</v>
      </c>
      <c r="G1615" s="166">
        <v>0</v>
      </c>
      <c r="H1615" s="166">
        <v>0</v>
      </c>
      <c r="I1615" s="166">
        <v>1</v>
      </c>
      <c r="J1615" s="166">
        <v>0</v>
      </c>
      <c r="K1615" s="166">
        <v>0</v>
      </c>
      <c r="L1615" s="166">
        <v>0</v>
      </c>
      <c r="M1615" s="166">
        <v>0</v>
      </c>
      <c r="N1615" s="166" t="s">
        <v>41</v>
      </c>
      <c r="O1615" s="166" t="s">
        <v>234</v>
      </c>
      <c r="P1615" s="166" t="s">
        <v>10321</v>
      </c>
      <c r="Q1615" s="167" t="s">
        <v>10320</v>
      </c>
      <c r="R1615" s="166"/>
      <c r="S1615" s="166" t="s">
        <v>45</v>
      </c>
      <c r="T1615" s="166">
        <v>0</v>
      </c>
      <c r="U1615" s="166">
        <v>0</v>
      </c>
      <c r="V1615" s="166">
        <v>0</v>
      </c>
      <c r="W1615" s="166" t="s">
        <v>46</v>
      </c>
      <c r="X1615" s="166">
        <v>0</v>
      </c>
      <c r="Y1615" s="166" t="s">
        <v>47</v>
      </c>
      <c r="Z1615" s="166">
        <v>0</v>
      </c>
      <c r="AA1615" s="166"/>
      <c r="AB1615" s="246">
        <v>0</v>
      </c>
      <c r="AC1615" s="246" t="s">
        <v>48</v>
      </c>
      <c r="AD1615" s="237" t="s">
        <v>48</v>
      </c>
      <c r="AE1615" s="238" t="str">
        <f>IF(IFERROR(VLOOKUP(A1615,#REF!,1,FALSE),"")="","","✓")</f>
        <v/>
      </c>
      <c r="AF1615" s="237" t="s">
        <v>49</v>
      </c>
      <c r="AG1615" s="239" t="s">
        <v>48</v>
      </c>
      <c r="AH1615" s="248" t="str">
        <f>IF(AND(COUNTIF('1093件のリスト'!$L$247:$L$7238,'2-1.手続一覧'!A1615)=1,(_xlfn.XLOOKUP('2-1.手続一覧'!A1615,'1093件のリスト'!$L$247:$L$7238,'1093件のリスト'!$AM$247:$AM$7238))="2022年度の対象"),"リストにあり","？")</f>
        <v>？</v>
      </c>
      <c r="AI1615" s="248"/>
      <c r="AJ1615" s="248" t="s">
        <v>1868</v>
      </c>
      <c r="AK1615" s="248" t="s">
        <v>1868</v>
      </c>
      <c r="AL1615" s="248" t="s">
        <v>1868</v>
      </c>
      <c r="AM1615" s="248" t="s">
        <v>1868</v>
      </c>
      <c r="AN1615" s="250" t="s">
        <v>1868</v>
      </c>
      <c r="AO1615" s="250" t="s">
        <v>1868</v>
      </c>
      <c r="AP1615" s="248" t="s">
        <v>1868</v>
      </c>
      <c r="AQ1615" s="239" t="s">
        <v>1868</v>
      </c>
      <c r="AR1615" s="234" t="s">
        <v>0</v>
      </c>
    </row>
    <row r="1616" spans="1:44" s="1" customFormat="1" ht="30" hidden="1" customHeight="1">
      <c r="A1616" s="249">
        <v>27697</v>
      </c>
      <c r="B1616" s="168" t="s">
        <v>561</v>
      </c>
      <c r="C1616" s="166" t="s">
        <v>553</v>
      </c>
      <c r="D1616" s="166">
        <v>1962</v>
      </c>
      <c r="E1616" s="166">
        <v>0</v>
      </c>
      <c r="F1616" s="166">
        <v>44</v>
      </c>
      <c r="G1616" s="166">
        <v>0</v>
      </c>
      <c r="H1616" s="166">
        <v>0</v>
      </c>
      <c r="I1616" s="166">
        <v>3</v>
      </c>
      <c r="J1616" s="166">
        <v>0</v>
      </c>
      <c r="K1616" s="166">
        <v>0</v>
      </c>
      <c r="L1616" s="166">
        <v>0</v>
      </c>
      <c r="M1616" s="166">
        <v>0</v>
      </c>
      <c r="N1616" s="166" t="s">
        <v>41</v>
      </c>
      <c r="O1616" s="166" t="s">
        <v>234</v>
      </c>
      <c r="P1616" s="166" t="s">
        <v>10320</v>
      </c>
      <c r="Q1616" s="167" t="s">
        <v>162</v>
      </c>
      <c r="R1616" s="166"/>
      <c r="S1616" s="166" t="s">
        <v>160</v>
      </c>
      <c r="T1616" s="166">
        <v>0</v>
      </c>
      <c r="U1616" s="166">
        <v>0</v>
      </c>
      <c r="V1616" s="166">
        <v>0</v>
      </c>
      <c r="W1616" s="166" t="s">
        <v>46</v>
      </c>
      <c r="X1616" s="166">
        <v>0</v>
      </c>
      <c r="Y1616" s="166" t="s">
        <v>47</v>
      </c>
      <c r="Z1616" s="166">
        <v>0</v>
      </c>
      <c r="AA1616" s="166"/>
      <c r="AB1616" s="246">
        <v>0</v>
      </c>
      <c r="AC1616" s="246" t="s">
        <v>48</v>
      </c>
      <c r="AD1616" s="237" t="s">
        <v>49</v>
      </c>
      <c r="AE1616" s="238" t="str">
        <f>IF(IFERROR(VLOOKUP(A1616,#REF!,1,FALSE),"")="","","✓")</f>
        <v/>
      </c>
      <c r="AF1616" s="237" t="s">
        <v>48</v>
      </c>
      <c r="AG1616" s="239" t="s">
        <v>48</v>
      </c>
      <c r="AH1616" s="248" t="str">
        <f>IF(AND(COUNTIF('1093件のリスト'!$L$247:$L$7238,'2-1.手続一覧'!A1616)=1,(_xlfn.XLOOKUP('2-1.手続一覧'!A1616,'1093件のリスト'!$L$247:$L$7238,'1093件のリスト'!$AM$247:$AM$7238))="2022年度の対象"),"リストにあり","？")</f>
        <v>？</v>
      </c>
      <c r="AI1616" s="248"/>
      <c r="AJ1616" s="248" t="s">
        <v>1868</v>
      </c>
      <c r="AK1616" s="248" t="s">
        <v>1868</v>
      </c>
      <c r="AL1616" s="248" t="s">
        <v>1868</v>
      </c>
      <c r="AM1616" s="248" t="s">
        <v>1868</v>
      </c>
      <c r="AN1616" s="250" t="s">
        <v>1868</v>
      </c>
      <c r="AO1616" s="250" t="s">
        <v>1868</v>
      </c>
      <c r="AP1616" s="248" t="s">
        <v>1868</v>
      </c>
      <c r="AQ1616" s="239" t="s">
        <v>1868</v>
      </c>
      <c r="AR1616" s="234" t="s">
        <v>0</v>
      </c>
    </row>
    <row r="1617" spans="1:44" s="1" customFormat="1" ht="30" hidden="1" customHeight="1">
      <c r="A1617" s="249">
        <v>27698</v>
      </c>
      <c r="B1617" s="168" t="s">
        <v>564</v>
      </c>
      <c r="C1617" s="166" t="s">
        <v>553</v>
      </c>
      <c r="D1617" s="166">
        <v>1962</v>
      </c>
      <c r="E1617" s="166">
        <v>0</v>
      </c>
      <c r="F1617" s="166">
        <v>45</v>
      </c>
      <c r="G1617" s="166">
        <v>0</v>
      </c>
      <c r="H1617" s="166">
        <v>0</v>
      </c>
      <c r="I1617" s="166">
        <v>1</v>
      </c>
      <c r="J1617" s="166">
        <v>0</v>
      </c>
      <c r="K1617" s="166">
        <v>0</v>
      </c>
      <c r="L1617" s="166">
        <v>0</v>
      </c>
      <c r="M1617" s="166">
        <v>0</v>
      </c>
      <c r="N1617" s="166" t="s">
        <v>41</v>
      </c>
      <c r="O1617" s="166" t="s">
        <v>234</v>
      </c>
      <c r="P1617" s="166" t="s">
        <v>10320</v>
      </c>
      <c r="Q1617" s="167" t="s">
        <v>10321</v>
      </c>
      <c r="R1617" s="166"/>
      <c r="S1617" s="166" t="s">
        <v>54</v>
      </c>
      <c r="T1617" s="166">
        <v>0</v>
      </c>
      <c r="U1617" s="166">
        <v>0</v>
      </c>
      <c r="V1617" s="166">
        <v>0</v>
      </c>
      <c r="W1617" s="166" t="s">
        <v>46</v>
      </c>
      <c r="X1617" s="166">
        <v>0</v>
      </c>
      <c r="Y1617" s="166" t="s">
        <v>68</v>
      </c>
      <c r="Z1617" s="166" t="s">
        <v>87</v>
      </c>
      <c r="AA1617" s="166" t="s">
        <v>9322</v>
      </c>
      <c r="AB1617" s="246">
        <v>64</v>
      </c>
      <c r="AC1617" s="246">
        <v>0</v>
      </c>
      <c r="AD1617" s="237" t="s">
        <v>49</v>
      </c>
      <c r="AE1617" s="238" t="str">
        <f>IF(IFERROR(VLOOKUP(A1617,#REF!,1,FALSE),"")="","","✓")</f>
        <v/>
      </c>
      <c r="AF1617" s="237" t="s">
        <v>48</v>
      </c>
      <c r="AG1617" s="239" t="s">
        <v>48</v>
      </c>
      <c r="AH1617" s="248" t="str">
        <f>IF(AND(COUNTIF('1093件のリスト'!$L$247:$L$7238,'2-1.手続一覧'!A1617)=1,(_xlfn.XLOOKUP('2-1.手続一覧'!A1617,'1093件のリスト'!$L$247:$L$7238,'1093件のリスト'!$AM$247:$AM$7238))="2022年度の対象"),"リストにあり","？")</f>
        <v>リストにあり</v>
      </c>
      <c r="AI1617" s="248"/>
      <c r="AJ1617" s="248" t="s">
        <v>1868</v>
      </c>
      <c r="AK1617" s="248" t="s">
        <v>1868</v>
      </c>
      <c r="AL1617" s="248" t="s">
        <v>1868</v>
      </c>
      <c r="AM1617" s="248" t="s">
        <v>1868</v>
      </c>
      <c r="AN1617" s="250" t="s">
        <v>1868</v>
      </c>
      <c r="AO1617" s="250" t="s">
        <v>1868</v>
      </c>
      <c r="AP1617" s="248" t="s">
        <v>1868</v>
      </c>
      <c r="AQ1617" s="239" t="s">
        <v>1868</v>
      </c>
      <c r="AR1617" s="234" t="s">
        <v>0</v>
      </c>
    </row>
    <row r="1618" spans="1:44" s="1" customFormat="1" ht="30" hidden="1" customHeight="1">
      <c r="A1618" s="249">
        <v>27699</v>
      </c>
      <c r="B1618" s="168" t="s">
        <v>554</v>
      </c>
      <c r="C1618" s="166" t="s">
        <v>553</v>
      </c>
      <c r="D1618" s="166">
        <v>1962</v>
      </c>
      <c r="E1618" s="166">
        <v>0</v>
      </c>
      <c r="F1618" s="166">
        <v>46</v>
      </c>
      <c r="G1618" s="166">
        <v>0</v>
      </c>
      <c r="H1618" s="166">
        <v>0</v>
      </c>
      <c r="I1618" s="166">
        <v>0</v>
      </c>
      <c r="J1618" s="166">
        <v>0</v>
      </c>
      <c r="K1618" s="166">
        <v>0</v>
      </c>
      <c r="L1618" s="166">
        <v>0</v>
      </c>
      <c r="M1618" s="166">
        <v>0</v>
      </c>
      <c r="N1618" s="166" t="s">
        <v>41</v>
      </c>
      <c r="O1618" s="166" t="s">
        <v>234</v>
      </c>
      <c r="P1618" s="166" t="s">
        <v>44</v>
      </c>
      <c r="Q1618" s="167" t="s">
        <v>10321</v>
      </c>
      <c r="R1618" s="166"/>
      <c r="S1618" s="166" t="s">
        <v>108</v>
      </c>
      <c r="T1618" s="166">
        <v>0</v>
      </c>
      <c r="U1618" s="166">
        <v>0</v>
      </c>
      <c r="V1618" s="166" t="s">
        <v>295</v>
      </c>
      <c r="W1618" s="166" t="s">
        <v>46</v>
      </c>
      <c r="X1618" s="166">
        <v>0</v>
      </c>
      <c r="Y1618" s="166" t="s">
        <v>47</v>
      </c>
      <c r="Z1618" s="166">
        <v>0</v>
      </c>
      <c r="AA1618" s="166"/>
      <c r="AB1618" s="246">
        <v>0</v>
      </c>
      <c r="AC1618" s="246">
        <v>0</v>
      </c>
      <c r="AD1618" s="237" t="s">
        <v>48</v>
      </c>
      <c r="AE1618" s="238" t="str">
        <f>IF(IFERROR(VLOOKUP(A1618,#REF!,1,FALSE),"")="","","✓")</f>
        <v/>
      </c>
      <c r="AF1618" s="237" t="s">
        <v>48</v>
      </c>
      <c r="AG1618" s="239" t="s">
        <v>48</v>
      </c>
      <c r="AH1618" s="248" t="str">
        <f>IF(AND(COUNTIF('1093件のリスト'!$L$247:$L$7238,'2-1.手続一覧'!A1618)=1,(_xlfn.XLOOKUP('2-1.手続一覧'!A1618,'1093件のリスト'!$L$247:$L$7238,'1093件のリスト'!$AM$247:$AM$7238))="2022年度の対象"),"リストにあり","？")</f>
        <v>？</v>
      </c>
      <c r="AI1618" s="248"/>
      <c r="AJ1618" s="248" t="s">
        <v>1868</v>
      </c>
      <c r="AK1618" s="248" t="s">
        <v>1868</v>
      </c>
      <c r="AL1618" s="248" t="s">
        <v>1868</v>
      </c>
      <c r="AM1618" s="248" t="s">
        <v>1868</v>
      </c>
      <c r="AN1618" s="250" t="s">
        <v>1868</v>
      </c>
      <c r="AO1618" s="250" t="s">
        <v>1868</v>
      </c>
      <c r="AP1618" s="248" t="s">
        <v>1868</v>
      </c>
      <c r="AQ1618" s="239" t="s">
        <v>1868</v>
      </c>
      <c r="AR1618" s="234" t="s">
        <v>0</v>
      </c>
    </row>
    <row r="1619" spans="1:44" s="1" customFormat="1" ht="30" hidden="1" customHeight="1">
      <c r="A1619" s="249">
        <v>27700</v>
      </c>
      <c r="B1619" s="168" t="s">
        <v>555</v>
      </c>
      <c r="C1619" s="166" t="s">
        <v>553</v>
      </c>
      <c r="D1619" s="166">
        <v>1962</v>
      </c>
      <c r="E1619" s="166">
        <v>0</v>
      </c>
      <c r="F1619" s="166">
        <v>47</v>
      </c>
      <c r="G1619" s="166">
        <v>0</v>
      </c>
      <c r="H1619" s="166">
        <v>0</v>
      </c>
      <c r="I1619" s="166">
        <v>0</v>
      </c>
      <c r="J1619" s="166">
        <v>0</v>
      </c>
      <c r="K1619" s="166">
        <v>0</v>
      </c>
      <c r="L1619" s="166">
        <v>0</v>
      </c>
      <c r="M1619" s="166">
        <v>0</v>
      </c>
      <c r="N1619" s="166" t="s">
        <v>41</v>
      </c>
      <c r="O1619" s="166" t="s">
        <v>234</v>
      </c>
      <c r="P1619" s="166" t="s">
        <v>44</v>
      </c>
      <c r="Q1619" s="167" t="s">
        <v>10321</v>
      </c>
      <c r="R1619" s="166"/>
      <c r="S1619" s="166" t="s">
        <v>108</v>
      </c>
      <c r="T1619" s="166">
        <v>0</v>
      </c>
      <c r="U1619" s="166">
        <v>0</v>
      </c>
      <c r="V1619" s="166" t="s">
        <v>295</v>
      </c>
      <c r="W1619" s="166" t="s">
        <v>46</v>
      </c>
      <c r="X1619" s="166">
        <v>0</v>
      </c>
      <c r="Y1619" s="166" t="s">
        <v>47</v>
      </c>
      <c r="Z1619" s="166">
        <v>0</v>
      </c>
      <c r="AA1619" s="166"/>
      <c r="AB1619" s="246">
        <v>47</v>
      </c>
      <c r="AC1619" s="246">
        <v>0</v>
      </c>
      <c r="AD1619" s="237" t="s">
        <v>48</v>
      </c>
      <c r="AE1619" s="238" t="str">
        <f>IF(IFERROR(VLOOKUP(A1619,#REF!,1,FALSE),"")="","","✓")</f>
        <v/>
      </c>
      <c r="AF1619" s="237" t="s">
        <v>48</v>
      </c>
      <c r="AG1619" s="239" t="s">
        <v>48</v>
      </c>
      <c r="AH1619" s="248" t="str">
        <f>IF(AND(COUNTIF('1093件のリスト'!$L$247:$L$7238,'2-1.手続一覧'!A1619)=1,(_xlfn.XLOOKUP('2-1.手続一覧'!A1619,'1093件のリスト'!$L$247:$L$7238,'1093件のリスト'!$AM$247:$AM$7238))="2022年度の対象"),"リストにあり","？")</f>
        <v>？</v>
      </c>
      <c r="AI1619" s="248"/>
      <c r="AJ1619" s="248" t="s">
        <v>1868</v>
      </c>
      <c r="AK1619" s="248" t="s">
        <v>1868</v>
      </c>
      <c r="AL1619" s="248" t="s">
        <v>1868</v>
      </c>
      <c r="AM1619" s="248" t="s">
        <v>1868</v>
      </c>
      <c r="AN1619" s="250" t="s">
        <v>1868</v>
      </c>
      <c r="AO1619" s="250" t="s">
        <v>1868</v>
      </c>
      <c r="AP1619" s="248" t="s">
        <v>1868</v>
      </c>
      <c r="AQ1619" s="239" t="s">
        <v>1868</v>
      </c>
      <c r="AR1619" s="234" t="s">
        <v>0</v>
      </c>
    </row>
    <row r="1620" spans="1:44" s="1" customFormat="1" ht="30" hidden="1" customHeight="1">
      <c r="A1620" s="249">
        <v>27701</v>
      </c>
      <c r="B1620" s="168" t="s">
        <v>556</v>
      </c>
      <c r="C1620" s="166" t="s">
        <v>553</v>
      </c>
      <c r="D1620" s="166">
        <v>1962</v>
      </c>
      <c r="E1620" s="166">
        <v>0</v>
      </c>
      <c r="F1620" s="166">
        <v>48</v>
      </c>
      <c r="G1620" s="166">
        <v>0</v>
      </c>
      <c r="H1620" s="166">
        <v>0</v>
      </c>
      <c r="I1620" s="166">
        <v>0</v>
      </c>
      <c r="J1620" s="166">
        <v>0</v>
      </c>
      <c r="K1620" s="166">
        <v>0</v>
      </c>
      <c r="L1620" s="166">
        <v>0</v>
      </c>
      <c r="M1620" s="166">
        <v>0</v>
      </c>
      <c r="N1620" s="166" t="s">
        <v>41</v>
      </c>
      <c r="O1620" s="166" t="s">
        <v>234</v>
      </c>
      <c r="P1620" s="166" t="s">
        <v>44</v>
      </c>
      <c r="Q1620" s="167" t="s">
        <v>10321</v>
      </c>
      <c r="R1620" s="166"/>
      <c r="S1620" s="166" t="s">
        <v>108</v>
      </c>
      <c r="T1620" s="166">
        <v>0</v>
      </c>
      <c r="U1620" s="166">
        <v>0</v>
      </c>
      <c r="V1620" s="166" t="s">
        <v>295</v>
      </c>
      <c r="W1620" s="166" t="s">
        <v>46</v>
      </c>
      <c r="X1620" s="166">
        <v>0</v>
      </c>
      <c r="Y1620" s="166" t="s">
        <v>47</v>
      </c>
      <c r="Z1620" s="166">
        <v>0</v>
      </c>
      <c r="AA1620" s="166"/>
      <c r="AB1620" s="246">
        <v>0</v>
      </c>
      <c r="AC1620" s="246">
        <v>0</v>
      </c>
      <c r="AD1620" s="237" t="s">
        <v>48</v>
      </c>
      <c r="AE1620" s="238" t="str">
        <f>IF(IFERROR(VLOOKUP(A1620,#REF!,1,FALSE),"")="","","✓")</f>
        <v/>
      </c>
      <c r="AF1620" s="237" t="s">
        <v>48</v>
      </c>
      <c r="AG1620" s="239" t="s">
        <v>48</v>
      </c>
      <c r="AH1620" s="248" t="str">
        <f>IF(AND(COUNTIF('1093件のリスト'!$L$247:$L$7238,'2-1.手続一覧'!A1620)=1,(_xlfn.XLOOKUP('2-1.手続一覧'!A1620,'1093件のリスト'!$L$247:$L$7238,'1093件のリスト'!$AM$247:$AM$7238))="2022年度の対象"),"リストにあり","？")</f>
        <v>？</v>
      </c>
      <c r="AI1620" s="248"/>
      <c r="AJ1620" s="248" t="s">
        <v>1868</v>
      </c>
      <c r="AK1620" s="248" t="s">
        <v>1868</v>
      </c>
      <c r="AL1620" s="248" t="s">
        <v>1868</v>
      </c>
      <c r="AM1620" s="248" t="s">
        <v>1868</v>
      </c>
      <c r="AN1620" s="250" t="s">
        <v>1868</v>
      </c>
      <c r="AO1620" s="250" t="s">
        <v>1868</v>
      </c>
      <c r="AP1620" s="248" t="s">
        <v>1868</v>
      </c>
      <c r="AQ1620" s="239" t="s">
        <v>1868</v>
      </c>
      <c r="AR1620" s="234" t="s">
        <v>0</v>
      </c>
    </row>
    <row r="1621" spans="1:44" s="1" customFormat="1" ht="30" hidden="1" customHeight="1">
      <c r="A1621" s="249">
        <v>27703</v>
      </c>
      <c r="B1621" s="168" t="s">
        <v>373</v>
      </c>
      <c r="C1621" s="166" t="s">
        <v>366</v>
      </c>
      <c r="D1621" s="166">
        <v>1974</v>
      </c>
      <c r="E1621" s="166">
        <v>0</v>
      </c>
      <c r="F1621" s="166">
        <v>43</v>
      </c>
      <c r="G1621" s="166">
        <v>0</v>
      </c>
      <c r="H1621" s="166">
        <v>0</v>
      </c>
      <c r="I1621" s="166">
        <v>5</v>
      </c>
      <c r="J1621" s="166">
        <v>0</v>
      </c>
      <c r="K1621" s="166">
        <v>0</v>
      </c>
      <c r="L1621" s="166">
        <v>0</v>
      </c>
      <c r="M1621" s="166">
        <v>0</v>
      </c>
      <c r="N1621" s="166" t="s">
        <v>41</v>
      </c>
      <c r="O1621" s="166" t="s">
        <v>234</v>
      </c>
      <c r="P1621" s="166" t="s">
        <v>10321</v>
      </c>
      <c r="Q1621" s="167" t="s">
        <v>10320</v>
      </c>
      <c r="R1621" s="166"/>
      <c r="S1621" s="166" t="s">
        <v>45</v>
      </c>
      <c r="T1621" s="166">
        <v>0</v>
      </c>
      <c r="U1621" s="166">
        <v>0</v>
      </c>
      <c r="V1621" s="166">
        <v>0</v>
      </c>
      <c r="W1621" s="166" t="s">
        <v>46</v>
      </c>
      <c r="X1621" s="166">
        <v>0</v>
      </c>
      <c r="Y1621" s="166" t="s">
        <v>47</v>
      </c>
      <c r="Z1621" s="166">
        <v>0</v>
      </c>
      <c r="AA1621" s="166"/>
      <c r="AB1621" s="246">
        <v>0</v>
      </c>
      <c r="AC1621" s="246">
        <v>0</v>
      </c>
      <c r="AD1621" s="237" t="s">
        <v>48</v>
      </c>
      <c r="AE1621" s="238" t="str">
        <f>IF(IFERROR(VLOOKUP(A1621,#REF!,1,FALSE),"")="","","✓")</f>
        <v/>
      </c>
      <c r="AF1621" s="237" t="s">
        <v>49</v>
      </c>
      <c r="AG1621" s="239" t="s">
        <v>48</v>
      </c>
      <c r="AH1621" s="248" t="str">
        <f>IF(AND(COUNTIF('1093件のリスト'!$L$247:$L$7238,'2-1.手続一覧'!A1621)=1,(_xlfn.XLOOKUP('2-1.手続一覧'!A1621,'1093件のリスト'!$L$247:$L$7238,'1093件のリスト'!$AM$247:$AM$7238))="2022年度の対象"),"リストにあり","？")</f>
        <v>？</v>
      </c>
      <c r="AI1621" s="248"/>
      <c r="AJ1621" s="248" t="s">
        <v>1868</v>
      </c>
      <c r="AK1621" s="248" t="s">
        <v>1868</v>
      </c>
      <c r="AL1621" s="248" t="s">
        <v>1868</v>
      </c>
      <c r="AM1621" s="248" t="s">
        <v>1868</v>
      </c>
      <c r="AN1621" s="250" t="s">
        <v>1868</v>
      </c>
      <c r="AO1621" s="250" t="s">
        <v>1868</v>
      </c>
      <c r="AP1621" s="248" t="s">
        <v>1868</v>
      </c>
      <c r="AQ1621" s="239" t="s">
        <v>1868</v>
      </c>
      <c r="AR1621" s="234" t="s">
        <v>0</v>
      </c>
    </row>
    <row r="1622" spans="1:44" s="1" customFormat="1" ht="30" hidden="1" customHeight="1">
      <c r="A1622" s="249">
        <v>27704</v>
      </c>
      <c r="B1622" s="168" t="s">
        <v>378</v>
      </c>
      <c r="C1622" s="166" t="s">
        <v>366</v>
      </c>
      <c r="D1622" s="166">
        <v>1974</v>
      </c>
      <c r="E1622" s="166">
        <v>0</v>
      </c>
      <c r="F1622" s="166">
        <v>45</v>
      </c>
      <c r="G1622" s="166">
        <v>0</v>
      </c>
      <c r="H1622" s="166">
        <v>0</v>
      </c>
      <c r="I1622" s="166">
        <v>1</v>
      </c>
      <c r="J1622" s="166">
        <v>0</v>
      </c>
      <c r="K1622" s="166">
        <v>0</v>
      </c>
      <c r="L1622" s="166">
        <v>0</v>
      </c>
      <c r="M1622" s="166">
        <v>0</v>
      </c>
      <c r="N1622" s="166" t="s">
        <v>41</v>
      </c>
      <c r="O1622" s="166" t="s">
        <v>234</v>
      </c>
      <c r="P1622" s="166" t="s">
        <v>10320</v>
      </c>
      <c r="Q1622" s="167" t="s">
        <v>10321</v>
      </c>
      <c r="R1622" s="166"/>
      <c r="S1622" s="166" t="s">
        <v>45</v>
      </c>
      <c r="T1622" s="166">
        <v>0</v>
      </c>
      <c r="U1622" s="166">
        <v>0</v>
      </c>
      <c r="V1622" s="166">
        <v>0</v>
      </c>
      <c r="W1622" s="166" t="s">
        <v>46</v>
      </c>
      <c r="X1622" s="166">
        <v>0</v>
      </c>
      <c r="Y1622" s="166" t="s">
        <v>47</v>
      </c>
      <c r="Z1622" s="166">
        <v>0</v>
      </c>
      <c r="AA1622" s="166"/>
      <c r="AB1622" s="246">
        <v>0</v>
      </c>
      <c r="AC1622" s="246">
        <v>0</v>
      </c>
      <c r="AD1622" s="237" t="s">
        <v>49</v>
      </c>
      <c r="AE1622" s="238" t="str">
        <f>IF(IFERROR(VLOOKUP(A1622,#REF!,1,FALSE),"")="","","✓")</f>
        <v/>
      </c>
      <c r="AF1622" s="237" t="s">
        <v>48</v>
      </c>
      <c r="AG1622" s="239" t="s">
        <v>48</v>
      </c>
      <c r="AH1622" s="248" t="str">
        <f>IF(AND(COUNTIF('1093件のリスト'!$L$247:$L$7238,'2-1.手続一覧'!A1622)=1,(_xlfn.XLOOKUP('2-1.手続一覧'!A1622,'1093件のリスト'!$L$247:$L$7238,'1093件のリスト'!$AM$247:$AM$7238))="2022年度の対象"),"リストにあり","？")</f>
        <v>？</v>
      </c>
      <c r="AI1622" s="248" t="s">
        <v>49</v>
      </c>
      <c r="AJ1622" s="248" t="s">
        <v>9346</v>
      </c>
      <c r="AK1622" s="248" t="str">
        <f>IF($AL1622="電子化対象外","✓","")</f>
        <v/>
      </c>
      <c r="AL1622" s="248" t="str">
        <f>VLOOKUP($A1622,'3-2.製品安全'!$B$16:$BO$123,5,FALSE)</f>
        <v>簡易申請</v>
      </c>
      <c r="AM1622" s="248" t="str">
        <f>VLOOKUP($A1622,'3-2.製品安全'!$B$16:$BO$123,52,FALSE)</f>
        <v>-</v>
      </c>
      <c r="AN1622" s="248" t="str">
        <f>VLOOKUP($A1622,'3-2.製品安全'!$B$16:$BO$123,53,FALSE)</f>
        <v>-</v>
      </c>
      <c r="AO1622" s="248" t="str">
        <f>VLOOKUP($A1622,'3-2.製品安全'!$B$16:$BO$123,54,FALSE)</f>
        <v>-</v>
      </c>
      <c r="AP1622" s="248">
        <f>VLOOKUP($A1622,'3-2.製品安全'!$B$16:$BO$123,39,FALSE)</f>
        <v>0</v>
      </c>
      <c r="AQ1622" s="239" t="str">
        <f>VLOOKUP($A1622,'3-2.製品安全'!$B$16:$BO$123,40,FALSE)</f>
        <v>・課室最終確認時に、電子化方式を「電子化対象外」→「簡易申請」に変更</v>
      </c>
      <c r="AR1622" s="234" t="s">
        <v>0</v>
      </c>
    </row>
    <row r="1623" spans="1:44" s="1" customFormat="1" ht="30" hidden="1" customHeight="1">
      <c r="A1623" s="249">
        <v>27705</v>
      </c>
      <c r="B1623" s="168" t="s">
        <v>374</v>
      </c>
      <c r="C1623" s="166" t="s">
        <v>366</v>
      </c>
      <c r="D1623" s="166">
        <v>1974</v>
      </c>
      <c r="E1623" s="166">
        <v>0</v>
      </c>
      <c r="F1623" s="166">
        <v>45</v>
      </c>
      <c r="G1623" s="166">
        <v>0</v>
      </c>
      <c r="H1623" s="166">
        <v>0</v>
      </c>
      <c r="I1623" s="166">
        <v>2</v>
      </c>
      <c r="J1623" s="166">
        <v>0</v>
      </c>
      <c r="K1623" s="166">
        <v>0</v>
      </c>
      <c r="L1623" s="166">
        <v>0</v>
      </c>
      <c r="M1623" s="166">
        <v>0</v>
      </c>
      <c r="N1623" s="166" t="s">
        <v>41</v>
      </c>
      <c r="O1623" s="166" t="s">
        <v>234</v>
      </c>
      <c r="P1623" s="166" t="s">
        <v>10321</v>
      </c>
      <c r="Q1623" s="167" t="s">
        <v>10320</v>
      </c>
      <c r="R1623" s="166"/>
      <c r="S1623" s="166" t="s">
        <v>45</v>
      </c>
      <c r="T1623" s="166">
        <v>0</v>
      </c>
      <c r="U1623" s="166">
        <v>0</v>
      </c>
      <c r="V1623" s="166">
        <v>0</v>
      </c>
      <c r="W1623" s="166" t="s">
        <v>46</v>
      </c>
      <c r="X1623" s="166">
        <v>0</v>
      </c>
      <c r="Y1623" s="166" t="s">
        <v>47</v>
      </c>
      <c r="Z1623" s="166">
        <v>0</v>
      </c>
      <c r="AA1623" s="166"/>
      <c r="AB1623" s="246">
        <v>0</v>
      </c>
      <c r="AC1623" s="246">
        <v>0</v>
      </c>
      <c r="AD1623" s="237" t="s">
        <v>48</v>
      </c>
      <c r="AE1623" s="238" t="str">
        <f>IF(IFERROR(VLOOKUP(A1623,#REF!,1,FALSE),"")="","","✓")</f>
        <v/>
      </c>
      <c r="AF1623" s="237" t="s">
        <v>49</v>
      </c>
      <c r="AG1623" s="239" t="s">
        <v>48</v>
      </c>
      <c r="AH1623" s="248" t="str">
        <f>IF(AND(COUNTIF('1093件のリスト'!$L$247:$L$7238,'2-1.手続一覧'!A1623)=1,(_xlfn.XLOOKUP('2-1.手続一覧'!A1623,'1093件のリスト'!$L$247:$L$7238,'1093件のリスト'!$AM$247:$AM$7238))="2022年度の対象"),"リストにあり","？")</f>
        <v>？</v>
      </c>
      <c r="AI1623" s="248" t="s">
        <v>49</v>
      </c>
      <c r="AJ1623" s="248" t="s">
        <v>9346</v>
      </c>
      <c r="AK1623" s="248" t="str">
        <f>IF($AL1623="電子化対象外","✓","")</f>
        <v/>
      </c>
      <c r="AL1623" s="248" t="str">
        <f>VLOOKUP($A1623,'3-2.製品安全'!$B$16:$BO$123,5,FALSE)</f>
        <v>簡易申請</v>
      </c>
      <c r="AM1623" s="248" t="str">
        <f>VLOOKUP($A1623,'3-2.製品安全'!$B$16:$BO$123,52,FALSE)</f>
        <v>-</v>
      </c>
      <c r="AN1623" s="248" t="str">
        <f>VLOOKUP($A1623,'3-2.製品安全'!$B$16:$BO$123,53,FALSE)</f>
        <v>-</v>
      </c>
      <c r="AO1623" s="248" t="str">
        <f>VLOOKUP($A1623,'3-2.製品安全'!$B$16:$BO$123,54,FALSE)</f>
        <v>-</v>
      </c>
      <c r="AP1623" s="248">
        <f>VLOOKUP($A1623,'3-2.製品安全'!$B$16:$BO$123,39,FALSE)</f>
        <v>0</v>
      </c>
      <c r="AQ1623" s="239" t="str">
        <f>VLOOKUP($A1623,'3-2.製品安全'!$B$16:$BO$123,40,FALSE)</f>
        <v>・課室最終確認時に、電子化方式を「電子化対象外」→「簡易申請」に変更</v>
      </c>
      <c r="AR1623" s="234" t="s">
        <v>0</v>
      </c>
    </row>
    <row r="1624" spans="1:44" s="1" customFormat="1" ht="30" hidden="1" customHeight="1">
      <c r="A1624" s="249">
        <v>27706</v>
      </c>
      <c r="B1624" s="168" t="s">
        <v>375</v>
      </c>
      <c r="C1624" s="166" t="s">
        <v>366</v>
      </c>
      <c r="D1624" s="166">
        <v>1974</v>
      </c>
      <c r="E1624" s="166">
        <v>0</v>
      </c>
      <c r="F1624" s="166">
        <v>47</v>
      </c>
      <c r="G1624" s="166">
        <v>0</v>
      </c>
      <c r="H1624" s="166">
        <v>0</v>
      </c>
      <c r="I1624" s="166">
        <v>1</v>
      </c>
      <c r="J1624" s="166">
        <v>0</v>
      </c>
      <c r="K1624" s="166">
        <v>0</v>
      </c>
      <c r="L1624" s="166">
        <v>0</v>
      </c>
      <c r="M1624" s="166">
        <v>0</v>
      </c>
      <c r="N1624" s="166" t="s">
        <v>41</v>
      </c>
      <c r="O1624" s="166" t="s">
        <v>234</v>
      </c>
      <c r="P1624" s="166" t="s">
        <v>10321</v>
      </c>
      <c r="Q1624" s="167" t="s">
        <v>10320</v>
      </c>
      <c r="R1624" s="166"/>
      <c r="S1624" s="166" t="s">
        <v>45</v>
      </c>
      <c r="T1624" s="166">
        <v>0</v>
      </c>
      <c r="U1624" s="166">
        <v>0</v>
      </c>
      <c r="V1624" s="166">
        <v>0</v>
      </c>
      <c r="W1624" s="166" t="s">
        <v>46</v>
      </c>
      <c r="X1624" s="166">
        <v>0</v>
      </c>
      <c r="Y1624" s="166" t="s">
        <v>47</v>
      </c>
      <c r="Z1624" s="166">
        <v>0</v>
      </c>
      <c r="AA1624" s="166"/>
      <c r="AB1624" s="246">
        <v>0</v>
      </c>
      <c r="AC1624" s="246">
        <v>0</v>
      </c>
      <c r="AD1624" s="237" t="s">
        <v>48</v>
      </c>
      <c r="AE1624" s="238" t="str">
        <f>IF(IFERROR(VLOOKUP(A1624,#REF!,1,FALSE),"")="","","✓")</f>
        <v/>
      </c>
      <c r="AF1624" s="237" t="s">
        <v>49</v>
      </c>
      <c r="AG1624" s="239" t="s">
        <v>48</v>
      </c>
      <c r="AH1624" s="248" t="str">
        <f>IF(AND(COUNTIF('1093件のリスト'!$L$247:$L$7238,'2-1.手続一覧'!A1624)=1,(_xlfn.XLOOKUP('2-1.手続一覧'!A1624,'1093件のリスト'!$L$247:$L$7238,'1093件のリスト'!$AM$247:$AM$7238))="2022年度の対象"),"リストにあり","？")</f>
        <v>？</v>
      </c>
      <c r="AI1624" s="248"/>
      <c r="AJ1624" s="248" t="s">
        <v>1868</v>
      </c>
      <c r="AK1624" s="248" t="s">
        <v>1868</v>
      </c>
      <c r="AL1624" s="248" t="s">
        <v>1868</v>
      </c>
      <c r="AM1624" s="248" t="s">
        <v>1868</v>
      </c>
      <c r="AN1624" s="250" t="s">
        <v>1868</v>
      </c>
      <c r="AO1624" s="250" t="s">
        <v>1868</v>
      </c>
      <c r="AP1624" s="248" t="s">
        <v>1868</v>
      </c>
      <c r="AQ1624" s="239" t="s">
        <v>1868</v>
      </c>
      <c r="AR1624" s="234" t="s">
        <v>0</v>
      </c>
    </row>
    <row r="1625" spans="1:44" s="1" customFormat="1" ht="30" hidden="1" customHeight="1">
      <c r="A1625" s="249">
        <v>27707</v>
      </c>
      <c r="B1625" s="168" t="s">
        <v>379</v>
      </c>
      <c r="C1625" s="166" t="s">
        <v>366</v>
      </c>
      <c r="D1625" s="166">
        <v>1974</v>
      </c>
      <c r="E1625" s="166">
        <v>0</v>
      </c>
      <c r="F1625" s="166">
        <v>48</v>
      </c>
      <c r="G1625" s="166">
        <v>0</v>
      </c>
      <c r="H1625" s="166">
        <v>0</v>
      </c>
      <c r="I1625" s="166">
        <v>0</v>
      </c>
      <c r="J1625" s="166">
        <v>0</v>
      </c>
      <c r="K1625" s="166">
        <v>0</v>
      </c>
      <c r="L1625" s="166">
        <v>0</v>
      </c>
      <c r="M1625" s="166">
        <v>0</v>
      </c>
      <c r="N1625" s="166" t="s">
        <v>41</v>
      </c>
      <c r="O1625" s="166" t="s">
        <v>234</v>
      </c>
      <c r="P1625" s="166" t="s">
        <v>10320</v>
      </c>
      <c r="Q1625" s="167" t="s">
        <v>10321</v>
      </c>
      <c r="R1625" s="166"/>
      <c r="S1625" s="166" t="s">
        <v>54</v>
      </c>
      <c r="T1625" s="166">
        <v>0</v>
      </c>
      <c r="U1625" s="166">
        <v>0</v>
      </c>
      <c r="V1625" s="166">
        <v>0</v>
      </c>
      <c r="W1625" s="166" t="s">
        <v>46</v>
      </c>
      <c r="X1625" s="166">
        <v>0</v>
      </c>
      <c r="Y1625" s="166" t="s">
        <v>47</v>
      </c>
      <c r="Z1625" s="166">
        <v>0</v>
      </c>
      <c r="AA1625" s="166"/>
      <c r="AB1625" s="246">
        <v>0</v>
      </c>
      <c r="AC1625" s="246">
        <v>0</v>
      </c>
      <c r="AD1625" s="237" t="s">
        <v>49</v>
      </c>
      <c r="AE1625" s="238" t="str">
        <f>IF(IFERROR(VLOOKUP(A1625,#REF!,1,FALSE),"")="","","✓")</f>
        <v/>
      </c>
      <c r="AF1625" s="237" t="s">
        <v>48</v>
      </c>
      <c r="AG1625" s="239" t="s">
        <v>48</v>
      </c>
      <c r="AH1625" s="248" t="str">
        <f>IF(AND(COUNTIF('1093件のリスト'!$L$247:$L$7238,'2-1.手続一覧'!A1625)=1,(_xlfn.XLOOKUP('2-1.手続一覧'!A1625,'1093件のリスト'!$L$247:$L$7238,'1093件のリスト'!$AM$247:$AM$7238))="2022年度の対象"),"リストにあり","？")</f>
        <v>リストにあり</v>
      </c>
      <c r="AI1625" s="248" t="s">
        <v>49</v>
      </c>
      <c r="AJ1625" s="248" t="s">
        <v>9346</v>
      </c>
      <c r="AK1625" s="248" t="str">
        <f>IF($AL1625="電子化対象外","✓","")</f>
        <v/>
      </c>
      <c r="AL1625" s="248" t="str">
        <f>VLOOKUP($A1625,'3-2.製品安全'!$B$16:$BO$123,5,FALSE)</f>
        <v>簡易申請</v>
      </c>
      <c r="AM1625" s="248" t="str">
        <f>VLOOKUP($A1625,'3-2.製品安全'!$B$16:$BO$123,52,FALSE)</f>
        <v>-</v>
      </c>
      <c r="AN1625" s="248" t="str">
        <f>VLOOKUP($A1625,'3-2.製品安全'!$B$16:$BO$123,53,FALSE)</f>
        <v>-</v>
      </c>
      <c r="AO1625" s="248" t="str">
        <f>VLOOKUP($A1625,'3-2.製品安全'!$B$16:$BO$123,54,FALSE)</f>
        <v>-</v>
      </c>
      <c r="AP1625" s="248">
        <f>VLOOKUP($A1625,'3-2.製品安全'!$B$16:$BO$123,39,FALSE)</f>
        <v>0</v>
      </c>
      <c r="AQ1625" s="239" t="str">
        <f>VLOOKUP($A1625,'3-2.製品安全'!$B$16:$BO$123,40,FALSE)</f>
        <v>・課室最終確認時に、電子化方式を「電子化対象外」→「簡易申請」に変更</v>
      </c>
      <c r="AR1625" s="234" t="s">
        <v>0</v>
      </c>
    </row>
    <row r="1626" spans="1:44" s="1" customFormat="1" ht="30" hidden="1" customHeight="1">
      <c r="A1626" s="249">
        <v>27708</v>
      </c>
      <c r="B1626" s="168" t="s">
        <v>380</v>
      </c>
      <c r="C1626" s="166" t="s">
        <v>366</v>
      </c>
      <c r="D1626" s="166">
        <v>1974</v>
      </c>
      <c r="E1626" s="166">
        <v>0</v>
      </c>
      <c r="F1626" s="166">
        <v>50</v>
      </c>
      <c r="G1626" s="166">
        <v>0</v>
      </c>
      <c r="H1626" s="166">
        <v>0</v>
      </c>
      <c r="I1626" s="166">
        <v>1</v>
      </c>
      <c r="J1626" s="166">
        <v>0</v>
      </c>
      <c r="K1626" s="166">
        <v>0</v>
      </c>
      <c r="L1626" s="166">
        <v>0</v>
      </c>
      <c r="M1626" s="166">
        <v>0</v>
      </c>
      <c r="N1626" s="166" t="s">
        <v>41</v>
      </c>
      <c r="O1626" s="166" t="s">
        <v>234</v>
      </c>
      <c r="P1626" s="166" t="s">
        <v>10320</v>
      </c>
      <c r="Q1626" s="167" t="s">
        <v>10321</v>
      </c>
      <c r="R1626" s="166"/>
      <c r="S1626" s="166" t="s">
        <v>54</v>
      </c>
      <c r="T1626" s="166">
        <v>0</v>
      </c>
      <c r="U1626" s="166">
        <v>0</v>
      </c>
      <c r="V1626" s="166">
        <v>0</v>
      </c>
      <c r="W1626" s="166" t="s">
        <v>46</v>
      </c>
      <c r="X1626" s="166">
        <v>0</v>
      </c>
      <c r="Y1626" s="166" t="s">
        <v>47</v>
      </c>
      <c r="Z1626" s="166">
        <v>0</v>
      </c>
      <c r="AA1626" s="166"/>
      <c r="AB1626" s="246">
        <v>0</v>
      </c>
      <c r="AC1626" s="246">
        <v>0</v>
      </c>
      <c r="AD1626" s="237" t="s">
        <v>49</v>
      </c>
      <c r="AE1626" s="238" t="str">
        <f>IF(IFERROR(VLOOKUP(A1626,#REF!,1,FALSE),"")="","","✓")</f>
        <v/>
      </c>
      <c r="AF1626" s="237" t="s">
        <v>48</v>
      </c>
      <c r="AG1626" s="239" t="s">
        <v>48</v>
      </c>
      <c r="AH1626" s="248" t="str">
        <f>IF(AND(COUNTIF('1093件のリスト'!$L$247:$L$7238,'2-1.手続一覧'!A1626)=1,(_xlfn.XLOOKUP('2-1.手続一覧'!A1626,'1093件のリスト'!$L$247:$L$7238,'1093件のリスト'!$AM$247:$AM$7238))="2022年度の対象"),"リストにあり","？")</f>
        <v>リストにあり</v>
      </c>
      <c r="AI1626" s="248" t="s">
        <v>49</v>
      </c>
      <c r="AJ1626" s="248" t="s">
        <v>9346</v>
      </c>
      <c r="AK1626" s="248" t="str">
        <f>IF($AL1626="電子化対象外","✓","")</f>
        <v/>
      </c>
      <c r="AL1626" s="248" t="str">
        <f>VLOOKUP($A1626,'3-2.製品安全'!$B$16:$BO$123,5,FALSE)</f>
        <v>簡易申請</v>
      </c>
      <c r="AM1626" s="248" t="str">
        <f>VLOOKUP($A1626,'3-2.製品安全'!$B$16:$BO$123,52,FALSE)</f>
        <v>-</v>
      </c>
      <c r="AN1626" s="248" t="str">
        <f>VLOOKUP($A1626,'3-2.製品安全'!$B$16:$BO$123,53,FALSE)</f>
        <v>-</v>
      </c>
      <c r="AO1626" s="248" t="str">
        <f>VLOOKUP($A1626,'3-2.製品安全'!$B$16:$BO$123,54,FALSE)</f>
        <v>-</v>
      </c>
      <c r="AP1626" s="248">
        <f>VLOOKUP($A1626,'3-2.製品安全'!$B$16:$BO$123,39,FALSE)</f>
        <v>0</v>
      </c>
      <c r="AQ1626" s="239" t="str">
        <f>VLOOKUP($A1626,'3-2.製品安全'!$B$16:$BO$123,40,FALSE)</f>
        <v>・課室最終確認時に、電子化方式を「電子化対象外」→「簡易申請」に変更</v>
      </c>
      <c r="AR1626" s="234" t="s">
        <v>0</v>
      </c>
    </row>
    <row r="1627" spans="1:44" s="1" customFormat="1" ht="30" hidden="1" customHeight="1">
      <c r="A1627" s="249">
        <v>27709</v>
      </c>
      <c r="B1627" s="168" t="s">
        <v>376</v>
      </c>
      <c r="C1627" s="166" t="s">
        <v>366</v>
      </c>
      <c r="D1627" s="166">
        <v>1974</v>
      </c>
      <c r="E1627" s="166">
        <v>0</v>
      </c>
      <c r="F1627" s="166">
        <v>50</v>
      </c>
      <c r="G1627" s="166">
        <v>0</v>
      </c>
      <c r="H1627" s="166">
        <v>0</v>
      </c>
      <c r="I1627" s="166">
        <v>2</v>
      </c>
      <c r="J1627" s="166">
        <v>0</v>
      </c>
      <c r="K1627" s="166">
        <v>0</v>
      </c>
      <c r="L1627" s="166">
        <v>0</v>
      </c>
      <c r="M1627" s="166">
        <v>0</v>
      </c>
      <c r="N1627" s="166" t="s">
        <v>41</v>
      </c>
      <c r="O1627" s="166" t="s">
        <v>234</v>
      </c>
      <c r="P1627" s="166" t="s">
        <v>10321</v>
      </c>
      <c r="Q1627" s="167" t="s">
        <v>10320</v>
      </c>
      <c r="R1627" s="166"/>
      <c r="S1627" s="166" t="s">
        <v>54</v>
      </c>
      <c r="T1627" s="166">
        <v>0</v>
      </c>
      <c r="U1627" s="166">
        <v>0</v>
      </c>
      <c r="V1627" s="166">
        <v>0</v>
      </c>
      <c r="W1627" s="166" t="s">
        <v>46</v>
      </c>
      <c r="X1627" s="166">
        <v>0</v>
      </c>
      <c r="Y1627" s="166" t="s">
        <v>47</v>
      </c>
      <c r="Z1627" s="166">
        <v>0</v>
      </c>
      <c r="AA1627" s="166"/>
      <c r="AB1627" s="246">
        <v>0</v>
      </c>
      <c r="AC1627" s="246">
        <v>0</v>
      </c>
      <c r="AD1627" s="237" t="s">
        <v>48</v>
      </c>
      <c r="AE1627" s="238" t="str">
        <f>IF(IFERROR(VLOOKUP(A1627,#REF!,1,FALSE),"")="","","✓")</f>
        <v/>
      </c>
      <c r="AF1627" s="237" t="s">
        <v>49</v>
      </c>
      <c r="AG1627" s="239" t="s">
        <v>48</v>
      </c>
      <c r="AH1627" s="248" t="str">
        <f>IF(AND(COUNTIF('1093件のリスト'!$L$247:$L$7238,'2-1.手続一覧'!A1627)=1,(_xlfn.XLOOKUP('2-1.手続一覧'!A1627,'1093件のリスト'!$L$247:$L$7238,'1093件のリスト'!$AM$247:$AM$7238))="2022年度の対象"),"リストにあり","？")</f>
        <v>？</v>
      </c>
      <c r="AI1627" s="248"/>
      <c r="AJ1627" s="248" t="s">
        <v>1868</v>
      </c>
      <c r="AK1627" s="248" t="s">
        <v>1868</v>
      </c>
      <c r="AL1627" s="248" t="s">
        <v>1868</v>
      </c>
      <c r="AM1627" s="248" t="s">
        <v>1868</v>
      </c>
      <c r="AN1627" s="250" t="s">
        <v>1868</v>
      </c>
      <c r="AO1627" s="250" t="s">
        <v>1868</v>
      </c>
      <c r="AP1627" s="248" t="s">
        <v>1868</v>
      </c>
      <c r="AQ1627" s="239" t="s">
        <v>1868</v>
      </c>
      <c r="AR1627" s="234" t="s">
        <v>0</v>
      </c>
    </row>
    <row r="1628" spans="1:44" s="1" customFormat="1" ht="30" hidden="1" customHeight="1">
      <c r="A1628" s="249">
        <v>110856</v>
      </c>
      <c r="B1628" s="168" t="s">
        <v>213</v>
      </c>
      <c r="C1628" s="166" t="s">
        <v>211</v>
      </c>
      <c r="D1628" s="166">
        <v>1995</v>
      </c>
      <c r="E1628" s="166">
        <v>77</v>
      </c>
      <c r="F1628" s="166">
        <v>52</v>
      </c>
      <c r="G1628" s="166">
        <v>0</v>
      </c>
      <c r="H1628" s="166">
        <v>0</v>
      </c>
      <c r="I1628" s="166">
        <v>0</v>
      </c>
      <c r="J1628" s="166">
        <v>0</v>
      </c>
      <c r="K1628" s="166">
        <v>0</v>
      </c>
      <c r="L1628" s="166">
        <v>0</v>
      </c>
      <c r="M1628" s="166">
        <v>0</v>
      </c>
      <c r="N1628" s="166" t="s">
        <v>41</v>
      </c>
      <c r="O1628" s="166" t="s">
        <v>42</v>
      </c>
      <c r="P1628" s="166" t="s">
        <v>10321</v>
      </c>
      <c r="Q1628" s="167" t="s">
        <v>10320</v>
      </c>
      <c r="R1628" s="166"/>
      <c r="S1628" s="166" t="s">
        <v>45</v>
      </c>
      <c r="T1628" s="166">
        <v>0</v>
      </c>
      <c r="U1628" s="166">
        <v>0</v>
      </c>
      <c r="V1628" s="166">
        <v>0</v>
      </c>
      <c r="W1628" s="166" t="s">
        <v>46</v>
      </c>
      <c r="X1628" s="166">
        <v>0</v>
      </c>
      <c r="Y1628" s="166" t="s">
        <v>68</v>
      </c>
      <c r="Z1628" s="166" t="s">
        <v>87</v>
      </c>
      <c r="AA1628" s="166" t="s">
        <v>213</v>
      </c>
      <c r="AB1628" s="246">
        <v>0</v>
      </c>
      <c r="AC1628" s="246" t="s">
        <v>10216</v>
      </c>
      <c r="AD1628" s="237" t="s">
        <v>48</v>
      </c>
      <c r="AE1628" s="238" t="str">
        <f>IF(IFERROR(VLOOKUP(A1628,#REF!,1,FALSE),"")="","","✓")</f>
        <v/>
      </c>
      <c r="AF1628" s="237" t="s">
        <v>49</v>
      </c>
      <c r="AG1628" s="239" t="s">
        <v>48</v>
      </c>
      <c r="AH1628" s="248" t="str">
        <f>IF(AND(COUNTIF('1093件のリスト'!$L$247:$L$7238,'2-1.手続一覧'!A1628)=1,(_xlfn.XLOOKUP('2-1.手続一覧'!A1628,'1093件のリスト'!$L$247:$L$7238,'1093件のリスト'!$AM$247:$AM$7238))="2022年度の対象"),"リストにあり","？")</f>
        <v>？</v>
      </c>
      <c r="AI1628" s="248"/>
      <c r="AJ1628" s="248" t="s">
        <v>1868</v>
      </c>
      <c r="AK1628" s="248" t="s">
        <v>1868</v>
      </c>
      <c r="AL1628" s="248" t="s">
        <v>1868</v>
      </c>
      <c r="AM1628" s="248" t="s">
        <v>1868</v>
      </c>
      <c r="AN1628" s="250" t="s">
        <v>1868</v>
      </c>
      <c r="AO1628" s="250" t="s">
        <v>1868</v>
      </c>
      <c r="AP1628" s="248" t="s">
        <v>1868</v>
      </c>
      <c r="AQ1628" s="239" t="s">
        <v>1868</v>
      </c>
      <c r="AR1628" s="234" t="s">
        <v>0</v>
      </c>
    </row>
    <row r="1629" spans="1:44" s="1" customFormat="1" ht="30" hidden="1" customHeight="1">
      <c r="A1629" s="249">
        <v>110857</v>
      </c>
      <c r="B1629" s="168" t="s">
        <v>217</v>
      </c>
      <c r="C1629" s="166" t="s">
        <v>211</v>
      </c>
      <c r="D1629" s="166">
        <v>1995</v>
      </c>
      <c r="E1629" s="166">
        <v>77</v>
      </c>
      <c r="F1629" s="166">
        <v>52</v>
      </c>
      <c r="G1629" s="166">
        <v>0</v>
      </c>
      <c r="H1629" s="166">
        <v>0</v>
      </c>
      <c r="I1629" s="166">
        <v>0</v>
      </c>
      <c r="J1629" s="166">
        <v>0</v>
      </c>
      <c r="K1629" s="166">
        <v>0</v>
      </c>
      <c r="L1629" s="166">
        <v>0</v>
      </c>
      <c r="M1629" s="166">
        <v>0</v>
      </c>
      <c r="N1629" s="166" t="s">
        <v>41</v>
      </c>
      <c r="O1629" s="166" t="s">
        <v>42</v>
      </c>
      <c r="P1629" s="166" t="s">
        <v>10321</v>
      </c>
      <c r="Q1629" s="167" t="s">
        <v>10320</v>
      </c>
      <c r="R1629" s="166"/>
      <c r="S1629" s="166" t="s">
        <v>45</v>
      </c>
      <c r="T1629" s="166">
        <v>0</v>
      </c>
      <c r="U1629" s="166">
        <v>0</v>
      </c>
      <c r="V1629" s="166">
        <v>0</v>
      </c>
      <c r="W1629" s="166" t="s">
        <v>46</v>
      </c>
      <c r="X1629" s="166">
        <v>0</v>
      </c>
      <c r="Y1629" s="166" t="s">
        <v>68</v>
      </c>
      <c r="Z1629" s="166" t="s">
        <v>87</v>
      </c>
      <c r="AA1629" s="166" t="s">
        <v>9327</v>
      </c>
      <c r="AB1629" s="246">
        <v>0</v>
      </c>
      <c r="AC1629" s="246" t="s">
        <v>10217</v>
      </c>
      <c r="AD1629" s="237" t="s">
        <v>48</v>
      </c>
      <c r="AE1629" s="238" t="str">
        <f>IF(IFERROR(VLOOKUP(A1629,#REF!,1,FALSE),"")="","","✓")</f>
        <v/>
      </c>
      <c r="AF1629" s="237" t="s">
        <v>49</v>
      </c>
      <c r="AG1629" s="239" t="s">
        <v>48</v>
      </c>
      <c r="AH1629" s="248" t="str">
        <f>IF(AND(COUNTIF('1093件のリスト'!$L$247:$L$7238,'2-1.手続一覧'!A1629)=1,(_xlfn.XLOOKUP('2-1.手続一覧'!A1629,'1093件のリスト'!$L$247:$L$7238,'1093件のリスト'!$AM$247:$AM$7238))="2022年度の対象"),"リストにあり","？")</f>
        <v>？</v>
      </c>
      <c r="AI1629" s="248"/>
      <c r="AJ1629" s="248" t="s">
        <v>1868</v>
      </c>
      <c r="AK1629" s="248" t="s">
        <v>1868</v>
      </c>
      <c r="AL1629" s="248" t="s">
        <v>1868</v>
      </c>
      <c r="AM1629" s="248" t="s">
        <v>1868</v>
      </c>
      <c r="AN1629" s="250" t="s">
        <v>1868</v>
      </c>
      <c r="AO1629" s="250" t="s">
        <v>1868</v>
      </c>
      <c r="AP1629" s="248" t="s">
        <v>1868</v>
      </c>
      <c r="AQ1629" s="239" t="s">
        <v>1868</v>
      </c>
      <c r="AR1629" s="234" t="s">
        <v>0</v>
      </c>
    </row>
    <row r="1630" spans="1:44" ht="30" hidden="1" customHeight="1">
      <c r="A1630" s="249">
        <v>110858</v>
      </c>
      <c r="B1630" s="168" t="s">
        <v>1873</v>
      </c>
      <c r="C1630" s="166" t="s">
        <v>211</v>
      </c>
      <c r="D1630" s="166">
        <v>1995</v>
      </c>
      <c r="E1630" s="166">
        <v>77</v>
      </c>
      <c r="F1630" s="166">
        <v>97</v>
      </c>
      <c r="G1630" s="166">
        <v>0</v>
      </c>
      <c r="H1630" s="166">
        <v>0</v>
      </c>
      <c r="I1630" s="166">
        <v>0</v>
      </c>
      <c r="J1630" s="166">
        <v>0</v>
      </c>
      <c r="K1630" s="166">
        <v>0</v>
      </c>
      <c r="L1630" s="166">
        <v>0</v>
      </c>
      <c r="M1630" s="166">
        <v>0</v>
      </c>
      <c r="N1630" s="166" t="s">
        <v>41</v>
      </c>
      <c r="O1630" s="166" t="s">
        <v>42</v>
      </c>
      <c r="P1630" s="166" t="s">
        <v>10321</v>
      </c>
      <c r="Q1630" s="167" t="s">
        <v>10320</v>
      </c>
      <c r="R1630" s="166"/>
      <c r="S1630" s="166" t="s">
        <v>218</v>
      </c>
      <c r="T1630" s="166">
        <v>0</v>
      </c>
      <c r="U1630" s="166">
        <v>0</v>
      </c>
      <c r="V1630" s="166">
        <v>0</v>
      </c>
      <c r="W1630" s="166" t="s">
        <v>46</v>
      </c>
      <c r="X1630" s="166">
        <v>0</v>
      </c>
      <c r="Y1630" s="166" t="s">
        <v>47</v>
      </c>
      <c r="Z1630" s="166">
        <v>0</v>
      </c>
      <c r="AA1630" s="166"/>
      <c r="AB1630" s="246">
        <v>0</v>
      </c>
      <c r="AC1630" s="246">
        <v>0</v>
      </c>
      <c r="AD1630" s="237" t="s">
        <v>48</v>
      </c>
      <c r="AE1630" s="238" t="str">
        <f>IF(IFERROR(VLOOKUP(A1630,#REF!,1,FALSE),"")="","","✓")</f>
        <v/>
      </c>
      <c r="AF1630" s="237" t="s">
        <v>49</v>
      </c>
      <c r="AG1630" s="239" t="s">
        <v>48</v>
      </c>
      <c r="AH1630" s="248" t="str">
        <f>IF(AND(COUNTIF('1093件のリスト'!$L$247:$L$7238,'2-1.手続一覧'!A1630)=1,(_xlfn.XLOOKUP('2-1.手続一覧'!A1630,'1093件のリスト'!$L$247:$L$7238,'1093件のリスト'!$AM$247:$AM$7238))="2022年度の対象"),"リストにあり","？")</f>
        <v>？</v>
      </c>
      <c r="AI1630" s="248" t="s">
        <v>49</v>
      </c>
      <c r="AJ1630" s="248" t="s">
        <v>1838</v>
      </c>
      <c r="AK1630" s="248" t="str">
        <f t="shared" ref="AK1630:AK1641" si="29">IF($AL1630="電子化対象外","✓","")</f>
        <v/>
      </c>
      <c r="AL1630" s="248" t="str">
        <f>VLOOKUP($A1630,'3-1.電気'!$B$16:$CE$134,5,FALSE)</f>
        <v>簡易申請</v>
      </c>
      <c r="AM1630" s="248" t="str">
        <f>VLOOKUP($A1630,'3-1.電気'!$B$16:$CE$134,68,FALSE)</f>
        <v>-</v>
      </c>
      <c r="AN1630" s="248" t="str">
        <f>VLOOKUP($A1630,'3-1.電気'!$B$16:$CE$134,69,FALSE)</f>
        <v>-</v>
      </c>
      <c r="AO1630" s="248" t="str">
        <f>VLOOKUP($A1630,'3-1.電気'!$B$16:$CE$134,70,FALSE)</f>
        <v>-</v>
      </c>
      <c r="AP1630" s="248">
        <f>VLOOKUP($A1630,'3-1.電気'!$B$16:$CE$134,55,FALSE)</f>
        <v>0</v>
      </c>
      <c r="AQ1630" s="239">
        <f>VLOOKUP($A1630,'3-1.電気'!$B$16:$CE$134,56,FALSE)</f>
        <v>0</v>
      </c>
      <c r="AR1630" s="234" t="s">
        <v>0</v>
      </c>
    </row>
    <row r="1631" spans="1:44" s="1" customFormat="1" ht="30" hidden="1" customHeight="1">
      <c r="A1631" s="249">
        <v>118021</v>
      </c>
      <c r="B1631" s="168" t="s">
        <v>1642</v>
      </c>
      <c r="C1631" s="166" t="s">
        <v>232</v>
      </c>
      <c r="D1631" s="166">
        <v>1970</v>
      </c>
      <c r="E1631" s="166">
        <v>51</v>
      </c>
      <c r="F1631" s="166">
        <v>186</v>
      </c>
      <c r="G1631" s="166">
        <v>0</v>
      </c>
      <c r="H1631" s="166">
        <v>0</v>
      </c>
      <c r="I1631" s="166">
        <v>1</v>
      </c>
      <c r="J1631" s="166">
        <v>0</v>
      </c>
      <c r="K1631" s="166">
        <v>0</v>
      </c>
      <c r="L1631" s="166">
        <v>0</v>
      </c>
      <c r="M1631" s="166">
        <v>0</v>
      </c>
      <c r="N1631" s="166" t="s">
        <v>41</v>
      </c>
      <c r="O1631" s="166" t="s">
        <v>1551</v>
      </c>
      <c r="P1631" s="166" t="s">
        <v>10320</v>
      </c>
      <c r="Q1631" s="167" t="s">
        <v>10321</v>
      </c>
      <c r="R1631" s="166"/>
      <c r="S1631" s="166" t="s">
        <v>54</v>
      </c>
      <c r="T1631" s="166">
        <v>0</v>
      </c>
      <c r="U1631" s="166">
        <v>0</v>
      </c>
      <c r="V1631" s="166">
        <v>0</v>
      </c>
      <c r="W1631" s="166" t="s">
        <v>46</v>
      </c>
      <c r="X1631" s="166">
        <v>0</v>
      </c>
      <c r="Y1631" s="166" t="s">
        <v>47</v>
      </c>
      <c r="Z1631" s="166">
        <v>0</v>
      </c>
      <c r="AA1631" s="166"/>
      <c r="AB1631" s="246">
        <v>0</v>
      </c>
      <c r="AC1631" s="246">
        <v>0</v>
      </c>
      <c r="AD1631" s="237" t="s">
        <v>49</v>
      </c>
      <c r="AE1631" s="238" t="str">
        <f>IF(IFERROR(VLOOKUP(A1631,#REF!,1,FALSE),"")="","","✓")</f>
        <v/>
      </c>
      <c r="AF1631" s="237" t="s">
        <v>48</v>
      </c>
      <c r="AG1631" s="239" t="s">
        <v>48</v>
      </c>
      <c r="AH1631" s="248" t="str">
        <f>IF(AND(COUNTIF('1093件のリスト'!$L$247:$L$7238,'2-1.手続一覧'!A1631)=1,(_xlfn.XLOOKUP('2-1.手続一覧'!A1631,'1093件のリスト'!$L$247:$L$7238,'1093件のリスト'!$AM$247:$AM$7238))="2022年度の対象"),"リストにあり","？")</f>
        <v>リストにあり</v>
      </c>
      <c r="AI1631" s="248" t="s">
        <v>49</v>
      </c>
      <c r="AJ1631" s="248" t="s">
        <v>9354</v>
      </c>
      <c r="AK1631" s="248" t="str">
        <f t="shared" si="29"/>
        <v/>
      </c>
      <c r="AL1631" s="248" t="str">
        <f>VLOOKUP($A1631,'3-3.ガス・液石'!$B$16:$CD$173,5,FALSE)</f>
        <v>汎用申請</v>
      </c>
      <c r="AM1631" s="248" t="str">
        <f>VLOOKUP($A1631,'3-3.ガス・液石'!$B$16:$CD$173,68,FALSE)</f>
        <v>Notify01</v>
      </c>
      <c r="AN1631" s="248" t="str">
        <f>VLOOKUP($A1631,'3-3.ガス・液石'!$B$16:$CD$173,69,FALSE)</f>
        <v>NotifyA</v>
      </c>
      <c r="AO1631" s="248" t="str">
        <f>VLOOKUP($A1631,'3-3.ガス・液石'!$B$16:$CD$173,70,FALSE)</f>
        <v>COM-YOSHIKI-2</v>
      </c>
      <c r="AP1631" s="248">
        <f>VLOOKUP($A1631,'3-3.ガス・液石'!$B$16:$CD$173,55,FALSE)</f>
        <v>0</v>
      </c>
      <c r="AQ1631" s="239">
        <f>VLOOKUP($A1631,'3-3.ガス・液石'!$B$16:$CD$173,56,FALSE)</f>
        <v>0</v>
      </c>
      <c r="AR1631" s="234" t="s">
        <v>0</v>
      </c>
    </row>
    <row r="1632" spans="1:44" s="1" customFormat="1" ht="30" hidden="1" customHeight="1">
      <c r="A1632" s="249">
        <v>118022</v>
      </c>
      <c r="B1632" s="168" t="s">
        <v>1751</v>
      </c>
      <c r="C1632" s="166" t="s">
        <v>334</v>
      </c>
      <c r="D1632" s="166">
        <v>1997</v>
      </c>
      <c r="E1632" s="166">
        <v>0</v>
      </c>
      <c r="F1632" s="166">
        <v>79</v>
      </c>
      <c r="G1632" s="166">
        <v>0</v>
      </c>
      <c r="H1632" s="166">
        <v>0</v>
      </c>
      <c r="I1632" s="166">
        <v>1</v>
      </c>
      <c r="J1632" s="166">
        <v>0</v>
      </c>
      <c r="K1632" s="166">
        <v>0</v>
      </c>
      <c r="L1632" s="166">
        <v>0</v>
      </c>
      <c r="M1632" s="166">
        <v>0</v>
      </c>
      <c r="N1632" s="166" t="s">
        <v>41</v>
      </c>
      <c r="O1632" s="166" t="s">
        <v>1551</v>
      </c>
      <c r="P1632" s="166" t="s">
        <v>10320</v>
      </c>
      <c r="Q1632" s="167" t="s">
        <v>10321</v>
      </c>
      <c r="R1632" s="166"/>
      <c r="S1632" s="166" t="s">
        <v>54</v>
      </c>
      <c r="T1632" s="166">
        <v>0</v>
      </c>
      <c r="U1632" s="166">
        <v>0</v>
      </c>
      <c r="V1632" s="166">
        <v>0</v>
      </c>
      <c r="W1632" s="166" t="s">
        <v>46</v>
      </c>
      <c r="X1632" s="166">
        <v>0</v>
      </c>
      <c r="Y1632" s="166" t="s">
        <v>47</v>
      </c>
      <c r="Z1632" s="166">
        <v>0</v>
      </c>
      <c r="AA1632" s="166"/>
      <c r="AB1632" s="246">
        <v>0</v>
      </c>
      <c r="AC1632" s="246" t="s">
        <v>10217</v>
      </c>
      <c r="AD1632" s="237" t="s">
        <v>49</v>
      </c>
      <c r="AE1632" s="238" t="str">
        <f>IF(IFERROR(VLOOKUP(A1632,#REF!,1,FALSE),"")="","","✓")</f>
        <v/>
      </c>
      <c r="AF1632" s="237" t="s">
        <v>48</v>
      </c>
      <c r="AG1632" s="239" t="s">
        <v>48</v>
      </c>
      <c r="AH1632" s="248" t="str">
        <f>IF(AND(COUNTIF('1093件のリスト'!$L$247:$L$7238,'2-1.手続一覧'!A1632)=1,(_xlfn.XLOOKUP('2-1.手続一覧'!A1632,'1093件のリスト'!$L$247:$L$7238,'1093件のリスト'!$AM$247:$AM$7238))="2022年度の対象"),"リストにあり","？")</f>
        <v>リストにあり</v>
      </c>
      <c r="AI1632" s="248" t="s">
        <v>49</v>
      </c>
      <c r="AJ1632" s="248" t="s">
        <v>9354</v>
      </c>
      <c r="AK1632" s="248" t="str">
        <f t="shared" si="29"/>
        <v/>
      </c>
      <c r="AL1632" s="248" t="str">
        <f>VLOOKUP($A1632,'3-3.ガス・液石'!$B$16:$CD$173,5,FALSE)</f>
        <v>汎用申請</v>
      </c>
      <c r="AM1632" s="248" t="str">
        <f>VLOOKUP($A1632,'3-3.ガス・液石'!$B$16:$CD$173,68,FALSE)</f>
        <v>Notify01</v>
      </c>
      <c r="AN1632" s="248" t="str">
        <f>VLOOKUP($A1632,'3-3.ガス・液石'!$B$16:$CD$173,69,FALSE)</f>
        <v>NotifyA</v>
      </c>
      <c r="AO1632" s="248" t="str">
        <f>VLOOKUP($A1632,'3-3.ガス・液石'!$B$16:$CD$173,70,FALSE)</f>
        <v>COM-YOSHIKI-2</v>
      </c>
      <c r="AP1632" s="248">
        <f>VLOOKUP($A1632,'3-3.ガス・液石'!$B$16:$CD$173,55,FALSE)</f>
        <v>0</v>
      </c>
      <c r="AQ1632" s="239">
        <f>VLOOKUP($A1632,'3-3.ガス・液石'!$B$16:$CD$173,56,FALSE)</f>
        <v>0</v>
      </c>
      <c r="AR1632" s="234" t="s">
        <v>0</v>
      </c>
    </row>
    <row r="1633" spans="1:44" s="1" customFormat="1" ht="30" hidden="1" customHeight="1">
      <c r="A1633" s="249">
        <v>118023</v>
      </c>
      <c r="B1633" s="168" t="s">
        <v>1752</v>
      </c>
      <c r="C1633" s="166" t="s">
        <v>334</v>
      </c>
      <c r="D1633" s="166">
        <v>1997</v>
      </c>
      <c r="E1633" s="166">
        <v>0</v>
      </c>
      <c r="F1633" s="166">
        <v>79</v>
      </c>
      <c r="G1633" s="166">
        <v>0</v>
      </c>
      <c r="H1633" s="166">
        <v>0</v>
      </c>
      <c r="I1633" s="166">
        <v>3</v>
      </c>
      <c r="J1633" s="166">
        <v>0</v>
      </c>
      <c r="K1633" s="166">
        <v>0</v>
      </c>
      <c r="L1633" s="166">
        <v>0</v>
      </c>
      <c r="M1633" s="166">
        <v>0</v>
      </c>
      <c r="N1633" s="166" t="s">
        <v>41</v>
      </c>
      <c r="O1633" s="166" t="s">
        <v>1551</v>
      </c>
      <c r="P1633" s="166" t="s">
        <v>10320</v>
      </c>
      <c r="Q1633" s="167" t="s">
        <v>10321</v>
      </c>
      <c r="R1633" s="166"/>
      <c r="S1633" s="166" t="s">
        <v>54</v>
      </c>
      <c r="T1633" s="166">
        <v>0</v>
      </c>
      <c r="U1633" s="166">
        <v>0</v>
      </c>
      <c r="V1633" s="166">
        <v>0</v>
      </c>
      <c r="W1633" s="166" t="s">
        <v>46</v>
      </c>
      <c r="X1633" s="166">
        <v>0</v>
      </c>
      <c r="Y1633" s="166" t="s">
        <v>47</v>
      </c>
      <c r="Z1633" s="166">
        <v>0</v>
      </c>
      <c r="AA1633" s="166"/>
      <c r="AB1633" s="246">
        <v>0</v>
      </c>
      <c r="AC1633" s="246" t="s">
        <v>10217</v>
      </c>
      <c r="AD1633" s="237" t="s">
        <v>49</v>
      </c>
      <c r="AE1633" s="238" t="str">
        <f>IF(IFERROR(VLOOKUP(A1633,#REF!,1,FALSE),"")="","","✓")</f>
        <v/>
      </c>
      <c r="AF1633" s="237" t="s">
        <v>48</v>
      </c>
      <c r="AG1633" s="239" t="s">
        <v>48</v>
      </c>
      <c r="AH1633" s="248" t="str">
        <f>IF(AND(COUNTIF('1093件のリスト'!$L$247:$L$7238,'2-1.手続一覧'!A1633)=1,(_xlfn.XLOOKUP('2-1.手続一覧'!A1633,'1093件のリスト'!$L$247:$L$7238,'1093件のリスト'!$AM$247:$AM$7238))="2022年度の対象"),"リストにあり","？")</f>
        <v>リストにあり</v>
      </c>
      <c r="AI1633" s="248" t="s">
        <v>49</v>
      </c>
      <c r="AJ1633" s="248" t="s">
        <v>9354</v>
      </c>
      <c r="AK1633" s="248" t="str">
        <f t="shared" si="29"/>
        <v/>
      </c>
      <c r="AL1633" s="248" t="str">
        <f>VLOOKUP($A1633,'3-3.ガス・液石'!$B$16:$CD$173,5,FALSE)</f>
        <v>汎用申請</v>
      </c>
      <c r="AM1633" s="248" t="str">
        <f>VLOOKUP($A1633,'3-3.ガス・液石'!$B$16:$CD$173,68,FALSE)</f>
        <v>Notify01</v>
      </c>
      <c r="AN1633" s="248" t="str">
        <f>VLOOKUP($A1633,'3-3.ガス・液石'!$B$16:$CD$173,69,FALSE)</f>
        <v>NotifyA</v>
      </c>
      <c r="AO1633" s="248" t="str">
        <f>VLOOKUP($A1633,'3-3.ガス・液石'!$B$16:$CD$173,70,FALSE)</f>
        <v>COM-YOSHIKI-2</v>
      </c>
      <c r="AP1633" s="248">
        <f>VLOOKUP($A1633,'3-3.ガス・液石'!$B$16:$CD$173,55,FALSE)</f>
        <v>0</v>
      </c>
      <c r="AQ1633" s="239">
        <f>VLOOKUP($A1633,'3-3.ガス・液石'!$B$16:$CD$173,56,FALSE)</f>
        <v>0</v>
      </c>
      <c r="AR1633" s="234" t="s">
        <v>0</v>
      </c>
    </row>
    <row r="1634" spans="1:44" s="1" customFormat="1" ht="30" hidden="1" customHeight="1">
      <c r="A1634" s="249">
        <v>118024</v>
      </c>
      <c r="B1634" s="168" t="s">
        <v>1753</v>
      </c>
      <c r="C1634" s="166" t="s">
        <v>334</v>
      </c>
      <c r="D1634" s="166">
        <v>1997</v>
      </c>
      <c r="E1634" s="166">
        <v>0</v>
      </c>
      <c r="F1634" s="166">
        <v>79</v>
      </c>
      <c r="G1634" s="166">
        <v>0</v>
      </c>
      <c r="H1634" s="166">
        <v>0</v>
      </c>
      <c r="I1634" s="166">
        <v>4</v>
      </c>
      <c r="J1634" s="166">
        <v>0</v>
      </c>
      <c r="K1634" s="166">
        <v>0</v>
      </c>
      <c r="L1634" s="166">
        <v>0</v>
      </c>
      <c r="M1634" s="166">
        <v>0</v>
      </c>
      <c r="N1634" s="166" t="s">
        <v>41</v>
      </c>
      <c r="O1634" s="166" t="s">
        <v>1551</v>
      </c>
      <c r="P1634" s="166" t="s">
        <v>10320</v>
      </c>
      <c r="Q1634" s="167" t="s">
        <v>10321</v>
      </c>
      <c r="R1634" s="166"/>
      <c r="S1634" s="166" t="s">
        <v>54</v>
      </c>
      <c r="T1634" s="166">
        <v>0</v>
      </c>
      <c r="U1634" s="166">
        <v>0</v>
      </c>
      <c r="V1634" s="166">
        <v>0</v>
      </c>
      <c r="W1634" s="166" t="s">
        <v>46</v>
      </c>
      <c r="X1634" s="166">
        <v>0</v>
      </c>
      <c r="Y1634" s="166" t="s">
        <v>47</v>
      </c>
      <c r="Z1634" s="166">
        <v>0</v>
      </c>
      <c r="AA1634" s="166"/>
      <c r="AB1634" s="246">
        <v>0</v>
      </c>
      <c r="AC1634" s="246" t="s">
        <v>10217</v>
      </c>
      <c r="AD1634" s="237" t="s">
        <v>49</v>
      </c>
      <c r="AE1634" s="238" t="str">
        <f>IF(IFERROR(VLOOKUP(A1634,#REF!,1,FALSE),"")="","","✓")</f>
        <v/>
      </c>
      <c r="AF1634" s="237" t="s">
        <v>48</v>
      </c>
      <c r="AG1634" s="239" t="s">
        <v>48</v>
      </c>
      <c r="AH1634" s="248" t="str">
        <f>IF(AND(COUNTIF('1093件のリスト'!$L$247:$L$7238,'2-1.手続一覧'!A1634)=1,(_xlfn.XLOOKUP('2-1.手続一覧'!A1634,'1093件のリスト'!$L$247:$L$7238,'1093件のリスト'!$AM$247:$AM$7238))="2022年度の対象"),"リストにあり","？")</f>
        <v>リストにあり</v>
      </c>
      <c r="AI1634" s="248" t="s">
        <v>49</v>
      </c>
      <c r="AJ1634" s="248" t="s">
        <v>9354</v>
      </c>
      <c r="AK1634" s="248" t="str">
        <f t="shared" si="29"/>
        <v/>
      </c>
      <c r="AL1634" s="248" t="str">
        <f>VLOOKUP($A1634,'3-3.ガス・液石'!$B$16:$CD$173,5,FALSE)</f>
        <v>汎用申請</v>
      </c>
      <c r="AM1634" s="248" t="str">
        <f>VLOOKUP($A1634,'3-3.ガス・液石'!$B$16:$CD$173,68,FALSE)</f>
        <v>Notify01</v>
      </c>
      <c r="AN1634" s="248" t="str">
        <f>VLOOKUP($A1634,'3-3.ガス・液石'!$B$16:$CD$173,69,FALSE)</f>
        <v>NotifyA</v>
      </c>
      <c r="AO1634" s="248" t="str">
        <f>VLOOKUP($A1634,'3-3.ガス・液石'!$B$16:$CD$173,70,FALSE)</f>
        <v>COM-YOSHIKI-2</v>
      </c>
      <c r="AP1634" s="248">
        <f>VLOOKUP($A1634,'3-3.ガス・液石'!$B$16:$CD$173,55,FALSE)</f>
        <v>0</v>
      </c>
      <c r="AQ1634" s="239">
        <f>VLOOKUP($A1634,'3-3.ガス・液石'!$B$16:$CD$173,56,FALSE)</f>
        <v>0</v>
      </c>
      <c r="AR1634" s="234" t="s">
        <v>0</v>
      </c>
    </row>
    <row r="1635" spans="1:44" s="1" customFormat="1" ht="30" hidden="1" customHeight="1">
      <c r="A1635" s="249">
        <v>118025</v>
      </c>
      <c r="B1635" s="168" t="s">
        <v>1754</v>
      </c>
      <c r="C1635" s="166" t="s">
        <v>334</v>
      </c>
      <c r="D1635" s="166">
        <v>1997</v>
      </c>
      <c r="E1635" s="166">
        <v>0</v>
      </c>
      <c r="F1635" s="166">
        <v>92</v>
      </c>
      <c r="G1635" s="166">
        <v>3</v>
      </c>
      <c r="H1635" s="166">
        <v>0</v>
      </c>
      <c r="I1635" s="166">
        <v>1</v>
      </c>
      <c r="J1635" s="166">
        <v>0</v>
      </c>
      <c r="K1635" s="166">
        <v>0</v>
      </c>
      <c r="L1635" s="166">
        <v>0</v>
      </c>
      <c r="M1635" s="166">
        <v>0</v>
      </c>
      <c r="N1635" s="166" t="s">
        <v>41</v>
      </c>
      <c r="O1635" s="166" t="s">
        <v>1551</v>
      </c>
      <c r="P1635" s="166" t="s">
        <v>10320</v>
      </c>
      <c r="Q1635" s="167" t="s">
        <v>10321</v>
      </c>
      <c r="R1635" s="166"/>
      <c r="S1635" s="166" t="s">
        <v>54</v>
      </c>
      <c r="T1635" s="166">
        <v>0</v>
      </c>
      <c r="U1635" s="166">
        <v>0</v>
      </c>
      <c r="V1635" s="166">
        <v>0</v>
      </c>
      <c r="W1635" s="166" t="s">
        <v>46</v>
      </c>
      <c r="X1635" s="166">
        <v>0</v>
      </c>
      <c r="Y1635" s="166" t="s">
        <v>47</v>
      </c>
      <c r="Z1635" s="166">
        <v>0</v>
      </c>
      <c r="AA1635" s="166"/>
      <c r="AB1635" s="246">
        <v>0</v>
      </c>
      <c r="AC1635" s="246" t="s">
        <v>10217</v>
      </c>
      <c r="AD1635" s="237" t="s">
        <v>49</v>
      </c>
      <c r="AE1635" s="238" t="str">
        <f>IF(IFERROR(VLOOKUP(A1635,#REF!,1,FALSE),"")="","","✓")</f>
        <v/>
      </c>
      <c r="AF1635" s="237" t="s">
        <v>48</v>
      </c>
      <c r="AG1635" s="239" t="s">
        <v>48</v>
      </c>
      <c r="AH1635" s="248" t="str">
        <f>IF(AND(COUNTIF('1093件のリスト'!$L$247:$L$7238,'2-1.手続一覧'!A1635)=1,(_xlfn.XLOOKUP('2-1.手続一覧'!A1635,'1093件のリスト'!$L$247:$L$7238,'1093件のリスト'!$AM$247:$AM$7238))="2022年度の対象"),"リストにあり","？")</f>
        <v>リストにあり</v>
      </c>
      <c r="AI1635" s="248" t="s">
        <v>49</v>
      </c>
      <c r="AJ1635" s="248" t="s">
        <v>9354</v>
      </c>
      <c r="AK1635" s="248" t="str">
        <f t="shared" si="29"/>
        <v/>
      </c>
      <c r="AL1635" s="248" t="str">
        <f>VLOOKUP($A1635,'3-3.ガス・液石'!$B$16:$CD$173,5,FALSE)</f>
        <v>汎用申請</v>
      </c>
      <c r="AM1635" s="248" t="str">
        <f>VLOOKUP($A1635,'3-3.ガス・液石'!$B$16:$CD$173,68,FALSE)</f>
        <v>Notify01</v>
      </c>
      <c r="AN1635" s="248" t="str">
        <f>VLOOKUP($A1635,'3-3.ガス・液石'!$B$16:$CD$173,69,FALSE)</f>
        <v>NotifyA</v>
      </c>
      <c r="AO1635" s="248" t="str">
        <f>VLOOKUP($A1635,'3-3.ガス・液石'!$B$16:$CD$173,70,FALSE)</f>
        <v>COM-YOSHIKI-2</v>
      </c>
      <c r="AP1635" s="248">
        <f>VLOOKUP($A1635,'3-3.ガス・液石'!$B$16:$CD$173,55,FALSE)</f>
        <v>0</v>
      </c>
      <c r="AQ1635" s="239">
        <f>VLOOKUP($A1635,'3-3.ガス・液石'!$B$16:$CD$173,56,FALSE)</f>
        <v>0</v>
      </c>
      <c r="AR1635" s="234" t="s">
        <v>0</v>
      </c>
    </row>
    <row r="1636" spans="1:44" s="1" customFormat="1" ht="30" hidden="1" customHeight="1">
      <c r="A1636" s="249">
        <v>118026</v>
      </c>
      <c r="B1636" s="168" t="s">
        <v>1755</v>
      </c>
      <c r="C1636" s="166" t="s">
        <v>334</v>
      </c>
      <c r="D1636" s="166">
        <v>1997</v>
      </c>
      <c r="E1636" s="166">
        <v>0</v>
      </c>
      <c r="F1636" s="166">
        <v>92</v>
      </c>
      <c r="G1636" s="166">
        <v>3</v>
      </c>
      <c r="H1636" s="166">
        <v>0</v>
      </c>
      <c r="I1636" s="166">
        <v>2</v>
      </c>
      <c r="J1636" s="166">
        <v>0</v>
      </c>
      <c r="K1636" s="166">
        <v>0</v>
      </c>
      <c r="L1636" s="166">
        <v>0</v>
      </c>
      <c r="M1636" s="166">
        <v>0</v>
      </c>
      <c r="N1636" s="166" t="s">
        <v>41</v>
      </c>
      <c r="O1636" s="166" t="s">
        <v>1551</v>
      </c>
      <c r="P1636" s="166" t="s">
        <v>10320</v>
      </c>
      <c r="Q1636" s="167" t="s">
        <v>10321</v>
      </c>
      <c r="R1636" s="166"/>
      <c r="S1636" s="166" t="s">
        <v>54</v>
      </c>
      <c r="T1636" s="166">
        <v>0</v>
      </c>
      <c r="U1636" s="166">
        <v>0</v>
      </c>
      <c r="V1636" s="166">
        <v>0</v>
      </c>
      <c r="W1636" s="166" t="s">
        <v>46</v>
      </c>
      <c r="X1636" s="166">
        <v>0</v>
      </c>
      <c r="Y1636" s="166" t="s">
        <v>47</v>
      </c>
      <c r="Z1636" s="166">
        <v>0</v>
      </c>
      <c r="AA1636" s="166"/>
      <c r="AB1636" s="246">
        <v>0</v>
      </c>
      <c r="AC1636" s="246" t="s">
        <v>10217</v>
      </c>
      <c r="AD1636" s="237" t="s">
        <v>49</v>
      </c>
      <c r="AE1636" s="238" t="str">
        <f>IF(IFERROR(VLOOKUP(A1636,#REF!,1,FALSE),"")="","","✓")</f>
        <v/>
      </c>
      <c r="AF1636" s="237" t="s">
        <v>48</v>
      </c>
      <c r="AG1636" s="239" t="s">
        <v>48</v>
      </c>
      <c r="AH1636" s="248" t="str">
        <f>IF(AND(COUNTIF('1093件のリスト'!$L$247:$L$7238,'2-1.手続一覧'!A1636)=1,(_xlfn.XLOOKUP('2-1.手続一覧'!A1636,'1093件のリスト'!$L$247:$L$7238,'1093件のリスト'!$AM$247:$AM$7238))="2022年度の対象"),"リストにあり","？")</f>
        <v>リストにあり</v>
      </c>
      <c r="AI1636" s="248" t="s">
        <v>49</v>
      </c>
      <c r="AJ1636" s="248" t="s">
        <v>9354</v>
      </c>
      <c r="AK1636" s="248" t="str">
        <f t="shared" si="29"/>
        <v/>
      </c>
      <c r="AL1636" s="248" t="str">
        <f>VLOOKUP($A1636,'3-3.ガス・液石'!$B$16:$CD$173,5,FALSE)</f>
        <v>汎用申請</v>
      </c>
      <c r="AM1636" s="248" t="str">
        <f>VLOOKUP($A1636,'3-3.ガス・液石'!$B$16:$CD$173,68,FALSE)</f>
        <v>Notify01</v>
      </c>
      <c r="AN1636" s="248" t="str">
        <f>VLOOKUP($A1636,'3-3.ガス・液石'!$B$16:$CD$173,69,FALSE)</f>
        <v>NotifyA</v>
      </c>
      <c r="AO1636" s="248" t="str">
        <f>VLOOKUP($A1636,'3-3.ガス・液石'!$B$16:$CD$173,70,FALSE)</f>
        <v>COM-YOSHIKI-2</v>
      </c>
      <c r="AP1636" s="248">
        <f>VLOOKUP($A1636,'3-3.ガス・液石'!$B$16:$CD$173,55,FALSE)</f>
        <v>0</v>
      </c>
      <c r="AQ1636" s="239">
        <f>VLOOKUP($A1636,'3-3.ガス・液石'!$B$16:$CD$173,56,FALSE)</f>
        <v>0</v>
      </c>
      <c r="AR1636" s="234" t="s">
        <v>0</v>
      </c>
    </row>
    <row r="1637" spans="1:44" s="1" customFormat="1" ht="30" hidden="1" customHeight="1">
      <c r="A1637" s="249">
        <v>118027</v>
      </c>
      <c r="B1637" s="168" t="s">
        <v>1756</v>
      </c>
      <c r="C1637" s="166" t="s">
        <v>355</v>
      </c>
      <c r="D1637" s="166">
        <v>1997</v>
      </c>
      <c r="E1637" s="166">
        <v>0</v>
      </c>
      <c r="F1637" s="166">
        <v>92</v>
      </c>
      <c r="G1637" s="166">
        <v>3</v>
      </c>
      <c r="H1637" s="166">
        <v>0</v>
      </c>
      <c r="I1637" s="166">
        <v>3</v>
      </c>
      <c r="J1637" s="166">
        <v>0</v>
      </c>
      <c r="K1637" s="166">
        <v>0</v>
      </c>
      <c r="L1637" s="166">
        <v>0</v>
      </c>
      <c r="M1637" s="166">
        <v>0</v>
      </c>
      <c r="N1637" s="166" t="s">
        <v>41</v>
      </c>
      <c r="O1637" s="166" t="s">
        <v>1551</v>
      </c>
      <c r="P1637" s="166" t="s">
        <v>10320</v>
      </c>
      <c r="Q1637" s="167" t="s">
        <v>10321</v>
      </c>
      <c r="R1637" s="166"/>
      <c r="S1637" s="166" t="s">
        <v>54</v>
      </c>
      <c r="T1637" s="166">
        <v>0</v>
      </c>
      <c r="U1637" s="166">
        <v>0</v>
      </c>
      <c r="V1637" s="166">
        <v>0</v>
      </c>
      <c r="W1637" s="166" t="s">
        <v>46</v>
      </c>
      <c r="X1637" s="166">
        <v>0</v>
      </c>
      <c r="Y1637" s="166" t="s">
        <v>47</v>
      </c>
      <c r="Z1637" s="166">
        <v>0</v>
      </c>
      <c r="AA1637" s="166"/>
      <c r="AB1637" s="246">
        <v>0</v>
      </c>
      <c r="AC1637" s="246" t="s">
        <v>10217</v>
      </c>
      <c r="AD1637" s="237" t="s">
        <v>49</v>
      </c>
      <c r="AE1637" s="238" t="str">
        <f>IF(IFERROR(VLOOKUP(A1637,#REF!,1,FALSE),"")="","","✓")</f>
        <v/>
      </c>
      <c r="AF1637" s="237" t="s">
        <v>48</v>
      </c>
      <c r="AG1637" s="239" t="s">
        <v>48</v>
      </c>
      <c r="AH1637" s="248" t="str">
        <f>IF(AND(COUNTIF('1093件のリスト'!$L$247:$L$7238,'2-1.手続一覧'!A1637)=1,(_xlfn.XLOOKUP('2-1.手続一覧'!A1637,'1093件のリスト'!$L$247:$L$7238,'1093件のリスト'!$AM$247:$AM$7238))="2022年度の対象"),"リストにあり","？")</f>
        <v>リストにあり</v>
      </c>
      <c r="AI1637" s="248" t="s">
        <v>49</v>
      </c>
      <c r="AJ1637" s="248" t="s">
        <v>9354</v>
      </c>
      <c r="AK1637" s="248" t="str">
        <f t="shared" si="29"/>
        <v/>
      </c>
      <c r="AL1637" s="248" t="str">
        <f>VLOOKUP($A1637,'3-3.ガス・液石'!$B$16:$CD$173,5,FALSE)</f>
        <v>汎用申請</v>
      </c>
      <c r="AM1637" s="248" t="str">
        <f>VLOOKUP($A1637,'3-3.ガス・液石'!$B$16:$CD$173,68,FALSE)</f>
        <v>Notify01</v>
      </c>
      <c r="AN1637" s="248" t="str">
        <f>VLOOKUP($A1637,'3-3.ガス・液石'!$B$16:$CD$173,69,FALSE)</f>
        <v>NotifyA</v>
      </c>
      <c r="AO1637" s="248" t="str">
        <f>VLOOKUP($A1637,'3-3.ガス・液石'!$B$16:$CD$173,70,FALSE)</f>
        <v>COM-YOSHIKI-2</v>
      </c>
      <c r="AP1637" s="248">
        <f>VLOOKUP($A1637,'3-3.ガス・液石'!$B$16:$CD$173,55,FALSE)</f>
        <v>0</v>
      </c>
      <c r="AQ1637" s="239">
        <f>VLOOKUP($A1637,'3-3.ガス・液石'!$B$16:$CD$173,56,FALSE)</f>
        <v>0</v>
      </c>
      <c r="AR1637" s="234" t="s">
        <v>0</v>
      </c>
    </row>
    <row r="1638" spans="1:44" s="1" customFormat="1" ht="30" hidden="1" customHeight="1">
      <c r="A1638" s="249">
        <v>118028</v>
      </c>
      <c r="B1638" s="168" t="s">
        <v>1757</v>
      </c>
      <c r="C1638" s="166" t="s">
        <v>334</v>
      </c>
      <c r="D1638" s="166">
        <v>1997</v>
      </c>
      <c r="E1638" s="166">
        <v>0</v>
      </c>
      <c r="F1638" s="166">
        <v>92</v>
      </c>
      <c r="G1638" s="166">
        <v>3</v>
      </c>
      <c r="H1638" s="166">
        <v>0</v>
      </c>
      <c r="I1638" s="166">
        <v>4</v>
      </c>
      <c r="J1638" s="166">
        <v>0</v>
      </c>
      <c r="K1638" s="166">
        <v>0</v>
      </c>
      <c r="L1638" s="166">
        <v>0</v>
      </c>
      <c r="M1638" s="166">
        <v>0</v>
      </c>
      <c r="N1638" s="166" t="s">
        <v>41</v>
      </c>
      <c r="O1638" s="166" t="s">
        <v>1551</v>
      </c>
      <c r="P1638" s="166" t="s">
        <v>10320</v>
      </c>
      <c r="Q1638" s="167" t="s">
        <v>10321</v>
      </c>
      <c r="R1638" s="166"/>
      <c r="S1638" s="166" t="s">
        <v>54</v>
      </c>
      <c r="T1638" s="166">
        <v>0</v>
      </c>
      <c r="U1638" s="166">
        <v>0</v>
      </c>
      <c r="V1638" s="166">
        <v>0</v>
      </c>
      <c r="W1638" s="166" t="s">
        <v>46</v>
      </c>
      <c r="X1638" s="166">
        <v>0</v>
      </c>
      <c r="Y1638" s="166" t="s">
        <v>47</v>
      </c>
      <c r="Z1638" s="166">
        <v>0</v>
      </c>
      <c r="AA1638" s="166"/>
      <c r="AB1638" s="246">
        <v>0</v>
      </c>
      <c r="AC1638" s="246" t="s">
        <v>10217</v>
      </c>
      <c r="AD1638" s="237" t="s">
        <v>49</v>
      </c>
      <c r="AE1638" s="238" t="str">
        <f>IF(IFERROR(VLOOKUP(A1638,#REF!,1,FALSE),"")="","","✓")</f>
        <v/>
      </c>
      <c r="AF1638" s="237" t="s">
        <v>48</v>
      </c>
      <c r="AG1638" s="239" t="s">
        <v>48</v>
      </c>
      <c r="AH1638" s="248" t="str">
        <f>IF(AND(COUNTIF('1093件のリスト'!$L$247:$L$7238,'2-1.手続一覧'!A1638)=1,(_xlfn.XLOOKUP('2-1.手続一覧'!A1638,'1093件のリスト'!$L$247:$L$7238,'1093件のリスト'!$AM$247:$AM$7238))="2022年度の対象"),"リストにあり","？")</f>
        <v>リストにあり</v>
      </c>
      <c r="AI1638" s="248" t="s">
        <v>49</v>
      </c>
      <c r="AJ1638" s="248" t="s">
        <v>9354</v>
      </c>
      <c r="AK1638" s="248" t="str">
        <f t="shared" si="29"/>
        <v/>
      </c>
      <c r="AL1638" s="248" t="str">
        <f>VLOOKUP($A1638,'3-3.ガス・液石'!$B$16:$CD$173,5,FALSE)</f>
        <v>汎用申請</v>
      </c>
      <c r="AM1638" s="248" t="str">
        <f>VLOOKUP($A1638,'3-3.ガス・液石'!$B$16:$CD$173,68,FALSE)</f>
        <v>Notify01</v>
      </c>
      <c r="AN1638" s="248" t="str">
        <f>VLOOKUP($A1638,'3-3.ガス・液石'!$B$16:$CD$173,69,FALSE)</f>
        <v>NotifyA</v>
      </c>
      <c r="AO1638" s="248" t="str">
        <f>VLOOKUP($A1638,'3-3.ガス・液石'!$B$16:$CD$173,70,FALSE)</f>
        <v>COM-YOSHIKI-2</v>
      </c>
      <c r="AP1638" s="248">
        <f>VLOOKUP($A1638,'3-3.ガス・液石'!$B$16:$CD$173,55,FALSE)</f>
        <v>0</v>
      </c>
      <c r="AQ1638" s="239">
        <f>VLOOKUP($A1638,'3-3.ガス・液石'!$B$16:$CD$173,56,FALSE)</f>
        <v>0</v>
      </c>
      <c r="AR1638" s="234" t="s">
        <v>0</v>
      </c>
    </row>
    <row r="1639" spans="1:44" s="1" customFormat="1" ht="30" hidden="1" customHeight="1">
      <c r="A1639" s="249">
        <v>118029</v>
      </c>
      <c r="B1639" s="168" t="s">
        <v>1456</v>
      </c>
      <c r="C1639" s="166" t="s">
        <v>1428</v>
      </c>
      <c r="D1639" s="166">
        <v>1949</v>
      </c>
      <c r="E1639" s="166">
        <v>0</v>
      </c>
      <c r="F1639" s="166">
        <v>45</v>
      </c>
      <c r="G1639" s="166">
        <v>38</v>
      </c>
      <c r="H1639" s="166">
        <v>0</v>
      </c>
      <c r="I1639" s="166">
        <v>2</v>
      </c>
      <c r="J1639" s="166">
        <v>0</v>
      </c>
      <c r="K1639" s="166">
        <v>0</v>
      </c>
      <c r="L1639" s="166">
        <v>0</v>
      </c>
      <c r="M1639" s="166">
        <v>0</v>
      </c>
      <c r="N1639" s="166" t="s">
        <v>41</v>
      </c>
      <c r="O1639" s="166" t="s">
        <v>1283</v>
      </c>
      <c r="P1639" s="166" t="s">
        <v>10320</v>
      </c>
      <c r="Q1639" s="167" t="s">
        <v>101</v>
      </c>
      <c r="R1639" s="166"/>
      <c r="S1639" s="166" t="s">
        <v>54</v>
      </c>
      <c r="T1639" s="166">
        <v>0</v>
      </c>
      <c r="U1639" s="166">
        <v>0</v>
      </c>
      <c r="V1639" s="166" t="s">
        <v>103</v>
      </c>
      <c r="W1639" s="166" t="s">
        <v>46</v>
      </c>
      <c r="X1639" s="166">
        <v>0</v>
      </c>
      <c r="Y1639" s="166" t="s">
        <v>47</v>
      </c>
      <c r="Z1639" s="166">
        <v>0</v>
      </c>
      <c r="AA1639" s="166"/>
      <c r="AB1639" s="246">
        <v>0</v>
      </c>
      <c r="AC1639" s="246">
        <v>0</v>
      </c>
      <c r="AD1639" s="237" t="s">
        <v>49</v>
      </c>
      <c r="AE1639" s="238" t="str">
        <f>IF(IFERROR(VLOOKUP(A1639,#REF!,1,FALSE),"")="","","✓")</f>
        <v/>
      </c>
      <c r="AF1639" s="237" t="s">
        <v>48</v>
      </c>
      <c r="AG1639" s="239" t="s">
        <v>48</v>
      </c>
      <c r="AH1639" s="248" t="str">
        <f>IF(AND(COUNTIF('1093件のリスト'!$L$247:$L$7238,'2-1.手続一覧'!A1639)=1,(_xlfn.XLOOKUP('2-1.手続一覧'!A1639,'1093件のリスト'!$L$247:$L$7238,'1093件のリスト'!$AM$247:$AM$7238))="2022年度の対象"),"リストにあり","？")</f>
        <v>リストにあり</v>
      </c>
      <c r="AI1639" s="248" t="s">
        <v>49</v>
      </c>
      <c r="AJ1639" s="248" t="s">
        <v>9352</v>
      </c>
      <c r="AK1639" s="248" t="str">
        <f t="shared" si="29"/>
        <v/>
      </c>
      <c r="AL1639" s="248" t="str">
        <f>VLOOKUP($A1639,'3-4.鉱山・火薬'!$B$16:$BV$186,5,FALSE)</f>
        <v>汎用申請</v>
      </c>
      <c r="AM1639" s="251" t="str">
        <f>VLOOKUP($A1639,'3-4.鉱山・火薬'!$B$16:$BV$186,60,FALSE)</f>
        <v>Apply01</v>
      </c>
      <c r="AN1639" s="248" t="str">
        <f>VLOOKUP($A1639,'3-4.鉱山・火薬'!$B$16:$BV$186,61,FALSE)</f>
        <v>ApplyA</v>
      </c>
      <c r="AO1639" s="248" t="str">
        <f>VLOOKUP($A1639,'3-4.鉱山・火薬'!$B$16:$BV$186,62,FALSE)</f>
        <v>COM-YOSHIKI-2</v>
      </c>
      <c r="AP1639" s="248">
        <f>VLOOKUP($A1639,'3-4.鉱山・火薬'!$B$16:$BV$186,47,FALSE)</f>
        <v>0</v>
      </c>
      <c r="AQ1639" s="239">
        <f>VLOOKUP($A1639,'3-4.鉱山・火薬'!$B$16:$BV$186,48,FALSE)</f>
        <v>0</v>
      </c>
      <c r="AR1639" s="234" t="s">
        <v>0</v>
      </c>
    </row>
    <row r="1640" spans="1:44" s="1" customFormat="1" ht="30" hidden="1" customHeight="1">
      <c r="A1640" s="249">
        <v>118030</v>
      </c>
      <c r="B1640" s="168" t="s">
        <v>1457</v>
      </c>
      <c r="C1640" s="166" t="s">
        <v>1428</v>
      </c>
      <c r="D1640" s="166">
        <v>1949</v>
      </c>
      <c r="E1640" s="166">
        <v>0</v>
      </c>
      <c r="F1640" s="166">
        <v>45</v>
      </c>
      <c r="G1640" s="166">
        <v>38</v>
      </c>
      <c r="H1640" s="166">
        <v>0</v>
      </c>
      <c r="I1640" s="166">
        <v>2</v>
      </c>
      <c r="J1640" s="166">
        <v>0</v>
      </c>
      <c r="K1640" s="166">
        <v>0</v>
      </c>
      <c r="L1640" s="166">
        <v>0</v>
      </c>
      <c r="M1640" s="166">
        <v>0</v>
      </c>
      <c r="N1640" s="166" t="s">
        <v>41</v>
      </c>
      <c r="O1640" s="166" t="s">
        <v>1283</v>
      </c>
      <c r="P1640" s="166" t="s">
        <v>10320</v>
      </c>
      <c r="Q1640" s="167" t="s">
        <v>101</v>
      </c>
      <c r="R1640" s="166"/>
      <c r="S1640" s="166" t="s">
        <v>54</v>
      </c>
      <c r="T1640" s="166">
        <v>0</v>
      </c>
      <c r="U1640" s="166">
        <v>0</v>
      </c>
      <c r="V1640" s="166" t="s">
        <v>103</v>
      </c>
      <c r="W1640" s="166" t="s">
        <v>46</v>
      </c>
      <c r="X1640" s="166">
        <v>0</v>
      </c>
      <c r="Y1640" s="166" t="s">
        <v>47</v>
      </c>
      <c r="Z1640" s="166">
        <v>0</v>
      </c>
      <c r="AA1640" s="166"/>
      <c r="AB1640" s="246">
        <v>0</v>
      </c>
      <c r="AC1640" s="246">
        <v>0</v>
      </c>
      <c r="AD1640" s="237" t="s">
        <v>49</v>
      </c>
      <c r="AE1640" s="238" t="str">
        <f>IF(IFERROR(VLOOKUP(A1640,#REF!,1,FALSE),"")="","","✓")</f>
        <v/>
      </c>
      <c r="AF1640" s="237" t="s">
        <v>48</v>
      </c>
      <c r="AG1640" s="239" t="s">
        <v>48</v>
      </c>
      <c r="AH1640" s="248" t="str">
        <f>IF(AND(COUNTIF('1093件のリスト'!$L$247:$L$7238,'2-1.手続一覧'!A1640)=1,(_xlfn.XLOOKUP('2-1.手続一覧'!A1640,'1093件のリスト'!$L$247:$L$7238,'1093件のリスト'!$AM$247:$AM$7238))="2022年度の対象"),"リストにあり","？")</f>
        <v>リストにあり</v>
      </c>
      <c r="AI1640" s="248" t="s">
        <v>49</v>
      </c>
      <c r="AJ1640" s="248" t="s">
        <v>9352</v>
      </c>
      <c r="AK1640" s="248" t="str">
        <f t="shared" si="29"/>
        <v/>
      </c>
      <c r="AL1640" s="248" t="str">
        <f>VLOOKUP($A1640,'3-4.鉱山・火薬'!$B$16:$BV$186,5,FALSE)</f>
        <v>汎用申請</v>
      </c>
      <c r="AM1640" s="251" t="str">
        <f>VLOOKUP($A1640,'3-4.鉱山・火薬'!$B$16:$BV$186,60,FALSE)</f>
        <v>Apply01</v>
      </c>
      <c r="AN1640" s="248" t="str">
        <f>VLOOKUP($A1640,'3-4.鉱山・火薬'!$B$16:$BV$186,61,FALSE)</f>
        <v>ApplyA</v>
      </c>
      <c r="AO1640" s="248" t="str">
        <f>VLOOKUP($A1640,'3-4.鉱山・火薬'!$B$16:$BV$186,62,FALSE)</f>
        <v>COM-YOSHIKI-2</v>
      </c>
      <c r="AP1640" s="248">
        <f>VLOOKUP($A1640,'3-4.鉱山・火薬'!$B$16:$BV$186,47,FALSE)</f>
        <v>0</v>
      </c>
      <c r="AQ1640" s="239">
        <f>VLOOKUP($A1640,'3-4.鉱山・火薬'!$B$16:$BV$186,48,FALSE)</f>
        <v>0</v>
      </c>
      <c r="AR1640" s="234" t="s">
        <v>0</v>
      </c>
    </row>
    <row r="1641" spans="1:44" s="1" customFormat="1" ht="30" hidden="1" customHeight="1">
      <c r="A1641" s="249">
        <v>118031</v>
      </c>
      <c r="B1641" s="168" t="s">
        <v>1458</v>
      </c>
      <c r="C1641" s="166" t="s">
        <v>1428</v>
      </c>
      <c r="D1641" s="166">
        <v>1949</v>
      </c>
      <c r="E1641" s="166">
        <v>0</v>
      </c>
      <c r="F1641" s="166">
        <v>45</v>
      </c>
      <c r="G1641" s="166">
        <v>29</v>
      </c>
      <c r="H1641" s="166">
        <v>0</v>
      </c>
      <c r="I1641" s="166">
        <v>1</v>
      </c>
      <c r="J1641" s="166">
        <v>0</v>
      </c>
      <c r="K1641" s="166">
        <v>0</v>
      </c>
      <c r="L1641" s="166">
        <v>0</v>
      </c>
      <c r="M1641" s="166">
        <v>0</v>
      </c>
      <c r="N1641" s="166" t="s">
        <v>41</v>
      </c>
      <c r="O1641" s="166" t="s">
        <v>1283</v>
      </c>
      <c r="P1641" s="166" t="s">
        <v>10320</v>
      </c>
      <c r="Q1641" s="167" t="s">
        <v>101</v>
      </c>
      <c r="R1641" s="166"/>
      <c r="S1641" s="166" t="s">
        <v>54</v>
      </c>
      <c r="T1641" s="166">
        <v>0</v>
      </c>
      <c r="U1641" s="166">
        <v>0</v>
      </c>
      <c r="V1641" s="166" t="s">
        <v>103</v>
      </c>
      <c r="W1641" s="166" t="s">
        <v>46</v>
      </c>
      <c r="X1641" s="166">
        <v>0</v>
      </c>
      <c r="Y1641" s="166" t="s">
        <v>47</v>
      </c>
      <c r="Z1641" s="166">
        <v>0</v>
      </c>
      <c r="AA1641" s="166"/>
      <c r="AB1641" s="246">
        <v>0</v>
      </c>
      <c r="AC1641" s="246">
        <v>0</v>
      </c>
      <c r="AD1641" s="237" t="s">
        <v>49</v>
      </c>
      <c r="AE1641" s="238" t="str">
        <f>IF(IFERROR(VLOOKUP(A1641,#REF!,1,FALSE),"")="","","✓")</f>
        <v/>
      </c>
      <c r="AF1641" s="237" t="s">
        <v>48</v>
      </c>
      <c r="AG1641" s="239" t="s">
        <v>48</v>
      </c>
      <c r="AH1641" s="248" t="str">
        <f>IF(AND(COUNTIF('1093件のリスト'!$L$247:$L$7238,'2-1.手続一覧'!A1641)=1,(_xlfn.XLOOKUP('2-1.手続一覧'!A1641,'1093件のリスト'!$L$247:$L$7238,'1093件のリスト'!$AM$247:$AM$7238))="2022年度の対象"),"リストにあり","？")</f>
        <v>リストにあり</v>
      </c>
      <c r="AI1641" s="248" t="s">
        <v>49</v>
      </c>
      <c r="AJ1641" s="248" t="s">
        <v>9352</v>
      </c>
      <c r="AK1641" s="248" t="str">
        <f t="shared" si="29"/>
        <v/>
      </c>
      <c r="AL1641" s="248" t="str">
        <f>VLOOKUP($A1641,'3-4.鉱山・火薬'!$B$16:$BV$186,5,FALSE)</f>
        <v>汎用申請</v>
      </c>
      <c r="AM1641" s="251" t="str">
        <f>VLOOKUP($A1641,'3-4.鉱山・火薬'!$B$16:$BV$186,60,FALSE)</f>
        <v>Apply01</v>
      </c>
      <c r="AN1641" s="248" t="str">
        <f>VLOOKUP($A1641,'3-4.鉱山・火薬'!$B$16:$BV$186,61,FALSE)</f>
        <v>ApplyA</v>
      </c>
      <c r="AO1641" s="248" t="str">
        <f>VLOOKUP($A1641,'3-4.鉱山・火薬'!$B$16:$BV$186,62,FALSE)</f>
        <v>COM-YOSHIKI-2</v>
      </c>
      <c r="AP1641" s="248">
        <f>VLOOKUP($A1641,'3-4.鉱山・火薬'!$B$16:$BV$186,47,FALSE)</f>
        <v>0</v>
      </c>
      <c r="AQ1641" s="239">
        <f>VLOOKUP($A1641,'3-4.鉱山・火薬'!$B$16:$BV$186,48,FALSE)</f>
        <v>0</v>
      </c>
      <c r="AR1641" s="234" t="s">
        <v>0</v>
      </c>
    </row>
    <row r="1642" spans="1:44" s="1" customFormat="1" ht="30" hidden="1" customHeight="1">
      <c r="A1642" s="249">
        <v>118032</v>
      </c>
      <c r="B1642" s="168" t="s">
        <v>1447</v>
      </c>
      <c r="C1642" s="166" t="s">
        <v>1428</v>
      </c>
      <c r="D1642" s="166">
        <v>1949</v>
      </c>
      <c r="E1642" s="166">
        <v>0</v>
      </c>
      <c r="F1642" s="166">
        <v>46</v>
      </c>
      <c r="G1642" s="166">
        <v>0</v>
      </c>
      <c r="H1642" s="166">
        <v>0</v>
      </c>
      <c r="I1642" s="166">
        <v>0</v>
      </c>
      <c r="J1642" s="166">
        <v>0</v>
      </c>
      <c r="K1642" s="166">
        <v>0</v>
      </c>
      <c r="L1642" s="166">
        <v>0</v>
      </c>
      <c r="M1642" s="166">
        <v>0</v>
      </c>
      <c r="N1642" s="166" t="s">
        <v>41</v>
      </c>
      <c r="O1642" s="166" t="s">
        <v>1283</v>
      </c>
      <c r="P1642" s="166" t="s">
        <v>10320</v>
      </c>
      <c r="Q1642" s="167" t="s">
        <v>9279</v>
      </c>
      <c r="R1642" s="166"/>
      <c r="S1642" s="166" t="s">
        <v>54</v>
      </c>
      <c r="T1642" s="166">
        <v>0</v>
      </c>
      <c r="U1642" s="166">
        <v>0</v>
      </c>
      <c r="V1642" s="166" t="s">
        <v>103</v>
      </c>
      <c r="W1642" s="166" t="s">
        <v>46</v>
      </c>
      <c r="X1642" s="166">
        <v>0</v>
      </c>
      <c r="Y1642" s="166" t="s">
        <v>47</v>
      </c>
      <c r="Z1642" s="166">
        <v>0</v>
      </c>
      <c r="AA1642" s="166"/>
      <c r="AB1642" s="246">
        <v>0</v>
      </c>
      <c r="AC1642" s="246">
        <v>0</v>
      </c>
      <c r="AD1642" s="237" t="s">
        <v>49</v>
      </c>
      <c r="AE1642" s="238" t="str">
        <f>IF(IFERROR(VLOOKUP(A1642,#REF!,1,FALSE),"")="","","✓")</f>
        <v/>
      </c>
      <c r="AF1642" s="237" t="s">
        <v>48</v>
      </c>
      <c r="AG1642" s="239" t="s">
        <v>48</v>
      </c>
      <c r="AH1642" s="248" t="str">
        <f>IF(AND(COUNTIF('1093件のリスト'!$L$247:$L$7238,'2-1.手続一覧'!A1642)=1,(_xlfn.XLOOKUP('2-1.手続一覧'!A1642,'1093件のリスト'!$L$247:$L$7238,'1093件のリスト'!$AM$247:$AM$7238))="2022年度の対象"),"リストにあり","？")</f>
        <v>リストにあり</v>
      </c>
      <c r="AI1642" s="248"/>
      <c r="AJ1642" s="248" t="s">
        <v>1868</v>
      </c>
      <c r="AK1642" s="248" t="s">
        <v>1868</v>
      </c>
      <c r="AL1642" s="248" t="s">
        <v>1868</v>
      </c>
      <c r="AM1642" s="248" t="s">
        <v>1868</v>
      </c>
      <c r="AN1642" s="250" t="s">
        <v>1868</v>
      </c>
      <c r="AO1642" s="250" t="s">
        <v>1868</v>
      </c>
      <c r="AP1642" s="248" t="s">
        <v>1868</v>
      </c>
      <c r="AQ1642" s="239" t="s">
        <v>1868</v>
      </c>
      <c r="AR1642" s="234" t="s">
        <v>0</v>
      </c>
    </row>
    <row r="1643" spans="1:44" s="1" customFormat="1" ht="30" hidden="1" customHeight="1">
      <c r="A1643" s="249">
        <v>118033</v>
      </c>
      <c r="B1643" s="168" t="s">
        <v>9360</v>
      </c>
      <c r="C1643" s="166" t="s">
        <v>1428</v>
      </c>
      <c r="D1643" s="166">
        <v>1949</v>
      </c>
      <c r="E1643" s="166">
        <v>0</v>
      </c>
      <c r="F1643" s="166">
        <v>78</v>
      </c>
      <c r="G1643" s="166">
        <v>4</v>
      </c>
      <c r="H1643" s="166">
        <v>0</v>
      </c>
      <c r="I1643" s="166">
        <v>0</v>
      </c>
      <c r="J1643" s="166">
        <v>0</v>
      </c>
      <c r="K1643" s="166">
        <v>0</v>
      </c>
      <c r="L1643" s="166">
        <v>0</v>
      </c>
      <c r="M1643" s="166">
        <v>0</v>
      </c>
      <c r="N1643" s="166" t="s">
        <v>41</v>
      </c>
      <c r="O1643" s="166" t="s">
        <v>1283</v>
      </c>
      <c r="P1643" s="166" t="s">
        <v>10320</v>
      </c>
      <c r="Q1643" s="167" t="s">
        <v>101</v>
      </c>
      <c r="R1643" s="166"/>
      <c r="S1643" s="166" t="s">
        <v>54</v>
      </c>
      <c r="T1643" s="166">
        <v>0</v>
      </c>
      <c r="U1643" s="166">
        <v>0</v>
      </c>
      <c r="V1643" s="166" t="s">
        <v>103</v>
      </c>
      <c r="W1643" s="166" t="s">
        <v>46</v>
      </c>
      <c r="X1643" s="166">
        <v>0</v>
      </c>
      <c r="Y1643" s="166" t="s">
        <v>47</v>
      </c>
      <c r="Z1643" s="166">
        <v>0</v>
      </c>
      <c r="AA1643" s="166"/>
      <c r="AB1643" s="246">
        <v>0</v>
      </c>
      <c r="AC1643" s="246">
        <v>0</v>
      </c>
      <c r="AD1643" s="237" t="s">
        <v>49</v>
      </c>
      <c r="AE1643" s="238" t="str">
        <f>IF(IFERROR(VLOOKUP(A1643,#REF!,1,FALSE),"")="","","✓")</f>
        <v/>
      </c>
      <c r="AF1643" s="237" t="s">
        <v>48</v>
      </c>
      <c r="AG1643" s="239" t="s">
        <v>48</v>
      </c>
      <c r="AH1643" s="248" t="str">
        <f>IF(AND(COUNTIF('1093件のリスト'!$L$247:$L$7238,'2-1.手続一覧'!A1643)=1,(_xlfn.XLOOKUP('2-1.手続一覧'!A1643,'1093件のリスト'!$L$247:$L$7238,'1093件のリスト'!$AM$247:$AM$7238))="2022年度の対象"),"リストにあり","？")</f>
        <v>リストにあり</v>
      </c>
      <c r="AI1643" s="248" t="s">
        <v>49</v>
      </c>
      <c r="AJ1643" s="248" t="s">
        <v>9352</v>
      </c>
      <c r="AK1643" s="248" t="str">
        <f>IF($AL1643="電子化対象外","✓","")</f>
        <v/>
      </c>
      <c r="AL1643" s="248" t="str">
        <f>VLOOKUP($A1643,'3-4.鉱山・火薬'!$B$16:$BV$186,5,FALSE)</f>
        <v>汎用申請</v>
      </c>
      <c r="AM1643" s="251" t="str">
        <f>VLOOKUP($A1643,'3-4.鉱山・火薬'!$B$16:$BV$186,60,FALSE)</f>
        <v>Apply01</v>
      </c>
      <c r="AN1643" s="248" t="str">
        <f>VLOOKUP($A1643,'3-4.鉱山・火薬'!$B$16:$BV$186,61,FALSE)</f>
        <v>ApplyA</v>
      </c>
      <c r="AO1643" s="248" t="str">
        <f>VLOOKUP($A1643,'3-4.鉱山・火薬'!$B$16:$BV$186,62,FALSE)</f>
        <v>GUP-SEKININSYA-2</v>
      </c>
      <c r="AP1643" s="248">
        <f>VLOOKUP($A1643,'3-4.鉱山・火薬'!$B$16:$BV$186,47,FALSE)</f>
        <v>0</v>
      </c>
      <c r="AQ1643" s="239">
        <f>VLOOKUP($A1643,'3-4.鉱山・火薬'!$B$16:$BV$186,48,FALSE)</f>
        <v>0</v>
      </c>
      <c r="AR1643" s="234" t="s">
        <v>0</v>
      </c>
    </row>
    <row r="1644" spans="1:44" s="1" customFormat="1" ht="30" hidden="1" customHeight="1">
      <c r="A1644" s="249">
        <v>118034</v>
      </c>
      <c r="B1644" s="168" t="s">
        <v>9361</v>
      </c>
      <c r="C1644" s="166" t="s">
        <v>1428</v>
      </c>
      <c r="D1644" s="166">
        <v>1949</v>
      </c>
      <c r="E1644" s="166">
        <v>0</v>
      </c>
      <c r="F1644" s="166">
        <v>78</v>
      </c>
      <c r="G1644" s="166">
        <v>5</v>
      </c>
      <c r="H1644" s="166">
        <v>0</v>
      </c>
      <c r="I1644" s="166">
        <v>0</v>
      </c>
      <c r="J1644" s="166">
        <v>0</v>
      </c>
      <c r="K1644" s="166">
        <v>0</v>
      </c>
      <c r="L1644" s="166">
        <v>0</v>
      </c>
      <c r="M1644" s="166">
        <v>0</v>
      </c>
      <c r="N1644" s="166" t="s">
        <v>41</v>
      </c>
      <c r="O1644" s="166" t="s">
        <v>1283</v>
      </c>
      <c r="P1644" s="166" t="s">
        <v>10320</v>
      </c>
      <c r="Q1644" s="167" t="s">
        <v>101</v>
      </c>
      <c r="R1644" s="166"/>
      <c r="S1644" s="166" t="s">
        <v>54</v>
      </c>
      <c r="T1644" s="166">
        <v>0</v>
      </c>
      <c r="U1644" s="166">
        <v>0</v>
      </c>
      <c r="V1644" s="166" t="s">
        <v>103</v>
      </c>
      <c r="W1644" s="166" t="s">
        <v>46</v>
      </c>
      <c r="X1644" s="166">
        <v>0</v>
      </c>
      <c r="Y1644" s="166" t="s">
        <v>47</v>
      </c>
      <c r="Z1644" s="166">
        <v>0</v>
      </c>
      <c r="AA1644" s="166"/>
      <c r="AB1644" s="246">
        <v>0</v>
      </c>
      <c r="AC1644" s="246">
        <v>0</v>
      </c>
      <c r="AD1644" s="237" t="s">
        <v>49</v>
      </c>
      <c r="AE1644" s="238" t="str">
        <f>IF(IFERROR(VLOOKUP(A1644,#REF!,1,FALSE),"")="","","✓")</f>
        <v/>
      </c>
      <c r="AF1644" s="237" t="s">
        <v>48</v>
      </c>
      <c r="AG1644" s="239" t="s">
        <v>48</v>
      </c>
      <c r="AH1644" s="248" t="str">
        <f>IF(AND(COUNTIF('1093件のリスト'!$L$247:$L$7238,'2-1.手続一覧'!A1644)=1,(_xlfn.XLOOKUP('2-1.手続一覧'!A1644,'1093件のリスト'!$L$247:$L$7238,'1093件のリスト'!$AM$247:$AM$7238))="2022年度の対象"),"リストにあり","？")</f>
        <v>リストにあり</v>
      </c>
      <c r="AI1644" s="248" t="s">
        <v>49</v>
      </c>
      <c r="AJ1644" s="248" t="s">
        <v>9352</v>
      </c>
      <c r="AK1644" s="248" t="str">
        <f>IF($AL1644="電子化対象外","✓","")</f>
        <v/>
      </c>
      <c r="AL1644" s="248" t="str">
        <f>VLOOKUP($A1644,'3-4.鉱山・火薬'!$B$16:$BV$186,5,FALSE)</f>
        <v>汎用申請</v>
      </c>
      <c r="AM1644" s="251" t="str">
        <f>VLOOKUP($A1644,'3-4.鉱山・火薬'!$B$16:$BV$186,60,FALSE)</f>
        <v>Apply01</v>
      </c>
      <c r="AN1644" s="248" t="str">
        <f>VLOOKUP($A1644,'3-4.鉱山・火薬'!$B$16:$BV$186,61,FALSE)</f>
        <v>ApplyA</v>
      </c>
      <c r="AO1644" s="248" t="str">
        <f>VLOOKUP($A1644,'3-4.鉱山・火薬'!$B$16:$BV$186,62,FALSE)</f>
        <v>GUP-SEKININSYA-2</v>
      </c>
      <c r="AP1644" s="248">
        <f>VLOOKUP($A1644,'3-4.鉱山・火薬'!$B$16:$BV$186,47,FALSE)</f>
        <v>0</v>
      </c>
      <c r="AQ1644" s="239">
        <f>VLOOKUP($A1644,'3-4.鉱山・火薬'!$B$16:$BV$186,48,FALSE)</f>
        <v>0</v>
      </c>
      <c r="AR1644" s="234" t="s">
        <v>0</v>
      </c>
    </row>
    <row r="1645" spans="1:44" s="1" customFormat="1" ht="30" hidden="1" customHeight="1">
      <c r="A1645" s="249">
        <v>118035</v>
      </c>
      <c r="B1645" s="168" t="s">
        <v>1442</v>
      </c>
      <c r="C1645" s="166" t="s">
        <v>1428</v>
      </c>
      <c r="D1645" s="166">
        <v>1949</v>
      </c>
      <c r="E1645" s="166">
        <v>0</v>
      </c>
      <c r="F1645" s="166">
        <v>10</v>
      </c>
      <c r="G1645" s="166">
        <v>0</v>
      </c>
      <c r="H1645" s="166">
        <v>0</v>
      </c>
      <c r="I1645" s="166">
        <v>0</v>
      </c>
      <c r="J1645" s="166">
        <v>0</v>
      </c>
      <c r="K1645" s="166">
        <v>0</v>
      </c>
      <c r="L1645" s="166">
        <v>0</v>
      </c>
      <c r="M1645" s="166">
        <v>0</v>
      </c>
      <c r="N1645" s="166" t="s">
        <v>41</v>
      </c>
      <c r="O1645" s="166" t="s">
        <v>1283</v>
      </c>
      <c r="P1645" s="166" t="s">
        <v>10320</v>
      </c>
      <c r="Q1645" s="167" t="s">
        <v>44</v>
      </c>
      <c r="R1645" s="166"/>
      <c r="S1645" s="166" t="s">
        <v>54</v>
      </c>
      <c r="T1645" s="166">
        <v>0</v>
      </c>
      <c r="U1645" s="166">
        <v>0</v>
      </c>
      <c r="V1645" s="166" t="s">
        <v>103</v>
      </c>
      <c r="W1645" s="166" t="s">
        <v>46</v>
      </c>
      <c r="X1645" s="166">
        <v>0</v>
      </c>
      <c r="Y1645" s="166" t="s">
        <v>47</v>
      </c>
      <c r="Z1645" s="166">
        <v>0</v>
      </c>
      <c r="AA1645" s="166"/>
      <c r="AB1645" s="246">
        <v>0</v>
      </c>
      <c r="AC1645" s="246">
        <v>0</v>
      </c>
      <c r="AD1645" s="237" t="s">
        <v>49</v>
      </c>
      <c r="AE1645" s="238" t="str">
        <f>IF(IFERROR(VLOOKUP(A1645,#REF!,1,FALSE),"")="","","✓")</f>
        <v/>
      </c>
      <c r="AF1645" s="237" t="s">
        <v>48</v>
      </c>
      <c r="AG1645" s="239" t="s">
        <v>48</v>
      </c>
      <c r="AH1645" s="248" t="str">
        <f>IF(AND(COUNTIF('1093件のリスト'!$L$247:$L$7238,'2-1.手続一覧'!A1645)=1,(_xlfn.XLOOKUP('2-1.手続一覧'!A1645,'1093件のリスト'!$L$247:$L$7238,'1093件のリスト'!$AM$247:$AM$7238))="2022年度の対象"),"リストにあり","？")</f>
        <v>リストにあり</v>
      </c>
      <c r="AI1645" s="248"/>
      <c r="AJ1645" s="248" t="s">
        <v>1868</v>
      </c>
      <c r="AK1645" s="248" t="s">
        <v>1868</v>
      </c>
      <c r="AL1645" s="248" t="s">
        <v>1868</v>
      </c>
      <c r="AM1645" s="248" t="s">
        <v>1868</v>
      </c>
      <c r="AN1645" s="250" t="s">
        <v>1868</v>
      </c>
      <c r="AO1645" s="250" t="s">
        <v>1868</v>
      </c>
      <c r="AP1645" s="248" t="s">
        <v>1868</v>
      </c>
      <c r="AQ1645" s="239" t="s">
        <v>1868</v>
      </c>
      <c r="AR1645" s="234" t="s">
        <v>0</v>
      </c>
    </row>
    <row r="1646" spans="1:44" s="1" customFormat="1" ht="30" hidden="1" customHeight="1">
      <c r="A1646" s="249">
        <v>118036</v>
      </c>
      <c r="B1646" s="168" t="s">
        <v>1449</v>
      </c>
      <c r="C1646" s="166" t="s">
        <v>1428</v>
      </c>
      <c r="D1646" s="166">
        <v>1949</v>
      </c>
      <c r="E1646" s="166">
        <v>0</v>
      </c>
      <c r="F1646" s="166">
        <v>65</v>
      </c>
      <c r="G1646" s="166">
        <v>0</v>
      </c>
      <c r="H1646" s="166">
        <v>0</v>
      </c>
      <c r="I1646" s="166">
        <v>0</v>
      </c>
      <c r="J1646" s="166">
        <v>0</v>
      </c>
      <c r="K1646" s="166">
        <v>0</v>
      </c>
      <c r="L1646" s="166">
        <v>0</v>
      </c>
      <c r="M1646" s="166">
        <v>0</v>
      </c>
      <c r="N1646" s="166" t="s">
        <v>41</v>
      </c>
      <c r="O1646" s="166" t="s">
        <v>1283</v>
      </c>
      <c r="P1646" s="166" t="s">
        <v>10320</v>
      </c>
      <c r="Q1646" s="167" t="s">
        <v>44</v>
      </c>
      <c r="R1646" s="166"/>
      <c r="S1646" s="166" t="s">
        <v>54</v>
      </c>
      <c r="T1646" s="166">
        <v>0</v>
      </c>
      <c r="U1646" s="166">
        <v>0</v>
      </c>
      <c r="V1646" s="166" t="s">
        <v>103</v>
      </c>
      <c r="W1646" s="166" t="s">
        <v>46</v>
      </c>
      <c r="X1646" s="166">
        <v>0</v>
      </c>
      <c r="Y1646" s="166" t="s">
        <v>47</v>
      </c>
      <c r="Z1646" s="166">
        <v>0</v>
      </c>
      <c r="AA1646" s="166"/>
      <c r="AB1646" s="246">
        <v>0</v>
      </c>
      <c r="AC1646" s="246">
        <v>0</v>
      </c>
      <c r="AD1646" s="237" t="s">
        <v>49</v>
      </c>
      <c r="AE1646" s="238" t="str">
        <f>IF(IFERROR(VLOOKUP(A1646,#REF!,1,FALSE),"")="","","✓")</f>
        <v/>
      </c>
      <c r="AF1646" s="237" t="s">
        <v>48</v>
      </c>
      <c r="AG1646" s="239" t="s">
        <v>48</v>
      </c>
      <c r="AH1646" s="248" t="str">
        <f>IF(AND(COUNTIF('1093件のリスト'!$L$247:$L$7238,'2-1.手続一覧'!A1646)=1,(_xlfn.XLOOKUP('2-1.手続一覧'!A1646,'1093件のリスト'!$L$247:$L$7238,'1093件のリスト'!$AM$247:$AM$7238))="2022年度の対象"),"リストにあり","？")</f>
        <v>リストにあり</v>
      </c>
      <c r="AI1646" s="248"/>
      <c r="AJ1646" s="248" t="s">
        <v>1868</v>
      </c>
      <c r="AK1646" s="248" t="s">
        <v>1868</v>
      </c>
      <c r="AL1646" s="248" t="s">
        <v>1868</v>
      </c>
      <c r="AM1646" s="248" t="s">
        <v>1868</v>
      </c>
      <c r="AN1646" s="250" t="s">
        <v>1868</v>
      </c>
      <c r="AO1646" s="250" t="s">
        <v>1868</v>
      </c>
      <c r="AP1646" s="248" t="s">
        <v>1868</v>
      </c>
      <c r="AQ1646" s="239" t="s">
        <v>1868</v>
      </c>
      <c r="AR1646" s="234" t="s">
        <v>0</v>
      </c>
    </row>
    <row r="1647" spans="1:44" s="1" customFormat="1" ht="30" hidden="1" customHeight="1">
      <c r="A1647" s="249">
        <v>118037</v>
      </c>
      <c r="B1647" s="168" t="s">
        <v>1443</v>
      </c>
      <c r="C1647" s="166" t="s">
        <v>1428</v>
      </c>
      <c r="D1647" s="166">
        <v>1949</v>
      </c>
      <c r="E1647" s="166">
        <v>0</v>
      </c>
      <c r="F1647" s="166">
        <v>35</v>
      </c>
      <c r="G1647" s="166">
        <v>0</v>
      </c>
      <c r="H1647" s="166">
        <v>0</v>
      </c>
      <c r="I1647" s="166">
        <v>0</v>
      </c>
      <c r="J1647" s="166">
        <v>0</v>
      </c>
      <c r="K1647" s="166">
        <v>0</v>
      </c>
      <c r="L1647" s="166">
        <v>0</v>
      </c>
      <c r="M1647" s="166">
        <v>0</v>
      </c>
      <c r="N1647" s="166" t="s">
        <v>41</v>
      </c>
      <c r="O1647" s="166" t="s">
        <v>1283</v>
      </c>
      <c r="P1647" s="166" t="s">
        <v>10320</v>
      </c>
      <c r="Q1647" s="167" t="s">
        <v>9279</v>
      </c>
      <c r="R1647" s="166"/>
      <c r="S1647" s="166" t="s">
        <v>54</v>
      </c>
      <c r="T1647" s="166">
        <v>0</v>
      </c>
      <c r="U1647" s="166">
        <v>0</v>
      </c>
      <c r="V1647" s="166" t="s">
        <v>103</v>
      </c>
      <c r="W1647" s="166" t="s">
        <v>46</v>
      </c>
      <c r="X1647" s="166">
        <v>0</v>
      </c>
      <c r="Y1647" s="166" t="s">
        <v>47</v>
      </c>
      <c r="Z1647" s="166">
        <v>0</v>
      </c>
      <c r="AA1647" s="166"/>
      <c r="AB1647" s="246">
        <v>0</v>
      </c>
      <c r="AC1647" s="246">
        <v>0</v>
      </c>
      <c r="AD1647" s="237" t="s">
        <v>49</v>
      </c>
      <c r="AE1647" s="238" t="str">
        <f>IF(IFERROR(VLOOKUP(A1647,#REF!,1,FALSE),"")="","","✓")</f>
        <v/>
      </c>
      <c r="AF1647" s="237" t="s">
        <v>48</v>
      </c>
      <c r="AG1647" s="239" t="s">
        <v>48</v>
      </c>
      <c r="AH1647" s="248" t="str">
        <f>IF(AND(COUNTIF('1093件のリスト'!$L$247:$L$7238,'2-1.手続一覧'!A1647)=1,(_xlfn.XLOOKUP('2-1.手続一覧'!A1647,'1093件のリスト'!$L$247:$L$7238,'1093件のリスト'!$AM$247:$AM$7238))="2022年度の対象"),"リストにあり","？")</f>
        <v>リストにあり</v>
      </c>
      <c r="AI1647" s="248"/>
      <c r="AJ1647" s="248" t="s">
        <v>1868</v>
      </c>
      <c r="AK1647" s="248" t="s">
        <v>1868</v>
      </c>
      <c r="AL1647" s="248" t="s">
        <v>1868</v>
      </c>
      <c r="AM1647" s="248" t="s">
        <v>1868</v>
      </c>
      <c r="AN1647" s="250" t="s">
        <v>1868</v>
      </c>
      <c r="AO1647" s="250" t="s">
        <v>1868</v>
      </c>
      <c r="AP1647" s="248" t="s">
        <v>1868</v>
      </c>
      <c r="AQ1647" s="239" t="s">
        <v>1868</v>
      </c>
      <c r="AR1647" s="234" t="s">
        <v>0</v>
      </c>
    </row>
    <row r="1648" spans="1:44" s="1" customFormat="1" ht="30" hidden="1" customHeight="1">
      <c r="A1648" s="249">
        <v>118038</v>
      </c>
      <c r="B1648" s="168" t="s">
        <v>1445</v>
      </c>
      <c r="C1648" s="166" t="s">
        <v>1428</v>
      </c>
      <c r="D1648" s="166">
        <v>1949</v>
      </c>
      <c r="E1648" s="166">
        <v>0</v>
      </c>
      <c r="F1648" s="166">
        <v>38</v>
      </c>
      <c r="G1648" s="166">
        <v>2</v>
      </c>
      <c r="H1648" s="166">
        <v>0</v>
      </c>
      <c r="I1648" s="166">
        <v>0</v>
      </c>
      <c r="J1648" s="166">
        <v>0</v>
      </c>
      <c r="K1648" s="166">
        <v>0</v>
      </c>
      <c r="L1648" s="166">
        <v>0</v>
      </c>
      <c r="M1648" s="166">
        <v>0</v>
      </c>
      <c r="N1648" s="166" t="s">
        <v>41</v>
      </c>
      <c r="O1648" s="166" t="s">
        <v>1283</v>
      </c>
      <c r="P1648" s="166" t="s">
        <v>10320</v>
      </c>
      <c r="Q1648" s="167" t="s">
        <v>44</v>
      </c>
      <c r="R1648" s="166"/>
      <c r="S1648" s="166" t="s">
        <v>54</v>
      </c>
      <c r="T1648" s="166">
        <v>0</v>
      </c>
      <c r="U1648" s="166">
        <v>0</v>
      </c>
      <c r="V1648" s="166" t="s">
        <v>103</v>
      </c>
      <c r="W1648" s="166" t="s">
        <v>46</v>
      </c>
      <c r="X1648" s="166">
        <v>0</v>
      </c>
      <c r="Y1648" s="166" t="s">
        <v>47</v>
      </c>
      <c r="Z1648" s="166">
        <v>0</v>
      </c>
      <c r="AA1648" s="166"/>
      <c r="AB1648" s="246">
        <v>0</v>
      </c>
      <c r="AC1648" s="246">
        <v>0</v>
      </c>
      <c r="AD1648" s="237" t="s">
        <v>49</v>
      </c>
      <c r="AE1648" s="238" t="str">
        <f>IF(IFERROR(VLOOKUP(A1648,#REF!,1,FALSE),"")="","","✓")</f>
        <v/>
      </c>
      <c r="AF1648" s="237" t="s">
        <v>48</v>
      </c>
      <c r="AG1648" s="239" t="s">
        <v>48</v>
      </c>
      <c r="AH1648" s="248" t="str">
        <f>IF(AND(COUNTIF('1093件のリスト'!$L$247:$L$7238,'2-1.手続一覧'!A1648)=1,(_xlfn.XLOOKUP('2-1.手続一覧'!A1648,'1093件のリスト'!$L$247:$L$7238,'1093件のリスト'!$AM$247:$AM$7238))="2022年度の対象"),"リストにあり","？")</f>
        <v>リストにあり</v>
      </c>
      <c r="AI1648" s="248"/>
      <c r="AJ1648" s="248" t="s">
        <v>1868</v>
      </c>
      <c r="AK1648" s="248" t="s">
        <v>1868</v>
      </c>
      <c r="AL1648" s="248" t="s">
        <v>1868</v>
      </c>
      <c r="AM1648" s="248" t="s">
        <v>1868</v>
      </c>
      <c r="AN1648" s="250" t="s">
        <v>1868</v>
      </c>
      <c r="AO1648" s="250" t="s">
        <v>1868</v>
      </c>
      <c r="AP1648" s="248" t="s">
        <v>1868</v>
      </c>
      <c r="AQ1648" s="239" t="s">
        <v>1868</v>
      </c>
      <c r="AR1648" s="234" t="s">
        <v>0</v>
      </c>
    </row>
    <row r="1649" spans="1:44" s="1" customFormat="1" ht="30" hidden="1" customHeight="1">
      <c r="A1649" s="249">
        <v>118039</v>
      </c>
      <c r="B1649" s="168" t="s">
        <v>1446</v>
      </c>
      <c r="C1649" s="166" t="s">
        <v>1428</v>
      </c>
      <c r="D1649" s="166">
        <v>1949</v>
      </c>
      <c r="E1649" s="166">
        <v>0</v>
      </c>
      <c r="F1649" s="166">
        <v>39</v>
      </c>
      <c r="G1649" s="166">
        <v>0</v>
      </c>
      <c r="H1649" s="166">
        <v>0</v>
      </c>
      <c r="I1649" s="166">
        <v>0</v>
      </c>
      <c r="J1649" s="166">
        <v>0</v>
      </c>
      <c r="K1649" s="166">
        <v>0</v>
      </c>
      <c r="L1649" s="166">
        <v>0</v>
      </c>
      <c r="M1649" s="166">
        <v>0</v>
      </c>
      <c r="N1649" s="166" t="s">
        <v>41</v>
      </c>
      <c r="O1649" s="166" t="s">
        <v>1283</v>
      </c>
      <c r="P1649" s="166" t="s">
        <v>10320</v>
      </c>
      <c r="Q1649" s="167" t="s">
        <v>44</v>
      </c>
      <c r="R1649" s="166"/>
      <c r="S1649" s="166" t="s">
        <v>54</v>
      </c>
      <c r="T1649" s="166">
        <v>0</v>
      </c>
      <c r="U1649" s="166">
        <v>0</v>
      </c>
      <c r="V1649" s="166" t="s">
        <v>103</v>
      </c>
      <c r="W1649" s="166" t="s">
        <v>46</v>
      </c>
      <c r="X1649" s="166">
        <v>0</v>
      </c>
      <c r="Y1649" s="166" t="s">
        <v>47</v>
      </c>
      <c r="Z1649" s="166">
        <v>0</v>
      </c>
      <c r="AA1649" s="166"/>
      <c r="AB1649" s="246">
        <v>0</v>
      </c>
      <c r="AC1649" s="246">
        <v>0</v>
      </c>
      <c r="AD1649" s="237" t="s">
        <v>49</v>
      </c>
      <c r="AE1649" s="238" t="str">
        <f>IF(IFERROR(VLOOKUP(A1649,#REF!,1,FALSE),"")="","","✓")</f>
        <v/>
      </c>
      <c r="AF1649" s="237" t="s">
        <v>48</v>
      </c>
      <c r="AG1649" s="239" t="s">
        <v>48</v>
      </c>
      <c r="AH1649" s="248" t="str">
        <f>IF(AND(COUNTIF('1093件のリスト'!$L$247:$L$7238,'2-1.手続一覧'!A1649)=1,(_xlfn.XLOOKUP('2-1.手続一覧'!A1649,'1093件のリスト'!$L$247:$L$7238,'1093件のリスト'!$AM$247:$AM$7238))="2022年度の対象"),"リストにあり","？")</f>
        <v>リストにあり</v>
      </c>
      <c r="AI1649" s="248"/>
      <c r="AJ1649" s="248" t="s">
        <v>1868</v>
      </c>
      <c r="AK1649" s="248" t="s">
        <v>1868</v>
      </c>
      <c r="AL1649" s="248" t="s">
        <v>1868</v>
      </c>
      <c r="AM1649" s="248" t="s">
        <v>1868</v>
      </c>
      <c r="AN1649" s="250" t="s">
        <v>1868</v>
      </c>
      <c r="AO1649" s="250" t="s">
        <v>1868</v>
      </c>
      <c r="AP1649" s="248" t="s">
        <v>1868</v>
      </c>
      <c r="AQ1649" s="239" t="s">
        <v>1868</v>
      </c>
      <c r="AR1649" s="234" t="s">
        <v>0</v>
      </c>
    </row>
    <row r="1650" spans="1:44" s="1" customFormat="1" ht="30" hidden="1" customHeight="1">
      <c r="A1650" s="249">
        <v>118040</v>
      </c>
      <c r="B1650" s="168" t="s">
        <v>1444</v>
      </c>
      <c r="C1650" s="166" t="s">
        <v>1428</v>
      </c>
      <c r="D1650" s="166">
        <v>1949</v>
      </c>
      <c r="E1650" s="166">
        <v>0</v>
      </c>
      <c r="F1650" s="166">
        <v>36</v>
      </c>
      <c r="G1650" s="166">
        <v>0</v>
      </c>
      <c r="H1650" s="166">
        <v>0</v>
      </c>
      <c r="I1650" s="166">
        <v>0</v>
      </c>
      <c r="J1650" s="166">
        <v>0</v>
      </c>
      <c r="K1650" s="166">
        <v>0</v>
      </c>
      <c r="L1650" s="166">
        <v>0</v>
      </c>
      <c r="M1650" s="166">
        <v>0</v>
      </c>
      <c r="N1650" s="166" t="s">
        <v>41</v>
      </c>
      <c r="O1650" s="166" t="s">
        <v>1283</v>
      </c>
      <c r="P1650" s="166" t="s">
        <v>10320</v>
      </c>
      <c r="Q1650" s="167" t="s">
        <v>44</v>
      </c>
      <c r="R1650" s="166"/>
      <c r="S1650" s="166" t="s">
        <v>54</v>
      </c>
      <c r="T1650" s="166">
        <v>0</v>
      </c>
      <c r="U1650" s="166">
        <v>0</v>
      </c>
      <c r="V1650" s="166" t="s">
        <v>103</v>
      </c>
      <c r="W1650" s="166" t="s">
        <v>46</v>
      </c>
      <c r="X1650" s="166">
        <v>0</v>
      </c>
      <c r="Y1650" s="166" t="s">
        <v>47</v>
      </c>
      <c r="Z1650" s="166">
        <v>0</v>
      </c>
      <c r="AA1650" s="166"/>
      <c r="AB1650" s="246">
        <v>0</v>
      </c>
      <c r="AC1650" s="246">
        <v>0</v>
      </c>
      <c r="AD1650" s="237" t="s">
        <v>49</v>
      </c>
      <c r="AE1650" s="238" t="str">
        <f>IF(IFERROR(VLOOKUP(A1650,#REF!,1,FALSE),"")="","","✓")</f>
        <v/>
      </c>
      <c r="AF1650" s="237" t="s">
        <v>48</v>
      </c>
      <c r="AG1650" s="239" t="s">
        <v>48</v>
      </c>
      <c r="AH1650" s="248" t="str">
        <f>IF(AND(COUNTIF('1093件のリスト'!$L$247:$L$7238,'2-1.手続一覧'!A1650)=1,(_xlfn.XLOOKUP('2-1.手続一覧'!A1650,'1093件のリスト'!$L$247:$L$7238,'1093件のリスト'!$AM$247:$AM$7238))="2022年度の対象"),"リストにあり","？")</f>
        <v>リストにあり</v>
      </c>
      <c r="AI1650" s="248"/>
      <c r="AJ1650" s="248" t="s">
        <v>1868</v>
      </c>
      <c r="AK1650" s="248" t="s">
        <v>1868</v>
      </c>
      <c r="AL1650" s="248" t="s">
        <v>1868</v>
      </c>
      <c r="AM1650" s="248" t="s">
        <v>1868</v>
      </c>
      <c r="AN1650" s="250" t="s">
        <v>1868</v>
      </c>
      <c r="AO1650" s="250" t="s">
        <v>1868</v>
      </c>
      <c r="AP1650" s="248" t="s">
        <v>1868</v>
      </c>
      <c r="AQ1650" s="239" t="s">
        <v>1868</v>
      </c>
      <c r="AR1650" s="234" t="s">
        <v>0</v>
      </c>
    </row>
    <row r="1651" spans="1:44" s="1" customFormat="1" ht="30" hidden="1" customHeight="1">
      <c r="A1651" s="249">
        <v>118041</v>
      </c>
      <c r="B1651" s="168" t="s">
        <v>1455</v>
      </c>
      <c r="C1651" s="166" t="s">
        <v>1428</v>
      </c>
      <c r="D1651" s="166">
        <v>1949</v>
      </c>
      <c r="E1651" s="166">
        <v>0</v>
      </c>
      <c r="F1651" s="166">
        <v>90</v>
      </c>
      <c r="G1651" s="166">
        <v>2</v>
      </c>
      <c r="H1651" s="166">
        <v>0</v>
      </c>
      <c r="I1651" s="166">
        <v>0</v>
      </c>
      <c r="J1651" s="166">
        <v>0</v>
      </c>
      <c r="K1651" s="166">
        <v>0</v>
      </c>
      <c r="L1651" s="166">
        <v>0</v>
      </c>
      <c r="M1651" s="166">
        <v>0</v>
      </c>
      <c r="N1651" s="166" t="s">
        <v>41</v>
      </c>
      <c r="O1651" s="166" t="s">
        <v>1283</v>
      </c>
      <c r="P1651" s="166" t="s">
        <v>10320</v>
      </c>
      <c r="Q1651" s="167" t="s">
        <v>44</v>
      </c>
      <c r="R1651" s="166"/>
      <c r="S1651" s="166" t="s">
        <v>54</v>
      </c>
      <c r="T1651" s="166">
        <v>0</v>
      </c>
      <c r="U1651" s="166">
        <v>0</v>
      </c>
      <c r="V1651" s="166" t="s">
        <v>103</v>
      </c>
      <c r="W1651" s="166" t="s">
        <v>46</v>
      </c>
      <c r="X1651" s="166">
        <v>0</v>
      </c>
      <c r="Y1651" s="166" t="s">
        <v>47</v>
      </c>
      <c r="Z1651" s="166">
        <v>0</v>
      </c>
      <c r="AA1651" s="166"/>
      <c r="AB1651" s="246">
        <v>0</v>
      </c>
      <c r="AC1651" s="246">
        <v>0</v>
      </c>
      <c r="AD1651" s="237" t="s">
        <v>49</v>
      </c>
      <c r="AE1651" s="238" t="str">
        <f>IF(IFERROR(VLOOKUP(A1651,#REF!,1,FALSE),"")="","","✓")</f>
        <v/>
      </c>
      <c r="AF1651" s="237" t="s">
        <v>48</v>
      </c>
      <c r="AG1651" s="239" t="s">
        <v>48</v>
      </c>
      <c r="AH1651" s="248" t="str">
        <f>IF(AND(COUNTIF('1093件のリスト'!$L$247:$L$7238,'2-1.手続一覧'!A1651)=1,(_xlfn.XLOOKUP('2-1.手続一覧'!A1651,'1093件のリスト'!$L$247:$L$7238,'1093件のリスト'!$AM$247:$AM$7238))="2022年度の対象"),"リストにあり","？")</f>
        <v>リストにあり</v>
      </c>
      <c r="AI1651" s="248"/>
      <c r="AJ1651" s="248" t="s">
        <v>1868</v>
      </c>
      <c r="AK1651" s="248" t="s">
        <v>1868</v>
      </c>
      <c r="AL1651" s="248" t="s">
        <v>1868</v>
      </c>
      <c r="AM1651" s="248" t="s">
        <v>1868</v>
      </c>
      <c r="AN1651" s="250" t="s">
        <v>1868</v>
      </c>
      <c r="AO1651" s="250" t="s">
        <v>1868</v>
      </c>
      <c r="AP1651" s="248" t="s">
        <v>1868</v>
      </c>
      <c r="AQ1651" s="239" t="s">
        <v>1868</v>
      </c>
      <c r="AR1651" s="234" t="s">
        <v>0</v>
      </c>
    </row>
    <row r="1652" spans="1:44" s="1" customFormat="1" ht="30" hidden="1" customHeight="1">
      <c r="A1652" s="249">
        <v>118042</v>
      </c>
      <c r="B1652" s="168" t="s">
        <v>1448</v>
      </c>
      <c r="C1652" s="166" t="s">
        <v>1428</v>
      </c>
      <c r="D1652" s="166">
        <v>1949</v>
      </c>
      <c r="E1652" s="166">
        <v>0</v>
      </c>
      <c r="F1652" s="166">
        <v>48</v>
      </c>
      <c r="G1652" s="166">
        <v>0</v>
      </c>
      <c r="H1652" s="166">
        <v>0</v>
      </c>
      <c r="I1652" s="166">
        <v>0</v>
      </c>
      <c r="J1652" s="166">
        <v>0</v>
      </c>
      <c r="K1652" s="166">
        <v>0</v>
      </c>
      <c r="L1652" s="166">
        <v>0</v>
      </c>
      <c r="M1652" s="166">
        <v>0</v>
      </c>
      <c r="N1652" s="166" t="s">
        <v>41</v>
      </c>
      <c r="O1652" s="166" t="s">
        <v>1283</v>
      </c>
      <c r="P1652" s="166" t="s">
        <v>10320</v>
      </c>
      <c r="Q1652" s="167" t="s">
        <v>44</v>
      </c>
      <c r="R1652" s="166"/>
      <c r="S1652" s="166" t="s">
        <v>54</v>
      </c>
      <c r="T1652" s="166">
        <v>0</v>
      </c>
      <c r="U1652" s="166">
        <v>0</v>
      </c>
      <c r="V1652" s="166" t="s">
        <v>103</v>
      </c>
      <c r="W1652" s="166" t="s">
        <v>46</v>
      </c>
      <c r="X1652" s="166">
        <v>0</v>
      </c>
      <c r="Y1652" s="166" t="s">
        <v>47</v>
      </c>
      <c r="Z1652" s="166">
        <v>0</v>
      </c>
      <c r="AA1652" s="166"/>
      <c r="AB1652" s="246">
        <v>0</v>
      </c>
      <c r="AC1652" s="246">
        <v>0</v>
      </c>
      <c r="AD1652" s="237" t="s">
        <v>49</v>
      </c>
      <c r="AE1652" s="238" t="str">
        <f>IF(IFERROR(VLOOKUP(A1652,#REF!,1,FALSE),"")="","","✓")</f>
        <v/>
      </c>
      <c r="AF1652" s="237" t="s">
        <v>48</v>
      </c>
      <c r="AG1652" s="239" t="s">
        <v>48</v>
      </c>
      <c r="AH1652" s="248" t="str">
        <f>IF(AND(COUNTIF('1093件のリスト'!$L$247:$L$7238,'2-1.手続一覧'!A1652)=1,(_xlfn.XLOOKUP('2-1.手続一覧'!A1652,'1093件のリスト'!$L$247:$L$7238,'1093件のリスト'!$AM$247:$AM$7238))="2022年度の対象"),"リストにあり","？")</f>
        <v>リストにあり</v>
      </c>
      <c r="AI1652" s="248"/>
      <c r="AJ1652" s="248" t="s">
        <v>1868</v>
      </c>
      <c r="AK1652" s="248" t="s">
        <v>1868</v>
      </c>
      <c r="AL1652" s="248" t="s">
        <v>1868</v>
      </c>
      <c r="AM1652" s="248" t="s">
        <v>1868</v>
      </c>
      <c r="AN1652" s="250" t="s">
        <v>1868</v>
      </c>
      <c r="AO1652" s="250" t="s">
        <v>1868</v>
      </c>
      <c r="AP1652" s="248" t="s">
        <v>1868</v>
      </c>
      <c r="AQ1652" s="239" t="s">
        <v>1868</v>
      </c>
      <c r="AR1652" s="234" t="s">
        <v>0</v>
      </c>
    </row>
    <row r="1653" spans="1:44" s="1" customFormat="1" ht="30" hidden="1" customHeight="1">
      <c r="A1653" s="249">
        <v>118043</v>
      </c>
      <c r="B1653" s="168" t="s">
        <v>247</v>
      </c>
      <c r="C1653" s="166" t="s">
        <v>386</v>
      </c>
      <c r="D1653" s="166">
        <v>1973</v>
      </c>
      <c r="E1653" s="166">
        <v>31</v>
      </c>
      <c r="F1653" s="166">
        <v>11</v>
      </c>
      <c r="G1653" s="166">
        <v>0</v>
      </c>
      <c r="H1653" s="166">
        <v>0</v>
      </c>
      <c r="I1653" s="166">
        <v>2</v>
      </c>
      <c r="J1653" s="166">
        <v>0</v>
      </c>
      <c r="K1653" s="166">
        <v>0</v>
      </c>
      <c r="L1653" s="166">
        <v>0</v>
      </c>
      <c r="M1653" s="166">
        <v>0</v>
      </c>
      <c r="N1653" s="166" t="s">
        <v>41</v>
      </c>
      <c r="O1653" s="166" t="s">
        <v>234</v>
      </c>
      <c r="P1653" s="166" t="s">
        <v>10320</v>
      </c>
      <c r="Q1653" s="167" t="s">
        <v>9285</v>
      </c>
      <c r="R1653" s="166"/>
      <c r="S1653" s="166" t="s">
        <v>163</v>
      </c>
      <c r="T1653" s="166">
        <v>0</v>
      </c>
      <c r="U1653" s="166">
        <v>0</v>
      </c>
      <c r="V1653" s="166">
        <v>0</v>
      </c>
      <c r="W1653" s="166" t="s">
        <v>46</v>
      </c>
      <c r="X1653" s="166">
        <v>0</v>
      </c>
      <c r="Y1653" s="166" t="s">
        <v>75</v>
      </c>
      <c r="Z1653" s="166">
        <v>0</v>
      </c>
      <c r="AA1653" s="166"/>
      <c r="AB1653" s="246">
        <v>0</v>
      </c>
      <c r="AC1653" s="246" t="s">
        <v>48</v>
      </c>
      <c r="AD1653" s="237" t="s">
        <v>49</v>
      </c>
      <c r="AE1653" s="238" t="str">
        <f>IF(IFERROR(VLOOKUP(A1653,#REF!,1,FALSE),"")="","","✓")</f>
        <v/>
      </c>
      <c r="AF1653" s="237" t="s">
        <v>48</v>
      </c>
      <c r="AG1653" s="239" t="s">
        <v>48</v>
      </c>
      <c r="AH1653" s="248" t="str">
        <f>IF(AND(COUNTIF('1093件のリスト'!$L$247:$L$7238,'2-1.手続一覧'!A1653)=1,(_xlfn.XLOOKUP('2-1.手続一覧'!A1653,'1093件のリスト'!$L$247:$L$7238,'1093件のリスト'!$AM$247:$AM$7238))="2022年度の対象"),"リストにあり","？")</f>
        <v>？</v>
      </c>
      <c r="AI1653" s="248"/>
      <c r="AJ1653" s="248" t="s">
        <v>1868</v>
      </c>
      <c r="AK1653" s="248" t="s">
        <v>1868</v>
      </c>
      <c r="AL1653" s="248" t="s">
        <v>1868</v>
      </c>
      <c r="AM1653" s="248" t="s">
        <v>1868</v>
      </c>
      <c r="AN1653" s="250" t="s">
        <v>1868</v>
      </c>
      <c r="AO1653" s="250" t="s">
        <v>1868</v>
      </c>
      <c r="AP1653" s="248" t="s">
        <v>1868</v>
      </c>
      <c r="AQ1653" s="239" t="s">
        <v>1868</v>
      </c>
      <c r="AR1653" s="234" t="s">
        <v>0</v>
      </c>
    </row>
    <row r="1654" spans="1:44" ht="30" hidden="1" customHeight="1">
      <c r="A1654" s="249">
        <v>25627</v>
      </c>
      <c r="B1654" s="168" t="s">
        <v>96</v>
      </c>
      <c r="C1654" s="166" t="s">
        <v>83</v>
      </c>
      <c r="D1654" s="166">
        <v>1965</v>
      </c>
      <c r="E1654" s="166">
        <v>54</v>
      </c>
      <c r="F1654" s="166">
        <v>4</v>
      </c>
      <c r="G1654" s="166">
        <v>2</v>
      </c>
      <c r="H1654" s="166">
        <v>0</v>
      </c>
      <c r="I1654" s="166">
        <v>1</v>
      </c>
      <c r="J1654" s="166">
        <v>0</v>
      </c>
      <c r="K1654" s="166">
        <v>3</v>
      </c>
      <c r="L1654" s="166">
        <v>0</v>
      </c>
      <c r="M1654" s="166">
        <v>0</v>
      </c>
      <c r="N1654" s="166" t="s">
        <v>41</v>
      </c>
      <c r="O1654" s="166" t="s">
        <v>42</v>
      </c>
      <c r="P1654" s="166" t="s">
        <v>10320</v>
      </c>
      <c r="Q1654" s="167" t="s">
        <v>10321</v>
      </c>
      <c r="R1654" s="166"/>
      <c r="S1654" s="166" t="s">
        <v>54</v>
      </c>
      <c r="T1654" s="166">
        <v>0</v>
      </c>
      <c r="U1654" s="166">
        <v>0</v>
      </c>
      <c r="V1654" s="166">
        <v>0</v>
      </c>
      <c r="W1654" s="166" t="s">
        <v>46</v>
      </c>
      <c r="X1654" s="166">
        <v>0</v>
      </c>
      <c r="Y1654" s="166" t="s">
        <v>47</v>
      </c>
      <c r="Z1654" s="166">
        <v>0</v>
      </c>
      <c r="AA1654" s="166"/>
      <c r="AB1654" s="246">
        <v>0</v>
      </c>
      <c r="AC1654" s="246" t="s">
        <v>10217</v>
      </c>
      <c r="AD1654" s="237" t="s">
        <v>49</v>
      </c>
      <c r="AE1654" s="238" t="str">
        <f>IF(IFERROR(VLOOKUP(A1654,#REF!,1,FALSE),"")="","","✓")</f>
        <v/>
      </c>
      <c r="AF1654" s="237" t="s">
        <v>48</v>
      </c>
      <c r="AG1654" s="239" t="s">
        <v>48</v>
      </c>
      <c r="AH1654" s="248" t="str">
        <f>IF(AND(COUNTIF('1093件のリスト'!$L$247:$L$7238,'2-1.手続一覧'!A1654)=1,(_xlfn.XLOOKUP('2-1.手続一覧'!A1654,'1093件のリスト'!$L$247:$L$7238,'1093件のリスト'!$AM$247:$AM$7238))="2022年度の対象"),"リストにあり","？")</f>
        <v>リストにあり</v>
      </c>
      <c r="AI1654" s="248" t="s">
        <v>49</v>
      </c>
      <c r="AJ1654" s="248" t="s">
        <v>1838</v>
      </c>
      <c r="AK1654" s="248" t="str">
        <f t="shared" ref="AK1654:AK1667" si="30">IF($AL1654="電子化対象外","✓","")</f>
        <v>✓</v>
      </c>
      <c r="AL1654" s="248" t="str">
        <f>VLOOKUP($A1654,'3-1.電気'!$B$16:$CE$134,5,FALSE)</f>
        <v>電子化対象外</v>
      </c>
      <c r="AM1654" s="248" t="str">
        <f>VLOOKUP($A1654,'3-1.電気'!$B$16:$CE$134,68,FALSE)</f>
        <v>-</v>
      </c>
      <c r="AN1654" s="248" t="str">
        <f>VLOOKUP($A1654,'3-1.電気'!$B$16:$CE$134,69,FALSE)</f>
        <v>-</v>
      </c>
      <c r="AO1654" s="248" t="str">
        <f>VLOOKUP($A1654,'3-1.電気'!$B$16:$CE$134,70,FALSE)</f>
        <v>-</v>
      </c>
      <c r="AP1654" s="248">
        <f>VLOOKUP($A1654,'3-1.電気'!$B$16:$CE$134,55,FALSE)</f>
        <v>0</v>
      </c>
      <c r="AQ1654" s="239" t="str">
        <f>VLOOKUP($A1654,'3-1.電気'!$B$16:$CE$134,56,FALSE)</f>
        <v>・PCBは物がなくなるため電子化の対象とする必要なし</v>
      </c>
      <c r="AR1654" s="234" t="s">
        <v>0</v>
      </c>
    </row>
    <row r="1655" spans="1:44" ht="30" hidden="1" customHeight="1">
      <c r="A1655" s="249">
        <v>25628</v>
      </c>
      <c r="B1655" s="168" t="s">
        <v>97</v>
      </c>
      <c r="C1655" s="166" t="s">
        <v>83</v>
      </c>
      <c r="D1655" s="166">
        <v>1965</v>
      </c>
      <c r="E1655" s="166">
        <v>54</v>
      </c>
      <c r="F1655" s="166">
        <v>4</v>
      </c>
      <c r="G1655" s="166">
        <v>2</v>
      </c>
      <c r="H1655" s="166">
        <v>0</v>
      </c>
      <c r="I1655" s="166">
        <v>1</v>
      </c>
      <c r="J1655" s="166">
        <v>0</v>
      </c>
      <c r="K1655" s="166">
        <v>4</v>
      </c>
      <c r="L1655" s="166">
        <v>0</v>
      </c>
      <c r="M1655" s="166">
        <v>0</v>
      </c>
      <c r="N1655" s="166" t="s">
        <v>41</v>
      </c>
      <c r="O1655" s="166" t="s">
        <v>42</v>
      </c>
      <c r="P1655" s="166" t="s">
        <v>10320</v>
      </c>
      <c r="Q1655" s="167" t="s">
        <v>10321</v>
      </c>
      <c r="R1655" s="166"/>
      <c r="S1655" s="166" t="s">
        <v>54</v>
      </c>
      <c r="T1655" s="166">
        <v>0</v>
      </c>
      <c r="U1655" s="166">
        <v>0</v>
      </c>
      <c r="V1655" s="166">
        <v>0</v>
      </c>
      <c r="W1655" s="166" t="s">
        <v>46</v>
      </c>
      <c r="X1655" s="166">
        <v>0</v>
      </c>
      <c r="Y1655" s="166" t="s">
        <v>47</v>
      </c>
      <c r="Z1655" s="166">
        <v>0</v>
      </c>
      <c r="AA1655" s="166"/>
      <c r="AB1655" s="246">
        <v>0</v>
      </c>
      <c r="AC1655" s="246">
        <v>0</v>
      </c>
      <c r="AD1655" s="237" t="s">
        <v>49</v>
      </c>
      <c r="AE1655" s="238" t="str">
        <f>IF(IFERROR(VLOOKUP(A1655,#REF!,1,FALSE),"")="","","✓")</f>
        <v/>
      </c>
      <c r="AF1655" s="237" t="s">
        <v>48</v>
      </c>
      <c r="AG1655" s="239" t="s">
        <v>48</v>
      </c>
      <c r="AH1655" s="248" t="str">
        <f>IF(AND(COUNTIF('1093件のリスト'!$L$247:$L$7238,'2-1.手続一覧'!A1655)=1,(_xlfn.XLOOKUP('2-1.手続一覧'!A1655,'1093件のリスト'!$L$247:$L$7238,'1093件のリスト'!$AM$247:$AM$7238))="2022年度の対象"),"リストにあり","？")</f>
        <v>リストにあり</v>
      </c>
      <c r="AI1655" s="248" t="s">
        <v>49</v>
      </c>
      <c r="AJ1655" s="248" t="s">
        <v>1838</v>
      </c>
      <c r="AK1655" s="248" t="str">
        <f t="shared" si="30"/>
        <v>✓</v>
      </c>
      <c r="AL1655" s="248" t="str">
        <f>VLOOKUP($A1655,'3-1.電気'!$B$16:$CE$134,5,FALSE)</f>
        <v>電子化対象外</v>
      </c>
      <c r="AM1655" s="248" t="str">
        <f>VLOOKUP($A1655,'3-1.電気'!$B$16:$CE$134,68,FALSE)</f>
        <v>-</v>
      </c>
      <c r="AN1655" s="248" t="str">
        <f>VLOOKUP($A1655,'3-1.電気'!$B$16:$CE$134,69,FALSE)</f>
        <v>-</v>
      </c>
      <c r="AO1655" s="248" t="str">
        <f>VLOOKUP($A1655,'3-1.電気'!$B$16:$CE$134,70,FALSE)</f>
        <v>-</v>
      </c>
      <c r="AP1655" s="248">
        <f>VLOOKUP($A1655,'3-1.電気'!$B$16:$CE$134,55,FALSE)</f>
        <v>0</v>
      </c>
      <c r="AQ1655" s="239" t="str">
        <f>VLOOKUP($A1655,'3-1.電気'!$B$16:$CE$134,56,FALSE)</f>
        <v>・PCBは物がなくなるため電子化の対象とする必要なし</v>
      </c>
      <c r="AR1655" s="234" t="s">
        <v>0</v>
      </c>
    </row>
    <row r="1656" spans="1:44" ht="30" hidden="1" customHeight="1">
      <c r="A1656" s="249">
        <v>25629</v>
      </c>
      <c r="B1656" s="168" t="s">
        <v>98</v>
      </c>
      <c r="C1656" s="166" t="s">
        <v>83</v>
      </c>
      <c r="D1656" s="166">
        <v>1965</v>
      </c>
      <c r="E1656" s="166">
        <v>54</v>
      </c>
      <c r="F1656" s="166">
        <v>4</v>
      </c>
      <c r="G1656" s="166">
        <v>2</v>
      </c>
      <c r="H1656" s="166">
        <v>0</v>
      </c>
      <c r="I1656" s="166">
        <v>2</v>
      </c>
      <c r="J1656" s="166">
        <v>0</v>
      </c>
      <c r="K1656" s="166">
        <v>0</v>
      </c>
      <c r="L1656" s="166">
        <v>0</v>
      </c>
      <c r="M1656" s="166">
        <v>0</v>
      </c>
      <c r="N1656" s="166" t="s">
        <v>41</v>
      </c>
      <c r="O1656" s="166" t="s">
        <v>42</v>
      </c>
      <c r="P1656" s="166" t="s">
        <v>10320</v>
      </c>
      <c r="Q1656" s="167" t="s">
        <v>10321</v>
      </c>
      <c r="R1656" s="166"/>
      <c r="S1656" s="166" t="s">
        <v>54</v>
      </c>
      <c r="T1656" s="166">
        <v>0</v>
      </c>
      <c r="U1656" s="166">
        <v>0</v>
      </c>
      <c r="V1656" s="166">
        <v>0</v>
      </c>
      <c r="W1656" s="166" t="s">
        <v>46</v>
      </c>
      <c r="X1656" s="166">
        <v>0</v>
      </c>
      <c r="Y1656" s="166" t="s">
        <v>47</v>
      </c>
      <c r="Z1656" s="166">
        <v>0</v>
      </c>
      <c r="AA1656" s="166"/>
      <c r="AB1656" s="246">
        <v>0</v>
      </c>
      <c r="AC1656" s="246" t="s">
        <v>10217</v>
      </c>
      <c r="AD1656" s="237" t="s">
        <v>49</v>
      </c>
      <c r="AE1656" s="238" t="str">
        <f>IF(IFERROR(VLOOKUP(A1656,#REF!,1,FALSE),"")="","","✓")</f>
        <v/>
      </c>
      <c r="AF1656" s="237" t="s">
        <v>48</v>
      </c>
      <c r="AG1656" s="239" t="s">
        <v>48</v>
      </c>
      <c r="AH1656" s="248" t="str">
        <f>IF(AND(COUNTIF('1093件のリスト'!$L$247:$L$7238,'2-1.手続一覧'!A1656)=1,(_xlfn.XLOOKUP('2-1.手続一覧'!A1656,'1093件のリスト'!$L$247:$L$7238,'1093件のリスト'!$AM$247:$AM$7238))="2022年度の対象"),"リストにあり","？")</f>
        <v>リストにあり</v>
      </c>
      <c r="AI1656" s="248" t="s">
        <v>49</v>
      </c>
      <c r="AJ1656" s="248" t="s">
        <v>1838</v>
      </c>
      <c r="AK1656" s="248" t="str">
        <f t="shared" si="30"/>
        <v>✓</v>
      </c>
      <c r="AL1656" s="248" t="str">
        <f>VLOOKUP($A1656,'3-1.電気'!$B$16:$CE$134,5,FALSE)</f>
        <v>電子化対象外</v>
      </c>
      <c r="AM1656" s="248" t="str">
        <f>VLOOKUP($A1656,'3-1.電気'!$B$16:$CE$134,68,FALSE)</f>
        <v>-</v>
      </c>
      <c r="AN1656" s="248" t="str">
        <f>VLOOKUP($A1656,'3-1.電気'!$B$16:$CE$134,69,FALSE)</f>
        <v>-</v>
      </c>
      <c r="AO1656" s="248" t="str">
        <f>VLOOKUP($A1656,'3-1.電気'!$B$16:$CE$134,70,FALSE)</f>
        <v>-</v>
      </c>
      <c r="AP1656" s="248">
        <f>VLOOKUP($A1656,'3-1.電気'!$B$16:$CE$134,55,FALSE)</f>
        <v>0</v>
      </c>
      <c r="AQ1656" s="239" t="str">
        <f>VLOOKUP($A1656,'3-1.電気'!$B$16:$CE$134,56,FALSE)</f>
        <v>・PCBは物がなくなるため電子化の対象とする必要なし</v>
      </c>
      <c r="AR1656" s="234" t="s">
        <v>0</v>
      </c>
    </row>
    <row r="1657" spans="1:44" ht="30" hidden="1" customHeight="1">
      <c r="A1657" s="249">
        <v>27335</v>
      </c>
      <c r="B1657" s="168" t="s">
        <v>154</v>
      </c>
      <c r="C1657" s="166" t="s">
        <v>141</v>
      </c>
      <c r="D1657" s="166">
        <v>1960</v>
      </c>
      <c r="E1657" s="166">
        <v>97</v>
      </c>
      <c r="F1657" s="166">
        <v>3</v>
      </c>
      <c r="G1657" s="166">
        <v>0</v>
      </c>
      <c r="H1657" s="166">
        <v>0</v>
      </c>
      <c r="I1657" s="166">
        <v>3</v>
      </c>
      <c r="J1657" s="166">
        <v>0</v>
      </c>
      <c r="K1657" s="166">
        <v>0</v>
      </c>
      <c r="L1657" s="166">
        <v>0</v>
      </c>
      <c r="M1657" s="166">
        <v>0</v>
      </c>
      <c r="N1657" s="166" t="s">
        <v>41</v>
      </c>
      <c r="O1657" s="166" t="s">
        <v>42</v>
      </c>
      <c r="P1657" s="166" t="s">
        <v>10320</v>
      </c>
      <c r="Q1657" s="167" t="s">
        <v>10321</v>
      </c>
      <c r="R1657" s="166"/>
      <c r="S1657" s="166" t="s">
        <v>54</v>
      </c>
      <c r="T1657" s="166" t="s">
        <v>147</v>
      </c>
      <c r="U1657" s="166">
        <v>0</v>
      </c>
      <c r="V1657" s="166" t="s">
        <v>103</v>
      </c>
      <c r="W1657" s="166" t="s">
        <v>46</v>
      </c>
      <c r="X1657" s="166">
        <v>0</v>
      </c>
      <c r="Y1657" s="166" t="s">
        <v>47</v>
      </c>
      <c r="Z1657" s="166">
        <v>0</v>
      </c>
      <c r="AA1657" s="166"/>
      <c r="AB1657" s="246">
        <v>0</v>
      </c>
      <c r="AC1657" s="246" t="s">
        <v>10217</v>
      </c>
      <c r="AD1657" s="237" t="s">
        <v>49</v>
      </c>
      <c r="AE1657" s="238" t="str">
        <f>IF(IFERROR(VLOOKUP(A1657,#REF!,1,FALSE),"")="","","✓")</f>
        <v/>
      </c>
      <c r="AF1657" s="237" t="s">
        <v>48</v>
      </c>
      <c r="AG1657" s="239" t="s">
        <v>48</v>
      </c>
      <c r="AH1657" s="248" t="str">
        <f>IF(AND(COUNTIF('1093件のリスト'!$L$247:$L$7238,'2-1.手続一覧'!A1657)=1,(_xlfn.XLOOKUP('2-1.手続一覧'!A1657,'1093件のリスト'!$L$247:$L$7238,'1093件のリスト'!$AM$247:$AM$7238))="2022年度の対象"),"リストにあり","？")</f>
        <v>リストにあり</v>
      </c>
      <c r="AI1657" s="248" t="s">
        <v>49</v>
      </c>
      <c r="AJ1657" s="248" t="s">
        <v>1838</v>
      </c>
      <c r="AK1657" s="248" t="str">
        <f t="shared" si="30"/>
        <v/>
      </c>
      <c r="AL1657" s="248" t="str">
        <f>VLOOKUP($A1657,'3-1.電気'!$B$16:$CE$134,5,FALSE)</f>
        <v>汎用申請</v>
      </c>
      <c r="AM1657" s="248" t="str">
        <f>VLOOKUP($A1657,'3-1.電気'!$B$16:$CE$134,68,FALSE)</f>
        <v>Notify01</v>
      </c>
      <c r="AN1657" s="248" t="str">
        <f>VLOOKUP($A1657,'3-1.電気'!$B$16:$CE$134,69,FALSE)</f>
        <v>NotifyA</v>
      </c>
      <c r="AO1657" s="248" t="str">
        <f>VLOOKUP($A1657,'3-1.電気'!$B$16:$CE$134,70,FALSE)</f>
        <v>COM-YOSHIKI-2</v>
      </c>
      <c r="AP1657" s="248">
        <f>VLOOKUP($A1657,'3-1.電気'!$B$16:$CE$134,55,FALSE)</f>
        <v>0</v>
      </c>
      <c r="AQ1657" s="239" t="str">
        <f>VLOOKUP($A1657,'3-1.電気'!$B$16:$CE$134,56,FALSE)</f>
        <v>本省、監督部、各県への進達、通知等を一元的にシステム内で行えるようにしてほしい。</v>
      </c>
      <c r="AR1657" s="234" t="s">
        <v>0</v>
      </c>
    </row>
    <row r="1658" spans="1:44" ht="30" hidden="1" customHeight="1">
      <c r="A1658" s="249">
        <v>118044</v>
      </c>
      <c r="B1658" s="168" t="s">
        <v>60</v>
      </c>
      <c r="C1658" s="166" t="s">
        <v>52</v>
      </c>
      <c r="D1658" s="166">
        <v>1997</v>
      </c>
      <c r="E1658" s="166">
        <v>81</v>
      </c>
      <c r="F1658" s="166">
        <v>3</v>
      </c>
      <c r="G1658" s="166">
        <v>4</v>
      </c>
      <c r="H1658" s="166">
        <v>0</v>
      </c>
      <c r="I1658" s="166">
        <v>1</v>
      </c>
      <c r="J1658" s="166">
        <v>0</v>
      </c>
      <c r="K1658" s="166">
        <v>0</v>
      </c>
      <c r="L1658" s="166">
        <v>0</v>
      </c>
      <c r="M1658" s="166">
        <v>0</v>
      </c>
      <c r="N1658" s="166" t="s">
        <v>41</v>
      </c>
      <c r="O1658" s="166" t="s">
        <v>42</v>
      </c>
      <c r="P1658" s="166" t="s">
        <v>10320</v>
      </c>
      <c r="Q1658" s="167" t="s">
        <v>10321</v>
      </c>
      <c r="R1658" s="166"/>
      <c r="S1658" s="166" t="s">
        <v>54</v>
      </c>
      <c r="T1658" s="166">
        <v>0</v>
      </c>
      <c r="U1658" s="166">
        <v>0</v>
      </c>
      <c r="V1658" s="166">
        <v>0</v>
      </c>
      <c r="W1658" s="166" t="s">
        <v>46</v>
      </c>
      <c r="X1658" s="166">
        <v>0</v>
      </c>
      <c r="Y1658" s="166" t="s">
        <v>47</v>
      </c>
      <c r="Z1658" s="166">
        <v>0</v>
      </c>
      <c r="AA1658" s="166"/>
      <c r="AB1658" s="246">
        <v>0</v>
      </c>
      <c r="AC1658" s="246" t="s">
        <v>10217</v>
      </c>
      <c r="AD1658" s="237" t="s">
        <v>49</v>
      </c>
      <c r="AE1658" s="238" t="str">
        <f>IF(IFERROR(VLOOKUP(A1658,#REF!,1,FALSE),"")="","","✓")</f>
        <v/>
      </c>
      <c r="AF1658" s="237" t="s">
        <v>48</v>
      </c>
      <c r="AG1658" s="239" t="s">
        <v>48</v>
      </c>
      <c r="AH1658" s="248" t="str">
        <f>IF(AND(COUNTIF('1093件のリスト'!$L$247:$L$7238,'2-1.手続一覧'!A1658)=1,(_xlfn.XLOOKUP('2-1.手続一覧'!A1658,'1093件のリスト'!$L$247:$L$7238,'1093件のリスト'!$AM$247:$AM$7238))="2022年度の対象"),"リストにあり","？")</f>
        <v>リストにあり</v>
      </c>
      <c r="AI1658" s="248" t="s">
        <v>49</v>
      </c>
      <c r="AJ1658" s="248" t="s">
        <v>1838</v>
      </c>
      <c r="AK1658" s="248" t="str">
        <f t="shared" si="30"/>
        <v/>
      </c>
      <c r="AL1658" s="248" t="str">
        <f>VLOOKUP($A1658,'3-1.電気'!$B$16:$CE$134,5,FALSE)</f>
        <v>簡易申請</v>
      </c>
      <c r="AM1658" s="248" t="str">
        <f>VLOOKUP($A1658,'3-1.電気'!$B$16:$CE$134,68,FALSE)</f>
        <v>-</v>
      </c>
      <c r="AN1658" s="248" t="str">
        <f>VLOOKUP($A1658,'3-1.電気'!$B$16:$CE$134,69,FALSE)</f>
        <v>-</v>
      </c>
      <c r="AO1658" s="248" t="str">
        <f>VLOOKUP($A1658,'3-1.電気'!$B$16:$CE$134,70,FALSE)</f>
        <v>-</v>
      </c>
      <c r="AP1658" s="248">
        <f>VLOOKUP($A1658,'3-1.電気'!$B$16:$CE$134,55,FALSE)</f>
        <v>0</v>
      </c>
      <c r="AQ1658" s="239">
        <f>VLOOKUP($A1658,'3-1.電気'!$B$16:$CE$134,56,FALSE)</f>
        <v>0</v>
      </c>
      <c r="AR1658" s="234" t="s">
        <v>0</v>
      </c>
    </row>
    <row r="1659" spans="1:44" ht="30" hidden="1" customHeight="1">
      <c r="A1659" s="249">
        <v>118045</v>
      </c>
      <c r="B1659" s="168" t="s">
        <v>61</v>
      </c>
      <c r="C1659" s="166" t="s">
        <v>52</v>
      </c>
      <c r="D1659" s="166">
        <v>1997</v>
      </c>
      <c r="E1659" s="166">
        <v>81</v>
      </c>
      <c r="F1659" s="166">
        <v>3</v>
      </c>
      <c r="G1659" s="166">
        <v>9</v>
      </c>
      <c r="H1659" s="166">
        <v>0</v>
      </c>
      <c r="I1659" s="166">
        <v>1</v>
      </c>
      <c r="J1659" s="166">
        <v>0</v>
      </c>
      <c r="K1659" s="166">
        <v>0</v>
      </c>
      <c r="L1659" s="166">
        <v>0</v>
      </c>
      <c r="M1659" s="166">
        <v>0</v>
      </c>
      <c r="N1659" s="166" t="s">
        <v>41</v>
      </c>
      <c r="O1659" s="166" t="s">
        <v>42</v>
      </c>
      <c r="P1659" s="166" t="s">
        <v>10320</v>
      </c>
      <c r="Q1659" s="167" t="s">
        <v>10321</v>
      </c>
      <c r="R1659" s="166"/>
      <c r="S1659" s="166" t="s">
        <v>54</v>
      </c>
      <c r="T1659" s="166">
        <v>0</v>
      </c>
      <c r="U1659" s="166">
        <v>0</v>
      </c>
      <c r="V1659" s="166">
        <v>0</v>
      </c>
      <c r="W1659" s="166" t="s">
        <v>46</v>
      </c>
      <c r="X1659" s="166">
        <v>0</v>
      </c>
      <c r="Y1659" s="166" t="s">
        <v>47</v>
      </c>
      <c r="Z1659" s="166">
        <v>0</v>
      </c>
      <c r="AA1659" s="166"/>
      <c r="AB1659" s="246">
        <v>0</v>
      </c>
      <c r="AC1659" s="246" t="s">
        <v>10217</v>
      </c>
      <c r="AD1659" s="237" t="s">
        <v>49</v>
      </c>
      <c r="AE1659" s="238" t="str">
        <f>IF(IFERROR(VLOOKUP(A1659,#REF!,1,FALSE),"")="","","✓")</f>
        <v/>
      </c>
      <c r="AF1659" s="237" t="s">
        <v>48</v>
      </c>
      <c r="AG1659" s="239" t="s">
        <v>48</v>
      </c>
      <c r="AH1659" s="248" t="str">
        <f>IF(AND(COUNTIF('1093件のリスト'!$L$247:$L$7238,'2-1.手続一覧'!A1659)=1,(_xlfn.XLOOKUP('2-1.手続一覧'!A1659,'1093件のリスト'!$L$247:$L$7238,'1093件のリスト'!$AM$247:$AM$7238))="2022年度の対象"),"リストにあり","？")</f>
        <v>リストにあり</v>
      </c>
      <c r="AI1659" s="248" t="s">
        <v>49</v>
      </c>
      <c r="AJ1659" s="248" t="s">
        <v>1838</v>
      </c>
      <c r="AK1659" s="248" t="str">
        <f t="shared" si="30"/>
        <v/>
      </c>
      <c r="AL1659" s="248" t="str">
        <f>VLOOKUP($A1659,'3-1.電気'!$B$16:$CE$134,5,FALSE)</f>
        <v>簡易申請</v>
      </c>
      <c r="AM1659" s="248" t="str">
        <f>VLOOKUP($A1659,'3-1.電気'!$B$16:$CE$134,68,FALSE)</f>
        <v>-</v>
      </c>
      <c r="AN1659" s="248" t="str">
        <f>VLOOKUP($A1659,'3-1.電気'!$B$16:$CE$134,69,FALSE)</f>
        <v>-</v>
      </c>
      <c r="AO1659" s="248" t="str">
        <f>VLOOKUP($A1659,'3-1.電気'!$B$16:$CE$134,70,FALSE)</f>
        <v>-</v>
      </c>
      <c r="AP1659" s="248">
        <f>VLOOKUP($A1659,'3-1.電気'!$B$16:$CE$134,55,FALSE)</f>
        <v>0</v>
      </c>
      <c r="AQ1659" s="239">
        <f>VLOOKUP($A1659,'3-1.電気'!$B$16:$CE$134,56,FALSE)</f>
        <v>0</v>
      </c>
      <c r="AR1659" s="234" t="s">
        <v>0</v>
      </c>
    </row>
    <row r="1660" spans="1:44" ht="30" hidden="1" customHeight="1">
      <c r="A1660" s="249">
        <v>118046</v>
      </c>
      <c r="B1660" s="168" t="s">
        <v>62</v>
      </c>
      <c r="C1660" s="166" t="s">
        <v>52</v>
      </c>
      <c r="D1660" s="166">
        <v>1997</v>
      </c>
      <c r="E1660" s="166">
        <v>81</v>
      </c>
      <c r="F1660" s="166">
        <v>4</v>
      </c>
      <c r="G1660" s="166">
        <v>0</v>
      </c>
      <c r="H1660" s="166">
        <v>0</v>
      </c>
      <c r="I1660" s="166">
        <v>6</v>
      </c>
      <c r="J1660" s="166">
        <v>0</v>
      </c>
      <c r="K1660" s="166">
        <v>0</v>
      </c>
      <c r="L1660" s="166">
        <v>0</v>
      </c>
      <c r="M1660" s="166">
        <v>0</v>
      </c>
      <c r="N1660" s="166" t="s">
        <v>41</v>
      </c>
      <c r="O1660" s="166" t="s">
        <v>42</v>
      </c>
      <c r="P1660" s="166" t="s">
        <v>10320</v>
      </c>
      <c r="Q1660" s="167" t="s">
        <v>10321</v>
      </c>
      <c r="R1660" s="166"/>
      <c r="S1660" s="166" t="s">
        <v>54</v>
      </c>
      <c r="T1660" s="166">
        <v>0</v>
      </c>
      <c r="U1660" s="166">
        <v>0</v>
      </c>
      <c r="V1660" s="166">
        <v>0</v>
      </c>
      <c r="W1660" s="166" t="s">
        <v>46</v>
      </c>
      <c r="X1660" s="166">
        <v>0</v>
      </c>
      <c r="Y1660" s="166" t="s">
        <v>47</v>
      </c>
      <c r="Z1660" s="166">
        <v>0</v>
      </c>
      <c r="AA1660" s="166"/>
      <c r="AB1660" s="246">
        <v>0</v>
      </c>
      <c r="AC1660" s="246" t="s">
        <v>10217</v>
      </c>
      <c r="AD1660" s="237" t="s">
        <v>49</v>
      </c>
      <c r="AE1660" s="238" t="str">
        <f>IF(IFERROR(VLOOKUP(A1660,#REF!,1,FALSE),"")="","","✓")</f>
        <v/>
      </c>
      <c r="AF1660" s="237" t="s">
        <v>48</v>
      </c>
      <c r="AG1660" s="239" t="s">
        <v>48</v>
      </c>
      <c r="AH1660" s="248" t="str">
        <f>IF(AND(COUNTIF('1093件のリスト'!$L$247:$L$7238,'2-1.手続一覧'!A1660)=1,(_xlfn.XLOOKUP('2-1.手続一覧'!A1660,'1093件のリスト'!$L$247:$L$7238,'1093件のリスト'!$AM$247:$AM$7238))="2022年度の対象"),"リストにあり","？")</f>
        <v>リストにあり</v>
      </c>
      <c r="AI1660" s="248" t="s">
        <v>49</v>
      </c>
      <c r="AJ1660" s="248" t="s">
        <v>1838</v>
      </c>
      <c r="AK1660" s="248" t="str">
        <f t="shared" si="30"/>
        <v/>
      </c>
      <c r="AL1660" s="248" t="str">
        <f>VLOOKUP($A1660,'3-1.電気'!$B$16:$CE$134,5,FALSE)</f>
        <v>簡易申請</v>
      </c>
      <c r="AM1660" s="248" t="str">
        <f>VLOOKUP($A1660,'3-1.電気'!$B$16:$CE$134,68,FALSE)</f>
        <v>-</v>
      </c>
      <c r="AN1660" s="248" t="str">
        <f>VLOOKUP($A1660,'3-1.電気'!$B$16:$CE$134,69,FALSE)</f>
        <v>-</v>
      </c>
      <c r="AO1660" s="248" t="str">
        <f>VLOOKUP($A1660,'3-1.電気'!$B$16:$CE$134,70,FALSE)</f>
        <v>-</v>
      </c>
      <c r="AP1660" s="248">
        <f>VLOOKUP($A1660,'3-1.電気'!$B$16:$CE$134,55,FALSE)</f>
        <v>0</v>
      </c>
      <c r="AQ1660" s="239">
        <f>VLOOKUP($A1660,'3-1.電気'!$B$16:$CE$134,56,FALSE)</f>
        <v>0</v>
      </c>
      <c r="AR1660" s="234" t="s">
        <v>0</v>
      </c>
    </row>
    <row r="1661" spans="1:44" ht="30" hidden="1" customHeight="1">
      <c r="A1661" s="249">
        <v>118047</v>
      </c>
      <c r="B1661" s="168" t="s">
        <v>125</v>
      </c>
      <c r="C1661" s="166" t="s">
        <v>123</v>
      </c>
      <c r="D1661" s="166">
        <v>1970</v>
      </c>
      <c r="E1661" s="166">
        <v>103</v>
      </c>
      <c r="F1661" s="166">
        <v>6</v>
      </c>
      <c r="G1661" s="166">
        <v>0</v>
      </c>
      <c r="H1661" s="166">
        <v>0</v>
      </c>
      <c r="I1661" s="166">
        <v>1</v>
      </c>
      <c r="J1661" s="166">
        <v>0</v>
      </c>
      <c r="K1661" s="166">
        <v>0</v>
      </c>
      <c r="L1661" s="166">
        <v>0</v>
      </c>
      <c r="M1661" s="166">
        <v>0</v>
      </c>
      <c r="N1661" s="166" t="s">
        <v>41</v>
      </c>
      <c r="O1661" s="166" t="s">
        <v>42</v>
      </c>
      <c r="P1661" s="166" t="s">
        <v>10320</v>
      </c>
      <c r="Q1661" s="167" t="s">
        <v>101</v>
      </c>
      <c r="R1661" s="166" t="s">
        <v>113</v>
      </c>
      <c r="S1661" s="166" t="s">
        <v>54</v>
      </c>
      <c r="T1661" s="166">
        <v>0</v>
      </c>
      <c r="U1661" s="166">
        <v>0</v>
      </c>
      <c r="V1661" s="166" t="s">
        <v>103</v>
      </c>
      <c r="W1661" s="166" t="s">
        <v>46</v>
      </c>
      <c r="X1661" s="166">
        <v>0</v>
      </c>
      <c r="Y1661" s="166" t="s">
        <v>47</v>
      </c>
      <c r="Z1661" s="166">
        <v>0</v>
      </c>
      <c r="AA1661" s="166"/>
      <c r="AB1661" s="246">
        <v>0</v>
      </c>
      <c r="AC1661" s="246" t="s">
        <v>10217</v>
      </c>
      <c r="AD1661" s="237" t="s">
        <v>49</v>
      </c>
      <c r="AE1661" s="238" t="str">
        <f>IF(IFERROR(VLOOKUP(A1661,#REF!,1,FALSE),"")="","","✓")</f>
        <v/>
      </c>
      <c r="AF1661" s="237" t="s">
        <v>48</v>
      </c>
      <c r="AG1661" s="239" t="s">
        <v>48</v>
      </c>
      <c r="AH1661" s="248" t="str">
        <f>IF(AND(COUNTIF('1093件のリスト'!$L$247:$L$7238,'2-1.手続一覧'!A1661)=1,(_xlfn.XLOOKUP('2-1.手続一覧'!A1661,'1093件のリスト'!$L$247:$L$7238,'1093件のリスト'!$AM$247:$AM$7238))="2022年度の対象"),"リストにあり","？")</f>
        <v>リストにあり</v>
      </c>
      <c r="AI1661" s="248" t="s">
        <v>49</v>
      </c>
      <c r="AJ1661" s="248" t="s">
        <v>1838</v>
      </c>
      <c r="AK1661" s="248" t="str">
        <f t="shared" si="30"/>
        <v/>
      </c>
      <c r="AL1661" s="248" t="str">
        <f>VLOOKUP($A1661,'3-1.電気'!$B$16:$CE$134,5,FALSE)</f>
        <v>汎用申請</v>
      </c>
      <c r="AM1661" s="248" t="str">
        <f>VLOOKUP($A1661,'3-1.電気'!$B$16:$CE$134,68,FALSE)</f>
        <v>Notify04</v>
      </c>
      <c r="AN1661" s="248" t="str">
        <f>VLOOKUP($A1661,'3-1.電気'!$B$16:$CE$134,69,FALSE)</f>
        <v>NotifyA</v>
      </c>
      <c r="AO1661" s="248" t="str">
        <f>VLOOKUP($A1661,'3-1.電気'!$B$16:$CE$134,70,FALSE)</f>
        <v>ELE-KOHJIGYO-1</v>
      </c>
      <c r="AP1661" s="248">
        <f>VLOOKUP($A1661,'3-1.電気'!$B$16:$CE$134,55,FALSE)</f>
        <v>0</v>
      </c>
      <c r="AQ1661" s="239">
        <f>VLOOKUP($A1661,'3-1.電気'!$B$16:$CE$134,56,FALSE)</f>
        <v>0</v>
      </c>
      <c r="AR1661" s="234" t="s">
        <v>0</v>
      </c>
    </row>
    <row r="1662" spans="1:44" ht="30" hidden="1" customHeight="1">
      <c r="A1662" s="249">
        <v>118048</v>
      </c>
      <c r="B1662" s="168" t="s">
        <v>126</v>
      </c>
      <c r="C1662" s="166" t="s">
        <v>123</v>
      </c>
      <c r="D1662" s="166">
        <v>1970</v>
      </c>
      <c r="E1662" s="166">
        <v>103</v>
      </c>
      <c r="F1662" s="166">
        <v>26</v>
      </c>
      <c r="G1662" s="166">
        <v>0</v>
      </c>
      <c r="H1662" s="166">
        <v>0</v>
      </c>
      <c r="I1662" s="166">
        <v>1</v>
      </c>
      <c r="J1662" s="166">
        <v>0</v>
      </c>
      <c r="K1662" s="166">
        <v>0</v>
      </c>
      <c r="L1662" s="166">
        <v>0</v>
      </c>
      <c r="M1662" s="166">
        <v>0</v>
      </c>
      <c r="N1662" s="166" t="s">
        <v>41</v>
      </c>
      <c r="O1662" s="166" t="s">
        <v>42</v>
      </c>
      <c r="P1662" s="166" t="s">
        <v>10320</v>
      </c>
      <c r="Q1662" s="167" t="s">
        <v>101</v>
      </c>
      <c r="R1662" s="166" t="s">
        <v>113</v>
      </c>
      <c r="S1662" s="166" t="s">
        <v>54</v>
      </c>
      <c r="T1662" s="166">
        <v>0</v>
      </c>
      <c r="U1662" s="166">
        <v>0</v>
      </c>
      <c r="V1662" s="166" t="s">
        <v>103</v>
      </c>
      <c r="W1662" s="166" t="s">
        <v>46</v>
      </c>
      <c r="X1662" s="166">
        <v>0</v>
      </c>
      <c r="Y1662" s="166" t="s">
        <v>47</v>
      </c>
      <c r="Z1662" s="166">
        <v>0</v>
      </c>
      <c r="AA1662" s="166"/>
      <c r="AB1662" s="246">
        <v>0</v>
      </c>
      <c r="AC1662" s="246" t="s">
        <v>10217</v>
      </c>
      <c r="AD1662" s="237" t="s">
        <v>49</v>
      </c>
      <c r="AE1662" s="238" t="str">
        <f>IF(IFERROR(VLOOKUP(A1662,#REF!,1,FALSE),"")="","","✓")</f>
        <v/>
      </c>
      <c r="AF1662" s="237" t="s">
        <v>48</v>
      </c>
      <c r="AG1662" s="239" t="s">
        <v>48</v>
      </c>
      <c r="AH1662" s="248" t="str">
        <f>IF(AND(COUNTIF('1093件のリスト'!$L$247:$L$7238,'2-1.手続一覧'!A1662)=1,(_xlfn.XLOOKUP('2-1.手続一覧'!A1662,'1093件のリスト'!$L$247:$L$7238,'1093件のリスト'!$AM$247:$AM$7238))="2022年度の対象"),"リストにあり","？")</f>
        <v>リストにあり</v>
      </c>
      <c r="AI1662" s="248" t="s">
        <v>49</v>
      </c>
      <c r="AJ1662" s="248" t="s">
        <v>1838</v>
      </c>
      <c r="AK1662" s="248" t="str">
        <f t="shared" si="30"/>
        <v/>
      </c>
      <c r="AL1662" s="248" t="str">
        <f>VLOOKUP($A1662,'3-1.電気'!$B$16:$CE$134,5,FALSE)</f>
        <v>汎用申請</v>
      </c>
      <c r="AM1662" s="248" t="str">
        <f>VLOOKUP($A1662,'3-1.電気'!$B$16:$CE$134,68,FALSE)</f>
        <v>Notify02</v>
      </c>
      <c r="AN1662" s="248" t="str">
        <f>VLOOKUP($A1662,'3-1.電気'!$B$16:$CE$134,69,FALSE)</f>
        <v>NotifyA</v>
      </c>
      <c r="AO1662" s="248" t="str">
        <f>VLOOKUP($A1662,'3-1.電気'!$B$16:$CE$134,70,FALSE)</f>
        <v>ELE-KOHJIGYO-1</v>
      </c>
      <c r="AP1662" s="248">
        <f>VLOOKUP($A1662,'3-1.電気'!$B$16:$CE$134,55,FALSE)</f>
        <v>0</v>
      </c>
      <c r="AQ1662" s="239">
        <f>VLOOKUP($A1662,'3-1.電気'!$B$16:$CE$134,56,FALSE)</f>
        <v>0</v>
      </c>
      <c r="AR1662" s="234" t="s">
        <v>0</v>
      </c>
    </row>
    <row r="1663" spans="1:44" ht="30" hidden="1" customHeight="1">
      <c r="A1663" s="249">
        <v>118049</v>
      </c>
      <c r="B1663" s="168" t="s">
        <v>129</v>
      </c>
      <c r="C1663" s="166" t="s">
        <v>128</v>
      </c>
      <c r="D1663" s="166">
        <v>1960</v>
      </c>
      <c r="E1663" s="166">
        <v>97</v>
      </c>
      <c r="F1663" s="166">
        <v>9</v>
      </c>
      <c r="G1663" s="166">
        <v>10</v>
      </c>
      <c r="H1663" s="166">
        <v>0</v>
      </c>
      <c r="I1663" s="166">
        <v>0</v>
      </c>
      <c r="J1663" s="166">
        <v>0</v>
      </c>
      <c r="K1663" s="166">
        <v>0</v>
      </c>
      <c r="L1663" s="166">
        <v>0</v>
      </c>
      <c r="M1663" s="166">
        <v>0</v>
      </c>
      <c r="N1663" s="166" t="s">
        <v>41</v>
      </c>
      <c r="O1663" s="166" t="s">
        <v>42</v>
      </c>
      <c r="P1663" s="166" t="s">
        <v>10320</v>
      </c>
      <c r="Q1663" s="167" t="s">
        <v>10321</v>
      </c>
      <c r="R1663" s="166"/>
      <c r="S1663" s="166" t="s">
        <v>54</v>
      </c>
      <c r="T1663" s="166">
        <v>0</v>
      </c>
      <c r="U1663" s="166">
        <v>0</v>
      </c>
      <c r="V1663" s="166">
        <v>0</v>
      </c>
      <c r="W1663" s="166" t="s">
        <v>46</v>
      </c>
      <c r="X1663" s="166">
        <v>0</v>
      </c>
      <c r="Y1663" s="166" t="s">
        <v>47</v>
      </c>
      <c r="Z1663" s="166">
        <v>0</v>
      </c>
      <c r="AA1663" s="166"/>
      <c r="AB1663" s="246">
        <v>0</v>
      </c>
      <c r="AC1663" s="246" t="s">
        <v>10217</v>
      </c>
      <c r="AD1663" s="237" t="s">
        <v>49</v>
      </c>
      <c r="AE1663" s="238" t="str">
        <f>IF(IFERROR(VLOOKUP(A1663,#REF!,1,FALSE),"")="","","✓")</f>
        <v/>
      </c>
      <c r="AF1663" s="237" t="s">
        <v>48</v>
      </c>
      <c r="AG1663" s="239" t="s">
        <v>48</v>
      </c>
      <c r="AH1663" s="248" t="str">
        <f>IF(AND(COUNTIF('1093件のリスト'!$L$247:$L$7238,'2-1.手続一覧'!A1663)=1,(_xlfn.XLOOKUP('2-1.手続一覧'!A1663,'1093件のリスト'!$L$247:$L$7238,'1093件のリスト'!$AM$247:$AM$7238))="2022年度の対象"),"リストにあり","？")</f>
        <v>リストにあり</v>
      </c>
      <c r="AI1663" s="248" t="s">
        <v>49</v>
      </c>
      <c r="AJ1663" s="248" t="s">
        <v>1838</v>
      </c>
      <c r="AK1663" s="248" t="str">
        <f t="shared" si="30"/>
        <v/>
      </c>
      <c r="AL1663" s="248" t="str">
        <f>VLOOKUP($A1663,'3-1.電気'!$B$16:$CE$134,5,FALSE)</f>
        <v>簡易申請</v>
      </c>
      <c r="AM1663" s="248" t="str">
        <f>VLOOKUP($A1663,'3-1.電気'!$B$16:$CE$134,68,FALSE)</f>
        <v>-</v>
      </c>
      <c r="AN1663" s="248" t="str">
        <f>VLOOKUP($A1663,'3-1.電気'!$B$16:$CE$134,69,FALSE)</f>
        <v>-</v>
      </c>
      <c r="AO1663" s="248" t="str">
        <f>VLOOKUP($A1663,'3-1.電気'!$B$16:$CE$134,70,FALSE)</f>
        <v>-</v>
      </c>
      <c r="AP1663" s="248">
        <f>VLOOKUP($A1663,'3-1.電気'!$B$16:$CE$134,55,FALSE)</f>
        <v>0</v>
      </c>
      <c r="AQ1663" s="239">
        <f>VLOOKUP($A1663,'3-1.電気'!$B$16:$CE$134,56,FALSE)</f>
        <v>0</v>
      </c>
      <c r="AR1663" s="234" t="s">
        <v>0</v>
      </c>
    </row>
    <row r="1664" spans="1:44" ht="30" hidden="1" customHeight="1">
      <c r="A1664" s="249">
        <v>118050</v>
      </c>
      <c r="B1664" s="168" t="s">
        <v>131</v>
      </c>
      <c r="C1664" s="166" t="s">
        <v>128</v>
      </c>
      <c r="D1664" s="166">
        <v>1960</v>
      </c>
      <c r="E1664" s="166">
        <v>97</v>
      </c>
      <c r="F1664" s="166">
        <v>9</v>
      </c>
      <c r="G1664" s="166">
        <v>12</v>
      </c>
      <c r="H1664" s="166">
        <v>0</v>
      </c>
      <c r="I1664" s="166">
        <v>0</v>
      </c>
      <c r="J1664" s="166">
        <v>0</v>
      </c>
      <c r="K1664" s="166">
        <v>0</v>
      </c>
      <c r="L1664" s="166">
        <v>0</v>
      </c>
      <c r="M1664" s="166">
        <v>0</v>
      </c>
      <c r="N1664" s="166" t="s">
        <v>41</v>
      </c>
      <c r="O1664" s="166" t="s">
        <v>42</v>
      </c>
      <c r="P1664" s="166" t="s">
        <v>10320</v>
      </c>
      <c r="Q1664" s="167" t="s">
        <v>10321</v>
      </c>
      <c r="R1664" s="166"/>
      <c r="S1664" s="166" t="s">
        <v>54</v>
      </c>
      <c r="T1664" s="166">
        <v>0</v>
      </c>
      <c r="U1664" s="166">
        <v>0</v>
      </c>
      <c r="V1664" s="166">
        <v>0</v>
      </c>
      <c r="W1664" s="166" t="s">
        <v>46</v>
      </c>
      <c r="X1664" s="166">
        <v>0</v>
      </c>
      <c r="Y1664" s="166" t="s">
        <v>47</v>
      </c>
      <c r="Z1664" s="166">
        <v>0</v>
      </c>
      <c r="AA1664" s="166"/>
      <c r="AB1664" s="246">
        <v>0</v>
      </c>
      <c r="AC1664" s="246">
        <v>0</v>
      </c>
      <c r="AD1664" s="237" t="s">
        <v>49</v>
      </c>
      <c r="AE1664" s="238" t="str">
        <f>IF(IFERROR(VLOOKUP(A1664,#REF!,1,FALSE),"")="","","✓")</f>
        <v/>
      </c>
      <c r="AF1664" s="237" t="s">
        <v>48</v>
      </c>
      <c r="AG1664" s="239" t="s">
        <v>48</v>
      </c>
      <c r="AH1664" s="248" t="str">
        <f>IF(AND(COUNTIF('1093件のリスト'!$L$247:$L$7238,'2-1.手続一覧'!A1664)=1,(_xlfn.XLOOKUP('2-1.手続一覧'!A1664,'1093件のリスト'!$L$247:$L$7238,'1093件のリスト'!$AM$247:$AM$7238))="2022年度の対象"),"リストにあり","？")</f>
        <v>リストにあり</v>
      </c>
      <c r="AI1664" s="248" t="s">
        <v>49</v>
      </c>
      <c r="AJ1664" s="248" t="s">
        <v>1838</v>
      </c>
      <c r="AK1664" s="248" t="str">
        <f t="shared" si="30"/>
        <v/>
      </c>
      <c r="AL1664" s="248" t="str">
        <f>VLOOKUP($A1664,'3-1.電気'!$B$16:$CE$134,5,FALSE)</f>
        <v>簡易申請</v>
      </c>
      <c r="AM1664" s="248" t="str">
        <f>VLOOKUP($A1664,'3-1.電気'!$B$16:$CE$134,68,FALSE)</f>
        <v>-</v>
      </c>
      <c r="AN1664" s="248" t="str">
        <f>VLOOKUP($A1664,'3-1.電気'!$B$16:$CE$134,69,FALSE)</f>
        <v>-</v>
      </c>
      <c r="AO1664" s="248" t="str">
        <f>VLOOKUP($A1664,'3-1.電気'!$B$16:$CE$134,70,FALSE)</f>
        <v>-</v>
      </c>
      <c r="AP1664" s="248">
        <f>VLOOKUP($A1664,'3-1.電気'!$B$16:$CE$134,55,FALSE)</f>
        <v>0</v>
      </c>
      <c r="AQ1664" s="239">
        <f>VLOOKUP($A1664,'3-1.電気'!$B$16:$CE$134,56,FALSE)</f>
        <v>0</v>
      </c>
      <c r="AR1664" s="234" t="s">
        <v>0</v>
      </c>
    </row>
    <row r="1665" spans="1:44" ht="30" hidden="1" customHeight="1">
      <c r="A1665" s="249">
        <v>118051</v>
      </c>
      <c r="B1665" s="168" t="s">
        <v>133</v>
      </c>
      <c r="C1665" s="166" t="s">
        <v>128</v>
      </c>
      <c r="D1665" s="166">
        <v>1960</v>
      </c>
      <c r="E1665" s="166">
        <v>97</v>
      </c>
      <c r="F1665" s="166">
        <v>9</v>
      </c>
      <c r="G1665" s="166">
        <v>13</v>
      </c>
      <c r="H1665" s="166">
        <v>0</v>
      </c>
      <c r="I1665" s="166">
        <v>0</v>
      </c>
      <c r="J1665" s="166">
        <v>0</v>
      </c>
      <c r="K1665" s="166">
        <v>0</v>
      </c>
      <c r="L1665" s="166">
        <v>0</v>
      </c>
      <c r="M1665" s="166">
        <v>0</v>
      </c>
      <c r="N1665" s="166" t="s">
        <v>41</v>
      </c>
      <c r="O1665" s="166" t="s">
        <v>42</v>
      </c>
      <c r="P1665" s="166" t="s">
        <v>10320</v>
      </c>
      <c r="Q1665" s="167" t="s">
        <v>10321</v>
      </c>
      <c r="R1665" s="166"/>
      <c r="S1665" s="166" t="s">
        <v>54</v>
      </c>
      <c r="T1665" s="166">
        <v>0</v>
      </c>
      <c r="U1665" s="166">
        <v>0</v>
      </c>
      <c r="V1665" s="166">
        <v>0</v>
      </c>
      <c r="W1665" s="166" t="s">
        <v>46</v>
      </c>
      <c r="X1665" s="166">
        <v>0</v>
      </c>
      <c r="Y1665" s="166" t="s">
        <v>47</v>
      </c>
      <c r="Z1665" s="166">
        <v>0</v>
      </c>
      <c r="AA1665" s="166"/>
      <c r="AB1665" s="246">
        <v>0</v>
      </c>
      <c r="AC1665" s="246">
        <v>0</v>
      </c>
      <c r="AD1665" s="237" t="s">
        <v>49</v>
      </c>
      <c r="AE1665" s="238" t="str">
        <f>IF(IFERROR(VLOOKUP(A1665,#REF!,1,FALSE),"")="","","✓")</f>
        <v/>
      </c>
      <c r="AF1665" s="237" t="s">
        <v>48</v>
      </c>
      <c r="AG1665" s="239" t="s">
        <v>48</v>
      </c>
      <c r="AH1665" s="248" t="str">
        <f>IF(AND(COUNTIF('1093件のリスト'!$L$247:$L$7238,'2-1.手続一覧'!A1665)=1,(_xlfn.XLOOKUP('2-1.手続一覧'!A1665,'1093件のリスト'!$L$247:$L$7238,'1093件のリスト'!$AM$247:$AM$7238))="2022年度の対象"),"リストにあり","？")</f>
        <v>リストにあり</v>
      </c>
      <c r="AI1665" s="248" t="s">
        <v>49</v>
      </c>
      <c r="AJ1665" s="248" t="s">
        <v>1838</v>
      </c>
      <c r="AK1665" s="248" t="str">
        <f t="shared" si="30"/>
        <v/>
      </c>
      <c r="AL1665" s="248" t="str">
        <f>VLOOKUP($A1665,'3-1.電気'!$B$16:$CE$134,5,FALSE)</f>
        <v>簡易申請</v>
      </c>
      <c r="AM1665" s="248" t="str">
        <f>VLOOKUP($A1665,'3-1.電気'!$B$16:$CE$134,68,FALSE)</f>
        <v>-</v>
      </c>
      <c r="AN1665" s="248" t="str">
        <f>VLOOKUP($A1665,'3-1.電気'!$B$16:$CE$134,69,FALSE)</f>
        <v>-</v>
      </c>
      <c r="AO1665" s="248" t="str">
        <f>VLOOKUP($A1665,'3-1.電気'!$B$16:$CE$134,70,FALSE)</f>
        <v>-</v>
      </c>
      <c r="AP1665" s="248">
        <f>VLOOKUP($A1665,'3-1.電気'!$B$16:$CE$134,55,FALSE)</f>
        <v>0</v>
      </c>
      <c r="AQ1665" s="239">
        <f>VLOOKUP($A1665,'3-1.電気'!$B$16:$CE$134,56,FALSE)</f>
        <v>0</v>
      </c>
      <c r="AR1665" s="234" t="s">
        <v>0</v>
      </c>
    </row>
    <row r="1666" spans="1:44" ht="30" hidden="1" customHeight="1">
      <c r="A1666" s="249">
        <v>118052</v>
      </c>
      <c r="B1666" s="168" t="s">
        <v>134</v>
      </c>
      <c r="C1666" s="166" t="s">
        <v>128</v>
      </c>
      <c r="D1666" s="166">
        <v>1960</v>
      </c>
      <c r="E1666" s="166">
        <v>97</v>
      </c>
      <c r="F1666" s="166">
        <v>9</v>
      </c>
      <c r="G1666" s="166">
        <v>16</v>
      </c>
      <c r="H1666" s="166">
        <v>0</v>
      </c>
      <c r="I1666" s="166">
        <v>0</v>
      </c>
      <c r="J1666" s="166">
        <v>0</v>
      </c>
      <c r="K1666" s="166">
        <v>0</v>
      </c>
      <c r="L1666" s="166">
        <v>0</v>
      </c>
      <c r="M1666" s="166">
        <v>0</v>
      </c>
      <c r="N1666" s="166" t="s">
        <v>41</v>
      </c>
      <c r="O1666" s="166" t="s">
        <v>42</v>
      </c>
      <c r="P1666" s="166" t="s">
        <v>10320</v>
      </c>
      <c r="Q1666" s="167" t="s">
        <v>10321</v>
      </c>
      <c r="R1666" s="166"/>
      <c r="S1666" s="166" t="s">
        <v>54</v>
      </c>
      <c r="T1666" s="166">
        <v>0</v>
      </c>
      <c r="U1666" s="166">
        <v>0</v>
      </c>
      <c r="V1666" s="166">
        <v>0</v>
      </c>
      <c r="W1666" s="166" t="s">
        <v>46</v>
      </c>
      <c r="X1666" s="166">
        <v>0</v>
      </c>
      <c r="Y1666" s="166" t="s">
        <v>47</v>
      </c>
      <c r="Z1666" s="166">
        <v>0</v>
      </c>
      <c r="AA1666" s="166"/>
      <c r="AB1666" s="246">
        <v>0</v>
      </c>
      <c r="AC1666" s="246">
        <v>0</v>
      </c>
      <c r="AD1666" s="237" t="s">
        <v>49</v>
      </c>
      <c r="AE1666" s="238" t="str">
        <f>IF(IFERROR(VLOOKUP(A1666,#REF!,1,FALSE),"")="","","✓")</f>
        <v/>
      </c>
      <c r="AF1666" s="237" t="s">
        <v>48</v>
      </c>
      <c r="AG1666" s="239" t="s">
        <v>48</v>
      </c>
      <c r="AH1666" s="248" t="str">
        <f>IF(AND(COUNTIF('1093件のリスト'!$L$247:$L$7238,'2-1.手続一覧'!A1666)=1,(_xlfn.XLOOKUP('2-1.手続一覧'!A1666,'1093件のリスト'!$L$247:$L$7238,'1093件のリスト'!$AM$247:$AM$7238))="2022年度の対象"),"リストにあり","？")</f>
        <v>リストにあり</v>
      </c>
      <c r="AI1666" s="248" t="s">
        <v>49</v>
      </c>
      <c r="AJ1666" s="248" t="s">
        <v>1838</v>
      </c>
      <c r="AK1666" s="248" t="str">
        <f t="shared" si="30"/>
        <v/>
      </c>
      <c r="AL1666" s="248" t="str">
        <f>VLOOKUP($A1666,'3-1.電気'!$B$16:$CE$134,5,FALSE)</f>
        <v>簡易申請</v>
      </c>
      <c r="AM1666" s="248" t="str">
        <f>VLOOKUP($A1666,'3-1.電気'!$B$16:$CE$134,68,FALSE)</f>
        <v>-</v>
      </c>
      <c r="AN1666" s="248" t="str">
        <f>VLOOKUP($A1666,'3-1.電気'!$B$16:$CE$134,69,FALSE)</f>
        <v>-</v>
      </c>
      <c r="AO1666" s="248" t="str">
        <f>VLOOKUP($A1666,'3-1.電気'!$B$16:$CE$134,70,FALSE)</f>
        <v>-</v>
      </c>
      <c r="AP1666" s="248">
        <f>VLOOKUP($A1666,'3-1.電気'!$B$16:$CE$134,55,FALSE)</f>
        <v>0</v>
      </c>
      <c r="AQ1666" s="239">
        <f>VLOOKUP($A1666,'3-1.電気'!$B$16:$CE$134,56,FALSE)</f>
        <v>0</v>
      </c>
      <c r="AR1666" s="234" t="s">
        <v>0</v>
      </c>
    </row>
    <row r="1667" spans="1:44" ht="30" hidden="1" customHeight="1">
      <c r="A1667" s="249">
        <v>118053</v>
      </c>
      <c r="B1667" s="168" t="s">
        <v>135</v>
      </c>
      <c r="C1667" s="166" t="s">
        <v>128</v>
      </c>
      <c r="D1667" s="166">
        <v>1960</v>
      </c>
      <c r="E1667" s="166">
        <v>97</v>
      </c>
      <c r="F1667" s="166">
        <v>9</v>
      </c>
      <c r="G1667" s="166">
        <v>16</v>
      </c>
      <c r="H1667" s="166">
        <v>0</v>
      </c>
      <c r="I1667" s="166">
        <v>0</v>
      </c>
      <c r="J1667" s="166">
        <v>0</v>
      </c>
      <c r="K1667" s="166">
        <v>0</v>
      </c>
      <c r="L1667" s="166">
        <v>0</v>
      </c>
      <c r="M1667" s="166">
        <v>0</v>
      </c>
      <c r="N1667" s="166" t="s">
        <v>41</v>
      </c>
      <c r="O1667" s="166" t="s">
        <v>42</v>
      </c>
      <c r="P1667" s="166" t="s">
        <v>10320</v>
      </c>
      <c r="Q1667" s="167" t="s">
        <v>10321</v>
      </c>
      <c r="R1667" s="166"/>
      <c r="S1667" s="166" t="s">
        <v>54</v>
      </c>
      <c r="T1667" s="166">
        <v>0</v>
      </c>
      <c r="U1667" s="166">
        <v>0</v>
      </c>
      <c r="V1667" s="166">
        <v>0</v>
      </c>
      <c r="W1667" s="166" t="s">
        <v>46</v>
      </c>
      <c r="X1667" s="166">
        <v>0</v>
      </c>
      <c r="Y1667" s="166" t="s">
        <v>47</v>
      </c>
      <c r="Z1667" s="166">
        <v>0</v>
      </c>
      <c r="AA1667" s="166"/>
      <c r="AB1667" s="246">
        <v>0</v>
      </c>
      <c r="AC1667" s="246" t="s">
        <v>10217</v>
      </c>
      <c r="AD1667" s="237" t="s">
        <v>49</v>
      </c>
      <c r="AE1667" s="238" t="str">
        <f>IF(IFERROR(VLOOKUP(A1667,#REF!,1,FALSE),"")="","","✓")</f>
        <v/>
      </c>
      <c r="AF1667" s="237" t="s">
        <v>48</v>
      </c>
      <c r="AG1667" s="239" t="s">
        <v>48</v>
      </c>
      <c r="AH1667" s="248" t="str">
        <f>IF(AND(COUNTIF('1093件のリスト'!$L$247:$L$7238,'2-1.手続一覧'!A1667)=1,(_xlfn.XLOOKUP('2-1.手続一覧'!A1667,'1093件のリスト'!$L$247:$L$7238,'1093件のリスト'!$AM$247:$AM$7238))="2022年度の対象"),"リストにあり","？")</f>
        <v>リストにあり</v>
      </c>
      <c r="AI1667" s="248" t="s">
        <v>49</v>
      </c>
      <c r="AJ1667" s="248" t="s">
        <v>1838</v>
      </c>
      <c r="AK1667" s="248" t="str">
        <f t="shared" si="30"/>
        <v/>
      </c>
      <c r="AL1667" s="248" t="str">
        <f>VLOOKUP($A1667,'3-1.電気'!$B$16:$CE$134,5,FALSE)</f>
        <v>簡易申請</v>
      </c>
      <c r="AM1667" s="248" t="str">
        <f>VLOOKUP($A1667,'3-1.電気'!$B$16:$CE$134,68,FALSE)</f>
        <v>-</v>
      </c>
      <c r="AN1667" s="248" t="str">
        <f>VLOOKUP($A1667,'3-1.電気'!$B$16:$CE$134,69,FALSE)</f>
        <v>-</v>
      </c>
      <c r="AO1667" s="248" t="str">
        <f>VLOOKUP($A1667,'3-1.電気'!$B$16:$CE$134,70,FALSE)</f>
        <v>-</v>
      </c>
      <c r="AP1667" s="248">
        <f>VLOOKUP($A1667,'3-1.電気'!$B$16:$CE$134,55,FALSE)</f>
        <v>0</v>
      </c>
      <c r="AQ1667" s="239">
        <f>VLOOKUP($A1667,'3-1.電気'!$B$16:$CE$134,56,FALSE)</f>
        <v>0</v>
      </c>
      <c r="AR1667" s="234" t="s">
        <v>0</v>
      </c>
    </row>
    <row r="1668" spans="1:44" s="1" customFormat="1" ht="30" hidden="1" customHeight="1">
      <c r="A1668" s="249">
        <v>118058</v>
      </c>
      <c r="B1668" s="168" t="s">
        <v>9356</v>
      </c>
      <c r="C1668" s="166" t="s">
        <v>211</v>
      </c>
      <c r="D1668" s="166">
        <v>1995</v>
      </c>
      <c r="E1668" s="166">
        <v>77</v>
      </c>
      <c r="F1668" s="166">
        <v>54</v>
      </c>
      <c r="G1668" s="166">
        <v>0</v>
      </c>
      <c r="H1668" s="166">
        <v>0</v>
      </c>
      <c r="I1668" s="166">
        <v>0</v>
      </c>
      <c r="J1668" s="166">
        <v>0</v>
      </c>
      <c r="K1668" s="166">
        <v>0</v>
      </c>
      <c r="L1668" s="166">
        <v>0</v>
      </c>
      <c r="M1668" s="166">
        <v>0</v>
      </c>
      <c r="N1668" s="166" t="s">
        <v>41</v>
      </c>
      <c r="O1668" s="166" t="s">
        <v>42</v>
      </c>
      <c r="P1668" s="166" t="s">
        <v>10320</v>
      </c>
      <c r="Q1668" s="167" t="s">
        <v>10321</v>
      </c>
      <c r="R1668" s="166"/>
      <c r="S1668" s="166" t="s">
        <v>54</v>
      </c>
      <c r="T1668" s="166">
        <v>0</v>
      </c>
      <c r="U1668" s="166">
        <v>0</v>
      </c>
      <c r="V1668" s="166">
        <v>0</v>
      </c>
      <c r="W1668" s="166" t="s">
        <v>46</v>
      </c>
      <c r="X1668" s="166">
        <v>0</v>
      </c>
      <c r="Y1668" s="166" t="s">
        <v>68</v>
      </c>
      <c r="Z1668" s="166" t="s">
        <v>87</v>
      </c>
      <c r="AA1668" s="166" t="s">
        <v>9326</v>
      </c>
      <c r="AB1668" s="246">
        <v>0</v>
      </c>
      <c r="AC1668" s="246" t="s">
        <v>10217</v>
      </c>
      <c r="AD1668" s="237" t="s">
        <v>49</v>
      </c>
      <c r="AE1668" s="238" t="str">
        <f>IF(IFERROR(VLOOKUP(A1668,#REF!,1,FALSE),"")="","","✓")</f>
        <v/>
      </c>
      <c r="AF1668" s="237" t="s">
        <v>48</v>
      </c>
      <c r="AG1668" s="239" t="s">
        <v>48</v>
      </c>
      <c r="AH1668" s="248" t="str">
        <f>IF(AND(COUNTIF('1093件のリスト'!$L$247:$L$7238,'2-1.手続一覧'!A1668)=1,(_xlfn.XLOOKUP('2-1.手続一覧'!A1668,'1093件のリスト'!$L$247:$L$7238,'1093件のリスト'!$AM$247:$AM$7238))="2022年度の対象"),"リストにあり","？")</f>
        <v>リストにあり</v>
      </c>
      <c r="AI1668" s="248"/>
      <c r="AJ1668" s="248" t="s">
        <v>1868</v>
      </c>
      <c r="AK1668" s="248" t="s">
        <v>1868</v>
      </c>
      <c r="AL1668" s="248" t="s">
        <v>1868</v>
      </c>
      <c r="AM1668" s="248" t="s">
        <v>1868</v>
      </c>
      <c r="AN1668" s="250" t="s">
        <v>1868</v>
      </c>
      <c r="AO1668" s="250" t="s">
        <v>1868</v>
      </c>
      <c r="AP1668" s="248" t="s">
        <v>1868</v>
      </c>
      <c r="AQ1668" s="239" t="s">
        <v>1868</v>
      </c>
      <c r="AR1668" s="234" t="s">
        <v>0</v>
      </c>
    </row>
    <row r="1669" spans="1:44" ht="30" hidden="1" customHeight="1">
      <c r="A1669" s="249">
        <v>118054</v>
      </c>
      <c r="B1669" s="168" t="s">
        <v>136</v>
      </c>
      <c r="C1669" s="166" t="s">
        <v>128</v>
      </c>
      <c r="D1669" s="166">
        <v>1960</v>
      </c>
      <c r="E1669" s="166">
        <v>97</v>
      </c>
      <c r="F1669" s="166">
        <v>9</v>
      </c>
      <c r="G1669" s="166">
        <v>17</v>
      </c>
      <c r="H1669" s="166">
        <v>0</v>
      </c>
      <c r="I1669" s="166">
        <v>0</v>
      </c>
      <c r="J1669" s="166">
        <v>0</v>
      </c>
      <c r="K1669" s="166">
        <v>0</v>
      </c>
      <c r="L1669" s="166">
        <v>0</v>
      </c>
      <c r="M1669" s="166">
        <v>0</v>
      </c>
      <c r="N1669" s="166" t="s">
        <v>41</v>
      </c>
      <c r="O1669" s="166" t="s">
        <v>42</v>
      </c>
      <c r="P1669" s="166" t="s">
        <v>10320</v>
      </c>
      <c r="Q1669" s="167" t="s">
        <v>10321</v>
      </c>
      <c r="R1669" s="166"/>
      <c r="S1669" s="166" t="s">
        <v>54</v>
      </c>
      <c r="T1669" s="166">
        <v>0</v>
      </c>
      <c r="U1669" s="166">
        <v>0</v>
      </c>
      <c r="V1669" s="166">
        <v>0</v>
      </c>
      <c r="W1669" s="166" t="s">
        <v>46</v>
      </c>
      <c r="X1669" s="166">
        <v>0</v>
      </c>
      <c r="Y1669" s="166" t="s">
        <v>47</v>
      </c>
      <c r="Z1669" s="166">
        <v>0</v>
      </c>
      <c r="AA1669" s="166"/>
      <c r="AB1669" s="246">
        <v>0</v>
      </c>
      <c r="AC1669" s="246">
        <v>0</v>
      </c>
      <c r="AD1669" s="237" t="s">
        <v>49</v>
      </c>
      <c r="AE1669" s="238" t="str">
        <f>IF(IFERROR(VLOOKUP(A1669,#REF!,1,FALSE),"")="","","✓")</f>
        <v/>
      </c>
      <c r="AF1669" s="237" t="s">
        <v>48</v>
      </c>
      <c r="AG1669" s="239" t="s">
        <v>48</v>
      </c>
      <c r="AH1669" s="248" t="str">
        <f>IF(AND(COUNTIF('1093件のリスト'!$L$247:$L$7238,'2-1.手続一覧'!A1669)=1,(_xlfn.XLOOKUP('2-1.手続一覧'!A1669,'1093件のリスト'!$L$247:$L$7238,'1093件のリスト'!$AM$247:$AM$7238))="2022年度の対象"),"リストにあり","？")</f>
        <v>リストにあり</v>
      </c>
      <c r="AI1669" s="248" t="s">
        <v>49</v>
      </c>
      <c r="AJ1669" s="248" t="s">
        <v>1838</v>
      </c>
      <c r="AK1669" s="248" t="str">
        <f>IF($AL1669="電子化対象外","✓","")</f>
        <v/>
      </c>
      <c r="AL1669" s="248" t="str">
        <f>VLOOKUP($A1669,'3-1.電気'!$B$16:$CE$134,5,FALSE)</f>
        <v>簡易申請</v>
      </c>
      <c r="AM1669" s="248" t="str">
        <f>VLOOKUP($A1669,'3-1.電気'!$B$16:$CE$134,68,FALSE)</f>
        <v>-</v>
      </c>
      <c r="AN1669" s="248" t="str">
        <f>VLOOKUP($A1669,'3-1.電気'!$B$16:$CE$134,69,FALSE)</f>
        <v>-</v>
      </c>
      <c r="AO1669" s="248" t="str">
        <f>VLOOKUP($A1669,'3-1.電気'!$B$16:$CE$134,70,FALSE)</f>
        <v>-</v>
      </c>
      <c r="AP1669" s="248">
        <f>VLOOKUP($A1669,'3-1.電気'!$B$16:$CE$134,55,FALSE)</f>
        <v>0</v>
      </c>
      <c r="AQ1669" s="239">
        <f>VLOOKUP($A1669,'3-1.電気'!$B$16:$CE$134,56,FALSE)</f>
        <v>0</v>
      </c>
      <c r="AR1669" s="234" t="s">
        <v>0</v>
      </c>
    </row>
    <row r="1670" spans="1:44" ht="30" hidden="1" customHeight="1">
      <c r="A1670" s="249">
        <v>118055</v>
      </c>
      <c r="B1670" s="168" t="s">
        <v>137</v>
      </c>
      <c r="C1670" s="166" t="s">
        <v>128</v>
      </c>
      <c r="D1670" s="166">
        <v>1960</v>
      </c>
      <c r="E1670" s="166">
        <v>97</v>
      </c>
      <c r="F1670" s="166">
        <v>9</v>
      </c>
      <c r="G1670" s="166">
        <v>18</v>
      </c>
      <c r="H1670" s="166">
        <v>0</v>
      </c>
      <c r="I1670" s="166">
        <v>0</v>
      </c>
      <c r="J1670" s="166">
        <v>0</v>
      </c>
      <c r="K1670" s="166">
        <v>0</v>
      </c>
      <c r="L1670" s="166">
        <v>0</v>
      </c>
      <c r="M1670" s="166">
        <v>0</v>
      </c>
      <c r="N1670" s="166" t="s">
        <v>41</v>
      </c>
      <c r="O1670" s="166" t="s">
        <v>42</v>
      </c>
      <c r="P1670" s="166" t="s">
        <v>10320</v>
      </c>
      <c r="Q1670" s="167" t="s">
        <v>10321</v>
      </c>
      <c r="R1670" s="166"/>
      <c r="S1670" s="166" t="s">
        <v>54</v>
      </c>
      <c r="T1670" s="166">
        <v>0</v>
      </c>
      <c r="U1670" s="166">
        <v>0</v>
      </c>
      <c r="V1670" s="166">
        <v>0</v>
      </c>
      <c r="W1670" s="166" t="s">
        <v>46</v>
      </c>
      <c r="X1670" s="166">
        <v>0</v>
      </c>
      <c r="Y1670" s="166" t="s">
        <v>47</v>
      </c>
      <c r="Z1670" s="166">
        <v>0</v>
      </c>
      <c r="AA1670" s="166"/>
      <c r="AB1670" s="246">
        <v>0</v>
      </c>
      <c r="AC1670" s="246" t="s">
        <v>10217</v>
      </c>
      <c r="AD1670" s="237" t="s">
        <v>49</v>
      </c>
      <c r="AE1670" s="238" t="str">
        <f>IF(IFERROR(VLOOKUP(A1670,#REF!,1,FALSE),"")="","","✓")</f>
        <v/>
      </c>
      <c r="AF1670" s="237" t="s">
        <v>48</v>
      </c>
      <c r="AG1670" s="239" t="s">
        <v>48</v>
      </c>
      <c r="AH1670" s="248" t="str">
        <f>IF(AND(COUNTIF('1093件のリスト'!$L$247:$L$7238,'2-1.手続一覧'!A1670)=1,(_xlfn.XLOOKUP('2-1.手続一覧'!A1670,'1093件のリスト'!$L$247:$L$7238,'1093件のリスト'!$AM$247:$AM$7238))="2022年度の対象"),"リストにあり","？")</f>
        <v>リストにあり</v>
      </c>
      <c r="AI1670" s="248" t="s">
        <v>49</v>
      </c>
      <c r="AJ1670" s="248" t="s">
        <v>1838</v>
      </c>
      <c r="AK1670" s="248" t="str">
        <f>IF($AL1670="電子化対象外","✓","")</f>
        <v/>
      </c>
      <c r="AL1670" s="248" t="str">
        <f>VLOOKUP($A1670,'3-1.電気'!$B$16:$CE$134,5,FALSE)</f>
        <v>簡易申請</v>
      </c>
      <c r="AM1670" s="248" t="str">
        <f>VLOOKUP($A1670,'3-1.電気'!$B$16:$CE$134,68,FALSE)</f>
        <v>-</v>
      </c>
      <c r="AN1670" s="248" t="str">
        <f>VLOOKUP($A1670,'3-1.電気'!$B$16:$CE$134,69,FALSE)</f>
        <v>-</v>
      </c>
      <c r="AO1670" s="248" t="str">
        <f>VLOOKUP($A1670,'3-1.電気'!$B$16:$CE$134,70,FALSE)</f>
        <v>-</v>
      </c>
      <c r="AP1670" s="248">
        <f>VLOOKUP($A1670,'3-1.電気'!$B$16:$CE$134,55,FALSE)</f>
        <v>0</v>
      </c>
      <c r="AQ1670" s="239">
        <f>VLOOKUP($A1670,'3-1.電気'!$B$16:$CE$134,56,FALSE)</f>
        <v>0</v>
      </c>
      <c r="AR1670" s="234" t="s">
        <v>0</v>
      </c>
    </row>
    <row r="1671" spans="1:44" ht="30" hidden="1" customHeight="1">
      <c r="A1671" s="249">
        <v>118056</v>
      </c>
      <c r="B1671" s="168" t="s">
        <v>138</v>
      </c>
      <c r="C1671" s="166" t="s">
        <v>128</v>
      </c>
      <c r="D1671" s="166">
        <v>1960</v>
      </c>
      <c r="E1671" s="166">
        <v>97</v>
      </c>
      <c r="F1671" s="166">
        <v>9</v>
      </c>
      <c r="G1671" s="166">
        <v>19</v>
      </c>
      <c r="H1671" s="166">
        <v>0</v>
      </c>
      <c r="I1671" s="166">
        <v>0</v>
      </c>
      <c r="J1671" s="166">
        <v>0</v>
      </c>
      <c r="K1671" s="166">
        <v>0</v>
      </c>
      <c r="L1671" s="166">
        <v>0</v>
      </c>
      <c r="M1671" s="166">
        <v>0</v>
      </c>
      <c r="N1671" s="166" t="s">
        <v>41</v>
      </c>
      <c r="O1671" s="166" t="s">
        <v>42</v>
      </c>
      <c r="P1671" s="166" t="s">
        <v>10320</v>
      </c>
      <c r="Q1671" s="167" t="s">
        <v>10321</v>
      </c>
      <c r="R1671" s="166"/>
      <c r="S1671" s="166" t="s">
        <v>54</v>
      </c>
      <c r="T1671" s="166">
        <v>0</v>
      </c>
      <c r="U1671" s="166">
        <v>0</v>
      </c>
      <c r="V1671" s="166">
        <v>0</v>
      </c>
      <c r="W1671" s="166" t="s">
        <v>46</v>
      </c>
      <c r="X1671" s="166">
        <v>0</v>
      </c>
      <c r="Y1671" s="166" t="s">
        <v>47</v>
      </c>
      <c r="Z1671" s="166">
        <v>0</v>
      </c>
      <c r="AA1671" s="166"/>
      <c r="AB1671" s="246">
        <v>0</v>
      </c>
      <c r="AC1671" s="246" t="s">
        <v>10217</v>
      </c>
      <c r="AD1671" s="237" t="s">
        <v>49</v>
      </c>
      <c r="AE1671" s="238" t="str">
        <f>IF(IFERROR(VLOOKUP(A1671,#REF!,1,FALSE),"")="","","✓")</f>
        <v/>
      </c>
      <c r="AF1671" s="237" t="s">
        <v>48</v>
      </c>
      <c r="AG1671" s="239" t="s">
        <v>48</v>
      </c>
      <c r="AH1671" s="248" t="str">
        <f>IF(AND(COUNTIF('1093件のリスト'!$L$247:$L$7238,'2-1.手続一覧'!A1671)=1,(_xlfn.XLOOKUP('2-1.手続一覧'!A1671,'1093件のリスト'!$L$247:$L$7238,'1093件のリスト'!$AM$247:$AM$7238))="2022年度の対象"),"リストにあり","？")</f>
        <v>リストにあり</v>
      </c>
      <c r="AI1671" s="248" t="s">
        <v>49</v>
      </c>
      <c r="AJ1671" s="248" t="s">
        <v>1838</v>
      </c>
      <c r="AK1671" s="248" t="str">
        <f>IF($AL1671="電子化対象外","✓","")</f>
        <v/>
      </c>
      <c r="AL1671" s="248" t="str">
        <f>VLOOKUP($A1671,'3-1.電気'!$B$16:$CE$134,5,FALSE)</f>
        <v>簡易申請</v>
      </c>
      <c r="AM1671" s="248" t="str">
        <f>VLOOKUP($A1671,'3-1.電気'!$B$16:$CE$134,68,FALSE)</f>
        <v>-</v>
      </c>
      <c r="AN1671" s="248" t="str">
        <f>VLOOKUP($A1671,'3-1.電気'!$B$16:$CE$134,69,FALSE)</f>
        <v>-</v>
      </c>
      <c r="AO1671" s="248" t="str">
        <f>VLOOKUP($A1671,'3-1.電気'!$B$16:$CE$134,70,FALSE)</f>
        <v>-</v>
      </c>
      <c r="AP1671" s="248">
        <f>VLOOKUP($A1671,'3-1.電気'!$B$16:$CE$134,55,FALSE)</f>
        <v>0</v>
      </c>
      <c r="AQ1671" s="239">
        <f>VLOOKUP($A1671,'3-1.電気'!$B$16:$CE$134,56,FALSE)</f>
        <v>0</v>
      </c>
      <c r="AR1671" s="234" t="s">
        <v>0</v>
      </c>
    </row>
    <row r="1672" spans="1:44" s="1" customFormat="1" ht="30" hidden="1" customHeight="1">
      <c r="A1672" s="249">
        <v>118140</v>
      </c>
      <c r="B1672" s="168" t="s">
        <v>1673</v>
      </c>
      <c r="C1672" s="166" t="s">
        <v>1647</v>
      </c>
      <c r="D1672" s="166">
        <v>1970</v>
      </c>
      <c r="E1672" s="166">
        <v>97</v>
      </c>
      <c r="F1672" s="166">
        <v>32</v>
      </c>
      <c r="G1672" s="166">
        <v>0</v>
      </c>
      <c r="H1672" s="166">
        <v>0</v>
      </c>
      <c r="I1672" s="166">
        <v>0</v>
      </c>
      <c r="J1672" s="166">
        <v>0</v>
      </c>
      <c r="K1672" s="166">
        <v>0</v>
      </c>
      <c r="L1672" s="166">
        <v>0</v>
      </c>
      <c r="M1672" s="166">
        <v>0</v>
      </c>
      <c r="N1672" s="166" t="s">
        <v>41</v>
      </c>
      <c r="O1672" s="166" t="s">
        <v>1551</v>
      </c>
      <c r="P1672" s="166" t="s">
        <v>10320</v>
      </c>
      <c r="Q1672" s="167" t="s">
        <v>1674</v>
      </c>
      <c r="R1672" s="166" t="s">
        <v>1675</v>
      </c>
      <c r="S1672" s="166" t="s">
        <v>54</v>
      </c>
      <c r="T1672" s="166">
        <v>0</v>
      </c>
      <c r="U1672" s="166" t="s">
        <v>1644</v>
      </c>
      <c r="V1672" s="166">
        <v>0</v>
      </c>
      <c r="W1672" s="166" t="s">
        <v>46</v>
      </c>
      <c r="X1672" s="166">
        <v>0</v>
      </c>
      <c r="Y1672" s="166" t="s">
        <v>47</v>
      </c>
      <c r="Z1672" s="166">
        <v>0</v>
      </c>
      <c r="AA1672" s="166"/>
      <c r="AB1672" s="246">
        <v>1278</v>
      </c>
      <c r="AC1672" s="246">
        <v>0</v>
      </c>
      <c r="AD1672" s="237" t="s">
        <v>49</v>
      </c>
      <c r="AE1672" s="238" t="str">
        <f>IF(IFERROR(VLOOKUP(A1672,#REF!,1,FALSE),"")="","","✓")</f>
        <v/>
      </c>
      <c r="AF1672" s="237" t="s">
        <v>48</v>
      </c>
      <c r="AG1672" s="239" t="s">
        <v>48</v>
      </c>
      <c r="AH1672" s="248" t="str">
        <f>IF(AND(COUNTIF('1093件のリスト'!$L$247:$L$7238,'2-1.手続一覧'!A1672)=1,(_xlfn.XLOOKUP('2-1.手続一覧'!A1672,'1093件のリスト'!$L$247:$L$7238,'1093件のリスト'!$AM$247:$AM$7238))="2022年度の対象"),"リストにあり","？")</f>
        <v>リストにあり</v>
      </c>
      <c r="AI1672" s="248" t="s">
        <v>49</v>
      </c>
      <c r="AJ1672" s="248" t="s">
        <v>9354</v>
      </c>
      <c r="AK1672" s="248" t="str">
        <f>IF($AL1672="電子化対象外","✓","")</f>
        <v>✓</v>
      </c>
      <c r="AL1672" s="248" t="str">
        <f>VLOOKUP($A1672,'3-3.ガス・液石'!$B$16:$CD$173,5,FALSE)</f>
        <v>電子化対象外</v>
      </c>
      <c r="AM1672" s="248" t="str">
        <f>VLOOKUP($A1672,'3-3.ガス・液石'!$B$16:$CD$173,68,FALSE)</f>
        <v>-</v>
      </c>
      <c r="AN1672" s="248" t="str">
        <f>VLOOKUP($A1672,'3-3.ガス・液石'!$B$16:$CD$173,69,FALSE)</f>
        <v>-</v>
      </c>
      <c r="AO1672" s="248" t="str">
        <f>VLOOKUP($A1672,'3-3.ガス・液石'!$B$16:$CD$173,70,FALSE)</f>
        <v>‐</v>
      </c>
      <c r="AP1672" s="248">
        <f>VLOOKUP($A1672,'3-3.ガス・液石'!$B$16:$CD$173,55,FALSE)</f>
        <v>0</v>
      </c>
      <c r="AQ1672" s="239" t="str">
        <f>VLOOKUP($A1672,'3-3.ガス・液石'!$B$16:$CD$173,56,FALSE)</f>
        <v>・本省宛手続のヒアリングで電子化対象外に変更</v>
      </c>
      <c r="AR1672" s="234" t="s">
        <v>0</v>
      </c>
    </row>
    <row r="1673" spans="1:44" s="1" customFormat="1" ht="30" hidden="1" customHeight="1">
      <c r="A1673" s="249">
        <v>118141</v>
      </c>
      <c r="B1673" s="168" t="s">
        <v>1677</v>
      </c>
      <c r="C1673" s="166" t="s">
        <v>1647</v>
      </c>
      <c r="D1673" s="166">
        <v>1970</v>
      </c>
      <c r="E1673" s="166">
        <v>97</v>
      </c>
      <c r="F1673" s="166">
        <v>33</v>
      </c>
      <c r="G1673" s="166">
        <v>0</v>
      </c>
      <c r="H1673" s="166">
        <v>0</v>
      </c>
      <c r="I1673" s="166">
        <v>1</v>
      </c>
      <c r="J1673" s="166">
        <v>0</v>
      </c>
      <c r="K1673" s="166">
        <v>0</v>
      </c>
      <c r="L1673" s="166">
        <v>0</v>
      </c>
      <c r="M1673" s="166">
        <v>0</v>
      </c>
      <c r="N1673" s="166" t="s">
        <v>41</v>
      </c>
      <c r="O1673" s="166" t="s">
        <v>1551</v>
      </c>
      <c r="P1673" s="166" t="s">
        <v>10320</v>
      </c>
      <c r="Q1673" s="167" t="s">
        <v>1674</v>
      </c>
      <c r="R1673" s="166" t="s">
        <v>1678</v>
      </c>
      <c r="S1673" s="166" t="s">
        <v>54</v>
      </c>
      <c r="T1673" s="166">
        <v>0</v>
      </c>
      <c r="U1673" s="166" t="s">
        <v>1644</v>
      </c>
      <c r="V1673" s="166">
        <v>0</v>
      </c>
      <c r="W1673" s="166" t="s">
        <v>46</v>
      </c>
      <c r="X1673" s="166">
        <v>0</v>
      </c>
      <c r="Y1673" s="166" t="s">
        <v>47</v>
      </c>
      <c r="Z1673" s="166">
        <v>0</v>
      </c>
      <c r="AA1673" s="166"/>
      <c r="AB1673" s="246">
        <v>56</v>
      </c>
      <c r="AC1673" s="246">
        <v>0</v>
      </c>
      <c r="AD1673" s="237" t="s">
        <v>49</v>
      </c>
      <c r="AE1673" s="238" t="str">
        <f>IF(IFERROR(VLOOKUP(A1673,#REF!,1,FALSE),"")="","","✓")</f>
        <v/>
      </c>
      <c r="AF1673" s="237" t="s">
        <v>48</v>
      </c>
      <c r="AG1673" s="239" t="s">
        <v>48</v>
      </c>
      <c r="AH1673" s="248" t="str">
        <f>IF(AND(COUNTIF('1093件のリスト'!$L$247:$L$7238,'2-1.手続一覧'!A1673)=1,(_xlfn.XLOOKUP('2-1.手続一覧'!A1673,'1093件のリスト'!$L$247:$L$7238,'1093件のリスト'!$AM$247:$AM$7238))="2022年度の対象"),"リストにあり","？")</f>
        <v>リストにあり</v>
      </c>
      <c r="AI1673" s="248" t="s">
        <v>49</v>
      </c>
      <c r="AJ1673" s="248" t="s">
        <v>9354</v>
      </c>
      <c r="AK1673" s="248" t="str">
        <f>IF($AL1673="電子化対象外","✓","")</f>
        <v>✓</v>
      </c>
      <c r="AL1673" s="248" t="str">
        <f>VLOOKUP($A1673,'3-3.ガス・液石'!$B$16:$CD$173,5,FALSE)</f>
        <v>電子化対象外</v>
      </c>
      <c r="AM1673" s="248" t="str">
        <f>VLOOKUP($A1673,'3-3.ガス・液石'!$B$16:$CD$173,68,FALSE)</f>
        <v>-</v>
      </c>
      <c r="AN1673" s="248" t="str">
        <f>VLOOKUP($A1673,'3-3.ガス・液石'!$B$16:$CD$173,69,FALSE)</f>
        <v>-</v>
      </c>
      <c r="AO1673" s="248" t="str">
        <f>VLOOKUP($A1673,'3-3.ガス・液石'!$B$16:$CD$173,70,FALSE)</f>
        <v>‐</v>
      </c>
      <c r="AP1673" s="248">
        <f>VLOOKUP($A1673,'3-3.ガス・液石'!$B$16:$CD$173,55,FALSE)</f>
        <v>0</v>
      </c>
      <c r="AQ1673" s="239" t="str">
        <f>VLOOKUP($A1673,'3-3.ガス・液石'!$B$16:$CD$173,56,FALSE)</f>
        <v>・本省宛手続のヒアリングで電子化対象外に変更</v>
      </c>
      <c r="AR1673" s="234" t="s">
        <v>0</v>
      </c>
    </row>
    <row r="1674" spans="1:44" s="1" customFormat="1" ht="30" hidden="1" customHeight="1">
      <c r="A1674" s="249">
        <v>118199</v>
      </c>
      <c r="B1674" s="168" t="s">
        <v>369</v>
      </c>
      <c r="C1674" s="166" t="s">
        <v>366</v>
      </c>
      <c r="D1674" s="166">
        <v>0</v>
      </c>
      <c r="E1674" s="166">
        <v>0</v>
      </c>
      <c r="F1674" s="166">
        <v>4</v>
      </c>
      <c r="G1674" s="166">
        <v>0</v>
      </c>
      <c r="H1674" s="166">
        <v>0</v>
      </c>
      <c r="I1674" s="166">
        <v>3</v>
      </c>
      <c r="J1674" s="166">
        <v>0</v>
      </c>
      <c r="K1674" s="166">
        <v>0</v>
      </c>
      <c r="L1674" s="166">
        <v>0</v>
      </c>
      <c r="M1674" s="166">
        <v>0</v>
      </c>
      <c r="N1674" s="166" t="s">
        <v>41</v>
      </c>
      <c r="O1674" s="166" t="s">
        <v>234</v>
      </c>
      <c r="P1674" s="166" t="s">
        <v>10321</v>
      </c>
      <c r="Q1674" s="167" t="s">
        <v>10320</v>
      </c>
      <c r="R1674" s="166"/>
      <c r="S1674" s="166" t="s">
        <v>108</v>
      </c>
      <c r="T1674" s="166">
        <v>0</v>
      </c>
      <c r="U1674" s="166">
        <v>0</v>
      </c>
      <c r="V1674" s="166">
        <v>0</v>
      </c>
      <c r="W1674" s="166" t="s">
        <v>46</v>
      </c>
      <c r="X1674" s="166">
        <v>0</v>
      </c>
      <c r="Y1674" s="166" t="s">
        <v>47</v>
      </c>
      <c r="Z1674" s="166">
        <v>0</v>
      </c>
      <c r="AA1674" s="166"/>
      <c r="AB1674" s="246">
        <v>0</v>
      </c>
      <c r="AC1674" s="246">
        <v>0</v>
      </c>
      <c r="AD1674" s="237" t="s">
        <v>48</v>
      </c>
      <c r="AE1674" s="238" t="str">
        <f>IF(IFERROR(VLOOKUP(A1674,#REF!,1,FALSE),"")="","","✓")</f>
        <v/>
      </c>
      <c r="AF1674" s="237" t="s">
        <v>49</v>
      </c>
      <c r="AG1674" s="239" t="s">
        <v>48</v>
      </c>
      <c r="AH1674" s="248" t="str">
        <f>IF(AND(COUNTIF('1093件のリスト'!$L$247:$L$7238,'2-1.手続一覧'!A1674)=1,(_xlfn.XLOOKUP('2-1.手続一覧'!A1674,'1093件のリスト'!$L$247:$L$7238,'1093件のリスト'!$AM$247:$AM$7238))="2022年度の対象"),"リストにあり","？")</f>
        <v>？</v>
      </c>
      <c r="AI1674" s="248"/>
      <c r="AJ1674" s="248" t="s">
        <v>1868</v>
      </c>
      <c r="AK1674" s="248" t="s">
        <v>1868</v>
      </c>
      <c r="AL1674" s="248" t="s">
        <v>1868</v>
      </c>
      <c r="AM1674" s="248" t="s">
        <v>1868</v>
      </c>
      <c r="AN1674" s="250" t="s">
        <v>1868</v>
      </c>
      <c r="AO1674" s="250" t="s">
        <v>1868</v>
      </c>
      <c r="AP1674" s="248" t="s">
        <v>1868</v>
      </c>
      <c r="AQ1674" s="239" t="s">
        <v>1868</v>
      </c>
      <c r="AR1674" s="234" t="s">
        <v>0</v>
      </c>
    </row>
    <row r="1675" spans="1:44" s="1" customFormat="1" ht="30" hidden="1" customHeight="1">
      <c r="A1675" s="249">
        <v>118200</v>
      </c>
      <c r="B1675" s="168" t="s">
        <v>372</v>
      </c>
      <c r="C1675" s="166" t="s">
        <v>366</v>
      </c>
      <c r="D1675" s="166">
        <v>0</v>
      </c>
      <c r="E1675" s="166">
        <v>0</v>
      </c>
      <c r="F1675" s="166">
        <v>41</v>
      </c>
      <c r="G1675" s="166">
        <v>0</v>
      </c>
      <c r="H1675" s="166">
        <v>0</v>
      </c>
      <c r="I1675" s="166">
        <v>2</v>
      </c>
      <c r="J1675" s="166">
        <v>0</v>
      </c>
      <c r="K1675" s="166">
        <v>0</v>
      </c>
      <c r="L1675" s="166">
        <v>0</v>
      </c>
      <c r="M1675" s="166">
        <v>0</v>
      </c>
      <c r="N1675" s="166" t="s">
        <v>41</v>
      </c>
      <c r="O1675" s="166" t="s">
        <v>234</v>
      </c>
      <c r="P1675" s="166" t="s">
        <v>10321</v>
      </c>
      <c r="Q1675" s="167" t="s">
        <v>10320</v>
      </c>
      <c r="R1675" s="166"/>
      <c r="S1675" s="166" t="s">
        <v>45</v>
      </c>
      <c r="T1675" s="166">
        <v>0</v>
      </c>
      <c r="U1675" s="166">
        <v>0</v>
      </c>
      <c r="V1675" s="166">
        <v>0</v>
      </c>
      <c r="W1675" s="166" t="s">
        <v>46</v>
      </c>
      <c r="X1675" s="166">
        <v>0</v>
      </c>
      <c r="Y1675" s="166" t="s">
        <v>47</v>
      </c>
      <c r="Z1675" s="166">
        <v>0</v>
      </c>
      <c r="AA1675" s="166"/>
      <c r="AB1675" s="246">
        <v>0</v>
      </c>
      <c r="AC1675" s="246">
        <v>0</v>
      </c>
      <c r="AD1675" s="237" t="s">
        <v>48</v>
      </c>
      <c r="AE1675" s="238" t="str">
        <f>IF(IFERROR(VLOOKUP(A1675,#REF!,1,FALSE),"")="","","✓")</f>
        <v/>
      </c>
      <c r="AF1675" s="237" t="s">
        <v>49</v>
      </c>
      <c r="AG1675" s="239" t="s">
        <v>48</v>
      </c>
      <c r="AH1675" s="248" t="str">
        <f>IF(AND(COUNTIF('1093件のリスト'!$L$247:$L$7238,'2-1.手続一覧'!A1675)=1,(_xlfn.XLOOKUP('2-1.手続一覧'!A1675,'1093件のリスト'!$L$247:$L$7238,'1093件のリスト'!$AM$247:$AM$7238))="2022年度の対象"),"リストにあり","？")</f>
        <v>？</v>
      </c>
      <c r="AI1675" s="248"/>
      <c r="AJ1675" s="248" t="s">
        <v>1868</v>
      </c>
      <c r="AK1675" s="248" t="s">
        <v>1868</v>
      </c>
      <c r="AL1675" s="248" t="s">
        <v>1868</v>
      </c>
      <c r="AM1675" s="248" t="s">
        <v>1868</v>
      </c>
      <c r="AN1675" s="250" t="s">
        <v>1868</v>
      </c>
      <c r="AO1675" s="250" t="s">
        <v>1868</v>
      </c>
      <c r="AP1675" s="248" t="s">
        <v>1868</v>
      </c>
      <c r="AQ1675" s="239" t="s">
        <v>1868</v>
      </c>
      <c r="AR1675" s="234" t="s">
        <v>0</v>
      </c>
    </row>
    <row r="1676" spans="1:44" s="1" customFormat="1" ht="30" hidden="1" customHeight="1">
      <c r="A1676" s="249">
        <v>118201</v>
      </c>
      <c r="B1676" s="168" t="s">
        <v>381</v>
      </c>
      <c r="C1676" s="166" t="s">
        <v>366</v>
      </c>
      <c r="D1676" s="166">
        <v>0</v>
      </c>
      <c r="E1676" s="166">
        <v>0</v>
      </c>
      <c r="F1676" s="166">
        <v>41</v>
      </c>
      <c r="G1676" s="166">
        <v>0</v>
      </c>
      <c r="H1676" s="166">
        <v>0</v>
      </c>
      <c r="I1676" s="166">
        <v>1</v>
      </c>
      <c r="J1676" s="166">
        <v>0</v>
      </c>
      <c r="K1676" s="166">
        <v>0</v>
      </c>
      <c r="L1676" s="166">
        <v>0</v>
      </c>
      <c r="M1676" s="166">
        <v>0</v>
      </c>
      <c r="N1676" s="166" t="s">
        <v>41</v>
      </c>
      <c r="O1676" s="166" t="s">
        <v>234</v>
      </c>
      <c r="P1676" s="166" t="s">
        <v>10320</v>
      </c>
      <c r="Q1676" s="167" t="s">
        <v>10321</v>
      </c>
      <c r="R1676" s="166"/>
      <c r="S1676" s="166" t="s">
        <v>54</v>
      </c>
      <c r="T1676" s="166">
        <v>0</v>
      </c>
      <c r="U1676" s="166">
        <v>0</v>
      </c>
      <c r="V1676" s="166">
        <v>0</v>
      </c>
      <c r="W1676" s="166" t="s">
        <v>46</v>
      </c>
      <c r="X1676" s="166">
        <v>0</v>
      </c>
      <c r="Y1676" s="166" t="s">
        <v>47</v>
      </c>
      <c r="Z1676" s="166">
        <v>0</v>
      </c>
      <c r="AA1676" s="166"/>
      <c r="AB1676" s="246">
        <v>0</v>
      </c>
      <c r="AC1676" s="246">
        <v>0</v>
      </c>
      <c r="AD1676" s="237" t="s">
        <v>49</v>
      </c>
      <c r="AE1676" s="238" t="str">
        <f>IF(IFERROR(VLOOKUP(A1676,#REF!,1,FALSE),"")="","","✓")</f>
        <v/>
      </c>
      <c r="AF1676" s="237" t="s">
        <v>48</v>
      </c>
      <c r="AG1676" s="239" t="s">
        <v>48</v>
      </c>
      <c r="AH1676" s="248" t="str">
        <f>IF(AND(COUNTIF('1093件のリスト'!$L$247:$L$7238,'2-1.手続一覧'!A1676)=1,(_xlfn.XLOOKUP('2-1.手続一覧'!A1676,'1093件のリスト'!$L$247:$L$7238,'1093件のリスト'!$AM$247:$AM$7238))="2022年度の対象"),"リストにあり","？")</f>
        <v>リストにあり</v>
      </c>
      <c r="AI1676" s="248" t="s">
        <v>49</v>
      </c>
      <c r="AJ1676" s="248" t="s">
        <v>9346</v>
      </c>
      <c r="AK1676" s="248" t="str">
        <f>IF($AL1676="電子化対象外","✓","")</f>
        <v/>
      </c>
      <c r="AL1676" s="248" t="str">
        <f>VLOOKUP($A1676,'3-2.製品安全'!$B$16:$BO$123,5,FALSE)</f>
        <v>簡易申請</v>
      </c>
      <c r="AM1676" s="248" t="str">
        <f>VLOOKUP($A1676,'3-2.製品安全'!$B$16:$BO$123,52,FALSE)</f>
        <v>-</v>
      </c>
      <c r="AN1676" s="248" t="str">
        <f>VLOOKUP($A1676,'3-2.製品安全'!$B$16:$BO$123,53,FALSE)</f>
        <v>-</v>
      </c>
      <c r="AO1676" s="248" t="str">
        <f>VLOOKUP($A1676,'3-2.製品安全'!$B$16:$BO$123,54,FALSE)</f>
        <v>ばい煙発生施設等の公害防止関係法の対象事業場である場合は地方自治体への通知が必要になる。</v>
      </c>
      <c r="AP1676" s="248">
        <f>VLOOKUP($A1676,'3-2.製品安全'!$B$16:$BO$123,39,FALSE)</f>
        <v>0</v>
      </c>
      <c r="AQ1676" s="239" t="str">
        <f>VLOOKUP($A1676,'3-2.製品安全'!$B$16:$BO$123,40,FALSE)</f>
        <v>・課室最終確認時に、電子化方式を「電子化対象外」→「簡易申請」に変更</v>
      </c>
      <c r="AR1676" s="234" t="s">
        <v>0</v>
      </c>
    </row>
    <row r="1677" spans="1:44" s="1" customFormat="1" ht="30" hidden="1" customHeight="1">
      <c r="A1677" s="249">
        <v>118202</v>
      </c>
      <c r="B1677" s="168" t="s">
        <v>371</v>
      </c>
      <c r="C1677" s="166" t="s">
        <v>366</v>
      </c>
      <c r="D1677" s="166">
        <v>0</v>
      </c>
      <c r="E1677" s="166">
        <v>0</v>
      </c>
      <c r="F1677" s="166">
        <v>40</v>
      </c>
      <c r="G1677" s="166">
        <v>0</v>
      </c>
      <c r="H1677" s="166">
        <v>0</v>
      </c>
      <c r="I1677" s="166">
        <v>3</v>
      </c>
      <c r="J1677" s="166">
        <v>0</v>
      </c>
      <c r="K1677" s="166">
        <v>0</v>
      </c>
      <c r="L1677" s="166">
        <v>0</v>
      </c>
      <c r="M1677" s="166">
        <v>0</v>
      </c>
      <c r="N1677" s="166" t="s">
        <v>41</v>
      </c>
      <c r="O1677" s="166" t="s">
        <v>234</v>
      </c>
      <c r="P1677" s="166" t="s">
        <v>10321</v>
      </c>
      <c r="Q1677" s="167" t="s">
        <v>10320</v>
      </c>
      <c r="R1677" s="166"/>
      <c r="S1677" s="166" t="s">
        <v>45</v>
      </c>
      <c r="T1677" s="166">
        <v>0</v>
      </c>
      <c r="U1677" s="166">
        <v>0</v>
      </c>
      <c r="V1677" s="166">
        <v>0</v>
      </c>
      <c r="W1677" s="166" t="s">
        <v>46</v>
      </c>
      <c r="X1677" s="166">
        <v>0</v>
      </c>
      <c r="Y1677" s="166" t="s">
        <v>47</v>
      </c>
      <c r="Z1677" s="166">
        <v>0</v>
      </c>
      <c r="AA1677" s="166"/>
      <c r="AB1677" s="246">
        <v>0</v>
      </c>
      <c r="AC1677" s="246">
        <v>0</v>
      </c>
      <c r="AD1677" s="237" t="s">
        <v>48</v>
      </c>
      <c r="AE1677" s="238" t="str">
        <f>IF(IFERROR(VLOOKUP(A1677,#REF!,1,FALSE),"")="","","✓")</f>
        <v/>
      </c>
      <c r="AF1677" s="237" t="s">
        <v>49</v>
      </c>
      <c r="AG1677" s="239" t="s">
        <v>48</v>
      </c>
      <c r="AH1677" s="248" t="str">
        <f>IF(AND(COUNTIF('1093件のリスト'!$L$247:$L$7238,'2-1.手続一覧'!A1677)=1,(_xlfn.XLOOKUP('2-1.手続一覧'!A1677,'1093件のリスト'!$L$247:$L$7238,'1093件のリスト'!$AM$247:$AM$7238))="2022年度の対象"),"リストにあり","？")</f>
        <v>？</v>
      </c>
      <c r="AI1677" s="248"/>
      <c r="AJ1677" s="248" t="s">
        <v>1868</v>
      </c>
      <c r="AK1677" s="248" t="s">
        <v>1868</v>
      </c>
      <c r="AL1677" s="248" t="s">
        <v>1868</v>
      </c>
      <c r="AM1677" s="248" t="s">
        <v>1868</v>
      </c>
      <c r="AN1677" s="250" t="s">
        <v>1868</v>
      </c>
      <c r="AO1677" s="250" t="s">
        <v>1868</v>
      </c>
      <c r="AP1677" s="248" t="s">
        <v>1868</v>
      </c>
      <c r="AQ1677" s="239" t="s">
        <v>1868</v>
      </c>
      <c r="AR1677" s="234" t="s">
        <v>0</v>
      </c>
    </row>
    <row r="1678" spans="1:44" s="1" customFormat="1" ht="30" hidden="1" customHeight="1">
      <c r="A1678" s="249">
        <v>118203</v>
      </c>
      <c r="B1678" s="168" t="s">
        <v>382</v>
      </c>
      <c r="C1678" s="166" t="s">
        <v>366</v>
      </c>
      <c r="D1678" s="166">
        <v>0</v>
      </c>
      <c r="E1678" s="166">
        <v>0</v>
      </c>
      <c r="F1678" s="166">
        <v>40</v>
      </c>
      <c r="G1678" s="166">
        <v>0</v>
      </c>
      <c r="H1678" s="166">
        <v>0</v>
      </c>
      <c r="I1678" s="166">
        <v>1</v>
      </c>
      <c r="J1678" s="166">
        <v>0</v>
      </c>
      <c r="K1678" s="166">
        <v>0</v>
      </c>
      <c r="L1678" s="166">
        <v>0</v>
      </c>
      <c r="M1678" s="166">
        <v>0</v>
      </c>
      <c r="N1678" s="166" t="s">
        <v>41</v>
      </c>
      <c r="O1678" s="166" t="s">
        <v>234</v>
      </c>
      <c r="P1678" s="166" t="s">
        <v>10320</v>
      </c>
      <c r="Q1678" s="167" t="s">
        <v>10321</v>
      </c>
      <c r="R1678" s="166"/>
      <c r="S1678" s="166" t="s">
        <v>54</v>
      </c>
      <c r="T1678" s="166">
        <v>0</v>
      </c>
      <c r="U1678" s="166">
        <v>0</v>
      </c>
      <c r="V1678" s="166">
        <v>0</v>
      </c>
      <c r="W1678" s="166" t="s">
        <v>46</v>
      </c>
      <c r="X1678" s="166">
        <v>0</v>
      </c>
      <c r="Y1678" s="166" t="s">
        <v>47</v>
      </c>
      <c r="Z1678" s="166">
        <v>0</v>
      </c>
      <c r="AA1678" s="166"/>
      <c r="AB1678" s="246">
        <v>0</v>
      </c>
      <c r="AC1678" s="246">
        <v>0</v>
      </c>
      <c r="AD1678" s="237" t="s">
        <v>49</v>
      </c>
      <c r="AE1678" s="238" t="str">
        <f>IF(IFERROR(VLOOKUP(A1678,#REF!,1,FALSE),"")="","","✓")</f>
        <v/>
      </c>
      <c r="AF1678" s="237" t="s">
        <v>48</v>
      </c>
      <c r="AG1678" s="239" t="s">
        <v>48</v>
      </c>
      <c r="AH1678" s="248" t="str">
        <f>IF(AND(COUNTIF('1093件のリスト'!$L$247:$L$7238,'2-1.手続一覧'!A1678)=1,(_xlfn.XLOOKUP('2-1.手続一覧'!A1678,'1093件のリスト'!$L$247:$L$7238,'1093件のリスト'!$AM$247:$AM$7238))="2022年度の対象"),"リストにあり","？")</f>
        <v>リストにあり</v>
      </c>
      <c r="AI1678" s="248" t="s">
        <v>49</v>
      </c>
      <c r="AJ1678" s="248" t="s">
        <v>9346</v>
      </c>
      <c r="AK1678" s="248" t="str">
        <f>IF($AL1678="電子化対象外","✓","")</f>
        <v/>
      </c>
      <c r="AL1678" s="248" t="str">
        <f>VLOOKUP($A1678,'3-2.製品安全'!$B$16:$BO$123,5,FALSE)</f>
        <v>簡易申請</v>
      </c>
      <c r="AM1678" s="248" t="str">
        <f>VLOOKUP($A1678,'3-2.製品安全'!$B$16:$BO$123,52,FALSE)</f>
        <v>-</v>
      </c>
      <c r="AN1678" s="248" t="str">
        <f>VLOOKUP($A1678,'3-2.製品安全'!$B$16:$BO$123,53,FALSE)</f>
        <v>-</v>
      </c>
      <c r="AO1678" s="248" t="str">
        <f>VLOOKUP($A1678,'3-2.製品安全'!$B$16:$BO$123,54,FALSE)</f>
        <v>-</v>
      </c>
      <c r="AP1678" s="248">
        <f>VLOOKUP($A1678,'3-2.製品安全'!$B$16:$BO$123,39,FALSE)</f>
        <v>0</v>
      </c>
      <c r="AQ1678" s="239" t="str">
        <f>VLOOKUP($A1678,'3-2.製品安全'!$B$16:$BO$123,40,FALSE)</f>
        <v>・課室最終確認時に、電子化方式を「電子化対象外」→「簡易申請」に変更</v>
      </c>
      <c r="AR1678" s="234" t="s">
        <v>0</v>
      </c>
    </row>
    <row r="1679" spans="1:44" s="1" customFormat="1" ht="30" hidden="1" customHeight="1">
      <c r="A1679" s="249">
        <v>118204</v>
      </c>
      <c r="B1679" s="168" t="s">
        <v>383</v>
      </c>
      <c r="C1679" s="166" t="s">
        <v>366</v>
      </c>
      <c r="D1679" s="166">
        <v>0</v>
      </c>
      <c r="E1679" s="166">
        <v>0</v>
      </c>
      <c r="F1679" s="166">
        <v>42</v>
      </c>
      <c r="G1679" s="166">
        <v>0</v>
      </c>
      <c r="H1679" s="166">
        <v>0</v>
      </c>
      <c r="I1679" s="166">
        <v>2</v>
      </c>
      <c r="J1679" s="166">
        <v>0</v>
      </c>
      <c r="K1679" s="166">
        <v>0</v>
      </c>
      <c r="L1679" s="166">
        <v>0</v>
      </c>
      <c r="M1679" s="166">
        <v>0</v>
      </c>
      <c r="N1679" s="166" t="s">
        <v>41</v>
      </c>
      <c r="O1679" s="166" t="s">
        <v>234</v>
      </c>
      <c r="P1679" s="166" t="s">
        <v>10320</v>
      </c>
      <c r="Q1679" s="167" t="s">
        <v>10321</v>
      </c>
      <c r="R1679" s="166"/>
      <c r="S1679" s="166" t="s">
        <v>45</v>
      </c>
      <c r="T1679" s="166">
        <v>0</v>
      </c>
      <c r="U1679" s="166">
        <v>0</v>
      </c>
      <c r="V1679" s="166">
        <v>0</v>
      </c>
      <c r="W1679" s="166" t="s">
        <v>46</v>
      </c>
      <c r="X1679" s="166">
        <v>0</v>
      </c>
      <c r="Y1679" s="166" t="s">
        <v>47</v>
      </c>
      <c r="Z1679" s="166">
        <v>0</v>
      </c>
      <c r="AA1679" s="166"/>
      <c r="AB1679" s="246">
        <v>0</v>
      </c>
      <c r="AC1679" s="246">
        <v>0</v>
      </c>
      <c r="AD1679" s="237" t="s">
        <v>49</v>
      </c>
      <c r="AE1679" s="238" t="str">
        <f>IF(IFERROR(VLOOKUP(A1679,#REF!,1,FALSE),"")="","","✓")</f>
        <v/>
      </c>
      <c r="AF1679" s="237" t="s">
        <v>48</v>
      </c>
      <c r="AG1679" s="239" t="s">
        <v>48</v>
      </c>
      <c r="AH1679" s="248" t="str">
        <f>IF(AND(COUNTIF('1093件のリスト'!$L$247:$L$7238,'2-1.手続一覧'!A1679)=1,(_xlfn.XLOOKUP('2-1.手続一覧'!A1679,'1093件のリスト'!$L$247:$L$7238,'1093件のリスト'!$AM$247:$AM$7238))="2022年度の対象"),"リストにあり","？")</f>
        <v>？</v>
      </c>
      <c r="AI1679" s="248" t="s">
        <v>49</v>
      </c>
      <c r="AJ1679" s="248" t="s">
        <v>9346</v>
      </c>
      <c r="AK1679" s="248" t="str">
        <f>IF($AL1679="電子化対象外","✓","")</f>
        <v/>
      </c>
      <c r="AL1679" s="248" t="str">
        <f>VLOOKUP($A1679,'3-2.製品安全'!$B$16:$BO$123,5,FALSE)</f>
        <v>簡易申請</v>
      </c>
      <c r="AM1679" s="248" t="str">
        <f>VLOOKUP($A1679,'3-2.製品安全'!$B$16:$BO$123,52,FALSE)</f>
        <v>-</v>
      </c>
      <c r="AN1679" s="248" t="str">
        <f>VLOOKUP($A1679,'3-2.製品安全'!$B$16:$BO$123,53,FALSE)</f>
        <v>-</v>
      </c>
      <c r="AO1679" s="248" t="str">
        <f>VLOOKUP($A1679,'3-2.製品安全'!$B$16:$BO$123,54,FALSE)</f>
        <v>-</v>
      </c>
      <c r="AP1679" s="248">
        <f>VLOOKUP($A1679,'3-2.製品安全'!$B$16:$BO$123,39,FALSE)</f>
        <v>0</v>
      </c>
      <c r="AQ1679" s="239" t="str">
        <f>VLOOKUP($A1679,'3-2.製品安全'!$B$16:$BO$123,40,FALSE)</f>
        <v>・課室最終確認時に、電子化方式を「電子化対象外」→「簡易申請」に変更</v>
      </c>
      <c r="AR1679" s="234" t="s">
        <v>0</v>
      </c>
    </row>
    <row r="1680" spans="1:44" s="1" customFormat="1" ht="30" hidden="1" customHeight="1">
      <c r="A1680" s="249">
        <v>118205</v>
      </c>
      <c r="B1680" s="168" t="s">
        <v>384</v>
      </c>
      <c r="C1680" s="166" t="s">
        <v>366</v>
      </c>
      <c r="D1680" s="166">
        <v>0</v>
      </c>
      <c r="E1680" s="166">
        <v>0</v>
      </c>
      <c r="F1680" s="166">
        <v>42</v>
      </c>
      <c r="G1680" s="166">
        <v>0</v>
      </c>
      <c r="H1680" s="166">
        <v>0</v>
      </c>
      <c r="I1680" s="166">
        <v>3</v>
      </c>
      <c r="J1680" s="166">
        <v>0</v>
      </c>
      <c r="K1680" s="166">
        <v>0</v>
      </c>
      <c r="L1680" s="166">
        <v>0</v>
      </c>
      <c r="M1680" s="166">
        <v>0</v>
      </c>
      <c r="N1680" s="166" t="s">
        <v>41</v>
      </c>
      <c r="O1680" s="166" t="s">
        <v>234</v>
      </c>
      <c r="P1680" s="166" t="s">
        <v>10320</v>
      </c>
      <c r="Q1680" s="167" t="s">
        <v>10321</v>
      </c>
      <c r="R1680" s="166"/>
      <c r="S1680" s="166" t="s">
        <v>45</v>
      </c>
      <c r="T1680" s="166">
        <v>0</v>
      </c>
      <c r="U1680" s="166">
        <v>0</v>
      </c>
      <c r="V1680" s="166">
        <v>0</v>
      </c>
      <c r="W1680" s="166" t="s">
        <v>46</v>
      </c>
      <c r="X1680" s="166">
        <v>0</v>
      </c>
      <c r="Y1680" s="166" t="s">
        <v>47</v>
      </c>
      <c r="Z1680" s="166">
        <v>0</v>
      </c>
      <c r="AA1680" s="166"/>
      <c r="AB1680" s="246">
        <v>0</v>
      </c>
      <c r="AC1680" s="246">
        <v>0</v>
      </c>
      <c r="AD1680" s="237" t="s">
        <v>49</v>
      </c>
      <c r="AE1680" s="238" t="str">
        <f>IF(IFERROR(VLOOKUP(A1680,#REF!,1,FALSE),"")="","","✓")</f>
        <v/>
      </c>
      <c r="AF1680" s="237" t="s">
        <v>48</v>
      </c>
      <c r="AG1680" s="239" t="s">
        <v>48</v>
      </c>
      <c r="AH1680" s="248" t="str">
        <f>IF(AND(COUNTIF('1093件のリスト'!$L$247:$L$7238,'2-1.手続一覧'!A1680)=1,(_xlfn.XLOOKUP('2-1.手続一覧'!A1680,'1093件のリスト'!$L$247:$L$7238,'1093件のリスト'!$AM$247:$AM$7238))="2022年度の対象"),"リストにあり","？")</f>
        <v>？</v>
      </c>
      <c r="AI1680" s="248" t="s">
        <v>69</v>
      </c>
      <c r="AJ1680" s="248" t="s">
        <v>9346</v>
      </c>
      <c r="AK1680" s="248" t="str">
        <f>IF($AL1680="電子化対象外","✓","")</f>
        <v/>
      </c>
      <c r="AL1680" s="248" t="str">
        <f>VLOOKUP($A1680,'3-2.製品安全'!$B$16:$BO$123,5,FALSE)</f>
        <v>簡易申請</v>
      </c>
      <c r="AM1680" s="248" t="str">
        <f>VLOOKUP($A1680,'3-2.製品安全'!$B$16:$BO$123,52,FALSE)</f>
        <v>-</v>
      </c>
      <c r="AN1680" s="248" t="str">
        <f>VLOOKUP($A1680,'3-2.製品安全'!$B$16:$BO$123,53,FALSE)</f>
        <v>-</v>
      </c>
      <c r="AO1680" s="248" t="str">
        <f>VLOOKUP($A1680,'3-2.製品安全'!$B$16:$BO$123,54,FALSE)</f>
        <v>-</v>
      </c>
      <c r="AP1680" s="248">
        <f>VLOOKUP($A1680,'3-2.製品安全'!$B$16:$BO$123,39,FALSE)</f>
        <v>0</v>
      </c>
      <c r="AQ1680" s="239" t="str">
        <f>VLOOKUP($A1680,'3-2.製品安全'!$B$16:$BO$123,40,FALSE)</f>
        <v>・課室最終確認時に、電子化方式を「電子化対象外」→「簡易申請」に変更</v>
      </c>
      <c r="AR1680" s="234" t="s">
        <v>0</v>
      </c>
    </row>
    <row r="1681" spans="1:44" s="1" customFormat="1" ht="30" hidden="1" customHeight="1">
      <c r="A1681" s="249">
        <v>118206</v>
      </c>
      <c r="B1681" s="168" t="s">
        <v>385</v>
      </c>
      <c r="C1681" s="166" t="s">
        <v>366</v>
      </c>
      <c r="D1681" s="166">
        <v>0</v>
      </c>
      <c r="E1681" s="166">
        <v>0</v>
      </c>
      <c r="F1681" s="166">
        <v>42</v>
      </c>
      <c r="G1681" s="166">
        <v>0</v>
      </c>
      <c r="H1681" s="166">
        <v>0</v>
      </c>
      <c r="I1681" s="166">
        <v>1</v>
      </c>
      <c r="J1681" s="166">
        <v>0</v>
      </c>
      <c r="K1681" s="166">
        <v>0</v>
      </c>
      <c r="L1681" s="166">
        <v>0</v>
      </c>
      <c r="M1681" s="166">
        <v>0</v>
      </c>
      <c r="N1681" s="166" t="s">
        <v>41</v>
      </c>
      <c r="O1681" s="166" t="s">
        <v>234</v>
      </c>
      <c r="P1681" s="166" t="s">
        <v>10320</v>
      </c>
      <c r="Q1681" s="167" t="s">
        <v>10321</v>
      </c>
      <c r="R1681" s="166"/>
      <c r="S1681" s="166" t="s">
        <v>54</v>
      </c>
      <c r="T1681" s="166">
        <v>0</v>
      </c>
      <c r="U1681" s="166">
        <v>0</v>
      </c>
      <c r="V1681" s="166">
        <v>0</v>
      </c>
      <c r="W1681" s="166" t="s">
        <v>46</v>
      </c>
      <c r="X1681" s="166">
        <v>0</v>
      </c>
      <c r="Y1681" s="166" t="s">
        <v>47</v>
      </c>
      <c r="Z1681" s="166">
        <v>0</v>
      </c>
      <c r="AA1681" s="166"/>
      <c r="AB1681" s="246">
        <v>0</v>
      </c>
      <c r="AC1681" s="246">
        <v>0</v>
      </c>
      <c r="AD1681" s="237" t="s">
        <v>49</v>
      </c>
      <c r="AE1681" s="238" t="str">
        <f>IF(IFERROR(VLOOKUP(A1681,#REF!,1,FALSE),"")="","","✓")</f>
        <v/>
      </c>
      <c r="AF1681" s="237" t="s">
        <v>48</v>
      </c>
      <c r="AG1681" s="239" t="s">
        <v>48</v>
      </c>
      <c r="AH1681" s="248" t="str">
        <f>IF(AND(COUNTIF('1093件のリスト'!$L$247:$L$7238,'2-1.手続一覧'!A1681)=1,(_xlfn.XLOOKUP('2-1.手続一覧'!A1681,'1093件のリスト'!$L$247:$L$7238,'1093件のリスト'!$AM$247:$AM$7238))="2022年度の対象"),"リストにあり","？")</f>
        <v>リストにあり</v>
      </c>
      <c r="AI1681" s="248" t="s">
        <v>49</v>
      </c>
      <c r="AJ1681" s="248" t="s">
        <v>9346</v>
      </c>
      <c r="AK1681" s="248" t="str">
        <f>IF($AL1681="電子化対象外","✓","")</f>
        <v/>
      </c>
      <c r="AL1681" s="248" t="str">
        <f>VLOOKUP($A1681,'3-2.製品安全'!$B$16:$BO$123,5,FALSE)</f>
        <v>簡易申請</v>
      </c>
      <c r="AM1681" s="248" t="str">
        <f>VLOOKUP($A1681,'3-2.製品安全'!$B$16:$BO$123,52,FALSE)</f>
        <v>-</v>
      </c>
      <c r="AN1681" s="248" t="str">
        <f>VLOOKUP($A1681,'3-2.製品安全'!$B$16:$BO$123,53,FALSE)</f>
        <v>-</v>
      </c>
      <c r="AO1681" s="248" t="str">
        <f>VLOOKUP($A1681,'3-2.製品安全'!$B$16:$BO$123,54,FALSE)</f>
        <v>-</v>
      </c>
      <c r="AP1681" s="248">
        <f>VLOOKUP($A1681,'3-2.製品安全'!$B$16:$BO$123,39,FALSE)</f>
        <v>0</v>
      </c>
      <c r="AQ1681" s="239" t="str">
        <f>VLOOKUP($A1681,'3-2.製品安全'!$B$16:$BO$123,40,FALSE)</f>
        <v>・課室最終確認時に、電子化方式を「電子化対象外」→「簡易申請」に変更</v>
      </c>
      <c r="AR1681" s="234" t="s">
        <v>0</v>
      </c>
    </row>
    <row r="1682" spans="1:44" s="1" customFormat="1" ht="30" hidden="1" customHeight="1">
      <c r="A1682" s="249">
        <v>118207</v>
      </c>
      <c r="B1682" s="168" t="s">
        <v>370</v>
      </c>
      <c r="C1682" s="166" t="s">
        <v>366</v>
      </c>
      <c r="D1682" s="166">
        <v>0</v>
      </c>
      <c r="E1682" s="166">
        <v>0</v>
      </c>
      <c r="F1682" s="166">
        <v>39</v>
      </c>
      <c r="G1682" s="166">
        <v>0</v>
      </c>
      <c r="H1682" s="166">
        <v>0</v>
      </c>
      <c r="I1682" s="166">
        <v>0</v>
      </c>
      <c r="J1682" s="166">
        <v>0</v>
      </c>
      <c r="K1682" s="166">
        <v>0</v>
      </c>
      <c r="L1682" s="166">
        <v>0</v>
      </c>
      <c r="M1682" s="166">
        <v>0</v>
      </c>
      <c r="N1682" s="166" t="s">
        <v>41</v>
      </c>
      <c r="O1682" s="166" t="s">
        <v>234</v>
      </c>
      <c r="P1682" s="166" t="s">
        <v>10321</v>
      </c>
      <c r="Q1682" s="167" t="s">
        <v>10320</v>
      </c>
      <c r="R1682" s="166"/>
      <c r="S1682" s="166" t="s">
        <v>108</v>
      </c>
      <c r="T1682" s="166">
        <v>0</v>
      </c>
      <c r="U1682" s="166">
        <v>0</v>
      </c>
      <c r="V1682" s="166">
        <v>0</v>
      </c>
      <c r="W1682" s="166" t="s">
        <v>46</v>
      </c>
      <c r="X1682" s="166">
        <v>0</v>
      </c>
      <c r="Y1682" s="166" t="s">
        <v>47</v>
      </c>
      <c r="Z1682" s="166">
        <v>0</v>
      </c>
      <c r="AA1682" s="166"/>
      <c r="AB1682" s="246">
        <v>0</v>
      </c>
      <c r="AC1682" s="246">
        <v>0</v>
      </c>
      <c r="AD1682" s="237" t="s">
        <v>48</v>
      </c>
      <c r="AE1682" s="238" t="str">
        <f>IF(IFERROR(VLOOKUP(A1682,#REF!,1,FALSE),"")="","","✓")</f>
        <v/>
      </c>
      <c r="AF1682" s="237" t="s">
        <v>49</v>
      </c>
      <c r="AG1682" s="239" t="s">
        <v>48</v>
      </c>
      <c r="AH1682" s="248" t="str">
        <f>IF(AND(COUNTIF('1093件のリスト'!$L$247:$L$7238,'2-1.手続一覧'!A1682)=1,(_xlfn.XLOOKUP('2-1.手続一覧'!A1682,'1093件のリスト'!$L$247:$L$7238,'1093件のリスト'!$AM$247:$AM$7238))="2022年度の対象"),"リストにあり","？")</f>
        <v>？</v>
      </c>
      <c r="AI1682" s="248"/>
      <c r="AJ1682" s="248" t="s">
        <v>1868</v>
      </c>
      <c r="AK1682" s="248" t="s">
        <v>1868</v>
      </c>
      <c r="AL1682" s="248" t="s">
        <v>1868</v>
      </c>
      <c r="AM1682" s="248" t="s">
        <v>1868</v>
      </c>
      <c r="AN1682" s="250" t="s">
        <v>1868</v>
      </c>
      <c r="AO1682" s="250" t="s">
        <v>1868</v>
      </c>
      <c r="AP1682" s="248" t="s">
        <v>1868</v>
      </c>
      <c r="AQ1682" s="239" t="s">
        <v>1868</v>
      </c>
      <c r="AR1682" s="234" t="s">
        <v>0</v>
      </c>
    </row>
    <row r="1683" spans="1:44" s="1" customFormat="1" ht="30" hidden="1" customHeight="1">
      <c r="A1683" s="249">
        <v>118239</v>
      </c>
      <c r="B1683" s="168" t="s">
        <v>449</v>
      </c>
      <c r="C1683" s="166" t="s">
        <v>386</v>
      </c>
      <c r="D1683" s="166">
        <v>1973</v>
      </c>
      <c r="E1683" s="166">
        <v>31</v>
      </c>
      <c r="F1683" s="166">
        <v>52</v>
      </c>
      <c r="G1683" s="166">
        <v>0</v>
      </c>
      <c r="H1683" s="166">
        <v>0</v>
      </c>
      <c r="I1683" s="166">
        <v>2</v>
      </c>
      <c r="J1683" s="166">
        <v>0</v>
      </c>
      <c r="K1683" s="166">
        <v>0</v>
      </c>
      <c r="L1683" s="166">
        <v>0</v>
      </c>
      <c r="M1683" s="166">
        <v>0</v>
      </c>
      <c r="N1683" s="166" t="s">
        <v>41</v>
      </c>
      <c r="O1683" s="166" t="s">
        <v>234</v>
      </c>
      <c r="P1683" s="166" t="s">
        <v>10321</v>
      </c>
      <c r="Q1683" s="167" t="s">
        <v>10320</v>
      </c>
      <c r="R1683" s="166"/>
      <c r="S1683" s="166" t="s">
        <v>45</v>
      </c>
      <c r="T1683" s="166">
        <v>0</v>
      </c>
      <c r="U1683" s="166">
        <v>0</v>
      </c>
      <c r="V1683" s="166">
        <v>0</v>
      </c>
      <c r="W1683" s="166" t="s">
        <v>46</v>
      </c>
      <c r="X1683" s="166">
        <v>0</v>
      </c>
      <c r="Y1683" s="166" t="s">
        <v>47</v>
      </c>
      <c r="Z1683" s="166">
        <v>0</v>
      </c>
      <c r="AA1683" s="166"/>
      <c r="AB1683" s="246">
        <v>0</v>
      </c>
      <c r="AC1683" s="246">
        <v>0</v>
      </c>
      <c r="AD1683" s="237" t="s">
        <v>48</v>
      </c>
      <c r="AE1683" s="238" t="str">
        <f>IF(IFERROR(VLOOKUP(A1683,#REF!,1,FALSE),"")="","","✓")</f>
        <v/>
      </c>
      <c r="AF1683" s="237" t="s">
        <v>49</v>
      </c>
      <c r="AG1683" s="239" t="s">
        <v>48</v>
      </c>
      <c r="AH1683" s="248" t="str">
        <f>IF(AND(COUNTIF('1093件のリスト'!$L$247:$L$7238,'2-1.手続一覧'!A1683)=1,(_xlfn.XLOOKUP('2-1.手続一覧'!A1683,'1093件のリスト'!$L$247:$L$7238,'1093件のリスト'!$AM$247:$AM$7238))="2022年度の対象"),"リストにあり","？")</f>
        <v>？</v>
      </c>
      <c r="AI1683" s="248"/>
      <c r="AJ1683" s="248" t="s">
        <v>1868</v>
      </c>
      <c r="AK1683" s="248" t="s">
        <v>1868</v>
      </c>
      <c r="AL1683" s="248" t="s">
        <v>1868</v>
      </c>
      <c r="AM1683" s="248" t="s">
        <v>1868</v>
      </c>
      <c r="AN1683" s="250" t="s">
        <v>1868</v>
      </c>
      <c r="AO1683" s="250" t="s">
        <v>1868</v>
      </c>
      <c r="AP1683" s="248" t="s">
        <v>1868</v>
      </c>
      <c r="AQ1683" s="239" t="s">
        <v>1868</v>
      </c>
      <c r="AR1683" s="234" t="s">
        <v>0</v>
      </c>
    </row>
    <row r="1684" spans="1:44" s="1" customFormat="1" ht="30" hidden="1" customHeight="1">
      <c r="A1684" s="249">
        <v>118240</v>
      </c>
      <c r="B1684" s="168" t="s">
        <v>477</v>
      </c>
      <c r="C1684" s="166" t="s">
        <v>476</v>
      </c>
      <c r="D1684" s="166">
        <v>0</v>
      </c>
      <c r="E1684" s="166">
        <v>0</v>
      </c>
      <c r="F1684" s="166">
        <v>3</v>
      </c>
      <c r="G1684" s="166">
        <v>0</v>
      </c>
      <c r="H1684" s="166">
        <v>0</v>
      </c>
      <c r="I1684" s="166">
        <v>3</v>
      </c>
      <c r="J1684" s="166">
        <v>0</v>
      </c>
      <c r="K1684" s="166">
        <v>0</v>
      </c>
      <c r="L1684" s="166">
        <v>0</v>
      </c>
      <c r="M1684" s="166">
        <v>0</v>
      </c>
      <c r="N1684" s="166" t="s">
        <v>41</v>
      </c>
      <c r="O1684" s="166" t="s">
        <v>234</v>
      </c>
      <c r="P1684" s="166" t="s">
        <v>10321</v>
      </c>
      <c r="Q1684" s="167" t="s">
        <v>10320</v>
      </c>
      <c r="R1684" s="166"/>
      <c r="S1684" s="166" t="s">
        <v>108</v>
      </c>
      <c r="T1684" s="166">
        <v>0</v>
      </c>
      <c r="U1684" s="166">
        <v>0</v>
      </c>
      <c r="V1684" s="166">
        <v>0</v>
      </c>
      <c r="W1684" s="166" t="s">
        <v>46</v>
      </c>
      <c r="X1684" s="166">
        <v>0</v>
      </c>
      <c r="Y1684" s="166" t="s">
        <v>47</v>
      </c>
      <c r="Z1684" s="166">
        <v>0</v>
      </c>
      <c r="AA1684" s="166"/>
      <c r="AB1684" s="246">
        <v>0</v>
      </c>
      <c r="AC1684" s="246">
        <v>0</v>
      </c>
      <c r="AD1684" s="237" t="s">
        <v>48</v>
      </c>
      <c r="AE1684" s="238" t="str">
        <f>IF(IFERROR(VLOOKUP(A1684,#REF!,1,FALSE),"")="","","✓")</f>
        <v/>
      </c>
      <c r="AF1684" s="237" t="s">
        <v>49</v>
      </c>
      <c r="AG1684" s="239" t="s">
        <v>48</v>
      </c>
      <c r="AH1684" s="248" t="str">
        <f>IF(AND(COUNTIF('1093件のリスト'!$L$247:$L$7238,'2-1.手続一覧'!A1684)=1,(_xlfn.XLOOKUP('2-1.手続一覧'!A1684,'1093件のリスト'!$L$247:$L$7238,'1093件のリスト'!$AM$247:$AM$7238))="2022年度の対象"),"リストにあり","？")</f>
        <v>？</v>
      </c>
      <c r="AI1684" s="248"/>
      <c r="AJ1684" s="248" t="s">
        <v>1868</v>
      </c>
      <c r="AK1684" s="248" t="s">
        <v>1868</v>
      </c>
      <c r="AL1684" s="248" t="s">
        <v>1868</v>
      </c>
      <c r="AM1684" s="248" t="s">
        <v>1868</v>
      </c>
      <c r="AN1684" s="250" t="s">
        <v>1868</v>
      </c>
      <c r="AO1684" s="250" t="s">
        <v>1868</v>
      </c>
      <c r="AP1684" s="248" t="s">
        <v>1868</v>
      </c>
      <c r="AQ1684" s="239" t="s">
        <v>1868</v>
      </c>
      <c r="AR1684" s="234" t="s">
        <v>0</v>
      </c>
    </row>
    <row r="1685" spans="1:44" s="1" customFormat="1" ht="30" hidden="1" customHeight="1">
      <c r="A1685" s="249">
        <v>118241</v>
      </c>
      <c r="B1685" s="168" t="s">
        <v>479</v>
      </c>
      <c r="C1685" s="166" t="s">
        <v>476</v>
      </c>
      <c r="D1685" s="166">
        <v>0</v>
      </c>
      <c r="E1685" s="166">
        <v>0</v>
      </c>
      <c r="F1685" s="166">
        <v>3</v>
      </c>
      <c r="G1685" s="166">
        <v>0</v>
      </c>
      <c r="H1685" s="166">
        <v>0</v>
      </c>
      <c r="I1685" s="166">
        <v>11</v>
      </c>
      <c r="J1685" s="166">
        <v>0</v>
      </c>
      <c r="K1685" s="166">
        <v>0</v>
      </c>
      <c r="L1685" s="166">
        <v>0</v>
      </c>
      <c r="M1685" s="166">
        <v>0</v>
      </c>
      <c r="N1685" s="166" t="s">
        <v>41</v>
      </c>
      <c r="O1685" s="166" t="s">
        <v>234</v>
      </c>
      <c r="P1685" s="166" t="s">
        <v>10321</v>
      </c>
      <c r="Q1685" s="167" t="s">
        <v>10320</v>
      </c>
      <c r="R1685" s="166"/>
      <c r="S1685" s="166" t="s">
        <v>108</v>
      </c>
      <c r="T1685" s="166">
        <v>0</v>
      </c>
      <c r="U1685" s="166">
        <v>0</v>
      </c>
      <c r="V1685" s="166">
        <v>0</v>
      </c>
      <c r="W1685" s="166" t="s">
        <v>46</v>
      </c>
      <c r="X1685" s="166">
        <v>0</v>
      </c>
      <c r="Y1685" s="166" t="s">
        <v>47</v>
      </c>
      <c r="Z1685" s="166">
        <v>0</v>
      </c>
      <c r="AA1685" s="166"/>
      <c r="AB1685" s="246">
        <v>0</v>
      </c>
      <c r="AC1685" s="246">
        <v>0</v>
      </c>
      <c r="AD1685" s="237" t="s">
        <v>48</v>
      </c>
      <c r="AE1685" s="238" t="str">
        <f>IF(IFERROR(VLOOKUP(A1685,#REF!,1,FALSE),"")="","","✓")</f>
        <v/>
      </c>
      <c r="AF1685" s="237" t="s">
        <v>49</v>
      </c>
      <c r="AG1685" s="239" t="s">
        <v>48</v>
      </c>
      <c r="AH1685" s="248" t="str">
        <f>IF(AND(COUNTIF('1093件のリスト'!$L$247:$L$7238,'2-1.手続一覧'!A1685)=1,(_xlfn.XLOOKUP('2-1.手続一覧'!A1685,'1093件のリスト'!$L$247:$L$7238,'1093件のリスト'!$AM$247:$AM$7238))="2022年度の対象"),"リストにあり","？")</f>
        <v>？</v>
      </c>
      <c r="AI1685" s="248"/>
      <c r="AJ1685" s="248" t="s">
        <v>1868</v>
      </c>
      <c r="AK1685" s="248" t="s">
        <v>1868</v>
      </c>
      <c r="AL1685" s="248" t="s">
        <v>1868</v>
      </c>
      <c r="AM1685" s="248" t="s">
        <v>1868</v>
      </c>
      <c r="AN1685" s="250" t="s">
        <v>1868</v>
      </c>
      <c r="AO1685" s="250" t="s">
        <v>1868</v>
      </c>
      <c r="AP1685" s="248" t="s">
        <v>1868</v>
      </c>
      <c r="AQ1685" s="239" t="s">
        <v>1868</v>
      </c>
      <c r="AR1685" s="234" t="s">
        <v>0</v>
      </c>
    </row>
    <row r="1686" spans="1:44" s="1" customFormat="1" ht="30" hidden="1" customHeight="1">
      <c r="A1686" s="249">
        <v>118242</v>
      </c>
      <c r="B1686" s="168" t="s">
        <v>475</v>
      </c>
      <c r="C1686" s="166" t="s">
        <v>476</v>
      </c>
      <c r="D1686" s="166">
        <v>0</v>
      </c>
      <c r="E1686" s="166">
        <v>0</v>
      </c>
      <c r="F1686" s="166">
        <v>3</v>
      </c>
      <c r="G1686" s="166">
        <v>0</v>
      </c>
      <c r="H1686" s="166">
        <v>0</v>
      </c>
      <c r="I1686" s="166">
        <v>2</v>
      </c>
      <c r="J1686" s="166">
        <v>0</v>
      </c>
      <c r="K1686" s="166">
        <v>0</v>
      </c>
      <c r="L1686" s="166">
        <v>0</v>
      </c>
      <c r="M1686" s="166">
        <v>0</v>
      </c>
      <c r="N1686" s="166" t="s">
        <v>41</v>
      </c>
      <c r="O1686" s="166" t="s">
        <v>234</v>
      </c>
      <c r="P1686" s="166" t="s">
        <v>10321</v>
      </c>
      <c r="Q1686" s="167" t="s">
        <v>10320</v>
      </c>
      <c r="R1686" s="166"/>
      <c r="S1686" s="166" t="s">
        <v>45</v>
      </c>
      <c r="T1686" s="166">
        <v>0</v>
      </c>
      <c r="U1686" s="166">
        <v>0</v>
      </c>
      <c r="V1686" s="166">
        <v>0</v>
      </c>
      <c r="W1686" s="166" t="s">
        <v>46</v>
      </c>
      <c r="X1686" s="166">
        <v>0</v>
      </c>
      <c r="Y1686" s="166" t="s">
        <v>47</v>
      </c>
      <c r="Z1686" s="166">
        <v>0</v>
      </c>
      <c r="AA1686" s="166"/>
      <c r="AB1686" s="246">
        <v>0</v>
      </c>
      <c r="AC1686" s="246">
        <v>0</v>
      </c>
      <c r="AD1686" s="237" t="s">
        <v>48</v>
      </c>
      <c r="AE1686" s="238" t="str">
        <f>IF(IFERROR(VLOOKUP(A1686,#REF!,1,FALSE),"")="","","✓")</f>
        <v/>
      </c>
      <c r="AF1686" s="237" t="s">
        <v>49</v>
      </c>
      <c r="AG1686" s="239" t="s">
        <v>48</v>
      </c>
      <c r="AH1686" s="248" t="str">
        <f>IF(AND(COUNTIF('1093件のリスト'!$L$247:$L$7238,'2-1.手続一覧'!A1686)=1,(_xlfn.XLOOKUP('2-1.手続一覧'!A1686,'1093件のリスト'!$L$247:$L$7238,'1093件のリスト'!$AM$247:$AM$7238))="2022年度の対象"),"リストにあり","？")</f>
        <v>？</v>
      </c>
      <c r="AI1686" s="248"/>
      <c r="AJ1686" s="248" t="s">
        <v>1868</v>
      </c>
      <c r="AK1686" s="248" t="s">
        <v>1868</v>
      </c>
      <c r="AL1686" s="248" t="s">
        <v>1868</v>
      </c>
      <c r="AM1686" s="248" t="s">
        <v>1868</v>
      </c>
      <c r="AN1686" s="250" t="s">
        <v>1868</v>
      </c>
      <c r="AO1686" s="250" t="s">
        <v>1868</v>
      </c>
      <c r="AP1686" s="248" t="s">
        <v>1868</v>
      </c>
      <c r="AQ1686" s="239" t="s">
        <v>1868</v>
      </c>
      <c r="AR1686" s="234" t="s">
        <v>0</v>
      </c>
    </row>
    <row r="1687" spans="1:44" s="1" customFormat="1" ht="30" hidden="1" customHeight="1">
      <c r="A1687" s="249">
        <v>118243</v>
      </c>
      <c r="B1687" s="168" t="s">
        <v>478</v>
      </c>
      <c r="C1687" s="166" t="s">
        <v>476</v>
      </c>
      <c r="D1687" s="166">
        <v>0</v>
      </c>
      <c r="E1687" s="166">
        <v>0</v>
      </c>
      <c r="F1687" s="166">
        <v>3</v>
      </c>
      <c r="G1687" s="166">
        <v>0</v>
      </c>
      <c r="H1687" s="166">
        <v>0</v>
      </c>
      <c r="I1687" s="166">
        <v>5</v>
      </c>
      <c r="J1687" s="166">
        <v>0</v>
      </c>
      <c r="K1687" s="166">
        <v>0</v>
      </c>
      <c r="L1687" s="166">
        <v>0</v>
      </c>
      <c r="M1687" s="166">
        <v>0</v>
      </c>
      <c r="N1687" s="166" t="s">
        <v>41</v>
      </c>
      <c r="O1687" s="166" t="s">
        <v>234</v>
      </c>
      <c r="P1687" s="166" t="s">
        <v>10321</v>
      </c>
      <c r="Q1687" s="167" t="s">
        <v>10320</v>
      </c>
      <c r="R1687" s="166"/>
      <c r="S1687" s="166" t="s">
        <v>45</v>
      </c>
      <c r="T1687" s="166">
        <v>0</v>
      </c>
      <c r="U1687" s="166">
        <v>0</v>
      </c>
      <c r="V1687" s="166">
        <v>0</v>
      </c>
      <c r="W1687" s="166" t="s">
        <v>46</v>
      </c>
      <c r="X1687" s="166">
        <v>0</v>
      </c>
      <c r="Y1687" s="166" t="s">
        <v>47</v>
      </c>
      <c r="Z1687" s="166">
        <v>0</v>
      </c>
      <c r="AA1687" s="166"/>
      <c r="AB1687" s="246">
        <v>0</v>
      </c>
      <c r="AC1687" s="246">
        <v>0</v>
      </c>
      <c r="AD1687" s="237" t="s">
        <v>48</v>
      </c>
      <c r="AE1687" s="238" t="str">
        <f>IF(IFERROR(VLOOKUP(A1687,#REF!,1,FALSE),"")="","","✓")</f>
        <v/>
      </c>
      <c r="AF1687" s="237" t="s">
        <v>49</v>
      </c>
      <c r="AG1687" s="239" t="s">
        <v>48</v>
      </c>
      <c r="AH1687" s="248" t="str">
        <f>IF(AND(COUNTIF('1093件のリスト'!$L$247:$L$7238,'2-1.手続一覧'!A1687)=1,(_xlfn.XLOOKUP('2-1.手続一覧'!A1687,'1093件のリスト'!$L$247:$L$7238,'1093件のリスト'!$AM$247:$AM$7238))="2022年度の対象"),"リストにあり","？")</f>
        <v>？</v>
      </c>
      <c r="AI1687" s="248"/>
      <c r="AJ1687" s="248" t="s">
        <v>1868</v>
      </c>
      <c r="AK1687" s="248" t="s">
        <v>1868</v>
      </c>
      <c r="AL1687" s="248" t="s">
        <v>1868</v>
      </c>
      <c r="AM1687" s="248" t="s">
        <v>1868</v>
      </c>
      <c r="AN1687" s="250" t="s">
        <v>1868</v>
      </c>
      <c r="AO1687" s="250" t="s">
        <v>1868</v>
      </c>
      <c r="AP1687" s="248" t="s">
        <v>1868</v>
      </c>
      <c r="AQ1687" s="239" t="s">
        <v>1868</v>
      </c>
      <c r="AR1687" s="234" t="s">
        <v>0</v>
      </c>
    </row>
    <row r="1688" spans="1:44" s="1" customFormat="1" ht="30" hidden="1" customHeight="1">
      <c r="A1688" s="249">
        <v>118244</v>
      </c>
      <c r="B1688" s="168" t="s">
        <v>485</v>
      </c>
      <c r="C1688" s="166" t="s">
        <v>484</v>
      </c>
      <c r="D1688" s="166">
        <v>0</v>
      </c>
      <c r="E1688" s="166">
        <v>0</v>
      </c>
      <c r="F1688" s="166">
        <v>3</v>
      </c>
      <c r="G1688" s="166">
        <v>0</v>
      </c>
      <c r="H1688" s="166">
        <v>0</v>
      </c>
      <c r="I1688" s="166">
        <v>0</v>
      </c>
      <c r="J1688" s="166">
        <v>0</v>
      </c>
      <c r="K1688" s="166">
        <v>0</v>
      </c>
      <c r="L1688" s="166">
        <v>0</v>
      </c>
      <c r="M1688" s="166">
        <v>0</v>
      </c>
      <c r="N1688" s="166" t="s">
        <v>41</v>
      </c>
      <c r="O1688" s="166" t="s">
        <v>234</v>
      </c>
      <c r="P1688" s="166" t="s">
        <v>44</v>
      </c>
      <c r="Q1688" s="167" t="s">
        <v>10321</v>
      </c>
      <c r="R1688" s="166"/>
      <c r="S1688" s="166" t="s">
        <v>108</v>
      </c>
      <c r="T1688" s="166" t="s">
        <v>147</v>
      </c>
      <c r="U1688" s="166">
        <v>0</v>
      </c>
      <c r="V1688" s="166" t="s">
        <v>103</v>
      </c>
      <c r="W1688" s="166" t="s">
        <v>46</v>
      </c>
      <c r="X1688" s="166">
        <v>0</v>
      </c>
      <c r="Y1688" s="166" t="s">
        <v>47</v>
      </c>
      <c r="Z1688" s="166">
        <v>0</v>
      </c>
      <c r="AA1688" s="166"/>
      <c r="AB1688" s="246">
        <v>34</v>
      </c>
      <c r="AC1688" s="246">
        <v>0</v>
      </c>
      <c r="AD1688" s="237" t="s">
        <v>48</v>
      </c>
      <c r="AE1688" s="238" t="str">
        <f>IF(IFERROR(VLOOKUP(A1688,#REF!,1,FALSE),"")="","","✓")</f>
        <v/>
      </c>
      <c r="AF1688" s="237" t="s">
        <v>48</v>
      </c>
      <c r="AG1688" s="239" t="s">
        <v>48</v>
      </c>
      <c r="AH1688" s="248" t="str">
        <f>IF(AND(COUNTIF('1093件のリスト'!$L$247:$L$7238,'2-1.手続一覧'!A1688)=1,(_xlfn.XLOOKUP('2-1.手続一覧'!A1688,'1093件のリスト'!$L$247:$L$7238,'1093件のリスト'!$AM$247:$AM$7238))="2022年度の対象"),"リストにあり","？")</f>
        <v>？</v>
      </c>
      <c r="AI1688" s="248"/>
      <c r="AJ1688" s="248" t="s">
        <v>1868</v>
      </c>
      <c r="AK1688" s="248" t="s">
        <v>1868</v>
      </c>
      <c r="AL1688" s="248" t="s">
        <v>1868</v>
      </c>
      <c r="AM1688" s="248" t="s">
        <v>1868</v>
      </c>
      <c r="AN1688" s="250" t="s">
        <v>1868</v>
      </c>
      <c r="AO1688" s="250" t="s">
        <v>1868</v>
      </c>
      <c r="AP1688" s="248" t="s">
        <v>1868</v>
      </c>
      <c r="AQ1688" s="239" t="s">
        <v>1868</v>
      </c>
      <c r="AR1688" s="234" t="s">
        <v>0</v>
      </c>
    </row>
    <row r="1689" spans="1:44" s="1" customFormat="1" ht="30" hidden="1" customHeight="1">
      <c r="A1689" s="249">
        <v>118245</v>
      </c>
      <c r="B1689" s="168" t="s">
        <v>483</v>
      </c>
      <c r="C1689" s="166" t="s">
        <v>484</v>
      </c>
      <c r="D1689" s="166">
        <v>0</v>
      </c>
      <c r="E1689" s="166">
        <v>0</v>
      </c>
      <c r="F1689" s="166">
        <v>2</v>
      </c>
      <c r="G1689" s="166">
        <v>0</v>
      </c>
      <c r="H1689" s="166">
        <v>0</v>
      </c>
      <c r="I1689" s="166">
        <v>0</v>
      </c>
      <c r="J1689" s="166">
        <v>0</v>
      </c>
      <c r="K1689" s="166">
        <v>0</v>
      </c>
      <c r="L1689" s="166">
        <v>0</v>
      </c>
      <c r="M1689" s="166">
        <v>0</v>
      </c>
      <c r="N1689" s="166" t="s">
        <v>41</v>
      </c>
      <c r="O1689" s="166" t="s">
        <v>234</v>
      </c>
      <c r="P1689" s="166" t="s">
        <v>44</v>
      </c>
      <c r="Q1689" s="167" t="s">
        <v>10321</v>
      </c>
      <c r="R1689" s="166"/>
      <c r="S1689" s="166" t="s">
        <v>108</v>
      </c>
      <c r="T1689" s="166" t="s">
        <v>147</v>
      </c>
      <c r="U1689" s="166">
        <v>0</v>
      </c>
      <c r="V1689" s="166" t="s">
        <v>103</v>
      </c>
      <c r="W1689" s="166" t="s">
        <v>46</v>
      </c>
      <c r="X1689" s="166">
        <v>0</v>
      </c>
      <c r="Y1689" s="166" t="s">
        <v>47</v>
      </c>
      <c r="Z1689" s="166">
        <v>0</v>
      </c>
      <c r="AA1689" s="166"/>
      <c r="AB1689" s="246">
        <v>0</v>
      </c>
      <c r="AC1689" s="246">
        <v>0</v>
      </c>
      <c r="AD1689" s="237" t="s">
        <v>48</v>
      </c>
      <c r="AE1689" s="238" t="str">
        <f>IF(IFERROR(VLOOKUP(A1689,#REF!,1,FALSE),"")="","","✓")</f>
        <v/>
      </c>
      <c r="AF1689" s="237" t="s">
        <v>48</v>
      </c>
      <c r="AG1689" s="239" t="s">
        <v>48</v>
      </c>
      <c r="AH1689" s="248" t="str">
        <f>IF(AND(COUNTIF('1093件のリスト'!$L$247:$L$7238,'2-1.手続一覧'!A1689)=1,(_xlfn.XLOOKUP('2-1.手続一覧'!A1689,'1093件のリスト'!$L$247:$L$7238,'1093件のリスト'!$AM$247:$AM$7238))="2022年度の対象"),"リストにあり","？")</f>
        <v>？</v>
      </c>
      <c r="AI1689" s="248"/>
      <c r="AJ1689" s="248" t="s">
        <v>1868</v>
      </c>
      <c r="AK1689" s="248" t="s">
        <v>1868</v>
      </c>
      <c r="AL1689" s="248" t="s">
        <v>1868</v>
      </c>
      <c r="AM1689" s="248" t="s">
        <v>1868</v>
      </c>
      <c r="AN1689" s="250" t="s">
        <v>1868</v>
      </c>
      <c r="AO1689" s="250" t="s">
        <v>1868</v>
      </c>
      <c r="AP1689" s="248" t="s">
        <v>1868</v>
      </c>
      <c r="AQ1689" s="239" t="s">
        <v>1868</v>
      </c>
      <c r="AR1689" s="234" t="s">
        <v>0</v>
      </c>
    </row>
    <row r="1690" spans="1:44" s="1" customFormat="1" ht="30" hidden="1" customHeight="1">
      <c r="A1690" s="249">
        <v>118246</v>
      </c>
      <c r="B1690" s="168" t="s">
        <v>486</v>
      </c>
      <c r="C1690" s="166" t="s">
        <v>484</v>
      </c>
      <c r="D1690" s="166">
        <v>0</v>
      </c>
      <c r="E1690" s="166">
        <v>0</v>
      </c>
      <c r="F1690" s="166">
        <v>4</v>
      </c>
      <c r="G1690" s="166">
        <v>0</v>
      </c>
      <c r="H1690" s="166">
        <v>0</v>
      </c>
      <c r="I1690" s="166">
        <v>0</v>
      </c>
      <c r="J1690" s="166">
        <v>0</v>
      </c>
      <c r="K1690" s="166">
        <v>0</v>
      </c>
      <c r="L1690" s="166">
        <v>0</v>
      </c>
      <c r="M1690" s="166">
        <v>0</v>
      </c>
      <c r="N1690" s="166" t="s">
        <v>41</v>
      </c>
      <c r="O1690" s="166" t="s">
        <v>234</v>
      </c>
      <c r="P1690" s="166" t="s">
        <v>44</v>
      </c>
      <c r="Q1690" s="167" t="s">
        <v>10321</v>
      </c>
      <c r="R1690" s="166"/>
      <c r="S1690" s="166" t="s">
        <v>108</v>
      </c>
      <c r="T1690" s="166" t="s">
        <v>147</v>
      </c>
      <c r="U1690" s="166">
        <v>0</v>
      </c>
      <c r="V1690" s="166" t="s">
        <v>103</v>
      </c>
      <c r="W1690" s="166" t="s">
        <v>46</v>
      </c>
      <c r="X1690" s="166">
        <v>0</v>
      </c>
      <c r="Y1690" s="166" t="s">
        <v>47</v>
      </c>
      <c r="Z1690" s="166">
        <v>0</v>
      </c>
      <c r="AA1690" s="166"/>
      <c r="AB1690" s="246">
        <v>0</v>
      </c>
      <c r="AC1690" s="246">
        <v>0</v>
      </c>
      <c r="AD1690" s="237" t="s">
        <v>48</v>
      </c>
      <c r="AE1690" s="238" t="str">
        <f>IF(IFERROR(VLOOKUP(A1690,#REF!,1,FALSE),"")="","","✓")</f>
        <v/>
      </c>
      <c r="AF1690" s="237" t="s">
        <v>48</v>
      </c>
      <c r="AG1690" s="239" t="s">
        <v>48</v>
      </c>
      <c r="AH1690" s="248" t="str">
        <f>IF(AND(COUNTIF('1093件のリスト'!$L$247:$L$7238,'2-1.手続一覧'!A1690)=1,(_xlfn.XLOOKUP('2-1.手続一覧'!A1690,'1093件のリスト'!$L$247:$L$7238,'1093件のリスト'!$AM$247:$AM$7238))="2022年度の対象"),"リストにあり","？")</f>
        <v>？</v>
      </c>
      <c r="AI1690" s="248"/>
      <c r="AJ1690" s="248" t="s">
        <v>1868</v>
      </c>
      <c r="AK1690" s="248" t="s">
        <v>1868</v>
      </c>
      <c r="AL1690" s="248" t="s">
        <v>1868</v>
      </c>
      <c r="AM1690" s="248" t="s">
        <v>1868</v>
      </c>
      <c r="AN1690" s="250" t="s">
        <v>1868</v>
      </c>
      <c r="AO1690" s="250" t="s">
        <v>1868</v>
      </c>
      <c r="AP1690" s="248" t="s">
        <v>1868</v>
      </c>
      <c r="AQ1690" s="239" t="s">
        <v>1868</v>
      </c>
      <c r="AR1690" s="234" t="s">
        <v>0</v>
      </c>
    </row>
    <row r="1691" spans="1:44" ht="30" hidden="1" customHeight="1">
      <c r="A1691" s="249">
        <v>118057</v>
      </c>
      <c r="B1691" s="168" t="s">
        <v>220</v>
      </c>
      <c r="C1691" s="166" t="s">
        <v>211</v>
      </c>
      <c r="D1691" s="166">
        <v>1995</v>
      </c>
      <c r="E1691" s="166">
        <v>77</v>
      </c>
      <c r="F1691" s="166">
        <v>119</v>
      </c>
      <c r="G1691" s="166">
        <v>1</v>
      </c>
      <c r="H1691" s="166">
        <v>0</v>
      </c>
      <c r="I1691" s="166">
        <v>0</v>
      </c>
      <c r="J1691" s="166">
        <v>0</v>
      </c>
      <c r="K1691" s="166">
        <v>0</v>
      </c>
      <c r="L1691" s="166">
        <v>0</v>
      </c>
      <c r="M1691" s="166">
        <v>0</v>
      </c>
      <c r="N1691" s="166" t="s">
        <v>41</v>
      </c>
      <c r="O1691" s="166" t="s">
        <v>42</v>
      </c>
      <c r="P1691" s="166" t="s">
        <v>10320</v>
      </c>
      <c r="Q1691" s="167" t="s">
        <v>10321</v>
      </c>
      <c r="R1691" s="166"/>
      <c r="S1691" s="166" t="s">
        <v>54</v>
      </c>
      <c r="T1691" s="166">
        <v>0</v>
      </c>
      <c r="U1691" s="166">
        <v>0</v>
      </c>
      <c r="V1691" s="166">
        <v>0</v>
      </c>
      <c r="W1691" s="166" t="s">
        <v>46</v>
      </c>
      <c r="X1691" s="166">
        <v>0</v>
      </c>
      <c r="Y1691" s="166" t="s">
        <v>47</v>
      </c>
      <c r="Z1691" s="166">
        <v>0</v>
      </c>
      <c r="AA1691" s="166"/>
      <c r="AB1691" s="246">
        <v>0</v>
      </c>
      <c r="AC1691" s="246">
        <v>0</v>
      </c>
      <c r="AD1691" s="237" t="s">
        <v>49</v>
      </c>
      <c r="AE1691" s="238" t="str">
        <f>IF(IFERROR(VLOOKUP(A1691,#REF!,1,FALSE),"")="","","✓")</f>
        <v/>
      </c>
      <c r="AF1691" s="237" t="s">
        <v>48</v>
      </c>
      <c r="AG1691" s="239" t="s">
        <v>48</v>
      </c>
      <c r="AH1691" s="248" t="str">
        <f>IF(AND(COUNTIF('1093件のリスト'!$L$247:$L$7238,'2-1.手続一覧'!A1691)=1,(_xlfn.XLOOKUP('2-1.手続一覧'!A1691,'1093件のリスト'!$L$247:$L$7238,'1093件のリスト'!$AM$247:$AM$7238))="2022年度の対象"),"リストにあり","？")</f>
        <v>リストにあり</v>
      </c>
      <c r="AI1691" s="248" t="s">
        <v>49</v>
      </c>
      <c r="AJ1691" s="248" t="s">
        <v>1838</v>
      </c>
      <c r="AK1691" s="248" t="str">
        <f>IF($AL1691="電子化対象外","✓","")</f>
        <v/>
      </c>
      <c r="AL1691" s="248" t="str">
        <f>VLOOKUP($A1691,'3-1.電気'!$B$16:$CE$134,5,FALSE)</f>
        <v>簡易申請</v>
      </c>
      <c r="AM1691" s="248" t="str">
        <f>VLOOKUP($A1691,'3-1.電気'!$B$16:$CE$134,68,FALSE)</f>
        <v>-</v>
      </c>
      <c r="AN1691" s="248" t="str">
        <f>VLOOKUP($A1691,'3-1.電気'!$B$16:$CE$134,69,FALSE)</f>
        <v>-</v>
      </c>
      <c r="AO1691" s="248" t="str">
        <f>VLOOKUP($A1691,'3-1.電気'!$B$16:$CE$134,70,FALSE)</f>
        <v>-</v>
      </c>
      <c r="AP1691" s="248">
        <f>VLOOKUP($A1691,'3-1.電気'!$B$16:$CE$134,55,FALSE)</f>
        <v>0</v>
      </c>
      <c r="AQ1691" s="239">
        <f>VLOOKUP($A1691,'3-1.電気'!$B$16:$CE$134,56,FALSE)</f>
        <v>0</v>
      </c>
      <c r="AR1691" s="234" t="s">
        <v>0</v>
      </c>
    </row>
    <row r="1692" spans="1:44" s="1" customFormat="1" ht="30" hidden="1" customHeight="1">
      <c r="A1692" s="249">
        <v>219272</v>
      </c>
      <c r="B1692" s="168" t="s">
        <v>9355</v>
      </c>
      <c r="C1692" s="166" t="s">
        <v>158</v>
      </c>
      <c r="D1692" s="166">
        <v>1964</v>
      </c>
      <c r="E1692" s="166">
        <v>170</v>
      </c>
      <c r="F1692" s="166">
        <v>43</v>
      </c>
      <c r="G1692" s="166">
        <v>0</v>
      </c>
      <c r="H1692" s="166" t="s">
        <v>48</v>
      </c>
      <c r="I1692" s="166">
        <v>3</v>
      </c>
      <c r="J1692" s="166">
        <v>0</v>
      </c>
      <c r="K1692" s="166">
        <v>0</v>
      </c>
      <c r="L1692" s="166">
        <v>0</v>
      </c>
      <c r="M1692" s="166" t="s">
        <v>48</v>
      </c>
      <c r="N1692" s="166" t="s">
        <v>41</v>
      </c>
      <c r="O1692" s="166" t="s">
        <v>42</v>
      </c>
      <c r="P1692" s="166" t="s">
        <v>10320</v>
      </c>
      <c r="Q1692" s="167" t="s">
        <v>10321</v>
      </c>
      <c r="R1692" s="166"/>
      <c r="S1692" s="166" t="s">
        <v>54</v>
      </c>
      <c r="T1692" s="166" t="s">
        <v>48</v>
      </c>
      <c r="U1692" s="166" t="s">
        <v>48</v>
      </c>
      <c r="V1692" s="166" t="s">
        <v>48</v>
      </c>
      <c r="W1692" s="166" t="s">
        <v>66</v>
      </c>
      <c r="X1692" s="166" t="s">
        <v>72</v>
      </c>
      <c r="Y1692" s="166" t="s">
        <v>68</v>
      </c>
      <c r="Z1692" s="166" t="s">
        <v>87</v>
      </c>
      <c r="AA1692" s="166" t="s">
        <v>9333</v>
      </c>
      <c r="AB1692" s="246">
        <v>10</v>
      </c>
      <c r="AC1692" s="246" t="s">
        <v>10216</v>
      </c>
      <c r="AD1692" s="237" t="s">
        <v>49</v>
      </c>
      <c r="AE1692" s="238" t="str">
        <f>IF(IFERROR(VLOOKUP(A1692,#REF!,1,FALSE),"")="","","✓")</f>
        <v/>
      </c>
      <c r="AF1692" s="237" t="s">
        <v>48</v>
      </c>
      <c r="AG1692" s="239" t="s">
        <v>48</v>
      </c>
      <c r="AH1692" s="248" t="str">
        <f>IF(AND(COUNTIF('1093件のリスト'!$L$247:$L$7238,'2-1.手続一覧'!A1692)=1,(_xlfn.XLOOKUP('2-1.手続一覧'!A1692,'1093件のリスト'!$L$247:$L$7238,'1093件のリスト'!$AM$247:$AM$7238))="2022年度の対象"),"リストにあり","？")</f>
        <v>リストにあり</v>
      </c>
      <c r="AI1692" s="248"/>
      <c r="AJ1692" s="248" t="s">
        <v>1868</v>
      </c>
      <c r="AK1692" s="248" t="s">
        <v>1868</v>
      </c>
      <c r="AL1692" s="248" t="s">
        <v>1868</v>
      </c>
      <c r="AM1692" s="248" t="s">
        <v>1868</v>
      </c>
      <c r="AN1692" s="250" t="s">
        <v>1868</v>
      </c>
      <c r="AO1692" s="250" t="s">
        <v>1868</v>
      </c>
      <c r="AP1692" s="248" t="s">
        <v>1868</v>
      </c>
      <c r="AQ1692" s="239" t="s">
        <v>1868</v>
      </c>
      <c r="AR1692" s="234" t="s">
        <v>0</v>
      </c>
    </row>
    <row r="1693" spans="1:44" s="1" customFormat="1" ht="30" hidden="1" customHeight="1">
      <c r="A1693" s="249">
        <v>219273</v>
      </c>
      <c r="B1693" s="168" t="s">
        <v>1895</v>
      </c>
      <c r="C1693" s="166" t="s">
        <v>158</v>
      </c>
      <c r="D1693" s="166">
        <v>1964</v>
      </c>
      <c r="E1693" s="166">
        <v>170</v>
      </c>
      <c r="F1693" s="166">
        <v>42</v>
      </c>
      <c r="G1693" s="166">
        <v>0</v>
      </c>
      <c r="H1693" s="166" t="s">
        <v>48</v>
      </c>
      <c r="I1693" s="166">
        <v>1</v>
      </c>
      <c r="J1693" s="166">
        <v>0</v>
      </c>
      <c r="K1693" s="166">
        <v>0</v>
      </c>
      <c r="L1693" s="166">
        <v>0</v>
      </c>
      <c r="M1693" s="166" t="s">
        <v>48</v>
      </c>
      <c r="N1693" s="166" t="s">
        <v>41</v>
      </c>
      <c r="O1693" s="166" t="s">
        <v>42</v>
      </c>
      <c r="P1693" s="166" t="s">
        <v>10320</v>
      </c>
      <c r="Q1693" s="167" t="s">
        <v>10321</v>
      </c>
      <c r="R1693" s="166"/>
      <c r="S1693" s="166" t="s">
        <v>54</v>
      </c>
      <c r="T1693" s="166" t="s">
        <v>48</v>
      </c>
      <c r="U1693" s="166" t="s">
        <v>48</v>
      </c>
      <c r="V1693" s="166" t="s">
        <v>48</v>
      </c>
      <c r="W1693" s="166" t="s">
        <v>66</v>
      </c>
      <c r="X1693" s="166" t="s">
        <v>72</v>
      </c>
      <c r="Y1693" s="166" t="s">
        <v>68</v>
      </c>
      <c r="Z1693" s="166" t="s">
        <v>87</v>
      </c>
      <c r="AA1693" s="166" t="s">
        <v>182</v>
      </c>
      <c r="AB1693" s="246">
        <v>1</v>
      </c>
      <c r="AC1693" s="246" t="s">
        <v>10216</v>
      </c>
      <c r="AD1693" s="237" t="s">
        <v>49</v>
      </c>
      <c r="AE1693" s="238" t="str">
        <f>IF(IFERROR(VLOOKUP(A1693,#REF!,1,FALSE),"")="","","✓")</f>
        <v/>
      </c>
      <c r="AF1693" s="237" t="s">
        <v>48</v>
      </c>
      <c r="AG1693" s="239" t="s">
        <v>48</v>
      </c>
      <c r="AH1693" s="248" t="str">
        <f>IF(AND(COUNTIF('1093件のリスト'!$L$247:$L$7238,'2-1.手続一覧'!A1693)=1,(_xlfn.XLOOKUP('2-1.手続一覧'!A1693,'1093件のリスト'!$L$247:$L$7238,'1093件のリスト'!$AM$247:$AM$7238))="2022年度の対象"),"リストにあり","？")</f>
        <v>リストにあり</v>
      </c>
      <c r="AI1693" s="248"/>
      <c r="AJ1693" s="248" t="s">
        <v>1868</v>
      </c>
      <c r="AK1693" s="248" t="s">
        <v>1868</v>
      </c>
      <c r="AL1693" s="248" t="s">
        <v>1868</v>
      </c>
      <c r="AM1693" s="248" t="s">
        <v>1868</v>
      </c>
      <c r="AN1693" s="250" t="s">
        <v>1868</v>
      </c>
      <c r="AO1693" s="250" t="s">
        <v>1868</v>
      </c>
      <c r="AP1693" s="248" t="s">
        <v>1868</v>
      </c>
      <c r="AQ1693" s="239" t="s">
        <v>1868</v>
      </c>
      <c r="AR1693" s="234" t="s">
        <v>0</v>
      </c>
    </row>
    <row r="1694" spans="1:44" s="1" customFormat="1" ht="30" hidden="1" customHeight="1">
      <c r="A1694" s="249">
        <v>219274</v>
      </c>
      <c r="B1694" s="168" t="s">
        <v>183</v>
      </c>
      <c r="C1694" s="166" t="s">
        <v>158</v>
      </c>
      <c r="D1694" s="166">
        <v>1964</v>
      </c>
      <c r="E1694" s="166">
        <v>170</v>
      </c>
      <c r="F1694" s="166">
        <v>42</v>
      </c>
      <c r="G1694" s="166">
        <v>0</v>
      </c>
      <c r="H1694" s="166" t="s">
        <v>48</v>
      </c>
      <c r="I1694" s="166">
        <v>2</v>
      </c>
      <c r="J1694" s="166">
        <v>0</v>
      </c>
      <c r="K1694" s="166">
        <v>0</v>
      </c>
      <c r="L1694" s="166">
        <v>0</v>
      </c>
      <c r="M1694" s="166" t="s">
        <v>48</v>
      </c>
      <c r="N1694" s="166" t="s">
        <v>41</v>
      </c>
      <c r="O1694" s="166" t="s">
        <v>42</v>
      </c>
      <c r="P1694" s="166" t="s">
        <v>10320</v>
      </c>
      <c r="Q1694" s="167" t="s">
        <v>10321</v>
      </c>
      <c r="R1694" s="166"/>
      <c r="S1694" s="166" t="s">
        <v>54</v>
      </c>
      <c r="T1694" s="166" t="s">
        <v>48</v>
      </c>
      <c r="U1694" s="166" t="s">
        <v>48</v>
      </c>
      <c r="V1694" s="166" t="s">
        <v>48</v>
      </c>
      <c r="W1694" s="166" t="s">
        <v>66</v>
      </c>
      <c r="X1694" s="166" t="s">
        <v>72</v>
      </c>
      <c r="Y1694" s="166" t="s">
        <v>68</v>
      </c>
      <c r="Z1694" s="166" t="s">
        <v>87</v>
      </c>
      <c r="AA1694" s="166" t="s">
        <v>182</v>
      </c>
      <c r="AB1694" s="246">
        <v>1</v>
      </c>
      <c r="AC1694" s="246" t="s">
        <v>10216</v>
      </c>
      <c r="AD1694" s="237" t="s">
        <v>49</v>
      </c>
      <c r="AE1694" s="238" t="str">
        <f>IF(IFERROR(VLOOKUP(A1694,#REF!,1,FALSE),"")="","","✓")</f>
        <v/>
      </c>
      <c r="AF1694" s="237" t="s">
        <v>48</v>
      </c>
      <c r="AG1694" s="239" t="s">
        <v>48</v>
      </c>
      <c r="AH1694" s="248" t="str">
        <f>IF(AND(COUNTIF('1093件のリスト'!$L$247:$L$7238,'2-1.手続一覧'!A1694)=1,(_xlfn.XLOOKUP('2-1.手続一覧'!A1694,'1093件のリスト'!$L$247:$L$7238,'1093件のリスト'!$AM$247:$AM$7238))="2022年度の対象"),"リストにあり","？")</f>
        <v>リストにあり</v>
      </c>
      <c r="AI1694" s="248"/>
      <c r="AJ1694" s="248" t="s">
        <v>1868</v>
      </c>
      <c r="AK1694" s="248" t="s">
        <v>1868</v>
      </c>
      <c r="AL1694" s="248" t="s">
        <v>1868</v>
      </c>
      <c r="AM1694" s="248" t="s">
        <v>1868</v>
      </c>
      <c r="AN1694" s="250" t="s">
        <v>1868</v>
      </c>
      <c r="AO1694" s="250" t="s">
        <v>1868</v>
      </c>
      <c r="AP1694" s="248" t="s">
        <v>1868</v>
      </c>
      <c r="AQ1694" s="239" t="s">
        <v>1868</v>
      </c>
      <c r="AR1694" s="234" t="s">
        <v>0</v>
      </c>
    </row>
    <row r="1695" spans="1:44" ht="30" hidden="1" customHeight="1">
      <c r="A1695" s="249">
        <v>219275</v>
      </c>
      <c r="B1695" s="168" t="s">
        <v>157</v>
      </c>
      <c r="C1695" s="166" t="s">
        <v>158</v>
      </c>
      <c r="D1695" s="166">
        <v>1964</v>
      </c>
      <c r="E1695" s="166">
        <v>170</v>
      </c>
      <c r="F1695" s="166">
        <v>47</v>
      </c>
      <c r="G1695" s="166">
        <v>0</v>
      </c>
      <c r="H1695" s="166">
        <v>0</v>
      </c>
      <c r="I1695" s="166">
        <v>1</v>
      </c>
      <c r="J1695" s="166">
        <v>0</v>
      </c>
      <c r="K1695" s="166">
        <v>0</v>
      </c>
      <c r="L1695" s="166">
        <v>0</v>
      </c>
      <c r="M1695" s="166" t="s">
        <v>48</v>
      </c>
      <c r="N1695" s="166" t="s">
        <v>41</v>
      </c>
      <c r="O1695" s="166" t="s">
        <v>42</v>
      </c>
      <c r="P1695" s="166" t="s">
        <v>10321</v>
      </c>
      <c r="Q1695" s="167" t="s">
        <v>10320</v>
      </c>
      <c r="R1695" s="166"/>
      <c r="S1695" s="166" t="s">
        <v>45</v>
      </c>
      <c r="T1695" s="166" t="s">
        <v>48</v>
      </c>
      <c r="U1695" s="166" t="s">
        <v>48</v>
      </c>
      <c r="V1695" s="166" t="s">
        <v>48</v>
      </c>
      <c r="W1695" s="166" t="s">
        <v>66</v>
      </c>
      <c r="X1695" s="166" t="s">
        <v>72</v>
      </c>
      <c r="Y1695" s="166" t="s">
        <v>47</v>
      </c>
      <c r="Z1695" s="166" t="s">
        <v>48</v>
      </c>
      <c r="AA1695" s="166"/>
      <c r="AB1695" s="246">
        <v>0</v>
      </c>
      <c r="AC1695" s="246" t="s">
        <v>10217</v>
      </c>
      <c r="AD1695" s="237" t="s">
        <v>48</v>
      </c>
      <c r="AE1695" s="238" t="str">
        <f>IF(IFERROR(VLOOKUP(A1695,#REF!,1,FALSE),"")="","","✓")</f>
        <v/>
      </c>
      <c r="AF1695" s="237" t="s">
        <v>49</v>
      </c>
      <c r="AG1695" s="239" t="s">
        <v>48</v>
      </c>
      <c r="AH1695" s="248" t="str">
        <f>IF(AND(COUNTIF('1093件のリスト'!$L$247:$L$7238,'2-1.手続一覧'!A1695)=1,(_xlfn.XLOOKUP('2-1.手続一覧'!A1695,'1093件のリスト'!$L$247:$L$7238,'1093件のリスト'!$AM$247:$AM$7238))="2022年度の対象"),"リストにあり","？")</f>
        <v>？</v>
      </c>
      <c r="AI1695" s="248" t="s">
        <v>49</v>
      </c>
      <c r="AJ1695" s="248" t="s">
        <v>1838</v>
      </c>
      <c r="AK1695" s="248" t="str">
        <f>IF($AL1695="電子化対象外","✓","")</f>
        <v/>
      </c>
      <c r="AL1695" s="248" t="str">
        <f>VLOOKUP($A1695,'3-1.電気'!$B$16:$CE$134,5,FALSE)</f>
        <v>簡易申請</v>
      </c>
      <c r="AM1695" s="248" t="str">
        <f>VLOOKUP($A1695,'3-1.電気'!$B$16:$CE$134,68,FALSE)</f>
        <v>-</v>
      </c>
      <c r="AN1695" s="248" t="str">
        <f>VLOOKUP($A1695,'3-1.電気'!$B$16:$CE$134,69,FALSE)</f>
        <v>-</v>
      </c>
      <c r="AO1695" s="248" t="str">
        <f>VLOOKUP($A1695,'3-1.電気'!$B$16:$CE$134,70,FALSE)</f>
        <v>-</v>
      </c>
      <c r="AP1695" s="248">
        <f>VLOOKUP($A1695,'3-1.電気'!$B$16:$CE$134,55,FALSE)</f>
        <v>0</v>
      </c>
      <c r="AQ1695" s="239">
        <f>VLOOKUP($A1695,'3-1.電気'!$B$16:$CE$134,56,FALSE)</f>
        <v>0</v>
      </c>
      <c r="AR1695" s="234" t="s">
        <v>0</v>
      </c>
    </row>
    <row r="1696" spans="1:44" ht="30" hidden="1" customHeight="1">
      <c r="A1696" s="249">
        <v>118059</v>
      </c>
      <c r="B1696" s="168" t="s">
        <v>214</v>
      </c>
      <c r="C1696" s="166" t="s">
        <v>211</v>
      </c>
      <c r="D1696" s="166">
        <v>1995</v>
      </c>
      <c r="E1696" s="166">
        <v>77</v>
      </c>
      <c r="F1696" s="166">
        <v>72</v>
      </c>
      <c r="G1696" s="166">
        <v>0</v>
      </c>
      <c r="H1696" s="166">
        <v>0</v>
      </c>
      <c r="I1696" s="166">
        <v>0</v>
      </c>
      <c r="J1696" s="166">
        <v>0</v>
      </c>
      <c r="K1696" s="166">
        <v>0</v>
      </c>
      <c r="L1696" s="166">
        <v>0</v>
      </c>
      <c r="M1696" s="166">
        <v>0</v>
      </c>
      <c r="N1696" s="166" t="s">
        <v>41</v>
      </c>
      <c r="O1696" s="166" t="s">
        <v>42</v>
      </c>
      <c r="P1696" s="166" t="s">
        <v>10320</v>
      </c>
      <c r="Q1696" s="167" t="s">
        <v>10321</v>
      </c>
      <c r="R1696" s="166"/>
      <c r="S1696" s="166" t="s">
        <v>54</v>
      </c>
      <c r="T1696" s="166">
        <v>0</v>
      </c>
      <c r="U1696" s="166">
        <v>0</v>
      </c>
      <c r="V1696" s="166">
        <v>0</v>
      </c>
      <c r="W1696" s="166" t="s">
        <v>46</v>
      </c>
      <c r="X1696" s="166">
        <v>0</v>
      </c>
      <c r="Y1696" s="166" t="s">
        <v>47</v>
      </c>
      <c r="Z1696" s="166">
        <v>0</v>
      </c>
      <c r="AA1696" s="166"/>
      <c r="AB1696" s="246">
        <v>0</v>
      </c>
      <c r="AC1696" s="246" t="s">
        <v>48</v>
      </c>
      <c r="AD1696" s="237" t="s">
        <v>49</v>
      </c>
      <c r="AE1696" s="238" t="str">
        <f>IF(IFERROR(VLOOKUP(A1696,#REF!,1,FALSE),"")="","","✓")</f>
        <v/>
      </c>
      <c r="AF1696" s="237" t="s">
        <v>48</v>
      </c>
      <c r="AG1696" s="239" t="s">
        <v>48</v>
      </c>
      <c r="AH1696" s="248" t="str">
        <f>IF(AND(COUNTIF('1093件のリスト'!$L$247:$L$7238,'2-1.手続一覧'!A1696)=1,(_xlfn.XLOOKUP('2-1.手続一覧'!A1696,'1093件のリスト'!$L$247:$L$7238,'1093件のリスト'!$AM$247:$AM$7238))="2022年度の対象"),"リストにあり","？")</f>
        <v>リストにあり</v>
      </c>
      <c r="AI1696" s="248" t="s">
        <v>49</v>
      </c>
      <c r="AJ1696" s="248" t="s">
        <v>1838</v>
      </c>
      <c r="AK1696" s="248" t="str">
        <f>IF($AL1696="電子化対象外","✓","")</f>
        <v/>
      </c>
      <c r="AL1696" s="248" t="str">
        <f>VLOOKUP($A1696,'3-1.電気'!$B$16:$CE$134,5,FALSE)</f>
        <v>簡易申請</v>
      </c>
      <c r="AM1696" s="248" t="str">
        <f>VLOOKUP($A1696,'3-1.電気'!$B$16:$CE$134,68,FALSE)</f>
        <v>-</v>
      </c>
      <c r="AN1696" s="248" t="str">
        <f>VLOOKUP($A1696,'3-1.電気'!$B$16:$CE$134,69,FALSE)</f>
        <v>-</v>
      </c>
      <c r="AO1696" s="248" t="str">
        <f>VLOOKUP($A1696,'3-1.電気'!$B$16:$CE$134,70,FALSE)</f>
        <v>-</v>
      </c>
      <c r="AP1696" s="248">
        <f>VLOOKUP($A1696,'3-1.電気'!$B$16:$CE$134,55,FALSE)</f>
        <v>0</v>
      </c>
      <c r="AQ1696" s="239">
        <f>VLOOKUP($A1696,'3-1.電気'!$B$16:$CE$134,56,FALSE)</f>
        <v>0</v>
      </c>
      <c r="AR1696" s="234" t="s">
        <v>0</v>
      </c>
    </row>
    <row r="1697" spans="1:44" ht="30" hidden="1" customHeight="1">
      <c r="A1697" s="249">
        <v>118060</v>
      </c>
      <c r="B1697" s="168" t="s">
        <v>222</v>
      </c>
      <c r="C1697" s="166" t="s">
        <v>211</v>
      </c>
      <c r="D1697" s="166">
        <v>1995</v>
      </c>
      <c r="E1697" s="166">
        <v>77</v>
      </c>
      <c r="F1697" s="166">
        <v>123</v>
      </c>
      <c r="G1697" s="166">
        <v>0</v>
      </c>
      <c r="H1697" s="166">
        <v>0</v>
      </c>
      <c r="I1697" s="166">
        <v>2</v>
      </c>
      <c r="J1697" s="166">
        <v>0</v>
      </c>
      <c r="K1697" s="166">
        <v>0</v>
      </c>
      <c r="L1697" s="166">
        <v>0</v>
      </c>
      <c r="M1697" s="166">
        <v>0</v>
      </c>
      <c r="N1697" s="166" t="s">
        <v>41</v>
      </c>
      <c r="O1697" s="166" t="s">
        <v>42</v>
      </c>
      <c r="P1697" s="166" t="s">
        <v>10320</v>
      </c>
      <c r="Q1697" s="167" t="s">
        <v>10321</v>
      </c>
      <c r="R1697" s="166"/>
      <c r="S1697" s="166" t="s">
        <v>54</v>
      </c>
      <c r="T1697" s="166">
        <v>0</v>
      </c>
      <c r="U1697" s="166">
        <v>0</v>
      </c>
      <c r="V1697" s="166">
        <v>0</v>
      </c>
      <c r="W1697" s="166" t="s">
        <v>46</v>
      </c>
      <c r="X1697" s="166">
        <v>0</v>
      </c>
      <c r="Y1697" s="166" t="s">
        <v>47</v>
      </c>
      <c r="Z1697" s="166">
        <v>0</v>
      </c>
      <c r="AA1697" s="166"/>
      <c r="AB1697" s="246">
        <v>0</v>
      </c>
      <c r="AC1697" s="246">
        <v>0</v>
      </c>
      <c r="AD1697" s="237" t="s">
        <v>49</v>
      </c>
      <c r="AE1697" s="238" t="str">
        <f>IF(IFERROR(VLOOKUP(A1697,#REF!,1,FALSE),"")="","","✓")</f>
        <v/>
      </c>
      <c r="AF1697" s="237" t="s">
        <v>48</v>
      </c>
      <c r="AG1697" s="239" t="s">
        <v>48</v>
      </c>
      <c r="AH1697" s="248" t="str">
        <f>IF(AND(COUNTIF('1093件のリスト'!$L$247:$L$7238,'2-1.手続一覧'!A1697)=1,(_xlfn.XLOOKUP('2-1.手続一覧'!A1697,'1093件のリスト'!$L$247:$L$7238,'1093件のリスト'!$AM$247:$AM$7238))="2022年度の対象"),"リストにあり","？")</f>
        <v>リストにあり</v>
      </c>
      <c r="AI1697" s="248" t="s">
        <v>49</v>
      </c>
      <c r="AJ1697" s="248" t="s">
        <v>1838</v>
      </c>
      <c r="AK1697" s="248" t="str">
        <f>IF($AL1697="電子化対象外","✓","")</f>
        <v/>
      </c>
      <c r="AL1697" s="248" t="str">
        <f>VLOOKUP($A1697,'3-1.電気'!$B$16:$CE$134,5,FALSE)</f>
        <v>簡易申請</v>
      </c>
      <c r="AM1697" s="248" t="str">
        <f>VLOOKUP($A1697,'3-1.電気'!$B$16:$CE$134,68,FALSE)</f>
        <v>-</v>
      </c>
      <c r="AN1697" s="248" t="str">
        <f>VLOOKUP($A1697,'3-1.電気'!$B$16:$CE$134,69,FALSE)</f>
        <v>-</v>
      </c>
      <c r="AO1697" s="248" t="str">
        <f>VLOOKUP($A1697,'3-1.電気'!$B$16:$CE$134,70,FALSE)</f>
        <v>-</v>
      </c>
      <c r="AP1697" s="248">
        <f>VLOOKUP($A1697,'3-1.電気'!$B$16:$CE$134,55,FALSE)</f>
        <v>0</v>
      </c>
      <c r="AQ1697" s="239">
        <f>VLOOKUP($A1697,'3-1.電気'!$B$16:$CE$134,56,FALSE)</f>
        <v>0</v>
      </c>
      <c r="AR1697" s="234" t="s">
        <v>0</v>
      </c>
    </row>
    <row r="1698" spans="1:44" ht="30" hidden="1" customHeight="1">
      <c r="A1698" s="249">
        <v>118061</v>
      </c>
      <c r="B1698" s="168" t="s">
        <v>223</v>
      </c>
      <c r="C1698" s="166" t="s">
        <v>211</v>
      </c>
      <c r="D1698" s="166">
        <v>1995</v>
      </c>
      <c r="E1698" s="166">
        <v>77</v>
      </c>
      <c r="F1698" s="166">
        <v>123</v>
      </c>
      <c r="G1698" s="166">
        <v>0</v>
      </c>
      <c r="H1698" s="166">
        <v>0</v>
      </c>
      <c r="I1698" s="166">
        <v>3</v>
      </c>
      <c r="J1698" s="166">
        <v>0</v>
      </c>
      <c r="K1698" s="166">
        <v>0</v>
      </c>
      <c r="L1698" s="166">
        <v>0</v>
      </c>
      <c r="M1698" s="166">
        <v>0</v>
      </c>
      <c r="N1698" s="166" t="s">
        <v>41</v>
      </c>
      <c r="O1698" s="166" t="s">
        <v>42</v>
      </c>
      <c r="P1698" s="166" t="s">
        <v>10320</v>
      </c>
      <c r="Q1698" s="167" t="s">
        <v>10321</v>
      </c>
      <c r="R1698" s="166"/>
      <c r="S1698" s="166" t="s">
        <v>54</v>
      </c>
      <c r="T1698" s="166">
        <v>0</v>
      </c>
      <c r="U1698" s="166">
        <v>0</v>
      </c>
      <c r="V1698" s="166">
        <v>0</v>
      </c>
      <c r="W1698" s="166" t="s">
        <v>46</v>
      </c>
      <c r="X1698" s="166">
        <v>0</v>
      </c>
      <c r="Y1698" s="166" t="s">
        <v>47</v>
      </c>
      <c r="Z1698" s="166">
        <v>0</v>
      </c>
      <c r="AA1698" s="166"/>
      <c r="AB1698" s="246">
        <v>0</v>
      </c>
      <c r="AC1698" s="246" t="s">
        <v>10217</v>
      </c>
      <c r="AD1698" s="237" t="s">
        <v>49</v>
      </c>
      <c r="AE1698" s="238" t="str">
        <f>IF(IFERROR(VLOOKUP(A1698,#REF!,1,FALSE),"")="","","✓")</f>
        <v/>
      </c>
      <c r="AF1698" s="237" t="s">
        <v>48</v>
      </c>
      <c r="AG1698" s="239" t="s">
        <v>48</v>
      </c>
      <c r="AH1698" s="248" t="str">
        <f>IF(AND(COUNTIF('1093件のリスト'!$L$247:$L$7238,'2-1.手続一覧'!A1698)=1,(_xlfn.XLOOKUP('2-1.手続一覧'!A1698,'1093件のリスト'!$L$247:$L$7238,'1093件のリスト'!$AM$247:$AM$7238))="2022年度の対象"),"リストにあり","？")</f>
        <v>リストにあり</v>
      </c>
      <c r="AI1698" s="248" t="s">
        <v>49</v>
      </c>
      <c r="AJ1698" s="248" t="s">
        <v>1838</v>
      </c>
      <c r="AK1698" s="248" t="str">
        <f>IF($AL1698="電子化対象外","✓","")</f>
        <v/>
      </c>
      <c r="AL1698" s="248" t="str">
        <f>VLOOKUP($A1698,'3-1.電気'!$B$16:$CE$134,5,FALSE)</f>
        <v>簡易申請</v>
      </c>
      <c r="AM1698" s="248" t="str">
        <f>VLOOKUP($A1698,'3-1.電気'!$B$16:$CE$134,68,FALSE)</f>
        <v>-</v>
      </c>
      <c r="AN1698" s="248" t="str">
        <f>VLOOKUP($A1698,'3-1.電気'!$B$16:$CE$134,69,FALSE)</f>
        <v>-</v>
      </c>
      <c r="AO1698" s="248" t="str">
        <f>VLOOKUP($A1698,'3-1.電気'!$B$16:$CE$134,70,FALSE)</f>
        <v>-</v>
      </c>
      <c r="AP1698" s="248">
        <f>VLOOKUP($A1698,'3-1.電気'!$B$16:$CE$134,55,FALSE)</f>
        <v>0</v>
      </c>
      <c r="AQ1698" s="239">
        <f>VLOOKUP($A1698,'3-1.電気'!$B$16:$CE$134,56,FALSE)</f>
        <v>0</v>
      </c>
      <c r="AR1698" s="234" t="s">
        <v>0</v>
      </c>
    </row>
    <row r="1699" spans="1:44" s="1" customFormat="1" ht="30" hidden="1" customHeight="1">
      <c r="A1699" s="249">
        <v>219279</v>
      </c>
      <c r="B1699" s="168" t="s">
        <v>78</v>
      </c>
      <c r="C1699" s="166" t="s">
        <v>79</v>
      </c>
      <c r="D1699" s="166">
        <v>2012</v>
      </c>
      <c r="E1699" s="166">
        <v>69</v>
      </c>
      <c r="F1699" s="166">
        <v>18</v>
      </c>
      <c r="G1699" s="166">
        <v>0</v>
      </c>
      <c r="H1699" s="166">
        <v>0</v>
      </c>
      <c r="I1699" s="166">
        <v>0</v>
      </c>
      <c r="J1699" s="166">
        <v>0</v>
      </c>
      <c r="K1699" s="166">
        <v>1</v>
      </c>
      <c r="L1699" s="166">
        <v>0</v>
      </c>
      <c r="M1699" s="166" t="s">
        <v>48</v>
      </c>
      <c r="N1699" s="166" t="s">
        <v>41</v>
      </c>
      <c r="O1699" s="166" t="s">
        <v>42</v>
      </c>
      <c r="P1699" s="166" t="s">
        <v>10320</v>
      </c>
      <c r="Q1699" s="167" t="s">
        <v>10321</v>
      </c>
      <c r="R1699" s="166"/>
      <c r="S1699" s="166" t="s">
        <v>45</v>
      </c>
      <c r="T1699" s="166" t="s">
        <v>48</v>
      </c>
      <c r="U1699" s="166" t="s">
        <v>48</v>
      </c>
      <c r="V1699" s="166" t="s">
        <v>48</v>
      </c>
      <c r="W1699" s="166" t="s">
        <v>66</v>
      </c>
      <c r="X1699" s="166" t="s">
        <v>72</v>
      </c>
      <c r="Y1699" s="166" t="s">
        <v>75</v>
      </c>
      <c r="Z1699" s="166" t="s">
        <v>48</v>
      </c>
      <c r="AA1699" s="166"/>
      <c r="AB1699" s="246">
        <v>0</v>
      </c>
      <c r="AC1699" s="246" t="s">
        <v>48</v>
      </c>
      <c r="AD1699" s="237" t="s">
        <v>49</v>
      </c>
      <c r="AE1699" s="238" t="str">
        <f>IF(IFERROR(VLOOKUP(A1699,#REF!,1,FALSE),"")="","","✓")</f>
        <v/>
      </c>
      <c r="AF1699" s="237" t="s">
        <v>48</v>
      </c>
      <c r="AG1699" s="239" t="s">
        <v>48</v>
      </c>
      <c r="AH1699" s="248" t="str">
        <f>IF(AND(COUNTIF('1093件のリスト'!$L$247:$L$7238,'2-1.手続一覧'!A1699)=1,(_xlfn.XLOOKUP('2-1.手続一覧'!A1699,'1093件のリスト'!$L$247:$L$7238,'1093件のリスト'!$AM$247:$AM$7238))="2022年度の対象"),"リストにあり","？")</f>
        <v>？</v>
      </c>
      <c r="AI1699" s="248"/>
      <c r="AJ1699" s="248" t="s">
        <v>1868</v>
      </c>
      <c r="AK1699" s="248" t="s">
        <v>1868</v>
      </c>
      <c r="AL1699" s="248" t="s">
        <v>1868</v>
      </c>
      <c r="AM1699" s="248" t="s">
        <v>1868</v>
      </c>
      <c r="AN1699" s="250" t="s">
        <v>1868</v>
      </c>
      <c r="AO1699" s="250" t="s">
        <v>1868</v>
      </c>
      <c r="AP1699" s="248" t="s">
        <v>1868</v>
      </c>
      <c r="AQ1699" s="239" t="s">
        <v>1868</v>
      </c>
      <c r="AR1699" s="234" t="s">
        <v>0</v>
      </c>
    </row>
    <row r="1700" spans="1:44" s="1" customFormat="1" ht="30" hidden="1" customHeight="1">
      <c r="A1700" s="249">
        <v>219280</v>
      </c>
      <c r="B1700" s="168" t="s">
        <v>80</v>
      </c>
      <c r="C1700" s="166" t="s">
        <v>79</v>
      </c>
      <c r="D1700" s="166">
        <v>2012</v>
      </c>
      <c r="E1700" s="166">
        <v>69</v>
      </c>
      <c r="F1700" s="166">
        <v>18</v>
      </c>
      <c r="G1700" s="166">
        <v>0</v>
      </c>
      <c r="H1700" s="166">
        <v>0</v>
      </c>
      <c r="I1700" s="166">
        <v>0</v>
      </c>
      <c r="J1700" s="166">
        <v>0</v>
      </c>
      <c r="K1700" s="166">
        <v>3</v>
      </c>
      <c r="L1700" s="166">
        <v>0</v>
      </c>
      <c r="M1700" s="166" t="s">
        <v>48</v>
      </c>
      <c r="N1700" s="166" t="s">
        <v>41</v>
      </c>
      <c r="O1700" s="166" t="s">
        <v>42</v>
      </c>
      <c r="P1700" s="166" t="s">
        <v>10320</v>
      </c>
      <c r="Q1700" s="167" t="s">
        <v>10321</v>
      </c>
      <c r="R1700" s="166"/>
      <c r="S1700" s="166" t="s">
        <v>45</v>
      </c>
      <c r="T1700" s="166" t="s">
        <v>48</v>
      </c>
      <c r="U1700" s="166" t="s">
        <v>48</v>
      </c>
      <c r="V1700" s="166" t="s">
        <v>48</v>
      </c>
      <c r="W1700" s="166" t="s">
        <v>66</v>
      </c>
      <c r="X1700" s="166" t="s">
        <v>72</v>
      </c>
      <c r="Y1700" s="166" t="s">
        <v>75</v>
      </c>
      <c r="Z1700" s="166" t="s">
        <v>48</v>
      </c>
      <c r="AA1700" s="166"/>
      <c r="AB1700" s="246">
        <v>0</v>
      </c>
      <c r="AC1700" s="246" t="s">
        <v>48</v>
      </c>
      <c r="AD1700" s="237" t="s">
        <v>49</v>
      </c>
      <c r="AE1700" s="238" t="str">
        <f>IF(IFERROR(VLOOKUP(A1700,#REF!,1,FALSE),"")="","","✓")</f>
        <v/>
      </c>
      <c r="AF1700" s="237" t="s">
        <v>48</v>
      </c>
      <c r="AG1700" s="239" t="s">
        <v>48</v>
      </c>
      <c r="AH1700" s="248" t="str">
        <f>IF(AND(COUNTIF('1093件のリスト'!$L$247:$L$7238,'2-1.手続一覧'!A1700)=1,(_xlfn.XLOOKUP('2-1.手続一覧'!A1700,'1093件のリスト'!$L$247:$L$7238,'1093件のリスト'!$AM$247:$AM$7238))="2022年度の対象"),"リストにあり","？")</f>
        <v>？</v>
      </c>
      <c r="AI1700" s="248"/>
      <c r="AJ1700" s="248" t="s">
        <v>1868</v>
      </c>
      <c r="AK1700" s="248" t="s">
        <v>1868</v>
      </c>
      <c r="AL1700" s="248" t="s">
        <v>1868</v>
      </c>
      <c r="AM1700" s="248" t="s">
        <v>1868</v>
      </c>
      <c r="AN1700" s="250" t="s">
        <v>1868</v>
      </c>
      <c r="AO1700" s="250" t="s">
        <v>1868</v>
      </c>
      <c r="AP1700" s="248" t="s">
        <v>1868</v>
      </c>
      <c r="AQ1700" s="239" t="s">
        <v>1868</v>
      </c>
      <c r="AR1700" s="234" t="s">
        <v>0</v>
      </c>
    </row>
    <row r="1701" spans="1:44" s="1" customFormat="1" ht="30" hidden="1" customHeight="1">
      <c r="A1701" s="249">
        <v>219281</v>
      </c>
      <c r="B1701" s="168" t="s">
        <v>73</v>
      </c>
      <c r="C1701" s="166" t="s">
        <v>71</v>
      </c>
      <c r="D1701" s="166">
        <v>2012</v>
      </c>
      <c r="E1701" s="166">
        <v>71</v>
      </c>
      <c r="F1701" s="166">
        <v>2</v>
      </c>
      <c r="G1701" s="166">
        <v>0</v>
      </c>
      <c r="H1701" s="166">
        <v>0</v>
      </c>
      <c r="I1701" s="166">
        <v>0</v>
      </c>
      <c r="J1701" s="166">
        <v>0</v>
      </c>
      <c r="K1701" s="166">
        <v>0</v>
      </c>
      <c r="L1701" s="166">
        <v>0</v>
      </c>
      <c r="M1701" s="166" t="s">
        <v>48</v>
      </c>
      <c r="N1701" s="166" t="s">
        <v>41</v>
      </c>
      <c r="O1701" s="166" t="s">
        <v>42</v>
      </c>
      <c r="P1701" s="166" t="s">
        <v>10320</v>
      </c>
      <c r="Q1701" s="167" t="s">
        <v>10321</v>
      </c>
      <c r="R1701" s="166"/>
      <c r="S1701" s="166" t="s">
        <v>54</v>
      </c>
      <c r="T1701" s="166" t="s">
        <v>48</v>
      </c>
      <c r="U1701" s="166" t="s">
        <v>48</v>
      </c>
      <c r="V1701" s="166" t="s">
        <v>48</v>
      </c>
      <c r="W1701" s="166" t="s">
        <v>66</v>
      </c>
      <c r="X1701" s="166" t="s">
        <v>72</v>
      </c>
      <c r="Y1701" s="166" t="s">
        <v>47</v>
      </c>
      <c r="Z1701" s="166" t="s">
        <v>48</v>
      </c>
      <c r="AA1701" s="166"/>
      <c r="AB1701" s="246">
        <v>0</v>
      </c>
      <c r="AC1701" s="246" t="s">
        <v>48</v>
      </c>
      <c r="AD1701" s="237" t="s">
        <v>49</v>
      </c>
      <c r="AE1701" s="238" t="str">
        <f>IF(IFERROR(VLOOKUP(A1701,#REF!,1,FALSE),"")="","","✓")</f>
        <v/>
      </c>
      <c r="AF1701" s="237" t="s">
        <v>48</v>
      </c>
      <c r="AG1701" s="239" t="s">
        <v>48</v>
      </c>
      <c r="AH1701" s="248" t="str">
        <f>IF(AND(COUNTIF('1093件のリスト'!$L$247:$L$7238,'2-1.手続一覧'!A1701)=1,(_xlfn.XLOOKUP('2-1.手続一覧'!A1701,'1093件のリスト'!$L$247:$L$7238,'1093件のリスト'!$AM$247:$AM$7238))="2022年度の対象"),"リストにあり","？")</f>
        <v>リストにあり</v>
      </c>
      <c r="AI1701" s="248"/>
      <c r="AJ1701" s="248" t="s">
        <v>1868</v>
      </c>
      <c r="AK1701" s="248" t="s">
        <v>1868</v>
      </c>
      <c r="AL1701" s="248" t="s">
        <v>1868</v>
      </c>
      <c r="AM1701" s="248" t="s">
        <v>1868</v>
      </c>
      <c r="AN1701" s="250" t="s">
        <v>1868</v>
      </c>
      <c r="AO1701" s="250" t="s">
        <v>1868</v>
      </c>
      <c r="AP1701" s="248" t="s">
        <v>1868</v>
      </c>
      <c r="AQ1701" s="239" t="s">
        <v>1868</v>
      </c>
      <c r="AR1701" s="234" t="s">
        <v>0</v>
      </c>
    </row>
    <row r="1702" spans="1:44" ht="30" hidden="1" customHeight="1">
      <c r="A1702" s="249">
        <v>118264</v>
      </c>
      <c r="B1702" s="168" t="s">
        <v>139</v>
      </c>
      <c r="C1702" s="166" t="s">
        <v>128</v>
      </c>
      <c r="D1702" s="166">
        <v>1960</v>
      </c>
      <c r="E1702" s="166">
        <v>97</v>
      </c>
      <c r="F1702" s="166">
        <v>9</v>
      </c>
      <c r="G1702" s="166">
        <v>14</v>
      </c>
      <c r="H1702" s="166">
        <v>0</v>
      </c>
      <c r="I1702" s="166">
        <v>0</v>
      </c>
      <c r="J1702" s="166">
        <v>0</v>
      </c>
      <c r="K1702" s="166">
        <v>0</v>
      </c>
      <c r="L1702" s="166">
        <v>0</v>
      </c>
      <c r="M1702" s="166">
        <v>0</v>
      </c>
      <c r="N1702" s="166" t="s">
        <v>41</v>
      </c>
      <c r="O1702" s="166" t="s">
        <v>42</v>
      </c>
      <c r="P1702" s="166" t="s">
        <v>10320</v>
      </c>
      <c r="Q1702" s="167" t="s">
        <v>10321</v>
      </c>
      <c r="R1702" s="166"/>
      <c r="S1702" s="166" t="s">
        <v>54</v>
      </c>
      <c r="T1702" s="166">
        <v>0</v>
      </c>
      <c r="U1702" s="166">
        <v>0</v>
      </c>
      <c r="V1702" s="166">
        <v>0</v>
      </c>
      <c r="W1702" s="166" t="s">
        <v>46</v>
      </c>
      <c r="X1702" s="166">
        <v>0</v>
      </c>
      <c r="Y1702" s="166" t="s">
        <v>47</v>
      </c>
      <c r="Z1702" s="166">
        <v>0</v>
      </c>
      <c r="AA1702" s="166"/>
      <c r="AB1702" s="246">
        <v>0</v>
      </c>
      <c r="AC1702" s="246">
        <v>0</v>
      </c>
      <c r="AD1702" s="237" t="s">
        <v>49</v>
      </c>
      <c r="AE1702" s="238" t="str">
        <f>IF(IFERROR(VLOOKUP(A1702,#REF!,1,FALSE),"")="","","✓")</f>
        <v/>
      </c>
      <c r="AF1702" s="237" t="s">
        <v>48</v>
      </c>
      <c r="AG1702" s="239" t="s">
        <v>48</v>
      </c>
      <c r="AH1702" s="248" t="str">
        <f>IF(AND(COUNTIF('1093件のリスト'!$L$247:$L$7238,'2-1.手続一覧'!A1702)=1,(_xlfn.XLOOKUP('2-1.手続一覧'!A1702,'1093件のリスト'!$L$247:$L$7238,'1093件のリスト'!$AM$247:$AM$7238))="2022年度の対象"),"リストにあり","？")</f>
        <v>リストにあり</v>
      </c>
      <c r="AI1702" s="248" t="s">
        <v>49</v>
      </c>
      <c r="AJ1702" s="248" t="s">
        <v>1838</v>
      </c>
      <c r="AK1702" s="248" t="str">
        <f>IF($AL1702="電子化対象外","✓","")</f>
        <v/>
      </c>
      <c r="AL1702" s="248" t="str">
        <f>VLOOKUP($A1702,'3-1.電気'!$B$16:$CE$134,5,FALSE)</f>
        <v>簡易申請</v>
      </c>
      <c r="AM1702" s="248" t="str">
        <f>VLOOKUP($A1702,'3-1.電気'!$B$16:$CE$134,68,FALSE)</f>
        <v>-</v>
      </c>
      <c r="AN1702" s="248" t="str">
        <f>VLOOKUP($A1702,'3-1.電気'!$B$16:$CE$134,69,FALSE)</f>
        <v>-</v>
      </c>
      <c r="AO1702" s="248" t="str">
        <f>VLOOKUP($A1702,'3-1.電気'!$B$16:$CE$134,70,FALSE)</f>
        <v>-</v>
      </c>
      <c r="AP1702" s="248">
        <f>VLOOKUP($A1702,'3-1.電気'!$B$16:$CE$134,55,FALSE)</f>
        <v>0</v>
      </c>
      <c r="AQ1702" s="239">
        <f>VLOOKUP($A1702,'3-1.電気'!$B$16:$CE$134,56,FALSE)</f>
        <v>0</v>
      </c>
      <c r="AR1702" s="234" t="s">
        <v>0</v>
      </c>
    </row>
    <row r="1703" spans="1:44" s="1" customFormat="1" ht="30" hidden="1" customHeight="1">
      <c r="A1703" s="249">
        <v>219436</v>
      </c>
      <c r="B1703" s="168" t="s">
        <v>447</v>
      </c>
      <c r="C1703" s="166" t="s">
        <v>386</v>
      </c>
      <c r="D1703" s="166">
        <v>1973</v>
      </c>
      <c r="E1703" s="166">
        <v>31</v>
      </c>
      <c r="F1703" s="166">
        <v>51</v>
      </c>
      <c r="G1703" s="166">
        <v>0</v>
      </c>
      <c r="H1703" s="166">
        <v>0</v>
      </c>
      <c r="I1703" s="166">
        <v>4</v>
      </c>
      <c r="J1703" s="166">
        <v>0</v>
      </c>
      <c r="K1703" s="166">
        <v>0</v>
      </c>
      <c r="L1703" s="166">
        <v>0</v>
      </c>
      <c r="M1703" s="166" t="s">
        <v>448</v>
      </c>
      <c r="N1703" s="166" t="s">
        <v>41</v>
      </c>
      <c r="O1703" s="166" t="s">
        <v>234</v>
      </c>
      <c r="P1703" s="166" t="s">
        <v>10321</v>
      </c>
      <c r="Q1703" s="167" t="s">
        <v>10320</v>
      </c>
      <c r="R1703" s="166"/>
      <c r="S1703" s="166" t="s">
        <v>45</v>
      </c>
      <c r="T1703" s="166" t="s">
        <v>48</v>
      </c>
      <c r="U1703" s="166" t="s">
        <v>48</v>
      </c>
      <c r="V1703" s="166" t="s">
        <v>48</v>
      </c>
      <c r="W1703" s="166" t="s">
        <v>1823</v>
      </c>
      <c r="X1703" s="166" t="s">
        <v>48</v>
      </c>
      <c r="Y1703" s="166">
        <v>0</v>
      </c>
      <c r="Z1703" s="166">
        <v>0</v>
      </c>
      <c r="AA1703" s="166"/>
      <c r="AB1703" s="246" t="s">
        <v>1831</v>
      </c>
      <c r="AC1703" s="246" t="s">
        <v>1831</v>
      </c>
      <c r="AD1703" s="237" t="s">
        <v>48</v>
      </c>
      <c r="AE1703" s="238" t="str">
        <f>IF(IFERROR(VLOOKUP(A1703,#REF!,1,FALSE),"")="","","✓")</f>
        <v/>
      </c>
      <c r="AF1703" s="237" t="s">
        <v>49</v>
      </c>
      <c r="AG1703" s="239" t="s">
        <v>444</v>
      </c>
      <c r="AH1703" s="248" t="str">
        <f>IF(AND(COUNTIF('1093件のリスト'!$L$247:$L$7238,'2-1.手続一覧'!A1703)=1,(_xlfn.XLOOKUP('2-1.手続一覧'!A1703,'1093件のリスト'!$L$247:$L$7238,'1093件のリスト'!$AM$247:$AM$7238))="2022年度の対象"),"リストにあり","？")</f>
        <v>？</v>
      </c>
      <c r="AI1703" s="248" t="s">
        <v>49</v>
      </c>
      <c r="AJ1703" s="248" t="s">
        <v>9346</v>
      </c>
      <c r="AK1703" s="248" t="str">
        <f>IF($AL1703="電子化対象外","✓","")</f>
        <v/>
      </c>
      <c r="AL1703" s="248" t="str">
        <f>VLOOKUP($A1703,'3-2.製品安全'!$B$16:$BO$123,5,FALSE)</f>
        <v>簡易申請</v>
      </c>
      <c r="AM1703" s="248" t="str">
        <f>VLOOKUP($A1703,'3-2.製品安全'!$B$16:$BO$123,52,FALSE)</f>
        <v>-</v>
      </c>
      <c r="AN1703" s="248" t="str">
        <f>VLOOKUP($A1703,'3-2.製品安全'!$B$16:$BO$123,53,FALSE)</f>
        <v>-</v>
      </c>
      <c r="AO1703" s="248" t="str">
        <f>VLOOKUP($A1703,'3-2.製品安全'!$B$16:$BO$123,54,FALSE)</f>
        <v>-</v>
      </c>
      <c r="AP1703" s="248" t="str">
        <f>VLOOKUP($A1703,'3-2.製品安全'!$B$16:$BO$123,39,FALSE)</f>
        <v>27678</v>
      </c>
      <c r="AQ1703" s="239" t="str">
        <f>VLOOKUP($A1703,'3-2.製品安全'!$B$16:$BO$123,40,FALSE)</f>
        <v>・課室最終確認時に、電子化方式を「電子化対象外」→「簡易申請」に変更</v>
      </c>
      <c r="AR1703" s="234" t="s">
        <v>0</v>
      </c>
    </row>
    <row r="1704" spans="1:44" s="1" customFormat="1" ht="30" hidden="1" customHeight="1">
      <c r="A1704" s="249">
        <v>219437</v>
      </c>
      <c r="B1704" s="168" t="s">
        <v>433</v>
      </c>
      <c r="C1704" s="166" t="s">
        <v>386</v>
      </c>
      <c r="D1704" s="166">
        <v>1973</v>
      </c>
      <c r="E1704" s="166">
        <v>31</v>
      </c>
      <c r="F1704" s="166">
        <v>39</v>
      </c>
      <c r="G1704" s="166">
        <v>0</v>
      </c>
      <c r="H1704" s="166">
        <v>0</v>
      </c>
      <c r="I1704" s="166">
        <v>1</v>
      </c>
      <c r="J1704" s="166">
        <v>0</v>
      </c>
      <c r="K1704" s="166">
        <v>0</v>
      </c>
      <c r="L1704" s="166">
        <v>0</v>
      </c>
      <c r="M1704" s="166" t="s">
        <v>48</v>
      </c>
      <c r="N1704" s="166" t="s">
        <v>41</v>
      </c>
      <c r="O1704" s="166" t="s">
        <v>234</v>
      </c>
      <c r="P1704" s="166" t="s">
        <v>10321</v>
      </c>
      <c r="Q1704" s="167" t="s">
        <v>10320</v>
      </c>
      <c r="R1704" s="166"/>
      <c r="S1704" s="166" t="s">
        <v>108</v>
      </c>
      <c r="T1704" s="166" t="s">
        <v>48</v>
      </c>
      <c r="U1704" s="166" t="s">
        <v>48</v>
      </c>
      <c r="V1704" s="166" t="s">
        <v>48</v>
      </c>
      <c r="W1704" s="166" t="s">
        <v>1823</v>
      </c>
      <c r="X1704" s="166" t="s">
        <v>48</v>
      </c>
      <c r="Y1704" s="166" t="s">
        <v>47</v>
      </c>
      <c r="Z1704" s="166" t="s">
        <v>48</v>
      </c>
      <c r="AA1704" s="166"/>
      <c r="AB1704" s="246">
        <v>0</v>
      </c>
      <c r="AC1704" s="246">
        <v>0</v>
      </c>
      <c r="AD1704" s="237" t="s">
        <v>48</v>
      </c>
      <c r="AE1704" s="238" t="str">
        <f>IF(IFERROR(VLOOKUP(A1704,#REF!,1,FALSE),"")="","","✓")</f>
        <v/>
      </c>
      <c r="AF1704" s="237" t="s">
        <v>49</v>
      </c>
      <c r="AG1704" s="239" t="s">
        <v>48</v>
      </c>
      <c r="AH1704" s="248" t="str">
        <f>IF(AND(COUNTIF('1093件のリスト'!$L$247:$L$7238,'2-1.手続一覧'!A1704)=1,(_xlfn.XLOOKUP('2-1.手続一覧'!A1704,'1093件のリスト'!$L$247:$L$7238,'1093件のリスト'!$AM$247:$AM$7238))="2022年度の対象"),"リストにあり","？")</f>
        <v>？</v>
      </c>
      <c r="AI1704" s="248"/>
      <c r="AJ1704" s="248" t="s">
        <v>1868</v>
      </c>
      <c r="AK1704" s="248" t="s">
        <v>1868</v>
      </c>
      <c r="AL1704" s="248" t="s">
        <v>1868</v>
      </c>
      <c r="AM1704" s="248" t="s">
        <v>1868</v>
      </c>
      <c r="AN1704" s="250" t="s">
        <v>1868</v>
      </c>
      <c r="AO1704" s="250" t="s">
        <v>1868</v>
      </c>
      <c r="AP1704" s="248" t="s">
        <v>1868</v>
      </c>
      <c r="AQ1704" s="239" t="s">
        <v>1868</v>
      </c>
      <c r="AR1704" s="234" t="s">
        <v>0</v>
      </c>
    </row>
    <row r="1705" spans="1:44" s="1" customFormat="1" ht="30" hidden="1" customHeight="1">
      <c r="A1705" s="249">
        <v>219438</v>
      </c>
      <c r="B1705" s="168" t="s">
        <v>435</v>
      </c>
      <c r="C1705" s="166" t="s">
        <v>386</v>
      </c>
      <c r="D1705" s="166">
        <v>1973</v>
      </c>
      <c r="E1705" s="166">
        <v>31</v>
      </c>
      <c r="F1705" s="166">
        <v>39</v>
      </c>
      <c r="G1705" s="166">
        <v>0</v>
      </c>
      <c r="H1705" s="166">
        <v>0</v>
      </c>
      <c r="I1705" s="166">
        <v>2</v>
      </c>
      <c r="J1705" s="166">
        <v>0</v>
      </c>
      <c r="K1705" s="166">
        <v>0</v>
      </c>
      <c r="L1705" s="166">
        <v>0</v>
      </c>
      <c r="M1705" s="166" t="s">
        <v>48</v>
      </c>
      <c r="N1705" s="166" t="s">
        <v>41</v>
      </c>
      <c r="O1705" s="166" t="s">
        <v>234</v>
      </c>
      <c r="P1705" s="166" t="s">
        <v>10321</v>
      </c>
      <c r="Q1705" s="167" t="s">
        <v>162</v>
      </c>
      <c r="R1705" s="166"/>
      <c r="S1705" s="166" t="s">
        <v>160</v>
      </c>
      <c r="T1705" s="166" t="s">
        <v>48</v>
      </c>
      <c r="U1705" s="166" t="s">
        <v>48</v>
      </c>
      <c r="V1705" s="166" t="s">
        <v>48</v>
      </c>
      <c r="W1705" s="166" t="s">
        <v>1823</v>
      </c>
      <c r="X1705" s="166" t="s">
        <v>48</v>
      </c>
      <c r="Y1705" s="166" t="s">
        <v>47</v>
      </c>
      <c r="Z1705" s="166" t="s">
        <v>48</v>
      </c>
      <c r="AA1705" s="166"/>
      <c r="AB1705" s="246">
        <v>0</v>
      </c>
      <c r="AC1705" s="246">
        <v>0</v>
      </c>
      <c r="AD1705" s="237" t="s">
        <v>48</v>
      </c>
      <c r="AE1705" s="238" t="str">
        <f>IF(IFERROR(VLOOKUP(A1705,#REF!,1,FALSE),"")="","","✓")</f>
        <v/>
      </c>
      <c r="AF1705" s="237" t="s">
        <v>49</v>
      </c>
      <c r="AG1705" s="239" t="s">
        <v>48</v>
      </c>
      <c r="AH1705" s="248" t="str">
        <f>IF(AND(COUNTIF('1093件のリスト'!$L$247:$L$7238,'2-1.手続一覧'!A1705)=1,(_xlfn.XLOOKUP('2-1.手続一覧'!A1705,'1093件のリスト'!$L$247:$L$7238,'1093件のリスト'!$AM$247:$AM$7238))="2022年度の対象"),"リストにあり","？")</f>
        <v>？</v>
      </c>
      <c r="AI1705" s="248"/>
      <c r="AJ1705" s="248" t="s">
        <v>1868</v>
      </c>
      <c r="AK1705" s="248" t="s">
        <v>1868</v>
      </c>
      <c r="AL1705" s="248" t="s">
        <v>1868</v>
      </c>
      <c r="AM1705" s="248" t="s">
        <v>1868</v>
      </c>
      <c r="AN1705" s="250" t="s">
        <v>1868</v>
      </c>
      <c r="AO1705" s="250" t="s">
        <v>1868</v>
      </c>
      <c r="AP1705" s="248" t="s">
        <v>1868</v>
      </c>
      <c r="AQ1705" s="239" t="s">
        <v>1868</v>
      </c>
      <c r="AR1705" s="234" t="s">
        <v>0</v>
      </c>
    </row>
    <row r="1706" spans="1:44" ht="30" hidden="1" customHeight="1">
      <c r="A1706" s="249">
        <v>219276</v>
      </c>
      <c r="B1706" s="168" t="s">
        <v>1872</v>
      </c>
      <c r="C1706" s="166" t="s">
        <v>158</v>
      </c>
      <c r="D1706" s="166">
        <v>1964</v>
      </c>
      <c r="E1706" s="166">
        <v>170</v>
      </c>
      <c r="F1706" s="166">
        <v>49</v>
      </c>
      <c r="G1706" s="166">
        <v>0</v>
      </c>
      <c r="H1706" s="166">
        <v>0</v>
      </c>
      <c r="I1706" s="166">
        <v>1</v>
      </c>
      <c r="J1706" s="166">
        <v>0</v>
      </c>
      <c r="K1706" s="166">
        <v>0</v>
      </c>
      <c r="L1706" s="166">
        <v>0</v>
      </c>
      <c r="M1706" s="166" t="s">
        <v>48</v>
      </c>
      <c r="N1706" s="166" t="s">
        <v>41</v>
      </c>
      <c r="O1706" s="166" t="s">
        <v>42</v>
      </c>
      <c r="P1706" s="166" t="s">
        <v>10320</v>
      </c>
      <c r="Q1706" s="167" t="s">
        <v>10321</v>
      </c>
      <c r="R1706" s="166"/>
      <c r="S1706" s="166" t="s">
        <v>54</v>
      </c>
      <c r="T1706" s="166" t="s">
        <v>48</v>
      </c>
      <c r="U1706" s="166" t="s">
        <v>48</v>
      </c>
      <c r="V1706" s="166" t="s">
        <v>48</v>
      </c>
      <c r="W1706" s="166" t="s">
        <v>66</v>
      </c>
      <c r="X1706" s="166" t="s">
        <v>72</v>
      </c>
      <c r="Y1706" s="166" t="s">
        <v>47</v>
      </c>
      <c r="Z1706" s="166" t="s">
        <v>48</v>
      </c>
      <c r="AA1706" s="166"/>
      <c r="AB1706" s="246">
        <v>0</v>
      </c>
      <c r="AC1706" s="246" t="s">
        <v>10217</v>
      </c>
      <c r="AD1706" s="237" t="s">
        <v>49</v>
      </c>
      <c r="AE1706" s="238" t="str">
        <f>IF(IFERROR(VLOOKUP(A1706,#REF!,1,FALSE),"")="","","✓")</f>
        <v/>
      </c>
      <c r="AF1706" s="237" t="s">
        <v>48</v>
      </c>
      <c r="AG1706" s="239" t="s">
        <v>48</v>
      </c>
      <c r="AH1706" s="248" t="str">
        <f>IF(AND(COUNTIF('1093件のリスト'!$L$247:$L$7238,'2-1.手続一覧'!A1706)=1,(_xlfn.XLOOKUP('2-1.手続一覧'!A1706,'1093件のリスト'!$L$247:$L$7238,'1093件のリスト'!$AM$247:$AM$7238))="2022年度の対象"),"リストにあり","？")</f>
        <v>リストにあり</v>
      </c>
      <c r="AI1706" s="248" t="s">
        <v>49</v>
      </c>
      <c r="AJ1706" s="248" t="s">
        <v>1838</v>
      </c>
      <c r="AK1706" s="248" t="str">
        <f>IF($AL1706="電子化対象外","✓","")</f>
        <v/>
      </c>
      <c r="AL1706" s="248" t="str">
        <f>VLOOKUP($A1706,'3-1.電気'!$B$16:$CE$134,5,FALSE)</f>
        <v>簡易申請</v>
      </c>
      <c r="AM1706" s="248" t="str">
        <f>VLOOKUP($A1706,'3-1.電気'!$B$16:$CE$134,68,FALSE)</f>
        <v>-</v>
      </c>
      <c r="AN1706" s="248" t="str">
        <f>VLOOKUP($A1706,'3-1.電気'!$B$16:$CE$134,69,FALSE)</f>
        <v>-</v>
      </c>
      <c r="AO1706" s="248" t="str">
        <f>VLOOKUP($A1706,'3-1.電気'!$B$16:$CE$134,70,FALSE)</f>
        <v>-</v>
      </c>
      <c r="AP1706" s="248">
        <f>VLOOKUP($A1706,'3-1.電気'!$B$16:$CE$134,55,FALSE)</f>
        <v>0</v>
      </c>
      <c r="AQ1706" s="239">
        <f>VLOOKUP($A1706,'3-1.電気'!$B$16:$CE$134,56,FALSE)</f>
        <v>0</v>
      </c>
      <c r="AR1706" s="234" t="s">
        <v>0</v>
      </c>
    </row>
    <row r="1707" spans="1:44" ht="30" hidden="1" customHeight="1">
      <c r="A1707" s="249">
        <v>219277</v>
      </c>
      <c r="B1707" s="168" t="s">
        <v>200</v>
      </c>
      <c r="C1707" s="166" t="s">
        <v>158</v>
      </c>
      <c r="D1707" s="166">
        <v>1964</v>
      </c>
      <c r="E1707" s="166">
        <v>170</v>
      </c>
      <c r="F1707" s="166">
        <v>53</v>
      </c>
      <c r="G1707" s="166">
        <v>0</v>
      </c>
      <c r="H1707" s="166">
        <v>0</v>
      </c>
      <c r="I1707" s="166">
        <v>0</v>
      </c>
      <c r="J1707" s="166">
        <v>0</v>
      </c>
      <c r="K1707" s="166">
        <v>0</v>
      </c>
      <c r="L1707" s="166">
        <v>0</v>
      </c>
      <c r="M1707" s="166" t="s">
        <v>48</v>
      </c>
      <c r="N1707" s="166" t="s">
        <v>41</v>
      </c>
      <c r="O1707" s="166" t="s">
        <v>42</v>
      </c>
      <c r="P1707" s="166" t="s">
        <v>10320</v>
      </c>
      <c r="Q1707" s="167" t="s">
        <v>10321</v>
      </c>
      <c r="R1707" s="166"/>
      <c r="S1707" s="166" t="s">
        <v>54</v>
      </c>
      <c r="T1707" s="166" t="s">
        <v>48</v>
      </c>
      <c r="U1707" s="166" t="s">
        <v>48</v>
      </c>
      <c r="V1707" s="166" t="s">
        <v>48</v>
      </c>
      <c r="W1707" s="166" t="s">
        <v>66</v>
      </c>
      <c r="X1707" s="166" t="s">
        <v>72</v>
      </c>
      <c r="Y1707" s="166" t="s">
        <v>47</v>
      </c>
      <c r="Z1707" s="166" t="s">
        <v>48</v>
      </c>
      <c r="AA1707" s="166"/>
      <c r="AB1707" s="246">
        <v>0</v>
      </c>
      <c r="AC1707" s="246" t="s">
        <v>10217</v>
      </c>
      <c r="AD1707" s="237" t="s">
        <v>49</v>
      </c>
      <c r="AE1707" s="238" t="str">
        <f>IF(IFERROR(VLOOKUP(A1707,#REF!,1,FALSE),"")="","","✓")</f>
        <v/>
      </c>
      <c r="AF1707" s="237" t="s">
        <v>48</v>
      </c>
      <c r="AG1707" s="239" t="s">
        <v>48</v>
      </c>
      <c r="AH1707" s="248" t="str">
        <f>IF(AND(COUNTIF('1093件のリスト'!$L$247:$L$7238,'2-1.手続一覧'!A1707)=1,(_xlfn.XLOOKUP('2-1.手続一覧'!A1707,'1093件のリスト'!$L$247:$L$7238,'1093件のリスト'!$AM$247:$AM$7238))="2022年度の対象"),"リストにあり","？")</f>
        <v>リストにあり</v>
      </c>
      <c r="AI1707" s="248" t="s">
        <v>49</v>
      </c>
      <c r="AJ1707" s="248" t="s">
        <v>1838</v>
      </c>
      <c r="AK1707" s="248" t="str">
        <f>IF($AL1707="電子化対象外","✓","")</f>
        <v/>
      </c>
      <c r="AL1707" s="248" t="str">
        <f>VLOOKUP($A1707,'3-1.電気'!$B$16:$CE$134,5,FALSE)</f>
        <v>本申請</v>
      </c>
      <c r="AM1707" s="248" t="str">
        <f>VLOOKUP($A1707,'3-1.電気'!$B$16:$CE$134,68,FALSE)</f>
        <v>Notify02</v>
      </c>
      <c r="AN1707" s="248" t="str">
        <f>VLOOKUP($A1707,'3-1.電気'!$B$16:$CE$134,69,FALSE)</f>
        <v>NotifyA</v>
      </c>
      <c r="AO1707" s="248" t="str">
        <f>VLOOKUP($A1707,'3-1.電気'!$B$16:$CE$134,70,FALSE)</f>
        <v>-</v>
      </c>
      <c r="AP1707" s="248" t="str">
        <f>VLOOKUP($A1707,'3-1.電気'!$B$16:$CE$134,55,FALSE)</f>
        <v>既に電子化されている保安規程届出[219273]及び主任技術者関係（選任[219272]、兼任[25589]、許可[118058]、外部委託[25588]）と同時申請するもの。</v>
      </c>
      <c r="AQ1707" s="239" t="str">
        <f>VLOOKUP($A1707,'3-1.電気'!$B$16:$CE$134,56,FALSE)</f>
        <v>既に電子化されているばい煙発生施設の廃止報告書と同様に地方自治体への通知文を出力できるようにする必要がある。通知文書の発出に係る決裁を保安ネット内で行えるとありがたい。</v>
      </c>
      <c r="AR1707" s="234" t="s">
        <v>0</v>
      </c>
    </row>
    <row r="1708" spans="1:44" s="1" customFormat="1" ht="30" hidden="1" customHeight="1">
      <c r="A1708" s="249">
        <v>221972</v>
      </c>
      <c r="B1708" s="168" t="s">
        <v>63</v>
      </c>
      <c r="C1708" s="166" t="s">
        <v>64</v>
      </c>
      <c r="D1708" s="166">
        <v>1960</v>
      </c>
      <c r="E1708" s="166">
        <v>69</v>
      </c>
      <c r="F1708" s="166">
        <v>4</v>
      </c>
      <c r="G1708" s="166">
        <v>0</v>
      </c>
      <c r="H1708" s="166">
        <v>0</v>
      </c>
      <c r="I1708" s="166">
        <v>1</v>
      </c>
      <c r="J1708" s="166">
        <v>0</v>
      </c>
      <c r="K1708" s="166">
        <v>0</v>
      </c>
      <c r="L1708" s="166">
        <v>0</v>
      </c>
      <c r="M1708" s="166" t="s">
        <v>65</v>
      </c>
      <c r="N1708" s="166" t="s">
        <v>41</v>
      </c>
      <c r="O1708" s="166" t="s">
        <v>42</v>
      </c>
      <c r="P1708" s="166" t="s">
        <v>10320</v>
      </c>
      <c r="Q1708" s="167" t="s">
        <v>10321</v>
      </c>
      <c r="R1708" s="166"/>
      <c r="S1708" s="166" t="s">
        <v>54</v>
      </c>
      <c r="T1708" s="166" t="s">
        <v>48</v>
      </c>
      <c r="U1708" s="166" t="s">
        <v>48</v>
      </c>
      <c r="V1708" s="166" t="s">
        <v>48</v>
      </c>
      <c r="W1708" s="166" t="s">
        <v>66</v>
      </c>
      <c r="X1708" s="166" t="s">
        <v>67</v>
      </c>
      <c r="Y1708" s="166" t="s">
        <v>68</v>
      </c>
      <c r="Z1708" s="166" t="s">
        <v>48</v>
      </c>
      <c r="AA1708" s="166"/>
      <c r="AB1708" s="246">
        <v>0</v>
      </c>
      <c r="AC1708" s="246" t="s">
        <v>48</v>
      </c>
      <c r="AD1708" s="237" t="s">
        <v>49</v>
      </c>
      <c r="AE1708" s="238" t="str">
        <f>IF(IFERROR(VLOOKUP(A1708,#REF!,1,FALSE),"")="","","✓")</f>
        <v/>
      </c>
      <c r="AF1708" s="237" t="s">
        <v>48</v>
      </c>
      <c r="AG1708" s="239" t="s">
        <v>48</v>
      </c>
      <c r="AH1708" s="248" t="str">
        <f>IF(AND(COUNTIF('1093件のリスト'!$L$247:$L$7238,'2-1.手続一覧'!A1708)=1,(_xlfn.XLOOKUP('2-1.手続一覧'!A1708,'1093件のリスト'!$L$247:$L$7238,'1093件のリスト'!$AM$247:$AM$7238))="2022年度の対象"),"リストにあり","？")</f>
        <v>リストにあり</v>
      </c>
      <c r="AI1708" s="248"/>
      <c r="AJ1708" s="248" t="s">
        <v>1868</v>
      </c>
      <c r="AK1708" s="248" t="s">
        <v>1868</v>
      </c>
      <c r="AL1708" s="248" t="s">
        <v>1868</v>
      </c>
      <c r="AM1708" s="248" t="s">
        <v>1868</v>
      </c>
      <c r="AN1708" s="250" t="s">
        <v>1868</v>
      </c>
      <c r="AO1708" s="250" t="s">
        <v>1868</v>
      </c>
      <c r="AP1708" s="248" t="s">
        <v>1868</v>
      </c>
      <c r="AQ1708" s="239" t="s">
        <v>1868</v>
      </c>
      <c r="AR1708" s="234" t="s">
        <v>0</v>
      </c>
    </row>
    <row r="1709" spans="1:44" ht="30" hidden="1" customHeight="1">
      <c r="A1709" s="249">
        <v>219278</v>
      </c>
      <c r="B1709" s="168" t="s">
        <v>9314</v>
      </c>
      <c r="C1709" s="166" t="s">
        <v>158</v>
      </c>
      <c r="D1709" s="166">
        <v>1964</v>
      </c>
      <c r="E1709" s="166">
        <v>170</v>
      </c>
      <c r="F1709" s="166">
        <v>55</v>
      </c>
      <c r="G1709" s="166">
        <v>2</v>
      </c>
      <c r="H1709" s="166">
        <v>0</v>
      </c>
      <c r="I1709" s="166">
        <v>2</v>
      </c>
      <c r="J1709" s="166">
        <v>0</v>
      </c>
      <c r="K1709" s="166">
        <v>0</v>
      </c>
      <c r="L1709" s="166">
        <v>0</v>
      </c>
      <c r="M1709" s="166" t="s">
        <v>48</v>
      </c>
      <c r="N1709" s="166" t="s">
        <v>41</v>
      </c>
      <c r="O1709" s="166" t="s">
        <v>42</v>
      </c>
      <c r="P1709" s="166" t="s">
        <v>10320</v>
      </c>
      <c r="Q1709" s="167" t="s">
        <v>10321</v>
      </c>
      <c r="R1709" s="166"/>
      <c r="S1709" s="166" t="s">
        <v>54</v>
      </c>
      <c r="T1709" s="166" t="s">
        <v>48</v>
      </c>
      <c r="U1709" s="166" t="s">
        <v>48</v>
      </c>
      <c r="V1709" s="166" t="s">
        <v>48</v>
      </c>
      <c r="W1709" s="166" t="s">
        <v>66</v>
      </c>
      <c r="X1709" s="166" t="s">
        <v>72</v>
      </c>
      <c r="Y1709" s="166" t="s">
        <v>47</v>
      </c>
      <c r="Z1709" s="166" t="s">
        <v>48</v>
      </c>
      <c r="AA1709" s="166"/>
      <c r="AB1709" s="246">
        <v>0</v>
      </c>
      <c r="AC1709" s="246" t="s">
        <v>10217</v>
      </c>
      <c r="AD1709" s="237" t="s">
        <v>49</v>
      </c>
      <c r="AE1709" s="238" t="str">
        <f>IF(IFERROR(VLOOKUP(A1709,#REF!,1,FALSE),"")="","","✓")</f>
        <v/>
      </c>
      <c r="AF1709" s="237" t="s">
        <v>48</v>
      </c>
      <c r="AG1709" s="239" t="s">
        <v>48</v>
      </c>
      <c r="AH1709" s="248" t="str">
        <f>IF(AND(COUNTIF('1093件のリスト'!$L$247:$L$7238,'2-1.手続一覧'!A1709)=1,(_xlfn.XLOOKUP('2-1.手続一覧'!A1709,'1093件のリスト'!$L$247:$L$7238,'1093件のリスト'!$AM$247:$AM$7238))="2022年度の対象"),"リストにあり","？")</f>
        <v>リストにあり</v>
      </c>
      <c r="AI1709" s="248" t="s">
        <v>49</v>
      </c>
      <c r="AJ1709" s="248" t="s">
        <v>1838</v>
      </c>
      <c r="AK1709" s="248" t="str">
        <f t="shared" ref="AK1709:AK1714" si="31">IF($AL1709="電子化対象外","✓","")</f>
        <v/>
      </c>
      <c r="AL1709" s="248" t="str">
        <f>VLOOKUP($A1709,'3-1.電気'!$B$16:$CE$134,5,FALSE)</f>
        <v>本申請</v>
      </c>
      <c r="AM1709" s="248" t="str">
        <f>VLOOKUP($A1709,'3-1.電気'!$B$16:$CE$134,68,FALSE)</f>
        <v>Notify02</v>
      </c>
      <c r="AN1709" s="248" t="str">
        <f>VLOOKUP($A1709,'3-1.電気'!$B$16:$CE$134,69,FALSE)</f>
        <v>NotifyA</v>
      </c>
      <c r="AO1709" s="248" t="str">
        <f>VLOOKUP($A1709,'3-1.電気'!$B$16:$CE$134,70,FALSE)</f>
        <v>-</v>
      </c>
      <c r="AP1709" s="248">
        <f>VLOOKUP($A1709,'3-1.電気'!$B$16:$CE$134,55,FALSE)</f>
        <v>0</v>
      </c>
      <c r="AQ1709" s="239" t="str">
        <f>VLOOKUP($A1709,'3-1.電気'!$B$16:$CE$134,56,FALSE)</f>
        <v>保安ネットへの登記事項証明書の添付は複写扱いとしない整理をする必要がある。
既に電子化されているばい煙発生施設の廃止報告書と同様に地方自治体への通知文を出力できるようにする必要がある（公害防止関係法の対象事業場に限る）。通知文書の発出に係る決裁を保安ネット内で行えるとありがたい。</v>
      </c>
      <c r="AR1709" s="234" t="s">
        <v>0</v>
      </c>
    </row>
    <row r="1710" spans="1:44" s="1" customFormat="1" ht="30" hidden="1" customHeight="1">
      <c r="A1710" s="249">
        <v>118141</v>
      </c>
      <c r="B1710" s="168" t="s">
        <v>9267</v>
      </c>
      <c r="C1710" s="166" t="s">
        <v>9275</v>
      </c>
      <c r="D1710" s="166">
        <v>1970</v>
      </c>
      <c r="E1710" s="166">
        <v>97</v>
      </c>
      <c r="F1710" s="166">
        <v>33</v>
      </c>
      <c r="G1710" s="166">
        <v>0</v>
      </c>
      <c r="H1710" s="166">
        <v>0</v>
      </c>
      <c r="I1710" s="166">
        <v>1</v>
      </c>
      <c r="J1710" s="166"/>
      <c r="K1710" s="166"/>
      <c r="L1710" s="166"/>
      <c r="M1710" s="166"/>
      <c r="N1710" s="166" t="s">
        <v>41</v>
      </c>
      <c r="O1710" s="166" t="s">
        <v>1830</v>
      </c>
      <c r="P1710" s="166" t="s">
        <v>1676</v>
      </c>
      <c r="Q1710" s="167" t="s">
        <v>10320</v>
      </c>
      <c r="R1710" s="166"/>
      <c r="S1710" s="166" t="s">
        <v>45</v>
      </c>
      <c r="T1710" s="166">
        <v>0</v>
      </c>
      <c r="U1710" s="166" t="s">
        <v>1644</v>
      </c>
      <c r="V1710" s="166">
        <v>0</v>
      </c>
      <c r="W1710" s="166" t="s">
        <v>46</v>
      </c>
      <c r="X1710" s="166">
        <v>0</v>
      </c>
      <c r="Y1710" s="166" t="s">
        <v>47</v>
      </c>
      <c r="Z1710" s="166">
        <v>0</v>
      </c>
      <c r="AA1710" s="166"/>
      <c r="AB1710" s="246">
        <v>56</v>
      </c>
      <c r="AC1710" s="246">
        <v>0</v>
      </c>
      <c r="AD1710" s="237"/>
      <c r="AE1710" s="238"/>
      <c r="AF1710" s="237" t="s">
        <v>49</v>
      </c>
      <c r="AG1710" s="239" t="s">
        <v>9299</v>
      </c>
      <c r="AH1710" s="248" t="str">
        <f>IF(AND(COUNTIF('1093件のリスト'!$L$247:$L$7238,'2-1.手続一覧'!A1710)=1,(_xlfn.XLOOKUP('2-1.手続一覧'!A1710,'1093件のリスト'!$L$247:$L$7238,'1093件のリスト'!$AM$247:$AM$7238))="2022年度の対象"),"リストにあり","？")</f>
        <v>リストにあり</v>
      </c>
      <c r="AI1710" s="248" t="s">
        <v>49</v>
      </c>
      <c r="AJ1710" s="248" t="s">
        <v>9354</v>
      </c>
      <c r="AK1710" s="248" t="str">
        <f t="shared" si="31"/>
        <v>✓</v>
      </c>
      <c r="AL1710" s="248" t="str">
        <f>VLOOKUP($A1710,'3-3.ガス・液石'!$B$16:$CD$173,5,FALSE)</f>
        <v>電子化対象外</v>
      </c>
      <c r="AM1710" s="248" t="str">
        <f>VLOOKUP($A1710,'3-3.ガス・液石'!$B$16:$CD$173,68,FALSE)</f>
        <v>-</v>
      </c>
      <c r="AN1710" s="248" t="str">
        <f>VLOOKUP($A1710,'3-3.ガス・液石'!$B$16:$CD$173,69,FALSE)</f>
        <v>-</v>
      </c>
      <c r="AO1710" s="248" t="str">
        <f>VLOOKUP($A1710,'3-3.ガス・液石'!$B$16:$CD$173,70,FALSE)</f>
        <v>‐</v>
      </c>
      <c r="AP1710" s="248">
        <f>VLOOKUP($A1710,'3-3.ガス・液石'!$B$16:$CD$173,55,FALSE)</f>
        <v>0</v>
      </c>
      <c r="AQ1710" s="239" t="str">
        <f>VLOOKUP($A1710,'3-3.ガス・液石'!$B$16:$CD$173,56,FALSE)</f>
        <v>・本省宛手続のヒアリングで電子化対象外に変更</v>
      </c>
      <c r="AR1710" s="234" t="s">
        <v>0</v>
      </c>
    </row>
    <row r="1711" spans="1:44" s="1" customFormat="1" ht="30" hidden="1" customHeight="1">
      <c r="A1711" s="249">
        <v>24236</v>
      </c>
      <c r="B1711" s="168" t="s">
        <v>1778</v>
      </c>
      <c r="C1711" s="166" t="s">
        <v>9273</v>
      </c>
      <c r="D1711" s="166">
        <v>1979</v>
      </c>
      <c r="E1711" s="166">
        <v>33</v>
      </c>
      <c r="F1711" s="166">
        <v>4</v>
      </c>
      <c r="G1711" s="166">
        <v>0</v>
      </c>
      <c r="H1711" s="166">
        <v>0</v>
      </c>
      <c r="I1711" s="166">
        <v>1</v>
      </c>
      <c r="J1711" s="166">
        <v>0</v>
      </c>
      <c r="K1711" s="166">
        <v>3</v>
      </c>
      <c r="L1711" s="166">
        <v>0</v>
      </c>
      <c r="M1711" s="166"/>
      <c r="N1711" s="166" t="s">
        <v>41</v>
      </c>
      <c r="O1711" s="166" t="s">
        <v>1830</v>
      </c>
      <c r="P1711" s="166" t="s">
        <v>10321</v>
      </c>
      <c r="Q1711" s="167" t="s">
        <v>10320</v>
      </c>
      <c r="R1711" s="166"/>
      <c r="S1711" s="166" t="s">
        <v>218</v>
      </c>
      <c r="T1711" s="166">
        <v>0</v>
      </c>
      <c r="U1711" s="166">
        <v>0</v>
      </c>
      <c r="V1711" s="166">
        <v>0</v>
      </c>
      <c r="W1711" s="166" t="s">
        <v>46</v>
      </c>
      <c r="X1711" s="166">
        <v>0</v>
      </c>
      <c r="Y1711" s="166" t="s">
        <v>47</v>
      </c>
      <c r="Z1711" s="166">
        <v>0</v>
      </c>
      <c r="AA1711" s="166"/>
      <c r="AB1711" s="246">
        <v>180</v>
      </c>
      <c r="AC1711" s="246">
        <v>0</v>
      </c>
      <c r="AD1711" s="237"/>
      <c r="AE1711" s="238"/>
      <c r="AF1711" s="237" t="s">
        <v>49</v>
      </c>
      <c r="AG1711" s="239" t="s">
        <v>9335</v>
      </c>
      <c r="AH1711" s="248" t="str">
        <f>IF(AND(COUNTIF('1093件のリスト'!$L$247:$L$7238,'2-1.手続一覧'!A1711)=1,(_xlfn.XLOOKUP('2-1.手続一覧'!A1711,'1093件のリスト'!$L$247:$L$7238,'1093件のリスト'!$AM$247:$AM$7238))="2022年度の対象"),"リストにあり","？")</f>
        <v>リストにあり</v>
      </c>
      <c r="AI1711" s="248" t="s">
        <v>49</v>
      </c>
      <c r="AJ1711" s="248" t="s">
        <v>9354</v>
      </c>
      <c r="AK1711" s="248" t="str">
        <f t="shared" si="31"/>
        <v/>
      </c>
      <c r="AL1711" s="248" t="str">
        <f>VLOOKUP($A1711,'3-3.ガス・液石'!$B$16:$CD$173,5,FALSE)</f>
        <v>汎用申請</v>
      </c>
      <c r="AM1711" s="248" t="str">
        <f>VLOOKUP($A1711,'3-3.ガス・液石'!$B$16:$CD$173,68,FALSE)</f>
        <v>Apply01</v>
      </c>
      <c r="AN1711" s="248" t="str">
        <f>VLOOKUP($A1711,'3-3.ガス・液石'!$B$16:$CD$173,69,FALSE)</f>
        <v>ApplyA</v>
      </c>
      <c r="AO1711" s="248" t="str">
        <f>VLOOKUP($A1711,'3-3.ガス・液石'!$B$16:$CD$173,70,FALSE)</f>
        <v>COM-YOSHIKI-2</v>
      </c>
      <c r="AP1711" s="248">
        <f>VLOOKUP($A1711,'3-3.ガス・液石'!$B$16:$CD$173,55,FALSE)</f>
        <v>0</v>
      </c>
      <c r="AQ1711" s="239">
        <f>VLOOKUP($A1711,'3-3.ガス・液石'!$B$16:$CD$173,56,FALSE)</f>
        <v>0</v>
      </c>
      <c r="AR1711" s="234" t="s">
        <v>0</v>
      </c>
    </row>
    <row r="1712" spans="1:44" s="1" customFormat="1" ht="30" hidden="1" customHeight="1">
      <c r="A1712" s="249">
        <v>24166</v>
      </c>
      <c r="B1712" s="168" t="s">
        <v>1776</v>
      </c>
      <c r="C1712" s="166" t="s">
        <v>1777</v>
      </c>
      <c r="D1712" s="166">
        <v>1979</v>
      </c>
      <c r="E1712" s="166">
        <v>77</v>
      </c>
      <c r="F1712" s="166">
        <v>13</v>
      </c>
      <c r="G1712" s="166">
        <v>0</v>
      </c>
      <c r="H1712" s="166">
        <v>0</v>
      </c>
      <c r="I1712" s="166">
        <v>0</v>
      </c>
      <c r="J1712" s="166">
        <v>0</v>
      </c>
      <c r="K1712" s="166">
        <v>0</v>
      </c>
      <c r="L1712" s="166">
        <v>0</v>
      </c>
      <c r="M1712" s="166"/>
      <c r="N1712" s="166" t="s">
        <v>41</v>
      </c>
      <c r="O1712" s="166" t="s">
        <v>1830</v>
      </c>
      <c r="P1712" s="166" t="s">
        <v>1676</v>
      </c>
      <c r="Q1712" s="167" t="s">
        <v>10320</v>
      </c>
      <c r="R1712" s="166"/>
      <c r="S1712" s="166" t="s">
        <v>45</v>
      </c>
      <c r="T1712" s="166">
        <v>0</v>
      </c>
      <c r="U1712" s="166" t="s">
        <v>1644</v>
      </c>
      <c r="V1712" s="166">
        <v>0</v>
      </c>
      <c r="W1712" s="166" t="s">
        <v>46</v>
      </c>
      <c r="X1712" s="166">
        <v>0</v>
      </c>
      <c r="Y1712" s="166" t="s">
        <v>47</v>
      </c>
      <c r="Z1712" s="166">
        <v>0</v>
      </c>
      <c r="AA1712" s="166"/>
      <c r="AB1712" s="246">
        <v>230</v>
      </c>
      <c r="AC1712" s="246">
        <v>0</v>
      </c>
      <c r="AD1712" s="237"/>
      <c r="AE1712" s="238"/>
      <c r="AF1712" s="237" t="s">
        <v>49</v>
      </c>
      <c r="AG1712" s="239" t="s">
        <v>9300</v>
      </c>
      <c r="AH1712" s="248" t="str">
        <f>IF(AND(COUNTIF('1093件のリスト'!$L$247:$L$7238,'2-1.手続一覧'!A1712)=1,(_xlfn.XLOOKUP('2-1.手続一覧'!A1712,'1093件のリスト'!$L$247:$L$7238,'1093件のリスト'!$AM$247:$AM$7238))="2022年度の対象"),"リストにあり","？")</f>
        <v>リストにあり</v>
      </c>
      <c r="AI1712" s="248" t="s">
        <v>69</v>
      </c>
      <c r="AJ1712" s="248" t="s">
        <v>9354</v>
      </c>
      <c r="AK1712" s="248" t="str">
        <f t="shared" si="31"/>
        <v/>
      </c>
      <c r="AL1712" s="248" t="str">
        <f>VLOOKUP($A1712,'3-3.ガス・液石'!$B$16:$CD$173,5,FALSE)</f>
        <v>汎用申請</v>
      </c>
      <c r="AM1712" s="248" t="str">
        <f>VLOOKUP($A1712,'3-3.ガス・液石'!$B$16:$CD$173,68,FALSE)</f>
        <v>Notify01</v>
      </c>
      <c r="AN1712" s="248" t="str">
        <f>VLOOKUP($A1712,'3-3.ガス・液石'!$B$16:$CD$173,69,FALSE)</f>
        <v>NotifyA</v>
      </c>
      <c r="AO1712" s="248" t="str">
        <f>VLOOKUP($A1712,'3-3.ガス・液石'!$B$16:$CD$173,70,FALSE)</f>
        <v>COM-YOSHIKI-2</v>
      </c>
      <c r="AP1712" s="248">
        <f>VLOOKUP($A1712,'3-3.ガス・液石'!$B$16:$CD$173,55,FALSE)</f>
        <v>0</v>
      </c>
      <c r="AQ1712" s="239">
        <f>VLOOKUP($A1712,'3-3.ガス・液石'!$B$16:$CD$173,56,FALSE)</f>
        <v>0</v>
      </c>
      <c r="AR1712" s="234" t="s">
        <v>0</v>
      </c>
    </row>
    <row r="1713" spans="1:44" s="1" customFormat="1" ht="30" hidden="1" customHeight="1">
      <c r="A1713" s="194" t="s">
        <v>9953</v>
      </c>
      <c r="B1713" s="193" t="s">
        <v>1829</v>
      </c>
      <c r="C1713" s="170" t="s">
        <v>1546</v>
      </c>
      <c r="D1713" s="166">
        <v>2017</v>
      </c>
      <c r="E1713" s="166"/>
      <c r="F1713" s="166">
        <v>16</v>
      </c>
      <c r="G1713" s="166">
        <v>5</v>
      </c>
      <c r="H1713" s="166"/>
      <c r="I1713" s="166">
        <v>2</v>
      </c>
      <c r="J1713" s="166"/>
      <c r="K1713" s="166">
        <v>2</v>
      </c>
      <c r="L1713" s="166"/>
      <c r="M1713" s="166" t="s">
        <v>1547</v>
      </c>
      <c r="N1713" s="166" t="s">
        <v>41</v>
      </c>
      <c r="O1713" s="166" t="s">
        <v>1830</v>
      </c>
      <c r="P1713" s="166" t="s">
        <v>10320</v>
      </c>
      <c r="Q1713" s="167" t="s">
        <v>10321</v>
      </c>
      <c r="R1713" s="166"/>
      <c r="S1713" s="166" t="s">
        <v>54</v>
      </c>
      <c r="T1713" s="166">
        <v>0</v>
      </c>
      <c r="U1713" s="166">
        <v>0</v>
      </c>
      <c r="V1713" s="166">
        <v>0</v>
      </c>
      <c r="W1713" s="166" t="s">
        <v>46</v>
      </c>
      <c r="X1713" s="166">
        <v>0</v>
      </c>
      <c r="Y1713" s="166" t="s">
        <v>47</v>
      </c>
      <c r="Z1713" s="166">
        <v>0</v>
      </c>
      <c r="AA1713" s="170"/>
      <c r="AB1713" s="246" t="s">
        <v>1831</v>
      </c>
      <c r="AC1713" s="246" t="s">
        <v>1831</v>
      </c>
      <c r="AD1713" s="237" t="s">
        <v>49</v>
      </c>
      <c r="AE1713" s="238"/>
      <c r="AF1713" s="237" t="s">
        <v>48</v>
      </c>
      <c r="AG1713" s="239" t="s">
        <v>48</v>
      </c>
      <c r="AH1713" s="248" t="e">
        <f>IF(AND(COUNTIF('1093件のリスト'!$L$247:$L$7238,'2-1.手続一覧'!A1713)=1,(_xlfn.XLOOKUP('2-1.手続一覧'!A1713,'1093件のリスト'!$L$247:$L$7238,'1093件のリスト'!$AM$247:$AM$7238))="2022年度の対象"),"リストにあり","？")</f>
        <v>#N/A</v>
      </c>
      <c r="AI1713" s="248" t="s">
        <v>49</v>
      </c>
      <c r="AJ1713" s="248" t="s">
        <v>9354</v>
      </c>
      <c r="AK1713" s="251" t="str">
        <f t="shared" si="31"/>
        <v/>
      </c>
      <c r="AL1713" s="251" t="str">
        <f>VLOOKUP($A1713,'3-3.ガス・液石'!$B$16:$CD$173,5,FALSE)</f>
        <v>汎用申請</v>
      </c>
      <c r="AM1713" s="248" t="str">
        <f>VLOOKUP($A1713,'3-3.ガス・液石'!$B$16:$CD$173,68,FALSE)</f>
        <v>Notify01</v>
      </c>
      <c r="AN1713" s="248" t="str">
        <f>VLOOKUP($A1713,'3-3.ガス・液石'!$B$16:$CD$173,69,FALSE)</f>
        <v>NotifyA</v>
      </c>
      <c r="AO1713" s="248" t="str">
        <f>VLOOKUP($A1713,'3-3.ガス・液石'!$B$16:$CD$173,70,FALSE)</f>
        <v>COM-YOSHIKI-2</v>
      </c>
      <c r="AP1713" s="248">
        <f>VLOOKUP($A1713,'3-3.ガス・液石'!$B$16:$CD$173,55,FALSE)</f>
        <v>0</v>
      </c>
      <c r="AQ1713" s="239">
        <f>VLOOKUP($A1713,'3-3.ガス・液石'!$B$16:$CD$173,56,FALSE)</f>
        <v>0</v>
      </c>
      <c r="AR1713" s="234" t="s">
        <v>0</v>
      </c>
    </row>
    <row r="1714" spans="1:44" s="1" customFormat="1" ht="30" hidden="1" customHeight="1">
      <c r="A1714" s="194" t="s">
        <v>9960</v>
      </c>
      <c r="B1714" s="193" t="s">
        <v>1832</v>
      </c>
      <c r="C1714" s="170" t="s">
        <v>1546</v>
      </c>
      <c r="D1714" s="166">
        <v>2017</v>
      </c>
      <c r="E1714" s="166">
        <v>0</v>
      </c>
      <c r="F1714" s="166">
        <v>16</v>
      </c>
      <c r="G1714" s="166">
        <v>5</v>
      </c>
      <c r="H1714" s="166">
        <v>0</v>
      </c>
      <c r="I1714" s="166">
        <v>2</v>
      </c>
      <c r="J1714" s="166">
        <v>0</v>
      </c>
      <c r="K1714" s="166">
        <v>3</v>
      </c>
      <c r="L1714" s="166">
        <v>0</v>
      </c>
      <c r="M1714" s="166" t="s">
        <v>1547</v>
      </c>
      <c r="N1714" s="166" t="s">
        <v>41</v>
      </c>
      <c r="O1714" s="166" t="s">
        <v>1830</v>
      </c>
      <c r="P1714" s="166" t="s">
        <v>10320</v>
      </c>
      <c r="Q1714" s="167" t="s">
        <v>10321</v>
      </c>
      <c r="R1714" s="166"/>
      <c r="S1714" s="166" t="s">
        <v>54</v>
      </c>
      <c r="T1714" s="166">
        <v>0</v>
      </c>
      <c r="U1714" s="166">
        <v>0</v>
      </c>
      <c r="V1714" s="166">
        <v>0</v>
      </c>
      <c r="W1714" s="166" t="s">
        <v>46</v>
      </c>
      <c r="X1714" s="166">
        <v>0</v>
      </c>
      <c r="Y1714" s="166" t="s">
        <v>47</v>
      </c>
      <c r="Z1714" s="166">
        <v>0</v>
      </c>
      <c r="AA1714" s="170"/>
      <c r="AB1714" s="246" t="s">
        <v>1831</v>
      </c>
      <c r="AC1714" s="246" t="s">
        <v>1831</v>
      </c>
      <c r="AD1714" s="237" t="s">
        <v>49</v>
      </c>
      <c r="AE1714" s="238"/>
      <c r="AF1714" s="237" t="s">
        <v>48</v>
      </c>
      <c r="AG1714" s="239" t="s">
        <v>48</v>
      </c>
      <c r="AH1714" s="248" t="e">
        <f>IF(AND(COUNTIF('1093件のリスト'!$L$247:$L$7238,'2-1.手続一覧'!A1714)=1,(_xlfn.XLOOKUP('2-1.手続一覧'!A1714,'1093件のリスト'!$L$247:$L$7238,'1093件のリスト'!$AM$247:$AM$7238))="2022年度の対象"),"リストにあり","？")</f>
        <v>#N/A</v>
      </c>
      <c r="AI1714" s="248" t="s">
        <v>49</v>
      </c>
      <c r="AJ1714" s="248" t="s">
        <v>9354</v>
      </c>
      <c r="AK1714" s="251" t="str">
        <f t="shared" si="31"/>
        <v/>
      </c>
      <c r="AL1714" s="251" t="str">
        <f>VLOOKUP($A1714,'3-3.ガス・液石'!$B$16:$CD$173,5,FALSE)</f>
        <v>汎用申請</v>
      </c>
      <c r="AM1714" s="248" t="str">
        <f>VLOOKUP($A1714,'3-3.ガス・液石'!$B$16:$CD$173,68,FALSE)</f>
        <v>Notify01</v>
      </c>
      <c r="AN1714" s="248" t="str">
        <f>VLOOKUP($A1714,'3-3.ガス・液石'!$B$16:$CD$173,69,FALSE)</f>
        <v>NotifyA</v>
      </c>
      <c r="AO1714" s="248" t="str">
        <f>VLOOKUP($A1714,'3-3.ガス・液石'!$B$16:$CD$173,70,FALSE)</f>
        <v>COM-YOSHIKI-2</v>
      </c>
      <c r="AP1714" s="248" t="str">
        <f>VLOOKUP($A1714,'3-3.ガス・液石'!$B$16:$CD$173,55,FALSE)</f>
        <v>24166</v>
      </c>
      <c r="AQ1714" s="239">
        <f>VLOOKUP($A1714,'3-3.ガス・液石'!$B$16:$CD$173,56,FALSE)</f>
        <v>0</v>
      </c>
      <c r="AR1714" s="234" t="s">
        <v>0</v>
      </c>
    </row>
    <row r="1715" spans="1:44" s="1" customFormat="1" ht="30" hidden="1" customHeight="1">
      <c r="A1715" s="194" t="s">
        <v>9961</v>
      </c>
      <c r="B1715" s="193" t="s">
        <v>1833</v>
      </c>
      <c r="C1715" s="170" t="s">
        <v>1546</v>
      </c>
      <c r="D1715" s="166">
        <v>2017</v>
      </c>
      <c r="E1715" s="166">
        <v>0</v>
      </c>
      <c r="F1715" s="166">
        <v>16</v>
      </c>
      <c r="G1715" s="166">
        <v>5</v>
      </c>
      <c r="H1715" s="166">
        <v>0</v>
      </c>
      <c r="I1715" s="166">
        <v>3</v>
      </c>
      <c r="J1715" s="166">
        <v>0</v>
      </c>
      <c r="K1715" s="166">
        <v>0</v>
      </c>
      <c r="L1715" s="166">
        <v>0</v>
      </c>
      <c r="M1715" s="166" t="s">
        <v>1547</v>
      </c>
      <c r="N1715" s="166" t="s">
        <v>41</v>
      </c>
      <c r="O1715" s="166" t="s">
        <v>1830</v>
      </c>
      <c r="P1715" s="166" t="s">
        <v>10320</v>
      </c>
      <c r="Q1715" s="167" t="s">
        <v>10321</v>
      </c>
      <c r="R1715" s="166"/>
      <c r="S1715" s="166" t="s">
        <v>54</v>
      </c>
      <c r="T1715" s="166">
        <v>0</v>
      </c>
      <c r="U1715" s="166">
        <v>0</v>
      </c>
      <c r="V1715" s="166">
        <v>0</v>
      </c>
      <c r="W1715" s="166" t="s">
        <v>46</v>
      </c>
      <c r="X1715" s="166">
        <v>0</v>
      </c>
      <c r="Y1715" s="166" t="s">
        <v>47</v>
      </c>
      <c r="Z1715" s="166">
        <v>0</v>
      </c>
      <c r="AA1715" s="170"/>
      <c r="AB1715" s="246" t="s">
        <v>1831</v>
      </c>
      <c r="AC1715" s="246" t="s">
        <v>1831</v>
      </c>
      <c r="AD1715" s="237" t="s">
        <v>49</v>
      </c>
      <c r="AE1715" s="238"/>
      <c r="AF1715" s="237" t="s">
        <v>48</v>
      </c>
      <c r="AG1715" s="239" t="s">
        <v>48</v>
      </c>
      <c r="AH1715" s="248" t="e">
        <f>IF(AND(COUNTIF('1093件のリスト'!$L$247:$L$7238,'2-1.手続一覧'!A1715)=1,(_xlfn.XLOOKUP('2-1.手続一覧'!A1715,'1093件のリスト'!$L$247:$L$7238,'1093件のリスト'!$AM$247:$AM$7238))="2022年度の対象"),"リストにあり","？")</f>
        <v>#N/A</v>
      </c>
      <c r="AI1715" s="248" t="s">
        <v>49</v>
      </c>
      <c r="AJ1715" s="248" t="s">
        <v>9354</v>
      </c>
      <c r="AK1715" s="255" t="s">
        <v>48</v>
      </c>
      <c r="AL1715" s="251" t="str">
        <f>VLOOKUP($A1715,'3-3.ガス・液石'!$B$16:$CD$173,5,FALSE)</f>
        <v>汎用申請</v>
      </c>
      <c r="AM1715" s="248" t="str">
        <f>VLOOKUP($A1715,'3-3.ガス・液石'!$B$16:$CD$173,68,FALSE)</f>
        <v>Notify01</v>
      </c>
      <c r="AN1715" s="248" t="str">
        <f>VLOOKUP($A1715,'3-3.ガス・液石'!$B$16:$CD$173,69,FALSE)</f>
        <v>NotifyA</v>
      </c>
      <c r="AO1715" s="248" t="str">
        <f>VLOOKUP($A1715,'3-3.ガス・液石'!$B$16:$CD$173,70,FALSE)</f>
        <v>COM-YOSHIKI-2</v>
      </c>
      <c r="AP1715" s="248">
        <f>VLOOKUP($A1715,'3-3.ガス・液石'!$B$16:$CD$173,55,FALSE)</f>
        <v>0</v>
      </c>
      <c r="AQ1715" s="239">
        <f>VLOOKUP($A1715,'3-3.ガス・液石'!$B$16:$CD$173,56,FALSE)</f>
        <v>0</v>
      </c>
      <c r="AR1715" s="234" t="s">
        <v>0</v>
      </c>
    </row>
    <row r="1716" spans="1:44" ht="30" hidden="1" customHeight="1">
      <c r="A1716" s="249">
        <v>219282</v>
      </c>
      <c r="B1716" s="168" t="s">
        <v>10308</v>
      </c>
      <c r="C1716" s="166" t="s">
        <v>9309</v>
      </c>
      <c r="D1716" s="166">
        <v>2012</v>
      </c>
      <c r="E1716" s="166">
        <v>71</v>
      </c>
      <c r="F1716" s="166">
        <v>4</v>
      </c>
      <c r="G1716" s="166">
        <v>0</v>
      </c>
      <c r="H1716" s="166">
        <v>0</v>
      </c>
      <c r="I1716" s="166">
        <v>0</v>
      </c>
      <c r="J1716" s="166">
        <v>0</v>
      </c>
      <c r="K1716" s="166">
        <v>16</v>
      </c>
      <c r="L1716" s="166">
        <v>0</v>
      </c>
      <c r="M1716" s="166" t="s">
        <v>48</v>
      </c>
      <c r="N1716" s="166" t="s">
        <v>41</v>
      </c>
      <c r="O1716" s="169" t="s">
        <v>42</v>
      </c>
      <c r="P1716" s="166" t="s">
        <v>10320</v>
      </c>
      <c r="Q1716" s="167" t="s">
        <v>10321</v>
      </c>
      <c r="R1716" s="166"/>
      <c r="S1716" s="166" t="s">
        <v>1962</v>
      </c>
      <c r="T1716" s="166" t="s">
        <v>48</v>
      </c>
      <c r="U1716" s="166" t="s">
        <v>48</v>
      </c>
      <c r="V1716" s="166" t="s">
        <v>48</v>
      </c>
      <c r="W1716" s="166" t="s">
        <v>66</v>
      </c>
      <c r="X1716" s="166" t="s">
        <v>72</v>
      </c>
      <c r="Y1716" s="166" t="s">
        <v>75</v>
      </c>
      <c r="Z1716" s="166" t="s">
        <v>48</v>
      </c>
      <c r="AA1716" s="166"/>
      <c r="AB1716" s="246">
        <v>0</v>
      </c>
      <c r="AC1716" s="246" t="s">
        <v>10217</v>
      </c>
      <c r="AD1716" s="237" t="s">
        <v>49</v>
      </c>
      <c r="AE1716" s="238" t="str">
        <f>IF(IFERROR(VLOOKUP(A1716,#REF!,1,FALSE),"")="","","✓")</f>
        <v/>
      </c>
      <c r="AF1716" s="237" t="s">
        <v>48</v>
      </c>
      <c r="AG1716" s="239" t="s">
        <v>48</v>
      </c>
      <c r="AH1716" s="248" t="str">
        <f>IF(AND(COUNTIF('1093件のリスト'!$L$247:$L$7238,'2-1.手続一覧'!A1716)=1,(_xlfn.XLOOKUP('2-1.手続一覧'!A1716,'1093件のリスト'!$L$247:$L$7238,'1093件のリスト'!$AM$247:$AM$7238))="2022年度の対象"),"リストにあり","？")</f>
        <v>リストにあり</v>
      </c>
      <c r="AI1716" s="248" t="s">
        <v>49</v>
      </c>
      <c r="AJ1716" s="248" t="s">
        <v>1838</v>
      </c>
      <c r="AK1716" s="248" t="str">
        <f>IF($AL1716="電子化対象外","✓","")</f>
        <v/>
      </c>
      <c r="AL1716" s="248" t="str">
        <f>VLOOKUP($A1716,'3-1.電気'!$B$16:$CE$134,5,FALSE)</f>
        <v>本申請</v>
      </c>
      <c r="AM1716" s="248" t="str">
        <f>VLOOKUP($A1716,'3-1.電気'!$B$16:$CE$134,68,FALSE)</f>
        <v>Notify02</v>
      </c>
      <c r="AN1716" s="248" t="str">
        <f>VLOOKUP($A1716,'3-1.電気'!$B$16:$CE$134,69,FALSE)</f>
        <v>NotifyA</v>
      </c>
      <c r="AO1716" s="248" t="str">
        <f>VLOOKUP($A1716,'3-1.電気'!$B$16:$CE$134,70,FALSE)</f>
        <v>-</v>
      </c>
      <c r="AP1716" s="248">
        <f>VLOOKUP($A1716,'3-1.電気'!$B$16:$CE$134,55,FALSE)</f>
        <v>0</v>
      </c>
      <c r="AQ1716" s="239">
        <f>VLOOKUP($A1716,'3-1.電気'!$B$16:$CE$134,56,FALSE)</f>
        <v>0</v>
      </c>
      <c r="AR1716" s="234" t="s">
        <v>0</v>
      </c>
    </row>
    <row r="1717" spans="1:44" ht="30" hidden="1" customHeight="1">
      <c r="A1717" s="249">
        <v>221970</v>
      </c>
      <c r="B1717" s="168" t="s">
        <v>225</v>
      </c>
      <c r="C1717" s="166" t="s">
        <v>211</v>
      </c>
      <c r="D1717" s="166">
        <v>1995</v>
      </c>
      <c r="E1717" s="166">
        <v>77</v>
      </c>
      <c r="F1717" s="166">
        <v>63</v>
      </c>
      <c r="G1717" s="166">
        <v>0</v>
      </c>
      <c r="H1717" s="166">
        <v>0</v>
      </c>
      <c r="I1717" s="166">
        <v>1</v>
      </c>
      <c r="J1717" s="166">
        <v>0</v>
      </c>
      <c r="K1717" s="166">
        <v>0</v>
      </c>
      <c r="L1717" s="166">
        <v>0</v>
      </c>
      <c r="M1717" s="166" t="s">
        <v>48</v>
      </c>
      <c r="N1717" s="166" t="s">
        <v>41</v>
      </c>
      <c r="O1717" s="169" t="s">
        <v>42</v>
      </c>
      <c r="P1717" s="166" t="s">
        <v>10320</v>
      </c>
      <c r="Q1717" s="167" t="s">
        <v>10321</v>
      </c>
      <c r="R1717" s="166"/>
      <c r="S1717" s="166" t="s">
        <v>54</v>
      </c>
      <c r="T1717" s="166" t="s">
        <v>48</v>
      </c>
      <c r="U1717" s="166" t="s">
        <v>48</v>
      </c>
      <c r="V1717" s="166" t="s">
        <v>48</v>
      </c>
      <c r="W1717" s="166" t="s">
        <v>66</v>
      </c>
      <c r="X1717" s="166" t="s">
        <v>72</v>
      </c>
      <c r="Y1717" s="166" t="s">
        <v>47</v>
      </c>
      <c r="Z1717" s="166" t="s">
        <v>48</v>
      </c>
      <c r="AA1717" s="166"/>
      <c r="AB1717" s="246">
        <v>0</v>
      </c>
      <c r="AC1717" s="246" t="s">
        <v>48</v>
      </c>
      <c r="AD1717" s="237" t="s">
        <v>49</v>
      </c>
      <c r="AE1717" s="238" t="str">
        <f>IF(IFERROR(VLOOKUP(A1717,#REF!,1,FALSE),"")="","","✓")</f>
        <v/>
      </c>
      <c r="AF1717" s="237" t="s">
        <v>48</v>
      </c>
      <c r="AG1717" s="239" t="s">
        <v>48</v>
      </c>
      <c r="AH1717" s="248" t="str">
        <f>IF(AND(COUNTIF('1093件のリスト'!$L$247:$L$7238,'2-1.手続一覧'!A1717)=1,(_xlfn.XLOOKUP('2-1.手続一覧'!A1717,'1093件のリスト'!$L$247:$L$7238,'1093件のリスト'!$AM$247:$AM$7238))="2022年度の対象"),"リストにあり","？")</f>
        <v>リストにあり</v>
      </c>
      <c r="AI1717" s="248" t="s">
        <v>49</v>
      </c>
      <c r="AJ1717" s="248" t="s">
        <v>1838</v>
      </c>
      <c r="AK1717" s="248" t="str">
        <f>IF($AL1717="電子化対象外","✓","")</f>
        <v/>
      </c>
      <c r="AL1717" s="248" t="str">
        <f>VLOOKUP($A1717,'3-1.電気'!$B$16:$CE$134,5,FALSE)</f>
        <v>簡易申請</v>
      </c>
      <c r="AM1717" s="248" t="str">
        <f>VLOOKUP($A1717,'3-1.電気'!$B$16:$CE$134,68,FALSE)</f>
        <v>-</v>
      </c>
      <c r="AN1717" s="248" t="str">
        <f>VLOOKUP($A1717,'3-1.電気'!$B$16:$CE$134,69,FALSE)</f>
        <v>-</v>
      </c>
      <c r="AO1717" s="248" t="str">
        <f>VLOOKUP($A1717,'3-1.電気'!$B$16:$CE$134,70,FALSE)</f>
        <v>-</v>
      </c>
      <c r="AP1717" s="248">
        <f>VLOOKUP($A1717,'3-1.電気'!$B$16:$CE$134,55,FALSE)</f>
        <v>0</v>
      </c>
      <c r="AQ1717" s="239">
        <f>VLOOKUP($A1717,'3-1.電気'!$B$16:$CE$134,56,FALSE)</f>
        <v>0</v>
      </c>
      <c r="AR1717" s="234" t="s">
        <v>0</v>
      </c>
    </row>
    <row r="1718" spans="1:44" ht="30" hidden="1" customHeight="1">
      <c r="A1718" s="249">
        <v>221971</v>
      </c>
      <c r="B1718" s="168" t="s">
        <v>226</v>
      </c>
      <c r="C1718" s="166" t="s">
        <v>211</v>
      </c>
      <c r="D1718" s="166">
        <v>1995</v>
      </c>
      <c r="E1718" s="166">
        <v>77</v>
      </c>
      <c r="F1718" s="166">
        <v>63</v>
      </c>
      <c r="G1718" s="166">
        <v>0</v>
      </c>
      <c r="H1718" s="166">
        <v>0</v>
      </c>
      <c r="I1718" s="166">
        <v>1</v>
      </c>
      <c r="J1718" s="166">
        <v>0</v>
      </c>
      <c r="K1718" s="166">
        <v>0</v>
      </c>
      <c r="L1718" s="166">
        <v>0</v>
      </c>
      <c r="M1718" s="166" t="s">
        <v>48</v>
      </c>
      <c r="N1718" s="166" t="s">
        <v>41</v>
      </c>
      <c r="O1718" s="169" t="s">
        <v>42</v>
      </c>
      <c r="P1718" s="166" t="s">
        <v>10320</v>
      </c>
      <c r="Q1718" s="167" t="s">
        <v>10321</v>
      </c>
      <c r="R1718" s="166"/>
      <c r="S1718" s="166" t="s">
        <v>54</v>
      </c>
      <c r="T1718" s="166" t="s">
        <v>48</v>
      </c>
      <c r="U1718" s="166" t="s">
        <v>48</v>
      </c>
      <c r="V1718" s="166" t="s">
        <v>48</v>
      </c>
      <c r="W1718" s="166" t="s">
        <v>66</v>
      </c>
      <c r="X1718" s="166" t="s">
        <v>72</v>
      </c>
      <c r="Y1718" s="166" t="s">
        <v>47</v>
      </c>
      <c r="Z1718" s="166" t="s">
        <v>48</v>
      </c>
      <c r="AA1718" s="166"/>
      <c r="AB1718" s="246">
        <v>0</v>
      </c>
      <c r="AC1718" s="246" t="s">
        <v>48</v>
      </c>
      <c r="AD1718" s="237" t="s">
        <v>49</v>
      </c>
      <c r="AE1718" s="238" t="str">
        <f>IF(IFERROR(VLOOKUP(A1718,#REF!,1,FALSE),"")="","","✓")</f>
        <v/>
      </c>
      <c r="AF1718" s="237" t="s">
        <v>48</v>
      </c>
      <c r="AG1718" s="239" t="s">
        <v>48</v>
      </c>
      <c r="AH1718" s="248" t="str">
        <f>IF(AND(COUNTIF('1093件のリスト'!$L$247:$L$7238,'2-1.手続一覧'!A1718)=1,(_xlfn.XLOOKUP('2-1.手続一覧'!A1718,'1093件のリスト'!$L$247:$L$7238,'1093件のリスト'!$AM$247:$AM$7238))="2022年度の対象"),"リストにあり","？")</f>
        <v>リストにあり</v>
      </c>
      <c r="AI1718" s="248" t="s">
        <v>49</v>
      </c>
      <c r="AJ1718" s="248" t="s">
        <v>1838</v>
      </c>
      <c r="AK1718" s="248" t="str">
        <f>IF($AL1718="電子化対象外","✓","")</f>
        <v/>
      </c>
      <c r="AL1718" s="248" t="str">
        <f>VLOOKUP($A1718,'3-1.電気'!$B$16:$CE$134,5,FALSE)</f>
        <v>簡易申請</v>
      </c>
      <c r="AM1718" s="248" t="str">
        <f>VLOOKUP($A1718,'3-1.電気'!$B$16:$CE$134,68,FALSE)</f>
        <v>-</v>
      </c>
      <c r="AN1718" s="248" t="str">
        <f>VLOOKUP($A1718,'3-1.電気'!$B$16:$CE$134,69,FALSE)</f>
        <v>-</v>
      </c>
      <c r="AO1718" s="248" t="str">
        <f>VLOOKUP($A1718,'3-1.電気'!$B$16:$CE$134,70,FALSE)</f>
        <v>-</v>
      </c>
      <c r="AP1718" s="248">
        <f>VLOOKUP($A1718,'3-1.電気'!$B$16:$CE$134,55,FALSE)</f>
        <v>0</v>
      </c>
      <c r="AQ1718" s="239">
        <f>VLOOKUP($A1718,'3-1.電気'!$B$16:$CE$134,56,FALSE)</f>
        <v>0</v>
      </c>
      <c r="AR1718" s="234" t="s">
        <v>0</v>
      </c>
    </row>
    <row r="1719" spans="1:44" ht="30" hidden="1" customHeight="1">
      <c r="A1719" s="249">
        <v>222199</v>
      </c>
      <c r="B1719" s="168" t="s">
        <v>208</v>
      </c>
      <c r="C1719" s="166" t="s">
        <v>209</v>
      </c>
      <c r="D1719" s="166">
        <v>1965</v>
      </c>
      <c r="E1719" s="166">
        <v>52</v>
      </c>
      <c r="F1719" s="166">
        <v>10</v>
      </c>
      <c r="G1719" s="166">
        <v>0</v>
      </c>
      <c r="H1719" s="166">
        <v>0</v>
      </c>
      <c r="I1719" s="166">
        <v>0</v>
      </c>
      <c r="J1719" s="166" t="s">
        <v>48</v>
      </c>
      <c r="K1719" s="166">
        <v>0</v>
      </c>
      <c r="L1719" s="166">
        <v>0</v>
      </c>
      <c r="M1719" s="166" t="s">
        <v>48</v>
      </c>
      <c r="N1719" s="166" t="s">
        <v>41</v>
      </c>
      <c r="O1719" s="169" t="s">
        <v>42</v>
      </c>
      <c r="P1719" s="166" t="s">
        <v>10320</v>
      </c>
      <c r="Q1719" s="167" t="s">
        <v>10321</v>
      </c>
      <c r="R1719" s="166"/>
      <c r="S1719" s="166" t="s">
        <v>54</v>
      </c>
      <c r="T1719" s="166" t="s">
        <v>48</v>
      </c>
      <c r="U1719" s="166" t="s">
        <v>48</v>
      </c>
      <c r="V1719" s="166" t="s">
        <v>48</v>
      </c>
      <c r="W1719" s="166" t="s">
        <v>66</v>
      </c>
      <c r="X1719" s="166" t="s">
        <v>72</v>
      </c>
      <c r="Y1719" s="166" t="s">
        <v>75</v>
      </c>
      <c r="Z1719" s="166" t="s">
        <v>48</v>
      </c>
      <c r="AA1719" s="166"/>
      <c r="AB1719" s="246">
        <v>0</v>
      </c>
      <c r="AC1719" s="246" t="s">
        <v>10217</v>
      </c>
      <c r="AD1719" s="237" t="s">
        <v>49</v>
      </c>
      <c r="AE1719" s="238" t="str">
        <f>IF(IFERROR(VLOOKUP(A1719,#REF!,1,FALSE),"")="","","✓")</f>
        <v/>
      </c>
      <c r="AF1719" s="237" t="s">
        <v>48</v>
      </c>
      <c r="AG1719" s="239" t="s">
        <v>48</v>
      </c>
      <c r="AH1719" s="248" t="str">
        <f>IF(AND(COUNTIF('1093件のリスト'!$L$247:$L$7238,'2-1.手続一覧'!A1719)=1,(_xlfn.XLOOKUP('2-1.手続一覧'!A1719,'1093件のリスト'!$L$247:$L$7238,'1093件のリスト'!$AM$247:$AM$7238))="2022年度の対象"),"リストにあり","？")</f>
        <v>リストにあり</v>
      </c>
      <c r="AI1719" s="248" t="s">
        <v>69</v>
      </c>
      <c r="AJ1719" s="248" t="s">
        <v>1838</v>
      </c>
      <c r="AK1719" s="248" t="str">
        <f>IF($AL1719="電子化対象外","✓","")</f>
        <v>✓</v>
      </c>
      <c r="AL1719" s="248" t="str">
        <f>VLOOKUP($A1719,'3-1.電気'!$B$16:$CE$134,5,FALSE)</f>
        <v>電子化対象外</v>
      </c>
      <c r="AM1719" s="248" t="str">
        <f>VLOOKUP($A1719,'3-1.電気'!$B$16:$CE$134,68,FALSE)</f>
        <v>-</v>
      </c>
      <c r="AN1719" s="248" t="str">
        <f>VLOOKUP($A1719,'3-1.電気'!$B$16:$CE$134,69,FALSE)</f>
        <v>-</v>
      </c>
      <c r="AO1719" s="248" t="str">
        <f>VLOOKUP($A1719,'3-1.電気'!$B$16:$CE$134,70,FALSE)</f>
        <v>-</v>
      </c>
      <c r="AP1719" s="248">
        <f>VLOOKUP($A1719,'3-1.電気'!$B$16:$CE$134,55,FALSE)</f>
        <v>0</v>
      </c>
      <c r="AQ1719" s="239" t="str">
        <f>VLOOKUP($A1719,'3-1.電気'!$B$16:$CE$134,56,FALSE)</f>
        <v>・国が試験を実施する場合の手続きなので、電子化対象外OR簡易申請どちらでもいい。
→最終的に電子化対象外で決定</v>
      </c>
      <c r="AR1719" s="234" t="s">
        <v>0</v>
      </c>
    </row>
    <row r="1720" spans="1:44" s="1" customFormat="1" ht="30" hidden="1" customHeight="1">
      <c r="A1720" s="194">
        <v>7836</v>
      </c>
      <c r="B1720" s="193" t="s">
        <v>9350</v>
      </c>
      <c r="C1720" s="170" t="s">
        <v>454</v>
      </c>
      <c r="D1720" s="170">
        <v>1973</v>
      </c>
      <c r="E1720" s="170">
        <v>31</v>
      </c>
      <c r="F1720" s="170">
        <v>35</v>
      </c>
      <c r="G1720" s="170"/>
      <c r="H1720" s="170"/>
      <c r="I1720" s="170">
        <v>1</v>
      </c>
      <c r="J1720" s="170"/>
      <c r="K1720" s="170"/>
      <c r="L1720" s="170"/>
      <c r="M1720" s="170"/>
      <c r="N1720" s="166" t="s">
        <v>9349</v>
      </c>
      <c r="O1720" s="166" t="s">
        <v>234</v>
      </c>
      <c r="P1720" s="166" t="s">
        <v>10320</v>
      </c>
      <c r="Q1720" s="167" t="s">
        <v>10332</v>
      </c>
      <c r="R1720" s="166"/>
      <c r="S1720" s="166" t="s">
        <v>54</v>
      </c>
      <c r="T1720" s="166"/>
      <c r="U1720" s="166"/>
      <c r="V1720" s="166"/>
      <c r="W1720" s="166" t="s">
        <v>46</v>
      </c>
      <c r="X1720" s="166"/>
      <c r="Y1720" s="166" t="s">
        <v>68</v>
      </c>
      <c r="Z1720" s="166" t="s">
        <v>1569</v>
      </c>
      <c r="AA1720" s="170"/>
      <c r="AB1720" s="246">
        <v>1024</v>
      </c>
      <c r="AC1720" s="246">
        <v>0</v>
      </c>
      <c r="AD1720" s="237"/>
      <c r="AE1720" s="238"/>
      <c r="AF1720" s="237"/>
      <c r="AG1720" s="239"/>
      <c r="AH1720" s="248" t="e">
        <f>IF(AND(COUNTIF('1093件のリスト'!$L$247:$L$7238,'2-1.手続一覧'!A1720)=1,(_xlfn.XLOOKUP('2-1.手続一覧'!A1720,'1093件のリスト'!$L$247:$L$7238,'1093件のリスト'!$AM$247:$AM$7238))="2022年度の対象"),"リストにあり","？")</f>
        <v>#N/A</v>
      </c>
      <c r="AI1720" s="251"/>
      <c r="AJ1720" s="248" t="s">
        <v>1868</v>
      </c>
      <c r="AK1720" s="248" t="s">
        <v>1868</v>
      </c>
      <c r="AL1720" s="248" t="s">
        <v>1868</v>
      </c>
      <c r="AM1720" s="248" t="s">
        <v>1868</v>
      </c>
      <c r="AN1720" s="250" t="s">
        <v>1868</v>
      </c>
      <c r="AO1720" s="250" t="s">
        <v>1868</v>
      </c>
      <c r="AP1720" s="248" t="s">
        <v>1868</v>
      </c>
      <c r="AQ1720" s="239" t="s">
        <v>1868</v>
      </c>
      <c r="AR1720" s="234" t="s">
        <v>0</v>
      </c>
    </row>
    <row r="1721" spans="1:44" s="1" customFormat="1" ht="30" hidden="1" customHeight="1">
      <c r="A1721" s="194" t="s">
        <v>9973</v>
      </c>
      <c r="B1721" s="193" t="s">
        <v>9351</v>
      </c>
      <c r="C1721" s="170" t="s">
        <v>454</v>
      </c>
      <c r="D1721" s="170"/>
      <c r="E1721" s="170"/>
      <c r="F1721" s="170">
        <v>38</v>
      </c>
      <c r="G1721" s="170"/>
      <c r="H1721" s="170"/>
      <c r="I1721" s="170"/>
      <c r="J1721" s="170"/>
      <c r="K1721" s="170"/>
      <c r="L1721" s="170"/>
      <c r="M1721" s="170"/>
      <c r="N1721" s="170" t="s">
        <v>41</v>
      </c>
      <c r="O1721" s="166" t="s">
        <v>234</v>
      </c>
      <c r="P1721" s="166" t="s">
        <v>10320</v>
      </c>
      <c r="Q1721" s="167" t="s">
        <v>10332</v>
      </c>
      <c r="R1721" s="166"/>
      <c r="S1721" s="166" t="s">
        <v>54</v>
      </c>
      <c r="T1721" s="166"/>
      <c r="U1721" s="166"/>
      <c r="V1721" s="166"/>
      <c r="W1721" s="166" t="s">
        <v>46</v>
      </c>
      <c r="X1721" s="166"/>
      <c r="Y1721" s="166" t="s">
        <v>68</v>
      </c>
      <c r="Z1721" s="166" t="s">
        <v>1569</v>
      </c>
      <c r="AA1721" s="170"/>
      <c r="AB1721" s="246" t="s">
        <v>1831</v>
      </c>
      <c r="AC1721" s="246" t="s">
        <v>1831</v>
      </c>
      <c r="AD1721" s="237"/>
      <c r="AE1721" s="238"/>
      <c r="AF1721" s="237"/>
      <c r="AG1721" s="239"/>
      <c r="AH1721" s="248" t="e">
        <f>IF(AND(COUNTIF('1093件のリスト'!$L$247:$L$7238,'2-1.手続一覧'!A1721)=1,(_xlfn.XLOOKUP('2-1.手続一覧'!A1721,'1093件のリスト'!$L$247:$L$7238,'1093件のリスト'!$AM$247:$AM$7238))="2022年度の対象"),"リストにあり","？")</f>
        <v>#N/A</v>
      </c>
      <c r="AI1721" s="251" t="s">
        <v>49</v>
      </c>
      <c r="AJ1721" s="251" t="s">
        <v>9959</v>
      </c>
      <c r="AK1721" s="251" t="str">
        <f>IF($AL1721="電子化対象外","✓","")</f>
        <v>✓</v>
      </c>
      <c r="AL1721" s="248" t="str">
        <f>VLOOKUP($A1721,'3-2.製品安全'!$B$16:$BO$123,5,FALSE)</f>
        <v>電子化対象外</v>
      </c>
      <c r="AM1721" s="248" t="str">
        <f>VLOOKUP($A1721,'3-2.製品安全'!$B$16:$BO$123,52,FALSE)</f>
        <v>-</v>
      </c>
      <c r="AN1721" s="248" t="str">
        <f>VLOOKUP($A1721,'3-2.製品安全'!$B$16:$BO$123,53,FALSE)</f>
        <v>-</v>
      </c>
      <c r="AO1721" s="248" t="str">
        <f>VLOOKUP($A1721,'3-2.製品安全'!$B$16:$BO$123,54,FALSE)</f>
        <v>-</v>
      </c>
      <c r="AP1721" s="248">
        <f>VLOOKUP($A1721,'3-2.製品安全'!$B$16:$BO$123,39,FALSE)</f>
        <v>0</v>
      </c>
      <c r="AQ1721" s="239" t="str">
        <f>VLOOKUP($A1721,'3-2.製品安全'!$B$16:$BO$123,40,FALSE)</f>
        <v>・製安課題検討により電子化方式を電子化対象外にする旨確認</v>
      </c>
      <c r="AR1721" s="234" t="s">
        <v>0</v>
      </c>
    </row>
    <row r="1722" spans="1:44" ht="30" hidden="1" customHeight="1">
      <c r="A1722" s="194" t="s">
        <v>9962</v>
      </c>
      <c r="B1722" s="193" t="s">
        <v>10308</v>
      </c>
      <c r="C1722" s="170" t="s">
        <v>1871</v>
      </c>
      <c r="D1722" s="170">
        <v>1965</v>
      </c>
      <c r="E1722" s="170"/>
      <c r="F1722" s="170">
        <v>4</v>
      </c>
      <c r="G1722" s="170"/>
      <c r="H1722" s="170"/>
      <c r="I1722" s="170"/>
      <c r="J1722" s="170"/>
      <c r="K1722" s="170">
        <v>16</v>
      </c>
      <c r="L1722" s="170"/>
      <c r="M1722" s="170"/>
      <c r="N1722" s="166" t="s">
        <v>41</v>
      </c>
      <c r="O1722" s="169" t="s">
        <v>42</v>
      </c>
      <c r="P1722" s="166" t="s">
        <v>10320</v>
      </c>
      <c r="Q1722" s="167" t="s">
        <v>10321</v>
      </c>
      <c r="R1722" s="166"/>
      <c r="S1722" s="166" t="s">
        <v>54</v>
      </c>
      <c r="T1722" s="166"/>
      <c r="U1722" s="166"/>
      <c r="V1722" s="166"/>
      <c r="W1722" s="166" t="s">
        <v>46</v>
      </c>
      <c r="X1722" s="166"/>
      <c r="Y1722" s="166" t="s">
        <v>164</v>
      </c>
      <c r="Z1722" s="166"/>
      <c r="AA1722" s="170"/>
      <c r="AB1722" s="246" t="s">
        <v>1831</v>
      </c>
      <c r="AC1722" s="246" t="s">
        <v>1831</v>
      </c>
      <c r="AD1722" s="237"/>
      <c r="AE1722" s="238"/>
      <c r="AF1722" s="237"/>
      <c r="AG1722" s="239"/>
      <c r="AH1722" s="248" t="e">
        <f>IF(AND(COUNTIF('1093件のリスト'!$L$247:$L$7238,'2-1.手続一覧'!A1722)=1,(_xlfn.XLOOKUP('2-1.手続一覧'!A1722,'1093件のリスト'!$L$247:$L$7238,'1093件のリスト'!$AM$247:$AM$7238))="2022年度の対象"),"リストにあり","？")</f>
        <v>#N/A</v>
      </c>
      <c r="AI1722" s="251" t="s">
        <v>49</v>
      </c>
      <c r="AJ1722" s="251" t="s">
        <v>1838</v>
      </c>
      <c r="AK1722" s="251" t="str">
        <f>IF($AL1722="電子化対象外","✓","")</f>
        <v/>
      </c>
      <c r="AL1722" s="248" t="str">
        <f>VLOOKUP($A1722,'3-1.電気'!$B$16:$CE$134,5,FALSE)</f>
        <v>本申請</v>
      </c>
      <c r="AM1722" s="248" t="str">
        <f>VLOOKUP($A1722,'3-1.電気'!$B$16:$CE$134,68,FALSE)</f>
        <v>不明</v>
      </c>
      <c r="AN1722" s="248" t="str">
        <f>VLOOKUP($A1722,'3-1.電気'!$B$16:$CE$134,69,FALSE)</f>
        <v>不明</v>
      </c>
      <c r="AO1722" s="248" t="str">
        <f>VLOOKUP($A1722,'3-1.電気'!$B$16:$CE$134,70,FALSE)</f>
        <v>不明</v>
      </c>
      <c r="AP1722" s="248">
        <f>VLOOKUP($A1722,'3-1.電気'!$B$16:$CE$134,55,FALSE)</f>
        <v>0</v>
      </c>
      <c r="AQ1722" s="239" t="str">
        <f>VLOOKUP($A1722,'3-1.電気'!$B$16:$CE$134,56,FALSE)</f>
        <v>課題検討により本手続の電子化及び電子化方式が決定した背景から、詳細の業務ヒアリングは未実施のため、業務マッピング及び業務/審査フロー等は「不明」とする。</v>
      </c>
      <c r="AR1722" s="234" t="s">
        <v>0</v>
      </c>
    </row>
    <row r="1723" spans="1:44" s="1" customFormat="1" ht="30" hidden="1" customHeight="1">
      <c r="A1723" s="194" t="s">
        <v>10192</v>
      </c>
      <c r="B1723" s="193" t="s">
        <v>9370</v>
      </c>
      <c r="C1723" s="170" t="s">
        <v>10196</v>
      </c>
      <c r="D1723" s="170">
        <v>1950</v>
      </c>
      <c r="E1723" s="170"/>
      <c r="F1723" s="170">
        <v>82</v>
      </c>
      <c r="G1723" s="170"/>
      <c r="H1723" s="170"/>
      <c r="I1723" s="170"/>
      <c r="J1723" s="170"/>
      <c r="K1723" s="170"/>
      <c r="L1723" s="170"/>
      <c r="M1723" s="170"/>
      <c r="N1723" s="170" t="s">
        <v>41</v>
      </c>
      <c r="O1723" s="169" t="s">
        <v>1283</v>
      </c>
      <c r="P1723" s="166" t="s">
        <v>10320</v>
      </c>
      <c r="Q1723" s="167" t="s">
        <v>10321</v>
      </c>
      <c r="R1723" s="166"/>
      <c r="S1723" s="166" t="s">
        <v>54</v>
      </c>
      <c r="T1723" s="166"/>
      <c r="U1723" s="166"/>
      <c r="V1723" s="166"/>
      <c r="W1723" s="166" t="s">
        <v>46</v>
      </c>
      <c r="X1723" s="166"/>
      <c r="Y1723" s="166" t="s">
        <v>164</v>
      </c>
      <c r="Z1723" s="166"/>
      <c r="AA1723" s="170"/>
      <c r="AB1723" s="246" t="s">
        <v>1831</v>
      </c>
      <c r="AC1723" s="246" t="s">
        <v>1831</v>
      </c>
      <c r="AD1723" s="237"/>
      <c r="AE1723" s="238"/>
      <c r="AF1723" s="237"/>
      <c r="AG1723" s="239"/>
      <c r="AH1723" s="248" t="e">
        <f>IF(AND(COUNTIF('1093件のリスト'!$L$247:$L$7238,'2-1.手続一覧'!A1723)=1,(_xlfn.XLOOKUP('2-1.手続一覧'!A1723,'1093件のリスト'!$L$247:$L$7238,'1093件のリスト'!$AM$247:$AM$7238))="2022年度の対象"),"リストにあり","？")</f>
        <v>#N/A</v>
      </c>
      <c r="AI1723" s="251" t="s">
        <v>49</v>
      </c>
      <c r="AJ1723" s="251" t="s">
        <v>9352</v>
      </c>
      <c r="AK1723" s="251" t="str">
        <f>IF($AL1723="電子化対象外","✓","")</f>
        <v/>
      </c>
      <c r="AL1723" s="248" t="str">
        <f>VLOOKUP($A1723,'3-4.鉱山・火薬'!$B$16:$BV$186,5,FALSE)</f>
        <v>本申請</v>
      </c>
      <c r="AM1723" s="251" t="str">
        <f>VLOOKUP($A1723,'3-4.鉱山・火薬'!$B$16:$BV$186,60,FALSE)</f>
        <v>Notify05</v>
      </c>
      <c r="AN1723" s="248" t="str">
        <f>VLOOKUP($A1723,'3-4.鉱山・火薬'!$B$16:$BV$186,61,FALSE)</f>
        <v>不明</v>
      </c>
      <c r="AO1723" s="248" t="str">
        <f>VLOOKUP($A1723,'3-4.鉱山・火薬'!$B$16:$BV$186,62,FALSE)</f>
        <v>不明</v>
      </c>
      <c r="AP1723" s="248">
        <f>VLOOKUP($A1723,'3-4.鉱山・火薬'!$B$16:$BV$186,47,FALSE)</f>
        <v>0</v>
      </c>
      <c r="AQ1723" s="239" t="str">
        <f>VLOOKUP($A1723,'3-4.鉱山・火薬'!$B$16:$BV$186,48,FALSE)</f>
        <v>課題検討により本手続の電子化及び電子化方式が決定した背景から、詳細の業務ヒアリングは未実施のため、業務マッピング及び業務/審査フロー等は「不明」とする。</v>
      </c>
      <c r="AR1723" s="234" t="s">
        <v>0</v>
      </c>
    </row>
    <row r="1724" spans="1:44" ht="30" hidden="1" customHeight="1">
      <c r="A1724" s="194" t="s">
        <v>9964</v>
      </c>
      <c r="B1724" s="193" t="s">
        <v>9373</v>
      </c>
      <c r="C1724" s="170" t="s">
        <v>158</v>
      </c>
      <c r="D1724" s="170">
        <v>1964</v>
      </c>
      <c r="E1724" s="170">
        <v>170</v>
      </c>
      <c r="F1724" s="170">
        <v>46</v>
      </c>
      <c r="G1724" s="170"/>
      <c r="H1724" s="170"/>
      <c r="I1724" s="170">
        <v>2</v>
      </c>
      <c r="J1724" s="170"/>
      <c r="K1724" s="170"/>
      <c r="L1724" s="170"/>
      <c r="M1724" s="170"/>
      <c r="N1724" s="166" t="s">
        <v>41</v>
      </c>
      <c r="O1724" s="169" t="s">
        <v>42</v>
      </c>
      <c r="P1724" s="166" t="s">
        <v>10320</v>
      </c>
      <c r="Q1724" s="167" t="s">
        <v>10321</v>
      </c>
      <c r="R1724" s="166"/>
      <c r="S1724" s="166" t="s">
        <v>54</v>
      </c>
      <c r="T1724" s="166" t="s">
        <v>48</v>
      </c>
      <c r="U1724" s="166" t="s">
        <v>48</v>
      </c>
      <c r="V1724" s="166" t="s">
        <v>48</v>
      </c>
      <c r="W1724" s="166" t="s">
        <v>46</v>
      </c>
      <c r="X1724" s="166">
        <v>0</v>
      </c>
      <c r="Y1724" s="166" t="s">
        <v>68</v>
      </c>
      <c r="Z1724" s="166" t="s">
        <v>9376</v>
      </c>
      <c r="AA1724" s="170"/>
      <c r="AB1724" s="246" t="s">
        <v>1831</v>
      </c>
      <c r="AC1724" s="246" t="s">
        <v>1831</v>
      </c>
      <c r="AD1724" s="237" t="s">
        <v>49</v>
      </c>
      <c r="AE1724" s="238" t="str">
        <f>IF(IFERROR(VLOOKUP(A1724,#REF!,1,FALSE),"")="","","✓")</f>
        <v/>
      </c>
      <c r="AF1724" s="237" t="s">
        <v>48</v>
      </c>
      <c r="AG1724" s="239" t="s">
        <v>48</v>
      </c>
      <c r="AH1724" s="248" t="e">
        <f>IF(AND(COUNTIF('1093件のリスト'!$L$247:$L$7238,'2-1.手続一覧'!A1724)=1,(_xlfn.XLOOKUP('2-1.手続一覧'!A1724,'1093件のリスト'!$L$247:$L$7238,'1093件のリスト'!$AM$247:$AM$7238))="2022年度の対象"),"リストにあり","？")</f>
        <v>#N/A</v>
      </c>
      <c r="AI1724" s="248"/>
      <c r="AJ1724" s="248" t="s">
        <v>1868</v>
      </c>
      <c r="AK1724" s="248" t="s">
        <v>1868</v>
      </c>
      <c r="AL1724" s="248" t="s">
        <v>1868</v>
      </c>
      <c r="AM1724" s="248" t="s">
        <v>1868</v>
      </c>
      <c r="AN1724" s="250" t="s">
        <v>1868</v>
      </c>
      <c r="AO1724" s="250" t="s">
        <v>1868</v>
      </c>
      <c r="AP1724" s="248" t="s">
        <v>1868</v>
      </c>
      <c r="AQ1724" s="239" t="s">
        <v>1868</v>
      </c>
      <c r="AR1724" s="234" t="s">
        <v>0</v>
      </c>
    </row>
    <row r="1725" spans="1:44" ht="30" hidden="1" customHeight="1">
      <c r="A1725" s="194" t="s">
        <v>9965</v>
      </c>
      <c r="B1725" s="193" t="s">
        <v>9374</v>
      </c>
      <c r="C1725" s="170" t="s">
        <v>158</v>
      </c>
      <c r="D1725" s="170">
        <v>1964</v>
      </c>
      <c r="E1725" s="170">
        <v>170</v>
      </c>
      <c r="F1725" s="170">
        <v>46</v>
      </c>
      <c r="G1725" s="170"/>
      <c r="H1725" s="170"/>
      <c r="I1725" s="170">
        <v>2</v>
      </c>
      <c r="J1725" s="170"/>
      <c r="K1725" s="170">
        <v>2</v>
      </c>
      <c r="L1725" s="170"/>
      <c r="M1725" s="170"/>
      <c r="N1725" s="166" t="s">
        <v>41</v>
      </c>
      <c r="O1725" s="169" t="s">
        <v>42</v>
      </c>
      <c r="P1725" s="166" t="s">
        <v>10320</v>
      </c>
      <c r="Q1725" s="167" t="s">
        <v>10321</v>
      </c>
      <c r="R1725" s="166"/>
      <c r="S1725" s="166" t="s">
        <v>54</v>
      </c>
      <c r="T1725" s="166" t="s">
        <v>48</v>
      </c>
      <c r="U1725" s="166" t="s">
        <v>48</v>
      </c>
      <c r="V1725" s="166" t="s">
        <v>48</v>
      </c>
      <c r="W1725" s="166" t="s">
        <v>46</v>
      </c>
      <c r="X1725" s="166">
        <v>0</v>
      </c>
      <c r="Y1725" s="166" t="s">
        <v>68</v>
      </c>
      <c r="Z1725" s="166" t="s">
        <v>9376</v>
      </c>
      <c r="AA1725" s="170"/>
      <c r="AB1725" s="246" t="s">
        <v>1831</v>
      </c>
      <c r="AC1725" s="246" t="s">
        <v>1831</v>
      </c>
      <c r="AD1725" s="237" t="s">
        <v>49</v>
      </c>
      <c r="AE1725" s="238" t="str">
        <f>IF(IFERROR(VLOOKUP(A1725,#REF!,1,FALSE),"")="","","✓")</f>
        <v/>
      </c>
      <c r="AF1725" s="237" t="s">
        <v>48</v>
      </c>
      <c r="AG1725" s="239" t="s">
        <v>48</v>
      </c>
      <c r="AH1725" s="248" t="e">
        <f>IF(AND(COUNTIF('1093件のリスト'!$L$247:$L$7238,'2-1.手続一覧'!A1725)=1,(_xlfn.XLOOKUP('2-1.手続一覧'!A1725,'1093件のリスト'!$L$247:$L$7238,'1093件のリスト'!$AM$247:$AM$7238))="2022年度の対象"),"リストにあり","？")</f>
        <v>#N/A</v>
      </c>
      <c r="AI1725" s="248"/>
      <c r="AJ1725" s="248" t="s">
        <v>1868</v>
      </c>
      <c r="AK1725" s="248" t="s">
        <v>1868</v>
      </c>
      <c r="AL1725" s="248" t="s">
        <v>1868</v>
      </c>
      <c r="AM1725" s="248" t="s">
        <v>1868</v>
      </c>
      <c r="AN1725" s="250" t="s">
        <v>1868</v>
      </c>
      <c r="AO1725" s="250" t="s">
        <v>1868</v>
      </c>
      <c r="AP1725" s="248" t="s">
        <v>1868</v>
      </c>
      <c r="AQ1725" s="239" t="s">
        <v>1868</v>
      </c>
      <c r="AR1725" s="234" t="s">
        <v>0</v>
      </c>
    </row>
    <row r="1726" spans="1:44" ht="30" hidden="1" customHeight="1">
      <c r="A1726" s="194" t="s">
        <v>9966</v>
      </c>
      <c r="B1726" s="193" t="s">
        <v>9375</v>
      </c>
      <c r="C1726" s="170" t="s">
        <v>158</v>
      </c>
      <c r="D1726" s="170">
        <v>1964</v>
      </c>
      <c r="E1726" s="170">
        <v>170</v>
      </c>
      <c r="F1726" s="170">
        <v>46</v>
      </c>
      <c r="G1726" s="170"/>
      <c r="H1726" s="170"/>
      <c r="I1726" s="170">
        <v>2</v>
      </c>
      <c r="J1726" s="170"/>
      <c r="K1726" s="170">
        <v>3</v>
      </c>
      <c r="L1726" s="170"/>
      <c r="M1726" s="170"/>
      <c r="N1726" s="166" t="s">
        <v>41</v>
      </c>
      <c r="O1726" s="169" t="s">
        <v>42</v>
      </c>
      <c r="P1726" s="166" t="s">
        <v>10320</v>
      </c>
      <c r="Q1726" s="167" t="s">
        <v>10321</v>
      </c>
      <c r="R1726" s="166"/>
      <c r="S1726" s="166" t="s">
        <v>54</v>
      </c>
      <c r="T1726" s="166" t="s">
        <v>48</v>
      </c>
      <c r="U1726" s="166" t="s">
        <v>48</v>
      </c>
      <c r="V1726" s="166" t="s">
        <v>48</v>
      </c>
      <c r="W1726" s="166" t="s">
        <v>46</v>
      </c>
      <c r="X1726" s="166">
        <v>0</v>
      </c>
      <c r="Y1726" s="166" t="s">
        <v>68</v>
      </c>
      <c r="Z1726" s="166" t="s">
        <v>9376</v>
      </c>
      <c r="AA1726" s="193"/>
      <c r="AB1726" s="246" t="s">
        <v>1831</v>
      </c>
      <c r="AC1726" s="246" t="s">
        <v>1831</v>
      </c>
      <c r="AD1726" s="237" t="s">
        <v>49</v>
      </c>
      <c r="AE1726" s="238" t="str">
        <f>IF(IFERROR(VLOOKUP(A1726,#REF!,1,FALSE),"")="","","✓")</f>
        <v/>
      </c>
      <c r="AF1726" s="237" t="s">
        <v>48</v>
      </c>
      <c r="AG1726" s="239" t="s">
        <v>48</v>
      </c>
      <c r="AH1726" s="248" t="e">
        <f>IF(AND(COUNTIF('1093件のリスト'!$L$247:$L$7238,'2-1.手続一覧'!A1726)=1,(_xlfn.XLOOKUP('2-1.手続一覧'!A1726,'1093件のリスト'!$L$247:$L$7238,'1093件のリスト'!$AM$247:$AM$7238))="2022年度の対象"),"リストにあり","？")</f>
        <v>#N/A</v>
      </c>
      <c r="AI1726" s="248"/>
      <c r="AJ1726" s="248" t="s">
        <v>1868</v>
      </c>
      <c r="AK1726" s="248" t="s">
        <v>1868</v>
      </c>
      <c r="AL1726" s="248" t="s">
        <v>1868</v>
      </c>
      <c r="AM1726" s="248" t="s">
        <v>1868</v>
      </c>
      <c r="AN1726" s="250" t="s">
        <v>1868</v>
      </c>
      <c r="AO1726" s="250" t="s">
        <v>1868</v>
      </c>
      <c r="AP1726" s="248" t="s">
        <v>1868</v>
      </c>
      <c r="AQ1726" s="239" t="s">
        <v>1868</v>
      </c>
      <c r="AR1726" s="234" t="s">
        <v>0</v>
      </c>
    </row>
    <row r="1727" spans="1:44" ht="30" hidden="1" customHeight="1">
      <c r="A1727" s="194" t="s">
        <v>9967</v>
      </c>
      <c r="B1727" s="193" t="s">
        <v>10309</v>
      </c>
      <c r="C1727" s="170" t="s">
        <v>1871</v>
      </c>
      <c r="D1727" s="170">
        <v>1965</v>
      </c>
      <c r="E1727" s="170"/>
      <c r="F1727" s="170">
        <v>4</v>
      </c>
      <c r="G1727" s="170"/>
      <c r="H1727" s="170"/>
      <c r="I1727" s="170"/>
      <c r="J1727" s="170"/>
      <c r="K1727" s="170"/>
      <c r="L1727" s="170"/>
      <c r="M1727" s="193" t="s">
        <v>9377</v>
      </c>
      <c r="N1727" s="166" t="s">
        <v>41</v>
      </c>
      <c r="O1727" s="169" t="s">
        <v>42</v>
      </c>
      <c r="P1727" s="166" t="s">
        <v>10320</v>
      </c>
      <c r="Q1727" s="167" t="s">
        <v>10321</v>
      </c>
      <c r="R1727" s="166"/>
      <c r="S1727" s="166" t="s">
        <v>54</v>
      </c>
      <c r="T1727" s="166">
        <v>0</v>
      </c>
      <c r="U1727" s="166">
        <v>0</v>
      </c>
      <c r="V1727" s="166">
        <v>0</v>
      </c>
      <c r="W1727" s="166" t="s">
        <v>46</v>
      </c>
      <c r="X1727" s="166">
        <v>0</v>
      </c>
      <c r="Y1727" s="166" t="s">
        <v>164</v>
      </c>
      <c r="Z1727" s="166"/>
      <c r="AA1727" s="193"/>
      <c r="AB1727" s="246" t="s">
        <v>1831</v>
      </c>
      <c r="AC1727" s="246" t="s">
        <v>1831</v>
      </c>
      <c r="AD1727" s="237"/>
      <c r="AE1727" s="238"/>
      <c r="AF1727" s="237"/>
      <c r="AG1727" s="239"/>
      <c r="AH1727" s="248" t="e">
        <f>IF(AND(COUNTIF('1093件のリスト'!$L$247:$L$7238,'2-1.手続一覧'!A1727)=1,(_xlfn.XLOOKUP('2-1.手続一覧'!A1727,'1093件のリスト'!$L$247:$L$7238,'1093件のリスト'!$AM$247:$AM$7238))="2022年度の対象"),"リストにあり","？")</f>
        <v>#N/A</v>
      </c>
      <c r="AI1727" s="248" t="s">
        <v>49</v>
      </c>
      <c r="AJ1727" s="248" t="s">
        <v>1838</v>
      </c>
      <c r="AK1727" s="251" t="str">
        <f t="shared" ref="AK1727:AK1741" si="32">IF($AL1727="電子化対象外","✓","")</f>
        <v/>
      </c>
      <c r="AL1727" s="248" t="str">
        <f>VLOOKUP($A1727,'3-1.電気'!$B$16:$CE$134,5,FALSE)</f>
        <v>簡易申請</v>
      </c>
      <c r="AM1727" s="248" t="str">
        <f>VLOOKUP($A1727,'3-1.電気'!$B$16:$CE$134,68,FALSE)</f>
        <v>不明</v>
      </c>
      <c r="AN1727" s="248" t="str">
        <f>VLOOKUP($A1727,'3-1.電気'!$B$16:$CE$134,69,FALSE)</f>
        <v>不明</v>
      </c>
      <c r="AO1727" s="248" t="str">
        <f>VLOOKUP($A1727,'3-1.電気'!$B$16:$CE$134,70,FALSE)</f>
        <v>不明</v>
      </c>
      <c r="AP1727" s="248">
        <f>VLOOKUP($A1727,'3-1.電気'!$B$16:$CE$134,55,FALSE)</f>
        <v>0</v>
      </c>
      <c r="AQ1727" s="239" t="str">
        <f>VLOOKUP($A1727,'3-1.電気'!$B$16:$CE$134,56,FALSE)</f>
        <v>課題検討により本手続の電子化及び電子化方式が決定した背景から、詳細の業務ヒアリングは未実施のため、業務マッピング及び業務/審査フロー等は「不明」とする。</v>
      </c>
      <c r="AR1727" s="234" t="s">
        <v>0</v>
      </c>
    </row>
    <row r="1728" spans="1:44" ht="30" hidden="1" customHeight="1">
      <c r="A1728" s="194" t="s">
        <v>9968</v>
      </c>
      <c r="B1728" s="193" t="s">
        <v>10310</v>
      </c>
      <c r="C1728" s="170" t="s">
        <v>1871</v>
      </c>
      <c r="D1728" s="170">
        <v>1965</v>
      </c>
      <c r="E1728" s="170"/>
      <c r="F1728" s="170">
        <v>4</v>
      </c>
      <c r="G1728" s="170"/>
      <c r="H1728" s="170"/>
      <c r="I1728" s="170"/>
      <c r="J1728" s="170"/>
      <c r="K1728" s="170"/>
      <c r="L1728" s="170"/>
      <c r="M1728" s="193" t="s">
        <v>9378</v>
      </c>
      <c r="N1728" s="166" t="s">
        <v>41</v>
      </c>
      <c r="O1728" s="169" t="s">
        <v>42</v>
      </c>
      <c r="P1728" s="166" t="s">
        <v>10320</v>
      </c>
      <c r="Q1728" s="167" t="s">
        <v>10321</v>
      </c>
      <c r="R1728" s="166"/>
      <c r="S1728" s="166" t="s">
        <v>54</v>
      </c>
      <c r="T1728" s="166">
        <v>0</v>
      </c>
      <c r="U1728" s="166">
        <v>0</v>
      </c>
      <c r="V1728" s="166">
        <v>0</v>
      </c>
      <c r="W1728" s="166" t="s">
        <v>46</v>
      </c>
      <c r="X1728" s="166">
        <v>0</v>
      </c>
      <c r="Y1728" s="166" t="s">
        <v>164</v>
      </c>
      <c r="Z1728" s="166"/>
      <c r="AA1728" s="193"/>
      <c r="AB1728" s="246" t="s">
        <v>1831</v>
      </c>
      <c r="AC1728" s="246" t="s">
        <v>1831</v>
      </c>
      <c r="AD1728" s="237"/>
      <c r="AE1728" s="238"/>
      <c r="AF1728" s="237"/>
      <c r="AG1728" s="239"/>
      <c r="AH1728" s="248" t="e">
        <f>IF(AND(COUNTIF('1093件のリスト'!$L$247:$L$7238,'2-1.手続一覧'!A1728)=1,(_xlfn.XLOOKUP('2-1.手続一覧'!A1728,'1093件のリスト'!$L$247:$L$7238,'1093件のリスト'!$AM$247:$AM$7238))="2022年度の対象"),"リストにあり","？")</f>
        <v>#N/A</v>
      </c>
      <c r="AI1728" s="248" t="s">
        <v>49</v>
      </c>
      <c r="AJ1728" s="248" t="s">
        <v>1838</v>
      </c>
      <c r="AK1728" s="251" t="str">
        <f t="shared" si="32"/>
        <v/>
      </c>
      <c r="AL1728" s="248" t="str">
        <f>VLOOKUP($A1728,'3-1.電気'!$B$16:$CE$134,5,FALSE)</f>
        <v>簡易申請</v>
      </c>
      <c r="AM1728" s="248" t="str">
        <f>VLOOKUP($A1728,'3-1.電気'!$B$16:$CE$134,68,FALSE)</f>
        <v>不明</v>
      </c>
      <c r="AN1728" s="248" t="str">
        <f>VLOOKUP($A1728,'3-1.電気'!$B$16:$CE$134,69,FALSE)</f>
        <v>不明</v>
      </c>
      <c r="AO1728" s="248" t="str">
        <f>VLOOKUP($A1728,'3-1.電気'!$B$16:$CE$134,70,FALSE)</f>
        <v>不明</v>
      </c>
      <c r="AP1728" s="248">
        <f>VLOOKUP($A1728,'3-1.電気'!$B$16:$CE$134,55,FALSE)</f>
        <v>0</v>
      </c>
      <c r="AQ1728" s="239" t="str">
        <f>VLOOKUP($A1728,'3-1.電気'!$B$16:$CE$134,56,FALSE)</f>
        <v>課題検討により本手続の電子化及び電子化方式が決定した背景から、詳細の業務ヒアリングは未実施のため、業務マッピング及び業務/審査フロー等は「不明」とする。</v>
      </c>
      <c r="AR1728" s="234" t="s">
        <v>0</v>
      </c>
    </row>
    <row r="1729" spans="1:44" ht="30" hidden="1" customHeight="1">
      <c r="A1729" s="194" t="s">
        <v>9969</v>
      </c>
      <c r="B1729" s="193" t="s">
        <v>10311</v>
      </c>
      <c r="C1729" s="170" t="s">
        <v>1871</v>
      </c>
      <c r="D1729" s="170">
        <v>1965</v>
      </c>
      <c r="E1729" s="170"/>
      <c r="F1729" s="170">
        <v>4</v>
      </c>
      <c r="G1729" s="170"/>
      <c r="H1729" s="170"/>
      <c r="I1729" s="170"/>
      <c r="J1729" s="170"/>
      <c r="K1729" s="170"/>
      <c r="L1729" s="170"/>
      <c r="M1729" s="193" t="s">
        <v>9379</v>
      </c>
      <c r="N1729" s="166" t="s">
        <v>41</v>
      </c>
      <c r="O1729" s="169" t="s">
        <v>42</v>
      </c>
      <c r="P1729" s="166" t="s">
        <v>10320</v>
      </c>
      <c r="Q1729" s="167" t="s">
        <v>10321</v>
      </c>
      <c r="R1729" s="166"/>
      <c r="S1729" s="166" t="s">
        <v>54</v>
      </c>
      <c r="T1729" s="166">
        <v>0</v>
      </c>
      <c r="U1729" s="166">
        <v>0</v>
      </c>
      <c r="V1729" s="166">
        <v>0</v>
      </c>
      <c r="W1729" s="166" t="s">
        <v>46</v>
      </c>
      <c r="X1729" s="166">
        <v>0</v>
      </c>
      <c r="Y1729" s="166" t="s">
        <v>164</v>
      </c>
      <c r="Z1729" s="166"/>
      <c r="AA1729" s="193"/>
      <c r="AB1729" s="246" t="s">
        <v>1831</v>
      </c>
      <c r="AC1729" s="246" t="s">
        <v>1831</v>
      </c>
      <c r="AD1729" s="237"/>
      <c r="AE1729" s="238"/>
      <c r="AF1729" s="237"/>
      <c r="AG1729" s="239"/>
      <c r="AH1729" s="248" t="e">
        <f>IF(AND(COUNTIF('1093件のリスト'!$L$247:$L$7238,'2-1.手続一覧'!A1729)=1,(_xlfn.XLOOKUP('2-1.手続一覧'!A1729,'1093件のリスト'!$L$247:$L$7238,'1093件のリスト'!$AM$247:$AM$7238))="2022年度の対象"),"リストにあり","？")</f>
        <v>#N/A</v>
      </c>
      <c r="AI1729" s="248" t="s">
        <v>49</v>
      </c>
      <c r="AJ1729" s="248" t="s">
        <v>1838</v>
      </c>
      <c r="AK1729" s="251" t="str">
        <f t="shared" si="32"/>
        <v/>
      </c>
      <c r="AL1729" s="248" t="str">
        <f>VLOOKUP($A1729,'3-1.電気'!$B$16:$CE$134,5,FALSE)</f>
        <v>簡易申請</v>
      </c>
      <c r="AM1729" s="248" t="str">
        <f>VLOOKUP($A1729,'3-1.電気'!$B$16:$CE$134,68,FALSE)</f>
        <v>不明</v>
      </c>
      <c r="AN1729" s="248" t="str">
        <f>VLOOKUP($A1729,'3-1.電気'!$B$16:$CE$134,69,FALSE)</f>
        <v>不明</v>
      </c>
      <c r="AO1729" s="248" t="str">
        <f>VLOOKUP($A1729,'3-1.電気'!$B$16:$CE$134,70,FALSE)</f>
        <v>不明</v>
      </c>
      <c r="AP1729" s="248">
        <f>VLOOKUP($A1729,'3-1.電気'!$B$16:$CE$134,55,FALSE)</f>
        <v>0</v>
      </c>
      <c r="AQ1729" s="239" t="str">
        <f>VLOOKUP($A1729,'3-1.電気'!$B$16:$CE$134,56,FALSE)</f>
        <v>課題検討により本手続の電子化及び電子化方式が決定した背景から、詳細の業務ヒアリングは未実施のため、業務マッピング及び業務/審査フロー等は「不明」とする。</v>
      </c>
      <c r="AR1729" s="234" t="s">
        <v>0</v>
      </c>
    </row>
    <row r="1730" spans="1:44" ht="30" hidden="1" customHeight="1">
      <c r="A1730" s="194" t="s">
        <v>9970</v>
      </c>
      <c r="B1730" s="193" t="s">
        <v>10312</v>
      </c>
      <c r="C1730" s="170" t="s">
        <v>1871</v>
      </c>
      <c r="D1730" s="170">
        <v>1965</v>
      </c>
      <c r="E1730" s="170"/>
      <c r="F1730" s="170">
        <v>4</v>
      </c>
      <c r="G1730" s="170"/>
      <c r="H1730" s="170"/>
      <c r="I1730" s="170"/>
      <c r="J1730" s="170"/>
      <c r="K1730" s="170"/>
      <c r="L1730" s="170"/>
      <c r="M1730" s="193" t="s">
        <v>9380</v>
      </c>
      <c r="N1730" s="166" t="s">
        <v>41</v>
      </c>
      <c r="O1730" s="169" t="s">
        <v>42</v>
      </c>
      <c r="P1730" s="166" t="s">
        <v>10320</v>
      </c>
      <c r="Q1730" s="167" t="s">
        <v>10321</v>
      </c>
      <c r="R1730" s="166"/>
      <c r="S1730" s="166" t="s">
        <v>54</v>
      </c>
      <c r="T1730" s="166">
        <v>0</v>
      </c>
      <c r="U1730" s="166">
        <v>0</v>
      </c>
      <c r="V1730" s="166">
        <v>0</v>
      </c>
      <c r="W1730" s="166" t="s">
        <v>46</v>
      </c>
      <c r="X1730" s="166">
        <v>0</v>
      </c>
      <c r="Y1730" s="166" t="s">
        <v>164</v>
      </c>
      <c r="Z1730" s="166"/>
      <c r="AA1730" s="193"/>
      <c r="AB1730" s="246" t="s">
        <v>1831</v>
      </c>
      <c r="AC1730" s="246" t="s">
        <v>1831</v>
      </c>
      <c r="AD1730" s="237"/>
      <c r="AE1730" s="238"/>
      <c r="AF1730" s="237"/>
      <c r="AG1730" s="239"/>
      <c r="AH1730" s="248" t="str">
        <f>IF(AND(COUNTIF('1093件のリスト'!$L$247:$L$7238,'2-1.手続一覧'!A1730)=1,(_xlfn.XLOOKUP('2-1.手続一覧'!A1730,'1093件のリスト'!$L$247:$L$7238,'1093件のリスト'!$AM$247:$AM$7238))="2022年度の対象"),"リストにあり","？")</f>
        <v>リストにあり</v>
      </c>
      <c r="AI1730" s="248" t="s">
        <v>49</v>
      </c>
      <c r="AJ1730" s="248" t="s">
        <v>1838</v>
      </c>
      <c r="AK1730" s="251" t="str">
        <f t="shared" si="32"/>
        <v/>
      </c>
      <c r="AL1730" s="248" t="str">
        <f>VLOOKUP($A1730,'3-1.電気'!$B$16:$CE$134,5,FALSE)</f>
        <v>簡易申請</v>
      </c>
      <c r="AM1730" s="248" t="str">
        <f>VLOOKUP($A1730,'3-1.電気'!$B$16:$CE$134,68,FALSE)</f>
        <v>不明</v>
      </c>
      <c r="AN1730" s="248" t="str">
        <f>VLOOKUP($A1730,'3-1.電気'!$B$16:$CE$134,69,FALSE)</f>
        <v>不明</v>
      </c>
      <c r="AO1730" s="248" t="str">
        <f>VLOOKUP($A1730,'3-1.電気'!$B$16:$CE$134,70,FALSE)</f>
        <v>不明</v>
      </c>
      <c r="AP1730" s="248">
        <f>VLOOKUP($A1730,'3-1.電気'!$B$16:$CE$134,55,FALSE)</f>
        <v>0</v>
      </c>
      <c r="AQ1730" s="239" t="str">
        <f>VLOOKUP($A1730,'3-1.電気'!$B$16:$CE$134,56,FALSE)</f>
        <v>課題検討により本手続の電子化及び電子化方式が決定した背景から、詳細の業務ヒアリングは未実施のため、業務マッピング及び業務/審査フロー等は「不明」とする。</v>
      </c>
      <c r="AR1730" s="234" t="s">
        <v>0</v>
      </c>
    </row>
    <row r="1731" spans="1:44" ht="30" hidden="1" customHeight="1">
      <c r="A1731" s="194" t="s">
        <v>9971</v>
      </c>
      <c r="B1731" s="193" t="s">
        <v>10313</v>
      </c>
      <c r="C1731" s="170" t="s">
        <v>1871</v>
      </c>
      <c r="D1731" s="170">
        <v>1965</v>
      </c>
      <c r="E1731" s="170"/>
      <c r="F1731" s="170">
        <v>4</v>
      </c>
      <c r="G1731" s="170"/>
      <c r="H1731" s="170"/>
      <c r="I1731" s="170"/>
      <c r="J1731" s="170"/>
      <c r="K1731" s="170">
        <v>14</v>
      </c>
      <c r="L1731" s="170"/>
      <c r="M1731" s="170"/>
      <c r="N1731" s="166" t="s">
        <v>41</v>
      </c>
      <c r="O1731" s="169" t="s">
        <v>42</v>
      </c>
      <c r="P1731" s="166" t="s">
        <v>10320</v>
      </c>
      <c r="Q1731" s="167" t="s">
        <v>10321</v>
      </c>
      <c r="R1731" s="166"/>
      <c r="S1731" s="166" t="s">
        <v>54</v>
      </c>
      <c r="T1731" s="166">
        <v>0</v>
      </c>
      <c r="U1731" s="166">
        <v>0</v>
      </c>
      <c r="V1731" s="166">
        <v>0</v>
      </c>
      <c r="W1731" s="166" t="s">
        <v>46</v>
      </c>
      <c r="X1731" s="166">
        <v>0</v>
      </c>
      <c r="Y1731" s="166" t="s">
        <v>164</v>
      </c>
      <c r="Z1731" s="166"/>
      <c r="AA1731" s="193"/>
      <c r="AB1731" s="246" t="s">
        <v>1831</v>
      </c>
      <c r="AC1731" s="246" t="s">
        <v>1831</v>
      </c>
      <c r="AD1731" s="237"/>
      <c r="AE1731" s="238"/>
      <c r="AF1731" s="237"/>
      <c r="AG1731" s="239"/>
      <c r="AH1731" s="248" t="str">
        <f>IF(AND(COUNTIF('1093件のリスト'!$L$247:$L$7238,'2-1.手続一覧'!A1731)=1,(_xlfn.XLOOKUP('2-1.手続一覧'!A1731,'1093件のリスト'!$L$247:$L$7238,'1093件のリスト'!$AM$247:$AM$7238))="2022年度の対象"),"リストにあり","？")</f>
        <v>リストにあり</v>
      </c>
      <c r="AI1731" s="248" t="s">
        <v>49</v>
      </c>
      <c r="AJ1731" s="248" t="s">
        <v>1838</v>
      </c>
      <c r="AK1731" s="251" t="str">
        <f t="shared" si="32"/>
        <v/>
      </c>
      <c r="AL1731" s="248" t="str">
        <f>VLOOKUP($A1731,'3-1.電気'!$B$16:$CE$134,5,FALSE)</f>
        <v>簡易申請</v>
      </c>
      <c r="AM1731" s="248" t="str">
        <f>VLOOKUP($A1731,'3-1.電気'!$B$16:$CE$134,68,FALSE)</f>
        <v>不明</v>
      </c>
      <c r="AN1731" s="248" t="str">
        <f>VLOOKUP($A1731,'3-1.電気'!$B$16:$CE$134,69,FALSE)</f>
        <v>不明</v>
      </c>
      <c r="AO1731" s="248" t="str">
        <f>VLOOKUP($A1731,'3-1.電気'!$B$16:$CE$134,70,FALSE)</f>
        <v>不明</v>
      </c>
      <c r="AP1731" s="248">
        <f>VLOOKUP($A1731,'3-1.電気'!$B$16:$CE$134,55,FALSE)</f>
        <v>0</v>
      </c>
      <c r="AQ1731" s="239" t="str">
        <f>VLOOKUP($A1731,'3-1.電気'!$B$16:$CE$134,56,FALSE)</f>
        <v>課題検討により本手続の電子化及び電子化方式が決定した背景から、詳細の業務ヒアリングは未実施のため、業務マッピング及び業務/審査フロー等は「不明」とする。</v>
      </c>
      <c r="AR1731" s="234" t="s">
        <v>0</v>
      </c>
    </row>
    <row r="1732" spans="1:44" ht="30" hidden="1" customHeight="1">
      <c r="A1732" s="194" t="s">
        <v>10191</v>
      </c>
      <c r="B1732" s="193" t="s">
        <v>10314</v>
      </c>
      <c r="C1732" s="170" t="s">
        <v>1871</v>
      </c>
      <c r="D1732" s="170">
        <v>1965</v>
      </c>
      <c r="E1732" s="170"/>
      <c r="F1732" s="170">
        <v>4</v>
      </c>
      <c r="G1732" s="170"/>
      <c r="H1732" s="170"/>
      <c r="I1732" s="170"/>
      <c r="J1732" s="170"/>
      <c r="K1732" s="170"/>
      <c r="L1732" s="170"/>
      <c r="M1732" s="193" t="s">
        <v>9381</v>
      </c>
      <c r="N1732" s="166" t="s">
        <v>41</v>
      </c>
      <c r="O1732" s="169" t="s">
        <v>42</v>
      </c>
      <c r="P1732" s="166" t="s">
        <v>10320</v>
      </c>
      <c r="Q1732" s="167" t="s">
        <v>10321</v>
      </c>
      <c r="R1732" s="166"/>
      <c r="S1732" s="166" t="s">
        <v>54</v>
      </c>
      <c r="T1732" s="166">
        <v>0</v>
      </c>
      <c r="U1732" s="166">
        <v>0</v>
      </c>
      <c r="V1732" s="166">
        <v>0</v>
      </c>
      <c r="W1732" s="166" t="s">
        <v>46</v>
      </c>
      <c r="X1732" s="166">
        <v>0</v>
      </c>
      <c r="Y1732" s="166" t="s">
        <v>164</v>
      </c>
      <c r="Z1732" s="166"/>
      <c r="AA1732" s="193"/>
      <c r="AB1732" s="246" t="s">
        <v>1831</v>
      </c>
      <c r="AC1732" s="246" t="s">
        <v>1831</v>
      </c>
      <c r="AD1732" s="237"/>
      <c r="AE1732" s="238"/>
      <c r="AF1732" s="237"/>
      <c r="AG1732" s="239"/>
      <c r="AH1732" s="248" t="str">
        <f>IF(AND(COUNTIF('1093件のリスト'!$L$247:$L$7238,'2-1.手続一覧'!A1732)=1,(_xlfn.XLOOKUP('2-1.手続一覧'!A1732,'1093件のリスト'!$L$247:$L$7238,'1093件のリスト'!$AM$247:$AM$7238))="2022年度の対象"),"リストにあり","？")</f>
        <v>リストにあり</v>
      </c>
      <c r="AI1732" s="248" t="s">
        <v>49</v>
      </c>
      <c r="AJ1732" s="248" t="s">
        <v>1838</v>
      </c>
      <c r="AK1732" s="251" t="str">
        <f t="shared" si="32"/>
        <v/>
      </c>
      <c r="AL1732" s="248" t="str">
        <f>VLOOKUP($A1732,'3-1.電気'!$B$16:$CE$134,5,FALSE)</f>
        <v>簡易申請</v>
      </c>
      <c r="AM1732" s="248" t="str">
        <f>VLOOKUP($A1732,'3-1.電気'!$B$16:$CE$134,68,FALSE)</f>
        <v>不明</v>
      </c>
      <c r="AN1732" s="248" t="str">
        <f>VLOOKUP($A1732,'3-1.電気'!$B$16:$CE$134,69,FALSE)</f>
        <v>不明</v>
      </c>
      <c r="AO1732" s="248" t="str">
        <f>VLOOKUP($A1732,'3-1.電気'!$B$16:$CE$134,70,FALSE)</f>
        <v>不明</v>
      </c>
      <c r="AP1732" s="248">
        <f>VLOOKUP($A1732,'3-1.電気'!$B$16:$CE$134,55,FALSE)</f>
        <v>0</v>
      </c>
      <c r="AQ1732" s="239" t="str">
        <f>VLOOKUP($A1732,'3-1.電気'!$B$16:$CE$134,56,FALSE)</f>
        <v>課題検討により本手続の電子化及び電子化方式が決定した背景から、詳細の業務ヒアリングは未実施のため、業務マッピング及び業務/審査フロー等は「不明」とする。</v>
      </c>
      <c r="AR1732" s="418" t="s">
        <v>0</v>
      </c>
    </row>
    <row r="1733" spans="1:44" s="414" customFormat="1" ht="30" hidden="1" customHeight="1">
      <c r="A1733" s="417" t="s">
        <v>10361</v>
      </c>
      <c r="B1733" s="416" t="s">
        <v>10370</v>
      </c>
      <c r="C1733" s="415" t="s">
        <v>158</v>
      </c>
      <c r="D1733" s="423">
        <v>1964</v>
      </c>
      <c r="E1733" s="423">
        <v>170</v>
      </c>
      <c r="F1733" s="423">
        <v>70</v>
      </c>
      <c r="G1733" s="423"/>
      <c r="H1733" s="423"/>
      <c r="I1733" s="423"/>
      <c r="J1733" s="423"/>
      <c r="K1733" s="423"/>
      <c r="L1733" s="423"/>
      <c r="M1733" s="423"/>
      <c r="N1733" s="423" t="s">
        <v>41</v>
      </c>
      <c r="O1733" s="423" t="s">
        <v>42</v>
      </c>
      <c r="P1733" s="423" t="s">
        <v>10320</v>
      </c>
      <c r="Q1733" s="424" t="s">
        <v>10321</v>
      </c>
      <c r="R1733" s="423"/>
      <c r="S1733" s="423" t="s">
        <v>54</v>
      </c>
      <c r="T1733" s="423"/>
      <c r="U1733" s="423"/>
      <c r="V1733" s="423"/>
      <c r="W1733" s="423" t="s">
        <v>46</v>
      </c>
      <c r="X1733" s="423"/>
      <c r="Y1733" s="423" t="s">
        <v>164</v>
      </c>
      <c r="Z1733" s="423"/>
      <c r="AA1733" s="423"/>
      <c r="AB1733" s="428">
        <v>2</v>
      </c>
      <c r="AC1733" s="428" t="s">
        <v>10379</v>
      </c>
      <c r="AD1733" s="425" t="s">
        <v>49</v>
      </c>
      <c r="AE1733" s="426"/>
      <c r="AF1733" s="425"/>
      <c r="AG1733" s="427"/>
      <c r="AH1733" s="429" t="e">
        <f>IF(AND(COUNTIF('1093件のリスト'!$L$247:$L$7238,'2-1.手続一覧'!A1733)=1,(_xlfn.XLOOKUP('2-1.手続一覧'!A1733,'1093件のリスト'!$L$247:$L$7238,'1093件のリスト'!$AM$247:$AM$7238))="2022年度の対象"),"リストにあり","？")</f>
        <v>#N/A</v>
      </c>
      <c r="AI1733" s="420"/>
      <c r="AJ1733" s="429" t="s">
        <v>1838</v>
      </c>
      <c r="AK1733" s="430" t="str">
        <f t="shared" si="32"/>
        <v/>
      </c>
      <c r="AL1733" s="420" t="str">
        <f>VLOOKUP($A1733,'3-1.電気'!$B$16:$CE$144,5,FALSE)</f>
        <v>簡易申請</v>
      </c>
      <c r="AM1733" s="420" t="str">
        <f>VLOOKUP($A1733,'3-1.電気'!$B$16:$CE$144,68,FALSE)</f>
        <v>不明</v>
      </c>
      <c r="AN1733" s="420" t="str">
        <f>VLOOKUP($A1733,'3-1.電気'!$B$16:$CE$144,69,FALSE)</f>
        <v>不明</v>
      </c>
      <c r="AO1733" s="420" t="str">
        <f>VLOOKUP($A1733,'3-1.電気'!$B$16:$CE$144,70,FALSE)</f>
        <v>不明</v>
      </c>
      <c r="AP1733" s="420">
        <f>VLOOKUP($A1733,'3-1.電気'!$B$16:$CE$144,55,FALSE)</f>
        <v>0</v>
      </c>
      <c r="AQ1733" s="419" t="str">
        <f>VLOOKUP($A1733,'3-1.電気'!$B$16:$CE$144,56,FALSE)</f>
        <v>・3/20電気事業法施行による、登録適合性確認機関の手続追加に伴い、本手続を手続一覧に追加
・2023/3/20施行　電気事業法の条番号(準用後の条番号)</v>
      </c>
      <c r="AR1733" s="418" t="s">
        <v>0</v>
      </c>
    </row>
    <row r="1734" spans="1:44" s="414" customFormat="1" ht="30" hidden="1" customHeight="1">
      <c r="A1734" s="417" t="s">
        <v>10362</v>
      </c>
      <c r="B1734" s="416" t="s">
        <v>4132</v>
      </c>
      <c r="C1734" s="415" t="s">
        <v>158</v>
      </c>
      <c r="D1734" s="423">
        <v>1964</v>
      </c>
      <c r="E1734" s="423">
        <v>170</v>
      </c>
      <c r="F1734" s="423">
        <v>70</v>
      </c>
      <c r="G1734" s="423"/>
      <c r="H1734" s="423"/>
      <c r="I1734" s="423"/>
      <c r="J1734" s="423"/>
      <c r="K1734" s="423"/>
      <c r="L1734" s="423"/>
      <c r="M1734" s="423"/>
      <c r="N1734" s="423" t="s">
        <v>41</v>
      </c>
      <c r="O1734" s="423" t="s">
        <v>42</v>
      </c>
      <c r="P1734" s="423" t="s">
        <v>10320</v>
      </c>
      <c r="Q1734" s="424" t="s">
        <v>10321</v>
      </c>
      <c r="R1734" s="423"/>
      <c r="S1734" s="423" t="s">
        <v>54</v>
      </c>
      <c r="T1734" s="423"/>
      <c r="U1734" s="423"/>
      <c r="V1734" s="423"/>
      <c r="W1734" s="423" t="s">
        <v>46</v>
      </c>
      <c r="X1734" s="423"/>
      <c r="Y1734" s="423" t="s">
        <v>164</v>
      </c>
      <c r="Z1734" s="423"/>
      <c r="AA1734" s="423"/>
      <c r="AB1734" s="428">
        <v>2</v>
      </c>
      <c r="AC1734" s="428" t="s">
        <v>10379</v>
      </c>
      <c r="AD1734" s="425" t="s">
        <v>49</v>
      </c>
      <c r="AE1734" s="426"/>
      <c r="AF1734" s="425"/>
      <c r="AG1734" s="427"/>
      <c r="AH1734" s="429" t="e">
        <f>IF(AND(COUNTIF('1093件のリスト'!$L$247:$L$7238,'2-1.手続一覧'!A1734)=1,(_xlfn.XLOOKUP('2-1.手続一覧'!A1734,'1093件のリスト'!$L$247:$L$7238,'1093件のリスト'!$AM$247:$AM$7238))="2022年度の対象"),"リストにあり","？")</f>
        <v>#N/A</v>
      </c>
      <c r="AI1734" s="420"/>
      <c r="AJ1734" s="429" t="s">
        <v>1838</v>
      </c>
      <c r="AK1734" s="430" t="str">
        <f t="shared" si="32"/>
        <v/>
      </c>
      <c r="AL1734" s="429" t="str">
        <f>VLOOKUP($A1734,'3-1.電気'!$B$16:$CE$144,5,FALSE)</f>
        <v>簡易申請</v>
      </c>
      <c r="AM1734" s="429" t="str">
        <f>VLOOKUP($A1734,'3-1.電気'!$B$16:$CE$144,68,FALSE)</f>
        <v>不明</v>
      </c>
      <c r="AN1734" s="429" t="str">
        <f>VLOOKUP($A1734,'3-1.電気'!$B$16:$CE$144,69,FALSE)</f>
        <v>不明</v>
      </c>
      <c r="AO1734" s="429" t="str">
        <f>VLOOKUP($A1734,'3-1.電気'!$B$16:$CE$144,70,FALSE)</f>
        <v>不明</v>
      </c>
      <c r="AP1734" s="429">
        <f>VLOOKUP($A1734,'3-1.電気'!$B$16:$CE$144,55,FALSE)</f>
        <v>0</v>
      </c>
      <c r="AQ1734" s="427" t="str">
        <f>VLOOKUP($A1734,'3-1.電気'!$B$16:$CE$144,56,FALSE)</f>
        <v>・3/20電気事業法施行による、登録適合性確認機関の手続追加に伴い、本手続を手続一覧に追加
・2023/3/20施行　電気事業法の条番号(準用後の条番号)</v>
      </c>
      <c r="AR1734" s="418" t="s">
        <v>0</v>
      </c>
    </row>
    <row r="1735" spans="1:44" s="414" customFormat="1" ht="30" hidden="1" customHeight="1">
      <c r="A1735" s="417" t="s">
        <v>10363</v>
      </c>
      <c r="B1735" s="416" t="s">
        <v>10371</v>
      </c>
      <c r="C1735" s="415" t="s">
        <v>158</v>
      </c>
      <c r="D1735" s="423">
        <v>1964</v>
      </c>
      <c r="E1735" s="423">
        <v>170</v>
      </c>
      <c r="F1735" s="423">
        <v>48</v>
      </c>
      <c r="G1735" s="423">
        <v>2</v>
      </c>
      <c r="H1735" s="423">
        <v>0</v>
      </c>
      <c r="I1735" s="423">
        <v>1</v>
      </c>
      <c r="J1735" s="423">
        <v>0</v>
      </c>
      <c r="K1735" s="423">
        <v>0</v>
      </c>
      <c r="L1735" s="423">
        <v>0</v>
      </c>
      <c r="M1735" s="423">
        <v>0</v>
      </c>
      <c r="N1735" s="423" t="s">
        <v>41</v>
      </c>
      <c r="O1735" s="423" t="s">
        <v>42</v>
      </c>
      <c r="P1735" s="423" t="s">
        <v>10320</v>
      </c>
      <c r="Q1735" s="424" t="s">
        <v>10321</v>
      </c>
      <c r="R1735" s="423"/>
      <c r="S1735" s="423" t="s">
        <v>54</v>
      </c>
      <c r="T1735" s="423">
        <v>0</v>
      </c>
      <c r="U1735" s="423">
        <v>0</v>
      </c>
      <c r="V1735" s="423">
        <v>0</v>
      </c>
      <c r="W1735" s="423" t="s">
        <v>46</v>
      </c>
      <c r="X1735" s="423">
        <v>0</v>
      </c>
      <c r="Y1735" s="423" t="s">
        <v>164</v>
      </c>
      <c r="Z1735" s="423">
        <v>0</v>
      </c>
      <c r="AA1735" s="423"/>
      <c r="AB1735" s="428">
        <v>0</v>
      </c>
      <c r="AC1735" s="428">
        <v>0</v>
      </c>
      <c r="AD1735" s="425" t="s">
        <v>49</v>
      </c>
      <c r="AE1735" s="426" t="s">
        <v>48</v>
      </c>
      <c r="AF1735" s="425" t="s">
        <v>48</v>
      </c>
      <c r="AG1735" s="427" t="s">
        <v>48</v>
      </c>
      <c r="AH1735" s="429" t="e">
        <f>IF(AND(COUNTIF('1093件のリスト'!$L$247:$L$7238,'2-1.手続一覧'!A1735)=1,(_xlfn.XLOOKUP('2-1.手続一覧'!A1735,'1093件のリスト'!$L$247:$L$7238,'1093件のリスト'!$AM$247:$AM$7238))="2022年度の対象"),"リストにあり","？")</f>
        <v>#N/A</v>
      </c>
      <c r="AI1735" s="420"/>
      <c r="AJ1735" s="429" t="s">
        <v>1838</v>
      </c>
      <c r="AK1735" s="430" t="str">
        <f t="shared" si="32"/>
        <v/>
      </c>
      <c r="AL1735" s="429" t="str">
        <f>VLOOKUP($A1735,'3-1.電気'!$B$16:$CE$144,5,FALSE)</f>
        <v>簡易申請</v>
      </c>
      <c r="AM1735" s="429" t="str">
        <f>VLOOKUP($A1735,'3-1.電気'!$B$16:$CE$144,68,FALSE)</f>
        <v>不明</v>
      </c>
      <c r="AN1735" s="429" t="str">
        <f>VLOOKUP($A1735,'3-1.電気'!$B$16:$CE$144,69,FALSE)</f>
        <v>不明</v>
      </c>
      <c r="AO1735" s="429" t="str">
        <f>VLOOKUP($A1735,'3-1.電気'!$B$16:$CE$144,70,FALSE)</f>
        <v>不明</v>
      </c>
      <c r="AP1735" s="429">
        <f>VLOOKUP($A1735,'3-1.電気'!$B$16:$CE$144,55,FALSE)</f>
        <v>0</v>
      </c>
      <c r="AQ1735" s="427" t="str">
        <f>VLOOKUP($A1735,'3-1.電気'!$B$16:$CE$144,56,FALSE)</f>
        <v>・3/20電気事業法施行による、登録適合性確認機関の手続追加に伴い、本手続を手続一覧に追加
・2023/3/20施行　電気事業法の条番号</v>
      </c>
      <c r="AR1735" s="418" t="s">
        <v>0</v>
      </c>
    </row>
    <row r="1736" spans="1:44" s="414" customFormat="1" ht="30" hidden="1" customHeight="1">
      <c r="A1736" s="417" t="s">
        <v>10364</v>
      </c>
      <c r="B1736" s="416" t="s">
        <v>10372</v>
      </c>
      <c r="C1736" s="415" t="s">
        <v>158</v>
      </c>
      <c r="D1736" s="423">
        <v>1964</v>
      </c>
      <c r="E1736" s="423">
        <v>170</v>
      </c>
      <c r="F1736" s="423">
        <v>70</v>
      </c>
      <c r="G1736" s="423"/>
      <c r="H1736" s="423"/>
      <c r="I1736" s="423"/>
      <c r="J1736" s="423"/>
      <c r="K1736" s="423"/>
      <c r="L1736" s="423"/>
      <c r="M1736" s="423"/>
      <c r="N1736" s="423" t="s">
        <v>41</v>
      </c>
      <c r="O1736" s="423" t="s">
        <v>42</v>
      </c>
      <c r="P1736" s="423" t="s">
        <v>10320</v>
      </c>
      <c r="Q1736" s="424" t="s">
        <v>10321</v>
      </c>
      <c r="R1736" s="423"/>
      <c r="S1736" s="423" t="s">
        <v>54</v>
      </c>
      <c r="T1736" s="423"/>
      <c r="U1736" s="423"/>
      <c r="V1736" s="423"/>
      <c r="W1736" s="423" t="s">
        <v>46</v>
      </c>
      <c r="X1736" s="423"/>
      <c r="Y1736" s="423" t="s">
        <v>164</v>
      </c>
      <c r="Z1736" s="423"/>
      <c r="AA1736" s="423"/>
      <c r="AB1736" s="428">
        <v>0</v>
      </c>
      <c r="AC1736" s="428">
        <v>0</v>
      </c>
      <c r="AD1736" s="425" t="s">
        <v>49</v>
      </c>
      <c r="AE1736" s="426"/>
      <c r="AF1736" s="425"/>
      <c r="AG1736" s="427"/>
      <c r="AH1736" s="429" t="e">
        <f>IF(AND(COUNTIF('1093件のリスト'!$L$247:$L$7238,'2-1.手続一覧'!A1736)=1,(_xlfn.XLOOKUP('2-1.手続一覧'!A1736,'1093件のリスト'!$L$247:$L$7238,'1093件のリスト'!$AM$247:$AM$7238))="2022年度の対象"),"リストにあり","？")</f>
        <v>#N/A</v>
      </c>
      <c r="AI1736" s="420"/>
      <c r="AJ1736" s="429" t="s">
        <v>1838</v>
      </c>
      <c r="AK1736" s="430" t="str">
        <f t="shared" si="32"/>
        <v/>
      </c>
      <c r="AL1736" s="429" t="str">
        <f>VLOOKUP($A1736,'3-1.電気'!$B$16:$CE$144,5,FALSE)</f>
        <v>簡易申請</v>
      </c>
      <c r="AM1736" s="429" t="str">
        <f>VLOOKUP($A1736,'3-1.電気'!$B$16:$CE$144,68,FALSE)</f>
        <v>不明</v>
      </c>
      <c r="AN1736" s="429" t="str">
        <f>VLOOKUP($A1736,'3-1.電気'!$B$16:$CE$144,69,FALSE)</f>
        <v>不明</v>
      </c>
      <c r="AO1736" s="429" t="str">
        <f>VLOOKUP($A1736,'3-1.電気'!$B$16:$CE$144,70,FALSE)</f>
        <v>不明</v>
      </c>
      <c r="AP1736" s="429">
        <f>VLOOKUP($A1736,'3-1.電気'!$B$16:$CE$144,55,FALSE)</f>
        <v>0</v>
      </c>
      <c r="AQ1736" s="427" t="str">
        <f>VLOOKUP($A1736,'3-1.電気'!$B$16:$CE$144,56,FALSE)</f>
        <v>・3/20電気事業法施行による、登録適合性確認機関の手続追加に伴い、本手続を手続一覧に追加
・2023/3/20施行　電気事業法の条番号</v>
      </c>
      <c r="AR1736" s="418" t="s">
        <v>0</v>
      </c>
    </row>
    <row r="1737" spans="1:44" s="414" customFormat="1" ht="30" hidden="1" customHeight="1">
      <c r="A1737" s="417" t="s">
        <v>10365</v>
      </c>
      <c r="B1737" s="416" t="s">
        <v>10373</v>
      </c>
      <c r="C1737" s="415" t="s">
        <v>158</v>
      </c>
      <c r="D1737" s="423">
        <v>1964</v>
      </c>
      <c r="E1737" s="423">
        <v>170</v>
      </c>
      <c r="F1737" s="423">
        <v>72</v>
      </c>
      <c r="G1737" s="423">
        <v>0</v>
      </c>
      <c r="H1737" s="423">
        <v>0</v>
      </c>
      <c r="I1737" s="423">
        <v>0</v>
      </c>
      <c r="J1737" s="423">
        <v>0</v>
      </c>
      <c r="K1737" s="423">
        <v>0</v>
      </c>
      <c r="L1737" s="423">
        <v>0</v>
      </c>
      <c r="M1737" s="423">
        <v>0</v>
      </c>
      <c r="N1737" s="423" t="s">
        <v>41</v>
      </c>
      <c r="O1737" s="423" t="s">
        <v>42</v>
      </c>
      <c r="P1737" s="423" t="s">
        <v>10320</v>
      </c>
      <c r="Q1737" s="424" t="s">
        <v>10321</v>
      </c>
      <c r="R1737" s="423"/>
      <c r="S1737" s="423" t="s">
        <v>54</v>
      </c>
      <c r="T1737" s="423">
        <v>0</v>
      </c>
      <c r="U1737" s="423">
        <v>0</v>
      </c>
      <c r="V1737" s="423">
        <v>0</v>
      </c>
      <c r="W1737" s="423" t="s">
        <v>46</v>
      </c>
      <c r="X1737" s="423">
        <v>0</v>
      </c>
      <c r="Y1737" s="423" t="s">
        <v>164</v>
      </c>
      <c r="Z1737" s="423">
        <v>0</v>
      </c>
      <c r="AA1737" s="423"/>
      <c r="AB1737" s="428">
        <v>0</v>
      </c>
      <c r="AC1737" s="428">
        <v>0</v>
      </c>
      <c r="AD1737" s="425" t="s">
        <v>49</v>
      </c>
      <c r="AE1737" s="426" t="s">
        <v>48</v>
      </c>
      <c r="AF1737" s="425" t="s">
        <v>48</v>
      </c>
      <c r="AG1737" s="427" t="s">
        <v>48</v>
      </c>
      <c r="AH1737" s="429" t="e">
        <f>IF(AND(COUNTIF('1093件のリスト'!$L$247:$L$7238,'2-1.手続一覧'!A1737)=1,(_xlfn.XLOOKUP('2-1.手続一覧'!A1737,'1093件のリスト'!$L$247:$L$7238,'1093件のリスト'!$AM$247:$AM$7238))="2022年度の対象"),"リストにあり","？")</f>
        <v>#N/A</v>
      </c>
      <c r="AI1737" s="420"/>
      <c r="AJ1737" s="429" t="s">
        <v>1838</v>
      </c>
      <c r="AK1737" s="430" t="str">
        <f t="shared" si="32"/>
        <v/>
      </c>
      <c r="AL1737" s="429" t="str">
        <f>VLOOKUP($A1737,'3-1.電気'!$B$16:$CE$144,5,FALSE)</f>
        <v>簡易申請</v>
      </c>
      <c r="AM1737" s="429" t="str">
        <f>VLOOKUP($A1737,'3-1.電気'!$B$16:$CE$144,68,FALSE)</f>
        <v>不明</v>
      </c>
      <c r="AN1737" s="429" t="str">
        <f>VLOOKUP($A1737,'3-1.電気'!$B$16:$CE$144,69,FALSE)</f>
        <v>不明</v>
      </c>
      <c r="AO1737" s="429" t="str">
        <f>VLOOKUP($A1737,'3-1.電気'!$B$16:$CE$144,70,FALSE)</f>
        <v>不明</v>
      </c>
      <c r="AP1737" s="429">
        <f>VLOOKUP($A1737,'3-1.電気'!$B$16:$CE$144,55,FALSE)</f>
        <v>0</v>
      </c>
      <c r="AQ1737" s="427" t="str">
        <f>VLOOKUP($A1737,'3-1.電気'!$B$16:$CE$144,56,FALSE)</f>
        <v>・3/20電気事業法施行による、登録適合性確認機関の手続追加に伴い、本手続を手続一覧に追加
・2023/3/20施行　電気事業法の条番号</v>
      </c>
      <c r="AR1737" s="418" t="s">
        <v>0</v>
      </c>
    </row>
    <row r="1738" spans="1:44" s="414" customFormat="1" ht="30" hidden="1" customHeight="1">
      <c r="A1738" s="417" t="s">
        <v>10366</v>
      </c>
      <c r="B1738" s="416" t="s">
        <v>10374</v>
      </c>
      <c r="C1738" s="415" t="s">
        <v>158</v>
      </c>
      <c r="D1738" s="423">
        <v>1964</v>
      </c>
      <c r="E1738" s="423">
        <v>170</v>
      </c>
      <c r="F1738" s="423">
        <v>73</v>
      </c>
      <c r="G1738" s="423"/>
      <c r="H1738" s="423">
        <v>0</v>
      </c>
      <c r="I1738" s="423">
        <v>1</v>
      </c>
      <c r="J1738" s="423">
        <v>0</v>
      </c>
      <c r="K1738" s="423">
        <v>0</v>
      </c>
      <c r="L1738" s="423">
        <v>0</v>
      </c>
      <c r="M1738" s="423" t="s">
        <v>168</v>
      </c>
      <c r="N1738" s="423" t="s">
        <v>41</v>
      </c>
      <c r="O1738" s="423" t="s">
        <v>42</v>
      </c>
      <c r="P1738" s="423" t="s">
        <v>10320</v>
      </c>
      <c r="Q1738" s="424" t="s">
        <v>10321</v>
      </c>
      <c r="R1738" s="423"/>
      <c r="S1738" s="423" t="s">
        <v>54</v>
      </c>
      <c r="T1738" s="423">
        <v>0</v>
      </c>
      <c r="U1738" s="423">
        <v>0</v>
      </c>
      <c r="V1738" s="423">
        <v>0</v>
      </c>
      <c r="W1738" s="423" t="s">
        <v>46</v>
      </c>
      <c r="X1738" s="423">
        <v>0</v>
      </c>
      <c r="Y1738" s="423" t="s">
        <v>164</v>
      </c>
      <c r="Z1738" s="423">
        <v>0</v>
      </c>
      <c r="AA1738" s="423"/>
      <c r="AB1738" s="428">
        <v>0</v>
      </c>
      <c r="AC1738" s="428" t="s">
        <v>10379</v>
      </c>
      <c r="AD1738" s="425" t="s">
        <v>49</v>
      </c>
      <c r="AE1738" s="426" t="s">
        <v>48</v>
      </c>
      <c r="AF1738" s="425" t="s">
        <v>48</v>
      </c>
      <c r="AG1738" s="427" t="s">
        <v>48</v>
      </c>
      <c r="AH1738" s="429" t="e">
        <f>IF(AND(COUNTIF('1093件のリスト'!$L$247:$L$7238,'2-1.手続一覧'!A1738)=1,(_xlfn.XLOOKUP('2-1.手続一覧'!A1738,'1093件のリスト'!$L$247:$L$7238,'1093件のリスト'!$AM$247:$AM$7238))="2022年度の対象"),"リストにあり","？")</f>
        <v>#N/A</v>
      </c>
      <c r="AI1738" s="420"/>
      <c r="AJ1738" s="429" t="s">
        <v>1838</v>
      </c>
      <c r="AK1738" s="430" t="str">
        <f t="shared" si="32"/>
        <v/>
      </c>
      <c r="AL1738" s="429" t="str">
        <f>VLOOKUP($A1738,'3-1.電気'!$B$16:$CE$144,5,FALSE)</f>
        <v>簡易申請</v>
      </c>
      <c r="AM1738" s="429" t="str">
        <f>VLOOKUP($A1738,'3-1.電気'!$B$16:$CE$144,68,FALSE)</f>
        <v>不明</v>
      </c>
      <c r="AN1738" s="429" t="str">
        <f>VLOOKUP($A1738,'3-1.電気'!$B$16:$CE$144,69,FALSE)</f>
        <v>不明</v>
      </c>
      <c r="AO1738" s="429" t="str">
        <f>VLOOKUP($A1738,'3-1.電気'!$B$16:$CE$144,70,FALSE)</f>
        <v>不明</v>
      </c>
      <c r="AP1738" s="429">
        <f>VLOOKUP($A1738,'3-1.電気'!$B$16:$CE$144,55,FALSE)</f>
        <v>0</v>
      </c>
      <c r="AQ1738" s="427" t="str">
        <f>VLOOKUP($A1738,'3-1.電気'!$B$16:$CE$144,56,FALSE)</f>
        <v>・3/20電気事業法施行による、登録適合性確認機関の手続追加に伴い、本手続を手続一覧に追加
・2023/3/20施行　電気事業法の条番号</v>
      </c>
      <c r="AR1738" s="418" t="s">
        <v>0</v>
      </c>
    </row>
    <row r="1739" spans="1:44" s="414" customFormat="1" ht="30" hidden="1" customHeight="1">
      <c r="A1739" s="417" t="s">
        <v>10367</v>
      </c>
      <c r="B1739" s="416" t="s">
        <v>10375</v>
      </c>
      <c r="C1739" s="415" t="s">
        <v>158</v>
      </c>
      <c r="D1739" s="423">
        <v>1964</v>
      </c>
      <c r="E1739" s="423">
        <v>170</v>
      </c>
      <c r="F1739" s="423">
        <v>73</v>
      </c>
      <c r="G1739" s="423">
        <v>0</v>
      </c>
      <c r="H1739" s="423">
        <v>0</v>
      </c>
      <c r="I1739" s="423">
        <v>1</v>
      </c>
      <c r="J1739" s="423">
        <v>0</v>
      </c>
      <c r="K1739" s="423">
        <v>0</v>
      </c>
      <c r="L1739" s="423">
        <v>0</v>
      </c>
      <c r="M1739" s="423" t="s">
        <v>170</v>
      </c>
      <c r="N1739" s="423" t="s">
        <v>41</v>
      </c>
      <c r="O1739" s="423" t="s">
        <v>42</v>
      </c>
      <c r="P1739" s="423" t="s">
        <v>10320</v>
      </c>
      <c r="Q1739" s="424" t="s">
        <v>10321</v>
      </c>
      <c r="R1739" s="423"/>
      <c r="S1739" s="423" t="s">
        <v>54</v>
      </c>
      <c r="T1739" s="423">
        <v>0</v>
      </c>
      <c r="U1739" s="423">
        <v>0</v>
      </c>
      <c r="V1739" s="423">
        <v>0</v>
      </c>
      <c r="W1739" s="423" t="s">
        <v>46</v>
      </c>
      <c r="X1739" s="423">
        <v>0</v>
      </c>
      <c r="Y1739" s="423" t="s">
        <v>164</v>
      </c>
      <c r="Z1739" s="423">
        <v>0</v>
      </c>
      <c r="AA1739" s="423"/>
      <c r="AB1739" s="428">
        <v>0</v>
      </c>
      <c r="AC1739" s="428" t="s">
        <v>10379</v>
      </c>
      <c r="AD1739" s="425" t="s">
        <v>49</v>
      </c>
      <c r="AE1739" s="426" t="s">
        <v>48</v>
      </c>
      <c r="AF1739" s="425" t="s">
        <v>48</v>
      </c>
      <c r="AG1739" s="427" t="s">
        <v>48</v>
      </c>
      <c r="AH1739" s="429" t="e">
        <f>IF(AND(COUNTIF('1093件のリスト'!$L$247:$L$7238,'2-1.手続一覧'!A1739)=1,(_xlfn.XLOOKUP('2-1.手続一覧'!A1739,'1093件のリスト'!$L$247:$L$7238,'1093件のリスト'!$AM$247:$AM$7238))="2022年度の対象"),"リストにあり","？")</f>
        <v>#N/A</v>
      </c>
      <c r="AI1739" s="420"/>
      <c r="AJ1739" s="429" t="s">
        <v>1838</v>
      </c>
      <c r="AK1739" s="430" t="str">
        <f t="shared" si="32"/>
        <v/>
      </c>
      <c r="AL1739" s="429" t="str">
        <f>VLOOKUP($A1739,'3-1.電気'!$B$16:$CE$144,5,FALSE)</f>
        <v>簡易申請</v>
      </c>
      <c r="AM1739" s="429" t="str">
        <f>VLOOKUP($A1739,'3-1.電気'!$B$16:$CE$144,68,FALSE)</f>
        <v>不明</v>
      </c>
      <c r="AN1739" s="429" t="str">
        <f>VLOOKUP($A1739,'3-1.電気'!$B$16:$CE$144,69,FALSE)</f>
        <v>不明</v>
      </c>
      <c r="AO1739" s="429" t="str">
        <f>VLOOKUP($A1739,'3-1.電気'!$B$16:$CE$144,70,FALSE)</f>
        <v>不明</v>
      </c>
      <c r="AP1739" s="429">
        <f>VLOOKUP($A1739,'3-1.電気'!$B$16:$CE$144,55,FALSE)</f>
        <v>0</v>
      </c>
      <c r="AQ1739" s="427" t="str">
        <f>VLOOKUP($A1739,'3-1.電気'!$B$16:$CE$144,56,FALSE)</f>
        <v>・3/20電気事業法施行による、登録適合性確認機関の手続追加に伴い、本手続を手続一覧に追加
・2023/3/20施行　電気事業法の条番号</v>
      </c>
      <c r="AR1739" s="418" t="s">
        <v>0</v>
      </c>
    </row>
    <row r="1740" spans="1:44" s="414" customFormat="1" ht="30" hidden="1" customHeight="1">
      <c r="A1740" s="417" t="s">
        <v>10368</v>
      </c>
      <c r="B1740" s="416" t="s">
        <v>10376</v>
      </c>
      <c r="C1740" s="415" t="s">
        <v>158</v>
      </c>
      <c r="D1740" s="423">
        <v>1964</v>
      </c>
      <c r="E1740" s="423">
        <v>170</v>
      </c>
      <c r="F1740" s="423">
        <v>74</v>
      </c>
      <c r="G1740" s="423">
        <v>0</v>
      </c>
      <c r="H1740" s="423">
        <v>0</v>
      </c>
      <c r="I1740" s="423">
        <v>0</v>
      </c>
      <c r="J1740" s="423">
        <v>0</v>
      </c>
      <c r="K1740" s="423">
        <v>0</v>
      </c>
      <c r="L1740" s="423">
        <v>0</v>
      </c>
      <c r="M1740" s="423">
        <v>0</v>
      </c>
      <c r="N1740" s="423" t="s">
        <v>41</v>
      </c>
      <c r="O1740" s="423" t="s">
        <v>42</v>
      </c>
      <c r="P1740" s="423" t="s">
        <v>10320</v>
      </c>
      <c r="Q1740" s="424" t="s">
        <v>10321</v>
      </c>
      <c r="R1740" s="423"/>
      <c r="S1740" s="423" t="s">
        <v>54</v>
      </c>
      <c r="T1740" s="423">
        <v>0</v>
      </c>
      <c r="U1740" s="423">
        <v>0</v>
      </c>
      <c r="V1740" s="423">
        <v>0</v>
      </c>
      <c r="W1740" s="423" t="s">
        <v>46</v>
      </c>
      <c r="X1740" s="423">
        <v>0</v>
      </c>
      <c r="Y1740" s="423" t="s">
        <v>164</v>
      </c>
      <c r="Z1740" s="423">
        <v>0</v>
      </c>
      <c r="AA1740" s="423"/>
      <c r="AB1740" s="428">
        <v>0</v>
      </c>
      <c r="AC1740" s="428">
        <v>0</v>
      </c>
      <c r="AD1740" s="425" t="s">
        <v>49</v>
      </c>
      <c r="AE1740" s="426" t="s">
        <v>48</v>
      </c>
      <c r="AF1740" s="425" t="s">
        <v>48</v>
      </c>
      <c r="AG1740" s="427" t="s">
        <v>48</v>
      </c>
      <c r="AH1740" s="429" t="e">
        <f>IF(AND(COUNTIF('1093件のリスト'!$L$247:$L$7238,'2-1.手続一覧'!A1740)=1,(_xlfn.XLOOKUP('2-1.手続一覧'!A1740,'1093件のリスト'!$L$247:$L$7238,'1093件のリスト'!$AM$247:$AM$7238))="2022年度の対象"),"リストにあり","？")</f>
        <v>#N/A</v>
      </c>
      <c r="AI1740" s="420"/>
      <c r="AJ1740" s="429" t="s">
        <v>1838</v>
      </c>
      <c r="AK1740" s="430" t="str">
        <f t="shared" si="32"/>
        <v/>
      </c>
      <c r="AL1740" s="429" t="str">
        <f>VLOOKUP($A1740,'3-1.電気'!$B$16:$CE$144,5,FALSE)</f>
        <v>簡易申請</v>
      </c>
      <c r="AM1740" s="429" t="str">
        <f>VLOOKUP($A1740,'3-1.電気'!$B$16:$CE$144,68,FALSE)</f>
        <v>不明</v>
      </c>
      <c r="AN1740" s="429" t="str">
        <f>VLOOKUP($A1740,'3-1.電気'!$B$16:$CE$144,69,FALSE)</f>
        <v>不明</v>
      </c>
      <c r="AO1740" s="429" t="str">
        <f>VLOOKUP($A1740,'3-1.電気'!$B$16:$CE$144,70,FALSE)</f>
        <v>不明</v>
      </c>
      <c r="AP1740" s="429">
        <f>VLOOKUP($A1740,'3-1.電気'!$B$16:$CE$144,55,FALSE)</f>
        <v>0</v>
      </c>
      <c r="AQ1740" s="427" t="str">
        <f>VLOOKUP($A1740,'3-1.電気'!$B$16:$CE$144,56,FALSE)</f>
        <v>・3/20電気事業法施行による、登録適合性確認機関の手続追加に伴い、本手続を手続一覧に追加
・2023/3/20施行　電気事業法の条番号</v>
      </c>
      <c r="AR1740" s="418" t="s">
        <v>0</v>
      </c>
    </row>
    <row r="1741" spans="1:44" s="414" customFormat="1" ht="30" hidden="1" customHeight="1">
      <c r="A1741" s="417" t="s">
        <v>10386</v>
      </c>
      <c r="B1741" s="416" t="s">
        <v>10377</v>
      </c>
      <c r="C1741" s="415" t="s">
        <v>158</v>
      </c>
      <c r="D1741" s="423">
        <v>1964</v>
      </c>
      <c r="E1741" s="423">
        <v>170</v>
      </c>
      <c r="F1741" s="423">
        <v>75</v>
      </c>
      <c r="G1741" s="423">
        <v>0</v>
      </c>
      <c r="H1741" s="423">
        <v>0</v>
      </c>
      <c r="I1741" s="423">
        <v>2</v>
      </c>
      <c r="J1741" s="423">
        <v>0</v>
      </c>
      <c r="K1741" s="423">
        <v>0</v>
      </c>
      <c r="L1741" s="423">
        <v>0</v>
      </c>
      <c r="M1741" s="423">
        <v>0</v>
      </c>
      <c r="N1741" s="423" t="s">
        <v>41</v>
      </c>
      <c r="O1741" s="423" t="s">
        <v>42</v>
      </c>
      <c r="P1741" s="424" t="s">
        <v>10320</v>
      </c>
      <c r="Q1741" s="424" t="s">
        <v>162</v>
      </c>
      <c r="R1741" s="423"/>
      <c r="S1741" s="423" t="s">
        <v>160</v>
      </c>
      <c r="T1741" s="423">
        <v>0</v>
      </c>
      <c r="U1741" s="423">
        <v>0</v>
      </c>
      <c r="V1741" s="423">
        <v>0</v>
      </c>
      <c r="W1741" s="423" t="s">
        <v>46</v>
      </c>
      <c r="X1741" s="423">
        <v>0</v>
      </c>
      <c r="Y1741" s="423" t="s">
        <v>47</v>
      </c>
      <c r="Z1741" s="423">
        <v>0</v>
      </c>
      <c r="AA1741" s="423"/>
      <c r="AB1741" s="428">
        <v>0</v>
      </c>
      <c r="AC1741" s="428">
        <v>0</v>
      </c>
      <c r="AD1741" s="425" t="s">
        <v>49</v>
      </c>
      <c r="AE1741" s="426" t="s">
        <v>48</v>
      </c>
      <c r="AF1741" s="425" t="s">
        <v>48</v>
      </c>
      <c r="AG1741" s="427" t="s">
        <v>48</v>
      </c>
      <c r="AH1741" s="429" t="e">
        <f>IF(AND(COUNTIF('1093件のリスト'!$L$247:$L$7238,'2-1.手続一覧'!A1741)=1,(_xlfn.XLOOKUP('2-1.手続一覧'!A1741,'1093件のリスト'!$L$247:$L$7238,'1093件のリスト'!$AM$247:$AM$7238))="2022年度の対象"),"リストにあり","？")</f>
        <v>#N/A</v>
      </c>
      <c r="AI1741" s="420"/>
      <c r="AJ1741" s="429" t="s">
        <v>1838</v>
      </c>
      <c r="AK1741" s="430" t="str">
        <f t="shared" si="32"/>
        <v/>
      </c>
      <c r="AL1741" s="429" t="str">
        <f>VLOOKUP($A1741,'3-1.電気'!$B$16:$CE$144,5,FALSE)</f>
        <v>簡易申請</v>
      </c>
      <c r="AM1741" s="429" t="str">
        <f>VLOOKUP($A1741,'3-1.電気'!$B$16:$CE$144,68,FALSE)</f>
        <v>不明</v>
      </c>
      <c r="AN1741" s="429" t="str">
        <f>VLOOKUP($A1741,'3-1.電気'!$B$16:$CE$144,69,FALSE)</f>
        <v>不明</v>
      </c>
      <c r="AO1741" s="429" t="str">
        <f>VLOOKUP($A1741,'3-1.電気'!$B$16:$CE$144,70,FALSE)</f>
        <v>不明</v>
      </c>
      <c r="AP1741" s="429">
        <f>VLOOKUP($A1741,'3-1.電気'!$B$16:$CE$144,55,FALSE)</f>
        <v>0</v>
      </c>
      <c r="AQ1741" s="427" t="str">
        <f>VLOOKUP($A1741,'3-1.電気'!$B$16:$CE$144,56,FALSE)</f>
        <v>・3/20電気事業法施行による、登録適合性確認機関の手続追加に伴い、本手続を手続一覧に追加
・2023/3/20施行　電気事業法の条番号</v>
      </c>
      <c r="AR1741" s="418" t="s">
        <v>0</v>
      </c>
    </row>
    <row r="1742" spans="1:44" s="1" customFormat="1" hidden="1">
      <c r="A1742" s="234" t="s">
        <v>0</v>
      </c>
      <c r="B1742" s="234" t="s">
        <v>0</v>
      </c>
      <c r="C1742" s="234" t="s">
        <v>0</v>
      </c>
      <c r="D1742" s="234" t="s">
        <v>0</v>
      </c>
      <c r="E1742" s="234" t="s">
        <v>0</v>
      </c>
      <c r="F1742" s="234" t="s">
        <v>0</v>
      </c>
      <c r="G1742" s="234" t="s">
        <v>0</v>
      </c>
      <c r="H1742" s="234" t="s">
        <v>0</v>
      </c>
      <c r="I1742" s="234" t="s">
        <v>0</v>
      </c>
      <c r="J1742" s="234" t="s">
        <v>0</v>
      </c>
      <c r="K1742" s="234" t="s">
        <v>0</v>
      </c>
      <c r="L1742" s="234" t="s">
        <v>0</v>
      </c>
      <c r="M1742" s="234" t="s">
        <v>0</v>
      </c>
      <c r="N1742" s="234" t="s">
        <v>0</v>
      </c>
      <c r="O1742" s="234" t="s">
        <v>0</v>
      </c>
      <c r="P1742" s="234" t="s">
        <v>0</v>
      </c>
      <c r="Q1742" s="234" t="s">
        <v>0</v>
      </c>
      <c r="R1742" s="234" t="s">
        <v>0</v>
      </c>
      <c r="S1742" s="234" t="s">
        <v>0</v>
      </c>
      <c r="T1742" s="234" t="s">
        <v>0</v>
      </c>
      <c r="U1742" s="234" t="s">
        <v>0</v>
      </c>
      <c r="V1742" s="234" t="s">
        <v>0</v>
      </c>
      <c r="W1742" s="234" t="s">
        <v>0</v>
      </c>
      <c r="X1742" s="234" t="s">
        <v>0</v>
      </c>
      <c r="Y1742" s="234" t="s">
        <v>0</v>
      </c>
      <c r="Z1742" s="234" t="s">
        <v>0</v>
      </c>
      <c r="AA1742" s="234" t="s">
        <v>0</v>
      </c>
      <c r="AB1742" s="234" t="s">
        <v>0</v>
      </c>
      <c r="AC1742" s="234" t="s">
        <v>0</v>
      </c>
      <c r="AD1742" s="234" t="s">
        <v>0</v>
      </c>
      <c r="AE1742" s="234" t="s">
        <v>0</v>
      </c>
      <c r="AF1742" s="234" t="s">
        <v>0</v>
      </c>
      <c r="AG1742" s="234" t="s">
        <v>0</v>
      </c>
      <c r="AH1742" s="234" t="s">
        <v>0</v>
      </c>
      <c r="AI1742" s="234" t="s">
        <v>0</v>
      </c>
      <c r="AJ1742" s="234" t="s">
        <v>0</v>
      </c>
      <c r="AK1742" s="234" t="s">
        <v>0</v>
      </c>
      <c r="AL1742" s="234" t="s">
        <v>0</v>
      </c>
      <c r="AM1742" s="234" t="s">
        <v>0</v>
      </c>
      <c r="AN1742" s="234" t="s">
        <v>0</v>
      </c>
      <c r="AO1742" s="234" t="s">
        <v>0</v>
      </c>
      <c r="AP1742" s="234" t="s">
        <v>0</v>
      </c>
      <c r="AQ1742" s="234" t="s">
        <v>0</v>
      </c>
      <c r="AR1742" s="234" t="s">
        <v>0</v>
      </c>
    </row>
  </sheetData>
  <autoFilter ref="A8:AQ1742" xr:uid="{BDF30552-6A3A-42FB-AF60-1CAA1892FAA1}">
    <filterColumn colId="40">
      <filters>
        <filter val="GAS-KOSAKU-1"/>
        <filter val="GAS-KOSAKU-2"/>
      </filters>
    </filterColumn>
  </autoFilter>
  <mergeCells count="47">
    <mergeCell ref="AD2:AG2"/>
    <mergeCell ref="S2:S6"/>
    <mergeCell ref="N3:N6"/>
    <mergeCell ref="O3:O6"/>
    <mergeCell ref="L4:L6"/>
    <mergeCell ref="C2:M2"/>
    <mergeCell ref="R3:R6"/>
    <mergeCell ref="M3:M6"/>
    <mergeCell ref="AD3:AD6"/>
    <mergeCell ref="AE3:AE6"/>
    <mergeCell ref="AF4:AF6"/>
    <mergeCell ref="AG4:AG6"/>
    <mergeCell ref="Y7:Z7"/>
    <mergeCell ref="AC4:AC6"/>
    <mergeCell ref="AB3:AB6"/>
    <mergeCell ref="T2:T6"/>
    <mergeCell ref="U2:U6"/>
    <mergeCell ref="W3:W6"/>
    <mergeCell ref="Z3:Z6"/>
    <mergeCell ref="AA3:AA6"/>
    <mergeCell ref="V2:V6"/>
    <mergeCell ref="W2:X2"/>
    <mergeCell ref="Y2:Y6"/>
    <mergeCell ref="X3:X6"/>
    <mergeCell ref="A2:A6"/>
    <mergeCell ref="N2:O2"/>
    <mergeCell ref="P2:P6"/>
    <mergeCell ref="Q2:Q6"/>
    <mergeCell ref="C3:C6"/>
    <mergeCell ref="D3:D6"/>
    <mergeCell ref="J4:J6"/>
    <mergeCell ref="E3:E6"/>
    <mergeCell ref="F3:F6"/>
    <mergeCell ref="I3:I6"/>
    <mergeCell ref="G4:G6"/>
    <mergeCell ref="H4:H6"/>
    <mergeCell ref="K3:K6"/>
    <mergeCell ref="AP3:AP6"/>
    <mergeCell ref="AQ3:AQ6"/>
    <mergeCell ref="AO3:AO6"/>
    <mergeCell ref="AH3:AH6"/>
    <mergeCell ref="AI3:AI6"/>
    <mergeCell ref="AL3:AL6"/>
    <mergeCell ref="AM3:AM6"/>
    <mergeCell ref="AN3:AN6"/>
    <mergeCell ref="AJ3:AJ6"/>
    <mergeCell ref="AK3:AK6"/>
  </mergeCells>
  <phoneticPr fontId="2"/>
  <pageMargins left="0.7" right="0.7" top="0.75" bottom="0.75" header="0.3" footer="0.3"/>
  <pageSetup paperSize="9" scale="1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FC0538-6E1A-4DCA-9863-0D713F1D2EDF}">
  <sheetPr>
    <tabColor theme="0" tint="-0.499984740745262"/>
  </sheetPr>
  <dimension ref="K6:CD161"/>
  <sheetViews>
    <sheetView topLeftCell="AU1" workbookViewId="0">
      <selection activeCell="AZ161" sqref="AZ161"/>
    </sheetView>
  </sheetViews>
  <sheetFormatPr defaultColWidth="8.58203125" defaultRowHeight="13.5"/>
  <cols>
    <col min="1" max="16384" width="8.58203125" style="51"/>
  </cols>
  <sheetData>
    <row r="6" spans="11:11">
      <c r="K6" s="51" t="s">
        <v>10337</v>
      </c>
    </row>
    <row r="9" spans="11:11">
      <c r="K9" s="51" t="s">
        <v>10337</v>
      </c>
    </row>
    <row r="10" spans="11:11">
      <c r="K10" s="51" t="s">
        <v>10337</v>
      </c>
    </row>
    <row r="92" spans="59:59" ht="409.5">
      <c r="BG92" s="410" t="s">
        <v>10275</v>
      </c>
    </row>
    <row r="116" spans="55:82" ht="310.5">
      <c r="BC116" s="51" t="s">
        <v>10229</v>
      </c>
      <c r="BE116" s="51" t="s">
        <v>10230</v>
      </c>
      <c r="BG116" s="410" t="s">
        <v>10276</v>
      </c>
      <c r="CD116" s="51" t="s">
        <v>10231</v>
      </c>
    </row>
    <row r="117" spans="55:82" ht="391.5">
      <c r="BE117" s="410" t="s">
        <v>10232</v>
      </c>
      <c r="CD117" s="51" t="s">
        <v>10231</v>
      </c>
    </row>
    <row r="127" spans="55:82">
      <c r="CD127" s="51" t="s">
        <v>10231</v>
      </c>
    </row>
    <row r="161" spans="52:52" ht="409.5">
      <c r="AZ161" s="410" t="s">
        <v>10340</v>
      </c>
    </row>
  </sheetData>
  <phoneticPr fontId="2"/>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E534E1-1D57-4F50-8206-1C70C8D6300D}">
  <dimension ref="A1:CF171"/>
  <sheetViews>
    <sheetView zoomScaleNormal="100" zoomScaleSheetLayoutView="80" workbookViewId="0">
      <pane xSplit="6" ySplit="15" topLeftCell="L137" activePane="bottomRight" state="frozen"/>
      <selection activeCell="AZ161" sqref="AZ161"/>
      <selection pane="topRight" activeCell="AZ161" sqref="AZ161"/>
      <selection pane="bottomLeft" activeCell="AZ161" sqref="AZ161"/>
      <selection pane="bottomRight"/>
    </sheetView>
  </sheetViews>
  <sheetFormatPr defaultColWidth="8.58203125" defaultRowHeight="15" outlineLevelCol="1"/>
  <cols>
    <col min="1" max="1" width="0.83203125" style="2" customWidth="1"/>
    <col min="2" max="2" width="12.25" style="2" customWidth="1"/>
    <col min="3" max="3" width="53.58203125" style="2" customWidth="1"/>
    <col min="4" max="4" width="46.58203125" style="2" customWidth="1"/>
    <col min="5" max="6" width="17.25" style="2" customWidth="1"/>
    <col min="7" max="54" width="5.58203125" style="2" customWidth="1" outlineLevel="1"/>
    <col min="55" max="55" width="35.58203125" style="2" customWidth="1"/>
    <col min="56" max="56" width="18.75" style="2" customWidth="1"/>
    <col min="57" max="57" width="61.58203125" style="7" customWidth="1"/>
    <col min="58" max="58" width="9.5" style="2" customWidth="1"/>
    <col min="59" max="59" width="56.33203125" style="2" customWidth="1"/>
    <col min="60" max="60" width="54.33203125" style="2" customWidth="1"/>
    <col min="61" max="67" width="8.58203125" style="2" customWidth="1" outlineLevel="1"/>
    <col min="68" max="68" width="8.33203125" style="2" customWidth="1" outlineLevel="1"/>
    <col min="69" max="70" width="15.58203125" style="2" customWidth="1" outlineLevel="1"/>
    <col min="71" max="71" width="15.58203125" style="51" customWidth="1" outlineLevel="1"/>
    <col min="72" max="73" width="8.58203125" style="2" customWidth="1" outlineLevel="1"/>
    <col min="74" max="74" width="37.33203125" style="2" customWidth="1" outlineLevel="1"/>
    <col min="75" max="75" width="8.58203125" style="2" customWidth="1" outlineLevel="1"/>
    <col min="76" max="76" width="17.08203125" style="2" customWidth="1" outlineLevel="1" collapsed="1"/>
    <col min="77" max="77" width="16.75" style="2" customWidth="1" outlineLevel="1"/>
    <col min="78" max="78" width="22.58203125" style="2" customWidth="1" outlineLevel="1"/>
    <col min="79" max="79" width="9.58203125" style="2" customWidth="1" outlineLevel="1"/>
    <col min="80" max="80" width="11.75" style="2" customWidth="1" outlineLevel="1"/>
    <col min="81" max="81" width="12.83203125" style="2" customWidth="1" outlineLevel="1"/>
    <col min="82" max="82" width="16.08203125" style="2" customWidth="1" outlineLevel="1"/>
    <col min="83" max="83" width="25.58203125" style="2" customWidth="1"/>
    <col min="84" max="84" width="4" style="2" customWidth="1"/>
    <col min="85" max="16384" width="8.58203125" style="2"/>
  </cols>
  <sheetData>
    <row r="1" spans="1:84" ht="15.5" thickBot="1">
      <c r="CF1" s="127" t="s">
        <v>0</v>
      </c>
    </row>
    <row r="2" spans="1:84" ht="20.5" thickTop="1" thickBot="1">
      <c r="A2" s="2">
        <v>0</v>
      </c>
      <c r="B2" s="53" t="s">
        <v>10300</v>
      </c>
      <c r="C2" s="53"/>
      <c r="D2" s="54" t="s">
        <v>9383</v>
      </c>
      <c r="E2" s="55" t="str">
        <f>COUNTA($F$16:$F$134)&amp;"/"</f>
        <v>119/</v>
      </c>
      <c r="F2" s="56">
        <f>COUNTA($C$16:$C$134)</f>
        <v>119</v>
      </c>
      <c r="G2" s="57" t="s">
        <v>9384</v>
      </c>
      <c r="H2" s="58"/>
      <c r="I2" s="58"/>
      <c r="J2" s="58"/>
      <c r="K2" s="58"/>
      <c r="L2" s="58"/>
      <c r="M2" s="58"/>
      <c r="N2" s="58"/>
      <c r="O2" s="58"/>
      <c r="P2" s="58"/>
      <c r="Q2" s="58"/>
      <c r="R2" s="58"/>
      <c r="S2" s="58"/>
      <c r="T2" s="58"/>
      <c r="U2" s="58"/>
      <c r="V2" s="58"/>
      <c r="W2" s="58"/>
      <c r="X2" s="58" t="s">
        <v>9385</v>
      </c>
      <c r="Y2" s="58"/>
      <c r="Z2" s="58"/>
      <c r="AA2" s="58"/>
      <c r="AB2" s="58"/>
      <c r="AC2" s="58"/>
      <c r="AD2" s="58"/>
      <c r="AE2" s="58"/>
      <c r="AF2" s="58"/>
      <c r="AG2" s="58"/>
      <c r="AH2" s="58"/>
      <c r="AI2" s="58"/>
      <c r="AJ2" s="160"/>
      <c r="CF2" s="127" t="s">
        <v>0</v>
      </c>
    </row>
    <row r="3" spans="1:84" ht="16" thickTop="1" thickBot="1">
      <c r="D3" s="54" t="s">
        <v>9386</v>
      </c>
      <c r="E3" s="55" t="str">
        <f>COUNTIF($F$16:$F$134,"本申請")&amp;"/"</f>
        <v>9/</v>
      </c>
      <c r="F3" s="56">
        <f>COUNTA($C$16:$C$134)</f>
        <v>119</v>
      </c>
      <c r="G3" s="59" t="s">
        <v>9387</v>
      </c>
      <c r="X3" s="2" t="s">
        <v>9388</v>
      </c>
      <c r="AJ3" s="161"/>
      <c r="CF3" s="127" t="s">
        <v>0</v>
      </c>
    </row>
    <row r="4" spans="1:84" ht="16" thickTop="1" thickBot="1">
      <c r="D4" s="54" t="s">
        <v>9389</v>
      </c>
      <c r="E4" s="55" t="str">
        <f>COUNTIF($F$16:$F$134,"汎用申請")&amp;"/"</f>
        <v>29/</v>
      </c>
      <c r="F4" s="56">
        <f>COUNTA($C$16:$C$134)</f>
        <v>119</v>
      </c>
      <c r="G4" s="59" t="s">
        <v>9390</v>
      </c>
      <c r="X4" s="2" t="s">
        <v>9391</v>
      </c>
      <c r="AJ4" s="161"/>
      <c r="CF4" s="127" t="s">
        <v>0</v>
      </c>
    </row>
    <row r="5" spans="1:84" ht="16" thickTop="1" thickBot="1">
      <c r="D5" s="54" t="s">
        <v>9392</v>
      </c>
      <c r="E5" s="55" t="str">
        <f>COUNTIF($F$16:$F$134,"簡易申請")&amp;"/"</f>
        <v>71/</v>
      </c>
      <c r="F5" s="56">
        <f>COUNTA($C$16:$C$134)</f>
        <v>119</v>
      </c>
      <c r="G5" s="59" t="s">
        <v>9393</v>
      </c>
      <c r="X5" s="2" t="s">
        <v>9394</v>
      </c>
      <c r="AJ5" s="161"/>
      <c r="CF5" s="127" t="s">
        <v>0</v>
      </c>
    </row>
    <row r="6" spans="1:84" ht="16" thickTop="1" thickBot="1">
      <c r="D6" s="54" t="s">
        <v>9395</v>
      </c>
      <c r="E6" s="55" t="str">
        <f>COUNTIF($F$16:$F$134,"電子化対象外")&amp;"/"</f>
        <v>10/</v>
      </c>
      <c r="F6" s="56">
        <f>COUNTA($C$16:$C$134)</f>
        <v>119</v>
      </c>
      <c r="G6" s="59" t="s">
        <v>9396</v>
      </c>
      <c r="K6" s="2" t="s">
        <v>10337</v>
      </c>
      <c r="X6" s="2" t="s">
        <v>9397</v>
      </c>
      <c r="AJ6" s="161"/>
      <c r="CF6" s="127" t="s">
        <v>0</v>
      </c>
    </row>
    <row r="7" spans="1:84" ht="15.5" thickTop="1">
      <c r="D7" s="162"/>
      <c r="G7" s="60" t="s">
        <v>9398</v>
      </c>
      <c r="H7" s="61"/>
      <c r="I7" s="61"/>
      <c r="J7" s="61"/>
      <c r="K7" s="61"/>
      <c r="L7" s="61"/>
      <c r="M7" s="61"/>
      <c r="N7" s="61"/>
      <c r="O7" s="61"/>
      <c r="P7" s="61"/>
      <c r="Q7" s="61"/>
      <c r="R7" s="61"/>
      <c r="S7" s="61"/>
      <c r="T7" s="61"/>
      <c r="U7" s="61"/>
      <c r="V7" s="61"/>
      <c r="W7" s="61"/>
      <c r="X7" s="61"/>
      <c r="Y7" s="61"/>
      <c r="Z7" s="61"/>
      <c r="AA7" s="61"/>
      <c r="AB7" s="61"/>
      <c r="AC7" s="61"/>
      <c r="AD7" s="61"/>
      <c r="AE7" s="61"/>
      <c r="AF7" s="61"/>
      <c r="AG7" s="61"/>
      <c r="AH7" s="61"/>
      <c r="AI7" s="61"/>
      <c r="AJ7" s="163"/>
      <c r="CF7" s="127" t="s">
        <v>0</v>
      </c>
    </row>
    <row r="8" spans="1:84">
      <c r="G8" s="59"/>
      <c r="H8" s="256"/>
      <c r="I8" s="256"/>
      <c r="J8" s="256"/>
      <c r="K8" s="256"/>
      <c r="L8" s="256"/>
      <c r="M8" s="256"/>
      <c r="N8" s="256"/>
      <c r="O8" s="256"/>
      <c r="P8" s="256"/>
      <c r="Q8" s="256"/>
      <c r="R8" s="256"/>
      <c r="S8" s="256"/>
      <c r="T8" s="256"/>
      <c r="U8" s="256"/>
      <c r="V8" s="256"/>
      <c r="W8" s="256"/>
      <c r="X8" s="256"/>
      <c r="Y8" s="256"/>
      <c r="Z8" s="256"/>
      <c r="AA8" s="256"/>
      <c r="AB8" s="256"/>
      <c r="AC8" s="256"/>
      <c r="AD8" s="256"/>
      <c r="AE8" s="256"/>
      <c r="AF8" s="256"/>
      <c r="AG8" s="256"/>
      <c r="AH8" s="256"/>
      <c r="CF8" s="127"/>
    </row>
    <row r="9" spans="1:84" ht="20.149999999999999" customHeight="1">
      <c r="B9" s="259" t="s">
        <v>10221</v>
      </c>
      <c r="C9" s="260"/>
      <c r="D9" s="260"/>
      <c r="E9" s="260"/>
      <c r="F9" s="260"/>
      <c r="G9" s="261" t="s">
        <v>9400</v>
      </c>
      <c r="H9" s="262"/>
      <c r="I9" s="262"/>
      <c r="J9" s="262"/>
      <c r="K9" s="262"/>
      <c r="L9" s="262"/>
      <c r="M9" s="262"/>
      <c r="N9" s="262"/>
      <c r="O9" s="262"/>
      <c r="P9" s="261" t="s">
        <v>9401</v>
      </c>
      <c r="Q9" s="262"/>
      <c r="R9" s="262"/>
      <c r="S9" s="262"/>
      <c r="T9" s="262"/>
      <c r="U9" s="262"/>
      <c r="V9" s="262"/>
      <c r="W9" s="262"/>
      <c r="X9" s="261" t="s">
        <v>10234</v>
      </c>
      <c r="Y9" s="262"/>
      <c r="Z9" s="262"/>
      <c r="AA9" s="263" t="s">
        <v>10235</v>
      </c>
      <c r="AB9" s="262"/>
      <c r="AC9" s="262"/>
      <c r="AD9" s="262"/>
      <c r="AE9" s="262"/>
      <c r="AF9" s="262"/>
      <c r="AG9" s="262"/>
      <c r="AH9" s="262"/>
      <c r="AI9" s="262"/>
      <c r="AJ9" s="262"/>
      <c r="AK9" s="262"/>
      <c r="AL9" s="262"/>
      <c r="AM9" s="262"/>
      <c r="AN9" s="262"/>
      <c r="AO9" s="262"/>
      <c r="AP9" s="262"/>
      <c r="AQ9" s="262"/>
      <c r="AR9" s="262"/>
      <c r="AS9" s="262"/>
      <c r="AT9" s="262"/>
      <c r="AU9" s="262"/>
      <c r="AV9" s="262"/>
      <c r="AW9" s="262"/>
      <c r="AX9" s="262"/>
      <c r="AY9" s="262"/>
      <c r="AZ9" s="262"/>
      <c r="BA9" s="262"/>
      <c r="BB9" s="264"/>
      <c r="BC9" s="265" t="s">
        <v>9402</v>
      </c>
      <c r="BD9" s="265"/>
      <c r="BE9" s="266"/>
      <c r="BF9" s="267" t="s">
        <v>9403</v>
      </c>
      <c r="BG9" s="268"/>
      <c r="BH9" s="269"/>
      <c r="BI9" s="270" t="s">
        <v>9404</v>
      </c>
      <c r="BJ9" s="271"/>
      <c r="BK9" s="271"/>
      <c r="BL9" s="271"/>
      <c r="BM9" s="271"/>
      <c r="BN9" s="271"/>
      <c r="BO9" s="271"/>
      <c r="BP9" s="271"/>
      <c r="BQ9" s="271"/>
      <c r="BR9" s="271"/>
      <c r="BS9" s="272"/>
      <c r="BT9" s="271"/>
      <c r="BU9" s="271"/>
      <c r="BV9" s="271"/>
      <c r="BW9" s="271"/>
      <c r="BX9" s="271"/>
      <c r="BY9" s="271"/>
      <c r="BZ9" s="271"/>
      <c r="CA9" s="273" t="s">
        <v>9405</v>
      </c>
      <c r="CB9" s="274"/>
      <c r="CC9" s="274"/>
      <c r="CD9" s="274"/>
      <c r="CE9" s="275" t="s">
        <v>10220</v>
      </c>
      <c r="CF9" s="127" t="s">
        <v>0</v>
      </c>
    </row>
    <row r="10" spans="1:84" ht="20.149999999999999" customHeight="1">
      <c r="B10" s="276"/>
      <c r="C10" s="277"/>
      <c r="D10" s="277"/>
      <c r="E10" s="277"/>
      <c r="F10" s="277"/>
      <c r="G10" s="79" t="s">
        <v>9406</v>
      </c>
      <c r="H10" s="80"/>
      <c r="I10" s="80"/>
      <c r="J10" s="80"/>
      <c r="K10" s="262"/>
      <c r="L10" s="80"/>
      <c r="M10" s="80"/>
      <c r="N10" s="80"/>
      <c r="O10" s="80"/>
      <c r="P10" s="79" t="s">
        <v>9407</v>
      </c>
      <c r="Q10" s="81"/>
      <c r="R10" s="79" t="s">
        <v>9408</v>
      </c>
      <c r="S10" s="80"/>
      <c r="T10" s="80"/>
      <c r="U10" s="80"/>
      <c r="V10" s="65"/>
      <c r="W10" s="65"/>
      <c r="X10" s="64" t="s">
        <v>9409</v>
      </c>
      <c r="Y10" s="80"/>
      <c r="Z10" s="80"/>
      <c r="AA10" s="64" t="s">
        <v>9706</v>
      </c>
      <c r="AB10" s="65"/>
      <c r="AC10" s="65"/>
      <c r="AD10" s="125"/>
      <c r="AE10" s="66" t="s">
        <v>9762</v>
      </c>
      <c r="AF10" s="66"/>
      <c r="AG10" s="64"/>
      <c r="AH10" s="125"/>
      <c r="AI10" s="64" t="s">
        <v>9763</v>
      </c>
      <c r="AJ10" s="65"/>
      <c r="AK10" s="65"/>
      <c r="AL10" s="125"/>
      <c r="AM10" s="64" t="s">
        <v>9764</v>
      </c>
      <c r="AN10" s="65"/>
      <c r="AO10" s="65"/>
      <c r="AP10" s="125"/>
      <c r="AQ10" s="64" t="s">
        <v>9765</v>
      </c>
      <c r="AR10" s="65"/>
      <c r="AS10" s="65"/>
      <c r="AT10" s="125"/>
      <c r="AU10" s="64" t="s">
        <v>9766</v>
      </c>
      <c r="AV10" s="65"/>
      <c r="AW10" s="65"/>
      <c r="AX10" s="125"/>
      <c r="AY10" s="64" t="s">
        <v>9767</v>
      </c>
      <c r="AZ10" s="65"/>
      <c r="BA10" s="65"/>
      <c r="BB10" s="125"/>
      <c r="BC10" s="278"/>
      <c r="BD10" s="278"/>
      <c r="BE10" s="84"/>
      <c r="BF10" s="85" t="s">
        <v>9417</v>
      </c>
      <c r="BG10" s="86"/>
      <c r="BH10" s="87" t="s">
        <v>9418</v>
      </c>
      <c r="BI10" s="73" t="s">
        <v>9419</v>
      </c>
      <c r="BJ10" s="74"/>
      <c r="BK10" s="74"/>
      <c r="BL10" s="74"/>
      <c r="BM10" s="74"/>
      <c r="BN10" s="74"/>
      <c r="BO10" s="74"/>
      <c r="BP10" s="74"/>
      <c r="BQ10" s="73" t="s">
        <v>9420</v>
      </c>
      <c r="BR10" s="74"/>
      <c r="BS10" s="126"/>
      <c r="BT10" s="88" t="s">
        <v>9421</v>
      </c>
      <c r="BU10" s="89"/>
      <c r="BV10" s="89"/>
      <c r="BW10" s="89"/>
      <c r="BX10" s="89"/>
      <c r="BY10" s="89"/>
      <c r="BZ10" s="90"/>
      <c r="CA10" s="91" t="s">
        <v>9422</v>
      </c>
      <c r="CB10" s="92"/>
      <c r="CC10" s="92"/>
      <c r="CD10" s="92"/>
      <c r="CE10" s="279"/>
      <c r="CF10" s="127" t="s">
        <v>0</v>
      </c>
    </row>
    <row r="11" spans="1:84">
      <c r="B11" s="276"/>
      <c r="C11" s="277"/>
      <c r="D11" s="277"/>
      <c r="E11" s="277"/>
      <c r="F11" s="277"/>
      <c r="G11" s="94"/>
      <c r="H11" s="94"/>
      <c r="I11" s="94"/>
      <c r="J11" s="94"/>
      <c r="K11" s="80"/>
      <c r="L11" s="94"/>
      <c r="M11" s="94"/>
      <c r="N11" s="94"/>
      <c r="O11" s="94"/>
      <c r="P11" s="94"/>
      <c r="Q11" s="94"/>
      <c r="R11" s="94"/>
      <c r="S11" s="94"/>
      <c r="T11" s="94"/>
      <c r="U11" s="94"/>
      <c r="V11" s="94"/>
      <c r="W11" s="94"/>
      <c r="X11" s="94"/>
      <c r="Y11" s="94"/>
      <c r="Z11" s="94"/>
      <c r="AA11" s="94"/>
      <c r="AB11" s="94"/>
      <c r="AC11" s="94"/>
      <c r="AD11" s="94"/>
      <c r="AE11" s="94"/>
      <c r="AF11" s="94"/>
      <c r="AG11" s="94"/>
      <c r="AH11" s="94"/>
      <c r="AI11" s="94"/>
      <c r="AJ11" s="94"/>
      <c r="AK11" s="94"/>
      <c r="AL11" s="94"/>
      <c r="AM11" s="94"/>
      <c r="AN11" s="94"/>
      <c r="AO11" s="94"/>
      <c r="AP11" s="94"/>
      <c r="AQ11" s="94"/>
      <c r="AR11" s="94"/>
      <c r="AS11" s="94"/>
      <c r="AT11" s="94"/>
      <c r="AU11" s="94"/>
      <c r="AV11" s="94"/>
      <c r="AW11" s="94"/>
      <c r="AX11" s="94"/>
      <c r="AY11" s="94"/>
      <c r="AZ11" s="94"/>
      <c r="BA11" s="94"/>
      <c r="BB11" s="94"/>
      <c r="BC11" s="82"/>
      <c r="BD11" s="278"/>
      <c r="BE11" s="84"/>
      <c r="BF11" s="95"/>
      <c r="BG11" s="96"/>
      <c r="BH11" s="97"/>
      <c r="BI11" s="73" t="s">
        <v>9423</v>
      </c>
      <c r="BJ11" s="74"/>
      <c r="BK11" s="74"/>
      <c r="BL11" s="73" t="s">
        <v>9424</v>
      </c>
      <c r="BM11" s="74"/>
      <c r="BN11" s="74"/>
      <c r="BO11" s="74"/>
      <c r="BP11" s="74"/>
      <c r="BQ11" s="88" t="s">
        <v>9425</v>
      </c>
      <c r="BR11" s="280"/>
      <c r="BS11" s="281"/>
      <c r="BT11" s="88" t="s">
        <v>9426</v>
      </c>
      <c r="BU11" s="89"/>
      <c r="BV11" s="89"/>
      <c r="BW11" s="88" t="s">
        <v>9427</v>
      </c>
      <c r="BX11" s="88"/>
      <c r="BY11" s="89"/>
      <c r="BZ11" s="90"/>
      <c r="CA11" s="99"/>
      <c r="CB11" s="257"/>
      <c r="CC11" s="257"/>
      <c r="CD11" s="257"/>
      <c r="CE11" s="279"/>
      <c r="CF11" s="127" t="s">
        <v>0</v>
      </c>
    </row>
    <row r="12" spans="1:84">
      <c r="B12" s="282"/>
      <c r="C12" s="103"/>
      <c r="D12" s="103"/>
      <c r="E12" s="103"/>
      <c r="F12" s="103"/>
      <c r="G12" s="104" t="s">
        <v>9428</v>
      </c>
      <c r="H12" s="104">
        <v>10</v>
      </c>
      <c r="I12" s="104">
        <v>8</v>
      </c>
      <c r="J12" s="104">
        <v>9</v>
      </c>
      <c r="K12" s="104">
        <v>6</v>
      </c>
      <c r="L12" s="104">
        <v>14</v>
      </c>
      <c r="M12" s="104">
        <v>106</v>
      </c>
      <c r="N12" s="104">
        <v>13</v>
      </c>
      <c r="O12" s="104">
        <v>17</v>
      </c>
      <c r="P12" s="104">
        <v>2</v>
      </c>
      <c r="Q12" s="104">
        <v>3</v>
      </c>
      <c r="R12" s="104">
        <v>4</v>
      </c>
      <c r="S12" s="104">
        <v>5</v>
      </c>
      <c r="T12" s="104">
        <v>12</v>
      </c>
      <c r="U12" s="104">
        <v>15</v>
      </c>
      <c r="V12" s="104">
        <v>16</v>
      </c>
      <c r="W12" s="104">
        <v>18</v>
      </c>
      <c r="X12" s="104">
        <v>19</v>
      </c>
      <c r="Y12" s="104">
        <v>20</v>
      </c>
      <c r="Z12" s="104">
        <v>21</v>
      </c>
      <c r="AA12" s="104">
        <v>22</v>
      </c>
      <c r="AB12" s="104">
        <v>23</v>
      </c>
      <c r="AC12" s="104">
        <v>24</v>
      </c>
      <c r="AD12" s="104">
        <v>25</v>
      </c>
      <c r="AE12" s="104">
        <v>26</v>
      </c>
      <c r="AF12" s="104">
        <v>27</v>
      </c>
      <c r="AG12" s="104">
        <v>28</v>
      </c>
      <c r="AH12" s="104">
        <v>29</v>
      </c>
      <c r="AI12" s="104">
        <v>30</v>
      </c>
      <c r="AJ12" s="104">
        <v>31</v>
      </c>
      <c r="AK12" s="104">
        <v>32</v>
      </c>
      <c r="AL12" s="104">
        <v>33</v>
      </c>
      <c r="AM12" s="104">
        <v>34</v>
      </c>
      <c r="AN12" s="104">
        <v>35</v>
      </c>
      <c r="AO12" s="104">
        <v>36</v>
      </c>
      <c r="AP12" s="104">
        <v>37</v>
      </c>
      <c r="AQ12" s="104">
        <v>38</v>
      </c>
      <c r="AR12" s="104">
        <v>39</v>
      </c>
      <c r="AS12" s="104">
        <v>40</v>
      </c>
      <c r="AT12" s="104">
        <v>41</v>
      </c>
      <c r="AU12" s="104">
        <v>42</v>
      </c>
      <c r="AV12" s="104">
        <v>43</v>
      </c>
      <c r="AW12" s="104">
        <v>44</v>
      </c>
      <c r="AX12" s="104">
        <v>45</v>
      </c>
      <c r="AY12" s="104">
        <v>46</v>
      </c>
      <c r="AZ12" s="104">
        <v>47</v>
      </c>
      <c r="BA12" s="104">
        <v>48</v>
      </c>
      <c r="BB12" s="104">
        <v>49</v>
      </c>
      <c r="BC12" s="106"/>
      <c r="BD12" s="107"/>
      <c r="BE12" s="108"/>
      <c r="BF12" s="109"/>
      <c r="BG12" s="110"/>
      <c r="BH12" s="96"/>
      <c r="BI12" s="73" t="s">
        <v>9429</v>
      </c>
      <c r="BJ12" s="73"/>
      <c r="BK12" s="74"/>
      <c r="BL12" s="73" t="s">
        <v>9430</v>
      </c>
      <c r="BM12" s="74"/>
      <c r="BN12" s="74"/>
      <c r="BO12" s="74"/>
      <c r="BP12" s="74"/>
      <c r="BQ12" s="112"/>
      <c r="BR12" s="280"/>
      <c r="BS12" s="281"/>
      <c r="BT12" s="112"/>
      <c r="BU12" s="113"/>
      <c r="BV12" s="113"/>
      <c r="BW12" s="112"/>
      <c r="BX12" s="113"/>
      <c r="BY12" s="113"/>
      <c r="BZ12" s="114"/>
      <c r="CA12" s="115"/>
      <c r="CB12" s="116"/>
      <c r="CC12" s="116"/>
      <c r="CD12" s="116"/>
      <c r="CE12" s="279"/>
      <c r="CF12" s="127" t="s">
        <v>0</v>
      </c>
    </row>
    <row r="13" spans="1:84" ht="54">
      <c r="B13" s="283" t="s">
        <v>9431</v>
      </c>
      <c r="C13" s="128" t="s">
        <v>1844</v>
      </c>
      <c r="D13" s="128" t="s">
        <v>9272</v>
      </c>
      <c r="E13" s="129" t="s">
        <v>9432</v>
      </c>
      <c r="F13" s="129" t="s">
        <v>10291</v>
      </c>
      <c r="G13" s="130" t="s">
        <v>9433</v>
      </c>
      <c r="H13" s="130" t="s">
        <v>9434</v>
      </c>
      <c r="I13" s="130" t="s">
        <v>9435</v>
      </c>
      <c r="J13" s="130" t="s">
        <v>9436</v>
      </c>
      <c r="K13" s="130" t="s">
        <v>9437</v>
      </c>
      <c r="L13" s="130" t="s">
        <v>9438</v>
      </c>
      <c r="M13" s="130" t="s">
        <v>9439</v>
      </c>
      <c r="N13" s="130" t="s">
        <v>9440</v>
      </c>
      <c r="O13" s="130" t="s">
        <v>9441</v>
      </c>
      <c r="P13" s="130" t="s">
        <v>9442</v>
      </c>
      <c r="Q13" s="130" t="s">
        <v>9443</v>
      </c>
      <c r="R13" s="130" t="s">
        <v>9444</v>
      </c>
      <c r="S13" s="130" t="s">
        <v>9445</v>
      </c>
      <c r="T13" s="130" t="s">
        <v>10279</v>
      </c>
      <c r="U13" s="130" t="s">
        <v>9446</v>
      </c>
      <c r="V13" s="130" t="s">
        <v>9447</v>
      </c>
      <c r="W13" s="130" t="s">
        <v>9448</v>
      </c>
      <c r="X13" s="130" t="s">
        <v>9449</v>
      </c>
      <c r="Y13" s="130" t="s">
        <v>9450</v>
      </c>
      <c r="Z13" s="130" t="s">
        <v>9451</v>
      </c>
      <c r="AA13" s="130" t="s">
        <v>9452</v>
      </c>
      <c r="AB13" s="130" t="s">
        <v>9453</v>
      </c>
      <c r="AC13" s="130" t="s">
        <v>9454</v>
      </c>
      <c r="AD13" s="130" t="s">
        <v>1920</v>
      </c>
      <c r="AE13" s="130" t="s">
        <v>9452</v>
      </c>
      <c r="AF13" s="130" t="s">
        <v>9453</v>
      </c>
      <c r="AG13" s="130" t="s">
        <v>9454</v>
      </c>
      <c r="AH13" s="130" t="s">
        <v>1920</v>
      </c>
      <c r="AI13" s="130" t="s">
        <v>9452</v>
      </c>
      <c r="AJ13" s="130" t="s">
        <v>9453</v>
      </c>
      <c r="AK13" s="130" t="s">
        <v>9454</v>
      </c>
      <c r="AL13" s="130" t="s">
        <v>1920</v>
      </c>
      <c r="AM13" s="130" t="s">
        <v>9452</v>
      </c>
      <c r="AN13" s="130" t="s">
        <v>9453</v>
      </c>
      <c r="AO13" s="130" t="s">
        <v>9454</v>
      </c>
      <c r="AP13" s="130" t="s">
        <v>1920</v>
      </c>
      <c r="AQ13" s="130" t="s">
        <v>9452</v>
      </c>
      <c r="AR13" s="130" t="s">
        <v>9453</v>
      </c>
      <c r="AS13" s="130" t="s">
        <v>9454</v>
      </c>
      <c r="AT13" s="130" t="s">
        <v>1920</v>
      </c>
      <c r="AU13" s="130" t="s">
        <v>9452</v>
      </c>
      <c r="AV13" s="130" t="s">
        <v>9453</v>
      </c>
      <c r="AW13" s="130" t="s">
        <v>9454</v>
      </c>
      <c r="AX13" s="130" t="s">
        <v>1920</v>
      </c>
      <c r="AY13" s="130" t="s">
        <v>9452</v>
      </c>
      <c r="AZ13" s="130" t="s">
        <v>9453</v>
      </c>
      <c r="BA13" s="130" t="s">
        <v>9454</v>
      </c>
      <c r="BB13" s="130" t="s">
        <v>1920</v>
      </c>
      <c r="BC13" s="131" t="s">
        <v>9455</v>
      </c>
      <c r="BD13" s="131" t="s">
        <v>9456</v>
      </c>
      <c r="BE13" s="132" t="s">
        <v>9457</v>
      </c>
      <c r="BF13" s="133" t="s">
        <v>9458</v>
      </c>
      <c r="BG13" s="134" t="s">
        <v>9459</v>
      </c>
      <c r="BH13" s="134" t="s">
        <v>9460</v>
      </c>
      <c r="BI13" s="135" t="s">
        <v>9461</v>
      </c>
      <c r="BJ13" s="135" t="s">
        <v>9462</v>
      </c>
      <c r="BK13" s="135" t="s">
        <v>9463</v>
      </c>
      <c r="BL13" s="136" t="s">
        <v>10280</v>
      </c>
      <c r="BM13" s="136" t="s">
        <v>9464</v>
      </c>
      <c r="BN13" s="136" t="s">
        <v>9465</v>
      </c>
      <c r="BO13" s="136" t="s">
        <v>9440</v>
      </c>
      <c r="BP13" s="137" t="s">
        <v>9466</v>
      </c>
      <c r="BQ13" s="138" t="s">
        <v>9430</v>
      </c>
      <c r="BR13" s="138" t="s">
        <v>9467</v>
      </c>
      <c r="BS13" s="141" t="s">
        <v>9468</v>
      </c>
      <c r="BT13" s="88" t="s">
        <v>9430</v>
      </c>
      <c r="BU13" s="88" t="s">
        <v>9467</v>
      </c>
      <c r="BV13" s="139" t="s">
        <v>10281</v>
      </c>
      <c r="BW13" s="135" t="s">
        <v>9469</v>
      </c>
      <c r="BX13" s="135" t="s">
        <v>10282</v>
      </c>
      <c r="BY13" s="136" t="s">
        <v>10283</v>
      </c>
      <c r="BZ13" s="136" t="s">
        <v>10284</v>
      </c>
      <c r="CA13" s="140" t="s">
        <v>9470</v>
      </c>
      <c r="CB13" s="140" t="s">
        <v>9471</v>
      </c>
      <c r="CC13" s="140" t="s">
        <v>9472</v>
      </c>
      <c r="CD13" s="140" t="s">
        <v>9473</v>
      </c>
      <c r="CE13" s="284"/>
      <c r="CF13" s="127" t="s">
        <v>0</v>
      </c>
    </row>
    <row r="14" spans="1:84">
      <c r="B14" s="285"/>
      <c r="C14" s="153"/>
      <c r="D14" s="153"/>
      <c r="E14" s="154"/>
      <c r="F14" s="154"/>
      <c r="G14" s="156"/>
      <c r="H14" s="156"/>
      <c r="I14" s="156"/>
      <c r="J14" s="156"/>
      <c r="K14" s="156"/>
      <c r="L14" s="156"/>
      <c r="M14" s="156"/>
      <c r="N14" s="156"/>
      <c r="O14" s="156"/>
      <c r="P14" s="156"/>
      <c r="Q14" s="156"/>
      <c r="R14" s="156"/>
      <c r="S14" s="156"/>
      <c r="T14" s="156"/>
      <c r="U14" s="156"/>
      <c r="V14" s="156"/>
      <c r="W14" s="156"/>
      <c r="X14" s="156"/>
      <c r="Y14" s="156"/>
      <c r="Z14" s="156"/>
      <c r="AA14" s="156"/>
      <c r="AB14" s="156"/>
      <c r="AC14" s="156"/>
      <c r="AD14" s="156"/>
      <c r="AE14" s="156"/>
      <c r="AF14" s="156"/>
      <c r="AG14" s="156"/>
      <c r="AH14" s="156"/>
      <c r="AI14" s="156"/>
      <c r="AJ14" s="156"/>
      <c r="AK14" s="156"/>
      <c r="AL14" s="156"/>
      <c r="AM14" s="156"/>
      <c r="AN14" s="156"/>
      <c r="AO14" s="156"/>
      <c r="AP14" s="156"/>
      <c r="AQ14" s="156"/>
      <c r="AR14" s="156"/>
      <c r="AS14" s="156"/>
      <c r="AT14" s="156"/>
      <c r="AU14" s="156"/>
      <c r="AV14" s="156"/>
      <c r="AW14" s="156"/>
      <c r="AX14" s="156"/>
      <c r="AY14" s="156"/>
      <c r="AZ14" s="156"/>
      <c r="BA14" s="156"/>
      <c r="BB14" s="156"/>
      <c r="BC14" s="157"/>
      <c r="BD14" s="157"/>
      <c r="BE14" s="195"/>
      <c r="BF14" s="158"/>
      <c r="BG14" s="159"/>
      <c r="BH14" s="159"/>
      <c r="BI14" s="146"/>
      <c r="BJ14" s="146"/>
      <c r="BK14" s="146"/>
      <c r="BL14" s="143"/>
      <c r="BM14" s="143"/>
      <c r="BN14" s="143"/>
      <c r="BO14" s="143"/>
      <c r="BP14" s="196"/>
      <c r="BQ14" s="197"/>
      <c r="BR14" s="197"/>
      <c r="BS14" s="198"/>
      <c r="BT14" s="145"/>
      <c r="BU14" s="145"/>
      <c r="BV14" s="144"/>
      <c r="BW14" s="146"/>
      <c r="BX14" s="146"/>
      <c r="BY14" s="143"/>
      <c r="BZ14" s="143"/>
      <c r="CA14" s="147"/>
      <c r="CB14" s="147"/>
      <c r="CC14" s="147"/>
      <c r="CD14" s="147"/>
      <c r="CE14" s="286"/>
      <c r="CF14" s="127" t="s">
        <v>0</v>
      </c>
    </row>
    <row r="15" spans="1:84" ht="40" customHeight="1">
      <c r="B15" s="199" t="s">
        <v>9474</v>
      </c>
      <c r="C15" s="199" t="s">
        <v>9475</v>
      </c>
      <c r="D15" s="199" t="s">
        <v>9476</v>
      </c>
      <c r="E15" s="199" t="s">
        <v>1962</v>
      </c>
      <c r="F15" s="200" t="s">
        <v>1842</v>
      </c>
      <c r="G15" s="201" t="s">
        <v>1823</v>
      </c>
      <c r="H15" s="201" t="s">
        <v>1823</v>
      </c>
      <c r="I15" s="201" t="s">
        <v>1823</v>
      </c>
      <c r="J15" s="201" t="s">
        <v>1861</v>
      </c>
      <c r="K15" s="201" t="s">
        <v>1861</v>
      </c>
      <c r="L15" s="201" t="s">
        <v>1823</v>
      </c>
      <c r="M15" s="201" t="s">
        <v>1823</v>
      </c>
      <c r="N15" s="201" t="s">
        <v>1823</v>
      </c>
      <c r="O15" s="201" t="s">
        <v>9477</v>
      </c>
      <c r="P15" s="201" t="s">
        <v>9477</v>
      </c>
      <c r="Q15" s="201" t="s">
        <v>9477</v>
      </c>
      <c r="R15" s="201" t="s">
        <v>1861</v>
      </c>
      <c r="S15" s="201" t="s">
        <v>1823</v>
      </c>
      <c r="T15" s="201" t="s">
        <v>1861</v>
      </c>
      <c r="U15" s="201" t="s">
        <v>1823</v>
      </c>
      <c r="V15" s="201" t="s">
        <v>1823</v>
      </c>
      <c r="W15" s="201" t="s">
        <v>9477</v>
      </c>
      <c r="X15" s="201" t="s">
        <v>1861</v>
      </c>
      <c r="Y15" s="201" t="s">
        <v>1823</v>
      </c>
      <c r="Z15" s="201" t="s">
        <v>1823</v>
      </c>
      <c r="AA15" s="201" t="s">
        <v>1861</v>
      </c>
      <c r="AB15" s="201" t="s">
        <v>1861</v>
      </c>
      <c r="AC15" s="201" t="s">
        <v>1861</v>
      </c>
      <c r="AD15" s="201" t="s">
        <v>1861</v>
      </c>
      <c r="AE15" s="201" t="s">
        <v>1823</v>
      </c>
      <c r="AF15" s="201" t="s">
        <v>1823</v>
      </c>
      <c r="AG15" s="201" t="s">
        <v>1823</v>
      </c>
      <c r="AH15" s="201" t="s">
        <v>1823</v>
      </c>
      <c r="AI15" s="201" t="s">
        <v>1861</v>
      </c>
      <c r="AJ15" s="201" t="s">
        <v>1861</v>
      </c>
      <c r="AK15" s="201" t="s">
        <v>1861</v>
      </c>
      <c r="AL15" s="201" t="s">
        <v>1861</v>
      </c>
      <c r="AM15" s="201" t="s">
        <v>1823</v>
      </c>
      <c r="AN15" s="201" t="s">
        <v>1823</v>
      </c>
      <c r="AO15" s="201" t="s">
        <v>1823</v>
      </c>
      <c r="AP15" s="201" t="s">
        <v>1823</v>
      </c>
      <c r="AQ15" s="201" t="s">
        <v>1823</v>
      </c>
      <c r="AR15" s="201" t="s">
        <v>1823</v>
      </c>
      <c r="AS15" s="201" t="s">
        <v>1823</v>
      </c>
      <c r="AT15" s="201" t="s">
        <v>1823</v>
      </c>
      <c r="AU15" s="201" t="s">
        <v>1823</v>
      </c>
      <c r="AV15" s="201" t="s">
        <v>1823</v>
      </c>
      <c r="AW15" s="201" t="s">
        <v>1823</v>
      </c>
      <c r="AX15" s="201" t="s">
        <v>1823</v>
      </c>
      <c r="AY15" s="201" t="s">
        <v>1823</v>
      </c>
      <c r="AZ15" s="201" t="s">
        <v>1823</v>
      </c>
      <c r="BA15" s="201" t="s">
        <v>1823</v>
      </c>
      <c r="BB15" s="201" t="s">
        <v>1823</v>
      </c>
      <c r="BC15" s="202" t="s">
        <v>9478</v>
      </c>
      <c r="BD15" s="203" t="s">
        <v>9479</v>
      </c>
      <c r="BE15" s="202"/>
      <c r="BF15" s="203"/>
      <c r="BG15" s="203"/>
      <c r="BH15" s="203"/>
      <c r="BI15" s="203" t="s">
        <v>1866</v>
      </c>
      <c r="BJ15" s="203" t="s">
        <v>9480</v>
      </c>
      <c r="BK15" s="203" t="s">
        <v>9481</v>
      </c>
      <c r="BL15" s="203" t="s">
        <v>1861</v>
      </c>
      <c r="BM15" s="203" t="s">
        <v>1823</v>
      </c>
      <c r="BN15" s="203" t="s">
        <v>1823</v>
      </c>
      <c r="BO15" s="203" t="s">
        <v>1823</v>
      </c>
      <c r="BP15" s="203" t="s">
        <v>1823</v>
      </c>
      <c r="BQ15" s="204" t="s">
        <v>9958</v>
      </c>
      <c r="BR15" s="204" t="s">
        <v>9958</v>
      </c>
      <c r="BS15" s="204" t="s">
        <v>9482</v>
      </c>
      <c r="BT15" s="203" t="s">
        <v>9483</v>
      </c>
      <c r="BU15" s="203" t="s">
        <v>9484</v>
      </c>
      <c r="BV15" s="202" t="s">
        <v>9485</v>
      </c>
      <c r="BW15" s="203" t="s">
        <v>9488</v>
      </c>
      <c r="BX15" s="202" t="s">
        <v>9487</v>
      </c>
      <c r="BY15" s="203">
        <v>25531</v>
      </c>
      <c r="BZ15" s="203" t="s">
        <v>112</v>
      </c>
      <c r="CA15" s="203" t="s">
        <v>9488</v>
      </c>
      <c r="CB15" s="205">
        <v>44652</v>
      </c>
      <c r="CC15" s="203" t="s">
        <v>9489</v>
      </c>
      <c r="CD15" s="258" t="s">
        <v>9490</v>
      </c>
      <c r="CE15" s="287" t="s">
        <v>9711</v>
      </c>
      <c r="CF15" s="127" t="s">
        <v>0</v>
      </c>
    </row>
    <row r="16" spans="1:84" ht="50.15" customHeight="1">
      <c r="B16" s="354">
        <v>25508</v>
      </c>
      <c r="C16" s="355" t="s">
        <v>9768</v>
      </c>
      <c r="D16" s="355" t="s">
        <v>9769</v>
      </c>
      <c r="E16" s="340" t="s">
        <v>54</v>
      </c>
      <c r="F16" s="341" t="s">
        <v>55</v>
      </c>
      <c r="G16" s="342" t="s">
        <v>46</v>
      </c>
      <c r="H16" s="342" t="s">
        <v>46</v>
      </c>
      <c r="I16" s="342" t="s">
        <v>1879</v>
      </c>
      <c r="J16" s="342" t="s">
        <v>1879</v>
      </c>
      <c r="K16" s="342" t="s">
        <v>1879</v>
      </c>
      <c r="L16" s="342" t="s">
        <v>46</v>
      </c>
      <c r="M16" s="342" t="s">
        <v>9491</v>
      </c>
      <c r="N16" s="342" t="s">
        <v>46</v>
      </c>
      <c r="O16" s="342" t="s">
        <v>46</v>
      </c>
      <c r="P16" s="342" t="s">
        <v>46</v>
      </c>
      <c r="Q16" s="342" t="s">
        <v>9491</v>
      </c>
      <c r="R16" s="342" t="s">
        <v>1879</v>
      </c>
      <c r="S16" s="342" t="s">
        <v>9491</v>
      </c>
      <c r="T16" s="342" t="s">
        <v>1879</v>
      </c>
      <c r="U16" s="342" t="s">
        <v>1879</v>
      </c>
      <c r="V16" s="342" t="s">
        <v>46</v>
      </c>
      <c r="W16" s="342" t="s">
        <v>46</v>
      </c>
      <c r="X16" s="342" t="s">
        <v>1861</v>
      </c>
      <c r="Y16" s="342" t="s">
        <v>46</v>
      </c>
      <c r="Z16" s="342" t="s">
        <v>46</v>
      </c>
      <c r="AA16" s="342" t="s">
        <v>1823</v>
      </c>
      <c r="AB16" s="342" t="s">
        <v>46</v>
      </c>
      <c r="AC16" s="342" t="s">
        <v>46</v>
      </c>
      <c r="AD16" s="342" t="s">
        <v>46</v>
      </c>
      <c r="AE16" s="342" t="s">
        <v>46</v>
      </c>
      <c r="AF16" s="342" t="s">
        <v>46</v>
      </c>
      <c r="AG16" s="342" t="s">
        <v>46</v>
      </c>
      <c r="AH16" s="342" t="s">
        <v>46</v>
      </c>
      <c r="AI16" s="342" t="s">
        <v>46</v>
      </c>
      <c r="AJ16" s="342" t="s">
        <v>46</v>
      </c>
      <c r="AK16" s="342" t="s">
        <v>46</v>
      </c>
      <c r="AL16" s="342" t="s">
        <v>46</v>
      </c>
      <c r="AM16" s="342" t="s">
        <v>46</v>
      </c>
      <c r="AN16" s="342" t="s">
        <v>46</v>
      </c>
      <c r="AO16" s="342" t="s">
        <v>46</v>
      </c>
      <c r="AP16" s="342" t="s">
        <v>46</v>
      </c>
      <c r="AQ16" s="342" t="s">
        <v>46</v>
      </c>
      <c r="AR16" s="342" t="s">
        <v>46</v>
      </c>
      <c r="AS16" s="342" t="s">
        <v>46</v>
      </c>
      <c r="AT16" s="342" t="s">
        <v>46</v>
      </c>
      <c r="AU16" s="342" t="s">
        <v>46</v>
      </c>
      <c r="AV16" s="342" t="s">
        <v>46</v>
      </c>
      <c r="AW16" s="342" t="s">
        <v>46</v>
      </c>
      <c r="AX16" s="342" t="s">
        <v>46</v>
      </c>
      <c r="AY16" s="342" t="s">
        <v>46</v>
      </c>
      <c r="AZ16" s="342" t="s">
        <v>46</v>
      </c>
      <c r="BA16" s="342" t="s">
        <v>46</v>
      </c>
      <c r="BB16" s="342" t="s">
        <v>46</v>
      </c>
      <c r="BC16" s="233" t="s">
        <v>9770</v>
      </c>
      <c r="BD16" s="356"/>
      <c r="BE16" s="233" t="s">
        <v>9771</v>
      </c>
      <c r="BF16" s="233" t="s">
        <v>9492</v>
      </c>
      <c r="BG16" s="233" t="s">
        <v>9772</v>
      </c>
      <c r="BH16" s="233" t="s">
        <v>9773</v>
      </c>
      <c r="BI16" s="233" t="s">
        <v>130</v>
      </c>
      <c r="BJ16" s="233" t="s">
        <v>9480</v>
      </c>
      <c r="BK16" s="233" t="s">
        <v>9481</v>
      </c>
      <c r="BL16" s="233" t="s">
        <v>1861</v>
      </c>
      <c r="BM16" s="233" t="str">
        <f t="shared" ref="BM16:BM47" si="0">IF(OR($AB16="〇",$AF16="〇",$AJ16="〇",$AN16="〇",$AR16="〇",$AV16="〇",$AZ16="〇"),"〇","×")</f>
        <v>×</v>
      </c>
      <c r="BN16" s="233" t="str">
        <f t="shared" ref="BN16:BN47" si="1">IF(OR($AA16="〇",$AC16="〇",$AD16="〇",$AE16="〇",$AG16="〇",$AH16="〇",$AI16="〇",$AK16="〇",$AL16="〇",$AM16="〇",$AO16="〇",$AP16="〇",$AQ16="〇",$AS16="〇",$AT16="〇",$AU16="〇",$AW16="〇",$AX16="〇",$AY16="〇",$BA16="〇",$BB16="〇"),"〇","×")</f>
        <v>×</v>
      </c>
      <c r="BO16" s="233" t="str">
        <f t="shared" ref="BO16:BO47" si="2">IF(N16="〇","〇","×")</f>
        <v>×</v>
      </c>
      <c r="BP16" s="233" t="str">
        <f t="shared" ref="BP16:BP47" si="3">IF(OR($H16="〇",$O16="〇",$W16="〇"),"〇","×")</f>
        <v>×</v>
      </c>
      <c r="BQ16" s="344" t="s">
        <v>9855</v>
      </c>
      <c r="BR16" s="345" t="s">
        <v>9943</v>
      </c>
      <c r="BS16" s="345" t="s">
        <v>10202</v>
      </c>
      <c r="BT16" s="233" t="s">
        <v>9497</v>
      </c>
      <c r="BU16" s="233" t="s">
        <v>9483</v>
      </c>
      <c r="BV16" s="233" t="s">
        <v>10172</v>
      </c>
      <c r="BW16" s="233" t="s">
        <v>9486</v>
      </c>
      <c r="BX16" s="233"/>
      <c r="BY16" s="233" t="s">
        <v>1868</v>
      </c>
      <c r="BZ16" s="233" t="s">
        <v>1868</v>
      </c>
      <c r="CA16" s="233"/>
      <c r="CB16" s="233"/>
      <c r="CC16" s="233"/>
      <c r="CD16" s="383"/>
      <c r="CE16" s="384"/>
      <c r="CF16" s="127" t="s">
        <v>0</v>
      </c>
    </row>
    <row r="17" spans="2:84" ht="50.15" customHeight="1">
      <c r="B17" s="354">
        <v>25509</v>
      </c>
      <c r="C17" s="355" t="s">
        <v>9774</v>
      </c>
      <c r="D17" s="355" t="s">
        <v>9769</v>
      </c>
      <c r="E17" s="340" t="s">
        <v>54</v>
      </c>
      <c r="F17" s="341" t="s">
        <v>1835</v>
      </c>
      <c r="G17" s="342" t="s">
        <v>46</v>
      </c>
      <c r="H17" s="342" t="s">
        <v>1879</v>
      </c>
      <c r="I17" s="342" t="s">
        <v>1879</v>
      </c>
      <c r="J17" s="342" t="s">
        <v>1879</v>
      </c>
      <c r="K17" s="342" t="s">
        <v>1879</v>
      </c>
      <c r="L17" s="342" t="s">
        <v>46</v>
      </c>
      <c r="M17" s="342" t="s">
        <v>1823</v>
      </c>
      <c r="N17" s="342" t="s">
        <v>1879</v>
      </c>
      <c r="O17" s="342" t="s">
        <v>9491</v>
      </c>
      <c r="P17" s="342" t="s">
        <v>1879</v>
      </c>
      <c r="Q17" s="342" t="s">
        <v>1879</v>
      </c>
      <c r="R17" s="342" t="s">
        <v>1879</v>
      </c>
      <c r="S17" s="342" t="s">
        <v>46</v>
      </c>
      <c r="T17" s="342" t="s">
        <v>46</v>
      </c>
      <c r="U17" s="342" t="s">
        <v>1879</v>
      </c>
      <c r="V17" s="342" t="s">
        <v>46</v>
      </c>
      <c r="W17" s="342" t="s">
        <v>1879</v>
      </c>
      <c r="X17" s="342" t="s">
        <v>1879</v>
      </c>
      <c r="Y17" s="342" t="s">
        <v>46</v>
      </c>
      <c r="Z17" s="342" t="s">
        <v>46</v>
      </c>
      <c r="AA17" s="342" t="s">
        <v>46</v>
      </c>
      <c r="AB17" s="342" t="s">
        <v>46</v>
      </c>
      <c r="AC17" s="342" t="s">
        <v>46</v>
      </c>
      <c r="AD17" s="342" t="s">
        <v>46</v>
      </c>
      <c r="AE17" s="342" t="s">
        <v>46</v>
      </c>
      <c r="AF17" s="342" t="s">
        <v>46</v>
      </c>
      <c r="AG17" s="342" t="s">
        <v>46</v>
      </c>
      <c r="AH17" s="342" t="s">
        <v>46</v>
      </c>
      <c r="AI17" s="342" t="s">
        <v>46</v>
      </c>
      <c r="AJ17" s="342" t="s">
        <v>46</v>
      </c>
      <c r="AK17" s="342" t="s">
        <v>46</v>
      </c>
      <c r="AL17" s="342" t="s">
        <v>46</v>
      </c>
      <c r="AM17" s="342" t="s">
        <v>46</v>
      </c>
      <c r="AN17" s="342" t="s">
        <v>46</v>
      </c>
      <c r="AO17" s="342" t="s">
        <v>46</v>
      </c>
      <c r="AP17" s="342" t="s">
        <v>46</v>
      </c>
      <c r="AQ17" s="342" t="s">
        <v>46</v>
      </c>
      <c r="AR17" s="342" t="s">
        <v>46</v>
      </c>
      <c r="AS17" s="342" t="s">
        <v>46</v>
      </c>
      <c r="AT17" s="342" t="s">
        <v>46</v>
      </c>
      <c r="AU17" s="342" t="s">
        <v>1879</v>
      </c>
      <c r="AV17" s="342" t="s">
        <v>46</v>
      </c>
      <c r="AW17" s="342" t="s">
        <v>46</v>
      </c>
      <c r="AX17" s="342" t="s">
        <v>46</v>
      </c>
      <c r="AY17" s="342" t="s">
        <v>46</v>
      </c>
      <c r="AZ17" s="342" t="s">
        <v>1879</v>
      </c>
      <c r="BA17" s="342" t="s">
        <v>46</v>
      </c>
      <c r="BB17" s="342" t="s">
        <v>46</v>
      </c>
      <c r="BC17" s="233" t="s">
        <v>9775</v>
      </c>
      <c r="BD17" s="356"/>
      <c r="BE17" s="233" t="s">
        <v>9776</v>
      </c>
      <c r="BF17" s="233"/>
      <c r="BG17" s="233"/>
      <c r="BH17" s="233"/>
      <c r="BI17" s="233" t="s">
        <v>1866</v>
      </c>
      <c r="BJ17" s="233" t="s">
        <v>9480</v>
      </c>
      <c r="BK17" s="233" t="s">
        <v>9481</v>
      </c>
      <c r="BL17" s="233" t="s">
        <v>1861</v>
      </c>
      <c r="BM17" s="233" t="str">
        <f t="shared" si="0"/>
        <v>〇</v>
      </c>
      <c r="BN17" s="233" t="str">
        <f t="shared" si="1"/>
        <v>〇</v>
      </c>
      <c r="BO17" s="233" t="str">
        <f t="shared" si="2"/>
        <v>〇</v>
      </c>
      <c r="BP17" s="233" t="str">
        <f t="shared" si="3"/>
        <v>〇</v>
      </c>
      <c r="BQ17" s="344" t="s">
        <v>9500</v>
      </c>
      <c r="BR17" s="345" t="s">
        <v>9943</v>
      </c>
      <c r="BS17" s="345" t="s">
        <v>32</v>
      </c>
      <c r="BT17" s="233" t="s">
        <v>9497</v>
      </c>
      <c r="BU17" s="233" t="s">
        <v>9483</v>
      </c>
      <c r="BV17" s="233" t="s">
        <v>10173</v>
      </c>
      <c r="BW17" s="233" t="s">
        <v>9488</v>
      </c>
      <c r="BX17" s="233" t="s">
        <v>9777</v>
      </c>
      <c r="BY17" s="233" t="s">
        <v>1868</v>
      </c>
      <c r="BZ17" s="233" t="s">
        <v>1868</v>
      </c>
      <c r="CA17" s="233"/>
      <c r="CB17" s="233"/>
      <c r="CC17" s="233"/>
      <c r="CD17" s="383"/>
      <c r="CE17" s="384" t="s">
        <v>9777</v>
      </c>
      <c r="CF17" s="127" t="s">
        <v>0</v>
      </c>
    </row>
    <row r="18" spans="2:84" ht="50.15" customHeight="1">
      <c r="B18" s="354">
        <v>25510</v>
      </c>
      <c r="C18" s="355" t="s">
        <v>1878</v>
      </c>
      <c r="D18" s="355" t="s">
        <v>141</v>
      </c>
      <c r="E18" s="340" t="s">
        <v>54</v>
      </c>
      <c r="F18" s="341" t="s">
        <v>1835</v>
      </c>
      <c r="G18" s="342" t="s">
        <v>46</v>
      </c>
      <c r="H18" s="342" t="s">
        <v>1879</v>
      </c>
      <c r="I18" s="342" t="s">
        <v>1879</v>
      </c>
      <c r="J18" s="342" t="s">
        <v>1879</v>
      </c>
      <c r="K18" s="342" t="s">
        <v>1879</v>
      </c>
      <c r="L18" s="342" t="s">
        <v>46</v>
      </c>
      <c r="M18" s="342" t="s">
        <v>46</v>
      </c>
      <c r="N18" s="342" t="s">
        <v>1879</v>
      </c>
      <c r="O18" s="342" t="s">
        <v>9491</v>
      </c>
      <c r="P18" s="342" t="s">
        <v>1879</v>
      </c>
      <c r="Q18" s="342" t="s">
        <v>1879</v>
      </c>
      <c r="R18" s="342" t="s">
        <v>1879</v>
      </c>
      <c r="S18" s="342" t="s">
        <v>46</v>
      </c>
      <c r="T18" s="342" t="s">
        <v>46</v>
      </c>
      <c r="U18" s="342" t="s">
        <v>1879</v>
      </c>
      <c r="V18" s="342" t="s">
        <v>46</v>
      </c>
      <c r="W18" s="342" t="s">
        <v>1879</v>
      </c>
      <c r="X18" s="342" t="s">
        <v>1879</v>
      </c>
      <c r="Y18" s="342" t="s">
        <v>46</v>
      </c>
      <c r="Z18" s="342" t="s">
        <v>46</v>
      </c>
      <c r="AA18" s="342" t="s">
        <v>46</v>
      </c>
      <c r="AB18" s="342" t="s">
        <v>46</v>
      </c>
      <c r="AC18" s="342" t="s">
        <v>46</v>
      </c>
      <c r="AD18" s="342" t="s">
        <v>46</v>
      </c>
      <c r="AE18" s="342" t="s">
        <v>46</v>
      </c>
      <c r="AF18" s="342" t="s">
        <v>46</v>
      </c>
      <c r="AG18" s="342" t="s">
        <v>46</v>
      </c>
      <c r="AH18" s="342" t="s">
        <v>46</v>
      </c>
      <c r="AI18" s="342" t="s">
        <v>46</v>
      </c>
      <c r="AJ18" s="342" t="s">
        <v>46</v>
      </c>
      <c r="AK18" s="342" t="s">
        <v>46</v>
      </c>
      <c r="AL18" s="342" t="s">
        <v>46</v>
      </c>
      <c r="AM18" s="342" t="s">
        <v>46</v>
      </c>
      <c r="AN18" s="342" t="s">
        <v>46</v>
      </c>
      <c r="AO18" s="342" t="s">
        <v>46</v>
      </c>
      <c r="AP18" s="342" t="s">
        <v>46</v>
      </c>
      <c r="AQ18" s="342" t="s">
        <v>46</v>
      </c>
      <c r="AR18" s="342" t="s">
        <v>46</v>
      </c>
      <c r="AS18" s="342" t="s">
        <v>46</v>
      </c>
      <c r="AT18" s="342" t="s">
        <v>46</v>
      </c>
      <c r="AU18" s="342" t="s">
        <v>1879</v>
      </c>
      <c r="AV18" s="342" t="s">
        <v>46</v>
      </c>
      <c r="AW18" s="342" t="s">
        <v>46</v>
      </c>
      <c r="AX18" s="342" t="s">
        <v>46</v>
      </c>
      <c r="AY18" s="342" t="s">
        <v>46</v>
      </c>
      <c r="AZ18" s="342" t="s">
        <v>1879</v>
      </c>
      <c r="BA18" s="342" t="s">
        <v>46</v>
      </c>
      <c r="BB18" s="342" t="s">
        <v>46</v>
      </c>
      <c r="BC18" s="233" t="s">
        <v>9775</v>
      </c>
      <c r="BD18" s="356"/>
      <c r="BE18" s="233" t="s">
        <v>9778</v>
      </c>
      <c r="BF18" s="233"/>
      <c r="BG18" s="233"/>
      <c r="BH18" s="233"/>
      <c r="BI18" s="233" t="s">
        <v>1866</v>
      </c>
      <c r="BJ18" s="233" t="s">
        <v>9480</v>
      </c>
      <c r="BK18" s="233" t="s">
        <v>9481</v>
      </c>
      <c r="BL18" s="233" t="s">
        <v>1861</v>
      </c>
      <c r="BM18" s="233" t="str">
        <f t="shared" si="0"/>
        <v>〇</v>
      </c>
      <c r="BN18" s="233" t="str">
        <f t="shared" si="1"/>
        <v>〇</v>
      </c>
      <c r="BO18" s="233" t="str">
        <f t="shared" si="2"/>
        <v>〇</v>
      </c>
      <c r="BP18" s="233" t="str">
        <f t="shared" si="3"/>
        <v>〇</v>
      </c>
      <c r="BQ18" s="344" t="s">
        <v>9500</v>
      </c>
      <c r="BR18" s="345" t="s">
        <v>9943</v>
      </c>
      <c r="BS18" s="345" t="s">
        <v>32</v>
      </c>
      <c r="BT18" s="233" t="s">
        <v>9497</v>
      </c>
      <c r="BU18" s="233" t="s">
        <v>9483</v>
      </c>
      <c r="BV18" s="233" t="s">
        <v>10173</v>
      </c>
      <c r="BW18" s="233" t="s">
        <v>9488</v>
      </c>
      <c r="BX18" s="233" t="s">
        <v>9777</v>
      </c>
      <c r="BY18" s="233" t="s">
        <v>1868</v>
      </c>
      <c r="BZ18" s="233" t="s">
        <v>1868</v>
      </c>
      <c r="CA18" s="233"/>
      <c r="CB18" s="233"/>
      <c r="CC18" s="233"/>
      <c r="CD18" s="383"/>
      <c r="CE18" s="384" t="s">
        <v>9777</v>
      </c>
      <c r="CF18" s="127" t="s">
        <v>0</v>
      </c>
    </row>
    <row r="19" spans="2:84" ht="50.15" customHeight="1">
      <c r="B19" s="347">
        <v>25511</v>
      </c>
      <c r="C19" s="348" t="s">
        <v>150</v>
      </c>
      <c r="D19" s="348" t="s">
        <v>141</v>
      </c>
      <c r="E19" s="349" t="s">
        <v>54</v>
      </c>
      <c r="F19" s="350" t="s">
        <v>1574</v>
      </c>
      <c r="G19" s="351" t="s">
        <v>46</v>
      </c>
      <c r="H19" s="351" t="s">
        <v>46</v>
      </c>
      <c r="I19" s="351" t="s">
        <v>1879</v>
      </c>
      <c r="J19" s="351" t="s">
        <v>1879</v>
      </c>
      <c r="K19" s="351" t="s">
        <v>1879</v>
      </c>
      <c r="L19" s="351" t="s">
        <v>46</v>
      </c>
      <c r="M19" s="351" t="s">
        <v>46</v>
      </c>
      <c r="N19" s="351" t="s">
        <v>1879</v>
      </c>
      <c r="O19" s="351" t="s">
        <v>46</v>
      </c>
      <c r="P19" s="351" t="s">
        <v>1879</v>
      </c>
      <c r="Q19" s="351" t="s">
        <v>1879</v>
      </c>
      <c r="R19" s="351" t="s">
        <v>1879</v>
      </c>
      <c r="S19" s="351" t="s">
        <v>46</v>
      </c>
      <c r="T19" s="351" t="s">
        <v>46</v>
      </c>
      <c r="U19" s="351" t="s">
        <v>1879</v>
      </c>
      <c r="V19" s="351" t="s">
        <v>46</v>
      </c>
      <c r="W19" s="351" t="s">
        <v>46</v>
      </c>
      <c r="X19" s="351" t="s">
        <v>1879</v>
      </c>
      <c r="Y19" s="351" t="s">
        <v>46</v>
      </c>
      <c r="Z19" s="351" t="s">
        <v>46</v>
      </c>
      <c r="AA19" s="351" t="s">
        <v>46</v>
      </c>
      <c r="AB19" s="351" t="s">
        <v>46</v>
      </c>
      <c r="AC19" s="351" t="s">
        <v>46</v>
      </c>
      <c r="AD19" s="351" t="s">
        <v>46</v>
      </c>
      <c r="AE19" s="351" t="s">
        <v>46</v>
      </c>
      <c r="AF19" s="351" t="s">
        <v>46</v>
      </c>
      <c r="AG19" s="351" t="s">
        <v>46</v>
      </c>
      <c r="AH19" s="351" t="s">
        <v>46</v>
      </c>
      <c r="AI19" s="351" t="s">
        <v>46</v>
      </c>
      <c r="AJ19" s="351" t="s">
        <v>46</v>
      </c>
      <c r="AK19" s="351" t="s">
        <v>46</v>
      </c>
      <c r="AL19" s="351" t="s">
        <v>46</v>
      </c>
      <c r="AM19" s="351" t="s">
        <v>46</v>
      </c>
      <c r="AN19" s="351" t="s">
        <v>46</v>
      </c>
      <c r="AO19" s="351" t="s">
        <v>46</v>
      </c>
      <c r="AP19" s="351" t="s">
        <v>46</v>
      </c>
      <c r="AQ19" s="351" t="s">
        <v>46</v>
      </c>
      <c r="AR19" s="351" t="s">
        <v>46</v>
      </c>
      <c r="AS19" s="351" t="s">
        <v>46</v>
      </c>
      <c r="AT19" s="351" t="s">
        <v>46</v>
      </c>
      <c r="AU19" s="351" t="s">
        <v>46</v>
      </c>
      <c r="AV19" s="351" t="s">
        <v>1879</v>
      </c>
      <c r="AW19" s="351" t="s">
        <v>1879</v>
      </c>
      <c r="AX19" s="351" t="s">
        <v>46</v>
      </c>
      <c r="AY19" s="351" t="s">
        <v>46</v>
      </c>
      <c r="AZ19" s="351" t="s">
        <v>46</v>
      </c>
      <c r="BA19" s="351" t="s">
        <v>46</v>
      </c>
      <c r="BB19" s="351" t="s">
        <v>46</v>
      </c>
      <c r="BC19" s="352"/>
      <c r="BD19" s="367"/>
      <c r="BE19" s="352"/>
      <c r="BF19" s="352"/>
      <c r="BG19" s="352"/>
      <c r="BH19" s="352"/>
      <c r="BI19" s="352" t="s">
        <v>1866</v>
      </c>
      <c r="BJ19" s="352" t="s">
        <v>9480</v>
      </c>
      <c r="BK19" s="352" t="s">
        <v>9481</v>
      </c>
      <c r="BL19" s="352" t="s">
        <v>1823</v>
      </c>
      <c r="BM19" s="352" t="str">
        <f t="shared" si="0"/>
        <v>〇</v>
      </c>
      <c r="BN19" s="352" t="str">
        <f t="shared" si="1"/>
        <v>〇</v>
      </c>
      <c r="BO19" s="352" t="str">
        <f t="shared" si="2"/>
        <v>〇</v>
      </c>
      <c r="BP19" s="352" t="str">
        <f t="shared" si="3"/>
        <v>×</v>
      </c>
      <c r="BQ19" s="385" t="s">
        <v>9500</v>
      </c>
      <c r="BR19" s="344" t="s">
        <v>9943</v>
      </c>
      <c r="BS19" s="344" t="s">
        <v>9779</v>
      </c>
      <c r="BT19" s="352" t="s">
        <v>9497</v>
      </c>
      <c r="BU19" s="352" t="s">
        <v>9483</v>
      </c>
      <c r="BV19" s="352" t="s">
        <v>9782</v>
      </c>
      <c r="BW19" s="352" t="s">
        <v>9780</v>
      </c>
      <c r="BX19" s="352"/>
      <c r="BY19" s="352" t="s">
        <v>1868</v>
      </c>
      <c r="BZ19" s="352" t="s">
        <v>1868</v>
      </c>
      <c r="CA19" s="352"/>
      <c r="CB19" s="352"/>
      <c r="CC19" s="352"/>
      <c r="CD19" s="386"/>
      <c r="CE19" s="387"/>
      <c r="CF19" s="127" t="s">
        <v>0</v>
      </c>
    </row>
    <row r="20" spans="2:84" ht="50.15" customHeight="1">
      <c r="B20" s="347">
        <v>25512</v>
      </c>
      <c r="C20" s="348" t="s">
        <v>151</v>
      </c>
      <c r="D20" s="348" t="s">
        <v>141</v>
      </c>
      <c r="E20" s="349" t="s">
        <v>54</v>
      </c>
      <c r="F20" s="350" t="s">
        <v>1574</v>
      </c>
      <c r="G20" s="351" t="s">
        <v>46</v>
      </c>
      <c r="H20" s="351" t="s">
        <v>46</v>
      </c>
      <c r="I20" s="351" t="s">
        <v>1879</v>
      </c>
      <c r="J20" s="351" t="s">
        <v>1879</v>
      </c>
      <c r="K20" s="351" t="s">
        <v>1879</v>
      </c>
      <c r="L20" s="351" t="s">
        <v>46</v>
      </c>
      <c r="M20" s="351" t="s">
        <v>46</v>
      </c>
      <c r="N20" s="351" t="s">
        <v>1879</v>
      </c>
      <c r="O20" s="351" t="s">
        <v>46</v>
      </c>
      <c r="P20" s="351" t="s">
        <v>1879</v>
      </c>
      <c r="Q20" s="351" t="s">
        <v>1879</v>
      </c>
      <c r="R20" s="351" t="s">
        <v>1879</v>
      </c>
      <c r="S20" s="351" t="s">
        <v>46</v>
      </c>
      <c r="T20" s="351" t="s">
        <v>46</v>
      </c>
      <c r="U20" s="351" t="s">
        <v>1879</v>
      </c>
      <c r="V20" s="351" t="s">
        <v>46</v>
      </c>
      <c r="W20" s="351" t="s">
        <v>46</v>
      </c>
      <c r="X20" s="351" t="s">
        <v>1879</v>
      </c>
      <c r="Y20" s="351" t="s">
        <v>46</v>
      </c>
      <c r="Z20" s="351" t="s">
        <v>46</v>
      </c>
      <c r="AA20" s="351" t="s">
        <v>46</v>
      </c>
      <c r="AB20" s="351" t="s">
        <v>46</v>
      </c>
      <c r="AC20" s="351" t="s">
        <v>46</v>
      </c>
      <c r="AD20" s="351" t="s">
        <v>46</v>
      </c>
      <c r="AE20" s="351" t="s">
        <v>46</v>
      </c>
      <c r="AF20" s="351" t="s">
        <v>46</v>
      </c>
      <c r="AG20" s="351" t="s">
        <v>46</v>
      </c>
      <c r="AH20" s="351" t="s">
        <v>46</v>
      </c>
      <c r="AI20" s="351" t="s">
        <v>46</v>
      </c>
      <c r="AJ20" s="351" t="s">
        <v>46</v>
      </c>
      <c r="AK20" s="351" t="s">
        <v>46</v>
      </c>
      <c r="AL20" s="351" t="s">
        <v>46</v>
      </c>
      <c r="AM20" s="351" t="s">
        <v>46</v>
      </c>
      <c r="AN20" s="351" t="s">
        <v>46</v>
      </c>
      <c r="AO20" s="351" t="s">
        <v>46</v>
      </c>
      <c r="AP20" s="351" t="s">
        <v>46</v>
      </c>
      <c r="AQ20" s="351" t="s">
        <v>46</v>
      </c>
      <c r="AR20" s="351" t="s">
        <v>46</v>
      </c>
      <c r="AS20" s="351" t="s">
        <v>46</v>
      </c>
      <c r="AT20" s="351" t="s">
        <v>46</v>
      </c>
      <c r="AU20" s="351" t="s">
        <v>46</v>
      </c>
      <c r="AV20" s="351" t="s">
        <v>1879</v>
      </c>
      <c r="AW20" s="351" t="s">
        <v>1879</v>
      </c>
      <c r="AX20" s="351" t="s">
        <v>46</v>
      </c>
      <c r="AY20" s="351" t="s">
        <v>46</v>
      </c>
      <c r="AZ20" s="351" t="s">
        <v>46</v>
      </c>
      <c r="BA20" s="351" t="s">
        <v>46</v>
      </c>
      <c r="BB20" s="351" t="s">
        <v>46</v>
      </c>
      <c r="BC20" s="352"/>
      <c r="BD20" s="367"/>
      <c r="BE20" s="352"/>
      <c r="BF20" s="352"/>
      <c r="BG20" s="352"/>
      <c r="BH20" s="352"/>
      <c r="BI20" s="352" t="s">
        <v>1866</v>
      </c>
      <c r="BJ20" s="352" t="s">
        <v>9480</v>
      </c>
      <c r="BK20" s="352" t="s">
        <v>9481</v>
      </c>
      <c r="BL20" s="352" t="s">
        <v>46</v>
      </c>
      <c r="BM20" s="352" t="str">
        <f t="shared" si="0"/>
        <v>〇</v>
      </c>
      <c r="BN20" s="352" t="str">
        <f t="shared" si="1"/>
        <v>〇</v>
      </c>
      <c r="BO20" s="352" t="str">
        <f t="shared" si="2"/>
        <v>〇</v>
      </c>
      <c r="BP20" s="352" t="str">
        <f t="shared" si="3"/>
        <v>×</v>
      </c>
      <c r="BQ20" s="385" t="s">
        <v>9500</v>
      </c>
      <c r="BR20" s="344" t="s">
        <v>9943</v>
      </c>
      <c r="BS20" s="344" t="s">
        <v>9779</v>
      </c>
      <c r="BT20" s="352" t="s">
        <v>9497</v>
      </c>
      <c r="BU20" s="352" t="s">
        <v>9483</v>
      </c>
      <c r="BV20" s="352" t="s">
        <v>9782</v>
      </c>
      <c r="BW20" s="352" t="s">
        <v>9486</v>
      </c>
      <c r="BX20" s="352"/>
      <c r="BY20" s="352" t="s">
        <v>1868</v>
      </c>
      <c r="BZ20" s="352" t="s">
        <v>1868</v>
      </c>
      <c r="CA20" s="352"/>
      <c r="CB20" s="352"/>
      <c r="CC20" s="352"/>
      <c r="CD20" s="386"/>
      <c r="CE20" s="387"/>
      <c r="CF20" s="127" t="s">
        <v>0</v>
      </c>
    </row>
    <row r="21" spans="2:84" ht="50.15" customHeight="1">
      <c r="B21" s="347">
        <v>25513</v>
      </c>
      <c r="C21" s="348" t="s">
        <v>152</v>
      </c>
      <c r="D21" s="348" t="s">
        <v>141</v>
      </c>
      <c r="E21" s="349" t="s">
        <v>54</v>
      </c>
      <c r="F21" s="350" t="s">
        <v>1574</v>
      </c>
      <c r="G21" s="351" t="s">
        <v>46</v>
      </c>
      <c r="H21" s="351" t="s">
        <v>46</v>
      </c>
      <c r="I21" s="351" t="s">
        <v>1879</v>
      </c>
      <c r="J21" s="351" t="s">
        <v>1879</v>
      </c>
      <c r="K21" s="351" t="s">
        <v>1879</v>
      </c>
      <c r="L21" s="351" t="s">
        <v>1879</v>
      </c>
      <c r="M21" s="351" t="s">
        <v>46</v>
      </c>
      <c r="N21" s="351" t="s">
        <v>1879</v>
      </c>
      <c r="O21" s="351" t="s">
        <v>46</v>
      </c>
      <c r="P21" s="351" t="s">
        <v>1879</v>
      </c>
      <c r="Q21" s="351" t="s">
        <v>1879</v>
      </c>
      <c r="R21" s="351" t="s">
        <v>1879</v>
      </c>
      <c r="S21" s="351" t="s">
        <v>46</v>
      </c>
      <c r="T21" s="351" t="s">
        <v>46</v>
      </c>
      <c r="U21" s="351" t="s">
        <v>1879</v>
      </c>
      <c r="V21" s="351" t="s">
        <v>46</v>
      </c>
      <c r="W21" s="351" t="s">
        <v>46</v>
      </c>
      <c r="X21" s="351" t="s">
        <v>1879</v>
      </c>
      <c r="Y21" s="351" t="s">
        <v>46</v>
      </c>
      <c r="Z21" s="351" t="s">
        <v>46</v>
      </c>
      <c r="AA21" s="351" t="s">
        <v>46</v>
      </c>
      <c r="AB21" s="351" t="s">
        <v>46</v>
      </c>
      <c r="AC21" s="351" t="s">
        <v>46</v>
      </c>
      <c r="AD21" s="351" t="s">
        <v>46</v>
      </c>
      <c r="AE21" s="351" t="s">
        <v>46</v>
      </c>
      <c r="AF21" s="351" t="s">
        <v>46</v>
      </c>
      <c r="AG21" s="351" t="s">
        <v>46</v>
      </c>
      <c r="AH21" s="351" t="s">
        <v>46</v>
      </c>
      <c r="AI21" s="351" t="s">
        <v>46</v>
      </c>
      <c r="AJ21" s="351" t="s">
        <v>46</v>
      </c>
      <c r="AK21" s="351" t="s">
        <v>46</v>
      </c>
      <c r="AL21" s="351" t="s">
        <v>46</v>
      </c>
      <c r="AM21" s="351" t="s">
        <v>46</v>
      </c>
      <c r="AN21" s="351" t="s">
        <v>46</v>
      </c>
      <c r="AO21" s="351" t="s">
        <v>46</v>
      </c>
      <c r="AP21" s="351" t="s">
        <v>46</v>
      </c>
      <c r="AQ21" s="351" t="s">
        <v>46</v>
      </c>
      <c r="AR21" s="351" t="s">
        <v>46</v>
      </c>
      <c r="AS21" s="351" t="s">
        <v>46</v>
      </c>
      <c r="AT21" s="351" t="s">
        <v>46</v>
      </c>
      <c r="AU21" s="351" t="s">
        <v>46</v>
      </c>
      <c r="AV21" s="351" t="s">
        <v>1879</v>
      </c>
      <c r="AW21" s="351" t="s">
        <v>1879</v>
      </c>
      <c r="AX21" s="351" t="s">
        <v>46</v>
      </c>
      <c r="AY21" s="351" t="s">
        <v>46</v>
      </c>
      <c r="AZ21" s="351" t="s">
        <v>46</v>
      </c>
      <c r="BA21" s="351" t="s">
        <v>46</v>
      </c>
      <c r="BB21" s="351" t="s">
        <v>46</v>
      </c>
      <c r="BC21" s="352" t="s">
        <v>9781</v>
      </c>
      <c r="BD21" s="367"/>
      <c r="BE21" s="352"/>
      <c r="BF21" s="352"/>
      <c r="BG21" s="352"/>
      <c r="BH21" s="352"/>
      <c r="BI21" s="352" t="s">
        <v>1866</v>
      </c>
      <c r="BJ21" s="352" t="s">
        <v>9480</v>
      </c>
      <c r="BK21" s="352" t="s">
        <v>9481</v>
      </c>
      <c r="BL21" s="352" t="s">
        <v>46</v>
      </c>
      <c r="BM21" s="352" t="str">
        <f t="shared" si="0"/>
        <v>〇</v>
      </c>
      <c r="BN21" s="352" t="str">
        <f t="shared" si="1"/>
        <v>〇</v>
      </c>
      <c r="BO21" s="352" t="str">
        <f t="shared" si="2"/>
        <v>〇</v>
      </c>
      <c r="BP21" s="352" t="str">
        <f t="shared" si="3"/>
        <v>×</v>
      </c>
      <c r="BQ21" s="385" t="s">
        <v>9500</v>
      </c>
      <c r="BR21" s="344" t="s">
        <v>9943</v>
      </c>
      <c r="BS21" s="344" t="s">
        <v>9779</v>
      </c>
      <c r="BT21" s="352" t="s">
        <v>9497</v>
      </c>
      <c r="BU21" s="352" t="s">
        <v>9483</v>
      </c>
      <c r="BV21" s="352" t="s">
        <v>9782</v>
      </c>
      <c r="BW21" s="352" t="s">
        <v>9486</v>
      </c>
      <c r="BX21" s="352"/>
      <c r="BY21" s="352" t="s">
        <v>1868</v>
      </c>
      <c r="BZ21" s="352" t="s">
        <v>1868</v>
      </c>
      <c r="CA21" s="352"/>
      <c r="CB21" s="352"/>
      <c r="CC21" s="352"/>
      <c r="CD21" s="386"/>
      <c r="CE21" s="387"/>
      <c r="CF21" s="127" t="s">
        <v>0</v>
      </c>
    </row>
    <row r="22" spans="2:84" ht="50.15" customHeight="1">
      <c r="B22" s="347">
        <v>25514</v>
      </c>
      <c r="C22" s="348" t="s">
        <v>153</v>
      </c>
      <c r="D22" s="348" t="s">
        <v>141</v>
      </c>
      <c r="E22" s="349" t="s">
        <v>54</v>
      </c>
      <c r="F22" s="350" t="s">
        <v>1574</v>
      </c>
      <c r="G22" s="351" t="s">
        <v>46</v>
      </c>
      <c r="H22" s="351" t="s">
        <v>46</v>
      </c>
      <c r="I22" s="351" t="s">
        <v>1879</v>
      </c>
      <c r="J22" s="351" t="s">
        <v>1879</v>
      </c>
      <c r="K22" s="351" t="s">
        <v>1879</v>
      </c>
      <c r="L22" s="351" t="s">
        <v>1879</v>
      </c>
      <c r="M22" s="351" t="s">
        <v>46</v>
      </c>
      <c r="N22" s="351" t="s">
        <v>1879</v>
      </c>
      <c r="O22" s="351" t="s">
        <v>46</v>
      </c>
      <c r="P22" s="351" t="s">
        <v>1879</v>
      </c>
      <c r="Q22" s="351" t="s">
        <v>1879</v>
      </c>
      <c r="R22" s="351" t="s">
        <v>1879</v>
      </c>
      <c r="S22" s="351" t="s">
        <v>46</v>
      </c>
      <c r="T22" s="351" t="s">
        <v>46</v>
      </c>
      <c r="U22" s="351" t="s">
        <v>1879</v>
      </c>
      <c r="V22" s="351" t="s">
        <v>46</v>
      </c>
      <c r="W22" s="351" t="s">
        <v>46</v>
      </c>
      <c r="X22" s="351" t="s">
        <v>1879</v>
      </c>
      <c r="Y22" s="351" t="s">
        <v>46</v>
      </c>
      <c r="Z22" s="351" t="s">
        <v>46</v>
      </c>
      <c r="AA22" s="351" t="s">
        <v>46</v>
      </c>
      <c r="AB22" s="351" t="s">
        <v>46</v>
      </c>
      <c r="AC22" s="351" t="s">
        <v>46</v>
      </c>
      <c r="AD22" s="351" t="s">
        <v>46</v>
      </c>
      <c r="AE22" s="351" t="s">
        <v>46</v>
      </c>
      <c r="AF22" s="351" t="s">
        <v>46</v>
      </c>
      <c r="AG22" s="351" t="s">
        <v>46</v>
      </c>
      <c r="AH22" s="351" t="s">
        <v>46</v>
      </c>
      <c r="AI22" s="351" t="s">
        <v>46</v>
      </c>
      <c r="AJ22" s="351" t="s">
        <v>46</v>
      </c>
      <c r="AK22" s="351" t="s">
        <v>46</v>
      </c>
      <c r="AL22" s="351" t="s">
        <v>46</v>
      </c>
      <c r="AM22" s="351" t="s">
        <v>46</v>
      </c>
      <c r="AN22" s="351" t="s">
        <v>46</v>
      </c>
      <c r="AO22" s="351" t="s">
        <v>46</v>
      </c>
      <c r="AP22" s="351" t="s">
        <v>46</v>
      </c>
      <c r="AQ22" s="351" t="s">
        <v>46</v>
      </c>
      <c r="AR22" s="351" t="s">
        <v>46</v>
      </c>
      <c r="AS22" s="351" t="s">
        <v>46</v>
      </c>
      <c r="AT22" s="351" t="s">
        <v>46</v>
      </c>
      <c r="AU22" s="351" t="s">
        <v>46</v>
      </c>
      <c r="AV22" s="351" t="s">
        <v>1879</v>
      </c>
      <c r="AW22" s="351" t="s">
        <v>1879</v>
      </c>
      <c r="AX22" s="351" t="s">
        <v>46</v>
      </c>
      <c r="AY22" s="351" t="s">
        <v>46</v>
      </c>
      <c r="AZ22" s="351" t="s">
        <v>46</v>
      </c>
      <c r="BA22" s="351" t="s">
        <v>46</v>
      </c>
      <c r="BB22" s="351" t="s">
        <v>46</v>
      </c>
      <c r="BC22" s="352" t="s">
        <v>9781</v>
      </c>
      <c r="BD22" s="367"/>
      <c r="BE22" s="352"/>
      <c r="BF22" s="352"/>
      <c r="BG22" s="352"/>
      <c r="BH22" s="352"/>
      <c r="BI22" s="352" t="s">
        <v>1866</v>
      </c>
      <c r="BJ22" s="352" t="s">
        <v>9480</v>
      </c>
      <c r="BK22" s="352" t="s">
        <v>9481</v>
      </c>
      <c r="BL22" s="352" t="s">
        <v>46</v>
      </c>
      <c r="BM22" s="352" t="str">
        <f t="shared" si="0"/>
        <v>〇</v>
      </c>
      <c r="BN22" s="352" t="str">
        <f t="shared" si="1"/>
        <v>〇</v>
      </c>
      <c r="BO22" s="352" t="str">
        <f t="shared" si="2"/>
        <v>〇</v>
      </c>
      <c r="BP22" s="352" t="str">
        <f t="shared" si="3"/>
        <v>×</v>
      </c>
      <c r="BQ22" s="385" t="s">
        <v>9500</v>
      </c>
      <c r="BR22" s="344" t="s">
        <v>9943</v>
      </c>
      <c r="BS22" s="344" t="s">
        <v>9779</v>
      </c>
      <c r="BT22" s="352" t="s">
        <v>9497</v>
      </c>
      <c r="BU22" s="352" t="s">
        <v>9483</v>
      </c>
      <c r="BV22" s="352" t="s">
        <v>9782</v>
      </c>
      <c r="BW22" s="352" t="s">
        <v>9486</v>
      </c>
      <c r="BX22" s="352"/>
      <c r="BY22" s="352" t="s">
        <v>1868</v>
      </c>
      <c r="BZ22" s="352" t="s">
        <v>1868</v>
      </c>
      <c r="CA22" s="352"/>
      <c r="CB22" s="352"/>
      <c r="CC22" s="352"/>
      <c r="CD22" s="386"/>
      <c r="CE22" s="387"/>
      <c r="CF22" s="127" t="s">
        <v>0</v>
      </c>
    </row>
    <row r="23" spans="2:84" ht="50.15" customHeight="1">
      <c r="B23" s="354">
        <v>25515</v>
      </c>
      <c r="C23" s="355" t="s">
        <v>7058</v>
      </c>
      <c r="D23" s="355" t="s">
        <v>211</v>
      </c>
      <c r="E23" s="340" t="s">
        <v>218</v>
      </c>
      <c r="F23" s="341" t="s">
        <v>1834</v>
      </c>
      <c r="G23" s="342" t="s">
        <v>46</v>
      </c>
      <c r="H23" s="342" t="s">
        <v>46</v>
      </c>
      <c r="I23" s="342" t="s">
        <v>1879</v>
      </c>
      <c r="J23" s="342" t="s">
        <v>1879</v>
      </c>
      <c r="K23" s="342" t="s">
        <v>1879</v>
      </c>
      <c r="L23" s="342" t="s">
        <v>46</v>
      </c>
      <c r="M23" s="342" t="s">
        <v>46</v>
      </c>
      <c r="N23" s="342" t="s">
        <v>46</v>
      </c>
      <c r="O23" s="342" t="s">
        <v>46</v>
      </c>
      <c r="P23" s="342" t="s">
        <v>46</v>
      </c>
      <c r="Q23" s="342" t="s">
        <v>46</v>
      </c>
      <c r="R23" s="342" t="s">
        <v>46</v>
      </c>
      <c r="S23" s="342" t="s">
        <v>46</v>
      </c>
      <c r="T23" s="342" t="s">
        <v>46</v>
      </c>
      <c r="U23" s="342" t="s">
        <v>46</v>
      </c>
      <c r="V23" s="342" t="s">
        <v>46</v>
      </c>
      <c r="W23" s="342" t="s">
        <v>46</v>
      </c>
      <c r="X23" s="342" t="s">
        <v>46</v>
      </c>
      <c r="Y23" s="342" t="s">
        <v>46</v>
      </c>
      <c r="Z23" s="342" t="s">
        <v>46</v>
      </c>
      <c r="AA23" s="342" t="s">
        <v>46</v>
      </c>
      <c r="AB23" s="342" t="s">
        <v>46</v>
      </c>
      <c r="AC23" s="342" t="s">
        <v>46</v>
      </c>
      <c r="AD23" s="342" t="s">
        <v>46</v>
      </c>
      <c r="AE23" s="342" t="s">
        <v>46</v>
      </c>
      <c r="AF23" s="342" t="s">
        <v>46</v>
      </c>
      <c r="AG23" s="342" t="s">
        <v>46</v>
      </c>
      <c r="AH23" s="342" t="s">
        <v>46</v>
      </c>
      <c r="AI23" s="342" t="s">
        <v>46</v>
      </c>
      <c r="AJ23" s="342" t="s">
        <v>46</v>
      </c>
      <c r="AK23" s="342" t="s">
        <v>46</v>
      </c>
      <c r="AL23" s="342" t="s">
        <v>46</v>
      </c>
      <c r="AM23" s="342" t="s">
        <v>46</v>
      </c>
      <c r="AN23" s="342" t="s">
        <v>46</v>
      </c>
      <c r="AO23" s="342" t="s">
        <v>46</v>
      </c>
      <c r="AP23" s="342" t="s">
        <v>46</v>
      </c>
      <c r="AQ23" s="342" t="s">
        <v>46</v>
      </c>
      <c r="AR23" s="342" t="s">
        <v>46</v>
      </c>
      <c r="AS23" s="342" t="s">
        <v>46</v>
      </c>
      <c r="AT23" s="342" t="s">
        <v>46</v>
      </c>
      <c r="AU23" s="342" t="s">
        <v>46</v>
      </c>
      <c r="AV23" s="342" t="s">
        <v>46</v>
      </c>
      <c r="AW23" s="342" t="s">
        <v>46</v>
      </c>
      <c r="AX23" s="342" t="s">
        <v>46</v>
      </c>
      <c r="AY23" s="342" t="s">
        <v>46</v>
      </c>
      <c r="AZ23" s="342" t="s">
        <v>46</v>
      </c>
      <c r="BA23" s="342" t="s">
        <v>46</v>
      </c>
      <c r="BB23" s="342" t="s">
        <v>46</v>
      </c>
      <c r="BC23" s="233"/>
      <c r="BD23" s="356"/>
      <c r="BE23" s="233"/>
      <c r="BF23" s="233" t="s">
        <v>9531</v>
      </c>
      <c r="BG23" s="233" t="s">
        <v>9783</v>
      </c>
      <c r="BH23" s="233" t="s">
        <v>9784</v>
      </c>
      <c r="BI23" s="233" t="s">
        <v>1866</v>
      </c>
      <c r="BJ23" s="233" t="s">
        <v>9480</v>
      </c>
      <c r="BK23" s="233" t="s">
        <v>9481</v>
      </c>
      <c r="BL23" s="233" t="s">
        <v>46</v>
      </c>
      <c r="BM23" s="233" t="str">
        <f t="shared" si="0"/>
        <v>×</v>
      </c>
      <c r="BN23" s="233" t="str">
        <f t="shared" si="1"/>
        <v>×</v>
      </c>
      <c r="BO23" s="233" t="str">
        <f t="shared" si="2"/>
        <v>×</v>
      </c>
      <c r="BP23" s="233" t="str">
        <f t="shared" si="3"/>
        <v>×</v>
      </c>
      <c r="BQ23" s="345" t="s">
        <v>32</v>
      </c>
      <c r="BR23" s="345" t="s">
        <v>32</v>
      </c>
      <c r="BS23" s="345" t="s">
        <v>32</v>
      </c>
      <c r="BT23" s="233" t="s">
        <v>9497</v>
      </c>
      <c r="BU23" s="233" t="s">
        <v>9483</v>
      </c>
      <c r="BV23" s="233" t="s">
        <v>9785</v>
      </c>
      <c r="BW23" s="233" t="s">
        <v>9486</v>
      </c>
      <c r="BX23" s="233"/>
      <c r="BY23" s="233"/>
      <c r="BZ23" s="233"/>
      <c r="CA23" s="233"/>
      <c r="CB23" s="233"/>
      <c r="CC23" s="233"/>
      <c r="CD23" s="383"/>
      <c r="CE23" s="384" t="s">
        <v>9786</v>
      </c>
      <c r="CF23" s="127" t="s">
        <v>0</v>
      </c>
    </row>
    <row r="24" spans="2:84" ht="50.15" customHeight="1">
      <c r="B24" s="354">
        <v>25517</v>
      </c>
      <c r="C24" s="355" t="s">
        <v>202</v>
      </c>
      <c r="D24" s="355" t="s">
        <v>203</v>
      </c>
      <c r="E24" s="340" t="s">
        <v>54</v>
      </c>
      <c r="F24" s="341" t="s">
        <v>1835</v>
      </c>
      <c r="G24" s="342" t="s">
        <v>46</v>
      </c>
      <c r="H24" s="342" t="s">
        <v>9491</v>
      </c>
      <c r="I24" s="342" t="s">
        <v>1879</v>
      </c>
      <c r="J24" s="342" t="s">
        <v>1879</v>
      </c>
      <c r="K24" s="342" t="s">
        <v>1879</v>
      </c>
      <c r="L24" s="342" t="s">
        <v>46</v>
      </c>
      <c r="M24" s="342" t="s">
        <v>1879</v>
      </c>
      <c r="N24" s="342" t="s">
        <v>1879</v>
      </c>
      <c r="O24" s="342" t="s">
        <v>46</v>
      </c>
      <c r="P24" s="342" t="s">
        <v>1879</v>
      </c>
      <c r="Q24" s="342" t="s">
        <v>1879</v>
      </c>
      <c r="R24" s="342" t="s">
        <v>1879</v>
      </c>
      <c r="S24" s="342" t="s">
        <v>46</v>
      </c>
      <c r="T24" s="342" t="s">
        <v>46</v>
      </c>
      <c r="U24" s="342" t="s">
        <v>1879</v>
      </c>
      <c r="V24" s="342" t="s">
        <v>46</v>
      </c>
      <c r="W24" s="342" t="s">
        <v>1879</v>
      </c>
      <c r="X24" s="342" t="s">
        <v>1879</v>
      </c>
      <c r="Y24" s="342" t="s">
        <v>46</v>
      </c>
      <c r="Z24" s="342" t="s">
        <v>46</v>
      </c>
      <c r="AA24" s="342" t="s">
        <v>46</v>
      </c>
      <c r="AB24" s="342" t="s">
        <v>46</v>
      </c>
      <c r="AC24" s="342" t="s">
        <v>46</v>
      </c>
      <c r="AD24" s="342" t="s">
        <v>46</v>
      </c>
      <c r="AE24" s="342" t="s">
        <v>46</v>
      </c>
      <c r="AF24" s="342" t="s">
        <v>46</v>
      </c>
      <c r="AG24" s="342" t="s">
        <v>46</v>
      </c>
      <c r="AH24" s="342" t="s">
        <v>46</v>
      </c>
      <c r="AI24" s="342" t="s">
        <v>46</v>
      </c>
      <c r="AJ24" s="342" t="s">
        <v>46</v>
      </c>
      <c r="AK24" s="342" t="s">
        <v>46</v>
      </c>
      <c r="AL24" s="342" t="s">
        <v>46</v>
      </c>
      <c r="AM24" s="342" t="s">
        <v>46</v>
      </c>
      <c r="AN24" s="342" t="s">
        <v>46</v>
      </c>
      <c r="AO24" s="342" t="s">
        <v>46</v>
      </c>
      <c r="AP24" s="342" t="s">
        <v>46</v>
      </c>
      <c r="AQ24" s="342" t="s">
        <v>1879</v>
      </c>
      <c r="AR24" s="342" t="s">
        <v>1879</v>
      </c>
      <c r="AS24" s="342" t="s">
        <v>46</v>
      </c>
      <c r="AT24" s="342" t="s">
        <v>46</v>
      </c>
      <c r="AU24" s="342" t="s">
        <v>46</v>
      </c>
      <c r="AV24" s="342" t="s">
        <v>46</v>
      </c>
      <c r="AW24" s="342" t="s">
        <v>46</v>
      </c>
      <c r="AX24" s="342" t="s">
        <v>46</v>
      </c>
      <c r="AY24" s="342" t="s">
        <v>46</v>
      </c>
      <c r="AZ24" s="342" t="s">
        <v>46</v>
      </c>
      <c r="BA24" s="342" t="s">
        <v>46</v>
      </c>
      <c r="BB24" s="342" t="s">
        <v>46</v>
      </c>
      <c r="BC24" s="233" t="s">
        <v>9787</v>
      </c>
      <c r="BD24" s="356"/>
      <c r="BE24" s="233"/>
      <c r="BF24" s="233" t="s">
        <v>9531</v>
      </c>
      <c r="BG24" s="233" t="s">
        <v>9788</v>
      </c>
      <c r="BH24" s="233" t="s">
        <v>9789</v>
      </c>
      <c r="BI24" s="233" t="s">
        <v>1866</v>
      </c>
      <c r="BJ24" s="233" t="s">
        <v>9480</v>
      </c>
      <c r="BK24" s="233" t="s">
        <v>9481</v>
      </c>
      <c r="BL24" s="233" t="s">
        <v>46</v>
      </c>
      <c r="BM24" s="233" t="str">
        <f t="shared" si="0"/>
        <v>〇</v>
      </c>
      <c r="BN24" s="233" t="str">
        <f t="shared" si="1"/>
        <v>〇</v>
      </c>
      <c r="BO24" s="233" t="str">
        <f t="shared" si="2"/>
        <v>〇</v>
      </c>
      <c r="BP24" s="233" t="str">
        <f t="shared" si="3"/>
        <v>〇</v>
      </c>
      <c r="BQ24" s="344" t="s">
        <v>9500</v>
      </c>
      <c r="BR24" s="345" t="s">
        <v>9943</v>
      </c>
      <c r="BS24" s="345" t="s">
        <v>32</v>
      </c>
      <c r="BT24" s="233" t="s">
        <v>9497</v>
      </c>
      <c r="BU24" s="233" t="s">
        <v>9483</v>
      </c>
      <c r="BV24" s="233" t="s">
        <v>9782</v>
      </c>
      <c r="BW24" s="233" t="s">
        <v>9488</v>
      </c>
      <c r="BX24" s="233" t="s">
        <v>9790</v>
      </c>
      <c r="BY24" s="233" t="s">
        <v>1868</v>
      </c>
      <c r="BZ24" s="233" t="s">
        <v>1868</v>
      </c>
      <c r="CA24" s="233"/>
      <c r="CB24" s="233"/>
      <c r="CC24" s="233"/>
      <c r="CD24" s="383"/>
      <c r="CE24" s="384" t="s">
        <v>9790</v>
      </c>
      <c r="CF24" s="127" t="s">
        <v>0</v>
      </c>
    </row>
    <row r="25" spans="2:84" ht="50.15" customHeight="1">
      <c r="B25" s="354">
        <v>25518</v>
      </c>
      <c r="C25" s="355" t="s">
        <v>179</v>
      </c>
      <c r="D25" s="355" t="s">
        <v>158</v>
      </c>
      <c r="E25" s="340" t="s">
        <v>54</v>
      </c>
      <c r="F25" s="341" t="s">
        <v>1899</v>
      </c>
      <c r="G25" s="342" t="s">
        <v>46</v>
      </c>
      <c r="H25" s="342" t="s">
        <v>46</v>
      </c>
      <c r="I25" s="342" t="s">
        <v>1879</v>
      </c>
      <c r="J25" s="342" t="s">
        <v>1879</v>
      </c>
      <c r="K25" s="342" t="s">
        <v>1879</v>
      </c>
      <c r="L25" s="342" t="s">
        <v>46</v>
      </c>
      <c r="M25" s="342" t="s">
        <v>46</v>
      </c>
      <c r="N25" s="342" t="s">
        <v>46</v>
      </c>
      <c r="O25" s="342" t="s">
        <v>46</v>
      </c>
      <c r="P25" s="342" t="s">
        <v>46</v>
      </c>
      <c r="Q25" s="342" t="s">
        <v>46</v>
      </c>
      <c r="R25" s="342" t="s">
        <v>46</v>
      </c>
      <c r="S25" s="342" t="s">
        <v>46</v>
      </c>
      <c r="T25" s="342" t="s">
        <v>46</v>
      </c>
      <c r="U25" s="342" t="s">
        <v>46</v>
      </c>
      <c r="V25" s="342" t="s">
        <v>46</v>
      </c>
      <c r="W25" s="342" t="s">
        <v>46</v>
      </c>
      <c r="X25" s="342" t="s">
        <v>46</v>
      </c>
      <c r="Y25" s="342" t="s">
        <v>46</v>
      </c>
      <c r="Z25" s="342" t="s">
        <v>46</v>
      </c>
      <c r="AA25" s="342" t="s">
        <v>46</v>
      </c>
      <c r="AB25" s="342" t="s">
        <v>46</v>
      </c>
      <c r="AC25" s="342" t="s">
        <v>46</v>
      </c>
      <c r="AD25" s="342" t="s">
        <v>46</v>
      </c>
      <c r="AE25" s="342" t="s">
        <v>46</v>
      </c>
      <c r="AF25" s="342" t="s">
        <v>46</v>
      </c>
      <c r="AG25" s="342" t="s">
        <v>46</v>
      </c>
      <c r="AH25" s="342" t="s">
        <v>46</v>
      </c>
      <c r="AI25" s="342" t="s">
        <v>46</v>
      </c>
      <c r="AJ25" s="342" t="s">
        <v>46</v>
      </c>
      <c r="AK25" s="342" t="s">
        <v>46</v>
      </c>
      <c r="AL25" s="342" t="s">
        <v>46</v>
      </c>
      <c r="AM25" s="342" t="s">
        <v>46</v>
      </c>
      <c r="AN25" s="342" t="s">
        <v>46</v>
      </c>
      <c r="AO25" s="342" t="s">
        <v>46</v>
      </c>
      <c r="AP25" s="342" t="s">
        <v>46</v>
      </c>
      <c r="AQ25" s="342" t="s">
        <v>46</v>
      </c>
      <c r="AR25" s="342" t="s">
        <v>46</v>
      </c>
      <c r="AS25" s="342" t="s">
        <v>46</v>
      </c>
      <c r="AT25" s="342" t="s">
        <v>46</v>
      </c>
      <c r="AU25" s="342" t="s">
        <v>46</v>
      </c>
      <c r="AV25" s="342" t="s">
        <v>46</v>
      </c>
      <c r="AW25" s="342" t="s">
        <v>46</v>
      </c>
      <c r="AX25" s="342" t="s">
        <v>46</v>
      </c>
      <c r="AY25" s="342" t="s">
        <v>46</v>
      </c>
      <c r="AZ25" s="342" t="s">
        <v>46</v>
      </c>
      <c r="BA25" s="342" t="s">
        <v>46</v>
      </c>
      <c r="BB25" s="342" t="s">
        <v>46</v>
      </c>
      <c r="BC25" s="233"/>
      <c r="BD25" s="356"/>
      <c r="BE25" s="233"/>
      <c r="BF25" s="233" t="s">
        <v>9531</v>
      </c>
      <c r="BG25" s="233" t="s">
        <v>9791</v>
      </c>
      <c r="BH25" s="233" t="s">
        <v>9792</v>
      </c>
      <c r="BI25" s="233" t="s">
        <v>1864</v>
      </c>
      <c r="BJ25" s="233" t="s">
        <v>9480</v>
      </c>
      <c r="BK25" s="233" t="s">
        <v>9481</v>
      </c>
      <c r="BL25" s="233" t="s">
        <v>46</v>
      </c>
      <c r="BM25" s="233" t="str">
        <f t="shared" si="0"/>
        <v>×</v>
      </c>
      <c r="BN25" s="233" t="str">
        <f t="shared" si="1"/>
        <v>×</v>
      </c>
      <c r="BO25" s="233" t="str">
        <f t="shared" si="2"/>
        <v>×</v>
      </c>
      <c r="BP25" s="233" t="str">
        <f t="shared" si="3"/>
        <v>×</v>
      </c>
      <c r="BQ25" s="345" t="s">
        <v>32</v>
      </c>
      <c r="BR25" s="345" t="s">
        <v>32</v>
      </c>
      <c r="BS25" s="345" t="s">
        <v>32</v>
      </c>
      <c r="BT25" s="233" t="s">
        <v>9497</v>
      </c>
      <c r="BU25" s="233" t="s">
        <v>9497</v>
      </c>
      <c r="BV25" s="233"/>
      <c r="BW25" s="233" t="s">
        <v>9486</v>
      </c>
      <c r="BX25" s="233"/>
      <c r="BY25" s="233" t="s">
        <v>1868</v>
      </c>
      <c r="BZ25" s="233" t="s">
        <v>1868</v>
      </c>
      <c r="CA25" s="233"/>
      <c r="CB25" s="233"/>
      <c r="CC25" s="233"/>
      <c r="CD25" s="383"/>
      <c r="CE25" s="384" t="s">
        <v>9793</v>
      </c>
      <c r="CF25" s="127" t="s">
        <v>0</v>
      </c>
    </row>
    <row r="26" spans="2:84" ht="50.15" customHeight="1">
      <c r="B26" s="354">
        <v>25519</v>
      </c>
      <c r="C26" s="355" t="s">
        <v>180</v>
      </c>
      <c r="D26" s="355" t="s">
        <v>158</v>
      </c>
      <c r="E26" s="340" t="s">
        <v>54</v>
      </c>
      <c r="F26" s="341" t="s">
        <v>1899</v>
      </c>
      <c r="G26" s="342" t="s">
        <v>46</v>
      </c>
      <c r="H26" s="342" t="s">
        <v>46</v>
      </c>
      <c r="I26" s="342" t="s">
        <v>1879</v>
      </c>
      <c r="J26" s="342" t="s">
        <v>1879</v>
      </c>
      <c r="K26" s="342" t="s">
        <v>1879</v>
      </c>
      <c r="L26" s="342" t="s">
        <v>46</v>
      </c>
      <c r="M26" s="342" t="s">
        <v>46</v>
      </c>
      <c r="N26" s="342" t="s">
        <v>46</v>
      </c>
      <c r="O26" s="342" t="s">
        <v>46</v>
      </c>
      <c r="P26" s="342" t="s">
        <v>46</v>
      </c>
      <c r="Q26" s="342" t="s">
        <v>46</v>
      </c>
      <c r="R26" s="342" t="s">
        <v>46</v>
      </c>
      <c r="S26" s="342" t="s">
        <v>46</v>
      </c>
      <c r="T26" s="342" t="s">
        <v>46</v>
      </c>
      <c r="U26" s="342" t="s">
        <v>46</v>
      </c>
      <c r="V26" s="342" t="s">
        <v>46</v>
      </c>
      <c r="W26" s="342" t="s">
        <v>46</v>
      </c>
      <c r="X26" s="342" t="s">
        <v>46</v>
      </c>
      <c r="Y26" s="342" t="s">
        <v>46</v>
      </c>
      <c r="Z26" s="342" t="s">
        <v>46</v>
      </c>
      <c r="AA26" s="342" t="s">
        <v>46</v>
      </c>
      <c r="AB26" s="342" t="s">
        <v>46</v>
      </c>
      <c r="AC26" s="342" t="s">
        <v>46</v>
      </c>
      <c r="AD26" s="342" t="s">
        <v>46</v>
      </c>
      <c r="AE26" s="342" t="s">
        <v>46</v>
      </c>
      <c r="AF26" s="342" t="s">
        <v>46</v>
      </c>
      <c r="AG26" s="342" t="s">
        <v>46</v>
      </c>
      <c r="AH26" s="342" t="s">
        <v>46</v>
      </c>
      <c r="AI26" s="342" t="s">
        <v>46</v>
      </c>
      <c r="AJ26" s="342" t="s">
        <v>46</v>
      </c>
      <c r="AK26" s="342" t="s">
        <v>46</v>
      </c>
      <c r="AL26" s="342" t="s">
        <v>46</v>
      </c>
      <c r="AM26" s="342" t="s">
        <v>46</v>
      </c>
      <c r="AN26" s="342" t="s">
        <v>46</v>
      </c>
      <c r="AO26" s="342" t="s">
        <v>46</v>
      </c>
      <c r="AP26" s="342" t="s">
        <v>46</v>
      </c>
      <c r="AQ26" s="342" t="s">
        <v>46</v>
      </c>
      <c r="AR26" s="342" t="s">
        <v>46</v>
      </c>
      <c r="AS26" s="342" t="s">
        <v>46</v>
      </c>
      <c r="AT26" s="342" t="s">
        <v>46</v>
      </c>
      <c r="AU26" s="342" t="s">
        <v>46</v>
      </c>
      <c r="AV26" s="342" t="s">
        <v>46</v>
      </c>
      <c r="AW26" s="342" t="s">
        <v>46</v>
      </c>
      <c r="AX26" s="342" t="s">
        <v>46</v>
      </c>
      <c r="AY26" s="342" t="s">
        <v>46</v>
      </c>
      <c r="AZ26" s="342" t="s">
        <v>46</v>
      </c>
      <c r="BA26" s="342" t="s">
        <v>46</v>
      </c>
      <c r="BB26" s="342" t="s">
        <v>46</v>
      </c>
      <c r="BC26" s="233"/>
      <c r="BD26" s="356"/>
      <c r="BE26" s="233"/>
      <c r="BF26" s="233" t="s">
        <v>9531</v>
      </c>
      <c r="BG26" s="233" t="s">
        <v>9791</v>
      </c>
      <c r="BH26" s="233" t="s">
        <v>9794</v>
      </c>
      <c r="BI26" s="233" t="s">
        <v>1864</v>
      </c>
      <c r="BJ26" s="233" t="s">
        <v>9480</v>
      </c>
      <c r="BK26" s="233" t="s">
        <v>9481</v>
      </c>
      <c r="BL26" s="233" t="s">
        <v>46</v>
      </c>
      <c r="BM26" s="233" t="str">
        <f t="shared" si="0"/>
        <v>×</v>
      </c>
      <c r="BN26" s="233" t="str">
        <f t="shared" si="1"/>
        <v>×</v>
      </c>
      <c r="BO26" s="233" t="str">
        <f t="shared" si="2"/>
        <v>×</v>
      </c>
      <c r="BP26" s="233" t="str">
        <f t="shared" si="3"/>
        <v>×</v>
      </c>
      <c r="BQ26" s="345" t="s">
        <v>32</v>
      </c>
      <c r="BR26" s="345" t="s">
        <v>32</v>
      </c>
      <c r="BS26" s="345" t="s">
        <v>32</v>
      </c>
      <c r="BT26" s="233" t="s">
        <v>9497</v>
      </c>
      <c r="BU26" s="233"/>
      <c r="BV26" s="233"/>
      <c r="BW26" s="233" t="s">
        <v>9486</v>
      </c>
      <c r="BX26" s="233"/>
      <c r="BY26" s="233" t="s">
        <v>1868</v>
      </c>
      <c r="BZ26" s="233" t="s">
        <v>1868</v>
      </c>
      <c r="CA26" s="233"/>
      <c r="CB26" s="233"/>
      <c r="CC26" s="233"/>
      <c r="CD26" s="383"/>
      <c r="CE26" s="384" t="s">
        <v>9793</v>
      </c>
      <c r="CF26" s="127" t="s">
        <v>0</v>
      </c>
    </row>
    <row r="27" spans="2:84" ht="50.15" customHeight="1">
      <c r="B27" s="354">
        <v>25520</v>
      </c>
      <c r="C27" s="355" t="s">
        <v>204</v>
      </c>
      <c r="D27" s="355" t="s">
        <v>203</v>
      </c>
      <c r="E27" s="340" t="s">
        <v>54</v>
      </c>
      <c r="F27" s="341" t="s">
        <v>132</v>
      </c>
      <c r="G27" s="342" t="s">
        <v>46</v>
      </c>
      <c r="H27" s="342" t="s">
        <v>46</v>
      </c>
      <c r="I27" s="342" t="s">
        <v>1861</v>
      </c>
      <c r="J27" s="342" t="s">
        <v>1879</v>
      </c>
      <c r="K27" s="342" t="s">
        <v>1879</v>
      </c>
      <c r="L27" s="342" t="s">
        <v>46</v>
      </c>
      <c r="M27" s="342" t="s">
        <v>46</v>
      </c>
      <c r="N27" s="342" t="s">
        <v>46</v>
      </c>
      <c r="O27" s="342" t="s">
        <v>46</v>
      </c>
      <c r="P27" s="342" t="s">
        <v>1879</v>
      </c>
      <c r="Q27" s="342" t="s">
        <v>1879</v>
      </c>
      <c r="R27" s="342" t="s">
        <v>9491</v>
      </c>
      <c r="S27" s="342" t="s">
        <v>46</v>
      </c>
      <c r="T27" s="342" t="s">
        <v>1879</v>
      </c>
      <c r="U27" s="342" t="s">
        <v>46</v>
      </c>
      <c r="V27" s="342" t="s">
        <v>46</v>
      </c>
      <c r="W27" s="342" t="s">
        <v>9491</v>
      </c>
      <c r="X27" s="342" t="s">
        <v>1879</v>
      </c>
      <c r="Y27" s="342" t="s">
        <v>46</v>
      </c>
      <c r="Z27" s="342" t="s">
        <v>46</v>
      </c>
      <c r="AA27" s="342" t="s">
        <v>46</v>
      </c>
      <c r="AB27" s="342" t="s">
        <v>46</v>
      </c>
      <c r="AC27" s="342" t="s">
        <v>46</v>
      </c>
      <c r="AD27" s="342" t="s">
        <v>46</v>
      </c>
      <c r="AE27" s="342" t="s">
        <v>46</v>
      </c>
      <c r="AF27" s="342" t="s">
        <v>46</v>
      </c>
      <c r="AG27" s="342" t="s">
        <v>46</v>
      </c>
      <c r="AH27" s="342" t="s">
        <v>46</v>
      </c>
      <c r="AI27" s="342" t="s">
        <v>46</v>
      </c>
      <c r="AJ27" s="342" t="s">
        <v>46</v>
      </c>
      <c r="AK27" s="342" t="s">
        <v>46</v>
      </c>
      <c r="AL27" s="342" t="s">
        <v>46</v>
      </c>
      <c r="AM27" s="342" t="s">
        <v>46</v>
      </c>
      <c r="AN27" s="342" t="s">
        <v>46</v>
      </c>
      <c r="AO27" s="342" t="s">
        <v>46</v>
      </c>
      <c r="AP27" s="342" t="s">
        <v>46</v>
      </c>
      <c r="AQ27" s="342" t="s">
        <v>46</v>
      </c>
      <c r="AR27" s="342" t="s">
        <v>1879</v>
      </c>
      <c r="AS27" s="342" t="s">
        <v>1879</v>
      </c>
      <c r="AT27" s="342" t="s">
        <v>46</v>
      </c>
      <c r="AU27" s="342" t="s">
        <v>46</v>
      </c>
      <c r="AV27" s="342" t="s">
        <v>46</v>
      </c>
      <c r="AW27" s="342" t="s">
        <v>46</v>
      </c>
      <c r="AX27" s="342" t="s">
        <v>46</v>
      </c>
      <c r="AY27" s="342" t="s">
        <v>46</v>
      </c>
      <c r="AZ27" s="342" t="s">
        <v>46</v>
      </c>
      <c r="BA27" s="342" t="s">
        <v>46</v>
      </c>
      <c r="BB27" s="342" t="s">
        <v>46</v>
      </c>
      <c r="BC27" s="233" t="s">
        <v>9347</v>
      </c>
      <c r="BD27" s="356"/>
      <c r="BE27" s="233" t="s">
        <v>9795</v>
      </c>
      <c r="BF27" s="233" t="s">
        <v>9492</v>
      </c>
      <c r="BG27" s="233" t="s">
        <v>9796</v>
      </c>
      <c r="BH27" s="233" t="s">
        <v>9797</v>
      </c>
      <c r="BI27" s="233" t="s">
        <v>1864</v>
      </c>
      <c r="BJ27" s="233" t="s">
        <v>9480</v>
      </c>
      <c r="BK27" s="233" t="s">
        <v>9481</v>
      </c>
      <c r="BL27" s="233" t="s">
        <v>46</v>
      </c>
      <c r="BM27" s="233" t="str">
        <f t="shared" si="0"/>
        <v>〇</v>
      </c>
      <c r="BN27" s="233" t="str">
        <f t="shared" si="1"/>
        <v>〇</v>
      </c>
      <c r="BO27" s="233" t="str">
        <f t="shared" si="2"/>
        <v>×</v>
      </c>
      <c r="BP27" s="233" t="str">
        <f t="shared" si="3"/>
        <v>×</v>
      </c>
      <c r="BQ27" s="345" t="s">
        <v>32</v>
      </c>
      <c r="BR27" s="345" t="s">
        <v>32</v>
      </c>
      <c r="BS27" s="345" t="s">
        <v>32</v>
      </c>
      <c r="BT27" s="233" t="s">
        <v>9497</v>
      </c>
      <c r="BU27" s="233" t="s">
        <v>9497</v>
      </c>
      <c r="BV27" s="233"/>
      <c r="BW27" s="233" t="s">
        <v>9486</v>
      </c>
      <c r="BX27" s="233"/>
      <c r="BY27" s="233" t="s">
        <v>1868</v>
      </c>
      <c r="BZ27" s="233" t="s">
        <v>1868</v>
      </c>
      <c r="CA27" s="233"/>
      <c r="CB27" s="233"/>
      <c r="CC27" s="233"/>
      <c r="CD27" s="383"/>
      <c r="CE27" s="384" t="s">
        <v>9798</v>
      </c>
      <c r="CF27" s="127" t="s">
        <v>0</v>
      </c>
    </row>
    <row r="28" spans="2:84" ht="50.15" customHeight="1">
      <c r="B28" s="354">
        <v>25521</v>
      </c>
      <c r="C28" s="355" t="s">
        <v>9799</v>
      </c>
      <c r="D28" s="355" t="s">
        <v>1877</v>
      </c>
      <c r="E28" s="340" t="s">
        <v>54</v>
      </c>
      <c r="F28" s="341" t="s">
        <v>1835</v>
      </c>
      <c r="G28" s="342" t="s">
        <v>46</v>
      </c>
      <c r="H28" s="342" t="s">
        <v>46</v>
      </c>
      <c r="I28" s="342" t="s">
        <v>1879</v>
      </c>
      <c r="J28" s="342" t="s">
        <v>1879</v>
      </c>
      <c r="K28" s="342" t="s">
        <v>1879</v>
      </c>
      <c r="L28" s="342" t="s">
        <v>46</v>
      </c>
      <c r="M28" s="342" t="s">
        <v>46</v>
      </c>
      <c r="N28" s="342" t="s">
        <v>1879</v>
      </c>
      <c r="O28" s="342" t="s">
        <v>46</v>
      </c>
      <c r="P28" s="342" t="s">
        <v>46</v>
      </c>
      <c r="Q28" s="342" t="s">
        <v>1861</v>
      </c>
      <c r="R28" s="342" t="s">
        <v>1879</v>
      </c>
      <c r="S28" s="342" t="s">
        <v>46</v>
      </c>
      <c r="T28" s="342" t="s">
        <v>1879</v>
      </c>
      <c r="U28" s="342" t="s">
        <v>1879</v>
      </c>
      <c r="V28" s="342" t="s">
        <v>46</v>
      </c>
      <c r="W28" s="342" t="s">
        <v>1879</v>
      </c>
      <c r="X28" s="342" t="s">
        <v>46</v>
      </c>
      <c r="Y28" s="342" t="s">
        <v>46</v>
      </c>
      <c r="Z28" s="342" t="s">
        <v>46</v>
      </c>
      <c r="AA28" s="342" t="s">
        <v>46</v>
      </c>
      <c r="AB28" s="342" t="s">
        <v>46</v>
      </c>
      <c r="AC28" s="342" t="s">
        <v>46</v>
      </c>
      <c r="AD28" s="342" t="s">
        <v>46</v>
      </c>
      <c r="AE28" s="342" t="s">
        <v>46</v>
      </c>
      <c r="AF28" s="342" t="s">
        <v>46</v>
      </c>
      <c r="AG28" s="342" t="s">
        <v>46</v>
      </c>
      <c r="AH28" s="342" t="s">
        <v>46</v>
      </c>
      <c r="AI28" s="342" t="s">
        <v>46</v>
      </c>
      <c r="AJ28" s="342" t="s">
        <v>46</v>
      </c>
      <c r="AK28" s="342" t="s">
        <v>46</v>
      </c>
      <c r="AL28" s="342" t="s">
        <v>46</v>
      </c>
      <c r="AM28" s="342" t="s">
        <v>46</v>
      </c>
      <c r="AN28" s="342" t="s">
        <v>46</v>
      </c>
      <c r="AO28" s="342" t="s">
        <v>46</v>
      </c>
      <c r="AP28" s="342" t="s">
        <v>46</v>
      </c>
      <c r="AQ28" s="342" t="s">
        <v>46</v>
      </c>
      <c r="AR28" s="342" t="s">
        <v>1879</v>
      </c>
      <c r="AS28" s="342" t="s">
        <v>1879</v>
      </c>
      <c r="AT28" s="342" t="s">
        <v>46</v>
      </c>
      <c r="AU28" s="342" t="s">
        <v>46</v>
      </c>
      <c r="AV28" s="342" t="s">
        <v>46</v>
      </c>
      <c r="AW28" s="342" t="s">
        <v>46</v>
      </c>
      <c r="AX28" s="342" t="s">
        <v>46</v>
      </c>
      <c r="AY28" s="342" t="s">
        <v>46</v>
      </c>
      <c r="AZ28" s="342" t="s">
        <v>46</v>
      </c>
      <c r="BA28" s="342" t="s">
        <v>46</v>
      </c>
      <c r="BB28" s="342" t="s">
        <v>46</v>
      </c>
      <c r="BC28" s="233" t="s">
        <v>9800</v>
      </c>
      <c r="BD28" s="356"/>
      <c r="BE28" s="233" t="s">
        <v>9801</v>
      </c>
      <c r="BF28" s="233" t="s">
        <v>9492</v>
      </c>
      <c r="BG28" s="233" t="s">
        <v>9802</v>
      </c>
      <c r="BH28" s="233" t="s">
        <v>9803</v>
      </c>
      <c r="BI28" s="233" t="s">
        <v>1866</v>
      </c>
      <c r="BJ28" s="233" t="s">
        <v>9480</v>
      </c>
      <c r="BK28" s="233" t="s">
        <v>9481</v>
      </c>
      <c r="BL28" s="233" t="s">
        <v>46</v>
      </c>
      <c r="BM28" s="233" t="str">
        <f t="shared" si="0"/>
        <v>〇</v>
      </c>
      <c r="BN28" s="233" t="str">
        <f t="shared" si="1"/>
        <v>〇</v>
      </c>
      <c r="BO28" s="233" t="str">
        <f t="shared" si="2"/>
        <v>〇</v>
      </c>
      <c r="BP28" s="233" t="str">
        <f t="shared" si="3"/>
        <v>〇</v>
      </c>
      <c r="BQ28" s="344" t="s">
        <v>9500</v>
      </c>
      <c r="BR28" s="345" t="s">
        <v>9943</v>
      </c>
      <c r="BS28" s="345" t="s">
        <v>32</v>
      </c>
      <c r="BT28" s="233" t="s">
        <v>9497</v>
      </c>
      <c r="BU28" s="233" t="s">
        <v>9483</v>
      </c>
      <c r="BV28" s="233" t="s">
        <v>9782</v>
      </c>
      <c r="BW28" s="233" t="s">
        <v>9488</v>
      </c>
      <c r="BX28" s="233" t="s">
        <v>9804</v>
      </c>
      <c r="BY28" s="233" t="s">
        <v>1868</v>
      </c>
      <c r="BZ28" s="233" t="s">
        <v>1868</v>
      </c>
      <c r="CA28" s="233"/>
      <c r="CB28" s="233"/>
      <c r="CC28" s="233"/>
      <c r="CD28" s="383"/>
      <c r="CE28" s="384" t="s">
        <v>9804</v>
      </c>
      <c r="CF28" s="127" t="s">
        <v>0</v>
      </c>
    </row>
    <row r="29" spans="2:84" ht="50.15" customHeight="1">
      <c r="B29" s="347">
        <v>25522</v>
      </c>
      <c r="C29" s="348" t="s">
        <v>9805</v>
      </c>
      <c r="D29" s="348" t="s">
        <v>209</v>
      </c>
      <c r="E29" s="349" t="s">
        <v>54</v>
      </c>
      <c r="F29" s="350" t="s">
        <v>55</v>
      </c>
      <c r="G29" s="351" t="s">
        <v>46</v>
      </c>
      <c r="H29" s="351" t="s">
        <v>46</v>
      </c>
      <c r="I29" s="351" t="s">
        <v>1879</v>
      </c>
      <c r="J29" s="351" t="s">
        <v>1879</v>
      </c>
      <c r="K29" s="351" t="s">
        <v>1879</v>
      </c>
      <c r="L29" s="351" t="s">
        <v>1879</v>
      </c>
      <c r="M29" s="351" t="s">
        <v>46</v>
      </c>
      <c r="N29" s="351" t="s">
        <v>1879</v>
      </c>
      <c r="O29" s="351" t="s">
        <v>46</v>
      </c>
      <c r="P29" s="351" t="s">
        <v>46</v>
      </c>
      <c r="Q29" s="351" t="s">
        <v>1879</v>
      </c>
      <c r="R29" s="351" t="s">
        <v>1879</v>
      </c>
      <c r="S29" s="351" t="s">
        <v>46</v>
      </c>
      <c r="T29" s="351" t="s">
        <v>46</v>
      </c>
      <c r="U29" s="351" t="s">
        <v>1879</v>
      </c>
      <c r="V29" s="351" t="s">
        <v>46</v>
      </c>
      <c r="W29" s="351" t="s">
        <v>46</v>
      </c>
      <c r="X29" s="351" t="s">
        <v>1879</v>
      </c>
      <c r="Y29" s="351" t="s">
        <v>46</v>
      </c>
      <c r="Z29" s="351" t="s">
        <v>46</v>
      </c>
      <c r="AA29" s="351" t="s">
        <v>46</v>
      </c>
      <c r="AB29" s="351" t="s">
        <v>46</v>
      </c>
      <c r="AC29" s="351" t="s">
        <v>46</v>
      </c>
      <c r="AD29" s="351" t="s">
        <v>46</v>
      </c>
      <c r="AE29" s="351" t="s">
        <v>46</v>
      </c>
      <c r="AF29" s="351" t="s">
        <v>46</v>
      </c>
      <c r="AG29" s="351" t="s">
        <v>46</v>
      </c>
      <c r="AH29" s="351" t="s">
        <v>46</v>
      </c>
      <c r="AI29" s="351" t="s">
        <v>46</v>
      </c>
      <c r="AJ29" s="351" t="s">
        <v>46</v>
      </c>
      <c r="AK29" s="351" t="s">
        <v>46</v>
      </c>
      <c r="AL29" s="351" t="s">
        <v>46</v>
      </c>
      <c r="AM29" s="351" t="s">
        <v>46</v>
      </c>
      <c r="AN29" s="351" t="s">
        <v>46</v>
      </c>
      <c r="AO29" s="351" t="s">
        <v>46</v>
      </c>
      <c r="AP29" s="351" t="s">
        <v>46</v>
      </c>
      <c r="AQ29" s="351" t="s">
        <v>46</v>
      </c>
      <c r="AR29" s="351" t="s">
        <v>1879</v>
      </c>
      <c r="AS29" s="351" t="s">
        <v>1879</v>
      </c>
      <c r="AT29" s="351" t="s">
        <v>46</v>
      </c>
      <c r="AU29" s="351" t="s">
        <v>46</v>
      </c>
      <c r="AV29" s="351" t="s">
        <v>46</v>
      </c>
      <c r="AW29" s="351" t="s">
        <v>46</v>
      </c>
      <c r="AX29" s="351" t="s">
        <v>46</v>
      </c>
      <c r="AY29" s="351" t="s">
        <v>46</v>
      </c>
      <c r="AZ29" s="351" t="s">
        <v>46</v>
      </c>
      <c r="BA29" s="351" t="s">
        <v>46</v>
      </c>
      <c r="BB29" s="351" t="s">
        <v>46</v>
      </c>
      <c r="BC29" s="352"/>
      <c r="BD29" s="367"/>
      <c r="BE29" s="352"/>
      <c r="BF29" s="352"/>
      <c r="BG29" s="352"/>
      <c r="BH29" s="352"/>
      <c r="BI29" s="352" t="s">
        <v>1866</v>
      </c>
      <c r="BJ29" s="352" t="s">
        <v>9480</v>
      </c>
      <c r="BK29" s="352" t="s">
        <v>9481</v>
      </c>
      <c r="BL29" s="352" t="s">
        <v>46</v>
      </c>
      <c r="BM29" s="352" t="str">
        <f t="shared" si="0"/>
        <v>〇</v>
      </c>
      <c r="BN29" s="352" t="str">
        <f t="shared" si="1"/>
        <v>〇</v>
      </c>
      <c r="BO29" s="352" t="str">
        <f t="shared" si="2"/>
        <v>〇</v>
      </c>
      <c r="BP29" s="352" t="str">
        <f t="shared" si="3"/>
        <v>×</v>
      </c>
      <c r="BQ29" s="385" t="s">
        <v>9500</v>
      </c>
      <c r="BR29" s="344" t="s">
        <v>9943</v>
      </c>
      <c r="BS29" s="344" t="s">
        <v>10202</v>
      </c>
      <c r="BT29" s="352" t="s">
        <v>9497</v>
      </c>
      <c r="BU29" s="352" t="s">
        <v>9483</v>
      </c>
      <c r="BV29" s="352" t="s">
        <v>9782</v>
      </c>
      <c r="BW29" s="352" t="s">
        <v>9486</v>
      </c>
      <c r="BX29" s="352"/>
      <c r="BY29" s="352" t="s">
        <v>1868</v>
      </c>
      <c r="BZ29" s="352" t="s">
        <v>1868</v>
      </c>
      <c r="CA29" s="352"/>
      <c r="CB29" s="352"/>
      <c r="CC29" s="352"/>
      <c r="CD29" s="386"/>
      <c r="CE29" s="387"/>
      <c r="CF29" s="127" t="s">
        <v>0</v>
      </c>
    </row>
    <row r="30" spans="2:84" ht="50.15" customHeight="1">
      <c r="B30" s="354">
        <v>25523</v>
      </c>
      <c r="C30" s="355" t="s">
        <v>220</v>
      </c>
      <c r="D30" s="355" t="s">
        <v>211</v>
      </c>
      <c r="E30" s="340" t="s">
        <v>54</v>
      </c>
      <c r="F30" s="341" t="s">
        <v>132</v>
      </c>
      <c r="G30" s="342" t="s">
        <v>46</v>
      </c>
      <c r="H30" s="342" t="s">
        <v>46</v>
      </c>
      <c r="I30" s="342" t="s">
        <v>1879</v>
      </c>
      <c r="J30" s="342" t="s">
        <v>1879</v>
      </c>
      <c r="K30" s="342" t="s">
        <v>1879</v>
      </c>
      <c r="L30" s="342" t="s">
        <v>46</v>
      </c>
      <c r="M30" s="342" t="s">
        <v>46</v>
      </c>
      <c r="N30" s="342" t="s">
        <v>46</v>
      </c>
      <c r="O30" s="342" t="s">
        <v>46</v>
      </c>
      <c r="P30" s="342" t="s">
        <v>46</v>
      </c>
      <c r="Q30" s="342" t="s">
        <v>46</v>
      </c>
      <c r="R30" s="342" t="s">
        <v>46</v>
      </c>
      <c r="S30" s="342" t="s">
        <v>46</v>
      </c>
      <c r="T30" s="342" t="s">
        <v>46</v>
      </c>
      <c r="U30" s="342" t="s">
        <v>46</v>
      </c>
      <c r="V30" s="342" t="s">
        <v>46</v>
      </c>
      <c r="W30" s="342" t="s">
        <v>46</v>
      </c>
      <c r="X30" s="342" t="s">
        <v>46</v>
      </c>
      <c r="Y30" s="342" t="s">
        <v>46</v>
      </c>
      <c r="Z30" s="342" t="s">
        <v>46</v>
      </c>
      <c r="AA30" s="342" t="s">
        <v>46</v>
      </c>
      <c r="AB30" s="342" t="s">
        <v>46</v>
      </c>
      <c r="AC30" s="342" t="s">
        <v>46</v>
      </c>
      <c r="AD30" s="342" t="s">
        <v>46</v>
      </c>
      <c r="AE30" s="342" t="s">
        <v>46</v>
      </c>
      <c r="AF30" s="342" t="s">
        <v>46</v>
      </c>
      <c r="AG30" s="342" t="s">
        <v>46</v>
      </c>
      <c r="AH30" s="342" t="s">
        <v>46</v>
      </c>
      <c r="AI30" s="342" t="s">
        <v>46</v>
      </c>
      <c r="AJ30" s="342" t="s">
        <v>46</v>
      </c>
      <c r="AK30" s="342" t="s">
        <v>46</v>
      </c>
      <c r="AL30" s="342" t="s">
        <v>46</v>
      </c>
      <c r="AM30" s="342" t="s">
        <v>46</v>
      </c>
      <c r="AN30" s="342" t="s">
        <v>46</v>
      </c>
      <c r="AO30" s="342" t="s">
        <v>46</v>
      </c>
      <c r="AP30" s="342" t="s">
        <v>46</v>
      </c>
      <c r="AQ30" s="342" t="s">
        <v>46</v>
      </c>
      <c r="AR30" s="342" t="s">
        <v>46</v>
      </c>
      <c r="AS30" s="342" t="s">
        <v>46</v>
      </c>
      <c r="AT30" s="342" t="s">
        <v>46</v>
      </c>
      <c r="AU30" s="342" t="s">
        <v>46</v>
      </c>
      <c r="AV30" s="342" t="s">
        <v>46</v>
      </c>
      <c r="AW30" s="342" t="s">
        <v>46</v>
      </c>
      <c r="AX30" s="342" t="s">
        <v>46</v>
      </c>
      <c r="AY30" s="342" t="s">
        <v>46</v>
      </c>
      <c r="AZ30" s="342" t="s">
        <v>46</v>
      </c>
      <c r="BA30" s="342" t="s">
        <v>46</v>
      </c>
      <c r="BB30" s="342" t="s">
        <v>46</v>
      </c>
      <c r="BC30" s="233"/>
      <c r="BD30" s="356"/>
      <c r="BE30" s="233"/>
      <c r="BF30" s="233"/>
      <c r="BG30" s="233"/>
      <c r="BH30" s="233"/>
      <c r="BI30" s="233" t="s">
        <v>1866</v>
      </c>
      <c r="BJ30" s="233" t="s">
        <v>9480</v>
      </c>
      <c r="BK30" s="233" t="s">
        <v>9481</v>
      </c>
      <c r="BL30" s="233" t="s">
        <v>46</v>
      </c>
      <c r="BM30" s="233" t="str">
        <f t="shared" si="0"/>
        <v>×</v>
      </c>
      <c r="BN30" s="233" t="str">
        <f t="shared" si="1"/>
        <v>×</v>
      </c>
      <c r="BO30" s="233" t="str">
        <f t="shared" si="2"/>
        <v>×</v>
      </c>
      <c r="BP30" s="233" t="str">
        <f t="shared" si="3"/>
        <v>×</v>
      </c>
      <c r="BQ30" s="345" t="s">
        <v>32</v>
      </c>
      <c r="BR30" s="345" t="s">
        <v>32</v>
      </c>
      <c r="BS30" s="345" t="s">
        <v>32</v>
      </c>
      <c r="BT30" s="233" t="s">
        <v>9497</v>
      </c>
      <c r="BU30" s="233" t="s">
        <v>9483</v>
      </c>
      <c r="BV30" s="233" t="s">
        <v>9806</v>
      </c>
      <c r="BW30" s="233" t="s">
        <v>9486</v>
      </c>
      <c r="BX30" s="233"/>
      <c r="BY30" s="233" t="s">
        <v>1868</v>
      </c>
      <c r="BZ30" s="233" t="s">
        <v>1868</v>
      </c>
      <c r="CA30" s="233"/>
      <c r="CB30" s="233"/>
      <c r="CC30" s="233"/>
      <c r="CD30" s="383"/>
      <c r="CE30" s="384" t="s">
        <v>9786</v>
      </c>
      <c r="CF30" s="127" t="s">
        <v>0</v>
      </c>
    </row>
    <row r="31" spans="2:84" ht="50.15" customHeight="1">
      <c r="B31" s="354">
        <v>25524</v>
      </c>
      <c r="C31" s="355" t="s">
        <v>221</v>
      </c>
      <c r="D31" s="355" t="s">
        <v>211</v>
      </c>
      <c r="E31" s="340" t="s">
        <v>54</v>
      </c>
      <c r="F31" s="341" t="s">
        <v>132</v>
      </c>
      <c r="G31" s="342" t="s">
        <v>46</v>
      </c>
      <c r="H31" s="342" t="s">
        <v>46</v>
      </c>
      <c r="I31" s="342" t="s">
        <v>1879</v>
      </c>
      <c r="J31" s="342" t="s">
        <v>1879</v>
      </c>
      <c r="K31" s="342" t="s">
        <v>1879</v>
      </c>
      <c r="L31" s="342" t="s">
        <v>46</v>
      </c>
      <c r="M31" s="342" t="s">
        <v>46</v>
      </c>
      <c r="N31" s="342" t="s">
        <v>46</v>
      </c>
      <c r="O31" s="342" t="s">
        <v>46</v>
      </c>
      <c r="P31" s="342" t="s">
        <v>46</v>
      </c>
      <c r="Q31" s="342" t="s">
        <v>46</v>
      </c>
      <c r="R31" s="342" t="s">
        <v>46</v>
      </c>
      <c r="S31" s="342" t="s">
        <v>46</v>
      </c>
      <c r="T31" s="342" t="s">
        <v>46</v>
      </c>
      <c r="U31" s="342" t="s">
        <v>46</v>
      </c>
      <c r="V31" s="342" t="s">
        <v>46</v>
      </c>
      <c r="W31" s="342" t="s">
        <v>46</v>
      </c>
      <c r="X31" s="342" t="s">
        <v>46</v>
      </c>
      <c r="Y31" s="342" t="s">
        <v>46</v>
      </c>
      <c r="Z31" s="342" t="s">
        <v>46</v>
      </c>
      <c r="AA31" s="342" t="s">
        <v>46</v>
      </c>
      <c r="AB31" s="342" t="s">
        <v>46</v>
      </c>
      <c r="AC31" s="342" t="s">
        <v>46</v>
      </c>
      <c r="AD31" s="342" t="s">
        <v>46</v>
      </c>
      <c r="AE31" s="342" t="s">
        <v>46</v>
      </c>
      <c r="AF31" s="342" t="s">
        <v>46</v>
      </c>
      <c r="AG31" s="342" t="s">
        <v>46</v>
      </c>
      <c r="AH31" s="342" t="s">
        <v>46</v>
      </c>
      <c r="AI31" s="342" t="s">
        <v>46</v>
      </c>
      <c r="AJ31" s="342" t="s">
        <v>46</v>
      </c>
      <c r="AK31" s="342" t="s">
        <v>46</v>
      </c>
      <c r="AL31" s="342" t="s">
        <v>46</v>
      </c>
      <c r="AM31" s="342" t="s">
        <v>46</v>
      </c>
      <c r="AN31" s="342" t="s">
        <v>46</v>
      </c>
      <c r="AO31" s="342" t="s">
        <v>46</v>
      </c>
      <c r="AP31" s="342" t="s">
        <v>46</v>
      </c>
      <c r="AQ31" s="342" t="s">
        <v>46</v>
      </c>
      <c r="AR31" s="342" t="s">
        <v>46</v>
      </c>
      <c r="AS31" s="342" t="s">
        <v>46</v>
      </c>
      <c r="AT31" s="342" t="s">
        <v>46</v>
      </c>
      <c r="AU31" s="342" t="s">
        <v>46</v>
      </c>
      <c r="AV31" s="342" t="s">
        <v>46</v>
      </c>
      <c r="AW31" s="342" t="s">
        <v>46</v>
      </c>
      <c r="AX31" s="342" t="s">
        <v>46</v>
      </c>
      <c r="AY31" s="342" t="s">
        <v>46</v>
      </c>
      <c r="AZ31" s="342" t="s">
        <v>46</v>
      </c>
      <c r="BA31" s="342" t="s">
        <v>46</v>
      </c>
      <c r="BB31" s="342" t="s">
        <v>46</v>
      </c>
      <c r="BC31" s="233"/>
      <c r="BD31" s="356"/>
      <c r="BE31" s="233"/>
      <c r="BF31" s="233"/>
      <c r="BG31" s="233"/>
      <c r="BH31" s="233"/>
      <c r="BI31" s="233" t="s">
        <v>1864</v>
      </c>
      <c r="BJ31" s="233" t="s">
        <v>9480</v>
      </c>
      <c r="BK31" s="233" t="s">
        <v>9481</v>
      </c>
      <c r="BL31" s="233" t="s">
        <v>46</v>
      </c>
      <c r="BM31" s="233" t="str">
        <f t="shared" si="0"/>
        <v>×</v>
      </c>
      <c r="BN31" s="233" t="str">
        <f t="shared" si="1"/>
        <v>×</v>
      </c>
      <c r="BO31" s="233" t="str">
        <f t="shared" si="2"/>
        <v>×</v>
      </c>
      <c r="BP31" s="233" t="str">
        <f t="shared" si="3"/>
        <v>×</v>
      </c>
      <c r="BQ31" s="345" t="s">
        <v>32</v>
      </c>
      <c r="BR31" s="345" t="s">
        <v>32</v>
      </c>
      <c r="BS31" s="345" t="s">
        <v>32</v>
      </c>
      <c r="BT31" s="233" t="s">
        <v>9497</v>
      </c>
      <c r="BU31" s="233" t="s">
        <v>9497</v>
      </c>
      <c r="BV31" s="233"/>
      <c r="BW31" s="233" t="s">
        <v>9486</v>
      </c>
      <c r="BX31" s="233"/>
      <c r="BY31" s="233" t="s">
        <v>1868</v>
      </c>
      <c r="BZ31" s="233" t="s">
        <v>1868</v>
      </c>
      <c r="CA31" s="233"/>
      <c r="CB31" s="233"/>
      <c r="CC31" s="233"/>
      <c r="CD31" s="383"/>
      <c r="CE31" s="384" t="s">
        <v>9793</v>
      </c>
      <c r="CF31" s="127" t="s">
        <v>0</v>
      </c>
    </row>
    <row r="32" spans="2:84" ht="50.15" customHeight="1">
      <c r="B32" s="354">
        <v>25525</v>
      </c>
      <c r="C32" s="355" t="s">
        <v>222</v>
      </c>
      <c r="D32" s="355" t="s">
        <v>211</v>
      </c>
      <c r="E32" s="340" t="s">
        <v>54</v>
      </c>
      <c r="F32" s="341" t="s">
        <v>132</v>
      </c>
      <c r="G32" s="342" t="s">
        <v>46</v>
      </c>
      <c r="H32" s="342" t="s">
        <v>46</v>
      </c>
      <c r="I32" s="342" t="s">
        <v>1879</v>
      </c>
      <c r="J32" s="342" t="s">
        <v>1879</v>
      </c>
      <c r="K32" s="342" t="s">
        <v>1879</v>
      </c>
      <c r="L32" s="342" t="s">
        <v>46</v>
      </c>
      <c r="M32" s="342" t="s">
        <v>46</v>
      </c>
      <c r="N32" s="342" t="s">
        <v>46</v>
      </c>
      <c r="O32" s="342" t="s">
        <v>46</v>
      </c>
      <c r="P32" s="342" t="s">
        <v>46</v>
      </c>
      <c r="Q32" s="342" t="s">
        <v>46</v>
      </c>
      <c r="R32" s="342" t="s">
        <v>46</v>
      </c>
      <c r="S32" s="342" t="s">
        <v>46</v>
      </c>
      <c r="T32" s="342" t="s">
        <v>46</v>
      </c>
      <c r="U32" s="342" t="s">
        <v>46</v>
      </c>
      <c r="V32" s="342" t="s">
        <v>46</v>
      </c>
      <c r="W32" s="342" t="s">
        <v>46</v>
      </c>
      <c r="X32" s="342" t="s">
        <v>46</v>
      </c>
      <c r="Y32" s="342" t="s">
        <v>46</v>
      </c>
      <c r="Z32" s="342" t="s">
        <v>46</v>
      </c>
      <c r="AA32" s="342" t="s">
        <v>46</v>
      </c>
      <c r="AB32" s="342" t="s">
        <v>46</v>
      </c>
      <c r="AC32" s="342" t="s">
        <v>46</v>
      </c>
      <c r="AD32" s="342" t="s">
        <v>46</v>
      </c>
      <c r="AE32" s="342" t="s">
        <v>46</v>
      </c>
      <c r="AF32" s="342" t="s">
        <v>46</v>
      </c>
      <c r="AG32" s="342" t="s">
        <v>46</v>
      </c>
      <c r="AH32" s="342" t="s">
        <v>46</v>
      </c>
      <c r="AI32" s="342" t="s">
        <v>46</v>
      </c>
      <c r="AJ32" s="342" t="s">
        <v>46</v>
      </c>
      <c r="AK32" s="342" t="s">
        <v>46</v>
      </c>
      <c r="AL32" s="342" t="s">
        <v>46</v>
      </c>
      <c r="AM32" s="342" t="s">
        <v>46</v>
      </c>
      <c r="AN32" s="342" t="s">
        <v>46</v>
      </c>
      <c r="AO32" s="342" t="s">
        <v>46</v>
      </c>
      <c r="AP32" s="342" t="s">
        <v>46</v>
      </c>
      <c r="AQ32" s="342" t="s">
        <v>46</v>
      </c>
      <c r="AR32" s="342" t="s">
        <v>46</v>
      </c>
      <c r="AS32" s="342" t="s">
        <v>46</v>
      </c>
      <c r="AT32" s="342" t="s">
        <v>46</v>
      </c>
      <c r="AU32" s="342" t="s">
        <v>46</v>
      </c>
      <c r="AV32" s="342" t="s">
        <v>46</v>
      </c>
      <c r="AW32" s="342" t="s">
        <v>46</v>
      </c>
      <c r="AX32" s="342" t="s">
        <v>46</v>
      </c>
      <c r="AY32" s="342" t="s">
        <v>46</v>
      </c>
      <c r="AZ32" s="342" t="s">
        <v>46</v>
      </c>
      <c r="BA32" s="342" t="s">
        <v>46</v>
      </c>
      <c r="BB32" s="342" t="s">
        <v>46</v>
      </c>
      <c r="BC32" s="233"/>
      <c r="BD32" s="356"/>
      <c r="BE32" s="233"/>
      <c r="BF32" s="233"/>
      <c r="BG32" s="233"/>
      <c r="BH32" s="233"/>
      <c r="BI32" s="233" t="s">
        <v>1866</v>
      </c>
      <c r="BJ32" s="233" t="s">
        <v>9480</v>
      </c>
      <c r="BK32" s="233" t="s">
        <v>9481</v>
      </c>
      <c r="BL32" s="233" t="s">
        <v>46</v>
      </c>
      <c r="BM32" s="233" t="str">
        <f t="shared" si="0"/>
        <v>×</v>
      </c>
      <c r="BN32" s="233" t="str">
        <f t="shared" si="1"/>
        <v>×</v>
      </c>
      <c r="BO32" s="233" t="str">
        <f t="shared" si="2"/>
        <v>×</v>
      </c>
      <c r="BP32" s="233" t="str">
        <f t="shared" si="3"/>
        <v>×</v>
      </c>
      <c r="BQ32" s="345" t="s">
        <v>32</v>
      </c>
      <c r="BR32" s="345" t="s">
        <v>32</v>
      </c>
      <c r="BS32" s="345" t="s">
        <v>32</v>
      </c>
      <c r="BT32" s="233" t="s">
        <v>9497</v>
      </c>
      <c r="BU32" s="233" t="s">
        <v>9483</v>
      </c>
      <c r="BV32" s="233" t="s">
        <v>9807</v>
      </c>
      <c r="BW32" s="233" t="s">
        <v>9486</v>
      </c>
      <c r="BX32" s="233"/>
      <c r="BY32" s="233" t="s">
        <v>1868</v>
      </c>
      <c r="BZ32" s="233" t="s">
        <v>1868</v>
      </c>
      <c r="CA32" s="233"/>
      <c r="CB32" s="233"/>
      <c r="CC32" s="233"/>
      <c r="CD32" s="383"/>
      <c r="CE32" s="384" t="s">
        <v>9786</v>
      </c>
      <c r="CF32" s="127" t="s">
        <v>0</v>
      </c>
    </row>
    <row r="33" spans="2:84" ht="50.15" customHeight="1">
      <c r="B33" s="354">
        <v>25526</v>
      </c>
      <c r="C33" s="355" t="s">
        <v>9935</v>
      </c>
      <c r="D33" s="355" t="s">
        <v>211</v>
      </c>
      <c r="E33" s="340" t="s">
        <v>54</v>
      </c>
      <c r="F33" s="341" t="s">
        <v>132</v>
      </c>
      <c r="G33" s="342" t="s">
        <v>46</v>
      </c>
      <c r="H33" s="342" t="s">
        <v>46</v>
      </c>
      <c r="I33" s="342" t="s">
        <v>1879</v>
      </c>
      <c r="J33" s="342" t="s">
        <v>1879</v>
      </c>
      <c r="K33" s="342" t="s">
        <v>1879</v>
      </c>
      <c r="L33" s="342" t="s">
        <v>46</v>
      </c>
      <c r="M33" s="342" t="s">
        <v>46</v>
      </c>
      <c r="N33" s="342" t="s">
        <v>46</v>
      </c>
      <c r="O33" s="342" t="s">
        <v>46</v>
      </c>
      <c r="P33" s="342" t="s">
        <v>46</v>
      </c>
      <c r="Q33" s="342" t="s">
        <v>46</v>
      </c>
      <c r="R33" s="342" t="s">
        <v>46</v>
      </c>
      <c r="S33" s="342" t="s">
        <v>46</v>
      </c>
      <c r="T33" s="342" t="s">
        <v>46</v>
      </c>
      <c r="U33" s="342" t="s">
        <v>46</v>
      </c>
      <c r="V33" s="342" t="s">
        <v>46</v>
      </c>
      <c r="W33" s="342" t="s">
        <v>46</v>
      </c>
      <c r="X33" s="342" t="s">
        <v>46</v>
      </c>
      <c r="Y33" s="342" t="s">
        <v>46</v>
      </c>
      <c r="Z33" s="342" t="s">
        <v>46</v>
      </c>
      <c r="AA33" s="342" t="s">
        <v>46</v>
      </c>
      <c r="AB33" s="342" t="s">
        <v>46</v>
      </c>
      <c r="AC33" s="342" t="s">
        <v>46</v>
      </c>
      <c r="AD33" s="342" t="s">
        <v>46</v>
      </c>
      <c r="AE33" s="342" t="s">
        <v>46</v>
      </c>
      <c r="AF33" s="342" t="s">
        <v>46</v>
      </c>
      <c r="AG33" s="342" t="s">
        <v>46</v>
      </c>
      <c r="AH33" s="342" t="s">
        <v>46</v>
      </c>
      <c r="AI33" s="342" t="s">
        <v>46</v>
      </c>
      <c r="AJ33" s="342" t="s">
        <v>46</v>
      </c>
      <c r="AK33" s="342" t="s">
        <v>46</v>
      </c>
      <c r="AL33" s="342" t="s">
        <v>46</v>
      </c>
      <c r="AM33" s="342" t="s">
        <v>46</v>
      </c>
      <c r="AN33" s="342" t="s">
        <v>46</v>
      </c>
      <c r="AO33" s="342" t="s">
        <v>46</v>
      </c>
      <c r="AP33" s="342" t="s">
        <v>46</v>
      </c>
      <c r="AQ33" s="342" t="s">
        <v>46</v>
      </c>
      <c r="AR33" s="342" t="s">
        <v>46</v>
      </c>
      <c r="AS33" s="342" t="s">
        <v>46</v>
      </c>
      <c r="AT33" s="342" t="s">
        <v>46</v>
      </c>
      <c r="AU33" s="342" t="s">
        <v>46</v>
      </c>
      <c r="AV33" s="342" t="s">
        <v>46</v>
      </c>
      <c r="AW33" s="342" t="s">
        <v>46</v>
      </c>
      <c r="AX33" s="342" t="s">
        <v>46</v>
      </c>
      <c r="AY33" s="342" t="s">
        <v>46</v>
      </c>
      <c r="AZ33" s="342" t="s">
        <v>46</v>
      </c>
      <c r="BA33" s="342" t="s">
        <v>46</v>
      </c>
      <c r="BB33" s="342" t="s">
        <v>46</v>
      </c>
      <c r="BC33" s="233"/>
      <c r="BD33" s="356"/>
      <c r="BE33" s="233"/>
      <c r="BF33" s="233"/>
      <c r="BG33" s="233"/>
      <c r="BH33" s="233"/>
      <c r="BI33" s="233" t="s">
        <v>1866</v>
      </c>
      <c r="BJ33" s="233" t="s">
        <v>9480</v>
      </c>
      <c r="BK33" s="233" t="s">
        <v>9481</v>
      </c>
      <c r="BL33" s="233" t="s">
        <v>46</v>
      </c>
      <c r="BM33" s="233" t="str">
        <f t="shared" si="0"/>
        <v>×</v>
      </c>
      <c r="BN33" s="233" t="str">
        <f t="shared" si="1"/>
        <v>×</v>
      </c>
      <c r="BO33" s="233" t="str">
        <f t="shared" si="2"/>
        <v>×</v>
      </c>
      <c r="BP33" s="233" t="str">
        <f t="shared" si="3"/>
        <v>×</v>
      </c>
      <c r="BQ33" s="345" t="s">
        <v>32</v>
      </c>
      <c r="BR33" s="345" t="s">
        <v>32</v>
      </c>
      <c r="BS33" s="345" t="s">
        <v>32</v>
      </c>
      <c r="BT33" s="233" t="s">
        <v>9497</v>
      </c>
      <c r="BU33" s="233" t="s">
        <v>9483</v>
      </c>
      <c r="BV33" s="233" t="s">
        <v>9807</v>
      </c>
      <c r="BW33" s="233" t="s">
        <v>9486</v>
      </c>
      <c r="BX33" s="233"/>
      <c r="BY33" s="233" t="s">
        <v>1868</v>
      </c>
      <c r="BZ33" s="233" t="s">
        <v>1868</v>
      </c>
      <c r="CA33" s="233"/>
      <c r="CB33" s="233"/>
      <c r="CC33" s="233"/>
      <c r="CD33" s="383"/>
      <c r="CE33" s="384" t="s">
        <v>9808</v>
      </c>
      <c r="CF33" s="127" t="s">
        <v>0</v>
      </c>
    </row>
    <row r="34" spans="2:84" ht="50.15" customHeight="1">
      <c r="B34" s="354">
        <v>25527</v>
      </c>
      <c r="C34" s="355" t="s">
        <v>224</v>
      </c>
      <c r="D34" s="355" t="s">
        <v>211</v>
      </c>
      <c r="E34" s="340" t="s">
        <v>54</v>
      </c>
      <c r="F34" s="341" t="s">
        <v>132</v>
      </c>
      <c r="G34" s="342" t="s">
        <v>46</v>
      </c>
      <c r="H34" s="342" t="s">
        <v>46</v>
      </c>
      <c r="I34" s="342" t="s">
        <v>1879</v>
      </c>
      <c r="J34" s="342" t="s">
        <v>1879</v>
      </c>
      <c r="K34" s="342" t="s">
        <v>1879</v>
      </c>
      <c r="L34" s="342" t="s">
        <v>46</v>
      </c>
      <c r="M34" s="342" t="s">
        <v>46</v>
      </c>
      <c r="N34" s="342" t="s">
        <v>46</v>
      </c>
      <c r="O34" s="342" t="s">
        <v>46</v>
      </c>
      <c r="P34" s="342" t="s">
        <v>46</v>
      </c>
      <c r="Q34" s="342" t="s">
        <v>46</v>
      </c>
      <c r="R34" s="342" t="s">
        <v>46</v>
      </c>
      <c r="S34" s="342" t="s">
        <v>46</v>
      </c>
      <c r="T34" s="342" t="s">
        <v>46</v>
      </c>
      <c r="U34" s="342" t="s">
        <v>46</v>
      </c>
      <c r="V34" s="342" t="s">
        <v>46</v>
      </c>
      <c r="W34" s="342" t="s">
        <v>46</v>
      </c>
      <c r="X34" s="342" t="s">
        <v>46</v>
      </c>
      <c r="Y34" s="342" t="s">
        <v>46</v>
      </c>
      <c r="Z34" s="342" t="s">
        <v>46</v>
      </c>
      <c r="AA34" s="342" t="s">
        <v>46</v>
      </c>
      <c r="AB34" s="342" t="s">
        <v>46</v>
      </c>
      <c r="AC34" s="342" t="s">
        <v>46</v>
      </c>
      <c r="AD34" s="342" t="s">
        <v>46</v>
      </c>
      <c r="AE34" s="342" t="s">
        <v>46</v>
      </c>
      <c r="AF34" s="342" t="s">
        <v>46</v>
      </c>
      <c r="AG34" s="342" t="s">
        <v>46</v>
      </c>
      <c r="AH34" s="342" t="s">
        <v>46</v>
      </c>
      <c r="AI34" s="342" t="s">
        <v>46</v>
      </c>
      <c r="AJ34" s="342" t="s">
        <v>46</v>
      </c>
      <c r="AK34" s="342" t="s">
        <v>46</v>
      </c>
      <c r="AL34" s="342" t="s">
        <v>46</v>
      </c>
      <c r="AM34" s="342" t="s">
        <v>46</v>
      </c>
      <c r="AN34" s="342" t="s">
        <v>46</v>
      </c>
      <c r="AO34" s="342" t="s">
        <v>46</v>
      </c>
      <c r="AP34" s="342" t="s">
        <v>46</v>
      </c>
      <c r="AQ34" s="342" t="s">
        <v>46</v>
      </c>
      <c r="AR34" s="342" t="s">
        <v>46</v>
      </c>
      <c r="AS34" s="342" t="s">
        <v>46</v>
      </c>
      <c r="AT34" s="342" t="s">
        <v>46</v>
      </c>
      <c r="AU34" s="342" t="s">
        <v>46</v>
      </c>
      <c r="AV34" s="342" t="s">
        <v>46</v>
      </c>
      <c r="AW34" s="342" t="s">
        <v>46</v>
      </c>
      <c r="AX34" s="342" t="s">
        <v>46</v>
      </c>
      <c r="AY34" s="342" t="s">
        <v>46</v>
      </c>
      <c r="AZ34" s="342" t="s">
        <v>46</v>
      </c>
      <c r="BA34" s="342" t="s">
        <v>46</v>
      </c>
      <c r="BB34" s="342" t="s">
        <v>46</v>
      </c>
      <c r="BC34" s="233"/>
      <c r="BD34" s="356"/>
      <c r="BE34" s="233"/>
      <c r="BF34" s="233"/>
      <c r="BG34" s="233"/>
      <c r="BH34" s="233"/>
      <c r="BI34" s="233" t="s">
        <v>1864</v>
      </c>
      <c r="BJ34" s="233" t="s">
        <v>9480</v>
      </c>
      <c r="BK34" s="233" t="s">
        <v>9481</v>
      </c>
      <c r="BL34" s="233" t="s">
        <v>46</v>
      </c>
      <c r="BM34" s="233" t="str">
        <f t="shared" si="0"/>
        <v>×</v>
      </c>
      <c r="BN34" s="233" t="str">
        <f t="shared" si="1"/>
        <v>×</v>
      </c>
      <c r="BO34" s="233" t="str">
        <f t="shared" si="2"/>
        <v>×</v>
      </c>
      <c r="BP34" s="233" t="str">
        <f t="shared" si="3"/>
        <v>×</v>
      </c>
      <c r="BQ34" s="345" t="s">
        <v>32</v>
      </c>
      <c r="BR34" s="345" t="s">
        <v>32</v>
      </c>
      <c r="BS34" s="345" t="s">
        <v>32</v>
      </c>
      <c r="BT34" s="233" t="s">
        <v>9497</v>
      </c>
      <c r="BU34" s="233" t="s">
        <v>9497</v>
      </c>
      <c r="BV34" s="233"/>
      <c r="BW34" s="233" t="s">
        <v>9486</v>
      </c>
      <c r="BX34" s="233"/>
      <c r="BY34" s="233" t="s">
        <v>1868</v>
      </c>
      <c r="BZ34" s="233" t="s">
        <v>1868</v>
      </c>
      <c r="CA34" s="233"/>
      <c r="CB34" s="233"/>
      <c r="CC34" s="233"/>
      <c r="CD34" s="383"/>
      <c r="CE34" s="384" t="s">
        <v>9793</v>
      </c>
      <c r="CF34" s="127" t="s">
        <v>0</v>
      </c>
    </row>
    <row r="35" spans="2:84" ht="50.15" customHeight="1">
      <c r="B35" s="354">
        <v>25528</v>
      </c>
      <c r="C35" s="355" t="s">
        <v>184</v>
      </c>
      <c r="D35" s="355" t="s">
        <v>158</v>
      </c>
      <c r="E35" s="340" t="s">
        <v>54</v>
      </c>
      <c r="F35" s="341" t="s">
        <v>132</v>
      </c>
      <c r="G35" s="342" t="s">
        <v>46</v>
      </c>
      <c r="H35" s="342" t="s">
        <v>46</v>
      </c>
      <c r="I35" s="342" t="s">
        <v>1879</v>
      </c>
      <c r="J35" s="342" t="s">
        <v>1879</v>
      </c>
      <c r="K35" s="342" t="s">
        <v>1879</v>
      </c>
      <c r="L35" s="342" t="s">
        <v>46</v>
      </c>
      <c r="M35" s="342" t="s">
        <v>46</v>
      </c>
      <c r="N35" s="342" t="s">
        <v>46</v>
      </c>
      <c r="O35" s="342" t="s">
        <v>46</v>
      </c>
      <c r="P35" s="342" t="s">
        <v>46</v>
      </c>
      <c r="Q35" s="342" t="s">
        <v>46</v>
      </c>
      <c r="R35" s="342" t="s">
        <v>46</v>
      </c>
      <c r="S35" s="342" t="s">
        <v>46</v>
      </c>
      <c r="T35" s="342" t="s">
        <v>46</v>
      </c>
      <c r="U35" s="342" t="s">
        <v>46</v>
      </c>
      <c r="V35" s="342" t="s">
        <v>46</v>
      </c>
      <c r="W35" s="342" t="s">
        <v>46</v>
      </c>
      <c r="X35" s="342" t="s">
        <v>46</v>
      </c>
      <c r="Y35" s="342" t="s">
        <v>46</v>
      </c>
      <c r="Z35" s="342" t="s">
        <v>46</v>
      </c>
      <c r="AA35" s="342" t="s">
        <v>46</v>
      </c>
      <c r="AB35" s="342" t="s">
        <v>46</v>
      </c>
      <c r="AC35" s="342" t="s">
        <v>46</v>
      </c>
      <c r="AD35" s="342" t="s">
        <v>46</v>
      </c>
      <c r="AE35" s="342" t="s">
        <v>46</v>
      </c>
      <c r="AF35" s="342" t="s">
        <v>46</v>
      </c>
      <c r="AG35" s="342" t="s">
        <v>46</v>
      </c>
      <c r="AH35" s="342" t="s">
        <v>46</v>
      </c>
      <c r="AI35" s="342" t="s">
        <v>46</v>
      </c>
      <c r="AJ35" s="342" t="s">
        <v>46</v>
      </c>
      <c r="AK35" s="342" t="s">
        <v>46</v>
      </c>
      <c r="AL35" s="342" t="s">
        <v>46</v>
      </c>
      <c r="AM35" s="342" t="s">
        <v>46</v>
      </c>
      <c r="AN35" s="342" t="s">
        <v>46</v>
      </c>
      <c r="AO35" s="342" t="s">
        <v>46</v>
      </c>
      <c r="AP35" s="342" t="s">
        <v>46</v>
      </c>
      <c r="AQ35" s="342" t="s">
        <v>46</v>
      </c>
      <c r="AR35" s="342" t="s">
        <v>46</v>
      </c>
      <c r="AS35" s="342" t="s">
        <v>46</v>
      </c>
      <c r="AT35" s="342" t="s">
        <v>46</v>
      </c>
      <c r="AU35" s="342" t="s">
        <v>46</v>
      </c>
      <c r="AV35" s="342" t="s">
        <v>46</v>
      </c>
      <c r="AW35" s="342" t="s">
        <v>46</v>
      </c>
      <c r="AX35" s="342" t="s">
        <v>46</v>
      </c>
      <c r="AY35" s="342" t="s">
        <v>46</v>
      </c>
      <c r="AZ35" s="342" t="s">
        <v>46</v>
      </c>
      <c r="BA35" s="342" t="s">
        <v>46</v>
      </c>
      <c r="BB35" s="342" t="s">
        <v>46</v>
      </c>
      <c r="BC35" s="233"/>
      <c r="BD35" s="356"/>
      <c r="BE35" s="233"/>
      <c r="BF35" s="233"/>
      <c r="BG35" s="233"/>
      <c r="BH35" s="233"/>
      <c r="BI35" s="233" t="s">
        <v>1864</v>
      </c>
      <c r="BJ35" s="233" t="s">
        <v>9480</v>
      </c>
      <c r="BK35" s="233" t="s">
        <v>9481</v>
      </c>
      <c r="BL35" s="233" t="s">
        <v>46</v>
      </c>
      <c r="BM35" s="233" t="str">
        <f t="shared" si="0"/>
        <v>×</v>
      </c>
      <c r="BN35" s="233" t="str">
        <f t="shared" si="1"/>
        <v>×</v>
      </c>
      <c r="BO35" s="233" t="str">
        <f t="shared" si="2"/>
        <v>×</v>
      </c>
      <c r="BP35" s="233" t="str">
        <f t="shared" si="3"/>
        <v>×</v>
      </c>
      <c r="BQ35" s="345" t="s">
        <v>32</v>
      </c>
      <c r="BR35" s="345" t="s">
        <v>32</v>
      </c>
      <c r="BS35" s="345" t="s">
        <v>32</v>
      </c>
      <c r="BT35" s="233" t="s">
        <v>9497</v>
      </c>
      <c r="BU35" s="233" t="s">
        <v>9483</v>
      </c>
      <c r="BV35" s="233" t="s">
        <v>9809</v>
      </c>
      <c r="BW35" s="233" t="s">
        <v>9486</v>
      </c>
      <c r="BX35" s="233"/>
      <c r="BY35" s="233" t="s">
        <v>1868</v>
      </c>
      <c r="BZ35" s="233" t="s">
        <v>1868</v>
      </c>
      <c r="CA35" s="233"/>
      <c r="CB35" s="233"/>
      <c r="CC35" s="233"/>
      <c r="CD35" s="383"/>
      <c r="CE35" s="384" t="s">
        <v>9786</v>
      </c>
      <c r="CF35" s="127" t="s">
        <v>0</v>
      </c>
    </row>
    <row r="36" spans="2:84" ht="50.15" customHeight="1">
      <c r="B36" s="354">
        <v>25529</v>
      </c>
      <c r="C36" s="355" t="s">
        <v>185</v>
      </c>
      <c r="D36" s="355" t="s">
        <v>158</v>
      </c>
      <c r="E36" s="340" t="s">
        <v>54</v>
      </c>
      <c r="F36" s="341" t="s">
        <v>132</v>
      </c>
      <c r="G36" s="342" t="s">
        <v>46</v>
      </c>
      <c r="H36" s="342" t="s">
        <v>46</v>
      </c>
      <c r="I36" s="342" t="s">
        <v>1879</v>
      </c>
      <c r="J36" s="342" t="s">
        <v>1879</v>
      </c>
      <c r="K36" s="342" t="s">
        <v>1879</v>
      </c>
      <c r="L36" s="342" t="s">
        <v>46</v>
      </c>
      <c r="M36" s="342" t="s">
        <v>46</v>
      </c>
      <c r="N36" s="342" t="s">
        <v>46</v>
      </c>
      <c r="O36" s="342" t="s">
        <v>46</v>
      </c>
      <c r="P36" s="342" t="s">
        <v>46</v>
      </c>
      <c r="Q36" s="342" t="s">
        <v>46</v>
      </c>
      <c r="R36" s="342" t="s">
        <v>46</v>
      </c>
      <c r="S36" s="342" t="s">
        <v>46</v>
      </c>
      <c r="T36" s="342" t="s">
        <v>46</v>
      </c>
      <c r="U36" s="342" t="s">
        <v>46</v>
      </c>
      <c r="V36" s="342" t="s">
        <v>46</v>
      </c>
      <c r="W36" s="342" t="s">
        <v>46</v>
      </c>
      <c r="X36" s="342" t="s">
        <v>46</v>
      </c>
      <c r="Y36" s="342" t="s">
        <v>46</v>
      </c>
      <c r="Z36" s="342" t="s">
        <v>46</v>
      </c>
      <c r="AA36" s="342" t="s">
        <v>46</v>
      </c>
      <c r="AB36" s="342" t="s">
        <v>46</v>
      </c>
      <c r="AC36" s="342" t="s">
        <v>46</v>
      </c>
      <c r="AD36" s="342" t="s">
        <v>46</v>
      </c>
      <c r="AE36" s="342" t="s">
        <v>46</v>
      </c>
      <c r="AF36" s="342" t="s">
        <v>46</v>
      </c>
      <c r="AG36" s="342" t="s">
        <v>46</v>
      </c>
      <c r="AH36" s="342" t="s">
        <v>46</v>
      </c>
      <c r="AI36" s="342" t="s">
        <v>46</v>
      </c>
      <c r="AJ36" s="342" t="s">
        <v>46</v>
      </c>
      <c r="AK36" s="342" t="s">
        <v>46</v>
      </c>
      <c r="AL36" s="342" t="s">
        <v>46</v>
      </c>
      <c r="AM36" s="342" t="s">
        <v>46</v>
      </c>
      <c r="AN36" s="342" t="s">
        <v>46</v>
      </c>
      <c r="AO36" s="342" t="s">
        <v>46</v>
      </c>
      <c r="AP36" s="342" t="s">
        <v>46</v>
      </c>
      <c r="AQ36" s="342" t="s">
        <v>46</v>
      </c>
      <c r="AR36" s="342" t="s">
        <v>46</v>
      </c>
      <c r="AS36" s="342" t="s">
        <v>46</v>
      </c>
      <c r="AT36" s="342" t="s">
        <v>46</v>
      </c>
      <c r="AU36" s="342" t="s">
        <v>46</v>
      </c>
      <c r="AV36" s="342" t="s">
        <v>46</v>
      </c>
      <c r="AW36" s="342" t="s">
        <v>46</v>
      </c>
      <c r="AX36" s="342" t="s">
        <v>46</v>
      </c>
      <c r="AY36" s="342" t="s">
        <v>46</v>
      </c>
      <c r="AZ36" s="342" t="s">
        <v>46</v>
      </c>
      <c r="BA36" s="342" t="s">
        <v>46</v>
      </c>
      <c r="BB36" s="342" t="s">
        <v>46</v>
      </c>
      <c r="BC36" s="233"/>
      <c r="BD36" s="356"/>
      <c r="BE36" s="233"/>
      <c r="BF36" s="233"/>
      <c r="BG36" s="233"/>
      <c r="BH36" s="233"/>
      <c r="BI36" s="233" t="s">
        <v>1864</v>
      </c>
      <c r="BJ36" s="233" t="s">
        <v>9480</v>
      </c>
      <c r="BK36" s="233" t="s">
        <v>9481</v>
      </c>
      <c r="BL36" s="233" t="s">
        <v>46</v>
      </c>
      <c r="BM36" s="233" t="str">
        <f t="shared" si="0"/>
        <v>×</v>
      </c>
      <c r="BN36" s="233" t="str">
        <f t="shared" si="1"/>
        <v>×</v>
      </c>
      <c r="BO36" s="233" t="str">
        <f t="shared" si="2"/>
        <v>×</v>
      </c>
      <c r="BP36" s="233" t="str">
        <f t="shared" si="3"/>
        <v>×</v>
      </c>
      <c r="BQ36" s="345" t="s">
        <v>32</v>
      </c>
      <c r="BR36" s="345" t="s">
        <v>32</v>
      </c>
      <c r="BS36" s="345" t="s">
        <v>32</v>
      </c>
      <c r="BT36" s="233" t="s">
        <v>9497</v>
      </c>
      <c r="BU36" s="233" t="s">
        <v>9497</v>
      </c>
      <c r="BV36" s="233"/>
      <c r="BW36" s="233" t="s">
        <v>9486</v>
      </c>
      <c r="BX36" s="233"/>
      <c r="BY36" s="233" t="s">
        <v>1868</v>
      </c>
      <c r="BZ36" s="233" t="s">
        <v>1868</v>
      </c>
      <c r="CA36" s="233"/>
      <c r="CB36" s="233"/>
      <c r="CC36" s="233"/>
      <c r="CD36" s="383"/>
      <c r="CE36" s="384" t="s">
        <v>9810</v>
      </c>
      <c r="CF36" s="127" t="s">
        <v>0</v>
      </c>
    </row>
    <row r="37" spans="2:84" ht="50.15" customHeight="1">
      <c r="B37" s="354">
        <v>25530</v>
      </c>
      <c r="C37" s="355" t="s">
        <v>186</v>
      </c>
      <c r="D37" s="355" t="s">
        <v>158</v>
      </c>
      <c r="E37" s="340" t="s">
        <v>54</v>
      </c>
      <c r="F37" s="341" t="s">
        <v>132</v>
      </c>
      <c r="G37" s="342" t="s">
        <v>46</v>
      </c>
      <c r="H37" s="342" t="s">
        <v>46</v>
      </c>
      <c r="I37" s="342" t="s">
        <v>1879</v>
      </c>
      <c r="J37" s="342" t="s">
        <v>1879</v>
      </c>
      <c r="K37" s="342" t="s">
        <v>1879</v>
      </c>
      <c r="L37" s="342" t="s">
        <v>46</v>
      </c>
      <c r="M37" s="342" t="s">
        <v>46</v>
      </c>
      <c r="N37" s="342" t="s">
        <v>46</v>
      </c>
      <c r="O37" s="342" t="s">
        <v>46</v>
      </c>
      <c r="P37" s="342" t="s">
        <v>46</v>
      </c>
      <c r="Q37" s="342" t="s">
        <v>46</v>
      </c>
      <c r="R37" s="342" t="s">
        <v>46</v>
      </c>
      <c r="S37" s="342" t="s">
        <v>46</v>
      </c>
      <c r="T37" s="342" t="s">
        <v>46</v>
      </c>
      <c r="U37" s="342" t="s">
        <v>46</v>
      </c>
      <c r="V37" s="342" t="s">
        <v>46</v>
      </c>
      <c r="W37" s="342" t="s">
        <v>46</v>
      </c>
      <c r="X37" s="342" t="s">
        <v>46</v>
      </c>
      <c r="Y37" s="342" t="s">
        <v>46</v>
      </c>
      <c r="Z37" s="342" t="s">
        <v>46</v>
      </c>
      <c r="AA37" s="342" t="s">
        <v>46</v>
      </c>
      <c r="AB37" s="342" t="s">
        <v>46</v>
      </c>
      <c r="AC37" s="342" t="s">
        <v>46</v>
      </c>
      <c r="AD37" s="342" t="s">
        <v>46</v>
      </c>
      <c r="AE37" s="342" t="s">
        <v>46</v>
      </c>
      <c r="AF37" s="342" t="s">
        <v>46</v>
      </c>
      <c r="AG37" s="342" t="s">
        <v>46</v>
      </c>
      <c r="AH37" s="342" t="s">
        <v>46</v>
      </c>
      <c r="AI37" s="342" t="s">
        <v>46</v>
      </c>
      <c r="AJ37" s="342" t="s">
        <v>46</v>
      </c>
      <c r="AK37" s="342" t="s">
        <v>46</v>
      </c>
      <c r="AL37" s="342" t="s">
        <v>46</v>
      </c>
      <c r="AM37" s="342" t="s">
        <v>46</v>
      </c>
      <c r="AN37" s="342" t="s">
        <v>46</v>
      </c>
      <c r="AO37" s="342" t="s">
        <v>46</v>
      </c>
      <c r="AP37" s="342" t="s">
        <v>46</v>
      </c>
      <c r="AQ37" s="342" t="s">
        <v>46</v>
      </c>
      <c r="AR37" s="342" t="s">
        <v>46</v>
      </c>
      <c r="AS37" s="342" t="s">
        <v>46</v>
      </c>
      <c r="AT37" s="342" t="s">
        <v>46</v>
      </c>
      <c r="AU37" s="342" t="s">
        <v>46</v>
      </c>
      <c r="AV37" s="342" t="s">
        <v>46</v>
      </c>
      <c r="AW37" s="342" t="s">
        <v>46</v>
      </c>
      <c r="AX37" s="342" t="s">
        <v>46</v>
      </c>
      <c r="AY37" s="342" t="s">
        <v>46</v>
      </c>
      <c r="AZ37" s="342" t="s">
        <v>46</v>
      </c>
      <c r="BA37" s="342" t="s">
        <v>46</v>
      </c>
      <c r="BB37" s="342" t="s">
        <v>46</v>
      </c>
      <c r="BC37" s="233"/>
      <c r="BD37" s="356"/>
      <c r="BE37" s="233"/>
      <c r="BF37" s="233"/>
      <c r="BG37" s="233"/>
      <c r="BH37" s="233"/>
      <c r="BI37" s="233" t="s">
        <v>1864</v>
      </c>
      <c r="BJ37" s="233" t="s">
        <v>9480</v>
      </c>
      <c r="BK37" s="233" t="s">
        <v>9481</v>
      </c>
      <c r="BL37" s="233" t="s">
        <v>46</v>
      </c>
      <c r="BM37" s="233" t="str">
        <f t="shared" si="0"/>
        <v>×</v>
      </c>
      <c r="BN37" s="233" t="str">
        <f t="shared" si="1"/>
        <v>×</v>
      </c>
      <c r="BO37" s="233" t="str">
        <f t="shared" si="2"/>
        <v>×</v>
      </c>
      <c r="BP37" s="233" t="str">
        <f t="shared" si="3"/>
        <v>×</v>
      </c>
      <c r="BQ37" s="345" t="s">
        <v>32</v>
      </c>
      <c r="BR37" s="345" t="s">
        <v>32</v>
      </c>
      <c r="BS37" s="345" t="s">
        <v>32</v>
      </c>
      <c r="BT37" s="233" t="s">
        <v>9497</v>
      </c>
      <c r="BU37" s="233" t="s">
        <v>9497</v>
      </c>
      <c r="BV37" s="233"/>
      <c r="BW37" s="233" t="s">
        <v>9486</v>
      </c>
      <c r="BX37" s="233"/>
      <c r="BY37" s="233" t="s">
        <v>1868</v>
      </c>
      <c r="BZ37" s="233" t="s">
        <v>1868</v>
      </c>
      <c r="CA37" s="233"/>
      <c r="CB37" s="233"/>
      <c r="CC37" s="233"/>
      <c r="CD37" s="383"/>
      <c r="CE37" s="384" t="s">
        <v>9793</v>
      </c>
      <c r="CF37" s="127" t="s">
        <v>0</v>
      </c>
    </row>
    <row r="38" spans="2:84" ht="50.15" customHeight="1">
      <c r="B38" s="347">
        <v>25531</v>
      </c>
      <c r="C38" s="348" t="s">
        <v>9811</v>
      </c>
      <c r="D38" s="348" t="s">
        <v>9308</v>
      </c>
      <c r="E38" s="349" t="s">
        <v>54</v>
      </c>
      <c r="F38" s="350" t="s">
        <v>1842</v>
      </c>
      <c r="G38" s="351" t="s">
        <v>46</v>
      </c>
      <c r="H38" s="351" t="s">
        <v>46</v>
      </c>
      <c r="I38" s="351" t="s">
        <v>1879</v>
      </c>
      <c r="J38" s="351" t="s">
        <v>1879</v>
      </c>
      <c r="K38" s="351" t="s">
        <v>1879</v>
      </c>
      <c r="L38" s="351" t="s">
        <v>46</v>
      </c>
      <c r="M38" s="351" t="s">
        <v>1879</v>
      </c>
      <c r="N38" s="351" t="s">
        <v>1879</v>
      </c>
      <c r="O38" s="351" t="s">
        <v>46</v>
      </c>
      <c r="P38" s="351" t="s">
        <v>46</v>
      </c>
      <c r="Q38" s="351" t="s">
        <v>1879</v>
      </c>
      <c r="R38" s="351" t="s">
        <v>1879</v>
      </c>
      <c r="S38" s="351" t="s">
        <v>1879</v>
      </c>
      <c r="T38" s="351" t="s">
        <v>46</v>
      </c>
      <c r="U38" s="351" t="s">
        <v>1879</v>
      </c>
      <c r="V38" s="351" t="s">
        <v>46</v>
      </c>
      <c r="W38" s="351" t="s">
        <v>46</v>
      </c>
      <c r="X38" s="351" t="s">
        <v>1879</v>
      </c>
      <c r="Y38" s="351" t="s">
        <v>46</v>
      </c>
      <c r="Z38" s="351" t="s">
        <v>46</v>
      </c>
      <c r="AA38" s="351" t="s">
        <v>46</v>
      </c>
      <c r="AB38" s="351" t="s">
        <v>46</v>
      </c>
      <c r="AC38" s="351" t="s">
        <v>46</v>
      </c>
      <c r="AD38" s="351" t="s">
        <v>46</v>
      </c>
      <c r="AE38" s="351" t="s">
        <v>46</v>
      </c>
      <c r="AF38" s="351" t="s">
        <v>46</v>
      </c>
      <c r="AG38" s="351" t="s">
        <v>46</v>
      </c>
      <c r="AH38" s="351" t="s">
        <v>46</v>
      </c>
      <c r="AI38" s="351" t="s">
        <v>46</v>
      </c>
      <c r="AJ38" s="351" t="s">
        <v>46</v>
      </c>
      <c r="AK38" s="351" t="s">
        <v>46</v>
      </c>
      <c r="AL38" s="351" t="s">
        <v>46</v>
      </c>
      <c r="AM38" s="351" t="s">
        <v>46</v>
      </c>
      <c r="AN38" s="351" t="s">
        <v>46</v>
      </c>
      <c r="AO38" s="351" t="s">
        <v>46</v>
      </c>
      <c r="AP38" s="351" t="s">
        <v>46</v>
      </c>
      <c r="AQ38" s="351" t="s">
        <v>46</v>
      </c>
      <c r="AR38" s="351" t="s">
        <v>46</v>
      </c>
      <c r="AS38" s="351" t="s">
        <v>46</v>
      </c>
      <c r="AT38" s="351" t="s">
        <v>46</v>
      </c>
      <c r="AU38" s="351" t="s">
        <v>46</v>
      </c>
      <c r="AV38" s="351" t="s">
        <v>1879</v>
      </c>
      <c r="AW38" s="351" t="s">
        <v>46</v>
      </c>
      <c r="AX38" s="351" t="s">
        <v>46</v>
      </c>
      <c r="AY38" s="351" t="s">
        <v>1879</v>
      </c>
      <c r="AZ38" s="351" t="s">
        <v>1879</v>
      </c>
      <c r="BA38" s="351" t="s">
        <v>46</v>
      </c>
      <c r="BB38" s="351" t="s">
        <v>46</v>
      </c>
      <c r="BC38" s="352" t="s">
        <v>9812</v>
      </c>
      <c r="BD38" s="367"/>
      <c r="BE38" s="352" t="s">
        <v>9813</v>
      </c>
      <c r="BF38" s="352" t="s">
        <v>9492</v>
      </c>
      <c r="BG38" s="352" t="s">
        <v>9814</v>
      </c>
      <c r="BH38" s="352" t="s">
        <v>10233</v>
      </c>
      <c r="BI38" s="352" t="s">
        <v>1866</v>
      </c>
      <c r="BJ38" s="352" t="s">
        <v>9480</v>
      </c>
      <c r="BK38" s="352" t="s">
        <v>9481</v>
      </c>
      <c r="BL38" s="352" t="s">
        <v>1861</v>
      </c>
      <c r="BM38" s="352" t="str">
        <f t="shared" si="0"/>
        <v>〇</v>
      </c>
      <c r="BN38" s="352" t="str">
        <f t="shared" si="1"/>
        <v>〇</v>
      </c>
      <c r="BO38" s="352" t="str">
        <f t="shared" si="2"/>
        <v>〇</v>
      </c>
      <c r="BP38" s="352" t="str">
        <f t="shared" si="3"/>
        <v>×</v>
      </c>
      <c r="BQ38" s="385" t="s">
        <v>9500</v>
      </c>
      <c r="BR38" s="344" t="s">
        <v>9943</v>
      </c>
      <c r="BS38" s="344" t="s">
        <v>10057</v>
      </c>
      <c r="BT38" s="352" t="s">
        <v>9483</v>
      </c>
      <c r="BU38" s="352" t="s">
        <v>9483</v>
      </c>
      <c r="BV38" s="352" t="s">
        <v>9815</v>
      </c>
      <c r="BW38" s="352" t="s">
        <v>9486</v>
      </c>
      <c r="BX38" s="352"/>
      <c r="BY38" s="352" t="s">
        <v>1868</v>
      </c>
      <c r="BZ38" s="352" t="s">
        <v>1868</v>
      </c>
      <c r="CA38" s="352"/>
      <c r="CB38" s="352"/>
      <c r="CC38" s="352"/>
      <c r="CD38" s="386"/>
      <c r="CE38" s="387"/>
      <c r="CF38" s="127" t="s">
        <v>0</v>
      </c>
    </row>
    <row r="39" spans="2:84" ht="50.15" customHeight="1">
      <c r="B39" s="354">
        <v>25532</v>
      </c>
      <c r="C39" s="355" t="s">
        <v>9816</v>
      </c>
      <c r="D39" s="355" t="s">
        <v>100</v>
      </c>
      <c r="E39" s="340" t="s">
        <v>54</v>
      </c>
      <c r="F39" s="341" t="s">
        <v>1842</v>
      </c>
      <c r="G39" s="342" t="s">
        <v>46</v>
      </c>
      <c r="H39" s="342" t="s">
        <v>46</v>
      </c>
      <c r="I39" s="342" t="s">
        <v>1879</v>
      </c>
      <c r="J39" s="342" t="s">
        <v>1879</v>
      </c>
      <c r="K39" s="342" t="s">
        <v>1879</v>
      </c>
      <c r="L39" s="342" t="s">
        <v>46</v>
      </c>
      <c r="M39" s="342" t="s">
        <v>9491</v>
      </c>
      <c r="N39" s="342" t="s">
        <v>46</v>
      </c>
      <c r="O39" s="342" t="s">
        <v>46</v>
      </c>
      <c r="P39" s="342" t="s">
        <v>46</v>
      </c>
      <c r="Q39" s="342" t="s">
        <v>1879</v>
      </c>
      <c r="R39" s="342" t="s">
        <v>1879</v>
      </c>
      <c r="S39" s="342" t="s">
        <v>46</v>
      </c>
      <c r="T39" s="342" t="s">
        <v>46</v>
      </c>
      <c r="U39" s="342" t="s">
        <v>46</v>
      </c>
      <c r="V39" s="342" t="s">
        <v>46</v>
      </c>
      <c r="W39" s="342" t="s">
        <v>9491</v>
      </c>
      <c r="X39" s="342" t="s">
        <v>1879</v>
      </c>
      <c r="Y39" s="342" t="s">
        <v>46</v>
      </c>
      <c r="Z39" s="342" t="s">
        <v>46</v>
      </c>
      <c r="AA39" s="342" t="s">
        <v>46</v>
      </c>
      <c r="AB39" s="342" t="s">
        <v>46</v>
      </c>
      <c r="AC39" s="342" t="s">
        <v>46</v>
      </c>
      <c r="AD39" s="342" t="s">
        <v>46</v>
      </c>
      <c r="AE39" s="342" t="s">
        <v>46</v>
      </c>
      <c r="AF39" s="342" t="s">
        <v>46</v>
      </c>
      <c r="AG39" s="342" t="s">
        <v>46</v>
      </c>
      <c r="AH39" s="342" t="s">
        <v>46</v>
      </c>
      <c r="AI39" s="342" t="s">
        <v>46</v>
      </c>
      <c r="AJ39" s="342" t="s">
        <v>46</v>
      </c>
      <c r="AK39" s="342" t="s">
        <v>46</v>
      </c>
      <c r="AL39" s="342" t="s">
        <v>46</v>
      </c>
      <c r="AM39" s="342" t="s">
        <v>46</v>
      </c>
      <c r="AN39" s="342" t="s">
        <v>46</v>
      </c>
      <c r="AO39" s="342" t="s">
        <v>46</v>
      </c>
      <c r="AP39" s="342" t="s">
        <v>46</v>
      </c>
      <c r="AQ39" s="342" t="s">
        <v>46</v>
      </c>
      <c r="AR39" s="342" t="s">
        <v>46</v>
      </c>
      <c r="AS39" s="342" t="s">
        <v>46</v>
      </c>
      <c r="AT39" s="342" t="s">
        <v>46</v>
      </c>
      <c r="AU39" s="342" t="s">
        <v>46</v>
      </c>
      <c r="AV39" s="342" t="s">
        <v>1879</v>
      </c>
      <c r="AW39" s="342" t="s">
        <v>46</v>
      </c>
      <c r="AX39" s="342" t="s">
        <v>46</v>
      </c>
      <c r="AY39" s="342" t="s">
        <v>46</v>
      </c>
      <c r="AZ39" s="342" t="s">
        <v>1879</v>
      </c>
      <c r="BA39" s="342" t="s">
        <v>1879</v>
      </c>
      <c r="BB39" s="342" t="s">
        <v>46</v>
      </c>
      <c r="BC39" s="233"/>
      <c r="BD39" s="356"/>
      <c r="BE39" s="233"/>
      <c r="BF39" s="233"/>
      <c r="BG39" s="233"/>
      <c r="BH39" s="233"/>
      <c r="BI39" s="233" t="s">
        <v>1864</v>
      </c>
      <c r="BJ39" s="233" t="s">
        <v>9480</v>
      </c>
      <c r="BK39" s="233" t="s">
        <v>9481</v>
      </c>
      <c r="BL39" s="233" t="s">
        <v>46</v>
      </c>
      <c r="BM39" s="233" t="str">
        <f t="shared" si="0"/>
        <v>〇</v>
      </c>
      <c r="BN39" s="233" t="str">
        <f t="shared" si="1"/>
        <v>〇</v>
      </c>
      <c r="BO39" s="233" t="str">
        <f t="shared" si="2"/>
        <v>×</v>
      </c>
      <c r="BP39" s="233" t="str">
        <f t="shared" si="3"/>
        <v>×</v>
      </c>
      <c r="BQ39" s="344" t="s">
        <v>9954</v>
      </c>
      <c r="BR39" s="345" t="s">
        <v>9957</v>
      </c>
      <c r="BS39" s="345" t="s">
        <v>9365</v>
      </c>
      <c r="BT39" s="233" t="s">
        <v>9497</v>
      </c>
      <c r="BU39" s="233" t="s">
        <v>9497</v>
      </c>
      <c r="BV39" s="233"/>
      <c r="BW39" s="233" t="s">
        <v>9486</v>
      </c>
      <c r="BX39" s="233"/>
      <c r="BY39" s="233" t="s">
        <v>1868</v>
      </c>
      <c r="BZ39" s="233" t="s">
        <v>1868</v>
      </c>
      <c r="CA39" s="233"/>
      <c r="CB39" s="233"/>
      <c r="CC39" s="233"/>
      <c r="CD39" s="383"/>
      <c r="CE39" s="384"/>
      <c r="CF39" s="127" t="s">
        <v>0</v>
      </c>
    </row>
    <row r="40" spans="2:84" ht="50.15" customHeight="1">
      <c r="B40" s="347">
        <v>25533</v>
      </c>
      <c r="C40" s="348" t="s">
        <v>9817</v>
      </c>
      <c r="D40" s="348" t="s">
        <v>100</v>
      </c>
      <c r="E40" s="349" t="s">
        <v>54</v>
      </c>
      <c r="F40" s="350" t="s">
        <v>55</v>
      </c>
      <c r="G40" s="351" t="s">
        <v>46</v>
      </c>
      <c r="H40" s="351" t="s">
        <v>46</v>
      </c>
      <c r="I40" s="351" t="s">
        <v>1879</v>
      </c>
      <c r="J40" s="351" t="s">
        <v>1879</v>
      </c>
      <c r="K40" s="351" t="s">
        <v>1879</v>
      </c>
      <c r="L40" s="351" t="s">
        <v>46</v>
      </c>
      <c r="M40" s="351" t="s">
        <v>46</v>
      </c>
      <c r="N40" s="351" t="s">
        <v>1879</v>
      </c>
      <c r="O40" s="351" t="s">
        <v>46</v>
      </c>
      <c r="P40" s="351" t="s">
        <v>46</v>
      </c>
      <c r="Q40" s="351" t="s">
        <v>1879</v>
      </c>
      <c r="R40" s="351" t="s">
        <v>1879</v>
      </c>
      <c r="S40" s="351" t="s">
        <v>46</v>
      </c>
      <c r="T40" s="351" t="s">
        <v>46</v>
      </c>
      <c r="U40" s="351" t="s">
        <v>1879</v>
      </c>
      <c r="V40" s="351" t="s">
        <v>46</v>
      </c>
      <c r="W40" s="351" t="s">
        <v>46</v>
      </c>
      <c r="X40" s="351" t="s">
        <v>1879</v>
      </c>
      <c r="Y40" s="351" t="s">
        <v>46</v>
      </c>
      <c r="Z40" s="351" t="s">
        <v>46</v>
      </c>
      <c r="AA40" s="351" t="s">
        <v>46</v>
      </c>
      <c r="AB40" s="351" t="s">
        <v>46</v>
      </c>
      <c r="AC40" s="351" t="s">
        <v>46</v>
      </c>
      <c r="AD40" s="351" t="s">
        <v>46</v>
      </c>
      <c r="AE40" s="351" t="s">
        <v>46</v>
      </c>
      <c r="AF40" s="351" t="s">
        <v>46</v>
      </c>
      <c r="AG40" s="351" t="s">
        <v>46</v>
      </c>
      <c r="AH40" s="351" t="s">
        <v>46</v>
      </c>
      <c r="AI40" s="351" t="s">
        <v>46</v>
      </c>
      <c r="AJ40" s="351" t="s">
        <v>46</v>
      </c>
      <c r="AK40" s="351" t="s">
        <v>46</v>
      </c>
      <c r="AL40" s="351" t="s">
        <v>46</v>
      </c>
      <c r="AM40" s="351" t="s">
        <v>46</v>
      </c>
      <c r="AN40" s="351" t="s">
        <v>46</v>
      </c>
      <c r="AO40" s="351" t="s">
        <v>46</v>
      </c>
      <c r="AP40" s="351" t="s">
        <v>46</v>
      </c>
      <c r="AQ40" s="351" t="s">
        <v>46</v>
      </c>
      <c r="AR40" s="351" t="s">
        <v>46</v>
      </c>
      <c r="AS40" s="351" t="s">
        <v>46</v>
      </c>
      <c r="AT40" s="351" t="s">
        <v>46</v>
      </c>
      <c r="AU40" s="351" t="s">
        <v>46</v>
      </c>
      <c r="AV40" s="351" t="s">
        <v>46</v>
      </c>
      <c r="AW40" s="351" t="s">
        <v>46</v>
      </c>
      <c r="AX40" s="351" t="s">
        <v>46</v>
      </c>
      <c r="AY40" s="351" t="s">
        <v>46</v>
      </c>
      <c r="AZ40" s="351" t="s">
        <v>1879</v>
      </c>
      <c r="BA40" s="351" t="s">
        <v>1879</v>
      </c>
      <c r="BB40" s="351" t="s">
        <v>46</v>
      </c>
      <c r="BC40" s="352"/>
      <c r="BD40" s="367"/>
      <c r="BE40" s="352"/>
      <c r="BF40" s="352"/>
      <c r="BG40" s="352"/>
      <c r="BH40" s="352"/>
      <c r="BI40" s="352" t="s">
        <v>1866</v>
      </c>
      <c r="BJ40" s="352" t="s">
        <v>9480</v>
      </c>
      <c r="BK40" s="352" t="s">
        <v>9481</v>
      </c>
      <c r="BL40" s="352" t="s">
        <v>46</v>
      </c>
      <c r="BM40" s="352" t="str">
        <f t="shared" si="0"/>
        <v>〇</v>
      </c>
      <c r="BN40" s="352" t="str">
        <f t="shared" si="1"/>
        <v>〇</v>
      </c>
      <c r="BO40" s="352" t="str">
        <f t="shared" si="2"/>
        <v>〇</v>
      </c>
      <c r="BP40" s="352" t="str">
        <f t="shared" si="3"/>
        <v>×</v>
      </c>
      <c r="BQ40" s="385" t="s">
        <v>9500</v>
      </c>
      <c r="BR40" s="344" t="s">
        <v>9943</v>
      </c>
      <c r="BS40" s="344" t="s">
        <v>9818</v>
      </c>
      <c r="BT40" s="352" t="s">
        <v>9497</v>
      </c>
      <c r="BU40" s="352" t="s">
        <v>9483</v>
      </c>
      <c r="BV40" s="352" t="s">
        <v>9782</v>
      </c>
      <c r="BW40" s="352" t="s">
        <v>9486</v>
      </c>
      <c r="BX40" s="352"/>
      <c r="BY40" s="352" t="s">
        <v>1868</v>
      </c>
      <c r="BZ40" s="352" t="s">
        <v>1868</v>
      </c>
      <c r="CA40" s="352"/>
      <c r="CB40" s="352"/>
      <c r="CC40" s="352"/>
      <c r="CD40" s="386"/>
      <c r="CE40" s="387"/>
      <c r="CF40" s="127" t="s">
        <v>0</v>
      </c>
    </row>
    <row r="41" spans="2:84" ht="50.15" customHeight="1">
      <c r="B41" s="354">
        <v>25534</v>
      </c>
      <c r="C41" s="355" t="s">
        <v>9819</v>
      </c>
      <c r="D41" s="355" t="s">
        <v>9308</v>
      </c>
      <c r="E41" s="340" t="s">
        <v>54</v>
      </c>
      <c r="F41" s="341" t="s">
        <v>1842</v>
      </c>
      <c r="G41" s="342" t="s">
        <v>46</v>
      </c>
      <c r="H41" s="342" t="s">
        <v>46</v>
      </c>
      <c r="I41" s="342" t="s">
        <v>1879</v>
      </c>
      <c r="J41" s="342" t="s">
        <v>1879</v>
      </c>
      <c r="K41" s="342" t="s">
        <v>1879</v>
      </c>
      <c r="L41" s="342" t="s">
        <v>46</v>
      </c>
      <c r="M41" s="342" t="s">
        <v>46</v>
      </c>
      <c r="N41" s="342" t="s">
        <v>1879</v>
      </c>
      <c r="O41" s="342" t="s">
        <v>46</v>
      </c>
      <c r="P41" s="342" t="s">
        <v>46</v>
      </c>
      <c r="Q41" s="342" t="s">
        <v>1879</v>
      </c>
      <c r="R41" s="342" t="s">
        <v>1879</v>
      </c>
      <c r="S41" s="342" t="s">
        <v>46</v>
      </c>
      <c r="T41" s="342" t="s">
        <v>46</v>
      </c>
      <c r="U41" s="342" t="s">
        <v>1879</v>
      </c>
      <c r="V41" s="342" t="s">
        <v>46</v>
      </c>
      <c r="W41" s="342" t="s">
        <v>46</v>
      </c>
      <c r="X41" s="342" t="s">
        <v>1879</v>
      </c>
      <c r="Y41" s="342" t="s">
        <v>46</v>
      </c>
      <c r="Z41" s="342" t="s">
        <v>46</v>
      </c>
      <c r="AA41" s="342" t="s">
        <v>46</v>
      </c>
      <c r="AB41" s="342" t="s">
        <v>46</v>
      </c>
      <c r="AC41" s="342" t="s">
        <v>46</v>
      </c>
      <c r="AD41" s="342" t="s">
        <v>46</v>
      </c>
      <c r="AE41" s="342" t="s">
        <v>46</v>
      </c>
      <c r="AF41" s="342" t="s">
        <v>46</v>
      </c>
      <c r="AG41" s="342" t="s">
        <v>46</v>
      </c>
      <c r="AH41" s="342" t="s">
        <v>46</v>
      </c>
      <c r="AI41" s="342" t="s">
        <v>46</v>
      </c>
      <c r="AJ41" s="342" t="s">
        <v>46</v>
      </c>
      <c r="AK41" s="342" t="s">
        <v>46</v>
      </c>
      <c r="AL41" s="342" t="s">
        <v>46</v>
      </c>
      <c r="AM41" s="342" t="s">
        <v>46</v>
      </c>
      <c r="AN41" s="342" t="s">
        <v>46</v>
      </c>
      <c r="AO41" s="342" t="s">
        <v>46</v>
      </c>
      <c r="AP41" s="342" t="s">
        <v>46</v>
      </c>
      <c r="AQ41" s="342" t="s">
        <v>46</v>
      </c>
      <c r="AR41" s="342" t="s">
        <v>46</v>
      </c>
      <c r="AS41" s="342" t="s">
        <v>46</v>
      </c>
      <c r="AT41" s="342" t="s">
        <v>46</v>
      </c>
      <c r="AU41" s="342" t="s">
        <v>46</v>
      </c>
      <c r="AV41" s="342" t="s">
        <v>46</v>
      </c>
      <c r="AW41" s="342" t="s">
        <v>46</v>
      </c>
      <c r="AX41" s="342" t="s">
        <v>46</v>
      </c>
      <c r="AY41" s="342" t="s">
        <v>46</v>
      </c>
      <c r="AZ41" s="342" t="s">
        <v>1879</v>
      </c>
      <c r="BA41" s="342" t="s">
        <v>46</v>
      </c>
      <c r="BB41" s="342" t="s">
        <v>46</v>
      </c>
      <c r="BC41" s="233"/>
      <c r="BD41" s="356"/>
      <c r="BE41" s="233"/>
      <c r="BF41" s="233"/>
      <c r="BG41" s="233"/>
      <c r="BH41" s="233"/>
      <c r="BI41" s="233" t="s">
        <v>1866</v>
      </c>
      <c r="BJ41" s="233" t="s">
        <v>9480</v>
      </c>
      <c r="BK41" s="233" t="s">
        <v>9481</v>
      </c>
      <c r="BL41" s="233" t="s">
        <v>46</v>
      </c>
      <c r="BM41" s="233" t="str">
        <f t="shared" si="0"/>
        <v>〇</v>
      </c>
      <c r="BN41" s="233" t="str">
        <f t="shared" si="1"/>
        <v>×</v>
      </c>
      <c r="BO41" s="233" t="str">
        <f t="shared" si="2"/>
        <v>〇</v>
      </c>
      <c r="BP41" s="233" t="str">
        <f t="shared" si="3"/>
        <v>×</v>
      </c>
      <c r="BQ41" s="344" t="s">
        <v>9530</v>
      </c>
      <c r="BR41" s="345" t="s">
        <v>9943</v>
      </c>
      <c r="BS41" s="345" t="s">
        <v>9818</v>
      </c>
      <c r="BT41" s="233" t="s">
        <v>9497</v>
      </c>
      <c r="BU41" s="233" t="s">
        <v>9483</v>
      </c>
      <c r="BV41" s="233" t="s">
        <v>9782</v>
      </c>
      <c r="BW41" s="233" t="s">
        <v>9486</v>
      </c>
      <c r="BX41" s="233"/>
      <c r="BY41" s="233" t="s">
        <v>1868</v>
      </c>
      <c r="BZ41" s="233" t="s">
        <v>1868</v>
      </c>
      <c r="CA41" s="233"/>
      <c r="CB41" s="233"/>
      <c r="CC41" s="233"/>
      <c r="CD41" s="383"/>
      <c r="CE41" s="384"/>
      <c r="CF41" s="127" t="s">
        <v>0</v>
      </c>
    </row>
    <row r="42" spans="2:84" ht="50.15" customHeight="1">
      <c r="B42" s="354">
        <v>25535</v>
      </c>
      <c r="C42" s="355" t="s">
        <v>9821</v>
      </c>
      <c r="D42" s="355" t="s">
        <v>100</v>
      </c>
      <c r="E42" s="340" t="s">
        <v>54</v>
      </c>
      <c r="F42" s="341" t="s">
        <v>1842</v>
      </c>
      <c r="G42" s="342" t="s">
        <v>46</v>
      </c>
      <c r="H42" s="342" t="s">
        <v>46</v>
      </c>
      <c r="I42" s="342" t="s">
        <v>1879</v>
      </c>
      <c r="J42" s="342" t="s">
        <v>1879</v>
      </c>
      <c r="K42" s="342" t="s">
        <v>1879</v>
      </c>
      <c r="L42" s="342" t="s">
        <v>1879</v>
      </c>
      <c r="M42" s="342" t="s">
        <v>46</v>
      </c>
      <c r="N42" s="342" t="s">
        <v>46</v>
      </c>
      <c r="O42" s="342" t="s">
        <v>46</v>
      </c>
      <c r="P42" s="342" t="s">
        <v>46</v>
      </c>
      <c r="Q42" s="342" t="s">
        <v>1879</v>
      </c>
      <c r="R42" s="342" t="s">
        <v>46</v>
      </c>
      <c r="S42" s="342" t="s">
        <v>46</v>
      </c>
      <c r="T42" s="342" t="s">
        <v>46</v>
      </c>
      <c r="U42" s="342" t="s">
        <v>46</v>
      </c>
      <c r="V42" s="342" t="s">
        <v>46</v>
      </c>
      <c r="W42" s="342" t="s">
        <v>46</v>
      </c>
      <c r="X42" s="342" t="s">
        <v>1879</v>
      </c>
      <c r="Y42" s="342" t="s">
        <v>46</v>
      </c>
      <c r="Z42" s="342" t="s">
        <v>46</v>
      </c>
      <c r="AA42" s="342" t="s">
        <v>46</v>
      </c>
      <c r="AB42" s="342" t="s">
        <v>46</v>
      </c>
      <c r="AC42" s="342" t="s">
        <v>46</v>
      </c>
      <c r="AD42" s="342" t="s">
        <v>46</v>
      </c>
      <c r="AE42" s="342" t="s">
        <v>46</v>
      </c>
      <c r="AF42" s="342" t="s">
        <v>46</v>
      </c>
      <c r="AG42" s="342" t="s">
        <v>46</v>
      </c>
      <c r="AH42" s="342" t="s">
        <v>46</v>
      </c>
      <c r="AI42" s="342" t="s">
        <v>46</v>
      </c>
      <c r="AJ42" s="342" t="s">
        <v>46</v>
      </c>
      <c r="AK42" s="342" t="s">
        <v>46</v>
      </c>
      <c r="AL42" s="342" t="s">
        <v>46</v>
      </c>
      <c r="AM42" s="342" t="s">
        <v>46</v>
      </c>
      <c r="AN42" s="342" t="s">
        <v>46</v>
      </c>
      <c r="AO42" s="342" t="s">
        <v>46</v>
      </c>
      <c r="AP42" s="342" t="s">
        <v>46</v>
      </c>
      <c r="AQ42" s="342" t="s">
        <v>46</v>
      </c>
      <c r="AR42" s="342" t="s">
        <v>46</v>
      </c>
      <c r="AS42" s="342" t="s">
        <v>46</v>
      </c>
      <c r="AT42" s="342" t="s">
        <v>46</v>
      </c>
      <c r="AU42" s="342" t="s">
        <v>46</v>
      </c>
      <c r="AV42" s="342" t="s">
        <v>46</v>
      </c>
      <c r="AW42" s="342" t="s">
        <v>46</v>
      </c>
      <c r="AX42" s="342" t="s">
        <v>46</v>
      </c>
      <c r="AY42" s="342" t="s">
        <v>46</v>
      </c>
      <c r="AZ42" s="342" t="s">
        <v>1879</v>
      </c>
      <c r="BA42" s="342" t="s">
        <v>1879</v>
      </c>
      <c r="BB42" s="342" t="s">
        <v>46</v>
      </c>
      <c r="BC42" s="233"/>
      <c r="BD42" s="356"/>
      <c r="BE42" s="233"/>
      <c r="BF42" s="233"/>
      <c r="BG42" s="233"/>
      <c r="BH42" s="233"/>
      <c r="BI42" s="233" t="s">
        <v>1864</v>
      </c>
      <c r="BJ42" s="233" t="s">
        <v>9480</v>
      </c>
      <c r="BK42" s="233" t="s">
        <v>9481</v>
      </c>
      <c r="BL42" s="233" t="s">
        <v>46</v>
      </c>
      <c r="BM42" s="233" t="str">
        <f t="shared" si="0"/>
        <v>〇</v>
      </c>
      <c r="BN42" s="233" t="str">
        <f t="shared" si="1"/>
        <v>〇</v>
      </c>
      <c r="BO42" s="233" t="str">
        <f t="shared" si="2"/>
        <v>×</v>
      </c>
      <c r="BP42" s="233" t="str">
        <f t="shared" si="3"/>
        <v>×</v>
      </c>
      <c r="BQ42" s="344" t="s">
        <v>9954</v>
      </c>
      <c r="BR42" s="345" t="s">
        <v>9957</v>
      </c>
      <c r="BS42" s="345" t="s">
        <v>9818</v>
      </c>
      <c r="BT42" s="233" t="s">
        <v>9497</v>
      </c>
      <c r="BU42" s="233" t="s">
        <v>9497</v>
      </c>
      <c r="BV42" s="233"/>
      <c r="BW42" s="233" t="s">
        <v>9486</v>
      </c>
      <c r="BX42" s="233"/>
      <c r="BY42" s="233" t="s">
        <v>1868</v>
      </c>
      <c r="BZ42" s="233" t="s">
        <v>1868</v>
      </c>
      <c r="CA42" s="233"/>
      <c r="CB42" s="233"/>
      <c r="CC42" s="233"/>
      <c r="CD42" s="383"/>
      <c r="CE42" s="384"/>
      <c r="CF42" s="127" t="s">
        <v>0</v>
      </c>
    </row>
    <row r="43" spans="2:84" ht="50.15" customHeight="1">
      <c r="B43" s="354">
        <v>25536</v>
      </c>
      <c r="C43" s="355" t="s">
        <v>9822</v>
      </c>
      <c r="D43" s="355" t="s">
        <v>100</v>
      </c>
      <c r="E43" s="340" t="s">
        <v>54</v>
      </c>
      <c r="F43" s="341" t="s">
        <v>1842</v>
      </c>
      <c r="G43" s="342" t="s">
        <v>46</v>
      </c>
      <c r="H43" s="342" t="s">
        <v>46</v>
      </c>
      <c r="I43" s="342" t="s">
        <v>1879</v>
      </c>
      <c r="J43" s="342" t="s">
        <v>1879</v>
      </c>
      <c r="K43" s="342" t="s">
        <v>1879</v>
      </c>
      <c r="L43" s="342" t="s">
        <v>46</v>
      </c>
      <c r="M43" s="342" t="s">
        <v>46</v>
      </c>
      <c r="N43" s="342" t="s">
        <v>46</v>
      </c>
      <c r="O43" s="342" t="s">
        <v>46</v>
      </c>
      <c r="P43" s="342" t="s">
        <v>46</v>
      </c>
      <c r="Q43" s="342" t="s">
        <v>1879</v>
      </c>
      <c r="R43" s="342" t="s">
        <v>1879</v>
      </c>
      <c r="S43" s="342" t="s">
        <v>1879</v>
      </c>
      <c r="T43" s="342" t="s">
        <v>46</v>
      </c>
      <c r="U43" s="342" t="s">
        <v>1879</v>
      </c>
      <c r="V43" s="342" t="s">
        <v>46</v>
      </c>
      <c r="W43" s="342" t="s">
        <v>46</v>
      </c>
      <c r="X43" s="342" t="s">
        <v>1879</v>
      </c>
      <c r="Y43" s="342" t="s">
        <v>46</v>
      </c>
      <c r="Z43" s="342" t="s">
        <v>46</v>
      </c>
      <c r="AA43" s="342" t="s">
        <v>46</v>
      </c>
      <c r="AB43" s="342" t="s">
        <v>46</v>
      </c>
      <c r="AC43" s="342" t="s">
        <v>46</v>
      </c>
      <c r="AD43" s="342" t="s">
        <v>46</v>
      </c>
      <c r="AE43" s="342" t="s">
        <v>46</v>
      </c>
      <c r="AF43" s="342" t="s">
        <v>46</v>
      </c>
      <c r="AG43" s="342" t="s">
        <v>46</v>
      </c>
      <c r="AH43" s="342" t="s">
        <v>46</v>
      </c>
      <c r="AI43" s="342" t="s">
        <v>46</v>
      </c>
      <c r="AJ43" s="342" t="s">
        <v>46</v>
      </c>
      <c r="AK43" s="342" t="s">
        <v>46</v>
      </c>
      <c r="AL43" s="342" t="s">
        <v>46</v>
      </c>
      <c r="AM43" s="342" t="s">
        <v>46</v>
      </c>
      <c r="AN43" s="342" t="s">
        <v>46</v>
      </c>
      <c r="AO43" s="342" t="s">
        <v>46</v>
      </c>
      <c r="AP43" s="342" t="s">
        <v>46</v>
      </c>
      <c r="AQ43" s="342" t="s">
        <v>46</v>
      </c>
      <c r="AR43" s="342" t="s">
        <v>46</v>
      </c>
      <c r="AS43" s="342" t="s">
        <v>46</v>
      </c>
      <c r="AT43" s="342" t="s">
        <v>46</v>
      </c>
      <c r="AU43" s="342" t="s">
        <v>46</v>
      </c>
      <c r="AV43" s="342" t="s">
        <v>46</v>
      </c>
      <c r="AW43" s="342" t="s">
        <v>46</v>
      </c>
      <c r="AX43" s="342" t="s">
        <v>46</v>
      </c>
      <c r="AY43" s="342" t="s">
        <v>1879</v>
      </c>
      <c r="AZ43" s="342" t="s">
        <v>1879</v>
      </c>
      <c r="BA43" s="342" t="s">
        <v>46</v>
      </c>
      <c r="BB43" s="342" t="s">
        <v>46</v>
      </c>
      <c r="BC43" s="233"/>
      <c r="BD43" s="356"/>
      <c r="BE43" s="233"/>
      <c r="BF43" s="233"/>
      <c r="BG43" s="233"/>
      <c r="BH43" s="233"/>
      <c r="BI43" s="233" t="s">
        <v>1864</v>
      </c>
      <c r="BJ43" s="233" t="s">
        <v>9480</v>
      </c>
      <c r="BK43" s="233" t="s">
        <v>9481</v>
      </c>
      <c r="BL43" s="233" t="s">
        <v>46</v>
      </c>
      <c r="BM43" s="233" t="str">
        <f t="shared" si="0"/>
        <v>〇</v>
      </c>
      <c r="BN43" s="233" t="str">
        <f t="shared" si="1"/>
        <v>〇</v>
      </c>
      <c r="BO43" s="233" t="str">
        <f t="shared" si="2"/>
        <v>×</v>
      </c>
      <c r="BP43" s="233" t="str">
        <f t="shared" si="3"/>
        <v>×</v>
      </c>
      <c r="BQ43" s="344" t="s">
        <v>9954</v>
      </c>
      <c r="BR43" s="345" t="s">
        <v>9957</v>
      </c>
      <c r="BS43" s="345" t="s">
        <v>9365</v>
      </c>
      <c r="BT43" s="233" t="s">
        <v>9497</v>
      </c>
      <c r="BU43" s="233" t="s">
        <v>9497</v>
      </c>
      <c r="BV43" s="233"/>
      <c r="BW43" s="233" t="s">
        <v>9486</v>
      </c>
      <c r="BX43" s="233"/>
      <c r="BY43" s="233" t="s">
        <v>1868</v>
      </c>
      <c r="BZ43" s="233" t="s">
        <v>1868</v>
      </c>
      <c r="CA43" s="233"/>
      <c r="CB43" s="233"/>
      <c r="CC43" s="233"/>
      <c r="CD43" s="383"/>
      <c r="CE43" s="384"/>
      <c r="CF43" s="127" t="s">
        <v>0</v>
      </c>
    </row>
    <row r="44" spans="2:84" ht="50.15" customHeight="1">
      <c r="B44" s="354">
        <v>25537</v>
      </c>
      <c r="C44" s="355" t="s">
        <v>9823</v>
      </c>
      <c r="D44" s="355" t="s">
        <v>9308</v>
      </c>
      <c r="E44" s="340" t="s">
        <v>54</v>
      </c>
      <c r="F44" s="341" t="s">
        <v>1842</v>
      </c>
      <c r="G44" s="342" t="s">
        <v>46</v>
      </c>
      <c r="H44" s="342" t="s">
        <v>46</v>
      </c>
      <c r="I44" s="342" t="s">
        <v>1879</v>
      </c>
      <c r="J44" s="342" t="s">
        <v>1879</v>
      </c>
      <c r="K44" s="342" t="s">
        <v>1879</v>
      </c>
      <c r="L44" s="342" t="s">
        <v>1879</v>
      </c>
      <c r="M44" s="342" t="s">
        <v>46</v>
      </c>
      <c r="N44" s="342" t="s">
        <v>46</v>
      </c>
      <c r="O44" s="342" t="s">
        <v>46</v>
      </c>
      <c r="P44" s="342" t="s">
        <v>46</v>
      </c>
      <c r="Q44" s="342" t="s">
        <v>1879</v>
      </c>
      <c r="R44" s="342" t="s">
        <v>46</v>
      </c>
      <c r="S44" s="342" t="s">
        <v>46</v>
      </c>
      <c r="T44" s="342" t="s">
        <v>46</v>
      </c>
      <c r="U44" s="342" t="s">
        <v>46</v>
      </c>
      <c r="V44" s="342" t="s">
        <v>46</v>
      </c>
      <c r="W44" s="342" t="s">
        <v>46</v>
      </c>
      <c r="X44" s="342" t="s">
        <v>1879</v>
      </c>
      <c r="Y44" s="342" t="s">
        <v>46</v>
      </c>
      <c r="Z44" s="342" t="s">
        <v>46</v>
      </c>
      <c r="AA44" s="342" t="s">
        <v>46</v>
      </c>
      <c r="AB44" s="342" t="s">
        <v>46</v>
      </c>
      <c r="AC44" s="342" t="s">
        <v>46</v>
      </c>
      <c r="AD44" s="342" t="s">
        <v>46</v>
      </c>
      <c r="AE44" s="342" t="s">
        <v>46</v>
      </c>
      <c r="AF44" s="342" t="s">
        <v>46</v>
      </c>
      <c r="AG44" s="342" t="s">
        <v>46</v>
      </c>
      <c r="AH44" s="342" t="s">
        <v>46</v>
      </c>
      <c r="AI44" s="342" t="s">
        <v>46</v>
      </c>
      <c r="AJ44" s="342" t="s">
        <v>46</v>
      </c>
      <c r="AK44" s="342" t="s">
        <v>46</v>
      </c>
      <c r="AL44" s="342" t="s">
        <v>46</v>
      </c>
      <c r="AM44" s="342" t="s">
        <v>46</v>
      </c>
      <c r="AN44" s="342" t="s">
        <v>46</v>
      </c>
      <c r="AO44" s="342" t="s">
        <v>46</v>
      </c>
      <c r="AP44" s="342" t="s">
        <v>46</v>
      </c>
      <c r="AQ44" s="342" t="s">
        <v>46</v>
      </c>
      <c r="AR44" s="342" t="s">
        <v>46</v>
      </c>
      <c r="AS44" s="342" t="s">
        <v>46</v>
      </c>
      <c r="AT44" s="342" t="s">
        <v>46</v>
      </c>
      <c r="AU44" s="342" t="s">
        <v>46</v>
      </c>
      <c r="AV44" s="342" t="s">
        <v>46</v>
      </c>
      <c r="AW44" s="342" t="s">
        <v>46</v>
      </c>
      <c r="AX44" s="342" t="s">
        <v>46</v>
      </c>
      <c r="AY44" s="342" t="s">
        <v>46</v>
      </c>
      <c r="AZ44" s="342" t="s">
        <v>1879</v>
      </c>
      <c r="BA44" s="342" t="s">
        <v>1879</v>
      </c>
      <c r="BB44" s="342" t="s">
        <v>46</v>
      </c>
      <c r="BC44" s="233" t="s">
        <v>9824</v>
      </c>
      <c r="BD44" s="356"/>
      <c r="BE44" s="233"/>
      <c r="BF44" s="233"/>
      <c r="BG44" s="233"/>
      <c r="BH44" s="233"/>
      <c r="BI44" s="233" t="s">
        <v>1864</v>
      </c>
      <c r="BJ44" s="233" t="s">
        <v>9480</v>
      </c>
      <c r="BK44" s="233" t="s">
        <v>9481</v>
      </c>
      <c r="BL44" s="233" t="s">
        <v>46</v>
      </c>
      <c r="BM44" s="233" t="str">
        <f t="shared" si="0"/>
        <v>〇</v>
      </c>
      <c r="BN44" s="233" t="str">
        <f t="shared" si="1"/>
        <v>〇</v>
      </c>
      <c r="BO44" s="233" t="str">
        <f t="shared" si="2"/>
        <v>×</v>
      </c>
      <c r="BP44" s="233" t="str">
        <f t="shared" si="3"/>
        <v>×</v>
      </c>
      <c r="BQ44" s="344" t="s">
        <v>9954</v>
      </c>
      <c r="BR44" s="345" t="s">
        <v>9957</v>
      </c>
      <c r="BS44" s="345" t="s">
        <v>9818</v>
      </c>
      <c r="BT44" s="233" t="s">
        <v>9497</v>
      </c>
      <c r="BU44" s="233" t="s">
        <v>9497</v>
      </c>
      <c r="BV44" s="233"/>
      <c r="BW44" s="233" t="s">
        <v>9486</v>
      </c>
      <c r="BX44" s="233"/>
      <c r="BY44" s="233" t="s">
        <v>1868</v>
      </c>
      <c r="BZ44" s="233" t="s">
        <v>1868</v>
      </c>
      <c r="CA44" s="233"/>
      <c r="CB44" s="233"/>
      <c r="CC44" s="233"/>
      <c r="CD44" s="383"/>
      <c r="CE44" s="384"/>
      <c r="CF44" s="127" t="s">
        <v>0</v>
      </c>
    </row>
    <row r="45" spans="2:84" ht="50.15" customHeight="1">
      <c r="B45" s="354">
        <v>25538</v>
      </c>
      <c r="C45" s="355" t="s">
        <v>119</v>
      </c>
      <c r="D45" s="355" t="s">
        <v>100</v>
      </c>
      <c r="E45" s="340" t="s">
        <v>54</v>
      </c>
      <c r="F45" s="341" t="s">
        <v>1842</v>
      </c>
      <c r="G45" s="342" t="s">
        <v>46</v>
      </c>
      <c r="H45" s="342" t="s">
        <v>46</v>
      </c>
      <c r="I45" s="342" t="s">
        <v>1879</v>
      </c>
      <c r="J45" s="342" t="s">
        <v>1879</v>
      </c>
      <c r="K45" s="342" t="s">
        <v>1879</v>
      </c>
      <c r="L45" s="342" t="s">
        <v>46</v>
      </c>
      <c r="M45" s="342" t="s">
        <v>1879</v>
      </c>
      <c r="N45" s="342" t="s">
        <v>46</v>
      </c>
      <c r="O45" s="342" t="s">
        <v>46</v>
      </c>
      <c r="P45" s="342" t="s">
        <v>46</v>
      </c>
      <c r="Q45" s="342" t="s">
        <v>1879</v>
      </c>
      <c r="R45" s="342" t="s">
        <v>46</v>
      </c>
      <c r="S45" s="342" t="s">
        <v>46</v>
      </c>
      <c r="T45" s="342" t="s">
        <v>46</v>
      </c>
      <c r="U45" s="342" t="s">
        <v>1879</v>
      </c>
      <c r="V45" s="342" t="s">
        <v>46</v>
      </c>
      <c r="W45" s="342" t="s">
        <v>46</v>
      </c>
      <c r="X45" s="342" t="s">
        <v>1879</v>
      </c>
      <c r="Y45" s="342" t="s">
        <v>46</v>
      </c>
      <c r="Z45" s="342" t="s">
        <v>46</v>
      </c>
      <c r="AA45" s="342" t="s">
        <v>46</v>
      </c>
      <c r="AB45" s="342" t="s">
        <v>46</v>
      </c>
      <c r="AC45" s="342" t="s">
        <v>46</v>
      </c>
      <c r="AD45" s="342" t="s">
        <v>46</v>
      </c>
      <c r="AE45" s="342" t="s">
        <v>46</v>
      </c>
      <c r="AF45" s="342" t="s">
        <v>46</v>
      </c>
      <c r="AG45" s="342" t="s">
        <v>46</v>
      </c>
      <c r="AH45" s="342" t="s">
        <v>46</v>
      </c>
      <c r="AI45" s="342" t="s">
        <v>46</v>
      </c>
      <c r="AJ45" s="342" t="s">
        <v>46</v>
      </c>
      <c r="AK45" s="342" t="s">
        <v>46</v>
      </c>
      <c r="AL45" s="342" t="s">
        <v>46</v>
      </c>
      <c r="AM45" s="342" t="s">
        <v>46</v>
      </c>
      <c r="AN45" s="342" t="s">
        <v>46</v>
      </c>
      <c r="AO45" s="342" t="s">
        <v>46</v>
      </c>
      <c r="AP45" s="342" t="s">
        <v>46</v>
      </c>
      <c r="AQ45" s="342" t="s">
        <v>46</v>
      </c>
      <c r="AR45" s="342" t="s">
        <v>46</v>
      </c>
      <c r="AS45" s="342" t="s">
        <v>46</v>
      </c>
      <c r="AT45" s="342" t="s">
        <v>46</v>
      </c>
      <c r="AU45" s="342" t="s">
        <v>46</v>
      </c>
      <c r="AV45" s="342" t="s">
        <v>46</v>
      </c>
      <c r="AW45" s="342" t="s">
        <v>46</v>
      </c>
      <c r="AX45" s="342" t="s">
        <v>46</v>
      </c>
      <c r="AY45" s="342" t="s">
        <v>46</v>
      </c>
      <c r="AZ45" s="342" t="s">
        <v>1879</v>
      </c>
      <c r="BA45" s="342" t="s">
        <v>1879</v>
      </c>
      <c r="BB45" s="342" t="s">
        <v>46</v>
      </c>
      <c r="BC45" s="233"/>
      <c r="BD45" s="356"/>
      <c r="BE45" s="233"/>
      <c r="BF45" s="233"/>
      <c r="BG45" s="233"/>
      <c r="BH45" s="233"/>
      <c r="BI45" s="233" t="s">
        <v>1864</v>
      </c>
      <c r="BJ45" s="233" t="s">
        <v>9480</v>
      </c>
      <c r="BK45" s="233" t="s">
        <v>9481</v>
      </c>
      <c r="BL45" s="233" t="s">
        <v>46</v>
      </c>
      <c r="BM45" s="233" t="str">
        <f t="shared" si="0"/>
        <v>〇</v>
      </c>
      <c r="BN45" s="233" t="str">
        <f t="shared" si="1"/>
        <v>〇</v>
      </c>
      <c r="BO45" s="233" t="str">
        <f t="shared" si="2"/>
        <v>×</v>
      </c>
      <c r="BP45" s="233" t="str">
        <f t="shared" si="3"/>
        <v>×</v>
      </c>
      <c r="BQ45" s="344" t="s">
        <v>9954</v>
      </c>
      <c r="BR45" s="345" t="s">
        <v>9957</v>
      </c>
      <c r="BS45" s="345" t="s">
        <v>9365</v>
      </c>
      <c r="BT45" s="233" t="s">
        <v>9497</v>
      </c>
      <c r="BU45" s="233" t="s">
        <v>9497</v>
      </c>
      <c r="BV45" s="233"/>
      <c r="BW45" s="233" t="s">
        <v>9486</v>
      </c>
      <c r="BX45" s="233"/>
      <c r="BY45" s="233" t="s">
        <v>1868</v>
      </c>
      <c r="BZ45" s="233" t="s">
        <v>1868</v>
      </c>
      <c r="CA45" s="233"/>
      <c r="CB45" s="233"/>
      <c r="CC45" s="233"/>
      <c r="CD45" s="383"/>
      <c r="CE45" s="384"/>
      <c r="CF45" s="127" t="s">
        <v>0</v>
      </c>
    </row>
    <row r="46" spans="2:84" ht="50.15" customHeight="1">
      <c r="B46" s="354">
        <v>25539</v>
      </c>
      <c r="C46" s="355" t="s">
        <v>51</v>
      </c>
      <c r="D46" s="355" t="s">
        <v>52</v>
      </c>
      <c r="E46" s="340" t="s">
        <v>54</v>
      </c>
      <c r="F46" s="341" t="s">
        <v>1834</v>
      </c>
      <c r="G46" s="342" t="s">
        <v>46</v>
      </c>
      <c r="H46" s="342" t="s">
        <v>46</v>
      </c>
      <c r="I46" s="342" t="s">
        <v>46</v>
      </c>
      <c r="J46" s="342" t="s">
        <v>46</v>
      </c>
      <c r="K46" s="342" t="s">
        <v>46</v>
      </c>
      <c r="L46" s="342" t="s">
        <v>46</v>
      </c>
      <c r="M46" s="342" t="s">
        <v>1879</v>
      </c>
      <c r="N46" s="342" t="s">
        <v>46</v>
      </c>
      <c r="O46" s="342" t="s">
        <v>46</v>
      </c>
      <c r="P46" s="342" t="s">
        <v>1823</v>
      </c>
      <c r="Q46" s="342" t="s">
        <v>46</v>
      </c>
      <c r="R46" s="342" t="s">
        <v>46</v>
      </c>
      <c r="S46" s="342" t="s">
        <v>46</v>
      </c>
      <c r="T46" s="342" t="s">
        <v>46</v>
      </c>
      <c r="U46" s="342" t="s">
        <v>46</v>
      </c>
      <c r="V46" s="342" t="s">
        <v>46</v>
      </c>
      <c r="W46" s="342" t="s">
        <v>46</v>
      </c>
      <c r="X46" s="342" t="s">
        <v>46</v>
      </c>
      <c r="Y46" s="342" t="s">
        <v>46</v>
      </c>
      <c r="Z46" s="342" t="s">
        <v>46</v>
      </c>
      <c r="AA46" s="342" t="s">
        <v>46</v>
      </c>
      <c r="AB46" s="342" t="s">
        <v>46</v>
      </c>
      <c r="AC46" s="342" t="s">
        <v>46</v>
      </c>
      <c r="AD46" s="342" t="s">
        <v>46</v>
      </c>
      <c r="AE46" s="342" t="s">
        <v>46</v>
      </c>
      <c r="AF46" s="342" t="s">
        <v>46</v>
      </c>
      <c r="AG46" s="342" t="s">
        <v>46</v>
      </c>
      <c r="AH46" s="342" t="s">
        <v>46</v>
      </c>
      <c r="AI46" s="342" t="s">
        <v>46</v>
      </c>
      <c r="AJ46" s="342" t="s">
        <v>46</v>
      </c>
      <c r="AK46" s="342" t="s">
        <v>46</v>
      </c>
      <c r="AL46" s="342" t="s">
        <v>46</v>
      </c>
      <c r="AM46" s="342" t="s">
        <v>46</v>
      </c>
      <c r="AN46" s="342" t="s">
        <v>46</v>
      </c>
      <c r="AO46" s="342" t="s">
        <v>46</v>
      </c>
      <c r="AP46" s="342" t="s">
        <v>46</v>
      </c>
      <c r="AQ46" s="342" t="s">
        <v>46</v>
      </c>
      <c r="AR46" s="342" t="s">
        <v>46</v>
      </c>
      <c r="AS46" s="342" t="s">
        <v>46</v>
      </c>
      <c r="AT46" s="342" t="s">
        <v>46</v>
      </c>
      <c r="AU46" s="342" t="s">
        <v>46</v>
      </c>
      <c r="AV46" s="342" t="s">
        <v>46</v>
      </c>
      <c r="AW46" s="342" t="s">
        <v>46</v>
      </c>
      <c r="AX46" s="342" t="s">
        <v>46</v>
      </c>
      <c r="AY46" s="342" t="s">
        <v>46</v>
      </c>
      <c r="AZ46" s="342" t="s">
        <v>46</v>
      </c>
      <c r="BA46" s="342" t="s">
        <v>46</v>
      </c>
      <c r="BB46" s="342" t="s">
        <v>46</v>
      </c>
      <c r="BC46" s="233" t="s">
        <v>9825</v>
      </c>
      <c r="BD46" s="356"/>
      <c r="BE46" s="233"/>
      <c r="BF46" s="233" t="s">
        <v>9531</v>
      </c>
      <c r="BG46" s="233" t="s">
        <v>9826</v>
      </c>
      <c r="BH46" s="233" t="s">
        <v>9827</v>
      </c>
      <c r="BI46" s="233" t="s">
        <v>1864</v>
      </c>
      <c r="BJ46" s="233" t="s">
        <v>9480</v>
      </c>
      <c r="BK46" s="233" t="s">
        <v>9481</v>
      </c>
      <c r="BL46" s="233" t="s">
        <v>46</v>
      </c>
      <c r="BM46" s="233" t="str">
        <f t="shared" si="0"/>
        <v>×</v>
      </c>
      <c r="BN46" s="233" t="str">
        <f t="shared" si="1"/>
        <v>×</v>
      </c>
      <c r="BO46" s="233" t="str">
        <f t="shared" si="2"/>
        <v>×</v>
      </c>
      <c r="BP46" s="233" t="str">
        <f t="shared" si="3"/>
        <v>×</v>
      </c>
      <c r="BQ46" s="345" t="s">
        <v>32</v>
      </c>
      <c r="BR46" s="345" t="s">
        <v>32</v>
      </c>
      <c r="BS46" s="345" t="s">
        <v>32</v>
      </c>
      <c r="BT46" s="233" t="s">
        <v>9497</v>
      </c>
      <c r="BU46" s="233" t="s">
        <v>9497</v>
      </c>
      <c r="BV46" s="233" t="s">
        <v>9828</v>
      </c>
      <c r="BW46" s="233" t="s">
        <v>9486</v>
      </c>
      <c r="BX46" s="233"/>
      <c r="BY46" s="233" t="s">
        <v>1868</v>
      </c>
      <c r="BZ46" s="233" t="s">
        <v>1868</v>
      </c>
      <c r="CA46" s="233"/>
      <c r="CB46" s="233"/>
      <c r="CC46" s="233"/>
      <c r="CD46" s="383"/>
      <c r="CE46" s="384" t="s">
        <v>9786</v>
      </c>
      <c r="CF46" s="127" t="s">
        <v>0</v>
      </c>
    </row>
    <row r="47" spans="2:84" ht="50.15" customHeight="1">
      <c r="B47" s="354">
        <v>25540</v>
      </c>
      <c r="C47" s="355" t="s">
        <v>56</v>
      </c>
      <c r="D47" s="355" t="s">
        <v>52</v>
      </c>
      <c r="E47" s="340" t="s">
        <v>54</v>
      </c>
      <c r="F47" s="341" t="s">
        <v>1834</v>
      </c>
      <c r="G47" s="342" t="s">
        <v>46</v>
      </c>
      <c r="H47" s="342" t="s">
        <v>46</v>
      </c>
      <c r="I47" s="342" t="s">
        <v>46</v>
      </c>
      <c r="J47" s="342" t="s">
        <v>46</v>
      </c>
      <c r="K47" s="342" t="s">
        <v>46</v>
      </c>
      <c r="L47" s="342" t="s">
        <v>46</v>
      </c>
      <c r="M47" s="342" t="s">
        <v>1879</v>
      </c>
      <c r="N47" s="342" t="s">
        <v>46</v>
      </c>
      <c r="O47" s="342" t="s">
        <v>46</v>
      </c>
      <c r="P47" s="342" t="s">
        <v>1823</v>
      </c>
      <c r="Q47" s="342" t="s">
        <v>46</v>
      </c>
      <c r="R47" s="342" t="s">
        <v>46</v>
      </c>
      <c r="S47" s="342" t="s">
        <v>46</v>
      </c>
      <c r="T47" s="342" t="s">
        <v>46</v>
      </c>
      <c r="U47" s="342" t="s">
        <v>46</v>
      </c>
      <c r="V47" s="342" t="s">
        <v>46</v>
      </c>
      <c r="W47" s="342" t="s">
        <v>46</v>
      </c>
      <c r="X47" s="342" t="s">
        <v>46</v>
      </c>
      <c r="Y47" s="342" t="s">
        <v>46</v>
      </c>
      <c r="Z47" s="342" t="s">
        <v>46</v>
      </c>
      <c r="AA47" s="342" t="s">
        <v>46</v>
      </c>
      <c r="AB47" s="342" t="s">
        <v>46</v>
      </c>
      <c r="AC47" s="342" t="s">
        <v>46</v>
      </c>
      <c r="AD47" s="342" t="s">
        <v>46</v>
      </c>
      <c r="AE47" s="342" t="s">
        <v>46</v>
      </c>
      <c r="AF47" s="342" t="s">
        <v>46</v>
      </c>
      <c r="AG47" s="342" t="s">
        <v>46</v>
      </c>
      <c r="AH47" s="342" t="s">
        <v>46</v>
      </c>
      <c r="AI47" s="342" t="s">
        <v>46</v>
      </c>
      <c r="AJ47" s="342" t="s">
        <v>46</v>
      </c>
      <c r="AK47" s="342" t="s">
        <v>46</v>
      </c>
      <c r="AL47" s="342" t="s">
        <v>46</v>
      </c>
      <c r="AM47" s="342" t="s">
        <v>46</v>
      </c>
      <c r="AN47" s="342" t="s">
        <v>46</v>
      </c>
      <c r="AO47" s="342" t="s">
        <v>46</v>
      </c>
      <c r="AP47" s="342" t="s">
        <v>46</v>
      </c>
      <c r="AQ47" s="342" t="s">
        <v>46</v>
      </c>
      <c r="AR47" s="342" t="s">
        <v>46</v>
      </c>
      <c r="AS47" s="342" t="s">
        <v>46</v>
      </c>
      <c r="AT47" s="342" t="s">
        <v>46</v>
      </c>
      <c r="AU47" s="342" t="s">
        <v>46</v>
      </c>
      <c r="AV47" s="342" t="s">
        <v>46</v>
      </c>
      <c r="AW47" s="342" t="s">
        <v>46</v>
      </c>
      <c r="AX47" s="342" t="s">
        <v>46</v>
      </c>
      <c r="AY47" s="342" t="s">
        <v>46</v>
      </c>
      <c r="AZ47" s="342" t="s">
        <v>46</v>
      </c>
      <c r="BA47" s="342" t="s">
        <v>46</v>
      </c>
      <c r="BB47" s="342" t="s">
        <v>46</v>
      </c>
      <c r="BC47" s="233" t="s">
        <v>9825</v>
      </c>
      <c r="BD47" s="356"/>
      <c r="BE47" s="233"/>
      <c r="BF47" s="233" t="s">
        <v>9531</v>
      </c>
      <c r="BG47" s="233" t="s">
        <v>9829</v>
      </c>
      <c r="BH47" s="233" t="s">
        <v>9794</v>
      </c>
      <c r="BI47" s="233" t="s">
        <v>1864</v>
      </c>
      <c r="BJ47" s="233" t="s">
        <v>9480</v>
      </c>
      <c r="BK47" s="233" t="s">
        <v>9481</v>
      </c>
      <c r="BL47" s="233" t="s">
        <v>46</v>
      </c>
      <c r="BM47" s="233" t="str">
        <f t="shared" si="0"/>
        <v>×</v>
      </c>
      <c r="BN47" s="233" t="str">
        <f t="shared" si="1"/>
        <v>×</v>
      </c>
      <c r="BO47" s="233" t="str">
        <f t="shared" si="2"/>
        <v>×</v>
      </c>
      <c r="BP47" s="233" t="str">
        <f t="shared" si="3"/>
        <v>×</v>
      </c>
      <c r="BQ47" s="345" t="s">
        <v>32</v>
      </c>
      <c r="BR47" s="345" t="s">
        <v>32</v>
      </c>
      <c r="BS47" s="345" t="s">
        <v>32</v>
      </c>
      <c r="BT47" s="233" t="s">
        <v>9497</v>
      </c>
      <c r="BU47" s="233" t="s">
        <v>9497</v>
      </c>
      <c r="BV47" s="233" t="s">
        <v>9828</v>
      </c>
      <c r="BW47" s="233" t="s">
        <v>9486</v>
      </c>
      <c r="BX47" s="233"/>
      <c r="BY47" s="233" t="s">
        <v>1868</v>
      </c>
      <c r="BZ47" s="233" t="s">
        <v>1868</v>
      </c>
      <c r="CA47" s="233"/>
      <c r="CB47" s="233"/>
      <c r="CC47" s="233"/>
      <c r="CD47" s="383"/>
      <c r="CE47" s="384" t="s">
        <v>9786</v>
      </c>
      <c r="CF47" s="127" t="s">
        <v>0</v>
      </c>
    </row>
    <row r="48" spans="2:84" ht="50.15" customHeight="1">
      <c r="B48" s="354">
        <v>25541</v>
      </c>
      <c r="C48" s="355" t="s">
        <v>57</v>
      </c>
      <c r="D48" s="355" t="s">
        <v>52</v>
      </c>
      <c r="E48" s="340" t="s">
        <v>54</v>
      </c>
      <c r="F48" s="341" t="s">
        <v>1834</v>
      </c>
      <c r="G48" s="342" t="s">
        <v>46</v>
      </c>
      <c r="H48" s="342" t="s">
        <v>46</v>
      </c>
      <c r="I48" s="342" t="s">
        <v>46</v>
      </c>
      <c r="J48" s="342" t="s">
        <v>46</v>
      </c>
      <c r="K48" s="342" t="s">
        <v>46</v>
      </c>
      <c r="L48" s="342" t="s">
        <v>46</v>
      </c>
      <c r="M48" s="342" t="s">
        <v>46</v>
      </c>
      <c r="N48" s="342" t="s">
        <v>46</v>
      </c>
      <c r="O48" s="342" t="s">
        <v>46</v>
      </c>
      <c r="P48" s="342" t="s">
        <v>1823</v>
      </c>
      <c r="Q48" s="342" t="s">
        <v>46</v>
      </c>
      <c r="R48" s="342" t="s">
        <v>46</v>
      </c>
      <c r="S48" s="342" t="s">
        <v>46</v>
      </c>
      <c r="T48" s="342" t="s">
        <v>46</v>
      </c>
      <c r="U48" s="342" t="s">
        <v>46</v>
      </c>
      <c r="V48" s="342" t="s">
        <v>46</v>
      </c>
      <c r="W48" s="342" t="s">
        <v>46</v>
      </c>
      <c r="X48" s="342" t="s">
        <v>46</v>
      </c>
      <c r="Y48" s="342" t="s">
        <v>46</v>
      </c>
      <c r="Z48" s="342" t="s">
        <v>46</v>
      </c>
      <c r="AA48" s="342" t="s">
        <v>46</v>
      </c>
      <c r="AB48" s="342" t="s">
        <v>46</v>
      </c>
      <c r="AC48" s="342" t="s">
        <v>46</v>
      </c>
      <c r="AD48" s="342" t="s">
        <v>46</v>
      </c>
      <c r="AE48" s="342" t="s">
        <v>46</v>
      </c>
      <c r="AF48" s="342" t="s">
        <v>46</v>
      </c>
      <c r="AG48" s="342" t="s">
        <v>46</v>
      </c>
      <c r="AH48" s="342" t="s">
        <v>46</v>
      </c>
      <c r="AI48" s="342" t="s">
        <v>46</v>
      </c>
      <c r="AJ48" s="342" t="s">
        <v>46</v>
      </c>
      <c r="AK48" s="342" t="s">
        <v>46</v>
      </c>
      <c r="AL48" s="342" t="s">
        <v>46</v>
      </c>
      <c r="AM48" s="342" t="s">
        <v>46</v>
      </c>
      <c r="AN48" s="342" t="s">
        <v>46</v>
      </c>
      <c r="AO48" s="342" t="s">
        <v>46</v>
      </c>
      <c r="AP48" s="342" t="s">
        <v>46</v>
      </c>
      <c r="AQ48" s="342" t="s">
        <v>46</v>
      </c>
      <c r="AR48" s="342" t="s">
        <v>46</v>
      </c>
      <c r="AS48" s="342" t="s">
        <v>46</v>
      </c>
      <c r="AT48" s="342" t="s">
        <v>46</v>
      </c>
      <c r="AU48" s="342" t="s">
        <v>46</v>
      </c>
      <c r="AV48" s="342" t="s">
        <v>46</v>
      </c>
      <c r="AW48" s="342" t="s">
        <v>46</v>
      </c>
      <c r="AX48" s="342" t="s">
        <v>46</v>
      </c>
      <c r="AY48" s="342" t="s">
        <v>46</v>
      </c>
      <c r="AZ48" s="342" t="s">
        <v>46</v>
      </c>
      <c r="BA48" s="342" t="s">
        <v>46</v>
      </c>
      <c r="BB48" s="342" t="s">
        <v>46</v>
      </c>
      <c r="BC48" s="233"/>
      <c r="BD48" s="356"/>
      <c r="BE48" s="233"/>
      <c r="BF48" s="233"/>
      <c r="BG48" s="233"/>
      <c r="BH48" s="233"/>
      <c r="BI48" s="233" t="s">
        <v>1864</v>
      </c>
      <c r="BJ48" s="233" t="s">
        <v>9480</v>
      </c>
      <c r="BK48" s="233" t="s">
        <v>9481</v>
      </c>
      <c r="BL48" s="233" t="s">
        <v>46</v>
      </c>
      <c r="BM48" s="233" t="str">
        <f t="shared" ref="BM48:BM79" si="4">IF(OR($AB48="〇",$AF48="〇",$AJ48="〇",$AN48="〇",$AR48="〇",$AV48="〇",$AZ48="〇"),"〇","×")</f>
        <v>×</v>
      </c>
      <c r="BN48" s="233" t="str">
        <f t="shared" ref="BN48:BN79" si="5">IF(OR($AA48="〇",$AC48="〇",$AD48="〇",$AE48="〇",$AG48="〇",$AH48="〇",$AI48="〇",$AK48="〇",$AL48="〇",$AM48="〇",$AO48="〇",$AP48="〇",$AQ48="〇",$AS48="〇",$AT48="〇",$AU48="〇",$AW48="〇",$AX48="〇",$AY48="〇",$BA48="〇",$BB48="〇"),"〇","×")</f>
        <v>×</v>
      </c>
      <c r="BO48" s="233" t="str">
        <f t="shared" ref="BO48:BO79" si="6">IF(N48="〇","〇","×")</f>
        <v>×</v>
      </c>
      <c r="BP48" s="233" t="str">
        <f t="shared" ref="BP48:BP79" si="7">IF(OR($H48="〇",$O48="〇",$W48="〇"),"〇","×")</f>
        <v>×</v>
      </c>
      <c r="BQ48" s="345" t="s">
        <v>32</v>
      </c>
      <c r="BR48" s="345" t="s">
        <v>32</v>
      </c>
      <c r="BS48" s="345" t="s">
        <v>32</v>
      </c>
      <c r="BT48" s="233" t="s">
        <v>9497</v>
      </c>
      <c r="BU48" s="233"/>
      <c r="BV48" s="233"/>
      <c r="BW48" s="233" t="s">
        <v>9486</v>
      </c>
      <c r="BX48" s="233"/>
      <c r="BY48" s="233" t="s">
        <v>1868</v>
      </c>
      <c r="BZ48" s="233" t="s">
        <v>1868</v>
      </c>
      <c r="CA48" s="233"/>
      <c r="CB48" s="233"/>
      <c r="CC48" s="233"/>
      <c r="CD48" s="383"/>
      <c r="CE48" s="384" t="s">
        <v>9786</v>
      </c>
      <c r="CF48" s="127" t="s">
        <v>0</v>
      </c>
    </row>
    <row r="49" spans="2:84" ht="50.15" customHeight="1">
      <c r="B49" s="354">
        <v>25542</v>
      </c>
      <c r="C49" s="355" t="s">
        <v>58</v>
      </c>
      <c r="D49" s="355" t="s">
        <v>52</v>
      </c>
      <c r="E49" s="340" t="s">
        <v>54</v>
      </c>
      <c r="F49" s="341" t="s">
        <v>1834</v>
      </c>
      <c r="G49" s="342" t="s">
        <v>46</v>
      </c>
      <c r="H49" s="342" t="s">
        <v>46</v>
      </c>
      <c r="I49" s="342" t="s">
        <v>46</v>
      </c>
      <c r="J49" s="342" t="s">
        <v>46</v>
      </c>
      <c r="K49" s="342" t="s">
        <v>46</v>
      </c>
      <c r="L49" s="342" t="s">
        <v>46</v>
      </c>
      <c r="M49" s="342" t="s">
        <v>1879</v>
      </c>
      <c r="N49" s="342" t="s">
        <v>1823</v>
      </c>
      <c r="O49" s="342" t="s">
        <v>46</v>
      </c>
      <c r="P49" s="342" t="s">
        <v>1823</v>
      </c>
      <c r="Q49" s="342" t="s">
        <v>46</v>
      </c>
      <c r="R49" s="342" t="s">
        <v>46</v>
      </c>
      <c r="S49" s="342" t="s">
        <v>46</v>
      </c>
      <c r="T49" s="342" t="s">
        <v>46</v>
      </c>
      <c r="U49" s="342" t="s">
        <v>46</v>
      </c>
      <c r="V49" s="342" t="s">
        <v>46</v>
      </c>
      <c r="W49" s="342" t="s">
        <v>46</v>
      </c>
      <c r="X49" s="342" t="s">
        <v>46</v>
      </c>
      <c r="Y49" s="342" t="s">
        <v>46</v>
      </c>
      <c r="Z49" s="342" t="s">
        <v>46</v>
      </c>
      <c r="AA49" s="342" t="s">
        <v>46</v>
      </c>
      <c r="AB49" s="342" t="s">
        <v>46</v>
      </c>
      <c r="AC49" s="342" t="s">
        <v>46</v>
      </c>
      <c r="AD49" s="342" t="s">
        <v>46</v>
      </c>
      <c r="AE49" s="342" t="s">
        <v>46</v>
      </c>
      <c r="AF49" s="342" t="s">
        <v>46</v>
      </c>
      <c r="AG49" s="342" t="s">
        <v>46</v>
      </c>
      <c r="AH49" s="342" t="s">
        <v>46</v>
      </c>
      <c r="AI49" s="342" t="s">
        <v>46</v>
      </c>
      <c r="AJ49" s="342" t="s">
        <v>46</v>
      </c>
      <c r="AK49" s="342" t="s">
        <v>46</v>
      </c>
      <c r="AL49" s="342" t="s">
        <v>46</v>
      </c>
      <c r="AM49" s="342" t="s">
        <v>46</v>
      </c>
      <c r="AN49" s="342" t="s">
        <v>46</v>
      </c>
      <c r="AO49" s="342" t="s">
        <v>46</v>
      </c>
      <c r="AP49" s="342" t="s">
        <v>46</v>
      </c>
      <c r="AQ49" s="342" t="s">
        <v>46</v>
      </c>
      <c r="AR49" s="342" t="s">
        <v>46</v>
      </c>
      <c r="AS49" s="342" t="s">
        <v>46</v>
      </c>
      <c r="AT49" s="342" t="s">
        <v>46</v>
      </c>
      <c r="AU49" s="342" t="s">
        <v>46</v>
      </c>
      <c r="AV49" s="342" t="s">
        <v>46</v>
      </c>
      <c r="AW49" s="342" t="s">
        <v>46</v>
      </c>
      <c r="AX49" s="342" t="s">
        <v>46</v>
      </c>
      <c r="AY49" s="342" t="s">
        <v>46</v>
      </c>
      <c r="AZ49" s="342" t="s">
        <v>46</v>
      </c>
      <c r="BA49" s="342" t="s">
        <v>46</v>
      </c>
      <c r="BB49" s="342" t="s">
        <v>46</v>
      </c>
      <c r="BC49" s="233" t="s">
        <v>9825</v>
      </c>
      <c r="BD49" s="356"/>
      <c r="BE49" s="233"/>
      <c r="BF49" s="233" t="s">
        <v>9531</v>
      </c>
      <c r="BG49" s="233" t="s">
        <v>9829</v>
      </c>
      <c r="BH49" s="233" t="s">
        <v>9794</v>
      </c>
      <c r="BI49" s="233" t="s">
        <v>1864</v>
      </c>
      <c r="BJ49" s="233" t="s">
        <v>9480</v>
      </c>
      <c r="BK49" s="233" t="s">
        <v>9481</v>
      </c>
      <c r="BL49" s="233" t="s">
        <v>46</v>
      </c>
      <c r="BM49" s="233" t="str">
        <f t="shared" si="4"/>
        <v>×</v>
      </c>
      <c r="BN49" s="233" t="str">
        <f t="shared" si="5"/>
        <v>×</v>
      </c>
      <c r="BO49" s="233" t="str">
        <f t="shared" si="6"/>
        <v>×</v>
      </c>
      <c r="BP49" s="233" t="str">
        <f t="shared" si="7"/>
        <v>×</v>
      </c>
      <c r="BQ49" s="345" t="s">
        <v>32</v>
      </c>
      <c r="BR49" s="345" t="s">
        <v>32</v>
      </c>
      <c r="BS49" s="345" t="s">
        <v>32</v>
      </c>
      <c r="BT49" s="233" t="s">
        <v>9497</v>
      </c>
      <c r="BU49" s="233" t="s">
        <v>9497</v>
      </c>
      <c r="BV49" s="233" t="s">
        <v>9828</v>
      </c>
      <c r="BW49" s="233" t="s">
        <v>9486</v>
      </c>
      <c r="BX49" s="233"/>
      <c r="BY49" s="233" t="s">
        <v>1868</v>
      </c>
      <c r="BZ49" s="233" t="s">
        <v>1868</v>
      </c>
      <c r="CA49" s="233"/>
      <c r="CB49" s="233"/>
      <c r="CC49" s="233"/>
      <c r="CD49" s="383"/>
      <c r="CE49" s="384" t="s">
        <v>9786</v>
      </c>
      <c r="CF49" s="127" t="s">
        <v>0</v>
      </c>
    </row>
    <row r="50" spans="2:84" ht="50.15" customHeight="1">
      <c r="B50" s="354">
        <v>25543</v>
      </c>
      <c r="C50" s="355" t="s">
        <v>59</v>
      </c>
      <c r="D50" s="355" t="s">
        <v>52</v>
      </c>
      <c r="E50" s="340" t="s">
        <v>54</v>
      </c>
      <c r="F50" s="341" t="s">
        <v>1834</v>
      </c>
      <c r="G50" s="342" t="s">
        <v>46</v>
      </c>
      <c r="H50" s="342" t="s">
        <v>46</v>
      </c>
      <c r="I50" s="342" t="s">
        <v>46</v>
      </c>
      <c r="J50" s="342" t="s">
        <v>46</v>
      </c>
      <c r="K50" s="342" t="s">
        <v>46</v>
      </c>
      <c r="L50" s="342" t="s">
        <v>46</v>
      </c>
      <c r="M50" s="342" t="s">
        <v>1879</v>
      </c>
      <c r="N50" s="342" t="s">
        <v>46</v>
      </c>
      <c r="O50" s="342" t="s">
        <v>46</v>
      </c>
      <c r="P50" s="342" t="s">
        <v>1823</v>
      </c>
      <c r="Q50" s="342" t="s">
        <v>46</v>
      </c>
      <c r="R50" s="342" t="s">
        <v>46</v>
      </c>
      <c r="S50" s="342" t="s">
        <v>46</v>
      </c>
      <c r="T50" s="342" t="s">
        <v>46</v>
      </c>
      <c r="U50" s="342" t="s">
        <v>46</v>
      </c>
      <c r="V50" s="342" t="s">
        <v>46</v>
      </c>
      <c r="W50" s="342" t="s">
        <v>46</v>
      </c>
      <c r="X50" s="342" t="s">
        <v>46</v>
      </c>
      <c r="Y50" s="342" t="s">
        <v>46</v>
      </c>
      <c r="Z50" s="342" t="s">
        <v>46</v>
      </c>
      <c r="AA50" s="342" t="s">
        <v>46</v>
      </c>
      <c r="AB50" s="342" t="s">
        <v>46</v>
      </c>
      <c r="AC50" s="342" t="s">
        <v>46</v>
      </c>
      <c r="AD50" s="342" t="s">
        <v>46</v>
      </c>
      <c r="AE50" s="342" t="s">
        <v>46</v>
      </c>
      <c r="AF50" s="342" t="s">
        <v>46</v>
      </c>
      <c r="AG50" s="342" t="s">
        <v>46</v>
      </c>
      <c r="AH50" s="342" t="s">
        <v>46</v>
      </c>
      <c r="AI50" s="342" t="s">
        <v>46</v>
      </c>
      <c r="AJ50" s="342" t="s">
        <v>46</v>
      </c>
      <c r="AK50" s="342" t="s">
        <v>46</v>
      </c>
      <c r="AL50" s="342" t="s">
        <v>46</v>
      </c>
      <c r="AM50" s="342" t="s">
        <v>46</v>
      </c>
      <c r="AN50" s="342" t="s">
        <v>46</v>
      </c>
      <c r="AO50" s="342" t="s">
        <v>46</v>
      </c>
      <c r="AP50" s="342" t="s">
        <v>46</v>
      </c>
      <c r="AQ50" s="342" t="s">
        <v>46</v>
      </c>
      <c r="AR50" s="342" t="s">
        <v>46</v>
      </c>
      <c r="AS50" s="342" t="s">
        <v>46</v>
      </c>
      <c r="AT50" s="342" t="s">
        <v>46</v>
      </c>
      <c r="AU50" s="342" t="s">
        <v>46</v>
      </c>
      <c r="AV50" s="342" t="s">
        <v>46</v>
      </c>
      <c r="AW50" s="342" t="s">
        <v>46</v>
      </c>
      <c r="AX50" s="342" t="s">
        <v>46</v>
      </c>
      <c r="AY50" s="342" t="s">
        <v>46</v>
      </c>
      <c r="AZ50" s="342" t="s">
        <v>46</v>
      </c>
      <c r="BA50" s="342" t="s">
        <v>46</v>
      </c>
      <c r="BB50" s="342" t="s">
        <v>46</v>
      </c>
      <c r="BC50" s="233"/>
      <c r="BD50" s="356"/>
      <c r="BE50" s="233"/>
      <c r="BF50" s="233" t="s">
        <v>9531</v>
      </c>
      <c r="BG50" s="233" t="s">
        <v>9830</v>
      </c>
      <c r="BH50" s="233" t="s">
        <v>9794</v>
      </c>
      <c r="BI50" s="233" t="s">
        <v>1864</v>
      </c>
      <c r="BJ50" s="233" t="s">
        <v>9480</v>
      </c>
      <c r="BK50" s="233" t="s">
        <v>9481</v>
      </c>
      <c r="BL50" s="233" t="s">
        <v>46</v>
      </c>
      <c r="BM50" s="233" t="str">
        <f t="shared" si="4"/>
        <v>×</v>
      </c>
      <c r="BN50" s="233" t="str">
        <f t="shared" si="5"/>
        <v>×</v>
      </c>
      <c r="BO50" s="233" t="str">
        <f t="shared" si="6"/>
        <v>×</v>
      </c>
      <c r="BP50" s="233" t="str">
        <f t="shared" si="7"/>
        <v>×</v>
      </c>
      <c r="BQ50" s="345" t="s">
        <v>32</v>
      </c>
      <c r="BR50" s="345" t="s">
        <v>32</v>
      </c>
      <c r="BS50" s="345" t="s">
        <v>32</v>
      </c>
      <c r="BT50" s="233" t="s">
        <v>9497</v>
      </c>
      <c r="BU50" s="233" t="s">
        <v>9483</v>
      </c>
      <c r="BV50" s="233" t="s">
        <v>9831</v>
      </c>
      <c r="BW50" s="233" t="s">
        <v>9486</v>
      </c>
      <c r="BX50" s="233"/>
      <c r="BY50" s="233" t="s">
        <v>1868</v>
      </c>
      <c r="BZ50" s="233" t="s">
        <v>1868</v>
      </c>
      <c r="CA50" s="233"/>
      <c r="CB50" s="233"/>
      <c r="CC50" s="233"/>
      <c r="CD50" s="383"/>
      <c r="CE50" s="384" t="s">
        <v>9786</v>
      </c>
      <c r="CF50" s="127" t="s">
        <v>0</v>
      </c>
    </row>
    <row r="51" spans="2:84" ht="50.15" customHeight="1">
      <c r="B51" s="354">
        <v>25550</v>
      </c>
      <c r="C51" s="355" t="s">
        <v>9286</v>
      </c>
      <c r="D51" s="355" t="s">
        <v>123</v>
      </c>
      <c r="E51" s="340" t="s">
        <v>54</v>
      </c>
      <c r="F51" s="341" t="s">
        <v>1842</v>
      </c>
      <c r="G51" s="342" t="s">
        <v>46</v>
      </c>
      <c r="H51" s="342" t="s">
        <v>46</v>
      </c>
      <c r="I51" s="342" t="s">
        <v>1879</v>
      </c>
      <c r="J51" s="342" t="s">
        <v>1879</v>
      </c>
      <c r="K51" s="342" t="s">
        <v>1879</v>
      </c>
      <c r="L51" s="342" t="s">
        <v>1879</v>
      </c>
      <c r="M51" s="342" t="s">
        <v>46</v>
      </c>
      <c r="N51" s="342" t="s">
        <v>46</v>
      </c>
      <c r="O51" s="342" t="s">
        <v>46</v>
      </c>
      <c r="P51" s="342" t="s">
        <v>46</v>
      </c>
      <c r="Q51" s="342" t="s">
        <v>1879</v>
      </c>
      <c r="R51" s="342" t="s">
        <v>1879</v>
      </c>
      <c r="S51" s="342" t="s">
        <v>46</v>
      </c>
      <c r="T51" s="342" t="s">
        <v>46</v>
      </c>
      <c r="U51" s="342" t="s">
        <v>46</v>
      </c>
      <c r="V51" s="342" t="s">
        <v>46</v>
      </c>
      <c r="W51" s="342" t="s">
        <v>46</v>
      </c>
      <c r="X51" s="342" t="s">
        <v>1879</v>
      </c>
      <c r="Y51" s="342" t="s">
        <v>46</v>
      </c>
      <c r="Z51" s="342" t="s">
        <v>46</v>
      </c>
      <c r="AA51" s="342" t="s">
        <v>46</v>
      </c>
      <c r="AB51" s="342" t="s">
        <v>46</v>
      </c>
      <c r="AC51" s="342" t="s">
        <v>46</v>
      </c>
      <c r="AD51" s="342" t="s">
        <v>46</v>
      </c>
      <c r="AE51" s="342" t="s">
        <v>46</v>
      </c>
      <c r="AF51" s="342" t="s">
        <v>46</v>
      </c>
      <c r="AG51" s="342" t="s">
        <v>46</v>
      </c>
      <c r="AH51" s="342" t="s">
        <v>46</v>
      </c>
      <c r="AI51" s="342" t="s">
        <v>46</v>
      </c>
      <c r="AJ51" s="342" t="s">
        <v>46</v>
      </c>
      <c r="AK51" s="342" t="s">
        <v>46</v>
      </c>
      <c r="AL51" s="342" t="s">
        <v>46</v>
      </c>
      <c r="AM51" s="342" t="s">
        <v>46</v>
      </c>
      <c r="AN51" s="342" t="s">
        <v>46</v>
      </c>
      <c r="AO51" s="342" t="s">
        <v>46</v>
      </c>
      <c r="AP51" s="342" t="s">
        <v>46</v>
      </c>
      <c r="AQ51" s="342" t="s">
        <v>46</v>
      </c>
      <c r="AR51" s="342" t="s">
        <v>46</v>
      </c>
      <c r="AS51" s="342" t="s">
        <v>46</v>
      </c>
      <c r="AT51" s="342" t="s">
        <v>46</v>
      </c>
      <c r="AU51" s="342" t="s">
        <v>46</v>
      </c>
      <c r="AV51" s="342" t="s">
        <v>46</v>
      </c>
      <c r="AW51" s="342" t="s">
        <v>46</v>
      </c>
      <c r="AX51" s="342" t="s">
        <v>46</v>
      </c>
      <c r="AY51" s="342" t="s">
        <v>46</v>
      </c>
      <c r="AZ51" s="342" t="s">
        <v>1879</v>
      </c>
      <c r="BA51" s="342" t="s">
        <v>1879</v>
      </c>
      <c r="BB51" s="342" t="s">
        <v>46</v>
      </c>
      <c r="BC51" s="233" t="s">
        <v>9832</v>
      </c>
      <c r="BD51" s="356"/>
      <c r="BE51" s="233"/>
      <c r="BF51" s="233"/>
      <c r="BG51" s="233"/>
      <c r="BH51" s="233"/>
      <c r="BI51" s="233" t="s">
        <v>1864</v>
      </c>
      <c r="BJ51" s="233" t="s">
        <v>9480</v>
      </c>
      <c r="BK51" s="233" t="s">
        <v>9481</v>
      </c>
      <c r="BL51" s="233" t="s">
        <v>46</v>
      </c>
      <c r="BM51" s="233" t="str">
        <f t="shared" si="4"/>
        <v>〇</v>
      </c>
      <c r="BN51" s="233" t="str">
        <f t="shared" si="5"/>
        <v>〇</v>
      </c>
      <c r="BO51" s="233" t="str">
        <f t="shared" si="6"/>
        <v>×</v>
      </c>
      <c r="BP51" s="233" t="str">
        <f t="shared" si="7"/>
        <v>×</v>
      </c>
      <c r="BQ51" s="344" t="s">
        <v>9954</v>
      </c>
      <c r="BR51" s="345" t="s">
        <v>9957</v>
      </c>
      <c r="BS51" s="345" t="s">
        <v>9818</v>
      </c>
      <c r="BT51" s="233" t="s">
        <v>9497</v>
      </c>
      <c r="BU51" s="233" t="s">
        <v>9497</v>
      </c>
      <c r="BV51" s="233"/>
      <c r="BW51" s="233" t="s">
        <v>9486</v>
      </c>
      <c r="BX51" s="233"/>
      <c r="BY51" s="233" t="s">
        <v>1868</v>
      </c>
      <c r="BZ51" s="233" t="s">
        <v>1868</v>
      </c>
      <c r="CA51" s="233"/>
      <c r="CB51" s="233"/>
      <c r="CC51" s="233"/>
      <c r="CD51" s="383"/>
      <c r="CE51" s="384"/>
      <c r="CF51" s="127" t="s">
        <v>0</v>
      </c>
    </row>
    <row r="52" spans="2:84" ht="50.15" customHeight="1">
      <c r="B52" s="354">
        <v>25551</v>
      </c>
      <c r="C52" s="355" t="s">
        <v>9833</v>
      </c>
      <c r="D52" s="355" t="s">
        <v>9834</v>
      </c>
      <c r="E52" s="340" t="s">
        <v>54</v>
      </c>
      <c r="F52" s="341" t="s">
        <v>1842</v>
      </c>
      <c r="G52" s="342" t="s">
        <v>46</v>
      </c>
      <c r="H52" s="342" t="s">
        <v>46</v>
      </c>
      <c r="I52" s="342" t="s">
        <v>1879</v>
      </c>
      <c r="J52" s="342" t="s">
        <v>1879</v>
      </c>
      <c r="K52" s="342" t="s">
        <v>1879</v>
      </c>
      <c r="L52" s="342" t="s">
        <v>46</v>
      </c>
      <c r="M52" s="342" t="s">
        <v>46</v>
      </c>
      <c r="N52" s="342" t="s">
        <v>46</v>
      </c>
      <c r="O52" s="342" t="s">
        <v>46</v>
      </c>
      <c r="P52" s="342" t="s">
        <v>46</v>
      </c>
      <c r="Q52" s="342" t="s">
        <v>1879</v>
      </c>
      <c r="R52" s="342" t="s">
        <v>46</v>
      </c>
      <c r="S52" s="342" t="s">
        <v>46</v>
      </c>
      <c r="T52" s="342" t="s">
        <v>46</v>
      </c>
      <c r="U52" s="342" t="s">
        <v>1879</v>
      </c>
      <c r="V52" s="342" t="s">
        <v>46</v>
      </c>
      <c r="W52" s="342" t="s">
        <v>46</v>
      </c>
      <c r="X52" s="342" t="s">
        <v>1879</v>
      </c>
      <c r="Y52" s="342" t="s">
        <v>46</v>
      </c>
      <c r="Z52" s="342" t="s">
        <v>46</v>
      </c>
      <c r="AA52" s="342" t="s">
        <v>46</v>
      </c>
      <c r="AB52" s="342" t="s">
        <v>46</v>
      </c>
      <c r="AC52" s="342" t="s">
        <v>46</v>
      </c>
      <c r="AD52" s="342" t="s">
        <v>46</v>
      </c>
      <c r="AE52" s="342" t="s">
        <v>46</v>
      </c>
      <c r="AF52" s="342" t="s">
        <v>46</v>
      </c>
      <c r="AG52" s="342" t="s">
        <v>46</v>
      </c>
      <c r="AH52" s="342" t="s">
        <v>46</v>
      </c>
      <c r="AI52" s="342" t="s">
        <v>46</v>
      </c>
      <c r="AJ52" s="342" t="s">
        <v>46</v>
      </c>
      <c r="AK52" s="342" t="s">
        <v>46</v>
      </c>
      <c r="AL52" s="342" t="s">
        <v>46</v>
      </c>
      <c r="AM52" s="342" t="s">
        <v>46</v>
      </c>
      <c r="AN52" s="342" t="s">
        <v>46</v>
      </c>
      <c r="AO52" s="342" t="s">
        <v>46</v>
      </c>
      <c r="AP52" s="342" t="s">
        <v>46</v>
      </c>
      <c r="AQ52" s="342" t="s">
        <v>46</v>
      </c>
      <c r="AR52" s="342" t="s">
        <v>46</v>
      </c>
      <c r="AS52" s="342" t="s">
        <v>46</v>
      </c>
      <c r="AT52" s="342" t="s">
        <v>46</v>
      </c>
      <c r="AU52" s="342" t="s">
        <v>46</v>
      </c>
      <c r="AV52" s="342" t="s">
        <v>46</v>
      </c>
      <c r="AW52" s="342" t="s">
        <v>46</v>
      </c>
      <c r="AX52" s="342" t="s">
        <v>46</v>
      </c>
      <c r="AY52" s="342" t="s">
        <v>46</v>
      </c>
      <c r="AZ52" s="342" t="s">
        <v>1879</v>
      </c>
      <c r="BA52" s="342" t="s">
        <v>1879</v>
      </c>
      <c r="BB52" s="342" t="s">
        <v>46</v>
      </c>
      <c r="BC52" s="233"/>
      <c r="BD52" s="356"/>
      <c r="BE52" s="233"/>
      <c r="BF52" s="233"/>
      <c r="BG52" s="233"/>
      <c r="BH52" s="233"/>
      <c r="BI52" s="233" t="s">
        <v>1864</v>
      </c>
      <c r="BJ52" s="233" t="s">
        <v>9480</v>
      </c>
      <c r="BK52" s="233" t="s">
        <v>9481</v>
      </c>
      <c r="BL52" s="233" t="s">
        <v>46</v>
      </c>
      <c r="BM52" s="233" t="str">
        <f t="shared" si="4"/>
        <v>〇</v>
      </c>
      <c r="BN52" s="233" t="str">
        <f t="shared" si="5"/>
        <v>〇</v>
      </c>
      <c r="BO52" s="233" t="str">
        <f t="shared" si="6"/>
        <v>×</v>
      </c>
      <c r="BP52" s="233" t="str">
        <f t="shared" si="7"/>
        <v>×</v>
      </c>
      <c r="BQ52" s="344" t="s">
        <v>9954</v>
      </c>
      <c r="BR52" s="345" t="s">
        <v>9957</v>
      </c>
      <c r="BS52" s="345" t="s">
        <v>9365</v>
      </c>
      <c r="BT52" s="233" t="s">
        <v>9497</v>
      </c>
      <c r="BU52" s="233" t="s">
        <v>9497</v>
      </c>
      <c r="BV52" s="233"/>
      <c r="BW52" s="233" t="s">
        <v>9486</v>
      </c>
      <c r="BX52" s="233"/>
      <c r="BY52" s="233" t="s">
        <v>1868</v>
      </c>
      <c r="BZ52" s="233" t="s">
        <v>1868</v>
      </c>
      <c r="CA52" s="233"/>
      <c r="CB52" s="233"/>
      <c r="CC52" s="233"/>
      <c r="CD52" s="383"/>
      <c r="CE52" s="384"/>
      <c r="CF52" s="127" t="s">
        <v>0</v>
      </c>
    </row>
    <row r="53" spans="2:84" ht="50.15" customHeight="1">
      <c r="B53" s="354">
        <v>25558</v>
      </c>
      <c r="C53" s="355" t="s">
        <v>9835</v>
      </c>
      <c r="D53" s="355" t="s">
        <v>100</v>
      </c>
      <c r="E53" s="340" t="s">
        <v>54</v>
      </c>
      <c r="F53" s="341" t="s">
        <v>1834</v>
      </c>
      <c r="G53" s="342" t="s">
        <v>46</v>
      </c>
      <c r="H53" s="342" t="s">
        <v>46</v>
      </c>
      <c r="I53" s="342" t="s">
        <v>46</v>
      </c>
      <c r="J53" s="342" t="s">
        <v>46</v>
      </c>
      <c r="K53" s="342" t="s">
        <v>46</v>
      </c>
      <c r="L53" s="342" t="s">
        <v>46</v>
      </c>
      <c r="M53" s="342" t="s">
        <v>46</v>
      </c>
      <c r="N53" s="342" t="s">
        <v>46</v>
      </c>
      <c r="O53" s="342" t="s">
        <v>46</v>
      </c>
      <c r="P53" s="342" t="s">
        <v>46</v>
      </c>
      <c r="Q53" s="342" t="s">
        <v>1879</v>
      </c>
      <c r="R53" s="342" t="s">
        <v>1879</v>
      </c>
      <c r="S53" s="342" t="s">
        <v>46</v>
      </c>
      <c r="T53" s="342" t="s">
        <v>46</v>
      </c>
      <c r="U53" s="342" t="s">
        <v>46</v>
      </c>
      <c r="V53" s="342" t="s">
        <v>46</v>
      </c>
      <c r="W53" s="342" t="s">
        <v>46</v>
      </c>
      <c r="X53" s="342" t="s">
        <v>1879</v>
      </c>
      <c r="Y53" s="342" t="s">
        <v>46</v>
      </c>
      <c r="Z53" s="342" t="s">
        <v>46</v>
      </c>
      <c r="AA53" s="342" t="s">
        <v>46</v>
      </c>
      <c r="AB53" s="342" t="s">
        <v>46</v>
      </c>
      <c r="AC53" s="342" t="s">
        <v>46</v>
      </c>
      <c r="AD53" s="342" t="s">
        <v>46</v>
      </c>
      <c r="AE53" s="342" t="s">
        <v>46</v>
      </c>
      <c r="AF53" s="342" t="s">
        <v>46</v>
      </c>
      <c r="AG53" s="342" t="s">
        <v>46</v>
      </c>
      <c r="AH53" s="342" t="s">
        <v>46</v>
      </c>
      <c r="AI53" s="342" t="s">
        <v>46</v>
      </c>
      <c r="AJ53" s="342" t="s">
        <v>46</v>
      </c>
      <c r="AK53" s="342" t="s">
        <v>46</v>
      </c>
      <c r="AL53" s="342" t="s">
        <v>46</v>
      </c>
      <c r="AM53" s="342" t="s">
        <v>46</v>
      </c>
      <c r="AN53" s="342" t="s">
        <v>46</v>
      </c>
      <c r="AO53" s="342" t="s">
        <v>46</v>
      </c>
      <c r="AP53" s="342" t="s">
        <v>46</v>
      </c>
      <c r="AQ53" s="342" t="s">
        <v>46</v>
      </c>
      <c r="AR53" s="342" t="s">
        <v>46</v>
      </c>
      <c r="AS53" s="342" t="s">
        <v>46</v>
      </c>
      <c r="AT53" s="342" t="s">
        <v>46</v>
      </c>
      <c r="AU53" s="342" t="s">
        <v>46</v>
      </c>
      <c r="AV53" s="342" t="s">
        <v>46</v>
      </c>
      <c r="AW53" s="342" t="s">
        <v>46</v>
      </c>
      <c r="AX53" s="342" t="s">
        <v>46</v>
      </c>
      <c r="AY53" s="342" t="s">
        <v>46</v>
      </c>
      <c r="AZ53" s="342" t="s">
        <v>46</v>
      </c>
      <c r="BA53" s="342" t="s">
        <v>46</v>
      </c>
      <c r="BB53" s="342" t="s">
        <v>46</v>
      </c>
      <c r="BC53" s="233"/>
      <c r="BD53" s="356"/>
      <c r="BE53" s="233"/>
      <c r="BF53" s="233"/>
      <c r="BG53" s="233"/>
      <c r="BH53" s="233"/>
      <c r="BI53" s="233" t="s">
        <v>1864</v>
      </c>
      <c r="BJ53" s="233" t="s">
        <v>9480</v>
      </c>
      <c r="BK53" s="233" t="s">
        <v>9481</v>
      </c>
      <c r="BL53" s="233" t="s">
        <v>46</v>
      </c>
      <c r="BM53" s="233" t="str">
        <f t="shared" si="4"/>
        <v>×</v>
      </c>
      <c r="BN53" s="233" t="str">
        <f t="shared" si="5"/>
        <v>×</v>
      </c>
      <c r="BO53" s="233" t="str">
        <f t="shared" si="6"/>
        <v>×</v>
      </c>
      <c r="BP53" s="233" t="str">
        <f t="shared" si="7"/>
        <v>×</v>
      </c>
      <c r="BQ53" s="345" t="s">
        <v>32</v>
      </c>
      <c r="BR53" s="345" t="s">
        <v>32</v>
      </c>
      <c r="BS53" s="345" t="s">
        <v>32</v>
      </c>
      <c r="BT53" s="233" t="s">
        <v>9497</v>
      </c>
      <c r="BU53" s="233" t="s">
        <v>9497</v>
      </c>
      <c r="BV53" s="233"/>
      <c r="BW53" s="233" t="s">
        <v>9486</v>
      </c>
      <c r="BX53" s="233"/>
      <c r="BY53" s="233" t="s">
        <v>1868</v>
      </c>
      <c r="BZ53" s="233" t="s">
        <v>1868</v>
      </c>
      <c r="CA53" s="233"/>
      <c r="CB53" s="233"/>
      <c r="CC53" s="233"/>
      <c r="CD53" s="383"/>
      <c r="CE53" s="384" t="s">
        <v>9836</v>
      </c>
      <c r="CF53" s="127" t="s">
        <v>0</v>
      </c>
    </row>
    <row r="54" spans="2:84" ht="50.15" customHeight="1">
      <c r="B54" s="354">
        <v>25565</v>
      </c>
      <c r="C54" s="355" t="s">
        <v>187</v>
      </c>
      <c r="D54" s="355" t="s">
        <v>158</v>
      </c>
      <c r="E54" s="340" t="s">
        <v>54</v>
      </c>
      <c r="F54" s="341" t="s">
        <v>1834</v>
      </c>
      <c r="G54" s="342" t="s">
        <v>46</v>
      </c>
      <c r="H54" s="342" t="s">
        <v>46</v>
      </c>
      <c r="I54" s="342" t="s">
        <v>46</v>
      </c>
      <c r="J54" s="342" t="s">
        <v>46</v>
      </c>
      <c r="K54" s="342" t="s">
        <v>46</v>
      </c>
      <c r="L54" s="342" t="s">
        <v>46</v>
      </c>
      <c r="M54" s="342" t="s">
        <v>1879</v>
      </c>
      <c r="N54" s="342" t="s">
        <v>46</v>
      </c>
      <c r="O54" s="342" t="s">
        <v>46</v>
      </c>
      <c r="P54" s="342" t="s">
        <v>1823</v>
      </c>
      <c r="Q54" s="342" t="s">
        <v>46</v>
      </c>
      <c r="R54" s="342" t="s">
        <v>46</v>
      </c>
      <c r="S54" s="342" t="s">
        <v>46</v>
      </c>
      <c r="T54" s="342" t="s">
        <v>46</v>
      </c>
      <c r="U54" s="342" t="s">
        <v>46</v>
      </c>
      <c r="V54" s="342" t="s">
        <v>46</v>
      </c>
      <c r="W54" s="342" t="s">
        <v>46</v>
      </c>
      <c r="X54" s="342" t="s">
        <v>46</v>
      </c>
      <c r="Y54" s="342" t="s">
        <v>46</v>
      </c>
      <c r="Z54" s="342" t="s">
        <v>46</v>
      </c>
      <c r="AA54" s="342" t="s">
        <v>46</v>
      </c>
      <c r="AB54" s="342" t="s">
        <v>46</v>
      </c>
      <c r="AC54" s="342" t="s">
        <v>46</v>
      </c>
      <c r="AD54" s="342" t="s">
        <v>46</v>
      </c>
      <c r="AE54" s="342" t="s">
        <v>46</v>
      </c>
      <c r="AF54" s="342" t="s">
        <v>46</v>
      </c>
      <c r="AG54" s="342" t="s">
        <v>46</v>
      </c>
      <c r="AH54" s="342" t="s">
        <v>46</v>
      </c>
      <c r="AI54" s="342" t="s">
        <v>46</v>
      </c>
      <c r="AJ54" s="342" t="s">
        <v>46</v>
      </c>
      <c r="AK54" s="342" t="s">
        <v>46</v>
      </c>
      <c r="AL54" s="342" t="s">
        <v>46</v>
      </c>
      <c r="AM54" s="342" t="s">
        <v>46</v>
      </c>
      <c r="AN54" s="342" t="s">
        <v>46</v>
      </c>
      <c r="AO54" s="342" t="s">
        <v>46</v>
      </c>
      <c r="AP54" s="342" t="s">
        <v>46</v>
      </c>
      <c r="AQ54" s="342" t="s">
        <v>46</v>
      </c>
      <c r="AR54" s="342" t="s">
        <v>46</v>
      </c>
      <c r="AS54" s="342" t="s">
        <v>46</v>
      </c>
      <c r="AT54" s="342" t="s">
        <v>46</v>
      </c>
      <c r="AU54" s="342" t="s">
        <v>46</v>
      </c>
      <c r="AV54" s="342" t="s">
        <v>46</v>
      </c>
      <c r="AW54" s="342" t="s">
        <v>46</v>
      </c>
      <c r="AX54" s="342" t="s">
        <v>46</v>
      </c>
      <c r="AY54" s="342" t="s">
        <v>46</v>
      </c>
      <c r="AZ54" s="342" t="s">
        <v>46</v>
      </c>
      <c r="BA54" s="342" t="s">
        <v>46</v>
      </c>
      <c r="BB54" s="342" t="s">
        <v>46</v>
      </c>
      <c r="BC54" s="233"/>
      <c r="BD54" s="356"/>
      <c r="BE54" s="233"/>
      <c r="BF54" s="233" t="s">
        <v>9531</v>
      </c>
      <c r="BG54" s="233" t="s">
        <v>9837</v>
      </c>
      <c r="BH54" s="233" t="s">
        <v>9794</v>
      </c>
      <c r="BI54" s="233" t="s">
        <v>1864</v>
      </c>
      <c r="BJ54" s="233" t="s">
        <v>9480</v>
      </c>
      <c r="BK54" s="233" t="s">
        <v>9481</v>
      </c>
      <c r="BL54" s="233" t="s">
        <v>46</v>
      </c>
      <c r="BM54" s="233" t="str">
        <f t="shared" si="4"/>
        <v>×</v>
      </c>
      <c r="BN54" s="233" t="str">
        <f t="shared" si="5"/>
        <v>×</v>
      </c>
      <c r="BO54" s="233" t="str">
        <f t="shared" si="6"/>
        <v>×</v>
      </c>
      <c r="BP54" s="233" t="str">
        <f t="shared" si="7"/>
        <v>×</v>
      </c>
      <c r="BQ54" s="345" t="s">
        <v>32</v>
      </c>
      <c r="BR54" s="345" t="s">
        <v>32</v>
      </c>
      <c r="BS54" s="345" t="s">
        <v>32</v>
      </c>
      <c r="BT54" s="233" t="s">
        <v>9497</v>
      </c>
      <c r="BU54" s="233"/>
      <c r="BV54" s="233"/>
      <c r="BW54" s="233" t="s">
        <v>9486</v>
      </c>
      <c r="BX54" s="233"/>
      <c r="BY54" s="233" t="s">
        <v>1868</v>
      </c>
      <c r="BZ54" s="233" t="s">
        <v>1868</v>
      </c>
      <c r="CA54" s="233"/>
      <c r="CB54" s="233"/>
      <c r="CC54" s="233"/>
      <c r="CD54" s="383"/>
      <c r="CE54" s="384" t="s">
        <v>9838</v>
      </c>
      <c r="CF54" s="127" t="s">
        <v>0</v>
      </c>
    </row>
    <row r="55" spans="2:84" ht="50.15" customHeight="1">
      <c r="B55" s="354">
        <v>25566</v>
      </c>
      <c r="C55" s="355" t="s">
        <v>188</v>
      </c>
      <c r="D55" s="355" t="s">
        <v>158</v>
      </c>
      <c r="E55" s="340" t="s">
        <v>54</v>
      </c>
      <c r="F55" s="341" t="s">
        <v>1834</v>
      </c>
      <c r="G55" s="342" t="s">
        <v>46</v>
      </c>
      <c r="H55" s="342" t="s">
        <v>46</v>
      </c>
      <c r="I55" s="342" t="s">
        <v>46</v>
      </c>
      <c r="J55" s="342" t="s">
        <v>46</v>
      </c>
      <c r="K55" s="342" t="s">
        <v>46</v>
      </c>
      <c r="L55" s="342" t="s">
        <v>46</v>
      </c>
      <c r="M55" s="342" t="s">
        <v>1879</v>
      </c>
      <c r="N55" s="342" t="s">
        <v>46</v>
      </c>
      <c r="O55" s="342" t="s">
        <v>46</v>
      </c>
      <c r="P55" s="342" t="s">
        <v>1823</v>
      </c>
      <c r="Q55" s="342" t="s">
        <v>46</v>
      </c>
      <c r="R55" s="342" t="s">
        <v>46</v>
      </c>
      <c r="S55" s="342" t="s">
        <v>46</v>
      </c>
      <c r="T55" s="342" t="s">
        <v>46</v>
      </c>
      <c r="U55" s="342" t="s">
        <v>46</v>
      </c>
      <c r="V55" s="342" t="s">
        <v>46</v>
      </c>
      <c r="W55" s="342" t="s">
        <v>46</v>
      </c>
      <c r="X55" s="342" t="s">
        <v>46</v>
      </c>
      <c r="Y55" s="342" t="s">
        <v>46</v>
      </c>
      <c r="Z55" s="342" t="s">
        <v>46</v>
      </c>
      <c r="AA55" s="342" t="s">
        <v>46</v>
      </c>
      <c r="AB55" s="342" t="s">
        <v>46</v>
      </c>
      <c r="AC55" s="342" t="s">
        <v>46</v>
      </c>
      <c r="AD55" s="342" t="s">
        <v>46</v>
      </c>
      <c r="AE55" s="342" t="s">
        <v>46</v>
      </c>
      <c r="AF55" s="342" t="s">
        <v>46</v>
      </c>
      <c r="AG55" s="342" t="s">
        <v>46</v>
      </c>
      <c r="AH55" s="342" t="s">
        <v>46</v>
      </c>
      <c r="AI55" s="342" t="s">
        <v>46</v>
      </c>
      <c r="AJ55" s="342" t="s">
        <v>46</v>
      </c>
      <c r="AK55" s="342" t="s">
        <v>46</v>
      </c>
      <c r="AL55" s="342" t="s">
        <v>46</v>
      </c>
      <c r="AM55" s="342" t="s">
        <v>46</v>
      </c>
      <c r="AN55" s="342" t="s">
        <v>46</v>
      </c>
      <c r="AO55" s="342" t="s">
        <v>46</v>
      </c>
      <c r="AP55" s="342" t="s">
        <v>46</v>
      </c>
      <c r="AQ55" s="342" t="s">
        <v>46</v>
      </c>
      <c r="AR55" s="342" t="s">
        <v>46</v>
      </c>
      <c r="AS55" s="342" t="s">
        <v>46</v>
      </c>
      <c r="AT55" s="342" t="s">
        <v>46</v>
      </c>
      <c r="AU55" s="342" t="s">
        <v>46</v>
      </c>
      <c r="AV55" s="342" t="s">
        <v>46</v>
      </c>
      <c r="AW55" s="342" t="s">
        <v>46</v>
      </c>
      <c r="AX55" s="342" t="s">
        <v>46</v>
      </c>
      <c r="AY55" s="342" t="s">
        <v>46</v>
      </c>
      <c r="AZ55" s="342" t="s">
        <v>46</v>
      </c>
      <c r="BA55" s="342" t="s">
        <v>46</v>
      </c>
      <c r="BB55" s="342" t="s">
        <v>46</v>
      </c>
      <c r="BC55" s="233"/>
      <c r="BD55" s="356"/>
      <c r="BE55" s="233"/>
      <c r="BF55" s="233"/>
      <c r="BG55" s="233"/>
      <c r="BH55" s="233"/>
      <c r="BI55" s="233" t="s">
        <v>1864</v>
      </c>
      <c r="BJ55" s="233" t="s">
        <v>9480</v>
      </c>
      <c r="BK55" s="233" t="s">
        <v>9481</v>
      </c>
      <c r="BL55" s="233" t="s">
        <v>46</v>
      </c>
      <c r="BM55" s="233" t="str">
        <f t="shared" si="4"/>
        <v>×</v>
      </c>
      <c r="BN55" s="233" t="str">
        <f t="shared" si="5"/>
        <v>×</v>
      </c>
      <c r="BO55" s="233" t="str">
        <f t="shared" si="6"/>
        <v>×</v>
      </c>
      <c r="BP55" s="233" t="str">
        <f t="shared" si="7"/>
        <v>×</v>
      </c>
      <c r="BQ55" s="345" t="s">
        <v>32</v>
      </c>
      <c r="BR55" s="345" t="s">
        <v>32</v>
      </c>
      <c r="BS55" s="345" t="s">
        <v>32</v>
      </c>
      <c r="BT55" s="233" t="s">
        <v>9497</v>
      </c>
      <c r="BU55" s="233" t="s">
        <v>9497</v>
      </c>
      <c r="BV55" s="233"/>
      <c r="BW55" s="233" t="s">
        <v>9486</v>
      </c>
      <c r="BX55" s="233"/>
      <c r="BY55" s="233" t="s">
        <v>1868</v>
      </c>
      <c r="BZ55" s="233" t="s">
        <v>1868</v>
      </c>
      <c r="CA55" s="233"/>
      <c r="CB55" s="233"/>
      <c r="CC55" s="233"/>
      <c r="CD55" s="383"/>
      <c r="CE55" s="384" t="s">
        <v>9838</v>
      </c>
      <c r="CF55" s="127" t="s">
        <v>0</v>
      </c>
    </row>
    <row r="56" spans="2:84" ht="50.15" customHeight="1">
      <c r="B56" s="354">
        <v>25567</v>
      </c>
      <c r="C56" s="355" t="s">
        <v>189</v>
      </c>
      <c r="D56" s="355" t="s">
        <v>158</v>
      </c>
      <c r="E56" s="340" t="s">
        <v>54</v>
      </c>
      <c r="F56" s="341" t="s">
        <v>1834</v>
      </c>
      <c r="G56" s="342" t="s">
        <v>46</v>
      </c>
      <c r="H56" s="342" t="s">
        <v>46</v>
      </c>
      <c r="I56" s="342" t="s">
        <v>46</v>
      </c>
      <c r="J56" s="342" t="s">
        <v>46</v>
      </c>
      <c r="K56" s="342" t="s">
        <v>46</v>
      </c>
      <c r="L56" s="342" t="s">
        <v>46</v>
      </c>
      <c r="M56" s="342" t="s">
        <v>1879</v>
      </c>
      <c r="N56" s="342" t="s">
        <v>46</v>
      </c>
      <c r="O56" s="342" t="s">
        <v>46</v>
      </c>
      <c r="P56" s="342" t="s">
        <v>1823</v>
      </c>
      <c r="Q56" s="342" t="s">
        <v>46</v>
      </c>
      <c r="R56" s="342" t="s">
        <v>46</v>
      </c>
      <c r="S56" s="342" t="s">
        <v>46</v>
      </c>
      <c r="T56" s="342" t="s">
        <v>46</v>
      </c>
      <c r="U56" s="342" t="s">
        <v>46</v>
      </c>
      <c r="V56" s="342" t="s">
        <v>46</v>
      </c>
      <c r="W56" s="342" t="s">
        <v>46</v>
      </c>
      <c r="X56" s="342" t="s">
        <v>46</v>
      </c>
      <c r="Y56" s="342" t="s">
        <v>46</v>
      </c>
      <c r="Z56" s="342" t="s">
        <v>46</v>
      </c>
      <c r="AA56" s="342" t="s">
        <v>46</v>
      </c>
      <c r="AB56" s="342" t="s">
        <v>46</v>
      </c>
      <c r="AC56" s="342" t="s">
        <v>46</v>
      </c>
      <c r="AD56" s="342" t="s">
        <v>46</v>
      </c>
      <c r="AE56" s="342" t="s">
        <v>46</v>
      </c>
      <c r="AF56" s="342" t="s">
        <v>46</v>
      </c>
      <c r="AG56" s="342" t="s">
        <v>46</v>
      </c>
      <c r="AH56" s="342" t="s">
        <v>46</v>
      </c>
      <c r="AI56" s="342" t="s">
        <v>46</v>
      </c>
      <c r="AJ56" s="342" t="s">
        <v>46</v>
      </c>
      <c r="AK56" s="342" t="s">
        <v>46</v>
      </c>
      <c r="AL56" s="342" t="s">
        <v>46</v>
      </c>
      <c r="AM56" s="342" t="s">
        <v>46</v>
      </c>
      <c r="AN56" s="342" t="s">
        <v>46</v>
      </c>
      <c r="AO56" s="342" t="s">
        <v>46</v>
      </c>
      <c r="AP56" s="342" t="s">
        <v>46</v>
      </c>
      <c r="AQ56" s="342" t="s">
        <v>46</v>
      </c>
      <c r="AR56" s="342" t="s">
        <v>46</v>
      </c>
      <c r="AS56" s="342" t="s">
        <v>46</v>
      </c>
      <c r="AT56" s="342" t="s">
        <v>46</v>
      </c>
      <c r="AU56" s="342" t="s">
        <v>46</v>
      </c>
      <c r="AV56" s="342" t="s">
        <v>46</v>
      </c>
      <c r="AW56" s="342" t="s">
        <v>46</v>
      </c>
      <c r="AX56" s="342" t="s">
        <v>46</v>
      </c>
      <c r="AY56" s="342" t="s">
        <v>46</v>
      </c>
      <c r="AZ56" s="342" t="s">
        <v>46</v>
      </c>
      <c r="BA56" s="342" t="s">
        <v>46</v>
      </c>
      <c r="BB56" s="342" t="s">
        <v>1823</v>
      </c>
      <c r="BC56" s="233" t="s">
        <v>9839</v>
      </c>
      <c r="BD56" s="356"/>
      <c r="BE56" s="233"/>
      <c r="BF56" s="233" t="s">
        <v>9531</v>
      </c>
      <c r="BG56" s="233" t="s">
        <v>10302</v>
      </c>
      <c r="BH56" s="233" t="s">
        <v>9840</v>
      </c>
      <c r="BI56" s="233" t="s">
        <v>1864</v>
      </c>
      <c r="BJ56" s="233" t="s">
        <v>9480</v>
      </c>
      <c r="BK56" s="233" t="s">
        <v>9481</v>
      </c>
      <c r="BL56" s="233" t="s">
        <v>46</v>
      </c>
      <c r="BM56" s="233" t="str">
        <f t="shared" si="4"/>
        <v>×</v>
      </c>
      <c r="BN56" s="233" t="str">
        <f t="shared" si="5"/>
        <v>×</v>
      </c>
      <c r="BO56" s="233" t="str">
        <f t="shared" si="6"/>
        <v>×</v>
      </c>
      <c r="BP56" s="233" t="str">
        <f t="shared" si="7"/>
        <v>×</v>
      </c>
      <c r="BQ56" s="345" t="s">
        <v>32</v>
      </c>
      <c r="BR56" s="345" t="s">
        <v>32</v>
      </c>
      <c r="BS56" s="345" t="s">
        <v>32</v>
      </c>
      <c r="BT56" s="233" t="s">
        <v>9497</v>
      </c>
      <c r="BU56" s="233" t="s">
        <v>9497</v>
      </c>
      <c r="BV56" s="233" t="s">
        <v>9841</v>
      </c>
      <c r="BW56" s="233" t="s">
        <v>9486</v>
      </c>
      <c r="BX56" s="233"/>
      <c r="BY56" s="233" t="s">
        <v>1868</v>
      </c>
      <c r="BZ56" s="233" t="s">
        <v>1868</v>
      </c>
      <c r="CA56" s="233"/>
      <c r="CB56" s="233"/>
      <c r="CC56" s="233"/>
      <c r="CD56" s="383"/>
      <c r="CE56" s="384" t="s">
        <v>9786</v>
      </c>
      <c r="CF56" s="127" t="s">
        <v>0</v>
      </c>
    </row>
    <row r="57" spans="2:84" ht="50.15" customHeight="1">
      <c r="B57" s="354">
        <v>25568</v>
      </c>
      <c r="C57" s="355" t="s">
        <v>190</v>
      </c>
      <c r="D57" s="355" t="s">
        <v>158</v>
      </c>
      <c r="E57" s="340" t="s">
        <v>54</v>
      </c>
      <c r="F57" s="341" t="s">
        <v>132</v>
      </c>
      <c r="G57" s="342" t="s">
        <v>46</v>
      </c>
      <c r="H57" s="342" t="s">
        <v>46</v>
      </c>
      <c r="I57" s="342" t="s">
        <v>46</v>
      </c>
      <c r="J57" s="342" t="s">
        <v>46</v>
      </c>
      <c r="K57" s="342" t="s">
        <v>46</v>
      </c>
      <c r="L57" s="342" t="s">
        <v>46</v>
      </c>
      <c r="M57" s="342" t="s">
        <v>1879</v>
      </c>
      <c r="N57" s="342" t="s">
        <v>46</v>
      </c>
      <c r="O57" s="342" t="s">
        <v>46</v>
      </c>
      <c r="P57" s="342" t="s">
        <v>1823</v>
      </c>
      <c r="Q57" s="342" t="s">
        <v>46</v>
      </c>
      <c r="R57" s="342" t="s">
        <v>46</v>
      </c>
      <c r="S57" s="342" t="s">
        <v>46</v>
      </c>
      <c r="T57" s="342" t="s">
        <v>46</v>
      </c>
      <c r="U57" s="342" t="s">
        <v>46</v>
      </c>
      <c r="V57" s="342" t="s">
        <v>46</v>
      </c>
      <c r="W57" s="342" t="s">
        <v>46</v>
      </c>
      <c r="X57" s="342" t="s">
        <v>46</v>
      </c>
      <c r="Y57" s="342" t="s">
        <v>46</v>
      </c>
      <c r="Z57" s="342" t="s">
        <v>46</v>
      </c>
      <c r="AA57" s="342" t="s">
        <v>46</v>
      </c>
      <c r="AB57" s="342" t="s">
        <v>46</v>
      </c>
      <c r="AC57" s="342" t="s">
        <v>46</v>
      </c>
      <c r="AD57" s="342" t="s">
        <v>46</v>
      </c>
      <c r="AE57" s="342" t="s">
        <v>46</v>
      </c>
      <c r="AF57" s="342" t="s">
        <v>46</v>
      </c>
      <c r="AG57" s="342" t="s">
        <v>46</v>
      </c>
      <c r="AH57" s="342" t="s">
        <v>46</v>
      </c>
      <c r="AI57" s="342" t="s">
        <v>46</v>
      </c>
      <c r="AJ57" s="342" t="s">
        <v>46</v>
      </c>
      <c r="AK57" s="342" t="s">
        <v>46</v>
      </c>
      <c r="AL57" s="342" t="s">
        <v>46</v>
      </c>
      <c r="AM57" s="342" t="s">
        <v>46</v>
      </c>
      <c r="AN57" s="342" t="s">
        <v>46</v>
      </c>
      <c r="AO57" s="342" t="s">
        <v>46</v>
      </c>
      <c r="AP57" s="342" t="s">
        <v>46</v>
      </c>
      <c r="AQ57" s="342" t="s">
        <v>46</v>
      </c>
      <c r="AR57" s="342" t="s">
        <v>46</v>
      </c>
      <c r="AS57" s="342" t="s">
        <v>46</v>
      </c>
      <c r="AT57" s="342" t="s">
        <v>46</v>
      </c>
      <c r="AU57" s="342" t="s">
        <v>46</v>
      </c>
      <c r="AV57" s="342" t="s">
        <v>46</v>
      </c>
      <c r="AW57" s="342" t="s">
        <v>46</v>
      </c>
      <c r="AX57" s="342" t="s">
        <v>46</v>
      </c>
      <c r="AY57" s="342" t="s">
        <v>46</v>
      </c>
      <c r="AZ57" s="342" t="s">
        <v>46</v>
      </c>
      <c r="BA57" s="342" t="s">
        <v>46</v>
      </c>
      <c r="BB57" s="342" t="s">
        <v>46</v>
      </c>
      <c r="BC57" s="233"/>
      <c r="BD57" s="356"/>
      <c r="BE57" s="233"/>
      <c r="BF57" s="233"/>
      <c r="BG57" s="233"/>
      <c r="BH57" s="233"/>
      <c r="BI57" s="233" t="s">
        <v>1864</v>
      </c>
      <c r="BJ57" s="233" t="s">
        <v>9480</v>
      </c>
      <c r="BK57" s="233" t="s">
        <v>9481</v>
      </c>
      <c r="BL57" s="233" t="s">
        <v>46</v>
      </c>
      <c r="BM57" s="233" t="str">
        <f t="shared" si="4"/>
        <v>×</v>
      </c>
      <c r="BN57" s="233" t="str">
        <f t="shared" si="5"/>
        <v>×</v>
      </c>
      <c r="BO57" s="233" t="str">
        <f t="shared" si="6"/>
        <v>×</v>
      </c>
      <c r="BP57" s="233" t="str">
        <f t="shared" si="7"/>
        <v>×</v>
      </c>
      <c r="BQ57" s="345" t="s">
        <v>32</v>
      </c>
      <c r="BR57" s="345" t="s">
        <v>32</v>
      </c>
      <c r="BS57" s="345" t="s">
        <v>32</v>
      </c>
      <c r="BT57" s="233" t="s">
        <v>9497</v>
      </c>
      <c r="BU57" s="233" t="s">
        <v>9497</v>
      </c>
      <c r="BV57" s="233"/>
      <c r="BW57" s="233" t="s">
        <v>9486</v>
      </c>
      <c r="BX57" s="233"/>
      <c r="BY57" s="233" t="s">
        <v>1868</v>
      </c>
      <c r="BZ57" s="233" t="s">
        <v>1868</v>
      </c>
      <c r="CA57" s="233"/>
      <c r="CB57" s="233"/>
      <c r="CC57" s="233"/>
      <c r="CD57" s="383"/>
      <c r="CE57" s="384" t="s">
        <v>9838</v>
      </c>
      <c r="CF57" s="127" t="s">
        <v>0</v>
      </c>
    </row>
    <row r="58" spans="2:84" ht="50.15" customHeight="1">
      <c r="B58" s="354">
        <v>25569</v>
      </c>
      <c r="C58" s="355" t="s">
        <v>9842</v>
      </c>
      <c r="D58" s="355" t="s">
        <v>158</v>
      </c>
      <c r="E58" s="340" t="s">
        <v>54</v>
      </c>
      <c r="F58" s="341" t="s">
        <v>1834</v>
      </c>
      <c r="G58" s="342" t="s">
        <v>46</v>
      </c>
      <c r="H58" s="342" t="s">
        <v>46</v>
      </c>
      <c r="I58" s="342" t="s">
        <v>46</v>
      </c>
      <c r="J58" s="342" t="s">
        <v>46</v>
      </c>
      <c r="K58" s="342" t="s">
        <v>46</v>
      </c>
      <c r="L58" s="342" t="s">
        <v>46</v>
      </c>
      <c r="M58" s="342" t="s">
        <v>1879</v>
      </c>
      <c r="N58" s="342" t="s">
        <v>46</v>
      </c>
      <c r="O58" s="342" t="s">
        <v>46</v>
      </c>
      <c r="P58" s="342" t="s">
        <v>1823</v>
      </c>
      <c r="Q58" s="342" t="s">
        <v>46</v>
      </c>
      <c r="R58" s="342" t="s">
        <v>46</v>
      </c>
      <c r="S58" s="342" t="s">
        <v>46</v>
      </c>
      <c r="T58" s="342" t="s">
        <v>46</v>
      </c>
      <c r="U58" s="342" t="s">
        <v>46</v>
      </c>
      <c r="V58" s="342" t="s">
        <v>46</v>
      </c>
      <c r="W58" s="342" t="s">
        <v>46</v>
      </c>
      <c r="X58" s="342" t="s">
        <v>46</v>
      </c>
      <c r="Y58" s="342" t="s">
        <v>46</v>
      </c>
      <c r="Z58" s="342" t="s">
        <v>46</v>
      </c>
      <c r="AA58" s="342" t="s">
        <v>46</v>
      </c>
      <c r="AB58" s="342" t="s">
        <v>46</v>
      </c>
      <c r="AC58" s="342" t="s">
        <v>46</v>
      </c>
      <c r="AD58" s="342" t="s">
        <v>46</v>
      </c>
      <c r="AE58" s="342" t="s">
        <v>46</v>
      </c>
      <c r="AF58" s="342" t="s">
        <v>46</v>
      </c>
      <c r="AG58" s="342" t="s">
        <v>46</v>
      </c>
      <c r="AH58" s="342" t="s">
        <v>46</v>
      </c>
      <c r="AI58" s="342" t="s">
        <v>46</v>
      </c>
      <c r="AJ58" s="342" t="s">
        <v>46</v>
      </c>
      <c r="AK58" s="342" t="s">
        <v>46</v>
      </c>
      <c r="AL58" s="342" t="s">
        <v>46</v>
      </c>
      <c r="AM58" s="342" t="s">
        <v>46</v>
      </c>
      <c r="AN58" s="342" t="s">
        <v>46</v>
      </c>
      <c r="AO58" s="342" t="s">
        <v>46</v>
      </c>
      <c r="AP58" s="342" t="s">
        <v>46</v>
      </c>
      <c r="AQ58" s="342" t="s">
        <v>46</v>
      </c>
      <c r="AR58" s="342" t="s">
        <v>46</v>
      </c>
      <c r="AS58" s="342" t="s">
        <v>46</v>
      </c>
      <c r="AT58" s="342" t="s">
        <v>46</v>
      </c>
      <c r="AU58" s="342" t="s">
        <v>46</v>
      </c>
      <c r="AV58" s="342" t="s">
        <v>46</v>
      </c>
      <c r="AW58" s="342" t="s">
        <v>46</v>
      </c>
      <c r="AX58" s="342" t="s">
        <v>46</v>
      </c>
      <c r="AY58" s="342" t="s">
        <v>46</v>
      </c>
      <c r="AZ58" s="342" t="s">
        <v>46</v>
      </c>
      <c r="BA58" s="342" t="s">
        <v>46</v>
      </c>
      <c r="BB58" s="342" t="s">
        <v>46</v>
      </c>
      <c r="BC58" s="233" t="s">
        <v>9839</v>
      </c>
      <c r="BD58" s="356"/>
      <c r="BE58" s="233"/>
      <c r="BF58" s="233" t="s">
        <v>9531</v>
      </c>
      <c r="BG58" s="233" t="s">
        <v>10301</v>
      </c>
      <c r="BH58" s="233" t="s">
        <v>10250</v>
      </c>
      <c r="BI58" s="233" t="s">
        <v>1864</v>
      </c>
      <c r="BJ58" s="233" t="s">
        <v>9480</v>
      </c>
      <c r="BK58" s="233" t="s">
        <v>9481</v>
      </c>
      <c r="BL58" s="233" t="s">
        <v>46</v>
      </c>
      <c r="BM58" s="233" t="str">
        <f t="shared" si="4"/>
        <v>×</v>
      </c>
      <c r="BN58" s="233" t="str">
        <f t="shared" si="5"/>
        <v>×</v>
      </c>
      <c r="BO58" s="233" t="str">
        <f t="shared" si="6"/>
        <v>×</v>
      </c>
      <c r="BP58" s="233" t="str">
        <f t="shared" si="7"/>
        <v>×</v>
      </c>
      <c r="BQ58" s="345" t="s">
        <v>32</v>
      </c>
      <c r="BR58" s="345" t="s">
        <v>32</v>
      </c>
      <c r="BS58" s="345" t="s">
        <v>32</v>
      </c>
      <c r="BT58" s="233" t="s">
        <v>9497</v>
      </c>
      <c r="BU58" s="233" t="s">
        <v>9497</v>
      </c>
      <c r="BV58" s="233" t="s">
        <v>9841</v>
      </c>
      <c r="BW58" s="233" t="s">
        <v>9486</v>
      </c>
      <c r="BX58" s="233"/>
      <c r="BY58" s="233" t="s">
        <v>1868</v>
      </c>
      <c r="BZ58" s="233" t="s">
        <v>1868</v>
      </c>
      <c r="CA58" s="233"/>
      <c r="CB58" s="233"/>
      <c r="CC58" s="233"/>
      <c r="CD58" s="383"/>
      <c r="CE58" s="384" t="s">
        <v>9786</v>
      </c>
      <c r="CF58" s="127" t="s">
        <v>0</v>
      </c>
    </row>
    <row r="59" spans="2:84" ht="50.15" customHeight="1">
      <c r="B59" s="354">
        <v>25570</v>
      </c>
      <c r="C59" s="355" t="s">
        <v>192</v>
      </c>
      <c r="D59" s="355" t="s">
        <v>158</v>
      </c>
      <c r="E59" s="340" t="s">
        <v>54</v>
      </c>
      <c r="F59" s="341" t="s">
        <v>1834</v>
      </c>
      <c r="G59" s="342" t="s">
        <v>46</v>
      </c>
      <c r="H59" s="342" t="s">
        <v>46</v>
      </c>
      <c r="I59" s="342" t="s">
        <v>46</v>
      </c>
      <c r="J59" s="342" t="s">
        <v>46</v>
      </c>
      <c r="K59" s="342" t="s">
        <v>46</v>
      </c>
      <c r="L59" s="342" t="s">
        <v>46</v>
      </c>
      <c r="M59" s="342" t="s">
        <v>1879</v>
      </c>
      <c r="N59" s="342" t="s">
        <v>46</v>
      </c>
      <c r="O59" s="342" t="s">
        <v>46</v>
      </c>
      <c r="P59" s="342" t="s">
        <v>1823</v>
      </c>
      <c r="Q59" s="342" t="s">
        <v>46</v>
      </c>
      <c r="R59" s="342" t="s">
        <v>46</v>
      </c>
      <c r="S59" s="342" t="s">
        <v>46</v>
      </c>
      <c r="T59" s="342" t="s">
        <v>46</v>
      </c>
      <c r="U59" s="342" t="s">
        <v>46</v>
      </c>
      <c r="V59" s="342" t="s">
        <v>46</v>
      </c>
      <c r="W59" s="342" t="s">
        <v>46</v>
      </c>
      <c r="X59" s="342" t="s">
        <v>46</v>
      </c>
      <c r="Y59" s="342" t="s">
        <v>46</v>
      </c>
      <c r="Z59" s="342" t="s">
        <v>46</v>
      </c>
      <c r="AA59" s="342" t="s">
        <v>46</v>
      </c>
      <c r="AB59" s="342" t="s">
        <v>46</v>
      </c>
      <c r="AC59" s="342" t="s">
        <v>46</v>
      </c>
      <c r="AD59" s="342" t="s">
        <v>46</v>
      </c>
      <c r="AE59" s="342" t="s">
        <v>46</v>
      </c>
      <c r="AF59" s="342" t="s">
        <v>46</v>
      </c>
      <c r="AG59" s="342" t="s">
        <v>46</v>
      </c>
      <c r="AH59" s="342" t="s">
        <v>46</v>
      </c>
      <c r="AI59" s="342" t="s">
        <v>46</v>
      </c>
      <c r="AJ59" s="342" t="s">
        <v>46</v>
      </c>
      <c r="AK59" s="342" t="s">
        <v>46</v>
      </c>
      <c r="AL59" s="342" t="s">
        <v>46</v>
      </c>
      <c r="AM59" s="342" t="s">
        <v>46</v>
      </c>
      <c r="AN59" s="342" t="s">
        <v>46</v>
      </c>
      <c r="AO59" s="342" t="s">
        <v>46</v>
      </c>
      <c r="AP59" s="342" t="s">
        <v>46</v>
      </c>
      <c r="AQ59" s="342" t="s">
        <v>46</v>
      </c>
      <c r="AR59" s="342" t="s">
        <v>46</v>
      </c>
      <c r="AS59" s="342" t="s">
        <v>46</v>
      </c>
      <c r="AT59" s="342" t="s">
        <v>46</v>
      </c>
      <c r="AU59" s="342" t="s">
        <v>46</v>
      </c>
      <c r="AV59" s="342" t="s">
        <v>46</v>
      </c>
      <c r="AW59" s="342" t="s">
        <v>46</v>
      </c>
      <c r="AX59" s="342" t="s">
        <v>46</v>
      </c>
      <c r="AY59" s="342" t="s">
        <v>46</v>
      </c>
      <c r="AZ59" s="342" t="s">
        <v>46</v>
      </c>
      <c r="BA59" s="342" t="s">
        <v>46</v>
      </c>
      <c r="BB59" s="342" t="s">
        <v>46</v>
      </c>
      <c r="BC59" s="233" t="s">
        <v>9839</v>
      </c>
      <c r="BD59" s="356"/>
      <c r="BE59" s="233"/>
      <c r="BF59" s="233" t="s">
        <v>9531</v>
      </c>
      <c r="BG59" s="233" t="s">
        <v>9837</v>
      </c>
      <c r="BH59" s="233" t="s">
        <v>9794</v>
      </c>
      <c r="BI59" s="233" t="s">
        <v>1864</v>
      </c>
      <c r="BJ59" s="233" t="s">
        <v>9480</v>
      </c>
      <c r="BK59" s="233" t="s">
        <v>9481</v>
      </c>
      <c r="BL59" s="233" t="s">
        <v>46</v>
      </c>
      <c r="BM59" s="233" t="str">
        <f t="shared" si="4"/>
        <v>×</v>
      </c>
      <c r="BN59" s="233" t="str">
        <f t="shared" si="5"/>
        <v>×</v>
      </c>
      <c r="BO59" s="233" t="str">
        <f t="shared" si="6"/>
        <v>×</v>
      </c>
      <c r="BP59" s="233" t="str">
        <f t="shared" si="7"/>
        <v>×</v>
      </c>
      <c r="BQ59" s="345" t="s">
        <v>32</v>
      </c>
      <c r="BR59" s="345" t="s">
        <v>32</v>
      </c>
      <c r="BS59" s="345" t="s">
        <v>32</v>
      </c>
      <c r="BT59" s="233" t="s">
        <v>9497</v>
      </c>
      <c r="BU59" s="233" t="s">
        <v>9497</v>
      </c>
      <c r="BV59" s="233" t="s">
        <v>9841</v>
      </c>
      <c r="BW59" s="233" t="s">
        <v>9486</v>
      </c>
      <c r="BX59" s="233"/>
      <c r="BY59" s="233" t="s">
        <v>1868</v>
      </c>
      <c r="BZ59" s="233" t="s">
        <v>1868</v>
      </c>
      <c r="CA59" s="233"/>
      <c r="CB59" s="233"/>
      <c r="CC59" s="233"/>
      <c r="CD59" s="383"/>
      <c r="CE59" s="384" t="s">
        <v>9786</v>
      </c>
      <c r="CF59" s="127" t="s">
        <v>0</v>
      </c>
    </row>
    <row r="60" spans="2:84" ht="50.15" customHeight="1">
      <c r="B60" s="354">
        <v>25572</v>
      </c>
      <c r="C60" s="355" t="s">
        <v>167</v>
      </c>
      <c r="D60" s="355" t="s">
        <v>158</v>
      </c>
      <c r="E60" s="340" t="s">
        <v>54</v>
      </c>
      <c r="F60" s="341" t="s">
        <v>132</v>
      </c>
      <c r="G60" s="342" t="s">
        <v>46</v>
      </c>
      <c r="H60" s="342" t="s">
        <v>46</v>
      </c>
      <c r="I60" s="342" t="s">
        <v>1879</v>
      </c>
      <c r="J60" s="342" t="s">
        <v>1879</v>
      </c>
      <c r="K60" s="342" t="s">
        <v>1879</v>
      </c>
      <c r="L60" s="342" t="s">
        <v>46</v>
      </c>
      <c r="M60" s="342" t="s">
        <v>1879</v>
      </c>
      <c r="N60" s="342" t="s">
        <v>46</v>
      </c>
      <c r="O60" s="342" t="s">
        <v>46</v>
      </c>
      <c r="P60" s="342" t="s">
        <v>46</v>
      </c>
      <c r="Q60" s="342" t="s">
        <v>46</v>
      </c>
      <c r="R60" s="342" t="s">
        <v>46</v>
      </c>
      <c r="S60" s="342" t="s">
        <v>46</v>
      </c>
      <c r="T60" s="342" t="s">
        <v>46</v>
      </c>
      <c r="U60" s="342" t="s">
        <v>46</v>
      </c>
      <c r="V60" s="342" t="s">
        <v>46</v>
      </c>
      <c r="W60" s="342" t="s">
        <v>46</v>
      </c>
      <c r="X60" s="342" t="s">
        <v>46</v>
      </c>
      <c r="Y60" s="342" t="s">
        <v>46</v>
      </c>
      <c r="Z60" s="342" t="s">
        <v>46</v>
      </c>
      <c r="AA60" s="342" t="s">
        <v>46</v>
      </c>
      <c r="AB60" s="342" t="s">
        <v>46</v>
      </c>
      <c r="AC60" s="342" t="s">
        <v>46</v>
      </c>
      <c r="AD60" s="342" t="s">
        <v>46</v>
      </c>
      <c r="AE60" s="342" t="s">
        <v>46</v>
      </c>
      <c r="AF60" s="342" t="s">
        <v>46</v>
      </c>
      <c r="AG60" s="342" t="s">
        <v>46</v>
      </c>
      <c r="AH60" s="342" t="s">
        <v>46</v>
      </c>
      <c r="AI60" s="342" t="s">
        <v>46</v>
      </c>
      <c r="AJ60" s="342" t="s">
        <v>46</v>
      </c>
      <c r="AK60" s="342" t="s">
        <v>46</v>
      </c>
      <c r="AL60" s="342" t="s">
        <v>46</v>
      </c>
      <c r="AM60" s="342" t="s">
        <v>46</v>
      </c>
      <c r="AN60" s="342" t="s">
        <v>46</v>
      </c>
      <c r="AO60" s="342" t="s">
        <v>46</v>
      </c>
      <c r="AP60" s="342" t="s">
        <v>46</v>
      </c>
      <c r="AQ60" s="342" t="s">
        <v>46</v>
      </c>
      <c r="AR60" s="342" t="s">
        <v>46</v>
      </c>
      <c r="AS60" s="342" t="s">
        <v>46</v>
      </c>
      <c r="AT60" s="342" t="s">
        <v>46</v>
      </c>
      <c r="AU60" s="342" t="s">
        <v>46</v>
      </c>
      <c r="AV60" s="342" t="s">
        <v>46</v>
      </c>
      <c r="AW60" s="342" t="s">
        <v>46</v>
      </c>
      <c r="AX60" s="342" t="s">
        <v>46</v>
      </c>
      <c r="AY60" s="342" t="s">
        <v>46</v>
      </c>
      <c r="AZ60" s="342" t="s">
        <v>46</v>
      </c>
      <c r="BA60" s="342" t="s">
        <v>46</v>
      </c>
      <c r="BB60" s="342" t="s">
        <v>46</v>
      </c>
      <c r="BC60" s="233"/>
      <c r="BD60" s="356"/>
      <c r="BE60" s="233"/>
      <c r="BF60" s="233"/>
      <c r="BG60" s="233"/>
      <c r="BH60" s="233"/>
      <c r="BI60" s="233" t="s">
        <v>1864</v>
      </c>
      <c r="BJ60" s="233" t="s">
        <v>9480</v>
      </c>
      <c r="BK60" s="233" t="s">
        <v>9481</v>
      </c>
      <c r="BL60" s="233" t="s">
        <v>46</v>
      </c>
      <c r="BM60" s="233" t="str">
        <f t="shared" si="4"/>
        <v>×</v>
      </c>
      <c r="BN60" s="233" t="str">
        <f t="shared" si="5"/>
        <v>×</v>
      </c>
      <c r="BO60" s="233" t="str">
        <f t="shared" si="6"/>
        <v>×</v>
      </c>
      <c r="BP60" s="233" t="str">
        <f t="shared" si="7"/>
        <v>×</v>
      </c>
      <c r="BQ60" s="345" t="s">
        <v>32</v>
      </c>
      <c r="BR60" s="345" t="s">
        <v>32</v>
      </c>
      <c r="BS60" s="345" t="s">
        <v>32</v>
      </c>
      <c r="BT60" s="233" t="s">
        <v>9497</v>
      </c>
      <c r="BU60" s="233" t="s">
        <v>9497</v>
      </c>
      <c r="BV60" s="233"/>
      <c r="BW60" s="233" t="s">
        <v>9486</v>
      </c>
      <c r="BX60" s="233"/>
      <c r="BY60" s="233" t="s">
        <v>1868</v>
      </c>
      <c r="BZ60" s="233" t="s">
        <v>1868</v>
      </c>
      <c r="CA60" s="233"/>
      <c r="CB60" s="233"/>
      <c r="CC60" s="233"/>
      <c r="CD60" s="383"/>
      <c r="CE60" s="384" t="s">
        <v>9838</v>
      </c>
      <c r="CF60" s="127" t="s">
        <v>0</v>
      </c>
    </row>
    <row r="61" spans="2:84" ht="50.15" customHeight="1">
      <c r="B61" s="354">
        <v>25575</v>
      </c>
      <c r="C61" s="355" t="s">
        <v>210</v>
      </c>
      <c r="D61" s="355" t="s">
        <v>211</v>
      </c>
      <c r="E61" s="340" t="s">
        <v>54</v>
      </c>
      <c r="F61" s="341" t="s">
        <v>132</v>
      </c>
      <c r="G61" s="342" t="s">
        <v>46</v>
      </c>
      <c r="H61" s="342" t="s">
        <v>46</v>
      </c>
      <c r="I61" s="342" t="s">
        <v>1879</v>
      </c>
      <c r="J61" s="342" t="s">
        <v>1879</v>
      </c>
      <c r="K61" s="342" t="s">
        <v>1879</v>
      </c>
      <c r="L61" s="342" t="s">
        <v>46</v>
      </c>
      <c r="M61" s="342" t="s">
        <v>46</v>
      </c>
      <c r="N61" s="342" t="s">
        <v>1879</v>
      </c>
      <c r="O61" s="342" t="s">
        <v>46</v>
      </c>
      <c r="P61" s="342" t="s">
        <v>46</v>
      </c>
      <c r="Q61" s="342" t="s">
        <v>46</v>
      </c>
      <c r="R61" s="342" t="s">
        <v>46</v>
      </c>
      <c r="S61" s="342" t="s">
        <v>46</v>
      </c>
      <c r="T61" s="342" t="s">
        <v>46</v>
      </c>
      <c r="U61" s="342" t="s">
        <v>46</v>
      </c>
      <c r="V61" s="342" t="s">
        <v>46</v>
      </c>
      <c r="W61" s="342" t="s">
        <v>46</v>
      </c>
      <c r="X61" s="342" t="s">
        <v>46</v>
      </c>
      <c r="Y61" s="342" t="s">
        <v>46</v>
      </c>
      <c r="Z61" s="342" t="s">
        <v>46</v>
      </c>
      <c r="AA61" s="342" t="s">
        <v>46</v>
      </c>
      <c r="AB61" s="342" t="s">
        <v>46</v>
      </c>
      <c r="AC61" s="342" t="s">
        <v>46</v>
      </c>
      <c r="AD61" s="342" t="s">
        <v>46</v>
      </c>
      <c r="AE61" s="342" t="s">
        <v>46</v>
      </c>
      <c r="AF61" s="342" t="s">
        <v>46</v>
      </c>
      <c r="AG61" s="342" t="s">
        <v>46</v>
      </c>
      <c r="AH61" s="342" t="s">
        <v>46</v>
      </c>
      <c r="AI61" s="342" t="s">
        <v>46</v>
      </c>
      <c r="AJ61" s="342" t="s">
        <v>46</v>
      </c>
      <c r="AK61" s="342" t="s">
        <v>46</v>
      </c>
      <c r="AL61" s="342" t="s">
        <v>46</v>
      </c>
      <c r="AM61" s="342" t="s">
        <v>46</v>
      </c>
      <c r="AN61" s="342" t="s">
        <v>46</v>
      </c>
      <c r="AO61" s="342" t="s">
        <v>46</v>
      </c>
      <c r="AP61" s="342" t="s">
        <v>46</v>
      </c>
      <c r="AQ61" s="342" t="s">
        <v>46</v>
      </c>
      <c r="AR61" s="342" t="s">
        <v>46</v>
      </c>
      <c r="AS61" s="342" t="s">
        <v>46</v>
      </c>
      <c r="AT61" s="342" t="s">
        <v>46</v>
      </c>
      <c r="AU61" s="342" t="s">
        <v>46</v>
      </c>
      <c r="AV61" s="342" t="s">
        <v>46</v>
      </c>
      <c r="AW61" s="342" t="s">
        <v>46</v>
      </c>
      <c r="AX61" s="342" t="s">
        <v>46</v>
      </c>
      <c r="AY61" s="342" t="s">
        <v>46</v>
      </c>
      <c r="AZ61" s="342" t="s">
        <v>46</v>
      </c>
      <c r="BA61" s="342" t="s">
        <v>46</v>
      </c>
      <c r="BB61" s="342" t="s">
        <v>46</v>
      </c>
      <c r="BC61" s="233"/>
      <c r="BD61" s="356"/>
      <c r="BE61" s="233" t="s">
        <v>9843</v>
      </c>
      <c r="BF61" s="233"/>
      <c r="BG61" s="233"/>
      <c r="BH61" s="233"/>
      <c r="BI61" s="233" t="s">
        <v>1866</v>
      </c>
      <c r="BJ61" s="233" t="s">
        <v>9480</v>
      </c>
      <c r="BK61" s="233" t="s">
        <v>9481</v>
      </c>
      <c r="BL61" s="233" t="s">
        <v>46</v>
      </c>
      <c r="BM61" s="233" t="str">
        <f t="shared" si="4"/>
        <v>×</v>
      </c>
      <c r="BN61" s="233" t="str">
        <f t="shared" si="5"/>
        <v>×</v>
      </c>
      <c r="BO61" s="233" t="str">
        <f t="shared" si="6"/>
        <v>〇</v>
      </c>
      <c r="BP61" s="233" t="str">
        <f t="shared" si="7"/>
        <v>×</v>
      </c>
      <c r="BQ61" s="345" t="s">
        <v>32</v>
      </c>
      <c r="BR61" s="345" t="s">
        <v>32</v>
      </c>
      <c r="BS61" s="345" t="s">
        <v>32</v>
      </c>
      <c r="BT61" s="233" t="s">
        <v>9497</v>
      </c>
      <c r="BU61" s="233" t="s">
        <v>9497</v>
      </c>
      <c r="BV61" s="233"/>
      <c r="BW61" s="233" t="s">
        <v>9486</v>
      </c>
      <c r="BX61" s="233"/>
      <c r="BY61" s="233" t="s">
        <v>1868</v>
      </c>
      <c r="BZ61" s="233" t="s">
        <v>1868</v>
      </c>
      <c r="CA61" s="233"/>
      <c r="CB61" s="233"/>
      <c r="CC61" s="233"/>
      <c r="CD61" s="383"/>
      <c r="CE61" s="384" t="s">
        <v>9844</v>
      </c>
      <c r="CF61" s="127" t="s">
        <v>0</v>
      </c>
    </row>
    <row r="62" spans="2:84" ht="50.15" customHeight="1">
      <c r="B62" s="354">
        <v>25576</v>
      </c>
      <c r="C62" s="355" t="s">
        <v>171</v>
      </c>
      <c r="D62" s="355" t="s">
        <v>158</v>
      </c>
      <c r="E62" s="340" t="s">
        <v>54</v>
      </c>
      <c r="F62" s="341" t="s">
        <v>132</v>
      </c>
      <c r="G62" s="342" t="s">
        <v>46</v>
      </c>
      <c r="H62" s="342" t="s">
        <v>46</v>
      </c>
      <c r="I62" s="342" t="s">
        <v>1879</v>
      </c>
      <c r="J62" s="342" t="s">
        <v>1879</v>
      </c>
      <c r="K62" s="342" t="s">
        <v>1879</v>
      </c>
      <c r="L62" s="342" t="s">
        <v>46</v>
      </c>
      <c r="M62" s="342" t="s">
        <v>46</v>
      </c>
      <c r="N62" s="342" t="s">
        <v>46</v>
      </c>
      <c r="O62" s="342" t="s">
        <v>46</v>
      </c>
      <c r="P62" s="342" t="s">
        <v>46</v>
      </c>
      <c r="Q62" s="342" t="s">
        <v>46</v>
      </c>
      <c r="R62" s="342" t="s">
        <v>46</v>
      </c>
      <c r="S62" s="342" t="s">
        <v>46</v>
      </c>
      <c r="T62" s="342" t="s">
        <v>46</v>
      </c>
      <c r="U62" s="342" t="s">
        <v>46</v>
      </c>
      <c r="V62" s="342" t="s">
        <v>46</v>
      </c>
      <c r="W62" s="342" t="s">
        <v>46</v>
      </c>
      <c r="X62" s="342" t="s">
        <v>46</v>
      </c>
      <c r="Y62" s="342" t="s">
        <v>46</v>
      </c>
      <c r="Z62" s="342" t="s">
        <v>46</v>
      </c>
      <c r="AA62" s="342" t="s">
        <v>46</v>
      </c>
      <c r="AB62" s="342" t="s">
        <v>46</v>
      </c>
      <c r="AC62" s="342" t="s">
        <v>46</v>
      </c>
      <c r="AD62" s="342" t="s">
        <v>46</v>
      </c>
      <c r="AE62" s="342" t="s">
        <v>46</v>
      </c>
      <c r="AF62" s="342" t="s">
        <v>46</v>
      </c>
      <c r="AG62" s="342" t="s">
        <v>46</v>
      </c>
      <c r="AH62" s="342" t="s">
        <v>46</v>
      </c>
      <c r="AI62" s="342" t="s">
        <v>46</v>
      </c>
      <c r="AJ62" s="342" t="s">
        <v>46</v>
      </c>
      <c r="AK62" s="342" t="s">
        <v>46</v>
      </c>
      <c r="AL62" s="342" t="s">
        <v>46</v>
      </c>
      <c r="AM62" s="342" t="s">
        <v>46</v>
      </c>
      <c r="AN62" s="342" t="s">
        <v>46</v>
      </c>
      <c r="AO62" s="342" t="s">
        <v>46</v>
      </c>
      <c r="AP62" s="342" t="s">
        <v>46</v>
      </c>
      <c r="AQ62" s="342" t="s">
        <v>46</v>
      </c>
      <c r="AR62" s="342" t="s">
        <v>46</v>
      </c>
      <c r="AS62" s="342" t="s">
        <v>46</v>
      </c>
      <c r="AT62" s="342" t="s">
        <v>46</v>
      </c>
      <c r="AU62" s="342" t="s">
        <v>46</v>
      </c>
      <c r="AV62" s="342" t="s">
        <v>46</v>
      </c>
      <c r="AW62" s="342" t="s">
        <v>46</v>
      </c>
      <c r="AX62" s="342" t="s">
        <v>46</v>
      </c>
      <c r="AY62" s="342" t="s">
        <v>46</v>
      </c>
      <c r="AZ62" s="342" t="s">
        <v>46</v>
      </c>
      <c r="BA62" s="342" t="s">
        <v>46</v>
      </c>
      <c r="BB62" s="342" t="s">
        <v>46</v>
      </c>
      <c r="BC62" s="233"/>
      <c r="BD62" s="356"/>
      <c r="BE62" s="233"/>
      <c r="BF62" s="233"/>
      <c r="BG62" s="233"/>
      <c r="BH62" s="233"/>
      <c r="BI62" s="233" t="s">
        <v>1866</v>
      </c>
      <c r="BJ62" s="233" t="s">
        <v>9480</v>
      </c>
      <c r="BK62" s="233" t="s">
        <v>9481</v>
      </c>
      <c r="BL62" s="233" t="s">
        <v>46</v>
      </c>
      <c r="BM62" s="233" t="str">
        <f t="shared" si="4"/>
        <v>×</v>
      </c>
      <c r="BN62" s="233" t="str">
        <f t="shared" si="5"/>
        <v>×</v>
      </c>
      <c r="BO62" s="233" t="str">
        <f t="shared" si="6"/>
        <v>×</v>
      </c>
      <c r="BP62" s="233" t="str">
        <f t="shared" si="7"/>
        <v>×</v>
      </c>
      <c r="BQ62" s="345" t="s">
        <v>32</v>
      </c>
      <c r="BR62" s="345" t="s">
        <v>32</v>
      </c>
      <c r="BS62" s="345" t="s">
        <v>32</v>
      </c>
      <c r="BT62" s="233" t="s">
        <v>9497</v>
      </c>
      <c r="BU62" s="233" t="s">
        <v>9483</v>
      </c>
      <c r="BV62" s="233" t="s">
        <v>9785</v>
      </c>
      <c r="BW62" s="233" t="s">
        <v>9486</v>
      </c>
      <c r="BX62" s="233"/>
      <c r="BY62" s="233" t="s">
        <v>1868</v>
      </c>
      <c r="BZ62" s="233" t="s">
        <v>1868</v>
      </c>
      <c r="CA62" s="233"/>
      <c r="CB62" s="233"/>
      <c r="CC62" s="233"/>
      <c r="CD62" s="383"/>
      <c r="CE62" s="384" t="s">
        <v>9786</v>
      </c>
      <c r="CF62" s="127" t="s">
        <v>0</v>
      </c>
    </row>
    <row r="63" spans="2:84" ht="50.15" customHeight="1">
      <c r="B63" s="354">
        <v>25577</v>
      </c>
      <c r="C63" s="355" t="s">
        <v>9372</v>
      </c>
      <c r="D63" s="355" t="s">
        <v>158</v>
      </c>
      <c r="E63" s="340" t="s">
        <v>54</v>
      </c>
      <c r="F63" s="341" t="s">
        <v>1837</v>
      </c>
      <c r="G63" s="342" t="s">
        <v>46</v>
      </c>
      <c r="H63" s="342" t="s">
        <v>1879</v>
      </c>
      <c r="I63" s="342" t="s">
        <v>1879</v>
      </c>
      <c r="J63" s="342" t="s">
        <v>1879</v>
      </c>
      <c r="K63" s="342" t="s">
        <v>1879</v>
      </c>
      <c r="L63" s="342" t="s">
        <v>46</v>
      </c>
      <c r="M63" s="342" t="s">
        <v>46</v>
      </c>
      <c r="N63" s="342" t="s">
        <v>46</v>
      </c>
      <c r="O63" s="342" t="s">
        <v>1879</v>
      </c>
      <c r="P63" s="342" t="s">
        <v>1879</v>
      </c>
      <c r="Q63" s="342" t="s">
        <v>1879</v>
      </c>
      <c r="R63" s="342" t="s">
        <v>46</v>
      </c>
      <c r="S63" s="342" t="s">
        <v>46</v>
      </c>
      <c r="T63" s="342" t="s">
        <v>1879</v>
      </c>
      <c r="U63" s="342" t="s">
        <v>46</v>
      </c>
      <c r="V63" s="342" t="s">
        <v>46</v>
      </c>
      <c r="W63" s="342" t="s">
        <v>1879</v>
      </c>
      <c r="X63" s="342" t="s">
        <v>46</v>
      </c>
      <c r="Y63" s="342" t="s">
        <v>46</v>
      </c>
      <c r="Z63" s="342" t="s">
        <v>46</v>
      </c>
      <c r="AA63" s="342" t="s">
        <v>46</v>
      </c>
      <c r="AB63" s="342" t="s">
        <v>1879</v>
      </c>
      <c r="AC63" s="342" t="s">
        <v>1879</v>
      </c>
      <c r="AD63" s="342" t="s">
        <v>46</v>
      </c>
      <c r="AE63" s="342" t="s">
        <v>46</v>
      </c>
      <c r="AF63" s="342" t="s">
        <v>1879</v>
      </c>
      <c r="AG63" s="342" t="s">
        <v>1879</v>
      </c>
      <c r="AH63" s="342" t="s">
        <v>46</v>
      </c>
      <c r="AI63" s="342" t="s">
        <v>46</v>
      </c>
      <c r="AJ63" s="342" t="s">
        <v>1879</v>
      </c>
      <c r="AK63" s="342" t="s">
        <v>1879</v>
      </c>
      <c r="AL63" s="342" t="s">
        <v>46</v>
      </c>
      <c r="AM63" s="342" t="s">
        <v>46</v>
      </c>
      <c r="AN63" s="342" t="s">
        <v>46</v>
      </c>
      <c r="AO63" s="342" t="s">
        <v>46</v>
      </c>
      <c r="AP63" s="342" t="s">
        <v>46</v>
      </c>
      <c r="AQ63" s="342" t="s">
        <v>46</v>
      </c>
      <c r="AR63" s="342" t="s">
        <v>46</v>
      </c>
      <c r="AS63" s="342" t="s">
        <v>46</v>
      </c>
      <c r="AT63" s="342" t="s">
        <v>46</v>
      </c>
      <c r="AU63" s="342" t="s">
        <v>46</v>
      </c>
      <c r="AV63" s="342" t="s">
        <v>46</v>
      </c>
      <c r="AW63" s="342" t="s">
        <v>46</v>
      </c>
      <c r="AX63" s="342" t="s">
        <v>46</v>
      </c>
      <c r="AY63" s="342" t="s">
        <v>46</v>
      </c>
      <c r="AZ63" s="342" t="s">
        <v>46</v>
      </c>
      <c r="BA63" s="342" t="s">
        <v>46</v>
      </c>
      <c r="BB63" s="342" t="s">
        <v>46</v>
      </c>
      <c r="BC63" s="233"/>
      <c r="BD63" s="356"/>
      <c r="BE63" s="233" t="s">
        <v>10348</v>
      </c>
      <c r="BF63" s="233" t="s">
        <v>9531</v>
      </c>
      <c r="BG63" s="233" t="s">
        <v>9845</v>
      </c>
      <c r="BH63" s="233" t="s">
        <v>9846</v>
      </c>
      <c r="BI63" s="233" t="s">
        <v>1864</v>
      </c>
      <c r="BJ63" s="233" t="s">
        <v>9480</v>
      </c>
      <c r="BK63" s="233" t="s">
        <v>9481</v>
      </c>
      <c r="BL63" s="233" t="s">
        <v>46</v>
      </c>
      <c r="BM63" s="233" t="str">
        <f t="shared" si="4"/>
        <v>〇</v>
      </c>
      <c r="BN63" s="233" t="str">
        <f t="shared" si="5"/>
        <v>〇</v>
      </c>
      <c r="BO63" s="233" t="str">
        <f t="shared" si="6"/>
        <v>×</v>
      </c>
      <c r="BP63" s="233" t="str">
        <f t="shared" si="7"/>
        <v>〇</v>
      </c>
      <c r="BQ63" s="345" t="s">
        <v>32</v>
      </c>
      <c r="BR63" s="345" t="s">
        <v>32</v>
      </c>
      <c r="BS63" s="345" t="s">
        <v>32</v>
      </c>
      <c r="BT63" s="233" t="s">
        <v>9497</v>
      </c>
      <c r="BU63" s="233" t="s">
        <v>9497</v>
      </c>
      <c r="BV63" s="233"/>
      <c r="BW63" s="233" t="s">
        <v>9488</v>
      </c>
      <c r="BX63" s="233" t="s">
        <v>9847</v>
      </c>
      <c r="BY63" s="233" t="s">
        <v>1868</v>
      </c>
      <c r="BZ63" s="233" t="s">
        <v>1868</v>
      </c>
      <c r="CA63" s="233"/>
      <c r="CB63" s="233"/>
      <c r="CC63" s="233"/>
      <c r="CD63" s="383"/>
      <c r="CE63" s="384" t="s">
        <v>10349</v>
      </c>
      <c r="CF63" s="127" t="s">
        <v>0</v>
      </c>
    </row>
    <row r="64" spans="2:84" ht="50.15" customHeight="1">
      <c r="B64" s="354">
        <v>25579</v>
      </c>
      <c r="C64" s="355" t="s">
        <v>212</v>
      </c>
      <c r="D64" s="355" t="s">
        <v>211</v>
      </c>
      <c r="E64" s="340" t="s">
        <v>54</v>
      </c>
      <c r="F64" s="341" t="s">
        <v>1834</v>
      </c>
      <c r="G64" s="342" t="s">
        <v>46</v>
      </c>
      <c r="H64" s="342" t="s">
        <v>46</v>
      </c>
      <c r="I64" s="342" t="s">
        <v>1879</v>
      </c>
      <c r="J64" s="342" t="s">
        <v>1879</v>
      </c>
      <c r="K64" s="342" t="s">
        <v>1879</v>
      </c>
      <c r="L64" s="342" t="s">
        <v>46</v>
      </c>
      <c r="M64" s="342" t="s">
        <v>46</v>
      </c>
      <c r="N64" s="342" t="s">
        <v>1879</v>
      </c>
      <c r="O64" s="342" t="s">
        <v>46</v>
      </c>
      <c r="P64" s="342" t="s">
        <v>46</v>
      </c>
      <c r="Q64" s="342" t="s">
        <v>46</v>
      </c>
      <c r="R64" s="342" t="s">
        <v>46</v>
      </c>
      <c r="S64" s="342" t="s">
        <v>46</v>
      </c>
      <c r="T64" s="342" t="s">
        <v>46</v>
      </c>
      <c r="U64" s="342" t="s">
        <v>46</v>
      </c>
      <c r="V64" s="342" t="s">
        <v>46</v>
      </c>
      <c r="W64" s="342" t="s">
        <v>46</v>
      </c>
      <c r="X64" s="342" t="s">
        <v>46</v>
      </c>
      <c r="Y64" s="342" t="s">
        <v>46</v>
      </c>
      <c r="Z64" s="342" t="s">
        <v>46</v>
      </c>
      <c r="AA64" s="342" t="s">
        <v>46</v>
      </c>
      <c r="AB64" s="342" t="s">
        <v>46</v>
      </c>
      <c r="AC64" s="342" t="s">
        <v>46</v>
      </c>
      <c r="AD64" s="342" t="s">
        <v>46</v>
      </c>
      <c r="AE64" s="342" t="s">
        <v>46</v>
      </c>
      <c r="AF64" s="342" t="s">
        <v>46</v>
      </c>
      <c r="AG64" s="342" t="s">
        <v>46</v>
      </c>
      <c r="AH64" s="342" t="s">
        <v>46</v>
      </c>
      <c r="AI64" s="342" t="s">
        <v>46</v>
      </c>
      <c r="AJ64" s="342" t="s">
        <v>46</v>
      </c>
      <c r="AK64" s="342" t="s">
        <v>46</v>
      </c>
      <c r="AL64" s="342" t="s">
        <v>46</v>
      </c>
      <c r="AM64" s="342" t="s">
        <v>46</v>
      </c>
      <c r="AN64" s="342" t="s">
        <v>46</v>
      </c>
      <c r="AO64" s="342" t="s">
        <v>46</v>
      </c>
      <c r="AP64" s="342" t="s">
        <v>46</v>
      </c>
      <c r="AQ64" s="342" t="s">
        <v>46</v>
      </c>
      <c r="AR64" s="342" t="s">
        <v>46</v>
      </c>
      <c r="AS64" s="342" t="s">
        <v>46</v>
      </c>
      <c r="AT64" s="342" t="s">
        <v>46</v>
      </c>
      <c r="AU64" s="342" t="s">
        <v>46</v>
      </c>
      <c r="AV64" s="342" t="s">
        <v>46</v>
      </c>
      <c r="AW64" s="342" t="s">
        <v>46</v>
      </c>
      <c r="AX64" s="342" t="s">
        <v>46</v>
      </c>
      <c r="AY64" s="342" t="s">
        <v>46</v>
      </c>
      <c r="AZ64" s="342" t="s">
        <v>46</v>
      </c>
      <c r="BA64" s="342" t="s">
        <v>46</v>
      </c>
      <c r="BB64" s="342" t="s">
        <v>46</v>
      </c>
      <c r="BC64" s="233"/>
      <c r="BD64" s="356"/>
      <c r="BE64" s="233" t="s">
        <v>9843</v>
      </c>
      <c r="BF64" s="233"/>
      <c r="BG64" s="233"/>
      <c r="BH64" s="233"/>
      <c r="BI64" s="233" t="s">
        <v>1866</v>
      </c>
      <c r="BJ64" s="233" t="s">
        <v>9480</v>
      </c>
      <c r="BK64" s="233" t="s">
        <v>9481</v>
      </c>
      <c r="BL64" s="233" t="s">
        <v>46</v>
      </c>
      <c r="BM64" s="233" t="str">
        <f t="shared" si="4"/>
        <v>×</v>
      </c>
      <c r="BN64" s="233" t="str">
        <f t="shared" si="5"/>
        <v>×</v>
      </c>
      <c r="BO64" s="233" t="str">
        <f t="shared" si="6"/>
        <v>〇</v>
      </c>
      <c r="BP64" s="233" t="str">
        <f t="shared" si="7"/>
        <v>×</v>
      </c>
      <c r="BQ64" s="345" t="s">
        <v>32</v>
      </c>
      <c r="BR64" s="345" t="s">
        <v>32</v>
      </c>
      <c r="BS64" s="345" t="s">
        <v>32</v>
      </c>
      <c r="BT64" s="233" t="s">
        <v>9497</v>
      </c>
      <c r="BU64" s="233" t="s">
        <v>9497</v>
      </c>
      <c r="BV64" s="233"/>
      <c r="BW64" s="233" t="s">
        <v>9486</v>
      </c>
      <c r="BX64" s="233"/>
      <c r="BY64" s="233" t="s">
        <v>1868</v>
      </c>
      <c r="BZ64" s="233" t="s">
        <v>1868</v>
      </c>
      <c r="CA64" s="233"/>
      <c r="CB64" s="233"/>
      <c r="CC64" s="233"/>
      <c r="CD64" s="383"/>
      <c r="CE64" s="384" t="s">
        <v>9844</v>
      </c>
      <c r="CF64" s="127" t="s">
        <v>0</v>
      </c>
    </row>
    <row r="65" spans="2:84" ht="50.15" customHeight="1">
      <c r="B65" s="354">
        <v>25580</v>
      </c>
      <c r="C65" s="355" t="s">
        <v>173</v>
      </c>
      <c r="D65" s="355" t="s">
        <v>158</v>
      </c>
      <c r="E65" s="340" t="s">
        <v>54</v>
      </c>
      <c r="F65" s="341" t="s">
        <v>1834</v>
      </c>
      <c r="G65" s="342" t="s">
        <v>46</v>
      </c>
      <c r="H65" s="342" t="s">
        <v>46</v>
      </c>
      <c r="I65" s="342" t="s">
        <v>1879</v>
      </c>
      <c r="J65" s="342" t="s">
        <v>1879</v>
      </c>
      <c r="K65" s="342" t="s">
        <v>1879</v>
      </c>
      <c r="L65" s="342" t="s">
        <v>46</v>
      </c>
      <c r="M65" s="342" t="s">
        <v>46</v>
      </c>
      <c r="N65" s="342" t="s">
        <v>46</v>
      </c>
      <c r="O65" s="342" t="s">
        <v>46</v>
      </c>
      <c r="P65" s="342" t="s">
        <v>46</v>
      </c>
      <c r="Q65" s="342" t="s">
        <v>46</v>
      </c>
      <c r="R65" s="342" t="s">
        <v>46</v>
      </c>
      <c r="S65" s="342" t="s">
        <v>46</v>
      </c>
      <c r="T65" s="342" t="s">
        <v>46</v>
      </c>
      <c r="U65" s="342" t="s">
        <v>46</v>
      </c>
      <c r="V65" s="342" t="s">
        <v>46</v>
      </c>
      <c r="W65" s="342" t="s">
        <v>46</v>
      </c>
      <c r="X65" s="342" t="s">
        <v>46</v>
      </c>
      <c r="Y65" s="342" t="s">
        <v>46</v>
      </c>
      <c r="Z65" s="342" t="s">
        <v>46</v>
      </c>
      <c r="AA65" s="342" t="s">
        <v>46</v>
      </c>
      <c r="AB65" s="342" t="s">
        <v>46</v>
      </c>
      <c r="AC65" s="342" t="s">
        <v>46</v>
      </c>
      <c r="AD65" s="342" t="s">
        <v>46</v>
      </c>
      <c r="AE65" s="342" t="s">
        <v>46</v>
      </c>
      <c r="AF65" s="342" t="s">
        <v>46</v>
      </c>
      <c r="AG65" s="342" t="s">
        <v>46</v>
      </c>
      <c r="AH65" s="342" t="s">
        <v>46</v>
      </c>
      <c r="AI65" s="342" t="s">
        <v>46</v>
      </c>
      <c r="AJ65" s="342" t="s">
        <v>46</v>
      </c>
      <c r="AK65" s="342" t="s">
        <v>46</v>
      </c>
      <c r="AL65" s="342" t="s">
        <v>46</v>
      </c>
      <c r="AM65" s="342" t="s">
        <v>46</v>
      </c>
      <c r="AN65" s="342" t="s">
        <v>46</v>
      </c>
      <c r="AO65" s="342" t="s">
        <v>46</v>
      </c>
      <c r="AP65" s="342" t="s">
        <v>46</v>
      </c>
      <c r="AQ65" s="342" t="s">
        <v>46</v>
      </c>
      <c r="AR65" s="342" t="s">
        <v>46</v>
      </c>
      <c r="AS65" s="342" t="s">
        <v>46</v>
      </c>
      <c r="AT65" s="342" t="s">
        <v>46</v>
      </c>
      <c r="AU65" s="342" t="s">
        <v>46</v>
      </c>
      <c r="AV65" s="342" t="s">
        <v>46</v>
      </c>
      <c r="AW65" s="342" t="s">
        <v>46</v>
      </c>
      <c r="AX65" s="342" t="s">
        <v>46</v>
      </c>
      <c r="AY65" s="342" t="s">
        <v>46</v>
      </c>
      <c r="AZ65" s="342" t="s">
        <v>46</v>
      </c>
      <c r="BA65" s="342" t="s">
        <v>46</v>
      </c>
      <c r="BB65" s="342" t="s">
        <v>46</v>
      </c>
      <c r="BC65" s="233"/>
      <c r="BD65" s="356"/>
      <c r="BE65" s="233"/>
      <c r="BF65" s="233"/>
      <c r="BG65" s="233"/>
      <c r="BH65" s="233"/>
      <c r="BI65" s="233" t="s">
        <v>1866</v>
      </c>
      <c r="BJ65" s="233" t="s">
        <v>9480</v>
      </c>
      <c r="BK65" s="233" t="s">
        <v>9481</v>
      </c>
      <c r="BL65" s="233" t="s">
        <v>46</v>
      </c>
      <c r="BM65" s="233" t="str">
        <f t="shared" si="4"/>
        <v>×</v>
      </c>
      <c r="BN65" s="233" t="str">
        <f t="shared" si="5"/>
        <v>×</v>
      </c>
      <c r="BO65" s="233" t="str">
        <f t="shared" si="6"/>
        <v>×</v>
      </c>
      <c r="BP65" s="233" t="str">
        <f t="shared" si="7"/>
        <v>×</v>
      </c>
      <c r="BQ65" s="345" t="s">
        <v>32</v>
      </c>
      <c r="BR65" s="345" t="s">
        <v>32</v>
      </c>
      <c r="BS65" s="345" t="s">
        <v>32</v>
      </c>
      <c r="BT65" s="233" t="s">
        <v>9497</v>
      </c>
      <c r="BU65" s="233" t="s">
        <v>9483</v>
      </c>
      <c r="BV65" s="233" t="s">
        <v>9807</v>
      </c>
      <c r="BW65" s="233" t="s">
        <v>9486</v>
      </c>
      <c r="BX65" s="233"/>
      <c r="BY65" s="233" t="s">
        <v>1868</v>
      </c>
      <c r="BZ65" s="233" t="s">
        <v>1868</v>
      </c>
      <c r="CA65" s="233"/>
      <c r="CB65" s="233"/>
      <c r="CC65" s="233"/>
      <c r="CD65" s="383"/>
      <c r="CE65" s="384" t="s">
        <v>9793</v>
      </c>
      <c r="CF65" s="127" t="s">
        <v>0</v>
      </c>
    </row>
    <row r="66" spans="2:84" ht="50.15" customHeight="1">
      <c r="B66" s="354">
        <v>25582</v>
      </c>
      <c r="C66" s="355" t="s">
        <v>9301</v>
      </c>
      <c r="D66" s="355" t="s">
        <v>158</v>
      </c>
      <c r="E66" s="340" t="s">
        <v>45</v>
      </c>
      <c r="F66" s="341" t="s">
        <v>1899</v>
      </c>
      <c r="G66" s="342" t="s">
        <v>46</v>
      </c>
      <c r="H66" s="342" t="s">
        <v>46</v>
      </c>
      <c r="I66" s="342" t="s">
        <v>1879</v>
      </c>
      <c r="J66" s="342" t="s">
        <v>1879</v>
      </c>
      <c r="K66" s="342" t="s">
        <v>1879</v>
      </c>
      <c r="L66" s="342" t="s">
        <v>46</v>
      </c>
      <c r="M66" s="342" t="s">
        <v>46</v>
      </c>
      <c r="N66" s="342" t="s">
        <v>46</v>
      </c>
      <c r="O66" s="342" t="s">
        <v>46</v>
      </c>
      <c r="P66" s="342" t="s">
        <v>46</v>
      </c>
      <c r="Q66" s="342" t="s">
        <v>46</v>
      </c>
      <c r="R66" s="342" t="s">
        <v>46</v>
      </c>
      <c r="S66" s="342" t="s">
        <v>46</v>
      </c>
      <c r="T66" s="342" t="s">
        <v>46</v>
      </c>
      <c r="U66" s="342" t="s">
        <v>46</v>
      </c>
      <c r="V66" s="342" t="s">
        <v>46</v>
      </c>
      <c r="W66" s="342" t="s">
        <v>46</v>
      </c>
      <c r="X66" s="342" t="s">
        <v>46</v>
      </c>
      <c r="Y66" s="342" t="s">
        <v>46</v>
      </c>
      <c r="Z66" s="342" t="s">
        <v>46</v>
      </c>
      <c r="AA66" s="342" t="s">
        <v>46</v>
      </c>
      <c r="AB66" s="342" t="s">
        <v>46</v>
      </c>
      <c r="AC66" s="342" t="s">
        <v>46</v>
      </c>
      <c r="AD66" s="342" t="s">
        <v>46</v>
      </c>
      <c r="AE66" s="342" t="s">
        <v>46</v>
      </c>
      <c r="AF66" s="342" t="s">
        <v>46</v>
      </c>
      <c r="AG66" s="342" t="s">
        <v>46</v>
      </c>
      <c r="AH66" s="342" t="s">
        <v>46</v>
      </c>
      <c r="AI66" s="342" t="s">
        <v>46</v>
      </c>
      <c r="AJ66" s="342" t="s">
        <v>46</v>
      </c>
      <c r="AK66" s="342" t="s">
        <v>46</v>
      </c>
      <c r="AL66" s="342" t="s">
        <v>46</v>
      </c>
      <c r="AM66" s="342" t="s">
        <v>46</v>
      </c>
      <c r="AN66" s="342" t="s">
        <v>46</v>
      </c>
      <c r="AO66" s="342" t="s">
        <v>46</v>
      </c>
      <c r="AP66" s="342" t="s">
        <v>46</v>
      </c>
      <c r="AQ66" s="342" t="s">
        <v>46</v>
      </c>
      <c r="AR66" s="342" t="s">
        <v>46</v>
      </c>
      <c r="AS66" s="342" t="s">
        <v>46</v>
      </c>
      <c r="AT66" s="342" t="s">
        <v>46</v>
      </c>
      <c r="AU66" s="342" t="s">
        <v>46</v>
      </c>
      <c r="AV66" s="342" t="s">
        <v>46</v>
      </c>
      <c r="AW66" s="342" t="s">
        <v>46</v>
      </c>
      <c r="AX66" s="342" t="s">
        <v>46</v>
      </c>
      <c r="AY66" s="342" t="s">
        <v>46</v>
      </c>
      <c r="AZ66" s="342" t="s">
        <v>46</v>
      </c>
      <c r="BA66" s="342" t="s">
        <v>46</v>
      </c>
      <c r="BB66" s="342" t="s">
        <v>46</v>
      </c>
      <c r="BC66" s="233"/>
      <c r="BD66" s="356"/>
      <c r="BE66" s="233"/>
      <c r="BF66" s="233" t="s">
        <v>9531</v>
      </c>
      <c r="BG66" s="233" t="s">
        <v>9848</v>
      </c>
      <c r="BH66" s="233" t="s">
        <v>9849</v>
      </c>
      <c r="BI66" s="233" t="s">
        <v>1866</v>
      </c>
      <c r="BJ66" s="233" t="s">
        <v>9480</v>
      </c>
      <c r="BK66" s="233" t="s">
        <v>9481</v>
      </c>
      <c r="BL66" s="233" t="s">
        <v>46</v>
      </c>
      <c r="BM66" s="233" t="str">
        <f t="shared" si="4"/>
        <v>×</v>
      </c>
      <c r="BN66" s="233" t="str">
        <f t="shared" si="5"/>
        <v>×</v>
      </c>
      <c r="BO66" s="233" t="str">
        <f t="shared" si="6"/>
        <v>×</v>
      </c>
      <c r="BP66" s="233" t="str">
        <f t="shared" si="7"/>
        <v>×</v>
      </c>
      <c r="BQ66" s="345" t="s">
        <v>32</v>
      </c>
      <c r="BR66" s="345" t="s">
        <v>32</v>
      </c>
      <c r="BS66" s="345" t="s">
        <v>32</v>
      </c>
      <c r="BT66" s="233" t="s">
        <v>9483</v>
      </c>
      <c r="BU66" s="233" t="s">
        <v>9483</v>
      </c>
      <c r="BV66" s="233" t="s">
        <v>9850</v>
      </c>
      <c r="BW66" s="233" t="s">
        <v>9486</v>
      </c>
      <c r="BX66" s="233"/>
      <c r="BY66" s="233"/>
      <c r="BZ66" s="233"/>
      <c r="CA66" s="233"/>
      <c r="CB66" s="233"/>
      <c r="CC66" s="233"/>
      <c r="CD66" s="383"/>
      <c r="CE66" s="384" t="s">
        <v>9786</v>
      </c>
      <c r="CF66" s="127" t="s">
        <v>0</v>
      </c>
    </row>
    <row r="67" spans="2:84" ht="50.15" customHeight="1">
      <c r="B67" s="354">
        <v>25585</v>
      </c>
      <c r="C67" s="355" t="s">
        <v>194</v>
      </c>
      <c r="D67" s="355" t="s">
        <v>158</v>
      </c>
      <c r="E67" s="340" t="s">
        <v>54</v>
      </c>
      <c r="F67" s="341" t="s">
        <v>1834</v>
      </c>
      <c r="G67" s="342" t="s">
        <v>46</v>
      </c>
      <c r="H67" s="342" t="s">
        <v>46</v>
      </c>
      <c r="I67" s="342" t="s">
        <v>1879</v>
      </c>
      <c r="J67" s="342" t="s">
        <v>1879</v>
      </c>
      <c r="K67" s="342" t="s">
        <v>1879</v>
      </c>
      <c r="L67" s="342" t="s">
        <v>46</v>
      </c>
      <c r="M67" s="342" t="s">
        <v>46</v>
      </c>
      <c r="N67" s="342" t="s">
        <v>46</v>
      </c>
      <c r="O67" s="342" t="s">
        <v>46</v>
      </c>
      <c r="P67" s="342" t="s">
        <v>46</v>
      </c>
      <c r="Q67" s="342" t="s">
        <v>46</v>
      </c>
      <c r="R67" s="342" t="s">
        <v>46</v>
      </c>
      <c r="S67" s="342" t="s">
        <v>46</v>
      </c>
      <c r="T67" s="342" t="s">
        <v>46</v>
      </c>
      <c r="U67" s="342" t="s">
        <v>46</v>
      </c>
      <c r="V67" s="342" t="s">
        <v>46</v>
      </c>
      <c r="W67" s="342" t="s">
        <v>46</v>
      </c>
      <c r="X67" s="342" t="s">
        <v>46</v>
      </c>
      <c r="Y67" s="342" t="s">
        <v>46</v>
      </c>
      <c r="Z67" s="342" t="s">
        <v>46</v>
      </c>
      <c r="AA67" s="342" t="s">
        <v>46</v>
      </c>
      <c r="AB67" s="342" t="s">
        <v>46</v>
      </c>
      <c r="AC67" s="342" t="s">
        <v>46</v>
      </c>
      <c r="AD67" s="342" t="s">
        <v>46</v>
      </c>
      <c r="AE67" s="342" t="s">
        <v>46</v>
      </c>
      <c r="AF67" s="342" t="s">
        <v>46</v>
      </c>
      <c r="AG67" s="342" t="s">
        <v>46</v>
      </c>
      <c r="AH67" s="342" t="s">
        <v>46</v>
      </c>
      <c r="AI67" s="342" t="s">
        <v>46</v>
      </c>
      <c r="AJ67" s="342" t="s">
        <v>46</v>
      </c>
      <c r="AK67" s="342" t="s">
        <v>46</v>
      </c>
      <c r="AL67" s="342" t="s">
        <v>46</v>
      </c>
      <c r="AM67" s="342" t="s">
        <v>46</v>
      </c>
      <c r="AN67" s="342" t="s">
        <v>46</v>
      </c>
      <c r="AO67" s="342" t="s">
        <v>46</v>
      </c>
      <c r="AP67" s="342" t="s">
        <v>46</v>
      </c>
      <c r="AQ67" s="342" t="s">
        <v>46</v>
      </c>
      <c r="AR67" s="342" t="s">
        <v>46</v>
      </c>
      <c r="AS67" s="342" t="s">
        <v>46</v>
      </c>
      <c r="AT67" s="342" t="s">
        <v>46</v>
      </c>
      <c r="AU67" s="342" t="s">
        <v>46</v>
      </c>
      <c r="AV67" s="342" t="s">
        <v>46</v>
      </c>
      <c r="AW67" s="342" t="s">
        <v>46</v>
      </c>
      <c r="AX67" s="342" t="s">
        <v>46</v>
      </c>
      <c r="AY67" s="342" t="s">
        <v>46</v>
      </c>
      <c r="AZ67" s="342" t="s">
        <v>46</v>
      </c>
      <c r="BA67" s="342" t="s">
        <v>46</v>
      </c>
      <c r="BB67" s="342" t="s">
        <v>46</v>
      </c>
      <c r="BC67" s="233"/>
      <c r="BD67" s="356"/>
      <c r="BE67" s="233"/>
      <c r="BF67" s="233"/>
      <c r="BG67" s="233"/>
      <c r="BH67" s="233"/>
      <c r="BI67" s="233" t="s">
        <v>1864</v>
      </c>
      <c r="BJ67" s="233" t="s">
        <v>9480</v>
      </c>
      <c r="BK67" s="233" t="s">
        <v>9481</v>
      </c>
      <c r="BL67" s="233" t="s">
        <v>46</v>
      </c>
      <c r="BM67" s="233" t="str">
        <f t="shared" si="4"/>
        <v>×</v>
      </c>
      <c r="BN67" s="233" t="str">
        <f t="shared" si="5"/>
        <v>×</v>
      </c>
      <c r="BO67" s="233" t="str">
        <f t="shared" si="6"/>
        <v>×</v>
      </c>
      <c r="BP67" s="233" t="str">
        <f t="shared" si="7"/>
        <v>×</v>
      </c>
      <c r="BQ67" s="345" t="s">
        <v>32</v>
      </c>
      <c r="BR67" s="345" t="s">
        <v>32</v>
      </c>
      <c r="BS67" s="345" t="s">
        <v>32</v>
      </c>
      <c r="BT67" s="233" t="s">
        <v>9497</v>
      </c>
      <c r="BU67" s="233" t="s">
        <v>9497</v>
      </c>
      <c r="BV67" s="233"/>
      <c r="BW67" s="233" t="s">
        <v>9486</v>
      </c>
      <c r="BX67" s="233"/>
      <c r="BY67" s="233" t="s">
        <v>1868</v>
      </c>
      <c r="BZ67" s="233" t="s">
        <v>1868</v>
      </c>
      <c r="CA67" s="233"/>
      <c r="CB67" s="233"/>
      <c r="CC67" s="233"/>
      <c r="CD67" s="383"/>
      <c r="CE67" s="384" t="s">
        <v>9838</v>
      </c>
      <c r="CF67" s="127" t="s">
        <v>0</v>
      </c>
    </row>
    <row r="68" spans="2:84" ht="50.15" customHeight="1">
      <c r="B68" s="354">
        <v>25586</v>
      </c>
      <c r="C68" s="355" t="s">
        <v>195</v>
      </c>
      <c r="D68" s="355" t="s">
        <v>158</v>
      </c>
      <c r="E68" s="340" t="s">
        <v>54</v>
      </c>
      <c r="F68" s="341" t="s">
        <v>1834</v>
      </c>
      <c r="G68" s="342" t="s">
        <v>46</v>
      </c>
      <c r="H68" s="342" t="s">
        <v>46</v>
      </c>
      <c r="I68" s="342" t="s">
        <v>1879</v>
      </c>
      <c r="J68" s="342" t="s">
        <v>1879</v>
      </c>
      <c r="K68" s="342" t="s">
        <v>1879</v>
      </c>
      <c r="L68" s="342" t="s">
        <v>46</v>
      </c>
      <c r="M68" s="342" t="s">
        <v>46</v>
      </c>
      <c r="N68" s="342" t="s">
        <v>46</v>
      </c>
      <c r="O68" s="342" t="s">
        <v>46</v>
      </c>
      <c r="P68" s="342" t="s">
        <v>46</v>
      </c>
      <c r="Q68" s="342" t="s">
        <v>46</v>
      </c>
      <c r="R68" s="342" t="s">
        <v>46</v>
      </c>
      <c r="S68" s="342" t="s">
        <v>46</v>
      </c>
      <c r="T68" s="342" t="s">
        <v>46</v>
      </c>
      <c r="U68" s="342" t="s">
        <v>46</v>
      </c>
      <c r="V68" s="342" t="s">
        <v>46</v>
      </c>
      <c r="W68" s="342" t="s">
        <v>46</v>
      </c>
      <c r="X68" s="342" t="s">
        <v>46</v>
      </c>
      <c r="Y68" s="342" t="s">
        <v>46</v>
      </c>
      <c r="Z68" s="342" t="s">
        <v>46</v>
      </c>
      <c r="AA68" s="342" t="s">
        <v>46</v>
      </c>
      <c r="AB68" s="342" t="s">
        <v>46</v>
      </c>
      <c r="AC68" s="342" t="s">
        <v>46</v>
      </c>
      <c r="AD68" s="342" t="s">
        <v>46</v>
      </c>
      <c r="AE68" s="342" t="s">
        <v>46</v>
      </c>
      <c r="AF68" s="342" t="s">
        <v>46</v>
      </c>
      <c r="AG68" s="342" t="s">
        <v>46</v>
      </c>
      <c r="AH68" s="342" t="s">
        <v>46</v>
      </c>
      <c r="AI68" s="342" t="s">
        <v>46</v>
      </c>
      <c r="AJ68" s="342" t="s">
        <v>46</v>
      </c>
      <c r="AK68" s="342" t="s">
        <v>46</v>
      </c>
      <c r="AL68" s="342" t="s">
        <v>46</v>
      </c>
      <c r="AM68" s="342" t="s">
        <v>46</v>
      </c>
      <c r="AN68" s="342" t="s">
        <v>46</v>
      </c>
      <c r="AO68" s="342" t="s">
        <v>46</v>
      </c>
      <c r="AP68" s="342" t="s">
        <v>46</v>
      </c>
      <c r="AQ68" s="342" t="s">
        <v>46</v>
      </c>
      <c r="AR68" s="342" t="s">
        <v>46</v>
      </c>
      <c r="AS68" s="342" t="s">
        <v>46</v>
      </c>
      <c r="AT68" s="342" t="s">
        <v>46</v>
      </c>
      <c r="AU68" s="342" t="s">
        <v>46</v>
      </c>
      <c r="AV68" s="342" t="s">
        <v>46</v>
      </c>
      <c r="AW68" s="342" t="s">
        <v>46</v>
      </c>
      <c r="AX68" s="342" t="s">
        <v>46</v>
      </c>
      <c r="AY68" s="342" t="s">
        <v>46</v>
      </c>
      <c r="AZ68" s="342" t="s">
        <v>46</v>
      </c>
      <c r="BA68" s="342" t="s">
        <v>46</v>
      </c>
      <c r="BB68" s="342" t="s">
        <v>46</v>
      </c>
      <c r="BC68" s="233"/>
      <c r="BD68" s="356"/>
      <c r="BE68" s="233"/>
      <c r="BF68" s="233"/>
      <c r="BG68" s="233"/>
      <c r="BH68" s="233"/>
      <c r="BI68" s="233" t="s">
        <v>1864</v>
      </c>
      <c r="BJ68" s="233" t="s">
        <v>9480</v>
      </c>
      <c r="BK68" s="233" t="s">
        <v>9481</v>
      </c>
      <c r="BL68" s="233" t="s">
        <v>46</v>
      </c>
      <c r="BM68" s="233" t="str">
        <f t="shared" si="4"/>
        <v>×</v>
      </c>
      <c r="BN68" s="233" t="str">
        <f t="shared" si="5"/>
        <v>×</v>
      </c>
      <c r="BO68" s="233" t="str">
        <f t="shared" si="6"/>
        <v>×</v>
      </c>
      <c r="BP68" s="233" t="str">
        <f t="shared" si="7"/>
        <v>×</v>
      </c>
      <c r="BQ68" s="345" t="s">
        <v>32</v>
      </c>
      <c r="BR68" s="345" t="s">
        <v>32</v>
      </c>
      <c r="BS68" s="345" t="s">
        <v>32</v>
      </c>
      <c r="BT68" s="233" t="s">
        <v>9497</v>
      </c>
      <c r="BU68" s="233" t="s">
        <v>9497</v>
      </c>
      <c r="BV68" s="233"/>
      <c r="BW68" s="233" t="s">
        <v>9486</v>
      </c>
      <c r="BX68" s="233"/>
      <c r="BY68" s="233" t="s">
        <v>1868</v>
      </c>
      <c r="BZ68" s="233" t="s">
        <v>1868</v>
      </c>
      <c r="CA68" s="233"/>
      <c r="CB68" s="233"/>
      <c r="CC68" s="233"/>
      <c r="CD68" s="383"/>
      <c r="CE68" s="384" t="s">
        <v>9793</v>
      </c>
      <c r="CF68" s="127" t="s">
        <v>0</v>
      </c>
    </row>
    <row r="69" spans="2:84" ht="50.15" customHeight="1">
      <c r="B69" s="354">
        <v>25587</v>
      </c>
      <c r="C69" s="355" t="s">
        <v>196</v>
      </c>
      <c r="D69" s="355" t="s">
        <v>158</v>
      </c>
      <c r="E69" s="340" t="s">
        <v>54</v>
      </c>
      <c r="F69" s="341" t="s">
        <v>1834</v>
      </c>
      <c r="G69" s="342" t="s">
        <v>46</v>
      </c>
      <c r="H69" s="342" t="s">
        <v>46</v>
      </c>
      <c r="I69" s="342" t="s">
        <v>1879</v>
      </c>
      <c r="J69" s="342" t="s">
        <v>1879</v>
      </c>
      <c r="K69" s="342" t="s">
        <v>1879</v>
      </c>
      <c r="L69" s="342" t="s">
        <v>46</v>
      </c>
      <c r="M69" s="342" t="s">
        <v>46</v>
      </c>
      <c r="N69" s="342" t="s">
        <v>46</v>
      </c>
      <c r="O69" s="342" t="s">
        <v>46</v>
      </c>
      <c r="P69" s="342" t="s">
        <v>46</v>
      </c>
      <c r="Q69" s="342" t="s">
        <v>46</v>
      </c>
      <c r="R69" s="342" t="s">
        <v>46</v>
      </c>
      <c r="S69" s="342" t="s">
        <v>46</v>
      </c>
      <c r="T69" s="342" t="s">
        <v>46</v>
      </c>
      <c r="U69" s="342" t="s">
        <v>46</v>
      </c>
      <c r="V69" s="342" t="s">
        <v>46</v>
      </c>
      <c r="W69" s="342" t="s">
        <v>46</v>
      </c>
      <c r="X69" s="342" t="s">
        <v>46</v>
      </c>
      <c r="Y69" s="342" t="s">
        <v>46</v>
      </c>
      <c r="Z69" s="342" t="s">
        <v>46</v>
      </c>
      <c r="AA69" s="342" t="s">
        <v>46</v>
      </c>
      <c r="AB69" s="342" t="s">
        <v>46</v>
      </c>
      <c r="AC69" s="342" t="s">
        <v>46</v>
      </c>
      <c r="AD69" s="342" t="s">
        <v>46</v>
      </c>
      <c r="AE69" s="342" t="s">
        <v>46</v>
      </c>
      <c r="AF69" s="342" t="s">
        <v>46</v>
      </c>
      <c r="AG69" s="342" t="s">
        <v>46</v>
      </c>
      <c r="AH69" s="342" t="s">
        <v>46</v>
      </c>
      <c r="AI69" s="342" t="s">
        <v>46</v>
      </c>
      <c r="AJ69" s="342" t="s">
        <v>46</v>
      </c>
      <c r="AK69" s="342" t="s">
        <v>46</v>
      </c>
      <c r="AL69" s="342" t="s">
        <v>46</v>
      </c>
      <c r="AM69" s="342" t="s">
        <v>46</v>
      </c>
      <c r="AN69" s="342" t="s">
        <v>46</v>
      </c>
      <c r="AO69" s="342" t="s">
        <v>46</v>
      </c>
      <c r="AP69" s="342" t="s">
        <v>46</v>
      </c>
      <c r="AQ69" s="342" t="s">
        <v>46</v>
      </c>
      <c r="AR69" s="342" t="s">
        <v>46</v>
      </c>
      <c r="AS69" s="342" t="s">
        <v>46</v>
      </c>
      <c r="AT69" s="342" t="s">
        <v>46</v>
      </c>
      <c r="AU69" s="342" t="s">
        <v>46</v>
      </c>
      <c r="AV69" s="342" t="s">
        <v>46</v>
      </c>
      <c r="AW69" s="342" t="s">
        <v>46</v>
      </c>
      <c r="AX69" s="342" t="s">
        <v>46</v>
      </c>
      <c r="AY69" s="342" t="s">
        <v>46</v>
      </c>
      <c r="AZ69" s="342" t="s">
        <v>46</v>
      </c>
      <c r="BA69" s="342" t="s">
        <v>46</v>
      </c>
      <c r="BB69" s="342" t="s">
        <v>46</v>
      </c>
      <c r="BC69" s="233"/>
      <c r="BD69" s="356"/>
      <c r="BE69" s="233"/>
      <c r="BF69" s="233" t="s">
        <v>9531</v>
      </c>
      <c r="BG69" s="233" t="s">
        <v>9851</v>
      </c>
      <c r="BH69" s="233" t="s">
        <v>9827</v>
      </c>
      <c r="BI69" s="233" t="s">
        <v>1864</v>
      </c>
      <c r="BJ69" s="233" t="s">
        <v>9480</v>
      </c>
      <c r="BK69" s="233" t="s">
        <v>9481</v>
      </c>
      <c r="BL69" s="233" t="s">
        <v>46</v>
      </c>
      <c r="BM69" s="233" t="str">
        <f t="shared" si="4"/>
        <v>×</v>
      </c>
      <c r="BN69" s="233" t="str">
        <f t="shared" si="5"/>
        <v>×</v>
      </c>
      <c r="BO69" s="233" t="str">
        <f t="shared" si="6"/>
        <v>×</v>
      </c>
      <c r="BP69" s="233" t="str">
        <f t="shared" si="7"/>
        <v>×</v>
      </c>
      <c r="BQ69" s="345" t="s">
        <v>32</v>
      </c>
      <c r="BR69" s="345" t="s">
        <v>32</v>
      </c>
      <c r="BS69" s="345" t="s">
        <v>32</v>
      </c>
      <c r="BT69" s="233" t="s">
        <v>9497</v>
      </c>
      <c r="BU69" s="233" t="s">
        <v>9497</v>
      </c>
      <c r="BV69" s="233" t="s">
        <v>9852</v>
      </c>
      <c r="BW69" s="233" t="s">
        <v>9486</v>
      </c>
      <c r="BX69" s="233"/>
      <c r="BY69" s="233" t="s">
        <v>1868</v>
      </c>
      <c r="BZ69" s="233" t="s">
        <v>1868</v>
      </c>
      <c r="CA69" s="233"/>
      <c r="CB69" s="233"/>
      <c r="CC69" s="233"/>
      <c r="CD69" s="383"/>
      <c r="CE69" s="384" t="s">
        <v>9786</v>
      </c>
      <c r="CF69" s="127" t="s">
        <v>0</v>
      </c>
    </row>
    <row r="70" spans="2:84" ht="50.15" customHeight="1">
      <c r="B70" s="354">
        <v>25591</v>
      </c>
      <c r="C70" s="355" t="s">
        <v>9853</v>
      </c>
      <c r="D70" s="355" t="s">
        <v>9854</v>
      </c>
      <c r="E70" s="340" t="s">
        <v>54</v>
      </c>
      <c r="F70" s="341" t="s">
        <v>55</v>
      </c>
      <c r="G70" s="342" t="s">
        <v>46</v>
      </c>
      <c r="H70" s="342" t="s">
        <v>46</v>
      </c>
      <c r="I70" s="342" t="s">
        <v>1879</v>
      </c>
      <c r="J70" s="342" t="s">
        <v>1879</v>
      </c>
      <c r="K70" s="342" t="s">
        <v>1879</v>
      </c>
      <c r="L70" s="342" t="s">
        <v>46</v>
      </c>
      <c r="M70" s="342" t="s">
        <v>1879</v>
      </c>
      <c r="N70" s="342" t="s">
        <v>46</v>
      </c>
      <c r="O70" s="342" t="s">
        <v>46</v>
      </c>
      <c r="P70" s="342" t="s">
        <v>9491</v>
      </c>
      <c r="Q70" s="342" t="s">
        <v>9491</v>
      </c>
      <c r="R70" s="342" t="s">
        <v>1879</v>
      </c>
      <c r="S70" s="342" t="s">
        <v>1879</v>
      </c>
      <c r="T70" s="342" t="s">
        <v>9491</v>
      </c>
      <c r="U70" s="342" t="s">
        <v>46</v>
      </c>
      <c r="V70" s="342" t="s">
        <v>46</v>
      </c>
      <c r="W70" s="342" t="s">
        <v>46</v>
      </c>
      <c r="X70" s="342" t="s">
        <v>46</v>
      </c>
      <c r="Y70" s="342" t="s">
        <v>46</v>
      </c>
      <c r="Z70" s="342" t="s">
        <v>46</v>
      </c>
      <c r="AA70" s="342" t="s">
        <v>46</v>
      </c>
      <c r="AB70" s="342" t="s">
        <v>1879</v>
      </c>
      <c r="AC70" s="342" t="s">
        <v>46</v>
      </c>
      <c r="AD70" s="342" t="s">
        <v>46</v>
      </c>
      <c r="AE70" s="342" t="s">
        <v>46</v>
      </c>
      <c r="AF70" s="342" t="s">
        <v>1879</v>
      </c>
      <c r="AG70" s="342" t="s">
        <v>46</v>
      </c>
      <c r="AH70" s="342" t="s">
        <v>46</v>
      </c>
      <c r="AI70" s="342" t="s">
        <v>46</v>
      </c>
      <c r="AJ70" s="342" t="s">
        <v>1879</v>
      </c>
      <c r="AK70" s="342" t="s">
        <v>46</v>
      </c>
      <c r="AL70" s="342" t="s">
        <v>46</v>
      </c>
      <c r="AM70" s="342" t="s">
        <v>46</v>
      </c>
      <c r="AN70" s="342" t="s">
        <v>46</v>
      </c>
      <c r="AO70" s="342" t="s">
        <v>46</v>
      </c>
      <c r="AP70" s="342" t="s">
        <v>46</v>
      </c>
      <c r="AQ70" s="342" t="s">
        <v>46</v>
      </c>
      <c r="AR70" s="342" t="s">
        <v>46</v>
      </c>
      <c r="AS70" s="342" t="s">
        <v>46</v>
      </c>
      <c r="AT70" s="342" t="s">
        <v>46</v>
      </c>
      <c r="AU70" s="342" t="s">
        <v>46</v>
      </c>
      <c r="AV70" s="342" t="s">
        <v>46</v>
      </c>
      <c r="AW70" s="342" t="s">
        <v>46</v>
      </c>
      <c r="AX70" s="342" t="s">
        <v>46</v>
      </c>
      <c r="AY70" s="342" t="s">
        <v>46</v>
      </c>
      <c r="AZ70" s="342" t="s">
        <v>46</v>
      </c>
      <c r="BA70" s="342" t="s">
        <v>46</v>
      </c>
      <c r="BB70" s="342" t="s">
        <v>46</v>
      </c>
      <c r="BC70" s="233"/>
      <c r="BD70" s="356"/>
      <c r="BE70" s="233"/>
      <c r="BF70" s="233"/>
      <c r="BG70" s="233"/>
      <c r="BH70" s="233"/>
      <c r="BI70" s="233" t="s">
        <v>1866</v>
      </c>
      <c r="BJ70" s="233" t="s">
        <v>9480</v>
      </c>
      <c r="BK70" s="233" t="s">
        <v>9481</v>
      </c>
      <c r="BL70" s="233" t="s">
        <v>46</v>
      </c>
      <c r="BM70" s="233" t="str">
        <f t="shared" si="4"/>
        <v>〇</v>
      </c>
      <c r="BN70" s="233" t="str">
        <f t="shared" si="5"/>
        <v>×</v>
      </c>
      <c r="BO70" s="233" t="str">
        <f t="shared" si="6"/>
        <v>×</v>
      </c>
      <c r="BP70" s="233" t="str">
        <f t="shared" si="7"/>
        <v>×</v>
      </c>
      <c r="BQ70" s="344" t="s">
        <v>9496</v>
      </c>
      <c r="BR70" s="345" t="s">
        <v>9943</v>
      </c>
      <c r="BS70" s="345" t="s">
        <v>9856</v>
      </c>
      <c r="BT70" s="233" t="s">
        <v>9497</v>
      </c>
      <c r="BU70" s="233" t="s">
        <v>9497</v>
      </c>
      <c r="BV70" s="233"/>
      <c r="BW70" s="233" t="s">
        <v>9486</v>
      </c>
      <c r="BX70" s="233"/>
      <c r="BY70" s="233" t="s">
        <v>1868</v>
      </c>
      <c r="BZ70" s="233" t="s">
        <v>1868</v>
      </c>
      <c r="CA70" s="233"/>
      <c r="CB70" s="233"/>
      <c r="CC70" s="233"/>
      <c r="CD70" s="383"/>
      <c r="CE70" s="384"/>
      <c r="CF70" s="127" t="s">
        <v>0</v>
      </c>
    </row>
    <row r="71" spans="2:84" ht="50.15" customHeight="1">
      <c r="B71" s="354">
        <v>25593</v>
      </c>
      <c r="C71" s="355" t="s">
        <v>227</v>
      </c>
      <c r="D71" s="355" t="s">
        <v>211</v>
      </c>
      <c r="E71" s="340" t="s">
        <v>54</v>
      </c>
      <c r="F71" s="341" t="s">
        <v>132</v>
      </c>
      <c r="G71" s="342" t="s">
        <v>46</v>
      </c>
      <c r="H71" s="342" t="s">
        <v>46</v>
      </c>
      <c r="I71" s="342" t="s">
        <v>1879</v>
      </c>
      <c r="J71" s="342" t="s">
        <v>1879</v>
      </c>
      <c r="K71" s="342" t="s">
        <v>1879</v>
      </c>
      <c r="L71" s="342" t="s">
        <v>46</v>
      </c>
      <c r="M71" s="342" t="s">
        <v>46</v>
      </c>
      <c r="N71" s="342" t="s">
        <v>46</v>
      </c>
      <c r="O71" s="342" t="s">
        <v>46</v>
      </c>
      <c r="P71" s="342" t="s">
        <v>46</v>
      </c>
      <c r="Q71" s="342" t="s">
        <v>46</v>
      </c>
      <c r="R71" s="342" t="s">
        <v>46</v>
      </c>
      <c r="S71" s="342" t="s">
        <v>46</v>
      </c>
      <c r="T71" s="342" t="s">
        <v>46</v>
      </c>
      <c r="U71" s="342" t="s">
        <v>46</v>
      </c>
      <c r="V71" s="342" t="s">
        <v>46</v>
      </c>
      <c r="W71" s="342" t="s">
        <v>46</v>
      </c>
      <c r="X71" s="342" t="s">
        <v>46</v>
      </c>
      <c r="Y71" s="342" t="s">
        <v>46</v>
      </c>
      <c r="Z71" s="342" t="s">
        <v>46</v>
      </c>
      <c r="AA71" s="342" t="s">
        <v>46</v>
      </c>
      <c r="AB71" s="342" t="s">
        <v>46</v>
      </c>
      <c r="AC71" s="342" t="s">
        <v>46</v>
      </c>
      <c r="AD71" s="342" t="s">
        <v>46</v>
      </c>
      <c r="AE71" s="342" t="s">
        <v>46</v>
      </c>
      <c r="AF71" s="342" t="s">
        <v>46</v>
      </c>
      <c r="AG71" s="342" t="s">
        <v>46</v>
      </c>
      <c r="AH71" s="342" t="s">
        <v>46</v>
      </c>
      <c r="AI71" s="342" t="s">
        <v>46</v>
      </c>
      <c r="AJ71" s="342" t="s">
        <v>46</v>
      </c>
      <c r="AK71" s="342" t="s">
        <v>46</v>
      </c>
      <c r="AL71" s="342" t="s">
        <v>46</v>
      </c>
      <c r="AM71" s="342" t="s">
        <v>46</v>
      </c>
      <c r="AN71" s="342" t="s">
        <v>46</v>
      </c>
      <c r="AO71" s="342" t="s">
        <v>46</v>
      </c>
      <c r="AP71" s="342" t="s">
        <v>46</v>
      </c>
      <c r="AQ71" s="342" t="s">
        <v>46</v>
      </c>
      <c r="AR71" s="342" t="s">
        <v>46</v>
      </c>
      <c r="AS71" s="342" t="s">
        <v>46</v>
      </c>
      <c r="AT71" s="342" t="s">
        <v>46</v>
      </c>
      <c r="AU71" s="342" t="s">
        <v>46</v>
      </c>
      <c r="AV71" s="342" t="s">
        <v>46</v>
      </c>
      <c r="AW71" s="342" t="s">
        <v>46</v>
      </c>
      <c r="AX71" s="342" t="s">
        <v>46</v>
      </c>
      <c r="AY71" s="342" t="s">
        <v>46</v>
      </c>
      <c r="AZ71" s="342" t="s">
        <v>46</v>
      </c>
      <c r="BA71" s="342" t="s">
        <v>46</v>
      </c>
      <c r="BB71" s="342" t="s">
        <v>46</v>
      </c>
      <c r="BC71" s="233"/>
      <c r="BD71" s="356"/>
      <c r="BE71" s="233"/>
      <c r="BF71" s="233"/>
      <c r="BG71" s="233"/>
      <c r="BH71" s="233"/>
      <c r="BI71" s="233" t="s">
        <v>1864</v>
      </c>
      <c r="BJ71" s="233" t="s">
        <v>9480</v>
      </c>
      <c r="BK71" s="233" t="s">
        <v>9481</v>
      </c>
      <c r="BL71" s="233" t="s">
        <v>46</v>
      </c>
      <c r="BM71" s="233" t="str">
        <f t="shared" si="4"/>
        <v>×</v>
      </c>
      <c r="BN71" s="233" t="str">
        <f t="shared" si="5"/>
        <v>×</v>
      </c>
      <c r="BO71" s="233" t="str">
        <f t="shared" si="6"/>
        <v>×</v>
      </c>
      <c r="BP71" s="233" t="str">
        <f t="shared" si="7"/>
        <v>×</v>
      </c>
      <c r="BQ71" s="345" t="s">
        <v>32</v>
      </c>
      <c r="BR71" s="345" t="s">
        <v>32</v>
      </c>
      <c r="BS71" s="345" t="s">
        <v>32</v>
      </c>
      <c r="BT71" s="233" t="s">
        <v>9497</v>
      </c>
      <c r="BU71" s="233" t="s">
        <v>9497</v>
      </c>
      <c r="BV71" s="233"/>
      <c r="BW71" s="233" t="s">
        <v>9486</v>
      </c>
      <c r="BX71" s="233"/>
      <c r="BY71" s="233" t="s">
        <v>1868</v>
      </c>
      <c r="BZ71" s="233" t="s">
        <v>1868</v>
      </c>
      <c r="CA71" s="233"/>
      <c r="CB71" s="233"/>
      <c r="CC71" s="233"/>
      <c r="CD71" s="383"/>
      <c r="CE71" s="384" t="s">
        <v>9798</v>
      </c>
      <c r="CF71" s="127" t="s">
        <v>0</v>
      </c>
    </row>
    <row r="72" spans="2:84" ht="50.15" customHeight="1">
      <c r="B72" s="354">
        <v>25594</v>
      </c>
      <c r="C72" s="355" t="s">
        <v>228</v>
      </c>
      <c r="D72" s="355" t="s">
        <v>211</v>
      </c>
      <c r="E72" s="340" t="s">
        <v>54</v>
      </c>
      <c r="F72" s="341" t="s">
        <v>132</v>
      </c>
      <c r="G72" s="342" t="s">
        <v>46</v>
      </c>
      <c r="H72" s="342" t="s">
        <v>46</v>
      </c>
      <c r="I72" s="342" t="s">
        <v>1879</v>
      </c>
      <c r="J72" s="342" t="s">
        <v>1879</v>
      </c>
      <c r="K72" s="342" t="s">
        <v>1879</v>
      </c>
      <c r="L72" s="342" t="s">
        <v>46</v>
      </c>
      <c r="M72" s="342" t="s">
        <v>46</v>
      </c>
      <c r="N72" s="342" t="s">
        <v>46</v>
      </c>
      <c r="O72" s="342" t="s">
        <v>46</v>
      </c>
      <c r="P72" s="342" t="s">
        <v>46</v>
      </c>
      <c r="Q72" s="342" t="s">
        <v>46</v>
      </c>
      <c r="R72" s="342" t="s">
        <v>46</v>
      </c>
      <c r="S72" s="342" t="s">
        <v>46</v>
      </c>
      <c r="T72" s="342" t="s">
        <v>46</v>
      </c>
      <c r="U72" s="342" t="s">
        <v>46</v>
      </c>
      <c r="V72" s="342" t="s">
        <v>46</v>
      </c>
      <c r="W72" s="342" t="s">
        <v>46</v>
      </c>
      <c r="X72" s="342" t="s">
        <v>46</v>
      </c>
      <c r="Y72" s="342" t="s">
        <v>46</v>
      </c>
      <c r="Z72" s="342" t="s">
        <v>46</v>
      </c>
      <c r="AA72" s="342" t="s">
        <v>46</v>
      </c>
      <c r="AB72" s="342" t="s">
        <v>46</v>
      </c>
      <c r="AC72" s="342" t="s">
        <v>46</v>
      </c>
      <c r="AD72" s="342" t="s">
        <v>46</v>
      </c>
      <c r="AE72" s="342" t="s">
        <v>46</v>
      </c>
      <c r="AF72" s="342" t="s">
        <v>46</v>
      </c>
      <c r="AG72" s="342" t="s">
        <v>46</v>
      </c>
      <c r="AH72" s="342" t="s">
        <v>46</v>
      </c>
      <c r="AI72" s="342" t="s">
        <v>46</v>
      </c>
      <c r="AJ72" s="342" t="s">
        <v>46</v>
      </c>
      <c r="AK72" s="342" t="s">
        <v>46</v>
      </c>
      <c r="AL72" s="342" t="s">
        <v>46</v>
      </c>
      <c r="AM72" s="342" t="s">
        <v>46</v>
      </c>
      <c r="AN72" s="342" t="s">
        <v>46</v>
      </c>
      <c r="AO72" s="342" t="s">
        <v>46</v>
      </c>
      <c r="AP72" s="342" t="s">
        <v>46</v>
      </c>
      <c r="AQ72" s="342" t="s">
        <v>46</v>
      </c>
      <c r="AR72" s="342" t="s">
        <v>46</v>
      </c>
      <c r="AS72" s="342" t="s">
        <v>46</v>
      </c>
      <c r="AT72" s="342" t="s">
        <v>46</v>
      </c>
      <c r="AU72" s="342" t="s">
        <v>46</v>
      </c>
      <c r="AV72" s="342" t="s">
        <v>46</v>
      </c>
      <c r="AW72" s="342" t="s">
        <v>46</v>
      </c>
      <c r="AX72" s="342" t="s">
        <v>46</v>
      </c>
      <c r="AY72" s="342" t="s">
        <v>46</v>
      </c>
      <c r="AZ72" s="342" t="s">
        <v>46</v>
      </c>
      <c r="BA72" s="342" t="s">
        <v>46</v>
      </c>
      <c r="BB72" s="342" t="s">
        <v>46</v>
      </c>
      <c r="BC72" s="233"/>
      <c r="BD72" s="356"/>
      <c r="BE72" s="233"/>
      <c r="BF72" s="233"/>
      <c r="BG72" s="233"/>
      <c r="BH72" s="233"/>
      <c r="BI72" s="233" t="s">
        <v>1864</v>
      </c>
      <c r="BJ72" s="233" t="s">
        <v>9480</v>
      </c>
      <c r="BK72" s="233" t="s">
        <v>9481</v>
      </c>
      <c r="BL72" s="233" t="s">
        <v>46</v>
      </c>
      <c r="BM72" s="233" t="str">
        <f t="shared" si="4"/>
        <v>×</v>
      </c>
      <c r="BN72" s="233" t="str">
        <f t="shared" si="5"/>
        <v>×</v>
      </c>
      <c r="BO72" s="233" t="str">
        <f t="shared" si="6"/>
        <v>×</v>
      </c>
      <c r="BP72" s="233" t="str">
        <f t="shared" si="7"/>
        <v>×</v>
      </c>
      <c r="BQ72" s="345" t="s">
        <v>32</v>
      </c>
      <c r="BR72" s="345" t="s">
        <v>32</v>
      </c>
      <c r="BS72" s="345" t="s">
        <v>32</v>
      </c>
      <c r="BT72" s="233" t="s">
        <v>9497</v>
      </c>
      <c r="BU72" s="233" t="s">
        <v>9497</v>
      </c>
      <c r="BV72" s="233"/>
      <c r="BW72" s="233" t="s">
        <v>9486</v>
      </c>
      <c r="BX72" s="233"/>
      <c r="BY72" s="233" t="s">
        <v>1868</v>
      </c>
      <c r="BZ72" s="233" t="s">
        <v>1868</v>
      </c>
      <c r="CA72" s="233"/>
      <c r="CB72" s="233"/>
      <c r="CC72" s="233"/>
      <c r="CD72" s="383"/>
      <c r="CE72" s="384" t="s">
        <v>9838</v>
      </c>
      <c r="CF72" s="127" t="s">
        <v>0</v>
      </c>
    </row>
    <row r="73" spans="2:84" ht="50.15" customHeight="1">
      <c r="B73" s="354">
        <v>25595</v>
      </c>
      <c r="C73" s="355" t="s">
        <v>229</v>
      </c>
      <c r="D73" s="355" t="s">
        <v>211</v>
      </c>
      <c r="E73" s="340" t="s">
        <v>54</v>
      </c>
      <c r="F73" s="341" t="s">
        <v>132</v>
      </c>
      <c r="G73" s="342" t="s">
        <v>46</v>
      </c>
      <c r="H73" s="342" t="s">
        <v>46</v>
      </c>
      <c r="I73" s="342" t="s">
        <v>1879</v>
      </c>
      <c r="J73" s="342" t="s">
        <v>1879</v>
      </c>
      <c r="K73" s="342" t="s">
        <v>1879</v>
      </c>
      <c r="L73" s="342" t="s">
        <v>46</v>
      </c>
      <c r="M73" s="342" t="s">
        <v>46</v>
      </c>
      <c r="N73" s="342" t="s">
        <v>46</v>
      </c>
      <c r="O73" s="342" t="s">
        <v>46</v>
      </c>
      <c r="P73" s="342" t="s">
        <v>46</v>
      </c>
      <c r="Q73" s="342" t="s">
        <v>46</v>
      </c>
      <c r="R73" s="342" t="s">
        <v>46</v>
      </c>
      <c r="S73" s="342" t="s">
        <v>46</v>
      </c>
      <c r="T73" s="342" t="s">
        <v>46</v>
      </c>
      <c r="U73" s="342" t="s">
        <v>46</v>
      </c>
      <c r="V73" s="342" t="s">
        <v>46</v>
      </c>
      <c r="W73" s="342" t="s">
        <v>46</v>
      </c>
      <c r="X73" s="342" t="s">
        <v>46</v>
      </c>
      <c r="Y73" s="342" t="s">
        <v>46</v>
      </c>
      <c r="Z73" s="342" t="s">
        <v>46</v>
      </c>
      <c r="AA73" s="342" t="s">
        <v>46</v>
      </c>
      <c r="AB73" s="342" t="s">
        <v>46</v>
      </c>
      <c r="AC73" s="342" t="s">
        <v>46</v>
      </c>
      <c r="AD73" s="342" t="s">
        <v>46</v>
      </c>
      <c r="AE73" s="342" t="s">
        <v>46</v>
      </c>
      <c r="AF73" s="342" t="s">
        <v>46</v>
      </c>
      <c r="AG73" s="342" t="s">
        <v>46</v>
      </c>
      <c r="AH73" s="342" t="s">
        <v>46</v>
      </c>
      <c r="AI73" s="342" t="s">
        <v>46</v>
      </c>
      <c r="AJ73" s="342" t="s">
        <v>46</v>
      </c>
      <c r="AK73" s="342" t="s">
        <v>46</v>
      </c>
      <c r="AL73" s="342" t="s">
        <v>46</v>
      </c>
      <c r="AM73" s="342" t="s">
        <v>46</v>
      </c>
      <c r="AN73" s="342" t="s">
        <v>46</v>
      </c>
      <c r="AO73" s="342" t="s">
        <v>46</v>
      </c>
      <c r="AP73" s="342" t="s">
        <v>46</v>
      </c>
      <c r="AQ73" s="342" t="s">
        <v>46</v>
      </c>
      <c r="AR73" s="342" t="s">
        <v>46</v>
      </c>
      <c r="AS73" s="342" t="s">
        <v>46</v>
      </c>
      <c r="AT73" s="342" t="s">
        <v>46</v>
      </c>
      <c r="AU73" s="342" t="s">
        <v>46</v>
      </c>
      <c r="AV73" s="342" t="s">
        <v>46</v>
      </c>
      <c r="AW73" s="342" t="s">
        <v>46</v>
      </c>
      <c r="AX73" s="342" t="s">
        <v>46</v>
      </c>
      <c r="AY73" s="342" t="s">
        <v>46</v>
      </c>
      <c r="AZ73" s="342" t="s">
        <v>46</v>
      </c>
      <c r="BA73" s="342" t="s">
        <v>46</v>
      </c>
      <c r="BB73" s="342" t="s">
        <v>46</v>
      </c>
      <c r="BC73" s="233"/>
      <c r="BD73" s="356"/>
      <c r="BE73" s="233"/>
      <c r="BF73" s="233"/>
      <c r="BG73" s="233"/>
      <c r="BH73" s="233"/>
      <c r="BI73" s="233" t="s">
        <v>1864</v>
      </c>
      <c r="BJ73" s="233" t="s">
        <v>9480</v>
      </c>
      <c r="BK73" s="233" t="s">
        <v>9481</v>
      </c>
      <c r="BL73" s="233" t="s">
        <v>46</v>
      </c>
      <c r="BM73" s="233" t="str">
        <f t="shared" si="4"/>
        <v>×</v>
      </c>
      <c r="BN73" s="233" t="str">
        <f t="shared" si="5"/>
        <v>×</v>
      </c>
      <c r="BO73" s="233" t="str">
        <f t="shared" si="6"/>
        <v>×</v>
      </c>
      <c r="BP73" s="233" t="str">
        <f t="shared" si="7"/>
        <v>×</v>
      </c>
      <c r="BQ73" s="345" t="s">
        <v>32</v>
      </c>
      <c r="BR73" s="345" t="s">
        <v>32</v>
      </c>
      <c r="BS73" s="345" t="s">
        <v>32</v>
      </c>
      <c r="BT73" s="233" t="s">
        <v>9497</v>
      </c>
      <c r="BU73" s="233" t="s">
        <v>9497</v>
      </c>
      <c r="BV73" s="233"/>
      <c r="BW73" s="233" t="s">
        <v>9486</v>
      </c>
      <c r="BX73" s="233"/>
      <c r="BY73" s="233" t="s">
        <v>1868</v>
      </c>
      <c r="BZ73" s="233" t="s">
        <v>1868</v>
      </c>
      <c r="CA73" s="233"/>
      <c r="CB73" s="233"/>
      <c r="CC73" s="233"/>
      <c r="CD73" s="383"/>
      <c r="CE73" s="384" t="s">
        <v>9798</v>
      </c>
      <c r="CF73" s="127" t="s">
        <v>0</v>
      </c>
    </row>
    <row r="74" spans="2:84" ht="50.15" customHeight="1">
      <c r="B74" s="354">
        <v>25596</v>
      </c>
      <c r="C74" s="355" t="s">
        <v>230</v>
      </c>
      <c r="D74" s="355" t="s">
        <v>211</v>
      </c>
      <c r="E74" s="340" t="s">
        <v>54</v>
      </c>
      <c r="F74" s="341" t="s">
        <v>1834</v>
      </c>
      <c r="G74" s="342" t="s">
        <v>46</v>
      </c>
      <c r="H74" s="342" t="s">
        <v>46</v>
      </c>
      <c r="I74" s="342" t="s">
        <v>1879</v>
      </c>
      <c r="J74" s="342" t="s">
        <v>1879</v>
      </c>
      <c r="K74" s="342" t="s">
        <v>1879</v>
      </c>
      <c r="L74" s="342" t="s">
        <v>46</v>
      </c>
      <c r="M74" s="342" t="s">
        <v>46</v>
      </c>
      <c r="N74" s="342" t="s">
        <v>46</v>
      </c>
      <c r="O74" s="342" t="s">
        <v>46</v>
      </c>
      <c r="P74" s="342" t="s">
        <v>46</v>
      </c>
      <c r="Q74" s="342" t="s">
        <v>46</v>
      </c>
      <c r="R74" s="342" t="s">
        <v>46</v>
      </c>
      <c r="S74" s="342" t="s">
        <v>46</v>
      </c>
      <c r="T74" s="342" t="s">
        <v>46</v>
      </c>
      <c r="U74" s="342" t="s">
        <v>46</v>
      </c>
      <c r="V74" s="342" t="s">
        <v>46</v>
      </c>
      <c r="W74" s="342" t="s">
        <v>46</v>
      </c>
      <c r="X74" s="342" t="s">
        <v>46</v>
      </c>
      <c r="Y74" s="342" t="s">
        <v>46</v>
      </c>
      <c r="Z74" s="342" t="s">
        <v>46</v>
      </c>
      <c r="AA74" s="342" t="s">
        <v>46</v>
      </c>
      <c r="AB74" s="342" t="s">
        <v>46</v>
      </c>
      <c r="AC74" s="342" t="s">
        <v>46</v>
      </c>
      <c r="AD74" s="342" t="s">
        <v>46</v>
      </c>
      <c r="AE74" s="342" t="s">
        <v>46</v>
      </c>
      <c r="AF74" s="342" t="s">
        <v>46</v>
      </c>
      <c r="AG74" s="342" t="s">
        <v>46</v>
      </c>
      <c r="AH74" s="342" t="s">
        <v>46</v>
      </c>
      <c r="AI74" s="342" t="s">
        <v>46</v>
      </c>
      <c r="AJ74" s="342" t="s">
        <v>46</v>
      </c>
      <c r="AK74" s="342" t="s">
        <v>46</v>
      </c>
      <c r="AL74" s="342" t="s">
        <v>46</v>
      </c>
      <c r="AM74" s="342" t="s">
        <v>46</v>
      </c>
      <c r="AN74" s="342" t="s">
        <v>46</v>
      </c>
      <c r="AO74" s="342" t="s">
        <v>46</v>
      </c>
      <c r="AP74" s="342" t="s">
        <v>46</v>
      </c>
      <c r="AQ74" s="342" t="s">
        <v>46</v>
      </c>
      <c r="AR74" s="342" t="s">
        <v>46</v>
      </c>
      <c r="AS74" s="342" t="s">
        <v>46</v>
      </c>
      <c r="AT74" s="342" t="s">
        <v>46</v>
      </c>
      <c r="AU74" s="342" t="s">
        <v>46</v>
      </c>
      <c r="AV74" s="342" t="s">
        <v>46</v>
      </c>
      <c r="AW74" s="342" t="s">
        <v>46</v>
      </c>
      <c r="AX74" s="342" t="s">
        <v>46</v>
      </c>
      <c r="AY74" s="342" t="s">
        <v>46</v>
      </c>
      <c r="AZ74" s="342" t="s">
        <v>46</v>
      </c>
      <c r="BA74" s="342" t="s">
        <v>46</v>
      </c>
      <c r="BB74" s="342" t="s">
        <v>46</v>
      </c>
      <c r="BC74" s="233"/>
      <c r="BD74" s="356"/>
      <c r="BE74" s="233"/>
      <c r="BF74" s="233"/>
      <c r="BG74" s="233"/>
      <c r="BH74" s="233"/>
      <c r="BI74" s="233" t="s">
        <v>1864</v>
      </c>
      <c r="BJ74" s="233" t="s">
        <v>9480</v>
      </c>
      <c r="BK74" s="233" t="s">
        <v>9481</v>
      </c>
      <c r="BL74" s="233" t="s">
        <v>46</v>
      </c>
      <c r="BM74" s="233" t="str">
        <f t="shared" si="4"/>
        <v>×</v>
      </c>
      <c r="BN74" s="233" t="str">
        <f t="shared" si="5"/>
        <v>×</v>
      </c>
      <c r="BO74" s="233" t="str">
        <f t="shared" si="6"/>
        <v>×</v>
      </c>
      <c r="BP74" s="233" t="str">
        <f t="shared" si="7"/>
        <v>×</v>
      </c>
      <c r="BQ74" s="345" t="s">
        <v>32</v>
      </c>
      <c r="BR74" s="345" t="s">
        <v>32</v>
      </c>
      <c r="BS74" s="345" t="s">
        <v>32</v>
      </c>
      <c r="BT74" s="233" t="s">
        <v>9497</v>
      </c>
      <c r="BU74" s="233" t="s">
        <v>9497</v>
      </c>
      <c r="BV74" s="233"/>
      <c r="BW74" s="233" t="s">
        <v>9486</v>
      </c>
      <c r="BX74" s="233"/>
      <c r="BY74" s="233" t="s">
        <v>1868</v>
      </c>
      <c r="BZ74" s="233" t="s">
        <v>1868</v>
      </c>
      <c r="CA74" s="233"/>
      <c r="CB74" s="233"/>
      <c r="CC74" s="233"/>
      <c r="CD74" s="383"/>
      <c r="CE74" s="384" t="s">
        <v>9798</v>
      </c>
      <c r="CF74" s="127" t="s">
        <v>0</v>
      </c>
    </row>
    <row r="75" spans="2:84" ht="50.15" customHeight="1">
      <c r="B75" s="354">
        <v>25597</v>
      </c>
      <c r="C75" s="355" t="s">
        <v>9857</v>
      </c>
      <c r="D75" s="355" t="s">
        <v>203</v>
      </c>
      <c r="E75" s="340" t="s">
        <v>54</v>
      </c>
      <c r="F75" s="341" t="s">
        <v>1574</v>
      </c>
      <c r="G75" s="342" t="s">
        <v>46</v>
      </c>
      <c r="H75" s="342" t="s">
        <v>9491</v>
      </c>
      <c r="I75" s="342" t="s">
        <v>1879</v>
      </c>
      <c r="J75" s="342" t="s">
        <v>1879</v>
      </c>
      <c r="K75" s="342" t="s">
        <v>1879</v>
      </c>
      <c r="L75" s="342" t="s">
        <v>46</v>
      </c>
      <c r="M75" s="342" t="s">
        <v>46</v>
      </c>
      <c r="N75" s="342" t="s">
        <v>46</v>
      </c>
      <c r="O75" s="342" t="s">
        <v>46</v>
      </c>
      <c r="P75" s="342" t="s">
        <v>46</v>
      </c>
      <c r="Q75" s="342" t="s">
        <v>1879</v>
      </c>
      <c r="R75" s="342" t="s">
        <v>1879</v>
      </c>
      <c r="S75" s="342" t="s">
        <v>1879</v>
      </c>
      <c r="T75" s="342" t="s">
        <v>1879</v>
      </c>
      <c r="U75" s="342" t="s">
        <v>46</v>
      </c>
      <c r="V75" s="342" t="s">
        <v>46</v>
      </c>
      <c r="W75" s="342" t="s">
        <v>46</v>
      </c>
      <c r="X75" s="342" t="s">
        <v>1879</v>
      </c>
      <c r="Y75" s="342" t="s">
        <v>46</v>
      </c>
      <c r="Z75" s="342" t="s">
        <v>46</v>
      </c>
      <c r="AA75" s="342" t="s">
        <v>46</v>
      </c>
      <c r="AB75" s="342" t="s">
        <v>46</v>
      </c>
      <c r="AC75" s="342" t="s">
        <v>46</v>
      </c>
      <c r="AD75" s="342" t="s">
        <v>46</v>
      </c>
      <c r="AE75" s="342" t="s">
        <v>46</v>
      </c>
      <c r="AF75" s="342" t="s">
        <v>46</v>
      </c>
      <c r="AG75" s="342" t="s">
        <v>46</v>
      </c>
      <c r="AH75" s="342" t="s">
        <v>46</v>
      </c>
      <c r="AI75" s="342" t="s">
        <v>46</v>
      </c>
      <c r="AJ75" s="342" t="s">
        <v>46</v>
      </c>
      <c r="AK75" s="342" t="s">
        <v>46</v>
      </c>
      <c r="AL75" s="342" t="s">
        <v>46</v>
      </c>
      <c r="AM75" s="342" t="s">
        <v>46</v>
      </c>
      <c r="AN75" s="342" t="s">
        <v>46</v>
      </c>
      <c r="AO75" s="342" t="s">
        <v>46</v>
      </c>
      <c r="AP75" s="342" t="s">
        <v>46</v>
      </c>
      <c r="AQ75" s="342" t="s">
        <v>1879</v>
      </c>
      <c r="AR75" s="342" t="s">
        <v>1879</v>
      </c>
      <c r="AS75" s="342" t="s">
        <v>46</v>
      </c>
      <c r="AT75" s="342" t="s">
        <v>46</v>
      </c>
      <c r="AU75" s="342" t="s">
        <v>46</v>
      </c>
      <c r="AV75" s="342" t="s">
        <v>46</v>
      </c>
      <c r="AW75" s="342" t="s">
        <v>46</v>
      </c>
      <c r="AX75" s="342" t="s">
        <v>46</v>
      </c>
      <c r="AY75" s="342" t="s">
        <v>46</v>
      </c>
      <c r="AZ75" s="342" t="s">
        <v>46</v>
      </c>
      <c r="BA75" s="342" t="s">
        <v>46</v>
      </c>
      <c r="BB75" s="342" t="s">
        <v>46</v>
      </c>
      <c r="BC75" s="233" t="s">
        <v>9858</v>
      </c>
      <c r="BD75" s="356"/>
      <c r="BE75" s="233" t="s">
        <v>9859</v>
      </c>
      <c r="BF75" s="233"/>
      <c r="BG75" s="233"/>
      <c r="BH75" s="233"/>
      <c r="BI75" s="233" t="s">
        <v>1866</v>
      </c>
      <c r="BJ75" s="233" t="s">
        <v>9480</v>
      </c>
      <c r="BK75" s="233" t="s">
        <v>9481</v>
      </c>
      <c r="BL75" s="233" t="s">
        <v>46</v>
      </c>
      <c r="BM75" s="233" t="str">
        <f t="shared" si="4"/>
        <v>〇</v>
      </c>
      <c r="BN75" s="233" t="str">
        <f t="shared" si="5"/>
        <v>〇</v>
      </c>
      <c r="BO75" s="233" t="str">
        <f t="shared" si="6"/>
        <v>×</v>
      </c>
      <c r="BP75" s="233" t="str">
        <f t="shared" si="7"/>
        <v>×</v>
      </c>
      <c r="BQ75" s="344" t="s">
        <v>9540</v>
      </c>
      <c r="BR75" s="345" t="s">
        <v>9943</v>
      </c>
      <c r="BS75" s="233" t="s">
        <v>10019</v>
      </c>
      <c r="BT75" s="233" t="s">
        <v>9497</v>
      </c>
      <c r="BU75" s="233" t="s">
        <v>9497</v>
      </c>
      <c r="BV75" s="233"/>
      <c r="BW75" s="233" t="s">
        <v>9486</v>
      </c>
      <c r="BX75" s="233"/>
      <c r="BY75" s="233" t="s">
        <v>1868</v>
      </c>
      <c r="BZ75" s="233" t="s">
        <v>1868</v>
      </c>
      <c r="CA75" s="233"/>
      <c r="CB75" s="233"/>
      <c r="CC75" s="233"/>
      <c r="CD75" s="383"/>
      <c r="CE75" s="384"/>
      <c r="CF75" s="127" t="s">
        <v>0</v>
      </c>
    </row>
    <row r="76" spans="2:84" ht="50.15" customHeight="1">
      <c r="B76" s="354">
        <v>25598</v>
      </c>
      <c r="C76" s="355" t="s">
        <v>9860</v>
      </c>
      <c r="D76" s="355" t="s">
        <v>203</v>
      </c>
      <c r="E76" s="340" t="s">
        <v>54</v>
      </c>
      <c r="F76" s="341" t="s">
        <v>1834</v>
      </c>
      <c r="G76" s="342" t="s">
        <v>46</v>
      </c>
      <c r="H76" s="342" t="s">
        <v>46</v>
      </c>
      <c r="I76" s="342" t="s">
        <v>1879</v>
      </c>
      <c r="J76" s="342" t="s">
        <v>1879</v>
      </c>
      <c r="K76" s="342" t="s">
        <v>1879</v>
      </c>
      <c r="L76" s="342" t="s">
        <v>46</v>
      </c>
      <c r="M76" s="342" t="s">
        <v>1879</v>
      </c>
      <c r="N76" s="342" t="s">
        <v>46</v>
      </c>
      <c r="O76" s="342" t="s">
        <v>46</v>
      </c>
      <c r="P76" s="342" t="s">
        <v>46</v>
      </c>
      <c r="Q76" s="342" t="s">
        <v>9491</v>
      </c>
      <c r="R76" s="342" t="s">
        <v>1879</v>
      </c>
      <c r="S76" s="342" t="s">
        <v>46</v>
      </c>
      <c r="T76" s="342" t="s">
        <v>46</v>
      </c>
      <c r="U76" s="342" t="s">
        <v>46</v>
      </c>
      <c r="V76" s="342" t="s">
        <v>46</v>
      </c>
      <c r="W76" s="342" t="s">
        <v>46</v>
      </c>
      <c r="X76" s="342" t="s">
        <v>1879</v>
      </c>
      <c r="Y76" s="342" t="s">
        <v>46</v>
      </c>
      <c r="Z76" s="342" t="s">
        <v>46</v>
      </c>
      <c r="AA76" s="342" t="s">
        <v>46</v>
      </c>
      <c r="AB76" s="342" t="s">
        <v>46</v>
      </c>
      <c r="AC76" s="342" t="s">
        <v>46</v>
      </c>
      <c r="AD76" s="342" t="s">
        <v>46</v>
      </c>
      <c r="AE76" s="342" t="s">
        <v>46</v>
      </c>
      <c r="AF76" s="342" t="s">
        <v>46</v>
      </c>
      <c r="AG76" s="342" t="s">
        <v>46</v>
      </c>
      <c r="AH76" s="342" t="s">
        <v>46</v>
      </c>
      <c r="AI76" s="342" t="s">
        <v>46</v>
      </c>
      <c r="AJ76" s="342" t="s">
        <v>46</v>
      </c>
      <c r="AK76" s="342" t="s">
        <v>46</v>
      </c>
      <c r="AL76" s="342" t="s">
        <v>46</v>
      </c>
      <c r="AM76" s="342" t="s">
        <v>46</v>
      </c>
      <c r="AN76" s="342" t="s">
        <v>46</v>
      </c>
      <c r="AO76" s="342" t="s">
        <v>46</v>
      </c>
      <c r="AP76" s="342" t="s">
        <v>46</v>
      </c>
      <c r="AQ76" s="342" t="s">
        <v>46</v>
      </c>
      <c r="AR76" s="342" t="s">
        <v>1879</v>
      </c>
      <c r="AS76" s="342" t="s">
        <v>1879</v>
      </c>
      <c r="AT76" s="342" t="s">
        <v>46</v>
      </c>
      <c r="AU76" s="342" t="s">
        <v>46</v>
      </c>
      <c r="AV76" s="342" t="s">
        <v>46</v>
      </c>
      <c r="AW76" s="342" t="s">
        <v>46</v>
      </c>
      <c r="AX76" s="342" t="s">
        <v>46</v>
      </c>
      <c r="AY76" s="342" t="s">
        <v>46</v>
      </c>
      <c r="AZ76" s="342" t="s">
        <v>46</v>
      </c>
      <c r="BA76" s="342" t="s">
        <v>46</v>
      </c>
      <c r="BB76" s="342" t="s">
        <v>46</v>
      </c>
      <c r="BC76" s="233"/>
      <c r="BD76" s="356"/>
      <c r="BE76" s="233"/>
      <c r="BF76" s="233" t="s">
        <v>9531</v>
      </c>
      <c r="BG76" s="233" t="s">
        <v>9861</v>
      </c>
      <c r="BH76" s="233" t="s">
        <v>9862</v>
      </c>
      <c r="BI76" s="233" t="s">
        <v>1864</v>
      </c>
      <c r="BJ76" s="233" t="s">
        <v>9480</v>
      </c>
      <c r="BK76" s="233" t="s">
        <v>9481</v>
      </c>
      <c r="BL76" s="233" t="s">
        <v>46</v>
      </c>
      <c r="BM76" s="233" t="str">
        <f t="shared" si="4"/>
        <v>〇</v>
      </c>
      <c r="BN76" s="233" t="str">
        <f t="shared" si="5"/>
        <v>〇</v>
      </c>
      <c r="BO76" s="233" t="str">
        <f t="shared" si="6"/>
        <v>×</v>
      </c>
      <c r="BP76" s="233" t="str">
        <f t="shared" si="7"/>
        <v>×</v>
      </c>
      <c r="BQ76" s="345" t="s">
        <v>32</v>
      </c>
      <c r="BR76" s="345" t="s">
        <v>32</v>
      </c>
      <c r="BS76" s="345" t="s">
        <v>32</v>
      </c>
      <c r="BT76" s="233" t="s">
        <v>9483</v>
      </c>
      <c r="BU76" s="233" t="s">
        <v>9483</v>
      </c>
      <c r="BV76" s="233"/>
      <c r="BW76" s="233" t="s">
        <v>9486</v>
      </c>
      <c r="BX76" s="233"/>
      <c r="BY76" s="233" t="s">
        <v>1868</v>
      </c>
      <c r="BZ76" s="233" t="s">
        <v>1868</v>
      </c>
      <c r="CA76" s="233"/>
      <c r="CB76" s="233"/>
      <c r="CC76" s="233"/>
      <c r="CD76" s="383"/>
      <c r="CE76" s="384" t="s">
        <v>9798</v>
      </c>
      <c r="CF76" s="127" t="s">
        <v>0</v>
      </c>
    </row>
    <row r="77" spans="2:84" ht="50.15" customHeight="1">
      <c r="B77" s="354">
        <v>25607</v>
      </c>
      <c r="C77" s="355" t="s">
        <v>89</v>
      </c>
      <c r="D77" s="355" t="s">
        <v>83</v>
      </c>
      <c r="E77" s="340" t="s">
        <v>54</v>
      </c>
      <c r="F77" s="341" t="s">
        <v>1574</v>
      </c>
      <c r="G77" s="342" t="s">
        <v>46</v>
      </c>
      <c r="H77" s="342" t="s">
        <v>46</v>
      </c>
      <c r="I77" s="342" t="s">
        <v>46</v>
      </c>
      <c r="J77" s="342" t="s">
        <v>46</v>
      </c>
      <c r="K77" s="342" t="s">
        <v>46</v>
      </c>
      <c r="L77" s="342" t="s">
        <v>46</v>
      </c>
      <c r="M77" s="342" t="s">
        <v>46</v>
      </c>
      <c r="N77" s="342" t="s">
        <v>46</v>
      </c>
      <c r="O77" s="342" t="s">
        <v>46</v>
      </c>
      <c r="P77" s="342" t="s">
        <v>46</v>
      </c>
      <c r="Q77" s="342" t="s">
        <v>46</v>
      </c>
      <c r="R77" s="342" t="s">
        <v>1879</v>
      </c>
      <c r="S77" s="342" t="s">
        <v>46</v>
      </c>
      <c r="T77" s="342" t="s">
        <v>46</v>
      </c>
      <c r="U77" s="342" t="s">
        <v>46</v>
      </c>
      <c r="V77" s="342" t="s">
        <v>1861</v>
      </c>
      <c r="W77" s="342" t="s">
        <v>46</v>
      </c>
      <c r="X77" s="342" t="s">
        <v>1879</v>
      </c>
      <c r="Y77" s="342" t="s">
        <v>46</v>
      </c>
      <c r="Z77" s="342" t="s">
        <v>46</v>
      </c>
      <c r="AA77" s="342" t="s">
        <v>46</v>
      </c>
      <c r="AB77" s="342" t="s">
        <v>46</v>
      </c>
      <c r="AC77" s="342" t="s">
        <v>46</v>
      </c>
      <c r="AD77" s="342" t="s">
        <v>46</v>
      </c>
      <c r="AE77" s="342" t="s">
        <v>46</v>
      </c>
      <c r="AF77" s="342" t="s">
        <v>46</v>
      </c>
      <c r="AG77" s="342" t="s">
        <v>46</v>
      </c>
      <c r="AH77" s="342" t="s">
        <v>46</v>
      </c>
      <c r="AI77" s="342" t="s">
        <v>46</v>
      </c>
      <c r="AJ77" s="342" t="s">
        <v>46</v>
      </c>
      <c r="AK77" s="342" t="s">
        <v>46</v>
      </c>
      <c r="AL77" s="342" t="s">
        <v>46</v>
      </c>
      <c r="AM77" s="342" t="s">
        <v>46</v>
      </c>
      <c r="AN77" s="342" t="s">
        <v>46</v>
      </c>
      <c r="AO77" s="342" t="s">
        <v>46</v>
      </c>
      <c r="AP77" s="342" t="s">
        <v>46</v>
      </c>
      <c r="AQ77" s="342" t="s">
        <v>46</v>
      </c>
      <c r="AR77" s="342" t="s">
        <v>46</v>
      </c>
      <c r="AS77" s="342" t="s">
        <v>46</v>
      </c>
      <c r="AT77" s="342" t="s">
        <v>46</v>
      </c>
      <c r="AU77" s="342" t="s">
        <v>46</v>
      </c>
      <c r="AV77" s="342" t="s">
        <v>46</v>
      </c>
      <c r="AW77" s="342" t="s">
        <v>46</v>
      </c>
      <c r="AX77" s="342" t="s">
        <v>46</v>
      </c>
      <c r="AY77" s="342" t="s">
        <v>46</v>
      </c>
      <c r="AZ77" s="342" t="s">
        <v>46</v>
      </c>
      <c r="BA77" s="342" t="s">
        <v>46</v>
      </c>
      <c r="BB77" s="342" t="s">
        <v>46</v>
      </c>
      <c r="BC77" s="233"/>
      <c r="BD77" s="356"/>
      <c r="BE77" s="233"/>
      <c r="BF77" s="233"/>
      <c r="BG77" s="233"/>
      <c r="BH77" s="233"/>
      <c r="BI77" s="233" t="s">
        <v>1864</v>
      </c>
      <c r="BJ77" s="233" t="s">
        <v>9480</v>
      </c>
      <c r="BK77" s="233" t="s">
        <v>9481</v>
      </c>
      <c r="BL77" s="233" t="s">
        <v>46</v>
      </c>
      <c r="BM77" s="233" t="str">
        <f t="shared" si="4"/>
        <v>×</v>
      </c>
      <c r="BN77" s="233" t="str">
        <f t="shared" si="5"/>
        <v>×</v>
      </c>
      <c r="BO77" s="233" t="str">
        <f t="shared" si="6"/>
        <v>×</v>
      </c>
      <c r="BP77" s="233" t="str">
        <f t="shared" si="7"/>
        <v>×</v>
      </c>
      <c r="BQ77" s="344" t="s">
        <v>9955</v>
      </c>
      <c r="BR77" s="345" t="s">
        <v>9957</v>
      </c>
      <c r="BS77" s="345" t="s">
        <v>9932</v>
      </c>
      <c r="BT77" s="233" t="s">
        <v>9497</v>
      </c>
      <c r="BU77" s="233" t="s">
        <v>9497</v>
      </c>
      <c r="BV77" s="233"/>
      <c r="BW77" s="233" t="s">
        <v>9486</v>
      </c>
      <c r="BX77" s="233"/>
      <c r="BY77" s="233" t="s">
        <v>1868</v>
      </c>
      <c r="BZ77" s="233" t="s">
        <v>1868</v>
      </c>
      <c r="CA77" s="233"/>
      <c r="CB77" s="233"/>
      <c r="CC77" s="233"/>
      <c r="CD77" s="383"/>
      <c r="CE77" s="384"/>
      <c r="CF77" s="127" t="s">
        <v>0</v>
      </c>
    </row>
    <row r="78" spans="2:84" ht="50.15" customHeight="1">
      <c r="B78" s="354">
        <v>25608</v>
      </c>
      <c r="C78" s="355" t="s">
        <v>82</v>
      </c>
      <c r="D78" s="355" t="s">
        <v>83</v>
      </c>
      <c r="E78" s="340" t="s">
        <v>1962</v>
      </c>
      <c r="F78" s="341" t="s">
        <v>1899</v>
      </c>
      <c r="G78" s="342" t="s">
        <v>46</v>
      </c>
      <c r="H78" s="342" t="s">
        <v>46</v>
      </c>
      <c r="I78" s="342" t="s">
        <v>1879</v>
      </c>
      <c r="J78" s="342" t="s">
        <v>1879</v>
      </c>
      <c r="K78" s="342" t="s">
        <v>1879</v>
      </c>
      <c r="L78" s="342" t="s">
        <v>46</v>
      </c>
      <c r="M78" s="342" t="s">
        <v>46</v>
      </c>
      <c r="N78" s="342" t="s">
        <v>46</v>
      </c>
      <c r="O78" s="342" t="s">
        <v>46</v>
      </c>
      <c r="P78" s="342" t="s">
        <v>46</v>
      </c>
      <c r="Q78" s="342" t="s">
        <v>46</v>
      </c>
      <c r="R78" s="342" t="s">
        <v>46</v>
      </c>
      <c r="S78" s="342" t="s">
        <v>46</v>
      </c>
      <c r="T78" s="342" t="s">
        <v>46</v>
      </c>
      <c r="U78" s="342" t="s">
        <v>46</v>
      </c>
      <c r="V78" s="342" t="s">
        <v>46</v>
      </c>
      <c r="W78" s="342" t="s">
        <v>46</v>
      </c>
      <c r="X78" s="342" t="s">
        <v>46</v>
      </c>
      <c r="Y78" s="342" t="s">
        <v>46</v>
      </c>
      <c r="Z78" s="342" t="s">
        <v>46</v>
      </c>
      <c r="AA78" s="342" t="s">
        <v>46</v>
      </c>
      <c r="AB78" s="342" t="s">
        <v>46</v>
      </c>
      <c r="AC78" s="342" t="s">
        <v>46</v>
      </c>
      <c r="AD78" s="342" t="s">
        <v>46</v>
      </c>
      <c r="AE78" s="342" t="s">
        <v>46</v>
      </c>
      <c r="AF78" s="342" t="s">
        <v>46</v>
      </c>
      <c r="AG78" s="342" t="s">
        <v>46</v>
      </c>
      <c r="AH78" s="342" t="s">
        <v>46</v>
      </c>
      <c r="AI78" s="342" t="s">
        <v>46</v>
      </c>
      <c r="AJ78" s="342" t="s">
        <v>46</v>
      </c>
      <c r="AK78" s="342" t="s">
        <v>46</v>
      </c>
      <c r="AL78" s="342" t="s">
        <v>46</v>
      </c>
      <c r="AM78" s="342" t="s">
        <v>46</v>
      </c>
      <c r="AN78" s="342" t="s">
        <v>46</v>
      </c>
      <c r="AO78" s="342" t="s">
        <v>46</v>
      </c>
      <c r="AP78" s="342" t="s">
        <v>46</v>
      </c>
      <c r="AQ78" s="342" t="s">
        <v>46</v>
      </c>
      <c r="AR78" s="342" t="s">
        <v>46</v>
      </c>
      <c r="AS78" s="342" t="s">
        <v>46</v>
      </c>
      <c r="AT78" s="342" t="s">
        <v>46</v>
      </c>
      <c r="AU78" s="342" t="s">
        <v>46</v>
      </c>
      <c r="AV78" s="342" t="s">
        <v>46</v>
      </c>
      <c r="AW78" s="342" t="s">
        <v>46</v>
      </c>
      <c r="AX78" s="342" t="s">
        <v>46</v>
      </c>
      <c r="AY78" s="342" t="s">
        <v>46</v>
      </c>
      <c r="AZ78" s="342" t="s">
        <v>46</v>
      </c>
      <c r="BA78" s="342" t="s">
        <v>46</v>
      </c>
      <c r="BB78" s="342" t="s">
        <v>46</v>
      </c>
      <c r="BC78" s="233"/>
      <c r="BD78" s="356"/>
      <c r="BE78" s="233"/>
      <c r="BF78" s="233"/>
      <c r="BG78" s="233"/>
      <c r="BH78" s="233"/>
      <c r="BI78" s="233" t="s">
        <v>1864</v>
      </c>
      <c r="BJ78" s="233" t="s">
        <v>9480</v>
      </c>
      <c r="BK78" s="233" t="s">
        <v>9481</v>
      </c>
      <c r="BL78" s="233" t="s">
        <v>46</v>
      </c>
      <c r="BM78" s="233" t="str">
        <f t="shared" si="4"/>
        <v>×</v>
      </c>
      <c r="BN78" s="233" t="str">
        <f t="shared" si="5"/>
        <v>×</v>
      </c>
      <c r="BO78" s="233" t="str">
        <f t="shared" si="6"/>
        <v>×</v>
      </c>
      <c r="BP78" s="233" t="str">
        <f t="shared" si="7"/>
        <v>×</v>
      </c>
      <c r="BQ78" s="345" t="s">
        <v>32</v>
      </c>
      <c r="BR78" s="345" t="s">
        <v>32</v>
      </c>
      <c r="BS78" s="345" t="s">
        <v>32</v>
      </c>
      <c r="BT78" s="233" t="s">
        <v>9497</v>
      </c>
      <c r="BU78" s="233" t="s">
        <v>9497</v>
      </c>
      <c r="BV78" s="233"/>
      <c r="BW78" s="233" t="s">
        <v>9486</v>
      </c>
      <c r="BX78" s="233"/>
      <c r="BY78" s="233" t="s">
        <v>1868</v>
      </c>
      <c r="BZ78" s="233" t="s">
        <v>1868</v>
      </c>
      <c r="CA78" s="233"/>
      <c r="CB78" s="233"/>
      <c r="CC78" s="233"/>
      <c r="CD78" s="383"/>
      <c r="CE78" s="384" t="s">
        <v>9810</v>
      </c>
      <c r="CF78" s="127" t="s">
        <v>0</v>
      </c>
    </row>
    <row r="79" spans="2:84" ht="50.15" customHeight="1">
      <c r="B79" s="332">
        <v>25609</v>
      </c>
      <c r="C79" s="353" t="s">
        <v>91</v>
      </c>
      <c r="D79" s="353" t="s">
        <v>1871</v>
      </c>
      <c r="E79" s="333" t="s">
        <v>54</v>
      </c>
      <c r="F79" s="334" t="s">
        <v>1837</v>
      </c>
      <c r="G79" s="335" t="s">
        <v>1868</v>
      </c>
      <c r="H79" s="335" t="s">
        <v>1868</v>
      </c>
      <c r="I79" s="335" t="s">
        <v>1868</v>
      </c>
      <c r="J79" s="335" t="s">
        <v>1868</v>
      </c>
      <c r="K79" s="335" t="s">
        <v>1868</v>
      </c>
      <c r="L79" s="335" t="s">
        <v>1868</v>
      </c>
      <c r="M79" s="335" t="s">
        <v>1868</v>
      </c>
      <c r="N79" s="335" t="s">
        <v>1868</v>
      </c>
      <c r="O79" s="335" t="s">
        <v>1868</v>
      </c>
      <c r="P79" s="335" t="s">
        <v>1868</v>
      </c>
      <c r="Q79" s="335" t="s">
        <v>1868</v>
      </c>
      <c r="R79" s="335" t="s">
        <v>1868</v>
      </c>
      <c r="S79" s="335" t="s">
        <v>1868</v>
      </c>
      <c r="T79" s="335" t="s">
        <v>1868</v>
      </c>
      <c r="U79" s="335" t="s">
        <v>1868</v>
      </c>
      <c r="V79" s="335" t="s">
        <v>1868</v>
      </c>
      <c r="W79" s="335" t="s">
        <v>1868</v>
      </c>
      <c r="X79" s="335" t="s">
        <v>1868</v>
      </c>
      <c r="Y79" s="335" t="s">
        <v>1868</v>
      </c>
      <c r="Z79" s="335" t="s">
        <v>1868</v>
      </c>
      <c r="AA79" s="335" t="s">
        <v>1868</v>
      </c>
      <c r="AB79" s="335" t="s">
        <v>1868</v>
      </c>
      <c r="AC79" s="335" t="s">
        <v>1868</v>
      </c>
      <c r="AD79" s="335" t="s">
        <v>1868</v>
      </c>
      <c r="AE79" s="335" t="s">
        <v>1868</v>
      </c>
      <c r="AF79" s="335" t="s">
        <v>1868</v>
      </c>
      <c r="AG79" s="335" t="s">
        <v>1868</v>
      </c>
      <c r="AH79" s="335" t="s">
        <v>1868</v>
      </c>
      <c r="AI79" s="335" t="s">
        <v>1868</v>
      </c>
      <c r="AJ79" s="335" t="s">
        <v>1868</v>
      </c>
      <c r="AK79" s="335" t="s">
        <v>1868</v>
      </c>
      <c r="AL79" s="335" t="s">
        <v>1868</v>
      </c>
      <c r="AM79" s="335" t="s">
        <v>1868</v>
      </c>
      <c r="AN79" s="335" t="s">
        <v>1868</v>
      </c>
      <c r="AO79" s="335" t="s">
        <v>1868</v>
      </c>
      <c r="AP79" s="335" t="s">
        <v>1868</v>
      </c>
      <c r="AQ79" s="335" t="s">
        <v>1868</v>
      </c>
      <c r="AR79" s="335" t="s">
        <v>1868</v>
      </c>
      <c r="AS79" s="335" t="s">
        <v>1868</v>
      </c>
      <c r="AT79" s="335" t="s">
        <v>1868</v>
      </c>
      <c r="AU79" s="335" t="s">
        <v>1868</v>
      </c>
      <c r="AV79" s="335" t="s">
        <v>1868</v>
      </c>
      <c r="AW79" s="335" t="s">
        <v>1868</v>
      </c>
      <c r="AX79" s="335" t="s">
        <v>1868</v>
      </c>
      <c r="AY79" s="335" t="s">
        <v>1868</v>
      </c>
      <c r="AZ79" s="335" t="s">
        <v>1868</v>
      </c>
      <c r="BA79" s="335" t="s">
        <v>1868</v>
      </c>
      <c r="BB79" s="335" t="s">
        <v>1868</v>
      </c>
      <c r="BC79" s="336"/>
      <c r="BD79" s="362"/>
      <c r="BE79" s="336" t="s">
        <v>9863</v>
      </c>
      <c r="BF79" s="336"/>
      <c r="BG79" s="336"/>
      <c r="BH79" s="336"/>
      <c r="BI79" s="336" t="s">
        <v>1864</v>
      </c>
      <c r="BJ79" s="336" t="s">
        <v>9480</v>
      </c>
      <c r="BK79" s="336" t="s">
        <v>9481</v>
      </c>
      <c r="BL79" s="336" t="s">
        <v>46</v>
      </c>
      <c r="BM79" s="336" t="str">
        <f t="shared" si="4"/>
        <v>×</v>
      </c>
      <c r="BN79" s="336" t="str">
        <f t="shared" si="5"/>
        <v>×</v>
      </c>
      <c r="BO79" s="336" t="str">
        <f t="shared" si="6"/>
        <v>×</v>
      </c>
      <c r="BP79" s="336" t="str">
        <f t="shared" si="7"/>
        <v>×</v>
      </c>
      <c r="BQ79" s="338" t="s">
        <v>1868</v>
      </c>
      <c r="BR79" s="338" t="s">
        <v>1868</v>
      </c>
      <c r="BS79" s="338" t="s">
        <v>1868</v>
      </c>
      <c r="BT79" s="336" t="s">
        <v>1868</v>
      </c>
      <c r="BU79" s="336" t="s">
        <v>1868</v>
      </c>
      <c r="BV79" s="336"/>
      <c r="BW79" s="336" t="s">
        <v>9486</v>
      </c>
      <c r="BX79" s="336"/>
      <c r="BY79" s="336" t="s">
        <v>1868</v>
      </c>
      <c r="BZ79" s="336" t="s">
        <v>1868</v>
      </c>
      <c r="CA79" s="336"/>
      <c r="CB79" s="336"/>
      <c r="CC79" s="336"/>
      <c r="CD79" s="388"/>
      <c r="CE79" s="389"/>
      <c r="CF79" s="127" t="s">
        <v>0</v>
      </c>
    </row>
    <row r="80" spans="2:84" ht="50.15" customHeight="1">
      <c r="B80" s="354">
        <v>25610</v>
      </c>
      <c r="C80" s="355" t="s">
        <v>9366</v>
      </c>
      <c r="D80" s="355" t="s">
        <v>1871</v>
      </c>
      <c r="E80" s="340" t="s">
        <v>54</v>
      </c>
      <c r="F80" s="341" t="s">
        <v>1842</v>
      </c>
      <c r="G80" s="342" t="s">
        <v>46</v>
      </c>
      <c r="H80" s="342" t="s">
        <v>46</v>
      </c>
      <c r="I80" s="342" t="s">
        <v>1879</v>
      </c>
      <c r="J80" s="342" t="s">
        <v>1879</v>
      </c>
      <c r="K80" s="342" t="s">
        <v>1879</v>
      </c>
      <c r="L80" s="342" t="s">
        <v>46</v>
      </c>
      <c r="M80" s="342" t="s">
        <v>1879</v>
      </c>
      <c r="N80" s="342" t="s">
        <v>46</v>
      </c>
      <c r="O80" s="342" t="s">
        <v>46</v>
      </c>
      <c r="P80" s="342" t="s">
        <v>46</v>
      </c>
      <c r="Q80" s="342" t="s">
        <v>46</v>
      </c>
      <c r="R80" s="342" t="s">
        <v>46</v>
      </c>
      <c r="S80" s="342" t="s">
        <v>46</v>
      </c>
      <c r="T80" s="342" t="s">
        <v>46</v>
      </c>
      <c r="U80" s="342" t="s">
        <v>46</v>
      </c>
      <c r="V80" s="342" t="s">
        <v>46</v>
      </c>
      <c r="W80" s="342" t="s">
        <v>46</v>
      </c>
      <c r="X80" s="342" t="s">
        <v>46</v>
      </c>
      <c r="Y80" s="342" t="s">
        <v>46</v>
      </c>
      <c r="Z80" s="342" t="s">
        <v>46</v>
      </c>
      <c r="AA80" s="342" t="s">
        <v>46</v>
      </c>
      <c r="AB80" s="342" t="s">
        <v>46</v>
      </c>
      <c r="AC80" s="342" t="s">
        <v>46</v>
      </c>
      <c r="AD80" s="342" t="s">
        <v>46</v>
      </c>
      <c r="AE80" s="342" t="s">
        <v>46</v>
      </c>
      <c r="AF80" s="342" t="s">
        <v>46</v>
      </c>
      <c r="AG80" s="342" t="s">
        <v>46</v>
      </c>
      <c r="AH80" s="342" t="s">
        <v>46</v>
      </c>
      <c r="AI80" s="342" t="s">
        <v>46</v>
      </c>
      <c r="AJ80" s="342" t="s">
        <v>46</v>
      </c>
      <c r="AK80" s="342" t="s">
        <v>46</v>
      </c>
      <c r="AL80" s="342" t="s">
        <v>46</v>
      </c>
      <c r="AM80" s="342" t="s">
        <v>46</v>
      </c>
      <c r="AN80" s="342" t="s">
        <v>46</v>
      </c>
      <c r="AO80" s="342" t="s">
        <v>46</v>
      </c>
      <c r="AP80" s="342" t="s">
        <v>46</v>
      </c>
      <c r="AQ80" s="342" t="s">
        <v>46</v>
      </c>
      <c r="AR80" s="342" t="s">
        <v>46</v>
      </c>
      <c r="AS80" s="342" t="s">
        <v>46</v>
      </c>
      <c r="AT80" s="342" t="s">
        <v>46</v>
      </c>
      <c r="AU80" s="342" t="s">
        <v>46</v>
      </c>
      <c r="AV80" s="342" t="s">
        <v>46</v>
      </c>
      <c r="AW80" s="342" t="s">
        <v>46</v>
      </c>
      <c r="AX80" s="342" t="s">
        <v>46</v>
      </c>
      <c r="AY80" s="342" t="s">
        <v>46</v>
      </c>
      <c r="AZ80" s="342" t="s">
        <v>46</v>
      </c>
      <c r="BA80" s="342" t="s">
        <v>46</v>
      </c>
      <c r="BB80" s="342" t="s">
        <v>46</v>
      </c>
      <c r="BC80" s="233"/>
      <c r="BD80" s="356"/>
      <c r="BE80" s="233" t="s">
        <v>9864</v>
      </c>
      <c r="BF80" s="233" t="s">
        <v>9531</v>
      </c>
      <c r="BG80" s="233" t="s">
        <v>9865</v>
      </c>
      <c r="BH80" s="233" t="s">
        <v>9866</v>
      </c>
      <c r="BI80" s="233" t="s">
        <v>1864</v>
      </c>
      <c r="BJ80" s="233" t="s">
        <v>9480</v>
      </c>
      <c r="BK80" s="233" t="s">
        <v>9481</v>
      </c>
      <c r="BL80" s="233" t="s">
        <v>46</v>
      </c>
      <c r="BM80" s="233" t="str">
        <f t="shared" ref="BM80:BM111" si="8">IF(OR($AB80="〇",$AF80="〇",$AJ80="〇",$AN80="〇",$AR80="〇",$AV80="〇",$AZ80="〇"),"〇","×")</f>
        <v>×</v>
      </c>
      <c r="BN80" s="233" t="str">
        <f t="shared" ref="BN80:BN111" si="9">IF(OR($AA80="〇",$AC80="〇",$AD80="〇",$AE80="〇",$AG80="〇",$AH80="〇",$AI80="〇",$AK80="〇",$AL80="〇",$AM80="〇",$AO80="〇",$AP80="〇",$AQ80="〇",$AS80="〇",$AT80="〇",$AU80="〇",$AW80="〇",$AX80="〇",$AY80="〇",$BA80="〇",$BB80="〇"),"〇","×")</f>
        <v>×</v>
      </c>
      <c r="BO80" s="233" t="str">
        <f t="shared" ref="BO80:BO111" si="10">IF(N80="〇","〇","×")</f>
        <v>×</v>
      </c>
      <c r="BP80" s="233" t="str">
        <f t="shared" ref="BP80:BP111" si="11">IF(OR($H80="〇",$O80="〇",$W80="〇"),"〇","×")</f>
        <v>×</v>
      </c>
      <c r="BQ80" s="344" t="s">
        <v>9955</v>
      </c>
      <c r="BR80" s="345" t="s">
        <v>9957</v>
      </c>
      <c r="BS80" s="345" t="s">
        <v>9932</v>
      </c>
      <c r="BT80" s="233" t="s">
        <v>9497</v>
      </c>
      <c r="BU80" s="233" t="s">
        <v>9497</v>
      </c>
      <c r="BV80" s="233"/>
      <c r="BW80" s="233" t="s">
        <v>9486</v>
      </c>
      <c r="BX80" s="233" t="s">
        <v>10339</v>
      </c>
      <c r="BY80" s="233" t="s">
        <v>1868</v>
      </c>
      <c r="BZ80" s="233" t="s">
        <v>1868</v>
      </c>
      <c r="CA80" s="233" t="s">
        <v>9867</v>
      </c>
      <c r="CB80" s="233"/>
      <c r="CC80" s="233"/>
      <c r="CD80" s="383"/>
      <c r="CE80" s="384"/>
      <c r="CF80" s="127" t="s">
        <v>0</v>
      </c>
    </row>
    <row r="81" spans="2:84" ht="50.15" customHeight="1">
      <c r="B81" s="354">
        <v>25615</v>
      </c>
      <c r="C81" s="355" t="s">
        <v>174</v>
      </c>
      <c r="D81" s="355" t="s">
        <v>158</v>
      </c>
      <c r="E81" s="340" t="s">
        <v>45</v>
      </c>
      <c r="F81" s="341" t="s">
        <v>1834</v>
      </c>
      <c r="G81" s="342" t="s">
        <v>46</v>
      </c>
      <c r="H81" s="342" t="s">
        <v>46</v>
      </c>
      <c r="I81" s="342" t="s">
        <v>1879</v>
      </c>
      <c r="J81" s="342" t="s">
        <v>1879</v>
      </c>
      <c r="K81" s="342" t="s">
        <v>1879</v>
      </c>
      <c r="L81" s="342" t="s">
        <v>46</v>
      </c>
      <c r="M81" s="342" t="s">
        <v>1879</v>
      </c>
      <c r="N81" s="342" t="s">
        <v>46</v>
      </c>
      <c r="O81" s="342" t="s">
        <v>46</v>
      </c>
      <c r="P81" s="342" t="s">
        <v>46</v>
      </c>
      <c r="Q81" s="342" t="s">
        <v>46</v>
      </c>
      <c r="R81" s="342" t="s">
        <v>46</v>
      </c>
      <c r="S81" s="342" t="s">
        <v>46</v>
      </c>
      <c r="T81" s="342" t="s">
        <v>46</v>
      </c>
      <c r="U81" s="342" t="s">
        <v>46</v>
      </c>
      <c r="V81" s="342" t="s">
        <v>46</v>
      </c>
      <c r="W81" s="342" t="s">
        <v>46</v>
      </c>
      <c r="X81" s="342" t="s">
        <v>46</v>
      </c>
      <c r="Y81" s="342" t="s">
        <v>46</v>
      </c>
      <c r="Z81" s="342" t="s">
        <v>46</v>
      </c>
      <c r="AA81" s="342" t="s">
        <v>46</v>
      </c>
      <c r="AB81" s="342" t="s">
        <v>46</v>
      </c>
      <c r="AC81" s="342" t="s">
        <v>46</v>
      </c>
      <c r="AD81" s="342" t="s">
        <v>46</v>
      </c>
      <c r="AE81" s="342" t="s">
        <v>46</v>
      </c>
      <c r="AF81" s="342" t="s">
        <v>46</v>
      </c>
      <c r="AG81" s="342" t="s">
        <v>46</v>
      </c>
      <c r="AH81" s="342" t="s">
        <v>46</v>
      </c>
      <c r="AI81" s="342" t="s">
        <v>46</v>
      </c>
      <c r="AJ81" s="342" t="s">
        <v>46</v>
      </c>
      <c r="AK81" s="342" t="s">
        <v>46</v>
      </c>
      <c r="AL81" s="342" t="s">
        <v>46</v>
      </c>
      <c r="AM81" s="342" t="s">
        <v>46</v>
      </c>
      <c r="AN81" s="342" t="s">
        <v>46</v>
      </c>
      <c r="AO81" s="342" t="s">
        <v>46</v>
      </c>
      <c r="AP81" s="342" t="s">
        <v>46</v>
      </c>
      <c r="AQ81" s="342" t="s">
        <v>46</v>
      </c>
      <c r="AR81" s="342" t="s">
        <v>46</v>
      </c>
      <c r="AS81" s="342" t="s">
        <v>46</v>
      </c>
      <c r="AT81" s="342" t="s">
        <v>46</v>
      </c>
      <c r="AU81" s="342" t="s">
        <v>46</v>
      </c>
      <c r="AV81" s="342" t="s">
        <v>46</v>
      </c>
      <c r="AW81" s="342" t="s">
        <v>46</v>
      </c>
      <c r="AX81" s="342" t="s">
        <v>46</v>
      </c>
      <c r="AY81" s="342" t="s">
        <v>46</v>
      </c>
      <c r="AZ81" s="342" t="s">
        <v>46</v>
      </c>
      <c r="BA81" s="342" t="s">
        <v>46</v>
      </c>
      <c r="BB81" s="342" t="s">
        <v>46</v>
      </c>
      <c r="BC81" s="233"/>
      <c r="BD81" s="356"/>
      <c r="BE81" s="233"/>
      <c r="BF81" s="233" t="s">
        <v>9531</v>
      </c>
      <c r="BG81" s="233" t="s">
        <v>9868</v>
      </c>
      <c r="BH81" s="233" t="s">
        <v>9827</v>
      </c>
      <c r="BI81" s="233" t="s">
        <v>1866</v>
      </c>
      <c r="BJ81" s="233" t="s">
        <v>9480</v>
      </c>
      <c r="BK81" s="233" t="s">
        <v>9481</v>
      </c>
      <c r="BL81" s="233" t="s">
        <v>46</v>
      </c>
      <c r="BM81" s="233" t="str">
        <f t="shared" si="8"/>
        <v>×</v>
      </c>
      <c r="BN81" s="233" t="str">
        <f t="shared" si="9"/>
        <v>×</v>
      </c>
      <c r="BO81" s="233" t="str">
        <f t="shared" si="10"/>
        <v>×</v>
      </c>
      <c r="BP81" s="233" t="str">
        <f t="shared" si="11"/>
        <v>×</v>
      </c>
      <c r="BQ81" s="345" t="s">
        <v>32</v>
      </c>
      <c r="BR81" s="345" t="s">
        <v>32</v>
      </c>
      <c r="BS81" s="345" t="s">
        <v>32</v>
      </c>
      <c r="BT81" s="233" t="s">
        <v>9497</v>
      </c>
      <c r="BU81" s="233" t="s">
        <v>9497</v>
      </c>
      <c r="BV81" s="233" t="s">
        <v>9869</v>
      </c>
      <c r="BW81" s="233" t="s">
        <v>9486</v>
      </c>
      <c r="BX81" s="233"/>
      <c r="BY81" s="233"/>
      <c r="BZ81" s="233"/>
      <c r="CA81" s="233"/>
      <c r="CB81" s="233"/>
      <c r="CC81" s="233"/>
      <c r="CD81" s="383"/>
      <c r="CE81" s="384" t="s">
        <v>9793</v>
      </c>
      <c r="CF81" s="127" t="s">
        <v>0</v>
      </c>
    </row>
    <row r="82" spans="2:84" ht="50.15" customHeight="1">
      <c r="B82" s="354">
        <v>25617</v>
      </c>
      <c r="C82" s="355" t="s">
        <v>1876</v>
      </c>
      <c r="D82" s="355" t="s">
        <v>1877</v>
      </c>
      <c r="E82" s="340" t="s">
        <v>54</v>
      </c>
      <c r="F82" s="341" t="s">
        <v>1834</v>
      </c>
      <c r="G82" s="342" t="s">
        <v>46</v>
      </c>
      <c r="H82" s="342" t="s">
        <v>46</v>
      </c>
      <c r="I82" s="342" t="s">
        <v>1879</v>
      </c>
      <c r="J82" s="342" t="s">
        <v>1879</v>
      </c>
      <c r="K82" s="342" t="s">
        <v>1879</v>
      </c>
      <c r="L82" s="342" t="s">
        <v>46</v>
      </c>
      <c r="M82" s="342" t="s">
        <v>1879</v>
      </c>
      <c r="N82" s="342" t="s">
        <v>46</v>
      </c>
      <c r="O82" s="342" t="s">
        <v>46</v>
      </c>
      <c r="P82" s="342" t="s">
        <v>46</v>
      </c>
      <c r="Q82" s="342" t="s">
        <v>46</v>
      </c>
      <c r="R82" s="342" t="s">
        <v>46</v>
      </c>
      <c r="S82" s="342" t="s">
        <v>46</v>
      </c>
      <c r="T82" s="342" t="s">
        <v>46</v>
      </c>
      <c r="U82" s="342" t="s">
        <v>46</v>
      </c>
      <c r="V82" s="342" t="s">
        <v>46</v>
      </c>
      <c r="W82" s="342" t="s">
        <v>46</v>
      </c>
      <c r="X82" s="342" t="s">
        <v>46</v>
      </c>
      <c r="Y82" s="342" t="s">
        <v>46</v>
      </c>
      <c r="Z82" s="342" t="s">
        <v>46</v>
      </c>
      <c r="AA82" s="342" t="s">
        <v>46</v>
      </c>
      <c r="AB82" s="342" t="s">
        <v>46</v>
      </c>
      <c r="AC82" s="342" t="s">
        <v>46</v>
      </c>
      <c r="AD82" s="342" t="s">
        <v>46</v>
      </c>
      <c r="AE82" s="342" t="s">
        <v>46</v>
      </c>
      <c r="AF82" s="342" t="s">
        <v>46</v>
      </c>
      <c r="AG82" s="342" t="s">
        <v>46</v>
      </c>
      <c r="AH82" s="342" t="s">
        <v>46</v>
      </c>
      <c r="AI82" s="342" t="s">
        <v>46</v>
      </c>
      <c r="AJ82" s="342" t="s">
        <v>46</v>
      </c>
      <c r="AK82" s="342" t="s">
        <v>46</v>
      </c>
      <c r="AL82" s="342" t="s">
        <v>46</v>
      </c>
      <c r="AM82" s="342" t="s">
        <v>46</v>
      </c>
      <c r="AN82" s="342" t="s">
        <v>46</v>
      </c>
      <c r="AO82" s="342" t="s">
        <v>46</v>
      </c>
      <c r="AP82" s="342" t="s">
        <v>46</v>
      </c>
      <c r="AQ82" s="342" t="s">
        <v>46</v>
      </c>
      <c r="AR82" s="342" t="s">
        <v>46</v>
      </c>
      <c r="AS82" s="342" t="s">
        <v>46</v>
      </c>
      <c r="AT82" s="342" t="s">
        <v>46</v>
      </c>
      <c r="AU82" s="342" t="s">
        <v>46</v>
      </c>
      <c r="AV82" s="342" t="s">
        <v>46</v>
      </c>
      <c r="AW82" s="342" t="s">
        <v>46</v>
      </c>
      <c r="AX82" s="342" t="s">
        <v>46</v>
      </c>
      <c r="AY82" s="342" t="s">
        <v>46</v>
      </c>
      <c r="AZ82" s="342" t="s">
        <v>46</v>
      </c>
      <c r="BA82" s="342" t="s">
        <v>46</v>
      </c>
      <c r="BB82" s="342" t="s">
        <v>46</v>
      </c>
      <c r="BC82" s="233"/>
      <c r="BD82" s="356"/>
      <c r="BE82" s="233"/>
      <c r="BF82" s="233" t="s">
        <v>9492</v>
      </c>
      <c r="BG82" s="233" t="s">
        <v>9870</v>
      </c>
      <c r="BH82" s="233" t="s">
        <v>9871</v>
      </c>
      <c r="BI82" s="233" t="s">
        <v>1864</v>
      </c>
      <c r="BJ82" s="233" t="s">
        <v>9480</v>
      </c>
      <c r="BK82" s="233" t="s">
        <v>9481</v>
      </c>
      <c r="BL82" s="233" t="s">
        <v>46</v>
      </c>
      <c r="BM82" s="233" t="str">
        <f t="shared" si="8"/>
        <v>×</v>
      </c>
      <c r="BN82" s="233" t="str">
        <f t="shared" si="9"/>
        <v>×</v>
      </c>
      <c r="BO82" s="233" t="str">
        <f t="shared" si="10"/>
        <v>×</v>
      </c>
      <c r="BP82" s="233" t="str">
        <f t="shared" si="11"/>
        <v>×</v>
      </c>
      <c r="BQ82" s="345" t="s">
        <v>32</v>
      </c>
      <c r="BR82" s="345" t="s">
        <v>32</v>
      </c>
      <c r="BS82" s="345" t="s">
        <v>32</v>
      </c>
      <c r="BT82" s="233" t="s">
        <v>9497</v>
      </c>
      <c r="BU82" s="233" t="s">
        <v>9497</v>
      </c>
      <c r="BV82" s="233"/>
      <c r="BW82" s="233" t="s">
        <v>9486</v>
      </c>
      <c r="BX82" s="233"/>
      <c r="BY82" s="233" t="s">
        <v>1868</v>
      </c>
      <c r="BZ82" s="233" t="s">
        <v>1868</v>
      </c>
      <c r="CA82" s="233"/>
      <c r="CB82" s="233"/>
      <c r="CC82" s="233"/>
      <c r="CD82" s="383"/>
      <c r="CE82" s="384" t="s">
        <v>9798</v>
      </c>
      <c r="CF82" s="127" t="s">
        <v>0</v>
      </c>
    </row>
    <row r="83" spans="2:84" ht="50.15" customHeight="1">
      <c r="B83" s="332">
        <v>25619</v>
      </c>
      <c r="C83" s="353" t="s">
        <v>178</v>
      </c>
      <c r="D83" s="353" t="s">
        <v>158</v>
      </c>
      <c r="E83" s="333" t="s">
        <v>218</v>
      </c>
      <c r="F83" s="334" t="s">
        <v>1836</v>
      </c>
      <c r="G83" s="335" t="s">
        <v>1868</v>
      </c>
      <c r="H83" s="335" t="s">
        <v>1868</v>
      </c>
      <c r="I83" s="335" t="s">
        <v>1868</v>
      </c>
      <c r="J83" s="335" t="s">
        <v>1868</v>
      </c>
      <c r="K83" s="335" t="s">
        <v>1868</v>
      </c>
      <c r="L83" s="335" t="s">
        <v>1868</v>
      </c>
      <c r="M83" s="335" t="s">
        <v>1868</v>
      </c>
      <c r="N83" s="335" t="s">
        <v>1868</v>
      </c>
      <c r="O83" s="335" t="s">
        <v>1868</v>
      </c>
      <c r="P83" s="335" t="s">
        <v>1868</v>
      </c>
      <c r="Q83" s="335" t="s">
        <v>1868</v>
      </c>
      <c r="R83" s="335" t="s">
        <v>1868</v>
      </c>
      <c r="S83" s="335" t="s">
        <v>1868</v>
      </c>
      <c r="T83" s="335" t="s">
        <v>1868</v>
      </c>
      <c r="U83" s="335" t="s">
        <v>1868</v>
      </c>
      <c r="V83" s="335" t="s">
        <v>1868</v>
      </c>
      <c r="W83" s="335" t="s">
        <v>1868</v>
      </c>
      <c r="X83" s="335" t="s">
        <v>1868</v>
      </c>
      <c r="Y83" s="335" t="s">
        <v>1868</v>
      </c>
      <c r="Z83" s="335" t="s">
        <v>1868</v>
      </c>
      <c r="AA83" s="335" t="s">
        <v>1868</v>
      </c>
      <c r="AB83" s="335" t="s">
        <v>1868</v>
      </c>
      <c r="AC83" s="335" t="s">
        <v>1868</v>
      </c>
      <c r="AD83" s="335" t="s">
        <v>1868</v>
      </c>
      <c r="AE83" s="335" t="s">
        <v>1868</v>
      </c>
      <c r="AF83" s="335" t="s">
        <v>1868</v>
      </c>
      <c r="AG83" s="335" t="s">
        <v>1868</v>
      </c>
      <c r="AH83" s="335" t="s">
        <v>1868</v>
      </c>
      <c r="AI83" s="335" t="s">
        <v>1868</v>
      </c>
      <c r="AJ83" s="335" t="s">
        <v>1868</v>
      </c>
      <c r="AK83" s="335" t="s">
        <v>1868</v>
      </c>
      <c r="AL83" s="335" t="s">
        <v>1868</v>
      </c>
      <c r="AM83" s="335" t="s">
        <v>1868</v>
      </c>
      <c r="AN83" s="335" t="s">
        <v>1868</v>
      </c>
      <c r="AO83" s="335" t="s">
        <v>1868</v>
      </c>
      <c r="AP83" s="335" t="s">
        <v>1868</v>
      </c>
      <c r="AQ83" s="335" t="s">
        <v>1868</v>
      </c>
      <c r="AR83" s="335" t="s">
        <v>1868</v>
      </c>
      <c r="AS83" s="335" t="s">
        <v>1868</v>
      </c>
      <c r="AT83" s="335" t="s">
        <v>1868</v>
      </c>
      <c r="AU83" s="335" t="s">
        <v>1868</v>
      </c>
      <c r="AV83" s="335" t="s">
        <v>1868</v>
      </c>
      <c r="AW83" s="335" t="s">
        <v>1868</v>
      </c>
      <c r="AX83" s="335" t="s">
        <v>1868</v>
      </c>
      <c r="AY83" s="335" t="s">
        <v>1868</v>
      </c>
      <c r="AZ83" s="335" t="s">
        <v>1868</v>
      </c>
      <c r="BA83" s="335" t="s">
        <v>1868</v>
      </c>
      <c r="BB83" s="335" t="s">
        <v>1868</v>
      </c>
      <c r="BC83" s="336"/>
      <c r="BD83" s="362"/>
      <c r="BE83" s="336" t="s">
        <v>10167</v>
      </c>
      <c r="BF83" s="336" t="s">
        <v>9492</v>
      </c>
      <c r="BG83" s="336" t="s">
        <v>9872</v>
      </c>
      <c r="BH83" s="336" t="s">
        <v>9873</v>
      </c>
      <c r="BI83" s="336" t="s">
        <v>1864</v>
      </c>
      <c r="BJ83" s="336" t="s">
        <v>9480</v>
      </c>
      <c r="BK83" s="336" t="s">
        <v>9481</v>
      </c>
      <c r="BL83" s="336" t="s">
        <v>46</v>
      </c>
      <c r="BM83" s="336" t="str">
        <f t="shared" si="8"/>
        <v>×</v>
      </c>
      <c r="BN83" s="336" t="str">
        <f t="shared" si="9"/>
        <v>×</v>
      </c>
      <c r="BO83" s="336" t="str">
        <f t="shared" si="10"/>
        <v>×</v>
      </c>
      <c r="BP83" s="336" t="str">
        <f t="shared" si="11"/>
        <v>×</v>
      </c>
      <c r="BQ83" s="338" t="s">
        <v>1868</v>
      </c>
      <c r="BR83" s="338" t="s">
        <v>1868</v>
      </c>
      <c r="BS83" s="338" t="s">
        <v>1868</v>
      </c>
      <c r="BT83" s="336" t="s">
        <v>1868</v>
      </c>
      <c r="BU83" s="336" t="s">
        <v>1868</v>
      </c>
      <c r="BV83" s="336"/>
      <c r="BW83" s="336" t="s">
        <v>9486</v>
      </c>
      <c r="BX83" s="336"/>
      <c r="BY83" s="336"/>
      <c r="BZ83" s="336"/>
      <c r="CA83" s="336"/>
      <c r="CB83" s="336"/>
      <c r="CC83" s="336"/>
      <c r="CD83" s="388"/>
      <c r="CE83" s="389"/>
      <c r="CF83" s="127" t="s">
        <v>0</v>
      </c>
    </row>
    <row r="84" spans="2:84" ht="50.15" customHeight="1">
      <c r="B84" s="354">
        <v>25621</v>
      </c>
      <c r="C84" s="355" t="s">
        <v>10358</v>
      </c>
      <c r="D84" s="355" t="s">
        <v>158</v>
      </c>
      <c r="E84" s="340" t="s">
        <v>45</v>
      </c>
      <c r="F84" s="341" t="s">
        <v>1834</v>
      </c>
      <c r="G84" s="342" t="s">
        <v>46</v>
      </c>
      <c r="H84" s="342" t="s">
        <v>46</v>
      </c>
      <c r="I84" s="342" t="s">
        <v>1879</v>
      </c>
      <c r="J84" s="342" t="s">
        <v>1879</v>
      </c>
      <c r="K84" s="342" t="s">
        <v>1879</v>
      </c>
      <c r="L84" s="342" t="s">
        <v>46</v>
      </c>
      <c r="M84" s="342" t="s">
        <v>46</v>
      </c>
      <c r="N84" s="342" t="s">
        <v>46</v>
      </c>
      <c r="O84" s="342" t="s">
        <v>46</v>
      </c>
      <c r="P84" s="342" t="s">
        <v>46</v>
      </c>
      <c r="Q84" s="342" t="s">
        <v>46</v>
      </c>
      <c r="R84" s="342" t="s">
        <v>46</v>
      </c>
      <c r="S84" s="342" t="s">
        <v>46</v>
      </c>
      <c r="T84" s="342" t="s">
        <v>46</v>
      </c>
      <c r="U84" s="342" t="s">
        <v>46</v>
      </c>
      <c r="V84" s="342" t="s">
        <v>46</v>
      </c>
      <c r="W84" s="342" t="s">
        <v>46</v>
      </c>
      <c r="X84" s="342" t="s">
        <v>46</v>
      </c>
      <c r="Y84" s="342" t="s">
        <v>46</v>
      </c>
      <c r="Z84" s="342" t="s">
        <v>46</v>
      </c>
      <c r="AA84" s="342" t="s">
        <v>46</v>
      </c>
      <c r="AB84" s="342" t="s">
        <v>46</v>
      </c>
      <c r="AC84" s="342" t="s">
        <v>46</v>
      </c>
      <c r="AD84" s="342" t="s">
        <v>46</v>
      </c>
      <c r="AE84" s="342" t="s">
        <v>46</v>
      </c>
      <c r="AF84" s="342" t="s">
        <v>46</v>
      </c>
      <c r="AG84" s="342" t="s">
        <v>46</v>
      </c>
      <c r="AH84" s="342" t="s">
        <v>46</v>
      </c>
      <c r="AI84" s="342" t="s">
        <v>46</v>
      </c>
      <c r="AJ84" s="342" t="s">
        <v>46</v>
      </c>
      <c r="AK84" s="342" t="s">
        <v>46</v>
      </c>
      <c r="AL84" s="342" t="s">
        <v>46</v>
      </c>
      <c r="AM84" s="342" t="s">
        <v>46</v>
      </c>
      <c r="AN84" s="342" t="s">
        <v>46</v>
      </c>
      <c r="AO84" s="342" t="s">
        <v>46</v>
      </c>
      <c r="AP84" s="342" t="s">
        <v>46</v>
      </c>
      <c r="AQ84" s="342" t="s">
        <v>46</v>
      </c>
      <c r="AR84" s="342" t="s">
        <v>46</v>
      </c>
      <c r="AS84" s="342" t="s">
        <v>46</v>
      </c>
      <c r="AT84" s="342" t="s">
        <v>46</v>
      </c>
      <c r="AU84" s="342" t="s">
        <v>46</v>
      </c>
      <c r="AV84" s="342" t="s">
        <v>46</v>
      </c>
      <c r="AW84" s="342" t="s">
        <v>46</v>
      </c>
      <c r="AX84" s="342" t="s">
        <v>46</v>
      </c>
      <c r="AY84" s="342" t="s">
        <v>46</v>
      </c>
      <c r="AZ84" s="342" t="s">
        <v>46</v>
      </c>
      <c r="BA84" s="342" t="s">
        <v>46</v>
      </c>
      <c r="BB84" s="342" t="s">
        <v>46</v>
      </c>
      <c r="BC84" s="233"/>
      <c r="BD84" s="356" t="s">
        <v>10359</v>
      </c>
      <c r="BE84" s="233" t="s">
        <v>10360</v>
      </c>
      <c r="BF84" s="233" t="s">
        <v>9531</v>
      </c>
      <c r="BG84" s="233" t="s">
        <v>10303</v>
      </c>
      <c r="BH84" s="233" t="s">
        <v>10251</v>
      </c>
      <c r="BI84" s="233" t="s">
        <v>1864</v>
      </c>
      <c r="BJ84" s="233" t="s">
        <v>9480</v>
      </c>
      <c r="BK84" s="233" t="s">
        <v>9481</v>
      </c>
      <c r="BL84" s="233" t="s">
        <v>46</v>
      </c>
      <c r="BM84" s="233" t="str">
        <f t="shared" si="8"/>
        <v>×</v>
      </c>
      <c r="BN84" s="233" t="str">
        <f t="shared" si="9"/>
        <v>×</v>
      </c>
      <c r="BO84" s="233" t="str">
        <f t="shared" si="10"/>
        <v>×</v>
      </c>
      <c r="BP84" s="233" t="str">
        <f t="shared" si="11"/>
        <v>×</v>
      </c>
      <c r="BQ84" s="345" t="s">
        <v>32</v>
      </c>
      <c r="BR84" s="345" t="s">
        <v>32</v>
      </c>
      <c r="BS84" s="345" t="s">
        <v>32</v>
      </c>
      <c r="BT84" s="233" t="s">
        <v>9497</v>
      </c>
      <c r="BU84" s="233" t="s">
        <v>9497</v>
      </c>
      <c r="BV84" s="233" t="s">
        <v>9869</v>
      </c>
      <c r="BW84" s="233" t="s">
        <v>9486</v>
      </c>
      <c r="BX84" s="233"/>
      <c r="BY84" s="233"/>
      <c r="BZ84" s="233"/>
      <c r="CA84" s="233"/>
      <c r="CB84" s="233"/>
      <c r="CC84" s="233"/>
      <c r="CD84" s="383"/>
      <c r="CE84" s="384" t="s">
        <v>9874</v>
      </c>
      <c r="CF84" s="127" t="s">
        <v>0</v>
      </c>
    </row>
    <row r="85" spans="2:84" ht="50.15" customHeight="1">
      <c r="B85" s="354">
        <v>25622</v>
      </c>
      <c r="C85" s="355" t="s">
        <v>9875</v>
      </c>
      <c r="D85" s="355" t="s">
        <v>158</v>
      </c>
      <c r="E85" s="340" t="s">
        <v>54</v>
      </c>
      <c r="F85" s="341" t="s">
        <v>1834</v>
      </c>
      <c r="G85" s="342" t="s">
        <v>46</v>
      </c>
      <c r="H85" s="342" t="s">
        <v>46</v>
      </c>
      <c r="I85" s="342" t="s">
        <v>1879</v>
      </c>
      <c r="J85" s="342" t="s">
        <v>1879</v>
      </c>
      <c r="K85" s="342" t="s">
        <v>1879</v>
      </c>
      <c r="L85" s="342" t="s">
        <v>46</v>
      </c>
      <c r="M85" s="342" t="s">
        <v>46</v>
      </c>
      <c r="N85" s="342" t="s">
        <v>46</v>
      </c>
      <c r="O85" s="342" t="s">
        <v>46</v>
      </c>
      <c r="P85" s="342" t="s">
        <v>46</v>
      </c>
      <c r="Q85" s="342" t="s">
        <v>46</v>
      </c>
      <c r="R85" s="342" t="s">
        <v>46</v>
      </c>
      <c r="S85" s="342" t="s">
        <v>46</v>
      </c>
      <c r="T85" s="342" t="s">
        <v>46</v>
      </c>
      <c r="U85" s="342" t="s">
        <v>46</v>
      </c>
      <c r="V85" s="342" t="s">
        <v>46</v>
      </c>
      <c r="W85" s="342" t="s">
        <v>46</v>
      </c>
      <c r="X85" s="342" t="s">
        <v>46</v>
      </c>
      <c r="Y85" s="342" t="s">
        <v>46</v>
      </c>
      <c r="Z85" s="342" t="s">
        <v>46</v>
      </c>
      <c r="AA85" s="342" t="s">
        <v>46</v>
      </c>
      <c r="AB85" s="342" t="s">
        <v>46</v>
      </c>
      <c r="AC85" s="342" t="s">
        <v>46</v>
      </c>
      <c r="AD85" s="342" t="s">
        <v>46</v>
      </c>
      <c r="AE85" s="342" t="s">
        <v>46</v>
      </c>
      <c r="AF85" s="342" t="s">
        <v>46</v>
      </c>
      <c r="AG85" s="342" t="s">
        <v>46</v>
      </c>
      <c r="AH85" s="342" t="s">
        <v>46</v>
      </c>
      <c r="AI85" s="342" t="s">
        <v>46</v>
      </c>
      <c r="AJ85" s="342" t="s">
        <v>46</v>
      </c>
      <c r="AK85" s="342" t="s">
        <v>46</v>
      </c>
      <c r="AL85" s="342" t="s">
        <v>46</v>
      </c>
      <c r="AM85" s="342" t="s">
        <v>46</v>
      </c>
      <c r="AN85" s="342" t="s">
        <v>46</v>
      </c>
      <c r="AO85" s="342" t="s">
        <v>46</v>
      </c>
      <c r="AP85" s="342" t="s">
        <v>46</v>
      </c>
      <c r="AQ85" s="342" t="s">
        <v>46</v>
      </c>
      <c r="AR85" s="342" t="s">
        <v>46</v>
      </c>
      <c r="AS85" s="342" t="s">
        <v>46</v>
      </c>
      <c r="AT85" s="342" t="s">
        <v>46</v>
      </c>
      <c r="AU85" s="342" t="s">
        <v>46</v>
      </c>
      <c r="AV85" s="342" t="s">
        <v>46</v>
      </c>
      <c r="AW85" s="342" t="s">
        <v>46</v>
      </c>
      <c r="AX85" s="342" t="s">
        <v>46</v>
      </c>
      <c r="AY85" s="342" t="s">
        <v>46</v>
      </c>
      <c r="AZ85" s="342" t="s">
        <v>46</v>
      </c>
      <c r="BA85" s="342" t="s">
        <v>46</v>
      </c>
      <c r="BB85" s="342" t="s">
        <v>46</v>
      </c>
      <c r="BC85" s="233"/>
      <c r="BD85" s="356"/>
      <c r="BE85" s="233"/>
      <c r="BF85" s="233" t="s">
        <v>9531</v>
      </c>
      <c r="BG85" s="233" t="s">
        <v>9851</v>
      </c>
      <c r="BH85" s="233" t="s">
        <v>9827</v>
      </c>
      <c r="BI85" s="233" t="s">
        <v>1864</v>
      </c>
      <c r="BJ85" s="233" t="s">
        <v>9480</v>
      </c>
      <c r="BK85" s="233" t="s">
        <v>9481</v>
      </c>
      <c r="BL85" s="233" t="s">
        <v>46</v>
      </c>
      <c r="BM85" s="233" t="str">
        <f t="shared" si="8"/>
        <v>×</v>
      </c>
      <c r="BN85" s="233" t="str">
        <f t="shared" si="9"/>
        <v>×</v>
      </c>
      <c r="BO85" s="233" t="str">
        <f t="shared" si="10"/>
        <v>×</v>
      </c>
      <c r="BP85" s="233" t="str">
        <f t="shared" si="11"/>
        <v>×</v>
      </c>
      <c r="BQ85" s="345" t="s">
        <v>32</v>
      </c>
      <c r="BR85" s="345" t="s">
        <v>32</v>
      </c>
      <c r="BS85" s="345" t="s">
        <v>32</v>
      </c>
      <c r="BT85" s="233" t="s">
        <v>9497</v>
      </c>
      <c r="BU85" s="233" t="s">
        <v>9497</v>
      </c>
      <c r="BV85" s="233" t="s">
        <v>10252</v>
      </c>
      <c r="BW85" s="233" t="s">
        <v>9486</v>
      </c>
      <c r="BX85" s="233"/>
      <c r="BY85" s="233" t="s">
        <v>1868</v>
      </c>
      <c r="BZ85" s="233" t="s">
        <v>1868</v>
      </c>
      <c r="CA85" s="233"/>
      <c r="CB85" s="233"/>
      <c r="CC85" s="233"/>
      <c r="CD85" s="383"/>
      <c r="CE85" s="384" t="s">
        <v>9786</v>
      </c>
      <c r="CF85" s="127" t="s">
        <v>0</v>
      </c>
    </row>
    <row r="86" spans="2:84" ht="50.15" customHeight="1">
      <c r="B86" s="354">
        <v>25623</v>
      </c>
      <c r="C86" s="355" t="s">
        <v>9876</v>
      </c>
      <c r="D86" s="355" t="s">
        <v>158</v>
      </c>
      <c r="E86" s="340" t="s">
        <v>54</v>
      </c>
      <c r="F86" s="341" t="s">
        <v>1834</v>
      </c>
      <c r="G86" s="342" t="s">
        <v>1823</v>
      </c>
      <c r="H86" s="342" t="s">
        <v>1823</v>
      </c>
      <c r="I86" s="342" t="s">
        <v>1823</v>
      </c>
      <c r="J86" s="342" t="s">
        <v>1823</v>
      </c>
      <c r="K86" s="342" t="s">
        <v>1823</v>
      </c>
      <c r="L86" s="342" t="s">
        <v>1823</v>
      </c>
      <c r="M86" s="342" t="s">
        <v>1823</v>
      </c>
      <c r="N86" s="342" t="s">
        <v>1823</v>
      </c>
      <c r="O86" s="342" t="s">
        <v>1823</v>
      </c>
      <c r="P86" s="342" t="s">
        <v>1823</v>
      </c>
      <c r="Q86" s="342" t="s">
        <v>1823</v>
      </c>
      <c r="R86" s="342" t="s">
        <v>1879</v>
      </c>
      <c r="S86" s="342" t="s">
        <v>1823</v>
      </c>
      <c r="T86" s="342" t="s">
        <v>1823</v>
      </c>
      <c r="U86" s="342" t="s">
        <v>1823</v>
      </c>
      <c r="V86" s="342" t="s">
        <v>1861</v>
      </c>
      <c r="W86" s="342" t="s">
        <v>46</v>
      </c>
      <c r="X86" s="342" t="s">
        <v>1861</v>
      </c>
      <c r="Y86" s="342" t="s">
        <v>46</v>
      </c>
      <c r="Z86" s="342" t="s">
        <v>46</v>
      </c>
      <c r="AA86" s="342" t="s">
        <v>46</v>
      </c>
      <c r="AB86" s="342" t="s">
        <v>46</v>
      </c>
      <c r="AC86" s="342" t="s">
        <v>46</v>
      </c>
      <c r="AD86" s="342" t="s">
        <v>46</v>
      </c>
      <c r="AE86" s="342" t="s">
        <v>46</v>
      </c>
      <c r="AF86" s="342" t="s">
        <v>46</v>
      </c>
      <c r="AG86" s="342" t="s">
        <v>46</v>
      </c>
      <c r="AH86" s="342" t="s">
        <v>46</v>
      </c>
      <c r="AI86" s="342" t="s">
        <v>46</v>
      </c>
      <c r="AJ86" s="342" t="s">
        <v>46</v>
      </c>
      <c r="AK86" s="342" t="s">
        <v>46</v>
      </c>
      <c r="AL86" s="342" t="s">
        <v>46</v>
      </c>
      <c r="AM86" s="342" t="s">
        <v>46</v>
      </c>
      <c r="AN86" s="342" t="s">
        <v>46</v>
      </c>
      <c r="AO86" s="342" t="s">
        <v>46</v>
      </c>
      <c r="AP86" s="342" t="s">
        <v>46</v>
      </c>
      <c r="AQ86" s="342" t="s">
        <v>46</v>
      </c>
      <c r="AR86" s="342" t="s">
        <v>46</v>
      </c>
      <c r="AS86" s="342" t="s">
        <v>46</v>
      </c>
      <c r="AT86" s="342" t="s">
        <v>46</v>
      </c>
      <c r="AU86" s="342" t="s">
        <v>46</v>
      </c>
      <c r="AV86" s="342" t="s">
        <v>46</v>
      </c>
      <c r="AW86" s="342" t="s">
        <v>46</v>
      </c>
      <c r="AX86" s="342" t="s">
        <v>46</v>
      </c>
      <c r="AY86" s="342" t="s">
        <v>46</v>
      </c>
      <c r="AZ86" s="342" t="s">
        <v>46</v>
      </c>
      <c r="BA86" s="342" t="s">
        <v>46</v>
      </c>
      <c r="BB86" s="342" t="s">
        <v>46</v>
      </c>
      <c r="BC86" s="233"/>
      <c r="BD86" s="356"/>
      <c r="BE86" s="233"/>
      <c r="BF86" s="233" t="s">
        <v>9531</v>
      </c>
      <c r="BG86" s="233" t="s">
        <v>10304</v>
      </c>
      <c r="BH86" s="233" t="s">
        <v>9877</v>
      </c>
      <c r="BI86" s="233" t="s">
        <v>1864</v>
      </c>
      <c r="BJ86" s="233" t="s">
        <v>9480</v>
      </c>
      <c r="BK86" s="233" t="s">
        <v>9481</v>
      </c>
      <c r="BL86" s="233" t="s">
        <v>46</v>
      </c>
      <c r="BM86" s="233" t="str">
        <f t="shared" si="8"/>
        <v>×</v>
      </c>
      <c r="BN86" s="233" t="str">
        <f t="shared" si="9"/>
        <v>×</v>
      </c>
      <c r="BO86" s="233" t="str">
        <f t="shared" si="10"/>
        <v>×</v>
      </c>
      <c r="BP86" s="233" t="str">
        <f t="shared" si="11"/>
        <v>×</v>
      </c>
      <c r="BQ86" s="345" t="s">
        <v>32</v>
      </c>
      <c r="BR86" s="345" t="s">
        <v>32</v>
      </c>
      <c r="BS86" s="345" t="s">
        <v>32</v>
      </c>
      <c r="BT86" s="233" t="s">
        <v>9497</v>
      </c>
      <c r="BU86" s="233" t="s">
        <v>9497</v>
      </c>
      <c r="BV86" s="233"/>
      <c r="BW86" s="233" t="s">
        <v>9486</v>
      </c>
      <c r="BX86" s="233"/>
      <c r="BY86" s="233" t="s">
        <v>1868</v>
      </c>
      <c r="BZ86" s="233" t="s">
        <v>1868</v>
      </c>
      <c r="CA86" s="233"/>
      <c r="CB86" s="233"/>
      <c r="CC86" s="233"/>
      <c r="CD86" s="383"/>
      <c r="CE86" s="384" t="s">
        <v>9836</v>
      </c>
      <c r="CF86" s="127" t="s">
        <v>0</v>
      </c>
    </row>
    <row r="87" spans="2:84" ht="50.15" customHeight="1">
      <c r="B87" s="332">
        <v>25625</v>
      </c>
      <c r="C87" s="353" t="s">
        <v>93</v>
      </c>
      <c r="D87" s="353" t="s">
        <v>83</v>
      </c>
      <c r="E87" s="333" t="s">
        <v>1962</v>
      </c>
      <c r="F87" s="334" t="s">
        <v>1836</v>
      </c>
      <c r="G87" s="335" t="s">
        <v>1868</v>
      </c>
      <c r="H87" s="335" t="s">
        <v>1868</v>
      </c>
      <c r="I87" s="335" t="s">
        <v>1868</v>
      </c>
      <c r="J87" s="335" t="s">
        <v>1868</v>
      </c>
      <c r="K87" s="335" t="s">
        <v>1868</v>
      </c>
      <c r="L87" s="335" t="s">
        <v>1868</v>
      </c>
      <c r="M87" s="335" t="s">
        <v>1868</v>
      </c>
      <c r="N87" s="335" t="s">
        <v>1868</v>
      </c>
      <c r="O87" s="335" t="s">
        <v>1868</v>
      </c>
      <c r="P87" s="335" t="s">
        <v>1868</v>
      </c>
      <c r="Q87" s="335" t="s">
        <v>1868</v>
      </c>
      <c r="R87" s="335" t="s">
        <v>1868</v>
      </c>
      <c r="S87" s="335" t="s">
        <v>1868</v>
      </c>
      <c r="T87" s="335" t="s">
        <v>1868</v>
      </c>
      <c r="U87" s="335" t="s">
        <v>1868</v>
      </c>
      <c r="V87" s="335" t="s">
        <v>1868</v>
      </c>
      <c r="W87" s="335" t="s">
        <v>1868</v>
      </c>
      <c r="X87" s="335" t="s">
        <v>1868</v>
      </c>
      <c r="Y87" s="335" t="s">
        <v>1868</v>
      </c>
      <c r="Z87" s="335" t="s">
        <v>1868</v>
      </c>
      <c r="AA87" s="335" t="s">
        <v>1868</v>
      </c>
      <c r="AB87" s="335" t="s">
        <v>1868</v>
      </c>
      <c r="AC87" s="335" t="s">
        <v>1868</v>
      </c>
      <c r="AD87" s="335" t="s">
        <v>1868</v>
      </c>
      <c r="AE87" s="335" t="s">
        <v>1868</v>
      </c>
      <c r="AF87" s="335" t="s">
        <v>1868</v>
      </c>
      <c r="AG87" s="335" t="s">
        <v>1868</v>
      </c>
      <c r="AH87" s="335" t="s">
        <v>1868</v>
      </c>
      <c r="AI87" s="335" t="s">
        <v>1868</v>
      </c>
      <c r="AJ87" s="335" t="s">
        <v>1868</v>
      </c>
      <c r="AK87" s="335" t="s">
        <v>1868</v>
      </c>
      <c r="AL87" s="335" t="s">
        <v>1868</v>
      </c>
      <c r="AM87" s="335" t="s">
        <v>1868</v>
      </c>
      <c r="AN87" s="335" t="s">
        <v>1868</v>
      </c>
      <c r="AO87" s="335" t="s">
        <v>1868</v>
      </c>
      <c r="AP87" s="335" t="s">
        <v>1868</v>
      </c>
      <c r="AQ87" s="335" t="s">
        <v>1868</v>
      </c>
      <c r="AR87" s="335" t="s">
        <v>1868</v>
      </c>
      <c r="AS87" s="335" t="s">
        <v>1868</v>
      </c>
      <c r="AT87" s="335" t="s">
        <v>1868</v>
      </c>
      <c r="AU87" s="335" t="s">
        <v>1868</v>
      </c>
      <c r="AV87" s="335" t="s">
        <v>1868</v>
      </c>
      <c r="AW87" s="335" t="s">
        <v>1868</v>
      </c>
      <c r="AX87" s="335" t="s">
        <v>1868</v>
      </c>
      <c r="AY87" s="335" t="s">
        <v>1868</v>
      </c>
      <c r="AZ87" s="335" t="s">
        <v>1868</v>
      </c>
      <c r="BA87" s="335" t="s">
        <v>1868</v>
      </c>
      <c r="BB87" s="335" t="s">
        <v>1868</v>
      </c>
      <c r="BC87" s="336"/>
      <c r="BD87" s="362"/>
      <c r="BE87" s="336" t="s">
        <v>9863</v>
      </c>
      <c r="BF87" s="336"/>
      <c r="BG87" s="336"/>
      <c r="BH87" s="336"/>
      <c r="BI87" s="336" t="s">
        <v>1864</v>
      </c>
      <c r="BJ87" s="336" t="s">
        <v>9480</v>
      </c>
      <c r="BK87" s="336" t="s">
        <v>9481</v>
      </c>
      <c r="BL87" s="336" t="s">
        <v>46</v>
      </c>
      <c r="BM87" s="336" t="str">
        <f t="shared" si="8"/>
        <v>×</v>
      </c>
      <c r="BN87" s="336" t="str">
        <f t="shared" si="9"/>
        <v>×</v>
      </c>
      <c r="BO87" s="336" t="str">
        <f t="shared" si="10"/>
        <v>×</v>
      </c>
      <c r="BP87" s="336" t="str">
        <f t="shared" si="11"/>
        <v>×</v>
      </c>
      <c r="BQ87" s="338" t="s">
        <v>1868</v>
      </c>
      <c r="BR87" s="338" t="s">
        <v>1868</v>
      </c>
      <c r="BS87" s="338" t="s">
        <v>1868</v>
      </c>
      <c r="BT87" s="336" t="s">
        <v>1868</v>
      </c>
      <c r="BU87" s="336" t="s">
        <v>1868</v>
      </c>
      <c r="BV87" s="336"/>
      <c r="BW87" s="336" t="s">
        <v>9486</v>
      </c>
      <c r="BX87" s="336"/>
      <c r="BY87" s="336" t="s">
        <v>1868</v>
      </c>
      <c r="BZ87" s="336" t="s">
        <v>1868</v>
      </c>
      <c r="CA87" s="336"/>
      <c r="CB87" s="336"/>
      <c r="CC87" s="336"/>
      <c r="CD87" s="388"/>
      <c r="CE87" s="389"/>
      <c r="CF87" s="127" t="s">
        <v>0</v>
      </c>
    </row>
    <row r="88" spans="2:84" ht="50.15" customHeight="1">
      <c r="B88" s="332">
        <v>25626</v>
      </c>
      <c r="C88" s="353" t="s">
        <v>9878</v>
      </c>
      <c r="D88" s="353" t="s">
        <v>1871</v>
      </c>
      <c r="E88" s="333" t="s">
        <v>54</v>
      </c>
      <c r="F88" s="334" t="s">
        <v>1836</v>
      </c>
      <c r="G88" s="335" t="s">
        <v>1868</v>
      </c>
      <c r="H88" s="335" t="s">
        <v>1868</v>
      </c>
      <c r="I88" s="335" t="s">
        <v>1868</v>
      </c>
      <c r="J88" s="335" t="s">
        <v>1868</v>
      </c>
      <c r="K88" s="335" t="s">
        <v>1868</v>
      </c>
      <c r="L88" s="335" t="s">
        <v>1868</v>
      </c>
      <c r="M88" s="335" t="s">
        <v>1868</v>
      </c>
      <c r="N88" s="335" t="s">
        <v>1868</v>
      </c>
      <c r="O88" s="335" t="s">
        <v>1868</v>
      </c>
      <c r="P88" s="335" t="s">
        <v>1868</v>
      </c>
      <c r="Q88" s="335" t="s">
        <v>1868</v>
      </c>
      <c r="R88" s="335" t="s">
        <v>1868</v>
      </c>
      <c r="S88" s="335" t="s">
        <v>1868</v>
      </c>
      <c r="T88" s="335" t="s">
        <v>1868</v>
      </c>
      <c r="U88" s="335" t="s">
        <v>1868</v>
      </c>
      <c r="V88" s="335" t="s">
        <v>1868</v>
      </c>
      <c r="W88" s="335" t="s">
        <v>1868</v>
      </c>
      <c r="X88" s="335" t="s">
        <v>1868</v>
      </c>
      <c r="Y88" s="335" t="s">
        <v>1868</v>
      </c>
      <c r="Z88" s="335" t="s">
        <v>1868</v>
      </c>
      <c r="AA88" s="335" t="s">
        <v>1868</v>
      </c>
      <c r="AB88" s="335" t="s">
        <v>1868</v>
      </c>
      <c r="AC88" s="335" t="s">
        <v>1868</v>
      </c>
      <c r="AD88" s="335" t="s">
        <v>1868</v>
      </c>
      <c r="AE88" s="335" t="s">
        <v>1868</v>
      </c>
      <c r="AF88" s="335" t="s">
        <v>1868</v>
      </c>
      <c r="AG88" s="335" t="s">
        <v>1868</v>
      </c>
      <c r="AH88" s="335" t="s">
        <v>1868</v>
      </c>
      <c r="AI88" s="335" t="s">
        <v>1868</v>
      </c>
      <c r="AJ88" s="335" t="s">
        <v>1868</v>
      </c>
      <c r="AK88" s="335" t="s">
        <v>1868</v>
      </c>
      <c r="AL88" s="335" t="s">
        <v>1868</v>
      </c>
      <c r="AM88" s="335" t="s">
        <v>1868</v>
      </c>
      <c r="AN88" s="335" t="s">
        <v>1868</v>
      </c>
      <c r="AO88" s="335" t="s">
        <v>1868</v>
      </c>
      <c r="AP88" s="335" t="s">
        <v>1868</v>
      </c>
      <c r="AQ88" s="335" t="s">
        <v>1868</v>
      </c>
      <c r="AR88" s="335" t="s">
        <v>1868</v>
      </c>
      <c r="AS88" s="335" t="s">
        <v>1868</v>
      </c>
      <c r="AT88" s="335" t="s">
        <v>1868</v>
      </c>
      <c r="AU88" s="335" t="s">
        <v>1868</v>
      </c>
      <c r="AV88" s="335" t="s">
        <v>1868</v>
      </c>
      <c r="AW88" s="335" t="s">
        <v>1868</v>
      </c>
      <c r="AX88" s="335" t="s">
        <v>1868</v>
      </c>
      <c r="AY88" s="335" t="s">
        <v>1868</v>
      </c>
      <c r="AZ88" s="335" t="s">
        <v>1868</v>
      </c>
      <c r="BA88" s="335" t="s">
        <v>1868</v>
      </c>
      <c r="BB88" s="335" t="s">
        <v>1868</v>
      </c>
      <c r="BC88" s="336"/>
      <c r="BD88" s="362"/>
      <c r="BE88" s="336" t="s">
        <v>9863</v>
      </c>
      <c r="BF88" s="336"/>
      <c r="BG88" s="336"/>
      <c r="BH88" s="336"/>
      <c r="BI88" s="336" t="s">
        <v>1864</v>
      </c>
      <c r="BJ88" s="336" t="s">
        <v>9480</v>
      </c>
      <c r="BK88" s="336" t="s">
        <v>9481</v>
      </c>
      <c r="BL88" s="336" t="s">
        <v>46</v>
      </c>
      <c r="BM88" s="336" t="str">
        <f t="shared" si="8"/>
        <v>×</v>
      </c>
      <c r="BN88" s="336" t="str">
        <f t="shared" si="9"/>
        <v>×</v>
      </c>
      <c r="BO88" s="336" t="str">
        <f t="shared" si="10"/>
        <v>×</v>
      </c>
      <c r="BP88" s="336" t="str">
        <f t="shared" si="11"/>
        <v>×</v>
      </c>
      <c r="BQ88" s="338" t="s">
        <v>1868</v>
      </c>
      <c r="BR88" s="338" t="s">
        <v>1868</v>
      </c>
      <c r="BS88" s="338" t="s">
        <v>1868</v>
      </c>
      <c r="BT88" s="336" t="s">
        <v>1868</v>
      </c>
      <c r="BU88" s="336" t="s">
        <v>1868</v>
      </c>
      <c r="BV88" s="336"/>
      <c r="BW88" s="336" t="s">
        <v>9486</v>
      </c>
      <c r="BX88" s="336"/>
      <c r="BY88" s="336" t="s">
        <v>1868</v>
      </c>
      <c r="BZ88" s="336" t="s">
        <v>1868</v>
      </c>
      <c r="CA88" s="336"/>
      <c r="CB88" s="336"/>
      <c r="CC88" s="336"/>
      <c r="CD88" s="388"/>
      <c r="CE88" s="389"/>
      <c r="CF88" s="127" t="s">
        <v>0</v>
      </c>
    </row>
    <row r="89" spans="2:84" ht="50.15" customHeight="1">
      <c r="B89" s="332">
        <v>25627</v>
      </c>
      <c r="C89" s="353" t="s">
        <v>96</v>
      </c>
      <c r="D89" s="353" t="s">
        <v>83</v>
      </c>
      <c r="E89" s="333" t="s">
        <v>54</v>
      </c>
      <c r="F89" s="334" t="s">
        <v>1836</v>
      </c>
      <c r="G89" s="335" t="s">
        <v>1868</v>
      </c>
      <c r="H89" s="335" t="s">
        <v>1868</v>
      </c>
      <c r="I89" s="335" t="s">
        <v>1868</v>
      </c>
      <c r="J89" s="335" t="s">
        <v>1868</v>
      </c>
      <c r="K89" s="335" t="s">
        <v>1868</v>
      </c>
      <c r="L89" s="335" t="s">
        <v>1868</v>
      </c>
      <c r="M89" s="335" t="s">
        <v>1868</v>
      </c>
      <c r="N89" s="335" t="s">
        <v>1868</v>
      </c>
      <c r="O89" s="335" t="s">
        <v>1868</v>
      </c>
      <c r="P89" s="335" t="s">
        <v>1868</v>
      </c>
      <c r="Q89" s="335" t="s">
        <v>1868</v>
      </c>
      <c r="R89" s="335" t="s">
        <v>1868</v>
      </c>
      <c r="S89" s="335" t="s">
        <v>1868</v>
      </c>
      <c r="T89" s="335" t="s">
        <v>1868</v>
      </c>
      <c r="U89" s="335" t="s">
        <v>1868</v>
      </c>
      <c r="V89" s="335" t="s">
        <v>1868</v>
      </c>
      <c r="W89" s="335" t="s">
        <v>1868</v>
      </c>
      <c r="X89" s="335" t="s">
        <v>1868</v>
      </c>
      <c r="Y89" s="335" t="s">
        <v>1868</v>
      </c>
      <c r="Z89" s="335" t="s">
        <v>1868</v>
      </c>
      <c r="AA89" s="335" t="s">
        <v>1868</v>
      </c>
      <c r="AB89" s="335" t="s">
        <v>1868</v>
      </c>
      <c r="AC89" s="335" t="s">
        <v>1868</v>
      </c>
      <c r="AD89" s="335" t="s">
        <v>1868</v>
      </c>
      <c r="AE89" s="335" t="s">
        <v>1868</v>
      </c>
      <c r="AF89" s="335" t="s">
        <v>1868</v>
      </c>
      <c r="AG89" s="335" t="s">
        <v>1868</v>
      </c>
      <c r="AH89" s="335" t="s">
        <v>1868</v>
      </c>
      <c r="AI89" s="335" t="s">
        <v>1868</v>
      </c>
      <c r="AJ89" s="335" t="s">
        <v>1868</v>
      </c>
      <c r="AK89" s="335" t="s">
        <v>1868</v>
      </c>
      <c r="AL89" s="335" t="s">
        <v>1868</v>
      </c>
      <c r="AM89" s="335" t="s">
        <v>1868</v>
      </c>
      <c r="AN89" s="335" t="s">
        <v>1868</v>
      </c>
      <c r="AO89" s="335" t="s">
        <v>1868</v>
      </c>
      <c r="AP89" s="335" t="s">
        <v>1868</v>
      </c>
      <c r="AQ89" s="335" t="s">
        <v>1868</v>
      </c>
      <c r="AR89" s="335" t="s">
        <v>1868</v>
      </c>
      <c r="AS89" s="335" t="s">
        <v>1868</v>
      </c>
      <c r="AT89" s="335" t="s">
        <v>1868</v>
      </c>
      <c r="AU89" s="335" t="s">
        <v>1868</v>
      </c>
      <c r="AV89" s="335" t="s">
        <v>1868</v>
      </c>
      <c r="AW89" s="335" t="s">
        <v>1868</v>
      </c>
      <c r="AX89" s="335" t="s">
        <v>1868</v>
      </c>
      <c r="AY89" s="335" t="s">
        <v>1868</v>
      </c>
      <c r="AZ89" s="335" t="s">
        <v>1868</v>
      </c>
      <c r="BA89" s="335" t="s">
        <v>1868</v>
      </c>
      <c r="BB89" s="335" t="s">
        <v>1868</v>
      </c>
      <c r="BC89" s="336"/>
      <c r="BD89" s="362"/>
      <c r="BE89" s="336" t="s">
        <v>9863</v>
      </c>
      <c r="BF89" s="336"/>
      <c r="BG89" s="336"/>
      <c r="BH89" s="336"/>
      <c r="BI89" s="336" t="s">
        <v>1864</v>
      </c>
      <c r="BJ89" s="336" t="s">
        <v>9480</v>
      </c>
      <c r="BK89" s="336" t="s">
        <v>9481</v>
      </c>
      <c r="BL89" s="336" t="s">
        <v>46</v>
      </c>
      <c r="BM89" s="336" t="str">
        <f t="shared" si="8"/>
        <v>×</v>
      </c>
      <c r="BN89" s="336" t="str">
        <f t="shared" si="9"/>
        <v>×</v>
      </c>
      <c r="BO89" s="336" t="str">
        <f t="shared" si="10"/>
        <v>×</v>
      </c>
      <c r="BP89" s="336" t="str">
        <f t="shared" si="11"/>
        <v>×</v>
      </c>
      <c r="BQ89" s="338" t="s">
        <v>1868</v>
      </c>
      <c r="BR89" s="338" t="s">
        <v>1868</v>
      </c>
      <c r="BS89" s="338" t="s">
        <v>1868</v>
      </c>
      <c r="BT89" s="336" t="s">
        <v>1868</v>
      </c>
      <c r="BU89" s="336" t="s">
        <v>1868</v>
      </c>
      <c r="BV89" s="336"/>
      <c r="BW89" s="336" t="s">
        <v>9486</v>
      </c>
      <c r="BX89" s="336"/>
      <c r="BY89" s="336" t="s">
        <v>1868</v>
      </c>
      <c r="BZ89" s="336" t="s">
        <v>1868</v>
      </c>
      <c r="CA89" s="336"/>
      <c r="CB89" s="336"/>
      <c r="CC89" s="336"/>
      <c r="CD89" s="388"/>
      <c r="CE89" s="389"/>
      <c r="CF89" s="127" t="s">
        <v>0</v>
      </c>
    </row>
    <row r="90" spans="2:84" ht="50.15" customHeight="1">
      <c r="B90" s="332">
        <v>25628</v>
      </c>
      <c r="C90" s="353" t="s">
        <v>97</v>
      </c>
      <c r="D90" s="353" t="s">
        <v>83</v>
      </c>
      <c r="E90" s="333" t="s">
        <v>54</v>
      </c>
      <c r="F90" s="334" t="s">
        <v>1836</v>
      </c>
      <c r="G90" s="335" t="s">
        <v>1868</v>
      </c>
      <c r="H90" s="335" t="s">
        <v>1868</v>
      </c>
      <c r="I90" s="335" t="s">
        <v>1868</v>
      </c>
      <c r="J90" s="335" t="s">
        <v>1868</v>
      </c>
      <c r="K90" s="335" t="s">
        <v>1868</v>
      </c>
      <c r="L90" s="335" t="s">
        <v>1868</v>
      </c>
      <c r="M90" s="335" t="s">
        <v>1868</v>
      </c>
      <c r="N90" s="335" t="s">
        <v>1868</v>
      </c>
      <c r="O90" s="335" t="s">
        <v>1868</v>
      </c>
      <c r="P90" s="335" t="s">
        <v>1868</v>
      </c>
      <c r="Q90" s="335" t="s">
        <v>1868</v>
      </c>
      <c r="R90" s="335" t="s">
        <v>1868</v>
      </c>
      <c r="S90" s="335" t="s">
        <v>1868</v>
      </c>
      <c r="T90" s="335" t="s">
        <v>1868</v>
      </c>
      <c r="U90" s="335" t="s">
        <v>1868</v>
      </c>
      <c r="V90" s="335" t="s">
        <v>1868</v>
      </c>
      <c r="W90" s="335" t="s">
        <v>1868</v>
      </c>
      <c r="X90" s="335" t="s">
        <v>1868</v>
      </c>
      <c r="Y90" s="335" t="s">
        <v>1868</v>
      </c>
      <c r="Z90" s="335" t="s">
        <v>1868</v>
      </c>
      <c r="AA90" s="335" t="s">
        <v>1868</v>
      </c>
      <c r="AB90" s="335" t="s">
        <v>1868</v>
      </c>
      <c r="AC90" s="335" t="s">
        <v>1868</v>
      </c>
      <c r="AD90" s="335" t="s">
        <v>1868</v>
      </c>
      <c r="AE90" s="335" t="s">
        <v>1868</v>
      </c>
      <c r="AF90" s="335" t="s">
        <v>1868</v>
      </c>
      <c r="AG90" s="335" t="s">
        <v>1868</v>
      </c>
      <c r="AH90" s="335" t="s">
        <v>1868</v>
      </c>
      <c r="AI90" s="335" t="s">
        <v>1868</v>
      </c>
      <c r="AJ90" s="335" t="s">
        <v>1868</v>
      </c>
      <c r="AK90" s="335" t="s">
        <v>1868</v>
      </c>
      <c r="AL90" s="335" t="s">
        <v>1868</v>
      </c>
      <c r="AM90" s="335" t="s">
        <v>1868</v>
      </c>
      <c r="AN90" s="335" t="s">
        <v>1868</v>
      </c>
      <c r="AO90" s="335" t="s">
        <v>1868</v>
      </c>
      <c r="AP90" s="335" t="s">
        <v>1868</v>
      </c>
      <c r="AQ90" s="335" t="s">
        <v>1868</v>
      </c>
      <c r="AR90" s="335" t="s">
        <v>1868</v>
      </c>
      <c r="AS90" s="335" t="s">
        <v>1868</v>
      </c>
      <c r="AT90" s="335" t="s">
        <v>1868</v>
      </c>
      <c r="AU90" s="335" t="s">
        <v>1868</v>
      </c>
      <c r="AV90" s="335" t="s">
        <v>1868</v>
      </c>
      <c r="AW90" s="335" t="s">
        <v>1868</v>
      </c>
      <c r="AX90" s="335" t="s">
        <v>1868</v>
      </c>
      <c r="AY90" s="335" t="s">
        <v>1868</v>
      </c>
      <c r="AZ90" s="335" t="s">
        <v>1868</v>
      </c>
      <c r="BA90" s="335" t="s">
        <v>1868</v>
      </c>
      <c r="BB90" s="335" t="s">
        <v>1868</v>
      </c>
      <c r="BC90" s="336"/>
      <c r="BD90" s="362"/>
      <c r="BE90" s="336" t="s">
        <v>9863</v>
      </c>
      <c r="BF90" s="336"/>
      <c r="BG90" s="336"/>
      <c r="BH90" s="336"/>
      <c r="BI90" s="336" t="s">
        <v>1864</v>
      </c>
      <c r="BJ90" s="336" t="s">
        <v>9480</v>
      </c>
      <c r="BK90" s="336" t="s">
        <v>9481</v>
      </c>
      <c r="BL90" s="336" t="s">
        <v>46</v>
      </c>
      <c r="BM90" s="336" t="str">
        <f t="shared" si="8"/>
        <v>×</v>
      </c>
      <c r="BN90" s="336" t="str">
        <f t="shared" si="9"/>
        <v>×</v>
      </c>
      <c r="BO90" s="336" t="str">
        <f t="shared" si="10"/>
        <v>×</v>
      </c>
      <c r="BP90" s="336" t="str">
        <f t="shared" si="11"/>
        <v>×</v>
      </c>
      <c r="BQ90" s="338" t="s">
        <v>1868</v>
      </c>
      <c r="BR90" s="338" t="s">
        <v>1868</v>
      </c>
      <c r="BS90" s="338" t="s">
        <v>1868</v>
      </c>
      <c r="BT90" s="336" t="s">
        <v>1868</v>
      </c>
      <c r="BU90" s="336" t="s">
        <v>1868</v>
      </c>
      <c r="BV90" s="336"/>
      <c r="BW90" s="336" t="s">
        <v>9486</v>
      </c>
      <c r="BX90" s="336"/>
      <c r="BY90" s="336" t="s">
        <v>1868</v>
      </c>
      <c r="BZ90" s="336" t="s">
        <v>1868</v>
      </c>
      <c r="CA90" s="336"/>
      <c r="CB90" s="336"/>
      <c r="CC90" s="336"/>
      <c r="CD90" s="388"/>
      <c r="CE90" s="389"/>
      <c r="CF90" s="127" t="s">
        <v>0</v>
      </c>
    </row>
    <row r="91" spans="2:84" ht="50.15" customHeight="1">
      <c r="B91" s="332">
        <v>25629</v>
      </c>
      <c r="C91" s="353" t="s">
        <v>9879</v>
      </c>
      <c r="D91" s="353" t="s">
        <v>83</v>
      </c>
      <c r="E91" s="333" t="s">
        <v>54</v>
      </c>
      <c r="F91" s="334" t="s">
        <v>1836</v>
      </c>
      <c r="G91" s="335" t="s">
        <v>1868</v>
      </c>
      <c r="H91" s="335" t="s">
        <v>1868</v>
      </c>
      <c r="I91" s="335" t="s">
        <v>1868</v>
      </c>
      <c r="J91" s="335" t="s">
        <v>1868</v>
      </c>
      <c r="K91" s="335" t="s">
        <v>1868</v>
      </c>
      <c r="L91" s="335" t="s">
        <v>1868</v>
      </c>
      <c r="M91" s="335" t="s">
        <v>1868</v>
      </c>
      <c r="N91" s="335" t="s">
        <v>1868</v>
      </c>
      <c r="O91" s="335" t="s">
        <v>1868</v>
      </c>
      <c r="P91" s="335" t="s">
        <v>1868</v>
      </c>
      <c r="Q91" s="335" t="s">
        <v>1868</v>
      </c>
      <c r="R91" s="335" t="s">
        <v>1868</v>
      </c>
      <c r="S91" s="335" t="s">
        <v>1868</v>
      </c>
      <c r="T91" s="335" t="s">
        <v>1868</v>
      </c>
      <c r="U91" s="335" t="s">
        <v>1868</v>
      </c>
      <c r="V91" s="335" t="s">
        <v>1868</v>
      </c>
      <c r="W91" s="335" t="s">
        <v>1868</v>
      </c>
      <c r="X91" s="335" t="s">
        <v>1868</v>
      </c>
      <c r="Y91" s="335" t="s">
        <v>1868</v>
      </c>
      <c r="Z91" s="335" t="s">
        <v>1868</v>
      </c>
      <c r="AA91" s="335" t="s">
        <v>1868</v>
      </c>
      <c r="AB91" s="335" t="s">
        <v>1868</v>
      </c>
      <c r="AC91" s="335" t="s">
        <v>1868</v>
      </c>
      <c r="AD91" s="335" t="s">
        <v>1868</v>
      </c>
      <c r="AE91" s="335" t="s">
        <v>1868</v>
      </c>
      <c r="AF91" s="335" t="s">
        <v>1868</v>
      </c>
      <c r="AG91" s="335" t="s">
        <v>1868</v>
      </c>
      <c r="AH91" s="335" t="s">
        <v>1868</v>
      </c>
      <c r="AI91" s="335" t="s">
        <v>1868</v>
      </c>
      <c r="AJ91" s="335" t="s">
        <v>1868</v>
      </c>
      <c r="AK91" s="335" t="s">
        <v>1868</v>
      </c>
      <c r="AL91" s="335" t="s">
        <v>1868</v>
      </c>
      <c r="AM91" s="335" t="s">
        <v>1868</v>
      </c>
      <c r="AN91" s="335" t="s">
        <v>1868</v>
      </c>
      <c r="AO91" s="335" t="s">
        <v>1868</v>
      </c>
      <c r="AP91" s="335" t="s">
        <v>1868</v>
      </c>
      <c r="AQ91" s="335" t="s">
        <v>1868</v>
      </c>
      <c r="AR91" s="335" t="s">
        <v>1868</v>
      </c>
      <c r="AS91" s="335" t="s">
        <v>1868</v>
      </c>
      <c r="AT91" s="335" t="s">
        <v>1868</v>
      </c>
      <c r="AU91" s="335" t="s">
        <v>1868</v>
      </c>
      <c r="AV91" s="335" t="s">
        <v>1868</v>
      </c>
      <c r="AW91" s="335" t="s">
        <v>1868</v>
      </c>
      <c r="AX91" s="335" t="s">
        <v>1868</v>
      </c>
      <c r="AY91" s="335" t="s">
        <v>1868</v>
      </c>
      <c r="AZ91" s="335" t="s">
        <v>1868</v>
      </c>
      <c r="BA91" s="335" t="s">
        <v>1868</v>
      </c>
      <c r="BB91" s="335" t="s">
        <v>1868</v>
      </c>
      <c r="BC91" s="336"/>
      <c r="BD91" s="362"/>
      <c r="BE91" s="336" t="s">
        <v>9863</v>
      </c>
      <c r="BF91" s="336"/>
      <c r="BG91" s="336"/>
      <c r="BH91" s="336"/>
      <c r="BI91" s="336" t="s">
        <v>1864</v>
      </c>
      <c r="BJ91" s="336" t="s">
        <v>9480</v>
      </c>
      <c r="BK91" s="336" t="s">
        <v>9481</v>
      </c>
      <c r="BL91" s="336" t="s">
        <v>46</v>
      </c>
      <c r="BM91" s="336" t="str">
        <f t="shared" si="8"/>
        <v>×</v>
      </c>
      <c r="BN91" s="336" t="str">
        <f t="shared" si="9"/>
        <v>×</v>
      </c>
      <c r="BO91" s="336" t="str">
        <f t="shared" si="10"/>
        <v>×</v>
      </c>
      <c r="BP91" s="336" t="str">
        <f t="shared" si="11"/>
        <v>×</v>
      </c>
      <c r="BQ91" s="338" t="s">
        <v>1868</v>
      </c>
      <c r="BR91" s="338" t="s">
        <v>1868</v>
      </c>
      <c r="BS91" s="338" t="s">
        <v>1868</v>
      </c>
      <c r="BT91" s="336" t="s">
        <v>1868</v>
      </c>
      <c r="BU91" s="336" t="s">
        <v>1868</v>
      </c>
      <c r="BV91" s="336"/>
      <c r="BW91" s="336" t="s">
        <v>9486</v>
      </c>
      <c r="BX91" s="336"/>
      <c r="BY91" s="336" t="s">
        <v>1868</v>
      </c>
      <c r="BZ91" s="336" t="s">
        <v>1868</v>
      </c>
      <c r="CA91" s="336"/>
      <c r="CB91" s="336"/>
      <c r="CC91" s="336"/>
      <c r="CD91" s="388"/>
      <c r="CE91" s="389"/>
      <c r="CF91" s="127" t="s">
        <v>0</v>
      </c>
    </row>
    <row r="92" spans="2:84" ht="50.15" customHeight="1">
      <c r="B92" s="354">
        <v>27335</v>
      </c>
      <c r="C92" s="355" t="s">
        <v>9880</v>
      </c>
      <c r="D92" s="355" t="s">
        <v>141</v>
      </c>
      <c r="E92" s="340" t="s">
        <v>54</v>
      </c>
      <c r="F92" s="341" t="s">
        <v>9561</v>
      </c>
      <c r="G92" s="342" t="s">
        <v>46</v>
      </c>
      <c r="H92" s="342" t="s">
        <v>46</v>
      </c>
      <c r="I92" s="342" t="s">
        <v>1879</v>
      </c>
      <c r="J92" s="342" t="s">
        <v>1879</v>
      </c>
      <c r="K92" s="342" t="s">
        <v>1879</v>
      </c>
      <c r="L92" s="342" t="s">
        <v>46</v>
      </c>
      <c r="M92" s="342" t="s">
        <v>1879</v>
      </c>
      <c r="N92" s="342" t="s">
        <v>46</v>
      </c>
      <c r="O92" s="342" t="s">
        <v>46</v>
      </c>
      <c r="P92" s="342" t="s">
        <v>46</v>
      </c>
      <c r="Q92" s="342" t="s">
        <v>9491</v>
      </c>
      <c r="R92" s="342" t="s">
        <v>1879</v>
      </c>
      <c r="S92" s="342" t="s">
        <v>46</v>
      </c>
      <c r="T92" s="342" t="s">
        <v>46</v>
      </c>
      <c r="U92" s="342" t="s">
        <v>46</v>
      </c>
      <c r="V92" s="342" t="s">
        <v>46</v>
      </c>
      <c r="W92" s="342" t="s">
        <v>46</v>
      </c>
      <c r="X92" s="342" t="s">
        <v>1879</v>
      </c>
      <c r="Y92" s="342" t="s">
        <v>46</v>
      </c>
      <c r="Z92" s="342" t="s">
        <v>46</v>
      </c>
      <c r="AA92" s="342" t="s">
        <v>46</v>
      </c>
      <c r="AB92" s="342" t="s">
        <v>46</v>
      </c>
      <c r="AC92" s="342" t="s">
        <v>46</v>
      </c>
      <c r="AD92" s="342" t="s">
        <v>46</v>
      </c>
      <c r="AE92" s="342" t="s">
        <v>46</v>
      </c>
      <c r="AF92" s="342" t="s">
        <v>46</v>
      </c>
      <c r="AG92" s="342" t="s">
        <v>46</v>
      </c>
      <c r="AH92" s="342" t="s">
        <v>46</v>
      </c>
      <c r="AI92" s="342" t="s">
        <v>46</v>
      </c>
      <c r="AJ92" s="342" t="s">
        <v>46</v>
      </c>
      <c r="AK92" s="342" t="s">
        <v>46</v>
      </c>
      <c r="AL92" s="342" t="s">
        <v>46</v>
      </c>
      <c r="AM92" s="342" t="s">
        <v>46</v>
      </c>
      <c r="AN92" s="342" t="s">
        <v>46</v>
      </c>
      <c r="AO92" s="342" t="s">
        <v>46</v>
      </c>
      <c r="AP92" s="342" t="s">
        <v>46</v>
      </c>
      <c r="AQ92" s="342" t="s">
        <v>46</v>
      </c>
      <c r="AR92" s="342" t="s">
        <v>46</v>
      </c>
      <c r="AS92" s="342" t="s">
        <v>46</v>
      </c>
      <c r="AT92" s="342" t="s">
        <v>46</v>
      </c>
      <c r="AU92" s="342" t="s">
        <v>46</v>
      </c>
      <c r="AV92" s="342" t="s">
        <v>46</v>
      </c>
      <c r="AW92" s="342" t="s">
        <v>46</v>
      </c>
      <c r="AX92" s="342" t="s">
        <v>46</v>
      </c>
      <c r="AY92" s="342" t="s">
        <v>46</v>
      </c>
      <c r="AZ92" s="342" t="s">
        <v>46</v>
      </c>
      <c r="BA92" s="342" t="s">
        <v>46</v>
      </c>
      <c r="BB92" s="342" t="s">
        <v>46</v>
      </c>
      <c r="BC92" s="233" t="s">
        <v>9881</v>
      </c>
      <c r="BD92" s="356"/>
      <c r="BE92" s="233" t="s">
        <v>9882</v>
      </c>
      <c r="BF92" s="233" t="s">
        <v>9531</v>
      </c>
      <c r="BG92" s="233" t="s">
        <v>10275</v>
      </c>
      <c r="BH92" s="233" t="s">
        <v>9883</v>
      </c>
      <c r="BI92" s="233" t="s">
        <v>1864</v>
      </c>
      <c r="BJ92" s="233" t="s">
        <v>9480</v>
      </c>
      <c r="BK92" s="233" t="s">
        <v>9481</v>
      </c>
      <c r="BL92" s="233" t="s">
        <v>46</v>
      </c>
      <c r="BM92" s="233" t="str">
        <f t="shared" si="8"/>
        <v>×</v>
      </c>
      <c r="BN92" s="233" t="str">
        <f t="shared" si="9"/>
        <v>×</v>
      </c>
      <c r="BO92" s="233" t="str">
        <f t="shared" si="10"/>
        <v>×</v>
      </c>
      <c r="BP92" s="233" t="str">
        <f t="shared" si="11"/>
        <v>×</v>
      </c>
      <c r="BQ92" s="344" t="s">
        <v>9955</v>
      </c>
      <c r="BR92" s="345" t="s">
        <v>9957</v>
      </c>
      <c r="BS92" s="345" t="s">
        <v>9932</v>
      </c>
      <c r="BT92" s="233" t="s">
        <v>9497</v>
      </c>
      <c r="BU92" s="233" t="s">
        <v>9497</v>
      </c>
      <c r="BV92" s="233"/>
      <c r="BW92" s="233" t="s">
        <v>9486</v>
      </c>
      <c r="BX92" s="233"/>
      <c r="BY92" s="233" t="s">
        <v>1868</v>
      </c>
      <c r="BZ92" s="233" t="s">
        <v>1868</v>
      </c>
      <c r="CA92" s="233"/>
      <c r="CB92" s="233"/>
      <c r="CC92" s="233"/>
      <c r="CD92" s="383"/>
      <c r="CE92" s="384"/>
      <c r="CF92" s="127" t="s">
        <v>0</v>
      </c>
    </row>
    <row r="93" spans="2:84" ht="50.15" customHeight="1">
      <c r="B93" s="354">
        <v>27336</v>
      </c>
      <c r="C93" s="355" t="s">
        <v>121</v>
      </c>
      <c r="D93" s="355" t="s">
        <v>9308</v>
      </c>
      <c r="E93" s="340" t="s">
        <v>45</v>
      </c>
      <c r="F93" s="341" t="s">
        <v>1842</v>
      </c>
      <c r="G93" s="342" t="s">
        <v>46</v>
      </c>
      <c r="H93" s="342" t="s">
        <v>46</v>
      </c>
      <c r="I93" s="342" t="s">
        <v>1879</v>
      </c>
      <c r="J93" s="342" t="s">
        <v>1879</v>
      </c>
      <c r="K93" s="342" t="s">
        <v>1879</v>
      </c>
      <c r="L93" s="342" t="s">
        <v>46</v>
      </c>
      <c r="M93" s="342" t="s">
        <v>46</v>
      </c>
      <c r="N93" s="342" t="s">
        <v>46</v>
      </c>
      <c r="O93" s="342" t="s">
        <v>46</v>
      </c>
      <c r="P93" s="342" t="s">
        <v>46</v>
      </c>
      <c r="Q93" s="342" t="s">
        <v>1879</v>
      </c>
      <c r="R93" s="342" t="s">
        <v>1879</v>
      </c>
      <c r="S93" s="342" t="s">
        <v>46</v>
      </c>
      <c r="T93" s="342" t="s">
        <v>46</v>
      </c>
      <c r="U93" s="342" t="s">
        <v>1879</v>
      </c>
      <c r="V93" s="342" t="s">
        <v>46</v>
      </c>
      <c r="W93" s="342" t="s">
        <v>46</v>
      </c>
      <c r="X93" s="342" t="s">
        <v>1879</v>
      </c>
      <c r="Y93" s="342" t="s">
        <v>46</v>
      </c>
      <c r="Z93" s="342" t="s">
        <v>46</v>
      </c>
      <c r="AA93" s="342" t="s">
        <v>46</v>
      </c>
      <c r="AB93" s="342" t="s">
        <v>46</v>
      </c>
      <c r="AC93" s="342" t="s">
        <v>46</v>
      </c>
      <c r="AD93" s="342" t="s">
        <v>46</v>
      </c>
      <c r="AE93" s="342" t="s">
        <v>46</v>
      </c>
      <c r="AF93" s="342" t="s">
        <v>46</v>
      </c>
      <c r="AG93" s="342" t="s">
        <v>46</v>
      </c>
      <c r="AH93" s="342" t="s">
        <v>46</v>
      </c>
      <c r="AI93" s="342" t="s">
        <v>46</v>
      </c>
      <c r="AJ93" s="342" t="s">
        <v>46</v>
      </c>
      <c r="AK93" s="342" t="s">
        <v>46</v>
      </c>
      <c r="AL93" s="342" t="s">
        <v>46</v>
      </c>
      <c r="AM93" s="342" t="s">
        <v>46</v>
      </c>
      <c r="AN93" s="342" t="s">
        <v>46</v>
      </c>
      <c r="AO93" s="342" t="s">
        <v>46</v>
      </c>
      <c r="AP93" s="342" t="s">
        <v>46</v>
      </c>
      <c r="AQ93" s="342" t="s">
        <v>46</v>
      </c>
      <c r="AR93" s="342" t="s">
        <v>46</v>
      </c>
      <c r="AS93" s="342" t="s">
        <v>46</v>
      </c>
      <c r="AT93" s="342" t="s">
        <v>46</v>
      </c>
      <c r="AU93" s="342" t="s">
        <v>46</v>
      </c>
      <c r="AV93" s="342" t="s">
        <v>1879</v>
      </c>
      <c r="AW93" s="342" t="s">
        <v>46</v>
      </c>
      <c r="AX93" s="342" t="s">
        <v>46</v>
      </c>
      <c r="AY93" s="342" t="s">
        <v>1879</v>
      </c>
      <c r="AZ93" s="342" t="s">
        <v>1879</v>
      </c>
      <c r="BA93" s="342" t="s">
        <v>46</v>
      </c>
      <c r="BB93" s="342" t="s">
        <v>46</v>
      </c>
      <c r="BC93" s="233"/>
      <c r="BD93" s="356"/>
      <c r="BE93" s="233"/>
      <c r="BF93" s="233"/>
      <c r="BG93" s="233"/>
      <c r="BH93" s="233"/>
      <c r="BI93" s="233" t="s">
        <v>1864</v>
      </c>
      <c r="BJ93" s="233" t="s">
        <v>9480</v>
      </c>
      <c r="BK93" s="233" t="s">
        <v>9481</v>
      </c>
      <c r="BL93" s="233" t="s">
        <v>46</v>
      </c>
      <c r="BM93" s="233" t="str">
        <f t="shared" si="8"/>
        <v>〇</v>
      </c>
      <c r="BN93" s="233" t="str">
        <f t="shared" si="9"/>
        <v>〇</v>
      </c>
      <c r="BO93" s="233" t="str">
        <f t="shared" si="10"/>
        <v>×</v>
      </c>
      <c r="BP93" s="233" t="str">
        <f t="shared" si="11"/>
        <v>×</v>
      </c>
      <c r="BQ93" s="344" t="s">
        <v>9954</v>
      </c>
      <c r="BR93" s="345" t="s">
        <v>9957</v>
      </c>
      <c r="BS93" s="345" t="s">
        <v>9365</v>
      </c>
      <c r="BT93" s="233" t="s">
        <v>9483</v>
      </c>
      <c r="BU93" s="233" t="s">
        <v>9497</v>
      </c>
      <c r="BV93" s="233" t="s">
        <v>9884</v>
      </c>
      <c r="BW93" s="233" t="s">
        <v>9486</v>
      </c>
      <c r="BX93" s="233"/>
      <c r="BY93" s="233"/>
      <c r="BZ93" s="233"/>
      <c r="CA93" s="233"/>
      <c r="CB93" s="233"/>
      <c r="CC93" s="233"/>
      <c r="CD93" s="383"/>
      <c r="CE93" s="384"/>
      <c r="CF93" s="127" t="s">
        <v>0</v>
      </c>
    </row>
    <row r="94" spans="2:84" ht="50.15" customHeight="1">
      <c r="B94" s="354">
        <v>27337</v>
      </c>
      <c r="C94" s="355" t="s">
        <v>122</v>
      </c>
      <c r="D94" s="355" t="s">
        <v>100</v>
      </c>
      <c r="E94" s="340" t="s">
        <v>45</v>
      </c>
      <c r="F94" s="341" t="s">
        <v>1842</v>
      </c>
      <c r="G94" s="342" t="s">
        <v>46</v>
      </c>
      <c r="H94" s="342" t="s">
        <v>46</v>
      </c>
      <c r="I94" s="342" t="s">
        <v>1879</v>
      </c>
      <c r="J94" s="342" t="s">
        <v>1879</v>
      </c>
      <c r="K94" s="342" t="s">
        <v>1879</v>
      </c>
      <c r="L94" s="342" t="s">
        <v>46</v>
      </c>
      <c r="M94" s="342" t="s">
        <v>46</v>
      </c>
      <c r="N94" s="342" t="s">
        <v>46</v>
      </c>
      <c r="O94" s="342" t="s">
        <v>46</v>
      </c>
      <c r="P94" s="342" t="s">
        <v>46</v>
      </c>
      <c r="Q94" s="342" t="s">
        <v>1879</v>
      </c>
      <c r="R94" s="342" t="s">
        <v>46</v>
      </c>
      <c r="S94" s="342" t="s">
        <v>46</v>
      </c>
      <c r="T94" s="342" t="s">
        <v>46</v>
      </c>
      <c r="U94" s="342" t="s">
        <v>46</v>
      </c>
      <c r="V94" s="342" t="s">
        <v>46</v>
      </c>
      <c r="W94" s="342" t="s">
        <v>46</v>
      </c>
      <c r="X94" s="342" t="s">
        <v>1879</v>
      </c>
      <c r="Y94" s="342" t="s">
        <v>46</v>
      </c>
      <c r="Z94" s="342" t="s">
        <v>46</v>
      </c>
      <c r="AA94" s="342" t="s">
        <v>46</v>
      </c>
      <c r="AB94" s="342" t="s">
        <v>46</v>
      </c>
      <c r="AC94" s="342" t="s">
        <v>46</v>
      </c>
      <c r="AD94" s="342" t="s">
        <v>46</v>
      </c>
      <c r="AE94" s="342" t="s">
        <v>46</v>
      </c>
      <c r="AF94" s="342" t="s">
        <v>46</v>
      </c>
      <c r="AG94" s="342" t="s">
        <v>46</v>
      </c>
      <c r="AH94" s="342" t="s">
        <v>46</v>
      </c>
      <c r="AI94" s="342" t="s">
        <v>46</v>
      </c>
      <c r="AJ94" s="342" t="s">
        <v>46</v>
      </c>
      <c r="AK94" s="342" t="s">
        <v>46</v>
      </c>
      <c r="AL94" s="342" t="s">
        <v>46</v>
      </c>
      <c r="AM94" s="342" t="s">
        <v>46</v>
      </c>
      <c r="AN94" s="342" t="s">
        <v>46</v>
      </c>
      <c r="AO94" s="342" t="s">
        <v>46</v>
      </c>
      <c r="AP94" s="342" t="s">
        <v>46</v>
      </c>
      <c r="AQ94" s="342" t="s">
        <v>46</v>
      </c>
      <c r="AR94" s="342" t="s">
        <v>46</v>
      </c>
      <c r="AS94" s="342" t="s">
        <v>46</v>
      </c>
      <c r="AT94" s="342" t="s">
        <v>46</v>
      </c>
      <c r="AU94" s="342" t="s">
        <v>46</v>
      </c>
      <c r="AV94" s="342" t="s">
        <v>1879</v>
      </c>
      <c r="AW94" s="342" t="s">
        <v>1879</v>
      </c>
      <c r="AX94" s="342" t="s">
        <v>46</v>
      </c>
      <c r="AY94" s="342" t="s">
        <v>46</v>
      </c>
      <c r="AZ94" s="342" t="s">
        <v>1879</v>
      </c>
      <c r="BA94" s="342" t="s">
        <v>1879</v>
      </c>
      <c r="BB94" s="342" t="s">
        <v>46</v>
      </c>
      <c r="BC94" s="233"/>
      <c r="BD94" s="356"/>
      <c r="BE94" s="233"/>
      <c r="BF94" s="233"/>
      <c r="BG94" s="233"/>
      <c r="BH94" s="233"/>
      <c r="BI94" s="233" t="s">
        <v>1864</v>
      </c>
      <c r="BJ94" s="233" t="s">
        <v>9480</v>
      </c>
      <c r="BK94" s="233" t="s">
        <v>9481</v>
      </c>
      <c r="BL94" s="233" t="s">
        <v>46</v>
      </c>
      <c r="BM94" s="233" t="str">
        <f t="shared" si="8"/>
        <v>〇</v>
      </c>
      <c r="BN94" s="233" t="str">
        <f t="shared" si="9"/>
        <v>〇</v>
      </c>
      <c r="BO94" s="233" t="str">
        <f t="shared" si="10"/>
        <v>×</v>
      </c>
      <c r="BP94" s="233" t="str">
        <f t="shared" si="11"/>
        <v>×</v>
      </c>
      <c r="BQ94" s="344" t="s">
        <v>9954</v>
      </c>
      <c r="BR94" s="345" t="s">
        <v>9957</v>
      </c>
      <c r="BS94" s="345" t="s">
        <v>9818</v>
      </c>
      <c r="BT94" s="233" t="s">
        <v>9483</v>
      </c>
      <c r="BU94" s="233" t="s">
        <v>9497</v>
      </c>
      <c r="BV94" s="233" t="s">
        <v>9885</v>
      </c>
      <c r="BW94" s="233" t="s">
        <v>9486</v>
      </c>
      <c r="BX94" s="233"/>
      <c r="BY94" s="233"/>
      <c r="BZ94" s="233"/>
      <c r="CA94" s="233"/>
      <c r="CB94" s="233"/>
      <c r="CC94" s="233"/>
      <c r="CD94" s="383"/>
      <c r="CE94" s="384"/>
      <c r="CF94" s="127" t="s">
        <v>0</v>
      </c>
    </row>
    <row r="95" spans="2:84" ht="50.15" customHeight="1">
      <c r="B95" s="354">
        <v>110858</v>
      </c>
      <c r="C95" s="355" t="s">
        <v>1873</v>
      </c>
      <c r="D95" s="355" t="s">
        <v>211</v>
      </c>
      <c r="E95" s="340" t="s">
        <v>45</v>
      </c>
      <c r="F95" s="341" t="s">
        <v>1834</v>
      </c>
      <c r="G95" s="342" t="s">
        <v>46</v>
      </c>
      <c r="H95" s="342" t="s">
        <v>46</v>
      </c>
      <c r="I95" s="342" t="s">
        <v>1879</v>
      </c>
      <c r="J95" s="342" t="s">
        <v>1879</v>
      </c>
      <c r="K95" s="342" t="s">
        <v>1879</v>
      </c>
      <c r="L95" s="342" t="s">
        <v>46</v>
      </c>
      <c r="M95" s="342" t="s">
        <v>46</v>
      </c>
      <c r="N95" s="342" t="s">
        <v>46</v>
      </c>
      <c r="O95" s="342" t="s">
        <v>46</v>
      </c>
      <c r="P95" s="342" t="s">
        <v>46</v>
      </c>
      <c r="Q95" s="342" t="s">
        <v>46</v>
      </c>
      <c r="R95" s="342" t="s">
        <v>46</v>
      </c>
      <c r="S95" s="342" t="s">
        <v>46</v>
      </c>
      <c r="T95" s="342" t="s">
        <v>46</v>
      </c>
      <c r="U95" s="342" t="s">
        <v>46</v>
      </c>
      <c r="V95" s="342" t="s">
        <v>46</v>
      </c>
      <c r="W95" s="342" t="s">
        <v>46</v>
      </c>
      <c r="X95" s="342" t="s">
        <v>46</v>
      </c>
      <c r="Y95" s="342" t="s">
        <v>46</v>
      </c>
      <c r="Z95" s="342" t="s">
        <v>46</v>
      </c>
      <c r="AA95" s="342" t="s">
        <v>46</v>
      </c>
      <c r="AB95" s="342" t="s">
        <v>46</v>
      </c>
      <c r="AC95" s="342" t="s">
        <v>46</v>
      </c>
      <c r="AD95" s="342" t="s">
        <v>46</v>
      </c>
      <c r="AE95" s="342" t="s">
        <v>46</v>
      </c>
      <c r="AF95" s="342" t="s">
        <v>46</v>
      </c>
      <c r="AG95" s="342" t="s">
        <v>46</v>
      </c>
      <c r="AH95" s="342" t="s">
        <v>46</v>
      </c>
      <c r="AI95" s="342" t="s">
        <v>46</v>
      </c>
      <c r="AJ95" s="342" t="s">
        <v>46</v>
      </c>
      <c r="AK95" s="342" t="s">
        <v>46</v>
      </c>
      <c r="AL95" s="342" t="s">
        <v>46</v>
      </c>
      <c r="AM95" s="342" t="s">
        <v>46</v>
      </c>
      <c r="AN95" s="342" t="s">
        <v>46</v>
      </c>
      <c r="AO95" s="342" t="s">
        <v>46</v>
      </c>
      <c r="AP95" s="342" t="s">
        <v>46</v>
      </c>
      <c r="AQ95" s="342" t="s">
        <v>46</v>
      </c>
      <c r="AR95" s="342" t="s">
        <v>46</v>
      </c>
      <c r="AS95" s="342" t="s">
        <v>46</v>
      </c>
      <c r="AT95" s="342" t="s">
        <v>46</v>
      </c>
      <c r="AU95" s="342" t="s">
        <v>46</v>
      </c>
      <c r="AV95" s="342" t="s">
        <v>46</v>
      </c>
      <c r="AW95" s="342" t="s">
        <v>46</v>
      </c>
      <c r="AX95" s="342" t="s">
        <v>46</v>
      </c>
      <c r="AY95" s="342" t="s">
        <v>46</v>
      </c>
      <c r="AZ95" s="342" t="s">
        <v>46</v>
      </c>
      <c r="BA95" s="342" t="s">
        <v>46</v>
      </c>
      <c r="BB95" s="342" t="s">
        <v>46</v>
      </c>
      <c r="BC95" s="233"/>
      <c r="BD95" s="356"/>
      <c r="BE95" s="233"/>
      <c r="BF95" s="233" t="s">
        <v>9531</v>
      </c>
      <c r="BG95" s="233" t="s">
        <v>9868</v>
      </c>
      <c r="BH95" s="233" t="s">
        <v>9886</v>
      </c>
      <c r="BI95" s="233" t="s">
        <v>1866</v>
      </c>
      <c r="BJ95" s="233" t="s">
        <v>9480</v>
      </c>
      <c r="BK95" s="233" t="s">
        <v>9481</v>
      </c>
      <c r="BL95" s="233" t="s">
        <v>46</v>
      </c>
      <c r="BM95" s="233" t="str">
        <f t="shared" si="8"/>
        <v>×</v>
      </c>
      <c r="BN95" s="233" t="str">
        <f t="shared" si="9"/>
        <v>×</v>
      </c>
      <c r="BO95" s="233" t="str">
        <f t="shared" si="10"/>
        <v>×</v>
      </c>
      <c r="BP95" s="233" t="str">
        <f t="shared" si="11"/>
        <v>×</v>
      </c>
      <c r="BQ95" s="345" t="s">
        <v>32</v>
      </c>
      <c r="BR95" s="345" t="s">
        <v>32</v>
      </c>
      <c r="BS95" s="345" t="s">
        <v>32</v>
      </c>
      <c r="BT95" s="233" t="s">
        <v>9497</v>
      </c>
      <c r="BU95" s="233" t="s">
        <v>9497</v>
      </c>
      <c r="BV95" s="233" t="s">
        <v>9887</v>
      </c>
      <c r="BW95" s="233" t="s">
        <v>9486</v>
      </c>
      <c r="BX95" s="233"/>
      <c r="BY95" s="233"/>
      <c r="BZ95" s="233"/>
      <c r="CA95" s="233"/>
      <c r="CB95" s="233"/>
      <c r="CC95" s="233"/>
      <c r="CD95" s="383"/>
      <c r="CE95" s="384" t="s">
        <v>9798</v>
      </c>
      <c r="CF95" s="127" t="s">
        <v>0</v>
      </c>
    </row>
    <row r="96" spans="2:84" ht="50.15" customHeight="1">
      <c r="B96" s="354">
        <v>118044</v>
      </c>
      <c r="C96" s="355" t="s">
        <v>9888</v>
      </c>
      <c r="D96" s="355" t="s">
        <v>52</v>
      </c>
      <c r="E96" s="340" t="s">
        <v>54</v>
      </c>
      <c r="F96" s="341" t="s">
        <v>1834</v>
      </c>
      <c r="G96" s="342" t="s">
        <v>46</v>
      </c>
      <c r="H96" s="342" t="s">
        <v>46</v>
      </c>
      <c r="I96" s="342" t="s">
        <v>46</v>
      </c>
      <c r="J96" s="342" t="s">
        <v>46</v>
      </c>
      <c r="K96" s="342" t="s">
        <v>46</v>
      </c>
      <c r="L96" s="342" t="s">
        <v>46</v>
      </c>
      <c r="M96" s="342" t="s">
        <v>1879</v>
      </c>
      <c r="N96" s="342" t="s">
        <v>46</v>
      </c>
      <c r="O96" s="342" t="s">
        <v>46</v>
      </c>
      <c r="P96" s="342" t="s">
        <v>1823</v>
      </c>
      <c r="Q96" s="342" t="s">
        <v>46</v>
      </c>
      <c r="R96" s="342" t="s">
        <v>46</v>
      </c>
      <c r="S96" s="342" t="s">
        <v>46</v>
      </c>
      <c r="T96" s="342" t="s">
        <v>46</v>
      </c>
      <c r="U96" s="342" t="s">
        <v>46</v>
      </c>
      <c r="V96" s="342" t="s">
        <v>46</v>
      </c>
      <c r="W96" s="342" t="s">
        <v>46</v>
      </c>
      <c r="X96" s="342" t="s">
        <v>46</v>
      </c>
      <c r="Y96" s="342" t="s">
        <v>46</v>
      </c>
      <c r="Z96" s="342" t="s">
        <v>46</v>
      </c>
      <c r="AA96" s="342" t="s">
        <v>46</v>
      </c>
      <c r="AB96" s="342" t="s">
        <v>46</v>
      </c>
      <c r="AC96" s="342" t="s">
        <v>46</v>
      </c>
      <c r="AD96" s="342" t="s">
        <v>46</v>
      </c>
      <c r="AE96" s="342" t="s">
        <v>46</v>
      </c>
      <c r="AF96" s="342" t="s">
        <v>46</v>
      </c>
      <c r="AG96" s="342" t="s">
        <v>46</v>
      </c>
      <c r="AH96" s="342" t="s">
        <v>46</v>
      </c>
      <c r="AI96" s="342" t="s">
        <v>46</v>
      </c>
      <c r="AJ96" s="342" t="s">
        <v>46</v>
      </c>
      <c r="AK96" s="342" t="s">
        <v>46</v>
      </c>
      <c r="AL96" s="342" t="s">
        <v>46</v>
      </c>
      <c r="AM96" s="342" t="s">
        <v>46</v>
      </c>
      <c r="AN96" s="342" t="s">
        <v>46</v>
      </c>
      <c r="AO96" s="342" t="s">
        <v>46</v>
      </c>
      <c r="AP96" s="342" t="s">
        <v>46</v>
      </c>
      <c r="AQ96" s="342" t="s">
        <v>46</v>
      </c>
      <c r="AR96" s="342" t="s">
        <v>46</v>
      </c>
      <c r="AS96" s="342" t="s">
        <v>46</v>
      </c>
      <c r="AT96" s="342" t="s">
        <v>46</v>
      </c>
      <c r="AU96" s="342" t="s">
        <v>46</v>
      </c>
      <c r="AV96" s="342" t="s">
        <v>46</v>
      </c>
      <c r="AW96" s="342" t="s">
        <v>46</v>
      </c>
      <c r="AX96" s="342" t="s">
        <v>46</v>
      </c>
      <c r="AY96" s="342" t="s">
        <v>46</v>
      </c>
      <c r="AZ96" s="342" t="s">
        <v>46</v>
      </c>
      <c r="BA96" s="342" t="s">
        <v>46</v>
      </c>
      <c r="BB96" s="342" t="s">
        <v>46</v>
      </c>
      <c r="BC96" s="233" t="s">
        <v>9839</v>
      </c>
      <c r="BD96" s="356"/>
      <c r="BE96" s="233"/>
      <c r="BF96" s="233" t="s">
        <v>9531</v>
      </c>
      <c r="BG96" s="233" t="s">
        <v>10305</v>
      </c>
      <c r="BH96" s="233" t="s">
        <v>9840</v>
      </c>
      <c r="BI96" s="233" t="s">
        <v>1864</v>
      </c>
      <c r="BJ96" s="233" t="s">
        <v>9480</v>
      </c>
      <c r="BK96" s="233" t="s">
        <v>9481</v>
      </c>
      <c r="BL96" s="233" t="s">
        <v>46</v>
      </c>
      <c r="BM96" s="233" t="str">
        <f t="shared" si="8"/>
        <v>×</v>
      </c>
      <c r="BN96" s="233" t="str">
        <f t="shared" si="9"/>
        <v>×</v>
      </c>
      <c r="BO96" s="233" t="str">
        <f t="shared" si="10"/>
        <v>×</v>
      </c>
      <c r="BP96" s="233" t="str">
        <f t="shared" si="11"/>
        <v>×</v>
      </c>
      <c r="BQ96" s="345" t="s">
        <v>32</v>
      </c>
      <c r="BR96" s="345" t="s">
        <v>32</v>
      </c>
      <c r="BS96" s="345" t="s">
        <v>32</v>
      </c>
      <c r="BT96" s="233" t="s">
        <v>9497</v>
      </c>
      <c r="BU96" s="233" t="s">
        <v>9497</v>
      </c>
      <c r="BV96" s="233" t="s">
        <v>9841</v>
      </c>
      <c r="BW96" s="233" t="s">
        <v>9486</v>
      </c>
      <c r="BX96" s="233"/>
      <c r="BY96" s="233" t="s">
        <v>1868</v>
      </c>
      <c r="BZ96" s="233" t="s">
        <v>1868</v>
      </c>
      <c r="CA96" s="233"/>
      <c r="CB96" s="233"/>
      <c r="CC96" s="233"/>
      <c r="CD96" s="383"/>
      <c r="CE96" s="384" t="s">
        <v>9786</v>
      </c>
      <c r="CF96" s="127" t="s">
        <v>0</v>
      </c>
    </row>
    <row r="97" spans="2:84" ht="50.15" customHeight="1">
      <c r="B97" s="354">
        <v>118045</v>
      </c>
      <c r="C97" s="355" t="s">
        <v>61</v>
      </c>
      <c r="D97" s="355" t="s">
        <v>52</v>
      </c>
      <c r="E97" s="340" t="s">
        <v>54</v>
      </c>
      <c r="F97" s="341" t="s">
        <v>1834</v>
      </c>
      <c r="G97" s="342" t="s">
        <v>46</v>
      </c>
      <c r="H97" s="342" t="s">
        <v>46</v>
      </c>
      <c r="I97" s="342" t="s">
        <v>46</v>
      </c>
      <c r="J97" s="342" t="s">
        <v>46</v>
      </c>
      <c r="K97" s="342" t="s">
        <v>46</v>
      </c>
      <c r="L97" s="342" t="s">
        <v>46</v>
      </c>
      <c r="M97" s="342" t="s">
        <v>46</v>
      </c>
      <c r="N97" s="342" t="s">
        <v>46</v>
      </c>
      <c r="O97" s="342" t="s">
        <v>46</v>
      </c>
      <c r="P97" s="342" t="s">
        <v>1823</v>
      </c>
      <c r="Q97" s="342" t="s">
        <v>46</v>
      </c>
      <c r="R97" s="342" t="s">
        <v>46</v>
      </c>
      <c r="S97" s="342" t="s">
        <v>46</v>
      </c>
      <c r="T97" s="342" t="s">
        <v>46</v>
      </c>
      <c r="U97" s="342" t="s">
        <v>46</v>
      </c>
      <c r="V97" s="342" t="s">
        <v>46</v>
      </c>
      <c r="W97" s="342" t="s">
        <v>46</v>
      </c>
      <c r="X97" s="342" t="s">
        <v>46</v>
      </c>
      <c r="Y97" s="342" t="s">
        <v>46</v>
      </c>
      <c r="Z97" s="342" t="s">
        <v>46</v>
      </c>
      <c r="AA97" s="342" t="s">
        <v>46</v>
      </c>
      <c r="AB97" s="342" t="s">
        <v>46</v>
      </c>
      <c r="AC97" s="342" t="s">
        <v>46</v>
      </c>
      <c r="AD97" s="342" t="s">
        <v>46</v>
      </c>
      <c r="AE97" s="342" t="s">
        <v>46</v>
      </c>
      <c r="AF97" s="342" t="s">
        <v>46</v>
      </c>
      <c r="AG97" s="342" t="s">
        <v>46</v>
      </c>
      <c r="AH97" s="342" t="s">
        <v>46</v>
      </c>
      <c r="AI97" s="342" t="s">
        <v>46</v>
      </c>
      <c r="AJ97" s="342" t="s">
        <v>46</v>
      </c>
      <c r="AK97" s="342" t="s">
        <v>46</v>
      </c>
      <c r="AL97" s="342" t="s">
        <v>46</v>
      </c>
      <c r="AM97" s="342" t="s">
        <v>46</v>
      </c>
      <c r="AN97" s="342" t="s">
        <v>46</v>
      </c>
      <c r="AO97" s="342" t="s">
        <v>46</v>
      </c>
      <c r="AP97" s="342" t="s">
        <v>46</v>
      </c>
      <c r="AQ97" s="342" t="s">
        <v>46</v>
      </c>
      <c r="AR97" s="342" t="s">
        <v>46</v>
      </c>
      <c r="AS97" s="342" t="s">
        <v>46</v>
      </c>
      <c r="AT97" s="342" t="s">
        <v>46</v>
      </c>
      <c r="AU97" s="342" t="s">
        <v>46</v>
      </c>
      <c r="AV97" s="342" t="s">
        <v>46</v>
      </c>
      <c r="AW97" s="342" t="s">
        <v>46</v>
      </c>
      <c r="AX97" s="342" t="s">
        <v>46</v>
      </c>
      <c r="AY97" s="342" t="s">
        <v>46</v>
      </c>
      <c r="AZ97" s="342" t="s">
        <v>46</v>
      </c>
      <c r="BA97" s="342" t="s">
        <v>46</v>
      </c>
      <c r="BB97" s="342" t="s">
        <v>46</v>
      </c>
      <c r="BC97" s="233"/>
      <c r="BD97" s="356"/>
      <c r="BE97" s="233"/>
      <c r="BF97" s="233"/>
      <c r="BG97" s="233"/>
      <c r="BH97" s="233"/>
      <c r="BI97" s="233" t="s">
        <v>1864</v>
      </c>
      <c r="BJ97" s="233" t="s">
        <v>9480</v>
      </c>
      <c r="BK97" s="233" t="s">
        <v>9481</v>
      </c>
      <c r="BL97" s="233" t="s">
        <v>46</v>
      </c>
      <c r="BM97" s="233" t="str">
        <f t="shared" si="8"/>
        <v>×</v>
      </c>
      <c r="BN97" s="233" t="str">
        <f t="shared" si="9"/>
        <v>×</v>
      </c>
      <c r="BO97" s="233" t="str">
        <f t="shared" si="10"/>
        <v>×</v>
      </c>
      <c r="BP97" s="233" t="str">
        <f t="shared" si="11"/>
        <v>×</v>
      </c>
      <c r="BQ97" s="345" t="s">
        <v>32</v>
      </c>
      <c r="BR97" s="345" t="s">
        <v>32</v>
      </c>
      <c r="BS97" s="345" t="s">
        <v>32</v>
      </c>
      <c r="BT97" s="233" t="s">
        <v>9497</v>
      </c>
      <c r="BU97" s="233" t="s">
        <v>9497</v>
      </c>
      <c r="BV97" s="233"/>
      <c r="BW97" s="233" t="s">
        <v>9486</v>
      </c>
      <c r="BX97" s="233"/>
      <c r="BY97" s="233" t="s">
        <v>1868</v>
      </c>
      <c r="BZ97" s="233" t="s">
        <v>1868</v>
      </c>
      <c r="CA97" s="233"/>
      <c r="CB97" s="233"/>
      <c r="CC97" s="233"/>
      <c r="CD97" s="383"/>
      <c r="CE97" s="384" t="s">
        <v>9786</v>
      </c>
      <c r="CF97" s="127" t="s">
        <v>0</v>
      </c>
    </row>
    <row r="98" spans="2:84" ht="50.15" customHeight="1">
      <c r="B98" s="354">
        <v>118046</v>
      </c>
      <c r="C98" s="355" t="s">
        <v>62</v>
      </c>
      <c r="D98" s="355" t="s">
        <v>52</v>
      </c>
      <c r="E98" s="340" t="s">
        <v>54</v>
      </c>
      <c r="F98" s="341" t="s">
        <v>1834</v>
      </c>
      <c r="G98" s="342" t="s">
        <v>46</v>
      </c>
      <c r="H98" s="342" t="s">
        <v>46</v>
      </c>
      <c r="I98" s="342" t="s">
        <v>46</v>
      </c>
      <c r="J98" s="342" t="s">
        <v>46</v>
      </c>
      <c r="K98" s="342" t="s">
        <v>46</v>
      </c>
      <c r="L98" s="342" t="s">
        <v>46</v>
      </c>
      <c r="M98" s="342" t="s">
        <v>46</v>
      </c>
      <c r="N98" s="342" t="s">
        <v>46</v>
      </c>
      <c r="O98" s="342" t="s">
        <v>46</v>
      </c>
      <c r="P98" s="342" t="s">
        <v>1823</v>
      </c>
      <c r="Q98" s="342" t="s">
        <v>46</v>
      </c>
      <c r="R98" s="342" t="s">
        <v>46</v>
      </c>
      <c r="S98" s="342" t="s">
        <v>46</v>
      </c>
      <c r="T98" s="342" t="s">
        <v>46</v>
      </c>
      <c r="U98" s="342" t="s">
        <v>46</v>
      </c>
      <c r="V98" s="342" t="s">
        <v>46</v>
      </c>
      <c r="W98" s="342" t="s">
        <v>46</v>
      </c>
      <c r="X98" s="342" t="s">
        <v>46</v>
      </c>
      <c r="Y98" s="342" t="s">
        <v>46</v>
      </c>
      <c r="Z98" s="342" t="s">
        <v>46</v>
      </c>
      <c r="AA98" s="342" t="s">
        <v>46</v>
      </c>
      <c r="AB98" s="342" t="s">
        <v>46</v>
      </c>
      <c r="AC98" s="342" t="s">
        <v>46</v>
      </c>
      <c r="AD98" s="342" t="s">
        <v>46</v>
      </c>
      <c r="AE98" s="342" t="s">
        <v>46</v>
      </c>
      <c r="AF98" s="342" t="s">
        <v>46</v>
      </c>
      <c r="AG98" s="342" t="s">
        <v>46</v>
      </c>
      <c r="AH98" s="342" t="s">
        <v>46</v>
      </c>
      <c r="AI98" s="342" t="s">
        <v>46</v>
      </c>
      <c r="AJ98" s="342" t="s">
        <v>46</v>
      </c>
      <c r="AK98" s="342" t="s">
        <v>46</v>
      </c>
      <c r="AL98" s="342" t="s">
        <v>46</v>
      </c>
      <c r="AM98" s="342" t="s">
        <v>46</v>
      </c>
      <c r="AN98" s="342" t="s">
        <v>46</v>
      </c>
      <c r="AO98" s="342" t="s">
        <v>46</v>
      </c>
      <c r="AP98" s="342" t="s">
        <v>46</v>
      </c>
      <c r="AQ98" s="342" t="s">
        <v>46</v>
      </c>
      <c r="AR98" s="342" t="s">
        <v>46</v>
      </c>
      <c r="AS98" s="342" t="s">
        <v>46</v>
      </c>
      <c r="AT98" s="342" t="s">
        <v>46</v>
      </c>
      <c r="AU98" s="342" t="s">
        <v>46</v>
      </c>
      <c r="AV98" s="342" t="s">
        <v>46</v>
      </c>
      <c r="AW98" s="342" t="s">
        <v>46</v>
      </c>
      <c r="AX98" s="342" t="s">
        <v>46</v>
      </c>
      <c r="AY98" s="342" t="s">
        <v>46</v>
      </c>
      <c r="AZ98" s="342" t="s">
        <v>46</v>
      </c>
      <c r="BA98" s="342" t="s">
        <v>46</v>
      </c>
      <c r="BB98" s="342" t="s">
        <v>46</v>
      </c>
      <c r="BC98" s="233" t="s">
        <v>9825</v>
      </c>
      <c r="BD98" s="356"/>
      <c r="BE98" s="233"/>
      <c r="BF98" s="233" t="s">
        <v>9531</v>
      </c>
      <c r="BG98" s="233" t="s">
        <v>9889</v>
      </c>
      <c r="BH98" s="233" t="s">
        <v>9827</v>
      </c>
      <c r="BI98" s="233" t="s">
        <v>1864</v>
      </c>
      <c r="BJ98" s="233" t="s">
        <v>9480</v>
      </c>
      <c r="BK98" s="233" t="s">
        <v>9481</v>
      </c>
      <c r="BL98" s="233" t="s">
        <v>46</v>
      </c>
      <c r="BM98" s="233" t="str">
        <f t="shared" si="8"/>
        <v>×</v>
      </c>
      <c r="BN98" s="233" t="str">
        <f t="shared" si="9"/>
        <v>×</v>
      </c>
      <c r="BO98" s="233" t="str">
        <f t="shared" si="10"/>
        <v>×</v>
      </c>
      <c r="BP98" s="233" t="str">
        <f t="shared" si="11"/>
        <v>×</v>
      </c>
      <c r="BQ98" s="345" t="s">
        <v>32</v>
      </c>
      <c r="BR98" s="345" t="s">
        <v>32</v>
      </c>
      <c r="BS98" s="345" t="s">
        <v>32</v>
      </c>
      <c r="BT98" s="233" t="s">
        <v>9497</v>
      </c>
      <c r="BU98" s="233" t="s">
        <v>9497</v>
      </c>
      <c r="BV98" s="233" t="s">
        <v>9828</v>
      </c>
      <c r="BW98" s="233" t="s">
        <v>9486</v>
      </c>
      <c r="BX98" s="233"/>
      <c r="BY98" s="233" t="s">
        <v>1868</v>
      </c>
      <c r="BZ98" s="233" t="s">
        <v>1868</v>
      </c>
      <c r="CA98" s="233"/>
      <c r="CB98" s="233"/>
      <c r="CC98" s="233"/>
      <c r="CD98" s="383"/>
      <c r="CE98" s="384" t="s">
        <v>9786</v>
      </c>
      <c r="CF98" s="127" t="s">
        <v>0</v>
      </c>
    </row>
    <row r="99" spans="2:84" ht="50.15" customHeight="1">
      <c r="B99" s="354">
        <v>118047</v>
      </c>
      <c r="C99" s="355" t="s">
        <v>9890</v>
      </c>
      <c r="D99" s="355" t="s">
        <v>9834</v>
      </c>
      <c r="E99" s="340" t="s">
        <v>54</v>
      </c>
      <c r="F99" s="341" t="s">
        <v>1842</v>
      </c>
      <c r="G99" s="342" t="s">
        <v>46</v>
      </c>
      <c r="H99" s="342" t="s">
        <v>46</v>
      </c>
      <c r="I99" s="342" t="s">
        <v>1879</v>
      </c>
      <c r="J99" s="342" t="s">
        <v>1879</v>
      </c>
      <c r="K99" s="342" t="s">
        <v>1879</v>
      </c>
      <c r="L99" s="342" t="s">
        <v>1879</v>
      </c>
      <c r="M99" s="342" t="s">
        <v>46</v>
      </c>
      <c r="N99" s="342" t="s">
        <v>1879</v>
      </c>
      <c r="O99" s="342" t="s">
        <v>46</v>
      </c>
      <c r="P99" s="342" t="s">
        <v>46</v>
      </c>
      <c r="Q99" s="342" t="s">
        <v>1879</v>
      </c>
      <c r="R99" s="342" t="s">
        <v>1879</v>
      </c>
      <c r="S99" s="342" t="s">
        <v>46</v>
      </c>
      <c r="T99" s="342" t="s">
        <v>46</v>
      </c>
      <c r="U99" s="342" t="s">
        <v>1879</v>
      </c>
      <c r="V99" s="342" t="s">
        <v>46</v>
      </c>
      <c r="W99" s="342" t="s">
        <v>46</v>
      </c>
      <c r="X99" s="342" t="s">
        <v>1879</v>
      </c>
      <c r="Y99" s="342" t="s">
        <v>46</v>
      </c>
      <c r="Z99" s="342" t="s">
        <v>46</v>
      </c>
      <c r="AA99" s="342" t="s">
        <v>46</v>
      </c>
      <c r="AB99" s="342" t="s">
        <v>46</v>
      </c>
      <c r="AC99" s="342" t="s">
        <v>46</v>
      </c>
      <c r="AD99" s="342" t="s">
        <v>46</v>
      </c>
      <c r="AE99" s="342" t="s">
        <v>46</v>
      </c>
      <c r="AF99" s="342" t="s">
        <v>46</v>
      </c>
      <c r="AG99" s="342" t="s">
        <v>46</v>
      </c>
      <c r="AH99" s="342" t="s">
        <v>46</v>
      </c>
      <c r="AI99" s="342" t="s">
        <v>46</v>
      </c>
      <c r="AJ99" s="342" t="s">
        <v>46</v>
      </c>
      <c r="AK99" s="342" t="s">
        <v>46</v>
      </c>
      <c r="AL99" s="342" t="s">
        <v>46</v>
      </c>
      <c r="AM99" s="342" t="s">
        <v>46</v>
      </c>
      <c r="AN99" s="342" t="s">
        <v>46</v>
      </c>
      <c r="AO99" s="342" t="s">
        <v>46</v>
      </c>
      <c r="AP99" s="342" t="s">
        <v>46</v>
      </c>
      <c r="AQ99" s="342" t="s">
        <v>46</v>
      </c>
      <c r="AR99" s="342" t="s">
        <v>46</v>
      </c>
      <c r="AS99" s="342" t="s">
        <v>46</v>
      </c>
      <c r="AT99" s="342" t="s">
        <v>46</v>
      </c>
      <c r="AU99" s="342" t="s">
        <v>46</v>
      </c>
      <c r="AV99" s="342" t="s">
        <v>1879</v>
      </c>
      <c r="AW99" s="342" t="s">
        <v>1879</v>
      </c>
      <c r="AX99" s="342" t="s">
        <v>46</v>
      </c>
      <c r="AY99" s="342" t="s">
        <v>46</v>
      </c>
      <c r="AZ99" s="342" t="s">
        <v>1879</v>
      </c>
      <c r="BA99" s="342" t="s">
        <v>1879</v>
      </c>
      <c r="BB99" s="342" t="s">
        <v>46</v>
      </c>
      <c r="BC99" s="233"/>
      <c r="BD99" s="356"/>
      <c r="BE99" s="233"/>
      <c r="BF99" s="233" t="s">
        <v>9531</v>
      </c>
      <c r="BG99" s="233" t="s">
        <v>9891</v>
      </c>
      <c r="BH99" s="233" t="s">
        <v>9892</v>
      </c>
      <c r="BI99" s="233" t="s">
        <v>1864</v>
      </c>
      <c r="BJ99" s="233" t="s">
        <v>9480</v>
      </c>
      <c r="BK99" s="233" t="s">
        <v>9481</v>
      </c>
      <c r="BL99" s="233" t="s">
        <v>46</v>
      </c>
      <c r="BM99" s="233" t="str">
        <f t="shared" si="8"/>
        <v>〇</v>
      </c>
      <c r="BN99" s="233" t="str">
        <f t="shared" si="9"/>
        <v>〇</v>
      </c>
      <c r="BO99" s="233" t="str">
        <f t="shared" si="10"/>
        <v>〇</v>
      </c>
      <c r="BP99" s="233" t="str">
        <f t="shared" si="11"/>
        <v>×</v>
      </c>
      <c r="BQ99" s="344" t="s">
        <v>9956</v>
      </c>
      <c r="BR99" s="345" t="s">
        <v>9957</v>
      </c>
      <c r="BS99" s="345" t="s">
        <v>9365</v>
      </c>
      <c r="BT99" s="233"/>
      <c r="BU99" s="233"/>
      <c r="BV99" s="233"/>
      <c r="BW99" s="233" t="s">
        <v>9486</v>
      </c>
      <c r="BX99" s="233"/>
      <c r="BY99" s="233" t="s">
        <v>1868</v>
      </c>
      <c r="BZ99" s="233" t="s">
        <v>1868</v>
      </c>
      <c r="CA99" s="233"/>
      <c r="CB99" s="233"/>
      <c r="CC99" s="233"/>
      <c r="CD99" s="383"/>
      <c r="CE99" s="384"/>
      <c r="CF99" s="127" t="s">
        <v>0</v>
      </c>
    </row>
    <row r="100" spans="2:84" ht="50.15" customHeight="1">
      <c r="B100" s="354">
        <v>118048</v>
      </c>
      <c r="C100" s="355" t="s">
        <v>9893</v>
      </c>
      <c r="D100" s="355" t="s">
        <v>123</v>
      </c>
      <c r="E100" s="340" t="s">
        <v>54</v>
      </c>
      <c r="F100" s="341" t="s">
        <v>1842</v>
      </c>
      <c r="G100" s="342" t="s">
        <v>46</v>
      </c>
      <c r="H100" s="342" t="s">
        <v>46</v>
      </c>
      <c r="I100" s="342" t="s">
        <v>1879</v>
      </c>
      <c r="J100" s="342" t="s">
        <v>1879</v>
      </c>
      <c r="K100" s="342" t="s">
        <v>1879</v>
      </c>
      <c r="L100" s="342" t="s">
        <v>46</v>
      </c>
      <c r="M100" s="342" t="s">
        <v>46</v>
      </c>
      <c r="N100" s="342" t="s">
        <v>46</v>
      </c>
      <c r="O100" s="342" t="s">
        <v>46</v>
      </c>
      <c r="P100" s="342" t="s">
        <v>46</v>
      </c>
      <c r="Q100" s="342" t="s">
        <v>1879</v>
      </c>
      <c r="R100" s="342" t="s">
        <v>1879</v>
      </c>
      <c r="S100" s="342" t="s">
        <v>46</v>
      </c>
      <c r="T100" s="342" t="s">
        <v>46</v>
      </c>
      <c r="U100" s="342" t="s">
        <v>1879</v>
      </c>
      <c r="V100" s="342" t="s">
        <v>46</v>
      </c>
      <c r="W100" s="342" t="s">
        <v>46</v>
      </c>
      <c r="X100" s="342" t="s">
        <v>1879</v>
      </c>
      <c r="Y100" s="342" t="s">
        <v>46</v>
      </c>
      <c r="Z100" s="342" t="s">
        <v>46</v>
      </c>
      <c r="AA100" s="342" t="s">
        <v>46</v>
      </c>
      <c r="AB100" s="342" t="s">
        <v>46</v>
      </c>
      <c r="AC100" s="342" t="s">
        <v>46</v>
      </c>
      <c r="AD100" s="342" t="s">
        <v>46</v>
      </c>
      <c r="AE100" s="342" t="s">
        <v>46</v>
      </c>
      <c r="AF100" s="342" t="s">
        <v>46</v>
      </c>
      <c r="AG100" s="342" t="s">
        <v>46</v>
      </c>
      <c r="AH100" s="342" t="s">
        <v>46</v>
      </c>
      <c r="AI100" s="342" t="s">
        <v>46</v>
      </c>
      <c r="AJ100" s="342" t="s">
        <v>46</v>
      </c>
      <c r="AK100" s="342" t="s">
        <v>46</v>
      </c>
      <c r="AL100" s="342" t="s">
        <v>46</v>
      </c>
      <c r="AM100" s="342" t="s">
        <v>46</v>
      </c>
      <c r="AN100" s="342" t="s">
        <v>46</v>
      </c>
      <c r="AO100" s="342" t="s">
        <v>46</v>
      </c>
      <c r="AP100" s="342" t="s">
        <v>46</v>
      </c>
      <c r="AQ100" s="342" t="s">
        <v>46</v>
      </c>
      <c r="AR100" s="342" t="s">
        <v>46</v>
      </c>
      <c r="AS100" s="342" t="s">
        <v>46</v>
      </c>
      <c r="AT100" s="342" t="s">
        <v>46</v>
      </c>
      <c r="AU100" s="342" t="s">
        <v>46</v>
      </c>
      <c r="AV100" s="342" t="s">
        <v>1879</v>
      </c>
      <c r="AW100" s="342" t="s">
        <v>46</v>
      </c>
      <c r="AX100" s="342" t="s">
        <v>46</v>
      </c>
      <c r="AY100" s="342" t="s">
        <v>1879</v>
      </c>
      <c r="AZ100" s="342" t="s">
        <v>1879</v>
      </c>
      <c r="BA100" s="342" t="s">
        <v>46</v>
      </c>
      <c r="BB100" s="342" t="s">
        <v>46</v>
      </c>
      <c r="BC100" s="233"/>
      <c r="BD100" s="356"/>
      <c r="BE100" s="233"/>
      <c r="BF100" s="233"/>
      <c r="BG100" s="233"/>
      <c r="BH100" s="233"/>
      <c r="BI100" s="233" t="s">
        <v>1864</v>
      </c>
      <c r="BJ100" s="233" t="s">
        <v>9480</v>
      </c>
      <c r="BK100" s="233" t="s">
        <v>9481</v>
      </c>
      <c r="BL100" s="233" t="s">
        <v>46</v>
      </c>
      <c r="BM100" s="233" t="str">
        <f t="shared" si="8"/>
        <v>〇</v>
      </c>
      <c r="BN100" s="233" t="str">
        <f t="shared" si="9"/>
        <v>〇</v>
      </c>
      <c r="BO100" s="233" t="str">
        <f t="shared" si="10"/>
        <v>×</v>
      </c>
      <c r="BP100" s="233" t="str">
        <f t="shared" si="11"/>
        <v>×</v>
      </c>
      <c r="BQ100" s="344" t="s">
        <v>9954</v>
      </c>
      <c r="BR100" s="345" t="s">
        <v>9957</v>
      </c>
      <c r="BS100" s="345" t="s">
        <v>9365</v>
      </c>
      <c r="BT100" s="233" t="s">
        <v>9497</v>
      </c>
      <c r="BU100" s="233" t="s">
        <v>9497</v>
      </c>
      <c r="BV100" s="233"/>
      <c r="BW100" s="233" t="s">
        <v>9486</v>
      </c>
      <c r="BX100" s="233"/>
      <c r="BY100" s="233" t="s">
        <v>1868</v>
      </c>
      <c r="BZ100" s="233" t="s">
        <v>1868</v>
      </c>
      <c r="CA100" s="233"/>
      <c r="CB100" s="233"/>
      <c r="CC100" s="233"/>
      <c r="CD100" s="383"/>
      <c r="CE100" s="384"/>
      <c r="CF100" s="127" t="s">
        <v>0</v>
      </c>
    </row>
    <row r="101" spans="2:84" ht="50.15" customHeight="1">
      <c r="B101" s="354">
        <v>118049</v>
      </c>
      <c r="C101" s="355" t="s">
        <v>129</v>
      </c>
      <c r="D101" s="355" t="s">
        <v>128</v>
      </c>
      <c r="E101" s="340" t="s">
        <v>54</v>
      </c>
      <c r="F101" s="341" t="s">
        <v>1899</v>
      </c>
      <c r="G101" s="342" t="s">
        <v>46</v>
      </c>
      <c r="H101" s="342" t="s">
        <v>46</v>
      </c>
      <c r="I101" s="342" t="s">
        <v>1879</v>
      </c>
      <c r="J101" s="342" t="s">
        <v>1879</v>
      </c>
      <c r="K101" s="342" t="s">
        <v>1879</v>
      </c>
      <c r="L101" s="342" t="s">
        <v>46</v>
      </c>
      <c r="M101" s="342" t="s">
        <v>1879</v>
      </c>
      <c r="N101" s="342" t="s">
        <v>46</v>
      </c>
      <c r="O101" s="342" t="s">
        <v>46</v>
      </c>
      <c r="P101" s="342" t="s">
        <v>46</v>
      </c>
      <c r="Q101" s="342" t="s">
        <v>1879</v>
      </c>
      <c r="R101" s="342" t="s">
        <v>1879</v>
      </c>
      <c r="S101" s="342" t="s">
        <v>46</v>
      </c>
      <c r="T101" s="342" t="s">
        <v>46</v>
      </c>
      <c r="U101" s="342" t="s">
        <v>46</v>
      </c>
      <c r="V101" s="342" t="s">
        <v>46</v>
      </c>
      <c r="W101" s="342" t="s">
        <v>46</v>
      </c>
      <c r="X101" s="342" t="s">
        <v>1879</v>
      </c>
      <c r="Y101" s="342" t="s">
        <v>46</v>
      </c>
      <c r="Z101" s="342" t="s">
        <v>46</v>
      </c>
      <c r="AA101" s="342" t="s">
        <v>46</v>
      </c>
      <c r="AB101" s="342" t="s">
        <v>46</v>
      </c>
      <c r="AC101" s="342" t="s">
        <v>46</v>
      </c>
      <c r="AD101" s="342" t="s">
        <v>46</v>
      </c>
      <c r="AE101" s="342" t="s">
        <v>46</v>
      </c>
      <c r="AF101" s="342" t="s">
        <v>46</v>
      </c>
      <c r="AG101" s="342" t="s">
        <v>46</v>
      </c>
      <c r="AH101" s="342" t="s">
        <v>46</v>
      </c>
      <c r="AI101" s="342" t="s">
        <v>46</v>
      </c>
      <c r="AJ101" s="342" t="s">
        <v>46</v>
      </c>
      <c r="AK101" s="342" t="s">
        <v>46</v>
      </c>
      <c r="AL101" s="342" t="s">
        <v>46</v>
      </c>
      <c r="AM101" s="342" t="s">
        <v>46</v>
      </c>
      <c r="AN101" s="342" t="s">
        <v>46</v>
      </c>
      <c r="AO101" s="342" t="s">
        <v>46</v>
      </c>
      <c r="AP101" s="342" t="s">
        <v>46</v>
      </c>
      <c r="AQ101" s="342" t="s">
        <v>46</v>
      </c>
      <c r="AR101" s="342" t="s">
        <v>46</v>
      </c>
      <c r="AS101" s="342" t="s">
        <v>46</v>
      </c>
      <c r="AT101" s="342" t="s">
        <v>46</v>
      </c>
      <c r="AU101" s="342" t="s">
        <v>46</v>
      </c>
      <c r="AV101" s="342" t="s">
        <v>46</v>
      </c>
      <c r="AW101" s="342" t="s">
        <v>46</v>
      </c>
      <c r="AX101" s="342" t="s">
        <v>46</v>
      </c>
      <c r="AY101" s="342" t="s">
        <v>46</v>
      </c>
      <c r="AZ101" s="342" t="s">
        <v>46</v>
      </c>
      <c r="BA101" s="342" t="s">
        <v>46</v>
      </c>
      <c r="BB101" s="342" t="s">
        <v>46</v>
      </c>
      <c r="BC101" s="233"/>
      <c r="BD101" s="356"/>
      <c r="BE101" s="233"/>
      <c r="BF101" s="233"/>
      <c r="BG101" s="233"/>
      <c r="BH101" s="233"/>
      <c r="BI101" s="233" t="s">
        <v>1863</v>
      </c>
      <c r="BJ101" s="233" t="s">
        <v>9480</v>
      </c>
      <c r="BK101" s="233" t="s">
        <v>9481</v>
      </c>
      <c r="BL101" s="233" t="s">
        <v>46</v>
      </c>
      <c r="BM101" s="233" t="str">
        <f t="shared" si="8"/>
        <v>×</v>
      </c>
      <c r="BN101" s="233" t="str">
        <f t="shared" si="9"/>
        <v>×</v>
      </c>
      <c r="BO101" s="233" t="str">
        <f t="shared" si="10"/>
        <v>×</v>
      </c>
      <c r="BP101" s="233" t="str">
        <f t="shared" si="11"/>
        <v>×</v>
      </c>
      <c r="BQ101" s="345" t="s">
        <v>32</v>
      </c>
      <c r="BR101" s="345" t="s">
        <v>32</v>
      </c>
      <c r="BS101" s="345" t="s">
        <v>32</v>
      </c>
      <c r="BT101" s="233" t="s">
        <v>9497</v>
      </c>
      <c r="BU101" s="233" t="s">
        <v>9483</v>
      </c>
      <c r="BV101" s="233" t="s">
        <v>9894</v>
      </c>
      <c r="BW101" s="233" t="s">
        <v>9486</v>
      </c>
      <c r="BX101" s="233"/>
      <c r="BY101" s="233" t="s">
        <v>1868</v>
      </c>
      <c r="BZ101" s="233" t="s">
        <v>1868</v>
      </c>
      <c r="CA101" s="233"/>
      <c r="CB101" s="233"/>
      <c r="CC101" s="233"/>
      <c r="CD101" s="383"/>
      <c r="CE101" s="384" t="s">
        <v>9786</v>
      </c>
      <c r="CF101" s="127" t="s">
        <v>0</v>
      </c>
    </row>
    <row r="102" spans="2:84" ht="50.15" customHeight="1">
      <c r="B102" s="354">
        <v>118050</v>
      </c>
      <c r="C102" s="355" t="s">
        <v>131</v>
      </c>
      <c r="D102" s="355" t="s">
        <v>128</v>
      </c>
      <c r="E102" s="340" t="s">
        <v>54</v>
      </c>
      <c r="F102" s="341" t="s">
        <v>132</v>
      </c>
      <c r="G102" s="342" t="s">
        <v>46</v>
      </c>
      <c r="H102" s="342" t="s">
        <v>46</v>
      </c>
      <c r="I102" s="342" t="s">
        <v>1879</v>
      </c>
      <c r="J102" s="342" t="s">
        <v>1879</v>
      </c>
      <c r="K102" s="342" t="s">
        <v>1879</v>
      </c>
      <c r="L102" s="342" t="s">
        <v>46</v>
      </c>
      <c r="M102" s="342" t="s">
        <v>46</v>
      </c>
      <c r="N102" s="342" t="s">
        <v>46</v>
      </c>
      <c r="O102" s="342" t="s">
        <v>46</v>
      </c>
      <c r="P102" s="342" t="s">
        <v>46</v>
      </c>
      <c r="Q102" s="342" t="s">
        <v>1879</v>
      </c>
      <c r="R102" s="342" t="s">
        <v>1879</v>
      </c>
      <c r="S102" s="342" t="s">
        <v>46</v>
      </c>
      <c r="T102" s="342" t="s">
        <v>46</v>
      </c>
      <c r="U102" s="342" t="s">
        <v>46</v>
      </c>
      <c r="V102" s="342" t="s">
        <v>46</v>
      </c>
      <c r="W102" s="342" t="s">
        <v>46</v>
      </c>
      <c r="X102" s="342" t="s">
        <v>1879</v>
      </c>
      <c r="Y102" s="342" t="s">
        <v>46</v>
      </c>
      <c r="Z102" s="342" t="s">
        <v>46</v>
      </c>
      <c r="AA102" s="342" t="s">
        <v>46</v>
      </c>
      <c r="AB102" s="342" t="s">
        <v>46</v>
      </c>
      <c r="AC102" s="342" t="s">
        <v>46</v>
      </c>
      <c r="AD102" s="342" t="s">
        <v>46</v>
      </c>
      <c r="AE102" s="342" t="s">
        <v>46</v>
      </c>
      <c r="AF102" s="342" t="s">
        <v>46</v>
      </c>
      <c r="AG102" s="342" t="s">
        <v>46</v>
      </c>
      <c r="AH102" s="342" t="s">
        <v>46</v>
      </c>
      <c r="AI102" s="342" t="s">
        <v>46</v>
      </c>
      <c r="AJ102" s="342" t="s">
        <v>46</v>
      </c>
      <c r="AK102" s="342" t="s">
        <v>46</v>
      </c>
      <c r="AL102" s="342" t="s">
        <v>46</v>
      </c>
      <c r="AM102" s="342" t="s">
        <v>46</v>
      </c>
      <c r="AN102" s="342" t="s">
        <v>46</v>
      </c>
      <c r="AO102" s="342" t="s">
        <v>46</v>
      </c>
      <c r="AP102" s="342" t="s">
        <v>46</v>
      </c>
      <c r="AQ102" s="342" t="s">
        <v>46</v>
      </c>
      <c r="AR102" s="342" t="s">
        <v>46</v>
      </c>
      <c r="AS102" s="342" t="s">
        <v>46</v>
      </c>
      <c r="AT102" s="342" t="s">
        <v>46</v>
      </c>
      <c r="AU102" s="342" t="s">
        <v>46</v>
      </c>
      <c r="AV102" s="342" t="s">
        <v>46</v>
      </c>
      <c r="AW102" s="342" t="s">
        <v>46</v>
      </c>
      <c r="AX102" s="342" t="s">
        <v>46</v>
      </c>
      <c r="AY102" s="342" t="s">
        <v>46</v>
      </c>
      <c r="AZ102" s="342" t="s">
        <v>46</v>
      </c>
      <c r="BA102" s="342" t="s">
        <v>46</v>
      </c>
      <c r="BB102" s="342" t="s">
        <v>46</v>
      </c>
      <c r="BC102" s="233"/>
      <c r="BD102" s="356"/>
      <c r="BE102" s="233"/>
      <c r="BF102" s="233"/>
      <c r="BG102" s="233"/>
      <c r="BH102" s="233"/>
      <c r="BI102" s="233" t="s">
        <v>1864</v>
      </c>
      <c r="BJ102" s="233" t="s">
        <v>9480</v>
      </c>
      <c r="BK102" s="233" t="s">
        <v>9481</v>
      </c>
      <c r="BL102" s="233" t="s">
        <v>46</v>
      </c>
      <c r="BM102" s="233" t="str">
        <f t="shared" si="8"/>
        <v>×</v>
      </c>
      <c r="BN102" s="233" t="str">
        <f t="shared" si="9"/>
        <v>×</v>
      </c>
      <c r="BO102" s="233" t="str">
        <f t="shared" si="10"/>
        <v>×</v>
      </c>
      <c r="BP102" s="233" t="str">
        <f t="shared" si="11"/>
        <v>×</v>
      </c>
      <c r="BQ102" s="345" t="s">
        <v>32</v>
      </c>
      <c r="BR102" s="345" t="s">
        <v>32</v>
      </c>
      <c r="BS102" s="345" t="s">
        <v>32</v>
      </c>
      <c r="BT102" s="233" t="s">
        <v>9497</v>
      </c>
      <c r="BU102" s="233" t="s">
        <v>9483</v>
      </c>
      <c r="BV102" s="233" t="s">
        <v>9895</v>
      </c>
      <c r="BW102" s="233" t="s">
        <v>9486</v>
      </c>
      <c r="BX102" s="233"/>
      <c r="BY102" s="233" t="s">
        <v>1868</v>
      </c>
      <c r="BZ102" s="233" t="s">
        <v>1868</v>
      </c>
      <c r="CA102" s="233"/>
      <c r="CB102" s="233"/>
      <c r="CC102" s="233"/>
      <c r="CD102" s="383"/>
      <c r="CE102" s="384" t="s">
        <v>9786</v>
      </c>
      <c r="CF102" s="127" t="s">
        <v>0</v>
      </c>
    </row>
    <row r="103" spans="2:84" ht="50.15" customHeight="1">
      <c r="B103" s="354">
        <v>118051</v>
      </c>
      <c r="C103" s="355" t="s">
        <v>133</v>
      </c>
      <c r="D103" s="355" t="s">
        <v>128</v>
      </c>
      <c r="E103" s="340" t="s">
        <v>54</v>
      </c>
      <c r="F103" s="341" t="s">
        <v>1899</v>
      </c>
      <c r="G103" s="342" t="s">
        <v>46</v>
      </c>
      <c r="H103" s="342" t="s">
        <v>46</v>
      </c>
      <c r="I103" s="342" t="s">
        <v>1879</v>
      </c>
      <c r="J103" s="342" t="s">
        <v>1879</v>
      </c>
      <c r="K103" s="342" t="s">
        <v>1879</v>
      </c>
      <c r="L103" s="342" t="s">
        <v>46</v>
      </c>
      <c r="M103" s="342" t="s">
        <v>46</v>
      </c>
      <c r="N103" s="342" t="s">
        <v>46</v>
      </c>
      <c r="O103" s="342" t="s">
        <v>46</v>
      </c>
      <c r="P103" s="342" t="s">
        <v>46</v>
      </c>
      <c r="Q103" s="342" t="s">
        <v>1879</v>
      </c>
      <c r="R103" s="342" t="s">
        <v>1879</v>
      </c>
      <c r="S103" s="342" t="s">
        <v>46</v>
      </c>
      <c r="T103" s="342" t="s">
        <v>46</v>
      </c>
      <c r="U103" s="342" t="s">
        <v>46</v>
      </c>
      <c r="V103" s="342" t="s">
        <v>46</v>
      </c>
      <c r="W103" s="342" t="s">
        <v>46</v>
      </c>
      <c r="X103" s="342" t="s">
        <v>1879</v>
      </c>
      <c r="Y103" s="342" t="s">
        <v>46</v>
      </c>
      <c r="Z103" s="342" t="s">
        <v>46</v>
      </c>
      <c r="AA103" s="342" t="s">
        <v>46</v>
      </c>
      <c r="AB103" s="342" t="s">
        <v>46</v>
      </c>
      <c r="AC103" s="342" t="s">
        <v>46</v>
      </c>
      <c r="AD103" s="342" t="s">
        <v>46</v>
      </c>
      <c r="AE103" s="342" t="s">
        <v>46</v>
      </c>
      <c r="AF103" s="342" t="s">
        <v>46</v>
      </c>
      <c r="AG103" s="342" t="s">
        <v>46</v>
      </c>
      <c r="AH103" s="342" t="s">
        <v>46</v>
      </c>
      <c r="AI103" s="342" t="s">
        <v>46</v>
      </c>
      <c r="AJ103" s="342" t="s">
        <v>46</v>
      </c>
      <c r="AK103" s="342" t="s">
        <v>46</v>
      </c>
      <c r="AL103" s="342" t="s">
        <v>46</v>
      </c>
      <c r="AM103" s="342" t="s">
        <v>46</v>
      </c>
      <c r="AN103" s="342" t="s">
        <v>46</v>
      </c>
      <c r="AO103" s="342" t="s">
        <v>46</v>
      </c>
      <c r="AP103" s="342" t="s">
        <v>46</v>
      </c>
      <c r="AQ103" s="342" t="s">
        <v>46</v>
      </c>
      <c r="AR103" s="342" t="s">
        <v>46</v>
      </c>
      <c r="AS103" s="342" t="s">
        <v>46</v>
      </c>
      <c r="AT103" s="342" t="s">
        <v>46</v>
      </c>
      <c r="AU103" s="342" t="s">
        <v>46</v>
      </c>
      <c r="AV103" s="342" t="s">
        <v>46</v>
      </c>
      <c r="AW103" s="342" t="s">
        <v>46</v>
      </c>
      <c r="AX103" s="342" t="s">
        <v>46</v>
      </c>
      <c r="AY103" s="342" t="s">
        <v>46</v>
      </c>
      <c r="AZ103" s="342" t="s">
        <v>46</v>
      </c>
      <c r="BA103" s="342" t="s">
        <v>46</v>
      </c>
      <c r="BB103" s="342" t="s">
        <v>46</v>
      </c>
      <c r="BC103" s="233"/>
      <c r="BD103" s="356"/>
      <c r="BE103" s="233"/>
      <c r="BF103" s="233"/>
      <c r="BG103" s="233"/>
      <c r="BH103" s="233"/>
      <c r="BI103" s="233" t="s">
        <v>1864</v>
      </c>
      <c r="BJ103" s="233" t="s">
        <v>9480</v>
      </c>
      <c r="BK103" s="233" t="s">
        <v>9481</v>
      </c>
      <c r="BL103" s="233" t="s">
        <v>46</v>
      </c>
      <c r="BM103" s="233" t="str">
        <f t="shared" si="8"/>
        <v>×</v>
      </c>
      <c r="BN103" s="233" t="str">
        <f t="shared" si="9"/>
        <v>×</v>
      </c>
      <c r="BO103" s="233" t="str">
        <f t="shared" si="10"/>
        <v>×</v>
      </c>
      <c r="BP103" s="233" t="str">
        <f t="shared" si="11"/>
        <v>×</v>
      </c>
      <c r="BQ103" s="345" t="s">
        <v>32</v>
      </c>
      <c r="BR103" s="345" t="s">
        <v>32</v>
      </c>
      <c r="BS103" s="345" t="s">
        <v>32</v>
      </c>
      <c r="BT103" s="233" t="s">
        <v>9497</v>
      </c>
      <c r="BU103" s="233" t="s">
        <v>9483</v>
      </c>
      <c r="BV103" s="233" t="s">
        <v>9896</v>
      </c>
      <c r="BW103" s="233" t="s">
        <v>9486</v>
      </c>
      <c r="BX103" s="233"/>
      <c r="BY103" s="233" t="s">
        <v>1868</v>
      </c>
      <c r="BZ103" s="233" t="s">
        <v>1868</v>
      </c>
      <c r="CA103" s="233"/>
      <c r="CB103" s="233"/>
      <c r="CC103" s="233"/>
      <c r="CD103" s="383"/>
      <c r="CE103" s="384" t="s">
        <v>9786</v>
      </c>
      <c r="CF103" s="127" t="s">
        <v>0</v>
      </c>
    </row>
    <row r="104" spans="2:84" ht="50.15" customHeight="1">
      <c r="B104" s="354">
        <v>118052</v>
      </c>
      <c r="C104" s="355" t="s">
        <v>134</v>
      </c>
      <c r="D104" s="355" t="s">
        <v>128</v>
      </c>
      <c r="E104" s="340" t="s">
        <v>54</v>
      </c>
      <c r="F104" s="341" t="s">
        <v>1899</v>
      </c>
      <c r="G104" s="342" t="s">
        <v>46</v>
      </c>
      <c r="H104" s="342" t="s">
        <v>46</v>
      </c>
      <c r="I104" s="342" t="s">
        <v>1879</v>
      </c>
      <c r="J104" s="342" t="s">
        <v>1879</v>
      </c>
      <c r="K104" s="342" t="s">
        <v>1879</v>
      </c>
      <c r="L104" s="342" t="s">
        <v>46</v>
      </c>
      <c r="M104" s="342" t="s">
        <v>46</v>
      </c>
      <c r="N104" s="342" t="s">
        <v>46</v>
      </c>
      <c r="O104" s="342" t="s">
        <v>46</v>
      </c>
      <c r="P104" s="342" t="s">
        <v>46</v>
      </c>
      <c r="Q104" s="342" t="s">
        <v>1879</v>
      </c>
      <c r="R104" s="342" t="s">
        <v>1879</v>
      </c>
      <c r="S104" s="342" t="s">
        <v>46</v>
      </c>
      <c r="T104" s="342" t="s">
        <v>46</v>
      </c>
      <c r="U104" s="342" t="s">
        <v>46</v>
      </c>
      <c r="V104" s="342" t="s">
        <v>46</v>
      </c>
      <c r="W104" s="342" t="s">
        <v>46</v>
      </c>
      <c r="X104" s="342" t="s">
        <v>1879</v>
      </c>
      <c r="Y104" s="342" t="s">
        <v>46</v>
      </c>
      <c r="Z104" s="342" t="s">
        <v>46</v>
      </c>
      <c r="AA104" s="342" t="s">
        <v>46</v>
      </c>
      <c r="AB104" s="342" t="s">
        <v>46</v>
      </c>
      <c r="AC104" s="342" t="s">
        <v>46</v>
      </c>
      <c r="AD104" s="342" t="s">
        <v>46</v>
      </c>
      <c r="AE104" s="342" t="s">
        <v>46</v>
      </c>
      <c r="AF104" s="342" t="s">
        <v>46</v>
      </c>
      <c r="AG104" s="342" t="s">
        <v>46</v>
      </c>
      <c r="AH104" s="342" t="s">
        <v>46</v>
      </c>
      <c r="AI104" s="342" t="s">
        <v>46</v>
      </c>
      <c r="AJ104" s="342" t="s">
        <v>46</v>
      </c>
      <c r="AK104" s="342" t="s">
        <v>46</v>
      </c>
      <c r="AL104" s="342" t="s">
        <v>46</v>
      </c>
      <c r="AM104" s="342" t="s">
        <v>46</v>
      </c>
      <c r="AN104" s="342" t="s">
        <v>46</v>
      </c>
      <c r="AO104" s="342" t="s">
        <v>46</v>
      </c>
      <c r="AP104" s="342" t="s">
        <v>46</v>
      </c>
      <c r="AQ104" s="342" t="s">
        <v>46</v>
      </c>
      <c r="AR104" s="342" t="s">
        <v>46</v>
      </c>
      <c r="AS104" s="342" t="s">
        <v>46</v>
      </c>
      <c r="AT104" s="342" t="s">
        <v>46</v>
      </c>
      <c r="AU104" s="342" t="s">
        <v>46</v>
      </c>
      <c r="AV104" s="342" t="s">
        <v>46</v>
      </c>
      <c r="AW104" s="342" t="s">
        <v>46</v>
      </c>
      <c r="AX104" s="342" t="s">
        <v>46</v>
      </c>
      <c r="AY104" s="342" t="s">
        <v>46</v>
      </c>
      <c r="AZ104" s="342" t="s">
        <v>46</v>
      </c>
      <c r="BA104" s="342" t="s">
        <v>46</v>
      </c>
      <c r="BB104" s="342" t="s">
        <v>46</v>
      </c>
      <c r="BC104" s="233"/>
      <c r="BD104" s="356"/>
      <c r="BE104" s="233"/>
      <c r="BF104" s="233"/>
      <c r="BG104" s="233"/>
      <c r="BH104" s="233"/>
      <c r="BI104" s="233" t="s">
        <v>1864</v>
      </c>
      <c r="BJ104" s="233" t="s">
        <v>9480</v>
      </c>
      <c r="BK104" s="233" t="s">
        <v>9481</v>
      </c>
      <c r="BL104" s="233" t="s">
        <v>46</v>
      </c>
      <c r="BM104" s="233" t="str">
        <f t="shared" si="8"/>
        <v>×</v>
      </c>
      <c r="BN104" s="233" t="str">
        <f t="shared" si="9"/>
        <v>×</v>
      </c>
      <c r="BO104" s="233" t="str">
        <f t="shared" si="10"/>
        <v>×</v>
      </c>
      <c r="BP104" s="233" t="str">
        <f t="shared" si="11"/>
        <v>×</v>
      </c>
      <c r="BQ104" s="345" t="s">
        <v>32</v>
      </c>
      <c r="BR104" s="345" t="s">
        <v>32</v>
      </c>
      <c r="BS104" s="345" t="s">
        <v>32</v>
      </c>
      <c r="BT104" s="233" t="s">
        <v>9497</v>
      </c>
      <c r="BU104" s="233" t="s">
        <v>9497</v>
      </c>
      <c r="BV104" s="233"/>
      <c r="BW104" s="233" t="s">
        <v>9486</v>
      </c>
      <c r="BX104" s="233"/>
      <c r="BY104" s="233" t="s">
        <v>1868</v>
      </c>
      <c r="BZ104" s="233" t="s">
        <v>1868</v>
      </c>
      <c r="CA104" s="233"/>
      <c r="CB104" s="233"/>
      <c r="CC104" s="233"/>
      <c r="CD104" s="383"/>
      <c r="CE104" s="384" t="s">
        <v>9838</v>
      </c>
      <c r="CF104" s="127" t="s">
        <v>0</v>
      </c>
    </row>
    <row r="105" spans="2:84" ht="50.15" customHeight="1">
      <c r="B105" s="354">
        <v>118053</v>
      </c>
      <c r="C105" s="355" t="s">
        <v>135</v>
      </c>
      <c r="D105" s="355" t="s">
        <v>128</v>
      </c>
      <c r="E105" s="340" t="s">
        <v>54</v>
      </c>
      <c r="F105" s="341" t="s">
        <v>1899</v>
      </c>
      <c r="G105" s="342" t="s">
        <v>46</v>
      </c>
      <c r="H105" s="342" t="s">
        <v>46</v>
      </c>
      <c r="I105" s="342" t="s">
        <v>1879</v>
      </c>
      <c r="J105" s="342" t="s">
        <v>1879</v>
      </c>
      <c r="K105" s="342" t="s">
        <v>1879</v>
      </c>
      <c r="L105" s="342" t="s">
        <v>46</v>
      </c>
      <c r="M105" s="342" t="s">
        <v>46</v>
      </c>
      <c r="N105" s="342" t="s">
        <v>46</v>
      </c>
      <c r="O105" s="342" t="s">
        <v>46</v>
      </c>
      <c r="P105" s="342" t="s">
        <v>46</v>
      </c>
      <c r="Q105" s="342" t="s">
        <v>1879</v>
      </c>
      <c r="R105" s="342" t="s">
        <v>1879</v>
      </c>
      <c r="S105" s="342" t="s">
        <v>46</v>
      </c>
      <c r="T105" s="342" t="s">
        <v>46</v>
      </c>
      <c r="U105" s="342" t="s">
        <v>46</v>
      </c>
      <c r="V105" s="342" t="s">
        <v>46</v>
      </c>
      <c r="W105" s="342" t="s">
        <v>46</v>
      </c>
      <c r="X105" s="342" t="s">
        <v>1879</v>
      </c>
      <c r="Y105" s="342" t="s">
        <v>46</v>
      </c>
      <c r="Z105" s="342" t="s">
        <v>46</v>
      </c>
      <c r="AA105" s="342" t="s">
        <v>46</v>
      </c>
      <c r="AB105" s="342" t="s">
        <v>46</v>
      </c>
      <c r="AC105" s="342" t="s">
        <v>46</v>
      </c>
      <c r="AD105" s="342" t="s">
        <v>46</v>
      </c>
      <c r="AE105" s="342" t="s">
        <v>46</v>
      </c>
      <c r="AF105" s="342" t="s">
        <v>46</v>
      </c>
      <c r="AG105" s="342" t="s">
        <v>46</v>
      </c>
      <c r="AH105" s="342" t="s">
        <v>46</v>
      </c>
      <c r="AI105" s="342" t="s">
        <v>46</v>
      </c>
      <c r="AJ105" s="342" t="s">
        <v>46</v>
      </c>
      <c r="AK105" s="342" t="s">
        <v>46</v>
      </c>
      <c r="AL105" s="342" t="s">
        <v>46</v>
      </c>
      <c r="AM105" s="342" t="s">
        <v>46</v>
      </c>
      <c r="AN105" s="342" t="s">
        <v>46</v>
      </c>
      <c r="AO105" s="342" t="s">
        <v>46</v>
      </c>
      <c r="AP105" s="342" t="s">
        <v>46</v>
      </c>
      <c r="AQ105" s="342" t="s">
        <v>46</v>
      </c>
      <c r="AR105" s="342" t="s">
        <v>46</v>
      </c>
      <c r="AS105" s="342" t="s">
        <v>46</v>
      </c>
      <c r="AT105" s="342" t="s">
        <v>46</v>
      </c>
      <c r="AU105" s="342" t="s">
        <v>46</v>
      </c>
      <c r="AV105" s="342" t="s">
        <v>46</v>
      </c>
      <c r="AW105" s="342" t="s">
        <v>46</v>
      </c>
      <c r="AX105" s="342" t="s">
        <v>46</v>
      </c>
      <c r="AY105" s="342" t="s">
        <v>46</v>
      </c>
      <c r="AZ105" s="342" t="s">
        <v>46</v>
      </c>
      <c r="BA105" s="342" t="s">
        <v>46</v>
      </c>
      <c r="BB105" s="342" t="s">
        <v>46</v>
      </c>
      <c r="BC105" s="233"/>
      <c r="BD105" s="356"/>
      <c r="BE105" s="233"/>
      <c r="BF105" s="233"/>
      <c r="BG105" s="233"/>
      <c r="BH105" s="233"/>
      <c r="BI105" s="233" t="s">
        <v>1864</v>
      </c>
      <c r="BJ105" s="233" t="s">
        <v>9480</v>
      </c>
      <c r="BK105" s="233" t="s">
        <v>9481</v>
      </c>
      <c r="BL105" s="233" t="s">
        <v>46</v>
      </c>
      <c r="BM105" s="233" t="str">
        <f t="shared" si="8"/>
        <v>×</v>
      </c>
      <c r="BN105" s="233" t="str">
        <f t="shared" si="9"/>
        <v>×</v>
      </c>
      <c r="BO105" s="233" t="str">
        <f t="shared" si="10"/>
        <v>×</v>
      </c>
      <c r="BP105" s="233" t="str">
        <f t="shared" si="11"/>
        <v>×</v>
      </c>
      <c r="BQ105" s="345" t="s">
        <v>32</v>
      </c>
      <c r="BR105" s="345" t="s">
        <v>32</v>
      </c>
      <c r="BS105" s="345" t="s">
        <v>32</v>
      </c>
      <c r="BT105" s="233" t="s">
        <v>9497</v>
      </c>
      <c r="BU105" s="233" t="s">
        <v>9497</v>
      </c>
      <c r="BV105" s="233"/>
      <c r="BW105" s="233" t="s">
        <v>9486</v>
      </c>
      <c r="BX105" s="233"/>
      <c r="BY105" s="233" t="s">
        <v>1868</v>
      </c>
      <c r="BZ105" s="233" t="s">
        <v>1868</v>
      </c>
      <c r="CA105" s="233"/>
      <c r="CB105" s="233"/>
      <c r="CC105" s="233"/>
      <c r="CD105" s="383"/>
      <c r="CE105" s="384" t="s">
        <v>9793</v>
      </c>
      <c r="CF105" s="127" t="s">
        <v>0</v>
      </c>
    </row>
    <row r="106" spans="2:84" ht="50.15" customHeight="1">
      <c r="B106" s="354">
        <v>118054</v>
      </c>
      <c r="C106" s="355" t="s">
        <v>136</v>
      </c>
      <c r="D106" s="355" t="s">
        <v>128</v>
      </c>
      <c r="E106" s="340" t="s">
        <v>54</v>
      </c>
      <c r="F106" s="341" t="s">
        <v>1899</v>
      </c>
      <c r="G106" s="342" t="s">
        <v>46</v>
      </c>
      <c r="H106" s="342" t="s">
        <v>46</v>
      </c>
      <c r="I106" s="342" t="s">
        <v>1879</v>
      </c>
      <c r="J106" s="342" t="s">
        <v>1879</v>
      </c>
      <c r="K106" s="342" t="s">
        <v>1879</v>
      </c>
      <c r="L106" s="342" t="s">
        <v>46</v>
      </c>
      <c r="M106" s="342" t="s">
        <v>46</v>
      </c>
      <c r="N106" s="342" t="s">
        <v>46</v>
      </c>
      <c r="O106" s="342" t="s">
        <v>46</v>
      </c>
      <c r="P106" s="342" t="s">
        <v>46</v>
      </c>
      <c r="Q106" s="342" t="s">
        <v>1879</v>
      </c>
      <c r="R106" s="342" t="s">
        <v>1879</v>
      </c>
      <c r="S106" s="342" t="s">
        <v>46</v>
      </c>
      <c r="T106" s="342" t="s">
        <v>46</v>
      </c>
      <c r="U106" s="342" t="s">
        <v>46</v>
      </c>
      <c r="V106" s="342" t="s">
        <v>46</v>
      </c>
      <c r="W106" s="342" t="s">
        <v>46</v>
      </c>
      <c r="X106" s="342" t="s">
        <v>1879</v>
      </c>
      <c r="Y106" s="342" t="s">
        <v>46</v>
      </c>
      <c r="Z106" s="342" t="s">
        <v>46</v>
      </c>
      <c r="AA106" s="342" t="s">
        <v>46</v>
      </c>
      <c r="AB106" s="342" t="s">
        <v>46</v>
      </c>
      <c r="AC106" s="342" t="s">
        <v>46</v>
      </c>
      <c r="AD106" s="342" t="s">
        <v>46</v>
      </c>
      <c r="AE106" s="342" t="s">
        <v>46</v>
      </c>
      <c r="AF106" s="342" t="s">
        <v>46</v>
      </c>
      <c r="AG106" s="342" t="s">
        <v>46</v>
      </c>
      <c r="AH106" s="342" t="s">
        <v>46</v>
      </c>
      <c r="AI106" s="342" t="s">
        <v>46</v>
      </c>
      <c r="AJ106" s="342" t="s">
        <v>46</v>
      </c>
      <c r="AK106" s="342" t="s">
        <v>46</v>
      </c>
      <c r="AL106" s="342" t="s">
        <v>46</v>
      </c>
      <c r="AM106" s="342" t="s">
        <v>46</v>
      </c>
      <c r="AN106" s="342" t="s">
        <v>46</v>
      </c>
      <c r="AO106" s="342" t="s">
        <v>46</v>
      </c>
      <c r="AP106" s="342" t="s">
        <v>46</v>
      </c>
      <c r="AQ106" s="342" t="s">
        <v>46</v>
      </c>
      <c r="AR106" s="342" t="s">
        <v>46</v>
      </c>
      <c r="AS106" s="342" t="s">
        <v>46</v>
      </c>
      <c r="AT106" s="342" t="s">
        <v>46</v>
      </c>
      <c r="AU106" s="342" t="s">
        <v>46</v>
      </c>
      <c r="AV106" s="342" t="s">
        <v>46</v>
      </c>
      <c r="AW106" s="342" t="s">
        <v>46</v>
      </c>
      <c r="AX106" s="342" t="s">
        <v>46</v>
      </c>
      <c r="AY106" s="342" t="s">
        <v>46</v>
      </c>
      <c r="AZ106" s="342" t="s">
        <v>46</v>
      </c>
      <c r="BA106" s="342" t="s">
        <v>46</v>
      </c>
      <c r="BB106" s="342" t="s">
        <v>46</v>
      </c>
      <c r="BC106" s="233"/>
      <c r="BD106" s="356"/>
      <c r="BE106" s="233"/>
      <c r="BF106" s="233"/>
      <c r="BG106" s="233"/>
      <c r="BH106" s="233"/>
      <c r="BI106" s="233" t="s">
        <v>1864</v>
      </c>
      <c r="BJ106" s="233" t="s">
        <v>9480</v>
      </c>
      <c r="BK106" s="233" t="s">
        <v>9481</v>
      </c>
      <c r="BL106" s="233" t="s">
        <v>46</v>
      </c>
      <c r="BM106" s="233" t="str">
        <f t="shared" si="8"/>
        <v>×</v>
      </c>
      <c r="BN106" s="233" t="str">
        <f t="shared" si="9"/>
        <v>×</v>
      </c>
      <c r="BO106" s="233" t="str">
        <f t="shared" si="10"/>
        <v>×</v>
      </c>
      <c r="BP106" s="233" t="str">
        <f t="shared" si="11"/>
        <v>×</v>
      </c>
      <c r="BQ106" s="345" t="s">
        <v>32</v>
      </c>
      <c r="BR106" s="345" t="s">
        <v>32</v>
      </c>
      <c r="BS106" s="345" t="s">
        <v>32</v>
      </c>
      <c r="BT106" s="233" t="s">
        <v>9497</v>
      </c>
      <c r="BU106" s="233" t="s">
        <v>9483</v>
      </c>
      <c r="BV106" s="233" t="s">
        <v>9897</v>
      </c>
      <c r="BW106" s="233" t="s">
        <v>9486</v>
      </c>
      <c r="BX106" s="233"/>
      <c r="BY106" s="233" t="s">
        <v>1868</v>
      </c>
      <c r="BZ106" s="233" t="s">
        <v>1868</v>
      </c>
      <c r="CA106" s="233"/>
      <c r="CB106" s="233"/>
      <c r="CC106" s="233"/>
      <c r="CD106" s="383"/>
      <c r="CE106" s="384" t="s">
        <v>9786</v>
      </c>
      <c r="CF106" s="127" t="s">
        <v>0</v>
      </c>
    </row>
    <row r="107" spans="2:84" ht="50.15" customHeight="1">
      <c r="B107" s="354">
        <v>118055</v>
      </c>
      <c r="C107" s="355" t="s">
        <v>137</v>
      </c>
      <c r="D107" s="355" t="s">
        <v>128</v>
      </c>
      <c r="E107" s="340" t="s">
        <v>54</v>
      </c>
      <c r="F107" s="341" t="s">
        <v>132</v>
      </c>
      <c r="G107" s="342" t="s">
        <v>46</v>
      </c>
      <c r="H107" s="342" t="s">
        <v>46</v>
      </c>
      <c r="I107" s="342" t="s">
        <v>1879</v>
      </c>
      <c r="J107" s="342" t="s">
        <v>1879</v>
      </c>
      <c r="K107" s="342" t="s">
        <v>1879</v>
      </c>
      <c r="L107" s="342" t="s">
        <v>46</v>
      </c>
      <c r="M107" s="342" t="s">
        <v>1879</v>
      </c>
      <c r="N107" s="342" t="s">
        <v>46</v>
      </c>
      <c r="O107" s="342" t="s">
        <v>46</v>
      </c>
      <c r="P107" s="342" t="s">
        <v>46</v>
      </c>
      <c r="Q107" s="342" t="s">
        <v>1879</v>
      </c>
      <c r="R107" s="342" t="s">
        <v>1879</v>
      </c>
      <c r="S107" s="342" t="s">
        <v>46</v>
      </c>
      <c r="T107" s="342" t="s">
        <v>46</v>
      </c>
      <c r="U107" s="342" t="s">
        <v>46</v>
      </c>
      <c r="V107" s="342" t="s">
        <v>46</v>
      </c>
      <c r="W107" s="342" t="s">
        <v>46</v>
      </c>
      <c r="X107" s="342" t="s">
        <v>1879</v>
      </c>
      <c r="Y107" s="342" t="s">
        <v>46</v>
      </c>
      <c r="Z107" s="342" t="s">
        <v>46</v>
      </c>
      <c r="AA107" s="342" t="s">
        <v>46</v>
      </c>
      <c r="AB107" s="342" t="s">
        <v>46</v>
      </c>
      <c r="AC107" s="342" t="s">
        <v>46</v>
      </c>
      <c r="AD107" s="342" t="s">
        <v>46</v>
      </c>
      <c r="AE107" s="342" t="s">
        <v>46</v>
      </c>
      <c r="AF107" s="342" t="s">
        <v>46</v>
      </c>
      <c r="AG107" s="342" t="s">
        <v>46</v>
      </c>
      <c r="AH107" s="342" t="s">
        <v>46</v>
      </c>
      <c r="AI107" s="342" t="s">
        <v>46</v>
      </c>
      <c r="AJ107" s="342" t="s">
        <v>46</v>
      </c>
      <c r="AK107" s="342" t="s">
        <v>46</v>
      </c>
      <c r="AL107" s="342" t="s">
        <v>46</v>
      </c>
      <c r="AM107" s="342" t="s">
        <v>46</v>
      </c>
      <c r="AN107" s="342" t="s">
        <v>46</v>
      </c>
      <c r="AO107" s="342" t="s">
        <v>46</v>
      </c>
      <c r="AP107" s="342" t="s">
        <v>46</v>
      </c>
      <c r="AQ107" s="342" t="s">
        <v>46</v>
      </c>
      <c r="AR107" s="342" t="s">
        <v>46</v>
      </c>
      <c r="AS107" s="342" t="s">
        <v>46</v>
      </c>
      <c r="AT107" s="342" t="s">
        <v>46</v>
      </c>
      <c r="AU107" s="342" t="s">
        <v>46</v>
      </c>
      <c r="AV107" s="342" t="s">
        <v>46</v>
      </c>
      <c r="AW107" s="342" t="s">
        <v>46</v>
      </c>
      <c r="AX107" s="342" t="s">
        <v>46</v>
      </c>
      <c r="AY107" s="342" t="s">
        <v>46</v>
      </c>
      <c r="AZ107" s="342" t="s">
        <v>46</v>
      </c>
      <c r="BA107" s="342" t="s">
        <v>46</v>
      </c>
      <c r="BB107" s="342" t="s">
        <v>46</v>
      </c>
      <c r="BC107" s="233"/>
      <c r="BD107" s="356"/>
      <c r="BE107" s="233"/>
      <c r="BF107" s="233"/>
      <c r="BG107" s="233"/>
      <c r="BH107" s="233"/>
      <c r="BI107" s="233" t="s">
        <v>1864</v>
      </c>
      <c r="BJ107" s="233" t="s">
        <v>9480</v>
      </c>
      <c r="BK107" s="233" t="s">
        <v>9481</v>
      </c>
      <c r="BL107" s="233" t="s">
        <v>46</v>
      </c>
      <c r="BM107" s="233" t="str">
        <f t="shared" si="8"/>
        <v>×</v>
      </c>
      <c r="BN107" s="233" t="str">
        <f t="shared" si="9"/>
        <v>×</v>
      </c>
      <c r="BO107" s="233" t="str">
        <f t="shared" si="10"/>
        <v>×</v>
      </c>
      <c r="BP107" s="233" t="str">
        <f t="shared" si="11"/>
        <v>×</v>
      </c>
      <c r="BQ107" s="345" t="s">
        <v>32</v>
      </c>
      <c r="BR107" s="345" t="s">
        <v>32</v>
      </c>
      <c r="BS107" s="345" t="s">
        <v>32</v>
      </c>
      <c r="BT107" s="233" t="s">
        <v>9497</v>
      </c>
      <c r="BU107" s="233" t="s">
        <v>9497</v>
      </c>
      <c r="BV107" s="233"/>
      <c r="BW107" s="233" t="s">
        <v>9486</v>
      </c>
      <c r="BX107" s="233"/>
      <c r="BY107" s="233" t="s">
        <v>1868</v>
      </c>
      <c r="BZ107" s="233" t="s">
        <v>1868</v>
      </c>
      <c r="CA107" s="233"/>
      <c r="CB107" s="233"/>
      <c r="CC107" s="233"/>
      <c r="CD107" s="383"/>
      <c r="CE107" s="384" t="s">
        <v>9793</v>
      </c>
      <c r="CF107" s="127" t="s">
        <v>0</v>
      </c>
    </row>
    <row r="108" spans="2:84" ht="50.15" customHeight="1">
      <c r="B108" s="354">
        <v>118056</v>
      </c>
      <c r="C108" s="355" t="s">
        <v>138</v>
      </c>
      <c r="D108" s="355" t="s">
        <v>128</v>
      </c>
      <c r="E108" s="340" t="s">
        <v>54</v>
      </c>
      <c r="F108" s="341" t="s">
        <v>132</v>
      </c>
      <c r="G108" s="342" t="s">
        <v>46</v>
      </c>
      <c r="H108" s="342" t="s">
        <v>46</v>
      </c>
      <c r="I108" s="342" t="s">
        <v>1879</v>
      </c>
      <c r="J108" s="342" t="s">
        <v>1879</v>
      </c>
      <c r="K108" s="342" t="s">
        <v>1879</v>
      </c>
      <c r="L108" s="342" t="s">
        <v>46</v>
      </c>
      <c r="M108" s="342" t="s">
        <v>1879</v>
      </c>
      <c r="N108" s="342" t="s">
        <v>46</v>
      </c>
      <c r="O108" s="342" t="s">
        <v>46</v>
      </c>
      <c r="P108" s="342" t="s">
        <v>46</v>
      </c>
      <c r="Q108" s="342" t="s">
        <v>1879</v>
      </c>
      <c r="R108" s="342" t="s">
        <v>1879</v>
      </c>
      <c r="S108" s="342" t="s">
        <v>46</v>
      </c>
      <c r="T108" s="342" t="s">
        <v>46</v>
      </c>
      <c r="U108" s="342" t="s">
        <v>46</v>
      </c>
      <c r="V108" s="342" t="s">
        <v>46</v>
      </c>
      <c r="W108" s="342" t="s">
        <v>46</v>
      </c>
      <c r="X108" s="342" t="s">
        <v>1879</v>
      </c>
      <c r="Y108" s="342" t="s">
        <v>46</v>
      </c>
      <c r="Z108" s="342" t="s">
        <v>46</v>
      </c>
      <c r="AA108" s="342" t="s">
        <v>46</v>
      </c>
      <c r="AB108" s="342" t="s">
        <v>46</v>
      </c>
      <c r="AC108" s="342" t="s">
        <v>46</v>
      </c>
      <c r="AD108" s="342" t="s">
        <v>46</v>
      </c>
      <c r="AE108" s="342" t="s">
        <v>46</v>
      </c>
      <c r="AF108" s="342" t="s">
        <v>46</v>
      </c>
      <c r="AG108" s="342" t="s">
        <v>46</v>
      </c>
      <c r="AH108" s="342" t="s">
        <v>46</v>
      </c>
      <c r="AI108" s="342" t="s">
        <v>46</v>
      </c>
      <c r="AJ108" s="342" t="s">
        <v>46</v>
      </c>
      <c r="AK108" s="342" t="s">
        <v>46</v>
      </c>
      <c r="AL108" s="342" t="s">
        <v>46</v>
      </c>
      <c r="AM108" s="342" t="s">
        <v>46</v>
      </c>
      <c r="AN108" s="342" t="s">
        <v>46</v>
      </c>
      <c r="AO108" s="342" t="s">
        <v>46</v>
      </c>
      <c r="AP108" s="342" t="s">
        <v>46</v>
      </c>
      <c r="AQ108" s="342" t="s">
        <v>46</v>
      </c>
      <c r="AR108" s="342" t="s">
        <v>46</v>
      </c>
      <c r="AS108" s="342" t="s">
        <v>46</v>
      </c>
      <c r="AT108" s="342" t="s">
        <v>46</v>
      </c>
      <c r="AU108" s="342" t="s">
        <v>46</v>
      </c>
      <c r="AV108" s="342" t="s">
        <v>46</v>
      </c>
      <c r="AW108" s="342" t="s">
        <v>46</v>
      </c>
      <c r="AX108" s="342" t="s">
        <v>46</v>
      </c>
      <c r="AY108" s="342" t="s">
        <v>46</v>
      </c>
      <c r="AZ108" s="342" t="s">
        <v>46</v>
      </c>
      <c r="BA108" s="342" t="s">
        <v>46</v>
      </c>
      <c r="BB108" s="342" t="s">
        <v>46</v>
      </c>
      <c r="BC108" s="233"/>
      <c r="BD108" s="356"/>
      <c r="BE108" s="233"/>
      <c r="BF108" s="233"/>
      <c r="BG108" s="233"/>
      <c r="BH108" s="233"/>
      <c r="BI108" s="233" t="s">
        <v>1864</v>
      </c>
      <c r="BJ108" s="233" t="s">
        <v>9480</v>
      </c>
      <c r="BK108" s="233" t="s">
        <v>9481</v>
      </c>
      <c r="BL108" s="233" t="s">
        <v>46</v>
      </c>
      <c r="BM108" s="233" t="str">
        <f t="shared" si="8"/>
        <v>×</v>
      </c>
      <c r="BN108" s="233" t="str">
        <f t="shared" si="9"/>
        <v>×</v>
      </c>
      <c r="BO108" s="233" t="str">
        <f t="shared" si="10"/>
        <v>×</v>
      </c>
      <c r="BP108" s="233" t="str">
        <f t="shared" si="11"/>
        <v>×</v>
      </c>
      <c r="BQ108" s="345" t="s">
        <v>32</v>
      </c>
      <c r="BR108" s="345" t="s">
        <v>32</v>
      </c>
      <c r="BS108" s="345" t="s">
        <v>32</v>
      </c>
      <c r="BT108" s="233" t="s">
        <v>9497</v>
      </c>
      <c r="BU108" s="233" t="s">
        <v>9497</v>
      </c>
      <c r="BV108" s="233"/>
      <c r="BW108" s="233" t="s">
        <v>9486</v>
      </c>
      <c r="BX108" s="233"/>
      <c r="BY108" s="233" t="s">
        <v>1868</v>
      </c>
      <c r="BZ108" s="233" t="s">
        <v>1868</v>
      </c>
      <c r="CA108" s="233"/>
      <c r="CB108" s="233"/>
      <c r="CC108" s="233"/>
      <c r="CD108" s="383"/>
      <c r="CE108" s="384" t="s">
        <v>9838</v>
      </c>
      <c r="CF108" s="127" t="s">
        <v>0</v>
      </c>
    </row>
    <row r="109" spans="2:84" ht="50.15" customHeight="1">
      <c r="B109" s="354">
        <v>118057</v>
      </c>
      <c r="C109" s="355" t="s">
        <v>220</v>
      </c>
      <c r="D109" s="355" t="s">
        <v>211</v>
      </c>
      <c r="E109" s="340" t="s">
        <v>54</v>
      </c>
      <c r="F109" s="341" t="s">
        <v>1834</v>
      </c>
      <c r="G109" s="342" t="s">
        <v>46</v>
      </c>
      <c r="H109" s="342" t="s">
        <v>46</v>
      </c>
      <c r="I109" s="342" t="s">
        <v>1879</v>
      </c>
      <c r="J109" s="342" t="s">
        <v>1879</v>
      </c>
      <c r="K109" s="342" t="s">
        <v>1879</v>
      </c>
      <c r="L109" s="342" t="s">
        <v>46</v>
      </c>
      <c r="M109" s="342" t="s">
        <v>46</v>
      </c>
      <c r="N109" s="342" t="s">
        <v>46</v>
      </c>
      <c r="O109" s="342" t="s">
        <v>46</v>
      </c>
      <c r="P109" s="342" t="s">
        <v>46</v>
      </c>
      <c r="Q109" s="342" t="s">
        <v>46</v>
      </c>
      <c r="R109" s="342" t="s">
        <v>46</v>
      </c>
      <c r="S109" s="342" t="s">
        <v>46</v>
      </c>
      <c r="T109" s="342" t="s">
        <v>46</v>
      </c>
      <c r="U109" s="342" t="s">
        <v>46</v>
      </c>
      <c r="V109" s="342" t="s">
        <v>46</v>
      </c>
      <c r="W109" s="342" t="s">
        <v>46</v>
      </c>
      <c r="X109" s="342" t="s">
        <v>46</v>
      </c>
      <c r="Y109" s="342" t="s">
        <v>46</v>
      </c>
      <c r="Z109" s="342" t="s">
        <v>46</v>
      </c>
      <c r="AA109" s="342" t="s">
        <v>46</v>
      </c>
      <c r="AB109" s="342" t="s">
        <v>46</v>
      </c>
      <c r="AC109" s="342" t="s">
        <v>46</v>
      </c>
      <c r="AD109" s="342" t="s">
        <v>46</v>
      </c>
      <c r="AE109" s="342" t="s">
        <v>46</v>
      </c>
      <c r="AF109" s="342" t="s">
        <v>46</v>
      </c>
      <c r="AG109" s="342" t="s">
        <v>46</v>
      </c>
      <c r="AH109" s="342" t="s">
        <v>46</v>
      </c>
      <c r="AI109" s="342" t="s">
        <v>46</v>
      </c>
      <c r="AJ109" s="342" t="s">
        <v>46</v>
      </c>
      <c r="AK109" s="342" t="s">
        <v>46</v>
      </c>
      <c r="AL109" s="342" t="s">
        <v>46</v>
      </c>
      <c r="AM109" s="342" t="s">
        <v>46</v>
      </c>
      <c r="AN109" s="342" t="s">
        <v>46</v>
      </c>
      <c r="AO109" s="342" t="s">
        <v>46</v>
      </c>
      <c r="AP109" s="342" t="s">
        <v>46</v>
      </c>
      <c r="AQ109" s="342" t="s">
        <v>46</v>
      </c>
      <c r="AR109" s="342" t="s">
        <v>46</v>
      </c>
      <c r="AS109" s="342" t="s">
        <v>46</v>
      </c>
      <c r="AT109" s="342" t="s">
        <v>46</v>
      </c>
      <c r="AU109" s="342" t="s">
        <v>46</v>
      </c>
      <c r="AV109" s="342" t="s">
        <v>46</v>
      </c>
      <c r="AW109" s="342" t="s">
        <v>46</v>
      </c>
      <c r="AX109" s="342" t="s">
        <v>46</v>
      </c>
      <c r="AY109" s="342" t="s">
        <v>46</v>
      </c>
      <c r="AZ109" s="342" t="s">
        <v>46</v>
      </c>
      <c r="BA109" s="342" t="s">
        <v>46</v>
      </c>
      <c r="BB109" s="342" t="s">
        <v>46</v>
      </c>
      <c r="BC109" s="233"/>
      <c r="BD109" s="356"/>
      <c r="BE109" s="233"/>
      <c r="BF109" s="233"/>
      <c r="BG109" s="233"/>
      <c r="BH109" s="233"/>
      <c r="BI109" s="233" t="s">
        <v>1863</v>
      </c>
      <c r="BJ109" s="233" t="s">
        <v>9480</v>
      </c>
      <c r="BK109" s="233" t="s">
        <v>9481</v>
      </c>
      <c r="BL109" s="233" t="s">
        <v>46</v>
      </c>
      <c r="BM109" s="233" t="str">
        <f t="shared" si="8"/>
        <v>×</v>
      </c>
      <c r="BN109" s="233" t="str">
        <f t="shared" si="9"/>
        <v>×</v>
      </c>
      <c r="BO109" s="233" t="str">
        <f t="shared" si="10"/>
        <v>×</v>
      </c>
      <c r="BP109" s="233" t="str">
        <f t="shared" si="11"/>
        <v>×</v>
      </c>
      <c r="BQ109" s="345" t="s">
        <v>32</v>
      </c>
      <c r="BR109" s="345" t="s">
        <v>32</v>
      </c>
      <c r="BS109" s="345" t="s">
        <v>32</v>
      </c>
      <c r="BT109" s="233" t="s">
        <v>9483</v>
      </c>
      <c r="BU109" s="233" t="s">
        <v>9483</v>
      </c>
      <c r="BV109" s="233" t="s">
        <v>9898</v>
      </c>
      <c r="BW109" s="233" t="s">
        <v>9486</v>
      </c>
      <c r="BX109" s="233"/>
      <c r="BY109" s="233" t="s">
        <v>1868</v>
      </c>
      <c r="BZ109" s="233" t="s">
        <v>1868</v>
      </c>
      <c r="CA109" s="233"/>
      <c r="CB109" s="233"/>
      <c r="CC109" s="233"/>
      <c r="CD109" s="383"/>
      <c r="CE109" s="384" t="s">
        <v>9786</v>
      </c>
      <c r="CF109" s="127" t="s">
        <v>0</v>
      </c>
    </row>
    <row r="110" spans="2:84" ht="50.15" customHeight="1">
      <c r="B110" s="354">
        <v>118059</v>
      </c>
      <c r="C110" s="355" t="s">
        <v>214</v>
      </c>
      <c r="D110" s="355" t="s">
        <v>211</v>
      </c>
      <c r="E110" s="340" t="s">
        <v>54</v>
      </c>
      <c r="F110" s="341" t="s">
        <v>1834</v>
      </c>
      <c r="G110" s="342" t="s">
        <v>46</v>
      </c>
      <c r="H110" s="342" t="s">
        <v>46</v>
      </c>
      <c r="I110" s="342" t="s">
        <v>1879</v>
      </c>
      <c r="J110" s="342" t="s">
        <v>1879</v>
      </c>
      <c r="K110" s="342" t="s">
        <v>1879</v>
      </c>
      <c r="L110" s="342" t="s">
        <v>46</v>
      </c>
      <c r="M110" s="342" t="s">
        <v>46</v>
      </c>
      <c r="N110" s="342" t="s">
        <v>46</v>
      </c>
      <c r="O110" s="342" t="s">
        <v>46</v>
      </c>
      <c r="P110" s="342" t="s">
        <v>46</v>
      </c>
      <c r="Q110" s="342" t="s">
        <v>46</v>
      </c>
      <c r="R110" s="342" t="s">
        <v>46</v>
      </c>
      <c r="S110" s="342" t="s">
        <v>46</v>
      </c>
      <c r="T110" s="342" t="s">
        <v>46</v>
      </c>
      <c r="U110" s="342" t="s">
        <v>46</v>
      </c>
      <c r="V110" s="342" t="s">
        <v>46</v>
      </c>
      <c r="W110" s="342" t="s">
        <v>46</v>
      </c>
      <c r="X110" s="342" t="s">
        <v>46</v>
      </c>
      <c r="Y110" s="342" t="s">
        <v>46</v>
      </c>
      <c r="Z110" s="342" t="s">
        <v>46</v>
      </c>
      <c r="AA110" s="342" t="s">
        <v>46</v>
      </c>
      <c r="AB110" s="342" t="s">
        <v>46</v>
      </c>
      <c r="AC110" s="342" t="s">
        <v>46</v>
      </c>
      <c r="AD110" s="342" t="s">
        <v>46</v>
      </c>
      <c r="AE110" s="342" t="s">
        <v>46</v>
      </c>
      <c r="AF110" s="342" t="s">
        <v>46</v>
      </c>
      <c r="AG110" s="342" t="s">
        <v>46</v>
      </c>
      <c r="AH110" s="342" t="s">
        <v>46</v>
      </c>
      <c r="AI110" s="342" t="s">
        <v>46</v>
      </c>
      <c r="AJ110" s="342" t="s">
        <v>46</v>
      </c>
      <c r="AK110" s="342" t="s">
        <v>46</v>
      </c>
      <c r="AL110" s="342" t="s">
        <v>46</v>
      </c>
      <c r="AM110" s="342" t="s">
        <v>46</v>
      </c>
      <c r="AN110" s="342" t="s">
        <v>46</v>
      </c>
      <c r="AO110" s="342" t="s">
        <v>46</v>
      </c>
      <c r="AP110" s="342" t="s">
        <v>46</v>
      </c>
      <c r="AQ110" s="342" t="s">
        <v>46</v>
      </c>
      <c r="AR110" s="342" t="s">
        <v>46</v>
      </c>
      <c r="AS110" s="342" t="s">
        <v>46</v>
      </c>
      <c r="AT110" s="342" t="s">
        <v>46</v>
      </c>
      <c r="AU110" s="342" t="s">
        <v>46</v>
      </c>
      <c r="AV110" s="342" t="s">
        <v>46</v>
      </c>
      <c r="AW110" s="342" t="s">
        <v>46</v>
      </c>
      <c r="AX110" s="342" t="s">
        <v>46</v>
      </c>
      <c r="AY110" s="342" t="s">
        <v>46</v>
      </c>
      <c r="AZ110" s="342" t="s">
        <v>46</v>
      </c>
      <c r="BA110" s="342" t="s">
        <v>46</v>
      </c>
      <c r="BB110" s="342" t="s">
        <v>46</v>
      </c>
      <c r="BC110" s="233"/>
      <c r="BD110" s="356"/>
      <c r="BE110" s="233"/>
      <c r="BF110" s="233"/>
      <c r="BG110" s="233"/>
      <c r="BH110" s="233"/>
      <c r="BI110" s="233" t="s">
        <v>1863</v>
      </c>
      <c r="BJ110" s="233" t="s">
        <v>9480</v>
      </c>
      <c r="BK110" s="233" t="s">
        <v>9481</v>
      </c>
      <c r="BL110" s="233" t="s">
        <v>46</v>
      </c>
      <c r="BM110" s="233" t="str">
        <f t="shared" si="8"/>
        <v>×</v>
      </c>
      <c r="BN110" s="233" t="str">
        <f t="shared" si="9"/>
        <v>×</v>
      </c>
      <c r="BO110" s="233" t="str">
        <f t="shared" si="10"/>
        <v>×</v>
      </c>
      <c r="BP110" s="233" t="str">
        <f t="shared" si="11"/>
        <v>×</v>
      </c>
      <c r="BQ110" s="345" t="s">
        <v>32</v>
      </c>
      <c r="BR110" s="345" t="s">
        <v>32</v>
      </c>
      <c r="BS110" s="345" t="s">
        <v>32</v>
      </c>
      <c r="BT110" s="233" t="s">
        <v>9497</v>
      </c>
      <c r="BU110" s="233" t="s">
        <v>9483</v>
      </c>
      <c r="BV110" s="233" t="s">
        <v>9899</v>
      </c>
      <c r="BW110" s="233" t="s">
        <v>9486</v>
      </c>
      <c r="BX110" s="233"/>
      <c r="BY110" s="233" t="s">
        <v>1868</v>
      </c>
      <c r="BZ110" s="233" t="s">
        <v>1868</v>
      </c>
      <c r="CA110" s="233"/>
      <c r="CB110" s="233"/>
      <c r="CC110" s="233"/>
      <c r="CD110" s="383"/>
      <c r="CE110" s="384" t="s">
        <v>9786</v>
      </c>
      <c r="CF110" s="127" t="s">
        <v>0</v>
      </c>
    </row>
    <row r="111" spans="2:84" ht="50.15" customHeight="1">
      <c r="B111" s="354">
        <v>118060</v>
      </c>
      <c r="C111" s="355" t="s">
        <v>222</v>
      </c>
      <c r="D111" s="355" t="s">
        <v>211</v>
      </c>
      <c r="E111" s="340" t="s">
        <v>54</v>
      </c>
      <c r="F111" s="341" t="s">
        <v>1834</v>
      </c>
      <c r="G111" s="342" t="s">
        <v>46</v>
      </c>
      <c r="H111" s="342" t="s">
        <v>46</v>
      </c>
      <c r="I111" s="342" t="s">
        <v>1879</v>
      </c>
      <c r="J111" s="342" t="s">
        <v>1879</v>
      </c>
      <c r="K111" s="342" t="s">
        <v>1879</v>
      </c>
      <c r="L111" s="342" t="s">
        <v>46</v>
      </c>
      <c r="M111" s="342" t="s">
        <v>46</v>
      </c>
      <c r="N111" s="342" t="s">
        <v>46</v>
      </c>
      <c r="O111" s="342" t="s">
        <v>46</v>
      </c>
      <c r="P111" s="342" t="s">
        <v>46</v>
      </c>
      <c r="Q111" s="342" t="s">
        <v>46</v>
      </c>
      <c r="R111" s="342" t="s">
        <v>46</v>
      </c>
      <c r="S111" s="342" t="s">
        <v>46</v>
      </c>
      <c r="T111" s="342" t="s">
        <v>46</v>
      </c>
      <c r="U111" s="342" t="s">
        <v>46</v>
      </c>
      <c r="V111" s="342" t="s">
        <v>46</v>
      </c>
      <c r="W111" s="342" t="s">
        <v>46</v>
      </c>
      <c r="X111" s="342" t="s">
        <v>46</v>
      </c>
      <c r="Y111" s="342" t="s">
        <v>46</v>
      </c>
      <c r="Z111" s="342" t="s">
        <v>46</v>
      </c>
      <c r="AA111" s="342" t="s">
        <v>46</v>
      </c>
      <c r="AB111" s="342" t="s">
        <v>46</v>
      </c>
      <c r="AC111" s="342" t="s">
        <v>46</v>
      </c>
      <c r="AD111" s="342" t="s">
        <v>46</v>
      </c>
      <c r="AE111" s="342" t="s">
        <v>46</v>
      </c>
      <c r="AF111" s="342" t="s">
        <v>46</v>
      </c>
      <c r="AG111" s="342" t="s">
        <v>46</v>
      </c>
      <c r="AH111" s="342" t="s">
        <v>46</v>
      </c>
      <c r="AI111" s="342" t="s">
        <v>46</v>
      </c>
      <c r="AJ111" s="342" t="s">
        <v>46</v>
      </c>
      <c r="AK111" s="342" t="s">
        <v>46</v>
      </c>
      <c r="AL111" s="342" t="s">
        <v>46</v>
      </c>
      <c r="AM111" s="342" t="s">
        <v>46</v>
      </c>
      <c r="AN111" s="342" t="s">
        <v>46</v>
      </c>
      <c r="AO111" s="342" t="s">
        <v>46</v>
      </c>
      <c r="AP111" s="342" t="s">
        <v>46</v>
      </c>
      <c r="AQ111" s="342" t="s">
        <v>46</v>
      </c>
      <c r="AR111" s="342" t="s">
        <v>46</v>
      </c>
      <c r="AS111" s="342" t="s">
        <v>46</v>
      </c>
      <c r="AT111" s="342" t="s">
        <v>46</v>
      </c>
      <c r="AU111" s="342" t="s">
        <v>46</v>
      </c>
      <c r="AV111" s="342" t="s">
        <v>46</v>
      </c>
      <c r="AW111" s="342" t="s">
        <v>46</v>
      </c>
      <c r="AX111" s="342" t="s">
        <v>46</v>
      </c>
      <c r="AY111" s="342" t="s">
        <v>46</v>
      </c>
      <c r="AZ111" s="342" t="s">
        <v>46</v>
      </c>
      <c r="BA111" s="342" t="s">
        <v>46</v>
      </c>
      <c r="BB111" s="342" t="s">
        <v>46</v>
      </c>
      <c r="BC111" s="233"/>
      <c r="BD111" s="356"/>
      <c r="BE111" s="233"/>
      <c r="BF111" s="233"/>
      <c r="BG111" s="233"/>
      <c r="BH111" s="233"/>
      <c r="BI111" s="233" t="s">
        <v>1863</v>
      </c>
      <c r="BJ111" s="233" t="s">
        <v>9480</v>
      </c>
      <c r="BK111" s="233" t="s">
        <v>9481</v>
      </c>
      <c r="BL111" s="233" t="s">
        <v>46</v>
      </c>
      <c r="BM111" s="233" t="str">
        <f t="shared" si="8"/>
        <v>×</v>
      </c>
      <c r="BN111" s="233" t="str">
        <f t="shared" si="9"/>
        <v>×</v>
      </c>
      <c r="BO111" s="233" t="str">
        <f t="shared" si="10"/>
        <v>×</v>
      </c>
      <c r="BP111" s="233" t="str">
        <f t="shared" si="11"/>
        <v>×</v>
      </c>
      <c r="BQ111" s="345" t="s">
        <v>32</v>
      </c>
      <c r="BR111" s="345" t="s">
        <v>32</v>
      </c>
      <c r="BS111" s="345" t="s">
        <v>32</v>
      </c>
      <c r="BT111" s="233" t="s">
        <v>9497</v>
      </c>
      <c r="BU111" s="233" t="s">
        <v>9483</v>
      </c>
      <c r="BV111" s="233" t="s">
        <v>9900</v>
      </c>
      <c r="BW111" s="233" t="s">
        <v>9486</v>
      </c>
      <c r="BX111" s="233"/>
      <c r="BY111" s="233" t="s">
        <v>1868</v>
      </c>
      <c r="BZ111" s="233" t="s">
        <v>1868</v>
      </c>
      <c r="CA111" s="233"/>
      <c r="CB111" s="233"/>
      <c r="CC111" s="233"/>
      <c r="CD111" s="383"/>
      <c r="CE111" s="384" t="s">
        <v>9838</v>
      </c>
      <c r="CF111" s="127" t="s">
        <v>0</v>
      </c>
    </row>
    <row r="112" spans="2:84" ht="50.15" customHeight="1">
      <c r="B112" s="354">
        <v>118061</v>
      </c>
      <c r="C112" s="355" t="s">
        <v>223</v>
      </c>
      <c r="D112" s="355" t="s">
        <v>211</v>
      </c>
      <c r="E112" s="340" t="s">
        <v>54</v>
      </c>
      <c r="F112" s="341" t="s">
        <v>1834</v>
      </c>
      <c r="G112" s="342" t="s">
        <v>46</v>
      </c>
      <c r="H112" s="342" t="s">
        <v>46</v>
      </c>
      <c r="I112" s="342" t="s">
        <v>1879</v>
      </c>
      <c r="J112" s="342" t="s">
        <v>1879</v>
      </c>
      <c r="K112" s="342" t="s">
        <v>1879</v>
      </c>
      <c r="L112" s="342" t="s">
        <v>46</v>
      </c>
      <c r="M112" s="342" t="s">
        <v>46</v>
      </c>
      <c r="N112" s="342" t="s">
        <v>46</v>
      </c>
      <c r="O112" s="342" t="s">
        <v>46</v>
      </c>
      <c r="P112" s="342" t="s">
        <v>46</v>
      </c>
      <c r="Q112" s="342" t="s">
        <v>46</v>
      </c>
      <c r="R112" s="342" t="s">
        <v>46</v>
      </c>
      <c r="S112" s="342" t="s">
        <v>46</v>
      </c>
      <c r="T112" s="342" t="s">
        <v>46</v>
      </c>
      <c r="U112" s="342" t="s">
        <v>46</v>
      </c>
      <c r="V112" s="342" t="s">
        <v>46</v>
      </c>
      <c r="W112" s="342" t="s">
        <v>46</v>
      </c>
      <c r="X112" s="342" t="s">
        <v>46</v>
      </c>
      <c r="Y112" s="342" t="s">
        <v>46</v>
      </c>
      <c r="Z112" s="342" t="s">
        <v>46</v>
      </c>
      <c r="AA112" s="342" t="s">
        <v>46</v>
      </c>
      <c r="AB112" s="342" t="s">
        <v>46</v>
      </c>
      <c r="AC112" s="342" t="s">
        <v>46</v>
      </c>
      <c r="AD112" s="342" t="s">
        <v>46</v>
      </c>
      <c r="AE112" s="342" t="s">
        <v>46</v>
      </c>
      <c r="AF112" s="342" t="s">
        <v>46</v>
      </c>
      <c r="AG112" s="342" t="s">
        <v>46</v>
      </c>
      <c r="AH112" s="342" t="s">
        <v>46</v>
      </c>
      <c r="AI112" s="342" t="s">
        <v>46</v>
      </c>
      <c r="AJ112" s="342" t="s">
        <v>46</v>
      </c>
      <c r="AK112" s="342" t="s">
        <v>46</v>
      </c>
      <c r="AL112" s="342" t="s">
        <v>46</v>
      </c>
      <c r="AM112" s="342" t="s">
        <v>46</v>
      </c>
      <c r="AN112" s="342" t="s">
        <v>46</v>
      </c>
      <c r="AO112" s="342" t="s">
        <v>46</v>
      </c>
      <c r="AP112" s="342" t="s">
        <v>46</v>
      </c>
      <c r="AQ112" s="342" t="s">
        <v>46</v>
      </c>
      <c r="AR112" s="342" t="s">
        <v>46</v>
      </c>
      <c r="AS112" s="342" t="s">
        <v>46</v>
      </c>
      <c r="AT112" s="342" t="s">
        <v>46</v>
      </c>
      <c r="AU112" s="342" t="s">
        <v>46</v>
      </c>
      <c r="AV112" s="342" t="s">
        <v>46</v>
      </c>
      <c r="AW112" s="342" t="s">
        <v>46</v>
      </c>
      <c r="AX112" s="342" t="s">
        <v>46</v>
      </c>
      <c r="AY112" s="342" t="s">
        <v>46</v>
      </c>
      <c r="AZ112" s="342" t="s">
        <v>46</v>
      </c>
      <c r="BA112" s="342" t="s">
        <v>46</v>
      </c>
      <c r="BB112" s="342" t="s">
        <v>46</v>
      </c>
      <c r="BC112" s="233"/>
      <c r="BD112" s="356"/>
      <c r="BE112" s="233"/>
      <c r="BF112" s="233"/>
      <c r="BG112" s="233"/>
      <c r="BH112" s="233"/>
      <c r="BI112" s="233" t="s">
        <v>1863</v>
      </c>
      <c r="BJ112" s="233" t="s">
        <v>9480</v>
      </c>
      <c r="BK112" s="233" t="s">
        <v>9481</v>
      </c>
      <c r="BL112" s="233" t="s">
        <v>46</v>
      </c>
      <c r="BM112" s="233" t="str">
        <f t="shared" ref="BM112:BM127" si="12">IF(OR($AB112="〇",$AF112="〇",$AJ112="〇",$AN112="〇",$AR112="〇",$AV112="〇",$AZ112="〇"),"〇","×")</f>
        <v>×</v>
      </c>
      <c r="BN112" s="233" t="str">
        <f t="shared" ref="BN112:BN127" si="13">IF(OR($AA112="〇",$AC112="〇",$AD112="〇",$AE112="〇",$AG112="〇",$AH112="〇",$AI112="〇",$AK112="〇",$AL112="〇",$AM112="〇",$AO112="〇",$AP112="〇",$AQ112="〇",$AS112="〇",$AT112="〇",$AU112="〇",$AW112="〇",$AX112="〇",$AY112="〇",$BA112="〇",$BB112="〇"),"〇","×")</f>
        <v>×</v>
      </c>
      <c r="BO112" s="233" t="str">
        <f t="shared" ref="BO112:BO127" si="14">IF(N112="〇","〇","×")</f>
        <v>×</v>
      </c>
      <c r="BP112" s="233" t="str">
        <f t="shared" ref="BP112:BP127" si="15">IF(OR($H112="〇",$O112="〇",$W112="〇"),"〇","×")</f>
        <v>×</v>
      </c>
      <c r="BQ112" s="345" t="s">
        <v>32</v>
      </c>
      <c r="BR112" s="345" t="s">
        <v>32</v>
      </c>
      <c r="BS112" s="345" t="s">
        <v>32</v>
      </c>
      <c r="BT112" s="233" t="s">
        <v>9497</v>
      </c>
      <c r="BU112" s="233" t="s">
        <v>9483</v>
      </c>
      <c r="BV112" s="233" t="s">
        <v>9901</v>
      </c>
      <c r="BW112" s="233" t="s">
        <v>9486</v>
      </c>
      <c r="BX112" s="233"/>
      <c r="BY112" s="233" t="s">
        <v>1868</v>
      </c>
      <c r="BZ112" s="233" t="s">
        <v>1868</v>
      </c>
      <c r="CA112" s="233"/>
      <c r="CB112" s="233"/>
      <c r="CC112" s="233"/>
      <c r="CD112" s="383"/>
      <c r="CE112" s="384" t="s">
        <v>9786</v>
      </c>
      <c r="CF112" s="127" t="s">
        <v>0</v>
      </c>
    </row>
    <row r="113" spans="2:84" ht="50.15" customHeight="1">
      <c r="B113" s="354">
        <v>118264</v>
      </c>
      <c r="C113" s="355" t="s">
        <v>139</v>
      </c>
      <c r="D113" s="355" t="s">
        <v>128</v>
      </c>
      <c r="E113" s="340" t="s">
        <v>54</v>
      </c>
      <c r="F113" s="341" t="s">
        <v>1834</v>
      </c>
      <c r="G113" s="342" t="s">
        <v>46</v>
      </c>
      <c r="H113" s="342" t="s">
        <v>46</v>
      </c>
      <c r="I113" s="342" t="s">
        <v>1879</v>
      </c>
      <c r="J113" s="342" t="s">
        <v>1879</v>
      </c>
      <c r="K113" s="342" t="s">
        <v>1879</v>
      </c>
      <c r="L113" s="342" t="s">
        <v>46</v>
      </c>
      <c r="M113" s="342" t="s">
        <v>46</v>
      </c>
      <c r="N113" s="342" t="s">
        <v>46</v>
      </c>
      <c r="O113" s="342" t="s">
        <v>46</v>
      </c>
      <c r="P113" s="342" t="s">
        <v>46</v>
      </c>
      <c r="Q113" s="342" t="s">
        <v>1879</v>
      </c>
      <c r="R113" s="342" t="s">
        <v>1879</v>
      </c>
      <c r="S113" s="342" t="s">
        <v>46</v>
      </c>
      <c r="T113" s="342" t="s">
        <v>46</v>
      </c>
      <c r="U113" s="342" t="s">
        <v>46</v>
      </c>
      <c r="V113" s="342" t="s">
        <v>46</v>
      </c>
      <c r="W113" s="342" t="s">
        <v>46</v>
      </c>
      <c r="X113" s="342" t="s">
        <v>1879</v>
      </c>
      <c r="Y113" s="342" t="s">
        <v>46</v>
      </c>
      <c r="Z113" s="342" t="s">
        <v>46</v>
      </c>
      <c r="AA113" s="342" t="s">
        <v>46</v>
      </c>
      <c r="AB113" s="342" t="s">
        <v>46</v>
      </c>
      <c r="AC113" s="342" t="s">
        <v>46</v>
      </c>
      <c r="AD113" s="342" t="s">
        <v>46</v>
      </c>
      <c r="AE113" s="342" t="s">
        <v>46</v>
      </c>
      <c r="AF113" s="342" t="s">
        <v>46</v>
      </c>
      <c r="AG113" s="342" t="s">
        <v>46</v>
      </c>
      <c r="AH113" s="342" t="s">
        <v>46</v>
      </c>
      <c r="AI113" s="342" t="s">
        <v>46</v>
      </c>
      <c r="AJ113" s="342" t="s">
        <v>46</v>
      </c>
      <c r="AK113" s="342" t="s">
        <v>46</v>
      </c>
      <c r="AL113" s="342" t="s">
        <v>46</v>
      </c>
      <c r="AM113" s="342" t="s">
        <v>46</v>
      </c>
      <c r="AN113" s="342" t="s">
        <v>46</v>
      </c>
      <c r="AO113" s="342" t="s">
        <v>46</v>
      </c>
      <c r="AP113" s="342" t="s">
        <v>46</v>
      </c>
      <c r="AQ113" s="342" t="s">
        <v>46</v>
      </c>
      <c r="AR113" s="342" t="s">
        <v>46</v>
      </c>
      <c r="AS113" s="342" t="s">
        <v>46</v>
      </c>
      <c r="AT113" s="342" t="s">
        <v>46</v>
      </c>
      <c r="AU113" s="342" t="s">
        <v>46</v>
      </c>
      <c r="AV113" s="342" t="s">
        <v>46</v>
      </c>
      <c r="AW113" s="342" t="s">
        <v>46</v>
      </c>
      <c r="AX113" s="342" t="s">
        <v>46</v>
      </c>
      <c r="AY113" s="342" t="s">
        <v>46</v>
      </c>
      <c r="AZ113" s="342" t="s">
        <v>46</v>
      </c>
      <c r="BA113" s="342" t="s">
        <v>46</v>
      </c>
      <c r="BB113" s="342" t="s">
        <v>46</v>
      </c>
      <c r="BC113" s="233"/>
      <c r="BD113" s="356"/>
      <c r="BE113" s="233"/>
      <c r="BF113" s="233"/>
      <c r="BG113" s="233"/>
      <c r="BH113" s="233"/>
      <c r="BI113" s="233" t="s">
        <v>1864</v>
      </c>
      <c r="BJ113" s="233" t="s">
        <v>9480</v>
      </c>
      <c r="BK113" s="233" t="s">
        <v>9481</v>
      </c>
      <c r="BL113" s="233" t="s">
        <v>46</v>
      </c>
      <c r="BM113" s="233" t="str">
        <f t="shared" si="12"/>
        <v>×</v>
      </c>
      <c r="BN113" s="233" t="str">
        <f t="shared" si="13"/>
        <v>×</v>
      </c>
      <c r="BO113" s="233" t="str">
        <f t="shared" si="14"/>
        <v>×</v>
      </c>
      <c r="BP113" s="233" t="str">
        <f t="shared" si="15"/>
        <v>×</v>
      </c>
      <c r="BQ113" s="345" t="s">
        <v>32</v>
      </c>
      <c r="BR113" s="345" t="s">
        <v>32</v>
      </c>
      <c r="BS113" s="345" t="s">
        <v>32</v>
      </c>
      <c r="BT113" s="233" t="s">
        <v>9497</v>
      </c>
      <c r="BU113" s="233" t="s">
        <v>9483</v>
      </c>
      <c r="BV113" s="233" t="s">
        <v>9902</v>
      </c>
      <c r="BW113" s="233" t="s">
        <v>9486</v>
      </c>
      <c r="BX113" s="233"/>
      <c r="BY113" s="233" t="s">
        <v>1868</v>
      </c>
      <c r="BZ113" s="233" t="s">
        <v>1868</v>
      </c>
      <c r="CA113" s="233"/>
      <c r="CB113" s="233"/>
      <c r="CC113" s="233"/>
      <c r="CD113" s="383"/>
      <c r="CE113" s="384" t="s">
        <v>9786</v>
      </c>
      <c r="CF113" s="127" t="s">
        <v>0</v>
      </c>
    </row>
    <row r="114" spans="2:84" ht="50.15" customHeight="1">
      <c r="B114" s="354">
        <v>219275</v>
      </c>
      <c r="C114" s="355" t="s">
        <v>157</v>
      </c>
      <c r="D114" s="355" t="s">
        <v>158</v>
      </c>
      <c r="E114" s="340" t="s">
        <v>45</v>
      </c>
      <c r="F114" s="341" t="s">
        <v>1834</v>
      </c>
      <c r="G114" s="342" t="s">
        <v>46</v>
      </c>
      <c r="H114" s="342" t="s">
        <v>46</v>
      </c>
      <c r="I114" s="342" t="s">
        <v>1879</v>
      </c>
      <c r="J114" s="342" t="s">
        <v>1879</v>
      </c>
      <c r="K114" s="342" t="s">
        <v>1879</v>
      </c>
      <c r="L114" s="342" t="s">
        <v>46</v>
      </c>
      <c r="M114" s="342" t="s">
        <v>1879</v>
      </c>
      <c r="N114" s="342" t="s">
        <v>46</v>
      </c>
      <c r="O114" s="342" t="s">
        <v>46</v>
      </c>
      <c r="P114" s="342" t="s">
        <v>46</v>
      </c>
      <c r="Q114" s="342" t="s">
        <v>46</v>
      </c>
      <c r="R114" s="342" t="s">
        <v>46</v>
      </c>
      <c r="S114" s="342" t="s">
        <v>46</v>
      </c>
      <c r="T114" s="342" t="s">
        <v>46</v>
      </c>
      <c r="U114" s="342" t="s">
        <v>46</v>
      </c>
      <c r="V114" s="342" t="s">
        <v>46</v>
      </c>
      <c r="W114" s="342" t="s">
        <v>46</v>
      </c>
      <c r="X114" s="342" t="s">
        <v>46</v>
      </c>
      <c r="Y114" s="342" t="s">
        <v>46</v>
      </c>
      <c r="Z114" s="342" t="s">
        <v>46</v>
      </c>
      <c r="AA114" s="342" t="s">
        <v>46</v>
      </c>
      <c r="AB114" s="342" t="s">
        <v>46</v>
      </c>
      <c r="AC114" s="342" t="s">
        <v>46</v>
      </c>
      <c r="AD114" s="342" t="s">
        <v>46</v>
      </c>
      <c r="AE114" s="342" t="s">
        <v>46</v>
      </c>
      <c r="AF114" s="342" t="s">
        <v>46</v>
      </c>
      <c r="AG114" s="342" t="s">
        <v>46</v>
      </c>
      <c r="AH114" s="342" t="s">
        <v>46</v>
      </c>
      <c r="AI114" s="342" t="s">
        <v>46</v>
      </c>
      <c r="AJ114" s="342" t="s">
        <v>46</v>
      </c>
      <c r="AK114" s="342" t="s">
        <v>46</v>
      </c>
      <c r="AL114" s="342" t="s">
        <v>46</v>
      </c>
      <c r="AM114" s="342" t="s">
        <v>46</v>
      </c>
      <c r="AN114" s="342" t="s">
        <v>46</v>
      </c>
      <c r="AO114" s="342" t="s">
        <v>46</v>
      </c>
      <c r="AP114" s="342" t="s">
        <v>46</v>
      </c>
      <c r="AQ114" s="342" t="s">
        <v>46</v>
      </c>
      <c r="AR114" s="342" t="s">
        <v>46</v>
      </c>
      <c r="AS114" s="342" t="s">
        <v>46</v>
      </c>
      <c r="AT114" s="342" t="s">
        <v>46</v>
      </c>
      <c r="AU114" s="342" t="s">
        <v>46</v>
      </c>
      <c r="AV114" s="342" t="s">
        <v>46</v>
      </c>
      <c r="AW114" s="342" t="s">
        <v>46</v>
      </c>
      <c r="AX114" s="342" t="s">
        <v>46</v>
      </c>
      <c r="AY114" s="342" t="s">
        <v>46</v>
      </c>
      <c r="AZ114" s="342" t="s">
        <v>46</v>
      </c>
      <c r="BA114" s="342" t="s">
        <v>46</v>
      </c>
      <c r="BB114" s="342" t="s">
        <v>46</v>
      </c>
      <c r="BC114" s="233"/>
      <c r="BD114" s="356"/>
      <c r="BE114" s="233"/>
      <c r="BF114" s="233" t="s">
        <v>9531</v>
      </c>
      <c r="BG114" s="233" t="s">
        <v>9903</v>
      </c>
      <c r="BH114" s="233" t="s">
        <v>9827</v>
      </c>
      <c r="BI114" s="233" t="s">
        <v>1863</v>
      </c>
      <c r="BJ114" s="233" t="s">
        <v>9553</v>
      </c>
      <c r="BK114" s="233" t="s">
        <v>9552</v>
      </c>
      <c r="BL114" s="233" t="s">
        <v>46</v>
      </c>
      <c r="BM114" s="233" t="str">
        <f t="shared" si="12"/>
        <v>×</v>
      </c>
      <c r="BN114" s="233" t="str">
        <f t="shared" si="13"/>
        <v>×</v>
      </c>
      <c r="BO114" s="233" t="str">
        <f t="shared" si="14"/>
        <v>×</v>
      </c>
      <c r="BP114" s="233" t="str">
        <f t="shared" si="15"/>
        <v>×</v>
      </c>
      <c r="BQ114" s="345" t="s">
        <v>32</v>
      </c>
      <c r="BR114" s="345" t="s">
        <v>32</v>
      </c>
      <c r="BS114" s="345" t="s">
        <v>32</v>
      </c>
      <c r="BT114" s="233" t="s">
        <v>9497</v>
      </c>
      <c r="BU114" s="233" t="s">
        <v>9497</v>
      </c>
      <c r="BV114" s="233" t="s">
        <v>9869</v>
      </c>
      <c r="BW114" s="233" t="s">
        <v>9486</v>
      </c>
      <c r="BX114" s="233"/>
      <c r="BY114" s="233"/>
      <c r="BZ114" s="233"/>
      <c r="CA114" s="233"/>
      <c r="CB114" s="233"/>
      <c r="CC114" s="233"/>
      <c r="CD114" s="383"/>
      <c r="CE114" s="384" t="s">
        <v>9793</v>
      </c>
      <c r="CF114" s="127" t="s">
        <v>0</v>
      </c>
    </row>
    <row r="115" spans="2:84" ht="50.15" customHeight="1">
      <c r="B115" s="354">
        <v>219276</v>
      </c>
      <c r="C115" s="355" t="s">
        <v>1872</v>
      </c>
      <c r="D115" s="355" t="s">
        <v>158</v>
      </c>
      <c r="E115" s="340" t="s">
        <v>54</v>
      </c>
      <c r="F115" s="341" t="s">
        <v>132</v>
      </c>
      <c r="G115" s="342" t="s">
        <v>46</v>
      </c>
      <c r="H115" s="342" t="s">
        <v>46</v>
      </c>
      <c r="I115" s="342" t="s">
        <v>1879</v>
      </c>
      <c r="J115" s="342" t="s">
        <v>1879</v>
      </c>
      <c r="K115" s="342" t="s">
        <v>1879</v>
      </c>
      <c r="L115" s="342" t="s">
        <v>46</v>
      </c>
      <c r="M115" s="342" t="s">
        <v>46</v>
      </c>
      <c r="N115" s="342" t="s">
        <v>1879</v>
      </c>
      <c r="O115" s="342" t="s">
        <v>46</v>
      </c>
      <c r="P115" s="342" t="s">
        <v>46</v>
      </c>
      <c r="Q115" s="342" t="s">
        <v>46</v>
      </c>
      <c r="R115" s="342" t="s">
        <v>46</v>
      </c>
      <c r="S115" s="342" t="s">
        <v>46</v>
      </c>
      <c r="T115" s="342" t="s">
        <v>46</v>
      </c>
      <c r="U115" s="342" t="s">
        <v>46</v>
      </c>
      <c r="V115" s="342" t="s">
        <v>46</v>
      </c>
      <c r="W115" s="342" t="s">
        <v>46</v>
      </c>
      <c r="X115" s="342" t="s">
        <v>46</v>
      </c>
      <c r="Y115" s="342" t="s">
        <v>46</v>
      </c>
      <c r="Z115" s="342" t="s">
        <v>46</v>
      </c>
      <c r="AA115" s="342" t="s">
        <v>46</v>
      </c>
      <c r="AB115" s="342" t="s">
        <v>46</v>
      </c>
      <c r="AC115" s="342" t="s">
        <v>46</v>
      </c>
      <c r="AD115" s="342" t="s">
        <v>46</v>
      </c>
      <c r="AE115" s="342" t="s">
        <v>46</v>
      </c>
      <c r="AF115" s="342" t="s">
        <v>46</v>
      </c>
      <c r="AG115" s="342" t="s">
        <v>46</v>
      </c>
      <c r="AH115" s="342" t="s">
        <v>46</v>
      </c>
      <c r="AI115" s="342" t="s">
        <v>46</v>
      </c>
      <c r="AJ115" s="342" t="s">
        <v>46</v>
      </c>
      <c r="AK115" s="342" t="s">
        <v>46</v>
      </c>
      <c r="AL115" s="342" t="s">
        <v>46</v>
      </c>
      <c r="AM115" s="342" t="s">
        <v>46</v>
      </c>
      <c r="AN115" s="342" t="s">
        <v>46</v>
      </c>
      <c r="AO115" s="342" t="s">
        <v>46</v>
      </c>
      <c r="AP115" s="342" t="s">
        <v>46</v>
      </c>
      <c r="AQ115" s="342" t="s">
        <v>46</v>
      </c>
      <c r="AR115" s="342" t="s">
        <v>46</v>
      </c>
      <c r="AS115" s="342" t="s">
        <v>46</v>
      </c>
      <c r="AT115" s="342" t="s">
        <v>46</v>
      </c>
      <c r="AU115" s="342" t="s">
        <v>46</v>
      </c>
      <c r="AV115" s="342" t="s">
        <v>46</v>
      </c>
      <c r="AW115" s="342" t="s">
        <v>46</v>
      </c>
      <c r="AX115" s="342" t="s">
        <v>46</v>
      </c>
      <c r="AY115" s="342" t="s">
        <v>46</v>
      </c>
      <c r="AZ115" s="342" t="s">
        <v>46</v>
      </c>
      <c r="BA115" s="342" t="s">
        <v>46</v>
      </c>
      <c r="BB115" s="342" t="s">
        <v>46</v>
      </c>
      <c r="BC115" s="233"/>
      <c r="BD115" s="356"/>
      <c r="BE115" s="233"/>
      <c r="BF115" s="233"/>
      <c r="BG115" s="233"/>
      <c r="BH115" s="233"/>
      <c r="BI115" s="233" t="s">
        <v>1863</v>
      </c>
      <c r="BJ115" s="233" t="s">
        <v>9480</v>
      </c>
      <c r="BK115" s="233" t="s">
        <v>9481</v>
      </c>
      <c r="BL115" s="233" t="s">
        <v>46</v>
      </c>
      <c r="BM115" s="233" t="str">
        <f t="shared" si="12"/>
        <v>×</v>
      </c>
      <c r="BN115" s="233" t="str">
        <f t="shared" si="13"/>
        <v>×</v>
      </c>
      <c r="BO115" s="233" t="str">
        <f t="shared" si="14"/>
        <v>〇</v>
      </c>
      <c r="BP115" s="233" t="str">
        <f t="shared" si="15"/>
        <v>×</v>
      </c>
      <c r="BQ115" s="345" t="s">
        <v>32</v>
      </c>
      <c r="BR115" s="345" t="s">
        <v>32</v>
      </c>
      <c r="BS115" s="345" t="s">
        <v>32</v>
      </c>
      <c r="BT115" s="233" t="s">
        <v>9497</v>
      </c>
      <c r="BU115" s="233" t="s">
        <v>9497</v>
      </c>
      <c r="BV115" s="233"/>
      <c r="BW115" s="233" t="s">
        <v>9486</v>
      </c>
      <c r="BX115" s="233"/>
      <c r="BY115" s="233" t="s">
        <v>1868</v>
      </c>
      <c r="BZ115" s="233" t="s">
        <v>1868</v>
      </c>
      <c r="CA115" s="233"/>
      <c r="CB115" s="233"/>
      <c r="CC115" s="233"/>
      <c r="CD115" s="383"/>
      <c r="CE115" s="384" t="s">
        <v>9793</v>
      </c>
      <c r="CF115" s="127" t="s">
        <v>0</v>
      </c>
    </row>
    <row r="116" spans="2:84" ht="50.15" customHeight="1">
      <c r="B116" s="354">
        <v>219277</v>
      </c>
      <c r="C116" s="355" t="s">
        <v>200</v>
      </c>
      <c r="D116" s="355" t="s">
        <v>158</v>
      </c>
      <c r="E116" s="340" t="s">
        <v>54</v>
      </c>
      <c r="F116" s="341" t="s">
        <v>1835</v>
      </c>
      <c r="G116" s="342" t="s">
        <v>46</v>
      </c>
      <c r="H116" s="342" t="s">
        <v>46</v>
      </c>
      <c r="I116" s="342" t="s">
        <v>1879</v>
      </c>
      <c r="J116" s="342" t="s">
        <v>1879</v>
      </c>
      <c r="K116" s="342" t="s">
        <v>1879</v>
      </c>
      <c r="L116" s="342" t="s">
        <v>46</v>
      </c>
      <c r="M116" s="342" t="s">
        <v>46</v>
      </c>
      <c r="N116" s="342" t="s">
        <v>46</v>
      </c>
      <c r="O116" s="342" t="s">
        <v>1879</v>
      </c>
      <c r="P116" s="342" t="s">
        <v>1879</v>
      </c>
      <c r="Q116" s="342" t="s">
        <v>1879</v>
      </c>
      <c r="R116" s="342" t="s">
        <v>46</v>
      </c>
      <c r="S116" s="342" t="s">
        <v>46</v>
      </c>
      <c r="T116" s="342" t="s">
        <v>1879</v>
      </c>
      <c r="U116" s="342" t="s">
        <v>46</v>
      </c>
      <c r="V116" s="342" t="s">
        <v>46</v>
      </c>
      <c r="W116" s="342" t="s">
        <v>1879</v>
      </c>
      <c r="X116" s="342" t="s">
        <v>46</v>
      </c>
      <c r="Y116" s="342" t="s">
        <v>46</v>
      </c>
      <c r="Z116" s="342" t="s">
        <v>46</v>
      </c>
      <c r="AA116" s="342" t="s">
        <v>46</v>
      </c>
      <c r="AB116" s="342" t="s">
        <v>1879</v>
      </c>
      <c r="AC116" s="342" t="s">
        <v>1879</v>
      </c>
      <c r="AD116" s="342" t="s">
        <v>46</v>
      </c>
      <c r="AE116" s="342" t="s">
        <v>46</v>
      </c>
      <c r="AF116" s="342" t="s">
        <v>1879</v>
      </c>
      <c r="AG116" s="342" t="s">
        <v>46</v>
      </c>
      <c r="AH116" s="342" t="s">
        <v>46</v>
      </c>
      <c r="AI116" s="342" t="s">
        <v>46</v>
      </c>
      <c r="AJ116" s="342" t="s">
        <v>1879</v>
      </c>
      <c r="AK116" s="342" t="s">
        <v>1879</v>
      </c>
      <c r="AL116" s="342" t="s">
        <v>46</v>
      </c>
      <c r="AM116" s="342" t="s">
        <v>46</v>
      </c>
      <c r="AN116" s="342" t="s">
        <v>46</v>
      </c>
      <c r="AO116" s="342" t="s">
        <v>46</v>
      </c>
      <c r="AP116" s="342" t="s">
        <v>46</v>
      </c>
      <c r="AQ116" s="342" t="s">
        <v>46</v>
      </c>
      <c r="AR116" s="342" t="s">
        <v>46</v>
      </c>
      <c r="AS116" s="342" t="s">
        <v>46</v>
      </c>
      <c r="AT116" s="342" t="s">
        <v>46</v>
      </c>
      <c r="AU116" s="342" t="s">
        <v>46</v>
      </c>
      <c r="AV116" s="342" t="s">
        <v>46</v>
      </c>
      <c r="AW116" s="342" t="s">
        <v>46</v>
      </c>
      <c r="AX116" s="342" t="s">
        <v>46</v>
      </c>
      <c r="AY116" s="342" t="s">
        <v>46</v>
      </c>
      <c r="AZ116" s="342" t="s">
        <v>46</v>
      </c>
      <c r="BA116" s="342" t="s">
        <v>46</v>
      </c>
      <c r="BB116" s="342" t="s">
        <v>46</v>
      </c>
      <c r="BC116" s="233" t="s">
        <v>10229</v>
      </c>
      <c r="BD116" s="233" t="s">
        <v>9904</v>
      </c>
      <c r="BE116" s="233" t="s">
        <v>10230</v>
      </c>
      <c r="BF116" s="233" t="s">
        <v>9531</v>
      </c>
      <c r="BG116" s="233" t="s">
        <v>10276</v>
      </c>
      <c r="BH116" s="233" t="s">
        <v>9905</v>
      </c>
      <c r="BI116" s="233" t="s">
        <v>1864</v>
      </c>
      <c r="BJ116" s="233" t="s">
        <v>9480</v>
      </c>
      <c r="BK116" s="233" t="s">
        <v>9481</v>
      </c>
      <c r="BL116" s="233" t="s">
        <v>46</v>
      </c>
      <c r="BM116" s="233" t="str">
        <f t="shared" si="12"/>
        <v>〇</v>
      </c>
      <c r="BN116" s="233" t="str">
        <f t="shared" si="13"/>
        <v>〇</v>
      </c>
      <c r="BO116" s="233" t="str">
        <f t="shared" si="14"/>
        <v>×</v>
      </c>
      <c r="BP116" s="233" t="str">
        <f t="shared" si="15"/>
        <v>〇</v>
      </c>
      <c r="BQ116" s="344" t="s">
        <v>9954</v>
      </c>
      <c r="BR116" s="345" t="s">
        <v>9957</v>
      </c>
      <c r="BS116" s="345" t="s">
        <v>32</v>
      </c>
      <c r="BT116" s="233" t="s">
        <v>9497</v>
      </c>
      <c r="BU116" s="233" t="s">
        <v>9497</v>
      </c>
      <c r="BV116" s="233"/>
      <c r="BW116" s="233" t="s">
        <v>9488</v>
      </c>
      <c r="BX116" s="233" t="s">
        <v>9906</v>
      </c>
      <c r="BY116" s="233" t="s">
        <v>1868</v>
      </c>
      <c r="BZ116" s="233" t="s">
        <v>1868</v>
      </c>
      <c r="CA116" s="233" t="s">
        <v>9488</v>
      </c>
      <c r="CB116" s="233" t="s">
        <v>9907</v>
      </c>
      <c r="CC116" s="233" t="s">
        <v>9908</v>
      </c>
      <c r="CD116" s="383" t="s">
        <v>10231</v>
      </c>
      <c r="CE116" s="384" t="s">
        <v>9906</v>
      </c>
      <c r="CF116" s="127" t="s">
        <v>0</v>
      </c>
    </row>
    <row r="117" spans="2:84" ht="50.15" customHeight="1">
      <c r="B117" s="354">
        <v>219278</v>
      </c>
      <c r="C117" s="355" t="s">
        <v>9314</v>
      </c>
      <c r="D117" s="355" t="s">
        <v>1877</v>
      </c>
      <c r="E117" s="340" t="s">
        <v>54</v>
      </c>
      <c r="F117" s="341" t="s">
        <v>1835</v>
      </c>
      <c r="G117" s="342" t="s">
        <v>1879</v>
      </c>
      <c r="H117" s="342" t="s">
        <v>46</v>
      </c>
      <c r="I117" s="342" t="s">
        <v>1879</v>
      </c>
      <c r="J117" s="342" t="s">
        <v>1879</v>
      </c>
      <c r="K117" s="342" t="s">
        <v>1879</v>
      </c>
      <c r="L117" s="342" t="s">
        <v>1879</v>
      </c>
      <c r="M117" s="342" t="s">
        <v>46</v>
      </c>
      <c r="N117" s="342" t="s">
        <v>46</v>
      </c>
      <c r="O117" s="342" t="s">
        <v>1879</v>
      </c>
      <c r="P117" s="342" t="s">
        <v>1879</v>
      </c>
      <c r="Q117" s="342" t="s">
        <v>1879</v>
      </c>
      <c r="R117" s="342" t="s">
        <v>46</v>
      </c>
      <c r="S117" s="342" t="s">
        <v>46</v>
      </c>
      <c r="T117" s="342" t="s">
        <v>1879</v>
      </c>
      <c r="U117" s="342" t="s">
        <v>46</v>
      </c>
      <c r="V117" s="342" t="s">
        <v>46</v>
      </c>
      <c r="W117" s="342" t="s">
        <v>1879</v>
      </c>
      <c r="X117" s="342" t="s">
        <v>46</v>
      </c>
      <c r="Y117" s="342" t="s">
        <v>46</v>
      </c>
      <c r="Z117" s="342" t="s">
        <v>46</v>
      </c>
      <c r="AA117" s="342" t="s">
        <v>46</v>
      </c>
      <c r="AB117" s="342" t="s">
        <v>1879</v>
      </c>
      <c r="AC117" s="342" t="s">
        <v>1879</v>
      </c>
      <c r="AD117" s="342" t="s">
        <v>46</v>
      </c>
      <c r="AE117" s="342" t="s">
        <v>46</v>
      </c>
      <c r="AF117" s="342" t="s">
        <v>1879</v>
      </c>
      <c r="AG117" s="342" t="s">
        <v>46</v>
      </c>
      <c r="AH117" s="342" t="s">
        <v>46</v>
      </c>
      <c r="AI117" s="342" t="s">
        <v>46</v>
      </c>
      <c r="AJ117" s="342" t="s">
        <v>1879</v>
      </c>
      <c r="AK117" s="342" t="s">
        <v>1879</v>
      </c>
      <c r="AL117" s="342" t="s">
        <v>46</v>
      </c>
      <c r="AM117" s="342" t="s">
        <v>46</v>
      </c>
      <c r="AN117" s="342" t="s">
        <v>46</v>
      </c>
      <c r="AO117" s="342" t="s">
        <v>46</v>
      </c>
      <c r="AP117" s="342" t="s">
        <v>46</v>
      </c>
      <c r="AQ117" s="342" t="s">
        <v>46</v>
      </c>
      <c r="AR117" s="342" t="s">
        <v>46</v>
      </c>
      <c r="AS117" s="342" t="s">
        <v>46</v>
      </c>
      <c r="AT117" s="342" t="s">
        <v>46</v>
      </c>
      <c r="AU117" s="342" t="s">
        <v>46</v>
      </c>
      <c r="AV117" s="342" t="s">
        <v>46</v>
      </c>
      <c r="AW117" s="342" t="s">
        <v>46</v>
      </c>
      <c r="AX117" s="342" t="s">
        <v>46</v>
      </c>
      <c r="AY117" s="342" t="s">
        <v>46</v>
      </c>
      <c r="AZ117" s="342" t="s">
        <v>46</v>
      </c>
      <c r="BA117" s="342" t="s">
        <v>46</v>
      </c>
      <c r="BB117" s="342" t="s">
        <v>46</v>
      </c>
      <c r="BC117" s="233" t="s">
        <v>9909</v>
      </c>
      <c r="BD117" s="356"/>
      <c r="BE117" s="233" t="s">
        <v>10232</v>
      </c>
      <c r="BF117" s="233" t="s">
        <v>9531</v>
      </c>
      <c r="BG117" s="233" t="s">
        <v>10306</v>
      </c>
      <c r="BH117" s="233" t="s">
        <v>9910</v>
      </c>
      <c r="BI117" s="233" t="s">
        <v>1864</v>
      </c>
      <c r="BJ117" s="233" t="s">
        <v>9480</v>
      </c>
      <c r="BK117" s="233" t="s">
        <v>9481</v>
      </c>
      <c r="BL117" s="233" t="s">
        <v>46</v>
      </c>
      <c r="BM117" s="233" t="str">
        <f t="shared" si="12"/>
        <v>〇</v>
      </c>
      <c r="BN117" s="233" t="str">
        <f t="shared" si="13"/>
        <v>〇</v>
      </c>
      <c r="BO117" s="233" t="str">
        <f t="shared" si="14"/>
        <v>×</v>
      </c>
      <c r="BP117" s="233" t="str">
        <f t="shared" si="15"/>
        <v>〇</v>
      </c>
      <c r="BQ117" s="344" t="s">
        <v>9954</v>
      </c>
      <c r="BR117" s="345" t="s">
        <v>9957</v>
      </c>
      <c r="BS117" s="345" t="s">
        <v>32</v>
      </c>
      <c r="BT117" s="233" t="s">
        <v>9497</v>
      </c>
      <c r="BU117" s="233" t="s">
        <v>9497</v>
      </c>
      <c r="BV117" s="233"/>
      <c r="BW117" s="233" t="s">
        <v>9488</v>
      </c>
      <c r="BX117" s="233" t="s">
        <v>9911</v>
      </c>
      <c r="BY117" s="233" t="s">
        <v>1868</v>
      </c>
      <c r="BZ117" s="233" t="s">
        <v>1868</v>
      </c>
      <c r="CA117" s="233" t="s">
        <v>9488</v>
      </c>
      <c r="CB117" s="233" t="s">
        <v>9907</v>
      </c>
      <c r="CC117" s="233" t="s">
        <v>9908</v>
      </c>
      <c r="CD117" s="383" t="s">
        <v>10231</v>
      </c>
      <c r="CE117" s="384" t="s">
        <v>9912</v>
      </c>
      <c r="CF117" s="127" t="s">
        <v>0</v>
      </c>
    </row>
    <row r="118" spans="2:84" ht="50.15" customHeight="1">
      <c r="B118" s="354">
        <v>221970</v>
      </c>
      <c r="C118" s="355" t="s">
        <v>225</v>
      </c>
      <c r="D118" s="355" t="s">
        <v>211</v>
      </c>
      <c r="E118" s="340" t="s">
        <v>54</v>
      </c>
      <c r="F118" s="341" t="s">
        <v>1834</v>
      </c>
      <c r="G118" s="342" t="s">
        <v>46</v>
      </c>
      <c r="H118" s="342" t="s">
        <v>46</v>
      </c>
      <c r="I118" s="342" t="s">
        <v>1879</v>
      </c>
      <c r="J118" s="342" t="s">
        <v>1879</v>
      </c>
      <c r="K118" s="342" t="s">
        <v>1879</v>
      </c>
      <c r="L118" s="342" t="s">
        <v>46</v>
      </c>
      <c r="M118" s="342" t="s">
        <v>1879</v>
      </c>
      <c r="N118" s="342" t="s">
        <v>46</v>
      </c>
      <c r="O118" s="342" t="s">
        <v>46</v>
      </c>
      <c r="P118" s="342" t="s">
        <v>46</v>
      </c>
      <c r="Q118" s="342" t="s">
        <v>46</v>
      </c>
      <c r="R118" s="342" t="s">
        <v>46</v>
      </c>
      <c r="S118" s="342" t="s">
        <v>46</v>
      </c>
      <c r="T118" s="342" t="s">
        <v>46</v>
      </c>
      <c r="U118" s="342" t="s">
        <v>46</v>
      </c>
      <c r="V118" s="342" t="s">
        <v>46</v>
      </c>
      <c r="W118" s="342" t="s">
        <v>46</v>
      </c>
      <c r="X118" s="342" t="s">
        <v>46</v>
      </c>
      <c r="Y118" s="342" t="s">
        <v>46</v>
      </c>
      <c r="Z118" s="342" t="s">
        <v>46</v>
      </c>
      <c r="AA118" s="342" t="s">
        <v>46</v>
      </c>
      <c r="AB118" s="342" t="s">
        <v>46</v>
      </c>
      <c r="AC118" s="342" t="s">
        <v>46</v>
      </c>
      <c r="AD118" s="342" t="s">
        <v>46</v>
      </c>
      <c r="AE118" s="342" t="s">
        <v>46</v>
      </c>
      <c r="AF118" s="342" t="s">
        <v>46</v>
      </c>
      <c r="AG118" s="342" t="s">
        <v>46</v>
      </c>
      <c r="AH118" s="342" t="s">
        <v>46</v>
      </c>
      <c r="AI118" s="342" t="s">
        <v>46</v>
      </c>
      <c r="AJ118" s="342" t="s">
        <v>46</v>
      </c>
      <c r="AK118" s="342" t="s">
        <v>46</v>
      </c>
      <c r="AL118" s="342" t="s">
        <v>46</v>
      </c>
      <c r="AM118" s="342" t="s">
        <v>46</v>
      </c>
      <c r="AN118" s="342" t="s">
        <v>46</v>
      </c>
      <c r="AO118" s="342" t="s">
        <v>46</v>
      </c>
      <c r="AP118" s="342" t="s">
        <v>46</v>
      </c>
      <c r="AQ118" s="342" t="s">
        <v>46</v>
      </c>
      <c r="AR118" s="342" t="s">
        <v>46</v>
      </c>
      <c r="AS118" s="342" t="s">
        <v>46</v>
      </c>
      <c r="AT118" s="342" t="s">
        <v>46</v>
      </c>
      <c r="AU118" s="342" t="s">
        <v>46</v>
      </c>
      <c r="AV118" s="342" t="s">
        <v>46</v>
      </c>
      <c r="AW118" s="342" t="s">
        <v>46</v>
      </c>
      <c r="AX118" s="342" t="s">
        <v>46</v>
      </c>
      <c r="AY118" s="342" t="s">
        <v>46</v>
      </c>
      <c r="AZ118" s="342" t="s">
        <v>46</v>
      </c>
      <c r="BA118" s="342" t="s">
        <v>46</v>
      </c>
      <c r="BB118" s="342" t="s">
        <v>46</v>
      </c>
      <c r="BC118" s="233"/>
      <c r="BD118" s="356"/>
      <c r="BE118" s="233"/>
      <c r="BF118" s="233"/>
      <c r="BG118" s="233"/>
      <c r="BH118" s="233"/>
      <c r="BI118" s="233" t="s">
        <v>1863</v>
      </c>
      <c r="BJ118" s="233" t="s">
        <v>9480</v>
      </c>
      <c r="BK118" s="233" t="s">
        <v>9481</v>
      </c>
      <c r="BL118" s="233" t="s">
        <v>46</v>
      </c>
      <c r="BM118" s="233" t="str">
        <f t="shared" si="12"/>
        <v>×</v>
      </c>
      <c r="BN118" s="233" t="str">
        <f t="shared" si="13"/>
        <v>×</v>
      </c>
      <c r="BO118" s="233" t="str">
        <f t="shared" si="14"/>
        <v>×</v>
      </c>
      <c r="BP118" s="233" t="str">
        <f t="shared" si="15"/>
        <v>×</v>
      </c>
      <c r="BQ118" s="345" t="s">
        <v>32</v>
      </c>
      <c r="BR118" s="345" t="s">
        <v>32</v>
      </c>
      <c r="BS118" s="345" t="s">
        <v>32</v>
      </c>
      <c r="BT118" s="233" t="s">
        <v>9497</v>
      </c>
      <c r="BU118" s="233" t="s">
        <v>9483</v>
      </c>
      <c r="BV118" s="233" t="s">
        <v>9901</v>
      </c>
      <c r="BW118" s="233" t="s">
        <v>9486</v>
      </c>
      <c r="BX118" s="233"/>
      <c r="BY118" s="233" t="s">
        <v>1868</v>
      </c>
      <c r="BZ118" s="233" t="s">
        <v>1868</v>
      </c>
      <c r="CA118" s="233"/>
      <c r="CB118" s="233"/>
      <c r="CC118" s="233"/>
      <c r="CD118" s="383"/>
      <c r="CE118" s="384" t="s">
        <v>9838</v>
      </c>
      <c r="CF118" s="127" t="s">
        <v>0</v>
      </c>
    </row>
    <row r="119" spans="2:84" ht="50.15" customHeight="1">
      <c r="B119" s="354">
        <v>221971</v>
      </c>
      <c r="C119" s="355" t="s">
        <v>226</v>
      </c>
      <c r="D119" s="355" t="s">
        <v>211</v>
      </c>
      <c r="E119" s="340" t="s">
        <v>54</v>
      </c>
      <c r="F119" s="341" t="s">
        <v>1834</v>
      </c>
      <c r="G119" s="342" t="s">
        <v>46</v>
      </c>
      <c r="H119" s="342" t="s">
        <v>46</v>
      </c>
      <c r="I119" s="342" t="s">
        <v>1879</v>
      </c>
      <c r="J119" s="342" t="s">
        <v>1879</v>
      </c>
      <c r="K119" s="342" t="s">
        <v>1879</v>
      </c>
      <c r="L119" s="342" t="s">
        <v>46</v>
      </c>
      <c r="M119" s="342" t="s">
        <v>1879</v>
      </c>
      <c r="N119" s="342" t="s">
        <v>46</v>
      </c>
      <c r="O119" s="342" t="s">
        <v>46</v>
      </c>
      <c r="P119" s="342" t="s">
        <v>46</v>
      </c>
      <c r="Q119" s="342" t="s">
        <v>46</v>
      </c>
      <c r="R119" s="342" t="s">
        <v>46</v>
      </c>
      <c r="S119" s="342" t="s">
        <v>46</v>
      </c>
      <c r="T119" s="342" t="s">
        <v>46</v>
      </c>
      <c r="U119" s="342" t="s">
        <v>46</v>
      </c>
      <c r="V119" s="342" t="s">
        <v>46</v>
      </c>
      <c r="W119" s="342" t="s">
        <v>46</v>
      </c>
      <c r="X119" s="342" t="s">
        <v>46</v>
      </c>
      <c r="Y119" s="342" t="s">
        <v>46</v>
      </c>
      <c r="Z119" s="342" t="s">
        <v>46</v>
      </c>
      <c r="AA119" s="342" t="s">
        <v>46</v>
      </c>
      <c r="AB119" s="342" t="s">
        <v>46</v>
      </c>
      <c r="AC119" s="342" t="s">
        <v>46</v>
      </c>
      <c r="AD119" s="342" t="s">
        <v>46</v>
      </c>
      <c r="AE119" s="342" t="s">
        <v>46</v>
      </c>
      <c r="AF119" s="342" t="s">
        <v>46</v>
      </c>
      <c r="AG119" s="342" t="s">
        <v>46</v>
      </c>
      <c r="AH119" s="342" t="s">
        <v>46</v>
      </c>
      <c r="AI119" s="342" t="s">
        <v>46</v>
      </c>
      <c r="AJ119" s="342" t="s">
        <v>46</v>
      </c>
      <c r="AK119" s="342" t="s">
        <v>46</v>
      </c>
      <c r="AL119" s="342" t="s">
        <v>46</v>
      </c>
      <c r="AM119" s="342" t="s">
        <v>46</v>
      </c>
      <c r="AN119" s="342" t="s">
        <v>46</v>
      </c>
      <c r="AO119" s="342" t="s">
        <v>46</v>
      </c>
      <c r="AP119" s="342" t="s">
        <v>46</v>
      </c>
      <c r="AQ119" s="342" t="s">
        <v>46</v>
      </c>
      <c r="AR119" s="342" t="s">
        <v>46</v>
      </c>
      <c r="AS119" s="342" t="s">
        <v>46</v>
      </c>
      <c r="AT119" s="342" t="s">
        <v>46</v>
      </c>
      <c r="AU119" s="342" t="s">
        <v>46</v>
      </c>
      <c r="AV119" s="342" t="s">
        <v>46</v>
      </c>
      <c r="AW119" s="342" t="s">
        <v>46</v>
      </c>
      <c r="AX119" s="342" t="s">
        <v>46</v>
      </c>
      <c r="AY119" s="342" t="s">
        <v>46</v>
      </c>
      <c r="AZ119" s="342" t="s">
        <v>46</v>
      </c>
      <c r="BA119" s="342" t="s">
        <v>46</v>
      </c>
      <c r="BB119" s="342" t="s">
        <v>46</v>
      </c>
      <c r="BC119" s="233"/>
      <c r="BD119" s="356"/>
      <c r="BE119" s="233"/>
      <c r="BF119" s="233"/>
      <c r="BG119" s="233"/>
      <c r="BH119" s="233"/>
      <c r="BI119" s="233" t="s">
        <v>1863</v>
      </c>
      <c r="BJ119" s="233" t="s">
        <v>9480</v>
      </c>
      <c r="BK119" s="233" t="s">
        <v>9481</v>
      </c>
      <c r="BL119" s="233" t="s">
        <v>46</v>
      </c>
      <c r="BM119" s="233" t="str">
        <f t="shared" si="12"/>
        <v>×</v>
      </c>
      <c r="BN119" s="233" t="str">
        <f t="shared" si="13"/>
        <v>×</v>
      </c>
      <c r="BO119" s="233" t="str">
        <f t="shared" si="14"/>
        <v>×</v>
      </c>
      <c r="BP119" s="233" t="str">
        <f t="shared" si="15"/>
        <v>×</v>
      </c>
      <c r="BQ119" s="345" t="s">
        <v>32</v>
      </c>
      <c r="BR119" s="345" t="s">
        <v>32</v>
      </c>
      <c r="BS119" s="345" t="s">
        <v>32</v>
      </c>
      <c r="BT119" s="233" t="s">
        <v>9497</v>
      </c>
      <c r="BU119" s="233" t="s">
        <v>9483</v>
      </c>
      <c r="BV119" s="233" t="s">
        <v>9901</v>
      </c>
      <c r="BW119" s="233" t="s">
        <v>9486</v>
      </c>
      <c r="BX119" s="233"/>
      <c r="BY119" s="233" t="s">
        <v>1868</v>
      </c>
      <c r="BZ119" s="233" t="s">
        <v>1868</v>
      </c>
      <c r="CA119" s="233"/>
      <c r="CB119" s="233"/>
      <c r="CC119" s="233"/>
      <c r="CD119" s="383"/>
      <c r="CE119" s="384" t="s">
        <v>9786</v>
      </c>
      <c r="CF119" s="127" t="s">
        <v>0</v>
      </c>
    </row>
    <row r="120" spans="2:84" ht="50.15" customHeight="1">
      <c r="B120" s="332">
        <v>222199</v>
      </c>
      <c r="C120" s="353" t="s">
        <v>208</v>
      </c>
      <c r="D120" s="353" t="s">
        <v>209</v>
      </c>
      <c r="E120" s="333" t="s">
        <v>54</v>
      </c>
      <c r="F120" s="334" t="s">
        <v>1836</v>
      </c>
      <c r="G120" s="335" t="s">
        <v>1868</v>
      </c>
      <c r="H120" s="335" t="s">
        <v>1868</v>
      </c>
      <c r="I120" s="335" t="s">
        <v>1868</v>
      </c>
      <c r="J120" s="335" t="s">
        <v>1868</v>
      </c>
      <c r="K120" s="335" t="s">
        <v>1868</v>
      </c>
      <c r="L120" s="335" t="s">
        <v>1868</v>
      </c>
      <c r="M120" s="335" t="s">
        <v>1868</v>
      </c>
      <c r="N120" s="335" t="s">
        <v>1868</v>
      </c>
      <c r="O120" s="335" t="s">
        <v>1868</v>
      </c>
      <c r="P120" s="335" t="s">
        <v>1868</v>
      </c>
      <c r="Q120" s="335" t="s">
        <v>1868</v>
      </c>
      <c r="R120" s="335" t="s">
        <v>1868</v>
      </c>
      <c r="S120" s="335" t="s">
        <v>1868</v>
      </c>
      <c r="T120" s="335" t="s">
        <v>1868</v>
      </c>
      <c r="U120" s="335" t="s">
        <v>1868</v>
      </c>
      <c r="V120" s="335" t="s">
        <v>1868</v>
      </c>
      <c r="W120" s="335" t="s">
        <v>1868</v>
      </c>
      <c r="X120" s="335" t="s">
        <v>1868</v>
      </c>
      <c r="Y120" s="335" t="s">
        <v>1868</v>
      </c>
      <c r="Z120" s="335" t="s">
        <v>1868</v>
      </c>
      <c r="AA120" s="335" t="s">
        <v>1868</v>
      </c>
      <c r="AB120" s="335" t="s">
        <v>1868</v>
      </c>
      <c r="AC120" s="335" t="s">
        <v>1868</v>
      </c>
      <c r="AD120" s="335" t="s">
        <v>1868</v>
      </c>
      <c r="AE120" s="335" t="s">
        <v>1868</v>
      </c>
      <c r="AF120" s="335" t="s">
        <v>1868</v>
      </c>
      <c r="AG120" s="335" t="s">
        <v>1868</v>
      </c>
      <c r="AH120" s="335" t="s">
        <v>1868</v>
      </c>
      <c r="AI120" s="335" t="s">
        <v>1868</v>
      </c>
      <c r="AJ120" s="335" t="s">
        <v>1868</v>
      </c>
      <c r="AK120" s="335" t="s">
        <v>1868</v>
      </c>
      <c r="AL120" s="335" t="s">
        <v>1868</v>
      </c>
      <c r="AM120" s="335" t="s">
        <v>1868</v>
      </c>
      <c r="AN120" s="335" t="s">
        <v>1868</v>
      </c>
      <c r="AO120" s="335" t="s">
        <v>1868</v>
      </c>
      <c r="AP120" s="335" t="s">
        <v>1868</v>
      </c>
      <c r="AQ120" s="335" t="s">
        <v>1868</v>
      </c>
      <c r="AR120" s="335" t="s">
        <v>1868</v>
      </c>
      <c r="AS120" s="335" t="s">
        <v>1868</v>
      </c>
      <c r="AT120" s="335" t="s">
        <v>1868</v>
      </c>
      <c r="AU120" s="335" t="s">
        <v>1868</v>
      </c>
      <c r="AV120" s="335" t="s">
        <v>1868</v>
      </c>
      <c r="AW120" s="335" t="s">
        <v>1868</v>
      </c>
      <c r="AX120" s="335" t="s">
        <v>1868</v>
      </c>
      <c r="AY120" s="335" t="s">
        <v>1868</v>
      </c>
      <c r="AZ120" s="335" t="s">
        <v>1868</v>
      </c>
      <c r="BA120" s="335" t="s">
        <v>1868</v>
      </c>
      <c r="BB120" s="335" t="s">
        <v>1868</v>
      </c>
      <c r="BC120" s="336"/>
      <c r="BD120" s="362"/>
      <c r="BE120" s="336" t="s">
        <v>10168</v>
      </c>
      <c r="BF120" s="336"/>
      <c r="BG120" s="336"/>
      <c r="BH120" s="336"/>
      <c r="BI120" s="336" t="s">
        <v>77</v>
      </c>
      <c r="BJ120" s="336" t="s">
        <v>9480</v>
      </c>
      <c r="BK120" s="336" t="s">
        <v>9481</v>
      </c>
      <c r="BL120" s="336" t="s">
        <v>46</v>
      </c>
      <c r="BM120" s="336" t="str">
        <f t="shared" si="12"/>
        <v>×</v>
      </c>
      <c r="BN120" s="336" t="str">
        <f t="shared" si="13"/>
        <v>×</v>
      </c>
      <c r="BO120" s="336" t="str">
        <f t="shared" si="14"/>
        <v>×</v>
      </c>
      <c r="BP120" s="336" t="str">
        <f t="shared" si="15"/>
        <v>×</v>
      </c>
      <c r="BQ120" s="338" t="s">
        <v>1868</v>
      </c>
      <c r="BR120" s="338" t="s">
        <v>1868</v>
      </c>
      <c r="BS120" s="338" t="s">
        <v>1868</v>
      </c>
      <c r="BT120" s="336" t="s">
        <v>1868</v>
      </c>
      <c r="BU120" s="336" t="s">
        <v>1868</v>
      </c>
      <c r="BV120" s="336"/>
      <c r="BW120" s="336" t="s">
        <v>9486</v>
      </c>
      <c r="BX120" s="336"/>
      <c r="BY120" s="336" t="s">
        <v>32</v>
      </c>
      <c r="BZ120" s="336" t="s">
        <v>32</v>
      </c>
      <c r="CA120" s="336"/>
      <c r="CB120" s="336"/>
      <c r="CC120" s="336"/>
      <c r="CD120" s="388"/>
      <c r="CE120" s="389"/>
      <c r="CF120" s="127" t="s">
        <v>0</v>
      </c>
    </row>
    <row r="121" spans="2:84" ht="50.15" customHeight="1">
      <c r="B121" s="364" t="s">
        <v>9949</v>
      </c>
      <c r="C121" s="355" t="s">
        <v>9913</v>
      </c>
      <c r="D121" s="355" t="s">
        <v>9308</v>
      </c>
      <c r="E121" s="340" t="s">
        <v>45</v>
      </c>
      <c r="F121" s="341" t="s">
        <v>94</v>
      </c>
      <c r="G121" s="342" t="s">
        <v>46</v>
      </c>
      <c r="H121" s="342" t="s">
        <v>46</v>
      </c>
      <c r="I121" s="342" t="s">
        <v>1879</v>
      </c>
      <c r="J121" s="342" t="s">
        <v>1879</v>
      </c>
      <c r="K121" s="342" t="s">
        <v>1879</v>
      </c>
      <c r="L121" s="342" t="s">
        <v>46</v>
      </c>
      <c r="M121" s="342" t="s">
        <v>46</v>
      </c>
      <c r="N121" s="342" t="s">
        <v>46</v>
      </c>
      <c r="O121" s="342" t="s">
        <v>46</v>
      </c>
      <c r="P121" s="342" t="s">
        <v>46</v>
      </c>
      <c r="Q121" s="342" t="s">
        <v>1879</v>
      </c>
      <c r="R121" s="342" t="s">
        <v>46</v>
      </c>
      <c r="S121" s="342" t="s">
        <v>46</v>
      </c>
      <c r="T121" s="342" t="s">
        <v>46</v>
      </c>
      <c r="U121" s="342" t="s">
        <v>46</v>
      </c>
      <c r="V121" s="342" t="s">
        <v>46</v>
      </c>
      <c r="W121" s="342" t="s">
        <v>1879</v>
      </c>
      <c r="X121" s="342" t="s">
        <v>1879</v>
      </c>
      <c r="Y121" s="342" t="s">
        <v>46</v>
      </c>
      <c r="Z121" s="342" t="s">
        <v>46</v>
      </c>
      <c r="AA121" s="342" t="s">
        <v>46</v>
      </c>
      <c r="AB121" s="342" t="s">
        <v>46</v>
      </c>
      <c r="AC121" s="342" t="s">
        <v>46</v>
      </c>
      <c r="AD121" s="342" t="s">
        <v>46</v>
      </c>
      <c r="AE121" s="342" t="s">
        <v>46</v>
      </c>
      <c r="AF121" s="342" t="s">
        <v>46</v>
      </c>
      <c r="AG121" s="342" t="s">
        <v>46</v>
      </c>
      <c r="AH121" s="342" t="s">
        <v>46</v>
      </c>
      <c r="AI121" s="342" t="s">
        <v>46</v>
      </c>
      <c r="AJ121" s="342" t="s">
        <v>46</v>
      </c>
      <c r="AK121" s="342" t="s">
        <v>46</v>
      </c>
      <c r="AL121" s="342" t="s">
        <v>46</v>
      </c>
      <c r="AM121" s="342" t="s">
        <v>46</v>
      </c>
      <c r="AN121" s="342" t="s">
        <v>46</v>
      </c>
      <c r="AO121" s="342" t="s">
        <v>46</v>
      </c>
      <c r="AP121" s="342" t="s">
        <v>46</v>
      </c>
      <c r="AQ121" s="342" t="s">
        <v>46</v>
      </c>
      <c r="AR121" s="342" t="s">
        <v>46</v>
      </c>
      <c r="AS121" s="342" t="s">
        <v>46</v>
      </c>
      <c r="AT121" s="342" t="s">
        <v>46</v>
      </c>
      <c r="AU121" s="342" t="s">
        <v>46</v>
      </c>
      <c r="AV121" s="342" t="s">
        <v>1879</v>
      </c>
      <c r="AW121" s="342" t="s">
        <v>46</v>
      </c>
      <c r="AX121" s="342" t="s">
        <v>46</v>
      </c>
      <c r="AY121" s="342" t="s">
        <v>1879</v>
      </c>
      <c r="AZ121" s="342" t="s">
        <v>1879</v>
      </c>
      <c r="BA121" s="342" t="s">
        <v>46</v>
      </c>
      <c r="BB121" s="342" t="s">
        <v>46</v>
      </c>
      <c r="BC121" s="233"/>
      <c r="BD121" s="356"/>
      <c r="BE121" s="233"/>
      <c r="BF121" s="233" t="s">
        <v>9531</v>
      </c>
      <c r="BG121" s="233" t="s">
        <v>9914</v>
      </c>
      <c r="BH121" s="233" t="s">
        <v>9915</v>
      </c>
      <c r="BI121" s="233" t="s">
        <v>77</v>
      </c>
      <c r="BJ121" s="233" t="s">
        <v>9480</v>
      </c>
      <c r="BK121" s="233" t="s">
        <v>9481</v>
      </c>
      <c r="BL121" s="233" t="s">
        <v>46</v>
      </c>
      <c r="BM121" s="233" t="str">
        <f t="shared" si="12"/>
        <v>〇</v>
      </c>
      <c r="BN121" s="233" t="str">
        <f t="shared" si="13"/>
        <v>〇</v>
      </c>
      <c r="BO121" s="233" t="str">
        <f t="shared" si="14"/>
        <v>×</v>
      </c>
      <c r="BP121" s="233" t="str">
        <f t="shared" si="15"/>
        <v>〇</v>
      </c>
      <c r="BQ121" s="344" t="s">
        <v>9954</v>
      </c>
      <c r="BR121" s="345" t="s">
        <v>9957</v>
      </c>
      <c r="BS121" s="345" t="s">
        <v>32</v>
      </c>
      <c r="BT121" s="233" t="s">
        <v>9497</v>
      </c>
      <c r="BU121" s="233" t="s">
        <v>9497</v>
      </c>
      <c r="BV121" s="233"/>
      <c r="BW121" s="233" t="s">
        <v>9488</v>
      </c>
      <c r="BX121" s="233" t="s">
        <v>9916</v>
      </c>
      <c r="BY121" s="233"/>
      <c r="BZ121" s="233"/>
      <c r="CA121" s="233"/>
      <c r="CB121" s="233"/>
      <c r="CC121" s="233"/>
      <c r="CD121" s="383"/>
      <c r="CE121" s="384" t="s">
        <v>9916</v>
      </c>
      <c r="CF121" s="127" t="s">
        <v>0</v>
      </c>
    </row>
    <row r="122" spans="2:84" ht="50.15" customHeight="1">
      <c r="B122" s="390" t="s">
        <v>9950</v>
      </c>
      <c r="C122" s="355" t="s">
        <v>9917</v>
      </c>
      <c r="D122" s="355" t="s">
        <v>100</v>
      </c>
      <c r="E122" s="340" t="s">
        <v>45</v>
      </c>
      <c r="F122" s="341" t="s">
        <v>1842</v>
      </c>
      <c r="G122" s="342" t="s">
        <v>46</v>
      </c>
      <c r="H122" s="342" t="s">
        <v>46</v>
      </c>
      <c r="I122" s="342" t="s">
        <v>1879</v>
      </c>
      <c r="J122" s="342" t="s">
        <v>1879</v>
      </c>
      <c r="K122" s="342" t="s">
        <v>1879</v>
      </c>
      <c r="L122" s="342" t="s">
        <v>46</v>
      </c>
      <c r="M122" s="342" t="s">
        <v>46</v>
      </c>
      <c r="N122" s="342" t="s">
        <v>46</v>
      </c>
      <c r="O122" s="342" t="s">
        <v>46</v>
      </c>
      <c r="P122" s="342" t="s">
        <v>46</v>
      </c>
      <c r="Q122" s="342" t="s">
        <v>1879</v>
      </c>
      <c r="R122" s="342" t="s">
        <v>1879</v>
      </c>
      <c r="S122" s="342" t="s">
        <v>46</v>
      </c>
      <c r="T122" s="342" t="s">
        <v>46</v>
      </c>
      <c r="U122" s="342" t="s">
        <v>1879</v>
      </c>
      <c r="V122" s="342" t="s">
        <v>46</v>
      </c>
      <c r="W122" s="342" t="s">
        <v>46</v>
      </c>
      <c r="X122" s="342" t="s">
        <v>1879</v>
      </c>
      <c r="Y122" s="342" t="s">
        <v>46</v>
      </c>
      <c r="Z122" s="342" t="s">
        <v>46</v>
      </c>
      <c r="AA122" s="342" t="s">
        <v>46</v>
      </c>
      <c r="AB122" s="342" t="s">
        <v>46</v>
      </c>
      <c r="AC122" s="342" t="s">
        <v>46</v>
      </c>
      <c r="AD122" s="342" t="s">
        <v>46</v>
      </c>
      <c r="AE122" s="342" t="s">
        <v>46</v>
      </c>
      <c r="AF122" s="342" t="s">
        <v>46</v>
      </c>
      <c r="AG122" s="342" t="s">
        <v>46</v>
      </c>
      <c r="AH122" s="342" t="s">
        <v>46</v>
      </c>
      <c r="AI122" s="342" t="s">
        <v>46</v>
      </c>
      <c r="AJ122" s="342" t="s">
        <v>46</v>
      </c>
      <c r="AK122" s="342" t="s">
        <v>46</v>
      </c>
      <c r="AL122" s="342" t="s">
        <v>46</v>
      </c>
      <c r="AM122" s="342" t="s">
        <v>46</v>
      </c>
      <c r="AN122" s="342" t="s">
        <v>46</v>
      </c>
      <c r="AO122" s="342" t="s">
        <v>46</v>
      </c>
      <c r="AP122" s="342" t="s">
        <v>46</v>
      </c>
      <c r="AQ122" s="342" t="s">
        <v>46</v>
      </c>
      <c r="AR122" s="342" t="s">
        <v>46</v>
      </c>
      <c r="AS122" s="342" t="s">
        <v>46</v>
      </c>
      <c r="AT122" s="342" t="s">
        <v>46</v>
      </c>
      <c r="AU122" s="342" t="s">
        <v>46</v>
      </c>
      <c r="AV122" s="342" t="s">
        <v>1879</v>
      </c>
      <c r="AW122" s="342" t="s">
        <v>46</v>
      </c>
      <c r="AX122" s="342" t="s">
        <v>46</v>
      </c>
      <c r="AY122" s="342" t="s">
        <v>1879</v>
      </c>
      <c r="AZ122" s="342" t="s">
        <v>1879</v>
      </c>
      <c r="BA122" s="342" t="s">
        <v>46</v>
      </c>
      <c r="BB122" s="342" t="s">
        <v>46</v>
      </c>
      <c r="BC122" s="233"/>
      <c r="BD122" s="361" t="s">
        <v>9918</v>
      </c>
      <c r="BE122" s="233" t="s">
        <v>10380</v>
      </c>
      <c r="BF122" s="391"/>
      <c r="BG122" s="233"/>
      <c r="BH122" s="233"/>
      <c r="BI122" s="233" t="s">
        <v>77</v>
      </c>
      <c r="BJ122" s="233" t="s">
        <v>9480</v>
      </c>
      <c r="BK122" s="233" t="s">
        <v>9481</v>
      </c>
      <c r="BL122" s="233" t="s">
        <v>46</v>
      </c>
      <c r="BM122" s="233" t="str">
        <f t="shared" si="12"/>
        <v>〇</v>
      </c>
      <c r="BN122" s="233" t="str">
        <f t="shared" si="13"/>
        <v>〇</v>
      </c>
      <c r="BO122" s="233" t="str">
        <f t="shared" si="14"/>
        <v>×</v>
      </c>
      <c r="BP122" s="233" t="str">
        <f t="shared" si="15"/>
        <v>×</v>
      </c>
      <c r="BQ122" s="344" t="s">
        <v>9954</v>
      </c>
      <c r="BR122" s="345" t="s">
        <v>9957</v>
      </c>
      <c r="BS122" s="345" t="s">
        <v>9365</v>
      </c>
      <c r="BT122" s="233" t="s">
        <v>9483</v>
      </c>
      <c r="BU122" s="233" t="s">
        <v>9497</v>
      </c>
      <c r="BV122" s="233" t="s">
        <v>9919</v>
      </c>
      <c r="BW122" s="233" t="s">
        <v>9486</v>
      </c>
      <c r="BX122" s="233"/>
      <c r="BY122" s="233"/>
      <c r="BZ122" s="233"/>
      <c r="CA122" s="233"/>
      <c r="CB122" s="233"/>
      <c r="CC122" s="233"/>
      <c r="CD122" s="383"/>
      <c r="CE122" s="384"/>
      <c r="CF122" s="127" t="s">
        <v>0</v>
      </c>
    </row>
    <row r="123" spans="2:84" ht="50.15" customHeight="1">
      <c r="B123" s="364" t="s">
        <v>9951</v>
      </c>
      <c r="C123" s="355" t="s">
        <v>9304</v>
      </c>
      <c r="D123" s="355" t="s">
        <v>100</v>
      </c>
      <c r="E123" s="340" t="s">
        <v>45</v>
      </c>
      <c r="F123" s="341" t="s">
        <v>1842</v>
      </c>
      <c r="G123" s="342" t="s">
        <v>46</v>
      </c>
      <c r="H123" s="342" t="s">
        <v>46</v>
      </c>
      <c r="I123" s="342" t="s">
        <v>1879</v>
      </c>
      <c r="J123" s="342" t="s">
        <v>1879</v>
      </c>
      <c r="K123" s="342" t="s">
        <v>1879</v>
      </c>
      <c r="L123" s="342" t="s">
        <v>46</v>
      </c>
      <c r="M123" s="342" t="s">
        <v>46</v>
      </c>
      <c r="N123" s="342" t="s">
        <v>46</v>
      </c>
      <c r="O123" s="342" t="s">
        <v>46</v>
      </c>
      <c r="P123" s="342" t="s">
        <v>46</v>
      </c>
      <c r="Q123" s="342" t="s">
        <v>1879</v>
      </c>
      <c r="R123" s="342" t="s">
        <v>46</v>
      </c>
      <c r="S123" s="342" t="s">
        <v>46</v>
      </c>
      <c r="T123" s="342" t="s">
        <v>46</v>
      </c>
      <c r="U123" s="342" t="s">
        <v>46</v>
      </c>
      <c r="V123" s="342" t="s">
        <v>46</v>
      </c>
      <c r="W123" s="342" t="s">
        <v>46</v>
      </c>
      <c r="X123" s="342" t="s">
        <v>1879</v>
      </c>
      <c r="Y123" s="342" t="s">
        <v>46</v>
      </c>
      <c r="Z123" s="342" t="s">
        <v>46</v>
      </c>
      <c r="AA123" s="342" t="s">
        <v>46</v>
      </c>
      <c r="AB123" s="342" t="s">
        <v>46</v>
      </c>
      <c r="AC123" s="342" t="s">
        <v>46</v>
      </c>
      <c r="AD123" s="342" t="s">
        <v>46</v>
      </c>
      <c r="AE123" s="342" t="s">
        <v>46</v>
      </c>
      <c r="AF123" s="342" t="s">
        <v>46</v>
      </c>
      <c r="AG123" s="342" t="s">
        <v>46</v>
      </c>
      <c r="AH123" s="342" t="s">
        <v>46</v>
      </c>
      <c r="AI123" s="342" t="s">
        <v>46</v>
      </c>
      <c r="AJ123" s="342" t="s">
        <v>46</v>
      </c>
      <c r="AK123" s="342" t="s">
        <v>46</v>
      </c>
      <c r="AL123" s="342" t="s">
        <v>46</v>
      </c>
      <c r="AM123" s="342" t="s">
        <v>46</v>
      </c>
      <c r="AN123" s="342" t="s">
        <v>46</v>
      </c>
      <c r="AO123" s="342" t="s">
        <v>46</v>
      </c>
      <c r="AP123" s="342" t="s">
        <v>46</v>
      </c>
      <c r="AQ123" s="342" t="s">
        <v>46</v>
      </c>
      <c r="AR123" s="342" t="s">
        <v>46</v>
      </c>
      <c r="AS123" s="342" t="s">
        <v>46</v>
      </c>
      <c r="AT123" s="342" t="s">
        <v>46</v>
      </c>
      <c r="AU123" s="342" t="s">
        <v>46</v>
      </c>
      <c r="AV123" s="342" t="s">
        <v>1879</v>
      </c>
      <c r="AW123" s="342" t="s">
        <v>46</v>
      </c>
      <c r="AX123" s="342" t="s">
        <v>46</v>
      </c>
      <c r="AY123" s="342" t="s">
        <v>1879</v>
      </c>
      <c r="AZ123" s="342" t="s">
        <v>1879</v>
      </c>
      <c r="BA123" s="342" t="s">
        <v>46</v>
      </c>
      <c r="BB123" s="342" t="s">
        <v>46</v>
      </c>
      <c r="BC123" s="233"/>
      <c r="BD123" s="356"/>
      <c r="BE123" s="233"/>
      <c r="BF123" s="233" t="s">
        <v>9531</v>
      </c>
      <c r="BG123" s="233" t="s">
        <v>9914</v>
      </c>
      <c r="BH123" s="233" t="s">
        <v>9920</v>
      </c>
      <c r="BI123" s="233" t="s">
        <v>77</v>
      </c>
      <c r="BJ123" s="233" t="s">
        <v>9480</v>
      </c>
      <c r="BK123" s="233" t="s">
        <v>9481</v>
      </c>
      <c r="BL123" s="233" t="s">
        <v>46</v>
      </c>
      <c r="BM123" s="233" t="str">
        <f t="shared" si="12"/>
        <v>〇</v>
      </c>
      <c r="BN123" s="233" t="str">
        <f t="shared" si="13"/>
        <v>〇</v>
      </c>
      <c r="BO123" s="233" t="str">
        <f t="shared" si="14"/>
        <v>×</v>
      </c>
      <c r="BP123" s="233" t="str">
        <f t="shared" si="15"/>
        <v>×</v>
      </c>
      <c r="BQ123" s="344" t="s">
        <v>9954</v>
      </c>
      <c r="BR123" s="345" t="s">
        <v>9957</v>
      </c>
      <c r="BS123" s="345" t="s">
        <v>9365</v>
      </c>
      <c r="BT123" s="233" t="s">
        <v>9483</v>
      </c>
      <c r="BU123" s="233" t="s">
        <v>9497</v>
      </c>
      <c r="BV123" s="233" t="s">
        <v>9921</v>
      </c>
      <c r="BW123" s="233" t="s">
        <v>9486</v>
      </c>
      <c r="BX123" s="233"/>
      <c r="BY123" s="233"/>
      <c r="BZ123" s="233"/>
      <c r="CA123" s="233"/>
      <c r="CB123" s="233"/>
      <c r="CC123" s="233"/>
      <c r="CD123" s="383"/>
      <c r="CE123" s="384"/>
      <c r="CF123" s="127" t="s">
        <v>0</v>
      </c>
    </row>
    <row r="124" spans="2:84" ht="50.15" customHeight="1">
      <c r="B124" s="364" t="s">
        <v>9952</v>
      </c>
      <c r="C124" s="355" t="s">
        <v>9305</v>
      </c>
      <c r="D124" s="355" t="s">
        <v>100</v>
      </c>
      <c r="E124" s="340" t="s">
        <v>45</v>
      </c>
      <c r="F124" s="341" t="s">
        <v>1842</v>
      </c>
      <c r="G124" s="342" t="s">
        <v>46</v>
      </c>
      <c r="H124" s="342" t="s">
        <v>46</v>
      </c>
      <c r="I124" s="342" t="s">
        <v>1879</v>
      </c>
      <c r="J124" s="342" t="s">
        <v>1879</v>
      </c>
      <c r="K124" s="342" t="s">
        <v>1879</v>
      </c>
      <c r="L124" s="342" t="s">
        <v>46</v>
      </c>
      <c r="M124" s="342" t="s">
        <v>46</v>
      </c>
      <c r="N124" s="342" t="s">
        <v>46</v>
      </c>
      <c r="O124" s="342" t="s">
        <v>46</v>
      </c>
      <c r="P124" s="342" t="s">
        <v>46</v>
      </c>
      <c r="Q124" s="342" t="s">
        <v>1879</v>
      </c>
      <c r="R124" s="342" t="s">
        <v>46</v>
      </c>
      <c r="S124" s="342" t="s">
        <v>46</v>
      </c>
      <c r="T124" s="342" t="s">
        <v>46</v>
      </c>
      <c r="U124" s="342" t="s">
        <v>46</v>
      </c>
      <c r="V124" s="342" t="s">
        <v>46</v>
      </c>
      <c r="W124" s="342" t="s">
        <v>46</v>
      </c>
      <c r="X124" s="342" t="s">
        <v>1879</v>
      </c>
      <c r="Y124" s="342" t="s">
        <v>46</v>
      </c>
      <c r="Z124" s="342" t="s">
        <v>46</v>
      </c>
      <c r="AA124" s="342" t="s">
        <v>46</v>
      </c>
      <c r="AB124" s="342" t="s">
        <v>46</v>
      </c>
      <c r="AC124" s="342" t="s">
        <v>46</v>
      </c>
      <c r="AD124" s="342" t="s">
        <v>46</v>
      </c>
      <c r="AE124" s="342" t="s">
        <v>46</v>
      </c>
      <c r="AF124" s="342" t="s">
        <v>46</v>
      </c>
      <c r="AG124" s="342" t="s">
        <v>46</v>
      </c>
      <c r="AH124" s="342" t="s">
        <v>46</v>
      </c>
      <c r="AI124" s="342" t="s">
        <v>46</v>
      </c>
      <c r="AJ124" s="342" t="s">
        <v>46</v>
      </c>
      <c r="AK124" s="342" t="s">
        <v>46</v>
      </c>
      <c r="AL124" s="342" t="s">
        <v>46</v>
      </c>
      <c r="AM124" s="342" t="s">
        <v>46</v>
      </c>
      <c r="AN124" s="342" t="s">
        <v>46</v>
      </c>
      <c r="AO124" s="342" t="s">
        <v>46</v>
      </c>
      <c r="AP124" s="342" t="s">
        <v>46</v>
      </c>
      <c r="AQ124" s="342" t="s">
        <v>46</v>
      </c>
      <c r="AR124" s="342" t="s">
        <v>46</v>
      </c>
      <c r="AS124" s="342" t="s">
        <v>46</v>
      </c>
      <c r="AT124" s="342" t="s">
        <v>46</v>
      </c>
      <c r="AU124" s="342" t="s">
        <v>46</v>
      </c>
      <c r="AV124" s="342" t="s">
        <v>1879</v>
      </c>
      <c r="AW124" s="342" t="s">
        <v>46</v>
      </c>
      <c r="AX124" s="342" t="s">
        <v>46</v>
      </c>
      <c r="AY124" s="342" t="s">
        <v>1879</v>
      </c>
      <c r="AZ124" s="342" t="s">
        <v>1879</v>
      </c>
      <c r="BA124" s="342" t="s">
        <v>46</v>
      </c>
      <c r="BB124" s="342" t="s">
        <v>46</v>
      </c>
      <c r="BC124" s="233"/>
      <c r="BD124" s="356"/>
      <c r="BE124" s="233"/>
      <c r="BF124" s="233" t="s">
        <v>9531</v>
      </c>
      <c r="BG124" s="233" t="s">
        <v>9914</v>
      </c>
      <c r="BH124" s="233" t="s">
        <v>9922</v>
      </c>
      <c r="BI124" s="233" t="s">
        <v>77</v>
      </c>
      <c r="BJ124" s="233" t="s">
        <v>9480</v>
      </c>
      <c r="BK124" s="233" t="s">
        <v>9481</v>
      </c>
      <c r="BL124" s="233" t="s">
        <v>46</v>
      </c>
      <c r="BM124" s="233" t="str">
        <f t="shared" si="12"/>
        <v>〇</v>
      </c>
      <c r="BN124" s="233" t="str">
        <f t="shared" si="13"/>
        <v>〇</v>
      </c>
      <c r="BO124" s="233" t="str">
        <f t="shared" si="14"/>
        <v>×</v>
      </c>
      <c r="BP124" s="233" t="str">
        <f t="shared" si="15"/>
        <v>×</v>
      </c>
      <c r="BQ124" s="344" t="s">
        <v>9954</v>
      </c>
      <c r="BR124" s="345" t="s">
        <v>9957</v>
      </c>
      <c r="BS124" s="345" t="s">
        <v>9818</v>
      </c>
      <c r="BT124" s="233" t="s">
        <v>9483</v>
      </c>
      <c r="BU124" s="233" t="s">
        <v>9497</v>
      </c>
      <c r="BV124" s="233"/>
      <c r="BW124" s="233" t="s">
        <v>9486</v>
      </c>
      <c r="BX124" s="233"/>
      <c r="BY124" s="233"/>
      <c r="BZ124" s="233"/>
      <c r="CA124" s="233"/>
      <c r="CB124" s="233"/>
      <c r="CC124" s="233"/>
      <c r="CD124" s="383"/>
      <c r="CE124" s="384"/>
      <c r="CF124" s="127" t="s">
        <v>0</v>
      </c>
    </row>
    <row r="125" spans="2:84" ht="50.15" customHeight="1">
      <c r="B125" s="332">
        <v>25613</v>
      </c>
      <c r="C125" s="353" t="s">
        <v>1869</v>
      </c>
      <c r="D125" s="353" t="s">
        <v>9308</v>
      </c>
      <c r="E125" s="333" t="s">
        <v>218</v>
      </c>
      <c r="F125" s="334" t="s">
        <v>1837</v>
      </c>
      <c r="G125" s="335" t="s">
        <v>1868</v>
      </c>
      <c r="H125" s="335" t="s">
        <v>1868</v>
      </c>
      <c r="I125" s="335" t="s">
        <v>1868</v>
      </c>
      <c r="J125" s="335" t="s">
        <v>1868</v>
      </c>
      <c r="K125" s="335" t="s">
        <v>1868</v>
      </c>
      <c r="L125" s="335" t="s">
        <v>1868</v>
      </c>
      <c r="M125" s="335" t="s">
        <v>1868</v>
      </c>
      <c r="N125" s="335" t="s">
        <v>1868</v>
      </c>
      <c r="O125" s="335" t="s">
        <v>1868</v>
      </c>
      <c r="P125" s="335" t="s">
        <v>1868</v>
      </c>
      <c r="Q125" s="335" t="s">
        <v>1868</v>
      </c>
      <c r="R125" s="335" t="s">
        <v>1868</v>
      </c>
      <c r="S125" s="335" t="s">
        <v>1868</v>
      </c>
      <c r="T125" s="335" t="s">
        <v>1868</v>
      </c>
      <c r="U125" s="335" t="s">
        <v>1868</v>
      </c>
      <c r="V125" s="335" t="s">
        <v>1868</v>
      </c>
      <c r="W125" s="335" t="s">
        <v>1868</v>
      </c>
      <c r="X125" s="335" t="s">
        <v>1868</v>
      </c>
      <c r="Y125" s="335" t="s">
        <v>1868</v>
      </c>
      <c r="Z125" s="335" t="s">
        <v>1868</v>
      </c>
      <c r="AA125" s="335" t="s">
        <v>1868</v>
      </c>
      <c r="AB125" s="335" t="s">
        <v>1868</v>
      </c>
      <c r="AC125" s="335" t="s">
        <v>1868</v>
      </c>
      <c r="AD125" s="335" t="s">
        <v>1868</v>
      </c>
      <c r="AE125" s="335" t="s">
        <v>1868</v>
      </c>
      <c r="AF125" s="335" t="s">
        <v>1868</v>
      </c>
      <c r="AG125" s="335" t="s">
        <v>1868</v>
      </c>
      <c r="AH125" s="335" t="s">
        <v>1868</v>
      </c>
      <c r="AI125" s="335" t="s">
        <v>1868</v>
      </c>
      <c r="AJ125" s="335" t="s">
        <v>1868</v>
      </c>
      <c r="AK125" s="335" t="s">
        <v>1868</v>
      </c>
      <c r="AL125" s="335" t="s">
        <v>1868</v>
      </c>
      <c r="AM125" s="335" t="s">
        <v>1868</v>
      </c>
      <c r="AN125" s="335" t="s">
        <v>1868</v>
      </c>
      <c r="AO125" s="335" t="s">
        <v>1868</v>
      </c>
      <c r="AP125" s="335" t="s">
        <v>1868</v>
      </c>
      <c r="AQ125" s="335" t="s">
        <v>1868</v>
      </c>
      <c r="AR125" s="335" t="s">
        <v>1868</v>
      </c>
      <c r="AS125" s="335" t="s">
        <v>1868</v>
      </c>
      <c r="AT125" s="335" t="s">
        <v>1868</v>
      </c>
      <c r="AU125" s="335" t="s">
        <v>1868</v>
      </c>
      <c r="AV125" s="335" t="s">
        <v>1868</v>
      </c>
      <c r="AW125" s="335" t="s">
        <v>1868</v>
      </c>
      <c r="AX125" s="335" t="s">
        <v>1868</v>
      </c>
      <c r="AY125" s="335" t="s">
        <v>1868</v>
      </c>
      <c r="AZ125" s="335" t="s">
        <v>1868</v>
      </c>
      <c r="BA125" s="335" t="s">
        <v>1868</v>
      </c>
      <c r="BB125" s="335" t="s">
        <v>1868</v>
      </c>
      <c r="BC125" s="336" t="s">
        <v>9923</v>
      </c>
      <c r="BD125" s="362"/>
      <c r="BE125" s="336" t="s">
        <v>10307</v>
      </c>
      <c r="BF125" s="336"/>
      <c r="BG125" s="336"/>
      <c r="BH125" s="336"/>
      <c r="BI125" s="336" t="s">
        <v>1864</v>
      </c>
      <c r="BJ125" s="336" t="s">
        <v>9553</v>
      </c>
      <c r="BK125" s="336" t="s">
        <v>9552</v>
      </c>
      <c r="BL125" s="336" t="s">
        <v>46</v>
      </c>
      <c r="BM125" s="336" t="str">
        <f t="shared" si="12"/>
        <v>×</v>
      </c>
      <c r="BN125" s="336" t="str">
        <f t="shared" si="13"/>
        <v>×</v>
      </c>
      <c r="BO125" s="336" t="str">
        <f t="shared" si="14"/>
        <v>×</v>
      </c>
      <c r="BP125" s="336" t="str">
        <f t="shared" si="15"/>
        <v>×</v>
      </c>
      <c r="BQ125" s="338" t="s">
        <v>1868</v>
      </c>
      <c r="BR125" s="338" t="s">
        <v>1868</v>
      </c>
      <c r="BS125" s="338" t="s">
        <v>1868</v>
      </c>
      <c r="BT125" s="336" t="s">
        <v>1868</v>
      </c>
      <c r="BU125" s="336" t="s">
        <v>1868</v>
      </c>
      <c r="BV125" s="336"/>
      <c r="BW125" s="336" t="s">
        <v>9486</v>
      </c>
      <c r="BX125" s="336"/>
      <c r="BY125" s="336">
        <v>25531</v>
      </c>
      <c r="BZ125" s="336" t="s">
        <v>9811</v>
      </c>
      <c r="CA125" s="336"/>
      <c r="CB125" s="336"/>
      <c r="CC125" s="336"/>
      <c r="CD125" s="388"/>
      <c r="CE125" s="389"/>
      <c r="CF125" s="127" t="s">
        <v>0</v>
      </c>
    </row>
    <row r="126" spans="2:84" ht="50.15" customHeight="1">
      <c r="B126" s="354">
        <v>25614</v>
      </c>
      <c r="C126" s="355" t="s">
        <v>9294</v>
      </c>
      <c r="D126" s="355" t="s">
        <v>9308</v>
      </c>
      <c r="E126" s="340" t="s">
        <v>218</v>
      </c>
      <c r="F126" s="341" t="s">
        <v>1842</v>
      </c>
      <c r="G126" s="342" t="s">
        <v>46</v>
      </c>
      <c r="H126" s="342" t="s">
        <v>46</v>
      </c>
      <c r="I126" s="342" t="s">
        <v>1879</v>
      </c>
      <c r="J126" s="342" t="s">
        <v>1879</v>
      </c>
      <c r="K126" s="342" t="s">
        <v>1879</v>
      </c>
      <c r="L126" s="342" t="s">
        <v>46</v>
      </c>
      <c r="M126" s="342" t="s">
        <v>1879</v>
      </c>
      <c r="N126" s="342" t="s">
        <v>1879</v>
      </c>
      <c r="O126" s="342" t="s">
        <v>46</v>
      </c>
      <c r="P126" s="342" t="s">
        <v>46</v>
      </c>
      <c r="Q126" s="342" t="s">
        <v>1879</v>
      </c>
      <c r="R126" s="342" t="s">
        <v>1879</v>
      </c>
      <c r="S126" s="342" t="s">
        <v>1879</v>
      </c>
      <c r="T126" s="342" t="s">
        <v>46</v>
      </c>
      <c r="U126" s="342" t="s">
        <v>1879</v>
      </c>
      <c r="V126" s="342" t="s">
        <v>46</v>
      </c>
      <c r="W126" s="342" t="s">
        <v>46</v>
      </c>
      <c r="X126" s="342" t="s">
        <v>1879</v>
      </c>
      <c r="Y126" s="342" t="s">
        <v>46</v>
      </c>
      <c r="Z126" s="342" t="s">
        <v>46</v>
      </c>
      <c r="AA126" s="342" t="s">
        <v>46</v>
      </c>
      <c r="AB126" s="342" t="s">
        <v>46</v>
      </c>
      <c r="AC126" s="342" t="s">
        <v>46</v>
      </c>
      <c r="AD126" s="342" t="s">
        <v>46</v>
      </c>
      <c r="AE126" s="342" t="s">
        <v>46</v>
      </c>
      <c r="AF126" s="342" t="s">
        <v>46</v>
      </c>
      <c r="AG126" s="342" t="s">
        <v>46</v>
      </c>
      <c r="AH126" s="342" t="s">
        <v>46</v>
      </c>
      <c r="AI126" s="342" t="s">
        <v>46</v>
      </c>
      <c r="AJ126" s="342" t="s">
        <v>46</v>
      </c>
      <c r="AK126" s="342" t="s">
        <v>46</v>
      </c>
      <c r="AL126" s="342" t="s">
        <v>46</v>
      </c>
      <c r="AM126" s="342" t="s">
        <v>46</v>
      </c>
      <c r="AN126" s="342" t="s">
        <v>46</v>
      </c>
      <c r="AO126" s="342" t="s">
        <v>46</v>
      </c>
      <c r="AP126" s="342" t="s">
        <v>46</v>
      </c>
      <c r="AQ126" s="342" t="s">
        <v>46</v>
      </c>
      <c r="AR126" s="342" t="s">
        <v>46</v>
      </c>
      <c r="AS126" s="342" t="s">
        <v>46</v>
      </c>
      <c r="AT126" s="342" t="s">
        <v>46</v>
      </c>
      <c r="AU126" s="342" t="s">
        <v>46</v>
      </c>
      <c r="AV126" s="342" t="s">
        <v>1879</v>
      </c>
      <c r="AW126" s="342" t="s">
        <v>46</v>
      </c>
      <c r="AX126" s="342" t="s">
        <v>46</v>
      </c>
      <c r="AY126" s="342" t="s">
        <v>1879</v>
      </c>
      <c r="AZ126" s="342" t="s">
        <v>1879</v>
      </c>
      <c r="BA126" s="342" t="s">
        <v>46</v>
      </c>
      <c r="BB126" s="342" t="s">
        <v>46</v>
      </c>
      <c r="BC126" s="233" t="s">
        <v>9924</v>
      </c>
      <c r="BD126" s="363" t="s">
        <v>9925</v>
      </c>
      <c r="BE126" s="233" t="s">
        <v>9926</v>
      </c>
      <c r="BF126" s="233"/>
      <c r="BG126" s="233"/>
      <c r="BH126" s="233"/>
      <c r="BI126" s="233" t="s">
        <v>1866</v>
      </c>
      <c r="BJ126" s="233" t="s">
        <v>9553</v>
      </c>
      <c r="BK126" s="233" t="s">
        <v>9552</v>
      </c>
      <c r="BL126" s="233" t="s">
        <v>46</v>
      </c>
      <c r="BM126" s="233" t="str">
        <f t="shared" si="12"/>
        <v>〇</v>
      </c>
      <c r="BN126" s="233" t="str">
        <f t="shared" si="13"/>
        <v>〇</v>
      </c>
      <c r="BO126" s="233" t="str">
        <f t="shared" si="14"/>
        <v>〇</v>
      </c>
      <c r="BP126" s="233" t="str">
        <f t="shared" si="15"/>
        <v>×</v>
      </c>
      <c r="BQ126" s="345" t="s">
        <v>1868</v>
      </c>
      <c r="BR126" s="345" t="s">
        <v>1868</v>
      </c>
      <c r="BS126" s="345" t="s">
        <v>1868</v>
      </c>
      <c r="BT126" s="233" t="s">
        <v>1868</v>
      </c>
      <c r="BU126" s="233" t="s">
        <v>1868</v>
      </c>
      <c r="BV126" s="233"/>
      <c r="BW126" s="233" t="s">
        <v>9486</v>
      </c>
      <c r="BX126" s="233"/>
      <c r="BY126" s="233">
        <v>25531</v>
      </c>
      <c r="BZ126" s="233" t="s">
        <v>9811</v>
      </c>
      <c r="CA126" s="233"/>
      <c r="CB126" s="233"/>
      <c r="CC126" s="233"/>
      <c r="CD126" s="383"/>
      <c r="CE126" s="384"/>
      <c r="CF126" s="127" t="s">
        <v>0</v>
      </c>
    </row>
    <row r="127" spans="2:84" ht="50.15" customHeight="1">
      <c r="B127" s="354">
        <v>219282</v>
      </c>
      <c r="C127" s="355" t="s">
        <v>86</v>
      </c>
      <c r="D127" s="355" t="s">
        <v>9309</v>
      </c>
      <c r="E127" s="340" t="s">
        <v>1962</v>
      </c>
      <c r="F127" s="341" t="s">
        <v>1835</v>
      </c>
      <c r="G127" s="342" t="s">
        <v>46</v>
      </c>
      <c r="H127" s="342" t="s">
        <v>46</v>
      </c>
      <c r="I127" s="342" t="s">
        <v>1879</v>
      </c>
      <c r="J127" s="342" t="s">
        <v>1879</v>
      </c>
      <c r="K127" s="342" t="s">
        <v>1879</v>
      </c>
      <c r="L127" s="342" t="s">
        <v>46</v>
      </c>
      <c r="M127" s="342" t="s">
        <v>46</v>
      </c>
      <c r="N127" s="342" t="s">
        <v>46</v>
      </c>
      <c r="O127" s="342" t="s">
        <v>1879</v>
      </c>
      <c r="P127" s="342" t="s">
        <v>1879</v>
      </c>
      <c r="Q127" s="342" t="s">
        <v>1879</v>
      </c>
      <c r="R127" s="342" t="s">
        <v>46</v>
      </c>
      <c r="S127" s="342" t="s">
        <v>46</v>
      </c>
      <c r="T127" s="342" t="s">
        <v>1879</v>
      </c>
      <c r="U127" s="342" t="s">
        <v>46</v>
      </c>
      <c r="V127" s="342" t="s">
        <v>46</v>
      </c>
      <c r="W127" s="342" t="s">
        <v>1879</v>
      </c>
      <c r="X127" s="342" t="s">
        <v>46</v>
      </c>
      <c r="Y127" s="342" t="s">
        <v>46</v>
      </c>
      <c r="Z127" s="342" t="s">
        <v>46</v>
      </c>
      <c r="AA127" s="342" t="s">
        <v>46</v>
      </c>
      <c r="AB127" s="342" t="s">
        <v>1879</v>
      </c>
      <c r="AC127" s="342" t="s">
        <v>1879</v>
      </c>
      <c r="AD127" s="342" t="s">
        <v>46</v>
      </c>
      <c r="AE127" s="342" t="s">
        <v>46</v>
      </c>
      <c r="AF127" s="342" t="s">
        <v>1879</v>
      </c>
      <c r="AG127" s="342" t="s">
        <v>46</v>
      </c>
      <c r="AH127" s="342" t="s">
        <v>46</v>
      </c>
      <c r="AI127" s="342" t="s">
        <v>46</v>
      </c>
      <c r="AJ127" s="342" t="s">
        <v>1879</v>
      </c>
      <c r="AK127" s="342" t="s">
        <v>1879</v>
      </c>
      <c r="AL127" s="342" t="s">
        <v>46</v>
      </c>
      <c r="AM127" s="342" t="s">
        <v>46</v>
      </c>
      <c r="AN127" s="342" t="s">
        <v>46</v>
      </c>
      <c r="AO127" s="342" t="s">
        <v>46</v>
      </c>
      <c r="AP127" s="342" t="s">
        <v>46</v>
      </c>
      <c r="AQ127" s="342" t="s">
        <v>46</v>
      </c>
      <c r="AR127" s="342" t="s">
        <v>46</v>
      </c>
      <c r="AS127" s="342" t="s">
        <v>46</v>
      </c>
      <c r="AT127" s="342" t="s">
        <v>46</v>
      </c>
      <c r="AU127" s="342" t="s">
        <v>46</v>
      </c>
      <c r="AV127" s="342" t="s">
        <v>46</v>
      </c>
      <c r="AW127" s="342" t="s">
        <v>46</v>
      </c>
      <c r="AX127" s="342" t="s">
        <v>46</v>
      </c>
      <c r="AY127" s="342" t="s">
        <v>46</v>
      </c>
      <c r="AZ127" s="342" t="s">
        <v>46</v>
      </c>
      <c r="BA127" s="342" t="s">
        <v>46</v>
      </c>
      <c r="BB127" s="342" t="s">
        <v>46</v>
      </c>
      <c r="BC127" s="233"/>
      <c r="BD127" s="356"/>
      <c r="BE127" s="233"/>
      <c r="BF127" s="233" t="s">
        <v>9531</v>
      </c>
      <c r="BG127" s="233" t="s">
        <v>9927</v>
      </c>
      <c r="BH127" s="233" t="s">
        <v>9928</v>
      </c>
      <c r="BI127" s="233" t="s">
        <v>1864</v>
      </c>
      <c r="BJ127" s="233" t="s">
        <v>9480</v>
      </c>
      <c r="BK127" s="233" t="s">
        <v>9481</v>
      </c>
      <c r="BL127" s="233" t="s">
        <v>46</v>
      </c>
      <c r="BM127" s="233" t="str">
        <f t="shared" si="12"/>
        <v>〇</v>
      </c>
      <c r="BN127" s="233" t="str">
        <f t="shared" si="13"/>
        <v>〇</v>
      </c>
      <c r="BO127" s="233" t="str">
        <f t="shared" si="14"/>
        <v>×</v>
      </c>
      <c r="BP127" s="233" t="str">
        <f t="shared" si="15"/>
        <v>〇</v>
      </c>
      <c r="BQ127" s="344" t="s">
        <v>9954</v>
      </c>
      <c r="BR127" s="345" t="s">
        <v>9957</v>
      </c>
      <c r="BS127" s="345" t="s">
        <v>32</v>
      </c>
      <c r="BT127" s="233" t="s">
        <v>9497</v>
      </c>
      <c r="BU127" s="233" t="s">
        <v>9483</v>
      </c>
      <c r="BV127" s="233" t="s">
        <v>10350</v>
      </c>
      <c r="BW127" s="233" t="s">
        <v>9488</v>
      </c>
      <c r="BX127" s="233" t="s">
        <v>9929</v>
      </c>
      <c r="BY127" s="233" t="s">
        <v>32</v>
      </c>
      <c r="BZ127" s="233" t="s">
        <v>32</v>
      </c>
      <c r="CA127" s="233" t="s">
        <v>9488</v>
      </c>
      <c r="CB127" s="233" t="s">
        <v>9907</v>
      </c>
      <c r="CC127" s="233" t="s">
        <v>9908</v>
      </c>
      <c r="CD127" s="383" t="s">
        <v>10231</v>
      </c>
      <c r="CE127" s="384" t="s">
        <v>9930</v>
      </c>
      <c r="CF127" s="127" t="s">
        <v>0</v>
      </c>
    </row>
    <row r="128" spans="2:84" ht="50.15" customHeight="1">
      <c r="B128" s="364" t="s">
        <v>9962</v>
      </c>
      <c r="C128" s="355" t="s">
        <v>10308</v>
      </c>
      <c r="D128" s="355" t="s">
        <v>83</v>
      </c>
      <c r="E128" s="340" t="s">
        <v>1962</v>
      </c>
      <c r="F128" s="341" t="s">
        <v>1835</v>
      </c>
      <c r="G128" s="342" t="s">
        <v>76</v>
      </c>
      <c r="H128" s="342" t="s">
        <v>76</v>
      </c>
      <c r="I128" s="342" t="s">
        <v>76</v>
      </c>
      <c r="J128" s="342" t="s">
        <v>76</v>
      </c>
      <c r="K128" s="342" t="s">
        <v>76</v>
      </c>
      <c r="L128" s="342" t="s">
        <v>76</v>
      </c>
      <c r="M128" s="342" t="s">
        <v>76</v>
      </c>
      <c r="N128" s="342" t="s">
        <v>76</v>
      </c>
      <c r="O128" s="342" t="s">
        <v>76</v>
      </c>
      <c r="P128" s="342" t="s">
        <v>76</v>
      </c>
      <c r="Q128" s="342" t="s">
        <v>76</v>
      </c>
      <c r="R128" s="342" t="s">
        <v>76</v>
      </c>
      <c r="S128" s="342" t="s">
        <v>76</v>
      </c>
      <c r="T128" s="342" t="s">
        <v>76</v>
      </c>
      <c r="U128" s="342" t="s">
        <v>76</v>
      </c>
      <c r="V128" s="342" t="s">
        <v>76</v>
      </c>
      <c r="W128" s="342" t="s">
        <v>76</v>
      </c>
      <c r="X128" s="342" t="s">
        <v>76</v>
      </c>
      <c r="Y128" s="342" t="s">
        <v>76</v>
      </c>
      <c r="Z128" s="342" t="s">
        <v>76</v>
      </c>
      <c r="AA128" s="342" t="s">
        <v>76</v>
      </c>
      <c r="AB128" s="342" t="s">
        <v>76</v>
      </c>
      <c r="AC128" s="342" t="s">
        <v>76</v>
      </c>
      <c r="AD128" s="342" t="s">
        <v>76</v>
      </c>
      <c r="AE128" s="342" t="s">
        <v>76</v>
      </c>
      <c r="AF128" s="342" t="s">
        <v>76</v>
      </c>
      <c r="AG128" s="342" t="s">
        <v>76</v>
      </c>
      <c r="AH128" s="342" t="s">
        <v>76</v>
      </c>
      <c r="AI128" s="342" t="s">
        <v>76</v>
      </c>
      <c r="AJ128" s="342" t="s">
        <v>76</v>
      </c>
      <c r="AK128" s="342" t="s">
        <v>76</v>
      </c>
      <c r="AL128" s="342" t="s">
        <v>76</v>
      </c>
      <c r="AM128" s="342" t="s">
        <v>76</v>
      </c>
      <c r="AN128" s="342" t="s">
        <v>76</v>
      </c>
      <c r="AO128" s="342" t="s">
        <v>76</v>
      </c>
      <c r="AP128" s="342" t="s">
        <v>76</v>
      </c>
      <c r="AQ128" s="342" t="s">
        <v>76</v>
      </c>
      <c r="AR128" s="342" t="s">
        <v>76</v>
      </c>
      <c r="AS128" s="342" t="s">
        <v>76</v>
      </c>
      <c r="AT128" s="342" t="s">
        <v>76</v>
      </c>
      <c r="AU128" s="342" t="s">
        <v>76</v>
      </c>
      <c r="AV128" s="342" t="s">
        <v>76</v>
      </c>
      <c r="AW128" s="342" t="s">
        <v>76</v>
      </c>
      <c r="AX128" s="342" t="s">
        <v>76</v>
      </c>
      <c r="AY128" s="342" t="s">
        <v>76</v>
      </c>
      <c r="AZ128" s="342" t="s">
        <v>76</v>
      </c>
      <c r="BA128" s="342" t="s">
        <v>76</v>
      </c>
      <c r="BB128" s="342" t="s">
        <v>76</v>
      </c>
      <c r="BC128" s="233"/>
      <c r="BD128" s="356"/>
      <c r="BE128" s="233" t="s">
        <v>10189</v>
      </c>
      <c r="BF128" s="233"/>
      <c r="BG128" s="233"/>
      <c r="BH128" s="233"/>
      <c r="BI128" s="233" t="s">
        <v>77</v>
      </c>
      <c r="BJ128" s="233" t="s">
        <v>9480</v>
      </c>
      <c r="BK128" s="233" t="s">
        <v>9481</v>
      </c>
      <c r="BL128" s="233" t="s">
        <v>10019</v>
      </c>
      <c r="BM128" s="233" t="s">
        <v>10019</v>
      </c>
      <c r="BN128" s="233" t="s">
        <v>10019</v>
      </c>
      <c r="BO128" s="233" t="s">
        <v>10019</v>
      </c>
      <c r="BP128" s="233" t="s">
        <v>1879</v>
      </c>
      <c r="BQ128" s="233" t="s">
        <v>10019</v>
      </c>
      <c r="BR128" s="233" t="s">
        <v>10019</v>
      </c>
      <c r="BS128" s="233" t="s">
        <v>10019</v>
      </c>
      <c r="BT128" s="342" t="s">
        <v>1868</v>
      </c>
      <c r="BU128" s="342" t="s">
        <v>1868</v>
      </c>
      <c r="BV128" s="233"/>
      <c r="BW128" s="233" t="s">
        <v>9488</v>
      </c>
      <c r="BX128" s="233" t="s">
        <v>10171</v>
      </c>
      <c r="BY128" s="233"/>
      <c r="BZ128" s="233"/>
      <c r="CA128" s="233"/>
      <c r="CB128" s="233"/>
      <c r="CC128" s="233"/>
      <c r="CD128" s="383"/>
      <c r="CE128" s="384"/>
      <c r="CF128" s="127" t="s">
        <v>0</v>
      </c>
    </row>
    <row r="129" spans="2:84" ht="50.15" customHeight="1">
      <c r="B129" s="364" t="s">
        <v>9967</v>
      </c>
      <c r="C129" s="355" t="s">
        <v>10309</v>
      </c>
      <c r="D129" s="355" t="s">
        <v>83</v>
      </c>
      <c r="E129" s="340" t="s">
        <v>54</v>
      </c>
      <c r="F129" s="341" t="s">
        <v>1899</v>
      </c>
      <c r="G129" s="342" t="s">
        <v>76</v>
      </c>
      <c r="H129" s="342" t="s">
        <v>76</v>
      </c>
      <c r="I129" s="342" t="s">
        <v>76</v>
      </c>
      <c r="J129" s="342" t="s">
        <v>76</v>
      </c>
      <c r="K129" s="342" t="s">
        <v>76</v>
      </c>
      <c r="L129" s="342" t="s">
        <v>76</v>
      </c>
      <c r="M129" s="342" t="s">
        <v>76</v>
      </c>
      <c r="N129" s="342" t="s">
        <v>76</v>
      </c>
      <c r="O129" s="342" t="s">
        <v>76</v>
      </c>
      <c r="P129" s="342" t="s">
        <v>76</v>
      </c>
      <c r="Q129" s="342" t="s">
        <v>76</v>
      </c>
      <c r="R129" s="342" t="s">
        <v>76</v>
      </c>
      <c r="S129" s="342" t="s">
        <v>76</v>
      </c>
      <c r="T129" s="342" t="s">
        <v>76</v>
      </c>
      <c r="U129" s="342" t="s">
        <v>76</v>
      </c>
      <c r="V129" s="342" t="s">
        <v>76</v>
      </c>
      <c r="W129" s="342" t="s">
        <v>76</v>
      </c>
      <c r="X129" s="342" t="s">
        <v>76</v>
      </c>
      <c r="Y129" s="342" t="s">
        <v>76</v>
      </c>
      <c r="Z129" s="342" t="s">
        <v>76</v>
      </c>
      <c r="AA129" s="342" t="s">
        <v>76</v>
      </c>
      <c r="AB129" s="342" t="s">
        <v>76</v>
      </c>
      <c r="AC129" s="342" t="s">
        <v>76</v>
      </c>
      <c r="AD129" s="342" t="s">
        <v>76</v>
      </c>
      <c r="AE129" s="342" t="s">
        <v>76</v>
      </c>
      <c r="AF129" s="342" t="s">
        <v>76</v>
      </c>
      <c r="AG129" s="342" t="s">
        <v>76</v>
      </c>
      <c r="AH129" s="342" t="s">
        <v>76</v>
      </c>
      <c r="AI129" s="342" t="s">
        <v>76</v>
      </c>
      <c r="AJ129" s="342" t="s">
        <v>76</v>
      </c>
      <c r="AK129" s="342" t="s">
        <v>76</v>
      </c>
      <c r="AL129" s="342" t="s">
        <v>76</v>
      </c>
      <c r="AM129" s="342" t="s">
        <v>76</v>
      </c>
      <c r="AN129" s="342" t="s">
        <v>76</v>
      </c>
      <c r="AO129" s="342" t="s">
        <v>76</v>
      </c>
      <c r="AP129" s="342" t="s">
        <v>76</v>
      </c>
      <c r="AQ129" s="342" t="s">
        <v>76</v>
      </c>
      <c r="AR129" s="342" t="s">
        <v>76</v>
      </c>
      <c r="AS129" s="342" t="s">
        <v>76</v>
      </c>
      <c r="AT129" s="342" t="s">
        <v>76</v>
      </c>
      <c r="AU129" s="342" t="s">
        <v>76</v>
      </c>
      <c r="AV129" s="342" t="s">
        <v>76</v>
      </c>
      <c r="AW129" s="342" t="s">
        <v>76</v>
      </c>
      <c r="AX129" s="342" t="s">
        <v>76</v>
      </c>
      <c r="AY129" s="342" t="s">
        <v>76</v>
      </c>
      <c r="AZ129" s="342" t="s">
        <v>76</v>
      </c>
      <c r="BA129" s="342" t="s">
        <v>76</v>
      </c>
      <c r="BB129" s="342" t="s">
        <v>76</v>
      </c>
      <c r="BC129" s="233"/>
      <c r="BD129" s="356"/>
      <c r="BE129" s="233" t="s">
        <v>10170</v>
      </c>
      <c r="BF129" s="233"/>
      <c r="BG129" s="233"/>
      <c r="BH129" s="233"/>
      <c r="BI129" s="233" t="s">
        <v>77</v>
      </c>
      <c r="BJ129" s="233" t="s">
        <v>9480</v>
      </c>
      <c r="BK129" s="233" t="s">
        <v>9481</v>
      </c>
      <c r="BL129" s="233" t="s">
        <v>10019</v>
      </c>
      <c r="BM129" s="233" t="s">
        <v>10019</v>
      </c>
      <c r="BN129" s="233" t="s">
        <v>10019</v>
      </c>
      <c r="BO129" s="233" t="s">
        <v>10019</v>
      </c>
      <c r="BP129" s="233" t="s">
        <v>10019</v>
      </c>
      <c r="BQ129" s="233" t="s">
        <v>10019</v>
      </c>
      <c r="BR129" s="233" t="s">
        <v>10019</v>
      </c>
      <c r="BS129" s="233" t="s">
        <v>10019</v>
      </c>
      <c r="BT129" s="342" t="s">
        <v>1868</v>
      </c>
      <c r="BU129" s="342" t="s">
        <v>1868</v>
      </c>
      <c r="BV129" s="233"/>
      <c r="BW129" s="233" t="s">
        <v>9486</v>
      </c>
      <c r="BX129" s="233"/>
      <c r="BY129" s="233" t="s">
        <v>1868</v>
      </c>
      <c r="BZ129" s="233" t="s">
        <v>1868</v>
      </c>
      <c r="CA129" s="233"/>
      <c r="CB129" s="233"/>
      <c r="CC129" s="233"/>
      <c r="CD129" s="383"/>
      <c r="CE129" s="384" t="s">
        <v>10169</v>
      </c>
      <c r="CF129" s="127" t="s">
        <v>0</v>
      </c>
    </row>
    <row r="130" spans="2:84" ht="50.15" customHeight="1">
      <c r="B130" s="364" t="s">
        <v>9968</v>
      </c>
      <c r="C130" s="355" t="s">
        <v>10310</v>
      </c>
      <c r="D130" s="355" t="s">
        <v>83</v>
      </c>
      <c r="E130" s="340" t="s">
        <v>54</v>
      </c>
      <c r="F130" s="341" t="s">
        <v>1899</v>
      </c>
      <c r="G130" s="342" t="s">
        <v>76</v>
      </c>
      <c r="H130" s="342" t="s">
        <v>76</v>
      </c>
      <c r="I130" s="342" t="s">
        <v>76</v>
      </c>
      <c r="J130" s="342" t="s">
        <v>76</v>
      </c>
      <c r="K130" s="342" t="s">
        <v>76</v>
      </c>
      <c r="L130" s="342" t="s">
        <v>76</v>
      </c>
      <c r="M130" s="342" t="s">
        <v>76</v>
      </c>
      <c r="N130" s="342" t="s">
        <v>76</v>
      </c>
      <c r="O130" s="342" t="s">
        <v>76</v>
      </c>
      <c r="P130" s="342" t="s">
        <v>76</v>
      </c>
      <c r="Q130" s="342" t="s">
        <v>76</v>
      </c>
      <c r="R130" s="342" t="s">
        <v>76</v>
      </c>
      <c r="S130" s="342" t="s">
        <v>76</v>
      </c>
      <c r="T130" s="342" t="s">
        <v>76</v>
      </c>
      <c r="U130" s="342" t="s">
        <v>76</v>
      </c>
      <c r="V130" s="342" t="s">
        <v>76</v>
      </c>
      <c r="W130" s="342" t="s">
        <v>76</v>
      </c>
      <c r="X130" s="342" t="s">
        <v>76</v>
      </c>
      <c r="Y130" s="342" t="s">
        <v>76</v>
      </c>
      <c r="Z130" s="342" t="s">
        <v>76</v>
      </c>
      <c r="AA130" s="342" t="s">
        <v>76</v>
      </c>
      <c r="AB130" s="342" t="s">
        <v>76</v>
      </c>
      <c r="AC130" s="342" t="s">
        <v>76</v>
      </c>
      <c r="AD130" s="342" t="s">
        <v>76</v>
      </c>
      <c r="AE130" s="342" t="s">
        <v>76</v>
      </c>
      <c r="AF130" s="342" t="s">
        <v>76</v>
      </c>
      <c r="AG130" s="342" t="s">
        <v>76</v>
      </c>
      <c r="AH130" s="342" t="s">
        <v>76</v>
      </c>
      <c r="AI130" s="342" t="s">
        <v>76</v>
      </c>
      <c r="AJ130" s="342" t="s">
        <v>76</v>
      </c>
      <c r="AK130" s="342" t="s">
        <v>76</v>
      </c>
      <c r="AL130" s="342" t="s">
        <v>76</v>
      </c>
      <c r="AM130" s="342" t="s">
        <v>76</v>
      </c>
      <c r="AN130" s="342" t="s">
        <v>76</v>
      </c>
      <c r="AO130" s="342" t="s">
        <v>76</v>
      </c>
      <c r="AP130" s="342" t="s">
        <v>76</v>
      </c>
      <c r="AQ130" s="342" t="s">
        <v>76</v>
      </c>
      <c r="AR130" s="342" t="s">
        <v>76</v>
      </c>
      <c r="AS130" s="342" t="s">
        <v>76</v>
      </c>
      <c r="AT130" s="342" t="s">
        <v>76</v>
      </c>
      <c r="AU130" s="342" t="s">
        <v>76</v>
      </c>
      <c r="AV130" s="342" t="s">
        <v>76</v>
      </c>
      <c r="AW130" s="342" t="s">
        <v>76</v>
      </c>
      <c r="AX130" s="342" t="s">
        <v>76</v>
      </c>
      <c r="AY130" s="342" t="s">
        <v>76</v>
      </c>
      <c r="AZ130" s="342" t="s">
        <v>76</v>
      </c>
      <c r="BA130" s="342" t="s">
        <v>76</v>
      </c>
      <c r="BB130" s="342" t="s">
        <v>76</v>
      </c>
      <c r="BC130" s="233"/>
      <c r="BD130" s="356"/>
      <c r="BE130" s="233" t="s">
        <v>10170</v>
      </c>
      <c r="BF130" s="233"/>
      <c r="BG130" s="233"/>
      <c r="BH130" s="233"/>
      <c r="BI130" s="233" t="s">
        <v>77</v>
      </c>
      <c r="BJ130" s="233" t="s">
        <v>9480</v>
      </c>
      <c r="BK130" s="233" t="s">
        <v>9481</v>
      </c>
      <c r="BL130" s="233" t="s">
        <v>10019</v>
      </c>
      <c r="BM130" s="233" t="s">
        <v>10019</v>
      </c>
      <c r="BN130" s="233" t="s">
        <v>10019</v>
      </c>
      <c r="BO130" s="233" t="s">
        <v>10019</v>
      </c>
      <c r="BP130" s="233" t="s">
        <v>10019</v>
      </c>
      <c r="BQ130" s="233" t="s">
        <v>10019</v>
      </c>
      <c r="BR130" s="233" t="s">
        <v>10019</v>
      </c>
      <c r="BS130" s="233" t="s">
        <v>10019</v>
      </c>
      <c r="BT130" s="342" t="s">
        <v>1868</v>
      </c>
      <c r="BU130" s="342" t="s">
        <v>1868</v>
      </c>
      <c r="BV130" s="233"/>
      <c r="BW130" s="233" t="s">
        <v>9486</v>
      </c>
      <c r="BX130" s="233"/>
      <c r="BY130" s="233" t="s">
        <v>1868</v>
      </c>
      <c r="BZ130" s="233" t="s">
        <v>1868</v>
      </c>
      <c r="CA130" s="233"/>
      <c r="CB130" s="233"/>
      <c r="CC130" s="233"/>
      <c r="CD130" s="383"/>
      <c r="CE130" s="384" t="s">
        <v>10169</v>
      </c>
      <c r="CF130" s="127" t="s">
        <v>0</v>
      </c>
    </row>
    <row r="131" spans="2:84" ht="50.15" customHeight="1">
      <c r="B131" s="364" t="s">
        <v>9969</v>
      </c>
      <c r="C131" s="355" t="s">
        <v>10311</v>
      </c>
      <c r="D131" s="355" t="s">
        <v>83</v>
      </c>
      <c r="E131" s="340" t="s">
        <v>54</v>
      </c>
      <c r="F131" s="341" t="s">
        <v>1899</v>
      </c>
      <c r="G131" s="342" t="s">
        <v>76</v>
      </c>
      <c r="H131" s="342" t="s">
        <v>76</v>
      </c>
      <c r="I131" s="342" t="s">
        <v>76</v>
      </c>
      <c r="J131" s="342" t="s">
        <v>76</v>
      </c>
      <c r="K131" s="342" t="s">
        <v>76</v>
      </c>
      <c r="L131" s="342" t="s">
        <v>76</v>
      </c>
      <c r="M131" s="342" t="s">
        <v>76</v>
      </c>
      <c r="N131" s="342" t="s">
        <v>76</v>
      </c>
      <c r="O131" s="342" t="s">
        <v>76</v>
      </c>
      <c r="P131" s="342" t="s">
        <v>76</v>
      </c>
      <c r="Q131" s="342" t="s">
        <v>76</v>
      </c>
      <c r="R131" s="342" t="s">
        <v>76</v>
      </c>
      <c r="S131" s="342" t="s">
        <v>76</v>
      </c>
      <c r="T131" s="342" t="s">
        <v>76</v>
      </c>
      <c r="U131" s="342" t="s">
        <v>76</v>
      </c>
      <c r="V131" s="342" t="s">
        <v>76</v>
      </c>
      <c r="W131" s="342" t="s">
        <v>76</v>
      </c>
      <c r="X131" s="342" t="s">
        <v>76</v>
      </c>
      <c r="Y131" s="342" t="s">
        <v>76</v>
      </c>
      <c r="Z131" s="342" t="s">
        <v>76</v>
      </c>
      <c r="AA131" s="342" t="s">
        <v>76</v>
      </c>
      <c r="AB131" s="342" t="s">
        <v>76</v>
      </c>
      <c r="AC131" s="342" t="s">
        <v>76</v>
      </c>
      <c r="AD131" s="342" t="s">
        <v>76</v>
      </c>
      <c r="AE131" s="342" t="s">
        <v>76</v>
      </c>
      <c r="AF131" s="342" t="s">
        <v>76</v>
      </c>
      <c r="AG131" s="342" t="s">
        <v>76</v>
      </c>
      <c r="AH131" s="342" t="s">
        <v>76</v>
      </c>
      <c r="AI131" s="342" t="s">
        <v>76</v>
      </c>
      <c r="AJ131" s="342" t="s">
        <v>76</v>
      </c>
      <c r="AK131" s="342" t="s">
        <v>76</v>
      </c>
      <c r="AL131" s="342" t="s">
        <v>76</v>
      </c>
      <c r="AM131" s="342" t="s">
        <v>76</v>
      </c>
      <c r="AN131" s="342" t="s">
        <v>76</v>
      </c>
      <c r="AO131" s="342" t="s">
        <v>76</v>
      </c>
      <c r="AP131" s="342" t="s">
        <v>76</v>
      </c>
      <c r="AQ131" s="342" t="s">
        <v>76</v>
      </c>
      <c r="AR131" s="342" t="s">
        <v>76</v>
      </c>
      <c r="AS131" s="342" t="s">
        <v>76</v>
      </c>
      <c r="AT131" s="342" t="s">
        <v>76</v>
      </c>
      <c r="AU131" s="342" t="s">
        <v>76</v>
      </c>
      <c r="AV131" s="342" t="s">
        <v>76</v>
      </c>
      <c r="AW131" s="342" t="s">
        <v>76</v>
      </c>
      <c r="AX131" s="342" t="s">
        <v>76</v>
      </c>
      <c r="AY131" s="342" t="s">
        <v>76</v>
      </c>
      <c r="AZ131" s="342" t="s">
        <v>76</v>
      </c>
      <c r="BA131" s="342" t="s">
        <v>76</v>
      </c>
      <c r="BB131" s="342" t="s">
        <v>76</v>
      </c>
      <c r="BC131" s="233"/>
      <c r="BD131" s="356"/>
      <c r="BE131" s="233" t="s">
        <v>10170</v>
      </c>
      <c r="BF131" s="233"/>
      <c r="BG131" s="233"/>
      <c r="BH131" s="233"/>
      <c r="BI131" s="233" t="s">
        <v>77</v>
      </c>
      <c r="BJ131" s="233" t="s">
        <v>9480</v>
      </c>
      <c r="BK131" s="233" t="s">
        <v>9481</v>
      </c>
      <c r="BL131" s="233" t="s">
        <v>10019</v>
      </c>
      <c r="BM131" s="233" t="s">
        <v>10019</v>
      </c>
      <c r="BN131" s="233" t="s">
        <v>10019</v>
      </c>
      <c r="BO131" s="233" t="s">
        <v>10019</v>
      </c>
      <c r="BP131" s="233" t="s">
        <v>10019</v>
      </c>
      <c r="BQ131" s="233" t="s">
        <v>10019</v>
      </c>
      <c r="BR131" s="233" t="s">
        <v>10019</v>
      </c>
      <c r="BS131" s="233" t="s">
        <v>10019</v>
      </c>
      <c r="BT131" s="342" t="s">
        <v>1868</v>
      </c>
      <c r="BU131" s="342" t="s">
        <v>1868</v>
      </c>
      <c r="BV131" s="233"/>
      <c r="BW131" s="233" t="s">
        <v>9486</v>
      </c>
      <c r="BX131" s="233"/>
      <c r="BY131" s="233" t="s">
        <v>1868</v>
      </c>
      <c r="BZ131" s="233" t="s">
        <v>1868</v>
      </c>
      <c r="CA131" s="233"/>
      <c r="CB131" s="233"/>
      <c r="CC131" s="233"/>
      <c r="CD131" s="383"/>
      <c r="CE131" s="384" t="s">
        <v>10169</v>
      </c>
      <c r="CF131" s="127" t="s">
        <v>0</v>
      </c>
    </row>
    <row r="132" spans="2:84" ht="50.15" customHeight="1">
      <c r="B132" s="364" t="s">
        <v>9970</v>
      </c>
      <c r="C132" s="355" t="s">
        <v>10312</v>
      </c>
      <c r="D132" s="355" t="s">
        <v>83</v>
      </c>
      <c r="E132" s="340" t="s">
        <v>54</v>
      </c>
      <c r="F132" s="341" t="s">
        <v>1899</v>
      </c>
      <c r="G132" s="342" t="s">
        <v>76</v>
      </c>
      <c r="H132" s="342" t="s">
        <v>76</v>
      </c>
      <c r="I132" s="342" t="s">
        <v>76</v>
      </c>
      <c r="J132" s="342" t="s">
        <v>76</v>
      </c>
      <c r="K132" s="342" t="s">
        <v>76</v>
      </c>
      <c r="L132" s="342" t="s">
        <v>76</v>
      </c>
      <c r="M132" s="342" t="s">
        <v>76</v>
      </c>
      <c r="N132" s="342" t="s">
        <v>76</v>
      </c>
      <c r="O132" s="342" t="s">
        <v>76</v>
      </c>
      <c r="P132" s="342" t="s">
        <v>76</v>
      </c>
      <c r="Q132" s="342" t="s">
        <v>76</v>
      </c>
      <c r="R132" s="342" t="s">
        <v>76</v>
      </c>
      <c r="S132" s="342" t="s">
        <v>76</v>
      </c>
      <c r="T132" s="342" t="s">
        <v>76</v>
      </c>
      <c r="U132" s="342" t="s">
        <v>76</v>
      </c>
      <c r="V132" s="342" t="s">
        <v>76</v>
      </c>
      <c r="W132" s="342" t="s">
        <v>76</v>
      </c>
      <c r="X132" s="342" t="s">
        <v>76</v>
      </c>
      <c r="Y132" s="342" t="s">
        <v>76</v>
      </c>
      <c r="Z132" s="342" t="s">
        <v>76</v>
      </c>
      <c r="AA132" s="342" t="s">
        <v>76</v>
      </c>
      <c r="AB132" s="342" t="s">
        <v>76</v>
      </c>
      <c r="AC132" s="342" t="s">
        <v>76</v>
      </c>
      <c r="AD132" s="342" t="s">
        <v>76</v>
      </c>
      <c r="AE132" s="342" t="s">
        <v>76</v>
      </c>
      <c r="AF132" s="342" t="s">
        <v>76</v>
      </c>
      <c r="AG132" s="342" t="s">
        <v>76</v>
      </c>
      <c r="AH132" s="342" t="s">
        <v>76</v>
      </c>
      <c r="AI132" s="342" t="s">
        <v>76</v>
      </c>
      <c r="AJ132" s="342" t="s">
        <v>76</v>
      </c>
      <c r="AK132" s="342" t="s">
        <v>76</v>
      </c>
      <c r="AL132" s="342" t="s">
        <v>76</v>
      </c>
      <c r="AM132" s="342" t="s">
        <v>76</v>
      </c>
      <c r="AN132" s="342" t="s">
        <v>76</v>
      </c>
      <c r="AO132" s="342" t="s">
        <v>76</v>
      </c>
      <c r="AP132" s="342" t="s">
        <v>76</v>
      </c>
      <c r="AQ132" s="342" t="s">
        <v>76</v>
      </c>
      <c r="AR132" s="342" t="s">
        <v>76</v>
      </c>
      <c r="AS132" s="342" t="s">
        <v>76</v>
      </c>
      <c r="AT132" s="342" t="s">
        <v>76</v>
      </c>
      <c r="AU132" s="342" t="s">
        <v>76</v>
      </c>
      <c r="AV132" s="342" t="s">
        <v>76</v>
      </c>
      <c r="AW132" s="342" t="s">
        <v>76</v>
      </c>
      <c r="AX132" s="342" t="s">
        <v>76</v>
      </c>
      <c r="AY132" s="342" t="s">
        <v>76</v>
      </c>
      <c r="AZ132" s="342" t="s">
        <v>76</v>
      </c>
      <c r="BA132" s="342" t="s">
        <v>76</v>
      </c>
      <c r="BB132" s="342" t="s">
        <v>76</v>
      </c>
      <c r="BC132" s="233"/>
      <c r="BD132" s="356"/>
      <c r="BE132" s="233" t="s">
        <v>10170</v>
      </c>
      <c r="BF132" s="233"/>
      <c r="BG132" s="233"/>
      <c r="BH132" s="233"/>
      <c r="BI132" s="233" t="s">
        <v>77</v>
      </c>
      <c r="BJ132" s="233" t="s">
        <v>9480</v>
      </c>
      <c r="BK132" s="233" t="s">
        <v>9481</v>
      </c>
      <c r="BL132" s="233" t="s">
        <v>10019</v>
      </c>
      <c r="BM132" s="233" t="s">
        <v>10019</v>
      </c>
      <c r="BN132" s="233" t="s">
        <v>10019</v>
      </c>
      <c r="BO132" s="233" t="s">
        <v>10019</v>
      </c>
      <c r="BP132" s="233" t="s">
        <v>10019</v>
      </c>
      <c r="BQ132" s="233" t="s">
        <v>10019</v>
      </c>
      <c r="BR132" s="233" t="s">
        <v>10019</v>
      </c>
      <c r="BS132" s="233" t="s">
        <v>10019</v>
      </c>
      <c r="BT132" s="342" t="s">
        <v>1868</v>
      </c>
      <c r="BU132" s="342" t="s">
        <v>1868</v>
      </c>
      <c r="BV132" s="233"/>
      <c r="BW132" s="233" t="s">
        <v>9486</v>
      </c>
      <c r="BX132" s="233"/>
      <c r="BY132" s="233" t="s">
        <v>1868</v>
      </c>
      <c r="BZ132" s="233" t="s">
        <v>1868</v>
      </c>
      <c r="CA132" s="233"/>
      <c r="CB132" s="233"/>
      <c r="CC132" s="233"/>
      <c r="CD132" s="383"/>
      <c r="CE132" s="384" t="s">
        <v>10169</v>
      </c>
      <c r="CF132" s="127" t="s">
        <v>0</v>
      </c>
    </row>
    <row r="133" spans="2:84" ht="50.15" customHeight="1">
      <c r="B133" s="364" t="s">
        <v>9971</v>
      </c>
      <c r="C133" s="355" t="s">
        <v>10313</v>
      </c>
      <c r="D133" s="355" t="s">
        <v>83</v>
      </c>
      <c r="E133" s="340" t="s">
        <v>54</v>
      </c>
      <c r="F133" s="341" t="s">
        <v>1899</v>
      </c>
      <c r="G133" s="342" t="s">
        <v>76</v>
      </c>
      <c r="H133" s="342" t="s">
        <v>76</v>
      </c>
      <c r="I133" s="342" t="s">
        <v>76</v>
      </c>
      <c r="J133" s="342" t="s">
        <v>76</v>
      </c>
      <c r="K133" s="342" t="s">
        <v>76</v>
      </c>
      <c r="L133" s="342" t="s">
        <v>76</v>
      </c>
      <c r="M133" s="342" t="s">
        <v>76</v>
      </c>
      <c r="N133" s="342" t="s">
        <v>76</v>
      </c>
      <c r="O133" s="342" t="s">
        <v>76</v>
      </c>
      <c r="P133" s="342" t="s">
        <v>76</v>
      </c>
      <c r="Q133" s="342" t="s">
        <v>76</v>
      </c>
      <c r="R133" s="342" t="s">
        <v>76</v>
      </c>
      <c r="S133" s="342" t="s">
        <v>76</v>
      </c>
      <c r="T133" s="342" t="s">
        <v>76</v>
      </c>
      <c r="U133" s="342" t="s">
        <v>76</v>
      </c>
      <c r="V133" s="342" t="s">
        <v>76</v>
      </c>
      <c r="W133" s="342" t="s">
        <v>76</v>
      </c>
      <c r="X133" s="342" t="s">
        <v>76</v>
      </c>
      <c r="Y133" s="342" t="s">
        <v>76</v>
      </c>
      <c r="Z133" s="342" t="s">
        <v>76</v>
      </c>
      <c r="AA133" s="342" t="s">
        <v>76</v>
      </c>
      <c r="AB133" s="342" t="s">
        <v>76</v>
      </c>
      <c r="AC133" s="342" t="s">
        <v>76</v>
      </c>
      <c r="AD133" s="342" t="s">
        <v>76</v>
      </c>
      <c r="AE133" s="342" t="s">
        <v>76</v>
      </c>
      <c r="AF133" s="342" t="s">
        <v>76</v>
      </c>
      <c r="AG133" s="342" t="s">
        <v>76</v>
      </c>
      <c r="AH133" s="342" t="s">
        <v>76</v>
      </c>
      <c r="AI133" s="342" t="s">
        <v>76</v>
      </c>
      <c r="AJ133" s="342" t="s">
        <v>76</v>
      </c>
      <c r="AK133" s="342" t="s">
        <v>76</v>
      </c>
      <c r="AL133" s="342" t="s">
        <v>76</v>
      </c>
      <c r="AM133" s="342" t="s">
        <v>76</v>
      </c>
      <c r="AN133" s="342" t="s">
        <v>76</v>
      </c>
      <c r="AO133" s="342" t="s">
        <v>76</v>
      </c>
      <c r="AP133" s="342" t="s">
        <v>76</v>
      </c>
      <c r="AQ133" s="342" t="s">
        <v>76</v>
      </c>
      <c r="AR133" s="342" t="s">
        <v>76</v>
      </c>
      <c r="AS133" s="342" t="s">
        <v>76</v>
      </c>
      <c r="AT133" s="342" t="s">
        <v>76</v>
      </c>
      <c r="AU133" s="342" t="s">
        <v>76</v>
      </c>
      <c r="AV133" s="342" t="s">
        <v>76</v>
      </c>
      <c r="AW133" s="342" t="s">
        <v>76</v>
      </c>
      <c r="AX133" s="342" t="s">
        <v>76</v>
      </c>
      <c r="AY133" s="342" t="s">
        <v>76</v>
      </c>
      <c r="AZ133" s="342" t="s">
        <v>76</v>
      </c>
      <c r="BA133" s="342" t="s">
        <v>76</v>
      </c>
      <c r="BB133" s="342" t="s">
        <v>76</v>
      </c>
      <c r="BC133" s="233"/>
      <c r="BD133" s="356"/>
      <c r="BE133" s="233" t="s">
        <v>10170</v>
      </c>
      <c r="BF133" s="233"/>
      <c r="BG133" s="233"/>
      <c r="BH133" s="233"/>
      <c r="BI133" s="233" t="s">
        <v>77</v>
      </c>
      <c r="BJ133" s="233" t="s">
        <v>9480</v>
      </c>
      <c r="BK133" s="233" t="s">
        <v>9481</v>
      </c>
      <c r="BL133" s="233" t="s">
        <v>10019</v>
      </c>
      <c r="BM133" s="233" t="s">
        <v>10019</v>
      </c>
      <c r="BN133" s="233" t="s">
        <v>10019</v>
      </c>
      <c r="BO133" s="233" t="s">
        <v>10019</v>
      </c>
      <c r="BP133" s="233" t="s">
        <v>10019</v>
      </c>
      <c r="BQ133" s="233" t="s">
        <v>10019</v>
      </c>
      <c r="BR133" s="233" t="s">
        <v>10019</v>
      </c>
      <c r="BS133" s="233" t="s">
        <v>10019</v>
      </c>
      <c r="BT133" s="342" t="s">
        <v>1868</v>
      </c>
      <c r="BU133" s="342" t="s">
        <v>1868</v>
      </c>
      <c r="BV133" s="233"/>
      <c r="BW133" s="233" t="s">
        <v>9486</v>
      </c>
      <c r="BX133" s="233"/>
      <c r="BY133" s="233" t="s">
        <v>1868</v>
      </c>
      <c r="BZ133" s="233" t="s">
        <v>1868</v>
      </c>
      <c r="CA133" s="233"/>
      <c r="CB133" s="233"/>
      <c r="CC133" s="233"/>
      <c r="CD133" s="383"/>
      <c r="CE133" s="384" t="s">
        <v>10169</v>
      </c>
      <c r="CF133" s="127" t="s">
        <v>0</v>
      </c>
    </row>
    <row r="134" spans="2:84" ht="50.15" customHeight="1">
      <c r="B134" s="364" t="s">
        <v>10191</v>
      </c>
      <c r="C134" s="355" t="s">
        <v>10314</v>
      </c>
      <c r="D134" s="355" t="s">
        <v>83</v>
      </c>
      <c r="E134" s="340" t="s">
        <v>54</v>
      </c>
      <c r="F134" s="341" t="s">
        <v>1899</v>
      </c>
      <c r="G134" s="342" t="s">
        <v>76</v>
      </c>
      <c r="H134" s="342" t="s">
        <v>76</v>
      </c>
      <c r="I134" s="342" t="s">
        <v>76</v>
      </c>
      <c r="J134" s="342" t="s">
        <v>76</v>
      </c>
      <c r="K134" s="342" t="s">
        <v>76</v>
      </c>
      <c r="L134" s="342" t="s">
        <v>76</v>
      </c>
      <c r="M134" s="342" t="s">
        <v>76</v>
      </c>
      <c r="N134" s="342" t="s">
        <v>76</v>
      </c>
      <c r="O134" s="342" t="s">
        <v>76</v>
      </c>
      <c r="P134" s="342" t="s">
        <v>76</v>
      </c>
      <c r="Q134" s="342" t="s">
        <v>76</v>
      </c>
      <c r="R134" s="342" t="s">
        <v>76</v>
      </c>
      <c r="S134" s="342" t="s">
        <v>76</v>
      </c>
      <c r="T134" s="342" t="s">
        <v>76</v>
      </c>
      <c r="U134" s="342" t="s">
        <v>76</v>
      </c>
      <c r="V134" s="342" t="s">
        <v>76</v>
      </c>
      <c r="W134" s="342" t="s">
        <v>76</v>
      </c>
      <c r="X134" s="342" t="s">
        <v>76</v>
      </c>
      <c r="Y134" s="342" t="s">
        <v>76</v>
      </c>
      <c r="Z134" s="342" t="s">
        <v>76</v>
      </c>
      <c r="AA134" s="342" t="s">
        <v>76</v>
      </c>
      <c r="AB134" s="342" t="s">
        <v>76</v>
      </c>
      <c r="AC134" s="342" t="s">
        <v>76</v>
      </c>
      <c r="AD134" s="342" t="s">
        <v>76</v>
      </c>
      <c r="AE134" s="342" t="s">
        <v>76</v>
      </c>
      <c r="AF134" s="342" t="s">
        <v>76</v>
      </c>
      <c r="AG134" s="342" t="s">
        <v>76</v>
      </c>
      <c r="AH134" s="342" t="s">
        <v>76</v>
      </c>
      <c r="AI134" s="342" t="s">
        <v>76</v>
      </c>
      <c r="AJ134" s="342" t="s">
        <v>76</v>
      </c>
      <c r="AK134" s="342" t="s">
        <v>76</v>
      </c>
      <c r="AL134" s="342" t="s">
        <v>76</v>
      </c>
      <c r="AM134" s="342" t="s">
        <v>76</v>
      </c>
      <c r="AN134" s="342" t="s">
        <v>76</v>
      </c>
      <c r="AO134" s="342" t="s">
        <v>76</v>
      </c>
      <c r="AP134" s="342" t="s">
        <v>76</v>
      </c>
      <c r="AQ134" s="342" t="s">
        <v>76</v>
      </c>
      <c r="AR134" s="342" t="s">
        <v>76</v>
      </c>
      <c r="AS134" s="342" t="s">
        <v>76</v>
      </c>
      <c r="AT134" s="342" t="s">
        <v>76</v>
      </c>
      <c r="AU134" s="342" t="s">
        <v>76</v>
      </c>
      <c r="AV134" s="342" t="s">
        <v>76</v>
      </c>
      <c r="AW134" s="342" t="s">
        <v>76</v>
      </c>
      <c r="AX134" s="342" t="s">
        <v>76</v>
      </c>
      <c r="AY134" s="342" t="s">
        <v>76</v>
      </c>
      <c r="AZ134" s="342" t="s">
        <v>76</v>
      </c>
      <c r="BA134" s="342" t="s">
        <v>76</v>
      </c>
      <c r="BB134" s="342" t="s">
        <v>76</v>
      </c>
      <c r="BC134" s="233"/>
      <c r="BD134" s="356"/>
      <c r="BE134" s="233" t="s">
        <v>10170</v>
      </c>
      <c r="BF134" s="233"/>
      <c r="BG134" s="233"/>
      <c r="BH134" s="233"/>
      <c r="BI134" s="233" t="s">
        <v>77</v>
      </c>
      <c r="BJ134" s="233" t="s">
        <v>9480</v>
      </c>
      <c r="BK134" s="233" t="s">
        <v>9481</v>
      </c>
      <c r="BL134" s="233" t="s">
        <v>10019</v>
      </c>
      <c r="BM134" s="233" t="s">
        <v>10019</v>
      </c>
      <c r="BN134" s="233" t="s">
        <v>10019</v>
      </c>
      <c r="BO134" s="233" t="s">
        <v>10019</v>
      </c>
      <c r="BP134" s="233" t="s">
        <v>10019</v>
      </c>
      <c r="BQ134" s="233" t="s">
        <v>10019</v>
      </c>
      <c r="BR134" s="233" t="s">
        <v>10019</v>
      </c>
      <c r="BS134" s="233" t="s">
        <v>10019</v>
      </c>
      <c r="BT134" s="342" t="s">
        <v>1868</v>
      </c>
      <c r="BU134" s="342" t="s">
        <v>1868</v>
      </c>
      <c r="BV134" s="233"/>
      <c r="BW134" s="233" t="s">
        <v>9486</v>
      </c>
      <c r="BX134" s="233"/>
      <c r="BY134" s="233" t="s">
        <v>1868</v>
      </c>
      <c r="BZ134" s="233" t="s">
        <v>1868</v>
      </c>
      <c r="CA134" s="233"/>
      <c r="CB134" s="233"/>
      <c r="CC134" s="233"/>
      <c r="CD134" s="383"/>
      <c r="CE134" s="392" t="s">
        <v>10169</v>
      </c>
      <c r="CF134" s="127" t="s">
        <v>0</v>
      </c>
    </row>
    <row r="135" spans="2:84" ht="50.15" customHeight="1">
      <c r="B135" s="364">
        <v>25618</v>
      </c>
      <c r="C135" s="355" t="s">
        <v>10357</v>
      </c>
      <c r="D135" s="355" t="s">
        <v>1877</v>
      </c>
      <c r="E135" s="340" t="s">
        <v>54</v>
      </c>
      <c r="F135" s="341" t="s">
        <v>1899</v>
      </c>
      <c r="G135" s="342" t="s">
        <v>76</v>
      </c>
      <c r="H135" s="342" t="s">
        <v>76</v>
      </c>
      <c r="I135" s="342" t="s">
        <v>76</v>
      </c>
      <c r="J135" s="342" t="s">
        <v>76</v>
      </c>
      <c r="K135" s="342" t="s">
        <v>76</v>
      </c>
      <c r="L135" s="342" t="s">
        <v>76</v>
      </c>
      <c r="M135" s="342" t="s">
        <v>76</v>
      </c>
      <c r="N135" s="342" t="s">
        <v>76</v>
      </c>
      <c r="O135" s="342" t="s">
        <v>76</v>
      </c>
      <c r="P135" s="342" t="s">
        <v>76</v>
      </c>
      <c r="Q135" s="342" t="s">
        <v>76</v>
      </c>
      <c r="R135" s="342" t="s">
        <v>76</v>
      </c>
      <c r="S135" s="342" t="s">
        <v>76</v>
      </c>
      <c r="T135" s="342" t="s">
        <v>76</v>
      </c>
      <c r="U135" s="342" t="s">
        <v>76</v>
      </c>
      <c r="V135" s="342" t="s">
        <v>76</v>
      </c>
      <c r="W135" s="342" t="s">
        <v>76</v>
      </c>
      <c r="X135" s="342" t="s">
        <v>76</v>
      </c>
      <c r="Y135" s="342" t="s">
        <v>76</v>
      </c>
      <c r="Z135" s="342" t="s">
        <v>76</v>
      </c>
      <c r="AA135" s="342" t="s">
        <v>76</v>
      </c>
      <c r="AB135" s="342" t="s">
        <v>76</v>
      </c>
      <c r="AC135" s="342" t="s">
        <v>76</v>
      </c>
      <c r="AD135" s="342" t="s">
        <v>76</v>
      </c>
      <c r="AE135" s="342" t="s">
        <v>76</v>
      </c>
      <c r="AF135" s="342" t="s">
        <v>76</v>
      </c>
      <c r="AG135" s="342" t="s">
        <v>76</v>
      </c>
      <c r="AH135" s="342" t="s">
        <v>76</v>
      </c>
      <c r="AI135" s="342" t="s">
        <v>76</v>
      </c>
      <c r="AJ135" s="342" t="s">
        <v>76</v>
      </c>
      <c r="AK135" s="342" t="s">
        <v>76</v>
      </c>
      <c r="AL135" s="342" t="s">
        <v>76</v>
      </c>
      <c r="AM135" s="342" t="s">
        <v>76</v>
      </c>
      <c r="AN135" s="342" t="s">
        <v>76</v>
      </c>
      <c r="AO135" s="342" t="s">
        <v>76</v>
      </c>
      <c r="AP135" s="342" t="s">
        <v>76</v>
      </c>
      <c r="AQ135" s="342" t="s">
        <v>76</v>
      </c>
      <c r="AR135" s="342" t="s">
        <v>76</v>
      </c>
      <c r="AS135" s="342" t="s">
        <v>76</v>
      </c>
      <c r="AT135" s="342" t="s">
        <v>76</v>
      </c>
      <c r="AU135" s="342" t="s">
        <v>76</v>
      </c>
      <c r="AV135" s="342" t="s">
        <v>76</v>
      </c>
      <c r="AW135" s="342" t="s">
        <v>76</v>
      </c>
      <c r="AX135" s="342" t="s">
        <v>76</v>
      </c>
      <c r="AY135" s="342" t="s">
        <v>76</v>
      </c>
      <c r="AZ135" s="342" t="s">
        <v>76</v>
      </c>
      <c r="BA135" s="342" t="s">
        <v>76</v>
      </c>
      <c r="BB135" s="342" t="s">
        <v>76</v>
      </c>
      <c r="BC135" s="233"/>
      <c r="BD135" s="356"/>
      <c r="BE135" s="233" t="s">
        <v>10378</v>
      </c>
      <c r="BF135" s="233"/>
      <c r="BG135" s="233"/>
      <c r="BH135" s="233"/>
      <c r="BI135" s="233" t="s">
        <v>77</v>
      </c>
      <c r="BJ135" s="233" t="s">
        <v>9480</v>
      </c>
      <c r="BK135" s="233" t="s">
        <v>9481</v>
      </c>
      <c r="BL135" s="233" t="s">
        <v>10019</v>
      </c>
      <c r="BM135" s="233" t="s">
        <v>10019</v>
      </c>
      <c r="BN135" s="233" t="s">
        <v>10019</v>
      </c>
      <c r="BO135" s="233" t="s">
        <v>10019</v>
      </c>
      <c r="BP135" s="233" t="s">
        <v>10019</v>
      </c>
      <c r="BQ135" s="233" t="s">
        <v>10019</v>
      </c>
      <c r="BR135" s="233" t="s">
        <v>10019</v>
      </c>
      <c r="BS135" s="233" t="s">
        <v>10019</v>
      </c>
      <c r="BT135" s="342" t="s">
        <v>1868</v>
      </c>
      <c r="BU135" s="342" t="s">
        <v>1868</v>
      </c>
      <c r="BV135" s="233"/>
      <c r="BW135" s="233"/>
      <c r="BX135" s="233"/>
      <c r="BY135" s="233"/>
      <c r="BZ135" s="233"/>
      <c r="CA135" s="233"/>
      <c r="CB135" s="233"/>
      <c r="CC135" s="233"/>
      <c r="CD135" s="233"/>
      <c r="CE135" s="233"/>
      <c r="CF135" s="127" t="s">
        <v>0</v>
      </c>
    </row>
    <row r="136" spans="2:84" ht="50.15" customHeight="1">
      <c r="B136" s="364" t="s">
        <v>10361</v>
      </c>
      <c r="C136" s="355" t="s">
        <v>10370</v>
      </c>
      <c r="D136" s="355" t="s">
        <v>1877</v>
      </c>
      <c r="E136" s="340" t="s">
        <v>54</v>
      </c>
      <c r="F136" s="341" t="s">
        <v>1899</v>
      </c>
      <c r="G136" s="342" t="s">
        <v>76</v>
      </c>
      <c r="H136" s="342" t="s">
        <v>76</v>
      </c>
      <c r="I136" s="342" t="s">
        <v>76</v>
      </c>
      <c r="J136" s="342" t="s">
        <v>76</v>
      </c>
      <c r="K136" s="342" t="s">
        <v>76</v>
      </c>
      <c r="L136" s="342" t="s">
        <v>76</v>
      </c>
      <c r="M136" s="342" t="s">
        <v>76</v>
      </c>
      <c r="N136" s="342" t="s">
        <v>76</v>
      </c>
      <c r="O136" s="342" t="s">
        <v>76</v>
      </c>
      <c r="P136" s="342" t="s">
        <v>76</v>
      </c>
      <c r="Q136" s="342" t="s">
        <v>76</v>
      </c>
      <c r="R136" s="342" t="s">
        <v>76</v>
      </c>
      <c r="S136" s="342" t="s">
        <v>76</v>
      </c>
      <c r="T136" s="342" t="s">
        <v>76</v>
      </c>
      <c r="U136" s="342" t="s">
        <v>76</v>
      </c>
      <c r="V136" s="342" t="s">
        <v>76</v>
      </c>
      <c r="W136" s="342" t="s">
        <v>76</v>
      </c>
      <c r="X136" s="342" t="s">
        <v>76</v>
      </c>
      <c r="Y136" s="342" t="s">
        <v>76</v>
      </c>
      <c r="Z136" s="342" t="s">
        <v>76</v>
      </c>
      <c r="AA136" s="342" t="s">
        <v>76</v>
      </c>
      <c r="AB136" s="342" t="s">
        <v>76</v>
      </c>
      <c r="AC136" s="342" t="s">
        <v>76</v>
      </c>
      <c r="AD136" s="342" t="s">
        <v>76</v>
      </c>
      <c r="AE136" s="342" t="s">
        <v>76</v>
      </c>
      <c r="AF136" s="342" t="s">
        <v>76</v>
      </c>
      <c r="AG136" s="342" t="s">
        <v>76</v>
      </c>
      <c r="AH136" s="342" t="s">
        <v>76</v>
      </c>
      <c r="AI136" s="342" t="s">
        <v>76</v>
      </c>
      <c r="AJ136" s="342" t="s">
        <v>76</v>
      </c>
      <c r="AK136" s="342" t="s">
        <v>76</v>
      </c>
      <c r="AL136" s="342" t="s">
        <v>76</v>
      </c>
      <c r="AM136" s="342" t="s">
        <v>76</v>
      </c>
      <c r="AN136" s="342" t="s">
        <v>76</v>
      </c>
      <c r="AO136" s="342" t="s">
        <v>76</v>
      </c>
      <c r="AP136" s="342" t="s">
        <v>76</v>
      </c>
      <c r="AQ136" s="342" t="s">
        <v>76</v>
      </c>
      <c r="AR136" s="342" t="s">
        <v>76</v>
      </c>
      <c r="AS136" s="342" t="s">
        <v>76</v>
      </c>
      <c r="AT136" s="342" t="s">
        <v>76</v>
      </c>
      <c r="AU136" s="342" t="s">
        <v>76</v>
      </c>
      <c r="AV136" s="342" t="s">
        <v>76</v>
      </c>
      <c r="AW136" s="342" t="s">
        <v>76</v>
      </c>
      <c r="AX136" s="342" t="s">
        <v>76</v>
      </c>
      <c r="AY136" s="342" t="s">
        <v>76</v>
      </c>
      <c r="AZ136" s="342" t="s">
        <v>76</v>
      </c>
      <c r="BA136" s="342" t="s">
        <v>76</v>
      </c>
      <c r="BB136" s="342" t="s">
        <v>76</v>
      </c>
      <c r="BC136" s="233"/>
      <c r="BD136" s="356"/>
      <c r="BE136" s="233" t="s">
        <v>10383</v>
      </c>
      <c r="BF136" s="233"/>
      <c r="BG136" s="233"/>
      <c r="BH136" s="233"/>
      <c r="BI136" s="233" t="s">
        <v>77</v>
      </c>
      <c r="BJ136" s="233" t="s">
        <v>9480</v>
      </c>
      <c r="BK136" s="233" t="s">
        <v>9481</v>
      </c>
      <c r="BL136" s="233" t="s">
        <v>10019</v>
      </c>
      <c r="BM136" s="233" t="s">
        <v>10019</v>
      </c>
      <c r="BN136" s="233" t="s">
        <v>10019</v>
      </c>
      <c r="BO136" s="233" t="s">
        <v>10019</v>
      </c>
      <c r="BP136" s="233" t="s">
        <v>10019</v>
      </c>
      <c r="BQ136" s="233" t="s">
        <v>10019</v>
      </c>
      <c r="BR136" s="233" t="s">
        <v>10019</v>
      </c>
      <c r="BS136" s="233" t="s">
        <v>10019</v>
      </c>
      <c r="BT136" s="342" t="s">
        <v>1868</v>
      </c>
      <c r="BU136" s="342" t="s">
        <v>1868</v>
      </c>
      <c r="BV136" s="233"/>
      <c r="BW136" s="233"/>
      <c r="BX136" s="233"/>
      <c r="BY136" s="233"/>
      <c r="BZ136" s="233"/>
      <c r="CA136" s="233"/>
      <c r="CB136" s="233"/>
      <c r="CC136" s="233"/>
      <c r="CD136" s="233"/>
      <c r="CE136" s="233"/>
      <c r="CF136" s="127" t="s">
        <v>0</v>
      </c>
    </row>
    <row r="137" spans="2:84" ht="50.15" customHeight="1">
      <c r="B137" s="364" t="s">
        <v>10362</v>
      </c>
      <c r="C137" s="355" t="s">
        <v>4132</v>
      </c>
      <c r="D137" s="355" t="s">
        <v>1877</v>
      </c>
      <c r="E137" s="340" t="s">
        <v>54</v>
      </c>
      <c r="F137" s="341" t="s">
        <v>1899</v>
      </c>
      <c r="G137" s="342" t="s">
        <v>76</v>
      </c>
      <c r="H137" s="342" t="s">
        <v>76</v>
      </c>
      <c r="I137" s="342" t="s">
        <v>76</v>
      </c>
      <c r="J137" s="342" t="s">
        <v>76</v>
      </c>
      <c r="K137" s="342" t="s">
        <v>76</v>
      </c>
      <c r="L137" s="342" t="s">
        <v>76</v>
      </c>
      <c r="M137" s="342" t="s">
        <v>76</v>
      </c>
      <c r="N137" s="342" t="s">
        <v>76</v>
      </c>
      <c r="O137" s="342" t="s">
        <v>76</v>
      </c>
      <c r="P137" s="342" t="s">
        <v>76</v>
      </c>
      <c r="Q137" s="342" t="s">
        <v>76</v>
      </c>
      <c r="R137" s="342" t="s">
        <v>76</v>
      </c>
      <c r="S137" s="342" t="s">
        <v>76</v>
      </c>
      <c r="T137" s="342" t="s">
        <v>76</v>
      </c>
      <c r="U137" s="342" t="s">
        <v>76</v>
      </c>
      <c r="V137" s="342" t="s">
        <v>76</v>
      </c>
      <c r="W137" s="342" t="s">
        <v>76</v>
      </c>
      <c r="X137" s="342" t="s">
        <v>76</v>
      </c>
      <c r="Y137" s="342" t="s">
        <v>76</v>
      </c>
      <c r="Z137" s="342" t="s">
        <v>76</v>
      </c>
      <c r="AA137" s="342" t="s">
        <v>76</v>
      </c>
      <c r="AB137" s="342" t="s">
        <v>76</v>
      </c>
      <c r="AC137" s="342" t="s">
        <v>76</v>
      </c>
      <c r="AD137" s="342" t="s">
        <v>76</v>
      </c>
      <c r="AE137" s="342" t="s">
        <v>76</v>
      </c>
      <c r="AF137" s="342" t="s">
        <v>76</v>
      </c>
      <c r="AG137" s="342" t="s">
        <v>76</v>
      </c>
      <c r="AH137" s="342" t="s">
        <v>76</v>
      </c>
      <c r="AI137" s="342" t="s">
        <v>76</v>
      </c>
      <c r="AJ137" s="342" t="s">
        <v>76</v>
      </c>
      <c r="AK137" s="342" t="s">
        <v>76</v>
      </c>
      <c r="AL137" s="342" t="s">
        <v>76</v>
      </c>
      <c r="AM137" s="342" t="s">
        <v>76</v>
      </c>
      <c r="AN137" s="342" t="s">
        <v>76</v>
      </c>
      <c r="AO137" s="342" t="s">
        <v>76</v>
      </c>
      <c r="AP137" s="342" t="s">
        <v>76</v>
      </c>
      <c r="AQ137" s="342" t="s">
        <v>76</v>
      </c>
      <c r="AR137" s="342" t="s">
        <v>76</v>
      </c>
      <c r="AS137" s="342" t="s">
        <v>76</v>
      </c>
      <c r="AT137" s="342" t="s">
        <v>76</v>
      </c>
      <c r="AU137" s="342" t="s">
        <v>76</v>
      </c>
      <c r="AV137" s="342" t="s">
        <v>76</v>
      </c>
      <c r="AW137" s="342" t="s">
        <v>76</v>
      </c>
      <c r="AX137" s="342" t="s">
        <v>76</v>
      </c>
      <c r="AY137" s="342" t="s">
        <v>76</v>
      </c>
      <c r="AZ137" s="342" t="s">
        <v>76</v>
      </c>
      <c r="BA137" s="342" t="s">
        <v>76</v>
      </c>
      <c r="BB137" s="342" t="s">
        <v>76</v>
      </c>
      <c r="BC137" s="233"/>
      <c r="BD137" s="356"/>
      <c r="BE137" s="233" t="s">
        <v>10384</v>
      </c>
      <c r="BF137" s="233"/>
      <c r="BG137" s="233"/>
      <c r="BH137" s="233"/>
      <c r="BI137" s="233" t="s">
        <v>77</v>
      </c>
      <c r="BJ137" s="233" t="s">
        <v>9480</v>
      </c>
      <c r="BK137" s="233" t="s">
        <v>9481</v>
      </c>
      <c r="BL137" s="233" t="s">
        <v>10019</v>
      </c>
      <c r="BM137" s="233" t="s">
        <v>10019</v>
      </c>
      <c r="BN137" s="233" t="s">
        <v>10019</v>
      </c>
      <c r="BO137" s="233" t="s">
        <v>10019</v>
      </c>
      <c r="BP137" s="233" t="s">
        <v>10019</v>
      </c>
      <c r="BQ137" s="233" t="s">
        <v>10019</v>
      </c>
      <c r="BR137" s="233" t="s">
        <v>10019</v>
      </c>
      <c r="BS137" s="233" t="s">
        <v>10019</v>
      </c>
      <c r="BT137" s="342" t="s">
        <v>1868</v>
      </c>
      <c r="BU137" s="342" t="s">
        <v>1868</v>
      </c>
      <c r="BV137" s="233"/>
      <c r="BW137" s="233"/>
      <c r="BX137" s="233"/>
      <c r="BY137" s="233"/>
      <c r="BZ137" s="233"/>
      <c r="CA137" s="233"/>
      <c r="CB137" s="233"/>
      <c r="CC137" s="233"/>
      <c r="CD137" s="233"/>
      <c r="CE137" s="233"/>
      <c r="CF137" s="127" t="s">
        <v>0</v>
      </c>
    </row>
    <row r="138" spans="2:84" ht="50.15" customHeight="1">
      <c r="B138" s="364" t="s">
        <v>10363</v>
      </c>
      <c r="C138" s="355" t="s">
        <v>10371</v>
      </c>
      <c r="D138" s="355" t="s">
        <v>1877</v>
      </c>
      <c r="E138" s="340" t="s">
        <v>54</v>
      </c>
      <c r="F138" s="341" t="s">
        <v>1899</v>
      </c>
      <c r="G138" s="342" t="s">
        <v>76</v>
      </c>
      <c r="H138" s="342" t="s">
        <v>76</v>
      </c>
      <c r="I138" s="342" t="s">
        <v>76</v>
      </c>
      <c r="J138" s="342" t="s">
        <v>76</v>
      </c>
      <c r="K138" s="342" t="s">
        <v>76</v>
      </c>
      <c r="L138" s="342" t="s">
        <v>76</v>
      </c>
      <c r="M138" s="342" t="s">
        <v>76</v>
      </c>
      <c r="N138" s="342" t="s">
        <v>76</v>
      </c>
      <c r="O138" s="342" t="s">
        <v>76</v>
      </c>
      <c r="P138" s="342" t="s">
        <v>76</v>
      </c>
      <c r="Q138" s="342" t="s">
        <v>76</v>
      </c>
      <c r="R138" s="342" t="s">
        <v>76</v>
      </c>
      <c r="S138" s="342" t="s">
        <v>76</v>
      </c>
      <c r="T138" s="342" t="s">
        <v>76</v>
      </c>
      <c r="U138" s="342" t="s">
        <v>76</v>
      </c>
      <c r="V138" s="342" t="s">
        <v>76</v>
      </c>
      <c r="W138" s="342" t="s">
        <v>76</v>
      </c>
      <c r="X138" s="342" t="s">
        <v>76</v>
      </c>
      <c r="Y138" s="342" t="s">
        <v>76</v>
      </c>
      <c r="Z138" s="342" t="s">
        <v>76</v>
      </c>
      <c r="AA138" s="342" t="s">
        <v>76</v>
      </c>
      <c r="AB138" s="342" t="s">
        <v>76</v>
      </c>
      <c r="AC138" s="342" t="s">
        <v>76</v>
      </c>
      <c r="AD138" s="342" t="s">
        <v>76</v>
      </c>
      <c r="AE138" s="342" t="s">
        <v>76</v>
      </c>
      <c r="AF138" s="342" t="s">
        <v>76</v>
      </c>
      <c r="AG138" s="342" t="s">
        <v>76</v>
      </c>
      <c r="AH138" s="342" t="s">
        <v>76</v>
      </c>
      <c r="AI138" s="342" t="s">
        <v>76</v>
      </c>
      <c r="AJ138" s="342" t="s">
        <v>76</v>
      </c>
      <c r="AK138" s="342" t="s">
        <v>76</v>
      </c>
      <c r="AL138" s="342" t="s">
        <v>76</v>
      </c>
      <c r="AM138" s="342" t="s">
        <v>76</v>
      </c>
      <c r="AN138" s="342" t="s">
        <v>76</v>
      </c>
      <c r="AO138" s="342" t="s">
        <v>76</v>
      </c>
      <c r="AP138" s="342" t="s">
        <v>76</v>
      </c>
      <c r="AQ138" s="342" t="s">
        <v>76</v>
      </c>
      <c r="AR138" s="342" t="s">
        <v>76</v>
      </c>
      <c r="AS138" s="342" t="s">
        <v>76</v>
      </c>
      <c r="AT138" s="342" t="s">
        <v>76</v>
      </c>
      <c r="AU138" s="342" t="s">
        <v>76</v>
      </c>
      <c r="AV138" s="342" t="s">
        <v>76</v>
      </c>
      <c r="AW138" s="342" t="s">
        <v>76</v>
      </c>
      <c r="AX138" s="342" t="s">
        <v>76</v>
      </c>
      <c r="AY138" s="342" t="s">
        <v>76</v>
      </c>
      <c r="AZ138" s="342" t="s">
        <v>76</v>
      </c>
      <c r="BA138" s="342" t="s">
        <v>76</v>
      </c>
      <c r="BB138" s="342" t="s">
        <v>76</v>
      </c>
      <c r="BC138" s="233"/>
      <c r="BD138" s="356"/>
      <c r="BE138" s="233" t="s">
        <v>10385</v>
      </c>
      <c r="BF138" s="233"/>
      <c r="BG138" s="233"/>
      <c r="BH138" s="233"/>
      <c r="BI138" s="233" t="s">
        <v>77</v>
      </c>
      <c r="BJ138" s="233" t="s">
        <v>9480</v>
      </c>
      <c r="BK138" s="233" t="s">
        <v>9481</v>
      </c>
      <c r="BL138" s="233" t="s">
        <v>10019</v>
      </c>
      <c r="BM138" s="233" t="s">
        <v>10019</v>
      </c>
      <c r="BN138" s="233" t="s">
        <v>10019</v>
      </c>
      <c r="BO138" s="233" t="s">
        <v>10019</v>
      </c>
      <c r="BP138" s="233" t="s">
        <v>10019</v>
      </c>
      <c r="BQ138" s="233" t="s">
        <v>10019</v>
      </c>
      <c r="BR138" s="233" t="s">
        <v>10019</v>
      </c>
      <c r="BS138" s="233" t="s">
        <v>10019</v>
      </c>
      <c r="BT138" s="342" t="s">
        <v>1868</v>
      </c>
      <c r="BU138" s="342" t="s">
        <v>1868</v>
      </c>
      <c r="BV138" s="233"/>
      <c r="BW138" s="233"/>
      <c r="BX138" s="233"/>
      <c r="BY138" s="233"/>
      <c r="BZ138" s="233"/>
      <c r="CA138" s="233"/>
      <c r="CB138" s="233"/>
      <c r="CC138" s="233"/>
      <c r="CD138" s="233"/>
      <c r="CE138" s="233"/>
      <c r="CF138" s="127" t="s">
        <v>0</v>
      </c>
    </row>
    <row r="139" spans="2:84" ht="50.15" customHeight="1">
      <c r="B139" s="364" t="s">
        <v>10364</v>
      </c>
      <c r="C139" s="355" t="s">
        <v>10372</v>
      </c>
      <c r="D139" s="355" t="s">
        <v>1877</v>
      </c>
      <c r="E139" s="340" t="s">
        <v>54</v>
      </c>
      <c r="F139" s="341" t="s">
        <v>1899</v>
      </c>
      <c r="G139" s="342" t="s">
        <v>76</v>
      </c>
      <c r="H139" s="342" t="s">
        <v>76</v>
      </c>
      <c r="I139" s="342" t="s">
        <v>76</v>
      </c>
      <c r="J139" s="342" t="s">
        <v>76</v>
      </c>
      <c r="K139" s="342" t="s">
        <v>76</v>
      </c>
      <c r="L139" s="342" t="s">
        <v>76</v>
      </c>
      <c r="M139" s="342" t="s">
        <v>76</v>
      </c>
      <c r="N139" s="342" t="s">
        <v>76</v>
      </c>
      <c r="O139" s="342" t="s">
        <v>76</v>
      </c>
      <c r="P139" s="342" t="s">
        <v>76</v>
      </c>
      <c r="Q139" s="342" t="s">
        <v>76</v>
      </c>
      <c r="R139" s="342" t="s">
        <v>76</v>
      </c>
      <c r="S139" s="342" t="s">
        <v>76</v>
      </c>
      <c r="T139" s="342" t="s">
        <v>76</v>
      </c>
      <c r="U139" s="342" t="s">
        <v>76</v>
      </c>
      <c r="V139" s="342" t="s">
        <v>76</v>
      </c>
      <c r="W139" s="342" t="s">
        <v>76</v>
      </c>
      <c r="X139" s="342" t="s">
        <v>76</v>
      </c>
      <c r="Y139" s="342" t="s">
        <v>76</v>
      </c>
      <c r="Z139" s="342" t="s">
        <v>76</v>
      </c>
      <c r="AA139" s="342" t="s">
        <v>76</v>
      </c>
      <c r="AB139" s="342" t="s">
        <v>76</v>
      </c>
      <c r="AC139" s="342" t="s">
        <v>76</v>
      </c>
      <c r="AD139" s="342" t="s">
        <v>76</v>
      </c>
      <c r="AE139" s="342" t="s">
        <v>76</v>
      </c>
      <c r="AF139" s="342" t="s">
        <v>76</v>
      </c>
      <c r="AG139" s="342" t="s">
        <v>76</v>
      </c>
      <c r="AH139" s="342" t="s">
        <v>76</v>
      </c>
      <c r="AI139" s="342" t="s">
        <v>76</v>
      </c>
      <c r="AJ139" s="342" t="s">
        <v>76</v>
      </c>
      <c r="AK139" s="342" t="s">
        <v>76</v>
      </c>
      <c r="AL139" s="342" t="s">
        <v>76</v>
      </c>
      <c r="AM139" s="342" t="s">
        <v>76</v>
      </c>
      <c r="AN139" s="342" t="s">
        <v>76</v>
      </c>
      <c r="AO139" s="342" t="s">
        <v>76</v>
      </c>
      <c r="AP139" s="342" t="s">
        <v>76</v>
      </c>
      <c r="AQ139" s="342" t="s">
        <v>76</v>
      </c>
      <c r="AR139" s="342" t="s">
        <v>76</v>
      </c>
      <c r="AS139" s="342" t="s">
        <v>76</v>
      </c>
      <c r="AT139" s="342" t="s">
        <v>76</v>
      </c>
      <c r="AU139" s="342" t="s">
        <v>76</v>
      </c>
      <c r="AV139" s="342" t="s">
        <v>76</v>
      </c>
      <c r="AW139" s="342" t="s">
        <v>76</v>
      </c>
      <c r="AX139" s="342" t="s">
        <v>76</v>
      </c>
      <c r="AY139" s="342" t="s">
        <v>76</v>
      </c>
      <c r="AZ139" s="342" t="s">
        <v>76</v>
      </c>
      <c r="BA139" s="342" t="s">
        <v>76</v>
      </c>
      <c r="BB139" s="342" t="s">
        <v>76</v>
      </c>
      <c r="BC139" s="233"/>
      <c r="BD139" s="356"/>
      <c r="BE139" s="233" t="s">
        <v>10385</v>
      </c>
      <c r="BF139" s="233"/>
      <c r="BG139" s="233"/>
      <c r="BH139" s="233"/>
      <c r="BI139" s="233" t="s">
        <v>77</v>
      </c>
      <c r="BJ139" s="233" t="s">
        <v>9480</v>
      </c>
      <c r="BK139" s="233" t="s">
        <v>9481</v>
      </c>
      <c r="BL139" s="233" t="s">
        <v>10019</v>
      </c>
      <c r="BM139" s="233" t="s">
        <v>10019</v>
      </c>
      <c r="BN139" s="233" t="s">
        <v>10019</v>
      </c>
      <c r="BO139" s="233" t="s">
        <v>10019</v>
      </c>
      <c r="BP139" s="233" t="s">
        <v>10019</v>
      </c>
      <c r="BQ139" s="233" t="s">
        <v>10019</v>
      </c>
      <c r="BR139" s="233" t="s">
        <v>10019</v>
      </c>
      <c r="BS139" s="233" t="s">
        <v>10019</v>
      </c>
      <c r="BT139" s="342" t="s">
        <v>1868</v>
      </c>
      <c r="BU139" s="342" t="s">
        <v>1868</v>
      </c>
      <c r="BV139" s="233"/>
      <c r="BW139" s="233"/>
      <c r="BX139" s="233"/>
      <c r="BY139" s="233"/>
      <c r="BZ139" s="233"/>
      <c r="CA139" s="233"/>
      <c r="CB139" s="233"/>
      <c r="CC139" s="233"/>
      <c r="CD139" s="233"/>
      <c r="CE139" s="233"/>
      <c r="CF139" s="127" t="s">
        <v>0</v>
      </c>
    </row>
    <row r="140" spans="2:84" ht="50.15" customHeight="1">
      <c r="B140" s="364" t="s">
        <v>10365</v>
      </c>
      <c r="C140" s="355" t="s">
        <v>10373</v>
      </c>
      <c r="D140" s="355" t="s">
        <v>1877</v>
      </c>
      <c r="E140" s="340" t="s">
        <v>54</v>
      </c>
      <c r="F140" s="341" t="s">
        <v>1899</v>
      </c>
      <c r="G140" s="342" t="s">
        <v>76</v>
      </c>
      <c r="H140" s="342" t="s">
        <v>76</v>
      </c>
      <c r="I140" s="342" t="s">
        <v>76</v>
      </c>
      <c r="J140" s="342" t="s">
        <v>76</v>
      </c>
      <c r="K140" s="342" t="s">
        <v>76</v>
      </c>
      <c r="L140" s="342" t="s">
        <v>76</v>
      </c>
      <c r="M140" s="342" t="s">
        <v>76</v>
      </c>
      <c r="N140" s="342" t="s">
        <v>76</v>
      </c>
      <c r="O140" s="342" t="s">
        <v>76</v>
      </c>
      <c r="P140" s="342" t="s">
        <v>76</v>
      </c>
      <c r="Q140" s="342" t="s">
        <v>76</v>
      </c>
      <c r="R140" s="342" t="s">
        <v>76</v>
      </c>
      <c r="S140" s="342" t="s">
        <v>76</v>
      </c>
      <c r="T140" s="342" t="s">
        <v>76</v>
      </c>
      <c r="U140" s="342" t="s">
        <v>76</v>
      </c>
      <c r="V140" s="342" t="s">
        <v>76</v>
      </c>
      <c r="W140" s="342" t="s">
        <v>76</v>
      </c>
      <c r="X140" s="342" t="s">
        <v>76</v>
      </c>
      <c r="Y140" s="342" t="s">
        <v>76</v>
      </c>
      <c r="Z140" s="342" t="s">
        <v>76</v>
      </c>
      <c r="AA140" s="342" t="s">
        <v>76</v>
      </c>
      <c r="AB140" s="342" t="s">
        <v>76</v>
      </c>
      <c r="AC140" s="342" t="s">
        <v>76</v>
      </c>
      <c r="AD140" s="342" t="s">
        <v>76</v>
      </c>
      <c r="AE140" s="342" t="s">
        <v>76</v>
      </c>
      <c r="AF140" s="342" t="s">
        <v>76</v>
      </c>
      <c r="AG140" s="342" t="s">
        <v>76</v>
      </c>
      <c r="AH140" s="342" t="s">
        <v>76</v>
      </c>
      <c r="AI140" s="342" t="s">
        <v>76</v>
      </c>
      <c r="AJ140" s="342" t="s">
        <v>76</v>
      </c>
      <c r="AK140" s="342" t="s">
        <v>76</v>
      </c>
      <c r="AL140" s="342" t="s">
        <v>76</v>
      </c>
      <c r="AM140" s="342" t="s">
        <v>76</v>
      </c>
      <c r="AN140" s="342" t="s">
        <v>76</v>
      </c>
      <c r="AO140" s="342" t="s">
        <v>76</v>
      </c>
      <c r="AP140" s="342" t="s">
        <v>76</v>
      </c>
      <c r="AQ140" s="342" t="s">
        <v>76</v>
      </c>
      <c r="AR140" s="342" t="s">
        <v>76</v>
      </c>
      <c r="AS140" s="342" t="s">
        <v>76</v>
      </c>
      <c r="AT140" s="342" t="s">
        <v>76</v>
      </c>
      <c r="AU140" s="342" t="s">
        <v>76</v>
      </c>
      <c r="AV140" s="342" t="s">
        <v>76</v>
      </c>
      <c r="AW140" s="342" t="s">
        <v>76</v>
      </c>
      <c r="AX140" s="342" t="s">
        <v>76</v>
      </c>
      <c r="AY140" s="342" t="s">
        <v>76</v>
      </c>
      <c r="AZ140" s="342" t="s">
        <v>76</v>
      </c>
      <c r="BA140" s="342" t="s">
        <v>76</v>
      </c>
      <c r="BB140" s="342" t="s">
        <v>76</v>
      </c>
      <c r="BC140" s="233"/>
      <c r="BD140" s="356"/>
      <c r="BE140" s="233" t="s">
        <v>10385</v>
      </c>
      <c r="BF140" s="233"/>
      <c r="BG140" s="233"/>
      <c r="BH140" s="233"/>
      <c r="BI140" s="233" t="s">
        <v>77</v>
      </c>
      <c r="BJ140" s="233" t="s">
        <v>9480</v>
      </c>
      <c r="BK140" s="233" t="s">
        <v>9481</v>
      </c>
      <c r="BL140" s="233" t="s">
        <v>10019</v>
      </c>
      <c r="BM140" s="233" t="s">
        <v>10019</v>
      </c>
      <c r="BN140" s="233" t="s">
        <v>10019</v>
      </c>
      <c r="BO140" s="233" t="s">
        <v>10019</v>
      </c>
      <c r="BP140" s="233" t="s">
        <v>10019</v>
      </c>
      <c r="BQ140" s="233" t="s">
        <v>10019</v>
      </c>
      <c r="BR140" s="233" t="s">
        <v>10019</v>
      </c>
      <c r="BS140" s="233" t="s">
        <v>10019</v>
      </c>
      <c r="BT140" s="342" t="s">
        <v>1868</v>
      </c>
      <c r="BU140" s="342" t="s">
        <v>1868</v>
      </c>
      <c r="BV140" s="233"/>
      <c r="BW140" s="233"/>
      <c r="BX140" s="233"/>
      <c r="BY140" s="233"/>
      <c r="BZ140" s="233"/>
      <c r="CA140" s="233"/>
      <c r="CB140" s="233"/>
      <c r="CC140" s="233"/>
      <c r="CD140" s="233"/>
      <c r="CE140" s="233"/>
      <c r="CF140" s="127" t="s">
        <v>0</v>
      </c>
    </row>
    <row r="141" spans="2:84" ht="50.15" customHeight="1">
      <c r="B141" s="364" t="s">
        <v>10366</v>
      </c>
      <c r="C141" s="355" t="s">
        <v>10374</v>
      </c>
      <c r="D141" s="355" t="s">
        <v>1877</v>
      </c>
      <c r="E141" s="340" t="s">
        <v>54</v>
      </c>
      <c r="F141" s="341" t="s">
        <v>1899</v>
      </c>
      <c r="G141" s="342" t="s">
        <v>76</v>
      </c>
      <c r="H141" s="342" t="s">
        <v>76</v>
      </c>
      <c r="I141" s="342" t="s">
        <v>76</v>
      </c>
      <c r="J141" s="342" t="s">
        <v>76</v>
      </c>
      <c r="K141" s="342" t="s">
        <v>76</v>
      </c>
      <c r="L141" s="342" t="s">
        <v>76</v>
      </c>
      <c r="M141" s="342" t="s">
        <v>76</v>
      </c>
      <c r="N141" s="342" t="s">
        <v>76</v>
      </c>
      <c r="O141" s="342" t="s">
        <v>76</v>
      </c>
      <c r="P141" s="342" t="s">
        <v>76</v>
      </c>
      <c r="Q141" s="342" t="s">
        <v>76</v>
      </c>
      <c r="R141" s="342" t="s">
        <v>76</v>
      </c>
      <c r="S141" s="342" t="s">
        <v>76</v>
      </c>
      <c r="T141" s="342" t="s">
        <v>76</v>
      </c>
      <c r="U141" s="342" t="s">
        <v>76</v>
      </c>
      <c r="V141" s="342" t="s">
        <v>76</v>
      </c>
      <c r="W141" s="342" t="s">
        <v>76</v>
      </c>
      <c r="X141" s="342" t="s">
        <v>76</v>
      </c>
      <c r="Y141" s="342" t="s">
        <v>76</v>
      </c>
      <c r="Z141" s="342" t="s">
        <v>76</v>
      </c>
      <c r="AA141" s="342" t="s">
        <v>76</v>
      </c>
      <c r="AB141" s="342" t="s">
        <v>76</v>
      </c>
      <c r="AC141" s="342" t="s">
        <v>76</v>
      </c>
      <c r="AD141" s="342" t="s">
        <v>76</v>
      </c>
      <c r="AE141" s="342" t="s">
        <v>76</v>
      </c>
      <c r="AF141" s="342" t="s">
        <v>76</v>
      </c>
      <c r="AG141" s="342" t="s">
        <v>76</v>
      </c>
      <c r="AH141" s="342" t="s">
        <v>76</v>
      </c>
      <c r="AI141" s="342" t="s">
        <v>76</v>
      </c>
      <c r="AJ141" s="342" t="s">
        <v>76</v>
      </c>
      <c r="AK141" s="342" t="s">
        <v>76</v>
      </c>
      <c r="AL141" s="342" t="s">
        <v>76</v>
      </c>
      <c r="AM141" s="342" t="s">
        <v>76</v>
      </c>
      <c r="AN141" s="342" t="s">
        <v>76</v>
      </c>
      <c r="AO141" s="342" t="s">
        <v>76</v>
      </c>
      <c r="AP141" s="342" t="s">
        <v>76</v>
      </c>
      <c r="AQ141" s="342" t="s">
        <v>76</v>
      </c>
      <c r="AR141" s="342" t="s">
        <v>76</v>
      </c>
      <c r="AS141" s="342" t="s">
        <v>76</v>
      </c>
      <c r="AT141" s="342" t="s">
        <v>76</v>
      </c>
      <c r="AU141" s="342" t="s">
        <v>76</v>
      </c>
      <c r="AV141" s="342" t="s">
        <v>76</v>
      </c>
      <c r="AW141" s="342" t="s">
        <v>76</v>
      </c>
      <c r="AX141" s="342" t="s">
        <v>76</v>
      </c>
      <c r="AY141" s="342" t="s">
        <v>76</v>
      </c>
      <c r="AZ141" s="342" t="s">
        <v>76</v>
      </c>
      <c r="BA141" s="342" t="s">
        <v>76</v>
      </c>
      <c r="BB141" s="342" t="s">
        <v>76</v>
      </c>
      <c r="BC141" s="233"/>
      <c r="BD141" s="356"/>
      <c r="BE141" s="233" t="s">
        <v>10385</v>
      </c>
      <c r="BF141" s="233"/>
      <c r="BG141" s="233"/>
      <c r="BH141" s="233"/>
      <c r="BI141" s="233" t="s">
        <v>77</v>
      </c>
      <c r="BJ141" s="233" t="s">
        <v>9480</v>
      </c>
      <c r="BK141" s="233" t="s">
        <v>9481</v>
      </c>
      <c r="BL141" s="233" t="s">
        <v>10019</v>
      </c>
      <c r="BM141" s="233" t="s">
        <v>10019</v>
      </c>
      <c r="BN141" s="233" t="s">
        <v>10019</v>
      </c>
      <c r="BO141" s="233" t="s">
        <v>10019</v>
      </c>
      <c r="BP141" s="233" t="s">
        <v>10019</v>
      </c>
      <c r="BQ141" s="233" t="s">
        <v>10019</v>
      </c>
      <c r="BR141" s="233" t="s">
        <v>10019</v>
      </c>
      <c r="BS141" s="233" t="s">
        <v>10019</v>
      </c>
      <c r="BT141" s="342" t="s">
        <v>1868</v>
      </c>
      <c r="BU141" s="342" t="s">
        <v>1868</v>
      </c>
      <c r="BV141" s="233"/>
      <c r="BW141" s="233"/>
      <c r="BX141" s="233"/>
      <c r="BY141" s="233"/>
      <c r="BZ141" s="233"/>
      <c r="CA141" s="233"/>
      <c r="CB141" s="233"/>
      <c r="CC141" s="233"/>
      <c r="CD141" s="233"/>
      <c r="CE141" s="233"/>
      <c r="CF141" s="127" t="s">
        <v>0</v>
      </c>
    </row>
    <row r="142" spans="2:84" ht="50.15" customHeight="1">
      <c r="B142" s="364" t="s">
        <v>10367</v>
      </c>
      <c r="C142" s="355" t="s">
        <v>10375</v>
      </c>
      <c r="D142" s="355" t="s">
        <v>1877</v>
      </c>
      <c r="E142" s="340" t="s">
        <v>54</v>
      </c>
      <c r="F142" s="341" t="s">
        <v>1899</v>
      </c>
      <c r="G142" s="342" t="s">
        <v>76</v>
      </c>
      <c r="H142" s="342" t="s">
        <v>76</v>
      </c>
      <c r="I142" s="342" t="s">
        <v>76</v>
      </c>
      <c r="J142" s="342" t="s">
        <v>76</v>
      </c>
      <c r="K142" s="342" t="s">
        <v>76</v>
      </c>
      <c r="L142" s="342" t="s">
        <v>76</v>
      </c>
      <c r="M142" s="342" t="s">
        <v>76</v>
      </c>
      <c r="N142" s="342" t="s">
        <v>76</v>
      </c>
      <c r="O142" s="342" t="s">
        <v>76</v>
      </c>
      <c r="P142" s="342" t="s">
        <v>76</v>
      </c>
      <c r="Q142" s="342" t="s">
        <v>76</v>
      </c>
      <c r="R142" s="342" t="s">
        <v>76</v>
      </c>
      <c r="S142" s="342" t="s">
        <v>76</v>
      </c>
      <c r="T142" s="342" t="s">
        <v>76</v>
      </c>
      <c r="U142" s="342" t="s">
        <v>76</v>
      </c>
      <c r="V142" s="342" t="s">
        <v>76</v>
      </c>
      <c r="W142" s="342" t="s">
        <v>76</v>
      </c>
      <c r="X142" s="342" t="s">
        <v>76</v>
      </c>
      <c r="Y142" s="342" t="s">
        <v>76</v>
      </c>
      <c r="Z142" s="342" t="s">
        <v>76</v>
      </c>
      <c r="AA142" s="342" t="s">
        <v>76</v>
      </c>
      <c r="AB142" s="342" t="s">
        <v>76</v>
      </c>
      <c r="AC142" s="342" t="s">
        <v>76</v>
      </c>
      <c r="AD142" s="342" t="s">
        <v>76</v>
      </c>
      <c r="AE142" s="342" t="s">
        <v>76</v>
      </c>
      <c r="AF142" s="342" t="s">
        <v>76</v>
      </c>
      <c r="AG142" s="342" t="s">
        <v>76</v>
      </c>
      <c r="AH142" s="342" t="s">
        <v>76</v>
      </c>
      <c r="AI142" s="342" t="s">
        <v>76</v>
      </c>
      <c r="AJ142" s="342" t="s">
        <v>76</v>
      </c>
      <c r="AK142" s="342" t="s">
        <v>76</v>
      </c>
      <c r="AL142" s="342" t="s">
        <v>76</v>
      </c>
      <c r="AM142" s="342" t="s">
        <v>76</v>
      </c>
      <c r="AN142" s="342" t="s">
        <v>76</v>
      </c>
      <c r="AO142" s="342" t="s">
        <v>76</v>
      </c>
      <c r="AP142" s="342" t="s">
        <v>76</v>
      </c>
      <c r="AQ142" s="342" t="s">
        <v>76</v>
      </c>
      <c r="AR142" s="342" t="s">
        <v>76</v>
      </c>
      <c r="AS142" s="342" t="s">
        <v>76</v>
      </c>
      <c r="AT142" s="342" t="s">
        <v>76</v>
      </c>
      <c r="AU142" s="342" t="s">
        <v>76</v>
      </c>
      <c r="AV142" s="342" t="s">
        <v>76</v>
      </c>
      <c r="AW142" s="342" t="s">
        <v>76</v>
      </c>
      <c r="AX142" s="342" t="s">
        <v>76</v>
      </c>
      <c r="AY142" s="342" t="s">
        <v>76</v>
      </c>
      <c r="AZ142" s="342" t="s">
        <v>76</v>
      </c>
      <c r="BA142" s="342" t="s">
        <v>76</v>
      </c>
      <c r="BB142" s="342" t="s">
        <v>76</v>
      </c>
      <c r="BC142" s="233"/>
      <c r="BD142" s="356"/>
      <c r="BE142" s="233" t="s">
        <v>10385</v>
      </c>
      <c r="BF142" s="233"/>
      <c r="BG142" s="233"/>
      <c r="BH142" s="233"/>
      <c r="BI142" s="233" t="s">
        <v>77</v>
      </c>
      <c r="BJ142" s="233" t="s">
        <v>9480</v>
      </c>
      <c r="BK142" s="233" t="s">
        <v>9481</v>
      </c>
      <c r="BL142" s="233" t="s">
        <v>10019</v>
      </c>
      <c r="BM142" s="233" t="s">
        <v>10019</v>
      </c>
      <c r="BN142" s="233" t="s">
        <v>10019</v>
      </c>
      <c r="BO142" s="233" t="s">
        <v>10019</v>
      </c>
      <c r="BP142" s="233" t="s">
        <v>10019</v>
      </c>
      <c r="BQ142" s="233" t="s">
        <v>10019</v>
      </c>
      <c r="BR142" s="233" t="s">
        <v>10019</v>
      </c>
      <c r="BS142" s="233" t="s">
        <v>10019</v>
      </c>
      <c r="BT142" s="342" t="s">
        <v>1868</v>
      </c>
      <c r="BU142" s="342" t="s">
        <v>1868</v>
      </c>
      <c r="BV142" s="233"/>
      <c r="BW142" s="233"/>
      <c r="BX142" s="233"/>
      <c r="BY142" s="233"/>
      <c r="BZ142" s="233"/>
      <c r="CA142" s="233"/>
      <c r="CB142" s="233"/>
      <c r="CC142" s="233"/>
      <c r="CD142" s="233"/>
      <c r="CE142" s="233"/>
      <c r="CF142" s="127" t="s">
        <v>0</v>
      </c>
    </row>
    <row r="143" spans="2:84" ht="50.15" customHeight="1">
      <c r="B143" s="364" t="s">
        <v>10368</v>
      </c>
      <c r="C143" s="355" t="s">
        <v>10376</v>
      </c>
      <c r="D143" s="355" t="s">
        <v>1877</v>
      </c>
      <c r="E143" s="340" t="s">
        <v>54</v>
      </c>
      <c r="F143" s="341" t="s">
        <v>1899</v>
      </c>
      <c r="G143" s="342" t="s">
        <v>76</v>
      </c>
      <c r="H143" s="342" t="s">
        <v>76</v>
      </c>
      <c r="I143" s="342" t="s">
        <v>76</v>
      </c>
      <c r="J143" s="342" t="s">
        <v>76</v>
      </c>
      <c r="K143" s="342" t="s">
        <v>76</v>
      </c>
      <c r="L143" s="342" t="s">
        <v>76</v>
      </c>
      <c r="M143" s="342" t="s">
        <v>76</v>
      </c>
      <c r="N143" s="342" t="s">
        <v>76</v>
      </c>
      <c r="O143" s="342" t="s">
        <v>76</v>
      </c>
      <c r="P143" s="342" t="s">
        <v>76</v>
      </c>
      <c r="Q143" s="342" t="s">
        <v>76</v>
      </c>
      <c r="R143" s="342" t="s">
        <v>76</v>
      </c>
      <c r="S143" s="342" t="s">
        <v>76</v>
      </c>
      <c r="T143" s="342" t="s">
        <v>76</v>
      </c>
      <c r="U143" s="342" t="s">
        <v>76</v>
      </c>
      <c r="V143" s="342" t="s">
        <v>76</v>
      </c>
      <c r="W143" s="342" t="s">
        <v>76</v>
      </c>
      <c r="X143" s="342" t="s">
        <v>76</v>
      </c>
      <c r="Y143" s="342" t="s">
        <v>76</v>
      </c>
      <c r="Z143" s="342" t="s">
        <v>76</v>
      </c>
      <c r="AA143" s="342" t="s">
        <v>76</v>
      </c>
      <c r="AB143" s="342" t="s">
        <v>76</v>
      </c>
      <c r="AC143" s="342" t="s">
        <v>76</v>
      </c>
      <c r="AD143" s="342" t="s">
        <v>76</v>
      </c>
      <c r="AE143" s="342" t="s">
        <v>76</v>
      </c>
      <c r="AF143" s="342" t="s">
        <v>76</v>
      </c>
      <c r="AG143" s="342" t="s">
        <v>76</v>
      </c>
      <c r="AH143" s="342" t="s">
        <v>76</v>
      </c>
      <c r="AI143" s="342" t="s">
        <v>76</v>
      </c>
      <c r="AJ143" s="342" t="s">
        <v>76</v>
      </c>
      <c r="AK143" s="342" t="s">
        <v>76</v>
      </c>
      <c r="AL143" s="342" t="s">
        <v>76</v>
      </c>
      <c r="AM143" s="342" t="s">
        <v>76</v>
      </c>
      <c r="AN143" s="342" t="s">
        <v>76</v>
      </c>
      <c r="AO143" s="342" t="s">
        <v>76</v>
      </c>
      <c r="AP143" s="342" t="s">
        <v>76</v>
      </c>
      <c r="AQ143" s="342" t="s">
        <v>76</v>
      </c>
      <c r="AR143" s="342" t="s">
        <v>76</v>
      </c>
      <c r="AS143" s="342" t="s">
        <v>76</v>
      </c>
      <c r="AT143" s="342" t="s">
        <v>76</v>
      </c>
      <c r="AU143" s="342" t="s">
        <v>76</v>
      </c>
      <c r="AV143" s="342" t="s">
        <v>76</v>
      </c>
      <c r="AW143" s="342" t="s">
        <v>76</v>
      </c>
      <c r="AX143" s="342" t="s">
        <v>76</v>
      </c>
      <c r="AY143" s="342" t="s">
        <v>76</v>
      </c>
      <c r="AZ143" s="342" t="s">
        <v>76</v>
      </c>
      <c r="BA143" s="342" t="s">
        <v>76</v>
      </c>
      <c r="BB143" s="342" t="s">
        <v>76</v>
      </c>
      <c r="BC143" s="233"/>
      <c r="BD143" s="356"/>
      <c r="BE143" s="233" t="s">
        <v>10385</v>
      </c>
      <c r="BF143" s="233"/>
      <c r="BG143" s="233"/>
      <c r="BH143" s="233"/>
      <c r="BI143" s="233" t="s">
        <v>77</v>
      </c>
      <c r="BJ143" s="233" t="s">
        <v>9480</v>
      </c>
      <c r="BK143" s="233" t="s">
        <v>9481</v>
      </c>
      <c r="BL143" s="233" t="s">
        <v>10019</v>
      </c>
      <c r="BM143" s="233" t="s">
        <v>10019</v>
      </c>
      <c r="BN143" s="233" t="s">
        <v>10019</v>
      </c>
      <c r="BO143" s="233" t="s">
        <v>10019</v>
      </c>
      <c r="BP143" s="233" t="s">
        <v>10019</v>
      </c>
      <c r="BQ143" s="233" t="s">
        <v>10019</v>
      </c>
      <c r="BR143" s="233" t="s">
        <v>10019</v>
      </c>
      <c r="BS143" s="233" t="s">
        <v>10019</v>
      </c>
      <c r="BT143" s="342" t="s">
        <v>1868</v>
      </c>
      <c r="BU143" s="342" t="s">
        <v>1868</v>
      </c>
      <c r="BV143" s="233"/>
      <c r="BW143" s="233"/>
      <c r="BX143" s="233"/>
      <c r="BY143" s="233"/>
      <c r="BZ143" s="233"/>
      <c r="CA143" s="233"/>
      <c r="CB143" s="233"/>
      <c r="CC143" s="233"/>
      <c r="CD143" s="233"/>
      <c r="CE143" s="233"/>
      <c r="CF143" s="127" t="s">
        <v>0</v>
      </c>
    </row>
    <row r="144" spans="2:84" ht="50.15" customHeight="1">
      <c r="B144" s="364" t="s">
        <v>10369</v>
      </c>
      <c r="C144" s="355" t="s">
        <v>10377</v>
      </c>
      <c r="D144" s="355" t="s">
        <v>1877</v>
      </c>
      <c r="E144" s="340" t="s">
        <v>54</v>
      </c>
      <c r="F144" s="341" t="s">
        <v>1899</v>
      </c>
      <c r="G144" s="342" t="s">
        <v>76</v>
      </c>
      <c r="H144" s="342" t="s">
        <v>76</v>
      </c>
      <c r="I144" s="342" t="s">
        <v>76</v>
      </c>
      <c r="J144" s="342" t="s">
        <v>76</v>
      </c>
      <c r="K144" s="342" t="s">
        <v>76</v>
      </c>
      <c r="L144" s="342" t="s">
        <v>76</v>
      </c>
      <c r="M144" s="342" t="s">
        <v>76</v>
      </c>
      <c r="N144" s="342" t="s">
        <v>76</v>
      </c>
      <c r="O144" s="342" t="s">
        <v>76</v>
      </c>
      <c r="P144" s="342" t="s">
        <v>76</v>
      </c>
      <c r="Q144" s="342" t="s">
        <v>76</v>
      </c>
      <c r="R144" s="342" t="s">
        <v>76</v>
      </c>
      <c r="S144" s="342" t="s">
        <v>76</v>
      </c>
      <c r="T144" s="342" t="s">
        <v>76</v>
      </c>
      <c r="U144" s="342" t="s">
        <v>76</v>
      </c>
      <c r="V144" s="342" t="s">
        <v>76</v>
      </c>
      <c r="W144" s="342" t="s">
        <v>76</v>
      </c>
      <c r="X144" s="342" t="s">
        <v>76</v>
      </c>
      <c r="Y144" s="342" t="s">
        <v>76</v>
      </c>
      <c r="Z144" s="342" t="s">
        <v>76</v>
      </c>
      <c r="AA144" s="342" t="s">
        <v>76</v>
      </c>
      <c r="AB144" s="342" t="s">
        <v>76</v>
      </c>
      <c r="AC144" s="342" t="s">
        <v>76</v>
      </c>
      <c r="AD144" s="342" t="s">
        <v>76</v>
      </c>
      <c r="AE144" s="342" t="s">
        <v>76</v>
      </c>
      <c r="AF144" s="342" t="s">
        <v>76</v>
      </c>
      <c r="AG144" s="342" t="s">
        <v>76</v>
      </c>
      <c r="AH144" s="342" t="s">
        <v>76</v>
      </c>
      <c r="AI144" s="342" t="s">
        <v>76</v>
      </c>
      <c r="AJ144" s="342" t="s">
        <v>76</v>
      </c>
      <c r="AK144" s="342" t="s">
        <v>76</v>
      </c>
      <c r="AL144" s="342" t="s">
        <v>76</v>
      </c>
      <c r="AM144" s="342" t="s">
        <v>76</v>
      </c>
      <c r="AN144" s="342" t="s">
        <v>76</v>
      </c>
      <c r="AO144" s="342" t="s">
        <v>76</v>
      </c>
      <c r="AP144" s="342" t="s">
        <v>76</v>
      </c>
      <c r="AQ144" s="342" t="s">
        <v>76</v>
      </c>
      <c r="AR144" s="342" t="s">
        <v>76</v>
      </c>
      <c r="AS144" s="342" t="s">
        <v>76</v>
      </c>
      <c r="AT144" s="342" t="s">
        <v>76</v>
      </c>
      <c r="AU144" s="342" t="s">
        <v>76</v>
      </c>
      <c r="AV144" s="342" t="s">
        <v>76</v>
      </c>
      <c r="AW144" s="342" t="s">
        <v>76</v>
      </c>
      <c r="AX144" s="342" t="s">
        <v>76</v>
      </c>
      <c r="AY144" s="342" t="s">
        <v>76</v>
      </c>
      <c r="AZ144" s="342" t="s">
        <v>76</v>
      </c>
      <c r="BA144" s="342" t="s">
        <v>76</v>
      </c>
      <c r="BB144" s="342" t="s">
        <v>76</v>
      </c>
      <c r="BC144" s="233"/>
      <c r="BD144" s="356"/>
      <c r="BE144" s="233" t="s">
        <v>10385</v>
      </c>
      <c r="BF144" s="233"/>
      <c r="BG144" s="233"/>
      <c r="BH144" s="233"/>
      <c r="BI144" s="233" t="s">
        <v>10019</v>
      </c>
      <c r="BJ144" s="233" t="s">
        <v>9480</v>
      </c>
      <c r="BK144" s="233" t="s">
        <v>9481</v>
      </c>
      <c r="BL144" s="233" t="s">
        <v>10019</v>
      </c>
      <c r="BM144" s="233" t="s">
        <v>10019</v>
      </c>
      <c r="BN144" s="233" t="s">
        <v>10019</v>
      </c>
      <c r="BO144" s="233" t="s">
        <v>10019</v>
      </c>
      <c r="BP144" s="233" t="s">
        <v>10019</v>
      </c>
      <c r="BQ144" s="233" t="s">
        <v>10019</v>
      </c>
      <c r="BR144" s="233" t="s">
        <v>10019</v>
      </c>
      <c r="BS144" s="233" t="s">
        <v>10019</v>
      </c>
      <c r="BT144" s="342" t="s">
        <v>1868</v>
      </c>
      <c r="BU144" s="342" t="s">
        <v>1868</v>
      </c>
      <c r="BV144" s="233"/>
      <c r="BW144" s="233"/>
      <c r="BX144" s="233"/>
      <c r="BY144" s="233"/>
      <c r="BZ144" s="233"/>
      <c r="CA144" s="233"/>
      <c r="CB144" s="233"/>
      <c r="CC144" s="233"/>
      <c r="CD144" s="233"/>
      <c r="CE144" s="233"/>
      <c r="CF144" s="127" t="s">
        <v>0</v>
      </c>
    </row>
    <row r="145" spans="2:84">
      <c r="B145" s="6" t="s">
        <v>0</v>
      </c>
      <c r="C145" s="6" t="s">
        <v>0</v>
      </c>
      <c r="D145" s="6" t="s">
        <v>0</v>
      </c>
      <c r="E145" s="6" t="s">
        <v>0</v>
      </c>
      <c r="F145" s="6" t="s">
        <v>0</v>
      </c>
      <c r="G145" s="6" t="s">
        <v>0</v>
      </c>
      <c r="H145" s="6" t="s">
        <v>0</v>
      </c>
      <c r="I145" s="6" t="s">
        <v>0</v>
      </c>
      <c r="J145" s="6" t="s">
        <v>0</v>
      </c>
      <c r="K145" s="6" t="s">
        <v>0</v>
      </c>
      <c r="L145" s="6" t="s">
        <v>0</v>
      </c>
      <c r="M145" s="6" t="s">
        <v>0</v>
      </c>
      <c r="N145" s="6" t="s">
        <v>0</v>
      </c>
      <c r="O145" s="6" t="s">
        <v>0</v>
      </c>
      <c r="P145" s="6" t="s">
        <v>0</v>
      </c>
      <c r="Q145" s="6" t="s">
        <v>0</v>
      </c>
      <c r="R145" s="6" t="s">
        <v>0</v>
      </c>
      <c r="S145" s="6" t="s">
        <v>0</v>
      </c>
      <c r="T145" s="6" t="s">
        <v>0</v>
      </c>
      <c r="U145" s="6" t="s">
        <v>0</v>
      </c>
      <c r="V145" s="6" t="s">
        <v>0</v>
      </c>
      <c r="W145" s="6" t="s">
        <v>0</v>
      </c>
      <c r="X145" s="6" t="s">
        <v>0</v>
      </c>
      <c r="Y145" s="6" t="s">
        <v>0</v>
      </c>
      <c r="Z145" s="6" t="s">
        <v>0</v>
      </c>
      <c r="AA145" s="6" t="s">
        <v>0</v>
      </c>
      <c r="AB145" s="6" t="s">
        <v>0</v>
      </c>
      <c r="AC145" s="6" t="s">
        <v>0</v>
      </c>
      <c r="AD145" s="6" t="s">
        <v>0</v>
      </c>
      <c r="AE145" s="6" t="s">
        <v>0</v>
      </c>
      <c r="AF145" s="6" t="s">
        <v>0</v>
      </c>
      <c r="AG145" s="6" t="s">
        <v>0</v>
      </c>
      <c r="AH145" s="6" t="s">
        <v>0</v>
      </c>
      <c r="AI145" s="6" t="s">
        <v>0</v>
      </c>
      <c r="AJ145" s="6" t="s">
        <v>0</v>
      </c>
      <c r="AK145" s="6" t="s">
        <v>0</v>
      </c>
      <c r="AL145" s="6" t="s">
        <v>0</v>
      </c>
      <c r="AM145" s="6" t="s">
        <v>0</v>
      </c>
      <c r="AN145" s="6" t="s">
        <v>0</v>
      </c>
      <c r="AO145" s="6" t="s">
        <v>0</v>
      </c>
      <c r="AP145" s="6" t="s">
        <v>0</v>
      </c>
      <c r="AQ145" s="6" t="s">
        <v>0</v>
      </c>
      <c r="AR145" s="6" t="s">
        <v>0</v>
      </c>
      <c r="AS145" s="6" t="s">
        <v>0</v>
      </c>
      <c r="AT145" s="6" t="s">
        <v>0</v>
      </c>
      <c r="AU145" s="6" t="s">
        <v>0</v>
      </c>
      <c r="AV145" s="6" t="s">
        <v>0</v>
      </c>
      <c r="AW145" s="6" t="s">
        <v>0</v>
      </c>
      <c r="AX145" s="6" t="s">
        <v>0</v>
      </c>
      <c r="AY145" s="6" t="s">
        <v>0</v>
      </c>
      <c r="AZ145" s="6" t="s">
        <v>0</v>
      </c>
      <c r="BA145" s="6" t="s">
        <v>0</v>
      </c>
      <c r="BB145" s="6" t="s">
        <v>0</v>
      </c>
      <c r="BC145" s="6" t="s">
        <v>0</v>
      </c>
      <c r="BD145" s="6" t="s">
        <v>0</v>
      </c>
      <c r="BE145" s="8" t="s">
        <v>0</v>
      </c>
      <c r="BF145" s="6" t="s">
        <v>0</v>
      </c>
      <c r="BG145" s="6" t="s">
        <v>0</v>
      </c>
      <c r="BH145" s="6" t="s">
        <v>0</v>
      </c>
      <c r="BI145" s="6" t="s">
        <v>0</v>
      </c>
      <c r="BJ145" s="6" t="s">
        <v>0</v>
      </c>
      <c r="BK145" s="6" t="s">
        <v>0</v>
      </c>
      <c r="BL145" s="6" t="s">
        <v>0</v>
      </c>
      <c r="BM145" s="6" t="s">
        <v>0</v>
      </c>
      <c r="BN145" s="6" t="s">
        <v>0</v>
      </c>
      <c r="BO145" s="6" t="s">
        <v>0</v>
      </c>
      <c r="BP145" s="6" t="s">
        <v>0</v>
      </c>
      <c r="BQ145" s="6" t="s">
        <v>0</v>
      </c>
      <c r="BR145" s="6" t="s">
        <v>0</v>
      </c>
      <c r="BS145" s="164" t="s">
        <v>0</v>
      </c>
      <c r="BT145" s="6" t="s">
        <v>0</v>
      </c>
      <c r="BU145" s="6" t="s">
        <v>0</v>
      </c>
      <c r="BV145" s="6" t="s">
        <v>0</v>
      </c>
      <c r="BW145" s="6" t="s">
        <v>0</v>
      </c>
      <c r="BX145" s="6" t="s">
        <v>0</v>
      </c>
      <c r="BY145" s="6" t="s">
        <v>0</v>
      </c>
      <c r="BZ145" s="6" t="s">
        <v>0</v>
      </c>
      <c r="CA145" s="6" t="s">
        <v>0</v>
      </c>
      <c r="CB145" s="6" t="s">
        <v>0</v>
      </c>
      <c r="CC145" s="6" t="s">
        <v>0</v>
      </c>
      <c r="CD145" s="6" t="s">
        <v>0</v>
      </c>
      <c r="CE145" s="6" t="s">
        <v>0</v>
      </c>
      <c r="CF145" s="127" t="s">
        <v>0</v>
      </c>
    </row>
    <row r="158" spans="2:84">
      <c r="D158" s="2" t="s">
        <v>10219</v>
      </c>
    </row>
    <row r="171" spans="52:52" ht="409.5">
      <c r="AZ171" s="7" t="s">
        <v>10340</v>
      </c>
    </row>
  </sheetData>
  <autoFilter ref="B14:CE145" xr:uid="{EAE534E1-1D57-4F50-8206-1C70C8D6300D}"/>
  <phoneticPr fontId="2"/>
  <conditionalFormatting sqref="BS77">
    <cfRule type="expression" dxfId="5" priority="11">
      <formula>$J77="-"</formula>
    </cfRule>
  </conditionalFormatting>
  <conditionalFormatting sqref="BS81">
    <cfRule type="expression" dxfId="4" priority="10">
      <formula>$J81="-"</formula>
    </cfRule>
  </conditionalFormatting>
  <conditionalFormatting sqref="BS93">
    <cfRule type="expression" dxfId="3" priority="7">
      <formula>$J93="-"</formula>
    </cfRule>
  </conditionalFormatting>
  <conditionalFormatting sqref="BS29">
    <cfRule type="expression" dxfId="2" priority="2">
      <formula>$J29="-"</formula>
    </cfRule>
  </conditionalFormatting>
  <dataValidations count="5">
    <dataValidation type="list" allowBlank="1" showInputMessage="1" showErrorMessage="1" sqref="BF16:BF79 BF81:BF122 BF124:BF145" xr:uid="{4479AAD3-E937-4D5B-8D1C-68E83C09205D}">
      <formula1>"回答待ち,回答済,完了"</formula1>
    </dataValidation>
    <dataValidation type="list" allowBlank="1" showInputMessage="1" showErrorMessage="1" sqref="CI147:CI164 CI16:CI79 CI81:CI145" xr:uid="{B737E11F-5138-408C-9DA2-5524F886880A}">
      <formula1>"資格・工事,自家用,発電"</formula1>
    </dataValidation>
    <dataValidation type="list" allowBlank="1" showInputMessage="1" showErrorMessage="1" sqref="BT16:BU78 BT128:BU128 BT81:BU83 BT85:BU87 BT122:BU125 BT93:BU120" xr:uid="{5E278996-6D77-4210-87FF-A9FE5217B453}">
      <formula1>"OK,NG"</formula1>
    </dataValidation>
    <dataValidation type="list" allowBlank="1" showInputMessage="1" showErrorMessage="1" sqref="BT129:BU145" xr:uid="{C56BC203-CE89-4129-9730-4719C802F864}">
      <formula1>"〇,△,×,-"</formula1>
    </dataValidation>
    <dataValidation type="list" allowBlank="1" showInputMessage="1" showErrorMessage="1" sqref="G15:BB145" xr:uid="{07809E21-2A32-420F-AFC7-8707CE11E54B}">
      <formula1>"〇,△,×,-,不明"</formula1>
    </dataValidation>
  </dataValidations>
  <pageMargins left="0.7" right="0.7" top="0.75" bottom="0.75" header="0.3" footer="0.3"/>
  <pageSetup paperSize="9" scale="1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3FC024-4D2C-418D-938A-BCFD11989B10}">
  <dimension ref="B1:CD161"/>
  <sheetViews>
    <sheetView zoomScaleNormal="100" zoomScaleSheetLayoutView="80" workbookViewId="0">
      <pane xSplit="6" ySplit="15" topLeftCell="G116" activePane="bottomRight" state="frozen"/>
      <selection activeCell="AZ161" sqref="AZ161"/>
      <selection pane="topRight" activeCell="AZ161" sqref="AZ161"/>
      <selection pane="bottomLeft" activeCell="AZ161" sqref="AZ161"/>
      <selection pane="bottomRight"/>
    </sheetView>
  </sheetViews>
  <sheetFormatPr defaultColWidth="8.58203125" defaultRowHeight="15" outlineLevelCol="1"/>
  <cols>
    <col min="1" max="1" width="0.83203125" style="2" customWidth="1"/>
    <col min="2" max="2" width="12.08203125" style="2" customWidth="1"/>
    <col min="3" max="3" width="63" style="2" customWidth="1"/>
    <col min="4" max="4" width="47.08203125" style="2" customWidth="1"/>
    <col min="5" max="5" width="26.58203125" style="2" customWidth="1"/>
    <col min="6" max="6" width="17.08203125" style="2" customWidth="1"/>
    <col min="7" max="7" width="5.58203125" style="2" customWidth="1" outlineLevel="1"/>
    <col min="8" max="8" width="5.08203125" style="2" bestFit="1" customWidth="1" outlineLevel="1"/>
    <col min="9" max="38" width="5.58203125" style="2" customWidth="1" outlineLevel="1"/>
    <col min="39" max="39" width="21.08203125" style="2" customWidth="1"/>
    <col min="40" max="40" width="20.58203125" style="2" customWidth="1"/>
    <col min="41" max="41" width="45.58203125" style="7" customWidth="1"/>
    <col min="42" max="42" width="9.5" style="2" customWidth="1"/>
    <col min="43" max="43" width="42" style="2" customWidth="1"/>
    <col min="44" max="44" width="38.08203125" style="2" customWidth="1"/>
    <col min="45" max="52" width="8.58203125" style="2" customWidth="1"/>
    <col min="53" max="55" width="15.58203125" style="2" customWidth="1"/>
    <col min="56" max="56" width="8.58203125" style="2" customWidth="1"/>
    <col min="57" max="57" width="8.58203125" style="2" customWidth="1" collapsed="1"/>
    <col min="58" max="58" width="30.08203125" style="2" customWidth="1"/>
    <col min="59" max="59" width="8.58203125" style="2" customWidth="1" collapsed="1"/>
    <col min="60" max="60" width="30.58203125" style="2" customWidth="1" collapsed="1"/>
    <col min="61" max="61" width="18.58203125" style="2" customWidth="1"/>
    <col min="62" max="62" width="22.08203125" style="2" customWidth="1"/>
    <col min="63" max="63" width="9.58203125" style="2" customWidth="1"/>
    <col min="64" max="64" width="11.58203125" style="2" customWidth="1"/>
    <col min="65" max="65" width="12.83203125" style="2" customWidth="1"/>
    <col min="66" max="66" width="16.08203125" style="2" customWidth="1"/>
    <col min="67" max="67" width="18.58203125" style="2" customWidth="1"/>
    <col min="68" max="68" width="6.33203125" style="2" customWidth="1"/>
    <col min="69" max="16384" width="8.58203125" style="2"/>
  </cols>
  <sheetData>
    <row r="1" spans="2:68" ht="15.5" thickBot="1">
      <c r="BP1" s="119" t="s">
        <v>0</v>
      </c>
    </row>
    <row r="2" spans="2:68" ht="20.5" thickTop="1" thickBot="1">
      <c r="B2" s="53" t="s">
        <v>10342</v>
      </c>
      <c r="C2" s="53"/>
      <c r="D2" s="54" t="s">
        <v>9383</v>
      </c>
      <c r="E2" s="55" t="str">
        <f>COUNTA($F$16:$F$123)&amp;"/"</f>
        <v>108/</v>
      </c>
      <c r="F2" s="56">
        <f>COUNTA($C$16:$C$123)</f>
        <v>108</v>
      </c>
      <c r="G2" s="57" t="s">
        <v>9384</v>
      </c>
      <c r="H2" s="58"/>
      <c r="I2" s="58"/>
      <c r="J2" s="58"/>
      <c r="K2" s="58"/>
      <c r="L2" s="58"/>
      <c r="M2" s="58"/>
      <c r="N2" s="58"/>
      <c r="O2" s="58"/>
      <c r="P2" s="58"/>
      <c r="Q2" s="58"/>
      <c r="R2" s="58"/>
      <c r="S2" s="58"/>
      <c r="T2" s="58"/>
      <c r="U2" s="58"/>
      <c r="V2" s="58"/>
      <c r="W2" s="58"/>
      <c r="X2" s="58" t="s">
        <v>9385</v>
      </c>
      <c r="Y2" s="58"/>
      <c r="Z2" s="58"/>
      <c r="AA2" s="58"/>
      <c r="AB2" s="58"/>
      <c r="AC2" s="58"/>
      <c r="AD2" s="58"/>
      <c r="AE2" s="58"/>
      <c r="AF2" s="58"/>
      <c r="AG2" s="58"/>
      <c r="AH2" s="58"/>
      <c r="AI2" s="58"/>
      <c r="AJ2" s="58"/>
      <c r="AK2" s="58"/>
      <c r="AL2" s="160"/>
      <c r="BP2" s="119" t="s">
        <v>0</v>
      </c>
    </row>
    <row r="3" spans="2:68" ht="16" thickTop="1" thickBot="1">
      <c r="D3" s="54" t="s">
        <v>9386</v>
      </c>
      <c r="E3" s="55" t="str">
        <f>COUNTIF($F$16:$F$123,"本申請")&amp;"/"</f>
        <v>21/</v>
      </c>
      <c r="F3" s="56">
        <f>COUNTA($C$16:$C$123)</f>
        <v>108</v>
      </c>
      <c r="G3" s="59" t="s">
        <v>9387</v>
      </c>
      <c r="X3" s="2" t="s">
        <v>9388</v>
      </c>
      <c r="AL3" s="161"/>
      <c r="BP3" s="119" t="s">
        <v>0</v>
      </c>
    </row>
    <row r="4" spans="2:68" ht="16" thickTop="1" thickBot="1">
      <c r="D4" s="54" t="s">
        <v>9389</v>
      </c>
      <c r="E4" s="55" t="str">
        <f>COUNTIF($F$16:$F$123,"汎用申請")&amp;"/"</f>
        <v>34/</v>
      </c>
      <c r="F4" s="56">
        <f>COUNTA($C$16:$C$123)</f>
        <v>108</v>
      </c>
      <c r="G4" s="59" t="s">
        <v>9390</v>
      </c>
      <c r="X4" s="2" t="s">
        <v>9391</v>
      </c>
      <c r="AL4" s="161"/>
      <c r="BP4" s="119" t="s">
        <v>0</v>
      </c>
    </row>
    <row r="5" spans="2:68" ht="16" thickTop="1" thickBot="1">
      <c r="D5" s="54" t="s">
        <v>9392</v>
      </c>
      <c r="E5" s="55" t="str">
        <f>COUNTIF($F$16:$F$123,"簡易申請")&amp;"/"</f>
        <v>52/</v>
      </c>
      <c r="F5" s="56">
        <f>COUNTA($C$16:$C$123)</f>
        <v>108</v>
      </c>
      <c r="G5" s="59" t="s">
        <v>9393</v>
      </c>
      <c r="X5" s="2" t="s">
        <v>9394</v>
      </c>
      <c r="AL5" s="161"/>
      <c r="BP5" s="119" t="s">
        <v>0</v>
      </c>
    </row>
    <row r="6" spans="2:68" ht="16" thickTop="1" thickBot="1">
      <c r="D6" s="54" t="s">
        <v>9395</v>
      </c>
      <c r="E6" s="55" t="str">
        <f>COUNTIF($F$16:$F$123,"電子化対象外")&amp;"/"</f>
        <v>1/</v>
      </c>
      <c r="F6" s="56">
        <f>COUNTA($C$16:$C$123)</f>
        <v>108</v>
      </c>
      <c r="G6" s="59" t="s">
        <v>9396</v>
      </c>
      <c r="K6" s="2" t="s">
        <v>10337</v>
      </c>
      <c r="X6" s="2" t="s">
        <v>9397</v>
      </c>
      <c r="AL6" s="161"/>
      <c r="BP6" s="119" t="s">
        <v>0</v>
      </c>
    </row>
    <row r="7" spans="2:68" ht="15.5" thickTop="1">
      <c r="G7" s="60" t="s">
        <v>9398</v>
      </c>
      <c r="H7" s="61"/>
      <c r="I7" s="61"/>
      <c r="J7" s="61"/>
      <c r="K7" s="61"/>
      <c r="L7" s="61"/>
      <c r="M7" s="61"/>
      <c r="N7" s="61"/>
      <c r="O7" s="61"/>
      <c r="P7" s="61"/>
      <c r="Q7" s="61"/>
      <c r="R7" s="61"/>
      <c r="S7" s="61"/>
      <c r="T7" s="61"/>
      <c r="U7" s="61"/>
      <c r="V7" s="61"/>
      <c r="W7" s="61"/>
      <c r="X7" s="61"/>
      <c r="Y7" s="61"/>
      <c r="Z7" s="61"/>
      <c r="AA7" s="61"/>
      <c r="AB7" s="61"/>
      <c r="AC7" s="61"/>
      <c r="AD7" s="61"/>
      <c r="AE7" s="61"/>
      <c r="AF7" s="61"/>
      <c r="AG7" s="61"/>
      <c r="AH7" s="61"/>
      <c r="AI7" s="61"/>
      <c r="AJ7" s="61"/>
      <c r="AK7" s="61"/>
      <c r="AL7" s="163"/>
      <c r="BP7" s="119" t="s">
        <v>0</v>
      </c>
    </row>
    <row r="8" spans="2:68">
      <c r="G8" s="60"/>
      <c r="H8" s="61"/>
      <c r="I8" s="61"/>
      <c r="J8" s="61"/>
      <c r="K8" s="61"/>
      <c r="L8" s="61"/>
      <c r="M8" s="61"/>
      <c r="N8" s="61"/>
      <c r="O8" s="61"/>
      <c r="P8" s="61"/>
      <c r="Q8" s="61"/>
      <c r="R8" s="61"/>
      <c r="S8" s="61"/>
      <c r="T8" s="61"/>
      <c r="U8" s="61"/>
      <c r="V8" s="61"/>
      <c r="W8" s="61"/>
      <c r="X8" s="61"/>
      <c r="Y8" s="61"/>
      <c r="Z8" s="61"/>
      <c r="AA8" s="61"/>
      <c r="AB8" s="61"/>
      <c r="AC8" s="61"/>
      <c r="AD8" s="61"/>
      <c r="AE8" s="61"/>
      <c r="AF8" s="61"/>
      <c r="AG8" s="61"/>
      <c r="AH8" s="61"/>
      <c r="AI8" s="61"/>
      <c r="AJ8" s="61"/>
      <c r="AK8" s="61"/>
      <c r="AL8" s="61"/>
      <c r="BP8" s="119"/>
    </row>
    <row r="9" spans="2:68" ht="20.149999999999999" customHeight="1">
      <c r="B9" s="62" t="s">
        <v>9399</v>
      </c>
      <c r="C9" s="63"/>
      <c r="D9" s="63"/>
      <c r="E9" s="63"/>
      <c r="F9" s="63"/>
      <c r="G9" s="64" t="s">
        <v>9400</v>
      </c>
      <c r="H9" s="65"/>
      <c r="I9" s="65"/>
      <c r="J9" s="65"/>
      <c r="K9" s="65"/>
      <c r="L9" s="65"/>
      <c r="M9" s="65"/>
      <c r="N9" s="65"/>
      <c r="O9" s="65"/>
      <c r="P9" s="64" t="s">
        <v>9401</v>
      </c>
      <c r="Q9" s="65"/>
      <c r="R9" s="65"/>
      <c r="S9" s="65"/>
      <c r="T9" s="65"/>
      <c r="U9" s="65"/>
      <c r="V9" s="65"/>
      <c r="W9" s="65"/>
      <c r="X9" s="64" t="s">
        <v>10234</v>
      </c>
      <c r="Y9" s="65"/>
      <c r="Z9" s="65"/>
      <c r="AA9" s="64" t="s">
        <v>10235</v>
      </c>
      <c r="AB9" s="65"/>
      <c r="AC9" s="65"/>
      <c r="AD9" s="65"/>
      <c r="AE9" s="65"/>
      <c r="AF9" s="65"/>
      <c r="AG9" s="65"/>
      <c r="AH9" s="65"/>
      <c r="AI9" s="65"/>
      <c r="AJ9" s="65"/>
      <c r="AK9" s="65"/>
      <c r="AL9" s="65"/>
      <c r="AM9" s="67" t="s">
        <v>9402</v>
      </c>
      <c r="AN9" s="68"/>
      <c r="AO9" s="69"/>
      <c r="AP9" s="70" t="s">
        <v>9403</v>
      </c>
      <c r="AQ9" s="71"/>
      <c r="AR9" s="72"/>
      <c r="AS9" s="73" t="s">
        <v>9404</v>
      </c>
      <c r="AT9" s="74"/>
      <c r="AU9" s="74"/>
      <c r="AV9" s="74"/>
      <c r="AW9" s="74"/>
      <c r="AX9" s="74"/>
      <c r="AY9" s="74"/>
      <c r="AZ9" s="74"/>
      <c r="BA9" s="74"/>
      <c r="BB9" s="74"/>
      <c r="BC9" s="74"/>
      <c r="BD9" s="74"/>
      <c r="BE9" s="74"/>
      <c r="BF9" s="74"/>
      <c r="BG9" s="74"/>
      <c r="BH9" s="74"/>
      <c r="BI9" s="74"/>
      <c r="BJ9" s="74"/>
      <c r="BK9" s="75" t="s">
        <v>9405</v>
      </c>
      <c r="BL9" s="76"/>
      <c r="BM9" s="76"/>
      <c r="BN9" s="76"/>
      <c r="BO9" s="124" t="s">
        <v>9705</v>
      </c>
      <c r="BP9" s="121" t="s">
        <v>0</v>
      </c>
    </row>
    <row r="10" spans="2:68" ht="20.149999999999999" customHeight="1">
      <c r="B10" s="77"/>
      <c r="C10" s="78"/>
      <c r="D10" s="78"/>
      <c r="E10" s="78"/>
      <c r="F10" s="78"/>
      <c r="G10" s="79" t="s">
        <v>9406</v>
      </c>
      <c r="H10" s="80"/>
      <c r="I10" s="80"/>
      <c r="J10" s="80"/>
      <c r="K10" s="80"/>
      <c r="L10" s="80"/>
      <c r="M10" s="80"/>
      <c r="N10" s="80"/>
      <c r="O10" s="80"/>
      <c r="P10" s="79" t="s">
        <v>9407</v>
      </c>
      <c r="Q10" s="81"/>
      <c r="R10" s="79" t="s">
        <v>9408</v>
      </c>
      <c r="S10" s="80"/>
      <c r="T10" s="80"/>
      <c r="U10" s="80"/>
      <c r="V10" s="65"/>
      <c r="W10" s="65"/>
      <c r="X10" s="64" t="s">
        <v>9409</v>
      </c>
      <c r="Y10" s="80"/>
      <c r="Z10" s="80"/>
      <c r="AA10" s="64" t="s">
        <v>9706</v>
      </c>
      <c r="AB10" s="65"/>
      <c r="AC10" s="65"/>
      <c r="AD10" s="125"/>
      <c r="AE10" s="64" t="s">
        <v>9707</v>
      </c>
      <c r="AF10" s="65"/>
      <c r="AG10" s="65"/>
      <c r="AH10" s="125"/>
      <c r="AI10" s="64" t="s">
        <v>9708</v>
      </c>
      <c r="AJ10" s="65"/>
      <c r="AK10" s="65"/>
      <c r="AL10" s="125"/>
      <c r="AM10" s="82"/>
      <c r="AN10" s="83"/>
      <c r="AO10" s="84"/>
      <c r="AP10" s="85" t="s">
        <v>9417</v>
      </c>
      <c r="AQ10" s="86"/>
      <c r="AR10" s="87" t="s">
        <v>9418</v>
      </c>
      <c r="AS10" s="73" t="s">
        <v>9419</v>
      </c>
      <c r="AT10" s="74"/>
      <c r="AU10" s="74"/>
      <c r="AV10" s="74"/>
      <c r="AW10" s="74"/>
      <c r="AX10" s="74"/>
      <c r="AY10" s="74"/>
      <c r="AZ10" s="74"/>
      <c r="BA10" s="73" t="s">
        <v>9420</v>
      </c>
      <c r="BB10" s="74"/>
      <c r="BC10" s="74"/>
      <c r="BD10" s="88" t="s">
        <v>9421</v>
      </c>
      <c r="BE10" s="89"/>
      <c r="BF10" s="89"/>
      <c r="BG10" s="89"/>
      <c r="BH10" s="89"/>
      <c r="BI10" s="89"/>
      <c r="BJ10" s="90"/>
      <c r="BK10" s="91" t="s">
        <v>9422</v>
      </c>
      <c r="BL10" s="92"/>
      <c r="BM10" s="92"/>
      <c r="BN10" s="93"/>
      <c r="BO10" s="149" t="s">
        <v>9709</v>
      </c>
      <c r="BP10" s="121" t="s">
        <v>0</v>
      </c>
    </row>
    <row r="11" spans="2:68">
      <c r="B11" s="77"/>
      <c r="C11" s="78"/>
      <c r="D11" s="78"/>
      <c r="E11" s="78"/>
      <c r="F11" s="78"/>
      <c r="G11" s="94"/>
      <c r="H11" s="94"/>
      <c r="I11" s="94"/>
      <c r="J11" s="94"/>
      <c r="K11" s="94"/>
      <c r="L11" s="94"/>
      <c r="M11" s="94"/>
      <c r="N11" s="94"/>
      <c r="O11" s="94"/>
      <c r="P11" s="94"/>
      <c r="Q11" s="94"/>
      <c r="R11" s="94"/>
      <c r="S11" s="94"/>
      <c r="T11" s="94"/>
      <c r="U11" s="94"/>
      <c r="V11" s="94"/>
      <c r="W11" s="94"/>
      <c r="X11" s="94"/>
      <c r="Y11" s="94"/>
      <c r="Z11" s="94"/>
      <c r="AA11" s="94"/>
      <c r="AB11" s="94"/>
      <c r="AC11" s="94"/>
      <c r="AD11" s="94"/>
      <c r="AE11" s="94"/>
      <c r="AF11" s="94"/>
      <c r="AG11" s="94"/>
      <c r="AH11" s="94"/>
      <c r="AI11" s="94"/>
      <c r="AJ11" s="94"/>
      <c r="AK11" s="94"/>
      <c r="AL11" s="94"/>
      <c r="AM11" s="82"/>
      <c r="AN11" s="83"/>
      <c r="AO11" s="84"/>
      <c r="AP11" s="95"/>
      <c r="AQ11" s="96"/>
      <c r="AR11" s="97"/>
      <c r="AS11" s="73" t="s">
        <v>9423</v>
      </c>
      <c r="AT11" s="74"/>
      <c r="AU11" s="74"/>
      <c r="AV11" s="73" t="s">
        <v>9424</v>
      </c>
      <c r="AW11" s="74"/>
      <c r="AX11" s="74"/>
      <c r="AY11" s="74"/>
      <c r="AZ11" s="74"/>
      <c r="BA11" s="88" t="s">
        <v>9425</v>
      </c>
      <c r="BB11" s="98"/>
      <c r="BC11" s="98"/>
      <c r="BD11" s="88" t="s">
        <v>9426</v>
      </c>
      <c r="BE11" s="89"/>
      <c r="BF11" s="89"/>
      <c r="BG11" s="88" t="s">
        <v>9427</v>
      </c>
      <c r="BH11" s="88"/>
      <c r="BI11" s="89"/>
      <c r="BJ11" s="90"/>
      <c r="BK11" s="99"/>
      <c r="BL11" s="100"/>
      <c r="BM11" s="100"/>
      <c r="BN11" s="101"/>
      <c r="BO11" s="150"/>
      <c r="BP11" s="121" t="s">
        <v>0</v>
      </c>
    </row>
    <row r="12" spans="2:68">
      <c r="B12" s="102"/>
      <c r="C12" s="103"/>
      <c r="D12" s="103"/>
      <c r="E12" s="103"/>
      <c r="F12" s="103"/>
      <c r="G12" s="104" t="s">
        <v>9428</v>
      </c>
      <c r="H12" s="104">
        <v>10</v>
      </c>
      <c r="I12" s="104">
        <v>8</v>
      </c>
      <c r="J12" s="104">
        <v>9</v>
      </c>
      <c r="K12" s="104">
        <v>6</v>
      </c>
      <c r="L12" s="104">
        <v>14</v>
      </c>
      <c r="M12" s="104">
        <v>106</v>
      </c>
      <c r="N12" s="104">
        <v>13</v>
      </c>
      <c r="O12" s="104">
        <v>17</v>
      </c>
      <c r="P12" s="104">
        <v>2</v>
      </c>
      <c r="Q12" s="104">
        <v>3</v>
      </c>
      <c r="R12" s="104">
        <v>4</v>
      </c>
      <c r="S12" s="104">
        <v>5</v>
      </c>
      <c r="T12" s="104">
        <v>12</v>
      </c>
      <c r="U12" s="104">
        <v>15</v>
      </c>
      <c r="V12" s="104">
        <v>16</v>
      </c>
      <c r="W12" s="104">
        <v>18</v>
      </c>
      <c r="X12" s="104">
        <v>19</v>
      </c>
      <c r="Y12" s="104">
        <v>20</v>
      </c>
      <c r="Z12" s="104">
        <v>21</v>
      </c>
      <c r="AA12" s="104">
        <v>78</v>
      </c>
      <c r="AB12" s="104">
        <v>79</v>
      </c>
      <c r="AC12" s="104">
        <v>80</v>
      </c>
      <c r="AD12" s="104">
        <v>81</v>
      </c>
      <c r="AE12" s="104">
        <v>78</v>
      </c>
      <c r="AF12" s="104">
        <v>79</v>
      </c>
      <c r="AG12" s="104">
        <v>80</v>
      </c>
      <c r="AH12" s="104">
        <v>81</v>
      </c>
      <c r="AI12" s="104">
        <v>78</v>
      </c>
      <c r="AJ12" s="104">
        <v>79</v>
      </c>
      <c r="AK12" s="104">
        <v>80</v>
      </c>
      <c r="AL12" s="104">
        <v>81</v>
      </c>
      <c r="AM12" s="106"/>
      <c r="AN12" s="107"/>
      <c r="AO12" s="108"/>
      <c r="AP12" s="109"/>
      <c r="AQ12" s="110"/>
      <c r="AR12" s="111"/>
      <c r="AS12" s="73" t="s">
        <v>9429</v>
      </c>
      <c r="AT12" s="73"/>
      <c r="AU12" s="74"/>
      <c r="AV12" s="73" t="s">
        <v>9430</v>
      </c>
      <c r="AW12" s="74"/>
      <c r="AX12" s="74"/>
      <c r="AY12" s="74"/>
      <c r="AZ12" s="74"/>
      <c r="BA12" s="112"/>
      <c r="BB12" s="98"/>
      <c r="BC12" s="98"/>
      <c r="BD12" s="112"/>
      <c r="BE12" s="113"/>
      <c r="BF12" s="113"/>
      <c r="BG12" s="112"/>
      <c r="BH12" s="113"/>
      <c r="BI12" s="113"/>
      <c r="BJ12" s="114"/>
      <c r="BK12" s="115"/>
      <c r="BL12" s="116"/>
      <c r="BM12" s="116"/>
      <c r="BN12" s="117"/>
      <c r="BO12" s="151"/>
      <c r="BP12" s="121" t="s">
        <v>0</v>
      </c>
    </row>
    <row r="13" spans="2:68" ht="54">
      <c r="B13" s="128" t="s">
        <v>9431</v>
      </c>
      <c r="C13" s="148" t="s">
        <v>1844</v>
      </c>
      <c r="D13" s="148" t="s">
        <v>9272</v>
      </c>
      <c r="E13" s="129" t="s">
        <v>9432</v>
      </c>
      <c r="F13" s="129" t="s">
        <v>10299</v>
      </c>
      <c r="G13" s="130" t="s">
        <v>9433</v>
      </c>
      <c r="H13" s="130" t="s">
        <v>9434</v>
      </c>
      <c r="I13" s="130" t="s">
        <v>9435</v>
      </c>
      <c r="J13" s="130" t="s">
        <v>9436</v>
      </c>
      <c r="K13" s="130" t="s">
        <v>9437</v>
      </c>
      <c r="L13" s="130" t="s">
        <v>9438</v>
      </c>
      <c r="M13" s="130" t="s">
        <v>9439</v>
      </c>
      <c r="N13" s="130" t="s">
        <v>9440</v>
      </c>
      <c r="O13" s="130" t="s">
        <v>9441</v>
      </c>
      <c r="P13" s="130" t="s">
        <v>9442</v>
      </c>
      <c r="Q13" s="130" t="s">
        <v>9443</v>
      </c>
      <c r="R13" s="130" t="s">
        <v>9444</v>
      </c>
      <c r="S13" s="130" t="s">
        <v>9445</v>
      </c>
      <c r="T13" s="130" t="s">
        <v>10279</v>
      </c>
      <c r="U13" s="130" t="s">
        <v>9446</v>
      </c>
      <c r="V13" s="130" t="s">
        <v>9447</v>
      </c>
      <c r="W13" s="130" t="s">
        <v>9448</v>
      </c>
      <c r="X13" s="130" t="s">
        <v>9449</v>
      </c>
      <c r="Y13" s="130" t="s">
        <v>9450</v>
      </c>
      <c r="Z13" s="130" t="s">
        <v>9451</v>
      </c>
      <c r="AA13" s="130" t="s">
        <v>9452</v>
      </c>
      <c r="AB13" s="130" t="s">
        <v>9453</v>
      </c>
      <c r="AC13" s="130" t="s">
        <v>9454</v>
      </c>
      <c r="AD13" s="130" t="s">
        <v>1920</v>
      </c>
      <c r="AE13" s="130" t="s">
        <v>9452</v>
      </c>
      <c r="AF13" s="130" t="s">
        <v>9453</v>
      </c>
      <c r="AG13" s="130" t="s">
        <v>9454</v>
      </c>
      <c r="AH13" s="130" t="s">
        <v>1920</v>
      </c>
      <c r="AI13" s="130" t="s">
        <v>9452</v>
      </c>
      <c r="AJ13" s="130" t="s">
        <v>9453</v>
      </c>
      <c r="AK13" s="130" t="s">
        <v>9454</v>
      </c>
      <c r="AL13" s="130" t="s">
        <v>1920</v>
      </c>
      <c r="AM13" s="131" t="s">
        <v>9455</v>
      </c>
      <c r="AN13" s="131" t="s">
        <v>9456</v>
      </c>
      <c r="AO13" s="131" t="s">
        <v>9457</v>
      </c>
      <c r="AP13" s="133" t="s">
        <v>9710</v>
      </c>
      <c r="AQ13" s="134" t="s">
        <v>9459</v>
      </c>
      <c r="AR13" s="134" t="s">
        <v>9460</v>
      </c>
      <c r="AS13" s="135" t="s">
        <v>9461</v>
      </c>
      <c r="AT13" s="135" t="s">
        <v>9462</v>
      </c>
      <c r="AU13" s="135" t="s">
        <v>9463</v>
      </c>
      <c r="AV13" s="136" t="s">
        <v>10280</v>
      </c>
      <c r="AW13" s="136" t="s">
        <v>9464</v>
      </c>
      <c r="AX13" s="136" t="s">
        <v>9465</v>
      </c>
      <c r="AY13" s="136" t="s">
        <v>9440</v>
      </c>
      <c r="AZ13" s="137" t="s">
        <v>9466</v>
      </c>
      <c r="BA13" s="138" t="s">
        <v>9430</v>
      </c>
      <c r="BB13" s="138" t="s">
        <v>9467</v>
      </c>
      <c r="BC13" s="138" t="s">
        <v>9468</v>
      </c>
      <c r="BD13" s="88" t="s">
        <v>9430</v>
      </c>
      <c r="BE13" s="88" t="s">
        <v>9467</v>
      </c>
      <c r="BF13" s="139" t="s">
        <v>10281</v>
      </c>
      <c r="BG13" s="135" t="s">
        <v>9469</v>
      </c>
      <c r="BH13" s="135" t="s">
        <v>10282</v>
      </c>
      <c r="BI13" s="136" t="s">
        <v>10283</v>
      </c>
      <c r="BJ13" s="136" t="s">
        <v>10284</v>
      </c>
      <c r="BK13" s="140" t="s">
        <v>9470</v>
      </c>
      <c r="BL13" s="140" t="s">
        <v>9471</v>
      </c>
      <c r="BM13" s="140" t="s">
        <v>9472</v>
      </c>
      <c r="BN13" s="140" t="s">
        <v>9473</v>
      </c>
      <c r="BO13" s="142"/>
      <c r="BP13" s="121" t="s">
        <v>0</v>
      </c>
    </row>
    <row r="14" spans="2:68">
      <c r="B14" s="153"/>
      <c r="C14" s="191"/>
      <c r="D14" s="191"/>
      <c r="E14" s="154"/>
      <c r="F14" s="154"/>
      <c r="G14" s="156"/>
      <c r="H14" s="156"/>
      <c r="I14" s="156"/>
      <c r="J14" s="156"/>
      <c r="K14" s="156"/>
      <c r="L14" s="156"/>
      <c r="M14" s="156"/>
      <c r="N14" s="156"/>
      <c r="O14" s="156"/>
      <c r="P14" s="156"/>
      <c r="Q14" s="156"/>
      <c r="R14" s="156"/>
      <c r="S14" s="156"/>
      <c r="T14" s="156"/>
      <c r="U14" s="156"/>
      <c r="V14" s="156"/>
      <c r="W14" s="156"/>
      <c r="X14" s="156"/>
      <c r="Y14" s="156"/>
      <c r="Z14" s="156"/>
      <c r="AA14" s="156"/>
      <c r="AB14" s="156"/>
      <c r="AC14" s="156"/>
      <c r="AD14" s="156"/>
      <c r="AE14" s="156"/>
      <c r="AF14" s="156"/>
      <c r="AG14" s="156"/>
      <c r="AH14" s="156"/>
      <c r="AI14" s="156"/>
      <c r="AJ14" s="156"/>
      <c r="AK14" s="156"/>
      <c r="AL14" s="156"/>
      <c r="AM14" s="157"/>
      <c r="AN14" s="157"/>
      <c r="AO14" s="157"/>
      <c r="AP14" s="158"/>
      <c r="AQ14" s="159"/>
      <c r="AR14" s="159"/>
      <c r="AS14" s="146"/>
      <c r="AT14" s="146"/>
      <c r="AU14" s="146"/>
      <c r="AV14" s="143"/>
      <c r="AW14" s="143"/>
      <c r="AX14" s="143"/>
      <c r="AY14" s="143"/>
      <c r="AZ14" s="144"/>
      <c r="BA14" s="145"/>
      <c r="BB14" s="145"/>
      <c r="BC14" s="145"/>
      <c r="BD14" s="145"/>
      <c r="BE14" s="145"/>
      <c r="BF14" s="144"/>
      <c r="BG14" s="146"/>
      <c r="BH14" s="146"/>
      <c r="BI14" s="143"/>
      <c r="BJ14" s="143"/>
      <c r="BK14" s="147"/>
      <c r="BL14" s="147"/>
      <c r="BM14" s="147"/>
      <c r="BN14" s="147"/>
      <c r="BO14" s="192"/>
      <c r="BP14" s="119" t="s">
        <v>0</v>
      </c>
    </row>
    <row r="15" spans="2:68" ht="27">
      <c r="B15" s="199" t="s">
        <v>9474</v>
      </c>
      <c r="C15" s="199" t="s">
        <v>9475</v>
      </c>
      <c r="D15" s="199" t="s">
        <v>9476</v>
      </c>
      <c r="E15" s="199" t="s">
        <v>1962</v>
      </c>
      <c r="F15" s="200" t="s">
        <v>1842</v>
      </c>
      <c r="G15" s="201" t="s">
        <v>1823</v>
      </c>
      <c r="H15" s="201" t="s">
        <v>1823</v>
      </c>
      <c r="I15" s="201" t="s">
        <v>1823</v>
      </c>
      <c r="J15" s="201" t="s">
        <v>1861</v>
      </c>
      <c r="K15" s="201" t="s">
        <v>1861</v>
      </c>
      <c r="L15" s="201" t="s">
        <v>1823</v>
      </c>
      <c r="M15" s="201" t="s">
        <v>1823</v>
      </c>
      <c r="N15" s="201" t="s">
        <v>1823</v>
      </c>
      <c r="O15" s="201" t="s">
        <v>9477</v>
      </c>
      <c r="P15" s="201" t="s">
        <v>9477</v>
      </c>
      <c r="Q15" s="201" t="s">
        <v>9477</v>
      </c>
      <c r="R15" s="201" t="s">
        <v>1861</v>
      </c>
      <c r="S15" s="201" t="s">
        <v>1823</v>
      </c>
      <c r="T15" s="201" t="s">
        <v>1861</v>
      </c>
      <c r="U15" s="201" t="s">
        <v>1823</v>
      </c>
      <c r="V15" s="201" t="s">
        <v>1823</v>
      </c>
      <c r="W15" s="201" t="s">
        <v>9477</v>
      </c>
      <c r="X15" s="201" t="s">
        <v>1861</v>
      </c>
      <c r="Y15" s="201" t="s">
        <v>1823</v>
      </c>
      <c r="Z15" s="201" t="s">
        <v>1823</v>
      </c>
      <c r="AA15" s="201" t="s">
        <v>1861</v>
      </c>
      <c r="AB15" s="201" t="s">
        <v>1861</v>
      </c>
      <c r="AC15" s="201" t="s">
        <v>1861</v>
      </c>
      <c r="AD15" s="201" t="s">
        <v>1861</v>
      </c>
      <c r="AE15" s="201" t="s">
        <v>1861</v>
      </c>
      <c r="AF15" s="201" t="s">
        <v>1861</v>
      </c>
      <c r="AG15" s="201" t="s">
        <v>1861</v>
      </c>
      <c r="AH15" s="201" t="s">
        <v>1861</v>
      </c>
      <c r="AI15" s="201" t="s">
        <v>1861</v>
      </c>
      <c r="AJ15" s="201" t="s">
        <v>1861</v>
      </c>
      <c r="AK15" s="201" t="s">
        <v>1861</v>
      </c>
      <c r="AL15" s="201" t="s">
        <v>1861</v>
      </c>
      <c r="AM15" s="202" t="s">
        <v>9478</v>
      </c>
      <c r="AN15" s="203" t="s">
        <v>9479</v>
      </c>
      <c r="AO15" s="202"/>
      <c r="AP15" s="203"/>
      <c r="AQ15" s="203"/>
      <c r="AR15" s="203"/>
      <c r="AS15" s="203" t="s">
        <v>1866</v>
      </c>
      <c r="AT15" s="203" t="s">
        <v>9480</v>
      </c>
      <c r="AU15" s="203" t="s">
        <v>9481</v>
      </c>
      <c r="AV15" s="203" t="s">
        <v>1861</v>
      </c>
      <c r="AW15" s="203" t="s">
        <v>1823</v>
      </c>
      <c r="AX15" s="203" t="s">
        <v>1823</v>
      </c>
      <c r="AY15" s="203" t="s">
        <v>1823</v>
      </c>
      <c r="AZ15" s="203" t="s">
        <v>1823</v>
      </c>
      <c r="BA15" s="202" t="s">
        <v>9958</v>
      </c>
      <c r="BB15" s="202" t="s">
        <v>9958</v>
      </c>
      <c r="BC15" s="202" t="s">
        <v>9482</v>
      </c>
      <c r="BD15" s="203" t="s">
        <v>9483</v>
      </c>
      <c r="BE15" s="203" t="s">
        <v>9484</v>
      </c>
      <c r="BF15" s="202" t="s">
        <v>9485</v>
      </c>
      <c r="BG15" s="203" t="s">
        <v>9488</v>
      </c>
      <c r="BH15" s="202" t="s">
        <v>9487</v>
      </c>
      <c r="BI15" s="203">
        <v>24452</v>
      </c>
      <c r="BJ15" s="203" t="s">
        <v>9559</v>
      </c>
      <c r="BK15" s="203" t="s">
        <v>9488</v>
      </c>
      <c r="BL15" s="205">
        <v>44652</v>
      </c>
      <c r="BM15" s="203" t="s">
        <v>9489</v>
      </c>
      <c r="BN15" s="203" t="s">
        <v>9490</v>
      </c>
      <c r="BO15" s="203" t="s">
        <v>9711</v>
      </c>
      <c r="BP15" s="119" t="s">
        <v>0</v>
      </c>
    </row>
    <row r="16" spans="2:68" ht="50.15" customHeight="1">
      <c r="B16" s="435">
        <v>25331</v>
      </c>
      <c r="C16" s="436" t="s">
        <v>300</v>
      </c>
      <c r="D16" s="436" t="s">
        <v>232</v>
      </c>
      <c r="E16" s="437" t="s">
        <v>54</v>
      </c>
      <c r="F16" s="438" t="s">
        <v>9306</v>
      </c>
      <c r="G16" s="439" t="s">
        <v>1868</v>
      </c>
      <c r="H16" s="439" t="s">
        <v>1868</v>
      </c>
      <c r="I16" s="439" t="s">
        <v>1868</v>
      </c>
      <c r="J16" s="439" t="s">
        <v>1868</v>
      </c>
      <c r="K16" s="439" t="s">
        <v>1868</v>
      </c>
      <c r="L16" s="439" t="s">
        <v>1868</v>
      </c>
      <c r="M16" s="439" t="s">
        <v>1868</v>
      </c>
      <c r="N16" s="439" t="s">
        <v>1868</v>
      </c>
      <c r="O16" s="439" t="s">
        <v>1868</v>
      </c>
      <c r="P16" s="439" t="s">
        <v>1868</v>
      </c>
      <c r="Q16" s="439" t="s">
        <v>1868</v>
      </c>
      <c r="R16" s="439" t="s">
        <v>1868</v>
      </c>
      <c r="S16" s="439" t="s">
        <v>1868</v>
      </c>
      <c r="T16" s="439" t="s">
        <v>1868</v>
      </c>
      <c r="U16" s="439" t="s">
        <v>1868</v>
      </c>
      <c r="V16" s="439" t="s">
        <v>1868</v>
      </c>
      <c r="W16" s="439" t="s">
        <v>1868</v>
      </c>
      <c r="X16" s="439" t="s">
        <v>1868</v>
      </c>
      <c r="Y16" s="439" t="s">
        <v>1868</v>
      </c>
      <c r="Z16" s="439" t="s">
        <v>1868</v>
      </c>
      <c r="AA16" s="439" t="s">
        <v>1868</v>
      </c>
      <c r="AB16" s="439" t="s">
        <v>1868</v>
      </c>
      <c r="AC16" s="439" t="s">
        <v>1868</v>
      </c>
      <c r="AD16" s="439" t="s">
        <v>1868</v>
      </c>
      <c r="AE16" s="439" t="s">
        <v>1868</v>
      </c>
      <c r="AF16" s="439" t="s">
        <v>1868</v>
      </c>
      <c r="AG16" s="439" t="s">
        <v>1868</v>
      </c>
      <c r="AH16" s="439" t="s">
        <v>1868</v>
      </c>
      <c r="AI16" s="439" t="s">
        <v>1868</v>
      </c>
      <c r="AJ16" s="439" t="s">
        <v>1868</v>
      </c>
      <c r="AK16" s="439" t="s">
        <v>1868</v>
      </c>
      <c r="AL16" s="439" t="s">
        <v>1868</v>
      </c>
      <c r="AM16" s="443" t="s">
        <v>48</v>
      </c>
      <c r="AN16" s="421"/>
      <c r="AO16" s="440" t="s">
        <v>10381</v>
      </c>
      <c r="AP16" s="440" t="s">
        <v>9531</v>
      </c>
      <c r="AQ16" s="440" t="s">
        <v>9712</v>
      </c>
      <c r="AR16" s="440" t="s">
        <v>9713</v>
      </c>
      <c r="AS16" s="440" t="s">
        <v>1866</v>
      </c>
      <c r="AT16" s="440" t="s">
        <v>9480</v>
      </c>
      <c r="AU16" s="440" t="s">
        <v>9481</v>
      </c>
      <c r="AV16" s="440" t="s">
        <v>46</v>
      </c>
      <c r="AW16" s="440" t="str">
        <f t="shared" ref="AW16:AW47" si="0">IF(OR($AB16="〇",$AF16="〇",$AJ32="〇"),"〇","×")</f>
        <v>〇</v>
      </c>
      <c r="AX16" s="440" t="str">
        <f t="shared" ref="AX16:AX47" si="1">IF(OR($AA16="〇",$AC16="〇",$AD32="〇",$AE16="〇",$AG16="〇",$AH32="〇",$AI16="〇",$AK16="〇",$AL32="〇"),"〇","×")</f>
        <v>〇</v>
      </c>
      <c r="AY16" s="440" t="str">
        <f t="shared" ref="AY16:AY47" si="2">IF(N16="〇","〇","×")</f>
        <v>×</v>
      </c>
      <c r="AZ16" s="440" t="str">
        <f t="shared" ref="AZ16:AZ47" si="3">IF(OR($H16="〇",$O16="〇",$W16="〇"),"〇","×")</f>
        <v>×</v>
      </c>
      <c r="BA16" s="440" t="s">
        <v>32</v>
      </c>
      <c r="BB16" s="440" t="s">
        <v>32</v>
      </c>
      <c r="BC16" s="440" t="s">
        <v>32</v>
      </c>
      <c r="BD16" s="440" t="s">
        <v>32</v>
      </c>
      <c r="BE16" s="440" t="s">
        <v>32</v>
      </c>
      <c r="BF16" s="440" t="s">
        <v>9714</v>
      </c>
      <c r="BG16" s="440" t="s">
        <v>9486</v>
      </c>
      <c r="BH16" s="440"/>
      <c r="BI16" s="440"/>
      <c r="BJ16" s="440"/>
      <c r="BK16" s="440" t="s">
        <v>9486</v>
      </c>
      <c r="BL16" s="440"/>
      <c r="BM16" s="440"/>
      <c r="BN16" s="440"/>
      <c r="BO16" s="440" t="s">
        <v>9715</v>
      </c>
      <c r="BP16" s="119" t="s">
        <v>0</v>
      </c>
    </row>
    <row r="17" spans="2:68" ht="50.15" customHeight="1">
      <c r="B17" s="339">
        <v>25332</v>
      </c>
      <c r="C17" s="346" t="s">
        <v>302</v>
      </c>
      <c r="D17" s="346" t="s">
        <v>232</v>
      </c>
      <c r="E17" s="340" t="s">
        <v>54</v>
      </c>
      <c r="F17" s="341" t="s">
        <v>55</v>
      </c>
      <c r="G17" s="342" t="s">
        <v>46</v>
      </c>
      <c r="H17" s="342" t="s">
        <v>46</v>
      </c>
      <c r="I17" s="342" t="s">
        <v>9491</v>
      </c>
      <c r="J17" s="342" t="s">
        <v>1879</v>
      </c>
      <c r="K17" s="342" t="s">
        <v>1879</v>
      </c>
      <c r="L17" s="342" t="s">
        <v>46</v>
      </c>
      <c r="M17" s="342" t="s">
        <v>1879</v>
      </c>
      <c r="N17" s="342" t="s">
        <v>46</v>
      </c>
      <c r="O17" s="342" t="s">
        <v>46</v>
      </c>
      <c r="P17" s="342" t="s">
        <v>9491</v>
      </c>
      <c r="Q17" s="342" t="s">
        <v>9491</v>
      </c>
      <c r="R17" s="342" t="s">
        <v>1879</v>
      </c>
      <c r="S17" s="342" t="s">
        <v>46</v>
      </c>
      <c r="T17" s="342" t="s">
        <v>9491</v>
      </c>
      <c r="U17" s="342" t="s">
        <v>46</v>
      </c>
      <c r="V17" s="342" t="s">
        <v>46</v>
      </c>
      <c r="W17" s="342" t="s">
        <v>46</v>
      </c>
      <c r="X17" s="342" t="s">
        <v>46</v>
      </c>
      <c r="Y17" s="342" t="s">
        <v>46</v>
      </c>
      <c r="Z17" s="342" t="s">
        <v>46</v>
      </c>
      <c r="AA17" s="342" t="s">
        <v>46</v>
      </c>
      <c r="AB17" s="342" t="s">
        <v>46</v>
      </c>
      <c r="AC17" s="342" t="s">
        <v>46</v>
      </c>
      <c r="AD17" s="342" t="s">
        <v>46</v>
      </c>
      <c r="AE17" s="342" t="s">
        <v>46</v>
      </c>
      <c r="AF17" s="342" t="s">
        <v>46</v>
      </c>
      <c r="AG17" s="342" t="s">
        <v>46</v>
      </c>
      <c r="AH17" s="342" t="s">
        <v>46</v>
      </c>
      <c r="AI17" s="342" t="s">
        <v>46</v>
      </c>
      <c r="AJ17" s="342" t="s">
        <v>46</v>
      </c>
      <c r="AK17" s="342" t="s">
        <v>46</v>
      </c>
      <c r="AL17" s="342" t="s">
        <v>46</v>
      </c>
      <c r="AM17" s="356" t="s">
        <v>48</v>
      </c>
      <c r="AN17" s="343"/>
      <c r="AO17" s="233"/>
      <c r="AP17" s="233" t="s">
        <v>9531</v>
      </c>
      <c r="AQ17" s="233" t="s">
        <v>10174</v>
      </c>
      <c r="AR17" s="233" t="s">
        <v>10245</v>
      </c>
      <c r="AS17" s="233" t="s">
        <v>1866</v>
      </c>
      <c r="AT17" s="233" t="s">
        <v>9480</v>
      </c>
      <c r="AU17" s="233" t="s">
        <v>9481</v>
      </c>
      <c r="AV17" s="233" t="s">
        <v>46</v>
      </c>
      <c r="AW17" s="233" t="str">
        <f t="shared" si="0"/>
        <v>〇</v>
      </c>
      <c r="AX17" s="233" t="str">
        <f t="shared" si="1"/>
        <v>〇</v>
      </c>
      <c r="AY17" s="233" t="str">
        <f t="shared" si="2"/>
        <v>×</v>
      </c>
      <c r="AZ17" s="233" t="str">
        <f t="shared" si="3"/>
        <v>×</v>
      </c>
      <c r="BA17" s="352" t="s">
        <v>9855</v>
      </c>
      <c r="BB17" s="233" t="s">
        <v>9947</v>
      </c>
      <c r="BC17" s="233" t="s">
        <v>9514</v>
      </c>
      <c r="BD17" s="233" t="s">
        <v>9497</v>
      </c>
      <c r="BE17" s="233" t="s">
        <v>9497</v>
      </c>
      <c r="BF17" s="233" t="s">
        <v>9716</v>
      </c>
      <c r="BG17" s="233" t="s">
        <v>9486</v>
      </c>
      <c r="BH17" s="233"/>
      <c r="BI17" s="233"/>
      <c r="BJ17" s="233"/>
      <c r="BK17" s="233" t="s">
        <v>9486</v>
      </c>
      <c r="BL17" s="233"/>
      <c r="BM17" s="233"/>
      <c r="BN17" s="233"/>
      <c r="BO17" s="233"/>
      <c r="BP17" s="119" t="s">
        <v>0</v>
      </c>
    </row>
    <row r="18" spans="2:68" ht="50.15" customHeight="1">
      <c r="B18" s="435">
        <v>25333</v>
      </c>
      <c r="C18" s="436" t="s">
        <v>231</v>
      </c>
      <c r="D18" s="436" t="s">
        <v>232</v>
      </c>
      <c r="E18" s="437" t="s">
        <v>54</v>
      </c>
      <c r="F18" s="438" t="s">
        <v>9306</v>
      </c>
      <c r="G18" s="439" t="s">
        <v>1868</v>
      </c>
      <c r="H18" s="439" t="s">
        <v>1868</v>
      </c>
      <c r="I18" s="439" t="s">
        <v>1868</v>
      </c>
      <c r="J18" s="439" t="s">
        <v>1868</v>
      </c>
      <c r="K18" s="439" t="s">
        <v>1868</v>
      </c>
      <c r="L18" s="439" t="s">
        <v>1868</v>
      </c>
      <c r="M18" s="439" t="s">
        <v>1868</v>
      </c>
      <c r="N18" s="439" t="s">
        <v>1868</v>
      </c>
      <c r="O18" s="439" t="s">
        <v>1868</v>
      </c>
      <c r="P18" s="439" t="s">
        <v>1868</v>
      </c>
      <c r="Q18" s="439" t="s">
        <v>1868</v>
      </c>
      <c r="R18" s="439" t="s">
        <v>1868</v>
      </c>
      <c r="S18" s="439" t="s">
        <v>1868</v>
      </c>
      <c r="T18" s="439" t="s">
        <v>1868</v>
      </c>
      <c r="U18" s="439" t="s">
        <v>1868</v>
      </c>
      <c r="V18" s="439" t="s">
        <v>1868</v>
      </c>
      <c r="W18" s="439" t="s">
        <v>1868</v>
      </c>
      <c r="X18" s="439" t="s">
        <v>1868</v>
      </c>
      <c r="Y18" s="439" t="s">
        <v>1868</v>
      </c>
      <c r="Z18" s="439" t="s">
        <v>1868</v>
      </c>
      <c r="AA18" s="439" t="s">
        <v>1868</v>
      </c>
      <c r="AB18" s="439" t="s">
        <v>1868</v>
      </c>
      <c r="AC18" s="439" t="s">
        <v>1868</v>
      </c>
      <c r="AD18" s="439" t="s">
        <v>1868</v>
      </c>
      <c r="AE18" s="439" t="s">
        <v>1868</v>
      </c>
      <c r="AF18" s="439" t="s">
        <v>1868</v>
      </c>
      <c r="AG18" s="439" t="s">
        <v>1868</v>
      </c>
      <c r="AH18" s="439" t="s">
        <v>1868</v>
      </c>
      <c r="AI18" s="439" t="s">
        <v>1868</v>
      </c>
      <c r="AJ18" s="439" t="s">
        <v>1868</v>
      </c>
      <c r="AK18" s="439" t="s">
        <v>1868</v>
      </c>
      <c r="AL18" s="439" t="s">
        <v>1868</v>
      </c>
      <c r="AM18" s="443" t="s">
        <v>48</v>
      </c>
      <c r="AN18" s="421"/>
      <c r="AO18" s="440" t="s">
        <v>10381</v>
      </c>
      <c r="AP18" s="440"/>
      <c r="AQ18" s="440"/>
      <c r="AR18" s="440"/>
      <c r="AS18" s="440" t="s">
        <v>1866</v>
      </c>
      <c r="AT18" s="440" t="s">
        <v>9480</v>
      </c>
      <c r="AU18" s="440" t="s">
        <v>9481</v>
      </c>
      <c r="AV18" s="440" t="s">
        <v>46</v>
      </c>
      <c r="AW18" s="440" t="str">
        <f t="shared" si="0"/>
        <v>×</v>
      </c>
      <c r="AX18" s="440" t="str">
        <f t="shared" si="1"/>
        <v>×</v>
      </c>
      <c r="AY18" s="440" t="str">
        <f t="shared" si="2"/>
        <v>×</v>
      </c>
      <c r="AZ18" s="440" t="str">
        <f t="shared" si="3"/>
        <v>×</v>
      </c>
      <c r="BA18" s="440" t="s">
        <v>32</v>
      </c>
      <c r="BB18" s="440" t="s">
        <v>32</v>
      </c>
      <c r="BC18" s="440" t="s">
        <v>32</v>
      </c>
      <c r="BD18" s="440" t="s">
        <v>32</v>
      </c>
      <c r="BE18" s="440" t="s">
        <v>32</v>
      </c>
      <c r="BF18" s="440"/>
      <c r="BG18" s="440" t="s">
        <v>9486</v>
      </c>
      <c r="BH18" s="440"/>
      <c r="BI18" s="440"/>
      <c r="BJ18" s="440"/>
      <c r="BK18" s="440" t="s">
        <v>9486</v>
      </c>
      <c r="BL18" s="440"/>
      <c r="BM18" s="440"/>
      <c r="BN18" s="440"/>
      <c r="BO18" s="440" t="s">
        <v>9715</v>
      </c>
      <c r="BP18" s="119" t="s">
        <v>0</v>
      </c>
    </row>
    <row r="19" spans="2:68" ht="50.15" customHeight="1">
      <c r="B19" s="435">
        <v>25334</v>
      </c>
      <c r="C19" s="436" t="s">
        <v>9717</v>
      </c>
      <c r="D19" s="436" t="s">
        <v>488</v>
      </c>
      <c r="E19" s="437" t="s">
        <v>54</v>
      </c>
      <c r="F19" s="438" t="s">
        <v>9306</v>
      </c>
      <c r="G19" s="439" t="s">
        <v>1868</v>
      </c>
      <c r="H19" s="439" t="s">
        <v>1868</v>
      </c>
      <c r="I19" s="439" t="s">
        <v>1868</v>
      </c>
      <c r="J19" s="439" t="s">
        <v>1868</v>
      </c>
      <c r="K19" s="439" t="s">
        <v>1868</v>
      </c>
      <c r="L19" s="439" t="s">
        <v>1868</v>
      </c>
      <c r="M19" s="439" t="s">
        <v>1868</v>
      </c>
      <c r="N19" s="439" t="s">
        <v>1868</v>
      </c>
      <c r="O19" s="439" t="s">
        <v>1868</v>
      </c>
      <c r="P19" s="439" t="s">
        <v>1868</v>
      </c>
      <c r="Q19" s="439" t="s">
        <v>1868</v>
      </c>
      <c r="R19" s="439" t="s">
        <v>1868</v>
      </c>
      <c r="S19" s="439" t="s">
        <v>1868</v>
      </c>
      <c r="T19" s="439" t="s">
        <v>1868</v>
      </c>
      <c r="U19" s="439" t="s">
        <v>1868</v>
      </c>
      <c r="V19" s="439" t="s">
        <v>1868</v>
      </c>
      <c r="W19" s="439" t="s">
        <v>1868</v>
      </c>
      <c r="X19" s="439" t="s">
        <v>1868</v>
      </c>
      <c r="Y19" s="439" t="s">
        <v>1868</v>
      </c>
      <c r="Z19" s="439" t="s">
        <v>1868</v>
      </c>
      <c r="AA19" s="439" t="s">
        <v>1868</v>
      </c>
      <c r="AB19" s="439" t="s">
        <v>1868</v>
      </c>
      <c r="AC19" s="439" t="s">
        <v>1868</v>
      </c>
      <c r="AD19" s="439" t="s">
        <v>1868</v>
      </c>
      <c r="AE19" s="439" t="s">
        <v>1868</v>
      </c>
      <c r="AF19" s="439" t="s">
        <v>1868</v>
      </c>
      <c r="AG19" s="439" t="s">
        <v>1868</v>
      </c>
      <c r="AH19" s="439" t="s">
        <v>1868</v>
      </c>
      <c r="AI19" s="439" t="s">
        <v>1868</v>
      </c>
      <c r="AJ19" s="439" t="s">
        <v>1868</v>
      </c>
      <c r="AK19" s="439" t="s">
        <v>1868</v>
      </c>
      <c r="AL19" s="439" t="s">
        <v>1868</v>
      </c>
      <c r="AM19" s="443" t="s">
        <v>48</v>
      </c>
      <c r="AN19" s="422" t="s">
        <v>9718</v>
      </c>
      <c r="AO19" s="440" t="s">
        <v>10381</v>
      </c>
      <c r="AP19" s="440" t="s">
        <v>9531</v>
      </c>
      <c r="AQ19" s="440" t="s">
        <v>9712</v>
      </c>
      <c r="AR19" s="440" t="s">
        <v>9713</v>
      </c>
      <c r="AS19" s="440" t="s">
        <v>1866</v>
      </c>
      <c r="AT19" s="440" t="s">
        <v>9480</v>
      </c>
      <c r="AU19" s="440" t="s">
        <v>9481</v>
      </c>
      <c r="AV19" s="440" t="s">
        <v>46</v>
      </c>
      <c r="AW19" s="440" t="str">
        <f t="shared" si="0"/>
        <v>〇</v>
      </c>
      <c r="AX19" s="440" t="str">
        <f t="shared" si="1"/>
        <v>〇</v>
      </c>
      <c r="AY19" s="440" t="str">
        <f t="shared" si="2"/>
        <v>×</v>
      </c>
      <c r="AZ19" s="440" t="str">
        <f t="shared" si="3"/>
        <v>×</v>
      </c>
      <c r="BA19" s="440" t="s">
        <v>32</v>
      </c>
      <c r="BB19" s="440" t="s">
        <v>32</v>
      </c>
      <c r="BC19" s="440" t="s">
        <v>32</v>
      </c>
      <c r="BD19" s="440" t="s">
        <v>32</v>
      </c>
      <c r="BE19" s="440" t="s">
        <v>32</v>
      </c>
      <c r="BF19" s="440" t="s">
        <v>9719</v>
      </c>
      <c r="BG19" s="440" t="s">
        <v>9486</v>
      </c>
      <c r="BH19" s="440"/>
      <c r="BI19" s="440"/>
      <c r="BJ19" s="440"/>
      <c r="BK19" s="440" t="s">
        <v>9486</v>
      </c>
      <c r="BL19" s="440"/>
      <c r="BM19" s="440"/>
      <c r="BN19" s="440"/>
      <c r="BO19" s="440" t="s">
        <v>9715</v>
      </c>
      <c r="BP19" s="119" t="s">
        <v>0</v>
      </c>
    </row>
    <row r="20" spans="2:68" ht="50.15" customHeight="1">
      <c r="B20" s="435">
        <v>25337</v>
      </c>
      <c r="C20" s="436" t="s">
        <v>562</v>
      </c>
      <c r="D20" s="436" t="s">
        <v>553</v>
      </c>
      <c r="E20" s="437" t="s">
        <v>54</v>
      </c>
      <c r="F20" s="438" t="s">
        <v>9306</v>
      </c>
      <c r="G20" s="439" t="s">
        <v>1868</v>
      </c>
      <c r="H20" s="439" t="s">
        <v>1868</v>
      </c>
      <c r="I20" s="439" t="s">
        <v>1868</v>
      </c>
      <c r="J20" s="439" t="s">
        <v>1868</v>
      </c>
      <c r="K20" s="439" t="s">
        <v>1868</v>
      </c>
      <c r="L20" s="439" t="s">
        <v>1868</v>
      </c>
      <c r="M20" s="439" t="s">
        <v>1868</v>
      </c>
      <c r="N20" s="439" t="s">
        <v>1868</v>
      </c>
      <c r="O20" s="439" t="s">
        <v>1868</v>
      </c>
      <c r="P20" s="439" t="s">
        <v>1868</v>
      </c>
      <c r="Q20" s="439" t="s">
        <v>1868</v>
      </c>
      <c r="R20" s="439" t="s">
        <v>1868</v>
      </c>
      <c r="S20" s="439" t="s">
        <v>1868</v>
      </c>
      <c r="T20" s="439" t="s">
        <v>1868</v>
      </c>
      <c r="U20" s="439" t="s">
        <v>1868</v>
      </c>
      <c r="V20" s="439" t="s">
        <v>1868</v>
      </c>
      <c r="W20" s="439" t="s">
        <v>1868</v>
      </c>
      <c r="X20" s="439" t="s">
        <v>1868</v>
      </c>
      <c r="Y20" s="439" t="s">
        <v>1868</v>
      </c>
      <c r="Z20" s="439" t="s">
        <v>1868</v>
      </c>
      <c r="AA20" s="439" t="s">
        <v>1868</v>
      </c>
      <c r="AB20" s="439" t="s">
        <v>1868</v>
      </c>
      <c r="AC20" s="439" t="s">
        <v>1868</v>
      </c>
      <c r="AD20" s="439" t="s">
        <v>1868</v>
      </c>
      <c r="AE20" s="439" t="s">
        <v>1868</v>
      </c>
      <c r="AF20" s="439" t="s">
        <v>1868</v>
      </c>
      <c r="AG20" s="439" t="s">
        <v>1868</v>
      </c>
      <c r="AH20" s="439" t="s">
        <v>1868</v>
      </c>
      <c r="AI20" s="439" t="s">
        <v>1868</v>
      </c>
      <c r="AJ20" s="439" t="s">
        <v>1868</v>
      </c>
      <c r="AK20" s="439" t="s">
        <v>1868</v>
      </c>
      <c r="AL20" s="439" t="s">
        <v>1868</v>
      </c>
      <c r="AM20" s="443" t="s">
        <v>48</v>
      </c>
      <c r="AN20" s="421"/>
      <c r="AO20" s="440" t="s">
        <v>10381</v>
      </c>
      <c r="AP20" s="443"/>
      <c r="AQ20" s="440"/>
      <c r="AR20" s="440"/>
      <c r="AS20" s="440" t="s">
        <v>77</v>
      </c>
      <c r="AT20" s="440" t="s">
        <v>9480</v>
      </c>
      <c r="AU20" s="440" t="s">
        <v>9481</v>
      </c>
      <c r="AV20" s="440" t="s">
        <v>46</v>
      </c>
      <c r="AW20" s="440" t="str">
        <f t="shared" si="0"/>
        <v>〇</v>
      </c>
      <c r="AX20" s="440" t="str">
        <f t="shared" si="1"/>
        <v>〇</v>
      </c>
      <c r="AY20" s="440" t="str">
        <f t="shared" si="2"/>
        <v>×</v>
      </c>
      <c r="AZ20" s="440" t="str">
        <f t="shared" si="3"/>
        <v>×</v>
      </c>
      <c r="BA20" s="440" t="s">
        <v>32</v>
      </c>
      <c r="BB20" s="440" t="s">
        <v>32</v>
      </c>
      <c r="BC20" s="440" t="s">
        <v>32</v>
      </c>
      <c r="BD20" s="440" t="s">
        <v>32</v>
      </c>
      <c r="BE20" s="440" t="s">
        <v>32</v>
      </c>
      <c r="BF20" s="440"/>
      <c r="BG20" s="440" t="s">
        <v>9486</v>
      </c>
      <c r="BH20" s="440"/>
      <c r="BI20" s="440"/>
      <c r="BJ20" s="440"/>
      <c r="BK20" s="440" t="s">
        <v>9486</v>
      </c>
      <c r="BL20" s="440"/>
      <c r="BM20" s="440"/>
      <c r="BN20" s="440"/>
      <c r="BO20" s="440" t="s">
        <v>9715</v>
      </c>
      <c r="BP20" s="119" t="s">
        <v>0</v>
      </c>
    </row>
    <row r="21" spans="2:68" ht="50.15" customHeight="1">
      <c r="B21" s="435">
        <v>25338</v>
      </c>
      <c r="C21" s="436" t="s">
        <v>9302</v>
      </c>
      <c r="D21" s="436" t="s">
        <v>334</v>
      </c>
      <c r="E21" s="437" t="s">
        <v>54</v>
      </c>
      <c r="F21" s="438" t="s">
        <v>9306</v>
      </c>
      <c r="G21" s="439" t="s">
        <v>1868</v>
      </c>
      <c r="H21" s="439" t="s">
        <v>1868</v>
      </c>
      <c r="I21" s="439" t="s">
        <v>1868</v>
      </c>
      <c r="J21" s="439" t="s">
        <v>1868</v>
      </c>
      <c r="K21" s="439" t="s">
        <v>1868</v>
      </c>
      <c r="L21" s="439" t="s">
        <v>1868</v>
      </c>
      <c r="M21" s="439" t="s">
        <v>1868</v>
      </c>
      <c r="N21" s="439" t="s">
        <v>1868</v>
      </c>
      <c r="O21" s="439" t="s">
        <v>1868</v>
      </c>
      <c r="P21" s="439" t="s">
        <v>1868</v>
      </c>
      <c r="Q21" s="439" t="s">
        <v>1868</v>
      </c>
      <c r="R21" s="439" t="s">
        <v>1868</v>
      </c>
      <c r="S21" s="439" t="s">
        <v>1868</v>
      </c>
      <c r="T21" s="439" t="s">
        <v>1868</v>
      </c>
      <c r="U21" s="439" t="s">
        <v>1868</v>
      </c>
      <c r="V21" s="439" t="s">
        <v>1868</v>
      </c>
      <c r="W21" s="439" t="s">
        <v>1868</v>
      </c>
      <c r="X21" s="439" t="s">
        <v>1868</v>
      </c>
      <c r="Y21" s="439" t="s">
        <v>1868</v>
      </c>
      <c r="Z21" s="439" t="s">
        <v>1868</v>
      </c>
      <c r="AA21" s="439" t="s">
        <v>1868</v>
      </c>
      <c r="AB21" s="439" t="s">
        <v>1868</v>
      </c>
      <c r="AC21" s="439" t="s">
        <v>1868</v>
      </c>
      <c r="AD21" s="439" t="s">
        <v>1868</v>
      </c>
      <c r="AE21" s="439" t="s">
        <v>1868</v>
      </c>
      <c r="AF21" s="439" t="s">
        <v>1868</v>
      </c>
      <c r="AG21" s="439" t="s">
        <v>1868</v>
      </c>
      <c r="AH21" s="439" t="s">
        <v>1868</v>
      </c>
      <c r="AI21" s="439" t="s">
        <v>1868</v>
      </c>
      <c r="AJ21" s="439" t="s">
        <v>1868</v>
      </c>
      <c r="AK21" s="439" t="s">
        <v>1868</v>
      </c>
      <c r="AL21" s="439" t="s">
        <v>1868</v>
      </c>
      <c r="AM21" s="443" t="s">
        <v>48</v>
      </c>
      <c r="AN21" s="422" t="s">
        <v>9718</v>
      </c>
      <c r="AO21" s="440" t="s">
        <v>10381</v>
      </c>
      <c r="AP21" s="440" t="s">
        <v>9531</v>
      </c>
      <c r="AQ21" s="440" t="s">
        <v>9712</v>
      </c>
      <c r="AR21" s="440" t="s">
        <v>9713</v>
      </c>
      <c r="AS21" s="440" t="s">
        <v>1866</v>
      </c>
      <c r="AT21" s="440" t="s">
        <v>9480</v>
      </c>
      <c r="AU21" s="440" t="s">
        <v>9481</v>
      </c>
      <c r="AV21" s="440" t="s">
        <v>46</v>
      </c>
      <c r="AW21" s="440" t="str">
        <f t="shared" si="0"/>
        <v>×</v>
      </c>
      <c r="AX21" s="440" t="str">
        <f t="shared" si="1"/>
        <v>×</v>
      </c>
      <c r="AY21" s="440" t="str">
        <f t="shared" si="2"/>
        <v>×</v>
      </c>
      <c r="AZ21" s="440" t="str">
        <f t="shared" si="3"/>
        <v>×</v>
      </c>
      <c r="BA21" s="440" t="s">
        <v>32</v>
      </c>
      <c r="BB21" s="440" t="s">
        <v>32</v>
      </c>
      <c r="BC21" s="440" t="s">
        <v>32</v>
      </c>
      <c r="BD21" s="440" t="s">
        <v>32</v>
      </c>
      <c r="BE21" s="440" t="s">
        <v>32</v>
      </c>
      <c r="BF21" s="440" t="s">
        <v>9719</v>
      </c>
      <c r="BG21" s="440" t="s">
        <v>9486</v>
      </c>
      <c r="BH21" s="440"/>
      <c r="BI21" s="440"/>
      <c r="BJ21" s="440"/>
      <c r="BK21" s="440" t="s">
        <v>9486</v>
      </c>
      <c r="BL21" s="440"/>
      <c r="BM21" s="440"/>
      <c r="BN21" s="440"/>
      <c r="BO21" s="440" t="s">
        <v>9715</v>
      </c>
      <c r="BP21" s="119" t="s">
        <v>0</v>
      </c>
    </row>
    <row r="22" spans="2:68" ht="50.15" customHeight="1">
      <c r="B22" s="339">
        <v>25339</v>
      </c>
      <c r="C22" s="346" t="s">
        <v>302</v>
      </c>
      <c r="D22" s="346" t="s">
        <v>334</v>
      </c>
      <c r="E22" s="340" t="s">
        <v>54</v>
      </c>
      <c r="F22" s="341" t="s">
        <v>55</v>
      </c>
      <c r="G22" s="342" t="s">
        <v>46</v>
      </c>
      <c r="H22" s="342" t="s">
        <v>46</v>
      </c>
      <c r="I22" s="342" t="s">
        <v>9491</v>
      </c>
      <c r="J22" s="342" t="s">
        <v>1879</v>
      </c>
      <c r="K22" s="342" t="s">
        <v>1879</v>
      </c>
      <c r="L22" s="342" t="s">
        <v>46</v>
      </c>
      <c r="M22" s="342" t="s">
        <v>1879</v>
      </c>
      <c r="N22" s="342" t="s">
        <v>46</v>
      </c>
      <c r="O22" s="342" t="s">
        <v>46</v>
      </c>
      <c r="P22" s="342" t="s">
        <v>9491</v>
      </c>
      <c r="Q22" s="342" t="s">
        <v>9491</v>
      </c>
      <c r="R22" s="342" t="s">
        <v>1879</v>
      </c>
      <c r="S22" s="342" t="s">
        <v>46</v>
      </c>
      <c r="T22" s="342" t="s">
        <v>9491</v>
      </c>
      <c r="U22" s="342" t="s">
        <v>46</v>
      </c>
      <c r="V22" s="342" t="s">
        <v>46</v>
      </c>
      <c r="W22" s="342" t="s">
        <v>46</v>
      </c>
      <c r="X22" s="342" t="s">
        <v>46</v>
      </c>
      <c r="Y22" s="342" t="s">
        <v>46</v>
      </c>
      <c r="Z22" s="342" t="s">
        <v>46</v>
      </c>
      <c r="AA22" s="342" t="s">
        <v>46</v>
      </c>
      <c r="AB22" s="342" t="s">
        <v>46</v>
      </c>
      <c r="AC22" s="342" t="s">
        <v>46</v>
      </c>
      <c r="AD22" s="342" t="s">
        <v>46</v>
      </c>
      <c r="AE22" s="342" t="s">
        <v>46</v>
      </c>
      <c r="AF22" s="342" t="s">
        <v>46</v>
      </c>
      <c r="AG22" s="342" t="s">
        <v>46</v>
      </c>
      <c r="AH22" s="342" t="s">
        <v>46</v>
      </c>
      <c r="AI22" s="342" t="s">
        <v>46</v>
      </c>
      <c r="AJ22" s="342" t="s">
        <v>46</v>
      </c>
      <c r="AK22" s="342" t="s">
        <v>46</v>
      </c>
      <c r="AL22" s="342" t="s">
        <v>46</v>
      </c>
      <c r="AM22" s="356" t="s">
        <v>48</v>
      </c>
      <c r="AN22" s="343"/>
      <c r="AO22" s="233"/>
      <c r="AP22" s="233" t="s">
        <v>9531</v>
      </c>
      <c r="AQ22" s="233" t="s">
        <v>9720</v>
      </c>
      <c r="AR22" s="233" t="s">
        <v>10245</v>
      </c>
      <c r="AS22" s="233" t="s">
        <v>1866</v>
      </c>
      <c r="AT22" s="233" t="s">
        <v>9480</v>
      </c>
      <c r="AU22" s="233" t="s">
        <v>9481</v>
      </c>
      <c r="AV22" s="233" t="s">
        <v>46</v>
      </c>
      <c r="AW22" s="233" t="str">
        <f t="shared" si="0"/>
        <v>×</v>
      </c>
      <c r="AX22" s="233" t="str">
        <f t="shared" si="1"/>
        <v>×</v>
      </c>
      <c r="AY22" s="233" t="str">
        <f t="shared" si="2"/>
        <v>×</v>
      </c>
      <c r="AZ22" s="233" t="str">
        <f t="shared" si="3"/>
        <v>×</v>
      </c>
      <c r="BA22" s="352" t="s">
        <v>9855</v>
      </c>
      <c r="BB22" s="233" t="s">
        <v>9947</v>
      </c>
      <c r="BC22" s="233" t="s">
        <v>9514</v>
      </c>
      <c r="BD22" s="233" t="s">
        <v>9497</v>
      </c>
      <c r="BE22" s="233" t="s">
        <v>9497</v>
      </c>
      <c r="BF22" s="233" t="s">
        <v>9716</v>
      </c>
      <c r="BG22" s="233" t="s">
        <v>9486</v>
      </c>
      <c r="BH22" s="233"/>
      <c r="BI22" s="233"/>
      <c r="BJ22" s="233"/>
      <c r="BK22" s="233" t="s">
        <v>9486</v>
      </c>
      <c r="BL22" s="233"/>
      <c r="BM22" s="233"/>
      <c r="BN22" s="233"/>
      <c r="BO22" s="233"/>
      <c r="BP22" s="119" t="s">
        <v>0</v>
      </c>
    </row>
    <row r="23" spans="2:68" ht="50.15" customHeight="1">
      <c r="B23" s="435">
        <v>25340</v>
      </c>
      <c r="C23" s="436" t="s">
        <v>231</v>
      </c>
      <c r="D23" s="436" t="s">
        <v>355</v>
      </c>
      <c r="E23" s="437" t="s">
        <v>54</v>
      </c>
      <c r="F23" s="438" t="s">
        <v>9306</v>
      </c>
      <c r="G23" s="439" t="s">
        <v>1868</v>
      </c>
      <c r="H23" s="439" t="s">
        <v>1868</v>
      </c>
      <c r="I23" s="439" t="s">
        <v>1868</v>
      </c>
      <c r="J23" s="439" t="s">
        <v>1868</v>
      </c>
      <c r="K23" s="439" t="s">
        <v>1868</v>
      </c>
      <c r="L23" s="439" t="s">
        <v>1868</v>
      </c>
      <c r="M23" s="439" t="s">
        <v>1868</v>
      </c>
      <c r="N23" s="439" t="s">
        <v>1868</v>
      </c>
      <c r="O23" s="439" t="s">
        <v>1868</v>
      </c>
      <c r="P23" s="439" t="s">
        <v>1868</v>
      </c>
      <c r="Q23" s="439" t="s">
        <v>1868</v>
      </c>
      <c r="R23" s="439" t="s">
        <v>1868</v>
      </c>
      <c r="S23" s="439" t="s">
        <v>1868</v>
      </c>
      <c r="T23" s="439" t="s">
        <v>1868</v>
      </c>
      <c r="U23" s="439" t="s">
        <v>1868</v>
      </c>
      <c r="V23" s="439" t="s">
        <v>1868</v>
      </c>
      <c r="W23" s="439" t="s">
        <v>1868</v>
      </c>
      <c r="X23" s="439" t="s">
        <v>1868</v>
      </c>
      <c r="Y23" s="439" t="s">
        <v>1868</v>
      </c>
      <c r="Z23" s="439" t="s">
        <v>1868</v>
      </c>
      <c r="AA23" s="439" t="s">
        <v>1868</v>
      </c>
      <c r="AB23" s="439" t="s">
        <v>1868</v>
      </c>
      <c r="AC23" s="439" t="s">
        <v>1868</v>
      </c>
      <c r="AD23" s="439" t="s">
        <v>1868</v>
      </c>
      <c r="AE23" s="439" t="s">
        <v>1868</v>
      </c>
      <c r="AF23" s="439" t="s">
        <v>1868</v>
      </c>
      <c r="AG23" s="439" t="s">
        <v>1868</v>
      </c>
      <c r="AH23" s="439" t="s">
        <v>1868</v>
      </c>
      <c r="AI23" s="439" t="s">
        <v>1868</v>
      </c>
      <c r="AJ23" s="439" t="s">
        <v>1868</v>
      </c>
      <c r="AK23" s="439" t="s">
        <v>1868</v>
      </c>
      <c r="AL23" s="439" t="s">
        <v>1868</v>
      </c>
      <c r="AM23" s="443" t="s">
        <v>48</v>
      </c>
      <c r="AN23" s="421"/>
      <c r="AO23" s="440" t="s">
        <v>10381</v>
      </c>
      <c r="AP23" s="443"/>
      <c r="AQ23" s="440"/>
      <c r="AR23" s="440"/>
      <c r="AS23" s="440" t="s">
        <v>1866</v>
      </c>
      <c r="AT23" s="440" t="s">
        <v>9480</v>
      </c>
      <c r="AU23" s="440" t="s">
        <v>9481</v>
      </c>
      <c r="AV23" s="440" t="s">
        <v>46</v>
      </c>
      <c r="AW23" s="440" t="str">
        <f t="shared" si="0"/>
        <v>×</v>
      </c>
      <c r="AX23" s="440" t="str">
        <f t="shared" si="1"/>
        <v>×</v>
      </c>
      <c r="AY23" s="440" t="str">
        <f t="shared" si="2"/>
        <v>×</v>
      </c>
      <c r="AZ23" s="440" t="str">
        <f t="shared" si="3"/>
        <v>×</v>
      </c>
      <c r="BA23" s="440" t="s">
        <v>32</v>
      </c>
      <c r="BB23" s="440" t="s">
        <v>32</v>
      </c>
      <c r="BC23" s="440" t="s">
        <v>32</v>
      </c>
      <c r="BD23" s="440" t="s">
        <v>32</v>
      </c>
      <c r="BE23" s="440" t="s">
        <v>32</v>
      </c>
      <c r="BF23" s="440"/>
      <c r="BG23" s="440" t="s">
        <v>9486</v>
      </c>
      <c r="BH23" s="440"/>
      <c r="BI23" s="440"/>
      <c r="BJ23" s="440"/>
      <c r="BK23" s="440" t="s">
        <v>9486</v>
      </c>
      <c r="BL23" s="440"/>
      <c r="BM23" s="440"/>
      <c r="BN23" s="440"/>
      <c r="BO23" s="440" t="s">
        <v>9715</v>
      </c>
      <c r="BP23" s="119" t="s">
        <v>0</v>
      </c>
    </row>
    <row r="24" spans="2:68" ht="50.15" customHeight="1">
      <c r="B24" s="435">
        <v>25341</v>
      </c>
      <c r="C24" s="436" t="s">
        <v>360</v>
      </c>
      <c r="D24" s="436" t="s">
        <v>361</v>
      </c>
      <c r="E24" s="437" t="s">
        <v>54</v>
      </c>
      <c r="F24" s="438" t="s">
        <v>9306</v>
      </c>
      <c r="G24" s="439" t="s">
        <v>1868</v>
      </c>
      <c r="H24" s="439" t="s">
        <v>1868</v>
      </c>
      <c r="I24" s="439" t="s">
        <v>1868</v>
      </c>
      <c r="J24" s="439" t="s">
        <v>1868</v>
      </c>
      <c r="K24" s="439" t="s">
        <v>1868</v>
      </c>
      <c r="L24" s="439" t="s">
        <v>1868</v>
      </c>
      <c r="M24" s="439" t="s">
        <v>1868</v>
      </c>
      <c r="N24" s="439" t="s">
        <v>1868</v>
      </c>
      <c r="O24" s="439" t="s">
        <v>1868</v>
      </c>
      <c r="P24" s="439" t="s">
        <v>1868</v>
      </c>
      <c r="Q24" s="439" t="s">
        <v>1868</v>
      </c>
      <c r="R24" s="439" t="s">
        <v>1868</v>
      </c>
      <c r="S24" s="439" t="s">
        <v>1868</v>
      </c>
      <c r="T24" s="439" t="s">
        <v>1868</v>
      </c>
      <c r="U24" s="439" t="s">
        <v>1868</v>
      </c>
      <c r="V24" s="439" t="s">
        <v>1868</v>
      </c>
      <c r="W24" s="439" t="s">
        <v>1868</v>
      </c>
      <c r="X24" s="439" t="s">
        <v>1868</v>
      </c>
      <c r="Y24" s="439" t="s">
        <v>1868</v>
      </c>
      <c r="Z24" s="439" t="s">
        <v>1868</v>
      </c>
      <c r="AA24" s="439" t="s">
        <v>1868</v>
      </c>
      <c r="AB24" s="439" t="s">
        <v>1868</v>
      </c>
      <c r="AC24" s="439" t="s">
        <v>1868</v>
      </c>
      <c r="AD24" s="439" t="s">
        <v>1868</v>
      </c>
      <c r="AE24" s="439" t="s">
        <v>1868</v>
      </c>
      <c r="AF24" s="439" t="s">
        <v>1868</v>
      </c>
      <c r="AG24" s="439" t="s">
        <v>1868</v>
      </c>
      <c r="AH24" s="439" t="s">
        <v>1868</v>
      </c>
      <c r="AI24" s="439" t="s">
        <v>1868</v>
      </c>
      <c r="AJ24" s="439" t="s">
        <v>1868</v>
      </c>
      <c r="AK24" s="439" t="s">
        <v>1868</v>
      </c>
      <c r="AL24" s="439" t="s">
        <v>1868</v>
      </c>
      <c r="AM24" s="443" t="s">
        <v>48</v>
      </c>
      <c r="AN24" s="421"/>
      <c r="AO24" s="440" t="s">
        <v>10381</v>
      </c>
      <c r="AP24" s="440"/>
      <c r="AQ24" s="440"/>
      <c r="AR24" s="440"/>
      <c r="AS24" s="440" t="s">
        <v>77</v>
      </c>
      <c r="AT24" s="440" t="s">
        <v>9480</v>
      </c>
      <c r="AU24" s="440" t="s">
        <v>9481</v>
      </c>
      <c r="AV24" s="440" t="s">
        <v>46</v>
      </c>
      <c r="AW24" s="440" t="str">
        <f t="shared" si="0"/>
        <v>×</v>
      </c>
      <c r="AX24" s="440" t="str">
        <f t="shared" si="1"/>
        <v>×</v>
      </c>
      <c r="AY24" s="440" t="str">
        <f t="shared" si="2"/>
        <v>×</v>
      </c>
      <c r="AZ24" s="440" t="str">
        <f t="shared" si="3"/>
        <v>×</v>
      </c>
      <c r="BA24" s="440" t="s">
        <v>32</v>
      </c>
      <c r="BB24" s="440" t="s">
        <v>32</v>
      </c>
      <c r="BC24" s="440" t="s">
        <v>32</v>
      </c>
      <c r="BD24" s="440" t="s">
        <v>32</v>
      </c>
      <c r="BE24" s="440" t="s">
        <v>32</v>
      </c>
      <c r="BF24" s="440"/>
      <c r="BG24" s="440" t="s">
        <v>9486</v>
      </c>
      <c r="BH24" s="440"/>
      <c r="BI24" s="440"/>
      <c r="BJ24" s="440"/>
      <c r="BK24" s="440" t="s">
        <v>9486</v>
      </c>
      <c r="BL24" s="440"/>
      <c r="BM24" s="440"/>
      <c r="BN24" s="440"/>
      <c r="BO24" s="440" t="s">
        <v>9715</v>
      </c>
      <c r="BP24" s="119" t="s">
        <v>0</v>
      </c>
    </row>
    <row r="25" spans="2:68" ht="50.15" customHeight="1">
      <c r="B25" s="435">
        <v>25342</v>
      </c>
      <c r="C25" s="436" t="s">
        <v>362</v>
      </c>
      <c r="D25" s="436" t="s">
        <v>361</v>
      </c>
      <c r="E25" s="437" t="s">
        <v>54</v>
      </c>
      <c r="F25" s="438" t="s">
        <v>9306</v>
      </c>
      <c r="G25" s="439" t="s">
        <v>1868</v>
      </c>
      <c r="H25" s="439" t="s">
        <v>1868</v>
      </c>
      <c r="I25" s="439" t="s">
        <v>1868</v>
      </c>
      <c r="J25" s="439" t="s">
        <v>1868</v>
      </c>
      <c r="K25" s="439" t="s">
        <v>1868</v>
      </c>
      <c r="L25" s="439" t="s">
        <v>1868</v>
      </c>
      <c r="M25" s="439" t="s">
        <v>1868</v>
      </c>
      <c r="N25" s="439" t="s">
        <v>1868</v>
      </c>
      <c r="O25" s="439" t="s">
        <v>1868</v>
      </c>
      <c r="P25" s="439" t="s">
        <v>1868</v>
      </c>
      <c r="Q25" s="439" t="s">
        <v>1868</v>
      </c>
      <c r="R25" s="439" t="s">
        <v>1868</v>
      </c>
      <c r="S25" s="439" t="s">
        <v>1868</v>
      </c>
      <c r="T25" s="439" t="s">
        <v>1868</v>
      </c>
      <c r="U25" s="439" t="s">
        <v>1868</v>
      </c>
      <c r="V25" s="439" t="s">
        <v>1868</v>
      </c>
      <c r="W25" s="439" t="s">
        <v>1868</v>
      </c>
      <c r="X25" s="439" t="s">
        <v>1868</v>
      </c>
      <c r="Y25" s="439" t="s">
        <v>1868</v>
      </c>
      <c r="Z25" s="439" t="s">
        <v>1868</v>
      </c>
      <c r="AA25" s="439" t="s">
        <v>1868</v>
      </c>
      <c r="AB25" s="439" t="s">
        <v>1868</v>
      </c>
      <c r="AC25" s="439" t="s">
        <v>1868</v>
      </c>
      <c r="AD25" s="439" t="s">
        <v>1868</v>
      </c>
      <c r="AE25" s="439" t="s">
        <v>1868</v>
      </c>
      <c r="AF25" s="439" t="s">
        <v>1868</v>
      </c>
      <c r="AG25" s="439" t="s">
        <v>1868</v>
      </c>
      <c r="AH25" s="439" t="s">
        <v>1868</v>
      </c>
      <c r="AI25" s="439" t="s">
        <v>1868</v>
      </c>
      <c r="AJ25" s="439" t="s">
        <v>1868</v>
      </c>
      <c r="AK25" s="439" t="s">
        <v>1868</v>
      </c>
      <c r="AL25" s="439" t="s">
        <v>1868</v>
      </c>
      <c r="AM25" s="443" t="s">
        <v>48</v>
      </c>
      <c r="AN25" s="421"/>
      <c r="AO25" s="440" t="s">
        <v>10381</v>
      </c>
      <c r="AP25" s="443"/>
      <c r="AQ25" s="440"/>
      <c r="AR25" s="440"/>
      <c r="AS25" s="440" t="s">
        <v>77</v>
      </c>
      <c r="AT25" s="440" t="s">
        <v>9480</v>
      </c>
      <c r="AU25" s="440" t="s">
        <v>9481</v>
      </c>
      <c r="AV25" s="440" t="s">
        <v>46</v>
      </c>
      <c r="AW25" s="440" t="str">
        <f t="shared" si="0"/>
        <v>×</v>
      </c>
      <c r="AX25" s="440" t="str">
        <f t="shared" si="1"/>
        <v>×</v>
      </c>
      <c r="AY25" s="440" t="str">
        <f t="shared" si="2"/>
        <v>×</v>
      </c>
      <c r="AZ25" s="440" t="str">
        <f t="shared" si="3"/>
        <v>×</v>
      </c>
      <c r="BA25" s="440" t="s">
        <v>32</v>
      </c>
      <c r="BB25" s="440" t="s">
        <v>32</v>
      </c>
      <c r="BC25" s="440" t="s">
        <v>32</v>
      </c>
      <c r="BD25" s="440" t="s">
        <v>32</v>
      </c>
      <c r="BE25" s="440" t="s">
        <v>32</v>
      </c>
      <c r="BF25" s="440"/>
      <c r="BG25" s="440" t="s">
        <v>9486</v>
      </c>
      <c r="BH25" s="440"/>
      <c r="BI25" s="440"/>
      <c r="BJ25" s="440"/>
      <c r="BK25" s="440" t="s">
        <v>9486</v>
      </c>
      <c r="BL25" s="440"/>
      <c r="BM25" s="440"/>
      <c r="BN25" s="440"/>
      <c r="BO25" s="440" t="s">
        <v>9715</v>
      </c>
      <c r="BP25" s="119" t="s">
        <v>0</v>
      </c>
    </row>
    <row r="26" spans="2:68" ht="50.15" customHeight="1">
      <c r="B26" s="435">
        <v>25343</v>
      </c>
      <c r="C26" s="436" t="s">
        <v>450</v>
      </c>
      <c r="D26" s="436" t="s">
        <v>386</v>
      </c>
      <c r="E26" s="437" t="s">
        <v>54</v>
      </c>
      <c r="F26" s="438" t="s">
        <v>9306</v>
      </c>
      <c r="G26" s="439" t="s">
        <v>1868</v>
      </c>
      <c r="H26" s="439" t="s">
        <v>1868</v>
      </c>
      <c r="I26" s="439" t="s">
        <v>1868</v>
      </c>
      <c r="J26" s="439" t="s">
        <v>1868</v>
      </c>
      <c r="K26" s="439" t="s">
        <v>1868</v>
      </c>
      <c r="L26" s="439" t="s">
        <v>1868</v>
      </c>
      <c r="M26" s="439" t="s">
        <v>1868</v>
      </c>
      <c r="N26" s="439" t="s">
        <v>1868</v>
      </c>
      <c r="O26" s="439" t="s">
        <v>1868</v>
      </c>
      <c r="P26" s="439" t="s">
        <v>1868</v>
      </c>
      <c r="Q26" s="439" t="s">
        <v>1868</v>
      </c>
      <c r="R26" s="439" t="s">
        <v>1868</v>
      </c>
      <c r="S26" s="439" t="s">
        <v>1868</v>
      </c>
      <c r="T26" s="439" t="s">
        <v>1868</v>
      </c>
      <c r="U26" s="439" t="s">
        <v>1868</v>
      </c>
      <c r="V26" s="439" t="s">
        <v>1868</v>
      </c>
      <c r="W26" s="439" t="s">
        <v>1868</v>
      </c>
      <c r="X26" s="439" t="s">
        <v>1868</v>
      </c>
      <c r="Y26" s="439" t="s">
        <v>1868</v>
      </c>
      <c r="Z26" s="439" t="s">
        <v>1868</v>
      </c>
      <c r="AA26" s="439" t="s">
        <v>1868</v>
      </c>
      <c r="AB26" s="439" t="s">
        <v>1868</v>
      </c>
      <c r="AC26" s="439" t="s">
        <v>1868</v>
      </c>
      <c r="AD26" s="439" t="s">
        <v>1868</v>
      </c>
      <c r="AE26" s="439" t="s">
        <v>1868</v>
      </c>
      <c r="AF26" s="439" t="s">
        <v>1868</v>
      </c>
      <c r="AG26" s="439" t="s">
        <v>1868</v>
      </c>
      <c r="AH26" s="439" t="s">
        <v>1868</v>
      </c>
      <c r="AI26" s="439" t="s">
        <v>1868</v>
      </c>
      <c r="AJ26" s="439" t="s">
        <v>1868</v>
      </c>
      <c r="AK26" s="439" t="s">
        <v>1868</v>
      </c>
      <c r="AL26" s="439" t="s">
        <v>1868</v>
      </c>
      <c r="AM26" s="443" t="s">
        <v>48</v>
      </c>
      <c r="AN26" s="422" t="s">
        <v>9718</v>
      </c>
      <c r="AO26" s="440" t="s">
        <v>10381</v>
      </c>
      <c r="AP26" s="440" t="s">
        <v>9531</v>
      </c>
      <c r="AQ26" s="440" t="s">
        <v>9712</v>
      </c>
      <c r="AR26" s="440" t="s">
        <v>9713</v>
      </c>
      <c r="AS26" s="440" t="s">
        <v>1866</v>
      </c>
      <c r="AT26" s="440" t="s">
        <v>9480</v>
      </c>
      <c r="AU26" s="440" t="s">
        <v>9481</v>
      </c>
      <c r="AV26" s="440" t="s">
        <v>46</v>
      </c>
      <c r="AW26" s="440" t="str">
        <f t="shared" si="0"/>
        <v>×</v>
      </c>
      <c r="AX26" s="440" t="str">
        <f t="shared" si="1"/>
        <v>×</v>
      </c>
      <c r="AY26" s="440" t="str">
        <f t="shared" si="2"/>
        <v>×</v>
      </c>
      <c r="AZ26" s="440" t="str">
        <f t="shared" si="3"/>
        <v>×</v>
      </c>
      <c r="BA26" s="440" t="s">
        <v>32</v>
      </c>
      <c r="BB26" s="440" t="s">
        <v>32</v>
      </c>
      <c r="BC26" s="440" t="s">
        <v>32</v>
      </c>
      <c r="BD26" s="440" t="s">
        <v>32</v>
      </c>
      <c r="BE26" s="440" t="s">
        <v>32</v>
      </c>
      <c r="BF26" s="440" t="s">
        <v>9719</v>
      </c>
      <c r="BG26" s="440" t="s">
        <v>9486</v>
      </c>
      <c r="BH26" s="440"/>
      <c r="BI26" s="440"/>
      <c r="BJ26" s="440"/>
      <c r="BK26" s="440" t="s">
        <v>9486</v>
      </c>
      <c r="BL26" s="440"/>
      <c r="BM26" s="440"/>
      <c r="BN26" s="440"/>
      <c r="BO26" s="440" t="s">
        <v>9715</v>
      </c>
      <c r="BP26" s="119" t="s">
        <v>0</v>
      </c>
    </row>
    <row r="27" spans="2:68" ht="50.15" customHeight="1">
      <c r="B27" s="339">
        <v>25344</v>
      </c>
      <c r="C27" s="346" t="s">
        <v>451</v>
      </c>
      <c r="D27" s="346" t="s">
        <v>386</v>
      </c>
      <c r="E27" s="340" t="s">
        <v>54</v>
      </c>
      <c r="F27" s="341" t="s">
        <v>55</v>
      </c>
      <c r="G27" s="342" t="s">
        <v>46</v>
      </c>
      <c r="H27" s="342" t="s">
        <v>46</v>
      </c>
      <c r="I27" s="342" t="s">
        <v>9491</v>
      </c>
      <c r="J27" s="342" t="s">
        <v>1879</v>
      </c>
      <c r="K27" s="342" t="s">
        <v>1879</v>
      </c>
      <c r="L27" s="342" t="s">
        <v>46</v>
      </c>
      <c r="M27" s="342" t="s">
        <v>1879</v>
      </c>
      <c r="N27" s="342" t="s">
        <v>46</v>
      </c>
      <c r="O27" s="342" t="s">
        <v>46</v>
      </c>
      <c r="P27" s="342" t="s">
        <v>9491</v>
      </c>
      <c r="Q27" s="342" t="s">
        <v>9491</v>
      </c>
      <c r="R27" s="342" t="s">
        <v>1879</v>
      </c>
      <c r="S27" s="342" t="s">
        <v>46</v>
      </c>
      <c r="T27" s="342" t="s">
        <v>9491</v>
      </c>
      <c r="U27" s="342" t="s">
        <v>46</v>
      </c>
      <c r="V27" s="342" t="s">
        <v>46</v>
      </c>
      <c r="W27" s="342" t="s">
        <v>46</v>
      </c>
      <c r="X27" s="342" t="s">
        <v>46</v>
      </c>
      <c r="Y27" s="342" t="s">
        <v>46</v>
      </c>
      <c r="Z27" s="342" t="s">
        <v>46</v>
      </c>
      <c r="AA27" s="342" t="s">
        <v>46</v>
      </c>
      <c r="AB27" s="342" t="s">
        <v>46</v>
      </c>
      <c r="AC27" s="342" t="s">
        <v>46</v>
      </c>
      <c r="AD27" s="342" t="s">
        <v>46</v>
      </c>
      <c r="AE27" s="342" t="s">
        <v>46</v>
      </c>
      <c r="AF27" s="342" t="s">
        <v>46</v>
      </c>
      <c r="AG27" s="342" t="s">
        <v>46</v>
      </c>
      <c r="AH27" s="342" t="s">
        <v>46</v>
      </c>
      <c r="AI27" s="342" t="s">
        <v>46</v>
      </c>
      <c r="AJ27" s="342" t="s">
        <v>46</v>
      </c>
      <c r="AK27" s="342" t="s">
        <v>46</v>
      </c>
      <c r="AL27" s="342" t="s">
        <v>46</v>
      </c>
      <c r="AM27" s="356" t="s">
        <v>48</v>
      </c>
      <c r="AN27" s="343"/>
      <c r="AO27" s="233"/>
      <c r="AP27" s="233" t="s">
        <v>9531</v>
      </c>
      <c r="AQ27" s="233" t="s">
        <v>9720</v>
      </c>
      <c r="AR27" s="233" t="s">
        <v>10245</v>
      </c>
      <c r="AS27" s="233" t="s">
        <v>1866</v>
      </c>
      <c r="AT27" s="233" t="s">
        <v>9480</v>
      </c>
      <c r="AU27" s="233" t="s">
        <v>9481</v>
      </c>
      <c r="AV27" s="233" t="s">
        <v>46</v>
      </c>
      <c r="AW27" s="233" t="str">
        <f t="shared" si="0"/>
        <v>×</v>
      </c>
      <c r="AX27" s="233" t="str">
        <f t="shared" si="1"/>
        <v>×</v>
      </c>
      <c r="AY27" s="233" t="str">
        <f t="shared" si="2"/>
        <v>×</v>
      </c>
      <c r="AZ27" s="233" t="str">
        <f t="shared" si="3"/>
        <v>×</v>
      </c>
      <c r="BA27" s="352" t="s">
        <v>9855</v>
      </c>
      <c r="BB27" s="233" t="s">
        <v>9947</v>
      </c>
      <c r="BC27" s="233" t="s">
        <v>9514</v>
      </c>
      <c r="BD27" s="233" t="s">
        <v>9497</v>
      </c>
      <c r="BE27" s="233" t="s">
        <v>9497</v>
      </c>
      <c r="BF27" s="233" t="s">
        <v>9721</v>
      </c>
      <c r="BG27" s="233" t="s">
        <v>9486</v>
      </c>
      <c r="BH27" s="233"/>
      <c r="BI27" s="233"/>
      <c r="BJ27" s="233"/>
      <c r="BK27" s="233" t="s">
        <v>9486</v>
      </c>
      <c r="BL27" s="233"/>
      <c r="BM27" s="233"/>
      <c r="BN27" s="233"/>
      <c r="BO27" s="233"/>
      <c r="BP27" s="119" t="s">
        <v>0</v>
      </c>
    </row>
    <row r="28" spans="2:68" ht="50.15" customHeight="1">
      <c r="B28" s="435">
        <v>25345</v>
      </c>
      <c r="C28" s="436" t="s">
        <v>452</v>
      </c>
      <c r="D28" s="436" t="s">
        <v>386</v>
      </c>
      <c r="E28" s="437" t="s">
        <v>54</v>
      </c>
      <c r="F28" s="438" t="s">
        <v>9306</v>
      </c>
      <c r="G28" s="439" t="s">
        <v>1868</v>
      </c>
      <c r="H28" s="439" t="s">
        <v>1868</v>
      </c>
      <c r="I28" s="439" t="s">
        <v>1868</v>
      </c>
      <c r="J28" s="439" t="s">
        <v>1868</v>
      </c>
      <c r="K28" s="439" t="s">
        <v>1868</v>
      </c>
      <c r="L28" s="439" t="s">
        <v>1868</v>
      </c>
      <c r="M28" s="439" t="s">
        <v>1868</v>
      </c>
      <c r="N28" s="439" t="s">
        <v>1868</v>
      </c>
      <c r="O28" s="439" t="s">
        <v>1868</v>
      </c>
      <c r="P28" s="439" t="s">
        <v>1868</v>
      </c>
      <c r="Q28" s="439" t="s">
        <v>1868</v>
      </c>
      <c r="R28" s="439" t="s">
        <v>1868</v>
      </c>
      <c r="S28" s="439" t="s">
        <v>1868</v>
      </c>
      <c r="T28" s="439" t="s">
        <v>1868</v>
      </c>
      <c r="U28" s="439" t="s">
        <v>1868</v>
      </c>
      <c r="V28" s="439" t="s">
        <v>1868</v>
      </c>
      <c r="W28" s="439" t="s">
        <v>1868</v>
      </c>
      <c r="X28" s="439" t="s">
        <v>1868</v>
      </c>
      <c r="Y28" s="439" t="s">
        <v>1868</v>
      </c>
      <c r="Z28" s="439" t="s">
        <v>1868</v>
      </c>
      <c r="AA28" s="439" t="s">
        <v>1868</v>
      </c>
      <c r="AB28" s="439" t="s">
        <v>1868</v>
      </c>
      <c r="AC28" s="439" t="s">
        <v>1868</v>
      </c>
      <c r="AD28" s="439" t="s">
        <v>1868</v>
      </c>
      <c r="AE28" s="439" t="s">
        <v>1868</v>
      </c>
      <c r="AF28" s="439" t="s">
        <v>1868</v>
      </c>
      <c r="AG28" s="439" t="s">
        <v>1868</v>
      </c>
      <c r="AH28" s="439" t="s">
        <v>1868</v>
      </c>
      <c r="AI28" s="439" t="s">
        <v>1868</v>
      </c>
      <c r="AJ28" s="439" t="s">
        <v>1868</v>
      </c>
      <c r="AK28" s="439" t="s">
        <v>1868</v>
      </c>
      <c r="AL28" s="439" t="s">
        <v>1868</v>
      </c>
      <c r="AM28" s="443" t="s">
        <v>48</v>
      </c>
      <c r="AN28" s="421"/>
      <c r="AO28" s="440" t="s">
        <v>10381</v>
      </c>
      <c r="AP28" s="440"/>
      <c r="AQ28" s="440"/>
      <c r="AR28" s="440"/>
      <c r="AS28" s="440" t="s">
        <v>1866</v>
      </c>
      <c r="AT28" s="440" t="s">
        <v>9480</v>
      </c>
      <c r="AU28" s="440" t="s">
        <v>9481</v>
      </c>
      <c r="AV28" s="440" t="s">
        <v>46</v>
      </c>
      <c r="AW28" s="440" t="str">
        <f t="shared" si="0"/>
        <v>×</v>
      </c>
      <c r="AX28" s="440" t="str">
        <f t="shared" si="1"/>
        <v>×</v>
      </c>
      <c r="AY28" s="440" t="str">
        <f t="shared" si="2"/>
        <v>×</v>
      </c>
      <c r="AZ28" s="440" t="str">
        <f t="shared" si="3"/>
        <v>×</v>
      </c>
      <c r="BA28" s="440" t="s">
        <v>32</v>
      </c>
      <c r="BB28" s="440" t="s">
        <v>32</v>
      </c>
      <c r="BC28" s="440" t="s">
        <v>32</v>
      </c>
      <c r="BD28" s="440" t="s">
        <v>32</v>
      </c>
      <c r="BE28" s="440" t="s">
        <v>32</v>
      </c>
      <c r="BF28" s="440"/>
      <c r="BG28" s="440" t="s">
        <v>9486</v>
      </c>
      <c r="BH28" s="440"/>
      <c r="BI28" s="440"/>
      <c r="BJ28" s="440"/>
      <c r="BK28" s="440" t="s">
        <v>9486</v>
      </c>
      <c r="BL28" s="440"/>
      <c r="BM28" s="440"/>
      <c r="BN28" s="440"/>
      <c r="BO28" s="440" t="s">
        <v>9715</v>
      </c>
      <c r="BP28" s="119" t="s">
        <v>0</v>
      </c>
    </row>
    <row r="29" spans="2:68" ht="50.15" customHeight="1">
      <c r="B29" s="435">
        <v>25346</v>
      </c>
      <c r="C29" s="436" t="s">
        <v>453</v>
      </c>
      <c r="D29" s="436" t="s">
        <v>454</v>
      </c>
      <c r="E29" s="437" t="s">
        <v>54</v>
      </c>
      <c r="F29" s="438" t="s">
        <v>9306</v>
      </c>
      <c r="G29" s="439" t="s">
        <v>1868</v>
      </c>
      <c r="H29" s="439" t="s">
        <v>1868</v>
      </c>
      <c r="I29" s="439" t="s">
        <v>1868</v>
      </c>
      <c r="J29" s="439" t="s">
        <v>1868</v>
      </c>
      <c r="K29" s="439" t="s">
        <v>1868</v>
      </c>
      <c r="L29" s="439" t="s">
        <v>1868</v>
      </c>
      <c r="M29" s="439" t="s">
        <v>1868</v>
      </c>
      <c r="N29" s="439" t="s">
        <v>1868</v>
      </c>
      <c r="O29" s="439" t="s">
        <v>1868</v>
      </c>
      <c r="P29" s="439" t="s">
        <v>1868</v>
      </c>
      <c r="Q29" s="439" t="s">
        <v>1868</v>
      </c>
      <c r="R29" s="439" t="s">
        <v>1868</v>
      </c>
      <c r="S29" s="439" t="s">
        <v>1868</v>
      </c>
      <c r="T29" s="439" t="s">
        <v>1868</v>
      </c>
      <c r="U29" s="439" t="s">
        <v>1868</v>
      </c>
      <c r="V29" s="439" t="s">
        <v>1868</v>
      </c>
      <c r="W29" s="439" t="s">
        <v>1868</v>
      </c>
      <c r="X29" s="439" t="s">
        <v>1868</v>
      </c>
      <c r="Y29" s="439" t="s">
        <v>1868</v>
      </c>
      <c r="Z29" s="439" t="s">
        <v>1868</v>
      </c>
      <c r="AA29" s="439" t="s">
        <v>1868</v>
      </c>
      <c r="AB29" s="439" t="s">
        <v>1868</v>
      </c>
      <c r="AC29" s="439" t="s">
        <v>1868</v>
      </c>
      <c r="AD29" s="439" t="s">
        <v>1868</v>
      </c>
      <c r="AE29" s="439" t="s">
        <v>1868</v>
      </c>
      <c r="AF29" s="439" t="s">
        <v>1868</v>
      </c>
      <c r="AG29" s="439" t="s">
        <v>1868</v>
      </c>
      <c r="AH29" s="439" t="s">
        <v>1868</v>
      </c>
      <c r="AI29" s="439" t="s">
        <v>1868</v>
      </c>
      <c r="AJ29" s="439" t="s">
        <v>1868</v>
      </c>
      <c r="AK29" s="439" t="s">
        <v>1868</v>
      </c>
      <c r="AL29" s="439" t="s">
        <v>1868</v>
      </c>
      <c r="AM29" s="443" t="s">
        <v>48</v>
      </c>
      <c r="AN29" s="421"/>
      <c r="AO29" s="440" t="s">
        <v>10381</v>
      </c>
      <c r="AP29" s="440"/>
      <c r="AQ29" s="440"/>
      <c r="AR29" s="440"/>
      <c r="AS29" s="440" t="s">
        <v>77</v>
      </c>
      <c r="AT29" s="440" t="s">
        <v>9480</v>
      </c>
      <c r="AU29" s="440" t="s">
        <v>9481</v>
      </c>
      <c r="AV29" s="440" t="s">
        <v>46</v>
      </c>
      <c r="AW29" s="440" t="str">
        <f t="shared" si="0"/>
        <v>×</v>
      </c>
      <c r="AX29" s="440" t="str">
        <f t="shared" si="1"/>
        <v>×</v>
      </c>
      <c r="AY29" s="440" t="str">
        <f t="shared" si="2"/>
        <v>×</v>
      </c>
      <c r="AZ29" s="440" t="str">
        <f t="shared" si="3"/>
        <v>×</v>
      </c>
      <c r="BA29" s="440" t="s">
        <v>32</v>
      </c>
      <c r="BB29" s="440" t="s">
        <v>32</v>
      </c>
      <c r="BC29" s="440" t="s">
        <v>32</v>
      </c>
      <c r="BD29" s="440" t="s">
        <v>32</v>
      </c>
      <c r="BE29" s="440" t="s">
        <v>32</v>
      </c>
      <c r="BF29" s="440"/>
      <c r="BG29" s="440" t="s">
        <v>9486</v>
      </c>
      <c r="BH29" s="440"/>
      <c r="BI29" s="440"/>
      <c r="BJ29" s="440"/>
      <c r="BK29" s="440" t="s">
        <v>9486</v>
      </c>
      <c r="BL29" s="440"/>
      <c r="BM29" s="440"/>
      <c r="BN29" s="440"/>
      <c r="BO29" s="440" t="s">
        <v>9715</v>
      </c>
      <c r="BP29" s="119" t="s">
        <v>0</v>
      </c>
    </row>
    <row r="30" spans="2:68" ht="50.15" customHeight="1">
      <c r="B30" s="435">
        <v>25347</v>
      </c>
      <c r="C30" s="436" t="s">
        <v>480</v>
      </c>
      <c r="D30" s="436" t="s">
        <v>476</v>
      </c>
      <c r="E30" s="437" t="s">
        <v>54</v>
      </c>
      <c r="F30" s="438" t="s">
        <v>9306</v>
      </c>
      <c r="G30" s="439" t="s">
        <v>1868</v>
      </c>
      <c r="H30" s="439" t="s">
        <v>1868</v>
      </c>
      <c r="I30" s="439" t="s">
        <v>1868</v>
      </c>
      <c r="J30" s="439" t="s">
        <v>1868</v>
      </c>
      <c r="K30" s="439" t="s">
        <v>1868</v>
      </c>
      <c r="L30" s="439" t="s">
        <v>1868</v>
      </c>
      <c r="M30" s="439" t="s">
        <v>1868</v>
      </c>
      <c r="N30" s="439" t="s">
        <v>1868</v>
      </c>
      <c r="O30" s="439" t="s">
        <v>1868</v>
      </c>
      <c r="P30" s="439" t="s">
        <v>1868</v>
      </c>
      <c r="Q30" s="439" t="s">
        <v>1868</v>
      </c>
      <c r="R30" s="439" t="s">
        <v>1868</v>
      </c>
      <c r="S30" s="439" t="s">
        <v>1868</v>
      </c>
      <c r="T30" s="439" t="s">
        <v>1868</v>
      </c>
      <c r="U30" s="439" t="s">
        <v>1868</v>
      </c>
      <c r="V30" s="439" t="s">
        <v>1868</v>
      </c>
      <c r="W30" s="439" t="s">
        <v>1868</v>
      </c>
      <c r="X30" s="439" t="s">
        <v>1868</v>
      </c>
      <c r="Y30" s="439" t="s">
        <v>1868</v>
      </c>
      <c r="Z30" s="439" t="s">
        <v>1868</v>
      </c>
      <c r="AA30" s="439" t="s">
        <v>1868</v>
      </c>
      <c r="AB30" s="439" t="s">
        <v>1868</v>
      </c>
      <c r="AC30" s="439" t="s">
        <v>1868</v>
      </c>
      <c r="AD30" s="439" t="s">
        <v>1868</v>
      </c>
      <c r="AE30" s="439" t="s">
        <v>1868</v>
      </c>
      <c r="AF30" s="439" t="s">
        <v>1868</v>
      </c>
      <c r="AG30" s="439" t="s">
        <v>1868</v>
      </c>
      <c r="AH30" s="439" t="s">
        <v>1868</v>
      </c>
      <c r="AI30" s="439" t="s">
        <v>1868</v>
      </c>
      <c r="AJ30" s="439" t="s">
        <v>1868</v>
      </c>
      <c r="AK30" s="439" t="s">
        <v>1868</v>
      </c>
      <c r="AL30" s="439" t="s">
        <v>1868</v>
      </c>
      <c r="AM30" s="443" t="s">
        <v>48</v>
      </c>
      <c r="AN30" s="421"/>
      <c r="AO30" s="440" t="s">
        <v>10381</v>
      </c>
      <c r="AP30" s="443"/>
      <c r="AQ30" s="440"/>
      <c r="AR30" s="440"/>
      <c r="AS30" s="440" t="s">
        <v>1865</v>
      </c>
      <c r="AT30" s="440" t="s">
        <v>9480</v>
      </c>
      <c r="AU30" s="440" t="s">
        <v>9481</v>
      </c>
      <c r="AV30" s="440" t="s">
        <v>46</v>
      </c>
      <c r="AW30" s="440" t="str">
        <f t="shared" si="0"/>
        <v>〇</v>
      </c>
      <c r="AX30" s="440" t="str">
        <f t="shared" si="1"/>
        <v>〇</v>
      </c>
      <c r="AY30" s="440" t="str">
        <f t="shared" si="2"/>
        <v>×</v>
      </c>
      <c r="AZ30" s="440" t="str">
        <f t="shared" si="3"/>
        <v>×</v>
      </c>
      <c r="BA30" s="440" t="s">
        <v>32</v>
      </c>
      <c r="BB30" s="440" t="s">
        <v>32</v>
      </c>
      <c r="BC30" s="440" t="s">
        <v>32</v>
      </c>
      <c r="BD30" s="440" t="s">
        <v>32</v>
      </c>
      <c r="BE30" s="440" t="s">
        <v>32</v>
      </c>
      <c r="BF30" s="440"/>
      <c r="BG30" s="440" t="s">
        <v>9486</v>
      </c>
      <c r="BH30" s="440"/>
      <c r="BI30" s="440"/>
      <c r="BJ30" s="440"/>
      <c r="BK30" s="440" t="s">
        <v>9486</v>
      </c>
      <c r="BL30" s="440"/>
      <c r="BM30" s="440"/>
      <c r="BN30" s="440"/>
      <c r="BO30" s="440" t="s">
        <v>9715</v>
      </c>
      <c r="BP30" s="119" t="s">
        <v>0</v>
      </c>
    </row>
    <row r="31" spans="2:68" ht="50.15" customHeight="1">
      <c r="B31" s="435">
        <v>25348</v>
      </c>
      <c r="C31" s="436" t="s">
        <v>482</v>
      </c>
      <c r="D31" s="436" t="s">
        <v>476</v>
      </c>
      <c r="E31" s="437" t="s">
        <v>54</v>
      </c>
      <c r="F31" s="438" t="s">
        <v>9306</v>
      </c>
      <c r="G31" s="439" t="s">
        <v>1868</v>
      </c>
      <c r="H31" s="439" t="s">
        <v>1868</v>
      </c>
      <c r="I31" s="439" t="s">
        <v>1868</v>
      </c>
      <c r="J31" s="439" t="s">
        <v>1868</v>
      </c>
      <c r="K31" s="439" t="s">
        <v>1868</v>
      </c>
      <c r="L31" s="439" t="s">
        <v>1868</v>
      </c>
      <c r="M31" s="439" t="s">
        <v>1868</v>
      </c>
      <c r="N31" s="439" t="s">
        <v>1868</v>
      </c>
      <c r="O31" s="439" t="s">
        <v>1868</v>
      </c>
      <c r="P31" s="439" t="s">
        <v>1868</v>
      </c>
      <c r="Q31" s="439" t="s">
        <v>1868</v>
      </c>
      <c r="R31" s="439" t="s">
        <v>1868</v>
      </c>
      <c r="S31" s="439" t="s">
        <v>1868</v>
      </c>
      <c r="T31" s="439" t="s">
        <v>1868</v>
      </c>
      <c r="U31" s="439" t="s">
        <v>1868</v>
      </c>
      <c r="V31" s="439" t="s">
        <v>1868</v>
      </c>
      <c r="W31" s="439" t="s">
        <v>1868</v>
      </c>
      <c r="X31" s="439" t="s">
        <v>1868</v>
      </c>
      <c r="Y31" s="439" t="s">
        <v>1868</v>
      </c>
      <c r="Z31" s="439" t="s">
        <v>1868</v>
      </c>
      <c r="AA31" s="439" t="s">
        <v>1868</v>
      </c>
      <c r="AB31" s="439" t="s">
        <v>1868</v>
      </c>
      <c r="AC31" s="439" t="s">
        <v>1868</v>
      </c>
      <c r="AD31" s="439" t="s">
        <v>1868</v>
      </c>
      <c r="AE31" s="439" t="s">
        <v>1868</v>
      </c>
      <c r="AF31" s="439" t="s">
        <v>1868</v>
      </c>
      <c r="AG31" s="439" t="s">
        <v>1868</v>
      </c>
      <c r="AH31" s="439" t="s">
        <v>1868</v>
      </c>
      <c r="AI31" s="439" t="s">
        <v>1868</v>
      </c>
      <c r="AJ31" s="439" t="s">
        <v>1868</v>
      </c>
      <c r="AK31" s="439" t="s">
        <v>1868</v>
      </c>
      <c r="AL31" s="439" t="s">
        <v>1868</v>
      </c>
      <c r="AM31" s="443" t="s">
        <v>48</v>
      </c>
      <c r="AN31" s="421"/>
      <c r="AO31" s="440" t="s">
        <v>10381</v>
      </c>
      <c r="AP31" s="443"/>
      <c r="AQ31" s="440"/>
      <c r="AR31" s="440"/>
      <c r="AS31" s="440" t="s">
        <v>77</v>
      </c>
      <c r="AT31" s="440" t="s">
        <v>9480</v>
      </c>
      <c r="AU31" s="440" t="s">
        <v>9481</v>
      </c>
      <c r="AV31" s="440" t="s">
        <v>46</v>
      </c>
      <c r="AW31" s="440" t="str">
        <f t="shared" si="0"/>
        <v>〇</v>
      </c>
      <c r="AX31" s="440" t="str">
        <f t="shared" si="1"/>
        <v>〇</v>
      </c>
      <c r="AY31" s="440" t="str">
        <f t="shared" si="2"/>
        <v>×</v>
      </c>
      <c r="AZ31" s="440" t="str">
        <f t="shared" si="3"/>
        <v>×</v>
      </c>
      <c r="BA31" s="440" t="s">
        <v>32</v>
      </c>
      <c r="BB31" s="440" t="s">
        <v>32</v>
      </c>
      <c r="BC31" s="440" t="s">
        <v>32</v>
      </c>
      <c r="BD31" s="440" t="s">
        <v>32</v>
      </c>
      <c r="BE31" s="440" t="s">
        <v>32</v>
      </c>
      <c r="BF31" s="440"/>
      <c r="BG31" s="440" t="s">
        <v>9486</v>
      </c>
      <c r="BH31" s="440"/>
      <c r="BI31" s="440"/>
      <c r="BJ31" s="440"/>
      <c r="BK31" s="440" t="s">
        <v>9486</v>
      </c>
      <c r="BL31" s="440"/>
      <c r="BM31" s="440"/>
      <c r="BN31" s="440"/>
      <c r="BO31" s="440" t="s">
        <v>9715</v>
      </c>
      <c r="BP31" s="119" t="s">
        <v>0</v>
      </c>
    </row>
    <row r="32" spans="2:68" ht="50.15" customHeight="1">
      <c r="B32" s="339">
        <v>25364</v>
      </c>
      <c r="C32" s="346" t="s">
        <v>304</v>
      </c>
      <c r="D32" s="346" t="s">
        <v>294</v>
      </c>
      <c r="E32" s="340" t="s">
        <v>54</v>
      </c>
      <c r="F32" s="341" t="s">
        <v>9336</v>
      </c>
      <c r="G32" s="342" t="s">
        <v>46</v>
      </c>
      <c r="H32" s="342" t="s">
        <v>46</v>
      </c>
      <c r="I32" s="342" t="s">
        <v>9491</v>
      </c>
      <c r="J32" s="342" t="s">
        <v>1879</v>
      </c>
      <c r="K32" s="342" t="s">
        <v>1879</v>
      </c>
      <c r="L32" s="342" t="s">
        <v>46</v>
      </c>
      <c r="M32" s="342" t="s">
        <v>46</v>
      </c>
      <c r="N32" s="342" t="s">
        <v>46</v>
      </c>
      <c r="O32" s="342" t="s">
        <v>46</v>
      </c>
      <c r="P32" s="342" t="s">
        <v>9491</v>
      </c>
      <c r="Q32" s="342" t="s">
        <v>9491</v>
      </c>
      <c r="R32" s="342" t="s">
        <v>46</v>
      </c>
      <c r="S32" s="342" t="s">
        <v>46</v>
      </c>
      <c r="T32" s="342" t="s">
        <v>1879</v>
      </c>
      <c r="U32" s="342" t="s">
        <v>46</v>
      </c>
      <c r="V32" s="342" t="s">
        <v>46</v>
      </c>
      <c r="W32" s="342" t="s">
        <v>46</v>
      </c>
      <c r="X32" s="342" t="s">
        <v>46</v>
      </c>
      <c r="Y32" s="342" t="s">
        <v>46</v>
      </c>
      <c r="Z32" s="342" t="s">
        <v>46</v>
      </c>
      <c r="AA32" s="342" t="s">
        <v>1879</v>
      </c>
      <c r="AB32" s="342" t="s">
        <v>1879</v>
      </c>
      <c r="AC32" s="342" t="s">
        <v>1879</v>
      </c>
      <c r="AD32" s="342" t="s">
        <v>1879</v>
      </c>
      <c r="AE32" s="342" t="s">
        <v>1879</v>
      </c>
      <c r="AF32" s="342" t="s">
        <v>1879</v>
      </c>
      <c r="AG32" s="342" t="s">
        <v>1879</v>
      </c>
      <c r="AH32" s="342" t="s">
        <v>1879</v>
      </c>
      <c r="AI32" s="342" t="s">
        <v>1879</v>
      </c>
      <c r="AJ32" s="342" t="s">
        <v>1879</v>
      </c>
      <c r="AK32" s="342" t="s">
        <v>1879</v>
      </c>
      <c r="AL32" s="342" t="s">
        <v>1879</v>
      </c>
      <c r="AM32" s="356" t="s">
        <v>48</v>
      </c>
      <c r="AN32" s="343"/>
      <c r="AO32" s="233"/>
      <c r="AP32" s="356"/>
      <c r="AQ32" s="233"/>
      <c r="AR32" s="233"/>
      <c r="AS32" s="233" t="s">
        <v>1865</v>
      </c>
      <c r="AT32" s="233" t="s">
        <v>9480</v>
      </c>
      <c r="AU32" s="233" t="s">
        <v>9481</v>
      </c>
      <c r="AV32" s="233" t="s">
        <v>46</v>
      </c>
      <c r="AW32" s="233" t="str">
        <f t="shared" si="0"/>
        <v>〇</v>
      </c>
      <c r="AX32" s="233" t="str">
        <f t="shared" si="1"/>
        <v>〇</v>
      </c>
      <c r="AY32" s="233" t="str">
        <f t="shared" si="2"/>
        <v>×</v>
      </c>
      <c r="AZ32" s="233" t="str">
        <f t="shared" si="3"/>
        <v>×</v>
      </c>
      <c r="BA32" s="352" t="s">
        <v>9954</v>
      </c>
      <c r="BB32" s="233" t="s">
        <v>9957</v>
      </c>
      <c r="BC32" s="352" t="s">
        <v>9931</v>
      </c>
      <c r="BD32" s="233" t="s">
        <v>9497</v>
      </c>
      <c r="BE32" s="233" t="s">
        <v>9497</v>
      </c>
      <c r="BF32" s="233"/>
      <c r="BG32" s="233" t="s">
        <v>9520</v>
      </c>
      <c r="BH32" s="233" t="s">
        <v>10246</v>
      </c>
      <c r="BI32" s="233"/>
      <c r="BJ32" s="233"/>
      <c r="BK32" s="233" t="s">
        <v>9486</v>
      </c>
      <c r="BL32" s="233"/>
      <c r="BM32" s="233"/>
      <c r="BN32" s="233"/>
      <c r="BO32" s="233"/>
      <c r="BP32" s="119" t="s">
        <v>0</v>
      </c>
    </row>
    <row r="33" spans="2:68" ht="50.15" customHeight="1">
      <c r="B33" s="339">
        <v>25365</v>
      </c>
      <c r="C33" s="346" t="s">
        <v>1882</v>
      </c>
      <c r="D33" s="346" t="s">
        <v>294</v>
      </c>
      <c r="E33" s="340" t="s">
        <v>54</v>
      </c>
      <c r="F33" s="341" t="s">
        <v>9336</v>
      </c>
      <c r="G33" s="342" t="s">
        <v>46</v>
      </c>
      <c r="H33" s="342" t="s">
        <v>46</v>
      </c>
      <c r="I33" s="342" t="s">
        <v>9491</v>
      </c>
      <c r="J33" s="342" t="s">
        <v>1879</v>
      </c>
      <c r="K33" s="342" t="s">
        <v>1879</v>
      </c>
      <c r="L33" s="342" t="s">
        <v>46</v>
      </c>
      <c r="M33" s="342" t="s">
        <v>46</v>
      </c>
      <c r="N33" s="342" t="s">
        <v>46</v>
      </c>
      <c r="O33" s="342" t="s">
        <v>46</v>
      </c>
      <c r="P33" s="342" t="s">
        <v>9491</v>
      </c>
      <c r="Q33" s="342" t="s">
        <v>9491</v>
      </c>
      <c r="R33" s="342" t="s">
        <v>1879</v>
      </c>
      <c r="S33" s="342" t="s">
        <v>1879</v>
      </c>
      <c r="T33" s="342" t="s">
        <v>1879</v>
      </c>
      <c r="U33" s="342" t="s">
        <v>1879</v>
      </c>
      <c r="V33" s="342" t="s">
        <v>46</v>
      </c>
      <c r="W33" s="342" t="s">
        <v>46</v>
      </c>
      <c r="X33" s="342" t="s">
        <v>46</v>
      </c>
      <c r="Y33" s="342" t="s">
        <v>46</v>
      </c>
      <c r="Z33" s="342" t="s">
        <v>46</v>
      </c>
      <c r="AA33" s="342" t="s">
        <v>1879</v>
      </c>
      <c r="AB33" s="342" t="s">
        <v>1879</v>
      </c>
      <c r="AC33" s="342" t="s">
        <v>1879</v>
      </c>
      <c r="AD33" s="342" t="s">
        <v>1879</v>
      </c>
      <c r="AE33" s="342" t="s">
        <v>1879</v>
      </c>
      <c r="AF33" s="342" t="s">
        <v>1879</v>
      </c>
      <c r="AG33" s="342" t="s">
        <v>1879</v>
      </c>
      <c r="AH33" s="342" t="s">
        <v>1879</v>
      </c>
      <c r="AI33" s="342" t="s">
        <v>1879</v>
      </c>
      <c r="AJ33" s="342" t="s">
        <v>1879</v>
      </c>
      <c r="AK33" s="342" t="s">
        <v>1879</v>
      </c>
      <c r="AL33" s="342" t="s">
        <v>1879</v>
      </c>
      <c r="AM33" s="356" t="s">
        <v>48</v>
      </c>
      <c r="AN33" s="382" t="s">
        <v>9722</v>
      </c>
      <c r="AO33" s="233"/>
      <c r="AP33" s="356"/>
      <c r="AQ33" s="233"/>
      <c r="AR33" s="233"/>
      <c r="AS33" s="233" t="s">
        <v>1866</v>
      </c>
      <c r="AT33" s="233" t="s">
        <v>9480</v>
      </c>
      <c r="AU33" s="233" t="s">
        <v>9481</v>
      </c>
      <c r="AV33" s="233" t="s">
        <v>46</v>
      </c>
      <c r="AW33" s="233" t="str">
        <f t="shared" si="0"/>
        <v>〇</v>
      </c>
      <c r="AX33" s="233" t="str">
        <f t="shared" si="1"/>
        <v>〇</v>
      </c>
      <c r="AY33" s="233" t="str">
        <f t="shared" si="2"/>
        <v>×</v>
      </c>
      <c r="AZ33" s="233" t="str">
        <f t="shared" si="3"/>
        <v>×</v>
      </c>
      <c r="BA33" s="352" t="s">
        <v>9540</v>
      </c>
      <c r="BB33" s="233" t="s">
        <v>9943</v>
      </c>
      <c r="BC33" s="352" t="s">
        <v>9931</v>
      </c>
      <c r="BD33" s="233" t="s">
        <v>9497</v>
      </c>
      <c r="BE33" s="233" t="s">
        <v>9497</v>
      </c>
      <c r="BF33" s="233"/>
      <c r="BG33" s="233" t="s">
        <v>9520</v>
      </c>
      <c r="BH33" s="233" t="s">
        <v>10246</v>
      </c>
      <c r="BI33" s="233"/>
      <c r="BJ33" s="233"/>
      <c r="BK33" s="233" t="s">
        <v>9486</v>
      </c>
      <c r="BL33" s="233"/>
      <c r="BM33" s="233"/>
      <c r="BN33" s="233"/>
      <c r="BO33" s="233"/>
      <c r="BP33" s="119" t="s">
        <v>0</v>
      </c>
    </row>
    <row r="34" spans="2:68" ht="50.15" customHeight="1">
      <c r="B34" s="435">
        <v>25367</v>
      </c>
      <c r="C34" s="436" t="s">
        <v>307</v>
      </c>
      <c r="D34" s="436" t="s">
        <v>232</v>
      </c>
      <c r="E34" s="437" t="s">
        <v>54</v>
      </c>
      <c r="F34" s="438" t="s">
        <v>9306</v>
      </c>
      <c r="G34" s="439" t="s">
        <v>1868</v>
      </c>
      <c r="H34" s="439" t="s">
        <v>1868</v>
      </c>
      <c r="I34" s="439" t="s">
        <v>1868</v>
      </c>
      <c r="J34" s="439" t="s">
        <v>1868</v>
      </c>
      <c r="K34" s="439" t="s">
        <v>1868</v>
      </c>
      <c r="L34" s="439" t="s">
        <v>1868</v>
      </c>
      <c r="M34" s="439" t="s">
        <v>1868</v>
      </c>
      <c r="N34" s="439" t="s">
        <v>1868</v>
      </c>
      <c r="O34" s="439" t="s">
        <v>1868</v>
      </c>
      <c r="P34" s="439" t="s">
        <v>1868</v>
      </c>
      <c r="Q34" s="439" t="s">
        <v>1868</v>
      </c>
      <c r="R34" s="439" t="s">
        <v>1868</v>
      </c>
      <c r="S34" s="439" t="s">
        <v>1868</v>
      </c>
      <c r="T34" s="439" t="s">
        <v>1868</v>
      </c>
      <c r="U34" s="439" t="s">
        <v>1868</v>
      </c>
      <c r="V34" s="439" t="s">
        <v>1868</v>
      </c>
      <c r="W34" s="439" t="s">
        <v>1868</v>
      </c>
      <c r="X34" s="439" t="s">
        <v>1868</v>
      </c>
      <c r="Y34" s="439" t="s">
        <v>1868</v>
      </c>
      <c r="Z34" s="439" t="s">
        <v>1868</v>
      </c>
      <c r="AA34" s="439" t="s">
        <v>1868</v>
      </c>
      <c r="AB34" s="439" t="s">
        <v>1868</v>
      </c>
      <c r="AC34" s="439" t="s">
        <v>1868</v>
      </c>
      <c r="AD34" s="439" t="s">
        <v>1868</v>
      </c>
      <c r="AE34" s="439" t="s">
        <v>1868</v>
      </c>
      <c r="AF34" s="439" t="s">
        <v>1868</v>
      </c>
      <c r="AG34" s="439" t="s">
        <v>1868</v>
      </c>
      <c r="AH34" s="439" t="s">
        <v>1868</v>
      </c>
      <c r="AI34" s="439" t="s">
        <v>1868</v>
      </c>
      <c r="AJ34" s="439" t="s">
        <v>1868</v>
      </c>
      <c r="AK34" s="439" t="s">
        <v>1868</v>
      </c>
      <c r="AL34" s="439" t="s">
        <v>1868</v>
      </c>
      <c r="AM34" s="443" t="s">
        <v>48</v>
      </c>
      <c r="AN34" s="422" t="s">
        <v>9723</v>
      </c>
      <c r="AO34" s="440" t="s">
        <v>10381</v>
      </c>
      <c r="AP34" s="443"/>
      <c r="AQ34" s="440"/>
      <c r="AR34" s="440"/>
      <c r="AS34" s="440" t="s">
        <v>1865</v>
      </c>
      <c r="AT34" s="440" t="s">
        <v>9480</v>
      </c>
      <c r="AU34" s="440" t="s">
        <v>9481</v>
      </c>
      <c r="AV34" s="440" t="s">
        <v>46</v>
      </c>
      <c r="AW34" s="440" t="str">
        <f t="shared" si="0"/>
        <v>〇</v>
      </c>
      <c r="AX34" s="440" t="str">
        <f t="shared" si="1"/>
        <v>〇</v>
      </c>
      <c r="AY34" s="440" t="str">
        <f t="shared" si="2"/>
        <v>×</v>
      </c>
      <c r="AZ34" s="440" t="str">
        <f t="shared" si="3"/>
        <v>×</v>
      </c>
      <c r="BA34" s="440" t="s">
        <v>32</v>
      </c>
      <c r="BB34" s="440" t="s">
        <v>32</v>
      </c>
      <c r="BC34" s="440" t="s">
        <v>32</v>
      </c>
      <c r="BD34" s="440" t="s">
        <v>32</v>
      </c>
      <c r="BE34" s="440" t="s">
        <v>32</v>
      </c>
      <c r="BF34" s="440"/>
      <c r="BG34" s="440" t="s">
        <v>9486</v>
      </c>
      <c r="BH34" s="440"/>
      <c r="BI34" s="440"/>
      <c r="BJ34" s="440"/>
      <c r="BK34" s="440" t="s">
        <v>9486</v>
      </c>
      <c r="BL34" s="440"/>
      <c r="BM34" s="440"/>
      <c r="BN34" s="440"/>
      <c r="BO34" s="440" t="s">
        <v>9724</v>
      </c>
      <c r="BP34" s="119" t="s">
        <v>0</v>
      </c>
    </row>
    <row r="35" spans="2:68" ht="50.15" customHeight="1">
      <c r="B35" s="339">
        <v>25370</v>
      </c>
      <c r="C35" s="346" t="s">
        <v>9725</v>
      </c>
      <c r="D35" s="346" t="s">
        <v>232</v>
      </c>
      <c r="E35" s="340" t="s">
        <v>54</v>
      </c>
      <c r="F35" s="341" t="s">
        <v>9336</v>
      </c>
      <c r="G35" s="342" t="s">
        <v>46</v>
      </c>
      <c r="H35" s="342" t="s">
        <v>46</v>
      </c>
      <c r="I35" s="342" t="s">
        <v>9491</v>
      </c>
      <c r="J35" s="342" t="s">
        <v>1879</v>
      </c>
      <c r="K35" s="342" t="s">
        <v>1879</v>
      </c>
      <c r="L35" s="342" t="s">
        <v>46</v>
      </c>
      <c r="M35" s="342" t="s">
        <v>46</v>
      </c>
      <c r="N35" s="342" t="s">
        <v>46</v>
      </c>
      <c r="O35" s="342" t="s">
        <v>46</v>
      </c>
      <c r="P35" s="342" t="s">
        <v>9491</v>
      </c>
      <c r="Q35" s="342" t="s">
        <v>9491</v>
      </c>
      <c r="R35" s="342" t="s">
        <v>46</v>
      </c>
      <c r="S35" s="342" t="s">
        <v>46</v>
      </c>
      <c r="T35" s="342" t="s">
        <v>1879</v>
      </c>
      <c r="U35" s="342" t="s">
        <v>46</v>
      </c>
      <c r="V35" s="342" t="s">
        <v>46</v>
      </c>
      <c r="W35" s="342" t="s">
        <v>46</v>
      </c>
      <c r="X35" s="342" t="s">
        <v>46</v>
      </c>
      <c r="Y35" s="342" t="s">
        <v>46</v>
      </c>
      <c r="Z35" s="342" t="s">
        <v>46</v>
      </c>
      <c r="AA35" s="342" t="s">
        <v>1879</v>
      </c>
      <c r="AB35" s="342" t="s">
        <v>1879</v>
      </c>
      <c r="AC35" s="342" t="s">
        <v>1879</v>
      </c>
      <c r="AD35" s="342" t="s">
        <v>1879</v>
      </c>
      <c r="AE35" s="342" t="s">
        <v>1879</v>
      </c>
      <c r="AF35" s="342" t="s">
        <v>1879</v>
      </c>
      <c r="AG35" s="342" t="s">
        <v>1879</v>
      </c>
      <c r="AH35" s="342" t="s">
        <v>1879</v>
      </c>
      <c r="AI35" s="342" t="s">
        <v>1879</v>
      </c>
      <c r="AJ35" s="342" t="s">
        <v>1879</v>
      </c>
      <c r="AK35" s="342" t="s">
        <v>1879</v>
      </c>
      <c r="AL35" s="342" t="s">
        <v>1879</v>
      </c>
      <c r="AM35" s="356" t="s">
        <v>48</v>
      </c>
      <c r="AN35" s="343"/>
      <c r="AO35" s="233"/>
      <c r="AP35" s="356"/>
      <c r="AQ35" s="233"/>
      <c r="AR35" s="233"/>
      <c r="AS35" s="233" t="s">
        <v>1865</v>
      </c>
      <c r="AT35" s="233" t="s">
        <v>9480</v>
      </c>
      <c r="AU35" s="233" t="s">
        <v>9481</v>
      </c>
      <c r="AV35" s="233" t="s">
        <v>46</v>
      </c>
      <c r="AW35" s="233" t="str">
        <f t="shared" si="0"/>
        <v>〇</v>
      </c>
      <c r="AX35" s="233" t="str">
        <f t="shared" si="1"/>
        <v>〇</v>
      </c>
      <c r="AY35" s="233" t="str">
        <f t="shared" si="2"/>
        <v>×</v>
      </c>
      <c r="AZ35" s="233" t="str">
        <f t="shared" si="3"/>
        <v>×</v>
      </c>
      <c r="BA35" s="352" t="s">
        <v>9954</v>
      </c>
      <c r="BB35" s="233" t="s">
        <v>9957</v>
      </c>
      <c r="BC35" s="352" t="s">
        <v>9931</v>
      </c>
      <c r="BD35" s="233" t="s">
        <v>9497</v>
      </c>
      <c r="BE35" s="233" t="s">
        <v>9497</v>
      </c>
      <c r="BF35" s="233"/>
      <c r="BG35" s="233" t="s">
        <v>9520</v>
      </c>
      <c r="BH35" s="233" t="s">
        <v>10246</v>
      </c>
      <c r="BI35" s="233"/>
      <c r="BJ35" s="233"/>
      <c r="BK35" s="233" t="s">
        <v>9486</v>
      </c>
      <c r="BL35" s="233"/>
      <c r="BM35" s="233"/>
      <c r="BN35" s="233"/>
      <c r="BO35" s="233"/>
      <c r="BP35" s="119" t="s">
        <v>0</v>
      </c>
    </row>
    <row r="36" spans="2:68" ht="50.15" customHeight="1">
      <c r="B36" s="339">
        <v>25371</v>
      </c>
      <c r="C36" s="346" t="s">
        <v>1883</v>
      </c>
      <c r="D36" s="346" t="s">
        <v>232</v>
      </c>
      <c r="E36" s="340" t="s">
        <v>54</v>
      </c>
      <c r="F36" s="341" t="s">
        <v>9336</v>
      </c>
      <c r="G36" s="342" t="s">
        <v>46</v>
      </c>
      <c r="H36" s="342" t="s">
        <v>46</v>
      </c>
      <c r="I36" s="342" t="s">
        <v>9491</v>
      </c>
      <c r="J36" s="342" t="s">
        <v>1879</v>
      </c>
      <c r="K36" s="342" t="s">
        <v>1879</v>
      </c>
      <c r="L36" s="342" t="s">
        <v>46</v>
      </c>
      <c r="M36" s="342" t="s">
        <v>46</v>
      </c>
      <c r="N36" s="342" t="s">
        <v>46</v>
      </c>
      <c r="O36" s="342" t="s">
        <v>46</v>
      </c>
      <c r="P36" s="342" t="s">
        <v>9491</v>
      </c>
      <c r="Q36" s="342" t="s">
        <v>9491</v>
      </c>
      <c r="R36" s="342" t="s">
        <v>1879</v>
      </c>
      <c r="S36" s="342" t="s">
        <v>1879</v>
      </c>
      <c r="T36" s="342" t="s">
        <v>1879</v>
      </c>
      <c r="U36" s="342" t="s">
        <v>1879</v>
      </c>
      <c r="V36" s="342" t="s">
        <v>46</v>
      </c>
      <c r="W36" s="342" t="s">
        <v>46</v>
      </c>
      <c r="X36" s="342" t="s">
        <v>46</v>
      </c>
      <c r="Y36" s="342" t="s">
        <v>46</v>
      </c>
      <c r="Z36" s="342" t="s">
        <v>46</v>
      </c>
      <c r="AA36" s="342" t="s">
        <v>1879</v>
      </c>
      <c r="AB36" s="342" t="s">
        <v>1879</v>
      </c>
      <c r="AC36" s="342" t="s">
        <v>1879</v>
      </c>
      <c r="AD36" s="342" t="s">
        <v>1879</v>
      </c>
      <c r="AE36" s="342" t="s">
        <v>1879</v>
      </c>
      <c r="AF36" s="342" t="s">
        <v>1879</v>
      </c>
      <c r="AG36" s="342" t="s">
        <v>1879</v>
      </c>
      <c r="AH36" s="342" t="s">
        <v>1879</v>
      </c>
      <c r="AI36" s="342" t="s">
        <v>1879</v>
      </c>
      <c r="AJ36" s="342" t="s">
        <v>1879</v>
      </c>
      <c r="AK36" s="342" t="s">
        <v>1879</v>
      </c>
      <c r="AL36" s="342" t="s">
        <v>1879</v>
      </c>
      <c r="AM36" s="356" t="s">
        <v>48</v>
      </c>
      <c r="AN36" s="343"/>
      <c r="AO36" s="233"/>
      <c r="AP36" s="356"/>
      <c r="AQ36" s="233"/>
      <c r="AR36" s="233"/>
      <c r="AS36" s="233" t="s">
        <v>1866</v>
      </c>
      <c r="AT36" s="233" t="s">
        <v>9480</v>
      </c>
      <c r="AU36" s="233" t="s">
        <v>9481</v>
      </c>
      <c r="AV36" s="233" t="s">
        <v>46</v>
      </c>
      <c r="AW36" s="233" t="str">
        <f t="shared" si="0"/>
        <v>〇</v>
      </c>
      <c r="AX36" s="233" t="str">
        <f t="shared" si="1"/>
        <v>〇</v>
      </c>
      <c r="AY36" s="233" t="str">
        <f t="shared" si="2"/>
        <v>×</v>
      </c>
      <c r="AZ36" s="233" t="str">
        <f t="shared" si="3"/>
        <v>×</v>
      </c>
      <c r="BA36" s="352" t="s">
        <v>9540</v>
      </c>
      <c r="BB36" s="233" t="s">
        <v>9943</v>
      </c>
      <c r="BC36" s="352" t="s">
        <v>9931</v>
      </c>
      <c r="BD36" s="233" t="s">
        <v>9497</v>
      </c>
      <c r="BE36" s="233" t="s">
        <v>9497</v>
      </c>
      <c r="BF36" s="233"/>
      <c r="BG36" s="233" t="s">
        <v>9520</v>
      </c>
      <c r="BH36" s="233" t="s">
        <v>10246</v>
      </c>
      <c r="BI36" s="233"/>
      <c r="BJ36" s="233"/>
      <c r="BK36" s="233" t="s">
        <v>9486</v>
      </c>
      <c r="BL36" s="233"/>
      <c r="BM36" s="233"/>
      <c r="BN36" s="233"/>
      <c r="BO36" s="233"/>
      <c r="BP36" s="119" t="s">
        <v>0</v>
      </c>
    </row>
    <row r="37" spans="2:68" ht="50.15" customHeight="1">
      <c r="B37" s="339">
        <v>25372</v>
      </c>
      <c r="C37" s="346" t="s">
        <v>342</v>
      </c>
      <c r="D37" s="346" t="s">
        <v>232</v>
      </c>
      <c r="E37" s="340" t="s">
        <v>218</v>
      </c>
      <c r="F37" s="341" t="s">
        <v>55</v>
      </c>
      <c r="G37" s="342" t="s">
        <v>46</v>
      </c>
      <c r="H37" s="342" t="s">
        <v>46</v>
      </c>
      <c r="I37" s="342" t="s">
        <v>9491</v>
      </c>
      <c r="J37" s="342" t="s">
        <v>1879</v>
      </c>
      <c r="K37" s="342" t="s">
        <v>1879</v>
      </c>
      <c r="L37" s="342" t="s">
        <v>46</v>
      </c>
      <c r="M37" s="342" t="s">
        <v>1879</v>
      </c>
      <c r="N37" s="342" t="s">
        <v>46</v>
      </c>
      <c r="O37" s="342" t="s">
        <v>46</v>
      </c>
      <c r="P37" s="342" t="s">
        <v>9491</v>
      </c>
      <c r="Q37" s="342" t="s">
        <v>9491</v>
      </c>
      <c r="R37" s="342" t="s">
        <v>1879</v>
      </c>
      <c r="S37" s="342" t="s">
        <v>46</v>
      </c>
      <c r="T37" s="342" t="s">
        <v>9491</v>
      </c>
      <c r="U37" s="342" t="s">
        <v>46</v>
      </c>
      <c r="V37" s="342" t="s">
        <v>1879</v>
      </c>
      <c r="W37" s="342" t="s">
        <v>46</v>
      </c>
      <c r="X37" s="342" t="s">
        <v>46</v>
      </c>
      <c r="Y37" s="342" t="s">
        <v>46</v>
      </c>
      <c r="Z37" s="342" t="s">
        <v>46</v>
      </c>
      <c r="AA37" s="342" t="s">
        <v>46</v>
      </c>
      <c r="AB37" s="342" t="s">
        <v>46</v>
      </c>
      <c r="AC37" s="342" t="s">
        <v>46</v>
      </c>
      <c r="AD37" s="342" t="s">
        <v>46</v>
      </c>
      <c r="AE37" s="342" t="s">
        <v>46</v>
      </c>
      <c r="AF37" s="342" t="s">
        <v>46</v>
      </c>
      <c r="AG37" s="342" t="s">
        <v>46</v>
      </c>
      <c r="AH37" s="342" t="s">
        <v>46</v>
      </c>
      <c r="AI37" s="342" t="s">
        <v>46</v>
      </c>
      <c r="AJ37" s="342" t="s">
        <v>46</v>
      </c>
      <c r="AK37" s="342" t="s">
        <v>46</v>
      </c>
      <c r="AL37" s="342" t="s">
        <v>46</v>
      </c>
      <c r="AM37" s="356"/>
      <c r="AN37" s="363" t="s">
        <v>9726</v>
      </c>
      <c r="AO37" s="233" t="s">
        <v>10247</v>
      </c>
      <c r="AP37" s="356"/>
      <c r="AQ37" s="233"/>
      <c r="AR37" s="233"/>
      <c r="AS37" s="233" t="s">
        <v>1866</v>
      </c>
      <c r="AT37" s="233" t="s">
        <v>9481</v>
      </c>
      <c r="AU37" s="233" t="s">
        <v>9480</v>
      </c>
      <c r="AV37" s="233" t="s">
        <v>46</v>
      </c>
      <c r="AW37" s="233" t="str">
        <f t="shared" si="0"/>
        <v>×</v>
      </c>
      <c r="AX37" s="233" t="str">
        <f t="shared" si="1"/>
        <v>×</v>
      </c>
      <c r="AY37" s="233" t="str">
        <f t="shared" si="2"/>
        <v>×</v>
      </c>
      <c r="AZ37" s="233" t="str">
        <f t="shared" si="3"/>
        <v>×</v>
      </c>
      <c r="BA37" s="233" t="s">
        <v>1868</v>
      </c>
      <c r="BB37" s="233" t="s">
        <v>1868</v>
      </c>
      <c r="BC37" s="352" t="s">
        <v>1868</v>
      </c>
      <c r="BD37" s="233" t="s">
        <v>9497</v>
      </c>
      <c r="BE37" s="233" t="s">
        <v>9497</v>
      </c>
      <c r="BF37" s="233"/>
      <c r="BG37" s="233" t="s">
        <v>9486</v>
      </c>
      <c r="BH37" s="233"/>
      <c r="BI37" s="233">
        <v>25332</v>
      </c>
      <c r="BJ37" s="233" t="s">
        <v>10248</v>
      </c>
      <c r="BK37" s="233" t="s">
        <v>9486</v>
      </c>
      <c r="BL37" s="233"/>
      <c r="BM37" s="233"/>
      <c r="BN37" s="233"/>
      <c r="BO37" s="233"/>
      <c r="BP37" s="119" t="s">
        <v>0</v>
      </c>
    </row>
    <row r="38" spans="2:68" ht="50.15" customHeight="1">
      <c r="B38" s="339">
        <v>25373</v>
      </c>
      <c r="C38" s="346" t="s">
        <v>311</v>
      </c>
      <c r="D38" s="346" t="s">
        <v>232</v>
      </c>
      <c r="E38" s="340" t="s">
        <v>54</v>
      </c>
      <c r="F38" s="341" t="s">
        <v>1842</v>
      </c>
      <c r="G38" s="342" t="s">
        <v>46</v>
      </c>
      <c r="H38" s="342" t="s">
        <v>46</v>
      </c>
      <c r="I38" s="342" t="s">
        <v>9491</v>
      </c>
      <c r="J38" s="342" t="s">
        <v>9491</v>
      </c>
      <c r="K38" s="342" t="s">
        <v>9491</v>
      </c>
      <c r="L38" s="342" t="s">
        <v>46</v>
      </c>
      <c r="M38" s="342" t="s">
        <v>46</v>
      </c>
      <c r="N38" s="342" t="s">
        <v>46</v>
      </c>
      <c r="O38" s="342" t="s">
        <v>46</v>
      </c>
      <c r="P38" s="342" t="s">
        <v>9491</v>
      </c>
      <c r="Q38" s="342" t="s">
        <v>9491</v>
      </c>
      <c r="R38" s="342" t="s">
        <v>46</v>
      </c>
      <c r="S38" s="342" t="s">
        <v>46</v>
      </c>
      <c r="T38" s="342" t="s">
        <v>9491</v>
      </c>
      <c r="U38" s="342" t="s">
        <v>46</v>
      </c>
      <c r="V38" s="342" t="s">
        <v>1879</v>
      </c>
      <c r="W38" s="342" t="s">
        <v>46</v>
      </c>
      <c r="X38" s="342" t="s">
        <v>46</v>
      </c>
      <c r="Y38" s="342" t="s">
        <v>46</v>
      </c>
      <c r="Z38" s="342" t="s">
        <v>46</v>
      </c>
      <c r="AA38" s="342" t="s">
        <v>46</v>
      </c>
      <c r="AB38" s="342" t="s">
        <v>46</v>
      </c>
      <c r="AC38" s="342" t="s">
        <v>46</v>
      </c>
      <c r="AD38" s="342" t="s">
        <v>46</v>
      </c>
      <c r="AE38" s="342" t="s">
        <v>46</v>
      </c>
      <c r="AF38" s="342" t="s">
        <v>46</v>
      </c>
      <c r="AG38" s="342" t="s">
        <v>46</v>
      </c>
      <c r="AH38" s="342" t="s">
        <v>46</v>
      </c>
      <c r="AI38" s="342" t="s">
        <v>46</v>
      </c>
      <c r="AJ38" s="342" t="s">
        <v>46</v>
      </c>
      <c r="AK38" s="342" t="s">
        <v>46</v>
      </c>
      <c r="AL38" s="342" t="s">
        <v>46</v>
      </c>
      <c r="AM38" s="356" t="s">
        <v>48</v>
      </c>
      <c r="AN38" s="363" t="s">
        <v>9727</v>
      </c>
      <c r="AO38" s="233"/>
      <c r="AP38" s="356" t="s">
        <v>9531</v>
      </c>
      <c r="AQ38" s="233" t="s">
        <v>9728</v>
      </c>
      <c r="AR38" s="233" t="s">
        <v>9729</v>
      </c>
      <c r="AS38" s="233" t="s">
        <v>1865</v>
      </c>
      <c r="AT38" s="233" t="s">
        <v>9480</v>
      </c>
      <c r="AU38" s="233" t="s">
        <v>9481</v>
      </c>
      <c r="AV38" s="233" t="s">
        <v>46</v>
      </c>
      <c r="AW38" s="233" t="str">
        <f t="shared" si="0"/>
        <v>×</v>
      </c>
      <c r="AX38" s="233" t="str">
        <f t="shared" si="1"/>
        <v>×</v>
      </c>
      <c r="AY38" s="233" t="str">
        <f t="shared" si="2"/>
        <v>×</v>
      </c>
      <c r="AZ38" s="233" t="str">
        <f t="shared" si="3"/>
        <v>×</v>
      </c>
      <c r="BA38" s="352" t="s">
        <v>9955</v>
      </c>
      <c r="BB38" s="233" t="s">
        <v>10006</v>
      </c>
      <c r="BC38" s="233" t="s">
        <v>9514</v>
      </c>
      <c r="BD38" s="233" t="s">
        <v>9497</v>
      </c>
      <c r="BE38" s="233" t="s">
        <v>9497</v>
      </c>
      <c r="BF38" s="233"/>
      <c r="BG38" s="233" t="s">
        <v>9486</v>
      </c>
      <c r="BH38" s="233" t="s">
        <v>10233</v>
      </c>
      <c r="BI38" s="233"/>
      <c r="BJ38" s="233"/>
      <c r="BK38" s="233" t="s">
        <v>9486</v>
      </c>
      <c r="BL38" s="233"/>
      <c r="BM38" s="233"/>
      <c r="BN38" s="233"/>
      <c r="BO38" s="233"/>
      <c r="BP38" s="119" t="s">
        <v>0</v>
      </c>
    </row>
    <row r="39" spans="2:68" ht="50.15" customHeight="1">
      <c r="B39" s="339">
        <v>25374</v>
      </c>
      <c r="C39" s="346" t="s">
        <v>9730</v>
      </c>
      <c r="D39" s="346" t="s">
        <v>232</v>
      </c>
      <c r="E39" s="340" t="s">
        <v>54</v>
      </c>
      <c r="F39" s="341" t="s">
        <v>9306</v>
      </c>
      <c r="G39" s="342" t="s">
        <v>46</v>
      </c>
      <c r="H39" s="342" t="s">
        <v>46</v>
      </c>
      <c r="I39" s="342" t="s">
        <v>9491</v>
      </c>
      <c r="J39" s="342" t="s">
        <v>9491</v>
      </c>
      <c r="K39" s="342" t="s">
        <v>9491</v>
      </c>
      <c r="L39" s="342" t="s">
        <v>46</v>
      </c>
      <c r="M39" s="342" t="s">
        <v>46</v>
      </c>
      <c r="N39" s="342" t="s">
        <v>46</v>
      </c>
      <c r="O39" s="342" t="s">
        <v>46</v>
      </c>
      <c r="P39" s="342" t="s">
        <v>9491</v>
      </c>
      <c r="Q39" s="342" t="s">
        <v>9491</v>
      </c>
      <c r="R39" s="342" t="s">
        <v>46</v>
      </c>
      <c r="S39" s="342" t="s">
        <v>46</v>
      </c>
      <c r="T39" s="342" t="s">
        <v>9491</v>
      </c>
      <c r="U39" s="342" t="s">
        <v>46</v>
      </c>
      <c r="V39" s="342" t="s">
        <v>46</v>
      </c>
      <c r="W39" s="342" t="s">
        <v>46</v>
      </c>
      <c r="X39" s="342" t="s">
        <v>46</v>
      </c>
      <c r="Y39" s="342" t="s">
        <v>46</v>
      </c>
      <c r="Z39" s="342" t="s">
        <v>46</v>
      </c>
      <c r="AA39" s="342" t="s">
        <v>46</v>
      </c>
      <c r="AB39" s="342" t="s">
        <v>46</v>
      </c>
      <c r="AC39" s="342" t="s">
        <v>46</v>
      </c>
      <c r="AD39" s="342" t="s">
        <v>46</v>
      </c>
      <c r="AE39" s="342" t="s">
        <v>46</v>
      </c>
      <c r="AF39" s="342" t="s">
        <v>46</v>
      </c>
      <c r="AG39" s="342" t="s">
        <v>46</v>
      </c>
      <c r="AH39" s="342" t="s">
        <v>46</v>
      </c>
      <c r="AI39" s="342" t="s">
        <v>46</v>
      </c>
      <c r="AJ39" s="342" t="s">
        <v>46</v>
      </c>
      <c r="AK39" s="342" t="s">
        <v>46</v>
      </c>
      <c r="AL39" s="342" t="s">
        <v>46</v>
      </c>
      <c r="AM39" s="356" t="s">
        <v>48</v>
      </c>
      <c r="AN39" s="363" t="s">
        <v>9727</v>
      </c>
      <c r="AO39" s="233"/>
      <c r="AP39" s="356"/>
      <c r="AQ39" s="233"/>
      <c r="AR39" s="233"/>
      <c r="AS39" s="233" t="s">
        <v>1865</v>
      </c>
      <c r="AT39" s="233" t="s">
        <v>9480</v>
      </c>
      <c r="AU39" s="233" t="s">
        <v>9481</v>
      </c>
      <c r="AV39" s="233" t="s">
        <v>46</v>
      </c>
      <c r="AW39" s="233" t="str">
        <f t="shared" si="0"/>
        <v>×</v>
      </c>
      <c r="AX39" s="233" t="str">
        <f t="shared" si="1"/>
        <v>×</v>
      </c>
      <c r="AY39" s="233" t="str">
        <f t="shared" si="2"/>
        <v>×</v>
      </c>
      <c r="AZ39" s="233" t="str">
        <f t="shared" si="3"/>
        <v>×</v>
      </c>
      <c r="BA39" s="233" t="s">
        <v>1868</v>
      </c>
      <c r="BB39" s="233" t="s">
        <v>1868</v>
      </c>
      <c r="BC39" s="233" t="s">
        <v>1868</v>
      </c>
      <c r="BD39" s="233" t="s">
        <v>9497</v>
      </c>
      <c r="BE39" s="233" t="s">
        <v>9497</v>
      </c>
      <c r="BF39" s="233"/>
      <c r="BG39" s="233" t="s">
        <v>9486</v>
      </c>
      <c r="BH39" s="233"/>
      <c r="BI39" s="233"/>
      <c r="BJ39" s="233"/>
      <c r="BK39" s="233" t="s">
        <v>9486</v>
      </c>
      <c r="BL39" s="233"/>
      <c r="BM39" s="233"/>
      <c r="BN39" s="233"/>
      <c r="BO39" s="233" t="s">
        <v>9731</v>
      </c>
      <c r="BP39" s="119" t="s">
        <v>0</v>
      </c>
    </row>
    <row r="40" spans="2:68" ht="50.15" customHeight="1">
      <c r="B40" s="339">
        <v>25375</v>
      </c>
      <c r="C40" s="346" t="s">
        <v>315</v>
      </c>
      <c r="D40" s="346" t="s">
        <v>232</v>
      </c>
      <c r="E40" s="340" t="s">
        <v>54</v>
      </c>
      <c r="F40" s="341" t="s">
        <v>1842</v>
      </c>
      <c r="G40" s="342" t="s">
        <v>46</v>
      </c>
      <c r="H40" s="342" t="s">
        <v>46</v>
      </c>
      <c r="I40" s="342" t="s">
        <v>9491</v>
      </c>
      <c r="J40" s="342" t="s">
        <v>9491</v>
      </c>
      <c r="K40" s="342" t="s">
        <v>9491</v>
      </c>
      <c r="L40" s="342" t="s">
        <v>46</v>
      </c>
      <c r="M40" s="342" t="s">
        <v>46</v>
      </c>
      <c r="N40" s="342" t="s">
        <v>46</v>
      </c>
      <c r="O40" s="342" t="s">
        <v>46</v>
      </c>
      <c r="P40" s="342" t="s">
        <v>9491</v>
      </c>
      <c r="Q40" s="342" t="s">
        <v>9491</v>
      </c>
      <c r="R40" s="342" t="s">
        <v>46</v>
      </c>
      <c r="S40" s="342" t="s">
        <v>46</v>
      </c>
      <c r="T40" s="342" t="s">
        <v>9491</v>
      </c>
      <c r="U40" s="342" t="s">
        <v>46</v>
      </c>
      <c r="V40" s="342" t="s">
        <v>46</v>
      </c>
      <c r="W40" s="342" t="s">
        <v>46</v>
      </c>
      <c r="X40" s="342" t="s">
        <v>46</v>
      </c>
      <c r="Y40" s="342" t="s">
        <v>46</v>
      </c>
      <c r="Z40" s="342" t="s">
        <v>46</v>
      </c>
      <c r="AA40" s="342" t="s">
        <v>46</v>
      </c>
      <c r="AB40" s="342" t="s">
        <v>46</v>
      </c>
      <c r="AC40" s="342" t="s">
        <v>46</v>
      </c>
      <c r="AD40" s="342" t="s">
        <v>46</v>
      </c>
      <c r="AE40" s="342" t="s">
        <v>46</v>
      </c>
      <c r="AF40" s="342" t="s">
        <v>46</v>
      </c>
      <c r="AG40" s="342" t="s">
        <v>46</v>
      </c>
      <c r="AH40" s="342" t="s">
        <v>46</v>
      </c>
      <c r="AI40" s="342" t="s">
        <v>46</v>
      </c>
      <c r="AJ40" s="342" t="s">
        <v>46</v>
      </c>
      <c r="AK40" s="342" t="s">
        <v>46</v>
      </c>
      <c r="AL40" s="342" t="s">
        <v>46</v>
      </c>
      <c r="AM40" s="356" t="s">
        <v>48</v>
      </c>
      <c r="AN40" s="363" t="s">
        <v>9726</v>
      </c>
      <c r="AO40" s="233"/>
      <c r="AP40" s="356"/>
      <c r="AQ40" s="233"/>
      <c r="AR40" s="233"/>
      <c r="AS40" s="233" t="s">
        <v>1865</v>
      </c>
      <c r="AT40" s="233" t="s">
        <v>9480</v>
      </c>
      <c r="AU40" s="233" t="s">
        <v>9481</v>
      </c>
      <c r="AV40" s="233" t="s">
        <v>46</v>
      </c>
      <c r="AW40" s="233" t="str">
        <f t="shared" si="0"/>
        <v>×</v>
      </c>
      <c r="AX40" s="233" t="str">
        <f t="shared" si="1"/>
        <v>×</v>
      </c>
      <c r="AY40" s="233" t="str">
        <f t="shared" si="2"/>
        <v>×</v>
      </c>
      <c r="AZ40" s="233" t="str">
        <f t="shared" si="3"/>
        <v>×</v>
      </c>
      <c r="BA40" s="352" t="s">
        <v>9955</v>
      </c>
      <c r="BB40" s="233" t="s">
        <v>9957</v>
      </c>
      <c r="BC40" s="233" t="s">
        <v>9932</v>
      </c>
      <c r="BD40" s="233" t="s">
        <v>9497</v>
      </c>
      <c r="BE40" s="233" t="s">
        <v>9497</v>
      </c>
      <c r="BF40" s="233"/>
      <c r="BG40" s="233" t="s">
        <v>9486</v>
      </c>
      <c r="BH40" s="233"/>
      <c r="BI40" s="233"/>
      <c r="BJ40" s="233"/>
      <c r="BK40" s="233" t="s">
        <v>9486</v>
      </c>
      <c r="BL40" s="233"/>
      <c r="BM40" s="233"/>
      <c r="BN40" s="233"/>
      <c r="BO40" s="233"/>
      <c r="BP40" s="119" t="s">
        <v>0</v>
      </c>
    </row>
    <row r="41" spans="2:68" ht="50.15" customHeight="1">
      <c r="B41" s="339">
        <v>25376</v>
      </c>
      <c r="C41" s="346" t="s">
        <v>317</v>
      </c>
      <c r="D41" s="346" t="s">
        <v>232</v>
      </c>
      <c r="E41" s="340" t="s">
        <v>54</v>
      </c>
      <c r="F41" s="341" t="s">
        <v>1842</v>
      </c>
      <c r="G41" s="342" t="s">
        <v>46</v>
      </c>
      <c r="H41" s="342" t="s">
        <v>46</v>
      </c>
      <c r="I41" s="342" t="s">
        <v>9491</v>
      </c>
      <c r="J41" s="342" t="s">
        <v>9491</v>
      </c>
      <c r="K41" s="342" t="s">
        <v>9491</v>
      </c>
      <c r="L41" s="342" t="s">
        <v>46</v>
      </c>
      <c r="M41" s="342" t="s">
        <v>46</v>
      </c>
      <c r="N41" s="342" t="s">
        <v>46</v>
      </c>
      <c r="O41" s="342" t="s">
        <v>46</v>
      </c>
      <c r="P41" s="342" t="s">
        <v>9491</v>
      </c>
      <c r="Q41" s="342" t="s">
        <v>9491</v>
      </c>
      <c r="R41" s="342" t="s">
        <v>46</v>
      </c>
      <c r="S41" s="342" t="s">
        <v>46</v>
      </c>
      <c r="T41" s="342" t="s">
        <v>9491</v>
      </c>
      <c r="U41" s="342" t="s">
        <v>46</v>
      </c>
      <c r="V41" s="342" t="s">
        <v>1879</v>
      </c>
      <c r="W41" s="342" t="s">
        <v>46</v>
      </c>
      <c r="X41" s="342" t="s">
        <v>46</v>
      </c>
      <c r="Y41" s="342" t="s">
        <v>46</v>
      </c>
      <c r="Z41" s="342" t="s">
        <v>46</v>
      </c>
      <c r="AA41" s="342" t="s">
        <v>46</v>
      </c>
      <c r="AB41" s="342" t="s">
        <v>46</v>
      </c>
      <c r="AC41" s="342" t="s">
        <v>46</v>
      </c>
      <c r="AD41" s="342" t="s">
        <v>46</v>
      </c>
      <c r="AE41" s="342" t="s">
        <v>46</v>
      </c>
      <c r="AF41" s="342" t="s">
        <v>46</v>
      </c>
      <c r="AG41" s="342" t="s">
        <v>46</v>
      </c>
      <c r="AH41" s="342" t="s">
        <v>46</v>
      </c>
      <c r="AI41" s="342" t="s">
        <v>46</v>
      </c>
      <c r="AJ41" s="342" t="s">
        <v>46</v>
      </c>
      <c r="AK41" s="342" t="s">
        <v>46</v>
      </c>
      <c r="AL41" s="342" t="s">
        <v>46</v>
      </c>
      <c r="AM41" s="356" t="s">
        <v>48</v>
      </c>
      <c r="AN41" s="363" t="s">
        <v>9732</v>
      </c>
      <c r="AO41" s="233"/>
      <c r="AP41" s="356" t="s">
        <v>9531</v>
      </c>
      <c r="AQ41" s="233" t="s">
        <v>9728</v>
      </c>
      <c r="AR41" s="233" t="s">
        <v>9729</v>
      </c>
      <c r="AS41" s="233" t="s">
        <v>1865</v>
      </c>
      <c r="AT41" s="233" t="s">
        <v>9480</v>
      </c>
      <c r="AU41" s="233" t="s">
        <v>9481</v>
      </c>
      <c r="AV41" s="233" t="s">
        <v>46</v>
      </c>
      <c r="AW41" s="233" t="str">
        <f t="shared" si="0"/>
        <v>×</v>
      </c>
      <c r="AX41" s="233" t="str">
        <f t="shared" si="1"/>
        <v>×</v>
      </c>
      <c r="AY41" s="233" t="str">
        <f t="shared" si="2"/>
        <v>×</v>
      </c>
      <c r="AZ41" s="233" t="str">
        <f t="shared" si="3"/>
        <v>×</v>
      </c>
      <c r="BA41" s="352" t="s">
        <v>9955</v>
      </c>
      <c r="BB41" s="233" t="s">
        <v>10006</v>
      </c>
      <c r="BC41" s="233" t="s">
        <v>9932</v>
      </c>
      <c r="BD41" s="233" t="s">
        <v>9497</v>
      </c>
      <c r="BE41" s="233" t="s">
        <v>9497</v>
      </c>
      <c r="BF41" s="233"/>
      <c r="BG41" s="233" t="s">
        <v>9486</v>
      </c>
      <c r="BH41" s="233"/>
      <c r="BI41" s="233"/>
      <c r="BJ41" s="233"/>
      <c r="BK41" s="233" t="s">
        <v>9486</v>
      </c>
      <c r="BL41" s="233"/>
      <c r="BM41" s="233"/>
      <c r="BN41" s="233"/>
      <c r="BO41" s="233"/>
      <c r="BP41" s="119" t="s">
        <v>0</v>
      </c>
    </row>
    <row r="42" spans="2:68" ht="50.15" customHeight="1">
      <c r="B42" s="339">
        <v>25377</v>
      </c>
      <c r="C42" s="346" t="s">
        <v>319</v>
      </c>
      <c r="D42" s="346" t="s">
        <v>232</v>
      </c>
      <c r="E42" s="340" t="s">
        <v>54</v>
      </c>
      <c r="F42" s="341" t="s">
        <v>1842</v>
      </c>
      <c r="G42" s="342" t="s">
        <v>46</v>
      </c>
      <c r="H42" s="342" t="s">
        <v>46</v>
      </c>
      <c r="I42" s="342" t="s">
        <v>9491</v>
      </c>
      <c r="J42" s="342" t="s">
        <v>9491</v>
      </c>
      <c r="K42" s="342" t="s">
        <v>9491</v>
      </c>
      <c r="L42" s="342" t="s">
        <v>46</v>
      </c>
      <c r="M42" s="342" t="s">
        <v>46</v>
      </c>
      <c r="N42" s="342" t="s">
        <v>46</v>
      </c>
      <c r="O42" s="342" t="s">
        <v>46</v>
      </c>
      <c r="P42" s="342" t="s">
        <v>9491</v>
      </c>
      <c r="Q42" s="342" t="s">
        <v>9491</v>
      </c>
      <c r="R42" s="342" t="s">
        <v>46</v>
      </c>
      <c r="S42" s="342" t="s">
        <v>46</v>
      </c>
      <c r="T42" s="342" t="s">
        <v>9491</v>
      </c>
      <c r="U42" s="342" t="s">
        <v>46</v>
      </c>
      <c r="V42" s="342" t="s">
        <v>1879</v>
      </c>
      <c r="W42" s="342" t="s">
        <v>46</v>
      </c>
      <c r="X42" s="342" t="s">
        <v>46</v>
      </c>
      <c r="Y42" s="342" t="s">
        <v>46</v>
      </c>
      <c r="Z42" s="342" t="s">
        <v>46</v>
      </c>
      <c r="AA42" s="342" t="s">
        <v>46</v>
      </c>
      <c r="AB42" s="342" t="s">
        <v>46</v>
      </c>
      <c r="AC42" s="342" t="s">
        <v>46</v>
      </c>
      <c r="AD42" s="342" t="s">
        <v>46</v>
      </c>
      <c r="AE42" s="342" t="s">
        <v>46</v>
      </c>
      <c r="AF42" s="342" t="s">
        <v>46</v>
      </c>
      <c r="AG42" s="342" t="s">
        <v>46</v>
      </c>
      <c r="AH42" s="342" t="s">
        <v>46</v>
      </c>
      <c r="AI42" s="342" t="s">
        <v>46</v>
      </c>
      <c r="AJ42" s="342" t="s">
        <v>46</v>
      </c>
      <c r="AK42" s="342" t="s">
        <v>46</v>
      </c>
      <c r="AL42" s="342" t="s">
        <v>46</v>
      </c>
      <c r="AM42" s="356" t="s">
        <v>48</v>
      </c>
      <c r="AN42" s="363" t="s">
        <v>9733</v>
      </c>
      <c r="AO42" s="233"/>
      <c r="AP42" s="356" t="s">
        <v>9531</v>
      </c>
      <c r="AQ42" s="233" t="s">
        <v>9728</v>
      </c>
      <c r="AR42" s="233" t="s">
        <v>9729</v>
      </c>
      <c r="AS42" s="233" t="s">
        <v>1865</v>
      </c>
      <c r="AT42" s="233" t="s">
        <v>9480</v>
      </c>
      <c r="AU42" s="233" t="s">
        <v>9481</v>
      </c>
      <c r="AV42" s="233" t="s">
        <v>46</v>
      </c>
      <c r="AW42" s="233" t="str">
        <f t="shared" si="0"/>
        <v>×</v>
      </c>
      <c r="AX42" s="233" t="str">
        <f t="shared" si="1"/>
        <v>×</v>
      </c>
      <c r="AY42" s="233" t="str">
        <f t="shared" si="2"/>
        <v>×</v>
      </c>
      <c r="AZ42" s="233" t="str">
        <f t="shared" si="3"/>
        <v>×</v>
      </c>
      <c r="BA42" s="352" t="s">
        <v>9955</v>
      </c>
      <c r="BB42" s="233" t="s">
        <v>10006</v>
      </c>
      <c r="BC42" s="233" t="s">
        <v>9932</v>
      </c>
      <c r="BD42" s="233" t="s">
        <v>9497</v>
      </c>
      <c r="BE42" s="233" t="s">
        <v>9497</v>
      </c>
      <c r="BF42" s="233"/>
      <c r="BG42" s="233" t="s">
        <v>9486</v>
      </c>
      <c r="BH42" s="233"/>
      <c r="BI42" s="233"/>
      <c r="BJ42" s="233"/>
      <c r="BK42" s="233" t="s">
        <v>9486</v>
      </c>
      <c r="BL42" s="233"/>
      <c r="BM42" s="233"/>
      <c r="BN42" s="233"/>
      <c r="BO42" s="233"/>
      <c r="BP42" s="119" t="s">
        <v>0</v>
      </c>
    </row>
    <row r="43" spans="2:68" ht="50.15" customHeight="1">
      <c r="B43" s="339">
        <v>25378</v>
      </c>
      <c r="C43" s="346" t="s">
        <v>321</v>
      </c>
      <c r="D43" s="346" t="s">
        <v>232</v>
      </c>
      <c r="E43" s="340" t="s">
        <v>54</v>
      </c>
      <c r="F43" s="341" t="s">
        <v>9306</v>
      </c>
      <c r="G43" s="342" t="s">
        <v>46</v>
      </c>
      <c r="H43" s="342" t="s">
        <v>46</v>
      </c>
      <c r="I43" s="342" t="s">
        <v>9491</v>
      </c>
      <c r="J43" s="342" t="s">
        <v>9491</v>
      </c>
      <c r="K43" s="342" t="s">
        <v>9491</v>
      </c>
      <c r="L43" s="342" t="s">
        <v>46</v>
      </c>
      <c r="M43" s="342" t="s">
        <v>46</v>
      </c>
      <c r="N43" s="342" t="s">
        <v>46</v>
      </c>
      <c r="O43" s="342" t="s">
        <v>46</v>
      </c>
      <c r="P43" s="342" t="s">
        <v>9491</v>
      </c>
      <c r="Q43" s="342" t="s">
        <v>9491</v>
      </c>
      <c r="R43" s="342" t="s">
        <v>46</v>
      </c>
      <c r="S43" s="342" t="s">
        <v>46</v>
      </c>
      <c r="T43" s="342" t="s">
        <v>9491</v>
      </c>
      <c r="U43" s="342" t="s">
        <v>46</v>
      </c>
      <c r="V43" s="342" t="s">
        <v>46</v>
      </c>
      <c r="W43" s="342" t="s">
        <v>46</v>
      </c>
      <c r="X43" s="342" t="s">
        <v>46</v>
      </c>
      <c r="Y43" s="342" t="s">
        <v>46</v>
      </c>
      <c r="Z43" s="342" t="s">
        <v>46</v>
      </c>
      <c r="AA43" s="342" t="s">
        <v>46</v>
      </c>
      <c r="AB43" s="342" t="s">
        <v>46</v>
      </c>
      <c r="AC43" s="342" t="s">
        <v>46</v>
      </c>
      <c r="AD43" s="342" t="s">
        <v>46</v>
      </c>
      <c r="AE43" s="342" t="s">
        <v>46</v>
      </c>
      <c r="AF43" s="342" t="s">
        <v>46</v>
      </c>
      <c r="AG43" s="342" t="s">
        <v>46</v>
      </c>
      <c r="AH43" s="342" t="s">
        <v>46</v>
      </c>
      <c r="AI43" s="342" t="s">
        <v>46</v>
      </c>
      <c r="AJ43" s="342" t="s">
        <v>46</v>
      </c>
      <c r="AK43" s="342" t="s">
        <v>46</v>
      </c>
      <c r="AL43" s="342" t="s">
        <v>46</v>
      </c>
      <c r="AM43" s="356" t="s">
        <v>48</v>
      </c>
      <c r="AN43" s="343"/>
      <c r="AO43" s="233"/>
      <c r="AP43" s="356"/>
      <c r="AQ43" s="233"/>
      <c r="AR43" s="233"/>
      <c r="AS43" s="233" t="s">
        <v>1865</v>
      </c>
      <c r="AT43" s="233" t="s">
        <v>9480</v>
      </c>
      <c r="AU43" s="233" t="s">
        <v>9481</v>
      </c>
      <c r="AV43" s="233" t="s">
        <v>46</v>
      </c>
      <c r="AW43" s="233" t="str">
        <f t="shared" si="0"/>
        <v>×</v>
      </c>
      <c r="AX43" s="233" t="str">
        <f t="shared" si="1"/>
        <v>×</v>
      </c>
      <c r="AY43" s="233" t="str">
        <f t="shared" si="2"/>
        <v>×</v>
      </c>
      <c r="AZ43" s="233" t="str">
        <f t="shared" si="3"/>
        <v>×</v>
      </c>
      <c r="BA43" s="233" t="s">
        <v>1868</v>
      </c>
      <c r="BB43" s="233" t="s">
        <v>1868</v>
      </c>
      <c r="BC43" s="233" t="s">
        <v>1868</v>
      </c>
      <c r="BD43" s="233" t="s">
        <v>9497</v>
      </c>
      <c r="BE43" s="233" t="s">
        <v>9497</v>
      </c>
      <c r="BF43" s="233"/>
      <c r="BG43" s="233" t="s">
        <v>9486</v>
      </c>
      <c r="BH43" s="233"/>
      <c r="BI43" s="233"/>
      <c r="BJ43" s="233"/>
      <c r="BK43" s="233" t="s">
        <v>9486</v>
      </c>
      <c r="BL43" s="233"/>
      <c r="BM43" s="233"/>
      <c r="BN43" s="233"/>
      <c r="BO43" s="233" t="s">
        <v>9731</v>
      </c>
      <c r="BP43" s="119" t="s">
        <v>0</v>
      </c>
    </row>
    <row r="44" spans="2:68" ht="50.15" customHeight="1">
      <c r="B44" s="339">
        <v>25379</v>
      </c>
      <c r="C44" s="346" t="s">
        <v>323</v>
      </c>
      <c r="D44" s="346" t="s">
        <v>232</v>
      </c>
      <c r="E44" s="340" t="s">
        <v>54</v>
      </c>
      <c r="F44" s="341" t="s">
        <v>1842</v>
      </c>
      <c r="G44" s="342" t="s">
        <v>46</v>
      </c>
      <c r="H44" s="342" t="s">
        <v>46</v>
      </c>
      <c r="I44" s="342" t="s">
        <v>9491</v>
      </c>
      <c r="J44" s="342" t="s">
        <v>9491</v>
      </c>
      <c r="K44" s="342" t="s">
        <v>9491</v>
      </c>
      <c r="L44" s="342" t="s">
        <v>46</v>
      </c>
      <c r="M44" s="342" t="s">
        <v>46</v>
      </c>
      <c r="N44" s="342" t="s">
        <v>46</v>
      </c>
      <c r="O44" s="342" t="s">
        <v>46</v>
      </c>
      <c r="P44" s="342" t="s">
        <v>9491</v>
      </c>
      <c r="Q44" s="342" t="s">
        <v>9491</v>
      </c>
      <c r="R44" s="342" t="s">
        <v>46</v>
      </c>
      <c r="S44" s="342" t="s">
        <v>46</v>
      </c>
      <c r="T44" s="342" t="s">
        <v>9491</v>
      </c>
      <c r="U44" s="342" t="s">
        <v>46</v>
      </c>
      <c r="V44" s="342" t="s">
        <v>46</v>
      </c>
      <c r="W44" s="342" t="s">
        <v>46</v>
      </c>
      <c r="X44" s="342" t="s">
        <v>46</v>
      </c>
      <c r="Y44" s="342" t="s">
        <v>46</v>
      </c>
      <c r="Z44" s="342" t="s">
        <v>46</v>
      </c>
      <c r="AA44" s="342" t="s">
        <v>46</v>
      </c>
      <c r="AB44" s="342" t="s">
        <v>46</v>
      </c>
      <c r="AC44" s="342" t="s">
        <v>46</v>
      </c>
      <c r="AD44" s="342" t="s">
        <v>46</v>
      </c>
      <c r="AE44" s="342" t="s">
        <v>46</v>
      </c>
      <c r="AF44" s="342" t="s">
        <v>46</v>
      </c>
      <c r="AG44" s="342" t="s">
        <v>46</v>
      </c>
      <c r="AH44" s="342" t="s">
        <v>46</v>
      </c>
      <c r="AI44" s="342" t="s">
        <v>46</v>
      </c>
      <c r="AJ44" s="342" t="s">
        <v>46</v>
      </c>
      <c r="AK44" s="342" t="s">
        <v>46</v>
      </c>
      <c r="AL44" s="342" t="s">
        <v>46</v>
      </c>
      <c r="AM44" s="356" t="s">
        <v>48</v>
      </c>
      <c r="AN44" s="343"/>
      <c r="AO44" s="233"/>
      <c r="AP44" s="356"/>
      <c r="AQ44" s="233"/>
      <c r="AR44" s="233"/>
      <c r="AS44" s="233" t="s">
        <v>1865</v>
      </c>
      <c r="AT44" s="233" t="s">
        <v>9480</v>
      </c>
      <c r="AU44" s="233" t="s">
        <v>9481</v>
      </c>
      <c r="AV44" s="233" t="s">
        <v>46</v>
      </c>
      <c r="AW44" s="233" t="str">
        <f t="shared" si="0"/>
        <v>×</v>
      </c>
      <c r="AX44" s="233" t="str">
        <f t="shared" si="1"/>
        <v>×</v>
      </c>
      <c r="AY44" s="233" t="str">
        <f t="shared" si="2"/>
        <v>×</v>
      </c>
      <c r="AZ44" s="233" t="str">
        <f t="shared" si="3"/>
        <v>×</v>
      </c>
      <c r="BA44" s="352" t="s">
        <v>9955</v>
      </c>
      <c r="BB44" s="233" t="s">
        <v>9957</v>
      </c>
      <c r="BC44" s="233" t="s">
        <v>9932</v>
      </c>
      <c r="BD44" s="233" t="s">
        <v>9497</v>
      </c>
      <c r="BE44" s="233" t="s">
        <v>9497</v>
      </c>
      <c r="BF44" s="233"/>
      <c r="BG44" s="233" t="s">
        <v>9486</v>
      </c>
      <c r="BH44" s="233"/>
      <c r="BI44" s="233"/>
      <c r="BJ44" s="233"/>
      <c r="BK44" s="233" t="s">
        <v>9486</v>
      </c>
      <c r="BL44" s="233"/>
      <c r="BM44" s="233"/>
      <c r="BN44" s="233"/>
      <c r="BO44" s="233"/>
      <c r="BP44" s="119" t="s">
        <v>0</v>
      </c>
    </row>
    <row r="45" spans="2:68" ht="50.15" customHeight="1">
      <c r="B45" s="339">
        <v>25380</v>
      </c>
      <c r="C45" s="346" t="s">
        <v>325</v>
      </c>
      <c r="D45" s="346" t="s">
        <v>232</v>
      </c>
      <c r="E45" s="340" t="s">
        <v>54</v>
      </c>
      <c r="F45" s="341" t="s">
        <v>1842</v>
      </c>
      <c r="G45" s="342" t="s">
        <v>46</v>
      </c>
      <c r="H45" s="342" t="s">
        <v>46</v>
      </c>
      <c r="I45" s="342" t="s">
        <v>9491</v>
      </c>
      <c r="J45" s="342" t="s">
        <v>9491</v>
      </c>
      <c r="K45" s="342" t="s">
        <v>9491</v>
      </c>
      <c r="L45" s="342" t="s">
        <v>46</v>
      </c>
      <c r="M45" s="342" t="s">
        <v>46</v>
      </c>
      <c r="N45" s="342" t="s">
        <v>46</v>
      </c>
      <c r="O45" s="342" t="s">
        <v>46</v>
      </c>
      <c r="P45" s="342" t="s">
        <v>9491</v>
      </c>
      <c r="Q45" s="342" t="s">
        <v>9491</v>
      </c>
      <c r="R45" s="342" t="s">
        <v>46</v>
      </c>
      <c r="S45" s="342" t="s">
        <v>46</v>
      </c>
      <c r="T45" s="342" t="s">
        <v>9491</v>
      </c>
      <c r="U45" s="342" t="s">
        <v>46</v>
      </c>
      <c r="V45" s="342" t="s">
        <v>1879</v>
      </c>
      <c r="W45" s="342" t="s">
        <v>46</v>
      </c>
      <c r="X45" s="342" t="s">
        <v>46</v>
      </c>
      <c r="Y45" s="342" t="s">
        <v>46</v>
      </c>
      <c r="Z45" s="342" t="s">
        <v>46</v>
      </c>
      <c r="AA45" s="342" t="s">
        <v>46</v>
      </c>
      <c r="AB45" s="342" t="s">
        <v>46</v>
      </c>
      <c r="AC45" s="342" t="s">
        <v>46</v>
      </c>
      <c r="AD45" s="342" t="s">
        <v>46</v>
      </c>
      <c r="AE45" s="342" t="s">
        <v>46</v>
      </c>
      <c r="AF45" s="342" t="s">
        <v>46</v>
      </c>
      <c r="AG45" s="342" t="s">
        <v>46</v>
      </c>
      <c r="AH45" s="342" t="s">
        <v>46</v>
      </c>
      <c r="AI45" s="342" t="s">
        <v>46</v>
      </c>
      <c r="AJ45" s="342" t="s">
        <v>46</v>
      </c>
      <c r="AK45" s="342" t="s">
        <v>46</v>
      </c>
      <c r="AL45" s="342" t="s">
        <v>46</v>
      </c>
      <c r="AM45" s="356" t="s">
        <v>48</v>
      </c>
      <c r="AN45" s="343"/>
      <c r="AO45" s="233"/>
      <c r="AP45" s="356" t="s">
        <v>9531</v>
      </c>
      <c r="AQ45" s="233" t="s">
        <v>9728</v>
      </c>
      <c r="AR45" s="233" t="s">
        <v>9729</v>
      </c>
      <c r="AS45" s="233" t="s">
        <v>1865</v>
      </c>
      <c r="AT45" s="233" t="s">
        <v>9480</v>
      </c>
      <c r="AU45" s="233" t="s">
        <v>9481</v>
      </c>
      <c r="AV45" s="233" t="s">
        <v>46</v>
      </c>
      <c r="AW45" s="233" t="str">
        <f t="shared" si="0"/>
        <v>〇</v>
      </c>
      <c r="AX45" s="233" t="str">
        <f t="shared" si="1"/>
        <v>〇</v>
      </c>
      <c r="AY45" s="233" t="str">
        <f t="shared" si="2"/>
        <v>×</v>
      </c>
      <c r="AZ45" s="233" t="str">
        <f t="shared" si="3"/>
        <v>×</v>
      </c>
      <c r="BA45" s="352" t="s">
        <v>9955</v>
      </c>
      <c r="BB45" s="233" t="s">
        <v>10006</v>
      </c>
      <c r="BC45" s="233" t="s">
        <v>9932</v>
      </c>
      <c r="BD45" s="233" t="s">
        <v>9497</v>
      </c>
      <c r="BE45" s="233" t="s">
        <v>9497</v>
      </c>
      <c r="BF45" s="233"/>
      <c r="BG45" s="233" t="s">
        <v>9486</v>
      </c>
      <c r="BH45" s="233"/>
      <c r="BI45" s="233"/>
      <c r="BJ45" s="233"/>
      <c r="BK45" s="233" t="s">
        <v>9486</v>
      </c>
      <c r="BL45" s="233"/>
      <c r="BM45" s="233"/>
      <c r="BN45" s="233"/>
      <c r="BO45" s="233"/>
      <c r="BP45" s="119" t="s">
        <v>0</v>
      </c>
    </row>
    <row r="46" spans="2:68" ht="50.15" customHeight="1">
      <c r="B46" s="339">
        <v>25382</v>
      </c>
      <c r="C46" s="346" t="s">
        <v>1884</v>
      </c>
      <c r="D46" s="346" t="s">
        <v>332</v>
      </c>
      <c r="E46" s="340" t="s">
        <v>54</v>
      </c>
      <c r="F46" s="341" t="s">
        <v>9336</v>
      </c>
      <c r="G46" s="342" t="s">
        <v>46</v>
      </c>
      <c r="H46" s="342" t="s">
        <v>46</v>
      </c>
      <c r="I46" s="342" t="s">
        <v>9491</v>
      </c>
      <c r="J46" s="342" t="s">
        <v>1879</v>
      </c>
      <c r="K46" s="342" t="s">
        <v>1879</v>
      </c>
      <c r="L46" s="342" t="s">
        <v>46</v>
      </c>
      <c r="M46" s="342" t="s">
        <v>46</v>
      </c>
      <c r="N46" s="342" t="s">
        <v>46</v>
      </c>
      <c r="O46" s="342" t="s">
        <v>46</v>
      </c>
      <c r="P46" s="342" t="s">
        <v>9491</v>
      </c>
      <c r="Q46" s="342" t="s">
        <v>9491</v>
      </c>
      <c r="R46" s="342" t="s">
        <v>1879</v>
      </c>
      <c r="S46" s="342" t="s">
        <v>1879</v>
      </c>
      <c r="T46" s="342" t="s">
        <v>1879</v>
      </c>
      <c r="U46" s="342" t="s">
        <v>1879</v>
      </c>
      <c r="V46" s="342" t="s">
        <v>46</v>
      </c>
      <c r="W46" s="342" t="s">
        <v>46</v>
      </c>
      <c r="X46" s="342" t="s">
        <v>46</v>
      </c>
      <c r="Y46" s="342" t="s">
        <v>46</v>
      </c>
      <c r="Z46" s="342" t="s">
        <v>46</v>
      </c>
      <c r="AA46" s="342" t="s">
        <v>1879</v>
      </c>
      <c r="AB46" s="342" t="s">
        <v>1879</v>
      </c>
      <c r="AC46" s="342" t="s">
        <v>1879</v>
      </c>
      <c r="AD46" s="342" t="s">
        <v>1879</v>
      </c>
      <c r="AE46" s="342" t="s">
        <v>1879</v>
      </c>
      <c r="AF46" s="342" t="s">
        <v>1879</v>
      </c>
      <c r="AG46" s="342" t="s">
        <v>1879</v>
      </c>
      <c r="AH46" s="342" t="s">
        <v>1879</v>
      </c>
      <c r="AI46" s="342" t="s">
        <v>1879</v>
      </c>
      <c r="AJ46" s="342" t="s">
        <v>1879</v>
      </c>
      <c r="AK46" s="342" t="s">
        <v>1879</v>
      </c>
      <c r="AL46" s="342" t="s">
        <v>1879</v>
      </c>
      <c r="AM46" s="356" t="s">
        <v>48</v>
      </c>
      <c r="AN46" s="343"/>
      <c r="AO46" s="233"/>
      <c r="AP46" s="356"/>
      <c r="AQ46" s="233"/>
      <c r="AR46" s="233"/>
      <c r="AS46" s="233" t="s">
        <v>1866</v>
      </c>
      <c r="AT46" s="233" t="s">
        <v>9480</v>
      </c>
      <c r="AU46" s="233" t="s">
        <v>9481</v>
      </c>
      <c r="AV46" s="233" t="s">
        <v>46</v>
      </c>
      <c r="AW46" s="233" t="str">
        <f t="shared" si="0"/>
        <v>〇</v>
      </c>
      <c r="AX46" s="233" t="str">
        <f t="shared" si="1"/>
        <v>〇</v>
      </c>
      <c r="AY46" s="233" t="str">
        <f t="shared" si="2"/>
        <v>×</v>
      </c>
      <c r="AZ46" s="233" t="str">
        <f t="shared" si="3"/>
        <v>×</v>
      </c>
      <c r="BA46" s="352" t="s">
        <v>9540</v>
      </c>
      <c r="BB46" s="233" t="s">
        <v>9943</v>
      </c>
      <c r="BC46" s="233" t="s">
        <v>1868</v>
      </c>
      <c r="BD46" s="233" t="s">
        <v>9497</v>
      </c>
      <c r="BE46" s="233" t="s">
        <v>9497</v>
      </c>
      <c r="BF46" s="233"/>
      <c r="BG46" s="233" t="s">
        <v>9520</v>
      </c>
      <c r="BH46" s="233" t="s">
        <v>10246</v>
      </c>
      <c r="BI46" s="233"/>
      <c r="BJ46" s="233"/>
      <c r="BK46" s="233" t="s">
        <v>9486</v>
      </c>
      <c r="BL46" s="233"/>
      <c r="BM46" s="233"/>
      <c r="BN46" s="233"/>
      <c r="BO46" s="233"/>
      <c r="BP46" s="119" t="s">
        <v>0</v>
      </c>
    </row>
    <row r="47" spans="2:68" ht="50.15" customHeight="1">
      <c r="B47" s="339">
        <v>25383</v>
      </c>
      <c r="C47" s="346" t="s">
        <v>1885</v>
      </c>
      <c r="D47" s="346" t="s">
        <v>355</v>
      </c>
      <c r="E47" s="340" t="s">
        <v>54</v>
      </c>
      <c r="F47" s="341" t="s">
        <v>9336</v>
      </c>
      <c r="G47" s="342" t="s">
        <v>46</v>
      </c>
      <c r="H47" s="342" t="s">
        <v>46</v>
      </c>
      <c r="I47" s="342" t="s">
        <v>9491</v>
      </c>
      <c r="J47" s="342" t="s">
        <v>1879</v>
      </c>
      <c r="K47" s="342" t="s">
        <v>1879</v>
      </c>
      <c r="L47" s="342" t="s">
        <v>46</v>
      </c>
      <c r="M47" s="342" t="s">
        <v>46</v>
      </c>
      <c r="N47" s="342" t="s">
        <v>46</v>
      </c>
      <c r="O47" s="342" t="s">
        <v>46</v>
      </c>
      <c r="P47" s="342" t="s">
        <v>9491</v>
      </c>
      <c r="Q47" s="342" t="s">
        <v>9491</v>
      </c>
      <c r="R47" s="342" t="s">
        <v>46</v>
      </c>
      <c r="S47" s="342" t="s">
        <v>46</v>
      </c>
      <c r="T47" s="342" t="s">
        <v>1879</v>
      </c>
      <c r="U47" s="342" t="s">
        <v>46</v>
      </c>
      <c r="V47" s="342" t="s">
        <v>46</v>
      </c>
      <c r="W47" s="342" t="s">
        <v>46</v>
      </c>
      <c r="X47" s="342" t="s">
        <v>46</v>
      </c>
      <c r="Y47" s="342" t="s">
        <v>46</v>
      </c>
      <c r="Z47" s="342" t="s">
        <v>46</v>
      </c>
      <c r="AA47" s="342" t="s">
        <v>1879</v>
      </c>
      <c r="AB47" s="342" t="s">
        <v>1879</v>
      </c>
      <c r="AC47" s="342" t="s">
        <v>1879</v>
      </c>
      <c r="AD47" s="342" t="s">
        <v>1879</v>
      </c>
      <c r="AE47" s="342" t="s">
        <v>1879</v>
      </c>
      <c r="AF47" s="342" t="s">
        <v>1879</v>
      </c>
      <c r="AG47" s="342" t="s">
        <v>1879</v>
      </c>
      <c r="AH47" s="342" t="s">
        <v>1879</v>
      </c>
      <c r="AI47" s="342" t="s">
        <v>1879</v>
      </c>
      <c r="AJ47" s="342" t="s">
        <v>1879</v>
      </c>
      <c r="AK47" s="342" t="s">
        <v>1879</v>
      </c>
      <c r="AL47" s="342" t="s">
        <v>1879</v>
      </c>
      <c r="AM47" s="356" t="s">
        <v>48</v>
      </c>
      <c r="AN47" s="382" t="s">
        <v>9734</v>
      </c>
      <c r="AO47" s="233"/>
      <c r="AP47" s="356"/>
      <c r="AQ47" s="233"/>
      <c r="AR47" s="233"/>
      <c r="AS47" s="233" t="s">
        <v>1865</v>
      </c>
      <c r="AT47" s="233" t="s">
        <v>9480</v>
      </c>
      <c r="AU47" s="233" t="s">
        <v>9481</v>
      </c>
      <c r="AV47" s="233" t="s">
        <v>46</v>
      </c>
      <c r="AW47" s="233" t="str">
        <f t="shared" si="0"/>
        <v>〇</v>
      </c>
      <c r="AX47" s="233" t="str">
        <f t="shared" si="1"/>
        <v>〇</v>
      </c>
      <c r="AY47" s="233" t="str">
        <f t="shared" si="2"/>
        <v>×</v>
      </c>
      <c r="AZ47" s="233" t="str">
        <f t="shared" si="3"/>
        <v>×</v>
      </c>
      <c r="BA47" s="352" t="s">
        <v>9954</v>
      </c>
      <c r="BB47" s="233" t="s">
        <v>9957</v>
      </c>
      <c r="BC47" s="352" t="s">
        <v>9931</v>
      </c>
      <c r="BD47" s="233" t="s">
        <v>9497</v>
      </c>
      <c r="BE47" s="233" t="s">
        <v>9497</v>
      </c>
      <c r="BF47" s="233"/>
      <c r="BG47" s="233" t="s">
        <v>9520</v>
      </c>
      <c r="BH47" s="233" t="s">
        <v>10246</v>
      </c>
      <c r="BI47" s="233"/>
      <c r="BJ47" s="233"/>
      <c r="BK47" s="233" t="s">
        <v>9486</v>
      </c>
      <c r="BL47" s="233"/>
      <c r="BM47" s="233"/>
      <c r="BN47" s="233"/>
      <c r="BO47" s="233"/>
      <c r="BP47" s="119" t="s">
        <v>0</v>
      </c>
    </row>
    <row r="48" spans="2:68" ht="50.15" customHeight="1">
      <c r="B48" s="339">
        <v>25384</v>
      </c>
      <c r="C48" s="346" t="s">
        <v>1886</v>
      </c>
      <c r="D48" s="346" t="s">
        <v>334</v>
      </c>
      <c r="E48" s="340" t="s">
        <v>54</v>
      </c>
      <c r="F48" s="341" t="s">
        <v>9336</v>
      </c>
      <c r="G48" s="342" t="s">
        <v>46</v>
      </c>
      <c r="H48" s="342" t="s">
        <v>46</v>
      </c>
      <c r="I48" s="342" t="s">
        <v>9491</v>
      </c>
      <c r="J48" s="342" t="s">
        <v>1879</v>
      </c>
      <c r="K48" s="342" t="s">
        <v>1879</v>
      </c>
      <c r="L48" s="342" t="s">
        <v>46</v>
      </c>
      <c r="M48" s="342" t="s">
        <v>46</v>
      </c>
      <c r="N48" s="342" t="s">
        <v>46</v>
      </c>
      <c r="O48" s="342" t="s">
        <v>46</v>
      </c>
      <c r="P48" s="342" t="s">
        <v>9491</v>
      </c>
      <c r="Q48" s="342" t="s">
        <v>9491</v>
      </c>
      <c r="R48" s="342" t="s">
        <v>1879</v>
      </c>
      <c r="S48" s="342" t="s">
        <v>1879</v>
      </c>
      <c r="T48" s="342" t="s">
        <v>1879</v>
      </c>
      <c r="U48" s="342" t="s">
        <v>1879</v>
      </c>
      <c r="V48" s="342" t="s">
        <v>46</v>
      </c>
      <c r="W48" s="342" t="s">
        <v>46</v>
      </c>
      <c r="X48" s="342" t="s">
        <v>46</v>
      </c>
      <c r="Y48" s="342" t="s">
        <v>46</v>
      </c>
      <c r="Z48" s="342" t="s">
        <v>46</v>
      </c>
      <c r="AA48" s="342" t="s">
        <v>1879</v>
      </c>
      <c r="AB48" s="342" t="s">
        <v>1879</v>
      </c>
      <c r="AC48" s="342" t="s">
        <v>1879</v>
      </c>
      <c r="AD48" s="342" t="s">
        <v>1879</v>
      </c>
      <c r="AE48" s="342" t="s">
        <v>1879</v>
      </c>
      <c r="AF48" s="342" t="s">
        <v>1879</v>
      </c>
      <c r="AG48" s="342" t="s">
        <v>1879</v>
      </c>
      <c r="AH48" s="342" t="s">
        <v>1879</v>
      </c>
      <c r="AI48" s="342" t="s">
        <v>1879</v>
      </c>
      <c r="AJ48" s="342" t="s">
        <v>1879</v>
      </c>
      <c r="AK48" s="342" t="s">
        <v>1879</v>
      </c>
      <c r="AL48" s="342" t="s">
        <v>1879</v>
      </c>
      <c r="AM48" s="356" t="s">
        <v>48</v>
      </c>
      <c r="AN48" s="343"/>
      <c r="AO48" s="233"/>
      <c r="AP48" s="356"/>
      <c r="AQ48" s="233"/>
      <c r="AR48" s="233"/>
      <c r="AS48" s="233" t="s">
        <v>1866</v>
      </c>
      <c r="AT48" s="233" t="s">
        <v>9480</v>
      </c>
      <c r="AU48" s="233" t="s">
        <v>9481</v>
      </c>
      <c r="AV48" s="233" t="s">
        <v>46</v>
      </c>
      <c r="AW48" s="233" t="str">
        <f t="shared" ref="AW48:AW79" si="4">IF(OR($AB48="〇",$AF48="〇",$AJ64="〇"),"〇","×")</f>
        <v>〇</v>
      </c>
      <c r="AX48" s="233" t="str">
        <f t="shared" ref="AX48:AX79" si="5">IF(OR($AA48="〇",$AC48="〇",$AD64="〇",$AE48="〇",$AG48="〇",$AH64="〇",$AI48="〇",$AK48="〇",$AL64="〇"),"〇","×")</f>
        <v>〇</v>
      </c>
      <c r="AY48" s="233" t="str">
        <f t="shared" ref="AY48:AY79" si="6">IF(N48="〇","〇","×")</f>
        <v>×</v>
      </c>
      <c r="AZ48" s="233" t="str">
        <f t="shared" ref="AZ48:AZ79" si="7">IF(OR($H48="〇",$O48="〇",$W48="〇"),"〇","×")</f>
        <v>×</v>
      </c>
      <c r="BA48" s="352" t="s">
        <v>9540</v>
      </c>
      <c r="BB48" s="233" t="s">
        <v>9943</v>
      </c>
      <c r="BC48" s="352" t="s">
        <v>9931</v>
      </c>
      <c r="BD48" s="233" t="s">
        <v>9497</v>
      </c>
      <c r="BE48" s="233" t="s">
        <v>9497</v>
      </c>
      <c r="BF48" s="233"/>
      <c r="BG48" s="233" t="s">
        <v>9520</v>
      </c>
      <c r="BH48" s="233" t="s">
        <v>10246</v>
      </c>
      <c r="BI48" s="233"/>
      <c r="BJ48" s="233"/>
      <c r="BK48" s="233" t="s">
        <v>9486</v>
      </c>
      <c r="BL48" s="233"/>
      <c r="BM48" s="233"/>
      <c r="BN48" s="233"/>
      <c r="BO48" s="233"/>
      <c r="BP48" s="119" t="s">
        <v>0</v>
      </c>
    </row>
    <row r="49" spans="2:68" ht="50.15" customHeight="1">
      <c r="B49" s="435">
        <v>25386</v>
      </c>
      <c r="C49" s="436" t="s">
        <v>307</v>
      </c>
      <c r="D49" s="436" t="s">
        <v>334</v>
      </c>
      <c r="E49" s="437" t="s">
        <v>54</v>
      </c>
      <c r="F49" s="438" t="s">
        <v>9306</v>
      </c>
      <c r="G49" s="439" t="s">
        <v>1868</v>
      </c>
      <c r="H49" s="439" t="s">
        <v>1868</v>
      </c>
      <c r="I49" s="439" t="s">
        <v>1868</v>
      </c>
      <c r="J49" s="439" t="s">
        <v>1868</v>
      </c>
      <c r="K49" s="439" t="s">
        <v>1868</v>
      </c>
      <c r="L49" s="439" t="s">
        <v>1868</v>
      </c>
      <c r="M49" s="439" t="s">
        <v>1868</v>
      </c>
      <c r="N49" s="439" t="s">
        <v>1868</v>
      </c>
      <c r="O49" s="439" t="s">
        <v>1868</v>
      </c>
      <c r="P49" s="439" t="s">
        <v>1868</v>
      </c>
      <c r="Q49" s="439" t="s">
        <v>1868</v>
      </c>
      <c r="R49" s="439" t="s">
        <v>1868</v>
      </c>
      <c r="S49" s="439" t="s">
        <v>1868</v>
      </c>
      <c r="T49" s="439" t="s">
        <v>1868</v>
      </c>
      <c r="U49" s="439" t="s">
        <v>1868</v>
      </c>
      <c r="V49" s="439" t="s">
        <v>1868</v>
      </c>
      <c r="W49" s="439" t="s">
        <v>1868</v>
      </c>
      <c r="X49" s="439" t="s">
        <v>1868</v>
      </c>
      <c r="Y49" s="439" t="s">
        <v>1868</v>
      </c>
      <c r="Z49" s="439" t="s">
        <v>1868</v>
      </c>
      <c r="AA49" s="439" t="s">
        <v>1868</v>
      </c>
      <c r="AB49" s="439" t="s">
        <v>1868</v>
      </c>
      <c r="AC49" s="439" t="s">
        <v>1868</v>
      </c>
      <c r="AD49" s="439" t="s">
        <v>1868</v>
      </c>
      <c r="AE49" s="439" t="s">
        <v>1868</v>
      </c>
      <c r="AF49" s="439" t="s">
        <v>1868</v>
      </c>
      <c r="AG49" s="439" t="s">
        <v>1868</v>
      </c>
      <c r="AH49" s="439" t="s">
        <v>1868</v>
      </c>
      <c r="AI49" s="439" t="s">
        <v>1868</v>
      </c>
      <c r="AJ49" s="439" t="s">
        <v>1868</v>
      </c>
      <c r="AK49" s="439" t="s">
        <v>1868</v>
      </c>
      <c r="AL49" s="439" t="s">
        <v>1868</v>
      </c>
      <c r="AM49" s="443" t="s">
        <v>48</v>
      </c>
      <c r="AN49" s="421"/>
      <c r="AO49" s="440" t="s">
        <v>10381</v>
      </c>
      <c r="AP49" s="443"/>
      <c r="AQ49" s="440"/>
      <c r="AR49" s="440"/>
      <c r="AS49" s="440" t="s">
        <v>1865</v>
      </c>
      <c r="AT49" s="440" t="s">
        <v>9480</v>
      </c>
      <c r="AU49" s="440" t="s">
        <v>9481</v>
      </c>
      <c r="AV49" s="440" t="s">
        <v>46</v>
      </c>
      <c r="AW49" s="440" t="str">
        <f t="shared" si="4"/>
        <v>〇</v>
      </c>
      <c r="AX49" s="440" t="str">
        <f t="shared" si="5"/>
        <v>〇</v>
      </c>
      <c r="AY49" s="440" t="str">
        <f t="shared" si="6"/>
        <v>×</v>
      </c>
      <c r="AZ49" s="440" t="str">
        <f t="shared" si="7"/>
        <v>×</v>
      </c>
      <c r="BA49" s="440" t="s">
        <v>32</v>
      </c>
      <c r="BB49" s="440" t="s">
        <v>32</v>
      </c>
      <c r="BC49" s="440" t="s">
        <v>32</v>
      </c>
      <c r="BD49" s="440" t="s">
        <v>9497</v>
      </c>
      <c r="BE49" s="440" t="s">
        <v>9497</v>
      </c>
      <c r="BF49" s="440"/>
      <c r="BG49" s="440" t="s">
        <v>9486</v>
      </c>
      <c r="BH49" s="440"/>
      <c r="BI49" s="440"/>
      <c r="BJ49" s="440"/>
      <c r="BK49" s="440" t="s">
        <v>9486</v>
      </c>
      <c r="BL49" s="440"/>
      <c r="BM49" s="440"/>
      <c r="BN49" s="440"/>
      <c r="BO49" s="440" t="s">
        <v>9724</v>
      </c>
      <c r="BP49" s="119" t="s">
        <v>0</v>
      </c>
    </row>
    <row r="50" spans="2:68" ht="50.15" customHeight="1">
      <c r="B50" s="339">
        <v>25390</v>
      </c>
      <c r="C50" s="346" t="s">
        <v>1887</v>
      </c>
      <c r="D50" s="346" t="s">
        <v>334</v>
      </c>
      <c r="E50" s="340" t="s">
        <v>54</v>
      </c>
      <c r="F50" s="341" t="s">
        <v>9336</v>
      </c>
      <c r="G50" s="342" t="s">
        <v>46</v>
      </c>
      <c r="H50" s="342" t="s">
        <v>46</v>
      </c>
      <c r="I50" s="342" t="s">
        <v>9491</v>
      </c>
      <c r="J50" s="342" t="s">
        <v>1879</v>
      </c>
      <c r="K50" s="342" t="s">
        <v>1879</v>
      </c>
      <c r="L50" s="342" t="s">
        <v>46</v>
      </c>
      <c r="M50" s="342" t="s">
        <v>46</v>
      </c>
      <c r="N50" s="342" t="s">
        <v>46</v>
      </c>
      <c r="O50" s="342" t="s">
        <v>46</v>
      </c>
      <c r="P50" s="342" t="s">
        <v>9491</v>
      </c>
      <c r="Q50" s="342" t="s">
        <v>9491</v>
      </c>
      <c r="R50" s="342" t="s">
        <v>1879</v>
      </c>
      <c r="S50" s="342" t="s">
        <v>1879</v>
      </c>
      <c r="T50" s="342" t="s">
        <v>1879</v>
      </c>
      <c r="U50" s="342" t="s">
        <v>1879</v>
      </c>
      <c r="V50" s="342" t="s">
        <v>46</v>
      </c>
      <c r="W50" s="342" t="s">
        <v>46</v>
      </c>
      <c r="X50" s="342" t="s">
        <v>46</v>
      </c>
      <c r="Y50" s="342" t="s">
        <v>46</v>
      </c>
      <c r="Z50" s="342" t="s">
        <v>46</v>
      </c>
      <c r="AA50" s="342" t="s">
        <v>1879</v>
      </c>
      <c r="AB50" s="342" t="s">
        <v>1879</v>
      </c>
      <c r="AC50" s="342" t="s">
        <v>1879</v>
      </c>
      <c r="AD50" s="342" t="s">
        <v>1879</v>
      </c>
      <c r="AE50" s="342" t="s">
        <v>1879</v>
      </c>
      <c r="AF50" s="342" t="s">
        <v>1879</v>
      </c>
      <c r="AG50" s="342" t="s">
        <v>1879</v>
      </c>
      <c r="AH50" s="342" t="s">
        <v>1879</v>
      </c>
      <c r="AI50" s="342" t="s">
        <v>1879</v>
      </c>
      <c r="AJ50" s="342" t="s">
        <v>1879</v>
      </c>
      <c r="AK50" s="342" t="s">
        <v>1879</v>
      </c>
      <c r="AL50" s="342" t="s">
        <v>1879</v>
      </c>
      <c r="AM50" s="356" t="s">
        <v>48</v>
      </c>
      <c r="AN50" s="382" t="s">
        <v>9735</v>
      </c>
      <c r="AO50" s="233"/>
      <c r="AP50" s="356"/>
      <c r="AQ50" s="233"/>
      <c r="AR50" s="233"/>
      <c r="AS50" s="233" t="s">
        <v>1866</v>
      </c>
      <c r="AT50" s="233" t="s">
        <v>9480</v>
      </c>
      <c r="AU50" s="233" t="s">
        <v>9481</v>
      </c>
      <c r="AV50" s="233" t="s">
        <v>46</v>
      </c>
      <c r="AW50" s="233" t="str">
        <f t="shared" si="4"/>
        <v>〇</v>
      </c>
      <c r="AX50" s="233" t="str">
        <f t="shared" si="5"/>
        <v>〇</v>
      </c>
      <c r="AY50" s="233" t="str">
        <f t="shared" si="6"/>
        <v>×</v>
      </c>
      <c r="AZ50" s="233" t="str">
        <f t="shared" si="7"/>
        <v>×</v>
      </c>
      <c r="BA50" s="352" t="s">
        <v>9540</v>
      </c>
      <c r="BB50" s="233" t="s">
        <v>9943</v>
      </c>
      <c r="BC50" s="352" t="s">
        <v>9931</v>
      </c>
      <c r="BD50" s="233" t="s">
        <v>9497</v>
      </c>
      <c r="BE50" s="233" t="s">
        <v>9497</v>
      </c>
      <c r="BF50" s="233"/>
      <c r="BG50" s="233" t="s">
        <v>9520</v>
      </c>
      <c r="BH50" s="233" t="s">
        <v>10246</v>
      </c>
      <c r="BI50" s="233"/>
      <c r="BJ50" s="233"/>
      <c r="BK50" s="233" t="s">
        <v>9486</v>
      </c>
      <c r="BL50" s="233"/>
      <c r="BM50" s="233"/>
      <c r="BN50" s="233"/>
      <c r="BO50" s="233"/>
      <c r="BP50" s="119" t="s">
        <v>0</v>
      </c>
    </row>
    <row r="51" spans="2:68" ht="50.15" customHeight="1">
      <c r="B51" s="339">
        <v>25391</v>
      </c>
      <c r="C51" s="346" t="s">
        <v>2514</v>
      </c>
      <c r="D51" s="346" t="s">
        <v>334</v>
      </c>
      <c r="E51" s="340" t="s">
        <v>45</v>
      </c>
      <c r="F51" s="341" t="s">
        <v>55</v>
      </c>
      <c r="G51" s="342" t="s">
        <v>46</v>
      </c>
      <c r="H51" s="342" t="s">
        <v>46</v>
      </c>
      <c r="I51" s="342" t="s">
        <v>9491</v>
      </c>
      <c r="J51" s="342" t="s">
        <v>1879</v>
      </c>
      <c r="K51" s="342" t="s">
        <v>1879</v>
      </c>
      <c r="L51" s="342" t="s">
        <v>46</v>
      </c>
      <c r="M51" s="342" t="s">
        <v>1879</v>
      </c>
      <c r="N51" s="342" t="s">
        <v>46</v>
      </c>
      <c r="O51" s="342" t="s">
        <v>46</v>
      </c>
      <c r="P51" s="342" t="s">
        <v>9491</v>
      </c>
      <c r="Q51" s="342" t="s">
        <v>9491</v>
      </c>
      <c r="R51" s="342" t="s">
        <v>1879</v>
      </c>
      <c r="S51" s="342" t="s">
        <v>46</v>
      </c>
      <c r="T51" s="342" t="s">
        <v>9491</v>
      </c>
      <c r="U51" s="342" t="s">
        <v>46</v>
      </c>
      <c r="V51" s="342" t="s">
        <v>1879</v>
      </c>
      <c r="W51" s="342" t="s">
        <v>46</v>
      </c>
      <c r="X51" s="342" t="s">
        <v>46</v>
      </c>
      <c r="Y51" s="342" t="s">
        <v>46</v>
      </c>
      <c r="Z51" s="342" t="s">
        <v>46</v>
      </c>
      <c r="AA51" s="342" t="s">
        <v>46</v>
      </c>
      <c r="AB51" s="342" t="s">
        <v>46</v>
      </c>
      <c r="AC51" s="342" t="s">
        <v>46</v>
      </c>
      <c r="AD51" s="342" t="s">
        <v>46</v>
      </c>
      <c r="AE51" s="342" t="s">
        <v>46</v>
      </c>
      <c r="AF51" s="342" t="s">
        <v>46</v>
      </c>
      <c r="AG51" s="342" t="s">
        <v>46</v>
      </c>
      <c r="AH51" s="342" t="s">
        <v>46</v>
      </c>
      <c r="AI51" s="342" t="s">
        <v>46</v>
      </c>
      <c r="AJ51" s="342" t="s">
        <v>46</v>
      </c>
      <c r="AK51" s="342" t="s">
        <v>46</v>
      </c>
      <c r="AL51" s="342" t="s">
        <v>46</v>
      </c>
      <c r="AM51" s="356"/>
      <c r="AN51" s="382" t="s">
        <v>9727</v>
      </c>
      <c r="AO51" s="233" t="s">
        <v>10249</v>
      </c>
      <c r="AP51" s="356"/>
      <c r="AQ51" s="233"/>
      <c r="AR51" s="233"/>
      <c r="AS51" s="233" t="s">
        <v>1866</v>
      </c>
      <c r="AT51" s="233" t="s">
        <v>9481</v>
      </c>
      <c r="AU51" s="233" t="s">
        <v>9480</v>
      </c>
      <c r="AV51" s="233" t="s">
        <v>46</v>
      </c>
      <c r="AW51" s="233" t="str">
        <f t="shared" si="4"/>
        <v>〇</v>
      </c>
      <c r="AX51" s="233" t="str">
        <f t="shared" si="5"/>
        <v>〇</v>
      </c>
      <c r="AY51" s="233" t="str">
        <f t="shared" si="6"/>
        <v>×</v>
      </c>
      <c r="AZ51" s="233" t="str">
        <f t="shared" si="7"/>
        <v>×</v>
      </c>
      <c r="BA51" s="233" t="s">
        <v>1868</v>
      </c>
      <c r="BB51" s="233" t="s">
        <v>1868</v>
      </c>
      <c r="BC51" s="352" t="s">
        <v>1868</v>
      </c>
      <c r="BD51" s="233" t="s">
        <v>9497</v>
      </c>
      <c r="BE51" s="233" t="s">
        <v>9497</v>
      </c>
      <c r="BF51" s="233"/>
      <c r="BG51" s="233" t="s">
        <v>9486</v>
      </c>
      <c r="BH51" s="233"/>
      <c r="BI51" s="233">
        <v>25339</v>
      </c>
      <c r="BJ51" s="233" t="s">
        <v>451</v>
      </c>
      <c r="BK51" s="233" t="s">
        <v>9486</v>
      </c>
      <c r="BL51" s="233"/>
      <c r="BM51" s="233"/>
      <c r="BN51" s="233"/>
      <c r="BO51" s="233"/>
      <c r="BP51" s="119" t="s">
        <v>0</v>
      </c>
    </row>
    <row r="52" spans="2:68" ht="50.15" customHeight="1">
      <c r="B52" s="339">
        <v>25392</v>
      </c>
      <c r="C52" s="346" t="s">
        <v>342</v>
      </c>
      <c r="D52" s="346" t="s">
        <v>334</v>
      </c>
      <c r="E52" s="340" t="s">
        <v>45</v>
      </c>
      <c r="F52" s="341" t="s">
        <v>55</v>
      </c>
      <c r="G52" s="342" t="s">
        <v>46</v>
      </c>
      <c r="H52" s="342" t="s">
        <v>46</v>
      </c>
      <c r="I52" s="342" t="s">
        <v>9491</v>
      </c>
      <c r="J52" s="342" t="s">
        <v>1879</v>
      </c>
      <c r="K52" s="342" t="s">
        <v>1879</v>
      </c>
      <c r="L52" s="342" t="s">
        <v>46</v>
      </c>
      <c r="M52" s="342" t="s">
        <v>1879</v>
      </c>
      <c r="N52" s="342" t="s">
        <v>46</v>
      </c>
      <c r="O52" s="342" t="s">
        <v>46</v>
      </c>
      <c r="P52" s="342" t="s">
        <v>9491</v>
      </c>
      <c r="Q52" s="342" t="s">
        <v>9491</v>
      </c>
      <c r="R52" s="342" t="s">
        <v>1879</v>
      </c>
      <c r="S52" s="342" t="s">
        <v>46</v>
      </c>
      <c r="T52" s="342" t="s">
        <v>9491</v>
      </c>
      <c r="U52" s="342" t="s">
        <v>46</v>
      </c>
      <c r="V52" s="342" t="s">
        <v>1879</v>
      </c>
      <c r="W52" s="342" t="s">
        <v>46</v>
      </c>
      <c r="X52" s="342" t="s">
        <v>46</v>
      </c>
      <c r="Y52" s="342" t="s">
        <v>46</v>
      </c>
      <c r="Z52" s="342" t="s">
        <v>46</v>
      </c>
      <c r="AA52" s="342" t="s">
        <v>46</v>
      </c>
      <c r="AB52" s="342" t="s">
        <v>46</v>
      </c>
      <c r="AC52" s="342" t="s">
        <v>46</v>
      </c>
      <c r="AD52" s="342" t="s">
        <v>46</v>
      </c>
      <c r="AE52" s="342" t="s">
        <v>46</v>
      </c>
      <c r="AF52" s="342" t="s">
        <v>46</v>
      </c>
      <c r="AG52" s="342" t="s">
        <v>46</v>
      </c>
      <c r="AH52" s="342" t="s">
        <v>46</v>
      </c>
      <c r="AI52" s="342" t="s">
        <v>46</v>
      </c>
      <c r="AJ52" s="342" t="s">
        <v>46</v>
      </c>
      <c r="AK52" s="342" t="s">
        <v>46</v>
      </c>
      <c r="AL52" s="342" t="s">
        <v>46</v>
      </c>
      <c r="AM52" s="356"/>
      <c r="AN52" s="382" t="s">
        <v>9727</v>
      </c>
      <c r="AO52" s="233" t="s">
        <v>10249</v>
      </c>
      <c r="AP52" s="356"/>
      <c r="AQ52" s="233"/>
      <c r="AR52" s="233"/>
      <c r="AS52" s="233" t="s">
        <v>1866</v>
      </c>
      <c r="AT52" s="233" t="s">
        <v>9481</v>
      </c>
      <c r="AU52" s="233" t="s">
        <v>9480</v>
      </c>
      <c r="AV52" s="233" t="s">
        <v>46</v>
      </c>
      <c r="AW52" s="233" t="str">
        <f t="shared" si="4"/>
        <v>〇</v>
      </c>
      <c r="AX52" s="233" t="str">
        <f t="shared" si="5"/>
        <v>〇</v>
      </c>
      <c r="AY52" s="233" t="str">
        <f t="shared" si="6"/>
        <v>×</v>
      </c>
      <c r="AZ52" s="233" t="str">
        <f t="shared" si="7"/>
        <v>×</v>
      </c>
      <c r="BA52" s="233" t="s">
        <v>1868</v>
      </c>
      <c r="BB52" s="233" t="s">
        <v>1868</v>
      </c>
      <c r="BC52" s="352" t="s">
        <v>1868</v>
      </c>
      <c r="BD52" s="233" t="s">
        <v>9497</v>
      </c>
      <c r="BE52" s="233" t="s">
        <v>9497</v>
      </c>
      <c r="BF52" s="233"/>
      <c r="BG52" s="233" t="s">
        <v>9486</v>
      </c>
      <c r="BH52" s="233"/>
      <c r="BI52" s="233">
        <v>25339</v>
      </c>
      <c r="BJ52" s="233" t="s">
        <v>10248</v>
      </c>
      <c r="BK52" s="233" t="s">
        <v>9486</v>
      </c>
      <c r="BL52" s="233"/>
      <c r="BM52" s="233"/>
      <c r="BN52" s="233"/>
      <c r="BO52" s="233"/>
      <c r="BP52" s="119" t="s">
        <v>0</v>
      </c>
    </row>
    <row r="53" spans="2:68" ht="50.15" customHeight="1">
      <c r="B53" s="339">
        <v>25393</v>
      </c>
      <c r="C53" s="346" t="s">
        <v>311</v>
      </c>
      <c r="D53" s="346" t="s">
        <v>334</v>
      </c>
      <c r="E53" s="340" t="s">
        <v>54</v>
      </c>
      <c r="F53" s="341" t="s">
        <v>1842</v>
      </c>
      <c r="G53" s="342" t="s">
        <v>46</v>
      </c>
      <c r="H53" s="342" t="s">
        <v>46</v>
      </c>
      <c r="I53" s="342" t="s">
        <v>9491</v>
      </c>
      <c r="J53" s="342" t="s">
        <v>9491</v>
      </c>
      <c r="K53" s="342" t="s">
        <v>9491</v>
      </c>
      <c r="L53" s="342" t="s">
        <v>46</v>
      </c>
      <c r="M53" s="342" t="s">
        <v>46</v>
      </c>
      <c r="N53" s="342" t="s">
        <v>46</v>
      </c>
      <c r="O53" s="342" t="s">
        <v>46</v>
      </c>
      <c r="P53" s="342" t="s">
        <v>9491</v>
      </c>
      <c r="Q53" s="342" t="s">
        <v>9491</v>
      </c>
      <c r="R53" s="342" t="s">
        <v>46</v>
      </c>
      <c r="S53" s="342" t="s">
        <v>46</v>
      </c>
      <c r="T53" s="342" t="s">
        <v>9491</v>
      </c>
      <c r="U53" s="342" t="s">
        <v>46</v>
      </c>
      <c r="V53" s="342" t="s">
        <v>1879</v>
      </c>
      <c r="W53" s="342" t="s">
        <v>46</v>
      </c>
      <c r="X53" s="342" t="s">
        <v>46</v>
      </c>
      <c r="Y53" s="342" t="s">
        <v>46</v>
      </c>
      <c r="Z53" s="342" t="s">
        <v>46</v>
      </c>
      <c r="AA53" s="342" t="s">
        <v>46</v>
      </c>
      <c r="AB53" s="342" t="s">
        <v>46</v>
      </c>
      <c r="AC53" s="342" t="s">
        <v>46</v>
      </c>
      <c r="AD53" s="342" t="s">
        <v>46</v>
      </c>
      <c r="AE53" s="342" t="s">
        <v>46</v>
      </c>
      <c r="AF53" s="342" t="s">
        <v>46</v>
      </c>
      <c r="AG53" s="342" t="s">
        <v>46</v>
      </c>
      <c r="AH53" s="342" t="s">
        <v>46</v>
      </c>
      <c r="AI53" s="342" t="s">
        <v>46</v>
      </c>
      <c r="AJ53" s="342" t="s">
        <v>46</v>
      </c>
      <c r="AK53" s="342" t="s">
        <v>46</v>
      </c>
      <c r="AL53" s="342" t="s">
        <v>46</v>
      </c>
      <c r="AM53" s="356" t="s">
        <v>48</v>
      </c>
      <c r="AN53" s="343"/>
      <c r="AO53" s="233"/>
      <c r="AP53" s="356" t="s">
        <v>9531</v>
      </c>
      <c r="AQ53" s="233" t="s">
        <v>9728</v>
      </c>
      <c r="AR53" s="233" t="s">
        <v>9729</v>
      </c>
      <c r="AS53" s="233" t="s">
        <v>1865</v>
      </c>
      <c r="AT53" s="233" t="s">
        <v>9480</v>
      </c>
      <c r="AU53" s="233" t="s">
        <v>9481</v>
      </c>
      <c r="AV53" s="233" t="s">
        <v>46</v>
      </c>
      <c r="AW53" s="233" t="str">
        <f t="shared" si="4"/>
        <v>×</v>
      </c>
      <c r="AX53" s="233" t="str">
        <f t="shared" si="5"/>
        <v>×</v>
      </c>
      <c r="AY53" s="233" t="str">
        <f t="shared" si="6"/>
        <v>×</v>
      </c>
      <c r="AZ53" s="233" t="str">
        <f t="shared" si="7"/>
        <v>×</v>
      </c>
      <c r="BA53" s="352" t="s">
        <v>9955</v>
      </c>
      <c r="BB53" s="233" t="s">
        <v>10006</v>
      </c>
      <c r="BC53" s="233" t="s">
        <v>9514</v>
      </c>
      <c r="BD53" s="233" t="s">
        <v>9497</v>
      </c>
      <c r="BE53" s="233" t="s">
        <v>9497</v>
      </c>
      <c r="BF53" s="233"/>
      <c r="BG53" s="233" t="s">
        <v>9486</v>
      </c>
      <c r="BH53" s="233"/>
      <c r="BI53" s="233"/>
      <c r="BJ53" s="233"/>
      <c r="BK53" s="233" t="s">
        <v>9486</v>
      </c>
      <c r="BL53" s="233"/>
      <c r="BM53" s="233"/>
      <c r="BN53" s="233"/>
      <c r="BO53" s="233"/>
      <c r="BP53" s="119" t="s">
        <v>0</v>
      </c>
    </row>
    <row r="54" spans="2:68" ht="50.15" customHeight="1">
      <c r="B54" s="339">
        <v>25394</v>
      </c>
      <c r="C54" s="346" t="s">
        <v>313</v>
      </c>
      <c r="D54" s="346" t="s">
        <v>355</v>
      </c>
      <c r="E54" s="340" t="s">
        <v>54</v>
      </c>
      <c r="F54" s="341" t="s">
        <v>9306</v>
      </c>
      <c r="G54" s="342" t="s">
        <v>46</v>
      </c>
      <c r="H54" s="342" t="s">
        <v>46</v>
      </c>
      <c r="I54" s="342" t="s">
        <v>9491</v>
      </c>
      <c r="J54" s="342" t="s">
        <v>9491</v>
      </c>
      <c r="K54" s="342" t="s">
        <v>9491</v>
      </c>
      <c r="L54" s="342" t="s">
        <v>46</v>
      </c>
      <c r="M54" s="342" t="s">
        <v>46</v>
      </c>
      <c r="N54" s="342" t="s">
        <v>46</v>
      </c>
      <c r="O54" s="342" t="s">
        <v>46</v>
      </c>
      <c r="P54" s="342" t="s">
        <v>9491</v>
      </c>
      <c r="Q54" s="342" t="s">
        <v>9491</v>
      </c>
      <c r="R54" s="342" t="s">
        <v>46</v>
      </c>
      <c r="S54" s="342" t="s">
        <v>46</v>
      </c>
      <c r="T54" s="342" t="s">
        <v>9491</v>
      </c>
      <c r="U54" s="342" t="s">
        <v>46</v>
      </c>
      <c r="V54" s="342" t="s">
        <v>46</v>
      </c>
      <c r="W54" s="342" t="s">
        <v>46</v>
      </c>
      <c r="X54" s="342" t="s">
        <v>46</v>
      </c>
      <c r="Y54" s="342" t="s">
        <v>46</v>
      </c>
      <c r="Z54" s="342" t="s">
        <v>46</v>
      </c>
      <c r="AA54" s="342" t="s">
        <v>46</v>
      </c>
      <c r="AB54" s="342" t="s">
        <v>46</v>
      </c>
      <c r="AC54" s="342" t="s">
        <v>46</v>
      </c>
      <c r="AD54" s="342" t="s">
        <v>46</v>
      </c>
      <c r="AE54" s="342" t="s">
        <v>46</v>
      </c>
      <c r="AF54" s="342" t="s">
        <v>46</v>
      </c>
      <c r="AG54" s="342" t="s">
        <v>46</v>
      </c>
      <c r="AH54" s="342" t="s">
        <v>46</v>
      </c>
      <c r="AI54" s="342" t="s">
        <v>46</v>
      </c>
      <c r="AJ54" s="342" t="s">
        <v>46</v>
      </c>
      <c r="AK54" s="342" t="s">
        <v>46</v>
      </c>
      <c r="AL54" s="342" t="s">
        <v>46</v>
      </c>
      <c r="AM54" s="356" t="s">
        <v>48</v>
      </c>
      <c r="AN54" s="343"/>
      <c r="AO54" s="233"/>
      <c r="AP54" s="356"/>
      <c r="AQ54" s="233"/>
      <c r="AR54" s="233"/>
      <c r="AS54" s="233" t="s">
        <v>1865</v>
      </c>
      <c r="AT54" s="233" t="s">
        <v>9480</v>
      </c>
      <c r="AU54" s="233" t="s">
        <v>9481</v>
      </c>
      <c r="AV54" s="233" t="s">
        <v>46</v>
      </c>
      <c r="AW54" s="233" t="str">
        <f t="shared" si="4"/>
        <v>〇</v>
      </c>
      <c r="AX54" s="233" t="str">
        <f t="shared" si="5"/>
        <v>〇</v>
      </c>
      <c r="AY54" s="233" t="str">
        <f t="shared" si="6"/>
        <v>×</v>
      </c>
      <c r="AZ54" s="233" t="str">
        <f t="shared" si="7"/>
        <v>×</v>
      </c>
      <c r="BA54" s="233" t="s">
        <v>1868</v>
      </c>
      <c r="BB54" s="233" t="s">
        <v>1868</v>
      </c>
      <c r="BC54" s="233" t="s">
        <v>1868</v>
      </c>
      <c r="BD54" s="233" t="s">
        <v>9497</v>
      </c>
      <c r="BE54" s="233" t="s">
        <v>9497</v>
      </c>
      <c r="BF54" s="233"/>
      <c r="BG54" s="233" t="s">
        <v>9486</v>
      </c>
      <c r="BH54" s="233"/>
      <c r="BI54" s="233"/>
      <c r="BJ54" s="233"/>
      <c r="BK54" s="233" t="s">
        <v>9486</v>
      </c>
      <c r="BL54" s="233"/>
      <c r="BM54" s="233"/>
      <c r="BN54" s="233"/>
      <c r="BO54" s="233" t="s">
        <v>9731</v>
      </c>
      <c r="BP54" s="119" t="s">
        <v>0</v>
      </c>
    </row>
    <row r="55" spans="2:68" ht="50.15" customHeight="1">
      <c r="B55" s="339">
        <v>25395</v>
      </c>
      <c r="C55" s="346" t="s">
        <v>315</v>
      </c>
      <c r="D55" s="346" t="s">
        <v>334</v>
      </c>
      <c r="E55" s="340" t="s">
        <v>54</v>
      </c>
      <c r="F55" s="341" t="s">
        <v>1842</v>
      </c>
      <c r="G55" s="342" t="s">
        <v>46</v>
      </c>
      <c r="H55" s="342" t="s">
        <v>46</v>
      </c>
      <c r="I55" s="342" t="s">
        <v>9491</v>
      </c>
      <c r="J55" s="342" t="s">
        <v>9491</v>
      </c>
      <c r="K55" s="342" t="s">
        <v>9491</v>
      </c>
      <c r="L55" s="342" t="s">
        <v>46</v>
      </c>
      <c r="M55" s="342" t="s">
        <v>46</v>
      </c>
      <c r="N55" s="342" t="s">
        <v>46</v>
      </c>
      <c r="O55" s="342" t="s">
        <v>46</v>
      </c>
      <c r="P55" s="342" t="s">
        <v>9491</v>
      </c>
      <c r="Q55" s="342" t="s">
        <v>9491</v>
      </c>
      <c r="R55" s="342" t="s">
        <v>46</v>
      </c>
      <c r="S55" s="342" t="s">
        <v>46</v>
      </c>
      <c r="T55" s="342" t="s">
        <v>9491</v>
      </c>
      <c r="U55" s="342" t="s">
        <v>46</v>
      </c>
      <c r="V55" s="342" t="s">
        <v>46</v>
      </c>
      <c r="W55" s="342" t="s">
        <v>46</v>
      </c>
      <c r="X55" s="342" t="s">
        <v>46</v>
      </c>
      <c r="Y55" s="342" t="s">
        <v>46</v>
      </c>
      <c r="Z55" s="342" t="s">
        <v>46</v>
      </c>
      <c r="AA55" s="342" t="s">
        <v>46</v>
      </c>
      <c r="AB55" s="342" t="s">
        <v>46</v>
      </c>
      <c r="AC55" s="342" t="s">
        <v>46</v>
      </c>
      <c r="AD55" s="342" t="s">
        <v>46</v>
      </c>
      <c r="AE55" s="342" t="s">
        <v>46</v>
      </c>
      <c r="AF55" s="342" t="s">
        <v>46</v>
      </c>
      <c r="AG55" s="342" t="s">
        <v>46</v>
      </c>
      <c r="AH55" s="342" t="s">
        <v>46</v>
      </c>
      <c r="AI55" s="342" t="s">
        <v>46</v>
      </c>
      <c r="AJ55" s="342" t="s">
        <v>46</v>
      </c>
      <c r="AK55" s="342" t="s">
        <v>46</v>
      </c>
      <c r="AL55" s="342" t="s">
        <v>46</v>
      </c>
      <c r="AM55" s="356" t="s">
        <v>48</v>
      </c>
      <c r="AN55" s="343"/>
      <c r="AO55" s="233"/>
      <c r="AP55" s="356"/>
      <c r="AQ55" s="233"/>
      <c r="AR55" s="233"/>
      <c r="AS55" s="233" t="s">
        <v>1865</v>
      </c>
      <c r="AT55" s="233" t="s">
        <v>9480</v>
      </c>
      <c r="AU55" s="233" t="s">
        <v>9481</v>
      </c>
      <c r="AV55" s="233" t="s">
        <v>46</v>
      </c>
      <c r="AW55" s="233" t="str">
        <f t="shared" si="4"/>
        <v>×</v>
      </c>
      <c r="AX55" s="233" t="str">
        <f t="shared" si="5"/>
        <v>×</v>
      </c>
      <c r="AY55" s="233" t="str">
        <f t="shared" si="6"/>
        <v>×</v>
      </c>
      <c r="AZ55" s="233" t="str">
        <f t="shared" si="7"/>
        <v>×</v>
      </c>
      <c r="BA55" s="352" t="s">
        <v>9955</v>
      </c>
      <c r="BB55" s="233" t="s">
        <v>9957</v>
      </c>
      <c r="BC55" s="233" t="s">
        <v>9932</v>
      </c>
      <c r="BD55" s="233" t="s">
        <v>9497</v>
      </c>
      <c r="BE55" s="233" t="s">
        <v>9497</v>
      </c>
      <c r="BF55" s="233"/>
      <c r="BG55" s="233" t="s">
        <v>9486</v>
      </c>
      <c r="BH55" s="233"/>
      <c r="BI55" s="233"/>
      <c r="BJ55" s="233"/>
      <c r="BK55" s="233" t="s">
        <v>9486</v>
      </c>
      <c r="BL55" s="233"/>
      <c r="BM55" s="233"/>
      <c r="BN55" s="233"/>
      <c r="BO55" s="233"/>
      <c r="BP55" s="119" t="s">
        <v>0</v>
      </c>
    </row>
    <row r="56" spans="2:68" ht="50.15" customHeight="1">
      <c r="B56" s="339">
        <v>25396</v>
      </c>
      <c r="C56" s="346" t="s">
        <v>317</v>
      </c>
      <c r="D56" s="346" t="s">
        <v>334</v>
      </c>
      <c r="E56" s="340" t="s">
        <v>54</v>
      </c>
      <c r="F56" s="341" t="s">
        <v>1842</v>
      </c>
      <c r="G56" s="342" t="s">
        <v>46</v>
      </c>
      <c r="H56" s="342" t="s">
        <v>46</v>
      </c>
      <c r="I56" s="342" t="s">
        <v>9491</v>
      </c>
      <c r="J56" s="342" t="s">
        <v>9491</v>
      </c>
      <c r="K56" s="342" t="s">
        <v>9491</v>
      </c>
      <c r="L56" s="342" t="s">
        <v>46</v>
      </c>
      <c r="M56" s="342" t="s">
        <v>46</v>
      </c>
      <c r="N56" s="342" t="s">
        <v>46</v>
      </c>
      <c r="O56" s="342" t="s">
        <v>46</v>
      </c>
      <c r="P56" s="342" t="s">
        <v>9491</v>
      </c>
      <c r="Q56" s="342" t="s">
        <v>9491</v>
      </c>
      <c r="R56" s="342" t="s">
        <v>46</v>
      </c>
      <c r="S56" s="342" t="s">
        <v>46</v>
      </c>
      <c r="T56" s="342" t="s">
        <v>9491</v>
      </c>
      <c r="U56" s="342" t="s">
        <v>46</v>
      </c>
      <c r="V56" s="342" t="s">
        <v>1879</v>
      </c>
      <c r="W56" s="342" t="s">
        <v>46</v>
      </c>
      <c r="X56" s="342" t="s">
        <v>46</v>
      </c>
      <c r="Y56" s="342" t="s">
        <v>46</v>
      </c>
      <c r="Z56" s="342" t="s">
        <v>46</v>
      </c>
      <c r="AA56" s="342" t="s">
        <v>46</v>
      </c>
      <c r="AB56" s="342" t="s">
        <v>46</v>
      </c>
      <c r="AC56" s="342" t="s">
        <v>46</v>
      </c>
      <c r="AD56" s="342" t="s">
        <v>46</v>
      </c>
      <c r="AE56" s="342" t="s">
        <v>46</v>
      </c>
      <c r="AF56" s="342" t="s">
        <v>46</v>
      </c>
      <c r="AG56" s="342" t="s">
        <v>46</v>
      </c>
      <c r="AH56" s="342" t="s">
        <v>46</v>
      </c>
      <c r="AI56" s="342" t="s">
        <v>46</v>
      </c>
      <c r="AJ56" s="342" t="s">
        <v>46</v>
      </c>
      <c r="AK56" s="342" t="s">
        <v>46</v>
      </c>
      <c r="AL56" s="342" t="s">
        <v>46</v>
      </c>
      <c r="AM56" s="356" t="s">
        <v>48</v>
      </c>
      <c r="AN56" s="343"/>
      <c r="AO56" s="233"/>
      <c r="AP56" s="356" t="s">
        <v>9531</v>
      </c>
      <c r="AQ56" s="233" t="s">
        <v>9728</v>
      </c>
      <c r="AR56" s="233" t="s">
        <v>9729</v>
      </c>
      <c r="AS56" s="233" t="s">
        <v>1865</v>
      </c>
      <c r="AT56" s="233" t="s">
        <v>9480</v>
      </c>
      <c r="AU56" s="233" t="s">
        <v>9481</v>
      </c>
      <c r="AV56" s="233" t="s">
        <v>46</v>
      </c>
      <c r="AW56" s="233" t="str">
        <f t="shared" si="4"/>
        <v>〇</v>
      </c>
      <c r="AX56" s="233" t="str">
        <f t="shared" si="5"/>
        <v>〇</v>
      </c>
      <c r="AY56" s="233" t="str">
        <f t="shared" si="6"/>
        <v>×</v>
      </c>
      <c r="AZ56" s="233" t="str">
        <f t="shared" si="7"/>
        <v>×</v>
      </c>
      <c r="BA56" s="352" t="s">
        <v>9955</v>
      </c>
      <c r="BB56" s="233" t="s">
        <v>10006</v>
      </c>
      <c r="BC56" s="233" t="s">
        <v>9932</v>
      </c>
      <c r="BD56" s="233" t="s">
        <v>9497</v>
      </c>
      <c r="BE56" s="233" t="s">
        <v>9497</v>
      </c>
      <c r="BF56" s="233"/>
      <c r="BG56" s="233" t="s">
        <v>9486</v>
      </c>
      <c r="BH56" s="233"/>
      <c r="BI56" s="233"/>
      <c r="BJ56" s="233"/>
      <c r="BK56" s="233" t="s">
        <v>9486</v>
      </c>
      <c r="BL56" s="233"/>
      <c r="BM56" s="233"/>
      <c r="BN56" s="233"/>
      <c r="BO56" s="233"/>
      <c r="BP56" s="119" t="s">
        <v>0</v>
      </c>
    </row>
    <row r="57" spans="2:68" ht="50.15" customHeight="1">
      <c r="B57" s="339">
        <v>25397</v>
      </c>
      <c r="C57" s="346" t="s">
        <v>319</v>
      </c>
      <c r="D57" s="346" t="s">
        <v>334</v>
      </c>
      <c r="E57" s="340" t="s">
        <v>54</v>
      </c>
      <c r="F57" s="341" t="s">
        <v>1842</v>
      </c>
      <c r="G57" s="342" t="s">
        <v>46</v>
      </c>
      <c r="H57" s="342" t="s">
        <v>46</v>
      </c>
      <c r="I57" s="342" t="s">
        <v>9491</v>
      </c>
      <c r="J57" s="342" t="s">
        <v>9491</v>
      </c>
      <c r="K57" s="342" t="s">
        <v>9491</v>
      </c>
      <c r="L57" s="342" t="s">
        <v>46</v>
      </c>
      <c r="M57" s="342" t="s">
        <v>46</v>
      </c>
      <c r="N57" s="342" t="s">
        <v>46</v>
      </c>
      <c r="O57" s="342" t="s">
        <v>46</v>
      </c>
      <c r="P57" s="342" t="s">
        <v>9491</v>
      </c>
      <c r="Q57" s="342" t="s">
        <v>9491</v>
      </c>
      <c r="R57" s="342" t="s">
        <v>46</v>
      </c>
      <c r="S57" s="342" t="s">
        <v>46</v>
      </c>
      <c r="T57" s="342" t="s">
        <v>9491</v>
      </c>
      <c r="U57" s="342" t="s">
        <v>46</v>
      </c>
      <c r="V57" s="342" t="s">
        <v>1879</v>
      </c>
      <c r="W57" s="342" t="s">
        <v>46</v>
      </c>
      <c r="X57" s="342" t="s">
        <v>46</v>
      </c>
      <c r="Y57" s="342" t="s">
        <v>46</v>
      </c>
      <c r="Z57" s="342" t="s">
        <v>46</v>
      </c>
      <c r="AA57" s="342" t="s">
        <v>46</v>
      </c>
      <c r="AB57" s="342" t="s">
        <v>46</v>
      </c>
      <c r="AC57" s="342" t="s">
        <v>46</v>
      </c>
      <c r="AD57" s="342" t="s">
        <v>46</v>
      </c>
      <c r="AE57" s="342" t="s">
        <v>46</v>
      </c>
      <c r="AF57" s="342" t="s">
        <v>46</v>
      </c>
      <c r="AG57" s="342" t="s">
        <v>46</v>
      </c>
      <c r="AH57" s="342" t="s">
        <v>46</v>
      </c>
      <c r="AI57" s="342" t="s">
        <v>46</v>
      </c>
      <c r="AJ57" s="342" t="s">
        <v>46</v>
      </c>
      <c r="AK57" s="342" t="s">
        <v>46</v>
      </c>
      <c r="AL57" s="342" t="s">
        <v>46</v>
      </c>
      <c r="AM57" s="356" t="s">
        <v>48</v>
      </c>
      <c r="AN57" s="343"/>
      <c r="AO57" s="233"/>
      <c r="AP57" s="356" t="s">
        <v>9531</v>
      </c>
      <c r="AQ57" s="233" t="s">
        <v>9728</v>
      </c>
      <c r="AR57" s="233" t="s">
        <v>9729</v>
      </c>
      <c r="AS57" s="233" t="s">
        <v>1865</v>
      </c>
      <c r="AT57" s="233" t="s">
        <v>9480</v>
      </c>
      <c r="AU57" s="233" t="s">
        <v>9481</v>
      </c>
      <c r="AV57" s="233" t="s">
        <v>46</v>
      </c>
      <c r="AW57" s="233" t="str">
        <f t="shared" si="4"/>
        <v>〇</v>
      </c>
      <c r="AX57" s="233" t="str">
        <f t="shared" si="5"/>
        <v>〇</v>
      </c>
      <c r="AY57" s="233" t="str">
        <f t="shared" si="6"/>
        <v>×</v>
      </c>
      <c r="AZ57" s="233" t="str">
        <f t="shared" si="7"/>
        <v>×</v>
      </c>
      <c r="BA57" s="352" t="s">
        <v>9955</v>
      </c>
      <c r="BB57" s="233" t="s">
        <v>10006</v>
      </c>
      <c r="BC57" s="233" t="s">
        <v>9932</v>
      </c>
      <c r="BD57" s="233" t="s">
        <v>9497</v>
      </c>
      <c r="BE57" s="233" t="s">
        <v>9497</v>
      </c>
      <c r="BF57" s="233"/>
      <c r="BG57" s="233" t="s">
        <v>9486</v>
      </c>
      <c r="BH57" s="233"/>
      <c r="BI57" s="233"/>
      <c r="BJ57" s="233"/>
      <c r="BK57" s="233" t="s">
        <v>9486</v>
      </c>
      <c r="BL57" s="233"/>
      <c r="BM57" s="233"/>
      <c r="BN57" s="233"/>
      <c r="BO57" s="233"/>
      <c r="BP57" s="119" t="s">
        <v>0</v>
      </c>
    </row>
    <row r="58" spans="2:68" ht="50.15" customHeight="1">
      <c r="B58" s="339">
        <v>25398</v>
      </c>
      <c r="C58" s="346" t="s">
        <v>321</v>
      </c>
      <c r="D58" s="346" t="s">
        <v>334</v>
      </c>
      <c r="E58" s="340" t="s">
        <v>54</v>
      </c>
      <c r="F58" s="341" t="s">
        <v>9306</v>
      </c>
      <c r="G58" s="342" t="s">
        <v>46</v>
      </c>
      <c r="H58" s="342" t="s">
        <v>46</v>
      </c>
      <c r="I58" s="342" t="s">
        <v>9491</v>
      </c>
      <c r="J58" s="342" t="s">
        <v>9491</v>
      </c>
      <c r="K58" s="342" t="s">
        <v>9491</v>
      </c>
      <c r="L58" s="342" t="s">
        <v>46</v>
      </c>
      <c r="M58" s="342" t="s">
        <v>46</v>
      </c>
      <c r="N58" s="342" t="s">
        <v>46</v>
      </c>
      <c r="O58" s="342" t="s">
        <v>46</v>
      </c>
      <c r="P58" s="342" t="s">
        <v>9491</v>
      </c>
      <c r="Q58" s="342" t="s">
        <v>9491</v>
      </c>
      <c r="R58" s="342" t="s">
        <v>46</v>
      </c>
      <c r="S58" s="342" t="s">
        <v>46</v>
      </c>
      <c r="T58" s="342" t="s">
        <v>9491</v>
      </c>
      <c r="U58" s="342" t="s">
        <v>46</v>
      </c>
      <c r="V58" s="342" t="s">
        <v>46</v>
      </c>
      <c r="W58" s="342" t="s">
        <v>46</v>
      </c>
      <c r="X58" s="342" t="s">
        <v>46</v>
      </c>
      <c r="Y58" s="342" t="s">
        <v>46</v>
      </c>
      <c r="Z58" s="342" t="s">
        <v>46</v>
      </c>
      <c r="AA58" s="342" t="s">
        <v>46</v>
      </c>
      <c r="AB58" s="342" t="s">
        <v>46</v>
      </c>
      <c r="AC58" s="342" t="s">
        <v>46</v>
      </c>
      <c r="AD58" s="342" t="s">
        <v>46</v>
      </c>
      <c r="AE58" s="342" t="s">
        <v>46</v>
      </c>
      <c r="AF58" s="342" t="s">
        <v>46</v>
      </c>
      <c r="AG58" s="342" t="s">
        <v>46</v>
      </c>
      <c r="AH58" s="342" t="s">
        <v>46</v>
      </c>
      <c r="AI58" s="342" t="s">
        <v>46</v>
      </c>
      <c r="AJ58" s="342" t="s">
        <v>46</v>
      </c>
      <c r="AK58" s="342" t="s">
        <v>46</v>
      </c>
      <c r="AL58" s="342" t="s">
        <v>46</v>
      </c>
      <c r="AM58" s="356" t="s">
        <v>48</v>
      </c>
      <c r="AN58" s="343"/>
      <c r="AO58" s="233"/>
      <c r="AP58" s="356"/>
      <c r="AQ58" s="233"/>
      <c r="AR58" s="233"/>
      <c r="AS58" s="233" t="s">
        <v>1865</v>
      </c>
      <c r="AT58" s="233" t="s">
        <v>9480</v>
      </c>
      <c r="AU58" s="233" t="s">
        <v>9481</v>
      </c>
      <c r="AV58" s="233" t="s">
        <v>46</v>
      </c>
      <c r="AW58" s="233" t="str">
        <f t="shared" si="4"/>
        <v>〇</v>
      </c>
      <c r="AX58" s="233" t="str">
        <f t="shared" si="5"/>
        <v>〇</v>
      </c>
      <c r="AY58" s="233" t="str">
        <f t="shared" si="6"/>
        <v>×</v>
      </c>
      <c r="AZ58" s="233" t="str">
        <f t="shared" si="7"/>
        <v>×</v>
      </c>
      <c r="BA58" s="233" t="s">
        <v>1868</v>
      </c>
      <c r="BB58" s="233" t="s">
        <v>1868</v>
      </c>
      <c r="BC58" s="233" t="s">
        <v>1868</v>
      </c>
      <c r="BD58" s="233" t="s">
        <v>9497</v>
      </c>
      <c r="BE58" s="233" t="s">
        <v>9497</v>
      </c>
      <c r="BF58" s="233"/>
      <c r="BG58" s="233" t="s">
        <v>9486</v>
      </c>
      <c r="BH58" s="233"/>
      <c r="BI58" s="233"/>
      <c r="BJ58" s="233"/>
      <c r="BK58" s="233" t="s">
        <v>9486</v>
      </c>
      <c r="BL58" s="233"/>
      <c r="BM58" s="233"/>
      <c r="BN58" s="233"/>
      <c r="BO58" s="233" t="s">
        <v>9731</v>
      </c>
      <c r="BP58" s="119" t="s">
        <v>0</v>
      </c>
    </row>
    <row r="59" spans="2:68" ht="50.15" customHeight="1">
      <c r="B59" s="339">
        <v>25399</v>
      </c>
      <c r="C59" s="346" t="s">
        <v>323</v>
      </c>
      <c r="D59" s="346" t="s">
        <v>334</v>
      </c>
      <c r="E59" s="340" t="s">
        <v>54</v>
      </c>
      <c r="F59" s="341" t="s">
        <v>1842</v>
      </c>
      <c r="G59" s="342" t="s">
        <v>46</v>
      </c>
      <c r="H59" s="342" t="s">
        <v>46</v>
      </c>
      <c r="I59" s="342" t="s">
        <v>9491</v>
      </c>
      <c r="J59" s="342" t="s">
        <v>9491</v>
      </c>
      <c r="K59" s="342" t="s">
        <v>9491</v>
      </c>
      <c r="L59" s="342" t="s">
        <v>46</v>
      </c>
      <c r="M59" s="342" t="s">
        <v>46</v>
      </c>
      <c r="N59" s="342" t="s">
        <v>46</v>
      </c>
      <c r="O59" s="342" t="s">
        <v>46</v>
      </c>
      <c r="P59" s="342" t="s">
        <v>9491</v>
      </c>
      <c r="Q59" s="342" t="s">
        <v>9491</v>
      </c>
      <c r="R59" s="342" t="s">
        <v>46</v>
      </c>
      <c r="S59" s="342" t="s">
        <v>46</v>
      </c>
      <c r="T59" s="342" t="s">
        <v>9491</v>
      </c>
      <c r="U59" s="342" t="s">
        <v>46</v>
      </c>
      <c r="V59" s="342" t="s">
        <v>46</v>
      </c>
      <c r="W59" s="342" t="s">
        <v>46</v>
      </c>
      <c r="X59" s="342" t="s">
        <v>46</v>
      </c>
      <c r="Y59" s="342" t="s">
        <v>46</v>
      </c>
      <c r="Z59" s="342" t="s">
        <v>46</v>
      </c>
      <c r="AA59" s="342" t="s">
        <v>46</v>
      </c>
      <c r="AB59" s="342" t="s">
        <v>46</v>
      </c>
      <c r="AC59" s="342" t="s">
        <v>46</v>
      </c>
      <c r="AD59" s="342" t="s">
        <v>46</v>
      </c>
      <c r="AE59" s="342" t="s">
        <v>46</v>
      </c>
      <c r="AF59" s="342" t="s">
        <v>46</v>
      </c>
      <c r="AG59" s="342" t="s">
        <v>46</v>
      </c>
      <c r="AH59" s="342" t="s">
        <v>46</v>
      </c>
      <c r="AI59" s="342" t="s">
        <v>46</v>
      </c>
      <c r="AJ59" s="342" t="s">
        <v>46</v>
      </c>
      <c r="AK59" s="342" t="s">
        <v>46</v>
      </c>
      <c r="AL59" s="342" t="s">
        <v>46</v>
      </c>
      <c r="AM59" s="356" t="s">
        <v>48</v>
      </c>
      <c r="AN59" s="343"/>
      <c r="AO59" s="233"/>
      <c r="AP59" s="356"/>
      <c r="AQ59" s="233"/>
      <c r="AR59" s="233"/>
      <c r="AS59" s="233" t="s">
        <v>1865</v>
      </c>
      <c r="AT59" s="233" t="s">
        <v>9480</v>
      </c>
      <c r="AU59" s="233" t="s">
        <v>9481</v>
      </c>
      <c r="AV59" s="233" t="s">
        <v>46</v>
      </c>
      <c r="AW59" s="233" t="str">
        <f t="shared" si="4"/>
        <v>×</v>
      </c>
      <c r="AX59" s="233" t="str">
        <f t="shared" si="5"/>
        <v>×</v>
      </c>
      <c r="AY59" s="233" t="str">
        <f t="shared" si="6"/>
        <v>×</v>
      </c>
      <c r="AZ59" s="233" t="str">
        <f t="shared" si="7"/>
        <v>×</v>
      </c>
      <c r="BA59" s="352" t="s">
        <v>9955</v>
      </c>
      <c r="BB59" s="233" t="s">
        <v>9957</v>
      </c>
      <c r="BC59" s="233" t="s">
        <v>9932</v>
      </c>
      <c r="BD59" s="233" t="s">
        <v>9497</v>
      </c>
      <c r="BE59" s="233" t="s">
        <v>9497</v>
      </c>
      <c r="BF59" s="233"/>
      <c r="BG59" s="233" t="s">
        <v>9486</v>
      </c>
      <c r="BH59" s="233"/>
      <c r="BI59" s="233"/>
      <c r="BJ59" s="233"/>
      <c r="BK59" s="233" t="s">
        <v>9486</v>
      </c>
      <c r="BL59" s="233"/>
      <c r="BM59" s="233"/>
      <c r="BN59" s="233"/>
      <c r="BO59" s="233"/>
      <c r="BP59" s="119" t="s">
        <v>0</v>
      </c>
    </row>
    <row r="60" spans="2:68" ht="50.15" customHeight="1">
      <c r="B60" s="339">
        <v>25400</v>
      </c>
      <c r="C60" s="346" t="s">
        <v>325</v>
      </c>
      <c r="D60" s="346" t="s">
        <v>334</v>
      </c>
      <c r="E60" s="340" t="s">
        <v>54</v>
      </c>
      <c r="F60" s="341" t="s">
        <v>1842</v>
      </c>
      <c r="G60" s="342" t="s">
        <v>46</v>
      </c>
      <c r="H60" s="342" t="s">
        <v>46</v>
      </c>
      <c r="I60" s="342" t="s">
        <v>9491</v>
      </c>
      <c r="J60" s="342" t="s">
        <v>9491</v>
      </c>
      <c r="K60" s="342" t="s">
        <v>9491</v>
      </c>
      <c r="L60" s="342" t="s">
        <v>46</v>
      </c>
      <c r="M60" s="342" t="s">
        <v>46</v>
      </c>
      <c r="N60" s="342" t="s">
        <v>46</v>
      </c>
      <c r="O60" s="342" t="s">
        <v>46</v>
      </c>
      <c r="P60" s="342" t="s">
        <v>9491</v>
      </c>
      <c r="Q60" s="342" t="s">
        <v>9491</v>
      </c>
      <c r="R60" s="342" t="s">
        <v>46</v>
      </c>
      <c r="S60" s="342" t="s">
        <v>46</v>
      </c>
      <c r="T60" s="342" t="s">
        <v>9491</v>
      </c>
      <c r="U60" s="342" t="s">
        <v>46</v>
      </c>
      <c r="V60" s="342" t="s">
        <v>1879</v>
      </c>
      <c r="W60" s="342" t="s">
        <v>46</v>
      </c>
      <c r="X60" s="342" t="s">
        <v>46</v>
      </c>
      <c r="Y60" s="342" t="s">
        <v>46</v>
      </c>
      <c r="Z60" s="342" t="s">
        <v>46</v>
      </c>
      <c r="AA60" s="342" t="s">
        <v>46</v>
      </c>
      <c r="AB60" s="342" t="s">
        <v>46</v>
      </c>
      <c r="AC60" s="342" t="s">
        <v>46</v>
      </c>
      <c r="AD60" s="342" t="s">
        <v>46</v>
      </c>
      <c r="AE60" s="342" t="s">
        <v>46</v>
      </c>
      <c r="AF60" s="342" t="s">
        <v>46</v>
      </c>
      <c r="AG60" s="342" t="s">
        <v>46</v>
      </c>
      <c r="AH60" s="342" t="s">
        <v>46</v>
      </c>
      <c r="AI60" s="342" t="s">
        <v>46</v>
      </c>
      <c r="AJ60" s="342" t="s">
        <v>46</v>
      </c>
      <c r="AK60" s="342" t="s">
        <v>46</v>
      </c>
      <c r="AL60" s="342" t="s">
        <v>46</v>
      </c>
      <c r="AM60" s="356" t="s">
        <v>48</v>
      </c>
      <c r="AN60" s="343"/>
      <c r="AO60" s="233"/>
      <c r="AP60" s="356" t="s">
        <v>9531</v>
      </c>
      <c r="AQ60" s="233" t="s">
        <v>9728</v>
      </c>
      <c r="AR60" s="233" t="s">
        <v>9729</v>
      </c>
      <c r="AS60" s="233" t="s">
        <v>1865</v>
      </c>
      <c r="AT60" s="233" t="s">
        <v>9480</v>
      </c>
      <c r="AU60" s="233" t="s">
        <v>9481</v>
      </c>
      <c r="AV60" s="233" t="s">
        <v>46</v>
      </c>
      <c r="AW60" s="233" t="str">
        <f t="shared" si="4"/>
        <v>×</v>
      </c>
      <c r="AX60" s="233" t="str">
        <f t="shared" si="5"/>
        <v>×</v>
      </c>
      <c r="AY60" s="233" t="str">
        <f t="shared" si="6"/>
        <v>×</v>
      </c>
      <c r="AZ60" s="233" t="str">
        <f t="shared" si="7"/>
        <v>×</v>
      </c>
      <c r="BA60" s="352" t="s">
        <v>9955</v>
      </c>
      <c r="BB60" s="233" t="s">
        <v>10006</v>
      </c>
      <c r="BC60" s="233" t="s">
        <v>9932</v>
      </c>
      <c r="BD60" s="233" t="s">
        <v>9497</v>
      </c>
      <c r="BE60" s="233" t="s">
        <v>9497</v>
      </c>
      <c r="BF60" s="233"/>
      <c r="BG60" s="233" t="s">
        <v>9486</v>
      </c>
      <c r="BH60" s="233"/>
      <c r="BI60" s="233"/>
      <c r="BJ60" s="233"/>
      <c r="BK60" s="233" t="s">
        <v>9486</v>
      </c>
      <c r="BL60" s="233"/>
      <c r="BM60" s="233"/>
      <c r="BN60" s="233"/>
      <c r="BO60" s="233"/>
      <c r="BP60" s="119" t="s">
        <v>0</v>
      </c>
    </row>
    <row r="61" spans="2:68" ht="50.15" customHeight="1">
      <c r="B61" s="339">
        <v>25402</v>
      </c>
      <c r="C61" s="346" t="s">
        <v>2995</v>
      </c>
      <c r="D61" s="346" t="s">
        <v>9736</v>
      </c>
      <c r="E61" s="340" t="s">
        <v>54</v>
      </c>
      <c r="F61" s="341" t="s">
        <v>9336</v>
      </c>
      <c r="G61" s="342" t="s">
        <v>46</v>
      </c>
      <c r="H61" s="342" t="s">
        <v>46</v>
      </c>
      <c r="I61" s="342" t="s">
        <v>9491</v>
      </c>
      <c r="J61" s="342" t="s">
        <v>1879</v>
      </c>
      <c r="K61" s="342" t="s">
        <v>1879</v>
      </c>
      <c r="L61" s="342" t="s">
        <v>46</v>
      </c>
      <c r="M61" s="342" t="s">
        <v>46</v>
      </c>
      <c r="N61" s="342" t="s">
        <v>46</v>
      </c>
      <c r="O61" s="342" t="s">
        <v>46</v>
      </c>
      <c r="P61" s="342" t="s">
        <v>9491</v>
      </c>
      <c r="Q61" s="342" t="s">
        <v>9491</v>
      </c>
      <c r="R61" s="342" t="s">
        <v>1879</v>
      </c>
      <c r="S61" s="342" t="s">
        <v>1879</v>
      </c>
      <c r="T61" s="342" t="s">
        <v>1879</v>
      </c>
      <c r="U61" s="342" t="s">
        <v>1879</v>
      </c>
      <c r="V61" s="342" t="s">
        <v>46</v>
      </c>
      <c r="W61" s="342" t="s">
        <v>46</v>
      </c>
      <c r="X61" s="342" t="s">
        <v>46</v>
      </c>
      <c r="Y61" s="342" t="s">
        <v>46</v>
      </c>
      <c r="Z61" s="342" t="s">
        <v>46</v>
      </c>
      <c r="AA61" s="342" t="s">
        <v>1879</v>
      </c>
      <c r="AB61" s="342" t="s">
        <v>1879</v>
      </c>
      <c r="AC61" s="342" t="s">
        <v>1879</v>
      </c>
      <c r="AD61" s="342" t="s">
        <v>1879</v>
      </c>
      <c r="AE61" s="342" t="s">
        <v>1879</v>
      </c>
      <c r="AF61" s="342" t="s">
        <v>1879</v>
      </c>
      <c r="AG61" s="342" t="s">
        <v>1879</v>
      </c>
      <c r="AH61" s="342" t="s">
        <v>1879</v>
      </c>
      <c r="AI61" s="342" t="s">
        <v>1879</v>
      </c>
      <c r="AJ61" s="342" t="s">
        <v>1879</v>
      </c>
      <c r="AK61" s="342" t="s">
        <v>1879</v>
      </c>
      <c r="AL61" s="342" t="s">
        <v>1879</v>
      </c>
      <c r="AM61" s="356" t="s">
        <v>48</v>
      </c>
      <c r="AN61" s="382" t="s">
        <v>9737</v>
      </c>
      <c r="AO61" s="233"/>
      <c r="AP61" s="356"/>
      <c r="AQ61" s="233"/>
      <c r="AR61" s="233"/>
      <c r="AS61" s="233" t="s">
        <v>1866</v>
      </c>
      <c r="AT61" s="233" t="s">
        <v>9480</v>
      </c>
      <c r="AU61" s="233" t="s">
        <v>9481</v>
      </c>
      <c r="AV61" s="233" t="s">
        <v>46</v>
      </c>
      <c r="AW61" s="233" t="str">
        <f t="shared" si="4"/>
        <v>〇</v>
      </c>
      <c r="AX61" s="233" t="str">
        <f t="shared" si="5"/>
        <v>〇</v>
      </c>
      <c r="AY61" s="233" t="str">
        <f t="shared" si="6"/>
        <v>×</v>
      </c>
      <c r="AZ61" s="233" t="str">
        <f t="shared" si="7"/>
        <v>×</v>
      </c>
      <c r="BA61" s="352" t="s">
        <v>9540</v>
      </c>
      <c r="BB61" s="233" t="s">
        <v>9943</v>
      </c>
      <c r="BC61" s="233" t="s">
        <v>1868</v>
      </c>
      <c r="BD61" s="233" t="s">
        <v>9497</v>
      </c>
      <c r="BE61" s="233" t="s">
        <v>9497</v>
      </c>
      <c r="BF61" s="233"/>
      <c r="BG61" s="233" t="s">
        <v>9520</v>
      </c>
      <c r="BH61" s="233" t="s">
        <v>10246</v>
      </c>
      <c r="BI61" s="233"/>
      <c r="BJ61" s="233"/>
      <c r="BK61" s="233" t="s">
        <v>9486</v>
      </c>
      <c r="BL61" s="233"/>
      <c r="BM61" s="233"/>
      <c r="BN61" s="233"/>
      <c r="BO61" s="233"/>
      <c r="BP61" s="119" t="s">
        <v>0</v>
      </c>
    </row>
    <row r="62" spans="2:68" ht="50.15" customHeight="1">
      <c r="B62" s="435">
        <v>25404</v>
      </c>
      <c r="C62" s="436" t="s">
        <v>307</v>
      </c>
      <c r="D62" s="436" t="s">
        <v>488</v>
      </c>
      <c r="E62" s="437" t="s">
        <v>54</v>
      </c>
      <c r="F62" s="438" t="s">
        <v>9306</v>
      </c>
      <c r="G62" s="439" t="s">
        <v>1868</v>
      </c>
      <c r="H62" s="439" t="s">
        <v>1868</v>
      </c>
      <c r="I62" s="439" t="s">
        <v>1868</v>
      </c>
      <c r="J62" s="439" t="s">
        <v>1868</v>
      </c>
      <c r="K62" s="439" t="s">
        <v>1868</v>
      </c>
      <c r="L62" s="439" t="s">
        <v>1868</v>
      </c>
      <c r="M62" s="439" t="s">
        <v>1868</v>
      </c>
      <c r="N62" s="439" t="s">
        <v>1868</v>
      </c>
      <c r="O62" s="439" t="s">
        <v>1868</v>
      </c>
      <c r="P62" s="439" t="s">
        <v>1868</v>
      </c>
      <c r="Q62" s="439" t="s">
        <v>1868</v>
      </c>
      <c r="R62" s="439" t="s">
        <v>1868</v>
      </c>
      <c r="S62" s="439" t="s">
        <v>1868</v>
      </c>
      <c r="T62" s="439" t="s">
        <v>1868</v>
      </c>
      <c r="U62" s="439" t="s">
        <v>1868</v>
      </c>
      <c r="V62" s="439" t="s">
        <v>1868</v>
      </c>
      <c r="W62" s="439" t="s">
        <v>1868</v>
      </c>
      <c r="X62" s="439" t="s">
        <v>1868</v>
      </c>
      <c r="Y62" s="439" t="s">
        <v>1868</v>
      </c>
      <c r="Z62" s="439" t="s">
        <v>1868</v>
      </c>
      <c r="AA62" s="439" t="s">
        <v>1868</v>
      </c>
      <c r="AB62" s="439" t="s">
        <v>1868</v>
      </c>
      <c r="AC62" s="439" t="s">
        <v>1868</v>
      </c>
      <c r="AD62" s="439" t="s">
        <v>1868</v>
      </c>
      <c r="AE62" s="439" t="s">
        <v>1868</v>
      </c>
      <c r="AF62" s="439" t="s">
        <v>1868</v>
      </c>
      <c r="AG62" s="439" t="s">
        <v>1868</v>
      </c>
      <c r="AH62" s="439" t="s">
        <v>1868</v>
      </c>
      <c r="AI62" s="439" t="s">
        <v>1868</v>
      </c>
      <c r="AJ62" s="439" t="s">
        <v>1868</v>
      </c>
      <c r="AK62" s="439" t="s">
        <v>1868</v>
      </c>
      <c r="AL62" s="439" t="s">
        <v>1868</v>
      </c>
      <c r="AM62" s="443" t="s">
        <v>48</v>
      </c>
      <c r="AN62" s="422" t="s">
        <v>9723</v>
      </c>
      <c r="AO62" s="440" t="s">
        <v>10381</v>
      </c>
      <c r="AP62" s="443"/>
      <c r="AQ62" s="440"/>
      <c r="AR62" s="440"/>
      <c r="AS62" s="440" t="s">
        <v>1865</v>
      </c>
      <c r="AT62" s="440" t="s">
        <v>9480</v>
      </c>
      <c r="AU62" s="440" t="s">
        <v>9481</v>
      </c>
      <c r="AV62" s="440" t="s">
        <v>46</v>
      </c>
      <c r="AW62" s="440" t="str">
        <f t="shared" si="4"/>
        <v>×</v>
      </c>
      <c r="AX62" s="440" t="str">
        <f t="shared" si="5"/>
        <v>×</v>
      </c>
      <c r="AY62" s="440" t="str">
        <f t="shared" si="6"/>
        <v>×</v>
      </c>
      <c r="AZ62" s="440" t="str">
        <f t="shared" si="7"/>
        <v>×</v>
      </c>
      <c r="BA62" s="440" t="s">
        <v>32</v>
      </c>
      <c r="BB62" s="440" t="s">
        <v>32</v>
      </c>
      <c r="BC62" s="440" t="s">
        <v>32</v>
      </c>
      <c r="BD62" s="440" t="s">
        <v>9497</v>
      </c>
      <c r="BE62" s="440" t="s">
        <v>9497</v>
      </c>
      <c r="BF62" s="440"/>
      <c r="BG62" s="440" t="s">
        <v>9486</v>
      </c>
      <c r="BH62" s="440"/>
      <c r="BI62" s="440"/>
      <c r="BJ62" s="440"/>
      <c r="BK62" s="440" t="s">
        <v>9486</v>
      </c>
      <c r="BL62" s="440"/>
      <c r="BM62" s="440"/>
      <c r="BN62" s="440"/>
      <c r="BO62" s="440" t="s">
        <v>9724</v>
      </c>
      <c r="BP62" s="119" t="s">
        <v>0</v>
      </c>
    </row>
    <row r="63" spans="2:68" ht="50.15" customHeight="1">
      <c r="B63" s="339">
        <v>25407</v>
      </c>
      <c r="C63" s="346" t="s">
        <v>537</v>
      </c>
      <c r="D63" s="346" t="s">
        <v>9738</v>
      </c>
      <c r="E63" s="340" t="s">
        <v>54</v>
      </c>
      <c r="F63" s="341" t="s">
        <v>9336</v>
      </c>
      <c r="G63" s="342" t="s">
        <v>46</v>
      </c>
      <c r="H63" s="342" t="s">
        <v>46</v>
      </c>
      <c r="I63" s="342" t="s">
        <v>9491</v>
      </c>
      <c r="J63" s="342" t="s">
        <v>1879</v>
      </c>
      <c r="K63" s="342" t="s">
        <v>1879</v>
      </c>
      <c r="L63" s="342" t="s">
        <v>46</v>
      </c>
      <c r="M63" s="342" t="s">
        <v>46</v>
      </c>
      <c r="N63" s="342" t="s">
        <v>46</v>
      </c>
      <c r="O63" s="342" t="s">
        <v>46</v>
      </c>
      <c r="P63" s="342" t="s">
        <v>9491</v>
      </c>
      <c r="Q63" s="342" t="s">
        <v>9491</v>
      </c>
      <c r="R63" s="342" t="s">
        <v>1879</v>
      </c>
      <c r="S63" s="342" t="s">
        <v>1879</v>
      </c>
      <c r="T63" s="342" t="s">
        <v>1879</v>
      </c>
      <c r="U63" s="342" t="s">
        <v>1879</v>
      </c>
      <c r="V63" s="342" t="s">
        <v>46</v>
      </c>
      <c r="W63" s="342" t="s">
        <v>46</v>
      </c>
      <c r="X63" s="342" t="s">
        <v>46</v>
      </c>
      <c r="Y63" s="342" t="s">
        <v>46</v>
      </c>
      <c r="Z63" s="342" t="s">
        <v>46</v>
      </c>
      <c r="AA63" s="342" t="s">
        <v>1879</v>
      </c>
      <c r="AB63" s="342" t="s">
        <v>1879</v>
      </c>
      <c r="AC63" s="342" t="s">
        <v>1879</v>
      </c>
      <c r="AD63" s="342" t="s">
        <v>1879</v>
      </c>
      <c r="AE63" s="342" t="s">
        <v>1879</v>
      </c>
      <c r="AF63" s="342" t="s">
        <v>1879</v>
      </c>
      <c r="AG63" s="342" t="s">
        <v>1879</v>
      </c>
      <c r="AH63" s="342" t="s">
        <v>1879</v>
      </c>
      <c r="AI63" s="342" t="s">
        <v>1879</v>
      </c>
      <c r="AJ63" s="342" t="s">
        <v>1879</v>
      </c>
      <c r="AK63" s="342" t="s">
        <v>1879</v>
      </c>
      <c r="AL63" s="342" t="s">
        <v>1879</v>
      </c>
      <c r="AM63" s="356" t="s">
        <v>48</v>
      </c>
      <c r="AN63" s="382" t="s">
        <v>9735</v>
      </c>
      <c r="AO63" s="233"/>
      <c r="AP63" s="356"/>
      <c r="AQ63" s="233"/>
      <c r="AR63" s="233"/>
      <c r="AS63" s="233" t="s">
        <v>1866</v>
      </c>
      <c r="AT63" s="233" t="s">
        <v>9480</v>
      </c>
      <c r="AU63" s="233" t="s">
        <v>9481</v>
      </c>
      <c r="AV63" s="233" t="s">
        <v>46</v>
      </c>
      <c r="AW63" s="233" t="str">
        <f t="shared" si="4"/>
        <v>〇</v>
      </c>
      <c r="AX63" s="233" t="str">
        <f t="shared" si="5"/>
        <v>〇</v>
      </c>
      <c r="AY63" s="233" t="str">
        <f t="shared" si="6"/>
        <v>×</v>
      </c>
      <c r="AZ63" s="233" t="str">
        <f t="shared" si="7"/>
        <v>×</v>
      </c>
      <c r="BA63" s="352" t="s">
        <v>9540</v>
      </c>
      <c r="BB63" s="233" t="s">
        <v>9943</v>
      </c>
      <c r="BC63" s="352" t="s">
        <v>9931</v>
      </c>
      <c r="BD63" s="233" t="s">
        <v>9497</v>
      </c>
      <c r="BE63" s="233" t="s">
        <v>9497</v>
      </c>
      <c r="BF63" s="233"/>
      <c r="BG63" s="233" t="s">
        <v>9520</v>
      </c>
      <c r="BH63" s="233" t="s">
        <v>10246</v>
      </c>
      <c r="BI63" s="233"/>
      <c r="BJ63" s="233"/>
      <c r="BK63" s="233" t="s">
        <v>9486</v>
      </c>
      <c r="BL63" s="233"/>
      <c r="BM63" s="233"/>
      <c r="BN63" s="233"/>
      <c r="BO63" s="233"/>
      <c r="BP63" s="119" t="s">
        <v>0</v>
      </c>
    </row>
    <row r="64" spans="2:68" ht="50.15" customHeight="1">
      <c r="B64" s="339">
        <v>25408</v>
      </c>
      <c r="C64" s="346" t="s">
        <v>538</v>
      </c>
      <c r="D64" s="346" t="s">
        <v>488</v>
      </c>
      <c r="E64" s="340" t="s">
        <v>54</v>
      </c>
      <c r="F64" s="341" t="s">
        <v>9336</v>
      </c>
      <c r="G64" s="342" t="s">
        <v>46</v>
      </c>
      <c r="H64" s="342" t="s">
        <v>46</v>
      </c>
      <c r="I64" s="342" t="s">
        <v>9491</v>
      </c>
      <c r="J64" s="342" t="s">
        <v>1879</v>
      </c>
      <c r="K64" s="342" t="s">
        <v>1879</v>
      </c>
      <c r="L64" s="342" t="s">
        <v>46</v>
      </c>
      <c r="M64" s="342" t="s">
        <v>46</v>
      </c>
      <c r="N64" s="342" t="s">
        <v>46</v>
      </c>
      <c r="O64" s="342" t="s">
        <v>46</v>
      </c>
      <c r="P64" s="342" t="s">
        <v>9491</v>
      </c>
      <c r="Q64" s="342" t="s">
        <v>9491</v>
      </c>
      <c r="R64" s="342" t="s">
        <v>1879</v>
      </c>
      <c r="S64" s="342" t="s">
        <v>1879</v>
      </c>
      <c r="T64" s="342" t="s">
        <v>1879</v>
      </c>
      <c r="U64" s="342" t="s">
        <v>1879</v>
      </c>
      <c r="V64" s="342" t="s">
        <v>46</v>
      </c>
      <c r="W64" s="342" t="s">
        <v>46</v>
      </c>
      <c r="X64" s="342" t="s">
        <v>46</v>
      </c>
      <c r="Y64" s="342" t="s">
        <v>46</v>
      </c>
      <c r="Z64" s="342" t="s">
        <v>46</v>
      </c>
      <c r="AA64" s="342" t="s">
        <v>1879</v>
      </c>
      <c r="AB64" s="342" t="s">
        <v>1879</v>
      </c>
      <c r="AC64" s="342" t="s">
        <v>1879</v>
      </c>
      <c r="AD64" s="342" t="s">
        <v>1879</v>
      </c>
      <c r="AE64" s="342" t="s">
        <v>1879</v>
      </c>
      <c r="AF64" s="342" t="s">
        <v>1879</v>
      </c>
      <c r="AG64" s="342" t="s">
        <v>1879</v>
      </c>
      <c r="AH64" s="342" t="s">
        <v>1879</v>
      </c>
      <c r="AI64" s="342" t="s">
        <v>1879</v>
      </c>
      <c r="AJ64" s="342" t="s">
        <v>1879</v>
      </c>
      <c r="AK64" s="342" t="s">
        <v>1879</v>
      </c>
      <c r="AL64" s="342" t="s">
        <v>1879</v>
      </c>
      <c r="AM64" s="356" t="s">
        <v>48</v>
      </c>
      <c r="AN64" s="343"/>
      <c r="AO64" s="233"/>
      <c r="AP64" s="356"/>
      <c r="AQ64" s="233"/>
      <c r="AR64" s="233"/>
      <c r="AS64" s="233" t="s">
        <v>1866</v>
      </c>
      <c r="AT64" s="233" t="s">
        <v>9480</v>
      </c>
      <c r="AU64" s="233" t="s">
        <v>9481</v>
      </c>
      <c r="AV64" s="233" t="s">
        <v>46</v>
      </c>
      <c r="AW64" s="233" t="str">
        <f t="shared" si="4"/>
        <v>〇</v>
      </c>
      <c r="AX64" s="233" t="str">
        <f t="shared" si="5"/>
        <v>〇</v>
      </c>
      <c r="AY64" s="233" t="str">
        <f t="shared" si="6"/>
        <v>×</v>
      </c>
      <c r="AZ64" s="233" t="str">
        <f t="shared" si="7"/>
        <v>×</v>
      </c>
      <c r="BA64" s="352" t="s">
        <v>9540</v>
      </c>
      <c r="BB64" s="233" t="s">
        <v>9943</v>
      </c>
      <c r="BC64" s="352" t="s">
        <v>9931</v>
      </c>
      <c r="BD64" s="233" t="s">
        <v>9497</v>
      </c>
      <c r="BE64" s="233" t="s">
        <v>9497</v>
      </c>
      <c r="BF64" s="233"/>
      <c r="BG64" s="233" t="s">
        <v>9520</v>
      </c>
      <c r="BH64" s="233" t="s">
        <v>10246</v>
      </c>
      <c r="BI64" s="233"/>
      <c r="BJ64" s="233"/>
      <c r="BK64" s="233" t="s">
        <v>9486</v>
      </c>
      <c r="BL64" s="233"/>
      <c r="BM64" s="233"/>
      <c r="BN64" s="233"/>
      <c r="BO64" s="233"/>
      <c r="BP64" s="119" t="s">
        <v>0</v>
      </c>
    </row>
    <row r="65" spans="2:68" ht="50.15" customHeight="1">
      <c r="B65" s="339">
        <v>25419</v>
      </c>
      <c r="C65" s="346" t="s">
        <v>563</v>
      </c>
      <c r="D65" s="346" t="s">
        <v>9739</v>
      </c>
      <c r="E65" s="340" t="s">
        <v>54</v>
      </c>
      <c r="F65" s="341" t="s">
        <v>9336</v>
      </c>
      <c r="G65" s="342" t="s">
        <v>46</v>
      </c>
      <c r="H65" s="342" t="s">
        <v>46</v>
      </c>
      <c r="I65" s="342" t="s">
        <v>9491</v>
      </c>
      <c r="J65" s="342" t="s">
        <v>1879</v>
      </c>
      <c r="K65" s="342" t="s">
        <v>1879</v>
      </c>
      <c r="L65" s="342" t="s">
        <v>46</v>
      </c>
      <c r="M65" s="342" t="s">
        <v>46</v>
      </c>
      <c r="N65" s="342" t="s">
        <v>46</v>
      </c>
      <c r="O65" s="342" t="s">
        <v>46</v>
      </c>
      <c r="P65" s="342" t="s">
        <v>9491</v>
      </c>
      <c r="Q65" s="342" t="s">
        <v>9491</v>
      </c>
      <c r="R65" s="342" t="s">
        <v>1879</v>
      </c>
      <c r="S65" s="342" t="s">
        <v>1879</v>
      </c>
      <c r="T65" s="342" t="s">
        <v>1879</v>
      </c>
      <c r="U65" s="342" t="s">
        <v>1879</v>
      </c>
      <c r="V65" s="342" t="s">
        <v>46</v>
      </c>
      <c r="W65" s="342" t="s">
        <v>46</v>
      </c>
      <c r="X65" s="342" t="s">
        <v>46</v>
      </c>
      <c r="Y65" s="342" t="s">
        <v>46</v>
      </c>
      <c r="Z65" s="342" t="s">
        <v>46</v>
      </c>
      <c r="AA65" s="342" t="s">
        <v>1879</v>
      </c>
      <c r="AB65" s="342" t="s">
        <v>1879</v>
      </c>
      <c r="AC65" s="342" t="s">
        <v>1879</v>
      </c>
      <c r="AD65" s="342" t="s">
        <v>1879</v>
      </c>
      <c r="AE65" s="342" t="s">
        <v>1879</v>
      </c>
      <c r="AF65" s="342" t="s">
        <v>1879</v>
      </c>
      <c r="AG65" s="342" t="s">
        <v>1879</v>
      </c>
      <c r="AH65" s="342" t="s">
        <v>1879</v>
      </c>
      <c r="AI65" s="342" t="s">
        <v>1879</v>
      </c>
      <c r="AJ65" s="342" t="s">
        <v>1879</v>
      </c>
      <c r="AK65" s="342" t="s">
        <v>1879</v>
      </c>
      <c r="AL65" s="342" t="s">
        <v>1879</v>
      </c>
      <c r="AM65" s="356" t="s">
        <v>48</v>
      </c>
      <c r="AN65" s="382" t="s">
        <v>9737</v>
      </c>
      <c r="AO65" s="233"/>
      <c r="AP65" s="233" t="s">
        <v>9531</v>
      </c>
      <c r="AQ65" s="233" t="s">
        <v>9740</v>
      </c>
      <c r="AR65" s="233" t="s">
        <v>9713</v>
      </c>
      <c r="AS65" s="233" t="s">
        <v>130</v>
      </c>
      <c r="AT65" s="233" t="s">
        <v>9480</v>
      </c>
      <c r="AU65" s="233" t="s">
        <v>9481</v>
      </c>
      <c r="AV65" s="233" t="s">
        <v>46</v>
      </c>
      <c r="AW65" s="233" t="str">
        <f t="shared" si="4"/>
        <v>〇</v>
      </c>
      <c r="AX65" s="233" t="str">
        <f t="shared" si="5"/>
        <v>〇</v>
      </c>
      <c r="AY65" s="233" t="str">
        <f t="shared" si="6"/>
        <v>×</v>
      </c>
      <c r="AZ65" s="233" t="str">
        <f t="shared" si="7"/>
        <v>×</v>
      </c>
      <c r="BA65" s="352" t="s">
        <v>9540</v>
      </c>
      <c r="BB65" s="233" t="s">
        <v>9943</v>
      </c>
      <c r="BC65" s="352" t="s">
        <v>9931</v>
      </c>
      <c r="BD65" s="233" t="s">
        <v>9497</v>
      </c>
      <c r="BE65" s="233" t="s">
        <v>9497</v>
      </c>
      <c r="BF65" s="233"/>
      <c r="BG65" s="233" t="s">
        <v>9520</v>
      </c>
      <c r="BH65" s="233" t="s">
        <v>10246</v>
      </c>
      <c r="BI65" s="233"/>
      <c r="BJ65" s="233"/>
      <c r="BK65" s="233" t="s">
        <v>9486</v>
      </c>
      <c r="BL65" s="233"/>
      <c r="BM65" s="233"/>
      <c r="BN65" s="233"/>
      <c r="BO65" s="233"/>
      <c r="BP65" s="119" t="s">
        <v>0</v>
      </c>
    </row>
    <row r="66" spans="2:68" ht="50.15" customHeight="1">
      <c r="B66" s="339">
        <v>25420</v>
      </c>
      <c r="C66" s="346" t="s">
        <v>455</v>
      </c>
      <c r="D66" s="346" t="s">
        <v>454</v>
      </c>
      <c r="E66" s="340" t="s">
        <v>54</v>
      </c>
      <c r="F66" s="341" t="s">
        <v>9336</v>
      </c>
      <c r="G66" s="342" t="s">
        <v>46</v>
      </c>
      <c r="H66" s="342" t="s">
        <v>46</v>
      </c>
      <c r="I66" s="342" t="s">
        <v>9491</v>
      </c>
      <c r="J66" s="342" t="s">
        <v>1879</v>
      </c>
      <c r="K66" s="342" t="s">
        <v>1879</v>
      </c>
      <c r="L66" s="342" t="s">
        <v>46</v>
      </c>
      <c r="M66" s="342" t="s">
        <v>46</v>
      </c>
      <c r="N66" s="342" t="s">
        <v>46</v>
      </c>
      <c r="O66" s="342" t="s">
        <v>46</v>
      </c>
      <c r="P66" s="342" t="s">
        <v>9491</v>
      </c>
      <c r="Q66" s="342" t="s">
        <v>9491</v>
      </c>
      <c r="R66" s="342" t="s">
        <v>1879</v>
      </c>
      <c r="S66" s="342" t="s">
        <v>1879</v>
      </c>
      <c r="T66" s="342" t="s">
        <v>1879</v>
      </c>
      <c r="U66" s="342" t="s">
        <v>1879</v>
      </c>
      <c r="V66" s="342" t="s">
        <v>46</v>
      </c>
      <c r="W66" s="342" t="s">
        <v>46</v>
      </c>
      <c r="X66" s="342" t="s">
        <v>46</v>
      </c>
      <c r="Y66" s="342" t="s">
        <v>46</v>
      </c>
      <c r="Z66" s="342" t="s">
        <v>46</v>
      </c>
      <c r="AA66" s="342" t="s">
        <v>1879</v>
      </c>
      <c r="AB66" s="342" t="s">
        <v>1879</v>
      </c>
      <c r="AC66" s="342" t="s">
        <v>1879</v>
      </c>
      <c r="AD66" s="342" t="s">
        <v>1879</v>
      </c>
      <c r="AE66" s="342" t="s">
        <v>1879</v>
      </c>
      <c r="AF66" s="342" t="s">
        <v>1879</v>
      </c>
      <c r="AG66" s="342" t="s">
        <v>1879</v>
      </c>
      <c r="AH66" s="342" t="s">
        <v>1879</v>
      </c>
      <c r="AI66" s="342" t="s">
        <v>1879</v>
      </c>
      <c r="AJ66" s="342" t="s">
        <v>1879</v>
      </c>
      <c r="AK66" s="342" t="s">
        <v>1879</v>
      </c>
      <c r="AL66" s="342" t="s">
        <v>1879</v>
      </c>
      <c r="AM66" s="356" t="s">
        <v>48</v>
      </c>
      <c r="AN66" s="382" t="s">
        <v>9722</v>
      </c>
      <c r="AO66" s="233"/>
      <c r="AP66" s="356"/>
      <c r="AQ66" s="233"/>
      <c r="AR66" s="233"/>
      <c r="AS66" s="233" t="s">
        <v>1866</v>
      </c>
      <c r="AT66" s="233" t="s">
        <v>9480</v>
      </c>
      <c r="AU66" s="233" t="s">
        <v>9481</v>
      </c>
      <c r="AV66" s="233" t="s">
        <v>46</v>
      </c>
      <c r="AW66" s="233" t="str">
        <f t="shared" si="4"/>
        <v>〇</v>
      </c>
      <c r="AX66" s="233" t="str">
        <f t="shared" si="5"/>
        <v>〇</v>
      </c>
      <c r="AY66" s="233" t="str">
        <f t="shared" si="6"/>
        <v>×</v>
      </c>
      <c r="AZ66" s="233" t="str">
        <f t="shared" si="7"/>
        <v>×</v>
      </c>
      <c r="BA66" s="352" t="s">
        <v>9540</v>
      </c>
      <c r="BB66" s="233" t="s">
        <v>9943</v>
      </c>
      <c r="BC66" s="352" t="s">
        <v>9931</v>
      </c>
      <c r="BD66" s="233" t="s">
        <v>9497</v>
      </c>
      <c r="BE66" s="233" t="s">
        <v>9497</v>
      </c>
      <c r="BF66" s="233"/>
      <c r="BG66" s="233" t="s">
        <v>9520</v>
      </c>
      <c r="BH66" s="233" t="s">
        <v>10246</v>
      </c>
      <c r="BI66" s="233"/>
      <c r="BJ66" s="233"/>
      <c r="BK66" s="233" t="s">
        <v>9486</v>
      </c>
      <c r="BL66" s="233"/>
      <c r="BM66" s="233"/>
      <c r="BN66" s="233"/>
      <c r="BO66" s="233"/>
      <c r="BP66" s="119" t="s">
        <v>0</v>
      </c>
    </row>
    <row r="67" spans="2:68" ht="50.15" customHeight="1">
      <c r="B67" s="339">
        <v>25421</v>
      </c>
      <c r="C67" s="346" t="s">
        <v>1880</v>
      </c>
      <c r="D67" s="346" t="s">
        <v>386</v>
      </c>
      <c r="E67" s="340" t="s">
        <v>54</v>
      </c>
      <c r="F67" s="341" t="s">
        <v>9336</v>
      </c>
      <c r="G67" s="342" t="s">
        <v>46</v>
      </c>
      <c r="H67" s="342" t="s">
        <v>46</v>
      </c>
      <c r="I67" s="342" t="s">
        <v>9491</v>
      </c>
      <c r="J67" s="342" t="s">
        <v>1879</v>
      </c>
      <c r="K67" s="342" t="s">
        <v>1879</v>
      </c>
      <c r="L67" s="342" t="s">
        <v>46</v>
      </c>
      <c r="M67" s="342" t="s">
        <v>46</v>
      </c>
      <c r="N67" s="342" t="s">
        <v>46</v>
      </c>
      <c r="O67" s="342" t="s">
        <v>46</v>
      </c>
      <c r="P67" s="342" t="s">
        <v>9491</v>
      </c>
      <c r="Q67" s="342" t="s">
        <v>9491</v>
      </c>
      <c r="R67" s="342" t="s">
        <v>46</v>
      </c>
      <c r="S67" s="342" t="s">
        <v>46</v>
      </c>
      <c r="T67" s="342" t="s">
        <v>1879</v>
      </c>
      <c r="U67" s="342" t="s">
        <v>46</v>
      </c>
      <c r="V67" s="342" t="s">
        <v>46</v>
      </c>
      <c r="W67" s="342" t="s">
        <v>46</v>
      </c>
      <c r="X67" s="342" t="s">
        <v>46</v>
      </c>
      <c r="Y67" s="342" t="s">
        <v>46</v>
      </c>
      <c r="Z67" s="342" t="s">
        <v>46</v>
      </c>
      <c r="AA67" s="342" t="s">
        <v>1879</v>
      </c>
      <c r="AB67" s="342" t="s">
        <v>1879</v>
      </c>
      <c r="AC67" s="342" t="s">
        <v>1879</v>
      </c>
      <c r="AD67" s="342" t="s">
        <v>1879</v>
      </c>
      <c r="AE67" s="342" t="s">
        <v>1879</v>
      </c>
      <c r="AF67" s="342" t="s">
        <v>1879</v>
      </c>
      <c r="AG67" s="342" t="s">
        <v>1879</v>
      </c>
      <c r="AH67" s="342" t="s">
        <v>1879</v>
      </c>
      <c r="AI67" s="342" t="s">
        <v>1879</v>
      </c>
      <c r="AJ67" s="342" t="s">
        <v>1879</v>
      </c>
      <c r="AK67" s="342" t="s">
        <v>1879</v>
      </c>
      <c r="AL67" s="342" t="s">
        <v>1879</v>
      </c>
      <c r="AM67" s="375" t="s">
        <v>48</v>
      </c>
      <c r="AN67" s="382" t="s">
        <v>9741</v>
      </c>
      <c r="AO67" s="233"/>
      <c r="AP67" s="356"/>
      <c r="AQ67" s="233"/>
      <c r="AR67" s="233"/>
      <c r="AS67" s="233" t="s">
        <v>1865</v>
      </c>
      <c r="AT67" s="233" t="s">
        <v>9480</v>
      </c>
      <c r="AU67" s="233" t="s">
        <v>9481</v>
      </c>
      <c r="AV67" s="233" t="s">
        <v>46</v>
      </c>
      <c r="AW67" s="233" t="str">
        <f t="shared" si="4"/>
        <v>〇</v>
      </c>
      <c r="AX67" s="233" t="str">
        <f t="shared" si="5"/>
        <v>〇</v>
      </c>
      <c r="AY67" s="233" t="str">
        <f t="shared" si="6"/>
        <v>×</v>
      </c>
      <c r="AZ67" s="233" t="str">
        <f t="shared" si="7"/>
        <v>×</v>
      </c>
      <c r="BA67" s="352" t="s">
        <v>9954</v>
      </c>
      <c r="BB67" s="233" t="s">
        <v>9957</v>
      </c>
      <c r="BC67" s="352" t="s">
        <v>10205</v>
      </c>
      <c r="BD67" s="233" t="s">
        <v>9497</v>
      </c>
      <c r="BE67" s="233" t="s">
        <v>9497</v>
      </c>
      <c r="BF67" s="233"/>
      <c r="BG67" s="233" t="s">
        <v>9520</v>
      </c>
      <c r="BH67" s="233" t="s">
        <v>10246</v>
      </c>
      <c r="BI67" s="233"/>
      <c r="BJ67" s="233"/>
      <c r="BK67" s="233" t="s">
        <v>9486</v>
      </c>
      <c r="BL67" s="233"/>
      <c r="BM67" s="233"/>
      <c r="BN67" s="233"/>
      <c r="BO67" s="233"/>
      <c r="BP67" s="119" t="s">
        <v>0</v>
      </c>
    </row>
    <row r="68" spans="2:68" ht="50.15" customHeight="1">
      <c r="B68" s="339">
        <v>25422</v>
      </c>
      <c r="C68" s="346" t="s">
        <v>456</v>
      </c>
      <c r="D68" s="346" t="s">
        <v>386</v>
      </c>
      <c r="E68" s="340" t="s">
        <v>54</v>
      </c>
      <c r="F68" s="341" t="s">
        <v>9336</v>
      </c>
      <c r="G68" s="342" t="s">
        <v>46</v>
      </c>
      <c r="H68" s="342" t="s">
        <v>46</v>
      </c>
      <c r="I68" s="342" t="s">
        <v>9491</v>
      </c>
      <c r="J68" s="342" t="s">
        <v>1879</v>
      </c>
      <c r="K68" s="342" t="s">
        <v>1879</v>
      </c>
      <c r="L68" s="342" t="s">
        <v>46</v>
      </c>
      <c r="M68" s="342" t="s">
        <v>46</v>
      </c>
      <c r="N68" s="342" t="s">
        <v>46</v>
      </c>
      <c r="O68" s="342" t="s">
        <v>46</v>
      </c>
      <c r="P68" s="342" t="s">
        <v>9491</v>
      </c>
      <c r="Q68" s="342" t="s">
        <v>9491</v>
      </c>
      <c r="R68" s="342" t="s">
        <v>1879</v>
      </c>
      <c r="S68" s="342" t="s">
        <v>1879</v>
      </c>
      <c r="T68" s="342" t="s">
        <v>1879</v>
      </c>
      <c r="U68" s="342" t="s">
        <v>1879</v>
      </c>
      <c r="V68" s="342" t="s">
        <v>46</v>
      </c>
      <c r="W68" s="342" t="s">
        <v>46</v>
      </c>
      <c r="X68" s="342" t="s">
        <v>46</v>
      </c>
      <c r="Y68" s="342" t="s">
        <v>46</v>
      </c>
      <c r="Z68" s="342" t="s">
        <v>46</v>
      </c>
      <c r="AA68" s="342" t="s">
        <v>1879</v>
      </c>
      <c r="AB68" s="342" t="s">
        <v>1879</v>
      </c>
      <c r="AC68" s="342" t="s">
        <v>1879</v>
      </c>
      <c r="AD68" s="342" t="s">
        <v>1879</v>
      </c>
      <c r="AE68" s="342" t="s">
        <v>1879</v>
      </c>
      <c r="AF68" s="342" t="s">
        <v>1879</v>
      </c>
      <c r="AG68" s="342" t="s">
        <v>1879</v>
      </c>
      <c r="AH68" s="342" t="s">
        <v>1879</v>
      </c>
      <c r="AI68" s="342" t="s">
        <v>1879</v>
      </c>
      <c r="AJ68" s="342" t="s">
        <v>1879</v>
      </c>
      <c r="AK68" s="342" t="s">
        <v>1879</v>
      </c>
      <c r="AL68" s="342" t="s">
        <v>1879</v>
      </c>
      <c r="AM68" s="375" t="s">
        <v>48</v>
      </c>
      <c r="AN68" s="382" t="s">
        <v>9735</v>
      </c>
      <c r="AO68" s="233"/>
      <c r="AP68" s="356"/>
      <c r="AQ68" s="233"/>
      <c r="AR68" s="233"/>
      <c r="AS68" s="233" t="s">
        <v>1866</v>
      </c>
      <c r="AT68" s="233" t="s">
        <v>9480</v>
      </c>
      <c r="AU68" s="233" t="s">
        <v>9481</v>
      </c>
      <c r="AV68" s="233" t="s">
        <v>46</v>
      </c>
      <c r="AW68" s="233" t="str">
        <f t="shared" si="4"/>
        <v>〇</v>
      </c>
      <c r="AX68" s="233" t="str">
        <f t="shared" si="5"/>
        <v>〇</v>
      </c>
      <c r="AY68" s="233" t="str">
        <f t="shared" si="6"/>
        <v>×</v>
      </c>
      <c r="AZ68" s="233" t="str">
        <f t="shared" si="7"/>
        <v>×</v>
      </c>
      <c r="BA68" s="352" t="s">
        <v>9540</v>
      </c>
      <c r="BB68" s="233" t="s">
        <v>9943</v>
      </c>
      <c r="BC68" s="352" t="s">
        <v>9931</v>
      </c>
      <c r="BD68" s="233" t="s">
        <v>9497</v>
      </c>
      <c r="BE68" s="233" t="s">
        <v>9497</v>
      </c>
      <c r="BF68" s="233"/>
      <c r="BG68" s="233" t="s">
        <v>9520</v>
      </c>
      <c r="BH68" s="233" t="s">
        <v>10246</v>
      </c>
      <c r="BI68" s="233"/>
      <c r="BJ68" s="233"/>
      <c r="BK68" s="233" t="s">
        <v>9486</v>
      </c>
      <c r="BL68" s="233"/>
      <c r="BM68" s="233"/>
      <c r="BN68" s="233"/>
      <c r="BO68" s="233"/>
      <c r="BP68" s="119" t="s">
        <v>0</v>
      </c>
    </row>
    <row r="69" spans="2:68" ht="50.15" customHeight="1">
      <c r="B69" s="339">
        <v>25423</v>
      </c>
      <c r="C69" s="346" t="s">
        <v>457</v>
      </c>
      <c r="D69" s="346" t="s">
        <v>386</v>
      </c>
      <c r="E69" s="340" t="s">
        <v>54</v>
      </c>
      <c r="F69" s="341" t="s">
        <v>55</v>
      </c>
      <c r="G69" s="342" t="s">
        <v>46</v>
      </c>
      <c r="H69" s="342" t="s">
        <v>46</v>
      </c>
      <c r="I69" s="342" t="s">
        <v>9491</v>
      </c>
      <c r="J69" s="342" t="s">
        <v>1879</v>
      </c>
      <c r="K69" s="342" t="s">
        <v>1879</v>
      </c>
      <c r="L69" s="342" t="s">
        <v>46</v>
      </c>
      <c r="M69" s="342" t="s">
        <v>1879</v>
      </c>
      <c r="N69" s="342" t="s">
        <v>46</v>
      </c>
      <c r="O69" s="342" t="s">
        <v>46</v>
      </c>
      <c r="P69" s="342" t="s">
        <v>9491</v>
      </c>
      <c r="Q69" s="342" t="s">
        <v>9491</v>
      </c>
      <c r="R69" s="342" t="s">
        <v>1879</v>
      </c>
      <c r="S69" s="342" t="s">
        <v>46</v>
      </c>
      <c r="T69" s="342" t="s">
        <v>9491</v>
      </c>
      <c r="U69" s="342" t="s">
        <v>46</v>
      </c>
      <c r="V69" s="342" t="s">
        <v>46</v>
      </c>
      <c r="W69" s="342" t="s">
        <v>46</v>
      </c>
      <c r="X69" s="342" t="s">
        <v>46</v>
      </c>
      <c r="Y69" s="342" t="s">
        <v>46</v>
      </c>
      <c r="Z69" s="342" t="s">
        <v>46</v>
      </c>
      <c r="AA69" s="342" t="s">
        <v>46</v>
      </c>
      <c r="AB69" s="342" t="s">
        <v>46</v>
      </c>
      <c r="AC69" s="342" t="s">
        <v>46</v>
      </c>
      <c r="AD69" s="342" t="s">
        <v>46</v>
      </c>
      <c r="AE69" s="342" t="s">
        <v>46</v>
      </c>
      <c r="AF69" s="342" t="s">
        <v>46</v>
      </c>
      <c r="AG69" s="342" t="s">
        <v>46</v>
      </c>
      <c r="AH69" s="342" t="s">
        <v>46</v>
      </c>
      <c r="AI69" s="342" t="s">
        <v>46</v>
      </c>
      <c r="AJ69" s="342" t="s">
        <v>46</v>
      </c>
      <c r="AK69" s="342" t="s">
        <v>46</v>
      </c>
      <c r="AL69" s="342" t="s">
        <v>46</v>
      </c>
      <c r="AM69" s="375" t="s">
        <v>48</v>
      </c>
      <c r="AN69" s="343"/>
      <c r="AO69" s="233"/>
      <c r="AP69" s="233" t="s">
        <v>9531</v>
      </c>
      <c r="AQ69" s="233" t="s">
        <v>9720</v>
      </c>
      <c r="AR69" s="233" t="s">
        <v>10245</v>
      </c>
      <c r="AS69" s="233" t="s">
        <v>1866</v>
      </c>
      <c r="AT69" s="233" t="s">
        <v>9480</v>
      </c>
      <c r="AU69" s="233" t="s">
        <v>9481</v>
      </c>
      <c r="AV69" s="233" t="s">
        <v>46</v>
      </c>
      <c r="AW69" s="233" t="str">
        <f t="shared" si="4"/>
        <v>×</v>
      </c>
      <c r="AX69" s="233" t="str">
        <f t="shared" si="5"/>
        <v>×</v>
      </c>
      <c r="AY69" s="233" t="str">
        <f t="shared" si="6"/>
        <v>×</v>
      </c>
      <c r="AZ69" s="233" t="str">
        <f t="shared" si="7"/>
        <v>×</v>
      </c>
      <c r="BA69" s="352" t="s">
        <v>9855</v>
      </c>
      <c r="BB69" s="233" t="s">
        <v>9947</v>
      </c>
      <c r="BC69" s="233" t="s">
        <v>9514</v>
      </c>
      <c r="BD69" s="233" t="s">
        <v>9497</v>
      </c>
      <c r="BE69" s="233" t="s">
        <v>9497</v>
      </c>
      <c r="BF69" s="233" t="s">
        <v>9716</v>
      </c>
      <c r="BG69" s="233" t="s">
        <v>9486</v>
      </c>
      <c r="BH69" s="233"/>
      <c r="BI69" s="233"/>
      <c r="BJ69" s="233"/>
      <c r="BK69" s="233" t="s">
        <v>9486</v>
      </c>
      <c r="BL69" s="233"/>
      <c r="BM69" s="233"/>
      <c r="BN69" s="233"/>
      <c r="BO69" s="233"/>
      <c r="BP69" s="119" t="s">
        <v>0</v>
      </c>
    </row>
    <row r="70" spans="2:68" ht="50.15" customHeight="1">
      <c r="B70" s="339">
        <v>25425</v>
      </c>
      <c r="C70" s="346" t="s">
        <v>459</v>
      </c>
      <c r="D70" s="346" t="s">
        <v>386</v>
      </c>
      <c r="E70" s="340" t="s">
        <v>54</v>
      </c>
      <c r="F70" s="341" t="s">
        <v>9336</v>
      </c>
      <c r="G70" s="342" t="s">
        <v>46</v>
      </c>
      <c r="H70" s="342" t="s">
        <v>46</v>
      </c>
      <c r="I70" s="342" t="s">
        <v>9491</v>
      </c>
      <c r="J70" s="342" t="s">
        <v>1879</v>
      </c>
      <c r="K70" s="342" t="s">
        <v>1879</v>
      </c>
      <c r="L70" s="342" t="s">
        <v>46</v>
      </c>
      <c r="M70" s="342" t="s">
        <v>46</v>
      </c>
      <c r="N70" s="342" t="s">
        <v>46</v>
      </c>
      <c r="O70" s="342" t="s">
        <v>46</v>
      </c>
      <c r="P70" s="342" t="s">
        <v>9491</v>
      </c>
      <c r="Q70" s="342" t="s">
        <v>9491</v>
      </c>
      <c r="R70" s="342" t="s">
        <v>46</v>
      </c>
      <c r="S70" s="342" t="s">
        <v>46</v>
      </c>
      <c r="T70" s="342" t="s">
        <v>1879</v>
      </c>
      <c r="U70" s="342" t="s">
        <v>46</v>
      </c>
      <c r="V70" s="342" t="s">
        <v>46</v>
      </c>
      <c r="W70" s="342" t="s">
        <v>46</v>
      </c>
      <c r="X70" s="342" t="s">
        <v>46</v>
      </c>
      <c r="Y70" s="342" t="s">
        <v>46</v>
      </c>
      <c r="Z70" s="342" t="s">
        <v>46</v>
      </c>
      <c r="AA70" s="342" t="s">
        <v>1879</v>
      </c>
      <c r="AB70" s="342" t="s">
        <v>1879</v>
      </c>
      <c r="AC70" s="342" t="s">
        <v>1879</v>
      </c>
      <c r="AD70" s="342" t="s">
        <v>1879</v>
      </c>
      <c r="AE70" s="342" t="s">
        <v>1879</v>
      </c>
      <c r="AF70" s="342" t="s">
        <v>1879</v>
      </c>
      <c r="AG70" s="342" t="s">
        <v>1879</v>
      </c>
      <c r="AH70" s="342" t="s">
        <v>1879</v>
      </c>
      <c r="AI70" s="342" t="s">
        <v>1879</v>
      </c>
      <c r="AJ70" s="342" t="s">
        <v>1879</v>
      </c>
      <c r="AK70" s="342" t="s">
        <v>1879</v>
      </c>
      <c r="AL70" s="342" t="s">
        <v>1879</v>
      </c>
      <c r="AM70" s="375" t="s">
        <v>48</v>
      </c>
      <c r="AN70" s="382" t="s">
        <v>9742</v>
      </c>
      <c r="AO70" s="233"/>
      <c r="AP70" s="356"/>
      <c r="AQ70" s="233"/>
      <c r="AR70" s="233"/>
      <c r="AS70" s="233" t="s">
        <v>1865</v>
      </c>
      <c r="AT70" s="233" t="s">
        <v>9480</v>
      </c>
      <c r="AU70" s="233" t="s">
        <v>9481</v>
      </c>
      <c r="AV70" s="233" t="s">
        <v>46</v>
      </c>
      <c r="AW70" s="233" t="str">
        <f t="shared" si="4"/>
        <v>〇</v>
      </c>
      <c r="AX70" s="233" t="str">
        <f t="shared" si="5"/>
        <v>〇</v>
      </c>
      <c r="AY70" s="233" t="str">
        <f t="shared" si="6"/>
        <v>×</v>
      </c>
      <c r="AZ70" s="233" t="str">
        <f t="shared" si="7"/>
        <v>×</v>
      </c>
      <c r="BA70" s="352" t="s">
        <v>9954</v>
      </c>
      <c r="BB70" s="233" t="s">
        <v>9957</v>
      </c>
      <c r="BC70" s="352" t="s">
        <v>9931</v>
      </c>
      <c r="BD70" s="233" t="s">
        <v>9497</v>
      </c>
      <c r="BE70" s="233" t="s">
        <v>9497</v>
      </c>
      <c r="BF70" s="233"/>
      <c r="BG70" s="233" t="s">
        <v>9520</v>
      </c>
      <c r="BH70" s="233" t="s">
        <v>10246</v>
      </c>
      <c r="BI70" s="233"/>
      <c r="BJ70" s="233"/>
      <c r="BK70" s="233" t="s">
        <v>9486</v>
      </c>
      <c r="BL70" s="233"/>
      <c r="BM70" s="233"/>
      <c r="BN70" s="233"/>
      <c r="BO70" s="233"/>
      <c r="BP70" s="119" t="s">
        <v>0</v>
      </c>
    </row>
    <row r="71" spans="2:68" ht="50.15" customHeight="1">
      <c r="B71" s="435">
        <v>25426</v>
      </c>
      <c r="C71" s="436" t="s">
        <v>307</v>
      </c>
      <c r="D71" s="436" t="s">
        <v>386</v>
      </c>
      <c r="E71" s="437" t="s">
        <v>54</v>
      </c>
      <c r="F71" s="438" t="s">
        <v>9306</v>
      </c>
      <c r="G71" s="439" t="s">
        <v>1868</v>
      </c>
      <c r="H71" s="439" t="s">
        <v>1868</v>
      </c>
      <c r="I71" s="439" t="s">
        <v>1868</v>
      </c>
      <c r="J71" s="439" t="s">
        <v>1868</v>
      </c>
      <c r="K71" s="439" t="s">
        <v>1868</v>
      </c>
      <c r="L71" s="439" t="s">
        <v>1868</v>
      </c>
      <c r="M71" s="439" t="s">
        <v>1868</v>
      </c>
      <c r="N71" s="439" t="s">
        <v>1868</v>
      </c>
      <c r="O71" s="439" t="s">
        <v>1868</v>
      </c>
      <c r="P71" s="439" t="s">
        <v>1868</v>
      </c>
      <c r="Q71" s="439" t="s">
        <v>1868</v>
      </c>
      <c r="R71" s="439" t="s">
        <v>1868</v>
      </c>
      <c r="S71" s="439" t="s">
        <v>1868</v>
      </c>
      <c r="T71" s="439" t="s">
        <v>1868</v>
      </c>
      <c r="U71" s="439" t="s">
        <v>1868</v>
      </c>
      <c r="V71" s="439" t="s">
        <v>1868</v>
      </c>
      <c r="W71" s="439" t="s">
        <v>1868</v>
      </c>
      <c r="X71" s="439" t="s">
        <v>1868</v>
      </c>
      <c r="Y71" s="439" t="s">
        <v>1868</v>
      </c>
      <c r="Z71" s="439" t="s">
        <v>1868</v>
      </c>
      <c r="AA71" s="439" t="s">
        <v>1868</v>
      </c>
      <c r="AB71" s="439" t="s">
        <v>1868</v>
      </c>
      <c r="AC71" s="439" t="s">
        <v>1868</v>
      </c>
      <c r="AD71" s="439" t="s">
        <v>1868</v>
      </c>
      <c r="AE71" s="439" t="s">
        <v>1868</v>
      </c>
      <c r="AF71" s="439" t="s">
        <v>1868</v>
      </c>
      <c r="AG71" s="439" t="s">
        <v>1868</v>
      </c>
      <c r="AH71" s="439" t="s">
        <v>1868</v>
      </c>
      <c r="AI71" s="439" t="s">
        <v>1868</v>
      </c>
      <c r="AJ71" s="439" t="s">
        <v>1868</v>
      </c>
      <c r="AK71" s="439" t="s">
        <v>1868</v>
      </c>
      <c r="AL71" s="439" t="s">
        <v>1868</v>
      </c>
      <c r="AM71" s="447" t="s">
        <v>48</v>
      </c>
      <c r="AN71" s="422" t="s">
        <v>9723</v>
      </c>
      <c r="AO71" s="440" t="s">
        <v>10381</v>
      </c>
      <c r="AP71" s="443"/>
      <c r="AQ71" s="440"/>
      <c r="AR71" s="440"/>
      <c r="AS71" s="440" t="s">
        <v>1865</v>
      </c>
      <c r="AT71" s="440" t="s">
        <v>9480</v>
      </c>
      <c r="AU71" s="440" t="s">
        <v>9481</v>
      </c>
      <c r="AV71" s="440" t="s">
        <v>46</v>
      </c>
      <c r="AW71" s="440" t="str">
        <f t="shared" si="4"/>
        <v>×</v>
      </c>
      <c r="AX71" s="440" t="str">
        <f t="shared" si="5"/>
        <v>×</v>
      </c>
      <c r="AY71" s="440" t="str">
        <f t="shared" si="6"/>
        <v>×</v>
      </c>
      <c r="AZ71" s="440" t="str">
        <f t="shared" si="7"/>
        <v>×</v>
      </c>
      <c r="BA71" s="440" t="s">
        <v>32</v>
      </c>
      <c r="BB71" s="440" t="s">
        <v>32</v>
      </c>
      <c r="BC71" s="440" t="s">
        <v>32</v>
      </c>
      <c r="BD71" s="440" t="s">
        <v>9497</v>
      </c>
      <c r="BE71" s="440" t="s">
        <v>9497</v>
      </c>
      <c r="BF71" s="440"/>
      <c r="BG71" s="440" t="s">
        <v>9486</v>
      </c>
      <c r="BH71" s="440"/>
      <c r="BI71" s="440"/>
      <c r="BJ71" s="440"/>
      <c r="BK71" s="440" t="s">
        <v>9486</v>
      </c>
      <c r="BL71" s="440"/>
      <c r="BM71" s="440"/>
      <c r="BN71" s="440"/>
      <c r="BO71" s="440" t="s">
        <v>9724</v>
      </c>
      <c r="BP71" s="119" t="s">
        <v>0</v>
      </c>
    </row>
    <row r="72" spans="2:68" ht="50.15" customHeight="1">
      <c r="B72" s="339">
        <v>25427</v>
      </c>
      <c r="C72" s="346" t="s">
        <v>1888</v>
      </c>
      <c r="D72" s="346" t="s">
        <v>386</v>
      </c>
      <c r="E72" s="340" t="s">
        <v>54</v>
      </c>
      <c r="F72" s="341" t="s">
        <v>9336</v>
      </c>
      <c r="G72" s="342" t="s">
        <v>46</v>
      </c>
      <c r="H72" s="342" t="s">
        <v>46</v>
      </c>
      <c r="I72" s="342" t="s">
        <v>9491</v>
      </c>
      <c r="J72" s="342" t="s">
        <v>1879</v>
      </c>
      <c r="K72" s="342" t="s">
        <v>1879</v>
      </c>
      <c r="L72" s="342" t="s">
        <v>46</v>
      </c>
      <c r="M72" s="342" t="s">
        <v>46</v>
      </c>
      <c r="N72" s="342" t="s">
        <v>46</v>
      </c>
      <c r="O72" s="342" t="s">
        <v>46</v>
      </c>
      <c r="P72" s="342" t="s">
        <v>9491</v>
      </c>
      <c r="Q72" s="342" t="s">
        <v>9491</v>
      </c>
      <c r="R72" s="342" t="s">
        <v>46</v>
      </c>
      <c r="S72" s="342" t="s">
        <v>46</v>
      </c>
      <c r="T72" s="342" t="s">
        <v>1879</v>
      </c>
      <c r="U72" s="342" t="s">
        <v>46</v>
      </c>
      <c r="V72" s="342" t="s">
        <v>46</v>
      </c>
      <c r="W72" s="342" t="s">
        <v>46</v>
      </c>
      <c r="X72" s="342" t="s">
        <v>46</v>
      </c>
      <c r="Y72" s="342" t="s">
        <v>46</v>
      </c>
      <c r="Z72" s="342" t="s">
        <v>46</v>
      </c>
      <c r="AA72" s="342" t="s">
        <v>1879</v>
      </c>
      <c r="AB72" s="342" t="s">
        <v>1879</v>
      </c>
      <c r="AC72" s="342" t="s">
        <v>1879</v>
      </c>
      <c r="AD72" s="342" t="s">
        <v>1879</v>
      </c>
      <c r="AE72" s="342" t="s">
        <v>1879</v>
      </c>
      <c r="AF72" s="342" t="s">
        <v>1879</v>
      </c>
      <c r="AG72" s="342" t="s">
        <v>1879</v>
      </c>
      <c r="AH72" s="342" t="s">
        <v>1879</v>
      </c>
      <c r="AI72" s="342" t="s">
        <v>1879</v>
      </c>
      <c r="AJ72" s="342" t="s">
        <v>1879</v>
      </c>
      <c r="AK72" s="342" t="s">
        <v>1879</v>
      </c>
      <c r="AL72" s="342" t="s">
        <v>1879</v>
      </c>
      <c r="AM72" s="375" t="s">
        <v>48</v>
      </c>
      <c r="AN72" s="382" t="s">
        <v>9743</v>
      </c>
      <c r="AO72" s="233"/>
      <c r="AP72" s="356"/>
      <c r="AQ72" s="233"/>
      <c r="AR72" s="233"/>
      <c r="AS72" s="233" t="s">
        <v>1865</v>
      </c>
      <c r="AT72" s="233" t="s">
        <v>9480</v>
      </c>
      <c r="AU72" s="233" t="s">
        <v>9481</v>
      </c>
      <c r="AV72" s="233" t="s">
        <v>46</v>
      </c>
      <c r="AW72" s="233" t="str">
        <f t="shared" si="4"/>
        <v>〇</v>
      </c>
      <c r="AX72" s="233" t="str">
        <f t="shared" si="5"/>
        <v>〇</v>
      </c>
      <c r="AY72" s="233" t="str">
        <f t="shared" si="6"/>
        <v>×</v>
      </c>
      <c r="AZ72" s="233" t="str">
        <f t="shared" si="7"/>
        <v>×</v>
      </c>
      <c r="BA72" s="352" t="s">
        <v>9954</v>
      </c>
      <c r="BB72" s="233" t="s">
        <v>9957</v>
      </c>
      <c r="BC72" s="352" t="s">
        <v>9931</v>
      </c>
      <c r="BD72" s="233" t="s">
        <v>9497</v>
      </c>
      <c r="BE72" s="233" t="s">
        <v>9497</v>
      </c>
      <c r="BF72" s="233"/>
      <c r="BG72" s="233" t="s">
        <v>9520</v>
      </c>
      <c r="BH72" s="233" t="s">
        <v>10246</v>
      </c>
      <c r="BI72" s="233"/>
      <c r="BJ72" s="233"/>
      <c r="BK72" s="233" t="s">
        <v>9486</v>
      </c>
      <c r="BL72" s="233"/>
      <c r="BM72" s="233"/>
      <c r="BN72" s="233"/>
      <c r="BO72" s="233"/>
      <c r="BP72" s="119" t="s">
        <v>0</v>
      </c>
    </row>
    <row r="73" spans="2:68" ht="50.15" customHeight="1">
      <c r="B73" s="339">
        <v>25428</v>
      </c>
      <c r="C73" s="346" t="s">
        <v>463</v>
      </c>
      <c r="D73" s="346" t="s">
        <v>386</v>
      </c>
      <c r="E73" s="340" t="s">
        <v>54</v>
      </c>
      <c r="F73" s="341" t="s">
        <v>9336</v>
      </c>
      <c r="G73" s="342" t="s">
        <v>46</v>
      </c>
      <c r="H73" s="342" t="s">
        <v>46</v>
      </c>
      <c r="I73" s="342" t="s">
        <v>9491</v>
      </c>
      <c r="J73" s="342" t="s">
        <v>1879</v>
      </c>
      <c r="K73" s="342" t="s">
        <v>1879</v>
      </c>
      <c r="L73" s="342" t="s">
        <v>46</v>
      </c>
      <c r="M73" s="342" t="s">
        <v>46</v>
      </c>
      <c r="N73" s="342" t="s">
        <v>46</v>
      </c>
      <c r="O73" s="342" t="s">
        <v>46</v>
      </c>
      <c r="P73" s="342" t="s">
        <v>9491</v>
      </c>
      <c r="Q73" s="342" t="s">
        <v>9491</v>
      </c>
      <c r="R73" s="342" t="s">
        <v>46</v>
      </c>
      <c r="S73" s="342" t="s">
        <v>46</v>
      </c>
      <c r="T73" s="342" t="s">
        <v>1879</v>
      </c>
      <c r="U73" s="342" t="s">
        <v>46</v>
      </c>
      <c r="V73" s="342" t="s">
        <v>46</v>
      </c>
      <c r="W73" s="342" t="s">
        <v>46</v>
      </c>
      <c r="X73" s="342" t="s">
        <v>46</v>
      </c>
      <c r="Y73" s="342" t="s">
        <v>46</v>
      </c>
      <c r="Z73" s="342" t="s">
        <v>46</v>
      </c>
      <c r="AA73" s="342" t="s">
        <v>1879</v>
      </c>
      <c r="AB73" s="342" t="s">
        <v>1879</v>
      </c>
      <c r="AC73" s="342" t="s">
        <v>1879</v>
      </c>
      <c r="AD73" s="342" t="s">
        <v>1879</v>
      </c>
      <c r="AE73" s="342" t="s">
        <v>1879</v>
      </c>
      <c r="AF73" s="342" t="s">
        <v>1879</v>
      </c>
      <c r="AG73" s="342" t="s">
        <v>1879</v>
      </c>
      <c r="AH73" s="342" t="s">
        <v>1879</v>
      </c>
      <c r="AI73" s="342" t="s">
        <v>1879</v>
      </c>
      <c r="AJ73" s="342" t="s">
        <v>1879</v>
      </c>
      <c r="AK73" s="342" t="s">
        <v>1879</v>
      </c>
      <c r="AL73" s="342" t="s">
        <v>1879</v>
      </c>
      <c r="AM73" s="375" t="s">
        <v>48</v>
      </c>
      <c r="AN73" s="382" t="s">
        <v>9744</v>
      </c>
      <c r="AO73" s="233"/>
      <c r="AP73" s="356"/>
      <c r="AQ73" s="233"/>
      <c r="AR73" s="233"/>
      <c r="AS73" s="233" t="s">
        <v>1865</v>
      </c>
      <c r="AT73" s="233" t="s">
        <v>9480</v>
      </c>
      <c r="AU73" s="233" t="s">
        <v>9481</v>
      </c>
      <c r="AV73" s="233" t="s">
        <v>46</v>
      </c>
      <c r="AW73" s="233" t="str">
        <f t="shared" si="4"/>
        <v>〇</v>
      </c>
      <c r="AX73" s="233" t="str">
        <f t="shared" si="5"/>
        <v>〇</v>
      </c>
      <c r="AY73" s="233" t="str">
        <f t="shared" si="6"/>
        <v>×</v>
      </c>
      <c r="AZ73" s="233" t="str">
        <f t="shared" si="7"/>
        <v>×</v>
      </c>
      <c r="BA73" s="352" t="s">
        <v>9954</v>
      </c>
      <c r="BB73" s="233" t="s">
        <v>9957</v>
      </c>
      <c r="BC73" s="352" t="s">
        <v>9931</v>
      </c>
      <c r="BD73" s="233" t="s">
        <v>9497</v>
      </c>
      <c r="BE73" s="233" t="s">
        <v>9497</v>
      </c>
      <c r="BF73" s="233"/>
      <c r="BG73" s="233" t="s">
        <v>9520</v>
      </c>
      <c r="BH73" s="233" t="s">
        <v>10246</v>
      </c>
      <c r="BI73" s="233"/>
      <c r="BJ73" s="233"/>
      <c r="BK73" s="233" t="s">
        <v>9486</v>
      </c>
      <c r="BL73" s="233"/>
      <c r="BM73" s="233"/>
      <c r="BN73" s="233"/>
      <c r="BO73" s="233"/>
      <c r="BP73" s="119" t="s">
        <v>0</v>
      </c>
    </row>
    <row r="74" spans="2:68" ht="50.15" customHeight="1">
      <c r="B74" s="339">
        <v>25429</v>
      </c>
      <c r="C74" s="346" t="s">
        <v>377</v>
      </c>
      <c r="D74" s="346" t="s">
        <v>366</v>
      </c>
      <c r="E74" s="340" t="s">
        <v>54</v>
      </c>
      <c r="F74" s="341" t="s">
        <v>9336</v>
      </c>
      <c r="G74" s="342" t="s">
        <v>46</v>
      </c>
      <c r="H74" s="342" t="s">
        <v>46</v>
      </c>
      <c r="I74" s="342" t="s">
        <v>9491</v>
      </c>
      <c r="J74" s="342" t="s">
        <v>1879</v>
      </c>
      <c r="K74" s="342" t="s">
        <v>1879</v>
      </c>
      <c r="L74" s="342" t="s">
        <v>46</v>
      </c>
      <c r="M74" s="342" t="s">
        <v>46</v>
      </c>
      <c r="N74" s="342" t="s">
        <v>46</v>
      </c>
      <c r="O74" s="342" t="s">
        <v>46</v>
      </c>
      <c r="P74" s="342" t="s">
        <v>9491</v>
      </c>
      <c r="Q74" s="342" t="s">
        <v>9491</v>
      </c>
      <c r="R74" s="342" t="s">
        <v>1879</v>
      </c>
      <c r="S74" s="342" t="s">
        <v>1879</v>
      </c>
      <c r="T74" s="342" t="s">
        <v>1879</v>
      </c>
      <c r="U74" s="342" t="s">
        <v>1879</v>
      </c>
      <c r="V74" s="342" t="s">
        <v>46</v>
      </c>
      <c r="W74" s="342" t="s">
        <v>46</v>
      </c>
      <c r="X74" s="342" t="s">
        <v>46</v>
      </c>
      <c r="Y74" s="342" t="s">
        <v>46</v>
      </c>
      <c r="Z74" s="342" t="s">
        <v>46</v>
      </c>
      <c r="AA74" s="342" t="s">
        <v>1879</v>
      </c>
      <c r="AB74" s="342" t="s">
        <v>1879</v>
      </c>
      <c r="AC74" s="342" t="s">
        <v>1879</v>
      </c>
      <c r="AD74" s="342" t="s">
        <v>1879</v>
      </c>
      <c r="AE74" s="342" t="s">
        <v>1879</v>
      </c>
      <c r="AF74" s="342" t="s">
        <v>1879</v>
      </c>
      <c r="AG74" s="342" t="s">
        <v>1879</v>
      </c>
      <c r="AH74" s="342" t="s">
        <v>1879</v>
      </c>
      <c r="AI74" s="342" t="s">
        <v>1879</v>
      </c>
      <c r="AJ74" s="342" t="s">
        <v>1879</v>
      </c>
      <c r="AK74" s="342" t="s">
        <v>1879</v>
      </c>
      <c r="AL74" s="342" t="s">
        <v>1879</v>
      </c>
      <c r="AM74" s="375" t="s">
        <v>48</v>
      </c>
      <c r="AN74" s="382" t="s">
        <v>9737</v>
      </c>
      <c r="AO74" s="233"/>
      <c r="AP74" s="356"/>
      <c r="AQ74" s="233"/>
      <c r="AR74" s="233"/>
      <c r="AS74" s="233" t="s">
        <v>1866</v>
      </c>
      <c r="AT74" s="233" t="s">
        <v>9480</v>
      </c>
      <c r="AU74" s="233" t="s">
        <v>9481</v>
      </c>
      <c r="AV74" s="233" t="s">
        <v>46</v>
      </c>
      <c r="AW74" s="233" t="str">
        <f t="shared" si="4"/>
        <v>〇</v>
      </c>
      <c r="AX74" s="233" t="str">
        <f t="shared" si="5"/>
        <v>〇</v>
      </c>
      <c r="AY74" s="233" t="str">
        <f t="shared" si="6"/>
        <v>×</v>
      </c>
      <c r="AZ74" s="233" t="str">
        <f t="shared" si="7"/>
        <v>×</v>
      </c>
      <c r="BA74" s="352" t="s">
        <v>9540</v>
      </c>
      <c r="BB74" s="233" t="s">
        <v>9943</v>
      </c>
      <c r="BC74" s="352" t="s">
        <v>9931</v>
      </c>
      <c r="BD74" s="233" t="s">
        <v>9497</v>
      </c>
      <c r="BE74" s="233" t="s">
        <v>9497</v>
      </c>
      <c r="BF74" s="233"/>
      <c r="BG74" s="233" t="s">
        <v>9520</v>
      </c>
      <c r="BH74" s="233" t="s">
        <v>10246</v>
      </c>
      <c r="BI74" s="233"/>
      <c r="BJ74" s="233"/>
      <c r="BK74" s="233" t="s">
        <v>9486</v>
      </c>
      <c r="BL74" s="233"/>
      <c r="BM74" s="233"/>
      <c r="BN74" s="233"/>
      <c r="BO74" s="233"/>
      <c r="BP74" s="119" t="s">
        <v>0</v>
      </c>
    </row>
    <row r="75" spans="2:68" ht="50.15" customHeight="1">
      <c r="B75" s="435">
        <v>25445</v>
      </c>
      <c r="C75" s="436" t="s">
        <v>465</v>
      </c>
      <c r="D75" s="436" t="s">
        <v>386</v>
      </c>
      <c r="E75" s="437" t="s">
        <v>54</v>
      </c>
      <c r="F75" s="438" t="s">
        <v>9306</v>
      </c>
      <c r="G75" s="439" t="s">
        <v>1868</v>
      </c>
      <c r="H75" s="439" t="s">
        <v>1868</v>
      </c>
      <c r="I75" s="439" t="s">
        <v>1868</v>
      </c>
      <c r="J75" s="439" t="s">
        <v>1868</v>
      </c>
      <c r="K75" s="439" t="s">
        <v>1868</v>
      </c>
      <c r="L75" s="439" t="s">
        <v>1868</v>
      </c>
      <c r="M75" s="439" t="s">
        <v>1868</v>
      </c>
      <c r="N75" s="439" t="s">
        <v>1868</v>
      </c>
      <c r="O75" s="439" t="s">
        <v>1868</v>
      </c>
      <c r="P75" s="439" t="s">
        <v>1868</v>
      </c>
      <c r="Q75" s="439" t="s">
        <v>1868</v>
      </c>
      <c r="R75" s="439" t="s">
        <v>1868</v>
      </c>
      <c r="S75" s="439" t="s">
        <v>1868</v>
      </c>
      <c r="T75" s="439" t="s">
        <v>1868</v>
      </c>
      <c r="U75" s="439" t="s">
        <v>1868</v>
      </c>
      <c r="V75" s="439" t="s">
        <v>1868</v>
      </c>
      <c r="W75" s="439" t="s">
        <v>1868</v>
      </c>
      <c r="X75" s="439" t="s">
        <v>1868</v>
      </c>
      <c r="Y75" s="439" t="s">
        <v>1868</v>
      </c>
      <c r="Z75" s="439" t="s">
        <v>1868</v>
      </c>
      <c r="AA75" s="439" t="s">
        <v>1868</v>
      </c>
      <c r="AB75" s="439" t="s">
        <v>1868</v>
      </c>
      <c r="AC75" s="439" t="s">
        <v>1868</v>
      </c>
      <c r="AD75" s="439" t="s">
        <v>1868</v>
      </c>
      <c r="AE75" s="439" t="s">
        <v>1868</v>
      </c>
      <c r="AF75" s="439" t="s">
        <v>1868</v>
      </c>
      <c r="AG75" s="439" t="s">
        <v>1868</v>
      </c>
      <c r="AH75" s="439" t="s">
        <v>1868</v>
      </c>
      <c r="AI75" s="439" t="s">
        <v>1868</v>
      </c>
      <c r="AJ75" s="439" t="s">
        <v>1868</v>
      </c>
      <c r="AK75" s="439" t="s">
        <v>1868</v>
      </c>
      <c r="AL75" s="439" t="s">
        <v>1868</v>
      </c>
      <c r="AM75" s="447" t="s">
        <v>48</v>
      </c>
      <c r="AN75" s="421"/>
      <c r="AO75" s="440" t="s">
        <v>10381</v>
      </c>
      <c r="AP75" s="443" t="s">
        <v>9531</v>
      </c>
      <c r="AQ75" s="440" t="s">
        <v>9728</v>
      </c>
      <c r="AR75" s="440" t="s">
        <v>9729</v>
      </c>
      <c r="AS75" s="440" t="s">
        <v>77</v>
      </c>
      <c r="AT75" s="440" t="s">
        <v>9480</v>
      </c>
      <c r="AU75" s="440" t="s">
        <v>9481</v>
      </c>
      <c r="AV75" s="440" t="s">
        <v>46</v>
      </c>
      <c r="AW75" s="440" t="str">
        <f t="shared" si="4"/>
        <v>×</v>
      </c>
      <c r="AX75" s="440" t="str">
        <f t="shared" si="5"/>
        <v>×</v>
      </c>
      <c r="AY75" s="440" t="str">
        <f t="shared" si="6"/>
        <v>×</v>
      </c>
      <c r="AZ75" s="440" t="str">
        <f t="shared" si="7"/>
        <v>×</v>
      </c>
      <c r="BA75" s="440" t="s">
        <v>32</v>
      </c>
      <c r="BB75" s="440" t="s">
        <v>32</v>
      </c>
      <c r="BC75" s="440" t="s">
        <v>32</v>
      </c>
      <c r="BD75" s="440" t="s">
        <v>32</v>
      </c>
      <c r="BE75" s="440" t="s">
        <v>32</v>
      </c>
      <c r="BF75" s="440"/>
      <c r="BG75" s="440" t="s">
        <v>9486</v>
      </c>
      <c r="BH75" s="440"/>
      <c r="BI75" s="440"/>
      <c r="BJ75" s="440"/>
      <c r="BK75" s="440" t="s">
        <v>9486</v>
      </c>
      <c r="BL75" s="440"/>
      <c r="BM75" s="440"/>
      <c r="BN75" s="440"/>
      <c r="BO75" s="440" t="s">
        <v>9715</v>
      </c>
      <c r="BP75" s="119" t="s">
        <v>0</v>
      </c>
    </row>
    <row r="76" spans="2:68" ht="50.15" customHeight="1">
      <c r="B76" s="435">
        <v>25447</v>
      </c>
      <c r="C76" s="436" t="s">
        <v>443</v>
      </c>
      <c r="D76" s="436" t="s">
        <v>386</v>
      </c>
      <c r="E76" s="437" t="s">
        <v>45</v>
      </c>
      <c r="F76" s="438" t="s">
        <v>9306</v>
      </c>
      <c r="G76" s="439" t="s">
        <v>1868</v>
      </c>
      <c r="H76" s="439" t="s">
        <v>1868</v>
      </c>
      <c r="I76" s="439" t="s">
        <v>1868</v>
      </c>
      <c r="J76" s="439" t="s">
        <v>1868</v>
      </c>
      <c r="K76" s="439" t="s">
        <v>1868</v>
      </c>
      <c r="L76" s="439" t="s">
        <v>1868</v>
      </c>
      <c r="M76" s="439" t="s">
        <v>1868</v>
      </c>
      <c r="N76" s="439" t="s">
        <v>1868</v>
      </c>
      <c r="O76" s="439" t="s">
        <v>1868</v>
      </c>
      <c r="P76" s="439" t="s">
        <v>1868</v>
      </c>
      <c r="Q76" s="439" t="s">
        <v>1868</v>
      </c>
      <c r="R76" s="439" t="s">
        <v>1868</v>
      </c>
      <c r="S76" s="439" t="s">
        <v>1868</v>
      </c>
      <c r="T76" s="439" t="s">
        <v>1868</v>
      </c>
      <c r="U76" s="439" t="s">
        <v>1868</v>
      </c>
      <c r="V76" s="439" t="s">
        <v>1868</v>
      </c>
      <c r="W76" s="439" t="s">
        <v>1868</v>
      </c>
      <c r="X76" s="439" t="s">
        <v>1868</v>
      </c>
      <c r="Y76" s="439" t="s">
        <v>1868</v>
      </c>
      <c r="Z76" s="439" t="s">
        <v>1868</v>
      </c>
      <c r="AA76" s="439" t="s">
        <v>1868</v>
      </c>
      <c r="AB76" s="439" t="s">
        <v>1868</v>
      </c>
      <c r="AC76" s="439" t="s">
        <v>1868</v>
      </c>
      <c r="AD76" s="439" t="s">
        <v>1868</v>
      </c>
      <c r="AE76" s="439" t="s">
        <v>1868</v>
      </c>
      <c r="AF76" s="439" t="s">
        <v>1868</v>
      </c>
      <c r="AG76" s="439" t="s">
        <v>1868</v>
      </c>
      <c r="AH76" s="439" t="s">
        <v>1868</v>
      </c>
      <c r="AI76" s="439" t="s">
        <v>1868</v>
      </c>
      <c r="AJ76" s="439" t="s">
        <v>1868</v>
      </c>
      <c r="AK76" s="439" t="s">
        <v>1868</v>
      </c>
      <c r="AL76" s="439" t="s">
        <v>1868</v>
      </c>
      <c r="AM76" s="447"/>
      <c r="AN76" s="422" t="s">
        <v>9745</v>
      </c>
      <c r="AO76" s="440" t="s">
        <v>10381</v>
      </c>
      <c r="AP76" s="443"/>
      <c r="AQ76" s="440"/>
      <c r="AR76" s="440"/>
      <c r="AS76" s="440" t="s">
        <v>77</v>
      </c>
      <c r="AT76" s="440" t="s">
        <v>9481</v>
      </c>
      <c r="AU76" s="440" t="s">
        <v>9480</v>
      </c>
      <c r="AV76" s="440" t="s">
        <v>46</v>
      </c>
      <c r="AW76" s="440" t="str">
        <f t="shared" si="4"/>
        <v>×</v>
      </c>
      <c r="AX76" s="440" t="str">
        <f t="shared" si="5"/>
        <v>×</v>
      </c>
      <c r="AY76" s="440" t="str">
        <f t="shared" si="6"/>
        <v>×</v>
      </c>
      <c r="AZ76" s="440" t="str">
        <f t="shared" si="7"/>
        <v>×</v>
      </c>
      <c r="BA76" s="440" t="s">
        <v>32</v>
      </c>
      <c r="BB76" s="440" t="s">
        <v>1868</v>
      </c>
      <c r="BC76" s="440" t="s">
        <v>1868</v>
      </c>
      <c r="BD76" s="440" t="s">
        <v>9497</v>
      </c>
      <c r="BE76" s="440" t="s">
        <v>9497</v>
      </c>
      <c r="BF76" s="440"/>
      <c r="BG76" s="440" t="s">
        <v>9486</v>
      </c>
      <c r="BH76" s="440"/>
      <c r="BI76" s="440">
        <v>27678</v>
      </c>
      <c r="BJ76" s="440" t="s">
        <v>9746</v>
      </c>
      <c r="BK76" s="440" t="s">
        <v>9486</v>
      </c>
      <c r="BL76" s="440"/>
      <c r="BM76" s="440"/>
      <c r="BN76" s="440"/>
      <c r="BO76" s="440" t="s">
        <v>9715</v>
      </c>
      <c r="BP76" s="119" t="s">
        <v>0</v>
      </c>
    </row>
    <row r="77" spans="2:68" ht="50.15" customHeight="1">
      <c r="B77" s="339">
        <v>25478</v>
      </c>
      <c r="C77" s="346" t="s">
        <v>466</v>
      </c>
      <c r="D77" s="346" t="s">
        <v>454</v>
      </c>
      <c r="E77" s="340" t="s">
        <v>54</v>
      </c>
      <c r="F77" s="341" t="s">
        <v>9336</v>
      </c>
      <c r="G77" s="342" t="s">
        <v>46</v>
      </c>
      <c r="H77" s="342" t="s">
        <v>46</v>
      </c>
      <c r="I77" s="342" t="s">
        <v>9491</v>
      </c>
      <c r="J77" s="342" t="s">
        <v>1879</v>
      </c>
      <c r="K77" s="342" t="s">
        <v>1879</v>
      </c>
      <c r="L77" s="342" t="s">
        <v>46</v>
      </c>
      <c r="M77" s="342" t="s">
        <v>46</v>
      </c>
      <c r="N77" s="342" t="s">
        <v>46</v>
      </c>
      <c r="O77" s="342" t="s">
        <v>46</v>
      </c>
      <c r="P77" s="342" t="s">
        <v>9491</v>
      </c>
      <c r="Q77" s="342" t="s">
        <v>9491</v>
      </c>
      <c r="R77" s="342" t="s">
        <v>46</v>
      </c>
      <c r="S77" s="342" t="s">
        <v>46</v>
      </c>
      <c r="T77" s="342" t="s">
        <v>1879</v>
      </c>
      <c r="U77" s="342" t="s">
        <v>46</v>
      </c>
      <c r="V77" s="342" t="s">
        <v>46</v>
      </c>
      <c r="W77" s="342" t="s">
        <v>46</v>
      </c>
      <c r="X77" s="342" t="s">
        <v>46</v>
      </c>
      <c r="Y77" s="342" t="s">
        <v>46</v>
      </c>
      <c r="Z77" s="342" t="s">
        <v>46</v>
      </c>
      <c r="AA77" s="342" t="s">
        <v>1879</v>
      </c>
      <c r="AB77" s="342" t="s">
        <v>1879</v>
      </c>
      <c r="AC77" s="342" t="s">
        <v>1879</v>
      </c>
      <c r="AD77" s="342" t="s">
        <v>1879</v>
      </c>
      <c r="AE77" s="342" t="s">
        <v>1879</v>
      </c>
      <c r="AF77" s="342" t="s">
        <v>1879</v>
      </c>
      <c r="AG77" s="342" t="s">
        <v>1879</v>
      </c>
      <c r="AH77" s="342" t="s">
        <v>1879</v>
      </c>
      <c r="AI77" s="342" t="s">
        <v>1879</v>
      </c>
      <c r="AJ77" s="342" t="s">
        <v>1879</v>
      </c>
      <c r="AK77" s="342" t="s">
        <v>1879</v>
      </c>
      <c r="AL77" s="342" t="s">
        <v>1879</v>
      </c>
      <c r="AM77" s="375" t="s">
        <v>48</v>
      </c>
      <c r="AN77" s="343"/>
      <c r="AO77" s="233"/>
      <c r="AP77" s="356"/>
      <c r="AQ77" s="233"/>
      <c r="AR77" s="233"/>
      <c r="AS77" s="233" t="s">
        <v>1865</v>
      </c>
      <c r="AT77" s="233" t="s">
        <v>9480</v>
      </c>
      <c r="AU77" s="233" t="s">
        <v>9481</v>
      </c>
      <c r="AV77" s="233" t="s">
        <v>46</v>
      </c>
      <c r="AW77" s="233" t="str">
        <f t="shared" si="4"/>
        <v>〇</v>
      </c>
      <c r="AX77" s="233" t="str">
        <f t="shared" si="5"/>
        <v>〇</v>
      </c>
      <c r="AY77" s="233" t="str">
        <f t="shared" si="6"/>
        <v>×</v>
      </c>
      <c r="AZ77" s="233" t="str">
        <f t="shared" si="7"/>
        <v>×</v>
      </c>
      <c r="BA77" s="352" t="s">
        <v>9954</v>
      </c>
      <c r="BB77" s="233" t="s">
        <v>9957</v>
      </c>
      <c r="BC77" s="352" t="s">
        <v>9931</v>
      </c>
      <c r="BD77" s="233" t="s">
        <v>9497</v>
      </c>
      <c r="BE77" s="233" t="s">
        <v>9497</v>
      </c>
      <c r="BF77" s="233"/>
      <c r="BG77" s="233" t="s">
        <v>9520</v>
      </c>
      <c r="BH77" s="233" t="s">
        <v>10246</v>
      </c>
      <c r="BI77" s="233"/>
      <c r="BJ77" s="233"/>
      <c r="BK77" s="233" t="s">
        <v>9486</v>
      </c>
      <c r="BL77" s="233"/>
      <c r="BM77" s="233"/>
      <c r="BN77" s="233"/>
      <c r="BO77" s="233"/>
      <c r="BP77" s="119" t="s">
        <v>0</v>
      </c>
    </row>
    <row r="78" spans="2:68" ht="50.15" customHeight="1">
      <c r="B78" s="435">
        <v>25480</v>
      </c>
      <c r="C78" s="436" t="s">
        <v>467</v>
      </c>
      <c r="D78" s="436" t="s">
        <v>386</v>
      </c>
      <c r="E78" s="437" t="s">
        <v>54</v>
      </c>
      <c r="F78" s="438" t="s">
        <v>9306</v>
      </c>
      <c r="G78" s="439" t="s">
        <v>1868</v>
      </c>
      <c r="H78" s="439" t="s">
        <v>1868</v>
      </c>
      <c r="I78" s="439" t="s">
        <v>1868</v>
      </c>
      <c r="J78" s="439" t="s">
        <v>1868</v>
      </c>
      <c r="K78" s="439" t="s">
        <v>1868</v>
      </c>
      <c r="L78" s="439" t="s">
        <v>1868</v>
      </c>
      <c r="M78" s="439" t="s">
        <v>1868</v>
      </c>
      <c r="N78" s="439" t="s">
        <v>1868</v>
      </c>
      <c r="O78" s="439" t="s">
        <v>1868</v>
      </c>
      <c r="P78" s="439" t="s">
        <v>1868</v>
      </c>
      <c r="Q78" s="439" t="s">
        <v>1868</v>
      </c>
      <c r="R78" s="439" t="s">
        <v>1868</v>
      </c>
      <c r="S78" s="439" t="s">
        <v>1868</v>
      </c>
      <c r="T78" s="439" t="s">
        <v>1868</v>
      </c>
      <c r="U78" s="439" t="s">
        <v>1868</v>
      </c>
      <c r="V78" s="439" t="s">
        <v>1868</v>
      </c>
      <c r="W78" s="439" t="s">
        <v>1868</v>
      </c>
      <c r="X78" s="439" t="s">
        <v>1868</v>
      </c>
      <c r="Y78" s="439" t="s">
        <v>1868</v>
      </c>
      <c r="Z78" s="439" t="s">
        <v>1868</v>
      </c>
      <c r="AA78" s="439" t="s">
        <v>1868</v>
      </c>
      <c r="AB78" s="439" t="s">
        <v>1868</v>
      </c>
      <c r="AC78" s="439" t="s">
        <v>1868</v>
      </c>
      <c r="AD78" s="439" t="s">
        <v>1868</v>
      </c>
      <c r="AE78" s="439" t="s">
        <v>1868</v>
      </c>
      <c r="AF78" s="439" t="s">
        <v>1868</v>
      </c>
      <c r="AG78" s="439" t="s">
        <v>1868</v>
      </c>
      <c r="AH78" s="439" t="s">
        <v>1868</v>
      </c>
      <c r="AI78" s="439" t="s">
        <v>1868</v>
      </c>
      <c r="AJ78" s="439" t="s">
        <v>1868</v>
      </c>
      <c r="AK78" s="439" t="s">
        <v>1868</v>
      </c>
      <c r="AL78" s="439" t="s">
        <v>1868</v>
      </c>
      <c r="AM78" s="447" t="s">
        <v>48</v>
      </c>
      <c r="AN78" s="422" t="s">
        <v>9723</v>
      </c>
      <c r="AO78" s="440" t="s">
        <v>10381</v>
      </c>
      <c r="AP78" s="443"/>
      <c r="AQ78" s="440"/>
      <c r="AR78" s="440"/>
      <c r="AS78" s="440" t="s">
        <v>1865</v>
      </c>
      <c r="AT78" s="440" t="s">
        <v>9480</v>
      </c>
      <c r="AU78" s="440" t="s">
        <v>9481</v>
      </c>
      <c r="AV78" s="440" t="s">
        <v>46</v>
      </c>
      <c r="AW78" s="440" t="str">
        <f t="shared" si="4"/>
        <v>×</v>
      </c>
      <c r="AX78" s="440" t="str">
        <f t="shared" si="5"/>
        <v>×</v>
      </c>
      <c r="AY78" s="440" t="str">
        <f t="shared" si="6"/>
        <v>×</v>
      </c>
      <c r="AZ78" s="440" t="str">
        <f t="shared" si="7"/>
        <v>×</v>
      </c>
      <c r="BA78" s="440" t="s">
        <v>32</v>
      </c>
      <c r="BB78" s="440" t="s">
        <v>32</v>
      </c>
      <c r="BC78" s="440" t="s">
        <v>32</v>
      </c>
      <c r="BD78" s="440" t="s">
        <v>9497</v>
      </c>
      <c r="BE78" s="440" t="s">
        <v>9497</v>
      </c>
      <c r="BF78" s="440"/>
      <c r="BG78" s="440" t="s">
        <v>9486</v>
      </c>
      <c r="BH78" s="440"/>
      <c r="BI78" s="440"/>
      <c r="BJ78" s="440"/>
      <c r="BK78" s="440" t="s">
        <v>9486</v>
      </c>
      <c r="BL78" s="440"/>
      <c r="BM78" s="440"/>
      <c r="BN78" s="440"/>
      <c r="BO78" s="440" t="s">
        <v>9724</v>
      </c>
      <c r="BP78" s="119" t="s">
        <v>0</v>
      </c>
    </row>
    <row r="79" spans="2:68" ht="50.15" customHeight="1">
      <c r="B79" s="339">
        <v>25485</v>
      </c>
      <c r="C79" s="346" t="s">
        <v>468</v>
      </c>
      <c r="D79" s="346" t="s">
        <v>386</v>
      </c>
      <c r="E79" s="340" t="s">
        <v>54</v>
      </c>
      <c r="F79" s="341" t="s">
        <v>1842</v>
      </c>
      <c r="G79" s="342" t="s">
        <v>46</v>
      </c>
      <c r="H79" s="342" t="s">
        <v>46</v>
      </c>
      <c r="I79" s="342" t="s">
        <v>9491</v>
      </c>
      <c r="J79" s="342" t="s">
        <v>9491</v>
      </c>
      <c r="K79" s="342" t="s">
        <v>9491</v>
      </c>
      <c r="L79" s="342" t="s">
        <v>46</v>
      </c>
      <c r="M79" s="342" t="s">
        <v>46</v>
      </c>
      <c r="N79" s="342" t="s">
        <v>46</v>
      </c>
      <c r="O79" s="342" t="s">
        <v>46</v>
      </c>
      <c r="P79" s="342" t="s">
        <v>9491</v>
      </c>
      <c r="Q79" s="342" t="s">
        <v>9491</v>
      </c>
      <c r="R79" s="342" t="s">
        <v>46</v>
      </c>
      <c r="S79" s="342" t="s">
        <v>46</v>
      </c>
      <c r="T79" s="342" t="s">
        <v>9491</v>
      </c>
      <c r="U79" s="342" t="s">
        <v>46</v>
      </c>
      <c r="V79" s="342" t="s">
        <v>1879</v>
      </c>
      <c r="W79" s="342" t="s">
        <v>46</v>
      </c>
      <c r="X79" s="342" t="s">
        <v>46</v>
      </c>
      <c r="Y79" s="342" t="s">
        <v>46</v>
      </c>
      <c r="Z79" s="342" t="s">
        <v>46</v>
      </c>
      <c r="AA79" s="342" t="s">
        <v>46</v>
      </c>
      <c r="AB79" s="342" t="s">
        <v>46</v>
      </c>
      <c r="AC79" s="342" t="s">
        <v>46</v>
      </c>
      <c r="AD79" s="342" t="s">
        <v>46</v>
      </c>
      <c r="AE79" s="342" t="s">
        <v>46</v>
      </c>
      <c r="AF79" s="342" t="s">
        <v>46</v>
      </c>
      <c r="AG79" s="342" t="s">
        <v>46</v>
      </c>
      <c r="AH79" s="342" t="s">
        <v>46</v>
      </c>
      <c r="AI79" s="342" t="s">
        <v>46</v>
      </c>
      <c r="AJ79" s="342" t="s">
        <v>46</v>
      </c>
      <c r="AK79" s="342" t="s">
        <v>46</v>
      </c>
      <c r="AL79" s="342" t="s">
        <v>46</v>
      </c>
      <c r="AM79" s="375" t="s">
        <v>48</v>
      </c>
      <c r="AN79" s="356"/>
      <c r="AO79" s="233"/>
      <c r="AP79" s="356" t="s">
        <v>9531</v>
      </c>
      <c r="AQ79" s="233" t="s">
        <v>9728</v>
      </c>
      <c r="AR79" s="233" t="s">
        <v>9729</v>
      </c>
      <c r="AS79" s="233" t="s">
        <v>1865</v>
      </c>
      <c r="AT79" s="233" t="s">
        <v>9480</v>
      </c>
      <c r="AU79" s="233" t="s">
        <v>9481</v>
      </c>
      <c r="AV79" s="233" t="s">
        <v>46</v>
      </c>
      <c r="AW79" s="233" t="str">
        <f t="shared" si="4"/>
        <v>×</v>
      </c>
      <c r="AX79" s="233" t="str">
        <f t="shared" si="5"/>
        <v>×</v>
      </c>
      <c r="AY79" s="233" t="str">
        <f t="shared" si="6"/>
        <v>×</v>
      </c>
      <c r="AZ79" s="233" t="str">
        <f t="shared" si="7"/>
        <v>×</v>
      </c>
      <c r="BA79" s="352" t="s">
        <v>9955</v>
      </c>
      <c r="BB79" s="233" t="s">
        <v>10006</v>
      </c>
      <c r="BC79" s="233" t="s">
        <v>9514</v>
      </c>
      <c r="BD79" s="233" t="s">
        <v>9497</v>
      </c>
      <c r="BE79" s="233" t="s">
        <v>9497</v>
      </c>
      <c r="BF79" s="233"/>
      <c r="BG79" s="233" t="s">
        <v>9486</v>
      </c>
      <c r="BH79" s="233"/>
      <c r="BI79" s="233"/>
      <c r="BJ79" s="233"/>
      <c r="BK79" s="233" t="s">
        <v>9486</v>
      </c>
      <c r="BL79" s="233"/>
      <c r="BM79" s="233"/>
      <c r="BN79" s="233"/>
      <c r="BO79" s="233"/>
      <c r="BP79" s="119" t="s">
        <v>0</v>
      </c>
    </row>
    <row r="80" spans="2:68" ht="50.15" customHeight="1">
      <c r="B80" s="339">
        <v>25486</v>
      </c>
      <c r="C80" s="346" t="s">
        <v>469</v>
      </c>
      <c r="D80" s="346" t="s">
        <v>386</v>
      </c>
      <c r="E80" s="340" t="s">
        <v>54</v>
      </c>
      <c r="F80" s="341" t="s">
        <v>1842</v>
      </c>
      <c r="G80" s="342" t="s">
        <v>46</v>
      </c>
      <c r="H80" s="342" t="s">
        <v>46</v>
      </c>
      <c r="I80" s="342" t="s">
        <v>9491</v>
      </c>
      <c r="J80" s="342" t="s">
        <v>9491</v>
      </c>
      <c r="K80" s="342" t="s">
        <v>9491</v>
      </c>
      <c r="L80" s="342" t="s">
        <v>46</v>
      </c>
      <c r="M80" s="342" t="s">
        <v>46</v>
      </c>
      <c r="N80" s="342" t="s">
        <v>46</v>
      </c>
      <c r="O80" s="342" t="s">
        <v>46</v>
      </c>
      <c r="P80" s="342" t="s">
        <v>9491</v>
      </c>
      <c r="Q80" s="342" t="s">
        <v>9491</v>
      </c>
      <c r="R80" s="342" t="s">
        <v>46</v>
      </c>
      <c r="S80" s="342" t="s">
        <v>46</v>
      </c>
      <c r="T80" s="342" t="s">
        <v>9491</v>
      </c>
      <c r="U80" s="342" t="s">
        <v>46</v>
      </c>
      <c r="V80" s="342" t="s">
        <v>46</v>
      </c>
      <c r="W80" s="342" t="s">
        <v>46</v>
      </c>
      <c r="X80" s="342" t="s">
        <v>46</v>
      </c>
      <c r="Y80" s="342" t="s">
        <v>46</v>
      </c>
      <c r="Z80" s="342" t="s">
        <v>46</v>
      </c>
      <c r="AA80" s="342" t="s">
        <v>46</v>
      </c>
      <c r="AB80" s="342" t="s">
        <v>46</v>
      </c>
      <c r="AC80" s="342" t="s">
        <v>46</v>
      </c>
      <c r="AD80" s="342" t="s">
        <v>46</v>
      </c>
      <c r="AE80" s="342" t="s">
        <v>46</v>
      </c>
      <c r="AF80" s="342" t="s">
        <v>46</v>
      </c>
      <c r="AG80" s="342" t="s">
        <v>46</v>
      </c>
      <c r="AH80" s="342" t="s">
        <v>46</v>
      </c>
      <c r="AI80" s="342" t="s">
        <v>46</v>
      </c>
      <c r="AJ80" s="342" t="s">
        <v>46</v>
      </c>
      <c r="AK80" s="342" t="s">
        <v>46</v>
      </c>
      <c r="AL80" s="342" t="s">
        <v>46</v>
      </c>
      <c r="AM80" s="375" t="s">
        <v>48</v>
      </c>
      <c r="AN80" s="356"/>
      <c r="AO80" s="233"/>
      <c r="AP80" s="233"/>
      <c r="AQ80" s="233"/>
      <c r="AR80" s="233"/>
      <c r="AS80" s="233" t="s">
        <v>1865</v>
      </c>
      <c r="AT80" s="233" t="s">
        <v>9480</v>
      </c>
      <c r="AU80" s="233" t="s">
        <v>9481</v>
      </c>
      <c r="AV80" s="233" t="s">
        <v>46</v>
      </c>
      <c r="AW80" s="233" t="str">
        <f t="shared" ref="AW80:AW111" si="8">IF(OR($AB80="〇",$AF80="〇",$AJ96="〇"),"〇","×")</f>
        <v>×</v>
      </c>
      <c r="AX80" s="233" t="str">
        <f t="shared" ref="AX80:AX111" si="9">IF(OR($AA80="〇",$AC80="〇",$AD96="〇",$AE80="〇",$AG80="〇",$AH96="〇",$AI80="〇",$AK80="〇",$AL96="〇"),"〇","×")</f>
        <v>×</v>
      </c>
      <c r="AY80" s="233" t="str">
        <f t="shared" ref="AY80:AY111" si="10">IF(N80="〇","〇","×")</f>
        <v>×</v>
      </c>
      <c r="AZ80" s="233" t="str">
        <f t="shared" ref="AZ80:AZ111" si="11">IF(OR($H80="〇",$O80="〇",$W80="〇"),"〇","×")</f>
        <v>×</v>
      </c>
      <c r="BA80" s="352" t="s">
        <v>9955</v>
      </c>
      <c r="BB80" s="233" t="s">
        <v>9957</v>
      </c>
      <c r="BC80" s="233" t="s">
        <v>9514</v>
      </c>
      <c r="BD80" s="233" t="s">
        <v>9497</v>
      </c>
      <c r="BE80" s="233" t="s">
        <v>9497</v>
      </c>
      <c r="BF80" s="233"/>
      <c r="BG80" s="233" t="s">
        <v>9486</v>
      </c>
      <c r="BH80" s="233"/>
      <c r="BI80" s="233"/>
      <c r="BJ80" s="233"/>
      <c r="BK80" s="233" t="s">
        <v>9486</v>
      </c>
      <c r="BL80" s="233"/>
      <c r="BM80" s="233"/>
      <c r="BN80" s="233"/>
      <c r="BO80" s="233"/>
      <c r="BP80" s="119" t="s">
        <v>0</v>
      </c>
    </row>
    <row r="81" spans="2:68" ht="50.15" customHeight="1">
      <c r="B81" s="339">
        <v>25487</v>
      </c>
      <c r="C81" s="346" t="s">
        <v>470</v>
      </c>
      <c r="D81" s="346" t="s">
        <v>386</v>
      </c>
      <c r="E81" s="340" t="s">
        <v>54</v>
      </c>
      <c r="F81" s="341" t="s">
        <v>1842</v>
      </c>
      <c r="G81" s="342" t="s">
        <v>46</v>
      </c>
      <c r="H81" s="342" t="s">
        <v>46</v>
      </c>
      <c r="I81" s="342" t="s">
        <v>9491</v>
      </c>
      <c r="J81" s="342" t="s">
        <v>9491</v>
      </c>
      <c r="K81" s="342" t="s">
        <v>9491</v>
      </c>
      <c r="L81" s="342" t="s">
        <v>46</v>
      </c>
      <c r="M81" s="342" t="s">
        <v>46</v>
      </c>
      <c r="N81" s="342" t="s">
        <v>46</v>
      </c>
      <c r="O81" s="342" t="s">
        <v>46</v>
      </c>
      <c r="P81" s="342" t="s">
        <v>9491</v>
      </c>
      <c r="Q81" s="342" t="s">
        <v>9491</v>
      </c>
      <c r="R81" s="342" t="s">
        <v>46</v>
      </c>
      <c r="S81" s="342" t="s">
        <v>46</v>
      </c>
      <c r="T81" s="342" t="s">
        <v>9491</v>
      </c>
      <c r="U81" s="342" t="s">
        <v>46</v>
      </c>
      <c r="V81" s="342" t="s">
        <v>1879</v>
      </c>
      <c r="W81" s="342" t="s">
        <v>46</v>
      </c>
      <c r="X81" s="342" t="s">
        <v>46</v>
      </c>
      <c r="Y81" s="342" t="s">
        <v>46</v>
      </c>
      <c r="Z81" s="342" t="s">
        <v>46</v>
      </c>
      <c r="AA81" s="342" t="s">
        <v>46</v>
      </c>
      <c r="AB81" s="342" t="s">
        <v>46</v>
      </c>
      <c r="AC81" s="342" t="s">
        <v>46</v>
      </c>
      <c r="AD81" s="342" t="s">
        <v>46</v>
      </c>
      <c r="AE81" s="342" t="s">
        <v>46</v>
      </c>
      <c r="AF81" s="342" t="s">
        <v>46</v>
      </c>
      <c r="AG81" s="342" t="s">
        <v>46</v>
      </c>
      <c r="AH81" s="342" t="s">
        <v>46</v>
      </c>
      <c r="AI81" s="342" t="s">
        <v>46</v>
      </c>
      <c r="AJ81" s="342" t="s">
        <v>46</v>
      </c>
      <c r="AK81" s="342" t="s">
        <v>46</v>
      </c>
      <c r="AL81" s="342" t="s">
        <v>46</v>
      </c>
      <c r="AM81" s="375" t="s">
        <v>48</v>
      </c>
      <c r="AN81" s="356"/>
      <c r="AO81" s="233"/>
      <c r="AP81" s="356" t="s">
        <v>9531</v>
      </c>
      <c r="AQ81" s="233" t="s">
        <v>9728</v>
      </c>
      <c r="AR81" s="233" t="s">
        <v>9729</v>
      </c>
      <c r="AS81" s="233" t="s">
        <v>1865</v>
      </c>
      <c r="AT81" s="233" t="s">
        <v>9480</v>
      </c>
      <c r="AU81" s="233" t="s">
        <v>9481</v>
      </c>
      <c r="AV81" s="233" t="s">
        <v>46</v>
      </c>
      <c r="AW81" s="233" t="str">
        <f t="shared" si="8"/>
        <v>×</v>
      </c>
      <c r="AX81" s="233" t="str">
        <f t="shared" si="9"/>
        <v>×</v>
      </c>
      <c r="AY81" s="233" t="str">
        <f t="shared" si="10"/>
        <v>×</v>
      </c>
      <c r="AZ81" s="233" t="str">
        <f t="shared" si="11"/>
        <v>×</v>
      </c>
      <c r="BA81" s="352" t="s">
        <v>9955</v>
      </c>
      <c r="BB81" s="233" t="s">
        <v>10006</v>
      </c>
      <c r="BC81" s="233" t="s">
        <v>9514</v>
      </c>
      <c r="BD81" s="233" t="s">
        <v>9497</v>
      </c>
      <c r="BE81" s="233" t="s">
        <v>9497</v>
      </c>
      <c r="BF81" s="233"/>
      <c r="BG81" s="233" t="s">
        <v>9486</v>
      </c>
      <c r="BH81" s="233"/>
      <c r="BI81" s="233"/>
      <c r="BJ81" s="233"/>
      <c r="BK81" s="233" t="s">
        <v>9486</v>
      </c>
      <c r="BL81" s="233"/>
      <c r="BM81" s="233"/>
      <c r="BN81" s="233"/>
      <c r="BO81" s="233"/>
      <c r="BP81" s="119" t="s">
        <v>0</v>
      </c>
    </row>
    <row r="82" spans="2:68" ht="50.15" customHeight="1">
      <c r="B82" s="339">
        <v>25489</v>
      </c>
      <c r="C82" s="346" t="s">
        <v>471</v>
      </c>
      <c r="D82" s="346" t="s">
        <v>386</v>
      </c>
      <c r="E82" s="340" t="s">
        <v>54</v>
      </c>
      <c r="F82" s="341" t="s">
        <v>1842</v>
      </c>
      <c r="G82" s="342" t="s">
        <v>46</v>
      </c>
      <c r="H82" s="342" t="s">
        <v>46</v>
      </c>
      <c r="I82" s="342" t="s">
        <v>9491</v>
      </c>
      <c r="J82" s="342" t="s">
        <v>9491</v>
      </c>
      <c r="K82" s="342" t="s">
        <v>9491</v>
      </c>
      <c r="L82" s="342" t="s">
        <v>46</v>
      </c>
      <c r="M82" s="342" t="s">
        <v>46</v>
      </c>
      <c r="N82" s="342" t="s">
        <v>46</v>
      </c>
      <c r="O82" s="342" t="s">
        <v>46</v>
      </c>
      <c r="P82" s="342" t="s">
        <v>9491</v>
      </c>
      <c r="Q82" s="342" t="s">
        <v>9491</v>
      </c>
      <c r="R82" s="342" t="s">
        <v>46</v>
      </c>
      <c r="S82" s="342" t="s">
        <v>46</v>
      </c>
      <c r="T82" s="342" t="s">
        <v>9491</v>
      </c>
      <c r="U82" s="342" t="s">
        <v>46</v>
      </c>
      <c r="V82" s="342" t="s">
        <v>46</v>
      </c>
      <c r="W82" s="342" t="s">
        <v>46</v>
      </c>
      <c r="X82" s="342" t="s">
        <v>46</v>
      </c>
      <c r="Y82" s="342" t="s">
        <v>46</v>
      </c>
      <c r="Z82" s="342" t="s">
        <v>46</v>
      </c>
      <c r="AA82" s="342" t="s">
        <v>46</v>
      </c>
      <c r="AB82" s="342" t="s">
        <v>46</v>
      </c>
      <c r="AC82" s="342" t="s">
        <v>46</v>
      </c>
      <c r="AD82" s="342" t="s">
        <v>46</v>
      </c>
      <c r="AE82" s="342" t="s">
        <v>46</v>
      </c>
      <c r="AF82" s="342" t="s">
        <v>46</v>
      </c>
      <c r="AG82" s="342" t="s">
        <v>46</v>
      </c>
      <c r="AH82" s="342" t="s">
        <v>46</v>
      </c>
      <c r="AI82" s="342" t="s">
        <v>46</v>
      </c>
      <c r="AJ82" s="342" t="s">
        <v>46</v>
      </c>
      <c r="AK82" s="342" t="s">
        <v>46</v>
      </c>
      <c r="AL82" s="342" t="s">
        <v>46</v>
      </c>
      <c r="AM82" s="375" t="s">
        <v>48</v>
      </c>
      <c r="AN82" s="356"/>
      <c r="AO82" s="233"/>
      <c r="AP82" s="356" t="s">
        <v>9531</v>
      </c>
      <c r="AQ82" s="233" t="s">
        <v>9728</v>
      </c>
      <c r="AR82" s="233" t="s">
        <v>9729</v>
      </c>
      <c r="AS82" s="233" t="s">
        <v>1865</v>
      </c>
      <c r="AT82" s="233" t="s">
        <v>9480</v>
      </c>
      <c r="AU82" s="233" t="s">
        <v>9481</v>
      </c>
      <c r="AV82" s="233" t="s">
        <v>46</v>
      </c>
      <c r="AW82" s="233" t="str">
        <f t="shared" si="8"/>
        <v>×</v>
      </c>
      <c r="AX82" s="233" t="str">
        <f t="shared" si="9"/>
        <v>×</v>
      </c>
      <c r="AY82" s="233" t="str">
        <f t="shared" si="10"/>
        <v>×</v>
      </c>
      <c r="AZ82" s="233" t="str">
        <f t="shared" si="11"/>
        <v>×</v>
      </c>
      <c r="BA82" s="352" t="s">
        <v>9955</v>
      </c>
      <c r="BB82" s="233" t="s">
        <v>10006</v>
      </c>
      <c r="BC82" s="233" t="s">
        <v>9514</v>
      </c>
      <c r="BD82" s="233" t="s">
        <v>9497</v>
      </c>
      <c r="BE82" s="233" t="s">
        <v>9497</v>
      </c>
      <c r="BF82" s="233"/>
      <c r="BG82" s="233" t="s">
        <v>9486</v>
      </c>
      <c r="BH82" s="233"/>
      <c r="BI82" s="233"/>
      <c r="BJ82" s="233"/>
      <c r="BK82" s="233" t="s">
        <v>9486</v>
      </c>
      <c r="BL82" s="233"/>
      <c r="BM82" s="233"/>
      <c r="BN82" s="233"/>
      <c r="BO82" s="233"/>
      <c r="BP82" s="119" t="s">
        <v>0</v>
      </c>
    </row>
    <row r="83" spans="2:68" ht="50.15" customHeight="1">
      <c r="B83" s="435">
        <v>25503</v>
      </c>
      <c r="C83" s="436" t="s">
        <v>473</v>
      </c>
      <c r="D83" s="436" t="s">
        <v>386</v>
      </c>
      <c r="E83" s="437" t="s">
        <v>54</v>
      </c>
      <c r="F83" s="438" t="s">
        <v>9306</v>
      </c>
      <c r="G83" s="439" t="s">
        <v>1868</v>
      </c>
      <c r="H83" s="439" t="s">
        <v>1868</v>
      </c>
      <c r="I83" s="439" t="s">
        <v>1868</v>
      </c>
      <c r="J83" s="439" t="s">
        <v>1868</v>
      </c>
      <c r="K83" s="439" t="s">
        <v>1868</v>
      </c>
      <c r="L83" s="439" t="s">
        <v>1868</v>
      </c>
      <c r="M83" s="439" t="s">
        <v>1868</v>
      </c>
      <c r="N83" s="439" t="s">
        <v>1868</v>
      </c>
      <c r="O83" s="439" t="s">
        <v>1868</v>
      </c>
      <c r="P83" s="439" t="s">
        <v>1868</v>
      </c>
      <c r="Q83" s="439" t="s">
        <v>1868</v>
      </c>
      <c r="R83" s="439" t="s">
        <v>1868</v>
      </c>
      <c r="S83" s="439" t="s">
        <v>1868</v>
      </c>
      <c r="T83" s="439" t="s">
        <v>1868</v>
      </c>
      <c r="U83" s="439" t="s">
        <v>1868</v>
      </c>
      <c r="V83" s="439" t="s">
        <v>1868</v>
      </c>
      <c r="W83" s="439" t="s">
        <v>1868</v>
      </c>
      <c r="X83" s="439" t="s">
        <v>1868</v>
      </c>
      <c r="Y83" s="439" t="s">
        <v>1868</v>
      </c>
      <c r="Z83" s="439" t="s">
        <v>1868</v>
      </c>
      <c r="AA83" s="439" t="s">
        <v>1868</v>
      </c>
      <c r="AB83" s="439" t="s">
        <v>1868</v>
      </c>
      <c r="AC83" s="439" t="s">
        <v>1868</v>
      </c>
      <c r="AD83" s="439" t="s">
        <v>1868</v>
      </c>
      <c r="AE83" s="439" t="s">
        <v>1868</v>
      </c>
      <c r="AF83" s="439" t="s">
        <v>1868</v>
      </c>
      <c r="AG83" s="439" t="s">
        <v>1868</v>
      </c>
      <c r="AH83" s="439" t="s">
        <v>1868</v>
      </c>
      <c r="AI83" s="439" t="s">
        <v>1868</v>
      </c>
      <c r="AJ83" s="439" t="s">
        <v>1868</v>
      </c>
      <c r="AK83" s="439" t="s">
        <v>1868</v>
      </c>
      <c r="AL83" s="439" t="s">
        <v>1868</v>
      </c>
      <c r="AM83" s="447" t="s">
        <v>48</v>
      </c>
      <c r="AN83" s="421"/>
      <c r="AO83" s="440" t="s">
        <v>10381</v>
      </c>
      <c r="AP83" s="443"/>
      <c r="AQ83" s="440"/>
      <c r="AR83" s="440"/>
      <c r="AS83" s="440" t="s">
        <v>1866</v>
      </c>
      <c r="AT83" s="440" t="s">
        <v>9480</v>
      </c>
      <c r="AU83" s="440" t="s">
        <v>9481</v>
      </c>
      <c r="AV83" s="440" t="s">
        <v>46</v>
      </c>
      <c r="AW83" s="440" t="str">
        <f t="shared" si="8"/>
        <v>×</v>
      </c>
      <c r="AX83" s="440" t="str">
        <f t="shared" si="9"/>
        <v>×</v>
      </c>
      <c r="AY83" s="440" t="str">
        <f t="shared" si="10"/>
        <v>×</v>
      </c>
      <c r="AZ83" s="440" t="str">
        <f t="shared" si="11"/>
        <v>×</v>
      </c>
      <c r="BA83" s="440" t="s">
        <v>32</v>
      </c>
      <c r="BB83" s="440" t="s">
        <v>32</v>
      </c>
      <c r="BC83" s="440" t="s">
        <v>32</v>
      </c>
      <c r="BD83" s="440" t="s">
        <v>32</v>
      </c>
      <c r="BE83" s="440" t="s">
        <v>32</v>
      </c>
      <c r="BF83" s="440"/>
      <c r="BG83" s="440" t="s">
        <v>9486</v>
      </c>
      <c r="BH83" s="440"/>
      <c r="BI83" s="440"/>
      <c r="BJ83" s="440"/>
      <c r="BK83" s="440" t="s">
        <v>9486</v>
      </c>
      <c r="BL83" s="440"/>
      <c r="BM83" s="440"/>
      <c r="BN83" s="440"/>
      <c r="BO83" s="440" t="s">
        <v>9715</v>
      </c>
      <c r="BP83" s="119" t="s">
        <v>0</v>
      </c>
    </row>
    <row r="84" spans="2:68" ht="50.15" customHeight="1">
      <c r="B84" s="435">
        <v>25505</v>
      </c>
      <c r="C84" s="436" t="s">
        <v>447</v>
      </c>
      <c r="D84" s="436" t="s">
        <v>386</v>
      </c>
      <c r="E84" s="437" t="s">
        <v>45</v>
      </c>
      <c r="F84" s="438" t="s">
        <v>9306</v>
      </c>
      <c r="G84" s="439" t="s">
        <v>1868</v>
      </c>
      <c r="H84" s="439" t="s">
        <v>1868</v>
      </c>
      <c r="I84" s="439" t="s">
        <v>1868</v>
      </c>
      <c r="J84" s="439" t="s">
        <v>1868</v>
      </c>
      <c r="K84" s="439" t="s">
        <v>1868</v>
      </c>
      <c r="L84" s="439" t="s">
        <v>1868</v>
      </c>
      <c r="M84" s="439" t="s">
        <v>1868</v>
      </c>
      <c r="N84" s="439" t="s">
        <v>1868</v>
      </c>
      <c r="O84" s="439" t="s">
        <v>1868</v>
      </c>
      <c r="P84" s="439" t="s">
        <v>1868</v>
      </c>
      <c r="Q84" s="439" t="s">
        <v>1868</v>
      </c>
      <c r="R84" s="439" t="s">
        <v>1868</v>
      </c>
      <c r="S84" s="439" t="s">
        <v>1868</v>
      </c>
      <c r="T84" s="439" t="s">
        <v>1868</v>
      </c>
      <c r="U84" s="439" t="s">
        <v>1868</v>
      </c>
      <c r="V84" s="439" t="s">
        <v>1868</v>
      </c>
      <c r="W84" s="439" t="s">
        <v>1868</v>
      </c>
      <c r="X84" s="439" t="s">
        <v>1868</v>
      </c>
      <c r="Y84" s="439" t="s">
        <v>1868</v>
      </c>
      <c r="Z84" s="439" t="s">
        <v>1868</v>
      </c>
      <c r="AA84" s="439" t="s">
        <v>1868</v>
      </c>
      <c r="AB84" s="439" t="s">
        <v>1868</v>
      </c>
      <c r="AC84" s="439" t="s">
        <v>1868</v>
      </c>
      <c r="AD84" s="439" t="s">
        <v>1868</v>
      </c>
      <c r="AE84" s="439" t="s">
        <v>1868</v>
      </c>
      <c r="AF84" s="439" t="s">
        <v>1868</v>
      </c>
      <c r="AG84" s="439" t="s">
        <v>1868</v>
      </c>
      <c r="AH84" s="439" t="s">
        <v>1868</v>
      </c>
      <c r="AI84" s="439" t="s">
        <v>1868</v>
      </c>
      <c r="AJ84" s="439" t="s">
        <v>1868</v>
      </c>
      <c r="AK84" s="439" t="s">
        <v>1868</v>
      </c>
      <c r="AL84" s="439" t="s">
        <v>1868</v>
      </c>
      <c r="AM84" s="447"/>
      <c r="AN84" s="422" t="s">
        <v>9745</v>
      </c>
      <c r="AO84" s="440" t="s">
        <v>10381</v>
      </c>
      <c r="AP84" s="443"/>
      <c r="AQ84" s="440"/>
      <c r="AR84" s="440"/>
      <c r="AS84" s="440" t="s">
        <v>77</v>
      </c>
      <c r="AT84" s="440" t="s">
        <v>9481</v>
      </c>
      <c r="AU84" s="440" t="s">
        <v>9480</v>
      </c>
      <c r="AV84" s="440" t="s">
        <v>46</v>
      </c>
      <c r="AW84" s="440" t="str">
        <f t="shared" si="8"/>
        <v>×</v>
      </c>
      <c r="AX84" s="440" t="str">
        <f t="shared" si="9"/>
        <v>×</v>
      </c>
      <c r="AY84" s="440" t="str">
        <f t="shared" si="10"/>
        <v>×</v>
      </c>
      <c r="AZ84" s="440" t="str">
        <f t="shared" si="11"/>
        <v>×</v>
      </c>
      <c r="BA84" s="440" t="s">
        <v>32</v>
      </c>
      <c r="BB84" s="440" t="s">
        <v>1868</v>
      </c>
      <c r="BC84" s="440" t="s">
        <v>1868</v>
      </c>
      <c r="BD84" s="440" t="s">
        <v>9497</v>
      </c>
      <c r="BE84" s="440" t="s">
        <v>9497</v>
      </c>
      <c r="BF84" s="440"/>
      <c r="BG84" s="440" t="s">
        <v>9486</v>
      </c>
      <c r="BH84" s="440"/>
      <c r="BI84" s="440">
        <v>27678</v>
      </c>
      <c r="BJ84" s="440" t="s">
        <v>9746</v>
      </c>
      <c r="BK84" s="440" t="s">
        <v>9486</v>
      </c>
      <c r="BL84" s="440"/>
      <c r="BM84" s="440"/>
      <c r="BN84" s="440"/>
      <c r="BO84" s="440" t="s">
        <v>9715</v>
      </c>
      <c r="BP84" s="119" t="s">
        <v>0</v>
      </c>
    </row>
    <row r="85" spans="2:68" ht="50.15" customHeight="1">
      <c r="B85" s="339">
        <v>27346</v>
      </c>
      <c r="C85" s="346" t="s">
        <v>2514</v>
      </c>
      <c r="D85" s="346" t="s">
        <v>232</v>
      </c>
      <c r="E85" s="340" t="s">
        <v>45</v>
      </c>
      <c r="F85" s="341" t="s">
        <v>55</v>
      </c>
      <c r="G85" s="342" t="s">
        <v>46</v>
      </c>
      <c r="H85" s="342" t="s">
        <v>46</v>
      </c>
      <c r="I85" s="342" t="s">
        <v>9491</v>
      </c>
      <c r="J85" s="342" t="s">
        <v>1879</v>
      </c>
      <c r="K85" s="342" t="s">
        <v>1879</v>
      </c>
      <c r="L85" s="342" t="s">
        <v>46</v>
      </c>
      <c r="M85" s="342" t="s">
        <v>1879</v>
      </c>
      <c r="N85" s="342" t="s">
        <v>46</v>
      </c>
      <c r="O85" s="342" t="s">
        <v>46</v>
      </c>
      <c r="P85" s="342" t="s">
        <v>9491</v>
      </c>
      <c r="Q85" s="342" t="s">
        <v>9491</v>
      </c>
      <c r="R85" s="342" t="s">
        <v>1879</v>
      </c>
      <c r="S85" s="342" t="s">
        <v>1879</v>
      </c>
      <c r="T85" s="342" t="s">
        <v>1879</v>
      </c>
      <c r="U85" s="342" t="s">
        <v>1879</v>
      </c>
      <c r="V85" s="342" t="s">
        <v>1879</v>
      </c>
      <c r="W85" s="342" t="s">
        <v>46</v>
      </c>
      <c r="X85" s="342" t="s">
        <v>46</v>
      </c>
      <c r="Y85" s="342" t="s">
        <v>46</v>
      </c>
      <c r="Z85" s="342" t="s">
        <v>46</v>
      </c>
      <c r="AA85" s="342" t="s">
        <v>46</v>
      </c>
      <c r="AB85" s="342" t="s">
        <v>46</v>
      </c>
      <c r="AC85" s="342" t="s">
        <v>46</v>
      </c>
      <c r="AD85" s="342" t="s">
        <v>46</v>
      </c>
      <c r="AE85" s="342" t="s">
        <v>46</v>
      </c>
      <c r="AF85" s="342" t="s">
        <v>46</v>
      </c>
      <c r="AG85" s="342" t="s">
        <v>46</v>
      </c>
      <c r="AH85" s="342" t="s">
        <v>46</v>
      </c>
      <c r="AI85" s="342" t="s">
        <v>46</v>
      </c>
      <c r="AJ85" s="342" t="s">
        <v>46</v>
      </c>
      <c r="AK85" s="342" t="s">
        <v>46</v>
      </c>
      <c r="AL85" s="342" t="s">
        <v>46</v>
      </c>
      <c r="AM85" s="375"/>
      <c r="AN85" s="361" t="s">
        <v>9726</v>
      </c>
      <c r="AO85" s="233" t="s">
        <v>10247</v>
      </c>
      <c r="AP85" s="356"/>
      <c r="AQ85" s="233"/>
      <c r="AR85" s="233"/>
      <c r="AS85" s="233" t="s">
        <v>1866</v>
      </c>
      <c r="AT85" s="233" t="s">
        <v>9481</v>
      </c>
      <c r="AU85" s="233" t="s">
        <v>9480</v>
      </c>
      <c r="AV85" s="233" t="s">
        <v>46</v>
      </c>
      <c r="AW85" s="233" t="str">
        <f t="shared" si="8"/>
        <v>×</v>
      </c>
      <c r="AX85" s="233" t="str">
        <f t="shared" si="9"/>
        <v>×</v>
      </c>
      <c r="AY85" s="233" t="str">
        <f t="shared" si="10"/>
        <v>×</v>
      </c>
      <c r="AZ85" s="233" t="str">
        <f t="shared" si="11"/>
        <v>×</v>
      </c>
      <c r="BA85" s="233" t="s">
        <v>1868</v>
      </c>
      <c r="BB85" s="233" t="s">
        <v>1868</v>
      </c>
      <c r="BC85" s="352" t="s">
        <v>1868</v>
      </c>
      <c r="BD85" s="233" t="s">
        <v>9497</v>
      </c>
      <c r="BE85" s="233" t="s">
        <v>9497</v>
      </c>
      <c r="BF85" s="233"/>
      <c r="BG85" s="233" t="s">
        <v>9486</v>
      </c>
      <c r="BH85" s="233"/>
      <c r="BI85" s="233">
        <v>25332</v>
      </c>
      <c r="BJ85" s="233" t="s">
        <v>451</v>
      </c>
      <c r="BK85" s="233" t="s">
        <v>9486</v>
      </c>
      <c r="BL85" s="233"/>
      <c r="BM85" s="233"/>
      <c r="BN85" s="233"/>
      <c r="BO85" s="233"/>
      <c r="BP85" s="119" t="s">
        <v>0</v>
      </c>
    </row>
    <row r="86" spans="2:68" ht="50.15" customHeight="1">
      <c r="B86" s="435">
        <v>27370</v>
      </c>
      <c r="C86" s="436" t="s">
        <v>327</v>
      </c>
      <c r="D86" s="436" t="s">
        <v>232</v>
      </c>
      <c r="E86" s="437" t="s">
        <v>54</v>
      </c>
      <c r="F86" s="438" t="s">
        <v>9306</v>
      </c>
      <c r="G86" s="439" t="s">
        <v>1868</v>
      </c>
      <c r="H86" s="439" t="s">
        <v>1868</v>
      </c>
      <c r="I86" s="439" t="s">
        <v>1868</v>
      </c>
      <c r="J86" s="439" t="s">
        <v>1868</v>
      </c>
      <c r="K86" s="439" t="s">
        <v>1868</v>
      </c>
      <c r="L86" s="439" t="s">
        <v>1868</v>
      </c>
      <c r="M86" s="439" t="s">
        <v>1868</v>
      </c>
      <c r="N86" s="439" t="s">
        <v>1868</v>
      </c>
      <c r="O86" s="439" t="s">
        <v>1868</v>
      </c>
      <c r="P86" s="439" t="s">
        <v>1868</v>
      </c>
      <c r="Q86" s="439" t="s">
        <v>1868</v>
      </c>
      <c r="R86" s="439" t="s">
        <v>1868</v>
      </c>
      <c r="S86" s="439" t="s">
        <v>1868</v>
      </c>
      <c r="T86" s="439" t="s">
        <v>1868</v>
      </c>
      <c r="U86" s="439" t="s">
        <v>1868</v>
      </c>
      <c r="V86" s="439" t="s">
        <v>1868</v>
      </c>
      <c r="W86" s="439" t="s">
        <v>1868</v>
      </c>
      <c r="X86" s="439" t="s">
        <v>1868</v>
      </c>
      <c r="Y86" s="439" t="s">
        <v>1868</v>
      </c>
      <c r="Z86" s="439" t="s">
        <v>1868</v>
      </c>
      <c r="AA86" s="439" t="s">
        <v>1868</v>
      </c>
      <c r="AB86" s="439" t="s">
        <v>1868</v>
      </c>
      <c r="AC86" s="439" t="s">
        <v>1868</v>
      </c>
      <c r="AD86" s="439" t="s">
        <v>1868</v>
      </c>
      <c r="AE86" s="439" t="s">
        <v>1868</v>
      </c>
      <c r="AF86" s="439" t="s">
        <v>1868</v>
      </c>
      <c r="AG86" s="439" t="s">
        <v>1868</v>
      </c>
      <c r="AH86" s="439" t="s">
        <v>1868</v>
      </c>
      <c r="AI86" s="439" t="s">
        <v>1868</v>
      </c>
      <c r="AJ86" s="439" t="s">
        <v>1868</v>
      </c>
      <c r="AK86" s="439" t="s">
        <v>1868</v>
      </c>
      <c r="AL86" s="439" t="s">
        <v>1868</v>
      </c>
      <c r="AM86" s="447" t="s">
        <v>48</v>
      </c>
      <c r="AN86" s="421"/>
      <c r="AO86" s="440" t="s">
        <v>10381</v>
      </c>
      <c r="AP86" s="443" t="s">
        <v>9531</v>
      </c>
      <c r="AQ86" s="440" t="s">
        <v>9728</v>
      </c>
      <c r="AR86" s="440" t="s">
        <v>9729</v>
      </c>
      <c r="AS86" s="440" t="s">
        <v>77</v>
      </c>
      <c r="AT86" s="440" t="s">
        <v>9480</v>
      </c>
      <c r="AU86" s="440" t="s">
        <v>9481</v>
      </c>
      <c r="AV86" s="440" t="s">
        <v>46</v>
      </c>
      <c r="AW86" s="440" t="str">
        <f t="shared" si="8"/>
        <v>×</v>
      </c>
      <c r="AX86" s="440" t="str">
        <f t="shared" si="9"/>
        <v>×</v>
      </c>
      <c r="AY86" s="440" t="str">
        <f t="shared" si="10"/>
        <v>×</v>
      </c>
      <c r="AZ86" s="440" t="str">
        <f t="shared" si="11"/>
        <v>×</v>
      </c>
      <c r="BA86" s="440" t="s">
        <v>32</v>
      </c>
      <c r="BB86" s="440" t="s">
        <v>32</v>
      </c>
      <c r="BC86" s="440" t="s">
        <v>32</v>
      </c>
      <c r="BD86" s="440" t="s">
        <v>32</v>
      </c>
      <c r="BE86" s="440" t="s">
        <v>32</v>
      </c>
      <c r="BF86" s="440"/>
      <c r="BG86" s="440" t="s">
        <v>9486</v>
      </c>
      <c r="BH86" s="440"/>
      <c r="BI86" s="440"/>
      <c r="BJ86" s="440"/>
      <c r="BK86" s="440" t="s">
        <v>9486</v>
      </c>
      <c r="BL86" s="440"/>
      <c r="BM86" s="440"/>
      <c r="BN86" s="440"/>
      <c r="BO86" s="440" t="s">
        <v>9715</v>
      </c>
      <c r="BP86" s="119" t="s">
        <v>0</v>
      </c>
    </row>
    <row r="87" spans="2:68" ht="50.15" customHeight="1">
      <c r="B87" s="435">
        <v>27371</v>
      </c>
      <c r="C87" s="436" t="s">
        <v>231</v>
      </c>
      <c r="D87" s="436" t="s">
        <v>232</v>
      </c>
      <c r="E87" s="437" t="s">
        <v>54</v>
      </c>
      <c r="F87" s="438" t="s">
        <v>9306</v>
      </c>
      <c r="G87" s="439" t="s">
        <v>1868</v>
      </c>
      <c r="H87" s="439" t="s">
        <v>1868</v>
      </c>
      <c r="I87" s="439" t="s">
        <v>1868</v>
      </c>
      <c r="J87" s="439" t="s">
        <v>1868</v>
      </c>
      <c r="K87" s="439" t="s">
        <v>1868</v>
      </c>
      <c r="L87" s="439" t="s">
        <v>1868</v>
      </c>
      <c r="M87" s="439" t="s">
        <v>1868</v>
      </c>
      <c r="N87" s="439" t="s">
        <v>1868</v>
      </c>
      <c r="O87" s="439" t="s">
        <v>1868</v>
      </c>
      <c r="P87" s="439" t="s">
        <v>1868</v>
      </c>
      <c r="Q87" s="439" t="s">
        <v>1868</v>
      </c>
      <c r="R87" s="439" t="s">
        <v>1868</v>
      </c>
      <c r="S87" s="439" t="s">
        <v>1868</v>
      </c>
      <c r="T87" s="439" t="s">
        <v>1868</v>
      </c>
      <c r="U87" s="439" t="s">
        <v>1868</v>
      </c>
      <c r="V87" s="439" t="s">
        <v>1868</v>
      </c>
      <c r="W87" s="439" t="s">
        <v>1868</v>
      </c>
      <c r="X87" s="439" t="s">
        <v>1868</v>
      </c>
      <c r="Y87" s="439" t="s">
        <v>1868</v>
      </c>
      <c r="Z87" s="439" t="s">
        <v>1868</v>
      </c>
      <c r="AA87" s="439" t="s">
        <v>1868</v>
      </c>
      <c r="AB87" s="439" t="s">
        <v>1868</v>
      </c>
      <c r="AC87" s="439" t="s">
        <v>1868</v>
      </c>
      <c r="AD87" s="439" t="s">
        <v>1868</v>
      </c>
      <c r="AE87" s="439" t="s">
        <v>1868</v>
      </c>
      <c r="AF87" s="439" t="s">
        <v>1868</v>
      </c>
      <c r="AG87" s="439" t="s">
        <v>1868</v>
      </c>
      <c r="AH87" s="439" t="s">
        <v>1868</v>
      </c>
      <c r="AI87" s="439" t="s">
        <v>1868</v>
      </c>
      <c r="AJ87" s="439" t="s">
        <v>1868</v>
      </c>
      <c r="AK87" s="439" t="s">
        <v>1868</v>
      </c>
      <c r="AL87" s="439" t="s">
        <v>1868</v>
      </c>
      <c r="AM87" s="447" t="s">
        <v>48</v>
      </c>
      <c r="AN87" s="421"/>
      <c r="AO87" s="440" t="s">
        <v>10381</v>
      </c>
      <c r="AP87" s="443"/>
      <c r="AQ87" s="440"/>
      <c r="AR87" s="440"/>
      <c r="AS87" s="440" t="s">
        <v>1866</v>
      </c>
      <c r="AT87" s="440" t="s">
        <v>9480</v>
      </c>
      <c r="AU87" s="440" t="s">
        <v>9481</v>
      </c>
      <c r="AV87" s="440" t="s">
        <v>46</v>
      </c>
      <c r="AW87" s="440" t="str">
        <f t="shared" si="8"/>
        <v>×</v>
      </c>
      <c r="AX87" s="440" t="str">
        <f t="shared" si="9"/>
        <v>×</v>
      </c>
      <c r="AY87" s="440" t="str">
        <f t="shared" si="10"/>
        <v>×</v>
      </c>
      <c r="AZ87" s="440" t="str">
        <f t="shared" si="11"/>
        <v>×</v>
      </c>
      <c r="BA87" s="440" t="s">
        <v>32</v>
      </c>
      <c r="BB87" s="440" t="s">
        <v>32</v>
      </c>
      <c r="BC87" s="440" t="s">
        <v>32</v>
      </c>
      <c r="BD87" s="440" t="s">
        <v>32</v>
      </c>
      <c r="BE87" s="440" t="s">
        <v>32</v>
      </c>
      <c r="BF87" s="440"/>
      <c r="BG87" s="440" t="s">
        <v>9486</v>
      </c>
      <c r="BH87" s="440"/>
      <c r="BI87" s="440"/>
      <c r="BJ87" s="440"/>
      <c r="BK87" s="440" t="s">
        <v>9486</v>
      </c>
      <c r="BL87" s="440"/>
      <c r="BM87" s="440"/>
      <c r="BN87" s="440"/>
      <c r="BO87" s="440" t="s">
        <v>9715</v>
      </c>
      <c r="BP87" s="119" t="s">
        <v>0</v>
      </c>
    </row>
    <row r="88" spans="2:68" ht="50.15" customHeight="1">
      <c r="B88" s="435">
        <v>27373</v>
      </c>
      <c r="C88" s="436" t="s">
        <v>286</v>
      </c>
      <c r="D88" s="436" t="s">
        <v>232</v>
      </c>
      <c r="E88" s="437" t="s">
        <v>45</v>
      </c>
      <c r="F88" s="438" t="s">
        <v>9306</v>
      </c>
      <c r="G88" s="439" t="s">
        <v>1868</v>
      </c>
      <c r="H88" s="439" t="s">
        <v>1868</v>
      </c>
      <c r="I88" s="439" t="s">
        <v>1868</v>
      </c>
      <c r="J88" s="439" t="s">
        <v>1868</v>
      </c>
      <c r="K88" s="439" t="s">
        <v>1868</v>
      </c>
      <c r="L88" s="439" t="s">
        <v>1868</v>
      </c>
      <c r="M88" s="439" t="s">
        <v>1868</v>
      </c>
      <c r="N88" s="439" t="s">
        <v>1868</v>
      </c>
      <c r="O88" s="439" t="s">
        <v>1868</v>
      </c>
      <c r="P88" s="439" t="s">
        <v>1868</v>
      </c>
      <c r="Q88" s="439" t="s">
        <v>1868</v>
      </c>
      <c r="R88" s="439" t="s">
        <v>1868</v>
      </c>
      <c r="S88" s="439" t="s">
        <v>1868</v>
      </c>
      <c r="T88" s="439" t="s">
        <v>1868</v>
      </c>
      <c r="U88" s="439" t="s">
        <v>1868</v>
      </c>
      <c r="V88" s="439" t="s">
        <v>1868</v>
      </c>
      <c r="W88" s="439" t="s">
        <v>1868</v>
      </c>
      <c r="X88" s="439" t="s">
        <v>1868</v>
      </c>
      <c r="Y88" s="439" t="s">
        <v>1868</v>
      </c>
      <c r="Z88" s="439" t="s">
        <v>1868</v>
      </c>
      <c r="AA88" s="439" t="s">
        <v>1868</v>
      </c>
      <c r="AB88" s="439" t="s">
        <v>1868</v>
      </c>
      <c r="AC88" s="439" t="s">
        <v>1868</v>
      </c>
      <c r="AD88" s="439" t="s">
        <v>1868</v>
      </c>
      <c r="AE88" s="439" t="s">
        <v>1868</v>
      </c>
      <c r="AF88" s="439" t="s">
        <v>1868</v>
      </c>
      <c r="AG88" s="439" t="s">
        <v>1868</v>
      </c>
      <c r="AH88" s="439" t="s">
        <v>1868</v>
      </c>
      <c r="AI88" s="439" t="s">
        <v>1868</v>
      </c>
      <c r="AJ88" s="439" t="s">
        <v>1868</v>
      </c>
      <c r="AK88" s="439" t="s">
        <v>1868</v>
      </c>
      <c r="AL88" s="439" t="s">
        <v>1868</v>
      </c>
      <c r="AM88" s="447"/>
      <c r="AN88" s="422" t="s">
        <v>9747</v>
      </c>
      <c r="AO88" s="440" t="s">
        <v>10381</v>
      </c>
      <c r="AP88" s="443"/>
      <c r="AQ88" s="440"/>
      <c r="AR88" s="440"/>
      <c r="AS88" s="440" t="s">
        <v>77</v>
      </c>
      <c r="AT88" s="440" t="s">
        <v>9481</v>
      </c>
      <c r="AU88" s="440" t="s">
        <v>9480</v>
      </c>
      <c r="AV88" s="440" t="s">
        <v>46</v>
      </c>
      <c r="AW88" s="440" t="str">
        <f t="shared" si="8"/>
        <v>×</v>
      </c>
      <c r="AX88" s="440" t="str">
        <f t="shared" si="9"/>
        <v>×</v>
      </c>
      <c r="AY88" s="440" t="str">
        <f t="shared" si="10"/>
        <v>×</v>
      </c>
      <c r="AZ88" s="440" t="str">
        <f t="shared" si="11"/>
        <v>×</v>
      </c>
      <c r="BA88" s="440" t="s">
        <v>32</v>
      </c>
      <c r="BB88" s="440" t="s">
        <v>1868</v>
      </c>
      <c r="BC88" s="440" t="s">
        <v>1868</v>
      </c>
      <c r="BD88" s="440" t="s">
        <v>9497</v>
      </c>
      <c r="BE88" s="440" t="s">
        <v>9497</v>
      </c>
      <c r="BF88" s="440"/>
      <c r="BG88" s="440" t="s">
        <v>9486</v>
      </c>
      <c r="BH88" s="440"/>
      <c r="BI88" s="440">
        <v>25333</v>
      </c>
      <c r="BJ88" s="440" t="s">
        <v>9748</v>
      </c>
      <c r="BK88" s="440" t="s">
        <v>9486</v>
      </c>
      <c r="BL88" s="440"/>
      <c r="BM88" s="440"/>
      <c r="BN88" s="440"/>
      <c r="BO88" s="440" t="s">
        <v>9715</v>
      </c>
      <c r="BP88" s="119" t="s">
        <v>0</v>
      </c>
    </row>
    <row r="89" spans="2:68" ht="50.15" customHeight="1">
      <c r="B89" s="435">
        <v>27375</v>
      </c>
      <c r="C89" s="436" t="s">
        <v>286</v>
      </c>
      <c r="D89" s="436" t="s">
        <v>232</v>
      </c>
      <c r="E89" s="437" t="s">
        <v>45</v>
      </c>
      <c r="F89" s="438" t="s">
        <v>9306</v>
      </c>
      <c r="G89" s="439" t="s">
        <v>1868</v>
      </c>
      <c r="H89" s="439" t="s">
        <v>1868</v>
      </c>
      <c r="I89" s="439" t="s">
        <v>1868</v>
      </c>
      <c r="J89" s="439" t="s">
        <v>1868</v>
      </c>
      <c r="K89" s="439" t="s">
        <v>1868</v>
      </c>
      <c r="L89" s="439" t="s">
        <v>1868</v>
      </c>
      <c r="M89" s="439" t="s">
        <v>1868</v>
      </c>
      <c r="N89" s="439" t="s">
        <v>1868</v>
      </c>
      <c r="O89" s="439" t="s">
        <v>1868</v>
      </c>
      <c r="P89" s="439" t="s">
        <v>1868</v>
      </c>
      <c r="Q89" s="439" t="s">
        <v>1868</v>
      </c>
      <c r="R89" s="439" t="s">
        <v>1868</v>
      </c>
      <c r="S89" s="439" t="s">
        <v>1868</v>
      </c>
      <c r="T89" s="439" t="s">
        <v>1868</v>
      </c>
      <c r="U89" s="439" t="s">
        <v>1868</v>
      </c>
      <c r="V89" s="439" t="s">
        <v>1868</v>
      </c>
      <c r="W89" s="439" t="s">
        <v>1868</v>
      </c>
      <c r="X89" s="439" t="s">
        <v>1868</v>
      </c>
      <c r="Y89" s="439" t="s">
        <v>1868</v>
      </c>
      <c r="Z89" s="439" t="s">
        <v>1868</v>
      </c>
      <c r="AA89" s="439" t="s">
        <v>1868</v>
      </c>
      <c r="AB89" s="439" t="s">
        <v>1868</v>
      </c>
      <c r="AC89" s="439" t="s">
        <v>1868</v>
      </c>
      <c r="AD89" s="439" t="s">
        <v>1868</v>
      </c>
      <c r="AE89" s="439" t="s">
        <v>1868</v>
      </c>
      <c r="AF89" s="439" t="s">
        <v>1868</v>
      </c>
      <c r="AG89" s="439" t="s">
        <v>1868</v>
      </c>
      <c r="AH89" s="439" t="s">
        <v>1868</v>
      </c>
      <c r="AI89" s="439" t="s">
        <v>1868</v>
      </c>
      <c r="AJ89" s="439" t="s">
        <v>1868</v>
      </c>
      <c r="AK89" s="439" t="s">
        <v>1868</v>
      </c>
      <c r="AL89" s="439" t="s">
        <v>1868</v>
      </c>
      <c r="AM89" s="447"/>
      <c r="AN89" s="422" t="s">
        <v>9747</v>
      </c>
      <c r="AO89" s="440" t="s">
        <v>10381</v>
      </c>
      <c r="AP89" s="443"/>
      <c r="AQ89" s="440"/>
      <c r="AR89" s="440"/>
      <c r="AS89" s="440" t="s">
        <v>77</v>
      </c>
      <c r="AT89" s="440" t="s">
        <v>9481</v>
      </c>
      <c r="AU89" s="440" t="s">
        <v>9480</v>
      </c>
      <c r="AV89" s="440" t="s">
        <v>46</v>
      </c>
      <c r="AW89" s="440" t="str">
        <f t="shared" si="8"/>
        <v>×</v>
      </c>
      <c r="AX89" s="440" t="str">
        <f t="shared" si="9"/>
        <v>×</v>
      </c>
      <c r="AY89" s="440" t="str">
        <f t="shared" si="10"/>
        <v>×</v>
      </c>
      <c r="AZ89" s="440" t="str">
        <f t="shared" si="11"/>
        <v>×</v>
      </c>
      <c r="BA89" s="440" t="s">
        <v>32</v>
      </c>
      <c r="BB89" s="440" t="s">
        <v>1868</v>
      </c>
      <c r="BC89" s="440" t="s">
        <v>1868</v>
      </c>
      <c r="BD89" s="440" t="s">
        <v>9497</v>
      </c>
      <c r="BE89" s="440" t="s">
        <v>9497</v>
      </c>
      <c r="BF89" s="440"/>
      <c r="BG89" s="440" t="s">
        <v>9486</v>
      </c>
      <c r="BH89" s="440"/>
      <c r="BI89" s="440">
        <v>25333</v>
      </c>
      <c r="BJ89" s="440" t="s">
        <v>9748</v>
      </c>
      <c r="BK89" s="440" t="s">
        <v>9486</v>
      </c>
      <c r="BL89" s="440"/>
      <c r="BM89" s="440"/>
      <c r="BN89" s="440"/>
      <c r="BO89" s="440" t="s">
        <v>9715</v>
      </c>
      <c r="BP89" s="119" t="s">
        <v>0</v>
      </c>
    </row>
    <row r="90" spans="2:68" ht="50.15" customHeight="1">
      <c r="B90" s="435">
        <v>27376</v>
      </c>
      <c r="C90" s="436" t="s">
        <v>236</v>
      </c>
      <c r="D90" s="436" t="s">
        <v>232</v>
      </c>
      <c r="E90" s="437" t="s">
        <v>54</v>
      </c>
      <c r="F90" s="438" t="s">
        <v>9306</v>
      </c>
      <c r="G90" s="439" t="s">
        <v>1868</v>
      </c>
      <c r="H90" s="439" t="s">
        <v>1868</v>
      </c>
      <c r="I90" s="439" t="s">
        <v>1868</v>
      </c>
      <c r="J90" s="439" t="s">
        <v>1868</v>
      </c>
      <c r="K90" s="439" t="s">
        <v>1868</v>
      </c>
      <c r="L90" s="439" t="s">
        <v>1868</v>
      </c>
      <c r="M90" s="439" t="s">
        <v>1868</v>
      </c>
      <c r="N90" s="439" t="s">
        <v>1868</v>
      </c>
      <c r="O90" s="439" t="s">
        <v>1868</v>
      </c>
      <c r="P90" s="439" t="s">
        <v>1868</v>
      </c>
      <c r="Q90" s="439" t="s">
        <v>1868</v>
      </c>
      <c r="R90" s="439" t="s">
        <v>1868</v>
      </c>
      <c r="S90" s="439" t="s">
        <v>1868</v>
      </c>
      <c r="T90" s="439" t="s">
        <v>1868</v>
      </c>
      <c r="U90" s="439" t="s">
        <v>1868</v>
      </c>
      <c r="V90" s="439" t="s">
        <v>1868</v>
      </c>
      <c r="W90" s="439" t="s">
        <v>1868</v>
      </c>
      <c r="X90" s="439" t="s">
        <v>1868</v>
      </c>
      <c r="Y90" s="439" t="s">
        <v>1868</v>
      </c>
      <c r="Z90" s="439" t="s">
        <v>1868</v>
      </c>
      <c r="AA90" s="439" t="s">
        <v>1868</v>
      </c>
      <c r="AB90" s="439" t="s">
        <v>1868</v>
      </c>
      <c r="AC90" s="439" t="s">
        <v>1868</v>
      </c>
      <c r="AD90" s="439" t="s">
        <v>1868</v>
      </c>
      <c r="AE90" s="439" t="s">
        <v>1868</v>
      </c>
      <c r="AF90" s="439" t="s">
        <v>1868</v>
      </c>
      <c r="AG90" s="439" t="s">
        <v>1868</v>
      </c>
      <c r="AH90" s="439" t="s">
        <v>1868</v>
      </c>
      <c r="AI90" s="439" t="s">
        <v>1868</v>
      </c>
      <c r="AJ90" s="439" t="s">
        <v>1868</v>
      </c>
      <c r="AK90" s="439" t="s">
        <v>1868</v>
      </c>
      <c r="AL90" s="439" t="s">
        <v>1868</v>
      </c>
      <c r="AM90" s="447" t="s">
        <v>48</v>
      </c>
      <c r="AN90" s="421"/>
      <c r="AO90" s="440" t="s">
        <v>10381</v>
      </c>
      <c r="AP90" s="443"/>
      <c r="AQ90" s="440"/>
      <c r="AR90" s="440"/>
      <c r="AS90" s="440" t="s">
        <v>1866</v>
      </c>
      <c r="AT90" s="440" t="s">
        <v>9480</v>
      </c>
      <c r="AU90" s="440" t="s">
        <v>9481</v>
      </c>
      <c r="AV90" s="440" t="s">
        <v>46</v>
      </c>
      <c r="AW90" s="440" t="str">
        <f t="shared" si="8"/>
        <v>×</v>
      </c>
      <c r="AX90" s="440" t="str">
        <f t="shared" si="9"/>
        <v>×</v>
      </c>
      <c r="AY90" s="440" t="str">
        <f t="shared" si="10"/>
        <v>×</v>
      </c>
      <c r="AZ90" s="440" t="str">
        <f t="shared" si="11"/>
        <v>×</v>
      </c>
      <c r="BA90" s="440" t="s">
        <v>32</v>
      </c>
      <c r="BB90" s="440" t="s">
        <v>32</v>
      </c>
      <c r="BC90" s="440" t="s">
        <v>32</v>
      </c>
      <c r="BD90" s="440" t="s">
        <v>32</v>
      </c>
      <c r="BE90" s="440" t="s">
        <v>32</v>
      </c>
      <c r="BF90" s="440"/>
      <c r="BG90" s="440" t="s">
        <v>9486</v>
      </c>
      <c r="BH90" s="440"/>
      <c r="BI90" s="440"/>
      <c r="BJ90" s="440"/>
      <c r="BK90" s="440" t="s">
        <v>9486</v>
      </c>
      <c r="BL90" s="440"/>
      <c r="BM90" s="440"/>
      <c r="BN90" s="440"/>
      <c r="BO90" s="440" t="s">
        <v>9715</v>
      </c>
      <c r="BP90" s="119" t="s">
        <v>0</v>
      </c>
    </row>
    <row r="91" spans="2:68" ht="50.15" customHeight="1">
      <c r="B91" s="435">
        <v>27378</v>
      </c>
      <c r="C91" s="436" t="s">
        <v>291</v>
      </c>
      <c r="D91" s="436" t="s">
        <v>232</v>
      </c>
      <c r="E91" s="437" t="s">
        <v>45</v>
      </c>
      <c r="F91" s="438" t="s">
        <v>9306</v>
      </c>
      <c r="G91" s="439" t="s">
        <v>1868</v>
      </c>
      <c r="H91" s="439" t="s">
        <v>1868</v>
      </c>
      <c r="I91" s="439" t="s">
        <v>1868</v>
      </c>
      <c r="J91" s="439" t="s">
        <v>1868</v>
      </c>
      <c r="K91" s="439" t="s">
        <v>1868</v>
      </c>
      <c r="L91" s="439" t="s">
        <v>1868</v>
      </c>
      <c r="M91" s="439" t="s">
        <v>1868</v>
      </c>
      <c r="N91" s="439" t="s">
        <v>1868</v>
      </c>
      <c r="O91" s="439" t="s">
        <v>1868</v>
      </c>
      <c r="P91" s="439" t="s">
        <v>1868</v>
      </c>
      <c r="Q91" s="439" t="s">
        <v>1868</v>
      </c>
      <c r="R91" s="439" t="s">
        <v>1868</v>
      </c>
      <c r="S91" s="439" t="s">
        <v>1868</v>
      </c>
      <c r="T91" s="439" t="s">
        <v>1868</v>
      </c>
      <c r="U91" s="439" t="s">
        <v>1868</v>
      </c>
      <c r="V91" s="439" t="s">
        <v>1868</v>
      </c>
      <c r="W91" s="439" t="s">
        <v>1868</v>
      </c>
      <c r="X91" s="439" t="s">
        <v>1868</v>
      </c>
      <c r="Y91" s="439" t="s">
        <v>1868</v>
      </c>
      <c r="Z91" s="439" t="s">
        <v>1868</v>
      </c>
      <c r="AA91" s="439" t="s">
        <v>1868</v>
      </c>
      <c r="AB91" s="439" t="s">
        <v>1868</v>
      </c>
      <c r="AC91" s="439" t="s">
        <v>1868</v>
      </c>
      <c r="AD91" s="439" t="s">
        <v>1868</v>
      </c>
      <c r="AE91" s="439" t="s">
        <v>1868</v>
      </c>
      <c r="AF91" s="439" t="s">
        <v>1868</v>
      </c>
      <c r="AG91" s="439" t="s">
        <v>1868</v>
      </c>
      <c r="AH91" s="439" t="s">
        <v>1868</v>
      </c>
      <c r="AI91" s="439" t="s">
        <v>1868</v>
      </c>
      <c r="AJ91" s="439" t="s">
        <v>1868</v>
      </c>
      <c r="AK91" s="439" t="s">
        <v>1868</v>
      </c>
      <c r="AL91" s="439" t="s">
        <v>1868</v>
      </c>
      <c r="AM91" s="447"/>
      <c r="AN91" s="422" t="s">
        <v>9749</v>
      </c>
      <c r="AO91" s="440" t="s">
        <v>10381</v>
      </c>
      <c r="AP91" s="443"/>
      <c r="AQ91" s="440"/>
      <c r="AR91" s="440"/>
      <c r="AS91" s="440" t="s">
        <v>77</v>
      </c>
      <c r="AT91" s="440" t="s">
        <v>9481</v>
      </c>
      <c r="AU91" s="440" t="s">
        <v>9480</v>
      </c>
      <c r="AV91" s="440" t="s">
        <v>46</v>
      </c>
      <c r="AW91" s="440" t="str">
        <f t="shared" si="8"/>
        <v>×</v>
      </c>
      <c r="AX91" s="440" t="str">
        <f t="shared" si="9"/>
        <v>×</v>
      </c>
      <c r="AY91" s="440" t="str">
        <f t="shared" si="10"/>
        <v>×</v>
      </c>
      <c r="AZ91" s="440" t="str">
        <f t="shared" si="11"/>
        <v>×</v>
      </c>
      <c r="BA91" s="440" t="s">
        <v>32</v>
      </c>
      <c r="BB91" s="440" t="s">
        <v>1868</v>
      </c>
      <c r="BC91" s="440" t="s">
        <v>1868</v>
      </c>
      <c r="BD91" s="440" t="s">
        <v>9497</v>
      </c>
      <c r="BE91" s="440" t="s">
        <v>9497</v>
      </c>
      <c r="BF91" s="440"/>
      <c r="BG91" s="440" t="s">
        <v>9486</v>
      </c>
      <c r="BH91" s="440"/>
      <c r="BI91" s="440">
        <v>27376</v>
      </c>
      <c r="BJ91" s="440" t="s">
        <v>9750</v>
      </c>
      <c r="BK91" s="440" t="s">
        <v>9486</v>
      </c>
      <c r="BL91" s="440"/>
      <c r="BM91" s="440"/>
      <c r="BN91" s="440"/>
      <c r="BO91" s="440" t="s">
        <v>9715</v>
      </c>
      <c r="BP91" s="119" t="s">
        <v>0</v>
      </c>
    </row>
    <row r="92" spans="2:68" ht="50.15" customHeight="1">
      <c r="B92" s="435">
        <v>27410</v>
      </c>
      <c r="C92" s="436" t="s">
        <v>327</v>
      </c>
      <c r="D92" s="436" t="s">
        <v>334</v>
      </c>
      <c r="E92" s="437" t="s">
        <v>54</v>
      </c>
      <c r="F92" s="438" t="s">
        <v>9306</v>
      </c>
      <c r="G92" s="439" t="s">
        <v>1868</v>
      </c>
      <c r="H92" s="439" t="s">
        <v>1868</v>
      </c>
      <c r="I92" s="439" t="s">
        <v>1868</v>
      </c>
      <c r="J92" s="439" t="s">
        <v>1868</v>
      </c>
      <c r="K92" s="439" t="s">
        <v>1868</v>
      </c>
      <c r="L92" s="439" t="s">
        <v>1868</v>
      </c>
      <c r="M92" s="439" t="s">
        <v>1868</v>
      </c>
      <c r="N92" s="439" t="s">
        <v>1868</v>
      </c>
      <c r="O92" s="439" t="s">
        <v>1868</v>
      </c>
      <c r="P92" s="439" t="s">
        <v>1868</v>
      </c>
      <c r="Q92" s="439" t="s">
        <v>1868</v>
      </c>
      <c r="R92" s="439" t="s">
        <v>1868</v>
      </c>
      <c r="S92" s="439" t="s">
        <v>1868</v>
      </c>
      <c r="T92" s="439" t="s">
        <v>1868</v>
      </c>
      <c r="U92" s="439" t="s">
        <v>1868</v>
      </c>
      <c r="V92" s="439" t="s">
        <v>1868</v>
      </c>
      <c r="W92" s="439" t="s">
        <v>1868</v>
      </c>
      <c r="X92" s="439" t="s">
        <v>1868</v>
      </c>
      <c r="Y92" s="439" t="s">
        <v>1868</v>
      </c>
      <c r="Z92" s="439" t="s">
        <v>1868</v>
      </c>
      <c r="AA92" s="439" t="s">
        <v>1868</v>
      </c>
      <c r="AB92" s="439" t="s">
        <v>1868</v>
      </c>
      <c r="AC92" s="439" t="s">
        <v>1868</v>
      </c>
      <c r="AD92" s="439" t="s">
        <v>1868</v>
      </c>
      <c r="AE92" s="439" t="s">
        <v>1868</v>
      </c>
      <c r="AF92" s="439" t="s">
        <v>1868</v>
      </c>
      <c r="AG92" s="439" t="s">
        <v>1868</v>
      </c>
      <c r="AH92" s="439" t="s">
        <v>1868</v>
      </c>
      <c r="AI92" s="439" t="s">
        <v>1868</v>
      </c>
      <c r="AJ92" s="439" t="s">
        <v>1868</v>
      </c>
      <c r="AK92" s="439" t="s">
        <v>1868</v>
      </c>
      <c r="AL92" s="439" t="s">
        <v>1868</v>
      </c>
      <c r="AM92" s="447" t="s">
        <v>48</v>
      </c>
      <c r="AN92" s="421"/>
      <c r="AO92" s="440" t="s">
        <v>10381</v>
      </c>
      <c r="AP92" s="443" t="s">
        <v>9531</v>
      </c>
      <c r="AQ92" s="440" t="s">
        <v>9728</v>
      </c>
      <c r="AR92" s="440" t="s">
        <v>9729</v>
      </c>
      <c r="AS92" s="440" t="s">
        <v>77</v>
      </c>
      <c r="AT92" s="440" t="s">
        <v>9480</v>
      </c>
      <c r="AU92" s="440" t="s">
        <v>9481</v>
      </c>
      <c r="AV92" s="440" t="s">
        <v>46</v>
      </c>
      <c r="AW92" s="440" t="str">
        <f t="shared" si="8"/>
        <v>×</v>
      </c>
      <c r="AX92" s="440" t="str">
        <f t="shared" si="9"/>
        <v>×</v>
      </c>
      <c r="AY92" s="440" t="str">
        <f t="shared" si="10"/>
        <v>×</v>
      </c>
      <c r="AZ92" s="440" t="str">
        <f t="shared" si="11"/>
        <v>×</v>
      </c>
      <c r="BA92" s="440" t="s">
        <v>32</v>
      </c>
      <c r="BB92" s="440" t="s">
        <v>32</v>
      </c>
      <c r="BC92" s="440" t="s">
        <v>32</v>
      </c>
      <c r="BD92" s="440" t="s">
        <v>32</v>
      </c>
      <c r="BE92" s="440" t="s">
        <v>32</v>
      </c>
      <c r="BF92" s="440"/>
      <c r="BG92" s="440" t="s">
        <v>10275</v>
      </c>
      <c r="BH92" s="440"/>
      <c r="BI92" s="440"/>
      <c r="BJ92" s="440"/>
      <c r="BK92" s="440" t="s">
        <v>9486</v>
      </c>
      <c r="BL92" s="440"/>
      <c r="BM92" s="440"/>
      <c r="BN92" s="440"/>
      <c r="BO92" s="440" t="s">
        <v>9715</v>
      </c>
      <c r="BP92" s="119" t="s">
        <v>0</v>
      </c>
    </row>
    <row r="93" spans="2:68" ht="50.15" customHeight="1">
      <c r="B93" s="435">
        <v>27412</v>
      </c>
      <c r="C93" s="436" t="s">
        <v>286</v>
      </c>
      <c r="D93" s="436" t="s">
        <v>334</v>
      </c>
      <c r="E93" s="437" t="s">
        <v>45</v>
      </c>
      <c r="F93" s="438" t="s">
        <v>9306</v>
      </c>
      <c r="G93" s="439" t="s">
        <v>1868</v>
      </c>
      <c r="H93" s="439" t="s">
        <v>1868</v>
      </c>
      <c r="I93" s="439" t="s">
        <v>1868</v>
      </c>
      <c r="J93" s="439" t="s">
        <v>1868</v>
      </c>
      <c r="K93" s="439" t="s">
        <v>1868</v>
      </c>
      <c r="L93" s="439" t="s">
        <v>1868</v>
      </c>
      <c r="M93" s="439" t="s">
        <v>1868</v>
      </c>
      <c r="N93" s="439" t="s">
        <v>1868</v>
      </c>
      <c r="O93" s="439" t="s">
        <v>1868</v>
      </c>
      <c r="P93" s="439" t="s">
        <v>1868</v>
      </c>
      <c r="Q93" s="439" t="s">
        <v>1868</v>
      </c>
      <c r="R93" s="439" t="s">
        <v>1868</v>
      </c>
      <c r="S93" s="439" t="s">
        <v>1868</v>
      </c>
      <c r="T93" s="439" t="s">
        <v>1868</v>
      </c>
      <c r="U93" s="439" t="s">
        <v>1868</v>
      </c>
      <c r="V93" s="439" t="s">
        <v>1868</v>
      </c>
      <c r="W93" s="439" t="s">
        <v>1868</v>
      </c>
      <c r="X93" s="439" t="s">
        <v>1868</v>
      </c>
      <c r="Y93" s="439" t="s">
        <v>1868</v>
      </c>
      <c r="Z93" s="439" t="s">
        <v>1868</v>
      </c>
      <c r="AA93" s="439" t="s">
        <v>1868</v>
      </c>
      <c r="AB93" s="439" t="s">
        <v>1868</v>
      </c>
      <c r="AC93" s="439" t="s">
        <v>1868</v>
      </c>
      <c r="AD93" s="439" t="s">
        <v>1868</v>
      </c>
      <c r="AE93" s="439" t="s">
        <v>1868</v>
      </c>
      <c r="AF93" s="439" t="s">
        <v>1868</v>
      </c>
      <c r="AG93" s="439" t="s">
        <v>1868</v>
      </c>
      <c r="AH93" s="439" t="s">
        <v>1868</v>
      </c>
      <c r="AI93" s="439" t="s">
        <v>1868</v>
      </c>
      <c r="AJ93" s="439" t="s">
        <v>1868</v>
      </c>
      <c r="AK93" s="439" t="s">
        <v>1868</v>
      </c>
      <c r="AL93" s="439" t="s">
        <v>1868</v>
      </c>
      <c r="AM93" s="447"/>
      <c r="AN93" s="422" t="s">
        <v>9751</v>
      </c>
      <c r="AO93" s="440" t="s">
        <v>10381</v>
      </c>
      <c r="AP93" s="443"/>
      <c r="AQ93" s="440"/>
      <c r="AR93" s="440"/>
      <c r="AS93" s="440" t="s">
        <v>77</v>
      </c>
      <c r="AT93" s="440" t="s">
        <v>9481</v>
      </c>
      <c r="AU93" s="440" t="s">
        <v>9480</v>
      </c>
      <c r="AV93" s="440" t="s">
        <v>46</v>
      </c>
      <c r="AW93" s="440" t="str">
        <f t="shared" si="8"/>
        <v>×</v>
      </c>
      <c r="AX93" s="440" t="str">
        <f t="shared" si="9"/>
        <v>×</v>
      </c>
      <c r="AY93" s="440" t="str">
        <f t="shared" si="10"/>
        <v>×</v>
      </c>
      <c r="AZ93" s="440" t="str">
        <f t="shared" si="11"/>
        <v>×</v>
      </c>
      <c r="BA93" s="440" t="s">
        <v>32</v>
      </c>
      <c r="BB93" s="440" t="s">
        <v>1868</v>
      </c>
      <c r="BC93" s="440" t="s">
        <v>1868</v>
      </c>
      <c r="BD93" s="440" t="s">
        <v>9497</v>
      </c>
      <c r="BE93" s="440" t="s">
        <v>9497</v>
      </c>
      <c r="BF93" s="440"/>
      <c r="BG93" s="440" t="s">
        <v>9486</v>
      </c>
      <c r="BH93" s="440"/>
      <c r="BI93" s="440">
        <v>25340</v>
      </c>
      <c r="BJ93" s="440" t="s">
        <v>9748</v>
      </c>
      <c r="BK93" s="440" t="s">
        <v>9486</v>
      </c>
      <c r="BL93" s="440"/>
      <c r="BM93" s="440"/>
      <c r="BN93" s="440"/>
      <c r="BO93" s="440" t="s">
        <v>9715</v>
      </c>
      <c r="BP93" s="119" t="s">
        <v>0</v>
      </c>
    </row>
    <row r="94" spans="2:68" ht="50.15" customHeight="1">
      <c r="B94" s="435">
        <v>27413</v>
      </c>
      <c r="C94" s="436" t="s">
        <v>236</v>
      </c>
      <c r="D94" s="436" t="s">
        <v>334</v>
      </c>
      <c r="E94" s="437" t="s">
        <v>54</v>
      </c>
      <c r="F94" s="438" t="s">
        <v>9306</v>
      </c>
      <c r="G94" s="439" t="s">
        <v>1868</v>
      </c>
      <c r="H94" s="439" t="s">
        <v>1868</v>
      </c>
      <c r="I94" s="439" t="s">
        <v>1868</v>
      </c>
      <c r="J94" s="439" t="s">
        <v>1868</v>
      </c>
      <c r="K94" s="439" t="s">
        <v>1868</v>
      </c>
      <c r="L94" s="439" t="s">
        <v>1868</v>
      </c>
      <c r="M94" s="439" t="s">
        <v>1868</v>
      </c>
      <c r="N94" s="439" t="s">
        <v>1868</v>
      </c>
      <c r="O94" s="439" t="s">
        <v>1868</v>
      </c>
      <c r="P94" s="439" t="s">
        <v>1868</v>
      </c>
      <c r="Q94" s="439" t="s">
        <v>1868</v>
      </c>
      <c r="R94" s="439" t="s">
        <v>1868</v>
      </c>
      <c r="S94" s="439" t="s">
        <v>1868</v>
      </c>
      <c r="T94" s="439" t="s">
        <v>1868</v>
      </c>
      <c r="U94" s="439" t="s">
        <v>1868</v>
      </c>
      <c r="V94" s="439" t="s">
        <v>1868</v>
      </c>
      <c r="W94" s="439" t="s">
        <v>1868</v>
      </c>
      <c r="X94" s="439" t="s">
        <v>1868</v>
      </c>
      <c r="Y94" s="439" t="s">
        <v>1868</v>
      </c>
      <c r="Z94" s="439" t="s">
        <v>1868</v>
      </c>
      <c r="AA94" s="439" t="s">
        <v>1868</v>
      </c>
      <c r="AB94" s="439" t="s">
        <v>1868</v>
      </c>
      <c r="AC94" s="439" t="s">
        <v>1868</v>
      </c>
      <c r="AD94" s="439" t="s">
        <v>1868</v>
      </c>
      <c r="AE94" s="439" t="s">
        <v>1868</v>
      </c>
      <c r="AF94" s="439" t="s">
        <v>1868</v>
      </c>
      <c r="AG94" s="439" t="s">
        <v>1868</v>
      </c>
      <c r="AH94" s="439" t="s">
        <v>1868</v>
      </c>
      <c r="AI94" s="439" t="s">
        <v>1868</v>
      </c>
      <c r="AJ94" s="439" t="s">
        <v>1868</v>
      </c>
      <c r="AK94" s="439" t="s">
        <v>1868</v>
      </c>
      <c r="AL94" s="439" t="s">
        <v>1868</v>
      </c>
      <c r="AM94" s="447" t="s">
        <v>48</v>
      </c>
      <c r="AN94" s="421"/>
      <c r="AO94" s="440" t="s">
        <v>10381</v>
      </c>
      <c r="AP94" s="443"/>
      <c r="AQ94" s="440"/>
      <c r="AR94" s="440"/>
      <c r="AS94" s="440" t="s">
        <v>1866</v>
      </c>
      <c r="AT94" s="440" t="s">
        <v>9480</v>
      </c>
      <c r="AU94" s="440" t="s">
        <v>9481</v>
      </c>
      <c r="AV94" s="440" t="s">
        <v>46</v>
      </c>
      <c r="AW94" s="440" t="str">
        <f t="shared" si="8"/>
        <v>×</v>
      </c>
      <c r="AX94" s="440" t="str">
        <f t="shared" si="9"/>
        <v>×</v>
      </c>
      <c r="AY94" s="440" t="str">
        <f t="shared" si="10"/>
        <v>×</v>
      </c>
      <c r="AZ94" s="440" t="str">
        <f t="shared" si="11"/>
        <v>×</v>
      </c>
      <c r="BA94" s="440" t="s">
        <v>32</v>
      </c>
      <c r="BB94" s="440" t="s">
        <v>32</v>
      </c>
      <c r="BC94" s="440" t="s">
        <v>32</v>
      </c>
      <c r="BD94" s="440" t="s">
        <v>32</v>
      </c>
      <c r="BE94" s="440" t="s">
        <v>32</v>
      </c>
      <c r="BF94" s="440"/>
      <c r="BG94" s="440" t="s">
        <v>9486</v>
      </c>
      <c r="BH94" s="440"/>
      <c r="BI94" s="440"/>
      <c r="BJ94" s="440"/>
      <c r="BK94" s="440" t="s">
        <v>9486</v>
      </c>
      <c r="BL94" s="440"/>
      <c r="BM94" s="440"/>
      <c r="BN94" s="440"/>
      <c r="BO94" s="440" t="s">
        <v>9715</v>
      </c>
      <c r="BP94" s="119" t="s">
        <v>0</v>
      </c>
    </row>
    <row r="95" spans="2:68" ht="50.15" customHeight="1">
      <c r="B95" s="435">
        <v>27415</v>
      </c>
      <c r="C95" s="436" t="s">
        <v>351</v>
      </c>
      <c r="D95" s="436" t="s">
        <v>334</v>
      </c>
      <c r="E95" s="437" t="s">
        <v>45</v>
      </c>
      <c r="F95" s="438" t="s">
        <v>9306</v>
      </c>
      <c r="G95" s="439" t="s">
        <v>1868</v>
      </c>
      <c r="H95" s="439" t="s">
        <v>1868</v>
      </c>
      <c r="I95" s="439" t="s">
        <v>1868</v>
      </c>
      <c r="J95" s="439" t="s">
        <v>1868</v>
      </c>
      <c r="K95" s="439" t="s">
        <v>1868</v>
      </c>
      <c r="L95" s="439" t="s">
        <v>1868</v>
      </c>
      <c r="M95" s="439" t="s">
        <v>1868</v>
      </c>
      <c r="N95" s="439" t="s">
        <v>1868</v>
      </c>
      <c r="O95" s="439" t="s">
        <v>1868</v>
      </c>
      <c r="P95" s="439" t="s">
        <v>1868</v>
      </c>
      <c r="Q95" s="439" t="s">
        <v>1868</v>
      </c>
      <c r="R95" s="439" t="s">
        <v>1868</v>
      </c>
      <c r="S95" s="439" t="s">
        <v>1868</v>
      </c>
      <c r="T95" s="439" t="s">
        <v>1868</v>
      </c>
      <c r="U95" s="439" t="s">
        <v>1868</v>
      </c>
      <c r="V95" s="439" t="s">
        <v>1868</v>
      </c>
      <c r="W95" s="439" t="s">
        <v>1868</v>
      </c>
      <c r="X95" s="439" t="s">
        <v>1868</v>
      </c>
      <c r="Y95" s="439" t="s">
        <v>1868</v>
      </c>
      <c r="Z95" s="439" t="s">
        <v>1868</v>
      </c>
      <c r="AA95" s="439" t="s">
        <v>1868</v>
      </c>
      <c r="AB95" s="439" t="s">
        <v>1868</v>
      </c>
      <c r="AC95" s="439" t="s">
        <v>1868</v>
      </c>
      <c r="AD95" s="439" t="s">
        <v>1868</v>
      </c>
      <c r="AE95" s="439" t="s">
        <v>1868</v>
      </c>
      <c r="AF95" s="439" t="s">
        <v>1868</v>
      </c>
      <c r="AG95" s="439" t="s">
        <v>1868</v>
      </c>
      <c r="AH95" s="439" t="s">
        <v>1868</v>
      </c>
      <c r="AI95" s="439" t="s">
        <v>1868</v>
      </c>
      <c r="AJ95" s="439" t="s">
        <v>1868</v>
      </c>
      <c r="AK95" s="439" t="s">
        <v>1868</v>
      </c>
      <c r="AL95" s="439" t="s">
        <v>1868</v>
      </c>
      <c r="AM95" s="447"/>
      <c r="AN95" s="422" t="s">
        <v>9751</v>
      </c>
      <c r="AO95" s="440" t="s">
        <v>10381</v>
      </c>
      <c r="AP95" s="443"/>
      <c r="AQ95" s="440"/>
      <c r="AR95" s="440"/>
      <c r="AS95" s="440" t="s">
        <v>77</v>
      </c>
      <c r="AT95" s="440" t="s">
        <v>9481</v>
      </c>
      <c r="AU95" s="440" t="s">
        <v>9480</v>
      </c>
      <c r="AV95" s="440" t="s">
        <v>46</v>
      </c>
      <c r="AW95" s="440" t="str">
        <f t="shared" si="8"/>
        <v>×</v>
      </c>
      <c r="AX95" s="440" t="str">
        <f t="shared" si="9"/>
        <v>×</v>
      </c>
      <c r="AY95" s="440" t="str">
        <f t="shared" si="10"/>
        <v>×</v>
      </c>
      <c r="AZ95" s="440" t="str">
        <f t="shared" si="11"/>
        <v>×</v>
      </c>
      <c r="BA95" s="440" t="s">
        <v>32</v>
      </c>
      <c r="BB95" s="440" t="s">
        <v>1868</v>
      </c>
      <c r="BC95" s="440" t="s">
        <v>1868</v>
      </c>
      <c r="BD95" s="440" t="s">
        <v>9497</v>
      </c>
      <c r="BE95" s="440" t="s">
        <v>9497</v>
      </c>
      <c r="BF95" s="440"/>
      <c r="BG95" s="440" t="s">
        <v>9486</v>
      </c>
      <c r="BH95" s="440"/>
      <c r="BI95" s="440">
        <v>25340</v>
      </c>
      <c r="BJ95" s="440" t="s">
        <v>9748</v>
      </c>
      <c r="BK95" s="440" t="s">
        <v>9486</v>
      </c>
      <c r="BL95" s="440"/>
      <c r="BM95" s="440"/>
      <c r="BN95" s="440"/>
      <c r="BO95" s="440" t="s">
        <v>9715</v>
      </c>
      <c r="BP95" s="119" t="s">
        <v>0</v>
      </c>
    </row>
    <row r="96" spans="2:68" ht="50.15" customHeight="1">
      <c r="B96" s="339">
        <v>27645</v>
      </c>
      <c r="C96" s="346" t="s">
        <v>9752</v>
      </c>
      <c r="D96" s="346" t="s">
        <v>488</v>
      </c>
      <c r="E96" s="340" t="s">
        <v>54</v>
      </c>
      <c r="F96" s="341" t="s">
        <v>55</v>
      </c>
      <c r="G96" s="342" t="s">
        <v>46</v>
      </c>
      <c r="H96" s="342" t="s">
        <v>46</v>
      </c>
      <c r="I96" s="342" t="s">
        <v>9491</v>
      </c>
      <c r="J96" s="342" t="s">
        <v>1879</v>
      </c>
      <c r="K96" s="342" t="s">
        <v>1879</v>
      </c>
      <c r="L96" s="342" t="s">
        <v>46</v>
      </c>
      <c r="M96" s="342" t="s">
        <v>1879</v>
      </c>
      <c r="N96" s="342" t="s">
        <v>46</v>
      </c>
      <c r="O96" s="342" t="s">
        <v>46</v>
      </c>
      <c r="P96" s="342" t="s">
        <v>9491</v>
      </c>
      <c r="Q96" s="342" t="s">
        <v>9491</v>
      </c>
      <c r="R96" s="342" t="s">
        <v>1879</v>
      </c>
      <c r="S96" s="342" t="s">
        <v>46</v>
      </c>
      <c r="T96" s="342" t="s">
        <v>9491</v>
      </c>
      <c r="U96" s="342" t="s">
        <v>46</v>
      </c>
      <c r="V96" s="342" t="s">
        <v>46</v>
      </c>
      <c r="W96" s="342" t="s">
        <v>46</v>
      </c>
      <c r="X96" s="342" t="s">
        <v>46</v>
      </c>
      <c r="Y96" s="342" t="s">
        <v>46</v>
      </c>
      <c r="Z96" s="342" t="s">
        <v>46</v>
      </c>
      <c r="AA96" s="342" t="s">
        <v>46</v>
      </c>
      <c r="AB96" s="342" t="s">
        <v>46</v>
      </c>
      <c r="AC96" s="342" t="s">
        <v>46</v>
      </c>
      <c r="AD96" s="342" t="s">
        <v>46</v>
      </c>
      <c r="AE96" s="342" t="s">
        <v>46</v>
      </c>
      <c r="AF96" s="342" t="s">
        <v>46</v>
      </c>
      <c r="AG96" s="342" t="s">
        <v>46</v>
      </c>
      <c r="AH96" s="342" t="s">
        <v>46</v>
      </c>
      <c r="AI96" s="342" t="s">
        <v>46</v>
      </c>
      <c r="AJ96" s="342" t="s">
        <v>46</v>
      </c>
      <c r="AK96" s="342" t="s">
        <v>46</v>
      </c>
      <c r="AL96" s="342" t="s">
        <v>46</v>
      </c>
      <c r="AM96" s="375" t="s">
        <v>48</v>
      </c>
      <c r="AN96" s="356"/>
      <c r="AO96" s="233"/>
      <c r="AP96" s="233" t="s">
        <v>9531</v>
      </c>
      <c r="AQ96" s="233" t="s">
        <v>9720</v>
      </c>
      <c r="AR96" s="233" t="s">
        <v>10245</v>
      </c>
      <c r="AS96" s="233" t="s">
        <v>1866</v>
      </c>
      <c r="AT96" s="233" t="s">
        <v>9480</v>
      </c>
      <c r="AU96" s="233" t="s">
        <v>9481</v>
      </c>
      <c r="AV96" s="233" t="s">
        <v>46</v>
      </c>
      <c r="AW96" s="233" t="str">
        <f t="shared" si="8"/>
        <v>×</v>
      </c>
      <c r="AX96" s="233" t="str">
        <f t="shared" si="9"/>
        <v>×</v>
      </c>
      <c r="AY96" s="233" t="str">
        <f t="shared" si="10"/>
        <v>×</v>
      </c>
      <c r="AZ96" s="233" t="str">
        <f t="shared" si="11"/>
        <v>×</v>
      </c>
      <c r="BA96" s="352" t="s">
        <v>9855</v>
      </c>
      <c r="BB96" s="233" t="s">
        <v>9947</v>
      </c>
      <c r="BC96" s="233" t="s">
        <v>9514</v>
      </c>
      <c r="BD96" s="233" t="s">
        <v>9497</v>
      </c>
      <c r="BE96" s="233" t="s">
        <v>9497</v>
      </c>
      <c r="BF96" s="233" t="s">
        <v>9721</v>
      </c>
      <c r="BG96" s="233" t="s">
        <v>9486</v>
      </c>
      <c r="BH96" s="233"/>
      <c r="BI96" s="233"/>
      <c r="BJ96" s="233"/>
      <c r="BK96" s="233" t="s">
        <v>9486</v>
      </c>
      <c r="BL96" s="233"/>
      <c r="BM96" s="233"/>
      <c r="BN96" s="233"/>
      <c r="BO96" s="233"/>
      <c r="BP96" s="119" t="s">
        <v>0</v>
      </c>
    </row>
    <row r="97" spans="2:68" ht="50.15" customHeight="1">
      <c r="B97" s="339">
        <v>27647</v>
      </c>
      <c r="C97" s="346" t="s">
        <v>500</v>
      </c>
      <c r="D97" s="346" t="s">
        <v>488</v>
      </c>
      <c r="E97" s="340" t="s">
        <v>45</v>
      </c>
      <c r="F97" s="341" t="s">
        <v>55</v>
      </c>
      <c r="G97" s="342" t="s">
        <v>46</v>
      </c>
      <c r="H97" s="342" t="s">
        <v>46</v>
      </c>
      <c r="I97" s="342" t="s">
        <v>9491</v>
      </c>
      <c r="J97" s="342" t="s">
        <v>1879</v>
      </c>
      <c r="K97" s="342" t="s">
        <v>1879</v>
      </c>
      <c r="L97" s="342" t="s">
        <v>46</v>
      </c>
      <c r="M97" s="342" t="s">
        <v>1879</v>
      </c>
      <c r="N97" s="342" t="s">
        <v>46</v>
      </c>
      <c r="O97" s="342" t="s">
        <v>46</v>
      </c>
      <c r="P97" s="342" t="s">
        <v>9491</v>
      </c>
      <c r="Q97" s="342" t="s">
        <v>9491</v>
      </c>
      <c r="R97" s="342" t="s">
        <v>1879</v>
      </c>
      <c r="S97" s="342" t="s">
        <v>46</v>
      </c>
      <c r="T97" s="342" t="s">
        <v>9491</v>
      </c>
      <c r="U97" s="342" t="s">
        <v>46</v>
      </c>
      <c r="V97" s="342" t="s">
        <v>1879</v>
      </c>
      <c r="W97" s="342" t="s">
        <v>46</v>
      </c>
      <c r="X97" s="342" t="s">
        <v>46</v>
      </c>
      <c r="Y97" s="342" t="s">
        <v>46</v>
      </c>
      <c r="Z97" s="342" t="s">
        <v>46</v>
      </c>
      <c r="AA97" s="342" t="s">
        <v>46</v>
      </c>
      <c r="AB97" s="342" t="s">
        <v>46</v>
      </c>
      <c r="AC97" s="342" t="s">
        <v>46</v>
      </c>
      <c r="AD97" s="342" t="s">
        <v>46</v>
      </c>
      <c r="AE97" s="342" t="s">
        <v>46</v>
      </c>
      <c r="AF97" s="342" t="s">
        <v>46</v>
      </c>
      <c r="AG97" s="342" t="s">
        <v>46</v>
      </c>
      <c r="AH97" s="342" t="s">
        <v>46</v>
      </c>
      <c r="AI97" s="342" t="s">
        <v>46</v>
      </c>
      <c r="AJ97" s="342" t="s">
        <v>46</v>
      </c>
      <c r="AK97" s="342" t="s">
        <v>46</v>
      </c>
      <c r="AL97" s="342" t="s">
        <v>46</v>
      </c>
      <c r="AM97" s="375"/>
      <c r="AN97" s="361" t="s">
        <v>9732</v>
      </c>
      <c r="AO97" s="233" t="s">
        <v>9753</v>
      </c>
      <c r="AP97" s="356"/>
      <c r="AQ97" s="233"/>
      <c r="AR97" s="233"/>
      <c r="AS97" s="233" t="s">
        <v>1866</v>
      </c>
      <c r="AT97" s="233" t="s">
        <v>9481</v>
      </c>
      <c r="AU97" s="233" t="s">
        <v>9480</v>
      </c>
      <c r="AV97" s="233" t="s">
        <v>46</v>
      </c>
      <c r="AW97" s="233" t="str">
        <f t="shared" si="8"/>
        <v>×</v>
      </c>
      <c r="AX97" s="233" t="str">
        <f t="shared" si="9"/>
        <v>×</v>
      </c>
      <c r="AY97" s="233" t="str">
        <f t="shared" si="10"/>
        <v>×</v>
      </c>
      <c r="AZ97" s="233" t="str">
        <f t="shared" si="11"/>
        <v>×</v>
      </c>
      <c r="BA97" s="233" t="s">
        <v>1868</v>
      </c>
      <c r="BB97" s="233" t="s">
        <v>1868</v>
      </c>
      <c r="BC97" s="352" t="s">
        <v>1868</v>
      </c>
      <c r="BD97" s="233" t="s">
        <v>9497</v>
      </c>
      <c r="BE97" s="233" t="s">
        <v>9497</v>
      </c>
      <c r="BF97" s="233"/>
      <c r="BG97" s="233" t="s">
        <v>9486</v>
      </c>
      <c r="BH97" s="233"/>
      <c r="BI97" s="233">
        <v>27645</v>
      </c>
      <c r="BJ97" s="233" t="s">
        <v>9754</v>
      </c>
      <c r="BK97" s="233" t="s">
        <v>9486</v>
      </c>
      <c r="BL97" s="233"/>
      <c r="BM97" s="233"/>
      <c r="BN97" s="233"/>
      <c r="BO97" s="233"/>
      <c r="BP97" s="119" t="s">
        <v>0</v>
      </c>
    </row>
    <row r="98" spans="2:68" ht="50.15" customHeight="1">
      <c r="B98" s="339">
        <v>27648</v>
      </c>
      <c r="C98" s="346" t="s">
        <v>9755</v>
      </c>
      <c r="D98" s="346" t="s">
        <v>488</v>
      </c>
      <c r="E98" s="340" t="s">
        <v>54</v>
      </c>
      <c r="F98" s="341" t="s">
        <v>55</v>
      </c>
      <c r="G98" s="342" t="s">
        <v>46</v>
      </c>
      <c r="H98" s="342" t="s">
        <v>46</v>
      </c>
      <c r="I98" s="342" t="s">
        <v>9491</v>
      </c>
      <c r="J98" s="342" t="s">
        <v>1879</v>
      </c>
      <c r="K98" s="342" t="s">
        <v>1879</v>
      </c>
      <c r="L98" s="342" t="s">
        <v>46</v>
      </c>
      <c r="M98" s="342" t="s">
        <v>1879</v>
      </c>
      <c r="N98" s="342" t="s">
        <v>46</v>
      </c>
      <c r="O98" s="342" t="s">
        <v>46</v>
      </c>
      <c r="P98" s="342" t="s">
        <v>9491</v>
      </c>
      <c r="Q98" s="342" t="s">
        <v>9491</v>
      </c>
      <c r="R98" s="342" t="s">
        <v>1879</v>
      </c>
      <c r="S98" s="342" t="s">
        <v>46</v>
      </c>
      <c r="T98" s="342" t="s">
        <v>9491</v>
      </c>
      <c r="U98" s="342" t="s">
        <v>46</v>
      </c>
      <c r="V98" s="342" t="s">
        <v>46</v>
      </c>
      <c r="W98" s="342" t="s">
        <v>46</v>
      </c>
      <c r="X98" s="342" t="s">
        <v>46</v>
      </c>
      <c r="Y98" s="342" t="s">
        <v>46</v>
      </c>
      <c r="Z98" s="342" t="s">
        <v>46</v>
      </c>
      <c r="AA98" s="342" t="s">
        <v>46</v>
      </c>
      <c r="AB98" s="342" t="s">
        <v>46</v>
      </c>
      <c r="AC98" s="342" t="s">
        <v>46</v>
      </c>
      <c r="AD98" s="342" t="s">
        <v>46</v>
      </c>
      <c r="AE98" s="342" t="s">
        <v>46</v>
      </c>
      <c r="AF98" s="342" t="s">
        <v>46</v>
      </c>
      <c r="AG98" s="342" t="s">
        <v>46</v>
      </c>
      <c r="AH98" s="342" t="s">
        <v>46</v>
      </c>
      <c r="AI98" s="342" t="s">
        <v>46</v>
      </c>
      <c r="AJ98" s="342" t="s">
        <v>46</v>
      </c>
      <c r="AK98" s="342" t="s">
        <v>46</v>
      </c>
      <c r="AL98" s="342" t="s">
        <v>46</v>
      </c>
      <c r="AM98" s="375" t="s">
        <v>48</v>
      </c>
      <c r="AN98" s="356"/>
      <c r="AO98" s="233"/>
      <c r="AP98" s="233" t="s">
        <v>9531</v>
      </c>
      <c r="AQ98" s="233" t="s">
        <v>9720</v>
      </c>
      <c r="AR98" s="233" t="s">
        <v>10245</v>
      </c>
      <c r="AS98" s="233" t="s">
        <v>1866</v>
      </c>
      <c r="AT98" s="233" t="s">
        <v>9480</v>
      </c>
      <c r="AU98" s="233" t="s">
        <v>9481</v>
      </c>
      <c r="AV98" s="233" t="s">
        <v>46</v>
      </c>
      <c r="AW98" s="233" t="str">
        <f t="shared" si="8"/>
        <v>×</v>
      </c>
      <c r="AX98" s="233" t="str">
        <f t="shared" si="9"/>
        <v>×</v>
      </c>
      <c r="AY98" s="233" t="str">
        <f t="shared" si="10"/>
        <v>×</v>
      </c>
      <c r="AZ98" s="233" t="str">
        <f t="shared" si="11"/>
        <v>×</v>
      </c>
      <c r="BA98" s="352" t="s">
        <v>9855</v>
      </c>
      <c r="BB98" s="233" t="s">
        <v>9947</v>
      </c>
      <c r="BC98" s="233" t="s">
        <v>9514</v>
      </c>
      <c r="BD98" s="233" t="s">
        <v>9497</v>
      </c>
      <c r="BE98" s="233" t="s">
        <v>9497</v>
      </c>
      <c r="BF98" s="233" t="s">
        <v>9716</v>
      </c>
      <c r="BG98" s="233" t="s">
        <v>9486</v>
      </c>
      <c r="BH98" s="233"/>
      <c r="BI98" s="233"/>
      <c r="BJ98" s="233"/>
      <c r="BK98" s="233" t="s">
        <v>9486</v>
      </c>
      <c r="BL98" s="233"/>
      <c r="BM98" s="233"/>
      <c r="BN98" s="233"/>
      <c r="BO98" s="233"/>
      <c r="BP98" s="119" t="s">
        <v>0</v>
      </c>
    </row>
    <row r="99" spans="2:68" ht="50.15" customHeight="1">
      <c r="B99" s="339">
        <v>27650</v>
      </c>
      <c r="C99" s="346" t="s">
        <v>504</v>
      </c>
      <c r="D99" s="346" t="s">
        <v>488</v>
      </c>
      <c r="E99" s="340" t="s">
        <v>45</v>
      </c>
      <c r="F99" s="341" t="s">
        <v>55</v>
      </c>
      <c r="G99" s="342" t="s">
        <v>46</v>
      </c>
      <c r="H99" s="342" t="s">
        <v>46</v>
      </c>
      <c r="I99" s="342" t="s">
        <v>9491</v>
      </c>
      <c r="J99" s="342" t="s">
        <v>1879</v>
      </c>
      <c r="K99" s="342" t="s">
        <v>1879</v>
      </c>
      <c r="L99" s="342" t="s">
        <v>46</v>
      </c>
      <c r="M99" s="342" t="s">
        <v>1879</v>
      </c>
      <c r="N99" s="342" t="s">
        <v>46</v>
      </c>
      <c r="O99" s="342" t="s">
        <v>46</v>
      </c>
      <c r="P99" s="342" t="s">
        <v>9491</v>
      </c>
      <c r="Q99" s="342" t="s">
        <v>9491</v>
      </c>
      <c r="R99" s="342" t="s">
        <v>1879</v>
      </c>
      <c r="S99" s="342" t="s">
        <v>46</v>
      </c>
      <c r="T99" s="342" t="s">
        <v>9491</v>
      </c>
      <c r="U99" s="342" t="s">
        <v>46</v>
      </c>
      <c r="V99" s="342" t="s">
        <v>1879</v>
      </c>
      <c r="W99" s="342" t="s">
        <v>46</v>
      </c>
      <c r="X99" s="342" t="s">
        <v>46</v>
      </c>
      <c r="Y99" s="342" t="s">
        <v>46</v>
      </c>
      <c r="Z99" s="342" t="s">
        <v>46</v>
      </c>
      <c r="AA99" s="342" t="s">
        <v>46</v>
      </c>
      <c r="AB99" s="342" t="s">
        <v>46</v>
      </c>
      <c r="AC99" s="342" t="s">
        <v>46</v>
      </c>
      <c r="AD99" s="342" t="s">
        <v>46</v>
      </c>
      <c r="AE99" s="342" t="s">
        <v>46</v>
      </c>
      <c r="AF99" s="342" t="s">
        <v>46</v>
      </c>
      <c r="AG99" s="342" t="s">
        <v>46</v>
      </c>
      <c r="AH99" s="342" t="s">
        <v>46</v>
      </c>
      <c r="AI99" s="342" t="s">
        <v>46</v>
      </c>
      <c r="AJ99" s="342" t="s">
        <v>46</v>
      </c>
      <c r="AK99" s="342" t="s">
        <v>46</v>
      </c>
      <c r="AL99" s="342" t="s">
        <v>46</v>
      </c>
      <c r="AM99" s="375"/>
      <c r="AN99" s="361" t="s">
        <v>9733</v>
      </c>
      <c r="AO99" s="233" t="s">
        <v>9756</v>
      </c>
      <c r="AP99" s="356"/>
      <c r="AQ99" s="233"/>
      <c r="AR99" s="233"/>
      <c r="AS99" s="233" t="s">
        <v>1866</v>
      </c>
      <c r="AT99" s="233" t="s">
        <v>9481</v>
      </c>
      <c r="AU99" s="233" t="s">
        <v>9480</v>
      </c>
      <c r="AV99" s="233" t="s">
        <v>46</v>
      </c>
      <c r="AW99" s="233" t="str">
        <f t="shared" si="8"/>
        <v>×</v>
      </c>
      <c r="AX99" s="233" t="str">
        <f t="shared" si="9"/>
        <v>×</v>
      </c>
      <c r="AY99" s="233" t="str">
        <f t="shared" si="10"/>
        <v>×</v>
      </c>
      <c r="AZ99" s="233" t="str">
        <f t="shared" si="11"/>
        <v>×</v>
      </c>
      <c r="BA99" s="233" t="s">
        <v>1868</v>
      </c>
      <c r="BB99" s="233" t="s">
        <v>1868</v>
      </c>
      <c r="BC99" s="352" t="s">
        <v>1868</v>
      </c>
      <c r="BD99" s="233" t="s">
        <v>9497</v>
      </c>
      <c r="BE99" s="233" t="s">
        <v>9497</v>
      </c>
      <c r="BF99" s="233"/>
      <c r="BG99" s="233" t="s">
        <v>9486</v>
      </c>
      <c r="BH99" s="233"/>
      <c r="BI99" s="233">
        <v>27648</v>
      </c>
      <c r="BJ99" s="233" t="s">
        <v>9755</v>
      </c>
      <c r="BK99" s="233" t="s">
        <v>9486</v>
      </c>
      <c r="BL99" s="233"/>
      <c r="BM99" s="233"/>
      <c r="BN99" s="233"/>
      <c r="BO99" s="233"/>
      <c r="BP99" s="119" t="s">
        <v>0</v>
      </c>
    </row>
    <row r="100" spans="2:68" ht="50.15" customHeight="1">
      <c r="B100" s="339">
        <v>27651</v>
      </c>
      <c r="C100" s="346" t="s">
        <v>468</v>
      </c>
      <c r="D100" s="346" t="s">
        <v>488</v>
      </c>
      <c r="E100" s="340" t="s">
        <v>54</v>
      </c>
      <c r="F100" s="341" t="s">
        <v>1842</v>
      </c>
      <c r="G100" s="342" t="s">
        <v>46</v>
      </c>
      <c r="H100" s="342" t="s">
        <v>46</v>
      </c>
      <c r="I100" s="342" t="s">
        <v>9491</v>
      </c>
      <c r="J100" s="342" t="s">
        <v>9491</v>
      </c>
      <c r="K100" s="342" t="s">
        <v>9491</v>
      </c>
      <c r="L100" s="342" t="s">
        <v>46</v>
      </c>
      <c r="M100" s="342" t="s">
        <v>46</v>
      </c>
      <c r="N100" s="342" t="s">
        <v>46</v>
      </c>
      <c r="O100" s="342" t="s">
        <v>46</v>
      </c>
      <c r="P100" s="342" t="s">
        <v>9491</v>
      </c>
      <c r="Q100" s="342" t="s">
        <v>9491</v>
      </c>
      <c r="R100" s="342" t="s">
        <v>46</v>
      </c>
      <c r="S100" s="342" t="s">
        <v>46</v>
      </c>
      <c r="T100" s="342" t="s">
        <v>9491</v>
      </c>
      <c r="U100" s="342" t="s">
        <v>46</v>
      </c>
      <c r="V100" s="342" t="s">
        <v>1879</v>
      </c>
      <c r="W100" s="342" t="s">
        <v>46</v>
      </c>
      <c r="X100" s="342" t="s">
        <v>46</v>
      </c>
      <c r="Y100" s="342" t="s">
        <v>46</v>
      </c>
      <c r="Z100" s="342" t="s">
        <v>46</v>
      </c>
      <c r="AA100" s="342" t="s">
        <v>46</v>
      </c>
      <c r="AB100" s="342" t="s">
        <v>46</v>
      </c>
      <c r="AC100" s="342" t="s">
        <v>46</v>
      </c>
      <c r="AD100" s="342" t="s">
        <v>46</v>
      </c>
      <c r="AE100" s="342" t="s">
        <v>46</v>
      </c>
      <c r="AF100" s="342" t="s">
        <v>46</v>
      </c>
      <c r="AG100" s="342" t="s">
        <v>46</v>
      </c>
      <c r="AH100" s="342" t="s">
        <v>46</v>
      </c>
      <c r="AI100" s="342" t="s">
        <v>46</v>
      </c>
      <c r="AJ100" s="342" t="s">
        <v>46</v>
      </c>
      <c r="AK100" s="342" t="s">
        <v>46</v>
      </c>
      <c r="AL100" s="342" t="s">
        <v>46</v>
      </c>
      <c r="AM100" s="375" t="s">
        <v>48</v>
      </c>
      <c r="AN100" s="356"/>
      <c r="AO100" s="233"/>
      <c r="AP100" s="356" t="s">
        <v>9531</v>
      </c>
      <c r="AQ100" s="233" t="s">
        <v>9757</v>
      </c>
      <c r="AR100" s="233" t="s">
        <v>9758</v>
      </c>
      <c r="AS100" s="233" t="s">
        <v>1865</v>
      </c>
      <c r="AT100" s="233" t="s">
        <v>9480</v>
      </c>
      <c r="AU100" s="233" t="s">
        <v>9481</v>
      </c>
      <c r="AV100" s="233" t="s">
        <v>46</v>
      </c>
      <c r="AW100" s="233" t="str">
        <f t="shared" si="8"/>
        <v>×</v>
      </c>
      <c r="AX100" s="233" t="str">
        <f t="shared" si="9"/>
        <v>×</v>
      </c>
      <c r="AY100" s="233" t="str">
        <f t="shared" si="10"/>
        <v>×</v>
      </c>
      <c r="AZ100" s="233" t="str">
        <f t="shared" si="11"/>
        <v>×</v>
      </c>
      <c r="BA100" s="352" t="s">
        <v>9955</v>
      </c>
      <c r="BB100" s="233" t="s">
        <v>10006</v>
      </c>
      <c r="BC100" s="233" t="s">
        <v>9514</v>
      </c>
      <c r="BD100" s="233" t="s">
        <v>9497</v>
      </c>
      <c r="BE100" s="233" t="s">
        <v>9497</v>
      </c>
      <c r="BF100" s="233"/>
      <c r="BG100" s="233" t="s">
        <v>9486</v>
      </c>
      <c r="BH100" s="233"/>
      <c r="BI100" s="233"/>
      <c r="BJ100" s="233"/>
      <c r="BK100" s="233" t="s">
        <v>9486</v>
      </c>
      <c r="BL100" s="233"/>
      <c r="BM100" s="233"/>
      <c r="BN100" s="233"/>
      <c r="BO100" s="233"/>
      <c r="BP100" s="119" t="s">
        <v>0</v>
      </c>
    </row>
    <row r="101" spans="2:68" ht="50.15" customHeight="1">
      <c r="B101" s="339">
        <v>27652</v>
      </c>
      <c r="C101" s="346" t="s">
        <v>543</v>
      </c>
      <c r="D101" s="346" t="s">
        <v>488</v>
      </c>
      <c r="E101" s="340" t="s">
        <v>54</v>
      </c>
      <c r="F101" s="341" t="s">
        <v>1842</v>
      </c>
      <c r="G101" s="342" t="s">
        <v>46</v>
      </c>
      <c r="H101" s="342" t="s">
        <v>46</v>
      </c>
      <c r="I101" s="342" t="s">
        <v>9491</v>
      </c>
      <c r="J101" s="342" t="s">
        <v>9491</v>
      </c>
      <c r="K101" s="342" t="s">
        <v>9491</v>
      </c>
      <c r="L101" s="342" t="s">
        <v>46</v>
      </c>
      <c r="M101" s="342" t="s">
        <v>46</v>
      </c>
      <c r="N101" s="342" t="s">
        <v>46</v>
      </c>
      <c r="O101" s="342" t="s">
        <v>46</v>
      </c>
      <c r="P101" s="342" t="s">
        <v>9491</v>
      </c>
      <c r="Q101" s="342" t="s">
        <v>9491</v>
      </c>
      <c r="R101" s="342" t="s">
        <v>46</v>
      </c>
      <c r="S101" s="342" t="s">
        <v>46</v>
      </c>
      <c r="T101" s="342" t="s">
        <v>9491</v>
      </c>
      <c r="U101" s="342" t="s">
        <v>46</v>
      </c>
      <c r="V101" s="342" t="s">
        <v>46</v>
      </c>
      <c r="W101" s="342" t="s">
        <v>46</v>
      </c>
      <c r="X101" s="342" t="s">
        <v>46</v>
      </c>
      <c r="Y101" s="342" t="s">
        <v>46</v>
      </c>
      <c r="Z101" s="342" t="s">
        <v>46</v>
      </c>
      <c r="AA101" s="342" t="s">
        <v>46</v>
      </c>
      <c r="AB101" s="342" t="s">
        <v>46</v>
      </c>
      <c r="AC101" s="342" t="s">
        <v>46</v>
      </c>
      <c r="AD101" s="342" t="s">
        <v>46</v>
      </c>
      <c r="AE101" s="342" t="s">
        <v>46</v>
      </c>
      <c r="AF101" s="342" t="s">
        <v>46</v>
      </c>
      <c r="AG101" s="342" t="s">
        <v>46</v>
      </c>
      <c r="AH101" s="342" t="s">
        <v>46</v>
      </c>
      <c r="AI101" s="342" t="s">
        <v>46</v>
      </c>
      <c r="AJ101" s="342" t="s">
        <v>46</v>
      </c>
      <c r="AK101" s="342" t="s">
        <v>46</v>
      </c>
      <c r="AL101" s="342" t="s">
        <v>46</v>
      </c>
      <c r="AM101" s="375" t="s">
        <v>48</v>
      </c>
      <c r="AN101" s="356"/>
      <c r="AO101" s="233"/>
      <c r="AP101" s="356"/>
      <c r="AQ101" s="233"/>
      <c r="AR101" s="233"/>
      <c r="AS101" s="233" t="s">
        <v>1865</v>
      </c>
      <c r="AT101" s="233" t="s">
        <v>9480</v>
      </c>
      <c r="AU101" s="233" t="s">
        <v>9481</v>
      </c>
      <c r="AV101" s="233" t="s">
        <v>46</v>
      </c>
      <c r="AW101" s="233" t="str">
        <f t="shared" si="8"/>
        <v>×</v>
      </c>
      <c r="AX101" s="233" t="str">
        <f t="shared" si="9"/>
        <v>×</v>
      </c>
      <c r="AY101" s="233" t="str">
        <f t="shared" si="10"/>
        <v>×</v>
      </c>
      <c r="AZ101" s="233" t="str">
        <f t="shared" si="11"/>
        <v>×</v>
      </c>
      <c r="BA101" s="352" t="s">
        <v>9955</v>
      </c>
      <c r="BB101" s="233" t="s">
        <v>9957</v>
      </c>
      <c r="BC101" s="233" t="s">
        <v>9514</v>
      </c>
      <c r="BD101" s="233" t="s">
        <v>9497</v>
      </c>
      <c r="BE101" s="233" t="s">
        <v>9497</v>
      </c>
      <c r="BF101" s="233"/>
      <c r="BG101" s="233" t="s">
        <v>9486</v>
      </c>
      <c r="BH101" s="233"/>
      <c r="BI101" s="233"/>
      <c r="BJ101" s="233"/>
      <c r="BK101" s="233" t="s">
        <v>9486</v>
      </c>
      <c r="BL101" s="233"/>
      <c r="BM101" s="233"/>
      <c r="BN101" s="233"/>
      <c r="BO101" s="233"/>
      <c r="BP101" s="119" t="s">
        <v>0</v>
      </c>
    </row>
    <row r="102" spans="2:68" ht="50.15" customHeight="1">
      <c r="B102" s="339">
        <v>27653</v>
      </c>
      <c r="C102" s="346" t="s">
        <v>317</v>
      </c>
      <c r="D102" s="346" t="s">
        <v>488</v>
      </c>
      <c r="E102" s="340" t="s">
        <v>54</v>
      </c>
      <c r="F102" s="341" t="s">
        <v>1842</v>
      </c>
      <c r="G102" s="342" t="s">
        <v>46</v>
      </c>
      <c r="H102" s="342" t="s">
        <v>46</v>
      </c>
      <c r="I102" s="342" t="s">
        <v>9491</v>
      </c>
      <c r="J102" s="342" t="s">
        <v>9491</v>
      </c>
      <c r="K102" s="342" t="s">
        <v>9491</v>
      </c>
      <c r="L102" s="342" t="s">
        <v>46</v>
      </c>
      <c r="M102" s="342" t="s">
        <v>46</v>
      </c>
      <c r="N102" s="342" t="s">
        <v>46</v>
      </c>
      <c r="O102" s="342" t="s">
        <v>46</v>
      </c>
      <c r="P102" s="342" t="s">
        <v>9491</v>
      </c>
      <c r="Q102" s="342" t="s">
        <v>9491</v>
      </c>
      <c r="R102" s="342" t="s">
        <v>46</v>
      </c>
      <c r="S102" s="342" t="s">
        <v>46</v>
      </c>
      <c r="T102" s="342" t="s">
        <v>9491</v>
      </c>
      <c r="U102" s="342" t="s">
        <v>46</v>
      </c>
      <c r="V102" s="342" t="s">
        <v>1879</v>
      </c>
      <c r="W102" s="342" t="s">
        <v>46</v>
      </c>
      <c r="X102" s="342" t="s">
        <v>46</v>
      </c>
      <c r="Y102" s="342" t="s">
        <v>46</v>
      </c>
      <c r="Z102" s="342" t="s">
        <v>46</v>
      </c>
      <c r="AA102" s="342" t="s">
        <v>46</v>
      </c>
      <c r="AB102" s="342" t="s">
        <v>46</v>
      </c>
      <c r="AC102" s="342" t="s">
        <v>46</v>
      </c>
      <c r="AD102" s="342" t="s">
        <v>46</v>
      </c>
      <c r="AE102" s="342" t="s">
        <v>46</v>
      </c>
      <c r="AF102" s="342" t="s">
        <v>46</v>
      </c>
      <c r="AG102" s="342" t="s">
        <v>46</v>
      </c>
      <c r="AH102" s="342" t="s">
        <v>46</v>
      </c>
      <c r="AI102" s="342" t="s">
        <v>46</v>
      </c>
      <c r="AJ102" s="342" t="s">
        <v>46</v>
      </c>
      <c r="AK102" s="342" t="s">
        <v>46</v>
      </c>
      <c r="AL102" s="342" t="s">
        <v>46</v>
      </c>
      <c r="AM102" s="375" t="s">
        <v>48</v>
      </c>
      <c r="AN102" s="356"/>
      <c r="AO102" s="233"/>
      <c r="AP102" s="356" t="s">
        <v>9531</v>
      </c>
      <c r="AQ102" s="233" t="s">
        <v>9728</v>
      </c>
      <c r="AR102" s="233" t="s">
        <v>9729</v>
      </c>
      <c r="AS102" s="233" t="s">
        <v>1865</v>
      </c>
      <c r="AT102" s="233" t="s">
        <v>9480</v>
      </c>
      <c r="AU102" s="233" t="s">
        <v>9481</v>
      </c>
      <c r="AV102" s="233" t="s">
        <v>46</v>
      </c>
      <c r="AW102" s="233" t="str">
        <f t="shared" si="8"/>
        <v>×</v>
      </c>
      <c r="AX102" s="233" t="str">
        <f t="shared" si="9"/>
        <v>×</v>
      </c>
      <c r="AY102" s="233" t="str">
        <f t="shared" si="10"/>
        <v>×</v>
      </c>
      <c r="AZ102" s="233" t="str">
        <f t="shared" si="11"/>
        <v>×</v>
      </c>
      <c r="BA102" s="352" t="s">
        <v>9955</v>
      </c>
      <c r="BB102" s="233" t="s">
        <v>10006</v>
      </c>
      <c r="BC102" s="233" t="s">
        <v>9514</v>
      </c>
      <c r="BD102" s="233" t="s">
        <v>9497</v>
      </c>
      <c r="BE102" s="233" t="s">
        <v>9497</v>
      </c>
      <c r="BF102" s="233"/>
      <c r="BG102" s="233" t="s">
        <v>9486</v>
      </c>
      <c r="BH102" s="233"/>
      <c r="BI102" s="233"/>
      <c r="BJ102" s="233"/>
      <c r="BK102" s="233" t="s">
        <v>9486</v>
      </c>
      <c r="BL102" s="233"/>
      <c r="BM102" s="233"/>
      <c r="BN102" s="233"/>
      <c r="BO102" s="233"/>
      <c r="BP102" s="119" t="s">
        <v>0</v>
      </c>
    </row>
    <row r="103" spans="2:68" ht="50.15" customHeight="1">
      <c r="B103" s="339">
        <v>27662</v>
      </c>
      <c r="C103" s="346" t="s">
        <v>544</v>
      </c>
      <c r="D103" s="346" t="s">
        <v>488</v>
      </c>
      <c r="E103" s="340" t="s">
        <v>54</v>
      </c>
      <c r="F103" s="341" t="s">
        <v>1842</v>
      </c>
      <c r="G103" s="342" t="s">
        <v>46</v>
      </c>
      <c r="H103" s="342" t="s">
        <v>46</v>
      </c>
      <c r="I103" s="342" t="s">
        <v>9491</v>
      </c>
      <c r="J103" s="342" t="s">
        <v>9491</v>
      </c>
      <c r="K103" s="342" t="s">
        <v>9491</v>
      </c>
      <c r="L103" s="342" t="s">
        <v>46</v>
      </c>
      <c r="M103" s="342" t="s">
        <v>46</v>
      </c>
      <c r="N103" s="342" t="s">
        <v>46</v>
      </c>
      <c r="O103" s="342" t="s">
        <v>46</v>
      </c>
      <c r="P103" s="342" t="s">
        <v>9491</v>
      </c>
      <c r="Q103" s="342" t="s">
        <v>9491</v>
      </c>
      <c r="R103" s="342" t="s">
        <v>46</v>
      </c>
      <c r="S103" s="342" t="s">
        <v>46</v>
      </c>
      <c r="T103" s="342" t="s">
        <v>9491</v>
      </c>
      <c r="U103" s="342" t="s">
        <v>46</v>
      </c>
      <c r="V103" s="342" t="s">
        <v>1879</v>
      </c>
      <c r="W103" s="342" t="s">
        <v>46</v>
      </c>
      <c r="X103" s="342" t="s">
        <v>46</v>
      </c>
      <c r="Y103" s="342" t="s">
        <v>46</v>
      </c>
      <c r="Z103" s="342" t="s">
        <v>46</v>
      </c>
      <c r="AA103" s="342" t="s">
        <v>46</v>
      </c>
      <c r="AB103" s="342" t="s">
        <v>46</v>
      </c>
      <c r="AC103" s="342" t="s">
        <v>46</v>
      </c>
      <c r="AD103" s="342" t="s">
        <v>46</v>
      </c>
      <c r="AE103" s="342" t="s">
        <v>46</v>
      </c>
      <c r="AF103" s="342" t="s">
        <v>46</v>
      </c>
      <c r="AG103" s="342" t="s">
        <v>46</v>
      </c>
      <c r="AH103" s="342" t="s">
        <v>46</v>
      </c>
      <c r="AI103" s="342" t="s">
        <v>46</v>
      </c>
      <c r="AJ103" s="342" t="s">
        <v>46</v>
      </c>
      <c r="AK103" s="342" t="s">
        <v>46</v>
      </c>
      <c r="AL103" s="342" t="s">
        <v>46</v>
      </c>
      <c r="AM103" s="375" t="s">
        <v>48</v>
      </c>
      <c r="AN103" s="356"/>
      <c r="AO103" s="233"/>
      <c r="AP103" s="356" t="s">
        <v>9531</v>
      </c>
      <c r="AQ103" s="233" t="s">
        <v>9728</v>
      </c>
      <c r="AR103" s="233" t="s">
        <v>9729</v>
      </c>
      <c r="AS103" s="233" t="s">
        <v>1865</v>
      </c>
      <c r="AT103" s="233" t="s">
        <v>9480</v>
      </c>
      <c r="AU103" s="233" t="s">
        <v>9481</v>
      </c>
      <c r="AV103" s="233" t="s">
        <v>46</v>
      </c>
      <c r="AW103" s="233" t="str">
        <f t="shared" si="8"/>
        <v>×</v>
      </c>
      <c r="AX103" s="233" t="str">
        <f t="shared" si="9"/>
        <v>×</v>
      </c>
      <c r="AY103" s="233" t="str">
        <f t="shared" si="10"/>
        <v>×</v>
      </c>
      <c r="AZ103" s="233" t="str">
        <f t="shared" si="11"/>
        <v>×</v>
      </c>
      <c r="BA103" s="352" t="s">
        <v>9955</v>
      </c>
      <c r="BB103" s="233" t="s">
        <v>10006</v>
      </c>
      <c r="BC103" s="233" t="s">
        <v>9514</v>
      </c>
      <c r="BD103" s="233" t="s">
        <v>9497</v>
      </c>
      <c r="BE103" s="233" t="s">
        <v>9497</v>
      </c>
      <c r="BF103" s="233"/>
      <c r="BG103" s="233" t="s">
        <v>9486</v>
      </c>
      <c r="BH103" s="233"/>
      <c r="BI103" s="233"/>
      <c r="BJ103" s="233"/>
      <c r="BK103" s="233" t="s">
        <v>9486</v>
      </c>
      <c r="BL103" s="233"/>
      <c r="BM103" s="233"/>
      <c r="BN103" s="233"/>
      <c r="BO103" s="233"/>
      <c r="BP103" s="119" t="s">
        <v>0</v>
      </c>
    </row>
    <row r="104" spans="2:68" ht="50.15" customHeight="1">
      <c r="B104" s="339">
        <v>27663</v>
      </c>
      <c r="C104" s="346" t="s">
        <v>546</v>
      </c>
      <c r="D104" s="346" t="s">
        <v>488</v>
      </c>
      <c r="E104" s="340" t="s">
        <v>54</v>
      </c>
      <c r="F104" s="341" t="s">
        <v>1842</v>
      </c>
      <c r="G104" s="342" t="s">
        <v>46</v>
      </c>
      <c r="H104" s="342" t="s">
        <v>46</v>
      </c>
      <c r="I104" s="342" t="s">
        <v>9491</v>
      </c>
      <c r="J104" s="342" t="s">
        <v>9491</v>
      </c>
      <c r="K104" s="342" t="s">
        <v>9491</v>
      </c>
      <c r="L104" s="342" t="s">
        <v>46</v>
      </c>
      <c r="M104" s="342" t="s">
        <v>46</v>
      </c>
      <c r="N104" s="342" t="s">
        <v>46</v>
      </c>
      <c r="O104" s="342" t="s">
        <v>46</v>
      </c>
      <c r="P104" s="342" t="s">
        <v>9491</v>
      </c>
      <c r="Q104" s="342" t="s">
        <v>9491</v>
      </c>
      <c r="R104" s="342" t="s">
        <v>46</v>
      </c>
      <c r="S104" s="342" t="s">
        <v>46</v>
      </c>
      <c r="T104" s="342" t="s">
        <v>9491</v>
      </c>
      <c r="U104" s="342" t="s">
        <v>46</v>
      </c>
      <c r="V104" s="342" t="s">
        <v>46</v>
      </c>
      <c r="W104" s="342" t="s">
        <v>46</v>
      </c>
      <c r="X104" s="342" t="s">
        <v>46</v>
      </c>
      <c r="Y104" s="342" t="s">
        <v>46</v>
      </c>
      <c r="Z104" s="342" t="s">
        <v>46</v>
      </c>
      <c r="AA104" s="342" t="s">
        <v>46</v>
      </c>
      <c r="AB104" s="342" t="s">
        <v>46</v>
      </c>
      <c r="AC104" s="342" t="s">
        <v>46</v>
      </c>
      <c r="AD104" s="342" t="s">
        <v>46</v>
      </c>
      <c r="AE104" s="342" t="s">
        <v>46</v>
      </c>
      <c r="AF104" s="342" t="s">
        <v>46</v>
      </c>
      <c r="AG104" s="342" t="s">
        <v>46</v>
      </c>
      <c r="AH104" s="342" t="s">
        <v>46</v>
      </c>
      <c r="AI104" s="342" t="s">
        <v>46</v>
      </c>
      <c r="AJ104" s="342" t="s">
        <v>46</v>
      </c>
      <c r="AK104" s="342" t="s">
        <v>46</v>
      </c>
      <c r="AL104" s="342" t="s">
        <v>46</v>
      </c>
      <c r="AM104" s="375" t="s">
        <v>48</v>
      </c>
      <c r="AN104" s="356"/>
      <c r="AO104" s="233"/>
      <c r="AP104" s="356"/>
      <c r="AQ104" s="233"/>
      <c r="AR104" s="233"/>
      <c r="AS104" s="233" t="s">
        <v>1865</v>
      </c>
      <c r="AT104" s="233" t="s">
        <v>9480</v>
      </c>
      <c r="AU104" s="233" t="s">
        <v>9481</v>
      </c>
      <c r="AV104" s="233" t="s">
        <v>46</v>
      </c>
      <c r="AW104" s="233" t="str">
        <f t="shared" si="8"/>
        <v>×</v>
      </c>
      <c r="AX104" s="233" t="str">
        <f t="shared" si="9"/>
        <v>×</v>
      </c>
      <c r="AY104" s="233" t="str">
        <f t="shared" si="10"/>
        <v>×</v>
      </c>
      <c r="AZ104" s="233" t="str">
        <f t="shared" si="11"/>
        <v>×</v>
      </c>
      <c r="BA104" s="352" t="s">
        <v>9955</v>
      </c>
      <c r="BB104" s="233" t="s">
        <v>9957</v>
      </c>
      <c r="BC104" s="233" t="s">
        <v>9514</v>
      </c>
      <c r="BD104" s="233" t="s">
        <v>9497</v>
      </c>
      <c r="BE104" s="233" t="s">
        <v>9497</v>
      </c>
      <c r="BF104" s="233"/>
      <c r="BG104" s="233" t="s">
        <v>9486</v>
      </c>
      <c r="BH104" s="233"/>
      <c r="BI104" s="233"/>
      <c r="BJ104" s="233"/>
      <c r="BK104" s="233" t="s">
        <v>9486</v>
      </c>
      <c r="BL104" s="233"/>
      <c r="BM104" s="233"/>
      <c r="BN104" s="233"/>
      <c r="BO104" s="233"/>
      <c r="BP104" s="119" t="s">
        <v>0</v>
      </c>
    </row>
    <row r="105" spans="2:68" ht="50.15" customHeight="1">
      <c r="B105" s="339">
        <v>27664</v>
      </c>
      <c r="C105" s="346" t="s">
        <v>325</v>
      </c>
      <c r="D105" s="346" t="s">
        <v>488</v>
      </c>
      <c r="E105" s="340" t="s">
        <v>54</v>
      </c>
      <c r="F105" s="341" t="s">
        <v>1842</v>
      </c>
      <c r="G105" s="342" t="s">
        <v>46</v>
      </c>
      <c r="H105" s="342" t="s">
        <v>46</v>
      </c>
      <c r="I105" s="342" t="s">
        <v>9491</v>
      </c>
      <c r="J105" s="342" t="s">
        <v>9491</v>
      </c>
      <c r="K105" s="342" t="s">
        <v>9491</v>
      </c>
      <c r="L105" s="342" t="s">
        <v>46</v>
      </c>
      <c r="M105" s="342" t="s">
        <v>46</v>
      </c>
      <c r="N105" s="342" t="s">
        <v>46</v>
      </c>
      <c r="O105" s="342" t="s">
        <v>46</v>
      </c>
      <c r="P105" s="342" t="s">
        <v>9491</v>
      </c>
      <c r="Q105" s="342" t="s">
        <v>9491</v>
      </c>
      <c r="R105" s="342" t="s">
        <v>46</v>
      </c>
      <c r="S105" s="342" t="s">
        <v>46</v>
      </c>
      <c r="T105" s="342" t="s">
        <v>9491</v>
      </c>
      <c r="U105" s="342" t="s">
        <v>46</v>
      </c>
      <c r="V105" s="342" t="s">
        <v>1879</v>
      </c>
      <c r="W105" s="342" t="s">
        <v>46</v>
      </c>
      <c r="X105" s="342" t="s">
        <v>46</v>
      </c>
      <c r="Y105" s="342" t="s">
        <v>46</v>
      </c>
      <c r="Z105" s="342" t="s">
        <v>46</v>
      </c>
      <c r="AA105" s="342" t="s">
        <v>46</v>
      </c>
      <c r="AB105" s="342" t="s">
        <v>46</v>
      </c>
      <c r="AC105" s="342" t="s">
        <v>46</v>
      </c>
      <c r="AD105" s="342" t="s">
        <v>46</v>
      </c>
      <c r="AE105" s="342" t="s">
        <v>46</v>
      </c>
      <c r="AF105" s="342" t="s">
        <v>46</v>
      </c>
      <c r="AG105" s="342" t="s">
        <v>46</v>
      </c>
      <c r="AH105" s="342" t="s">
        <v>46</v>
      </c>
      <c r="AI105" s="342" t="s">
        <v>46</v>
      </c>
      <c r="AJ105" s="342" t="s">
        <v>46</v>
      </c>
      <c r="AK105" s="342" t="s">
        <v>46</v>
      </c>
      <c r="AL105" s="342" t="s">
        <v>46</v>
      </c>
      <c r="AM105" s="375" t="s">
        <v>48</v>
      </c>
      <c r="AN105" s="356"/>
      <c r="AO105" s="233"/>
      <c r="AP105" s="356" t="s">
        <v>9531</v>
      </c>
      <c r="AQ105" s="233" t="s">
        <v>9728</v>
      </c>
      <c r="AR105" s="233" t="s">
        <v>9729</v>
      </c>
      <c r="AS105" s="233" t="s">
        <v>1865</v>
      </c>
      <c r="AT105" s="233" t="s">
        <v>9480</v>
      </c>
      <c r="AU105" s="233" t="s">
        <v>9481</v>
      </c>
      <c r="AV105" s="233" t="s">
        <v>46</v>
      </c>
      <c r="AW105" s="233" t="str">
        <f t="shared" si="8"/>
        <v>×</v>
      </c>
      <c r="AX105" s="233" t="str">
        <f t="shared" si="9"/>
        <v>×</v>
      </c>
      <c r="AY105" s="233" t="str">
        <f t="shared" si="10"/>
        <v>×</v>
      </c>
      <c r="AZ105" s="233" t="str">
        <f t="shared" si="11"/>
        <v>×</v>
      </c>
      <c r="BA105" s="352" t="s">
        <v>9955</v>
      </c>
      <c r="BB105" s="233" t="s">
        <v>10006</v>
      </c>
      <c r="BC105" s="233" t="s">
        <v>9514</v>
      </c>
      <c r="BD105" s="233" t="s">
        <v>9497</v>
      </c>
      <c r="BE105" s="233" t="s">
        <v>9497</v>
      </c>
      <c r="BF105" s="233"/>
      <c r="BG105" s="233" t="s">
        <v>9486</v>
      </c>
      <c r="BH105" s="233"/>
      <c r="BI105" s="233"/>
      <c r="BJ105" s="233"/>
      <c r="BK105" s="233" t="s">
        <v>9486</v>
      </c>
      <c r="BL105" s="233"/>
      <c r="BM105" s="233"/>
      <c r="BN105" s="233"/>
      <c r="BO105" s="233"/>
      <c r="BP105" s="119" t="s">
        <v>0</v>
      </c>
    </row>
    <row r="106" spans="2:68" ht="50.15" customHeight="1">
      <c r="B106" s="435">
        <v>27674</v>
      </c>
      <c r="C106" s="436" t="s">
        <v>549</v>
      </c>
      <c r="D106" s="436" t="s">
        <v>488</v>
      </c>
      <c r="E106" s="437" t="s">
        <v>54</v>
      </c>
      <c r="F106" s="438" t="s">
        <v>9306</v>
      </c>
      <c r="G106" s="439" t="s">
        <v>1868</v>
      </c>
      <c r="H106" s="439" t="s">
        <v>1868</v>
      </c>
      <c r="I106" s="439" t="s">
        <v>1868</v>
      </c>
      <c r="J106" s="439" t="s">
        <v>1868</v>
      </c>
      <c r="K106" s="439" t="s">
        <v>1868</v>
      </c>
      <c r="L106" s="439" t="s">
        <v>1868</v>
      </c>
      <c r="M106" s="439" t="s">
        <v>1868</v>
      </c>
      <c r="N106" s="439" t="s">
        <v>1868</v>
      </c>
      <c r="O106" s="439" t="s">
        <v>1868</v>
      </c>
      <c r="P106" s="439" t="s">
        <v>1868</v>
      </c>
      <c r="Q106" s="439" t="s">
        <v>1868</v>
      </c>
      <c r="R106" s="439" t="s">
        <v>1868</v>
      </c>
      <c r="S106" s="439" t="s">
        <v>1868</v>
      </c>
      <c r="T106" s="439" t="s">
        <v>1868</v>
      </c>
      <c r="U106" s="439" t="s">
        <v>1868</v>
      </c>
      <c r="V106" s="439" t="s">
        <v>1868</v>
      </c>
      <c r="W106" s="439" t="s">
        <v>1868</v>
      </c>
      <c r="X106" s="439" t="s">
        <v>1868</v>
      </c>
      <c r="Y106" s="439" t="s">
        <v>1868</v>
      </c>
      <c r="Z106" s="439" t="s">
        <v>1868</v>
      </c>
      <c r="AA106" s="439" t="s">
        <v>1868</v>
      </c>
      <c r="AB106" s="439" t="s">
        <v>1868</v>
      </c>
      <c r="AC106" s="439" t="s">
        <v>1868</v>
      </c>
      <c r="AD106" s="439" t="s">
        <v>1868</v>
      </c>
      <c r="AE106" s="439" t="s">
        <v>1868</v>
      </c>
      <c r="AF106" s="439" t="s">
        <v>1868</v>
      </c>
      <c r="AG106" s="439" t="s">
        <v>1868</v>
      </c>
      <c r="AH106" s="439" t="s">
        <v>1868</v>
      </c>
      <c r="AI106" s="439" t="s">
        <v>1868</v>
      </c>
      <c r="AJ106" s="439" t="s">
        <v>1868</v>
      </c>
      <c r="AK106" s="439" t="s">
        <v>1868</v>
      </c>
      <c r="AL106" s="439" t="s">
        <v>1868</v>
      </c>
      <c r="AM106" s="447" t="s">
        <v>48</v>
      </c>
      <c r="AN106" s="421"/>
      <c r="AO106" s="440" t="s">
        <v>10381</v>
      </c>
      <c r="AP106" s="443"/>
      <c r="AQ106" s="440"/>
      <c r="AR106" s="440"/>
      <c r="AS106" s="440" t="s">
        <v>77</v>
      </c>
      <c r="AT106" s="440" t="s">
        <v>9480</v>
      </c>
      <c r="AU106" s="440" t="s">
        <v>9481</v>
      </c>
      <c r="AV106" s="440" t="s">
        <v>46</v>
      </c>
      <c r="AW106" s="440" t="str">
        <f t="shared" si="8"/>
        <v>〇</v>
      </c>
      <c r="AX106" s="440" t="str">
        <f t="shared" si="9"/>
        <v>〇</v>
      </c>
      <c r="AY106" s="440" t="str">
        <f t="shared" si="10"/>
        <v>×</v>
      </c>
      <c r="AZ106" s="440" t="str">
        <f t="shared" si="11"/>
        <v>×</v>
      </c>
      <c r="BA106" s="440" t="s">
        <v>32</v>
      </c>
      <c r="BB106" s="440" t="s">
        <v>32</v>
      </c>
      <c r="BC106" s="440" t="s">
        <v>32</v>
      </c>
      <c r="BD106" s="440" t="s">
        <v>32</v>
      </c>
      <c r="BE106" s="440" t="s">
        <v>32</v>
      </c>
      <c r="BF106" s="440"/>
      <c r="BG106" s="440" t="s">
        <v>9486</v>
      </c>
      <c r="BH106" s="440"/>
      <c r="BI106" s="440"/>
      <c r="BJ106" s="440"/>
      <c r="BK106" s="440" t="s">
        <v>9486</v>
      </c>
      <c r="BL106" s="440"/>
      <c r="BM106" s="440"/>
      <c r="BN106" s="440"/>
      <c r="BO106" s="440" t="s">
        <v>9715</v>
      </c>
      <c r="BP106" s="119" t="s">
        <v>0</v>
      </c>
    </row>
    <row r="107" spans="2:68" ht="50.15" customHeight="1">
      <c r="B107" s="435">
        <v>27675</v>
      </c>
      <c r="C107" s="436" t="s">
        <v>231</v>
      </c>
      <c r="D107" s="436" t="s">
        <v>488</v>
      </c>
      <c r="E107" s="437" t="s">
        <v>54</v>
      </c>
      <c r="F107" s="438" t="s">
        <v>9306</v>
      </c>
      <c r="G107" s="439" t="s">
        <v>1868</v>
      </c>
      <c r="H107" s="439" t="s">
        <v>1868</v>
      </c>
      <c r="I107" s="439" t="s">
        <v>1868</v>
      </c>
      <c r="J107" s="439" t="s">
        <v>1868</v>
      </c>
      <c r="K107" s="439" t="s">
        <v>1868</v>
      </c>
      <c r="L107" s="439" t="s">
        <v>1868</v>
      </c>
      <c r="M107" s="439" t="s">
        <v>1868</v>
      </c>
      <c r="N107" s="439" t="s">
        <v>1868</v>
      </c>
      <c r="O107" s="439" t="s">
        <v>1868</v>
      </c>
      <c r="P107" s="439" t="s">
        <v>1868</v>
      </c>
      <c r="Q107" s="439" t="s">
        <v>1868</v>
      </c>
      <c r="R107" s="439" t="s">
        <v>1868</v>
      </c>
      <c r="S107" s="439" t="s">
        <v>1868</v>
      </c>
      <c r="T107" s="439" t="s">
        <v>1868</v>
      </c>
      <c r="U107" s="439" t="s">
        <v>1868</v>
      </c>
      <c r="V107" s="439" t="s">
        <v>1868</v>
      </c>
      <c r="W107" s="439" t="s">
        <v>1868</v>
      </c>
      <c r="X107" s="439" t="s">
        <v>1868</v>
      </c>
      <c r="Y107" s="439" t="s">
        <v>1868</v>
      </c>
      <c r="Z107" s="439" t="s">
        <v>1868</v>
      </c>
      <c r="AA107" s="439" t="s">
        <v>1868</v>
      </c>
      <c r="AB107" s="439" t="s">
        <v>1868</v>
      </c>
      <c r="AC107" s="439" t="s">
        <v>1868</v>
      </c>
      <c r="AD107" s="439" t="s">
        <v>1868</v>
      </c>
      <c r="AE107" s="439" t="s">
        <v>1868</v>
      </c>
      <c r="AF107" s="439" t="s">
        <v>1868</v>
      </c>
      <c r="AG107" s="439" t="s">
        <v>1868</v>
      </c>
      <c r="AH107" s="439" t="s">
        <v>1868</v>
      </c>
      <c r="AI107" s="439" t="s">
        <v>1868</v>
      </c>
      <c r="AJ107" s="439" t="s">
        <v>1868</v>
      </c>
      <c r="AK107" s="439" t="s">
        <v>1868</v>
      </c>
      <c r="AL107" s="439" t="s">
        <v>1868</v>
      </c>
      <c r="AM107" s="447" t="s">
        <v>48</v>
      </c>
      <c r="AN107" s="421"/>
      <c r="AO107" s="440" t="s">
        <v>10381</v>
      </c>
      <c r="AP107" s="443"/>
      <c r="AQ107" s="440"/>
      <c r="AR107" s="440"/>
      <c r="AS107" s="440" t="s">
        <v>1866</v>
      </c>
      <c r="AT107" s="440" t="s">
        <v>9480</v>
      </c>
      <c r="AU107" s="440" t="s">
        <v>9481</v>
      </c>
      <c r="AV107" s="440" t="s">
        <v>46</v>
      </c>
      <c r="AW107" s="440" t="str">
        <f t="shared" si="8"/>
        <v>×</v>
      </c>
      <c r="AX107" s="440" t="str">
        <f t="shared" si="9"/>
        <v>×</v>
      </c>
      <c r="AY107" s="440" t="str">
        <f t="shared" si="10"/>
        <v>×</v>
      </c>
      <c r="AZ107" s="440" t="str">
        <f t="shared" si="11"/>
        <v>×</v>
      </c>
      <c r="BA107" s="440" t="s">
        <v>32</v>
      </c>
      <c r="BB107" s="440" t="s">
        <v>32</v>
      </c>
      <c r="BC107" s="440" t="s">
        <v>32</v>
      </c>
      <c r="BD107" s="440" t="s">
        <v>32</v>
      </c>
      <c r="BE107" s="440" t="s">
        <v>32</v>
      </c>
      <c r="BF107" s="440"/>
      <c r="BG107" s="440" t="s">
        <v>9486</v>
      </c>
      <c r="BH107" s="440"/>
      <c r="BI107" s="440"/>
      <c r="BJ107" s="440"/>
      <c r="BK107" s="440" t="s">
        <v>9486</v>
      </c>
      <c r="BL107" s="440"/>
      <c r="BM107" s="440"/>
      <c r="BN107" s="440"/>
      <c r="BO107" s="440" t="s">
        <v>9715</v>
      </c>
      <c r="BP107" s="119" t="s">
        <v>0</v>
      </c>
    </row>
    <row r="108" spans="2:68" ht="50.15" customHeight="1">
      <c r="B108" s="435">
        <v>27677</v>
      </c>
      <c r="C108" s="436" t="s">
        <v>530</v>
      </c>
      <c r="D108" s="436" t="s">
        <v>488</v>
      </c>
      <c r="E108" s="437" t="s">
        <v>45</v>
      </c>
      <c r="F108" s="438" t="s">
        <v>9306</v>
      </c>
      <c r="G108" s="439" t="s">
        <v>1868</v>
      </c>
      <c r="H108" s="439" t="s">
        <v>1868</v>
      </c>
      <c r="I108" s="439" t="s">
        <v>1868</v>
      </c>
      <c r="J108" s="439" t="s">
        <v>1868</v>
      </c>
      <c r="K108" s="439" t="s">
        <v>1868</v>
      </c>
      <c r="L108" s="439" t="s">
        <v>1868</v>
      </c>
      <c r="M108" s="439" t="s">
        <v>1868</v>
      </c>
      <c r="N108" s="439" t="s">
        <v>1868</v>
      </c>
      <c r="O108" s="439" t="s">
        <v>1868</v>
      </c>
      <c r="P108" s="439" t="s">
        <v>1868</v>
      </c>
      <c r="Q108" s="439" t="s">
        <v>1868</v>
      </c>
      <c r="R108" s="439" t="s">
        <v>1868</v>
      </c>
      <c r="S108" s="439" t="s">
        <v>1868</v>
      </c>
      <c r="T108" s="439" t="s">
        <v>1868</v>
      </c>
      <c r="U108" s="439" t="s">
        <v>1868</v>
      </c>
      <c r="V108" s="439" t="s">
        <v>1868</v>
      </c>
      <c r="W108" s="439" t="s">
        <v>1868</v>
      </c>
      <c r="X108" s="439" t="s">
        <v>1868</v>
      </c>
      <c r="Y108" s="439" t="s">
        <v>1868</v>
      </c>
      <c r="Z108" s="439" t="s">
        <v>1868</v>
      </c>
      <c r="AA108" s="439" t="s">
        <v>1868</v>
      </c>
      <c r="AB108" s="439" t="s">
        <v>1868</v>
      </c>
      <c r="AC108" s="439" t="s">
        <v>1868</v>
      </c>
      <c r="AD108" s="439" t="s">
        <v>1868</v>
      </c>
      <c r="AE108" s="439" t="s">
        <v>1868</v>
      </c>
      <c r="AF108" s="439" t="s">
        <v>1868</v>
      </c>
      <c r="AG108" s="439" t="s">
        <v>1868</v>
      </c>
      <c r="AH108" s="439" t="s">
        <v>1868</v>
      </c>
      <c r="AI108" s="439" t="s">
        <v>1868</v>
      </c>
      <c r="AJ108" s="439" t="s">
        <v>1868</v>
      </c>
      <c r="AK108" s="439" t="s">
        <v>1868</v>
      </c>
      <c r="AL108" s="439" t="s">
        <v>1868</v>
      </c>
      <c r="AM108" s="447"/>
      <c r="AN108" s="422" t="s">
        <v>9759</v>
      </c>
      <c r="AO108" s="440" t="s">
        <v>10381</v>
      </c>
      <c r="AP108" s="443"/>
      <c r="AQ108" s="440"/>
      <c r="AR108" s="440"/>
      <c r="AS108" s="440" t="s">
        <v>77</v>
      </c>
      <c r="AT108" s="440" t="s">
        <v>9481</v>
      </c>
      <c r="AU108" s="440" t="s">
        <v>9480</v>
      </c>
      <c r="AV108" s="440" t="s">
        <v>46</v>
      </c>
      <c r="AW108" s="440" t="str">
        <f t="shared" si="8"/>
        <v>×</v>
      </c>
      <c r="AX108" s="440" t="str">
        <f t="shared" si="9"/>
        <v>×</v>
      </c>
      <c r="AY108" s="440" t="str">
        <f t="shared" si="10"/>
        <v>×</v>
      </c>
      <c r="AZ108" s="440" t="str">
        <f t="shared" si="11"/>
        <v>×</v>
      </c>
      <c r="BA108" s="440" t="s">
        <v>32</v>
      </c>
      <c r="BB108" s="440" t="s">
        <v>1868</v>
      </c>
      <c r="BC108" s="440" t="s">
        <v>1868</v>
      </c>
      <c r="BD108" s="440" t="s">
        <v>32</v>
      </c>
      <c r="BE108" s="440" t="s">
        <v>32</v>
      </c>
      <c r="BF108" s="440"/>
      <c r="BG108" s="440" t="s">
        <v>9486</v>
      </c>
      <c r="BH108" s="440"/>
      <c r="BI108" s="440">
        <v>27675</v>
      </c>
      <c r="BJ108" s="440" t="s">
        <v>9760</v>
      </c>
      <c r="BK108" s="440" t="s">
        <v>9486</v>
      </c>
      <c r="BL108" s="440"/>
      <c r="BM108" s="440"/>
      <c r="BN108" s="440"/>
      <c r="BO108" s="440" t="s">
        <v>9715</v>
      </c>
      <c r="BP108" s="119" t="s">
        <v>0</v>
      </c>
    </row>
    <row r="109" spans="2:68" ht="50.15" customHeight="1">
      <c r="B109" s="435">
        <v>27678</v>
      </c>
      <c r="C109" s="436" t="s">
        <v>550</v>
      </c>
      <c r="D109" s="436" t="s">
        <v>488</v>
      </c>
      <c r="E109" s="437" t="s">
        <v>54</v>
      </c>
      <c r="F109" s="438" t="s">
        <v>9306</v>
      </c>
      <c r="G109" s="439" t="s">
        <v>1868</v>
      </c>
      <c r="H109" s="439" t="s">
        <v>1868</v>
      </c>
      <c r="I109" s="439" t="s">
        <v>1868</v>
      </c>
      <c r="J109" s="439" t="s">
        <v>1868</v>
      </c>
      <c r="K109" s="439" t="s">
        <v>1868</v>
      </c>
      <c r="L109" s="439" t="s">
        <v>1868</v>
      </c>
      <c r="M109" s="439" t="s">
        <v>1868</v>
      </c>
      <c r="N109" s="439" t="s">
        <v>1868</v>
      </c>
      <c r="O109" s="439" t="s">
        <v>1868</v>
      </c>
      <c r="P109" s="439" t="s">
        <v>1868</v>
      </c>
      <c r="Q109" s="439" t="s">
        <v>1868</v>
      </c>
      <c r="R109" s="439" t="s">
        <v>1868</v>
      </c>
      <c r="S109" s="439" t="s">
        <v>1868</v>
      </c>
      <c r="T109" s="439" t="s">
        <v>1868</v>
      </c>
      <c r="U109" s="439" t="s">
        <v>1868</v>
      </c>
      <c r="V109" s="439" t="s">
        <v>1868</v>
      </c>
      <c r="W109" s="439" t="s">
        <v>1868</v>
      </c>
      <c r="X109" s="439" t="s">
        <v>1868</v>
      </c>
      <c r="Y109" s="439" t="s">
        <v>1868</v>
      </c>
      <c r="Z109" s="439" t="s">
        <v>1868</v>
      </c>
      <c r="AA109" s="439" t="s">
        <v>1868</v>
      </c>
      <c r="AB109" s="439" t="s">
        <v>1868</v>
      </c>
      <c r="AC109" s="439" t="s">
        <v>1868</v>
      </c>
      <c r="AD109" s="439" t="s">
        <v>1868</v>
      </c>
      <c r="AE109" s="439" t="s">
        <v>1868</v>
      </c>
      <c r="AF109" s="439" t="s">
        <v>1868</v>
      </c>
      <c r="AG109" s="439" t="s">
        <v>1868</v>
      </c>
      <c r="AH109" s="439" t="s">
        <v>1868</v>
      </c>
      <c r="AI109" s="439" t="s">
        <v>1868</v>
      </c>
      <c r="AJ109" s="439" t="s">
        <v>1868</v>
      </c>
      <c r="AK109" s="439" t="s">
        <v>1868</v>
      </c>
      <c r="AL109" s="439" t="s">
        <v>1868</v>
      </c>
      <c r="AM109" s="447" t="s">
        <v>48</v>
      </c>
      <c r="AN109" s="421"/>
      <c r="AO109" s="440" t="s">
        <v>10381</v>
      </c>
      <c r="AP109" s="443"/>
      <c r="AQ109" s="440"/>
      <c r="AR109" s="440"/>
      <c r="AS109" s="440" t="s">
        <v>1866</v>
      </c>
      <c r="AT109" s="440" t="s">
        <v>9480</v>
      </c>
      <c r="AU109" s="440" t="s">
        <v>9481</v>
      </c>
      <c r="AV109" s="440" t="s">
        <v>46</v>
      </c>
      <c r="AW109" s="440" t="str">
        <f t="shared" si="8"/>
        <v>×</v>
      </c>
      <c r="AX109" s="440" t="str">
        <f t="shared" si="9"/>
        <v>×</v>
      </c>
      <c r="AY109" s="440" t="str">
        <f t="shared" si="10"/>
        <v>×</v>
      </c>
      <c r="AZ109" s="440" t="str">
        <f t="shared" si="11"/>
        <v>×</v>
      </c>
      <c r="BA109" s="440" t="s">
        <v>32</v>
      </c>
      <c r="BB109" s="440" t="s">
        <v>32</v>
      </c>
      <c r="BC109" s="440" t="s">
        <v>32</v>
      </c>
      <c r="BD109" s="440" t="s">
        <v>32</v>
      </c>
      <c r="BE109" s="440" t="s">
        <v>32</v>
      </c>
      <c r="BF109" s="440"/>
      <c r="BG109" s="440" t="s">
        <v>9486</v>
      </c>
      <c r="BH109" s="440"/>
      <c r="BI109" s="440"/>
      <c r="BJ109" s="440"/>
      <c r="BK109" s="440" t="s">
        <v>9486</v>
      </c>
      <c r="BL109" s="440"/>
      <c r="BM109" s="440"/>
      <c r="BN109" s="440"/>
      <c r="BO109" s="440" t="s">
        <v>9715</v>
      </c>
      <c r="BP109" s="119" t="s">
        <v>0</v>
      </c>
    </row>
    <row r="110" spans="2:68" ht="50.15" customHeight="1">
      <c r="B110" s="435">
        <v>27680</v>
      </c>
      <c r="C110" s="436" t="s">
        <v>534</v>
      </c>
      <c r="D110" s="436" t="s">
        <v>488</v>
      </c>
      <c r="E110" s="437" t="s">
        <v>45</v>
      </c>
      <c r="F110" s="438" t="s">
        <v>9306</v>
      </c>
      <c r="G110" s="439" t="s">
        <v>1868</v>
      </c>
      <c r="H110" s="439" t="s">
        <v>1868</v>
      </c>
      <c r="I110" s="439" t="s">
        <v>1868</v>
      </c>
      <c r="J110" s="439" t="s">
        <v>1868</v>
      </c>
      <c r="K110" s="439" t="s">
        <v>1868</v>
      </c>
      <c r="L110" s="439" t="s">
        <v>1868</v>
      </c>
      <c r="M110" s="439" t="s">
        <v>1868</v>
      </c>
      <c r="N110" s="439" t="s">
        <v>1868</v>
      </c>
      <c r="O110" s="439" t="s">
        <v>1868</v>
      </c>
      <c r="P110" s="439" t="s">
        <v>1868</v>
      </c>
      <c r="Q110" s="439" t="s">
        <v>1868</v>
      </c>
      <c r="R110" s="439" t="s">
        <v>1868</v>
      </c>
      <c r="S110" s="439" t="s">
        <v>1868</v>
      </c>
      <c r="T110" s="439" t="s">
        <v>1868</v>
      </c>
      <c r="U110" s="439" t="s">
        <v>1868</v>
      </c>
      <c r="V110" s="439" t="s">
        <v>1868</v>
      </c>
      <c r="W110" s="439" t="s">
        <v>1868</v>
      </c>
      <c r="X110" s="439" t="s">
        <v>1868</v>
      </c>
      <c r="Y110" s="439" t="s">
        <v>1868</v>
      </c>
      <c r="Z110" s="439" t="s">
        <v>1868</v>
      </c>
      <c r="AA110" s="439" t="s">
        <v>1868</v>
      </c>
      <c r="AB110" s="439" t="s">
        <v>1868</v>
      </c>
      <c r="AC110" s="439" t="s">
        <v>1868</v>
      </c>
      <c r="AD110" s="439" t="s">
        <v>1868</v>
      </c>
      <c r="AE110" s="439" t="s">
        <v>1868</v>
      </c>
      <c r="AF110" s="439" t="s">
        <v>1868</v>
      </c>
      <c r="AG110" s="439" t="s">
        <v>1868</v>
      </c>
      <c r="AH110" s="439" t="s">
        <v>1868</v>
      </c>
      <c r="AI110" s="439" t="s">
        <v>1868</v>
      </c>
      <c r="AJ110" s="439" t="s">
        <v>1868</v>
      </c>
      <c r="AK110" s="439" t="s">
        <v>1868</v>
      </c>
      <c r="AL110" s="439" t="s">
        <v>1868</v>
      </c>
      <c r="AM110" s="447"/>
      <c r="AN110" s="422" t="s">
        <v>9745</v>
      </c>
      <c r="AO110" s="440" t="s">
        <v>10381</v>
      </c>
      <c r="AP110" s="443"/>
      <c r="AQ110" s="440"/>
      <c r="AR110" s="440"/>
      <c r="AS110" s="440" t="s">
        <v>77</v>
      </c>
      <c r="AT110" s="440" t="s">
        <v>9481</v>
      </c>
      <c r="AU110" s="440" t="s">
        <v>9480</v>
      </c>
      <c r="AV110" s="440" t="s">
        <v>46</v>
      </c>
      <c r="AW110" s="440" t="str">
        <f t="shared" si="8"/>
        <v>×</v>
      </c>
      <c r="AX110" s="440" t="str">
        <f t="shared" si="9"/>
        <v>×</v>
      </c>
      <c r="AY110" s="440" t="str">
        <f t="shared" si="10"/>
        <v>×</v>
      </c>
      <c r="AZ110" s="440" t="str">
        <f t="shared" si="11"/>
        <v>×</v>
      </c>
      <c r="BA110" s="440" t="s">
        <v>32</v>
      </c>
      <c r="BB110" s="440" t="s">
        <v>1868</v>
      </c>
      <c r="BC110" s="440" t="s">
        <v>1868</v>
      </c>
      <c r="BD110" s="440" t="s">
        <v>32</v>
      </c>
      <c r="BE110" s="440" t="s">
        <v>32</v>
      </c>
      <c r="BF110" s="440"/>
      <c r="BG110" s="440" t="s">
        <v>9486</v>
      </c>
      <c r="BH110" s="440"/>
      <c r="BI110" s="440">
        <v>27678</v>
      </c>
      <c r="BJ110" s="440" t="s">
        <v>9746</v>
      </c>
      <c r="BK110" s="440" t="s">
        <v>9486</v>
      </c>
      <c r="BL110" s="440"/>
      <c r="BM110" s="440"/>
      <c r="BN110" s="440"/>
      <c r="BO110" s="440" t="s">
        <v>9715</v>
      </c>
      <c r="BP110" s="119" t="s">
        <v>0</v>
      </c>
    </row>
    <row r="111" spans="2:68" ht="50.15" customHeight="1">
      <c r="B111" s="435">
        <v>27694</v>
      </c>
      <c r="C111" s="436" t="s">
        <v>557</v>
      </c>
      <c r="D111" s="436" t="s">
        <v>553</v>
      </c>
      <c r="E111" s="437" t="s">
        <v>45</v>
      </c>
      <c r="F111" s="438" t="s">
        <v>9306</v>
      </c>
      <c r="G111" s="439" t="s">
        <v>1868</v>
      </c>
      <c r="H111" s="439" t="s">
        <v>1868</v>
      </c>
      <c r="I111" s="439" t="s">
        <v>1868</v>
      </c>
      <c r="J111" s="439" t="s">
        <v>1868</v>
      </c>
      <c r="K111" s="439" t="s">
        <v>1868</v>
      </c>
      <c r="L111" s="439" t="s">
        <v>1868</v>
      </c>
      <c r="M111" s="439" t="s">
        <v>1868</v>
      </c>
      <c r="N111" s="439" t="s">
        <v>1868</v>
      </c>
      <c r="O111" s="439" t="s">
        <v>1868</v>
      </c>
      <c r="P111" s="439" t="s">
        <v>1868</v>
      </c>
      <c r="Q111" s="439" t="s">
        <v>1868</v>
      </c>
      <c r="R111" s="439" t="s">
        <v>1868</v>
      </c>
      <c r="S111" s="439" t="s">
        <v>1868</v>
      </c>
      <c r="T111" s="439" t="s">
        <v>1868</v>
      </c>
      <c r="U111" s="439" t="s">
        <v>1868</v>
      </c>
      <c r="V111" s="439" t="s">
        <v>1868</v>
      </c>
      <c r="W111" s="439" t="s">
        <v>1868</v>
      </c>
      <c r="X111" s="439" t="s">
        <v>1868</v>
      </c>
      <c r="Y111" s="439" t="s">
        <v>1868</v>
      </c>
      <c r="Z111" s="439" t="s">
        <v>1868</v>
      </c>
      <c r="AA111" s="439" t="s">
        <v>1868</v>
      </c>
      <c r="AB111" s="439" t="s">
        <v>1868</v>
      </c>
      <c r="AC111" s="439" t="s">
        <v>1868</v>
      </c>
      <c r="AD111" s="439" t="s">
        <v>1868</v>
      </c>
      <c r="AE111" s="439" t="s">
        <v>1868</v>
      </c>
      <c r="AF111" s="439" t="s">
        <v>1868</v>
      </c>
      <c r="AG111" s="439" t="s">
        <v>1868</v>
      </c>
      <c r="AH111" s="439" t="s">
        <v>1868</v>
      </c>
      <c r="AI111" s="439" t="s">
        <v>1868</v>
      </c>
      <c r="AJ111" s="439" t="s">
        <v>1868</v>
      </c>
      <c r="AK111" s="439" t="s">
        <v>1868</v>
      </c>
      <c r="AL111" s="439" t="s">
        <v>1868</v>
      </c>
      <c r="AM111" s="447"/>
      <c r="AN111" s="422" t="s">
        <v>9761</v>
      </c>
      <c r="AO111" s="440" t="s">
        <v>10381</v>
      </c>
      <c r="AP111" s="443"/>
      <c r="AQ111" s="440"/>
      <c r="AR111" s="440"/>
      <c r="AS111" s="440" t="s">
        <v>77</v>
      </c>
      <c r="AT111" s="440" t="s">
        <v>9481</v>
      </c>
      <c r="AU111" s="440" t="s">
        <v>9480</v>
      </c>
      <c r="AV111" s="440" t="s">
        <v>46</v>
      </c>
      <c r="AW111" s="440" t="str">
        <f t="shared" si="8"/>
        <v>×</v>
      </c>
      <c r="AX111" s="440" t="str">
        <f t="shared" si="9"/>
        <v>×</v>
      </c>
      <c r="AY111" s="440" t="str">
        <f t="shared" si="10"/>
        <v>×</v>
      </c>
      <c r="AZ111" s="440" t="str">
        <f t="shared" si="11"/>
        <v>×</v>
      </c>
      <c r="BA111" s="440" t="s">
        <v>32</v>
      </c>
      <c r="BB111" s="440" t="s">
        <v>1868</v>
      </c>
      <c r="BC111" s="440" t="s">
        <v>1868</v>
      </c>
      <c r="BD111" s="440" t="s">
        <v>32</v>
      </c>
      <c r="BE111" s="440" t="s">
        <v>32</v>
      </c>
      <c r="BF111" s="440"/>
      <c r="BG111" s="440" t="s">
        <v>9486</v>
      </c>
      <c r="BH111" s="440"/>
      <c r="BI111" s="440">
        <v>25337</v>
      </c>
      <c r="BJ111" s="440" t="s">
        <v>562</v>
      </c>
      <c r="BK111" s="440" t="s">
        <v>9486</v>
      </c>
      <c r="BL111" s="440"/>
      <c r="BM111" s="440"/>
      <c r="BN111" s="440"/>
      <c r="BO111" s="440" t="s">
        <v>9715</v>
      </c>
      <c r="BP111" s="119" t="s">
        <v>0</v>
      </c>
    </row>
    <row r="112" spans="2:68" ht="50.15" customHeight="1">
      <c r="B112" s="435">
        <v>27704</v>
      </c>
      <c r="C112" s="436" t="s">
        <v>378</v>
      </c>
      <c r="D112" s="436" t="s">
        <v>366</v>
      </c>
      <c r="E112" s="437" t="s">
        <v>45</v>
      </c>
      <c r="F112" s="438" t="s">
        <v>9306</v>
      </c>
      <c r="G112" s="439" t="s">
        <v>1868</v>
      </c>
      <c r="H112" s="439" t="s">
        <v>1868</v>
      </c>
      <c r="I112" s="439" t="s">
        <v>1868</v>
      </c>
      <c r="J112" s="439" t="s">
        <v>1868</v>
      </c>
      <c r="K112" s="439" t="s">
        <v>1868</v>
      </c>
      <c r="L112" s="439" t="s">
        <v>1868</v>
      </c>
      <c r="M112" s="439" t="s">
        <v>1868</v>
      </c>
      <c r="N112" s="439" t="s">
        <v>1868</v>
      </c>
      <c r="O112" s="439" t="s">
        <v>1868</v>
      </c>
      <c r="P112" s="439" t="s">
        <v>1868</v>
      </c>
      <c r="Q112" s="439" t="s">
        <v>1868</v>
      </c>
      <c r="R112" s="439" t="s">
        <v>1868</v>
      </c>
      <c r="S112" s="439" t="s">
        <v>1868</v>
      </c>
      <c r="T112" s="439" t="s">
        <v>1868</v>
      </c>
      <c r="U112" s="439" t="s">
        <v>1868</v>
      </c>
      <c r="V112" s="439" t="s">
        <v>1868</v>
      </c>
      <c r="W112" s="439" t="s">
        <v>1868</v>
      </c>
      <c r="X112" s="439" t="s">
        <v>1868</v>
      </c>
      <c r="Y112" s="439" t="s">
        <v>1868</v>
      </c>
      <c r="Z112" s="439" t="s">
        <v>1868</v>
      </c>
      <c r="AA112" s="439" t="s">
        <v>1868</v>
      </c>
      <c r="AB112" s="439" t="s">
        <v>1868</v>
      </c>
      <c r="AC112" s="439" t="s">
        <v>1868</v>
      </c>
      <c r="AD112" s="439" t="s">
        <v>1868</v>
      </c>
      <c r="AE112" s="439" t="s">
        <v>1868</v>
      </c>
      <c r="AF112" s="439" t="s">
        <v>1868</v>
      </c>
      <c r="AG112" s="439" t="s">
        <v>1868</v>
      </c>
      <c r="AH112" s="439" t="s">
        <v>1868</v>
      </c>
      <c r="AI112" s="439" t="s">
        <v>1868</v>
      </c>
      <c r="AJ112" s="439" t="s">
        <v>1868</v>
      </c>
      <c r="AK112" s="439" t="s">
        <v>1868</v>
      </c>
      <c r="AL112" s="439" t="s">
        <v>1868</v>
      </c>
      <c r="AM112" s="447" t="s">
        <v>48</v>
      </c>
      <c r="AN112" s="421"/>
      <c r="AO112" s="440" t="s">
        <v>10381</v>
      </c>
      <c r="AP112" s="443"/>
      <c r="AQ112" s="440"/>
      <c r="AR112" s="440"/>
      <c r="AS112" s="440" t="s">
        <v>1866</v>
      </c>
      <c r="AT112" s="440" t="s">
        <v>9480</v>
      </c>
      <c r="AU112" s="440" t="s">
        <v>9481</v>
      </c>
      <c r="AV112" s="440" t="s">
        <v>46</v>
      </c>
      <c r="AW112" s="440" t="str">
        <f t="shared" ref="AW112:AW123" si="12">IF(OR($AB112="〇",$AF112="〇",$AJ128="〇"),"〇","×")</f>
        <v>×</v>
      </c>
      <c r="AX112" s="440" t="str">
        <f t="shared" ref="AX112:AX123" si="13">IF(OR($AA112="〇",$AC112="〇",$AD128="〇",$AE112="〇",$AG112="〇",$AH128="〇",$AI112="〇",$AK112="〇",$AL128="〇"),"〇","×")</f>
        <v>×</v>
      </c>
      <c r="AY112" s="440" t="str">
        <f t="shared" ref="AY112:AY122" si="14">IF(N112="〇","〇","×")</f>
        <v>×</v>
      </c>
      <c r="AZ112" s="440" t="str">
        <f t="shared" ref="AZ112:AZ123" si="15">IF(OR($H112="〇",$O112="〇",$W112="〇"),"〇","×")</f>
        <v>×</v>
      </c>
      <c r="BA112" s="440" t="s">
        <v>32</v>
      </c>
      <c r="BB112" s="440" t="s">
        <v>32</v>
      </c>
      <c r="BC112" s="440" t="s">
        <v>32</v>
      </c>
      <c r="BD112" s="440" t="s">
        <v>32</v>
      </c>
      <c r="BE112" s="440" t="s">
        <v>32</v>
      </c>
      <c r="BF112" s="440"/>
      <c r="BG112" s="440" t="s">
        <v>9486</v>
      </c>
      <c r="BH112" s="440"/>
      <c r="BI112" s="440"/>
      <c r="BJ112" s="440"/>
      <c r="BK112" s="440" t="s">
        <v>9486</v>
      </c>
      <c r="BL112" s="440"/>
      <c r="BM112" s="440"/>
      <c r="BN112" s="440"/>
      <c r="BO112" s="440" t="s">
        <v>9715</v>
      </c>
      <c r="BP112" s="119" t="s">
        <v>0</v>
      </c>
    </row>
    <row r="113" spans="2:82" ht="50.15" customHeight="1">
      <c r="B113" s="435">
        <v>27705</v>
      </c>
      <c r="C113" s="436" t="s">
        <v>374</v>
      </c>
      <c r="D113" s="436" t="s">
        <v>366</v>
      </c>
      <c r="E113" s="437" t="s">
        <v>45</v>
      </c>
      <c r="F113" s="438" t="s">
        <v>9306</v>
      </c>
      <c r="G113" s="439" t="s">
        <v>1868</v>
      </c>
      <c r="H113" s="439" t="s">
        <v>1868</v>
      </c>
      <c r="I113" s="439" t="s">
        <v>1868</v>
      </c>
      <c r="J113" s="439" t="s">
        <v>1868</v>
      </c>
      <c r="K113" s="439" t="s">
        <v>1868</v>
      </c>
      <c r="L113" s="439" t="s">
        <v>1868</v>
      </c>
      <c r="M113" s="439" t="s">
        <v>1868</v>
      </c>
      <c r="N113" s="439" t="s">
        <v>1868</v>
      </c>
      <c r="O113" s="439" t="s">
        <v>1868</v>
      </c>
      <c r="P113" s="439" t="s">
        <v>1868</v>
      </c>
      <c r="Q113" s="439" t="s">
        <v>1868</v>
      </c>
      <c r="R113" s="439" t="s">
        <v>1868</v>
      </c>
      <c r="S113" s="439" t="s">
        <v>1868</v>
      </c>
      <c r="T113" s="439" t="s">
        <v>1868</v>
      </c>
      <c r="U113" s="439" t="s">
        <v>1868</v>
      </c>
      <c r="V113" s="439" t="s">
        <v>1868</v>
      </c>
      <c r="W113" s="439" t="s">
        <v>1868</v>
      </c>
      <c r="X113" s="439" t="s">
        <v>1868</v>
      </c>
      <c r="Y113" s="439" t="s">
        <v>1868</v>
      </c>
      <c r="Z113" s="439" t="s">
        <v>1868</v>
      </c>
      <c r="AA113" s="439" t="s">
        <v>1868</v>
      </c>
      <c r="AB113" s="439" t="s">
        <v>1868</v>
      </c>
      <c r="AC113" s="439" t="s">
        <v>1868</v>
      </c>
      <c r="AD113" s="439" t="s">
        <v>1868</v>
      </c>
      <c r="AE113" s="439" t="s">
        <v>1868</v>
      </c>
      <c r="AF113" s="439" t="s">
        <v>1868</v>
      </c>
      <c r="AG113" s="439" t="s">
        <v>1868</v>
      </c>
      <c r="AH113" s="439" t="s">
        <v>1868</v>
      </c>
      <c r="AI113" s="439" t="s">
        <v>1868</v>
      </c>
      <c r="AJ113" s="439" t="s">
        <v>1868</v>
      </c>
      <c r="AK113" s="439" t="s">
        <v>1868</v>
      </c>
      <c r="AL113" s="439" t="s">
        <v>1868</v>
      </c>
      <c r="AM113" s="447" t="s">
        <v>48</v>
      </c>
      <c r="AN113" s="421"/>
      <c r="AO113" s="440" t="s">
        <v>10381</v>
      </c>
      <c r="AP113" s="443"/>
      <c r="AQ113" s="440"/>
      <c r="AR113" s="440"/>
      <c r="AS113" s="440" t="s">
        <v>77</v>
      </c>
      <c r="AT113" s="440" t="s">
        <v>9481</v>
      </c>
      <c r="AU113" s="440" t="s">
        <v>9480</v>
      </c>
      <c r="AV113" s="440" t="s">
        <v>46</v>
      </c>
      <c r="AW113" s="440" t="str">
        <f t="shared" si="12"/>
        <v>×</v>
      </c>
      <c r="AX113" s="440" t="str">
        <f t="shared" si="13"/>
        <v>×</v>
      </c>
      <c r="AY113" s="440" t="str">
        <f t="shared" si="14"/>
        <v>×</v>
      </c>
      <c r="AZ113" s="440" t="str">
        <f t="shared" si="15"/>
        <v>×</v>
      </c>
      <c r="BA113" s="440" t="s">
        <v>32</v>
      </c>
      <c r="BB113" s="440" t="s">
        <v>1868</v>
      </c>
      <c r="BC113" s="440" t="s">
        <v>1868</v>
      </c>
      <c r="BD113" s="440" t="s">
        <v>32</v>
      </c>
      <c r="BE113" s="440" t="s">
        <v>32</v>
      </c>
      <c r="BF113" s="440"/>
      <c r="BG113" s="440" t="s">
        <v>9486</v>
      </c>
      <c r="BH113" s="440"/>
      <c r="BI113" s="440" t="s">
        <v>32</v>
      </c>
      <c r="BJ113" s="440" t="s">
        <v>32</v>
      </c>
      <c r="BK113" s="440" t="s">
        <v>9486</v>
      </c>
      <c r="BL113" s="440"/>
      <c r="BM113" s="440"/>
      <c r="BN113" s="440"/>
      <c r="BO113" s="440" t="s">
        <v>9715</v>
      </c>
      <c r="BP113" s="119" t="s">
        <v>0</v>
      </c>
    </row>
    <row r="114" spans="2:82" ht="50.15" customHeight="1">
      <c r="B114" s="435">
        <v>27707</v>
      </c>
      <c r="C114" s="436" t="s">
        <v>379</v>
      </c>
      <c r="D114" s="436" t="s">
        <v>366</v>
      </c>
      <c r="E114" s="437" t="s">
        <v>54</v>
      </c>
      <c r="F114" s="438" t="s">
        <v>9306</v>
      </c>
      <c r="G114" s="439" t="s">
        <v>1868</v>
      </c>
      <c r="H114" s="439" t="s">
        <v>1868</v>
      </c>
      <c r="I114" s="439" t="s">
        <v>1868</v>
      </c>
      <c r="J114" s="439" t="s">
        <v>1868</v>
      </c>
      <c r="K114" s="439" t="s">
        <v>1868</v>
      </c>
      <c r="L114" s="439" t="s">
        <v>1868</v>
      </c>
      <c r="M114" s="439" t="s">
        <v>1868</v>
      </c>
      <c r="N114" s="439" t="s">
        <v>1868</v>
      </c>
      <c r="O114" s="439" t="s">
        <v>1868</v>
      </c>
      <c r="P114" s="439" t="s">
        <v>1868</v>
      </c>
      <c r="Q114" s="439" t="s">
        <v>1868</v>
      </c>
      <c r="R114" s="439" t="s">
        <v>1868</v>
      </c>
      <c r="S114" s="439" t="s">
        <v>1868</v>
      </c>
      <c r="T114" s="439" t="s">
        <v>1868</v>
      </c>
      <c r="U114" s="439" t="s">
        <v>1868</v>
      </c>
      <c r="V114" s="439" t="s">
        <v>1868</v>
      </c>
      <c r="W114" s="439" t="s">
        <v>1868</v>
      </c>
      <c r="X114" s="439" t="s">
        <v>1868</v>
      </c>
      <c r="Y114" s="439" t="s">
        <v>1868</v>
      </c>
      <c r="Z114" s="439" t="s">
        <v>1868</v>
      </c>
      <c r="AA114" s="439" t="s">
        <v>1868</v>
      </c>
      <c r="AB114" s="439" t="s">
        <v>1868</v>
      </c>
      <c r="AC114" s="439" t="s">
        <v>1868</v>
      </c>
      <c r="AD114" s="439" t="s">
        <v>1868</v>
      </c>
      <c r="AE114" s="439" t="s">
        <v>1868</v>
      </c>
      <c r="AF114" s="439" t="s">
        <v>1868</v>
      </c>
      <c r="AG114" s="439" t="s">
        <v>1868</v>
      </c>
      <c r="AH114" s="439" t="s">
        <v>1868</v>
      </c>
      <c r="AI114" s="439" t="s">
        <v>1868</v>
      </c>
      <c r="AJ114" s="439" t="s">
        <v>1868</v>
      </c>
      <c r="AK114" s="439" t="s">
        <v>1868</v>
      </c>
      <c r="AL114" s="439" t="s">
        <v>1868</v>
      </c>
      <c r="AM114" s="447" t="s">
        <v>48</v>
      </c>
      <c r="AN114" s="421"/>
      <c r="AO114" s="440" t="s">
        <v>10381</v>
      </c>
      <c r="AP114" s="443"/>
      <c r="AQ114" s="440"/>
      <c r="AR114" s="440"/>
      <c r="AS114" s="440" t="s">
        <v>77</v>
      </c>
      <c r="AT114" s="440" t="s">
        <v>9480</v>
      </c>
      <c r="AU114" s="440" t="s">
        <v>9481</v>
      </c>
      <c r="AV114" s="440" t="s">
        <v>46</v>
      </c>
      <c r="AW114" s="440" t="str">
        <f t="shared" si="12"/>
        <v>×</v>
      </c>
      <c r="AX114" s="440" t="str">
        <f t="shared" si="13"/>
        <v>×</v>
      </c>
      <c r="AY114" s="440" t="str">
        <f t="shared" si="14"/>
        <v>×</v>
      </c>
      <c r="AZ114" s="440" t="str">
        <f t="shared" si="15"/>
        <v>×</v>
      </c>
      <c r="BA114" s="440" t="s">
        <v>32</v>
      </c>
      <c r="BB114" s="440" t="s">
        <v>32</v>
      </c>
      <c r="BC114" s="440" t="s">
        <v>32</v>
      </c>
      <c r="BD114" s="440" t="s">
        <v>32</v>
      </c>
      <c r="BE114" s="440" t="s">
        <v>32</v>
      </c>
      <c r="BF114" s="440"/>
      <c r="BG114" s="440" t="s">
        <v>9486</v>
      </c>
      <c r="BH114" s="440"/>
      <c r="BI114" s="440"/>
      <c r="BJ114" s="440"/>
      <c r="BK114" s="440" t="s">
        <v>9486</v>
      </c>
      <c r="BL114" s="440"/>
      <c r="BM114" s="440"/>
      <c r="BN114" s="440"/>
      <c r="BO114" s="440" t="s">
        <v>9715</v>
      </c>
      <c r="BP114" s="119" t="s">
        <v>0</v>
      </c>
    </row>
    <row r="115" spans="2:82" ht="50.15" customHeight="1">
      <c r="B115" s="435">
        <v>27708</v>
      </c>
      <c r="C115" s="436" t="s">
        <v>380</v>
      </c>
      <c r="D115" s="436" t="s">
        <v>366</v>
      </c>
      <c r="E115" s="437" t="s">
        <v>54</v>
      </c>
      <c r="F115" s="438" t="s">
        <v>9306</v>
      </c>
      <c r="G115" s="439" t="s">
        <v>1868</v>
      </c>
      <c r="H115" s="439" t="s">
        <v>1868</v>
      </c>
      <c r="I115" s="439" t="s">
        <v>1868</v>
      </c>
      <c r="J115" s="439" t="s">
        <v>1868</v>
      </c>
      <c r="K115" s="439" t="s">
        <v>1868</v>
      </c>
      <c r="L115" s="439" t="s">
        <v>1868</v>
      </c>
      <c r="M115" s="439" t="s">
        <v>1868</v>
      </c>
      <c r="N115" s="439" t="s">
        <v>1868</v>
      </c>
      <c r="O115" s="439" t="s">
        <v>1868</v>
      </c>
      <c r="P115" s="439" t="s">
        <v>1868</v>
      </c>
      <c r="Q115" s="439" t="s">
        <v>1868</v>
      </c>
      <c r="R115" s="439" t="s">
        <v>1868</v>
      </c>
      <c r="S115" s="439" t="s">
        <v>1868</v>
      </c>
      <c r="T115" s="439" t="s">
        <v>1868</v>
      </c>
      <c r="U115" s="439" t="s">
        <v>1868</v>
      </c>
      <c r="V115" s="439" t="s">
        <v>1868</v>
      </c>
      <c r="W115" s="439" t="s">
        <v>1868</v>
      </c>
      <c r="X115" s="439" t="s">
        <v>1868</v>
      </c>
      <c r="Y115" s="439" t="s">
        <v>1868</v>
      </c>
      <c r="Z115" s="439" t="s">
        <v>1868</v>
      </c>
      <c r="AA115" s="439" t="s">
        <v>1868</v>
      </c>
      <c r="AB115" s="439" t="s">
        <v>1868</v>
      </c>
      <c r="AC115" s="439" t="s">
        <v>1868</v>
      </c>
      <c r="AD115" s="439" t="s">
        <v>1868</v>
      </c>
      <c r="AE115" s="439" t="s">
        <v>1868</v>
      </c>
      <c r="AF115" s="439" t="s">
        <v>1868</v>
      </c>
      <c r="AG115" s="439" t="s">
        <v>1868</v>
      </c>
      <c r="AH115" s="439" t="s">
        <v>1868</v>
      </c>
      <c r="AI115" s="439" t="s">
        <v>1868</v>
      </c>
      <c r="AJ115" s="439" t="s">
        <v>1868</v>
      </c>
      <c r="AK115" s="439" t="s">
        <v>1868</v>
      </c>
      <c r="AL115" s="439" t="s">
        <v>1868</v>
      </c>
      <c r="AM115" s="447" t="s">
        <v>48</v>
      </c>
      <c r="AN115" s="421"/>
      <c r="AO115" s="440" t="s">
        <v>10381</v>
      </c>
      <c r="AP115" s="443"/>
      <c r="AQ115" s="440"/>
      <c r="AR115" s="440"/>
      <c r="AS115" s="440" t="s">
        <v>77</v>
      </c>
      <c r="AT115" s="440" t="s">
        <v>9480</v>
      </c>
      <c r="AU115" s="440" t="s">
        <v>9481</v>
      </c>
      <c r="AV115" s="440" t="s">
        <v>46</v>
      </c>
      <c r="AW115" s="440" t="str">
        <f t="shared" si="12"/>
        <v>×</v>
      </c>
      <c r="AX115" s="440" t="str">
        <f t="shared" si="13"/>
        <v>×</v>
      </c>
      <c r="AY115" s="440" t="str">
        <f t="shared" si="14"/>
        <v>×</v>
      </c>
      <c r="AZ115" s="440" t="str">
        <f t="shared" si="15"/>
        <v>×</v>
      </c>
      <c r="BA115" s="440" t="s">
        <v>32</v>
      </c>
      <c r="BB115" s="440" t="s">
        <v>32</v>
      </c>
      <c r="BC115" s="440" t="s">
        <v>32</v>
      </c>
      <c r="BD115" s="440" t="s">
        <v>32</v>
      </c>
      <c r="BE115" s="440" t="s">
        <v>32</v>
      </c>
      <c r="BF115" s="440"/>
      <c r="BG115" s="440" t="s">
        <v>9486</v>
      </c>
      <c r="BH115" s="440"/>
      <c r="BI115" s="440"/>
      <c r="BJ115" s="440"/>
      <c r="BK115" s="440" t="s">
        <v>9486</v>
      </c>
      <c r="BL115" s="440"/>
      <c r="BM115" s="440"/>
      <c r="BN115" s="440"/>
      <c r="BO115" s="440" t="s">
        <v>9715</v>
      </c>
      <c r="BP115" s="119" t="s">
        <v>0</v>
      </c>
    </row>
    <row r="116" spans="2:82" ht="50.15" customHeight="1">
      <c r="B116" s="435">
        <v>118201</v>
      </c>
      <c r="C116" s="436" t="s">
        <v>381</v>
      </c>
      <c r="D116" s="436" t="s">
        <v>366</v>
      </c>
      <c r="E116" s="437" t="s">
        <v>54</v>
      </c>
      <c r="F116" s="438" t="s">
        <v>9306</v>
      </c>
      <c r="G116" s="439" t="s">
        <v>1868</v>
      </c>
      <c r="H116" s="439" t="s">
        <v>1868</v>
      </c>
      <c r="I116" s="439" t="s">
        <v>1868</v>
      </c>
      <c r="J116" s="439" t="s">
        <v>1868</v>
      </c>
      <c r="K116" s="439" t="s">
        <v>1868</v>
      </c>
      <c r="L116" s="439" t="s">
        <v>1868</v>
      </c>
      <c r="M116" s="439" t="s">
        <v>1868</v>
      </c>
      <c r="N116" s="439" t="s">
        <v>1868</v>
      </c>
      <c r="O116" s="439" t="s">
        <v>1868</v>
      </c>
      <c r="P116" s="439" t="s">
        <v>1868</v>
      </c>
      <c r="Q116" s="439" t="s">
        <v>1868</v>
      </c>
      <c r="R116" s="439" t="s">
        <v>1868</v>
      </c>
      <c r="S116" s="439" t="s">
        <v>1868</v>
      </c>
      <c r="T116" s="439" t="s">
        <v>1868</v>
      </c>
      <c r="U116" s="439" t="s">
        <v>1868</v>
      </c>
      <c r="V116" s="439" t="s">
        <v>1868</v>
      </c>
      <c r="W116" s="439" t="s">
        <v>1868</v>
      </c>
      <c r="X116" s="439" t="s">
        <v>1868</v>
      </c>
      <c r="Y116" s="439" t="s">
        <v>1868</v>
      </c>
      <c r="Z116" s="439" t="s">
        <v>1868</v>
      </c>
      <c r="AA116" s="439" t="s">
        <v>1868</v>
      </c>
      <c r="AB116" s="439" t="s">
        <v>1868</v>
      </c>
      <c r="AC116" s="439" t="s">
        <v>1868</v>
      </c>
      <c r="AD116" s="439" t="s">
        <v>1868</v>
      </c>
      <c r="AE116" s="439" t="s">
        <v>1868</v>
      </c>
      <c r="AF116" s="439" t="s">
        <v>1868</v>
      </c>
      <c r="AG116" s="439" t="s">
        <v>1868</v>
      </c>
      <c r="AH116" s="439" t="s">
        <v>1868</v>
      </c>
      <c r="AI116" s="439" t="s">
        <v>1868</v>
      </c>
      <c r="AJ116" s="439" t="s">
        <v>1868</v>
      </c>
      <c r="AK116" s="439" t="s">
        <v>1868</v>
      </c>
      <c r="AL116" s="439" t="s">
        <v>1868</v>
      </c>
      <c r="AM116" s="447" t="s">
        <v>48</v>
      </c>
      <c r="AN116" s="421"/>
      <c r="AO116" s="440" t="s">
        <v>10381</v>
      </c>
      <c r="AP116" s="440"/>
      <c r="AQ116" s="440"/>
      <c r="AR116" s="440"/>
      <c r="AS116" s="440" t="s">
        <v>77</v>
      </c>
      <c r="AT116" s="440" t="s">
        <v>9480</v>
      </c>
      <c r="AU116" s="440" t="s">
        <v>9481</v>
      </c>
      <c r="AV116" s="440" t="s">
        <v>46</v>
      </c>
      <c r="AW116" s="440" t="str">
        <f t="shared" si="12"/>
        <v>×</v>
      </c>
      <c r="AX116" s="440" t="str">
        <f t="shared" si="13"/>
        <v>×</v>
      </c>
      <c r="AY116" s="440" t="str">
        <f t="shared" si="14"/>
        <v>×</v>
      </c>
      <c r="AZ116" s="440" t="str">
        <f t="shared" si="15"/>
        <v>×</v>
      </c>
      <c r="BA116" s="440" t="s">
        <v>32</v>
      </c>
      <c r="BB116" s="440" t="s">
        <v>32</v>
      </c>
      <c r="BC116" s="440" t="s">
        <v>10229</v>
      </c>
      <c r="BD116" s="440" t="s">
        <v>32</v>
      </c>
      <c r="BE116" s="440" t="s">
        <v>10230</v>
      </c>
      <c r="BF116" s="440"/>
      <c r="BG116" s="440" t="s">
        <v>10276</v>
      </c>
      <c r="BH116" s="440"/>
      <c r="BI116" s="440"/>
      <c r="BJ116" s="440"/>
      <c r="BK116" s="440" t="s">
        <v>9486</v>
      </c>
      <c r="BL116" s="440"/>
      <c r="BM116" s="440"/>
      <c r="BN116" s="440"/>
      <c r="BO116" s="440" t="s">
        <v>9715</v>
      </c>
      <c r="BP116" s="119" t="s">
        <v>0</v>
      </c>
      <c r="CD116" s="2" t="s">
        <v>10231</v>
      </c>
    </row>
    <row r="117" spans="2:82" ht="50.15" customHeight="1">
      <c r="B117" s="435">
        <v>118203</v>
      </c>
      <c r="C117" s="436" t="s">
        <v>382</v>
      </c>
      <c r="D117" s="436" t="s">
        <v>366</v>
      </c>
      <c r="E117" s="437" t="s">
        <v>54</v>
      </c>
      <c r="F117" s="438" t="s">
        <v>9306</v>
      </c>
      <c r="G117" s="439" t="s">
        <v>1868</v>
      </c>
      <c r="H117" s="439" t="s">
        <v>1868</v>
      </c>
      <c r="I117" s="439" t="s">
        <v>1868</v>
      </c>
      <c r="J117" s="439" t="s">
        <v>1868</v>
      </c>
      <c r="K117" s="439" t="s">
        <v>1868</v>
      </c>
      <c r="L117" s="439" t="s">
        <v>1868</v>
      </c>
      <c r="M117" s="439" t="s">
        <v>1868</v>
      </c>
      <c r="N117" s="439" t="s">
        <v>1868</v>
      </c>
      <c r="O117" s="439" t="s">
        <v>1868</v>
      </c>
      <c r="P117" s="439" t="s">
        <v>1868</v>
      </c>
      <c r="Q117" s="439" t="s">
        <v>1868</v>
      </c>
      <c r="R117" s="439" t="s">
        <v>1868</v>
      </c>
      <c r="S117" s="439" t="s">
        <v>1868</v>
      </c>
      <c r="T117" s="439" t="s">
        <v>1868</v>
      </c>
      <c r="U117" s="439" t="s">
        <v>1868</v>
      </c>
      <c r="V117" s="439" t="s">
        <v>1868</v>
      </c>
      <c r="W117" s="439" t="s">
        <v>1868</v>
      </c>
      <c r="X117" s="439" t="s">
        <v>1868</v>
      </c>
      <c r="Y117" s="439" t="s">
        <v>1868</v>
      </c>
      <c r="Z117" s="439" t="s">
        <v>1868</v>
      </c>
      <c r="AA117" s="439" t="s">
        <v>1868</v>
      </c>
      <c r="AB117" s="439" t="s">
        <v>1868</v>
      </c>
      <c r="AC117" s="439" t="s">
        <v>1868</v>
      </c>
      <c r="AD117" s="439" t="s">
        <v>1868</v>
      </c>
      <c r="AE117" s="439" t="s">
        <v>1868</v>
      </c>
      <c r="AF117" s="439" t="s">
        <v>1868</v>
      </c>
      <c r="AG117" s="439" t="s">
        <v>1868</v>
      </c>
      <c r="AH117" s="439" t="s">
        <v>1868</v>
      </c>
      <c r="AI117" s="439" t="s">
        <v>1868</v>
      </c>
      <c r="AJ117" s="439" t="s">
        <v>1868</v>
      </c>
      <c r="AK117" s="439" t="s">
        <v>1868</v>
      </c>
      <c r="AL117" s="439" t="s">
        <v>1868</v>
      </c>
      <c r="AM117" s="447" t="s">
        <v>48</v>
      </c>
      <c r="AN117" s="421"/>
      <c r="AO117" s="440" t="s">
        <v>10381</v>
      </c>
      <c r="AP117" s="440"/>
      <c r="AQ117" s="440"/>
      <c r="AR117" s="440"/>
      <c r="AS117" s="440" t="s">
        <v>77</v>
      </c>
      <c r="AT117" s="440" t="s">
        <v>9480</v>
      </c>
      <c r="AU117" s="440" t="s">
        <v>9481</v>
      </c>
      <c r="AV117" s="440" t="s">
        <v>46</v>
      </c>
      <c r="AW117" s="440" t="str">
        <f t="shared" si="12"/>
        <v>×</v>
      </c>
      <c r="AX117" s="440" t="str">
        <f t="shared" si="13"/>
        <v>×</v>
      </c>
      <c r="AY117" s="440" t="str">
        <f t="shared" si="14"/>
        <v>×</v>
      </c>
      <c r="AZ117" s="440" t="str">
        <f t="shared" si="15"/>
        <v>×</v>
      </c>
      <c r="BA117" s="440" t="s">
        <v>32</v>
      </c>
      <c r="BB117" s="440" t="s">
        <v>32</v>
      </c>
      <c r="BC117" s="440" t="s">
        <v>32</v>
      </c>
      <c r="BD117" s="440" t="s">
        <v>32</v>
      </c>
      <c r="BE117" s="440" t="s">
        <v>10232</v>
      </c>
      <c r="BF117" s="440"/>
      <c r="BG117" s="440" t="s">
        <v>9486</v>
      </c>
      <c r="BH117" s="440"/>
      <c r="BI117" s="440"/>
      <c r="BJ117" s="440"/>
      <c r="BK117" s="440" t="s">
        <v>9486</v>
      </c>
      <c r="BL117" s="440"/>
      <c r="BM117" s="440"/>
      <c r="BN117" s="440"/>
      <c r="BO117" s="440" t="s">
        <v>9715</v>
      </c>
      <c r="BP117" s="119" t="s">
        <v>0</v>
      </c>
      <c r="CD117" s="2" t="s">
        <v>10231</v>
      </c>
    </row>
    <row r="118" spans="2:82" ht="50.15" customHeight="1">
      <c r="B118" s="435">
        <v>118204</v>
      </c>
      <c r="C118" s="436" t="s">
        <v>383</v>
      </c>
      <c r="D118" s="436" t="s">
        <v>366</v>
      </c>
      <c r="E118" s="437" t="s">
        <v>45</v>
      </c>
      <c r="F118" s="438" t="s">
        <v>9306</v>
      </c>
      <c r="G118" s="439" t="s">
        <v>1868</v>
      </c>
      <c r="H118" s="439" t="s">
        <v>1868</v>
      </c>
      <c r="I118" s="439" t="s">
        <v>1868</v>
      </c>
      <c r="J118" s="439" t="s">
        <v>1868</v>
      </c>
      <c r="K118" s="439" t="s">
        <v>1868</v>
      </c>
      <c r="L118" s="439" t="s">
        <v>1868</v>
      </c>
      <c r="M118" s="439" t="s">
        <v>1868</v>
      </c>
      <c r="N118" s="439" t="s">
        <v>1868</v>
      </c>
      <c r="O118" s="439" t="s">
        <v>1868</v>
      </c>
      <c r="P118" s="439" t="s">
        <v>1868</v>
      </c>
      <c r="Q118" s="439" t="s">
        <v>1868</v>
      </c>
      <c r="R118" s="439" t="s">
        <v>1868</v>
      </c>
      <c r="S118" s="439" t="s">
        <v>1868</v>
      </c>
      <c r="T118" s="439" t="s">
        <v>1868</v>
      </c>
      <c r="U118" s="439" t="s">
        <v>1868</v>
      </c>
      <c r="V118" s="439" t="s">
        <v>1868</v>
      </c>
      <c r="W118" s="439" t="s">
        <v>1868</v>
      </c>
      <c r="X118" s="439" t="s">
        <v>1868</v>
      </c>
      <c r="Y118" s="439" t="s">
        <v>1868</v>
      </c>
      <c r="Z118" s="439" t="s">
        <v>1868</v>
      </c>
      <c r="AA118" s="439" t="s">
        <v>1868</v>
      </c>
      <c r="AB118" s="439" t="s">
        <v>1868</v>
      </c>
      <c r="AC118" s="439" t="s">
        <v>1868</v>
      </c>
      <c r="AD118" s="439" t="s">
        <v>1868</v>
      </c>
      <c r="AE118" s="439" t="s">
        <v>1868</v>
      </c>
      <c r="AF118" s="439" t="s">
        <v>1868</v>
      </c>
      <c r="AG118" s="439" t="s">
        <v>1868</v>
      </c>
      <c r="AH118" s="439" t="s">
        <v>1868</v>
      </c>
      <c r="AI118" s="439" t="s">
        <v>1868</v>
      </c>
      <c r="AJ118" s="439" t="s">
        <v>1868</v>
      </c>
      <c r="AK118" s="439" t="s">
        <v>1868</v>
      </c>
      <c r="AL118" s="439" t="s">
        <v>1868</v>
      </c>
      <c r="AM118" s="447" t="s">
        <v>48</v>
      </c>
      <c r="AN118" s="421"/>
      <c r="AO118" s="440" t="s">
        <v>10381</v>
      </c>
      <c r="AP118" s="443"/>
      <c r="AQ118" s="440"/>
      <c r="AR118" s="440"/>
      <c r="AS118" s="440" t="s">
        <v>77</v>
      </c>
      <c r="AT118" s="440" t="s">
        <v>9480</v>
      </c>
      <c r="AU118" s="440" t="s">
        <v>9481</v>
      </c>
      <c r="AV118" s="440" t="s">
        <v>46</v>
      </c>
      <c r="AW118" s="440" t="str">
        <f t="shared" si="12"/>
        <v>×</v>
      </c>
      <c r="AX118" s="440" t="str">
        <f t="shared" si="13"/>
        <v>×</v>
      </c>
      <c r="AY118" s="440" t="str">
        <f t="shared" si="14"/>
        <v>×</v>
      </c>
      <c r="AZ118" s="440" t="str">
        <f t="shared" si="15"/>
        <v>×</v>
      </c>
      <c r="BA118" s="440" t="s">
        <v>32</v>
      </c>
      <c r="BB118" s="440" t="s">
        <v>32</v>
      </c>
      <c r="BC118" s="440" t="s">
        <v>32</v>
      </c>
      <c r="BD118" s="440" t="s">
        <v>32</v>
      </c>
      <c r="BE118" s="440" t="s">
        <v>32</v>
      </c>
      <c r="BF118" s="440"/>
      <c r="BG118" s="440" t="s">
        <v>9486</v>
      </c>
      <c r="BH118" s="440"/>
      <c r="BI118" s="440"/>
      <c r="BJ118" s="440"/>
      <c r="BK118" s="440" t="s">
        <v>9486</v>
      </c>
      <c r="BL118" s="440"/>
      <c r="BM118" s="440"/>
      <c r="BN118" s="440"/>
      <c r="BO118" s="440" t="s">
        <v>9715</v>
      </c>
      <c r="BP118" s="119" t="s">
        <v>0</v>
      </c>
    </row>
    <row r="119" spans="2:82" ht="50.15" customHeight="1">
      <c r="B119" s="435">
        <v>118205</v>
      </c>
      <c r="C119" s="436" t="s">
        <v>384</v>
      </c>
      <c r="D119" s="436" t="s">
        <v>366</v>
      </c>
      <c r="E119" s="437" t="s">
        <v>45</v>
      </c>
      <c r="F119" s="438" t="s">
        <v>9306</v>
      </c>
      <c r="G119" s="439" t="s">
        <v>1868</v>
      </c>
      <c r="H119" s="439" t="s">
        <v>1868</v>
      </c>
      <c r="I119" s="439" t="s">
        <v>1868</v>
      </c>
      <c r="J119" s="439" t="s">
        <v>1868</v>
      </c>
      <c r="K119" s="439" t="s">
        <v>1868</v>
      </c>
      <c r="L119" s="439" t="s">
        <v>1868</v>
      </c>
      <c r="M119" s="439" t="s">
        <v>1868</v>
      </c>
      <c r="N119" s="439" t="s">
        <v>1868</v>
      </c>
      <c r="O119" s="439" t="s">
        <v>1868</v>
      </c>
      <c r="P119" s="439" t="s">
        <v>1868</v>
      </c>
      <c r="Q119" s="439" t="s">
        <v>1868</v>
      </c>
      <c r="R119" s="439" t="s">
        <v>1868</v>
      </c>
      <c r="S119" s="439" t="s">
        <v>1868</v>
      </c>
      <c r="T119" s="439" t="s">
        <v>1868</v>
      </c>
      <c r="U119" s="439" t="s">
        <v>1868</v>
      </c>
      <c r="V119" s="439" t="s">
        <v>1868</v>
      </c>
      <c r="W119" s="439" t="s">
        <v>1868</v>
      </c>
      <c r="X119" s="439" t="s">
        <v>1868</v>
      </c>
      <c r="Y119" s="439" t="s">
        <v>1868</v>
      </c>
      <c r="Z119" s="439" t="s">
        <v>1868</v>
      </c>
      <c r="AA119" s="439" t="s">
        <v>1868</v>
      </c>
      <c r="AB119" s="439" t="s">
        <v>1868</v>
      </c>
      <c r="AC119" s="439" t="s">
        <v>1868</v>
      </c>
      <c r="AD119" s="439" t="s">
        <v>1868</v>
      </c>
      <c r="AE119" s="439" t="s">
        <v>1868</v>
      </c>
      <c r="AF119" s="439" t="s">
        <v>1868</v>
      </c>
      <c r="AG119" s="439" t="s">
        <v>1868</v>
      </c>
      <c r="AH119" s="439" t="s">
        <v>1868</v>
      </c>
      <c r="AI119" s="439" t="s">
        <v>1868</v>
      </c>
      <c r="AJ119" s="439" t="s">
        <v>1868</v>
      </c>
      <c r="AK119" s="439" t="s">
        <v>1868</v>
      </c>
      <c r="AL119" s="439" t="s">
        <v>1868</v>
      </c>
      <c r="AM119" s="447" t="s">
        <v>48</v>
      </c>
      <c r="AN119" s="421"/>
      <c r="AO119" s="440" t="s">
        <v>10381</v>
      </c>
      <c r="AP119" s="443"/>
      <c r="AQ119" s="440"/>
      <c r="AR119" s="440"/>
      <c r="AS119" s="440" t="s">
        <v>77</v>
      </c>
      <c r="AT119" s="440" t="s">
        <v>9480</v>
      </c>
      <c r="AU119" s="440" t="s">
        <v>9481</v>
      </c>
      <c r="AV119" s="440" t="s">
        <v>46</v>
      </c>
      <c r="AW119" s="440" t="str">
        <f t="shared" si="12"/>
        <v>×</v>
      </c>
      <c r="AX119" s="440" t="str">
        <f t="shared" si="13"/>
        <v>×</v>
      </c>
      <c r="AY119" s="440" t="str">
        <f t="shared" si="14"/>
        <v>×</v>
      </c>
      <c r="AZ119" s="440" t="str">
        <f t="shared" si="15"/>
        <v>×</v>
      </c>
      <c r="BA119" s="440" t="s">
        <v>32</v>
      </c>
      <c r="BB119" s="440" t="s">
        <v>32</v>
      </c>
      <c r="BC119" s="440" t="s">
        <v>32</v>
      </c>
      <c r="BD119" s="440" t="s">
        <v>32</v>
      </c>
      <c r="BE119" s="440" t="s">
        <v>32</v>
      </c>
      <c r="BF119" s="440"/>
      <c r="BG119" s="440" t="s">
        <v>9486</v>
      </c>
      <c r="BH119" s="440"/>
      <c r="BI119" s="440"/>
      <c r="BJ119" s="440"/>
      <c r="BK119" s="440" t="s">
        <v>9486</v>
      </c>
      <c r="BL119" s="440"/>
      <c r="BM119" s="440"/>
      <c r="BN119" s="440"/>
      <c r="BO119" s="440" t="s">
        <v>9715</v>
      </c>
      <c r="BP119" s="119" t="s">
        <v>0</v>
      </c>
    </row>
    <row r="120" spans="2:82" ht="50.15" customHeight="1">
      <c r="B120" s="435">
        <v>118206</v>
      </c>
      <c r="C120" s="436" t="s">
        <v>385</v>
      </c>
      <c r="D120" s="436" t="s">
        <v>366</v>
      </c>
      <c r="E120" s="437" t="s">
        <v>54</v>
      </c>
      <c r="F120" s="438" t="s">
        <v>9306</v>
      </c>
      <c r="G120" s="439" t="s">
        <v>1868</v>
      </c>
      <c r="H120" s="439" t="s">
        <v>1868</v>
      </c>
      <c r="I120" s="439" t="s">
        <v>1868</v>
      </c>
      <c r="J120" s="439" t="s">
        <v>1868</v>
      </c>
      <c r="K120" s="439" t="s">
        <v>1868</v>
      </c>
      <c r="L120" s="439" t="s">
        <v>1868</v>
      </c>
      <c r="M120" s="439" t="s">
        <v>1868</v>
      </c>
      <c r="N120" s="439" t="s">
        <v>1868</v>
      </c>
      <c r="O120" s="439" t="s">
        <v>1868</v>
      </c>
      <c r="P120" s="439" t="s">
        <v>1868</v>
      </c>
      <c r="Q120" s="439" t="s">
        <v>1868</v>
      </c>
      <c r="R120" s="439" t="s">
        <v>1868</v>
      </c>
      <c r="S120" s="439" t="s">
        <v>1868</v>
      </c>
      <c r="T120" s="439" t="s">
        <v>1868</v>
      </c>
      <c r="U120" s="439" t="s">
        <v>1868</v>
      </c>
      <c r="V120" s="439" t="s">
        <v>1868</v>
      </c>
      <c r="W120" s="439" t="s">
        <v>1868</v>
      </c>
      <c r="X120" s="439" t="s">
        <v>1868</v>
      </c>
      <c r="Y120" s="439" t="s">
        <v>1868</v>
      </c>
      <c r="Z120" s="439" t="s">
        <v>1868</v>
      </c>
      <c r="AA120" s="439" t="s">
        <v>1868</v>
      </c>
      <c r="AB120" s="439" t="s">
        <v>1868</v>
      </c>
      <c r="AC120" s="439" t="s">
        <v>1868</v>
      </c>
      <c r="AD120" s="439" t="s">
        <v>1868</v>
      </c>
      <c r="AE120" s="439" t="s">
        <v>1868</v>
      </c>
      <c r="AF120" s="439" t="s">
        <v>1868</v>
      </c>
      <c r="AG120" s="439" t="s">
        <v>1868</v>
      </c>
      <c r="AH120" s="439" t="s">
        <v>1868</v>
      </c>
      <c r="AI120" s="439" t="s">
        <v>1868</v>
      </c>
      <c r="AJ120" s="439" t="s">
        <v>1868</v>
      </c>
      <c r="AK120" s="439" t="s">
        <v>1868</v>
      </c>
      <c r="AL120" s="439" t="s">
        <v>1868</v>
      </c>
      <c r="AM120" s="447" t="s">
        <v>48</v>
      </c>
      <c r="AN120" s="421"/>
      <c r="AO120" s="440" t="s">
        <v>10381</v>
      </c>
      <c r="AP120" s="443"/>
      <c r="AQ120" s="440"/>
      <c r="AR120" s="440"/>
      <c r="AS120" s="440" t="s">
        <v>77</v>
      </c>
      <c r="AT120" s="440" t="s">
        <v>9480</v>
      </c>
      <c r="AU120" s="440" t="s">
        <v>9481</v>
      </c>
      <c r="AV120" s="440" t="s">
        <v>46</v>
      </c>
      <c r="AW120" s="440" t="str">
        <f t="shared" si="12"/>
        <v>×</v>
      </c>
      <c r="AX120" s="440" t="str">
        <f t="shared" si="13"/>
        <v>×</v>
      </c>
      <c r="AY120" s="440" t="str">
        <f t="shared" si="14"/>
        <v>×</v>
      </c>
      <c r="AZ120" s="440" t="str">
        <f t="shared" si="15"/>
        <v>×</v>
      </c>
      <c r="BA120" s="440" t="s">
        <v>32</v>
      </c>
      <c r="BB120" s="440" t="s">
        <v>32</v>
      </c>
      <c r="BC120" s="440" t="s">
        <v>32</v>
      </c>
      <c r="BD120" s="440" t="s">
        <v>32</v>
      </c>
      <c r="BE120" s="440" t="s">
        <v>32</v>
      </c>
      <c r="BF120" s="440"/>
      <c r="BG120" s="440" t="s">
        <v>9486</v>
      </c>
      <c r="BH120" s="440"/>
      <c r="BI120" s="440"/>
      <c r="BJ120" s="440"/>
      <c r="BK120" s="440" t="s">
        <v>9486</v>
      </c>
      <c r="BL120" s="440"/>
      <c r="BM120" s="440"/>
      <c r="BN120" s="440"/>
      <c r="BO120" s="440" t="s">
        <v>9715</v>
      </c>
      <c r="BP120" s="119" t="s">
        <v>0</v>
      </c>
    </row>
    <row r="121" spans="2:82" ht="50.15" customHeight="1">
      <c r="B121" s="435">
        <v>219436</v>
      </c>
      <c r="C121" s="436" t="s">
        <v>447</v>
      </c>
      <c r="D121" s="436" t="s">
        <v>386</v>
      </c>
      <c r="E121" s="437" t="s">
        <v>45</v>
      </c>
      <c r="F121" s="438" t="s">
        <v>9306</v>
      </c>
      <c r="G121" s="439" t="s">
        <v>1868</v>
      </c>
      <c r="H121" s="439" t="s">
        <v>1868</v>
      </c>
      <c r="I121" s="439" t="s">
        <v>1868</v>
      </c>
      <c r="J121" s="439" t="s">
        <v>1868</v>
      </c>
      <c r="K121" s="439" t="s">
        <v>1868</v>
      </c>
      <c r="L121" s="439" t="s">
        <v>1868</v>
      </c>
      <c r="M121" s="439" t="s">
        <v>1868</v>
      </c>
      <c r="N121" s="439" t="s">
        <v>1868</v>
      </c>
      <c r="O121" s="439" t="s">
        <v>1868</v>
      </c>
      <c r="P121" s="439" t="s">
        <v>1868</v>
      </c>
      <c r="Q121" s="439" t="s">
        <v>1868</v>
      </c>
      <c r="R121" s="439" t="s">
        <v>1868</v>
      </c>
      <c r="S121" s="439" t="s">
        <v>1868</v>
      </c>
      <c r="T121" s="439" t="s">
        <v>1868</v>
      </c>
      <c r="U121" s="439" t="s">
        <v>1868</v>
      </c>
      <c r="V121" s="439" t="s">
        <v>1868</v>
      </c>
      <c r="W121" s="439" t="s">
        <v>1868</v>
      </c>
      <c r="X121" s="439" t="s">
        <v>1868</v>
      </c>
      <c r="Y121" s="439" t="s">
        <v>1868</v>
      </c>
      <c r="Z121" s="439" t="s">
        <v>1868</v>
      </c>
      <c r="AA121" s="439" t="s">
        <v>1868</v>
      </c>
      <c r="AB121" s="439" t="s">
        <v>1868</v>
      </c>
      <c r="AC121" s="439" t="s">
        <v>1868</v>
      </c>
      <c r="AD121" s="439" t="s">
        <v>1868</v>
      </c>
      <c r="AE121" s="439" t="s">
        <v>1868</v>
      </c>
      <c r="AF121" s="439" t="s">
        <v>1868</v>
      </c>
      <c r="AG121" s="439" t="s">
        <v>1868</v>
      </c>
      <c r="AH121" s="439" t="s">
        <v>1868</v>
      </c>
      <c r="AI121" s="439" t="s">
        <v>1868</v>
      </c>
      <c r="AJ121" s="439" t="s">
        <v>1868</v>
      </c>
      <c r="AK121" s="439" t="s">
        <v>1868</v>
      </c>
      <c r="AL121" s="439" t="s">
        <v>1868</v>
      </c>
      <c r="AM121" s="447"/>
      <c r="AN121" s="422" t="s">
        <v>9745</v>
      </c>
      <c r="AO121" s="440" t="s">
        <v>10381</v>
      </c>
      <c r="AP121" s="443"/>
      <c r="AQ121" s="440"/>
      <c r="AR121" s="440"/>
      <c r="AS121" s="440" t="s">
        <v>77</v>
      </c>
      <c r="AT121" s="440" t="s">
        <v>9481</v>
      </c>
      <c r="AU121" s="440" t="s">
        <v>9480</v>
      </c>
      <c r="AV121" s="440" t="s">
        <v>46</v>
      </c>
      <c r="AW121" s="440" t="str">
        <f t="shared" si="12"/>
        <v>×</v>
      </c>
      <c r="AX121" s="440" t="str">
        <f t="shared" si="13"/>
        <v>×</v>
      </c>
      <c r="AY121" s="440" t="str">
        <f t="shared" si="14"/>
        <v>×</v>
      </c>
      <c r="AZ121" s="440" t="str">
        <f t="shared" si="15"/>
        <v>×</v>
      </c>
      <c r="BA121" s="440" t="s">
        <v>32</v>
      </c>
      <c r="BB121" s="440" t="s">
        <v>32</v>
      </c>
      <c r="BC121" s="440" t="s">
        <v>32</v>
      </c>
      <c r="BD121" s="440" t="s">
        <v>32</v>
      </c>
      <c r="BE121" s="440" t="s">
        <v>32</v>
      </c>
      <c r="BF121" s="440"/>
      <c r="BG121" s="440" t="s">
        <v>9486</v>
      </c>
      <c r="BH121" s="440"/>
      <c r="BI121" s="440">
        <v>27678</v>
      </c>
      <c r="BJ121" s="440" t="s">
        <v>9746</v>
      </c>
      <c r="BK121" s="440" t="s">
        <v>9486</v>
      </c>
      <c r="BL121" s="440"/>
      <c r="BM121" s="440"/>
      <c r="BN121" s="440"/>
      <c r="BO121" s="440" t="s">
        <v>9715</v>
      </c>
      <c r="BP121" s="119" t="s">
        <v>0</v>
      </c>
    </row>
    <row r="122" spans="2:82" ht="50.15" customHeight="1">
      <c r="B122" s="339">
        <v>25389</v>
      </c>
      <c r="C122" s="346" t="s">
        <v>1874</v>
      </c>
      <c r="D122" s="346" t="s">
        <v>355</v>
      </c>
      <c r="E122" s="340" t="s">
        <v>1962</v>
      </c>
      <c r="F122" s="341" t="s">
        <v>9336</v>
      </c>
      <c r="G122" s="342" t="s">
        <v>46</v>
      </c>
      <c r="H122" s="342" t="s">
        <v>46</v>
      </c>
      <c r="I122" s="342" t="s">
        <v>9491</v>
      </c>
      <c r="J122" s="342" t="s">
        <v>1861</v>
      </c>
      <c r="K122" s="342" t="s">
        <v>1861</v>
      </c>
      <c r="L122" s="342" t="s">
        <v>46</v>
      </c>
      <c r="M122" s="342" t="s">
        <v>46</v>
      </c>
      <c r="N122" s="342" t="s">
        <v>46</v>
      </c>
      <c r="O122" s="342" t="s">
        <v>46</v>
      </c>
      <c r="P122" s="342" t="s">
        <v>9491</v>
      </c>
      <c r="Q122" s="342" t="s">
        <v>9491</v>
      </c>
      <c r="R122" s="342" t="s">
        <v>46</v>
      </c>
      <c r="S122" s="342" t="s">
        <v>46</v>
      </c>
      <c r="T122" s="342" t="s">
        <v>1879</v>
      </c>
      <c r="U122" s="342" t="s">
        <v>46</v>
      </c>
      <c r="V122" s="342" t="s">
        <v>46</v>
      </c>
      <c r="W122" s="342" t="s">
        <v>46</v>
      </c>
      <c r="X122" s="342" t="s">
        <v>46</v>
      </c>
      <c r="Y122" s="342" t="s">
        <v>46</v>
      </c>
      <c r="Z122" s="342" t="s">
        <v>46</v>
      </c>
      <c r="AA122" s="342" t="s">
        <v>1879</v>
      </c>
      <c r="AB122" s="342" t="s">
        <v>1879</v>
      </c>
      <c r="AC122" s="342" t="s">
        <v>1879</v>
      </c>
      <c r="AD122" s="342" t="s">
        <v>1879</v>
      </c>
      <c r="AE122" s="342" t="s">
        <v>1879</v>
      </c>
      <c r="AF122" s="342" t="s">
        <v>1879</v>
      </c>
      <c r="AG122" s="342" t="s">
        <v>1879</v>
      </c>
      <c r="AH122" s="342" t="s">
        <v>1879</v>
      </c>
      <c r="AI122" s="342" t="s">
        <v>1879</v>
      </c>
      <c r="AJ122" s="342" t="s">
        <v>1879</v>
      </c>
      <c r="AK122" s="342" t="s">
        <v>1879</v>
      </c>
      <c r="AL122" s="342" t="s">
        <v>1879</v>
      </c>
      <c r="AM122" s="375" t="s">
        <v>6761</v>
      </c>
      <c r="AN122" s="361" t="s">
        <v>9741</v>
      </c>
      <c r="AO122" s="233"/>
      <c r="AP122" s="356"/>
      <c r="AQ122" s="233"/>
      <c r="AR122" s="233"/>
      <c r="AS122" s="233" t="s">
        <v>1865</v>
      </c>
      <c r="AT122" s="233" t="s">
        <v>9480</v>
      </c>
      <c r="AU122" s="233" t="s">
        <v>9481</v>
      </c>
      <c r="AV122" s="233" t="s">
        <v>1823</v>
      </c>
      <c r="AW122" s="233" t="str">
        <f t="shared" si="12"/>
        <v>〇</v>
      </c>
      <c r="AX122" s="233" t="str">
        <f t="shared" si="13"/>
        <v>〇</v>
      </c>
      <c r="AY122" s="233" t="str">
        <f t="shared" si="14"/>
        <v>×</v>
      </c>
      <c r="AZ122" s="233" t="str">
        <f t="shared" si="15"/>
        <v>×</v>
      </c>
      <c r="BA122" s="352" t="s">
        <v>9954</v>
      </c>
      <c r="BB122" s="233" t="s">
        <v>9957</v>
      </c>
      <c r="BC122" s="352" t="s">
        <v>10205</v>
      </c>
      <c r="BD122" s="233" t="s">
        <v>9497</v>
      </c>
      <c r="BE122" s="233" t="s">
        <v>9497</v>
      </c>
      <c r="BF122" s="233"/>
      <c r="BG122" s="233" t="s">
        <v>9520</v>
      </c>
      <c r="BH122" s="233" t="s">
        <v>10246</v>
      </c>
      <c r="BI122" s="233"/>
      <c r="BJ122" s="233"/>
      <c r="BK122" s="233" t="s">
        <v>9486</v>
      </c>
      <c r="BL122" s="233"/>
      <c r="BM122" s="233"/>
      <c r="BN122" s="233"/>
      <c r="BO122" s="233"/>
      <c r="BP122" s="119" t="s">
        <v>0</v>
      </c>
    </row>
    <row r="123" spans="2:82" ht="50.15" customHeight="1">
      <c r="B123" s="444" t="s">
        <v>10188</v>
      </c>
      <c r="C123" s="441" t="s">
        <v>9351</v>
      </c>
      <c r="D123" s="441" t="s">
        <v>386</v>
      </c>
      <c r="E123" s="431" t="s">
        <v>1962</v>
      </c>
      <c r="F123" s="432" t="s">
        <v>1837</v>
      </c>
      <c r="G123" s="433" t="s">
        <v>1868</v>
      </c>
      <c r="H123" s="433" t="s">
        <v>1868</v>
      </c>
      <c r="I123" s="433" t="s">
        <v>1868</v>
      </c>
      <c r="J123" s="433" t="s">
        <v>1868</v>
      </c>
      <c r="K123" s="433" t="s">
        <v>1868</v>
      </c>
      <c r="L123" s="433" t="s">
        <v>1868</v>
      </c>
      <c r="M123" s="433" t="s">
        <v>1868</v>
      </c>
      <c r="N123" s="433" t="s">
        <v>1868</v>
      </c>
      <c r="O123" s="433" t="s">
        <v>1868</v>
      </c>
      <c r="P123" s="433" t="s">
        <v>1868</v>
      </c>
      <c r="Q123" s="433" t="s">
        <v>1868</v>
      </c>
      <c r="R123" s="433" t="s">
        <v>1868</v>
      </c>
      <c r="S123" s="433" t="s">
        <v>1868</v>
      </c>
      <c r="T123" s="433" t="s">
        <v>1868</v>
      </c>
      <c r="U123" s="433" t="s">
        <v>1868</v>
      </c>
      <c r="V123" s="433" t="s">
        <v>1868</v>
      </c>
      <c r="W123" s="433" t="s">
        <v>1868</v>
      </c>
      <c r="X123" s="433" t="s">
        <v>1868</v>
      </c>
      <c r="Y123" s="433" t="s">
        <v>1868</v>
      </c>
      <c r="Z123" s="433" t="s">
        <v>1868</v>
      </c>
      <c r="AA123" s="433" t="s">
        <v>1868</v>
      </c>
      <c r="AB123" s="433" t="s">
        <v>1868</v>
      </c>
      <c r="AC123" s="433" t="s">
        <v>1868</v>
      </c>
      <c r="AD123" s="433" t="s">
        <v>1868</v>
      </c>
      <c r="AE123" s="433" t="s">
        <v>1868</v>
      </c>
      <c r="AF123" s="433" t="s">
        <v>1868</v>
      </c>
      <c r="AG123" s="433" t="s">
        <v>1868</v>
      </c>
      <c r="AH123" s="433" t="s">
        <v>1868</v>
      </c>
      <c r="AI123" s="433" t="s">
        <v>1868</v>
      </c>
      <c r="AJ123" s="433" t="s">
        <v>1868</v>
      </c>
      <c r="AK123" s="433" t="s">
        <v>1868</v>
      </c>
      <c r="AL123" s="433" t="s">
        <v>1868</v>
      </c>
      <c r="AM123" s="445"/>
      <c r="AN123" s="446"/>
      <c r="AO123" s="434" t="s">
        <v>10382</v>
      </c>
      <c r="AP123" s="442"/>
      <c r="AQ123" s="434"/>
      <c r="AR123" s="434"/>
      <c r="AS123" s="434" t="s">
        <v>77</v>
      </c>
      <c r="AT123" s="434" t="s">
        <v>9480</v>
      </c>
      <c r="AU123" s="434" t="s">
        <v>9481</v>
      </c>
      <c r="AV123" s="434" t="s">
        <v>10019</v>
      </c>
      <c r="AW123" s="434" t="str">
        <f t="shared" si="12"/>
        <v>×</v>
      </c>
      <c r="AX123" s="434" t="str">
        <f t="shared" si="13"/>
        <v>×</v>
      </c>
      <c r="AY123" s="434" t="s">
        <v>10019</v>
      </c>
      <c r="AZ123" s="434" t="str">
        <f t="shared" si="15"/>
        <v>×</v>
      </c>
      <c r="BA123" s="434" t="s">
        <v>32</v>
      </c>
      <c r="BB123" s="434" t="s">
        <v>32</v>
      </c>
      <c r="BC123" s="434" t="s">
        <v>32</v>
      </c>
      <c r="BD123" s="433" t="s">
        <v>1868</v>
      </c>
      <c r="BE123" s="433" t="s">
        <v>1868</v>
      </c>
      <c r="BF123" s="434"/>
      <c r="BG123" s="434" t="s">
        <v>9486</v>
      </c>
      <c r="BH123" s="434"/>
      <c r="BI123" s="434"/>
      <c r="BJ123" s="434"/>
      <c r="BK123" s="434" t="s">
        <v>9486</v>
      </c>
      <c r="BL123" s="434"/>
      <c r="BM123" s="434"/>
      <c r="BN123" s="434"/>
      <c r="BO123" s="434"/>
      <c r="BP123" s="119" t="s">
        <v>0</v>
      </c>
    </row>
    <row r="124" spans="2:82">
      <c r="B124" s="119" t="s">
        <v>0</v>
      </c>
      <c r="C124" s="119" t="s">
        <v>0</v>
      </c>
      <c r="D124" s="119" t="s">
        <v>0</v>
      </c>
      <c r="E124" s="119" t="s">
        <v>0</v>
      </c>
      <c r="F124" s="119" t="s">
        <v>0</v>
      </c>
      <c r="G124" s="119" t="s">
        <v>0</v>
      </c>
      <c r="H124" s="119" t="s">
        <v>0</v>
      </c>
      <c r="I124" s="119" t="s">
        <v>0</v>
      </c>
      <c r="J124" s="119" t="s">
        <v>0</v>
      </c>
      <c r="K124" s="119" t="s">
        <v>0</v>
      </c>
      <c r="L124" s="119" t="s">
        <v>0</v>
      </c>
      <c r="M124" s="119" t="s">
        <v>0</v>
      </c>
      <c r="N124" s="119" t="s">
        <v>0</v>
      </c>
      <c r="O124" s="119" t="s">
        <v>0</v>
      </c>
      <c r="P124" s="119" t="s">
        <v>0</v>
      </c>
      <c r="Q124" s="119" t="s">
        <v>0</v>
      </c>
      <c r="R124" s="119" t="s">
        <v>0</v>
      </c>
      <c r="S124" s="119" t="s">
        <v>0</v>
      </c>
      <c r="T124" s="119" t="s">
        <v>0</v>
      </c>
      <c r="U124" s="119" t="s">
        <v>0</v>
      </c>
      <c r="V124" s="119" t="s">
        <v>0</v>
      </c>
      <c r="W124" s="119" t="s">
        <v>0</v>
      </c>
      <c r="X124" s="119" t="s">
        <v>0</v>
      </c>
      <c r="Y124" s="119" t="s">
        <v>0</v>
      </c>
      <c r="Z124" s="119" t="s">
        <v>0</v>
      </c>
      <c r="AA124" s="119" t="s">
        <v>0</v>
      </c>
      <c r="AB124" s="119" t="s">
        <v>0</v>
      </c>
      <c r="AC124" s="119" t="s">
        <v>0</v>
      </c>
      <c r="AD124" s="119" t="s">
        <v>0</v>
      </c>
      <c r="AE124" s="119" t="s">
        <v>0</v>
      </c>
      <c r="AF124" s="119" t="s">
        <v>0</v>
      </c>
      <c r="AG124" s="119" t="s">
        <v>0</v>
      </c>
      <c r="AH124" s="119" t="s">
        <v>0</v>
      </c>
      <c r="AI124" s="119" t="s">
        <v>0</v>
      </c>
      <c r="AJ124" s="119" t="s">
        <v>0</v>
      </c>
      <c r="AK124" s="119" t="s">
        <v>0</v>
      </c>
      <c r="AL124" s="119" t="s">
        <v>0</v>
      </c>
      <c r="AM124" s="119" t="s">
        <v>0</v>
      </c>
      <c r="AN124" s="119" t="s">
        <v>0</v>
      </c>
      <c r="AO124" s="119" t="s">
        <v>0</v>
      </c>
      <c r="AP124" s="119" t="s">
        <v>0</v>
      </c>
      <c r="AQ124" s="119" t="s">
        <v>0</v>
      </c>
      <c r="AR124" s="119" t="s">
        <v>0</v>
      </c>
      <c r="AS124" s="119" t="s">
        <v>0</v>
      </c>
      <c r="AT124" s="119" t="s">
        <v>0</v>
      </c>
      <c r="AU124" s="119" t="s">
        <v>0</v>
      </c>
      <c r="AV124" s="119" t="s">
        <v>0</v>
      </c>
      <c r="AW124" s="119" t="s">
        <v>0</v>
      </c>
      <c r="AX124" s="119" t="s">
        <v>0</v>
      </c>
      <c r="AY124" s="119" t="s">
        <v>0</v>
      </c>
      <c r="AZ124" s="119" t="s">
        <v>0</v>
      </c>
      <c r="BA124" s="119" t="s">
        <v>0</v>
      </c>
      <c r="BB124" s="119" t="s">
        <v>0</v>
      </c>
      <c r="BC124" s="119" t="s">
        <v>0</v>
      </c>
      <c r="BD124" s="119" t="s">
        <v>0</v>
      </c>
      <c r="BE124" s="119" t="s">
        <v>0</v>
      </c>
      <c r="BF124" s="119" t="s">
        <v>0</v>
      </c>
      <c r="BG124" s="119" t="s">
        <v>0</v>
      </c>
      <c r="BH124" s="119" t="s">
        <v>0</v>
      </c>
      <c r="BI124" s="119" t="s">
        <v>0</v>
      </c>
      <c r="BJ124" s="119" t="s">
        <v>0</v>
      </c>
      <c r="BK124" s="119" t="s">
        <v>0</v>
      </c>
      <c r="BL124" s="119" t="s">
        <v>0</v>
      </c>
      <c r="BM124" s="119" t="s">
        <v>0</v>
      </c>
      <c r="BN124" s="119" t="s">
        <v>0</v>
      </c>
      <c r="BO124" s="119" t="s">
        <v>0</v>
      </c>
      <c r="BP124" s="119" t="s">
        <v>0</v>
      </c>
    </row>
    <row r="125" spans="2:82">
      <c r="C125" s="7"/>
      <c r="D125" s="7"/>
    </row>
    <row r="127" spans="2:82">
      <c r="CD127" s="2" t="s">
        <v>10231</v>
      </c>
    </row>
    <row r="161" spans="52:52">
      <c r="AZ161" s="7"/>
    </row>
  </sheetData>
  <autoFilter ref="B14:BO124" xr:uid="{743FC024-4D2C-418D-938A-BCFD11989B10}"/>
  <phoneticPr fontId="2"/>
  <dataValidations count="4">
    <dataValidation type="list" allowBlank="1" showInputMessage="1" showErrorMessage="1" sqref="AP16:AP123" xr:uid="{B8F8997F-EF8C-4E0A-A27D-B7AF8F075DEE}">
      <formula1>"回答待ち,回答済,完了"</formula1>
    </dataValidation>
    <dataValidation type="list" allowBlank="1" showInputMessage="1" showErrorMessage="1" sqref="BD122:BE122 BD32:BE33 BD95:BE105 BD76:BE82 BD93:BE93 BD91:BE91 BD17:BE17 BD35:BE74 BD22:BE22 BD88:BE89 BD27:BE27 BD84:BE85" xr:uid="{ECE541E9-64C3-45B0-8C80-EDD3A6E029BE}">
      <formula1>"OK,NG"</formula1>
    </dataValidation>
    <dataValidation type="list" allowBlank="1" showInputMessage="1" showErrorMessage="1" sqref="G15:AL123" xr:uid="{6E9AE15C-24E6-4A1D-9A0C-CB1B2CBC7496}">
      <formula1>"〇,△,×,-,不明"</formula1>
    </dataValidation>
    <dataValidation type="list" allowBlank="1" showInputMessage="1" showErrorMessage="1" sqref="BD123:BE123" xr:uid="{35EC8FD3-67D5-4E8E-B8ED-FC019D12190E}">
      <formula1>"〇,△,×,-"</formula1>
    </dataValidation>
  </dataValidations>
  <pageMargins left="0.7" right="0.7" top="0.75" bottom="0.75" header="0.3" footer="0.3"/>
  <pageSetup paperSize="9" scale="10" orientation="portrait" r:id="rId1"/>
  <colBreaks count="2" manualBreakCount="2">
    <brk id="58" min="8" max="122" man="1"/>
    <brk id="67" min="8" max="122"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6114A9-99A3-431E-9DE4-A13F0D1BF35E}">
  <dimension ref="B1:CE1048576"/>
  <sheetViews>
    <sheetView tabSelected="1" zoomScale="80" zoomScaleNormal="80" zoomScaleSheetLayoutView="80" workbookViewId="0">
      <pane xSplit="6" ySplit="15" topLeftCell="BQ59" activePane="bottomRight" state="frozen"/>
      <selection activeCell="AZ161" sqref="AZ161"/>
      <selection pane="topRight" activeCell="AZ161" sqref="AZ161"/>
      <selection pane="bottomLeft" activeCell="AZ161" sqref="AZ161"/>
      <selection pane="bottomRight"/>
    </sheetView>
  </sheetViews>
  <sheetFormatPr defaultColWidth="8.58203125" defaultRowHeight="15" outlineLevelCol="1"/>
  <cols>
    <col min="1" max="1" width="2.33203125" style="2" customWidth="1"/>
    <col min="2" max="2" width="12.25" style="2" customWidth="1"/>
    <col min="3" max="3" width="56.25" style="2" customWidth="1"/>
    <col min="4" max="4" width="60.75" style="2" customWidth="1"/>
    <col min="5" max="6" width="17.25" style="2" customWidth="1"/>
    <col min="7" max="54" width="5.58203125" style="2" customWidth="1" outlineLevel="1"/>
    <col min="55" max="56" width="20.58203125" style="2" customWidth="1"/>
    <col min="57" max="57" width="45.58203125" style="7" customWidth="1"/>
    <col min="58" max="58" width="14.58203125" style="2" customWidth="1"/>
    <col min="59" max="60" width="35.58203125" style="2" customWidth="1"/>
    <col min="61" max="67" width="8.58203125" style="2" customWidth="1"/>
    <col min="68" max="68" width="10.58203125" style="2" customWidth="1"/>
    <col min="69" max="71" width="15.58203125" style="2" customWidth="1"/>
    <col min="72" max="73" width="10.58203125" style="2" customWidth="1"/>
    <col min="74" max="74" width="19" style="2" customWidth="1"/>
    <col min="75" max="75" width="8.58203125" style="2" customWidth="1"/>
    <col min="76" max="76" width="20.58203125" style="2" customWidth="1"/>
    <col min="77" max="77" width="16.75" style="2" customWidth="1"/>
    <col min="78" max="78" width="21.75" style="2" customWidth="1"/>
    <col min="79" max="79" width="9.58203125" style="2" customWidth="1"/>
    <col min="80" max="80" width="11.75" style="2" customWidth="1"/>
    <col min="81" max="81" width="12.83203125" style="2" customWidth="1"/>
    <col min="82" max="82" width="16.08203125" style="2" customWidth="1"/>
    <col min="83" max="83" width="5.58203125" style="2" customWidth="1"/>
    <col min="84" max="16384" width="8.58203125" style="2"/>
  </cols>
  <sheetData>
    <row r="1" spans="2:83" ht="7.5" customHeight="1" thickBot="1">
      <c r="CE1" s="52" t="s">
        <v>0</v>
      </c>
    </row>
    <row r="2" spans="2:83" ht="20.5" thickTop="1" thickBot="1">
      <c r="B2" s="53" t="s">
        <v>10295</v>
      </c>
      <c r="C2" s="53"/>
      <c r="D2" s="54" t="s">
        <v>9383</v>
      </c>
      <c r="E2" s="55" t="str">
        <f>COUNTA($F$16:$F$173)&amp;"/"</f>
        <v>158/</v>
      </c>
      <c r="F2" s="56">
        <f>COUNTA($C$16:$C$173)</f>
        <v>158</v>
      </c>
      <c r="G2" s="57" t="s">
        <v>9384</v>
      </c>
      <c r="H2" s="58"/>
      <c r="I2" s="58"/>
      <c r="J2" s="58"/>
      <c r="K2" s="58"/>
      <c r="L2" s="58"/>
      <c r="M2" s="58"/>
      <c r="N2" s="58"/>
      <c r="O2" s="58"/>
      <c r="P2" s="58"/>
      <c r="Q2" s="58"/>
      <c r="R2" s="58"/>
      <c r="S2" s="58"/>
      <c r="T2" s="58"/>
      <c r="U2" s="58"/>
      <c r="V2" s="58"/>
      <c r="W2" s="58"/>
      <c r="X2" s="58" t="s">
        <v>9385</v>
      </c>
      <c r="Y2" s="58"/>
      <c r="Z2" s="58"/>
      <c r="AA2" s="58"/>
      <c r="AB2" s="58"/>
      <c r="AC2" s="58"/>
      <c r="AD2" s="58"/>
      <c r="AE2" s="58"/>
      <c r="AF2" s="58"/>
      <c r="AG2" s="58"/>
      <c r="AH2" s="58"/>
      <c r="AI2" s="58"/>
      <c r="AJ2" s="160"/>
      <c r="CE2" s="52" t="s">
        <v>0</v>
      </c>
    </row>
    <row r="3" spans="2:83" ht="16" thickTop="1" thickBot="1">
      <c r="D3" s="54" t="s">
        <v>9386</v>
      </c>
      <c r="E3" s="55" t="str">
        <f>COUNTIF($F$16:$F$173,"本申請")&amp;"/"</f>
        <v>10/</v>
      </c>
      <c r="F3" s="56">
        <f>COUNTA($C$16:$C$173)</f>
        <v>158</v>
      </c>
      <c r="G3" s="59" t="s">
        <v>9387</v>
      </c>
      <c r="X3" s="2" t="s">
        <v>9388</v>
      </c>
      <c r="AJ3" s="161"/>
      <c r="CE3" s="52" t="s">
        <v>0</v>
      </c>
    </row>
    <row r="4" spans="2:83" ht="16" thickTop="1" thickBot="1">
      <c r="D4" s="54" t="s">
        <v>9389</v>
      </c>
      <c r="E4" s="55" t="str">
        <f>COUNTIF($F$16:$F$173,"汎用申請")&amp;"/"</f>
        <v>131/</v>
      </c>
      <c r="F4" s="56">
        <f>COUNTA($C$16:$C$173)</f>
        <v>158</v>
      </c>
      <c r="G4" s="59" t="s">
        <v>9390</v>
      </c>
      <c r="X4" s="2" t="s">
        <v>9391</v>
      </c>
      <c r="AJ4" s="161"/>
      <c r="CE4" s="52" t="s">
        <v>0</v>
      </c>
    </row>
    <row r="5" spans="2:83" ht="16" thickTop="1" thickBot="1">
      <c r="D5" s="54" t="s">
        <v>9392</v>
      </c>
      <c r="E5" s="55" t="str">
        <f>COUNTIF($F$16:$F$173,"簡易申請")&amp;"/"</f>
        <v>9/</v>
      </c>
      <c r="F5" s="56">
        <f>COUNTA($C$16:$C$173)</f>
        <v>158</v>
      </c>
      <c r="G5" s="59" t="s">
        <v>9393</v>
      </c>
      <c r="X5" s="2" t="s">
        <v>9394</v>
      </c>
      <c r="AJ5" s="161"/>
      <c r="CE5" s="52" t="s">
        <v>0</v>
      </c>
    </row>
    <row r="6" spans="2:83" ht="16" thickTop="1" thickBot="1">
      <c r="D6" s="54" t="s">
        <v>9395</v>
      </c>
      <c r="E6" s="55" t="str">
        <f>COUNTIF($F$16:$F$173,"電子化対象外")&amp;"/"</f>
        <v>8/</v>
      </c>
      <c r="F6" s="56">
        <f>COUNTA($C$16:$C$173)</f>
        <v>158</v>
      </c>
      <c r="G6" s="59" t="s">
        <v>9396</v>
      </c>
      <c r="K6" s="2" t="s">
        <v>10337</v>
      </c>
      <c r="X6" s="2" t="s">
        <v>9397</v>
      </c>
      <c r="AJ6" s="161"/>
      <c r="CE6" s="52" t="s">
        <v>0</v>
      </c>
    </row>
    <row r="7" spans="2:83" ht="15.5" thickTop="1">
      <c r="G7" s="60" t="s">
        <v>9398</v>
      </c>
      <c r="H7" s="61"/>
      <c r="I7" s="61"/>
      <c r="J7" s="61"/>
      <c r="K7" s="61"/>
      <c r="L7" s="61"/>
      <c r="M7" s="61"/>
      <c r="N7" s="61"/>
      <c r="O7" s="61"/>
      <c r="P7" s="61"/>
      <c r="Q7" s="61"/>
      <c r="R7" s="61"/>
      <c r="S7" s="61"/>
      <c r="T7" s="61"/>
      <c r="U7" s="61"/>
      <c r="V7" s="61"/>
      <c r="W7" s="61"/>
      <c r="X7" s="61"/>
      <c r="Y7" s="61"/>
      <c r="Z7" s="61"/>
      <c r="AA7" s="61"/>
      <c r="AB7" s="61"/>
      <c r="AC7" s="61"/>
      <c r="AD7" s="61"/>
      <c r="AE7" s="61"/>
      <c r="AF7" s="61"/>
      <c r="AG7" s="61"/>
      <c r="AH7" s="61"/>
      <c r="AI7" s="61"/>
      <c r="AJ7" s="163"/>
      <c r="CE7" s="52" t="s">
        <v>0</v>
      </c>
    </row>
    <row r="8" spans="2:83">
      <c r="G8" s="60"/>
      <c r="H8" s="61"/>
      <c r="I8" s="61"/>
      <c r="J8" s="61"/>
      <c r="K8" s="61"/>
      <c r="L8" s="61"/>
      <c r="M8" s="61"/>
      <c r="N8" s="61"/>
      <c r="O8" s="61"/>
      <c r="P8" s="61"/>
      <c r="Q8" s="61"/>
      <c r="R8" s="61"/>
      <c r="S8" s="61"/>
      <c r="T8" s="61"/>
      <c r="U8" s="61"/>
      <c r="V8" s="61"/>
      <c r="W8" s="61"/>
      <c r="X8" s="61"/>
      <c r="Y8" s="61"/>
      <c r="Z8" s="61"/>
      <c r="AA8" s="61"/>
      <c r="AB8" s="61"/>
      <c r="AC8" s="61"/>
      <c r="AD8" s="61"/>
      <c r="AE8" s="61"/>
      <c r="AF8" s="61"/>
      <c r="AG8" s="61"/>
      <c r="AH8" s="61"/>
      <c r="CE8" s="52"/>
    </row>
    <row r="9" spans="2:83" ht="20.149999999999999" customHeight="1">
      <c r="B9" s="62" t="s">
        <v>9399</v>
      </c>
      <c r="C9" s="63"/>
      <c r="D9" s="63"/>
      <c r="E9" s="63"/>
      <c r="F9" s="63"/>
      <c r="G9" s="64" t="s">
        <v>9400</v>
      </c>
      <c r="H9" s="65"/>
      <c r="I9" s="65"/>
      <c r="J9" s="65"/>
      <c r="K9" s="65"/>
      <c r="L9" s="65"/>
      <c r="M9" s="65"/>
      <c r="N9" s="65"/>
      <c r="O9" s="65"/>
      <c r="P9" s="64" t="s">
        <v>9401</v>
      </c>
      <c r="Q9" s="65"/>
      <c r="R9" s="65"/>
      <c r="S9" s="65"/>
      <c r="T9" s="65"/>
      <c r="U9" s="65"/>
      <c r="V9" s="65"/>
      <c r="W9" s="65"/>
      <c r="X9" s="64" t="s">
        <v>10234</v>
      </c>
      <c r="Y9" s="65"/>
      <c r="Z9" s="65"/>
      <c r="AA9" s="66" t="s">
        <v>10235</v>
      </c>
      <c r="AB9" s="65"/>
      <c r="AC9" s="65"/>
      <c r="AD9" s="65"/>
      <c r="AE9" s="65"/>
      <c r="AF9" s="65"/>
      <c r="AG9" s="65"/>
      <c r="AH9" s="65"/>
      <c r="AI9" s="65"/>
      <c r="AJ9" s="65"/>
      <c r="AK9" s="65"/>
      <c r="AL9" s="65"/>
      <c r="AM9" s="65"/>
      <c r="AN9" s="65"/>
      <c r="AO9" s="65"/>
      <c r="AP9" s="65"/>
      <c r="AQ9" s="65"/>
      <c r="AR9" s="65"/>
      <c r="AS9" s="65"/>
      <c r="AT9" s="65"/>
      <c r="AU9" s="65"/>
      <c r="AV9" s="65"/>
      <c r="AW9" s="65"/>
      <c r="AX9" s="65"/>
      <c r="AY9" s="65"/>
      <c r="AZ9" s="65"/>
      <c r="BA9" s="65"/>
      <c r="BB9" s="65"/>
      <c r="BC9" s="67" t="s">
        <v>9402</v>
      </c>
      <c r="BD9" s="68"/>
      <c r="BE9" s="69"/>
      <c r="BF9" s="70" t="s">
        <v>9403</v>
      </c>
      <c r="BG9" s="71"/>
      <c r="BH9" s="72"/>
      <c r="BI9" s="73" t="s">
        <v>9404</v>
      </c>
      <c r="BJ9" s="74"/>
      <c r="BK9" s="74"/>
      <c r="BL9" s="74"/>
      <c r="BM9" s="74"/>
      <c r="BN9" s="74"/>
      <c r="BO9" s="74"/>
      <c r="BP9" s="74"/>
      <c r="BQ9" s="74"/>
      <c r="BR9" s="74"/>
      <c r="BS9" s="74"/>
      <c r="BT9" s="74"/>
      <c r="BU9" s="74"/>
      <c r="BV9" s="74"/>
      <c r="BW9" s="74"/>
      <c r="BX9" s="74"/>
      <c r="BY9" s="74"/>
      <c r="BZ9" s="74"/>
      <c r="CA9" s="75" t="s">
        <v>9405</v>
      </c>
      <c r="CB9" s="76"/>
      <c r="CC9" s="76"/>
      <c r="CD9" s="76"/>
      <c r="CE9" s="52" t="s">
        <v>0</v>
      </c>
    </row>
    <row r="10" spans="2:83" ht="20.149999999999999" customHeight="1">
      <c r="B10" s="77"/>
      <c r="C10" s="78"/>
      <c r="D10" s="78"/>
      <c r="E10" s="78"/>
      <c r="F10" s="78"/>
      <c r="G10" s="79" t="s">
        <v>9406</v>
      </c>
      <c r="H10" s="80"/>
      <c r="I10" s="80"/>
      <c r="J10" s="80"/>
      <c r="K10" s="80"/>
      <c r="L10" s="80"/>
      <c r="M10" s="80"/>
      <c r="N10" s="80"/>
      <c r="O10" s="80"/>
      <c r="P10" s="79" t="s">
        <v>9407</v>
      </c>
      <c r="Q10" s="81"/>
      <c r="R10" s="79" t="s">
        <v>9408</v>
      </c>
      <c r="S10" s="80"/>
      <c r="T10" s="80"/>
      <c r="U10" s="80"/>
      <c r="V10" s="65"/>
      <c r="W10" s="65"/>
      <c r="X10" s="64" t="s">
        <v>9409</v>
      </c>
      <c r="Y10" s="80"/>
      <c r="Z10" s="80"/>
      <c r="AA10" s="64" t="s">
        <v>9410</v>
      </c>
      <c r="AB10" s="65"/>
      <c r="AC10" s="65"/>
      <c r="AD10" s="125"/>
      <c r="AE10" s="64" t="s">
        <v>9411</v>
      </c>
      <c r="AF10" s="66"/>
      <c r="AG10" s="64"/>
      <c r="AH10" s="125"/>
      <c r="AI10" s="64" t="s">
        <v>9412</v>
      </c>
      <c r="AJ10" s="65"/>
      <c r="AK10" s="65"/>
      <c r="AL10" s="125"/>
      <c r="AM10" s="64" t="s">
        <v>9413</v>
      </c>
      <c r="AN10" s="65"/>
      <c r="AO10" s="65"/>
      <c r="AP10" s="125"/>
      <c r="AQ10" s="64" t="s">
        <v>9414</v>
      </c>
      <c r="AR10" s="65"/>
      <c r="AS10" s="65"/>
      <c r="AT10" s="125"/>
      <c r="AU10" s="64" t="s">
        <v>9415</v>
      </c>
      <c r="AV10" s="65"/>
      <c r="AW10" s="65"/>
      <c r="AX10" s="125"/>
      <c r="AY10" s="64" t="s">
        <v>9416</v>
      </c>
      <c r="AZ10" s="65"/>
      <c r="BA10" s="65"/>
      <c r="BB10" s="65"/>
      <c r="BC10" s="82"/>
      <c r="BD10" s="83"/>
      <c r="BE10" s="84"/>
      <c r="BF10" s="85" t="s">
        <v>9417</v>
      </c>
      <c r="BG10" s="86"/>
      <c r="BH10" s="87" t="s">
        <v>9418</v>
      </c>
      <c r="BI10" s="73" t="s">
        <v>9419</v>
      </c>
      <c r="BJ10" s="74"/>
      <c r="BK10" s="74"/>
      <c r="BL10" s="74"/>
      <c r="BM10" s="74"/>
      <c r="BN10" s="74"/>
      <c r="BO10" s="74"/>
      <c r="BP10" s="74"/>
      <c r="BQ10" s="73" t="s">
        <v>9420</v>
      </c>
      <c r="BR10" s="74"/>
      <c r="BS10" s="74"/>
      <c r="BT10" s="88" t="s">
        <v>9421</v>
      </c>
      <c r="BU10" s="89"/>
      <c r="BV10" s="89"/>
      <c r="BW10" s="89"/>
      <c r="BX10" s="89"/>
      <c r="BY10" s="89"/>
      <c r="BZ10" s="90"/>
      <c r="CA10" s="91" t="s">
        <v>9422</v>
      </c>
      <c r="CB10" s="92"/>
      <c r="CC10" s="92"/>
      <c r="CD10" s="93"/>
      <c r="CE10" s="52" t="s">
        <v>0</v>
      </c>
    </row>
    <row r="11" spans="2:83">
      <c r="B11" s="77"/>
      <c r="C11" s="78"/>
      <c r="D11" s="78"/>
      <c r="E11" s="78"/>
      <c r="F11" s="78"/>
      <c r="G11" s="94"/>
      <c r="H11" s="94"/>
      <c r="I11" s="94"/>
      <c r="J11" s="94"/>
      <c r="K11" s="94"/>
      <c r="L11" s="94"/>
      <c r="M11" s="94"/>
      <c r="N11" s="94"/>
      <c r="O11" s="94"/>
      <c r="P11" s="94"/>
      <c r="Q11" s="94"/>
      <c r="R11" s="94"/>
      <c r="S11" s="94"/>
      <c r="T11" s="94"/>
      <c r="U11" s="94"/>
      <c r="V11" s="94"/>
      <c r="W11" s="94"/>
      <c r="X11" s="94"/>
      <c r="Y11" s="94"/>
      <c r="Z11" s="94"/>
      <c r="AA11" s="94"/>
      <c r="AB11" s="94"/>
      <c r="AC11" s="94"/>
      <c r="AD11" s="94"/>
      <c r="AE11" s="94"/>
      <c r="AF11" s="94"/>
      <c r="AG11" s="94"/>
      <c r="AH11" s="94"/>
      <c r="AI11" s="94"/>
      <c r="AJ11" s="94"/>
      <c r="AK11" s="94"/>
      <c r="AL11" s="94"/>
      <c r="AM11" s="94"/>
      <c r="AN11" s="94"/>
      <c r="AO11" s="94"/>
      <c r="AP11" s="94"/>
      <c r="AQ11" s="94"/>
      <c r="AR11" s="94"/>
      <c r="AS11" s="94"/>
      <c r="AT11" s="94"/>
      <c r="AU11" s="94"/>
      <c r="AV11" s="94"/>
      <c r="AW11" s="94"/>
      <c r="AX11" s="94"/>
      <c r="AY11" s="94"/>
      <c r="AZ11" s="94"/>
      <c r="BA11" s="94"/>
      <c r="BB11" s="79"/>
      <c r="BC11" s="82"/>
      <c r="BD11" s="83"/>
      <c r="BE11" s="84"/>
      <c r="BF11" s="95"/>
      <c r="BG11" s="96"/>
      <c r="BH11" s="97"/>
      <c r="BI11" s="73" t="s">
        <v>9423</v>
      </c>
      <c r="BJ11" s="74"/>
      <c r="BK11" s="74"/>
      <c r="BL11" s="73" t="s">
        <v>9424</v>
      </c>
      <c r="BM11" s="74"/>
      <c r="BN11" s="74"/>
      <c r="BO11" s="74"/>
      <c r="BP11" s="74"/>
      <c r="BQ11" s="88" t="s">
        <v>9425</v>
      </c>
      <c r="BR11" s="98"/>
      <c r="BS11" s="98"/>
      <c r="BT11" s="88" t="s">
        <v>9426</v>
      </c>
      <c r="BU11" s="89"/>
      <c r="BV11" s="89"/>
      <c r="BW11" s="88" t="s">
        <v>9427</v>
      </c>
      <c r="BX11" s="88"/>
      <c r="BY11" s="89"/>
      <c r="BZ11" s="90"/>
      <c r="CA11" s="99"/>
      <c r="CB11" s="100"/>
      <c r="CC11" s="100"/>
      <c r="CD11" s="101"/>
      <c r="CE11" s="52" t="s">
        <v>0</v>
      </c>
    </row>
    <row r="12" spans="2:83">
      <c r="B12" s="102"/>
      <c r="C12" s="103"/>
      <c r="D12" s="103"/>
      <c r="E12" s="103"/>
      <c r="F12" s="103"/>
      <c r="G12" s="104" t="s">
        <v>9428</v>
      </c>
      <c r="H12" s="104">
        <v>10</v>
      </c>
      <c r="I12" s="104">
        <v>8</v>
      </c>
      <c r="J12" s="104">
        <v>9</v>
      </c>
      <c r="K12" s="104">
        <v>6</v>
      </c>
      <c r="L12" s="104">
        <v>14</v>
      </c>
      <c r="M12" s="104">
        <v>106</v>
      </c>
      <c r="N12" s="104">
        <v>13</v>
      </c>
      <c r="O12" s="104">
        <v>17</v>
      </c>
      <c r="P12" s="104">
        <v>2</v>
      </c>
      <c r="Q12" s="104">
        <v>3</v>
      </c>
      <c r="R12" s="104">
        <v>4</v>
      </c>
      <c r="S12" s="104">
        <v>5</v>
      </c>
      <c r="T12" s="104">
        <v>12</v>
      </c>
      <c r="U12" s="104">
        <v>15</v>
      </c>
      <c r="V12" s="104">
        <v>16</v>
      </c>
      <c r="W12" s="104">
        <v>18</v>
      </c>
      <c r="X12" s="104">
        <v>19</v>
      </c>
      <c r="Y12" s="104">
        <v>20</v>
      </c>
      <c r="Z12" s="104">
        <v>21</v>
      </c>
      <c r="AA12" s="104">
        <v>50</v>
      </c>
      <c r="AB12" s="104">
        <v>51</v>
      </c>
      <c r="AC12" s="104">
        <v>52</v>
      </c>
      <c r="AD12" s="104">
        <v>53</v>
      </c>
      <c r="AE12" s="104">
        <v>54</v>
      </c>
      <c r="AF12" s="104">
        <v>55</v>
      </c>
      <c r="AG12" s="104">
        <v>56</v>
      </c>
      <c r="AH12" s="104">
        <v>57</v>
      </c>
      <c r="AI12" s="104">
        <v>58</v>
      </c>
      <c r="AJ12" s="104">
        <v>59</v>
      </c>
      <c r="AK12" s="104">
        <v>60</v>
      </c>
      <c r="AL12" s="104">
        <v>61</v>
      </c>
      <c r="AM12" s="104">
        <v>62</v>
      </c>
      <c r="AN12" s="104">
        <v>63</v>
      </c>
      <c r="AO12" s="104">
        <v>64</v>
      </c>
      <c r="AP12" s="104">
        <v>65</v>
      </c>
      <c r="AQ12" s="104">
        <v>66</v>
      </c>
      <c r="AR12" s="104">
        <v>67</v>
      </c>
      <c r="AS12" s="104">
        <v>68</v>
      </c>
      <c r="AT12" s="104">
        <v>69</v>
      </c>
      <c r="AU12" s="104">
        <v>70</v>
      </c>
      <c r="AV12" s="104">
        <v>71</v>
      </c>
      <c r="AW12" s="104">
        <v>72</v>
      </c>
      <c r="AX12" s="104">
        <v>73</v>
      </c>
      <c r="AY12" s="104">
        <v>74</v>
      </c>
      <c r="AZ12" s="104">
        <v>75</v>
      </c>
      <c r="BA12" s="104">
        <v>76</v>
      </c>
      <c r="BB12" s="105">
        <v>77</v>
      </c>
      <c r="BC12" s="106"/>
      <c r="BD12" s="107"/>
      <c r="BE12" s="108"/>
      <c r="BF12" s="109"/>
      <c r="BG12" s="110"/>
      <c r="BH12" s="111"/>
      <c r="BI12" s="73" t="s">
        <v>9429</v>
      </c>
      <c r="BJ12" s="73"/>
      <c r="BK12" s="74"/>
      <c r="BL12" s="73" t="s">
        <v>9430</v>
      </c>
      <c r="BM12" s="74"/>
      <c r="BN12" s="74"/>
      <c r="BO12" s="74"/>
      <c r="BP12" s="74"/>
      <c r="BQ12" s="112"/>
      <c r="BR12" s="98"/>
      <c r="BS12" s="98"/>
      <c r="BT12" s="112"/>
      <c r="BU12" s="113"/>
      <c r="BV12" s="113"/>
      <c r="BW12" s="112"/>
      <c r="BX12" s="113"/>
      <c r="BY12" s="113"/>
      <c r="BZ12" s="114"/>
      <c r="CA12" s="115"/>
      <c r="CB12" s="116"/>
      <c r="CC12" s="116"/>
      <c r="CD12" s="117"/>
      <c r="CE12" s="52" t="s">
        <v>0</v>
      </c>
    </row>
    <row r="13" spans="2:83" ht="54">
      <c r="B13" s="128" t="s">
        <v>9431</v>
      </c>
      <c r="C13" s="128" t="s">
        <v>1844</v>
      </c>
      <c r="D13" s="128" t="s">
        <v>9272</v>
      </c>
      <c r="E13" s="129" t="s">
        <v>9432</v>
      </c>
      <c r="F13" s="129" t="s">
        <v>10291</v>
      </c>
      <c r="G13" s="130" t="s">
        <v>9433</v>
      </c>
      <c r="H13" s="130" t="s">
        <v>9434</v>
      </c>
      <c r="I13" s="130" t="s">
        <v>9435</v>
      </c>
      <c r="J13" s="130" t="s">
        <v>9436</v>
      </c>
      <c r="K13" s="130" t="s">
        <v>9437</v>
      </c>
      <c r="L13" s="130" t="s">
        <v>9438</v>
      </c>
      <c r="M13" s="130" t="s">
        <v>9439</v>
      </c>
      <c r="N13" s="130" t="s">
        <v>9440</v>
      </c>
      <c r="O13" s="130" t="s">
        <v>9441</v>
      </c>
      <c r="P13" s="130" t="s">
        <v>9442</v>
      </c>
      <c r="Q13" s="130" t="s">
        <v>9443</v>
      </c>
      <c r="R13" s="130" t="s">
        <v>9444</v>
      </c>
      <c r="S13" s="130" t="s">
        <v>9445</v>
      </c>
      <c r="T13" s="130" t="s">
        <v>10279</v>
      </c>
      <c r="U13" s="130" t="s">
        <v>9446</v>
      </c>
      <c r="V13" s="130" t="s">
        <v>9447</v>
      </c>
      <c r="W13" s="130" t="s">
        <v>9448</v>
      </c>
      <c r="X13" s="130" t="s">
        <v>9449</v>
      </c>
      <c r="Y13" s="130" t="s">
        <v>9450</v>
      </c>
      <c r="Z13" s="130" t="s">
        <v>9451</v>
      </c>
      <c r="AA13" s="130" t="s">
        <v>9452</v>
      </c>
      <c r="AB13" s="130" t="s">
        <v>9453</v>
      </c>
      <c r="AC13" s="130" t="s">
        <v>9454</v>
      </c>
      <c r="AD13" s="130" t="s">
        <v>1920</v>
      </c>
      <c r="AE13" s="130" t="s">
        <v>9452</v>
      </c>
      <c r="AF13" s="130" t="s">
        <v>9453</v>
      </c>
      <c r="AG13" s="130" t="s">
        <v>9454</v>
      </c>
      <c r="AH13" s="130" t="s">
        <v>1920</v>
      </c>
      <c r="AI13" s="130" t="s">
        <v>9452</v>
      </c>
      <c r="AJ13" s="130" t="s">
        <v>9453</v>
      </c>
      <c r="AK13" s="130" t="s">
        <v>9454</v>
      </c>
      <c r="AL13" s="130" t="s">
        <v>1920</v>
      </c>
      <c r="AM13" s="130" t="s">
        <v>9452</v>
      </c>
      <c r="AN13" s="130" t="s">
        <v>9453</v>
      </c>
      <c r="AO13" s="130" t="s">
        <v>9454</v>
      </c>
      <c r="AP13" s="130" t="s">
        <v>1920</v>
      </c>
      <c r="AQ13" s="130" t="s">
        <v>9452</v>
      </c>
      <c r="AR13" s="130" t="s">
        <v>9453</v>
      </c>
      <c r="AS13" s="130" t="s">
        <v>9454</v>
      </c>
      <c r="AT13" s="130" t="s">
        <v>1920</v>
      </c>
      <c r="AU13" s="130" t="s">
        <v>9452</v>
      </c>
      <c r="AV13" s="130" t="s">
        <v>9453</v>
      </c>
      <c r="AW13" s="130" t="s">
        <v>9454</v>
      </c>
      <c r="AX13" s="130" t="s">
        <v>1920</v>
      </c>
      <c r="AY13" s="130" t="s">
        <v>9452</v>
      </c>
      <c r="AZ13" s="130" t="s">
        <v>9453</v>
      </c>
      <c r="BA13" s="130" t="s">
        <v>9454</v>
      </c>
      <c r="BB13" s="130" t="s">
        <v>1920</v>
      </c>
      <c r="BC13" s="131" t="s">
        <v>9455</v>
      </c>
      <c r="BD13" s="131" t="s">
        <v>9456</v>
      </c>
      <c r="BE13" s="132" t="s">
        <v>9457</v>
      </c>
      <c r="BF13" s="133" t="s">
        <v>9458</v>
      </c>
      <c r="BG13" s="134" t="s">
        <v>9459</v>
      </c>
      <c r="BH13" s="134" t="s">
        <v>9460</v>
      </c>
      <c r="BI13" s="135" t="s">
        <v>9461</v>
      </c>
      <c r="BJ13" s="135" t="s">
        <v>9462</v>
      </c>
      <c r="BK13" s="135" t="s">
        <v>9463</v>
      </c>
      <c r="BL13" s="136" t="s">
        <v>10280</v>
      </c>
      <c r="BM13" s="136" t="s">
        <v>9464</v>
      </c>
      <c r="BN13" s="136" t="s">
        <v>9465</v>
      </c>
      <c r="BO13" s="136" t="s">
        <v>9440</v>
      </c>
      <c r="BP13" s="137" t="s">
        <v>9466</v>
      </c>
      <c r="BQ13" s="138" t="s">
        <v>9430</v>
      </c>
      <c r="BR13" s="138" t="s">
        <v>9467</v>
      </c>
      <c r="BS13" s="138" t="s">
        <v>9468</v>
      </c>
      <c r="BT13" s="88" t="s">
        <v>9430</v>
      </c>
      <c r="BU13" s="88" t="s">
        <v>9467</v>
      </c>
      <c r="BV13" s="139" t="s">
        <v>10281</v>
      </c>
      <c r="BW13" s="135" t="s">
        <v>9469</v>
      </c>
      <c r="BX13" s="135" t="s">
        <v>10282</v>
      </c>
      <c r="BY13" s="136" t="s">
        <v>10283</v>
      </c>
      <c r="BZ13" s="136" t="s">
        <v>10284</v>
      </c>
      <c r="CA13" s="140" t="s">
        <v>9470</v>
      </c>
      <c r="CB13" s="140" t="s">
        <v>9471</v>
      </c>
      <c r="CC13" s="140" t="s">
        <v>9472</v>
      </c>
      <c r="CD13" s="140" t="s">
        <v>9473</v>
      </c>
      <c r="CE13" s="118" t="s">
        <v>0</v>
      </c>
    </row>
    <row r="14" spans="2:83" ht="18" customHeight="1">
      <c r="B14" s="153"/>
      <c r="C14" s="153"/>
      <c r="D14" s="153"/>
      <c r="E14" s="154"/>
      <c r="F14" s="154"/>
      <c r="G14" s="156"/>
      <c r="H14" s="156"/>
      <c r="I14" s="156"/>
      <c r="J14" s="156"/>
      <c r="K14" s="156"/>
      <c r="L14" s="156"/>
      <c r="M14" s="156"/>
      <c r="N14" s="156"/>
      <c r="O14" s="156"/>
      <c r="P14" s="156"/>
      <c r="Q14" s="156"/>
      <c r="R14" s="156"/>
      <c r="S14" s="156"/>
      <c r="T14" s="156"/>
      <c r="U14" s="156"/>
      <c r="V14" s="156"/>
      <c r="W14" s="156"/>
      <c r="X14" s="156"/>
      <c r="Y14" s="156"/>
      <c r="Z14" s="156"/>
      <c r="AA14" s="156"/>
      <c r="AB14" s="156"/>
      <c r="AC14" s="156"/>
      <c r="AD14" s="156"/>
      <c r="AE14" s="156"/>
      <c r="AF14" s="156"/>
      <c r="AG14" s="156"/>
      <c r="AH14" s="156"/>
      <c r="AI14" s="156"/>
      <c r="AJ14" s="156"/>
      <c r="AK14" s="156"/>
      <c r="AL14" s="156"/>
      <c r="AM14" s="156"/>
      <c r="AN14" s="156"/>
      <c r="AO14" s="156"/>
      <c r="AP14" s="156"/>
      <c r="AQ14" s="156"/>
      <c r="AR14" s="156"/>
      <c r="AS14" s="156"/>
      <c r="AT14" s="156"/>
      <c r="AU14" s="156"/>
      <c r="AV14" s="156"/>
      <c r="AW14" s="156"/>
      <c r="AX14" s="156"/>
      <c r="AY14" s="156"/>
      <c r="AZ14" s="156"/>
      <c r="BA14" s="156"/>
      <c r="BB14" s="156"/>
      <c r="BC14" s="157"/>
      <c r="BD14" s="157"/>
      <c r="BE14" s="195"/>
      <c r="BF14" s="158"/>
      <c r="BG14" s="159"/>
      <c r="BH14" s="159"/>
      <c r="BI14" s="146"/>
      <c r="BJ14" s="146"/>
      <c r="BK14" s="146"/>
      <c r="BL14" s="143"/>
      <c r="BM14" s="143"/>
      <c r="BN14" s="143"/>
      <c r="BO14" s="143"/>
      <c r="BP14" s="196"/>
      <c r="BQ14" s="197"/>
      <c r="BR14" s="197"/>
      <c r="BS14" s="197"/>
      <c r="BT14" s="145"/>
      <c r="BU14" s="145"/>
      <c r="BV14" s="144"/>
      <c r="BW14" s="146"/>
      <c r="BX14" s="146"/>
      <c r="BY14" s="143"/>
      <c r="BZ14" s="143"/>
      <c r="CA14" s="147"/>
      <c r="CB14" s="147"/>
      <c r="CC14" s="147"/>
      <c r="CD14" s="147"/>
      <c r="CE14" s="118" t="s">
        <v>0</v>
      </c>
    </row>
    <row r="15" spans="2:83" ht="40" customHeight="1">
      <c r="B15" s="199" t="s">
        <v>9474</v>
      </c>
      <c r="C15" s="199" t="s">
        <v>9475</v>
      </c>
      <c r="D15" s="199" t="s">
        <v>9476</v>
      </c>
      <c r="E15" s="199" t="s">
        <v>1962</v>
      </c>
      <c r="F15" s="200" t="s">
        <v>1842</v>
      </c>
      <c r="G15" s="201" t="s">
        <v>1823</v>
      </c>
      <c r="H15" s="201" t="s">
        <v>1823</v>
      </c>
      <c r="I15" s="201" t="s">
        <v>1823</v>
      </c>
      <c r="J15" s="201" t="s">
        <v>1861</v>
      </c>
      <c r="K15" s="201" t="s">
        <v>1861</v>
      </c>
      <c r="L15" s="201" t="s">
        <v>1823</v>
      </c>
      <c r="M15" s="201" t="s">
        <v>1823</v>
      </c>
      <c r="N15" s="201" t="s">
        <v>1823</v>
      </c>
      <c r="O15" s="201" t="s">
        <v>9477</v>
      </c>
      <c r="P15" s="201" t="s">
        <v>9477</v>
      </c>
      <c r="Q15" s="201" t="s">
        <v>9477</v>
      </c>
      <c r="R15" s="201" t="s">
        <v>1861</v>
      </c>
      <c r="S15" s="201" t="s">
        <v>1823</v>
      </c>
      <c r="T15" s="201" t="s">
        <v>1861</v>
      </c>
      <c r="U15" s="201" t="s">
        <v>1823</v>
      </c>
      <c r="V15" s="201" t="s">
        <v>1823</v>
      </c>
      <c r="W15" s="201" t="s">
        <v>9477</v>
      </c>
      <c r="X15" s="201" t="s">
        <v>1861</v>
      </c>
      <c r="Y15" s="201" t="s">
        <v>1823</v>
      </c>
      <c r="Z15" s="201" t="s">
        <v>1823</v>
      </c>
      <c r="AA15" s="201" t="s">
        <v>1861</v>
      </c>
      <c r="AB15" s="201" t="s">
        <v>1861</v>
      </c>
      <c r="AC15" s="201" t="s">
        <v>1861</v>
      </c>
      <c r="AD15" s="201" t="s">
        <v>1861</v>
      </c>
      <c r="AE15" s="201" t="s">
        <v>1823</v>
      </c>
      <c r="AF15" s="201" t="s">
        <v>1823</v>
      </c>
      <c r="AG15" s="201" t="s">
        <v>1823</v>
      </c>
      <c r="AH15" s="201" t="s">
        <v>1823</v>
      </c>
      <c r="AI15" s="201" t="s">
        <v>1861</v>
      </c>
      <c r="AJ15" s="201" t="s">
        <v>1861</v>
      </c>
      <c r="AK15" s="201" t="s">
        <v>1861</v>
      </c>
      <c r="AL15" s="201" t="s">
        <v>1861</v>
      </c>
      <c r="AM15" s="201" t="s">
        <v>1823</v>
      </c>
      <c r="AN15" s="201" t="s">
        <v>1823</v>
      </c>
      <c r="AO15" s="201" t="s">
        <v>1823</v>
      </c>
      <c r="AP15" s="201" t="s">
        <v>1823</v>
      </c>
      <c r="AQ15" s="201" t="s">
        <v>1823</v>
      </c>
      <c r="AR15" s="201" t="s">
        <v>1823</v>
      </c>
      <c r="AS15" s="201" t="s">
        <v>1823</v>
      </c>
      <c r="AT15" s="201" t="s">
        <v>1823</v>
      </c>
      <c r="AU15" s="201" t="s">
        <v>1823</v>
      </c>
      <c r="AV15" s="201" t="s">
        <v>1823</v>
      </c>
      <c r="AW15" s="201" t="s">
        <v>1823</v>
      </c>
      <c r="AX15" s="201" t="s">
        <v>1823</v>
      </c>
      <c r="AY15" s="201" t="s">
        <v>1823</v>
      </c>
      <c r="AZ15" s="201" t="s">
        <v>1823</v>
      </c>
      <c r="BA15" s="201" t="s">
        <v>1823</v>
      </c>
      <c r="BB15" s="201" t="s">
        <v>1823</v>
      </c>
      <c r="BC15" s="202" t="s">
        <v>9478</v>
      </c>
      <c r="BD15" s="203" t="s">
        <v>9479</v>
      </c>
      <c r="BE15" s="202"/>
      <c r="BF15" s="202"/>
      <c r="BG15" s="203"/>
      <c r="BH15" s="203"/>
      <c r="BI15" s="203" t="s">
        <v>1866</v>
      </c>
      <c r="BJ15" s="203" t="s">
        <v>9480</v>
      </c>
      <c r="BK15" s="203" t="s">
        <v>9481</v>
      </c>
      <c r="BL15" s="203" t="s">
        <v>1861</v>
      </c>
      <c r="BM15" s="203" t="s">
        <v>1823</v>
      </c>
      <c r="BN15" s="203" t="s">
        <v>1823</v>
      </c>
      <c r="BO15" s="203" t="s">
        <v>1823</v>
      </c>
      <c r="BP15" s="203" t="s">
        <v>1823</v>
      </c>
      <c r="BQ15" s="202" t="s">
        <v>9958</v>
      </c>
      <c r="BR15" s="202" t="s">
        <v>9958</v>
      </c>
      <c r="BS15" s="202" t="s">
        <v>9482</v>
      </c>
      <c r="BT15" s="203" t="s">
        <v>9483</v>
      </c>
      <c r="BU15" s="203" t="s">
        <v>9484</v>
      </c>
      <c r="BV15" s="202" t="s">
        <v>9485</v>
      </c>
      <c r="BW15" s="203" t="s">
        <v>9486</v>
      </c>
      <c r="BX15" s="202" t="s">
        <v>9487</v>
      </c>
      <c r="BY15" s="203">
        <v>24165</v>
      </c>
      <c r="BZ15" s="203" t="s">
        <v>1775</v>
      </c>
      <c r="CA15" s="203" t="s">
        <v>9488</v>
      </c>
      <c r="CB15" s="205">
        <v>44652</v>
      </c>
      <c r="CC15" s="203" t="s">
        <v>9489</v>
      </c>
      <c r="CD15" s="203" t="s">
        <v>9490</v>
      </c>
      <c r="CE15" s="52" t="s">
        <v>0</v>
      </c>
    </row>
    <row r="16" spans="2:83" ht="50.15" customHeight="1">
      <c r="B16" s="354">
        <v>24077</v>
      </c>
      <c r="C16" s="355" t="s">
        <v>1646</v>
      </c>
      <c r="D16" s="355" t="s">
        <v>1647</v>
      </c>
      <c r="E16" s="340" t="s">
        <v>1962</v>
      </c>
      <c r="F16" s="341" t="s">
        <v>1842</v>
      </c>
      <c r="G16" s="342" t="s">
        <v>46</v>
      </c>
      <c r="H16" s="342" t="s">
        <v>46</v>
      </c>
      <c r="I16" s="342" t="s">
        <v>9491</v>
      </c>
      <c r="J16" s="342" t="s">
        <v>9491</v>
      </c>
      <c r="K16" s="342" t="s">
        <v>9491</v>
      </c>
      <c r="L16" s="342" t="s">
        <v>46</v>
      </c>
      <c r="M16" s="342" t="s">
        <v>9491</v>
      </c>
      <c r="N16" s="342" t="s">
        <v>46</v>
      </c>
      <c r="O16" s="342" t="s">
        <v>46</v>
      </c>
      <c r="P16" s="342" t="s">
        <v>46</v>
      </c>
      <c r="Q16" s="342" t="s">
        <v>9491</v>
      </c>
      <c r="R16" s="342" t="s">
        <v>1879</v>
      </c>
      <c r="S16" s="342" t="s">
        <v>1879</v>
      </c>
      <c r="T16" s="342" t="s">
        <v>9491</v>
      </c>
      <c r="U16" s="342" t="s">
        <v>46</v>
      </c>
      <c r="V16" s="342" t="s">
        <v>1861</v>
      </c>
      <c r="W16" s="342" t="s">
        <v>9491</v>
      </c>
      <c r="X16" s="342" t="s">
        <v>9491</v>
      </c>
      <c r="Y16" s="342" t="s">
        <v>9491</v>
      </c>
      <c r="Z16" s="342" t="s">
        <v>46</v>
      </c>
      <c r="AA16" s="342" t="s">
        <v>1879</v>
      </c>
      <c r="AB16" s="342" t="s">
        <v>1861</v>
      </c>
      <c r="AC16" s="342" t="s">
        <v>1879</v>
      </c>
      <c r="AD16" s="342" t="s">
        <v>46</v>
      </c>
      <c r="AE16" s="342" t="s">
        <v>46</v>
      </c>
      <c r="AF16" s="342" t="s">
        <v>46</v>
      </c>
      <c r="AG16" s="342" t="s">
        <v>46</v>
      </c>
      <c r="AH16" s="342" t="s">
        <v>46</v>
      </c>
      <c r="AI16" s="342" t="s">
        <v>46</v>
      </c>
      <c r="AJ16" s="342" t="s">
        <v>46</v>
      </c>
      <c r="AK16" s="342" t="s">
        <v>46</v>
      </c>
      <c r="AL16" s="342" t="s">
        <v>46</v>
      </c>
      <c r="AM16" s="342" t="s">
        <v>46</v>
      </c>
      <c r="AN16" s="342" t="s">
        <v>46</v>
      </c>
      <c r="AO16" s="342" t="s">
        <v>46</v>
      </c>
      <c r="AP16" s="342" t="s">
        <v>46</v>
      </c>
      <c r="AQ16" s="342" t="s">
        <v>46</v>
      </c>
      <c r="AR16" s="342" t="s">
        <v>46</v>
      </c>
      <c r="AS16" s="342" t="s">
        <v>46</v>
      </c>
      <c r="AT16" s="342" t="s">
        <v>46</v>
      </c>
      <c r="AU16" s="342" t="s">
        <v>46</v>
      </c>
      <c r="AV16" s="342" t="s">
        <v>46</v>
      </c>
      <c r="AW16" s="342" t="s">
        <v>46</v>
      </c>
      <c r="AX16" s="342" t="s">
        <v>46</v>
      </c>
      <c r="AY16" s="342" t="s">
        <v>46</v>
      </c>
      <c r="AZ16" s="342" t="s">
        <v>46</v>
      </c>
      <c r="BA16" s="342" t="s">
        <v>46</v>
      </c>
      <c r="BB16" s="342" t="s">
        <v>46</v>
      </c>
      <c r="BC16" s="233"/>
      <c r="BD16" s="356"/>
      <c r="BE16" s="356"/>
      <c r="BF16" s="233" t="s">
        <v>9492</v>
      </c>
      <c r="BG16" s="233" t="s">
        <v>10296</v>
      </c>
      <c r="BH16" s="356" t="s">
        <v>9493</v>
      </c>
      <c r="BI16" s="233" t="s">
        <v>1863</v>
      </c>
      <c r="BJ16" s="233" t="s">
        <v>9494</v>
      </c>
      <c r="BK16" s="233" t="s">
        <v>9495</v>
      </c>
      <c r="BL16" s="233" t="s">
        <v>46</v>
      </c>
      <c r="BM16" s="233" t="str">
        <f>IF(OR($AB16="〇",$AF16="〇",$AJ16="〇",$AN16="〇",$AR16="〇",$AV16="〇",$AZ16="〇"),"〇","×")</f>
        <v>〇</v>
      </c>
      <c r="BN16" s="233" t="str">
        <f t="shared" ref="BN16:BN47" si="0">IF(OR($AA16="〇",$AC16="〇",$AD16="〇",$AE16="〇",$AG16="〇",$AH16="〇",$AI16="〇",$AK16="〇",$AL16="〇",$AM16="〇",$AO16="〇",$AP16="〇",$AQ16="〇",$AS16="〇",$AT16="〇",$AU16="〇",$AW16="〇",$AX16="〇",$AY16="〇",$BA16="〇",$BB16="〇"),"〇","×")</f>
        <v>〇</v>
      </c>
      <c r="BO16" s="233" t="str">
        <f t="shared" ref="BO16:BO47" si="1">IF($N16="〇","〇","×")</f>
        <v>×</v>
      </c>
      <c r="BP16" s="365" t="s">
        <v>1823</v>
      </c>
      <c r="BQ16" s="352" t="s">
        <v>9540</v>
      </c>
      <c r="BR16" s="233" t="s">
        <v>9945</v>
      </c>
      <c r="BS16" s="352" t="s">
        <v>10207</v>
      </c>
      <c r="BT16" s="233" t="s">
        <v>9497</v>
      </c>
      <c r="BU16" s="233" t="s">
        <v>9497</v>
      </c>
      <c r="BV16" s="233"/>
      <c r="BW16" s="365" t="s">
        <v>9498</v>
      </c>
      <c r="BX16" s="233" t="s">
        <v>9499</v>
      </c>
      <c r="BY16" s="233" t="s">
        <v>1868</v>
      </c>
      <c r="BZ16" s="233" t="s">
        <v>1868</v>
      </c>
      <c r="CA16" s="233"/>
      <c r="CB16" s="233"/>
      <c r="CC16" s="233"/>
      <c r="CD16" s="233"/>
      <c r="CE16" s="52" t="s">
        <v>0</v>
      </c>
    </row>
    <row r="17" spans="2:83" ht="50.15" customHeight="1">
      <c r="B17" s="354">
        <v>24078</v>
      </c>
      <c r="C17" s="355" t="s">
        <v>1897</v>
      </c>
      <c r="D17" s="355" t="s">
        <v>1647</v>
      </c>
      <c r="E17" s="340" t="s">
        <v>54</v>
      </c>
      <c r="F17" s="341" t="s">
        <v>1842</v>
      </c>
      <c r="G17" s="342" t="s">
        <v>46</v>
      </c>
      <c r="H17" s="342" t="s">
        <v>46</v>
      </c>
      <c r="I17" s="342" t="s">
        <v>9491</v>
      </c>
      <c r="J17" s="342" t="s">
        <v>9491</v>
      </c>
      <c r="K17" s="342" t="s">
        <v>9491</v>
      </c>
      <c r="L17" s="342" t="s">
        <v>46</v>
      </c>
      <c r="M17" s="342" t="s">
        <v>9491</v>
      </c>
      <c r="N17" s="342" t="s">
        <v>46</v>
      </c>
      <c r="O17" s="342" t="s">
        <v>46</v>
      </c>
      <c r="P17" s="342" t="s">
        <v>46</v>
      </c>
      <c r="Q17" s="342" t="s">
        <v>9491</v>
      </c>
      <c r="R17" s="342" t="s">
        <v>1879</v>
      </c>
      <c r="S17" s="342" t="s">
        <v>1879</v>
      </c>
      <c r="T17" s="342" t="s">
        <v>9491</v>
      </c>
      <c r="U17" s="342" t="s">
        <v>46</v>
      </c>
      <c r="V17" s="342" t="s">
        <v>1861</v>
      </c>
      <c r="W17" s="342" t="s">
        <v>9491</v>
      </c>
      <c r="X17" s="342" t="s">
        <v>9491</v>
      </c>
      <c r="Y17" s="342" t="s">
        <v>9491</v>
      </c>
      <c r="Z17" s="342" t="s">
        <v>46</v>
      </c>
      <c r="AA17" s="342" t="s">
        <v>46</v>
      </c>
      <c r="AB17" s="342" t="s">
        <v>46</v>
      </c>
      <c r="AC17" s="342" t="s">
        <v>46</v>
      </c>
      <c r="AD17" s="342" t="s">
        <v>46</v>
      </c>
      <c r="AE17" s="342" t="s">
        <v>46</v>
      </c>
      <c r="AF17" s="342" t="s">
        <v>46</v>
      </c>
      <c r="AG17" s="342" t="s">
        <v>46</v>
      </c>
      <c r="AH17" s="342" t="s">
        <v>46</v>
      </c>
      <c r="AI17" s="342" t="s">
        <v>46</v>
      </c>
      <c r="AJ17" s="342" t="s">
        <v>46</v>
      </c>
      <c r="AK17" s="342" t="s">
        <v>46</v>
      </c>
      <c r="AL17" s="342" t="s">
        <v>46</v>
      </c>
      <c r="AM17" s="342" t="s">
        <v>46</v>
      </c>
      <c r="AN17" s="342" t="s">
        <v>46</v>
      </c>
      <c r="AO17" s="342" t="s">
        <v>46</v>
      </c>
      <c r="AP17" s="342" t="s">
        <v>46</v>
      </c>
      <c r="AQ17" s="342" t="s">
        <v>46</v>
      </c>
      <c r="AR17" s="342" t="s">
        <v>46</v>
      </c>
      <c r="AS17" s="342" t="s">
        <v>46</v>
      </c>
      <c r="AT17" s="342" t="s">
        <v>46</v>
      </c>
      <c r="AU17" s="342" t="s">
        <v>46</v>
      </c>
      <c r="AV17" s="342" t="s">
        <v>46</v>
      </c>
      <c r="AW17" s="342" t="s">
        <v>46</v>
      </c>
      <c r="AX17" s="342" t="s">
        <v>46</v>
      </c>
      <c r="AY17" s="342" t="s">
        <v>46</v>
      </c>
      <c r="AZ17" s="342" t="s">
        <v>46</v>
      </c>
      <c r="BA17" s="342" t="s">
        <v>46</v>
      </c>
      <c r="BB17" s="342" t="s">
        <v>46</v>
      </c>
      <c r="BC17" s="233"/>
      <c r="BD17" s="356"/>
      <c r="BE17" s="356"/>
      <c r="BF17" s="233"/>
      <c r="BG17" s="356"/>
      <c r="BH17" s="356"/>
      <c r="BI17" s="233" t="s">
        <v>1863</v>
      </c>
      <c r="BJ17" s="233" t="s">
        <v>9494</v>
      </c>
      <c r="BK17" s="233" t="s">
        <v>9495</v>
      </c>
      <c r="BL17" s="233" t="s">
        <v>46</v>
      </c>
      <c r="BM17" s="233" t="str">
        <f t="shared" ref="BM17:BM48" si="2">IF(OR($AA17="〇",$AC17="〇",$AE17="〇",$AG17="〇",$AI17="〇",$AK17="〇",$AM17="〇",$AO17="〇",$AQ17="〇",$AS17="〇",$AU17="〇",$AW17="〇",$AY17="〇",$BA17="〇"),"〇","×")</f>
        <v>×</v>
      </c>
      <c r="BN17" s="233" t="str">
        <f t="shared" si="0"/>
        <v>×</v>
      </c>
      <c r="BO17" s="233" t="str">
        <f t="shared" si="1"/>
        <v>×</v>
      </c>
      <c r="BP17" s="365" t="s">
        <v>1823</v>
      </c>
      <c r="BQ17" s="352" t="s">
        <v>9496</v>
      </c>
      <c r="BR17" s="233" t="s">
        <v>9945</v>
      </c>
      <c r="BS17" s="233" t="s">
        <v>10202</v>
      </c>
      <c r="BT17" s="233" t="s">
        <v>9497</v>
      </c>
      <c r="BU17" s="233" t="s">
        <v>9497</v>
      </c>
      <c r="BV17" s="233"/>
      <c r="BW17" s="365" t="s">
        <v>9498</v>
      </c>
      <c r="BX17" s="233" t="s">
        <v>9499</v>
      </c>
      <c r="BY17" s="233" t="s">
        <v>1868</v>
      </c>
      <c r="BZ17" s="233" t="s">
        <v>1868</v>
      </c>
      <c r="CA17" s="233"/>
      <c r="CB17" s="233"/>
      <c r="CC17" s="233"/>
      <c r="CD17" s="233"/>
      <c r="CE17" s="52" t="s">
        <v>0</v>
      </c>
    </row>
    <row r="18" spans="2:83" ht="50.15" customHeight="1">
      <c r="B18" s="354">
        <v>24079</v>
      </c>
      <c r="C18" s="355" t="s">
        <v>1648</v>
      </c>
      <c r="D18" s="355" t="s">
        <v>1647</v>
      </c>
      <c r="E18" s="340" t="s">
        <v>54</v>
      </c>
      <c r="F18" s="341" t="s">
        <v>1842</v>
      </c>
      <c r="G18" s="342" t="s">
        <v>46</v>
      </c>
      <c r="H18" s="342" t="s">
        <v>46</v>
      </c>
      <c r="I18" s="342" t="s">
        <v>9491</v>
      </c>
      <c r="J18" s="342" t="s">
        <v>9491</v>
      </c>
      <c r="K18" s="342" t="s">
        <v>9491</v>
      </c>
      <c r="L18" s="342" t="s">
        <v>46</v>
      </c>
      <c r="M18" s="342" t="s">
        <v>46</v>
      </c>
      <c r="N18" s="342" t="s">
        <v>46</v>
      </c>
      <c r="O18" s="342" t="s">
        <v>46</v>
      </c>
      <c r="P18" s="342" t="s">
        <v>46</v>
      </c>
      <c r="Q18" s="342" t="s">
        <v>9491</v>
      </c>
      <c r="R18" s="342" t="s">
        <v>1879</v>
      </c>
      <c r="S18" s="342" t="s">
        <v>1879</v>
      </c>
      <c r="T18" s="342" t="s">
        <v>9491</v>
      </c>
      <c r="U18" s="342" t="s">
        <v>46</v>
      </c>
      <c r="V18" s="342" t="s">
        <v>1861</v>
      </c>
      <c r="W18" s="342" t="s">
        <v>9491</v>
      </c>
      <c r="X18" s="342" t="s">
        <v>9491</v>
      </c>
      <c r="Y18" s="342" t="s">
        <v>9491</v>
      </c>
      <c r="Z18" s="342" t="s">
        <v>46</v>
      </c>
      <c r="AA18" s="342" t="s">
        <v>46</v>
      </c>
      <c r="AB18" s="342" t="s">
        <v>1861</v>
      </c>
      <c r="AC18" s="342" t="s">
        <v>1879</v>
      </c>
      <c r="AD18" s="342" t="s">
        <v>46</v>
      </c>
      <c r="AE18" s="342" t="s">
        <v>46</v>
      </c>
      <c r="AF18" s="342" t="s">
        <v>1879</v>
      </c>
      <c r="AG18" s="342" t="s">
        <v>46</v>
      </c>
      <c r="AH18" s="342" t="s">
        <v>46</v>
      </c>
      <c r="AI18" s="342" t="s">
        <v>46</v>
      </c>
      <c r="AJ18" s="342" t="s">
        <v>46</v>
      </c>
      <c r="AK18" s="342" t="s">
        <v>46</v>
      </c>
      <c r="AL18" s="342" t="s">
        <v>46</v>
      </c>
      <c r="AM18" s="342" t="s">
        <v>46</v>
      </c>
      <c r="AN18" s="342" t="s">
        <v>46</v>
      </c>
      <c r="AO18" s="342" t="s">
        <v>46</v>
      </c>
      <c r="AP18" s="342" t="s">
        <v>46</v>
      </c>
      <c r="AQ18" s="342" t="s">
        <v>46</v>
      </c>
      <c r="AR18" s="342" t="s">
        <v>46</v>
      </c>
      <c r="AS18" s="342" t="s">
        <v>46</v>
      </c>
      <c r="AT18" s="342" t="s">
        <v>46</v>
      </c>
      <c r="AU18" s="342" t="s">
        <v>46</v>
      </c>
      <c r="AV18" s="342" t="s">
        <v>46</v>
      </c>
      <c r="AW18" s="342" t="s">
        <v>46</v>
      </c>
      <c r="AX18" s="342" t="s">
        <v>46</v>
      </c>
      <c r="AY18" s="342" t="s">
        <v>46</v>
      </c>
      <c r="AZ18" s="342" t="s">
        <v>46</v>
      </c>
      <c r="BA18" s="342" t="s">
        <v>46</v>
      </c>
      <c r="BB18" s="342" t="s">
        <v>46</v>
      </c>
      <c r="BC18" s="233"/>
      <c r="BD18" s="356"/>
      <c r="BE18" s="356"/>
      <c r="BF18" s="233" t="s">
        <v>9492</v>
      </c>
      <c r="BG18" s="233" t="s">
        <v>10297</v>
      </c>
      <c r="BH18" s="356" t="s">
        <v>9493</v>
      </c>
      <c r="BI18" s="233" t="s">
        <v>1863</v>
      </c>
      <c r="BJ18" s="233" t="s">
        <v>9494</v>
      </c>
      <c r="BK18" s="233" t="s">
        <v>9495</v>
      </c>
      <c r="BL18" s="233" t="s">
        <v>46</v>
      </c>
      <c r="BM18" s="233" t="str">
        <f t="shared" si="2"/>
        <v>〇</v>
      </c>
      <c r="BN18" s="233" t="str">
        <f t="shared" si="0"/>
        <v>〇</v>
      </c>
      <c r="BO18" s="233" t="str">
        <f t="shared" si="1"/>
        <v>×</v>
      </c>
      <c r="BP18" s="365" t="s">
        <v>1823</v>
      </c>
      <c r="BQ18" s="352" t="s">
        <v>9540</v>
      </c>
      <c r="BR18" s="233" t="s">
        <v>9945</v>
      </c>
      <c r="BS18" s="352" t="s">
        <v>10077</v>
      </c>
      <c r="BT18" s="233" t="s">
        <v>9497</v>
      </c>
      <c r="BU18" s="233" t="s">
        <v>9497</v>
      </c>
      <c r="BV18" s="233"/>
      <c r="BW18" s="365" t="s">
        <v>9498</v>
      </c>
      <c r="BX18" s="233" t="s">
        <v>9499</v>
      </c>
      <c r="BY18" s="233" t="s">
        <v>1868</v>
      </c>
      <c r="BZ18" s="233" t="s">
        <v>1868</v>
      </c>
      <c r="CA18" s="233"/>
      <c r="CB18" s="233"/>
      <c r="CC18" s="233"/>
      <c r="CD18" s="233"/>
      <c r="CE18" s="52" t="s">
        <v>0</v>
      </c>
    </row>
    <row r="19" spans="2:83" ht="50.15" customHeight="1">
      <c r="B19" s="354">
        <v>24085</v>
      </c>
      <c r="C19" s="355" t="s">
        <v>1649</v>
      </c>
      <c r="D19" s="355" t="s">
        <v>1647</v>
      </c>
      <c r="E19" s="340" t="s">
        <v>54</v>
      </c>
      <c r="F19" s="341" t="s">
        <v>55</v>
      </c>
      <c r="G19" s="342" t="s">
        <v>46</v>
      </c>
      <c r="H19" s="342" t="s">
        <v>46</v>
      </c>
      <c r="I19" s="342" t="s">
        <v>9491</v>
      </c>
      <c r="J19" s="342" t="s">
        <v>9491</v>
      </c>
      <c r="K19" s="342" t="s">
        <v>9491</v>
      </c>
      <c r="L19" s="342" t="s">
        <v>46</v>
      </c>
      <c r="M19" s="342" t="s">
        <v>46</v>
      </c>
      <c r="N19" s="342" t="s">
        <v>1879</v>
      </c>
      <c r="O19" s="342" t="s">
        <v>46</v>
      </c>
      <c r="P19" s="342" t="s">
        <v>46</v>
      </c>
      <c r="Q19" s="342" t="s">
        <v>9491</v>
      </c>
      <c r="R19" s="342" t="s">
        <v>1879</v>
      </c>
      <c r="S19" s="342" t="s">
        <v>1879</v>
      </c>
      <c r="T19" s="342" t="s">
        <v>9491</v>
      </c>
      <c r="U19" s="342" t="s">
        <v>1879</v>
      </c>
      <c r="V19" s="342" t="s">
        <v>46</v>
      </c>
      <c r="W19" s="342" t="s">
        <v>9491</v>
      </c>
      <c r="X19" s="342" t="s">
        <v>9491</v>
      </c>
      <c r="Y19" s="342" t="s">
        <v>9491</v>
      </c>
      <c r="Z19" s="342" t="s">
        <v>46</v>
      </c>
      <c r="AA19" s="342" t="s">
        <v>46</v>
      </c>
      <c r="AB19" s="342" t="s">
        <v>46</v>
      </c>
      <c r="AC19" s="342" t="s">
        <v>46</v>
      </c>
      <c r="AD19" s="342" t="s">
        <v>46</v>
      </c>
      <c r="AE19" s="342" t="s">
        <v>46</v>
      </c>
      <c r="AF19" s="342" t="s">
        <v>46</v>
      </c>
      <c r="AG19" s="342" t="s">
        <v>46</v>
      </c>
      <c r="AH19" s="342" t="s">
        <v>46</v>
      </c>
      <c r="AI19" s="342" t="s">
        <v>46</v>
      </c>
      <c r="AJ19" s="342" t="s">
        <v>46</v>
      </c>
      <c r="AK19" s="342" t="s">
        <v>46</v>
      </c>
      <c r="AL19" s="342" t="s">
        <v>46</v>
      </c>
      <c r="AM19" s="342" t="s">
        <v>46</v>
      </c>
      <c r="AN19" s="342" t="s">
        <v>46</v>
      </c>
      <c r="AO19" s="342" t="s">
        <v>46</v>
      </c>
      <c r="AP19" s="342" t="s">
        <v>46</v>
      </c>
      <c r="AQ19" s="342" t="s">
        <v>46</v>
      </c>
      <c r="AR19" s="342" t="s">
        <v>46</v>
      </c>
      <c r="AS19" s="342" t="s">
        <v>46</v>
      </c>
      <c r="AT19" s="342" t="s">
        <v>46</v>
      </c>
      <c r="AU19" s="342" t="s">
        <v>46</v>
      </c>
      <c r="AV19" s="342" t="s">
        <v>46</v>
      </c>
      <c r="AW19" s="342" t="s">
        <v>46</v>
      </c>
      <c r="AX19" s="342" t="s">
        <v>46</v>
      </c>
      <c r="AY19" s="342" t="s">
        <v>46</v>
      </c>
      <c r="AZ19" s="342" t="s">
        <v>46</v>
      </c>
      <c r="BA19" s="342" t="s">
        <v>46</v>
      </c>
      <c r="BB19" s="342" t="s">
        <v>46</v>
      </c>
      <c r="BC19" s="233"/>
      <c r="BD19" s="356"/>
      <c r="BE19" s="356"/>
      <c r="BF19" s="233"/>
      <c r="BG19" s="356"/>
      <c r="BH19" s="356"/>
      <c r="BI19" s="233" t="s">
        <v>1863</v>
      </c>
      <c r="BJ19" s="233" t="s">
        <v>9494</v>
      </c>
      <c r="BK19" s="233" t="s">
        <v>9495</v>
      </c>
      <c r="BL19" s="233" t="s">
        <v>46</v>
      </c>
      <c r="BM19" s="233" t="str">
        <f t="shared" si="2"/>
        <v>×</v>
      </c>
      <c r="BN19" s="233" t="str">
        <f t="shared" si="0"/>
        <v>×</v>
      </c>
      <c r="BO19" s="233" t="str">
        <f t="shared" si="1"/>
        <v>〇</v>
      </c>
      <c r="BP19" s="365" t="s">
        <v>46</v>
      </c>
      <c r="BQ19" s="352" t="s">
        <v>9820</v>
      </c>
      <c r="BR19" s="233" t="s">
        <v>9944</v>
      </c>
      <c r="BS19" s="352" t="s">
        <v>9932</v>
      </c>
      <c r="BT19" s="233" t="s">
        <v>9497</v>
      </c>
      <c r="BU19" s="233" t="s">
        <v>9497</v>
      </c>
      <c r="BV19" s="233"/>
      <c r="BW19" s="365" t="s">
        <v>9501</v>
      </c>
      <c r="BX19" s="233"/>
      <c r="BY19" s="233" t="s">
        <v>1868</v>
      </c>
      <c r="BZ19" s="233" t="s">
        <v>1868</v>
      </c>
      <c r="CA19" s="233"/>
      <c r="CB19" s="233"/>
      <c r="CC19" s="233"/>
      <c r="CD19" s="233"/>
      <c r="CE19" s="52" t="s">
        <v>0</v>
      </c>
    </row>
    <row r="20" spans="2:83" ht="50.15" customHeight="1">
      <c r="B20" s="354">
        <v>24086</v>
      </c>
      <c r="C20" s="355" t="s">
        <v>1554</v>
      </c>
      <c r="D20" s="355" t="s">
        <v>1546</v>
      </c>
      <c r="E20" s="340" t="s">
        <v>54</v>
      </c>
      <c r="F20" s="341" t="s">
        <v>55</v>
      </c>
      <c r="G20" s="366" t="s">
        <v>46</v>
      </c>
      <c r="H20" s="366" t="s">
        <v>46</v>
      </c>
      <c r="I20" s="366" t="s">
        <v>9491</v>
      </c>
      <c r="J20" s="366" t="s">
        <v>9491</v>
      </c>
      <c r="K20" s="366" t="s">
        <v>9491</v>
      </c>
      <c r="L20" s="366" t="s">
        <v>46</v>
      </c>
      <c r="M20" s="366" t="s">
        <v>9491</v>
      </c>
      <c r="N20" s="366" t="s">
        <v>46</v>
      </c>
      <c r="O20" s="366" t="s">
        <v>46</v>
      </c>
      <c r="P20" s="366" t="s">
        <v>46</v>
      </c>
      <c r="Q20" s="366" t="s">
        <v>9491</v>
      </c>
      <c r="R20" s="366" t="s">
        <v>46</v>
      </c>
      <c r="S20" s="366" t="s">
        <v>46</v>
      </c>
      <c r="T20" s="366" t="s">
        <v>46</v>
      </c>
      <c r="U20" s="366" t="s">
        <v>46</v>
      </c>
      <c r="V20" s="366" t="s">
        <v>46</v>
      </c>
      <c r="W20" s="366" t="s">
        <v>46</v>
      </c>
      <c r="X20" s="366" t="s">
        <v>46</v>
      </c>
      <c r="Y20" s="366" t="s">
        <v>46</v>
      </c>
      <c r="Z20" s="366" t="s">
        <v>46</v>
      </c>
      <c r="AA20" s="366" t="s">
        <v>46</v>
      </c>
      <c r="AB20" s="366" t="s">
        <v>46</v>
      </c>
      <c r="AC20" s="366" t="s">
        <v>46</v>
      </c>
      <c r="AD20" s="366" t="s">
        <v>46</v>
      </c>
      <c r="AE20" s="366" t="s">
        <v>46</v>
      </c>
      <c r="AF20" s="366" t="s">
        <v>46</v>
      </c>
      <c r="AG20" s="366" t="s">
        <v>46</v>
      </c>
      <c r="AH20" s="366" t="s">
        <v>46</v>
      </c>
      <c r="AI20" s="366" t="s">
        <v>46</v>
      </c>
      <c r="AJ20" s="366" t="s">
        <v>46</v>
      </c>
      <c r="AK20" s="366" t="s">
        <v>46</v>
      </c>
      <c r="AL20" s="366" t="s">
        <v>46</v>
      </c>
      <c r="AM20" s="366" t="s">
        <v>46</v>
      </c>
      <c r="AN20" s="366" t="s">
        <v>46</v>
      </c>
      <c r="AO20" s="366" t="s">
        <v>46</v>
      </c>
      <c r="AP20" s="366" t="s">
        <v>46</v>
      </c>
      <c r="AQ20" s="366" t="s">
        <v>46</v>
      </c>
      <c r="AR20" s="366" t="s">
        <v>46</v>
      </c>
      <c r="AS20" s="366" t="s">
        <v>46</v>
      </c>
      <c r="AT20" s="366" t="s">
        <v>46</v>
      </c>
      <c r="AU20" s="366" t="s">
        <v>46</v>
      </c>
      <c r="AV20" s="366" t="s">
        <v>46</v>
      </c>
      <c r="AW20" s="366" t="s">
        <v>46</v>
      </c>
      <c r="AX20" s="366" t="s">
        <v>46</v>
      </c>
      <c r="AY20" s="366" t="s">
        <v>46</v>
      </c>
      <c r="AZ20" s="366" t="s">
        <v>46</v>
      </c>
      <c r="BA20" s="366" t="s">
        <v>46</v>
      </c>
      <c r="BB20" s="366" t="s">
        <v>46</v>
      </c>
      <c r="BC20" s="233"/>
      <c r="BD20" s="356"/>
      <c r="BE20" s="356"/>
      <c r="BF20" s="233"/>
      <c r="BG20" s="356"/>
      <c r="BH20" s="356"/>
      <c r="BI20" s="233" t="s">
        <v>1864</v>
      </c>
      <c r="BJ20" s="233" t="s">
        <v>9494</v>
      </c>
      <c r="BK20" s="233" t="s">
        <v>9495</v>
      </c>
      <c r="BL20" s="233" t="s">
        <v>46</v>
      </c>
      <c r="BM20" s="233" t="str">
        <f t="shared" si="2"/>
        <v>×</v>
      </c>
      <c r="BN20" s="233" t="str">
        <f t="shared" si="0"/>
        <v>×</v>
      </c>
      <c r="BO20" s="233" t="str">
        <f t="shared" si="1"/>
        <v>×</v>
      </c>
      <c r="BP20" s="365" t="s">
        <v>46</v>
      </c>
      <c r="BQ20" s="352" t="s">
        <v>9955</v>
      </c>
      <c r="BR20" s="233" t="s">
        <v>9957</v>
      </c>
      <c r="BS20" s="352" t="s">
        <v>10205</v>
      </c>
      <c r="BT20" s="233" t="s">
        <v>9497</v>
      </c>
      <c r="BU20" s="233" t="s">
        <v>9497</v>
      </c>
      <c r="BV20" s="233"/>
      <c r="BW20" s="365" t="s">
        <v>9501</v>
      </c>
      <c r="BX20" s="233"/>
      <c r="BY20" s="233" t="s">
        <v>1868</v>
      </c>
      <c r="BZ20" s="233" t="s">
        <v>1868</v>
      </c>
      <c r="CA20" s="233"/>
      <c r="CB20" s="233"/>
      <c r="CC20" s="233"/>
      <c r="CD20" s="233"/>
      <c r="CE20" s="52" t="s">
        <v>0</v>
      </c>
    </row>
    <row r="21" spans="2:83" ht="50.15" customHeight="1">
      <c r="B21" s="354">
        <v>24087</v>
      </c>
      <c r="C21" s="355" t="s">
        <v>1555</v>
      </c>
      <c r="D21" s="355" t="s">
        <v>1546</v>
      </c>
      <c r="E21" s="340" t="s">
        <v>54</v>
      </c>
      <c r="F21" s="341" t="s">
        <v>55</v>
      </c>
      <c r="G21" s="366" t="s">
        <v>46</v>
      </c>
      <c r="H21" s="366" t="s">
        <v>46</v>
      </c>
      <c r="I21" s="366" t="s">
        <v>9491</v>
      </c>
      <c r="J21" s="366" t="s">
        <v>9491</v>
      </c>
      <c r="K21" s="366" t="s">
        <v>9491</v>
      </c>
      <c r="L21" s="366" t="s">
        <v>46</v>
      </c>
      <c r="M21" s="366" t="s">
        <v>9491</v>
      </c>
      <c r="N21" s="366" t="s">
        <v>46</v>
      </c>
      <c r="O21" s="366" t="s">
        <v>46</v>
      </c>
      <c r="P21" s="366" t="s">
        <v>46</v>
      </c>
      <c r="Q21" s="366" t="s">
        <v>9491</v>
      </c>
      <c r="R21" s="366" t="s">
        <v>46</v>
      </c>
      <c r="S21" s="366" t="s">
        <v>46</v>
      </c>
      <c r="T21" s="366" t="s">
        <v>46</v>
      </c>
      <c r="U21" s="366" t="s">
        <v>46</v>
      </c>
      <c r="V21" s="366" t="s">
        <v>46</v>
      </c>
      <c r="W21" s="366" t="s">
        <v>46</v>
      </c>
      <c r="X21" s="366" t="s">
        <v>46</v>
      </c>
      <c r="Y21" s="366" t="s">
        <v>46</v>
      </c>
      <c r="Z21" s="366" t="s">
        <v>46</v>
      </c>
      <c r="AA21" s="366" t="s">
        <v>46</v>
      </c>
      <c r="AB21" s="366" t="s">
        <v>46</v>
      </c>
      <c r="AC21" s="366" t="s">
        <v>46</v>
      </c>
      <c r="AD21" s="366" t="s">
        <v>46</v>
      </c>
      <c r="AE21" s="366" t="s">
        <v>46</v>
      </c>
      <c r="AF21" s="366" t="s">
        <v>46</v>
      </c>
      <c r="AG21" s="366" t="s">
        <v>46</v>
      </c>
      <c r="AH21" s="366" t="s">
        <v>46</v>
      </c>
      <c r="AI21" s="366" t="s">
        <v>46</v>
      </c>
      <c r="AJ21" s="366" t="s">
        <v>46</v>
      </c>
      <c r="AK21" s="366" t="s">
        <v>46</v>
      </c>
      <c r="AL21" s="366" t="s">
        <v>46</v>
      </c>
      <c r="AM21" s="366" t="s">
        <v>46</v>
      </c>
      <c r="AN21" s="366" t="s">
        <v>46</v>
      </c>
      <c r="AO21" s="366" t="s">
        <v>46</v>
      </c>
      <c r="AP21" s="366" t="s">
        <v>46</v>
      </c>
      <c r="AQ21" s="366" t="s">
        <v>46</v>
      </c>
      <c r="AR21" s="366" t="s">
        <v>46</v>
      </c>
      <c r="AS21" s="366" t="s">
        <v>46</v>
      </c>
      <c r="AT21" s="366" t="s">
        <v>46</v>
      </c>
      <c r="AU21" s="366" t="s">
        <v>46</v>
      </c>
      <c r="AV21" s="366" t="s">
        <v>46</v>
      </c>
      <c r="AW21" s="366" t="s">
        <v>46</v>
      </c>
      <c r="AX21" s="366" t="s">
        <v>46</v>
      </c>
      <c r="AY21" s="366" t="s">
        <v>46</v>
      </c>
      <c r="AZ21" s="366" t="s">
        <v>46</v>
      </c>
      <c r="BA21" s="366" t="s">
        <v>46</v>
      </c>
      <c r="BB21" s="366" t="s">
        <v>46</v>
      </c>
      <c r="BC21" s="233"/>
      <c r="BD21" s="356"/>
      <c r="BE21" s="356"/>
      <c r="BF21" s="233"/>
      <c r="BG21" s="356"/>
      <c r="BH21" s="356"/>
      <c r="BI21" s="233" t="s">
        <v>1864</v>
      </c>
      <c r="BJ21" s="233" t="s">
        <v>9494</v>
      </c>
      <c r="BK21" s="233" t="s">
        <v>9495</v>
      </c>
      <c r="BL21" s="233" t="s">
        <v>46</v>
      </c>
      <c r="BM21" s="233" t="str">
        <f t="shared" si="2"/>
        <v>×</v>
      </c>
      <c r="BN21" s="233" t="str">
        <f t="shared" si="0"/>
        <v>×</v>
      </c>
      <c r="BO21" s="233" t="str">
        <f t="shared" si="1"/>
        <v>×</v>
      </c>
      <c r="BP21" s="365" t="s">
        <v>46</v>
      </c>
      <c r="BQ21" s="352" t="s">
        <v>9955</v>
      </c>
      <c r="BR21" s="233" t="s">
        <v>9957</v>
      </c>
      <c r="BS21" s="352" t="s">
        <v>10205</v>
      </c>
      <c r="BT21" s="233" t="s">
        <v>9497</v>
      </c>
      <c r="BU21" s="233" t="s">
        <v>9497</v>
      </c>
      <c r="BV21" s="233"/>
      <c r="BW21" s="365" t="s">
        <v>9501</v>
      </c>
      <c r="BX21" s="233"/>
      <c r="BY21" s="233" t="s">
        <v>1868</v>
      </c>
      <c r="BZ21" s="233" t="s">
        <v>1868</v>
      </c>
      <c r="CA21" s="233"/>
      <c r="CB21" s="233"/>
      <c r="CC21" s="233"/>
      <c r="CD21" s="233"/>
      <c r="CE21" s="52" t="s">
        <v>0</v>
      </c>
    </row>
    <row r="22" spans="2:83" ht="50.15" customHeight="1">
      <c r="B22" s="354">
        <v>24088</v>
      </c>
      <c r="C22" s="355" t="s">
        <v>1556</v>
      </c>
      <c r="D22" s="355" t="s">
        <v>1546</v>
      </c>
      <c r="E22" s="340" t="s">
        <v>54</v>
      </c>
      <c r="F22" s="341" t="s">
        <v>55</v>
      </c>
      <c r="G22" s="366" t="s">
        <v>46</v>
      </c>
      <c r="H22" s="366" t="s">
        <v>46</v>
      </c>
      <c r="I22" s="366" t="s">
        <v>9491</v>
      </c>
      <c r="J22" s="366" t="s">
        <v>9491</v>
      </c>
      <c r="K22" s="366" t="s">
        <v>9491</v>
      </c>
      <c r="L22" s="366" t="s">
        <v>46</v>
      </c>
      <c r="M22" s="366" t="s">
        <v>9491</v>
      </c>
      <c r="N22" s="366" t="s">
        <v>46</v>
      </c>
      <c r="O22" s="366" t="s">
        <v>46</v>
      </c>
      <c r="P22" s="366" t="s">
        <v>46</v>
      </c>
      <c r="Q22" s="366" t="s">
        <v>9491</v>
      </c>
      <c r="R22" s="366" t="s">
        <v>46</v>
      </c>
      <c r="S22" s="366" t="s">
        <v>46</v>
      </c>
      <c r="T22" s="366" t="s">
        <v>46</v>
      </c>
      <c r="U22" s="366" t="s">
        <v>46</v>
      </c>
      <c r="V22" s="366" t="s">
        <v>46</v>
      </c>
      <c r="W22" s="366" t="s">
        <v>46</v>
      </c>
      <c r="X22" s="366" t="s">
        <v>46</v>
      </c>
      <c r="Y22" s="366" t="s">
        <v>46</v>
      </c>
      <c r="Z22" s="366" t="s">
        <v>46</v>
      </c>
      <c r="AA22" s="366" t="s">
        <v>46</v>
      </c>
      <c r="AB22" s="366" t="s">
        <v>46</v>
      </c>
      <c r="AC22" s="366" t="s">
        <v>46</v>
      </c>
      <c r="AD22" s="366" t="s">
        <v>46</v>
      </c>
      <c r="AE22" s="366" t="s">
        <v>46</v>
      </c>
      <c r="AF22" s="366" t="s">
        <v>46</v>
      </c>
      <c r="AG22" s="366" t="s">
        <v>46</v>
      </c>
      <c r="AH22" s="366" t="s">
        <v>46</v>
      </c>
      <c r="AI22" s="366" t="s">
        <v>46</v>
      </c>
      <c r="AJ22" s="366" t="s">
        <v>46</v>
      </c>
      <c r="AK22" s="366" t="s">
        <v>46</v>
      </c>
      <c r="AL22" s="366" t="s">
        <v>46</v>
      </c>
      <c r="AM22" s="366" t="s">
        <v>46</v>
      </c>
      <c r="AN22" s="366" t="s">
        <v>46</v>
      </c>
      <c r="AO22" s="366" t="s">
        <v>46</v>
      </c>
      <c r="AP22" s="366" t="s">
        <v>46</v>
      </c>
      <c r="AQ22" s="366" t="s">
        <v>46</v>
      </c>
      <c r="AR22" s="366" t="s">
        <v>46</v>
      </c>
      <c r="AS22" s="366" t="s">
        <v>46</v>
      </c>
      <c r="AT22" s="366" t="s">
        <v>46</v>
      </c>
      <c r="AU22" s="366" t="s">
        <v>46</v>
      </c>
      <c r="AV22" s="366" t="s">
        <v>46</v>
      </c>
      <c r="AW22" s="366" t="s">
        <v>46</v>
      </c>
      <c r="AX22" s="366" t="s">
        <v>46</v>
      </c>
      <c r="AY22" s="366" t="s">
        <v>46</v>
      </c>
      <c r="AZ22" s="366" t="s">
        <v>46</v>
      </c>
      <c r="BA22" s="366" t="s">
        <v>46</v>
      </c>
      <c r="BB22" s="366" t="s">
        <v>46</v>
      </c>
      <c r="BC22" s="233"/>
      <c r="BD22" s="356"/>
      <c r="BE22" s="356"/>
      <c r="BF22" s="233"/>
      <c r="BG22" s="356"/>
      <c r="BH22" s="356"/>
      <c r="BI22" s="233" t="s">
        <v>1864</v>
      </c>
      <c r="BJ22" s="233" t="s">
        <v>9494</v>
      </c>
      <c r="BK22" s="233" t="s">
        <v>9495</v>
      </c>
      <c r="BL22" s="233" t="s">
        <v>46</v>
      </c>
      <c r="BM22" s="233" t="str">
        <f t="shared" si="2"/>
        <v>×</v>
      </c>
      <c r="BN22" s="233" t="str">
        <f t="shared" si="0"/>
        <v>×</v>
      </c>
      <c r="BO22" s="233" t="str">
        <f t="shared" si="1"/>
        <v>×</v>
      </c>
      <c r="BP22" s="365" t="s">
        <v>46</v>
      </c>
      <c r="BQ22" s="352" t="s">
        <v>9955</v>
      </c>
      <c r="BR22" s="233" t="s">
        <v>9957</v>
      </c>
      <c r="BS22" s="352" t="s">
        <v>10205</v>
      </c>
      <c r="BT22" s="233" t="s">
        <v>9497</v>
      </c>
      <c r="BU22" s="233" t="s">
        <v>9497</v>
      </c>
      <c r="BV22" s="233"/>
      <c r="BW22" s="365" t="s">
        <v>9501</v>
      </c>
      <c r="BX22" s="233"/>
      <c r="BY22" s="233" t="s">
        <v>1868</v>
      </c>
      <c r="BZ22" s="233" t="s">
        <v>1868</v>
      </c>
      <c r="CA22" s="233"/>
      <c r="CB22" s="233"/>
      <c r="CC22" s="233"/>
      <c r="CD22" s="233"/>
      <c r="CE22" s="52" t="s">
        <v>0</v>
      </c>
    </row>
    <row r="23" spans="2:83" ht="50.15" customHeight="1">
      <c r="B23" s="354">
        <v>24089</v>
      </c>
      <c r="C23" s="355" t="s">
        <v>1557</v>
      </c>
      <c r="D23" s="355" t="s">
        <v>1546</v>
      </c>
      <c r="E23" s="340" t="s">
        <v>54</v>
      </c>
      <c r="F23" s="341" t="s">
        <v>55</v>
      </c>
      <c r="G23" s="366" t="s">
        <v>46</v>
      </c>
      <c r="H23" s="366" t="s">
        <v>46</v>
      </c>
      <c r="I23" s="366" t="s">
        <v>9491</v>
      </c>
      <c r="J23" s="366" t="s">
        <v>9491</v>
      </c>
      <c r="K23" s="366" t="s">
        <v>9491</v>
      </c>
      <c r="L23" s="366" t="s">
        <v>46</v>
      </c>
      <c r="M23" s="366" t="s">
        <v>9491</v>
      </c>
      <c r="N23" s="366" t="s">
        <v>46</v>
      </c>
      <c r="O23" s="366" t="s">
        <v>46</v>
      </c>
      <c r="P23" s="366" t="s">
        <v>46</v>
      </c>
      <c r="Q23" s="366" t="s">
        <v>9491</v>
      </c>
      <c r="R23" s="366" t="s">
        <v>46</v>
      </c>
      <c r="S23" s="366" t="s">
        <v>46</v>
      </c>
      <c r="T23" s="366" t="s">
        <v>46</v>
      </c>
      <c r="U23" s="366" t="s">
        <v>46</v>
      </c>
      <c r="V23" s="366" t="s">
        <v>46</v>
      </c>
      <c r="W23" s="366" t="s">
        <v>46</v>
      </c>
      <c r="X23" s="366" t="s">
        <v>46</v>
      </c>
      <c r="Y23" s="366" t="s">
        <v>46</v>
      </c>
      <c r="Z23" s="366" t="s">
        <v>46</v>
      </c>
      <c r="AA23" s="366" t="s">
        <v>46</v>
      </c>
      <c r="AB23" s="366" t="s">
        <v>46</v>
      </c>
      <c r="AC23" s="366" t="s">
        <v>46</v>
      </c>
      <c r="AD23" s="366" t="s">
        <v>46</v>
      </c>
      <c r="AE23" s="366" t="s">
        <v>46</v>
      </c>
      <c r="AF23" s="366" t="s">
        <v>46</v>
      </c>
      <c r="AG23" s="366" t="s">
        <v>46</v>
      </c>
      <c r="AH23" s="366" t="s">
        <v>46</v>
      </c>
      <c r="AI23" s="366" t="s">
        <v>46</v>
      </c>
      <c r="AJ23" s="366" t="s">
        <v>46</v>
      </c>
      <c r="AK23" s="366" t="s">
        <v>46</v>
      </c>
      <c r="AL23" s="366" t="s">
        <v>46</v>
      </c>
      <c r="AM23" s="366" t="s">
        <v>46</v>
      </c>
      <c r="AN23" s="366" t="s">
        <v>46</v>
      </c>
      <c r="AO23" s="366" t="s">
        <v>46</v>
      </c>
      <c r="AP23" s="366" t="s">
        <v>46</v>
      </c>
      <c r="AQ23" s="366" t="s">
        <v>46</v>
      </c>
      <c r="AR23" s="366" t="s">
        <v>46</v>
      </c>
      <c r="AS23" s="366" t="s">
        <v>46</v>
      </c>
      <c r="AT23" s="366" t="s">
        <v>46</v>
      </c>
      <c r="AU23" s="366" t="s">
        <v>46</v>
      </c>
      <c r="AV23" s="366" t="s">
        <v>46</v>
      </c>
      <c r="AW23" s="366" t="s">
        <v>46</v>
      </c>
      <c r="AX23" s="366" t="s">
        <v>46</v>
      </c>
      <c r="AY23" s="366" t="s">
        <v>46</v>
      </c>
      <c r="AZ23" s="366" t="s">
        <v>46</v>
      </c>
      <c r="BA23" s="366" t="s">
        <v>46</v>
      </c>
      <c r="BB23" s="366" t="s">
        <v>46</v>
      </c>
      <c r="BC23" s="233"/>
      <c r="BD23" s="356"/>
      <c r="BE23" s="356"/>
      <c r="BF23" s="233"/>
      <c r="BG23" s="356"/>
      <c r="BH23" s="356"/>
      <c r="BI23" s="233" t="s">
        <v>1864</v>
      </c>
      <c r="BJ23" s="233" t="s">
        <v>9494</v>
      </c>
      <c r="BK23" s="233" t="s">
        <v>9495</v>
      </c>
      <c r="BL23" s="233" t="s">
        <v>46</v>
      </c>
      <c r="BM23" s="233" t="str">
        <f t="shared" si="2"/>
        <v>×</v>
      </c>
      <c r="BN23" s="233" t="str">
        <f t="shared" si="0"/>
        <v>×</v>
      </c>
      <c r="BO23" s="233" t="str">
        <f t="shared" si="1"/>
        <v>×</v>
      </c>
      <c r="BP23" s="365" t="s">
        <v>46</v>
      </c>
      <c r="BQ23" s="352" t="s">
        <v>9955</v>
      </c>
      <c r="BR23" s="233" t="s">
        <v>9957</v>
      </c>
      <c r="BS23" s="352" t="s">
        <v>10205</v>
      </c>
      <c r="BT23" s="233" t="s">
        <v>9497</v>
      </c>
      <c r="BU23" s="233" t="s">
        <v>9497</v>
      </c>
      <c r="BV23" s="233"/>
      <c r="BW23" s="365" t="s">
        <v>9501</v>
      </c>
      <c r="BX23" s="233"/>
      <c r="BY23" s="233" t="s">
        <v>1868</v>
      </c>
      <c r="BZ23" s="233" t="s">
        <v>1868</v>
      </c>
      <c r="CA23" s="233"/>
      <c r="CB23" s="233"/>
      <c r="CC23" s="233"/>
      <c r="CD23" s="233"/>
      <c r="CE23" s="52" t="s">
        <v>0</v>
      </c>
    </row>
    <row r="24" spans="2:83" ht="50.15" customHeight="1">
      <c r="B24" s="354">
        <v>24090</v>
      </c>
      <c r="C24" s="355" t="s">
        <v>1558</v>
      </c>
      <c r="D24" s="355" t="s">
        <v>1546</v>
      </c>
      <c r="E24" s="340" t="s">
        <v>54</v>
      </c>
      <c r="F24" s="341" t="s">
        <v>55</v>
      </c>
      <c r="G24" s="366" t="s">
        <v>46</v>
      </c>
      <c r="H24" s="366" t="s">
        <v>46</v>
      </c>
      <c r="I24" s="366" t="s">
        <v>9491</v>
      </c>
      <c r="J24" s="366" t="s">
        <v>9491</v>
      </c>
      <c r="K24" s="366" t="s">
        <v>9491</v>
      </c>
      <c r="L24" s="366" t="s">
        <v>46</v>
      </c>
      <c r="M24" s="366" t="s">
        <v>9491</v>
      </c>
      <c r="N24" s="366" t="s">
        <v>46</v>
      </c>
      <c r="O24" s="366" t="s">
        <v>46</v>
      </c>
      <c r="P24" s="366" t="s">
        <v>46</v>
      </c>
      <c r="Q24" s="366" t="s">
        <v>9491</v>
      </c>
      <c r="R24" s="366" t="s">
        <v>46</v>
      </c>
      <c r="S24" s="366" t="s">
        <v>46</v>
      </c>
      <c r="T24" s="366" t="s">
        <v>46</v>
      </c>
      <c r="U24" s="366" t="s">
        <v>46</v>
      </c>
      <c r="V24" s="366" t="s">
        <v>46</v>
      </c>
      <c r="W24" s="366" t="s">
        <v>46</v>
      </c>
      <c r="X24" s="366" t="s">
        <v>46</v>
      </c>
      <c r="Y24" s="366" t="s">
        <v>46</v>
      </c>
      <c r="Z24" s="366" t="s">
        <v>46</v>
      </c>
      <c r="AA24" s="366" t="s">
        <v>46</v>
      </c>
      <c r="AB24" s="366" t="s">
        <v>46</v>
      </c>
      <c r="AC24" s="366" t="s">
        <v>46</v>
      </c>
      <c r="AD24" s="366" t="s">
        <v>46</v>
      </c>
      <c r="AE24" s="366" t="s">
        <v>46</v>
      </c>
      <c r="AF24" s="366" t="s">
        <v>46</v>
      </c>
      <c r="AG24" s="366" t="s">
        <v>46</v>
      </c>
      <c r="AH24" s="366" t="s">
        <v>46</v>
      </c>
      <c r="AI24" s="366" t="s">
        <v>46</v>
      </c>
      <c r="AJ24" s="366" t="s">
        <v>46</v>
      </c>
      <c r="AK24" s="366" t="s">
        <v>46</v>
      </c>
      <c r="AL24" s="366" t="s">
        <v>46</v>
      </c>
      <c r="AM24" s="366" t="s">
        <v>46</v>
      </c>
      <c r="AN24" s="366" t="s">
        <v>46</v>
      </c>
      <c r="AO24" s="366" t="s">
        <v>46</v>
      </c>
      <c r="AP24" s="366" t="s">
        <v>46</v>
      </c>
      <c r="AQ24" s="366" t="s">
        <v>46</v>
      </c>
      <c r="AR24" s="366" t="s">
        <v>46</v>
      </c>
      <c r="AS24" s="366" t="s">
        <v>46</v>
      </c>
      <c r="AT24" s="366" t="s">
        <v>46</v>
      </c>
      <c r="AU24" s="366" t="s">
        <v>46</v>
      </c>
      <c r="AV24" s="366" t="s">
        <v>46</v>
      </c>
      <c r="AW24" s="366" t="s">
        <v>46</v>
      </c>
      <c r="AX24" s="366" t="s">
        <v>46</v>
      </c>
      <c r="AY24" s="366" t="s">
        <v>46</v>
      </c>
      <c r="AZ24" s="366" t="s">
        <v>46</v>
      </c>
      <c r="BA24" s="366" t="s">
        <v>46</v>
      </c>
      <c r="BB24" s="366" t="s">
        <v>46</v>
      </c>
      <c r="BC24" s="233"/>
      <c r="BD24" s="356"/>
      <c r="BE24" s="356"/>
      <c r="BF24" s="233"/>
      <c r="BG24" s="356"/>
      <c r="BH24" s="356"/>
      <c r="BI24" s="233" t="s">
        <v>1864</v>
      </c>
      <c r="BJ24" s="233" t="s">
        <v>9494</v>
      </c>
      <c r="BK24" s="233" t="s">
        <v>9495</v>
      </c>
      <c r="BL24" s="233" t="s">
        <v>46</v>
      </c>
      <c r="BM24" s="233" t="str">
        <f t="shared" si="2"/>
        <v>×</v>
      </c>
      <c r="BN24" s="233" t="str">
        <f t="shared" si="0"/>
        <v>×</v>
      </c>
      <c r="BO24" s="233" t="str">
        <f t="shared" si="1"/>
        <v>×</v>
      </c>
      <c r="BP24" s="365" t="s">
        <v>46</v>
      </c>
      <c r="BQ24" s="352" t="s">
        <v>9955</v>
      </c>
      <c r="BR24" s="233" t="s">
        <v>9957</v>
      </c>
      <c r="BS24" s="352" t="s">
        <v>10205</v>
      </c>
      <c r="BT24" s="233" t="s">
        <v>9497</v>
      </c>
      <c r="BU24" s="233" t="s">
        <v>9497</v>
      </c>
      <c r="BV24" s="233"/>
      <c r="BW24" s="365" t="s">
        <v>9501</v>
      </c>
      <c r="BX24" s="233"/>
      <c r="BY24" s="233" t="s">
        <v>1868</v>
      </c>
      <c r="BZ24" s="233" t="s">
        <v>1868</v>
      </c>
      <c r="CA24" s="233"/>
      <c r="CB24" s="233"/>
      <c r="CC24" s="233"/>
      <c r="CD24" s="233"/>
      <c r="CE24" s="52" t="s">
        <v>0</v>
      </c>
    </row>
    <row r="25" spans="2:83" ht="50.15" customHeight="1">
      <c r="B25" s="354">
        <v>24091</v>
      </c>
      <c r="C25" s="355" t="s">
        <v>1559</v>
      </c>
      <c r="D25" s="355" t="s">
        <v>1546</v>
      </c>
      <c r="E25" s="340" t="s">
        <v>54</v>
      </c>
      <c r="F25" s="341" t="s">
        <v>55</v>
      </c>
      <c r="G25" s="366" t="s">
        <v>46</v>
      </c>
      <c r="H25" s="366" t="s">
        <v>46</v>
      </c>
      <c r="I25" s="366" t="s">
        <v>9491</v>
      </c>
      <c r="J25" s="366" t="s">
        <v>9491</v>
      </c>
      <c r="K25" s="366" t="s">
        <v>9491</v>
      </c>
      <c r="L25" s="366" t="s">
        <v>46</v>
      </c>
      <c r="M25" s="366" t="s">
        <v>9491</v>
      </c>
      <c r="N25" s="366" t="s">
        <v>46</v>
      </c>
      <c r="O25" s="366" t="s">
        <v>46</v>
      </c>
      <c r="P25" s="366" t="s">
        <v>46</v>
      </c>
      <c r="Q25" s="366" t="s">
        <v>9491</v>
      </c>
      <c r="R25" s="366" t="s">
        <v>46</v>
      </c>
      <c r="S25" s="366" t="s">
        <v>46</v>
      </c>
      <c r="T25" s="366" t="s">
        <v>46</v>
      </c>
      <c r="U25" s="366" t="s">
        <v>46</v>
      </c>
      <c r="V25" s="366" t="s">
        <v>46</v>
      </c>
      <c r="W25" s="366" t="s">
        <v>46</v>
      </c>
      <c r="X25" s="366" t="s">
        <v>46</v>
      </c>
      <c r="Y25" s="366" t="s">
        <v>46</v>
      </c>
      <c r="Z25" s="366" t="s">
        <v>46</v>
      </c>
      <c r="AA25" s="366" t="s">
        <v>46</v>
      </c>
      <c r="AB25" s="366" t="s">
        <v>46</v>
      </c>
      <c r="AC25" s="366" t="s">
        <v>46</v>
      </c>
      <c r="AD25" s="366" t="s">
        <v>46</v>
      </c>
      <c r="AE25" s="366" t="s">
        <v>46</v>
      </c>
      <c r="AF25" s="366" t="s">
        <v>46</v>
      </c>
      <c r="AG25" s="366" t="s">
        <v>46</v>
      </c>
      <c r="AH25" s="366" t="s">
        <v>46</v>
      </c>
      <c r="AI25" s="366" t="s">
        <v>46</v>
      </c>
      <c r="AJ25" s="366" t="s">
        <v>46</v>
      </c>
      <c r="AK25" s="366" t="s">
        <v>46</v>
      </c>
      <c r="AL25" s="366" t="s">
        <v>46</v>
      </c>
      <c r="AM25" s="366" t="s">
        <v>46</v>
      </c>
      <c r="AN25" s="366" t="s">
        <v>46</v>
      </c>
      <c r="AO25" s="366" t="s">
        <v>46</v>
      </c>
      <c r="AP25" s="366" t="s">
        <v>46</v>
      </c>
      <c r="AQ25" s="366" t="s">
        <v>46</v>
      </c>
      <c r="AR25" s="366" t="s">
        <v>46</v>
      </c>
      <c r="AS25" s="366" t="s">
        <v>46</v>
      </c>
      <c r="AT25" s="366" t="s">
        <v>46</v>
      </c>
      <c r="AU25" s="366" t="s">
        <v>46</v>
      </c>
      <c r="AV25" s="366" t="s">
        <v>46</v>
      </c>
      <c r="AW25" s="366" t="s">
        <v>46</v>
      </c>
      <c r="AX25" s="366" t="s">
        <v>46</v>
      </c>
      <c r="AY25" s="366" t="s">
        <v>46</v>
      </c>
      <c r="AZ25" s="366" t="s">
        <v>46</v>
      </c>
      <c r="BA25" s="366" t="s">
        <v>46</v>
      </c>
      <c r="BB25" s="366" t="s">
        <v>46</v>
      </c>
      <c r="BC25" s="233"/>
      <c r="BD25" s="356"/>
      <c r="BE25" s="356"/>
      <c r="BF25" s="233"/>
      <c r="BG25" s="356"/>
      <c r="BH25" s="356"/>
      <c r="BI25" s="233" t="s">
        <v>1864</v>
      </c>
      <c r="BJ25" s="233" t="s">
        <v>9494</v>
      </c>
      <c r="BK25" s="233" t="s">
        <v>9495</v>
      </c>
      <c r="BL25" s="233" t="s">
        <v>46</v>
      </c>
      <c r="BM25" s="233" t="str">
        <f t="shared" si="2"/>
        <v>×</v>
      </c>
      <c r="BN25" s="233" t="str">
        <f t="shared" si="0"/>
        <v>×</v>
      </c>
      <c r="BO25" s="233" t="str">
        <f t="shared" si="1"/>
        <v>×</v>
      </c>
      <c r="BP25" s="365" t="s">
        <v>46</v>
      </c>
      <c r="BQ25" s="352" t="s">
        <v>9955</v>
      </c>
      <c r="BR25" s="233" t="s">
        <v>9957</v>
      </c>
      <c r="BS25" s="352" t="s">
        <v>10205</v>
      </c>
      <c r="BT25" s="233" t="s">
        <v>9497</v>
      </c>
      <c r="BU25" s="233" t="s">
        <v>9497</v>
      </c>
      <c r="BV25" s="233"/>
      <c r="BW25" s="365" t="s">
        <v>9501</v>
      </c>
      <c r="BX25" s="233"/>
      <c r="BY25" s="233" t="s">
        <v>1868</v>
      </c>
      <c r="BZ25" s="233" t="s">
        <v>1868</v>
      </c>
      <c r="CA25" s="233"/>
      <c r="CB25" s="233"/>
      <c r="CC25" s="233"/>
      <c r="CD25" s="233"/>
      <c r="CE25" s="52" t="s">
        <v>0</v>
      </c>
    </row>
    <row r="26" spans="2:83" ht="50.15" customHeight="1">
      <c r="B26" s="354">
        <v>24092</v>
      </c>
      <c r="C26" s="355" t="s">
        <v>1560</v>
      </c>
      <c r="D26" s="355" t="s">
        <v>1546</v>
      </c>
      <c r="E26" s="340" t="s">
        <v>54</v>
      </c>
      <c r="F26" s="341" t="s">
        <v>55</v>
      </c>
      <c r="G26" s="366" t="s">
        <v>46</v>
      </c>
      <c r="H26" s="366" t="s">
        <v>46</v>
      </c>
      <c r="I26" s="366" t="s">
        <v>9491</v>
      </c>
      <c r="J26" s="366" t="s">
        <v>9491</v>
      </c>
      <c r="K26" s="366" t="s">
        <v>9491</v>
      </c>
      <c r="L26" s="366" t="s">
        <v>46</v>
      </c>
      <c r="M26" s="366" t="s">
        <v>9491</v>
      </c>
      <c r="N26" s="366" t="s">
        <v>46</v>
      </c>
      <c r="O26" s="366" t="s">
        <v>46</v>
      </c>
      <c r="P26" s="366" t="s">
        <v>46</v>
      </c>
      <c r="Q26" s="366" t="s">
        <v>9491</v>
      </c>
      <c r="R26" s="366" t="s">
        <v>46</v>
      </c>
      <c r="S26" s="366" t="s">
        <v>46</v>
      </c>
      <c r="T26" s="366" t="s">
        <v>46</v>
      </c>
      <c r="U26" s="366" t="s">
        <v>46</v>
      </c>
      <c r="V26" s="366" t="s">
        <v>46</v>
      </c>
      <c r="W26" s="366" t="s">
        <v>46</v>
      </c>
      <c r="X26" s="366" t="s">
        <v>46</v>
      </c>
      <c r="Y26" s="366" t="s">
        <v>46</v>
      </c>
      <c r="Z26" s="366" t="s">
        <v>46</v>
      </c>
      <c r="AA26" s="366" t="s">
        <v>46</v>
      </c>
      <c r="AB26" s="366" t="s">
        <v>46</v>
      </c>
      <c r="AC26" s="366" t="s">
        <v>46</v>
      </c>
      <c r="AD26" s="366" t="s">
        <v>46</v>
      </c>
      <c r="AE26" s="366" t="s">
        <v>46</v>
      </c>
      <c r="AF26" s="366" t="s">
        <v>46</v>
      </c>
      <c r="AG26" s="366" t="s">
        <v>46</v>
      </c>
      <c r="AH26" s="366" t="s">
        <v>46</v>
      </c>
      <c r="AI26" s="366" t="s">
        <v>46</v>
      </c>
      <c r="AJ26" s="366" t="s">
        <v>46</v>
      </c>
      <c r="AK26" s="366" t="s">
        <v>46</v>
      </c>
      <c r="AL26" s="366" t="s">
        <v>46</v>
      </c>
      <c r="AM26" s="366" t="s">
        <v>46</v>
      </c>
      <c r="AN26" s="366" t="s">
        <v>46</v>
      </c>
      <c r="AO26" s="366" t="s">
        <v>46</v>
      </c>
      <c r="AP26" s="366" t="s">
        <v>46</v>
      </c>
      <c r="AQ26" s="366" t="s">
        <v>46</v>
      </c>
      <c r="AR26" s="366" t="s">
        <v>46</v>
      </c>
      <c r="AS26" s="366" t="s">
        <v>46</v>
      </c>
      <c r="AT26" s="366" t="s">
        <v>46</v>
      </c>
      <c r="AU26" s="366" t="s">
        <v>46</v>
      </c>
      <c r="AV26" s="366" t="s">
        <v>46</v>
      </c>
      <c r="AW26" s="366" t="s">
        <v>46</v>
      </c>
      <c r="AX26" s="366" t="s">
        <v>46</v>
      </c>
      <c r="AY26" s="366" t="s">
        <v>46</v>
      </c>
      <c r="AZ26" s="366" t="s">
        <v>46</v>
      </c>
      <c r="BA26" s="366" t="s">
        <v>46</v>
      </c>
      <c r="BB26" s="366" t="s">
        <v>46</v>
      </c>
      <c r="BC26" s="233"/>
      <c r="BD26" s="356"/>
      <c r="BE26" s="356"/>
      <c r="BF26" s="233"/>
      <c r="BG26" s="356"/>
      <c r="BH26" s="356"/>
      <c r="BI26" s="233" t="s">
        <v>1864</v>
      </c>
      <c r="BJ26" s="233" t="s">
        <v>9494</v>
      </c>
      <c r="BK26" s="233" t="s">
        <v>9495</v>
      </c>
      <c r="BL26" s="233" t="s">
        <v>46</v>
      </c>
      <c r="BM26" s="233" t="str">
        <f t="shared" si="2"/>
        <v>×</v>
      </c>
      <c r="BN26" s="233" t="str">
        <f t="shared" si="0"/>
        <v>×</v>
      </c>
      <c r="BO26" s="233" t="str">
        <f t="shared" si="1"/>
        <v>×</v>
      </c>
      <c r="BP26" s="365" t="s">
        <v>46</v>
      </c>
      <c r="BQ26" s="352" t="s">
        <v>9955</v>
      </c>
      <c r="BR26" s="233" t="s">
        <v>9957</v>
      </c>
      <c r="BS26" s="352" t="s">
        <v>10205</v>
      </c>
      <c r="BT26" s="233" t="s">
        <v>9497</v>
      </c>
      <c r="BU26" s="233" t="s">
        <v>9497</v>
      </c>
      <c r="BV26" s="233"/>
      <c r="BW26" s="365" t="s">
        <v>9501</v>
      </c>
      <c r="BX26" s="233"/>
      <c r="BY26" s="233" t="s">
        <v>1868</v>
      </c>
      <c r="BZ26" s="233" t="s">
        <v>1868</v>
      </c>
      <c r="CA26" s="233"/>
      <c r="CB26" s="233"/>
      <c r="CC26" s="233"/>
      <c r="CD26" s="233"/>
      <c r="CE26" s="52" t="s">
        <v>0</v>
      </c>
    </row>
    <row r="27" spans="2:83" ht="50.15" customHeight="1">
      <c r="B27" s="354">
        <v>24093</v>
      </c>
      <c r="C27" s="355" t="s">
        <v>1561</v>
      </c>
      <c r="D27" s="355" t="s">
        <v>1546</v>
      </c>
      <c r="E27" s="340" t="s">
        <v>54</v>
      </c>
      <c r="F27" s="341" t="s">
        <v>55</v>
      </c>
      <c r="G27" s="366" t="s">
        <v>46</v>
      </c>
      <c r="H27" s="366" t="s">
        <v>46</v>
      </c>
      <c r="I27" s="366" t="s">
        <v>9491</v>
      </c>
      <c r="J27" s="366" t="s">
        <v>9491</v>
      </c>
      <c r="K27" s="366" t="s">
        <v>9491</v>
      </c>
      <c r="L27" s="366" t="s">
        <v>46</v>
      </c>
      <c r="M27" s="366" t="s">
        <v>9491</v>
      </c>
      <c r="N27" s="366" t="s">
        <v>46</v>
      </c>
      <c r="O27" s="366" t="s">
        <v>46</v>
      </c>
      <c r="P27" s="366" t="s">
        <v>46</v>
      </c>
      <c r="Q27" s="366" t="s">
        <v>9491</v>
      </c>
      <c r="R27" s="366" t="s">
        <v>46</v>
      </c>
      <c r="S27" s="366" t="s">
        <v>46</v>
      </c>
      <c r="T27" s="366" t="s">
        <v>46</v>
      </c>
      <c r="U27" s="366" t="s">
        <v>46</v>
      </c>
      <c r="V27" s="366" t="s">
        <v>46</v>
      </c>
      <c r="W27" s="366" t="s">
        <v>46</v>
      </c>
      <c r="X27" s="366" t="s">
        <v>46</v>
      </c>
      <c r="Y27" s="366" t="s">
        <v>46</v>
      </c>
      <c r="Z27" s="366" t="s">
        <v>46</v>
      </c>
      <c r="AA27" s="366" t="s">
        <v>46</v>
      </c>
      <c r="AB27" s="366" t="s">
        <v>46</v>
      </c>
      <c r="AC27" s="366" t="s">
        <v>46</v>
      </c>
      <c r="AD27" s="366" t="s">
        <v>46</v>
      </c>
      <c r="AE27" s="366" t="s">
        <v>46</v>
      </c>
      <c r="AF27" s="366" t="s">
        <v>46</v>
      </c>
      <c r="AG27" s="366" t="s">
        <v>46</v>
      </c>
      <c r="AH27" s="366" t="s">
        <v>46</v>
      </c>
      <c r="AI27" s="366" t="s">
        <v>46</v>
      </c>
      <c r="AJ27" s="366" t="s">
        <v>46</v>
      </c>
      <c r="AK27" s="366" t="s">
        <v>46</v>
      </c>
      <c r="AL27" s="366" t="s">
        <v>46</v>
      </c>
      <c r="AM27" s="366" t="s">
        <v>46</v>
      </c>
      <c r="AN27" s="366" t="s">
        <v>46</v>
      </c>
      <c r="AO27" s="366" t="s">
        <v>46</v>
      </c>
      <c r="AP27" s="366" t="s">
        <v>46</v>
      </c>
      <c r="AQ27" s="366" t="s">
        <v>46</v>
      </c>
      <c r="AR27" s="366" t="s">
        <v>46</v>
      </c>
      <c r="AS27" s="366" t="s">
        <v>46</v>
      </c>
      <c r="AT27" s="366" t="s">
        <v>46</v>
      </c>
      <c r="AU27" s="366" t="s">
        <v>46</v>
      </c>
      <c r="AV27" s="366" t="s">
        <v>46</v>
      </c>
      <c r="AW27" s="366" t="s">
        <v>46</v>
      </c>
      <c r="AX27" s="366" t="s">
        <v>46</v>
      </c>
      <c r="AY27" s="366" t="s">
        <v>46</v>
      </c>
      <c r="AZ27" s="366" t="s">
        <v>46</v>
      </c>
      <c r="BA27" s="366" t="s">
        <v>46</v>
      </c>
      <c r="BB27" s="366" t="s">
        <v>46</v>
      </c>
      <c r="BC27" s="233"/>
      <c r="BD27" s="356"/>
      <c r="BE27" s="356"/>
      <c r="BF27" s="233"/>
      <c r="BG27" s="356"/>
      <c r="BH27" s="356"/>
      <c r="BI27" s="233" t="s">
        <v>1864</v>
      </c>
      <c r="BJ27" s="233" t="s">
        <v>9494</v>
      </c>
      <c r="BK27" s="233" t="s">
        <v>9495</v>
      </c>
      <c r="BL27" s="233" t="s">
        <v>46</v>
      </c>
      <c r="BM27" s="233" t="str">
        <f t="shared" si="2"/>
        <v>×</v>
      </c>
      <c r="BN27" s="233" t="str">
        <f t="shared" si="0"/>
        <v>×</v>
      </c>
      <c r="BO27" s="233" t="str">
        <f t="shared" si="1"/>
        <v>×</v>
      </c>
      <c r="BP27" s="365" t="s">
        <v>46</v>
      </c>
      <c r="BQ27" s="352" t="s">
        <v>9955</v>
      </c>
      <c r="BR27" s="233" t="s">
        <v>9957</v>
      </c>
      <c r="BS27" s="352" t="s">
        <v>10205</v>
      </c>
      <c r="BT27" s="233" t="s">
        <v>9497</v>
      </c>
      <c r="BU27" s="233" t="s">
        <v>9497</v>
      </c>
      <c r="BV27" s="233"/>
      <c r="BW27" s="365" t="s">
        <v>9501</v>
      </c>
      <c r="BX27" s="233"/>
      <c r="BY27" s="233" t="s">
        <v>1868</v>
      </c>
      <c r="BZ27" s="233" t="s">
        <v>1868</v>
      </c>
      <c r="CA27" s="233"/>
      <c r="CB27" s="233"/>
      <c r="CC27" s="233"/>
      <c r="CD27" s="233"/>
      <c r="CE27" s="52" t="s">
        <v>0</v>
      </c>
    </row>
    <row r="28" spans="2:83" ht="50.15" customHeight="1">
      <c r="B28" s="354">
        <v>24094</v>
      </c>
      <c r="C28" s="355" t="s">
        <v>1562</v>
      </c>
      <c r="D28" s="355" t="s">
        <v>1546</v>
      </c>
      <c r="E28" s="340" t="s">
        <v>54</v>
      </c>
      <c r="F28" s="341" t="s">
        <v>55</v>
      </c>
      <c r="G28" s="366" t="s">
        <v>46</v>
      </c>
      <c r="H28" s="366" t="s">
        <v>46</v>
      </c>
      <c r="I28" s="366" t="s">
        <v>9491</v>
      </c>
      <c r="J28" s="366" t="s">
        <v>9491</v>
      </c>
      <c r="K28" s="366" t="s">
        <v>9491</v>
      </c>
      <c r="L28" s="366" t="s">
        <v>46</v>
      </c>
      <c r="M28" s="366" t="s">
        <v>9491</v>
      </c>
      <c r="N28" s="366" t="s">
        <v>46</v>
      </c>
      <c r="O28" s="366" t="s">
        <v>46</v>
      </c>
      <c r="P28" s="366" t="s">
        <v>46</v>
      </c>
      <c r="Q28" s="366" t="s">
        <v>9491</v>
      </c>
      <c r="R28" s="366" t="s">
        <v>46</v>
      </c>
      <c r="S28" s="366" t="s">
        <v>46</v>
      </c>
      <c r="T28" s="366" t="s">
        <v>46</v>
      </c>
      <c r="U28" s="366" t="s">
        <v>46</v>
      </c>
      <c r="V28" s="366" t="s">
        <v>46</v>
      </c>
      <c r="W28" s="366" t="s">
        <v>46</v>
      </c>
      <c r="X28" s="366" t="s">
        <v>46</v>
      </c>
      <c r="Y28" s="366" t="s">
        <v>46</v>
      </c>
      <c r="Z28" s="366" t="s">
        <v>46</v>
      </c>
      <c r="AA28" s="366" t="s">
        <v>46</v>
      </c>
      <c r="AB28" s="366" t="s">
        <v>46</v>
      </c>
      <c r="AC28" s="366" t="s">
        <v>46</v>
      </c>
      <c r="AD28" s="366" t="s">
        <v>46</v>
      </c>
      <c r="AE28" s="366" t="s">
        <v>46</v>
      </c>
      <c r="AF28" s="366" t="s">
        <v>46</v>
      </c>
      <c r="AG28" s="366" t="s">
        <v>46</v>
      </c>
      <c r="AH28" s="366" t="s">
        <v>46</v>
      </c>
      <c r="AI28" s="366" t="s">
        <v>46</v>
      </c>
      <c r="AJ28" s="366" t="s">
        <v>46</v>
      </c>
      <c r="AK28" s="366" t="s">
        <v>46</v>
      </c>
      <c r="AL28" s="366" t="s">
        <v>46</v>
      </c>
      <c r="AM28" s="366" t="s">
        <v>46</v>
      </c>
      <c r="AN28" s="366" t="s">
        <v>46</v>
      </c>
      <c r="AO28" s="366" t="s">
        <v>46</v>
      </c>
      <c r="AP28" s="366" t="s">
        <v>46</v>
      </c>
      <c r="AQ28" s="366" t="s">
        <v>46</v>
      </c>
      <c r="AR28" s="366" t="s">
        <v>46</v>
      </c>
      <c r="AS28" s="366" t="s">
        <v>46</v>
      </c>
      <c r="AT28" s="366" t="s">
        <v>46</v>
      </c>
      <c r="AU28" s="366" t="s">
        <v>46</v>
      </c>
      <c r="AV28" s="366" t="s">
        <v>46</v>
      </c>
      <c r="AW28" s="366" t="s">
        <v>46</v>
      </c>
      <c r="AX28" s="366" t="s">
        <v>46</v>
      </c>
      <c r="AY28" s="366" t="s">
        <v>46</v>
      </c>
      <c r="AZ28" s="366" t="s">
        <v>46</v>
      </c>
      <c r="BA28" s="366" t="s">
        <v>46</v>
      </c>
      <c r="BB28" s="366" t="s">
        <v>46</v>
      </c>
      <c r="BC28" s="233"/>
      <c r="BD28" s="356"/>
      <c r="BE28" s="356"/>
      <c r="BF28" s="233"/>
      <c r="BG28" s="356"/>
      <c r="BH28" s="356"/>
      <c r="BI28" s="233" t="s">
        <v>1864</v>
      </c>
      <c r="BJ28" s="233" t="s">
        <v>9494</v>
      </c>
      <c r="BK28" s="233" t="s">
        <v>9495</v>
      </c>
      <c r="BL28" s="233" t="s">
        <v>46</v>
      </c>
      <c r="BM28" s="233" t="str">
        <f t="shared" si="2"/>
        <v>×</v>
      </c>
      <c r="BN28" s="233" t="str">
        <f t="shared" si="0"/>
        <v>×</v>
      </c>
      <c r="BO28" s="233" t="str">
        <f t="shared" si="1"/>
        <v>×</v>
      </c>
      <c r="BP28" s="365" t="s">
        <v>46</v>
      </c>
      <c r="BQ28" s="352" t="s">
        <v>9955</v>
      </c>
      <c r="BR28" s="233" t="s">
        <v>9957</v>
      </c>
      <c r="BS28" s="352" t="s">
        <v>10205</v>
      </c>
      <c r="BT28" s="233" t="s">
        <v>9497</v>
      </c>
      <c r="BU28" s="233" t="s">
        <v>9497</v>
      </c>
      <c r="BV28" s="233"/>
      <c r="BW28" s="365" t="s">
        <v>9501</v>
      </c>
      <c r="BX28" s="233"/>
      <c r="BY28" s="233" t="s">
        <v>1868</v>
      </c>
      <c r="BZ28" s="233" t="s">
        <v>1868</v>
      </c>
      <c r="CA28" s="233"/>
      <c r="CB28" s="233"/>
      <c r="CC28" s="233"/>
      <c r="CD28" s="233"/>
      <c r="CE28" s="52" t="s">
        <v>0</v>
      </c>
    </row>
    <row r="29" spans="2:83" ht="50.15" customHeight="1">
      <c r="B29" s="354">
        <v>24095</v>
      </c>
      <c r="C29" s="355" t="s">
        <v>1563</v>
      </c>
      <c r="D29" s="355" t="s">
        <v>1546</v>
      </c>
      <c r="E29" s="340" t="s">
        <v>54</v>
      </c>
      <c r="F29" s="341" t="s">
        <v>55</v>
      </c>
      <c r="G29" s="366" t="s">
        <v>46</v>
      </c>
      <c r="H29" s="366" t="s">
        <v>46</v>
      </c>
      <c r="I29" s="366" t="s">
        <v>9491</v>
      </c>
      <c r="J29" s="366" t="s">
        <v>9491</v>
      </c>
      <c r="K29" s="366" t="s">
        <v>9491</v>
      </c>
      <c r="L29" s="366" t="s">
        <v>46</v>
      </c>
      <c r="M29" s="366" t="s">
        <v>9491</v>
      </c>
      <c r="N29" s="366" t="s">
        <v>46</v>
      </c>
      <c r="O29" s="366" t="s">
        <v>46</v>
      </c>
      <c r="P29" s="366" t="s">
        <v>46</v>
      </c>
      <c r="Q29" s="366" t="s">
        <v>9491</v>
      </c>
      <c r="R29" s="366" t="s">
        <v>46</v>
      </c>
      <c r="S29" s="366" t="s">
        <v>46</v>
      </c>
      <c r="T29" s="366" t="s">
        <v>46</v>
      </c>
      <c r="U29" s="366" t="s">
        <v>46</v>
      </c>
      <c r="V29" s="366" t="s">
        <v>46</v>
      </c>
      <c r="W29" s="366" t="s">
        <v>46</v>
      </c>
      <c r="X29" s="366" t="s">
        <v>46</v>
      </c>
      <c r="Y29" s="366" t="s">
        <v>46</v>
      </c>
      <c r="Z29" s="366" t="s">
        <v>46</v>
      </c>
      <c r="AA29" s="366" t="s">
        <v>46</v>
      </c>
      <c r="AB29" s="366" t="s">
        <v>46</v>
      </c>
      <c r="AC29" s="366" t="s">
        <v>46</v>
      </c>
      <c r="AD29" s="366" t="s">
        <v>46</v>
      </c>
      <c r="AE29" s="366" t="s">
        <v>46</v>
      </c>
      <c r="AF29" s="366" t="s">
        <v>46</v>
      </c>
      <c r="AG29" s="366" t="s">
        <v>46</v>
      </c>
      <c r="AH29" s="366" t="s">
        <v>46</v>
      </c>
      <c r="AI29" s="366" t="s">
        <v>46</v>
      </c>
      <c r="AJ29" s="366" t="s">
        <v>46</v>
      </c>
      <c r="AK29" s="366" t="s">
        <v>46</v>
      </c>
      <c r="AL29" s="366" t="s">
        <v>46</v>
      </c>
      <c r="AM29" s="366" t="s">
        <v>46</v>
      </c>
      <c r="AN29" s="366" t="s">
        <v>46</v>
      </c>
      <c r="AO29" s="366" t="s">
        <v>46</v>
      </c>
      <c r="AP29" s="366" t="s">
        <v>46</v>
      </c>
      <c r="AQ29" s="366" t="s">
        <v>46</v>
      </c>
      <c r="AR29" s="366" t="s">
        <v>46</v>
      </c>
      <c r="AS29" s="366" t="s">
        <v>46</v>
      </c>
      <c r="AT29" s="366" t="s">
        <v>46</v>
      </c>
      <c r="AU29" s="366" t="s">
        <v>46</v>
      </c>
      <c r="AV29" s="366" t="s">
        <v>46</v>
      </c>
      <c r="AW29" s="366" t="s">
        <v>46</v>
      </c>
      <c r="AX29" s="366" t="s">
        <v>46</v>
      </c>
      <c r="AY29" s="366" t="s">
        <v>46</v>
      </c>
      <c r="AZ29" s="366" t="s">
        <v>46</v>
      </c>
      <c r="BA29" s="366" t="s">
        <v>46</v>
      </c>
      <c r="BB29" s="366" t="s">
        <v>46</v>
      </c>
      <c r="BC29" s="233"/>
      <c r="BD29" s="356"/>
      <c r="BE29" s="356"/>
      <c r="BF29" s="233"/>
      <c r="BG29" s="356"/>
      <c r="BH29" s="356"/>
      <c r="BI29" s="233" t="s">
        <v>1864</v>
      </c>
      <c r="BJ29" s="233" t="s">
        <v>9494</v>
      </c>
      <c r="BK29" s="233" t="s">
        <v>9495</v>
      </c>
      <c r="BL29" s="233" t="s">
        <v>46</v>
      </c>
      <c r="BM29" s="233" t="str">
        <f t="shared" si="2"/>
        <v>×</v>
      </c>
      <c r="BN29" s="233" t="str">
        <f t="shared" si="0"/>
        <v>×</v>
      </c>
      <c r="BO29" s="233" t="str">
        <f t="shared" si="1"/>
        <v>×</v>
      </c>
      <c r="BP29" s="365" t="s">
        <v>46</v>
      </c>
      <c r="BQ29" s="352" t="s">
        <v>9955</v>
      </c>
      <c r="BR29" s="233" t="s">
        <v>9957</v>
      </c>
      <c r="BS29" s="352" t="s">
        <v>10205</v>
      </c>
      <c r="BT29" s="233" t="s">
        <v>9497</v>
      </c>
      <c r="BU29" s="233" t="s">
        <v>9497</v>
      </c>
      <c r="BV29" s="233"/>
      <c r="BW29" s="365" t="s">
        <v>9501</v>
      </c>
      <c r="BX29" s="233"/>
      <c r="BY29" s="233" t="s">
        <v>1868</v>
      </c>
      <c r="BZ29" s="233" t="s">
        <v>1868</v>
      </c>
      <c r="CA29" s="233"/>
      <c r="CB29" s="233"/>
      <c r="CC29" s="233"/>
      <c r="CD29" s="233"/>
      <c r="CE29" s="52" t="s">
        <v>0</v>
      </c>
    </row>
    <row r="30" spans="2:83" ht="50.15" customHeight="1">
      <c r="B30" s="354">
        <v>24096</v>
      </c>
      <c r="C30" s="355" t="s">
        <v>1564</v>
      </c>
      <c r="D30" s="355" t="s">
        <v>1546</v>
      </c>
      <c r="E30" s="340" t="s">
        <v>54</v>
      </c>
      <c r="F30" s="341" t="s">
        <v>55</v>
      </c>
      <c r="G30" s="366" t="s">
        <v>46</v>
      </c>
      <c r="H30" s="366" t="s">
        <v>46</v>
      </c>
      <c r="I30" s="366" t="s">
        <v>9491</v>
      </c>
      <c r="J30" s="366" t="s">
        <v>9491</v>
      </c>
      <c r="K30" s="366" t="s">
        <v>9491</v>
      </c>
      <c r="L30" s="366" t="s">
        <v>46</v>
      </c>
      <c r="M30" s="366" t="s">
        <v>9491</v>
      </c>
      <c r="N30" s="366" t="s">
        <v>46</v>
      </c>
      <c r="O30" s="366" t="s">
        <v>46</v>
      </c>
      <c r="P30" s="366" t="s">
        <v>46</v>
      </c>
      <c r="Q30" s="366" t="s">
        <v>9491</v>
      </c>
      <c r="R30" s="366" t="s">
        <v>46</v>
      </c>
      <c r="S30" s="366" t="s">
        <v>46</v>
      </c>
      <c r="T30" s="366" t="s">
        <v>46</v>
      </c>
      <c r="U30" s="366" t="s">
        <v>46</v>
      </c>
      <c r="V30" s="366" t="s">
        <v>46</v>
      </c>
      <c r="W30" s="366" t="s">
        <v>46</v>
      </c>
      <c r="X30" s="366" t="s">
        <v>46</v>
      </c>
      <c r="Y30" s="366" t="s">
        <v>46</v>
      </c>
      <c r="Z30" s="366" t="s">
        <v>46</v>
      </c>
      <c r="AA30" s="366" t="s">
        <v>46</v>
      </c>
      <c r="AB30" s="366" t="s">
        <v>46</v>
      </c>
      <c r="AC30" s="366" t="s">
        <v>46</v>
      </c>
      <c r="AD30" s="366" t="s">
        <v>46</v>
      </c>
      <c r="AE30" s="366" t="s">
        <v>46</v>
      </c>
      <c r="AF30" s="366" t="s">
        <v>46</v>
      </c>
      <c r="AG30" s="366" t="s">
        <v>46</v>
      </c>
      <c r="AH30" s="366" t="s">
        <v>46</v>
      </c>
      <c r="AI30" s="366" t="s">
        <v>46</v>
      </c>
      <c r="AJ30" s="366" t="s">
        <v>46</v>
      </c>
      <c r="AK30" s="366" t="s">
        <v>46</v>
      </c>
      <c r="AL30" s="366" t="s">
        <v>46</v>
      </c>
      <c r="AM30" s="366" t="s">
        <v>46</v>
      </c>
      <c r="AN30" s="366" t="s">
        <v>46</v>
      </c>
      <c r="AO30" s="366" t="s">
        <v>46</v>
      </c>
      <c r="AP30" s="366" t="s">
        <v>46</v>
      </c>
      <c r="AQ30" s="366" t="s">
        <v>46</v>
      </c>
      <c r="AR30" s="366" t="s">
        <v>46</v>
      </c>
      <c r="AS30" s="366" t="s">
        <v>46</v>
      </c>
      <c r="AT30" s="366" t="s">
        <v>46</v>
      </c>
      <c r="AU30" s="366" t="s">
        <v>46</v>
      </c>
      <c r="AV30" s="366" t="s">
        <v>46</v>
      </c>
      <c r="AW30" s="366" t="s">
        <v>46</v>
      </c>
      <c r="AX30" s="366" t="s">
        <v>46</v>
      </c>
      <c r="AY30" s="366" t="s">
        <v>46</v>
      </c>
      <c r="AZ30" s="366" t="s">
        <v>46</v>
      </c>
      <c r="BA30" s="366" t="s">
        <v>46</v>
      </c>
      <c r="BB30" s="366" t="s">
        <v>46</v>
      </c>
      <c r="BC30" s="233"/>
      <c r="BD30" s="356"/>
      <c r="BE30" s="356"/>
      <c r="BF30" s="233"/>
      <c r="BG30" s="356"/>
      <c r="BH30" s="356"/>
      <c r="BI30" s="233" t="s">
        <v>1864</v>
      </c>
      <c r="BJ30" s="233" t="s">
        <v>9494</v>
      </c>
      <c r="BK30" s="233" t="s">
        <v>9495</v>
      </c>
      <c r="BL30" s="233" t="s">
        <v>46</v>
      </c>
      <c r="BM30" s="233" t="str">
        <f t="shared" si="2"/>
        <v>×</v>
      </c>
      <c r="BN30" s="233" t="str">
        <f t="shared" si="0"/>
        <v>×</v>
      </c>
      <c r="BO30" s="233" t="str">
        <f t="shared" si="1"/>
        <v>×</v>
      </c>
      <c r="BP30" s="365" t="s">
        <v>46</v>
      </c>
      <c r="BQ30" s="352" t="s">
        <v>9955</v>
      </c>
      <c r="BR30" s="233" t="s">
        <v>9957</v>
      </c>
      <c r="BS30" s="352" t="s">
        <v>10205</v>
      </c>
      <c r="BT30" s="233" t="s">
        <v>9497</v>
      </c>
      <c r="BU30" s="233" t="s">
        <v>9497</v>
      </c>
      <c r="BV30" s="233"/>
      <c r="BW30" s="365" t="s">
        <v>9501</v>
      </c>
      <c r="BX30" s="233"/>
      <c r="BY30" s="233" t="s">
        <v>1868</v>
      </c>
      <c r="BZ30" s="233" t="s">
        <v>1868</v>
      </c>
      <c r="CA30" s="233"/>
      <c r="CB30" s="233"/>
      <c r="CC30" s="233"/>
      <c r="CD30" s="233"/>
      <c r="CE30" s="52" t="s">
        <v>0</v>
      </c>
    </row>
    <row r="31" spans="2:83" ht="50.15" customHeight="1">
      <c r="B31" s="354">
        <v>24097</v>
      </c>
      <c r="C31" s="355" t="s">
        <v>1565</v>
      </c>
      <c r="D31" s="355" t="s">
        <v>1546</v>
      </c>
      <c r="E31" s="340" t="s">
        <v>54</v>
      </c>
      <c r="F31" s="341" t="s">
        <v>55</v>
      </c>
      <c r="G31" s="366" t="s">
        <v>46</v>
      </c>
      <c r="H31" s="366" t="s">
        <v>46</v>
      </c>
      <c r="I31" s="366" t="s">
        <v>9491</v>
      </c>
      <c r="J31" s="366" t="s">
        <v>9491</v>
      </c>
      <c r="K31" s="366" t="s">
        <v>9491</v>
      </c>
      <c r="L31" s="366" t="s">
        <v>46</v>
      </c>
      <c r="M31" s="366" t="s">
        <v>9491</v>
      </c>
      <c r="N31" s="366" t="s">
        <v>46</v>
      </c>
      <c r="O31" s="366" t="s">
        <v>46</v>
      </c>
      <c r="P31" s="366" t="s">
        <v>46</v>
      </c>
      <c r="Q31" s="366" t="s">
        <v>9491</v>
      </c>
      <c r="R31" s="366" t="s">
        <v>46</v>
      </c>
      <c r="S31" s="366" t="s">
        <v>46</v>
      </c>
      <c r="T31" s="366" t="s">
        <v>46</v>
      </c>
      <c r="U31" s="366" t="s">
        <v>46</v>
      </c>
      <c r="V31" s="366" t="s">
        <v>46</v>
      </c>
      <c r="W31" s="366" t="s">
        <v>46</v>
      </c>
      <c r="X31" s="366" t="s">
        <v>46</v>
      </c>
      <c r="Y31" s="366" t="s">
        <v>46</v>
      </c>
      <c r="Z31" s="366" t="s">
        <v>46</v>
      </c>
      <c r="AA31" s="366" t="s">
        <v>46</v>
      </c>
      <c r="AB31" s="366" t="s">
        <v>46</v>
      </c>
      <c r="AC31" s="366" t="s">
        <v>46</v>
      </c>
      <c r="AD31" s="366" t="s">
        <v>46</v>
      </c>
      <c r="AE31" s="366" t="s">
        <v>46</v>
      </c>
      <c r="AF31" s="366" t="s">
        <v>46</v>
      </c>
      <c r="AG31" s="366" t="s">
        <v>46</v>
      </c>
      <c r="AH31" s="366" t="s">
        <v>46</v>
      </c>
      <c r="AI31" s="366" t="s">
        <v>46</v>
      </c>
      <c r="AJ31" s="366" t="s">
        <v>46</v>
      </c>
      <c r="AK31" s="366" t="s">
        <v>46</v>
      </c>
      <c r="AL31" s="366" t="s">
        <v>46</v>
      </c>
      <c r="AM31" s="366" t="s">
        <v>46</v>
      </c>
      <c r="AN31" s="366" t="s">
        <v>46</v>
      </c>
      <c r="AO31" s="366" t="s">
        <v>46</v>
      </c>
      <c r="AP31" s="366" t="s">
        <v>46</v>
      </c>
      <c r="AQ31" s="366" t="s">
        <v>46</v>
      </c>
      <c r="AR31" s="366" t="s">
        <v>46</v>
      </c>
      <c r="AS31" s="366" t="s">
        <v>46</v>
      </c>
      <c r="AT31" s="366" t="s">
        <v>46</v>
      </c>
      <c r="AU31" s="366" t="s">
        <v>46</v>
      </c>
      <c r="AV31" s="366" t="s">
        <v>46</v>
      </c>
      <c r="AW31" s="366" t="s">
        <v>46</v>
      </c>
      <c r="AX31" s="366" t="s">
        <v>46</v>
      </c>
      <c r="AY31" s="366" t="s">
        <v>46</v>
      </c>
      <c r="AZ31" s="366" t="s">
        <v>46</v>
      </c>
      <c r="BA31" s="366" t="s">
        <v>46</v>
      </c>
      <c r="BB31" s="366" t="s">
        <v>46</v>
      </c>
      <c r="BC31" s="233"/>
      <c r="BD31" s="356"/>
      <c r="BE31" s="356"/>
      <c r="BF31" s="233"/>
      <c r="BG31" s="356"/>
      <c r="BH31" s="356"/>
      <c r="BI31" s="233" t="s">
        <v>1864</v>
      </c>
      <c r="BJ31" s="233" t="s">
        <v>9494</v>
      </c>
      <c r="BK31" s="233" t="s">
        <v>9495</v>
      </c>
      <c r="BL31" s="233" t="s">
        <v>46</v>
      </c>
      <c r="BM31" s="233" t="str">
        <f t="shared" si="2"/>
        <v>×</v>
      </c>
      <c r="BN31" s="233" t="str">
        <f t="shared" si="0"/>
        <v>×</v>
      </c>
      <c r="BO31" s="233" t="str">
        <f t="shared" si="1"/>
        <v>×</v>
      </c>
      <c r="BP31" s="365" t="s">
        <v>46</v>
      </c>
      <c r="BQ31" s="352" t="s">
        <v>9955</v>
      </c>
      <c r="BR31" s="233" t="s">
        <v>9957</v>
      </c>
      <c r="BS31" s="352" t="s">
        <v>10205</v>
      </c>
      <c r="BT31" s="233" t="s">
        <v>9497</v>
      </c>
      <c r="BU31" s="233" t="s">
        <v>9497</v>
      </c>
      <c r="BV31" s="233"/>
      <c r="BW31" s="365" t="s">
        <v>9501</v>
      </c>
      <c r="BX31" s="233"/>
      <c r="BY31" s="233" t="s">
        <v>1868</v>
      </c>
      <c r="BZ31" s="233" t="s">
        <v>1868</v>
      </c>
      <c r="CA31" s="233"/>
      <c r="CB31" s="233"/>
      <c r="CC31" s="233"/>
      <c r="CD31" s="233"/>
      <c r="CE31" s="52" t="s">
        <v>0</v>
      </c>
    </row>
    <row r="32" spans="2:83" ht="50.15" customHeight="1">
      <c r="B32" s="354">
        <v>24098</v>
      </c>
      <c r="C32" s="355" t="s">
        <v>220</v>
      </c>
      <c r="D32" s="355" t="s">
        <v>1647</v>
      </c>
      <c r="E32" s="340" t="s">
        <v>54</v>
      </c>
      <c r="F32" s="341" t="s">
        <v>55</v>
      </c>
      <c r="G32" s="342" t="s">
        <v>1823</v>
      </c>
      <c r="H32" s="342" t="s">
        <v>46</v>
      </c>
      <c r="I32" s="342" t="s">
        <v>9491</v>
      </c>
      <c r="J32" s="342" t="s">
        <v>9491</v>
      </c>
      <c r="K32" s="342" t="s">
        <v>9491</v>
      </c>
      <c r="L32" s="342" t="s">
        <v>46</v>
      </c>
      <c r="M32" s="342" t="s">
        <v>9491</v>
      </c>
      <c r="N32" s="342" t="s">
        <v>46</v>
      </c>
      <c r="O32" s="342" t="s">
        <v>46</v>
      </c>
      <c r="P32" s="342" t="s">
        <v>46</v>
      </c>
      <c r="Q32" s="342" t="s">
        <v>9491</v>
      </c>
      <c r="R32" s="342" t="s">
        <v>1879</v>
      </c>
      <c r="S32" s="342" t="s">
        <v>1879</v>
      </c>
      <c r="T32" s="342" t="s">
        <v>9491</v>
      </c>
      <c r="U32" s="342" t="s">
        <v>46</v>
      </c>
      <c r="V32" s="342" t="s">
        <v>46</v>
      </c>
      <c r="W32" s="342" t="s">
        <v>9491</v>
      </c>
      <c r="X32" s="342" t="s">
        <v>9491</v>
      </c>
      <c r="Y32" s="342" t="s">
        <v>9491</v>
      </c>
      <c r="Z32" s="342" t="s">
        <v>46</v>
      </c>
      <c r="AA32" s="342" t="s">
        <v>46</v>
      </c>
      <c r="AB32" s="342" t="s">
        <v>46</v>
      </c>
      <c r="AC32" s="342" t="s">
        <v>46</v>
      </c>
      <c r="AD32" s="342" t="s">
        <v>46</v>
      </c>
      <c r="AE32" s="342" t="s">
        <v>46</v>
      </c>
      <c r="AF32" s="342" t="s">
        <v>46</v>
      </c>
      <c r="AG32" s="342" t="s">
        <v>46</v>
      </c>
      <c r="AH32" s="342" t="s">
        <v>46</v>
      </c>
      <c r="AI32" s="342" t="s">
        <v>46</v>
      </c>
      <c r="AJ32" s="342" t="s">
        <v>46</v>
      </c>
      <c r="AK32" s="342" t="s">
        <v>46</v>
      </c>
      <c r="AL32" s="342" t="s">
        <v>46</v>
      </c>
      <c r="AM32" s="342" t="s">
        <v>46</v>
      </c>
      <c r="AN32" s="342" t="s">
        <v>46</v>
      </c>
      <c r="AO32" s="342" t="s">
        <v>46</v>
      </c>
      <c r="AP32" s="342" t="s">
        <v>46</v>
      </c>
      <c r="AQ32" s="342" t="s">
        <v>46</v>
      </c>
      <c r="AR32" s="342" t="s">
        <v>46</v>
      </c>
      <c r="AS32" s="342" t="s">
        <v>46</v>
      </c>
      <c r="AT32" s="342" t="s">
        <v>46</v>
      </c>
      <c r="AU32" s="342" t="s">
        <v>46</v>
      </c>
      <c r="AV32" s="342" t="s">
        <v>46</v>
      </c>
      <c r="AW32" s="342" t="s">
        <v>46</v>
      </c>
      <c r="AX32" s="342" t="s">
        <v>46</v>
      </c>
      <c r="AY32" s="342" t="s">
        <v>46</v>
      </c>
      <c r="AZ32" s="342" t="s">
        <v>46</v>
      </c>
      <c r="BA32" s="342" t="s">
        <v>46</v>
      </c>
      <c r="BB32" s="342" t="s">
        <v>46</v>
      </c>
      <c r="BC32" s="233"/>
      <c r="BD32" s="356"/>
      <c r="BE32" s="356"/>
      <c r="BF32" s="233" t="s">
        <v>9492</v>
      </c>
      <c r="BG32" s="233" t="s">
        <v>9502</v>
      </c>
      <c r="BH32" s="233" t="s">
        <v>9503</v>
      </c>
      <c r="BI32" s="233" t="s">
        <v>1863</v>
      </c>
      <c r="BJ32" s="233" t="s">
        <v>9494</v>
      </c>
      <c r="BK32" s="233" t="s">
        <v>9495</v>
      </c>
      <c r="BL32" s="233" t="s">
        <v>46</v>
      </c>
      <c r="BM32" s="233" t="str">
        <f t="shared" si="2"/>
        <v>×</v>
      </c>
      <c r="BN32" s="233" t="str">
        <f t="shared" si="0"/>
        <v>×</v>
      </c>
      <c r="BO32" s="233" t="str">
        <f t="shared" si="1"/>
        <v>×</v>
      </c>
      <c r="BP32" s="365" t="s">
        <v>46</v>
      </c>
      <c r="BQ32" s="352" t="s">
        <v>9855</v>
      </c>
      <c r="BR32" s="233" t="s">
        <v>9943</v>
      </c>
      <c r="BS32" s="352" t="s">
        <v>9932</v>
      </c>
      <c r="BT32" s="233" t="s">
        <v>9497</v>
      </c>
      <c r="BU32" s="233" t="s">
        <v>9497</v>
      </c>
      <c r="BV32" s="233"/>
      <c r="BW32" s="365" t="s">
        <v>9501</v>
      </c>
      <c r="BX32" s="233"/>
      <c r="BY32" s="233" t="s">
        <v>1868</v>
      </c>
      <c r="BZ32" s="233" t="s">
        <v>1868</v>
      </c>
      <c r="CA32" s="233"/>
      <c r="CB32" s="233"/>
      <c r="CC32" s="233"/>
      <c r="CD32" s="233"/>
      <c r="CE32" s="52" t="s">
        <v>0</v>
      </c>
    </row>
    <row r="33" spans="2:83" ht="50.15" customHeight="1">
      <c r="B33" s="354">
        <v>24101</v>
      </c>
      <c r="C33" s="355" t="s">
        <v>1881</v>
      </c>
      <c r="D33" s="355" t="s">
        <v>1572</v>
      </c>
      <c r="E33" s="340" t="s">
        <v>54</v>
      </c>
      <c r="F33" s="341" t="s">
        <v>9307</v>
      </c>
      <c r="G33" s="342" t="s">
        <v>46</v>
      </c>
      <c r="H33" s="342" t="s">
        <v>46</v>
      </c>
      <c r="I33" s="342" t="s">
        <v>9491</v>
      </c>
      <c r="J33" s="342" t="s">
        <v>9491</v>
      </c>
      <c r="K33" s="342" t="s">
        <v>9491</v>
      </c>
      <c r="L33" s="342" t="s">
        <v>46</v>
      </c>
      <c r="M33" s="342" t="s">
        <v>9491</v>
      </c>
      <c r="N33" s="342" t="s">
        <v>46</v>
      </c>
      <c r="O33" s="342" t="s">
        <v>46</v>
      </c>
      <c r="P33" s="342" t="s">
        <v>46</v>
      </c>
      <c r="Q33" s="342" t="s">
        <v>9491</v>
      </c>
      <c r="R33" s="342" t="s">
        <v>1879</v>
      </c>
      <c r="S33" s="342" t="s">
        <v>1879</v>
      </c>
      <c r="T33" s="342" t="s">
        <v>9491</v>
      </c>
      <c r="U33" s="342" t="s">
        <v>46</v>
      </c>
      <c r="V33" s="342" t="s">
        <v>46</v>
      </c>
      <c r="W33" s="342" t="s">
        <v>9491</v>
      </c>
      <c r="X33" s="342" t="s">
        <v>9491</v>
      </c>
      <c r="Y33" s="342" t="s">
        <v>9491</v>
      </c>
      <c r="Z33" s="342" t="s">
        <v>46</v>
      </c>
      <c r="AA33" s="342" t="s">
        <v>46</v>
      </c>
      <c r="AB33" s="342" t="s">
        <v>46</v>
      </c>
      <c r="AC33" s="342" t="s">
        <v>46</v>
      </c>
      <c r="AD33" s="342" t="s">
        <v>46</v>
      </c>
      <c r="AE33" s="342" t="s">
        <v>46</v>
      </c>
      <c r="AF33" s="342" t="s">
        <v>46</v>
      </c>
      <c r="AG33" s="342" t="s">
        <v>46</v>
      </c>
      <c r="AH33" s="342" t="s">
        <v>46</v>
      </c>
      <c r="AI33" s="342" t="s">
        <v>46</v>
      </c>
      <c r="AJ33" s="342" t="s">
        <v>46</v>
      </c>
      <c r="AK33" s="342" t="s">
        <v>46</v>
      </c>
      <c r="AL33" s="342" t="s">
        <v>46</v>
      </c>
      <c r="AM33" s="342" t="s">
        <v>46</v>
      </c>
      <c r="AN33" s="342" t="s">
        <v>46</v>
      </c>
      <c r="AO33" s="342" t="s">
        <v>46</v>
      </c>
      <c r="AP33" s="342" t="s">
        <v>46</v>
      </c>
      <c r="AQ33" s="342" t="s">
        <v>46</v>
      </c>
      <c r="AR33" s="342" t="s">
        <v>46</v>
      </c>
      <c r="AS33" s="342" t="s">
        <v>46</v>
      </c>
      <c r="AT33" s="342" t="s">
        <v>46</v>
      </c>
      <c r="AU33" s="342" t="s">
        <v>46</v>
      </c>
      <c r="AV33" s="342" t="s">
        <v>46</v>
      </c>
      <c r="AW33" s="342" t="s">
        <v>46</v>
      </c>
      <c r="AX33" s="342" t="s">
        <v>46</v>
      </c>
      <c r="AY33" s="342" t="s">
        <v>46</v>
      </c>
      <c r="AZ33" s="342" t="s">
        <v>46</v>
      </c>
      <c r="BA33" s="342" t="s">
        <v>46</v>
      </c>
      <c r="BB33" s="342" t="s">
        <v>46</v>
      </c>
      <c r="BC33" s="233"/>
      <c r="BD33" s="356"/>
      <c r="BE33" s="356"/>
      <c r="BF33" s="233"/>
      <c r="BG33" s="356"/>
      <c r="BH33" s="356"/>
      <c r="BI33" s="233" t="s">
        <v>1863</v>
      </c>
      <c r="BJ33" s="233" t="s">
        <v>9494</v>
      </c>
      <c r="BK33" s="233" t="s">
        <v>9495</v>
      </c>
      <c r="BL33" s="233" t="s">
        <v>46</v>
      </c>
      <c r="BM33" s="233" t="str">
        <f t="shared" si="2"/>
        <v>×</v>
      </c>
      <c r="BN33" s="233" t="str">
        <f t="shared" si="0"/>
        <v>×</v>
      </c>
      <c r="BO33" s="233" t="str">
        <f t="shared" si="1"/>
        <v>×</v>
      </c>
      <c r="BP33" s="365" t="s">
        <v>46</v>
      </c>
      <c r="BQ33" s="352" t="s">
        <v>32</v>
      </c>
      <c r="BR33" s="352" t="s">
        <v>32</v>
      </c>
      <c r="BS33" s="352" t="s">
        <v>32</v>
      </c>
      <c r="BT33" s="233" t="s">
        <v>9497</v>
      </c>
      <c r="BU33" s="233" t="s">
        <v>9497</v>
      </c>
      <c r="BV33" s="233"/>
      <c r="BW33" s="365" t="s">
        <v>9501</v>
      </c>
      <c r="BX33" s="233"/>
      <c r="BY33" s="233" t="s">
        <v>1868</v>
      </c>
      <c r="BZ33" s="233" t="s">
        <v>1868</v>
      </c>
      <c r="CA33" s="233"/>
      <c r="CB33" s="233"/>
      <c r="CC33" s="233"/>
      <c r="CD33" s="233"/>
      <c r="CE33" s="52" t="s">
        <v>0</v>
      </c>
    </row>
    <row r="34" spans="2:83" s="173" customFormat="1" ht="50.15" customHeight="1">
      <c r="B34" s="347">
        <v>24103</v>
      </c>
      <c r="C34" s="348" t="s">
        <v>10241</v>
      </c>
      <c r="D34" s="348" t="s">
        <v>1550</v>
      </c>
      <c r="E34" s="349" t="s">
        <v>54</v>
      </c>
      <c r="F34" s="350" t="s">
        <v>1842</v>
      </c>
      <c r="G34" s="351" t="s">
        <v>46</v>
      </c>
      <c r="H34" s="351" t="s">
        <v>46</v>
      </c>
      <c r="I34" s="351" t="s">
        <v>9491</v>
      </c>
      <c r="J34" s="351" t="s">
        <v>9491</v>
      </c>
      <c r="K34" s="351" t="s">
        <v>9491</v>
      </c>
      <c r="L34" s="351" t="s">
        <v>46</v>
      </c>
      <c r="M34" s="351" t="s">
        <v>9491</v>
      </c>
      <c r="N34" s="351" t="s">
        <v>46</v>
      </c>
      <c r="O34" s="351" t="s">
        <v>46</v>
      </c>
      <c r="P34" s="351" t="s">
        <v>46</v>
      </c>
      <c r="Q34" s="351" t="s">
        <v>9491</v>
      </c>
      <c r="R34" s="351" t="s">
        <v>1879</v>
      </c>
      <c r="S34" s="351" t="s">
        <v>1879</v>
      </c>
      <c r="T34" s="351" t="s">
        <v>46</v>
      </c>
      <c r="U34" s="351" t="s">
        <v>1879</v>
      </c>
      <c r="V34" s="351" t="s">
        <v>46</v>
      </c>
      <c r="W34" s="351" t="s">
        <v>46</v>
      </c>
      <c r="X34" s="351" t="s">
        <v>1879</v>
      </c>
      <c r="Y34" s="351" t="s">
        <v>9491</v>
      </c>
      <c r="Z34" s="351" t="s">
        <v>46</v>
      </c>
      <c r="AA34" s="351" t="s">
        <v>46</v>
      </c>
      <c r="AB34" s="351" t="s">
        <v>46</v>
      </c>
      <c r="AC34" s="351" t="s">
        <v>46</v>
      </c>
      <c r="AD34" s="351" t="s">
        <v>46</v>
      </c>
      <c r="AE34" s="351" t="s">
        <v>46</v>
      </c>
      <c r="AF34" s="351" t="s">
        <v>1879</v>
      </c>
      <c r="AG34" s="351" t="s">
        <v>1879</v>
      </c>
      <c r="AH34" s="351" t="s">
        <v>46</v>
      </c>
      <c r="AI34" s="351" t="s">
        <v>46</v>
      </c>
      <c r="AJ34" s="351" t="s">
        <v>46</v>
      </c>
      <c r="AK34" s="351" t="s">
        <v>46</v>
      </c>
      <c r="AL34" s="351" t="s">
        <v>46</v>
      </c>
      <c r="AM34" s="351" t="s">
        <v>46</v>
      </c>
      <c r="AN34" s="351" t="s">
        <v>46</v>
      </c>
      <c r="AO34" s="351" t="s">
        <v>46</v>
      </c>
      <c r="AP34" s="351" t="s">
        <v>46</v>
      </c>
      <c r="AQ34" s="351" t="s">
        <v>46</v>
      </c>
      <c r="AR34" s="351" t="s">
        <v>46</v>
      </c>
      <c r="AS34" s="351" t="s">
        <v>46</v>
      </c>
      <c r="AT34" s="351" t="s">
        <v>46</v>
      </c>
      <c r="AU34" s="351" t="s">
        <v>46</v>
      </c>
      <c r="AV34" s="351" t="s">
        <v>46</v>
      </c>
      <c r="AW34" s="351" t="s">
        <v>46</v>
      </c>
      <c r="AX34" s="351" t="s">
        <v>46</v>
      </c>
      <c r="AY34" s="351" t="s">
        <v>46</v>
      </c>
      <c r="AZ34" s="351" t="s">
        <v>46</v>
      </c>
      <c r="BA34" s="351" t="s">
        <v>46</v>
      </c>
      <c r="BB34" s="351" t="s">
        <v>46</v>
      </c>
      <c r="BC34" s="352"/>
      <c r="BD34" s="367"/>
      <c r="BE34" s="352" t="s">
        <v>9504</v>
      </c>
      <c r="BF34" s="352"/>
      <c r="BG34" s="367"/>
      <c r="BH34" s="367"/>
      <c r="BI34" s="352" t="s">
        <v>1864</v>
      </c>
      <c r="BJ34" s="352" t="s">
        <v>9494</v>
      </c>
      <c r="BK34" s="352" t="s">
        <v>9495</v>
      </c>
      <c r="BL34" s="352" t="s">
        <v>46</v>
      </c>
      <c r="BM34" s="352" t="str">
        <f t="shared" si="2"/>
        <v>〇</v>
      </c>
      <c r="BN34" s="352" t="str">
        <f t="shared" si="0"/>
        <v>〇</v>
      </c>
      <c r="BO34" s="352" t="str">
        <f t="shared" si="1"/>
        <v>×</v>
      </c>
      <c r="BP34" s="368" t="s">
        <v>1823</v>
      </c>
      <c r="BQ34" s="352" t="s">
        <v>9954</v>
      </c>
      <c r="BR34" s="352" t="s">
        <v>9957</v>
      </c>
      <c r="BS34" s="352" t="s">
        <v>9942</v>
      </c>
      <c r="BT34" s="352" t="s">
        <v>9497</v>
      </c>
      <c r="BU34" s="352" t="s">
        <v>9497</v>
      </c>
      <c r="BV34" s="352"/>
      <c r="BW34" s="368" t="s">
        <v>9498</v>
      </c>
      <c r="BX34" s="352" t="s">
        <v>9499</v>
      </c>
      <c r="BY34" s="352" t="s">
        <v>1868</v>
      </c>
      <c r="BZ34" s="352" t="s">
        <v>1868</v>
      </c>
      <c r="CA34" s="352"/>
      <c r="CB34" s="352"/>
      <c r="CC34" s="352"/>
      <c r="CD34" s="352"/>
      <c r="CE34" s="241" t="s">
        <v>0</v>
      </c>
    </row>
    <row r="35" spans="2:83" ht="50.15" customHeight="1">
      <c r="B35" s="354">
        <v>24104</v>
      </c>
      <c r="C35" s="355" t="s">
        <v>10242</v>
      </c>
      <c r="D35" s="355" t="s">
        <v>1550</v>
      </c>
      <c r="E35" s="340" t="s">
        <v>54</v>
      </c>
      <c r="F35" s="341" t="s">
        <v>1842</v>
      </c>
      <c r="G35" s="366" t="s">
        <v>46</v>
      </c>
      <c r="H35" s="366" t="s">
        <v>46</v>
      </c>
      <c r="I35" s="366" t="s">
        <v>9491</v>
      </c>
      <c r="J35" s="366" t="s">
        <v>9491</v>
      </c>
      <c r="K35" s="366" t="s">
        <v>9491</v>
      </c>
      <c r="L35" s="366" t="s">
        <v>46</v>
      </c>
      <c r="M35" s="366" t="s">
        <v>9491</v>
      </c>
      <c r="N35" s="366" t="s">
        <v>46</v>
      </c>
      <c r="O35" s="366" t="s">
        <v>46</v>
      </c>
      <c r="P35" s="366" t="s">
        <v>46</v>
      </c>
      <c r="Q35" s="366" t="s">
        <v>9491</v>
      </c>
      <c r="R35" s="366" t="s">
        <v>1879</v>
      </c>
      <c r="S35" s="366" t="s">
        <v>1879</v>
      </c>
      <c r="T35" s="366" t="s">
        <v>46</v>
      </c>
      <c r="U35" s="366" t="s">
        <v>1879</v>
      </c>
      <c r="V35" s="366" t="s">
        <v>46</v>
      </c>
      <c r="W35" s="366" t="s">
        <v>46</v>
      </c>
      <c r="X35" s="366" t="s">
        <v>1879</v>
      </c>
      <c r="Y35" s="366" t="s">
        <v>9491</v>
      </c>
      <c r="Z35" s="366" t="s">
        <v>46</v>
      </c>
      <c r="AA35" s="366" t="s">
        <v>46</v>
      </c>
      <c r="AB35" s="366" t="s">
        <v>46</v>
      </c>
      <c r="AC35" s="366" t="s">
        <v>46</v>
      </c>
      <c r="AD35" s="366" t="s">
        <v>46</v>
      </c>
      <c r="AE35" s="366" t="s">
        <v>46</v>
      </c>
      <c r="AF35" s="366" t="s">
        <v>1879</v>
      </c>
      <c r="AG35" s="366" t="s">
        <v>1879</v>
      </c>
      <c r="AH35" s="366" t="s">
        <v>46</v>
      </c>
      <c r="AI35" s="366" t="s">
        <v>46</v>
      </c>
      <c r="AJ35" s="366" t="s">
        <v>46</v>
      </c>
      <c r="AK35" s="366" t="s">
        <v>46</v>
      </c>
      <c r="AL35" s="366" t="s">
        <v>46</v>
      </c>
      <c r="AM35" s="366" t="s">
        <v>46</v>
      </c>
      <c r="AN35" s="366" t="s">
        <v>46</v>
      </c>
      <c r="AO35" s="366" t="s">
        <v>46</v>
      </c>
      <c r="AP35" s="366" t="s">
        <v>46</v>
      </c>
      <c r="AQ35" s="366" t="s">
        <v>46</v>
      </c>
      <c r="AR35" s="366" t="s">
        <v>46</v>
      </c>
      <c r="AS35" s="366" t="s">
        <v>46</v>
      </c>
      <c r="AT35" s="366" t="s">
        <v>46</v>
      </c>
      <c r="AU35" s="366" t="s">
        <v>46</v>
      </c>
      <c r="AV35" s="366" t="s">
        <v>46</v>
      </c>
      <c r="AW35" s="366" t="s">
        <v>46</v>
      </c>
      <c r="AX35" s="366" t="s">
        <v>46</v>
      </c>
      <c r="AY35" s="366" t="s">
        <v>46</v>
      </c>
      <c r="AZ35" s="366" t="s">
        <v>46</v>
      </c>
      <c r="BA35" s="366" t="s">
        <v>46</v>
      </c>
      <c r="BB35" s="366" t="s">
        <v>46</v>
      </c>
      <c r="BC35" s="233"/>
      <c r="BD35" s="356"/>
      <c r="BE35" s="356"/>
      <c r="BF35" s="233"/>
      <c r="BG35" s="356"/>
      <c r="BH35" s="356"/>
      <c r="BI35" s="233" t="s">
        <v>1864</v>
      </c>
      <c r="BJ35" s="233" t="s">
        <v>9494</v>
      </c>
      <c r="BK35" s="233" t="s">
        <v>9495</v>
      </c>
      <c r="BL35" s="233" t="s">
        <v>46</v>
      </c>
      <c r="BM35" s="233" t="str">
        <f t="shared" si="2"/>
        <v>〇</v>
      </c>
      <c r="BN35" s="233" t="str">
        <f t="shared" si="0"/>
        <v>〇</v>
      </c>
      <c r="BO35" s="233" t="str">
        <f t="shared" si="1"/>
        <v>×</v>
      </c>
      <c r="BP35" s="365" t="s">
        <v>1823</v>
      </c>
      <c r="BQ35" s="352" t="s">
        <v>9954</v>
      </c>
      <c r="BR35" s="233" t="s">
        <v>9957</v>
      </c>
      <c r="BS35" s="233" t="s">
        <v>10202</v>
      </c>
      <c r="BT35" s="233" t="s">
        <v>9497</v>
      </c>
      <c r="BU35" s="233" t="s">
        <v>9497</v>
      </c>
      <c r="BV35" s="233"/>
      <c r="BW35" s="365" t="s">
        <v>9498</v>
      </c>
      <c r="BX35" s="233" t="s">
        <v>9499</v>
      </c>
      <c r="BY35" s="233" t="s">
        <v>1868</v>
      </c>
      <c r="BZ35" s="233" t="s">
        <v>1868</v>
      </c>
      <c r="CA35" s="233"/>
      <c r="CB35" s="233"/>
      <c r="CC35" s="233"/>
      <c r="CD35" s="233"/>
      <c r="CE35" s="52" t="s">
        <v>0</v>
      </c>
    </row>
    <row r="36" spans="2:83" s="173" customFormat="1" ht="50.15" customHeight="1">
      <c r="B36" s="347">
        <v>24105</v>
      </c>
      <c r="C36" s="348" t="s">
        <v>1896</v>
      </c>
      <c r="D36" s="348" t="s">
        <v>1546</v>
      </c>
      <c r="E36" s="349" t="s">
        <v>54</v>
      </c>
      <c r="F36" s="350" t="s">
        <v>1842</v>
      </c>
      <c r="G36" s="351" t="s">
        <v>46</v>
      </c>
      <c r="H36" s="351" t="s">
        <v>46</v>
      </c>
      <c r="I36" s="351" t="s">
        <v>9491</v>
      </c>
      <c r="J36" s="351" t="s">
        <v>9491</v>
      </c>
      <c r="K36" s="351" t="s">
        <v>9491</v>
      </c>
      <c r="L36" s="351" t="s">
        <v>46</v>
      </c>
      <c r="M36" s="351" t="s">
        <v>9491</v>
      </c>
      <c r="N36" s="351" t="s">
        <v>46</v>
      </c>
      <c r="O36" s="351" t="s">
        <v>46</v>
      </c>
      <c r="P36" s="351" t="s">
        <v>46</v>
      </c>
      <c r="Q36" s="351" t="s">
        <v>9491</v>
      </c>
      <c r="R36" s="351" t="s">
        <v>1879</v>
      </c>
      <c r="S36" s="351" t="s">
        <v>1879</v>
      </c>
      <c r="T36" s="351" t="s">
        <v>46</v>
      </c>
      <c r="U36" s="351" t="s">
        <v>1879</v>
      </c>
      <c r="V36" s="351" t="s">
        <v>46</v>
      </c>
      <c r="W36" s="351" t="s">
        <v>46</v>
      </c>
      <c r="X36" s="351" t="s">
        <v>1879</v>
      </c>
      <c r="Y36" s="351" t="s">
        <v>9491</v>
      </c>
      <c r="Z36" s="351" t="s">
        <v>46</v>
      </c>
      <c r="AA36" s="351" t="s">
        <v>46</v>
      </c>
      <c r="AB36" s="351" t="s">
        <v>46</v>
      </c>
      <c r="AC36" s="351" t="s">
        <v>46</v>
      </c>
      <c r="AD36" s="351" t="s">
        <v>46</v>
      </c>
      <c r="AE36" s="351" t="s">
        <v>46</v>
      </c>
      <c r="AF36" s="351" t="s">
        <v>1879</v>
      </c>
      <c r="AG36" s="351" t="s">
        <v>1879</v>
      </c>
      <c r="AH36" s="351" t="s">
        <v>46</v>
      </c>
      <c r="AI36" s="351" t="s">
        <v>46</v>
      </c>
      <c r="AJ36" s="351" t="s">
        <v>46</v>
      </c>
      <c r="AK36" s="351" t="s">
        <v>46</v>
      </c>
      <c r="AL36" s="351" t="s">
        <v>46</v>
      </c>
      <c r="AM36" s="351" t="s">
        <v>46</v>
      </c>
      <c r="AN36" s="351" t="s">
        <v>46</v>
      </c>
      <c r="AO36" s="351" t="s">
        <v>46</v>
      </c>
      <c r="AP36" s="351" t="s">
        <v>46</v>
      </c>
      <c r="AQ36" s="351" t="s">
        <v>46</v>
      </c>
      <c r="AR36" s="351" t="s">
        <v>46</v>
      </c>
      <c r="AS36" s="351" t="s">
        <v>46</v>
      </c>
      <c r="AT36" s="351" t="s">
        <v>46</v>
      </c>
      <c r="AU36" s="351" t="s">
        <v>46</v>
      </c>
      <c r="AV36" s="351" t="s">
        <v>46</v>
      </c>
      <c r="AW36" s="351" t="s">
        <v>46</v>
      </c>
      <c r="AX36" s="351" t="s">
        <v>46</v>
      </c>
      <c r="AY36" s="351" t="s">
        <v>46</v>
      </c>
      <c r="AZ36" s="351" t="s">
        <v>46</v>
      </c>
      <c r="BA36" s="351" t="s">
        <v>46</v>
      </c>
      <c r="BB36" s="351" t="s">
        <v>46</v>
      </c>
      <c r="BC36" s="352"/>
      <c r="BD36" s="367"/>
      <c r="BE36" s="352" t="s">
        <v>9505</v>
      </c>
      <c r="BF36" s="352"/>
      <c r="BG36" s="367"/>
      <c r="BH36" s="367"/>
      <c r="BI36" s="352" t="s">
        <v>1864</v>
      </c>
      <c r="BJ36" s="352" t="s">
        <v>9494</v>
      </c>
      <c r="BK36" s="352" t="s">
        <v>9495</v>
      </c>
      <c r="BL36" s="352" t="s">
        <v>46</v>
      </c>
      <c r="BM36" s="352" t="str">
        <f t="shared" si="2"/>
        <v>〇</v>
      </c>
      <c r="BN36" s="352" t="str">
        <f t="shared" si="0"/>
        <v>〇</v>
      </c>
      <c r="BO36" s="352" t="str">
        <f t="shared" si="1"/>
        <v>×</v>
      </c>
      <c r="BP36" s="368" t="s">
        <v>1823</v>
      </c>
      <c r="BQ36" s="352" t="s">
        <v>9954</v>
      </c>
      <c r="BR36" s="352" t="s">
        <v>9957</v>
      </c>
      <c r="BS36" s="440" t="s">
        <v>9942</v>
      </c>
      <c r="BT36" s="352" t="s">
        <v>9497</v>
      </c>
      <c r="BU36" s="352" t="s">
        <v>9497</v>
      </c>
      <c r="BV36" s="352"/>
      <c r="BW36" s="368" t="s">
        <v>9498</v>
      </c>
      <c r="BX36" s="352" t="s">
        <v>9499</v>
      </c>
      <c r="BY36" s="352" t="s">
        <v>1868</v>
      </c>
      <c r="BZ36" s="352" t="s">
        <v>1868</v>
      </c>
      <c r="CA36" s="352"/>
      <c r="CB36" s="352"/>
      <c r="CC36" s="352"/>
      <c r="CD36" s="352"/>
      <c r="CE36" s="241" t="s">
        <v>0</v>
      </c>
    </row>
    <row r="37" spans="2:83" ht="50.15" customHeight="1">
      <c r="B37" s="332">
        <v>24106</v>
      </c>
      <c r="C37" s="353" t="s">
        <v>1898</v>
      </c>
      <c r="D37" s="353" t="s">
        <v>1647</v>
      </c>
      <c r="E37" s="333" t="s">
        <v>54</v>
      </c>
      <c r="F37" s="334" t="s">
        <v>1837</v>
      </c>
      <c r="G37" s="335" t="s">
        <v>1868</v>
      </c>
      <c r="H37" s="335" t="s">
        <v>1868</v>
      </c>
      <c r="I37" s="335" t="s">
        <v>1868</v>
      </c>
      <c r="J37" s="335" t="s">
        <v>1868</v>
      </c>
      <c r="K37" s="335" t="s">
        <v>1868</v>
      </c>
      <c r="L37" s="335" t="s">
        <v>1868</v>
      </c>
      <c r="M37" s="335" t="s">
        <v>1868</v>
      </c>
      <c r="N37" s="335" t="s">
        <v>1868</v>
      </c>
      <c r="O37" s="335" t="s">
        <v>1868</v>
      </c>
      <c r="P37" s="335" t="s">
        <v>1868</v>
      </c>
      <c r="Q37" s="335" t="s">
        <v>1868</v>
      </c>
      <c r="R37" s="335" t="s">
        <v>1868</v>
      </c>
      <c r="S37" s="335" t="s">
        <v>1868</v>
      </c>
      <c r="T37" s="335" t="s">
        <v>1868</v>
      </c>
      <c r="U37" s="335" t="s">
        <v>1868</v>
      </c>
      <c r="V37" s="335" t="s">
        <v>1868</v>
      </c>
      <c r="W37" s="335" t="s">
        <v>1868</v>
      </c>
      <c r="X37" s="335" t="s">
        <v>1868</v>
      </c>
      <c r="Y37" s="335" t="s">
        <v>1868</v>
      </c>
      <c r="Z37" s="335" t="s">
        <v>1868</v>
      </c>
      <c r="AA37" s="335" t="s">
        <v>1868</v>
      </c>
      <c r="AB37" s="335" t="s">
        <v>1868</v>
      </c>
      <c r="AC37" s="335" t="s">
        <v>1868</v>
      </c>
      <c r="AD37" s="335" t="s">
        <v>1868</v>
      </c>
      <c r="AE37" s="335" t="s">
        <v>1868</v>
      </c>
      <c r="AF37" s="335" t="s">
        <v>1868</v>
      </c>
      <c r="AG37" s="335" t="s">
        <v>1868</v>
      </c>
      <c r="AH37" s="335" t="s">
        <v>1868</v>
      </c>
      <c r="AI37" s="335" t="s">
        <v>1868</v>
      </c>
      <c r="AJ37" s="335" t="s">
        <v>1868</v>
      </c>
      <c r="AK37" s="335" t="s">
        <v>1868</v>
      </c>
      <c r="AL37" s="335" t="s">
        <v>1868</v>
      </c>
      <c r="AM37" s="335" t="s">
        <v>1868</v>
      </c>
      <c r="AN37" s="335" t="s">
        <v>1868</v>
      </c>
      <c r="AO37" s="335" t="s">
        <v>1868</v>
      </c>
      <c r="AP37" s="335" t="s">
        <v>1868</v>
      </c>
      <c r="AQ37" s="335" t="s">
        <v>1868</v>
      </c>
      <c r="AR37" s="335" t="s">
        <v>1868</v>
      </c>
      <c r="AS37" s="335" t="s">
        <v>1868</v>
      </c>
      <c r="AT37" s="335" t="s">
        <v>1868</v>
      </c>
      <c r="AU37" s="335" t="s">
        <v>1868</v>
      </c>
      <c r="AV37" s="335" t="s">
        <v>1868</v>
      </c>
      <c r="AW37" s="335" t="s">
        <v>1868</v>
      </c>
      <c r="AX37" s="335" t="s">
        <v>1868</v>
      </c>
      <c r="AY37" s="335" t="s">
        <v>1868</v>
      </c>
      <c r="AZ37" s="335" t="s">
        <v>1868</v>
      </c>
      <c r="BA37" s="335" t="s">
        <v>1868</v>
      </c>
      <c r="BB37" s="335" t="s">
        <v>1868</v>
      </c>
      <c r="BC37" s="336"/>
      <c r="BD37" s="362"/>
      <c r="BE37" s="336" t="s">
        <v>9506</v>
      </c>
      <c r="BF37" s="336"/>
      <c r="BG37" s="362"/>
      <c r="BH37" s="362"/>
      <c r="BI37" s="336" t="s">
        <v>1864</v>
      </c>
      <c r="BJ37" s="336" t="s">
        <v>9494</v>
      </c>
      <c r="BK37" s="336" t="s">
        <v>9495</v>
      </c>
      <c r="BL37" s="336" t="s">
        <v>46</v>
      </c>
      <c r="BM37" s="336" t="str">
        <f t="shared" si="2"/>
        <v>×</v>
      </c>
      <c r="BN37" s="336" t="str">
        <f t="shared" si="0"/>
        <v>×</v>
      </c>
      <c r="BO37" s="336" t="str">
        <f t="shared" si="1"/>
        <v>×</v>
      </c>
      <c r="BP37" s="369" t="s">
        <v>1823</v>
      </c>
      <c r="BQ37" s="336" t="s">
        <v>32</v>
      </c>
      <c r="BR37" s="336" t="s">
        <v>32</v>
      </c>
      <c r="BS37" s="336" t="s">
        <v>10205</v>
      </c>
      <c r="BT37" s="336" t="s">
        <v>32</v>
      </c>
      <c r="BU37" s="336" t="s">
        <v>32</v>
      </c>
      <c r="BV37" s="336" t="s">
        <v>32</v>
      </c>
      <c r="BW37" s="369" t="s">
        <v>9501</v>
      </c>
      <c r="BX37" s="336"/>
      <c r="BY37" s="336" t="s">
        <v>1868</v>
      </c>
      <c r="BZ37" s="336" t="s">
        <v>1868</v>
      </c>
      <c r="CA37" s="336"/>
      <c r="CB37" s="336"/>
      <c r="CC37" s="336"/>
      <c r="CD37" s="336"/>
      <c r="CE37" s="52" t="s">
        <v>0</v>
      </c>
    </row>
    <row r="38" spans="2:83" ht="50.15" customHeight="1">
      <c r="B38" s="332">
        <v>24107</v>
      </c>
      <c r="C38" s="353" t="s">
        <v>1650</v>
      </c>
      <c r="D38" s="353" t="s">
        <v>1647</v>
      </c>
      <c r="E38" s="333" t="s">
        <v>54</v>
      </c>
      <c r="F38" s="334" t="s">
        <v>1837</v>
      </c>
      <c r="G38" s="335" t="s">
        <v>1868</v>
      </c>
      <c r="H38" s="335" t="s">
        <v>1868</v>
      </c>
      <c r="I38" s="335" t="s">
        <v>1868</v>
      </c>
      <c r="J38" s="335" t="s">
        <v>1868</v>
      </c>
      <c r="K38" s="335" t="s">
        <v>1868</v>
      </c>
      <c r="L38" s="335" t="s">
        <v>1868</v>
      </c>
      <c r="M38" s="335" t="s">
        <v>1868</v>
      </c>
      <c r="N38" s="335" t="s">
        <v>1868</v>
      </c>
      <c r="O38" s="335" t="s">
        <v>1868</v>
      </c>
      <c r="P38" s="335" t="s">
        <v>1868</v>
      </c>
      <c r="Q38" s="335" t="s">
        <v>1868</v>
      </c>
      <c r="R38" s="335" t="s">
        <v>1868</v>
      </c>
      <c r="S38" s="335" t="s">
        <v>1868</v>
      </c>
      <c r="T38" s="335" t="s">
        <v>1868</v>
      </c>
      <c r="U38" s="335" t="s">
        <v>1868</v>
      </c>
      <c r="V38" s="335" t="s">
        <v>1868</v>
      </c>
      <c r="W38" s="335" t="s">
        <v>1868</v>
      </c>
      <c r="X38" s="335" t="s">
        <v>1868</v>
      </c>
      <c r="Y38" s="335" t="s">
        <v>1868</v>
      </c>
      <c r="Z38" s="335" t="s">
        <v>1868</v>
      </c>
      <c r="AA38" s="335" t="s">
        <v>1868</v>
      </c>
      <c r="AB38" s="335" t="s">
        <v>1868</v>
      </c>
      <c r="AC38" s="335" t="s">
        <v>1868</v>
      </c>
      <c r="AD38" s="335" t="s">
        <v>1868</v>
      </c>
      <c r="AE38" s="335" t="s">
        <v>1868</v>
      </c>
      <c r="AF38" s="335" t="s">
        <v>1868</v>
      </c>
      <c r="AG38" s="335" t="s">
        <v>1868</v>
      </c>
      <c r="AH38" s="335" t="s">
        <v>1868</v>
      </c>
      <c r="AI38" s="335" t="s">
        <v>1868</v>
      </c>
      <c r="AJ38" s="335" t="s">
        <v>1868</v>
      </c>
      <c r="AK38" s="335" t="s">
        <v>1868</v>
      </c>
      <c r="AL38" s="335" t="s">
        <v>1868</v>
      </c>
      <c r="AM38" s="335" t="s">
        <v>1868</v>
      </c>
      <c r="AN38" s="335" t="s">
        <v>1868</v>
      </c>
      <c r="AO38" s="335" t="s">
        <v>1868</v>
      </c>
      <c r="AP38" s="335" t="s">
        <v>1868</v>
      </c>
      <c r="AQ38" s="335" t="s">
        <v>1868</v>
      </c>
      <c r="AR38" s="335" t="s">
        <v>1868</v>
      </c>
      <c r="AS38" s="335" t="s">
        <v>1868</v>
      </c>
      <c r="AT38" s="335" t="s">
        <v>1868</v>
      </c>
      <c r="AU38" s="335" t="s">
        <v>1868</v>
      </c>
      <c r="AV38" s="335" t="s">
        <v>1868</v>
      </c>
      <c r="AW38" s="335" t="s">
        <v>1868</v>
      </c>
      <c r="AX38" s="335" t="s">
        <v>1868</v>
      </c>
      <c r="AY38" s="335" t="s">
        <v>1868</v>
      </c>
      <c r="AZ38" s="335" t="s">
        <v>1868</v>
      </c>
      <c r="BA38" s="335" t="s">
        <v>1868</v>
      </c>
      <c r="BB38" s="335" t="s">
        <v>1868</v>
      </c>
      <c r="BC38" s="336"/>
      <c r="BD38" s="362"/>
      <c r="BE38" s="336" t="s">
        <v>9507</v>
      </c>
      <c r="BF38" s="336"/>
      <c r="BG38" s="362"/>
      <c r="BH38" s="362" t="s">
        <v>10233</v>
      </c>
      <c r="BI38" s="336" t="s">
        <v>1864</v>
      </c>
      <c r="BJ38" s="336" t="s">
        <v>9494</v>
      </c>
      <c r="BK38" s="336" t="s">
        <v>9495</v>
      </c>
      <c r="BL38" s="336" t="s">
        <v>46</v>
      </c>
      <c r="BM38" s="336" t="str">
        <f t="shared" si="2"/>
        <v>×</v>
      </c>
      <c r="BN38" s="336" t="str">
        <f t="shared" si="0"/>
        <v>×</v>
      </c>
      <c r="BO38" s="336" t="str">
        <f t="shared" si="1"/>
        <v>×</v>
      </c>
      <c r="BP38" s="369" t="s">
        <v>1823</v>
      </c>
      <c r="BQ38" s="336" t="s">
        <v>32</v>
      </c>
      <c r="BR38" s="336" t="s">
        <v>32</v>
      </c>
      <c r="BS38" s="336" t="s">
        <v>10205</v>
      </c>
      <c r="BT38" s="336" t="s">
        <v>32</v>
      </c>
      <c r="BU38" s="336" t="s">
        <v>32</v>
      </c>
      <c r="BV38" s="336" t="s">
        <v>32</v>
      </c>
      <c r="BW38" s="369" t="s">
        <v>9501</v>
      </c>
      <c r="BX38" s="336"/>
      <c r="BY38" s="336" t="s">
        <v>1868</v>
      </c>
      <c r="BZ38" s="336" t="s">
        <v>1868</v>
      </c>
      <c r="CA38" s="336"/>
      <c r="CB38" s="336"/>
      <c r="CC38" s="336"/>
      <c r="CD38" s="336"/>
      <c r="CE38" s="52" t="s">
        <v>0</v>
      </c>
    </row>
    <row r="39" spans="2:83" s="173" customFormat="1" ht="50.15" customHeight="1">
      <c r="B39" s="347">
        <v>24108</v>
      </c>
      <c r="C39" s="348" t="s">
        <v>1566</v>
      </c>
      <c r="D39" s="348" t="s">
        <v>1546</v>
      </c>
      <c r="E39" s="349" t="s">
        <v>54</v>
      </c>
      <c r="F39" s="350" t="s">
        <v>1842</v>
      </c>
      <c r="G39" s="351" t="s">
        <v>46</v>
      </c>
      <c r="H39" s="351" t="s">
        <v>46</v>
      </c>
      <c r="I39" s="351" t="s">
        <v>9491</v>
      </c>
      <c r="J39" s="351" t="s">
        <v>9491</v>
      </c>
      <c r="K39" s="351" t="s">
        <v>9491</v>
      </c>
      <c r="L39" s="351" t="s">
        <v>46</v>
      </c>
      <c r="M39" s="351" t="s">
        <v>9491</v>
      </c>
      <c r="N39" s="351" t="s">
        <v>46</v>
      </c>
      <c r="O39" s="351" t="s">
        <v>46</v>
      </c>
      <c r="P39" s="351" t="s">
        <v>46</v>
      </c>
      <c r="Q39" s="351" t="s">
        <v>9491</v>
      </c>
      <c r="R39" s="351" t="s">
        <v>1879</v>
      </c>
      <c r="S39" s="351" t="s">
        <v>1879</v>
      </c>
      <c r="T39" s="351" t="s">
        <v>46</v>
      </c>
      <c r="U39" s="351" t="s">
        <v>1879</v>
      </c>
      <c r="V39" s="351" t="s">
        <v>46</v>
      </c>
      <c r="W39" s="351" t="s">
        <v>46</v>
      </c>
      <c r="X39" s="351" t="s">
        <v>1879</v>
      </c>
      <c r="Y39" s="351" t="s">
        <v>9491</v>
      </c>
      <c r="Z39" s="351" t="s">
        <v>46</v>
      </c>
      <c r="AA39" s="351" t="s">
        <v>46</v>
      </c>
      <c r="AB39" s="351" t="s">
        <v>46</v>
      </c>
      <c r="AC39" s="351" t="s">
        <v>46</v>
      </c>
      <c r="AD39" s="351" t="s">
        <v>46</v>
      </c>
      <c r="AE39" s="351" t="s">
        <v>46</v>
      </c>
      <c r="AF39" s="351" t="s">
        <v>1879</v>
      </c>
      <c r="AG39" s="351" t="s">
        <v>1879</v>
      </c>
      <c r="AH39" s="351" t="s">
        <v>46</v>
      </c>
      <c r="AI39" s="351" t="s">
        <v>46</v>
      </c>
      <c r="AJ39" s="351" t="s">
        <v>46</v>
      </c>
      <c r="AK39" s="351" t="s">
        <v>46</v>
      </c>
      <c r="AL39" s="351" t="s">
        <v>46</v>
      </c>
      <c r="AM39" s="351" t="s">
        <v>46</v>
      </c>
      <c r="AN39" s="351" t="s">
        <v>46</v>
      </c>
      <c r="AO39" s="351" t="s">
        <v>46</v>
      </c>
      <c r="AP39" s="351" t="s">
        <v>46</v>
      </c>
      <c r="AQ39" s="351" t="s">
        <v>46</v>
      </c>
      <c r="AR39" s="351" t="s">
        <v>46</v>
      </c>
      <c r="AS39" s="351" t="s">
        <v>46</v>
      </c>
      <c r="AT39" s="351" t="s">
        <v>46</v>
      </c>
      <c r="AU39" s="351" t="s">
        <v>46</v>
      </c>
      <c r="AV39" s="351" t="s">
        <v>46</v>
      </c>
      <c r="AW39" s="351" t="s">
        <v>46</v>
      </c>
      <c r="AX39" s="351" t="s">
        <v>46</v>
      </c>
      <c r="AY39" s="351" t="s">
        <v>46</v>
      </c>
      <c r="AZ39" s="351" t="s">
        <v>46</v>
      </c>
      <c r="BA39" s="351" t="s">
        <v>46</v>
      </c>
      <c r="BB39" s="351" t="s">
        <v>46</v>
      </c>
      <c r="BC39" s="352"/>
      <c r="BD39" s="367"/>
      <c r="BE39" s="352" t="s">
        <v>9505</v>
      </c>
      <c r="BF39" s="352"/>
      <c r="BG39" s="367"/>
      <c r="BH39" s="367"/>
      <c r="BI39" s="352" t="s">
        <v>1864</v>
      </c>
      <c r="BJ39" s="352" t="s">
        <v>9494</v>
      </c>
      <c r="BK39" s="352" t="s">
        <v>9495</v>
      </c>
      <c r="BL39" s="352" t="s">
        <v>46</v>
      </c>
      <c r="BM39" s="352" t="str">
        <f t="shared" si="2"/>
        <v>〇</v>
      </c>
      <c r="BN39" s="352" t="str">
        <f t="shared" si="0"/>
        <v>〇</v>
      </c>
      <c r="BO39" s="352" t="str">
        <f t="shared" si="1"/>
        <v>×</v>
      </c>
      <c r="BP39" s="368" t="s">
        <v>1823</v>
      </c>
      <c r="BQ39" s="352" t="s">
        <v>9954</v>
      </c>
      <c r="BR39" s="352" t="s">
        <v>9957</v>
      </c>
      <c r="BS39" s="440" t="s">
        <v>9942</v>
      </c>
      <c r="BT39" s="352" t="s">
        <v>9497</v>
      </c>
      <c r="BU39" s="352" t="s">
        <v>9497</v>
      </c>
      <c r="BV39" s="352"/>
      <c r="BW39" s="368" t="s">
        <v>9498</v>
      </c>
      <c r="BX39" s="352" t="s">
        <v>9499</v>
      </c>
      <c r="BY39" s="352" t="s">
        <v>1868</v>
      </c>
      <c r="BZ39" s="352" t="s">
        <v>1868</v>
      </c>
      <c r="CA39" s="352"/>
      <c r="CB39" s="352"/>
      <c r="CC39" s="352"/>
      <c r="CD39" s="352"/>
      <c r="CE39" s="241" t="s">
        <v>0</v>
      </c>
    </row>
    <row r="40" spans="2:83" s="173" customFormat="1" ht="50.15" customHeight="1">
      <c r="B40" s="347">
        <v>24113</v>
      </c>
      <c r="C40" s="348" t="s">
        <v>1567</v>
      </c>
      <c r="D40" s="348" t="s">
        <v>1546</v>
      </c>
      <c r="E40" s="349" t="s">
        <v>54</v>
      </c>
      <c r="F40" s="350" t="s">
        <v>55</v>
      </c>
      <c r="G40" s="351" t="s">
        <v>46</v>
      </c>
      <c r="H40" s="351" t="s">
        <v>46</v>
      </c>
      <c r="I40" s="351" t="s">
        <v>9491</v>
      </c>
      <c r="J40" s="351" t="s">
        <v>9491</v>
      </c>
      <c r="K40" s="351" t="s">
        <v>9491</v>
      </c>
      <c r="L40" s="351" t="s">
        <v>46</v>
      </c>
      <c r="M40" s="351" t="s">
        <v>9491</v>
      </c>
      <c r="N40" s="351" t="s">
        <v>46</v>
      </c>
      <c r="O40" s="351" t="s">
        <v>46</v>
      </c>
      <c r="P40" s="351" t="s">
        <v>46</v>
      </c>
      <c r="Q40" s="351" t="s">
        <v>9491</v>
      </c>
      <c r="R40" s="351" t="s">
        <v>46</v>
      </c>
      <c r="S40" s="351" t="s">
        <v>46</v>
      </c>
      <c r="T40" s="351" t="s">
        <v>46</v>
      </c>
      <c r="U40" s="351" t="s">
        <v>46</v>
      </c>
      <c r="V40" s="351" t="s">
        <v>46</v>
      </c>
      <c r="W40" s="351" t="s">
        <v>46</v>
      </c>
      <c r="X40" s="351" t="s">
        <v>46</v>
      </c>
      <c r="Y40" s="351" t="s">
        <v>46</v>
      </c>
      <c r="Z40" s="351" t="s">
        <v>46</v>
      </c>
      <c r="AA40" s="351" t="s">
        <v>46</v>
      </c>
      <c r="AB40" s="351" t="s">
        <v>46</v>
      </c>
      <c r="AC40" s="351" t="s">
        <v>46</v>
      </c>
      <c r="AD40" s="351" t="s">
        <v>46</v>
      </c>
      <c r="AE40" s="351" t="s">
        <v>46</v>
      </c>
      <c r="AF40" s="351" t="s">
        <v>46</v>
      </c>
      <c r="AG40" s="351" t="s">
        <v>46</v>
      </c>
      <c r="AH40" s="351" t="s">
        <v>46</v>
      </c>
      <c r="AI40" s="351" t="s">
        <v>46</v>
      </c>
      <c r="AJ40" s="351" t="s">
        <v>46</v>
      </c>
      <c r="AK40" s="351" t="s">
        <v>46</v>
      </c>
      <c r="AL40" s="351" t="s">
        <v>46</v>
      </c>
      <c r="AM40" s="351" t="s">
        <v>46</v>
      </c>
      <c r="AN40" s="351" t="s">
        <v>46</v>
      </c>
      <c r="AO40" s="351" t="s">
        <v>46</v>
      </c>
      <c r="AP40" s="351" t="s">
        <v>46</v>
      </c>
      <c r="AQ40" s="351" t="s">
        <v>46</v>
      </c>
      <c r="AR40" s="351" t="s">
        <v>46</v>
      </c>
      <c r="AS40" s="351" t="s">
        <v>46</v>
      </c>
      <c r="AT40" s="351" t="s">
        <v>46</v>
      </c>
      <c r="AU40" s="351" t="s">
        <v>46</v>
      </c>
      <c r="AV40" s="351" t="s">
        <v>46</v>
      </c>
      <c r="AW40" s="351" t="s">
        <v>46</v>
      </c>
      <c r="AX40" s="351" t="s">
        <v>46</v>
      </c>
      <c r="AY40" s="351" t="s">
        <v>46</v>
      </c>
      <c r="AZ40" s="351" t="s">
        <v>46</v>
      </c>
      <c r="BA40" s="351" t="s">
        <v>46</v>
      </c>
      <c r="BB40" s="351" t="s">
        <v>46</v>
      </c>
      <c r="BC40" s="370"/>
      <c r="BD40" s="371"/>
      <c r="BE40" s="371" t="s">
        <v>9508</v>
      </c>
      <c r="BF40" s="370"/>
      <c r="BG40" s="371"/>
      <c r="BH40" s="371"/>
      <c r="BI40" s="370" t="s">
        <v>1864</v>
      </c>
      <c r="BJ40" s="370" t="s">
        <v>9494</v>
      </c>
      <c r="BK40" s="370" t="s">
        <v>9495</v>
      </c>
      <c r="BL40" s="370" t="s">
        <v>46</v>
      </c>
      <c r="BM40" s="370" t="str">
        <f t="shared" si="2"/>
        <v>×</v>
      </c>
      <c r="BN40" s="370" t="str">
        <f t="shared" si="0"/>
        <v>×</v>
      </c>
      <c r="BO40" s="370" t="str">
        <f t="shared" si="1"/>
        <v>×</v>
      </c>
      <c r="BP40" s="372" t="s">
        <v>46</v>
      </c>
      <c r="BQ40" s="352" t="s">
        <v>9955</v>
      </c>
      <c r="BR40" s="352" t="s">
        <v>9957</v>
      </c>
      <c r="BS40" s="352" t="s">
        <v>9563</v>
      </c>
      <c r="BT40" s="352" t="s">
        <v>9497</v>
      </c>
      <c r="BU40" s="352" t="s">
        <v>9497</v>
      </c>
      <c r="BV40" s="352"/>
      <c r="BW40" s="368" t="s">
        <v>9501</v>
      </c>
      <c r="BX40" s="352"/>
      <c r="BY40" s="352" t="s">
        <v>1868</v>
      </c>
      <c r="BZ40" s="352" t="s">
        <v>1868</v>
      </c>
      <c r="CA40" s="352"/>
      <c r="CB40" s="352"/>
      <c r="CC40" s="352"/>
      <c r="CD40" s="352"/>
      <c r="CE40" s="241" t="s">
        <v>0</v>
      </c>
    </row>
    <row r="41" spans="2:83" s="173" customFormat="1" ht="50.15" customHeight="1">
      <c r="B41" s="347">
        <v>24114</v>
      </c>
      <c r="C41" s="348" t="s">
        <v>1568</v>
      </c>
      <c r="D41" s="348" t="s">
        <v>1546</v>
      </c>
      <c r="E41" s="349" t="s">
        <v>54</v>
      </c>
      <c r="F41" s="350" t="s">
        <v>55</v>
      </c>
      <c r="G41" s="351" t="s">
        <v>46</v>
      </c>
      <c r="H41" s="366" t="s">
        <v>46</v>
      </c>
      <c r="I41" s="366" t="s">
        <v>9491</v>
      </c>
      <c r="J41" s="366" t="s">
        <v>9491</v>
      </c>
      <c r="K41" s="366" t="s">
        <v>9491</v>
      </c>
      <c r="L41" s="366" t="s">
        <v>46</v>
      </c>
      <c r="M41" s="366" t="s">
        <v>9491</v>
      </c>
      <c r="N41" s="366" t="s">
        <v>46</v>
      </c>
      <c r="O41" s="366" t="s">
        <v>46</v>
      </c>
      <c r="P41" s="366" t="s">
        <v>46</v>
      </c>
      <c r="Q41" s="366" t="s">
        <v>9491</v>
      </c>
      <c r="R41" s="366" t="s">
        <v>46</v>
      </c>
      <c r="S41" s="366" t="s">
        <v>46</v>
      </c>
      <c r="T41" s="366" t="s">
        <v>46</v>
      </c>
      <c r="U41" s="366" t="s">
        <v>46</v>
      </c>
      <c r="V41" s="366" t="s">
        <v>46</v>
      </c>
      <c r="W41" s="366" t="s">
        <v>46</v>
      </c>
      <c r="X41" s="366" t="s">
        <v>46</v>
      </c>
      <c r="Y41" s="366" t="s">
        <v>46</v>
      </c>
      <c r="Z41" s="366" t="s">
        <v>46</v>
      </c>
      <c r="AA41" s="351" t="s">
        <v>46</v>
      </c>
      <c r="AB41" s="351" t="s">
        <v>46</v>
      </c>
      <c r="AC41" s="351" t="s">
        <v>46</v>
      </c>
      <c r="AD41" s="351" t="s">
        <v>46</v>
      </c>
      <c r="AE41" s="351" t="s">
        <v>46</v>
      </c>
      <c r="AF41" s="351" t="s">
        <v>46</v>
      </c>
      <c r="AG41" s="351" t="s">
        <v>46</v>
      </c>
      <c r="AH41" s="351" t="s">
        <v>46</v>
      </c>
      <c r="AI41" s="351" t="s">
        <v>46</v>
      </c>
      <c r="AJ41" s="351" t="s">
        <v>46</v>
      </c>
      <c r="AK41" s="351" t="s">
        <v>46</v>
      </c>
      <c r="AL41" s="351" t="s">
        <v>46</v>
      </c>
      <c r="AM41" s="351" t="s">
        <v>46</v>
      </c>
      <c r="AN41" s="351" t="s">
        <v>46</v>
      </c>
      <c r="AO41" s="351" t="s">
        <v>46</v>
      </c>
      <c r="AP41" s="351" t="s">
        <v>46</v>
      </c>
      <c r="AQ41" s="351" t="s">
        <v>46</v>
      </c>
      <c r="AR41" s="351" t="s">
        <v>46</v>
      </c>
      <c r="AS41" s="351" t="s">
        <v>46</v>
      </c>
      <c r="AT41" s="351" t="s">
        <v>46</v>
      </c>
      <c r="AU41" s="351" t="s">
        <v>46</v>
      </c>
      <c r="AV41" s="351" t="s">
        <v>46</v>
      </c>
      <c r="AW41" s="351" t="s">
        <v>46</v>
      </c>
      <c r="AX41" s="351" t="s">
        <v>46</v>
      </c>
      <c r="AY41" s="351" t="s">
        <v>46</v>
      </c>
      <c r="AZ41" s="351" t="s">
        <v>46</v>
      </c>
      <c r="BA41" s="351" t="s">
        <v>46</v>
      </c>
      <c r="BB41" s="351" t="s">
        <v>46</v>
      </c>
      <c r="BC41" s="370"/>
      <c r="BD41" s="371"/>
      <c r="BE41" s="371" t="s">
        <v>9508</v>
      </c>
      <c r="BF41" s="370"/>
      <c r="BG41" s="371"/>
      <c r="BH41" s="371"/>
      <c r="BI41" s="370" t="s">
        <v>1864</v>
      </c>
      <c r="BJ41" s="370" t="s">
        <v>9494</v>
      </c>
      <c r="BK41" s="370" t="s">
        <v>9495</v>
      </c>
      <c r="BL41" s="370" t="s">
        <v>46</v>
      </c>
      <c r="BM41" s="370" t="str">
        <f t="shared" si="2"/>
        <v>×</v>
      </c>
      <c r="BN41" s="370" t="str">
        <f t="shared" si="0"/>
        <v>×</v>
      </c>
      <c r="BO41" s="370" t="str">
        <f t="shared" si="1"/>
        <v>×</v>
      </c>
      <c r="BP41" s="372" t="s">
        <v>46</v>
      </c>
      <c r="BQ41" s="352" t="s">
        <v>9955</v>
      </c>
      <c r="BR41" s="352" t="s">
        <v>9957</v>
      </c>
      <c r="BS41" s="352" t="s">
        <v>9563</v>
      </c>
      <c r="BT41" s="352" t="s">
        <v>9497</v>
      </c>
      <c r="BU41" s="352" t="s">
        <v>9497</v>
      </c>
      <c r="BV41" s="352"/>
      <c r="BW41" s="368" t="s">
        <v>9501</v>
      </c>
      <c r="BX41" s="352"/>
      <c r="BY41" s="352" t="s">
        <v>1868</v>
      </c>
      <c r="BZ41" s="352" t="s">
        <v>1868</v>
      </c>
      <c r="CA41" s="352"/>
      <c r="CB41" s="352"/>
      <c r="CC41" s="352"/>
      <c r="CD41" s="352"/>
      <c r="CE41" s="241" t="s">
        <v>0</v>
      </c>
    </row>
    <row r="42" spans="2:83" ht="50.15" customHeight="1">
      <c r="B42" s="354">
        <v>24131</v>
      </c>
      <c r="C42" s="355" t="s">
        <v>1576</v>
      </c>
      <c r="D42" s="355" t="s">
        <v>1572</v>
      </c>
      <c r="E42" s="340" t="s">
        <v>54</v>
      </c>
      <c r="F42" s="341" t="s">
        <v>9307</v>
      </c>
      <c r="G42" s="366" t="s">
        <v>46</v>
      </c>
      <c r="H42" s="366" t="s">
        <v>46</v>
      </c>
      <c r="I42" s="366" t="s">
        <v>9491</v>
      </c>
      <c r="J42" s="366" t="s">
        <v>9491</v>
      </c>
      <c r="K42" s="366" t="s">
        <v>9491</v>
      </c>
      <c r="L42" s="366" t="s">
        <v>46</v>
      </c>
      <c r="M42" s="366" t="s">
        <v>9491</v>
      </c>
      <c r="N42" s="366" t="s">
        <v>46</v>
      </c>
      <c r="O42" s="366" t="s">
        <v>46</v>
      </c>
      <c r="P42" s="366" t="s">
        <v>46</v>
      </c>
      <c r="Q42" s="366" t="s">
        <v>9491</v>
      </c>
      <c r="R42" s="366" t="s">
        <v>46</v>
      </c>
      <c r="S42" s="366" t="s">
        <v>46</v>
      </c>
      <c r="T42" s="366" t="s">
        <v>46</v>
      </c>
      <c r="U42" s="366" t="s">
        <v>46</v>
      </c>
      <c r="V42" s="366" t="s">
        <v>46</v>
      </c>
      <c r="W42" s="366" t="s">
        <v>46</v>
      </c>
      <c r="X42" s="366" t="s">
        <v>46</v>
      </c>
      <c r="Y42" s="366" t="s">
        <v>46</v>
      </c>
      <c r="Z42" s="366" t="s">
        <v>46</v>
      </c>
      <c r="AA42" s="366" t="s">
        <v>46</v>
      </c>
      <c r="AB42" s="366" t="s">
        <v>46</v>
      </c>
      <c r="AC42" s="366" t="s">
        <v>46</v>
      </c>
      <c r="AD42" s="366" t="s">
        <v>46</v>
      </c>
      <c r="AE42" s="366" t="s">
        <v>46</v>
      </c>
      <c r="AF42" s="366" t="s">
        <v>46</v>
      </c>
      <c r="AG42" s="366" t="s">
        <v>46</v>
      </c>
      <c r="AH42" s="366" t="s">
        <v>46</v>
      </c>
      <c r="AI42" s="366" t="s">
        <v>46</v>
      </c>
      <c r="AJ42" s="366" t="s">
        <v>46</v>
      </c>
      <c r="AK42" s="366" t="s">
        <v>46</v>
      </c>
      <c r="AL42" s="366" t="s">
        <v>46</v>
      </c>
      <c r="AM42" s="366" t="s">
        <v>46</v>
      </c>
      <c r="AN42" s="366" t="s">
        <v>46</v>
      </c>
      <c r="AO42" s="366" t="s">
        <v>46</v>
      </c>
      <c r="AP42" s="366" t="s">
        <v>46</v>
      </c>
      <c r="AQ42" s="366" t="s">
        <v>46</v>
      </c>
      <c r="AR42" s="366" t="s">
        <v>46</v>
      </c>
      <c r="AS42" s="366" t="s">
        <v>46</v>
      </c>
      <c r="AT42" s="366" t="s">
        <v>46</v>
      </c>
      <c r="AU42" s="366" t="s">
        <v>46</v>
      </c>
      <c r="AV42" s="366" t="s">
        <v>46</v>
      </c>
      <c r="AW42" s="366" t="s">
        <v>46</v>
      </c>
      <c r="AX42" s="366" t="s">
        <v>46</v>
      </c>
      <c r="AY42" s="366" t="s">
        <v>46</v>
      </c>
      <c r="AZ42" s="366" t="s">
        <v>46</v>
      </c>
      <c r="BA42" s="366" t="s">
        <v>46</v>
      </c>
      <c r="BB42" s="366" t="s">
        <v>46</v>
      </c>
      <c r="BC42" s="233"/>
      <c r="BD42" s="356"/>
      <c r="BE42" s="356"/>
      <c r="BF42" s="233"/>
      <c r="BG42" s="356"/>
      <c r="BH42" s="356"/>
      <c r="BI42" s="233" t="s">
        <v>1864</v>
      </c>
      <c r="BJ42" s="233" t="s">
        <v>9494</v>
      </c>
      <c r="BK42" s="233" t="s">
        <v>9495</v>
      </c>
      <c r="BL42" s="233" t="s">
        <v>46</v>
      </c>
      <c r="BM42" s="233" t="str">
        <f t="shared" si="2"/>
        <v>×</v>
      </c>
      <c r="BN42" s="233" t="str">
        <f t="shared" si="0"/>
        <v>×</v>
      </c>
      <c r="BO42" s="233" t="str">
        <f t="shared" si="1"/>
        <v>×</v>
      </c>
      <c r="BP42" s="365" t="s">
        <v>46</v>
      </c>
      <c r="BQ42" s="352" t="s">
        <v>32</v>
      </c>
      <c r="BR42" s="352" t="s">
        <v>32</v>
      </c>
      <c r="BS42" s="352" t="s">
        <v>32</v>
      </c>
      <c r="BT42" s="233" t="s">
        <v>9497</v>
      </c>
      <c r="BU42" s="233" t="s">
        <v>9497</v>
      </c>
      <c r="BV42" s="233"/>
      <c r="BW42" s="365" t="s">
        <v>9501</v>
      </c>
      <c r="BX42" s="233"/>
      <c r="BY42" s="233" t="s">
        <v>1868</v>
      </c>
      <c r="BZ42" s="233" t="s">
        <v>1868</v>
      </c>
      <c r="CA42" s="233"/>
      <c r="CB42" s="233"/>
      <c r="CC42" s="233"/>
      <c r="CD42" s="233"/>
      <c r="CE42" s="52" t="s">
        <v>0</v>
      </c>
    </row>
    <row r="43" spans="2:83" ht="50.15" customHeight="1">
      <c r="B43" s="354">
        <v>24132</v>
      </c>
      <c r="C43" s="355" t="s">
        <v>1651</v>
      </c>
      <c r="D43" s="355" t="s">
        <v>1647</v>
      </c>
      <c r="E43" s="340" t="s">
        <v>54</v>
      </c>
      <c r="F43" s="341" t="s">
        <v>9307</v>
      </c>
      <c r="G43" s="342" t="s">
        <v>46</v>
      </c>
      <c r="H43" s="342" t="s">
        <v>46</v>
      </c>
      <c r="I43" s="342" t="s">
        <v>9491</v>
      </c>
      <c r="J43" s="342" t="s">
        <v>9491</v>
      </c>
      <c r="K43" s="342" t="s">
        <v>9491</v>
      </c>
      <c r="L43" s="342" t="s">
        <v>46</v>
      </c>
      <c r="M43" s="342" t="s">
        <v>9491</v>
      </c>
      <c r="N43" s="342" t="s">
        <v>46</v>
      </c>
      <c r="O43" s="342" t="s">
        <v>46</v>
      </c>
      <c r="P43" s="342" t="s">
        <v>46</v>
      </c>
      <c r="Q43" s="342" t="s">
        <v>9491</v>
      </c>
      <c r="R43" s="342" t="s">
        <v>1879</v>
      </c>
      <c r="S43" s="342" t="s">
        <v>1879</v>
      </c>
      <c r="T43" s="342" t="s">
        <v>9491</v>
      </c>
      <c r="U43" s="342" t="s">
        <v>46</v>
      </c>
      <c r="V43" s="342" t="s">
        <v>46</v>
      </c>
      <c r="W43" s="342" t="s">
        <v>9491</v>
      </c>
      <c r="X43" s="342" t="s">
        <v>9491</v>
      </c>
      <c r="Y43" s="342" t="s">
        <v>9491</v>
      </c>
      <c r="Z43" s="342" t="s">
        <v>46</v>
      </c>
      <c r="AA43" s="366" t="s">
        <v>46</v>
      </c>
      <c r="AB43" s="366" t="s">
        <v>46</v>
      </c>
      <c r="AC43" s="366" t="s">
        <v>46</v>
      </c>
      <c r="AD43" s="366" t="s">
        <v>46</v>
      </c>
      <c r="AE43" s="342" t="s">
        <v>46</v>
      </c>
      <c r="AF43" s="342" t="s">
        <v>46</v>
      </c>
      <c r="AG43" s="342" t="s">
        <v>46</v>
      </c>
      <c r="AH43" s="342" t="s">
        <v>46</v>
      </c>
      <c r="AI43" s="342" t="s">
        <v>46</v>
      </c>
      <c r="AJ43" s="342" t="s">
        <v>46</v>
      </c>
      <c r="AK43" s="342" t="s">
        <v>46</v>
      </c>
      <c r="AL43" s="342" t="s">
        <v>46</v>
      </c>
      <c r="AM43" s="342" t="s">
        <v>46</v>
      </c>
      <c r="AN43" s="342" t="s">
        <v>46</v>
      </c>
      <c r="AO43" s="342" t="s">
        <v>46</v>
      </c>
      <c r="AP43" s="342" t="s">
        <v>46</v>
      </c>
      <c r="AQ43" s="342" t="s">
        <v>46</v>
      </c>
      <c r="AR43" s="342" t="s">
        <v>46</v>
      </c>
      <c r="AS43" s="342" t="s">
        <v>46</v>
      </c>
      <c r="AT43" s="342" t="s">
        <v>46</v>
      </c>
      <c r="AU43" s="342" t="s">
        <v>46</v>
      </c>
      <c r="AV43" s="342" t="s">
        <v>46</v>
      </c>
      <c r="AW43" s="342" t="s">
        <v>46</v>
      </c>
      <c r="AX43" s="342" t="s">
        <v>46</v>
      </c>
      <c r="AY43" s="342" t="s">
        <v>46</v>
      </c>
      <c r="AZ43" s="342" t="s">
        <v>46</v>
      </c>
      <c r="BA43" s="342" t="s">
        <v>46</v>
      </c>
      <c r="BB43" s="342" t="s">
        <v>46</v>
      </c>
      <c r="BC43" s="233"/>
      <c r="BD43" s="356"/>
      <c r="BE43" s="356"/>
      <c r="BF43" s="233"/>
      <c r="BG43" s="356"/>
      <c r="BH43" s="356"/>
      <c r="BI43" s="233" t="s">
        <v>1863</v>
      </c>
      <c r="BJ43" s="233" t="s">
        <v>9494</v>
      </c>
      <c r="BK43" s="233" t="s">
        <v>9495</v>
      </c>
      <c r="BL43" s="233" t="s">
        <v>46</v>
      </c>
      <c r="BM43" s="233" t="str">
        <f t="shared" si="2"/>
        <v>×</v>
      </c>
      <c r="BN43" s="233" t="str">
        <f t="shared" si="0"/>
        <v>×</v>
      </c>
      <c r="BO43" s="233" t="str">
        <f t="shared" si="1"/>
        <v>×</v>
      </c>
      <c r="BP43" s="365" t="s">
        <v>46</v>
      </c>
      <c r="BQ43" s="352" t="s">
        <v>32</v>
      </c>
      <c r="BR43" s="352" t="s">
        <v>32</v>
      </c>
      <c r="BS43" s="352" t="s">
        <v>32</v>
      </c>
      <c r="BT43" s="233" t="s">
        <v>9497</v>
      </c>
      <c r="BU43" s="233" t="s">
        <v>9497</v>
      </c>
      <c r="BV43" s="233"/>
      <c r="BW43" s="365" t="s">
        <v>9501</v>
      </c>
      <c r="BX43" s="233"/>
      <c r="BY43" s="233" t="s">
        <v>1868</v>
      </c>
      <c r="BZ43" s="233" t="s">
        <v>1868</v>
      </c>
      <c r="CA43" s="233"/>
      <c r="CB43" s="233"/>
      <c r="CC43" s="233"/>
      <c r="CD43" s="233"/>
      <c r="CE43" s="52" t="s">
        <v>0</v>
      </c>
    </row>
    <row r="44" spans="2:83" ht="50.15" customHeight="1">
      <c r="B44" s="354">
        <v>24133</v>
      </c>
      <c r="C44" s="355" t="s">
        <v>1652</v>
      </c>
      <c r="D44" s="355" t="s">
        <v>1647</v>
      </c>
      <c r="E44" s="340" t="s">
        <v>54</v>
      </c>
      <c r="F44" s="341" t="s">
        <v>9307</v>
      </c>
      <c r="G44" s="366" t="s">
        <v>46</v>
      </c>
      <c r="H44" s="366" t="s">
        <v>46</v>
      </c>
      <c r="I44" s="366" t="s">
        <v>9491</v>
      </c>
      <c r="J44" s="366" t="s">
        <v>9491</v>
      </c>
      <c r="K44" s="366" t="s">
        <v>9491</v>
      </c>
      <c r="L44" s="366" t="s">
        <v>46</v>
      </c>
      <c r="M44" s="366" t="s">
        <v>9491</v>
      </c>
      <c r="N44" s="366" t="s">
        <v>46</v>
      </c>
      <c r="O44" s="366" t="s">
        <v>46</v>
      </c>
      <c r="P44" s="366" t="s">
        <v>46</v>
      </c>
      <c r="Q44" s="366" t="s">
        <v>9491</v>
      </c>
      <c r="R44" s="366" t="s">
        <v>46</v>
      </c>
      <c r="S44" s="366" t="s">
        <v>46</v>
      </c>
      <c r="T44" s="366" t="s">
        <v>46</v>
      </c>
      <c r="U44" s="366" t="s">
        <v>46</v>
      </c>
      <c r="V44" s="366" t="s">
        <v>46</v>
      </c>
      <c r="W44" s="366" t="s">
        <v>46</v>
      </c>
      <c r="X44" s="366" t="s">
        <v>46</v>
      </c>
      <c r="Y44" s="366" t="s">
        <v>46</v>
      </c>
      <c r="Z44" s="366" t="s">
        <v>46</v>
      </c>
      <c r="AA44" s="366" t="s">
        <v>46</v>
      </c>
      <c r="AB44" s="366" t="s">
        <v>46</v>
      </c>
      <c r="AC44" s="366" t="s">
        <v>46</v>
      </c>
      <c r="AD44" s="366" t="s">
        <v>46</v>
      </c>
      <c r="AE44" s="366" t="s">
        <v>46</v>
      </c>
      <c r="AF44" s="366" t="s">
        <v>46</v>
      </c>
      <c r="AG44" s="366" t="s">
        <v>46</v>
      </c>
      <c r="AH44" s="366" t="s">
        <v>46</v>
      </c>
      <c r="AI44" s="366" t="s">
        <v>46</v>
      </c>
      <c r="AJ44" s="366" t="s">
        <v>46</v>
      </c>
      <c r="AK44" s="366" t="s">
        <v>46</v>
      </c>
      <c r="AL44" s="366" t="s">
        <v>46</v>
      </c>
      <c r="AM44" s="366" t="s">
        <v>46</v>
      </c>
      <c r="AN44" s="366" t="s">
        <v>46</v>
      </c>
      <c r="AO44" s="366" t="s">
        <v>46</v>
      </c>
      <c r="AP44" s="366" t="s">
        <v>46</v>
      </c>
      <c r="AQ44" s="366" t="s">
        <v>46</v>
      </c>
      <c r="AR44" s="366" t="s">
        <v>46</v>
      </c>
      <c r="AS44" s="366" t="s">
        <v>46</v>
      </c>
      <c r="AT44" s="366" t="s">
        <v>46</v>
      </c>
      <c r="AU44" s="366" t="s">
        <v>46</v>
      </c>
      <c r="AV44" s="366" t="s">
        <v>46</v>
      </c>
      <c r="AW44" s="366" t="s">
        <v>46</v>
      </c>
      <c r="AX44" s="366" t="s">
        <v>46</v>
      </c>
      <c r="AY44" s="366" t="s">
        <v>46</v>
      </c>
      <c r="AZ44" s="366" t="s">
        <v>46</v>
      </c>
      <c r="BA44" s="366" t="s">
        <v>46</v>
      </c>
      <c r="BB44" s="366" t="s">
        <v>46</v>
      </c>
      <c r="BC44" s="233"/>
      <c r="BD44" s="356"/>
      <c r="BE44" s="356"/>
      <c r="BF44" s="233"/>
      <c r="BG44" s="356"/>
      <c r="BH44" s="356"/>
      <c r="BI44" s="233" t="s">
        <v>77</v>
      </c>
      <c r="BJ44" s="233" t="s">
        <v>9494</v>
      </c>
      <c r="BK44" s="233" t="s">
        <v>9495</v>
      </c>
      <c r="BL44" s="233" t="s">
        <v>46</v>
      </c>
      <c r="BM44" s="233" t="str">
        <f t="shared" si="2"/>
        <v>×</v>
      </c>
      <c r="BN44" s="233" t="str">
        <f t="shared" si="0"/>
        <v>×</v>
      </c>
      <c r="BO44" s="233" t="str">
        <f t="shared" si="1"/>
        <v>×</v>
      </c>
      <c r="BP44" s="365" t="s">
        <v>46</v>
      </c>
      <c r="BQ44" s="352" t="s">
        <v>32</v>
      </c>
      <c r="BR44" s="352" t="s">
        <v>32</v>
      </c>
      <c r="BS44" s="352" t="s">
        <v>32</v>
      </c>
      <c r="BT44" s="233" t="s">
        <v>9497</v>
      </c>
      <c r="BU44" s="233" t="s">
        <v>9497</v>
      </c>
      <c r="BV44" s="233"/>
      <c r="BW44" s="365" t="s">
        <v>9501</v>
      </c>
      <c r="BX44" s="233"/>
      <c r="BY44" s="233" t="s">
        <v>1868</v>
      </c>
      <c r="BZ44" s="233" t="s">
        <v>1868</v>
      </c>
      <c r="CA44" s="233"/>
      <c r="CB44" s="233"/>
      <c r="CC44" s="233"/>
      <c r="CD44" s="233"/>
      <c r="CE44" s="52" t="s">
        <v>0</v>
      </c>
    </row>
    <row r="45" spans="2:83" ht="50.15" customHeight="1">
      <c r="B45" s="354">
        <v>24134</v>
      </c>
      <c r="C45" s="355" t="s">
        <v>9509</v>
      </c>
      <c r="D45" s="355" t="s">
        <v>232</v>
      </c>
      <c r="E45" s="340" t="s">
        <v>54</v>
      </c>
      <c r="F45" s="341" t="s">
        <v>55</v>
      </c>
      <c r="G45" s="342" t="s">
        <v>9491</v>
      </c>
      <c r="H45" s="342" t="s">
        <v>46</v>
      </c>
      <c r="I45" s="342" t="s">
        <v>9491</v>
      </c>
      <c r="J45" s="342" t="s">
        <v>9491</v>
      </c>
      <c r="K45" s="342" t="s">
        <v>9491</v>
      </c>
      <c r="L45" s="342" t="s">
        <v>9491</v>
      </c>
      <c r="M45" s="342" t="s">
        <v>9491</v>
      </c>
      <c r="N45" s="342" t="s">
        <v>46</v>
      </c>
      <c r="O45" s="342" t="s">
        <v>46</v>
      </c>
      <c r="P45" s="342" t="s">
        <v>9491</v>
      </c>
      <c r="Q45" s="342" t="s">
        <v>9491</v>
      </c>
      <c r="R45" s="342" t="s">
        <v>1879</v>
      </c>
      <c r="S45" s="342" t="s">
        <v>1879</v>
      </c>
      <c r="T45" s="342" t="s">
        <v>9491</v>
      </c>
      <c r="U45" s="342" t="s">
        <v>9491</v>
      </c>
      <c r="V45" s="342" t="s">
        <v>46</v>
      </c>
      <c r="W45" s="342" t="s">
        <v>46</v>
      </c>
      <c r="X45" s="342" t="s">
        <v>46</v>
      </c>
      <c r="Y45" s="342" t="s">
        <v>46</v>
      </c>
      <c r="Z45" s="342" t="s">
        <v>46</v>
      </c>
      <c r="AA45" s="342" t="s">
        <v>1879</v>
      </c>
      <c r="AB45" s="342" t="s">
        <v>1879</v>
      </c>
      <c r="AC45" s="342" t="s">
        <v>1879</v>
      </c>
      <c r="AD45" s="342" t="s">
        <v>46</v>
      </c>
      <c r="AE45" s="342" t="s">
        <v>46</v>
      </c>
      <c r="AF45" s="342" t="s">
        <v>46</v>
      </c>
      <c r="AG45" s="342" t="s">
        <v>46</v>
      </c>
      <c r="AH45" s="342" t="s">
        <v>46</v>
      </c>
      <c r="AI45" s="342" t="s">
        <v>46</v>
      </c>
      <c r="AJ45" s="342" t="s">
        <v>46</v>
      </c>
      <c r="AK45" s="342" t="s">
        <v>46</v>
      </c>
      <c r="AL45" s="342" t="s">
        <v>46</v>
      </c>
      <c r="AM45" s="342"/>
      <c r="AN45" s="342"/>
      <c r="AO45" s="342"/>
      <c r="AP45" s="342"/>
      <c r="AQ45" s="342"/>
      <c r="AR45" s="342"/>
      <c r="AS45" s="342"/>
      <c r="AT45" s="342"/>
      <c r="AU45" s="342"/>
      <c r="AV45" s="342"/>
      <c r="AW45" s="342"/>
      <c r="AX45" s="342"/>
      <c r="AY45" s="342"/>
      <c r="AZ45" s="342"/>
      <c r="BA45" s="342"/>
      <c r="BB45" s="342"/>
      <c r="BC45" s="233"/>
      <c r="BD45" s="356"/>
      <c r="BE45" s="356"/>
      <c r="BF45" s="233"/>
      <c r="BG45" s="356"/>
      <c r="BH45" s="356"/>
      <c r="BI45" s="233" t="s">
        <v>1863</v>
      </c>
      <c r="BJ45" s="233" t="s">
        <v>9494</v>
      </c>
      <c r="BK45" s="233" t="s">
        <v>9495</v>
      </c>
      <c r="BL45" s="233" t="s">
        <v>46</v>
      </c>
      <c r="BM45" s="233" t="str">
        <f t="shared" si="2"/>
        <v>〇</v>
      </c>
      <c r="BN45" s="233" t="str">
        <f t="shared" si="0"/>
        <v>〇</v>
      </c>
      <c r="BO45" s="233" t="str">
        <f t="shared" si="1"/>
        <v>×</v>
      </c>
      <c r="BP45" s="365" t="s">
        <v>46</v>
      </c>
      <c r="BQ45" s="352" t="s">
        <v>9540</v>
      </c>
      <c r="BR45" s="233" t="s">
        <v>9943</v>
      </c>
      <c r="BS45" s="233" t="s">
        <v>10202</v>
      </c>
      <c r="BT45" s="233" t="s">
        <v>9497</v>
      </c>
      <c r="BU45" s="233" t="s">
        <v>9497</v>
      </c>
      <c r="BV45" s="233"/>
      <c r="BW45" s="365" t="s">
        <v>9501</v>
      </c>
      <c r="BX45" s="233"/>
      <c r="BY45" s="233" t="s">
        <v>1868</v>
      </c>
      <c r="BZ45" s="233" t="s">
        <v>1868</v>
      </c>
      <c r="CA45" s="233"/>
      <c r="CB45" s="233"/>
      <c r="CC45" s="233"/>
      <c r="CD45" s="233"/>
      <c r="CE45" s="52" t="s">
        <v>0</v>
      </c>
    </row>
    <row r="46" spans="2:83" ht="50.15" customHeight="1">
      <c r="B46" s="354">
        <v>24135</v>
      </c>
      <c r="C46" s="355" t="s">
        <v>1575</v>
      </c>
      <c r="D46" s="355" t="s">
        <v>1572</v>
      </c>
      <c r="E46" s="340" t="s">
        <v>54</v>
      </c>
      <c r="F46" s="341" t="s">
        <v>9307</v>
      </c>
      <c r="G46" s="342" t="s">
        <v>46</v>
      </c>
      <c r="H46" s="342" t="s">
        <v>46</v>
      </c>
      <c r="I46" s="342" t="s">
        <v>9491</v>
      </c>
      <c r="J46" s="342" t="s">
        <v>9491</v>
      </c>
      <c r="K46" s="342" t="s">
        <v>9491</v>
      </c>
      <c r="L46" s="342" t="s">
        <v>46</v>
      </c>
      <c r="M46" s="342" t="s">
        <v>9491</v>
      </c>
      <c r="N46" s="342" t="s">
        <v>46</v>
      </c>
      <c r="O46" s="342" t="s">
        <v>46</v>
      </c>
      <c r="P46" s="342" t="s">
        <v>46</v>
      </c>
      <c r="Q46" s="342" t="s">
        <v>9491</v>
      </c>
      <c r="R46" s="342" t="s">
        <v>1879</v>
      </c>
      <c r="S46" s="342" t="s">
        <v>1879</v>
      </c>
      <c r="T46" s="342" t="s">
        <v>9491</v>
      </c>
      <c r="U46" s="342" t="s">
        <v>46</v>
      </c>
      <c r="V46" s="342" t="s">
        <v>46</v>
      </c>
      <c r="W46" s="342" t="s">
        <v>9491</v>
      </c>
      <c r="X46" s="342" t="s">
        <v>9491</v>
      </c>
      <c r="Y46" s="342" t="s">
        <v>9491</v>
      </c>
      <c r="Z46" s="342" t="s">
        <v>46</v>
      </c>
      <c r="AA46" s="366" t="s">
        <v>46</v>
      </c>
      <c r="AB46" s="366" t="s">
        <v>46</v>
      </c>
      <c r="AC46" s="366" t="s">
        <v>46</v>
      </c>
      <c r="AD46" s="366" t="s">
        <v>46</v>
      </c>
      <c r="AE46" s="342" t="s">
        <v>46</v>
      </c>
      <c r="AF46" s="342" t="s">
        <v>46</v>
      </c>
      <c r="AG46" s="342" t="s">
        <v>46</v>
      </c>
      <c r="AH46" s="342" t="s">
        <v>46</v>
      </c>
      <c r="AI46" s="342" t="s">
        <v>46</v>
      </c>
      <c r="AJ46" s="342" t="s">
        <v>46</v>
      </c>
      <c r="AK46" s="342" t="s">
        <v>46</v>
      </c>
      <c r="AL46" s="342" t="s">
        <v>46</v>
      </c>
      <c r="AM46" s="342" t="s">
        <v>46</v>
      </c>
      <c r="AN46" s="342" t="s">
        <v>46</v>
      </c>
      <c r="AO46" s="342" t="s">
        <v>46</v>
      </c>
      <c r="AP46" s="342" t="s">
        <v>46</v>
      </c>
      <c r="AQ46" s="342" t="s">
        <v>46</v>
      </c>
      <c r="AR46" s="342" t="s">
        <v>46</v>
      </c>
      <c r="AS46" s="342" t="s">
        <v>46</v>
      </c>
      <c r="AT46" s="342" t="s">
        <v>46</v>
      </c>
      <c r="AU46" s="342" t="s">
        <v>46</v>
      </c>
      <c r="AV46" s="342" t="s">
        <v>46</v>
      </c>
      <c r="AW46" s="342" t="s">
        <v>46</v>
      </c>
      <c r="AX46" s="342" t="s">
        <v>46</v>
      </c>
      <c r="AY46" s="342" t="s">
        <v>46</v>
      </c>
      <c r="AZ46" s="342" t="s">
        <v>46</v>
      </c>
      <c r="BA46" s="342" t="s">
        <v>46</v>
      </c>
      <c r="BB46" s="342" t="s">
        <v>46</v>
      </c>
      <c r="BC46" s="233"/>
      <c r="BD46" s="356"/>
      <c r="BE46" s="356"/>
      <c r="BF46" s="233"/>
      <c r="BG46" s="356"/>
      <c r="BH46" s="356"/>
      <c r="BI46" s="233" t="s">
        <v>1863</v>
      </c>
      <c r="BJ46" s="233" t="s">
        <v>9494</v>
      </c>
      <c r="BK46" s="233" t="s">
        <v>9495</v>
      </c>
      <c r="BL46" s="233" t="s">
        <v>46</v>
      </c>
      <c r="BM46" s="233" t="str">
        <f t="shared" si="2"/>
        <v>×</v>
      </c>
      <c r="BN46" s="233" t="str">
        <f t="shared" si="0"/>
        <v>×</v>
      </c>
      <c r="BO46" s="233" t="str">
        <f t="shared" si="1"/>
        <v>×</v>
      </c>
      <c r="BP46" s="365" t="s">
        <v>46</v>
      </c>
      <c r="BQ46" s="352" t="s">
        <v>32</v>
      </c>
      <c r="BR46" s="352" t="s">
        <v>32</v>
      </c>
      <c r="BS46" s="352" t="s">
        <v>32</v>
      </c>
      <c r="BT46" s="233" t="s">
        <v>9497</v>
      </c>
      <c r="BU46" s="233" t="s">
        <v>9497</v>
      </c>
      <c r="BV46" s="233"/>
      <c r="BW46" s="365" t="s">
        <v>9501</v>
      </c>
      <c r="BX46" s="233"/>
      <c r="BY46" s="233" t="s">
        <v>1868</v>
      </c>
      <c r="BZ46" s="233" t="s">
        <v>1868</v>
      </c>
      <c r="CA46" s="233"/>
      <c r="CB46" s="233"/>
      <c r="CC46" s="233"/>
      <c r="CD46" s="233"/>
      <c r="CE46" s="52" t="s">
        <v>0</v>
      </c>
    </row>
    <row r="47" spans="2:83" ht="50.15" customHeight="1">
      <c r="B47" s="354">
        <v>24152</v>
      </c>
      <c r="C47" s="355" t="s">
        <v>1653</v>
      </c>
      <c r="D47" s="355" t="s">
        <v>1647</v>
      </c>
      <c r="E47" s="340" t="s">
        <v>54</v>
      </c>
      <c r="F47" s="341" t="s">
        <v>55</v>
      </c>
      <c r="G47" s="342" t="s">
        <v>46</v>
      </c>
      <c r="H47" s="342" t="s">
        <v>46</v>
      </c>
      <c r="I47" s="342" t="s">
        <v>9491</v>
      </c>
      <c r="J47" s="342" t="s">
        <v>9491</v>
      </c>
      <c r="K47" s="342" t="s">
        <v>9491</v>
      </c>
      <c r="L47" s="342" t="s">
        <v>46</v>
      </c>
      <c r="M47" s="342" t="s">
        <v>9491</v>
      </c>
      <c r="N47" s="342" t="s">
        <v>46</v>
      </c>
      <c r="O47" s="342" t="s">
        <v>46</v>
      </c>
      <c r="P47" s="342" t="s">
        <v>46</v>
      </c>
      <c r="Q47" s="342" t="s">
        <v>9491</v>
      </c>
      <c r="R47" s="342" t="s">
        <v>1879</v>
      </c>
      <c r="S47" s="342" t="s">
        <v>1879</v>
      </c>
      <c r="T47" s="342" t="s">
        <v>9491</v>
      </c>
      <c r="U47" s="342" t="s">
        <v>46</v>
      </c>
      <c r="V47" s="342" t="s">
        <v>46</v>
      </c>
      <c r="W47" s="342" t="s">
        <v>9491</v>
      </c>
      <c r="X47" s="342" t="s">
        <v>9491</v>
      </c>
      <c r="Y47" s="342" t="s">
        <v>9491</v>
      </c>
      <c r="Z47" s="342" t="s">
        <v>46</v>
      </c>
      <c r="AA47" s="366" t="s">
        <v>46</v>
      </c>
      <c r="AB47" s="366" t="s">
        <v>46</v>
      </c>
      <c r="AC47" s="366" t="s">
        <v>46</v>
      </c>
      <c r="AD47" s="366" t="s">
        <v>46</v>
      </c>
      <c r="AE47" s="342" t="s">
        <v>46</v>
      </c>
      <c r="AF47" s="342" t="s">
        <v>46</v>
      </c>
      <c r="AG47" s="342" t="s">
        <v>46</v>
      </c>
      <c r="AH47" s="342" t="s">
        <v>46</v>
      </c>
      <c r="AI47" s="342" t="s">
        <v>46</v>
      </c>
      <c r="AJ47" s="342" t="s">
        <v>46</v>
      </c>
      <c r="AK47" s="342" t="s">
        <v>46</v>
      </c>
      <c r="AL47" s="342" t="s">
        <v>46</v>
      </c>
      <c r="AM47" s="342" t="s">
        <v>46</v>
      </c>
      <c r="AN47" s="342" t="s">
        <v>46</v>
      </c>
      <c r="AO47" s="342" t="s">
        <v>46</v>
      </c>
      <c r="AP47" s="342" t="s">
        <v>46</v>
      </c>
      <c r="AQ47" s="342" t="s">
        <v>46</v>
      </c>
      <c r="AR47" s="342" t="s">
        <v>46</v>
      </c>
      <c r="AS47" s="342" t="s">
        <v>46</v>
      </c>
      <c r="AT47" s="342" t="s">
        <v>46</v>
      </c>
      <c r="AU47" s="342" t="s">
        <v>46</v>
      </c>
      <c r="AV47" s="342" t="s">
        <v>46</v>
      </c>
      <c r="AW47" s="342" t="s">
        <v>46</v>
      </c>
      <c r="AX47" s="342" t="s">
        <v>46</v>
      </c>
      <c r="AY47" s="342" t="s">
        <v>46</v>
      </c>
      <c r="AZ47" s="342" t="s">
        <v>46</v>
      </c>
      <c r="BA47" s="342" t="s">
        <v>46</v>
      </c>
      <c r="BB47" s="342" t="s">
        <v>46</v>
      </c>
      <c r="BC47" s="233"/>
      <c r="BD47" s="356"/>
      <c r="BE47" s="356"/>
      <c r="BF47" s="233" t="s">
        <v>9492</v>
      </c>
      <c r="BG47" s="233" t="s">
        <v>9510</v>
      </c>
      <c r="BH47" s="233" t="s">
        <v>9511</v>
      </c>
      <c r="BI47" s="233" t="s">
        <v>1863</v>
      </c>
      <c r="BJ47" s="233" t="s">
        <v>9494</v>
      </c>
      <c r="BK47" s="233" t="s">
        <v>9495</v>
      </c>
      <c r="BL47" s="233" t="s">
        <v>46</v>
      </c>
      <c r="BM47" s="233" t="str">
        <f t="shared" si="2"/>
        <v>×</v>
      </c>
      <c r="BN47" s="233" t="str">
        <f t="shared" si="0"/>
        <v>×</v>
      </c>
      <c r="BO47" s="233" t="str">
        <f t="shared" si="1"/>
        <v>×</v>
      </c>
      <c r="BP47" s="365" t="s">
        <v>46</v>
      </c>
      <c r="BQ47" s="352" t="s">
        <v>9855</v>
      </c>
      <c r="BR47" s="233" t="s">
        <v>9945</v>
      </c>
      <c r="BS47" s="352" t="s">
        <v>9563</v>
      </c>
      <c r="BT47" s="233" t="s">
        <v>9497</v>
      </c>
      <c r="BU47" s="233" t="s">
        <v>9497</v>
      </c>
      <c r="BV47" s="233"/>
      <c r="BW47" s="365" t="s">
        <v>9501</v>
      </c>
      <c r="BX47" s="233"/>
      <c r="BY47" s="233" t="s">
        <v>1868</v>
      </c>
      <c r="BZ47" s="233" t="s">
        <v>1868</v>
      </c>
      <c r="CA47" s="233"/>
      <c r="CB47" s="233"/>
      <c r="CC47" s="233"/>
      <c r="CD47" s="233"/>
      <c r="CE47" s="52" t="s">
        <v>0</v>
      </c>
    </row>
    <row r="48" spans="2:83" ht="50.15" customHeight="1">
      <c r="B48" s="354">
        <v>24154</v>
      </c>
      <c r="C48" s="355" t="s">
        <v>9512</v>
      </c>
      <c r="D48" s="355" t="s">
        <v>9275</v>
      </c>
      <c r="E48" s="340" t="s">
        <v>54</v>
      </c>
      <c r="F48" s="341" t="s">
        <v>1842</v>
      </c>
      <c r="G48" s="342" t="s">
        <v>46</v>
      </c>
      <c r="H48" s="342" t="s">
        <v>46</v>
      </c>
      <c r="I48" s="342" t="s">
        <v>9491</v>
      </c>
      <c r="J48" s="342" t="s">
        <v>9491</v>
      </c>
      <c r="K48" s="342" t="s">
        <v>9491</v>
      </c>
      <c r="L48" s="342" t="s">
        <v>46</v>
      </c>
      <c r="M48" s="342" t="s">
        <v>46</v>
      </c>
      <c r="N48" s="342" t="s">
        <v>46</v>
      </c>
      <c r="O48" s="342" t="s">
        <v>46</v>
      </c>
      <c r="P48" s="342" t="s">
        <v>1879</v>
      </c>
      <c r="Q48" s="342" t="s">
        <v>9491</v>
      </c>
      <c r="R48" s="342" t="s">
        <v>46</v>
      </c>
      <c r="S48" s="342" t="s">
        <v>46</v>
      </c>
      <c r="T48" s="342" t="s">
        <v>46</v>
      </c>
      <c r="U48" s="342" t="s">
        <v>46</v>
      </c>
      <c r="V48" s="342" t="s">
        <v>46</v>
      </c>
      <c r="W48" s="342" t="s">
        <v>46</v>
      </c>
      <c r="X48" s="342" t="s">
        <v>46</v>
      </c>
      <c r="Y48" s="342" t="s">
        <v>46</v>
      </c>
      <c r="Z48" s="342" t="s">
        <v>46</v>
      </c>
      <c r="AA48" s="342" t="s">
        <v>46</v>
      </c>
      <c r="AB48" s="342" t="s">
        <v>1879</v>
      </c>
      <c r="AC48" s="342" t="s">
        <v>1879</v>
      </c>
      <c r="AD48" s="342" t="s">
        <v>46</v>
      </c>
      <c r="AE48" s="342" t="s">
        <v>46</v>
      </c>
      <c r="AF48" s="342" t="s">
        <v>46</v>
      </c>
      <c r="AG48" s="342" t="s">
        <v>46</v>
      </c>
      <c r="AH48" s="342" t="s">
        <v>46</v>
      </c>
      <c r="AI48" s="342" t="s">
        <v>46</v>
      </c>
      <c r="AJ48" s="342" t="s">
        <v>46</v>
      </c>
      <c r="AK48" s="342" t="s">
        <v>46</v>
      </c>
      <c r="AL48" s="342" t="s">
        <v>46</v>
      </c>
      <c r="AM48" s="342" t="s">
        <v>46</v>
      </c>
      <c r="AN48" s="342" t="s">
        <v>46</v>
      </c>
      <c r="AO48" s="342" t="s">
        <v>46</v>
      </c>
      <c r="AP48" s="342" t="s">
        <v>46</v>
      </c>
      <c r="AQ48" s="342" t="s">
        <v>46</v>
      </c>
      <c r="AR48" s="342" t="s">
        <v>46</v>
      </c>
      <c r="AS48" s="342" t="s">
        <v>46</v>
      </c>
      <c r="AT48" s="342" t="s">
        <v>46</v>
      </c>
      <c r="AU48" s="342" t="s">
        <v>46</v>
      </c>
      <c r="AV48" s="342" t="s">
        <v>46</v>
      </c>
      <c r="AW48" s="342" t="s">
        <v>46</v>
      </c>
      <c r="AX48" s="342" t="s">
        <v>46</v>
      </c>
      <c r="AY48" s="342" t="s">
        <v>46</v>
      </c>
      <c r="AZ48" s="342" t="s">
        <v>46</v>
      </c>
      <c r="BA48" s="342" t="s">
        <v>46</v>
      </c>
      <c r="BB48" s="342" t="s">
        <v>46</v>
      </c>
      <c r="BC48" s="233"/>
      <c r="BD48" s="356"/>
      <c r="BE48" s="356"/>
      <c r="BF48" s="233" t="s">
        <v>9492</v>
      </c>
      <c r="BG48" s="233" t="s">
        <v>9513</v>
      </c>
      <c r="BH48" s="233" t="s">
        <v>9503</v>
      </c>
      <c r="BI48" s="233" t="s">
        <v>1864</v>
      </c>
      <c r="BJ48" s="233" t="s">
        <v>9494</v>
      </c>
      <c r="BK48" s="233" t="s">
        <v>9495</v>
      </c>
      <c r="BL48" s="233" t="s">
        <v>46</v>
      </c>
      <c r="BM48" s="233" t="str">
        <f t="shared" si="2"/>
        <v>〇</v>
      </c>
      <c r="BN48" s="233" t="str">
        <f t="shared" ref="BN48:BN79" si="3">IF(OR($AA48="〇",$AC48="〇",$AD48="〇",$AE48="〇",$AG48="〇",$AH48="〇",$AI48="〇",$AK48="〇",$AL48="〇",$AM48="〇",$AO48="〇",$AP48="〇",$AQ48="〇",$AS48="〇",$AT48="〇",$AU48="〇",$AW48="〇",$AX48="〇",$AY48="〇",$BA48="〇",$BB48="〇"),"〇","×")</f>
        <v>〇</v>
      </c>
      <c r="BO48" s="233" t="str">
        <f t="shared" ref="BO48:BO79" si="4">IF($N48="〇","〇","×")</f>
        <v>×</v>
      </c>
      <c r="BP48" s="365" t="s">
        <v>1823</v>
      </c>
      <c r="BQ48" s="352" t="s">
        <v>9954</v>
      </c>
      <c r="BR48" s="233" t="s">
        <v>9957</v>
      </c>
      <c r="BS48" s="233" t="s">
        <v>9563</v>
      </c>
      <c r="BT48" s="233" t="s">
        <v>9497</v>
      </c>
      <c r="BU48" s="233" t="s">
        <v>9497</v>
      </c>
      <c r="BV48" s="233"/>
      <c r="BW48" s="365" t="s">
        <v>9498</v>
      </c>
      <c r="BX48" s="233" t="s">
        <v>9499</v>
      </c>
      <c r="BY48" s="233" t="s">
        <v>1868</v>
      </c>
      <c r="BZ48" s="233" t="s">
        <v>1868</v>
      </c>
      <c r="CA48" s="233"/>
      <c r="CB48" s="233"/>
      <c r="CC48" s="233"/>
      <c r="CD48" s="233"/>
      <c r="CE48" s="52" t="s">
        <v>0</v>
      </c>
    </row>
    <row r="49" spans="2:83" ht="50.15" customHeight="1">
      <c r="B49" s="354">
        <v>24160</v>
      </c>
      <c r="C49" s="355" t="s">
        <v>9271</v>
      </c>
      <c r="D49" s="355" t="s">
        <v>1812</v>
      </c>
      <c r="E49" s="340" t="s">
        <v>54</v>
      </c>
      <c r="F49" s="341" t="s">
        <v>9307</v>
      </c>
      <c r="G49" s="366" t="s">
        <v>46</v>
      </c>
      <c r="H49" s="366" t="s">
        <v>46</v>
      </c>
      <c r="I49" s="366" t="s">
        <v>9491</v>
      </c>
      <c r="J49" s="366" t="s">
        <v>9491</v>
      </c>
      <c r="K49" s="366" t="s">
        <v>9491</v>
      </c>
      <c r="L49" s="366" t="s">
        <v>46</v>
      </c>
      <c r="M49" s="366" t="s">
        <v>9491</v>
      </c>
      <c r="N49" s="366" t="s">
        <v>46</v>
      </c>
      <c r="O49" s="366" t="s">
        <v>46</v>
      </c>
      <c r="P49" s="366" t="s">
        <v>46</v>
      </c>
      <c r="Q49" s="366" t="s">
        <v>9491</v>
      </c>
      <c r="R49" s="366" t="s">
        <v>46</v>
      </c>
      <c r="S49" s="366" t="s">
        <v>46</v>
      </c>
      <c r="T49" s="366" t="s">
        <v>46</v>
      </c>
      <c r="U49" s="366" t="s">
        <v>46</v>
      </c>
      <c r="V49" s="366" t="s">
        <v>46</v>
      </c>
      <c r="W49" s="366" t="s">
        <v>46</v>
      </c>
      <c r="X49" s="366" t="s">
        <v>46</v>
      </c>
      <c r="Y49" s="366" t="s">
        <v>46</v>
      </c>
      <c r="Z49" s="366" t="s">
        <v>46</v>
      </c>
      <c r="AA49" s="366" t="s">
        <v>46</v>
      </c>
      <c r="AB49" s="366" t="s">
        <v>46</v>
      </c>
      <c r="AC49" s="366" t="s">
        <v>46</v>
      </c>
      <c r="AD49" s="366" t="s">
        <v>46</v>
      </c>
      <c r="AE49" s="366" t="s">
        <v>46</v>
      </c>
      <c r="AF49" s="366" t="s">
        <v>46</v>
      </c>
      <c r="AG49" s="366" t="s">
        <v>46</v>
      </c>
      <c r="AH49" s="366" t="s">
        <v>46</v>
      </c>
      <c r="AI49" s="366" t="s">
        <v>46</v>
      </c>
      <c r="AJ49" s="366" t="s">
        <v>46</v>
      </c>
      <c r="AK49" s="366" t="s">
        <v>46</v>
      </c>
      <c r="AL49" s="366" t="s">
        <v>46</v>
      </c>
      <c r="AM49" s="366" t="s">
        <v>46</v>
      </c>
      <c r="AN49" s="366" t="s">
        <v>46</v>
      </c>
      <c r="AO49" s="366" t="s">
        <v>46</v>
      </c>
      <c r="AP49" s="366" t="s">
        <v>46</v>
      </c>
      <c r="AQ49" s="366" t="s">
        <v>46</v>
      </c>
      <c r="AR49" s="366" t="s">
        <v>46</v>
      </c>
      <c r="AS49" s="366" t="s">
        <v>46</v>
      </c>
      <c r="AT49" s="366" t="s">
        <v>46</v>
      </c>
      <c r="AU49" s="366" t="s">
        <v>46</v>
      </c>
      <c r="AV49" s="366" t="s">
        <v>46</v>
      </c>
      <c r="AW49" s="366" t="s">
        <v>46</v>
      </c>
      <c r="AX49" s="366" t="s">
        <v>46</v>
      </c>
      <c r="AY49" s="366" t="s">
        <v>46</v>
      </c>
      <c r="AZ49" s="366" t="s">
        <v>46</v>
      </c>
      <c r="BA49" s="366" t="s">
        <v>46</v>
      </c>
      <c r="BB49" s="366" t="s">
        <v>46</v>
      </c>
      <c r="BC49" s="233"/>
      <c r="BD49" s="356"/>
      <c r="BE49" s="356"/>
      <c r="BF49" s="233"/>
      <c r="BG49" s="356"/>
      <c r="BH49" s="356"/>
      <c r="BI49" s="233" t="s">
        <v>1864</v>
      </c>
      <c r="BJ49" s="233" t="s">
        <v>9494</v>
      </c>
      <c r="BK49" s="233" t="s">
        <v>9495</v>
      </c>
      <c r="BL49" s="233" t="s">
        <v>46</v>
      </c>
      <c r="BM49" s="233" t="str">
        <f t="shared" ref="BM49:BM80" si="5">IF(OR($AA49="〇",$AC49="〇",$AE49="〇",$AG49="〇",$AI49="〇",$AK49="〇",$AM49="〇",$AO49="〇",$AQ49="〇",$AS49="〇",$AU49="〇",$AW49="〇",$AY49="〇",$BA49="〇"),"〇","×")</f>
        <v>×</v>
      </c>
      <c r="BN49" s="233" t="str">
        <f t="shared" si="3"/>
        <v>×</v>
      </c>
      <c r="BO49" s="233" t="str">
        <f t="shared" si="4"/>
        <v>×</v>
      </c>
      <c r="BP49" s="365" t="s">
        <v>46</v>
      </c>
      <c r="BQ49" s="352" t="s">
        <v>32</v>
      </c>
      <c r="BR49" s="352" t="s">
        <v>32</v>
      </c>
      <c r="BS49" s="352" t="s">
        <v>32</v>
      </c>
      <c r="BT49" s="233" t="s">
        <v>9497</v>
      </c>
      <c r="BU49" s="233" t="s">
        <v>9497</v>
      </c>
      <c r="BV49" s="233"/>
      <c r="BW49" s="365" t="s">
        <v>9501</v>
      </c>
      <c r="BX49" s="233"/>
      <c r="BY49" s="233" t="s">
        <v>1868</v>
      </c>
      <c r="BZ49" s="233" t="s">
        <v>1868</v>
      </c>
      <c r="CA49" s="233"/>
      <c r="CB49" s="233"/>
      <c r="CC49" s="233"/>
      <c r="CD49" s="233"/>
      <c r="CE49" s="52" t="s">
        <v>0</v>
      </c>
    </row>
    <row r="50" spans="2:83" ht="50.15" customHeight="1">
      <c r="B50" s="354">
        <v>24161</v>
      </c>
      <c r="C50" s="355" t="s">
        <v>1824</v>
      </c>
      <c r="D50" s="355" t="s">
        <v>1821</v>
      </c>
      <c r="E50" s="340" t="s">
        <v>54</v>
      </c>
      <c r="F50" s="341" t="s">
        <v>55</v>
      </c>
      <c r="G50" s="366" t="s">
        <v>46</v>
      </c>
      <c r="H50" s="366" t="s">
        <v>46</v>
      </c>
      <c r="I50" s="366" t="s">
        <v>9491</v>
      </c>
      <c r="J50" s="366" t="s">
        <v>9491</v>
      </c>
      <c r="K50" s="366" t="s">
        <v>9491</v>
      </c>
      <c r="L50" s="366" t="s">
        <v>46</v>
      </c>
      <c r="M50" s="366" t="s">
        <v>9491</v>
      </c>
      <c r="N50" s="366" t="s">
        <v>46</v>
      </c>
      <c r="O50" s="366" t="s">
        <v>46</v>
      </c>
      <c r="P50" s="366" t="s">
        <v>46</v>
      </c>
      <c r="Q50" s="366" t="s">
        <v>9491</v>
      </c>
      <c r="R50" s="366" t="s">
        <v>46</v>
      </c>
      <c r="S50" s="366" t="s">
        <v>46</v>
      </c>
      <c r="T50" s="366" t="s">
        <v>46</v>
      </c>
      <c r="U50" s="366" t="s">
        <v>46</v>
      </c>
      <c r="V50" s="366" t="s">
        <v>46</v>
      </c>
      <c r="W50" s="366" t="s">
        <v>46</v>
      </c>
      <c r="X50" s="366" t="s">
        <v>46</v>
      </c>
      <c r="Y50" s="366" t="s">
        <v>46</v>
      </c>
      <c r="Z50" s="366" t="s">
        <v>46</v>
      </c>
      <c r="AA50" s="366" t="s">
        <v>46</v>
      </c>
      <c r="AB50" s="366" t="s">
        <v>46</v>
      </c>
      <c r="AC50" s="366" t="s">
        <v>46</v>
      </c>
      <c r="AD50" s="366" t="s">
        <v>46</v>
      </c>
      <c r="AE50" s="366" t="s">
        <v>46</v>
      </c>
      <c r="AF50" s="366" t="s">
        <v>46</v>
      </c>
      <c r="AG50" s="366" t="s">
        <v>46</v>
      </c>
      <c r="AH50" s="366" t="s">
        <v>46</v>
      </c>
      <c r="AI50" s="366" t="s">
        <v>46</v>
      </c>
      <c r="AJ50" s="366" t="s">
        <v>46</v>
      </c>
      <c r="AK50" s="366" t="s">
        <v>46</v>
      </c>
      <c r="AL50" s="366" t="s">
        <v>46</v>
      </c>
      <c r="AM50" s="366" t="s">
        <v>46</v>
      </c>
      <c r="AN50" s="366" t="s">
        <v>46</v>
      </c>
      <c r="AO50" s="366" t="s">
        <v>46</v>
      </c>
      <c r="AP50" s="366" t="s">
        <v>46</v>
      </c>
      <c r="AQ50" s="366" t="s">
        <v>46</v>
      </c>
      <c r="AR50" s="366" t="s">
        <v>46</v>
      </c>
      <c r="AS50" s="366" t="s">
        <v>46</v>
      </c>
      <c r="AT50" s="366" t="s">
        <v>46</v>
      </c>
      <c r="AU50" s="366" t="s">
        <v>46</v>
      </c>
      <c r="AV50" s="366" t="s">
        <v>46</v>
      </c>
      <c r="AW50" s="366" t="s">
        <v>46</v>
      </c>
      <c r="AX50" s="366" t="s">
        <v>46</v>
      </c>
      <c r="AY50" s="366" t="s">
        <v>46</v>
      </c>
      <c r="AZ50" s="366" t="s">
        <v>46</v>
      </c>
      <c r="BA50" s="366" t="s">
        <v>46</v>
      </c>
      <c r="BB50" s="366" t="s">
        <v>46</v>
      </c>
      <c r="BC50" s="233"/>
      <c r="BD50" s="356"/>
      <c r="BE50" s="356"/>
      <c r="BF50" s="233"/>
      <c r="BG50" s="356"/>
      <c r="BH50" s="356"/>
      <c r="BI50" s="233" t="s">
        <v>1864</v>
      </c>
      <c r="BJ50" s="233" t="s">
        <v>9494</v>
      </c>
      <c r="BK50" s="233" t="s">
        <v>9495</v>
      </c>
      <c r="BL50" s="233" t="s">
        <v>46</v>
      </c>
      <c r="BM50" s="233" t="str">
        <f t="shared" si="5"/>
        <v>×</v>
      </c>
      <c r="BN50" s="233" t="str">
        <f t="shared" si="3"/>
        <v>×</v>
      </c>
      <c r="BO50" s="233" t="str">
        <f t="shared" si="4"/>
        <v>×</v>
      </c>
      <c r="BP50" s="365" t="s">
        <v>46</v>
      </c>
      <c r="BQ50" s="352" t="s">
        <v>9955</v>
      </c>
      <c r="BR50" s="233" t="s">
        <v>9957</v>
      </c>
      <c r="BS50" s="352" t="s">
        <v>9563</v>
      </c>
      <c r="BT50" s="233" t="s">
        <v>9497</v>
      </c>
      <c r="BU50" s="233" t="s">
        <v>9497</v>
      </c>
      <c r="BV50" s="233"/>
      <c r="BW50" s="365" t="s">
        <v>9501</v>
      </c>
      <c r="BX50" s="233"/>
      <c r="BY50" s="233" t="s">
        <v>1868</v>
      </c>
      <c r="BZ50" s="233" t="s">
        <v>1868</v>
      </c>
      <c r="CA50" s="233"/>
      <c r="CB50" s="233"/>
      <c r="CC50" s="233"/>
      <c r="CD50" s="233"/>
      <c r="CE50" s="52" t="s">
        <v>0</v>
      </c>
    </row>
    <row r="51" spans="2:83" ht="50.15" customHeight="1">
      <c r="B51" s="354">
        <v>24162</v>
      </c>
      <c r="C51" s="355" t="s">
        <v>1825</v>
      </c>
      <c r="D51" s="355" t="s">
        <v>1821</v>
      </c>
      <c r="E51" s="340" t="s">
        <v>54</v>
      </c>
      <c r="F51" s="341" t="s">
        <v>55</v>
      </c>
      <c r="G51" s="366" t="s">
        <v>46</v>
      </c>
      <c r="H51" s="366" t="s">
        <v>46</v>
      </c>
      <c r="I51" s="366" t="s">
        <v>9491</v>
      </c>
      <c r="J51" s="366" t="s">
        <v>9491</v>
      </c>
      <c r="K51" s="366" t="s">
        <v>9491</v>
      </c>
      <c r="L51" s="366" t="s">
        <v>46</v>
      </c>
      <c r="M51" s="366" t="s">
        <v>9491</v>
      </c>
      <c r="N51" s="366" t="s">
        <v>46</v>
      </c>
      <c r="O51" s="366" t="s">
        <v>46</v>
      </c>
      <c r="P51" s="366" t="s">
        <v>46</v>
      </c>
      <c r="Q51" s="366" t="s">
        <v>9491</v>
      </c>
      <c r="R51" s="366" t="s">
        <v>46</v>
      </c>
      <c r="S51" s="366" t="s">
        <v>46</v>
      </c>
      <c r="T51" s="366" t="s">
        <v>46</v>
      </c>
      <c r="U51" s="366" t="s">
        <v>46</v>
      </c>
      <c r="V51" s="366" t="s">
        <v>46</v>
      </c>
      <c r="W51" s="366" t="s">
        <v>46</v>
      </c>
      <c r="X51" s="366" t="s">
        <v>46</v>
      </c>
      <c r="Y51" s="366" t="s">
        <v>46</v>
      </c>
      <c r="Z51" s="366" t="s">
        <v>46</v>
      </c>
      <c r="AA51" s="366" t="s">
        <v>46</v>
      </c>
      <c r="AB51" s="366" t="s">
        <v>46</v>
      </c>
      <c r="AC51" s="366" t="s">
        <v>46</v>
      </c>
      <c r="AD51" s="366" t="s">
        <v>46</v>
      </c>
      <c r="AE51" s="366" t="s">
        <v>46</v>
      </c>
      <c r="AF51" s="366" t="s">
        <v>46</v>
      </c>
      <c r="AG51" s="366" t="s">
        <v>46</v>
      </c>
      <c r="AH51" s="366" t="s">
        <v>46</v>
      </c>
      <c r="AI51" s="366" t="s">
        <v>46</v>
      </c>
      <c r="AJ51" s="366" t="s">
        <v>46</v>
      </c>
      <c r="AK51" s="366" t="s">
        <v>46</v>
      </c>
      <c r="AL51" s="366" t="s">
        <v>46</v>
      </c>
      <c r="AM51" s="366" t="s">
        <v>46</v>
      </c>
      <c r="AN51" s="366" t="s">
        <v>46</v>
      </c>
      <c r="AO51" s="366" t="s">
        <v>46</v>
      </c>
      <c r="AP51" s="366" t="s">
        <v>46</v>
      </c>
      <c r="AQ51" s="366" t="s">
        <v>46</v>
      </c>
      <c r="AR51" s="366" t="s">
        <v>46</v>
      </c>
      <c r="AS51" s="366" t="s">
        <v>46</v>
      </c>
      <c r="AT51" s="366" t="s">
        <v>46</v>
      </c>
      <c r="AU51" s="366" t="s">
        <v>46</v>
      </c>
      <c r="AV51" s="366" t="s">
        <v>46</v>
      </c>
      <c r="AW51" s="366" t="s">
        <v>46</v>
      </c>
      <c r="AX51" s="366" t="s">
        <v>46</v>
      </c>
      <c r="AY51" s="366" t="s">
        <v>46</v>
      </c>
      <c r="AZ51" s="366" t="s">
        <v>46</v>
      </c>
      <c r="BA51" s="366" t="s">
        <v>46</v>
      </c>
      <c r="BB51" s="366" t="s">
        <v>46</v>
      </c>
      <c r="BC51" s="233"/>
      <c r="BD51" s="356"/>
      <c r="BE51" s="356"/>
      <c r="BF51" s="233"/>
      <c r="BG51" s="356"/>
      <c r="BH51" s="356"/>
      <c r="BI51" s="233" t="s">
        <v>1864</v>
      </c>
      <c r="BJ51" s="233" t="s">
        <v>9494</v>
      </c>
      <c r="BK51" s="233" t="s">
        <v>9495</v>
      </c>
      <c r="BL51" s="233" t="s">
        <v>46</v>
      </c>
      <c r="BM51" s="233" t="str">
        <f t="shared" si="5"/>
        <v>×</v>
      </c>
      <c r="BN51" s="233" t="str">
        <f t="shared" si="3"/>
        <v>×</v>
      </c>
      <c r="BO51" s="233" t="str">
        <f t="shared" si="4"/>
        <v>×</v>
      </c>
      <c r="BP51" s="365" t="s">
        <v>46</v>
      </c>
      <c r="BQ51" s="352" t="s">
        <v>9955</v>
      </c>
      <c r="BR51" s="233" t="s">
        <v>9957</v>
      </c>
      <c r="BS51" s="352" t="s">
        <v>9563</v>
      </c>
      <c r="BT51" s="233" t="s">
        <v>9497</v>
      </c>
      <c r="BU51" s="233" t="s">
        <v>9497</v>
      </c>
      <c r="BV51" s="233"/>
      <c r="BW51" s="365" t="s">
        <v>9501</v>
      </c>
      <c r="BX51" s="233"/>
      <c r="BY51" s="233" t="s">
        <v>1868</v>
      </c>
      <c r="BZ51" s="233" t="s">
        <v>1868</v>
      </c>
      <c r="CA51" s="233"/>
      <c r="CB51" s="233"/>
      <c r="CC51" s="233"/>
      <c r="CD51" s="233"/>
      <c r="CE51" s="52" t="s">
        <v>0</v>
      </c>
    </row>
    <row r="52" spans="2:83" ht="50.15" customHeight="1">
      <c r="B52" s="354">
        <v>24163</v>
      </c>
      <c r="C52" s="355" t="s">
        <v>1826</v>
      </c>
      <c r="D52" s="355" t="s">
        <v>1821</v>
      </c>
      <c r="E52" s="340" t="s">
        <v>54</v>
      </c>
      <c r="F52" s="341" t="s">
        <v>55</v>
      </c>
      <c r="G52" s="366" t="s">
        <v>46</v>
      </c>
      <c r="H52" s="366" t="s">
        <v>46</v>
      </c>
      <c r="I52" s="366" t="s">
        <v>9491</v>
      </c>
      <c r="J52" s="366" t="s">
        <v>9491</v>
      </c>
      <c r="K52" s="366" t="s">
        <v>9491</v>
      </c>
      <c r="L52" s="366" t="s">
        <v>46</v>
      </c>
      <c r="M52" s="366" t="s">
        <v>9491</v>
      </c>
      <c r="N52" s="366" t="s">
        <v>46</v>
      </c>
      <c r="O52" s="366" t="s">
        <v>46</v>
      </c>
      <c r="P52" s="366" t="s">
        <v>46</v>
      </c>
      <c r="Q52" s="366" t="s">
        <v>9491</v>
      </c>
      <c r="R52" s="366" t="s">
        <v>46</v>
      </c>
      <c r="S52" s="366" t="s">
        <v>46</v>
      </c>
      <c r="T52" s="366" t="s">
        <v>46</v>
      </c>
      <c r="U52" s="366" t="s">
        <v>46</v>
      </c>
      <c r="V52" s="366" t="s">
        <v>46</v>
      </c>
      <c r="W52" s="366" t="s">
        <v>46</v>
      </c>
      <c r="X52" s="366" t="s">
        <v>46</v>
      </c>
      <c r="Y52" s="366" t="s">
        <v>46</v>
      </c>
      <c r="Z52" s="366" t="s">
        <v>46</v>
      </c>
      <c r="AA52" s="366" t="s">
        <v>46</v>
      </c>
      <c r="AB52" s="366" t="s">
        <v>46</v>
      </c>
      <c r="AC52" s="366" t="s">
        <v>46</v>
      </c>
      <c r="AD52" s="366" t="s">
        <v>46</v>
      </c>
      <c r="AE52" s="366" t="s">
        <v>46</v>
      </c>
      <c r="AF52" s="366" t="s">
        <v>46</v>
      </c>
      <c r="AG52" s="366" t="s">
        <v>46</v>
      </c>
      <c r="AH52" s="366" t="s">
        <v>46</v>
      </c>
      <c r="AI52" s="366" t="s">
        <v>46</v>
      </c>
      <c r="AJ52" s="366" t="s">
        <v>46</v>
      </c>
      <c r="AK52" s="366" t="s">
        <v>46</v>
      </c>
      <c r="AL52" s="366" t="s">
        <v>46</v>
      </c>
      <c r="AM52" s="366" t="s">
        <v>46</v>
      </c>
      <c r="AN52" s="366" t="s">
        <v>46</v>
      </c>
      <c r="AO52" s="366" t="s">
        <v>46</v>
      </c>
      <c r="AP52" s="366" t="s">
        <v>46</v>
      </c>
      <c r="AQ52" s="366" t="s">
        <v>46</v>
      </c>
      <c r="AR52" s="366" t="s">
        <v>46</v>
      </c>
      <c r="AS52" s="366" t="s">
        <v>46</v>
      </c>
      <c r="AT52" s="366" t="s">
        <v>46</v>
      </c>
      <c r="AU52" s="366" t="s">
        <v>46</v>
      </c>
      <c r="AV52" s="366" t="s">
        <v>46</v>
      </c>
      <c r="AW52" s="366" t="s">
        <v>46</v>
      </c>
      <c r="AX52" s="366" t="s">
        <v>46</v>
      </c>
      <c r="AY52" s="366" t="s">
        <v>46</v>
      </c>
      <c r="AZ52" s="366" t="s">
        <v>46</v>
      </c>
      <c r="BA52" s="366" t="s">
        <v>46</v>
      </c>
      <c r="BB52" s="366" t="s">
        <v>46</v>
      </c>
      <c r="BC52" s="233"/>
      <c r="BD52" s="356"/>
      <c r="BE52" s="356"/>
      <c r="BF52" s="233"/>
      <c r="BG52" s="356"/>
      <c r="BH52" s="356"/>
      <c r="BI52" s="233" t="s">
        <v>1864</v>
      </c>
      <c r="BJ52" s="233" t="s">
        <v>9494</v>
      </c>
      <c r="BK52" s="233" t="s">
        <v>9495</v>
      </c>
      <c r="BL52" s="233" t="s">
        <v>46</v>
      </c>
      <c r="BM52" s="233" t="str">
        <f t="shared" si="5"/>
        <v>×</v>
      </c>
      <c r="BN52" s="233" t="str">
        <f t="shared" si="3"/>
        <v>×</v>
      </c>
      <c r="BO52" s="233" t="str">
        <f t="shared" si="4"/>
        <v>×</v>
      </c>
      <c r="BP52" s="365" t="s">
        <v>46</v>
      </c>
      <c r="BQ52" s="352" t="s">
        <v>9955</v>
      </c>
      <c r="BR52" s="233" t="s">
        <v>9957</v>
      </c>
      <c r="BS52" s="352" t="s">
        <v>9563</v>
      </c>
      <c r="BT52" s="233" t="s">
        <v>9497</v>
      </c>
      <c r="BU52" s="233" t="s">
        <v>9497</v>
      </c>
      <c r="BV52" s="233"/>
      <c r="BW52" s="365" t="s">
        <v>9501</v>
      </c>
      <c r="BX52" s="233"/>
      <c r="BY52" s="233" t="s">
        <v>1868</v>
      </c>
      <c r="BZ52" s="233" t="s">
        <v>1868</v>
      </c>
      <c r="CA52" s="233"/>
      <c r="CB52" s="233"/>
      <c r="CC52" s="233"/>
      <c r="CD52" s="233"/>
      <c r="CE52" s="52" t="s">
        <v>0</v>
      </c>
    </row>
    <row r="53" spans="2:83" ht="49.5" customHeight="1">
      <c r="B53" s="354">
        <v>24164</v>
      </c>
      <c r="C53" s="355" t="s">
        <v>1827</v>
      </c>
      <c r="D53" s="355" t="s">
        <v>1821</v>
      </c>
      <c r="E53" s="340" t="s">
        <v>54</v>
      </c>
      <c r="F53" s="341" t="s">
        <v>55</v>
      </c>
      <c r="G53" s="366" t="s">
        <v>46</v>
      </c>
      <c r="H53" s="366" t="s">
        <v>46</v>
      </c>
      <c r="I53" s="366" t="s">
        <v>9491</v>
      </c>
      <c r="J53" s="366" t="s">
        <v>9491</v>
      </c>
      <c r="K53" s="366" t="s">
        <v>9491</v>
      </c>
      <c r="L53" s="366" t="s">
        <v>46</v>
      </c>
      <c r="M53" s="366" t="s">
        <v>9491</v>
      </c>
      <c r="N53" s="366" t="s">
        <v>46</v>
      </c>
      <c r="O53" s="366" t="s">
        <v>46</v>
      </c>
      <c r="P53" s="366" t="s">
        <v>46</v>
      </c>
      <c r="Q53" s="366" t="s">
        <v>9491</v>
      </c>
      <c r="R53" s="366" t="s">
        <v>46</v>
      </c>
      <c r="S53" s="366" t="s">
        <v>46</v>
      </c>
      <c r="T53" s="366" t="s">
        <v>46</v>
      </c>
      <c r="U53" s="366" t="s">
        <v>46</v>
      </c>
      <c r="V53" s="366" t="s">
        <v>46</v>
      </c>
      <c r="W53" s="366" t="s">
        <v>46</v>
      </c>
      <c r="X53" s="366" t="s">
        <v>46</v>
      </c>
      <c r="Y53" s="366" t="s">
        <v>46</v>
      </c>
      <c r="Z53" s="366" t="s">
        <v>46</v>
      </c>
      <c r="AA53" s="366" t="s">
        <v>46</v>
      </c>
      <c r="AB53" s="366" t="s">
        <v>46</v>
      </c>
      <c r="AC53" s="366" t="s">
        <v>46</v>
      </c>
      <c r="AD53" s="366" t="s">
        <v>46</v>
      </c>
      <c r="AE53" s="366" t="s">
        <v>46</v>
      </c>
      <c r="AF53" s="366" t="s">
        <v>46</v>
      </c>
      <c r="AG53" s="366" t="s">
        <v>46</v>
      </c>
      <c r="AH53" s="366" t="s">
        <v>46</v>
      </c>
      <c r="AI53" s="366" t="s">
        <v>46</v>
      </c>
      <c r="AJ53" s="366" t="s">
        <v>46</v>
      </c>
      <c r="AK53" s="366" t="s">
        <v>46</v>
      </c>
      <c r="AL53" s="366" t="s">
        <v>46</v>
      </c>
      <c r="AM53" s="366" t="s">
        <v>46</v>
      </c>
      <c r="AN53" s="366" t="s">
        <v>46</v>
      </c>
      <c r="AO53" s="366" t="s">
        <v>46</v>
      </c>
      <c r="AP53" s="366" t="s">
        <v>46</v>
      </c>
      <c r="AQ53" s="366" t="s">
        <v>46</v>
      </c>
      <c r="AR53" s="366" t="s">
        <v>46</v>
      </c>
      <c r="AS53" s="366" t="s">
        <v>46</v>
      </c>
      <c r="AT53" s="366" t="s">
        <v>46</v>
      </c>
      <c r="AU53" s="366" t="s">
        <v>46</v>
      </c>
      <c r="AV53" s="366" t="s">
        <v>46</v>
      </c>
      <c r="AW53" s="366" t="s">
        <v>46</v>
      </c>
      <c r="AX53" s="366" t="s">
        <v>46</v>
      </c>
      <c r="AY53" s="366" t="s">
        <v>46</v>
      </c>
      <c r="AZ53" s="366" t="s">
        <v>46</v>
      </c>
      <c r="BA53" s="366" t="s">
        <v>46</v>
      </c>
      <c r="BB53" s="366" t="s">
        <v>46</v>
      </c>
      <c r="BC53" s="233"/>
      <c r="BD53" s="356"/>
      <c r="BE53" s="356"/>
      <c r="BF53" s="233"/>
      <c r="BG53" s="356"/>
      <c r="BH53" s="356"/>
      <c r="BI53" s="233" t="s">
        <v>1864</v>
      </c>
      <c r="BJ53" s="233" t="s">
        <v>9494</v>
      </c>
      <c r="BK53" s="233" t="s">
        <v>9495</v>
      </c>
      <c r="BL53" s="233" t="s">
        <v>46</v>
      </c>
      <c r="BM53" s="233" t="str">
        <f t="shared" si="5"/>
        <v>×</v>
      </c>
      <c r="BN53" s="233" t="str">
        <f t="shared" si="3"/>
        <v>×</v>
      </c>
      <c r="BO53" s="233" t="str">
        <f t="shared" si="4"/>
        <v>×</v>
      </c>
      <c r="BP53" s="365" t="s">
        <v>46</v>
      </c>
      <c r="BQ53" s="352" t="s">
        <v>9955</v>
      </c>
      <c r="BR53" s="233" t="s">
        <v>9957</v>
      </c>
      <c r="BS53" s="352" t="s">
        <v>9563</v>
      </c>
      <c r="BT53" s="233" t="s">
        <v>9497</v>
      </c>
      <c r="BU53" s="233" t="s">
        <v>9497</v>
      </c>
      <c r="BV53" s="233"/>
      <c r="BW53" s="365" t="s">
        <v>9501</v>
      </c>
      <c r="BX53" s="233"/>
      <c r="BY53" s="233" t="s">
        <v>1868</v>
      </c>
      <c r="BZ53" s="233" t="s">
        <v>1868</v>
      </c>
      <c r="CA53" s="233"/>
      <c r="CB53" s="233"/>
      <c r="CC53" s="233"/>
      <c r="CD53" s="233"/>
      <c r="CE53" s="52" t="s">
        <v>0</v>
      </c>
    </row>
    <row r="54" spans="2:83" ht="50.15" customHeight="1">
      <c r="B54" s="354">
        <v>24166</v>
      </c>
      <c r="C54" s="355" t="s">
        <v>1776</v>
      </c>
      <c r="D54" s="355" t="s">
        <v>9273</v>
      </c>
      <c r="E54" s="340" t="s">
        <v>1962</v>
      </c>
      <c r="F54" s="341" t="s">
        <v>1842</v>
      </c>
      <c r="G54" s="366" t="s">
        <v>46</v>
      </c>
      <c r="H54" s="366" t="s">
        <v>46</v>
      </c>
      <c r="I54" s="366" t="s">
        <v>9491</v>
      </c>
      <c r="J54" s="366" t="s">
        <v>9491</v>
      </c>
      <c r="K54" s="366" t="s">
        <v>9491</v>
      </c>
      <c r="L54" s="366" t="s">
        <v>46</v>
      </c>
      <c r="M54" s="366" t="s">
        <v>46</v>
      </c>
      <c r="N54" s="366" t="s">
        <v>46</v>
      </c>
      <c r="O54" s="366" t="s">
        <v>46</v>
      </c>
      <c r="P54" s="366" t="s">
        <v>46</v>
      </c>
      <c r="Q54" s="366" t="s">
        <v>9491</v>
      </c>
      <c r="R54" s="366" t="s">
        <v>1879</v>
      </c>
      <c r="S54" s="366" t="s">
        <v>1879</v>
      </c>
      <c r="T54" s="366" t="s">
        <v>9491</v>
      </c>
      <c r="U54" s="366" t="s">
        <v>1879</v>
      </c>
      <c r="V54" s="366" t="s">
        <v>46</v>
      </c>
      <c r="W54" s="366" t="s">
        <v>46</v>
      </c>
      <c r="X54" s="366" t="s">
        <v>46</v>
      </c>
      <c r="Y54" s="366" t="s">
        <v>46</v>
      </c>
      <c r="Z54" s="366" t="s">
        <v>46</v>
      </c>
      <c r="AA54" s="366" t="s">
        <v>46</v>
      </c>
      <c r="AB54" s="366" t="s">
        <v>46</v>
      </c>
      <c r="AC54" s="366" t="s">
        <v>46</v>
      </c>
      <c r="AD54" s="366" t="s">
        <v>46</v>
      </c>
      <c r="AE54" s="366" t="s">
        <v>46</v>
      </c>
      <c r="AF54" s="366" t="s">
        <v>46</v>
      </c>
      <c r="AG54" s="366" t="s">
        <v>46</v>
      </c>
      <c r="AH54" s="366" t="s">
        <v>46</v>
      </c>
      <c r="AI54" s="366" t="s">
        <v>46</v>
      </c>
      <c r="AJ54" s="366" t="s">
        <v>46</v>
      </c>
      <c r="AK54" s="366" t="s">
        <v>46</v>
      </c>
      <c r="AL54" s="366" t="s">
        <v>46</v>
      </c>
      <c r="AM54" s="366" t="s">
        <v>46</v>
      </c>
      <c r="AN54" s="366" t="s">
        <v>46</v>
      </c>
      <c r="AO54" s="366" t="s">
        <v>46</v>
      </c>
      <c r="AP54" s="366" t="s">
        <v>46</v>
      </c>
      <c r="AQ54" s="366" t="s">
        <v>46</v>
      </c>
      <c r="AR54" s="366" t="s">
        <v>46</v>
      </c>
      <c r="AS54" s="366" t="s">
        <v>46</v>
      </c>
      <c r="AT54" s="366" t="s">
        <v>46</v>
      </c>
      <c r="AU54" s="366" t="s">
        <v>46</v>
      </c>
      <c r="AV54" s="366" t="s">
        <v>46</v>
      </c>
      <c r="AW54" s="366" t="s">
        <v>46</v>
      </c>
      <c r="AX54" s="366" t="s">
        <v>46</v>
      </c>
      <c r="AY54" s="366" t="s">
        <v>46</v>
      </c>
      <c r="AZ54" s="366" t="s">
        <v>46</v>
      </c>
      <c r="BA54" s="366" t="s">
        <v>46</v>
      </c>
      <c r="BB54" s="366" t="s">
        <v>46</v>
      </c>
      <c r="BC54" s="233"/>
      <c r="BD54" s="356"/>
      <c r="BE54" s="356"/>
      <c r="BF54" s="233"/>
      <c r="BG54" s="356"/>
      <c r="BH54" s="356"/>
      <c r="BI54" s="233" t="s">
        <v>1864</v>
      </c>
      <c r="BJ54" s="233" t="s">
        <v>9494</v>
      </c>
      <c r="BK54" s="233" t="s">
        <v>9495</v>
      </c>
      <c r="BL54" s="233" t="s">
        <v>46</v>
      </c>
      <c r="BM54" s="233" t="str">
        <f t="shared" si="5"/>
        <v>×</v>
      </c>
      <c r="BN54" s="233" t="str">
        <f t="shared" si="3"/>
        <v>×</v>
      </c>
      <c r="BO54" s="233" t="str">
        <f t="shared" si="4"/>
        <v>×</v>
      </c>
      <c r="BP54" s="365" t="s">
        <v>1823</v>
      </c>
      <c r="BQ54" s="352" t="s">
        <v>9955</v>
      </c>
      <c r="BR54" s="233" t="s">
        <v>9957</v>
      </c>
      <c r="BS54" s="233" t="s">
        <v>9563</v>
      </c>
      <c r="BT54" s="233" t="s">
        <v>9497</v>
      </c>
      <c r="BU54" s="233" t="s">
        <v>9497</v>
      </c>
      <c r="BV54" s="233"/>
      <c r="BW54" s="365" t="s">
        <v>9498</v>
      </c>
      <c r="BX54" s="233" t="s">
        <v>9499</v>
      </c>
      <c r="BY54" s="233" t="s">
        <v>1868</v>
      </c>
      <c r="BZ54" s="233" t="s">
        <v>1868</v>
      </c>
      <c r="CA54" s="233"/>
      <c r="CB54" s="233"/>
      <c r="CC54" s="233"/>
      <c r="CD54" s="233"/>
      <c r="CE54" s="52" t="s">
        <v>0</v>
      </c>
    </row>
    <row r="55" spans="2:83" ht="50.15" customHeight="1">
      <c r="B55" s="354">
        <v>24171</v>
      </c>
      <c r="C55" s="355" t="s">
        <v>1579</v>
      </c>
      <c r="D55" s="355" t="s">
        <v>232</v>
      </c>
      <c r="E55" s="340" t="s">
        <v>54</v>
      </c>
      <c r="F55" s="341" t="s">
        <v>1842</v>
      </c>
      <c r="G55" s="342" t="s">
        <v>46</v>
      </c>
      <c r="H55" s="342" t="s">
        <v>46</v>
      </c>
      <c r="I55" s="342" t="s">
        <v>9491</v>
      </c>
      <c r="J55" s="342" t="s">
        <v>9491</v>
      </c>
      <c r="K55" s="342" t="s">
        <v>9491</v>
      </c>
      <c r="L55" s="342" t="s">
        <v>1879</v>
      </c>
      <c r="M55" s="342" t="s">
        <v>1879</v>
      </c>
      <c r="N55" s="342" t="s">
        <v>46</v>
      </c>
      <c r="O55" s="342" t="s">
        <v>46</v>
      </c>
      <c r="P55" s="342" t="s">
        <v>9491</v>
      </c>
      <c r="Q55" s="342" t="s">
        <v>9491</v>
      </c>
      <c r="R55" s="342" t="s">
        <v>46</v>
      </c>
      <c r="S55" s="342" t="s">
        <v>46</v>
      </c>
      <c r="T55" s="342" t="s">
        <v>46</v>
      </c>
      <c r="U55" s="342" t="s">
        <v>46</v>
      </c>
      <c r="V55" s="342" t="s">
        <v>46</v>
      </c>
      <c r="W55" s="342" t="s">
        <v>46</v>
      </c>
      <c r="X55" s="342" t="s">
        <v>46</v>
      </c>
      <c r="Y55" s="342" t="s">
        <v>46</v>
      </c>
      <c r="Z55" s="342" t="s">
        <v>46</v>
      </c>
      <c r="AA55" s="342" t="s">
        <v>1879</v>
      </c>
      <c r="AB55" s="342" t="s">
        <v>1879</v>
      </c>
      <c r="AC55" s="342" t="s">
        <v>46</v>
      </c>
      <c r="AD55" s="342" t="s">
        <v>46</v>
      </c>
      <c r="AE55" s="342" t="s">
        <v>46</v>
      </c>
      <c r="AF55" s="342" t="s">
        <v>46</v>
      </c>
      <c r="AG55" s="342" t="s">
        <v>46</v>
      </c>
      <c r="AH55" s="342" t="s">
        <v>46</v>
      </c>
      <c r="AI55" s="342" t="s">
        <v>46</v>
      </c>
      <c r="AJ55" s="342" t="s">
        <v>46</v>
      </c>
      <c r="AK55" s="342" t="s">
        <v>46</v>
      </c>
      <c r="AL55" s="342" t="s">
        <v>46</v>
      </c>
      <c r="AM55" s="366" t="s">
        <v>46</v>
      </c>
      <c r="AN55" s="366" t="s">
        <v>46</v>
      </c>
      <c r="AO55" s="366" t="s">
        <v>46</v>
      </c>
      <c r="AP55" s="366" t="s">
        <v>46</v>
      </c>
      <c r="AQ55" s="366" t="s">
        <v>46</v>
      </c>
      <c r="AR55" s="366" t="s">
        <v>46</v>
      </c>
      <c r="AS55" s="366" t="s">
        <v>46</v>
      </c>
      <c r="AT55" s="366" t="s">
        <v>46</v>
      </c>
      <c r="AU55" s="366" t="s">
        <v>46</v>
      </c>
      <c r="AV55" s="366" t="s">
        <v>46</v>
      </c>
      <c r="AW55" s="366" t="s">
        <v>46</v>
      </c>
      <c r="AX55" s="366" t="s">
        <v>46</v>
      </c>
      <c r="AY55" s="366" t="s">
        <v>46</v>
      </c>
      <c r="AZ55" s="366" t="s">
        <v>46</v>
      </c>
      <c r="BA55" s="366" t="s">
        <v>46</v>
      </c>
      <c r="BB55" s="366" t="s">
        <v>46</v>
      </c>
      <c r="BC55" s="233"/>
      <c r="BD55" s="361" t="s">
        <v>9515</v>
      </c>
      <c r="BE55" s="356"/>
      <c r="BF55" s="233"/>
      <c r="BG55" s="356"/>
      <c r="BH55" s="356"/>
      <c r="BI55" s="233" t="s">
        <v>1864</v>
      </c>
      <c r="BJ55" s="233" t="s">
        <v>9494</v>
      </c>
      <c r="BK55" s="233" t="s">
        <v>9495</v>
      </c>
      <c r="BL55" s="233" t="s">
        <v>46</v>
      </c>
      <c r="BM55" s="233" t="str">
        <f t="shared" si="5"/>
        <v>〇</v>
      </c>
      <c r="BN55" s="233" t="str">
        <f t="shared" si="3"/>
        <v>〇</v>
      </c>
      <c r="BO55" s="233" t="str">
        <f t="shared" si="4"/>
        <v>×</v>
      </c>
      <c r="BP55" s="365" t="s">
        <v>1823</v>
      </c>
      <c r="BQ55" s="352" t="s">
        <v>9954</v>
      </c>
      <c r="BR55" s="233" t="s">
        <v>9957</v>
      </c>
      <c r="BS55" s="233" t="s">
        <v>10164</v>
      </c>
      <c r="BT55" s="233" t="s">
        <v>9497</v>
      </c>
      <c r="BU55" s="233" t="s">
        <v>9497</v>
      </c>
      <c r="BV55" s="233"/>
      <c r="BW55" s="365" t="s">
        <v>9498</v>
      </c>
      <c r="BX55" s="233" t="s">
        <v>9499</v>
      </c>
      <c r="BY55" s="233" t="s">
        <v>1868</v>
      </c>
      <c r="BZ55" s="233" t="s">
        <v>1868</v>
      </c>
      <c r="CA55" s="233"/>
      <c r="CB55" s="233"/>
      <c r="CC55" s="233"/>
      <c r="CD55" s="233"/>
      <c r="CE55" s="52" t="s">
        <v>0</v>
      </c>
    </row>
    <row r="56" spans="2:83" ht="50.15" customHeight="1">
      <c r="B56" s="354">
        <v>24172</v>
      </c>
      <c r="C56" s="355" t="s">
        <v>1580</v>
      </c>
      <c r="D56" s="355" t="s">
        <v>232</v>
      </c>
      <c r="E56" s="340" t="s">
        <v>54</v>
      </c>
      <c r="F56" s="341" t="s">
        <v>1842</v>
      </c>
      <c r="G56" s="342" t="s">
        <v>46</v>
      </c>
      <c r="H56" s="342" t="s">
        <v>46</v>
      </c>
      <c r="I56" s="342" t="s">
        <v>9491</v>
      </c>
      <c r="J56" s="342" t="s">
        <v>9491</v>
      </c>
      <c r="K56" s="342" t="s">
        <v>9491</v>
      </c>
      <c r="L56" s="342" t="s">
        <v>1879</v>
      </c>
      <c r="M56" s="342" t="s">
        <v>1879</v>
      </c>
      <c r="N56" s="342" t="s">
        <v>46</v>
      </c>
      <c r="O56" s="342" t="s">
        <v>46</v>
      </c>
      <c r="P56" s="342" t="s">
        <v>9491</v>
      </c>
      <c r="Q56" s="342" t="s">
        <v>9491</v>
      </c>
      <c r="R56" s="342" t="s">
        <v>46</v>
      </c>
      <c r="S56" s="342" t="s">
        <v>46</v>
      </c>
      <c r="T56" s="342" t="s">
        <v>46</v>
      </c>
      <c r="U56" s="342" t="s">
        <v>46</v>
      </c>
      <c r="V56" s="342" t="s">
        <v>46</v>
      </c>
      <c r="W56" s="342" t="s">
        <v>46</v>
      </c>
      <c r="X56" s="342" t="s">
        <v>46</v>
      </c>
      <c r="Y56" s="342" t="s">
        <v>46</v>
      </c>
      <c r="Z56" s="342" t="s">
        <v>46</v>
      </c>
      <c r="AA56" s="342" t="s">
        <v>1879</v>
      </c>
      <c r="AB56" s="342" t="s">
        <v>1879</v>
      </c>
      <c r="AC56" s="342" t="s">
        <v>1879</v>
      </c>
      <c r="AD56" s="342" t="s">
        <v>46</v>
      </c>
      <c r="AE56" s="342" t="s">
        <v>46</v>
      </c>
      <c r="AF56" s="342" t="s">
        <v>46</v>
      </c>
      <c r="AG56" s="342" t="s">
        <v>46</v>
      </c>
      <c r="AH56" s="342" t="s">
        <v>46</v>
      </c>
      <c r="AI56" s="342" t="s">
        <v>46</v>
      </c>
      <c r="AJ56" s="342" t="s">
        <v>46</v>
      </c>
      <c r="AK56" s="342" t="s">
        <v>46</v>
      </c>
      <c r="AL56" s="342" t="s">
        <v>46</v>
      </c>
      <c r="AM56" s="366" t="s">
        <v>46</v>
      </c>
      <c r="AN56" s="366" t="s">
        <v>46</v>
      </c>
      <c r="AO56" s="366" t="s">
        <v>46</v>
      </c>
      <c r="AP56" s="366" t="s">
        <v>46</v>
      </c>
      <c r="AQ56" s="366" t="s">
        <v>46</v>
      </c>
      <c r="AR56" s="366" t="s">
        <v>46</v>
      </c>
      <c r="AS56" s="366" t="s">
        <v>46</v>
      </c>
      <c r="AT56" s="366" t="s">
        <v>46</v>
      </c>
      <c r="AU56" s="366" t="s">
        <v>46</v>
      </c>
      <c r="AV56" s="366" t="s">
        <v>46</v>
      </c>
      <c r="AW56" s="366" t="s">
        <v>46</v>
      </c>
      <c r="AX56" s="366" t="s">
        <v>46</v>
      </c>
      <c r="AY56" s="366" t="s">
        <v>46</v>
      </c>
      <c r="AZ56" s="366" t="s">
        <v>46</v>
      </c>
      <c r="BA56" s="366" t="s">
        <v>46</v>
      </c>
      <c r="BB56" s="366" t="s">
        <v>46</v>
      </c>
      <c r="BC56" s="233"/>
      <c r="BD56" s="361" t="s">
        <v>9516</v>
      </c>
      <c r="BE56" s="356"/>
      <c r="BF56" s="233"/>
      <c r="BG56" s="356"/>
      <c r="BH56" s="356"/>
      <c r="BI56" s="233" t="s">
        <v>1864</v>
      </c>
      <c r="BJ56" s="233" t="s">
        <v>9494</v>
      </c>
      <c r="BK56" s="233" t="s">
        <v>9495</v>
      </c>
      <c r="BL56" s="233" t="s">
        <v>46</v>
      </c>
      <c r="BM56" s="233" t="str">
        <f t="shared" si="5"/>
        <v>〇</v>
      </c>
      <c r="BN56" s="233" t="str">
        <f t="shared" si="3"/>
        <v>〇</v>
      </c>
      <c r="BO56" s="233" t="str">
        <f t="shared" si="4"/>
        <v>×</v>
      </c>
      <c r="BP56" s="365" t="s">
        <v>1823</v>
      </c>
      <c r="BQ56" s="352" t="s">
        <v>9954</v>
      </c>
      <c r="BR56" s="233" t="s">
        <v>9957</v>
      </c>
      <c r="BS56" s="233" t="s">
        <v>9563</v>
      </c>
      <c r="BT56" s="233" t="s">
        <v>9497</v>
      </c>
      <c r="BU56" s="233" t="s">
        <v>9497</v>
      </c>
      <c r="BV56" s="233"/>
      <c r="BW56" s="365" t="s">
        <v>9498</v>
      </c>
      <c r="BX56" s="233" t="s">
        <v>9499</v>
      </c>
      <c r="BY56" s="233" t="s">
        <v>1868</v>
      </c>
      <c r="BZ56" s="233" t="s">
        <v>1868</v>
      </c>
      <c r="CA56" s="233"/>
      <c r="CB56" s="233"/>
      <c r="CC56" s="233"/>
      <c r="CD56" s="233"/>
      <c r="CE56" s="52" t="s">
        <v>0</v>
      </c>
    </row>
    <row r="57" spans="2:83" ht="50.15" customHeight="1">
      <c r="B57" s="354">
        <v>24173</v>
      </c>
      <c r="C57" s="355" t="s">
        <v>1860</v>
      </c>
      <c r="D57" s="355" t="s">
        <v>294</v>
      </c>
      <c r="E57" s="340" t="s">
        <v>54</v>
      </c>
      <c r="F57" s="341" t="s">
        <v>94</v>
      </c>
      <c r="G57" s="342" t="s">
        <v>1879</v>
      </c>
      <c r="H57" s="342" t="s">
        <v>46</v>
      </c>
      <c r="I57" s="342" t="s">
        <v>9491</v>
      </c>
      <c r="J57" s="342" t="s">
        <v>9491</v>
      </c>
      <c r="K57" s="342" t="s">
        <v>9491</v>
      </c>
      <c r="L57" s="342" t="s">
        <v>1879</v>
      </c>
      <c r="M57" s="342" t="s">
        <v>9491</v>
      </c>
      <c r="N57" s="342" t="s">
        <v>46</v>
      </c>
      <c r="O57" s="342" t="s">
        <v>46</v>
      </c>
      <c r="P57" s="342" t="s">
        <v>9491</v>
      </c>
      <c r="Q57" s="342" t="s">
        <v>9491</v>
      </c>
      <c r="R57" s="342" t="s">
        <v>46</v>
      </c>
      <c r="S57" s="342" t="s">
        <v>46</v>
      </c>
      <c r="T57" s="342" t="s">
        <v>46</v>
      </c>
      <c r="U57" s="342" t="s">
        <v>46</v>
      </c>
      <c r="V57" s="342" t="s">
        <v>46</v>
      </c>
      <c r="W57" s="342" t="s">
        <v>46</v>
      </c>
      <c r="X57" s="342" t="s">
        <v>46</v>
      </c>
      <c r="Y57" s="342" t="s">
        <v>46</v>
      </c>
      <c r="Z57" s="342" t="s">
        <v>46</v>
      </c>
      <c r="AA57" s="342" t="s">
        <v>1879</v>
      </c>
      <c r="AB57" s="342" t="s">
        <v>1879</v>
      </c>
      <c r="AC57" s="342" t="s">
        <v>1879</v>
      </c>
      <c r="AD57" s="342" t="s">
        <v>46</v>
      </c>
      <c r="AE57" s="342" t="s">
        <v>46</v>
      </c>
      <c r="AF57" s="342" t="s">
        <v>46</v>
      </c>
      <c r="AG57" s="342" t="s">
        <v>46</v>
      </c>
      <c r="AH57" s="342" t="s">
        <v>46</v>
      </c>
      <c r="AI57" s="342" t="s">
        <v>46</v>
      </c>
      <c r="AJ57" s="342" t="s">
        <v>1879</v>
      </c>
      <c r="AK57" s="342" t="s">
        <v>46</v>
      </c>
      <c r="AL57" s="342" t="s">
        <v>46</v>
      </c>
      <c r="AM57" s="366" t="s">
        <v>1823</v>
      </c>
      <c r="AN57" s="366" t="s">
        <v>46</v>
      </c>
      <c r="AO57" s="366" t="s">
        <v>46</v>
      </c>
      <c r="AP57" s="366" t="s">
        <v>46</v>
      </c>
      <c r="AQ57" s="366" t="s">
        <v>46</v>
      </c>
      <c r="AR57" s="366" t="s">
        <v>46</v>
      </c>
      <c r="AS57" s="366" t="s">
        <v>46</v>
      </c>
      <c r="AT57" s="366" t="s">
        <v>46</v>
      </c>
      <c r="AU57" s="366" t="s">
        <v>46</v>
      </c>
      <c r="AV57" s="366" t="s">
        <v>46</v>
      </c>
      <c r="AW57" s="366" t="s">
        <v>46</v>
      </c>
      <c r="AX57" s="366" t="s">
        <v>46</v>
      </c>
      <c r="AY57" s="366" t="s">
        <v>46</v>
      </c>
      <c r="AZ57" s="366" t="s">
        <v>46</v>
      </c>
      <c r="BA57" s="366" t="s">
        <v>46</v>
      </c>
      <c r="BB57" s="366" t="s">
        <v>46</v>
      </c>
      <c r="BC57" s="233"/>
      <c r="BD57" s="361" t="s">
        <v>9517</v>
      </c>
      <c r="BE57" s="233"/>
      <c r="BF57" s="233" t="s">
        <v>9492</v>
      </c>
      <c r="BG57" s="233" t="s">
        <v>9518</v>
      </c>
      <c r="BH57" s="233" t="s">
        <v>9519</v>
      </c>
      <c r="BI57" s="233" t="s">
        <v>1864</v>
      </c>
      <c r="BJ57" s="233" t="s">
        <v>9494</v>
      </c>
      <c r="BK57" s="233" t="s">
        <v>9495</v>
      </c>
      <c r="BL57" s="233" t="s">
        <v>46</v>
      </c>
      <c r="BM57" s="233" t="str">
        <f t="shared" si="5"/>
        <v>〇</v>
      </c>
      <c r="BN57" s="233" t="str">
        <f t="shared" si="3"/>
        <v>〇</v>
      </c>
      <c r="BO57" s="233" t="str">
        <f t="shared" si="4"/>
        <v>×</v>
      </c>
      <c r="BP57" s="365" t="s">
        <v>1861</v>
      </c>
      <c r="BQ57" s="352" t="s">
        <v>9954</v>
      </c>
      <c r="BR57" s="233" t="s">
        <v>9957</v>
      </c>
      <c r="BS57" s="233" t="s">
        <v>32</v>
      </c>
      <c r="BT57" s="233" t="s">
        <v>9497</v>
      </c>
      <c r="BU57" s="233" t="s">
        <v>9497</v>
      </c>
      <c r="BV57" s="233"/>
      <c r="BW57" s="365" t="s">
        <v>9520</v>
      </c>
      <c r="BX57" s="233" t="s">
        <v>9521</v>
      </c>
      <c r="BY57" s="233" t="s">
        <v>1868</v>
      </c>
      <c r="BZ57" s="233" t="s">
        <v>1868</v>
      </c>
      <c r="CA57" s="233"/>
      <c r="CB57" s="233"/>
      <c r="CC57" s="233"/>
      <c r="CD57" s="233"/>
      <c r="CE57" s="52" t="s">
        <v>0</v>
      </c>
    </row>
    <row r="58" spans="2:83" ht="50.15" customHeight="1">
      <c r="B58" s="354">
        <v>24174</v>
      </c>
      <c r="C58" s="355" t="s">
        <v>1581</v>
      </c>
      <c r="D58" s="355" t="s">
        <v>232</v>
      </c>
      <c r="E58" s="340" t="s">
        <v>54</v>
      </c>
      <c r="F58" s="341" t="s">
        <v>1842</v>
      </c>
      <c r="G58" s="342" t="s">
        <v>1879</v>
      </c>
      <c r="H58" s="342" t="s">
        <v>46</v>
      </c>
      <c r="I58" s="342" t="s">
        <v>9491</v>
      </c>
      <c r="J58" s="342" t="s">
        <v>9491</v>
      </c>
      <c r="K58" s="342" t="s">
        <v>9491</v>
      </c>
      <c r="L58" s="342" t="s">
        <v>1879</v>
      </c>
      <c r="M58" s="342" t="s">
        <v>1879</v>
      </c>
      <c r="N58" s="342" t="s">
        <v>46</v>
      </c>
      <c r="O58" s="342" t="s">
        <v>46</v>
      </c>
      <c r="P58" s="342" t="s">
        <v>46</v>
      </c>
      <c r="Q58" s="342" t="s">
        <v>9491</v>
      </c>
      <c r="R58" s="342" t="s">
        <v>1879</v>
      </c>
      <c r="S58" s="342" t="s">
        <v>1879</v>
      </c>
      <c r="T58" s="342" t="s">
        <v>46</v>
      </c>
      <c r="U58" s="342" t="s">
        <v>46</v>
      </c>
      <c r="V58" s="342" t="s">
        <v>46</v>
      </c>
      <c r="W58" s="342" t="s">
        <v>46</v>
      </c>
      <c r="X58" s="342" t="s">
        <v>46</v>
      </c>
      <c r="Y58" s="342" t="s">
        <v>46</v>
      </c>
      <c r="Z58" s="342" t="s">
        <v>46</v>
      </c>
      <c r="AA58" s="342" t="s">
        <v>46</v>
      </c>
      <c r="AB58" s="342" t="s">
        <v>1879</v>
      </c>
      <c r="AC58" s="342" t="s">
        <v>1879</v>
      </c>
      <c r="AD58" s="342" t="s">
        <v>1879</v>
      </c>
      <c r="AE58" s="342" t="s">
        <v>46</v>
      </c>
      <c r="AF58" s="342" t="s">
        <v>46</v>
      </c>
      <c r="AG58" s="342" t="s">
        <v>46</v>
      </c>
      <c r="AH58" s="342" t="s">
        <v>46</v>
      </c>
      <c r="AI58" s="342" t="s">
        <v>46</v>
      </c>
      <c r="AJ58" s="342" t="s">
        <v>46</v>
      </c>
      <c r="AK58" s="342" t="s">
        <v>46</v>
      </c>
      <c r="AL58" s="342" t="s">
        <v>46</v>
      </c>
      <c r="AM58" s="366" t="s">
        <v>46</v>
      </c>
      <c r="AN58" s="366" t="s">
        <v>46</v>
      </c>
      <c r="AO58" s="366" t="s">
        <v>46</v>
      </c>
      <c r="AP58" s="366" t="s">
        <v>46</v>
      </c>
      <c r="AQ58" s="366" t="s">
        <v>46</v>
      </c>
      <c r="AR58" s="366" t="s">
        <v>46</v>
      </c>
      <c r="AS58" s="366" t="s">
        <v>46</v>
      </c>
      <c r="AT58" s="366" t="s">
        <v>46</v>
      </c>
      <c r="AU58" s="366" t="s">
        <v>46</v>
      </c>
      <c r="AV58" s="366" t="s">
        <v>46</v>
      </c>
      <c r="AW58" s="366" t="s">
        <v>46</v>
      </c>
      <c r="AX58" s="366" t="s">
        <v>46</v>
      </c>
      <c r="AY58" s="366" t="s">
        <v>46</v>
      </c>
      <c r="AZ58" s="366" t="s">
        <v>46</v>
      </c>
      <c r="BA58" s="366" t="s">
        <v>46</v>
      </c>
      <c r="BB58" s="366" t="s">
        <v>46</v>
      </c>
      <c r="BC58" s="233"/>
      <c r="BD58" s="361" t="s">
        <v>9522</v>
      </c>
      <c r="BE58" s="356"/>
      <c r="BF58" s="233"/>
      <c r="BG58" s="233"/>
      <c r="BH58" s="233"/>
      <c r="BI58" s="233" t="s">
        <v>1864</v>
      </c>
      <c r="BJ58" s="233" t="s">
        <v>9494</v>
      </c>
      <c r="BK58" s="233" t="s">
        <v>9495</v>
      </c>
      <c r="BL58" s="233" t="s">
        <v>46</v>
      </c>
      <c r="BM58" s="233" t="str">
        <f t="shared" si="5"/>
        <v>〇</v>
      </c>
      <c r="BN58" s="233" t="str">
        <f t="shared" si="3"/>
        <v>〇</v>
      </c>
      <c r="BO58" s="233" t="str">
        <f t="shared" si="4"/>
        <v>×</v>
      </c>
      <c r="BP58" s="365" t="s">
        <v>1823</v>
      </c>
      <c r="BQ58" s="352" t="s">
        <v>9954</v>
      </c>
      <c r="BR58" s="233" t="s">
        <v>9957</v>
      </c>
      <c r="BS58" s="233" t="s">
        <v>9563</v>
      </c>
      <c r="BT58" s="233" t="s">
        <v>9497</v>
      </c>
      <c r="BU58" s="233" t="s">
        <v>9497</v>
      </c>
      <c r="BV58" s="233"/>
      <c r="BW58" s="365" t="s">
        <v>9498</v>
      </c>
      <c r="BX58" s="233" t="s">
        <v>9499</v>
      </c>
      <c r="BY58" s="233" t="s">
        <v>1868</v>
      </c>
      <c r="BZ58" s="233" t="s">
        <v>1868</v>
      </c>
      <c r="CA58" s="233"/>
      <c r="CB58" s="233"/>
      <c r="CC58" s="233"/>
      <c r="CD58" s="233"/>
      <c r="CE58" s="52" t="s">
        <v>0</v>
      </c>
    </row>
    <row r="59" spans="2:83" ht="50.15" customHeight="1">
      <c r="B59" s="354">
        <v>24177</v>
      </c>
      <c r="C59" s="355" t="s">
        <v>1582</v>
      </c>
      <c r="D59" s="355" t="s">
        <v>232</v>
      </c>
      <c r="E59" s="340" t="s">
        <v>54</v>
      </c>
      <c r="F59" s="341" t="s">
        <v>1842</v>
      </c>
      <c r="G59" s="366" t="s">
        <v>46</v>
      </c>
      <c r="H59" s="366" t="s">
        <v>46</v>
      </c>
      <c r="I59" s="366" t="s">
        <v>9491</v>
      </c>
      <c r="J59" s="366" t="s">
        <v>9491</v>
      </c>
      <c r="K59" s="366" t="s">
        <v>9491</v>
      </c>
      <c r="L59" s="366" t="s">
        <v>1879</v>
      </c>
      <c r="M59" s="366" t="s">
        <v>9491</v>
      </c>
      <c r="N59" s="366" t="s">
        <v>46</v>
      </c>
      <c r="O59" s="366" t="s">
        <v>46</v>
      </c>
      <c r="P59" s="366" t="s">
        <v>9491</v>
      </c>
      <c r="Q59" s="366" t="s">
        <v>9491</v>
      </c>
      <c r="R59" s="366" t="s">
        <v>46</v>
      </c>
      <c r="S59" s="366" t="s">
        <v>46</v>
      </c>
      <c r="T59" s="366" t="s">
        <v>46</v>
      </c>
      <c r="U59" s="366" t="s">
        <v>46</v>
      </c>
      <c r="V59" s="366" t="s">
        <v>46</v>
      </c>
      <c r="W59" s="366" t="s">
        <v>46</v>
      </c>
      <c r="X59" s="366" t="s">
        <v>46</v>
      </c>
      <c r="Y59" s="366" t="s">
        <v>46</v>
      </c>
      <c r="Z59" s="366" t="s">
        <v>46</v>
      </c>
      <c r="AA59" s="366" t="s">
        <v>46</v>
      </c>
      <c r="AB59" s="366" t="s">
        <v>46</v>
      </c>
      <c r="AC59" s="366" t="s">
        <v>46</v>
      </c>
      <c r="AD59" s="366" t="s">
        <v>46</v>
      </c>
      <c r="AE59" s="366" t="s">
        <v>1879</v>
      </c>
      <c r="AF59" s="366" t="s">
        <v>1879</v>
      </c>
      <c r="AG59" s="366" t="s">
        <v>1879</v>
      </c>
      <c r="AH59" s="366" t="s">
        <v>1879</v>
      </c>
      <c r="AI59" s="366" t="s">
        <v>46</v>
      </c>
      <c r="AJ59" s="366" t="s">
        <v>46</v>
      </c>
      <c r="AK59" s="366" t="s">
        <v>46</v>
      </c>
      <c r="AL59" s="366" t="s">
        <v>46</v>
      </c>
      <c r="AM59" s="366" t="s">
        <v>46</v>
      </c>
      <c r="AN59" s="366" t="s">
        <v>46</v>
      </c>
      <c r="AO59" s="366" t="s">
        <v>46</v>
      </c>
      <c r="AP59" s="366" t="s">
        <v>46</v>
      </c>
      <c r="AQ59" s="366" t="s">
        <v>46</v>
      </c>
      <c r="AR59" s="366" t="s">
        <v>46</v>
      </c>
      <c r="AS59" s="366" t="s">
        <v>46</v>
      </c>
      <c r="AT59" s="366" t="s">
        <v>46</v>
      </c>
      <c r="AU59" s="366" t="s">
        <v>46</v>
      </c>
      <c r="AV59" s="366" t="s">
        <v>46</v>
      </c>
      <c r="AW59" s="366" t="s">
        <v>46</v>
      </c>
      <c r="AX59" s="366" t="s">
        <v>46</v>
      </c>
      <c r="AY59" s="366" t="s">
        <v>46</v>
      </c>
      <c r="AZ59" s="366" t="s">
        <v>46</v>
      </c>
      <c r="BA59" s="366" t="s">
        <v>46</v>
      </c>
      <c r="BB59" s="366" t="s">
        <v>46</v>
      </c>
      <c r="BC59" s="233"/>
      <c r="BD59" s="356"/>
      <c r="BE59" s="356"/>
      <c r="BF59" s="233"/>
      <c r="BG59" s="356"/>
      <c r="BH59" s="356"/>
      <c r="BI59" s="233" t="s">
        <v>1864</v>
      </c>
      <c r="BJ59" s="233" t="s">
        <v>9494</v>
      </c>
      <c r="BK59" s="233" t="s">
        <v>9495</v>
      </c>
      <c r="BL59" s="233" t="s">
        <v>46</v>
      </c>
      <c r="BM59" s="233" t="str">
        <f t="shared" si="5"/>
        <v>〇</v>
      </c>
      <c r="BN59" s="233" t="str">
        <f t="shared" si="3"/>
        <v>〇</v>
      </c>
      <c r="BO59" s="233" t="str">
        <f t="shared" si="4"/>
        <v>×</v>
      </c>
      <c r="BP59" s="365" t="s">
        <v>1823</v>
      </c>
      <c r="BQ59" s="352" t="s">
        <v>9954</v>
      </c>
      <c r="BR59" s="233" t="s">
        <v>9957</v>
      </c>
      <c r="BS59" s="233" t="s">
        <v>9563</v>
      </c>
      <c r="BT59" s="233" t="s">
        <v>9497</v>
      </c>
      <c r="BU59" s="233" t="s">
        <v>9497</v>
      </c>
      <c r="BV59" s="233"/>
      <c r="BW59" s="365" t="s">
        <v>9498</v>
      </c>
      <c r="BX59" s="233" t="s">
        <v>9499</v>
      </c>
      <c r="BY59" s="233" t="s">
        <v>1868</v>
      </c>
      <c r="BZ59" s="233" t="s">
        <v>1868</v>
      </c>
      <c r="CA59" s="233"/>
      <c r="CB59" s="233"/>
      <c r="CC59" s="233"/>
      <c r="CD59" s="233"/>
      <c r="CE59" s="52" t="s">
        <v>0</v>
      </c>
    </row>
    <row r="60" spans="2:83" ht="50.15" customHeight="1">
      <c r="B60" s="354">
        <v>24178</v>
      </c>
      <c r="C60" s="355" t="s">
        <v>1583</v>
      </c>
      <c r="D60" s="355" t="s">
        <v>232</v>
      </c>
      <c r="E60" s="340" t="s">
        <v>54</v>
      </c>
      <c r="F60" s="341" t="s">
        <v>1842</v>
      </c>
      <c r="G60" s="366" t="s">
        <v>46</v>
      </c>
      <c r="H60" s="366" t="s">
        <v>46</v>
      </c>
      <c r="I60" s="366" t="s">
        <v>9491</v>
      </c>
      <c r="J60" s="366" t="s">
        <v>9491</v>
      </c>
      <c r="K60" s="366" t="s">
        <v>9491</v>
      </c>
      <c r="L60" s="366" t="s">
        <v>1879</v>
      </c>
      <c r="M60" s="366" t="s">
        <v>9491</v>
      </c>
      <c r="N60" s="366" t="s">
        <v>46</v>
      </c>
      <c r="O60" s="366" t="s">
        <v>46</v>
      </c>
      <c r="P60" s="366" t="s">
        <v>9491</v>
      </c>
      <c r="Q60" s="366" t="s">
        <v>9491</v>
      </c>
      <c r="R60" s="366" t="s">
        <v>46</v>
      </c>
      <c r="S60" s="366" t="s">
        <v>46</v>
      </c>
      <c r="T60" s="366" t="s">
        <v>46</v>
      </c>
      <c r="U60" s="366" t="s">
        <v>46</v>
      </c>
      <c r="V60" s="366" t="s">
        <v>46</v>
      </c>
      <c r="W60" s="366" t="s">
        <v>46</v>
      </c>
      <c r="X60" s="366" t="s">
        <v>46</v>
      </c>
      <c r="Y60" s="366" t="s">
        <v>46</v>
      </c>
      <c r="Z60" s="366" t="s">
        <v>46</v>
      </c>
      <c r="AA60" s="366" t="s">
        <v>46</v>
      </c>
      <c r="AB60" s="366" t="s">
        <v>46</v>
      </c>
      <c r="AC60" s="366" t="s">
        <v>46</v>
      </c>
      <c r="AD60" s="366" t="s">
        <v>46</v>
      </c>
      <c r="AE60" s="366" t="s">
        <v>1879</v>
      </c>
      <c r="AF60" s="366" t="s">
        <v>1879</v>
      </c>
      <c r="AG60" s="366" t="s">
        <v>1879</v>
      </c>
      <c r="AH60" s="366" t="s">
        <v>1879</v>
      </c>
      <c r="AI60" s="366" t="s">
        <v>46</v>
      </c>
      <c r="AJ60" s="366" t="s">
        <v>46</v>
      </c>
      <c r="AK60" s="366" t="s">
        <v>46</v>
      </c>
      <c r="AL60" s="366" t="s">
        <v>46</v>
      </c>
      <c r="AM60" s="366" t="s">
        <v>46</v>
      </c>
      <c r="AN60" s="366" t="s">
        <v>46</v>
      </c>
      <c r="AO60" s="366" t="s">
        <v>46</v>
      </c>
      <c r="AP60" s="366" t="s">
        <v>46</v>
      </c>
      <c r="AQ60" s="366" t="s">
        <v>46</v>
      </c>
      <c r="AR60" s="366" t="s">
        <v>46</v>
      </c>
      <c r="AS60" s="366" t="s">
        <v>46</v>
      </c>
      <c r="AT60" s="366" t="s">
        <v>46</v>
      </c>
      <c r="AU60" s="366" t="s">
        <v>46</v>
      </c>
      <c r="AV60" s="366" t="s">
        <v>46</v>
      </c>
      <c r="AW60" s="366" t="s">
        <v>46</v>
      </c>
      <c r="AX60" s="366" t="s">
        <v>46</v>
      </c>
      <c r="AY60" s="366" t="s">
        <v>46</v>
      </c>
      <c r="AZ60" s="366" t="s">
        <v>46</v>
      </c>
      <c r="BA60" s="366" t="s">
        <v>46</v>
      </c>
      <c r="BB60" s="366" t="s">
        <v>46</v>
      </c>
      <c r="BC60" s="233"/>
      <c r="BD60" s="356"/>
      <c r="BE60" s="356"/>
      <c r="BF60" s="233"/>
      <c r="BG60" s="356"/>
      <c r="BH60" s="356"/>
      <c r="BI60" s="233" t="s">
        <v>1864</v>
      </c>
      <c r="BJ60" s="233" t="s">
        <v>9494</v>
      </c>
      <c r="BK60" s="233" t="s">
        <v>9495</v>
      </c>
      <c r="BL60" s="233" t="s">
        <v>46</v>
      </c>
      <c r="BM60" s="233" t="str">
        <f t="shared" si="5"/>
        <v>〇</v>
      </c>
      <c r="BN60" s="233" t="str">
        <f t="shared" si="3"/>
        <v>〇</v>
      </c>
      <c r="BO60" s="233" t="str">
        <f t="shared" si="4"/>
        <v>×</v>
      </c>
      <c r="BP60" s="365" t="s">
        <v>1823</v>
      </c>
      <c r="BQ60" s="352" t="s">
        <v>9954</v>
      </c>
      <c r="BR60" s="233" t="s">
        <v>9957</v>
      </c>
      <c r="BS60" s="233" t="s">
        <v>9563</v>
      </c>
      <c r="BT60" s="233" t="s">
        <v>9497</v>
      </c>
      <c r="BU60" s="233" t="s">
        <v>9497</v>
      </c>
      <c r="BV60" s="233"/>
      <c r="BW60" s="365" t="s">
        <v>9498</v>
      </c>
      <c r="BX60" s="233" t="s">
        <v>9499</v>
      </c>
      <c r="BY60" s="233" t="s">
        <v>1868</v>
      </c>
      <c r="BZ60" s="233" t="s">
        <v>1868</v>
      </c>
      <c r="CA60" s="233"/>
      <c r="CB60" s="233"/>
      <c r="CC60" s="233"/>
      <c r="CD60" s="233"/>
      <c r="CE60" s="52" t="s">
        <v>0</v>
      </c>
    </row>
    <row r="61" spans="2:83" ht="50.15" customHeight="1">
      <c r="B61" s="354">
        <v>24179</v>
      </c>
      <c r="C61" s="355" t="s">
        <v>1584</v>
      </c>
      <c r="D61" s="355" t="s">
        <v>232</v>
      </c>
      <c r="E61" s="340" t="s">
        <v>54</v>
      </c>
      <c r="F61" s="341" t="s">
        <v>1842</v>
      </c>
      <c r="G61" s="366" t="s">
        <v>46</v>
      </c>
      <c r="H61" s="366" t="s">
        <v>46</v>
      </c>
      <c r="I61" s="366" t="s">
        <v>9491</v>
      </c>
      <c r="J61" s="366" t="s">
        <v>9491</v>
      </c>
      <c r="K61" s="366" t="s">
        <v>9491</v>
      </c>
      <c r="L61" s="366" t="s">
        <v>1879</v>
      </c>
      <c r="M61" s="366" t="s">
        <v>9491</v>
      </c>
      <c r="N61" s="366" t="s">
        <v>46</v>
      </c>
      <c r="O61" s="366" t="s">
        <v>46</v>
      </c>
      <c r="P61" s="366" t="s">
        <v>9491</v>
      </c>
      <c r="Q61" s="366" t="s">
        <v>9491</v>
      </c>
      <c r="R61" s="366" t="s">
        <v>46</v>
      </c>
      <c r="S61" s="366" t="s">
        <v>46</v>
      </c>
      <c r="T61" s="366" t="s">
        <v>46</v>
      </c>
      <c r="U61" s="366" t="s">
        <v>46</v>
      </c>
      <c r="V61" s="366" t="s">
        <v>46</v>
      </c>
      <c r="W61" s="366" t="s">
        <v>46</v>
      </c>
      <c r="X61" s="366" t="s">
        <v>46</v>
      </c>
      <c r="Y61" s="366" t="s">
        <v>46</v>
      </c>
      <c r="Z61" s="366" t="s">
        <v>46</v>
      </c>
      <c r="AA61" s="366" t="s">
        <v>46</v>
      </c>
      <c r="AB61" s="366" t="s">
        <v>46</v>
      </c>
      <c r="AC61" s="366" t="s">
        <v>46</v>
      </c>
      <c r="AD61" s="366" t="s">
        <v>46</v>
      </c>
      <c r="AE61" s="366" t="s">
        <v>1879</v>
      </c>
      <c r="AF61" s="366" t="s">
        <v>1879</v>
      </c>
      <c r="AG61" s="366" t="s">
        <v>1879</v>
      </c>
      <c r="AH61" s="366" t="s">
        <v>1879</v>
      </c>
      <c r="AI61" s="366" t="s">
        <v>46</v>
      </c>
      <c r="AJ61" s="366" t="s">
        <v>46</v>
      </c>
      <c r="AK61" s="366" t="s">
        <v>46</v>
      </c>
      <c r="AL61" s="366" t="s">
        <v>46</v>
      </c>
      <c r="AM61" s="366" t="s">
        <v>46</v>
      </c>
      <c r="AN61" s="366" t="s">
        <v>46</v>
      </c>
      <c r="AO61" s="366" t="s">
        <v>46</v>
      </c>
      <c r="AP61" s="366" t="s">
        <v>46</v>
      </c>
      <c r="AQ61" s="366" t="s">
        <v>46</v>
      </c>
      <c r="AR61" s="366" t="s">
        <v>46</v>
      </c>
      <c r="AS61" s="366" t="s">
        <v>46</v>
      </c>
      <c r="AT61" s="366" t="s">
        <v>46</v>
      </c>
      <c r="AU61" s="366" t="s">
        <v>46</v>
      </c>
      <c r="AV61" s="366" t="s">
        <v>46</v>
      </c>
      <c r="AW61" s="366" t="s">
        <v>46</v>
      </c>
      <c r="AX61" s="366" t="s">
        <v>46</v>
      </c>
      <c r="AY61" s="366" t="s">
        <v>46</v>
      </c>
      <c r="AZ61" s="366" t="s">
        <v>46</v>
      </c>
      <c r="BA61" s="366" t="s">
        <v>46</v>
      </c>
      <c r="BB61" s="366" t="s">
        <v>46</v>
      </c>
      <c r="BC61" s="233"/>
      <c r="BD61" s="356"/>
      <c r="BE61" s="356"/>
      <c r="BF61" s="233"/>
      <c r="BG61" s="356"/>
      <c r="BH61" s="356"/>
      <c r="BI61" s="233" t="s">
        <v>1864</v>
      </c>
      <c r="BJ61" s="233" t="s">
        <v>9494</v>
      </c>
      <c r="BK61" s="233" t="s">
        <v>9495</v>
      </c>
      <c r="BL61" s="233" t="s">
        <v>46</v>
      </c>
      <c r="BM61" s="233" t="str">
        <f t="shared" si="5"/>
        <v>〇</v>
      </c>
      <c r="BN61" s="233" t="str">
        <f t="shared" si="3"/>
        <v>〇</v>
      </c>
      <c r="BO61" s="233" t="str">
        <f t="shared" si="4"/>
        <v>×</v>
      </c>
      <c r="BP61" s="365" t="s">
        <v>1823</v>
      </c>
      <c r="BQ61" s="352" t="s">
        <v>9954</v>
      </c>
      <c r="BR61" s="233" t="s">
        <v>9957</v>
      </c>
      <c r="BS61" s="233" t="s">
        <v>9563</v>
      </c>
      <c r="BT61" s="233" t="s">
        <v>9497</v>
      </c>
      <c r="BU61" s="233" t="s">
        <v>9497</v>
      </c>
      <c r="BV61" s="233"/>
      <c r="BW61" s="365" t="s">
        <v>9498</v>
      </c>
      <c r="BX61" s="233" t="s">
        <v>9499</v>
      </c>
      <c r="BY61" s="233" t="s">
        <v>1868</v>
      </c>
      <c r="BZ61" s="233" t="s">
        <v>1868</v>
      </c>
      <c r="CA61" s="233"/>
      <c r="CB61" s="233"/>
      <c r="CC61" s="233"/>
      <c r="CD61" s="233"/>
      <c r="CE61" s="52" t="s">
        <v>0</v>
      </c>
    </row>
    <row r="62" spans="2:83" ht="50.15" customHeight="1">
      <c r="B62" s="354">
        <v>24180</v>
      </c>
      <c r="C62" s="355" t="s">
        <v>1585</v>
      </c>
      <c r="D62" s="355" t="s">
        <v>232</v>
      </c>
      <c r="E62" s="340" t="s">
        <v>54</v>
      </c>
      <c r="F62" s="341" t="s">
        <v>1842</v>
      </c>
      <c r="G62" s="366" t="s">
        <v>46</v>
      </c>
      <c r="H62" s="366" t="s">
        <v>46</v>
      </c>
      <c r="I62" s="366" t="s">
        <v>9491</v>
      </c>
      <c r="J62" s="366" t="s">
        <v>9491</v>
      </c>
      <c r="K62" s="366" t="s">
        <v>9491</v>
      </c>
      <c r="L62" s="366" t="s">
        <v>1879</v>
      </c>
      <c r="M62" s="366" t="s">
        <v>9491</v>
      </c>
      <c r="N62" s="366" t="s">
        <v>46</v>
      </c>
      <c r="O62" s="366" t="s">
        <v>46</v>
      </c>
      <c r="P62" s="366" t="s">
        <v>9491</v>
      </c>
      <c r="Q62" s="366" t="s">
        <v>9491</v>
      </c>
      <c r="R62" s="366" t="s">
        <v>46</v>
      </c>
      <c r="S62" s="366" t="s">
        <v>46</v>
      </c>
      <c r="T62" s="366" t="s">
        <v>46</v>
      </c>
      <c r="U62" s="366" t="s">
        <v>46</v>
      </c>
      <c r="V62" s="366" t="s">
        <v>46</v>
      </c>
      <c r="W62" s="366" t="s">
        <v>46</v>
      </c>
      <c r="X62" s="366" t="s">
        <v>46</v>
      </c>
      <c r="Y62" s="366" t="s">
        <v>46</v>
      </c>
      <c r="Z62" s="366" t="s">
        <v>46</v>
      </c>
      <c r="AA62" s="366" t="s">
        <v>46</v>
      </c>
      <c r="AB62" s="366" t="s">
        <v>46</v>
      </c>
      <c r="AC62" s="366" t="s">
        <v>46</v>
      </c>
      <c r="AD62" s="366" t="s">
        <v>46</v>
      </c>
      <c r="AE62" s="366" t="s">
        <v>1879</v>
      </c>
      <c r="AF62" s="366" t="s">
        <v>1879</v>
      </c>
      <c r="AG62" s="366" t="s">
        <v>1879</v>
      </c>
      <c r="AH62" s="366" t="s">
        <v>1879</v>
      </c>
      <c r="AI62" s="366" t="s">
        <v>46</v>
      </c>
      <c r="AJ62" s="366" t="s">
        <v>46</v>
      </c>
      <c r="AK62" s="366" t="s">
        <v>46</v>
      </c>
      <c r="AL62" s="366" t="s">
        <v>46</v>
      </c>
      <c r="AM62" s="366" t="s">
        <v>46</v>
      </c>
      <c r="AN62" s="366" t="s">
        <v>46</v>
      </c>
      <c r="AO62" s="366" t="s">
        <v>46</v>
      </c>
      <c r="AP62" s="366" t="s">
        <v>46</v>
      </c>
      <c r="AQ62" s="366" t="s">
        <v>46</v>
      </c>
      <c r="AR62" s="366" t="s">
        <v>46</v>
      </c>
      <c r="AS62" s="366" t="s">
        <v>46</v>
      </c>
      <c r="AT62" s="366" t="s">
        <v>46</v>
      </c>
      <c r="AU62" s="366" t="s">
        <v>46</v>
      </c>
      <c r="AV62" s="366" t="s">
        <v>46</v>
      </c>
      <c r="AW62" s="366" t="s">
        <v>46</v>
      </c>
      <c r="AX62" s="366" t="s">
        <v>46</v>
      </c>
      <c r="AY62" s="366" t="s">
        <v>46</v>
      </c>
      <c r="AZ62" s="366" t="s">
        <v>46</v>
      </c>
      <c r="BA62" s="366" t="s">
        <v>46</v>
      </c>
      <c r="BB62" s="366" t="s">
        <v>46</v>
      </c>
      <c r="BC62" s="233"/>
      <c r="BD62" s="356"/>
      <c r="BE62" s="356"/>
      <c r="BF62" s="233"/>
      <c r="BG62" s="356"/>
      <c r="BH62" s="356"/>
      <c r="BI62" s="233" t="s">
        <v>1864</v>
      </c>
      <c r="BJ62" s="233" t="s">
        <v>9494</v>
      </c>
      <c r="BK62" s="233" t="s">
        <v>9495</v>
      </c>
      <c r="BL62" s="233" t="s">
        <v>46</v>
      </c>
      <c r="BM62" s="233" t="str">
        <f t="shared" si="5"/>
        <v>〇</v>
      </c>
      <c r="BN62" s="233" t="str">
        <f t="shared" si="3"/>
        <v>〇</v>
      </c>
      <c r="BO62" s="233" t="str">
        <f t="shared" si="4"/>
        <v>×</v>
      </c>
      <c r="BP62" s="365" t="s">
        <v>1823</v>
      </c>
      <c r="BQ62" s="352" t="s">
        <v>9954</v>
      </c>
      <c r="BR62" s="233" t="s">
        <v>9957</v>
      </c>
      <c r="BS62" s="233" t="s">
        <v>9563</v>
      </c>
      <c r="BT62" s="233" t="s">
        <v>9497</v>
      </c>
      <c r="BU62" s="233" t="s">
        <v>9497</v>
      </c>
      <c r="BV62" s="233"/>
      <c r="BW62" s="365" t="s">
        <v>9498</v>
      </c>
      <c r="BX62" s="233" t="s">
        <v>9499</v>
      </c>
      <c r="BY62" s="233" t="s">
        <v>1868</v>
      </c>
      <c r="BZ62" s="233" t="s">
        <v>1868</v>
      </c>
      <c r="CA62" s="233"/>
      <c r="CB62" s="233"/>
      <c r="CC62" s="233"/>
      <c r="CD62" s="233"/>
      <c r="CE62" s="52" t="s">
        <v>0</v>
      </c>
    </row>
    <row r="63" spans="2:83" ht="50.15" customHeight="1">
      <c r="B63" s="354">
        <v>24182</v>
      </c>
      <c r="C63" s="355" t="s">
        <v>1587</v>
      </c>
      <c r="D63" s="355" t="s">
        <v>232</v>
      </c>
      <c r="E63" s="340" t="s">
        <v>54</v>
      </c>
      <c r="F63" s="341" t="s">
        <v>55</v>
      </c>
      <c r="G63" s="342" t="s">
        <v>9491</v>
      </c>
      <c r="H63" s="342" t="s">
        <v>46</v>
      </c>
      <c r="I63" s="342" t="s">
        <v>9491</v>
      </c>
      <c r="J63" s="342" t="s">
        <v>9491</v>
      </c>
      <c r="K63" s="342" t="s">
        <v>9491</v>
      </c>
      <c r="L63" s="342" t="s">
        <v>9491</v>
      </c>
      <c r="M63" s="342" t="s">
        <v>9491</v>
      </c>
      <c r="N63" s="342" t="s">
        <v>46</v>
      </c>
      <c r="O63" s="342" t="s">
        <v>46</v>
      </c>
      <c r="P63" s="342" t="s">
        <v>9491</v>
      </c>
      <c r="Q63" s="342" t="s">
        <v>9491</v>
      </c>
      <c r="R63" s="342" t="s">
        <v>1879</v>
      </c>
      <c r="S63" s="342" t="s">
        <v>1879</v>
      </c>
      <c r="T63" s="342" t="s">
        <v>9491</v>
      </c>
      <c r="U63" s="342" t="s">
        <v>9491</v>
      </c>
      <c r="V63" s="342" t="s">
        <v>46</v>
      </c>
      <c r="W63" s="342" t="s">
        <v>46</v>
      </c>
      <c r="X63" s="342" t="s">
        <v>46</v>
      </c>
      <c r="Y63" s="342" t="s">
        <v>46</v>
      </c>
      <c r="Z63" s="342" t="s">
        <v>46</v>
      </c>
      <c r="AA63" s="342" t="s">
        <v>1879</v>
      </c>
      <c r="AB63" s="342" t="s">
        <v>1879</v>
      </c>
      <c r="AC63" s="342" t="s">
        <v>1879</v>
      </c>
      <c r="AD63" s="342" t="s">
        <v>46</v>
      </c>
      <c r="AE63" s="342" t="s">
        <v>46</v>
      </c>
      <c r="AF63" s="342" t="s">
        <v>46</v>
      </c>
      <c r="AG63" s="342" t="s">
        <v>46</v>
      </c>
      <c r="AH63" s="342" t="s">
        <v>46</v>
      </c>
      <c r="AI63" s="342" t="s">
        <v>46</v>
      </c>
      <c r="AJ63" s="342" t="s">
        <v>46</v>
      </c>
      <c r="AK63" s="342" t="s">
        <v>46</v>
      </c>
      <c r="AL63" s="342" t="s">
        <v>46</v>
      </c>
      <c r="AM63" s="366" t="s">
        <v>46</v>
      </c>
      <c r="AN63" s="366" t="s">
        <v>46</v>
      </c>
      <c r="AO63" s="366" t="s">
        <v>46</v>
      </c>
      <c r="AP63" s="366" t="s">
        <v>46</v>
      </c>
      <c r="AQ63" s="366" t="s">
        <v>46</v>
      </c>
      <c r="AR63" s="366" t="s">
        <v>46</v>
      </c>
      <c r="AS63" s="366" t="s">
        <v>46</v>
      </c>
      <c r="AT63" s="366" t="s">
        <v>46</v>
      </c>
      <c r="AU63" s="366" t="s">
        <v>46</v>
      </c>
      <c r="AV63" s="366" t="s">
        <v>46</v>
      </c>
      <c r="AW63" s="366" t="s">
        <v>46</v>
      </c>
      <c r="AX63" s="366" t="s">
        <v>46</v>
      </c>
      <c r="AY63" s="366" t="s">
        <v>46</v>
      </c>
      <c r="AZ63" s="366" t="s">
        <v>46</v>
      </c>
      <c r="BA63" s="366" t="s">
        <v>46</v>
      </c>
      <c r="BB63" s="366" t="s">
        <v>46</v>
      </c>
      <c r="BC63" s="233"/>
      <c r="BD63" s="356"/>
      <c r="BE63" s="356"/>
      <c r="BF63" s="233" t="s">
        <v>9492</v>
      </c>
      <c r="BG63" s="356" t="s">
        <v>9523</v>
      </c>
      <c r="BH63" s="233" t="s">
        <v>9524</v>
      </c>
      <c r="BI63" s="233" t="s">
        <v>1863</v>
      </c>
      <c r="BJ63" s="233" t="s">
        <v>9494</v>
      </c>
      <c r="BK63" s="233" t="s">
        <v>9495</v>
      </c>
      <c r="BL63" s="233" t="s">
        <v>46</v>
      </c>
      <c r="BM63" s="233" t="str">
        <f t="shared" si="5"/>
        <v>〇</v>
      </c>
      <c r="BN63" s="233" t="str">
        <f t="shared" si="3"/>
        <v>〇</v>
      </c>
      <c r="BO63" s="233" t="str">
        <f t="shared" si="4"/>
        <v>×</v>
      </c>
      <c r="BP63" s="365" t="s">
        <v>46</v>
      </c>
      <c r="BQ63" s="352" t="s">
        <v>9540</v>
      </c>
      <c r="BR63" s="233" t="s">
        <v>9945</v>
      </c>
      <c r="BS63" s="352" t="s">
        <v>10207</v>
      </c>
      <c r="BT63" s="233" t="s">
        <v>9497</v>
      </c>
      <c r="BU63" s="233" t="s">
        <v>9497</v>
      </c>
      <c r="BV63" s="233"/>
      <c r="BW63" s="365" t="s">
        <v>9501</v>
      </c>
      <c r="BX63" s="233"/>
      <c r="BY63" s="233" t="s">
        <v>1868</v>
      </c>
      <c r="BZ63" s="233" t="s">
        <v>1868</v>
      </c>
      <c r="CA63" s="233"/>
      <c r="CB63" s="233"/>
      <c r="CC63" s="233"/>
      <c r="CD63" s="233"/>
      <c r="CE63" s="52" t="s">
        <v>0</v>
      </c>
    </row>
    <row r="64" spans="2:83" ht="50.15" customHeight="1">
      <c r="B64" s="354">
        <v>24183</v>
      </c>
      <c r="C64" s="355" t="s">
        <v>1588</v>
      </c>
      <c r="D64" s="355" t="s">
        <v>232</v>
      </c>
      <c r="E64" s="340" t="s">
        <v>54</v>
      </c>
      <c r="F64" s="341" t="s">
        <v>55</v>
      </c>
      <c r="G64" s="342" t="s">
        <v>9491</v>
      </c>
      <c r="H64" s="342" t="s">
        <v>46</v>
      </c>
      <c r="I64" s="342" t="s">
        <v>9491</v>
      </c>
      <c r="J64" s="342" t="s">
        <v>9491</v>
      </c>
      <c r="K64" s="342" t="s">
        <v>9491</v>
      </c>
      <c r="L64" s="342" t="s">
        <v>9491</v>
      </c>
      <c r="M64" s="342" t="s">
        <v>9491</v>
      </c>
      <c r="N64" s="342" t="s">
        <v>46</v>
      </c>
      <c r="O64" s="342" t="s">
        <v>46</v>
      </c>
      <c r="P64" s="342" t="s">
        <v>9491</v>
      </c>
      <c r="Q64" s="342" t="s">
        <v>9491</v>
      </c>
      <c r="R64" s="342" t="s">
        <v>1879</v>
      </c>
      <c r="S64" s="342" t="s">
        <v>1879</v>
      </c>
      <c r="T64" s="342" t="s">
        <v>9491</v>
      </c>
      <c r="U64" s="342" t="s">
        <v>9491</v>
      </c>
      <c r="V64" s="342" t="s">
        <v>46</v>
      </c>
      <c r="W64" s="342" t="s">
        <v>46</v>
      </c>
      <c r="X64" s="342" t="s">
        <v>46</v>
      </c>
      <c r="Y64" s="342" t="s">
        <v>46</v>
      </c>
      <c r="Z64" s="342" t="s">
        <v>46</v>
      </c>
      <c r="AA64" s="342" t="s">
        <v>1879</v>
      </c>
      <c r="AB64" s="342" t="s">
        <v>1879</v>
      </c>
      <c r="AC64" s="342" t="s">
        <v>1879</v>
      </c>
      <c r="AD64" s="342" t="s">
        <v>46</v>
      </c>
      <c r="AE64" s="342" t="s">
        <v>46</v>
      </c>
      <c r="AF64" s="342" t="s">
        <v>46</v>
      </c>
      <c r="AG64" s="342" t="s">
        <v>46</v>
      </c>
      <c r="AH64" s="342" t="s">
        <v>46</v>
      </c>
      <c r="AI64" s="342" t="s">
        <v>46</v>
      </c>
      <c r="AJ64" s="342" t="s">
        <v>46</v>
      </c>
      <c r="AK64" s="342" t="s">
        <v>46</v>
      </c>
      <c r="AL64" s="342" t="s">
        <v>46</v>
      </c>
      <c r="AM64" s="366" t="s">
        <v>46</v>
      </c>
      <c r="AN64" s="366" t="s">
        <v>46</v>
      </c>
      <c r="AO64" s="366" t="s">
        <v>46</v>
      </c>
      <c r="AP64" s="366" t="s">
        <v>46</v>
      </c>
      <c r="AQ64" s="366" t="s">
        <v>46</v>
      </c>
      <c r="AR64" s="366" t="s">
        <v>46</v>
      </c>
      <c r="AS64" s="366" t="s">
        <v>46</v>
      </c>
      <c r="AT64" s="366" t="s">
        <v>46</v>
      </c>
      <c r="AU64" s="366" t="s">
        <v>46</v>
      </c>
      <c r="AV64" s="366" t="s">
        <v>46</v>
      </c>
      <c r="AW64" s="366" t="s">
        <v>46</v>
      </c>
      <c r="AX64" s="366" t="s">
        <v>46</v>
      </c>
      <c r="AY64" s="366" t="s">
        <v>46</v>
      </c>
      <c r="AZ64" s="366" t="s">
        <v>46</v>
      </c>
      <c r="BA64" s="366" t="s">
        <v>46</v>
      </c>
      <c r="BB64" s="366" t="s">
        <v>46</v>
      </c>
      <c r="BC64" s="233"/>
      <c r="BD64" s="356"/>
      <c r="BE64" s="356"/>
      <c r="BF64" s="233"/>
      <c r="BG64" s="356"/>
      <c r="BH64" s="233"/>
      <c r="BI64" s="233" t="s">
        <v>1863</v>
      </c>
      <c r="BJ64" s="233" t="s">
        <v>9494</v>
      </c>
      <c r="BK64" s="233" t="s">
        <v>9495</v>
      </c>
      <c r="BL64" s="233" t="s">
        <v>46</v>
      </c>
      <c r="BM64" s="233" t="str">
        <f t="shared" si="5"/>
        <v>〇</v>
      </c>
      <c r="BN64" s="233" t="str">
        <f t="shared" si="3"/>
        <v>〇</v>
      </c>
      <c r="BO64" s="233" t="str">
        <f t="shared" si="4"/>
        <v>×</v>
      </c>
      <c r="BP64" s="365" t="s">
        <v>46</v>
      </c>
      <c r="BQ64" s="352" t="s">
        <v>9540</v>
      </c>
      <c r="BR64" s="233" t="s">
        <v>9943</v>
      </c>
      <c r="BS64" s="352" t="s">
        <v>10207</v>
      </c>
      <c r="BT64" s="233" t="s">
        <v>9497</v>
      </c>
      <c r="BU64" s="233" t="s">
        <v>9497</v>
      </c>
      <c r="BV64" s="233"/>
      <c r="BW64" s="365" t="s">
        <v>9501</v>
      </c>
      <c r="BX64" s="233"/>
      <c r="BY64" s="233" t="s">
        <v>1868</v>
      </c>
      <c r="BZ64" s="233" t="s">
        <v>1868</v>
      </c>
      <c r="CA64" s="233"/>
      <c r="CB64" s="233"/>
      <c r="CC64" s="233"/>
      <c r="CD64" s="233"/>
      <c r="CE64" s="52" t="s">
        <v>0</v>
      </c>
    </row>
    <row r="65" spans="2:83" ht="50.15" customHeight="1">
      <c r="B65" s="354">
        <v>24184</v>
      </c>
      <c r="C65" s="355" t="s">
        <v>1589</v>
      </c>
      <c r="D65" s="355" t="s">
        <v>232</v>
      </c>
      <c r="E65" s="340" t="s">
        <v>54</v>
      </c>
      <c r="F65" s="341" t="s">
        <v>55</v>
      </c>
      <c r="G65" s="342" t="s">
        <v>9491</v>
      </c>
      <c r="H65" s="342" t="s">
        <v>46</v>
      </c>
      <c r="I65" s="342" t="s">
        <v>9491</v>
      </c>
      <c r="J65" s="342" t="s">
        <v>9491</v>
      </c>
      <c r="K65" s="342" t="s">
        <v>9491</v>
      </c>
      <c r="L65" s="342" t="s">
        <v>9491</v>
      </c>
      <c r="M65" s="342" t="s">
        <v>9491</v>
      </c>
      <c r="N65" s="342" t="s">
        <v>46</v>
      </c>
      <c r="O65" s="342" t="s">
        <v>46</v>
      </c>
      <c r="P65" s="342" t="s">
        <v>9491</v>
      </c>
      <c r="Q65" s="342" t="s">
        <v>9491</v>
      </c>
      <c r="R65" s="342" t="s">
        <v>1879</v>
      </c>
      <c r="S65" s="342" t="s">
        <v>1879</v>
      </c>
      <c r="T65" s="342" t="s">
        <v>9491</v>
      </c>
      <c r="U65" s="342" t="s">
        <v>9491</v>
      </c>
      <c r="V65" s="342" t="s">
        <v>46</v>
      </c>
      <c r="W65" s="342" t="s">
        <v>46</v>
      </c>
      <c r="X65" s="342" t="s">
        <v>46</v>
      </c>
      <c r="Y65" s="342" t="s">
        <v>46</v>
      </c>
      <c r="Z65" s="342" t="s">
        <v>46</v>
      </c>
      <c r="AA65" s="342" t="s">
        <v>1879</v>
      </c>
      <c r="AB65" s="342" t="s">
        <v>1879</v>
      </c>
      <c r="AC65" s="342" t="s">
        <v>1879</v>
      </c>
      <c r="AD65" s="342" t="s">
        <v>46</v>
      </c>
      <c r="AE65" s="342" t="s">
        <v>46</v>
      </c>
      <c r="AF65" s="342" t="s">
        <v>46</v>
      </c>
      <c r="AG65" s="342" t="s">
        <v>46</v>
      </c>
      <c r="AH65" s="342" t="s">
        <v>46</v>
      </c>
      <c r="AI65" s="342" t="s">
        <v>46</v>
      </c>
      <c r="AJ65" s="342" t="s">
        <v>46</v>
      </c>
      <c r="AK65" s="342" t="s">
        <v>46</v>
      </c>
      <c r="AL65" s="342" t="s">
        <v>46</v>
      </c>
      <c r="AM65" s="366" t="s">
        <v>46</v>
      </c>
      <c r="AN65" s="366" t="s">
        <v>46</v>
      </c>
      <c r="AO65" s="366" t="s">
        <v>46</v>
      </c>
      <c r="AP65" s="366" t="s">
        <v>46</v>
      </c>
      <c r="AQ65" s="366" t="s">
        <v>46</v>
      </c>
      <c r="AR65" s="366" t="s">
        <v>46</v>
      </c>
      <c r="AS65" s="366" t="s">
        <v>46</v>
      </c>
      <c r="AT65" s="366" t="s">
        <v>46</v>
      </c>
      <c r="AU65" s="366" t="s">
        <v>46</v>
      </c>
      <c r="AV65" s="366" t="s">
        <v>46</v>
      </c>
      <c r="AW65" s="366" t="s">
        <v>46</v>
      </c>
      <c r="AX65" s="366" t="s">
        <v>46</v>
      </c>
      <c r="AY65" s="366" t="s">
        <v>46</v>
      </c>
      <c r="AZ65" s="366" t="s">
        <v>46</v>
      </c>
      <c r="BA65" s="366" t="s">
        <v>46</v>
      </c>
      <c r="BB65" s="366" t="s">
        <v>46</v>
      </c>
      <c r="BC65" s="233"/>
      <c r="BD65" s="356"/>
      <c r="BE65" s="356"/>
      <c r="BF65" s="233" t="s">
        <v>9492</v>
      </c>
      <c r="BG65" s="356" t="s">
        <v>9523</v>
      </c>
      <c r="BH65" s="233" t="s">
        <v>9524</v>
      </c>
      <c r="BI65" s="233" t="s">
        <v>1866</v>
      </c>
      <c r="BJ65" s="233" t="s">
        <v>9494</v>
      </c>
      <c r="BK65" s="233" t="s">
        <v>9495</v>
      </c>
      <c r="BL65" s="233" t="s">
        <v>46</v>
      </c>
      <c r="BM65" s="233" t="str">
        <f t="shared" si="5"/>
        <v>〇</v>
      </c>
      <c r="BN65" s="233" t="str">
        <f t="shared" si="3"/>
        <v>〇</v>
      </c>
      <c r="BO65" s="233" t="str">
        <f t="shared" si="4"/>
        <v>×</v>
      </c>
      <c r="BP65" s="365" t="s">
        <v>46</v>
      </c>
      <c r="BQ65" s="352" t="s">
        <v>9540</v>
      </c>
      <c r="BR65" s="233" t="s">
        <v>9945</v>
      </c>
      <c r="BS65" s="352" t="s">
        <v>10207</v>
      </c>
      <c r="BT65" s="233" t="s">
        <v>9497</v>
      </c>
      <c r="BU65" s="233" t="s">
        <v>9497</v>
      </c>
      <c r="BV65" s="233"/>
      <c r="BW65" s="365" t="s">
        <v>9501</v>
      </c>
      <c r="BX65" s="233"/>
      <c r="BY65" s="233" t="s">
        <v>1868</v>
      </c>
      <c r="BZ65" s="233" t="s">
        <v>1868</v>
      </c>
      <c r="CA65" s="233"/>
      <c r="CB65" s="233"/>
      <c r="CC65" s="233"/>
      <c r="CD65" s="233"/>
      <c r="CE65" s="52" t="s">
        <v>0</v>
      </c>
    </row>
    <row r="66" spans="2:83" ht="50.15" customHeight="1">
      <c r="B66" s="354">
        <v>24185</v>
      </c>
      <c r="C66" s="355" t="s">
        <v>9525</v>
      </c>
      <c r="D66" s="355" t="s">
        <v>232</v>
      </c>
      <c r="E66" s="340" t="s">
        <v>54</v>
      </c>
      <c r="F66" s="341" t="s">
        <v>1842</v>
      </c>
      <c r="G66" s="366" t="s">
        <v>46</v>
      </c>
      <c r="H66" s="366" t="s">
        <v>46</v>
      </c>
      <c r="I66" s="366" t="s">
        <v>9491</v>
      </c>
      <c r="J66" s="366" t="s">
        <v>9491</v>
      </c>
      <c r="K66" s="366" t="s">
        <v>9491</v>
      </c>
      <c r="L66" s="366" t="s">
        <v>9491</v>
      </c>
      <c r="M66" s="366" t="s">
        <v>46</v>
      </c>
      <c r="N66" s="366" t="s">
        <v>46</v>
      </c>
      <c r="O66" s="366" t="s">
        <v>46</v>
      </c>
      <c r="P66" s="366" t="s">
        <v>46</v>
      </c>
      <c r="Q66" s="366" t="s">
        <v>9491</v>
      </c>
      <c r="R66" s="366" t="s">
        <v>46</v>
      </c>
      <c r="S66" s="366" t="s">
        <v>46</v>
      </c>
      <c r="T66" s="366" t="s">
        <v>46</v>
      </c>
      <c r="U66" s="366" t="s">
        <v>46</v>
      </c>
      <c r="V66" s="366" t="s">
        <v>46</v>
      </c>
      <c r="W66" s="366" t="s">
        <v>46</v>
      </c>
      <c r="X66" s="366" t="s">
        <v>46</v>
      </c>
      <c r="Y66" s="366" t="s">
        <v>46</v>
      </c>
      <c r="Z66" s="366" t="s">
        <v>46</v>
      </c>
      <c r="AA66" s="366" t="s">
        <v>46</v>
      </c>
      <c r="AB66" s="366" t="s">
        <v>46</v>
      </c>
      <c r="AC66" s="366" t="s">
        <v>46</v>
      </c>
      <c r="AD66" s="366" t="s">
        <v>46</v>
      </c>
      <c r="AE66" s="366" t="s">
        <v>46</v>
      </c>
      <c r="AF66" s="366" t="s">
        <v>1879</v>
      </c>
      <c r="AG66" s="366" t="s">
        <v>1879</v>
      </c>
      <c r="AH66" s="366" t="s">
        <v>46</v>
      </c>
      <c r="AI66" s="366" t="s">
        <v>46</v>
      </c>
      <c r="AJ66" s="366" t="s">
        <v>46</v>
      </c>
      <c r="AK66" s="366" t="s">
        <v>46</v>
      </c>
      <c r="AL66" s="366" t="s">
        <v>46</v>
      </c>
      <c r="AM66" s="366" t="s">
        <v>46</v>
      </c>
      <c r="AN66" s="366" t="s">
        <v>46</v>
      </c>
      <c r="AO66" s="366" t="s">
        <v>46</v>
      </c>
      <c r="AP66" s="366" t="s">
        <v>46</v>
      </c>
      <c r="AQ66" s="366" t="s">
        <v>46</v>
      </c>
      <c r="AR66" s="366" t="s">
        <v>46</v>
      </c>
      <c r="AS66" s="366" t="s">
        <v>46</v>
      </c>
      <c r="AT66" s="366" t="s">
        <v>46</v>
      </c>
      <c r="AU66" s="366" t="s">
        <v>46</v>
      </c>
      <c r="AV66" s="366" t="s">
        <v>46</v>
      </c>
      <c r="AW66" s="366" t="s">
        <v>46</v>
      </c>
      <c r="AX66" s="366" t="s">
        <v>46</v>
      </c>
      <c r="AY66" s="366" t="s">
        <v>46</v>
      </c>
      <c r="AZ66" s="366" t="s">
        <v>46</v>
      </c>
      <c r="BA66" s="366" t="s">
        <v>46</v>
      </c>
      <c r="BB66" s="366" t="s">
        <v>46</v>
      </c>
      <c r="BC66" s="233"/>
      <c r="BD66" s="356"/>
      <c r="BE66" s="356"/>
      <c r="BF66" s="233"/>
      <c r="BG66" s="356"/>
      <c r="BH66" s="356"/>
      <c r="BI66" s="233" t="s">
        <v>1864</v>
      </c>
      <c r="BJ66" s="233" t="s">
        <v>9494</v>
      </c>
      <c r="BK66" s="233" t="s">
        <v>9495</v>
      </c>
      <c r="BL66" s="233" t="s">
        <v>46</v>
      </c>
      <c r="BM66" s="233" t="str">
        <f t="shared" si="5"/>
        <v>〇</v>
      </c>
      <c r="BN66" s="233" t="str">
        <f t="shared" si="3"/>
        <v>〇</v>
      </c>
      <c r="BO66" s="233" t="str">
        <f t="shared" si="4"/>
        <v>×</v>
      </c>
      <c r="BP66" s="365" t="s">
        <v>46</v>
      </c>
      <c r="BQ66" s="352" t="s">
        <v>9955</v>
      </c>
      <c r="BR66" s="233" t="s">
        <v>9957</v>
      </c>
      <c r="BS66" s="233" t="s">
        <v>9563</v>
      </c>
      <c r="BT66" s="233" t="s">
        <v>9497</v>
      </c>
      <c r="BU66" s="233" t="s">
        <v>9497</v>
      </c>
      <c r="BV66" s="233"/>
      <c r="BW66" s="365" t="s">
        <v>9501</v>
      </c>
      <c r="BX66" s="233"/>
      <c r="BY66" s="233" t="s">
        <v>1868</v>
      </c>
      <c r="BZ66" s="233" t="s">
        <v>1868</v>
      </c>
      <c r="CA66" s="233"/>
      <c r="CB66" s="233"/>
      <c r="CC66" s="233"/>
      <c r="CD66" s="233"/>
      <c r="CE66" s="52" t="s">
        <v>0</v>
      </c>
    </row>
    <row r="67" spans="2:83" ht="50.15" customHeight="1">
      <c r="B67" s="354">
        <v>24186</v>
      </c>
      <c r="C67" s="355" t="s">
        <v>1591</v>
      </c>
      <c r="D67" s="355" t="s">
        <v>232</v>
      </c>
      <c r="E67" s="340" t="s">
        <v>54</v>
      </c>
      <c r="F67" s="341" t="s">
        <v>1842</v>
      </c>
      <c r="G67" s="366" t="s">
        <v>46</v>
      </c>
      <c r="H67" s="366" t="s">
        <v>46</v>
      </c>
      <c r="I67" s="366" t="s">
        <v>9491</v>
      </c>
      <c r="J67" s="366" t="s">
        <v>9491</v>
      </c>
      <c r="K67" s="366" t="s">
        <v>9491</v>
      </c>
      <c r="L67" s="366" t="s">
        <v>9491</v>
      </c>
      <c r="M67" s="366" t="s">
        <v>46</v>
      </c>
      <c r="N67" s="366" t="s">
        <v>46</v>
      </c>
      <c r="O67" s="366" t="s">
        <v>46</v>
      </c>
      <c r="P67" s="366" t="s">
        <v>46</v>
      </c>
      <c r="Q67" s="366" t="s">
        <v>9491</v>
      </c>
      <c r="R67" s="366" t="s">
        <v>46</v>
      </c>
      <c r="S67" s="366" t="s">
        <v>46</v>
      </c>
      <c r="T67" s="366" t="s">
        <v>46</v>
      </c>
      <c r="U67" s="366" t="s">
        <v>46</v>
      </c>
      <c r="V67" s="366" t="s">
        <v>46</v>
      </c>
      <c r="W67" s="366" t="s">
        <v>46</v>
      </c>
      <c r="X67" s="366" t="s">
        <v>46</v>
      </c>
      <c r="Y67" s="366" t="s">
        <v>46</v>
      </c>
      <c r="Z67" s="366" t="s">
        <v>46</v>
      </c>
      <c r="AA67" s="366" t="s">
        <v>46</v>
      </c>
      <c r="AB67" s="366" t="s">
        <v>46</v>
      </c>
      <c r="AC67" s="366" t="s">
        <v>46</v>
      </c>
      <c r="AD67" s="366" t="s">
        <v>46</v>
      </c>
      <c r="AE67" s="366" t="s">
        <v>1879</v>
      </c>
      <c r="AF67" s="366" t="s">
        <v>46</v>
      </c>
      <c r="AG67" s="366" t="s">
        <v>46</v>
      </c>
      <c r="AH67" s="366" t="s">
        <v>46</v>
      </c>
      <c r="AI67" s="366" t="s">
        <v>46</v>
      </c>
      <c r="AJ67" s="366" t="s">
        <v>46</v>
      </c>
      <c r="AK67" s="366" t="s">
        <v>46</v>
      </c>
      <c r="AL67" s="366" t="s">
        <v>46</v>
      </c>
      <c r="AM67" s="366" t="s">
        <v>46</v>
      </c>
      <c r="AN67" s="366" t="s">
        <v>46</v>
      </c>
      <c r="AO67" s="366" t="s">
        <v>46</v>
      </c>
      <c r="AP67" s="366" t="s">
        <v>46</v>
      </c>
      <c r="AQ67" s="366" t="s">
        <v>46</v>
      </c>
      <c r="AR67" s="366" t="s">
        <v>46</v>
      </c>
      <c r="AS67" s="366" t="s">
        <v>46</v>
      </c>
      <c r="AT67" s="366" t="s">
        <v>46</v>
      </c>
      <c r="AU67" s="366" t="s">
        <v>46</v>
      </c>
      <c r="AV67" s="366" t="s">
        <v>46</v>
      </c>
      <c r="AW67" s="366" t="s">
        <v>46</v>
      </c>
      <c r="AX67" s="366" t="s">
        <v>46</v>
      </c>
      <c r="AY67" s="366" t="s">
        <v>46</v>
      </c>
      <c r="AZ67" s="366" t="s">
        <v>46</v>
      </c>
      <c r="BA67" s="366" t="s">
        <v>46</v>
      </c>
      <c r="BB67" s="366" t="s">
        <v>46</v>
      </c>
      <c r="BC67" s="233"/>
      <c r="BD67" s="356"/>
      <c r="BE67" s="356"/>
      <c r="BF67" s="233"/>
      <c r="BG67" s="356"/>
      <c r="BH67" s="356"/>
      <c r="BI67" s="233" t="s">
        <v>1864</v>
      </c>
      <c r="BJ67" s="233" t="s">
        <v>9494</v>
      </c>
      <c r="BK67" s="233" t="s">
        <v>9495</v>
      </c>
      <c r="BL67" s="233" t="s">
        <v>46</v>
      </c>
      <c r="BM67" s="233" t="str">
        <f t="shared" si="5"/>
        <v>〇</v>
      </c>
      <c r="BN67" s="233" t="str">
        <f t="shared" si="3"/>
        <v>〇</v>
      </c>
      <c r="BO67" s="233" t="str">
        <f t="shared" si="4"/>
        <v>×</v>
      </c>
      <c r="BP67" s="365" t="s">
        <v>46</v>
      </c>
      <c r="BQ67" s="352" t="s">
        <v>9955</v>
      </c>
      <c r="BR67" s="233" t="s">
        <v>9957</v>
      </c>
      <c r="BS67" s="233" t="s">
        <v>9563</v>
      </c>
      <c r="BT67" s="233" t="s">
        <v>9497</v>
      </c>
      <c r="BU67" s="233" t="s">
        <v>9497</v>
      </c>
      <c r="BV67" s="233"/>
      <c r="BW67" s="365" t="s">
        <v>9501</v>
      </c>
      <c r="BX67" s="233"/>
      <c r="BY67" s="233" t="s">
        <v>1868</v>
      </c>
      <c r="BZ67" s="233" t="s">
        <v>1868</v>
      </c>
      <c r="CA67" s="233"/>
      <c r="CB67" s="233"/>
      <c r="CC67" s="233"/>
      <c r="CD67" s="233"/>
      <c r="CE67" s="52" t="s">
        <v>0</v>
      </c>
    </row>
    <row r="68" spans="2:83" ht="50.15" customHeight="1">
      <c r="B68" s="354">
        <v>24187</v>
      </c>
      <c r="C68" s="355" t="s">
        <v>1592</v>
      </c>
      <c r="D68" s="355" t="s">
        <v>232</v>
      </c>
      <c r="E68" s="340" t="s">
        <v>54</v>
      </c>
      <c r="F68" s="341" t="s">
        <v>1842</v>
      </c>
      <c r="G68" s="366" t="s">
        <v>46</v>
      </c>
      <c r="H68" s="366" t="s">
        <v>46</v>
      </c>
      <c r="I68" s="366" t="s">
        <v>9491</v>
      </c>
      <c r="J68" s="366" t="s">
        <v>9491</v>
      </c>
      <c r="K68" s="366" t="s">
        <v>9491</v>
      </c>
      <c r="L68" s="366" t="s">
        <v>9491</v>
      </c>
      <c r="M68" s="366" t="s">
        <v>46</v>
      </c>
      <c r="N68" s="366" t="s">
        <v>46</v>
      </c>
      <c r="O68" s="366" t="s">
        <v>46</v>
      </c>
      <c r="P68" s="366" t="s">
        <v>46</v>
      </c>
      <c r="Q68" s="366" t="s">
        <v>9491</v>
      </c>
      <c r="R68" s="366" t="s">
        <v>46</v>
      </c>
      <c r="S68" s="366" t="s">
        <v>46</v>
      </c>
      <c r="T68" s="366" t="s">
        <v>46</v>
      </c>
      <c r="U68" s="366" t="s">
        <v>46</v>
      </c>
      <c r="V68" s="366" t="s">
        <v>46</v>
      </c>
      <c r="W68" s="366" t="s">
        <v>46</v>
      </c>
      <c r="X68" s="366" t="s">
        <v>46</v>
      </c>
      <c r="Y68" s="366" t="s">
        <v>46</v>
      </c>
      <c r="Z68" s="366" t="s">
        <v>46</v>
      </c>
      <c r="AA68" s="366" t="s">
        <v>46</v>
      </c>
      <c r="AB68" s="366" t="s">
        <v>46</v>
      </c>
      <c r="AC68" s="366" t="s">
        <v>46</v>
      </c>
      <c r="AD68" s="366" t="s">
        <v>46</v>
      </c>
      <c r="AE68" s="366" t="s">
        <v>46</v>
      </c>
      <c r="AF68" s="366" t="s">
        <v>1879</v>
      </c>
      <c r="AG68" s="366" t="s">
        <v>1879</v>
      </c>
      <c r="AH68" s="366" t="s">
        <v>46</v>
      </c>
      <c r="AI68" s="366" t="s">
        <v>46</v>
      </c>
      <c r="AJ68" s="366" t="s">
        <v>46</v>
      </c>
      <c r="AK68" s="366" t="s">
        <v>46</v>
      </c>
      <c r="AL68" s="366" t="s">
        <v>46</v>
      </c>
      <c r="AM68" s="366" t="s">
        <v>46</v>
      </c>
      <c r="AN68" s="366" t="s">
        <v>46</v>
      </c>
      <c r="AO68" s="366" t="s">
        <v>46</v>
      </c>
      <c r="AP68" s="366" t="s">
        <v>46</v>
      </c>
      <c r="AQ68" s="366" t="s">
        <v>46</v>
      </c>
      <c r="AR68" s="366" t="s">
        <v>46</v>
      </c>
      <c r="AS68" s="366" t="s">
        <v>46</v>
      </c>
      <c r="AT68" s="366" t="s">
        <v>46</v>
      </c>
      <c r="AU68" s="366" t="s">
        <v>46</v>
      </c>
      <c r="AV68" s="366" t="s">
        <v>46</v>
      </c>
      <c r="AW68" s="366" t="s">
        <v>46</v>
      </c>
      <c r="AX68" s="366" t="s">
        <v>46</v>
      </c>
      <c r="AY68" s="366" t="s">
        <v>46</v>
      </c>
      <c r="AZ68" s="366" t="s">
        <v>46</v>
      </c>
      <c r="BA68" s="366" t="s">
        <v>46</v>
      </c>
      <c r="BB68" s="366" t="s">
        <v>46</v>
      </c>
      <c r="BC68" s="233"/>
      <c r="BD68" s="356"/>
      <c r="BE68" s="356"/>
      <c r="BF68" s="233"/>
      <c r="BG68" s="356"/>
      <c r="BH68" s="356"/>
      <c r="BI68" s="233" t="s">
        <v>1864</v>
      </c>
      <c r="BJ68" s="233" t="s">
        <v>9494</v>
      </c>
      <c r="BK68" s="233" t="s">
        <v>9495</v>
      </c>
      <c r="BL68" s="233" t="s">
        <v>46</v>
      </c>
      <c r="BM68" s="233" t="str">
        <f t="shared" si="5"/>
        <v>〇</v>
      </c>
      <c r="BN68" s="233" t="str">
        <f t="shared" si="3"/>
        <v>〇</v>
      </c>
      <c r="BO68" s="233" t="str">
        <f t="shared" si="4"/>
        <v>×</v>
      </c>
      <c r="BP68" s="365" t="s">
        <v>46</v>
      </c>
      <c r="BQ68" s="352" t="s">
        <v>9955</v>
      </c>
      <c r="BR68" s="233" t="s">
        <v>9957</v>
      </c>
      <c r="BS68" s="233" t="s">
        <v>9563</v>
      </c>
      <c r="BT68" s="233" t="s">
        <v>9497</v>
      </c>
      <c r="BU68" s="233" t="s">
        <v>9497</v>
      </c>
      <c r="BV68" s="233"/>
      <c r="BW68" s="365" t="s">
        <v>9501</v>
      </c>
      <c r="BX68" s="233"/>
      <c r="BY68" s="233" t="s">
        <v>1868</v>
      </c>
      <c r="BZ68" s="233" t="s">
        <v>1868</v>
      </c>
      <c r="CA68" s="233"/>
      <c r="CB68" s="233"/>
      <c r="CC68" s="233"/>
      <c r="CD68" s="233"/>
      <c r="CE68" s="52" t="s">
        <v>0</v>
      </c>
    </row>
    <row r="69" spans="2:83" ht="50.15" customHeight="1">
      <c r="B69" s="354">
        <v>24188</v>
      </c>
      <c r="C69" s="355" t="s">
        <v>1593</v>
      </c>
      <c r="D69" s="355" t="s">
        <v>232</v>
      </c>
      <c r="E69" s="340" t="s">
        <v>54</v>
      </c>
      <c r="F69" s="341" t="s">
        <v>1842</v>
      </c>
      <c r="G69" s="366" t="s">
        <v>46</v>
      </c>
      <c r="H69" s="366" t="s">
        <v>46</v>
      </c>
      <c r="I69" s="366" t="s">
        <v>9491</v>
      </c>
      <c r="J69" s="366" t="s">
        <v>9491</v>
      </c>
      <c r="K69" s="366" t="s">
        <v>9491</v>
      </c>
      <c r="L69" s="366" t="s">
        <v>9491</v>
      </c>
      <c r="M69" s="366" t="s">
        <v>46</v>
      </c>
      <c r="N69" s="366" t="s">
        <v>46</v>
      </c>
      <c r="O69" s="366" t="s">
        <v>46</v>
      </c>
      <c r="P69" s="366" t="s">
        <v>46</v>
      </c>
      <c r="Q69" s="366" t="s">
        <v>9491</v>
      </c>
      <c r="R69" s="366" t="s">
        <v>46</v>
      </c>
      <c r="S69" s="366" t="s">
        <v>46</v>
      </c>
      <c r="T69" s="366" t="s">
        <v>46</v>
      </c>
      <c r="U69" s="366" t="s">
        <v>46</v>
      </c>
      <c r="V69" s="366" t="s">
        <v>46</v>
      </c>
      <c r="W69" s="366" t="s">
        <v>46</v>
      </c>
      <c r="X69" s="366" t="s">
        <v>46</v>
      </c>
      <c r="Y69" s="366" t="s">
        <v>46</v>
      </c>
      <c r="Z69" s="366" t="s">
        <v>46</v>
      </c>
      <c r="AA69" s="366" t="s">
        <v>46</v>
      </c>
      <c r="AB69" s="366" t="s">
        <v>46</v>
      </c>
      <c r="AC69" s="366" t="s">
        <v>46</v>
      </c>
      <c r="AD69" s="366" t="s">
        <v>46</v>
      </c>
      <c r="AE69" s="366" t="s">
        <v>46</v>
      </c>
      <c r="AF69" s="366" t="s">
        <v>46</v>
      </c>
      <c r="AG69" s="366" t="s">
        <v>46</v>
      </c>
      <c r="AH69" s="366" t="s">
        <v>46</v>
      </c>
      <c r="AI69" s="366" t="s">
        <v>46</v>
      </c>
      <c r="AJ69" s="366" t="s">
        <v>46</v>
      </c>
      <c r="AK69" s="366" t="s">
        <v>46</v>
      </c>
      <c r="AL69" s="366" t="s">
        <v>46</v>
      </c>
      <c r="AM69" s="366" t="s">
        <v>46</v>
      </c>
      <c r="AN69" s="366" t="s">
        <v>46</v>
      </c>
      <c r="AO69" s="366" t="s">
        <v>46</v>
      </c>
      <c r="AP69" s="366" t="s">
        <v>46</v>
      </c>
      <c r="AQ69" s="366" t="s">
        <v>46</v>
      </c>
      <c r="AR69" s="366" t="s">
        <v>46</v>
      </c>
      <c r="AS69" s="366" t="s">
        <v>46</v>
      </c>
      <c r="AT69" s="366" t="s">
        <v>46</v>
      </c>
      <c r="AU69" s="366" t="s">
        <v>46</v>
      </c>
      <c r="AV69" s="366" t="s">
        <v>46</v>
      </c>
      <c r="AW69" s="366" t="s">
        <v>46</v>
      </c>
      <c r="AX69" s="366" t="s">
        <v>46</v>
      </c>
      <c r="AY69" s="366" t="s">
        <v>46</v>
      </c>
      <c r="AZ69" s="366" t="s">
        <v>46</v>
      </c>
      <c r="BA69" s="366" t="s">
        <v>46</v>
      </c>
      <c r="BB69" s="366" t="s">
        <v>46</v>
      </c>
      <c r="BC69" s="233"/>
      <c r="BD69" s="356"/>
      <c r="BE69" s="356"/>
      <c r="BF69" s="233"/>
      <c r="BG69" s="356"/>
      <c r="BH69" s="356"/>
      <c r="BI69" s="233" t="s">
        <v>1864</v>
      </c>
      <c r="BJ69" s="233" t="s">
        <v>9494</v>
      </c>
      <c r="BK69" s="233" t="s">
        <v>9495</v>
      </c>
      <c r="BL69" s="233" t="s">
        <v>46</v>
      </c>
      <c r="BM69" s="233" t="str">
        <f t="shared" si="5"/>
        <v>×</v>
      </c>
      <c r="BN69" s="233" t="str">
        <f t="shared" si="3"/>
        <v>×</v>
      </c>
      <c r="BO69" s="233" t="str">
        <f t="shared" si="4"/>
        <v>×</v>
      </c>
      <c r="BP69" s="365" t="s">
        <v>46</v>
      </c>
      <c r="BQ69" s="352" t="s">
        <v>9955</v>
      </c>
      <c r="BR69" s="233" t="s">
        <v>9957</v>
      </c>
      <c r="BS69" s="352" t="s">
        <v>9563</v>
      </c>
      <c r="BT69" s="233" t="s">
        <v>9497</v>
      </c>
      <c r="BU69" s="233" t="s">
        <v>9497</v>
      </c>
      <c r="BV69" s="233"/>
      <c r="BW69" s="365" t="s">
        <v>9501</v>
      </c>
      <c r="BX69" s="233"/>
      <c r="BY69" s="233" t="s">
        <v>1868</v>
      </c>
      <c r="BZ69" s="233" t="s">
        <v>1868</v>
      </c>
      <c r="CA69" s="233"/>
      <c r="CB69" s="233"/>
      <c r="CC69" s="233"/>
      <c r="CD69" s="233"/>
      <c r="CE69" s="52" t="s">
        <v>0</v>
      </c>
    </row>
    <row r="70" spans="2:83" ht="50.15" customHeight="1">
      <c r="B70" s="354">
        <v>24193</v>
      </c>
      <c r="C70" s="355" t="s">
        <v>1594</v>
      </c>
      <c r="D70" s="355" t="s">
        <v>232</v>
      </c>
      <c r="E70" s="340" t="s">
        <v>54</v>
      </c>
      <c r="F70" s="341" t="s">
        <v>1842</v>
      </c>
      <c r="G70" s="342" t="s">
        <v>46</v>
      </c>
      <c r="H70" s="342" t="s">
        <v>46</v>
      </c>
      <c r="I70" s="342" t="s">
        <v>9491</v>
      </c>
      <c r="J70" s="342" t="s">
        <v>9491</v>
      </c>
      <c r="K70" s="342" t="s">
        <v>9491</v>
      </c>
      <c r="L70" s="342" t="s">
        <v>1879</v>
      </c>
      <c r="M70" s="342" t="s">
        <v>1879</v>
      </c>
      <c r="N70" s="342" t="s">
        <v>46</v>
      </c>
      <c r="O70" s="342" t="s">
        <v>46</v>
      </c>
      <c r="P70" s="342" t="s">
        <v>9491</v>
      </c>
      <c r="Q70" s="342" t="s">
        <v>9491</v>
      </c>
      <c r="R70" s="342" t="s">
        <v>46</v>
      </c>
      <c r="S70" s="342" t="s">
        <v>46</v>
      </c>
      <c r="T70" s="342" t="s">
        <v>46</v>
      </c>
      <c r="U70" s="342" t="s">
        <v>46</v>
      </c>
      <c r="V70" s="342" t="s">
        <v>46</v>
      </c>
      <c r="W70" s="342" t="s">
        <v>46</v>
      </c>
      <c r="X70" s="342" t="s">
        <v>46</v>
      </c>
      <c r="Y70" s="342" t="s">
        <v>46</v>
      </c>
      <c r="Z70" s="342" t="s">
        <v>46</v>
      </c>
      <c r="AA70" s="342" t="s">
        <v>1879</v>
      </c>
      <c r="AB70" s="342" t="s">
        <v>1879</v>
      </c>
      <c r="AC70" s="342" t="s">
        <v>1879</v>
      </c>
      <c r="AD70" s="342" t="s">
        <v>46</v>
      </c>
      <c r="AE70" s="342" t="s">
        <v>46</v>
      </c>
      <c r="AF70" s="342" t="s">
        <v>46</v>
      </c>
      <c r="AG70" s="342" t="s">
        <v>46</v>
      </c>
      <c r="AH70" s="342" t="s">
        <v>46</v>
      </c>
      <c r="AI70" s="342" t="s">
        <v>46</v>
      </c>
      <c r="AJ70" s="342" t="s">
        <v>46</v>
      </c>
      <c r="AK70" s="342" t="s">
        <v>46</v>
      </c>
      <c r="AL70" s="342" t="s">
        <v>46</v>
      </c>
      <c r="AM70" s="366" t="s">
        <v>46</v>
      </c>
      <c r="AN70" s="366" t="s">
        <v>46</v>
      </c>
      <c r="AO70" s="366" t="s">
        <v>46</v>
      </c>
      <c r="AP70" s="366" t="s">
        <v>46</v>
      </c>
      <c r="AQ70" s="366" t="s">
        <v>46</v>
      </c>
      <c r="AR70" s="366" t="s">
        <v>46</v>
      </c>
      <c r="AS70" s="366" t="s">
        <v>46</v>
      </c>
      <c r="AT70" s="366" t="s">
        <v>46</v>
      </c>
      <c r="AU70" s="366" t="s">
        <v>46</v>
      </c>
      <c r="AV70" s="366" t="s">
        <v>46</v>
      </c>
      <c r="AW70" s="366" t="s">
        <v>46</v>
      </c>
      <c r="AX70" s="366" t="s">
        <v>46</v>
      </c>
      <c r="AY70" s="366" t="s">
        <v>46</v>
      </c>
      <c r="AZ70" s="366" t="s">
        <v>46</v>
      </c>
      <c r="BA70" s="366" t="s">
        <v>46</v>
      </c>
      <c r="BB70" s="366" t="s">
        <v>46</v>
      </c>
      <c r="BC70" s="233"/>
      <c r="BD70" s="361" t="s">
        <v>9515</v>
      </c>
      <c r="BE70" s="356"/>
      <c r="BF70" s="233"/>
      <c r="BG70" s="356"/>
      <c r="BH70" s="356"/>
      <c r="BI70" s="233" t="s">
        <v>1864</v>
      </c>
      <c r="BJ70" s="233" t="s">
        <v>9494</v>
      </c>
      <c r="BK70" s="233" t="s">
        <v>9495</v>
      </c>
      <c r="BL70" s="233" t="s">
        <v>46</v>
      </c>
      <c r="BM70" s="233" t="str">
        <f t="shared" si="5"/>
        <v>〇</v>
      </c>
      <c r="BN70" s="233" t="str">
        <f t="shared" si="3"/>
        <v>〇</v>
      </c>
      <c r="BO70" s="233" t="str">
        <f t="shared" si="4"/>
        <v>×</v>
      </c>
      <c r="BP70" s="365" t="s">
        <v>1823</v>
      </c>
      <c r="BQ70" s="352" t="s">
        <v>9954</v>
      </c>
      <c r="BR70" s="233" t="s">
        <v>9957</v>
      </c>
      <c r="BS70" s="352" t="s">
        <v>10207</v>
      </c>
      <c r="BT70" s="233" t="s">
        <v>9497</v>
      </c>
      <c r="BU70" s="233" t="s">
        <v>9497</v>
      </c>
      <c r="BV70" s="233"/>
      <c r="BW70" s="365" t="s">
        <v>9498</v>
      </c>
      <c r="BX70" s="233" t="s">
        <v>9499</v>
      </c>
      <c r="BY70" s="233" t="s">
        <v>1868</v>
      </c>
      <c r="BZ70" s="233" t="s">
        <v>1868</v>
      </c>
      <c r="CA70" s="233"/>
      <c r="CB70" s="233"/>
      <c r="CC70" s="233"/>
      <c r="CD70" s="233"/>
      <c r="CE70" s="52" t="s">
        <v>0</v>
      </c>
    </row>
    <row r="71" spans="2:83" ht="50.15" customHeight="1">
      <c r="B71" s="354">
        <v>24194</v>
      </c>
      <c r="C71" s="355" t="s">
        <v>1596</v>
      </c>
      <c r="D71" s="355" t="s">
        <v>232</v>
      </c>
      <c r="E71" s="340" t="s">
        <v>54</v>
      </c>
      <c r="F71" s="341" t="s">
        <v>1842</v>
      </c>
      <c r="G71" s="342" t="s">
        <v>46</v>
      </c>
      <c r="H71" s="342" t="s">
        <v>46</v>
      </c>
      <c r="I71" s="342" t="s">
        <v>9491</v>
      </c>
      <c r="J71" s="342" t="s">
        <v>9491</v>
      </c>
      <c r="K71" s="342" t="s">
        <v>9491</v>
      </c>
      <c r="L71" s="342" t="s">
        <v>1879</v>
      </c>
      <c r="M71" s="342" t="s">
        <v>1879</v>
      </c>
      <c r="N71" s="342" t="s">
        <v>46</v>
      </c>
      <c r="O71" s="342" t="s">
        <v>46</v>
      </c>
      <c r="P71" s="342" t="s">
        <v>9491</v>
      </c>
      <c r="Q71" s="342" t="s">
        <v>9491</v>
      </c>
      <c r="R71" s="342" t="s">
        <v>46</v>
      </c>
      <c r="S71" s="342" t="s">
        <v>46</v>
      </c>
      <c r="T71" s="342" t="s">
        <v>46</v>
      </c>
      <c r="U71" s="342" t="s">
        <v>46</v>
      </c>
      <c r="V71" s="342" t="s">
        <v>46</v>
      </c>
      <c r="W71" s="342" t="s">
        <v>46</v>
      </c>
      <c r="X71" s="342" t="s">
        <v>46</v>
      </c>
      <c r="Y71" s="342" t="s">
        <v>46</v>
      </c>
      <c r="Z71" s="342" t="s">
        <v>46</v>
      </c>
      <c r="AA71" s="342" t="s">
        <v>1879</v>
      </c>
      <c r="AB71" s="342" t="s">
        <v>1879</v>
      </c>
      <c r="AC71" s="342" t="s">
        <v>1879</v>
      </c>
      <c r="AD71" s="342" t="s">
        <v>1879</v>
      </c>
      <c r="AE71" s="342" t="s">
        <v>46</v>
      </c>
      <c r="AF71" s="342" t="s">
        <v>46</v>
      </c>
      <c r="AG71" s="342" t="s">
        <v>46</v>
      </c>
      <c r="AH71" s="342" t="s">
        <v>46</v>
      </c>
      <c r="AI71" s="342" t="s">
        <v>46</v>
      </c>
      <c r="AJ71" s="342" t="s">
        <v>46</v>
      </c>
      <c r="AK71" s="342" t="s">
        <v>46</v>
      </c>
      <c r="AL71" s="342" t="s">
        <v>46</v>
      </c>
      <c r="AM71" s="366" t="s">
        <v>46</v>
      </c>
      <c r="AN71" s="366" t="s">
        <v>46</v>
      </c>
      <c r="AO71" s="366" t="s">
        <v>46</v>
      </c>
      <c r="AP71" s="366" t="s">
        <v>46</v>
      </c>
      <c r="AQ71" s="366" t="s">
        <v>46</v>
      </c>
      <c r="AR71" s="366" t="s">
        <v>46</v>
      </c>
      <c r="AS71" s="366" t="s">
        <v>46</v>
      </c>
      <c r="AT71" s="366" t="s">
        <v>46</v>
      </c>
      <c r="AU71" s="366" t="s">
        <v>46</v>
      </c>
      <c r="AV71" s="366" t="s">
        <v>46</v>
      </c>
      <c r="AW71" s="366" t="s">
        <v>46</v>
      </c>
      <c r="AX71" s="366" t="s">
        <v>46</v>
      </c>
      <c r="AY71" s="366" t="s">
        <v>46</v>
      </c>
      <c r="AZ71" s="366" t="s">
        <v>46</v>
      </c>
      <c r="BA71" s="366" t="s">
        <v>46</v>
      </c>
      <c r="BB71" s="366" t="s">
        <v>46</v>
      </c>
      <c r="BC71" s="233"/>
      <c r="BD71" s="361" t="s">
        <v>9516</v>
      </c>
      <c r="BE71" s="356"/>
      <c r="BF71" s="233"/>
      <c r="BG71" s="356"/>
      <c r="BH71" s="356"/>
      <c r="BI71" s="233" t="s">
        <v>1864</v>
      </c>
      <c r="BJ71" s="233" t="s">
        <v>9494</v>
      </c>
      <c r="BK71" s="233" t="s">
        <v>9495</v>
      </c>
      <c r="BL71" s="233" t="s">
        <v>46</v>
      </c>
      <c r="BM71" s="233" t="str">
        <f t="shared" si="5"/>
        <v>〇</v>
      </c>
      <c r="BN71" s="233" t="str">
        <f t="shared" si="3"/>
        <v>〇</v>
      </c>
      <c r="BO71" s="233" t="str">
        <f t="shared" si="4"/>
        <v>×</v>
      </c>
      <c r="BP71" s="365" t="s">
        <v>1823</v>
      </c>
      <c r="BQ71" s="352" t="s">
        <v>9954</v>
      </c>
      <c r="BR71" s="233" t="s">
        <v>9957</v>
      </c>
      <c r="BS71" s="352" t="s">
        <v>10207</v>
      </c>
      <c r="BT71" s="233" t="s">
        <v>9497</v>
      </c>
      <c r="BU71" s="233" t="s">
        <v>9497</v>
      </c>
      <c r="BV71" s="233"/>
      <c r="BW71" s="365" t="s">
        <v>9498</v>
      </c>
      <c r="BX71" s="233" t="s">
        <v>9499</v>
      </c>
      <c r="BY71" s="233" t="s">
        <v>1868</v>
      </c>
      <c r="BZ71" s="233" t="s">
        <v>1868</v>
      </c>
      <c r="CA71" s="233"/>
      <c r="CB71" s="233"/>
      <c r="CC71" s="233"/>
      <c r="CD71" s="233"/>
      <c r="CE71" s="52" t="s">
        <v>0</v>
      </c>
    </row>
    <row r="72" spans="2:83" ht="50.15" customHeight="1">
      <c r="B72" s="354">
        <v>24195</v>
      </c>
      <c r="C72" s="355" t="s">
        <v>1598</v>
      </c>
      <c r="D72" s="355" t="s">
        <v>232</v>
      </c>
      <c r="E72" s="340" t="s">
        <v>54</v>
      </c>
      <c r="F72" s="341" t="s">
        <v>94</v>
      </c>
      <c r="G72" s="342" t="s">
        <v>46</v>
      </c>
      <c r="H72" s="342" t="s">
        <v>46</v>
      </c>
      <c r="I72" s="342" t="s">
        <v>9491</v>
      </c>
      <c r="J72" s="342" t="s">
        <v>9491</v>
      </c>
      <c r="K72" s="342" t="s">
        <v>9491</v>
      </c>
      <c r="L72" s="342" t="s">
        <v>1879</v>
      </c>
      <c r="M72" s="342" t="s">
        <v>9491</v>
      </c>
      <c r="N72" s="342" t="s">
        <v>46</v>
      </c>
      <c r="O72" s="342" t="s">
        <v>46</v>
      </c>
      <c r="P72" s="342" t="s">
        <v>9491</v>
      </c>
      <c r="Q72" s="342" t="s">
        <v>9491</v>
      </c>
      <c r="R72" s="342" t="s">
        <v>46</v>
      </c>
      <c r="S72" s="342" t="s">
        <v>46</v>
      </c>
      <c r="T72" s="342" t="s">
        <v>46</v>
      </c>
      <c r="U72" s="342" t="s">
        <v>46</v>
      </c>
      <c r="V72" s="342" t="s">
        <v>46</v>
      </c>
      <c r="W72" s="342" t="s">
        <v>46</v>
      </c>
      <c r="X72" s="342" t="s">
        <v>46</v>
      </c>
      <c r="Y72" s="342" t="s">
        <v>46</v>
      </c>
      <c r="Z72" s="342" t="s">
        <v>46</v>
      </c>
      <c r="AA72" s="342" t="s">
        <v>1879</v>
      </c>
      <c r="AB72" s="342" t="s">
        <v>1879</v>
      </c>
      <c r="AC72" s="342" t="s">
        <v>1879</v>
      </c>
      <c r="AD72" s="342" t="s">
        <v>46</v>
      </c>
      <c r="AE72" s="342" t="s">
        <v>46</v>
      </c>
      <c r="AF72" s="342" t="s">
        <v>46</v>
      </c>
      <c r="AG72" s="342" t="s">
        <v>46</v>
      </c>
      <c r="AH72" s="342" t="s">
        <v>46</v>
      </c>
      <c r="AI72" s="342" t="s">
        <v>46</v>
      </c>
      <c r="AJ72" s="342" t="s">
        <v>46</v>
      </c>
      <c r="AK72" s="342" t="s">
        <v>46</v>
      </c>
      <c r="AL72" s="342" t="s">
        <v>46</v>
      </c>
      <c r="AM72" s="366" t="s">
        <v>46</v>
      </c>
      <c r="AN72" s="366" t="s">
        <v>46</v>
      </c>
      <c r="AO72" s="366" t="s">
        <v>46</v>
      </c>
      <c r="AP72" s="366" t="s">
        <v>46</v>
      </c>
      <c r="AQ72" s="366" t="s">
        <v>46</v>
      </c>
      <c r="AR72" s="366" t="s">
        <v>46</v>
      </c>
      <c r="AS72" s="366" t="s">
        <v>46</v>
      </c>
      <c r="AT72" s="366" t="s">
        <v>46</v>
      </c>
      <c r="AU72" s="366" t="s">
        <v>46</v>
      </c>
      <c r="AV72" s="366" t="s">
        <v>46</v>
      </c>
      <c r="AW72" s="366" t="s">
        <v>46</v>
      </c>
      <c r="AX72" s="366" t="s">
        <v>46</v>
      </c>
      <c r="AY72" s="366" t="s">
        <v>46</v>
      </c>
      <c r="AZ72" s="366" t="s">
        <v>46</v>
      </c>
      <c r="BA72" s="366" t="s">
        <v>46</v>
      </c>
      <c r="BB72" s="366" t="s">
        <v>46</v>
      </c>
      <c r="BC72" s="233"/>
      <c r="BD72" s="361" t="s">
        <v>9517</v>
      </c>
      <c r="BE72" s="233"/>
      <c r="BF72" s="233"/>
      <c r="BG72" s="233"/>
      <c r="BH72" s="233"/>
      <c r="BI72" s="233" t="s">
        <v>1864</v>
      </c>
      <c r="BJ72" s="233" t="s">
        <v>9494</v>
      </c>
      <c r="BK72" s="233" t="s">
        <v>9495</v>
      </c>
      <c r="BL72" s="233" t="s">
        <v>46</v>
      </c>
      <c r="BM72" s="233" t="str">
        <f t="shared" si="5"/>
        <v>〇</v>
      </c>
      <c r="BN72" s="233" t="str">
        <f t="shared" si="3"/>
        <v>〇</v>
      </c>
      <c r="BO72" s="233" t="str">
        <f t="shared" si="4"/>
        <v>×</v>
      </c>
      <c r="BP72" s="365" t="s">
        <v>1861</v>
      </c>
      <c r="BQ72" s="352" t="s">
        <v>9954</v>
      </c>
      <c r="BR72" s="233" t="s">
        <v>9957</v>
      </c>
      <c r="BS72" s="233" t="s">
        <v>32</v>
      </c>
      <c r="BT72" s="233" t="s">
        <v>9497</v>
      </c>
      <c r="BU72" s="233" t="s">
        <v>9497</v>
      </c>
      <c r="BV72" s="233"/>
      <c r="BW72" s="365" t="s">
        <v>9520</v>
      </c>
      <c r="BX72" s="233" t="s">
        <v>9521</v>
      </c>
      <c r="BY72" s="233" t="s">
        <v>1868</v>
      </c>
      <c r="BZ72" s="233" t="s">
        <v>1868</v>
      </c>
      <c r="CA72" s="233"/>
      <c r="CB72" s="233"/>
      <c r="CC72" s="233"/>
      <c r="CD72" s="233"/>
      <c r="CE72" s="52" t="s">
        <v>0</v>
      </c>
    </row>
    <row r="73" spans="2:83" ht="50.15" customHeight="1">
      <c r="B73" s="354">
        <v>24196</v>
      </c>
      <c r="C73" s="355" t="s">
        <v>1600</v>
      </c>
      <c r="D73" s="355" t="s">
        <v>232</v>
      </c>
      <c r="E73" s="340" t="s">
        <v>54</v>
      </c>
      <c r="F73" s="341" t="s">
        <v>1842</v>
      </c>
      <c r="G73" s="342" t="s">
        <v>46</v>
      </c>
      <c r="H73" s="342" t="s">
        <v>46</v>
      </c>
      <c r="I73" s="342" t="s">
        <v>9491</v>
      </c>
      <c r="J73" s="342" t="s">
        <v>9491</v>
      </c>
      <c r="K73" s="342" t="s">
        <v>9491</v>
      </c>
      <c r="L73" s="342" t="s">
        <v>1879</v>
      </c>
      <c r="M73" s="342" t="s">
        <v>9491</v>
      </c>
      <c r="N73" s="342" t="s">
        <v>46</v>
      </c>
      <c r="O73" s="342" t="s">
        <v>46</v>
      </c>
      <c r="P73" s="342" t="s">
        <v>9491</v>
      </c>
      <c r="Q73" s="342" t="s">
        <v>9491</v>
      </c>
      <c r="R73" s="342" t="s">
        <v>46</v>
      </c>
      <c r="S73" s="342" t="s">
        <v>46</v>
      </c>
      <c r="T73" s="342" t="s">
        <v>46</v>
      </c>
      <c r="U73" s="342" t="s">
        <v>46</v>
      </c>
      <c r="V73" s="342" t="s">
        <v>46</v>
      </c>
      <c r="W73" s="342" t="s">
        <v>46</v>
      </c>
      <c r="X73" s="342" t="s">
        <v>46</v>
      </c>
      <c r="Y73" s="342" t="s">
        <v>46</v>
      </c>
      <c r="Z73" s="342" t="s">
        <v>46</v>
      </c>
      <c r="AA73" s="342" t="s">
        <v>46</v>
      </c>
      <c r="AB73" s="342" t="s">
        <v>1879</v>
      </c>
      <c r="AC73" s="342" t="s">
        <v>1879</v>
      </c>
      <c r="AD73" s="342" t="s">
        <v>1879</v>
      </c>
      <c r="AE73" s="342" t="s">
        <v>46</v>
      </c>
      <c r="AF73" s="342" t="s">
        <v>46</v>
      </c>
      <c r="AG73" s="342" t="s">
        <v>46</v>
      </c>
      <c r="AH73" s="342" t="s">
        <v>46</v>
      </c>
      <c r="AI73" s="342" t="s">
        <v>46</v>
      </c>
      <c r="AJ73" s="342" t="s">
        <v>46</v>
      </c>
      <c r="AK73" s="342" t="s">
        <v>46</v>
      </c>
      <c r="AL73" s="342" t="s">
        <v>46</v>
      </c>
      <c r="AM73" s="366" t="s">
        <v>46</v>
      </c>
      <c r="AN73" s="366" t="s">
        <v>46</v>
      </c>
      <c r="AO73" s="366" t="s">
        <v>46</v>
      </c>
      <c r="AP73" s="366" t="s">
        <v>46</v>
      </c>
      <c r="AQ73" s="366" t="s">
        <v>46</v>
      </c>
      <c r="AR73" s="366" t="s">
        <v>46</v>
      </c>
      <c r="AS73" s="366" t="s">
        <v>46</v>
      </c>
      <c r="AT73" s="366" t="s">
        <v>46</v>
      </c>
      <c r="AU73" s="366" t="s">
        <v>46</v>
      </c>
      <c r="AV73" s="366" t="s">
        <v>46</v>
      </c>
      <c r="AW73" s="366" t="s">
        <v>46</v>
      </c>
      <c r="AX73" s="366" t="s">
        <v>46</v>
      </c>
      <c r="AY73" s="366" t="s">
        <v>46</v>
      </c>
      <c r="AZ73" s="366" t="s">
        <v>46</v>
      </c>
      <c r="BA73" s="366" t="s">
        <v>46</v>
      </c>
      <c r="BB73" s="366" t="s">
        <v>46</v>
      </c>
      <c r="BC73" s="233"/>
      <c r="BD73" s="361" t="s">
        <v>9522</v>
      </c>
      <c r="BE73" s="356"/>
      <c r="BF73" s="233"/>
      <c r="BG73" s="233"/>
      <c r="BH73" s="233"/>
      <c r="BI73" s="233" t="s">
        <v>1864</v>
      </c>
      <c r="BJ73" s="233" t="s">
        <v>9494</v>
      </c>
      <c r="BK73" s="233" t="s">
        <v>9495</v>
      </c>
      <c r="BL73" s="233" t="s">
        <v>46</v>
      </c>
      <c r="BM73" s="233" t="str">
        <f t="shared" si="5"/>
        <v>〇</v>
      </c>
      <c r="BN73" s="233" t="str">
        <f t="shared" si="3"/>
        <v>〇</v>
      </c>
      <c r="BO73" s="233" t="str">
        <f t="shared" si="4"/>
        <v>×</v>
      </c>
      <c r="BP73" s="365" t="s">
        <v>1823</v>
      </c>
      <c r="BQ73" s="352" t="s">
        <v>9954</v>
      </c>
      <c r="BR73" s="233" t="s">
        <v>9957</v>
      </c>
      <c r="BS73" s="352" t="s">
        <v>10077</v>
      </c>
      <c r="BT73" s="233" t="s">
        <v>9497</v>
      </c>
      <c r="BU73" s="233" t="s">
        <v>9497</v>
      </c>
      <c r="BV73" s="233"/>
      <c r="BW73" s="365" t="s">
        <v>9498</v>
      </c>
      <c r="BX73" s="233" t="s">
        <v>9499</v>
      </c>
      <c r="BY73" s="233" t="s">
        <v>1868</v>
      </c>
      <c r="BZ73" s="233" t="s">
        <v>1868</v>
      </c>
      <c r="CA73" s="233"/>
      <c r="CB73" s="233"/>
      <c r="CC73" s="233"/>
      <c r="CD73" s="233"/>
      <c r="CE73" s="52" t="s">
        <v>0</v>
      </c>
    </row>
    <row r="74" spans="2:83" ht="50.15" customHeight="1">
      <c r="B74" s="354">
        <v>24197</v>
      </c>
      <c r="C74" s="355" t="s">
        <v>1602</v>
      </c>
      <c r="D74" s="355" t="s">
        <v>232</v>
      </c>
      <c r="E74" s="340" t="s">
        <v>54</v>
      </c>
      <c r="F74" s="341" t="s">
        <v>1842</v>
      </c>
      <c r="G74" s="366" t="s">
        <v>46</v>
      </c>
      <c r="H74" s="366" t="s">
        <v>46</v>
      </c>
      <c r="I74" s="366" t="s">
        <v>9491</v>
      </c>
      <c r="J74" s="366" t="s">
        <v>9491</v>
      </c>
      <c r="K74" s="366" t="s">
        <v>9491</v>
      </c>
      <c r="L74" s="366" t="s">
        <v>1879</v>
      </c>
      <c r="M74" s="366" t="s">
        <v>9491</v>
      </c>
      <c r="N74" s="366" t="s">
        <v>46</v>
      </c>
      <c r="O74" s="366" t="s">
        <v>46</v>
      </c>
      <c r="P74" s="366" t="s">
        <v>9491</v>
      </c>
      <c r="Q74" s="366" t="s">
        <v>9491</v>
      </c>
      <c r="R74" s="366" t="s">
        <v>46</v>
      </c>
      <c r="S74" s="366" t="s">
        <v>46</v>
      </c>
      <c r="T74" s="366" t="s">
        <v>46</v>
      </c>
      <c r="U74" s="366" t="s">
        <v>46</v>
      </c>
      <c r="V74" s="366" t="s">
        <v>46</v>
      </c>
      <c r="W74" s="366" t="s">
        <v>46</v>
      </c>
      <c r="X74" s="366" t="s">
        <v>46</v>
      </c>
      <c r="Y74" s="366" t="s">
        <v>46</v>
      </c>
      <c r="Z74" s="366" t="s">
        <v>46</v>
      </c>
      <c r="AA74" s="366" t="s">
        <v>46</v>
      </c>
      <c r="AB74" s="366" t="s">
        <v>46</v>
      </c>
      <c r="AC74" s="366" t="s">
        <v>46</v>
      </c>
      <c r="AD74" s="366" t="s">
        <v>46</v>
      </c>
      <c r="AE74" s="366" t="s">
        <v>1879</v>
      </c>
      <c r="AF74" s="366" t="s">
        <v>1879</v>
      </c>
      <c r="AG74" s="366" t="s">
        <v>1879</v>
      </c>
      <c r="AH74" s="366" t="s">
        <v>1879</v>
      </c>
      <c r="AI74" s="366" t="s">
        <v>46</v>
      </c>
      <c r="AJ74" s="366" t="s">
        <v>46</v>
      </c>
      <c r="AK74" s="366" t="s">
        <v>46</v>
      </c>
      <c r="AL74" s="366" t="s">
        <v>46</v>
      </c>
      <c r="AM74" s="366" t="s">
        <v>46</v>
      </c>
      <c r="AN74" s="366" t="s">
        <v>46</v>
      </c>
      <c r="AO74" s="366" t="s">
        <v>46</v>
      </c>
      <c r="AP74" s="366" t="s">
        <v>46</v>
      </c>
      <c r="AQ74" s="366" t="s">
        <v>46</v>
      </c>
      <c r="AR74" s="366" t="s">
        <v>46</v>
      </c>
      <c r="AS74" s="366" t="s">
        <v>46</v>
      </c>
      <c r="AT74" s="366" t="s">
        <v>46</v>
      </c>
      <c r="AU74" s="366" t="s">
        <v>46</v>
      </c>
      <c r="AV74" s="366" t="s">
        <v>46</v>
      </c>
      <c r="AW74" s="366" t="s">
        <v>46</v>
      </c>
      <c r="AX74" s="366" t="s">
        <v>46</v>
      </c>
      <c r="AY74" s="366" t="s">
        <v>46</v>
      </c>
      <c r="AZ74" s="366" t="s">
        <v>46</v>
      </c>
      <c r="BA74" s="366" t="s">
        <v>46</v>
      </c>
      <c r="BB74" s="366" t="s">
        <v>46</v>
      </c>
      <c r="BC74" s="233"/>
      <c r="BD74" s="356"/>
      <c r="BE74" s="356"/>
      <c r="BF74" s="233"/>
      <c r="BG74" s="356"/>
      <c r="BH74" s="356"/>
      <c r="BI74" s="233" t="s">
        <v>1864</v>
      </c>
      <c r="BJ74" s="233" t="s">
        <v>9494</v>
      </c>
      <c r="BK74" s="233" t="s">
        <v>9495</v>
      </c>
      <c r="BL74" s="233" t="s">
        <v>46</v>
      </c>
      <c r="BM74" s="233" t="str">
        <f t="shared" si="5"/>
        <v>〇</v>
      </c>
      <c r="BN74" s="233" t="str">
        <f t="shared" si="3"/>
        <v>〇</v>
      </c>
      <c r="BO74" s="233" t="str">
        <f t="shared" si="4"/>
        <v>×</v>
      </c>
      <c r="BP74" s="365" t="s">
        <v>1823</v>
      </c>
      <c r="BQ74" s="352" t="s">
        <v>9954</v>
      </c>
      <c r="BR74" s="233" t="s">
        <v>9957</v>
      </c>
      <c r="BS74" s="233" t="s">
        <v>9563</v>
      </c>
      <c r="BT74" s="233" t="s">
        <v>9497</v>
      </c>
      <c r="BU74" s="233" t="s">
        <v>9497</v>
      </c>
      <c r="BV74" s="233"/>
      <c r="BW74" s="365" t="s">
        <v>9498</v>
      </c>
      <c r="BX74" s="233" t="s">
        <v>9499</v>
      </c>
      <c r="BY74" s="233" t="s">
        <v>1868</v>
      </c>
      <c r="BZ74" s="233" t="s">
        <v>1868</v>
      </c>
      <c r="CA74" s="233"/>
      <c r="CB74" s="233"/>
      <c r="CC74" s="233"/>
      <c r="CD74" s="233"/>
      <c r="CE74" s="52" t="s">
        <v>0</v>
      </c>
    </row>
    <row r="75" spans="2:83" ht="50.15" customHeight="1">
      <c r="B75" s="354">
        <v>24198</v>
      </c>
      <c r="C75" s="355" t="s">
        <v>1604</v>
      </c>
      <c r="D75" s="355" t="s">
        <v>232</v>
      </c>
      <c r="E75" s="340" t="s">
        <v>54</v>
      </c>
      <c r="F75" s="341" t="s">
        <v>1842</v>
      </c>
      <c r="G75" s="366" t="s">
        <v>46</v>
      </c>
      <c r="H75" s="366" t="s">
        <v>46</v>
      </c>
      <c r="I75" s="366" t="s">
        <v>9491</v>
      </c>
      <c r="J75" s="366" t="s">
        <v>9491</v>
      </c>
      <c r="K75" s="366" t="s">
        <v>9491</v>
      </c>
      <c r="L75" s="366" t="s">
        <v>1879</v>
      </c>
      <c r="M75" s="366" t="s">
        <v>9491</v>
      </c>
      <c r="N75" s="366" t="s">
        <v>46</v>
      </c>
      <c r="O75" s="366" t="s">
        <v>46</v>
      </c>
      <c r="P75" s="366" t="s">
        <v>9491</v>
      </c>
      <c r="Q75" s="366" t="s">
        <v>9491</v>
      </c>
      <c r="R75" s="366" t="s">
        <v>46</v>
      </c>
      <c r="S75" s="366" t="s">
        <v>46</v>
      </c>
      <c r="T75" s="366" t="s">
        <v>46</v>
      </c>
      <c r="U75" s="366" t="s">
        <v>46</v>
      </c>
      <c r="V75" s="366" t="s">
        <v>46</v>
      </c>
      <c r="W75" s="366" t="s">
        <v>46</v>
      </c>
      <c r="X75" s="366" t="s">
        <v>46</v>
      </c>
      <c r="Y75" s="366" t="s">
        <v>46</v>
      </c>
      <c r="Z75" s="366" t="s">
        <v>46</v>
      </c>
      <c r="AA75" s="366" t="s">
        <v>46</v>
      </c>
      <c r="AB75" s="366" t="s">
        <v>46</v>
      </c>
      <c r="AC75" s="366" t="s">
        <v>46</v>
      </c>
      <c r="AD75" s="366" t="s">
        <v>46</v>
      </c>
      <c r="AE75" s="366" t="s">
        <v>1879</v>
      </c>
      <c r="AF75" s="366" t="s">
        <v>1879</v>
      </c>
      <c r="AG75" s="366" t="s">
        <v>1879</v>
      </c>
      <c r="AH75" s="366" t="s">
        <v>1879</v>
      </c>
      <c r="AI75" s="366" t="s">
        <v>46</v>
      </c>
      <c r="AJ75" s="366" t="s">
        <v>46</v>
      </c>
      <c r="AK75" s="366" t="s">
        <v>46</v>
      </c>
      <c r="AL75" s="366" t="s">
        <v>46</v>
      </c>
      <c r="AM75" s="366" t="s">
        <v>46</v>
      </c>
      <c r="AN75" s="366" t="s">
        <v>46</v>
      </c>
      <c r="AO75" s="366" t="s">
        <v>46</v>
      </c>
      <c r="AP75" s="366" t="s">
        <v>46</v>
      </c>
      <c r="AQ75" s="366" t="s">
        <v>46</v>
      </c>
      <c r="AR75" s="366" t="s">
        <v>46</v>
      </c>
      <c r="AS75" s="366" t="s">
        <v>46</v>
      </c>
      <c r="AT75" s="366" t="s">
        <v>46</v>
      </c>
      <c r="AU75" s="366" t="s">
        <v>46</v>
      </c>
      <c r="AV75" s="366" t="s">
        <v>46</v>
      </c>
      <c r="AW75" s="366" t="s">
        <v>46</v>
      </c>
      <c r="AX75" s="366" t="s">
        <v>46</v>
      </c>
      <c r="AY75" s="366" t="s">
        <v>46</v>
      </c>
      <c r="AZ75" s="366" t="s">
        <v>46</v>
      </c>
      <c r="BA75" s="366" t="s">
        <v>46</v>
      </c>
      <c r="BB75" s="366" t="s">
        <v>46</v>
      </c>
      <c r="BC75" s="233"/>
      <c r="BD75" s="356"/>
      <c r="BE75" s="356"/>
      <c r="BF75" s="233"/>
      <c r="BG75" s="356"/>
      <c r="BH75" s="356"/>
      <c r="BI75" s="233" t="s">
        <v>1864</v>
      </c>
      <c r="BJ75" s="233" t="s">
        <v>9494</v>
      </c>
      <c r="BK75" s="233" t="s">
        <v>9495</v>
      </c>
      <c r="BL75" s="233" t="s">
        <v>46</v>
      </c>
      <c r="BM75" s="233" t="str">
        <f t="shared" si="5"/>
        <v>〇</v>
      </c>
      <c r="BN75" s="233" t="str">
        <f t="shared" si="3"/>
        <v>〇</v>
      </c>
      <c r="BO75" s="233" t="str">
        <f t="shared" si="4"/>
        <v>×</v>
      </c>
      <c r="BP75" s="365" t="s">
        <v>1823</v>
      </c>
      <c r="BQ75" s="352" t="s">
        <v>9954</v>
      </c>
      <c r="BR75" s="233" t="s">
        <v>9957</v>
      </c>
      <c r="BS75" s="233" t="s">
        <v>9563</v>
      </c>
      <c r="BT75" s="233" t="s">
        <v>9497</v>
      </c>
      <c r="BU75" s="233" t="s">
        <v>9497</v>
      </c>
      <c r="BV75" s="233"/>
      <c r="BW75" s="365" t="s">
        <v>9498</v>
      </c>
      <c r="BX75" s="233" t="s">
        <v>9499</v>
      </c>
      <c r="BY75" s="233" t="s">
        <v>1868</v>
      </c>
      <c r="BZ75" s="233" t="s">
        <v>1868</v>
      </c>
      <c r="CA75" s="233"/>
      <c r="CB75" s="233"/>
      <c r="CC75" s="233"/>
      <c r="CD75" s="233"/>
      <c r="CE75" s="52" t="s">
        <v>0</v>
      </c>
    </row>
    <row r="76" spans="2:83" ht="50.15" customHeight="1">
      <c r="B76" s="354">
        <v>24199</v>
      </c>
      <c r="C76" s="355" t="s">
        <v>1606</v>
      </c>
      <c r="D76" s="355" t="s">
        <v>232</v>
      </c>
      <c r="E76" s="340" t="s">
        <v>54</v>
      </c>
      <c r="F76" s="341" t="s">
        <v>1842</v>
      </c>
      <c r="G76" s="366" t="s">
        <v>46</v>
      </c>
      <c r="H76" s="366" t="s">
        <v>46</v>
      </c>
      <c r="I76" s="366" t="s">
        <v>9491</v>
      </c>
      <c r="J76" s="366" t="s">
        <v>9491</v>
      </c>
      <c r="K76" s="366" t="s">
        <v>9491</v>
      </c>
      <c r="L76" s="366" t="s">
        <v>1879</v>
      </c>
      <c r="M76" s="366" t="s">
        <v>9491</v>
      </c>
      <c r="N76" s="366" t="s">
        <v>46</v>
      </c>
      <c r="O76" s="366" t="s">
        <v>46</v>
      </c>
      <c r="P76" s="366" t="s">
        <v>9491</v>
      </c>
      <c r="Q76" s="366" t="s">
        <v>9491</v>
      </c>
      <c r="R76" s="366" t="s">
        <v>46</v>
      </c>
      <c r="S76" s="366" t="s">
        <v>46</v>
      </c>
      <c r="T76" s="366" t="s">
        <v>46</v>
      </c>
      <c r="U76" s="366" t="s">
        <v>46</v>
      </c>
      <c r="V76" s="366" t="s">
        <v>46</v>
      </c>
      <c r="W76" s="366" t="s">
        <v>46</v>
      </c>
      <c r="X76" s="366" t="s">
        <v>46</v>
      </c>
      <c r="Y76" s="366" t="s">
        <v>46</v>
      </c>
      <c r="Z76" s="366" t="s">
        <v>46</v>
      </c>
      <c r="AA76" s="366" t="s">
        <v>46</v>
      </c>
      <c r="AB76" s="366" t="s">
        <v>46</v>
      </c>
      <c r="AC76" s="366" t="s">
        <v>46</v>
      </c>
      <c r="AD76" s="366" t="s">
        <v>46</v>
      </c>
      <c r="AE76" s="366" t="s">
        <v>1879</v>
      </c>
      <c r="AF76" s="366" t="s">
        <v>1879</v>
      </c>
      <c r="AG76" s="366" t="s">
        <v>1879</v>
      </c>
      <c r="AH76" s="366" t="s">
        <v>1879</v>
      </c>
      <c r="AI76" s="366" t="s">
        <v>46</v>
      </c>
      <c r="AJ76" s="366" t="s">
        <v>46</v>
      </c>
      <c r="AK76" s="366" t="s">
        <v>46</v>
      </c>
      <c r="AL76" s="366" t="s">
        <v>46</v>
      </c>
      <c r="AM76" s="366" t="s">
        <v>46</v>
      </c>
      <c r="AN76" s="366" t="s">
        <v>46</v>
      </c>
      <c r="AO76" s="366" t="s">
        <v>46</v>
      </c>
      <c r="AP76" s="366" t="s">
        <v>46</v>
      </c>
      <c r="AQ76" s="366" t="s">
        <v>46</v>
      </c>
      <c r="AR76" s="366" t="s">
        <v>46</v>
      </c>
      <c r="AS76" s="366" t="s">
        <v>46</v>
      </c>
      <c r="AT76" s="366" t="s">
        <v>46</v>
      </c>
      <c r="AU76" s="366" t="s">
        <v>46</v>
      </c>
      <c r="AV76" s="366" t="s">
        <v>46</v>
      </c>
      <c r="AW76" s="366" t="s">
        <v>46</v>
      </c>
      <c r="AX76" s="366" t="s">
        <v>46</v>
      </c>
      <c r="AY76" s="366" t="s">
        <v>46</v>
      </c>
      <c r="AZ76" s="366" t="s">
        <v>46</v>
      </c>
      <c r="BA76" s="366" t="s">
        <v>46</v>
      </c>
      <c r="BB76" s="366" t="s">
        <v>46</v>
      </c>
      <c r="BC76" s="233"/>
      <c r="BD76" s="356"/>
      <c r="BE76" s="356"/>
      <c r="BF76" s="233"/>
      <c r="BG76" s="356"/>
      <c r="BH76" s="356"/>
      <c r="BI76" s="233" t="s">
        <v>1864</v>
      </c>
      <c r="BJ76" s="233" t="s">
        <v>9494</v>
      </c>
      <c r="BK76" s="233" t="s">
        <v>9495</v>
      </c>
      <c r="BL76" s="233" t="s">
        <v>46</v>
      </c>
      <c r="BM76" s="233" t="str">
        <f t="shared" si="5"/>
        <v>〇</v>
      </c>
      <c r="BN76" s="233" t="str">
        <f t="shared" si="3"/>
        <v>〇</v>
      </c>
      <c r="BO76" s="233" t="str">
        <f t="shared" si="4"/>
        <v>×</v>
      </c>
      <c r="BP76" s="365" t="s">
        <v>1823</v>
      </c>
      <c r="BQ76" s="352" t="s">
        <v>9954</v>
      </c>
      <c r="BR76" s="233" t="s">
        <v>9957</v>
      </c>
      <c r="BS76" s="233" t="s">
        <v>9563</v>
      </c>
      <c r="BT76" s="233" t="s">
        <v>9497</v>
      </c>
      <c r="BU76" s="233" t="s">
        <v>9497</v>
      </c>
      <c r="BV76" s="233"/>
      <c r="BW76" s="365" t="s">
        <v>9498</v>
      </c>
      <c r="BX76" s="233" t="s">
        <v>9499</v>
      </c>
      <c r="BY76" s="233" t="s">
        <v>1868</v>
      </c>
      <c r="BZ76" s="233" t="s">
        <v>1868</v>
      </c>
      <c r="CA76" s="233"/>
      <c r="CB76" s="233"/>
      <c r="CC76" s="233"/>
      <c r="CD76" s="233"/>
      <c r="CE76" s="52" t="s">
        <v>0</v>
      </c>
    </row>
    <row r="77" spans="2:83" ht="50.15" customHeight="1">
      <c r="B77" s="354">
        <v>24200</v>
      </c>
      <c r="C77" s="355" t="s">
        <v>1608</v>
      </c>
      <c r="D77" s="355" t="s">
        <v>232</v>
      </c>
      <c r="E77" s="340" t="s">
        <v>54</v>
      </c>
      <c r="F77" s="341" t="s">
        <v>1842</v>
      </c>
      <c r="G77" s="366" t="s">
        <v>46</v>
      </c>
      <c r="H77" s="366" t="s">
        <v>46</v>
      </c>
      <c r="I77" s="366" t="s">
        <v>9491</v>
      </c>
      <c r="J77" s="366" t="s">
        <v>9491</v>
      </c>
      <c r="K77" s="366" t="s">
        <v>9491</v>
      </c>
      <c r="L77" s="366" t="s">
        <v>1879</v>
      </c>
      <c r="M77" s="366" t="s">
        <v>9491</v>
      </c>
      <c r="N77" s="366" t="s">
        <v>46</v>
      </c>
      <c r="O77" s="366" t="s">
        <v>46</v>
      </c>
      <c r="P77" s="366" t="s">
        <v>9491</v>
      </c>
      <c r="Q77" s="366" t="s">
        <v>9491</v>
      </c>
      <c r="R77" s="366" t="s">
        <v>46</v>
      </c>
      <c r="S77" s="366" t="s">
        <v>46</v>
      </c>
      <c r="T77" s="366" t="s">
        <v>46</v>
      </c>
      <c r="U77" s="366" t="s">
        <v>46</v>
      </c>
      <c r="V77" s="366" t="s">
        <v>46</v>
      </c>
      <c r="W77" s="366" t="s">
        <v>46</v>
      </c>
      <c r="X77" s="366" t="s">
        <v>46</v>
      </c>
      <c r="Y77" s="366" t="s">
        <v>46</v>
      </c>
      <c r="Z77" s="366" t="s">
        <v>46</v>
      </c>
      <c r="AA77" s="366" t="s">
        <v>46</v>
      </c>
      <c r="AB77" s="366" t="s">
        <v>46</v>
      </c>
      <c r="AC77" s="366" t="s">
        <v>46</v>
      </c>
      <c r="AD77" s="366" t="s">
        <v>46</v>
      </c>
      <c r="AE77" s="366" t="s">
        <v>1879</v>
      </c>
      <c r="AF77" s="366" t="s">
        <v>1879</v>
      </c>
      <c r="AG77" s="366" t="s">
        <v>1879</v>
      </c>
      <c r="AH77" s="366" t="s">
        <v>1879</v>
      </c>
      <c r="AI77" s="366" t="s">
        <v>46</v>
      </c>
      <c r="AJ77" s="366" t="s">
        <v>46</v>
      </c>
      <c r="AK77" s="366" t="s">
        <v>46</v>
      </c>
      <c r="AL77" s="366" t="s">
        <v>46</v>
      </c>
      <c r="AM77" s="366" t="s">
        <v>46</v>
      </c>
      <c r="AN77" s="366" t="s">
        <v>46</v>
      </c>
      <c r="AO77" s="366" t="s">
        <v>46</v>
      </c>
      <c r="AP77" s="366" t="s">
        <v>46</v>
      </c>
      <c r="AQ77" s="366" t="s">
        <v>46</v>
      </c>
      <c r="AR77" s="366" t="s">
        <v>46</v>
      </c>
      <c r="AS77" s="366" t="s">
        <v>46</v>
      </c>
      <c r="AT77" s="366" t="s">
        <v>46</v>
      </c>
      <c r="AU77" s="366" t="s">
        <v>46</v>
      </c>
      <c r="AV77" s="366" t="s">
        <v>46</v>
      </c>
      <c r="AW77" s="366" t="s">
        <v>46</v>
      </c>
      <c r="AX77" s="366" t="s">
        <v>46</v>
      </c>
      <c r="AY77" s="366" t="s">
        <v>46</v>
      </c>
      <c r="AZ77" s="366" t="s">
        <v>46</v>
      </c>
      <c r="BA77" s="366" t="s">
        <v>46</v>
      </c>
      <c r="BB77" s="366" t="s">
        <v>46</v>
      </c>
      <c r="BC77" s="233"/>
      <c r="BD77" s="356"/>
      <c r="BE77" s="356"/>
      <c r="BF77" s="233"/>
      <c r="BG77" s="356"/>
      <c r="BH77" s="356"/>
      <c r="BI77" s="233" t="s">
        <v>1864</v>
      </c>
      <c r="BJ77" s="233" t="s">
        <v>9494</v>
      </c>
      <c r="BK77" s="233" t="s">
        <v>9495</v>
      </c>
      <c r="BL77" s="233" t="s">
        <v>46</v>
      </c>
      <c r="BM77" s="233" t="str">
        <f t="shared" si="5"/>
        <v>〇</v>
      </c>
      <c r="BN77" s="233" t="str">
        <f t="shared" si="3"/>
        <v>〇</v>
      </c>
      <c r="BO77" s="233" t="str">
        <f t="shared" si="4"/>
        <v>×</v>
      </c>
      <c r="BP77" s="365" t="s">
        <v>1823</v>
      </c>
      <c r="BQ77" s="352" t="s">
        <v>9954</v>
      </c>
      <c r="BR77" s="233" t="s">
        <v>9957</v>
      </c>
      <c r="BS77" s="233" t="s">
        <v>9563</v>
      </c>
      <c r="BT77" s="233" t="s">
        <v>9497</v>
      </c>
      <c r="BU77" s="233" t="s">
        <v>9497</v>
      </c>
      <c r="BV77" s="233"/>
      <c r="BW77" s="365" t="s">
        <v>9498</v>
      </c>
      <c r="BX77" s="233" t="s">
        <v>9499</v>
      </c>
      <c r="BY77" s="233" t="s">
        <v>1868</v>
      </c>
      <c r="BZ77" s="233" t="s">
        <v>1868</v>
      </c>
      <c r="CA77" s="233"/>
      <c r="CB77" s="233"/>
      <c r="CC77" s="233"/>
      <c r="CD77" s="233"/>
      <c r="CE77" s="52" t="s">
        <v>0</v>
      </c>
    </row>
    <row r="78" spans="2:83" ht="50.15" customHeight="1">
      <c r="B78" s="354">
        <v>24209</v>
      </c>
      <c r="C78" s="355" t="s">
        <v>1610</v>
      </c>
      <c r="D78" s="355" t="s">
        <v>232</v>
      </c>
      <c r="E78" s="340" t="s">
        <v>54</v>
      </c>
      <c r="F78" s="341" t="s">
        <v>94</v>
      </c>
      <c r="G78" s="366" t="s">
        <v>46</v>
      </c>
      <c r="H78" s="366" t="s">
        <v>46</v>
      </c>
      <c r="I78" s="366" t="s">
        <v>9491</v>
      </c>
      <c r="J78" s="366" t="s">
        <v>9491</v>
      </c>
      <c r="K78" s="366" t="s">
        <v>9491</v>
      </c>
      <c r="L78" s="366" t="s">
        <v>1879</v>
      </c>
      <c r="M78" s="366" t="s">
        <v>9491</v>
      </c>
      <c r="N78" s="366" t="s">
        <v>46</v>
      </c>
      <c r="O78" s="366" t="s">
        <v>46</v>
      </c>
      <c r="P78" s="366" t="s">
        <v>9491</v>
      </c>
      <c r="Q78" s="366" t="s">
        <v>9491</v>
      </c>
      <c r="R78" s="366" t="s">
        <v>46</v>
      </c>
      <c r="S78" s="366" t="s">
        <v>46</v>
      </c>
      <c r="T78" s="366" t="s">
        <v>46</v>
      </c>
      <c r="U78" s="366" t="s">
        <v>46</v>
      </c>
      <c r="V78" s="366" t="s">
        <v>46</v>
      </c>
      <c r="W78" s="366" t="s">
        <v>46</v>
      </c>
      <c r="X78" s="366" t="s">
        <v>46</v>
      </c>
      <c r="Y78" s="366" t="s">
        <v>46</v>
      </c>
      <c r="Z78" s="366" t="s">
        <v>46</v>
      </c>
      <c r="AA78" s="342" t="s">
        <v>1879</v>
      </c>
      <c r="AB78" s="342" t="s">
        <v>1879</v>
      </c>
      <c r="AC78" s="342" t="s">
        <v>1879</v>
      </c>
      <c r="AD78" s="342" t="s">
        <v>46</v>
      </c>
      <c r="AE78" s="342" t="s">
        <v>46</v>
      </c>
      <c r="AF78" s="342" t="s">
        <v>46</v>
      </c>
      <c r="AG78" s="342" t="s">
        <v>46</v>
      </c>
      <c r="AH78" s="342" t="s">
        <v>46</v>
      </c>
      <c r="AI78" s="342" t="s">
        <v>46</v>
      </c>
      <c r="AJ78" s="342" t="s">
        <v>46</v>
      </c>
      <c r="AK78" s="342" t="s">
        <v>46</v>
      </c>
      <c r="AL78" s="342" t="s">
        <v>46</v>
      </c>
      <c r="AM78" s="366" t="s">
        <v>46</v>
      </c>
      <c r="AN78" s="366" t="s">
        <v>46</v>
      </c>
      <c r="AO78" s="366" t="s">
        <v>46</v>
      </c>
      <c r="AP78" s="366" t="s">
        <v>46</v>
      </c>
      <c r="AQ78" s="366" t="s">
        <v>46</v>
      </c>
      <c r="AR78" s="366" t="s">
        <v>46</v>
      </c>
      <c r="AS78" s="366" t="s">
        <v>46</v>
      </c>
      <c r="AT78" s="366" t="s">
        <v>46</v>
      </c>
      <c r="AU78" s="366" t="s">
        <v>46</v>
      </c>
      <c r="AV78" s="366" t="s">
        <v>46</v>
      </c>
      <c r="AW78" s="366" t="s">
        <v>46</v>
      </c>
      <c r="AX78" s="366" t="s">
        <v>46</v>
      </c>
      <c r="AY78" s="366" t="s">
        <v>46</v>
      </c>
      <c r="AZ78" s="366" t="s">
        <v>46</v>
      </c>
      <c r="BA78" s="366" t="s">
        <v>46</v>
      </c>
      <c r="BB78" s="366" t="s">
        <v>46</v>
      </c>
      <c r="BC78" s="233"/>
      <c r="BD78" s="356"/>
      <c r="BE78" s="233"/>
      <c r="BF78" s="233"/>
      <c r="BG78" s="356"/>
      <c r="BH78" s="356"/>
      <c r="BI78" s="233" t="s">
        <v>1864</v>
      </c>
      <c r="BJ78" s="233" t="s">
        <v>9494</v>
      </c>
      <c r="BK78" s="233" t="s">
        <v>9495</v>
      </c>
      <c r="BL78" s="233" t="s">
        <v>46</v>
      </c>
      <c r="BM78" s="233" t="str">
        <f t="shared" si="5"/>
        <v>〇</v>
      </c>
      <c r="BN78" s="233" t="str">
        <f t="shared" si="3"/>
        <v>〇</v>
      </c>
      <c r="BO78" s="233" t="str">
        <f t="shared" si="4"/>
        <v>×</v>
      </c>
      <c r="BP78" s="365" t="s">
        <v>1861</v>
      </c>
      <c r="BQ78" s="352" t="s">
        <v>9954</v>
      </c>
      <c r="BR78" s="233" t="s">
        <v>9957</v>
      </c>
      <c r="BS78" s="233" t="s">
        <v>32</v>
      </c>
      <c r="BT78" s="233" t="s">
        <v>9497</v>
      </c>
      <c r="BU78" s="233" t="s">
        <v>9497</v>
      </c>
      <c r="BV78" s="233"/>
      <c r="BW78" s="365" t="s">
        <v>9520</v>
      </c>
      <c r="BX78" s="233" t="s">
        <v>9521</v>
      </c>
      <c r="BY78" s="233" t="s">
        <v>1868</v>
      </c>
      <c r="BZ78" s="233" t="s">
        <v>1868</v>
      </c>
      <c r="CA78" s="233"/>
      <c r="CB78" s="233"/>
      <c r="CC78" s="233"/>
      <c r="CD78" s="233"/>
      <c r="CE78" s="52" t="s">
        <v>0</v>
      </c>
    </row>
    <row r="79" spans="2:83" ht="50.15" customHeight="1">
      <c r="B79" s="354">
        <v>24210</v>
      </c>
      <c r="C79" s="355" t="s">
        <v>1612</v>
      </c>
      <c r="D79" s="355" t="s">
        <v>232</v>
      </c>
      <c r="E79" s="340" t="s">
        <v>54</v>
      </c>
      <c r="F79" s="341" t="s">
        <v>1842</v>
      </c>
      <c r="G79" s="366" t="s">
        <v>46</v>
      </c>
      <c r="H79" s="366" t="s">
        <v>46</v>
      </c>
      <c r="I79" s="366" t="s">
        <v>9491</v>
      </c>
      <c r="J79" s="366" t="s">
        <v>9491</v>
      </c>
      <c r="K79" s="366" t="s">
        <v>9491</v>
      </c>
      <c r="L79" s="366" t="s">
        <v>1879</v>
      </c>
      <c r="M79" s="366" t="s">
        <v>9491</v>
      </c>
      <c r="N79" s="366" t="s">
        <v>46</v>
      </c>
      <c r="O79" s="366" t="s">
        <v>46</v>
      </c>
      <c r="P79" s="366" t="s">
        <v>9491</v>
      </c>
      <c r="Q79" s="366" t="s">
        <v>9491</v>
      </c>
      <c r="R79" s="366" t="s">
        <v>46</v>
      </c>
      <c r="S79" s="366" t="s">
        <v>46</v>
      </c>
      <c r="T79" s="366" t="s">
        <v>46</v>
      </c>
      <c r="U79" s="366" t="s">
        <v>46</v>
      </c>
      <c r="V79" s="366" t="s">
        <v>46</v>
      </c>
      <c r="W79" s="366" t="s">
        <v>46</v>
      </c>
      <c r="X79" s="366" t="s">
        <v>46</v>
      </c>
      <c r="Y79" s="366" t="s">
        <v>46</v>
      </c>
      <c r="Z79" s="366" t="s">
        <v>46</v>
      </c>
      <c r="AA79" s="342" t="s">
        <v>46</v>
      </c>
      <c r="AB79" s="342" t="s">
        <v>1879</v>
      </c>
      <c r="AC79" s="342" t="s">
        <v>1879</v>
      </c>
      <c r="AD79" s="342" t="s">
        <v>1879</v>
      </c>
      <c r="AE79" s="342" t="s">
        <v>46</v>
      </c>
      <c r="AF79" s="342" t="s">
        <v>46</v>
      </c>
      <c r="AG79" s="342" t="s">
        <v>46</v>
      </c>
      <c r="AH79" s="342" t="s">
        <v>46</v>
      </c>
      <c r="AI79" s="342" t="s">
        <v>46</v>
      </c>
      <c r="AJ79" s="342" t="s">
        <v>46</v>
      </c>
      <c r="AK79" s="342" t="s">
        <v>46</v>
      </c>
      <c r="AL79" s="342" t="s">
        <v>46</v>
      </c>
      <c r="AM79" s="366" t="s">
        <v>46</v>
      </c>
      <c r="AN79" s="366" t="s">
        <v>46</v>
      </c>
      <c r="AO79" s="366" t="s">
        <v>46</v>
      </c>
      <c r="AP79" s="366" t="s">
        <v>46</v>
      </c>
      <c r="AQ79" s="366" t="s">
        <v>46</v>
      </c>
      <c r="AR79" s="366" t="s">
        <v>46</v>
      </c>
      <c r="AS79" s="366" t="s">
        <v>46</v>
      </c>
      <c r="AT79" s="366" t="s">
        <v>46</v>
      </c>
      <c r="AU79" s="366" t="s">
        <v>46</v>
      </c>
      <c r="AV79" s="366" t="s">
        <v>46</v>
      </c>
      <c r="AW79" s="366" t="s">
        <v>46</v>
      </c>
      <c r="AX79" s="366" t="s">
        <v>46</v>
      </c>
      <c r="AY79" s="366" t="s">
        <v>46</v>
      </c>
      <c r="AZ79" s="366" t="s">
        <v>46</v>
      </c>
      <c r="BA79" s="366" t="s">
        <v>46</v>
      </c>
      <c r="BB79" s="366" t="s">
        <v>46</v>
      </c>
      <c r="BC79" s="233"/>
      <c r="BD79" s="356"/>
      <c r="BE79" s="356"/>
      <c r="BF79" s="233"/>
      <c r="BG79" s="356"/>
      <c r="BH79" s="356"/>
      <c r="BI79" s="233" t="s">
        <v>1864</v>
      </c>
      <c r="BJ79" s="233" t="s">
        <v>9494</v>
      </c>
      <c r="BK79" s="233" t="s">
        <v>9495</v>
      </c>
      <c r="BL79" s="233" t="s">
        <v>46</v>
      </c>
      <c r="BM79" s="233" t="str">
        <f t="shared" si="5"/>
        <v>〇</v>
      </c>
      <c r="BN79" s="233" t="str">
        <f t="shared" si="3"/>
        <v>〇</v>
      </c>
      <c r="BO79" s="233" t="str">
        <f t="shared" si="4"/>
        <v>×</v>
      </c>
      <c r="BP79" s="365" t="s">
        <v>1823</v>
      </c>
      <c r="BQ79" s="352" t="s">
        <v>9954</v>
      </c>
      <c r="BR79" s="233" t="s">
        <v>9957</v>
      </c>
      <c r="BS79" s="352" t="s">
        <v>10077</v>
      </c>
      <c r="BT79" s="233" t="s">
        <v>9497</v>
      </c>
      <c r="BU79" s="233" t="s">
        <v>9497</v>
      </c>
      <c r="BV79" s="233"/>
      <c r="BW79" s="365" t="s">
        <v>9498</v>
      </c>
      <c r="BX79" s="233" t="s">
        <v>9499</v>
      </c>
      <c r="BY79" s="233" t="s">
        <v>1868</v>
      </c>
      <c r="BZ79" s="233" t="s">
        <v>1868</v>
      </c>
      <c r="CA79" s="233"/>
      <c r="CB79" s="233"/>
      <c r="CC79" s="233"/>
      <c r="CD79" s="233"/>
      <c r="CE79" s="52" t="s">
        <v>0</v>
      </c>
    </row>
    <row r="80" spans="2:83" ht="50.15" customHeight="1">
      <c r="B80" s="354">
        <v>24211</v>
      </c>
      <c r="C80" s="355" t="s">
        <v>9937</v>
      </c>
      <c r="D80" s="355" t="s">
        <v>232</v>
      </c>
      <c r="E80" s="340" t="s">
        <v>54</v>
      </c>
      <c r="F80" s="341" t="s">
        <v>1842</v>
      </c>
      <c r="G80" s="366" t="s">
        <v>46</v>
      </c>
      <c r="H80" s="366" t="s">
        <v>46</v>
      </c>
      <c r="I80" s="366" t="s">
        <v>9491</v>
      </c>
      <c r="J80" s="366" t="s">
        <v>9491</v>
      </c>
      <c r="K80" s="366" t="s">
        <v>9491</v>
      </c>
      <c r="L80" s="366" t="s">
        <v>1879</v>
      </c>
      <c r="M80" s="366" t="s">
        <v>9491</v>
      </c>
      <c r="N80" s="366" t="s">
        <v>46</v>
      </c>
      <c r="O80" s="366" t="s">
        <v>46</v>
      </c>
      <c r="P80" s="366" t="s">
        <v>9491</v>
      </c>
      <c r="Q80" s="366" t="s">
        <v>9491</v>
      </c>
      <c r="R80" s="366" t="s">
        <v>46</v>
      </c>
      <c r="S80" s="366" t="s">
        <v>46</v>
      </c>
      <c r="T80" s="366" t="s">
        <v>46</v>
      </c>
      <c r="U80" s="366" t="s">
        <v>46</v>
      </c>
      <c r="V80" s="366" t="s">
        <v>46</v>
      </c>
      <c r="W80" s="366" t="s">
        <v>46</v>
      </c>
      <c r="X80" s="366" t="s">
        <v>46</v>
      </c>
      <c r="Y80" s="366" t="s">
        <v>46</v>
      </c>
      <c r="Z80" s="366" t="s">
        <v>46</v>
      </c>
      <c r="AA80" s="366" t="s">
        <v>46</v>
      </c>
      <c r="AB80" s="366" t="s">
        <v>46</v>
      </c>
      <c r="AC80" s="366" t="s">
        <v>46</v>
      </c>
      <c r="AD80" s="366" t="s">
        <v>46</v>
      </c>
      <c r="AE80" s="366" t="s">
        <v>1879</v>
      </c>
      <c r="AF80" s="366" t="s">
        <v>1879</v>
      </c>
      <c r="AG80" s="366" t="s">
        <v>1879</v>
      </c>
      <c r="AH80" s="366" t="s">
        <v>1879</v>
      </c>
      <c r="AI80" s="366" t="s">
        <v>46</v>
      </c>
      <c r="AJ80" s="366" t="s">
        <v>46</v>
      </c>
      <c r="AK80" s="366" t="s">
        <v>46</v>
      </c>
      <c r="AL80" s="366" t="s">
        <v>46</v>
      </c>
      <c r="AM80" s="366" t="s">
        <v>46</v>
      </c>
      <c r="AN80" s="366" t="s">
        <v>46</v>
      </c>
      <c r="AO80" s="366" t="s">
        <v>46</v>
      </c>
      <c r="AP80" s="366" t="s">
        <v>46</v>
      </c>
      <c r="AQ80" s="366" t="s">
        <v>46</v>
      </c>
      <c r="AR80" s="366" t="s">
        <v>46</v>
      </c>
      <c r="AS80" s="366" t="s">
        <v>46</v>
      </c>
      <c r="AT80" s="366" t="s">
        <v>46</v>
      </c>
      <c r="AU80" s="366" t="s">
        <v>46</v>
      </c>
      <c r="AV80" s="366" t="s">
        <v>46</v>
      </c>
      <c r="AW80" s="366" t="s">
        <v>46</v>
      </c>
      <c r="AX80" s="366" t="s">
        <v>46</v>
      </c>
      <c r="AY80" s="366" t="s">
        <v>46</v>
      </c>
      <c r="AZ80" s="366" t="s">
        <v>46</v>
      </c>
      <c r="BA80" s="366" t="s">
        <v>46</v>
      </c>
      <c r="BB80" s="366" t="s">
        <v>46</v>
      </c>
      <c r="BC80" s="233"/>
      <c r="BD80" s="356"/>
      <c r="BE80" s="356"/>
      <c r="BF80" s="233"/>
      <c r="BG80" s="356"/>
      <c r="BH80" s="356"/>
      <c r="BI80" s="233" t="s">
        <v>1864</v>
      </c>
      <c r="BJ80" s="233" t="s">
        <v>9494</v>
      </c>
      <c r="BK80" s="233" t="s">
        <v>9495</v>
      </c>
      <c r="BL80" s="233" t="s">
        <v>46</v>
      </c>
      <c r="BM80" s="233" t="str">
        <f t="shared" si="5"/>
        <v>〇</v>
      </c>
      <c r="BN80" s="233" t="str">
        <f t="shared" ref="BN80:BN111" si="6">IF(OR($AA80="〇",$AC80="〇",$AD80="〇",$AE80="〇",$AG80="〇",$AH80="〇",$AI80="〇",$AK80="〇",$AL80="〇",$AM80="〇",$AO80="〇",$AP80="〇",$AQ80="〇",$AS80="〇",$AT80="〇",$AU80="〇",$AW80="〇",$AX80="〇",$AY80="〇",$BA80="〇",$BB80="〇"),"〇","×")</f>
        <v>〇</v>
      </c>
      <c r="BO80" s="233" t="str">
        <f t="shared" ref="BO80:BO111" si="7">IF($N80="〇","〇","×")</f>
        <v>×</v>
      </c>
      <c r="BP80" s="365" t="s">
        <v>1823</v>
      </c>
      <c r="BQ80" s="352" t="s">
        <v>9954</v>
      </c>
      <c r="BR80" s="233" t="s">
        <v>9957</v>
      </c>
      <c r="BS80" s="233" t="s">
        <v>9563</v>
      </c>
      <c r="BT80" s="233" t="s">
        <v>9497</v>
      </c>
      <c r="BU80" s="233" t="s">
        <v>9497</v>
      </c>
      <c r="BV80" s="233"/>
      <c r="BW80" s="365" t="s">
        <v>9498</v>
      </c>
      <c r="BX80" s="233" t="s">
        <v>9499</v>
      </c>
      <c r="BY80" s="233" t="s">
        <v>1868</v>
      </c>
      <c r="BZ80" s="233" t="s">
        <v>1868</v>
      </c>
      <c r="CA80" s="233"/>
      <c r="CB80" s="233"/>
      <c r="CC80" s="233"/>
      <c r="CD80" s="233"/>
      <c r="CE80" s="52" t="s">
        <v>0</v>
      </c>
    </row>
    <row r="81" spans="2:83" ht="50.15" customHeight="1">
      <c r="B81" s="354">
        <v>24212</v>
      </c>
      <c r="C81" s="355" t="s">
        <v>9938</v>
      </c>
      <c r="D81" s="355" t="s">
        <v>232</v>
      </c>
      <c r="E81" s="340" t="s">
        <v>54</v>
      </c>
      <c r="F81" s="341" t="s">
        <v>1842</v>
      </c>
      <c r="G81" s="366" t="s">
        <v>46</v>
      </c>
      <c r="H81" s="366" t="s">
        <v>46</v>
      </c>
      <c r="I81" s="366" t="s">
        <v>9491</v>
      </c>
      <c r="J81" s="366" t="s">
        <v>9491</v>
      </c>
      <c r="K81" s="366" t="s">
        <v>9491</v>
      </c>
      <c r="L81" s="366" t="s">
        <v>1879</v>
      </c>
      <c r="M81" s="366" t="s">
        <v>9491</v>
      </c>
      <c r="N81" s="366" t="s">
        <v>46</v>
      </c>
      <c r="O81" s="366" t="s">
        <v>46</v>
      </c>
      <c r="P81" s="366" t="s">
        <v>9491</v>
      </c>
      <c r="Q81" s="366" t="s">
        <v>9491</v>
      </c>
      <c r="R81" s="366" t="s">
        <v>46</v>
      </c>
      <c r="S81" s="366" t="s">
        <v>46</v>
      </c>
      <c r="T81" s="366" t="s">
        <v>46</v>
      </c>
      <c r="U81" s="366" t="s">
        <v>46</v>
      </c>
      <c r="V81" s="366" t="s">
        <v>46</v>
      </c>
      <c r="W81" s="366" t="s">
        <v>46</v>
      </c>
      <c r="X81" s="366" t="s">
        <v>46</v>
      </c>
      <c r="Y81" s="366" t="s">
        <v>46</v>
      </c>
      <c r="Z81" s="366" t="s">
        <v>46</v>
      </c>
      <c r="AA81" s="366" t="s">
        <v>46</v>
      </c>
      <c r="AB81" s="366" t="s">
        <v>46</v>
      </c>
      <c r="AC81" s="366" t="s">
        <v>46</v>
      </c>
      <c r="AD81" s="366" t="s">
        <v>46</v>
      </c>
      <c r="AE81" s="366" t="s">
        <v>1879</v>
      </c>
      <c r="AF81" s="366" t="s">
        <v>1879</v>
      </c>
      <c r="AG81" s="366" t="s">
        <v>1879</v>
      </c>
      <c r="AH81" s="366" t="s">
        <v>1879</v>
      </c>
      <c r="AI81" s="366" t="s">
        <v>46</v>
      </c>
      <c r="AJ81" s="366" t="s">
        <v>46</v>
      </c>
      <c r="AK81" s="366" t="s">
        <v>46</v>
      </c>
      <c r="AL81" s="366" t="s">
        <v>46</v>
      </c>
      <c r="AM81" s="366" t="s">
        <v>46</v>
      </c>
      <c r="AN81" s="366" t="s">
        <v>46</v>
      </c>
      <c r="AO81" s="366" t="s">
        <v>46</v>
      </c>
      <c r="AP81" s="366" t="s">
        <v>46</v>
      </c>
      <c r="AQ81" s="366" t="s">
        <v>46</v>
      </c>
      <c r="AR81" s="366" t="s">
        <v>46</v>
      </c>
      <c r="AS81" s="366" t="s">
        <v>46</v>
      </c>
      <c r="AT81" s="366" t="s">
        <v>46</v>
      </c>
      <c r="AU81" s="366" t="s">
        <v>46</v>
      </c>
      <c r="AV81" s="366" t="s">
        <v>46</v>
      </c>
      <c r="AW81" s="366" t="s">
        <v>46</v>
      </c>
      <c r="AX81" s="366" t="s">
        <v>46</v>
      </c>
      <c r="AY81" s="366" t="s">
        <v>46</v>
      </c>
      <c r="AZ81" s="366" t="s">
        <v>46</v>
      </c>
      <c r="BA81" s="366" t="s">
        <v>46</v>
      </c>
      <c r="BB81" s="366" t="s">
        <v>46</v>
      </c>
      <c r="BC81" s="233"/>
      <c r="BD81" s="356"/>
      <c r="BE81" s="356"/>
      <c r="BF81" s="233"/>
      <c r="BG81" s="356"/>
      <c r="BH81" s="356"/>
      <c r="BI81" s="233" t="s">
        <v>1864</v>
      </c>
      <c r="BJ81" s="233" t="s">
        <v>9494</v>
      </c>
      <c r="BK81" s="233" t="s">
        <v>9495</v>
      </c>
      <c r="BL81" s="233" t="s">
        <v>46</v>
      </c>
      <c r="BM81" s="233" t="str">
        <f t="shared" ref="BM81:BM112" si="8">IF(OR($AA81="〇",$AC81="〇",$AE81="〇",$AG81="〇",$AI81="〇",$AK81="〇",$AM81="〇",$AO81="〇",$AQ81="〇",$AS81="〇",$AU81="〇",$AW81="〇",$AY81="〇",$BA81="〇"),"〇","×")</f>
        <v>〇</v>
      </c>
      <c r="BN81" s="233" t="str">
        <f t="shared" si="6"/>
        <v>〇</v>
      </c>
      <c r="BO81" s="233" t="str">
        <f t="shared" si="7"/>
        <v>×</v>
      </c>
      <c r="BP81" s="365" t="s">
        <v>1823</v>
      </c>
      <c r="BQ81" s="352" t="s">
        <v>9954</v>
      </c>
      <c r="BR81" s="233" t="s">
        <v>9957</v>
      </c>
      <c r="BS81" s="233" t="s">
        <v>9563</v>
      </c>
      <c r="BT81" s="233" t="s">
        <v>9497</v>
      </c>
      <c r="BU81" s="233" t="s">
        <v>9497</v>
      </c>
      <c r="BV81" s="233"/>
      <c r="BW81" s="365" t="s">
        <v>9498</v>
      </c>
      <c r="BX81" s="233" t="s">
        <v>9499</v>
      </c>
      <c r="BY81" s="233" t="s">
        <v>1868</v>
      </c>
      <c r="BZ81" s="233" t="s">
        <v>1868</v>
      </c>
      <c r="CA81" s="233"/>
      <c r="CB81" s="233"/>
      <c r="CC81" s="233"/>
      <c r="CD81" s="233"/>
      <c r="CE81" s="52" t="s">
        <v>0</v>
      </c>
    </row>
    <row r="82" spans="2:83" ht="50.15" customHeight="1">
      <c r="B82" s="354">
        <v>24213</v>
      </c>
      <c r="C82" s="355" t="s">
        <v>9939</v>
      </c>
      <c r="D82" s="355" t="s">
        <v>232</v>
      </c>
      <c r="E82" s="340" t="s">
        <v>54</v>
      </c>
      <c r="F82" s="341" t="s">
        <v>1842</v>
      </c>
      <c r="G82" s="366" t="s">
        <v>46</v>
      </c>
      <c r="H82" s="366" t="s">
        <v>46</v>
      </c>
      <c r="I82" s="366" t="s">
        <v>9491</v>
      </c>
      <c r="J82" s="366" t="s">
        <v>9491</v>
      </c>
      <c r="K82" s="366" t="s">
        <v>9491</v>
      </c>
      <c r="L82" s="366" t="s">
        <v>1879</v>
      </c>
      <c r="M82" s="366" t="s">
        <v>9491</v>
      </c>
      <c r="N82" s="366" t="s">
        <v>46</v>
      </c>
      <c r="O82" s="366" t="s">
        <v>46</v>
      </c>
      <c r="P82" s="366" t="s">
        <v>9491</v>
      </c>
      <c r="Q82" s="366" t="s">
        <v>9491</v>
      </c>
      <c r="R82" s="366" t="s">
        <v>46</v>
      </c>
      <c r="S82" s="366" t="s">
        <v>46</v>
      </c>
      <c r="T82" s="366" t="s">
        <v>46</v>
      </c>
      <c r="U82" s="366" t="s">
        <v>46</v>
      </c>
      <c r="V82" s="366" t="s">
        <v>46</v>
      </c>
      <c r="W82" s="366" t="s">
        <v>46</v>
      </c>
      <c r="X82" s="366" t="s">
        <v>46</v>
      </c>
      <c r="Y82" s="366" t="s">
        <v>46</v>
      </c>
      <c r="Z82" s="366" t="s">
        <v>46</v>
      </c>
      <c r="AA82" s="366" t="s">
        <v>46</v>
      </c>
      <c r="AB82" s="366" t="s">
        <v>46</v>
      </c>
      <c r="AC82" s="366" t="s">
        <v>46</v>
      </c>
      <c r="AD82" s="366" t="s">
        <v>46</v>
      </c>
      <c r="AE82" s="366" t="s">
        <v>1879</v>
      </c>
      <c r="AF82" s="366" t="s">
        <v>1879</v>
      </c>
      <c r="AG82" s="366" t="s">
        <v>1879</v>
      </c>
      <c r="AH82" s="366" t="s">
        <v>1879</v>
      </c>
      <c r="AI82" s="366" t="s">
        <v>46</v>
      </c>
      <c r="AJ82" s="366" t="s">
        <v>46</v>
      </c>
      <c r="AK82" s="366" t="s">
        <v>46</v>
      </c>
      <c r="AL82" s="366" t="s">
        <v>46</v>
      </c>
      <c r="AM82" s="366" t="s">
        <v>46</v>
      </c>
      <c r="AN82" s="366" t="s">
        <v>46</v>
      </c>
      <c r="AO82" s="366" t="s">
        <v>46</v>
      </c>
      <c r="AP82" s="366" t="s">
        <v>46</v>
      </c>
      <c r="AQ82" s="366" t="s">
        <v>46</v>
      </c>
      <c r="AR82" s="366" t="s">
        <v>46</v>
      </c>
      <c r="AS82" s="366" t="s">
        <v>46</v>
      </c>
      <c r="AT82" s="366" t="s">
        <v>46</v>
      </c>
      <c r="AU82" s="366" t="s">
        <v>46</v>
      </c>
      <c r="AV82" s="366" t="s">
        <v>46</v>
      </c>
      <c r="AW82" s="366" t="s">
        <v>46</v>
      </c>
      <c r="AX82" s="366" t="s">
        <v>46</v>
      </c>
      <c r="AY82" s="366" t="s">
        <v>46</v>
      </c>
      <c r="AZ82" s="366" t="s">
        <v>46</v>
      </c>
      <c r="BA82" s="366" t="s">
        <v>46</v>
      </c>
      <c r="BB82" s="366" t="s">
        <v>46</v>
      </c>
      <c r="BC82" s="233"/>
      <c r="BD82" s="356"/>
      <c r="BE82" s="356"/>
      <c r="BF82" s="233"/>
      <c r="BG82" s="356"/>
      <c r="BH82" s="356"/>
      <c r="BI82" s="233" t="s">
        <v>1864</v>
      </c>
      <c r="BJ82" s="233" t="s">
        <v>9494</v>
      </c>
      <c r="BK82" s="233" t="s">
        <v>9495</v>
      </c>
      <c r="BL82" s="233" t="s">
        <v>46</v>
      </c>
      <c r="BM82" s="233" t="str">
        <f t="shared" si="8"/>
        <v>〇</v>
      </c>
      <c r="BN82" s="233" t="str">
        <f t="shared" si="6"/>
        <v>〇</v>
      </c>
      <c r="BO82" s="233" t="str">
        <f t="shared" si="7"/>
        <v>×</v>
      </c>
      <c r="BP82" s="365" t="s">
        <v>1823</v>
      </c>
      <c r="BQ82" s="352" t="s">
        <v>9954</v>
      </c>
      <c r="BR82" s="233" t="s">
        <v>9957</v>
      </c>
      <c r="BS82" s="233" t="s">
        <v>9563</v>
      </c>
      <c r="BT82" s="233" t="s">
        <v>9497</v>
      </c>
      <c r="BU82" s="233" t="s">
        <v>9497</v>
      </c>
      <c r="BV82" s="233"/>
      <c r="BW82" s="365" t="s">
        <v>9498</v>
      </c>
      <c r="BX82" s="233" t="s">
        <v>9499</v>
      </c>
      <c r="BY82" s="233" t="s">
        <v>1868</v>
      </c>
      <c r="BZ82" s="233" t="s">
        <v>1868</v>
      </c>
      <c r="CA82" s="233"/>
      <c r="CB82" s="233"/>
      <c r="CC82" s="233"/>
      <c r="CD82" s="233"/>
      <c r="CE82" s="52" t="s">
        <v>0</v>
      </c>
    </row>
    <row r="83" spans="2:83" ht="50.15" customHeight="1">
      <c r="B83" s="354">
        <v>24214</v>
      </c>
      <c r="C83" s="355" t="s">
        <v>9940</v>
      </c>
      <c r="D83" s="355" t="s">
        <v>232</v>
      </c>
      <c r="E83" s="340" t="s">
        <v>54</v>
      </c>
      <c r="F83" s="341" t="s">
        <v>1842</v>
      </c>
      <c r="G83" s="366" t="s">
        <v>46</v>
      </c>
      <c r="H83" s="366" t="s">
        <v>46</v>
      </c>
      <c r="I83" s="366" t="s">
        <v>9491</v>
      </c>
      <c r="J83" s="366" t="s">
        <v>9491</v>
      </c>
      <c r="K83" s="366" t="s">
        <v>9491</v>
      </c>
      <c r="L83" s="366" t="s">
        <v>1879</v>
      </c>
      <c r="M83" s="366" t="s">
        <v>9491</v>
      </c>
      <c r="N83" s="366" t="s">
        <v>46</v>
      </c>
      <c r="O83" s="366" t="s">
        <v>46</v>
      </c>
      <c r="P83" s="366" t="s">
        <v>9491</v>
      </c>
      <c r="Q83" s="366" t="s">
        <v>9491</v>
      </c>
      <c r="R83" s="366" t="s">
        <v>46</v>
      </c>
      <c r="S83" s="366" t="s">
        <v>46</v>
      </c>
      <c r="T83" s="366" t="s">
        <v>46</v>
      </c>
      <c r="U83" s="366" t="s">
        <v>46</v>
      </c>
      <c r="V83" s="366" t="s">
        <v>46</v>
      </c>
      <c r="W83" s="366" t="s">
        <v>46</v>
      </c>
      <c r="X83" s="366" t="s">
        <v>46</v>
      </c>
      <c r="Y83" s="366" t="s">
        <v>46</v>
      </c>
      <c r="Z83" s="366" t="s">
        <v>46</v>
      </c>
      <c r="AA83" s="366" t="s">
        <v>46</v>
      </c>
      <c r="AB83" s="366" t="s">
        <v>46</v>
      </c>
      <c r="AC83" s="366" t="s">
        <v>46</v>
      </c>
      <c r="AD83" s="366" t="s">
        <v>46</v>
      </c>
      <c r="AE83" s="366" t="s">
        <v>1879</v>
      </c>
      <c r="AF83" s="366" t="s">
        <v>1879</v>
      </c>
      <c r="AG83" s="366" t="s">
        <v>1879</v>
      </c>
      <c r="AH83" s="366" t="s">
        <v>1879</v>
      </c>
      <c r="AI83" s="366" t="s">
        <v>46</v>
      </c>
      <c r="AJ83" s="366" t="s">
        <v>46</v>
      </c>
      <c r="AK83" s="366" t="s">
        <v>46</v>
      </c>
      <c r="AL83" s="366" t="s">
        <v>46</v>
      </c>
      <c r="AM83" s="366" t="s">
        <v>46</v>
      </c>
      <c r="AN83" s="366" t="s">
        <v>46</v>
      </c>
      <c r="AO83" s="366" t="s">
        <v>46</v>
      </c>
      <c r="AP83" s="366" t="s">
        <v>46</v>
      </c>
      <c r="AQ83" s="366" t="s">
        <v>46</v>
      </c>
      <c r="AR83" s="366" t="s">
        <v>46</v>
      </c>
      <c r="AS83" s="366" t="s">
        <v>46</v>
      </c>
      <c r="AT83" s="366" t="s">
        <v>46</v>
      </c>
      <c r="AU83" s="366" t="s">
        <v>46</v>
      </c>
      <c r="AV83" s="366" t="s">
        <v>46</v>
      </c>
      <c r="AW83" s="366" t="s">
        <v>46</v>
      </c>
      <c r="AX83" s="366" t="s">
        <v>46</v>
      </c>
      <c r="AY83" s="366" t="s">
        <v>46</v>
      </c>
      <c r="AZ83" s="366" t="s">
        <v>46</v>
      </c>
      <c r="BA83" s="366" t="s">
        <v>46</v>
      </c>
      <c r="BB83" s="366" t="s">
        <v>46</v>
      </c>
      <c r="BC83" s="233"/>
      <c r="BD83" s="356"/>
      <c r="BE83" s="356"/>
      <c r="BF83" s="233"/>
      <c r="BG83" s="356"/>
      <c r="BH83" s="356"/>
      <c r="BI83" s="233" t="s">
        <v>1864</v>
      </c>
      <c r="BJ83" s="233" t="s">
        <v>9494</v>
      </c>
      <c r="BK83" s="233" t="s">
        <v>9495</v>
      </c>
      <c r="BL83" s="233" t="s">
        <v>46</v>
      </c>
      <c r="BM83" s="233" t="str">
        <f t="shared" si="8"/>
        <v>〇</v>
      </c>
      <c r="BN83" s="233" t="str">
        <f t="shared" si="6"/>
        <v>〇</v>
      </c>
      <c r="BO83" s="233" t="str">
        <f t="shared" si="7"/>
        <v>×</v>
      </c>
      <c r="BP83" s="365" t="s">
        <v>1823</v>
      </c>
      <c r="BQ83" s="352" t="s">
        <v>9954</v>
      </c>
      <c r="BR83" s="233" t="s">
        <v>9957</v>
      </c>
      <c r="BS83" s="233" t="s">
        <v>9563</v>
      </c>
      <c r="BT83" s="233" t="s">
        <v>9497</v>
      </c>
      <c r="BU83" s="233" t="s">
        <v>9497</v>
      </c>
      <c r="BV83" s="233"/>
      <c r="BW83" s="365" t="s">
        <v>9498</v>
      </c>
      <c r="BX83" s="233" t="s">
        <v>9499</v>
      </c>
      <c r="BY83" s="233" t="s">
        <v>1868</v>
      </c>
      <c r="BZ83" s="233" t="s">
        <v>1868</v>
      </c>
      <c r="CA83" s="233"/>
      <c r="CB83" s="233"/>
      <c r="CC83" s="233"/>
      <c r="CD83" s="233"/>
      <c r="CE83" s="52" t="s">
        <v>0</v>
      </c>
    </row>
    <row r="84" spans="2:83" ht="50.15" customHeight="1">
      <c r="B84" s="354">
        <v>24215</v>
      </c>
      <c r="C84" s="355" t="s">
        <v>1622</v>
      </c>
      <c r="D84" s="355" t="s">
        <v>232</v>
      </c>
      <c r="E84" s="340" t="s">
        <v>54</v>
      </c>
      <c r="F84" s="341" t="s">
        <v>55</v>
      </c>
      <c r="G84" s="366" t="s">
        <v>46</v>
      </c>
      <c r="H84" s="342" t="s">
        <v>46</v>
      </c>
      <c r="I84" s="342" t="s">
        <v>9491</v>
      </c>
      <c r="J84" s="342" t="s">
        <v>9491</v>
      </c>
      <c r="K84" s="342" t="s">
        <v>9491</v>
      </c>
      <c r="L84" s="342" t="s">
        <v>9491</v>
      </c>
      <c r="M84" s="342" t="s">
        <v>9491</v>
      </c>
      <c r="N84" s="342" t="s">
        <v>46</v>
      </c>
      <c r="O84" s="342" t="s">
        <v>46</v>
      </c>
      <c r="P84" s="342" t="s">
        <v>9491</v>
      </c>
      <c r="Q84" s="342" t="s">
        <v>9491</v>
      </c>
      <c r="R84" s="342" t="s">
        <v>46</v>
      </c>
      <c r="S84" s="342" t="s">
        <v>46</v>
      </c>
      <c r="T84" s="342" t="s">
        <v>1879</v>
      </c>
      <c r="U84" s="342" t="s">
        <v>46</v>
      </c>
      <c r="V84" s="342" t="s">
        <v>46</v>
      </c>
      <c r="W84" s="342" t="s">
        <v>46</v>
      </c>
      <c r="X84" s="342" t="s">
        <v>46</v>
      </c>
      <c r="Y84" s="342" t="s">
        <v>46</v>
      </c>
      <c r="Z84" s="342" t="s">
        <v>46</v>
      </c>
      <c r="AA84" s="342" t="s">
        <v>1879</v>
      </c>
      <c r="AB84" s="342" t="s">
        <v>1879</v>
      </c>
      <c r="AC84" s="342" t="s">
        <v>1879</v>
      </c>
      <c r="AD84" s="342" t="s">
        <v>1879</v>
      </c>
      <c r="AE84" s="342" t="s">
        <v>1879</v>
      </c>
      <c r="AF84" s="342" t="s">
        <v>1879</v>
      </c>
      <c r="AG84" s="342" t="s">
        <v>1879</v>
      </c>
      <c r="AH84" s="342" t="s">
        <v>1879</v>
      </c>
      <c r="AI84" s="342" t="s">
        <v>46</v>
      </c>
      <c r="AJ84" s="342" t="s">
        <v>46</v>
      </c>
      <c r="AK84" s="342" t="s">
        <v>46</v>
      </c>
      <c r="AL84" s="342" t="s">
        <v>46</v>
      </c>
      <c r="AM84" s="366" t="s">
        <v>46</v>
      </c>
      <c r="AN84" s="366" t="s">
        <v>46</v>
      </c>
      <c r="AO84" s="366" t="s">
        <v>46</v>
      </c>
      <c r="AP84" s="366" t="s">
        <v>46</v>
      </c>
      <c r="AQ84" s="366" t="s">
        <v>46</v>
      </c>
      <c r="AR84" s="366" t="s">
        <v>46</v>
      </c>
      <c r="AS84" s="366" t="s">
        <v>46</v>
      </c>
      <c r="AT84" s="366" t="s">
        <v>46</v>
      </c>
      <c r="AU84" s="366" t="s">
        <v>46</v>
      </c>
      <c r="AV84" s="366" t="s">
        <v>46</v>
      </c>
      <c r="AW84" s="366" t="s">
        <v>46</v>
      </c>
      <c r="AX84" s="366" t="s">
        <v>46</v>
      </c>
      <c r="AY84" s="366" t="s">
        <v>46</v>
      </c>
      <c r="AZ84" s="366" t="s">
        <v>46</v>
      </c>
      <c r="BA84" s="366" t="s">
        <v>46</v>
      </c>
      <c r="BB84" s="366" t="s">
        <v>46</v>
      </c>
      <c r="BC84" s="233"/>
      <c r="BD84" s="356"/>
      <c r="BE84" s="356"/>
      <c r="BF84" s="233"/>
      <c r="BG84" s="356"/>
      <c r="BH84" s="356"/>
      <c r="BI84" s="233" t="s">
        <v>1864</v>
      </c>
      <c r="BJ84" s="233" t="s">
        <v>9494</v>
      </c>
      <c r="BK84" s="233" t="s">
        <v>9495</v>
      </c>
      <c r="BL84" s="233" t="s">
        <v>46</v>
      </c>
      <c r="BM84" s="233" t="str">
        <f t="shared" si="8"/>
        <v>〇</v>
      </c>
      <c r="BN84" s="233" t="str">
        <f t="shared" si="6"/>
        <v>〇</v>
      </c>
      <c r="BO84" s="233" t="str">
        <f t="shared" si="7"/>
        <v>×</v>
      </c>
      <c r="BP84" s="365" t="s">
        <v>46</v>
      </c>
      <c r="BQ84" s="352" t="s">
        <v>9954</v>
      </c>
      <c r="BR84" s="233" t="s">
        <v>9957</v>
      </c>
      <c r="BS84" s="352" t="s">
        <v>10072</v>
      </c>
      <c r="BT84" s="233" t="s">
        <v>9497</v>
      </c>
      <c r="BU84" s="233" t="s">
        <v>9497</v>
      </c>
      <c r="BV84" s="233"/>
      <c r="BW84" s="365" t="s">
        <v>9501</v>
      </c>
      <c r="BX84" s="233"/>
      <c r="BY84" s="233" t="s">
        <v>1868</v>
      </c>
      <c r="BZ84" s="233" t="s">
        <v>1868</v>
      </c>
      <c r="CA84" s="233"/>
      <c r="CB84" s="233"/>
      <c r="CC84" s="233"/>
      <c r="CD84" s="233"/>
      <c r="CE84" s="52" t="s">
        <v>0</v>
      </c>
    </row>
    <row r="85" spans="2:83" ht="50.15" customHeight="1">
      <c r="B85" s="354">
        <v>24216</v>
      </c>
      <c r="C85" s="355" t="s">
        <v>1656</v>
      </c>
      <c r="D85" s="355" t="s">
        <v>1647</v>
      </c>
      <c r="E85" s="340" t="s">
        <v>54</v>
      </c>
      <c r="F85" s="341" t="s">
        <v>55</v>
      </c>
      <c r="G85" s="342" t="s">
        <v>46</v>
      </c>
      <c r="H85" s="342" t="s">
        <v>46</v>
      </c>
      <c r="I85" s="342" t="s">
        <v>9491</v>
      </c>
      <c r="J85" s="342" t="s">
        <v>9491</v>
      </c>
      <c r="K85" s="342" t="s">
        <v>9491</v>
      </c>
      <c r="L85" s="342" t="s">
        <v>46</v>
      </c>
      <c r="M85" s="342" t="s">
        <v>9491</v>
      </c>
      <c r="N85" s="342" t="s">
        <v>46</v>
      </c>
      <c r="O85" s="342" t="s">
        <v>46</v>
      </c>
      <c r="P85" s="342" t="s">
        <v>46</v>
      </c>
      <c r="Q85" s="342" t="s">
        <v>9491</v>
      </c>
      <c r="R85" s="342" t="s">
        <v>1879</v>
      </c>
      <c r="S85" s="342" t="s">
        <v>1879</v>
      </c>
      <c r="T85" s="342" t="s">
        <v>9491</v>
      </c>
      <c r="U85" s="342" t="s">
        <v>46</v>
      </c>
      <c r="V85" s="342" t="s">
        <v>46</v>
      </c>
      <c r="W85" s="342" t="s">
        <v>9491</v>
      </c>
      <c r="X85" s="342" t="s">
        <v>9491</v>
      </c>
      <c r="Y85" s="342" t="s">
        <v>9491</v>
      </c>
      <c r="Z85" s="342" t="s">
        <v>46</v>
      </c>
      <c r="AA85" s="366" t="s">
        <v>46</v>
      </c>
      <c r="AB85" s="366" t="s">
        <v>46</v>
      </c>
      <c r="AC85" s="366" t="s">
        <v>46</v>
      </c>
      <c r="AD85" s="366" t="s">
        <v>46</v>
      </c>
      <c r="AE85" s="342" t="s">
        <v>46</v>
      </c>
      <c r="AF85" s="342" t="s">
        <v>46</v>
      </c>
      <c r="AG85" s="342" t="s">
        <v>46</v>
      </c>
      <c r="AH85" s="342" t="s">
        <v>46</v>
      </c>
      <c r="AI85" s="342" t="s">
        <v>46</v>
      </c>
      <c r="AJ85" s="342" t="s">
        <v>46</v>
      </c>
      <c r="AK85" s="342" t="s">
        <v>46</v>
      </c>
      <c r="AL85" s="342" t="s">
        <v>46</v>
      </c>
      <c r="AM85" s="342" t="s">
        <v>46</v>
      </c>
      <c r="AN85" s="342" t="s">
        <v>46</v>
      </c>
      <c r="AO85" s="342" t="s">
        <v>46</v>
      </c>
      <c r="AP85" s="342" t="s">
        <v>46</v>
      </c>
      <c r="AQ85" s="342" t="s">
        <v>46</v>
      </c>
      <c r="AR85" s="342" t="s">
        <v>46</v>
      </c>
      <c r="AS85" s="342" t="s">
        <v>46</v>
      </c>
      <c r="AT85" s="342" t="s">
        <v>46</v>
      </c>
      <c r="AU85" s="342" t="s">
        <v>46</v>
      </c>
      <c r="AV85" s="342" t="s">
        <v>46</v>
      </c>
      <c r="AW85" s="342" t="s">
        <v>46</v>
      </c>
      <c r="AX85" s="342" t="s">
        <v>46</v>
      </c>
      <c r="AY85" s="342" t="s">
        <v>46</v>
      </c>
      <c r="AZ85" s="342" t="s">
        <v>46</v>
      </c>
      <c r="BA85" s="342" t="s">
        <v>46</v>
      </c>
      <c r="BB85" s="342" t="s">
        <v>46</v>
      </c>
      <c r="BC85" s="233"/>
      <c r="BD85" s="356"/>
      <c r="BE85" s="356"/>
      <c r="BF85" s="233" t="s">
        <v>9492</v>
      </c>
      <c r="BG85" s="233" t="s">
        <v>9526</v>
      </c>
      <c r="BH85" s="233" t="s">
        <v>9527</v>
      </c>
      <c r="BI85" s="233" t="s">
        <v>1863</v>
      </c>
      <c r="BJ85" s="233" t="s">
        <v>9494</v>
      </c>
      <c r="BK85" s="233" t="s">
        <v>9495</v>
      </c>
      <c r="BL85" s="233" t="s">
        <v>46</v>
      </c>
      <c r="BM85" s="233" t="str">
        <f t="shared" si="8"/>
        <v>×</v>
      </c>
      <c r="BN85" s="233" t="str">
        <f t="shared" si="6"/>
        <v>×</v>
      </c>
      <c r="BO85" s="233" t="str">
        <f t="shared" si="7"/>
        <v>×</v>
      </c>
      <c r="BP85" s="365" t="s">
        <v>46</v>
      </c>
      <c r="BQ85" s="352" t="s">
        <v>9855</v>
      </c>
      <c r="BR85" s="233" t="s">
        <v>9948</v>
      </c>
      <c r="BS85" s="352" t="s">
        <v>9563</v>
      </c>
      <c r="BT85" s="233" t="s">
        <v>9497</v>
      </c>
      <c r="BU85" s="233" t="s">
        <v>9497</v>
      </c>
      <c r="BV85" s="233"/>
      <c r="BW85" s="365" t="s">
        <v>9501</v>
      </c>
      <c r="BX85" s="233"/>
      <c r="BY85" s="233" t="s">
        <v>1868</v>
      </c>
      <c r="BZ85" s="233" t="s">
        <v>1868</v>
      </c>
      <c r="CA85" s="233"/>
      <c r="CB85" s="233"/>
      <c r="CC85" s="233"/>
      <c r="CD85" s="233"/>
      <c r="CE85" s="52" t="s">
        <v>0</v>
      </c>
    </row>
    <row r="86" spans="2:83" ht="50.15" customHeight="1">
      <c r="B86" s="354">
        <v>24217</v>
      </c>
      <c r="C86" s="355" t="s">
        <v>1657</v>
      </c>
      <c r="D86" s="355" t="s">
        <v>1647</v>
      </c>
      <c r="E86" s="340" t="s">
        <v>54</v>
      </c>
      <c r="F86" s="341" t="s">
        <v>55</v>
      </c>
      <c r="G86" s="342" t="s">
        <v>46</v>
      </c>
      <c r="H86" s="342" t="s">
        <v>46</v>
      </c>
      <c r="I86" s="342" t="s">
        <v>9491</v>
      </c>
      <c r="J86" s="342" t="s">
        <v>9491</v>
      </c>
      <c r="K86" s="342" t="s">
        <v>9491</v>
      </c>
      <c r="L86" s="342" t="s">
        <v>46</v>
      </c>
      <c r="M86" s="342" t="s">
        <v>9491</v>
      </c>
      <c r="N86" s="342" t="s">
        <v>46</v>
      </c>
      <c r="O86" s="342" t="s">
        <v>46</v>
      </c>
      <c r="P86" s="342" t="s">
        <v>46</v>
      </c>
      <c r="Q86" s="342" t="s">
        <v>9491</v>
      </c>
      <c r="R86" s="342" t="s">
        <v>1879</v>
      </c>
      <c r="S86" s="342" t="s">
        <v>1879</v>
      </c>
      <c r="T86" s="342" t="s">
        <v>9491</v>
      </c>
      <c r="U86" s="342" t="s">
        <v>46</v>
      </c>
      <c r="V86" s="342" t="s">
        <v>46</v>
      </c>
      <c r="W86" s="342" t="s">
        <v>9491</v>
      </c>
      <c r="X86" s="342" t="s">
        <v>9491</v>
      </c>
      <c r="Y86" s="342" t="s">
        <v>9491</v>
      </c>
      <c r="Z86" s="342" t="s">
        <v>46</v>
      </c>
      <c r="AA86" s="366" t="s">
        <v>46</v>
      </c>
      <c r="AB86" s="366" t="s">
        <v>46</v>
      </c>
      <c r="AC86" s="366" t="s">
        <v>46</v>
      </c>
      <c r="AD86" s="366" t="s">
        <v>46</v>
      </c>
      <c r="AE86" s="342" t="s">
        <v>46</v>
      </c>
      <c r="AF86" s="342" t="s">
        <v>46</v>
      </c>
      <c r="AG86" s="342" t="s">
        <v>46</v>
      </c>
      <c r="AH86" s="342" t="s">
        <v>46</v>
      </c>
      <c r="AI86" s="342" t="s">
        <v>46</v>
      </c>
      <c r="AJ86" s="342" t="s">
        <v>46</v>
      </c>
      <c r="AK86" s="342" t="s">
        <v>46</v>
      </c>
      <c r="AL86" s="342" t="s">
        <v>46</v>
      </c>
      <c r="AM86" s="342" t="s">
        <v>46</v>
      </c>
      <c r="AN86" s="342" t="s">
        <v>46</v>
      </c>
      <c r="AO86" s="342" t="s">
        <v>46</v>
      </c>
      <c r="AP86" s="342" t="s">
        <v>46</v>
      </c>
      <c r="AQ86" s="342" t="s">
        <v>46</v>
      </c>
      <c r="AR86" s="342" t="s">
        <v>46</v>
      </c>
      <c r="AS86" s="342" t="s">
        <v>46</v>
      </c>
      <c r="AT86" s="342" t="s">
        <v>46</v>
      </c>
      <c r="AU86" s="342" t="s">
        <v>46</v>
      </c>
      <c r="AV86" s="342" t="s">
        <v>46</v>
      </c>
      <c r="AW86" s="342" t="s">
        <v>46</v>
      </c>
      <c r="AX86" s="342" t="s">
        <v>46</v>
      </c>
      <c r="AY86" s="342" t="s">
        <v>46</v>
      </c>
      <c r="AZ86" s="342" t="s">
        <v>46</v>
      </c>
      <c r="BA86" s="342" t="s">
        <v>46</v>
      </c>
      <c r="BB86" s="342" t="s">
        <v>46</v>
      </c>
      <c r="BC86" s="233"/>
      <c r="BD86" s="356"/>
      <c r="BE86" s="356"/>
      <c r="BF86" s="233" t="s">
        <v>9492</v>
      </c>
      <c r="BG86" s="356" t="s">
        <v>9528</v>
      </c>
      <c r="BH86" s="233" t="s">
        <v>9527</v>
      </c>
      <c r="BI86" s="233" t="s">
        <v>1863</v>
      </c>
      <c r="BJ86" s="233" t="s">
        <v>9494</v>
      </c>
      <c r="BK86" s="233" t="s">
        <v>9495</v>
      </c>
      <c r="BL86" s="233" t="s">
        <v>46</v>
      </c>
      <c r="BM86" s="233" t="str">
        <f t="shared" si="8"/>
        <v>×</v>
      </c>
      <c r="BN86" s="233" t="str">
        <f t="shared" si="6"/>
        <v>×</v>
      </c>
      <c r="BO86" s="233" t="str">
        <f t="shared" si="7"/>
        <v>×</v>
      </c>
      <c r="BP86" s="365" t="s">
        <v>46</v>
      </c>
      <c r="BQ86" s="352" t="s">
        <v>9855</v>
      </c>
      <c r="BR86" s="233" t="s">
        <v>9948</v>
      </c>
      <c r="BS86" s="352" t="s">
        <v>9563</v>
      </c>
      <c r="BT86" s="233" t="s">
        <v>9497</v>
      </c>
      <c r="BU86" s="233" t="s">
        <v>9497</v>
      </c>
      <c r="BV86" s="233"/>
      <c r="BW86" s="365" t="s">
        <v>9501</v>
      </c>
      <c r="BX86" s="233"/>
      <c r="BY86" s="233" t="s">
        <v>1868</v>
      </c>
      <c r="BZ86" s="233" t="s">
        <v>1868</v>
      </c>
      <c r="CA86" s="233"/>
      <c r="CB86" s="233"/>
      <c r="CC86" s="233"/>
      <c r="CD86" s="233"/>
      <c r="CE86" s="52" t="s">
        <v>0</v>
      </c>
    </row>
    <row r="87" spans="2:83" ht="50.15" customHeight="1">
      <c r="B87" s="354">
        <v>24218</v>
      </c>
      <c r="C87" s="355" t="s">
        <v>1658</v>
      </c>
      <c r="D87" s="355" t="s">
        <v>1647</v>
      </c>
      <c r="E87" s="340" t="s">
        <v>54</v>
      </c>
      <c r="F87" s="341" t="s">
        <v>9307</v>
      </c>
      <c r="G87" s="342" t="s">
        <v>46</v>
      </c>
      <c r="H87" s="342" t="s">
        <v>46</v>
      </c>
      <c r="I87" s="342" t="s">
        <v>9491</v>
      </c>
      <c r="J87" s="342" t="s">
        <v>9491</v>
      </c>
      <c r="K87" s="342" t="s">
        <v>9491</v>
      </c>
      <c r="L87" s="342" t="s">
        <v>46</v>
      </c>
      <c r="M87" s="342" t="s">
        <v>9491</v>
      </c>
      <c r="N87" s="342" t="s">
        <v>46</v>
      </c>
      <c r="O87" s="342" t="s">
        <v>46</v>
      </c>
      <c r="P87" s="342" t="s">
        <v>46</v>
      </c>
      <c r="Q87" s="342" t="s">
        <v>9491</v>
      </c>
      <c r="R87" s="342" t="s">
        <v>1879</v>
      </c>
      <c r="S87" s="342" t="s">
        <v>1879</v>
      </c>
      <c r="T87" s="342" t="s">
        <v>9491</v>
      </c>
      <c r="U87" s="342" t="s">
        <v>46</v>
      </c>
      <c r="V87" s="342" t="s">
        <v>46</v>
      </c>
      <c r="W87" s="342" t="s">
        <v>9491</v>
      </c>
      <c r="X87" s="342" t="s">
        <v>9491</v>
      </c>
      <c r="Y87" s="342" t="s">
        <v>9491</v>
      </c>
      <c r="Z87" s="342" t="s">
        <v>46</v>
      </c>
      <c r="AA87" s="366" t="s">
        <v>46</v>
      </c>
      <c r="AB87" s="366" t="s">
        <v>46</v>
      </c>
      <c r="AC87" s="366" t="s">
        <v>46</v>
      </c>
      <c r="AD87" s="366" t="s">
        <v>46</v>
      </c>
      <c r="AE87" s="342" t="s">
        <v>46</v>
      </c>
      <c r="AF87" s="342" t="s">
        <v>46</v>
      </c>
      <c r="AG87" s="342" t="s">
        <v>46</v>
      </c>
      <c r="AH87" s="342" t="s">
        <v>46</v>
      </c>
      <c r="AI87" s="342" t="s">
        <v>46</v>
      </c>
      <c r="AJ87" s="342" t="s">
        <v>46</v>
      </c>
      <c r="AK87" s="342" t="s">
        <v>46</v>
      </c>
      <c r="AL87" s="342" t="s">
        <v>46</v>
      </c>
      <c r="AM87" s="342" t="s">
        <v>46</v>
      </c>
      <c r="AN87" s="342" t="s">
        <v>46</v>
      </c>
      <c r="AO87" s="342" t="s">
        <v>46</v>
      </c>
      <c r="AP87" s="342" t="s">
        <v>46</v>
      </c>
      <c r="AQ87" s="342" t="s">
        <v>46</v>
      </c>
      <c r="AR87" s="342" t="s">
        <v>46</v>
      </c>
      <c r="AS87" s="342" t="s">
        <v>46</v>
      </c>
      <c r="AT87" s="342" t="s">
        <v>46</v>
      </c>
      <c r="AU87" s="342" t="s">
        <v>46</v>
      </c>
      <c r="AV87" s="342" t="s">
        <v>46</v>
      </c>
      <c r="AW87" s="342" t="s">
        <v>46</v>
      </c>
      <c r="AX87" s="342" t="s">
        <v>46</v>
      </c>
      <c r="AY87" s="342" t="s">
        <v>46</v>
      </c>
      <c r="AZ87" s="342" t="s">
        <v>46</v>
      </c>
      <c r="BA87" s="342" t="s">
        <v>46</v>
      </c>
      <c r="BB87" s="342" t="s">
        <v>46</v>
      </c>
      <c r="BC87" s="233"/>
      <c r="BD87" s="356"/>
      <c r="BE87" s="356"/>
      <c r="BF87" s="233"/>
      <c r="BG87" s="356"/>
      <c r="BH87" s="356"/>
      <c r="BI87" s="233" t="s">
        <v>1863</v>
      </c>
      <c r="BJ87" s="233" t="s">
        <v>9494</v>
      </c>
      <c r="BK87" s="233" t="s">
        <v>9495</v>
      </c>
      <c r="BL87" s="233" t="s">
        <v>46</v>
      </c>
      <c r="BM87" s="233" t="str">
        <f t="shared" si="8"/>
        <v>×</v>
      </c>
      <c r="BN87" s="233" t="str">
        <f t="shared" si="6"/>
        <v>×</v>
      </c>
      <c r="BO87" s="233" t="str">
        <f t="shared" si="7"/>
        <v>×</v>
      </c>
      <c r="BP87" s="365" t="s">
        <v>46</v>
      </c>
      <c r="BQ87" s="352" t="s">
        <v>32</v>
      </c>
      <c r="BR87" s="352" t="s">
        <v>32</v>
      </c>
      <c r="BS87" s="352" t="s">
        <v>32</v>
      </c>
      <c r="BT87" s="233" t="s">
        <v>9497</v>
      </c>
      <c r="BU87" s="233" t="s">
        <v>9497</v>
      </c>
      <c r="BV87" s="233"/>
      <c r="BW87" s="365" t="s">
        <v>9501</v>
      </c>
      <c r="BX87" s="233"/>
      <c r="BY87" s="233" t="s">
        <v>1868</v>
      </c>
      <c r="BZ87" s="233" t="s">
        <v>1868</v>
      </c>
      <c r="CA87" s="233"/>
      <c r="CB87" s="233"/>
      <c r="CC87" s="233"/>
      <c r="CD87" s="233"/>
      <c r="CE87" s="52" t="s">
        <v>0</v>
      </c>
    </row>
    <row r="88" spans="2:83" ht="50.15" customHeight="1">
      <c r="B88" s="354">
        <v>24219</v>
      </c>
      <c r="C88" s="355" t="s">
        <v>1577</v>
      </c>
      <c r="D88" s="355" t="s">
        <v>1647</v>
      </c>
      <c r="E88" s="340" t="s">
        <v>54</v>
      </c>
      <c r="F88" s="341" t="s">
        <v>55</v>
      </c>
      <c r="G88" s="342" t="s">
        <v>46</v>
      </c>
      <c r="H88" s="342" t="s">
        <v>46</v>
      </c>
      <c r="I88" s="342" t="s">
        <v>9491</v>
      </c>
      <c r="J88" s="342" t="s">
        <v>9491</v>
      </c>
      <c r="K88" s="342" t="s">
        <v>9491</v>
      </c>
      <c r="L88" s="342" t="s">
        <v>46</v>
      </c>
      <c r="M88" s="342" t="s">
        <v>9491</v>
      </c>
      <c r="N88" s="342" t="s">
        <v>46</v>
      </c>
      <c r="O88" s="342" t="s">
        <v>46</v>
      </c>
      <c r="P88" s="342" t="s">
        <v>46</v>
      </c>
      <c r="Q88" s="342" t="s">
        <v>9491</v>
      </c>
      <c r="R88" s="342" t="s">
        <v>1879</v>
      </c>
      <c r="S88" s="342" t="s">
        <v>1879</v>
      </c>
      <c r="T88" s="342" t="s">
        <v>9491</v>
      </c>
      <c r="U88" s="342" t="s">
        <v>46</v>
      </c>
      <c r="V88" s="342" t="s">
        <v>46</v>
      </c>
      <c r="W88" s="342" t="s">
        <v>46</v>
      </c>
      <c r="X88" s="342" t="s">
        <v>46</v>
      </c>
      <c r="Y88" s="342" t="s">
        <v>46</v>
      </c>
      <c r="Z88" s="342" t="s">
        <v>46</v>
      </c>
      <c r="AA88" s="366" t="s">
        <v>46</v>
      </c>
      <c r="AB88" s="366" t="s">
        <v>46</v>
      </c>
      <c r="AC88" s="366" t="s">
        <v>46</v>
      </c>
      <c r="AD88" s="366" t="s">
        <v>46</v>
      </c>
      <c r="AE88" s="342" t="s">
        <v>46</v>
      </c>
      <c r="AF88" s="342" t="s">
        <v>46</v>
      </c>
      <c r="AG88" s="342" t="s">
        <v>46</v>
      </c>
      <c r="AH88" s="342" t="s">
        <v>46</v>
      </c>
      <c r="AI88" s="342" t="s">
        <v>46</v>
      </c>
      <c r="AJ88" s="342" t="s">
        <v>46</v>
      </c>
      <c r="AK88" s="342" t="s">
        <v>46</v>
      </c>
      <c r="AL88" s="342" t="s">
        <v>46</v>
      </c>
      <c r="AM88" s="342" t="s">
        <v>46</v>
      </c>
      <c r="AN88" s="342" t="s">
        <v>46</v>
      </c>
      <c r="AO88" s="342" t="s">
        <v>46</v>
      </c>
      <c r="AP88" s="342" t="s">
        <v>46</v>
      </c>
      <c r="AQ88" s="342" t="s">
        <v>46</v>
      </c>
      <c r="AR88" s="342" t="s">
        <v>46</v>
      </c>
      <c r="AS88" s="342" t="s">
        <v>46</v>
      </c>
      <c r="AT88" s="342" t="s">
        <v>46</v>
      </c>
      <c r="AU88" s="342" t="s">
        <v>46</v>
      </c>
      <c r="AV88" s="342" t="s">
        <v>46</v>
      </c>
      <c r="AW88" s="342" t="s">
        <v>46</v>
      </c>
      <c r="AX88" s="342" t="s">
        <v>46</v>
      </c>
      <c r="AY88" s="342" t="s">
        <v>46</v>
      </c>
      <c r="AZ88" s="342" t="s">
        <v>46</v>
      </c>
      <c r="BA88" s="342" t="s">
        <v>46</v>
      </c>
      <c r="BB88" s="342" t="s">
        <v>46</v>
      </c>
      <c r="BC88" s="233"/>
      <c r="BD88" s="356"/>
      <c r="BE88" s="356"/>
      <c r="BF88" s="233"/>
      <c r="BG88" s="356"/>
      <c r="BH88" s="356"/>
      <c r="BI88" s="233" t="s">
        <v>1863</v>
      </c>
      <c r="BJ88" s="233" t="s">
        <v>9494</v>
      </c>
      <c r="BK88" s="233" t="s">
        <v>9495</v>
      </c>
      <c r="BL88" s="233" t="s">
        <v>46</v>
      </c>
      <c r="BM88" s="233" t="str">
        <f t="shared" si="8"/>
        <v>×</v>
      </c>
      <c r="BN88" s="233" t="str">
        <f t="shared" si="6"/>
        <v>×</v>
      </c>
      <c r="BO88" s="233" t="str">
        <f t="shared" si="7"/>
        <v>×</v>
      </c>
      <c r="BP88" s="365" t="s">
        <v>46</v>
      </c>
      <c r="BQ88" s="352" t="s">
        <v>9855</v>
      </c>
      <c r="BR88" s="233" t="s">
        <v>9943</v>
      </c>
      <c r="BS88" s="352" t="s">
        <v>9563</v>
      </c>
      <c r="BT88" s="233" t="s">
        <v>9497</v>
      </c>
      <c r="BU88" s="233" t="s">
        <v>9497</v>
      </c>
      <c r="BV88" s="233"/>
      <c r="BW88" s="365" t="s">
        <v>9501</v>
      </c>
      <c r="BX88" s="233"/>
      <c r="BY88" s="233" t="s">
        <v>1868</v>
      </c>
      <c r="BZ88" s="233" t="s">
        <v>1868</v>
      </c>
      <c r="CA88" s="233"/>
      <c r="CB88" s="233"/>
      <c r="CC88" s="233"/>
      <c r="CD88" s="233"/>
      <c r="CE88" s="52" t="s">
        <v>0</v>
      </c>
    </row>
    <row r="89" spans="2:83" ht="50.15" customHeight="1">
      <c r="B89" s="354">
        <v>24220</v>
      </c>
      <c r="C89" s="355" t="s">
        <v>1659</v>
      </c>
      <c r="D89" s="355" t="s">
        <v>1647</v>
      </c>
      <c r="E89" s="340" t="s">
        <v>54</v>
      </c>
      <c r="F89" s="341" t="s">
        <v>55</v>
      </c>
      <c r="G89" s="342" t="s">
        <v>46</v>
      </c>
      <c r="H89" s="342" t="s">
        <v>46</v>
      </c>
      <c r="I89" s="342" t="s">
        <v>9491</v>
      </c>
      <c r="J89" s="342" t="s">
        <v>9491</v>
      </c>
      <c r="K89" s="342" t="s">
        <v>9491</v>
      </c>
      <c r="L89" s="342" t="s">
        <v>46</v>
      </c>
      <c r="M89" s="342" t="s">
        <v>9491</v>
      </c>
      <c r="N89" s="342" t="s">
        <v>46</v>
      </c>
      <c r="O89" s="342" t="s">
        <v>46</v>
      </c>
      <c r="P89" s="342" t="s">
        <v>46</v>
      </c>
      <c r="Q89" s="342" t="s">
        <v>9491</v>
      </c>
      <c r="R89" s="342" t="s">
        <v>46</v>
      </c>
      <c r="S89" s="342" t="s">
        <v>46</v>
      </c>
      <c r="T89" s="342" t="s">
        <v>46</v>
      </c>
      <c r="U89" s="342" t="s">
        <v>46</v>
      </c>
      <c r="V89" s="342" t="s">
        <v>46</v>
      </c>
      <c r="W89" s="342" t="s">
        <v>46</v>
      </c>
      <c r="X89" s="342" t="s">
        <v>46</v>
      </c>
      <c r="Y89" s="342" t="s">
        <v>46</v>
      </c>
      <c r="Z89" s="342" t="s">
        <v>46</v>
      </c>
      <c r="AA89" s="366" t="s">
        <v>46</v>
      </c>
      <c r="AB89" s="366" t="s">
        <v>46</v>
      </c>
      <c r="AC89" s="366" t="s">
        <v>46</v>
      </c>
      <c r="AD89" s="366" t="s">
        <v>46</v>
      </c>
      <c r="AE89" s="342" t="s">
        <v>46</v>
      </c>
      <c r="AF89" s="342" t="s">
        <v>46</v>
      </c>
      <c r="AG89" s="342" t="s">
        <v>46</v>
      </c>
      <c r="AH89" s="342" t="s">
        <v>46</v>
      </c>
      <c r="AI89" s="342" t="s">
        <v>46</v>
      </c>
      <c r="AJ89" s="342" t="s">
        <v>46</v>
      </c>
      <c r="AK89" s="342" t="s">
        <v>46</v>
      </c>
      <c r="AL89" s="342" t="s">
        <v>46</v>
      </c>
      <c r="AM89" s="342" t="s">
        <v>46</v>
      </c>
      <c r="AN89" s="342" t="s">
        <v>46</v>
      </c>
      <c r="AO89" s="342" t="s">
        <v>46</v>
      </c>
      <c r="AP89" s="342" t="s">
        <v>46</v>
      </c>
      <c r="AQ89" s="342" t="s">
        <v>46</v>
      </c>
      <c r="AR89" s="342" t="s">
        <v>46</v>
      </c>
      <c r="AS89" s="342" t="s">
        <v>46</v>
      </c>
      <c r="AT89" s="342" t="s">
        <v>46</v>
      </c>
      <c r="AU89" s="342" t="s">
        <v>46</v>
      </c>
      <c r="AV89" s="342" t="s">
        <v>46</v>
      </c>
      <c r="AW89" s="342" t="s">
        <v>46</v>
      </c>
      <c r="AX89" s="342" t="s">
        <v>46</v>
      </c>
      <c r="AY89" s="342" t="s">
        <v>46</v>
      </c>
      <c r="AZ89" s="342" t="s">
        <v>46</v>
      </c>
      <c r="BA89" s="342" t="s">
        <v>46</v>
      </c>
      <c r="BB89" s="342" t="s">
        <v>46</v>
      </c>
      <c r="BC89" s="233"/>
      <c r="BD89" s="356"/>
      <c r="BE89" s="356"/>
      <c r="BF89" s="233"/>
      <c r="BG89" s="356"/>
      <c r="BH89" s="356"/>
      <c r="BI89" s="233" t="s">
        <v>1864</v>
      </c>
      <c r="BJ89" s="233" t="s">
        <v>9494</v>
      </c>
      <c r="BK89" s="233" t="s">
        <v>9495</v>
      </c>
      <c r="BL89" s="233" t="s">
        <v>46</v>
      </c>
      <c r="BM89" s="233" t="str">
        <f t="shared" si="8"/>
        <v>×</v>
      </c>
      <c r="BN89" s="233" t="str">
        <f t="shared" si="6"/>
        <v>×</v>
      </c>
      <c r="BO89" s="233" t="str">
        <f t="shared" si="7"/>
        <v>×</v>
      </c>
      <c r="BP89" s="365" t="s">
        <v>46</v>
      </c>
      <c r="BQ89" s="352" t="s">
        <v>9955</v>
      </c>
      <c r="BR89" s="233" t="s">
        <v>9957</v>
      </c>
      <c r="BS89" s="352" t="s">
        <v>9563</v>
      </c>
      <c r="BT89" s="233" t="s">
        <v>9497</v>
      </c>
      <c r="BU89" s="233" t="s">
        <v>9497</v>
      </c>
      <c r="BV89" s="233"/>
      <c r="BW89" s="365" t="s">
        <v>9501</v>
      </c>
      <c r="BX89" s="233"/>
      <c r="BY89" s="233" t="s">
        <v>1868</v>
      </c>
      <c r="BZ89" s="233" t="s">
        <v>1868</v>
      </c>
      <c r="CA89" s="233"/>
      <c r="CB89" s="233"/>
      <c r="CC89" s="233"/>
      <c r="CD89" s="233"/>
      <c r="CE89" s="52" t="s">
        <v>0</v>
      </c>
    </row>
    <row r="90" spans="2:83" ht="50.15" customHeight="1">
      <c r="B90" s="354">
        <v>24221</v>
      </c>
      <c r="C90" s="355" t="s">
        <v>1660</v>
      </c>
      <c r="D90" s="355" t="s">
        <v>1647</v>
      </c>
      <c r="E90" s="340" t="s">
        <v>54</v>
      </c>
      <c r="F90" s="341" t="s">
        <v>9307</v>
      </c>
      <c r="G90" s="342" t="s">
        <v>46</v>
      </c>
      <c r="H90" s="342" t="s">
        <v>46</v>
      </c>
      <c r="I90" s="342" t="s">
        <v>9491</v>
      </c>
      <c r="J90" s="342" t="s">
        <v>9491</v>
      </c>
      <c r="K90" s="342" t="s">
        <v>9491</v>
      </c>
      <c r="L90" s="342" t="s">
        <v>46</v>
      </c>
      <c r="M90" s="342" t="s">
        <v>9491</v>
      </c>
      <c r="N90" s="342" t="s">
        <v>46</v>
      </c>
      <c r="O90" s="342" t="s">
        <v>46</v>
      </c>
      <c r="P90" s="342" t="s">
        <v>46</v>
      </c>
      <c r="Q90" s="342" t="s">
        <v>9491</v>
      </c>
      <c r="R90" s="342" t="s">
        <v>1879</v>
      </c>
      <c r="S90" s="342" t="s">
        <v>1879</v>
      </c>
      <c r="T90" s="342" t="s">
        <v>9491</v>
      </c>
      <c r="U90" s="342" t="s">
        <v>46</v>
      </c>
      <c r="V90" s="342" t="s">
        <v>46</v>
      </c>
      <c r="W90" s="342" t="s">
        <v>9491</v>
      </c>
      <c r="X90" s="342" t="s">
        <v>9491</v>
      </c>
      <c r="Y90" s="342" t="s">
        <v>9491</v>
      </c>
      <c r="Z90" s="342" t="s">
        <v>46</v>
      </c>
      <c r="AA90" s="366" t="s">
        <v>46</v>
      </c>
      <c r="AB90" s="366" t="s">
        <v>46</v>
      </c>
      <c r="AC90" s="366" t="s">
        <v>46</v>
      </c>
      <c r="AD90" s="366" t="s">
        <v>46</v>
      </c>
      <c r="AE90" s="342" t="s">
        <v>46</v>
      </c>
      <c r="AF90" s="342" t="s">
        <v>46</v>
      </c>
      <c r="AG90" s="342" t="s">
        <v>46</v>
      </c>
      <c r="AH90" s="342" t="s">
        <v>46</v>
      </c>
      <c r="AI90" s="342" t="s">
        <v>46</v>
      </c>
      <c r="AJ90" s="342" t="s">
        <v>46</v>
      </c>
      <c r="AK90" s="342" t="s">
        <v>46</v>
      </c>
      <c r="AL90" s="342" t="s">
        <v>46</v>
      </c>
      <c r="AM90" s="342" t="s">
        <v>46</v>
      </c>
      <c r="AN90" s="342" t="s">
        <v>46</v>
      </c>
      <c r="AO90" s="342" t="s">
        <v>46</v>
      </c>
      <c r="AP90" s="342" t="s">
        <v>46</v>
      </c>
      <c r="AQ90" s="342" t="s">
        <v>46</v>
      </c>
      <c r="AR90" s="342" t="s">
        <v>46</v>
      </c>
      <c r="AS90" s="342" t="s">
        <v>46</v>
      </c>
      <c r="AT90" s="342" t="s">
        <v>46</v>
      </c>
      <c r="AU90" s="342" t="s">
        <v>46</v>
      </c>
      <c r="AV90" s="342" t="s">
        <v>46</v>
      </c>
      <c r="AW90" s="342" t="s">
        <v>46</v>
      </c>
      <c r="AX90" s="342" t="s">
        <v>46</v>
      </c>
      <c r="AY90" s="342" t="s">
        <v>46</v>
      </c>
      <c r="AZ90" s="342" t="s">
        <v>46</v>
      </c>
      <c r="BA90" s="342" t="s">
        <v>46</v>
      </c>
      <c r="BB90" s="342" t="s">
        <v>46</v>
      </c>
      <c r="BC90" s="233"/>
      <c r="BD90" s="356"/>
      <c r="BE90" s="356"/>
      <c r="BF90" s="233"/>
      <c r="BG90" s="356"/>
      <c r="BH90" s="356"/>
      <c r="BI90" s="233" t="s">
        <v>1863</v>
      </c>
      <c r="BJ90" s="233" t="s">
        <v>9494</v>
      </c>
      <c r="BK90" s="233" t="s">
        <v>9495</v>
      </c>
      <c r="BL90" s="233" t="s">
        <v>46</v>
      </c>
      <c r="BM90" s="233" t="str">
        <f t="shared" si="8"/>
        <v>×</v>
      </c>
      <c r="BN90" s="233" t="str">
        <f t="shared" si="6"/>
        <v>×</v>
      </c>
      <c r="BO90" s="233" t="str">
        <f t="shared" si="7"/>
        <v>×</v>
      </c>
      <c r="BP90" s="365" t="s">
        <v>46</v>
      </c>
      <c r="BQ90" s="352" t="s">
        <v>32</v>
      </c>
      <c r="BR90" s="352" t="s">
        <v>32</v>
      </c>
      <c r="BS90" s="352" t="s">
        <v>32</v>
      </c>
      <c r="BT90" s="233" t="s">
        <v>9497</v>
      </c>
      <c r="BU90" s="233" t="s">
        <v>9497</v>
      </c>
      <c r="BV90" s="233"/>
      <c r="BW90" s="365" t="s">
        <v>9501</v>
      </c>
      <c r="BX90" s="233"/>
      <c r="BY90" s="233" t="s">
        <v>1868</v>
      </c>
      <c r="BZ90" s="233" t="s">
        <v>1868</v>
      </c>
      <c r="CA90" s="233"/>
      <c r="CB90" s="233"/>
      <c r="CC90" s="233"/>
      <c r="CD90" s="233"/>
      <c r="CE90" s="52" t="s">
        <v>0</v>
      </c>
    </row>
    <row r="91" spans="2:83" ht="50.15" customHeight="1">
      <c r="B91" s="332">
        <v>24226</v>
      </c>
      <c r="C91" s="353" t="s">
        <v>1661</v>
      </c>
      <c r="D91" s="353" t="s">
        <v>1647</v>
      </c>
      <c r="E91" s="333" t="s">
        <v>54</v>
      </c>
      <c r="F91" s="334" t="s">
        <v>50</v>
      </c>
      <c r="G91" s="335" t="s">
        <v>1868</v>
      </c>
      <c r="H91" s="335" t="s">
        <v>1868</v>
      </c>
      <c r="I91" s="335" t="s">
        <v>1868</v>
      </c>
      <c r="J91" s="335" t="s">
        <v>1868</v>
      </c>
      <c r="K91" s="335" t="s">
        <v>1868</v>
      </c>
      <c r="L91" s="335" t="s">
        <v>1868</v>
      </c>
      <c r="M91" s="335" t="s">
        <v>1868</v>
      </c>
      <c r="N91" s="335" t="s">
        <v>1868</v>
      </c>
      <c r="O91" s="335" t="s">
        <v>1868</v>
      </c>
      <c r="P91" s="335" t="s">
        <v>1868</v>
      </c>
      <c r="Q91" s="335" t="s">
        <v>1868</v>
      </c>
      <c r="R91" s="335" t="s">
        <v>1868</v>
      </c>
      <c r="S91" s="335" t="s">
        <v>1868</v>
      </c>
      <c r="T91" s="335" t="s">
        <v>1868</v>
      </c>
      <c r="U91" s="335" t="s">
        <v>1868</v>
      </c>
      <c r="V91" s="335" t="s">
        <v>1868</v>
      </c>
      <c r="W91" s="335" t="s">
        <v>1868</v>
      </c>
      <c r="X91" s="335" t="s">
        <v>1868</v>
      </c>
      <c r="Y91" s="335" t="s">
        <v>1868</v>
      </c>
      <c r="Z91" s="335" t="s">
        <v>1868</v>
      </c>
      <c r="AA91" s="335" t="s">
        <v>1868</v>
      </c>
      <c r="AB91" s="335" t="s">
        <v>1868</v>
      </c>
      <c r="AC91" s="335" t="s">
        <v>1868</v>
      </c>
      <c r="AD91" s="335" t="s">
        <v>1868</v>
      </c>
      <c r="AE91" s="335" t="s">
        <v>1868</v>
      </c>
      <c r="AF91" s="335" t="s">
        <v>1868</v>
      </c>
      <c r="AG91" s="335" t="s">
        <v>1868</v>
      </c>
      <c r="AH91" s="335" t="s">
        <v>1868</v>
      </c>
      <c r="AI91" s="335" t="s">
        <v>1868</v>
      </c>
      <c r="AJ91" s="335" t="s">
        <v>1868</v>
      </c>
      <c r="AK91" s="335" t="s">
        <v>1868</v>
      </c>
      <c r="AL91" s="335" t="s">
        <v>1868</v>
      </c>
      <c r="AM91" s="335" t="s">
        <v>1868</v>
      </c>
      <c r="AN91" s="335" t="s">
        <v>1868</v>
      </c>
      <c r="AO91" s="335" t="s">
        <v>1868</v>
      </c>
      <c r="AP91" s="335" t="s">
        <v>1868</v>
      </c>
      <c r="AQ91" s="335" t="s">
        <v>1868</v>
      </c>
      <c r="AR91" s="335" t="s">
        <v>1868</v>
      </c>
      <c r="AS91" s="335" t="s">
        <v>1868</v>
      </c>
      <c r="AT91" s="335" t="s">
        <v>1868</v>
      </c>
      <c r="AU91" s="335" t="s">
        <v>1868</v>
      </c>
      <c r="AV91" s="335" t="s">
        <v>1868</v>
      </c>
      <c r="AW91" s="335" t="s">
        <v>1868</v>
      </c>
      <c r="AX91" s="335" t="s">
        <v>1868</v>
      </c>
      <c r="AY91" s="335" t="s">
        <v>1868</v>
      </c>
      <c r="AZ91" s="335" t="s">
        <v>1868</v>
      </c>
      <c r="BA91" s="335" t="s">
        <v>1868</v>
      </c>
      <c r="BB91" s="335" t="s">
        <v>1868</v>
      </c>
      <c r="BC91" s="336"/>
      <c r="BD91" s="362"/>
      <c r="BE91" s="336" t="s">
        <v>9529</v>
      </c>
      <c r="BF91" s="336"/>
      <c r="BG91" s="362"/>
      <c r="BH91" s="362"/>
      <c r="BI91" s="336" t="s">
        <v>1863</v>
      </c>
      <c r="BJ91" s="336" t="s">
        <v>9494</v>
      </c>
      <c r="BK91" s="336" t="s">
        <v>9495</v>
      </c>
      <c r="BL91" s="336" t="s">
        <v>46</v>
      </c>
      <c r="BM91" s="336" t="str">
        <f t="shared" si="8"/>
        <v>×</v>
      </c>
      <c r="BN91" s="336" t="str">
        <f t="shared" si="6"/>
        <v>×</v>
      </c>
      <c r="BO91" s="336" t="str">
        <f t="shared" si="7"/>
        <v>×</v>
      </c>
      <c r="BP91" s="369" t="s">
        <v>46</v>
      </c>
      <c r="BQ91" s="336" t="s">
        <v>32</v>
      </c>
      <c r="BR91" s="336" t="s">
        <v>32</v>
      </c>
      <c r="BS91" s="336" t="s">
        <v>10205</v>
      </c>
      <c r="BT91" s="336" t="s">
        <v>32</v>
      </c>
      <c r="BU91" s="336" t="s">
        <v>32</v>
      </c>
      <c r="BV91" s="336" t="s">
        <v>32</v>
      </c>
      <c r="BW91" s="369" t="s">
        <v>9501</v>
      </c>
      <c r="BX91" s="336"/>
      <c r="BY91" s="336" t="s">
        <v>1868</v>
      </c>
      <c r="BZ91" s="336" t="s">
        <v>1868</v>
      </c>
      <c r="CA91" s="336"/>
      <c r="CB91" s="336"/>
      <c r="CC91" s="336"/>
      <c r="CD91" s="336"/>
      <c r="CE91" s="52" t="s">
        <v>0</v>
      </c>
    </row>
    <row r="92" spans="2:83" ht="50.15" customHeight="1">
      <c r="B92" s="354">
        <v>24229</v>
      </c>
      <c r="C92" s="355" t="s">
        <v>10203</v>
      </c>
      <c r="D92" s="355" t="s">
        <v>10204</v>
      </c>
      <c r="E92" s="340" t="s">
        <v>54</v>
      </c>
      <c r="F92" s="341" t="s">
        <v>55</v>
      </c>
      <c r="G92" s="366" t="s">
        <v>46</v>
      </c>
      <c r="H92" s="366" t="s">
        <v>46</v>
      </c>
      <c r="I92" s="366" t="s">
        <v>9491</v>
      </c>
      <c r="J92" s="366" t="s">
        <v>9491</v>
      </c>
      <c r="K92" s="366" t="s">
        <v>9491</v>
      </c>
      <c r="L92" s="366" t="s">
        <v>1879</v>
      </c>
      <c r="M92" s="366" t="s">
        <v>9491</v>
      </c>
      <c r="N92" s="366" t="s">
        <v>46</v>
      </c>
      <c r="O92" s="366" t="s">
        <v>46</v>
      </c>
      <c r="P92" s="366" t="s">
        <v>9491</v>
      </c>
      <c r="Q92" s="366" t="s">
        <v>9491</v>
      </c>
      <c r="R92" s="366" t="s">
        <v>46</v>
      </c>
      <c r="S92" s="366" t="s">
        <v>46</v>
      </c>
      <c r="T92" s="366" t="s">
        <v>46</v>
      </c>
      <c r="U92" s="366" t="s">
        <v>46</v>
      </c>
      <c r="V92" s="366" t="s">
        <v>46</v>
      </c>
      <c r="W92" s="366" t="s">
        <v>46</v>
      </c>
      <c r="X92" s="366" t="s">
        <v>46</v>
      </c>
      <c r="Y92" s="366" t="s">
        <v>46</v>
      </c>
      <c r="Z92" s="366" t="s">
        <v>46</v>
      </c>
      <c r="AA92" s="366" t="s">
        <v>46</v>
      </c>
      <c r="AB92" s="366" t="s">
        <v>46</v>
      </c>
      <c r="AC92" s="366" t="s">
        <v>46</v>
      </c>
      <c r="AD92" s="366" t="s">
        <v>46</v>
      </c>
      <c r="AE92" s="366" t="s">
        <v>1879</v>
      </c>
      <c r="AF92" s="366" t="s">
        <v>1879</v>
      </c>
      <c r="AG92" s="366" t="s">
        <v>1879</v>
      </c>
      <c r="AH92" s="366" t="s">
        <v>1879</v>
      </c>
      <c r="AI92" s="366" t="s">
        <v>46</v>
      </c>
      <c r="AJ92" s="366" t="s">
        <v>46</v>
      </c>
      <c r="AK92" s="366" t="s">
        <v>46</v>
      </c>
      <c r="AL92" s="366" t="s">
        <v>46</v>
      </c>
      <c r="AM92" s="342" t="s">
        <v>46</v>
      </c>
      <c r="AN92" s="342" t="s">
        <v>46</v>
      </c>
      <c r="AO92" s="342" t="s">
        <v>46</v>
      </c>
      <c r="AP92" s="342" t="s">
        <v>46</v>
      </c>
      <c r="AQ92" s="342" t="s">
        <v>46</v>
      </c>
      <c r="AR92" s="342" t="s">
        <v>46</v>
      </c>
      <c r="AS92" s="342" t="s">
        <v>46</v>
      </c>
      <c r="AT92" s="342" t="s">
        <v>46</v>
      </c>
      <c r="AU92" s="342" t="s">
        <v>46</v>
      </c>
      <c r="AV92" s="342" t="s">
        <v>46</v>
      </c>
      <c r="AW92" s="342" t="s">
        <v>46</v>
      </c>
      <c r="AX92" s="342" t="s">
        <v>46</v>
      </c>
      <c r="AY92" s="342" t="s">
        <v>46</v>
      </c>
      <c r="AZ92" s="342" t="s">
        <v>46</v>
      </c>
      <c r="BA92" s="342" t="s">
        <v>46</v>
      </c>
      <c r="BB92" s="342" t="s">
        <v>46</v>
      </c>
      <c r="BC92" s="233"/>
      <c r="BD92" s="356"/>
      <c r="BE92" s="356"/>
      <c r="BF92" s="233"/>
      <c r="BG92" s="233" t="s">
        <v>10275</v>
      </c>
      <c r="BH92" s="356"/>
      <c r="BI92" s="233" t="s">
        <v>1864</v>
      </c>
      <c r="BJ92" s="233" t="s">
        <v>9494</v>
      </c>
      <c r="BK92" s="233" t="s">
        <v>9495</v>
      </c>
      <c r="BL92" s="233" t="s">
        <v>46</v>
      </c>
      <c r="BM92" s="233" t="str">
        <f t="shared" si="8"/>
        <v>〇</v>
      </c>
      <c r="BN92" s="233" t="str">
        <f t="shared" si="6"/>
        <v>〇</v>
      </c>
      <c r="BO92" s="233" t="str">
        <f t="shared" si="7"/>
        <v>×</v>
      </c>
      <c r="BP92" s="365" t="s">
        <v>46</v>
      </c>
      <c r="BQ92" s="352" t="s">
        <v>9954</v>
      </c>
      <c r="BR92" s="233" t="s">
        <v>9957</v>
      </c>
      <c r="BS92" s="352" t="s">
        <v>10164</v>
      </c>
      <c r="BT92" s="233" t="s">
        <v>9497</v>
      </c>
      <c r="BU92" s="233" t="s">
        <v>9497</v>
      </c>
      <c r="BV92" s="233"/>
      <c r="BW92" s="365" t="s">
        <v>9501</v>
      </c>
      <c r="BX92" s="233"/>
      <c r="BY92" s="233" t="s">
        <v>1868</v>
      </c>
      <c r="BZ92" s="233" t="s">
        <v>1868</v>
      </c>
      <c r="CA92" s="233"/>
      <c r="CB92" s="233"/>
      <c r="CC92" s="233"/>
      <c r="CD92" s="233"/>
      <c r="CE92" s="52" t="s">
        <v>0</v>
      </c>
    </row>
    <row r="93" spans="2:83" ht="50.15" customHeight="1">
      <c r="B93" s="354">
        <v>24230</v>
      </c>
      <c r="C93" s="355" t="s">
        <v>10206</v>
      </c>
      <c r="D93" s="355" t="s">
        <v>1812</v>
      </c>
      <c r="E93" s="340" t="s">
        <v>54</v>
      </c>
      <c r="F93" s="341" t="s">
        <v>55</v>
      </c>
      <c r="G93" s="366" t="s">
        <v>46</v>
      </c>
      <c r="H93" s="366" t="s">
        <v>46</v>
      </c>
      <c r="I93" s="366" t="s">
        <v>9491</v>
      </c>
      <c r="J93" s="366" t="s">
        <v>9491</v>
      </c>
      <c r="K93" s="366" t="s">
        <v>9491</v>
      </c>
      <c r="L93" s="366" t="s">
        <v>1879</v>
      </c>
      <c r="M93" s="366" t="s">
        <v>9491</v>
      </c>
      <c r="N93" s="366" t="s">
        <v>46</v>
      </c>
      <c r="O93" s="366" t="s">
        <v>46</v>
      </c>
      <c r="P93" s="366" t="s">
        <v>9491</v>
      </c>
      <c r="Q93" s="366" t="s">
        <v>9491</v>
      </c>
      <c r="R93" s="366" t="s">
        <v>46</v>
      </c>
      <c r="S93" s="366" t="s">
        <v>46</v>
      </c>
      <c r="T93" s="366" t="s">
        <v>46</v>
      </c>
      <c r="U93" s="366" t="s">
        <v>46</v>
      </c>
      <c r="V93" s="366" t="s">
        <v>46</v>
      </c>
      <c r="W93" s="366" t="s">
        <v>46</v>
      </c>
      <c r="X93" s="366" t="s">
        <v>46</v>
      </c>
      <c r="Y93" s="366" t="s">
        <v>46</v>
      </c>
      <c r="Z93" s="366" t="s">
        <v>46</v>
      </c>
      <c r="AA93" s="366" t="s">
        <v>46</v>
      </c>
      <c r="AB93" s="366" t="s">
        <v>46</v>
      </c>
      <c r="AC93" s="366" t="s">
        <v>46</v>
      </c>
      <c r="AD93" s="366" t="s">
        <v>46</v>
      </c>
      <c r="AE93" s="366" t="s">
        <v>1879</v>
      </c>
      <c r="AF93" s="366" t="s">
        <v>1879</v>
      </c>
      <c r="AG93" s="366" t="s">
        <v>1879</v>
      </c>
      <c r="AH93" s="366" t="s">
        <v>1879</v>
      </c>
      <c r="AI93" s="366" t="s">
        <v>46</v>
      </c>
      <c r="AJ93" s="366" t="s">
        <v>46</v>
      </c>
      <c r="AK93" s="366" t="s">
        <v>46</v>
      </c>
      <c r="AL93" s="366" t="s">
        <v>46</v>
      </c>
      <c r="AM93" s="342" t="s">
        <v>46</v>
      </c>
      <c r="AN93" s="342" t="s">
        <v>46</v>
      </c>
      <c r="AO93" s="342" t="s">
        <v>46</v>
      </c>
      <c r="AP93" s="342" t="s">
        <v>46</v>
      </c>
      <c r="AQ93" s="342" t="s">
        <v>46</v>
      </c>
      <c r="AR93" s="342" t="s">
        <v>46</v>
      </c>
      <c r="AS93" s="342" t="s">
        <v>46</v>
      </c>
      <c r="AT93" s="342" t="s">
        <v>46</v>
      </c>
      <c r="AU93" s="342" t="s">
        <v>46</v>
      </c>
      <c r="AV93" s="342" t="s">
        <v>46</v>
      </c>
      <c r="AW93" s="342" t="s">
        <v>46</v>
      </c>
      <c r="AX93" s="342" t="s">
        <v>46</v>
      </c>
      <c r="AY93" s="342" t="s">
        <v>46</v>
      </c>
      <c r="AZ93" s="342" t="s">
        <v>46</v>
      </c>
      <c r="BA93" s="342" t="s">
        <v>46</v>
      </c>
      <c r="BB93" s="342" t="s">
        <v>46</v>
      </c>
      <c r="BC93" s="233"/>
      <c r="BD93" s="356"/>
      <c r="BE93" s="356"/>
      <c r="BF93" s="233"/>
      <c r="BG93" s="356"/>
      <c r="BH93" s="356"/>
      <c r="BI93" s="233" t="s">
        <v>1864</v>
      </c>
      <c r="BJ93" s="233" t="s">
        <v>9494</v>
      </c>
      <c r="BK93" s="233" t="s">
        <v>9495</v>
      </c>
      <c r="BL93" s="233" t="s">
        <v>46</v>
      </c>
      <c r="BM93" s="233" t="str">
        <f t="shared" si="8"/>
        <v>〇</v>
      </c>
      <c r="BN93" s="233" t="str">
        <f t="shared" si="6"/>
        <v>〇</v>
      </c>
      <c r="BO93" s="233" t="str">
        <f t="shared" si="7"/>
        <v>×</v>
      </c>
      <c r="BP93" s="365" t="s">
        <v>46</v>
      </c>
      <c r="BQ93" s="352" t="s">
        <v>9954</v>
      </c>
      <c r="BR93" s="233" t="s">
        <v>9957</v>
      </c>
      <c r="BS93" s="233" t="s">
        <v>9563</v>
      </c>
      <c r="BT93" s="233" t="s">
        <v>9497</v>
      </c>
      <c r="BU93" s="233" t="s">
        <v>9497</v>
      </c>
      <c r="BV93" s="233"/>
      <c r="BW93" s="365" t="s">
        <v>9501</v>
      </c>
      <c r="BX93" s="233"/>
      <c r="BY93" s="233" t="s">
        <v>1868</v>
      </c>
      <c r="BZ93" s="233" t="s">
        <v>1868</v>
      </c>
      <c r="CA93" s="233"/>
      <c r="CB93" s="233"/>
      <c r="CC93" s="233"/>
      <c r="CD93" s="233"/>
      <c r="CE93" s="52" t="s">
        <v>0</v>
      </c>
    </row>
    <row r="94" spans="2:83" ht="50.15" customHeight="1">
      <c r="B94" s="354">
        <v>24231</v>
      </c>
      <c r="C94" s="355" t="s">
        <v>10212</v>
      </c>
      <c r="D94" s="355" t="s">
        <v>1812</v>
      </c>
      <c r="E94" s="340" t="s">
        <v>54</v>
      </c>
      <c r="F94" s="341" t="s">
        <v>55</v>
      </c>
      <c r="G94" s="342" t="s">
        <v>46</v>
      </c>
      <c r="H94" s="342" t="s">
        <v>46</v>
      </c>
      <c r="I94" s="342" t="s">
        <v>9491</v>
      </c>
      <c r="J94" s="342" t="s">
        <v>9491</v>
      </c>
      <c r="K94" s="342" t="s">
        <v>9491</v>
      </c>
      <c r="L94" s="342" t="s">
        <v>1879</v>
      </c>
      <c r="M94" s="342" t="s">
        <v>1879</v>
      </c>
      <c r="N94" s="342" t="s">
        <v>46</v>
      </c>
      <c r="O94" s="342" t="s">
        <v>46</v>
      </c>
      <c r="P94" s="342" t="s">
        <v>9491</v>
      </c>
      <c r="Q94" s="342" t="s">
        <v>9491</v>
      </c>
      <c r="R94" s="342" t="s">
        <v>46</v>
      </c>
      <c r="S94" s="342" t="s">
        <v>46</v>
      </c>
      <c r="T94" s="342" t="s">
        <v>46</v>
      </c>
      <c r="U94" s="342" t="s">
        <v>46</v>
      </c>
      <c r="V94" s="342" t="s">
        <v>46</v>
      </c>
      <c r="W94" s="342" t="s">
        <v>46</v>
      </c>
      <c r="X94" s="342" t="s">
        <v>46</v>
      </c>
      <c r="Y94" s="342" t="s">
        <v>46</v>
      </c>
      <c r="Z94" s="342" t="s">
        <v>46</v>
      </c>
      <c r="AA94" s="342" t="s">
        <v>1879</v>
      </c>
      <c r="AB94" s="342" t="s">
        <v>1879</v>
      </c>
      <c r="AC94" s="342" t="s">
        <v>1879</v>
      </c>
      <c r="AD94" s="342" t="s">
        <v>46</v>
      </c>
      <c r="AE94" s="342" t="s">
        <v>46</v>
      </c>
      <c r="AF94" s="342" t="s">
        <v>46</v>
      </c>
      <c r="AG94" s="342" t="s">
        <v>46</v>
      </c>
      <c r="AH94" s="342" t="s">
        <v>46</v>
      </c>
      <c r="AI94" s="342" t="s">
        <v>46</v>
      </c>
      <c r="AJ94" s="342" t="s">
        <v>46</v>
      </c>
      <c r="AK94" s="342" t="s">
        <v>46</v>
      </c>
      <c r="AL94" s="342" t="s">
        <v>46</v>
      </c>
      <c r="AM94" s="342" t="s">
        <v>46</v>
      </c>
      <c r="AN94" s="342" t="s">
        <v>46</v>
      </c>
      <c r="AO94" s="342" t="s">
        <v>46</v>
      </c>
      <c r="AP94" s="342" t="s">
        <v>46</v>
      </c>
      <c r="AQ94" s="342" t="s">
        <v>46</v>
      </c>
      <c r="AR94" s="342" t="s">
        <v>46</v>
      </c>
      <c r="AS94" s="342" t="s">
        <v>46</v>
      </c>
      <c r="AT94" s="342" t="s">
        <v>46</v>
      </c>
      <c r="AU94" s="342" t="s">
        <v>46</v>
      </c>
      <c r="AV94" s="342" t="s">
        <v>46</v>
      </c>
      <c r="AW94" s="342" t="s">
        <v>46</v>
      </c>
      <c r="AX94" s="342" t="s">
        <v>46</v>
      </c>
      <c r="AY94" s="342" t="s">
        <v>46</v>
      </c>
      <c r="AZ94" s="342" t="s">
        <v>46</v>
      </c>
      <c r="BA94" s="342" t="s">
        <v>46</v>
      </c>
      <c r="BB94" s="342" t="s">
        <v>46</v>
      </c>
      <c r="BC94" s="233"/>
      <c r="BD94" s="356"/>
      <c r="BE94" s="356"/>
      <c r="BF94" s="233"/>
      <c r="BG94" s="356"/>
      <c r="BH94" s="356"/>
      <c r="BI94" s="233" t="s">
        <v>1864</v>
      </c>
      <c r="BJ94" s="233" t="s">
        <v>9494</v>
      </c>
      <c r="BK94" s="233" t="s">
        <v>9495</v>
      </c>
      <c r="BL94" s="233" t="s">
        <v>46</v>
      </c>
      <c r="BM94" s="233" t="str">
        <f t="shared" si="8"/>
        <v>〇</v>
      </c>
      <c r="BN94" s="233" t="str">
        <f t="shared" si="6"/>
        <v>〇</v>
      </c>
      <c r="BO94" s="233" t="str">
        <f t="shared" si="7"/>
        <v>×</v>
      </c>
      <c r="BP94" s="365" t="s">
        <v>46</v>
      </c>
      <c r="BQ94" s="352" t="s">
        <v>9954</v>
      </c>
      <c r="BR94" s="233" t="s">
        <v>9957</v>
      </c>
      <c r="BS94" s="352" t="s">
        <v>10207</v>
      </c>
      <c r="BT94" s="233" t="s">
        <v>9497</v>
      </c>
      <c r="BU94" s="233" t="s">
        <v>9497</v>
      </c>
      <c r="BV94" s="233"/>
      <c r="BW94" s="365" t="s">
        <v>9501</v>
      </c>
      <c r="BX94" s="233"/>
      <c r="BY94" s="233" t="s">
        <v>1868</v>
      </c>
      <c r="BZ94" s="233" t="s">
        <v>1868</v>
      </c>
      <c r="CA94" s="233"/>
      <c r="CB94" s="233"/>
      <c r="CC94" s="233"/>
      <c r="CD94" s="233"/>
      <c r="CE94" s="52" t="s">
        <v>0</v>
      </c>
    </row>
    <row r="95" spans="2:83" ht="50.15" customHeight="1">
      <c r="B95" s="354">
        <v>24232</v>
      </c>
      <c r="C95" s="355" t="s">
        <v>10213</v>
      </c>
      <c r="D95" s="355" t="s">
        <v>1812</v>
      </c>
      <c r="E95" s="340" t="s">
        <v>54</v>
      </c>
      <c r="F95" s="341" t="s">
        <v>55</v>
      </c>
      <c r="G95" s="342" t="s">
        <v>46</v>
      </c>
      <c r="H95" s="342" t="s">
        <v>46</v>
      </c>
      <c r="I95" s="342" t="s">
        <v>9491</v>
      </c>
      <c r="J95" s="342" t="s">
        <v>9491</v>
      </c>
      <c r="K95" s="342" t="s">
        <v>9491</v>
      </c>
      <c r="L95" s="342" t="s">
        <v>1879</v>
      </c>
      <c r="M95" s="342" t="s">
        <v>1879</v>
      </c>
      <c r="N95" s="342" t="s">
        <v>46</v>
      </c>
      <c r="O95" s="342" t="s">
        <v>46</v>
      </c>
      <c r="P95" s="342" t="s">
        <v>9491</v>
      </c>
      <c r="Q95" s="342" t="s">
        <v>9491</v>
      </c>
      <c r="R95" s="342" t="s">
        <v>46</v>
      </c>
      <c r="S95" s="342" t="s">
        <v>46</v>
      </c>
      <c r="T95" s="342" t="s">
        <v>46</v>
      </c>
      <c r="U95" s="342" t="s">
        <v>46</v>
      </c>
      <c r="V95" s="342" t="s">
        <v>46</v>
      </c>
      <c r="W95" s="342" t="s">
        <v>46</v>
      </c>
      <c r="X95" s="342" t="s">
        <v>46</v>
      </c>
      <c r="Y95" s="342" t="s">
        <v>46</v>
      </c>
      <c r="Z95" s="342" t="s">
        <v>46</v>
      </c>
      <c r="AA95" s="342" t="s">
        <v>1879</v>
      </c>
      <c r="AB95" s="342" t="s">
        <v>1879</v>
      </c>
      <c r="AC95" s="342" t="s">
        <v>1879</v>
      </c>
      <c r="AD95" s="342" t="s">
        <v>1879</v>
      </c>
      <c r="AE95" s="342" t="s">
        <v>46</v>
      </c>
      <c r="AF95" s="342" t="s">
        <v>46</v>
      </c>
      <c r="AG95" s="342" t="s">
        <v>46</v>
      </c>
      <c r="AH95" s="342" t="s">
        <v>46</v>
      </c>
      <c r="AI95" s="342" t="s">
        <v>46</v>
      </c>
      <c r="AJ95" s="342" t="s">
        <v>46</v>
      </c>
      <c r="AK95" s="342" t="s">
        <v>46</v>
      </c>
      <c r="AL95" s="342" t="s">
        <v>46</v>
      </c>
      <c r="AM95" s="342" t="s">
        <v>46</v>
      </c>
      <c r="AN95" s="342" t="s">
        <v>46</v>
      </c>
      <c r="AO95" s="342" t="s">
        <v>46</v>
      </c>
      <c r="AP95" s="342" t="s">
        <v>46</v>
      </c>
      <c r="AQ95" s="342" t="s">
        <v>46</v>
      </c>
      <c r="AR95" s="342" t="s">
        <v>46</v>
      </c>
      <c r="AS95" s="342" t="s">
        <v>46</v>
      </c>
      <c r="AT95" s="342" t="s">
        <v>46</v>
      </c>
      <c r="AU95" s="342" t="s">
        <v>46</v>
      </c>
      <c r="AV95" s="342" t="s">
        <v>46</v>
      </c>
      <c r="AW95" s="342" t="s">
        <v>46</v>
      </c>
      <c r="AX95" s="342" t="s">
        <v>46</v>
      </c>
      <c r="AY95" s="342" t="s">
        <v>46</v>
      </c>
      <c r="AZ95" s="342" t="s">
        <v>46</v>
      </c>
      <c r="BA95" s="342" t="s">
        <v>46</v>
      </c>
      <c r="BB95" s="342" t="s">
        <v>46</v>
      </c>
      <c r="BC95" s="233"/>
      <c r="BD95" s="356"/>
      <c r="BE95" s="356"/>
      <c r="BF95" s="233"/>
      <c r="BG95" s="356"/>
      <c r="BH95" s="356"/>
      <c r="BI95" s="233" t="s">
        <v>1864</v>
      </c>
      <c r="BJ95" s="233" t="s">
        <v>9494</v>
      </c>
      <c r="BK95" s="233" t="s">
        <v>9495</v>
      </c>
      <c r="BL95" s="233" t="s">
        <v>46</v>
      </c>
      <c r="BM95" s="233" t="str">
        <f t="shared" si="8"/>
        <v>〇</v>
      </c>
      <c r="BN95" s="233" t="str">
        <f t="shared" si="6"/>
        <v>〇</v>
      </c>
      <c r="BO95" s="233" t="str">
        <f t="shared" si="7"/>
        <v>×</v>
      </c>
      <c r="BP95" s="365" t="s">
        <v>46</v>
      </c>
      <c r="BQ95" s="352" t="s">
        <v>9954</v>
      </c>
      <c r="BR95" s="233" t="s">
        <v>9957</v>
      </c>
      <c r="BS95" s="352" t="s">
        <v>10207</v>
      </c>
      <c r="BT95" s="233" t="s">
        <v>9497</v>
      </c>
      <c r="BU95" s="233" t="s">
        <v>9497</v>
      </c>
      <c r="BV95" s="233"/>
      <c r="BW95" s="365" t="s">
        <v>9501</v>
      </c>
      <c r="BX95" s="233"/>
      <c r="BY95" s="233" t="s">
        <v>1868</v>
      </c>
      <c r="BZ95" s="233" t="s">
        <v>1868</v>
      </c>
      <c r="CA95" s="233"/>
      <c r="CB95" s="233"/>
      <c r="CC95" s="233"/>
      <c r="CD95" s="233"/>
      <c r="CE95" s="52" t="s">
        <v>0</v>
      </c>
    </row>
    <row r="96" spans="2:83" ht="50.15" customHeight="1">
      <c r="B96" s="354">
        <v>24233</v>
      </c>
      <c r="C96" s="355" t="s">
        <v>10214</v>
      </c>
      <c r="D96" s="355" t="s">
        <v>1812</v>
      </c>
      <c r="E96" s="340" t="s">
        <v>54</v>
      </c>
      <c r="F96" s="341" t="s">
        <v>55</v>
      </c>
      <c r="G96" s="366" t="s">
        <v>46</v>
      </c>
      <c r="H96" s="366" t="s">
        <v>46</v>
      </c>
      <c r="I96" s="366" t="s">
        <v>9491</v>
      </c>
      <c r="J96" s="366" t="s">
        <v>9491</v>
      </c>
      <c r="K96" s="366" t="s">
        <v>9491</v>
      </c>
      <c r="L96" s="366" t="s">
        <v>1879</v>
      </c>
      <c r="M96" s="366" t="s">
        <v>9491</v>
      </c>
      <c r="N96" s="366" t="s">
        <v>46</v>
      </c>
      <c r="O96" s="366" t="s">
        <v>46</v>
      </c>
      <c r="P96" s="366" t="s">
        <v>9491</v>
      </c>
      <c r="Q96" s="366" t="s">
        <v>9491</v>
      </c>
      <c r="R96" s="366" t="s">
        <v>46</v>
      </c>
      <c r="S96" s="366" t="s">
        <v>46</v>
      </c>
      <c r="T96" s="366" t="s">
        <v>46</v>
      </c>
      <c r="U96" s="366" t="s">
        <v>46</v>
      </c>
      <c r="V96" s="366" t="s">
        <v>46</v>
      </c>
      <c r="W96" s="366" t="s">
        <v>46</v>
      </c>
      <c r="X96" s="366" t="s">
        <v>46</v>
      </c>
      <c r="Y96" s="366" t="s">
        <v>46</v>
      </c>
      <c r="Z96" s="366" t="s">
        <v>46</v>
      </c>
      <c r="AA96" s="366" t="s">
        <v>46</v>
      </c>
      <c r="AB96" s="366" t="s">
        <v>46</v>
      </c>
      <c r="AC96" s="366" t="s">
        <v>46</v>
      </c>
      <c r="AD96" s="366" t="s">
        <v>46</v>
      </c>
      <c r="AE96" s="366" t="s">
        <v>1879</v>
      </c>
      <c r="AF96" s="366" t="s">
        <v>1879</v>
      </c>
      <c r="AG96" s="366" t="s">
        <v>1879</v>
      </c>
      <c r="AH96" s="366" t="s">
        <v>1879</v>
      </c>
      <c r="AI96" s="366" t="s">
        <v>46</v>
      </c>
      <c r="AJ96" s="366" t="s">
        <v>46</v>
      </c>
      <c r="AK96" s="366" t="s">
        <v>46</v>
      </c>
      <c r="AL96" s="366" t="s">
        <v>46</v>
      </c>
      <c r="AM96" s="342" t="s">
        <v>46</v>
      </c>
      <c r="AN96" s="342" t="s">
        <v>46</v>
      </c>
      <c r="AO96" s="342" t="s">
        <v>46</v>
      </c>
      <c r="AP96" s="342" t="s">
        <v>46</v>
      </c>
      <c r="AQ96" s="342" t="s">
        <v>46</v>
      </c>
      <c r="AR96" s="342" t="s">
        <v>46</v>
      </c>
      <c r="AS96" s="342" t="s">
        <v>46</v>
      </c>
      <c r="AT96" s="342" t="s">
        <v>46</v>
      </c>
      <c r="AU96" s="342" t="s">
        <v>46</v>
      </c>
      <c r="AV96" s="342" t="s">
        <v>46</v>
      </c>
      <c r="AW96" s="342" t="s">
        <v>46</v>
      </c>
      <c r="AX96" s="342" t="s">
        <v>46</v>
      </c>
      <c r="AY96" s="342" t="s">
        <v>46</v>
      </c>
      <c r="AZ96" s="342" t="s">
        <v>46</v>
      </c>
      <c r="BA96" s="342" t="s">
        <v>46</v>
      </c>
      <c r="BB96" s="342" t="s">
        <v>46</v>
      </c>
      <c r="BC96" s="233"/>
      <c r="BD96" s="356"/>
      <c r="BE96" s="356"/>
      <c r="BF96" s="233"/>
      <c r="BG96" s="356"/>
      <c r="BH96" s="356"/>
      <c r="BI96" s="233" t="s">
        <v>1864</v>
      </c>
      <c r="BJ96" s="233" t="s">
        <v>9494</v>
      </c>
      <c r="BK96" s="233" t="s">
        <v>9495</v>
      </c>
      <c r="BL96" s="233" t="s">
        <v>46</v>
      </c>
      <c r="BM96" s="233" t="str">
        <f t="shared" si="8"/>
        <v>〇</v>
      </c>
      <c r="BN96" s="233" t="str">
        <f t="shared" si="6"/>
        <v>〇</v>
      </c>
      <c r="BO96" s="233" t="str">
        <f t="shared" si="7"/>
        <v>×</v>
      </c>
      <c r="BP96" s="365" t="s">
        <v>46</v>
      </c>
      <c r="BQ96" s="352" t="s">
        <v>9954</v>
      </c>
      <c r="BR96" s="233" t="s">
        <v>9957</v>
      </c>
      <c r="BS96" s="233" t="s">
        <v>9563</v>
      </c>
      <c r="BT96" s="233" t="s">
        <v>9497</v>
      </c>
      <c r="BU96" s="233" t="s">
        <v>9497</v>
      </c>
      <c r="BV96" s="233"/>
      <c r="BW96" s="365" t="s">
        <v>9501</v>
      </c>
      <c r="BX96" s="233"/>
      <c r="BY96" s="233" t="s">
        <v>1868</v>
      </c>
      <c r="BZ96" s="233" t="s">
        <v>1868</v>
      </c>
      <c r="CA96" s="233"/>
      <c r="CB96" s="233"/>
      <c r="CC96" s="233"/>
      <c r="CD96" s="233"/>
      <c r="CE96" s="52" t="s">
        <v>0</v>
      </c>
    </row>
    <row r="97" spans="2:83" ht="50.15" customHeight="1">
      <c r="B97" s="354">
        <v>24234</v>
      </c>
      <c r="C97" s="355" t="s">
        <v>10215</v>
      </c>
      <c r="D97" s="355" t="s">
        <v>1812</v>
      </c>
      <c r="E97" s="340" t="s">
        <v>54</v>
      </c>
      <c r="F97" s="341" t="s">
        <v>55</v>
      </c>
      <c r="G97" s="366" t="s">
        <v>46</v>
      </c>
      <c r="H97" s="366" t="s">
        <v>46</v>
      </c>
      <c r="I97" s="366" t="s">
        <v>9491</v>
      </c>
      <c r="J97" s="366" t="s">
        <v>9491</v>
      </c>
      <c r="K97" s="366" t="s">
        <v>9491</v>
      </c>
      <c r="L97" s="366" t="s">
        <v>1879</v>
      </c>
      <c r="M97" s="366" t="s">
        <v>9491</v>
      </c>
      <c r="N97" s="366" t="s">
        <v>46</v>
      </c>
      <c r="O97" s="366" t="s">
        <v>46</v>
      </c>
      <c r="P97" s="366" t="s">
        <v>9491</v>
      </c>
      <c r="Q97" s="366" t="s">
        <v>9491</v>
      </c>
      <c r="R97" s="366" t="s">
        <v>46</v>
      </c>
      <c r="S97" s="366" t="s">
        <v>46</v>
      </c>
      <c r="T97" s="366" t="s">
        <v>46</v>
      </c>
      <c r="U97" s="366" t="s">
        <v>46</v>
      </c>
      <c r="V97" s="366" t="s">
        <v>46</v>
      </c>
      <c r="W97" s="366" t="s">
        <v>46</v>
      </c>
      <c r="X97" s="366" t="s">
        <v>46</v>
      </c>
      <c r="Y97" s="366" t="s">
        <v>46</v>
      </c>
      <c r="Z97" s="366" t="s">
        <v>46</v>
      </c>
      <c r="AA97" s="366" t="s">
        <v>46</v>
      </c>
      <c r="AB97" s="366" t="s">
        <v>46</v>
      </c>
      <c r="AC97" s="366" t="s">
        <v>46</v>
      </c>
      <c r="AD97" s="366" t="s">
        <v>46</v>
      </c>
      <c r="AE97" s="366" t="s">
        <v>1879</v>
      </c>
      <c r="AF97" s="366" t="s">
        <v>1879</v>
      </c>
      <c r="AG97" s="366" t="s">
        <v>1879</v>
      </c>
      <c r="AH97" s="366" t="s">
        <v>1879</v>
      </c>
      <c r="AI97" s="366" t="s">
        <v>46</v>
      </c>
      <c r="AJ97" s="366" t="s">
        <v>46</v>
      </c>
      <c r="AK97" s="366" t="s">
        <v>46</v>
      </c>
      <c r="AL97" s="366" t="s">
        <v>46</v>
      </c>
      <c r="AM97" s="342" t="s">
        <v>46</v>
      </c>
      <c r="AN97" s="342" t="s">
        <v>46</v>
      </c>
      <c r="AO97" s="342" t="s">
        <v>46</v>
      </c>
      <c r="AP97" s="342" t="s">
        <v>46</v>
      </c>
      <c r="AQ97" s="342" t="s">
        <v>46</v>
      </c>
      <c r="AR97" s="342" t="s">
        <v>46</v>
      </c>
      <c r="AS97" s="342" t="s">
        <v>46</v>
      </c>
      <c r="AT97" s="342" t="s">
        <v>46</v>
      </c>
      <c r="AU97" s="342" t="s">
        <v>46</v>
      </c>
      <c r="AV97" s="342" t="s">
        <v>46</v>
      </c>
      <c r="AW97" s="342" t="s">
        <v>46</v>
      </c>
      <c r="AX97" s="342" t="s">
        <v>46</v>
      </c>
      <c r="AY97" s="342" t="s">
        <v>46</v>
      </c>
      <c r="AZ97" s="342" t="s">
        <v>46</v>
      </c>
      <c r="BA97" s="342" t="s">
        <v>46</v>
      </c>
      <c r="BB97" s="342" t="s">
        <v>46</v>
      </c>
      <c r="BC97" s="233"/>
      <c r="BD97" s="356"/>
      <c r="BE97" s="356"/>
      <c r="BF97" s="233"/>
      <c r="BG97" s="356"/>
      <c r="BH97" s="356"/>
      <c r="BI97" s="233" t="s">
        <v>1864</v>
      </c>
      <c r="BJ97" s="233" t="s">
        <v>9494</v>
      </c>
      <c r="BK97" s="233" t="s">
        <v>9495</v>
      </c>
      <c r="BL97" s="233" t="s">
        <v>46</v>
      </c>
      <c r="BM97" s="233" t="str">
        <f t="shared" si="8"/>
        <v>〇</v>
      </c>
      <c r="BN97" s="233" t="str">
        <f t="shared" si="6"/>
        <v>〇</v>
      </c>
      <c r="BO97" s="233" t="str">
        <f t="shared" si="7"/>
        <v>×</v>
      </c>
      <c r="BP97" s="365" t="s">
        <v>46</v>
      </c>
      <c r="BQ97" s="352" t="s">
        <v>9954</v>
      </c>
      <c r="BR97" s="233" t="s">
        <v>9957</v>
      </c>
      <c r="BS97" s="233" t="s">
        <v>9563</v>
      </c>
      <c r="BT97" s="233" t="s">
        <v>9497</v>
      </c>
      <c r="BU97" s="233" t="s">
        <v>9497</v>
      </c>
      <c r="BV97" s="233"/>
      <c r="BW97" s="365" t="s">
        <v>9501</v>
      </c>
      <c r="BX97" s="233"/>
      <c r="BY97" s="233" t="s">
        <v>1868</v>
      </c>
      <c r="BZ97" s="233" t="s">
        <v>1868</v>
      </c>
      <c r="CA97" s="233"/>
      <c r="CB97" s="233"/>
      <c r="CC97" s="233"/>
      <c r="CD97" s="233"/>
      <c r="CE97" s="52" t="s">
        <v>0</v>
      </c>
    </row>
    <row r="98" spans="2:83" ht="50.15" customHeight="1">
      <c r="B98" s="354">
        <v>24235</v>
      </c>
      <c r="C98" s="355" t="s">
        <v>1828</v>
      </c>
      <c r="D98" s="355" t="s">
        <v>1821</v>
      </c>
      <c r="E98" s="340" t="s">
        <v>54</v>
      </c>
      <c r="F98" s="341" t="s">
        <v>55</v>
      </c>
      <c r="G98" s="342" t="s">
        <v>46</v>
      </c>
      <c r="H98" s="342" t="s">
        <v>46</v>
      </c>
      <c r="I98" s="342" t="s">
        <v>9491</v>
      </c>
      <c r="J98" s="342" t="s">
        <v>9491</v>
      </c>
      <c r="K98" s="342" t="s">
        <v>9491</v>
      </c>
      <c r="L98" s="342" t="s">
        <v>46</v>
      </c>
      <c r="M98" s="342" t="s">
        <v>9491</v>
      </c>
      <c r="N98" s="342" t="s">
        <v>46</v>
      </c>
      <c r="O98" s="342" t="s">
        <v>46</v>
      </c>
      <c r="P98" s="342" t="s">
        <v>46</v>
      </c>
      <c r="Q98" s="342" t="s">
        <v>9491</v>
      </c>
      <c r="R98" s="342" t="s">
        <v>46</v>
      </c>
      <c r="S98" s="342" t="s">
        <v>46</v>
      </c>
      <c r="T98" s="342" t="s">
        <v>46</v>
      </c>
      <c r="U98" s="342" t="s">
        <v>46</v>
      </c>
      <c r="V98" s="342" t="s">
        <v>46</v>
      </c>
      <c r="W98" s="342" t="s">
        <v>46</v>
      </c>
      <c r="X98" s="342" t="s">
        <v>46</v>
      </c>
      <c r="Y98" s="342" t="s">
        <v>46</v>
      </c>
      <c r="Z98" s="342" t="s">
        <v>46</v>
      </c>
      <c r="AA98" s="366" t="s">
        <v>46</v>
      </c>
      <c r="AB98" s="366" t="s">
        <v>46</v>
      </c>
      <c r="AC98" s="366" t="s">
        <v>46</v>
      </c>
      <c r="AD98" s="366" t="s">
        <v>46</v>
      </c>
      <c r="AE98" s="342" t="s">
        <v>46</v>
      </c>
      <c r="AF98" s="342" t="s">
        <v>46</v>
      </c>
      <c r="AG98" s="342" t="s">
        <v>46</v>
      </c>
      <c r="AH98" s="342" t="s">
        <v>46</v>
      </c>
      <c r="AI98" s="342" t="s">
        <v>46</v>
      </c>
      <c r="AJ98" s="342" t="s">
        <v>46</v>
      </c>
      <c r="AK98" s="342" t="s">
        <v>46</v>
      </c>
      <c r="AL98" s="342" t="s">
        <v>46</v>
      </c>
      <c r="AM98" s="342" t="s">
        <v>46</v>
      </c>
      <c r="AN98" s="342" t="s">
        <v>46</v>
      </c>
      <c r="AO98" s="342" t="s">
        <v>46</v>
      </c>
      <c r="AP98" s="342" t="s">
        <v>46</v>
      </c>
      <c r="AQ98" s="342" t="s">
        <v>46</v>
      </c>
      <c r="AR98" s="342" t="s">
        <v>46</v>
      </c>
      <c r="AS98" s="342" t="s">
        <v>46</v>
      </c>
      <c r="AT98" s="342" t="s">
        <v>46</v>
      </c>
      <c r="AU98" s="342" t="s">
        <v>46</v>
      </c>
      <c r="AV98" s="342" t="s">
        <v>46</v>
      </c>
      <c r="AW98" s="342" t="s">
        <v>46</v>
      </c>
      <c r="AX98" s="342" t="s">
        <v>46</v>
      </c>
      <c r="AY98" s="342" t="s">
        <v>46</v>
      </c>
      <c r="AZ98" s="342" t="s">
        <v>46</v>
      </c>
      <c r="BA98" s="342" t="s">
        <v>46</v>
      </c>
      <c r="BB98" s="342" t="s">
        <v>46</v>
      </c>
      <c r="BC98" s="233"/>
      <c r="BD98" s="356"/>
      <c r="BE98" s="356"/>
      <c r="BF98" s="233"/>
      <c r="BG98" s="356"/>
      <c r="BH98" s="356"/>
      <c r="BI98" s="233" t="s">
        <v>1864</v>
      </c>
      <c r="BJ98" s="233" t="s">
        <v>9494</v>
      </c>
      <c r="BK98" s="233" t="s">
        <v>9495</v>
      </c>
      <c r="BL98" s="233" t="s">
        <v>46</v>
      </c>
      <c r="BM98" s="233" t="str">
        <f t="shared" si="8"/>
        <v>×</v>
      </c>
      <c r="BN98" s="233" t="str">
        <f t="shared" si="6"/>
        <v>×</v>
      </c>
      <c r="BO98" s="233" t="str">
        <f t="shared" si="7"/>
        <v>×</v>
      </c>
      <c r="BP98" s="365" t="s">
        <v>46</v>
      </c>
      <c r="BQ98" s="352" t="s">
        <v>9955</v>
      </c>
      <c r="BR98" s="233" t="s">
        <v>9957</v>
      </c>
      <c r="BS98" s="352" t="s">
        <v>9563</v>
      </c>
      <c r="BT98" s="233" t="s">
        <v>9497</v>
      </c>
      <c r="BU98" s="233" t="s">
        <v>9497</v>
      </c>
      <c r="BV98" s="233"/>
      <c r="BW98" s="365" t="s">
        <v>9501</v>
      </c>
      <c r="BX98" s="233"/>
      <c r="BY98" s="233" t="s">
        <v>1868</v>
      </c>
      <c r="BZ98" s="233" t="s">
        <v>1868</v>
      </c>
      <c r="CA98" s="233"/>
      <c r="CB98" s="233"/>
      <c r="CC98" s="233"/>
      <c r="CD98" s="233"/>
      <c r="CE98" s="52" t="s">
        <v>0</v>
      </c>
    </row>
    <row r="99" spans="2:83" ht="50.15" customHeight="1">
      <c r="B99" s="354">
        <v>24236</v>
      </c>
      <c r="C99" s="355" t="s">
        <v>1779</v>
      </c>
      <c r="D99" s="355" t="s">
        <v>1777</v>
      </c>
      <c r="E99" s="340" t="s">
        <v>54</v>
      </c>
      <c r="F99" s="341" t="s">
        <v>1842</v>
      </c>
      <c r="G99" s="342" t="s">
        <v>46</v>
      </c>
      <c r="H99" s="342" t="s">
        <v>46</v>
      </c>
      <c r="I99" s="342" t="s">
        <v>9491</v>
      </c>
      <c r="J99" s="342" t="s">
        <v>9491</v>
      </c>
      <c r="K99" s="342" t="s">
        <v>9491</v>
      </c>
      <c r="L99" s="342" t="s">
        <v>46</v>
      </c>
      <c r="M99" s="342" t="s">
        <v>9491</v>
      </c>
      <c r="N99" s="342" t="s">
        <v>46</v>
      </c>
      <c r="O99" s="342" t="s">
        <v>46</v>
      </c>
      <c r="P99" s="342" t="s">
        <v>46</v>
      </c>
      <c r="Q99" s="342" t="s">
        <v>9491</v>
      </c>
      <c r="R99" s="342" t="s">
        <v>1879</v>
      </c>
      <c r="S99" s="342" t="s">
        <v>1879</v>
      </c>
      <c r="T99" s="342" t="s">
        <v>9491</v>
      </c>
      <c r="U99" s="342" t="s">
        <v>46</v>
      </c>
      <c r="V99" s="342" t="s">
        <v>46</v>
      </c>
      <c r="W99" s="342" t="s">
        <v>9491</v>
      </c>
      <c r="X99" s="342" t="s">
        <v>9491</v>
      </c>
      <c r="Y99" s="342" t="s">
        <v>9491</v>
      </c>
      <c r="Z99" s="342" t="s">
        <v>46</v>
      </c>
      <c r="AA99" s="366" t="s">
        <v>46</v>
      </c>
      <c r="AB99" s="366" t="s">
        <v>46</v>
      </c>
      <c r="AC99" s="366" t="s">
        <v>46</v>
      </c>
      <c r="AD99" s="366" t="s">
        <v>46</v>
      </c>
      <c r="AE99" s="342" t="s">
        <v>46</v>
      </c>
      <c r="AF99" s="342" t="s">
        <v>46</v>
      </c>
      <c r="AG99" s="342" t="s">
        <v>46</v>
      </c>
      <c r="AH99" s="342" t="s">
        <v>46</v>
      </c>
      <c r="AI99" s="342" t="s">
        <v>46</v>
      </c>
      <c r="AJ99" s="342" t="s">
        <v>46</v>
      </c>
      <c r="AK99" s="342" t="s">
        <v>46</v>
      </c>
      <c r="AL99" s="342" t="s">
        <v>46</v>
      </c>
      <c r="AM99" s="342" t="s">
        <v>46</v>
      </c>
      <c r="AN99" s="342" t="s">
        <v>46</v>
      </c>
      <c r="AO99" s="342" t="s">
        <v>46</v>
      </c>
      <c r="AP99" s="342" t="s">
        <v>46</v>
      </c>
      <c r="AQ99" s="342" t="s">
        <v>46</v>
      </c>
      <c r="AR99" s="342" t="s">
        <v>46</v>
      </c>
      <c r="AS99" s="342" t="s">
        <v>46</v>
      </c>
      <c r="AT99" s="342" t="s">
        <v>46</v>
      </c>
      <c r="AU99" s="342" t="s">
        <v>46</v>
      </c>
      <c r="AV99" s="342" t="s">
        <v>46</v>
      </c>
      <c r="AW99" s="342" t="s">
        <v>46</v>
      </c>
      <c r="AX99" s="342" t="s">
        <v>46</v>
      </c>
      <c r="AY99" s="342" t="s">
        <v>46</v>
      </c>
      <c r="AZ99" s="342" t="s">
        <v>46</v>
      </c>
      <c r="BA99" s="342" t="s">
        <v>46</v>
      </c>
      <c r="BB99" s="342" t="s">
        <v>46</v>
      </c>
      <c r="BC99" s="233"/>
      <c r="BD99" s="356"/>
      <c r="BE99" s="356"/>
      <c r="BF99" s="233"/>
      <c r="BG99" s="356"/>
      <c r="BH99" s="356"/>
      <c r="BI99" s="233" t="s">
        <v>1863</v>
      </c>
      <c r="BJ99" s="233" t="s">
        <v>9494</v>
      </c>
      <c r="BK99" s="233" t="s">
        <v>9495</v>
      </c>
      <c r="BL99" s="233" t="s">
        <v>46</v>
      </c>
      <c r="BM99" s="233" t="str">
        <f t="shared" si="8"/>
        <v>×</v>
      </c>
      <c r="BN99" s="233" t="str">
        <f t="shared" si="6"/>
        <v>×</v>
      </c>
      <c r="BO99" s="233" t="str">
        <f t="shared" si="7"/>
        <v>×</v>
      </c>
      <c r="BP99" s="365" t="s">
        <v>1823</v>
      </c>
      <c r="BQ99" s="352" t="s">
        <v>9855</v>
      </c>
      <c r="BR99" s="233" t="s">
        <v>9943</v>
      </c>
      <c r="BS99" s="352" t="s">
        <v>9563</v>
      </c>
      <c r="BT99" s="233" t="s">
        <v>9497</v>
      </c>
      <c r="BU99" s="233" t="s">
        <v>9497</v>
      </c>
      <c r="BV99" s="233"/>
      <c r="BW99" s="365" t="s">
        <v>9498</v>
      </c>
      <c r="BX99" s="233" t="s">
        <v>9499</v>
      </c>
      <c r="BY99" s="233" t="s">
        <v>1868</v>
      </c>
      <c r="BZ99" s="233" t="s">
        <v>1868</v>
      </c>
      <c r="CA99" s="233"/>
      <c r="CB99" s="233"/>
      <c r="CC99" s="233"/>
      <c r="CD99" s="233"/>
      <c r="CE99" s="52" t="s">
        <v>0</v>
      </c>
    </row>
    <row r="100" spans="2:83" ht="50.15" customHeight="1">
      <c r="B100" s="354">
        <v>24240</v>
      </c>
      <c r="C100" s="355" t="s">
        <v>1662</v>
      </c>
      <c r="D100" s="355" t="s">
        <v>1647</v>
      </c>
      <c r="E100" s="340" t="s">
        <v>54</v>
      </c>
      <c r="F100" s="341" t="s">
        <v>55</v>
      </c>
      <c r="G100" s="342" t="s">
        <v>46</v>
      </c>
      <c r="H100" s="342" t="s">
        <v>46</v>
      </c>
      <c r="I100" s="342" t="s">
        <v>9491</v>
      </c>
      <c r="J100" s="342" t="s">
        <v>9491</v>
      </c>
      <c r="K100" s="342" t="s">
        <v>9491</v>
      </c>
      <c r="L100" s="342" t="s">
        <v>46</v>
      </c>
      <c r="M100" s="342" t="s">
        <v>9491</v>
      </c>
      <c r="N100" s="342" t="s">
        <v>46</v>
      </c>
      <c r="O100" s="342" t="s">
        <v>46</v>
      </c>
      <c r="P100" s="342" t="s">
        <v>46</v>
      </c>
      <c r="Q100" s="342" t="s">
        <v>9491</v>
      </c>
      <c r="R100" s="342" t="s">
        <v>46</v>
      </c>
      <c r="S100" s="342" t="s">
        <v>46</v>
      </c>
      <c r="T100" s="342" t="s">
        <v>46</v>
      </c>
      <c r="U100" s="342" t="s">
        <v>46</v>
      </c>
      <c r="V100" s="342" t="s">
        <v>46</v>
      </c>
      <c r="W100" s="342" t="s">
        <v>46</v>
      </c>
      <c r="X100" s="342" t="s">
        <v>46</v>
      </c>
      <c r="Y100" s="342" t="s">
        <v>46</v>
      </c>
      <c r="Z100" s="342" t="s">
        <v>46</v>
      </c>
      <c r="AA100" s="366" t="s">
        <v>46</v>
      </c>
      <c r="AB100" s="366" t="s">
        <v>46</v>
      </c>
      <c r="AC100" s="366" t="s">
        <v>46</v>
      </c>
      <c r="AD100" s="366" t="s">
        <v>46</v>
      </c>
      <c r="AE100" s="342" t="s">
        <v>46</v>
      </c>
      <c r="AF100" s="342" t="s">
        <v>46</v>
      </c>
      <c r="AG100" s="342" t="s">
        <v>46</v>
      </c>
      <c r="AH100" s="342" t="s">
        <v>46</v>
      </c>
      <c r="AI100" s="342" t="s">
        <v>46</v>
      </c>
      <c r="AJ100" s="342" t="s">
        <v>46</v>
      </c>
      <c r="AK100" s="342" t="s">
        <v>46</v>
      </c>
      <c r="AL100" s="342" t="s">
        <v>46</v>
      </c>
      <c r="AM100" s="342" t="s">
        <v>46</v>
      </c>
      <c r="AN100" s="342" t="s">
        <v>46</v>
      </c>
      <c r="AO100" s="342" t="s">
        <v>46</v>
      </c>
      <c r="AP100" s="342" t="s">
        <v>46</v>
      </c>
      <c r="AQ100" s="342" t="s">
        <v>46</v>
      </c>
      <c r="AR100" s="342" t="s">
        <v>46</v>
      </c>
      <c r="AS100" s="342" t="s">
        <v>46</v>
      </c>
      <c r="AT100" s="342" t="s">
        <v>46</v>
      </c>
      <c r="AU100" s="342" t="s">
        <v>46</v>
      </c>
      <c r="AV100" s="342" t="s">
        <v>46</v>
      </c>
      <c r="AW100" s="342" t="s">
        <v>46</v>
      </c>
      <c r="AX100" s="342" t="s">
        <v>46</v>
      </c>
      <c r="AY100" s="342" t="s">
        <v>46</v>
      </c>
      <c r="AZ100" s="342" t="s">
        <v>46</v>
      </c>
      <c r="BA100" s="342" t="s">
        <v>46</v>
      </c>
      <c r="BB100" s="342" t="s">
        <v>46</v>
      </c>
      <c r="BC100" s="233"/>
      <c r="BD100" s="356"/>
      <c r="BE100" s="356"/>
      <c r="BF100" s="233"/>
      <c r="BG100" s="356"/>
      <c r="BH100" s="356"/>
      <c r="BI100" s="233" t="s">
        <v>1864</v>
      </c>
      <c r="BJ100" s="233" t="s">
        <v>9494</v>
      </c>
      <c r="BK100" s="233" t="s">
        <v>9495</v>
      </c>
      <c r="BL100" s="233" t="s">
        <v>46</v>
      </c>
      <c r="BM100" s="233" t="str">
        <f t="shared" si="8"/>
        <v>×</v>
      </c>
      <c r="BN100" s="233" t="str">
        <f t="shared" si="6"/>
        <v>×</v>
      </c>
      <c r="BO100" s="233" t="str">
        <f t="shared" si="7"/>
        <v>×</v>
      </c>
      <c r="BP100" s="365" t="s">
        <v>46</v>
      </c>
      <c r="BQ100" s="352" t="s">
        <v>9955</v>
      </c>
      <c r="BR100" s="233" t="s">
        <v>9957</v>
      </c>
      <c r="BS100" s="352" t="s">
        <v>9563</v>
      </c>
      <c r="BT100" s="233" t="s">
        <v>9497</v>
      </c>
      <c r="BU100" s="233" t="s">
        <v>9497</v>
      </c>
      <c r="BV100" s="233"/>
      <c r="BW100" s="365" t="s">
        <v>9501</v>
      </c>
      <c r="BX100" s="233"/>
      <c r="BY100" s="233" t="s">
        <v>1868</v>
      </c>
      <c r="BZ100" s="233" t="s">
        <v>1868</v>
      </c>
      <c r="CA100" s="233"/>
      <c r="CB100" s="233"/>
      <c r="CC100" s="233"/>
      <c r="CD100" s="233"/>
      <c r="CE100" s="52" t="s">
        <v>0</v>
      </c>
    </row>
    <row r="101" spans="2:83" ht="50.15" customHeight="1">
      <c r="B101" s="354">
        <v>24241</v>
      </c>
      <c r="C101" s="355" t="s">
        <v>1663</v>
      </c>
      <c r="D101" s="355" t="s">
        <v>1647</v>
      </c>
      <c r="E101" s="340" t="s">
        <v>54</v>
      </c>
      <c r="F101" s="341" t="s">
        <v>55</v>
      </c>
      <c r="G101" s="342" t="s">
        <v>46</v>
      </c>
      <c r="H101" s="342" t="s">
        <v>46</v>
      </c>
      <c r="I101" s="342" t="s">
        <v>9491</v>
      </c>
      <c r="J101" s="342" t="s">
        <v>9491</v>
      </c>
      <c r="K101" s="342" t="s">
        <v>9491</v>
      </c>
      <c r="L101" s="342" t="s">
        <v>46</v>
      </c>
      <c r="M101" s="342" t="s">
        <v>9491</v>
      </c>
      <c r="N101" s="342" t="s">
        <v>46</v>
      </c>
      <c r="O101" s="342" t="s">
        <v>46</v>
      </c>
      <c r="P101" s="342" t="s">
        <v>46</v>
      </c>
      <c r="Q101" s="342" t="s">
        <v>9491</v>
      </c>
      <c r="R101" s="342" t="s">
        <v>46</v>
      </c>
      <c r="S101" s="342" t="s">
        <v>46</v>
      </c>
      <c r="T101" s="342" t="s">
        <v>46</v>
      </c>
      <c r="U101" s="342" t="s">
        <v>46</v>
      </c>
      <c r="V101" s="342" t="s">
        <v>46</v>
      </c>
      <c r="W101" s="342" t="s">
        <v>46</v>
      </c>
      <c r="X101" s="342" t="s">
        <v>46</v>
      </c>
      <c r="Y101" s="342" t="s">
        <v>46</v>
      </c>
      <c r="Z101" s="342" t="s">
        <v>46</v>
      </c>
      <c r="AA101" s="366" t="s">
        <v>46</v>
      </c>
      <c r="AB101" s="366" t="s">
        <v>46</v>
      </c>
      <c r="AC101" s="366" t="s">
        <v>46</v>
      </c>
      <c r="AD101" s="366" t="s">
        <v>46</v>
      </c>
      <c r="AE101" s="342" t="s">
        <v>46</v>
      </c>
      <c r="AF101" s="342" t="s">
        <v>46</v>
      </c>
      <c r="AG101" s="342" t="s">
        <v>46</v>
      </c>
      <c r="AH101" s="342" t="s">
        <v>46</v>
      </c>
      <c r="AI101" s="342" t="s">
        <v>46</v>
      </c>
      <c r="AJ101" s="342" t="s">
        <v>46</v>
      </c>
      <c r="AK101" s="342" t="s">
        <v>46</v>
      </c>
      <c r="AL101" s="342" t="s">
        <v>46</v>
      </c>
      <c r="AM101" s="342" t="s">
        <v>46</v>
      </c>
      <c r="AN101" s="342" t="s">
        <v>46</v>
      </c>
      <c r="AO101" s="342" t="s">
        <v>46</v>
      </c>
      <c r="AP101" s="342" t="s">
        <v>46</v>
      </c>
      <c r="AQ101" s="342" t="s">
        <v>46</v>
      </c>
      <c r="AR101" s="342" t="s">
        <v>46</v>
      </c>
      <c r="AS101" s="342" t="s">
        <v>46</v>
      </c>
      <c r="AT101" s="342" t="s">
        <v>46</v>
      </c>
      <c r="AU101" s="342" t="s">
        <v>46</v>
      </c>
      <c r="AV101" s="342" t="s">
        <v>46</v>
      </c>
      <c r="AW101" s="342" t="s">
        <v>46</v>
      </c>
      <c r="AX101" s="342" t="s">
        <v>46</v>
      </c>
      <c r="AY101" s="342" t="s">
        <v>46</v>
      </c>
      <c r="AZ101" s="342" t="s">
        <v>46</v>
      </c>
      <c r="BA101" s="342" t="s">
        <v>46</v>
      </c>
      <c r="BB101" s="342" t="s">
        <v>46</v>
      </c>
      <c r="BC101" s="233"/>
      <c r="BD101" s="356"/>
      <c r="BE101" s="356"/>
      <c r="BF101" s="233"/>
      <c r="BG101" s="356"/>
      <c r="BH101" s="356"/>
      <c r="BI101" s="233" t="s">
        <v>1864</v>
      </c>
      <c r="BJ101" s="233" t="s">
        <v>9494</v>
      </c>
      <c r="BK101" s="233" t="s">
        <v>9495</v>
      </c>
      <c r="BL101" s="233" t="s">
        <v>46</v>
      </c>
      <c r="BM101" s="233" t="str">
        <f t="shared" si="8"/>
        <v>×</v>
      </c>
      <c r="BN101" s="233" t="str">
        <f t="shared" si="6"/>
        <v>×</v>
      </c>
      <c r="BO101" s="233" t="str">
        <f t="shared" si="7"/>
        <v>×</v>
      </c>
      <c r="BP101" s="365" t="s">
        <v>46</v>
      </c>
      <c r="BQ101" s="352" t="s">
        <v>9955</v>
      </c>
      <c r="BR101" s="233" t="s">
        <v>9957</v>
      </c>
      <c r="BS101" s="352" t="s">
        <v>9563</v>
      </c>
      <c r="BT101" s="233" t="s">
        <v>9497</v>
      </c>
      <c r="BU101" s="233" t="s">
        <v>9497</v>
      </c>
      <c r="BV101" s="233"/>
      <c r="BW101" s="365" t="s">
        <v>9501</v>
      </c>
      <c r="BX101" s="233"/>
      <c r="BY101" s="233" t="s">
        <v>1868</v>
      </c>
      <c r="BZ101" s="233" t="s">
        <v>1868</v>
      </c>
      <c r="CA101" s="233"/>
      <c r="CB101" s="233"/>
      <c r="CC101" s="233"/>
      <c r="CD101" s="233"/>
      <c r="CE101" s="52" t="s">
        <v>0</v>
      </c>
    </row>
    <row r="102" spans="2:83" ht="50.15" customHeight="1">
      <c r="B102" s="354">
        <v>24243</v>
      </c>
      <c r="C102" s="355" t="s">
        <v>10298</v>
      </c>
      <c r="D102" s="355" t="s">
        <v>355</v>
      </c>
      <c r="E102" s="340" t="s">
        <v>54</v>
      </c>
      <c r="F102" s="341" t="s">
        <v>1842</v>
      </c>
      <c r="G102" s="342" t="s">
        <v>1879</v>
      </c>
      <c r="H102" s="342" t="s">
        <v>46</v>
      </c>
      <c r="I102" s="342" t="s">
        <v>9491</v>
      </c>
      <c r="J102" s="342" t="s">
        <v>9491</v>
      </c>
      <c r="K102" s="342" t="s">
        <v>9491</v>
      </c>
      <c r="L102" s="342" t="s">
        <v>1879</v>
      </c>
      <c r="M102" s="342" t="s">
        <v>1879</v>
      </c>
      <c r="N102" s="342" t="s">
        <v>46</v>
      </c>
      <c r="O102" s="342" t="s">
        <v>46</v>
      </c>
      <c r="P102" s="342" t="s">
        <v>9491</v>
      </c>
      <c r="Q102" s="342" t="s">
        <v>9491</v>
      </c>
      <c r="R102" s="342" t="s">
        <v>1879</v>
      </c>
      <c r="S102" s="342" t="s">
        <v>1879</v>
      </c>
      <c r="T102" s="342" t="s">
        <v>9491</v>
      </c>
      <c r="U102" s="342" t="s">
        <v>46</v>
      </c>
      <c r="V102" s="342" t="s">
        <v>46</v>
      </c>
      <c r="W102" s="342" t="s">
        <v>46</v>
      </c>
      <c r="X102" s="342" t="s">
        <v>46</v>
      </c>
      <c r="Y102" s="342" t="s">
        <v>46</v>
      </c>
      <c r="Z102" s="342" t="s">
        <v>46</v>
      </c>
      <c r="AA102" s="366" t="s">
        <v>46</v>
      </c>
      <c r="AB102" s="366" t="s">
        <v>46</v>
      </c>
      <c r="AC102" s="366" t="s">
        <v>46</v>
      </c>
      <c r="AD102" s="366" t="s">
        <v>46</v>
      </c>
      <c r="AE102" s="342" t="s">
        <v>46</v>
      </c>
      <c r="AF102" s="342" t="s">
        <v>46</v>
      </c>
      <c r="AG102" s="342" t="s">
        <v>46</v>
      </c>
      <c r="AH102" s="342" t="s">
        <v>46</v>
      </c>
      <c r="AI102" s="342" t="s">
        <v>46</v>
      </c>
      <c r="AJ102" s="342" t="s">
        <v>46</v>
      </c>
      <c r="AK102" s="342" t="s">
        <v>46</v>
      </c>
      <c r="AL102" s="342" t="s">
        <v>46</v>
      </c>
      <c r="AM102" s="342" t="s">
        <v>1879</v>
      </c>
      <c r="AN102" s="342" t="s">
        <v>1879</v>
      </c>
      <c r="AO102" s="342" t="s">
        <v>1879</v>
      </c>
      <c r="AP102" s="342" t="s">
        <v>1879</v>
      </c>
      <c r="AQ102" s="342" t="s">
        <v>46</v>
      </c>
      <c r="AR102" s="342" t="s">
        <v>46</v>
      </c>
      <c r="AS102" s="342" t="s">
        <v>46</v>
      </c>
      <c r="AT102" s="342" t="s">
        <v>46</v>
      </c>
      <c r="AU102" s="342" t="s">
        <v>46</v>
      </c>
      <c r="AV102" s="342" t="s">
        <v>46</v>
      </c>
      <c r="AW102" s="342" t="s">
        <v>46</v>
      </c>
      <c r="AX102" s="342" t="s">
        <v>46</v>
      </c>
      <c r="AY102" s="342" t="s">
        <v>46</v>
      </c>
      <c r="AZ102" s="342" t="s">
        <v>46</v>
      </c>
      <c r="BA102" s="342" t="s">
        <v>46</v>
      </c>
      <c r="BB102" s="342" t="s">
        <v>46</v>
      </c>
      <c r="BC102" s="233"/>
      <c r="BD102" s="356"/>
      <c r="BE102" s="356"/>
      <c r="BF102" s="233"/>
      <c r="BG102" s="356"/>
      <c r="BH102" s="356"/>
      <c r="BI102" s="233" t="s">
        <v>1863</v>
      </c>
      <c r="BJ102" s="233" t="s">
        <v>9494</v>
      </c>
      <c r="BK102" s="233" t="s">
        <v>9495</v>
      </c>
      <c r="BL102" s="233" t="s">
        <v>46</v>
      </c>
      <c r="BM102" s="233" t="str">
        <f t="shared" si="8"/>
        <v>〇</v>
      </c>
      <c r="BN102" s="233" t="str">
        <f t="shared" si="6"/>
        <v>〇</v>
      </c>
      <c r="BO102" s="233" t="str">
        <f t="shared" si="7"/>
        <v>×</v>
      </c>
      <c r="BP102" s="365" t="s">
        <v>1823</v>
      </c>
      <c r="BQ102" s="352" t="s">
        <v>9540</v>
      </c>
      <c r="BR102" s="233" t="s">
        <v>9943</v>
      </c>
      <c r="BS102" s="352" t="s">
        <v>10103</v>
      </c>
      <c r="BT102" s="233" t="s">
        <v>9497</v>
      </c>
      <c r="BU102" s="233" t="s">
        <v>9497</v>
      </c>
      <c r="BV102" s="233"/>
      <c r="BW102" s="365" t="s">
        <v>9498</v>
      </c>
      <c r="BX102" s="233" t="s">
        <v>9499</v>
      </c>
      <c r="BY102" s="233" t="s">
        <v>1868</v>
      </c>
      <c r="BZ102" s="233" t="s">
        <v>1868</v>
      </c>
      <c r="CA102" s="233"/>
      <c r="CB102" s="233"/>
      <c r="CC102" s="233"/>
      <c r="CD102" s="233"/>
      <c r="CE102" s="52" t="s">
        <v>0</v>
      </c>
    </row>
    <row r="103" spans="2:83" ht="50.15" customHeight="1">
      <c r="B103" s="354">
        <v>24244</v>
      </c>
      <c r="C103" s="355" t="s">
        <v>1693</v>
      </c>
      <c r="D103" s="355" t="s">
        <v>355</v>
      </c>
      <c r="E103" s="340" t="s">
        <v>54</v>
      </c>
      <c r="F103" s="341" t="s">
        <v>1835</v>
      </c>
      <c r="G103" s="342" t="s">
        <v>46</v>
      </c>
      <c r="H103" s="342" t="s">
        <v>46</v>
      </c>
      <c r="I103" s="342" t="s">
        <v>9491</v>
      </c>
      <c r="J103" s="342" t="s">
        <v>9491</v>
      </c>
      <c r="K103" s="342" t="s">
        <v>9491</v>
      </c>
      <c r="L103" s="342" t="s">
        <v>46</v>
      </c>
      <c r="M103" s="342" t="s">
        <v>9491</v>
      </c>
      <c r="N103" s="342" t="s">
        <v>1879</v>
      </c>
      <c r="O103" s="342" t="s">
        <v>46</v>
      </c>
      <c r="P103" s="342" t="s">
        <v>46</v>
      </c>
      <c r="Q103" s="342" t="s">
        <v>9491</v>
      </c>
      <c r="R103" s="342" t="s">
        <v>1879</v>
      </c>
      <c r="S103" s="342" t="s">
        <v>1879</v>
      </c>
      <c r="T103" s="342" t="s">
        <v>46</v>
      </c>
      <c r="U103" s="342" t="s">
        <v>9491</v>
      </c>
      <c r="V103" s="342" t="s">
        <v>46</v>
      </c>
      <c r="W103" s="342" t="s">
        <v>46</v>
      </c>
      <c r="X103" s="342" t="s">
        <v>46</v>
      </c>
      <c r="Y103" s="342" t="s">
        <v>46</v>
      </c>
      <c r="Z103" s="342" t="s">
        <v>46</v>
      </c>
      <c r="AA103" s="366" t="s">
        <v>46</v>
      </c>
      <c r="AB103" s="366" t="s">
        <v>46</v>
      </c>
      <c r="AC103" s="366" t="s">
        <v>46</v>
      </c>
      <c r="AD103" s="366" t="s">
        <v>46</v>
      </c>
      <c r="AE103" s="342" t="s">
        <v>46</v>
      </c>
      <c r="AF103" s="342" t="s">
        <v>46</v>
      </c>
      <c r="AG103" s="342" t="s">
        <v>46</v>
      </c>
      <c r="AH103" s="342" t="s">
        <v>46</v>
      </c>
      <c r="AI103" s="342" t="s">
        <v>46</v>
      </c>
      <c r="AJ103" s="342" t="s">
        <v>46</v>
      </c>
      <c r="AK103" s="342" t="s">
        <v>46</v>
      </c>
      <c r="AL103" s="342" t="s">
        <v>46</v>
      </c>
      <c r="AM103" s="342" t="s">
        <v>46</v>
      </c>
      <c r="AN103" s="342" t="s">
        <v>46</v>
      </c>
      <c r="AO103" s="342" t="s">
        <v>46</v>
      </c>
      <c r="AP103" s="342" t="s">
        <v>46</v>
      </c>
      <c r="AQ103" s="342" t="s">
        <v>46</v>
      </c>
      <c r="AR103" s="342" t="s">
        <v>46</v>
      </c>
      <c r="AS103" s="342" t="s">
        <v>46</v>
      </c>
      <c r="AT103" s="342" t="s">
        <v>46</v>
      </c>
      <c r="AU103" s="342" t="s">
        <v>46</v>
      </c>
      <c r="AV103" s="342" t="s">
        <v>46</v>
      </c>
      <c r="AW103" s="342" t="s">
        <v>46</v>
      </c>
      <c r="AX103" s="342" t="s">
        <v>46</v>
      </c>
      <c r="AY103" s="342" t="s">
        <v>46</v>
      </c>
      <c r="AZ103" s="342" t="s">
        <v>46</v>
      </c>
      <c r="BA103" s="342" t="s">
        <v>46</v>
      </c>
      <c r="BB103" s="342" t="s">
        <v>46</v>
      </c>
      <c r="BC103" s="233"/>
      <c r="BD103" s="356"/>
      <c r="BE103" s="233" t="s">
        <v>10345</v>
      </c>
      <c r="BF103" s="233" t="s">
        <v>9531</v>
      </c>
      <c r="BG103" s="233" t="s">
        <v>10347</v>
      </c>
      <c r="BH103" s="233" t="s">
        <v>10346</v>
      </c>
      <c r="BI103" s="233" t="s">
        <v>1864</v>
      </c>
      <c r="BJ103" s="233" t="s">
        <v>9494</v>
      </c>
      <c r="BK103" s="233" t="s">
        <v>9495</v>
      </c>
      <c r="BL103" s="233" t="s">
        <v>46</v>
      </c>
      <c r="BM103" s="233" t="str">
        <f t="shared" si="8"/>
        <v>×</v>
      </c>
      <c r="BN103" s="233" t="str">
        <f t="shared" si="6"/>
        <v>×</v>
      </c>
      <c r="BO103" s="233" t="str">
        <f t="shared" si="7"/>
        <v>〇</v>
      </c>
      <c r="BP103" s="365" t="s">
        <v>1861</v>
      </c>
      <c r="BQ103" s="352" t="s">
        <v>9981</v>
      </c>
      <c r="BR103" s="233" t="s">
        <v>9957</v>
      </c>
      <c r="BS103" s="233" t="s">
        <v>32</v>
      </c>
      <c r="BT103" s="233" t="s">
        <v>9497</v>
      </c>
      <c r="BU103" s="233" t="s">
        <v>9497</v>
      </c>
      <c r="BV103" s="233"/>
      <c r="BW103" s="365" t="s">
        <v>9520</v>
      </c>
      <c r="BX103" s="233" t="s">
        <v>9532</v>
      </c>
      <c r="BY103" s="233" t="s">
        <v>1868</v>
      </c>
      <c r="BZ103" s="233" t="s">
        <v>1868</v>
      </c>
      <c r="CA103" s="233"/>
      <c r="CB103" s="233"/>
      <c r="CC103" s="233"/>
      <c r="CD103" s="233"/>
      <c r="CE103" s="52" t="s">
        <v>0</v>
      </c>
    </row>
    <row r="104" spans="2:83" ht="50.15" customHeight="1">
      <c r="B104" s="354">
        <v>24245</v>
      </c>
      <c r="C104" s="355" t="s">
        <v>1694</v>
      </c>
      <c r="D104" s="355" t="s">
        <v>334</v>
      </c>
      <c r="E104" s="340" t="s">
        <v>54</v>
      </c>
      <c r="F104" s="341" t="s">
        <v>1835</v>
      </c>
      <c r="G104" s="342" t="s">
        <v>46</v>
      </c>
      <c r="H104" s="342" t="s">
        <v>46</v>
      </c>
      <c r="I104" s="342" t="s">
        <v>9491</v>
      </c>
      <c r="J104" s="342" t="s">
        <v>9491</v>
      </c>
      <c r="K104" s="342" t="s">
        <v>9491</v>
      </c>
      <c r="L104" s="342" t="s">
        <v>46</v>
      </c>
      <c r="M104" s="342" t="s">
        <v>9491</v>
      </c>
      <c r="N104" s="342" t="s">
        <v>1879</v>
      </c>
      <c r="O104" s="342" t="s">
        <v>46</v>
      </c>
      <c r="P104" s="342" t="s">
        <v>46</v>
      </c>
      <c r="Q104" s="342" t="s">
        <v>9491</v>
      </c>
      <c r="R104" s="342" t="s">
        <v>1879</v>
      </c>
      <c r="S104" s="342" t="s">
        <v>1879</v>
      </c>
      <c r="T104" s="342" t="s">
        <v>46</v>
      </c>
      <c r="U104" s="342" t="s">
        <v>9491</v>
      </c>
      <c r="V104" s="342" t="s">
        <v>46</v>
      </c>
      <c r="W104" s="342" t="s">
        <v>46</v>
      </c>
      <c r="X104" s="342" t="s">
        <v>46</v>
      </c>
      <c r="Y104" s="342" t="s">
        <v>46</v>
      </c>
      <c r="Z104" s="342" t="s">
        <v>46</v>
      </c>
      <c r="AA104" s="366" t="s">
        <v>46</v>
      </c>
      <c r="AB104" s="366" t="s">
        <v>46</v>
      </c>
      <c r="AC104" s="366" t="s">
        <v>46</v>
      </c>
      <c r="AD104" s="366" t="s">
        <v>46</v>
      </c>
      <c r="AE104" s="342" t="s">
        <v>46</v>
      </c>
      <c r="AF104" s="342" t="s">
        <v>46</v>
      </c>
      <c r="AG104" s="342" t="s">
        <v>46</v>
      </c>
      <c r="AH104" s="342" t="s">
        <v>46</v>
      </c>
      <c r="AI104" s="342" t="s">
        <v>46</v>
      </c>
      <c r="AJ104" s="342" t="s">
        <v>46</v>
      </c>
      <c r="AK104" s="342" t="s">
        <v>46</v>
      </c>
      <c r="AL104" s="342" t="s">
        <v>46</v>
      </c>
      <c r="AM104" s="342" t="s">
        <v>46</v>
      </c>
      <c r="AN104" s="342" t="s">
        <v>46</v>
      </c>
      <c r="AO104" s="342" t="s">
        <v>46</v>
      </c>
      <c r="AP104" s="342" t="s">
        <v>46</v>
      </c>
      <c r="AQ104" s="342" t="s">
        <v>46</v>
      </c>
      <c r="AR104" s="342" t="s">
        <v>46</v>
      </c>
      <c r="AS104" s="342" t="s">
        <v>46</v>
      </c>
      <c r="AT104" s="342" t="s">
        <v>46</v>
      </c>
      <c r="AU104" s="342" t="s">
        <v>46</v>
      </c>
      <c r="AV104" s="342" t="s">
        <v>46</v>
      </c>
      <c r="AW104" s="342" t="s">
        <v>46</v>
      </c>
      <c r="AX104" s="342" t="s">
        <v>46</v>
      </c>
      <c r="AY104" s="342" t="s">
        <v>46</v>
      </c>
      <c r="AZ104" s="342" t="s">
        <v>46</v>
      </c>
      <c r="BA104" s="342" t="s">
        <v>46</v>
      </c>
      <c r="BB104" s="342" t="s">
        <v>46</v>
      </c>
      <c r="BC104" s="233"/>
      <c r="BD104" s="356"/>
      <c r="BE104" s="233" t="s">
        <v>10345</v>
      </c>
      <c r="BF104" s="233" t="s">
        <v>9492</v>
      </c>
      <c r="BG104" s="356" t="s">
        <v>9533</v>
      </c>
      <c r="BH104" s="356" t="s">
        <v>9533</v>
      </c>
      <c r="BI104" s="233" t="s">
        <v>1864</v>
      </c>
      <c r="BJ104" s="233" t="s">
        <v>9494</v>
      </c>
      <c r="BK104" s="233" t="s">
        <v>9495</v>
      </c>
      <c r="BL104" s="233" t="s">
        <v>46</v>
      </c>
      <c r="BM104" s="233" t="str">
        <f t="shared" si="8"/>
        <v>×</v>
      </c>
      <c r="BN104" s="233" t="str">
        <f t="shared" si="6"/>
        <v>×</v>
      </c>
      <c r="BO104" s="233" t="str">
        <f t="shared" si="7"/>
        <v>〇</v>
      </c>
      <c r="BP104" s="365" t="s">
        <v>1861</v>
      </c>
      <c r="BQ104" s="352" t="s">
        <v>9981</v>
      </c>
      <c r="BR104" s="233" t="s">
        <v>9957</v>
      </c>
      <c r="BS104" s="233" t="s">
        <v>32</v>
      </c>
      <c r="BT104" s="233" t="s">
        <v>9497</v>
      </c>
      <c r="BU104" s="233" t="s">
        <v>9497</v>
      </c>
      <c r="BV104" s="233"/>
      <c r="BW104" s="365" t="s">
        <v>9520</v>
      </c>
      <c r="BX104" s="233" t="s">
        <v>9532</v>
      </c>
      <c r="BY104" s="233" t="s">
        <v>1868</v>
      </c>
      <c r="BZ104" s="233" t="s">
        <v>1868</v>
      </c>
      <c r="CA104" s="233"/>
      <c r="CB104" s="233"/>
      <c r="CC104" s="233"/>
      <c r="CD104" s="233"/>
      <c r="CE104" s="52" t="s">
        <v>0</v>
      </c>
    </row>
    <row r="105" spans="2:83" ht="50.15" customHeight="1">
      <c r="B105" s="354">
        <v>24246</v>
      </c>
      <c r="C105" s="355" t="s">
        <v>1683</v>
      </c>
      <c r="D105" s="355" t="s">
        <v>334</v>
      </c>
      <c r="E105" s="340" t="s">
        <v>54</v>
      </c>
      <c r="F105" s="341" t="s">
        <v>55</v>
      </c>
      <c r="G105" s="366" t="s">
        <v>1879</v>
      </c>
      <c r="H105" s="366" t="s">
        <v>46</v>
      </c>
      <c r="I105" s="366" t="s">
        <v>9491</v>
      </c>
      <c r="J105" s="366" t="s">
        <v>9491</v>
      </c>
      <c r="K105" s="366" t="s">
        <v>9491</v>
      </c>
      <c r="L105" s="366" t="s">
        <v>9491</v>
      </c>
      <c r="M105" s="366" t="s">
        <v>9491</v>
      </c>
      <c r="N105" s="366" t="s">
        <v>46</v>
      </c>
      <c r="O105" s="366" t="s">
        <v>46</v>
      </c>
      <c r="P105" s="366" t="s">
        <v>46</v>
      </c>
      <c r="Q105" s="366" t="s">
        <v>9491</v>
      </c>
      <c r="R105" s="366" t="s">
        <v>46</v>
      </c>
      <c r="S105" s="366" t="s">
        <v>46</v>
      </c>
      <c r="T105" s="366" t="s">
        <v>46</v>
      </c>
      <c r="U105" s="366" t="s">
        <v>46</v>
      </c>
      <c r="V105" s="366" t="s">
        <v>46</v>
      </c>
      <c r="W105" s="366" t="s">
        <v>46</v>
      </c>
      <c r="X105" s="366" t="s">
        <v>46</v>
      </c>
      <c r="Y105" s="366" t="s">
        <v>46</v>
      </c>
      <c r="Z105" s="366" t="s">
        <v>46</v>
      </c>
      <c r="AA105" s="366" t="s">
        <v>46</v>
      </c>
      <c r="AB105" s="366" t="s">
        <v>46</v>
      </c>
      <c r="AC105" s="366" t="s">
        <v>46</v>
      </c>
      <c r="AD105" s="366" t="s">
        <v>46</v>
      </c>
      <c r="AE105" s="342" t="s">
        <v>46</v>
      </c>
      <c r="AF105" s="342" t="s">
        <v>46</v>
      </c>
      <c r="AG105" s="342" t="s">
        <v>46</v>
      </c>
      <c r="AH105" s="342" t="s">
        <v>46</v>
      </c>
      <c r="AI105" s="342" t="s">
        <v>46</v>
      </c>
      <c r="AJ105" s="342" t="s">
        <v>46</v>
      </c>
      <c r="AK105" s="342" t="s">
        <v>46</v>
      </c>
      <c r="AL105" s="342" t="s">
        <v>46</v>
      </c>
      <c r="AM105" s="342" t="s">
        <v>1879</v>
      </c>
      <c r="AN105" s="342" t="s">
        <v>1879</v>
      </c>
      <c r="AO105" s="342" t="s">
        <v>1879</v>
      </c>
      <c r="AP105" s="342" t="s">
        <v>1879</v>
      </c>
      <c r="AQ105" s="366" t="s">
        <v>1879</v>
      </c>
      <c r="AR105" s="366" t="s">
        <v>1879</v>
      </c>
      <c r="AS105" s="366" t="s">
        <v>1879</v>
      </c>
      <c r="AT105" s="366" t="s">
        <v>1879</v>
      </c>
      <c r="AU105" s="366" t="s">
        <v>46</v>
      </c>
      <c r="AV105" s="366" t="s">
        <v>46</v>
      </c>
      <c r="AW105" s="366" t="s">
        <v>46</v>
      </c>
      <c r="AX105" s="366" t="s">
        <v>46</v>
      </c>
      <c r="AY105" s="342" t="s">
        <v>46</v>
      </c>
      <c r="AZ105" s="342" t="s">
        <v>46</v>
      </c>
      <c r="BA105" s="342" t="s">
        <v>46</v>
      </c>
      <c r="BB105" s="342" t="s">
        <v>46</v>
      </c>
      <c r="BC105" s="233"/>
      <c r="BD105" s="356"/>
      <c r="BE105" s="356"/>
      <c r="BF105" s="233"/>
      <c r="BG105" s="356"/>
      <c r="BH105" s="356"/>
      <c r="BI105" s="233" t="s">
        <v>1864</v>
      </c>
      <c r="BJ105" s="233" t="s">
        <v>9494</v>
      </c>
      <c r="BK105" s="233" t="s">
        <v>9495</v>
      </c>
      <c r="BL105" s="233" t="s">
        <v>46</v>
      </c>
      <c r="BM105" s="233" t="str">
        <f t="shared" si="8"/>
        <v>〇</v>
      </c>
      <c r="BN105" s="233" t="str">
        <f t="shared" si="6"/>
        <v>〇</v>
      </c>
      <c r="BO105" s="233" t="str">
        <f t="shared" si="7"/>
        <v>×</v>
      </c>
      <c r="BP105" s="365" t="s">
        <v>46</v>
      </c>
      <c r="BQ105" s="352" t="s">
        <v>9954</v>
      </c>
      <c r="BR105" s="233" t="s">
        <v>9957</v>
      </c>
      <c r="BS105" s="352" t="s">
        <v>10210</v>
      </c>
      <c r="BT105" s="233" t="s">
        <v>9497</v>
      </c>
      <c r="BU105" s="233" t="s">
        <v>9497</v>
      </c>
      <c r="BV105" s="233"/>
      <c r="BW105" s="365" t="s">
        <v>9501</v>
      </c>
      <c r="BX105" s="233"/>
      <c r="BY105" s="233" t="s">
        <v>1868</v>
      </c>
      <c r="BZ105" s="233" t="s">
        <v>1868</v>
      </c>
      <c r="CA105" s="233"/>
      <c r="CB105" s="233"/>
      <c r="CC105" s="233"/>
      <c r="CD105" s="233"/>
      <c r="CE105" s="52" t="s">
        <v>0</v>
      </c>
    </row>
    <row r="106" spans="2:83" ht="50.15" customHeight="1">
      <c r="B106" s="354">
        <v>24247</v>
      </c>
      <c r="C106" s="355" t="s">
        <v>2984</v>
      </c>
      <c r="D106" s="355" t="s">
        <v>355</v>
      </c>
      <c r="E106" s="340" t="s">
        <v>54</v>
      </c>
      <c r="F106" s="341" t="s">
        <v>1842</v>
      </c>
      <c r="G106" s="342" t="s">
        <v>1879</v>
      </c>
      <c r="H106" s="342" t="s">
        <v>46</v>
      </c>
      <c r="I106" s="342" t="s">
        <v>9491</v>
      </c>
      <c r="J106" s="342" t="s">
        <v>9491</v>
      </c>
      <c r="K106" s="342" t="s">
        <v>9491</v>
      </c>
      <c r="L106" s="342" t="s">
        <v>1879</v>
      </c>
      <c r="M106" s="342" t="s">
        <v>1879</v>
      </c>
      <c r="N106" s="342" t="s">
        <v>46</v>
      </c>
      <c r="O106" s="342" t="s">
        <v>46</v>
      </c>
      <c r="P106" s="342" t="s">
        <v>9491</v>
      </c>
      <c r="Q106" s="342" t="s">
        <v>9491</v>
      </c>
      <c r="R106" s="342" t="s">
        <v>1879</v>
      </c>
      <c r="S106" s="342" t="s">
        <v>1879</v>
      </c>
      <c r="T106" s="342" t="s">
        <v>9491</v>
      </c>
      <c r="U106" s="342" t="s">
        <v>46</v>
      </c>
      <c r="V106" s="342" t="s">
        <v>46</v>
      </c>
      <c r="W106" s="342" t="s">
        <v>46</v>
      </c>
      <c r="X106" s="342" t="s">
        <v>46</v>
      </c>
      <c r="Y106" s="342" t="s">
        <v>46</v>
      </c>
      <c r="Z106" s="342" t="s">
        <v>46</v>
      </c>
      <c r="AA106" s="366" t="s">
        <v>46</v>
      </c>
      <c r="AB106" s="366" t="s">
        <v>46</v>
      </c>
      <c r="AC106" s="366" t="s">
        <v>46</v>
      </c>
      <c r="AD106" s="366" t="s">
        <v>46</v>
      </c>
      <c r="AE106" s="342" t="s">
        <v>46</v>
      </c>
      <c r="AF106" s="342" t="s">
        <v>46</v>
      </c>
      <c r="AG106" s="342" t="s">
        <v>46</v>
      </c>
      <c r="AH106" s="342" t="s">
        <v>46</v>
      </c>
      <c r="AI106" s="342" t="s">
        <v>46</v>
      </c>
      <c r="AJ106" s="342" t="s">
        <v>46</v>
      </c>
      <c r="AK106" s="342" t="s">
        <v>46</v>
      </c>
      <c r="AL106" s="342" t="s">
        <v>46</v>
      </c>
      <c r="AM106" s="342" t="s">
        <v>46</v>
      </c>
      <c r="AN106" s="342" t="s">
        <v>1879</v>
      </c>
      <c r="AO106" s="342" t="s">
        <v>1879</v>
      </c>
      <c r="AP106" s="342" t="s">
        <v>1879</v>
      </c>
      <c r="AQ106" s="342" t="s">
        <v>46</v>
      </c>
      <c r="AR106" s="342" t="s">
        <v>46</v>
      </c>
      <c r="AS106" s="342" t="s">
        <v>46</v>
      </c>
      <c r="AT106" s="342" t="s">
        <v>46</v>
      </c>
      <c r="AU106" s="342" t="s">
        <v>46</v>
      </c>
      <c r="AV106" s="342" t="s">
        <v>46</v>
      </c>
      <c r="AW106" s="342" t="s">
        <v>46</v>
      </c>
      <c r="AX106" s="342" t="s">
        <v>46</v>
      </c>
      <c r="AY106" s="342" t="s">
        <v>46</v>
      </c>
      <c r="AZ106" s="342" t="s">
        <v>46</v>
      </c>
      <c r="BA106" s="342" t="s">
        <v>46</v>
      </c>
      <c r="BB106" s="342" t="s">
        <v>46</v>
      </c>
      <c r="BC106" s="233"/>
      <c r="BD106" s="356"/>
      <c r="BE106" s="356"/>
      <c r="BF106" s="233" t="s">
        <v>9492</v>
      </c>
      <c r="BG106" s="233" t="s">
        <v>9534</v>
      </c>
      <c r="BH106" s="233" t="s">
        <v>10243</v>
      </c>
      <c r="BI106" s="233" t="s">
        <v>1864</v>
      </c>
      <c r="BJ106" s="233" t="s">
        <v>9494</v>
      </c>
      <c r="BK106" s="233" t="s">
        <v>9495</v>
      </c>
      <c r="BL106" s="233" t="s">
        <v>46</v>
      </c>
      <c r="BM106" s="233" t="str">
        <f t="shared" si="8"/>
        <v>〇</v>
      </c>
      <c r="BN106" s="233" t="str">
        <f t="shared" si="6"/>
        <v>〇</v>
      </c>
      <c r="BO106" s="233" t="str">
        <f t="shared" si="7"/>
        <v>×</v>
      </c>
      <c r="BP106" s="365" t="s">
        <v>1823</v>
      </c>
      <c r="BQ106" s="352" t="s">
        <v>9954</v>
      </c>
      <c r="BR106" s="233" t="s">
        <v>9957</v>
      </c>
      <c r="BS106" s="352" t="s">
        <v>10210</v>
      </c>
      <c r="BT106" s="233" t="s">
        <v>9497</v>
      </c>
      <c r="BU106" s="233" t="s">
        <v>9497</v>
      </c>
      <c r="BV106" s="233"/>
      <c r="BW106" s="365" t="s">
        <v>9498</v>
      </c>
      <c r="BX106" s="233" t="s">
        <v>9499</v>
      </c>
      <c r="BY106" s="233" t="s">
        <v>1868</v>
      </c>
      <c r="BZ106" s="233" t="s">
        <v>1868</v>
      </c>
      <c r="CA106" s="233"/>
      <c r="CB106" s="233"/>
      <c r="CC106" s="233"/>
      <c r="CD106" s="233"/>
      <c r="CE106" s="52" t="s">
        <v>0</v>
      </c>
    </row>
    <row r="107" spans="2:83" ht="50.15" customHeight="1">
      <c r="B107" s="354">
        <v>24250</v>
      </c>
      <c r="C107" s="355" t="s">
        <v>1684</v>
      </c>
      <c r="D107" s="355" t="s">
        <v>334</v>
      </c>
      <c r="E107" s="340" t="s">
        <v>54</v>
      </c>
      <c r="F107" s="341" t="s">
        <v>1842</v>
      </c>
      <c r="G107" s="342" t="s">
        <v>1879</v>
      </c>
      <c r="H107" s="342" t="s">
        <v>46</v>
      </c>
      <c r="I107" s="342" t="s">
        <v>9491</v>
      </c>
      <c r="J107" s="342" t="s">
        <v>9491</v>
      </c>
      <c r="K107" s="342" t="s">
        <v>9491</v>
      </c>
      <c r="L107" s="342" t="s">
        <v>1879</v>
      </c>
      <c r="M107" s="342" t="s">
        <v>1879</v>
      </c>
      <c r="N107" s="342" t="s">
        <v>46</v>
      </c>
      <c r="O107" s="342" t="s">
        <v>46</v>
      </c>
      <c r="P107" s="342" t="s">
        <v>9491</v>
      </c>
      <c r="Q107" s="342" t="s">
        <v>9491</v>
      </c>
      <c r="R107" s="342" t="s">
        <v>1879</v>
      </c>
      <c r="S107" s="342" t="s">
        <v>1879</v>
      </c>
      <c r="T107" s="342" t="s">
        <v>9491</v>
      </c>
      <c r="U107" s="342" t="s">
        <v>46</v>
      </c>
      <c r="V107" s="342" t="s">
        <v>46</v>
      </c>
      <c r="W107" s="342" t="s">
        <v>46</v>
      </c>
      <c r="X107" s="342" t="s">
        <v>46</v>
      </c>
      <c r="Y107" s="342" t="s">
        <v>46</v>
      </c>
      <c r="Z107" s="342" t="s">
        <v>46</v>
      </c>
      <c r="AA107" s="366" t="s">
        <v>46</v>
      </c>
      <c r="AB107" s="366" t="s">
        <v>46</v>
      </c>
      <c r="AC107" s="366" t="s">
        <v>46</v>
      </c>
      <c r="AD107" s="366" t="s">
        <v>46</v>
      </c>
      <c r="AE107" s="342" t="s">
        <v>46</v>
      </c>
      <c r="AF107" s="342" t="s">
        <v>46</v>
      </c>
      <c r="AG107" s="342" t="s">
        <v>46</v>
      </c>
      <c r="AH107" s="342" t="s">
        <v>46</v>
      </c>
      <c r="AI107" s="342" t="s">
        <v>46</v>
      </c>
      <c r="AJ107" s="342" t="s">
        <v>46</v>
      </c>
      <c r="AK107" s="342" t="s">
        <v>46</v>
      </c>
      <c r="AL107" s="342" t="s">
        <v>46</v>
      </c>
      <c r="AM107" s="342" t="s">
        <v>46</v>
      </c>
      <c r="AN107" s="342" t="s">
        <v>1879</v>
      </c>
      <c r="AO107" s="342" t="s">
        <v>1879</v>
      </c>
      <c r="AP107" s="342" t="s">
        <v>1879</v>
      </c>
      <c r="AQ107" s="342" t="s">
        <v>46</v>
      </c>
      <c r="AR107" s="342" t="s">
        <v>46</v>
      </c>
      <c r="AS107" s="342" t="s">
        <v>46</v>
      </c>
      <c r="AT107" s="342" t="s">
        <v>46</v>
      </c>
      <c r="AU107" s="342" t="s">
        <v>46</v>
      </c>
      <c r="AV107" s="342" t="s">
        <v>46</v>
      </c>
      <c r="AW107" s="342" t="s">
        <v>46</v>
      </c>
      <c r="AX107" s="342" t="s">
        <v>46</v>
      </c>
      <c r="AY107" s="342" t="s">
        <v>46</v>
      </c>
      <c r="AZ107" s="342" t="s">
        <v>46</v>
      </c>
      <c r="BA107" s="342" t="s">
        <v>46</v>
      </c>
      <c r="BB107" s="342" t="s">
        <v>46</v>
      </c>
      <c r="BC107" s="233"/>
      <c r="BD107" s="356"/>
      <c r="BE107" s="356"/>
      <c r="BF107" s="233" t="s">
        <v>9492</v>
      </c>
      <c r="BG107" s="233" t="s">
        <v>9535</v>
      </c>
      <c r="BH107" s="233" t="s">
        <v>9536</v>
      </c>
      <c r="BI107" s="233" t="s">
        <v>1864</v>
      </c>
      <c r="BJ107" s="233" t="s">
        <v>9494</v>
      </c>
      <c r="BK107" s="233" t="s">
        <v>9495</v>
      </c>
      <c r="BL107" s="233" t="s">
        <v>46</v>
      </c>
      <c r="BM107" s="233" t="str">
        <f t="shared" si="8"/>
        <v>〇</v>
      </c>
      <c r="BN107" s="233" t="str">
        <f t="shared" si="6"/>
        <v>〇</v>
      </c>
      <c r="BO107" s="233" t="str">
        <f t="shared" si="7"/>
        <v>×</v>
      </c>
      <c r="BP107" s="365" t="s">
        <v>1823</v>
      </c>
      <c r="BQ107" s="352" t="s">
        <v>9955</v>
      </c>
      <c r="BR107" s="233" t="s">
        <v>9957</v>
      </c>
      <c r="BS107" s="352" t="s">
        <v>10210</v>
      </c>
      <c r="BT107" s="233" t="s">
        <v>9497</v>
      </c>
      <c r="BU107" s="233" t="s">
        <v>9497</v>
      </c>
      <c r="BV107" s="233"/>
      <c r="BW107" s="365" t="s">
        <v>9498</v>
      </c>
      <c r="BX107" s="233" t="s">
        <v>9499</v>
      </c>
      <c r="BY107" s="233" t="s">
        <v>1868</v>
      </c>
      <c r="BZ107" s="233" t="s">
        <v>1868</v>
      </c>
      <c r="CA107" s="233"/>
      <c r="CB107" s="233"/>
      <c r="CC107" s="233"/>
      <c r="CD107" s="233"/>
      <c r="CE107" s="52" t="s">
        <v>0</v>
      </c>
    </row>
    <row r="108" spans="2:83" ht="50.15" customHeight="1">
      <c r="B108" s="354">
        <v>24251</v>
      </c>
      <c r="C108" s="355" t="s">
        <v>2985</v>
      </c>
      <c r="D108" s="355" t="s">
        <v>334</v>
      </c>
      <c r="E108" s="340" t="s">
        <v>54</v>
      </c>
      <c r="F108" s="341" t="s">
        <v>94</v>
      </c>
      <c r="G108" s="342" t="s">
        <v>1879</v>
      </c>
      <c r="H108" s="342" t="s">
        <v>46</v>
      </c>
      <c r="I108" s="342" t="s">
        <v>9491</v>
      </c>
      <c r="J108" s="342" t="s">
        <v>9491</v>
      </c>
      <c r="K108" s="342" t="s">
        <v>9491</v>
      </c>
      <c r="L108" s="342" t="s">
        <v>1879</v>
      </c>
      <c r="M108" s="342" t="s">
        <v>1879</v>
      </c>
      <c r="N108" s="342" t="s">
        <v>1879</v>
      </c>
      <c r="O108" s="342" t="s">
        <v>46</v>
      </c>
      <c r="P108" s="342" t="s">
        <v>9491</v>
      </c>
      <c r="Q108" s="342" t="s">
        <v>9491</v>
      </c>
      <c r="R108" s="342" t="s">
        <v>1879</v>
      </c>
      <c r="S108" s="342" t="s">
        <v>1879</v>
      </c>
      <c r="T108" s="342" t="s">
        <v>9491</v>
      </c>
      <c r="U108" s="342" t="s">
        <v>46</v>
      </c>
      <c r="V108" s="342" t="s">
        <v>46</v>
      </c>
      <c r="W108" s="342" t="s">
        <v>46</v>
      </c>
      <c r="X108" s="342" t="s">
        <v>46</v>
      </c>
      <c r="Y108" s="342" t="s">
        <v>46</v>
      </c>
      <c r="Z108" s="342" t="s">
        <v>46</v>
      </c>
      <c r="AA108" s="366" t="s">
        <v>46</v>
      </c>
      <c r="AB108" s="366" t="s">
        <v>46</v>
      </c>
      <c r="AC108" s="366" t="s">
        <v>46</v>
      </c>
      <c r="AD108" s="366" t="s">
        <v>46</v>
      </c>
      <c r="AE108" s="342" t="s">
        <v>46</v>
      </c>
      <c r="AF108" s="342" t="s">
        <v>46</v>
      </c>
      <c r="AG108" s="342" t="s">
        <v>46</v>
      </c>
      <c r="AH108" s="342" t="s">
        <v>46</v>
      </c>
      <c r="AI108" s="342" t="s">
        <v>46</v>
      </c>
      <c r="AJ108" s="342" t="s">
        <v>46</v>
      </c>
      <c r="AK108" s="342" t="s">
        <v>46</v>
      </c>
      <c r="AL108" s="342" t="s">
        <v>46</v>
      </c>
      <c r="AM108" s="342" t="s">
        <v>46</v>
      </c>
      <c r="AN108" s="342" t="s">
        <v>46</v>
      </c>
      <c r="AO108" s="342" t="s">
        <v>46</v>
      </c>
      <c r="AP108" s="342" t="s">
        <v>46</v>
      </c>
      <c r="AQ108" s="342" t="s">
        <v>1879</v>
      </c>
      <c r="AR108" s="342" t="s">
        <v>1879</v>
      </c>
      <c r="AS108" s="342" t="s">
        <v>1879</v>
      </c>
      <c r="AT108" s="342" t="s">
        <v>46</v>
      </c>
      <c r="AU108" s="342" t="s">
        <v>46</v>
      </c>
      <c r="AV108" s="342" t="s">
        <v>46</v>
      </c>
      <c r="AW108" s="342" t="s">
        <v>46</v>
      </c>
      <c r="AX108" s="342" t="s">
        <v>46</v>
      </c>
      <c r="AY108" s="342" t="s">
        <v>46</v>
      </c>
      <c r="AZ108" s="342" t="s">
        <v>46</v>
      </c>
      <c r="BA108" s="342" t="s">
        <v>46</v>
      </c>
      <c r="BB108" s="342" t="s">
        <v>46</v>
      </c>
      <c r="BC108" s="233"/>
      <c r="BD108" s="356"/>
      <c r="BE108" s="233"/>
      <c r="BF108" s="233" t="s">
        <v>9531</v>
      </c>
      <c r="BG108" s="233" t="s">
        <v>10244</v>
      </c>
      <c r="BH108" s="233" t="s">
        <v>9537</v>
      </c>
      <c r="BI108" s="233" t="s">
        <v>1866</v>
      </c>
      <c r="BJ108" s="233" t="s">
        <v>9494</v>
      </c>
      <c r="BK108" s="233" t="s">
        <v>9495</v>
      </c>
      <c r="BL108" s="233" t="s">
        <v>46</v>
      </c>
      <c r="BM108" s="233" t="str">
        <f t="shared" si="8"/>
        <v>〇</v>
      </c>
      <c r="BN108" s="233" t="str">
        <f t="shared" si="6"/>
        <v>〇</v>
      </c>
      <c r="BO108" s="233" t="str">
        <f t="shared" si="7"/>
        <v>〇</v>
      </c>
      <c r="BP108" s="365" t="s">
        <v>1861</v>
      </c>
      <c r="BQ108" s="352" t="s">
        <v>9500</v>
      </c>
      <c r="BR108" s="233" t="s">
        <v>9944</v>
      </c>
      <c r="BS108" s="233" t="s">
        <v>32</v>
      </c>
      <c r="BT108" s="233" t="s">
        <v>9497</v>
      </c>
      <c r="BU108" s="233" t="s">
        <v>9497</v>
      </c>
      <c r="BV108" s="233"/>
      <c r="BW108" s="365" t="s">
        <v>9520</v>
      </c>
      <c r="BX108" s="233" t="s">
        <v>9538</v>
      </c>
      <c r="BY108" s="233" t="s">
        <v>1868</v>
      </c>
      <c r="BZ108" s="233" t="s">
        <v>1868</v>
      </c>
      <c r="CA108" s="233"/>
      <c r="CB108" s="233"/>
      <c r="CC108" s="233"/>
      <c r="CD108" s="233"/>
      <c r="CE108" s="52" t="s">
        <v>0</v>
      </c>
    </row>
    <row r="109" spans="2:83" ht="50.15" customHeight="1">
      <c r="B109" s="354">
        <v>24252</v>
      </c>
      <c r="C109" s="355" t="s">
        <v>1849</v>
      </c>
      <c r="D109" s="355" t="s">
        <v>334</v>
      </c>
      <c r="E109" s="340" t="s">
        <v>54</v>
      </c>
      <c r="F109" s="341" t="s">
        <v>94</v>
      </c>
      <c r="G109" s="342" t="s">
        <v>1879</v>
      </c>
      <c r="H109" s="342" t="s">
        <v>46</v>
      </c>
      <c r="I109" s="342" t="s">
        <v>9491</v>
      </c>
      <c r="J109" s="342" t="s">
        <v>9491</v>
      </c>
      <c r="K109" s="342" t="s">
        <v>9491</v>
      </c>
      <c r="L109" s="342" t="s">
        <v>1879</v>
      </c>
      <c r="M109" s="342" t="s">
        <v>1879</v>
      </c>
      <c r="N109" s="342" t="s">
        <v>1879</v>
      </c>
      <c r="O109" s="342" t="s">
        <v>46</v>
      </c>
      <c r="P109" s="342" t="s">
        <v>9491</v>
      </c>
      <c r="Q109" s="342" t="s">
        <v>9491</v>
      </c>
      <c r="R109" s="342" t="s">
        <v>1879</v>
      </c>
      <c r="S109" s="342" t="s">
        <v>1879</v>
      </c>
      <c r="T109" s="342" t="s">
        <v>9491</v>
      </c>
      <c r="U109" s="342" t="s">
        <v>46</v>
      </c>
      <c r="V109" s="342" t="s">
        <v>46</v>
      </c>
      <c r="W109" s="342" t="s">
        <v>46</v>
      </c>
      <c r="X109" s="342" t="s">
        <v>46</v>
      </c>
      <c r="Y109" s="342" t="s">
        <v>46</v>
      </c>
      <c r="Z109" s="342" t="s">
        <v>46</v>
      </c>
      <c r="AA109" s="366" t="s">
        <v>46</v>
      </c>
      <c r="AB109" s="366" t="s">
        <v>46</v>
      </c>
      <c r="AC109" s="366" t="s">
        <v>46</v>
      </c>
      <c r="AD109" s="366" t="s">
        <v>46</v>
      </c>
      <c r="AE109" s="342" t="s">
        <v>46</v>
      </c>
      <c r="AF109" s="342" t="s">
        <v>46</v>
      </c>
      <c r="AG109" s="342" t="s">
        <v>46</v>
      </c>
      <c r="AH109" s="342" t="s">
        <v>46</v>
      </c>
      <c r="AI109" s="342" t="s">
        <v>46</v>
      </c>
      <c r="AJ109" s="342" t="s">
        <v>46</v>
      </c>
      <c r="AK109" s="342" t="s">
        <v>46</v>
      </c>
      <c r="AL109" s="342" t="s">
        <v>46</v>
      </c>
      <c r="AM109" s="342" t="s">
        <v>46</v>
      </c>
      <c r="AN109" s="342" t="s">
        <v>46</v>
      </c>
      <c r="AO109" s="342" t="s">
        <v>46</v>
      </c>
      <c r="AP109" s="342" t="s">
        <v>46</v>
      </c>
      <c r="AQ109" s="342" t="s">
        <v>46</v>
      </c>
      <c r="AR109" s="342" t="s">
        <v>1879</v>
      </c>
      <c r="AS109" s="342" t="s">
        <v>1879</v>
      </c>
      <c r="AT109" s="342" t="s">
        <v>1879</v>
      </c>
      <c r="AU109" s="342" t="s">
        <v>46</v>
      </c>
      <c r="AV109" s="342" t="s">
        <v>46</v>
      </c>
      <c r="AW109" s="342" t="s">
        <v>46</v>
      </c>
      <c r="AX109" s="342" t="s">
        <v>46</v>
      </c>
      <c r="AY109" s="342" t="s">
        <v>46</v>
      </c>
      <c r="AZ109" s="342" t="s">
        <v>46</v>
      </c>
      <c r="BA109" s="342" t="s">
        <v>46</v>
      </c>
      <c r="BB109" s="342" t="s">
        <v>46</v>
      </c>
      <c r="BC109" s="233"/>
      <c r="BD109" s="356"/>
      <c r="BE109" s="233"/>
      <c r="BF109" s="233" t="s">
        <v>9531</v>
      </c>
      <c r="BG109" s="233" t="s">
        <v>9533</v>
      </c>
      <c r="BH109" s="233" t="s">
        <v>9533</v>
      </c>
      <c r="BI109" s="233" t="s">
        <v>1866</v>
      </c>
      <c r="BJ109" s="233" t="s">
        <v>9494</v>
      </c>
      <c r="BK109" s="233" t="s">
        <v>9495</v>
      </c>
      <c r="BL109" s="233" t="s">
        <v>46</v>
      </c>
      <c r="BM109" s="233" t="str">
        <f t="shared" si="8"/>
        <v>〇</v>
      </c>
      <c r="BN109" s="233" t="str">
        <f t="shared" si="6"/>
        <v>〇</v>
      </c>
      <c r="BO109" s="233" t="str">
        <f t="shared" si="7"/>
        <v>〇</v>
      </c>
      <c r="BP109" s="365" t="s">
        <v>1861</v>
      </c>
      <c r="BQ109" s="352" t="s">
        <v>9500</v>
      </c>
      <c r="BR109" s="233" t="s">
        <v>9944</v>
      </c>
      <c r="BS109" s="233" t="s">
        <v>32</v>
      </c>
      <c r="BT109" s="233" t="s">
        <v>9497</v>
      </c>
      <c r="BU109" s="233" t="s">
        <v>9497</v>
      </c>
      <c r="BV109" s="233"/>
      <c r="BW109" s="365" t="s">
        <v>9520</v>
      </c>
      <c r="BX109" s="233" t="s">
        <v>9538</v>
      </c>
      <c r="BY109" s="233" t="s">
        <v>1868</v>
      </c>
      <c r="BZ109" s="233" t="s">
        <v>1868</v>
      </c>
      <c r="CA109" s="233"/>
      <c r="CB109" s="233"/>
      <c r="CC109" s="233"/>
      <c r="CD109" s="233"/>
      <c r="CE109" s="52" t="s">
        <v>0</v>
      </c>
    </row>
    <row r="110" spans="2:83" ht="50.15" customHeight="1">
      <c r="B110" s="354">
        <v>24253</v>
      </c>
      <c r="C110" s="355" t="s">
        <v>1850</v>
      </c>
      <c r="D110" s="355" t="s">
        <v>334</v>
      </c>
      <c r="E110" s="340" t="s">
        <v>54</v>
      </c>
      <c r="F110" s="341" t="s">
        <v>94</v>
      </c>
      <c r="G110" s="342" t="s">
        <v>1879</v>
      </c>
      <c r="H110" s="342" t="s">
        <v>9491</v>
      </c>
      <c r="I110" s="342" t="s">
        <v>9491</v>
      </c>
      <c r="J110" s="342" t="s">
        <v>9491</v>
      </c>
      <c r="K110" s="342" t="s">
        <v>9491</v>
      </c>
      <c r="L110" s="342" t="s">
        <v>9491</v>
      </c>
      <c r="M110" s="342" t="s">
        <v>46</v>
      </c>
      <c r="N110" s="342" t="s">
        <v>1879</v>
      </c>
      <c r="O110" s="342" t="s">
        <v>46</v>
      </c>
      <c r="P110" s="342" t="s">
        <v>46</v>
      </c>
      <c r="Q110" s="342" t="s">
        <v>9491</v>
      </c>
      <c r="R110" s="342" t="s">
        <v>1879</v>
      </c>
      <c r="S110" s="342" t="s">
        <v>1879</v>
      </c>
      <c r="T110" s="342" t="s">
        <v>9491</v>
      </c>
      <c r="U110" s="342" t="s">
        <v>1879</v>
      </c>
      <c r="V110" s="342" t="s">
        <v>46</v>
      </c>
      <c r="W110" s="342" t="s">
        <v>46</v>
      </c>
      <c r="X110" s="342" t="s">
        <v>46</v>
      </c>
      <c r="Y110" s="342" t="s">
        <v>46</v>
      </c>
      <c r="Z110" s="342" t="s">
        <v>46</v>
      </c>
      <c r="AA110" s="366" t="s">
        <v>46</v>
      </c>
      <c r="AB110" s="366" t="s">
        <v>46</v>
      </c>
      <c r="AC110" s="366" t="s">
        <v>46</v>
      </c>
      <c r="AD110" s="366" t="s">
        <v>46</v>
      </c>
      <c r="AE110" s="342" t="s">
        <v>46</v>
      </c>
      <c r="AF110" s="342" t="s">
        <v>46</v>
      </c>
      <c r="AG110" s="342" t="s">
        <v>46</v>
      </c>
      <c r="AH110" s="342" t="s">
        <v>46</v>
      </c>
      <c r="AI110" s="342" t="s">
        <v>46</v>
      </c>
      <c r="AJ110" s="342" t="s">
        <v>46</v>
      </c>
      <c r="AK110" s="342" t="s">
        <v>46</v>
      </c>
      <c r="AL110" s="342" t="s">
        <v>46</v>
      </c>
      <c r="AM110" s="342" t="s">
        <v>46</v>
      </c>
      <c r="AN110" s="342" t="s">
        <v>46</v>
      </c>
      <c r="AO110" s="342" t="s">
        <v>46</v>
      </c>
      <c r="AP110" s="342" t="s">
        <v>46</v>
      </c>
      <c r="AQ110" s="342" t="s">
        <v>1879</v>
      </c>
      <c r="AR110" s="342" t="s">
        <v>1879</v>
      </c>
      <c r="AS110" s="342" t="s">
        <v>1879</v>
      </c>
      <c r="AT110" s="342" t="s">
        <v>1879</v>
      </c>
      <c r="AU110" s="342" t="s">
        <v>46</v>
      </c>
      <c r="AV110" s="342" t="s">
        <v>46</v>
      </c>
      <c r="AW110" s="342" t="s">
        <v>46</v>
      </c>
      <c r="AX110" s="342" t="s">
        <v>46</v>
      </c>
      <c r="AY110" s="342" t="s">
        <v>46</v>
      </c>
      <c r="AZ110" s="342" t="s">
        <v>46</v>
      </c>
      <c r="BA110" s="342" t="s">
        <v>46</v>
      </c>
      <c r="BB110" s="342" t="s">
        <v>46</v>
      </c>
      <c r="BC110" s="233"/>
      <c r="BD110" s="361" t="s">
        <v>9539</v>
      </c>
      <c r="BE110" s="233"/>
      <c r="BF110" s="233" t="s">
        <v>9531</v>
      </c>
      <c r="BG110" s="233" t="s">
        <v>9533</v>
      </c>
      <c r="BH110" s="233" t="s">
        <v>9533</v>
      </c>
      <c r="BI110" s="233" t="s">
        <v>1866</v>
      </c>
      <c r="BJ110" s="233" t="s">
        <v>9494</v>
      </c>
      <c r="BK110" s="233" t="s">
        <v>9495</v>
      </c>
      <c r="BL110" s="233" t="s">
        <v>46</v>
      </c>
      <c r="BM110" s="233" t="str">
        <f t="shared" si="8"/>
        <v>〇</v>
      </c>
      <c r="BN110" s="233" t="str">
        <f t="shared" si="6"/>
        <v>〇</v>
      </c>
      <c r="BO110" s="233" t="str">
        <f t="shared" si="7"/>
        <v>〇</v>
      </c>
      <c r="BP110" s="365" t="s">
        <v>1861</v>
      </c>
      <c r="BQ110" s="352" t="s">
        <v>9500</v>
      </c>
      <c r="BR110" s="233" t="s">
        <v>9944</v>
      </c>
      <c r="BS110" s="233" t="s">
        <v>32</v>
      </c>
      <c r="BT110" s="233" t="s">
        <v>9497</v>
      </c>
      <c r="BU110" s="233" t="s">
        <v>9497</v>
      </c>
      <c r="BV110" s="233"/>
      <c r="BW110" s="365" t="s">
        <v>9520</v>
      </c>
      <c r="BX110" s="233" t="s">
        <v>9538</v>
      </c>
      <c r="BY110" s="233" t="s">
        <v>1868</v>
      </c>
      <c r="BZ110" s="233" t="s">
        <v>1868</v>
      </c>
      <c r="CA110" s="233"/>
      <c r="CB110" s="233"/>
      <c r="CC110" s="233"/>
      <c r="CD110" s="233"/>
      <c r="CE110" s="52" t="s">
        <v>0</v>
      </c>
    </row>
    <row r="111" spans="2:83" ht="50.15" customHeight="1">
      <c r="B111" s="354">
        <v>24254</v>
      </c>
      <c r="C111" s="355" t="s">
        <v>1851</v>
      </c>
      <c r="D111" s="355" t="s">
        <v>334</v>
      </c>
      <c r="E111" s="340" t="s">
        <v>54</v>
      </c>
      <c r="F111" s="341" t="s">
        <v>1842</v>
      </c>
      <c r="G111" s="342" t="s">
        <v>1879</v>
      </c>
      <c r="H111" s="342" t="s">
        <v>9491</v>
      </c>
      <c r="I111" s="342" t="s">
        <v>9491</v>
      </c>
      <c r="J111" s="342" t="s">
        <v>9491</v>
      </c>
      <c r="K111" s="342" t="s">
        <v>9491</v>
      </c>
      <c r="L111" s="342" t="s">
        <v>9491</v>
      </c>
      <c r="M111" s="342" t="s">
        <v>46</v>
      </c>
      <c r="N111" s="342" t="s">
        <v>46</v>
      </c>
      <c r="O111" s="342" t="s">
        <v>46</v>
      </c>
      <c r="P111" s="342" t="s">
        <v>46</v>
      </c>
      <c r="Q111" s="342" t="s">
        <v>9491</v>
      </c>
      <c r="R111" s="342" t="s">
        <v>46</v>
      </c>
      <c r="S111" s="342" t="s">
        <v>46</v>
      </c>
      <c r="T111" s="342" t="s">
        <v>46</v>
      </c>
      <c r="U111" s="342" t="s">
        <v>46</v>
      </c>
      <c r="V111" s="342" t="s">
        <v>46</v>
      </c>
      <c r="W111" s="342" t="s">
        <v>46</v>
      </c>
      <c r="X111" s="342" t="s">
        <v>46</v>
      </c>
      <c r="Y111" s="342" t="s">
        <v>46</v>
      </c>
      <c r="Z111" s="342" t="s">
        <v>46</v>
      </c>
      <c r="AA111" s="366" t="s">
        <v>46</v>
      </c>
      <c r="AB111" s="366" t="s">
        <v>46</v>
      </c>
      <c r="AC111" s="366" t="s">
        <v>46</v>
      </c>
      <c r="AD111" s="366" t="s">
        <v>46</v>
      </c>
      <c r="AE111" s="342" t="s">
        <v>46</v>
      </c>
      <c r="AF111" s="342" t="s">
        <v>46</v>
      </c>
      <c r="AG111" s="342" t="s">
        <v>46</v>
      </c>
      <c r="AH111" s="342" t="s">
        <v>46</v>
      </c>
      <c r="AI111" s="342" t="s">
        <v>46</v>
      </c>
      <c r="AJ111" s="342" t="s">
        <v>46</v>
      </c>
      <c r="AK111" s="342" t="s">
        <v>46</v>
      </c>
      <c r="AL111" s="342" t="s">
        <v>46</v>
      </c>
      <c r="AM111" s="342" t="s">
        <v>46</v>
      </c>
      <c r="AN111" s="342" t="s">
        <v>46</v>
      </c>
      <c r="AO111" s="342" t="s">
        <v>46</v>
      </c>
      <c r="AP111" s="342" t="s">
        <v>46</v>
      </c>
      <c r="AQ111" s="342" t="s">
        <v>46</v>
      </c>
      <c r="AR111" s="342" t="s">
        <v>1879</v>
      </c>
      <c r="AS111" s="342" t="s">
        <v>1879</v>
      </c>
      <c r="AT111" s="342" t="s">
        <v>1879</v>
      </c>
      <c r="AU111" s="342" t="s">
        <v>46</v>
      </c>
      <c r="AV111" s="342" t="s">
        <v>46</v>
      </c>
      <c r="AW111" s="342" t="s">
        <v>46</v>
      </c>
      <c r="AX111" s="342" t="s">
        <v>46</v>
      </c>
      <c r="AY111" s="342" t="s">
        <v>46</v>
      </c>
      <c r="AZ111" s="342" t="s">
        <v>46</v>
      </c>
      <c r="BA111" s="342" t="s">
        <v>46</v>
      </c>
      <c r="BB111" s="342" t="s">
        <v>46</v>
      </c>
      <c r="BC111" s="233"/>
      <c r="BD111" s="356"/>
      <c r="BE111" s="356"/>
      <c r="BF111" s="233"/>
      <c r="BG111" s="356"/>
      <c r="BH111" s="356"/>
      <c r="BI111" s="233" t="s">
        <v>1864</v>
      </c>
      <c r="BJ111" s="233" t="s">
        <v>9494</v>
      </c>
      <c r="BK111" s="233" t="s">
        <v>9495</v>
      </c>
      <c r="BL111" s="233" t="s">
        <v>46</v>
      </c>
      <c r="BM111" s="233" t="str">
        <f t="shared" si="8"/>
        <v>〇</v>
      </c>
      <c r="BN111" s="233" t="str">
        <f t="shared" si="6"/>
        <v>〇</v>
      </c>
      <c r="BO111" s="233" t="str">
        <f t="shared" si="7"/>
        <v>×</v>
      </c>
      <c r="BP111" s="365" t="s">
        <v>1823</v>
      </c>
      <c r="BQ111" s="352" t="s">
        <v>9954</v>
      </c>
      <c r="BR111" s="233" t="s">
        <v>9957</v>
      </c>
      <c r="BS111" s="352" t="s">
        <v>10211</v>
      </c>
      <c r="BT111" s="233" t="s">
        <v>9497</v>
      </c>
      <c r="BU111" s="233" t="s">
        <v>9497</v>
      </c>
      <c r="BV111" s="233"/>
      <c r="BW111" s="365" t="s">
        <v>9498</v>
      </c>
      <c r="BX111" s="233" t="s">
        <v>9499</v>
      </c>
      <c r="BY111" s="233" t="s">
        <v>1868</v>
      </c>
      <c r="BZ111" s="233" t="s">
        <v>1868</v>
      </c>
      <c r="CA111" s="233"/>
      <c r="CB111" s="233"/>
      <c r="CC111" s="233"/>
      <c r="CD111" s="233"/>
      <c r="CE111" s="52" t="s">
        <v>0</v>
      </c>
    </row>
    <row r="112" spans="2:83" ht="50.15" customHeight="1">
      <c r="B112" s="354">
        <v>24255</v>
      </c>
      <c r="C112" s="355" t="s">
        <v>2986</v>
      </c>
      <c r="D112" s="355" t="s">
        <v>334</v>
      </c>
      <c r="E112" s="340" t="s">
        <v>54</v>
      </c>
      <c r="F112" s="341" t="s">
        <v>1842</v>
      </c>
      <c r="G112" s="342" t="s">
        <v>9491</v>
      </c>
      <c r="H112" s="342" t="s">
        <v>46</v>
      </c>
      <c r="I112" s="342" t="s">
        <v>9491</v>
      </c>
      <c r="J112" s="342" t="s">
        <v>9491</v>
      </c>
      <c r="K112" s="342" t="s">
        <v>9491</v>
      </c>
      <c r="L112" s="342" t="s">
        <v>46</v>
      </c>
      <c r="M112" s="342" t="s">
        <v>46</v>
      </c>
      <c r="N112" s="342" t="s">
        <v>1879</v>
      </c>
      <c r="O112" s="342" t="s">
        <v>46</v>
      </c>
      <c r="P112" s="342" t="s">
        <v>46</v>
      </c>
      <c r="Q112" s="342" t="s">
        <v>9491</v>
      </c>
      <c r="R112" s="342" t="s">
        <v>1879</v>
      </c>
      <c r="S112" s="342" t="s">
        <v>1879</v>
      </c>
      <c r="T112" s="342" t="s">
        <v>9491</v>
      </c>
      <c r="U112" s="342" t="s">
        <v>46</v>
      </c>
      <c r="V112" s="342" t="s">
        <v>46</v>
      </c>
      <c r="W112" s="342" t="s">
        <v>46</v>
      </c>
      <c r="X112" s="342" t="s">
        <v>46</v>
      </c>
      <c r="Y112" s="342" t="s">
        <v>46</v>
      </c>
      <c r="Z112" s="342" t="s">
        <v>46</v>
      </c>
      <c r="AA112" s="366" t="s">
        <v>46</v>
      </c>
      <c r="AB112" s="366" t="s">
        <v>46</v>
      </c>
      <c r="AC112" s="366" t="s">
        <v>46</v>
      </c>
      <c r="AD112" s="366" t="s">
        <v>46</v>
      </c>
      <c r="AE112" s="342" t="s">
        <v>46</v>
      </c>
      <c r="AF112" s="342" t="s">
        <v>46</v>
      </c>
      <c r="AG112" s="342" t="s">
        <v>46</v>
      </c>
      <c r="AH112" s="342" t="s">
        <v>46</v>
      </c>
      <c r="AI112" s="342" t="s">
        <v>46</v>
      </c>
      <c r="AJ112" s="342" t="s">
        <v>46</v>
      </c>
      <c r="AK112" s="342" t="s">
        <v>46</v>
      </c>
      <c r="AL112" s="342" t="s">
        <v>46</v>
      </c>
      <c r="AM112" s="342" t="s">
        <v>46</v>
      </c>
      <c r="AN112" s="342" t="s">
        <v>46</v>
      </c>
      <c r="AO112" s="342" t="s">
        <v>46</v>
      </c>
      <c r="AP112" s="342" t="s">
        <v>46</v>
      </c>
      <c r="AQ112" s="342" t="s">
        <v>1879</v>
      </c>
      <c r="AR112" s="342" t="s">
        <v>1879</v>
      </c>
      <c r="AS112" s="342" t="s">
        <v>1879</v>
      </c>
      <c r="AT112" s="342" t="s">
        <v>46</v>
      </c>
      <c r="AU112" s="342" t="s">
        <v>46</v>
      </c>
      <c r="AV112" s="342" t="s">
        <v>46</v>
      </c>
      <c r="AW112" s="342" t="s">
        <v>46</v>
      </c>
      <c r="AX112" s="342" t="s">
        <v>46</v>
      </c>
      <c r="AY112" s="342" t="s">
        <v>46</v>
      </c>
      <c r="AZ112" s="342" t="s">
        <v>46</v>
      </c>
      <c r="BA112" s="342" t="s">
        <v>46</v>
      </c>
      <c r="BB112" s="342" t="s">
        <v>46</v>
      </c>
      <c r="BC112" s="233"/>
      <c r="BD112" s="356"/>
      <c r="BE112" s="356"/>
      <c r="BF112" s="233"/>
      <c r="BG112" s="356"/>
      <c r="BH112" s="356"/>
      <c r="BI112" s="233" t="s">
        <v>1866</v>
      </c>
      <c r="BJ112" s="233" t="s">
        <v>9494</v>
      </c>
      <c r="BK112" s="233" t="s">
        <v>9495</v>
      </c>
      <c r="BL112" s="233" t="s">
        <v>46</v>
      </c>
      <c r="BM112" s="233" t="str">
        <f t="shared" si="8"/>
        <v>〇</v>
      </c>
      <c r="BN112" s="233" t="str">
        <f t="shared" ref="BN112:BN143" si="9">IF(OR($AA112="〇",$AC112="〇",$AD112="〇",$AE112="〇",$AG112="〇",$AH112="〇",$AI112="〇",$AK112="〇",$AL112="〇",$AM112="〇",$AO112="〇",$AP112="〇",$AQ112="〇",$AS112="〇",$AT112="〇",$AU112="〇",$AW112="〇",$AX112="〇",$AY112="〇",$BA112="〇",$BB112="〇"),"〇","×")</f>
        <v>〇</v>
      </c>
      <c r="BO112" s="233" t="str">
        <f t="shared" ref="BO112:BO143" si="10">IF($N112="〇","〇","×")</f>
        <v>〇</v>
      </c>
      <c r="BP112" s="365" t="s">
        <v>1823</v>
      </c>
      <c r="BQ112" s="352" t="s">
        <v>9500</v>
      </c>
      <c r="BR112" s="233" t="s">
        <v>9944</v>
      </c>
      <c r="BS112" s="352" t="s">
        <v>10209</v>
      </c>
      <c r="BT112" s="233" t="s">
        <v>9497</v>
      </c>
      <c r="BU112" s="233" t="s">
        <v>9497</v>
      </c>
      <c r="BV112" s="233"/>
      <c r="BW112" s="365" t="s">
        <v>9498</v>
      </c>
      <c r="BX112" s="233" t="s">
        <v>9499</v>
      </c>
      <c r="BY112" s="233" t="s">
        <v>1868</v>
      </c>
      <c r="BZ112" s="233" t="s">
        <v>1868</v>
      </c>
      <c r="CA112" s="233"/>
      <c r="CB112" s="233"/>
      <c r="CC112" s="233"/>
      <c r="CD112" s="233"/>
      <c r="CE112" s="52" t="s">
        <v>0</v>
      </c>
    </row>
    <row r="113" spans="2:83" ht="50.15" customHeight="1">
      <c r="B113" s="354">
        <v>24256</v>
      </c>
      <c r="C113" s="355" t="s">
        <v>1852</v>
      </c>
      <c r="D113" s="355" t="s">
        <v>334</v>
      </c>
      <c r="E113" s="340" t="s">
        <v>54</v>
      </c>
      <c r="F113" s="341" t="s">
        <v>1842</v>
      </c>
      <c r="G113" s="342" t="s">
        <v>9491</v>
      </c>
      <c r="H113" s="342" t="s">
        <v>46</v>
      </c>
      <c r="I113" s="342" t="s">
        <v>9491</v>
      </c>
      <c r="J113" s="342" t="s">
        <v>9491</v>
      </c>
      <c r="K113" s="342" t="s">
        <v>9491</v>
      </c>
      <c r="L113" s="342" t="s">
        <v>9491</v>
      </c>
      <c r="M113" s="342" t="s">
        <v>9491</v>
      </c>
      <c r="N113" s="342" t="s">
        <v>46</v>
      </c>
      <c r="O113" s="342" t="s">
        <v>46</v>
      </c>
      <c r="P113" s="342" t="s">
        <v>46</v>
      </c>
      <c r="Q113" s="342" t="s">
        <v>9491</v>
      </c>
      <c r="R113" s="342" t="s">
        <v>1879</v>
      </c>
      <c r="S113" s="342" t="s">
        <v>1879</v>
      </c>
      <c r="T113" s="342" t="s">
        <v>9491</v>
      </c>
      <c r="U113" s="342" t="s">
        <v>46</v>
      </c>
      <c r="V113" s="342" t="s">
        <v>46</v>
      </c>
      <c r="W113" s="342" t="s">
        <v>46</v>
      </c>
      <c r="X113" s="342" t="s">
        <v>46</v>
      </c>
      <c r="Y113" s="342" t="s">
        <v>46</v>
      </c>
      <c r="Z113" s="342" t="s">
        <v>46</v>
      </c>
      <c r="AA113" s="366" t="s">
        <v>46</v>
      </c>
      <c r="AB113" s="366" t="s">
        <v>46</v>
      </c>
      <c r="AC113" s="366" t="s">
        <v>46</v>
      </c>
      <c r="AD113" s="366" t="s">
        <v>46</v>
      </c>
      <c r="AE113" s="342" t="s">
        <v>46</v>
      </c>
      <c r="AF113" s="342" t="s">
        <v>46</v>
      </c>
      <c r="AG113" s="342" t="s">
        <v>46</v>
      </c>
      <c r="AH113" s="342" t="s">
        <v>46</v>
      </c>
      <c r="AI113" s="342" t="s">
        <v>46</v>
      </c>
      <c r="AJ113" s="342" t="s">
        <v>46</v>
      </c>
      <c r="AK113" s="342" t="s">
        <v>46</v>
      </c>
      <c r="AL113" s="342" t="s">
        <v>46</v>
      </c>
      <c r="AM113" s="342" t="s">
        <v>46</v>
      </c>
      <c r="AN113" s="342" t="s">
        <v>46</v>
      </c>
      <c r="AO113" s="342" t="s">
        <v>46</v>
      </c>
      <c r="AP113" s="342" t="s">
        <v>46</v>
      </c>
      <c r="AQ113" s="342" t="s">
        <v>1879</v>
      </c>
      <c r="AR113" s="342" t="s">
        <v>1879</v>
      </c>
      <c r="AS113" s="342" t="s">
        <v>1879</v>
      </c>
      <c r="AT113" s="342" t="s">
        <v>1879</v>
      </c>
      <c r="AU113" s="342" t="s">
        <v>46</v>
      </c>
      <c r="AV113" s="342" t="s">
        <v>46</v>
      </c>
      <c r="AW113" s="342" t="s">
        <v>46</v>
      </c>
      <c r="AX113" s="342" t="s">
        <v>46</v>
      </c>
      <c r="AY113" s="342" t="s">
        <v>46</v>
      </c>
      <c r="AZ113" s="342" t="s">
        <v>46</v>
      </c>
      <c r="BA113" s="342" t="s">
        <v>46</v>
      </c>
      <c r="BB113" s="342" t="s">
        <v>46</v>
      </c>
      <c r="BC113" s="233"/>
      <c r="BD113" s="361" t="s">
        <v>9541</v>
      </c>
      <c r="BE113" s="356"/>
      <c r="BF113" s="233"/>
      <c r="BG113" s="356"/>
      <c r="BH113" s="356"/>
      <c r="BI113" s="233" t="s">
        <v>1866</v>
      </c>
      <c r="BJ113" s="233" t="s">
        <v>9494</v>
      </c>
      <c r="BK113" s="233" t="s">
        <v>9495</v>
      </c>
      <c r="BL113" s="233" t="s">
        <v>46</v>
      </c>
      <c r="BM113" s="233" t="str">
        <f t="shared" ref="BM113:BM144" si="11">IF(OR($AA113="〇",$AC113="〇",$AE113="〇",$AG113="〇",$AI113="〇",$AK113="〇",$AM113="〇",$AO113="〇",$AQ113="〇",$AS113="〇",$AU113="〇",$AW113="〇",$AY113="〇",$BA113="〇"),"〇","×")</f>
        <v>〇</v>
      </c>
      <c r="BN113" s="233" t="str">
        <f t="shared" si="9"/>
        <v>〇</v>
      </c>
      <c r="BO113" s="233" t="str">
        <f t="shared" si="10"/>
        <v>×</v>
      </c>
      <c r="BP113" s="365" t="s">
        <v>1823</v>
      </c>
      <c r="BQ113" s="352" t="s">
        <v>9540</v>
      </c>
      <c r="BR113" s="233" t="s">
        <v>9943</v>
      </c>
      <c r="BS113" s="352" t="s">
        <v>10209</v>
      </c>
      <c r="BT113" s="233" t="s">
        <v>9497</v>
      </c>
      <c r="BU113" s="233" t="s">
        <v>9497</v>
      </c>
      <c r="BV113" s="233"/>
      <c r="BW113" s="365" t="s">
        <v>9498</v>
      </c>
      <c r="BX113" s="233" t="s">
        <v>9499</v>
      </c>
      <c r="BY113" s="233" t="s">
        <v>1868</v>
      </c>
      <c r="BZ113" s="233" t="s">
        <v>1868</v>
      </c>
      <c r="CA113" s="233"/>
      <c r="CB113" s="233"/>
      <c r="CC113" s="233"/>
      <c r="CD113" s="233"/>
      <c r="CE113" s="52" t="s">
        <v>0</v>
      </c>
    </row>
    <row r="114" spans="2:83" ht="50.15" customHeight="1">
      <c r="B114" s="354">
        <v>24257</v>
      </c>
      <c r="C114" s="355" t="s">
        <v>1685</v>
      </c>
      <c r="D114" s="355" t="s">
        <v>334</v>
      </c>
      <c r="E114" s="340" t="s">
        <v>54</v>
      </c>
      <c r="F114" s="341" t="s">
        <v>1842</v>
      </c>
      <c r="G114" s="366" t="s">
        <v>1879</v>
      </c>
      <c r="H114" s="366" t="s">
        <v>46</v>
      </c>
      <c r="I114" s="366" t="s">
        <v>9491</v>
      </c>
      <c r="J114" s="366" t="s">
        <v>9491</v>
      </c>
      <c r="K114" s="366" t="s">
        <v>9491</v>
      </c>
      <c r="L114" s="366" t="s">
        <v>9491</v>
      </c>
      <c r="M114" s="366" t="s">
        <v>9491</v>
      </c>
      <c r="N114" s="366" t="s">
        <v>46</v>
      </c>
      <c r="O114" s="366" t="s">
        <v>46</v>
      </c>
      <c r="P114" s="366" t="s">
        <v>46</v>
      </c>
      <c r="Q114" s="366" t="s">
        <v>9491</v>
      </c>
      <c r="R114" s="366" t="s">
        <v>46</v>
      </c>
      <c r="S114" s="366" t="s">
        <v>46</v>
      </c>
      <c r="T114" s="366" t="s">
        <v>46</v>
      </c>
      <c r="U114" s="366" t="s">
        <v>46</v>
      </c>
      <c r="V114" s="366" t="s">
        <v>46</v>
      </c>
      <c r="W114" s="366" t="s">
        <v>46</v>
      </c>
      <c r="X114" s="366" t="s">
        <v>46</v>
      </c>
      <c r="Y114" s="366" t="s">
        <v>46</v>
      </c>
      <c r="Z114" s="366" t="s">
        <v>46</v>
      </c>
      <c r="AA114" s="366" t="s">
        <v>46</v>
      </c>
      <c r="AB114" s="366" t="s">
        <v>46</v>
      </c>
      <c r="AC114" s="366" t="s">
        <v>46</v>
      </c>
      <c r="AD114" s="366" t="s">
        <v>46</v>
      </c>
      <c r="AE114" s="342" t="s">
        <v>46</v>
      </c>
      <c r="AF114" s="342" t="s">
        <v>46</v>
      </c>
      <c r="AG114" s="342" t="s">
        <v>46</v>
      </c>
      <c r="AH114" s="342" t="s">
        <v>46</v>
      </c>
      <c r="AI114" s="342" t="s">
        <v>46</v>
      </c>
      <c r="AJ114" s="342" t="s">
        <v>46</v>
      </c>
      <c r="AK114" s="342" t="s">
        <v>46</v>
      </c>
      <c r="AL114" s="342" t="s">
        <v>46</v>
      </c>
      <c r="AM114" s="366" t="s">
        <v>46</v>
      </c>
      <c r="AN114" s="366" t="s">
        <v>46</v>
      </c>
      <c r="AO114" s="366" t="s">
        <v>46</v>
      </c>
      <c r="AP114" s="366" t="s">
        <v>46</v>
      </c>
      <c r="AQ114" s="366" t="s">
        <v>1879</v>
      </c>
      <c r="AR114" s="366" t="s">
        <v>1879</v>
      </c>
      <c r="AS114" s="366" t="s">
        <v>1879</v>
      </c>
      <c r="AT114" s="366" t="s">
        <v>1879</v>
      </c>
      <c r="AU114" s="366" t="s">
        <v>46</v>
      </c>
      <c r="AV114" s="366" t="s">
        <v>46</v>
      </c>
      <c r="AW114" s="366" t="s">
        <v>46</v>
      </c>
      <c r="AX114" s="366" t="s">
        <v>46</v>
      </c>
      <c r="AY114" s="342" t="s">
        <v>46</v>
      </c>
      <c r="AZ114" s="342" t="s">
        <v>46</v>
      </c>
      <c r="BA114" s="342" t="s">
        <v>46</v>
      </c>
      <c r="BB114" s="342" t="s">
        <v>46</v>
      </c>
      <c r="BC114" s="233"/>
      <c r="BD114" s="356"/>
      <c r="BE114" s="356"/>
      <c r="BF114" s="233"/>
      <c r="BG114" s="356"/>
      <c r="BH114" s="356"/>
      <c r="BI114" s="233" t="s">
        <v>1864</v>
      </c>
      <c r="BJ114" s="233" t="s">
        <v>9494</v>
      </c>
      <c r="BK114" s="233" t="s">
        <v>9495</v>
      </c>
      <c r="BL114" s="233" t="s">
        <v>46</v>
      </c>
      <c r="BM114" s="233" t="str">
        <f t="shared" si="11"/>
        <v>〇</v>
      </c>
      <c r="BN114" s="233" t="str">
        <f t="shared" si="9"/>
        <v>〇</v>
      </c>
      <c r="BO114" s="233" t="str">
        <f t="shared" si="10"/>
        <v>×</v>
      </c>
      <c r="BP114" s="365" t="s">
        <v>1823</v>
      </c>
      <c r="BQ114" s="352" t="s">
        <v>9954</v>
      </c>
      <c r="BR114" s="233" t="s">
        <v>9957</v>
      </c>
      <c r="BS114" s="352" t="s">
        <v>10211</v>
      </c>
      <c r="BT114" s="233" t="s">
        <v>9497</v>
      </c>
      <c r="BU114" s="233" t="s">
        <v>9497</v>
      </c>
      <c r="BV114" s="233"/>
      <c r="BW114" s="365" t="s">
        <v>9498</v>
      </c>
      <c r="BX114" s="233" t="s">
        <v>9499</v>
      </c>
      <c r="BY114" s="233" t="s">
        <v>1868</v>
      </c>
      <c r="BZ114" s="233" t="s">
        <v>1868</v>
      </c>
      <c r="CA114" s="233"/>
      <c r="CB114" s="233"/>
      <c r="CC114" s="233"/>
      <c r="CD114" s="233"/>
      <c r="CE114" s="52" t="s">
        <v>0</v>
      </c>
    </row>
    <row r="115" spans="2:83" ht="50.15" customHeight="1">
      <c r="B115" s="354">
        <v>24258</v>
      </c>
      <c r="C115" s="355" t="s">
        <v>1853</v>
      </c>
      <c r="D115" s="355" t="s">
        <v>334</v>
      </c>
      <c r="E115" s="340" t="s">
        <v>54</v>
      </c>
      <c r="F115" s="341" t="s">
        <v>1842</v>
      </c>
      <c r="G115" s="366" t="s">
        <v>46</v>
      </c>
      <c r="H115" s="366" t="s">
        <v>46</v>
      </c>
      <c r="I115" s="366" t="s">
        <v>9491</v>
      </c>
      <c r="J115" s="366" t="s">
        <v>9491</v>
      </c>
      <c r="K115" s="366" t="s">
        <v>9491</v>
      </c>
      <c r="L115" s="366" t="s">
        <v>9491</v>
      </c>
      <c r="M115" s="366" t="s">
        <v>9491</v>
      </c>
      <c r="N115" s="366" t="s">
        <v>46</v>
      </c>
      <c r="O115" s="366" t="s">
        <v>46</v>
      </c>
      <c r="P115" s="366" t="s">
        <v>46</v>
      </c>
      <c r="Q115" s="366" t="s">
        <v>9491</v>
      </c>
      <c r="R115" s="366" t="s">
        <v>46</v>
      </c>
      <c r="S115" s="366" t="s">
        <v>46</v>
      </c>
      <c r="T115" s="366" t="s">
        <v>46</v>
      </c>
      <c r="U115" s="366" t="s">
        <v>46</v>
      </c>
      <c r="V115" s="366" t="s">
        <v>46</v>
      </c>
      <c r="W115" s="366" t="s">
        <v>46</v>
      </c>
      <c r="X115" s="366" t="s">
        <v>46</v>
      </c>
      <c r="Y115" s="366" t="s">
        <v>46</v>
      </c>
      <c r="Z115" s="366" t="s">
        <v>46</v>
      </c>
      <c r="AA115" s="366" t="s">
        <v>46</v>
      </c>
      <c r="AB115" s="366" t="s">
        <v>46</v>
      </c>
      <c r="AC115" s="366" t="s">
        <v>46</v>
      </c>
      <c r="AD115" s="366" t="s">
        <v>46</v>
      </c>
      <c r="AE115" s="342" t="s">
        <v>46</v>
      </c>
      <c r="AF115" s="342" t="s">
        <v>46</v>
      </c>
      <c r="AG115" s="342" t="s">
        <v>46</v>
      </c>
      <c r="AH115" s="342" t="s">
        <v>46</v>
      </c>
      <c r="AI115" s="342" t="s">
        <v>46</v>
      </c>
      <c r="AJ115" s="342" t="s">
        <v>46</v>
      </c>
      <c r="AK115" s="342" t="s">
        <v>46</v>
      </c>
      <c r="AL115" s="342" t="s">
        <v>46</v>
      </c>
      <c r="AM115" s="366" t="s">
        <v>46</v>
      </c>
      <c r="AN115" s="366" t="s">
        <v>46</v>
      </c>
      <c r="AO115" s="366" t="s">
        <v>46</v>
      </c>
      <c r="AP115" s="366" t="s">
        <v>46</v>
      </c>
      <c r="AQ115" s="366" t="s">
        <v>46</v>
      </c>
      <c r="AR115" s="366" t="s">
        <v>1879</v>
      </c>
      <c r="AS115" s="366" t="s">
        <v>1879</v>
      </c>
      <c r="AT115" s="366" t="s">
        <v>1879</v>
      </c>
      <c r="AU115" s="366" t="s">
        <v>46</v>
      </c>
      <c r="AV115" s="366" t="s">
        <v>46</v>
      </c>
      <c r="AW115" s="366" t="s">
        <v>46</v>
      </c>
      <c r="AX115" s="366" t="s">
        <v>46</v>
      </c>
      <c r="AY115" s="342" t="s">
        <v>46</v>
      </c>
      <c r="AZ115" s="342" t="s">
        <v>46</v>
      </c>
      <c r="BA115" s="342" t="s">
        <v>46</v>
      </c>
      <c r="BB115" s="342" t="s">
        <v>46</v>
      </c>
      <c r="BC115" s="233"/>
      <c r="BD115" s="356"/>
      <c r="BE115" s="356"/>
      <c r="BF115" s="233"/>
      <c r="BG115" s="356"/>
      <c r="BH115" s="356"/>
      <c r="BI115" s="233" t="s">
        <v>1864</v>
      </c>
      <c r="BJ115" s="233" t="s">
        <v>9494</v>
      </c>
      <c r="BK115" s="233" t="s">
        <v>9495</v>
      </c>
      <c r="BL115" s="233" t="s">
        <v>46</v>
      </c>
      <c r="BM115" s="233" t="str">
        <f t="shared" si="11"/>
        <v>〇</v>
      </c>
      <c r="BN115" s="233" t="str">
        <f t="shared" si="9"/>
        <v>〇</v>
      </c>
      <c r="BO115" s="233" t="str">
        <f t="shared" si="10"/>
        <v>×</v>
      </c>
      <c r="BP115" s="365" t="s">
        <v>1823</v>
      </c>
      <c r="BQ115" s="352" t="s">
        <v>9954</v>
      </c>
      <c r="BR115" s="233" t="s">
        <v>9957</v>
      </c>
      <c r="BS115" s="352" t="s">
        <v>10209</v>
      </c>
      <c r="BT115" s="233" t="s">
        <v>9497</v>
      </c>
      <c r="BU115" s="233" t="s">
        <v>9497</v>
      </c>
      <c r="BV115" s="233"/>
      <c r="BW115" s="365" t="s">
        <v>9498</v>
      </c>
      <c r="BX115" s="233" t="s">
        <v>9499</v>
      </c>
      <c r="BY115" s="233" t="s">
        <v>1868</v>
      </c>
      <c r="BZ115" s="233" t="s">
        <v>1868</v>
      </c>
      <c r="CA115" s="233"/>
      <c r="CB115" s="233"/>
      <c r="CC115" s="233"/>
      <c r="CD115" s="233"/>
      <c r="CE115" s="52" t="s">
        <v>0</v>
      </c>
    </row>
    <row r="116" spans="2:83" ht="50.15" customHeight="1">
      <c r="B116" s="354">
        <v>24259</v>
      </c>
      <c r="C116" s="355" t="s">
        <v>1686</v>
      </c>
      <c r="D116" s="355" t="s">
        <v>334</v>
      </c>
      <c r="E116" s="340" t="s">
        <v>54</v>
      </c>
      <c r="F116" s="341" t="s">
        <v>1842</v>
      </c>
      <c r="G116" s="366" t="s">
        <v>46</v>
      </c>
      <c r="H116" s="366" t="s">
        <v>46</v>
      </c>
      <c r="I116" s="366" t="s">
        <v>9491</v>
      </c>
      <c r="J116" s="366" t="s">
        <v>9491</v>
      </c>
      <c r="K116" s="366" t="s">
        <v>9491</v>
      </c>
      <c r="L116" s="366" t="s">
        <v>9491</v>
      </c>
      <c r="M116" s="366" t="s">
        <v>9491</v>
      </c>
      <c r="N116" s="366" t="s">
        <v>46</v>
      </c>
      <c r="O116" s="366" t="s">
        <v>46</v>
      </c>
      <c r="P116" s="366" t="s">
        <v>46</v>
      </c>
      <c r="Q116" s="366" t="s">
        <v>9491</v>
      </c>
      <c r="R116" s="366" t="s">
        <v>46</v>
      </c>
      <c r="S116" s="366" t="s">
        <v>46</v>
      </c>
      <c r="T116" s="366" t="s">
        <v>46</v>
      </c>
      <c r="U116" s="366" t="s">
        <v>46</v>
      </c>
      <c r="V116" s="366" t="s">
        <v>46</v>
      </c>
      <c r="W116" s="366" t="s">
        <v>46</v>
      </c>
      <c r="X116" s="366" t="s">
        <v>46</v>
      </c>
      <c r="Y116" s="366" t="s">
        <v>46</v>
      </c>
      <c r="Z116" s="366" t="s">
        <v>46</v>
      </c>
      <c r="AA116" s="366" t="s">
        <v>46</v>
      </c>
      <c r="AB116" s="366" t="s">
        <v>46</v>
      </c>
      <c r="AC116" s="366" t="s">
        <v>46</v>
      </c>
      <c r="AD116" s="366" t="s">
        <v>46</v>
      </c>
      <c r="AE116" s="342" t="s">
        <v>46</v>
      </c>
      <c r="AF116" s="342" t="s">
        <v>46</v>
      </c>
      <c r="AG116" s="342" t="s">
        <v>46</v>
      </c>
      <c r="AH116" s="342" t="s">
        <v>46</v>
      </c>
      <c r="AI116" s="342" t="s">
        <v>46</v>
      </c>
      <c r="AJ116" s="342" t="s">
        <v>46</v>
      </c>
      <c r="AK116" s="342" t="s">
        <v>46</v>
      </c>
      <c r="AL116" s="342" t="s">
        <v>46</v>
      </c>
      <c r="AM116" s="366" t="s">
        <v>46</v>
      </c>
      <c r="AN116" s="366" t="s">
        <v>46</v>
      </c>
      <c r="AO116" s="366" t="s">
        <v>46</v>
      </c>
      <c r="AP116" s="366" t="s">
        <v>46</v>
      </c>
      <c r="AQ116" s="366" t="s">
        <v>1879</v>
      </c>
      <c r="AR116" s="366" t="s">
        <v>1879</v>
      </c>
      <c r="AS116" s="366" t="s">
        <v>1879</v>
      </c>
      <c r="AT116" s="366" t="s">
        <v>1879</v>
      </c>
      <c r="AU116" s="366" t="s">
        <v>46</v>
      </c>
      <c r="AV116" s="366" t="s">
        <v>46</v>
      </c>
      <c r="AW116" s="366" t="s">
        <v>46</v>
      </c>
      <c r="AX116" s="366" t="s">
        <v>46</v>
      </c>
      <c r="AY116" s="342" t="s">
        <v>46</v>
      </c>
      <c r="AZ116" s="342" t="s">
        <v>46</v>
      </c>
      <c r="BA116" s="342" t="s">
        <v>46</v>
      </c>
      <c r="BB116" s="342" t="s">
        <v>46</v>
      </c>
      <c r="BC116" s="233" t="s">
        <v>10229</v>
      </c>
      <c r="BD116" s="356"/>
      <c r="BE116" s="356" t="s">
        <v>10230</v>
      </c>
      <c r="BF116" s="233"/>
      <c r="BG116" s="233" t="s">
        <v>10276</v>
      </c>
      <c r="BH116" s="356"/>
      <c r="BI116" s="233" t="s">
        <v>1864</v>
      </c>
      <c r="BJ116" s="233" t="s">
        <v>9494</v>
      </c>
      <c r="BK116" s="233" t="s">
        <v>9495</v>
      </c>
      <c r="BL116" s="233" t="s">
        <v>46</v>
      </c>
      <c r="BM116" s="233" t="str">
        <f t="shared" si="11"/>
        <v>〇</v>
      </c>
      <c r="BN116" s="233" t="str">
        <f t="shared" si="9"/>
        <v>〇</v>
      </c>
      <c r="BO116" s="233" t="str">
        <f t="shared" si="10"/>
        <v>×</v>
      </c>
      <c r="BP116" s="365" t="s">
        <v>1823</v>
      </c>
      <c r="BQ116" s="352" t="s">
        <v>9954</v>
      </c>
      <c r="BR116" s="233" t="s">
        <v>9957</v>
      </c>
      <c r="BS116" s="352" t="s">
        <v>10209</v>
      </c>
      <c r="BT116" s="233" t="s">
        <v>9497</v>
      </c>
      <c r="BU116" s="233" t="s">
        <v>9497</v>
      </c>
      <c r="BV116" s="233"/>
      <c r="BW116" s="365" t="s">
        <v>9498</v>
      </c>
      <c r="BX116" s="233" t="s">
        <v>9499</v>
      </c>
      <c r="BY116" s="233" t="s">
        <v>1868</v>
      </c>
      <c r="BZ116" s="233" t="s">
        <v>1868</v>
      </c>
      <c r="CA116" s="233"/>
      <c r="CB116" s="233"/>
      <c r="CC116" s="233"/>
      <c r="CD116" s="233" t="s">
        <v>10231</v>
      </c>
      <c r="CE116" s="52" t="s">
        <v>0</v>
      </c>
    </row>
    <row r="117" spans="2:83" ht="50.15" customHeight="1">
      <c r="B117" s="354">
        <v>24260</v>
      </c>
      <c r="C117" s="355" t="s">
        <v>1687</v>
      </c>
      <c r="D117" s="355" t="s">
        <v>334</v>
      </c>
      <c r="E117" s="340" t="s">
        <v>54</v>
      </c>
      <c r="F117" s="341" t="s">
        <v>1842</v>
      </c>
      <c r="G117" s="366" t="s">
        <v>46</v>
      </c>
      <c r="H117" s="366" t="s">
        <v>46</v>
      </c>
      <c r="I117" s="366" t="s">
        <v>9491</v>
      </c>
      <c r="J117" s="366" t="s">
        <v>9491</v>
      </c>
      <c r="K117" s="366" t="s">
        <v>9491</v>
      </c>
      <c r="L117" s="366" t="s">
        <v>9491</v>
      </c>
      <c r="M117" s="366" t="s">
        <v>9491</v>
      </c>
      <c r="N117" s="366" t="s">
        <v>46</v>
      </c>
      <c r="O117" s="366" t="s">
        <v>46</v>
      </c>
      <c r="P117" s="366" t="s">
        <v>46</v>
      </c>
      <c r="Q117" s="366" t="s">
        <v>9491</v>
      </c>
      <c r="R117" s="366" t="s">
        <v>1879</v>
      </c>
      <c r="S117" s="366" t="s">
        <v>1879</v>
      </c>
      <c r="T117" s="366" t="s">
        <v>9491</v>
      </c>
      <c r="U117" s="366" t="s">
        <v>1879</v>
      </c>
      <c r="V117" s="366" t="s">
        <v>46</v>
      </c>
      <c r="W117" s="366" t="s">
        <v>46</v>
      </c>
      <c r="X117" s="366" t="s">
        <v>46</v>
      </c>
      <c r="Y117" s="366" t="s">
        <v>46</v>
      </c>
      <c r="Z117" s="366" t="s">
        <v>46</v>
      </c>
      <c r="AA117" s="366" t="s">
        <v>46</v>
      </c>
      <c r="AB117" s="366" t="s">
        <v>46</v>
      </c>
      <c r="AC117" s="366" t="s">
        <v>46</v>
      </c>
      <c r="AD117" s="366" t="s">
        <v>46</v>
      </c>
      <c r="AE117" s="342" t="s">
        <v>46</v>
      </c>
      <c r="AF117" s="342" t="s">
        <v>46</v>
      </c>
      <c r="AG117" s="342" t="s">
        <v>46</v>
      </c>
      <c r="AH117" s="342" t="s">
        <v>46</v>
      </c>
      <c r="AI117" s="342" t="s">
        <v>46</v>
      </c>
      <c r="AJ117" s="342" t="s">
        <v>46</v>
      </c>
      <c r="AK117" s="342" t="s">
        <v>46</v>
      </c>
      <c r="AL117" s="342" t="s">
        <v>46</v>
      </c>
      <c r="AM117" s="366" t="s">
        <v>46</v>
      </c>
      <c r="AN117" s="366" t="s">
        <v>46</v>
      </c>
      <c r="AO117" s="366" t="s">
        <v>46</v>
      </c>
      <c r="AP117" s="366" t="s">
        <v>46</v>
      </c>
      <c r="AQ117" s="366" t="s">
        <v>1879</v>
      </c>
      <c r="AR117" s="366" t="s">
        <v>1879</v>
      </c>
      <c r="AS117" s="366" t="s">
        <v>1879</v>
      </c>
      <c r="AT117" s="366" t="s">
        <v>1879</v>
      </c>
      <c r="AU117" s="366" t="s">
        <v>46</v>
      </c>
      <c r="AV117" s="366" t="s">
        <v>46</v>
      </c>
      <c r="AW117" s="366" t="s">
        <v>46</v>
      </c>
      <c r="AX117" s="366" t="s">
        <v>46</v>
      </c>
      <c r="AY117" s="342" t="s">
        <v>46</v>
      </c>
      <c r="AZ117" s="342" t="s">
        <v>46</v>
      </c>
      <c r="BA117" s="342" t="s">
        <v>46</v>
      </c>
      <c r="BB117" s="342" t="s">
        <v>46</v>
      </c>
      <c r="BC117" s="233"/>
      <c r="BD117" s="356"/>
      <c r="BE117" s="233" t="s">
        <v>10232</v>
      </c>
      <c r="BF117" s="233"/>
      <c r="BG117" s="356"/>
      <c r="BH117" s="356"/>
      <c r="BI117" s="233" t="s">
        <v>1864</v>
      </c>
      <c r="BJ117" s="233" t="s">
        <v>9494</v>
      </c>
      <c r="BK117" s="233" t="s">
        <v>9495</v>
      </c>
      <c r="BL117" s="233" t="s">
        <v>46</v>
      </c>
      <c r="BM117" s="233" t="str">
        <f t="shared" si="11"/>
        <v>〇</v>
      </c>
      <c r="BN117" s="233" t="str">
        <f t="shared" si="9"/>
        <v>〇</v>
      </c>
      <c r="BO117" s="233" t="str">
        <f t="shared" si="10"/>
        <v>×</v>
      </c>
      <c r="BP117" s="365" t="s">
        <v>1823</v>
      </c>
      <c r="BQ117" s="352" t="s">
        <v>9954</v>
      </c>
      <c r="BR117" s="233" t="s">
        <v>9957</v>
      </c>
      <c r="BS117" s="352" t="s">
        <v>10209</v>
      </c>
      <c r="BT117" s="233" t="s">
        <v>9497</v>
      </c>
      <c r="BU117" s="233" t="s">
        <v>9497</v>
      </c>
      <c r="BV117" s="233"/>
      <c r="BW117" s="365" t="s">
        <v>9498</v>
      </c>
      <c r="BX117" s="233" t="s">
        <v>9499</v>
      </c>
      <c r="BY117" s="233" t="s">
        <v>1868</v>
      </c>
      <c r="BZ117" s="233" t="s">
        <v>1868</v>
      </c>
      <c r="CA117" s="233"/>
      <c r="CB117" s="233"/>
      <c r="CC117" s="233"/>
      <c r="CD117" s="233" t="s">
        <v>10231</v>
      </c>
      <c r="CE117" s="52" t="s">
        <v>0</v>
      </c>
    </row>
    <row r="118" spans="2:83" ht="50.15" customHeight="1">
      <c r="B118" s="354">
        <v>24261</v>
      </c>
      <c r="C118" s="355" t="s">
        <v>2987</v>
      </c>
      <c r="D118" s="355" t="s">
        <v>334</v>
      </c>
      <c r="E118" s="340" t="s">
        <v>54</v>
      </c>
      <c r="F118" s="341" t="s">
        <v>1842</v>
      </c>
      <c r="G118" s="366" t="s">
        <v>46</v>
      </c>
      <c r="H118" s="366" t="s">
        <v>46</v>
      </c>
      <c r="I118" s="366" t="s">
        <v>9491</v>
      </c>
      <c r="J118" s="366" t="s">
        <v>9491</v>
      </c>
      <c r="K118" s="366" t="s">
        <v>9491</v>
      </c>
      <c r="L118" s="366" t="s">
        <v>1879</v>
      </c>
      <c r="M118" s="366" t="s">
        <v>1879</v>
      </c>
      <c r="N118" s="366" t="s">
        <v>46</v>
      </c>
      <c r="O118" s="366" t="s">
        <v>46</v>
      </c>
      <c r="P118" s="366" t="s">
        <v>9491</v>
      </c>
      <c r="Q118" s="366" t="s">
        <v>9491</v>
      </c>
      <c r="R118" s="366" t="s">
        <v>1879</v>
      </c>
      <c r="S118" s="366" t="s">
        <v>1879</v>
      </c>
      <c r="T118" s="366" t="s">
        <v>9491</v>
      </c>
      <c r="U118" s="366" t="s">
        <v>1879</v>
      </c>
      <c r="V118" s="366" t="s">
        <v>1861</v>
      </c>
      <c r="W118" s="366" t="s">
        <v>46</v>
      </c>
      <c r="X118" s="366" t="s">
        <v>46</v>
      </c>
      <c r="Y118" s="366" t="s">
        <v>46</v>
      </c>
      <c r="Z118" s="366" t="s">
        <v>46</v>
      </c>
      <c r="AA118" s="366" t="s">
        <v>46</v>
      </c>
      <c r="AB118" s="366" t="s">
        <v>46</v>
      </c>
      <c r="AC118" s="366" t="s">
        <v>46</v>
      </c>
      <c r="AD118" s="366" t="s">
        <v>46</v>
      </c>
      <c r="AE118" s="342" t="s">
        <v>46</v>
      </c>
      <c r="AF118" s="342" t="s">
        <v>46</v>
      </c>
      <c r="AG118" s="342" t="s">
        <v>46</v>
      </c>
      <c r="AH118" s="342" t="s">
        <v>46</v>
      </c>
      <c r="AI118" s="342" t="s">
        <v>46</v>
      </c>
      <c r="AJ118" s="342" t="s">
        <v>46</v>
      </c>
      <c r="AK118" s="342" t="s">
        <v>46</v>
      </c>
      <c r="AL118" s="342" t="s">
        <v>46</v>
      </c>
      <c r="AM118" s="366" t="s">
        <v>1879</v>
      </c>
      <c r="AN118" s="366" t="s">
        <v>1879</v>
      </c>
      <c r="AO118" s="366" t="s">
        <v>1879</v>
      </c>
      <c r="AP118" s="366" t="s">
        <v>1879</v>
      </c>
      <c r="AQ118" s="366" t="s">
        <v>46</v>
      </c>
      <c r="AR118" s="366" t="s">
        <v>46</v>
      </c>
      <c r="AS118" s="366" t="s">
        <v>46</v>
      </c>
      <c r="AT118" s="366" t="s">
        <v>46</v>
      </c>
      <c r="AU118" s="366" t="s">
        <v>46</v>
      </c>
      <c r="AV118" s="366" t="s">
        <v>46</v>
      </c>
      <c r="AW118" s="366" t="s">
        <v>46</v>
      </c>
      <c r="AX118" s="366" t="s">
        <v>46</v>
      </c>
      <c r="AY118" s="342" t="s">
        <v>46</v>
      </c>
      <c r="AZ118" s="342" t="s">
        <v>46</v>
      </c>
      <c r="BA118" s="342" t="s">
        <v>46</v>
      </c>
      <c r="BB118" s="342" t="s">
        <v>46</v>
      </c>
      <c r="BC118" s="233"/>
      <c r="BD118" s="356"/>
      <c r="BE118" s="356"/>
      <c r="BF118" s="233"/>
      <c r="BG118" s="356"/>
      <c r="BH118" s="356"/>
      <c r="BI118" s="233" t="s">
        <v>1866</v>
      </c>
      <c r="BJ118" s="233" t="s">
        <v>9494</v>
      </c>
      <c r="BK118" s="233" t="s">
        <v>9495</v>
      </c>
      <c r="BL118" s="233" t="s">
        <v>46</v>
      </c>
      <c r="BM118" s="233" t="str">
        <f t="shared" si="11"/>
        <v>〇</v>
      </c>
      <c r="BN118" s="233" t="str">
        <f t="shared" si="9"/>
        <v>〇</v>
      </c>
      <c r="BO118" s="233" t="str">
        <f t="shared" si="10"/>
        <v>×</v>
      </c>
      <c r="BP118" s="365" t="s">
        <v>1823</v>
      </c>
      <c r="BQ118" s="352" t="s">
        <v>9540</v>
      </c>
      <c r="BR118" s="233" t="s">
        <v>9945</v>
      </c>
      <c r="BS118" s="352" t="s">
        <v>10208</v>
      </c>
      <c r="BT118" s="233" t="s">
        <v>9497</v>
      </c>
      <c r="BU118" s="233" t="s">
        <v>9497</v>
      </c>
      <c r="BV118" s="233"/>
      <c r="BW118" s="365" t="s">
        <v>9498</v>
      </c>
      <c r="BX118" s="233" t="s">
        <v>9499</v>
      </c>
      <c r="BY118" s="233" t="s">
        <v>1868</v>
      </c>
      <c r="BZ118" s="233" t="s">
        <v>1868</v>
      </c>
      <c r="CA118" s="233"/>
      <c r="CB118" s="233"/>
      <c r="CC118" s="233"/>
      <c r="CD118" s="233"/>
      <c r="CE118" s="52" t="s">
        <v>0</v>
      </c>
    </row>
    <row r="119" spans="2:83" ht="50.15" customHeight="1">
      <c r="B119" s="354">
        <v>24262</v>
      </c>
      <c r="C119" s="355" t="s">
        <v>1855</v>
      </c>
      <c r="D119" s="355" t="s">
        <v>334</v>
      </c>
      <c r="E119" s="340" t="s">
        <v>54</v>
      </c>
      <c r="F119" s="341" t="s">
        <v>55</v>
      </c>
      <c r="G119" s="366" t="s">
        <v>1879</v>
      </c>
      <c r="H119" s="366" t="s">
        <v>46</v>
      </c>
      <c r="I119" s="366" t="s">
        <v>9491</v>
      </c>
      <c r="J119" s="366" t="s">
        <v>9491</v>
      </c>
      <c r="K119" s="366" t="s">
        <v>9491</v>
      </c>
      <c r="L119" s="366" t="s">
        <v>46</v>
      </c>
      <c r="M119" s="366" t="s">
        <v>46</v>
      </c>
      <c r="N119" s="366" t="s">
        <v>46</v>
      </c>
      <c r="O119" s="366" t="s">
        <v>46</v>
      </c>
      <c r="P119" s="366" t="s">
        <v>46</v>
      </c>
      <c r="Q119" s="366" t="s">
        <v>9491</v>
      </c>
      <c r="R119" s="366" t="s">
        <v>46</v>
      </c>
      <c r="S119" s="366" t="s">
        <v>46</v>
      </c>
      <c r="T119" s="366" t="s">
        <v>46</v>
      </c>
      <c r="U119" s="366" t="s">
        <v>46</v>
      </c>
      <c r="V119" s="366" t="s">
        <v>46</v>
      </c>
      <c r="W119" s="366" t="s">
        <v>46</v>
      </c>
      <c r="X119" s="366" t="s">
        <v>46</v>
      </c>
      <c r="Y119" s="366" t="s">
        <v>46</v>
      </c>
      <c r="Z119" s="366" t="s">
        <v>46</v>
      </c>
      <c r="AA119" s="366" t="s">
        <v>46</v>
      </c>
      <c r="AB119" s="366" t="s">
        <v>46</v>
      </c>
      <c r="AC119" s="366" t="s">
        <v>46</v>
      </c>
      <c r="AD119" s="366" t="s">
        <v>46</v>
      </c>
      <c r="AE119" s="342" t="s">
        <v>46</v>
      </c>
      <c r="AF119" s="342" t="s">
        <v>46</v>
      </c>
      <c r="AG119" s="342" t="s">
        <v>46</v>
      </c>
      <c r="AH119" s="342" t="s">
        <v>46</v>
      </c>
      <c r="AI119" s="342" t="s">
        <v>46</v>
      </c>
      <c r="AJ119" s="342" t="s">
        <v>46</v>
      </c>
      <c r="AK119" s="342" t="s">
        <v>46</v>
      </c>
      <c r="AL119" s="342" t="s">
        <v>46</v>
      </c>
      <c r="AM119" s="366" t="s">
        <v>46</v>
      </c>
      <c r="AN119" s="366" t="s">
        <v>46</v>
      </c>
      <c r="AO119" s="366" t="s">
        <v>46</v>
      </c>
      <c r="AP119" s="366" t="s">
        <v>46</v>
      </c>
      <c r="AQ119" s="366" t="s">
        <v>46</v>
      </c>
      <c r="AR119" s="366" t="s">
        <v>46</v>
      </c>
      <c r="AS119" s="366" t="s">
        <v>46</v>
      </c>
      <c r="AT119" s="366" t="s">
        <v>46</v>
      </c>
      <c r="AU119" s="366" t="s">
        <v>46</v>
      </c>
      <c r="AV119" s="366" t="s">
        <v>46</v>
      </c>
      <c r="AW119" s="366" t="s">
        <v>46</v>
      </c>
      <c r="AX119" s="366" t="s">
        <v>46</v>
      </c>
      <c r="AY119" s="342" t="s">
        <v>46</v>
      </c>
      <c r="AZ119" s="342" t="s">
        <v>46</v>
      </c>
      <c r="BA119" s="342" t="s">
        <v>46</v>
      </c>
      <c r="BB119" s="342" t="s">
        <v>46</v>
      </c>
      <c r="BC119" s="233"/>
      <c r="BD119" s="356"/>
      <c r="BE119" s="356"/>
      <c r="BF119" s="233"/>
      <c r="BG119" s="356"/>
      <c r="BH119" s="356"/>
      <c r="BI119" s="233" t="s">
        <v>1864</v>
      </c>
      <c r="BJ119" s="233" t="s">
        <v>9494</v>
      </c>
      <c r="BK119" s="233" t="s">
        <v>9495</v>
      </c>
      <c r="BL119" s="233" t="s">
        <v>46</v>
      </c>
      <c r="BM119" s="233" t="str">
        <f t="shared" si="11"/>
        <v>×</v>
      </c>
      <c r="BN119" s="233" t="str">
        <f t="shared" si="9"/>
        <v>×</v>
      </c>
      <c r="BO119" s="233" t="str">
        <f t="shared" si="10"/>
        <v>×</v>
      </c>
      <c r="BP119" s="365" t="s">
        <v>46</v>
      </c>
      <c r="BQ119" s="352" t="s">
        <v>9955</v>
      </c>
      <c r="BR119" s="233" t="s">
        <v>9957</v>
      </c>
      <c r="BS119" s="352" t="s">
        <v>10202</v>
      </c>
      <c r="BT119" s="233" t="s">
        <v>9497</v>
      </c>
      <c r="BU119" s="233" t="s">
        <v>9497</v>
      </c>
      <c r="BV119" s="233"/>
      <c r="BW119" s="365" t="s">
        <v>9501</v>
      </c>
      <c r="BX119" s="233"/>
      <c r="BY119" s="233" t="s">
        <v>1868</v>
      </c>
      <c r="BZ119" s="233" t="s">
        <v>1868</v>
      </c>
      <c r="CA119" s="233"/>
      <c r="CB119" s="233"/>
      <c r="CC119" s="233"/>
      <c r="CD119" s="233"/>
      <c r="CE119" s="52" t="s">
        <v>0</v>
      </c>
    </row>
    <row r="120" spans="2:83" ht="50.15" customHeight="1">
      <c r="B120" s="354">
        <v>24263</v>
      </c>
      <c r="C120" s="355" t="s">
        <v>1688</v>
      </c>
      <c r="D120" s="355" t="s">
        <v>334</v>
      </c>
      <c r="E120" s="340" t="s">
        <v>54</v>
      </c>
      <c r="F120" s="341" t="s">
        <v>55</v>
      </c>
      <c r="G120" s="366" t="s">
        <v>46</v>
      </c>
      <c r="H120" s="366" t="s">
        <v>46</v>
      </c>
      <c r="I120" s="366" t="s">
        <v>9491</v>
      </c>
      <c r="J120" s="366" t="s">
        <v>9491</v>
      </c>
      <c r="K120" s="366" t="s">
        <v>9491</v>
      </c>
      <c r="L120" s="366" t="s">
        <v>9491</v>
      </c>
      <c r="M120" s="366" t="s">
        <v>46</v>
      </c>
      <c r="N120" s="366" t="s">
        <v>46</v>
      </c>
      <c r="O120" s="366" t="s">
        <v>46</v>
      </c>
      <c r="P120" s="366" t="s">
        <v>46</v>
      </c>
      <c r="Q120" s="366" t="s">
        <v>9491</v>
      </c>
      <c r="R120" s="366" t="s">
        <v>46</v>
      </c>
      <c r="S120" s="366" t="s">
        <v>46</v>
      </c>
      <c r="T120" s="366" t="s">
        <v>46</v>
      </c>
      <c r="U120" s="366" t="s">
        <v>46</v>
      </c>
      <c r="V120" s="366" t="s">
        <v>46</v>
      </c>
      <c r="W120" s="366" t="s">
        <v>46</v>
      </c>
      <c r="X120" s="366" t="s">
        <v>46</v>
      </c>
      <c r="Y120" s="366" t="s">
        <v>46</v>
      </c>
      <c r="Z120" s="366" t="s">
        <v>46</v>
      </c>
      <c r="AA120" s="366" t="s">
        <v>46</v>
      </c>
      <c r="AB120" s="366" t="s">
        <v>46</v>
      </c>
      <c r="AC120" s="366" t="s">
        <v>46</v>
      </c>
      <c r="AD120" s="366" t="s">
        <v>46</v>
      </c>
      <c r="AE120" s="342" t="s">
        <v>46</v>
      </c>
      <c r="AF120" s="342" t="s">
        <v>46</v>
      </c>
      <c r="AG120" s="342" t="s">
        <v>46</v>
      </c>
      <c r="AH120" s="342" t="s">
        <v>46</v>
      </c>
      <c r="AI120" s="342" t="s">
        <v>46</v>
      </c>
      <c r="AJ120" s="342" t="s">
        <v>46</v>
      </c>
      <c r="AK120" s="342" t="s">
        <v>46</v>
      </c>
      <c r="AL120" s="342" t="s">
        <v>46</v>
      </c>
      <c r="AM120" s="366" t="s">
        <v>46</v>
      </c>
      <c r="AN120" s="366" t="s">
        <v>46</v>
      </c>
      <c r="AO120" s="366" t="s">
        <v>46</v>
      </c>
      <c r="AP120" s="366" t="s">
        <v>46</v>
      </c>
      <c r="AQ120" s="366" t="s">
        <v>46</v>
      </c>
      <c r="AR120" s="366" t="s">
        <v>46</v>
      </c>
      <c r="AS120" s="366" t="s">
        <v>46</v>
      </c>
      <c r="AT120" s="366" t="s">
        <v>46</v>
      </c>
      <c r="AU120" s="366" t="s">
        <v>46</v>
      </c>
      <c r="AV120" s="366" t="s">
        <v>46</v>
      </c>
      <c r="AW120" s="366" t="s">
        <v>46</v>
      </c>
      <c r="AX120" s="366" t="s">
        <v>46</v>
      </c>
      <c r="AY120" s="342" t="s">
        <v>46</v>
      </c>
      <c r="AZ120" s="342" t="s">
        <v>46</v>
      </c>
      <c r="BA120" s="342" t="s">
        <v>46</v>
      </c>
      <c r="BB120" s="342" t="s">
        <v>46</v>
      </c>
      <c r="BC120" s="233"/>
      <c r="BD120" s="356"/>
      <c r="BE120" s="356"/>
      <c r="BF120" s="233"/>
      <c r="BG120" s="356"/>
      <c r="BH120" s="356"/>
      <c r="BI120" s="233" t="s">
        <v>1864</v>
      </c>
      <c r="BJ120" s="233" t="s">
        <v>9494</v>
      </c>
      <c r="BK120" s="233" t="s">
        <v>9495</v>
      </c>
      <c r="BL120" s="233" t="s">
        <v>46</v>
      </c>
      <c r="BM120" s="233" t="str">
        <f t="shared" si="11"/>
        <v>×</v>
      </c>
      <c r="BN120" s="233" t="str">
        <f t="shared" si="9"/>
        <v>×</v>
      </c>
      <c r="BO120" s="233" t="str">
        <f t="shared" si="10"/>
        <v>×</v>
      </c>
      <c r="BP120" s="365" t="s">
        <v>46</v>
      </c>
      <c r="BQ120" s="352" t="s">
        <v>9955</v>
      </c>
      <c r="BR120" s="233" t="s">
        <v>9957</v>
      </c>
      <c r="BS120" s="352" t="s">
        <v>9563</v>
      </c>
      <c r="BT120" s="233" t="s">
        <v>9497</v>
      </c>
      <c r="BU120" s="233" t="s">
        <v>9497</v>
      </c>
      <c r="BV120" s="233"/>
      <c r="BW120" s="365" t="s">
        <v>9501</v>
      </c>
      <c r="BX120" s="233"/>
      <c r="BY120" s="233" t="s">
        <v>1868</v>
      </c>
      <c r="BZ120" s="233" t="s">
        <v>1868</v>
      </c>
      <c r="CA120" s="233"/>
      <c r="CB120" s="233"/>
      <c r="CC120" s="233"/>
      <c r="CD120" s="233"/>
      <c r="CE120" s="52" t="s">
        <v>0</v>
      </c>
    </row>
    <row r="121" spans="2:83" ht="50.15" customHeight="1">
      <c r="B121" s="354">
        <v>24264</v>
      </c>
      <c r="C121" s="355" t="s">
        <v>618</v>
      </c>
      <c r="D121" s="355" t="s">
        <v>334</v>
      </c>
      <c r="E121" s="340" t="s">
        <v>54</v>
      </c>
      <c r="F121" s="341" t="s">
        <v>55</v>
      </c>
      <c r="G121" s="366" t="s">
        <v>46</v>
      </c>
      <c r="H121" s="366" t="s">
        <v>46</v>
      </c>
      <c r="I121" s="366" t="s">
        <v>9491</v>
      </c>
      <c r="J121" s="366" t="s">
        <v>9491</v>
      </c>
      <c r="K121" s="366" t="s">
        <v>9491</v>
      </c>
      <c r="L121" s="366" t="s">
        <v>9491</v>
      </c>
      <c r="M121" s="366" t="s">
        <v>46</v>
      </c>
      <c r="N121" s="366" t="s">
        <v>46</v>
      </c>
      <c r="O121" s="366" t="s">
        <v>46</v>
      </c>
      <c r="P121" s="366" t="s">
        <v>46</v>
      </c>
      <c r="Q121" s="366" t="s">
        <v>9491</v>
      </c>
      <c r="R121" s="366" t="s">
        <v>46</v>
      </c>
      <c r="S121" s="366" t="s">
        <v>46</v>
      </c>
      <c r="T121" s="366" t="s">
        <v>46</v>
      </c>
      <c r="U121" s="366" t="s">
        <v>46</v>
      </c>
      <c r="V121" s="366" t="s">
        <v>46</v>
      </c>
      <c r="W121" s="366" t="s">
        <v>46</v>
      </c>
      <c r="X121" s="366" t="s">
        <v>46</v>
      </c>
      <c r="Y121" s="366" t="s">
        <v>46</v>
      </c>
      <c r="Z121" s="366" t="s">
        <v>46</v>
      </c>
      <c r="AA121" s="366" t="s">
        <v>46</v>
      </c>
      <c r="AB121" s="366" t="s">
        <v>46</v>
      </c>
      <c r="AC121" s="366" t="s">
        <v>46</v>
      </c>
      <c r="AD121" s="366" t="s">
        <v>46</v>
      </c>
      <c r="AE121" s="342" t="s">
        <v>46</v>
      </c>
      <c r="AF121" s="342" t="s">
        <v>46</v>
      </c>
      <c r="AG121" s="342" t="s">
        <v>46</v>
      </c>
      <c r="AH121" s="342" t="s">
        <v>46</v>
      </c>
      <c r="AI121" s="342" t="s">
        <v>46</v>
      </c>
      <c r="AJ121" s="342" t="s">
        <v>46</v>
      </c>
      <c r="AK121" s="342" t="s">
        <v>46</v>
      </c>
      <c r="AL121" s="342" t="s">
        <v>46</v>
      </c>
      <c r="AM121" s="366" t="s">
        <v>46</v>
      </c>
      <c r="AN121" s="366" t="s">
        <v>46</v>
      </c>
      <c r="AO121" s="366" t="s">
        <v>46</v>
      </c>
      <c r="AP121" s="366" t="s">
        <v>46</v>
      </c>
      <c r="AQ121" s="366" t="s">
        <v>46</v>
      </c>
      <c r="AR121" s="366" t="s">
        <v>46</v>
      </c>
      <c r="AS121" s="366" t="s">
        <v>46</v>
      </c>
      <c r="AT121" s="366" t="s">
        <v>46</v>
      </c>
      <c r="AU121" s="366" t="s">
        <v>46</v>
      </c>
      <c r="AV121" s="366" t="s">
        <v>46</v>
      </c>
      <c r="AW121" s="366" t="s">
        <v>46</v>
      </c>
      <c r="AX121" s="366" t="s">
        <v>46</v>
      </c>
      <c r="AY121" s="342" t="s">
        <v>46</v>
      </c>
      <c r="AZ121" s="342" t="s">
        <v>46</v>
      </c>
      <c r="BA121" s="342" t="s">
        <v>46</v>
      </c>
      <c r="BB121" s="342" t="s">
        <v>46</v>
      </c>
      <c r="BC121" s="233"/>
      <c r="BD121" s="356"/>
      <c r="BE121" s="356"/>
      <c r="BF121" s="233"/>
      <c r="BG121" s="356"/>
      <c r="BH121" s="356"/>
      <c r="BI121" s="233" t="s">
        <v>1864</v>
      </c>
      <c r="BJ121" s="233" t="s">
        <v>9494</v>
      </c>
      <c r="BK121" s="233" t="s">
        <v>9495</v>
      </c>
      <c r="BL121" s="233" t="s">
        <v>46</v>
      </c>
      <c r="BM121" s="233" t="str">
        <f t="shared" si="11"/>
        <v>×</v>
      </c>
      <c r="BN121" s="233" t="str">
        <f t="shared" si="9"/>
        <v>×</v>
      </c>
      <c r="BO121" s="233" t="str">
        <f t="shared" si="10"/>
        <v>×</v>
      </c>
      <c r="BP121" s="365" t="s">
        <v>46</v>
      </c>
      <c r="BQ121" s="352" t="s">
        <v>9955</v>
      </c>
      <c r="BR121" s="233" t="s">
        <v>9957</v>
      </c>
      <c r="BS121" s="352" t="s">
        <v>9563</v>
      </c>
      <c r="BT121" s="233" t="s">
        <v>9497</v>
      </c>
      <c r="BU121" s="233" t="s">
        <v>9497</v>
      </c>
      <c r="BV121" s="233"/>
      <c r="BW121" s="365" t="s">
        <v>9501</v>
      </c>
      <c r="BX121" s="233"/>
      <c r="BY121" s="233" t="s">
        <v>1868</v>
      </c>
      <c r="BZ121" s="233" t="s">
        <v>1868</v>
      </c>
      <c r="CA121" s="233"/>
      <c r="CB121" s="233"/>
      <c r="CC121" s="233"/>
      <c r="CD121" s="233"/>
      <c r="CE121" s="52" t="s">
        <v>0</v>
      </c>
    </row>
    <row r="122" spans="2:83" ht="50.15" customHeight="1">
      <c r="B122" s="354">
        <v>24265</v>
      </c>
      <c r="C122" s="355" t="s">
        <v>1856</v>
      </c>
      <c r="D122" s="355" t="s">
        <v>1758</v>
      </c>
      <c r="E122" s="340" t="s">
        <v>54</v>
      </c>
      <c r="F122" s="341" t="s">
        <v>55</v>
      </c>
      <c r="G122" s="342" t="s">
        <v>46</v>
      </c>
      <c r="H122" s="342" t="s">
        <v>46</v>
      </c>
      <c r="I122" s="342" t="s">
        <v>9491</v>
      </c>
      <c r="J122" s="342" t="s">
        <v>9491</v>
      </c>
      <c r="K122" s="342" t="s">
        <v>9491</v>
      </c>
      <c r="L122" s="342" t="s">
        <v>46</v>
      </c>
      <c r="M122" s="342" t="s">
        <v>9491</v>
      </c>
      <c r="N122" s="342" t="s">
        <v>46</v>
      </c>
      <c r="O122" s="342" t="s">
        <v>46</v>
      </c>
      <c r="P122" s="342" t="s">
        <v>46</v>
      </c>
      <c r="Q122" s="342" t="s">
        <v>9491</v>
      </c>
      <c r="R122" s="342" t="s">
        <v>46</v>
      </c>
      <c r="S122" s="342" t="s">
        <v>46</v>
      </c>
      <c r="T122" s="342" t="s">
        <v>46</v>
      </c>
      <c r="U122" s="342" t="s">
        <v>46</v>
      </c>
      <c r="V122" s="342" t="s">
        <v>46</v>
      </c>
      <c r="W122" s="342" t="s">
        <v>46</v>
      </c>
      <c r="X122" s="342" t="s">
        <v>46</v>
      </c>
      <c r="Y122" s="342" t="s">
        <v>46</v>
      </c>
      <c r="Z122" s="342" t="s">
        <v>46</v>
      </c>
      <c r="AA122" s="366" t="s">
        <v>46</v>
      </c>
      <c r="AB122" s="366" t="s">
        <v>46</v>
      </c>
      <c r="AC122" s="366" t="s">
        <v>46</v>
      </c>
      <c r="AD122" s="366" t="s">
        <v>46</v>
      </c>
      <c r="AE122" s="342" t="s">
        <v>46</v>
      </c>
      <c r="AF122" s="342" t="s">
        <v>46</v>
      </c>
      <c r="AG122" s="342" t="s">
        <v>46</v>
      </c>
      <c r="AH122" s="342" t="s">
        <v>46</v>
      </c>
      <c r="AI122" s="342" t="s">
        <v>46</v>
      </c>
      <c r="AJ122" s="342" t="s">
        <v>46</v>
      </c>
      <c r="AK122" s="342" t="s">
        <v>46</v>
      </c>
      <c r="AL122" s="342" t="s">
        <v>46</v>
      </c>
      <c r="AM122" s="342" t="s">
        <v>46</v>
      </c>
      <c r="AN122" s="342" t="s">
        <v>46</v>
      </c>
      <c r="AO122" s="342" t="s">
        <v>46</v>
      </c>
      <c r="AP122" s="342" t="s">
        <v>46</v>
      </c>
      <c r="AQ122" s="342" t="s">
        <v>46</v>
      </c>
      <c r="AR122" s="342" t="s">
        <v>46</v>
      </c>
      <c r="AS122" s="342" t="s">
        <v>46</v>
      </c>
      <c r="AT122" s="342" t="s">
        <v>46</v>
      </c>
      <c r="AU122" s="342" t="s">
        <v>46</v>
      </c>
      <c r="AV122" s="342" t="s">
        <v>46</v>
      </c>
      <c r="AW122" s="342" t="s">
        <v>46</v>
      </c>
      <c r="AX122" s="342" t="s">
        <v>46</v>
      </c>
      <c r="AY122" s="342" t="s">
        <v>46</v>
      </c>
      <c r="AZ122" s="342" t="s">
        <v>46</v>
      </c>
      <c r="BA122" s="342" t="s">
        <v>46</v>
      </c>
      <c r="BB122" s="342" t="s">
        <v>46</v>
      </c>
      <c r="BC122" s="233"/>
      <c r="BD122" s="356"/>
      <c r="BE122" s="356"/>
      <c r="BF122" s="233"/>
      <c r="BG122" s="356"/>
      <c r="BH122" s="356"/>
      <c r="BI122" s="233" t="s">
        <v>1864</v>
      </c>
      <c r="BJ122" s="233" t="s">
        <v>9494</v>
      </c>
      <c r="BK122" s="233" t="s">
        <v>9495</v>
      </c>
      <c r="BL122" s="233" t="s">
        <v>46</v>
      </c>
      <c r="BM122" s="233" t="str">
        <f t="shared" si="11"/>
        <v>×</v>
      </c>
      <c r="BN122" s="233" t="str">
        <f t="shared" si="9"/>
        <v>×</v>
      </c>
      <c r="BO122" s="233" t="str">
        <f t="shared" si="10"/>
        <v>×</v>
      </c>
      <c r="BP122" s="365" t="s">
        <v>46</v>
      </c>
      <c r="BQ122" s="352" t="s">
        <v>9955</v>
      </c>
      <c r="BR122" s="233" t="s">
        <v>9957</v>
      </c>
      <c r="BS122" s="352" t="s">
        <v>9563</v>
      </c>
      <c r="BT122" s="233" t="s">
        <v>9497</v>
      </c>
      <c r="BU122" s="233" t="s">
        <v>9497</v>
      </c>
      <c r="BV122" s="233"/>
      <c r="BW122" s="365" t="s">
        <v>9501</v>
      </c>
      <c r="BX122" s="233"/>
      <c r="BY122" s="233" t="s">
        <v>1868</v>
      </c>
      <c r="BZ122" s="233" t="s">
        <v>1868</v>
      </c>
      <c r="CA122" s="233"/>
      <c r="CB122" s="233"/>
      <c r="CC122" s="233"/>
      <c r="CD122" s="233"/>
      <c r="CE122" s="52" t="s">
        <v>0</v>
      </c>
    </row>
    <row r="123" spans="2:83" ht="50.15" customHeight="1">
      <c r="B123" s="354">
        <v>24266</v>
      </c>
      <c r="C123" s="355" t="s">
        <v>1857</v>
      </c>
      <c r="D123" s="355" t="s">
        <v>1758</v>
      </c>
      <c r="E123" s="340" t="s">
        <v>54</v>
      </c>
      <c r="F123" s="341" t="s">
        <v>55</v>
      </c>
      <c r="G123" s="342" t="s">
        <v>46</v>
      </c>
      <c r="H123" s="342" t="s">
        <v>46</v>
      </c>
      <c r="I123" s="342" t="s">
        <v>9491</v>
      </c>
      <c r="J123" s="342" t="s">
        <v>9491</v>
      </c>
      <c r="K123" s="342" t="s">
        <v>9491</v>
      </c>
      <c r="L123" s="342" t="s">
        <v>46</v>
      </c>
      <c r="M123" s="342" t="s">
        <v>9491</v>
      </c>
      <c r="N123" s="342" t="s">
        <v>46</v>
      </c>
      <c r="O123" s="342" t="s">
        <v>46</v>
      </c>
      <c r="P123" s="342" t="s">
        <v>46</v>
      </c>
      <c r="Q123" s="342" t="s">
        <v>9491</v>
      </c>
      <c r="R123" s="342" t="s">
        <v>46</v>
      </c>
      <c r="S123" s="342" t="s">
        <v>46</v>
      </c>
      <c r="T123" s="342" t="s">
        <v>46</v>
      </c>
      <c r="U123" s="342" t="s">
        <v>46</v>
      </c>
      <c r="V123" s="342" t="s">
        <v>46</v>
      </c>
      <c r="W123" s="342" t="s">
        <v>46</v>
      </c>
      <c r="X123" s="342" t="s">
        <v>46</v>
      </c>
      <c r="Y123" s="342" t="s">
        <v>46</v>
      </c>
      <c r="Z123" s="342" t="s">
        <v>46</v>
      </c>
      <c r="AA123" s="366" t="s">
        <v>46</v>
      </c>
      <c r="AB123" s="366" t="s">
        <v>46</v>
      </c>
      <c r="AC123" s="366" t="s">
        <v>46</v>
      </c>
      <c r="AD123" s="366" t="s">
        <v>46</v>
      </c>
      <c r="AE123" s="342" t="s">
        <v>46</v>
      </c>
      <c r="AF123" s="342" t="s">
        <v>46</v>
      </c>
      <c r="AG123" s="342" t="s">
        <v>46</v>
      </c>
      <c r="AH123" s="342" t="s">
        <v>46</v>
      </c>
      <c r="AI123" s="342" t="s">
        <v>46</v>
      </c>
      <c r="AJ123" s="342" t="s">
        <v>46</v>
      </c>
      <c r="AK123" s="342" t="s">
        <v>46</v>
      </c>
      <c r="AL123" s="342" t="s">
        <v>46</v>
      </c>
      <c r="AM123" s="342" t="s">
        <v>46</v>
      </c>
      <c r="AN123" s="342" t="s">
        <v>46</v>
      </c>
      <c r="AO123" s="342" t="s">
        <v>46</v>
      </c>
      <c r="AP123" s="342" t="s">
        <v>46</v>
      </c>
      <c r="AQ123" s="342" t="s">
        <v>46</v>
      </c>
      <c r="AR123" s="342" t="s">
        <v>46</v>
      </c>
      <c r="AS123" s="342" t="s">
        <v>46</v>
      </c>
      <c r="AT123" s="342" t="s">
        <v>46</v>
      </c>
      <c r="AU123" s="342" t="s">
        <v>46</v>
      </c>
      <c r="AV123" s="342" t="s">
        <v>46</v>
      </c>
      <c r="AW123" s="342" t="s">
        <v>46</v>
      </c>
      <c r="AX123" s="342" t="s">
        <v>46</v>
      </c>
      <c r="AY123" s="342" t="s">
        <v>46</v>
      </c>
      <c r="AZ123" s="342" t="s">
        <v>46</v>
      </c>
      <c r="BA123" s="342" t="s">
        <v>46</v>
      </c>
      <c r="BB123" s="342" t="s">
        <v>46</v>
      </c>
      <c r="BC123" s="233"/>
      <c r="BD123" s="356"/>
      <c r="BE123" s="356"/>
      <c r="BF123" s="233"/>
      <c r="BG123" s="356"/>
      <c r="BH123" s="356"/>
      <c r="BI123" s="233" t="s">
        <v>1864</v>
      </c>
      <c r="BJ123" s="233" t="s">
        <v>9494</v>
      </c>
      <c r="BK123" s="233" t="s">
        <v>9495</v>
      </c>
      <c r="BL123" s="233" t="s">
        <v>46</v>
      </c>
      <c r="BM123" s="233" t="str">
        <f t="shared" si="11"/>
        <v>×</v>
      </c>
      <c r="BN123" s="233" t="str">
        <f t="shared" si="9"/>
        <v>×</v>
      </c>
      <c r="BO123" s="233" t="str">
        <f t="shared" si="10"/>
        <v>×</v>
      </c>
      <c r="BP123" s="365" t="s">
        <v>46</v>
      </c>
      <c r="BQ123" s="352" t="s">
        <v>9955</v>
      </c>
      <c r="BR123" s="233" t="s">
        <v>9957</v>
      </c>
      <c r="BS123" s="352" t="s">
        <v>9563</v>
      </c>
      <c r="BT123" s="233" t="s">
        <v>9497</v>
      </c>
      <c r="BU123" s="233" t="s">
        <v>9497</v>
      </c>
      <c r="BV123" s="233"/>
      <c r="BW123" s="365" t="s">
        <v>9501</v>
      </c>
      <c r="BX123" s="233"/>
      <c r="BY123" s="233" t="s">
        <v>1868</v>
      </c>
      <c r="BZ123" s="233" t="s">
        <v>1868</v>
      </c>
      <c r="CA123" s="233"/>
      <c r="CB123" s="233"/>
      <c r="CC123" s="233"/>
      <c r="CD123" s="233"/>
      <c r="CE123" s="52" t="s">
        <v>0</v>
      </c>
    </row>
    <row r="124" spans="2:83" ht="50.15" customHeight="1">
      <c r="B124" s="354">
        <v>24340</v>
      </c>
      <c r="C124" s="355" t="s">
        <v>1689</v>
      </c>
      <c r="D124" s="355" t="s">
        <v>334</v>
      </c>
      <c r="E124" s="340" t="s">
        <v>54</v>
      </c>
      <c r="F124" s="341" t="s">
        <v>55</v>
      </c>
      <c r="G124" s="366" t="s">
        <v>46</v>
      </c>
      <c r="H124" s="366" t="s">
        <v>46</v>
      </c>
      <c r="I124" s="366" t="s">
        <v>9491</v>
      </c>
      <c r="J124" s="366" t="s">
        <v>9491</v>
      </c>
      <c r="K124" s="366" t="s">
        <v>9491</v>
      </c>
      <c r="L124" s="366" t="s">
        <v>9491</v>
      </c>
      <c r="M124" s="366" t="s">
        <v>46</v>
      </c>
      <c r="N124" s="366" t="s">
        <v>46</v>
      </c>
      <c r="O124" s="366" t="s">
        <v>46</v>
      </c>
      <c r="P124" s="366" t="s">
        <v>46</v>
      </c>
      <c r="Q124" s="366" t="s">
        <v>9491</v>
      </c>
      <c r="R124" s="366" t="s">
        <v>46</v>
      </c>
      <c r="S124" s="366" t="s">
        <v>46</v>
      </c>
      <c r="T124" s="366" t="s">
        <v>46</v>
      </c>
      <c r="U124" s="366" t="s">
        <v>46</v>
      </c>
      <c r="V124" s="366" t="s">
        <v>46</v>
      </c>
      <c r="W124" s="366" t="s">
        <v>46</v>
      </c>
      <c r="X124" s="366" t="s">
        <v>46</v>
      </c>
      <c r="Y124" s="366" t="s">
        <v>46</v>
      </c>
      <c r="Z124" s="366" t="s">
        <v>46</v>
      </c>
      <c r="AA124" s="366" t="s">
        <v>46</v>
      </c>
      <c r="AB124" s="366" t="s">
        <v>46</v>
      </c>
      <c r="AC124" s="366" t="s">
        <v>46</v>
      </c>
      <c r="AD124" s="366" t="s">
        <v>46</v>
      </c>
      <c r="AE124" s="342" t="s">
        <v>46</v>
      </c>
      <c r="AF124" s="342" t="s">
        <v>46</v>
      </c>
      <c r="AG124" s="342" t="s">
        <v>46</v>
      </c>
      <c r="AH124" s="342" t="s">
        <v>46</v>
      </c>
      <c r="AI124" s="342" t="s">
        <v>46</v>
      </c>
      <c r="AJ124" s="342" t="s">
        <v>46</v>
      </c>
      <c r="AK124" s="342" t="s">
        <v>46</v>
      </c>
      <c r="AL124" s="342" t="s">
        <v>46</v>
      </c>
      <c r="AM124" s="366" t="s">
        <v>46</v>
      </c>
      <c r="AN124" s="366" t="s">
        <v>46</v>
      </c>
      <c r="AO124" s="366" t="s">
        <v>46</v>
      </c>
      <c r="AP124" s="366" t="s">
        <v>46</v>
      </c>
      <c r="AQ124" s="366" t="s">
        <v>46</v>
      </c>
      <c r="AR124" s="366" t="s">
        <v>46</v>
      </c>
      <c r="AS124" s="366" t="s">
        <v>46</v>
      </c>
      <c r="AT124" s="366" t="s">
        <v>46</v>
      </c>
      <c r="AU124" s="366" t="s">
        <v>46</v>
      </c>
      <c r="AV124" s="366" t="s">
        <v>46</v>
      </c>
      <c r="AW124" s="366" t="s">
        <v>46</v>
      </c>
      <c r="AX124" s="366" t="s">
        <v>46</v>
      </c>
      <c r="AY124" s="342" t="s">
        <v>46</v>
      </c>
      <c r="AZ124" s="342" t="s">
        <v>46</v>
      </c>
      <c r="BA124" s="342" t="s">
        <v>46</v>
      </c>
      <c r="BB124" s="342" t="s">
        <v>46</v>
      </c>
      <c r="BC124" s="233"/>
      <c r="BD124" s="356"/>
      <c r="BE124" s="356"/>
      <c r="BF124" s="233"/>
      <c r="BG124" s="356"/>
      <c r="BH124" s="356"/>
      <c r="BI124" s="233" t="s">
        <v>1864</v>
      </c>
      <c r="BJ124" s="233" t="s">
        <v>9494</v>
      </c>
      <c r="BK124" s="233" t="s">
        <v>9495</v>
      </c>
      <c r="BL124" s="233" t="s">
        <v>46</v>
      </c>
      <c r="BM124" s="233" t="str">
        <f t="shared" si="11"/>
        <v>×</v>
      </c>
      <c r="BN124" s="233" t="str">
        <f t="shared" si="9"/>
        <v>×</v>
      </c>
      <c r="BO124" s="233" t="str">
        <f t="shared" si="10"/>
        <v>×</v>
      </c>
      <c r="BP124" s="365" t="s">
        <v>46</v>
      </c>
      <c r="BQ124" s="352" t="s">
        <v>9955</v>
      </c>
      <c r="BR124" s="233" t="s">
        <v>9957</v>
      </c>
      <c r="BS124" s="352" t="s">
        <v>9563</v>
      </c>
      <c r="BT124" s="233" t="s">
        <v>9497</v>
      </c>
      <c r="BU124" s="233" t="s">
        <v>9497</v>
      </c>
      <c r="BV124" s="233"/>
      <c r="BW124" s="365" t="s">
        <v>9501</v>
      </c>
      <c r="BX124" s="233"/>
      <c r="BY124" s="233" t="s">
        <v>1868</v>
      </c>
      <c r="BZ124" s="233" t="s">
        <v>1868</v>
      </c>
      <c r="CA124" s="233"/>
      <c r="CB124" s="233"/>
      <c r="CC124" s="233"/>
      <c r="CD124" s="233"/>
      <c r="CE124" s="52" t="s">
        <v>0</v>
      </c>
    </row>
    <row r="125" spans="2:83" ht="50.15" customHeight="1">
      <c r="B125" s="354">
        <v>24341</v>
      </c>
      <c r="C125" s="355" t="s">
        <v>1688</v>
      </c>
      <c r="D125" s="355" t="s">
        <v>334</v>
      </c>
      <c r="E125" s="340" t="s">
        <v>54</v>
      </c>
      <c r="F125" s="341" t="s">
        <v>55</v>
      </c>
      <c r="G125" s="366" t="s">
        <v>46</v>
      </c>
      <c r="H125" s="366" t="s">
        <v>46</v>
      </c>
      <c r="I125" s="366" t="s">
        <v>9491</v>
      </c>
      <c r="J125" s="366" t="s">
        <v>9491</v>
      </c>
      <c r="K125" s="366" t="s">
        <v>9491</v>
      </c>
      <c r="L125" s="366" t="s">
        <v>9491</v>
      </c>
      <c r="M125" s="366" t="s">
        <v>46</v>
      </c>
      <c r="N125" s="366" t="s">
        <v>46</v>
      </c>
      <c r="O125" s="366" t="s">
        <v>46</v>
      </c>
      <c r="P125" s="366" t="s">
        <v>46</v>
      </c>
      <c r="Q125" s="366" t="s">
        <v>9491</v>
      </c>
      <c r="R125" s="366" t="s">
        <v>46</v>
      </c>
      <c r="S125" s="366" t="s">
        <v>46</v>
      </c>
      <c r="T125" s="366" t="s">
        <v>46</v>
      </c>
      <c r="U125" s="366" t="s">
        <v>46</v>
      </c>
      <c r="V125" s="366" t="s">
        <v>46</v>
      </c>
      <c r="W125" s="366" t="s">
        <v>46</v>
      </c>
      <c r="X125" s="366" t="s">
        <v>46</v>
      </c>
      <c r="Y125" s="366" t="s">
        <v>46</v>
      </c>
      <c r="Z125" s="366" t="s">
        <v>46</v>
      </c>
      <c r="AA125" s="366" t="s">
        <v>46</v>
      </c>
      <c r="AB125" s="366" t="s">
        <v>46</v>
      </c>
      <c r="AC125" s="366" t="s">
        <v>46</v>
      </c>
      <c r="AD125" s="366" t="s">
        <v>46</v>
      </c>
      <c r="AE125" s="342" t="s">
        <v>46</v>
      </c>
      <c r="AF125" s="342" t="s">
        <v>46</v>
      </c>
      <c r="AG125" s="342" t="s">
        <v>46</v>
      </c>
      <c r="AH125" s="342" t="s">
        <v>46</v>
      </c>
      <c r="AI125" s="342" t="s">
        <v>46</v>
      </c>
      <c r="AJ125" s="342" t="s">
        <v>46</v>
      </c>
      <c r="AK125" s="342" t="s">
        <v>46</v>
      </c>
      <c r="AL125" s="342" t="s">
        <v>46</v>
      </c>
      <c r="AM125" s="366" t="s">
        <v>46</v>
      </c>
      <c r="AN125" s="366" t="s">
        <v>46</v>
      </c>
      <c r="AO125" s="366" t="s">
        <v>46</v>
      </c>
      <c r="AP125" s="366" t="s">
        <v>46</v>
      </c>
      <c r="AQ125" s="366" t="s">
        <v>46</v>
      </c>
      <c r="AR125" s="366" t="s">
        <v>46</v>
      </c>
      <c r="AS125" s="366" t="s">
        <v>46</v>
      </c>
      <c r="AT125" s="366" t="s">
        <v>46</v>
      </c>
      <c r="AU125" s="366" t="s">
        <v>46</v>
      </c>
      <c r="AV125" s="366" t="s">
        <v>46</v>
      </c>
      <c r="AW125" s="366" t="s">
        <v>46</v>
      </c>
      <c r="AX125" s="366" t="s">
        <v>46</v>
      </c>
      <c r="AY125" s="342" t="s">
        <v>46</v>
      </c>
      <c r="AZ125" s="342" t="s">
        <v>46</v>
      </c>
      <c r="BA125" s="342" t="s">
        <v>46</v>
      </c>
      <c r="BB125" s="342" t="s">
        <v>46</v>
      </c>
      <c r="BC125" s="233"/>
      <c r="BD125" s="356"/>
      <c r="BE125" s="356"/>
      <c r="BF125" s="233"/>
      <c r="BG125" s="356"/>
      <c r="BH125" s="356"/>
      <c r="BI125" s="233" t="s">
        <v>1864</v>
      </c>
      <c r="BJ125" s="233" t="s">
        <v>9494</v>
      </c>
      <c r="BK125" s="233" t="s">
        <v>9495</v>
      </c>
      <c r="BL125" s="233" t="s">
        <v>46</v>
      </c>
      <c r="BM125" s="233" t="str">
        <f t="shared" si="11"/>
        <v>×</v>
      </c>
      <c r="BN125" s="233" t="str">
        <f t="shared" si="9"/>
        <v>×</v>
      </c>
      <c r="BO125" s="233" t="str">
        <f t="shared" si="10"/>
        <v>×</v>
      </c>
      <c r="BP125" s="365" t="s">
        <v>46</v>
      </c>
      <c r="BQ125" s="352" t="s">
        <v>9955</v>
      </c>
      <c r="BR125" s="233" t="s">
        <v>9957</v>
      </c>
      <c r="BS125" s="352" t="s">
        <v>9563</v>
      </c>
      <c r="BT125" s="233" t="s">
        <v>9497</v>
      </c>
      <c r="BU125" s="233" t="s">
        <v>9497</v>
      </c>
      <c r="BV125" s="233"/>
      <c r="BW125" s="365" t="s">
        <v>9501</v>
      </c>
      <c r="BX125" s="233"/>
      <c r="BY125" s="233" t="s">
        <v>1868</v>
      </c>
      <c r="BZ125" s="233" t="s">
        <v>1868</v>
      </c>
      <c r="CA125" s="233"/>
      <c r="CB125" s="233"/>
      <c r="CC125" s="233"/>
      <c r="CD125" s="233"/>
      <c r="CE125" s="52" t="s">
        <v>0</v>
      </c>
    </row>
    <row r="126" spans="2:83" ht="50.15" customHeight="1">
      <c r="B126" s="332">
        <v>24342</v>
      </c>
      <c r="C126" s="353" t="s">
        <v>1733</v>
      </c>
      <c r="D126" s="353" t="s">
        <v>334</v>
      </c>
      <c r="E126" s="333" t="s">
        <v>45</v>
      </c>
      <c r="F126" s="334" t="s">
        <v>1837</v>
      </c>
      <c r="G126" s="335" t="s">
        <v>1868</v>
      </c>
      <c r="H126" s="335" t="s">
        <v>1868</v>
      </c>
      <c r="I126" s="335" t="s">
        <v>1868</v>
      </c>
      <c r="J126" s="335" t="s">
        <v>1868</v>
      </c>
      <c r="K126" s="335" t="s">
        <v>1868</v>
      </c>
      <c r="L126" s="335" t="s">
        <v>1868</v>
      </c>
      <c r="M126" s="335" t="s">
        <v>1868</v>
      </c>
      <c r="N126" s="335" t="s">
        <v>1868</v>
      </c>
      <c r="O126" s="335" t="s">
        <v>1868</v>
      </c>
      <c r="P126" s="335" t="s">
        <v>1868</v>
      </c>
      <c r="Q126" s="335" t="s">
        <v>1868</v>
      </c>
      <c r="R126" s="335" t="s">
        <v>1868</v>
      </c>
      <c r="S126" s="335" t="s">
        <v>1868</v>
      </c>
      <c r="T126" s="335" t="s">
        <v>1868</v>
      </c>
      <c r="U126" s="335" t="s">
        <v>1868</v>
      </c>
      <c r="V126" s="335" t="s">
        <v>1868</v>
      </c>
      <c r="W126" s="335" t="s">
        <v>1868</v>
      </c>
      <c r="X126" s="335" t="s">
        <v>1868</v>
      </c>
      <c r="Y126" s="335" t="s">
        <v>1868</v>
      </c>
      <c r="Z126" s="335" t="s">
        <v>1868</v>
      </c>
      <c r="AA126" s="335" t="s">
        <v>1868</v>
      </c>
      <c r="AB126" s="335" t="s">
        <v>1868</v>
      </c>
      <c r="AC126" s="335" t="s">
        <v>1868</v>
      </c>
      <c r="AD126" s="335" t="s">
        <v>1868</v>
      </c>
      <c r="AE126" s="335" t="s">
        <v>1868</v>
      </c>
      <c r="AF126" s="335" t="s">
        <v>1868</v>
      </c>
      <c r="AG126" s="335" t="s">
        <v>1868</v>
      </c>
      <c r="AH126" s="335" t="s">
        <v>1868</v>
      </c>
      <c r="AI126" s="335" t="s">
        <v>1868</v>
      </c>
      <c r="AJ126" s="335" t="s">
        <v>1868</v>
      </c>
      <c r="AK126" s="335" t="s">
        <v>1868</v>
      </c>
      <c r="AL126" s="335" t="s">
        <v>1868</v>
      </c>
      <c r="AM126" s="335" t="s">
        <v>1868</v>
      </c>
      <c r="AN126" s="335" t="s">
        <v>1868</v>
      </c>
      <c r="AO126" s="335" t="s">
        <v>1868</v>
      </c>
      <c r="AP126" s="335" t="s">
        <v>1868</v>
      </c>
      <c r="AQ126" s="335" t="s">
        <v>1868</v>
      </c>
      <c r="AR126" s="335" t="s">
        <v>1868</v>
      </c>
      <c r="AS126" s="335" t="s">
        <v>1868</v>
      </c>
      <c r="AT126" s="335" t="s">
        <v>1868</v>
      </c>
      <c r="AU126" s="335" t="s">
        <v>1868</v>
      </c>
      <c r="AV126" s="335" t="s">
        <v>1868</v>
      </c>
      <c r="AW126" s="335" t="s">
        <v>1868</v>
      </c>
      <c r="AX126" s="335" t="s">
        <v>1868</v>
      </c>
      <c r="AY126" s="335" t="s">
        <v>1868</v>
      </c>
      <c r="AZ126" s="335" t="s">
        <v>1868</v>
      </c>
      <c r="BA126" s="335" t="s">
        <v>1868</v>
      </c>
      <c r="BB126" s="335" t="s">
        <v>1868</v>
      </c>
      <c r="BC126" s="336"/>
      <c r="BD126" s="362"/>
      <c r="BE126" s="336" t="s">
        <v>9542</v>
      </c>
      <c r="BF126" s="336" t="s">
        <v>9492</v>
      </c>
      <c r="BG126" s="336" t="s">
        <v>9543</v>
      </c>
      <c r="BH126" s="336" t="s">
        <v>9544</v>
      </c>
      <c r="BI126" s="336" t="s">
        <v>1864</v>
      </c>
      <c r="BJ126" s="336" t="s">
        <v>9481</v>
      </c>
      <c r="BK126" s="373" t="s">
        <v>9480</v>
      </c>
      <c r="BL126" s="336" t="s">
        <v>46</v>
      </c>
      <c r="BM126" s="336" t="str">
        <f t="shared" si="11"/>
        <v>×</v>
      </c>
      <c r="BN126" s="336" t="str">
        <f t="shared" si="9"/>
        <v>×</v>
      </c>
      <c r="BO126" s="336" t="str">
        <f t="shared" si="10"/>
        <v>×</v>
      </c>
      <c r="BP126" s="369" t="s">
        <v>1823</v>
      </c>
      <c r="BQ126" s="336" t="s">
        <v>32</v>
      </c>
      <c r="BR126" s="336" t="s">
        <v>32</v>
      </c>
      <c r="BS126" s="336" t="s">
        <v>10205</v>
      </c>
      <c r="BT126" s="336" t="s">
        <v>32</v>
      </c>
      <c r="BU126" s="336" t="s">
        <v>32</v>
      </c>
      <c r="BV126" s="336" t="s">
        <v>32</v>
      </c>
      <c r="BW126" s="369" t="s">
        <v>9501</v>
      </c>
      <c r="BX126" s="336"/>
      <c r="BY126" s="336"/>
      <c r="BZ126" s="336"/>
      <c r="CA126" s="336"/>
      <c r="CB126" s="336"/>
      <c r="CC126" s="336"/>
      <c r="CD126" s="336"/>
      <c r="CE126" s="52" t="s">
        <v>0</v>
      </c>
    </row>
    <row r="127" spans="2:83" ht="50.15" customHeight="1">
      <c r="B127" s="354">
        <v>24346</v>
      </c>
      <c r="C127" s="355" t="s">
        <v>1854</v>
      </c>
      <c r="D127" s="355" t="s">
        <v>334</v>
      </c>
      <c r="E127" s="340" t="s">
        <v>54</v>
      </c>
      <c r="F127" s="341" t="s">
        <v>1842</v>
      </c>
      <c r="G127" s="366" t="s">
        <v>46</v>
      </c>
      <c r="H127" s="366" t="s">
        <v>46</v>
      </c>
      <c r="I127" s="366" t="s">
        <v>9491</v>
      </c>
      <c r="J127" s="366" t="s">
        <v>9491</v>
      </c>
      <c r="K127" s="366" t="s">
        <v>9491</v>
      </c>
      <c r="L127" s="366" t="s">
        <v>9491</v>
      </c>
      <c r="M127" s="366" t="s">
        <v>9491</v>
      </c>
      <c r="N127" s="366" t="s">
        <v>46</v>
      </c>
      <c r="O127" s="366" t="s">
        <v>46</v>
      </c>
      <c r="P127" s="366" t="s">
        <v>46</v>
      </c>
      <c r="Q127" s="366" t="s">
        <v>9491</v>
      </c>
      <c r="R127" s="366" t="s">
        <v>46</v>
      </c>
      <c r="S127" s="366" t="s">
        <v>46</v>
      </c>
      <c r="T127" s="366" t="s">
        <v>46</v>
      </c>
      <c r="U127" s="366" t="s">
        <v>46</v>
      </c>
      <c r="V127" s="366" t="s">
        <v>46</v>
      </c>
      <c r="W127" s="366" t="s">
        <v>46</v>
      </c>
      <c r="X127" s="366" t="s">
        <v>46</v>
      </c>
      <c r="Y127" s="366" t="s">
        <v>46</v>
      </c>
      <c r="Z127" s="366" t="s">
        <v>46</v>
      </c>
      <c r="AA127" s="366" t="s">
        <v>46</v>
      </c>
      <c r="AB127" s="366" t="s">
        <v>46</v>
      </c>
      <c r="AC127" s="366" t="s">
        <v>46</v>
      </c>
      <c r="AD127" s="366" t="s">
        <v>46</v>
      </c>
      <c r="AE127" s="342" t="s">
        <v>46</v>
      </c>
      <c r="AF127" s="342" t="s">
        <v>46</v>
      </c>
      <c r="AG127" s="342" t="s">
        <v>46</v>
      </c>
      <c r="AH127" s="342" t="s">
        <v>46</v>
      </c>
      <c r="AI127" s="342" t="s">
        <v>46</v>
      </c>
      <c r="AJ127" s="342" t="s">
        <v>46</v>
      </c>
      <c r="AK127" s="342" t="s">
        <v>46</v>
      </c>
      <c r="AL127" s="342" t="s">
        <v>46</v>
      </c>
      <c r="AM127" s="366" t="s">
        <v>1879</v>
      </c>
      <c r="AN127" s="366" t="s">
        <v>1879</v>
      </c>
      <c r="AO127" s="366" t="s">
        <v>1879</v>
      </c>
      <c r="AP127" s="366" t="s">
        <v>1879</v>
      </c>
      <c r="AQ127" s="366" t="s">
        <v>46</v>
      </c>
      <c r="AR127" s="366" t="s">
        <v>46</v>
      </c>
      <c r="AS127" s="366" t="s">
        <v>46</v>
      </c>
      <c r="AT127" s="366" t="s">
        <v>46</v>
      </c>
      <c r="AU127" s="366" t="s">
        <v>46</v>
      </c>
      <c r="AV127" s="366" t="s">
        <v>46</v>
      </c>
      <c r="AW127" s="366" t="s">
        <v>46</v>
      </c>
      <c r="AX127" s="366" t="s">
        <v>46</v>
      </c>
      <c r="AY127" s="342" t="s">
        <v>46</v>
      </c>
      <c r="AZ127" s="342" t="s">
        <v>46</v>
      </c>
      <c r="BA127" s="342" t="s">
        <v>46</v>
      </c>
      <c r="BB127" s="342" t="s">
        <v>46</v>
      </c>
      <c r="BC127" s="233"/>
      <c r="BD127" s="356"/>
      <c r="BE127" s="356"/>
      <c r="BF127" s="233"/>
      <c r="BG127" s="356"/>
      <c r="BH127" s="356"/>
      <c r="BI127" s="233" t="s">
        <v>1864</v>
      </c>
      <c r="BJ127" s="233" t="s">
        <v>9494</v>
      </c>
      <c r="BK127" s="233" t="s">
        <v>9495</v>
      </c>
      <c r="BL127" s="233" t="s">
        <v>46</v>
      </c>
      <c r="BM127" s="233" t="str">
        <f t="shared" si="11"/>
        <v>〇</v>
      </c>
      <c r="BN127" s="233" t="str">
        <f t="shared" si="9"/>
        <v>〇</v>
      </c>
      <c r="BO127" s="233" t="str">
        <f t="shared" si="10"/>
        <v>×</v>
      </c>
      <c r="BP127" s="365" t="s">
        <v>1823</v>
      </c>
      <c r="BQ127" s="352" t="s">
        <v>9954</v>
      </c>
      <c r="BR127" s="233" t="s">
        <v>9957</v>
      </c>
      <c r="BS127" s="352" t="s">
        <v>10208</v>
      </c>
      <c r="BT127" s="233" t="s">
        <v>9497</v>
      </c>
      <c r="BU127" s="233" t="s">
        <v>9497</v>
      </c>
      <c r="BV127" s="233"/>
      <c r="BW127" s="365" t="s">
        <v>9498</v>
      </c>
      <c r="BX127" s="233" t="s">
        <v>9499</v>
      </c>
      <c r="BY127" s="233" t="s">
        <v>1868</v>
      </c>
      <c r="BZ127" s="233" t="s">
        <v>1868</v>
      </c>
      <c r="CA127" s="233"/>
      <c r="CB127" s="233"/>
      <c r="CC127" s="233"/>
      <c r="CD127" s="233" t="s">
        <v>10231</v>
      </c>
      <c r="CE127" s="52" t="s">
        <v>0</v>
      </c>
    </row>
    <row r="128" spans="2:83" ht="50.15" customHeight="1">
      <c r="B128" s="354">
        <v>27417</v>
      </c>
      <c r="C128" s="355" t="s">
        <v>1624</v>
      </c>
      <c r="D128" s="355" t="s">
        <v>232</v>
      </c>
      <c r="E128" s="340" t="s">
        <v>54</v>
      </c>
      <c r="F128" s="341" t="s">
        <v>1842</v>
      </c>
      <c r="G128" s="342" t="s">
        <v>46</v>
      </c>
      <c r="H128" s="342" t="s">
        <v>46</v>
      </c>
      <c r="I128" s="342" t="s">
        <v>9491</v>
      </c>
      <c r="J128" s="342" t="s">
        <v>9491</v>
      </c>
      <c r="K128" s="342" t="s">
        <v>9491</v>
      </c>
      <c r="L128" s="342" t="s">
        <v>1879</v>
      </c>
      <c r="M128" s="342" t="s">
        <v>1879</v>
      </c>
      <c r="N128" s="342" t="s">
        <v>46</v>
      </c>
      <c r="O128" s="342" t="s">
        <v>46</v>
      </c>
      <c r="P128" s="342" t="s">
        <v>9491</v>
      </c>
      <c r="Q128" s="342" t="s">
        <v>9491</v>
      </c>
      <c r="R128" s="342" t="s">
        <v>46</v>
      </c>
      <c r="S128" s="342" t="s">
        <v>46</v>
      </c>
      <c r="T128" s="342" t="s">
        <v>46</v>
      </c>
      <c r="U128" s="342" t="s">
        <v>46</v>
      </c>
      <c r="V128" s="342" t="s">
        <v>46</v>
      </c>
      <c r="W128" s="342" t="s">
        <v>46</v>
      </c>
      <c r="X128" s="342" t="s">
        <v>46</v>
      </c>
      <c r="Y128" s="342" t="s">
        <v>46</v>
      </c>
      <c r="Z128" s="342" t="s">
        <v>46</v>
      </c>
      <c r="AA128" s="342" t="s">
        <v>1879</v>
      </c>
      <c r="AB128" s="342" t="s">
        <v>1879</v>
      </c>
      <c r="AC128" s="342" t="s">
        <v>1879</v>
      </c>
      <c r="AD128" s="342" t="s">
        <v>46</v>
      </c>
      <c r="AE128" s="342" t="s">
        <v>46</v>
      </c>
      <c r="AF128" s="342" t="s">
        <v>46</v>
      </c>
      <c r="AG128" s="342" t="s">
        <v>46</v>
      </c>
      <c r="AH128" s="342" t="s">
        <v>46</v>
      </c>
      <c r="AI128" s="342" t="s">
        <v>46</v>
      </c>
      <c r="AJ128" s="342" t="s">
        <v>46</v>
      </c>
      <c r="AK128" s="342" t="s">
        <v>46</v>
      </c>
      <c r="AL128" s="342" t="s">
        <v>46</v>
      </c>
      <c r="AM128" s="342" t="s">
        <v>46</v>
      </c>
      <c r="AN128" s="342" t="s">
        <v>46</v>
      </c>
      <c r="AO128" s="342" t="s">
        <v>46</v>
      </c>
      <c r="AP128" s="342" t="s">
        <v>46</v>
      </c>
      <c r="AQ128" s="342" t="s">
        <v>46</v>
      </c>
      <c r="AR128" s="342" t="s">
        <v>46</v>
      </c>
      <c r="AS128" s="342" t="s">
        <v>46</v>
      </c>
      <c r="AT128" s="342" t="s">
        <v>46</v>
      </c>
      <c r="AU128" s="342" t="s">
        <v>46</v>
      </c>
      <c r="AV128" s="342" t="s">
        <v>46</v>
      </c>
      <c r="AW128" s="342" t="s">
        <v>46</v>
      </c>
      <c r="AX128" s="342" t="s">
        <v>46</v>
      </c>
      <c r="AY128" s="342" t="s">
        <v>46</v>
      </c>
      <c r="AZ128" s="342" t="s">
        <v>46</v>
      </c>
      <c r="BA128" s="342" t="s">
        <v>46</v>
      </c>
      <c r="BB128" s="342" t="s">
        <v>46</v>
      </c>
      <c r="BC128" s="233"/>
      <c r="BD128" s="361" t="s">
        <v>9515</v>
      </c>
      <c r="BE128" s="356"/>
      <c r="BF128" s="233"/>
      <c r="BG128" s="356"/>
      <c r="BH128" s="356"/>
      <c r="BI128" s="233" t="s">
        <v>1864</v>
      </c>
      <c r="BJ128" s="233" t="s">
        <v>9494</v>
      </c>
      <c r="BK128" s="233" t="s">
        <v>9495</v>
      </c>
      <c r="BL128" s="233" t="s">
        <v>46</v>
      </c>
      <c r="BM128" s="233" t="str">
        <f t="shared" si="11"/>
        <v>〇</v>
      </c>
      <c r="BN128" s="233" t="str">
        <f t="shared" si="9"/>
        <v>〇</v>
      </c>
      <c r="BO128" s="233" t="str">
        <f t="shared" si="10"/>
        <v>×</v>
      </c>
      <c r="BP128" s="365" t="s">
        <v>1823</v>
      </c>
      <c r="BQ128" s="352" t="s">
        <v>9954</v>
      </c>
      <c r="BR128" s="233" t="s">
        <v>9957</v>
      </c>
      <c r="BS128" s="352" t="s">
        <v>10207</v>
      </c>
      <c r="BT128" s="233" t="s">
        <v>9497</v>
      </c>
      <c r="BU128" s="233" t="s">
        <v>9497</v>
      </c>
      <c r="BV128" s="233"/>
      <c r="BW128" s="365" t="s">
        <v>9498</v>
      </c>
      <c r="BX128" s="233" t="s">
        <v>9499</v>
      </c>
      <c r="BY128" s="233" t="s">
        <v>1868</v>
      </c>
      <c r="BZ128" s="233" t="s">
        <v>1868</v>
      </c>
      <c r="CA128" s="233"/>
      <c r="CB128" s="233"/>
      <c r="CC128" s="233"/>
      <c r="CD128" s="233"/>
      <c r="CE128" s="52" t="s">
        <v>0</v>
      </c>
    </row>
    <row r="129" spans="2:83" ht="50.15" customHeight="1">
      <c r="B129" s="354">
        <v>27418</v>
      </c>
      <c r="C129" s="355" t="s">
        <v>1625</v>
      </c>
      <c r="D129" s="355" t="s">
        <v>232</v>
      </c>
      <c r="E129" s="340" t="s">
        <v>54</v>
      </c>
      <c r="F129" s="341" t="s">
        <v>1842</v>
      </c>
      <c r="G129" s="342" t="s">
        <v>46</v>
      </c>
      <c r="H129" s="342" t="s">
        <v>46</v>
      </c>
      <c r="I129" s="342" t="s">
        <v>9491</v>
      </c>
      <c r="J129" s="342" t="s">
        <v>9491</v>
      </c>
      <c r="K129" s="342" t="s">
        <v>9491</v>
      </c>
      <c r="L129" s="342" t="s">
        <v>1879</v>
      </c>
      <c r="M129" s="342" t="s">
        <v>1879</v>
      </c>
      <c r="N129" s="342" t="s">
        <v>46</v>
      </c>
      <c r="O129" s="342" t="s">
        <v>46</v>
      </c>
      <c r="P129" s="342" t="s">
        <v>9491</v>
      </c>
      <c r="Q129" s="342" t="s">
        <v>9491</v>
      </c>
      <c r="R129" s="342" t="s">
        <v>46</v>
      </c>
      <c r="S129" s="342" t="s">
        <v>46</v>
      </c>
      <c r="T129" s="342" t="s">
        <v>46</v>
      </c>
      <c r="U129" s="342" t="s">
        <v>46</v>
      </c>
      <c r="V129" s="342" t="s">
        <v>46</v>
      </c>
      <c r="W129" s="342" t="s">
        <v>46</v>
      </c>
      <c r="X129" s="342" t="s">
        <v>46</v>
      </c>
      <c r="Y129" s="342" t="s">
        <v>46</v>
      </c>
      <c r="Z129" s="342" t="s">
        <v>46</v>
      </c>
      <c r="AA129" s="342" t="s">
        <v>1879</v>
      </c>
      <c r="AB129" s="342" t="s">
        <v>1879</v>
      </c>
      <c r="AC129" s="342" t="s">
        <v>1879</v>
      </c>
      <c r="AD129" s="342" t="s">
        <v>1879</v>
      </c>
      <c r="AE129" s="342" t="s">
        <v>46</v>
      </c>
      <c r="AF129" s="342" t="s">
        <v>46</v>
      </c>
      <c r="AG129" s="342" t="s">
        <v>46</v>
      </c>
      <c r="AH129" s="342" t="s">
        <v>46</v>
      </c>
      <c r="AI129" s="342" t="s">
        <v>46</v>
      </c>
      <c r="AJ129" s="342" t="s">
        <v>46</v>
      </c>
      <c r="AK129" s="342" t="s">
        <v>46</v>
      </c>
      <c r="AL129" s="342" t="s">
        <v>46</v>
      </c>
      <c r="AM129" s="342" t="s">
        <v>46</v>
      </c>
      <c r="AN129" s="342" t="s">
        <v>46</v>
      </c>
      <c r="AO129" s="342" t="s">
        <v>46</v>
      </c>
      <c r="AP129" s="342" t="s">
        <v>46</v>
      </c>
      <c r="AQ129" s="342" t="s">
        <v>46</v>
      </c>
      <c r="AR129" s="342" t="s">
        <v>46</v>
      </c>
      <c r="AS129" s="342" t="s">
        <v>46</v>
      </c>
      <c r="AT129" s="342" t="s">
        <v>46</v>
      </c>
      <c r="AU129" s="342" t="s">
        <v>46</v>
      </c>
      <c r="AV129" s="342" t="s">
        <v>46</v>
      </c>
      <c r="AW129" s="342" t="s">
        <v>46</v>
      </c>
      <c r="AX129" s="342" t="s">
        <v>46</v>
      </c>
      <c r="AY129" s="342" t="s">
        <v>46</v>
      </c>
      <c r="AZ129" s="342" t="s">
        <v>46</v>
      </c>
      <c r="BA129" s="342" t="s">
        <v>46</v>
      </c>
      <c r="BB129" s="342" t="s">
        <v>46</v>
      </c>
      <c r="BC129" s="233"/>
      <c r="BD129" s="361" t="s">
        <v>9516</v>
      </c>
      <c r="BE129" s="356"/>
      <c r="BF129" s="233"/>
      <c r="BG129" s="356"/>
      <c r="BH129" s="356"/>
      <c r="BI129" s="233" t="s">
        <v>1864</v>
      </c>
      <c r="BJ129" s="233" t="s">
        <v>9494</v>
      </c>
      <c r="BK129" s="233" t="s">
        <v>9495</v>
      </c>
      <c r="BL129" s="233" t="s">
        <v>46</v>
      </c>
      <c r="BM129" s="233" t="str">
        <f t="shared" si="11"/>
        <v>〇</v>
      </c>
      <c r="BN129" s="233" t="str">
        <f t="shared" si="9"/>
        <v>〇</v>
      </c>
      <c r="BO129" s="233" t="str">
        <f t="shared" si="10"/>
        <v>×</v>
      </c>
      <c r="BP129" s="365" t="s">
        <v>1823</v>
      </c>
      <c r="BQ129" s="352" t="s">
        <v>9954</v>
      </c>
      <c r="BR129" s="233" t="s">
        <v>9957</v>
      </c>
      <c r="BS129" s="352" t="s">
        <v>10207</v>
      </c>
      <c r="BT129" s="233" t="s">
        <v>9497</v>
      </c>
      <c r="BU129" s="233" t="s">
        <v>9497</v>
      </c>
      <c r="BV129" s="233"/>
      <c r="BW129" s="365" t="s">
        <v>9498</v>
      </c>
      <c r="BX129" s="233" t="s">
        <v>9499</v>
      </c>
      <c r="BY129" s="233" t="s">
        <v>1868</v>
      </c>
      <c r="BZ129" s="233" t="s">
        <v>1868</v>
      </c>
      <c r="CA129" s="233"/>
      <c r="CB129" s="233"/>
      <c r="CC129" s="233"/>
      <c r="CD129" s="233"/>
      <c r="CE129" s="52" t="s">
        <v>0</v>
      </c>
    </row>
    <row r="130" spans="2:83" ht="50.15" customHeight="1">
      <c r="B130" s="354">
        <v>27419</v>
      </c>
      <c r="C130" s="355" t="s">
        <v>1626</v>
      </c>
      <c r="D130" s="355" t="s">
        <v>232</v>
      </c>
      <c r="E130" s="340" t="s">
        <v>54</v>
      </c>
      <c r="F130" s="341" t="s">
        <v>94</v>
      </c>
      <c r="G130" s="342" t="s">
        <v>46</v>
      </c>
      <c r="H130" s="342" t="s">
        <v>46</v>
      </c>
      <c r="I130" s="342" t="s">
        <v>9491</v>
      </c>
      <c r="J130" s="342" t="s">
        <v>9491</v>
      </c>
      <c r="K130" s="342" t="s">
        <v>9491</v>
      </c>
      <c r="L130" s="342" t="s">
        <v>1879</v>
      </c>
      <c r="M130" s="342" t="s">
        <v>9491</v>
      </c>
      <c r="N130" s="342" t="s">
        <v>46</v>
      </c>
      <c r="O130" s="342" t="s">
        <v>46</v>
      </c>
      <c r="P130" s="342" t="s">
        <v>9491</v>
      </c>
      <c r="Q130" s="342" t="s">
        <v>9491</v>
      </c>
      <c r="R130" s="342" t="s">
        <v>46</v>
      </c>
      <c r="S130" s="342" t="s">
        <v>46</v>
      </c>
      <c r="T130" s="342" t="s">
        <v>46</v>
      </c>
      <c r="U130" s="342" t="s">
        <v>46</v>
      </c>
      <c r="V130" s="342" t="s">
        <v>46</v>
      </c>
      <c r="W130" s="342" t="s">
        <v>46</v>
      </c>
      <c r="X130" s="342" t="s">
        <v>46</v>
      </c>
      <c r="Y130" s="342" t="s">
        <v>46</v>
      </c>
      <c r="Z130" s="342" t="s">
        <v>46</v>
      </c>
      <c r="AA130" s="342" t="s">
        <v>1879</v>
      </c>
      <c r="AB130" s="342" t="s">
        <v>1879</v>
      </c>
      <c r="AC130" s="342" t="s">
        <v>1879</v>
      </c>
      <c r="AD130" s="342" t="s">
        <v>46</v>
      </c>
      <c r="AE130" s="342" t="s">
        <v>46</v>
      </c>
      <c r="AF130" s="342" t="s">
        <v>46</v>
      </c>
      <c r="AG130" s="342" t="s">
        <v>46</v>
      </c>
      <c r="AH130" s="342" t="s">
        <v>46</v>
      </c>
      <c r="AI130" s="342" t="s">
        <v>46</v>
      </c>
      <c r="AJ130" s="342" t="s">
        <v>46</v>
      </c>
      <c r="AK130" s="342" t="s">
        <v>46</v>
      </c>
      <c r="AL130" s="342" t="s">
        <v>46</v>
      </c>
      <c r="AM130" s="342" t="s">
        <v>46</v>
      </c>
      <c r="AN130" s="342" t="s">
        <v>46</v>
      </c>
      <c r="AO130" s="342" t="s">
        <v>46</v>
      </c>
      <c r="AP130" s="342" t="s">
        <v>46</v>
      </c>
      <c r="AQ130" s="342" t="s">
        <v>46</v>
      </c>
      <c r="AR130" s="342" t="s">
        <v>46</v>
      </c>
      <c r="AS130" s="342" t="s">
        <v>46</v>
      </c>
      <c r="AT130" s="342" t="s">
        <v>46</v>
      </c>
      <c r="AU130" s="342" t="s">
        <v>46</v>
      </c>
      <c r="AV130" s="342" t="s">
        <v>46</v>
      </c>
      <c r="AW130" s="342" t="s">
        <v>46</v>
      </c>
      <c r="AX130" s="342" t="s">
        <v>46</v>
      </c>
      <c r="AY130" s="342" t="s">
        <v>46</v>
      </c>
      <c r="AZ130" s="342" t="s">
        <v>46</v>
      </c>
      <c r="BA130" s="342" t="s">
        <v>46</v>
      </c>
      <c r="BB130" s="342" t="s">
        <v>46</v>
      </c>
      <c r="BC130" s="233"/>
      <c r="BD130" s="361" t="s">
        <v>9517</v>
      </c>
      <c r="BE130" s="233"/>
      <c r="BF130" s="233"/>
      <c r="BG130" s="233"/>
      <c r="BH130" s="233"/>
      <c r="BI130" s="233" t="s">
        <v>1864</v>
      </c>
      <c r="BJ130" s="233" t="s">
        <v>9494</v>
      </c>
      <c r="BK130" s="233" t="s">
        <v>9495</v>
      </c>
      <c r="BL130" s="233" t="s">
        <v>46</v>
      </c>
      <c r="BM130" s="233" t="str">
        <f t="shared" si="11"/>
        <v>〇</v>
      </c>
      <c r="BN130" s="233" t="str">
        <f t="shared" si="9"/>
        <v>〇</v>
      </c>
      <c r="BO130" s="233" t="str">
        <f t="shared" si="10"/>
        <v>×</v>
      </c>
      <c r="BP130" s="365" t="s">
        <v>1861</v>
      </c>
      <c r="BQ130" s="352" t="s">
        <v>9954</v>
      </c>
      <c r="BR130" s="233" t="s">
        <v>9957</v>
      </c>
      <c r="BS130" s="352" t="s">
        <v>32</v>
      </c>
      <c r="BT130" s="233" t="s">
        <v>9497</v>
      </c>
      <c r="BU130" s="233" t="s">
        <v>9497</v>
      </c>
      <c r="BV130" s="233"/>
      <c r="BW130" s="365" t="s">
        <v>9520</v>
      </c>
      <c r="BX130" s="233" t="s">
        <v>9521</v>
      </c>
      <c r="BY130" s="233" t="s">
        <v>1868</v>
      </c>
      <c r="BZ130" s="233" t="s">
        <v>1868</v>
      </c>
      <c r="CA130" s="233"/>
      <c r="CB130" s="233"/>
      <c r="CC130" s="233"/>
      <c r="CD130" s="233"/>
      <c r="CE130" s="52" t="s">
        <v>0</v>
      </c>
    </row>
    <row r="131" spans="2:83" ht="50.15" customHeight="1">
      <c r="B131" s="354">
        <v>27420</v>
      </c>
      <c r="C131" s="355" t="s">
        <v>1627</v>
      </c>
      <c r="D131" s="355" t="s">
        <v>232</v>
      </c>
      <c r="E131" s="340" t="s">
        <v>54</v>
      </c>
      <c r="F131" s="341" t="s">
        <v>1842</v>
      </c>
      <c r="G131" s="342" t="s">
        <v>46</v>
      </c>
      <c r="H131" s="342" t="s">
        <v>46</v>
      </c>
      <c r="I131" s="342" t="s">
        <v>9491</v>
      </c>
      <c r="J131" s="342" t="s">
        <v>9491</v>
      </c>
      <c r="K131" s="342" t="s">
        <v>9491</v>
      </c>
      <c r="L131" s="342" t="s">
        <v>1879</v>
      </c>
      <c r="M131" s="342" t="s">
        <v>9491</v>
      </c>
      <c r="N131" s="342" t="s">
        <v>46</v>
      </c>
      <c r="O131" s="342" t="s">
        <v>46</v>
      </c>
      <c r="P131" s="342" t="s">
        <v>9491</v>
      </c>
      <c r="Q131" s="342" t="s">
        <v>9491</v>
      </c>
      <c r="R131" s="342" t="s">
        <v>46</v>
      </c>
      <c r="S131" s="342" t="s">
        <v>46</v>
      </c>
      <c r="T131" s="342" t="s">
        <v>46</v>
      </c>
      <c r="U131" s="342" t="s">
        <v>46</v>
      </c>
      <c r="V131" s="342" t="s">
        <v>46</v>
      </c>
      <c r="W131" s="342" t="s">
        <v>46</v>
      </c>
      <c r="X131" s="342" t="s">
        <v>46</v>
      </c>
      <c r="Y131" s="342" t="s">
        <v>46</v>
      </c>
      <c r="Z131" s="342" t="s">
        <v>46</v>
      </c>
      <c r="AA131" s="342" t="s">
        <v>46</v>
      </c>
      <c r="AB131" s="342" t="s">
        <v>1879</v>
      </c>
      <c r="AC131" s="342" t="s">
        <v>1879</v>
      </c>
      <c r="AD131" s="342" t="s">
        <v>1879</v>
      </c>
      <c r="AE131" s="342" t="s">
        <v>46</v>
      </c>
      <c r="AF131" s="342" t="s">
        <v>46</v>
      </c>
      <c r="AG131" s="342" t="s">
        <v>46</v>
      </c>
      <c r="AH131" s="342" t="s">
        <v>46</v>
      </c>
      <c r="AI131" s="342" t="s">
        <v>46</v>
      </c>
      <c r="AJ131" s="342" t="s">
        <v>46</v>
      </c>
      <c r="AK131" s="342" t="s">
        <v>46</v>
      </c>
      <c r="AL131" s="342" t="s">
        <v>46</v>
      </c>
      <c r="AM131" s="342" t="s">
        <v>46</v>
      </c>
      <c r="AN131" s="342" t="s">
        <v>46</v>
      </c>
      <c r="AO131" s="342" t="s">
        <v>46</v>
      </c>
      <c r="AP131" s="342" t="s">
        <v>46</v>
      </c>
      <c r="AQ131" s="342" t="s">
        <v>46</v>
      </c>
      <c r="AR131" s="342" t="s">
        <v>46</v>
      </c>
      <c r="AS131" s="342" t="s">
        <v>46</v>
      </c>
      <c r="AT131" s="342" t="s">
        <v>46</v>
      </c>
      <c r="AU131" s="342" t="s">
        <v>46</v>
      </c>
      <c r="AV131" s="342" t="s">
        <v>46</v>
      </c>
      <c r="AW131" s="342" t="s">
        <v>46</v>
      </c>
      <c r="AX131" s="342" t="s">
        <v>46</v>
      </c>
      <c r="AY131" s="342" t="s">
        <v>46</v>
      </c>
      <c r="AZ131" s="342" t="s">
        <v>46</v>
      </c>
      <c r="BA131" s="342" t="s">
        <v>46</v>
      </c>
      <c r="BB131" s="342" t="s">
        <v>46</v>
      </c>
      <c r="BC131" s="233"/>
      <c r="BD131" s="361" t="s">
        <v>9522</v>
      </c>
      <c r="BE131" s="356"/>
      <c r="BF131" s="233"/>
      <c r="BG131" s="233"/>
      <c r="BH131" s="233"/>
      <c r="BI131" s="233" t="s">
        <v>1864</v>
      </c>
      <c r="BJ131" s="233" t="s">
        <v>9494</v>
      </c>
      <c r="BK131" s="233" t="s">
        <v>9495</v>
      </c>
      <c r="BL131" s="233" t="s">
        <v>46</v>
      </c>
      <c r="BM131" s="233" t="str">
        <f t="shared" si="11"/>
        <v>〇</v>
      </c>
      <c r="BN131" s="233" t="str">
        <f t="shared" si="9"/>
        <v>〇</v>
      </c>
      <c r="BO131" s="233" t="str">
        <f t="shared" si="10"/>
        <v>×</v>
      </c>
      <c r="BP131" s="365" t="s">
        <v>1823</v>
      </c>
      <c r="BQ131" s="352" t="s">
        <v>9954</v>
      </c>
      <c r="BR131" s="233" t="s">
        <v>9957</v>
      </c>
      <c r="BS131" s="352" t="s">
        <v>10207</v>
      </c>
      <c r="BT131" s="233" t="s">
        <v>9497</v>
      </c>
      <c r="BU131" s="233" t="s">
        <v>9497</v>
      </c>
      <c r="BV131" s="233"/>
      <c r="BW131" s="365" t="s">
        <v>9498</v>
      </c>
      <c r="BX131" s="233" t="s">
        <v>9499</v>
      </c>
      <c r="BY131" s="233" t="s">
        <v>1868</v>
      </c>
      <c r="BZ131" s="233" t="s">
        <v>1868</v>
      </c>
      <c r="CA131" s="233"/>
      <c r="CB131" s="233"/>
      <c r="CC131" s="233"/>
      <c r="CD131" s="233"/>
      <c r="CE131" s="52" t="s">
        <v>0</v>
      </c>
    </row>
    <row r="132" spans="2:83" ht="50.15" customHeight="1">
      <c r="B132" s="354">
        <v>27421</v>
      </c>
      <c r="C132" s="355" t="s">
        <v>1628</v>
      </c>
      <c r="D132" s="355" t="s">
        <v>232</v>
      </c>
      <c r="E132" s="340" t="s">
        <v>54</v>
      </c>
      <c r="F132" s="341" t="s">
        <v>1842</v>
      </c>
      <c r="G132" s="342" t="s">
        <v>46</v>
      </c>
      <c r="H132" s="366" t="s">
        <v>46</v>
      </c>
      <c r="I132" s="366" t="s">
        <v>9491</v>
      </c>
      <c r="J132" s="366" t="s">
        <v>9491</v>
      </c>
      <c r="K132" s="366" t="s">
        <v>9491</v>
      </c>
      <c r="L132" s="366" t="s">
        <v>1879</v>
      </c>
      <c r="M132" s="366" t="s">
        <v>9491</v>
      </c>
      <c r="N132" s="366" t="s">
        <v>46</v>
      </c>
      <c r="O132" s="366" t="s">
        <v>46</v>
      </c>
      <c r="P132" s="366" t="s">
        <v>9491</v>
      </c>
      <c r="Q132" s="366" t="s">
        <v>9491</v>
      </c>
      <c r="R132" s="366" t="s">
        <v>46</v>
      </c>
      <c r="S132" s="366" t="s">
        <v>46</v>
      </c>
      <c r="T132" s="366" t="s">
        <v>46</v>
      </c>
      <c r="U132" s="366" t="s">
        <v>46</v>
      </c>
      <c r="V132" s="366" t="s">
        <v>46</v>
      </c>
      <c r="W132" s="366" t="s">
        <v>46</v>
      </c>
      <c r="X132" s="366" t="s">
        <v>46</v>
      </c>
      <c r="Y132" s="366" t="s">
        <v>46</v>
      </c>
      <c r="Z132" s="366" t="s">
        <v>46</v>
      </c>
      <c r="AA132" s="366" t="s">
        <v>46</v>
      </c>
      <c r="AB132" s="366" t="s">
        <v>46</v>
      </c>
      <c r="AC132" s="366" t="s">
        <v>46</v>
      </c>
      <c r="AD132" s="366" t="s">
        <v>46</v>
      </c>
      <c r="AE132" s="366" t="s">
        <v>1879</v>
      </c>
      <c r="AF132" s="366" t="s">
        <v>1879</v>
      </c>
      <c r="AG132" s="366" t="s">
        <v>1879</v>
      </c>
      <c r="AH132" s="366" t="s">
        <v>1879</v>
      </c>
      <c r="AI132" s="366" t="s">
        <v>46</v>
      </c>
      <c r="AJ132" s="366" t="s">
        <v>46</v>
      </c>
      <c r="AK132" s="366" t="s">
        <v>46</v>
      </c>
      <c r="AL132" s="366" t="s">
        <v>46</v>
      </c>
      <c r="AM132" s="342" t="s">
        <v>46</v>
      </c>
      <c r="AN132" s="342" t="s">
        <v>46</v>
      </c>
      <c r="AO132" s="342" t="s">
        <v>46</v>
      </c>
      <c r="AP132" s="342" t="s">
        <v>46</v>
      </c>
      <c r="AQ132" s="342" t="s">
        <v>46</v>
      </c>
      <c r="AR132" s="342" t="s">
        <v>46</v>
      </c>
      <c r="AS132" s="342" t="s">
        <v>46</v>
      </c>
      <c r="AT132" s="342" t="s">
        <v>46</v>
      </c>
      <c r="AU132" s="342" t="s">
        <v>46</v>
      </c>
      <c r="AV132" s="342" t="s">
        <v>46</v>
      </c>
      <c r="AW132" s="342" t="s">
        <v>46</v>
      </c>
      <c r="AX132" s="342" t="s">
        <v>46</v>
      </c>
      <c r="AY132" s="342" t="s">
        <v>46</v>
      </c>
      <c r="AZ132" s="342" t="s">
        <v>46</v>
      </c>
      <c r="BA132" s="342" t="s">
        <v>46</v>
      </c>
      <c r="BB132" s="342" t="s">
        <v>46</v>
      </c>
      <c r="BC132" s="233"/>
      <c r="BD132" s="356"/>
      <c r="BE132" s="356"/>
      <c r="BF132" s="233"/>
      <c r="BG132" s="356"/>
      <c r="BH132" s="356"/>
      <c r="BI132" s="233" t="s">
        <v>1864</v>
      </c>
      <c r="BJ132" s="233" t="s">
        <v>9494</v>
      </c>
      <c r="BK132" s="233" t="s">
        <v>9495</v>
      </c>
      <c r="BL132" s="233" t="s">
        <v>46</v>
      </c>
      <c r="BM132" s="233" t="str">
        <f t="shared" si="11"/>
        <v>〇</v>
      </c>
      <c r="BN132" s="233" t="str">
        <f t="shared" si="9"/>
        <v>〇</v>
      </c>
      <c r="BO132" s="233" t="str">
        <f t="shared" si="10"/>
        <v>×</v>
      </c>
      <c r="BP132" s="365" t="s">
        <v>1823</v>
      </c>
      <c r="BQ132" s="352" t="s">
        <v>9954</v>
      </c>
      <c r="BR132" s="233" t="s">
        <v>9957</v>
      </c>
      <c r="BS132" s="233" t="s">
        <v>9563</v>
      </c>
      <c r="BT132" s="233" t="s">
        <v>9497</v>
      </c>
      <c r="BU132" s="233" t="s">
        <v>9497</v>
      </c>
      <c r="BV132" s="233"/>
      <c r="BW132" s="365" t="s">
        <v>9498</v>
      </c>
      <c r="BX132" s="233" t="s">
        <v>9499</v>
      </c>
      <c r="BY132" s="233" t="s">
        <v>1868</v>
      </c>
      <c r="BZ132" s="233" t="s">
        <v>1868</v>
      </c>
      <c r="CA132" s="233"/>
      <c r="CB132" s="233"/>
      <c r="CC132" s="233"/>
      <c r="CD132" s="233"/>
      <c r="CE132" s="52" t="s">
        <v>0</v>
      </c>
    </row>
    <row r="133" spans="2:83" ht="50.15" customHeight="1">
      <c r="B133" s="354">
        <v>27422</v>
      </c>
      <c r="C133" s="355" t="s">
        <v>1629</v>
      </c>
      <c r="D133" s="355" t="s">
        <v>232</v>
      </c>
      <c r="E133" s="340" t="s">
        <v>54</v>
      </c>
      <c r="F133" s="341" t="s">
        <v>1842</v>
      </c>
      <c r="G133" s="366" t="s">
        <v>46</v>
      </c>
      <c r="H133" s="366" t="s">
        <v>46</v>
      </c>
      <c r="I133" s="366" t="s">
        <v>9491</v>
      </c>
      <c r="J133" s="366" t="s">
        <v>9491</v>
      </c>
      <c r="K133" s="366" t="s">
        <v>9491</v>
      </c>
      <c r="L133" s="366" t="s">
        <v>1879</v>
      </c>
      <c r="M133" s="366" t="s">
        <v>9491</v>
      </c>
      <c r="N133" s="366" t="s">
        <v>46</v>
      </c>
      <c r="O133" s="366" t="s">
        <v>46</v>
      </c>
      <c r="P133" s="366" t="s">
        <v>9491</v>
      </c>
      <c r="Q133" s="366" t="s">
        <v>9491</v>
      </c>
      <c r="R133" s="366" t="s">
        <v>46</v>
      </c>
      <c r="S133" s="366" t="s">
        <v>46</v>
      </c>
      <c r="T133" s="366" t="s">
        <v>46</v>
      </c>
      <c r="U133" s="366" t="s">
        <v>46</v>
      </c>
      <c r="V133" s="366" t="s">
        <v>46</v>
      </c>
      <c r="W133" s="366" t="s">
        <v>46</v>
      </c>
      <c r="X133" s="366" t="s">
        <v>46</v>
      </c>
      <c r="Y133" s="366" t="s">
        <v>46</v>
      </c>
      <c r="Z133" s="366" t="s">
        <v>46</v>
      </c>
      <c r="AA133" s="366" t="s">
        <v>46</v>
      </c>
      <c r="AB133" s="366" t="s">
        <v>46</v>
      </c>
      <c r="AC133" s="366" t="s">
        <v>46</v>
      </c>
      <c r="AD133" s="366" t="s">
        <v>46</v>
      </c>
      <c r="AE133" s="366" t="s">
        <v>1879</v>
      </c>
      <c r="AF133" s="366" t="s">
        <v>1879</v>
      </c>
      <c r="AG133" s="366" t="s">
        <v>1879</v>
      </c>
      <c r="AH133" s="366" t="s">
        <v>1879</v>
      </c>
      <c r="AI133" s="366" t="s">
        <v>46</v>
      </c>
      <c r="AJ133" s="366" t="s">
        <v>46</v>
      </c>
      <c r="AK133" s="366" t="s">
        <v>46</v>
      </c>
      <c r="AL133" s="366" t="s">
        <v>46</v>
      </c>
      <c r="AM133" s="342" t="s">
        <v>46</v>
      </c>
      <c r="AN133" s="342" t="s">
        <v>46</v>
      </c>
      <c r="AO133" s="342" t="s">
        <v>46</v>
      </c>
      <c r="AP133" s="342" t="s">
        <v>46</v>
      </c>
      <c r="AQ133" s="342" t="s">
        <v>46</v>
      </c>
      <c r="AR133" s="342" t="s">
        <v>46</v>
      </c>
      <c r="AS133" s="342" t="s">
        <v>46</v>
      </c>
      <c r="AT133" s="342" t="s">
        <v>46</v>
      </c>
      <c r="AU133" s="342" t="s">
        <v>46</v>
      </c>
      <c r="AV133" s="342" t="s">
        <v>46</v>
      </c>
      <c r="AW133" s="342" t="s">
        <v>46</v>
      </c>
      <c r="AX133" s="342" t="s">
        <v>46</v>
      </c>
      <c r="AY133" s="342" t="s">
        <v>46</v>
      </c>
      <c r="AZ133" s="342" t="s">
        <v>46</v>
      </c>
      <c r="BA133" s="342" t="s">
        <v>46</v>
      </c>
      <c r="BB133" s="342" t="s">
        <v>46</v>
      </c>
      <c r="BC133" s="233"/>
      <c r="BD133" s="356"/>
      <c r="BE133" s="356"/>
      <c r="BF133" s="233"/>
      <c r="BG133" s="356"/>
      <c r="BH133" s="356"/>
      <c r="BI133" s="233" t="s">
        <v>1864</v>
      </c>
      <c r="BJ133" s="233" t="s">
        <v>9494</v>
      </c>
      <c r="BK133" s="233" t="s">
        <v>9495</v>
      </c>
      <c r="BL133" s="233" t="s">
        <v>46</v>
      </c>
      <c r="BM133" s="233" t="str">
        <f t="shared" si="11"/>
        <v>〇</v>
      </c>
      <c r="BN133" s="233" t="str">
        <f t="shared" si="9"/>
        <v>〇</v>
      </c>
      <c r="BO133" s="233" t="str">
        <f t="shared" si="10"/>
        <v>×</v>
      </c>
      <c r="BP133" s="365" t="s">
        <v>1823</v>
      </c>
      <c r="BQ133" s="352" t="s">
        <v>9954</v>
      </c>
      <c r="BR133" s="233" t="s">
        <v>9957</v>
      </c>
      <c r="BS133" s="233" t="s">
        <v>9563</v>
      </c>
      <c r="BT133" s="233" t="s">
        <v>9497</v>
      </c>
      <c r="BU133" s="233" t="s">
        <v>9497</v>
      </c>
      <c r="BV133" s="233"/>
      <c r="BW133" s="365" t="s">
        <v>9498</v>
      </c>
      <c r="BX133" s="233" t="s">
        <v>9499</v>
      </c>
      <c r="BY133" s="233" t="s">
        <v>1868</v>
      </c>
      <c r="BZ133" s="233" t="s">
        <v>1868</v>
      </c>
      <c r="CA133" s="233"/>
      <c r="CB133" s="233"/>
      <c r="CC133" s="233"/>
      <c r="CD133" s="233"/>
      <c r="CE133" s="52" t="s">
        <v>0</v>
      </c>
    </row>
    <row r="134" spans="2:83" ht="50.15" customHeight="1">
      <c r="B134" s="354">
        <v>27423</v>
      </c>
      <c r="C134" s="355" t="s">
        <v>1630</v>
      </c>
      <c r="D134" s="355" t="s">
        <v>232</v>
      </c>
      <c r="E134" s="340" t="s">
        <v>54</v>
      </c>
      <c r="F134" s="341" t="s">
        <v>1842</v>
      </c>
      <c r="G134" s="366" t="s">
        <v>46</v>
      </c>
      <c r="H134" s="366" t="s">
        <v>46</v>
      </c>
      <c r="I134" s="366" t="s">
        <v>9491</v>
      </c>
      <c r="J134" s="366" t="s">
        <v>9491</v>
      </c>
      <c r="K134" s="366" t="s">
        <v>9491</v>
      </c>
      <c r="L134" s="366" t="s">
        <v>1879</v>
      </c>
      <c r="M134" s="366" t="s">
        <v>9491</v>
      </c>
      <c r="N134" s="366" t="s">
        <v>46</v>
      </c>
      <c r="O134" s="366" t="s">
        <v>46</v>
      </c>
      <c r="P134" s="366" t="s">
        <v>9491</v>
      </c>
      <c r="Q134" s="366" t="s">
        <v>9491</v>
      </c>
      <c r="R134" s="366" t="s">
        <v>46</v>
      </c>
      <c r="S134" s="366" t="s">
        <v>46</v>
      </c>
      <c r="T134" s="366" t="s">
        <v>46</v>
      </c>
      <c r="U134" s="366" t="s">
        <v>46</v>
      </c>
      <c r="V134" s="366" t="s">
        <v>46</v>
      </c>
      <c r="W134" s="366" t="s">
        <v>46</v>
      </c>
      <c r="X134" s="366" t="s">
        <v>46</v>
      </c>
      <c r="Y134" s="366" t="s">
        <v>46</v>
      </c>
      <c r="Z134" s="366" t="s">
        <v>46</v>
      </c>
      <c r="AA134" s="366" t="s">
        <v>46</v>
      </c>
      <c r="AB134" s="366" t="s">
        <v>46</v>
      </c>
      <c r="AC134" s="366" t="s">
        <v>46</v>
      </c>
      <c r="AD134" s="366" t="s">
        <v>46</v>
      </c>
      <c r="AE134" s="366" t="s">
        <v>1879</v>
      </c>
      <c r="AF134" s="366" t="s">
        <v>1879</v>
      </c>
      <c r="AG134" s="366" t="s">
        <v>1879</v>
      </c>
      <c r="AH134" s="366" t="s">
        <v>1879</v>
      </c>
      <c r="AI134" s="366" t="s">
        <v>46</v>
      </c>
      <c r="AJ134" s="366" t="s">
        <v>46</v>
      </c>
      <c r="AK134" s="366" t="s">
        <v>46</v>
      </c>
      <c r="AL134" s="366" t="s">
        <v>46</v>
      </c>
      <c r="AM134" s="342" t="s">
        <v>46</v>
      </c>
      <c r="AN134" s="342" t="s">
        <v>46</v>
      </c>
      <c r="AO134" s="342" t="s">
        <v>46</v>
      </c>
      <c r="AP134" s="342" t="s">
        <v>46</v>
      </c>
      <c r="AQ134" s="342" t="s">
        <v>46</v>
      </c>
      <c r="AR134" s="342" t="s">
        <v>46</v>
      </c>
      <c r="AS134" s="342" t="s">
        <v>46</v>
      </c>
      <c r="AT134" s="342" t="s">
        <v>46</v>
      </c>
      <c r="AU134" s="342" t="s">
        <v>46</v>
      </c>
      <c r="AV134" s="342" t="s">
        <v>46</v>
      </c>
      <c r="AW134" s="342" t="s">
        <v>46</v>
      </c>
      <c r="AX134" s="342" t="s">
        <v>46</v>
      </c>
      <c r="AY134" s="342" t="s">
        <v>46</v>
      </c>
      <c r="AZ134" s="342" t="s">
        <v>46</v>
      </c>
      <c r="BA134" s="342" t="s">
        <v>46</v>
      </c>
      <c r="BB134" s="342" t="s">
        <v>46</v>
      </c>
      <c r="BC134" s="233"/>
      <c r="BD134" s="356"/>
      <c r="BE134" s="356"/>
      <c r="BF134" s="233"/>
      <c r="BG134" s="356"/>
      <c r="BH134" s="356"/>
      <c r="BI134" s="233" t="s">
        <v>1864</v>
      </c>
      <c r="BJ134" s="233" t="s">
        <v>9494</v>
      </c>
      <c r="BK134" s="233" t="s">
        <v>9495</v>
      </c>
      <c r="BL134" s="233" t="s">
        <v>46</v>
      </c>
      <c r="BM134" s="233" t="str">
        <f t="shared" si="11"/>
        <v>〇</v>
      </c>
      <c r="BN134" s="233" t="str">
        <f t="shared" si="9"/>
        <v>〇</v>
      </c>
      <c r="BO134" s="233" t="str">
        <f t="shared" si="10"/>
        <v>×</v>
      </c>
      <c r="BP134" s="365" t="s">
        <v>1823</v>
      </c>
      <c r="BQ134" s="352" t="s">
        <v>9954</v>
      </c>
      <c r="BR134" s="233" t="s">
        <v>9957</v>
      </c>
      <c r="BS134" s="233" t="s">
        <v>9563</v>
      </c>
      <c r="BT134" s="233" t="s">
        <v>9497</v>
      </c>
      <c r="BU134" s="233" t="s">
        <v>9497</v>
      </c>
      <c r="BV134" s="233"/>
      <c r="BW134" s="365" t="s">
        <v>9498</v>
      </c>
      <c r="BX134" s="233" t="s">
        <v>9499</v>
      </c>
      <c r="BY134" s="233" t="s">
        <v>1868</v>
      </c>
      <c r="BZ134" s="233" t="s">
        <v>1868</v>
      </c>
      <c r="CA134" s="233"/>
      <c r="CB134" s="233"/>
      <c r="CC134" s="233"/>
      <c r="CD134" s="233"/>
      <c r="CE134" s="52" t="s">
        <v>0</v>
      </c>
    </row>
    <row r="135" spans="2:83" ht="50.15" customHeight="1">
      <c r="B135" s="354">
        <v>27424</v>
      </c>
      <c r="C135" s="355" t="s">
        <v>1631</v>
      </c>
      <c r="D135" s="355" t="s">
        <v>232</v>
      </c>
      <c r="E135" s="340" t="s">
        <v>54</v>
      </c>
      <c r="F135" s="341" t="s">
        <v>1842</v>
      </c>
      <c r="G135" s="366" t="s">
        <v>46</v>
      </c>
      <c r="H135" s="366" t="s">
        <v>46</v>
      </c>
      <c r="I135" s="366" t="s">
        <v>9491</v>
      </c>
      <c r="J135" s="366" t="s">
        <v>9491</v>
      </c>
      <c r="K135" s="366" t="s">
        <v>9491</v>
      </c>
      <c r="L135" s="366" t="s">
        <v>1879</v>
      </c>
      <c r="M135" s="366" t="s">
        <v>9491</v>
      </c>
      <c r="N135" s="366" t="s">
        <v>46</v>
      </c>
      <c r="O135" s="366" t="s">
        <v>46</v>
      </c>
      <c r="P135" s="366" t="s">
        <v>9491</v>
      </c>
      <c r="Q135" s="366" t="s">
        <v>9491</v>
      </c>
      <c r="R135" s="366" t="s">
        <v>46</v>
      </c>
      <c r="S135" s="366" t="s">
        <v>46</v>
      </c>
      <c r="T135" s="366" t="s">
        <v>46</v>
      </c>
      <c r="U135" s="366" t="s">
        <v>46</v>
      </c>
      <c r="V135" s="366" t="s">
        <v>46</v>
      </c>
      <c r="W135" s="366" t="s">
        <v>46</v>
      </c>
      <c r="X135" s="366" t="s">
        <v>46</v>
      </c>
      <c r="Y135" s="366" t="s">
        <v>46</v>
      </c>
      <c r="Z135" s="366" t="s">
        <v>46</v>
      </c>
      <c r="AA135" s="366" t="s">
        <v>46</v>
      </c>
      <c r="AB135" s="366" t="s">
        <v>46</v>
      </c>
      <c r="AC135" s="366" t="s">
        <v>46</v>
      </c>
      <c r="AD135" s="366" t="s">
        <v>46</v>
      </c>
      <c r="AE135" s="366" t="s">
        <v>1879</v>
      </c>
      <c r="AF135" s="366" t="s">
        <v>1879</v>
      </c>
      <c r="AG135" s="366" t="s">
        <v>1879</v>
      </c>
      <c r="AH135" s="366" t="s">
        <v>1879</v>
      </c>
      <c r="AI135" s="366" t="s">
        <v>46</v>
      </c>
      <c r="AJ135" s="366" t="s">
        <v>46</v>
      </c>
      <c r="AK135" s="366" t="s">
        <v>46</v>
      </c>
      <c r="AL135" s="366" t="s">
        <v>46</v>
      </c>
      <c r="AM135" s="342" t="s">
        <v>46</v>
      </c>
      <c r="AN135" s="342" t="s">
        <v>46</v>
      </c>
      <c r="AO135" s="342" t="s">
        <v>46</v>
      </c>
      <c r="AP135" s="342" t="s">
        <v>46</v>
      </c>
      <c r="AQ135" s="342" t="s">
        <v>46</v>
      </c>
      <c r="AR135" s="342" t="s">
        <v>46</v>
      </c>
      <c r="AS135" s="342" t="s">
        <v>46</v>
      </c>
      <c r="AT135" s="342" t="s">
        <v>46</v>
      </c>
      <c r="AU135" s="342" t="s">
        <v>46</v>
      </c>
      <c r="AV135" s="342" t="s">
        <v>46</v>
      </c>
      <c r="AW135" s="342" t="s">
        <v>46</v>
      </c>
      <c r="AX135" s="342" t="s">
        <v>46</v>
      </c>
      <c r="AY135" s="342" t="s">
        <v>46</v>
      </c>
      <c r="AZ135" s="342" t="s">
        <v>46</v>
      </c>
      <c r="BA135" s="342" t="s">
        <v>46</v>
      </c>
      <c r="BB135" s="342" t="s">
        <v>46</v>
      </c>
      <c r="BC135" s="233"/>
      <c r="BD135" s="356"/>
      <c r="BE135" s="356"/>
      <c r="BF135" s="233"/>
      <c r="BG135" s="356"/>
      <c r="BH135" s="356"/>
      <c r="BI135" s="233" t="s">
        <v>1864</v>
      </c>
      <c r="BJ135" s="233" t="s">
        <v>9494</v>
      </c>
      <c r="BK135" s="233" t="s">
        <v>9495</v>
      </c>
      <c r="BL135" s="233" t="s">
        <v>46</v>
      </c>
      <c r="BM135" s="233" t="str">
        <f t="shared" si="11"/>
        <v>〇</v>
      </c>
      <c r="BN135" s="233" t="str">
        <f t="shared" si="9"/>
        <v>〇</v>
      </c>
      <c r="BO135" s="233" t="str">
        <f t="shared" si="10"/>
        <v>×</v>
      </c>
      <c r="BP135" s="365" t="s">
        <v>1823</v>
      </c>
      <c r="BQ135" s="352" t="s">
        <v>9954</v>
      </c>
      <c r="BR135" s="233" t="s">
        <v>9957</v>
      </c>
      <c r="BS135" s="233" t="s">
        <v>9563</v>
      </c>
      <c r="BT135" s="233" t="s">
        <v>9497</v>
      </c>
      <c r="BU135" s="233" t="s">
        <v>9497</v>
      </c>
      <c r="BV135" s="233"/>
      <c r="BW135" s="365" t="s">
        <v>9498</v>
      </c>
      <c r="BX135" s="233" t="s">
        <v>9499</v>
      </c>
      <c r="BY135" s="233" t="s">
        <v>1868</v>
      </c>
      <c r="BZ135" s="233" t="s">
        <v>1868</v>
      </c>
      <c r="CA135" s="233"/>
      <c r="CB135" s="233"/>
      <c r="CC135" s="233"/>
      <c r="CD135" s="233"/>
      <c r="CE135" s="52" t="s">
        <v>0</v>
      </c>
    </row>
    <row r="136" spans="2:83" ht="50.15" customHeight="1">
      <c r="B136" s="354">
        <v>27425</v>
      </c>
      <c r="C136" s="355" t="s">
        <v>1656</v>
      </c>
      <c r="D136" s="355" t="s">
        <v>1647</v>
      </c>
      <c r="E136" s="340" t="s">
        <v>54</v>
      </c>
      <c r="F136" s="341" t="s">
        <v>55</v>
      </c>
      <c r="G136" s="342" t="s">
        <v>46</v>
      </c>
      <c r="H136" s="342" t="s">
        <v>46</v>
      </c>
      <c r="I136" s="342" t="s">
        <v>9491</v>
      </c>
      <c r="J136" s="342" t="s">
        <v>9491</v>
      </c>
      <c r="K136" s="342" t="s">
        <v>9491</v>
      </c>
      <c r="L136" s="342" t="s">
        <v>46</v>
      </c>
      <c r="M136" s="342" t="s">
        <v>9491</v>
      </c>
      <c r="N136" s="342" t="s">
        <v>46</v>
      </c>
      <c r="O136" s="342" t="s">
        <v>46</v>
      </c>
      <c r="P136" s="342" t="s">
        <v>46</v>
      </c>
      <c r="Q136" s="342" t="s">
        <v>9491</v>
      </c>
      <c r="R136" s="342" t="s">
        <v>1879</v>
      </c>
      <c r="S136" s="342" t="s">
        <v>1879</v>
      </c>
      <c r="T136" s="342" t="s">
        <v>9491</v>
      </c>
      <c r="U136" s="342" t="s">
        <v>46</v>
      </c>
      <c r="V136" s="342" t="s">
        <v>46</v>
      </c>
      <c r="W136" s="342" t="s">
        <v>9491</v>
      </c>
      <c r="X136" s="342" t="s">
        <v>9491</v>
      </c>
      <c r="Y136" s="342" t="s">
        <v>9491</v>
      </c>
      <c r="Z136" s="342" t="s">
        <v>46</v>
      </c>
      <c r="AA136" s="366" t="s">
        <v>46</v>
      </c>
      <c r="AB136" s="366" t="s">
        <v>46</v>
      </c>
      <c r="AC136" s="366" t="s">
        <v>46</v>
      </c>
      <c r="AD136" s="366" t="s">
        <v>46</v>
      </c>
      <c r="AE136" s="342" t="s">
        <v>46</v>
      </c>
      <c r="AF136" s="342" t="s">
        <v>46</v>
      </c>
      <c r="AG136" s="342" t="s">
        <v>46</v>
      </c>
      <c r="AH136" s="342" t="s">
        <v>46</v>
      </c>
      <c r="AI136" s="342" t="s">
        <v>46</v>
      </c>
      <c r="AJ136" s="342" t="s">
        <v>46</v>
      </c>
      <c r="AK136" s="342" t="s">
        <v>46</v>
      </c>
      <c r="AL136" s="342" t="s">
        <v>46</v>
      </c>
      <c r="AM136" s="342" t="s">
        <v>46</v>
      </c>
      <c r="AN136" s="342" t="s">
        <v>46</v>
      </c>
      <c r="AO136" s="342" t="s">
        <v>46</v>
      </c>
      <c r="AP136" s="342" t="s">
        <v>46</v>
      </c>
      <c r="AQ136" s="342" t="s">
        <v>46</v>
      </c>
      <c r="AR136" s="342" t="s">
        <v>46</v>
      </c>
      <c r="AS136" s="342" t="s">
        <v>46</v>
      </c>
      <c r="AT136" s="342" t="s">
        <v>46</v>
      </c>
      <c r="AU136" s="342" t="s">
        <v>46</v>
      </c>
      <c r="AV136" s="342" t="s">
        <v>46</v>
      </c>
      <c r="AW136" s="342" t="s">
        <v>46</v>
      </c>
      <c r="AX136" s="342" t="s">
        <v>46</v>
      </c>
      <c r="AY136" s="342" t="s">
        <v>46</v>
      </c>
      <c r="AZ136" s="342" t="s">
        <v>46</v>
      </c>
      <c r="BA136" s="342" t="s">
        <v>46</v>
      </c>
      <c r="BB136" s="342" t="s">
        <v>46</v>
      </c>
      <c r="BC136" s="233"/>
      <c r="BD136" s="356"/>
      <c r="BE136" s="356"/>
      <c r="BF136" s="233" t="s">
        <v>9492</v>
      </c>
      <c r="BG136" s="356" t="s">
        <v>9528</v>
      </c>
      <c r="BH136" s="233" t="s">
        <v>9527</v>
      </c>
      <c r="BI136" s="233" t="s">
        <v>1866</v>
      </c>
      <c r="BJ136" s="233" t="s">
        <v>9494</v>
      </c>
      <c r="BK136" s="233" t="s">
        <v>9495</v>
      </c>
      <c r="BL136" s="233" t="s">
        <v>46</v>
      </c>
      <c r="BM136" s="233" t="str">
        <f t="shared" si="11"/>
        <v>×</v>
      </c>
      <c r="BN136" s="233" t="str">
        <f t="shared" si="9"/>
        <v>×</v>
      </c>
      <c r="BO136" s="233" t="str">
        <f t="shared" si="10"/>
        <v>×</v>
      </c>
      <c r="BP136" s="365" t="s">
        <v>46</v>
      </c>
      <c r="BQ136" s="352" t="s">
        <v>9855</v>
      </c>
      <c r="BR136" s="233" t="s">
        <v>9948</v>
      </c>
      <c r="BS136" s="352" t="s">
        <v>9563</v>
      </c>
      <c r="BT136" s="233" t="s">
        <v>9497</v>
      </c>
      <c r="BU136" s="233" t="s">
        <v>9497</v>
      </c>
      <c r="BV136" s="233"/>
      <c r="BW136" s="365" t="s">
        <v>9501</v>
      </c>
      <c r="BX136" s="233"/>
      <c r="BY136" s="233" t="s">
        <v>1868</v>
      </c>
      <c r="BZ136" s="233" t="s">
        <v>1868</v>
      </c>
      <c r="CA136" s="233"/>
      <c r="CB136" s="233"/>
      <c r="CC136" s="233"/>
      <c r="CD136" s="233"/>
      <c r="CE136" s="52" t="s">
        <v>0</v>
      </c>
    </row>
    <row r="137" spans="2:83" ht="50.15" customHeight="1">
      <c r="B137" s="354">
        <v>27426</v>
      </c>
      <c r="C137" s="355" t="s">
        <v>1657</v>
      </c>
      <c r="D137" s="355" t="s">
        <v>1647</v>
      </c>
      <c r="E137" s="340" t="s">
        <v>54</v>
      </c>
      <c r="F137" s="341" t="s">
        <v>55</v>
      </c>
      <c r="G137" s="342" t="s">
        <v>46</v>
      </c>
      <c r="H137" s="342" t="s">
        <v>46</v>
      </c>
      <c r="I137" s="342" t="s">
        <v>9491</v>
      </c>
      <c r="J137" s="342" t="s">
        <v>9491</v>
      </c>
      <c r="K137" s="342" t="s">
        <v>9491</v>
      </c>
      <c r="L137" s="342" t="s">
        <v>46</v>
      </c>
      <c r="M137" s="342" t="s">
        <v>9491</v>
      </c>
      <c r="N137" s="342" t="s">
        <v>46</v>
      </c>
      <c r="O137" s="342" t="s">
        <v>46</v>
      </c>
      <c r="P137" s="342" t="s">
        <v>46</v>
      </c>
      <c r="Q137" s="342" t="s">
        <v>9491</v>
      </c>
      <c r="R137" s="342" t="s">
        <v>1879</v>
      </c>
      <c r="S137" s="342" t="s">
        <v>1879</v>
      </c>
      <c r="T137" s="342" t="s">
        <v>9491</v>
      </c>
      <c r="U137" s="342" t="s">
        <v>46</v>
      </c>
      <c r="V137" s="342" t="s">
        <v>46</v>
      </c>
      <c r="W137" s="342" t="s">
        <v>9491</v>
      </c>
      <c r="X137" s="342" t="s">
        <v>9491</v>
      </c>
      <c r="Y137" s="342" t="s">
        <v>9491</v>
      </c>
      <c r="Z137" s="342" t="s">
        <v>46</v>
      </c>
      <c r="AA137" s="366" t="s">
        <v>46</v>
      </c>
      <c r="AB137" s="366" t="s">
        <v>46</v>
      </c>
      <c r="AC137" s="366" t="s">
        <v>46</v>
      </c>
      <c r="AD137" s="366" t="s">
        <v>46</v>
      </c>
      <c r="AE137" s="342" t="s">
        <v>46</v>
      </c>
      <c r="AF137" s="342" t="s">
        <v>46</v>
      </c>
      <c r="AG137" s="342" t="s">
        <v>46</v>
      </c>
      <c r="AH137" s="342" t="s">
        <v>46</v>
      </c>
      <c r="AI137" s="342" t="s">
        <v>46</v>
      </c>
      <c r="AJ137" s="342" t="s">
        <v>46</v>
      </c>
      <c r="AK137" s="342" t="s">
        <v>46</v>
      </c>
      <c r="AL137" s="342" t="s">
        <v>46</v>
      </c>
      <c r="AM137" s="342" t="s">
        <v>46</v>
      </c>
      <c r="AN137" s="342" t="s">
        <v>46</v>
      </c>
      <c r="AO137" s="342" t="s">
        <v>46</v>
      </c>
      <c r="AP137" s="342" t="s">
        <v>46</v>
      </c>
      <c r="AQ137" s="342" t="s">
        <v>46</v>
      </c>
      <c r="AR137" s="342" t="s">
        <v>46</v>
      </c>
      <c r="AS137" s="342" t="s">
        <v>46</v>
      </c>
      <c r="AT137" s="342" t="s">
        <v>46</v>
      </c>
      <c r="AU137" s="342" t="s">
        <v>46</v>
      </c>
      <c r="AV137" s="342" t="s">
        <v>46</v>
      </c>
      <c r="AW137" s="342" t="s">
        <v>46</v>
      </c>
      <c r="AX137" s="342" t="s">
        <v>46</v>
      </c>
      <c r="AY137" s="342" t="s">
        <v>46</v>
      </c>
      <c r="AZ137" s="342" t="s">
        <v>46</v>
      </c>
      <c r="BA137" s="342" t="s">
        <v>46</v>
      </c>
      <c r="BB137" s="342" t="s">
        <v>46</v>
      </c>
      <c r="BC137" s="233"/>
      <c r="BD137" s="356"/>
      <c r="BE137" s="356"/>
      <c r="BF137" s="233" t="s">
        <v>9492</v>
      </c>
      <c r="BG137" s="356" t="s">
        <v>9528</v>
      </c>
      <c r="BH137" s="233" t="s">
        <v>9527</v>
      </c>
      <c r="BI137" s="233" t="s">
        <v>1866</v>
      </c>
      <c r="BJ137" s="233" t="s">
        <v>9494</v>
      </c>
      <c r="BK137" s="233" t="s">
        <v>9495</v>
      </c>
      <c r="BL137" s="233" t="s">
        <v>46</v>
      </c>
      <c r="BM137" s="233" t="str">
        <f t="shared" si="11"/>
        <v>×</v>
      </c>
      <c r="BN137" s="233" t="str">
        <f t="shared" si="9"/>
        <v>×</v>
      </c>
      <c r="BO137" s="233" t="str">
        <f t="shared" si="10"/>
        <v>×</v>
      </c>
      <c r="BP137" s="365" t="s">
        <v>46</v>
      </c>
      <c r="BQ137" s="352" t="s">
        <v>9855</v>
      </c>
      <c r="BR137" s="233" t="s">
        <v>9948</v>
      </c>
      <c r="BS137" s="352" t="s">
        <v>9563</v>
      </c>
      <c r="BT137" s="233" t="s">
        <v>9497</v>
      </c>
      <c r="BU137" s="233" t="s">
        <v>9497</v>
      </c>
      <c r="BV137" s="233"/>
      <c r="BW137" s="365" t="s">
        <v>9501</v>
      </c>
      <c r="BX137" s="233"/>
      <c r="BY137" s="233" t="s">
        <v>1868</v>
      </c>
      <c r="BZ137" s="233" t="s">
        <v>1868</v>
      </c>
      <c r="CA137" s="233"/>
      <c r="CB137" s="233"/>
      <c r="CC137" s="233"/>
      <c r="CD137" s="233"/>
      <c r="CE137" s="52" t="s">
        <v>0</v>
      </c>
    </row>
    <row r="138" spans="2:83" ht="50.15" customHeight="1">
      <c r="B138" s="354">
        <v>27427</v>
      </c>
      <c r="C138" s="355" t="s">
        <v>1658</v>
      </c>
      <c r="D138" s="355" t="s">
        <v>1647</v>
      </c>
      <c r="E138" s="340" t="s">
        <v>54</v>
      </c>
      <c r="F138" s="341" t="s">
        <v>9307</v>
      </c>
      <c r="G138" s="342" t="s">
        <v>46</v>
      </c>
      <c r="H138" s="342" t="s">
        <v>46</v>
      </c>
      <c r="I138" s="342" t="s">
        <v>9491</v>
      </c>
      <c r="J138" s="342" t="s">
        <v>9491</v>
      </c>
      <c r="K138" s="342" t="s">
        <v>9491</v>
      </c>
      <c r="L138" s="342" t="s">
        <v>46</v>
      </c>
      <c r="M138" s="342" t="s">
        <v>9491</v>
      </c>
      <c r="N138" s="342" t="s">
        <v>46</v>
      </c>
      <c r="O138" s="342" t="s">
        <v>46</v>
      </c>
      <c r="P138" s="342" t="s">
        <v>46</v>
      </c>
      <c r="Q138" s="342" t="s">
        <v>9491</v>
      </c>
      <c r="R138" s="342" t="s">
        <v>1879</v>
      </c>
      <c r="S138" s="342" t="s">
        <v>1879</v>
      </c>
      <c r="T138" s="342" t="s">
        <v>9491</v>
      </c>
      <c r="U138" s="342" t="s">
        <v>46</v>
      </c>
      <c r="V138" s="342" t="s">
        <v>46</v>
      </c>
      <c r="W138" s="342" t="s">
        <v>9491</v>
      </c>
      <c r="X138" s="342" t="s">
        <v>9491</v>
      </c>
      <c r="Y138" s="342" t="s">
        <v>9491</v>
      </c>
      <c r="Z138" s="342" t="s">
        <v>46</v>
      </c>
      <c r="AA138" s="366" t="s">
        <v>46</v>
      </c>
      <c r="AB138" s="366" t="s">
        <v>46</v>
      </c>
      <c r="AC138" s="366" t="s">
        <v>46</v>
      </c>
      <c r="AD138" s="366" t="s">
        <v>46</v>
      </c>
      <c r="AE138" s="342" t="s">
        <v>46</v>
      </c>
      <c r="AF138" s="342" t="s">
        <v>46</v>
      </c>
      <c r="AG138" s="342" t="s">
        <v>46</v>
      </c>
      <c r="AH138" s="342" t="s">
        <v>46</v>
      </c>
      <c r="AI138" s="342" t="s">
        <v>46</v>
      </c>
      <c r="AJ138" s="342" t="s">
        <v>46</v>
      </c>
      <c r="AK138" s="342" t="s">
        <v>46</v>
      </c>
      <c r="AL138" s="342" t="s">
        <v>46</v>
      </c>
      <c r="AM138" s="342" t="s">
        <v>46</v>
      </c>
      <c r="AN138" s="342" t="s">
        <v>46</v>
      </c>
      <c r="AO138" s="342" t="s">
        <v>46</v>
      </c>
      <c r="AP138" s="342" t="s">
        <v>46</v>
      </c>
      <c r="AQ138" s="342" t="s">
        <v>46</v>
      </c>
      <c r="AR138" s="342" t="s">
        <v>46</v>
      </c>
      <c r="AS138" s="342" t="s">
        <v>46</v>
      </c>
      <c r="AT138" s="342" t="s">
        <v>46</v>
      </c>
      <c r="AU138" s="342" t="s">
        <v>46</v>
      </c>
      <c r="AV138" s="342" t="s">
        <v>46</v>
      </c>
      <c r="AW138" s="342" t="s">
        <v>46</v>
      </c>
      <c r="AX138" s="342" t="s">
        <v>46</v>
      </c>
      <c r="AY138" s="342" t="s">
        <v>46</v>
      </c>
      <c r="AZ138" s="342" t="s">
        <v>46</v>
      </c>
      <c r="BA138" s="342" t="s">
        <v>46</v>
      </c>
      <c r="BB138" s="342" t="s">
        <v>46</v>
      </c>
      <c r="BC138" s="233"/>
      <c r="BD138" s="356"/>
      <c r="BE138" s="356"/>
      <c r="BF138" s="233"/>
      <c r="BG138" s="356"/>
      <c r="BH138" s="356"/>
      <c r="BI138" s="233" t="s">
        <v>1866</v>
      </c>
      <c r="BJ138" s="233" t="s">
        <v>9494</v>
      </c>
      <c r="BK138" s="233" t="s">
        <v>9495</v>
      </c>
      <c r="BL138" s="233" t="s">
        <v>46</v>
      </c>
      <c r="BM138" s="233" t="str">
        <f t="shared" si="11"/>
        <v>×</v>
      </c>
      <c r="BN138" s="233" t="str">
        <f t="shared" si="9"/>
        <v>×</v>
      </c>
      <c r="BO138" s="233" t="str">
        <f t="shared" si="10"/>
        <v>×</v>
      </c>
      <c r="BP138" s="365" t="s">
        <v>46</v>
      </c>
      <c r="BQ138" s="352" t="s">
        <v>32</v>
      </c>
      <c r="BR138" s="352" t="s">
        <v>32</v>
      </c>
      <c r="BS138" s="352" t="s">
        <v>32</v>
      </c>
      <c r="BT138" s="233" t="s">
        <v>9497</v>
      </c>
      <c r="BU138" s="233" t="s">
        <v>9497</v>
      </c>
      <c r="BV138" s="233"/>
      <c r="BW138" s="365" t="s">
        <v>9501</v>
      </c>
      <c r="BX138" s="233"/>
      <c r="BY138" s="233" t="s">
        <v>1868</v>
      </c>
      <c r="BZ138" s="233" t="s">
        <v>1868</v>
      </c>
      <c r="CA138" s="233"/>
      <c r="CB138" s="233"/>
      <c r="CC138" s="233"/>
      <c r="CD138" s="233"/>
      <c r="CE138" s="52" t="s">
        <v>0</v>
      </c>
    </row>
    <row r="139" spans="2:83" ht="50.15" customHeight="1">
      <c r="B139" s="354">
        <v>27428</v>
      </c>
      <c r="C139" s="355" t="s">
        <v>1632</v>
      </c>
      <c r="D139" s="355" t="s">
        <v>232</v>
      </c>
      <c r="E139" s="340" t="s">
        <v>54</v>
      </c>
      <c r="F139" s="341" t="s">
        <v>1842</v>
      </c>
      <c r="G139" s="342" t="s">
        <v>46</v>
      </c>
      <c r="H139" s="342" t="s">
        <v>46</v>
      </c>
      <c r="I139" s="342" t="s">
        <v>9491</v>
      </c>
      <c r="J139" s="342" t="s">
        <v>9491</v>
      </c>
      <c r="K139" s="342" t="s">
        <v>9491</v>
      </c>
      <c r="L139" s="342" t="s">
        <v>1879</v>
      </c>
      <c r="M139" s="342" t="s">
        <v>1879</v>
      </c>
      <c r="N139" s="342" t="s">
        <v>46</v>
      </c>
      <c r="O139" s="342" t="s">
        <v>46</v>
      </c>
      <c r="P139" s="342" t="s">
        <v>9491</v>
      </c>
      <c r="Q139" s="342" t="s">
        <v>9491</v>
      </c>
      <c r="R139" s="342" t="s">
        <v>46</v>
      </c>
      <c r="S139" s="342" t="s">
        <v>46</v>
      </c>
      <c r="T139" s="342" t="s">
        <v>46</v>
      </c>
      <c r="U139" s="342" t="s">
        <v>46</v>
      </c>
      <c r="V139" s="342" t="s">
        <v>46</v>
      </c>
      <c r="W139" s="342" t="s">
        <v>46</v>
      </c>
      <c r="X139" s="342" t="s">
        <v>46</v>
      </c>
      <c r="Y139" s="342" t="s">
        <v>46</v>
      </c>
      <c r="Z139" s="342" t="s">
        <v>46</v>
      </c>
      <c r="AA139" s="342" t="s">
        <v>1879</v>
      </c>
      <c r="AB139" s="342" t="s">
        <v>1879</v>
      </c>
      <c r="AC139" s="342" t="s">
        <v>1879</v>
      </c>
      <c r="AD139" s="342" t="s">
        <v>46</v>
      </c>
      <c r="AE139" s="342" t="s">
        <v>46</v>
      </c>
      <c r="AF139" s="342" t="s">
        <v>46</v>
      </c>
      <c r="AG139" s="342" t="s">
        <v>46</v>
      </c>
      <c r="AH139" s="342" t="s">
        <v>46</v>
      </c>
      <c r="AI139" s="342" t="s">
        <v>46</v>
      </c>
      <c r="AJ139" s="342" t="s">
        <v>46</v>
      </c>
      <c r="AK139" s="342" t="s">
        <v>46</v>
      </c>
      <c r="AL139" s="342" t="s">
        <v>46</v>
      </c>
      <c r="AM139" s="342" t="s">
        <v>46</v>
      </c>
      <c r="AN139" s="342" t="s">
        <v>46</v>
      </c>
      <c r="AO139" s="342" t="s">
        <v>46</v>
      </c>
      <c r="AP139" s="342" t="s">
        <v>46</v>
      </c>
      <c r="AQ139" s="342" t="s">
        <v>46</v>
      </c>
      <c r="AR139" s="342" t="s">
        <v>46</v>
      </c>
      <c r="AS139" s="342" t="s">
        <v>46</v>
      </c>
      <c r="AT139" s="342" t="s">
        <v>46</v>
      </c>
      <c r="AU139" s="342" t="s">
        <v>46</v>
      </c>
      <c r="AV139" s="342" t="s">
        <v>46</v>
      </c>
      <c r="AW139" s="342" t="s">
        <v>46</v>
      </c>
      <c r="AX139" s="342" t="s">
        <v>46</v>
      </c>
      <c r="AY139" s="342" t="s">
        <v>46</v>
      </c>
      <c r="AZ139" s="342" t="s">
        <v>46</v>
      </c>
      <c r="BA139" s="342" t="s">
        <v>46</v>
      </c>
      <c r="BB139" s="342" t="s">
        <v>46</v>
      </c>
      <c r="BC139" s="233"/>
      <c r="BD139" s="361" t="s">
        <v>9515</v>
      </c>
      <c r="BE139" s="356"/>
      <c r="BF139" s="233"/>
      <c r="BG139" s="356"/>
      <c r="BH139" s="356"/>
      <c r="BI139" s="233" t="s">
        <v>1864</v>
      </c>
      <c r="BJ139" s="233" t="s">
        <v>9494</v>
      </c>
      <c r="BK139" s="233" t="s">
        <v>9495</v>
      </c>
      <c r="BL139" s="233" t="s">
        <v>46</v>
      </c>
      <c r="BM139" s="233" t="str">
        <f t="shared" si="11"/>
        <v>〇</v>
      </c>
      <c r="BN139" s="233" t="str">
        <f t="shared" si="9"/>
        <v>〇</v>
      </c>
      <c r="BO139" s="233" t="str">
        <f t="shared" si="10"/>
        <v>×</v>
      </c>
      <c r="BP139" s="365" t="s">
        <v>1823</v>
      </c>
      <c r="BQ139" s="352" t="s">
        <v>9954</v>
      </c>
      <c r="BR139" s="233" t="s">
        <v>9957</v>
      </c>
      <c r="BS139" s="352" t="s">
        <v>10207</v>
      </c>
      <c r="BT139" s="233" t="s">
        <v>9497</v>
      </c>
      <c r="BU139" s="233" t="s">
        <v>9497</v>
      </c>
      <c r="BV139" s="233"/>
      <c r="BW139" s="365" t="s">
        <v>9498</v>
      </c>
      <c r="BX139" s="233" t="s">
        <v>9499</v>
      </c>
      <c r="BY139" s="233" t="s">
        <v>1868</v>
      </c>
      <c r="BZ139" s="233" t="s">
        <v>1868</v>
      </c>
      <c r="CA139" s="233"/>
      <c r="CB139" s="233"/>
      <c r="CC139" s="233"/>
      <c r="CD139" s="233"/>
      <c r="CE139" s="52" t="s">
        <v>0</v>
      </c>
    </row>
    <row r="140" spans="2:83" ht="50.15" customHeight="1">
      <c r="B140" s="354">
        <v>27429</v>
      </c>
      <c r="C140" s="355" t="s">
        <v>1633</v>
      </c>
      <c r="D140" s="355" t="s">
        <v>232</v>
      </c>
      <c r="E140" s="340" t="s">
        <v>54</v>
      </c>
      <c r="F140" s="341" t="s">
        <v>1842</v>
      </c>
      <c r="G140" s="342" t="s">
        <v>46</v>
      </c>
      <c r="H140" s="342" t="s">
        <v>46</v>
      </c>
      <c r="I140" s="342" t="s">
        <v>9491</v>
      </c>
      <c r="J140" s="342" t="s">
        <v>9491</v>
      </c>
      <c r="K140" s="342" t="s">
        <v>9491</v>
      </c>
      <c r="L140" s="342" t="s">
        <v>1879</v>
      </c>
      <c r="M140" s="342" t="s">
        <v>1879</v>
      </c>
      <c r="N140" s="342" t="s">
        <v>46</v>
      </c>
      <c r="O140" s="342" t="s">
        <v>46</v>
      </c>
      <c r="P140" s="342" t="s">
        <v>9491</v>
      </c>
      <c r="Q140" s="342" t="s">
        <v>9491</v>
      </c>
      <c r="R140" s="342" t="s">
        <v>46</v>
      </c>
      <c r="S140" s="342" t="s">
        <v>46</v>
      </c>
      <c r="T140" s="342" t="s">
        <v>46</v>
      </c>
      <c r="U140" s="342" t="s">
        <v>46</v>
      </c>
      <c r="V140" s="342" t="s">
        <v>46</v>
      </c>
      <c r="W140" s="342" t="s">
        <v>46</v>
      </c>
      <c r="X140" s="342" t="s">
        <v>46</v>
      </c>
      <c r="Y140" s="342" t="s">
        <v>46</v>
      </c>
      <c r="Z140" s="342" t="s">
        <v>46</v>
      </c>
      <c r="AA140" s="342" t="s">
        <v>1879</v>
      </c>
      <c r="AB140" s="342" t="s">
        <v>1879</v>
      </c>
      <c r="AC140" s="342" t="s">
        <v>1879</v>
      </c>
      <c r="AD140" s="342" t="s">
        <v>1879</v>
      </c>
      <c r="AE140" s="342" t="s">
        <v>46</v>
      </c>
      <c r="AF140" s="342" t="s">
        <v>46</v>
      </c>
      <c r="AG140" s="342" t="s">
        <v>46</v>
      </c>
      <c r="AH140" s="342" t="s">
        <v>46</v>
      </c>
      <c r="AI140" s="342" t="s">
        <v>46</v>
      </c>
      <c r="AJ140" s="342" t="s">
        <v>46</v>
      </c>
      <c r="AK140" s="342" t="s">
        <v>46</v>
      </c>
      <c r="AL140" s="342" t="s">
        <v>46</v>
      </c>
      <c r="AM140" s="342" t="s">
        <v>46</v>
      </c>
      <c r="AN140" s="342" t="s">
        <v>46</v>
      </c>
      <c r="AO140" s="342" t="s">
        <v>46</v>
      </c>
      <c r="AP140" s="342" t="s">
        <v>46</v>
      </c>
      <c r="AQ140" s="342" t="s">
        <v>46</v>
      </c>
      <c r="AR140" s="342" t="s">
        <v>46</v>
      </c>
      <c r="AS140" s="342" t="s">
        <v>46</v>
      </c>
      <c r="AT140" s="342" t="s">
        <v>46</v>
      </c>
      <c r="AU140" s="342" t="s">
        <v>46</v>
      </c>
      <c r="AV140" s="342" t="s">
        <v>46</v>
      </c>
      <c r="AW140" s="342" t="s">
        <v>46</v>
      </c>
      <c r="AX140" s="342" t="s">
        <v>46</v>
      </c>
      <c r="AY140" s="342" t="s">
        <v>46</v>
      </c>
      <c r="AZ140" s="342" t="s">
        <v>46</v>
      </c>
      <c r="BA140" s="342" t="s">
        <v>46</v>
      </c>
      <c r="BB140" s="342" t="s">
        <v>46</v>
      </c>
      <c r="BC140" s="233"/>
      <c r="BD140" s="361" t="s">
        <v>9516</v>
      </c>
      <c r="BE140" s="356"/>
      <c r="BF140" s="233"/>
      <c r="BG140" s="356"/>
      <c r="BH140" s="356"/>
      <c r="BI140" s="233" t="s">
        <v>1864</v>
      </c>
      <c r="BJ140" s="233" t="s">
        <v>9494</v>
      </c>
      <c r="BK140" s="233" t="s">
        <v>9495</v>
      </c>
      <c r="BL140" s="233" t="s">
        <v>46</v>
      </c>
      <c r="BM140" s="233" t="str">
        <f t="shared" si="11"/>
        <v>〇</v>
      </c>
      <c r="BN140" s="233" t="str">
        <f t="shared" si="9"/>
        <v>〇</v>
      </c>
      <c r="BO140" s="233" t="str">
        <f t="shared" si="10"/>
        <v>×</v>
      </c>
      <c r="BP140" s="365" t="s">
        <v>1823</v>
      </c>
      <c r="BQ140" s="352" t="s">
        <v>9954</v>
      </c>
      <c r="BR140" s="233" t="s">
        <v>9957</v>
      </c>
      <c r="BS140" s="352" t="s">
        <v>10207</v>
      </c>
      <c r="BT140" s="233" t="s">
        <v>9497</v>
      </c>
      <c r="BU140" s="233" t="s">
        <v>9497</v>
      </c>
      <c r="BV140" s="233"/>
      <c r="BW140" s="365" t="s">
        <v>9498</v>
      </c>
      <c r="BX140" s="233" t="s">
        <v>9499</v>
      </c>
      <c r="BY140" s="233" t="s">
        <v>1868</v>
      </c>
      <c r="BZ140" s="233" t="s">
        <v>1868</v>
      </c>
      <c r="CA140" s="233"/>
      <c r="CB140" s="233"/>
      <c r="CC140" s="233"/>
      <c r="CD140" s="233"/>
      <c r="CE140" s="52" t="s">
        <v>0</v>
      </c>
    </row>
    <row r="141" spans="2:83" ht="50.15" customHeight="1">
      <c r="B141" s="354">
        <v>27430</v>
      </c>
      <c r="C141" s="355" t="s">
        <v>1634</v>
      </c>
      <c r="D141" s="355" t="s">
        <v>232</v>
      </c>
      <c r="E141" s="340" t="s">
        <v>54</v>
      </c>
      <c r="F141" s="341" t="s">
        <v>94</v>
      </c>
      <c r="G141" s="342" t="s">
        <v>46</v>
      </c>
      <c r="H141" s="342" t="s">
        <v>46</v>
      </c>
      <c r="I141" s="342" t="s">
        <v>9491</v>
      </c>
      <c r="J141" s="342" t="s">
        <v>9491</v>
      </c>
      <c r="K141" s="342" t="s">
        <v>9491</v>
      </c>
      <c r="L141" s="342" t="s">
        <v>1879</v>
      </c>
      <c r="M141" s="342" t="s">
        <v>9491</v>
      </c>
      <c r="N141" s="342" t="s">
        <v>46</v>
      </c>
      <c r="O141" s="342" t="s">
        <v>46</v>
      </c>
      <c r="P141" s="342" t="s">
        <v>9491</v>
      </c>
      <c r="Q141" s="342" t="s">
        <v>9491</v>
      </c>
      <c r="R141" s="342" t="s">
        <v>46</v>
      </c>
      <c r="S141" s="342" t="s">
        <v>46</v>
      </c>
      <c r="T141" s="342" t="s">
        <v>46</v>
      </c>
      <c r="U141" s="342" t="s">
        <v>46</v>
      </c>
      <c r="V141" s="342" t="s">
        <v>46</v>
      </c>
      <c r="W141" s="342" t="s">
        <v>46</v>
      </c>
      <c r="X141" s="342" t="s">
        <v>46</v>
      </c>
      <c r="Y141" s="342" t="s">
        <v>46</v>
      </c>
      <c r="Z141" s="342" t="s">
        <v>46</v>
      </c>
      <c r="AA141" s="342" t="s">
        <v>1879</v>
      </c>
      <c r="AB141" s="342" t="s">
        <v>1879</v>
      </c>
      <c r="AC141" s="342" t="s">
        <v>1879</v>
      </c>
      <c r="AD141" s="342" t="s">
        <v>46</v>
      </c>
      <c r="AE141" s="342" t="s">
        <v>46</v>
      </c>
      <c r="AF141" s="342" t="s">
        <v>46</v>
      </c>
      <c r="AG141" s="342" t="s">
        <v>46</v>
      </c>
      <c r="AH141" s="342" t="s">
        <v>46</v>
      </c>
      <c r="AI141" s="342" t="s">
        <v>46</v>
      </c>
      <c r="AJ141" s="342" t="s">
        <v>46</v>
      </c>
      <c r="AK141" s="342" t="s">
        <v>46</v>
      </c>
      <c r="AL141" s="342" t="s">
        <v>46</v>
      </c>
      <c r="AM141" s="342" t="s">
        <v>46</v>
      </c>
      <c r="AN141" s="342" t="s">
        <v>46</v>
      </c>
      <c r="AO141" s="342" t="s">
        <v>46</v>
      </c>
      <c r="AP141" s="342" t="s">
        <v>46</v>
      </c>
      <c r="AQ141" s="342" t="s">
        <v>46</v>
      </c>
      <c r="AR141" s="342" t="s">
        <v>46</v>
      </c>
      <c r="AS141" s="342" t="s">
        <v>46</v>
      </c>
      <c r="AT141" s="342" t="s">
        <v>46</v>
      </c>
      <c r="AU141" s="342" t="s">
        <v>46</v>
      </c>
      <c r="AV141" s="342" t="s">
        <v>46</v>
      </c>
      <c r="AW141" s="342" t="s">
        <v>46</v>
      </c>
      <c r="AX141" s="342" t="s">
        <v>46</v>
      </c>
      <c r="AY141" s="342" t="s">
        <v>46</v>
      </c>
      <c r="AZ141" s="342" t="s">
        <v>46</v>
      </c>
      <c r="BA141" s="342" t="s">
        <v>46</v>
      </c>
      <c r="BB141" s="342" t="s">
        <v>46</v>
      </c>
      <c r="BC141" s="233"/>
      <c r="BD141" s="361" t="s">
        <v>9517</v>
      </c>
      <c r="BE141" s="233"/>
      <c r="BF141" s="233"/>
      <c r="BG141" s="233"/>
      <c r="BH141" s="233"/>
      <c r="BI141" s="233" t="s">
        <v>1864</v>
      </c>
      <c r="BJ141" s="233" t="s">
        <v>9494</v>
      </c>
      <c r="BK141" s="233" t="s">
        <v>9495</v>
      </c>
      <c r="BL141" s="233" t="s">
        <v>46</v>
      </c>
      <c r="BM141" s="233" t="str">
        <f t="shared" si="11"/>
        <v>〇</v>
      </c>
      <c r="BN141" s="233" t="str">
        <f t="shared" si="9"/>
        <v>〇</v>
      </c>
      <c r="BO141" s="233" t="str">
        <f t="shared" si="10"/>
        <v>×</v>
      </c>
      <c r="BP141" s="365" t="s">
        <v>1861</v>
      </c>
      <c r="BQ141" s="352" t="s">
        <v>9954</v>
      </c>
      <c r="BR141" s="233" t="s">
        <v>9957</v>
      </c>
      <c r="BS141" s="352" t="s">
        <v>32</v>
      </c>
      <c r="BT141" s="233" t="s">
        <v>9497</v>
      </c>
      <c r="BU141" s="233" t="s">
        <v>9497</v>
      </c>
      <c r="BV141" s="233"/>
      <c r="BW141" s="365" t="s">
        <v>9520</v>
      </c>
      <c r="BX141" s="233" t="s">
        <v>9521</v>
      </c>
      <c r="BY141" s="233" t="s">
        <v>1868</v>
      </c>
      <c r="BZ141" s="233" t="s">
        <v>1868</v>
      </c>
      <c r="CA141" s="233"/>
      <c r="CB141" s="233"/>
      <c r="CC141" s="233"/>
      <c r="CD141" s="233"/>
      <c r="CE141" s="52" t="s">
        <v>0</v>
      </c>
    </row>
    <row r="142" spans="2:83" ht="50.15" customHeight="1">
      <c r="B142" s="354">
        <v>27431</v>
      </c>
      <c r="C142" s="355" t="s">
        <v>1635</v>
      </c>
      <c r="D142" s="355" t="s">
        <v>232</v>
      </c>
      <c r="E142" s="340" t="s">
        <v>54</v>
      </c>
      <c r="F142" s="341" t="s">
        <v>1842</v>
      </c>
      <c r="G142" s="342" t="s">
        <v>46</v>
      </c>
      <c r="H142" s="342" t="s">
        <v>46</v>
      </c>
      <c r="I142" s="342" t="s">
        <v>9491</v>
      </c>
      <c r="J142" s="342" t="s">
        <v>9491</v>
      </c>
      <c r="K142" s="342" t="s">
        <v>9491</v>
      </c>
      <c r="L142" s="342" t="s">
        <v>1879</v>
      </c>
      <c r="M142" s="342" t="s">
        <v>9491</v>
      </c>
      <c r="N142" s="342" t="s">
        <v>46</v>
      </c>
      <c r="O142" s="342" t="s">
        <v>46</v>
      </c>
      <c r="P142" s="342" t="s">
        <v>9491</v>
      </c>
      <c r="Q142" s="342" t="s">
        <v>9491</v>
      </c>
      <c r="R142" s="342" t="s">
        <v>46</v>
      </c>
      <c r="S142" s="342" t="s">
        <v>46</v>
      </c>
      <c r="T142" s="342" t="s">
        <v>46</v>
      </c>
      <c r="U142" s="342" t="s">
        <v>46</v>
      </c>
      <c r="V142" s="342" t="s">
        <v>46</v>
      </c>
      <c r="W142" s="342" t="s">
        <v>46</v>
      </c>
      <c r="X142" s="342" t="s">
        <v>46</v>
      </c>
      <c r="Y142" s="342" t="s">
        <v>46</v>
      </c>
      <c r="Z142" s="342" t="s">
        <v>46</v>
      </c>
      <c r="AA142" s="342" t="s">
        <v>46</v>
      </c>
      <c r="AB142" s="342" t="s">
        <v>1879</v>
      </c>
      <c r="AC142" s="342" t="s">
        <v>1879</v>
      </c>
      <c r="AD142" s="342" t="s">
        <v>1879</v>
      </c>
      <c r="AE142" s="342" t="s">
        <v>46</v>
      </c>
      <c r="AF142" s="342" t="s">
        <v>46</v>
      </c>
      <c r="AG142" s="342" t="s">
        <v>46</v>
      </c>
      <c r="AH142" s="342" t="s">
        <v>46</v>
      </c>
      <c r="AI142" s="342" t="s">
        <v>46</v>
      </c>
      <c r="AJ142" s="342" t="s">
        <v>46</v>
      </c>
      <c r="AK142" s="342" t="s">
        <v>46</v>
      </c>
      <c r="AL142" s="342" t="s">
        <v>46</v>
      </c>
      <c r="AM142" s="342" t="s">
        <v>46</v>
      </c>
      <c r="AN142" s="342" t="s">
        <v>46</v>
      </c>
      <c r="AO142" s="342" t="s">
        <v>46</v>
      </c>
      <c r="AP142" s="342" t="s">
        <v>46</v>
      </c>
      <c r="AQ142" s="342" t="s">
        <v>46</v>
      </c>
      <c r="AR142" s="342" t="s">
        <v>46</v>
      </c>
      <c r="AS142" s="342" t="s">
        <v>46</v>
      </c>
      <c r="AT142" s="342" t="s">
        <v>46</v>
      </c>
      <c r="AU142" s="342" t="s">
        <v>46</v>
      </c>
      <c r="AV142" s="342" t="s">
        <v>46</v>
      </c>
      <c r="AW142" s="342" t="s">
        <v>46</v>
      </c>
      <c r="AX142" s="342" t="s">
        <v>46</v>
      </c>
      <c r="AY142" s="342" t="s">
        <v>46</v>
      </c>
      <c r="AZ142" s="342" t="s">
        <v>46</v>
      </c>
      <c r="BA142" s="342" t="s">
        <v>46</v>
      </c>
      <c r="BB142" s="342" t="s">
        <v>46</v>
      </c>
      <c r="BC142" s="233"/>
      <c r="BD142" s="361" t="s">
        <v>9522</v>
      </c>
      <c r="BE142" s="356"/>
      <c r="BF142" s="233"/>
      <c r="BG142" s="233"/>
      <c r="BH142" s="233"/>
      <c r="BI142" s="233" t="s">
        <v>1864</v>
      </c>
      <c r="BJ142" s="233" t="s">
        <v>9494</v>
      </c>
      <c r="BK142" s="233" t="s">
        <v>9495</v>
      </c>
      <c r="BL142" s="233" t="s">
        <v>46</v>
      </c>
      <c r="BM142" s="233" t="str">
        <f t="shared" si="11"/>
        <v>〇</v>
      </c>
      <c r="BN142" s="233" t="str">
        <f t="shared" si="9"/>
        <v>〇</v>
      </c>
      <c r="BO142" s="233" t="str">
        <f t="shared" si="10"/>
        <v>×</v>
      </c>
      <c r="BP142" s="365" t="s">
        <v>1823</v>
      </c>
      <c r="BQ142" s="352" t="s">
        <v>9954</v>
      </c>
      <c r="BR142" s="233" t="s">
        <v>9957</v>
      </c>
      <c r="BS142" s="352" t="s">
        <v>10207</v>
      </c>
      <c r="BT142" s="233" t="s">
        <v>9497</v>
      </c>
      <c r="BU142" s="233" t="s">
        <v>9497</v>
      </c>
      <c r="BV142" s="233"/>
      <c r="BW142" s="365" t="s">
        <v>9498</v>
      </c>
      <c r="BX142" s="233" t="s">
        <v>9499</v>
      </c>
      <c r="BY142" s="233" t="s">
        <v>1868</v>
      </c>
      <c r="BZ142" s="233" t="s">
        <v>1868</v>
      </c>
      <c r="CA142" s="233"/>
      <c r="CB142" s="233"/>
      <c r="CC142" s="233"/>
      <c r="CD142" s="233"/>
      <c r="CE142" s="52" t="s">
        <v>0</v>
      </c>
    </row>
    <row r="143" spans="2:83" ht="50.15" customHeight="1">
      <c r="B143" s="354">
        <v>27432</v>
      </c>
      <c r="C143" s="355" t="s">
        <v>1636</v>
      </c>
      <c r="D143" s="355" t="s">
        <v>232</v>
      </c>
      <c r="E143" s="340" t="s">
        <v>54</v>
      </c>
      <c r="F143" s="341" t="s">
        <v>1842</v>
      </c>
      <c r="G143" s="366" t="s">
        <v>46</v>
      </c>
      <c r="H143" s="366" t="s">
        <v>46</v>
      </c>
      <c r="I143" s="366" t="s">
        <v>9491</v>
      </c>
      <c r="J143" s="366" t="s">
        <v>9491</v>
      </c>
      <c r="K143" s="366" t="s">
        <v>9491</v>
      </c>
      <c r="L143" s="366" t="s">
        <v>1879</v>
      </c>
      <c r="M143" s="366" t="s">
        <v>9491</v>
      </c>
      <c r="N143" s="366" t="s">
        <v>46</v>
      </c>
      <c r="O143" s="366" t="s">
        <v>46</v>
      </c>
      <c r="P143" s="366" t="s">
        <v>9491</v>
      </c>
      <c r="Q143" s="366" t="s">
        <v>9491</v>
      </c>
      <c r="R143" s="366" t="s">
        <v>46</v>
      </c>
      <c r="S143" s="366" t="s">
        <v>46</v>
      </c>
      <c r="T143" s="366" t="s">
        <v>46</v>
      </c>
      <c r="U143" s="366" t="s">
        <v>46</v>
      </c>
      <c r="V143" s="366" t="s">
        <v>46</v>
      </c>
      <c r="W143" s="366" t="s">
        <v>46</v>
      </c>
      <c r="X143" s="366" t="s">
        <v>46</v>
      </c>
      <c r="Y143" s="366" t="s">
        <v>46</v>
      </c>
      <c r="Z143" s="366" t="s">
        <v>46</v>
      </c>
      <c r="AA143" s="366" t="s">
        <v>46</v>
      </c>
      <c r="AB143" s="366" t="s">
        <v>46</v>
      </c>
      <c r="AC143" s="366" t="s">
        <v>46</v>
      </c>
      <c r="AD143" s="366" t="s">
        <v>46</v>
      </c>
      <c r="AE143" s="366" t="s">
        <v>1879</v>
      </c>
      <c r="AF143" s="366" t="s">
        <v>1879</v>
      </c>
      <c r="AG143" s="366" t="s">
        <v>1879</v>
      </c>
      <c r="AH143" s="366" t="s">
        <v>1879</v>
      </c>
      <c r="AI143" s="366" t="s">
        <v>46</v>
      </c>
      <c r="AJ143" s="366" t="s">
        <v>46</v>
      </c>
      <c r="AK143" s="366" t="s">
        <v>46</v>
      </c>
      <c r="AL143" s="366" t="s">
        <v>46</v>
      </c>
      <c r="AM143" s="342" t="s">
        <v>46</v>
      </c>
      <c r="AN143" s="342" t="s">
        <v>46</v>
      </c>
      <c r="AO143" s="342" t="s">
        <v>46</v>
      </c>
      <c r="AP143" s="342" t="s">
        <v>46</v>
      </c>
      <c r="AQ143" s="342" t="s">
        <v>46</v>
      </c>
      <c r="AR143" s="342" t="s">
        <v>46</v>
      </c>
      <c r="AS143" s="342" t="s">
        <v>46</v>
      </c>
      <c r="AT143" s="342" t="s">
        <v>46</v>
      </c>
      <c r="AU143" s="342" t="s">
        <v>46</v>
      </c>
      <c r="AV143" s="342" t="s">
        <v>46</v>
      </c>
      <c r="AW143" s="342" t="s">
        <v>46</v>
      </c>
      <c r="AX143" s="342" t="s">
        <v>46</v>
      </c>
      <c r="AY143" s="342" t="s">
        <v>46</v>
      </c>
      <c r="AZ143" s="342" t="s">
        <v>46</v>
      </c>
      <c r="BA143" s="342" t="s">
        <v>46</v>
      </c>
      <c r="BB143" s="342" t="s">
        <v>46</v>
      </c>
      <c r="BC143" s="233"/>
      <c r="BD143" s="356"/>
      <c r="BE143" s="356"/>
      <c r="BF143" s="233"/>
      <c r="BG143" s="356"/>
      <c r="BH143" s="356"/>
      <c r="BI143" s="233" t="s">
        <v>1864</v>
      </c>
      <c r="BJ143" s="233" t="s">
        <v>9494</v>
      </c>
      <c r="BK143" s="233" t="s">
        <v>9495</v>
      </c>
      <c r="BL143" s="233" t="s">
        <v>46</v>
      </c>
      <c r="BM143" s="233" t="str">
        <f t="shared" si="11"/>
        <v>〇</v>
      </c>
      <c r="BN143" s="233" t="str">
        <f t="shared" si="9"/>
        <v>〇</v>
      </c>
      <c r="BO143" s="233" t="str">
        <f t="shared" si="10"/>
        <v>×</v>
      </c>
      <c r="BP143" s="365" t="s">
        <v>1823</v>
      </c>
      <c r="BQ143" s="352" t="s">
        <v>9954</v>
      </c>
      <c r="BR143" s="233" t="s">
        <v>9957</v>
      </c>
      <c r="BS143" s="233" t="s">
        <v>9563</v>
      </c>
      <c r="BT143" s="233" t="s">
        <v>9497</v>
      </c>
      <c r="BU143" s="233" t="s">
        <v>9497</v>
      </c>
      <c r="BV143" s="233"/>
      <c r="BW143" s="365" t="s">
        <v>9498</v>
      </c>
      <c r="BX143" s="233" t="s">
        <v>9499</v>
      </c>
      <c r="BY143" s="233" t="s">
        <v>1868</v>
      </c>
      <c r="BZ143" s="233" t="s">
        <v>1868</v>
      </c>
      <c r="CA143" s="233"/>
      <c r="CB143" s="233"/>
      <c r="CC143" s="233"/>
      <c r="CD143" s="233"/>
      <c r="CE143" s="52" t="s">
        <v>0</v>
      </c>
    </row>
    <row r="144" spans="2:83" ht="50.15" customHeight="1">
      <c r="B144" s="354">
        <v>27433</v>
      </c>
      <c r="C144" s="355" t="s">
        <v>1637</v>
      </c>
      <c r="D144" s="355" t="s">
        <v>232</v>
      </c>
      <c r="E144" s="340" t="s">
        <v>54</v>
      </c>
      <c r="F144" s="341" t="s">
        <v>1842</v>
      </c>
      <c r="G144" s="366" t="s">
        <v>46</v>
      </c>
      <c r="H144" s="366" t="s">
        <v>46</v>
      </c>
      <c r="I144" s="366" t="s">
        <v>9491</v>
      </c>
      <c r="J144" s="366" t="s">
        <v>9491</v>
      </c>
      <c r="K144" s="366" t="s">
        <v>9491</v>
      </c>
      <c r="L144" s="366" t="s">
        <v>1879</v>
      </c>
      <c r="M144" s="366" t="s">
        <v>9491</v>
      </c>
      <c r="N144" s="366" t="s">
        <v>46</v>
      </c>
      <c r="O144" s="366" t="s">
        <v>46</v>
      </c>
      <c r="P144" s="366" t="s">
        <v>9491</v>
      </c>
      <c r="Q144" s="366" t="s">
        <v>9491</v>
      </c>
      <c r="R144" s="366" t="s">
        <v>46</v>
      </c>
      <c r="S144" s="366" t="s">
        <v>46</v>
      </c>
      <c r="T144" s="366" t="s">
        <v>46</v>
      </c>
      <c r="U144" s="366" t="s">
        <v>46</v>
      </c>
      <c r="V144" s="366" t="s">
        <v>46</v>
      </c>
      <c r="W144" s="366" t="s">
        <v>46</v>
      </c>
      <c r="X144" s="366" t="s">
        <v>46</v>
      </c>
      <c r="Y144" s="366" t="s">
        <v>46</v>
      </c>
      <c r="Z144" s="366" t="s">
        <v>46</v>
      </c>
      <c r="AA144" s="366" t="s">
        <v>46</v>
      </c>
      <c r="AB144" s="366" t="s">
        <v>46</v>
      </c>
      <c r="AC144" s="366" t="s">
        <v>46</v>
      </c>
      <c r="AD144" s="366" t="s">
        <v>46</v>
      </c>
      <c r="AE144" s="366" t="s">
        <v>1879</v>
      </c>
      <c r="AF144" s="366" t="s">
        <v>1879</v>
      </c>
      <c r="AG144" s="366" t="s">
        <v>1879</v>
      </c>
      <c r="AH144" s="366" t="s">
        <v>1879</v>
      </c>
      <c r="AI144" s="366" t="s">
        <v>46</v>
      </c>
      <c r="AJ144" s="366" t="s">
        <v>46</v>
      </c>
      <c r="AK144" s="366" t="s">
        <v>46</v>
      </c>
      <c r="AL144" s="366" t="s">
        <v>46</v>
      </c>
      <c r="AM144" s="342" t="s">
        <v>46</v>
      </c>
      <c r="AN144" s="342" t="s">
        <v>46</v>
      </c>
      <c r="AO144" s="342" t="s">
        <v>46</v>
      </c>
      <c r="AP144" s="342" t="s">
        <v>46</v>
      </c>
      <c r="AQ144" s="342" t="s">
        <v>46</v>
      </c>
      <c r="AR144" s="342" t="s">
        <v>46</v>
      </c>
      <c r="AS144" s="342" t="s">
        <v>46</v>
      </c>
      <c r="AT144" s="342" t="s">
        <v>46</v>
      </c>
      <c r="AU144" s="342" t="s">
        <v>46</v>
      </c>
      <c r="AV144" s="342" t="s">
        <v>46</v>
      </c>
      <c r="AW144" s="342" t="s">
        <v>46</v>
      </c>
      <c r="AX144" s="342" t="s">
        <v>46</v>
      </c>
      <c r="AY144" s="342" t="s">
        <v>46</v>
      </c>
      <c r="AZ144" s="342" t="s">
        <v>46</v>
      </c>
      <c r="BA144" s="342" t="s">
        <v>46</v>
      </c>
      <c r="BB144" s="342" t="s">
        <v>46</v>
      </c>
      <c r="BC144" s="233"/>
      <c r="BD144" s="356"/>
      <c r="BE144" s="356"/>
      <c r="BF144" s="233"/>
      <c r="BG144" s="356"/>
      <c r="BH144" s="356"/>
      <c r="BI144" s="233" t="s">
        <v>1864</v>
      </c>
      <c r="BJ144" s="233" t="s">
        <v>9494</v>
      </c>
      <c r="BK144" s="233" t="s">
        <v>9495</v>
      </c>
      <c r="BL144" s="233" t="s">
        <v>46</v>
      </c>
      <c r="BM144" s="233" t="str">
        <f t="shared" si="11"/>
        <v>〇</v>
      </c>
      <c r="BN144" s="233" t="str">
        <f t="shared" ref="BN144:BN173" si="12">IF(OR($AA144="〇",$AC144="〇",$AD144="〇",$AE144="〇",$AG144="〇",$AH144="〇",$AI144="〇",$AK144="〇",$AL144="〇",$AM144="〇",$AO144="〇",$AP144="〇",$AQ144="〇",$AS144="〇",$AT144="〇",$AU144="〇",$AW144="〇",$AX144="〇",$AY144="〇",$BA144="〇",$BB144="〇"),"〇","×")</f>
        <v>〇</v>
      </c>
      <c r="BO144" s="233" t="str">
        <f t="shared" ref="BO144:BO173" si="13">IF($N144="〇","〇","×")</f>
        <v>×</v>
      </c>
      <c r="BP144" s="365" t="s">
        <v>1823</v>
      </c>
      <c r="BQ144" s="352" t="s">
        <v>9954</v>
      </c>
      <c r="BR144" s="233" t="s">
        <v>9957</v>
      </c>
      <c r="BS144" s="233" t="s">
        <v>9563</v>
      </c>
      <c r="BT144" s="233" t="s">
        <v>9497</v>
      </c>
      <c r="BU144" s="233" t="s">
        <v>9497</v>
      </c>
      <c r="BV144" s="233"/>
      <c r="BW144" s="365" t="s">
        <v>9498</v>
      </c>
      <c r="BX144" s="233" t="s">
        <v>9499</v>
      </c>
      <c r="BY144" s="233" t="s">
        <v>1868</v>
      </c>
      <c r="BZ144" s="233" t="s">
        <v>1868</v>
      </c>
      <c r="CA144" s="233"/>
      <c r="CB144" s="233"/>
      <c r="CC144" s="233"/>
      <c r="CD144" s="233"/>
      <c r="CE144" s="52" t="s">
        <v>0</v>
      </c>
    </row>
    <row r="145" spans="2:83" ht="50.15" customHeight="1">
      <c r="B145" s="354">
        <v>27434</v>
      </c>
      <c r="C145" s="355" t="s">
        <v>1638</v>
      </c>
      <c r="D145" s="355" t="s">
        <v>232</v>
      </c>
      <c r="E145" s="340" t="s">
        <v>54</v>
      </c>
      <c r="F145" s="341" t="s">
        <v>1842</v>
      </c>
      <c r="G145" s="366" t="s">
        <v>46</v>
      </c>
      <c r="H145" s="366" t="s">
        <v>46</v>
      </c>
      <c r="I145" s="366" t="s">
        <v>9491</v>
      </c>
      <c r="J145" s="366" t="s">
        <v>9491</v>
      </c>
      <c r="K145" s="366" t="s">
        <v>9491</v>
      </c>
      <c r="L145" s="366" t="s">
        <v>1879</v>
      </c>
      <c r="M145" s="366" t="s">
        <v>9491</v>
      </c>
      <c r="N145" s="366" t="s">
        <v>46</v>
      </c>
      <c r="O145" s="366" t="s">
        <v>46</v>
      </c>
      <c r="P145" s="366" t="s">
        <v>9491</v>
      </c>
      <c r="Q145" s="366" t="s">
        <v>9491</v>
      </c>
      <c r="R145" s="366" t="s">
        <v>46</v>
      </c>
      <c r="S145" s="366" t="s">
        <v>46</v>
      </c>
      <c r="T145" s="366" t="s">
        <v>46</v>
      </c>
      <c r="U145" s="366" t="s">
        <v>46</v>
      </c>
      <c r="V145" s="366" t="s">
        <v>46</v>
      </c>
      <c r="W145" s="366" t="s">
        <v>46</v>
      </c>
      <c r="X145" s="366" t="s">
        <v>46</v>
      </c>
      <c r="Y145" s="366" t="s">
        <v>46</v>
      </c>
      <c r="Z145" s="366" t="s">
        <v>46</v>
      </c>
      <c r="AA145" s="366" t="s">
        <v>46</v>
      </c>
      <c r="AB145" s="366" t="s">
        <v>46</v>
      </c>
      <c r="AC145" s="366" t="s">
        <v>46</v>
      </c>
      <c r="AD145" s="366" t="s">
        <v>46</v>
      </c>
      <c r="AE145" s="366" t="s">
        <v>1879</v>
      </c>
      <c r="AF145" s="366" t="s">
        <v>1879</v>
      </c>
      <c r="AG145" s="366" t="s">
        <v>1879</v>
      </c>
      <c r="AH145" s="366" t="s">
        <v>1879</v>
      </c>
      <c r="AI145" s="366" t="s">
        <v>46</v>
      </c>
      <c r="AJ145" s="366" t="s">
        <v>46</v>
      </c>
      <c r="AK145" s="366" t="s">
        <v>46</v>
      </c>
      <c r="AL145" s="366" t="s">
        <v>46</v>
      </c>
      <c r="AM145" s="342" t="s">
        <v>46</v>
      </c>
      <c r="AN145" s="342" t="s">
        <v>46</v>
      </c>
      <c r="AO145" s="342" t="s">
        <v>46</v>
      </c>
      <c r="AP145" s="342" t="s">
        <v>46</v>
      </c>
      <c r="AQ145" s="342" t="s">
        <v>46</v>
      </c>
      <c r="AR145" s="342" t="s">
        <v>46</v>
      </c>
      <c r="AS145" s="342" t="s">
        <v>46</v>
      </c>
      <c r="AT145" s="342" t="s">
        <v>46</v>
      </c>
      <c r="AU145" s="342" t="s">
        <v>46</v>
      </c>
      <c r="AV145" s="342" t="s">
        <v>46</v>
      </c>
      <c r="AW145" s="342" t="s">
        <v>46</v>
      </c>
      <c r="AX145" s="342" t="s">
        <v>46</v>
      </c>
      <c r="AY145" s="342" t="s">
        <v>46</v>
      </c>
      <c r="AZ145" s="342" t="s">
        <v>46</v>
      </c>
      <c r="BA145" s="342" t="s">
        <v>46</v>
      </c>
      <c r="BB145" s="342" t="s">
        <v>46</v>
      </c>
      <c r="BC145" s="233"/>
      <c r="BD145" s="356"/>
      <c r="BE145" s="356"/>
      <c r="BF145" s="233"/>
      <c r="BG145" s="356"/>
      <c r="BH145" s="356"/>
      <c r="BI145" s="233" t="s">
        <v>1864</v>
      </c>
      <c r="BJ145" s="233" t="s">
        <v>9494</v>
      </c>
      <c r="BK145" s="233" t="s">
        <v>9495</v>
      </c>
      <c r="BL145" s="233" t="s">
        <v>46</v>
      </c>
      <c r="BM145" s="233" t="str">
        <f t="shared" ref="BM145:BM173" si="14">IF(OR($AA145="〇",$AC145="〇",$AE145="〇",$AG145="〇",$AI145="〇",$AK145="〇",$AM145="〇",$AO145="〇",$AQ145="〇",$AS145="〇",$AU145="〇",$AW145="〇",$AY145="〇",$BA145="〇"),"〇","×")</f>
        <v>〇</v>
      </c>
      <c r="BN145" s="233" t="str">
        <f t="shared" si="12"/>
        <v>〇</v>
      </c>
      <c r="BO145" s="233" t="str">
        <f t="shared" si="13"/>
        <v>×</v>
      </c>
      <c r="BP145" s="365" t="s">
        <v>1823</v>
      </c>
      <c r="BQ145" s="352" t="s">
        <v>9954</v>
      </c>
      <c r="BR145" s="233" t="s">
        <v>9957</v>
      </c>
      <c r="BS145" s="233" t="s">
        <v>9563</v>
      </c>
      <c r="BT145" s="233" t="s">
        <v>9497</v>
      </c>
      <c r="BU145" s="233" t="s">
        <v>9497</v>
      </c>
      <c r="BV145" s="233"/>
      <c r="BW145" s="365" t="s">
        <v>9498</v>
      </c>
      <c r="BX145" s="233" t="s">
        <v>9499</v>
      </c>
      <c r="BY145" s="233" t="s">
        <v>1868</v>
      </c>
      <c r="BZ145" s="233" t="s">
        <v>1868</v>
      </c>
      <c r="CA145" s="233"/>
      <c r="CB145" s="233"/>
      <c r="CC145" s="233"/>
      <c r="CD145" s="233"/>
      <c r="CE145" s="52" t="s">
        <v>0</v>
      </c>
    </row>
    <row r="146" spans="2:83" ht="50.15" customHeight="1">
      <c r="B146" s="354">
        <v>27435</v>
      </c>
      <c r="C146" s="355" t="s">
        <v>1639</v>
      </c>
      <c r="D146" s="355" t="s">
        <v>232</v>
      </c>
      <c r="E146" s="340" t="s">
        <v>54</v>
      </c>
      <c r="F146" s="341" t="s">
        <v>1842</v>
      </c>
      <c r="G146" s="366" t="s">
        <v>46</v>
      </c>
      <c r="H146" s="366" t="s">
        <v>46</v>
      </c>
      <c r="I146" s="366" t="s">
        <v>9491</v>
      </c>
      <c r="J146" s="366" t="s">
        <v>9491</v>
      </c>
      <c r="K146" s="366" t="s">
        <v>9491</v>
      </c>
      <c r="L146" s="366" t="s">
        <v>1879</v>
      </c>
      <c r="M146" s="366" t="s">
        <v>9491</v>
      </c>
      <c r="N146" s="366" t="s">
        <v>46</v>
      </c>
      <c r="O146" s="366" t="s">
        <v>46</v>
      </c>
      <c r="P146" s="366" t="s">
        <v>9491</v>
      </c>
      <c r="Q146" s="366" t="s">
        <v>9491</v>
      </c>
      <c r="R146" s="366" t="s">
        <v>46</v>
      </c>
      <c r="S146" s="366" t="s">
        <v>46</v>
      </c>
      <c r="T146" s="366" t="s">
        <v>46</v>
      </c>
      <c r="U146" s="366" t="s">
        <v>46</v>
      </c>
      <c r="V146" s="366" t="s">
        <v>46</v>
      </c>
      <c r="W146" s="366" t="s">
        <v>46</v>
      </c>
      <c r="X146" s="366" t="s">
        <v>46</v>
      </c>
      <c r="Y146" s="366" t="s">
        <v>46</v>
      </c>
      <c r="Z146" s="366" t="s">
        <v>46</v>
      </c>
      <c r="AA146" s="366" t="s">
        <v>46</v>
      </c>
      <c r="AB146" s="366" t="s">
        <v>46</v>
      </c>
      <c r="AC146" s="366" t="s">
        <v>46</v>
      </c>
      <c r="AD146" s="366" t="s">
        <v>46</v>
      </c>
      <c r="AE146" s="366" t="s">
        <v>1879</v>
      </c>
      <c r="AF146" s="366" t="s">
        <v>1879</v>
      </c>
      <c r="AG146" s="366" t="s">
        <v>1879</v>
      </c>
      <c r="AH146" s="366" t="s">
        <v>1879</v>
      </c>
      <c r="AI146" s="366" t="s">
        <v>46</v>
      </c>
      <c r="AJ146" s="366" t="s">
        <v>46</v>
      </c>
      <c r="AK146" s="366" t="s">
        <v>46</v>
      </c>
      <c r="AL146" s="366" t="s">
        <v>46</v>
      </c>
      <c r="AM146" s="342" t="s">
        <v>46</v>
      </c>
      <c r="AN146" s="342" t="s">
        <v>46</v>
      </c>
      <c r="AO146" s="342" t="s">
        <v>46</v>
      </c>
      <c r="AP146" s="342" t="s">
        <v>46</v>
      </c>
      <c r="AQ146" s="342" t="s">
        <v>46</v>
      </c>
      <c r="AR146" s="342" t="s">
        <v>46</v>
      </c>
      <c r="AS146" s="342" t="s">
        <v>46</v>
      </c>
      <c r="AT146" s="342" t="s">
        <v>46</v>
      </c>
      <c r="AU146" s="342" t="s">
        <v>46</v>
      </c>
      <c r="AV146" s="342" t="s">
        <v>46</v>
      </c>
      <c r="AW146" s="342" t="s">
        <v>46</v>
      </c>
      <c r="AX146" s="342" t="s">
        <v>46</v>
      </c>
      <c r="AY146" s="342" t="s">
        <v>46</v>
      </c>
      <c r="AZ146" s="342" t="s">
        <v>46</v>
      </c>
      <c r="BA146" s="342" t="s">
        <v>46</v>
      </c>
      <c r="BB146" s="342" t="s">
        <v>46</v>
      </c>
      <c r="BC146" s="233"/>
      <c r="BD146" s="356"/>
      <c r="BE146" s="356"/>
      <c r="BF146" s="233"/>
      <c r="BG146" s="356"/>
      <c r="BH146" s="356"/>
      <c r="BI146" s="233" t="s">
        <v>1864</v>
      </c>
      <c r="BJ146" s="233" t="s">
        <v>9494</v>
      </c>
      <c r="BK146" s="233" t="s">
        <v>9495</v>
      </c>
      <c r="BL146" s="233" t="s">
        <v>46</v>
      </c>
      <c r="BM146" s="233" t="str">
        <f t="shared" si="14"/>
        <v>〇</v>
      </c>
      <c r="BN146" s="233" t="str">
        <f t="shared" si="12"/>
        <v>〇</v>
      </c>
      <c r="BO146" s="233" t="str">
        <f t="shared" si="13"/>
        <v>×</v>
      </c>
      <c r="BP146" s="365" t="s">
        <v>1823</v>
      </c>
      <c r="BQ146" s="352" t="s">
        <v>9954</v>
      </c>
      <c r="BR146" s="233" t="s">
        <v>9957</v>
      </c>
      <c r="BS146" s="233" t="s">
        <v>9563</v>
      </c>
      <c r="BT146" s="233" t="s">
        <v>9497</v>
      </c>
      <c r="BU146" s="233" t="s">
        <v>9497</v>
      </c>
      <c r="BV146" s="233"/>
      <c r="BW146" s="365" t="s">
        <v>9498</v>
      </c>
      <c r="BX146" s="233" t="s">
        <v>9499</v>
      </c>
      <c r="BY146" s="233" t="s">
        <v>1868</v>
      </c>
      <c r="BZ146" s="233" t="s">
        <v>1868</v>
      </c>
      <c r="CA146" s="233"/>
      <c r="CB146" s="233"/>
      <c r="CC146" s="233"/>
      <c r="CD146" s="233"/>
      <c r="CE146" s="52" t="s">
        <v>0</v>
      </c>
    </row>
    <row r="147" spans="2:83" ht="50.15" customHeight="1">
      <c r="B147" s="354">
        <v>27436</v>
      </c>
      <c r="C147" s="355" t="s">
        <v>1588</v>
      </c>
      <c r="D147" s="355" t="s">
        <v>232</v>
      </c>
      <c r="E147" s="340" t="s">
        <v>54</v>
      </c>
      <c r="F147" s="341" t="s">
        <v>55</v>
      </c>
      <c r="G147" s="366" t="s">
        <v>46</v>
      </c>
      <c r="H147" s="366" t="s">
        <v>46</v>
      </c>
      <c r="I147" s="366" t="s">
        <v>9491</v>
      </c>
      <c r="J147" s="366" t="s">
        <v>9491</v>
      </c>
      <c r="K147" s="366" t="s">
        <v>9491</v>
      </c>
      <c r="L147" s="366" t="s">
        <v>9491</v>
      </c>
      <c r="M147" s="366" t="s">
        <v>46</v>
      </c>
      <c r="N147" s="366" t="s">
        <v>46</v>
      </c>
      <c r="O147" s="366" t="s">
        <v>46</v>
      </c>
      <c r="P147" s="366" t="s">
        <v>46</v>
      </c>
      <c r="Q147" s="366" t="s">
        <v>9491</v>
      </c>
      <c r="R147" s="366" t="s">
        <v>1879</v>
      </c>
      <c r="S147" s="366" t="s">
        <v>1879</v>
      </c>
      <c r="T147" s="366" t="s">
        <v>9491</v>
      </c>
      <c r="U147" s="366" t="s">
        <v>46</v>
      </c>
      <c r="V147" s="366" t="s">
        <v>46</v>
      </c>
      <c r="W147" s="366" t="s">
        <v>46</v>
      </c>
      <c r="X147" s="366" t="s">
        <v>46</v>
      </c>
      <c r="Y147" s="366" t="s">
        <v>46</v>
      </c>
      <c r="Z147" s="366" t="s">
        <v>46</v>
      </c>
      <c r="AA147" s="366" t="s">
        <v>46</v>
      </c>
      <c r="AB147" s="366" t="s">
        <v>46</v>
      </c>
      <c r="AC147" s="366" t="s">
        <v>46</v>
      </c>
      <c r="AD147" s="366" t="s">
        <v>46</v>
      </c>
      <c r="AE147" s="366" t="s">
        <v>46</v>
      </c>
      <c r="AF147" s="366" t="s">
        <v>46</v>
      </c>
      <c r="AG147" s="366" t="s">
        <v>46</v>
      </c>
      <c r="AH147" s="366" t="s">
        <v>46</v>
      </c>
      <c r="AI147" s="366" t="s">
        <v>46</v>
      </c>
      <c r="AJ147" s="366" t="s">
        <v>46</v>
      </c>
      <c r="AK147" s="366" t="s">
        <v>46</v>
      </c>
      <c r="AL147" s="366" t="s">
        <v>46</v>
      </c>
      <c r="AM147" s="366" t="s">
        <v>46</v>
      </c>
      <c r="AN147" s="366" t="s">
        <v>46</v>
      </c>
      <c r="AO147" s="366" t="s">
        <v>46</v>
      </c>
      <c r="AP147" s="366" t="s">
        <v>46</v>
      </c>
      <c r="AQ147" s="366" t="s">
        <v>46</v>
      </c>
      <c r="AR147" s="366" t="s">
        <v>46</v>
      </c>
      <c r="AS147" s="366" t="s">
        <v>46</v>
      </c>
      <c r="AT147" s="366" t="s">
        <v>46</v>
      </c>
      <c r="AU147" s="366" t="s">
        <v>46</v>
      </c>
      <c r="AV147" s="366" t="s">
        <v>46</v>
      </c>
      <c r="AW147" s="366" t="s">
        <v>46</v>
      </c>
      <c r="AX147" s="366" t="s">
        <v>46</v>
      </c>
      <c r="AY147" s="342" t="s">
        <v>46</v>
      </c>
      <c r="AZ147" s="342" t="s">
        <v>46</v>
      </c>
      <c r="BA147" s="342" t="s">
        <v>46</v>
      </c>
      <c r="BB147" s="342" t="s">
        <v>46</v>
      </c>
      <c r="BC147" s="233"/>
      <c r="BD147" s="356"/>
      <c r="BE147" s="356"/>
      <c r="BF147" s="233"/>
      <c r="BG147" s="356"/>
      <c r="BH147" s="356"/>
      <c r="BI147" s="233" t="s">
        <v>1864</v>
      </c>
      <c r="BJ147" s="233" t="s">
        <v>9494</v>
      </c>
      <c r="BK147" s="233" t="s">
        <v>9495</v>
      </c>
      <c r="BL147" s="233" t="s">
        <v>46</v>
      </c>
      <c r="BM147" s="233" t="str">
        <f t="shared" si="14"/>
        <v>×</v>
      </c>
      <c r="BN147" s="233" t="str">
        <f t="shared" si="12"/>
        <v>×</v>
      </c>
      <c r="BO147" s="233" t="str">
        <f t="shared" si="13"/>
        <v>×</v>
      </c>
      <c r="BP147" s="365" t="s">
        <v>46</v>
      </c>
      <c r="BQ147" s="352" t="s">
        <v>9955</v>
      </c>
      <c r="BR147" s="233" t="s">
        <v>9957</v>
      </c>
      <c r="BS147" s="352" t="s">
        <v>9563</v>
      </c>
      <c r="BT147" s="233" t="s">
        <v>9497</v>
      </c>
      <c r="BU147" s="233" t="s">
        <v>9497</v>
      </c>
      <c r="BV147" s="233"/>
      <c r="BW147" s="365" t="s">
        <v>9501</v>
      </c>
      <c r="BX147" s="233"/>
      <c r="BY147" s="233" t="s">
        <v>1868</v>
      </c>
      <c r="BZ147" s="233" t="s">
        <v>1868</v>
      </c>
      <c r="CA147" s="233"/>
      <c r="CB147" s="233"/>
      <c r="CC147" s="233"/>
      <c r="CD147" s="233"/>
      <c r="CE147" s="52" t="s">
        <v>0</v>
      </c>
    </row>
    <row r="148" spans="2:83" ht="50.15" customHeight="1">
      <c r="B148" s="354">
        <v>27440</v>
      </c>
      <c r="C148" s="355" t="s">
        <v>9545</v>
      </c>
      <c r="D148" s="355" t="s">
        <v>1546</v>
      </c>
      <c r="E148" s="340" t="s">
        <v>54</v>
      </c>
      <c r="F148" s="341" t="s">
        <v>55</v>
      </c>
      <c r="G148" s="366" t="s">
        <v>46</v>
      </c>
      <c r="H148" s="366" t="s">
        <v>46</v>
      </c>
      <c r="I148" s="366" t="s">
        <v>9491</v>
      </c>
      <c r="J148" s="366" t="s">
        <v>9491</v>
      </c>
      <c r="K148" s="366" t="s">
        <v>9491</v>
      </c>
      <c r="L148" s="366" t="s">
        <v>46</v>
      </c>
      <c r="M148" s="366" t="s">
        <v>9491</v>
      </c>
      <c r="N148" s="366" t="s">
        <v>46</v>
      </c>
      <c r="O148" s="366" t="s">
        <v>46</v>
      </c>
      <c r="P148" s="366" t="s">
        <v>46</v>
      </c>
      <c r="Q148" s="366" t="s">
        <v>9491</v>
      </c>
      <c r="R148" s="366" t="s">
        <v>46</v>
      </c>
      <c r="S148" s="366" t="s">
        <v>46</v>
      </c>
      <c r="T148" s="366" t="s">
        <v>46</v>
      </c>
      <c r="U148" s="366" t="s">
        <v>46</v>
      </c>
      <c r="V148" s="366" t="s">
        <v>46</v>
      </c>
      <c r="W148" s="366" t="s">
        <v>46</v>
      </c>
      <c r="X148" s="366" t="s">
        <v>46</v>
      </c>
      <c r="Y148" s="366" t="s">
        <v>46</v>
      </c>
      <c r="Z148" s="366" t="s">
        <v>46</v>
      </c>
      <c r="AA148" s="366" t="s">
        <v>46</v>
      </c>
      <c r="AB148" s="366" t="s">
        <v>46</v>
      </c>
      <c r="AC148" s="366" t="s">
        <v>46</v>
      </c>
      <c r="AD148" s="366" t="s">
        <v>46</v>
      </c>
      <c r="AE148" s="366" t="s">
        <v>46</v>
      </c>
      <c r="AF148" s="366" t="s">
        <v>46</v>
      </c>
      <c r="AG148" s="366" t="s">
        <v>46</v>
      </c>
      <c r="AH148" s="366" t="s">
        <v>46</v>
      </c>
      <c r="AI148" s="366" t="s">
        <v>46</v>
      </c>
      <c r="AJ148" s="366" t="s">
        <v>46</v>
      </c>
      <c r="AK148" s="366" t="s">
        <v>46</v>
      </c>
      <c r="AL148" s="366" t="s">
        <v>46</v>
      </c>
      <c r="AM148" s="366" t="s">
        <v>46</v>
      </c>
      <c r="AN148" s="366" t="s">
        <v>46</v>
      </c>
      <c r="AO148" s="366" t="s">
        <v>46</v>
      </c>
      <c r="AP148" s="366" t="s">
        <v>46</v>
      </c>
      <c r="AQ148" s="366" t="s">
        <v>46</v>
      </c>
      <c r="AR148" s="366" t="s">
        <v>46</v>
      </c>
      <c r="AS148" s="366" t="s">
        <v>46</v>
      </c>
      <c r="AT148" s="366" t="s">
        <v>46</v>
      </c>
      <c r="AU148" s="366" t="s">
        <v>46</v>
      </c>
      <c r="AV148" s="366" t="s">
        <v>46</v>
      </c>
      <c r="AW148" s="366" t="s">
        <v>46</v>
      </c>
      <c r="AX148" s="366" t="s">
        <v>46</v>
      </c>
      <c r="AY148" s="342" t="s">
        <v>46</v>
      </c>
      <c r="AZ148" s="342" t="s">
        <v>46</v>
      </c>
      <c r="BA148" s="342" t="s">
        <v>46</v>
      </c>
      <c r="BB148" s="342" t="s">
        <v>46</v>
      </c>
      <c r="BC148" s="233"/>
      <c r="BD148" s="356"/>
      <c r="BE148" s="356"/>
      <c r="BF148" s="233"/>
      <c r="BG148" s="356"/>
      <c r="BH148" s="356"/>
      <c r="BI148" s="233" t="s">
        <v>1864</v>
      </c>
      <c r="BJ148" s="233" t="s">
        <v>9494</v>
      </c>
      <c r="BK148" s="233" t="s">
        <v>9495</v>
      </c>
      <c r="BL148" s="233" t="s">
        <v>46</v>
      </c>
      <c r="BM148" s="233" t="str">
        <f t="shared" si="14"/>
        <v>×</v>
      </c>
      <c r="BN148" s="233" t="str">
        <f t="shared" si="12"/>
        <v>×</v>
      </c>
      <c r="BO148" s="233" t="str">
        <f t="shared" si="13"/>
        <v>×</v>
      </c>
      <c r="BP148" s="365" t="s">
        <v>46</v>
      </c>
      <c r="BQ148" s="352" t="s">
        <v>9955</v>
      </c>
      <c r="BR148" s="233" t="s">
        <v>9957</v>
      </c>
      <c r="BS148" s="352" t="s">
        <v>9563</v>
      </c>
      <c r="BT148" s="233" t="s">
        <v>9497</v>
      </c>
      <c r="BU148" s="233" t="s">
        <v>9497</v>
      </c>
      <c r="BV148" s="233"/>
      <c r="BW148" s="365" t="s">
        <v>9501</v>
      </c>
      <c r="BX148" s="233"/>
      <c r="BY148" s="233" t="s">
        <v>1868</v>
      </c>
      <c r="BZ148" s="233" t="s">
        <v>1868</v>
      </c>
      <c r="CA148" s="233"/>
      <c r="CB148" s="233"/>
      <c r="CC148" s="233"/>
      <c r="CD148" s="233"/>
      <c r="CE148" s="52" t="s">
        <v>0</v>
      </c>
    </row>
    <row r="149" spans="2:83" ht="50.15" customHeight="1">
      <c r="B149" s="354">
        <v>27441</v>
      </c>
      <c r="C149" s="355" t="s">
        <v>9546</v>
      </c>
      <c r="D149" s="355" t="s">
        <v>1546</v>
      </c>
      <c r="E149" s="340" t="s">
        <v>54</v>
      </c>
      <c r="F149" s="341" t="s">
        <v>55</v>
      </c>
      <c r="G149" s="366" t="s">
        <v>46</v>
      </c>
      <c r="H149" s="366" t="s">
        <v>46</v>
      </c>
      <c r="I149" s="366" t="s">
        <v>9491</v>
      </c>
      <c r="J149" s="366" t="s">
        <v>9491</v>
      </c>
      <c r="K149" s="366" t="s">
        <v>9491</v>
      </c>
      <c r="L149" s="366" t="s">
        <v>46</v>
      </c>
      <c r="M149" s="366" t="s">
        <v>9491</v>
      </c>
      <c r="N149" s="366" t="s">
        <v>46</v>
      </c>
      <c r="O149" s="366" t="s">
        <v>46</v>
      </c>
      <c r="P149" s="366" t="s">
        <v>46</v>
      </c>
      <c r="Q149" s="366" t="s">
        <v>9491</v>
      </c>
      <c r="R149" s="366" t="s">
        <v>46</v>
      </c>
      <c r="S149" s="366" t="s">
        <v>46</v>
      </c>
      <c r="T149" s="366" t="s">
        <v>46</v>
      </c>
      <c r="U149" s="366" t="s">
        <v>46</v>
      </c>
      <c r="V149" s="366" t="s">
        <v>46</v>
      </c>
      <c r="W149" s="366" t="s">
        <v>46</v>
      </c>
      <c r="X149" s="366" t="s">
        <v>46</v>
      </c>
      <c r="Y149" s="366" t="s">
        <v>46</v>
      </c>
      <c r="Z149" s="366" t="s">
        <v>46</v>
      </c>
      <c r="AA149" s="366" t="s">
        <v>46</v>
      </c>
      <c r="AB149" s="366" t="s">
        <v>46</v>
      </c>
      <c r="AC149" s="366" t="s">
        <v>46</v>
      </c>
      <c r="AD149" s="366" t="s">
        <v>46</v>
      </c>
      <c r="AE149" s="366" t="s">
        <v>46</v>
      </c>
      <c r="AF149" s="366" t="s">
        <v>46</v>
      </c>
      <c r="AG149" s="366" t="s">
        <v>46</v>
      </c>
      <c r="AH149" s="366" t="s">
        <v>46</v>
      </c>
      <c r="AI149" s="366" t="s">
        <v>46</v>
      </c>
      <c r="AJ149" s="366" t="s">
        <v>46</v>
      </c>
      <c r="AK149" s="366" t="s">
        <v>46</v>
      </c>
      <c r="AL149" s="366" t="s">
        <v>46</v>
      </c>
      <c r="AM149" s="366" t="s">
        <v>46</v>
      </c>
      <c r="AN149" s="366" t="s">
        <v>46</v>
      </c>
      <c r="AO149" s="366" t="s">
        <v>46</v>
      </c>
      <c r="AP149" s="366" t="s">
        <v>46</v>
      </c>
      <c r="AQ149" s="366" t="s">
        <v>46</v>
      </c>
      <c r="AR149" s="366" t="s">
        <v>46</v>
      </c>
      <c r="AS149" s="366" t="s">
        <v>46</v>
      </c>
      <c r="AT149" s="366" t="s">
        <v>46</v>
      </c>
      <c r="AU149" s="366" t="s">
        <v>46</v>
      </c>
      <c r="AV149" s="366" t="s">
        <v>46</v>
      </c>
      <c r="AW149" s="366" t="s">
        <v>46</v>
      </c>
      <c r="AX149" s="366" t="s">
        <v>46</v>
      </c>
      <c r="AY149" s="342" t="s">
        <v>46</v>
      </c>
      <c r="AZ149" s="342" t="s">
        <v>46</v>
      </c>
      <c r="BA149" s="342" t="s">
        <v>46</v>
      </c>
      <c r="BB149" s="342" t="s">
        <v>46</v>
      </c>
      <c r="BC149" s="233"/>
      <c r="BD149" s="356"/>
      <c r="BE149" s="356"/>
      <c r="BF149" s="233"/>
      <c r="BG149" s="356"/>
      <c r="BH149" s="356"/>
      <c r="BI149" s="233" t="s">
        <v>1864</v>
      </c>
      <c r="BJ149" s="233" t="s">
        <v>9494</v>
      </c>
      <c r="BK149" s="233" t="s">
        <v>9495</v>
      </c>
      <c r="BL149" s="233" t="s">
        <v>46</v>
      </c>
      <c r="BM149" s="233" t="str">
        <f t="shared" si="14"/>
        <v>×</v>
      </c>
      <c r="BN149" s="233" t="str">
        <f t="shared" si="12"/>
        <v>×</v>
      </c>
      <c r="BO149" s="233" t="str">
        <f t="shared" si="13"/>
        <v>×</v>
      </c>
      <c r="BP149" s="365" t="s">
        <v>46</v>
      </c>
      <c r="BQ149" s="352" t="s">
        <v>9955</v>
      </c>
      <c r="BR149" s="233" t="s">
        <v>9957</v>
      </c>
      <c r="BS149" s="352" t="s">
        <v>9563</v>
      </c>
      <c r="BT149" s="233" t="s">
        <v>9497</v>
      </c>
      <c r="BU149" s="233" t="s">
        <v>9497</v>
      </c>
      <c r="BV149" s="233"/>
      <c r="BW149" s="365" t="s">
        <v>9501</v>
      </c>
      <c r="BX149" s="233"/>
      <c r="BY149" s="233" t="s">
        <v>1868</v>
      </c>
      <c r="BZ149" s="233" t="s">
        <v>1868</v>
      </c>
      <c r="CA149" s="233"/>
      <c r="CB149" s="233"/>
      <c r="CC149" s="233"/>
      <c r="CD149" s="233"/>
      <c r="CE149" s="52" t="s">
        <v>0</v>
      </c>
    </row>
    <row r="150" spans="2:83" ht="50.15" customHeight="1">
      <c r="B150" s="354">
        <v>27442</v>
      </c>
      <c r="C150" s="355" t="s">
        <v>9547</v>
      </c>
      <c r="D150" s="355" t="s">
        <v>1546</v>
      </c>
      <c r="E150" s="340" t="s">
        <v>54</v>
      </c>
      <c r="F150" s="341" t="s">
        <v>55</v>
      </c>
      <c r="G150" s="366" t="s">
        <v>46</v>
      </c>
      <c r="H150" s="366" t="s">
        <v>46</v>
      </c>
      <c r="I150" s="366" t="s">
        <v>9491</v>
      </c>
      <c r="J150" s="366" t="s">
        <v>9491</v>
      </c>
      <c r="K150" s="366" t="s">
        <v>9491</v>
      </c>
      <c r="L150" s="366" t="s">
        <v>46</v>
      </c>
      <c r="M150" s="366" t="s">
        <v>9491</v>
      </c>
      <c r="N150" s="366" t="s">
        <v>46</v>
      </c>
      <c r="O150" s="366" t="s">
        <v>46</v>
      </c>
      <c r="P150" s="366" t="s">
        <v>46</v>
      </c>
      <c r="Q150" s="366" t="s">
        <v>9491</v>
      </c>
      <c r="R150" s="366" t="s">
        <v>46</v>
      </c>
      <c r="S150" s="366" t="s">
        <v>46</v>
      </c>
      <c r="T150" s="366" t="s">
        <v>46</v>
      </c>
      <c r="U150" s="366" t="s">
        <v>46</v>
      </c>
      <c r="V150" s="366" t="s">
        <v>46</v>
      </c>
      <c r="W150" s="366" t="s">
        <v>46</v>
      </c>
      <c r="X150" s="366" t="s">
        <v>46</v>
      </c>
      <c r="Y150" s="366" t="s">
        <v>46</v>
      </c>
      <c r="Z150" s="366" t="s">
        <v>46</v>
      </c>
      <c r="AA150" s="366" t="s">
        <v>46</v>
      </c>
      <c r="AB150" s="366" t="s">
        <v>46</v>
      </c>
      <c r="AC150" s="366" t="s">
        <v>46</v>
      </c>
      <c r="AD150" s="366" t="s">
        <v>46</v>
      </c>
      <c r="AE150" s="366" t="s">
        <v>46</v>
      </c>
      <c r="AF150" s="366" t="s">
        <v>46</v>
      </c>
      <c r="AG150" s="366" t="s">
        <v>46</v>
      </c>
      <c r="AH150" s="366" t="s">
        <v>46</v>
      </c>
      <c r="AI150" s="366" t="s">
        <v>46</v>
      </c>
      <c r="AJ150" s="366" t="s">
        <v>46</v>
      </c>
      <c r="AK150" s="366" t="s">
        <v>46</v>
      </c>
      <c r="AL150" s="366" t="s">
        <v>46</v>
      </c>
      <c r="AM150" s="366" t="s">
        <v>46</v>
      </c>
      <c r="AN150" s="366" t="s">
        <v>46</v>
      </c>
      <c r="AO150" s="366" t="s">
        <v>46</v>
      </c>
      <c r="AP150" s="366" t="s">
        <v>46</v>
      </c>
      <c r="AQ150" s="366" t="s">
        <v>46</v>
      </c>
      <c r="AR150" s="366" t="s">
        <v>46</v>
      </c>
      <c r="AS150" s="366" t="s">
        <v>46</v>
      </c>
      <c r="AT150" s="366" t="s">
        <v>46</v>
      </c>
      <c r="AU150" s="366" t="s">
        <v>46</v>
      </c>
      <c r="AV150" s="366" t="s">
        <v>46</v>
      </c>
      <c r="AW150" s="366" t="s">
        <v>46</v>
      </c>
      <c r="AX150" s="366" t="s">
        <v>46</v>
      </c>
      <c r="AY150" s="342" t="s">
        <v>46</v>
      </c>
      <c r="AZ150" s="342" t="s">
        <v>46</v>
      </c>
      <c r="BA150" s="342" t="s">
        <v>46</v>
      </c>
      <c r="BB150" s="342" t="s">
        <v>46</v>
      </c>
      <c r="BC150" s="233"/>
      <c r="BD150" s="356"/>
      <c r="BE150" s="356"/>
      <c r="BF150" s="233"/>
      <c r="BG150" s="356"/>
      <c r="BH150" s="356"/>
      <c r="BI150" s="233" t="s">
        <v>1864</v>
      </c>
      <c r="BJ150" s="233" t="s">
        <v>9494</v>
      </c>
      <c r="BK150" s="233" t="s">
        <v>9495</v>
      </c>
      <c r="BL150" s="233" t="s">
        <v>46</v>
      </c>
      <c r="BM150" s="233" t="str">
        <f t="shared" si="14"/>
        <v>×</v>
      </c>
      <c r="BN150" s="233" t="str">
        <f t="shared" si="12"/>
        <v>×</v>
      </c>
      <c r="BO150" s="233" t="str">
        <f t="shared" si="13"/>
        <v>×</v>
      </c>
      <c r="BP150" s="365" t="s">
        <v>46</v>
      </c>
      <c r="BQ150" s="352" t="s">
        <v>9955</v>
      </c>
      <c r="BR150" s="233" t="s">
        <v>9957</v>
      </c>
      <c r="BS150" s="352" t="s">
        <v>9563</v>
      </c>
      <c r="BT150" s="233" t="s">
        <v>9497</v>
      </c>
      <c r="BU150" s="233" t="s">
        <v>9497</v>
      </c>
      <c r="BV150" s="233"/>
      <c r="BW150" s="365" t="s">
        <v>9501</v>
      </c>
      <c r="BX150" s="233"/>
      <c r="BY150" s="233" t="s">
        <v>1868</v>
      </c>
      <c r="BZ150" s="233" t="s">
        <v>1868</v>
      </c>
      <c r="CA150" s="233"/>
      <c r="CB150" s="233"/>
      <c r="CC150" s="233"/>
      <c r="CD150" s="233"/>
      <c r="CE150" s="52" t="s">
        <v>0</v>
      </c>
    </row>
    <row r="151" spans="2:83" ht="50.15" customHeight="1">
      <c r="B151" s="354">
        <v>27443</v>
      </c>
      <c r="C151" s="355" t="s">
        <v>9548</v>
      </c>
      <c r="D151" s="355" t="s">
        <v>1546</v>
      </c>
      <c r="E151" s="340" t="s">
        <v>54</v>
      </c>
      <c r="F151" s="341" t="s">
        <v>55</v>
      </c>
      <c r="G151" s="366" t="s">
        <v>46</v>
      </c>
      <c r="H151" s="366" t="s">
        <v>46</v>
      </c>
      <c r="I151" s="366" t="s">
        <v>9491</v>
      </c>
      <c r="J151" s="366" t="s">
        <v>9491</v>
      </c>
      <c r="K151" s="366" t="s">
        <v>9491</v>
      </c>
      <c r="L151" s="366" t="s">
        <v>46</v>
      </c>
      <c r="M151" s="366" t="s">
        <v>9491</v>
      </c>
      <c r="N151" s="366" t="s">
        <v>46</v>
      </c>
      <c r="O151" s="366" t="s">
        <v>46</v>
      </c>
      <c r="P151" s="366" t="s">
        <v>46</v>
      </c>
      <c r="Q151" s="366" t="s">
        <v>9491</v>
      </c>
      <c r="R151" s="366" t="s">
        <v>46</v>
      </c>
      <c r="S151" s="366" t="s">
        <v>46</v>
      </c>
      <c r="T151" s="366" t="s">
        <v>46</v>
      </c>
      <c r="U151" s="366" t="s">
        <v>46</v>
      </c>
      <c r="V151" s="366" t="s">
        <v>46</v>
      </c>
      <c r="W151" s="366" t="s">
        <v>46</v>
      </c>
      <c r="X151" s="366" t="s">
        <v>46</v>
      </c>
      <c r="Y151" s="366" t="s">
        <v>46</v>
      </c>
      <c r="Z151" s="366" t="s">
        <v>46</v>
      </c>
      <c r="AA151" s="366" t="s">
        <v>46</v>
      </c>
      <c r="AB151" s="366" t="s">
        <v>46</v>
      </c>
      <c r="AC151" s="366" t="s">
        <v>46</v>
      </c>
      <c r="AD151" s="366" t="s">
        <v>46</v>
      </c>
      <c r="AE151" s="366" t="s">
        <v>46</v>
      </c>
      <c r="AF151" s="366" t="s">
        <v>46</v>
      </c>
      <c r="AG151" s="366" t="s">
        <v>46</v>
      </c>
      <c r="AH151" s="366" t="s">
        <v>46</v>
      </c>
      <c r="AI151" s="366" t="s">
        <v>46</v>
      </c>
      <c r="AJ151" s="366" t="s">
        <v>46</v>
      </c>
      <c r="AK151" s="366" t="s">
        <v>46</v>
      </c>
      <c r="AL151" s="366" t="s">
        <v>46</v>
      </c>
      <c r="AM151" s="366" t="s">
        <v>46</v>
      </c>
      <c r="AN151" s="366" t="s">
        <v>46</v>
      </c>
      <c r="AO151" s="366" t="s">
        <v>46</v>
      </c>
      <c r="AP151" s="366" t="s">
        <v>46</v>
      </c>
      <c r="AQ151" s="366" t="s">
        <v>46</v>
      </c>
      <c r="AR151" s="366" t="s">
        <v>46</v>
      </c>
      <c r="AS151" s="366" t="s">
        <v>46</v>
      </c>
      <c r="AT151" s="366" t="s">
        <v>46</v>
      </c>
      <c r="AU151" s="366" t="s">
        <v>46</v>
      </c>
      <c r="AV151" s="366" t="s">
        <v>46</v>
      </c>
      <c r="AW151" s="366" t="s">
        <v>46</v>
      </c>
      <c r="AX151" s="366" t="s">
        <v>46</v>
      </c>
      <c r="AY151" s="342" t="s">
        <v>46</v>
      </c>
      <c r="AZ151" s="342" t="s">
        <v>46</v>
      </c>
      <c r="BA151" s="342" t="s">
        <v>46</v>
      </c>
      <c r="BB151" s="342" t="s">
        <v>46</v>
      </c>
      <c r="BC151" s="233"/>
      <c r="BD151" s="356"/>
      <c r="BE151" s="356"/>
      <c r="BF151" s="233"/>
      <c r="BG151" s="356"/>
      <c r="BH151" s="356"/>
      <c r="BI151" s="233" t="s">
        <v>1864</v>
      </c>
      <c r="BJ151" s="233" t="s">
        <v>9494</v>
      </c>
      <c r="BK151" s="233" t="s">
        <v>9495</v>
      </c>
      <c r="BL151" s="233" t="s">
        <v>46</v>
      </c>
      <c r="BM151" s="233" t="str">
        <f t="shared" si="14"/>
        <v>×</v>
      </c>
      <c r="BN151" s="233" t="str">
        <f t="shared" si="12"/>
        <v>×</v>
      </c>
      <c r="BO151" s="233" t="str">
        <f t="shared" si="13"/>
        <v>×</v>
      </c>
      <c r="BP151" s="365" t="s">
        <v>46</v>
      </c>
      <c r="BQ151" s="352" t="s">
        <v>9955</v>
      </c>
      <c r="BR151" s="233" t="s">
        <v>9957</v>
      </c>
      <c r="BS151" s="352" t="s">
        <v>9563</v>
      </c>
      <c r="BT151" s="233" t="s">
        <v>9497</v>
      </c>
      <c r="BU151" s="233" t="s">
        <v>9497</v>
      </c>
      <c r="BV151" s="233"/>
      <c r="BW151" s="365" t="s">
        <v>9501</v>
      </c>
      <c r="BX151" s="233"/>
      <c r="BY151" s="233" t="s">
        <v>1868</v>
      </c>
      <c r="BZ151" s="233" t="s">
        <v>1868</v>
      </c>
      <c r="CA151" s="233"/>
      <c r="CB151" s="233"/>
      <c r="CC151" s="233"/>
      <c r="CD151" s="233"/>
      <c r="CE151" s="52" t="s">
        <v>0</v>
      </c>
    </row>
    <row r="152" spans="2:83" ht="50.15" customHeight="1">
      <c r="B152" s="354">
        <v>27444</v>
      </c>
      <c r="C152" s="355" t="s">
        <v>1640</v>
      </c>
      <c r="D152" s="355" t="s">
        <v>232</v>
      </c>
      <c r="E152" s="340" t="s">
        <v>54</v>
      </c>
      <c r="F152" s="341" t="s">
        <v>1842</v>
      </c>
      <c r="G152" s="342" t="s">
        <v>46</v>
      </c>
      <c r="H152" s="342" t="s">
        <v>46</v>
      </c>
      <c r="I152" s="342" t="s">
        <v>9491</v>
      </c>
      <c r="J152" s="342" t="s">
        <v>9491</v>
      </c>
      <c r="K152" s="342" t="s">
        <v>9491</v>
      </c>
      <c r="L152" s="342" t="s">
        <v>1879</v>
      </c>
      <c r="M152" s="342" t="s">
        <v>1879</v>
      </c>
      <c r="N152" s="342" t="s">
        <v>46</v>
      </c>
      <c r="O152" s="342" t="s">
        <v>46</v>
      </c>
      <c r="P152" s="342" t="s">
        <v>9491</v>
      </c>
      <c r="Q152" s="342" t="s">
        <v>9491</v>
      </c>
      <c r="R152" s="342" t="s">
        <v>46</v>
      </c>
      <c r="S152" s="342" t="s">
        <v>46</v>
      </c>
      <c r="T152" s="342" t="s">
        <v>46</v>
      </c>
      <c r="U152" s="342" t="s">
        <v>46</v>
      </c>
      <c r="V152" s="342" t="s">
        <v>46</v>
      </c>
      <c r="W152" s="342" t="s">
        <v>46</v>
      </c>
      <c r="X152" s="342" t="s">
        <v>46</v>
      </c>
      <c r="Y152" s="342" t="s">
        <v>46</v>
      </c>
      <c r="Z152" s="342" t="s">
        <v>46</v>
      </c>
      <c r="AA152" s="342" t="s">
        <v>1879</v>
      </c>
      <c r="AB152" s="342" t="s">
        <v>1879</v>
      </c>
      <c r="AC152" s="342" t="s">
        <v>1879</v>
      </c>
      <c r="AD152" s="342" t="s">
        <v>46</v>
      </c>
      <c r="AE152" s="342" t="s">
        <v>46</v>
      </c>
      <c r="AF152" s="342" t="s">
        <v>46</v>
      </c>
      <c r="AG152" s="342" t="s">
        <v>46</v>
      </c>
      <c r="AH152" s="342" t="s">
        <v>46</v>
      </c>
      <c r="AI152" s="342" t="s">
        <v>46</v>
      </c>
      <c r="AJ152" s="342" t="s">
        <v>46</v>
      </c>
      <c r="AK152" s="342" t="s">
        <v>46</v>
      </c>
      <c r="AL152" s="342" t="s">
        <v>46</v>
      </c>
      <c r="AM152" s="366" t="s">
        <v>46</v>
      </c>
      <c r="AN152" s="366" t="s">
        <v>46</v>
      </c>
      <c r="AO152" s="366" t="s">
        <v>46</v>
      </c>
      <c r="AP152" s="366" t="s">
        <v>46</v>
      </c>
      <c r="AQ152" s="366" t="s">
        <v>46</v>
      </c>
      <c r="AR152" s="366" t="s">
        <v>46</v>
      </c>
      <c r="AS152" s="366" t="s">
        <v>46</v>
      </c>
      <c r="AT152" s="366" t="s">
        <v>46</v>
      </c>
      <c r="AU152" s="366" t="s">
        <v>46</v>
      </c>
      <c r="AV152" s="366" t="s">
        <v>46</v>
      </c>
      <c r="AW152" s="366" t="s">
        <v>46</v>
      </c>
      <c r="AX152" s="366" t="s">
        <v>46</v>
      </c>
      <c r="AY152" s="342" t="s">
        <v>46</v>
      </c>
      <c r="AZ152" s="342" t="s">
        <v>46</v>
      </c>
      <c r="BA152" s="342" t="s">
        <v>46</v>
      </c>
      <c r="BB152" s="342" t="s">
        <v>46</v>
      </c>
      <c r="BC152" s="233"/>
      <c r="BD152" s="356"/>
      <c r="BE152" s="356"/>
      <c r="BF152" s="233"/>
      <c r="BG152" s="356"/>
      <c r="BH152" s="356"/>
      <c r="BI152" s="233" t="s">
        <v>1864</v>
      </c>
      <c r="BJ152" s="233" t="s">
        <v>9494</v>
      </c>
      <c r="BK152" s="233" t="s">
        <v>9495</v>
      </c>
      <c r="BL152" s="233" t="s">
        <v>46</v>
      </c>
      <c r="BM152" s="233" t="str">
        <f t="shared" si="14"/>
        <v>〇</v>
      </c>
      <c r="BN152" s="233" t="str">
        <f t="shared" si="12"/>
        <v>〇</v>
      </c>
      <c r="BO152" s="233" t="str">
        <f t="shared" si="13"/>
        <v>×</v>
      </c>
      <c r="BP152" s="365" t="s">
        <v>1823</v>
      </c>
      <c r="BQ152" s="352" t="s">
        <v>9954</v>
      </c>
      <c r="BR152" s="233" t="s">
        <v>9957</v>
      </c>
      <c r="BS152" s="352" t="s">
        <v>10207</v>
      </c>
      <c r="BT152" s="233" t="s">
        <v>9497</v>
      </c>
      <c r="BU152" s="233" t="s">
        <v>9497</v>
      </c>
      <c r="BV152" s="233"/>
      <c r="BW152" s="365" t="s">
        <v>9498</v>
      </c>
      <c r="BX152" s="233" t="s">
        <v>9499</v>
      </c>
      <c r="BY152" s="233" t="s">
        <v>1868</v>
      </c>
      <c r="BZ152" s="233" t="s">
        <v>1868</v>
      </c>
      <c r="CA152" s="233"/>
      <c r="CB152" s="233"/>
      <c r="CC152" s="233"/>
      <c r="CD152" s="233"/>
      <c r="CE152" s="52" t="s">
        <v>0</v>
      </c>
    </row>
    <row r="153" spans="2:83" ht="50.15" customHeight="1">
      <c r="B153" s="354">
        <v>27445</v>
      </c>
      <c r="C153" s="355" t="s">
        <v>1641</v>
      </c>
      <c r="D153" s="355" t="s">
        <v>232</v>
      </c>
      <c r="E153" s="340" t="s">
        <v>54</v>
      </c>
      <c r="F153" s="341" t="s">
        <v>1842</v>
      </c>
      <c r="G153" s="342" t="s">
        <v>46</v>
      </c>
      <c r="H153" s="342" t="s">
        <v>46</v>
      </c>
      <c r="I153" s="342" t="s">
        <v>9491</v>
      </c>
      <c r="J153" s="342" t="s">
        <v>9491</v>
      </c>
      <c r="K153" s="342" t="s">
        <v>9491</v>
      </c>
      <c r="L153" s="342" t="s">
        <v>1879</v>
      </c>
      <c r="M153" s="342" t="s">
        <v>1879</v>
      </c>
      <c r="N153" s="342" t="s">
        <v>46</v>
      </c>
      <c r="O153" s="342" t="s">
        <v>46</v>
      </c>
      <c r="P153" s="342" t="s">
        <v>9491</v>
      </c>
      <c r="Q153" s="342" t="s">
        <v>9491</v>
      </c>
      <c r="R153" s="342" t="s">
        <v>46</v>
      </c>
      <c r="S153" s="342" t="s">
        <v>46</v>
      </c>
      <c r="T153" s="342" t="s">
        <v>46</v>
      </c>
      <c r="U153" s="342" t="s">
        <v>46</v>
      </c>
      <c r="V153" s="342" t="s">
        <v>46</v>
      </c>
      <c r="W153" s="342" t="s">
        <v>46</v>
      </c>
      <c r="X153" s="342" t="s">
        <v>46</v>
      </c>
      <c r="Y153" s="342" t="s">
        <v>46</v>
      </c>
      <c r="Z153" s="342" t="s">
        <v>46</v>
      </c>
      <c r="AA153" s="342" t="s">
        <v>1879</v>
      </c>
      <c r="AB153" s="342" t="s">
        <v>1879</v>
      </c>
      <c r="AC153" s="342" t="s">
        <v>1879</v>
      </c>
      <c r="AD153" s="342" t="s">
        <v>1879</v>
      </c>
      <c r="AE153" s="342" t="s">
        <v>46</v>
      </c>
      <c r="AF153" s="342" t="s">
        <v>46</v>
      </c>
      <c r="AG153" s="342" t="s">
        <v>46</v>
      </c>
      <c r="AH153" s="342" t="s">
        <v>46</v>
      </c>
      <c r="AI153" s="342" t="s">
        <v>46</v>
      </c>
      <c r="AJ153" s="342" t="s">
        <v>46</v>
      </c>
      <c r="AK153" s="342" t="s">
        <v>46</v>
      </c>
      <c r="AL153" s="342" t="s">
        <v>46</v>
      </c>
      <c r="AM153" s="366" t="s">
        <v>46</v>
      </c>
      <c r="AN153" s="366" t="s">
        <v>46</v>
      </c>
      <c r="AO153" s="366" t="s">
        <v>46</v>
      </c>
      <c r="AP153" s="366" t="s">
        <v>46</v>
      </c>
      <c r="AQ153" s="366" t="s">
        <v>46</v>
      </c>
      <c r="AR153" s="366" t="s">
        <v>46</v>
      </c>
      <c r="AS153" s="366" t="s">
        <v>46</v>
      </c>
      <c r="AT153" s="366" t="s">
        <v>46</v>
      </c>
      <c r="AU153" s="366" t="s">
        <v>46</v>
      </c>
      <c r="AV153" s="366" t="s">
        <v>46</v>
      </c>
      <c r="AW153" s="366" t="s">
        <v>46</v>
      </c>
      <c r="AX153" s="366" t="s">
        <v>46</v>
      </c>
      <c r="AY153" s="342" t="s">
        <v>46</v>
      </c>
      <c r="AZ153" s="342" t="s">
        <v>46</v>
      </c>
      <c r="BA153" s="342" t="s">
        <v>46</v>
      </c>
      <c r="BB153" s="342" t="s">
        <v>46</v>
      </c>
      <c r="BC153" s="233"/>
      <c r="BD153" s="356"/>
      <c r="BE153" s="356"/>
      <c r="BF153" s="233"/>
      <c r="BG153" s="356"/>
      <c r="BH153" s="356"/>
      <c r="BI153" s="233" t="s">
        <v>1864</v>
      </c>
      <c r="BJ153" s="233" t="s">
        <v>9494</v>
      </c>
      <c r="BK153" s="233" t="s">
        <v>9495</v>
      </c>
      <c r="BL153" s="233" t="s">
        <v>46</v>
      </c>
      <c r="BM153" s="233" t="str">
        <f t="shared" si="14"/>
        <v>〇</v>
      </c>
      <c r="BN153" s="233" t="str">
        <f t="shared" si="12"/>
        <v>〇</v>
      </c>
      <c r="BO153" s="233" t="str">
        <f t="shared" si="13"/>
        <v>×</v>
      </c>
      <c r="BP153" s="365" t="s">
        <v>1823</v>
      </c>
      <c r="BQ153" s="352" t="s">
        <v>9954</v>
      </c>
      <c r="BR153" s="233" t="s">
        <v>9957</v>
      </c>
      <c r="BS153" s="352" t="s">
        <v>10207</v>
      </c>
      <c r="BT153" s="233" t="s">
        <v>9497</v>
      </c>
      <c r="BU153" s="233" t="s">
        <v>9497</v>
      </c>
      <c r="BV153" s="233"/>
      <c r="BW153" s="365" t="s">
        <v>9498</v>
      </c>
      <c r="BX153" s="233" t="s">
        <v>9499</v>
      </c>
      <c r="BY153" s="233" t="s">
        <v>1868</v>
      </c>
      <c r="BZ153" s="233" t="s">
        <v>1868</v>
      </c>
      <c r="CA153" s="233"/>
      <c r="CB153" s="233"/>
      <c r="CC153" s="233"/>
      <c r="CD153" s="233"/>
      <c r="CE153" s="52" t="s">
        <v>0</v>
      </c>
    </row>
    <row r="154" spans="2:83" ht="50.15" customHeight="1">
      <c r="B154" s="354">
        <v>27446</v>
      </c>
      <c r="C154" s="355" t="s">
        <v>1577</v>
      </c>
      <c r="D154" s="355" t="s">
        <v>1647</v>
      </c>
      <c r="E154" s="340" t="s">
        <v>54</v>
      </c>
      <c r="F154" s="341" t="s">
        <v>55</v>
      </c>
      <c r="G154" s="342" t="s">
        <v>1823</v>
      </c>
      <c r="H154" s="342" t="s">
        <v>46</v>
      </c>
      <c r="I154" s="342" t="s">
        <v>9491</v>
      </c>
      <c r="J154" s="342" t="s">
        <v>9491</v>
      </c>
      <c r="K154" s="342" t="s">
        <v>9491</v>
      </c>
      <c r="L154" s="342" t="s">
        <v>46</v>
      </c>
      <c r="M154" s="342" t="s">
        <v>9491</v>
      </c>
      <c r="N154" s="342" t="s">
        <v>46</v>
      </c>
      <c r="O154" s="342" t="s">
        <v>46</v>
      </c>
      <c r="P154" s="342" t="s">
        <v>46</v>
      </c>
      <c r="Q154" s="342" t="s">
        <v>9491</v>
      </c>
      <c r="R154" s="342" t="s">
        <v>1879</v>
      </c>
      <c r="S154" s="342" t="s">
        <v>1879</v>
      </c>
      <c r="T154" s="342" t="s">
        <v>9491</v>
      </c>
      <c r="U154" s="342" t="s">
        <v>46</v>
      </c>
      <c r="V154" s="342" t="s">
        <v>46</v>
      </c>
      <c r="W154" s="342" t="s">
        <v>9491</v>
      </c>
      <c r="X154" s="342" t="s">
        <v>9491</v>
      </c>
      <c r="Y154" s="342" t="s">
        <v>9491</v>
      </c>
      <c r="Z154" s="342" t="s">
        <v>46</v>
      </c>
      <c r="AA154" s="342" t="s">
        <v>46</v>
      </c>
      <c r="AB154" s="342" t="s">
        <v>46</v>
      </c>
      <c r="AC154" s="342" t="s">
        <v>46</v>
      </c>
      <c r="AD154" s="342" t="s">
        <v>46</v>
      </c>
      <c r="AE154" s="342" t="s">
        <v>46</v>
      </c>
      <c r="AF154" s="342" t="s">
        <v>46</v>
      </c>
      <c r="AG154" s="342" t="s">
        <v>46</v>
      </c>
      <c r="AH154" s="342" t="s">
        <v>46</v>
      </c>
      <c r="AI154" s="342" t="s">
        <v>46</v>
      </c>
      <c r="AJ154" s="342" t="s">
        <v>46</v>
      </c>
      <c r="AK154" s="342" t="s">
        <v>46</v>
      </c>
      <c r="AL154" s="342" t="s">
        <v>46</v>
      </c>
      <c r="AM154" s="342" t="s">
        <v>46</v>
      </c>
      <c r="AN154" s="342" t="s">
        <v>46</v>
      </c>
      <c r="AO154" s="342" t="s">
        <v>46</v>
      </c>
      <c r="AP154" s="342" t="s">
        <v>46</v>
      </c>
      <c r="AQ154" s="342" t="s">
        <v>46</v>
      </c>
      <c r="AR154" s="342" t="s">
        <v>46</v>
      </c>
      <c r="AS154" s="342" t="s">
        <v>46</v>
      </c>
      <c r="AT154" s="342" t="s">
        <v>46</v>
      </c>
      <c r="AU154" s="342" t="s">
        <v>46</v>
      </c>
      <c r="AV154" s="342" t="s">
        <v>46</v>
      </c>
      <c r="AW154" s="342" t="s">
        <v>46</v>
      </c>
      <c r="AX154" s="342" t="s">
        <v>46</v>
      </c>
      <c r="AY154" s="342" t="s">
        <v>46</v>
      </c>
      <c r="AZ154" s="342" t="s">
        <v>46</v>
      </c>
      <c r="BA154" s="342" t="s">
        <v>46</v>
      </c>
      <c r="BB154" s="342" t="s">
        <v>46</v>
      </c>
      <c r="BC154" s="233"/>
      <c r="BD154" s="356"/>
      <c r="BE154" s="356"/>
      <c r="BF154" s="233"/>
      <c r="BG154" s="356"/>
      <c r="BH154" s="356"/>
      <c r="BI154" s="233" t="s">
        <v>1866</v>
      </c>
      <c r="BJ154" s="233" t="s">
        <v>9494</v>
      </c>
      <c r="BK154" s="233" t="s">
        <v>9495</v>
      </c>
      <c r="BL154" s="233" t="s">
        <v>46</v>
      </c>
      <c r="BM154" s="233" t="str">
        <f t="shared" si="14"/>
        <v>×</v>
      </c>
      <c r="BN154" s="233" t="str">
        <f t="shared" si="12"/>
        <v>×</v>
      </c>
      <c r="BO154" s="233" t="str">
        <f t="shared" si="13"/>
        <v>×</v>
      </c>
      <c r="BP154" s="365" t="s">
        <v>46</v>
      </c>
      <c r="BQ154" s="352" t="s">
        <v>9855</v>
      </c>
      <c r="BR154" s="233" t="s">
        <v>9943</v>
      </c>
      <c r="BS154" s="352" t="s">
        <v>9563</v>
      </c>
      <c r="BT154" s="233" t="s">
        <v>9497</v>
      </c>
      <c r="BU154" s="233" t="s">
        <v>9497</v>
      </c>
      <c r="BV154" s="233"/>
      <c r="BW154" s="365" t="s">
        <v>9501</v>
      </c>
      <c r="BX154" s="233"/>
      <c r="BY154" s="233" t="s">
        <v>1868</v>
      </c>
      <c r="BZ154" s="233" t="s">
        <v>1868</v>
      </c>
      <c r="CA154" s="233"/>
      <c r="CB154" s="233"/>
      <c r="CC154" s="233"/>
      <c r="CD154" s="233"/>
      <c r="CE154" s="52" t="s">
        <v>0</v>
      </c>
    </row>
    <row r="155" spans="2:83" ht="50.15" customHeight="1">
      <c r="B155" s="354">
        <v>27448</v>
      </c>
      <c r="C155" s="355" t="s">
        <v>1807</v>
      </c>
      <c r="D155" s="355" t="s">
        <v>1777</v>
      </c>
      <c r="E155" s="340" t="s">
        <v>54</v>
      </c>
      <c r="F155" s="341" t="s">
        <v>55</v>
      </c>
      <c r="G155" s="342" t="s">
        <v>1823</v>
      </c>
      <c r="H155" s="342" t="s">
        <v>46</v>
      </c>
      <c r="I155" s="342" t="s">
        <v>9491</v>
      </c>
      <c r="J155" s="342" t="s">
        <v>9491</v>
      </c>
      <c r="K155" s="342" t="s">
        <v>9491</v>
      </c>
      <c r="L155" s="342" t="s">
        <v>46</v>
      </c>
      <c r="M155" s="342" t="s">
        <v>9491</v>
      </c>
      <c r="N155" s="342" t="s">
        <v>46</v>
      </c>
      <c r="O155" s="342" t="s">
        <v>46</v>
      </c>
      <c r="P155" s="342" t="s">
        <v>46</v>
      </c>
      <c r="Q155" s="342" t="s">
        <v>9491</v>
      </c>
      <c r="R155" s="342" t="s">
        <v>1879</v>
      </c>
      <c r="S155" s="342" t="s">
        <v>1879</v>
      </c>
      <c r="T155" s="342" t="s">
        <v>9491</v>
      </c>
      <c r="U155" s="342" t="s">
        <v>46</v>
      </c>
      <c r="V155" s="342" t="s">
        <v>46</v>
      </c>
      <c r="W155" s="342" t="s">
        <v>9491</v>
      </c>
      <c r="X155" s="342" t="s">
        <v>9491</v>
      </c>
      <c r="Y155" s="342" t="s">
        <v>9491</v>
      </c>
      <c r="Z155" s="342" t="s">
        <v>46</v>
      </c>
      <c r="AA155" s="342" t="s">
        <v>46</v>
      </c>
      <c r="AB155" s="342" t="s">
        <v>46</v>
      </c>
      <c r="AC155" s="342" t="s">
        <v>46</v>
      </c>
      <c r="AD155" s="342" t="s">
        <v>46</v>
      </c>
      <c r="AE155" s="342" t="s">
        <v>46</v>
      </c>
      <c r="AF155" s="342" t="s">
        <v>46</v>
      </c>
      <c r="AG155" s="342" t="s">
        <v>46</v>
      </c>
      <c r="AH155" s="342" t="s">
        <v>46</v>
      </c>
      <c r="AI155" s="342" t="s">
        <v>46</v>
      </c>
      <c r="AJ155" s="342" t="s">
        <v>46</v>
      </c>
      <c r="AK155" s="342" t="s">
        <v>46</v>
      </c>
      <c r="AL155" s="342" t="s">
        <v>46</v>
      </c>
      <c r="AM155" s="342" t="s">
        <v>46</v>
      </c>
      <c r="AN155" s="342" t="s">
        <v>46</v>
      </c>
      <c r="AO155" s="342" t="s">
        <v>46</v>
      </c>
      <c r="AP155" s="342" t="s">
        <v>46</v>
      </c>
      <c r="AQ155" s="342" t="s">
        <v>46</v>
      </c>
      <c r="AR155" s="342" t="s">
        <v>46</v>
      </c>
      <c r="AS155" s="342" t="s">
        <v>46</v>
      </c>
      <c r="AT155" s="342" t="s">
        <v>46</v>
      </c>
      <c r="AU155" s="342" t="s">
        <v>46</v>
      </c>
      <c r="AV155" s="342" t="s">
        <v>46</v>
      </c>
      <c r="AW155" s="342" t="s">
        <v>46</v>
      </c>
      <c r="AX155" s="342" t="s">
        <v>46</v>
      </c>
      <c r="AY155" s="342" t="s">
        <v>46</v>
      </c>
      <c r="AZ155" s="342" t="s">
        <v>46</v>
      </c>
      <c r="BA155" s="342" t="s">
        <v>46</v>
      </c>
      <c r="BB155" s="342" t="s">
        <v>46</v>
      </c>
      <c r="BC155" s="233"/>
      <c r="BD155" s="356"/>
      <c r="BE155" s="356"/>
      <c r="BF155" s="233"/>
      <c r="BG155" s="356"/>
      <c r="BH155" s="356"/>
      <c r="BI155" s="233" t="s">
        <v>1864</v>
      </c>
      <c r="BJ155" s="233" t="s">
        <v>9494</v>
      </c>
      <c r="BK155" s="233" t="s">
        <v>9495</v>
      </c>
      <c r="BL155" s="233" t="s">
        <v>46</v>
      </c>
      <c r="BM155" s="233" t="str">
        <f t="shared" si="14"/>
        <v>×</v>
      </c>
      <c r="BN155" s="233" t="str">
        <f t="shared" si="12"/>
        <v>×</v>
      </c>
      <c r="BO155" s="233" t="str">
        <f t="shared" si="13"/>
        <v>×</v>
      </c>
      <c r="BP155" s="365" t="s">
        <v>46</v>
      </c>
      <c r="BQ155" s="352" t="s">
        <v>9955</v>
      </c>
      <c r="BR155" s="233" t="s">
        <v>9957</v>
      </c>
      <c r="BS155" s="352" t="s">
        <v>9563</v>
      </c>
      <c r="BT155" s="233" t="s">
        <v>9497</v>
      </c>
      <c r="BU155" s="233" t="s">
        <v>9497</v>
      </c>
      <c r="BV155" s="233"/>
      <c r="BW155" s="365" t="s">
        <v>9501</v>
      </c>
      <c r="BX155" s="233"/>
      <c r="BY155" s="233" t="s">
        <v>1868</v>
      </c>
      <c r="BZ155" s="233" t="s">
        <v>1868</v>
      </c>
      <c r="CA155" s="233"/>
      <c r="CB155" s="233"/>
      <c r="CC155" s="233"/>
      <c r="CD155" s="233"/>
      <c r="CE155" s="52" t="s">
        <v>0</v>
      </c>
    </row>
    <row r="156" spans="2:83" ht="50.15" customHeight="1">
      <c r="B156" s="354">
        <v>27449</v>
      </c>
      <c r="C156" s="355" t="s">
        <v>1809</v>
      </c>
      <c r="D156" s="355" t="s">
        <v>1777</v>
      </c>
      <c r="E156" s="340" t="s">
        <v>54</v>
      </c>
      <c r="F156" s="341" t="s">
        <v>55</v>
      </c>
      <c r="G156" s="342" t="s">
        <v>1823</v>
      </c>
      <c r="H156" s="342" t="s">
        <v>46</v>
      </c>
      <c r="I156" s="342" t="s">
        <v>9491</v>
      </c>
      <c r="J156" s="342" t="s">
        <v>9491</v>
      </c>
      <c r="K156" s="342" t="s">
        <v>9491</v>
      </c>
      <c r="L156" s="342" t="s">
        <v>46</v>
      </c>
      <c r="M156" s="342" t="s">
        <v>9491</v>
      </c>
      <c r="N156" s="342" t="s">
        <v>46</v>
      </c>
      <c r="O156" s="342" t="s">
        <v>46</v>
      </c>
      <c r="P156" s="342" t="s">
        <v>46</v>
      </c>
      <c r="Q156" s="342" t="s">
        <v>9491</v>
      </c>
      <c r="R156" s="342" t="s">
        <v>1879</v>
      </c>
      <c r="S156" s="342" t="s">
        <v>1879</v>
      </c>
      <c r="T156" s="342" t="s">
        <v>9491</v>
      </c>
      <c r="U156" s="342" t="s">
        <v>46</v>
      </c>
      <c r="V156" s="342" t="s">
        <v>46</v>
      </c>
      <c r="W156" s="342" t="s">
        <v>9491</v>
      </c>
      <c r="X156" s="342" t="s">
        <v>9491</v>
      </c>
      <c r="Y156" s="342" t="s">
        <v>9491</v>
      </c>
      <c r="Z156" s="342" t="s">
        <v>46</v>
      </c>
      <c r="AA156" s="342" t="s">
        <v>46</v>
      </c>
      <c r="AB156" s="342" t="s">
        <v>46</v>
      </c>
      <c r="AC156" s="342" t="s">
        <v>46</v>
      </c>
      <c r="AD156" s="342" t="s">
        <v>46</v>
      </c>
      <c r="AE156" s="342" t="s">
        <v>46</v>
      </c>
      <c r="AF156" s="342" t="s">
        <v>46</v>
      </c>
      <c r="AG156" s="342" t="s">
        <v>46</v>
      </c>
      <c r="AH156" s="342" t="s">
        <v>46</v>
      </c>
      <c r="AI156" s="342" t="s">
        <v>46</v>
      </c>
      <c r="AJ156" s="342" t="s">
        <v>46</v>
      </c>
      <c r="AK156" s="342" t="s">
        <v>46</v>
      </c>
      <c r="AL156" s="342" t="s">
        <v>46</v>
      </c>
      <c r="AM156" s="342" t="s">
        <v>46</v>
      </c>
      <c r="AN156" s="342" t="s">
        <v>46</v>
      </c>
      <c r="AO156" s="342" t="s">
        <v>46</v>
      </c>
      <c r="AP156" s="342" t="s">
        <v>46</v>
      </c>
      <c r="AQ156" s="342" t="s">
        <v>46</v>
      </c>
      <c r="AR156" s="342" t="s">
        <v>46</v>
      </c>
      <c r="AS156" s="342" t="s">
        <v>46</v>
      </c>
      <c r="AT156" s="342" t="s">
        <v>46</v>
      </c>
      <c r="AU156" s="342" t="s">
        <v>46</v>
      </c>
      <c r="AV156" s="342" t="s">
        <v>46</v>
      </c>
      <c r="AW156" s="342" t="s">
        <v>46</v>
      </c>
      <c r="AX156" s="342" t="s">
        <v>46</v>
      </c>
      <c r="AY156" s="342" t="s">
        <v>46</v>
      </c>
      <c r="AZ156" s="342" t="s">
        <v>46</v>
      </c>
      <c r="BA156" s="342" t="s">
        <v>46</v>
      </c>
      <c r="BB156" s="342" t="s">
        <v>46</v>
      </c>
      <c r="BC156" s="233"/>
      <c r="BD156" s="356"/>
      <c r="BE156" s="356"/>
      <c r="BF156" s="233"/>
      <c r="BG156" s="356"/>
      <c r="BH156" s="356"/>
      <c r="BI156" s="233" t="s">
        <v>1864</v>
      </c>
      <c r="BJ156" s="233" t="s">
        <v>9494</v>
      </c>
      <c r="BK156" s="233" t="s">
        <v>9495</v>
      </c>
      <c r="BL156" s="233" t="s">
        <v>46</v>
      </c>
      <c r="BM156" s="233" t="str">
        <f t="shared" si="14"/>
        <v>×</v>
      </c>
      <c r="BN156" s="233" t="str">
        <f t="shared" si="12"/>
        <v>×</v>
      </c>
      <c r="BO156" s="233" t="str">
        <f t="shared" si="13"/>
        <v>×</v>
      </c>
      <c r="BP156" s="365" t="s">
        <v>46</v>
      </c>
      <c r="BQ156" s="352" t="s">
        <v>9955</v>
      </c>
      <c r="BR156" s="233" t="s">
        <v>9957</v>
      </c>
      <c r="BS156" s="352" t="s">
        <v>9563</v>
      </c>
      <c r="BT156" s="233" t="s">
        <v>9497</v>
      </c>
      <c r="BU156" s="233" t="s">
        <v>9497</v>
      </c>
      <c r="BV156" s="233"/>
      <c r="BW156" s="365" t="s">
        <v>9501</v>
      </c>
      <c r="BX156" s="233"/>
      <c r="BY156" s="233" t="s">
        <v>1868</v>
      </c>
      <c r="BZ156" s="233" t="s">
        <v>1868</v>
      </c>
      <c r="CA156" s="233"/>
      <c r="CB156" s="233"/>
      <c r="CC156" s="233"/>
      <c r="CD156" s="233"/>
      <c r="CE156" s="52" t="s">
        <v>0</v>
      </c>
    </row>
    <row r="157" spans="2:83" ht="50.15" customHeight="1">
      <c r="B157" s="354">
        <v>27450</v>
      </c>
      <c r="C157" s="355" t="s">
        <v>1810</v>
      </c>
      <c r="D157" s="355" t="s">
        <v>1777</v>
      </c>
      <c r="E157" s="340" t="s">
        <v>54</v>
      </c>
      <c r="F157" s="341" t="s">
        <v>55</v>
      </c>
      <c r="G157" s="342" t="s">
        <v>1823</v>
      </c>
      <c r="H157" s="342" t="s">
        <v>46</v>
      </c>
      <c r="I157" s="342" t="s">
        <v>9491</v>
      </c>
      <c r="J157" s="342" t="s">
        <v>9491</v>
      </c>
      <c r="K157" s="342" t="s">
        <v>9491</v>
      </c>
      <c r="L157" s="342" t="s">
        <v>46</v>
      </c>
      <c r="M157" s="342" t="s">
        <v>9491</v>
      </c>
      <c r="N157" s="342" t="s">
        <v>46</v>
      </c>
      <c r="O157" s="342" t="s">
        <v>46</v>
      </c>
      <c r="P157" s="342" t="s">
        <v>46</v>
      </c>
      <c r="Q157" s="342" t="s">
        <v>9491</v>
      </c>
      <c r="R157" s="342" t="s">
        <v>1879</v>
      </c>
      <c r="S157" s="342" t="s">
        <v>1879</v>
      </c>
      <c r="T157" s="342" t="s">
        <v>9491</v>
      </c>
      <c r="U157" s="342" t="s">
        <v>46</v>
      </c>
      <c r="V157" s="342" t="s">
        <v>46</v>
      </c>
      <c r="W157" s="342" t="s">
        <v>9491</v>
      </c>
      <c r="X157" s="342" t="s">
        <v>9491</v>
      </c>
      <c r="Y157" s="342" t="s">
        <v>9491</v>
      </c>
      <c r="Z157" s="342" t="s">
        <v>46</v>
      </c>
      <c r="AA157" s="342" t="s">
        <v>46</v>
      </c>
      <c r="AB157" s="342" t="s">
        <v>46</v>
      </c>
      <c r="AC157" s="342" t="s">
        <v>46</v>
      </c>
      <c r="AD157" s="342" t="s">
        <v>46</v>
      </c>
      <c r="AE157" s="342" t="s">
        <v>46</v>
      </c>
      <c r="AF157" s="342" t="s">
        <v>46</v>
      </c>
      <c r="AG157" s="342" t="s">
        <v>46</v>
      </c>
      <c r="AH157" s="342" t="s">
        <v>46</v>
      </c>
      <c r="AI157" s="342" t="s">
        <v>46</v>
      </c>
      <c r="AJ157" s="342" t="s">
        <v>46</v>
      </c>
      <c r="AK157" s="342" t="s">
        <v>46</v>
      </c>
      <c r="AL157" s="342" t="s">
        <v>46</v>
      </c>
      <c r="AM157" s="342" t="s">
        <v>46</v>
      </c>
      <c r="AN157" s="342" t="s">
        <v>46</v>
      </c>
      <c r="AO157" s="342" t="s">
        <v>46</v>
      </c>
      <c r="AP157" s="342" t="s">
        <v>46</v>
      </c>
      <c r="AQ157" s="342" t="s">
        <v>46</v>
      </c>
      <c r="AR157" s="342" t="s">
        <v>46</v>
      </c>
      <c r="AS157" s="342" t="s">
        <v>46</v>
      </c>
      <c r="AT157" s="342" t="s">
        <v>46</v>
      </c>
      <c r="AU157" s="342" t="s">
        <v>46</v>
      </c>
      <c r="AV157" s="342" t="s">
        <v>46</v>
      </c>
      <c r="AW157" s="342" t="s">
        <v>46</v>
      </c>
      <c r="AX157" s="342" t="s">
        <v>46</v>
      </c>
      <c r="AY157" s="342" t="s">
        <v>46</v>
      </c>
      <c r="AZ157" s="342" t="s">
        <v>46</v>
      </c>
      <c r="BA157" s="342" t="s">
        <v>46</v>
      </c>
      <c r="BB157" s="342" t="s">
        <v>46</v>
      </c>
      <c r="BC157" s="233"/>
      <c r="BD157" s="356"/>
      <c r="BE157" s="356"/>
      <c r="BF157" s="233"/>
      <c r="BG157" s="356"/>
      <c r="BH157" s="356"/>
      <c r="BI157" s="233" t="s">
        <v>1864</v>
      </c>
      <c r="BJ157" s="233" t="s">
        <v>9494</v>
      </c>
      <c r="BK157" s="233" t="s">
        <v>9495</v>
      </c>
      <c r="BL157" s="233" t="s">
        <v>46</v>
      </c>
      <c r="BM157" s="233" t="str">
        <f t="shared" si="14"/>
        <v>×</v>
      </c>
      <c r="BN157" s="233" t="str">
        <f t="shared" si="12"/>
        <v>×</v>
      </c>
      <c r="BO157" s="233" t="str">
        <f t="shared" si="13"/>
        <v>×</v>
      </c>
      <c r="BP157" s="365" t="s">
        <v>46</v>
      </c>
      <c r="BQ157" s="352" t="s">
        <v>9955</v>
      </c>
      <c r="BR157" s="233" t="s">
        <v>9957</v>
      </c>
      <c r="BS157" s="352" t="s">
        <v>9563</v>
      </c>
      <c r="BT157" s="233" t="s">
        <v>9497</v>
      </c>
      <c r="BU157" s="233" t="s">
        <v>9497</v>
      </c>
      <c r="BV157" s="233"/>
      <c r="BW157" s="365" t="s">
        <v>9501</v>
      </c>
      <c r="BX157" s="233"/>
      <c r="BY157" s="233" t="s">
        <v>1868</v>
      </c>
      <c r="BZ157" s="233" t="s">
        <v>1868</v>
      </c>
      <c r="CA157" s="233"/>
      <c r="CB157" s="233"/>
      <c r="CC157" s="233"/>
      <c r="CD157" s="233"/>
      <c r="CE157" s="52" t="s">
        <v>0</v>
      </c>
    </row>
    <row r="158" spans="2:83" ht="50.15" customHeight="1">
      <c r="B158" s="354">
        <v>118021</v>
      </c>
      <c r="C158" s="355" t="s">
        <v>1642</v>
      </c>
      <c r="D158" s="355" t="s">
        <v>232</v>
      </c>
      <c r="E158" s="340" t="s">
        <v>54</v>
      </c>
      <c r="F158" s="341" t="s">
        <v>55</v>
      </c>
      <c r="G158" s="366" t="s">
        <v>46</v>
      </c>
      <c r="H158" s="366" t="s">
        <v>46</v>
      </c>
      <c r="I158" s="366" t="s">
        <v>9491</v>
      </c>
      <c r="J158" s="366" t="s">
        <v>9491</v>
      </c>
      <c r="K158" s="366" t="s">
        <v>9491</v>
      </c>
      <c r="L158" s="366" t="s">
        <v>9491</v>
      </c>
      <c r="M158" s="366" t="s">
        <v>46</v>
      </c>
      <c r="N158" s="366" t="s">
        <v>46</v>
      </c>
      <c r="O158" s="366" t="s">
        <v>46</v>
      </c>
      <c r="P158" s="366" t="s">
        <v>46</v>
      </c>
      <c r="Q158" s="366" t="s">
        <v>9491</v>
      </c>
      <c r="R158" s="366" t="s">
        <v>1879</v>
      </c>
      <c r="S158" s="366" t="s">
        <v>1879</v>
      </c>
      <c r="T158" s="366" t="s">
        <v>9491</v>
      </c>
      <c r="U158" s="366" t="s">
        <v>46</v>
      </c>
      <c r="V158" s="366" t="s">
        <v>46</v>
      </c>
      <c r="W158" s="366" t="s">
        <v>46</v>
      </c>
      <c r="X158" s="366" t="s">
        <v>46</v>
      </c>
      <c r="Y158" s="366" t="s">
        <v>46</v>
      </c>
      <c r="Z158" s="366" t="s">
        <v>46</v>
      </c>
      <c r="AA158" s="342" t="s">
        <v>46</v>
      </c>
      <c r="AB158" s="342" t="s">
        <v>46</v>
      </c>
      <c r="AC158" s="342" t="s">
        <v>46</v>
      </c>
      <c r="AD158" s="342" t="s">
        <v>46</v>
      </c>
      <c r="AE158" s="342" t="s">
        <v>46</v>
      </c>
      <c r="AF158" s="342" t="s">
        <v>46</v>
      </c>
      <c r="AG158" s="342" t="s">
        <v>46</v>
      </c>
      <c r="AH158" s="342" t="s">
        <v>46</v>
      </c>
      <c r="AI158" s="342" t="s">
        <v>46</v>
      </c>
      <c r="AJ158" s="342" t="s">
        <v>46</v>
      </c>
      <c r="AK158" s="342" t="s">
        <v>46</v>
      </c>
      <c r="AL158" s="342" t="s">
        <v>46</v>
      </c>
      <c r="AM158" s="366" t="s">
        <v>46</v>
      </c>
      <c r="AN158" s="366" t="s">
        <v>46</v>
      </c>
      <c r="AO158" s="366" t="s">
        <v>46</v>
      </c>
      <c r="AP158" s="366" t="s">
        <v>46</v>
      </c>
      <c r="AQ158" s="366" t="s">
        <v>46</v>
      </c>
      <c r="AR158" s="366" t="s">
        <v>46</v>
      </c>
      <c r="AS158" s="366" t="s">
        <v>46</v>
      </c>
      <c r="AT158" s="366" t="s">
        <v>46</v>
      </c>
      <c r="AU158" s="366" t="s">
        <v>46</v>
      </c>
      <c r="AV158" s="366" t="s">
        <v>46</v>
      </c>
      <c r="AW158" s="366" t="s">
        <v>46</v>
      </c>
      <c r="AX158" s="366" t="s">
        <v>46</v>
      </c>
      <c r="AY158" s="342" t="s">
        <v>46</v>
      </c>
      <c r="AZ158" s="342" t="s">
        <v>46</v>
      </c>
      <c r="BA158" s="342" t="s">
        <v>46</v>
      </c>
      <c r="BB158" s="342" t="s">
        <v>46</v>
      </c>
      <c r="BC158" s="233"/>
      <c r="BD158" s="356"/>
      <c r="BE158" s="356"/>
      <c r="BF158" s="233"/>
      <c r="BG158" s="356"/>
      <c r="BH158" s="356"/>
      <c r="BI158" s="233" t="s">
        <v>1864</v>
      </c>
      <c r="BJ158" s="233" t="s">
        <v>9494</v>
      </c>
      <c r="BK158" s="233" t="s">
        <v>9495</v>
      </c>
      <c r="BL158" s="233" t="s">
        <v>46</v>
      </c>
      <c r="BM158" s="233" t="str">
        <f t="shared" si="14"/>
        <v>×</v>
      </c>
      <c r="BN158" s="233" t="str">
        <f t="shared" si="12"/>
        <v>×</v>
      </c>
      <c r="BO158" s="233" t="str">
        <f t="shared" si="13"/>
        <v>×</v>
      </c>
      <c r="BP158" s="365" t="s">
        <v>46</v>
      </c>
      <c r="BQ158" s="352" t="s">
        <v>9955</v>
      </c>
      <c r="BR158" s="233" t="s">
        <v>9957</v>
      </c>
      <c r="BS158" s="352" t="s">
        <v>9563</v>
      </c>
      <c r="BT158" s="233" t="s">
        <v>9497</v>
      </c>
      <c r="BU158" s="233" t="s">
        <v>9497</v>
      </c>
      <c r="BV158" s="233"/>
      <c r="BW158" s="365" t="s">
        <v>9501</v>
      </c>
      <c r="BX158" s="233"/>
      <c r="BY158" s="233" t="s">
        <v>1868</v>
      </c>
      <c r="BZ158" s="233" t="s">
        <v>1868</v>
      </c>
      <c r="CA158" s="233"/>
      <c r="CB158" s="233"/>
      <c r="CC158" s="233"/>
      <c r="CD158" s="233"/>
      <c r="CE158" s="52" t="s">
        <v>0</v>
      </c>
    </row>
    <row r="159" spans="2:83" ht="50.15" customHeight="1">
      <c r="B159" s="354">
        <v>118022</v>
      </c>
      <c r="C159" s="355" t="s">
        <v>1751</v>
      </c>
      <c r="D159" s="355" t="s">
        <v>334</v>
      </c>
      <c r="E159" s="340" t="s">
        <v>54</v>
      </c>
      <c r="F159" s="341" t="s">
        <v>1842</v>
      </c>
      <c r="G159" s="366" t="s">
        <v>46</v>
      </c>
      <c r="H159" s="366" t="s">
        <v>46</v>
      </c>
      <c r="I159" s="366" t="s">
        <v>9491</v>
      </c>
      <c r="J159" s="366" t="s">
        <v>9491</v>
      </c>
      <c r="K159" s="366" t="s">
        <v>9491</v>
      </c>
      <c r="L159" s="366" t="s">
        <v>9491</v>
      </c>
      <c r="M159" s="366" t="s">
        <v>46</v>
      </c>
      <c r="N159" s="366" t="s">
        <v>46</v>
      </c>
      <c r="O159" s="366" t="s">
        <v>46</v>
      </c>
      <c r="P159" s="366" t="s">
        <v>46</v>
      </c>
      <c r="Q159" s="366" t="s">
        <v>9491</v>
      </c>
      <c r="R159" s="366" t="s">
        <v>46</v>
      </c>
      <c r="S159" s="366" t="s">
        <v>46</v>
      </c>
      <c r="T159" s="366" t="s">
        <v>46</v>
      </c>
      <c r="U159" s="366" t="s">
        <v>46</v>
      </c>
      <c r="V159" s="366" t="s">
        <v>46</v>
      </c>
      <c r="W159" s="366" t="s">
        <v>46</v>
      </c>
      <c r="X159" s="366" t="s">
        <v>46</v>
      </c>
      <c r="Y159" s="366" t="s">
        <v>46</v>
      </c>
      <c r="Z159" s="366" t="s">
        <v>46</v>
      </c>
      <c r="AA159" s="342" t="s">
        <v>46</v>
      </c>
      <c r="AB159" s="342" t="s">
        <v>46</v>
      </c>
      <c r="AC159" s="342" t="s">
        <v>46</v>
      </c>
      <c r="AD159" s="342" t="s">
        <v>46</v>
      </c>
      <c r="AE159" s="342" t="s">
        <v>46</v>
      </c>
      <c r="AF159" s="342" t="s">
        <v>46</v>
      </c>
      <c r="AG159" s="342" t="s">
        <v>46</v>
      </c>
      <c r="AH159" s="342" t="s">
        <v>46</v>
      </c>
      <c r="AI159" s="342" t="s">
        <v>46</v>
      </c>
      <c r="AJ159" s="342" t="s">
        <v>46</v>
      </c>
      <c r="AK159" s="342" t="s">
        <v>46</v>
      </c>
      <c r="AL159" s="342" t="s">
        <v>46</v>
      </c>
      <c r="AM159" s="366" t="s">
        <v>46</v>
      </c>
      <c r="AN159" s="366" t="s">
        <v>46</v>
      </c>
      <c r="AO159" s="366" t="s">
        <v>46</v>
      </c>
      <c r="AP159" s="366" t="s">
        <v>46</v>
      </c>
      <c r="AQ159" s="366" t="s">
        <v>46</v>
      </c>
      <c r="AR159" s="366" t="s">
        <v>46</v>
      </c>
      <c r="AS159" s="366" t="s">
        <v>46</v>
      </c>
      <c r="AT159" s="366" t="s">
        <v>46</v>
      </c>
      <c r="AU159" s="366" t="s">
        <v>46</v>
      </c>
      <c r="AV159" s="366" t="s">
        <v>46</v>
      </c>
      <c r="AW159" s="366" t="s">
        <v>46</v>
      </c>
      <c r="AX159" s="366" t="s">
        <v>46</v>
      </c>
      <c r="AY159" s="342" t="s">
        <v>46</v>
      </c>
      <c r="AZ159" s="342" t="s">
        <v>46</v>
      </c>
      <c r="BA159" s="342" t="s">
        <v>46</v>
      </c>
      <c r="BB159" s="342" t="s">
        <v>46</v>
      </c>
      <c r="BC159" s="233"/>
      <c r="BD159" s="356"/>
      <c r="BE159" s="356"/>
      <c r="BF159" s="233"/>
      <c r="BG159" s="356"/>
      <c r="BH159" s="356"/>
      <c r="BI159" s="233" t="s">
        <v>1864</v>
      </c>
      <c r="BJ159" s="233" t="s">
        <v>9494</v>
      </c>
      <c r="BK159" s="233" t="s">
        <v>9495</v>
      </c>
      <c r="BL159" s="233" t="s">
        <v>46</v>
      </c>
      <c r="BM159" s="233" t="str">
        <f t="shared" si="14"/>
        <v>×</v>
      </c>
      <c r="BN159" s="233" t="str">
        <f t="shared" si="12"/>
        <v>×</v>
      </c>
      <c r="BO159" s="233" t="str">
        <f t="shared" si="13"/>
        <v>×</v>
      </c>
      <c r="BP159" s="365" t="s">
        <v>46</v>
      </c>
      <c r="BQ159" s="352" t="s">
        <v>9955</v>
      </c>
      <c r="BR159" s="233" t="s">
        <v>9957</v>
      </c>
      <c r="BS159" s="352" t="s">
        <v>9563</v>
      </c>
      <c r="BT159" s="233" t="s">
        <v>9497</v>
      </c>
      <c r="BU159" s="233" t="s">
        <v>9497</v>
      </c>
      <c r="BV159" s="233"/>
      <c r="BW159" s="365" t="s">
        <v>9501</v>
      </c>
      <c r="BX159" s="233"/>
      <c r="BY159" s="233" t="s">
        <v>1868</v>
      </c>
      <c r="BZ159" s="233" t="s">
        <v>1868</v>
      </c>
      <c r="CA159" s="233"/>
      <c r="CB159" s="233"/>
      <c r="CC159" s="233"/>
      <c r="CD159" s="233"/>
      <c r="CE159" s="52" t="s">
        <v>0</v>
      </c>
    </row>
    <row r="160" spans="2:83" ht="50.15" customHeight="1">
      <c r="B160" s="354">
        <v>118023</v>
      </c>
      <c r="C160" s="355" t="s">
        <v>1752</v>
      </c>
      <c r="D160" s="355" t="s">
        <v>334</v>
      </c>
      <c r="E160" s="340" t="s">
        <v>54</v>
      </c>
      <c r="F160" s="341" t="s">
        <v>1842</v>
      </c>
      <c r="G160" s="366" t="s">
        <v>46</v>
      </c>
      <c r="H160" s="366" t="s">
        <v>46</v>
      </c>
      <c r="I160" s="366" t="s">
        <v>9491</v>
      </c>
      <c r="J160" s="366" t="s">
        <v>9491</v>
      </c>
      <c r="K160" s="366" t="s">
        <v>9491</v>
      </c>
      <c r="L160" s="366" t="s">
        <v>9491</v>
      </c>
      <c r="M160" s="366" t="s">
        <v>46</v>
      </c>
      <c r="N160" s="366" t="s">
        <v>46</v>
      </c>
      <c r="O160" s="366" t="s">
        <v>46</v>
      </c>
      <c r="P160" s="366" t="s">
        <v>46</v>
      </c>
      <c r="Q160" s="366" t="s">
        <v>9491</v>
      </c>
      <c r="R160" s="366" t="s">
        <v>46</v>
      </c>
      <c r="S160" s="366" t="s">
        <v>46</v>
      </c>
      <c r="T160" s="366" t="s">
        <v>46</v>
      </c>
      <c r="U160" s="366" t="s">
        <v>46</v>
      </c>
      <c r="V160" s="366" t="s">
        <v>46</v>
      </c>
      <c r="W160" s="366" t="s">
        <v>46</v>
      </c>
      <c r="X160" s="366" t="s">
        <v>46</v>
      </c>
      <c r="Y160" s="366" t="s">
        <v>46</v>
      </c>
      <c r="Z160" s="366" t="s">
        <v>46</v>
      </c>
      <c r="AA160" s="342" t="s">
        <v>46</v>
      </c>
      <c r="AB160" s="342" t="s">
        <v>46</v>
      </c>
      <c r="AC160" s="342" t="s">
        <v>46</v>
      </c>
      <c r="AD160" s="342" t="s">
        <v>46</v>
      </c>
      <c r="AE160" s="342" t="s">
        <v>46</v>
      </c>
      <c r="AF160" s="342" t="s">
        <v>46</v>
      </c>
      <c r="AG160" s="342" t="s">
        <v>46</v>
      </c>
      <c r="AH160" s="342" t="s">
        <v>46</v>
      </c>
      <c r="AI160" s="342" t="s">
        <v>46</v>
      </c>
      <c r="AJ160" s="342" t="s">
        <v>46</v>
      </c>
      <c r="AK160" s="342" t="s">
        <v>46</v>
      </c>
      <c r="AL160" s="342" t="s">
        <v>46</v>
      </c>
      <c r="AM160" s="366" t="s">
        <v>46</v>
      </c>
      <c r="AN160" s="366" t="s">
        <v>46</v>
      </c>
      <c r="AO160" s="366" t="s">
        <v>46</v>
      </c>
      <c r="AP160" s="366" t="s">
        <v>46</v>
      </c>
      <c r="AQ160" s="366" t="s">
        <v>46</v>
      </c>
      <c r="AR160" s="366" t="s">
        <v>46</v>
      </c>
      <c r="AS160" s="366" t="s">
        <v>46</v>
      </c>
      <c r="AT160" s="366" t="s">
        <v>46</v>
      </c>
      <c r="AU160" s="366" t="s">
        <v>46</v>
      </c>
      <c r="AV160" s="366" t="s">
        <v>46</v>
      </c>
      <c r="AW160" s="366" t="s">
        <v>46</v>
      </c>
      <c r="AX160" s="366" t="s">
        <v>46</v>
      </c>
      <c r="AY160" s="342" t="s">
        <v>46</v>
      </c>
      <c r="AZ160" s="342" t="s">
        <v>46</v>
      </c>
      <c r="BA160" s="342" t="s">
        <v>46</v>
      </c>
      <c r="BB160" s="342" t="s">
        <v>46</v>
      </c>
      <c r="BC160" s="233"/>
      <c r="BD160" s="356"/>
      <c r="BE160" s="356"/>
      <c r="BF160" s="233"/>
      <c r="BG160" s="356"/>
      <c r="BH160" s="356"/>
      <c r="BI160" s="233" t="s">
        <v>1864</v>
      </c>
      <c r="BJ160" s="233" t="s">
        <v>9494</v>
      </c>
      <c r="BK160" s="233" t="s">
        <v>9495</v>
      </c>
      <c r="BL160" s="233" t="s">
        <v>46</v>
      </c>
      <c r="BM160" s="233" t="str">
        <f t="shared" si="14"/>
        <v>×</v>
      </c>
      <c r="BN160" s="233" t="str">
        <f t="shared" si="12"/>
        <v>×</v>
      </c>
      <c r="BO160" s="233" t="str">
        <f t="shared" si="13"/>
        <v>×</v>
      </c>
      <c r="BP160" s="365" t="s">
        <v>46</v>
      </c>
      <c r="BQ160" s="352" t="s">
        <v>9955</v>
      </c>
      <c r="BR160" s="233" t="s">
        <v>9957</v>
      </c>
      <c r="BS160" s="352" t="s">
        <v>9563</v>
      </c>
      <c r="BT160" s="233" t="s">
        <v>9497</v>
      </c>
      <c r="BU160" s="233" t="s">
        <v>9497</v>
      </c>
      <c r="BV160" s="233"/>
      <c r="BW160" s="365" t="s">
        <v>9501</v>
      </c>
      <c r="BX160" s="233"/>
      <c r="BY160" s="233" t="s">
        <v>1868</v>
      </c>
      <c r="BZ160" s="233" t="s">
        <v>1868</v>
      </c>
      <c r="CA160" s="233"/>
      <c r="CB160" s="233"/>
      <c r="CC160" s="233"/>
      <c r="CD160" s="233"/>
      <c r="CE160" s="52" t="s">
        <v>0</v>
      </c>
    </row>
    <row r="161" spans="2:83" ht="50.15" customHeight="1">
      <c r="B161" s="354">
        <v>118024</v>
      </c>
      <c r="C161" s="355" t="s">
        <v>1753</v>
      </c>
      <c r="D161" s="355" t="s">
        <v>334</v>
      </c>
      <c r="E161" s="340" t="s">
        <v>54</v>
      </c>
      <c r="F161" s="341" t="s">
        <v>1842</v>
      </c>
      <c r="G161" s="366" t="s">
        <v>46</v>
      </c>
      <c r="H161" s="366" t="s">
        <v>46</v>
      </c>
      <c r="I161" s="366" t="s">
        <v>9491</v>
      </c>
      <c r="J161" s="366" t="s">
        <v>9491</v>
      </c>
      <c r="K161" s="366" t="s">
        <v>9491</v>
      </c>
      <c r="L161" s="366" t="s">
        <v>9491</v>
      </c>
      <c r="M161" s="366" t="s">
        <v>46</v>
      </c>
      <c r="N161" s="366" t="s">
        <v>46</v>
      </c>
      <c r="O161" s="366" t="s">
        <v>46</v>
      </c>
      <c r="P161" s="366" t="s">
        <v>46</v>
      </c>
      <c r="Q161" s="366" t="s">
        <v>9491</v>
      </c>
      <c r="R161" s="366" t="s">
        <v>46</v>
      </c>
      <c r="S161" s="366" t="s">
        <v>46</v>
      </c>
      <c r="T161" s="366" t="s">
        <v>46</v>
      </c>
      <c r="U161" s="366" t="s">
        <v>46</v>
      </c>
      <c r="V161" s="366" t="s">
        <v>46</v>
      </c>
      <c r="W161" s="366" t="s">
        <v>46</v>
      </c>
      <c r="X161" s="366" t="s">
        <v>46</v>
      </c>
      <c r="Y161" s="366" t="s">
        <v>46</v>
      </c>
      <c r="Z161" s="366" t="s">
        <v>46</v>
      </c>
      <c r="AA161" s="342" t="s">
        <v>46</v>
      </c>
      <c r="AB161" s="342" t="s">
        <v>46</v>
      </c>
      <c r="AC161" s="342" t="s">
        <v>46</v>
      </c>
      <c r="AD161" s="342" t="s">
        <v>46</v>
      </c>
      <c r="AE161" s="342" t="s">
        <v>46</v>
      </c>
      <c r="AF161" s="342" t="s">
        <v>46</v>
      </c>
      <c r="AG161" s="342" t="s">
        <v>46</v>
      </c>
      <c r="AH161" s="342" t="s">
        <v>46</v>
      </c>
      <c r="AI161" s="342" t="s">
        <v>46</v>
      </c>
      <c r="AJ161" s="342" t="s">
        <v>46</v>
      </c>
      <c r="AK161" s="342" t="s">
        <v>46</v>
      </c>
      <c r="AL161" s="342" t="s">
        <v>46</v>
      </c>
      <c r="AM161" s="366" t="s">
        <v>46</v>
      </c>
      <c r="AN161" s="366" t="s">
        <v>46</v>
      </c>
      <c r="AO161" s="366" t="s">
        <v>46</v>
      </c>
      <c r="AP161" s="366" t="s">
        <v>46</v>
      </c>
      <c r="AQ161" s="366" t="s">
        <v>46</v>
      </c>
      <c r="AR161" s="366" t="s">
        <v>46</v>
      </c>
      <c r="AS161" s="366" t="s">
        <v>46</v>
      </c>
      <c r="AT161" s="366" t="s">
        <v>46</v>
      </c>
      <c r="AU161" s="366" t="s">
        <v>46</v>
      </c>
      <c r="AV161" s="366" t="s">
        <v>46</v>
      </c>
      <c r="AW161" s="366" t="s">
        <v>46</v>
      </c>
      <c r="AX161" s="366" t="s">
        <v>46</v>
      </c>
      <c r="AY161" s="342" t="s">
        <v>46</v>
      </c>
      <c r="AZ161" s="412" t="s">
        <v>10340</v>
      </c>
      <c r="BA161" s="342" t="s">
        <v>46</v>
      </c>
      <c r="BB161" s="342" t="s">
        <v>46</v>
      </c>
      <c r="BC161" s="233"/>
      <c r="BD161" s="356"/>
      <c r="BE161" s="356"/>
      <c r="BF161" s="233"/>
      <c r="BG161" s="356"/>
      <c r="BH161" s="356"/>
      <c r="BI161" s="233" t="s">
        <v>1864</v>
      </c>
      <c r="BJ161" s="233" t="s">
        <v>9494</v>
      </c>
      <c r="BK161" s="233" t="s">
        <v>9495</v>
      </c>
      <c r="BL161" s="233" t="s">
        <v>46</v>
      </c>
      <c r="BM161" s="233" t="str">
        <f t="shared" si="14"/>
        <v>×</v>
      </c>
      <c r="BN161" s="233" t="str">
        <f t="shared" si="12"/>
        <v>×</v>
      </c>
      <c r="BO161" s="233" t="str">
        <f t="shared" si="13"/>
        <v>×</v>
      </c>
      <c r="BP161" s="365" t="s">
        <v>46</v>
      </c>
      <c r="BQ161" s="352" t="s">
        <v>9955</v>
      </c>
      <c r="BR161" s="233" t="s">
        <v>9957</v>
      </c>
      <c r="BS161" s="352" t="s">
        <v>9563</v>
      </c>
      <c r="BT161" s="233" t="s">
        <v>9497</v>
      </c>
      <c r="BU161" s="233" t="s">
        <v>9497</v>
      </c>
      <c r="BV161" s="233"/>
      <c r="BW161" s="365" t="s">
        <v>9501</v>
      </c>
      <c r="BX161" s="233"/>
      <c r="BY161" s="233" t="s">
        <v>1868</v>
      </c>
      <c r="BZ161" s="233" t="s">
        <v>1868</v>
      </c>
      <c r="CA161" s="233"/>
      <c r="CB161" s="233"/>
      <c r="CC161" s="233"/>
      <c r="CD161" s="233"/>
      <c r="CE161" s="52" t="s">
        <v>0</v>
      </c>
    </row>
    <row r="162" spans="2:83" ht="50.15" customHeight="1">
      <c r="B162" s="354">
        <v>118025</v>
      </c>
      <c r="C162" s="355" t="s">
        <v>1754</v>
      </c>
      <c r="D162" s="355" t="s">
        <v>334</v>
      </c>
      <c r="E162" s="340" t="s">
        <v>54</v>
      </c>
      <c r="F162" s="341" t="s">
        <v>1842</v>
      </c>
      <c r="G162" s="366" t="s">
        <v>46</v>
      </c>
      <c r="H162" s="366" t="s">
        <v>46</v>
      </c>
      <c r="I162" s="366" t="s">
        <v>9491</v>
      </c>
      <c r="J162" s="366" t="s">
        <v>9491</v>
      </c>
      <c r="K162" s="366" t="s">
        <v>9491</v>
      </c>
      <c r="L162" s="366" t="s">
        <v>9491</v>
      </c>
      <c r="M162" s="366" t="s">
        <v>46</v>
      </c>
      <c r="N162" s="366" t="s">
        <v>46</v>
      </c>
      <c r="O162" s="366" t="s">
        <v>46</v>
      </c>
      <c r="P162" s="366" t="s">
        <v>46</v>
      </c>
      <c r="Q162" s="366" t="s">
        <v>9491</v>
      </c>
      <c r="R162" s="366" t="s">
        <v>46</v>
      </c>
      <c r="S162" s="366" t="s">
        <v>46</v>
      </c>
      <c r="T162" s="366" t="s">
        <v>46</v>
      </c>
      <c r="U162" s="366" t="s">
        <v>46</v>
      </c>
      <c r="V162" s="366" t="s">
        <v>46</v>
      </c>
      <c r="W162" s="366" t="s">
        <v>46</v>
      </c>
      <c r="X162" s="366" t="s">
        <v>46</v>
      </c>
      <c r="Y162" s="366" t="s">
        <v>46</v>
      </c>
      <c r="Z162" s="366" t="s">
        <v>46</v>
      </c>
      <c r="AA162" s="342" t="s">
        <v>46</v>
      </c>
      <c r="AB162" s="342" t="s">
        <v>46</v>
      </c>
      <c r="AC162" s="342" t="s">
        <v>46</v>
      </c>
      <c r="AD162" s="342" t="s">
        <v>46</v>
      </c>
      <c r="AE162" s="342" t="s">
        <v>46</v>
      </c>
      <c r="AF162" s="342" t="s">
        <v>46</v>
      </c>
      <c r="AG162" s="342" t="s">
        <v>46</v>
      </c>
      <c r="AH162" s="342" t="s">
        <v>46</v>
      </c>
      <c r="AI162" s="342" t="s">
        <v>46</v>
      </c>
      <c r="AJ162" s="342" t="s">
        <v>46</v>
      </c>
      <c r="AK162" s="342" t="s">
        <v>46</v>
      </c>
      <c r="AL162" s="342" t="s">
        <v>46</v>
      </c>
      <c r="AM162" s="366" t="s">
        <v>46</v>
      </c>
      <c r="AN162" s="366" t="s">
        <v>46</v>
      </c>
      <c r="AO162" s="366" t="s">
        <v>46</v>
      </c>
      <c r="AP162" s="366" t="s">
        <v>46</v>
      </c>
      <c r="AQ162" s="366" t="s">
        <v>46</v>
      </c>
      <c r="AR162" s="366" t="s">
        <v>46</v>
      </c>
      <c r="AS162" s="366" t="s">
        <v>46</v>
      </c>
      <c r="AT162" s="366" t="s">
        <v>46</v>
      </c>
      <c r="AU162" s="366" t="s">
        <v>46</v>
      </c>
      <c r="AV162" s="366" t="s">
        <v>46</v>
      </c>
      <c r="AW162" s="366" t="s">
        <v>46</v>
      </c>
      <c r="AX162" s="366" t="s">
        <v>46</v>
      </c>
      <c r="AY162" s="342" t="s">
        <v>46</v>
      </c>
      <c r="AZ162" s="342" t="s">
        <v>46</v>
      </c>
      <c r="BA162" s="342" t="s">
        <v>46</v>
      </c>
      <c r="BB162" s="342" t="s">
        <v>46</v>
      </c>
      <c r="BC162" s="233"/>
      <c r="BD162" s="356"/>
      <c r="BE162" s="356"/>
      <c r="BF162" s="233"/>
      <c r="BG162" s="356"/>
      <c r="BH162" s="356"/>
      <c r="BI162" s="233" t="s">
        <v>1864</v>
      </c>
      <c r="BJ162" s="233" t="s">
        <v>9494</v>
      </c>
      <c r="BK162" s="233" t="s">
        <v>9495</v>
      </c>
      <c r="BL162" s="233" t="s">
        <v>46</v>
      </c>
      <c r="BM162" s="233" t="str">
        <f t="shared" si="14"/>
        <v>×</v>
      </c>
      <c r="BN162" s="233" t="str">
        <f t="shared" si="12"/>
        <v>×</v>
      </c>
      <c r="BO162" s="233" t="str">
        <f t="shared" si="13"/>
        <v>×</v>
      </c>
      <c r="BP162" s="365" t="s">
        <v>46</v>
      </c>
      <c r="BQ162" s="352" t="s">
        <v>9955</v>
      </c>
      <c r="BR162" s="233" t="s">
        <v>9957</v>
      </c>
      <c r="BS162" s="352" t="s">
        <v>9563</v>
      </c>
      <c r="BT162" s="233" t="s">
        <v>9497</v>
      </c>
      <c r="BU162" s="233" t="s">
        <v>9497</v>
      </c>
      <c r="BV162" s="233"/>
      <c r="BW162" s="365" t="s">
        <v>9501</v>
      </c>
      <c r="BX162" s="233"/>
      <c r="BY162" s="233" t="s">
        <v>1868</v>
      </c>
      <c r="BZ162" s="233" t="s">
        <v>1868</v>
      </c>
      <c r="CA162" s="233"/>
      <c r="CB162" s="233"/>
      <c r="CC162" s="233"/>
      <c r="CD162" s="233"/>
      <c r="CE162" s="52" t="s">
        <v>0</v>
      </c>
    </row>
    <row r="163" spans="2:83" ht="50.15" customHeight="1">
      <c r="B163" s="354">
        <v>118026</v>
      </c>
      <c r="C163" s="355" t="s">
        <v>1755</v>
      </c>
      <c r="D163" s="355" t="s">
        <v>334</v>
      </c>
      <c r="E163" s="340" t="s">
        <v>54</v>
      </c>
      <c r="F163" s="341" t="s">
        <v>1842</v>
      </c>
      <c r="G163" s="366" t="s">
        <v>46</v>
      </c>
      <c r="H163" s="366" t="s">
        <v>46</v>
      </c>
      <c r="I163" s="366" t="s">
        <v>9491</v>
      </c>
      <c r="J163" s="366" t="s">
        <v>9491</v>
      </c>
      <c r="K163" s="366" t="s">
        <v>9491</v>
      </c>
      <c r="L163" s="366" t="s">
        <v>9491</v>
      </c>
      <c r="M163" s="366" t="s">
        <v>46</v>
      </c>
      <c r="N163" s="366" t="s">
        <v>46</v>
      </c>
      <c r="O163" s="366" t="s">
        <v>46</v>
      </c>
      <c r="P163" s="366" t="s">
        <v>46</v>
      </c>
      <c r="Q163" s="366" t="s">
        <v>9491</v>
      </c>
      <c r="R163" s="366" t="s">
        <v>46</v>
      </c>
      <c r="S163" s="366" t="s">
        <v>46</v>
      </c>
      <c r="T163" s="366" t="s">
        <v>46</v>
      </c>
      <c r="U163" s="366" t="s">
        <v>46</v>
      </c>
      <c r="V163" s="366" t="s">
        <v>46</v>
      </c>
      <c r="W163" s="366" t="s">
        <v>46</v>
      </c>
      <c r="X163" s="366" t="s">
        <v>46</v>
      </c>
      <c r="Y163" s="366" t="s">
        <v>46</v>
      </c>
      <c r="Z163" s="366" t="s">
        <v>46</v>
      </c>
      <c r="AA163" s="342" t="s">
        <v>46</v>
      </c>
      <c r="AB163" s="342" t="s">
        <v>46</v>
      </c>
      <c r="AC163" s="342" t="s">
        <v>46</v>
      </c>
      <c r="AD163" s="342" t="s">
        <v>46</v>
      </c>
      <c r="AE163" s="342" t="s">
        <v>46</v>
      </c>
      <c r="AF163" s="342" t="s">
        <v>46</v>
      </c>
      <c r="AG163" s="342" t="s">
        <v>46</v>
      </c>
      <c r="AH163" s="342" t="s">
        <v>46</v>
      </c>
      <c r="AI163" s="342" t="s">
        <v>46</v>
      </c>
      <c r="AJ163" s="342" t="s">
        <v>46</v>
      </c>
      <c r="AK163" s="342" t="s">
        <v>46</v>
      </c>
      <c r="AL163" s="342" t="s">
        <v>46</v>
      </c>
      <c r="AM163" s="366" t="s">
        <v>46</v>
      </c>
      <c r="AN163" s="366" t="s">
        <v>46</v>
      </c>
      <c r="AO163" s="366" t="s">
        <v>46</v>
      </c>
      <c r="AP163" s="366" t="s">
        <v>46</v>
      </c>
      <c r="AQ163" s="366" t="s">
        <v>46</v>
      </c>
      <c r="AR163" s="366" t="s">
        <v>46</v>
      </c>
      <c r="AS163" s="366" t="s">
        <v>46</v>
      </c>
      <c r="AT163" s="366" t="s">
        <v>46</v>
      </c>
      <c r="AU163" s="366" t="s">
        <v>46</v>
      </c>
      <c r="AV163" s="366" t="s">
        <v>46</v>
      </c>
      <c r="AW163" s="366" t="s">
        <v>46</v>
      </c>
      <c r="AX163" s="366" t="s">
        <v>46</v>
      </c>
      <c r="AY163" s="342" t="s">
        <v>46</v>
      </c>
      <c r="AZ163" s="342" t="s">
        <v>46</v>
      </c>
      <c r="BA163" s="342" t="s">
        <v>46</v>
      </c>
      <c r="BB163" s="342" t="s">
        <v>46</v>
      </c>
      <c r="BC163" s="233"/>
      <c r="BD163" s="356"/>
      <c r="BE163" s="356"/>
      <c r="BF163" s="233"/>
      <c r="BG163" s="356"/>
      <c r="BH163" s="356"/>
      <c r="BI163" s="233" t="s">
        <v>1864</v>
      </c>
      <c r="BJ163" s="233" t="s">
        <v>9494</v>
      </c>
      <c r="BK163" s="233" t="s">
        <v>9495</v>
      </c>
      <c r="BL163" s="233" t="s">
        <v>46</v>
      </c>
      <c r="BM163" s="233" t="str">
        <f t="shared" si="14"/>
        <v>×</v>
      </c>
      <c r="BN163" s="233" t="str">
        <f t="shared" si="12"/>
        <v>×</v>
      </c>
      <c r="BO163" s="233" t="str">
        <f t="shared" si="13"/>
        <v>×</v>
      </c>
      <c r="BP163" s="365" t="s">
        <v>46</v>
      </c>
      <c r="BQ163" s="352" t="s">
        <v>9955</v>
      </c>
      <c r="BR163" s="233" t="s">
        <v>9957</v>
      </c>
      <c r="BS163" s="352" t="s">
        <v>9563</v>
      </c>
      <c r="BT163" s="233" t="s">
        <v>9497</v>
      </c>
      <c r="BU163" s="233" t="s">
        <v>9497</v>
      </c>
      <c r="BV163" s="233"/>
      <c r="BW163" s="365" t="s">
        <v>9501</v>
      </c>
      <c r="BX163" s="233"/>
      <c r="BY163" s="233" t="s">
        <v>1868</v>
      </c>
      <c r="BZ163" s="233" t="s">
        <v>1868</v>
      </c>
      <c r="CA163" s="233"/>
      <c r="CB163" s="233"/>
      <c r="CC163" s="233"/>
      <c r="CD163" s="233"/>
      <c r="CE163" s="52" t="s">
        <v>0</v>
      </c>
    </row>
    <row r="164" spans="2:83" ht="50.15" customHeight="1">
      <c r="B164" s="354">
        <v>118027</v>
      </c>
      <c r="C164" s="355" t="s">
        <v>1756</v>
      </c>
      <c r="D164" s="355" t="s">
        <v>355</v>
      </c>
      <c r="E164" s="340" t="s">
        <v>54</v>
      </c>
      <c r="F164" s="341" t="s">
        <v>1842</v>
      </c>
      <c r="G164" s="366" t="s">
        <v>46</v>
      </c>
      <c r="H164" s="366" t="s">
        <v>46</v>
      </c>
      <c r="I164" s="366" t="s">
        <v>9491</v>
      </c>
      <c r="J164" s="366" t="s">
        <v>9491</v>
      </c>
      <c r="K164" s="366" t="s">
        <v>9491</v>
      </c>
      <c r="L164" s="366" t="s">
        <v>9491</v>
      </c>
      <c r="M164" s="366" t="s">
        <v>46</v>
      </c>
      <c r="N164" s="366" t="s">
        <v>46</v>
      </c>
      <c r="O164" s="366" t="s">
        <v>46</v>
      </c>
      <c r="P164" s="366" t="s">
        <v>46</v>
      </c>
      <c r="Q164" s="366" t="s">
        <v>9491</v>
      </c>
      <c r="R164" s="366" t="s">
        <v>46</v>
      </c>
      <c r="S164" s="366" t="s">
        <v>46</v>
      </c>
      <c r="T164" s="366" t="s">
        <v>46</v>
      </c>
      <c r="U164" s="366" t="s">
        <v>46</v>
      </c>
      <c r="V164" s="366" t="s">
        <v>46</v>
      </c>
      <c r="W164" s="366" t="s">
        <v>46</v>
      </c>
      <c r="X164" s="366" t="s">
        <v>46</v>
      </c>
      <c r="Y164" s="366" t="s">
        <v>46</v>
      </c>
      <c r="Z164" s="366" t="s">
        <v>46</v>
      </c>
      <c r="AA164" s="342" t="s">
        <v>46</v>
      </c>
      <c r="AB164" s="342" t="s">
        <v>46</v>
      </c>
      <c r="AC164" s="342" t="s">
        <v>46</v>
      </c>
      <c r="AD164" s="342" t="s">
        <v>46</v>
      </c>
      <c r="AE164" s="342" t="s">
        <v>46</v>
      </c>
      <c r="AF164" s="342" t="s">
        <v>46</v>
      </c>
      <c r="AG164" s="342" t="s">
        <v>46</v>
      </c>
      <c r="AH164" s="342" t="s">
        <v>46</v>
      </c>
      <c r="AI164" s="342" t="s">
        <v>46</v>
      </c>
      <c r="AJ164" s="342" t="s">
        <v>46</v>
      </c>
      <c r="AK164" s="342" t="s">
        <v>46</v>
      </c>
      <c r="AL164" s="342" t="s">
        <v>46</v>
      </c>
      <c r="AM164" s="366" t="s">
        <v>46</v>
      </c>
      <c r="AN164" s="366" t="s">
        <v>46</v>
      </c>
      <c r="AO164" s="366" t="s">
        <v>46</v>
      </c>
      <c r="AP164" s="366" t="s">
        <v>46</v>
      </c>
      <c r="AQ164" s="366" t="s">
        <v>46</v>
      </c>
      <c r="AR164" s="366" t="s">
        <v>46</v>
      </c>
      <c r="AS164" s="366" t="s">
        <v>46</v>
      </c>
      <c r="AT164" s="366" t="s">
        <v>46</v>
      </c>
      <c r="AU164" s="366" t="s">
        <v>46</v>
      </c>
      <c r="AV164" s="366" t="s">
        <v>46</v>
      </c>
      <c r="AW164" s="366" t="s">
        <v>46</v>
      </c>
      <c r="AX164" s="366" t="s">
        <v>46</v>
      </c>
      <c r="AY164" s="342" t="s">
        <v>46</v>
      </c>
      <c r="AZ164" s="342" t="s">
        <v>46</v>
      </c>
      <c r="BA164" s="342" t="s">
        <v>46</v>
      </c>
      <c r="BB164" s="342" t="s">
        <v>46</v>
      </c>
      <c r="BC164" s="233"/>
      <c r="BD164" s="356"/>
      <c r="BE164" s="356"/>
      <c r="BF164" s="233"/>
      <c r="BG164" s="356"/>
      <c r="BH164" s="356"/>
      <c r="BI164" s="233" t="s">
        <v>1864</v>
      </c>
      <c r="BJ164" s="233" t="s">
        <v>9494</v>
      </c>
      <c r="BK164" s="233" t="s">
        <v>9495</v>
      </c>
      <c r="BL164" s="233" t="s">
        <v>46</v>
      </c>
      <c r="BM164" s="233" t="str">
        <f t="shared" si="14"/>
        <v>×</v>
      </c>
      <c r="BN164" s="233" t="str">
        <f t="shared" si="12"/>
        <v>×</v>
      </c>
      <c r="BO164" s="233" t="str">
        <f t="shared" si="13"/>
        <v>×</v>
      </c>
      <c r="BP164" s="365" t="s">
        <v>46</v>
      </c>
      <c r="BQ164" s="352" t="s">
        <v>9955</v>
      </c>
      <c r="BR164" s="233" t="s">
        <v>9957</v>
      </c>
      <c r="BS164" s="352" t="s">
        <v>9563</v>
      </c>
      <c r="BT164" s="233" t="s">
        <v>9497</v>
      </c>
      <c r="BU164" s="233" t="s">
        <v>9497</v>
      </c>
      <c r="BV164" s="233"/>
      <c r="BW164" s="365" t="s">
        <v>9501</v>
      </c>
      <c r="BX164" s="233"/>
      <c r="BY164" s="233" t="s">
        <v>1868</v>
      </c>
      <c r="BZ164" s="233" t="s">
        <v>1868</v>
      </c>
      <c r="CA164" s="233"/>
      <c r="CB164" s="233"/>
      <c r="CC164" s="233"/>
      <c r="CD164" s="233"/>
      <c r="CE164" s="52" t="s">
        <v>0</v>
      </c>
    </row>
    <row r="165" spans="2:83" ht="50.15" customHeight="1">
      <c r="B165" s="364">
        <v>118028</v>
      </c>
      <c r="C165" s="355" t="s">
        <v>1757</v>
      </c>
      <c r="D165" s="355" t="s">
        <v>334</v>
      </c>
      <c r="E165" s="340" t="s">
        <v>54</v>
      </c>
      <c r="F165" s="341" t="s">
        <v>1842</v>
      </c>
      <c r="G165" s="366" t="s">
        <v>46</v>
      </c>
      <c r="H165" s="366" t="s">
        <v>46</v>
      </c>
      <c r="I165" s="366" t="s">
        <v>9491</v>
      </c>
      <c r="J165" s="366" t="s">
        <v>9491</v>
      </c>
      <c r="K165" s="366" t="s">
        <v>9491</v>
      </c>
      <c r="L165" s="366" t="s">
        <v>9491</v>
      </c>
      <c r="M165" s="366" t="s">
        <v>46</v>
      </c>
      <c r="N165" s="366" t="s">
        <v>46</v>
      </c>
      <c r="O165" s="366" t="s">
        <v>46</v>
      </c>
      <c r="P165" s="366" t="s">
        <v>46</v>
      </c>
      <c r="Q165" s="366" t="s">
        <v>9491</v>
      </c>
      <c r="R165" s="366" t="s">
        <v>46</v>
      </c>
      <c r="S165" s="366" t="s">
        <v>46</v>
      </c>
      <c r="T165" s="366" t="s">
        <v>46</v>
      </c>
      <c r="U165" s="366" t="s">
        <v>46</v>
      </c>
      <c r="V165" s="366" t="s">
        <v>46</v>
      </c>
      <c r="W165" s="366" t="s">
        <v>46</v>
      </c>
      <c r="X165" s="366" t="s">
        <v>46</v>
      </c>
      <c r="Y165" s="366" t="s">
        <v>46</v>
      </c>
      <c r="Z165" s="366" t="s">
        <v>46</v>
      </c>
      <c r="AA165" s="342" t="s">
        <v>46</v>
      </c>
      <c r="AB165" s="342" t="s">
        <v>46</v>
      </c>
      <c r="AC165" s="342" t="s">
        <v>46</v>
      </c>
      <c r="AD165" s="342" t="s">
        <v>46</v>
      </c>
      <c r="AE165" s="342" t="s">
        <v>46</v>
      </c>
      <c r="AF165" s="342" t="s">
        <v>46</v>
      </c>
      <c r="AG165" s="342" t="s">
        <v>46</v>
      </c>
      <c r="AH165" s="342" t="s">
        <v>46</v>
      </c>
      <c r="AI165" s="342" t="s">
        <v>46</v>
      </c>
      <c r="AJ165" s="342" t="s">
        <v>46</v>
      </c>
      <c r="AK165" s="342" t="s">
        <v>46</v>
      </c>
      <c r="AL165" s="342" t="s">
        <v>46</v>
      </c>
      <c r="AM165" s="366" t="s">
        <v>46</v>
      </c>
      <c r="AN165" s="366" t="s">
        <v>46</v>
      </c>
      <c r="AO165" s="366" t="s">
        <v>46</v>
      </c>
      <c r="AP165" s="366" t="s">
        <v>46</v>
      </c>
      <c r="AQ165" s="366" t="s">
        <v>46</v>
      </c>
      <c r="AR165" s="366" t="s">
        <v>46</v>
      </c>
      <c r="AS165" s="366" t="s">
        <v>46</v>
      </c>
      <c r="AT165" s="366" t="s">
        <v>46</v>
      </c>
      <c r="AU165" s="366" t="s">
        <v>46</v>
      </c>
      <c r="AV165" s="366" t="s">
        <v>46</v>
      </c>
      <c r="AW165" s="366" t="s">
        <v>46</v>
      </c>
      <c r="AX165" s="366" t="s">
        <v>46</v>
      </c>
      <c r="AY165" s="342" t="s">
        <v>46</v>
      </c>
      <c r="AZ165" s="342" t="s">
        <v>46</v>
      </c>
      <c r="BA165" s="342" t="s">
        <v>46</v>
      </c>
      <c r="BB165" s="342" t="s">
        <v>46</v>
      </c>
      <c r="BC165" s="233"/>
      <c r="BD165" s="356"/>
      <c r="BE165" s="356"/>
      <c r="BF165" s="233"/>
      <c r="BG165" s="356"/>
      <c r="BH165" s="356"/>
      <c r="BI165" s="233" t="s">
        <v>1864</v>
      </c>
      <c r="BJ165" s="233" t="s">
        <v>9494</v>
      </c>
      <c r="BK165" s="233" t="s">
        <v>9495</v>
      </c>
      <c r="BL165" s="233" t="s">
        <v>46</v>
      </c>
      <c r="BM165" s="233" t="str">
        <f t="shared" si="14"/>
        <v>×</v>
      </c>
      <c r="BN165" s="233" t="str">
        <f t="shared" si="12"/>
        <v>×</v>
      </c>
      <c r="BO165" s="233" t="str">
        <f t="shared" si="13"/>
        <v>×</v>
      </c>
      <c r="BP165" s="365" t="s">
        <v>46</v>
      </c>
      <c r="BQ165" s="352" t="s">
        <v>9955</v>
      </c>
      <c r="BR165" s="233" t="s">
        <v>9957</v>
      </c>
      <c r="BS165" s="352" t="s">
        <v>9563</v>
      </c>
      <c r="BT165" s="233" t="s">
        <v>9497</v>
      </c>
      <c r="BU165" s="233" t="s">
        <v>9497</v>
      </c>
      <c r="BV165" s="233"/>
      <c r="BW165" s="365" t="s">
        <v>9501</v>
      </c>
      <c r="BX165" s="233"/>
      <c r="BY165" s="233" t="s">
        <v>1868</v>
      </c>
      <c r="BZ165" s="233" t="s">
        <v>1868</v>
      </c>
      <c r="CA165" s="233"/>
      <c r="CB165" s="233"/>
      <c r="CC165" s="233"/>
      <c r="CD165" s="233"/>
      <c r="CE165" s="52" t="s">
        <v>0</v>
      </c>
    </row>
    <row r="166" spans="2:83" ht="50.15" customHeight="1">
      <c r="B166" s="374">
        <v>118140</v>
      </c>
      <c r="C166" s="353" t="s">
        <v>1673</v>
      </c>
      <c r="D166" s="353" t="s">
        <v>1647</v>
      </c>
      <c r="E166" s="333" t="s">
        <v>54</v>
      </c>
      <c r="F166" s="334" t="s">
        <v>1836</v>
      </c>
      <c r="G166" s="335" t="s">
        <v>1868</v>
      </c>
      <c r="H166" s="335" t="s">
        <v>1868</v>
      </c>
      <c r="I166" s="335" t="s">
        <v>1868</v>
      </c>
      <c r="J166" s="335" t="s">
        <v>1868</v>
      </c>
      <c r="K166" s="335" t="s">
        <v>1868</v>
      </c>
      <c r="L166" s="335" t="s">
        <v>1868</v>
      </c>
      <c r="M166" s="335" t="s">
        <v>1868</v>
      </c>
      <c r="N166" s="335" t="s">
        <v>1868</v>
      </c>
      <c r="O166" s="335" t="s">
        <v>1868</v>
      </c>
      <c r="P166" s="335" t="s">
        <v>1868</v>
      </c>
      <c r="Q166" s="335" t="s">
        <v>1868</v>
      </c>
      <c r="R166" s="335" t="s">
        <v>1868</v>
      </c>
      <c r="S166" s="335" t="s">
        <v>1868</v>
      </c>
      <c r="T166" s="335" t="s">
        <v>1868</v>
      </c>
      <c r="U166" s="335" t="s">
        <v>1868</v>
      </c>
      <c r="V166" s="335" t="s">
        <v>1868</v>
      </c>
      <c r="W166" s="335" t="s">
        <v>1868</v>
      </c>
      <c r="X166" s="335" t="s">
        <v>1868</v>
      </c>
      <c r="Y166" s="335" t="s">
        <v>1868</v>
      </c>
      <c r="Z166" s="335" t="s">
        <v>1868</v>
      </c>
      <c r="AA166" s="335" t="s">
        <v>1868</v>
      </c>
      <c r="AB166" s="335" t="s">
        <v>1868</v>
      </c>
      <c r="AC166" s="335" t="s">
        <v>1868</v>
      </c>
      <c r="AD166" s="335" t="s">
        <v>1868</v>
      </c>
      <c r="AE166" s="335" t="s">
        <v>1868</v>
      </c>
      <c r="AF166" s="335" t="s">
        <v>1868</v>
      </c>
      <c r="AG166" s="335" t="s">
        <v>1868</v>
      </c>
      <c r="AH166" s="335" t="s">
        <v>1868</v>
      </c>
      <c r="AI166" s="335" t="s">
        <v>1868</v>
      </c>
      <c r="AJ166" s="335" t="s">
        <v>1868</v>
      </c>
      <c r="AK166" s="335" t="s">
        <v>1868</v>
      </c>
      <c r="AL166" s="335" t="s">
        <v>1868</v>
      </c>
      <c r="AM166" s="335" t="s">
        <v>1868</v>
      </c>
      <c r="AN166" s="335" t="s">
        <v>1868</v>
      </c>
      <c r="AO166" s="335" t="s">
        <v>1868</v>
      </c>
      <c r="AP166" s="335" t="s">
        <v>1868</v>
      </c>
      <c r="AQ166" s="335" t="s">
        <v>1868</v>
      </c>
      <c r="AR166" s="335" t="s">
        <v>1868</v>
      </c>
      <c r="AS166" s="335" t="s">
        <v>1868</v>
      </c>
      <c r="AT166" s="335" t="s">
        <v>1868</v>
      </c>
      <c r="AU166" s="335" t="s">
        <v>1868</v>
      </c>
      <c r="AV166" s="335" t="s">
        <v>1868</v>
      </c>
      <c r="AW166" s="335" t="s">
        <v>1868</v>
      </c>
      <c r="AX166" s="335" t="s">
        <v>1868</v>
      </c>
      <c r="AY166" s="335" t="s">
        <v>1868</v>
      </c>
      <c r="AZ166" s="335" t="s">
        <v>1868</v>
      </c>
      <c r="BA166" s="335" t="s">
        <v>1868</v>
      </c>
      <c r="BB166" s="335" t="s">
        <v>1868</v>
      </c>
      <c r="BC166" s="336"/>
      <c r="BD166" s="362"/>
      <c r="BE166" s="336" t="s">
        <v>9549</v>
      </c>
      <c r="BF166" s="336"/>
      <c r="BG166" s="362"/>
      <c r="BH166" s="362"/>
      <c r="BI166" s="336" t="s">
        <v>1866</v>
      </c>
      <c r="BJ166" s="336" t="s">
        <v>9494</v>
      </c>
      <c r="BK166" s="336" t="s">
        <v>9495</v>
      </c>
      <c r="BL166" s="336" t="s">
        <v>46</v>
      </c>
      <c r="BM166" s="336" t="str">
        <f t="shared" si="14"/>
        <v>×</v>
      </c>
      <c r="BN166" s="336" t="str">
        <f t="shared" si="12"/>
        <v>×</v>
      </c>
      <c r="BO166" s="336" t="str">
        <f t="shared" si="13"/>
        <v>×</v>
      </c>
      <c r="BP166" s="369" t="s">
        <v>46</v>
      </c>
      <c r="BQ166" s="336" t="s">
        <v>32</v>
      </c>
      <c r="BR166" s="336" t="s">
        <v>32</v>
      </c>
      <c r="BS166" s="336" t="s">
        <v>10205</v>
      </c>
      <c r="BT166" s="336" t="s">
        <v>32</v>
      </c>
      <c r="BU166" s="336" t="s">
        <v>32</v>
      </c>
      <c r="BV166" s="336" t="s">
        <v>32</v>
      </c>
      <c r="BW166" s="369" t="s">
        <v>9501</v>
      </c>
      <c r="BX166" s="336"/>
      <c r="BY166" s="336" t="s">
        <v>1868</v>
      </c>
      <c r="BZ166" s="336" t="s">
        <v>1868</v>
      </c>
      <c r="CA166" s="336"/>
      <c r="CB166" s="336"/>
      <c r="CC166" s="336"/>
      <c r="CD166" s="336"/>
      <c r="CE166" s="52" t="s">
        <v>0</v>
      </c>
    </row>
    <row r="167" spans="2:83" ht="50.15" customHeight="1">
      <c r="B167" s="374">
        <v>118141</v>
      </c>
      <c r="C167" s="353" t="s">
        <v>1677</v>
      </c>
      <c r="D167" s="353" t="s">
        <v>1647</v>
      </c>
      <c r="E167" s="333" t="s">
        <v>54</v>
      </c>
      <c r="F167" s="334" t="s">
        <v>1836</v>
      </c>
      <c r="G167" s="335" t="s">
        <v>1868</v>
      </c>
      <c r="H167" s="335" t="s">
        <v>1868</v>
      </c>
      <c r="I167" s="335" t="s">
        <v>1868</v>
      </c>
      <c r="J167" s="335" t="s">
        <v>1868</v>
      </c>
      <c r="K167" s="335" t="s">
        <v>1868</v>
      </c>
      <c r="L167" s="335" t="s">
        <v>1868</v>
      </c>
      <c r="M167" s="335" t="s">
        <v>1868</v>
      </c>
      <c r="N167" s="335" t="s">
        <v>1868</v>
      </c>
      <c r="O167" s="335" t="s">
        <v>1868</v>
      </c>
      <c r="P167" s="335" t="s">
        <v>1868</v>
      </c>
      <c r="Q167" s="335" t="s">
        <v>1868</v>
      </c>
      <c r="R167" s="335" t="s">
        <v>1868</v>
      </c>
      <c r="S167" s="335" t="s">
        <v>1868</v>
      </c>
      <c r="T167" s="335" t="s">
        <v>1868</v>
      </c>
      <c r="U167" s="335" t="s">
        <v>1868</v>
      </c>
      <c r="V167" s="335" t="s">
        <v>1868</v>
      </c>
      <c r="W167" s="335" t="s">
        <v>1868</v>
      </c>
      <c r="X167" s="335" t="s">
        <v>1868</v>
      </c>
      <c r="Y167" s="335" t="s">
        <v>1868</v>
      </c>
      <c r="Z167" s="335" t="s">
        <v>1868</v>
      </c>
      <c r="AA167" s="335" t="s">
        <v>1868</v>
      </c>
      <c r="AB167" s="335" t="s">
        <v>1868</v>
      </c>
      <c r="AC167" s="335" t="s">
        <v>1868</v>
      </c>
      <c r="AD167" s="335" t="s">
        <v>1868</v>
      </c>
      <c r="AE167" s="335" t="s">
        <v>1868</v>
      </c>
      <c r="AF167" s="335" t="s">
        <v>1868</v>
      </c>
      <c r="AG167" s="335" t="s">
        <v>1868</v>
      </c>
      <c r="AH167" s="335" t="s">
        <v>1868</v>
      </c>
      <c r="AI167" s="335" t="s">
        <v>1868</v>
      </c>
      <c r="AJ167" s="335" t="s">
        <v>1868</v>
      </c>
      <c r="AK167" s="335" t="s">
        <v>1868</v>
      </c>
      <c r="AL167" s="335" t="s">
        <v>1868</v>
      </c>
      <c r="AM167" s="335" t="s">
        <v>1868</v>
      </c>
      <c r="AN167" s="335" t="s">
        <v>1868</v>
      </c>
      <c r="AO167" s="335" t="s">
        <v>1868</v>
      </c>
      <c r="AP167" s="335" t="s">
        <v>1868</v>
      </c>
      <c r="AQ167" s="335" t="s">
        <v>1868</v>
      </c>
      <c r="AR167" s="335" t="s">
        <v>1868</v>
      </c>
      <c r="AS167" s="335" t="s">
        <v>1868</v>
      </c>
      <c r="AT167" s="335" t="s">
        <v>1868</v>
      </c>
      <c r="AU167" s="335" t="s">
        <v>1868</v>
      </c>
      <c r="AV167" s="335" t="s">
        <v>1868</v>
      </c>
      <c r="AW167" s="335" t="s">
        <v>1868</v>
      </c>
      <c r="AX167" s="335" t="s">
        <v>1868</v>
      </c>
      <c r="AY167" s="335" t="s">
        <v>1868</v>
      </c>
      <c r="AZ167" s="335" t="s">
        <v>1868</v>
      </c>
      <c r="BA167" s="335" t="s">
        <v>1868</v>
      </c>
      <c r="BB167" s="335" t="s">
        <v>1868</v>
      </c>
      <c r="BC167" s="336"/>
      <c r="BD167" s="362"/>
      <c r="BE167" s="336" t="s">
        <v>9549</v>
      </c>
      <c r="BF167" s="336"/>
      <c r="BG167" s="362"/>
      <c r="BH167" s="362"/>
      <c r="BI167" s="336" t="s">
        <v>1866</v>
      </c>
      <c r="BJ167" s="336" t="s">
        <v>9494</v>
      </c>
      <c r="BK167" s="336" t="s">
        <v>9495</v>
      </c>
      <c r="BL167" s="336" t="s">
        <v>46</v>
      </c>
      <c r="BM167" s="336" t="str">
        <f t="shared" si="14"/>
        <v>×</v>
      </c>
      <c r="BN167" s="336" t="str">
        <f t="shared" si="12"/>
        <v>×</v>
      </c>
      <c r="BO167" s="336" t="str">
        <f t="shared" si="13"/>
        <v>×</v>
      </c>
      <c r="BP167" s="369" t="s">
        <v>46</v>
      </c>
      <c r="BQ167" s="336" t="s">
        <v>32</v>
      </c>
      <c r="BR167" s="336" t="s">
        <v>32</v>
      </c>
      <c r="BS167" s="336" t="s">
        <v>10205</v>
      </c>
      <c r="BT167" s="336" t="s">
        <v>32</v>
      </c>
      <c r="BU167" s="336" t="s">
        <v>32</v>
      </c>
      <c r="BV167" s="336" t="s">
        <v>32</v>
      </c>
      <c r="BW167" s="369" t="s">
        <v>9501</v>
      </c>
      <c r="BX167" s="336"/>
      <c r="BY167" s="336" t="s">
        <v>1868</v>
      </c>
      <c r="BZ167" s="336" t="s">
        <v>1868</v>
      </c>
      <c r="CA167" s="336"/>
      <c r="CB167" s="336"/>
      <c r="CC167" s="336"/>
      <c r="CD167" s="336"/>
      <c r="CE167" s="52" t="s">
        <v>0</v>
      </c>
    </row>
    <row r="168" spans="2:83" ht="50.15" customHeight="1">
      <c r="B168" s="364" t="s">
        <v>32</v>
      </c>
      <c r="C168" s="355" t="s">
        <v>1778</v>
      </c>
      <c r="D168" s="355" t="s">
        <v>9273</v>
      </c>
      <c r="E168" s="355" t="s">
        <v>45</v>
      </c>
      <c r="F168" s="341" t="s">
        <v>1842</v>
      </c>
      <c r="G168" s="366" t="s">
        <v>46</v>
      </c>
      <c r="H168" s="366" t="s">
        <v>46</v>
      </c>
      <c r="I168" s="366" t="s">
        <v>9491</v>
      </c>
      <c r="J168" s="366" t="s">
        <v>9491</v>
      </c>
      <c r="K168" s="366" t="s">
        <v>9491</v>
      </c>
      <c r="L168" s="366" t="s">
        <v>46</v>
      </c>
      <c r="M168" s="366" t="s">
        <v>46</v>
      </c>
      <c r="N168" s="366" t="s">
        <v>46</v>
      </c>
      <c r="O168" s="366" t="s">
        <v>46</v>
      </c>
      <c r="P168" s="366" t="s">
        <v>46</v>
      </c>
      <c r="Q168" s="366" t="s">
        <v>9491</v>
      </c>
      <c r="R168" s="366" t="s">
        <v>1879</v>
      </c>
      <c r="S168" s="366" t="s">
        <v>1879</v>
      </c>
      <c r="T168" s="366" t="s">
        <v>9491</v>
      </c>
      <c r="U168" s="366" t="s">
        <v>1879</v>
      </c>
      <c r="V168" s="366" t="s">
        <v>46</v>
      </c>
      <c r="W168" s="366" t="s">
        <v>46</v>
      </c>
      <c r="X168" s="366" t="s">
        <v>46</v>
      </c>
      <c r="Y168" s="366" t="s">
        <v>46</v>
      </c>
      <c r="Z168" s="366" t="s">
        <v>46</v>
      </c>
      <c r="AA168" s="366" t="s">
        <v>46</v>
      </c>
      <c r="AB168" s="366" t="s">
        <v>46</v>
      </c>
      <c r="AC168" s="366" t="s">
        <v>46</v>
      </c>
      <c r="AD168" s="366" t="s">
        <v>46</v>
      </c>
      <c r="AE168" s="366" t="s">
        <v>46</v>
      </c>
      <c r="AF168" s="366" t="s">
        <v>46</v>
      </c>
      <c r="AG168" s="366" t="s">
        <v>46</v>
      </c>
      <c r="AH168" s="366" t="s">
        <v>46</v>
      </c>
      <c r="AI168" s="366" t="s">
        <v>46</v>
      </c>
      <c r="AJ168" s="366" t="s">
        <v>46</v>
      </c>
      <c r="AK168" s="366" t="s">
        <v>46</v>
      </c>
      <c r="AL168" s="366" t="s">
        <v>46</v>
      </c>
      <c r="AM168" s="366" t="s">
        <v>46</v>
      </c>
      <c r="AN168" s="366" t="s">
        <v>46</v>
      </c>
      <c r="AO168" s="366" t="s">
        <v>46</v>
      </c>
      <c r="AP168" s="366" t="s">
        <v>46</v>
      </c>
      <c r="AQ168" s="366" t="s">
        <v>46</v>
      </c>
      <c r="AR168" s="366" t="s">
        <v>46</v>
      </c>
      <c r="AS168" s="366" t="s">
        <v>46</v>
      </c>
      <c r="AT168" s="366" t="s">
        <v>46</v>
      </c>
      <c r="AU168" s="366" t="s">
        <v>46</v>
      </c>
      <c r="AV168" s="366" t="s">
        <v>46</v>
      </c>
      <c r="AW168" s="366" t="s">
        <v>46</v>
      </c>
      <c r="AX168" s="366" t="s">
        <v>46</v>
      </c>
      <c r="AY168" s="366" t="s">
        <v>46</v>
      </c>
      <c r="AZ168" s="366" t="s">
        <v>46</v>
      </c>
      <c r="BA168" s="366" t="s">
        <v>46</v>
      </c>
      <c r="BB168" s="366" t="s">
        <v>46</v>
      </c>
      <c r="BC168" s="233"/>
      <c r="BD168" s="363" t="s">
        <v>9550</v>
      </c>
      <c r="BE168" s="375" t="s">
        <v>9364</v>
      </c>
      <c r="BF168" s="233"/>
      <c r="BG168" s="376"/>
      <c r="BH168" s="375"/>
      <c r="BI168" s="233" t="s">
        <v>77</v>
      </c>
      <c r="BJ168" s="233" t="s">
        <v>9481</v>
      </c>
      <c r="BK168" s="377" t="s">
        <v>9480</v>
      </c>
      <c r="BL168" s="377" t="s">
        <v>46</v>
      </c>
      <c r="BM168" s="233" t="str">
        <f t="shared" si="14"/>
        <v>×</v>
      </c>
      <c r="BN168" s="233" t="str">
        <f t="shared" si="12"/>
        <v>×</v>
      </c>
      <c r="BO168" s="233" t="str">
        <f t="shared" si="13"/>
        <v>×</v>
      </c>
      <c r="BP168" s="365" t="s">
        <v>1823</v>
      </c>
      <c r="BQ168" s="233" t="s">
        <v>32</v>
      </c>
      <c r="BR168" s="233" t="s">
        <v>32</v>
      </c>
      <c r="BS168" s="352" t="s">
        <v>10205</v>
      </c>
      <c r="BT168" s="233" t="s">
        <v>32</v>
      </c>
      <c r="BU168" s="233" t="s">
        <v>32</v>
      </c>
      <c r="BV168" s="233" t="s">
        <v>32</v>
      </c>
      <c r="BW168" s="365" t="s">
        <v>9498</v>
      </c>
      <c r="BX168" s="233" t="s">
        <v>9499</v>
      </c>
      <c r="BY168" s="233">
        <v>24236</v>
      </c>
      <c r="BZ168" s="233" t="s">
        <v>9334</v>
      </c>
      <c r="CA168" s="233"/>
      <c r="CB168" s="233"/>
      <c r="CC168" s="233"/>
      <c r="CD168" s="233"/>
      <c r="CE168" s="52" t="s">
        <v>0</v>
      </c>
    </row>
    <row r="169" spans="2:83" ht="50.15" customHeight="1">
      <c r="B169" s="364" t="s">
        <v>10185</v>
      </c>
      <c r="C169" s="355" t="s">
        <v>1829</v>
      </c>
      <c r="D169" s="355" t="s">
        <v>1546</v>
      </c>
      <c r="E169" s="340" t="s">
        <v>54</v>
      </c>
      <c r="F169" s="341" t="s">
        <v>1842</v>
      </c>
      <c r="G169" s="342" t="s">
        <v>1823</v>
      </c>
      <c r="H169" s="342" t="s">
        <v>46</v>
      </c>
      <c r="I169" s="342" t="s">
        <v>9491</v>
      </c>
      <c r="J169" s="342" t="s">
        <v>9491</v>
      </c>
      <c r="K169" s="342" t="s">
        <v>9491</v>
      </c>
      <c r="L169" s="342" t="s">
        <v>46</v>
      </c>
      <c r="M169" s="342" t="s">
        <v>9491</v>
      </c>
      <c r="N169" s="342" t="s">
        <v>46</v>
      </c>
      <c r="O169" s="342" t="s">
        <v>46</v>
      </c>
      <c r="P169" s="342" t="s">
        <v>46</v>
      </c>
      <c r="Q169" s="342" t="s">
        <v>9491</v>
      </c>
      <c r="R169" s="342" t="s">
        <v>46</v>
      </c>
      <c r="S169" s="342" t="s">
        <v>46</v>
      </c>
      <c r="T169" s="342" t="s">
        <v>46</v>
      </c>
      <c r="U169" s="342" t="s">
        <v>46</v>
      </c>
      <c r="V169" s="342" t="s">
        <v>46</v>
      </c>
      <c r="W169" s="342" t="s">
        <v>9491</v>
      </c>
      <c r="X169" s="342" t="s">
        <v>9491</v>
      </c>
      <c r="Y169" s="342" t="s">
        <v>9491</v>
      </c>
      <c r="Z169" s="342" t="s">
        <v>46</v>
      </c>
      <c r="AA169" s="342" t="s">
        <v>46</v>
      </c>
      <c r="AB169" s="342" t="s">
        <v>46</v>
      </c>
      <c r="AC169" s="342" t="s">
        <v>46</v>
      </c>
      <c r="AD169" s="342" t="s">
        <v>46</v>
      </c>
      <c r="AE169" s="342" t="s">
        <v>46</v>
      </c>
      <c r="AF169" s="342" t="s">
        <v>46</v>
      </c>
      <c r="AG169" s="342" t="s">
        <v>46</v>
      </c>
      <c r="AH169" s="342" t="s">
        <v>46</v>
      </c>
      <c r="AI169" s="342" t="s">
        <v>46</v>
      </c>
      <c r="AJ169" s="342" t="s">
        <v>46</v>
      </c>
      <c r="AK169" s="342" t="s">
        <v>46</v>
      </c>
      <c r="AL169" s="342" t="s">
        <v>46</v>
      </c>
      <c r="AM169" s="342" t="s">
        <v>46</v>
      </c>
      <c r="AN169" s="342" t="s">
        <v>46</v>
      </c>
      <c r="AO169" s="342" t="s">
        <v>46</v>
      </c>
      <c r="AP169" s="342" t="s">
        <v>46</v>
      </c>
      <c r="AQ169" s="342" t="s">
        <v>46</v>
      </c>
      <c r="AR169" s="342" t="s">
        <v>46</v>
      </c>
      <c r="AS169" s="342" t="s">
        <v>46</v>
      </c>
      <c r="AT169" s="342" t="s">
        <v>46</v>
      </c>
      <c r="AU169" s="342" t="s">
        <v>46</v>
      </c>
      <c r="AV169" s="342" t="s">
        <v>46</v>
      </c>
      <c r="AW169" s="342" t="s">
        <v>46</v>
      </c>
      <c r="AX169" s="342" t="s">
        <v>46</v>
      </c>
      <c r="AY169" s="342" t="s">
        <v>46</v>
      </c>
      <c r="AZ169" s="342" t="s">
        <v>46</v>
      </c>
      <c r="BA169" s="342" t="s">
        <v>46</v>
      </c>
      <c r="BB169" s="342" t="s">
        <v>46</v>
      </c>
      <c r="BC169" s="233"/>
      <c r="BD169" s="233"/>
      <c r="BE169" s="356"/>
      <c r="BF169" s="233"/>
      <c r="BG169" s="356"/>
      <c r="BH169" s="356"/>
      <c r="BI169" s="233" t="s">
        <v>1864</v>
      </c>
      <c r="BJ169" s="233" t="s">
        <v>9494</v>
      </c>
      <c r="BK169" s="233" t="s">
        <v>9495</v>
      </c>
      <c r="BL169" s="233" t="s">
        <v>46</v>
      </c>
      <c r="BM169" s="233" t="str">
        <f t="shared" si="14"/>
        <v>×</v>
      </c>
      <c r="BN169" s="233" t="str">
        <f t="shared" si="12"/>
        <v>×</v>
      </c>
      <c r="BO169" s="233" t="str">
        <f t="shared" si="13"/>
        <v>×</v>
      </c>
      <c r="BP169" s="365" t="s">
        <v>1823</v>
      </c>
      <c r="BQ169" s="352" t="s">
        <v>9955</v>
      </c>
      <c r="BR169" s="233" t="s">
        <v>9957</v>
      </c>
      <c r="BS169" s="352" t="s">
        <v>9563</v>
      </c>
      <c r="BT169" s="233" t="s">
        <v>9497</v>
      </c>
      <c r="BU169" s="233" t="s">
        <v>9497</v>
      </c>
      <c r="BV169" s="233"/>
      <c r="BW169" s="365" t="s">
        <v>9498</v>
      </c>
      <c r="BX169" s="233" t="s">
        <v>9499</v>
      </c>
      <c r="BY169" s="233">
        <v>24166</v>
      </c>
      <c r="BZ169" s="233" t="s">
        <v>1776</v>
      </c>
      <c r="CA169" s="233"/>
      <c r="CB169" s="233"/>
      <c r="CC169" s="233"/>
      <c r="CD169" s="233"/>
      <c r="CE169" s="52" t="s">
        <v>0</v>
      </c>
    </row>
    <row r="170" spans="2:83" ht="50.15" customHeight="1">
      <c r="B170" s="364" t="s">
        <v>10186</v>
      </c>
      <c r="C170" s="355" t="s">
        <v>1832</v>
      </c>
      <c r="D170" s="355" t="s">
        <v>1546</v>
      </c>
      <c r="E170" s="340" t="s">
        <v>54</v>
      </c>
      <c r="F170" s="341" t="s">
        <v>1842</v>
      </c>
      <c r="G170" s="342" t="s">
        <v>1823</v>
      </c>
      <c r="H170" s="342" t="s">
        <v>46</v>
      </c>
      <c r="I170" s="342" t="s">
        <v>9491</v>
      </c>
      <c r="J170" s="342" t="s">
        <v>9491</v>
      </c>
      <c r="K170" s="342" t="s">
        <v>9491</v>
      </c>
      <c r="L170" s="342" t="s">
        <v>46</v>
      </c>
      <c r="M170" s="342" t="s">
        <v>9491</v>
      </c>
      <c r="N170" s="342" t="s">
        <v>46</v>
      </c>
      <c r="O170" s="342" t="s">
        <v>46</v>
      </c>
      <c r="P170" s="342" t="s">
        <v>46</v>
      </c>
      <c r="Q170" s="342" t="s">
        <v>9491</v>
      </c>
      <c r="R170" s="342" t="s">
        <v>46</v>
      </c>
      <c r="S170" s="342" t="s">
        <v>46</v>
      </c>
      <c r="T170" s="342" t="s">
        <v>46</v>
      </c>
      <c r="U170" s="342" t="s">
        <v>46</v>
      </c>
      <c r="V170" s="342" t="s">
        <v>46</v>
      </c>
      <c r="W170" s="342" t="s">
        <v>9491</v>
      </c>
      <c r="X170" s="342" t="s">
        <v>9491</v>
      </c>
      <c r="Y170" s="342" t="s">
        <v>9491</v>
      </c>
      <c r="Z170" s="342" t="s">
        <v>46</v>
      </c>
      <c r="AA170" s="342" t="s">
        <v>46</v>
      </c>
      <c r="AB170" s="342" t="s">
        <v>46</v>
      </c>
      <c r="AC170" s="342" t="s">
        <v>46</v>
      </c>
      <c r="AD170" s="342" t="s">
        <v>46</v>
      </c>
      <c r="AE170" s="342" t="s">
        <v>46</v>
      </c>
      <c r="AF170" s="342" t="s">
        <v>46</v>
      </c>
      <c r="AG170" s="342" t="s">
        <v>46</v>
      </c>
      <c r="AH170" s="342" t="s">
        <v>46</v>
      </c>
      <c r="AI170" s="342" t="s">
        <v>46</v>
      </c>
      <c r="AJ170" s="342" t="s">
        <v>46</v>
      </c>
      <c r="AK170" s="342" t="s">
        <v>46</v>
      </c>
      <c r="AL170" s="342" t="s">
        <v>46</v>
      </c>
      <c r="AM170" s="342" t="s">
        <v>46</v>
      </c>
      <c r="AN170" s="342" t="s">
        <v>46</v>
      </c>
      <c r="AO170" s="342" t="s">
        <v>46</v>
      </c>
      <c r="AP170" s="342" t="s">
        <v>46</v>
      </c>
      <c r="AQ170" s="342" t="s">
        <v>46</v>
      </c>
      <c r="AR170" s="342" t="s">
        <v>46</v>
      </c>
      <c r="AS170" s="342" t="s">
        <v>46</v>
      </c>
      <c r="AT170" s="342" t="s">
        <v>46</v>
      </c>
      <c r="AU170" s="342" t="s">
        <v>46</v>
      </c>
      <c r="AV170" s="342" t="s">
        <v>46</v>
      </c>
      <c r="AW170" s="342" t="s">
        <v>46</v>
      </c>
      <c r="AX170" s="342" t="s">
        <v>46</v>
      </c>
      <c r="AY170" s="342" t="s">
        <v>46</v>
      </c>
      <c r="AZ170" s="342" t="s">
        <v>46</v>
      </c>
      <c r="BA170" s="342" t="s">
        <v>46</v>
      </c>
      <c r="BB170" s="342" t="s">
        <v>46</v>
      </c>
      <c r="BC170" s="233"/>
      <c r="BD170" s="363" t="s">
        <v>9551</v>
      </c>
      <c r="BE170" s="356"/>
      <c r="BF170" s="233"/>
      <c r="BG170" s="356"/>
      <c r="BH170" s="356"/>
      <c r="BI170" s="233" t="s">
        <v>1864</v>
      </c>
      <c r="BJ170" s="233" t="s">
        <v>9494</v>
      </c>
      <c r="BK170" s="233" t="s">
        <v>9495</v>
      </c>
      <c r="BL170" s="233" t="s">
        <v>46</v>
      </c>
      <c r="BM170" s="233" t="str">
        <f t="shared" si="14"/>
        <v>×</v>
      </c>
      <c r="BN170" s="233" t="str">
        <f t="shared" si="12"/>
        <v>×</v>
      </c>
      <c r="BO170" s="233" t="str">
        <f t="shared" si="13"/>
        <v>×</v>
      </c>
      <c r="BP170" s="365" t="s">
        <v>1823</v>
      </c>
      <c r="BQ170" s="352" t="s">
        <v>9955</v>
      </c>
      <c r="BR170" s="233" t="s">
        <v>9957</v>
      </c>
      <c r="BS170" s="352" t="s">
        <v>9563</v>
      </c>
      <c r="BT170" s="233" t="s">
        <v>9497</v>
      </c>
      <c r="BU170" s="233" t="s">
        <v>9497</v>
      </c>
      <c r="BV170" s="233"/>
      <c r="BW170" s="365" t="s">
        <v>9498</v>
      </c>
      <c r="BX170" s="233" t="s">
        <v>9499</v>
      </c>
      <c r="BY170" s="233" t="s">
        <v>1868</v>
      </c>
      <c r="BZ170" s="233" t="s">
        <v>1868</v>
      </c>
      <c r="CA170" s="233"/>
      <c r="CB170" s="233"/>
      <c r="CC170" s="233"/>
      <c r="CD170" s="233"/>
      <c r="CE170" s="52" t="s">
        <v>0</v>
      </c>
    </row>
    <row r="171" spans="2:83" ht="50.15" customHeight="1">
      <c r="B171" s="364" t="s">
        <v>10187</v>
      </c>
      <c r="C171" s="355" t="s">
        <v>1833</v>
      </c>
      <c r="D171" s="355" t="s">
        <v>1546</v>
      </c>
      <c r="E171" s="340" t="s">
        <v>54</v>
      </c>
      <c r="F171" s="341" t="s">
        <v>1842</v>
      </c>
      <c r="G171" s="342" t="s">
        <v>1823</v>
      </c>
      <c r="H171" s="342" t="s">
        <v>46</v>
      </c>
      <c r="I171" s="342" t="s">
        <v>9491</v>
      </c>
      <c r="J171" s="342" t="s">
        <v>9491</v>
      </c>
      <c r="K171" s="342" t="s">
        <v>9491</v>
      </c>
      <c r="L171" s="342" t="s">
        <v>46</v>
      </c>
      <c r="M171" s="342" t="s">
        <v>9491</v>
      </c>
      <c r="N171" s="342" t="s">
        <v>46</v>
      </c>
      <c r="O171" s="342" t="s">
        <v>46</v>
      </c>
      <c r="P171" s="342" t="s">
        <v>46</v>
      </c>
      <c r="Q171" s="342" t="s">
        <v>9491</v>
      </c>
      <c r="R171" s="342" t="s">
        <v>46</v>
      </c>
      <c r="S171" s="342" t="s">
        <v>46</v>
      </c>
      <c r="T171" s="342" t="s">
        <v>46</v>
      </c>
      <c r="U171" s="342" t="s">
        <v>46</v>
      </c>
      <c r="V171" s="342" t="s">
        <v>46</v>
      </c>
      <c r="W171" s="342" t="s">
        <v>9491</v>
      </c>
      <c r="X171" s="342" t="s">
        <v>9491</v>
      </c>
      <c r="Y171" s="342" t="s">
        <v>9491</v>
      </c>
      <c r="Z171" s="342" t="s">
        <v>46</v>
      </c>
      <c r="AA171" s="342" t="s">
        <v>46</v>
      </c>
      <c r="AB171" s="342" t="s">
        <v>46</v>
      </c>
      <c r="AC171" s="342" t="s">
        <v>46</v>
      </c>
      <c r="AD171" s="342" t="s">
        <v>46</v>
      </c>
      <c r="AE171" s="342" t="s">
        <v>46</v>
      </c>
      <c r="AF171" s="342" t="s">
        <v>46</v>
      </c>
      <c r="AG171" s="342" t="s">
        <v>46</v>
      </c>
      <c r="AH171" s="342" t="s">
        <v>46</v>
      </c>
      <c r="AI171" s="342" t="s">
        <v>46</v>
      </c>
      <c r="AJ171" s="342" t="s">
        <v>46</v>
      </c>
      <c r="AK171" s="342" t="s">
        <v>46</v>
      </c>
      <c r="AL171" s="342" t="s">
        <v>46</v>
      </c>
      <c r="AM171" s="342" t="s">
        <v>46</v>
      </c>
      <c r="AN171" s="342" t="s">
        <v>46</v>
      </c>
      <c r="AO171" s="342" t="s">
        <v>46</v>
      </c>
      <c r="AP171" s="342" t="s">
        <v>46</v>
      </c>
      <c r="AQ171" s="342" t="s">
        <v>46</v>
      </c>
      <c r="AR171" s="342" t="s">
        <v>46</v>
      </c>
      <c r="AS171" s="342" t="s">
        <v>46</v>
      </c>
      <c r="AT171" s="342" t="s">
        <v>46</v>
      </c>
      <c r="AU171" s="342" t="s">
        <v>46</v>
      </c>
      <c r="AV171" s="342" t="s">
        <v>46</v>
      </c>
      <c r="AW171" s="342" t="s">
        <v>46</v>
      </c>
      <c r="AX171" s="342" t="s">
        <v>46</v>
      </c>
      <c r="AY171" s="342" t="s">
        <v>46</v>
      </c>
      <c r="AZ171" s="342" t="s">
        <v>46</v>
      </c>
      <c r="BA171" s="342" t="s">
        <v>46</v>
      </c>
      <c r="BB171" s="342" t="s">
        <v>46</v>
      </c>
      <c r="BC171" s="233"/>
      <c r="BD171" s="356"/>
      <c r="BE171" s="356"/>
      <c r="BF171" s="233"/>
      <c r="BG171" s="356"/>
      <c r="BH171" s="356"/>
      <c r="BI171" s="233" t="s">
        <v>1864</v>
      </c>
      <c r="BJ171" s="233" t="s">
        <v>9552</v>
      </c>
      <c r="BK171" s="233" t="s">
        <v>9553</v>
      </c>
      <c r="BL171" s="233" t="s">
        <v>46</v>
      </c>
      <c r="BM171" s="233" t="str">
        <f t="shared" si="14"/>
        <v>×</v>
      </c>
      <c r="BN171" s="233" t="str">
        <f t="shared" si="12"/>
        <v>×</v>
      </c>
      <c r="BO171" s="233" t="str">
        <f t="shared" si="13"/>
        <v>×</v>
      </c>
      <c r="BP171" s="365" t="s">
        <v>1823</v>
      </c>
      <c r="BQ171" s="352" t="s">
        <v>9955</v>
      </c>
      <c r="BR171" s="233" t="s">
        <v>9957</v>
      </c>
      <c r="BS171" s="352" t="s">
        <v>9563</v>
      </c>
      <c r="BT171" s="233" t="s">
        <v>9497</v>
      </c>
      <c r="BU171" s="233" t="s">
        <v>9497</v>
      </c>
      <c r="BV171" s="233"/>
      <c r="BW171" s="365" t="s">
        <v>9498</v>
      </c>
      <c r="BX171" s="233" t="s">
        <v>9499</v>
      </c>
      <c r="BY171" s="233" t="s">
        <v>32</v>
      </c>
      <c r="BZ171" s="233" t="s">
        <v>32</v>
      </c>
      <c r="CA171" s="233"/>
      <c r="CB171" s="233"/>
      <c r="CC171" s="233"/>
      <c r="CD171" s="233"/>
      <c r="CE171" s="52" t="s">
        <v>0</v>
      </c>
    </row>
    <row r="172" spans="2:83" ht="50.15" customHeight="1">
      <c r="B172" s="374" t="s">
        <v>32</v>
      </c>
      <c r="C172" s="353" t="s">
        <v>9267</v>
      </c>
      <c r="D172" s="353" t="s">
        <v>9275</v>
      </c>
      <c r="E172" s="333" t="s">
        <v>45</v>
      </c>
      <c r="F172" s="334" t="s">
        <v>1836</v>
      </c>
      <c r="G172" s="335" t="s">
        <v>1868</v>
      </c>
      <c r="H172" s="335" t="s">
        <v>1868</v>
      </c>
      <c r="I172" s="335" t="s">
        <v>1868</v>
      </c>
      <c r="J172" s="335" t="s">
        <v>1868</v>
      </c>
      <c r="K172" s="335" t="s">
        <v>1868</v>
      </c>
      <c r="L172" s="335" t="s">
        <v>1868</v>
      </c>
      <c r="M172" s="335" t="s">
        <v>1868</v>
      </c>
      <c r="N172" s="335" t="s">
        <v>1868</v>
      </c>
      <c r="O172" s="335" t="s">
        <v>1868</v>
      </c>
      <c r="P172" s="335" t="s">
        <v>1868</v>
      </c>
      <c r="Q172" s="335" t="s">
        <v>1868</v>
      </c>
      <c r="R172" s="335" t="s">
        <v>1868</v>
      </c>
      <c r="S172" s="335" t="s">
        <v>1868</v>
      </c>
      <c r="T172" s="335" t="s">
        <v>1868</v>
      </c>
      <c r="U172" s="335" t="s">
        <v>1868</v>
      </c>
      <c r="V172" s="335" t="s">
        <v>1868</v>
      </c>
      <c r="W172" s="335" t="s">
        <v>1868</v>
      </c>
      <c r="X172" s="335" t="s">
        <v>1868</v>
      </c>
      <c r="Y172" s="335" t="s">
        <v>1868</v>
      </c>
      <c r="Z172" s="335" t="s">
        <v>1868</v>
      </c>
      <c r="AA172" s="335" t="s">
        <v>1868</v>
      </c>
      <c r="AB172" s="335" t="s">
        <v>1868</v>
      </c>
      <c r="AC172" s="335" t="s">
        <v>1868</v>
      </c>
      <c r="AD172" s="335" t="s">
        <v>1868</v>
      </c>
      <c r="AE172" s="335" t="s">
        <v>1868</v>
      </c>
      <c r="AF172" s="335" t="s">
        <v>1868</v>
      </c>
      <c r="AG172" s="335" t="s">
        <v>1868</v>
      </c>
      <c r="AH172" s="335" t="s">
        <v>1868</v>
      </c>
      <c r="AI172" s="335" t="s">
        <v>1868</v>
      </c>
      <c r="AJ172" s="335" t="s">
        <v>1868</v>
      </c>
      <c r="AK172" s="335" t="s">
        <v>1868</v>
      </c>
      <c r="AL172" s="335" t="s">
        <v>1868</v>
      </c>
      <c r="AM172" s="335" t="s">
        <v>1868</v>
      </c>
      <c r="AN172" s="335" t="s">
        <v>1868</v>
      </c>
      <c r="AO172" s="335" t="s">
        <v>1868</v>
      </c>
      <c r="AP172" s="335" t="s">
        <v>1868</v>
      </c>
      <c r="AQ172" s="335" t="s">
        <v>1868</v>
      </c>
      <c r="AR172" s="335" t="s">
        <v>1868</v>
      </c>
      <c r="AS172" s="335" t="s">
        <v>1868</v>
      </c>
      <c r="AT172" s="335" t="s">
        <v>1868</v>
      </c>
      <c r="AU172" s="335" t="s">
        <v>1868</v>
      </c>
      <c r="AV172" s="335" t="s">
        <v>1868</v>
      </c>
      <c r="AW172" s="335" t="s">
        <v>1868</v>
      </c>
      <c r="AX172" s="335" t="s">
        <v>1868</v>
      </c>
      <c r="AY172" s="335" t="s">
        <v>1868</v>
      </c>
      <c r="AZ172" s="335" t="s">
        <v>1868</v>
      </c>
      <c r="BA172" s="335" t="s">
        <v>1868</v>
      </c>
      <c r="BB172" s="335" t="s">
        <v>1868</v>
      </c>
      <c r="BC172" s="336"/>
      <c r="BD172" s="378"/>
      <c r="BE172" s="336" t="s">
        <v>9549</v>
      </c>
      <c r="BF172" s="336"/>
      <c r="BG172" s="378"/>
      <c r="BH172" s="379"/>
      <c r="BI172" s="336" t="s">
        <v>77</v>
      </c>
      <c r="BJ172" s="336" t="s">
        <v>9481</v>
      </c>
      <c r="BK172" s="373" t="s">
        <v>9480</v>
      </c>
      <c r="BL172" s="373" t="s">
        <v>46</v>
      </c>
      <c r="BM172" s="336" t="str">
        <f t="shared" si="14"/>
        <v>×</v>
      </c>
      <c r="BN172" s="336" t="str">
        <f t="shared" si="12"/>
        <v>×</v>
      </c>
      <c r="BO172" s="336" t="str">
        <f t="shared" si="13"/>
        <v>×</v>
      </c>
      <c r="BP172" s="369" t="s">
        <v>46</v>
      </c>
      <c r="BQ172" s="336" t="s">
        <v>32</v>
      </c>
      <c r="BR172" s="336" t="s">
        <v>32</v>
      </c>
      <c r="BS172" s="336" t="s">
        <v>32</v>
      </c>
      <c r="BT172" s="336" t="s">
        <v>32</v>
      </c>
      <c r="BU172" s="336" t="s">
        <v>32</v>
      </c>
      <c r="BV172" s="336" t="s">
        <v>32</v>
      </c>
      <c r="BW172" s="369" t="s">
        <v>9501</v>
      </c>
      <c r="BX172" s="336"/>
      <c r="BY172" s="336"/>
      <c r="BZ172" s="336"/>
      <c r="CA172" s="336"/>
      <c r="CB172" s="336"/>
      <c r="CC172" s="336"/>
      <c r="CD172" s="336"/>
      <c r="CE172" s="52" t="s">
        <v>0</v>
      </c>
    </row>
    <row r="173" spans="2:83" ht="50.15" customHeight="1">
      <c r="B173" s="374" t="s">
        <v>32</v>
      </c>
      <c r="C173" s="353" t="s">
        <v>1776</v>
      </c>
      <c r="D173" s="353" t="s">
        <v>1777</v>
      </c>
      <c r="E173" s="333" t="s">
        <v>45</v>
      </c>
      <c r="F173" s="380" t="s">
        <v>1837</v>
      </c>
      <c r="G173" s="335" t="s">
        <v>1868</v>
      </c>
      <c r="H173" s="335" t="s">
        <v>1868</v>
      </c>
      <c r="I173" s="335" t="s">
        <v>1868</v>
      </c>
      <c r="J173" s="335" t="s">
        <v>1868</v>
      </c>
      <c r="K173" s="335" t="s">
        <v>1868</v>
      </c>
      <c r="L173" s="335" t="s">
        <v>1868</v>
      </c>
      <c r="M173" s="335" t="s">
        <v>1868</v>
      </c>
      <c r="N173" s="335" t="s">
        <v>1868</v>
      </c>
      <c r="O173" s="335" t="s">
        <v>1868</v>
      </c>
      <c r="P173" s="335" t="s">
        <v>1868</v>
      </c>
      <c r="Q173" s="335" t="s">
        <v>1868</v>
      </c>
      <c r="R173" s="335" t="s">
        <v>1868</v>
      </c>
      <c r="S173" s="335" t="s">
        <v>1868</v>
      </c>
      <c r="T173" s="335" t="s">
        <v>1868</v>
      </c>
      <c r="U173" s="335" t="s">
        <v>1868</v>
      </c>
      <c r="V173" s="335" t="s">
        <v>1868</v>
      </c>
      <c r="W173" s="335" t="s">
        <v>1868</v>
      </c>
      <c r="X173" s="335" t="s">
        <v>1868</v>
      </c>
      <c r="Y173" s="335" t="s">
        <v>1868</v>
      </c>
      <c r="Z173" s="335" t="s">
        <v>1868</v>
      </c>
      <c r="AA173" s="335" t="s">
        <v>1868</v>
      </c>
      <c r="AB173" s="335" t="s">
        <v>1868</v>
      </c>
      <c r="AC173" s="335" t="s">
        <v>1868</v>
      </c>
      <c r="AD173" s="335" t="s">
        <v>1868</v>
      </c>
      <c r="AE173" s="335" t="s">
        <v>1868</v>
      </c>
      <c r="AF173" s="335" t="s">
        <v>1868</v>
      </c>
      <c r="AG173" s="335" t="s">
        <v>1868</v>
      </c>
      <c r="AH173" s="335" t="s">
        <v>1868</v>
      </c>
      <c r="AI173" s="335" t="s">
        <v>1868</v>
      </c>
      <c r="AJ173" s="335" t="s">
        <v>1868</v>
      </c>
      <c r="AK173" s="335" t="s">
        <v>1868</v>
      </c>
      <c r="AL173" s="335" t="s">
        <v>1868</v>
      </c>
      <c r="AM173" s="335" t="s">
        <v>1868</v>
      </c>
      <c r="AN173" s="335" t="s">
        <v>1868</v>
      </c>
      <c r="AO173" s="335" t="s">
        <v>1868</v>
      </c>
      <c r="AP173" s="335" t="s">
        <v>1868</v>
      </c>
      <c r="AQ173" s="335" t="s">
        <v>1868</v>
      </c>
      <c r="AR173" s="335" t="s">
        <v>1868</v>
      </c>
      <c r="AS173" s="335" t="s">
        <v>1868</v>
      </c>
      <c r="AT173" s="335" t="s">
        <v>1868</v>
      </c>
      <c r="AU173" s="335" t="s">
        <v>1868</v>
      </c>
      <c r="AV173" s="335" t="s">
        <v>1868</v>
      </c>
      <c r="AW173" s="335" t="s">
        <v>1868</v>
      </c>
      <c r="AX173" s="335" t="s">
        <v>1868</v>
      </c>
      <c r="AY173" s="335" t="s">
        <v>1868</v>
      </c>
      <c r="AZ173" s="335" t="s">
        <v>1868</v>
      </c>
      <c r="BA173" s="335" t="s">
        <v>1868</v>
      </c>
      <c r="BB173" s="335" t="s">
        <v>1868</v>
      </c>
      <c r="BC173" s="336"/>
      <c r="BD173" s="381" t="s">
        <v>9551</v>
      </c>
      <c r="BE173" s="362" t="s">
        <v>9363</v>
      </c>
      <c r="BF173" s="336"/>
      <c r="BG173" s="362"/>
      <c r="BH173" s="362"/>
      <c r="BI173" s="336" t="s">
        <v>77</v>
      </c>
      <c r="BJ173" s="336" t="s">
        <v>9481</v>
      </c>
      <c r="BK173" s="373" t="s">
        <v>9480</v>
      </c>
      <c r="BL173" s="336" t="s">
        <v>1823</v>
      </c>
      <c r="BM173" s="336" t="str">
        <f t="shared" si="14"/>
        <v>×</v>
      </c>
      <c r="BN173" s="336" t="str">
        <f t="shared" si="12"/>
        <v>×</v>
      </c>
      <c r="BO173" s="336" t="str">
        <f t="shared" si="13"/>
        <v>×</v>
      </c>
      <c r="BP173" s="369" t="s">
        <v>46</v>
      </c>
      <c r="BQ173" s="336" t="s">
        <v>32</v>
      </c>
      <c r="BR173" s="336" t="s">
        <v>32</v>
      </c>
      <c r="BS173" s="336" t="s">
        <v>10205</v>
      </c>
      <c r="BT173" s="336" t="s">
        <v>32</v>
      </c>
      <c r="BU173" s="336" t="s">
        <v>32</v>
      </c>
      <c r="BV173" s="336" t="s">
        <v>32</v>
      </c>
      <c r="BW173" s="369" t="s">
        <v>9501</v>
      </c>
      <c r="BX173" s="336"/>
      <c r="BY173" s="336">
        <v>24166</v>
      </c>
      <c r="BZ173" s="336" t="s">
        <v>1776</v>
      </c>
      <c r="CA173" s="336"/>
      <c r="CB173" s="336"/>
      <c r="CC173" s="336"/>
      <c r="CD173" s="336"/>
      <c r="CE173" s="52" t="s">
        <v>0</v>
      </c>
    </row>
    <row r="174" spans="2:83">
      <c r="B174" s="52" t="s">
        <v>0</v>
      </c>
      <c r="C174" s="52" t="s">
        <v>0</v>
      </c>
      <c r="D174" s="52" t="s">
        <v>0</v>
      </c>
      <c r="E174" s="52" t="s">
        <v>0</v>
      </c>
      <c r="F174" s="52" t="s">
        <v>0</v>
      </c>
      <c r="G174" s="52" t="s">
        <v>0</v>
      </c>
      <c r="H174" s="52" t="s">
        <v>0</v>
      </c>
      <c r="I174" s="52" t="s">
        <v>0</v>
      </c>
      <c r="J174" s="52" t="s">
        <v>0</v>
      </c>
      <c r="K174" s="52" t="s">
        <v>0</v>
      </c>
      <c r="L174" s="52" t="s">
        <v>0</v>
      </c>
      <c r="M174" s="52" t="s">
        <v>0</v>
      </c>
      <c r="N174" s="52" t="s">
        <v>0</v>
      </c>
      <c r="O174" s="52" t="s">
        <v>0</v>
      </c>
      <c r="P174" s="52" t="s">
        <v>0</v>
      </c>
      <c r="Q174" s="52" t="s">
        <v>0</v>
      </c>
      <c r="R174" s="52" t="s">
        <v>0</v>
      </c>
      <c r="S174" s="52" t="s">
        <v>0</v>
      </c>
      <c r="T174" s="52" t="s">
        <v>0</v>
      </c>
      <c r="U174" s="52" t="s">
        <v>0</v>
      </c>
      <c r="V174" s="52" t="s">
        <v>0</v>
      </c>
      <c r="W174" s="52" t="s">
        <v>0</v>
      </c>
      <c r="X174" s="52" t="s">
        <v>0</v>
      </c>
      <c r="Y174" s="52" t="s">
        <v>0</v>
      </c>
      <c r="Z174" s="52" t="s">
        <v>0</v>
      </c>
      <c r="AA174" s="52" t="s">
        <v>0</v>
      </c>
      <c r="AB174" s="52" t="s">
        <v>0</v>
      </c>
      <c r="AC174" s="52" t="s">
        <v>0</v>
      </c>
      <c r="AD174" s="52" t="s">
        <v>0</v>
      </c>
      <c r="AE174" s="52" t="s">
        <v>0</v>
      </c>
      <c r="AF174" s="52" t="s">
        <v>0</v>
      </c>
      <c r="AG174" s="52" t="s">
        <v>0</v>
      </c>
      <c r="AH174" s="52" t="s">
        <v>0</v>
      </c>
      <c r="AI174" s="52" t="s">
        <v>0</v>
      </c>
      <c r="AJ174" s="52" t="s">
        <v>0</v>
      </c>
      <c r="AK174" s="52" t="s">
        <v>0</v>
      </c>
      <c r="AL174" s="52" t="s">
        <v>0</v>
      </c>
      <c r="AM174" s="52" t="s">
        <v>0</v>
      </c>
      <c r="AN174" s="52" t="s">
        <v>0</v>
      </c>
      <c r="AO174" s="52" t="s">
        <v>0</v>
      </c>
      <c r="AP174" s="52" t="s">
        <v>0</v>
      </c>
      <c r="AQ174" s="52" t="s">
        <v>0</v>
      </c>
      <c r="AR174" s="52" t="s">
        <v>0</v>
      </c>
      <c r="AS174" s="52" t="s">
        <v>0</v>
      </c>
      <c r="AT174" s="52" t="s">
        <v>0</v>
      </c>
      <c r="AU174" s="52" t="s">
        <v>0</v>
      </c>
      <c r="AV174" s="52" t="s">
        <v>0</v>
      </c>
      <c r="AW174" s="52" t="s">
        <v>0</v>
      </c>
      <c r="AX174" s="52" t="s">
        <v>0</v>
      </c>
      <c r="AY174" s="52" t="s">
        <v>0</v>
      </c>
      <c r="AZ174" s="52" t="s">
        <v>0</v>
      </c>
      <c r="BA174" s="52" t="s">
        <v>0</v>
      </c>
      <c r="BB174" s="52" t="s">
        <v>0</v>
      </c>
      <c r="BC174" s="52" t="s">
        <v>0</v>
      </c>
      <c r="BD174" s="52" t="s">
        <v>0</v>
      </c>
      <c r="BE174" s="52" t="s">
        <v>0</v>
      </c>
      <c r="BF174" s="52" t="s">
        <v>0</v>
      </c>
      <c r="BG174" s="52" t="s">
        <v>0</v>
      </c>
      <c r="BH174" s="52" t="s">
        <v>0</v>
      </c>
      <c r="BI174" s="52" t="s">
        <v>0</v>
      </c>
      <c r="BJ174" s="52" t="s">
        <v>0</v>
      </c>
      <c r="BK174" s="52" t="s">
        <v>0</v>
      </c>
      <c r="BL174" s="52" t="s">
        <v>0</v>
      </c>
      <c r="BM174" s="52" t="s">
        <v>0</v>
      </c>
      <c r="BN174" s="52" t="s">
        <v>0</v>
      </c>
      <c r="BO174" s="52" t="s">
        <v>0</v>
      </c>
      <c r="BP174" s="52" t="s">
        <v>0</v>
      </c>
      <c r="BQ174" s="52" t="s">
        <v>0</v>
      </c>
      <c r="BR174" s="52" t="s">
        <v>0</v>
      </c>
      <c r="BS174" s="52" t="s">
        <v>0</v>
      </c>
      <c r="BT174" s="52" t="s">
        <v>0</v>
      </c>
      <c r="BU174" s="52" t="s">
        <v>0</v>
      </c>
      <c r="BV174" s="52" t="s">
        <v>0</v>
      </c>
      <c r="BW174" s="52" t="s">
        <v>0</v>
      </c>
      <c r="BX174" s="52" t="s">
        <v>0</v>
      </c>
      <c r="BY174" s="52" t="s">
        <v>0</v>
      </c>
      <c r="BZ174" s="52" t="s">
        <v>0</v>
      </c>
      <c r="CA174" s="52" t="s">
        <v>0</v>
      </c>
      <c r="CB174" s="52" t="s">
        <v>0</v>
      </c>
      <c r="CC174" s="52" t="s">
        <v>0</v>
      </c>
      <c r="CD174" s="52" t="s">
        <v>0</v>
      </c>
      <c r="CE174" s="52" t="s">
        <v>0</v>
      </c>
    </row>
    <row r="1048576" spans="71:71">
      <c r="BS1048576" s="1"/>
    </row>
  </sheetData>
  <autoFilter ref="B14:CD174" xr:uid="{BF6114A9-99A3-431E-9DE4-A13F0D1BF35E}"/>
  <phoneticPr fontId="2"/>
  <dataValidations count="4">
    <dataValidation showDropDown="1" showInputMessage="1" showErrorMessage="1" sqref="BD32 BC16:BC173 BD17 BD35" xr:uid="{EDF7B5D5-3F03-4AEE-AD6A-FDC348D07B42}"/>
    <dataValidation type="list" allowBlank="1" showInputMessage="1" showErrorMessage="1" sqref="BI16:BI173" xr:uid="{7775DE61-8F4A-4141-8579-A4096115A444}">
      <formula1>"回答待ち,回答済,完了"</formula1>
    </dataValidation>
    <dataValidation type="list" allowBlank="1" showInputMessage="1" showErrorMessage="1" sqref="BV127:BX165 BV92:BX125 BV39:BW90 BX39:BX53 BV16:BX36 BX55:BX90 BV169:BX171" xr:uid="{30C1CA61-F4F5-400F-B0B1-B88C366BAE90}">
      <formula1>"OK,NG"</formula1>
    </dataValidation>
    <dataValidation type="list" allowBlank="1" showInputMessage="1" showErrorMessage="1" sqref="G15:BB173" xr:uid="{B96F7ABA-985D-4B36-A9C9-29043B03B344}">
      <formula1>"〇,△,×,-,不明"</formula1>
    </dataValidation>
  </dataValidations>
  <pageMargins left="0.7" right="0.7" top="0.75" bottom="0.75" header="0.3" footer="0.3"/>
  <pageSetup paperSize="9" scale="10" orientation="portrait" r:id="rId1"/>
  <colBreaks count="1" manualBreakCount="1">
    <brk id="82" max="171"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A85C96-542E-4003-B037-C69B03822188}">
  <sheetPr>
    <pageSetUpPr fitToPage="1"/>
  </sheetPr>
  <dimension ref="B1:CD187"/>
  <sheetViews>
    <sheetView zoomScaleNormal="100" zoomScaleSheetLayoutView="70" workbookViewId="0">
      <pane xSplit="6" ySplit="15" topLeftCell="G16" activePane="bottomRight" state="frozen"/>
      <selection activeCell="AZ161" sqref="AZ161"/>
      <selection pane="topRight" activeCell="AZ161" sqref="AZ161"/>
      <selection pane="bottomLeft" activeCell="AZ161" sqref="AZ161"/>
      <selection pane="bottomRight"/>
    </sheetView>
  </sheetViews>
  <sheetFormatPr defaultColWidth="8.58203125" defaultRowHeight="15" outlineLevelCol="1"/>
  <cols>
    <col min="1" max="1" width="0.83203125" style="2" customWidth="1"/>
    <col min="2" max="2" width="12.25" style="2" customWidth="1"/>
    <col min="3" max="3" width="58.08203125" style="2" customWidth="1"/>
    <col min="4" max="4" width="52" style="2" customWidth="1"/>
    <col min="5" max="5" width="21.5" style="2" customWidth="1"/>
    <col min="6" max="6" width="17.25" style="2" customWidth="1"/>
    <col min="7" max="46" width="5.58203125" style="2" customWidth="1" outlineLevel="1"/>
    <col min="47" max="48" width="20.58203125" style="2" customWidth="1"/>
    <col min="49" max="49" width="40.58203125" style="7" customWidth="1"/>
    <col min="50" max="50" width="9.5" style="2" customWidth="1"/>
    <col min="51" max="51" width="42" style="2" customWidth="1"/>
    <col min="52" max="52" width="38.08203125" style="2" customWidth="1"/>
    <col min="53" max="60" width="8.58203125" style="2" customWidth="1"/>
    <col min="61" max="63" width="15.58203125" style="2" customWidth="1"/>
    <col min="64" max="65" width="8.58203125" style="2" customWidth="1"/>
    <col min="66" max="66" width="25.25" style="2" customWidth="1"/>
    <col min="67" max="67" width="8.58203125" style="2" customWidth="1"/>
    <col min="68" max="68" width="20.58203125" style="2" customWidth="1" collapsed="1"/>
    <col min="69" max="69" width="17.75" style="2" customWidth="1"/>
    <col min="70" max="70" width="25.5" style="2" customWidth="1"/>
    <col min="71" max="71" width="9.58203125" style="2" customWidth="1"/>
    <col min="72" max="72" width="11.75" style="2" customWidth="1"/>
    <col min="73" max="73" width="12.83203125" style="2" customWidth="1"/>
    <col min="74" max="74" width="16.08203125" style="2" customWidth="1"/>
    <col min="75" max="75" width="3.5" style="2" customWidth="1"/>
    <col min="76" max="16384" width="8.58203125" style="2"/>
  </cols>
  <sheetData>
    <row r="1" spans="2:75" ht="7.5" customHeight="1" thickBot="1">
      <c r="BW1" s="119" t="s">
        <v>0</v>
      </c>
    </row>
    <row r="2" spans="2:75" ht="20.5" thickTop="1" thickBot="1">
      <c r="B2" s="53" t="s">
        <v>10290</v>
      </c>
      <c r="C2" s="53"/>
      <c r="D2" s="54" t="s">
        <v>9383</v>
      </c>
      <c r="E2" s="55" t="str">
        <f>COUNTA($F$16:$F$186)&amp;"/"</f>
        <v>171/</v>
      </c>
      <c r="F2" s="56">
        <f>COUNTA($C$16:$C$186)</f>
        <v>171</v>
      </c>
      <c r="G2" s="57" t="s">
        <v>9384</v>
      </c>
      <c r="H2" s="58"/>
      <c r="I2" s="58"/>
      <c r="J2" s="58"/>
      <c r="K2" s="58"/>
      <c r="L2" s="58"/>
      <c r="M2" s="58"/>
      <c r="N2" s="58"/>
      <c r="O2" s="58"/>
      <c r="P2" s="58"/>
      <c r="Q2" s="58"/>
      <c r="R2" s="58"/>
      <c r="S2" s="58"/>
      <c r="T2" s="58"/>
      <c r="U2" s="58"/>
      <c r="V2" s="58"/>
      <c r="W2" s="58"/>
      <c r="X2" s="58" t="s">
        <v>9385</v>
      </c>
      <c r="Y2" s="58"/>
      <c r="Z2" s="58"/>
      <c r="AA2" s="58"/>
      <c r="AB2" s="58"/>
      <c r="AC2" s="58"/>
      <c r="AD2" s="58"/>
      <c r="AE2" s="58"/>
      <c r="AF2" s="58"/>
      <c r="AG2" s="58"/>
      <c r="AH2" s="58"/>
      <c r="AI2" s="58"/>
      <c r="AJ2" s="58"/>
      <c r="AK2" s="58"/>
      <c r="AL2" s="160"/>
      <c r="BW2" s="119" t="s">
        <v>0</v>
      </c>
    </row>
    <row r="3" spans="2:75" ht="16" thickTop="1" thickBot="1">
      <c r="D3" s="54" t="s">
        <v>9386</v>
      </c>
      <c r="E3" s="55" t="str">
        <f>COUNTIF($F$16:$F$186,"本申請")&amp;"/"</f>
        <v>2/</v>
      </c>
      <c r="F3" s="56">
        <f>COUNTA($C$16:$C$186)</f>
        <v>171</v>
      </c>
      <c r="G3" s="59" t="s">
        <v>9387</v>
      </c>
      <c r="X3" s="2" t="s">
        <v>9388</v>
      </c>
      <c r="AL3" s="161"/>
      <c r="BW3" s="119" t="s">
        <v>0</v>
      </c>
    </row>
    <row r="4" spans="2:75" ht="16" thickTop="1" thickBot="1">
      <c r="D4" s="54" t="s">
        <v>9389</v>
      </c>
      <c r="E4" s="55" t="str">
        <f>COUNTIF($F$16:$F$186,"汎用申請")&amp;"/"</f>
        <v>121/</v>
      </c>
      <c r="F4" s="56">
        <f>COUNTA($C$16:$C$186)</f>
        <v>171</v>
      </c>
      <c r="G4" s="59" t="s">
        <v>9390</v>
      </c>
      <c r="X4" s="2" t="s">
        <v>9391</v>
      </c>
      <c r="AL4" s="161"/>
      <c r="BW4" s="119" t="s">
        <v>0</v>
      </c>
    </row>
    <row r="5" spans="2:75" ht="16" thickTop="1" thickBot="1">
      <c r="D5" s="54" t="s">
        <v>9392</v>
      </c>
      <c r="E5" s="55" t="str">
        <f>COUNTIF($F$16:$F$186,"簡易申請")&amp;"/"</f>
        <v>46/</v>
      </c>
      <c r="F5" s="56">
        <f>COUNTA($C$16:$C$186)</f>
        <v>171</v>
      </c>
      <c r="G5" s="59" t="s">
        <v>9393</v>
      </c>
      <c r="X5" s="2" t="s">
        <v>9394</v>
      </c>
      <c r="AL5" s="161"/>
      <c r="BW5" s="119" t="s">
        <v>0</v>
      </c>
    </row>
    <row r="6" spans="2:75" ht="16" thickTop="1" thickBot="1">
      <c r="D6" s="54" t="s">
        <v>9395</v>
      </c>
      <c r="E6" s="55" t="str">
        <f>COUNTIF($F$16:$F$186,"電子化対象外")&amp;"/"</f>
        <v>2/</v>
      </c>
      <c r="F6" s="56">
        <f>COUNTA($C$16:$C$186)</f>
        <v>171</v>
      </c>
      <c r="G6" s="59" t="s">
        <v>9396</v>
      </c>
      <c r="K6" s="2" t="s">
        <v>10337</v>
      </c>
      <c r="X6" s="2" t="s">
        <v>9397</v>
      </c>
      <c r="AL6" s="161"/>
      <c r="BW6" s="119" t="s">
        <v>0</v>
      </c>
    </row>
    <row r="7" spans="2:75" ht="15.5" thickTop="1">
      <c r="G7" s="60" t="s">
        <v>9398</v>
      </c>
      <c r="H7" s="61"/>
      <c r="I7" s="61"/>
      <c r="J7" s="61"/>
      <c r="K7" s="61"/>
      <c r="L7" s="61"/>
      <c r="M7" s="61"/>
      <c r="N7" s="61"/>
      <c r="O7" s="61"/>
      <c r="P7" s="61"/>
      <c r="Q7" s="61"/>
      <c r="R7" s="61"/>
      <c r="S7" s="61"/>
      <c r="T7" s="61"/>
      <c r="U7" s="61"/>
      <c r="V7" s="61"/>
      <c r="W7" s="61"/>
      <c r="X7" s="61"/>
      <c r="Y7" s="61"/>
      <c r="Z7" s="61"/>
      <c r="AA7" s="61"/>
      <c r="AB7" s="61"/>
      <c r="AC7" s="61"/>
      <c r="AD7" s="61"/>
      <c r="AE7" s="61"/>
      <c r="AF7" s="61"/>
      <c r="AG7" s="61"/>
      <c r="AH7" s="61"/>
      <c r="AI7" s="61"/>
      <c r="AJ7" s="61"/>
      <c r="AK7" s="61"/>
      <c r="AL7" s="163"/>
      <c r="BW7" s="119" t="s">
        <v>0</v>
      </c>
    </row>
    <row r="8" spans="2:75">
      <c r="G8" s="60"/>
      <c r="H8" s="61"/>
      <c r="I8" s="61"/>
      <c r="J8" s="61"/>
      <c r="K8" s="61"/>
      <c r="L8" s="61"/>
      <c r="M8" s="61"/>
      <c r="N8" s="61"/>
      <c r="O8" s="61"/>
      <c r="P8" s="61"/>
      <c r="Q8" s="61"/>
      <c r="R8" s="61"/>
      <c r="S8" s="61"/>
      <c r="T8" s="61"/>
      <c r="U8" s="61"/>
      <c r="V8" s="61"/>
      <c r="W8" s="61"/>
      <c r="X8" s="61"/>
      <c r="Y8" s="61"/>
      <c r="Z8" s="61"/>
      <c r="AA8" s="61"/>
      <c r="AB8" s="61"/>
      <c r="AC8" s="61"/>
      <c r="AD8" s="61"/>
      <c r="AE8" s="61"/>
      <c r="AF8" s="61"/>
      <c r="AG8" s="61"/>
      <c r="AH8" s="61"/>
      <c r="AI8" s="61"/>
      <c r="AJ8" s="61"/>
      <c r="AK8" s="61"/>
      <c r="AL8" s="61"/>
      <c r="BW8" s="119"/>
    </row>
    <row r="9" spans="2:75" ht="20.149999999999999" customHeight="1">
      <c r="B9" s="62" t="s">
        <v>9399</v>
      </c>
      <c r="C9" s="63"/>
      <c r="D9" s="63"/>
      <c r="E9" s="63"/>
      <c r="F9" s="63"/>
      <c r="G9" s="64" t="s">
        <v>9400</v>
      </c>
      <c r="H9" s="65"/>
      <c r="I9" s="65"/>
      <c r="J9" s="65"/>
      <c r="K9" s="65"/>
      <c r="L9" s="65"/>
      <c r="M9" s="65"/>
      <c r="N9" s="65"/>
      <c r="O9" s="65"/>
      <c r="P9" s="64" t="s">
        <v>9401</v>
      </c>
      <c r="Q9" s="65"/>
      <c r="R9" s="65"/>
      <c r="S9" s="65"/>
      <c r="T9" s="65"/>
      <c r="U9" s="65"/>
      <c r="V9" s="65"/>
      <c r="W9" s="65"/>
      <c r="X9" s="64" t="s">
        <v>10234</v>
      </c>
      <c r="Y9" s="65"/>
      <c r="Z9" s="65"/>
      <c r="AA9" s="64" t="s">
        <v>10235</v>
      </c>
      <c r="AB9" s="65"/>
      <c r="AC9" s="65"/>
      <c r="AD9" s="65"/>
      <c r="AE9" s="65"/>
      <c r="AF9" s="65"/>
      <c r="AG9" s="65"/>
      <c r="AH9" s="65"/>
      <c r="AI9" s="65"/>
      <c r="AJ9" s="65"/>
      <c r="AK9" s="65"/>
      <c r="AL9" s="65"/>
      <c r="AM9" s="65"/>
      <c r="AN9" s="65"/>
      <c r="AO9" s="65"/>
      <c r="AP9" s="65"/>
      <c r="AQ9" s="65"/>
      <c r="AR9" s="65"/>
      <c r="AS9" s="65"/>
      <c r="AT9" s="65"/>
      <c r="AU9" s="67" t="s">
        <v>9402</v>
      </c>
      <c r="AV9" s="68"/>
      <c r="AW9" s="69"/>
      <c r="AX9" s="120" t="s">
        <v>9403</v>
      </c>
      <c r="AY9" s="70"/>
      <c r="AZ9" s="72"/>
      <c r="BA9" s="73" t="s">
        <v>9404</v>
      </c>
      <c r="BB9" s="74"/>
      <c r="BC9" s="74"/>
      <c r="BD9" s="74"/>
      <c r="BE9" s="74"/>
      <c r="BF9" s="74"/>
      <c r="BG9" s="74"/>
      <c r="BH9" s="74"/>
      <c r="BI9" s="74"/>
      <c r="BJ9" s="74"/>
      <c r="BK9" s="74"/>
      <c r="BL9" s="74"/>
      <c r="BM9" s="74"/>
      <c r="BN9" s="74"/>
      <c r="BO9" s="74"/>
      <c r="BP9" s="74"/>
      <c r="BQ9" s="74"/>
      <c r="BR9" s="74"/>
      <c r="BS9" s="75" t="s">
        <v>9405</v>
      </c>
      <c r="BT9" s="76"/>
      <c r="BU9" s="76"/>
      <c r="BV9" s="76"/>
      <c r="BW9" s="52" t="s">
        <v>0</v>
      </c>
    </row>
    <row r="10" spans="2:75" ht="20.149999999999999" customHeight="1">
      <c r="B10" s="77"/>
      <c r="C10" s="78"/>
      <c r="D10" s="78"/>
      <c r="E10" s="78"/>
      <c r="F10" s="78"/>
      <c r="G10" s="79" t="s">
        <v>9406</v>
      </c>
      <c r="H10" s="80"/>
      <c r="I10" s="80"/>
      <c r="J10" s="80"/>
      <c r="K10" s="80"/>
      <c r="L10" s="80"/>
      <c r="M10" s="80"/>
      <c r="N10" s="80"/>
      <c r="O10" s="80"/>
      <c r="P10" s="79" t="s">
        <v>9407</v>
      </c>
      <c r="Q10" s="81"/>
      <c r="R10" s="79" t="s">
        <v>9408</v>
      </c>
      <c r="S10" s="80"/>
      <c r="T10" s="80"/>
      <c r="U10" s="80"/>
      <c r="V10" s="65"/>
      <c r="W10" s="65"/>
      <c r="X10" s="64" t="s">
        <v>9409</v>
      </c>
      <c r="Y10" s="80"/>
      <c r="Z10" s="80"/>
      <c r="AA10" s="64" t="s">
        <v>9554</v>
      </c>
      <c r="AB10" s="65"/>
      <c r="AC10" s="65"/>
      <c r="AD10" s="125"/>
      <c r="AE10" s="64" t="s">
        <v>9555</v>
      </c>
      <c r="AF10" s="65"/>
      <c r="AG10" s="65"/>
      <c r="AH10" s="125"/>
      <c r="AI10" s="64" t="s">
        <v>9556</v>
      </c>
      <c r="AJ10" s="65"/>
      <c r="AK10" s="65"/>
      <c r="AL10" s="125"/>
      <c r="AM10" s="65" t="s">
        <v>9557</v>
      </c>
      <c r="AN10" s="65"/>
      <c r="AO10" s="65"/>
      <c r="AP10" s="125"/>
      <c r="AQ10" s="65" t="s">
        <v>9558</v>
      </c>
      <c r="AR10" s="65"/>
      <c r="AS10" s="65"/>
      <c r="AT10" s="125"/>
      <c r="AU10" s="82"/>
      <c r="AV10" s="83"/>
      <c r="AW10" s="84"/>
      <c r="AX10" s="85" t="s">
        <v>9417</v>
      </c>
      <c r="AY10" s="86"/>
      <c r="AZ10" s="87" t="s">
        <v>9418</v>
      </c>
      <c r="BA10" s="73" t="s">
        <v>9419</v>
      </c>
      <c r="BB10" s="74"/>
      <c r="BC10" s="74"/>
      <c r="BD10" s="74"/>
      <c r="BE10" s="74"/>
      <c r="BF10" s="74"/>
      <c r="BG10" s="74"/>
      <c r="BH10" s="74"/>
      <c r="BI10" s="73" t="s">
        <v>9420</v>
      </c>
      <c r="BJ10" s="74"/>
      <c r="BK10" s="74"/>
      <c r="BL10" s="88" t="s">
        <v>9421</v>
      </c>
      <c r="BM10" s="89"/>
      <c r="BN10" s="89"/>
      <c r="BO10" s="89"/>
      <c r="BP10" s="89"/>
      <c r="BQ10" s="89"/>
      <c r="BR10" s="90"/>
      <c r="BS10" s="91" t="s">
        <v>9422</v>
      </c>
      <c r="BT10" s="92"/>
      <c r="BU10" s="92"/>
      <c r="BV10" s="93"/>
      <c r="BW10" s="52" t="s">
        <v>0</v>
      </c>
    </row>
    <row r="11" spans="2:75">
      <c r="B11" s="77"/>
      <c r="C11" s="78"/>
      <c r="D11" s="78"/>
      <c r="E11" s="78"/>
      <c r="F11" s="78"/>
      <c r="G11" s="94"/>
      <c r="H11" s="94"/>
      <c r="I11" s="94"/>
      <c r="J11" s="94"/>
      <c r="K11" s="94"/>
      <c r="L11" s="94"/>
      <c r="M11" s="94"/>
      <c r="N11" s="94"/>
      <c r="O11" s="94"/>
      <c r="P11" s="94"/>
      <c r="Q11" s="94"/>
      <c r="R11" s="94"/>
      <c r="S11" s="94"/>
      <c r="T11" s="94"/>
      <c r="U11" s="94"/>
      <c r="V11" s="94"/>
      <c r="W11" s="94"/>
      <c r="X11" s="94"/>
      <c r="Y11" s="94"/>
      <c r="Z11" s="94"/>
      <c r="AA11" s="94"/>
      <c r="AB11" s="94"/>
      <c r="AC11" s="94"/>
      <c r="AD11" s="94"/>
      <c r="AE11" s="94"/>
      <c r="AF11" s="94"/>
      <c r="AG11" s="94"/>
      <c r="AH11" s="94"/>
      <c r="AI11" s="94"/>
      <c r="AJ11" s="94"/>
      <c r="AK11" s="94"/>
      <c r="AL11" s="94"/>
      <c r="AM11" s="94"/>
      <c r="AN11" s="94"/>
      <c r="AO11" s="94"/>
      <c r="AP11" s="94"/>
      <c r="AQ11" s="94"/>
      <c r="AR11" s="94"/>
      <c r="AS11" s="94"/>
      <c r="AT11" s="94"/>
      <c r="AU11" s="82"/>
      <c r="AV11" s="83"/>
      <c r="AW11" s="84"/>
      <c r="AX11" s="95"/>
      <c r="AY11" s="96"/>
      <c r="AZ11" s="97"/>
      <c r="BA11" s="73" t="s">
        <v>9423</v>
      </c>
      <c r="BB11" s="74"/>
      <c r="BC11" s="74"/>
      <c r="BD11" s="73" t="s">
        <v>9424</v>
      </c>
      <c r="BE11" s="74"/>
      <c r="BF11" s="74"/>
      <c r="BG11" s="74"/>
      <c r="BH11" s="74"/>
      <c r="BI11" s="88" t="s">
        <v>9425</v>
      </c>
      <c r="BJ11" s="98"/>
      <c r="BK11" s="98"/>
      <c r="BL11" s="88" t="s">
        <v>9426</v>
      </c>
      <c r="BM11" s="89"/>
      <c r="BN11" s="89"/>
      <c r="BO11" s="88" t="s">
        <v>9427</v>
      </c>
      <c r="BP11" s="88"/>
      <c r="BQ11" s="89"/>
      <c r="BR11" s="90"/>
      <c r="BS11" s="99"/>
      <c r="BT11" s="100"/>
      <c r="BU11" s="100"/>
      <c r="BV11" s="101"/>
      <c r="BW11" s="52" t="s">
        <v>0</v>
      </c>
    </row>
    <row r="12" spans="2:75">
      <c r="B12" s="102"/>
      <c r="C12" s="103"/>
      <c r="D12" s="103"/>
      <c r="E12" s="103"/>
      <c r="F12" s="103"/>
      <c r="G12" s="104" t="s">
        <v>9428</v>
      </c>
      <c r="H12" s="104">
        <v>10</v>
      </c>
      <c r="I12" s="104">
        <v>8</v>
      </c>
      <c r="J12" s="104">
        <v>9</v>
      </c>
      <c r="K12" s="104">
        <v>6</v>
      </c>
      <c r="L12" s="104">
        <v>14</v>
      </c>
      <c r="M12" s="104">
        <v>106</v>
      </c>
      <c r="N12" s="104">
        <v>13</v>
      </c>
      <c r="O12" s="104">
        <v>17</v>
      </c>
      <c r="P12" s="104">
        <v>2</v>
      </c>
      <c r="Q12" s="104">
        <v>3</v>
      </c>
      <c r="R12" s="104">
        <v>4</v>
      </c>
      <c r="S12" s="104">
        <v>5</v>
      </c>
      <c r="T12" s="104">
        <v>12</v>
      </c>
      <c r="U12" s="104">
        <v>15</v>
      </c>
      <c r="V12" s="104">
        <v>16</v>
      </c>
      <c r="W12" s="104">
        <v>18</v>
      </c>
      <c r="X12" s="104">
        <v>19</v>
      </c>
      <c r="Y12" s="104">
        <v>20</v>
      </c>
      <c r="Z12" s="104">
        <v>21</v>
      </c>
      <c r="AA12" s="104">
        <v>78</v>
      </c>
      <c r="AB12" s="104">
        <v>79</v>
      </c>
      <c r="AC12" s="104">
        <v>80</v>
      </c>
      <c r="AD12" s="104">
        <v>81</v>
      </c>
      <c r="AE12" s="104">
        <v>82</v>
      </c>
      <c r="AF12" s="104">
        <v>83</v>
      </c>
      <c r="AG12" s="104">
        <v>84</v>
      </c>
      <c r="AH12" s="104">
        <v>85</v>
      </c>
      <c r="AI12" s="104">
        <v>86</v>
      </c>
      <c r="AJ12" s="104">
        <v>87</v>
      </c>
      <c r="AK12" s="104">
        <v>88</v>
      </c>
      <c r="AL12" s="104">
        <v>89</v>
      </c>
      <c r="AM12" s="104">
        <v>90</v>
      </c>
      <c r="AN12" s="104">
        <v>91</v>
      </c>
      <c r="AO12" s="104">
        <v>92</v>
      </c>
      <c r="AP12" s="104">
        <v>93</v>
      </c>
      <c r="AQ12" s="104">
        <v>94</v>
      </c>
      <c r="AR12" s="104">
        <v>95</v>
      </c>
      <c r="AS12" s="104">
        <v>96</v>
      </c>
      <c r="AT12" s="104">
        <v>97</v>
      </c>
      <c r="AU12" s="106"/>
      <c r="AV12" s="107"/>
      <c r="AW12" s="108"/>
      <c r="AX12" s="109"/>
      <c r="AY12" s="110"/>
      <c r="AZ12" s="111"/>
      <c r="BA12" s="73" t="s">
        <v>9429</v>
      </c>
      <c r="BB12" s="73"/>
      <c r="BC12" s="74"/>
      <c r="BD12" s="73" t="s">
        <v>9430</v>
      </c>
      <c r="BE12" s="74"/>
      <c r="BF12" s="74"/>
      <c r="BG12" s="74"/>
      <c r="BH12" s="74"/>
      <c r="BI12" s="112"/>
      <c r="BJ12" s="98"/>
      <c r="BK12" s="98"/>
      <c r="BL12" s="112"/>
      <c r="BM12" s="113"/>
      <c r="BN12" s="113"/>
      <c r="BO12" s="112"/>
      <c r="BP12" s="113"/>
      <c r="BQ12" s="113"/>
      <c r="BR12" s="114"/>
      <c r="BS12" s="115"/>
      <c r="BT12" s="116"/>
      <c r="BU12" s="116"/>
      <c r="BV12" s="117"/>
      <c r="BW12" s="119" t="s">
        <v>0</v>
      </c>
    </row>
    <row r="13" spans="2:75" ht="57" customHeight="1">
      <c r="B13" s="128" t="s">
        <v>9431</v>
      </c>
      <c r="C13" s="128" t="s">
        <v>1844</v>
      </c>
      <c r="D13" s="128" t="s">
        <v>9272</v>
      </c>
      <c r="E13" s="129" t="s">
        <v>9432</v>
      </c>
      <c r="F13" s="129" t="s">
        <v>10291</v>
      </c>
      <c r="G13" s="130" t="s">
        <v>9433</v>
      </c>
      <c r="H13" s="130" t="s">
        <v>9434</v>
      </c>
      <c r="I13" s="130" t="s">
        <v>9435</v>
      </c>
      <c r="J13" s="130" t="s">
        <v>9436</v>
      </c>
      <c r="K13" s="130" t="s">
        <v>9437</v>
      </c>
      <c r="L13" s="130" t="s">
        <v>9438</v>
      </c>
      <c r="M13" s="130" t="s">
        <v>9439</v>
      </c>
      <c r="N13" s="130" t="s">
        <v>9440</v>
      </c>
      <c r="O13" s="130" t="s">
        <v>9441</v>
      </c>
      <c r="P13" s="130" t="s">
        <v>9442</v>
      </c>
      <c r="Q13" s="130" t="s">
        <v>9443</v>
      </c>
      <c r="R13" s="130" t="s">
        <v>9444</v>
      </c>
      <c r="S13" s="130" t="s">
        <v>9445</v>
      </c>
      <c r="T13" s="130" t="s">
        <v>10279</v>
      </c>
      <c r="U13" s="130" t="s">
        <v>9446</v>
      </c>
      <c r="V13" s="130" t="s">
        <v>9447</v>
      </c>
      <c r="W13" s="130" t="s">
        <v>9448</v>
      </c>
      <c r="X13" s="130" t="s">
        <v>9449</v>
      </c>
      <c r="Y13" s="130" t="s">
        <v>9450</v>
      </c>
      <c r="Z13" s="130" t="s">
        <v>9451</v>
      </c>
      <c r="AA13" s="130" t="s">
        <v>9452</v>
      </c>
      <c r="AB13" s="130" t="s">
        <v>9453</v>
      </c>
      <c r="AC13" s="130" t="s">
        <v>9454</v>
      </c>
      <c r="AD13" s="130" t="s">
        <v>1920</v>
      </c>
      <c r="AE13" s="130" t="s">
        <v>9452</v>
      </c>
      <c r="AF13" s="130" t="s">
        <v>9453</v>
      </c>
      <c r="AG13" s="130" t="s">
        <v>9454</v>
      </c>
      <c r="AH13" s="130" t="s">
        <v>1920</v>
      </c>
      <c r="AI13" s="130" t="s">
        <v>9452</v>
      </c>
      <c r="AJ13" s="130" t="s">
        <v>9453</v>
      </c>
      <c r="AK13" s="130" t="s">
        <v>9454</v>
      </c>
      <c r="AL13" s="130" t="s">
        <v>1920</v>
      </c>
      <c r="AM13" s="130" t="s">
        <v>9452</v>
      </c>
      <c r="AN13" s="130" t="s">
        <v>9453</v>
      </c>
      <c r="AO13" s="130" t="s">
        <v>9454</v>
      </c>
      <c r="AP13" s="130" t="s">
        <v>1920</v>
      </c>
      <c r="AQ13" s="130" t="s">
        <v>9452</v>
      </c>
      <c r="AR13" s="130" t="s">
        <v>9453</v>
      </c>
      <c r="AS13" s="130" t="s">
        <v>9454</v>
      </c>
      <c r="AT13" s="130" t="s">
        <v>1920</v>
      </c>
      <c r="AU13" s="131" t="s">
        <v>9455</v>
      </c>
      <c r="AV13" s="131" t="s">
        <v>9456</v>
      </c>
      <c r="AW13" s="131" t="s">
        <v>9457</v>
      </c>
      <c r="AX13" s="133" t="s">
        <v>9458</v>
      </c>
      <c r="AY13" s="134" t="s">
        <v>9459</v>
      </c>
      <c r="AZ13" s="134" t="s">
        <v>9460</v>
      </c>
      <c r="BA13" s="135" t="s">
        <v>9461</v>
      </c>
      <c r="BB13" s="135" t="s">
        <v>9462</v>
      </c>
      <c r="BC13" s="135" t="s">
        <v>9463</v>
      </c>
      <c r="BD13" s="136" t="s">
        <v>10280</v>
      </c>
      <c r="BE13" s="136" t="s">
        <v>9464</v>
      </c>
      <c r="BF13" s="136" t="s">
        <v>9465</v>
      </c>
      <c r="BG13" s="136" t="s">
        <v>9440</v>
      </c>
      <c r="BH13" s="137" t="s">
        <v>9466</v>
      </c>
      <c r="BI13" s="138" t="s">
        <v>9430</v>
      </c>
      <c r="BJ13" s="138" t="s">
        <v>9467</v>
      </c>
      <c r="BK13" s="138" t="s">
        <v>9468</v>
      </c>
      <c r="BL13" s="88" t="s">
        <v>9430</v>
      </c>
      <c r="BM13" s="88" t="s">
        <v>9467</v>
      </c>
      <c r="BN13" s="139" t="s">
        <v>10281</v>
      </c>
      <c r="BO13" s="135" t="s">
        <v>9469</v>
      </c>
      <c r="BP13" s="135" t="s">
        <v>10282</v>
      </c>
      <c r="BQ13" s="136" t="s">
        <v>10283</v>
      </c>
      <c r="BR13" s="136" t="s">
        <v>10284</v>
      </c>
      <c r="BS13" s="140" t="s">
        <v>9470</v>
      </c>
      <c r="BT13" s="140" t="s">
        <v>9471</v>
      </c>
      <c r="BU13" s="140" t="s">
        <v>9472</v>
      </c>
      <c r="BV13" s="140" t="s">
        <v>9473</v>
      </c>
      <c r="BW13" s="119" t="s">
        <v>0</v>
      </c>
    </row>
    <row r="14" spans="2:75" ht="57" customHeight="1">
      <c r="B14" s="153"/>
      <c r="C14" s="153"/>
      <c r="D14" s="153"/>
      <c r="E14" s="154"/>
      <c r="F14" s="154"/>
      <c r="G14" s="156"/>
      <c r="H14" s="156"/>
      <c r="I14" s="156"/>
      <c r="J14" s="156"/>
      <c r="K14" s="156"/>
      <c r="L14" s="156"/>
      <c r="M14" s="156"/>
      <c r="N14" s="156"/>
      <c r="O14" s="156"/>
      <c r="P14" s="156"/>
      <c r="Q14" s="156"/>
      <c r="R14" s="156"/>
      <c r="S14" s="156"/>
      <c r="T14" s="156"/>
      <c r="U14" s="156"/>
      <c r="V14" s="156"/>
      <c r="W14" s="156"/>
      <c r="X14" s="156"/>
      <c r="Y14" s="156"/>
      <c r="Z14" s="156"/>
      <c r="AA14" s="156"/>
      <c r="AB14" s="156"/>
      <c r="AC14" s="156"/>
      <c r="AD14" s="156"/>
      <c r="AE14" s="156"/>
      <c r="AF14" s="156"/>
      <c r="AG14" s="156"/>
      <c r="AH14" s="156"/>
      <c r="AI14" s="156"/>
      <c r="AJ14" s="156"/>
      <c r="AK14" s="156"/>
      <c r="AL14" s="156"/>
      <c r="AM14" s="156"/>
      <c r="AN14" s="156"/>
      <c r="AO14" s="156"/>
      <c r="AP14" s="156"/>
      <c r="AQ14" s="156"/>
      <c r="AR14" s="156"/>
      <c r="AS14" s="156"/>
      <c r="AT14" s="156"/>
      <c r="AU14" s="157"/>
      <c r="AV14" s="157"/>
      <c r="AW14" s="157"/>
      <c r="AX14" s="158"/>
      <c r="AY14" s="159"/>
      <c r="AZ14" s="159"/>
      <c r="BA14" s="146"/>
      <c r="BB14" s="146"/>
      <c r="BC14" s="146"/>
      <c r="BD14" s="143"/>
      <c r="BE14" s="143"/>
      <c r="BF14" s="143"/>
      <c r="BG14" s="143"/>
      <c r="BH14" s="144"/>
      <c r="BI14" s="145"/>
      <c r="BJ14" s="145"/>
      <c r="BK14" s="145"/>
      <c r="BL14" s="145"/>
      <c r="BM14" s="145"/>
      <c r="BN14" s="144"/>
      <c r="BO14" s="146"/>
      <c r="BP14" s="146"/>
      <c r="BQ14" s="143"/>
      <c r="BR14" s="143"/>
      <c r="BS14" s="147"/>
      <c r="BT14" s="147"/>
      <c r="BU14" s="147"/>
      <c r="BV14" s="147"/>
      <c r="BW14" s="119" t="s">
        <v>0</v>
      </c>
    </row>
    <row r="15" spans="2:75" ht="40" customHeight="1">
      <c r="B15" s="199" t="s">
        <v>9474</v>
      </c>
      <c r="C15" s="199" t="s">
        <v>9475</v>
      </c>
      <c r="D15" s="199" t="s">
        <v>9476</v>
      </c>
      <c r="E15" s="199" t="s">
        <v>1962</v>
      </c>
      <c r="F15" s="200" t="s">
        <v>1842</v>
      </c>
      <c r="G15" s="201" t="s">
        <v>1823</v>
      </c>
      <c r="H15" s="201" t="s">
        <v>1823</v>
      </c>
      <c r="I15" s="201" t="s">
        <v>1823</v>
      </c>
      <c r="J15" s="201" t="s">
        <v>1861</v>
      </c>
      <c r="K15" s="201" t="s">
        <v>1861</v>
      </c>
      <c r="L15" s="201" t="s">
        <v>1823</v>
      </c>
      <c r="M15" s="201" t="s">
        <v>1823</v>
      </c>
      <c r="N15" s="201" t="s">
        <v>1823</v>
      </c>
      <c r="O15" s="201" t="s">
        <v>9477</v>
      </c>
      <c r="P15" s="201" t="s">
        <v>9477</v>
      </c>
      <c r="Q15" s="201" t="s">
        <v>9477</v>
      </c>
      <c r="R15" s="201" t="s">
        <v>1861</v>
      </c>
      <c r="S15" s="201" t="s">
        <v>1823</v>
      </c>
      <c r="T15" s="201" t="s">
        <v>1861</v>
      </c>
      <c r="U15" s="201" t="s">
        <v>1823</v>
      </c>
      <c r="V15" s="201" t="s">
        <v>1823</v>
      </c>
      <c r="W15" s="201" t="s">
        <v>9477</v>
      </c>
      <c r="X15" s="201" t="s">
        <v>1861</v>
      </c>
      <c r="Y15" s="201" t="s">
        <v>1823</v>
      </c>
      <c r="Z15" s="201" t="s">
        <v>1823</v>
      </c>
      <c r="AA15" s="201" t="s">
        <v>1861</v>
      </c>
      <c r="AB15" s="201" t="s">
        <v>1861</v>
      </c>
      <c r="AC15" s="201" t="s">
        <v>1861</v>
      </c>
      <c r="AD15" s="201" t="s">
        <v>1861</v>
      </c>
      <c r="AE15" s="201" t="s">
        <v>1861</v>
      </c>
      <c r="AF15" s="201" t="s">
        <v>1861</v>
      </c>
      <c r="AG15" s="201" t="s">
        <v>1861</v>
      </c>
      <c r="AH15" s="201" t="s">
        <v>1861</v>
      </c>
      <c r="AI15" s="201" t="s">
        <v>1861</v>
      </c>
      <c r="AJ15" s="201" t="s">
        <v>1861</v>
      </c>
      <c r="AK15" s="201" t="s">
        <v>1861</v>
      </c>
      <c r="AL15" s="201" t="s">
        <v>1861</v>
      </c>
      <c r="AM15" s="201" t="s">
        <v>1861</v>
      </c>
      <c r="AN15" s="201" t="s">
        <v>1861</v>
      </c>
      <c r="AO15" s="201" t="s">
        <v>1861</v>
      </c>
      <c r="AP15" s="201" t="s">
        <v>1861</v>
      </c>
      <c r="AQ15" s="201" t="s">
        <v>1861</v>
      </c>
      <c r="AR15" s="201" t="s">
        <v>1861</v>
      </c>
      <c r="AS15" s="201" t="s">
        <v>1861</v>
      </c>
      <c r="AT15" s="201" t="s">
        <v>1861</v>
      </c>
      <c r="AU15" s="202" t="s">
        <v>9478</v>
      </c>
      <c r="AV15" s="203" t="s">
        <v>9479</v>
      </c>
      <c r="AW15" s="202"/>
      <c r="AX15" s="203"/>
      <c r="AY15" s="203"/>
      <c r="AZ15" s="203"/>
      <c r="BA15" s="203" t="s">
        <v>1866</v>
      </c>
      <c r="BB15" s="203" t="s">
        <v>9480</v>
      </c>
      <c r="BC15" s="203" t="s">
        <v>9481</v>
      </c>
      <c r="BD15" s="203" t="s">
        <v>1861</v>
      </c>
      <c r="BE15" s="203" t="s">
        <v>1823</v>
      </c>
      <c r="BF15" s="203" t="s">
        <v>1823</v>
      </c>
      <c r="BG15" s="203" t="s">
        <v>1823</v>
      </c>
      <c r="BH15" s="203" t="s">
        <v>1823</v>
      </c>
      <c r="BI15" s="202" t="s">
        <v>9958</v>
      </c>
      <c r="BJ15" s="202" t="s">
        <v>9958</v>
      </c>
      <c r="BK15" s="202" t="s">
        <v>9482</v>
      </c>
      <c r="BL15" s="203" t="s">
        <v>9483</v>
      </c>
      <c r="BM15" s="203" t="s">
        <v>9484</v>
      </c>
      <c r="BN15" s="202" t="s">
        <v>9485</v>
      </c>
      <c r="BO15" s="203" t="s">
        <v>9486</v>
      </c>
      <c r="BP15" s="202" t="s">
        <v>9487</v>
      </c>
      <c r="BQ15" s="203">
        <v>24452</v>
      </c>
      <c r="BR15" s="203" t="s">
        <v>9559</v>
      </c>
      <c r="BS15" s="203" t="s">
        <v>9488</v>
      </c>
      <c r="BT15" s="205">
        <v>44652</v>
      </c>
      <c r="BU15" s="203" t="s">
        <v>9489</v>
      </c>
      <c r="BV15" s="203" t="s">
        <v>9490</v>
      </c>
      <c r="BW15" s="119" t="s">
        <v>0</v>
      </c>
    </row>
    <row r="16" spans="2:75" ht="50.15" customHeight="1">
      <c r="B16" s="354">
        <v>24364</v>
      </c>
      <c r="C16" s="355" t="s">
        <v>9560</v>
      </c>
      <c r="D16" s="355" t="s">
        <v>1490</v>
      </c>
      <c r="E16" s="340" t="s">
        <v>54</v>
      </c>
      <c r="F16" s="341" t="s">
        <v>9561</v>
      </c>
      <c r="G16" s="342" t="s">
        <v>9491</v>
      </c>
      <c r="H16" s="342" t="s">
        <v>9491</v>
      </c>
      <c r="I16" s="342" t="s">
        <v>46</v>
      </c>
      <c r="J16" s="342" t="s">
        <v>9491</v>
      </c>
      <c r="K16" s="342" t="s">
        <v>46</v>
      </c>
      <c r="L16" s="342" t="s">
        <v>46</v>
      </c>
      <c r="M16" s="342" t="s">
        <v>46</v>
      </c>
      <c r="N16" s="342" t="s">
        <v>46</v>
      </c>
      <c r="O16" s="342" t="s">
        <v>9491</v>
      </c>
      <c r="P16" s="342" t="s">
        <v>1879</v>
      </c>
      <c r="Q16" s="342" t="s">
        <v>1879</v>
      </c>
      <c r="R16" s="342" t="s">
        <v>9491</v>
      </c>
      <c r="S16" s="342" t="s">
        <v>46</v>
      </c>
      <c r="T16" s="342" t="s">
        <v>1879</v>
      </c>
      <c r="U16" s="342" t="s">
        <v>46</v>
      </c>
      <c r="V16" s="342" t="s">
        <v>46</v>
      </c>
      <c r="W16" s="342" t="s">
        <v>9491</v>
      </c>
      <c r="X16" s="342" t="s">
        <v>46</v>
      </c>
      <c r="Y16" s="342" t="s">
        <v>9491</v>
      </c>
      <c r="Z16" s="342" t="s">
        <v>9491</v>
      </c>
      <c r="AA16" s="342" t="s">
        <v>9491</v>
      </c>
      <c r="AB16" s="342" t="s">
        <v>9491</v>
      </c>
      <c r="AC16" s="342" t="s">
        <v>9491</v>
      </c>
      <c r="AD16" s="342" t="s">
        <v>9491</v>
      </c>
      <c r="AE16" s="342" t="s">
        <v>9491</v>
      </c>
      <c r="AF16" s="342" t="s">
        <v>9491</v>
      </c>
      <c r="AG16" s="342" t="s">
        <v>9491</v>
      </c>
      <c r="AH16" s="342" t="s">
        <v>9491</v>
      </c>
      <c r="AI16" s="342" t="s">
        <v>46</v>
      </c>
      <c r="AJ16" s="342" t="s">
        <v>46</v>
      </c>
      <c r="AK16" s="342" t="s">
        <v>46</v>
      </c>
      <c r="AL16" s="342" t="s">
        <v>46</v>
      </c>
      <c r="AM16" s="342" t="s">
        <v>76</v>
      </c>
      <c r="AN16" s="342" t="s">
        <v>76</v>
      </c>
      <c r="AO16" s="342" t="s">
        <v>76</v>
      </c>
      <c r="AP16" s="342" t="s">
        <v>76</v>
      </c>
      <c r="AQ16" s="342" t="s">
        <v>76</v>
      </c>
      <c r="AR16" s="342" t="s">
        <v>76</v>
      </c>
      <c r="AS16" s="342" t="s">
        <v>76</v>
      </c>
      <c r="AT16" s="342" t="s">
        <v>76</v>
      </c>
      <c r="AU16" s="233"/>
      <c r="AV16" s="356"/>
      <c r="AW16" s="356"/>
      <c r="AX16" s="233" t="s">
        <v>9531</v>
      </c>
      <c r="AY16" s="233" t="s">
        <v>10175</v>
      </c>
      <c r="AZ16" s="233" t="s">
        <v>10176</v>
      </c>
      <c r="BA16" s="233" t="s">
        <v>1864</v>
      </c>
      <c r="BB16" s="233" t="s">
        <v>9480</v>
      </c>
      <c r="BC16" s="233" t="s">
        <v>9481</v>
      </c>
      <c r="BD16" s="233" t="s">
        <v>9562</v>
      </c>
      <c r="BE16" s="233" t="str">
        <f t="shared" ref="BE16:BE47" si="0">IF(OR($AB16="〇",$AF16="〇",$AJ16="〇",$AN16="〇",$AR16="〇"),"〇","×")</f>
        <v>×</v>
      </c>
      <c r="BF16" s="233" t="str">
        <f t="shared" ref="BF16:BF47" si="1">IF(OR($AA16="〇",$AC16="〇",$AD16="〇",$AE16="〇",$AG16="〇",$AH16="〇",$AI16="〇",$AK16="〇",$AL16="〇",$AM16="〇",$AO16="〇",$AP16="〇",$AQ16="〇",$AS16="〇",$AT16="〇"),"〇","×")</f>
        <v>×</v>
      </c>
      <c r="BG16" s="233" t="str">
        <f t="shared" ref="BG16:BG47" si="2">IF(N16="〇","〇","×")</f>
        <v>×</v>
      </c>
      <c r="BH16" s="233" t="str">
        <f t="shared" ref="BH16:BH37" si="3">IF(OR($H16="〇",$O16="〇",$W16="〇"),"〇","×")</f>
        <v>×</v>
      </c>
      <c r="BI16" s="352" t="s">
        <v>9955</v>
      </c>
      <c r="BJ16" s="233" t="s">
        <v>9957</v>
      </c>
      <c r="BK16" s="357" t="s">
        <v>9932</v>
      </c>
      <c r="BL16" s="233" t="s">
        <v>9497</v>
      </c>
      <c r="BM16" s="233" t="s">
        <v>9497</v>
      </c>
      <c r="BN16" s="233"/>
      <c r="BO16" s="233" t="s">
        <v>9486</v>
      </c>
      <c r="BP16" s="233" t="s">
        <v>10177</v>
      </c>
      <c r="BQ16" s="233" t="s">
        <v>1868</v>
      </c>
      <c r="BR16" s="233" t="s">
        <v>1868</v>
      </c>
      <c r="BS16" s="233"/>
      <c r="BT16" s="233"/>
      <c r="BU16" s="233"/>
      <c r="BV16" s="233"/>
      <c r="BW16" s="119" t="s">
        <v>0</v>
      </c>
    </row>
    <row r="17" spans="2:75" ht="50.15" customHeight="1">
      <c r="B17" s="354">
        <v>24365</v>
      </c>
      <c r="C17" s="355" t="s">
        <v>1492</v>
      </c>
      <c r="D17" s="355" t="s">
        <v>1490</v>
      </c>
      <c r="E17" s="340" t="s">
        <v>54</v>
      </c>
      <c r="F17" s="341" t="s">
        <v>55</v>
      </c>
      <c r="G17" s="342" t="s">
        <v>9491</v>
      </c>
      <c r="H17" s="342" t="s">
        <v>9491</v>
      </c>
      <c r="I17" s="342" t="s">
        <v>46</v>
      </c>
      <c r="J17" s="342" t="s">
        <v>9491</v>
      </c>
      <c r="K17" s="342" t="s">
        <v>46</v>
      </c>
      <c r="L17" s="342" t="s">
        <v>46</v>
      </c>
      <c r="M17" s="342" t="s">
        <v>46</v>
      </c>
      <c r="N17" s="342" t="s">
        <v>46</v>
      </c>
      <c r="O17" s="342" t="s">
        <v>9491</v>
      </c>
      <c r="P17" s="342" t="s">
        <v>1879</v>
      </c>
      <c r="Q17" s="342" t="s">
        <v>1879</v>
      </c>
      <c r="R17" s="342" t="s">
        <v>9491</v>
      </c>
      <c r="S17" s="342" t="s">
        <v>46</v>
      </c>
      <c r="T17" s="342" t="s">
        <v>1879</v>
      </c>
      <c r="U17" s="342" t="s">
        <v>46</v>
      </c>
      <c r="V17" s="342" t="s">
        <v>46</v>
      </c>
      <c r="W17" s="342" t="s">
        <v>9491</v>
      </c>
      <c r="X17" s="342" t="s">
        <v>46</v>
      </c>
      <c r="Y17" s="342" t="s">
        <v>9491</v>
      </c>
      <c r="Z17" s="342" t="s">
        <v>9491</v>
      </c>
      <c r="AA17" s="342" t="s">
        <v>9491</v>
      </c>
      <c r="AB17" s="342" t="s">
        <v>9491</v>
      </c>
      <c r="AC17" s="342" t="s">
        <v>9491</v>
      </c>
      <c r="AD17" s="342" t="s">
        <v>9491</v>
      </c>
      <c r="AE17" s="342" t="s">
        <v>9491</v>
      </c>
      <c r="AF17" s="342" t="s">
        <v>9491</v>
      </c>
      <c r="AG17" s="342" t="s">
        <v>9491</v>
      </c>
      <c r="AH17" s="342" t="s">
        <v>9491</v>
      </c>
      <c r="AI17" s="342" t="s">
        <v>46</v>
      </c>
      <c r="AJ17" s="342" t="s">
        <v>46</v>
      </c>
      <c r="AK17" s="342" t="s">
        <v>46</v>
      </c>
      <c r="AL17" s="342" t="s">
        <v>46</v>
      </c>
      <c r="AM17" s="342" t="s">
        <v>76</v>
      </c>
      <c r="AN17" s="342" t="s">
        <v>76</v>
      </c>
      <c r="AO17" s="342" t="s">
        <v>76</v>
      </c>
      <c r="AP17" s="342" t="s">
        <v>76</v>
      </c>
      <c r="AQ17" s="342" t="s">
        <v>76</v>
      </c>
      <c r="AR17" s="342" t="s">
        <v>76</v>
      </c>
      <c r="AS17" s="342" t="s">
        <v>76</v>
      </c>
      <c r="AT17" s="342" t="s">
        <v>76</v>
      </c>
      <c r="AU17" s="233"/>
      <c r="AV17" s="356"/>
      <c r="AW17" s="356"/>
      <c r="AX17" s="233"/>
      <c r="AY17" s="233"/>
      <c r="AZ17" s="233"/>
      <c r="BA17" s="233" t="s">
        <v>1864</v>
      </c>
      <c r="BB17" s="233" t="s">
        <v>9480</v>
      </c>
      <c r="BC17" s="233" t="s">
        <v>9481</v>
      </c>
      <c r="BD17" s="233" t="s">
        <v>9562</v>
      </c>
      <c r="BE17" s="233" t="str">
        <f t="shared" si="0"/>
        <v>×</v>
      </c>
      <c r="BF17" s="233" t="str">
        <f t="shared" si="1"/>
        <v>×</v>
      </c>
      <c r="BG17" s="233" t="str">
        <f t="shared" si="2"/>
        <v>×</v>
      </c>
      <c r="BH17" s="233" t="str">
        <f t="shared" si="3"/>
        <v>×</v>
      </c>
      <c r="BI17" s="352" t="s">
        <v>9955</v>
      </c>
      <c r="BJ17" s="233" t="s">
        <v>9957</v>
      </c>
      <c r="BK17" s="357" t="s">
        <v>10202</v>
      </c>
      <c r="BL17" s="233" t="s">
        <v>9497</v>
      </c>
      <c r="BM17" s="233" t="s">
        <v>9497</v>
      </c>
      <c r="BN17" s="233"/>
      <c r="BO17" s="233" t="s">
        <v>9486</v>
      </c>
      <c r="BP17" s="233"/>
      <c r="BQ17" s="233" t="s">
        <v>1868</v>
      </c>
      <c r="BR17" s="233" t="s">
        <v>1868</v>
      </c>
      <c r="BS17" s="233"/>
      <c r="BT17" s="233"/>
      <c r="BU17" s="233"/>
      <c r="BV17" s="233"/>
      <c r="BW17" s="119" t="s">
        <v>0</v>
      </c>
    </row>
    <row r="18" spans="2:75" ht="50.15" customHeight="1">
      <c r="B18" s="354">
        <v>24366</v>
      </c>
      <c r="C18" s="355" t="s">
        <v>1493</v>
      </c>
      <c r="D18" s="355" t="s">
        <v>1490</v>
      </c>
      <c r="E18" s="340" t="s">
        <v>54</v>
      </c>
      <c r="F18" s="341" t="s">
        <v>55</v>
      </c>
      <c r="G18" s="342" t="s">
        <v>9491</v>
      </c>
      <c r="H18" s="342" t="s">
        <v>9491</v>
      </c>
      <c r="I18" s="342" t="s">
        <v>46</v>
      </c>
      <c r="J18" s="342" t="s">
        <v>9491</v>
      </c>
      <c r="K18" s="342" t="s">
        <v>46</v>
      </c>
      <c r="L18" s="342" t="s">
        <v>46</v>
      </c>
      <c r="M18" s="342" t="s">
        <v>46</v>
      </c>
      <c r="N18" s="342" t="s">
        <v>46</v>
      </c>
      <c r="O18" s="342" t="s">
        <v>9491</v>
      </c>
      <c r="P18" s="342" t="s">
        <v>1879</v>
      </c>
      <c r="Q18" s="342" t="s">
        <v>1879</v>
      </c>
      <c r="R18" s="342" t="s">
        <v>9491</v>
      </c>
      <c r="S18" s="342" t="s">
        <v>46</v>
      </c>
      <c r="T18" s="342" t="s">
        <v>1879</v>
      </c>
      <c r="U18" s="342" t="s">
        <v>46</v>
      </c>
      <c r="V18" s="342" t="s">
        <v>46</v>
      </c>
      <c r="W18" s="342" t="s">
        <v>9491</v>
      </c>
      <c r="X18" s="342" t="s">
        <v>46</v>
      </c>
      <c r="Y18" s="342" t="s">
        <v>9491</v>
      </c>
      <c r="Z18" s="342" t="s">
        <v>9491</v>
      </c>
      <c r="AA18" s="342" t="s">
        <v>9491</v>
      </c>
      <c r="AB18" s="342" t="s">
        <v>9491</v>
      </c>
      <c r="AC18" s="342" t="s">
        <v>9491</v>
      </c>
      <c r="AD18" s="342" t="s">
        <v>9491</v>
      </c>
      <c r="AE18" s="342" t="s">
        <v>9491</v>
      </c>
      <c r="AF18" s="342" t="s">
        <v>9491</v>
      </c>
      <c r="AG18" s="342" t="s">
        <v>9491</v>
      </c>
      <c r="AH18" s="342" t="s">
        <v>9491</v>
      </c>
      <c r="AI18" s="342" t="s">
        <v>46</v>
      </c>
      <c r="AJ18" s="342" t="s">
        <v>46</v>
      </c>
      <c r="AK18" s="342" t="s">
        <v>46</v>
      </c>
      <c r="AL18" s="342" t="s">
        <v>46</v>
      </c>
      <c r="AM18" s="342" t="s">
        <v>76</v>
      </c>
      <c r="AN18" s="342" t="s">
        <v>76</v>
      </c>
      <c r="AO18" s="342" t="s">
        <v>76</v>
      </c>
      <c r="AP18" s="342" t="s">
        <v>76</v>
      </c>
      <c r="AQ18" s="342" t="s">
        <v>76</v>
      </c>
      <c r="AR18" s="342" t="s">
        <v>76</v>
      </c>
      <c r="AS18" s="342" t="s">
        <v>76</v>
      </c>
      <c r="AT18" s="342" t="s">
        <v>76</v>
      </c>
      <c r="AU18" s="233"/>
      <c r="AV18" s="356"/>
      <c r="AW18" s="356"/>
      <c r="AX18" s="233"/>
      <c r="AY18" s="233"/>
      <c r="AZ18" s="233"/>
      <c r="BA18" s="233" t="s">
        <v>1864</v>
      </c>
      <c r="BB18" s="233" t="s">
        <v>9480</v>
      </c>
      <c r="BC18" s="233" t="s">
        <v>9481</v>
      </c>
      <c r="BD18" s="233" t="s">
        <v>9562</v>
      </c>
      <c r="BE18" s="233" t="str">
        <f t="shared" si="0"/>
        <v>×</v>
      </c>
      <c r="BF18" s="233" t="str">
        <f t="shared" si="1"/>
        <v>×</v>
      </c>
      <c r="BG18" s="233" t="str">
        <f t="shared" si="2"/>
        <v>×</v>
      </c>
      <c r="BH18" s="233" t="str">
        <f t="shared" si="3"/>
        <v>×</v>
      </c>
      <c r="BI18" s="352" t="s">
        <v>9955</v>
      </c>
      <c r="BJ18" s="233" t="s">
        <v>9957</v>
      </c>
      <c r="BK18" s="357" t="s">
        <v>9932</v>
      </c>
      <c r="BL18" s="233" t="s">
        <v>9497</v>
      </c>
      <c r="BM18" s="233" t="s">
        <v>9497</v>
      </c>
      <c r="BN18" s="233"/>
      <c r="BO18" s="233" t="s">
        <v>9486</v>
      </c>
      <c r="BP18" s="233"/>
      <c r="BQ18" s="233" t="s">
        <v>1868</v>
      </c>
      <c r="BR18" s="233" t="s">
        <v>1868</v>
      </c>
      <c r="BS18" s="233"/>
      <c r="BT18" s="233"/>
      <c r="BU18" s="233"/>
      <c r="BV18" s="233"/>
      <c r="BW18" s="119" t="s">
        <v>0</v>
      </c>
    </row>
    <row r="19" spans="2:75" ht="50.15" customHeight="1">
      <c r="B19" s="354">
        <v>24368</v>
      </c>
      <c r="C19" s="355" t="s">
        <v>1494</v>
      </c>
      <c r="D19" s="355" t="s">
        <v>1490</v>
      </c>
      <c r="E19" s="340" t="s">
        <v>54</v>
      </c>
      <c r="F19" s="341" t="s">
        <v>55</v>
      </c>
      <c r="G19" s="342" t="s">
        <v>9491</v>
      </c>
      <c r="H19" s="342" t="s">
        <v>9491</v>
      </c>
      <c r="I19" s="342" t="s">
        <v>46</v>
      </c>
      <c r="J19" s="342" t="s">
        <v>9491</v>
      </c>
      <c r="K19" s="342" t="s">
        <v>46</v>
      </c>
      <c r="L19" s="342" t="s">
        <v>46</v>
      </c>
      <c r="M19" s="342" t="s">
        <v>46</v>
      </c>
      <c r="N19" s="342" t="s">
        <v>46</v>
      </c>
      <c r="O19" s="342" t="s">
        <v>9491</v>
      </c>
      <c r="P19" s="342" t="s">
        <v>1879</v>
      </c>
      <c r="Q19" s="342" t="s">
        <v>1879</v>
      </c>
      <c r="R19" s="342" t="s">
        <v>9491</v>
      </c>
      <c r="S19" s="342" t="s">
        <v>46</v>
      </c>
      <c r="T19" s="342" t="s">
        <v>1879</v>
      </c>
      <c r="U19" s="342" t="s">
        <v>46</v>
      </c>
      <c r="V19" s="342" t="s">
        <v>46</v>
      </c>
      <c r="W19" s="342" t="s">
        <v>9491</v>
      </c>
      <c r="X19" s="342" t="s">
        <v>46</v>
      </c>
      <c r="Y19" s="342" t="s">
        <v>9491</v>
      </c>
      <c r="Z19" s="342" t="s">
        <v>9491</v>
      </c>
      <c r="AA19" s="342" t="s">
        <v>9491</v>
      </c>
      <c r="AB19" s="342" t="s">
        <v>9491</v>
      </c>
      <c r="AC19" s="342" t="s">
        <v>9491</v>
      </c>
      <c r="AD19" s="342" t="s">
        <v>9491</v>
      </c>
      <c r="AE19" s="342" t="s">
        <v>9491</v>
      </c>
      <c r="AF19" s="342" t="s">
        <v>9491</v>
      </c>
      <c r="AG19" s="342" t="s">
        <v>9491</v>
      </c>
      <c r="AH19" s="342" t="s">
        <v>9491</v>
      </c>
      <c r="AI19" s="342" t="s">
        <v>46</v>
      </c>
      <c r="AJ19" s="342" t="s">
        <v>46</v>
      </c>
      <c r="AK19" s="342" t="s">
        <v>46</v>
      </c>
      <c r="AL19" s="342" t="s">
        <v>46</v>
      </c>
      <c r="AM19" s="342" t="s">
        <v>76</v>
      </c>
      <c r="AN19" s="342" t="s">
        <v>76</v>
      </c>
      <c r="AO19" s="342" t="s">
        <v>76</v>
      </c>
      <c r="AP19" s="342" t="s">
        <v>76</v>
      </c>
      <c r="AQ19" s="342" t="s">
        <v>76</v>
      </c>
      <c r="AR19" s="342" t="s">
        <v>76</v>
      </c>
      <c r="AS19" s="342" t="s">
        <v>76</v>
      </c>
      <c r="AT19" s="342" t="s">
        <v>76</v>
      </c>
      <c r="AU19" s="233"/>
      <c r="AV19" s="356"/>
      <c r="AW19" s="356"/>
      <c r="AX19" s="233"/>
      <c r="AY19" s="233"/>
      <c r="AZ19" s="233"/>
      <c r="BA19" s="233" t="s">
        <v>1864</v>
      </c>
      <c r="BB19" s="233" t="s">
        <v>9480</v>
      </c>
      <c r="BC19" s="233" t="s">
        <v>9481</v>
      </c>
      <c r="BD19" s="233" t="s">
        <v>9562</v>
      </c>
      <c r="BE19" s="233" t="str">
        <f t="shared" si="0"/>
        <v>×</v>
      </c>
      <c r="BF19" s="233" t="str">
        <f t="shared" si="1"/>
        <v>×</v>
      </c>
      <c r="BG19" s="233" t="str">
        <f t="shared" si="2"/>
        <v>×</v>
      </c>
      <c r="BH19" s="233" t="str">
        <f t="shared" si="3"/>
        <v>×</v>
      </c>
      <c r="BI19" s="352" t="s">
        <v>9955</v>
      </c>
      <c r="BJ19" s="233" t="s">
        <v>9957</v>
      </c>
      <c r="BK19" s="357" t="s">
        <v>10202</v>
      </c>
      <c r="BL19" s="233" t="s">
        <v>9497</v>
      </c>
      <c r="BM19" s="233" t="s">
        <v>9497</v>
      </c>
      <c r="BN19" s="233"/>
      <c r="BO19" s="233" t="s">
        <v>9486</v>
      </c>
      <c r="BP19" s="233"/>
      <c r="BQ19" s="233" t="s">
        <v>1868</v>
      </c>
      <c r="BR19" s="233" t="s">
        <v>1868</v>
      </c>
      <c r="BS19" s="233"/>
      <c r="BT19" s="233"/>
      <c r="BU19" s="233"/>
      <c r="BV19" s="233"/>
      <c r="BW19" s="119" t="s">
        <v>0</v>
      </c>
    </row>
    <row r="20" spans="2:75" ht="50.15" customHeight="1">
      <c r="B20" s="354">
        <v>24369</v>
      </c>
      <c r="C20" s="355" t="s">
        <v>1495</v>
      </c>
      <c r="D20" s="355" t="s">
        <v>1490</v>
      </c>
      <c r="E20" s="340" t="s">
        <v>54</v>
      </c>
      <c r="F20" s="341" t="s">
        <v>55</v>
      </c>
      <c r="G20" s="342" t="s">
        <v>9491</v>
      </c>
      <c r="H20" s="342" t="s">
        <v>9491</v>
      </c>
      <c r="I20" s="342" t="s">
        <v>46</v>
      </c>
      <c r="J20" s="342" t="s">
        <v>9491</v>
      </c>
      <c r="K20" s="342" t="s">
        <v>46</v>
      </c>
      <c r="L20" s="342" t="s">
        <v>46</v>
      </c>
      <c r="M20" s="342" t="s">
        <v>46</v>
      </c>
      <c r="N20" s="342" t="s">
        <v>46</v>
      </c>
      <c r="O20" s="342" t="s">
        <v>9491</v>
      </c>
      <c r="P20" s="342" t="s">
        <v>1879</v>
      </c>
      <c r="Q20" s="342" t="s">
        <v>1879</v>
      </c>
      <c r="R20" s="342" t="s">
        <v>9491</v>
      </c>
      <c r="S20" s="342" t="s">
        <v>46</v>
      </c>
      <c r="T20" s="342" t="s">
        <v>1879</v>
      </c>
      <c r="U20" s="342" t="s">
        <v>46</v>
      </c>
      <c r="V20" s="342" t="s">
        <v>46</v>
      </c>
      <c r="W20" s="342" t="s">
        <v>9491</v>
      </c>
      <c r="X20" s="342" t="s">
        <v>46</v>
      </c>
      <c r="Y20" s="342" t="s">
        <v>9491</v>
      </c>
      <c r="Z20" s="342" t="s">
        <v>9491</v>
      </c>
      <c r="AA20" s="342" t="s">
        <v>9491</v>
      </c>
      <c r="AB20" s="342" t="s">
        <v>9491</v>
      </c>
      <c r="AC20" s="342" t="s">
        <v>9491</v>
      </c>
      <c r="AD20" s="342" t="s">
        <v>9491</v>
      </c>
      <c r="AE20" s="342" t="s">
        <v>9491</v>
      </c>
      <c r="AF20" s="342" t="s">
        <v>9491</v>
      </c>
      <c r="AG20" s="342" t="s">
        <v>9491</v>
      </c>
      <c r="AH20" s="342" t="s">
        <v>9491</v>
      </c>
      <c r="AI20" s="342" t="s">
        <v>46</v>
      </c>
      <c r="AJ20" s="342" t="s">
        <v>46</v>
      </c>
      <c r="AK20" s="342" t="s">
        <v>46</v>
      </c>
      <c r="AL20" s="342" t="s">
        <v>46</v>
      </c>
      <c r="AM20" s="342" t="s">
        <v>76</v>
      </c>
      <c r="AN20" s="342" t="s">
        <v>76</v>
      </c>
      <c r="AO20" s="342" t="s">
        <v>76</v>
      </c>
      <c r="AP20" s="342" t="s">
        <v>76</v>
      </c>
      <c r="AQ20" s="342" t="s">
        <v>76</v>
      </c>
      <c r="AR20" s="342" t="s">
        <v>76</v>
      </c>
      <c r="AS20" s="342" t="s">
        <v>76</v>
      </c>
      <c r="AT20" s="342" t="s">
        <v>76</v>
      </c>
      <c r="AU20" s="233"/>
      <c r="AV20" s="356"/>
      <c r="AW20" s="356"/>
      <c r="AX20" s="233"/>
      <c r="AY20" s="233"/>
      <c r="AZ20" s="233"/>
      <c r="BA20" s="233" t="s">
        <v>1864</v>
      </c>
      <c r="BB20" s="233" t="s">
        <v>9480</v>
      </c>
      <c r="BC20" s="233" t="s">
        <v>9481</v>
      </c>
      <c r="BD20" s="233" t="s">
        <v>9562</v>
      </c>
      <c r="BE20" s="233" t="str">
        <f t="shared" si="0"/>
        <v>×</v>
      </c>
      <c r="BF20" s="233" t="str">
        <f t="shared" si="1"/>
        <v>×</v>
      </c>
      <c r="BG20" s="233" t="str">
        <f t="shared" si="2"/>
        <v>×</v>
      </c>
      <c r="BH20" s="233" t="str">
        <f t="shared" si="3"/>
        <v>×</v>
      </c>
      <c r="BI20" s="352" t="s">
        <v>9955</v>
      </c>
      <c r="BJ20" s="233" t="s">
        <v>9957</v>
      </c>
      <c r="BK20" s="357" t="s">
        <v>9932</v>
      </c>
      <c r="BL20" s="233" t="s">
        <v>9497</v>
      </c>
      <c r="BM20" s="233" t="s">
        <v>9497</v>
      </c>
      <c r="BN20" s="233"/>
      <c r="BO20" s="233" t="s">
        <v>9486</v>
      </c>
      <c r="BP20" s="233"/>
      <c r="BQ20" s="233" t="s">
        <v>1868</v>
      </c>
      <c r="BR20" s="233" t="s">
        <v>1868</v>
      </c>
      <c r="BS20" s="233"/>
      <c r="BT20" s="233"/>
      <c r="BU20" s="233"/>
      <c r="BV20" s="233"/>
      <c r="BW20" s="119" t="s">
        <v>0</v>
      </c>
    </row>
    <row r="21" spans="2:75" ht="50.15" customHeight="1">
      <c r="B21" s="354">
        <v>24370</v>
      </c>
      <c r="C21" s="355" t="s">
        <v>1496</v>
      </c>
      <c r="D21" s="355" t="s">
        <v>1490</v>
      </c>
      <c r="E21" s="340" t="s">
        <v>54</v>
      </c>
      <c r="F21" s="341" t="s">
        <v>55</v>
      </c>
      <c r="G21" s="342" t="s">
        <v>9491</v>
      </c>
      <c r="H21" s="342" t="s">
        <v>9491</v>
      </c>
      <c r="I21" s="342" t="s">
        <v>46</v>
      </c>
      <c r="J21" s="342" t="s">
        <v>9491</v>
      </c>
      <c r="K21" s="342" t="s">
        <v>46</v>
      </c>
      <c r="L21" s="342" t="s">
        <v>46</v>
      </c>
      <c r="M21" s="342" t="s">
        <v>46</v>
      </c>
      <c r="N21" s="342" t="s">
        <v>46</v>
      </c>
      <c r="O21" s="342" t="s">
        <v>9491</v>
      </c>
      <c r="P21" s="342" t="s">
        <v>1879</v>
      </c>
      <c r="Q21" s="342" t="s">
        <v>1879</v>
      </c>
      <c r="R21" s="342" t="s">
        <v>9491</v>
      </c>
      <c r="S21" s="342" t="s">
        <v>46</v>
      </c>
      <c r="T21" s="342" t="s">
        <v>1879</v>
      </c>
      <c r="U21" s="342" t="s">
        <v>46</v>
      </c>
      <c r="V21" s="342" t="s">
        <v>46</v>
      </c>
      <c r="W21" s="342" t="s">
        <v>9491</v>
      </c>
      <c r="X21" s="342" t="s">
        <v>46</v>
      </c>
      <c r="Y21" s="342" t="s">
        <v>9491</v>
      </c>
      <c r="Z21" s="342" t="s">
        <v>9491</v>
      </c>
      <c r="AA21" s="342" t="s">
        <v>9491</v>
      </c>
      <c r="AB21" s="342" t="s">
        <v>9491</v>
      </c>
      <c r="AC21" s="342" t="s">
        <v>9491</v>
      </c>
      <c r="AD21" s="342" t="s">
        <v>9491</v>
      </c>
      <c r="AE21" s="342" t="s">
        <v>9491</v>
      </c>
      <c r="AF21" s="342" t="s">
        <v>9491</v>
      </c>
      <c r="AG21" s="342" t="s">
        <v>9491</v>
      </c>
      <c r="AH21" s="342" t="s">
        <v>9491</v>
      </c>
      <c r="AI21" s="342" t="s">
        <v>46</v>
      </c>
      <c r="AJ21" s="342" t="s">
        <v>46</v>
      </c>
      <c r="AK21" s="342" t="s">
        <v>46</v>
      </c>
      <c r="AL21" s="342" t="s">
        <v>46</v>
      </c>
      <c r="AM21" s="342" t="s">
        <v>76</v>
      </c>
      <c r="AN21" s="342" t="s">
        <v>76</v>
      </c>
      <c r="AO21" s="342" t="s">
        <v>76</v>
      </c>
      <c r="AP21" s="342" t="s">
        <v>76</v>
      </c>
      <c r="AQ21" s="342" t="s">
        <v>76</v>
      </c>
      <c r="AR21" s="342" t="s">
        <v>76</v>
      </c>
      <c r="AS21" s="342" t="s">
        <v>76</v>
      </c>
      <c r="AT21" s="342" t="s">
        <v>76</v>
      </c>
      <c r="AU21" s="233"/>
      <c r="AV21" s="356"/>
      <c r="AW21" s="356"/>
      <c r="AX21" s="233"/>
      <c r="AY21" s="233"/>
      <c r="AZ21" s="233"/>
      <c r="BA21" s="233" t="s">
        <v>1864</v>
      </c>
      <c r="BB21" s="233" t="s">
        <v>9480</v>
      </c>
      <c r="BC21" s="233" t="s">
        <v>9481</v>
      </c>
      <c r="BD21" s="233" t="s">
        <v>9562</v>
      </c>
      <c r="BE21" s="233" t="str">
        <f t="shared" si="0"/>
        <v>×</v>
      </c>
      <c r="BF21" s="233" t="str">
        <f t="shared" si="1"/>
        <v>×</v>
      </c>
      <c r="BG21" s="233" t="str">
        <f t="shared" si="2"/>
        <v>×</v>
      </c>
      <c r="BH21" s="233" t="str">
        <f t="shared" si="3"/>
        <v>×</v>
      </c>
      <c r="BI21" s="352" t="s">
        <v>9955</v>
      </c>
      <c r="BJ21" s="233" t="s">
        <v>9957</v>
      </c>
      <c r="BK21" s="357" t="s">
        <v>9932</v>
      </c>
      <c r="BL21" s="233" t="s">
        <v>9497</v>
      </c>
      <c r="BM21" s="233" t="s">
        <v>9497</v>
      </c>
      <c r="BN21" s="233"/>
      <c r="BO21" s="233" t="s">
        <v>9486</v>
      </c>
      <c r="BP21" s="233"/>
      <c r="BQ21" s="233" t="s">
        <v>1868</v>
      </c>
      <c r="BR21" s="233" t="s">
        <v>1868</v>
      </c>
      <c r="BS21" s="233"/>
      <c r="BT21" s="233"/>
      <c r="BU21" s="233"/>
      <c r="BV21" s="233"/>
      <c r="BW21" s="119" t="s">
        <v>0</v>
      </c>
    </row>
    <row r="22" spans="2:75" ht="50.15" customHeight="1">
      <c r="B22" s="354">
        <v>24371</v>
      </c>
      <c r="C22" s="355" t="s">
        <v>9564</v>
      </c>
      <c r="D22" s="355" t="s">
        <v>1490</v>
      </c>
      <c r="E22" s="340" t="s">
        <v>54</v>
      </c>
      <c r="F22" s="357" t="s">
        <v>132</v>
      </c>
      <c r="G22" s="342" t="s">
        <v>46</v>
      </c>
      <c r="H22" s="342" t="s">
        <v>46</v>
      </c>
      <c r="I22" s="342" t="s">
        <v>46</v>
      </c>
      <c r="J22" s="342" t="s">
        <v>46</v>
      </c>
      <c r="K22" s="342" t="s">
        <v>46</v>
      </c>
      <c r="L22" s="342" t="s">
        <v>46</v>
      </c>
      <c r="M22" s="342" t="s">
        <v>46</v>
      </c>
      <c r="N22" s="342" t="s">
        <v>46</v>
      </c>
      <c r="O22" s="342" t="s">
        <v>46</v>
      </c>
      <c r="P22" s="342" t="s">
        <v>46</v>
      </c>
      <c r="Q22" s="342" t="s">
        <v>46</v>
      </c>
      <c r="R22" s="342" t="s">
        <v>46</v>
      </c>
      <c r="S22" s="342" t="s">
        <v>46</v>
      </c>
      <c r="T22" s="342" t="s">
        <v>46</v>
      </c>
      <c r="U22" s="342" t="s">
        <v>46</v>
      </c>
      <c r="V22" s="342" t="s">
        <v>46</v>
      </c>
      <c r="W22" s="342" t="s">
        <v>46</v>
      </c>
      <c r="X22" s="342" t="s">
        <v>46</v>
      </c>
      <c r="Y22" s="342" t="s">
        <v>46</v>
      </c>
      <c r="Z22" s="342" t="s">
        <v>46</v>
      </c>
      <c r="AA22" s="342" t="s">
        <v>46</v>
      </c>
      <c r="AB22" s="342" t="s">
        <v>46</v>
      </c>
      <c r="AC22" s="342" t="s">
        <v>46</v>
      </c>
      <c r="AD22" s="342" t="s">
        <v>46</v>
      </c>
      <c r="AE22" s="342" t="s">
        <v>46</v>
      </c>
      <c r="AF22" s="342" t="s">
        <v>46</v>
      </c>
      <c r="AG22" s="342" t="s">
        <v>46</v>
      </c>
      <c r="AH22" s="342" t="s">
        <v>46</v>
      </c>
      <c r="AI22" s="342" t="s">
        <v>46</v>
      </c>
      <c r="AJ22" s="342" t="s">
        <v>46</v>
      </c>
      <c r="AK22" s="342" t="s">
        <v>46</v>
      </c>
      <c r="AL22" s="342" t="s">
        <v>46</v>
      </c>
      <c r="AM22" s="342" t="s">
        <v>76</v>
      </c>
      <c r="AN22" s="342" t="s">
        <v>76</v>
      </c>
      <c r="AO22" s="342" t="s">
        <v>76</v>
      </c>
      <c r="AP22" s="342" t="s">
        <v>76</v>
      </c>
      <c r="AQ22" s="342" t="s">
        <v>76</v>
      </c>
      <c r="AR22" s="342" t="s">
        <v>76</v>
      </c>
      <c r="AS22" s="342" t="s">
        <v>76</v>
      </c>
      <c r="AT22" s="342" t="s">
        <v>76</v>
      </c>
      <c r="AU22" s="233"/>
      <c r="AV22" s="356"/>
      <c r="AW22" s="356" t="s">
        <v>9565</v>
      </c>
      <c r="AX22" s="233" t="s">
        <v>9531</v>
      </c>
      <c r="AY22" s="233" t="s">
        <v>9566</v>
      </c>
      <c r="AZ22" s="233" t="s">
        <v>9567</v>
      </c>
      <c r="BA22" s="233" t="s">
        <v>1864</v>
      </c>
      <c r="BB22" s="233" t="s">
        <v>9480</v>
      </c>
      <c r="BC22" s="233" t="s">
        <v>9481</v>
      </c>
      <c r="BD22" s="233" t="s">
        <v>9562</v>
      </c>
      <c r="BE22" s="233" t="str">
        <f t="shared" si="0"/>
        <v>×</v>
      </c>
      <c r="BF22" s="233" t="str">
        <f t="shared" si="1"/>
        <v>×</v>
      </c>
      <c r="BG22" s="233" t="str">
        <f t="shared" si="2"/>
        <v>×</v>
      </c>
      <c r="BH22" s="233" t="str">
        <f t="shared" si="3"/>
        <v>×</v>
      </c>
      <c r="BI22" s="233" t="s">
        <v>1868</v>
      </c>
      <c r="BJ22" s="233" t="s">
        <v>32</v>
      </c>
      <c r="BK22" s="352" t="s">
        <v>32</v>
      </c>
      <c r="BL22" s="233" t="s">
        <v>9497</v>
      </c>
      <c r="BM22" s="233" t="s">
        <v>9497</v>
      </c>
      <c r="BN22" s="233"/>
      <c r="BO22" s="233" t="s">
        <v>9486</v>
      </c>
      <c r="BP22" s="233"/>
      <c r="BQ22" s="233" t="s">
        <v>1868</v>
      </c>
      <c r="BR22" s="233" t="s">
        <v>1868</v>
      </c>
      <c r="BS22" s="233"/>
      <c r="BT22" s="233"/>
      <c r="BU22" s="233"/>
      <c r="BV22" s="233"/>
      <c r="BW22" s="119" t="s">
        <v>0</v>
      </c>
    </row>
    <row r="23" spans="2:75" ht="50.15" customHeight="1">
      <c r="B23" s="354">
        <v>24372</v>
      </c>
      <c r="C23" s="355" t="s">
        <v>9568</v>
      </c>
      <c r="D23" s="355" t="s">
        <v>1490</v>
      </c>
      <c r="E23" s="340" t="s">
        <v>54</v>
      </c>
      <c r="F23" s="341" t="s">
        <v>132</v>
      </c>
      <c r="G23" s="342" t="s">
        <v>9491</v>
      </c>
      <c r="H23" s="342" t="s">
        <v>9491</v>
      </c>
      <c r="I23" s="342" t="s">
        <v>46</v>
      </c>
      <c r="J23" s="342" t="s">
        <v>9491</v>
      </c>
      <c r="K23" s="342" t="s">
        <v>46</v>
      </c>
      <c r="L23" s="342" t="s">
        <v>46</v>
      </c>
      <c r="M23" s="342" t="s">
        <v>46</v>
      </c>
      <c r="N23" s="342" t="s">
        <v>46</v>
      </c>
      <c r="O23" s="342" t="s">
        <v>9491</v>
      </c>
      <c r="P23" s="342" t="s">
        <v>1879</v>
      </c>
      <c r="Q23" s="342" t="s">
        <v>1879</v>
      </c>
      <c r="R23" s="342" t="s">
        <v>9491</v>
      </c>
      <c r="S23" s="342" t="s">
        <v>46</v>
      </c>
      <c r="T23" s="342" t="s">
        <v>1879</v>
      </c>
      <c r="U23" s="342" t="s">
        <v>46</v>
      </c>
      <c r="V23" s="342" t="s">
        <v>46</v>
      </c>
      <c r="W23" s="342" t="s">
        <v>9491</v>
      </c>
      <c r="X23" s="342" t="s">
        <v>46</v>
      </c>
      <c r="Y23" s="342" t="s">
        <v>9491</v>
      </c>
      <c r="Z23" s="342" t="s">
        <v>9491</v>
      </c>
      <c r="AA23" s="342" t="s">
        <v>9491</v>
      </c>
      <c r="AB23" s="342" t="s">
        <v>9491</v>
      </c>
      <c r="AC23" s="342" t="s">
        <v>9491</v>
      </c>
      <c r="AD23" s="342" t="s">
        <v>9491</v>
      </c>
      <c r="AE23" s="342" t="s">
        <v>9491</v>
      </c>
      <c r="AF23" s="342" t="s">
        <v>9491</v>
      </c>
      <c r="AG23" s="342" t="s">
        <v>9491</v>
      </c>
      <c r="AH23" s="342" t="s">
        <v>9491</v>
      </c>
      <c r="AI23" s="342" t="s">
        <v>46</v>
      </c>
      <c r="AJ23" s="342" t="s">
        <v>46</v>
      </c>
      <c r="AK23" s="342" t="s">
        <v>46</v>
      </c>
      <c r="AL23" s="342" t="s">
        <v>46</v>
      </c>
      <c r="AM23" s="342" t="s">
        <v>76</v>
      </c>
      <c r="AN23" s="342" t="s">
        <v>76</v>
      </c>
      <c r="AO23" s="342" t="s">
        <v>76</v>
      </c>
      <c r="AP23" s="342" t="s">
        <v>76</v>
      </c>
      <c r="AQ23" s="342" t="s">
        <v>76</v>
      </c>
      <c r="AR23" s="342" t="s">
        <v>76</v>
      </c>
      <c r="AS23" s="342" t="s">
        <v>76</v>
      </c>
      <c r="AT23" s="342" t="s">
        <v>76</v>
      </c>
      <c r="AU23" s="233"/>
      <c r="AV23" s="356"/>
      <c r="AW23" s="356"/>
      <c r="AX23" s="233"/>
      <c r="AY23" s="233"/>
      <c r="AZ23" s="233"/>
      <c r="BA23" s="233" t="s">
        <v>1864</v>
      </c>
      <c r="BB23" s="233" t="s">
        <v>9480</v>
      </c>
      <c r="BC23" s="233" t="s">
        <v>9481</v>
      </c>
      <c r="BD23" s="233" t="s">
        <v>9562</v>
      </c>
      <c r="BE23" s="233" t="str">
        <f t="shared" si="0"/>
        <v>×</v>
      </c>
      <c r="BF23" s="233" t="str">
        <f t="shared" si="1"/>
        <v>×</v>
      </c>
      <c r="BG23" s="233" t="str">
        <f t="shared" si="2"/>
        <v>×</v>
      </c>
      <c r="BH23" s="233" t="str">
        <f t="shared" si="3"/>
        <v>×</v>
      </c>
      <c r="BI23" s="233" t="s">
        <v>1868</v>
      </c>
      <c r="BJ23" s="233" t="s">
        <v>1868</v>
      </c>
      <c r="BK23" s="352" t="s">
        <v>32</v>
      </c>
      <c r="BL23" s="233" t="s">
        <v>9497</v>
      </c>
      <c r="BM23" s="233" t="s">
        <v>9497</v>
      </c>
      <c r="BN23" s="233"/>
      <c r="BO23" s="233" t="s">
        <v>9486</v>
      </c>
      <c r="BP23" s="233"/>
      <c r="BQ23" s="233" t="s">
        <v>1868</v>
      </c>
      <c r="BR23" s="233" t="s">
        <v>1868</v>
      </c>
      <c r="BS23" s="233"/>
      <c r="BT23" s="233"/>
      <c r="BU23" s="233"/>
      <c r="BV23" s="233"/>
      <c r="BW23" s="119" t="s">
        <v>0</v>
      </c>
    </row>
    <row r="24" spans="2:75" ht="50.15" customHeight="1">
      <c r="B24" s="354">
        <v>24373</v>
      </c>
      <c r="C24" s="355" t="s">
        <v>1461</v>
      </c>
      <c r="D24" s="355" t="s">
        <v>1462</v>
      </c>
      <c r="E24" s="340" t="s">
        <v>54</v>
      </c>
      <c r="F24" s="341" t="s">
        <v>55</v>
      </c>
      <c r="G24" s="342" t="s">
        <v>9491</v>
      </c>
      <c r="H24" s="342" t="s">
        <v>9491</v>
      </c>
      <c r="I24" s="342" t="s">
        <v>9491</v>
      </c>
      <c r="J24" s="342" t="s">
        <v>9491</v>
      </c>
      <c r="K24" s="342" t="s">
        <v>46</v>
      </c>
      <c r="L24" s="342" t="s">
        <v>46</v>
      </c>
      <c r="M24" s="342" t="s">
        <v>46</v>
      </c>
      <c r="N24" s="342" t="s">
        <v>46</v>
      </c>
      <c r="O24" s="342" t="s">
        <v>9491</v>
      </c>
      <c r="P24" s="342" t="s">
        <v>1879</v>
      </c>
      <c r="Q24" s="342" t="s">
        <v>1879</v>
      </c>
      <c r="R24" s="342" t="s">
        <v>9491</v>
      </c>
      <c r="S24" s="342" t="s">
        <v>46</v>
      </c>
      <c r="T24" s="342" t="s">
        <v>1879</v>
      </c>
      <c r="U24" s="342" t="s">
        <v>46</v>
      </c>
      <c r="V24" s="342" t="s">
        <v>46</v>
      </c>
      <c r="W24" s="342" t="s">
        <v>9491</v>
      </c>
      <c r="X24" s="342" t="s">
        <v>46</v>
      </c>
      <c r="Y24" s="342" t="s">
        <v>9491</v>
      </c>
      <c r="Z24" s="342" t="s">
        <v>46</v>
      </c>
      <c r="AA24" s="342" t="s">
        <v>9491</v>
      </c>
      <c r="AB24" s="342" t="s">
        <v>9491</v>
      </c>
      <c r="AC24" s="342" t="s">
        <v>9491</v>
      </c>
      <c r="AD24" s="342" t="s">
        <v>9491</v>
      </c>
      <c r="AE24" s="342" t="s">
        <v>9491</v>
      </c>
      <c r="AF24" s="342" t="s">
        <v>9491</v>
      </c>
      <c r="AG24" s="342" t="s">
        <v>9491</v>
      </c>
      <c r="AH24" s="342" t="s">
        <v>9491</v>
      </c>
      <c r="AI24" s="342" t="s">
        <v>46</v>
      </c>
      <c r="AJ24" s="342" t="s">
        <v>46</v>
      </c>
      <c r="AK24" s="342" t="s">
        <v>46</v>
      </c>
      <c r="AL24" s="342" t="s">
        <v>46</v>
      </c>
      <c r="AM24" s="342" t="s">
        <v>76</v>
      </c>
      <c r="AN24" s="342" t="s">
        <v>76</v>
      </c>
      <c r="AO24" s="342" t="s">
        <v>76</v>
      </c>
      <c r="AP24" s="342" t="s">
        <v>76</v>
      </c>
      <c r="AQ24" s="342" t="s">
        <v>76</v>
      </c>
      <c r="AR24" s="342" t="s">
        <v>76</v>
      </c>
      <c r="AS24" s="342" t="s">
        <v>76</v>
      </c>
      <c r="AT24" s="342" t="s">
        <v>76</v>
      </c>
      <c r="AU24" s="233"/>
      <c r="AV24" s="356"/>
      <c r="AW24" s="356"/>
      <c r="AX24" s="233"/>
      <c r="AY24" s="233"/>
      <c r="AZ24" s="233"/>
      <c r="BA24" s="233" t="s">
        <v>1863</v>
      </c>
      <c r="BB24" s="233" t="s">
        <v>9480</v>
      </c>
      <c r="BC24" s="233" t="s">
        <v>9481</v>
      </c>
      <c r="BD24" s="233" t="s">
        <v>9562</v>
      </c>
      <c r="BE24" s="233" t="str">
        <f t="shared" si="0"/>
        <v>×</v>
      </c>
      <c r="BF24" s="233" t="str">
        <f t="shared" si="1"/>
        <v>×</v>
      </c>
      <c r="BG24" s="233" t="str">
        <f t="shared" si="2"/>
        <v>×</v>
      </c>
      <c r="BH24" s="233" t="str">
        <f t="shared" si="3"/>
        <v>×</v>
      </c>
      <c r="BI24" s="352" t="s">
        <v>9855</v>
      </c>
      <c r="BJ24" s="233" t="s">
        <v>9943</v>
      </c>
      <c r="BK24" s="357" t="s">
        <v>9932</v>
      </c>
      <c r="BL24" s="233" t="s">
        <v>9497</v>
      </c>
      <c r="BM24" s="233" t="s">
        <v>9497</v>
      </c>
      <c r="BN24" s="233"/>
      <c r="BO24" s="233" t="s">
        <v>9486</v>
      </c>
      <c r="BP24" s="233"/>
      <c r="BQ24" s="233" t="s">
        <v>1868</v>
      </c>
      <c r="BR24" s="233" t="s">
        <v>1868</v>
      </c>
      <c r="BS24" s="233"/>
      <c r="BT24" s="233"/>
      <c r="BU24" s="233"/>
      <c r="BV24" s="233"/>
      <c r="BW24" s="119" t="s">
        <v>0</v>
      </c>
    </row>
    <row r="25" spans="2:75" ht="50.15" customHeight="1">
      <c r="B25" s="354">
        <v>24374</v>
      </c>
      <c r="C25" s="355" t="s">
        <v>1480</v>
      </c>
      <c r="D25" s="355" t="s">
        <v>1481</v>
      </c>
      <c r="E25" s="340" t="s">
        <v>54</v>
      </c>
      <c r="F25" s="341" t="s">
        <v>55</v>
      </c>
      <c r="G25" s="342" t="s">
        <v>9491</v>
      </c>
      <c r="H25" s="342" t="s">
        <v>9491</v>
      </c>
      <c r="I25" s="342" t="s">
        <v>9491</v>
      </c>
      <c r="J25" s="342" t="s">
        <v>9491</v>
      </c>
      <c r="K25" s="342" t="s">
        <v>46</v>
      </c>
      <c r="L25" s="342" t="s">
        <v>46</v>
      </c>
      <c r="M25" s="342" t="s">
        <v>46</v>
      </c>
      <c r="N25" s="342" t="s">
        <v>46</v>
      </c>
      <c r="O25" s="342" t="s">
        <v>9491</v>
      </c>
      <c r="P25" s="342" t="s">
        <v>1879</v>
      </c>
      <c r="Q25" s="342" t="s">
        <v>1879</v>
      </c>
      <c r="R25" s="342" t="s">
        <v>9491</v>
      </c>
      <c r="S25" s="342" t="s">
        <v>46</v>
      </c>
      <c r="T25" s="342" t="s">
        <v>1879</v>
      </c>
      <c r="U25" s="342" t="s">
        <v>46</v>
      </c>
      <c r="V25" s="342" t="s">
        <v>46</v>
      </c>
      <c r="W25" s="342" t="s">
        <v>9491</v>
      </c>
      <c r="X25" s="342" t="s">
        <v>46</v>
      </c>
      <c r="Y25" s="342" t="s">
        <v>9491</v>
      </c>
      <c r="Z25" s="342" t="s">
        <v>46</v>
      </c>
      <c r="AA25" s="342" t="s">
        <v>9491</v>
      </c>
      <c r="AB25" s="342" t="s">
        <v>9491</v>
      </c>
      <c r="AC25" s="342" t="s">
        <v>9491</v>
      </c>
      <c r="AD25" s="342" t="s">
        <v>9491</v>
      </c>
      <c r="AE25" s="342" t="s">
        <v>9491</v>
      </c>
      <c r="AF25" s="342" t="s">
        <v>9491</v>
      </c>
      <c r="AG25" s="342" t="s">
        <v>9491</v>
      </c>
      <c r="AH25" s="342" t="s">
        <v>9491</v>
      </c>
      <c r="AI25" s="342" t="s">
        <v>46</v>
      </c>
      <c r="AJ25" s="342" t="s">
        <v>46</v>
      </c>
      <c r="AK25" s="342" t="s">
        <v>46</v>
      </c>
      <c r="AL25" s="342" t="s">
        <v>46</v>
      </c>
      <c r="AM25" s="342" t="s">
        <v>76</v>
      </c>
      <c r="AN25" s="342" t="s">
        <v>76</v>
      </c>
      <c r="AO25" s="342" t="s">
        <v>76</v>
      </c>
      <c r="AP25" s="342" t="s">
        <v>76</v>
      </c>
      <c r="AQ25" s="342" t="s">
        <v>76</v>
      </c>
      <c r="AR25" s="342" t="s">
        <v>76</v>
      </c>
      <c r="AS25" s="342" t="s">
        <v>76</v>
      </c>
      <c r="AT25" s="342" t="s">
        <v>76</v>
      </c>
      <c r="AU25" s="233"/>
      <c r="AV25" s="356"/>
      <c r="AW25" s="356"/>
      <c r="AX25" s="233"/>
      <c r="AY25" s="233"/>
      <c r="AZ25" s="233"/>
      <c r="BA25" s="233" t="s">
        <v>1864</v>
      </c>
      <c r="BB25" s="233" t="s">
        <v>9480</v>
      </c>
      <c r="BC25" s="233" t="s">
        <v>9481</v>
      </c>
      <c r="BD25" s="233" t="s">
        <v>9562</v>
      </c>
      <c r="BE25" s="233" t="str">
        <f t="shared" si="0"/>
        <v>×</v>
      </c>
      <c r="BF25" s="233" t="str">
        <f t="shared" si="1"/>
        <v>×</v>
      </c>
      <c r="BG25" s="233" t="str">
        <f t="shared" si="2"/>
        <v>×</v>
      </c>
      <c r="BH25" s="233" t="str">
        <f t="shared" si="3"/>
        <v>×</v>
      </c>
      <c r="BI25" s="352" t="s">
        <v>9955</v>
      </c>
      <c r="BJ25" s="233" t="s">
        <v>9957</v>
      </c>
      <c r="BK25" s="233" t="s">
        <v>1868</v>
      </c>
      <c r="BL25" s="233" t="s">
        <v>9497</v>
      </c>
      <c r="BM25" s="233" t="s">
        <v>9497</v>
      </c>
      <c r="BN25" s="233"/>
      <c r="BO25" s="233" t="s">
        <v>9486</v>
      </c>
      <c r="BP25" s="233"/>
      <c r="BQ25" s="233" t="s">
        <v>1868</v>
      </c>
      <c r="BR25" s="233" t="s">
        <v>1868</v>
      </c>
      <c r="BS25" s="233"/>
      <c r="BT25" s="233"/>
      <c r="BU25" s="233"/>
      <c r="BV25" s="233"/>
      <c r="BW25" s="119" t="s">
        <v>0</v>
      </c>
    </row>
    <row r="26" spans="2:75" ht="50.15" customHeight="1">
      <c r="B26" s="354">
        <v>24386</v>
      </c>
      <c r="C26" s="355" t="s">
        <v>9569</v>
      </c>
      <c r="D26" s="355" t="s">
        <v>9570</v>
      </c>
      <c r="E26" s="340" t="s">
        <v>54</v>
      </c>
      <c r="F26" s="357" t="s">
        <v>132</v>
      </c>
      <c r="G26" s="342" t="s">
        <v>46</v>
      </c>
      <c r="H26" s="342" t="s">
        <v>46</v>
      </c>
      <c r="I26" s="342" t="s">
        <v>46</v>
      </c>
      <c r="J26" s="342" t="s">
        <v>46</v>
      </c>
      <c r="K26" s="342" t="s">
        <v>46</v>
      </c>
      <c r="L26" s="342" t="s">
        <v>46</v>
      </c>
      <c r="M26" s="342" t="s">
        <v>46</v>
      </c>
      <c r="N26" s="342" t="s">
        <v>46</v>
      </c>
      <c r="O26" s="342" t="s">
        <v>46</v>
      </c>
      <c r="P26" s="342" t="s">
        <v>46</v>
      </c>
      <c r="Q26" s="342" t="s">
        <v>46</v>
      </c>
      <c r="R26" s="342" t="s">
        <v>46</v>
      </c>
      <c r="S26" s="342" t="s">
        <v>46</v>
      </c>
      <c r="T26" s="342" t="s">
        <v>46</v>
      </c>
      <c r="U26" s="342" t="s">
        <v>46</v>
      </c>
      <c r="V26" s="342" t="s">
        <v>46</v>
      </c>
      <c r="W26" s="342" t="s">
        <v>46</v>
      </c>
      <c r="X26" s="342" t="s">
        <v>46</v>
      </c>
      <c r="Y26" s="342" t="s">
        <v>46</v>
      </c>
      <c r="Z26" s="342" t="s">
        <v>46</v>
      </c>
      <c r="AA26" s="342" t="s">
        <v>46</v>
      </c>
      <c r="AB26" s="342" t="s">
        <v>46</v>
      </c>
      <c r="AC26" s="342" t="s">
        <v>46</v>
      </c>
      <c r="AD26" s="342" t="s">
        <v>46</v>
      </c>
      <c r="AE26" s="342" t="s">
        <v>46</v>
      </c>
      <c r="AF26" s="342" t="s">
        <v>46</v>
      </c>
      <c r="AG26" s="342" t="s">
        <v>46</v>
      </c>
      <c r="AH26" s="342" t="s">
        <v>46</v>
      </c>
      <c r="AI26" s="342" t="s">
        <v>46</v>
      </c>
      <c r="AJ26" s="342" t="s">
        <v>46</v>
      </c>
      <c r="AK26" s="342" t="s">
        <v>46</v>
      </c>
      <c r="AL26" s="342" t="s">
        <v>46</v>
      </c>
      <c r="AM26" s="342" t="s">
        <v>76</v>
      </c>
      <c r="AN26" s="342" t="s">
        <v>76</v>
      </c>
      <c r="AO26" s="342" t="s">
        <v>76</v>
      </c>
      <c r="AP26" s="342" t="s">
        <v>76</v>
      </c>
      <c r="AQ26" s="342" t="s">
        <v>76</v>
      </c>
      <c r="AR26" s="342" t="s">
        <v>76</v>
      </c>
      <c r="AS26" s="342" t="s">
        <v>76</v>
      </c>
      <c r="AT26" s="342" t="s">
        <v>76</v>
      </c>
      <c r="AU26" s="233"/>
      <c r="AV26" s="356"/>
      <c r="AW26" s="356" t="s">
        <v>9565</v>
      </c>
      <c r="AX26" s="233" t="s">
        <v>9531</v>
      </c>
      <c r="AY26" s="233" t="s">
        <v>10292</v>
      </c>
      <c r="AZ26" s="233" t="s">
        <v>9571</v>
      </c>
      <c r="BA26" s="233" t="s">
        <v>1864</v>
      </c>
      <c r="BB26" s="233" t="s">
        <v>9480</v>
      </c>
      <c r="BC26" s="233" t="s">
        <v>9481</v>
      </c>
      <c r="BD26" s="233" t="s">
        <v>9562</v>
      </c>
      <c r="BE26" s="233" t="str">
        <f t="shared" si="0"/>
        <v>×</v>
      </c>
      <c r="BF26" s="233" t="str">
        <f t="shared" si="1"/>
        <v>×</v>
      </c>
      <c r="BG26" s="233" t="str">
        <f t="shared" si="2"/>
        <v>×</v>
      </c>
      <c r="BH26" s="233" t="str">
        <f t="shared" si="3"/>
        <v>×</v>
      </c>
      <c r="BI26" s="233" t="s">
        <v>1868</v>
      </c>
      <c r="BJ26" s="233" t="s">
        <v>1868</v>
      </c>
      <c r="BK26" s="352" t="s">
        <v>32</v>
      </c>
      <c r="BL26" s="233" t="s">
        <v>9497</v>
      </c>
      <c r="BM26" s="233" t="s">
        <v>9497</v>
      </c>
      <c r="BN26" s="233"/>
      <c r="BO26" s="233" t="s">
        <v>9486</v>
      </c>
      <c r="BP26" s="233"/>
      <c r="BQ26" s="233" t="s">
        <v>1868</v>
      </c>
      <c r="BR26" s="233" t="s">
        <v>1868</v>
      </c>
      <c r="BS26" s="233"/>
      <c r="BT26" s="233"/>
      <c r="BU26" s="233"/>
      <c r="BV26" s="233"/>
      <c r="BW26" s="119" t="s">
        <v>0</v>
      </c>
    </row>
    <row r="27" spans="2:75" ht="50.15" customHeight="1">
      <c r="B27" s="354">
        <v>24387</v>
      </c>
      <c r="C27" s="355" t="s">
        <v>9572</v>
      </c>
      <c r="D27" s="355" t="s">
        <v>1541</v>
      </c>
      <c r="E27" s="340" t="s">
        <v>54</v>
      </c>
      <c r="F27" s="357" t="s">
        <v>1842</v>
      </c>
      <c r="G27" s="342" t="s">
        <v>46</v>
      </c>
      <c r="H27" s="342" t="s">
        <v>46</v>
      </c>
      <c r="I27" s="342" t="s">
        <v>46</v>
      </c>
      <c r="J27" s="342" t="s">
        <v>46</v>
      </c>
      <c r="K27" s="342" t="s">
        <v>46</v>
      </c>
      <c r="L27" s="342" t="s">
        <v>46</v>
      </c>
      <c r="M27" s="342" t="s">
        <v>46</v>
      </c>
      <c r="N27" s="342" t="s">
        <v>46</v>
      </c>
      <c r="O27" s="342" t="s">
        <v>46</v>
      </c>
      <c r="P27" s="342" t="s">
        <v>46</v>
      </c>
      <c r="Q27" s="342" t="s">
        <v>46</v>
      </c>
      <c r="R27" s="342" t="s">
        <v>46</v>
      </c>
      <c r="S27" s="342" t="s">
        <v>46</v>
      </c>
      <c r="T27" s="342" t="s">
        <v>46</v>
      </c>
      <c r="U27" s="342" t="s">
        <v>46</v>
      </c>
      <c r="V27" s="342" t="s">
        <v>46</v>
      </c>
      <c r="W27" s="342" t="s">
        <v>46</v>
      </c>
      <c r="X27" s="342" t="s">
        <v>46</v>
      </c>
      <c r="Y27" s="342" t="s">
        <v>46</v>
      </c>
      <c r="Z27" s="342" t="s">
        <v>46</v>
      </c>
      <c r="AA27" s="342" t="s">
        <v>46</v>
      </c>
      <c r="AB27" s="342" t="s">
        <v>46</v>
      </c>
      <c r="AC27" s="342" t="s">
        <v>46</v>
      </c>
      <c r="AD27" s="342" t="s">
        <v>46</v>
      </c>
      <c r="AE27" s="342" t="s">
        <v>46</v>
      </c>
      <c r="AF27" s="342" t="s">
        <v>46</v>
      </c>
      <c r="AG27" s="342" t="s">
        <v>46</v>
      </c>
      <c r="AH27" s="342" t="s">
        <v>46</v>
      </c>
      <c r="AI27" s="342" t="s">
        <v>46</v>
      </c>
      <c r="AJ27" s="342" t="s">
        <v>46</v>
      </c>
      <c r="AK27" s="342" t="s">
        <v>46</v>
      </c>
      <c r="AL27" s="342" t="s">
        <v>46</v>
      </c>
      <c r="AM27" s="342" t="s">
        <v>76</v>
      </c>
      <c r="AN27" s="342" t="s">
        <v>76</v>
      </c>
      <c r="AO27" s="342" t="s">
        <v>76</v>
      </c>
      <c r="AP27" s="342" t="s">
        <v>76</v>
      </c>
      <c r="AQ27" s="342" t="s">
        <v>76</v>
      </c>
      <c r="AR27" s="342" t="s">
        <v>76</v>
      </c>
      <c r="AS27" s="342" t="s">
        <v>76</v>
      </c>
      <c r="AT27" s="342" t="s">
        <v>76</v>
      </c>
      <c r="AU27" s="233"/>
      <c r="AV27" s="356"/>
      <c r="AW27" s="356"/>
      <c r="AX27" s="233"/>
      <c r="AY27" s="233"/>
      <c r="AZ27" s="233"/>
      <c r="BA27" s="233" t="s">
        <v>1864</v>
      </c>
      <c r="BB27" s="233" t="s">
        <v>9480</v>
      </c>
      <c r="BC27" s="233" t="s">
        <v>9481</v>
      </c>
      <c r="BD27" s="233" t="s">
        <v>9562</v>
      </c>
      <c r="BE27" s="233" t="str">
        <f t="shared" si="0"/>
        <v>×</v>
      </c>
      <c r="BF27" s="233" t="str">
        <f t="shared" si="1"/>
        <v>×</v>
      </c>
      <c r="BG27" s="233" t="str">
        <f t="shared" si="2"/>
        <v>×</v>
      </c>
      <c r="BH27" s="233" t="str">
        <f t="shared" si="3"/>
        <v>×</v>
      </c>
      <c r="BI27" s="352" t="s">
        <v>9955</v>
      </c>
      <c r="BJ27" s="233" t="s">
        <v>9957</v>
      </c>
      <c r="BK27" s="233" t="s">
        <v>1868</v>
      </c>
      <c r="BL27" s="233" t="s">
        <v>9497</v>
      </c>
      <c r="BM27" s="233" t="s">
        <v>9497</v>
      </c>
      <c r="BN27" s="233"/>
      <c r="BO27" s="233" t="s">
        <v>9486</v>
      </c>
      <c r="BP27" s="233"/>
      <c r="BQ27" s="233" t="s">
        <v>1868</v>
      </c>
      <c r="BR27" s="233" t="s">
        <v>1868</v>
      </c>
      <c r="BS27" s="233"/>
      <c r="BT27" s="233"/>
      <c r="BU27" s="233"/>
      <c r="BV27" s="233"/>
      <c r="BW27" s="119" t="s">
        <v>0</v>
      </c>
    </row>
    <row r="28" spans="2:75" ht="50.15" customHeight="1">
      <c r="B28" s="354">
        <v>24388</v>
      </c>
      <c r="C28" s="355" t="s">
        <v>9573</v>
      </c>
      <c r="D28" s="355" t="s">
        <v>1541</v>
      </c>
      <c r="E28" s="340" t="s">
        <v>54</v>
      </c>
      <c r="F28" s="357" t="s">
        <v>1842</v>
      </c>
      <c r="G28" s="342" t="s">
        <v>46</v>
      </c>
      <c r="H28" s="342" t="s">
        <v>46</v>
      </c>
      <c r="I28" s="342" t="s">
        <v>46</v>
      </c>
      <c r="J28" s="342" t="s">
        <v>46</v>
      </c>
      <c r="K28" s="342" t="s">
        <v>46</v>
      </c>
      <c r="L28" s="342" t="s">
        <v>46</v>
      </c>
      <c r="M28" s="342" t="s">
        <v>46</v>
      </c>
      <c r="N28" s="342" t="s">
        <v>46</v>
      </c>
      <c r="O28" s="342" t="s">
        <v>46</v>
      </c>
      <c r="P28" s="342" t="s">
        <v>46</v>
      </c>
      <c r="Q28" s="342" t="s">
        <v>46</v>
      </c>
      <c r="R28" s="342" t="s">
        <v>46</v>
      </c>
      <c r="S28" s="342" t="s">
        <v>46</v>
      </c>
      <c r="T28" s="342" t="s">
        <v>46</v>
      </c>
      <c r="U28" s="342" t="s">
        <v>46</v>
      </c>
      <c r="V28" s="342" t="s">
        <v>46</v>
      </c>
      <c r="W28" s="342" t="s">
        <v>46</v>
      </c>
      <c r="X28" s="342" t="s">
        <v>46</v>
      </c>
      <c r="Y28" s="342" t="s">
        <v>46</v>
      </c>
      <c r="Z28" s="342" t="s">
        <v>46</v>
      </c>
      <c r="AA28" s="342" t="s">
        <v>46</v>
      </c>
      <c r="AB28" s="342" t="s">
        <v>46</v>
      </c>
      <c r="AC28" s="342" t="s">
        <v>46</v>
      </c>
      <c r="AD28" s="342" t="s">
        <v>46</v>
      </c>
      <c r="AE28" s="342" t="s">
        <v>46</v>
      </c>
      <c r="AF28" s="342" t="s">
        <v>46</v>
      </c>
      <c r="AG28" s="342" t="s">
        <v>46</v>
      </c>
      <c r="AH28" s="342" t="s">
        <v>46</v>
      </c>
      <c r="AI28" s="342" t="s">
        <v>46</v>
      </c>
      <c r="AJ28" s="342" t="s">
        <v>46</v>
      </c>
      <c r="AK28" s="342" t="s">
        <v>46</v>
      </c>
      <c r="AL28" s="342" t="s">
        <v>46</v>
      </c>
      <c r="AM28" s="342" t="s">
        <v>76</v>
      </c>
      <c r="AN28" s="342" t="s">
        <v>76</v>
      </c>
      <c r="AO28" s="342" t="s">
        <v>76</v>
      </c>
      <c r="AP28" s="342" t="s">
        <v>76</v>
      </c>
      <c r="AQ28" s="342" t="s">
        <v>76</v>
      </c>
      <c r="AR28" s="342" t="s">
        <v>76</v>
      </c>
      <c r="AS28" s="342" t="s">
        <v>76</v>
      </c>
      <c r="AT28" s="342" t="s">
        <v>76</v>
      </c>
      <c r="AU28" s="233"/>
      <c r="AV28" s="356"/>
      <c r="AW28" s="356"/>
      <c r="AX28" s="233"/>
      <c r="AY28" s="233"/>
      <c r="AZ28" s="233"/>
      <c r="BA28" s="233" t="s">
        <v>1864</v>
      </c>
      <c r="BB28" s="233" t="s">
        <v>9480</v>
      </c>
      <c r="BC28" s="233" t="s">
        <v>9481</v>
      </c>
      <c r="BD28" s="233" t="s">
        <v>9562</v>
      </c>
      <c r="BE28" s="233" t="str">
        <f t="shared" si="0"/>
        <v>×</v>
      </c>
      <c r="BF28" s="233" t="str">
        <f t="shared" si="1"/>
        <v>×</v>
      </c>
      <c r="BG28" s="233" t="str">
        <f t="shared" si="2"/>
        <v>×</v>
      </c>
      <c r="BH28" s="233" t="str">
        <f t="shared" si="3"/>
        <v>×</v>
      </c>
      <c r="BI28" s="352" t="s">
        <v>9955</v>
      </c>
      <c r="BJ28" s="233" t="s">
        <v>9957</v>
      </c>
      <c r="BK28" s="233" t="s">
        <v>1868</v>
      </c>
      <c r="BL28" s="233" t="s">
        <v>9497</v>
      </c>
      <c r="BM28" s="233" t="s">
        <v>9497</v>
      </c>
      <c r="BN28" s="233"/>
      <c r="BO28" s="233" t="s">
        <v>9486</v>
      </c>
      <c r="BP28" s="233"/>
      <c r="BQ28" s="233" t="s">
        <v>1868</v>
      </c>
      <c r="BR28" s="233" t="s">
        <v>1868</v>
      </c>
      <c r="BS28" s="233"/>
      <c r="BT28" s="233"/>
      <c r="BU28" s="233"/>
      <c r="BV28" s="233"/>
      <c r="BW28" s="119" t="s">
        <v>0</v>
      </c>
    </row>
    <row r="29" spans="2:75" ht="50.15" customHeight="1">
      <c r="B29" s="354">
        <v>24389</v>
      </c>
      <c r="C29" s="355" t="s">
        <v>9574</v>
      </c>
      <c r="D29" s="355" t="s">
        <v>1541</v>
      </c>
      <c r="E29" s="340" t="s">
        <v>54</v>
      </c>
      <c r="F29" s="357" t="s">
        <v>1842</v>
      </c>
      <c r="G29" s="342" t="s">
        <v>46</v>
      </c>
      <c r="H29" s="342" t="s">
        <v>46</v>
      </c>
      <c r="I29" s="342" t="s">
        <v>46</v>
      </c>
      <c r="J29" s="342" t="s">
        <v>46</v>
      </c>
      <c r="K29" s="342" t="s">
        <v>46</v>
      </c>
      <c r="L29" s="342" t="s">
        <v>46</v>
      </c>
      <c r="M29" s="342" t="s">
        <v>46</v>
      </c>
      <c r="N29" s="342" t="s">
        <v>46</v>
      </c>
      <c r="O29" s="342" t="s">
        <v>46</v>
      </c>
      <c r="P29" s="342" t="s">
        <v>46</v>
      </c>
      <c r="Q29" s="342" t="s">
        <v>46</v>
      </c>
      <c r="R29" s="342" t="s">
        <v>46</v>
      </c>
      <c r="S29" s="342" t="s">
        <v>46</v>
      </c>
      <c r="T29" s="342" t="s">
        <v>46</v>
      </c>
      <c r="U29" s="342" t="s">
        <v>46</v>
      </c>
      <c r="V29" s="342" t="s">
        <v>46</v>
      </c>
      <c r="W29" s="342" t="s">
        <v>46</v>
      </c>
      <c r="X29" s="342" t="s">
        <v>46</v>
      </c>
      <c r="Y29" s="342" t="s">
        <v>46</v>
      </c>
      <c r="Z29" s="342" t="s">
        <v>46</v>
      </c>
      <c r="AA29" s="342" t="s">
        <v>46</v>
      </c>
      <c r="AB29" s="342" t="s">
        <v>46</v>
      </c>
      <c r="AC29" s="342" t="s">
        <v>46</v>
      </c>
      <c r="AD29" s="342" t="s">
        <v>46</v>
      </c>
      <c r="AE29" s="342" t="s">
        <v>46</v>
      </c>
      <c r="AF29" s="342" t="s">
        <v>46</v>
      </c>
      <c r="AG29" s="342" t="s">
        <v>46</v>
      </c>
      <c r="AH29" s="342" t="s">
        <v>46</v>
      </c>
      <c r="AI29" s="342" t="s">
        <v>46</v>
      </c>
      <c r="AJ29" s="342" t="s">
        <v>46</v>
      </c>
      <c r="AK29" s="342" t="s">
        <v>46</v>
      </c>
      <c r="AL29" s="342" t="s">
        <v>46</v>
      </c>
      <c r="AM29" s="342" t="s">
        <v>76</v>
      </c>
      <c r="AN29" s="342" t="s">
        <v>76</v>
      </c>
      <c r="AO29" s="342" t="s">
        <v>76</v>
      </c>
      <c r="AP29" s="342" t="s">
        <v>76</v>
      </c>
      <c r="AQ29" s="342" t="s">
        <v>76</v>
      </c>
      <c r="AR29" s="342" t="s">
        <v>76</v>
      </c>
      <c r="AS29" s="342" t="s">
        <v>76</v>
      </c>
      <c r="AT29" s="342" t="s">
        <v>76</v>
      </c>
      <c r="AU29" s="233"/>
      <c r="AV29" s="356"/>
      <c r="AW29" s="356"/>
      <c r="AX29" s="233"/>
      <c r="AY29" s="233"/>
      <c r="AZ29" s="233"/>
      <c r="BA29" s="233" t="s">
        <v>1864</v>
      </c>
      <c r="BB29" s="233" t="s">
        <v>9480</v>
      </c>
      <c r="BC29" s="233" t="s">
        <v>9481</v>
      </c>
      <c r="BD29" s="233" t="s">
        <v>9562</v>
      </c>
      <c r="BE29" s="233" t="str">
        <f t="shared" si="0"/>
        <v>×</v>
      </c>
      <c r="BF29" s="233" t="str">
        <f t="shared" si="1"/>
        <v>×</v>
      </c>
      <c r="BG29" s="233" t="str">
        <f t="shared" si="2"/>
        <v>×</v>
      </c>
      <c r="BH29" s="233" t="str">
        <f t="shared" si="3"/>
        <v>×</v>
      </c>
      <c r="BI29" s="352" t="s">
        <v>9955</v>
      </c>
      <c r="BJ29" s="233" t="s">
        <v>9957</v>
      </c>
      <c r="BK29" s="233" t="s">
        <v>1868</v>
      </c>
      <c r="BL29" s="233" t="s">
        <v>9497</v>
      </c>
      <c r="BM29" s="233" t="s">
        <v>9497</v>
      </c>
      <c r="BN29" s="233"/>
      <c r="BO29" s="233" t="s">
        <v>9486</v>
      </c>
      <c r="BP29" s="233"/>
      <c r="BQ29" s="233" t="s">
        <v>1868</v>
      </c>
      <c r="BR29" s="233" t="s">
        <v>1868</v>
      </c>
      <c r="BS29" s="233"/>
      <c r="BT29" s="233"/>
      <c r="BU29" s="233"/>
      <c r="BV29" s="233"/>
      <c r="BW29" s="119" t="s">
        <v>0</v>
      </c>
    </row>
    <row r="30" spans="2:75" ht="50.15" customHeight="1">
      <c r="B30" s="354">
        <v>24390</v>
      </c>
      <c r="C30" s="355" t="s">
        <v>1519</v>
      </c>
      <c r="D30" s="355" t="s">
        <v>1538</v>
      </c>
      <c r="E30" s="340" t="s">
        <v>54</v>
      </c>
      <c r="F30" s="357" t="s">
        <v>132</v>
      </c>
      <c r="G30" s="342" t="s">
        <v>46</v>
      </c>
      <c r="H30" s="342" t="s">
        <v>46</v>
      </c>
      <c r="I30" s="342" t="s">
        <v>46</v>
      </c>
      <c r="J30" s="342" t="s">
        <v>46</v>
      </c>
      <c r="K30" s="342" t="s">
        <v>46</v>
      </c>
      <c r="L30" s="342" t="s">
        <v>46</v>
      </c>
      <c r="M30" s="342" t="s">
        <v>46</v>
      </c>
      <c r="N30" s="342" t="s">
        <v>46</v>
      </c>
      <c r="O30" s="342" t="s">
        <v>46</v>
      </c>
      <c r="P30" s="342" t="s">
        <v>46</v>
      </c>
      <c r="Q30" s="342" t="s">
        <v>46</v>
      </c>
      <c r="R30" s="342" t="s">
        <v>46</v>
      </c>
      <c r="S30" s="342" t="s">
        <v>46</v>
      </c>
      <c r="T30" s="342" t="s">
        <v>46</v>
      </c>
      <c r="U30" s="342" t="s">
        <v>46</v>
      </c>
      <c r="V30" s="342" t="s">
        <v>46</v>
      </c>
      <c r="W30" s="342" t="s">
        <v>46</v>
      </c>
      <c r="X30" s="342" t="s">
        <v>46</v>
      </c>
      <c r="Y30" s="342" t="s">
        <v>46</v>
      </c>
      <c r="Z30" s="342" t="s">
        <v>46</v>
      </c>
      <c r="AA30" s="342" t="s">
        <v>46</v>
      </c>
      <c r="AB30" s="342" t="s">
        <v>46</v>
      </c>
      <c r="AC30" s="342" t="s">
        <v>46</v>
      </c>
      <c r="AD30" s="342" t="s">
        <v>46</v>
      </c>
      <c r="AE30" s="342" t="s">
        <v>46</v>
      </c>
      <c r="AF30" s="342" t="s">
        <v>46</v>
      </c>
      <c r="AG30" s="342" t="s">
        <v>46</v>
      </c>
      <c r="AH30" s="342" t="s">
        <v>46</v>
      </c>
      <c r="AI30" s="342" t="s">
        <v>46</v>
      </c>
      <c r="AJ30" s="342" t="s">
        <v>46</v>
      </c>
      <c r="AK30" s="342" t="s">
        <v>46</v>
      </c>
      <c r="AL30" s="342" t="s">
        <v>46</v>
      </c>
      <c r="AM30" s="342" t="s">
        <v>76</v>
      </c>
      <c r="AN30" s="342" t="s">
        <v>76</v>
      </c>
      <c r="AO30" s="342" t="s">
        <v>76</v>
      </c>
      <c r="AP30" s="342" t="s">
        <v>76</v>
      </c>
      <c r="AQ30" s="342" t="s">
        <v>76</v>
      </c>
      <c r="AR30" s="342" t="s">
        <v>76</v>
      </c>
      <c r="AS30" s="342" t="s">
        <v>76</v>
      </c>
      <c r="AT30" s="342" t="s">
        <v>76</v>
      </c>
      <c r="AU30" s="233"/>
      <c r="AV30" s="356"/>
      <c r="AW30" s="356"/>
      <c r="AX30" s="233"/>
      <c r="AY30" s="233"/>
      <c r="AZ30" s="233"/>
      <c r="BA30" s="233" t="s">
        <v>1864</v>
      </c>
      <c r="BB30" s="233" t="s">
        <v>9480</v>
      </c>
      <c r="BC30" s="233" t="s">
        <v>9481</v>
      </c>
      <c r="BD30" s="233" t="s">
        <v>9562</v>
      </c>
      <c r="BE30" s="233" t="str">
        <f t="shared" si="0"/>
        <v>×</v>
      </c>
      <c r="BF30" s="233" t="str">
        <f t="shared" si="1"/>
        <v>×</v>
      </c>
      <c r="BG30" s="233" t="str">
        <f t="shared" si="2"/>
        <v>×</v>
      </c>
      <c r="BH30" s="233" t="str">
        <f t="shared" si="3"/>
        <v>×</v>
      </c>
      <c r="BI30" s="233" t="s">
        <v>1868</v>
      </c>
      <c r="BJ30" s="233" t="s">
        <v>1868</v>
      </c>
      <c r="BK30" s="352" t="s">
        <v>32</v>
      </c>
      <c r="BL30" s="233" t="s">
        <v>9497</v>
      </c>
      <c r="BM30" s="233" t="s">
        <v>9497</v>
      </c>
      <c r="BN30" s="233"/>
      <c r="BO30" s="233" t="s">
        <v>9486</v>
      </c>
      <c r="BP30" s="233"/>
      <c r="BQ30" s="233" t="s">
        <v>1868</v>
      </c>
      <c r="BR30" s="233" t="s">
        <v>1868</v>
      </c>
      <c r="BS30" s="233"/>
      <c r="BT30" s="233"/>
      <c r="BU30" s="233"/>
      <c r="BV30" s="233"/>
      <c r="BW30" s="119" t="s">
        <v>0</v>
      </c>
    </row>
    <row r="31" spans="2:75" ht="50.15" customHeight="1">
      <c r="B31" s="354">
        <v>24391</v>
      </c>
      <c r="C31" s="355" t="s">
        <v>1501</v>
      </c>
      <c r="D31" s="355" t="s">
        <v>1538</v>
      </c>
      <c r="E31" s="340" t="s">
        <v>54</v>
      </c>
      <c r="F31" s="357" t="s">
        <v>132</v>
      </c>
      <c r="G31" s="342" t="s">
        <v>46</v>
      </c>
      <c r="H31" s="342" t="s">
        <v>46</v>
      </c>
      <c r="I31" s="342" t="s">
        <v>46</v>
      </c>
      <c r="J31" s="342" t="s">
        <v>46</v>
      </c>
      <c r="K31" s="342" t="s">
        <v>46</v>
      </c>
      <c r="L31" s="342" t="s">
        <v>46</v>
      </c>
      <c r="M31" s="342" t="s">
        <v>46</v>
      </c>
      <c r="N31" s="342" t="s">
        <v>46</v>
      </c>
      <c r="O31" s="342" t="s">
        <v>46</v>
      </c>
      <c r="P31" s="342" t="s">
        <v>46</v>
      </c>
      <c r="Q31" s="342" t="s">
        <v>46</v>
      </c>
      <c r="R31" s="342" t="s">
        <v>46</v>
      </c>
      <c r="S31" s="342" t="s">
        <v>46</v>
      </c>
      <c r="T31" s="342" t="s">
        <v>46</v>
      </c>
      <c r="U31" s="342" t="s">
        <v>46</v>
      </c>
      <c r="V31" s="342" t="s">
        <v>46</v>
      </c>
      <c r="W31" s="342" t="s">
        <v>46</v>
      </c>
      <c r="X31" s="342" t="s">
        <v>46</v>
      </c>
      <c r="Y31" s="342" t="s">
        <v>46</v>
      </c>
      <c r="Z31" s="342" t="s">
        <v>46</v>
      </c>
      <c r="AA31" s="342" t="s">
        <v>46</v>
      </c>
      <c r="AB31" s="342" t="s">
        <v>46</v>
      </c>
      <c r="AC31" s="342" t="s">
        <v>46</v>
      </c>
      <c r="AD31" s="342" t="s">
        <v>46</v>
      </c>
      <c r="AE31" s="342" t="s">
        <v>46</v>
      </c>
      <c r="AF31" s="342" t="s">
        <v>46</v>
      </c>
      <c r="AG31" s="342" t="s">
        <v>46</v>
      </c>
      <c r="AH31" s="342" t="s">
        <v>46</v>
      </c>
      <c r="AI31" s="342" t="s">
        <v>46</v>
      </c>
      <c r="AJ31" s="342" t="s">
        <v>46</v>
      </c>
      <c r="AK31" s="342" t="s">
        <v>46</v>
      </c>
      <c r="AL31" s="342" t="s">
        <v>46</v>
      </c>
      <c r="AM31" s="342" t="s">
        <v>76</v>
      </c>
      <c r="AN31" s="342" t="s">
        <v>76</v>
      </c>
      <c r="AO31" s="342" t="s">
        <v>76</v>
      </c>
      <c r="AP31" s="342" t="s">
        <v>76</v>
      </c>
      <c r="AQ31" s="342" t="s">
        <v>76</v>
      </c>
      <c r="AR31" s="342" t="s">
        <v>76</v>
      </c>
      <c r="AS31" s="342" t="s">
        <v>76</v>
      </c>
      <c r="AT31" s="342" t="s">
        <v>76</v>
      </c>
      <c r="AU31" s="233"/>
      <c r="AV31" s="356"/>
      <c r="AW31" s="356"/>
      <c r="AX31" s="233"/>
      <c r="AY31" s="233"/>
      <c r="AZ31" s="233"/>
      <c r="BA31" s="233" t="s">
        <v>1864</v>
      </c>
      <c r="BB31" s="233" t="s">
        <v>9480</v>
      </c>
      <c r="BC31" s="233" t="s">
        <v>9481</v>
      </c>
      <c r="BD31" s="233" t="s">
        <v>9562</v>
      </c>
      <c r="BE31" s="233" t="str">
        <f t="shared" si="0"/>
        <v>×</v>
      </c>
      <c r="BF31" s="233" t="str">
        <f t="shared" si="1"/>
        <v>×</v>
      </c>
      <c r="BG31" s="233" t="str">
        <f t="shared" si="2"/>
        <v>×</v>
      </c>
      <c r="BH31" s="233" t="str">
        <f t="shared" si="3"/>
        <v>×</v>
      </c>
      <c r="BI31" s="233" t="s">
        <v>1868</v>
      </c>
      <c r="BJ31" s="233" t="s">
        <v>1868</v>
      </c>
      <c r="BK31" s="352" t="s">
        <v>32</v>
      </c>
      <c r="BL31" s="233" t="s">
        <v>9497</v>
      </c>
      <c r="BM31" s="233" t="s">
        <v>9497</v>
      </c>
      <c r="BN31" s="233"/>
      <c r="BO31" s="233" t="s">
        <v>9486</v>
      </c>
      <c r="BP31" s="233"/>
      <c r="BQ31" s="233" t="s">
        <v>1868</v>
      </c>
      <c r="BR31" s="233" t="s">
        <v>1868</v>
      </c>
      <c r="BS31" s="233"/>
      <c r="BT31" s="233"/>
      <c r="BU31" s="233"/>
      <c r="BV31" s="233"/>
      <c r="BW31" s="119" t="s">
        <v>0</v>
      </c>
    </row>
    <row r="32" spans="2:75" ht="50.15" customHeight="1">
      <c r="B32" s="354">
        <v>24392</v>
      </c>
      <c r="C32" s="355" t="s">
        <v>1521</v>
      </c>
      <c r="D32" s="355" t="s">
        <v>1538</v>
      </c>
      <c r="E32" s="340" t="s">
        <v>54</v>
      </c>
      <c r="F32" s="357" t="s">
        <v>132</v>
      </c>
      <c r="G32" s="342" t="s">
        <v>46</v>
      </c>
      <c r="H32" s="342" t="s">
        <v>46</v>
      </c>
      <c r="I32" s="342" t="s">
        <v>46</v>
      </c>
      <c r="J32" s="342" t="s">
        <v>46</v>
      </c>
      <c r="K32" s="342" t="s">
        <v>46</v>
      </c>
      <c r="L32" s="342" t="s">
        <v>46</v>
      </c>
      <c r="M32" s="342" t="s">
        <v>46</v>
      </c>
      <c r="N32" s="342" t="s">
        <v>46</v>
      </c>
      <c r="O32" s="342" t="s">
        <v>46</v>
      </c>
      <c r="P32" s="342" t="s">
        <v>46</v>
      </c>
      <c r="Q32" s="342" t="s">
        <v>46</v>
      </c>
      <c r="R32" s="342" t="s">
        <v>46</v>
      </c>
      <c r="S32" s="342" t="s">
        <v>46</v>
      </c>
      <c r="T32" s="342" t="s">
        <v>46</v>
      </c>
      <c r="U32" s="342" t="s">
        <v>46</v>
      </c>
      <c r="V32" s="342" t="s">
        <v>46</v>
      </c>
      <c r="W32" s="342" t="s">
        <v>46</v>
      </c>
      <c r="X32" s="342" t="s">
        <v>46</v>
      </c>
      <c r="Y32" s="342" t="s">
        <v>46</v>
      </c>
      <c r="Z32" s="342" t="s">
        <v>46</v>
      </c>
      <c r="AA32" s="342" t="s">
        <v>46</v>
      </c>
      <c r="AB32" s="342" t="s">
        <v>46</v>
      </c>
      <c r="AC32" s="342" t="s">
        <v>46</v>
      </c>
      <c r="AD32" s="342" t="s">
        <v>46</v>
      </c>
      <c r="AE32" s="342" t="s">
        <v>46</v>
      </c>
      <c r="AF32" s="342" t="s">
        <v>46</v>
      </c>
      <c r="AG32" s="342" t="s">
        <v>46</v>
      </c>
      <c r="AH32" s="342" t="s">
        <v>46</v>
      </c>
      <c r="AI32" s="342" t="s">
        <v>46</v>
      </c>
      <c r="AJ32" s="342" t="s">
        <v>46</v>
      </c>
      <c r="AK32" s="342" t="s">
        <v>46</v>
      </c>
      <c r="AL32" s="342" t="s">
        <v>46</v>
      </c>
      <c r="AM32" s="342" t="s">
        <v>76</v>
      </c>
      <c r="AN32" s="342" t="s">
        <v>76</v>
      </c>
      <c r="AO32" s="342" t="s">
        <v>76</v>
      </c>
      <c r="AP32" s="342" t="s">
        <v>76</v>
      </c>
      <c r="AQ32" s="342" t="s">
        <v>76</v>
      </c>
      <c r="AR32" s="342" t="s">
        <v>76</v>
      </c>
      <c r="AS32" s="342" t="s">
        <v>76</v>
      </c>
      <c r="AT32" s="342" t="s">
        <v>76</v>
      </c>
      <c r="AU32" s="233"/>
      <c r="AV32" s="356"/>
      <c r="AW32" s="356"/>
      <c r="AX32" s="233"/>
      <c r="AY32" s="233"/>
      <c r="AZ32" s="233"/>
      <c r="BA32" s="233" t="s">
        <v>1864</v>
      </c>
      <c r="BB32" s="233" t="s">
        <v>9480</v>
      </c>
      <c r="BC32" s="233" t="s">
        <v>9481</v>
      </c>
      <c r="BD32" s="233" t="s">
        <v>9562</v>
      </c>
      <c r="BE32" s="233" t="str">
        <f t="shared" si="0"/>
        <v>×</v>
      </c>
      <c r="BF32" s="233" t="str">
        <f t="shared" si="1"/>
        <v>×</v>
      </c>
      <c r="BG32" s="233" t="str">
        <f t="shared" si="2"/>
        <v>×</v>
      </c>
      <c r="BH32" s="233" t="str">
        <f t="shared" si="3"/>
        <v>×</v>
      </c>
      <c r="BI32" s="233" t="s">
        <v>1868</v>
      </c>
      <c r="BJ32" s="233" t="s">
        <v>1868</v>
      </c>
      <c r="BK32" s="352" t="s">
        <v>32</v>
      </c>
      <c r="BL32" s="233" t="s">
        <v>9497</v>
      </c>
      <c r="BM32" s="233" t="s">
        <v>9497</v>
      </c>
      <c r="BN32" s="233"/>
      <c r="BO32" s="233" t="s">
        <v>9486</v>
      </c>
      <c r="BP32" s="233"/>
      <c r="BQ32" s="233" t="s">
        <v>1868</v>
      </c>
      <c r="BR32" s="233" t="s">
        <v>1868</v>
      </c>
      <c r="BS32" s="233"/>
      <c r="BT32" s="233"/>
      <c r="BU32" s="233"/>
      <c r="BV32" s="233"/>
      <c r="BW32" s="119" t="s">
        <v>0</v>
      </c>
    </row>
    <row r="33" spans="2:75" ht="50.15" customHeight="1">
      <c r="B33" s="354">
        <v>24393</v>
      </c>
      <c r="C33" s="355" t="s">
        <v>1522</v>
      </c>
      <c r="D33" s="355" t="s">
        <v>1538</v>
      </c>
      <c r="E33" s="340" t="s">
        <v>54</v>
      </c>
      <c r="F33" s="357" t="s">
        <v>132</v>
      </c>
      <c r="G33" s="342" t="s">
        <v>46</v>
      </c>
      <c r="H33" s="342" t="s">
        <v>46</v>
      </c>
      <c r="I33" s="342" t="s">
        <v>46</v>
      </c>
      <c r="J33" s="342" t="s">
        <v>46</v>
      </c>
      <c r="K33" s="342" t="s">
        <v>46</v>
      </c>
      <c r="L33" s="342" t="s">
        <v>46</v>
      </c>
      <c r="M33" s="342" t="s">
        <v>46</v>
      </c>
      <c r="N33" s="342" t="s">
        <v>46</v>
      </c>
      <c r="O33" s="342" t="s">
        <v>46</v>
      </c>
      <c r="P33" s="342" t="s">
        <v>46</v>
      </c>
      <c r="Q33" s="342" t="s">
        <v>46</v>
      </c>
      <c r="R33" s="342" t="s">
        <v>46</v>
      </c>
      <c r="S33" s="342" t="s">
        <v>46</v>
      </c>
      <c r="T33" s="342" t="s">
        <v>46</v>
      </c>
      <c r="U33" s="342" t="s">
        <v>46</v>
      </c>
      <c r="V33" s="342" t="s">
        <v>46</v>
      </c>
      <c r="W33" s="342" t="s">
        <v>46</v>
      </c>
      <c r="X33" s="342" t="s">
        <v>46</v>
      </c>
      <c r="Y33" s="342" t="s">
        <v>46</v>
      </c>
      <c r="Z33" s="342" t="s">
        <v>46</v>
      </c>
      <c r="AA33" s="342" t="s">
        <v>46</v>
      </c>
      <c r="AB33" s="342" t="s">
        <v>46</v>
      </c>
      <c r="AC33" s="342" t="s">
        <v>46</v>
      </c>
      <c r="AD33" s="342" t="s">
        <v>46</v>
      </c>
      <c r="AE33" s="342" t="s">
        <v>46</v>
      </c>
      <c r="AF33" s="342" t="s">
        <v>46</v>
      </c>
      <c r="AG33" s="342" t="s">
        <v>46</v>
      </c>
      <c r="AH33" s="342" t="s">
        <v>46</v>
      </c>
      <c r="AI33" s="342" t="s">
        <v>46</v>
      </c>
      <c r="AJ33" s="342" t="s">
        <v>46</v>
      </c>
      <c r="AK33" s="342" t="s">
        <v>46</v>
      </c>
      <c r="AL33" s="342" t="s">
        <v>46</v>
      </c>
      <c r="AM33" s="342" t="s">
        <v>76</v>
      </c>
      <c r="AN33" s="342" t="s">
        <v>76</v>
      </c>
      <c r="AO33" s="342" t="s">
        <v>76</v>
      </c>
      <c r="AP33" s="342" t="s">
        <v>76</v>
      </c>
      <c r="AQ33" s="342" t="s">
        <v>76</v>
      </c>
      <c r="AR33" s="342" t="s">
        <v>76</v>
      </c>
      <c r="AS33" s="342" t="s">
        <v>76</v>
      </c>
      <c r="AT33" s="342" t="s">
        <v>76</v>
      </c>
      <c r="AU33" s="233"/>
      <c r="AV33" s="356"/>
      <c r="AW33" s="356"/>
      <c r="AX33" s="233"/>
      <c r="AY33" s="233"/>
      <c r="AZ33" s="233"/>
      <c r="BA33" s="233" t="s">
        <v>1864</v>
      </c>
      <c r="BB33" s="233" t="s">
        <v>9480</v>
      </c>
      <c r="BC33" s="233" t="s">
        <v>9481</v>
      </c>
      <c r="BD33" s="233" t="s">
        <v>9562</v>
      </c>
      <c r="BE33" s="233" t="str">
        <f t="shared" si="0"/>
        <v>×</v>
      </c>
      <c r="BF33" s="233" t="str">
        <f t="shared" si="1"/>
        <v>×</v>
      </c>
      <c r="BG33" s="233" t="str">
        <f t="shared" si="2"/>
        <v>×</v>
      </c>
      <c r="BH33" s="233" t="str">
        <f t="shared" si="3"/>
        <v>×</v>
      </c>
      <c r="BI33" s="233" t="s">
        <v>1868</v>
      </c>
      <c r="BJ33" s="233" t="s">
        <v>1868</v>
      </c>
      <c r="BK33" s="352" t="s">
        <v>32</v>
      </c>
      <c r="BL33" s="233" t="s">
        <v>9497</v>
      </c>
      <c r="BM33" s="233" t="s">
        <v>9497</v>
      </c>
      <c r="BN33" s="233"/>
      <c r="BO33" s="233" t="s">
        <v>9486</v>
      </c>
      <c r="BP33" s="233"/>
      <c r="BQ33" s="233" t="s">
        <v>1868</v>
      </c>
      <c r="BR33" s="233" t="s">
        <v>1868</v>
      </c>
      <c r="BS33" s="233"/>
      <c r="BT33" s="233"/>
      <c r="BU33" s="233"/>
      <c r="BV33" s="233"/>
      <c r="BW33" s="119" t="s">
        <v>0</v>
      </c>
    </row>
    <row r="34" spans="2:75" ht="50.15" customHeight="1">
      <c r="B34" s="354">
        <v>24394</v>
      </c>
      <c r="C34" s="355" t="s">
        <v>1523</v>
      </c>
      <c r="D34" s="355" t="s">
        <v>1538</v>
      </c>
      <c r="E34" s="340" t="s">
        <v>54</v>
      </c>
      <c r="F34" s="357" t="s">
        <v>132</v>
      </c>
      <c r="G34" s="342" t="s">
        <v>46</v>
      </c>
      <c r="H34" s="342" t="s">
        <v>46</v>
      </c>
      <c r="I34" s="342" t="s">
        <v>46</v>
      </c>
      <c r="J34" s="342" t="s">
        <v>46</v>
      </c>
      <c r="K34" s="342" t="s">
        <v>46</v>
      </c>
      <c r="L34" s="342" t="s">
        <v>46</v>
      </c>
      <c r="M34" s="342" t="s">
        <v>46</v>
      </c>
      <c r="N34" s="342" t="s">
        <v>46</v>
      </c>
      <c r="O34" s="342" t="s">
        <v>46</v>
      </c>
      <c r="P34" s="342" t="s">
        <v>46</v>
      </c>
      <c r="Q34" s="342" t="s">
        <v>46</v>
      </c>
      <c r="R34" s="342" t="s">
        <v>46</v>
      </c>
      <c r="S34" s="342" t="s">
        <v>46</v>
      </c>
      <c r="T34" s="342" t="s">
        <v>46</v>
      </c>
      <c r="U34" s="342" t="s">
        <v>46</v>
      </c>
      <c r="V34" s="342" t="s">
        <v>46</v>
      </c>
      <c r="W34" s="342" t="s">
        <v>46</v>
      </c>
      <c r="X34" s="342" t="s">
        <v>46</v>
      </c>
      <c r="Y34" s="342" t="s">
        <v>46</v>
      </c>
      <c r="Z34" s="342" t="s">
        <v>46</v>
      </c>
      <c r="AA34" s="342" t="s">
        <v>46</v>
      </c>
      <c r="AB34" s="342" t="s">
        <v>46</v>
      </c>
      <c r="AC34" s="342" t="s">
        <v>46</v>
      </c>
      <c r="AD34" s="342" t="s">
        <v>46</v>
      </c>
      <c r="AE34" s="342" t="s">
        <v>46</v>
      </c>
      <c r="AF34" s="342" t="s">
        <v>46</v>
      </c>
      <c r="AG34" s="342" t="s">
        <v>46</v>
      </c>
      <c r="AH34" s="342" t="s">
        <v>46</v>
      </c>
      <c r="AI34" s="342" t="s">
        <v>46</v>
      </c>
      <c r="AJ34" s="342" t="s">
        <v>46</v>
      </c>
      <c r="AK34" s="342" t="s">
        <v>46</v>
      </c>
      <c r="AL34" s="342" t="s">
        <v>46</v>
      </c>
      <c r="AM34" s="342" t="s">
        <v>76</v>
      </c>
      <c r="AN34" s="342" t="s">
        <v>76</v>
      </c>
      <c r="AO34" s="342" t="s">
        <v>76</v>
      </c>
      <c r="AP34" s="342" t="s">
        <v>76</v>
      </c>
      <c r="AQ34" s="342" t="s">
        <v>76</v>
      </c>
      <c r="AR34" s="342" t="s">
        <v>76</v>
      </c>
      <c r="AS34" s="342" t="s">
        <v>76</v>
      </c>
      <c r="AT34" s="342" t="s">
        <v>76</v>
      </c>
      <c r="AU34" s="233"/>
      <c r="AV34" s="356"/>
      <c r="AW34" s="356"/>
      <c r="AX34" s="233"/>
      <c r="AY34" s="233"/>
      <c r="AZ34" s="233"/>
      <c r="BA34" s="233" t="s">
        <v>1864</v>
      </c>
      <c r="BB34" s="233" t="s">
        <v>9480</v>
      </c>
      <c r="BC34" s="233" t="s">
        <v>9481</v>
      </c>
      <c r="BD34" s="233" t="s">
        <v>9562</v>
      </c>
      <c r="BE34" s="233" t="str">
        <f t="shared" si="0"/>
        <v>×</v>
      </c>
      <c r="BF34" s="233" t="str">
        <f t="shared" si="1"/>
        <v>×</v>
      </c>
      <c r="BG34" s="233" t="str">
        <f t="shared" si="2"/>
        <v>×</v>
      </c>
      <c r="BH34" s="233" t="str">
        <f t="shared" si="3"/>
        <v>×</v>
      </c>
      <c r="BI34" s="233" t="s">
        <v>1868</v>
      </c>
      <c r="BJ34" s="233" t="s">
        <v>1868</v>
      </c>
      <c r="BK34" s="352" t="s">
        <v>32</v>
      </c>
      <c r="BL34" s="233" t="s">
        <v>9497</v>
      </c>
      <c r="BM34" s="233" t="s">
        <v>9497</v>
      </c>
      <c r="BN34" s="233"/>
      <c r="BO34" s="233" t="s">
        <v>9486</v>
      </c>
      <c r="BP34" s="233"/>
      <c r="BQ34" s="233" t="s">
        <v>1868</v>
      </c>
      <c r="BR34" s="233" t="s">
        <v>1868</v>
      </c>
      <c r="BS34" s="233"/>
      <c r="BT34" s="233"/>
      <c r="BU34" s="233"/>
      <c r="BV34" s="233"/>
      <c r="BW34" s="119" t="s">
        <v>0</v>
      </c>
    </row>
    <row r="35" spans="2:75" ht="50.15" customHeight="1">
      <c r="B35" s="354">
        <v>24395</v>
      </c>
      <c r="C35" s="355" t="s">
        <v>1504</v>
      </c>
      <c r="D35" s="355" t="s">
        <v>1538</v>
      </c>
      <c r="E35" s="340" t="s">
        <v>54</v>
      </c>
      <c r="F35" s="357" t="s">
        <v>132</v>
      </c>
      <c r="G35" s="342" t="s">
        <v>46</v>
      </c>
      <c r="H35" s="342" t="s">
        <v>46</v>
      </c>
      <c r="I35" s="342" t="s">
        <v>46</v>
      </c>
      <c r="J35" s="342" t="s">
        <v>46</v>
      </c>
      <c r="K35" s="342" t="s">
        <v>46</v>
      </c>
      <c r="L35" s="342" t="s">
        <v>46</v>
      </c>
      <c r="M35" s="342" t="s">
        <v>46</v>
      </c>
      <c r="N35" s="342" t="s">
        <v>46</v>
      </c>
      <c r="O35" s="342" t="s">
        <v>46</v>
      </c>
      <c r="P35" s="342" t="s">
        <v>46</v>
      </c>
      <c r="Q35" s="342" t="s">
        <v>46</v>
      </c>
      <c r="R35" s="342" t="s">
        <v>46</v>
      </c>
      <c r="S35" s="342" t="s">
        <v>46</v>
      </c>
      <c r="T35" s="342" t="s">
        <v>46</v>
      </c>
      <c r="U35" s="342" t="s">
        <v>46</v>
      </c>
      <c r="V35" s="342" t="s">
        <v>46</v>
      </c>
      <c r="W35" s="342" t="s">
        <v>46</v>
      </c>
      <c r="X35" s="342" t="s">
        <v>46</v>
      </c>
      <c r="Y35" s="342" t="s">
        <v>46</v>
      </c>
      <c r="Z35" s="342" t="s">
        <v>46</v>
      </c>
      <c r="AA35" s="342" t="s">
        <v>46</v>
      </c>
      <c r="AB35" s="342" t="s">
        <v>46</v>
      </c>
      <c r="AC35" s="342" t="s">
        <v>46</v>
      </c>
      <c r="AD35" s="342" t="s">
        <v>46</v>
      </c>
      <c r="AE35" s="342" t="s">
        <v>46</v>
      </c>
      <c r="AF35" s="342" t="s">
        <v>46</v>
      </c>
      <c r="AG35" s="342" t="s">
        <v>46</v>
      </c>
      <c r="AH35" s="342" t="s">
        <v>46</v>
      </c>
      <c r="AI35" s="342" t="s">
        <v>46</v>
      </c>
      <c r="AJ35" s="342" t="s">
        <v>46</v>
      </c>
      <c r="AK35" s="342" t="s">
        <v>46</v>
      </c>
      <c r="AL35" s="342" t="s">
        <v>46</v>
      </c>
      <c r="AM35" s="342" t="s">
        <v>76</v>
      </c>
      <c r="AN35" s="342" t="s">
        <v>76</v>
      </c>
      <c r="AO35" s="342" t="s">
        <v>76</v>
      </c>
      <c r="AP35" s="342" t="s">
        <v>76</v>
      </c>
      <c r="AQ35" s="342" t="s">
        <v>76</v>
      </c>
      <c r="AR35" s="342" t="s">
        <v>76</v>
      </c>
      <c r="AS35" s="342" t="s">
        <v>76</v>
      </c>
      <c r="AT35" s="342" t="s">
        <v>76</v>
      </c>
      <c r="AU35" s="233"/>
      <c r="AV35" s="356"/>
      <c r="AW35" s="356"/>
      <c r="AX35" s="233"/>
      <c r="AY35" s="233"/>
      <c r="AZ35" s="233"/>
      <c r="BA35" s="233" t="s">
        <v>1864</v>
      </c>
      <c r="BB35" s="233" t="s">
        <v>9480</v>
      </c>
      <c r="BC35" s="233" t="s">
        <v>9481</v>
      </c>
      <c r="BD35" s="233" t="s">
        <v>9562</v>
      </c>
      <c r="BE35" s="233" t="str">
        <f t="shared" si="0"/>
        <v>×</v>
      </c>
      <c r="BF35" s="233" t="str">
        <f t="shared" si="1"/>
        <v>×</v>
      </c>
      <c r="BG35" s="233" t="str">
        <f t="shared" si="2"/>
        <v>×</v>
      </c>
      <c r="BH35" s="233" t="str">
        <f t="shared" si="3"/>
        <v>×</v>
      </c>
      <c r="BI35" s="233" t="s">
        <v>1868</v>
      </c>
      <c r="BJ35" s="233" t="s">
        <v>1868</v>
      </c>
      <c r="BK35" s="352" t="s">
        <v>32</v>
      </c>
      <c r="BL35" s="233" t="s">
        <v>9497</v>
      </c>
      <c r="BM35" s="233" t="s">
        <v>9497</v>
      </c>
      <c r="BN35" s="233"/>
      <c r="BO35" s="233" t="s">
        <v>9486</v>
      </c>
      <c r="BP35" s="233"/>
      <c r="BQ35" s="233" t="s">
        <v>1868</v>
      </c>
      <c r="BR35" s="233" t="s">
        <v>1868</v>
      </c>
      <c r="BS35" s="233"/>
      <c r="BT35" s="233"/>
      <c r="BU35" s="233"/>
      <c r="BV35" s="233"/>
      <c r="BW35" s="119" t="s">
        <v>0</v>
      </c>
    </row>
    <row r="36" spans="2:75" ht="50.15" customHeight="1">
      <c r="B36" s="354">
        <v>24396</v>
      </c>
      <c r="C36" s="355" t="s">
        <v>1524</v>
      </c>
      <c r="D36" s="355" t="s">
        <v>1538</v>
      </c>
      <c r="E36" s="340" t="s">
        <v>54</v>
      </c>
      <c r="F36" s="357" t="s">
        <v>132</v>
      </c>
      <c r="G36" s="342" t="s">
        <v>46</v>
      </c>
      <c r="H36" s="342" t="s">
        <v>46</v>
      </c>
      <c r="I36" s="342" t="s">
        <v>46</v>
      </c>
      <c r="J36" s="342" t="s">
        <v>46</v>
      </c>
      <c r="K36" s="342" t="s">
        <v>46</v>
      </c>
      <c r="L36" s="342" t="s">
        <v>46</v>
      </c>
      <c r="M36" s="342" t="s">
        <v>46</v>
      </c>
      <c r="N36" s="342" t="s">
        <v>46</v>
      </c>
      <c r="O36" s="342" t="s">
        <v>46</v>
      </c>
      <c r="P36" s="342" t="s">
        <v>46</v>
      </c>
      <c r="Q36" s="342" t="s">
        <v>46</v>
      </c>
      <c r="R36" s="342" t="s">
        <v>46</v>
      </c>
      <c r="S36" s="342" t="s">
        <v>46</v>
      </c>
      <c r="T36" s="342" t="s">
        <v>46</v>
      </c>
      <c r="U36" s="342" t="s">
        <v>46</v>
      </c>
      <c r="V36" s="342" t="s">
        <v>46</v>
      </c>
      <c r="W36" s="342" t="s">
        <v>46</v>
      </c>
      <c r="X36" s="342" t="s">
        <v>46</v>
      </c>
      <c r="Y36" s="342" t="s">
        <v>46</v>
      </c>
      <c r="Z36" s="342" t="s">
        <v>46</v>
      </c>
      <c r="AA36" s="342" t="s">
        <v>46</v>
      </c>
      <c r="AB36" s="342" t="s">
        <v>46</v>
      </c>
      <c r="AC36" s="342" t="s">
        <v>46</v>
      </c>
      <c r="AD36" s="342" t="s">
        <v>46</v>
      </c>
      <c r="AE36" s="342" t="s">
        <v>46</v>
      </c>
      <c r="AF36" s="342" t="s">
        <v>46</v>
      </c>
      <c r="AG36" s="342" t="s">
        <v>46</v>
      </c>
      <c r="AH36" s="342" t="s">
        <v>46</v>
      </c>
      <c r="AI36" s="342" t="s">
        <v>46</v>
      </c>
      <c r="AJ36" s="342" t="s">
        <v>46</v>
      </c>
      <c r="AK36" s="342" t="s">
        <v>46</v>
      </c>
      <c r="AL36" s="342" t="s">
        <v>46</v>
      </c>
      <c r="AM36" s="342" t="s">
        <v>76</v>
      </c>
      <c r="AN36" s="342" t="s">
        <v>76</v>
      </c>
      <c r="AO36" s="342" t="s">
        <v>76</v>
      </c>
      <c r="AP36" s="342" t="s">
        <v>76</v>
      </c>
      <c r="AQ36" s="342" t="s">
        <v>76</v>
      </c>
      <c r="AR36" s="342" t="s">
        <v>76</v>
      </c>
      <c r="AS36" s="342" t="s">
        <v>76</v>
      </c>
      <c r="AT36" s="342" t="s">
        <v>76</v>
      </c>
      <c r="AU36" s="233"/>
      <c r="AV36" s="356"/>
      <c r="AW36" s="356"/>
      <c r="AX36" s="233"/>
      <c r="AY36" s="233"/>
      <c r="AZ36" s="233"/>
      <c r="BA36" s="233" t="s">
        <v>1864</v>
      </c>
      <c r="BB36" s="233" t="s">
        <v>9480</v>
      </c>
      <c r="BC36" s="233" t="s">
        <v>9481</v>
      </c>
      <c r="BD36" s="233" t="s">
        <v>9562</v>
      </c>
      <c r="BE36" s="233" t="str">
        <f t="shared" si="0"/>
        <v>×</v>
      </c>
      <c r="BF36" s="233" t="str">
        <f t="shared" si="1"/>
        <v>×</v>
      </c>
      <c r="BG36" s="233" t="str">
        <f t="shared" si="2"/>
        <v>×</v>
      </c>
      <c r="BH36" s="233" t="str">
        <f t="shared" si="3"/>
        <v>×</v>
      </c>
      <c r="BI36" s="233" t="s">
        <v>1868</v>
      </c>
      <c r="BJ36" s="233" t="s">
        <v>1868</v>
      </c>
      <c r="BK36" s="352" t="s">
        <v>32</v>
      </c>
      <c r="BL36" s="233" t="s">
        <v>9497</v>
      </c>
      <c r="BM36" s="233" t="s">
        <v>9497</v>
      </c>
      <c r="BN36" s="233"/>
      <c r="BO36" s="233" t="s">
        <v>9486</v>
      </c>
      <c r="BP36" s="233"/>
      <c r="BQ36" s="233" t="s">
        <v>1868</v>
      </c>
      <c r="BR36" s="233" t="s">
        <v>1868</v>
      </c>
      <c r="BS36" s="233"/>
      <c r="BT36" s="233"/>
      <c r="BU36" s="233"/>
      <c r="BV36" s="233"/>
      <c r="BW36" s="119" t="s">
        <v>0</v>
      </c>
    </row>
    <row r="37" spans="2:75" ht="50.15" customHeight="1">
      <c r="B37" s="354">
        <v>24397</v>
      </c>
      <c r="C37" s="355" t="s">
        <v>1525</v>
      </c>
      <c r="D37" s="355" t="s">
        <v>1538</v>
      </c>
      <c r="E37" s="340" t="s">
        <v>54</v>
      </c>
      <c r="F37" s="357" t="s">
        <v>132</v>
      </c>
      <c r="G37" s="342" t="s">
        <v>46</v>
      </c>
      <c r="H37" s="342" t="s">
        <v>46</v>
      </c>
      <c r="I37" s="342" t="s">
        <v>46</v>
      </c>
      <c r="J37" s="342" t="s">
        <v>46</v>
      </c>
      <c r="K37" s="342" t="s">
        <v>46</v>
      </c>
      <c r="L37" s="342" t="s">
        <v>46</v>
      </c>
      <c r="M37" s="342" t="s">
        <v>46</v>
      </c>
      <c r="N37" s="342" t="s">
        <v>46</v>
      </c>
      <c r="O37" s="342" t="s">
        <v>46</v>
      </c>
      <c r="P37" s="342" t="s">
        <v>46</v>
      </c>
      <c r="Q37" s="342" t="s">
        <v>46</v>
      </c>
      <c r="R37" s="342" t="s">
        <v>46</v>
      </c>
      <c r="S37" s="342" t="s">
        <v>46</v>
      </c>
      <c r="T37" s="342" t="s">
        <v>46</v>
      </c>
      <c r="U37" s="342" t="s">
        <v>46</v>
      </c>
      <c r="V37" s="342" t="s">
        <v>46</v>
      </c>
      <c r="W37" s="342" t="s">
        <v>46</v>
      </c>
      <c r="X37" s="342" t="s">
        <v>46</v>
      </c>
      <c r="Y37" s="342" t="s">
        <v>46</v>
      </c>
      <c r="Z37" s="342" t="s">
        <v>46</v>
      </c>
      <c r="AA37" s="342" t="s">
        <v>46</v>
      </c>
      <c r="AB37" s="342" t="s">
        <v>46</v>
      </c>
      <c r="AC37" s="342" t="s">
        <v>46</v>
      </c>
      <c r="AD37" s="342" t="s">
        <v>46</v>
      </c>
      <c r="AE37" s="342" t="s">
        <v>46</v>
      </c>
      <c r="AF37" s="342" t="s">
        <v>46</v>
      </c>
      <c r="AG37" s="342" t="s">
        <v>46</v>
      </c>
      <c r="AH37" s="342" t="s">
        <v>46</v>
      </c>
      <c r="AI37" s="342" t="s">
        <v>46</v>
      </c>
      <c r="AJ37" s="342" t="s">
        <v>46</v>
      </c>
      <c r="AK37" s="342" t="s">
        <v>46</v>
      </c>
      <c r="AL37" s="342" t="s">
        <v>46</v>
      </c>
      <c r="AM37" s="342" t="s">
        <v>76</v>
      </c>
      <c r="AN37" s="342" t="s">
        <v>76</v>
      </c>
      <c r="AO37" s="342" t="s">
        <v>76</v>
      </c>
      <c r="AP37" s="342" t="s">
        <v>76</v>
      </c>
      <c r="AQ37" s="342" t="s">
        <v>76</v>
      </c>
      <c r="AR37" s="342" t="s">
        <v>76</v>
      </c>
      <c r="AS37" s="342" t="s">
        <v>76</v>
      </c>
      <c r="AT37" s="342" t="s">
        <v>76</v>
      </c>
      <c r="AU37" s="233"/>
      <c r="AV37" s="356"/>
      <c r="AW37" s="356"/>
      <c r="AX37" s="233"/>
      <c r="AY37" s="233"/>
      <c r="AZ37" s="233"/>
      <c r="BA37" s="233" t="s">
        <v>1864</v>
      </c>
      <c r="BB37" s="233" t="s">
        <v>9480</v>
      </c>
      <c r="BC37" s="233" t="s">
        <v>9481</v>
      </c>
      <c r="BD37" s="233" t="s">
        <v>9562</v>
      </c>
      <c r="BE37" s="233" t="str">
        <f t="shared" si="0"/>
        <v>×</v>
      </c>
      <c r="BF37" s="233" t="str">
        <f t="shared" si="1"/>
        <v>×</v>
      </c>
      <c r="BG37" s="233" t="str">
        <f t="shared" si="2"/>
        <v>×</v>
      </c>
      <c r="BH37" s="233" t="str">
        <f t="shared" si="3"/>
        <v>×</v>
      </c>
      <c r="BI37" s="233" t="s">
        <v>1868</v>
      </c>
      <c r="BJ37" s="233" t="s">
        <v>1868</v>
      </c>
      <c r="BK37" s="352" t="s">
        <v>32</v>
      </c>
      <c r="BL37" s="233" t="s">
        <v>9497</v>
      </c>
      <c r="BM37" s="233" t="s">
        <v>9497</v>
      </c>
      <c r="BN37" s="233"/>
      <c r="BO37" s="233" t="s">
        <v>9486</v>
      </c>
      <c r="BP37" s="233"/>
      <c r="BQ37" s="233" t="s">
        <v>1868</v>
      </c>
      <c r="BR37" s="233" t="s">
        <v>1868</v>
      </c>
      <c r="BS37" s="233"/>
      <c r="BT37" s="233"/>
      <c r="BU37" s="233"/>
      <c r="BV37" s="233"/>
      <c r="BW37" s="119" t="s">
        <v>0</v>
      </c>
    </row>
    <row r="38" spans="2:75" ht="50.15" customHeight="1">
      <c r="B38" s="354">
        <v>24398</v>
      </c>
      <c r="C38" s="355" t="s">
        <v>1526</v>
      </c>
      <c r="D38" s="355" t="s">
        <v>1538</v>
      </c>
      <c r="E38" s="340" t="s">
        <v>54</v>
      </c>
      <c r="F38" s="357" t="s">
        <v>132</v>
      </c>
      <c r="G38" s="342" t="s">
        <v>46</v>
      </c>
      <c r="H38" s="342" t="s">
        <v>46</v>
      </c>
      <c r="I38" s="342" t="s">
        <v>46</v>
      </c>
      <c r="J38" s="342" t="s">
        <v>46</v>
      </c>
      <c r="K38" s="342" t="s">
        <v>46</v>
      </c>
      <c r="L38" s="342" t="s">
        <v>46</v>
      </c>
      <c r="M38" s="342" t="s">
        <v>46</v>
      </c>
      <c r="N38" s="342" t="s">
        <v>46</v>
      </c>
      <c r="O38" s="342" t="s">
        <v>46</v>
      </c>
      <c r="P38" s="342" t="s">
        <v>46</v>
      </c>
      <c r="Q38" s="342" t="s">
        <v>46</v>
      </c>
      <c r="R38" s="342" t="s">
        <v>46</v>
      </c>
      <c r="S38" s="342" t="s">
        <v>46</v>
      </c>
      <c r="T38" s="342" t="s">
        <v>46</v>
      </c>
      <c r="U38" s="342" t="s">
        <v>46</v>
      </c>
      <c r="V38" s="342" t="s">
        <v>46</v>
      </c>
      <c r="W38" s="342" t="s">
        <v>46</v>
      </c>
      <c r="X38" s="342" t="s">
        <v>46</v>
      </c>
      <c r="Y38" s="342" t="s">
        <v>46</v>
      </c>
      <c r="Z38" s="342" t="s">
        <v>46</v>
      </c>
      <c r="AA38" s="342" t="s">
        <v>46</v>
      </c>
      <c r="AB38" s="342" t="s">
        <v>46</v>
      </c>
      <c r="AC38" s="342" t="s">
        <v>46</v>
      </c>
      <c r="AD38" s="342" t="s">
        <v>46</v>
      </c>
      <c r="AE38" s="342" t="s">
        <v>46</v>
      </c>
      <c r="AF38" s="342" t="s">
        <v>46</v>
      </c>
      <c r="AG38" s="342" t="s">
        <v>46</v>
      </c>
      <c r="AH38" s="342" t="s">
        <v>46</v>
      </c>
      <c r="AI38" s="342" t="s">
        <v>46</v>
      </c>
      <c r="AJ38" s="342" t="s">
        <v>46</v>
      </c>
      <c r="AK38" s="342" t="s">
        <v>46</v>
      </c>
      <c r="AL38" s="342" t="s">
        <v>46</v>
      </c>
      <c r="AM38" s="342" t="s">
        <v>76</v>
      </c>
      <c r="AN38" s="342" t="s">
        <v>76</v>
      </c>
      <c r="AO38" s="342" t="s">
        <v>76</v>
      </c>
      <c r="AP38" s="342" t="s">
        <v>76</v>
      </c>
      <c r="AQ38" s="342" t="s">
        <v>76</v>
      </c>
      <c r="AR38" s="342" t="s">
        <v>76</v>
      </c>
      <c r="AS38" s="342" t="s">
        <v>76</v>
      </c>
      <c r="AT38" s="342" t="s">
        <v>76</v>
      </c>
      <c r="AU38" s="233"/>
      <c r="AV38" s="356"/>
      <c r="AW38" s="356"/>
      <c r="AX38" s="233"/>
      <c r="AY38" s="233"/>
      <c r="AZ38" s="233"/>
      <c r="BA38" s="233" t="s">
        <v>1864</v>
      </c>
      <c r="BB38" s="233" t="s">
        <v>9480</v>
      </c>
      <c r="BC38" s="233" t="s">
        <v>9481</v>
      </c>
      <c r="BD38" s="233" t="s">
        <v>9562</v>
      </c>
      <c r="BE38" s="233" t="str">
        <f t="shared" si="0"/>
        <v>×</v>
      </c>
      <c r="BF38" s="233" t="str">
        <f t="shared" si="1"/>
        <v>×</v>
      </c>
      <c r="BG38" s="233" t="str">
        <f t="shared" si="2"/>
        <v>×</v>
      </c>
      <c r="BH38" s="233" t="s">
        <v>10233</v>
      </c>
      <c r="BI38" s="233" t="s">
        <v>1868</v>
      </c>
      <c r="BJ38" s="233" t="s">
        <v>1868</v>
      </c>
      <c r="BK38" s="352" t="s">
        <v>32</v>
      </c>
      <c r="BL38" s="233" t="s">
        <v>9497</v>
      </c>
      <c r="BM38" s="233" t="s">
        <v>9497</v>
      </c>
      <c r="BN38" s="233"/>
      <c r="BO38" s="233" t="s">
        <v>9486</v>
      </c>
      <c r="BP38" s="233"/>
      <c r="BQ38" s="233" t="s">
        <v>1868</v>
      </c>
      <c r="BR38" s="233" t="s">
        <v>1868</v>
      </c>
      <c r="BS38" s="233"/>
      <c r="BT38" s="233"/>
      <c r="BU38" s="233"/>
      <c r="BV38" s="233"/>
      <c r="BW38" s="119" t="s">
        <v>0</v>
      </c>
    </row>
    <row r="39" spans="2:75" ht="50.15" customHeight="1">
      <c r="B39" s="354">
        <v>24399</v>
      </c>
      <c r="C39" s="355" t="s">
        <v>1527</v>
      </c>
      <c r="D39" s="355" t="s">
        <v>1538</v>
      </c>
      <c r="E39" s="340" t="s">
        <v>54</v>
      </c>
      <c r="F39" s="357" t="s">
        <v>132</v>
      </c>
      <c r="G39" s="342" t="s">
        <v>46</v>
      </c>
      <c r="H39" s="342" t="s">
        <v>46</v>
      </c>
      <c r="I39" s="342" t="s">
        <v>46</v>
      </c>
      <c r="J39" s="342" t="s">
        <v>46</v>
      </c>
      <c r="K39" s="342" t="s">
        <v>46</v>
      </c>
      <c r="L39" s="342" t="s">
        <v>46</v>
      </c>
      <c r="M39" s="342" t="s">
        <v>46</v>
      </c>
      <c r="N39" s="342" t="s">
        <v>46</v>
      </c>
      <c r="O39" s="342" t="s">
        <v>46</v>
      </c>
      <c r="P39" s="342" t="s">
        <v>46</v>
      </c>
      <c r="Q39" s="342" t="s">
        <v>46</v>
      </c>
      <c r="R39" s="342" t="s">
        <v>46</v>
      </c>
      <c r="S39" s="342" t="s">
        <v>46</v>
      </c>
      <c r="T39" s="342" t="s">
        <v>46</v>
      </c>
      <c r="U39" s="342" t="s">
        <v>46</v>
      </c>
      <c r="V39" s="342" t="s">
        <v>46</v>
      </c>
      <c r="W39" s="342" t="s">
        <v>46</v>
      </c>
      <c r="X39" s="342" t="s">
        <v>46</v>
      </c>
      <c r="Y39" s="342" t="s">
        <v>46</v>
      </c>
      <c r="Z39" s="342" t="s">
        <v>46</v>
      </c>
      <c r="AA39" s="342" t="s">
        <v>46</v>
      </c>
      <c r="AB39" s="342" t="s">
        <v>46</v>
      </c>
      <c r="AC39" s="342" t="s">
        <v>46</v>
      </c>
      <c r="AD39" s="342" t="s">
        <v>46</v>
      </c>
      <c r="AE39" s="342" t="s">
        <v>46</v>
      </c>
      <c r="AF39" s="342" t="s">
        <v>46</v>
      </c>
      <c r="AG39" s="342" t="s">
        <v>46</v>
      </c>
      <c r="AH39" s="342" t="s">
        <v>46</v>
      </c>
      <c r="AI39" s="342" t="s">
        <v>46</v>
      </c>
      <c r="AJ39" s="342" t="s">
        <v>46</v>
      </c>
      <c r="AK39" s="342" t="s">
        <v>46</v>
      </c>
      <c r="AL39" s="342" t="s">
        <v>46</v>
      </c>
      <c r="AM39" s="342" t="s">
        <v>76</v>
      </c>
      <c r="AN39" s="342" t="s">
        <v>76</v>
      </c>
      <c r="AO39" s="342" t="s">
        <v>76</v>
      </c>
      <c r="AP39" s="342" t="s">
        <v>76</v>
      </c>
      <c r="AQ39" s="342" t="s">
        <v>76</v>
      </c>
      <c r="AR39" s="342" t="s">
        <v>76</v>
      </c>
      <c r="AS39" s="342" t="s">
        <v>76</v>
      </c>
      <c r="AT39" s="342" t="s">
        <v>76</v>
      </c>
      <c r="AU39" s="233"/>
      <c r="AV39" s="356"/>
      <c r="AW39" s="356"/>
      <c r="AX39" s="233"/>
      <c r="AY39" s="233"/>
      <c r="AZ39" s="233"/>
      <c r="BA39" s="233" t="s">
        <v>1864</v>
      </c>
      <c r="BB39" s="233" t="s">
        <v>9480</v>
      </c>
      <c r="BC39" s="233" t="s">
        <v>9481</v>
      </c>
      <c r="BD39" s="233" t="s">
        <v>9562</v>
      </c>
      <c r="BE39" s="233" t="str">
        <f t="shared" si="0"/>
        <v>×</v>
      </c>
      <c r="BF39" s="233" t="str">
        <f t="shared" si="1"/>
        <v>×</v>
      </c>
      <c r="BG39" s="233" t="str">
        <f t="shared" si="2"/>
        <v>×</v>
      </c>
      <c r="BH39" s="233" t="str">
        <f t="shared" ref="BH39:BH70" si="4">IF(OR($H39="〇",$O39="〇",$W39="〇"),"〇","×")</f>
        <v>×</v>
      </c>
      <c r="BI39" s="233" t="s">
        <v>1868</v>
      </c>
      <c r="BJ39" s="233" t="s">
        <v>1868</v>
      </c>
      <c r="BK39" s="352" t="s">
        <v>32</v>
      </c>
      <c r="BL39" s="233" t="s">
        <v>9497</v>
      </c>
      <c r="BM39" s="233" t="s">
        <v>9497</v>
      </c>
      <c r="BN39" s="233"/>
      <c r="BO39" s="233" t="s">
        <v>9486</v>
      </c>
      <c r="BP39" s="233"/>
      <c r="BQ39" s="233" t="s">
        <v>1868</v>
      </c>
      <c r="BR39" s="233" t="s">
        <v>1868</v>
      </c>
      <c r="BS39" s="233"/>
      <c r="BT39" s="233"/>
      <c r="BU39" s="233"/>
      <c r="BV39" s="233"/>
      <c r="BW39" s="119" t="s">
        <v>0</v>
      </c>
    </row>
    <row r="40" spans="2:75" ht="50.15" customHeight="1">
      <c r="B40" s="354">
        <v>24400</v>
      </c>
      <c r="C40" s="355" t="s">
        <v>1528</v>
      </c>
      <c r="D40" s="355" t="s">
        <v>1538</v>
      </c>
      <c r="E40" s="340" t="s">
        <v>54</v>
      </c>
      <c r="F40" s="357" t="s">
        <v>132</v>
      </c>
      <c r="G40" s="342" t="s">
        <v>46</v>
      </c>
      <c r="H40" s="342" t="s">
        <v>46</v>
      </c>
      <c r="I40" s="342" t="s">
        <v>46</v>
      </c>
      <c r="J40" s="342" t="s">
        <v>46</v>
      </c>
      <c r="K40" s="342" t="s">
        <v>46</v>
      </c>
      <c r="L40" s="342" t="s">
        <v>46</v>
      </c>
      <c r="M40" s="342" t="s">
        <v>46</v>
      </c>
      <c r="N40" s="342" t="s">
        <v>46</v>
      </c>
      <c r="O40" s="342" t="s">
        <v>46</v>
      </c>
      <c r="P40" s="342" t="s">
        <v>46</v>
      </c>
      <c r="Q40" s="342" t="s">
        <v>46</v>
      </c>
      <c r="R40" s="342" t="s">
        <v>46</v>
      </c>
      <c r="S40" s="342" t="s">
        <v>46</v>
      </c>
      <c r="T40" s="342" t="s">
        <v>46</v>
      </c>
      <c r="U40" s="342" t="s">
        <v>46</v>
      </c>
      <c r="V40" s="342" t="s">
        <v>46</v>
      </c>
      <c r="W40" s="342" t="s">
        <v>46</v>
      </c>
      <c r="X40" s="342" t="s">
        <v>46</v>
      </c>
      <c r="Y40" s="342" t="s">
        <v>46</v>
      </c>
      <c r="Z40" s="342" t="s">
        <v>46</v>
      </c>
      <c r="AA40" s="342" t="s">
        <v>46</v>
      </c>
      <c r="AB40" s="342" t="s">
        <v>46</v>
      </c>
      <c r="AC40" s="342" t="s">
        <v>46</v>
      </c>
      <c r="AD40" s="342" t="s">
        <v>46</v>
      </c>
      <c r="AE40" s="342" t="s">
        <v>46</v>
      </c>
      <c r="AF40" s="342" t="s">
        <v>46</v>
      </c>
      <c r="AG40" s="342" t="s">
        <v>46</v>
      </c>
      <c r="AH40" s="342" t="s">
        <v>46</v>
      </c>
      <c r="AI40" s="342" t="s">
        <v>46</v>
      </c>
      <c r="AJ40" s="342" t="s">
        <v>46</v>
      </c>
      <c r="AK40" s="342" t="s">
        <v>46</v>
      </c>
      <c r="AL40" s="342" t="s">
        <v>46</v>
      </c>
      <c r="AM40" s="342" t="s">
        <v>76</v>
      </c>
      <c r="AN40" s="342" t="s">
        <v>76</v>
      </c>
      <c r="AO40" s="342" t="s">
        <v>76</v>
      </c>
      <c r="AP40" s="342" t="s">
        <v>76</v>
      </c>
      <c r="AQ40" s="342" t="s">
        <v>76</v>
      </c>
      <c r="AR40" s="342" t="s">
        <v>76</v>
      </c>
      <c r="AS40" s="342" t="s">
        <v>76</v>
      </c>
      <c r="AT40" s="342" t="s">
        <v>76</v>
      </c>
      <c r="AU40" s="233"/>
      <c r="AV40" s="356"/>
      <c r="AW40" s="356"/>
      <c r="AX40" s="233"/>
      <c r="AY40" s="233"/>
      <c r="AZ40" s="233"/>
      <c r="BA40" s="233" t="s">
        <v>1864</v>
      </c>
      <c r="BB40" s="233" t="s">
        <v>9480</v>
      </c>
      <c r="BC40" s="233" t="s">
        <v>9481</v>
      </c>
      <c r="BD40" s="233" t="s">
        <v>9562</v>
      </c>
      <c r="BE40" s="233" t="str">
        <f t="shared" si="0"/>
        <v>×</v>
      </c>
      <c r="BF40" s="233" t="str">
        <f t="shared" si="1"/>
        <v>×</v>
      </c>
      <c r="BG40" s="233" t="str">
        <f t="shared" si="2"/>
        <v>×</v>
      </c>
      <c r="BH40" s="233" t="str">
        <f t="shared" si="4"/>
        <v>×</v>
      </c>
      <c r="BI40" s="233" t="s">
        <v>1868</v>
      </c>
      <c r="BJ40" s="233" t="s">
        <v>1868</v>
      </c>
      <c r="BK40" s="352" t="s">
        <v>32</v>
      </c>
      <c r="BL40" s="233" t="s">
        <v>9497</v>
      </c>
      <c r="BM40" s="233" t="s">
        <v>9497</v>
      </c>
      <c r="BN40" s="233"/>
      <c r="BO40" s="233" t="s">
        <v>9486</v>
      </c>
      <c r="BP40" s="233"/>
      <c r="BQ40" s="233" t="s">
        <v>1868</v>
      </c>
      <c r="BR40" s="233" t="s">
        <v>1868</v>
      </c>
      <c r="BS40" s="233"/>
      <c r="BT40" s="233"/>
      <c r="BU40" s="233"/>
      <c r="BV40" s="233"/>
      <c r="BW40" s="119" t="s">
        <v>0</v>
      </c>
    </row>
    <row r="41" spans="2:75" ht="50.15" customHeight="1">
      <c r="B41" s="354">
        <v>24401</v>
      </c>
      <c r="C41" s="355" t="s">
        <v>1529</v>
      </c>
      <c r="D41" s="355" t="s">
        <v>1538</v>
      </c>
      <c r="E41" s="340" t="s">
        <v>54</v>
      </c>
      <c r="F41" s="357" t="s">
        <v>132</v>
      </c>
      <c r="G41" s="342" t="s">
        <v>46</v>
      </c>
      <c r="H41" s="342" t="s">
        <v>46</v>
      </c>
      <c r="I41" s="342" t="s">
        <v>46</v>
      </c>
      <c r="J41" s="342" t="s">
        <v>46</v>
      </c>
      <c r="K41" s="342" t="s">
        <v>46</v>
      </c>
      <c r="L41" s="342" t="s">
        <v>46</v>
      </c>
      <c r="M41" s="342" t="s">
        <v>46</v>
      </c>
      <c r="N41" s="342" t="s">
        <v>46</v>
      </c>
      <c r="O41" s="342" t="s">
        <v>46</v>
      </c>
      <c r="P41" s="342" t="s">
        <v>46</v>
      </c>
      <c r="Q41" s="342" t="s">
        <v>46</v>
      </c>
      <c r="R41" s="342" t="s">
        <v>46</v>
      </c>
      <c r="S41" s="342" t="s">
        <v>46</v>
      </c>
      <c r="T41" s="342" t="s">
        <v>46</v>
      </c>
      <c r="U41" s="342" t="s">
        <v>46</v>
      </c>
      <c r="V41" s="342" t="s">
        <v>46</v>
      </c>
      <c r="W41" s="342" t="s">
        <v>46</v>
      </c>
      <c r="X41" s="342" t="s">
        <v>46</v>
      </c>
      <c r="Y41" s="342" t="s">
        <v>46</v>
      </c>
      <c r="Z41" s="342" t="s">
        <v>46</v>
      </c>
      <c r="AA41" s="342" t="s">
        <v>46</v>
      </c>
      <c r="AB41" s="342" t="s">
        <v>46</v>
      </c>
      <c r="AC41" s="342" t="s">
        <v>46</v>
      </c>
      <c r="AD41" s="342" t="s">
        <v>46</v>
      </c>
      <c r="AE41" s="342" t="s">
        <v>46</v>
      </c>
      <c r="AF41" s="342" t="s">
        <v>46</v>
      </c>
      <c r="AG41" s="342" t="s">
        <v>46</v>
      </c>
      <c r="AH41" s="342" t="s">
        <v>46</v>
      </c>
      <c r="AI41" s="342" t="s">
        <v>46</v>
      </c>
      <c r="AJ41" s="342" t="s">
        <v>46</v>
      </c>
      <c r="AK41" s="342" t="s">
        <v>46</v>
      </c>
      <c r="AL41" s="342" t="s">
        <v>46</v>
      </c>
      <c r="AM41" s="342" t="s">
        <v>76</v>
      </c>
      <c r="AN41" s="342" t="s">
        <v>76</v>
      </c>
      <c r="AO41" s="342" t="s">
        <v>76</v>
      </c>
      <c r="AP41" s="342" t="s">
        <v>76</v>
      </c>
      <c r="AQ41" s="342" t="s">
        <v>76</v>
      </c>
      <c r="AR41" s="342" t="s">
        <v>76</v>
      </c>
      <c r="AS41" s="342" t="s">
        <v>76</v>
      </c>
      <c r="AT41" s="342" t="s">
        <v>76</v>
      </c>
      <c r="AU41" s="233"/>
      <c r="AV41" s="356"/>
      <c r="AW41" s="356"/>
      <c r="AX41" s="233"/>
      <c r="AY41" s="233"/>
      <c r="AZ41" s="233"/>
      <c r="BA41" s="233" t="s">
        <v>1864</v>
      </c>
      <c r="BB41" s="233" t="s">
        <v>9480</v>
      </c>
      <c r="BC41" s="233" t="s">
        <v>9481</v>
      </c>
      <c r="BD41" s="233" t="s">
        <v>9562</v>
      </c>
      <c r="BE41" s="233" t="str">
        <f t="shared" si="0"/>
        <v>×</v>
      </c>
      <c r="BF41" s="233" t="str">
        <f t="shared" si="1"/>
        <v>×</v>
      </c>
      <c r="BG41" s="233" t="str">
        <f t="shared" si="2"/>
        <v>×</v>
      </c>
      <c r="BH41" s="233" t="str">
        <f t="shared" si="4"/>
        <v>×</v>
      </c>
      <c r="BI41" s="233" t="s">
        <v>1868</v>
      </c>
      <c r="BJ41" s="233" t="s">
        <v>1868</v>
      </c>
      <c r="BK41" s="352" t="s">
        <v>32</v>
      </c>
      <c r="BL41" s="233" t="s">
        <v>9497</v>
      </c>
      <c r="BM41" s="233" t="s">
        <v>9497</v>
      </c>
      <c r="BN41" s="233"/>
      <c r="BO41" s="233" t="s">
        <v>9486</v>
      </c>
      <c r="BP41" s="233"/>
      <c r="BQ41" s="233" t="s">
        <v>1868</v>
      </c>
      <c r="BR41" s="233" t="s">
        <v>1868</v>
      </c>
      <c r="BS41" s="233"/>
      <c r="BT41" s="233"/>
      <c r="BU41" s="233"/>
      <c r="BV41" s="233"/>
      <c r="BW41" s="119" t="s">
        <v>0</v>
      </c>
    </row>
    <row r="42" spans="2:75" ht="50.15" customHeight="1">
      <c r="B42" s="354">
        <v>24402</v>
      </c>
      <c r="C42" s="355" t="s">
        <v>1530</v>
      </c>
      <c r="D42" s="355" t="s">
        <v>1538</v>
      </c>
      <c r="E42" s="340" t="s">
        <v>54</v>
      </c>
      <c r="F42" s="357" t="s">
        <v>132</v>
      </c>
      <c r="G42" s="342" t="s">
        <v>46</v>
      </c>
      <c r="H42" s="342" t="s">
        <v>46</v>
      </c>
      <c r="I42" s="342" t="s">
        <v>46</v>
      </c>
      <c r="J42" s="342" t="s">
        <v>46</v>
      </c>
      <c r="K42" s="342" t="s">
        <v>46</v>
      </c>
      <c r="L42" s="342" t="s">
        <v>46</v>
      </c>
      <c r="M42" s="342" t="s">
        <v>46</v>
      </c>
      <c r="N42" s="342" t="s">
        <v>46</v>
      </c>
      <c r="O42" s="342" t="s">
        <v>46</v>
      </c>
      <c r="P42" s="342" t="s">
        <v>46</v>
      </c>
      <c r="Q42" s="342" t="s">
        <v>46</v>
      </c>
      <c r="R42" s="342" t="s">
        <v>46</v>
      </c>
      <c r="S42" s="342" t="s">
        <v>46</v>
      </c>
      <c r="T42" s="342" t="s">
        <v>46</v>
      </c>
      <c r="U42" s="342" t="s">
        <v>46</v>
      </c>
      <c r="V42" s="342" t="s">
        <v>46</v>
      </c>
      <c r="W42" s="342" t="s">
        <v>46</v>
      </c>
      <c r="X42" s="342" t="s">
        <v>46</v>
      </c>
      <c r="Y42" s="342" t="s">
        <v>46</v>
      </c>
      <c r="Z42" s="342" t="s">
        <v>46</v>
      </c>
      <c r="AA42" s="342" t="s">
        <v>46</v>
      </c>
      <c r="AB42" s="342" t="s">
        <v>46</v>
      </c>
      <c r="AC42" s="342" t="s">
        <v>46</v>
      </c>
      <c r="AD42" s="342" t="s">
        <v>46</v>
      </c>
      <c r="AE42" s="342" t="s">
        <v>46</v>
      </c>
      <c r="AF42" s="342" t="s">
        <v>46</v>
      </c>
      <c r="AG42" s="342" t="s">
        <v>46</v>
      </c>
      <c r="AH42" s="342" t="s">
        <v>46</v>
      </c>
      <c r="AI42" s="342" t="s">
        <v>46</v>
      </c>
      <c r="AJ42" s="342" t="s">
        <v>46</v>
      </c>
      <c r="AK42" s="342" t="s">
        <v>46</v>
      </c>
      <c r="AL42" s="342" t="s">
        <v>46</v>
      </c>
      <c r="AM42" s="342" t="s">
        <v>76</v>
      </c>
      <c r="AN42" s="342" t="s">
        <v>76</v>
      </c>
      <c r="AO42" s="342" t="s">
        <v>76</v>
      </c>
      <c r="AP42" s="342" t="s">
        <v>76</v>
      </c>
      <c r="AQ42" s="342" t="s">
        <v>76</v>
      </c>
      <c r="AR42" s="342" t="s">
        <v>76</v>
      </c>
      <c r="AS42" s="342" t="s">
        <v>76</v>
      </c>
      <c r="AT42" s="342" t="s">
        <v>76</v>
      </c>
      <c r="AU42" s="233"/>
      <c r="AV42" s="356"/>
      <c r="AW42" s="356"/>
      <c r="AX42" s="233"/>
      <c r="AY42" s="233"/>
      <c r="AZ42" s="233"/>
      <c r="BA42" s="233" t="s">
        <v>1864</v>
      </c>
      <c r="BB42" s="233" t="s">
        <v>9480</v>
      </c>
      <c r="BC42" s="233" t="s">
        <v>9481</v>
      </c>
      <c r="BD42" s="233" t="s">
        <v>9562</v>
      </c>
      <c r="BE42" s="233" t="str">
        <f t="shared" si="0"/>
        <v>×</v>
      </c>
      <c r="BF42" s="233" t="str">
        <f t="shared" si="1"/>
        <v>×</v>
      </c>
      <c r="BG42" s="233" t="str">
        <f t="shared" si="2"/>
        <v>×</v>
      </c>
      <c r="BH42" s="233" t="str">
        <f t="shared" si="4"/>
        <v>×</v>
      </c>
      <c r="BI42" s="233" t="s">
        <v>1868</v>
      </c>
      <c r="BJ42" s="233" t="s">
        <v>1868</v>
      </c>
      <c r="BK42" s="352" t="s">
        <v>32</v>
      </c>
      <c r="BL42" s="233" t="s">
        <v>9497</v>
      </c>
      <c r="BM42" s="233" t="s">
        <v>9497</v>
      </c>
      <c r="BN42" s="233"/>
      <c r="BO42" s="233" t="s">
        <v>9486</v>
      </c>
      <c r="BP42" s="233"/>
      <c r="BQ42" s="233" t="s">
        <v>1868</v>
      </c>
      <c r="BR42" s="233" t="s">
        <v>1868</v>
      </c>
      <c r="BS42" s="233"/>
      <c r="BT42" s="233"/>
      <c r="BU42" s="233"/>
      <c r="BV42" s="233"/>
      <c r="BW42" s="119" t="s">
        <v>0</v>
      </c>
    </row>
    <row r="43" spans="2:75" ht="50.15" customHeight="1">
      <c r="B43" s="354">
        <v>24403</v>
      </c>
      <c r="C43" s="355" t="s">
        <v>1531</v>
      </c>
      <c r="D43" s="355" t="s">
        <v>1538</v>
      </c>
      <c r="E43" s="340" t="s">
        <v>54</v>
      </c>
      <c r="F43" s="357" t="s">
        <v>132</v>
      </c>
      <c r="G43" s="342" t="s">
        <v>46</v>
      </c>
      <c r="H43" s="342" t="s">
        <v>46</v>
      </c>
      <c r="I43" s="342" t="s">
        <v>46</v>
      </c>
      <c r="J43" s="342" t="s">
        <v>46</v>
      </c>
      <c r="K43" s="342" t="s">
        <v>46</v>
      </c>
      <c r="L43" s="342" t="s">
        <v>46</v>
      </c>
      <c r="M43" s="342" t="s">
        <v>46</v>
      </c>
      <c r="N43" s="342" t="s">
        <v>46</v>
      </c>
      <c r="O43" s="342" t="s">
        <v>46</v>
      </c>
      <c r="P43" s="342" t="s">
        <v>46</v>
      </c>
      <c r="Q43" s="342" t="s">
        <v>46</v>
      </c>
      <c r="R43" s="342" t="s">
        <v>46</v>
      </c>
      <c r="S43" s="342" t="s">
        <v>46</v>
      </c>
      <c r="T43" s="342" t="s">
        <v>46</v>
      </c>
      <c r="U43" s="342" t="s">
        <v>46</v>
      </c>
      <c r="V43" s="342" t="s">
        <v>46</v>
      </c>
      <c r="W43" s="342" t="s">
        <v>46</v>
      </c>
      <c r="X43" s="342" t="s">
        <v>46</v>
      </c>
      <c r="Y43" s="342" t="s">
        <v>46</v>
      </c>
      <c r="Z43" s="342" t="s">
        <v>46</v>
      </c>
      <c r="AA43" s="342" t="s">
        <v>46</v>
      </c>
      <c r="AB43" s="342" t="s">
        <v>46</v>
      </c>
      <c r="AC43" s="342" t="s">
        <v>46</v>
      </c>
      <c r="AD43" s="342" t="s">
        <v>46</v>
      </c>
      <c r="AE43" s="342" t="s">
        <v>46</v>
      </c>
      <c r="AF43" s="342" t="s">
        <v>46</v>
      </c>
      <c r="AG43" s="342" t="s">
        <v>46</v>
      </c>
      <c r="AH43" s="342" t="s">
        <v>46</v>
      </c>
      <c r="AI43" s="342" t="s">
        <v>46</v>
      </c>
      <c r="AJ43" s="342" t="s">
        <v>46</v>
      </c>
      <c r="AK43" s="342" t="s">
        <v>46</v>
      </c>
      <c r="AL43" s="342" t="s">
        <v>46</v>
      </c>
      <c r="AM43" s="342" t="s">
        <v>76</v>
      </c>
      <c r="AN43" s="342" t="s">
        <v>76</v>
      </c>
      <c r="AO43" s="342" t="s">
        <v>76</v>
      </c>
      <c r="AP43" s="342" t="s">
        <v>76</v>
      </c>
      <c r="AQ43" s="342" t="s">
        <v>76</v>
      </c>
      <c r="AR43" s="342" t="s">
        <v>76</v>
      </c>
      <c r="AS43" s="342" t="s">
        <v>76</v>
      </c>
      <c r="AT43" s="342" t="s">
        <v>76</v>
      </c>
      <c r="AU43" s="233"/>
      <c r="AV43" s="356"/>
      <c r="AW43" s="356"/>
      <c r="AX43" s="233"/>
      <c r="AY43" s="233"/>
      <c r="AZ43" s="233"/>
      <c r="BA43" s="233" t="s">
        <v>1864</v>
      </c>
      <c r="BB43" s="233" t="s">
        <v>9480</v>
      </c>
      <c r="BC43" s="233" t="s">
        <v>9481</v>
      </c>
      <c r="BD43" s="233" t="s">
        <v>9562</v>
      </c>
      <c r="BE43" s="233" t="str">
        <f t="shared" si="0"/>
        <v>×</v>
      </c>
      <c r="BF43" s="233" t="str">
        <f t="shared" si="1"/>
        <v>×</v>
      </c>
      <c r="BG43" s="233" t="str">
        <f t="shared" si="2"/>
        <v>×</v>
      </c>
      <c r="BH43" s="233" t="str">
        <f t="shared" si="4"/>
        <v>×</v>
      </c>
      <c r="BI43" s="233" t="s">
        <v>1868</v>
      </c>
      <c r="BJ43" s="233" t="s">
        <v>1868</v>
      </c>
      <c r="BK43" s="352" t="s">
        <v>32</v>
      </c>
      <c r="BL43" s="233" t="s">
        <v>9497</v>
      </c>
      <c r="BM43" s="233" t="s">
        <v>9497</v>
      </c>
      <c r="BN43" s="233"/>
      <c r="BO43" s="233" t="s">
        <v>9486</v>
      </c>
      <c r="BP43" s="233"/>
      <c r="BQ43" s="233" t="s">
        <v>1868</v>
      </c>
      <c r="BR43" s="233" t="s">
        <v>1868</v>
      </c>
      <c r="BS43" s="233"/>
      <c r="BT43" s="233"/>
      <c r="BU43" s="233"/>
      <c r="BV43" s="233"/>
      <c r="BW43" s="119" t="s">
        <v>0</v>
      </c>
    </row>
    <row r="44" spans="2:75" ht="50.15" customHeight="1">
      <c r="B44" s="354">
        <v>24404</v>
      </c>
      <c r="C44" s="355" t="s">
        <v>1491</v>
      </c>
      <c r="D44" s="355" t="s">
        <v>1538</v>
      </c>
      <c r="E44" s="340" t="s">
        <v>54</v>
      </c>
      <c r="F44" s="357" t="s">
        <v>132</v>
      </c>
      <c r="G44" s="342" t="s">
        <v>46</v>
      </c>
      <c r="H44" s="342" t="s">
        <v>46</v>
      </c>
      <c r="I44" s="342" t="s">
        <v>46</v>
      </c>
      <c r="J44" s="342" t="s">
        <v>46</v>
      </c>
      <c r="K44" s="342" t="s">
        <v>46</v>
      </c>
      <c r="L44" s="342" t="s">
        <v>46</v>
      </c>
      <c r="M44" s="342" t="s">
        <v>46</v>
      </c>
      <c r="N44" s="342" t="s">
        <v>46</v>
      </c>
      <c r="O44" s="342" t="s">
        <v>46</v>
      </c>
      <c r="P44" s="342" t="s">
        <v>46</v>
      </c>
      <c r="Q44" s="342" t="s">
        <v>46</v>
      </c>
      <c r="R44" s="342" t="s">
        <v>46</v>
      </c>
      <c r="S44" s="342" t="s">
        <v>46</v>
      </c>
      <c r="T44" s="342" t="s">
        <v>46</v>
      </c>
      <c r="U44" s="342" t="s">
        <v>46</v>
      </c>
      <c r="V44" s="342" t="s">
        <v>46</v>
      </c>
      <c r="W44" s="342" t="s">
        <v>46</v>
      </c>
      <c r="X44" s="342" t="s">
        <v>46</v>
      </c>
      <c r="Y44" s="342" t="s">
        <v>46</v>
      </c>
      <c r="Z44" s="342" t="s">
        <v>46</v>
      </c>
      <c r="AA44" s="342" t="s">
        <v>46</v>
      </c>
      <c r="AB44" s="342" t="s">
        <v>46</v>
      </c>
      <c r="AC44" s="342" t="s">
        <v>46</v>
      </c>
      <c r="AD44" s="342" t="s">
        <v>46</v>
      </c>
      <c r="AE44" s="342" t="s">
        <v>46</v>
      </c>
      <c r="AF44" s="342" t="s">
        <v>46</v>
      </c>
      <c r="AG44" s="342" t="s">
        <v>46</v>
      </c>
      <c r="AH44" s="342" t="s">
        <v>46</v>
      </c>
      <c r="AI44" s="342" t="s">
        <v>46</v>
      </c>
      <c r="AJ44" s="342" t="s">
        <v>46</v>
      </c>
      <c r="AK44" s="342" t="s">
        <v>46</v>
      </c>
      <c r="AL44" s="342" t="s">
        <v>46</v>
      </c>
      <c r="AM44" s="342" t="s">
        <v>76</v>
      </c>
      <c r="AN44" s="342" t="s">
        <v>76</v>
      </c>
      <c r="AO44" s="342" t="s">
        <v>76</v>
      </c>
      <c r="AP44" s="342" t="s">
        <v>76</v>
      </c>
      <c r="AQ44" s="342" t="s">
        <v>76</v>
      </c>
      <c r="AR44" s="342" t="s">
        <v>76</v>
      </c>
      <c r="AS44" s="342" t="s">
        <v>76</v>
      </c>
      <c r="AT44" s="342" t="s">
        <v>76</v>
      </c>
      <c r="AU44" s="233"/>
      <c r="AV44" s="356"/>
      <c r="AW44" s="356"/>
      <c r="AX44" s="233"/>
      <c r="AY44" s="233"/>
      <c r="AZ44" s="233"/>
      <c r="BA44" s="233" t="s">
        <v>1864</v>
      </c>
      <c r="BB44" s="233" t="s">
        <v>9480</v>
      </c>
      <c r="BC44" s="233" t="s">
        <v>9481</v>
      </c>
      <c r="BD44" s="233" t="s">
        <v>9562</v>
      </c>
      <c r="BE44" s="233" t="str">
        <f t="shared" si="0"/>
        <v>×</v>
      </c>
      <c r="BF44" s="233" t="str">
        <f t="shared" si="1"/>
        <v>×</v>
      </c>
      <c r="BG44" s="233" t="str">
        <f t="shared" si="2"/>
        <v>×</v>
      </c>
      <c r="BH44" s="233" t="str">
        <f t="shared" si="4"/>
        <v>×</v>
      </c>
      <c r="BI44" s="233" t="s">
        <v>1868</v>
      </c>
      <c r="BJ44" s="233" t="s">
        <v>1868</v>
      </c>
      <c r="BK44" s="352" t="s">
        <v>32</v>
      </c>
      <c r="BL44" s="233" t="s">
        <v>9497</v>
      </c>
      <c r="BM44" s="233" t="s">
        <v>9497</v>
      </c>
      <c r="BN44" s="233"/>
      <c r="BO44" s="233" t="s">
        <v>9486</v>
      </c>
      <c r="BP44" s="233"/>
      <c r="BQ44" s="233" t="s">
        <v>1868</v>
      </c>
      <c r="BR44" s="233" t="s">
        <v>1868</v>
      </c>
      <c r="BS44" s="233"/>
      <c r="BT44" s="233"/>
      <c r="BU44" s="233"/>
      <c r="BV44" s="233"/>
      <c r="BW44" s="119" t="s">
        <v>0</v>
      </c>
    </row>
    <row r="45" spans="2:75" ht="50.15" customHeight="1">
      <c r="B45" s="354">
        <v>24405</v>
      </c>
      <c r="C45" s="355" t="s">
        <v>1532</v>
      </c>
      <c r="D45" s="355" t="s">
        <v>1538</v>
      </c>
      <c r="E45" s="340" t="s">
        <v>54</v>
      </c>
      <c r="F45" s="357" t="s">
        <v>132</v>
      </c>
      <c r="G45" s="342" t="s">
        <v>46</v>
      </c>
      <c r="H45" s="342" t="s">
        <v>46</v>
      </c>
      <c r="I45" s="342" t="s">
        <v>46</v>
      </c>
      <c r="J45" s="342" t="s">
        <v>46</v>
      </c>
      <c r="K45" s="342" t="s">
        <v>46</v>
      </c>
      <c r="L45" s="342" t="s">
        <v>46</v>
      </c>
      <c r="M45" s="342" t="s">
        <v>46</v>
      </c>
      <c r="N45" s="342" t="s">
        <v>46</v>
      </c>
      <c r="O45" s="342" t="s">
        <v>46</v>
      </c>
      <c r="P45" s="342" t="s">
        <v>46</v>
      </c>
      <c r="Q45" s="342" t="s">
        <v>46</v>
      </c>
      <c r="R45" s="342" t="s">
        <v>46</v>
      </c>
      <c r="S45" s="342" t="s">
        <v>46</v>
      </c>
      <c r="T45" s="342" t="s">
        <v>46</v>
      </c>
      <c r="U45" s="342" t="s">
        <v>46</v>
      </c>
      <c r="V45" s="342" t="s">
        <v>46</v>
      </c>
      <c r="W45" s="342" t="s">
        <v>46</v>
      </c>
      <c r="X45" s="342" t="s">
        <v>46</v>
      </c>
      <c r="Y45" s="342" t="s">
        <v>46</v>
      </c>
      <c r="Z45" s="342" t="s">
        <v>46</v>
      </c>
      <c r="AA45" s="342" t="s">
        <v>46</v>
      </c>
      <c r="AB45" s="342" t="s">
        <v>46</v>
      </c>
      <c r="AC45" s="342" t="s">
        <v>46</v>
      </c>
      <c r="AD45" s="342" t="s">
        <v>46</v>
      </c>
      <c r="AE45" s="342" t="s">
        <v>46</v>
      </c>
      <c r="AF45" s="342" t="s">
        <v>46</v>
      </c>
      <c r="AG45" s="342" t="s">
        <v>46</v>
      </c>
      <c r="AH45" s="342" t="s">
        <v>46</v>
      </c>
      <c r="AI45" s="342" t="s">
        <v>46</v>
      </c>
      <c r="AJ45" s="342" t="s">
        <v>46</v>
      </c>
      <c r="AK45" s="342" t="s">
        <v>46</v>
      </c>
      <c r="AL45" s="342" t="s">
        <v>46</v>
      </c>
      <c r="AM45" s="342" t="s">
        <v>76</v>
      </c>
      <c r="AN45" s="342" t="s">
        <v>76</v>
      </c>
      <c r="AO45" s="342" t="s">
        <v>76</v>
      </c>
      <c r="AP45" s="342" t="s">
        <v>76</v>
      </c>
      <c r="AQ45" s="342" t="s">
        <v>76</v>
      </c>
      <c r="AR45" s="342" t="s">
        <v>76</v>
      </c>
      <c r="AS45" s="342" t="s">
        <v>76</v>
      </c>
      <c r="AT45" s="342" t="s">
        <v>76</v>
      </c>
      <c r="AU45" s="233"/>
      <c r="AV45" s="356"/>
      <c r="AW45" s="356"/>
      <c r="AX45" s="233"/>
      <c r="AY45" s="233"/>
      <c r="AZ45" s="233"/>
      <c r="BA45" s="233" t="s">
        <v>1864</v>
      </c>
      <c r="BB45" s="233" t="s">
        <v>9480</v>
      </c>
      <c r="BC45" s="233" t="s">
        <v>9481</v>
      </c>
      <c r="BD45" s="233" t="s">
        <v>9562</v>
      </c>
      <c r="BE45" s="233" t="str">
        <f t="shared" si="0"/>
        <v>×</v>
      </c>
      <c r="BF45" s="233" t="str">
        <f t="shared" si="1"/>
        <v>×</v>
      </c>
      <c r="BG45" s="233" t="str">
        <f t="shared" si="2"/>
        <v>×</v>
      </c>
      <c r="BH45" s="233" t="str">
        <f t="shared" si="4"/>
        <v>×</v>
      </c>
      <c r="BI45" s="233" t="s">
        <v>1868</v>
      </c>
      <c r="BJ45" s="233" t="s">
        <v>1868</v>
      </c>
      <c r="BK45" s="352" t="s">
        <v>32</v>
      </c>
      <c r="BL45" s="233" t="s">
        <v>9497</v>
      </c>
      <c r="BM45" s="233" t="s">
        <v>9497</v>
      </c>
      <c r="BN45" s="233"/>
      <c r="BO45" s="233" t="s">
        <v>9486</v>
      </c>
      <c r="BP45" s="233"/>
      <c r="BQ45" s="233" t="s">
        <v>1868</v>
      </c>
      <c r="BR45" s="233" t="s">
        <v>1868</v>
      </c>
      <c r="BS45" s="233"/>
      <c r="BT45" s="233"/>
      <c r="BU45" s="233"/>
      <c r="BV45" s="233"/>
      <c r="BW45" s="119" t="s">
        <v>0</v>
      </c>
    </row>
    <row r="46" spans="2:75" ht="50.15" customHeight="1">
      <c r="B46" s="354">
        <v>24406</v>
      </c>
      <c r="C46" s="355" t="s">
        <v>1533</v>
      </c>
      <c r="D46" s="355" t="s">
        <v>1538</v>
      </c>
      <c r="E46" s="340" t="s">
        <v>54</v>
      </c>
      <c r="F46" s="357" t="s">
        <v>132</v>
      </c>
      <c r="G46" s="342" t="s">
        <v>46</v>
      </c>
      <c r="H46" s="342" t="s">
        <v>46</v>
      </c>
      <c r="I46" s="342" t="s">
        <v>46</v>
      </c>
      <c r="J46" s="342" t="s">
        <v>46</v>
      </c>
      <c r="K46" s="342" t="s">
        <v>46</v>
      </c>
      <c r="L46" s="342" t="s">
        <v>46</v>
      </c>
      <c r="M46" s="342" t="s">
        <v>46</v>
      </c>
      <c r="N46" s="342" t="s">
        <v>46</v>
      </c>
      <c r="O46" s="342" t="s">
        <v>46</v>
      </c>
      <c r="P46" s="342" t="s">
        <v>46</v>
      </c>
      <c r="Q46" s="342" t="s">
        <v>46</v>
      </c>
      <c r="R46" s="342" t="s">
        <v>46</v>
      </c>
      <c r="S46" s="342" t="s">
        <v>46</v>
      </c>
      <c r="T46" s="342" t="s">
        <v>46</v>
      </c>
      <c r="U46" s="342" t="s">
        <v>46</v>
      </c>
      <c r="V46" s="342" t="s">
        <v>46</v>
      </c>
      <c r="W46" s="342" t="s">
        <v>46</v>
      </c>
      <c r="X46" s="342" t="s">
        <v>46</v>
      </c>
      <c r="Y46" s="342" t="s">
        <v>46</v>
      </c>
      <c r="Z46" s="342" t="s">
        <v>46</v>
      </c>
      <c r="AA46" s="342" t="s">
        <v>46</v>
      </c>
      <c r="AB46" s="342" t="s">
        <v>46</v>
      </c>
      <c r="AC46" s="342" t="s">
        <v>46</v>
      </c>
      <c r="AD46" s="342" t="s">
        <v>46</v>
      </c>
      <c r="AE46" s="342" t="s">
        <v>46</v>
      </c>
      <c r="AF46" s="342" t="s">
        <v>46</v>
      </c>
      <c r="AG46" s="342" t="s">
        <v>46</v>
      </c>
      <c r="AH46" s="342" t="s">
        <v>46</v>
      </c>
      <c r="AI46" s="342" t="s">
        <v>46</v>
      </c>
      <c r="AJ46" s="342" t="s">
        <v>46</v>
      </c>
      <c r="AK46" s="342" t="s">
        <v>46</v>
      </c>
      <c r="AL46" s="342" t="s">
        <v>46</v>
      </c>
      <c r="AM46" s="342" t="s">
        <v>76</v>
      </c>
      <c r="AN46" s="342" t="s">
        <v>76</v>
      </c>
      <c r="AO46" s="342" t="s">
        <v>76</v>
      </c>
      <c r="AP46" s="342" t="s">
        <v>76</v>
      </c>
      <c r="AQ46" s="342" t="s">
        <v>76</v>
      </c>
      <c r="AR46" s="342" t="s">
        <v>76</v>
      </c>
      <c r="AS46" s="342" t="s">
        <v>76</v>
      </c>
      <c r="AT46" s="342" t="s">
        <v>76</v>
      </c>
      <c r="AU46" s="233"/>
      <c r="AV46" s="356"/>
      <c r="AW46" s="356"/>
      <c r="AX46" s="233"/>
      <c r="AY46" s="233"/>
      <c r="AZ46" s="233"/>
      <c r="BA46" s="233" t="s">
        <v>1864</v>
      </c>
      <c r="BB46" s="233" t="s">
        <v>9480</v>
      </c>
      <c r="BC46" s="233" t="s">
        <v>9481</v>
      </c>
      <c r="BD46" s="233" t="s">
        <v>9562</v>
      </c>
      <c r="BE46" s="233" t="str">
        <f t="shared" si="0"/>
        <v>×</v>
      </c>
      <c r="BF46" s="233" t="str">
        <f t="shared" si="1"/>
        <v>×</v>
      </c>
      <c r="BG46" s="233" t="str">
        <f t="shared" si="2"/>
        <v>×</v>
      </c>
      <c r="BH46" s="233" t="str">
        <f t="shared" si="4"/>
        <v>×</v>
      </c>
      <c r="BI46" s="233" t="s">
        <v>1868</v>
      </c>
      <c r="BJ46" s="233" t="s">
        <v>1868</v>
      </c>
      <c r="BK46" s="352" t="s">
        <v>32</v>
      </c>
      <c r="BL46" s="233" t="s">
        <v>9497</v>
      </c>
      <c r="BM46" s="233" t="s">
        <v>9497</v>
      </c>
      <c r="BN46" s="233"/>
      <c r="BO46" s="233" t="s">
        <v>9486</v>
      </c>
      <c r="BP46" s="233"/>
      <c r="BQ46" s="233" t="s">
        <v>1868</v>
      </c>
      <c r="BR46" s="233" t="s">
        <v>1868</v>
      </c>
      <c r="BS46" s="233"/>
      <c r="BT46" s="233"/>
      <c r="BU46" s="233"/>
      <c r="BV46" s="233"/>
      <c r="BW46" s="119" t="s">
        <v>0</v>
      </c>
    </row>
    <row r="47" spans="2:75" ht="50.15" customHeight="1">
      <c r="B47" s="354">
        <v>24407</v>
      </c>
      <c r="C47" s="355" t="s">
        <v>1489</v>
      </c>
      <c r="D47" s="355" t="s">
        <v>1538</v>
      </c>
      <c r="E47" s="340" t="s">
        <v>54</v>
      </c>
      <c r="F47" s="357" t="s">
        <v>132</v>
      </c>
      <c r="G47" s="342" t="s">
        <v>46</v>
      </c>
      <c r="H47" s="342" t="s">
        <v>46</v>
      </c>
      <c r="I47" s="342" t="s">
        <v>46</v>
      </c>
      <c r="J47" s="342" t="s">
        <v>46</v>
      </c>
      <c r="K47" s="342" t="s">
        <v>46</v>
      </c>
      <c r="L47" s="342" t="s">
        <v>46</v>
      </c>
      <c r="M47" s="342" t="s">
        <v>46</v>
      </c>
      <c r="N47" s="342" t="s">
        <v>46</v>
      </c>
      <c r="O47" s="342" t="s">
        <v>46</v>
      </c>
      <c r="P47" s="342" t="s">
        <v>46</v>
      </c>
      <c r="Q47" s="342" t="s">
        <v>46</v>
      </c>
      <c r="R47" s="342" t="s">
        <v>46</v>
      </c>
      <c r="S47" s="342" t="s">
        <v>46</v>
      </c>
      <c r="T47" s="342" t="s">
        <v>46</v>
      </c>
      <c r="U47" s="342" t="s">
        <v>46</v>
      </c>
      <c r="V47" s="342" t="s">
        <v>46</v>
      </c>
      <c r="W47" s="342" t="s">
        <v>46</v>
      </c>
      <c r="X47" s="342" t="s">
        <v>46</v>
      </c>
      <c r="Y47" s="342" t="s">
        <v>46</v>
      </c>
      <c r="Z47" s="342" t="s">
        <v>46</v>
      </c>
      <c r="AA47" s="342" t="s">
        <v>46</v>
      </c>
      <c r="AB47" s="342" t="s">
        <v>46</v>
      </c>
      <c r="AC47" s="342" t="s">
        <v>46</v>
      </c>
      <c r="AD47" s="342" t="s">
        <v>46</v>
      </c>
      <c r="AE47" s="342" t="s">
        <v>46</v>
      </c>
      <c r="AF47" s="342" t="s">
        <v>46</v>
      </c>
      <c r="AG47" s="342" t="s">
        <v>46</v>
      </c>
      <c r="AH47" s="342" t="s">
        <v>46</v>
      </c>
      <c r="AI47" s="342" t="s">
        <v>46</v>
      </c>
      <c r="AJ47" s="342" t="s">
        <v>46</v>
      </c>
      <c r="AK47" s="342" t="s">
        <v>46</v>
      </c>
      <c r="AL47" s="342" t="s">
        <v>46</v>
      </c>
      <c r="AM47" s="342" t="s">
        <v>76</v>
      </c>
      <c r="AN47" s="342" t="s">
        <v>76</v>
      </c>
      <c r="AO47" s="342" t="s">
        <v>76</v>
      </c>
      <c r="AP47" s="342" t="s">
        <v>76</v>
      </c>
      <c r="AQ47" s="342" t="s">
        <v>76</v>
      </c>
      <c r="AR47" s="342" t="s">
        <v>76</v>
      </c>
      <c r="AS47" s="342" t="s">
        <v>76</v>
      </c>
      <c r="AT47" s="342" t="s">
        <v>76</v>
      </c>
      <c r="AU47" s="233"/>
      <c r="AV47" s="356"/>
      <c r="AW47" s="356"/>
      <c r="AX47" s="233"/>
      <c r="AY47" s="233"/>
      <c r="AZ47" s="233"/>
      <c r="BA47" s="233" t="s">
        <v>1864</v>
      </c>
      <c r="BB47" s="233" t="s">
        <v>9480</v>
      </c>
      <c r="BC47" s="233" t="s">
        <v>9481</v>
      </c>
      <c r="BD47" s="233" t="s">
        <v>9562</v>
      </c>
      <c r="BE47" s="233" t="str">
        <f t="shared" si="0"/>
        <v>×</v>
      </c>
      <c r="BF47" s="233" t="str">
        <f t="shared" si="1"/>
        <v>×</v>
      </c>
      <c r="BG47" s="233" t="str">
        <f t="shared" si="2"/>
        <v>×</v>
      </c>
      <c r="BH47" s="233" t="str">
        <f t="shared" si="4"/>
        <v>×</v>
      </c>
      <c r="BI47" s="233" t="s">
        <v>1868</v>
      </c>
      <c r="BJ47" s="233" t="s">
        <v>1868</v>
      </c>
      <c r="BK47" s="352" t="s">
        <v>32</v>
      </c>
      <c r="BL47" s="233" t="s">
        <v>9497</v>
      </c>
      <c r="BM47" s="233" t="s">
        <v>9497</v>
      </c>
      <c r="BN47" s="233"/>
      <c r="BO47" s="233" t="s">
        <v>9486</v>
      </c>
      <c r="BP47" s="233"/>
      <c r="BQ47" s="233" t="s">
        <v>1868</v>
      </c>
      <c r="BR47" s="233" t="s">
        <v>1868</v>
      </c>
      <c r="BS47" s="233"/>
      <c r="BT47" s="233"/>
      <c r="BU47" s="233"/>
      <c r="BV47" s="233"/>
      <c r="BW47" s="119" t="s">
        <v>0</v>
      </c>
    </row>
    <row r="48" spans="2:75" ht="50.15" customHeight="1">
      <c r="B48" s="354">
        <v>24408</v>
      </c>
      <c r="C48" s="355" t="s">
        <v>1492</v>
      </c>
      <c r="D48" s="355" t="s">
        <v>1538</v>
      </c>
      <c r="E48" s="340" t="s">
        <v>54</v>
      </c>
      <c r="F48" s="357" t="s">
        <v>132</v>
      </c>
      <c r="G48" s="342" t="s">
        <v>46</v>
      </c>
      <c r="H48" s="342" t="s">
        <v>46</v>
      </c>
      <c r="I48" s="342" t="s">
        <v>46</v>
      </c>
      <c r="J48" s="342" t="s">
        <v>46</v>
      </c>
      <c r="K48" s="342" t="s">
        <v>46</v>
      </c>
      <c r="L48" s="342" t="s">
        <v>46</v>
      </c>
      <c r="M48" s="342" t="s">
        <v>46</v>
      </c>
      <c r="N48" s="342" t="s">
        <v>46</v>
      </c>
      <c r="O48" s="342" t="s">
        <v>46</v>
      </c>
      <c r="P48" s="342" t="s">
        <v>46</v>
      </c>
      <c r="Q48" s="342" t="s">
        <v>46</v>
      </c>
      <c r="R48" s="342" t="s">
        <v>46</v>
      </c>
      <c r="S48" s="342" t="s">
        <v>46</v>
      </c>
      <c r="T48" s="342" t="s">
        <v>46</v>
      </c>
      <c r="U48" s="342" t="s">
        <v>46</v>
      </c>
      <c r="V48" s="342" t="s">
        <v>46</v>
      </c>
      <c r="W48" s="342" t="s">
        <v>46</v>
      </c>
      <c r="X48" s="342" t="s">
        <v>46</v>
      </c>
      <c r="Y48" s="342" t="s">
        <v>46</v>
      </c>
      <c r="Z48" s="342" t="s">
        <v>46</v>
      </c>
      <c r="AA48" s="342" t="s">
        <v>46</v>
      </c>
      <c r="AB48" s="342" t="s">
        <v>46</v>
      </c>
      <c r="AC48" s="342" t="s">
        <v>46</v>
      </c>
      <c r="AD48" s="342" t="s">
        <v>46</v>
      </c>
      <c r="AE48" s="342" t="s">
        <v>46</v>
      </c>
      <c r="AF48" s="342" t="s">
        <v>46</v>
      </c>
      <c r="AG48" s="342" t="s">
        <v>46</v>
      </c>
      <c r="AH48" s="342" t="s">
        <v>46</v>
      </c>
      <c r="AI48" s="342" t="s">
        <v>46</v>
      </c>
      <c r="AJ48" s="342" t="s">
        <v>46</v>
      </c>
      <c r="AK48" s="342" t="s">
        <v>46</v>
      </c>
      <c r="AL48" s="342" t="s">
        <v>46</v>
      </c>
      <c r="AM48" s="342" t="s">
        <v>76</v>
      </c>
      <c r="AN48" s="342" t="s">
        <v>76</v>
      </c>
      <c r="AO48" s="342" t="s">
        <v>76</v>
      </c>
      <c r="AP48" s="342" t="s">
        <v>76</v>
      </c>
      <c r="AQ48" s="342" t="s">
        <v>76</v>
      </c>
      <c r="AR48" s="342" t="s">
        <v>76</v>
      </c>
      <c r="AS48" s="342" t="s">
        <v>76</v>
      </c>
      <c r="AT48" s="342" t="s">
        <v>76</v>
      </c>
      <c r="AU48" s="233"/>
      <c r="AV48" s="356"/>
      <c r="AW48" s="356"/>
      <c r="AX48" s="233"/>
      <c r="AY48" s="233"/>
      <c r="AZ48" s="233"/>
      <c r="BA48" s="233" t="s">
        <v>1864</v>
      </c>
      <c r="BB48" s="233" t="s">
        <v>9480</v>
      </c>
      <c r="BC48" s="233" t="s">
        <v>9481</v>
      </c>
      <c r="BD48" s="233" t="s">
        <v>9562</v>
      </c>
      <c r="BE48" s="233" t="str">
        <f t="shared" ref="BE48:BE79" si="5">IF(OR($AB48="〇",$AF48="〇",$AJ48="〇",$AN48="〇",$AR48="〇"),"〇","×")</f>
        <v>×</v>
      </c>
      <c r="BF48" s="233" t="str">
        <f t="shared" ref="BF48:BF79" si="6">IF(OR($AA48="〇",$AC48="〇",$AD48="〇",$AE48="〇",$AG48="〇",$AH48="〇",$AI48="〇",$AK48="〇",$AL48="〇",$AM48="〇",$AO48="〇",$AP48="〇",$AQ48="〇",$AS48="〇",$AT48="〇"),"〇","×")</f>
        <v>×</v>
      </c>
      <c r="BG48" s="233" t="str">
        <f t="shared" ref="BG48:BG79" si="7">IF(N48="〇","〇","×")</f>
        <v>×</v>
      </c>
      <c r="BH48" s="233" t="str">
        <f t="shared" si="4"/>
        <v>×</v>
      </c>
      <c r="BI48" s="233" t="s">
        <v>1868</v>
      </c>
      <c r="BJ48" s="233" t="s">
        <v>1868</v>
      </c>
      <c r="BK48" s="352" t="s">
        <v>32</v>
      </c>
      <c r="BL48" s="233" t="s">
        <v>9497</v>
      </c>
      <c r="BM48" s="233" t="s">
        <v>9497</v>
      </c>
      <c r="BN48" s="233"/>
      <c r="BO48" s="233" t="s">
        <v>9486</v>
      </c>
      <c r="BP48" s="233"/>
      <c r="BQ48" s="233" t="s">
        <v>1868</v>
      </c>
      <c r="BR48" s="233" t="s">
        <v>1868</v>
      </c>
      <c r="BS48" s="233"/>
      <c r="BT48" s="233"/>
      <c r="BU48" s="233"/>
      <c r="BV48" s="233"/>
      <c r="BW48" s="119" t="s">
        <v>0</v>
      </c>
    </row>
    <row r="49" spans="2:75" ht="50.15" customHeight="1">
      <c r="B49" s="354">
        <v>24409</v>
      </c>
      <c r="C49" s="355" t="s">
        <v>1493</v>
      </c>
      <c r="D49" s="355" t="s">
        <v>1538</v>
      </c>
      <c r="E49" s="340" t="s">
        <v>54</v>
      </c>
      <c r="F49" s="357" t="s">
        <v>132</v>
      </c>
      <c r="G49" s="342" t="s">
        <v>46</v>
      </c>
      <c r="H49" s="342" t="s">
        <v>46</v>
      </c>
      <c r="I49" s="342" t="s">
        <v>46</v>
      </c>
      <c r="J49" s="342" t="s">
        <v>46</v>
      </c>
      <c r="K49" s="342" t="s">
        <v>46</v>
      </c>
      <c r="L49" s="342" t="s">
        <v>46</v>
      </c>
      <c r="M49" s="342" t="s">
        <v>46</v>
      </c>
      <c r="N49" s="342" t="s">
        <v>46</v>
      </c>
      <c r="O49" s="342" t="s">
        <v>46</v>
      </c>
      <c r="P49" s="342" t="s">
        <v>46</v>
      </c>
      <c r="Q49" s="342" t="s">
        <v>46</v>
      </c>
      <c r="R49" s="342" t="s">
        <v>46</v>
      </c>
      <c r="S49" s="342" t="s">
        <v>46</v>
      </c>
      <c r="T49" s="342" t="s">
        <v>46</v>
      </c>
      <c r="U49" s="342" t="s">
        <v>46</v>
      </c>
      <c r="V49" s="342" t="s">
        <v>46</v>
      </c>
      <c r="W49" s="342" t="s">
        <v>46</v>
      </c>
      <c r="X49" s="342" t="s">
        <v>46</v>
      </c>
      <c r="Y49" s="342" t="s">
        <v>46</v>
      </c>
      <c r="Z49" s="342" t="s">
        <v>46</v>
      </c>
      <c r="AA49" s="342" t="s">
        <v>46</v>
      </c>
      <c r="AB49" s="342" t="s">
        <v>46</v>
      </c>
      <c r="AC49" s="342" t="s">
        <v>46</v>
      </c>
      <c r="AD49" s="342" t="s">
        <v>46</v>
      </c>
      <c r="AE49" s="342" t="s">
        <v>46</v>
      </c>
      <c r="AF49" s="342" t="s">
        <v>46</v>
      </c>
      <c r="AG49" s="342" t="s">
        <v>46</v>
      </c>
      <c r="AH49" s="342" t="s">
        <v>46</v>
      </c>
      <c r="AI49" s="342" t="s">
        <v>46</v>
      </c>
      <c r="AJ49" s="342" t="s">
        <v>46</v>
      </c>
      <c r="AK49" s="342" t="s">
        <v>46</v>
      </c>
      <c r="AL49" s="342" t="s">
        <v>46</v>
      </c>
      <c r="AM49" s="342" t="s">
        <v>76</v>
      </c>
      <c r="AN49" s="342" t="s">
        <v>76</v>
      </c>
      <c r="AO49" s="342" t="s">
        <v>76</v>
      </c>
      <c r="AP49" s="342" t="s">
        <v>76</v>
      </c>
      <c r="AQ49" s="342" t="s">
        <v>76</v>
      </c>
      <c r="AR49" s="342" t="s">
        <v>76</v>
      </c>
      <c r="AS49" s="342" t="s">
        <v>76</v>
      </c>
      <c r="AT49" s="342" t="s">
        <v>76</v>
      </c>
      <c r="AU49" s="233"/>
      <c r="AV49" s="356"/>
      <c r="AW49" s="356"/>
      <c r="AX49" s="233"/>
      <c r="AY49" s="233"/>
      <c r="AZ49" s="233"/>
      <c r="BA49" s="233" t="s">
        <v>1864</v>
      </c>
      <c r="BB49" s="233" t="s">
        <v>9480</v>
      </c>
      <c r="BC49" s="233" t="s">
        <v>9481</v>
      </c>
      <c r="BD49" s="233" t="s">
        <v>9562</v>
      </c>
      <c r="BE49" s="233" t="str">
        <f t="shared" si="5"/>
        <v>×</v>
      </c>
      <c r="BF49" s="233" t="str">
        <f t="shared" si="6"/>
        <v>×</v>
      </c>
      <c r="BG49" s="233" t="str">
        <f t="shared" si="7"/>
        <v>×</v>
      </c>
      <c r="BH49" s="233" t="str">
        <f t="shared" si="4"/>
        <v>×</v>
      </c>
      <c r="BI49" s="233" t="s">
        <v>1868</v>
      </c>
      <c r="BJ49" s="233" t="s">
        <v>1868</v>
      </c>
      <c r="BK49" s="352" t="s">
        <v>32</v>
      </c>
      <c r="BL49" s="233" t="s">
        <v>9497</v>
      </c>
      <c r="BM49" s="233" t="s">
        <v>9497</v>
      </c>
      <c r="BN49" s="233"/>
      <c r="BO49" s="233" t="s">
        <v>9486</v>
      </c>
      <c r="BP49" s="233"/>
      <c r="BQ49" s="233" t="s">
        <v>1868</v>
      </c>
      <c r="BR49" s="233" t="s">
        <v>1868</v>
      </c>
      <c r="BS49" s="233"/>
      <c r="BT49" s="233"/>
      <c r="BU49" s="233"/>
      <c r="BV49" s="233"/>
      <c r="BW49" s="119" t="s">
        <v>0</v>
      </c>
    </row>
    <row r="50" spans="2:75" ht="50.15" customHeight="1">
      <c r="B50" s="354">
        <v>24410</v>
      </c>
      <c r="C50" s="355" t="s">
        <v>1494</v>
      </c>
      <c r="D50" s="355" t="s">
        <v>1538</v>
      </c>
      <c r="E50" s="340" t="s">
        <v>54</v>
      </c>
      <c r="F50" s="357" t="s">
        <v>132</v>
      </c>
      <c r="G50" s="342" t="s">
        <v>46</v>
      </c>
      <c r="H50" s="342" t="s">
        <v>46</v>
      </c>
      <c r="I50" s="342" t="s">
        <v>46</v>
      </c>
      <c r="J50" s="342" t="s">
        <v>46</v>
      </c>
      <c r="K50" s="342" t="s">
        <v>46</v>
      </c>
      <c r="L50" s="342" t="s">
        <v>46</v>
      </c>
      <c r="M50" s="342" t="s">
        <v>46</v>
      </c>
      <c r="N50" s="342" t="s">
        <v>46</v>
      </c>
      <c r="O50" s="342" t="s">
        <v>46</v>
      </c>
      <c r="P50" s="342" t="s">
        <v>46</v>
      </c>
      <c r="Q50" s="342" t="s">
        <v>46</v>
      </c>
      <c r="R50" s="342" t="s">
        <v>46</v>
      </c>
      <c r="S50" s="342" t="s">
        <v>46</v>
      </c>
      <c r="T50" s="342" t="s">
        <v>46</v>
      </c>
      <c r="U50" s="342" t="s">
        <v>46</v>
      </c>
      <c r="V50" s="342" t="s">
        <v>46</v>
      </c>
      <c r="W50" s="342" t="s">
        <v>46</v>
      </c>
      <c r="X50" s="342" t="s">
        <v>46</v>
      </c>
      <c r="Y50" s="342" t="s">
        <v>46</v>
      </c>
      <c r="Z50" s="342" t="s">
        <v>46</v>
      </c>
      <c r="AA50" s="342" t="s">
        <v>46</v>
      </c>
      <c r="AB50" s="342" t="s">
        <v>46</v>
      </c>
      <c r="AC50" s="342" t="s">
        <v>46</v>
      </c>
      <c r="AD50" s="342" t="s">
        <v>46</v>
      </c>
      <c r="AE50" s="342" t="s">
        <v>46</v>
      </c>
      <c r="AF50" s="342" t="s">
        <v>46</v>
      </c>
      <c r="AG50" s="342" t="s">
        <v>46</v>
      </c>
      <c r="AH50" s="342" t="s">
        <v>46</v>
      </c>
      <c r="AI50" s="342" t="s">
        <v>46</v>
      </c>
      <c r="AJ50" s="342" t="s">
        <v>46</v>
      </c>
      <c r="AK50" s="342" t="s">
        <v>46</v>
      </c>
      <c r="AL50" s="342" t="s">
        <v>46</v>
      </c>
      <c r="AM50" s="342" t="s">
        <v>76</v>
      </c>
      <c r="AN50" s="342" t="s">
        <v>76</v>
      </c>
      <c r="AO50" s="342" t="s">
        <v>76</v>
      </c>
      <c r="AP50" s="342" t="s">
        <v>76</v>
      </c>
      <c r="AQ50" s="342" t="s">
        <v>76</v>
      </c>
      <c r="AR50" s="342" t="s">
        <v>76</v>
      </c>
      <c r="AS50" s="342" t="s">
        <v>76</v>
      </c>
      <c r="AT50" s="342" t="s">
        <v>76</v>
      </c>
      <c r="AU50" s="233"/>
      <c r="AV50" s="356"/>
      <c r="AW50" s="356"/>
      <c r="AX50" s="233"/>
      <c r="AY50" s="233"/>
      <c r="AZ50" s="233"/>
      <c r="BA50" s="233" t="s">
        <v>1864</v>
      </c>
      <c r="BB50" s="233" t="s">
        <v>9480</v>
      </c>
      <c r="BC50" s="233" t="s">
        <v>9481</v>
      </c>
      <c r="BD50" s="233" t="s">
        <v>9562</v>
      </c>
      <c r="BE50" s="233" t="str">
        <f t="shared" si="5"/>
        <v>×</v>
      </c>
      <c r="BF50" s="233" t="str">
        <f t="shared" si="6"/>
        <v>×</v>
      </c>
      <c r="BG50" s="233" t="str">
        <f t="shared" si="7"/>
        <v>×</v>
      </c>
      <c r="BH50" s="233" t="str">
        <f t="shared" si="4"/>
        <v>×</v>
      </c>
      <c r="BI50" s="233" t="s">
        <v>1868</v>
      </c>
      <c r="BJ50" s="233" t="s">
        <v>1868</v>
      </c>
      <c r="BK50" s="352" t="s">
        <v>32</v>
      </c>
      <c r="BL50" s="233" t="s">
        <v>9497</v>
      </c>
      <c r="BM50" s="233" t="s">
        <v>9497</v>
      </c>
      <c r="BN50" s="233"/>
      <c r="BO50" s="233" t="s">
        <v>9486</v>
      </c>
      <c r="BP50" s="233"/>
      <c r="BQ50" s="233" t="s">
        <v>1868</v>
      </c>
      <c r="BR50" s="233" t="s">
        <v>1868</v>
      </c>
      <c r="BS50" s="233"/>
      <c r="BT50" s="233"/>
      <c r="BU50" s="233"/>
      <c r="BV50" s="233"/>
      <c r="BW50" s="119" t="s">
        <v>0</v>
      </c>
    </row>
    <row r="51" spans="2:75" ht="50.15" customHeight="1">
      <c r="B51" s="354">
        <v>24411</v>
      </c>
      <c r="C51" s="355" t="s">
        <v>1495</v>
      </c>
      <c r="D51" s="355" t="s">
        <v>1538</v>
      </c>
      <c r="E51" s="340" t="s">
        <v>54</v>
      </c>
      <c r="F51" s="357" t="s">
        <v>132</v>
      </c>
      <c r="G51" s="342" t="s">
        <v>46</v>
      </c>
      <c r="H51" s="342" t="s">
        <v>46</v>
      </c>
      <c r="I51" s="342" t="s">
        <v>46</v>
      </c>
      <c r="J51" s="342" t="s">
        <v>46</v>
      </c>
      <c r="K51" s="342" t="s">
        <v>46</v>
      </c>
      <c r="L51" s="342" t="s">
        <v>46</v>
      </c>
      <c r="M51" s="342" t="s">
        <v>46</v>
      </c>
      <c r="N51" s="342" t="s">
        <v>46</v>
      </c>
      <c r="O51" s="342" t="s">
        <v>46</v>
      </c>
      <c r="P51" s="342" t="s">
        <v>46</v>
      </c>
      <c r="Q51" s="342" t="s">
        <v>46</v>
      </c>
      <c r="R51" s="342" t="s">
        <v>46</v>
      </c>
      <c r="S51" s="342" t="s">
        <v>46</v>
      </c>
      <c r="T51" s="342" t="s">
        <v>46</v>
      </c>
      <c r="U51" s="342" t="s">
        <v>46</v>
      </c>
      <c r="V51" s="342" t="s">
        <v>46</v>
      </c>
      <c r="W51" s="342" t="s">
        <v>46</v>
      </c>
      <c r="X51" s="342" t="s">
        <v>46</v>
      </c>
      <c r="Y51" s="342" t="s">
        <v>46</v>
      </c>
      <c r="Z51" s="342" t="s">
        <v>46</v>
      </c>
      <c r="AA51" s="342" t="s">
        <v>46</v>
      </c>
      <c r="AB51" s="342" t="s">
        <v>46</v>
      </c>
      <c r="AC51" s="342" t="s">
        <v>46</v>
      </c>
      <c r="AD51" s="342" t="s">
        <v>46</v>
      </c>
      <c r="AE51" s="342" t="s">
        <v>46</v>
      </c>
      <c r="AF51" s="342" t="s">
        <v>46</v>
      </c>
      <c r="AG51" s="342" t="s">
        <v>46</v>
      </c>
      <c r="AH51" s="342" t="s">
        <v>46</v>
      </c>
      <c r="AI51" s="342" t="s">
        <v>46</v>
      </c>
      <c r="AJ51" s="342" t="s">
        <v>46</v>
      </c>
      <c r="AK51" s="342" t="s">
        <v>46</v>
      </c>
      <c r="AL51" s="342" t="s">
        <v>46</v>
      </c>
      <c r="AM51" s="342" t="s">
        <v>76</v>
      </c>
      <c r="AN51" s="342" t="s">
        <v>76</v>
      </c>
      <c r="AO51" s="342" t="s">
        <v>76</v>
      </c>
      <c r="AP51" s="342" t="s">
        <v>76</v>
      </c>
      <c r="AQ51" s="342" t="s">
        <v>76</v>
      </c>
      <c r="AR51" s="342" t="s">
        <v>76</v>
      </c>
      <c r="AS51" s="342" t="s">
        <v>76</v>
      </c>
      <c r="AT51" s="342" t="s">
        <v>76</v>
      </c>
      <c r="AU51" s="233"/>
      <c r="AV51" s="356"/>
      <c r="AW51" s="356"/>
      <c r="AX51" s="233"/>
      <c r="AY51" s="233"/>
      <c r="AZ51" s="233"/>
      <c r="BA51" s="233" t="s">
        <v>1864</v>
      </c>
      <c r="BB51" s="233" t="s">
        <v>9480</v>
      </c>
      <c r="BC51" s="233" t="s">
        <v>9481</v>
      </c>
      <c r="BD51" s="233" t="s">
        <v>9562</v>
      </c>
      <c r="BE51" s="233" t="str">
        <f t="shared" si="5"/>
        <v>×</v>
      </c>
      <c r="BF51" s="233" t="str">
        <f t="shared" si="6"/>
        <v>×</v>
      </c>
      <c r="BG51" s="233" t="str">
        <f t="shared" si="7"/>
        <v>×</v>
      </c>
      <c r="BH51" s="233" t="str">
        <f t="shared" si="4"/>
        <v>×</v>
      </c>
      <c r="BI51" s="233" t="s">
        <v>1868</v>
      </c>
      <c r="BJ51" s="233" t="s">
        <v>1868</v>
      </c>
      <c r="BK51" s="352" t="s">
        <v>32</v>
      </c>
      <c r="BL51" s="233" t="s">
        <v>9497</v>
      </c>
      <c r="BM51" s="233" t="s">
        <v>9497</v>
      </c>
      <c r="BN51" s="233"/>
      <c r="BO51" s="233" t="s">
        <v>9486</v>
      </c>
      <c r="BP51" s="233"/>
      <c r="BQ51" s="233" t="s">
        <v>1868</v>
      </c>
      <c r="BR51" s="233" t="s">
        <v>1868</v>
      </c>
      <c r="BS51" s="233"/>
      <c r="BT51" s="233"/>
      <c r="BU51" s="233"/>
      <c r="BV51" s="233"/>
      <c r="BW51" s="119" t="s">
        <v>0</v>
      </c>
    </row>
    <row r="52" spans="2:75" ht="50.15" customHeight="1">
      <c r="B52" s="354">
        <v>24412</v>
      </c>
      <c r="C52" s="355" t="s">
        <v>1497</v>
      </c>
      <c r="D52" s="355" t="s">
        <v>1538</v>
      </c>
      <c r="E52" s="340" t="s">
        <v>54</v>
      </c>
      <c r="F52" s="357" t="s">
        <v>132</v>
      </c>
      <c r="G52" s="342" t="s">
        <v>46</v>
      </c>
      <c r="H52" s="342" t="s">
        <v>46</v>
      </c>
      <c r="I52" s="342" t="s">
        <v>46</v>
      </c>
      <c r="J52" s="342" t="s">
        <v>46</v>
      </c>
      <c r="K52" s="342" t="s">
        <v>46</v>
      </c>
      <c r="L52" s="342" t="s">
        <v>46</v>
      </c>
      <c r="M52" s="342" t="s">
        <v>46</v>
      </c>
      <c r="N52" s="342" t="s">
        <v>46</v>
      </c>
      <c r="O52" s="342" t="s">
        <v>46</v>
      </c>
      <c r="P52" s="342" t="s">
        <v>46</v>
      </c>
      <c r="Q52" s="342" t="s">
        <v>46</v>
      </c>
      <c r="R52" s="342" t="s">
        <v>46</v>
      </c>
      <c r="S52" s="342" t="s">
        <v>46</v>
      </c>
      <c r="T52" s="342" t="s">
        <v>46</v>
      </c>
      <c r="U52" s="342" t="s">
        <v>46</v>
      </c>
      <c r="V52" s="342" t="s">
        <v>46</v>
      </c>
      <c r="W52" s="342" t="s">
        <v>46</v>
      </c>
      <c r="X52" s="342" t="s">
        <v>46</v>
      </c>
      <c r="Y52" s="342" t="s">
        <v>46</v>
      </c>
      <c r="Z52" s="342" t="s">
        <v>46</v>
      </c>
      <c r="AA52" s="342" t="s">
        <v>46</v>
      </c>
      <c r="AB52" s="342" t="s">
        <v>46</v>
      </c>
      <c r="AC52" s="342" t="s">
        <v>46</v>
      </c>
      <c r="AD52" s="342" t="s">
        <v>46</v>
      </c>
      <c r="AE52" s="342" t="s">
        <v>46</v>
      </c>
      <c r="AF52" s="342" t="s">
        <v>46</v>
      </c>
      <c r="AG52" s="342" t="s">
        <v>46</v>
      </c>
      <c r="AH52" s="342" t="s">
        <v>46</v>
      </c>
      <c r="AI52" s="342" t="s">
        <v>46</v>
      </c>
      <c r="AJ52" s="342" t="s">
        <v>46</v>
      </c>
      <c r="AK52" s="342" t="s">
        <v>46</v>
      </c>
      <c r="AL52" s="342" t="s">
        <v>46</v>
      </c>
      <c r="AM52" s="342" t="s">
        <v>76</v>
      </c>
      <c r="AN52" s="342" t="s">
        <v>76</v>
      </c>
      <c r="AO52" s="342" t="s">
        <v>76</v>
      </c>
      <c r="AP52" s="342" t="s">
        <v>76</v>
      </c>
      <c r="AQ52" s="342" t="s">
        <v>76</v>
      </c>
      <c r="AR52" s="342" t="s">
        <v>76</v>
      </c>
      <c r="AS52" s="342" t="s">
        <v>76</v>
      </c>
      <c r="AT52" s="342" t="s">
        <v>76</v>
      </c>
      <c r="AU52" s="233"/>
      <c r="AV52" s="356"/>
      <c r="AW52" s="356"/>
      <c r="AX52" s="233"/>
      <c r="AY52" s="233"/>
      <c r="AZ52" s="233"/>
      <c r="BA52" s="233" t="s">
        <v>1864</v>
      </c>
      <c r="BB52" s="233" t="s">
        <v>9480</v>
      </c>
      <c r="BC52" s="233" t="s">
        <v>9481</v>
      </c>
      <c r="BD52" s="233" t="s">
        <v>9562</v>
      </c>
      <c r="BE52" s="233" t="str">
        <f t="shared" si="5"/>
        <v>×</v>
      </c>
      <c r="BF52" s="233" t="str">
        <f t="shared" si="6"/>
        <v>×</v>
      </c>
      <c r="BG52" s="233" t="str">
        <f t="shared" si="7"/>
        <v>×</v>
      </c>
      <c r="BH52" s="233" t="str">
        <f t="shared" si="4"/>
        <v>×</v>
      </c>
      <c r="BI52" s="233" t="s">
        <v>1868</v>
      </c>
      <c r="BJ52" s="233" t="s">
        <v>1868</v>
      </c>
      <c r="BK52" s="352" t="s">
        <v>32</v>
      </c>
      <c r="BL52" s="233" t="s">
        <v>9497</v>
      </c>
      <c r="BM52" s="233" t="s">
        <v>9497</v>
      </c>
      <c r="BN52" s="233"/>
      <c r="BO52" s="233" t="s">
        <v>9486</v>
      </c>
      <c r="BP52" s="233"/>
      <c r="BQ52" s="233" t="s">
        <v>1868</v>
      </c>
      <c r="BR52" s="233" t="s">
        <v>1868</v>
      </c>
      <c r="BS52" s="233"/>
      <c r="BT52" s="233"/>
      <c r="BU52" s="233"/>
      <c r="BV52" s="233"/>
      <c r="BW52" s="119" t="s">
        <v>0</v>
      </c>
    </row>
    <row r="53" spans="2:75" ht="50.15" customHeight="1">
      <c r="B53" s="354">
        <v>24413</v>
      </c>
      <c r="C53" s="355" t="s">
        <v>1535</v>
      </c>
      <c r="D53" s="355" t="s">
        <v>1538</v>
      </c>
      <c r="E53" s="340" t="s">
        <v>54</v>
      </c>
      <c r="F53" s="357" t="s">
        <v>132</v>
      </c>
      <c r="G53" s="342" t="s">
        <v>46</v>
      </c>
      <c r="H53" s="342" t="s">
        <v>46</v>
      </c>
      <c r="I53" s="342" t="s">
        <v>46</v>
      </c>
      <c r="J53" s="342" t="s">
        <v>46</v>
      </c>
      <c r="K53" s="342" t="s">
        <v>46</v>
      </c>
      <c r="L53" s="342" t="s">
        <v>46</v>
      </c>
      <c r="M53" s="342" t="s">
        <v>46</v>
      </c>
      <c r="N53" s="342" t="s">
        <v>46</v>
      </c>
      <c r="O53" s="342" t="s">
        <v>46</v>
      </c>
      <c r="P53" s="342" t="s">
        <v>46</v>
      </c>
      <c r="Q53" s="342" t="s">
        <v>46</v>
      </c>
      <c r="R53" s="342" t="s">
        <v>46</v>
      </c>
      <c r="S53" s="342" t="s">
        <v>46</v>
      </c>
      <c r="T53" s="342" t="s">
        <v>46</v>
      </c>
      <c r="U53" s="342" t="s">
        <v>46</v>
      </c>
      <c r="V53" s="342" t="s">
        <v>46</v>
      </c>
      <c r="W53" s="342" t="s">
        <v>46</v>
      </c>
      <c r="X53" s="342" t="s">
        <v>46</v>
      </c>
      <c r="Y53" s="342" t="s">
        <v>46</v>
      </c>
      <c r="Z53" s="342" t="s">
        <v>46</v>
      </c>
      <c r="AA53" s="342" t="s">
        <v>46</v>
      </c>
      <c r="AB53" s="342" t="s">
        <v>46</v>
      </c>
      <c r="AC53" s="342" t="s">
        <v>46</v>
      </c>
      <c r="AD53" s="342" t="s">
        <v>46</v>
      </c>
      <c r="AE53" s="342" t="s">
        <v>46</v>
      </c>
      <c r="AF53" s="342" t="s">
        <v>46</v>
      </c>
      <c r="AG53" s="342" t="s">
        <v>46</v>
      </c>
      <c r="AH53" s="342" t="s">
        <v>46</v>
      </c>
      <c r="AI53" s="342" t="s">
        <v>46</v>
      </c>
      <c r="AJ53" s="342" t="s">
        <v>46</v>
      </c>
      <c r="AK53" s="342" t="s">
        <v>46</v>
      </c>
      <c r="AL53" s="342" t="s">
        <v>46</v>
      </c>
      <c r="AM53" s="342" t="s">
        <v>76</v>
      </c>
      <c r="AN53" s="342" t="s">
        <v>76</v>
      </c>
      <c r="AO53" s="342" t="s">
        <v>76</v>
      </c>
      <c r="AP53" s="342" t="s">
        <v>76</v>
      </c>
      <c r="AQ53" s="342" t="s">
        <v>76</v>
      </c>
      <c r="AR53" s="342" t="s">
        <v>76</v>
      </c>
      <c r="AS53" s="342" t="s">
        <v>76</v>
      </c>
      <c r="AT53" s="342" t="s">
        <v>76</v>
      </c>
      <c r="AU53" s="233"/>
      <c r="AV53" s="356"/>
      <c r="AW53" s="356"/>
      <c r="AX53" s="233"/>
      <c r="AY53" s="233"/>
      <c r="AZ53" s="233"/>
      <c r="BA53" s="233" t="s">
        <v>1864</v>
      </c>
      <c r="BB53" s="233" t="s">
        <v>9480</v>
      </c>
      <c r="BC53" s="233" t="s">
        <v>9481</v>
      </c>
      <c r="BD53" s="233" t="s">
        <v>9562</v>
      </c>
      <c r="BE53" s="233" t="str">
        <f t="shared" si="5"/>
        <v>×</v>
      </c>
      <c r="BF53" s="233" t="str">
        <f t="shared" si="6"/>
        <v>×</v>
      </c>
      <c r="BG53" s="233" t="str">
        <f t="shared" si="7"/>
        <v>×</v>
      </c>
      <c r="BH53" s="233" t="str">
        <f t="shared" si="4"/>
        <v>×</v>
      </c>
      <c r="BI53" s="233" t="s">
        <v>1868</v>
      </c>
      <c r="BJ53" s="233" t="s">
        <v>1868</v>
      </c>
      <c r="BK53" s="352" t="s">
        <v>32</v>
      </c>
      <c r="BL53" s="233" t="s">
        <v>9497</v>
      </c>
      <c r="BM53" s="233" t="s">
        <v>9497</v>
      </c>
      <c r="BN53" s="233"/>
      <c r="BO53" s="233" t="s">
        <v>9486</v>
      </c>
      <c r="BP53" s="233"/>
      <c r="BQ53" s="233" t="s">
        <v>1868</v>
      </c>
      <c r="BR53" s="233" t="s">
        <v>1868</v>
      </c>
      <c r="BS53" s="233"/>
      <c r="BT53" s="233"/>
      <c r="BU53" s="233"/>
      <c r="BV53" s="233"/>
      <c r="BW53" s="119" t="s">
        <v>0</v>
      </c>
    </row>
    <row r="54" spans="2:75" ht="50.15" customHeight="1">
      <c r="B54" s="354">
        <v>24414</v>
      </c>
      <c r="C54" s="355" t="s">
        <v>1536</v>
      </c>
      <c r="D54" s="355" t="s">
        <v>1538</v>
      </c>
      <c r="E54" s="340" t="s">
        <v>54</v>
      </c>
      <c r="F54" s="357" t="s">
        <v>132</v>
      </c>
      <c r="G54" s="342" t="s">
        <v>46</v>
      </c>
      <c r="H54" s="342" t="s">
        <v>46</v>
      </c>
      <c r="I54" s="342" t="s">
        <v>46</v>
      </c>
      <c r="J54" s="342" t="s">
        <v>46</v>
      </c>
      <c r="K54" s="342" t="s">
        <v>46</v>
      </c>
      <c r="L54" s="342" t="s">
        <v>46</v>
      </c>
      <c r="M54" s="342" t="s">
        <v>46</v>
      </c>
      <c r="N54" s="342" t="s">
        <v>46</v>
      </c>
      <c r="O54" s="342" t="s">
        <v>46</v>
      </c>
      <c r="P54" s="342" t="s">
        <v>46</v>
      </c>
      <c r="Q54" s="342" t="s">
        <v>46</v>
      </c>
      <c r="R54" s="342" t="s">
        <v>46</v>
      </c>
      <c r="S54" s="342" t="s">
        <v>46</v>
      </c>
      <c r="T54" s="342" t="s">
        <v>46</v>
      </c>
      <c r="U54" s="342" t="s">
        <v>46</v>
      </c>
      <c r="V54" s="342" t="s">
        <v>46</v>
      </c>
      <c r="W54" s="342" t="s">
        <v>46</v>
      </c>
      <c r="X54" s="342" t="s">
        <v>46</v>
      </c>
      <c r="Y54" s="342" t="s">
        <v>46</v>
      </c>
      <c r="Z54" s="342" t="s">
        <v>46</v>
      </c>
      <c r="AA54" s="342" t="s">
        <v>46</v>
      </c>
      <c r="AB54" s="342" t="s">
        <v>46</v>
      </c>
      <c r="AC54" s="342" t="s">
        <v>46</v>
      </c>
      <c r="AD54" s="342" t="s">
        <v>46</v>
      </c>
      <c r="AE54" s="342" t="s">
        <v>46</v>
      </c>
      <c r="AF54" s="342" t="s">
        <v>46</v>
      </c>
      <c r="AG54" s="342" t="s">
        <v>46</v>
      </c>
      <c r="AH54" s="342" t="s">
        <v>46</v>
      </c>
      <c r="AI54" s="342" t="s">
        <v>46</v>
      </c>
      <c r="AJ54" s="342" t="s">
        <v>46</v>
      </c>
      <c r="AK54" s="342" t="s">
        <v>46</v>
      </c>
      <c r="AL54" s="342" t="s">
        <v>46</v>
      </c>
      <c r="AM54" s="342" t="s">
        <v>76</v>
      </c>
      <c r="AN54" s="342" t="s">
        <v>76</v>
      </c>
      <c r="AO54" s="342" t="s">
        <v>76</v>
      </c>
      <c r="AP54" s="342" t="s">
        <v>76</v>
      </c>
      <c r="AQ54" s="342" t="s">
        <v>76</v>
      </c>
      <c r="AR54" s="342" t="s">
        <v>76</v>
      </c>
      <c r="AS54" s="342" t="s">
        <v>76</v>
      </c>
      <c r="AT54" s="342" t="s">
        <v>76</v>
      </c>
      <c r="AU54" s="233"/>
      <c r="AV54" s="356"/>
      <c r="AW54" s="356"/>
      <c r="AX54" s="233"/>
      <c r="AY54" s="233"/>
      <c r="AZ54" s="233"/>
      <c r="BA54" s="233" t="s">
        <v>1864</v>
      </c>
      <c r="BB54" s="233" t="s">
        <v>9480</v>
      </c>
      <c r="BC54" s="233" t="s">
        <v>9481</v>
      </c>
      <c r="BD54" s="233" t="s">
        <v>9562</v>
      </c>
      <c r="BE54" s="233" t="str">
        <f t="shared" si="5"/>
        <v>×</v>
      </c>
      <c r="BF54" s="233" t="str">
        <f t="shared" si="6"/>
        <v>×</v>
      </c>
      <c r="BG54" s="233" t="str">
        <f t="shared" si="7"/>
        <v>×</v>
      </c>
      <c r="BH54" s="233" t="str">
        <f t="shared" si="4"/>
        <v>×</v>
      </c>
      <c r="BI54" s="233" t="s">
        <v>1868</v>
      </c>
      <c r="BJ54" s="233" t="s">
        <v>1868</v>
      </c>
      <c r="BK54" s="352" t="s">
        <v>32</v>
      </c>
      <c r="BL54" s="233" t="s">
        <v>9497</v>
      </c>
      <c r="BM54" s="233" t="s">
        <v>9497</v>
      </c>
      <c r="BN54" s="233"/>
      <c r="BO54" s="233" t="s">
        <v>9486</v>
      </c>
      <c r="BP54" s="233"/>
      <c r="BQ54" s="233" t="s">
        <v>1868</v>
      </c>
      <c r="BR54" s="233" t="s">
        <v>1868</v>
      </c>
      <c r="BS54" s="233"/>
      <c r="BT54" s="233"/>
      <c r="BU54" s="233"/>
      <c r="BV54" s="233"/>
      <c r="BW54" s="119" t="s">
        <v>0</v>
      </c>
    </row>
    <row r="55" spans="2:75" ht="50.15" customHeight="1">
      <c r="B55" s="354">
        <v>24415</v>
      </c>
      <c r="C55" s="355" t="s">
        <v>1498</v>
      </c>
      <c r="D55" s="355" t="s">
        <v>1538</v>
      </c>
      <c r="E55" s="340" t="s">
        <v>54</v>
      </c>
      <c r="F55" s="357" t="s">
        <v>132</v>
      </c>
      <c r="G55" s="342" t="s">
        <v>46</v>
      </c>
      <c r="H55" s="342" t="s">
        <v>46</v>
      </c>
      <c r="I55" s="342" t="s">
        <v>46</v>
      </c>
      <c r="J55" s="342" t="s">
        <v>46</v>
      </c>
      <c r="K55" s="342" t="s">
        <v>46</v>
      </c>
      <c r="L55" s="342" t="s">
        <v>46</v>
      </c>
      <c r="M55" s="342" t="s">
        <v>46</v>
      </c>
      <c r="N55" s="342" t="s">
        <v>46</v>
      </c>
      <c r="O55" s="342" t="s">
        <v>46</v>
      </c>
      <c r="P55" s="342" t="s">
        <v>46</v>
      </c>
      <c r="Q55" s="342" t="s">
        <v>46</v>
      </c>
      <c r="R55" s="342" t="s">
        <v>46</v>
      </c>
      <c r="S55" s="342" t="s">
        <v>46</v>
      </c>
      <c r="T55" s="342" t="s">
        <v>46</v>
      </c>
      <c r="U55" s="342" t="s">
        <v>46</v>
      </c>
      <c r="V55" s="342" t="s">
        <v>46</v>
      </c>
      <c r="W55" s="342" t="s">
        <v>46</v>
      </c>
      <c r="X55" s="342" t="s">
        <v>46</v>
      </c>
      <c r="Y55" s="342" t="s">
        <v>46</v>
      </c>
      <c r="Z55" s="342" t="s">
        <v>46</v>
      </c>
      <c r="AA55" s="342" t="s">
        <v>46</v>
      </c>
      <c r="AB55" s="342" t="s">
        <v>46</v>
      </c>
      <c r="AC55" s="342" t="s">
        <v>46</v>
      </c>
      <c r="AD55" s="342" t="s">
        <v>46</v>
      </c>
      <c r="AE55" s="342" t="s">
        <v>46</v>
      </c>
      <c r="AF55" s="342" t="s">
        <v>46</v>
      </c>
      <c r="AG55" s="342" t="s">
        <v>46</v>
      </c>
      <c r="AH55" s="342" t="s">
        <v>46</v>
      </c>
      <c r="AI55" s="342" t="s">
        <v>46</v>
      </c>
      <c r="AJ55" s="342" t="s">
        <v>46</v>
      </c>
      <c r="AK55" s="342" t="s">
        <v>46</v>
      </c>
      <c r="AL55" s="342" t="s">
        <v>46</v>
      </c>
      <c r="AM55" s="342" t="s">
        <v>76</v>
      </c>
      <c r="AN55" s="342" t="s">
        <v>76</v>
      </c>
      <c r="AO55" s="342" t="s">
        <v>76</v>
      </c>
      <c r="AP55" s="342" t="s">
        <v>76</v>
      </c>
      <c r="AQ55" s="342" t="s">
        <v>76</v>
      </c>
      <c r="AR55" s="342" t="s">
        <v>76</v>
      </c>
      <c r="AS55" s="342" t="s">
        <v>76</v>
      </c>
      <c r="AT55" s="342" t="s">
        <v>76</v>
      </c>
      <c r="AU55" s="233"/>
      <c r="AV55" s="356"/>
      <c r="AW55" s="356"/>
      <c r="AX55" s="233"/>
      <c r="AY55" s="233"/>
      <c r="AZ55" s="233"/>
      <c r="BA55" s="233" t="s">
        <v>1864</v>
      </c>
      <c r="BB55" s="233" t="s">
        <v>9480</v>
      </c>
      <c r="BC55" s="233" t="s">
        <v>9481</v>
      </c>
      <c r="BD55" s="233" t="s">
        <v>9562</v>
      </c>
      <c r="BE55" s="233" t="str">
        <f t="shared" si="5"/>
        <v>×</v>
      </c>
      <c r="BF55" s="233" t="str">
        <f t="shared" si="6"/>
        <v>×</v>
      </c>
      <c r="BG55" s="233" t="str">
        <f t="shared" si="7"/>
        <v>×</v>
      </c>
      <c r="BH55" s="233" t="str">
        <f t="shared" si="4"/>
        <v>×</v>
      </c>
      <c r="BI55" s="233" t="s">
        <v>1868</v>
      </c>
      <c r="BJ55" s="233" t="s">
        <v>1868</v>
      </c>
      <c r="BK55" s="352" t="s">
        <v>32</v>
      </c>
      <c r="BL55" s="233" t="s">
        <v>9497</v>
      </c>
      <c r="BM55" s="233" t="s">
        <v>9497</v>
      </c>
      <c r="BN55" s="233"/>
      <c r="BO55" s="233" t="s">
        <v>9486</v>
      </c>
      <c r="BP55" s="233"/>
      <c r="BQ55" s="233" t="s">
        <v>1868</v>
      </c>
      <c r="BR55" s="233" t="s">
        <v>1868</v>
      </c>
      <c r="BS55" s="233"/>
      <c r="BT55" s="233"/>
      <c r="BU55" s="233"/>
      <c r="BV55" s="233"/>
      <c r="BW55" s="119" t="s">
        <v>0</v>
      </c>
    </row>
    <row r="56" spans="2:75" ht="50.15" customHeight="1">
      <c r="B56" s="354">
        <v>24416</v>
      </c>
      <c r="C56" s="355" t="s">
        <v>1496</v>
      </c>
      <c r="D56" s="355" t="s">
        <v>1538</v>
      </c>
      <c r="E56" s="340" t="s">
        <v>54</v>
      </c>
      <c r="F56" s="357" t="s">
        <v>132</v>
      </c>
      <c r="G56" s="342" t="s">
        <v>46</v>
      </c>
      <c r="H56" s="342" t="s">
        <v>46</v>
      </c>
      <c r="I56" s="342" t="s">
        <v>46</v>
      </c>
      <c r="J56" s="342" t="s">
        <v>46</v>
      </c>
      <c r="K56" s="342" t="s">
        <v>46</v>
      </c>
      <c r="L56" s="342" t="s">
        <v>46</v>
      </c>
      <c r="M56" s="342" t="s">
        <v>46</v>
      </c>
      <c r="N56" s="342" t="s">
        <v>46</v>
      </c>
      <c r="O56" s="342" t="s">
        <v>46</v>
      </c>
      <c r="P56" s="342" t="s">
        <v>46</v>
      </c>
      <c r="Q56" s="342" t="s">
        <v>46</v>
      </c>
      <c r="R56" s="342" t="s">
        <v>46</v>
      </c>
      <c r="S56" s="342" t="s">
        <v>46</v>
      </c>
      <c r="T56" s="342" t="s">
        <v>46</v>
      </c>
      <c r="U56" s="342" t="s">
        <v>46</v>
      </c>
      <c r="V56" s="342" t="s">
        <v>46</v>
      </c>
      <c r="W56" s="342" t="s">
        <v>46</v>
      </c>
      <c r="X56" s="342" t="s">
        <v>46</v>
      </c>
      <c r="Y56" s="342" t="s">
        <v>46</v>
      </c>
      <c r="Z56" s="342" t="s">
        <v>46</v>
      </c>
      <c r="AA56" s="342" t="s">
        <v>46</v>
      </c>
      <c r="AB56" s="342" t="s">
        <v>46</v>
      </c>
      <c r="AC56" s="342" t="s">
        <v>46</v>
      </c>
      <c r="AD56" s="342" t="s">
        <v>46</v>
      </c>
      <c r="AE56" s="342" t="s">
        <v>46</v>
      </c>
      <c r="AF56" s="342" t="s">
        <v>46</v>
      </c>
      <c r="AG56" s="342" t="s">
        <v>46</v>
      </c>
      <c r="AH56" s="342" t="s">
        <v>46</v>
      </c>
      <c r="AI56" s="342" t="s">
        <v>46</v>
      </c>
      <c r="AJ56" s="342" t="s">
        <v>46</v>
      </c>
      <c r="AK56" s="342" t="s">
        <v>46</v>
      </c>
      <c r="AL56" s="342" t="s">
        <v>46</v>
      </c>
      <c r="AM56" s="342" t="s">
        <v>76</v>
      </c>
      <c r="AN56" s="342" t="s">
        <v>76</v>
      </c>
      <c r="AO56" s="342" t="s">
        <v>76</v>
      </c>
      <c r="AP56" s="342" t="s">
        <v>76</v>
      </c>
      <c r="AQ56" s="342" t="s">
        <v>76</v>
      </c>
      <c r="AR56" s="342" t="s">
        <v>76</v>
      </c>
      <c r="AS56" s="342" t="s">
        <v>76</v>
      </c>
      <c r="AT56" s="342" t="s">
        <v>76</v>
      </c>
      <c r="AU56" s="233"/>
      <c r="AV56" s="356"/>
      <c r="AW56" s="356"/>
      <c r="AX56" s="233"/>
      <c r="AY56" s="233"/>
      <c r="AZ56" s="233"/>
      <c r="BA56" s="233" t="s">
        <v>1864</v>
      </c>
      <c r="BB56" s="233" t="s">
        <v>9480</v>
      </c>
      <c r="BC56" s="233" t="s">
        <v>9481</v>
      </c>
      <c r="BD56" s="233" t="s">
        <v>9562</v>
      </c>
      <c r="BE56" s="233" t="str">
        <f t="shared" si="5"/>
        <v>×</v>
      </c>
      <c r="BF56" s="233" t="str">
        <f t="shared" si="6"/>
        <v>×</v>
      </c>
      <c r="BG56" s="233" t="str">
        <f t="shared" si="7"/>
        <v>×</v>
      </c>
      <c r="BH56" s="233" t="str">
        <f t="shared" si="4"/>
        <v>×</v>
      </c>
      <c r="BI56" s="233" t="s">
        <v>1868</v>
      </c>
      <c r="BJ56" s="233" t="s">
        <v>1868</v>
      </c>
      <c r="BK56" s="352" t="s">
        <v>32</v>
      </c>
      <c r="BL56" s="233" t="s">
        <v>9497</v>
      </c>
      <c r="BM56" s="233" t="s">
        <v>9497</v>
      </c>
      <c r="BN56" s="233"/>
      <c r="BO56" s="233" t="s">
        <v>9486</v>
      </c>
      <c r="BP56" s="233"/>
      <c r="BQ56" s="233" t="s">
        <v>1868</v>
      </c>
      <c r="BR56" s="233" t="s">
        <v>1868</v>
      </c>
      <c r="BS56" s="233"/>
      <c r="BT56" s="233"/>
      <c r="BU56" s="233"/>
      <c r="BV56" s="233"/>
      <c r="BW56" s="119" t="s">
        <v>0</v>
      </c>
    </row>
    <row r="57" spans="2:75" ht="50.15" customHeight="1">
      <c r="B57" s="354">
        <v>24417</v>
      </c>
      <c r="C57" s="355" t="s">
        <v>1586</v>
      </c>
      <c r="D57" s="355" t="s">
        <v>1892</v>
      </c>
      <c r="E57" s="340" t="s">
        <v>54</v>
      </c>
      <c r="F57" s="357" t="s">
        <v>132</v>
      </c>
      <c r="G57" s="342" t="s">
        <v>46</v>
      </c>
      <c r="H57" s="342" t="s">
        <v>46</v>
      </c>
      <c r="I57" s="342" t="s">
        <v>46</v>
      </c>
      <c r="J57" s="342" t="s">
        <v>46</v>
      </c>
      <c r="K57" s="342" t="s">
        <v>46</v>
      </c>
      <c r="L57" s="342" t="s">
        <v>46</v>
      </c>
      <c r="M57" s="342" t="s">
        <v>46</v>
      </c>
      <c r="N57" s="342" t="s">
        <v>46</v>
      </c>
      <c r="O57" s="342" t="s">
        <v>46</v>
      </c>
      <c r="P57" s="342" t="s">
        <v>46</v>
      </c>
      <c r="Q57" s="342" t="s">
        <v>46</v>
      </c>
      <c r="R57" s="342" t="s">
        <v>46</v>
      </c>
      <c r="S57" s="342" t="s">
        <v>46</v>
      </c>
      <c r="T57" s="342" t="s">
        <v>46</v>
      </c>
      <c r="U57" s="342" t="s">
        <v>46</v>
      </c>
      <c r="V57" s="342" t="s">
        <v>46</v>
      </c>
      <c r="W57" s="342" t="s">
        <v>46</v>
      </c>
      <c r="X57" s="342" t="s">
        <v>46</v>
      </c>
      <c r="Y57" s="342" t="s">
        <v>46</v>
      </c>
      <c r="Z57" s="342" t="s">
        <v>46</v>
      </c>
      <c r="AA57" s="342" t="s">
        <v>46</v>
      </c>
      <c r="AB57" s="342" t="s">
        <v>46</v>
      </c>
      <c r="AC57" s="342" t="s">
        <v>46</v>
      </c>
      <c r="AD57" s="342" t="s">
        <v>46</v>
      </c>
      <c r="AE57" s="342" t="s">
        <v>46</v>
      </c>
      <c r="AF57" s="342" t="s">
        <v>46</v>
      </c>
      <c r="AG57" s="342" t="s">
        <v>46</v>
      </c>
      <c r="AH57" s="342" t="s">
        <v>46</v>
      </c>
      <c r="AI57" s="342" t="s">
        <v>46</v>
      </c>
      <c r="AJ57" s="342" t="s">
        <v>46</v>
      </c>
      <c r="AK57" s="342" t="s">
        <v>46</v>
      </c>
      <c r="AL57" s="342" t="s">
        <v>46</v>
      </c>
      <c r="AM57" s="342" t="s">
        <v>76</v>
      </c>
      <c r="AN57" s="342" t="s">
        <v>76</v>
      </c>
      <c r="AO57" s="342" t="s">
        <v>76</v>
      </c>
      <c r="AP57" s="342" t="s">
        <v>76</v>
      </c>
      <c r="AQ57" s="342" t="s">
        <v>76</v>
      </c>
      <c r="AR57" s="342" t="s">
        <v>76</v>
      </c>
      <c r="AS57" s="342" t="s">
        <v>76</v>
      </c>
      <c r="AT57" s="342" t="s">
        <v>76</v>
      </c>
      <c r="AU57" s="233"/>
      <c r="AV57" s="356"/>
      <c r="AW57" s="356" t="s">
        <v>9565</v>
      </c>
      <c r="AX57" s="233" t="s">
        <v>9531</v>
      </c>
      <c r="AY57" s="233" t="s">
        <v>10293</v>
      </c>
      <c r="AZ57" s="233" t="s">
        <v>9575</v>
      </c>
      <c r="BA57" s="233" t="s">
        <v>1864</v>
      </c>
      <c r="BB57" s="233" t="s">
        <v>9480</v>
      </c>
      <c r="BC57" s="233" t="s">
        <v>9481</v>
      </c>
      <c r="BD57" s="233" t="s">
        <v>9562</v>
      </c>
      <c r="BE57" s="233" t="str">
        <f t="shared" si="5"/>
        <v>×</v>
      </c>
      <c r="BF57" s="233" t="str">
        <f t="shared" si="6"/>
        <v>×</v>
      </c>
      <c r="BG57" s="233" t="str">
        <f t="shared" si="7"/>
        <v>×</v>
      </c>
      <c r="BH57" s="233" t="str">
        <f t="shared" si="4"/>
        <v>×</v>
      </c>
      <c r="BI57" s="233" t="s">
        <v>1868</v>
      </c>
      <c r="BJ57" s="233" t="s">
        <v>1868</v>
      </c>
      <c r="BK57" s="352" t="s">
        <v>32</v>
      </c>
      <c r="BL57" s="233" t="s">
        <v>9497</v>
      </c>
      <c r="BM57" s="233" t="s">
        <v>9497</v>
      </c>
      <c r="BN57" s="233"/>
      <c r="BO57" s="233" t="s">
        <v>9486</v>
      </c>
      <c r="BP57" s="233"/>
      <c r="BQ57" s="233" t="s">
        <v>1868</v>
      </c>
      <c r="BR57" s="233" t="s">
        <v>1868</v>
      </c>
      <c r="BS57" s="233"/>
      <c r="BT57" s="233"/>
      <c r="BU57" s="233"/>
      <c r="BV57" s="233"/>
      <c r="BW57" s="119" t="s">
        <v>0</v>
      </c>
    </row>
    <row r="58" spans="2:75" ht="50.15" customHeight="1">
      <c r="B58" s="354">
        <v>24418</v>
      </c>
      <c r="C58" s="355" t="s">
        <v>1501</v>
      </c>
      <c r="D58" s="355" t="s">
        <v>1520</v>
      </c>
      <c r="E58" s="340" t="s">
        <v>54</v>
      </c>
      <c r="F58" s="357" t="s">
        <v>132</v>
      </c>
      <c r="G58" s="342" t="s">
        <v>46</v>
      </c>
      <c r="H58" s="342" t="s">
        <v>46</v>
      </c>
      <c r="I58" s="342" t="s">
        <v>46</v>
      </c>
      <c r="J58" s="342" t="s">
        <v>46</v>
      </c>
      <c r="K58" s="342" t="s">
        <v>46</v>
      </c>
      <c r="L58" s="342" t="s">
        <v>46</v>
      </c>
      <c r="M58" s="342" t="s">
        <v>46</v>
      </c>
      <c r="N58" s="342" t="s">
        <v>46</v>
      </c>
      <c r="O58" s="342" t="s">
        <v>46</v>
      </c>
      <c r="P58" s="342" t="s">
        <v>46</v>
      </c>
      <c r="Q58" s="342" t="s">
        <v>46</v>
      </c>
      <c r="R58" s="342" t="s">
        <v>46</v>
      </c>
      <c r="S58" s="342" t="s">
        <v>46</v>
      </c>
      <c r="T58" s="342" t="s">
        <v>46</v>
      </c>
      <c r="U58" s="342" t="s">
        <v>46</v>
      </c>
      <c r="V58" s="342" t="s">
        <v>46</v>
      </c>
      <c r="W58" s="342" t="s">
        <v>46</v>
      </c>
      <c r="X58" s="342" t="s">
        <v>46</v>
      </c>
      <c r="Y58" s="342" t="s">
        <v>46</v>
      </c>
      <c r="Z58" s="342" t="s">
        <v>46</v>
      </c>
      <c r="AA58" s="342" t="s">
        <v>46</v>
      </c>
      <c r="AB58" s="342" t="s">
        <v>46</v>
      </c>
      <c r="AC58" s="342" t="s">
        <v>46</v>
      </c>
      <c r="AD58" s="342" t="s">
        <v>46</v>
      </c>
      <c r="AE58" s="342" t="s">
        <v>46</v>
      </c>
      <c r="AF58" s="342" t="s">
        <v>46</v>
      </c>
      <c r="AG58" s="342" t="s">
        <v>46</v>
      </c>
      <c r="AH58" s="342" t="s">
        <v>46</v>
      </c>
      <c r="AI58" s="342" t="s">
        <v>46</v>
      </c>
      <c r="AJ58" s="342" t="s">
        <v>46</v>
      </c>
      <c r="AK58" s="342" t="s">
        <v>46</v>
      </c>
      <c r="AL58" s="342" t="s">
        <v>46</v>
      </c>
      <c r="AM58" s="342" t="s">
        <v>76</v>
      </c>
      <c r="AN58" s="342" t="s">
        <v>76</v>
      </c>
      <c r="AO58" s="342" t="s">
        <v>76</v>
      </c>
      <c r="AP58" s="342" t="s">
        <v>76</v>
      </c>
      <c r="AQ58" s="342" t="s">
        <v>76</v>
      </c>
      <c r="AR58" s="342" t="s">
        <v>76</v>
      </c>
      <c r="AS58" s="342" t="s">
        <v>76</v>
      </c>
      <c r="AT58" s="342" t="s">
        <v>76</v>
      </c>
      <c r="AU58" s="233"/>
      <c r="AV58" s="356"/>
      <c r="AW58" s="356"/>
      <c r="AX58" s="233"/>
      <c r="AY58" s="233"/>
      <c r="AZ58" s="233"/>
      <c r="BA58" s="233" t="s">
        <v>1864</v>
      </c>
      <c r="BB58" s="233" t="s">
        <v>9480</v>
      </c>
      <c r="BC58" s="233" t="s">
        <v>9481</v>
      </c>
      <c r="BD58" s="233" t="s">
        <v>9562</v>
      </c>
      <c r="BE58" s="233" t="str">
        <f t="shared" si="5"/>
        <v>×</v>
      </c>
      <c r="BF58" s="233" t="str">
        <f t="shared" si="6"/>
        <v>×</v>
      </c>
      <c r="BG58" s="233" t="str">
        <f t="shared" si="7"/>
        <v>×</v>
      </c>
      <c r="BH58" s="233" t="str">
        <f t="shared" si="4"/>
        <v>×</v>
      </c>
      <c r="BI58" s="233" t="s">
        <v>1868</v>
      </c>
      <c r="BJ58" s="233" t="s">
        <v>1868</v>
      </c>
      <c r="BK58" s="352" t="s">
        <v>32</v>
      </c>
      <c r="BL58" s="233" t="s">
        <v>9497</v>
      </c>
      <c r="BM58" s="233" t="s">
        <v>9497</v>
      </c>
      <c r="BN58" s="233"/>
      <c r="BO58" s="233" t="s">
        <v>9486</v>
      </c>
      <c r="BP58" s="233"/>
      <c r="BQ58" s="233" t="s">
        <v>1868</v>
      </c>
      <c r="BR58" s="233" t="s">
        <v>1868</v>
      </c>
      <c r="BS58" s="233"/>
      <c r="BT58" s="233"/>
      <c r="BU58" s="233"/>
      <c r="BV58" s="233"/>
      <c r="BW58" s="119" t="s">
        <v>0</v>
      </c>
    </row>
    <row r="59" spans="2:75" ht="50.15" customHeight="1">
      <c r="B59" s="354">
        <v>24419</v>
      </c>
      <c r="C59" s="355" t="s">
        <v>1521</v>
      </c>
      <c r="D59" s="355" t="s">
        <v>1892</v>
      </c>
      <c r="E59" s="340" t="s">
        <v>54</v>
      </c>
      <c r="F59" s="357" t="s">
        <v>1842</v>
      </c>
      <c r="G59" s="342" t="s">
        <v>46</v>
      </c>
      <c r="H59" s="342" t="s">
        <v>46</v>
      </c>
      <c r="I59" s="342" t="s">
        <v>46</v>
      </c>
      <c r="J59" s="342" t="s">
        <v>46</v>
      </c>
      <c r="K59" s="342" t="s">
        <v>46</v>
      </c>
      <c r="L59" s="342" t="s">
        <v>46</v>
      </c>
      <c r="M59" s="342" t="s">
        <v>46</v>
      </c>
      <c r="N59" s="342" t="s">
        <v>46</v>
      </c>
      <c r="O59" s="342" t="s">
        <v>46</v>
      </c>
      <c r="P59" s="342" t="s">
        <v>46</v>
      </c>
      <c r="Q59" s="342" t="s">
        <v>46</v>
      </c>
      <c r="R59" s="342" t="s">
        <v>46</v>
      </c>
      <c r="S59" s="342" t="s">
        <v>46</v>
      </c>
      <c r="T59" s="342" t="s">
        <v>46</v>
      </c>
      <c r="U59" s="342" t="s">
        <v>46</v>
      </c>
      <c r="V59" s="342" t="s">
        <v>46</v>
      </c>
      <c r="W59" s="342" t="s">
        <v>46</v>
      </c>
      <c r="X59" s="342" t="s">
        <v>46</v>
      </c>
      <c r="Y59" s="342" t="s">
        <v>46</v>
      </c>
      <c r="Z59" s="342" t="s">
        <v>46</v>
      </c>
      <c r="AA59" s="342" t="s">
        <v>46</v>
      </c>
      <c r="AB59" s="342" t="s">
        <v>46</v>
      </c>
      <c r="AC59" s="342" t="s">
        <v>46</v>
      </c>
      <c r="AD59" s="342" t="s">
        <v>46</v>
      </c>
      <c r="AE59" s="342" t="s">
        <v>46</v>
      </c>
      <c r="AF59" s="342" t="s">
        <v>46</v>
      </c>
      <c r="AG59" s="342" t="s">
        <v>46</v>
      </c>
      <c r="AH59" s="342" t="s">
        <v>46</v>
      </c>
      <c r="AI59" s="342" t="s">
        <v>46</v>
      </c>
      <c r="AJ59" s="342" t="s">
        <v>46</v>
      </c>
      <c r="AK59" s="342" t="s">
        <v>46</v>
      </c>
      <c r="AL59" s="342" t="s">
        <v>46</v>
      </c>
      <c r="AM59" s="342" t="s">
        <v>76</v>
      </c>
      <c r="AN59" s="342" t="s">
        <v>76</v>
      </c>
      <c r="AO59" s="342" t="s">
        <v>76</v>
      </c>
      <c r="AP59" s="342" t="s">
        <v>76</v>
      </c>
      <c r="AQ59" s="342" t="s">
        <v>76</v>
      </c>
      <c r="AR59" s="342" t="s">
        <v>76</v>
      </c>
      <c r="AS59" s="342" t="s">
        <v>76</v>
      </c>
      <c r="AT59" s="342" t="s">
        <v>76</v>
      </c>
      <c r="AU59" s="233"/>
      <c r="AV59" s="356"/>
      <c r="AW59" s="356"/>
      <c r="AX59" s="233"/>
      <c r="AY59" s="233"/>
      <c r="AZ59" s="233"/>
      <c r="BA59" s="233" t="s">
        <v>1864</v>
      </c>
      <c r="BB59" s="233" t="s">
        <v>9480</v>
      </c>
      <c r="BC59" s="233" t="s">
        <v>9481</v>
      </c>
      <c r="BD59" s="233" t="s">
        <v>9562</v>
      </c>
      <c r="BE59" s="233" t="str">
        <f t="shared" si="5"/>
        <v>×</v>
      </c>
      <c r="BF59" s="233" t="str">
        <f t="shared" si="6"/>
        <v>×</v>
      </c>
      <c r="BG59" s="233" t="str">
        <f t="shared" si="7"/>
        <v>×</v>
      </c>
      <c r="BH59" s="233" t="str">
        <f t="shared" si="4"/>
        <v>×</v>
      </c>
      <c r="BI59" s="352" t="s">
        <v>9955</v>
      </c>
      <c r="BJ59" s="233" t="s">
        <v>9957</v>
      </c>
      <c r="BK59" s="357" t="s">
        <v>9932</v>
      </c>
      <c r="BL59" s="233" t="s">
        <v>9497</v>
      </c>
      <c r="BM59" s="233" t="s">
        <v>9497</v>
      </c>
      <c r="BN59" s="233"/>
      <c r="BO59" s="233" t="s">
        <v>9486</v>
      </c>
      <c r="BP59" s="233"/>
      <c r="BQ59" s="233" t="s">
        <v>1868</v>
      </c>
      <c r="BR59" s="233" t="s">
        <v>1868</v>
      </c>
      <c r="BS59" s="233"/>
      <c r="BT59" s="233"/>
      <c r="BU59" s="233"/>
      <c r="BV59" s="233"/>
      <c r="BW59" s="119" t="s">
        <v>0</v>
      </c>
    </row>
    <row r="60" spans="2:75" ht="50.15" customHeight="1">
      <c r="B60" s="347">
        <v>24420</v>
      </c>
      <c r="C60" s="355" t="s">
        <v>1522</v>
      </c>
      <c r="D60" s="355" t="s">
        <v>1520</v>
      </c>
      <c r="E60" s="340" t="s">
        <v>54</v>
      </c>
      <c r="F60" s="357" t="s">
        <v>1842</v>
      </c>
      <c r="G60" s="342" t="s">
        <v>46</v>
      </c>
      <c r="H60" s="342" t="s">
        <v>46</v>
      </c>
      <c r="I60" s="342" t="s">
        <v>46</v>
      </c>
      <c r="J60" s="342" t="s">
        <v>46</v>
      </c>
      <c r="K60" s="342" t="s">
        <v>46</v>
      </c>
      <c r="L60" s="342" t="s">
        <v>46</v>
      </c>
      <c r="M60" s="342" t="s">
        <v>46</v>
      </c>
      <c r="N60" s="342" t="s">
        <v>46</v>
      </c>
      <c r="O60" s="342" t="s">
        <v>46</v>
      </c>
      <c r="P60" s="342" t="s">
        <v>46</v>
      </c>
      <c r="Q60" s="342" t="s">
        <v>46</v>
      </c>
      <c r="R60" s="342" t="s">
        <v>46</v>
      </c>
      <c r="S60" s="342" t="s">
        <v>46</v>
      </c>
      <c r="T60" s="342" t="s">
        <v>46</v>
      </c>
      <c r="U60" s="342" t="s">
        <v>46</v>
      </c>
      <c r="V60" s="342" t="s">
        <v>46</v>
      </c>
      <c r="W60" s="342" t="s">
        <v>46</v>
      </c>
      <c r="X60" s="342" t="s">
        <v>46</v>
      </c>
      <c r="Y60" s="342" t="s">
        <v>46</v>
      </c>
      <c r="Z60" s="342" t="s">
        <v>46</v>
      </c>
      <c r="AA60" s="342" t="s">
        <v>46</v>
      </c>
      <c r="AB60" s="342" t="s">
        <v>46</v>
      </c>
      <c r="AC60" s="342" t="s">
        <v>46</v>
      </c>
      <c r="AD60" s="342" t="s">
        <v>46</v>
      </c>
      <c r="AE60" s="342" t="s">
        <v>46</v>
      </c>
      <c r="AF60" s="342" t="s">
        <v>46</v>
      </c>
      <c r="AG60" s="342" t="s">
        <v>46</v>
      </c>
      <c r="AH60" s="342" t="s">
        <v>46</v>
      </c>
      <c r="AI60" s="342" t="s">
        <v>46</v>
      </c>
      <c r="AJ60" s="342" t="s">
        <v>46</v>
      </c>
      <c r="AK60" s="342" t="s">
        <v>46</v>
      </c>
      <c r="AL60" s="342" t="s">
        <v>46</v>
      </c>
      <c r="AM60" s="342" t="s">
        <v>76</v>
      </c>
      <c r="AN60" s="342" t="s">
        <v>76</v>
      </c>
      <c r="AO60" s="342" t="s">
        <v>76</v>
      </c>
      <c r="AP60" s="342" t="s">
        <v>76</v>
      </c>
      <c r="AQ60" s="342" t="s">
        <v>76</v>
      </c>
      <c r="AR60" s="342" t="s">
        <v>76</v>
      </c>
      <c r="AS60" s="342" t="s">
        <v>76</v>
      </c>
      <c r="AT60" s="342" t="s">
        <v>76</v>
      </c>
      <c r="AU60" s="233"/>
      <c r="AV60" s="356"/>
      <c r="AW60" s="356"/>
      <c r="AX60" s="233"/>
      <c r="AY60" s="233"/>
      <c r="AZ60" s="233"/>
      <c r="BA60" s="233" t="s">
        <v>1864</v>
      </c>
      <c r="BB60" s="233" t="s">
        <v>9480</v>
      </c>
      <c r="BC60" s="233" t="s">
        <v>9481</v>
      </c>
      <c r="BD60" s="233" t="s">
        <v>9562</v>
      </c>
      <c r="BE60" s="233" t="str">
        <f t="shared" si="5"/>
        <v>×</v>
      </c>
      <c r="BF60" s="233" t="str">
        <f t="shared" si="6"/>
        <v>×</v>
      </c>
      <c r="BG60" s="233" t="str">
        <f t="shared" si="7"/>
        <v>×</v>
      </c>
      <c r="BH60" s="233" t="str">
        <f t="shared" si="4"/>
        <v>×</v>
      </c>
      <c r="BI60" s="352" t="s">
        <v>9955</v>
      </c>
      <c r="BJ60" s="233" t="s">
        <v>9957</v>
      </c>
      <c r="BK60" s="357" t="s">
        <v>9932</v>
      </c>
      <c r="BL60" s="233" t="s">
        <v>9497</v>
      </c>
      <c r="BM60" s="233" t="s">
        <v>9497</v>
      </c>
      <c r="BN60" s="233"/>
      <c r="BO60" s="233" t="s">
        <v>9486</v>
      </c>
      <c r="BP60" s="233"/>
      <c r="BQ60" s="233" t="s">
        <v>1868</v>
      </c>
      <c r="BR60" s="233" t="s">
        <v>1868</v>
      </c>
      <c r="BS60" s="233"/>
      <c r="BT60" s="233"/>
      <c r="BU60" s="233"/>
      <c r="BV60" s="233"/>
      <c r="BW60" s="119" t="s">
        <v>0</v>
      </c>
    </row>
    <row r="61" spans="2:75" ht="50.15" customHeight="1">
      <c r="B61" s="354">
        <v>24421</v>
      </c>
      <c r="C61" s="355" t="s">
        <v>1523</v>
      </c>
      <c r="D61" s="355" t="s">
        <v>1520</v>
      </c>
      <c r="E61" s="340" t="s">
        <v>54</v>
      </c>
      <c r="F61" s="357" t="s">
        <v>132</v>
      </c>
      <c r="G61" s="342" t="s">
        <v>46</v>
      </c>
      <c r="H61" s="342" t="s">
        <v>46</v>
      </c>
      <c r="I61" s="342" t="s">
        <v>46</v>
      </c>
      <c r="J61" s="342" t="s">
        <v>46</v>
      </c>
      <c r="K61" s="342" t="s">
        <v>46</v>
      </c>
      <c r="L61" s="342" t="s">
        <v>46</v>
      </c>
      <c r="M61" s="342" t="s">
        <v>46</v>
      </c>
      <c r="N61" s="342" t="s">
        <v>46</v>
      </c>
      <c r="O61" s="342" t="s">
        <v>46</v>
      </c>
      <c r="P61" s="342" t="s">
        <v>46</v>
      </c>
      <c r="Q61" s="342" t="s">
        <v>46</v>
      </c>
      <c r="R61" s="342" t="s">
        <v>46</v>
      </c>
      <c r="S61" s="342" t="s">
        <v>46</v>
      </c>
      <c r="T61" s="342" t="s">
        <v>46</v>
      </c>
      <c r="U61" s="342" t="s">
        <v>46</v>
      </c>
      <c r="V61" s="342" t="s">
        <v>46</v>
      </c>
      <c r="W61" s="342" t="s">
        <v>46</v>
      </c>
      <c r="X61" s="342" t="s">
        <v>46</v>
      </c>
      <c r="Y61" s="342" t="s">
        <v>46</v>
      </c>
      <c r="Z61" s="342" t="s">
        <v>46</v>
      </c>
      <c r="AA61" s="342" t="s">
        <v>46</v>
      </c>
      <c r="AB61" s="342" t="s">
        <v>46</v>
      </c>
      <c r="AC61" s="342" t="s">
        <v>46</v>
      </c>
      <c r="AD61" s="342" t="s">
        <v>46</v>
      </c>
      <c r="AE61" s="342" t="s">
        <v>46</v>
      </c>
      <c r="AF61" s="342" t="s">
        <v>46</v>
      </c>
      <c r="AG61" s="342" t="s">
        <v>46</v>
      </c>
      <c r="AH61" s="342" t="s">
        <v>46</v>
      </c>
      <c r="AI61" s="342" t="s">
        <v>46</v>
      </c>
      <c r="AJ61" s="342" t="s">
        <v>46</v>
      </c>
      <c r="AK61" s="342" t="s">
        <v>46</v>
      </c>
      <c r="AL61" s="342" t="s">
        <v>46</v>
      </c>
      <c r="AM61" s="342" t="s">
        <v>76</v>
      </c>
      <c r="AN61" s="342" t="s">
        <v>76</v>
      </c>
      <c r="AO61" s="342" t="s">
        <v>76</v>
      </c>
      <c r="AP61" s="342" t="s">
        <v>76</v>
      </c>
      <c r="AQ61" s="342" t="s">
        <v>76</v>
      </c>
      <c r="AR61" s="342" t="s">
        <v>76</v>
      </c>
      <c r="AS61" s="342" t="s">
        <v>76</v>
      </c>
      <c r="AT61" s="342" t="s">
        <v>76</v>
      </c>
      <c r="AU61" s="233"/>
      <c r="AV61" s="356"/>
      <c r="AW61" s="356"/>
      <c r="AX61" s="233"/>
      <c r="AY61" s="233"/>
      <c r="AZ61" s="233"/>
      <c r="BA61" s="233" t="s">
        <v>1864</v>
      </c>
      <c r="BB61" s="233" t="s">
        <v>9480</v>
      </c>
      <c r="BC61" s="233" t="s">
        <v>9481</v>
      </c>
      <c r="BD61" s="233" t="s">
        <v>9562</v>
      </c>
      <c r="BE61" s="233" t="str">
        <f t="shared" si="5"/>
        <v>×</v>
      </c>
      <c r="BF61" s="233" t="str">
        <f t="shared" si="6"/>
        <v>×</v>
      </c>
      <c r="BG61" s="233" t="str">
        <f t="shared" si="7"/>
        <v>×</v>
      </c>
      <c r="BH61" s="233" t="str">
        <f t="shared" si="4"/>
        <v>×</v>
      </c>
      <c r="BI61" s="233" t="s">
        <v>1868</v>
      </c>
      <c r="BJ61" s="233" t="s">
        <v>1868</v>
      </c>
      <c r="BK61" s="352" t="s">
        <v>32</v>
      </c>
      <c r="BL61" s="233" t="s">
        <v>9497</v>
      </c>
      <c r="BM61" s="233" t="s">
        <v>9497</v>
      </c>
      <c r="BN61" s="233"/>
      <c r="BO61" s="233" t="s">
        <v>9486</v>
      </c>
      <c r="BP61" s="233"/>
      <c r="BQ61" s="233" t="s">
        <v>1868</v>
      </c>
      <c r="BR61" s="233" t="s">
        <v>1868</v>
      </c>
      <c r="BS61" s="233"/>
      <c r="BT61" s="233"/>
      <c r="BU61" s="233"/>
      <c r="BV61" s="233"/>
      <c r="BW61" s="119" t="s">
        <v>0</v>
      </c>
    </row>
    <row r="62" spans="2:75" ht="50.15" customHeight="1">
      <c r="B62" s="354">
        <v>24422</v>
      </c>
      <c r="C62" s="355" t="s">
        <v>1504</v>
      </c>
      <c r="D62" s="355" t="s">
        <v>1520</v>
      </c>
      <c r="E62" s="340" t="s">
        <v>54</v>
      </c>
      <c r="F62" s="357" t="s">
        <v>132</v>
      </c>
      <c r="G62" s="342" t="s">
        <v>46</v>
      </c>
      <c r="H62" s="342" t="s">
        <v>46</v>
      </c>
      <c r="I62" s="342" t="s">
        <v>46</v>
      </c>
      <c r="J62" s="342" t="s">
        <v>46</v>
      </c>
      <c r="K62" s="342" t="s">
        <v>46</v>
      </c>
      <c r="L62" s="342" t="s">
        <v>46</v>
      </c>
      <c r="M62" s="342" t="s">
        <v>46</v>
      </c>
      <c r="N62" s="342" t="s">
        <v>46</v>
      </c>
      <c r="O62" s="342" t="s">
        <v>46</v>
      </c>
      <c r="P62" s="342" t="s">
        <v>46</v>
      </c>
      <c r="Q62" s="342" t="s">
        <v>46</v>
      </c>
      <c r="R62" s="342" t="s">
        <v>46</v>
      </c>
      <c r="S62" s="342" t="s">
        <v>46</v>
      </c>
      <c r="T62" s="342" t="s">
        <v>46</v>
      </c>
      <c r="U62" s="342" t="s">
        <v>46</v>
      </c>
      <c r="V62" s="342" t="s">
        <v>46</v>
      </c>
      <c r="W62" s="342" t="s">
        <v>46</v>
      </c>
      <c r="X62" s="342" t="s">
        <v>46</v>
      </c>
      <c r="Y62" s="342" t="s">
        <v>46</v>
      </c>
      <c r="Z62" s="342" t="s">
        <v>46</v>
      </c>
      <c r="AA62" s="342" t="s">
        <v>46</v>
      </c>
      <c r="AB62" s="342" t="s">
        <v>46</v>
      </c>
      <c r="AC62" s="342" t="s">
        <v>46</v>
      </c>
      <c r="AD62" s="342" t="s">
        <v>46</v>
      </c>
      <c r="AE62" s="342" t="s">
        <v>46</v>
      </c>
      <c r="AF62" s="342" t="s">
        <v>46</v>
      </c>
      <c r="AG62" s="342" t="s">
        <v>46</v>
      </c>
      <c r="AH62" s="342" t="s">
        <v>46</v>
      </c>
      <c r="AI62" s="342" t="s">
        <v>46</v>
      </c>
      <c r="AJ62" s="342" t="s">
        <v>46</v>
      </c>
      <c r="AK62" s="342" t="s">
        <v>46</v>
      </c>
      <c r="AL62" s="342" t="s">
        <v>46</v>
      </c>
      <c r="AM62" s="342" t="s">
        <v>76</v>
      </c>
      <c r="AN62" s="342" t="s">
        <v>76</v>
      </c>
      <c r="AO62" s="342" t="s">
        <v>76</v>
      </c>
      <c r="AP62" s="342" t="s">
        <v>76</v>
      </c>
      <c r="AQ62" s="342" t="s">
        <v>76</v>
      </c>
      <c r="AR62" s="342" t="s">
        <v>76</v>
      </c>
      <c r="AS62" s="342" t="s">
        <v>76</v>
      </c>
      <c r="AT62" s="342" t="s">
        <v>76</v>
      </c>
      <c r="AU62" s="233"/>
      <c r="AV62" s="356"/>
      <c r="AW62" s="356"/>
      <c r="AX62" s="233"/>
      <c r="AY62" s="233"/>
      <c r="AZ62" s="233"/>
      <c r="BA62" s="233" t="s">
        <v>1864</v>
      </c>
      <c r="BB62" s="233" t="s">
        <v>9480</v>
      </c>
      <c r="BC62" s="233" t="s">
        <v>9481</v>
      </c>
      <c r="BD62" s="233" t="s">
        <v>9562</v>
      </c>
      <c r="BE62" s="233" t="str">
        <f t="shared" si="5"/>
        <v>×</v>
      </c>
      <c r="BF62" s="233" t="str">
        <f t="shared" si="6"/>
        <v>×</v>
      </c>
      <c r="BG62" s="233" t="str">
        <f t="shared" si="7"/>
        <v>×</v>
      </c>
      <c r="BH62" s="233" t="str">
        <f t="shared" si="4"/>
        <v>×</v>
      </c>
      <c r="BI62" s="233" t="s">
        <v>1868</v>
      </c>
      <c r="BJ62" s="233" t="s">
        <v>1868</v>
      </c>
      <c r="BK62" s="352" t="s">
        <v>32</v>
      </c>
      <c r="BL62" s="233" t="s">
        <v>9497</v>
      </c>
      <c r="BM62" s="233" t="s">
        <v>9497</v>
      </c>
      <c r="BN62" s="233"/>
      <c r="BO62" s="233" t="s">
        <v>9486</v>
      </c>
      <c r="BP62" s="233"/>
      <c r="BQ62" s="233" t="s">
        <v>1868</v>
      </c>
      <c r="BR62" s="233" t="s">
        <v>1868</v>
      </c>
      <c r="BS62" s="233"/>
      <c r="BT62" s="233"/>
      <c r="BU62" s="233"/>
      <c r="BV62" s="233"/>
      <c r="BW62" s="119" t="s">
        <v>0</v>
      </c>
    </row>
    <row r="63" spans="2:75" ht="50.15" customHeight="1">
      <c r="B63" s="354">
        <v>24423</v>
      </c>
      <c r="C63" s="355" t="s">
        <v>1893</v>
      </c>
      <c r="D63" s="355" t="s">
        <v>1892</v>
      </c>
      <c r="E63" s="340" t="s">
        <v>54</v>
      </c>
      <c r="F63" s="357" t="s">
        <v>1842</v>
      </c>
      <c r="G63" s="342" t="s">
        <v>46</v>
      </c>
      <c r="H63" s="342" t="s">
        <v>46</v>
      </c>
      <c r="I63" s="342" t="s">
        <v>46</v>
      </c>
      <c r="J63" s="342" t="s">
        <v>46</v>
      </c>
      <c r="K63" s="342" t="s">
        <v>46</v>
      </c>
      <c r="L63" s="342" t="s">
        <v>46</v>
      </c>
      <c r="M63" s="342" t="s">
        <v>46</v>
      </c>
      <c r="N63" s="342" t="s">
        <v>46</v>
      </c>
      <c r="O63" s="342" t="s">
        <v>46</v>
      </c>
      <c r="P63" s="342" t="s">
        <v>46</v>
      </c>
      <c r="Q63" s="342" t="s">
        <v>46</v>
      </c>
      <c r="R63" s="342" t="s">
        <v>46</v>
      </c>
      <c r="S63" s="342" t="s">
        <v>46</v>
      </c>
      <c r="T63" s="342" t="s">
        <v>46</v>
      </c>
      <c r="U63" s="342" t="s">
        <v>46</v>
      </c>
      <c r="V63" s="342" t="s">
        <v>46</v>
      </c>
      <c r="W63" s="342" t="s">
        <v>46</v>
      </c>
      <c r="X63" s="342" t="s">
        <v>46</v>
      </c>
      <c r="Y63" s="342" t="s">
        <v>46</v>
      </c>
      <c r="Z63" s="342" t="s">
        <v>46</v>
      </c>
      <c r="AA63" s="342" t="s">
        <v>46</v>
      </c>
      <c r="AB63" s="342" t="s">
        <v>46</v>
      </c>
      <c r="AC63" s="342" t="s">
        <v>46</v>
      </c>
      <c r="AD63" s="342" t="s">
        <v>46</v>
      </c>
      <c r="AE63" s="342" t="s">
        <v>46</v>
      </c>
      <c r="AF63" s="342" t="s">
        <v>46</v>
      </c>
      <c r="AG63" s="342" t="s">
        <v>46</v>
      </c>
      <c r="AH63" s="342" t="s">
        <v>46</v>
      </c>
      <c r="AI63" s="342" t="s">
        <v>46</v>
      </c>
      <c r="AJ63" s="342" t="s">
        <v>46</v>
      </c>
      <c r="AK63" s="342" t="s">
        <v>46</v>
      </c>
      <c r="AL63" s="342" t="s">
        <v>46</v>
      </c>
      <c r="AM63" s="342" t="s">
        <v>76</v>
      </c>
      <c r="AN63" s="342" t="s">
        <v>76</v>
      </c>
      <c r="AO63" s="342" t="s">
        <v>76</v>
      </c>
      <c r="AP63" s="342" t="s">
        <v>76</v>
      </c>
      <c r="AQ63" s="342" t="s">
        <v>76</v>
      </c>
      <c r="AR63" s="342" t="s">
        <v>76</v>
      </c>
      <c r="AS63" s="342" t="s">
        <v>76</v>
      </c>
      <c r="AT63" s="342" t="s">
        <v>76</v>
      </c>
      <c r="AU63" s="233"/>
      <c r="AV63" s="356"/>
      <c r="AW63" s="356"/>
      <c r="AX63" s="233"/>
      <c r="AY63" s="233"/>
      <c r="AZ63" s="233"/>
      <c r="BA63" s="233" t="s">
        <v>1864</v>
      </c>
      <c r="BB63" s="233" t="s">
        <v>9480</v>
      </c>
      <c r="BC63" s="233" t="s">
        <v>9481</v>
      </c>
      <c r="BD63" s="233" t="s">
        <v>9562</v>
      </c>
      <c r="BE63" s="233" t="str">
        <f t="shared" si="5"/>
        <v>×</v>
      </c>
      <c r="BF63" s="233" t="str">
        <f t="shared" si="6"/>
        <v>×</v>
      </c>
      <c r="BG63" s="233" t="str">
        <f t="shared" si="7"/>
        <v>×</v>
      </c>
      <c r="BH63" s="233" t="str">
        <f t="shared" si="4"/>
        <v>×</v>
      </c>
      <c r="BI63" s="352" t="s">
        <v>9955</v>
      </c>
      <c r="BJ63" s="233" t="s">
        <v>9957</v>
      </c>
      <c r="BK63" s="357" t="s">
        <v>9932</v>
      </c>
      <c r="BL63" s="233" t="s">
        <v>9497</v>
      </c>
      <c r="BM63" s="233" t="s">
        <v>9497</v>
      </c>
      <c r="BN63" s="233"/>
      <c r="BO63" s="233" t="s">
        <v>9486</v>
      </c>
      <c r="BP63" s="233"/>
      <c r="BQ63" s="233" t="s">
        <v>1868</v>
      </c>
      <c r="BR63" s="233" t="s">
        <v>1868</v>
      </c>
      <c r="BS63" s="233"/>
      <c r="BT63" s="233"/>
      <c r="BU63" s="233"/>
      <c r="BV63" s="233"/>
      <c r="BW63" s="119" t="s">
        <v>0</v>
      </c>
    </row>
    <row r="64" spans="2:75" ht="50.15" customHeight="1">
      <c r="B64" s="354">
        <v>24424</v>
      </c>
      <c r="C64" s="355" t="s">
        <v>1525</v>
      </c>
      <c r="D64" s="355" t="s">
        <v>1520</v>
      </c>
      <c r="E64" s="340" t="s">
        <v>54</v>
      </c>
      <c r="F64" s="357" t="s">
        <v>1842</v>
      </c>
      <c r="G64" s="342" t="s">
        <v>46</v>
      </c>
      <c r="H64" s="342" t="s">
        <v>46</v>
      </c>
      <c r="I64" s="342" t="s">
        <v>46</v>
      </c>
      <c r="J64" s="342" t="s">
        <v>46</v>
      </c>
      <c r="K64" s="342" t="s">
        <v>46</v>
      </c>
      <c r="L64" s="342" t="s">
        <v>46</v>
      </c>
      <c r="M64" s="342" t="s">
        <v>46</v>
      </c>
      <c r="N64" s="342" t="s">
        <v>46</v>
      </c>
      <c r="O64" s="342" t="s">
        <v>46</v>
      </c>
      <c r="P64" s="342" t="s">
        <v>46</v>
      </c>
      <c r="Q64" s="342" t="s">
        <v>46</v>
      </c>
      <c r="R64" s="342" t="s">
        <v>46</v>
      </c>
      <c r="S64" s="342" t="s">
        <v>46</v>
      </c>
      <c r="T64" s="342" t="s">
        <v>46</v>
      </c>
      <c r="U64" s="342" t="s">
        <v>46</v>
      </c>
      <c r="V64" s="342" t="s">
        <v>46</v>
      </c>
      <c r="W64" s="342" t="s">
        <v>46</v>
      </c>
      <c r="X64" s="342" t="s">
        <v>46</v>
      </c>
      <c r="Y64" s="342" t="s">
        <v>46</v>
      </c>
      <c r="Z64" s="342" t="s">
        <v>46</v>
      </c>
      <c r="AA64" s="342" t="s">
        <v>46</v>
      </c>
      <c r="AB64" s="342" t="s">
        <v>46</v>
      </c>
      <c r="AC64" s="342" t="s">
        <v>46</v>
      </c>
      <c r="AD64" s="342" t="s">
        <v>46</v>
      </c>
      <c r="AE64" s="342" t="s">
        <v>46</v>
      </c>
      <c r="AF64" s="342" t="s">
        <v>46</v>
      </c>
      <c r="AG64" s="342" t="s">
        <v>46</v>
      </c>
      <c r="AH64" s="342" t="s">
        <v>46</v>
      </c>
      <c r="AI64" s="342" t="s">
        <v>46</v>
      </c>
      <c r="AJ64" s="342" t="s">
        <v>46</v>
      </c>
      <c r="AK64" s="342" t="s">
        <v>46</v>
      </c>
      <c r="AL64" s="342" t="s">
        <v>46</v>
      </c>
      <c r="AM64" s="342" t="s">
        <v>76</v>
      </c>
      <c r="AN64" s="342" t="s">
        <v>76</v>
      </c>
      <c r="AO64" s="342" t="s">
        <v>76</v>
      </c>
      <c r="AP64" s="342" t="s">
        <v>76</v>
      </c>
      <c r="AQ64" s="342" t="s">
        <v>76</v>
      </c>
      <c r="AR64" s="342" t="s">
        <v>76</v>
      </c>
      <c r="AS64" s="342" t="s">
        <v>76</v>
      </c>
      <c r="AT64" s="342" t="s">
        <v>76</v>
      </c>
      <c r="AU64" s="233"/>
      <c r="AV64" s="356"/>
      <c r="AW64" s="356"/>
      <c r="AX64" s="233"/>
      <c r="AY64" s="233"/>
      <c r="AZ64" s="233"/>
      <c r="BA64" s="233" t="s">
        <v>1864</v>
      </c>
      <c r="BB64" s="233" t="s">
        <v>9480</v>
      </c>
      <c r="BC64" s="233" t="s">
        <v>9481</v>
      </c>
      <c r="BD64" s="233" t="s">
        <v>9562</v>
      </c>
      <c r="BE64" s="233" t="str">
        <f t="shared" si="5"/>
        <v>×</v>
      </c>
      <c r="BF64" s="233" t="str">
        <f t="shared" si="6"/>
        <v>×</v>
      </c>
      <c r="BG64" s="233" t="str">
        <f t="shared" si="7"/>
        <v>×</v>
      </c>
      <c r="BH64" s="233" t="str">
        <f t="shared" si="4"/>
        <v>×</v>
      </c>
      <c r="BI64" s="352" t="s">
        <v>9955</v>
      </c>
      <c r="BJ64" s="233" t="s">
        <v>9957</v>
      </c>
      <c r="BK64" s="357" t="s">
        <v>9932</v>
      </c>
      <c r="BL64" s="233" t="s">
        <v>9497</v>
      </c>
      <c r="BM64" s="233" t="s">
        <v>9497</v>
      </c>
      <c r="BN64" s="233"/>
      <c r="BO64" s="233" t="s">
        <v>9486</v>
      </c>
      <c r="BP64" s="233"/>
      <c r="BQ64" s="233" t="s">
        <v>1868</v>
      </c>
      <c r="BR64" s="233" t="s">
        <v>1868</v>
      </c>
      <c r="BS64" s="233"/>
      <c r="BT64" s="233"/>
      <c r="BU64" s="233"/>
      <c r="BV64" s="233"/>
      <c r="BW64" s="119" t="s">
        <v>0</v>
      </c>
    </row>
    <row r="65" spans="2:75" ht="50.15" customHeight="1">
      <c r="B65" s="347">
        <v>24425</v>
      </c>
      <c r="C65" s="355" t="s">
        <v>1526</v>
      </c>
      <c r="D65" s="355" t="s">
        <v>1520</v>
      </c>
      <c r="E65" s="340" t="s">
        <v>54</v>
      </c>
      <c r="F65" s="357" t="s">
        <v>1842</v>
      </c>
      <c r="G65" s="342" t="s">
        <v>46</v>
      </c>
      <c r="H65" s="342" t="s">
        <v>46</v>
      </c>
      <c r="I65" s="342" t="s">
        <v>46</v>
      </c>
      <c r="J65" s="342" t="s">
        <v>46</v>
      </c>
      <c r="K65" s="342" t="s">
        <v>46</v>
      </c>
      <c r="L65" s="342" t="s">
        <v>46</v>
      </c>
      <c r="M65" s="342" t="s">
        <v>46</v>
      </c>
      <c r="N65" s="342" t="s">
        <v>46</v>
      </c>
      <c r="O65" s="342" t="s">
        <v>46</v>
      </c>
      <c r="P65" s="342" t="s">
        <v>46</v>
      </c>
      <c r="Q65" s="342" t="s">
        <v>46</v>
      </c>
      <c r="R65" s="342" t="s">
        <v>46</v>
      </c>
      <c r="S65" s="342" t="s">
        <v>46</v>
      </c>
      <c r="T65" s="342" t="s">
        <v>46</v>
      </c>
      <c r="U65" s="342" t="s">
        <v>46</v>
      </c>
      <c r="V65" s="342" t="s">
        <v>46</v>
      </c>
      <c r="W65" s="342" t="s">
        <v>46</v>
      </c>
      <c r="X65" s="342" t="s">
        <v>46</v>
      </c>
      <c r="Y65" s="342" t="s">
        <v>46</v>
      </c>
      <c r="Z65" s="342" t="s">
        <v>46</v>
      </c>
      <c r="AA65" s="342" t="s">
        <v>46</v>
      </c>
      <c r="AB65" s="342" t="s">
        <v>46</v>
      </c>
      <c r="AC65" s="342" t="s">
        <v>46</v>
      </c>
      <c r="AD65" s="342" t="s">
        <v>46</v>
      </c>
      <c r="AE65" s="342" t="s">
        <v>46</v>
      </c>
      <c r="AF65" s="342" t="s">
        <v>46</v>
      </c>
      <c r="AG65" s="342" t="s">
        <v>46</v>
      </c>
      <c r="AH65" s="342" t="s">
        <v>46</v>
      </c>
      <c r="AI65" s="342" t="s">
        <v>46</v>
      </c>
      <c r="AJ65" s="342" t="s">
        <v>46</v>
      </c>
      <c r="AK65" s="342" t="s">
        <v>46</v>
      </c>
      <c r="AL65" s="342" t="s">
        <v>46</v>
      </c>
      <c r="AM65" s="342" t="s">
        <v>76</v>
      </c>
      <c r="AN65" s="342" t="s">
        <v>76</v>
      </c>
      <c r="AO65" s="342" t="s">
        <v>76</v>
      </c>
      <c r="AP65" s="342" t="s">
        <v>76</v>
      </c>
      <c r="AQ65" s="342" t="s">
        <v>76</v>
      </c>
      <c r="AR65" s="342" t="s">
        <v>76</v>
      </c>
      <c r="AS65" s="342" t="s">
        <v>76</v>
      </c>
      <c r="AT65" s="342" t="s">
        <v>76</v>
      </c>
      <c r="AU65" s="233"/>
      <c r="AV65" s="356"/>
      <c r="AW65" s="356"/>
      <c r="AX65" s="233"/>
      <c r="AY65" s="233"/>
      <c r="AZ65" s="233"/>
      <c r="BA65" s="233" t="s">
        <v>1864</v>
      </c>
      <c r="BB65" s="233" t="s">
        <v>9480</v>
      </c>
      <c r="BC65" s="233" t="s">
        <v>9481</v>
      </c>
      <c r="BD65" s="233" t="s">
        <v>9562</v>
      </c>
      <c r="BE65" s="233" t="str">
        <f t="shared" si="5"/>
        <v>×</v>
      </c>
      <c r="BF65" s="233" t="str">
        <f t="shared" si="6"/>
        <v>×</v>
      </c>
      <c r="BG65" s="233" t="str">
        <f t="shared" si="7"/>
        <v>×</v>
      </c>
      <c r="BH65" s="233" t="str">
        <f t="shared" si="4"/>
        <v>×</v>
      </c>
      <c r="BI65" s="352" t="s">
        <v>9955</v>
      </c>
      <c r="BJ65" s="233" t="s">
        <v>9957</v>
      </c>
      <c r="BK65" s="357" t="s">
        <v>9932</v>
      </c>
      <c r="BL65" s="233" t="s">
        <v>9497</v>
      </c>
      <c r="BM65" s="233" t="s">
        <v>9497</v>
      </c>
      <c r="BN65" s="233"/>
      <c r="BO65" s="233" t="s">
        <v>9486</v>
      </c>
      <c r="BP65" s="233"/>
      <c r="BQ65" s="233" t="s">
        <v>1868</v>
      </c>
      <c r="BR65" s="233" t="s">
        <v>1868</v>
      </c>
      <c r="BS65" s="233"/>
      <c r="BT65" s="233"/>
      <c r="BU65" s="233"/>
      <c r="BV65" s="233"/>
      <c r="BW65" s="119" t="s">
        <v>0</v>
      </c>
    </row>
    <row r="66" spans="2:75" ht="50.15" customHeight="1">
      <c r="B66" s="354">
        <v>24426</v>
      </c>
      <c r="C66" s="355" t="s">
        <v>1527</v>
      </c>
      <c r="D66" s="355" t="s">
        <v>1520</v>
      </c>
      <c r="E66" s="340" t="s">
        <v>54</v>
      </c>
      <c r="F66" s="357" t="s">
        <v>1842</v>
      </c>
      <c r="G66" s="342" t="s">
        <v>46</v>
      </c>
      <c r="H66" s="342" t="s">
        <v>46</v>
      </c>
      <c r="I66" s="342" t="s">
        <v>46</v>
      </c>
      <c r="J66" s="342" t="s">
        <v>46</v>
      </c>
      <c r="K66" s="342" t="s">
        <v>46</v>
      </c>
      <c r="L66" s="342" t="s">
        <v>46</v>
      </c>
      <c r="M66" s="342" t="s">
        <v>46</v>
      </c>
      <c r="N66" s="342" t="s">
        <v>46</v>
      </c>
      <c r="O66" s="342" t="s">
        <v>46</v>
      </c>
      <c r="P66" s="342" t="s">
        <v>46</v>
      </c>
      <c r="Q66" s="342" t="s">
        <v>46</v>
      </c>
      <c r="R66" s="342" t="s">
        <v>46</v>
      </c>
      <c r="S66" s="342" t="s">
        <v>46</v>
      </c>
      <c r="T66" s="342" t="s">
        <v>46</v>
      </c>
      <c r="U66" s="342" t="s">
        <v>46</v>
      </c>
      <c r="V66" s="342" t="s">
        <v>46</v>
      </c>
      <c r="W66" s="342" t="s">
        <v>46</v>
      </c>
      <c r="X66" s="342" t="s">
        <v>46</v>
      </c>
      <c r="Y66" s="342" t="s">
        <v>46</v>
      </c>
      <c r="Z66" s="342" t="s">
        <v>46</v>
      </c>
      <c r="AA66" s="342" t="s">
        <v>46</v>
      </c>
      <c r="AB66" s="342" t="s">
        <v>46</v>
      </c>
      <c r="AC66" s="342" t="s">
        <v>46</v>
      </c>
      <c r="AD66" s="342" t="s">
        <v>46</v>
      </c>
      <c r="AE66" s="342" t="s">
        <v>46</v>
      </c>
      <c r="AF66" s="342" t="s">
        <v>46</v>
      </c>
      <c r="AG66" s="342" t="s">
        <v>46</v>
      </c>
      <c r="AH66" s="342" t="s">
        <v>46</v>
      </c>
      <c r="AI66" s="342" t="s">
        <v>46</v>
      </c>
      <c r="AJ66" s="342" t="s">
        <v>46</v>
      </c>
      <c r="AK66" s="342" t="s">
        <v>46</v>
      </c>
      <c r="AL66" s="342" t="s">
        <v>46</v>
      </c>
      <c r="AM66" s="342" t="s">
        <v>76</v>
      </c>
      <c r="AN66" s="342" t="s">
        <v>76</v>
      </c>
      <c r="AO66" s="342" t="s">
        <v>76</v>
      </c>
      <c r="AP66" s="342" t="s">
        <v>76</v>
      </c>
      <c r="AQ66" s="342" t="s">
        <v>76</v>
      </c>
      <c r="AR66" s="342" t="s">
        <v>76</v>
      </c>
      <c r="AS66" s="342" t="s">
        <v>76</v>
      </c>
      <c r="AT66" s="342" t="s">
        <v>76</v>
      </c>
      <c r="AU66" s="233"/>
      <c r="AV66" s="356"/>
      <c r="AW66" s="356"/>
      <c r="AX66" s="233"/>
      <c r="AY66" s="233"/>
      <c r="AZ66" s="233"/>
      <c r="BA66" s="233" t="s">
        <v>1864</v>
      </c>
      <c r="BB66" s="233" t="s">
        <v>9480</v>
      </c>
      <c r="BC66" s="233" t="s">
        <v>9481</v>
      </c>
      <c r="BD66" s="233" t="s">
        <v>9562</v>
      </c>
      <c r="BE66" s="233" t="str">
        <f t="shared" si="5"/>
        <v>×</v>
      </c>
      <c r="BF66" s="233" t="str">
        <f t="shared" si="6"/>
        <v>×</v>
      </c>
      <c r="BG66" s="233" t="str">
        <f t="shared" si="7"/>
        <v>×</v>
      </c>
      <c r="BH66" s="233" t="str">
        <f t="shared" si="4"/>
        <v>×</v>
      </c>
      <c r="BI66" s="352" t="s">
        <v>9955</v>
      </c>
      <c r="BJ66" s="233" t="s">
        <v>9957</v>
      </c>
      <c r="BK66" s="357" t="s">
        <v>9932</v>
      </c>
      <c r="BL66" s="233" t="s">
        <v>9497</v>
      </c>
      <c r="BM66" s="233" t="s">
        <v>9497</v>
      </c>
      <c r="BN66" s="233"/>
      <c r="BO66" s="233" t="s">
        <v>9486</v>
      </c>
      <c r="BP66" s="233"/>
      <c r="BQ66" s="233" t="s">
        <v>1868</v>
      </c>
      <c r="BR66" s="233" t="s">
        <v>1868</v>
      </c>
      <c r="BS66" s="233"/>
      <c r="BT66" s="233"/>
      <c r="BU66" s="233"/>
      <c r="BV66" s="233"/>
      <c r="BW66" s="119" t="s">
        <v>0</v>
      </c>
    </row>
    <row r="67" spans="2:75" ht="50.15" customHeight="1">
      <c r="B67" s="354">
        <v>24427</v>
      </c>
      <c r="C67" s="355" t="s">
        <v>1528</v>
      </c>
      <c r="D67" s="355" t="s">
        <v>1520</v>
      </c>
      <c r="E67" s="340" t="s">
        <v>54</v>
      </c>
      <c r="F67" s="357" t="s">
        <v>1842</v>
      </c>
      <c r="G67" s="342" t="s">
        <v>46</v>
      </c>
      <c r="H67" s="342" t="s">
        <v>46</v>
      </c>
      <c r="I67" s="342" t="s">
        <v>46</v>
      </c>
      <c r="J67" s="342" t="s">
        <v>46</v>
      </c>
      <c r="K67" s="342" t="s">
        <v>46</v>
      </c>
      <c r="L67" s="342" t="s">
        <v>46</v>
      </c>
      <c r="M67" s="342" t="s">
        <v>46</v>
      </c>
      <c r="N67" s="342" t="s">
        <v>46</v>
      </c>
      <c r="O67" s="342" t="s">
        <v>46</v>
      </c>
      <c r="P67" s="342" t="s">
        <v>46</v>
      </c>
      <c r="Q67" s="342" t="s">
        <v>46</v>
      </c>
      <c r="R67" s="342" t="s">
        <v>46</v>
      </c>
      <c r="S67" s="342" t="s">
        <v>46</v>
      </c>
      <c r="T67" s="342" t="s">
        <v>46</v>
      </c>
      <c r="U67" s="342" t="s">
        <v>46</v>
      </c>
      <c r="V67" s="342" t="s">
        <v>46</v>
      </c>
      <c r="W67" s="342" t="s">
        <v>46</v>
      </c>
      <c r="X67" s="342" t="s">
        <v>46</v>
      </c>
      <c r="Y67" s="342" t="s">
        <v>46</v>
      </c>
      <c r="Z67" s="342" t="s">
        <v>46</v>
      </c>
      <c r="AA67" s="342" t="s">
        <v>46</v>
      </c>
      <c r="AB67" s="342" t="s">
        <v>46</v>
      </c>
      <c r="AC67" s="342" t="s">
        <v>46</v>
      </c>
      <c r="AD67" s="342" t="s">
        <v>46</v>
      </c>
      <c r="AE67" s="342" t="s">
        <v>46</v>
      </c>
      <c r="AF67" s="342" t="s">
        <v>46</v>
      </c>
      <c r="AG67" s="342" t="s">
        <v>46</v>
      </c>
      <c r="AH67" s="342" t="s">
        <v>46</v>
      </c>
      <c r="AI67" s="342" t="s">
        <v>46</v>
      </c>
      <c r="AJ67" s="342" t="s">
        <v>46</v>
      </c>
      <c r="AK67" s="342" t="s">
        <v>46</v>
      </c>
      <c r="AL67" s="342" t="s">
        <v>46</v>
      </c>
      <c r="AM67" s="342" t="s">
        <v>76</v>
      </c>
      <c r="AN67" s="342" t="s">
        <v>76</v>
      </c>
      <c r="AO67" s="342" t="s">
        <v>76</v>
      </c>
      <c r="AP67" s="342" t="s">
        <v>76</v>
      </c>
      <c r="AQ67" s="342" t="s">
        <v>76</v>
      </c>
      <c r="AR67" s="342" t="s">
        <v>76</v>
      </c>
      <c r="AS67" s="342" t="s">
        <v>76</v>
      </c>
      <c r="AT67" s="342" t="s">
        <v>76</v>
      </c>
      <c r="AU67" s="233"/>
      <c r="AV67" s="356"/>
      <c r="AW67" s="356"/>
      <c r="AX67" s="233"/>
      <c r="AY67" s="233"/>
      <c r="AZ67" s="233"/>
      <c r="BA67" s="233" t="s">
        <v>1864</v>
      </c>
      <c r="BB67" s="233" t="s">
        <v>9480</v>
      </c>
      <c r="BC67" s="233" t="s">
        <v>9481</v>
      </c>
      <c r="BD67" s="233" t="s">
        <v>9562</v>
      </c>
      <c r="BE67" s="233" t="str">
        <f t="shared" si="5"/>
        <v>×</v>
      </c>
      <c r="BF67" s="233" t="str">
        <f t="shared" si="6"/>
        <v>×</v>
      </c>
      <c r="BG67" s="233" t="str">
        <f t="shared" si="7"/>
        <v>×</v>
      </c>
      <c r="BH67" s="233" t="str">
        <f t="shared" si="4"/>
        <v>×</v>
      </c>
      <c r="BI67" s="352" t="s">
        <v>9955</v>
      </c>
      <c r="BJ67" s="233" t="s">
        <v>9957</v>
      </c>
      <c r="BK67" s="357" t="s">
        <v>9932</v>
      </c>
      <c r="BL67" s="233" t="s">
        <v>9497</v>
      </c>
      <c r="BM67" s="233" t="s">
        <v>9497</v>
      </c>
      <c r="BN67" s="233"/>
      <c r="BO67" s="233" t="s">
        <v>9486</v>
      </c>
      <c r="BP67" s="233"/>
      <c r="BQ67" s="233" t="s">
        <v>1868</v>
      </c>
      <c r="BR67" s="233" t="s">
        <v>1868</v>
      </c>
      <c r="BS67" s="233"/>
      <c r="BT67" s="233"/>
      <c r="BU67" s="233"/>
      <c r="BV67" s="233"/>
      <c r="BW67" s="119" t="s">
        <v>0</v>
      </c>
    </row>
    <row r="68" spans="2:75" ht="50.15" customHeight="1">
      <c r="B68" s="354">
        <v>24428</v>
      </c>
      <c r="C68" s="355" t="s">
        <v>1529</v>
      </c>
      <c r="D68" s="355" t="s">
        <v>1520</v>
      </c>
      <c r="E68" s="340" t="s">
        <v>54</v>
      </c>
      <c r="F68" s="357" t="s">
        <v>1842</v>
      </c>
      <c r="G68" s="342" t="s">
        <v>46</v>
      </c>
      <c r="H68" s="342" t="s">
        <v>46</v>
      </c>
      <c r="I68" s="342" t="s">
        <v>46</v>
      </c>
      <c r="J68" s="342" t="s">
        <v>46</v>
      </c>
      <c r="K68" s="342" t="s">
        <v>46</v>
      </c>
      <c r="L68" s="342" t="s">
        <v>46</v>
      </c>
      <c r="M68" s="342" t="s">
        <v>46</v>
      </c>
      <c r="N68" s="342" t="s">
        <v>46</v>
      </c>
      <c r="O68" s="342" t="s">
        <v>46</v>
      </c>
      <c r="P68" s="342" t="s">
        <v>46</v>
      </c>
      <c r="Q68" s="342" t="s">
        <v>46</v>
      </c>
      <c r="R68" s="342" t="s">
        <v>46</v>
      </c>
      <c r="S68" s="342" t="s">
        <v>46</v>
      </c>
      <c r="T68" s="342" t="s">
        <v>46</v>
      </c>
      <c r="U68" s="342" t="s">
        <v>46</v>
      </c>
      <c r="V68" s="342" t="s">
        <v>46</v>
      </c>
      <c r="W68" s="342" t="s">
        <v>46</v>
      </c>
      <c r="X68" s="342" t="s">
        <v>46</v>
      </c>
      <c r="Y68" s="342" t="s">
        <v>46</v>
      </c>
      <c r="Z68" s="342" t="s">
        <v>46</v>
      </c>
      <c r="AA68" s="342" t="s">
        <v>46</v>
      </c>
      <c r="AB68" s="342" t="s">
        <v>46</v>
      </c>
      <c r="AC68" s="342" t="s">
        <v>46</v>
      </c>
      <c r="AD68" s="342" t="s">
        <v>46</v>
      </c>
      <c r="AE68" s="342" t="s">
        <v>46</v>
      </c>
      <c r="AF68" s="342" t="s">
        <v>46</v>
      </c>
      <c r="AG68" s="342" t="s">
        <v>46</v>
      </c>
      <c r="AH68" s="342" t="s">
        <v>46</v>
      </c>
      <c r="AI68" s="342" t="s">
        <v>46</v>
      </c>
      <c r="AJ68" s="342" t="s">
        <v>46</v>
      </c>
      <c r="AK68" s="342" t="s">
        <v>46</v>
      </c>
      <c r="AL68" s="342" t="s">
        <v>46</v>
      </c>
      <c r="AM68" s="342" t="s">
        <v>76</v>
      </c>
      <c r="AN68" s="342" t="s">
        <v>76</v>
      </c>
      <c r="AO68" s="342" t="s">
        <v>76</v>
      </c>
      <c r="AP68" s="342" t="s">
        <v>76</v>
      </c>
      <c r="AQ68" s="342" t="s">
        <v>76</v>
      </c>
      <c r="AR68" s="342" t="s">
        <v>76</v>
      </c>
      <c r="AS68" s="342" t="s">
        <v>76</v>
      </c>
      <c r="AT68" s="342" t="s">
        <v>76</v>
      </c>
      <c r="AU68" s="233"/>
      <c r="AV68" s="356"/>
      <c r="AW68" s="356"/>
      <c r="AX68" s="233"/>
      <c r="AY68" s="233"/>
      <c r="AZ68" s="233"/>
      <c r="BA68" s="233" t="s">
        <v>1864</v>
      </c>
      <c r="BB68" s="233" t="s">
        <v>9480</v>
      </c>
      <c r="BC68" s="233" t="s">
        <v>9481</v>
      </c>
      <c r="BD68" s="233" t="s">
        <v>9562</v>
      </c>
      <c r="BE68" s="233" t="str">
        <f t="shared" si="5"/>
        <v>×</v>
      </c>
      <c r="BF68" s="233" t="str">
        <f t="shared" si="6"/>
        <v>×</v>
      </c>
      <c r="BG68" s="233" t="str">
        <f t="shared" si="7"/>
        <v>×</v>
      </c>
      <c r="BH68" s="233" t="str">
        <f t="shared" si="4"/>
        <v>×</v>
      </c>
      <c r="BI68" s="352" t="s">
        <v>9955</v>
      </c>
      <c r="BJ68" s="233" t="s">
        <v>9957</v>
      </c>
      <c r="BK68" s="357" t="s">
        <v>9932</v>
      </c>
      <c r="BL68" s="233" t="s">
        <v>9497</v>
      </c>
      <c r="BM68" s="233" t="s">
        <v>9497</v>
      </c>
      <c r="BN68" s="233"/>
      <c r="BO68" s="233" t="s">
        <v>9486</v>
      </c>
      <c r="BP68" s="233"/>
      <c r="BQ68" s="233" t="s">
        <v>1868</v>
      </c>
      <c r="BR68" s="233" t="s">
        <v>1868</v>
      </c>
      <c r="BS68" s="233"/>
      <c r="BT68" s="233"/>
      <c r="BU68" s="233"/>
      <c r="BV68" s="233"/>
      <c r="BW68" s="119" t="s">
        <v>0</v>
      </c>
    </row>
    <row r="69" spans="2:75" ht="50.15" customHeight="1">
      <c r="B69" s="354">
        <v>24429</v>
      </c>
      <c r="C69" s="355" t="s">
        <v>1530</v>
      </c>
      <c r="D69" s="355" t="s">
        <v>1520</v>
      </c>
      <c r="E69" s="340" t="s">
        <v>54</v>
      </c>
      <c r="F69" s="357" t="s">
        <v>1842</v>
      </c>
      <c r="G69" s="342" t="s">
        <v>46</v>
      </c>
      <c r="H69" s="342" t="s">
        <v>46</v>
      </c>
      <c r="I69" s="342" t="s">
        <v>46</v>
      </c>
      <c r="J69" s="342" t="s">
        <v>46</v>
      </c>
      <c r="K69" s="342" t="s">
        <v>46</v>
      </c>
      <c r="L69" s="342" t="s">
        <v>46</v>
      </c>
      <c r="M69" s="342" t="s">
        <v>46</v>
      </c>
      <c r="N69" s="342" t="s">
        <v>46</v>
      </c>
      <c r="O69" s="342" t="s">
        <v>46</v>
      </c>
      <c r="P69" s="342" t="s">
        <v>46</v>
      </c>
      <c r="Q69" s="342" t="s">
        <v>46</v>
      </c>
      <c r="R69" s="342" t="s">
        <v>46</v>
      </c>
      <c r="S69" s="342" t="s">
        <v>46</v>
      </c>
      <c r="T69" s="342" t="s">
        <v>46</v>
      </c>
      <c r="U69" s="342" t="s">
        <v>46</v>
      </c>
      <c r="V69" s="342" t="s">
        <v>46</v>
      </c>
      <c r="W69" s="342" t="s">
        <v>46</v>
      </c>
      <c r="X69" s="342" t="s">
        <v>46</v>
      </c>
      <c r="Y69" s="342" t="s">
        <v>46</v>
      </c>
      <c r="Z69" s="342" t="s">
        <v>46</v>
      </c>
      <c r="AA69" s="342" t="s">
        <v>46</v>
      </c>
      <c r="AB69" s="342" t="s">
        <v>46</v>
      </c>
      <c r="AC69" s="342" t="s">
        <v>46</v>
      </c>
      <c r="AD69" s="342" t="s">
        <v>46</v>
      </c>
      <c r="AE69" s="342" t="s">
        <v>46</v>
      </c>
      <c r="AF69" s="342" t="s">
        <v>46</v>
      </c>
      <c r="AG69" s="342" t="s">
        <v>46</v>
      </c>
      <c r="AH69" s="342" t="s">
        <v>46</v>
      </c>
      <c r="AI69" s="342" t="s">
        <v>46</v>
      </c>
      <c r="AJ69" s="342" t="s">
        <v>46</v>
      </c>
      <c r="AK69" s="342" t="s">
        <v>46</v>
      </c>
      <c r="AL69" s="342" t="s">
        <v>46</v>
      </c>
      <c r="AM69" s="342" t="s">
        <v>76</v>
      </c>
      <c r="AN69" s="342" t="s">
        <v>76</v>
      </c>
      <c r="AO69" s="342" t="s">
        <v>76</v>
      </c>
      <c r="AP69" s="342" t="s">
        <v>76</v>
      </c>
      <c r="AQ69" s="342" t="s">
        <v>76</v>
      </c>
      <c r="AR69" s="342" t="s">
        <v>76</v>
      </c>
      <c r="AS69" s="342" t="s">
        <v>76</v>
      </c>
      <c r="AT69" s="342" t="s">
        <v>76</v>
      </c>
      <c r="AU69" s="233"/>
      <c r="AV69" s="356"/>
      <c r="AW69" s="356"/>
      <c r="AX69" s="233"/>
      <c r="AY69" s="233"/>
      <c r="AZ69" s="233"/>
      <c r="BA69" s="233" t="s">
        <v>1864</v>
      </c>
      <c r="BB69" s="233" t="s">
        <v>9480</v>
      </c>
      <c r="BC69" s="233" t="s">
        <v>9481</v>
      </c>
      <c r="BD69" s="233" t="s">
        <v>9562</v>
      </c>
      <c r="BE69" s="233" t="str">
        <f t="shared" si="5"/>
        <v>×</v>
      </c>
      <c r="BF69" s="233" t="str">
        <f t="shared" si="6"/>
        <v>×</v>
      </c>
      <c r="BG69" s="233" t="str">
        <f t="shared" si="7"/>
        <v>×</v>
      </c>
      <c r="BH69" s="233" t="str">
        <f t="shared" si="4"/>
        <v>×</v>
      </c>
      <c r="BI69" s="352" t="s">
        <v>9955</v>
      </c>
      <c r="BJ69" s="233" t="s">
        <v>9957</v>
      </c>
      <c r="BK69" s="357" t="s">
        <v>9932</v>
      </c>
      <c r="BL69" s="233" t="s">
        <v>9497</v>
      </c>
      <c r="BM69" s="233" t="s">
        <v>9497</v>
      </c>
      <c r="BN69" s="233"/>
      <c r="BO69" s="233" t="s">
        <v>9486</v>
      </c>
      <c r="BP69" s="233"/>
      <c r="BQ69" s="233" t="s">
        <v>1868</v>
      </c>
      <c r="BR69" s="233" t="s">
        <v>1868</v>
      </c>
      <c r="BS69" s="233"/>
      <c r="BT69" s="233"/>
      <c r="BU69" s="233"/>
      <c r="BV69" s="233"/>
      <c r="BW69" s="119" t="s">
        <v>0</v>
      </c>
    </row>
    <row r="70" spans="2:75" ht="50.15" customHeight="1">
      <c r="B70" s="354">
        <v>24430</v>
      </c>
      <c r="C70" s="355" t="s">
        <v>1531</v>
      </c>
      <c r="D70" s="355" t="s">
        <v>1520</v>
      </c>
      <c r="E70" s="340" t="s">
        <v>54</v>
      </c>
      <c r="F70" s="357" t="s">
        <v>1842</v>
      </c>
      <c r="G70" s="342" t="s">
        <v>46</v>
      </c>
      <c r="H70" s="342" t="s">
        <v>46</v>
      </c>
      <c r="I70" s="342" t="s">
        <v>46</v>
      </c>
      <c r="J70" s="342" t="s">
        <v>46</v>
      </c>
      <c r="K70" s="342" t="s">
        <v>46</v>
      </c>
      <c r="L70" s="342" t="s">
        <v>46</v>
      </c>
      <c r="M70" s="342" t="s">
        <v>46</v>
      </c>
      <c r="N70" s="342" t="s">
        <v>46</v>
      </c>
      <c r="O70" s="342" t="s">
        <v>46</v>
      </c>
      <c r="P70" s="342" t="s">
        <v>46</v>
      </c>
      <c r="Q70" s="342" t="s">
        <v>46</v>
      </c>
      <c r="R70" s="342" t="s">
        <v>46</v>
      </c>
      <c r="S70" s="342" t="s">
        <v>46</v>
      </c>
      <c r="T70" s="342" t="s">
        <v>46</v>
      </c>
      <c r="U70" s="342" t="s">
        <v>46</v>
      </c>
      <c r="V70" s="342" t="s">
        <v>46</v>
      </c>
      <c r="W70" s="342" t="s">
        <v>46</v>
      </c>
      <c r="X70" s="342" t="s">
        <v>46</v>
      </c>
      <c r="Y70" s="342" t="s">
        <v>46</v>
      </c>
      <c r="Z70" s="342" t="s">
        <v>46</v>
      </c>
      <c r="AA70" s="342" t="s">
        <v>46</v>
      </c>
      <c r="AB70" s="342" t="s">
        <v>46</v>
      </c>
      <c r="AC70" s="342" t="s">
        <v>46</v>
      </c>
      <c r="AD70" s="342" t="s">
        <v>46</v>
      </c>
      <c r="AE70" s="342" t="s">
        <v>46</v>
      </c>
      <c r="AF70" s="342" t="s">
        <v>46</v>
      </c>
      <c r="AG70" s="342" t="s">
        <v>46</v>
      </c>
      <c r="AH70" s="342" t="s">
        <v>46</v>
      </c>
      <c r="AI70" s="342" t="s">
        <v>46</v>
      </c>
      <c r="AJ70" s="342" t="s">
        <v>46</v>
      </c>
      <c r="AK70" s="342" t="s">
        <v>46</v>
      </c>
      <c r="AL70" s="342" t="s">
        <v>46</v>
      </c>
      <c r="AM70" s="342" t="s">
        <v>76</v>
      </c>
      <c r="AN70" s="342" t="s">
        <v>76</v>
      </c>
      <c r="AO70" s="342" t="s">
        <v>76</v>
      </c>
      <c r="AP70" s="342" t="s">
        <v>76</v>
      </c>
      <c r="AQ70" s="342" t="s">
        <v>76</v>
      </c>
      <c r="AR70" s="342" t="s">
        <v>76</v>
      </c>
      <c r="AS70" s="342" t="s">
        <v>76</v>
      </c>
      <c r="AT70" s="342" t="s">
        <v>76</v>
      </c>
      <c r="AU70" s="233"/>
      <c r="AV70" s="356"/>
      <c r="AW70" s="356"/>
      <c r="AX70" s="233"/>
      <c r="AY70" s="233"/>
      <c r="AZ70" s="233"/>
      <c r="BA70" s="233" t="s">
        <v>1864</v>
      </c>
      <c r="BB70" s="233" t="s">
        <v>9480</v>
      </c>
      <c r="BC70" s="233" t="s">
        <v>9481</v>
      </c>
      <c r="BD70" s="233" t="s">
        <v>9562</v>
      </c>
      <c r="BE70" s="233" t="str">
        <f t="shared" si="5"/>
        <v>×</v>
      </c>
      <c r="BF70" s="233" t="str">
        <f t="shared" si="6"/>
        <v>×</v>
      </c>
      <c r="BG70" s="233" t="str">
        <f t="shared" si="7"/>
        <v>×</v>
      </c>
      <c r="BH70" s="233" t="str">
        <f t="shared" si="4"/>
        <v>×</v>
      </c>
      <c r="BI70" s="352" t="s">
        <v>9955</v>
      </c>
      <c r="BJ70" s="233" t="s">
        <v>9957</v>
      </c>
      <c r="BK70" s="357" t="s">
        <v>9932</v>
      </c>
      <c r="BL70" s="233" t="s">
        <v>9497</v>
      </c>
      <c r="BM70" s="233" t="s">
        <v>9497</v>
      </c>
      <c r="BN70" s="233"/>
      <c r="BO70" s="233" t="s">
        <v>9486</v>
      </c>
      <c r="BP70" s="233"/>
      <c r="BQ70" s="233" t="s">
        <v>1868</v>
      </c>
      <c r="BR70" s="233" t="s">
        <v>1868</v>
      </c>
      <c r="BS70" s="233"/>
      <c r="BT70" s="233"/>
      <c r="BU70" s="233"/>
      <c r="BV70" s="233"/>
      <c r="BW70" s="119" t="s">
        <v>0</v>
      </c>
    </row>
    <row r="71" spans="2:75" ht="50.15" customHeight="1">
      <c r="B71" s="354">
        <v>24431</v>
      </c>
      <c r="C71" s="355" t="s">
        <v>1491</v>
      </c>
      <c r="D71" s="355" t="s">
        <v>1520</v>
      </c>
      <c r="E71" s="340" t="s">
        <v>54</v>
      </c>
      <c r="F71" s="357" t="s">
        <v>132</v>
      </c>
      <c r="G71" s="342" t="s">
        <v>46</v>
      </c>
      <c r="H71" s="342" t="s">
        <v>46</v>
      </c>
      <c r="I71" s="342" t="s">
        <v>46</v>
      </c>
      <c r="J71" s="342" t="s">
        <v>46</v>
      </c>
      <c r="K71" s="342" t="s">
        <v>46</v>
      </c>
      <c r="L71" s="342" t="s">
        <v>46</v>
      </c>
      <c r="M71" s="342" t="s">
        <v>46</v>
      </c>
      <c r="N71" s="342" t="s">
        <v>46</v>
      </c>
      <c r="O71" s="342" t="s">
        <v>46</v>
      </c>
      <c r="P71" s="342" t="s">
        <v>46</v>
      </c>
      <c r="Q71" s="342" t="s">
        <v>46</v>
      </c>
      <c r="R71" s="342" t="s">
        <v>46</v>
      </c>
      <c r="S71" s="342" t="s">
        <v>46</v>
      </c>
      <c r="T71" s="342" t="s">
        <v>46</v>
      </c>
      <c r="U71" s="342" t="s">
        <v>46</v>
      </c>
      <c r="V71" s="342" t="s">
        <v>46</v>
      </c>
      <c r="W71" s="342" t="s">
        <v>46</v>
      </c>
      <c r="X71" s="342" t="s">
        <v>46</v>
      </c>
      <c r="Y71" s="342" t="s">
        <v>46</v>
      </c>
      <c r="Z71" s="342" t="s">
        <v>46</v>
      </c>
      <c r="AA71" s="342" t="s">
        <v>46</v>
      </c>
      <c r="AB71" s="342" t="s">
        <v>46</v>
      </c>
      <c r="AC71" s="342" t="s">
        <v>46</v>
      </c>
      <c r="AD71" s="342" t="s">
        <v>46</v>
      </c>
      <c r="AE71" s="342" t="s">
        <v>46</v>
      </c>
      <c r="AF71" s="342" t="s">
        <v>46</v>
      </c>
      <c r="AG71" s="342" t="s">
        <v>46</v>
      </c>
      <c r="AH71" s="342" t="s">
        <v>46</v>
      </c>
      <c r="AI71" s="342" t="s">
        <v>46</v>
      </c>
      <c r="AJ71" s="342" t="s">
        <v>46</v>
      </c>
      <c r="AK71" s="342" t="s">
        <v>46</v>
      </c>
      <c r="AL71" s="342" t="s">
        <v>46</v>
      </c>
      <c r="AM71" s="342" t="s">
        <v>76</v>
      </c>
      <c r="AN71" s="342" t="s">
        <v>76</v>
      </c>
      <c r="AO71" s="342" t="s">
        <v>76</v>
      </c>
      <c r="AP71" s="342" t="s">
        <v>76</v>
      </c>
      <c r="AQ71" s="342" t="s">
        <v>76</v>
      </c>
      <c r="AR71" s="342" t="s">
        <v>76</v>
      </c>
      <c r="AS71" s="342" t="s">
        <v>76</v>
      </c>
      <c r="AT71" s="342" t="s">
        <v>76</v>
      </c>
      <c r="AU71" s="233"/>
      <c r="AV71" s="356"/>
      <c r="AW71" s="356"/>
      <c r="AX71" s="233"/>
      <c r="AY71" s="233"/>
      <c r="AZ71" s="233"/>
      <c r="BA71" s="233" t="s">
        <v>1864</v>
      </c>
      <c r="BB71" s="233" t="s">
        <v>9480</v>
      </c>
      <c r="BC71" s="233" t="s">
        <v>9481</v>
      </c>
      <c r="BD71" s="233" t="s">
        <v>9562</v>
      </c>
      <c r="BE71" s="233" t="str">
        <f t="shared" si="5"/>
        <v>×</v>
      </c>
      <c r="BF71" s="233" t="str">
        <f t="shared" si="6"/>
        <v>×</v>
      </c>
      <c r="BG71" s="233" t="str">
        <f t="shared" si="7"/>
        <v>×</v>
      </c>
      <c r="BH71" s="233" t="str">
        <f t="shared" ref="BH71:BH102" si="8">IF(OR($H71="〇",$O71="〇",$W71="〇"),"〇","×")</f>
        <v>×</v>
      </c>
      <c r="BI71" s="233" t="s">
        <v>1868</v>
      </c>
      <c r="BJ71" s="233" t="s">
        <v>1868</v>
      </c>
      <c r="BK71" s="352" t="s">
        <v>32</v>
      </c>
      <c r="BL71" s="233" t="s">
        <v>9497</v>
      </c>
      <c r="BM71" s="233" t="s">
        <v>9497</v>
      </c>
      <c r="BN71" s="233"/>
      <c r="BO71" s="233" t="s">
        <v>9486</v>
      </c>
      <c r="BP71" s="233"/>
      <c r="BQ71" s="233" t="s">
        <v>1868</v>
      </c>
      <c r="BR71" s="233" t="s">
        <v>1868</v>
      </c>
      <c r="BS71" s="233"/>
      <c r="BT71" s="233"/>
      <c r="BU71" s="233"/>
      <c r="BV71" s="233"/>
      <c r="BW71" s="119" t="s">
        <v>0</v>
      </c>
    </row>
    <row r="72" spans="2:75" ht="50.15" customHeight="1">
      <c r="B72" s="354">
        <v>24432</v>
      </c>
      <c r="C72" s="355" t="s">
        <v>1532</v>
      </c>
      <c r="D72" s="355" t="s">
        <v>1520</v>
      </c>
      <c r="E72" s="340" t="s">
        <v>54</v>
      </c>
      <c r="F72" s="357" t="s">
        <v>132</v>
      </c>
      <c r="G72" s="342" t="s">
        <v>46</v>
      </c>
      <c r="H72" s="342" t="s">
        <v>46</v>
      </c>
      <c r="I72" s="342" t="s">
        <v>46</v>
      </c>
      <c r="J72" s="342" t="s">
        <v>46</v>
      </c>
      <c r="K72" s="342" t="s">
        <v>46</v>
      </c>
      <c r="L72" s="342" t="s">
        <v>46</v>
      </c>
      <c r="M72" s="342" t="s">
        <v>46</v>
      </c>
      <c r="N72" s="342" t="s">
        <v>46</v>
      </c>
      <c r="O72" s="342" t="s">
        <v>46</v>
      </c>
      <c r="P72" s="342" t="s">
        <v>46</v>
      </c>
      <c r="Q72" s="342" t="s">
        <v>46</v>
      </c>
      <c r="R72" s="342" t="s">
        <v>46</v>
      </c>
      <c r="S72" s="342" t="s">
        <v>46</v>
      </c>
      <c r="T72" s="342" t="s">
        <v>46</v>
      </c>
      <c r="U72" s="342" t="s">
        <v>46</v>
      </c>
      <c r="V72" s="342" t="s">
        <v>46</v>
      </c>
      <c r="W72" s="342" t="s">
        <v>46</v>
      </c>
      <c r="X72" s="342" t="s">
        <v>46</v>
      </c>
      <c r="Y72" s="342" t="s">
        <v>46</v>
      </c>
      <c r="Z72" s="342" t="s">
        <v>46</v>
      </c>
      <c r="AA72" s="342" t="s">
        <v>46</v>
      </c>
      <c r="AB72" s="342" t="s">
        <v>46</v>
      </c>
      <c r="AC72" s="342" t="s">
        <v>46</v>
      </c>
      <c r="AD72" s="342" t="s">
        <v>46</v>
      </c>
      <c r="AE72" s="342" t="s">
        <v>46</v>
      </c>
      <c r="AF72" s="342" t="s">
        <v>46</v>
      </c>
      <c r="AG72" s="342" t="s">
        <v>46</v>
      </c>
      <c r="AH72" s="342" t="s">
        <v>46</v>
      </c>
      <c r="AI72" s="342" t="s">
        <v>46</v>
      </c>
      <c r="AJ72" s="342" t="s">
        <v>46</v>
      </c>
      <c r="AK72" s="342" t="s">
        <v>46</v>
      </c>
      <c r="AL72" s="342" t="s">
        <v>46</v>
      </c>
      <c r="AM72" s="342" t="s">
        <v>76</v>
      </c>
      <c r="AN72" s="342" t="s">
        <v>76</v>
      </c>
      <c r="AO72" s="342" t="s">
        <v>76</v>
      </c>
      <c r="AP72" s="342" t="s">
        <v>76</v>
      </c>
      <c r="AQ72" s="342" t="s">
        <v>76</v>
      </c>
      <c r="AR72" s="342" t="s">
        <v>76</v>
      </c>
      <c r="AS72" s="342" t="s">
        <v>76</v>
      </c>
      <c r="AT72" s="342" t="s">
        <v>76</v>
      </c>
      <c r="AU72" s="233"/>
      <c r="AV72" s="356"/>
      <c r="AW72" s="356"/>
      <c r="AX72" s="233"/>
      <c r="AY72" s="233"/>
      <c r="AZ72" s="233"/>
      <c r="BA72" s="233" t="s">
        <v>1864</v>
      </c>
      <c r="BB72" s="233" t="s">
        <v>9480</v>
      </c>
      <c r="BC72" s="233" t="s">
        <v>9481</v>
      </c>
      <c r="BD72" s="233" t="s">
        <v>9562</v>
      </c>
      <c r="BE72" s="233" t="str">
        <f t="shared" si="5"/>
        <v>×</v>
      </c>
      <c r="BF72" s="233" t="str">
        <f t="shared" si="6"/>
        <v>×</v>
      </c>
      <c r="BG72" s="233" t="str">
        <f t="shared" si="7"/>
        <v>×</v>
      </c>
      <c r="BH72" s="233" t="str">
        <f t="shared" si="8"/>
        <v>×</v>
      </c>
      <c r="BI72" s="233" t="s">
        <v>1868</v>
      </c>
      <c r="BJ72" s="233" t="s">
        <v>1868</v>
      </c>
      <c r="BK72" s="352" t="s">
        <v>32</v>
      </c>
      <c r="BL72" s="233" t="s">
        <v>9497</v>
      </c>
      <c r="BM72" s="233" t="s">
        <v>9497</v>
      </c>
      <c r="BN72" s="233"/>
      <c r="BO72" s="233" t="s">
        <v>9486</v>
      </c>
      <c r="BP72" s="233"/>
      <c r="BQ72" s="233" t="s">
        <v>1868</v>
      </c>
      <c r="BR72" s="233" t="s">
        <v>1868</v>
      </c>
      <c r="BS72" s="233"/>
      <c r="BT72" s="233"/>
      <c r="BU72" s="233"/>
      <c r="BV72" s="233"/>
      <c r="BW72" s="119" t="s">
        <v>0</v>
      </c>
    </row>
    <row r="73" spans="2:75" ht="50.15" customHeight="1">
      <c r="B73" s="354">
        <v>24433</v>
      </c>
      <c r="C73" s="355" t="s">
        <v>1533</v>
      </c>
      <c r="D73" s="355" t="s">
        <v>1520</v>
      </c>
      <c r="E73" s="340" t="s">
        <v>54</v>
      </c>
      <c r="F73" s="357" t="s">
        <v>1842</v>
      </c>
      <c r="G73" s="342" t="s">
        <v>46</v>
      </c>
      <c r="H73" s="342" t="s">
        <v>46</v>
      </c>
      <c r="I73" s="342" t="s">
        <v>46</v>
      </c>
      <c r="J73" s="342" t="s">
        <v>46</v>
      </c>
      <c r="K73" s="342" t="s">
        <v>46</v>
      </c>
      <c r="L73" s="342" t="s">
        <v>46</v>
      </c>
      <c r="M73" s="342" t="s">
        <v>46</v>
      </c>
      <c r="N73" s="342" t="s">
        <v>46</v>
      </c>
      <c r="O73" s="342" t="s">
        <v>46</v>
      </c>
      <c r="P73" s="342" t="s">
        <v>46</v>
      </c>
      <c r="Q73" s="342" t="s">
        <v>46</v>
      </c>
      <c r="R73" s="342" t="s">
        <v>46</v>
      </c>
      <c r="S73" s="342" t="s">
        <v>46</v>
      </c>
      <c r="T73" s="342" t="s">
        <v>46</v>
      </c>
      <c r="U73" s="342" t="s">
        <v>46</v>
      </c>
      <c r="V73" s="342" t="s">
        <v>46</v>
      </c>
      <c r="W73" s="342" t="s">
        <v>46</v>
      </c>
      <c r="X73" s="342" t="s">
        <v>46</v>
      </c>
      <c r="Y73" s="342" t="s">
        <v>46</v>
      </c>
      <c r="Z73" s="342" t="s">
        <v>46</v>
      </c>
      <c r="AA73" s="342" t="s">
        <v>46</v>
      </c>
      <c r="AB73" s="342" t="s">
        <v>46</v>
      </c>
      <c r="AC73" s="342" t="s">
        <v>46</v>
      </c>
      <c r="AD73" s="342" t="s">
        <v>46</v>
      </c>
      <c r="AE73" s="342" t="s">
        <v>46</v>
      </c>
      <c r="AF73" s="342" t="s">
        <v>46</v>
      </c>
      <c r="AG73" s="342" t="s">
        <v>46</v>
      </c>
      <c r="AH73" s="342" t="s">
        <v>46</v>
      </c>
      <c r="AI73" s="342" t="s">
        <v>46</v>
      </c>
      <c r="AJ73" s="342" t="s">
        <v>46</v>
      </c>
      <c r="AK73" s="342" t="s">
        <v>46</v>
      </c>
      <c r="AL73" s="342" t="s">
        <v>46</v>
      </c>
      <c r="AM73" s="342" t="s">
        <v>76</v>
      </c>
      <c r="AN73" s="342" t="s">
        <v>76</v>
      </c>
      <c r="AO73" s="342" t="s">
        <v>76</v>
      </c>
      <c r="AP73" s="342" t="s">
        <v>76</v>
      </c>
      <c r="AQ73" s="342" t="s">
        <v>76</v>
      </c>
      <c r="AR73" s="342" t="s">
        <v>76</v>
      </c>
      <c r="AS73" s="342" t="s">
        <v>76</v>
      </c>
      <c r="AT73" s="342" t="s">
        <v>76</v>
      </c>
      <c r="AU73" s="233"/>
      <c r="AV73" s="356"/>
      <c r="AW73" s="356"/>
      <c r="AX73" s="233"/>
      <c r="AY73" s="233"/>
      <c r="AZ73" s="233"/>
      <c r="BA73" s="233" t="s">
        <v>1864</v>
      </c>
      <c r="BB73" s="233" t="s">
        <v>9480</v>
      </c>
      <c r="BC73" s="233" t="s">
        <v>9481</v>
      </c>
      <c r="BD73" s="233" t="s">
        <v>9562</v>
      </c>
      <c r="BE73" s="233" t="str">
        <f t="shared" si="5"/>
        <v>×</v>
      </c>
      <c r="BF73" s="233" t="str">
        <f t="shared" si="6"/>
        <v>×</v>
      </c>
      <c r="BG73" s="233" t="str">
        <f t="shared" si="7"/>
        <v>×</v>
      </c>
      <c r="BH73" s="233" t="str">
        <f t="shared" si="8"/>
        <v>×</v>
      </c>
      <c r="BI73" s="352" t="s">
        <v>9955</v>
      </c>
      <c r="BJ73" s="233" t="s">
        <v>9957</v>
      </c>
      <c r="BK73" s="233" t="s">
        <v>1868</v>
      </c>
      <c r="BL73" s="233" t="s">
        <v>9497</v>
      </c>
      <c r="BM73" s="233" t="s">
        <v>9497</v>
      </c>
      <c r="BN73" s="233"/>
      <c r="BO73" s="233" t="s">
        <v>9486</v>
      </c>
      <c r="BP73" s="233"/>
      <c r="BQ73" s="233" t="s">
        <v>1868</v>
      </c>
      <c r="BR73" s="233" t="s">
        <v>1868</v>
      </c>
      <c r="BS73" s="233"/>
      <c r="BT73" s="233"/>
      <c r="BU73" s="233"/>
      <c r="BV73" s="233"/>
      <c r="BW73" s="119" t="s">
        <v>0</v>
      </c>
    </row>
    <row r="74" spans="2:75" ht="50.15" customHeight="1">
      <c r="B74" s="354">
        <v>24434</v>
      </c>
      <c r="C74" s="355" t="s">
        <v>1489</v>
      </c>
      <c r="D74" s="355" t="s">
        <v>1520</v>
      </c>
      <c r="E74" s="340" t="s">
        <v>54</v>
      </c>
      <c r="F74" s="357" t="s">
        <v>1842</v>
      </c>
      <c r="G74" s="342" t="s">
        <v>46</v>
      </c>
      <c r="H74" s="342" t="s">
        <v>46</v>
      </c>
      <c r="I74" s="342" t="s">
        <v>46</v>
      </c>
      <c r="J74" s="342" t="s">
        <v>46</v>
      </c>
      <c r="K74" s="342" t="s">
        <v>46</v>
      </c>
      <c r="L74" s="342" t="s">
        <v>46</v>
      </c>
      <c r="M74" s="342" t="s">
        <v>46</v>
      </c>
      <c r="N74" s="342" t="s">
        <v>46</v>
      </c>
      <c r="O74" s="342" t="s">
        <v>46</v>
      </c>
      <c r="P74" s="342" t="s">
        <v>46</v>
      </c>
      <c r="Q74" s="342" t="s">
        <v>46</v>
      </c>
      <c r="R74" s="342" t="s">
        <v>46</v>
      </c>
      <c r="S74" s="342" t="s">
        <v>46</v>
      </c>
      <c r="T74" s="342" t="s">
        <v>46</v>
      </c>
      <c r="U74" s="342" t="s">
        <v>46</v>
      </c>
      <c r="V74" s="342" t="s">
        <v>46</v>
      </c>
      <c r="W74" s="342" t="s">
        <v>46</v>
      </c>
      <c r="X74" s="342" t="s">
        <v>46</v>
      </c>
      <c r="Y74" s="342" t="s">
        <v>46</v>
      </c>
      <c r="Z74" s="342" t="s">
        <v>46</v>
      </c>
      <c r="AA74" s="342" t="s">
        <v>46</v>
      </c>
      <c r="AB74" s="342" t="s">
        <v>46</v>
      </c>
      <c r="AC74" s="342" t="s">
        <v>46</v>
      </c>
      <c r="AD74" s="342" t="s">
        <v>46</v>
      </c>
      <c r="AE74" s="342" t="s">
        <v>46</v>
      </c>
      <c r="AF74" s="342" t="s">
        <v>46</v>
      </c>
      <c r="AG74" s="342" t="s">
        <v>46</v>
      </c>
      <c r="AH74" s="342" t="s">
        <v>46</v>
      </c>
      <c r="AI74" s="342" t="s">
        <v>46</v>
      </c>
      <c r="AJ74" s="342" t="s">
        <v>46</v>
      </c>
      <c r="AK74" s="342" t="s">
        <v>46</v>
      </c>
      <c r="AL74" s="342" t="s">
        <v>46</v>
      </c>
      <c r="AM74" s="342" t="s">
        <v>76</v>
      </c>
      <c r="AN74" s="342" t="s">
        <v>76</v>
      </c>
      <c r="AO74" s="342" t="s">
        <v>76</v>
      </c>
      <c r="AP74" s="342" t="s">
        <v>76</v>
      </c>
      <c r="AQ74" s="342" t="s">
        <v>76</v>
      </c>
      <c r="AR74" s="342" t="s">
        <v>76</v>
      </c>
      <c r="AS74" s="342" t="s">
        <v>76</v>
      </c>
      <c r="AT74" s="342" t="s">
        <v>76</v>
      </c>
      <c r="AU74" s="233"/>
      <c r="AV74" s="356"/>
      <c r="AW74" s="356"/>
      <c r="AX74" s="233"/>
      <c r="AY74" s="233"/>
      <c r="AZ74" s="233"/>
      <c r="BA74" s="233" t="s">
        <v>1864</v>
      </c>
      <c r="BB74" s="233" t="s">
        <v>9480</v>
      </c>
      <c r="BC74" s="233" t="s">
        <v>9481</v>
      </c>
      <c r="BD74" s="233" t="s">
        <v>9562</v>
      </c>
      <c r="BE74" s="233" t="str">
        <f t="shared" si="5"/>
        <v>×</v>
      </c>
      <c r="BF74" s="233" t="str">
        <f t="shared" si="6"/>
        <v>×</v>
      </c>
      <c r="BG74" s="233" t="str">
        <f t="shared" si="7"/>
        <v>×</v>
      </c>
      <c r="BH74" s="233" t="str">
        <f t="shared" si="8"/>
        <v>×</v>
      </c>
      <c r="BI74" s="352" t="s">
        <v>9955</v>
      </c>
      <c r="BJ74" s="233" t="s">
        <v>9957</v>
      </c>
      <c r="BK74" s="357" t="s">
        <v>10202</v>
      </c>
      <c r="BL74" s="233" t="s">
        <v>9497</v>
      </c>
      <c r="BM74" s="233" t="s">
        <v>9497</v>
      </c>
      <c r="BN74" s="233"/>
      <c r="BO74" s="233" t="s">
        <v>9486</v>
      </c>
      <c r="BP74" s="233"/>
      <c r="BQ74" s="233" t="s">
        <v>1868</v>
      </c>
      <c r="BR74" s="233" t="s">
        <v>1868</v>
      </c>
      <c r="BS74" s="233"/>
      <c r="BT74" s="233"/>
      <c r="BU74" s="233"/>
      <c r="BV74" s="233"/>
      <c r="BW74" s="119" t="s">
        <v>0</v>
      </c>
    </row>
    <row r="75" spans="2:75" ht="50.15" customHeight="1">
      <c r="B75" s="354">
        <v>24435</v>
      </c>
      <c r="C75" s="355" t="s">
        <v>1492</v>
      </c>
      <c r="D75" s="355" t="s">
        <v>1520</v>
      </c>
      <c r="E75" s="340" t="s">
        <v>54</v>
      </c>
      <c r="F75" s="357" t="s">
        <v>1842</v>
      </c>
      <c r="G75" s="342" t="s">
        <v>46</v>
      </c>
      <c r="H75" s="342" t="s">
        <v>46</v>
      </c>
      <c r="I75" s="342" t="s">
        <v>46</v>
      </c>
      <c r="J75" s="342" t="s">
        <v>46</v>
      </c>
      <c r="K75" s="342" t="s">
        <v>46</v>
      </c>
      <c r="L75" s="342" t="s">
        <v>46</v>
      </c>
      <c r="M75" s="342" t="s">
        <v>46</v>
      </c>
      <c r="N75" s="342" t="s">
        <v>46</v>
      </c>
      <c r="O75" s="342" t="s">
        <v>46</v>
      </c>
      <c r="P75" s="342" t="s">
        <v>46</v>
      </c>
      <c r="Q75" s="342" t="s">
        <v>46</v>
      </c>
      <c r="R75" s="342" t="s">
        <v>46</v>
      </c>
      <c r="S75" s="342" t="s">
        <v>46</v>
      </c>
      <c r="T75" s="342" t="s">
        <v>46</v>
      </c>
      <c r="U75" s="342" t="s">
        <v>46</v>
      </c>
      <c r="V75" s="342" t="s">
        <v>46</v>
      </c>
      <c r="W75" s="342" t="s">
        <v>46</v>
      </c>
      <c r="X75" s="342" t="s">
        <v>46</v>
      </c>
      <c r="Y75" s="342" t="s">
        <v>46</v>
      </c>
      <c r="Z75" s="342" t="s">
        <v>46</v>
      </c>
      <c r="AA75" s="342" t="s">
        <v>46</v>
      </c>
      <c r="AB75" s="342" t="s">
        <v>46</v>
      </c>
      <c r="AC75" s="342" t="s">
        <v>46</v>
      </c>
      <c r="AD75" s="342" t="s">
        <v>46</v>
      </c>
      <c r="AE75" s="342" t="s">
        <v>46</v>
      </c>
      <c r="AF75" s="342" t="s">
        <v>46</v>
      </c>
      <c r="AG75" s="342" t="s">
        <v>46</v>
      </c>
      <c r="AH75" s="342" t="s">
        <v>46</v>
      </c>
      <c r="AI75" s="342" t="s">
        <v>46</v>
      </c>
      <c r="AJ75" s="342" t="s">
        <v>46</v>
      </c>
      <c r="AK75" s="342" t="s">
        <v>46</v>
      </c>
      <c r="AL75" s="342" t="s">
        <v>46</v>
      </c>
      <c r="AM75" s="342" t="s">
        <v>76</v>
      </c>
      <c r="AN75" s="342" t="s">
        <v>76</v>
      </c>
      <c r="AO75" s="342" t="s">
        <v>76</v>
      </c>
      <c r="AP75" s="342" t="s">
        <v>76</v>
      </c>
      <c r="AQ75" s="342" t="s">
        <v>76</v>
      </c>
      <c r="AR75" s="342" t="s">
        <v>76</v>
      </c>
      <c r="AS75" s="342" t="s">
        <v>76</v>
      </c>
      <c r="AT75" s="342" t="s">
        <v>76</v>
      </c>
      <c r="AU75" s="233"/>
      <c r="AV75" s="356"/>
      <c r="AW75" s="356"/>
      <c r="AX75" s="233"/>
      <c r="AY75" s="233"/>
      <c r="AZ75" s="233"/>
      <c r="BA75" s="233" t="s">
        <v>1864</v>
      </c>
      <c r="BB75" s="233" t="s">
        <v>9480</v>
      </c>
      <c r="BC75" s="233" t="s">
        <v>9481</v>
      </c>
      <c r="BD75" s="233" t="s">
        <v>9562</v>
      </c>
      <c r="BE75" s="233" t="str">
        <f t="shared" si="5"/>
        <v>×</v>
      </c>
      <c r="BF75" s="233" t="str">
        <f t="shared" si="6"/>
        <v>×</v>
      </c>
      <c r="BG75" s="233" t="str">
        <f t="shared" si="7"/>
        <v>×</v>
      </c>
      <c r="BH75" s="233" t="str">
        <f t="shared" si="8"/>
        <v>×</v>
      </c>
      <c r="BI75" s="352" t="s">
        <v>9955</v>
      </c>
      <c r="BJ75" s="233" t="s">
        <v>9957</v>
      </c>
      <c r="BK75" s="357" t="s">
        <v>10202</v>
      </c>
      <c r="BL75" s="233" t="s">
        <v>9497</v>
      </c>
      <c r="BM75" s="233" t="s">
        <v>9497</v>
      </c>
      <c r="BN75" s="233"/>
      <c r="BO75" s="233" t="s">
        <v>9486</v>
      </c>
      <c r="BP75" s="233"/>
      <c r="BQ75" s="233" t="s">
        <v>1868</v>
      </c>
      <c r="BR75" s="233" t="s">
        <v>1868</v>
      </c>
      <c r="BS75" s="233"/>
      <c r="BT75" s="233"/>
      <c r="BU75" s="233"/>
      <c r="BV75" s="233"/>
      <c r="BW75" s="119" t="s">
        <v>0</v>
      </c>
    </row>
    <row r="76" spans="2:75" ht="50.15" customHeight="1">
      <c r="B76" s="354">
        <v>24436</v>
      </c>
      <c r="C76" s="355" t="s">
        <v>1493</v>
      </c>
      <c r="D76" s="355" t="s">
        <v>1520</v>
      </c>
      <c r="E76" s="340" t="s">
        <v>54</v>
      </c>
      <c r="F76" s="357" t="s">
        <v>1842</v>
      </c>
      <c r="G76" s="342" t="s">
        <v>46</v>
      </c>
      <c r="H76" s="342" t="s">
        <v>46</v>
      </c>
      <c r="I76" s="342" t="s">
        <v>46</v>
      </c>
      <c r="J76" s="342" t="s">
        <v>46</v>
      </c>
      <c r="K76" s="342" t="s">
        <v>46</v>
      </c>
      <c r="L76" s="342" t="s">
        <v>46</v>
      </c>
      <c r="M76" s="342" t="s">
        <v>46</v>
      </c>
      <c r="N76" s="342" t="s">
        <v>46</v>
      </c>
      <c r="O76" s="342" t="s">
        <v>46</v>
      </c>
      <c r="P76" s="342" t="s">
        <v>46</v>
      </c>
      <c r="Q76" s="342" t="s">
        <v>46</v>
      </c>
      <c r="R76" s="342" t="s">
        <v>46</v>
      </c>
      <c r="S76" s="342" t="s">
        <v>46</v>
      </c>
      <c r="T76" s="342" t="s">
        <v>46</v>
      </c>
      <c r="U76" s="342" t="s">
        <v>46</v>
      </c>
      <c r="V76" s="342" t="s">
        <v>46</v>
      </c>
      <c r="W76" s="342" t="s">
        <v>46</v>
      </c>
      <c r="X76" s="342" t="s">
        <v>46</v>
      </c>
      <c r="Y76" s="342" t="s">
        <v>46</v>
      </c>
      <c r="Z76" s="342" t="s">
        <v>46</v>
      </c>
      <c r="AA76" s="342" t="s">
        <v>46</v>
      </c>
      <c r="AB76" s="342" t="s">
        <v>46</v>
      </c>
      <c r="AC76" s="342" t="s">
        <v>46</v>
      </c>
      <c r="AD76" s="342" t="s">
        <v>46</v>
      </c>
      <c r="AE76" s="342" t="s">
        <v>46</v>
      </c>
      <c r="AF76" s="342" t="s">
        <v>46</v>
      </c>
      <c r="AG76" s="342" t="s">
        <v>46</v>
      </c>
      <c r="AH76" s="342" t="s">
        <v>46</v>
      </c>
      <c r="AI76" s="342" t="s">
        <v>46</v>
      </c>
      <c r="AJ76" s="342" t="s">
        <v>46</v>
      </c>
      <c r="AK76" s="342" t="s">
        <v>46</v>
      </c>
      <c r="AL76" s="342" t="s">
        <v>46</v>
      </c>
      <c r="AM76" s="342" t="s">
        <v>76</v>
      </c>
      <c r="AN76" s="342" t="s">
        <v>76</v>
      </c>
      <c r="AO76" s="342" t="s">
        <v>76</v>
      </c>
      <c r="AP76" s="342" t="s">
        <v>76</v>
      </c>
      <c r="AQ76" s="342" t="s">
        <v>76</v>
      </c>
      <c r="AR76" s="342" t="s">
        <v>76</v>
      </c>
      <c r="AS76" s="342" t="s">
        <v>76</v>
      </c>
      <c r="AT76" s="342" t="s">
        <v>76</v>
      </c>
      <c r="AU76" s="233"/>
      <c r="AV76" s="356"/>
      <c r="AW76" s="356"/>
      <c r="AX76" s="233"/>
      <c r="AY76" s="233"/>
      <c r="AZ76" s="233"/>
      <c r="BA76" s="233" t="s">
        <v>1864</v>
      </c>
      <c r="BB76" s="233" t="s">
        <v>9480</v>
      </c>
      <c r="BC76" s="233" t="s">
        <v>9481</v>
      </c>
      <c r="BD76" s="233" t="s">
        <v>9562</v>
      </c>
      <c r="BE76" s="233" t="str">
        <f t="shared" si="5"/>
        <v>×</v>
      </c>
      <c r="BF76" s="233" t="str">
        <f t="shared" si="6"/>
        <v>×</v>
      </c>
      <c r="BG76" s="233" t="str">
        <f t="shared" si="7"/>
        <v>×</v>
      </c>
      <c r="BH76" s="233" t="str">
        <f t="shared" si="8"/>
        <v>×</v>
      </c>
      <c r="BI76" s="352" t="s">
        <v>9955</v>
      </c>
      <c r="BJ76" s="233" t="s">
        <v>9957</v>
      </c>
      <c r="BK76" s="357" t="s">
        <v>9932</v>
      </c>
      <c r="BL76" s="233" t="s">
        <v>9497</v>
      </c>
      <c r="BM76" s="233" t="s">
        <v>9497</v>
      </c>
      <c r="BN76" s="233"/>
      <c r="BO76" s="233" t="s">
        <v>9486</v>
      </c>
      <c r="BP76" s="233"/>
      <c r="BQ76" s="233" t="s">
        <v>1868</v>
      </c>
      <c r="BR76" s="233" t="s">
        <v>1868</v>
      </c>
      <c r="BS76" s="233"/>
      <c r="BT76" s="233"/>
      <c r="BU76" s="233"/>
      <c r="BV76" s="233"/>
      <c r="BW76" s="119" t="s">
        <v>0</v>
      </c>
    </row>
    <row r="77" spans="2:75" ht="50.15" customHeight="1">
      <c r="B77" s="354">
        <v>24437</v>
      </c>
      <c r="C77" s="355" t="s">
        <v>1494</v>
      </c>
      <c r="D77" s="355" t="s">
        <v>1520</v>
      </c>
      <c r="E77" s="340" t="s">
        <v>54</v>
      </c>
      <c r="F77" s="357" t="s">
        <v>1842</v>
      </c>
      <c r="G77" s="342" t="s">
        <v>46</v>
      </c>
      <c r="H77" s="342" t="s">
        <v>46</v>
      </c>
      <c r="I77" s="342" t="s">
        <v>46</v>
      </c>
      <c r="J77" s="342" t="s">
        <v>46</v>
      </c>
      <c r="K77" s="342" t="s">
        <v>46</v>
      </c>
      <c r="L77" s="342" t="s">
        <v>46</v>
      </c>
      <c r="M77" s="342" t="s">
        <v>46</v>
      </c>
      <c r="N77" s="342" t="s">
        <v>46</v>
      </c>
      <c r="O77" s="342" t="s">
        <v>46</v>
      </c>
      <c r="P77" s="342" t="s">
        <v>46</v>
      </c>
      <c r="Q77" s="342" t="s">
        <v>46</v>
      </c>
      <c r="R77" s="342" t="s">
        <v>46</v>
      </c>
      <c r="S77" s="342" t="s">
        <v>46</v>
      </c>
      <c r="T77" s="342" t="s">
        <v>46</v>
      </c>
      <c r="U77" s="342" t="s">
        <v>46</v>
      </c>
      <c r="V77" s="342" t="s">
        <v>46</v>
      </c>
      <c r="W77" s="342" t="s">
        <v>46</v>
      </c>
      <c r="X77" s="342" t="s">
        <v>46</v>
      </c>
      <c r="Y77" s="342" t="s">
        <v>46</v>
      </c>
      <c r="Z77" s="342" t="s">
        <v>46</v>
      </c>
      <c r="AA77" s="342" t="s">
        <v>46</v>
      </c>
      <c r="AB77" s="342" t="s">
        <v>46</v>
      </c>
      <c r="AC77" s="342" t="s">
        <v>46</v>
      </c>
      <c r="AD77" s="342" t="s">
        <v>46</v>
      </c>
      <c r="AE77" s="342" t="s">
        <v>46</v>
      </c>
      <c r="AF77" s="342" t="s">
        <v>46</v>
      </c>
      <c r="AG77" s="342" t="s">
        <v>46</v>
      </c>
      <c r="AH77" s="342" t="s">
        <v>46</v>
      </c>
      <c r="AI77" s="342" t="s">
        <v>46</v>
      </c>
      <c r="AJ77" s="342" t="s">
        <v>46</v>
      </c>
      <c r="AK77" s="342" t="s">
        <v>46</v>
      </c>
      <c r="AL77" s="342" t="s">
        <v>46</v>
      </c>
      <c r="AM77" s="342" t="s">
        <v>76</v>
      </c>
      <c r="AN77" s="342" t="s">
        <v>76</v>
      </c>
      <c r="AO77" s="342" t="s">
        <v>76</v>
      </c>
      <c r="AP77" s="342" t="s">
        <v>76</v>
      </c>
      <c r="AQ77" s="342" t="s">
        <v>76</v>
      </c>
      <c r="AR77" s="342" t="s">
        <v>76</v>
      </c>
      <c r="AS77" s="342" t="s">
        <v>76</v>
      </c>
      <c r="AT77" s="342" t="s">
        <v>76</v>
      </c>
      <c r="AU77" s="233"/>
      <c r="AV77" s="356"/>
      <c r="AW77" s="356"/>
      <c r="AX77" s="233"/>
      <c r="AY77" s="233"/>
      <c r="AZ77" s="233"/>
      <c r="BA77" s="233" t="s">
        <v>1864</v>
      </c>
      <c r="BB77" s="233" t="s">
        <v>9480</v>
      </c>
      <c r="BC77" s="233" t="s">
        <v>9481</v>
      </c>
      <c r="BD77" s="233" t="s">
        <v>9562</v>
      </c>
      <c r="BE77" s="233" t="str">
        <f t="shared" si="5"/>
        <v>×</v>
      </c>
      <c r="BF77" s="233" t="str">
        <f t="shared" si="6"/>
        <v>×</v>
      </c>
      <c r="BG77" s="233" t="str">
        <f t="shared" si="7"/>
        <v>×</v>
      </c>
      <c r="BH77" s="233" t="str">
        <f t="shared" si="8"/>
        <v>×</v>
      </c>
      <c r="BI77" s="352" t="s">
        <v>9955</v>
      </c>
      <c r="BJ77" s="233" t="s">
        <v>9957</v>
      </c>
      <c r="BK77" s="357" t="s">
        <v>10202</v>
      </c>
      <c r="BL77" s="233" t="s">
        <v>9497</v>
      </c>
      <c r="BM77" s="233" t="s">
        <v>9497</v>
      </c>
      <c r="BN77" s="233"/>
      <c r="BO77" s="233" t="s">
        <v>9486</v>
      </c>
      <c r="BP77" s="233"/>
      <c r="BQ77" s="233" t="s">
        <v>1868</v>
      </c>
      <c r="BR77" s="233" t="s">
        <v>1868</v>
      </c>
      <c r="BS77" s="233"/>
      <c r="BT77" s="233"/>
      <c r="BU77" s="233"/>
      <c r="BV77" s="233"/>
      <c r="BW77" s="119" t="s">
        <v>0</v>
      </c>
    </row>
    <row r="78" spans="2:75" ht="50.15" customHeight="1">
      <c r="B78" s="354">
        <v>24438</v>
      </c>
      <c r="C78" s="355" t="s">
        <v>1535</v>
      </c>
      <c r="D78" s="355" t="s">
        <v>1520</v>
      </c>
      <c r="E78" s="340" t="s">
        <v>54</v>
      </c>
      <c r="F78" s="357" t="s">
        <v>132</v>
      </c>
      <c r="G78" s="342" t="s">
        <v>46</v>
      </c>
      <c r="H78" s="342" t="s">
        <v>46</v>
      </c>
      <c r="I78" s="342" t="s">
        <v>46</v>
      </c>
      <c r="J78" s="342" t="s">
        <v>46</v>
      </c>
      <c r="K78" s="342" t="s">
        <v>46</v>
      </c>
      <c r="L78" s="342" t="s">
        <v>46</v>
      </c>
      <c r="M78" s="342" t="s">
        <v>46</v>
      </c>
      <c r="N78" s="342" t="s">
        <v>46</v>
      </c>
      <c r="O78" s="342" t="s">
        <v>46</v>
      </c>
      <c r="P78" s="342" t="s">
        <v>46</v>
      </c>
      <c r="Q78" s="342" t="s">
        <v>46</v>
      </c>
      <c r="R78" s="342" t="s">
        <v>46</v>
      </c>
      <c r="S78" s="342" t="s">
        <v>46</v>
      </c>
      <c r="T78" s="342" t="s">
        <v>46</v>
      </c>
      <c r="U78" s="342" t="s">
        <v>46</v>
      </c>
      <c r="V78" s="342" t="s">
        <v>46</v>
      </c>
      <c r="W78" s="342" t="s">
        <v>46</v>
      </c>
      <c r="X78" s="342" t="s">
        <v>46</v>
      </c>
      <c r="Y78" s="342" t="s">
        <v>46</v>
      </c>
      <c r="Z78" s="342" t="s">
        <v>46</v>
      </c>
      <c r="AA78" s="342" t="s">
        <v>46</v>
      </c>
      <c r="AB78" s="342" t="s">
        <v>46</v>
      </c>
      <c r="AC78" s="342" t="s">
        <v>46</v>
      </c>
      <c r="AD78" s="342" t="s">
        <v>46</v>
      </c>
      <c r="AE78" s="342" t="s">
        <v>46</v>
      </c>
      <c r="AF78" s="342" t="s">
        <v>46</v>
      </c>
      <c r="AG78" s="342" t="s">
        <v>46</v>
      </c>
      <c r="AH78" s="342" t="s">
        <v>46</v>
      </c>
      <c r="AI78" s="342" t="s">
        <v>46</v>
      </c>
      <c r="AJ78" s="342" t="s">
        <v>46</v>
      </c>
      <c r="AK78" s="342" t="s">
        <v>46</v>
      </c>
      <c r="AL78" s="342" t="s">
        <v>46</v>
      </c>
      <c r="AM78" s="342" t="s">
        <v>76</v>
      </c>
      <c r="AN78" s="342" t="s">
        <v>76</v>
      </c>
      <c r="AO78" s="342" t="s">
        <v>76</v>
      </c>
      <c r="AP78" s="342" t="s">
        <v>76</v>
      </c>
      <c r="AQ78" s="342" t="s">
        <v>76</v>
      </c>
      <c r="AR78" s="342" t="s">
        <v>76</v>
      </c>
      <c r="AS78" s="342" t="s">
        <v>76</v>
      </c>
      <c r="AT78" s="342" t="s">
        <v>76</v>
      </c>
      <c r="AU78" s="233"/>
      <c r="AV78" s="356"/>
      <c r="AW78" s="356"/>
      <c r="AX78" s="233"/>
      <c r="AY78" s="233"/>
      <c r="AZ78" s="233"/>
      <c r="BA78" s="233" t="s">
        <v>1864</v>
      </c>
      <c r="BB78" s="233" t="s">
        <v>9480</v>
      </c>
      <c r="BC78" s="233" t="s">
        <v>9481</v>
      </c>
      <c r="BD78" s="233" t="s">
        <v>9562</v>
      </c>
      <c r="BE78" s="233" t="str">
        <f t="shared" si="5"/>
        <v>×</v>
      </c>
      <c r="BF78" s="233" t="str">
        <f t="shared" si="6"/>
        <v>×</v>
      </c>
      <c r="BG78" s="233" t="str">
        <f t="shared" si="7"/>
        <v>×</v>
      </c>
      <c r="BH78" s="233" t="str">
        <f t="shared" si="8"/>
        <v>×</v>
      </c>
      <c r="BI78" s="233" t="s">
        <v>1868</v>
      </c>
      <c r="BJ78" s="233" t="s">
        <v>1868</v>
      </c>
      <c r="BK78" s="352" t="s">
        <v>32</v>
      </c>
      <c r="BL78" s="233" t="s">
        <v>9497</v>
      </c>
      <c r="BM78" s="233" t="s">
        <v>9497</v>
      </c>
      <c r="BN78" s="233"/>
      <c r="BO78" s="233" t="s">
        <v>9486</v>
      </c>
      <c r="BP78" s="233"/>
      <c r="BQ78" s="233" t="s">
        <v>1868</v>
      </c>
      <c r="BR78" s="233" t="s">
        <v>1868</v>
      </c>
      <c r="BS78" s="233"/>
      <c r="BT78" s="233"/>
      <c r="BU78" s="233"/>
      <c r="BV78" s="233"/>
      <c r="BW78" s="119" t="s">
        <v>0</v>
      </c>
    </row>
    <row r="79" spans="2:75" ht="50.15" customHeight="1">
      <c r="B79" s="354">
        <v>24439</v>
      </c>
      <c r="C79" s="355" t="s">
        <v>1495</v>
      </c>
      <c r="D79" s="355" t="s">
        <v>1520</v>
      </c>
      <c r="E79" s="340" t="s">
        <v>54</v>
      </c>
      <c r="F79" s="357" t="s">
        <v>1842</v>
      </c>
      <c r="G79" s="342" t="s">
        <v>46</v>
      </c>
      <c r="H79" s="342" t="s">
        <v>46</v>
      </c>
      <c r="I79" s="342" t="s">
        <v>46</v>
      </c>
      <c r="J79" s="342" t="s">
        <v>46</v>
      </c>
      <c r="K79" s="342" t="s">
        <v>46</v>
      </c>
      <c r="L79" s="342" t="s">
        <v>46</v>
      </c>
      <c r="M79" s="342" t="s">
        <v>46</v>
      </c>
      <c r="N79" s="342" t="s">
        <v>46</v>
      </c>
      <c r="O79" s="342" t="s">
        <v>46</v>
      </c>
      <c r="P79" s="342" t="s">
        <v>46</v>
      </c>
      <c r="Q79" s="342" t="s">
        <v>46</v>
      </c>
      <c r="R79" s="342" t="s">
        <v>46</v>
      </c>
      <c r="S79" s="342" t="s">
        <v>46</v>
      </c>
      <c r="T79" s="342" t="s">
        <v>46</v>
      </c>
      <c r="U79" s="342" t="s">
        <v>46</v>
      </c>
      <c r="V79" s="342" t="s">
        <v>46</v>
      </c>
      <c r="W79" s="342" t="s">
        <v>46</v>
      </c>
      <c r="X79" s="342" t="s">
        <v>46</v>
      </c>
      <c r="Y79" s="342" t="s">
        <v>46</v>
      </c>
      <c r="Z79" s="342" t="s">
        <v>46</v>
      </c>
      <c r="AA79" s="342" t="s">
        <v>46</v>
      </c>
      <c r="AB79" s="342" t="s">
        <v>46</v>
      </c>
      <c r="AC79" s="342" t="s">
        <v>46</v>
      </c>
      <c r="AD79" s="342" t="s">
        <v>46</v>
      </c>
      <c r="AE79" s="342" t="s">
        <v>46</v>
      </c>
      <c r="AF79" s="342" t="s">
        <v>46</v>
      </c>
      <c r="AG79" s="342" t="s">
        <v>46</v>
      </c>
      <c r="AH79" s="342" t="s">
        <v>46</v>
      </c>
      <c r="AI79" s="342" t="s">
        <v>46</v>
      </c>
      <c r="AJ79" s="342" t="s">
        <v>46</v>
      </c>
      <c r="AK79" s="342" t="s">
        <v>46</v>
      </c>
      <c r="AL79" s="342" t="s">
        <v>46</v>
      </c>
      <c r="AM79" s="342" t="s">
        <v>76</v>
      </c>
      <c r="AN79" s="342" t="s">
        <v>76</v>
      </c>
      <c r="AO79" s="342" t="s">
        <v>76</v>
      </c>
      <c r="AP79" s="342" t="s">
        <v>76</v>
      </c>
      <c r="AQ79" s="342" t="s">
        <v>76</v>
      </c>
      <c r="AR79" s="342" t="s">
        <v>76</v>
      </c>
      <c r="AS79" s="342" t="s">
        <v>76</v>
      </c>
      <c r="AT79" s="342" t="s">
        <v>76</v>
      </c>
      <c r="AU79" s="233"/>
      <c r="AV79" s="356"/>
      <c r="AW79" s="356"/>
      <c r="AX79" s="233"/>
      <c r="AY79" s="233"/>
      <c r="AZ79" s="233"/>
      <c r="BA79" s="233" t="s">
        <v>1864</v>
      </c>
      <c r="BB79" s="233" t="s">
        <v>9480</v>
      </c>
      <c r="BC79" s="233" t="s">
        <v>9481</v>
      </c>
      <c r="BD79" s="233" t="s">
        <v>9562</v>
      </c>
      <c r="BE79" s="233" t="str">
        <f t="shared" si="5"/>
        <v>×</v>
      </c>
      <c r="BF79" s="233" t="str">
        <f t="shared" si="6"/>
        <v>×</v>
      </c>
      <c r="BG79" s="233" t="str">
        <f t="shared" si="7"/>
        <v>×</v>
      </c>
      <c r="BH79" s="233" t="str">
        <f t="shared" si="8"/>
        <v>×</v>
      </c>
      <c r="BI79" s="352" t="s">
        <v>9955</v>
      </c>
      <c r="BJ79" s="233" t="s">
        <v>9957</v>
      </c>
      <c r="BK79" s="357" t="s">
        <v>9932</v>
      </c>
      <c r="BL79" s="233" t="s">
        <v>9497</v>
      </c>
      <c r="BM79" s="233" t="s">
        <v>9497</v>
      </c>
      <c r="BN79" s="233"/>
      <c r="BO79" s="233" t="s">
        <v>9486</v>
      </c>
      <c r="BP79" s="233"/>
      <c r="BQ79" s="233" t="s">
        <v>1868</v>
      </c>
      <c r="BR79" s="233" t="s">
        <v>1868</v>
      </c>
      <c r="BS79" s="233"/>
      <c r="BT79" s="233"/>
      <c r="BU79" s="233"/>
      <c r="BV79" s="233"/>
      <c r="BW79" s="119" t="s">
        <v>0</v>
      </c>
    </row>
    <row r="80" spans="2:75" ht="50.15" customHeight="1">
      <c r="B80" s="354">
        <v>24440</v>
      </c>
      <c r="C80" s="355" t="s">
        <v>1496</v>
      </c>
      <c r="D80" s="355" t="s">
        <v>1520</v>
      </c>
      <c r="E80" s="340" t="s">
        <v>54</v>
      </c>
      <c r="F80" s="357" t="s">
        <v>1842</v>
      </c>
      <c r="G80" s="342" t="s">
        <v>46</v>
      </c>
      <c r="H80" s="342" t="s">
        <v>46</v>
      </c>
      <c r="I80" s="342" t="s">
        <v>46</v>
      </c>
      <c r="J80" s="342" t="s">
        <v>46</v>
      </c>
      <c r="K80" s="342" t="s">
        <v>46</v>
      </c>
      <c r="L80" s="342" t="s">
        <v>46</v>
      </c>
      <c r="M80" s="342" t="s">
        <v>46</v>
      </c>
      <c r="N80" s="342" t="s">
        <v>46</v>
      </c>
      <c r="O80" s="342" t="s">
        <v>46</v>
      </c>
      <c r="P80" s="342" t="s">
        <v>46</v>
      </c>
      <c r="Q80" s="342" t="s">
        <v>46</v>
      </c>
      <c r="R80" s="342" t="s">
        <v>46</v>
      </c>
      <c r="S80" s="342" t="s">
        <v>46</v>
      </c>
      <c r="T80" s="342" t="s">
        <v>46</v>
      </c>
      <c r="U80" s="342" t="s">
        <v>46</v>
      </c>
      <c r="V80" s="342" t="s">
        <v>46</v>
      </c>
      <c r="W80" s="342" t="s">
        <v>46</v>
      </c>
      <c r="X80" s="342" t="s">
        <v>46</v>
      </c>
      <c r="Y80" s="342" t="s">
        <v>46</v>
      </c>
      <c r="Z80" s="342" t="s">
        <v>46</v>
      </c>
      <c r="AA80" s="342" t="s">
        <v>46</v>
      </c>
      <c r="AB80" s="342" t="s">
        <v>46</v>
      </c>
      <c r="AC80" s="342" t="s">
        <v>46</v>
      </c>
      <c r="AD80" s="342" t="s">
        <v>46</v>
      </c>
      <c r="AE80" s="342" t="s">
        <v>46</v>
      </c>
      <c r="AF80" s="342" t="s">
        <v>46</v>
      </c>
      <c r="AG80" s="342" t="s">
        <v>46</v>
      </c>
      <c r="AH80" s="342" t="s">
        <v>46</v>
      </c>
      <c r="AI80" s="342" t="s">
        <v>46</v>
      </c>
      <c r="AJ80" s="342" t="s">
        <v>46</v>
      </c>
      <c r="AK80" s="342" t="s">
        <v>46</v>
      </c>
      <c r="AL80" s="342" t="s">
        <v>46</v>
      </c>
      <c r="AM80" s="342" t="s">
        <v>76</v>
      </c>
      <c r="AN80" s="342" t="s">
        <v>76</v>
      </c>
      <c r="AO80" s="342" t="s">
        <v>76</v>
      </c>
      <c r="AP80" s="342" t="s">
        <v>76</v>
      </c>
      <c r="AQ80" s="342" t="s">
        <v>76</v>
      </c>
      <c r="AR80" s="342" t="s">
        <v>76</v>
      </c>
      <c r="AS80" s="342" t="s">
        <v>76</v>
      </c>
      <c r="AT80" s="342" t="s">
        <v>76</v>
      </c>
      <c r="AU80" s="233"/>
      <c r="AV80" s="356"/>
      <c r="AW80" s="356"/>
      <c r="AX80" s="233"/>
      <c r="AY80" s="233"/>
      <c r="AZ80" s="233"/>
      <c r="BA80" s="233" t="s">
        <v>1864</v>
      </c>
      <c r="BB80" s="233" t="s">
        <v>9480</v>
      </c>
      <c r="BC80" s="233" t="s">
        <v>9481</v>
      </c>
      <c r="BD80" s="233" t="s">
        <v>9562</v>
      </c>
      <c r="BE80" s="233" t="str">
        <f t="shared" ref="BE80:BE115" si="9">IF(OR($AB80="〇",$AF80="〇",$AJ80="〇",$AN80="〇",$AR80="〇"),"〇","×")</f>
        <v>×</v>
      </c>
      <c r="BF80" s="233" t="str">
        <f t="shared" ref="BF80:BF111" si="10">IF(OR($AA80="〇",$AC80="〇",$AD80="〇",$AE80="〇",$AG80="〇",$AH80="〇",$AI80="〇",$AK80="〇",$AL80="〇",$AM80="〇",$AO80="〇",$AP80="〇",$AQ80="〇",$AS80="〇",$AT80="〇"),"〇","×")</f>
        <v>×</v>
      </c>
      <c r="BG80" s="233" t="str">
        <f t="shared" ref="BG80:BG91" si="11">IF(N80="〇","〇","×")</f>
        <v>×</v>
      </c>
      <c r="BH80" s="233" t="str">
        <f t="shared" si="8"/>
        <v>×</v>
      </c>
      <c r="BI80" s="352" t="s">
        <v>9955</v>
      </c>
      <c r="BJ80" s="233" t="s">
        <v>9957</v>
      </c>
      <c r="BK80" s="357" t="s">
        <v>9932</v>
      </c>
      <c r="BL80" s="233" t="s">
        <v>9497</v>
      </c>
      <c r="BM80" s="233" t="s">
        <v>9497</v>
      </c>
      <c r="BN80" s="233"/>
      <c r="BO80" s="233" t="s">
        <v>9486</v>
      </c>
      <c r="BP80" s="233"/>
      <c r="BQ80" s="233" t="s">
        <v>1868</v>
      </c>
      <c r="BR80" s="233" t="s">
        <v>1868</v>
      </c>
      <c r="BS80" s="233"/>
      <c r="BT80" s="233"/>
      <c r="BU80" s="233"/>
      <c r="BV80" s="233"/>
      <c r="BW80" s="119" t="s">
        <v>0</v>
      </c>
    </row>
    <row r="81" spans="2:75" ht="50.15" customHeight="1">
      <c r="B81" s="354">
        <v>24441</v>
      </c>
      <c r="C81" s="355" t="s">
        <v>1497</v>
      </c>
      <c r="D81" s="355" t="s">
        <v>1520</v>
      </c>
      <c r="E81" s="340" t="s">
        <v>54</v>
      </c>
      <c r="F81" s="357" t="s">
        <v>1842</v>
      </c>
      <c r="G81" s="342" t="s">
        <v>46</v>
      </c>
      <c r="H81" s="342" t="s">
        <v>46</v>
      </c>
      <c r="I81" s="342" t="s">
        <v>46</v>
      </c>
      <c r="J81" s="342" t="s">
        <v>46</v>
      </c>
      <c r="K81" s="342" t="s">
        <v>46</v>
      </c>
      <c r="L81" s="342" t="s">
        <v>46</v>
      </c>
      <c r="M81" s="342" t="s">
        <v>46</v>
      </c>
      <c r="N81" s="342" t="s">
        <v>46</v>
      </c>
      <c r="O81" s="342" t="s">
        <v>46</v>
      </c>
      <c r="P81" s="342" t="s">
        <v>46</v>
      </c>
      <c r="Q81" s="342" t="s">
        <v>46</v>
      </c>
      <c r="R81" s="342" t="s">
        <v>46</v>
      </c>
      <c r="S81" s="342" t="s">
        <v>46</v>
      </c>
      <c r="T81" s="342" t="s">
        <v>46</v>
      </c>
      <c r="U81" s="342" t="s">
        <v>46</v>
      </c>
      <c r="V81" s="342" t="s">
        <v>46</v>
      </c>
      <c r="W81" s="342" t="s">
        <v>46</v>
      </c>
      <c r="X81" s="342" t="s">
        <v>46</v>
      </c>
      <c r="Y81" s="342" t="s">
        <v>46</v>
      </c>
      <c r="Z81" s="342" t="s">
        <v>46</v>
      </c>
      <c r="AA81" s="342" t="s">
        <v>46</v>
      </c>
      <c r="AB81" s="342" t="s">
        <v>46</v>
      </c>
      <c r="AC81" s="342" t="s">
        <v>46</v>
      </c>
      <c r="AD81" s="342" t="s">
        <v>46</v>
      </c>
      <c r="AE81" s="342" t="s">
        <v>46</v>
      </c>
      <c r="AF81" s="342" t="s">
        <v>46</v>
      </c>
      <c r="AG81" s="342" t="s">
        <v>46</v>
      </c>
      <c r="AH81" s="342" t="s">
        <v>46</v>
      </c>
      <c r="AI81" s="342" t="s">
        <v>46</v>
      </c>
      <c r="AJ81" s="342" t="s">
        <v>46</v>
      </c>
      <c r="AK81" s="342" t="s">
        <v>46</v>
      </c>
      <c r="AL81" s="342" t="s">
        <v>46</v>
      </c>
      <c r="AM81" s="342" t="s">
        <v>76</v>
      </c>
      <c r="AN81" s="342" t="s">
        <v>76</v>
      </c>
      <c r="AO81" s="342" t="s">
        <v>76</v>
      </c>
      <c r="AP81" s="342" t="s">
        <v>76</v>
      </c>
      <c r="AQ81" s="342" t="s">
        <v>76</v>
      </c>
      <c r="AR81" s="342" t="s">
        <v>76</v>
      </c>
      <c r="AS81" s="342" t="s">
        <v>76</v>
      </c>
      <c r="AT81" s="342" t="s">
        <v>76</v>
      </c>
      <c r="AU81" s="233"/>
      <c r="AV81" s="356"/>
      <c r="AW81" s="356"/>
      <c r="AX81" s="233"/>
      <c r="AY81" s="233"/>
      <c r="AZ81" s="233"/>
      <c r="BA81" s="233" t="s">
        <v>1864</v>
      </c>
      <c r="BB81" s="233" t="s">
        <v>9480</v>
      </c>
      <c r="BC81" s="233" t="s">
        <v>9481</v>
      </c>
      <c r="BD81" s="233" t="s">
        <v>9562</v>
      </c>
      <c r="BE81" s="233" t="str">
        <f t="shared" si="9"/>
        <v>×</v>
      </c>
      <c r="BF81" s="233" t="str">
        <f t="shared" si="10"/>
        <v>×</v>
      </c>
      <c r="BG81" s="233" t="str">
        <f t="shared" si="11"/>
        <v>×</v>
      </c>
      <c r="BH81" s="233" t="str">
        <f t="shared" si="8"/>
        <v>×</v>
      </c>
      <c r="BI81" s="352" t="s">
        <v>9955</v>
      </c>
      <c r="BJ81" s="233" t="s">
        <v>9957</v>
      </c>
      <c r="BK81" s="357" t="s">
        <v>10202</v>
      </c>
      <c r="BL81" s="233" t="s">
        <v>9497</v>
      </c>
      <c r="BM81" s="233" t="s">
        <v>9497</v>
      </c>
      <c r="BN81" s="233"/>
      <c r="BO81" s="233" t="s">
        <v>9486</v>
      </c>
      <c r="BP81" s="233"/>
      <c r="BQ81" s="233" t="s">
        <v>1868</v>
      </c>
      <c r="BR81" s="233" t="s">
        <v>1868</v>
      </c>
      <c r="BS81" s="233"/>
      <c r="BT81" s="233"/>
      <c r="BU81" s="233"/>
      <c r="BV81" s="233"/>
      <c r="BW81" s="119" t="s">
        <v>0</v>
      </c>
    </row>
    <row r="82" spans="2:75" ht="50.15" customHeight="1">
      <c r="B82" s="354">
        <v>24442</v>
      </c>
      <c r="C82" s="355" t="s">
        <v>1536</v>
      </c>
      <c r="D82" s="355" t="s">
        <v>1520</v>
      </c>
      <c r="E82" s="340" t="s">
        <v>54</v>
      </c>
      <c r="F82" s="357" t="s">
        <v>132</v>
      </c>
      <c r="G82" s="342" t="s">
        <v>46</v>
      </c>
      <c r="H82" s="342" t="s">
        <v>46</v>
      </c>
      <c r="I82" s="342" t="s">
        <v>46</v>
      </c>
      <c r="J82" s="342" t="s">
        <v>46</v>
      </c>
      <c r="K82" s="342" t="s">
        <v>46</v>
      </c>
      <c r="L82" s="342" t="s">
        <v>46</v>
      </c>
      <c r="M82" s="342" t="s">
        <v>46</v>
      </c>
      <c r="N82" s="342" t="s">
        <v>46</v>
      </c>
      <c r="O82" s="342" t="s">
        <v>46</v>
      </c>
      <c r="P82" s="342" t="s">
        <v>46</v>
      </c>
      <c r="Q82" s="342" t="s">
        <v>46</v>
      </c>
      <c r="R82" s="342" t="s">
        <v>46</v>
      </c>
      <c r="S82" s="342" t="s">
        <v>46</v>
      </c>
      <c r="T82" s="342" t="s">
        <v>46</v>
      </c>
      <c r="U82" s="342" t="s">
        <v>46</v>
      </c>
      <c r="V82" s="342" t="s">
        <v>46</v>
      </c>
      <c r="W82" s="342" t="s">
        <v>46</v>
      </c>
      <c r="X82" s="342" t="s">
        <v>46</v>
      </c>
      <c r="Y82" s="342" t="s">
        <v>46</v>
      </c>
      <c r="Z82" s="342" t="s">
        <v>46</v>
      </c>
      <c r="AA82" s="342" t="s">
        <v>46</v>
      </c>
      <c r="AB82" s="342" t="s">
        <v>46</v>
      </c>
      <c r="AC82" s="342" t="s">
        <v>46</v>
      </c>
      <c r="AD82" s="342" t="s">
        <v>46</v>
      </c>
      <c r="AE82" s="342" t="s">
        <v>46</v>
      </c>
      <c r="AF82" s="342" t="s">
        <v>46</v>
      </c>
      <c r="AG82" s="342" t="s">
        <v>46</v>
      </c>
      <c r="AH82" s="342" t="s">
        <v>46</v>
      </c>
      <c r="AI82" s="342" t="s">
        <v>46</v>
      </c>
      <c r="AJ82" s="342" t="s">
        <v>46</v>
      </c>
      <c r="AK82" s="342" t="s">
        <v>46</v>
      </c>
      <c r="AL82" s="342" t="s">
        <v>46</v>
      </c>
      <c r="AM82" s="342" t="s">
        <v>76</v>
      </c>
      <c r="AN82" s="342" t="s">
        <v>76</v>
      </c>
      <c r="AO82" s="342" t="s">
        <v>76</v>
      </c>
      <c r="AP82" s="342" t="s">
        <v>76</v>
      </c>
      <c r="AQ82" s="342" t="s">
        <v>76</v>
      </c>
      <c r="AR82" s="342" t="s">
        <v>76</v>
      </c>
      <c r="AS82" s="342" t="s">
        <v>76</v>
      </c>
      <c r="AT82" s="342" t="s">
        <v>76</v>
      </c>
      <c r="AU82" s="233"/>
      <c r="AV82" s="356"/>
      <c r="AW82" s="356"/>
      <c r="AX82" s="233"/>
      <c r="AY82" s="233"/>
      <c r="AZ82" s="233"/>
      <c r="BA82" s="233" t="s">
        <v>1864</v>
      </c>
      <c r="BB82" s="233" t="s">
        <v>9480</v>
      </c>
      <c r="BC82" s="233" t="s">
        <v>9481</v>
      </c>
      <c r="BD82" s="233" t="s">
        <v>9562</v>
      </c>
      <c r="BE82" s="233" t="str">
        <f t="shared" si="9"/>
        <v>×</v>
      </c>
      <c r="BF82" s="233" t="str">
        <f t="shared" si="10"/>
        <v>×</v>
      </c>
      <c r="BG82" s="233" t="str">
        <f t="shared" si="11"/>
        <v>×</v>
      </c>
      <c r="BH82" s="233" t="str">
        <f t="shared" si="8"/>
        <v>×</v>
      </c>
      <c r="BI82" s="233" t="s">
        <v>1868</v>
      </c>
      <c r="BJ82" s="233" t="s">
        <v>1868</v>
      </c>
      <c r="BK82" s="352" t="s">
        <v>32</v>
      </c>
      <c r="BL82" s="233" t="s">
        <v>9497</v>
      </c>
      <c r="BM82" s="233" t="s">
        <v>9497</v>
      </c>
      <c r="BN82" s="233"/>
      <c r="BO82" s="233" t="s">
        <v>9486</v>
      </c>
      <c r="BP82" s="233"/>
      <c r="BQ82" s="233" t="s">
        <v>1868</v>
      </c>
      <c r="BR82" s="233" t="s">
        <v>1868</v>
      </c>
      <c r="BS82" s="233"/>
      <c r="BT82" s="233"/>
      <c r="BU82" s="233"/>
      <c r="BV82" s="233"/>
      <c r="BW82" s="119" t="s">
        <v>0</v>
      </c>
    </row>
    <row r="83" spans="2:75" ht="50.15" customHeight="1">
      <c r="B83" s="354">
        <v>24443</v>
      </c>
      <c r="C83" s="355" t="s">
        <v>1498</v>
      </c>
      <c r="D83" s="355" t="s">
        <v>1520</v>
      </c>
      <c r="E83" s="340" t="s">
        <v>54</v>
      </c>
      <c r="F83" s="357" t="s">
        <v>132</v>
      </c>
      <c r="G83" s="342" t="s">
        <v>46</v>
      </c>
      <c r="H83" s="342" t="s">
        <v>46</v>
      </c>
      <c r="I83" s="342" t="s">
        <v>46</v>
      </c>
      <c r="J83" s="342" t="s">
        <v>46</v>
      </c>
      <c r="K83" s="342" t="s">
        <v>46</v>
      </c>
      <c r="L83" s="342" t="s">
        <v>46</v>
      </c>
      <c r="M83" s="342" t="s">
        <v>46</v>
      </c>
      <c r="N83" s="342" t="s">
        <v>46</v>
      </c>
      <c r="O83" s="342" t="s">
        <v>46</v>
      </c>
      <c r="P83" s="342" t="s">
        <v>46</v>
      </c>
      <c r="Q83" s="342" t="s">
        <v>46</v>
      </c>
      <c r="R83" s="342" t="s">
        <v>46</v>
      </c>
      <c r="S83" s="342" t="s">
        <v>46</v>
      </c>
      <c r="T83" s="342" t="s">
        <v>46</v>
      </c>
      <c r="U83" s="342" t="s">
        <v>46</v>
      </c>
      <c r="V83" s="342" t="s">
        <v>46</v>
      </c>
      <c r="W83" s="342" t="s">
        <v>46</v>
      </c>
      <c r="X83" s="342" t="s">
        <v>46</v>
      </c>
      <c r="Y83" s="342" t="s">
        <v>46</v>
      </c>
      <c r="Z83" s="342" t="s">
        <v>46</v>
      </c>
      <c r="AA83" s="342" t="s">
        <v>46</v>
      </c>
      <c r="AB83" s="342" t="s">
        <v>46</v>
      </c>
      <c r="AC83" s="342" t="s">
        <v>46</v>
      </c>
      <c r="AD83" s="342" t="s">
        <v>46</v>
      </c>
      <c r="AE83" s="342" t="s">
        <v>46</v>
      </c>
      <c r="AF83" s="342" t="s">
        <v>46</v>
      </c>
      <c r="AG83" s="342" t="s">
        <v>46</v>
      </c>
      <c r="AH83" s="342" t="s">
        <v>46</v>
      </c>
      <c r="AI83" s="342" t="s">
        <v>46</v>
      </c>
      <c r="AJ83" s="342" t="s">
        <v>46</v>
      </c>
      <c r="AK83" s="342" t="s">
        <v>46</v>
      </c>
      <c r="AL83" s="342" t="s">
        <v>46</v>
      </c>
      <c r="AM83" s="342" t="s">
        <v>76</v>
      </c>
      <c r="AN83" s="342" t="s">
        <v>76</v>
      </c>
      <c r="AO83" s="342" t="s">
        <v>76</v>
      </c>
      <c r="AP83" s="342" t="s">
        <v>76</v>
      </c>
      <c r="AQ83" s="342" t="s">
        <v>76</v>
      </c>
      <c r="AR83" s="342" t="s">
        <v>76</v>
      </c>
      <c r="AS83" s="342" t="s">
        <v>76</v>
      </c>
      <c r="AT83" s="342" t="s">
        <v>76</v>
      </c>
      <c r="AU83" s="233"/>
      <c r="AV83" s="356"/>
      <c r="AW83" s="356"/>
      <c r="AX83" s="233"/>
      <c r="AY83" s="233"/>
      <c r="AZ83" s="233"/>
      <c r="BA83" s="233" t="s">
        <v>1864</v>
      </c>
      <c r="BB83" s="233" t="s">
        <v>9480</v>
      </c>
      <c r="BC83" s="233" t="s">
        <v>9481</v>
      </c>
      <c r="BD83" s="233" t="s">
        <v>9562</v>
      </c>
      <c r="BE83" s="233" t="str">
        <f t="shared" si="9"/>
        <v>×</v>
      </c>
      <c r="BF83" s="233" t="str">
        <f t="shared" si="10"/>
        <v>×</v>
      </c>
      <c r="BG83" s="233" t="str">
        <f t="shared" si="11"/>
        <v>×</v>
      </c>
      <c r="BH83" s="233" t="str">
        <f t="shared" si="8"/>
        <v>×</v>
      </c>
      <c r="BI83" s="233" t="s">
        <v>1868</v>
      </c>
      <c r="BJ83" s="233" t="s">
        <v>1868</v>
      </c>
      <c r="BK83" s="352" t="s">
        <v>32</v>
      </c>
      <c r="BL83" s="233" t="s">
        <v>9497</v>
      </c>
      <c r="BM83" s="233" t="s">
        <v>9497</v>
      </c>
      <c r="BN83" s="233"/>
      <c r="BO83" s="233" t="s">
        <v>9486</v>
      </c>
      <c r="BP83" s="233"/>
      <c r="BQ83" s="233" t="s">
        <v>1868</v>
      </c>
      <c r="BR83" s="233" t="s">
        <v>1868</v>
      </c>
      <c r="BS83" s="233"/>
      <c r="BT83" s="233"/>
      <c r="BU83" s="233"/>
      <c r="BV83" s="233"/>
      <c r="BW83" s="119" t="s">
        <v>0</v>
      </c>
    </row>
    <row r="84" spans="2:75" ht="50.15" customHeight="1">
      <c r="B84" s="354">
        <v>24444</v>
      </c>
      <c r="C84" s="355" t="s">
        <v>1537</v>
      </c>
      <c r="D84" s="355" t="s">
        <v>1520</v>
      </c>
      <c r="E84" s="340" t="s">
        <v>54</v>
      </c>
      <c r="F84" s="357" t="s">
        <v>132</v>
      </c>
      <c r="G84" s="342" t="s">
        <v>46</v>
      </c>
      <c r="H84" s="342" t="s">
        <v>46</v>
      </c>
      <c r="I84" s="342" t="s">
        <v>46</v>
      </c>
      <c r="J84" s="342" t="s">
        <v>46</v>
      </c>
      <c r="K84" s="342" t="s">
        <v>46</v>
      </c>
      <c r="L84" s="342" t="s">
        <v>46</v>
      </c>
      <c r="M84" s="342" t="s">
        <v>46</v>
      </c>
      <c r="N84" s="342" t="s">
        <v>46</v>
      </c>
      <c r="O84" s="342" t="s">
        <v>46</v>
      </c>
      <c r="P84" s="342" t="s">
        <v>46</v>
      </c>
      <c r="Q84" s="342" t="s">
        <v>46</v>
      </c>
      <c r="R84" s="342" t="s">
        <v>46</v>
      </c>
      <c r="S84" s="342" t="s">
        <v>46</v>
      </c>
      <c r="T84" s="342" t="s">
        <v>46</v>
      </c>
      <c r="U84" s="342" t="s">
        <v>46</v>
      </c>
      <c r="V84" s="342" t="s">
        <v>46</v>
      </c>
      <c r="W84" s="342" t="s">
        <v>46</v>
      </c>
      <c r="X84" s="342" t="s">
        <v>46</v>
      </c>
      <c r="Y84" s="342" t="s">
        <v>46</v>
      </c>
      <c r="Z84" s="342" t="s">
        <v>46</v>
      </c>
      <c r="AA84" s="342" t="s">
        <v>46</v>
      </c>
      <c r="AB84" s="342" t="s">
        <v>46</v>
      </c>
      <c r="AC84" s="342" t="s">
        <v>46</v>
      </c>
      <c r="AD84" s="342" t="s">
        <v>46</v>
      </c>
      <c r="AE84" s="342" t="s">
        <v>46</v>
      </c>
      <c r="AF84" s="342" t="s">
        <v>46</v>
      </c>
      <c r="AG84" s="342" t="s">
        <v>46</v>
      </c>
      <c r="AH84" s="342" t="s">
        <v>46</v>
      </c>
      <c r="AI84" s="342" t="s">
        <v>46</v>
      </c>
      <c r="AJ84" s="342" t="s">
        <v>46</v>
      </c>
      <c r="AK84" s="342" t="s">
        <v>46</v>
      </c>
      <c r="AL84" s="342" t="s">
        <v>46</v>
      </c>
      <c r="AM84" s="342" t="s">
        <v>76</v>
      </c>
      <c r="AN84" s="342" t="s">
        <v>76</v>
      </c>
      <c r="AO84" s="342" t="s">
        <v>76</v>
      </c>
      <c r="AP84" s="342" t="s">
        <v>76</v>
      </c>
      <c r="AQ84" s="342" t="s">
        <v>76</v>
      </c>
      <c r="AR84" s="342" t="s">
        <v>76</v>
      </c>
      <c r="AS84" s="342" t="s">
        <v>76</v>
      </c>
      <c r="AT84" s="342" t="s">
        <v>76</v>
      </c>
      <c r="AU84" s="233"/>
      <c r="AV84" s="356"/>
      <c r="AW84" s="356"/>
      <c r="AX84" s="233"/>
      <c r="AY84" s="233"/>
      <c r="AZ84" s="233"/>
      <c r="BA84" s="233" t="s">
        <v>1866</v>
      </c>
      <c r="BB84" s="233" t="s">
        <v>9480</v>
      </c>
      <c r="BC84" s="233" t="s">
        <v>9481</v>
      </c>
      <c r="BD84" s="233" t="s">
        <v>9562</v>
      </c>
      <c r="BE84" s="233" t="str">
        <f t="shared" si="9"/>
        <v>×</v>
      </c>
      <c r="BF84" s="233" t="str">
        <f t="shared" si="10"/>
        <v>×</v>
      </c>
      <c r="BG84" s="233" t="str">
        <f t="shared" si="11"/>
        <v>×</v>
      </c>
      <c r="BH84" s="233" t="str">
        <f t="shared" si="8"/>
        <v>×</v>
      </c>
      <c r="BI84" s="233" t="s">
        <v>1868</v>
      </c>
      <c r="BJ84" s="233" t="s">
        <v>1868</v>
      </c>
      <c r="BK84" s="352" t="s">
        <v>32</v>
      </c>
      <c r="BL84" s="233" t="s">
        <v>9497</v>
      </c>
      <c r="BM84" s="233" t="s">
        <v>9497</v>
      </c>
      <c r="BN84" s="233"/>
      <c r="BO84" s="233" t="s">
        <v>9486</v>
      </c>
      <c r="BP84" s="233"/>
      <c r="BQ84" s="233" t="s">
        <v>1868</v>
      </c>
      <c r="BR84" s="233" t="s">
        <v>1868</v>
      </c>
      <c r="BS84" s="233"/>
      <c r="BT84" s="233"/>
      <c r="BU84" s="233"/>
      <c r="BV84" s="233"/>
      <c r="BW84" s="119" t="s">
        <v>0</v>
      </c>
    </row>
    <row r="85" spans="2:75" ht="50.15" customHeight="1">
      <c r="B85" s="354">
        <v>24446</v>
      </c>
      <c r="C85" s="355" t="s">
        <v>1539</v>
      </c>
      <c r="D85" s="355" t="s">
        <v>9576</v>
      </c>
      <c r="E85" s="340" t="s">
        <v>54</v>
      </c>
      <c r="F85" s="357" t="s">
        <v>132</v>
      </c>
      <c r="G85" s="342" t="s">
        <v>46</v>
      </c>
      <c r="H85" s="342" t="s">
        <v>46</v>
      </c>
      <c r="I85" s="342" t="s">
        <v>46</v>
      </c>
      <c r="J85" s="342" t="s">
        <v>46</v>
      </c>
      <c r="K85" s="342" t="s">
        <v>46</v>
      </c>
      <c r="L85" s="342" t="s">
        <v>46</v>
      </c>
      <c r="M85" s="342" t="s">
        <v>46</v>
      </c>
      <c r="N85" s="342" t="s">
        <v>46</v>
      </c>
      <c r="O85" s="342" t="s">
        <v>46</v>
      </c>
      <c r="P85" s="342" t="s">
        <v>46</v>
      </c>
      <c r="Q85" s="342" t="s">
        <v>46</v>
      </c>
      <c r="R85" s="342" t="s">
        <v>46</v>
      </c>
      <c r="S85" s="342" t="s">
        <v>46</v>
      </c>
      <c r="T85" s="342" t="s">
        <v>46</v>
      </c>
      <c r="U85" s="342" t="s">
        <v>46</v>
      </c>
      <c r="V85" s="342" t="s">
        <v>46</v>
      </c>
      <c r="W85" s="342" t="s">
        <v>46</v>
      </c>
      <c r="X85" s="342" t="s">
        <v>46</v>
      </c>
      <c r="Y85" s="342" t="s">
        <v>46</v>
      </c>
      <c r="Z85" s="342" t="s">
        <v>46</v>
      </c>
      <c r="AA85" s="342" t="s">
        <v>46</v>
      </c>
      <c r="AB85" s="342" t="s">
        <v>46</v>
      </c>
      <c r="AC85" s="342" t="s">
        <v>46</v>
      </c>
      <c r="AD85" s="342" t="s">
        <v>46</v>
      </c>
      <c r="AE85" s="342" t="s">
        <v>46</v>
      </c>
      <c r="AF85" s="342" t="s">
        <v>46</v>
      </c>
      <c r="AG85" s="342" t="s">
        <v>46</v>
      </c>
      <c r="AH85" s="342" t="s">
        <v>46</v>
      </c>
      <c r="AI85" s="342" t="s">
        <v>46</v>
      </c>
      <c r="AJ85" s="342" t="s">
        <v>46</v>
      </c>
      <c r="AK85" s="342" t="s">
        <v>46</v>
      </c>
      <c r="AL85" s="342" t="s">
        <v>46</v>
      </c>
      <c r="AM85" s="342" t="s">
        <v>76</v>
      </c>
      <c r="AN85" s="342" t="s">
        <v>76</v>
      </c>
      <c r="AO85" s="342" t="s">
        <v>76</v>
      </c>
      <c r="AP85" s="342" t="s">
        <v>76</v>
      </c>
      <c r="AQ85" s="342" t="s">
        <v>76</v>
      </c>
      <c r="AR85" s="342" t="s">
        <v>76</v>
      </c>
      <c r="AS85" s="342" t="s">
        <v>76</v>
      </c>
      <c r="AT85" s="342" t="s">
        <v>76</v>
      </c>
      <c r="AU85" s="233"/>
      <c r="AV85" s="356"/>
      <c r="AW85" s="356"/>
      <c r="AX85" s="233"/>
      <c r="AY85" s="233"/>
      <c r="AZ85" s="233"/>
      <c r="BA85" s="233" t="s">
        <v>1863</v>
      </c>
      <c r="BB85" s="233" t="s">
        <v>9480</v>
      </c>
      <c r="BC85" s="233" t="s">
        <v>9481</v>
      </c>
      <c r="BD85" s="233" t="s">
        <v>9562</v>
      </c>
      <c r="BE85" s="233" t="str">
        <f t="shared" si="9"/>
        <v>×</v>
      </c>
      <c r="BF85" s="233" t="str">
        <f t="shared" si="10"/>
        <v>×</v>
      </c>
      <c r="BG85" s="233" t="str">
        <f t="shared" si="11"/>
        <v>×</v>
      </c>
      <c r="BH85" s="233" t="str">
        <f t="shared" si="8"/>
        <v>×</v>
      </c>
      <c r="BI85" s="233" t="s">
        <v>1868</v>
      </c>
      <c r="BJ85" s="233" t="s">
        <v>1868</v>
      </c>
      <c r="BK85" s="352" t="s">
        <v>32</v>
      </c>
      <c r="BL85" s="233" t="s">
        <v>9497</v>
      </c>
      <c r="BM85" s="233" t="s">
        <v>9497</v>
      </c>
      <c r="BN85" s="233"/>
      <c r="BO85" s="233" t="s">
        <v>9486</v>
      </c>
      <c r="BP85" s="233"/>
      <c r="BQ85" s="233" t="s">
        <v>1868</v>
      </c>
      <c r="BR85" s="233" t="s">
        <v>1868</v>
      </c>
      <c r="BS85" s="233"/>
      <c r="BT85" s="233"/>
      <c r="BU85" s="233"/>
      <c r="BV85" s="233"/>
      <c r="BW85" s="119" t="s">
        <v>0</v>
      </c>
    </row>
    <row r="86" spans="2:75" ht="50.15" customHeight="1">
      <c r="B86" s="354">
        <v>24447</v>
      </c>
      <c r="C86" s="355" t="s">
        <v>1499</v>
      </c>
      <c r="D86" s="355" t="s">
        <v>9577</v>
      </c>
      <c r="E86" s="340" t="s">
        <v>54</v>
      </c>
      <c r="F86" s="341" t="s">
        <v>1842</v>
      </c>
      <c r="G86" s="342" t="s">
        <v>9491</v>
      </c>
      <c r="H86" s="342" t="s">
        <v>9491</v>
      </c>
      <c r="I86" s="342" t="s">
        <v>46</v>
      </c>
      <c r="J86" s="342" t="s">
        <v>9491</v>
      </c>
      <c r="K86" s="342" t="s">
        <v>46</v>
      </c>
      <c r="L86" s="342" t="s">
        <v>46</v>
      </c>
      <c r="M86" s="342" t="s">
        <v>46</v>
      </c>
      <c r="N86" s="342" t="s">
        <v>46</v>
      </c>
      <c r="O86" s="342" t="s">
        <v>9491</v>
      </c>
      <c r="P86" s="342" t="s">
        <v>1879</v>
      </c>
      <c r="Q86" s="342" t="s">
        <v>1879</v>
      </c>
      <c r="R86" s="342" t="s">
        <v>9491</v>
      </c>
      <c r="S86" s="342" t="s">
        <v>1879</v>
      </c>
      <c r="T86" s="342" t="s">
        <v>1879</v>
      </c>
      <c r="U86" s="342" t="s">
        <v>46</v>
      </c>
      <c r="V86" s="342" t="s">
        <v>1879</v>
      </c>
      <c r="W86" s="342" t="s">
        <v>9491</v>
      </c>
      <c r="X86" s="342" t="s">
        <v>1879</v>
      </c>
      <c r="Y86" s="342" t="s">
        <v>9491</v>
      </c>
      <c r="Z86" s="342" t="s">
        <v>9491</v>
      </c>
      <c r="AA86" s="342" t="s">
        <v>9491</v>
      </c>
      <c r="AB86" s="342" t="s">
        <v>9491</v>
      </c>
      <c r="AC86" s="342" t="s">
        <v>9491</v>
      </c>
      <c r="AD86" s="342" t="s">
        <v>9491</v>
      </c>
      <c r="AE86" s="342" t="s">
        <v>9491</v>
      </c>
      <c r="AF86" s="342" t="s">
        <v>9491</v>
      </c>
      <c r="AG86" s="342" t="s">
        <v>9491</v>
      </c>
      <c r="AH86" s="342" t="s">
        <v>9491</v>
      </c>
      <c r="AI86" s="342" t="s">
        <v>46</v>
      </c>
      <c r="AJ86" s="342" t="s">
        <v>46</v>
      </c>
      <c r="AK86" s="342" t="s">
        <v>46</v>
      </c>
      <c r="AL86" s="342" t="s">
        <v>46</v>
      </c>
      <c r="AM86" s="342" t="s">
        <v>76</v>
      </c>
      <c r="AN86" s="342" t="s">
        <v>76</v>
      </c>
      <c r="AO86" s="342" t="s">
        <v>76</v>
      </c>
      <c r="AP86" s="342" t="s">
        <v>76</v>
      </c>
      <c r="AQ86" s="342" t="s">
        <v>76</v>
      </c>
      <c r="AR86" s="342" t="s">
        <v>76</v>
      </c>
      <c r="AS86" s="342" t="s">
        <v>76</v>
      </c>
      <c r="AT86" s="342" t="s">
        <v>76</v>
      </c>
      <c r="AU86" s="233"/>
      <c r="AV86" s="356"/>
      <c r="AW86" s="233" t="s">
        <v>10190</v>
      </c>
      <c r="AX86" s="233" t="s">
        <v>9531</v>
      </c>
      <c r="AY86" s="233" t="s">
        <v>10178</v>
      </c>
      <c r="AZ86" s="233" t="s">
        <v>10179</v>
      </c>
      <c r="BA86" s="233" t="s">
        <v>1863</v>
      </c>
      <c r="BB86" s="233" t="s">
        <v>9480</v>
      </c>
      <c r="BC86" s="233" t="s">
        <v>9481</v>
      </c>
      <c r="BD86" s="233" t="s">
        <v>9562</v>
      </c>
      <c r="BE86" s="233" t="str">
        <f t="shared" si="9"/>
        <v>×</v>
      </c>
      <c r="BF86" s="233" t="str">
        <f t="shared" si="10"/>
        <v>×</v>
      </c>
      <c r="BG86" s="233" t="str">
        <f t="shared" si="11"/>
        <v>×</v>
      </c>
      <c r="BH86" s="233" t="str">
        <f t="shared" si="8"/>
        <v>×</v>
      </c>
      <c r="BI86" s="352" t="s">
        <v>9855</v>
      </c>
      <c r="BJ86" s="233" t="s">
        <v>9943</v>
      </c>
      <c r="BK86" s="233" t="s">
        <v>10019</v>
      </c>
      <c r="BL86" s="233" t="s">
        <v>9497</v>
      </c>
      <c r="BM86" s="233" t="s">
        <v>9497</v>
      </c>
      <c r="BN86" s="233"/>
      <c r="BO86" s="233" t="s">
        <v>9486</v>
      </c>
      <c r="BP86" s="233" t="s">
        <v>10180</v>
      </c>
      <c r="BQ86" s="233" t="s">
        <v>1868</v>
      </c>
      <c r="BR86" s="233" t="s">
        <v>1868</v>
      </c>
      <c r="BS86" s="233"/>
      <c r="BT86" s="233"/>
      <c r="BU86" s="233"/>
      <c r="BV86" s="233"/>
      <c r="BW86" s="119" t="s">
        <v>0</v>
      </c>
    </row>
    <row r="87" spans="2:75" ht="50.15" customHeight="1">
      <c r="B87" s="358">
        <v>24448</v>
      </c>
      <c r="C87" s="355" t="s">
        <v>9578</v>
      </c>
      <c r="D87" s="359" t="s">
        <v>1282</v>
      </c>
      <c r="E87" s="360" t="s">
        <v>54</v>
      </c>
      <c r="F87" s="341" t="s">
        <v>55</v>
      </c>
      <c r="G87" s="342" t="s">
        <v>9491</v>
      </c>
      <c r="H87" s="342" t="s">
        <v>9491</v>
      </c>
      <c r="I87" s="342" t="s">
        <v>46</v>
      </c>
      <c r="J87" s="342" t="s">
        <v>46</v>
      </c>
      <c r="K87" s="342" t="s">
        <v>46</v>
      </c>
      <c r="L87" s="342" t="s">
        <v>46</v>
      </c>
      <c r="M87" s="342" t="s">
        <v>46</v>
      </c>
      <c r="N87" s="342" t="s">
        <v>9491</v>
      </c>
      <c r="O87" s="342" t="s">
        <v>9491</v>
      </c>
      <c r="P87" s="342" t="s">
        <v>9491</v>
      </c>
      <c r="Q87" s="342" t="s">
        <v>9491</v>
      </c>
      <c r="R87" s="342" t="s">
        <v>9491</v>
      </c>
      <c r="S87" s="342" t="s">
        <v>9491</v>
      </c>
      <c r="T87" s="342" t="s">
        <v>9491</v>
      </c>
      <c r="U87" s="342" t="s">
        <v>46</v>
      </c>
      <c r="V87" s="342" t="s">
        <v>46</v>
      </c>
      <c r="W87" s="342" t="s">
        <v>9491</v>
      </c>
      <c r="X87" s="342" t="s">
        <v>9491</v>
      </c>
      <c r="Y87" s="342" t="s">
        <v>9491</v>
      </c>
      <c r="Z87" s="342" t="s">
        <v>46</v>
      </c>
      <c r="AA87" s="342" t="s">
        <v>46</v>
      </c>
      <c r="AB87" s="342" t="s">
        <v>46</v>
      </c>
      <c r="AC87" s="342" t="s">
        <v>46</v>
      </c>
      <c r="AD87" s="342" t="s">
        <v>46</v>
      </c>
      <c r="AE87" s="342" t="s">
        <v>46</v>
      </c>
      <c r="AF87" s="342" t="s">
        <v>46</v>
      </c>
      <c r="AG87" s="342" t="s">
        <v>46</v>
      </c>
      <c r="AH87" s="342" t="s">
        <v>46</v>
      </c>
      <c r="AI87" s="342" t="s">
        <v>9491</v>
      </c>
      <c r="AJ87" s="342" t="s">
        <v>9491</v>
      </c>
      <c r="AK87" s="342" t="s">
        <v>9491</v>
      </c>
      <c r="AL87" s="342" t="s">
        <v>9491</v>
      </c>
      <c r="AM87" s="342" t="s">
        <v>76</v>
      </c>
      <c r="AN87" s="342" t="s">
        <v>76</v>
      </c>
      <c r="AO87" s="342" t="s">
        <v>76</v>
      </c>
      <c r="AP87" s="342" t="s">
        <v>76</v>
      </c>
      <c r="AQ87" s="342" t="s">
        <v>76</v>
      </c>
      <c r="AR87" s="342" t="s">
        <v>76</v>
      </c>
      <c r="AS87" s="342" t="s">
        <v>76</v>
      </c>
      <c r="AT87" s="342" t="s">
        <v>76</v>
      </c>
      <c r="AU87" s="233"/>
      <c r="AV87" s="356"/>
      <c r="AW87" s="356"/>
      <c r="AX87" s="233"/>
      <c r="AY87" s="233"/>
      <c r="AZ87" s="233"/>
      <c r="BA87" s="233" t="s">
        <v>1863</v>
      </c>
      <c r="BB87" s="233" t="s">
        <v>9480</v>
      </c>
      <c r="BC87" s="233" t="s">
        <v>9481</v>
      </c>
      <c r="BD87" s="233" t="s">
        <v>9562</v>
      </c>
      <c r="BE87" s="233" t="str">
        <f t="shared" si="9"/>
        <v>×</v>
      </c>
      <c r="BF87" s="233" t="str">
        <f t="shared" si="10"/>
        <v>×</v>
      </c>
      <c r="BG87" s="233" t="str">
        <f t="shared" si="11"/>
        <v>×</v>
      </c>
      <c r="BH87" s="233" t="str">
        <f t="shared" si="8"/>
        <v>×</v>
      </c>
      <c r="BI87" s="352" t="s">
        <v>9855</v>
      </c>
      <c r="BJ87" s="233" t="s">
        <v>9943</v>
      </c>
      <c r="BK87" s="357" t="s">
        <v>10202</v>
      </c>
      <c r="BL87" s="233" t="s">
        <v>9497</v>
      </c>
      <c r="BM87" s="233" t="s">
        <v>9497</v>
      </c>
      <c r="BN87" s="233"/>
      <c r="BO87" s="233" t="s">
        <v>9486</v>
      </c>
      <c r="BP87" s="233"/>
      <c r="BQ87" s="233" t="s">
        <v>1868</v>
      </c>
      <c r="BR87" s="233" t="s">
        <v>1868</v>
      </c>
      <c r="BS87" s="233"/>
      <c r="BT87" s="233"/>
      <c r="BU87" s="233"/>
      <c r="BV87" s="233"/>
      <c r="BW87" s="119" t="s">
        <v>0</v>
      </c>
    </row>
    <row r="88" spans="2:75" ht="50.15" customHeight="1">
      <c r="B88" s="354">
        <v>24449</v>
      </c>
      <c r="C88" s="355" t="s">
        <v>1292</v>
      </c>
      <c r="D88" s="355" t="s">
        <v>1282</v>
      </c>
      <c r="E88" s="340" t="s">
        <v>54</v>
      </c>
      <c r="F88" s="341" t="s">
        <v>55</v>
      </c>
      <c r="G88" s="342" t="s">
        <v>9491</v>
      </c>
      <c r="H88" s="342" t="s">
        <v>9491</v>
      </c>
      <c r="I88" s="342" t="s">
        <v>46</v>
      </c>
      <c r="J88" s="342" t="s">
        <v>46</v>
      </c>
      <c r="K88" s="342" t="s">
        <v>46</v>
      </c>
      <c r="L88" s="342" t="s">
        <v>46</v>
      </c>
      <c r="M88" s="342" t="s">
        <v>46</v>
      </c>
      <c r="N88" s="342" t="s">
        <v>9491</v>
      </c>
      <c r="O88" s="342" t="s">
        <v>9491</v>
      </c>
      <c r="P88" s="342" t="s">
        <v>9491</v>
      </c>
      <c r="Q88" s="342" t="s">
        <v>9491</v>
      </c>
      <c r="R88" s="342" t="s">
        <v>9491</v>
      </c>
      <c r="S88" s="342" t="s">
        <v>9491</v>
      </c>
      <c r="T88" s="342" t="s">
        <v>9491</v>
      </c>
      <c r="U88" s="342" t="s">
        <v>46</v>
      </c>
      <c r="V88" s="342" t="s">
        <v>46</v>
      </c>
      <c r="W88" s="342" t="s">
        <v>9491</v>
      </c>
      <c r="X88" s="342" t="s">
        <v>9491</v>
      </c>
      <c r="Y88" s="342" t="s">
        <v>9491</v>
      </c>
      <c r="Z88" s="342" t="s">
        <v>1823</v>
      </c>
      <c r="AA88" s="342" t="s">
        <v>46</v>
      </c>
      <c r="AB88" s="342" t="s">
        <v>46</v>
      </c>
      <c r="AC88" s="342" t="s">
        <v>46</v>
      </c>
      <c r="AD88" s="342" t="s">
        <v>46</v>
      </c>
      <c r="AE88" s="342" t="s">
        <v>46</v>
      </c>
      <c r="AF88" s="342" t="s">
        <v>46</v>
      </c>
      <c r="AG88" s="342" t="s">
        <v>46</v>
      </c>
      <c r="AH88" s="342" t="s">
        <v>46</v>
      </c>
      <c r="AI88" s="342" t="s">
        <v>9491</v>
      </c>
      <c r="AJ88" s="342" t="s">
        <v>9491</v>
      </c>
      <c r="AK88" s="342" t="s">
        <v>9491</v>
      </c>
      <c r="AL88" s="342" t="s">
        <v>9491</v>
      </c>
      <c r="AM88" s="342" t="s">
        <v>76</v>
      </c>
      <c r="AN88" s="342" t="s">
        <v>76</v>
      </c>
      <c r="AO88" s="342" t="s">
        <v>76</v>
      </c>
      <c r="AP88" s="342" t="s">
        <v>76</v>
      </c>
      <c r="AQ88" s="342" t="s">
        <v>76</v>
      </c>
      <c r="AR88" s="342" t="s">
        <v>76</v>
      </c>
      <c r="AS88" s="342" t="s">
        <v>76</v>
      </c>
      <c r="AT88" s="342" t="s">
        <v>76</v>
      </c>
      <c r="AU88" s="233"/>
      <c r="AV88" s="356"/>
      <c r="AW88" s="356"/>
      <c r="AX88" s="233"/>
      <c r="AY88" s="233"/>
      <c r="AZ88" s="233"/>
      <c r="BA88" s="233" t="s">
        <v>1863</v>
      </c>
      <c r="BB88" s="233" t="s">
        <v>9480</v>
      </c>
      <c r="BC88" s="233" t="s">
        <v>9481</v>
      </c>
      <c r="BD88" s="233" t="s">
        <v>9562</v>
      </c>
      <c r="BE88" s="233" t="str">
        <f t="shared" si="9"/>
        <v>×</v>
      </c>
      <c r="BF88" s="233" t="str">
        <f t="shared" si="10"/>
        <v>×</v>
      </c>
      <c r="BG88" s="233" t="str">
        <f t="shared" si="11"/>
        <v>×</v>
      </c>
      <c r="BH88" s="233" t="str">
        <f t="shared" si="8"/>
        <v>×</v>
      </c>
      <c r="BI88" s="352" t="s">
        <v>9855</v>
      </c>
      <c r="BJ88" s="233" t="s">
        <v>9943</v>
      </c>
      <c r="BK88" s="357" t="s">
        <v>9932</v>
      </c>
      <c r="BL88" s="233" t="s">
        <v>9497</v>
      </c>
      <c r="BM88" s="233" t="s">
        <v>9497</v>
      </c>
      <c r="BN88" s="233"/>
      <c r="BO88" s="233" t="s">
        <v>9486</v>
      </c>
      <c r="BP88" s="233"/>
      <c r="BQ88" s="233" t="s">
        <v>1868</v>
      </c>
      <c r="BR88" s="233" t="s">
        <v>1868</v>
      </c>
      <c r="BS88" s="233"/>
      <c r="BT88" s="233"/>
      <c r="BU88" s="233"/>
      <c r="BV88" s="233"/>
      <c r="BW88" s="119" t="s">
        <v>0</v>
      </c>
    </row>
    <row r="89" spans="2:75" ht="50.15" customHeight="1">
      <c r="B89" s="354">
        <v>24450</v>
      </c>
      <c r="C89" s="355" t="s">
        <v>1293</v>
      </c>
      <c r="D89" s="355" t="s">
        <v>1282</v>
      </c>
      <c r="E89" s="340" t="s">
        <v>54</v>
      </c>
      <c r="F89" s="341" t="s">
        <v>55</v>
      </c>
      <c r="G89" s="342" t="s">
        <v>9491</v>
      </c>
      <c r="H89" s="342" t="s">
        <v>9491</v>
      </c>
      <c r="I89" s="342" t="s">
        <v>46</v>
      </c>
      <c r="J89" s="342" t="s">
        <v>46</v>
      </c>
      <c r="K89" s="342" t="s">
        <v>46</v>
      </c>
      <c r="L89" s="342" t="s">
        <v>46</v>
      </c>
      <c r="M89" s="342" t="s">
        <v>46</v>
      </c>
      <c r="N89" s="342" t="s">
        <v>46</v>
      </c>
      <c r="O89" s="342" t="s">
        <v>9491</v>
      </c>
      <c r="P89" s="342" t="s">
        <v>9491</v>
      </c>
      <c r="Q89" s="342" t="s">
        <v>9491</v>
      </c>
      <c r="R89" s="342" t="s">
        <v>9491</v>
      </c>
      <c r="S89" s="342" t="s">
        <v>46</v>
      </c>
      <c r="T89" s="342" t="s">
        <v>9491</v>
      </c>
      <c r="U89" s="342" t="s">
        <v>46</v>
      </c>
      <c r="V89" s="342" t="s">
        <v>46</v>
      </c>
      <c r="W89" s="342" t="s">
        <v>9491</v>
      </c>
      <c r="X89" s="342" t="s">
        <v>46</v>
      </c>
      <c r="Y89" s="342" t="s">
        <v>9491</v>
      </c>
      <c r="Z89" s="342" t="s">
        <v>46</v>
      </c>
      <c r="AA89" s="342" t="s">
        <v>46</v>
      </c>
      <c r="AB89" s="342" t="s">
        <v>46</v>
      </c>
      <c r="AC89" s="342" t="s">
        <v>46</v>
      </c>
      <c r="AD89" s="342" t="s">
        <v>46</v>
      </c>
      <c r="AE89" s="342" t="s">
        <v>46</v>
      </c>
      <c r="AF89" s="342" t="s">
        <v>46</v>
      </c>
      <c r="AG89" s="342" t="s">
        <v>46</v>
      </c>
      <c r="AH89" s="342" t="s">
        <v>46</v>
      </c>
      <c r="AI89" s="342" t="s">
        <v>9491</v>
      </c>
      <c r="AJ89" s="342" t="s">
        <v>9491</v>
      </c>
      <c r="AK89" s="342" t="s">
        <v>9491</v>
      </c>
      <c r="AL89" s="342" t="s">
        <v>9491</v>
      </c>
      <c r="AM89" s="342" t="s">
        <v>76</v>
      </c>
      <c r="AN89" s="342" t="s">
        <v>76</v>
      </c>
      <c r="AO89" s="342" t="s">
        <v>76</v>
      </c>
      <c r="AP89" s="342" t="s">
        <v>76</v>
      </c>
      <c r="AQ89" s="342" t="s">
        <v>76</v>
      </c>
      <c r="AR89" s="342" t="s">
        <v>76</v>
      </c>
      <c r="AS89" s="342" t="s">
        <v>76</v>
      </c>
      <c r="AT89" s="342" t="s">
        <v>76</v>
      </c>
      <c r="AU89" s="233"/>
      <c r="AV89" s="356"/>
      <c r="AW89" s="356"/>
      <c r="AX89" s="233"/>
      <c r="AY89" s="233"/>
      <c r="AZ89" s="233"/>
      <c r="BA89" s="233" t="s">
        <v>1864</v>
      </c>
      <c r="BB89" s="233" t="s">
        <v>9480</v>
      </c>
      <c r="BC89" s="233" t="s">
        <v>9481</v>
      </c>
      <c r="BD89" s="233" t="s">
        <v>9562</v>
      </c>
      <c r="BE89" s="233" t="str">
        <f t="shared" si="9"/>
        <v>×</v>
      </c>
      <c r="BF89" s="233" t="str">
        <f t="shared" si="10"/>
        <v>×</v>
      </c>
      <c r="BG89" s="233" t="str">
        <f t="shared" si="11"/>
        <v>×</v>
      </c>
      <c r="BH89" s="233" t="str">
        <f t="shared" si="8"/>
        <v>×</v>
      </c>
      <c r="BI89" s="352" t="s">
        <v>9955</v>
      </c>
      <c r="BJ89" s="233" t="s">
        <v>9957</v>
      </c>
      <c r="BK89" s="357" t="s">
        <v>9932</v>
      </c>
      <c r="BL89" s="233" t="s">
        <v>9497</v>
      </c>
      <c r="BM89" s="233" t="s">
        <v>9497</v>
      </c>
      <c r="BN89" s="233"/>
      <c r="BO89" s="233" t="s">
        <v>9486</v>
      </c>
      <c r="BP89" s="233"/>
      <c r="BQ89" s="233" t="s">
        <v>1868</v>
      </c>
      <c r="BR89" s="233" t="s">
        <v>1868</v>
      </c>
      <c r="BS89" s="233"/>
      <c r="BT89" s="233"/>
      <c r="BU89" s="233"/>
      <c r="BV89" s="233"/>
      <c r="BW89" s="119" t="s">
        <v>0</v>
      </c>
    </row>
    <row r="90" spans="2:75" ht="50.15" customHeight="1">
      <c r="B90" s="354">
        <v>24451</v>
      </c>
      <c r="C90" s="355" t="s">
        <v>1294</v>
      </c>
      <c r="D90" s="355" t="s">
        <v>1282</v>
      </c>
      <c r="E90" s="340" t="s">
        <v>54</v>
      </c>
      <c r="F90" s="341" t="s">
        <v>55</v>
      </c>
      <c r="G90" s="342" t="s">
        <v>9491</v>
      </c>
      <c r="H90" s="342" t="s">
        <v>9491</v>
      </c>
      <c r="I90" s="342" t="s">
        <v>46</v>
      </c>
      <c r="J90" s="342" t="s">
        <v>46</v>
      </c>
      <c r="K90" s="342" t="s">
        <v>46</v>
      </c>
      <c r="L90" s="342" t="s">
        <v>46</v>
      </c>
      <c r="M90" s="342" t="s">
        <v>46</v>
      </c>
      <c r="N90" s="342" t="s">
        <v>9491</v>
      </c>
      <c r="O90" s="342" t="s">
        <v>9491</v>
      </c>
      <c r="P90" s="342" t="s">
        <v>9491</v>
      </c>
      <c r="Q90" s="342" t="s">
        <v>9491</v>
      </c>
      <c r="R90" s="342" t="s">
        <v>9491</v>
      </c>
      <c r="S90" s="342" t="s">
        <v>9491</v>
      </c>
      <c r="T90" s="342" t="s">
        <v>9491</v>
      </c>
      <c r="U90" s="342" t="s">
        <v>46</v>
      </c>
      <c r="V90" s="342" t="s">
        <v>46</v>
      </c>
      <c r="W90" s="342" t="s">
        <v>9491</v>
      </c>
      <c r="X90" s="342" t="s">
        <v>9491</v>
      </c>
      <c r="Y90" s="342" t="s">
        <v>9491</v>
      </c>
      <c r="Z90" s="342" t="s">
        <v>46</v>
      </c>
      <c r="AA90" s="342" t="s">
        <v>46</v>
      </c>
      <c r="AB90" s="342" t="s">
        <v>46</v>
      </c>
      <c r="AC90" s="342" t="s">
        <v>46</v>
      </c>
      <c r="AD90" s="342" t="s">
        <v>46</v>
      </c>
      <c r="AE90" s="342" t="s">
        <v>46</v>
      </c>
      <c r="AF90" s="342" t="s">
        <v>46</v>
      </c>
      <c r="AG90" s="342" t="s">
        <v>46</v>
      </c>
      <c r="AH90" s="342" t="s">
        <v>46</v>
      </c>
      <c r="AI90" s="342" t="s">
        <v>9491</v>
      </c>
      <c r="AJ90" s="342" t="s">
        <v>9491</v>
      </c>
      <c r="AK90" s="342" t="s">
        <v>9491</v>
      </c>
      <c r="AL90" s="342" t="s">
        <v>9491</v>
      </c>
      <c r="AM90" s="342" t="s">
        <v>76</v>
      </c>
      <c r="AN90" s="342" t="s">
        <v>76</v>
      </c>
      <c r="AO90" s="342" t="s">
        <v>76</v>
      </c>
      <c r="AP90" s="342" t="s">
        <v>76</v>
      </c>
      <c r="AQ90" s="342" t="s">
        <v>76</v>
      </c>
      <c r="AR90" s="342" t="s">
        <v>76</v>
      </c>
      <c r="AS90" s="342" t="s">
        <v>76</v>
      </c>
      <c r="AT90" s="342" t="s">
        <v>76</v>
      </c>
      <c r="AU90" s="233"/>
      <c r="AV90" s="356"/>
      <c r="AW90" s="356"/>
      <c r="AX90" s="233"/>
      <c r="AY90" s="233"/>
      <c r="AZ90" s="233"/>
      <c r="BA90" s="233" t="s">
        <v>1863</v>
      </c>
      <c r="BB90" s="233" t="s">
        <v>9480</v>
      </c>
      <c r="BC90" s="233" t="s">
        <v>9481</v>
      </c>
      <c r="BD90" s="233" t="s">
        <v>9562</v>
      </c>
      <c r="BE90" s="233" t="str">
        <f t="shared" si="9"/>
        <v>×</v>
      </c>
      <c r="BF90" s="233" t="str">
        <f t="shared" si="10"/>
        <v>×</v>
      </c>
      <c r="BG90" s="233" t="str">
        <f t="shared" si="11"/>
        <v>×</v>
      </c>
      <c r="BH90" s="233" t="str">
        <f t="shared" si="8"/>
        <v>×</v>
      </c>
      <c r="BI90" s="352" t="s">
        <v>9855</v>
      </c>
      <c r="BJ90" s="233" t="s">
        <v>9943</v>
      </c>
      <c r="BK90" s="357" t="s">
        <v>9932</v>
      </c>
      <c r="BL90" s="233" t="s">
        <v>9497</v>
      </c>
      <c r="BM90" s="233" t="s">
        <v>9497</v>
      </c>
      <c r="BN90" s="233"/>
      <c r="BO90" s="233" t="s">
        <v>9486</v>
      </c>
      <c r="BP90" s="233"/>
      <c r="BQ90" s="233" t="s">
        <v>1868</v>
      </c>
      <c r="BR90" s="233" t="s">
        <v>1868</v>
      </c>
      <c r="BS90" s="233"/>
      <c r="BT90" s="233"/>
      <c r="BU90" s="233"/>
      <c r="BV90" s="233"/>
      <c r="BW90" s="119" t="s">
        <v>0</v>
      </c>
    </row>
    <row r="91" spans="2:75" ht="50.15" customHeight="1">
      <c r="B91" s="354">
        <v>24452</v>
      </c>
      <c r="C91" s="355" t="s">
        <v>9310</v>
      </c>
      <c r="D91" s="355" t="s">
        <v>1282</v>
      </c>
      <c r="E91" s="340" t="s">
        <v>54</v>
      </c>
      <c r="F91" s="341" t="s">
        <v>55</v>
      </c>
      <c r="G91" s="342" t="s">
        <v>9491</v>
      </c>
      <c r="H91" s="342" t="s">
        <v>9491</v>
      </c>
      <c r="I91" s="342" t="s">
        <v>46</v>
      </c>
      <c r="J91" s="342" t="s">
        <v>46</v>
      </c>
      <c r="K91" s="342" t="s">
        <v>46</v>
      </c>
      <c r="L91" s="342" t="s">
        <v>46</v>
      </c>
      <c r="M91" s="342" t="s">
        <v>1879</v>
      </c>
      <c r="N91" s="342" t="s">
        <v>46</v>
      </c>
      <c r="O91" s="342" t="s">
        <v>9491</v>
      </c>
      <c r="P91" s="342" t="s">
        <v>9491</v>
      </c>
      <c r="Q91" s="342" t="s">
        <v>9491</v>
      </c>
      <c r="R91" s="342" t="s">
        <v>9491</v>
      </c>
      <c r="S91" s="342" t="s">
        <v>9491</v>
      </c>
      <c r="T91" s="342" t="s">
        <v>9491</v>
      </c>
      <c r="U91" s="342" t="s">
        <v>46</v>
      </c>
      <c r="V91" s="342" t="s">
        <v>46</v>
      </c>
      <c r="W91" s="342" t="s">
        <v>9491</v>
      </c>
      <c r="X91" s="342" t="s">
        <v>9491</v>
      </c>
      <c r="Y91" s="342" t="s">
        <v>9491</v>
      </c>
      <c r="Z91" s="342" t="s">
        <v>46</v>
      </c>
      <c r="AA91" s="342" t="s">
        <v>46</v>
      </c>
      <c r="AB91" s="342" t="s">
        <v>46</v>
      </c>
      <c r="AC91" s="342" t="s">
        <v>46</v>
      </c>
      <c r="AD91" s="342" t="s">
        <v>46</v>
      </c>
      <c r="AE91" s="342" t="s">
        <v>46</v>
      </c>
      <c r="AF91" s="342" t="s">
        <v>46</v>
      </c>
      <c r="AG91" s="342" t="s">
        <v>46</v>
      </c>
      <c r="AH91" s="342" t="s">
        <v>46</v>
      </c>
      <c r="AI91" s="342" t="s">
        <v>9491</v>
      </c>
      <c r="AJ91" s="342" t="s">
        <v>9491</v>
      </c>
      <c r="AK91" s="342" t="s">
        <v>9491</v>
      </c>
      <c r="AL91" s="342" t="s">
        <v>9491</v>
      </c>
      <c r="AM91" s="342" t="s">
        <v>76</v>
      </c>
      <c r="AN91" s="342" t="s">
        <v>76</v>
      </c>
      <c r="AO91" s="342" t="s">
        <v>76</v>
      </c>
      <c r="AP91" s="342" t="s">
        <v>76</v>
      </c>
      <c r="AQ91" s="342" t="s">
        <v>76</v>
      </c>
      <c r="AR91" s="342" t="s">
        <v>76</v>
      </c>
      <c r="AS91" s="342" t="s">
        <v>76</v>
      </c>
      <c r="AT91" s="342" t="s">
        <v>76</v>
      </c>
      <c r="AU91" s="233"/>
      <c r="AV91" s="356"/>
      <c r="AW91" s="356"/>
      <c r="AX91" s="233"/>
      <c r="AY91" s="233"/>
      <c r="AZ91" s="233"/>
      <c r="BA91" s="233" t="s">
        <v>1863</v>
      </c>
      <c r="BB91" s="233" t="s">
        <v>9480</v>
      </c>
      <c r="BC91" s="233" t="s">
        <v>9481</v>
      </c>
      <c r="BD91" s="233" t="s">
        <v>9562</v>
      </c>
      <c r="BE91" s="233" t="str">
        <f t="shared" si="9"/>
        <v>×</v>
      </c>
      <c r="BF91" s="233" t="str">
        <f t="shared" si="10"/>
        <v>×</v>
      </c>
      <c r="BG91" s="233" t="str">
        <f t="shared" si="11"/>
        <v>×</v>
      </c>
      <c r="BH91" s="233" t="str">
        <f t="shared" si="8"/>
        <v>×</v>
      </c>
      <c r="BI91" s="352" t="s">
        <v>9855</v>
      </c>
      <c r="BJ91" s="233" t="s">
        <v>9943</v>
      </c>
      <c r="BK91" s="357" t="s">
        <v>9932</v>
      </c>
      <c r="BL91" s="233" t="s">
        <v>9497</v>
      </c>
      <c r="BM91" s="233" t="s">
        <v>9497</v>
      </c>
      <c r="BN91" s="233"/>
      <c r="BO91" s="233" t="s">
        <v>9486</v>
      </c>
      <c r="BP91" s="233"/>
      <c r="BQ91" s="233" t="s">
        <v>1868</v>
      </c>
      <c r="BR91" s="233" t="s">
        <v>1868</v>
      </c>
      <c r="BS91" s="233"/>
      <c r="BT91" s="233"/>
      <c r="BU91" s="233"/>
      <c r="BV91" s="233"/>
      <c r="BW91" s="119" t="s">
        <v>0</v>
      </c>
    </row>
    <row r="92" spans="2:75" ht="50.15" customHeight="1">
      <c r="B92" s="354">
        <v>24453</v>
      </c>
      <c r="C92" s="355" t="s">
        <v>9311</v>
      </c>
      <c r="D92" s="355" t="s">
        <v>1282</v>
      </c>
      <c r="E92" s="340" t="s">
        <v>54</v>
      </c>
      <c r="F92" s="357" t="s">
        <v>1842</v>
      </c>
      <c r="G92" s="342" t="s">
        <v>9491</v>
      </c>
      <c r="H92" s="342" t="s">
        <v>9491</v>
      </c>
      <c r="I92" s="342" t="s">
        <v>46</v>
      </c>
      <c r="J92" s="342" t="s">
        <v>46</v>
      </c>
      <c r="K92" s="342" t="s">
        <v>46</v>
      </c>
      <c r="L92" s="342" t="s">
        <v>46</v>
      </c>
      <c r="M92" s="342" t="s">
        <v>46</v>
      </c>
      <c r="N92" s="342" t="s">
        <v>46</v>
      </c>
      <c r="O92" s="342" t="s">
        <v>9491</v>
      </c>
      <c r="P92" s="342" t="s">
        <v>9491</v>
      </c>
      <c r="Q92" s="342" t="s">
        <v>9491</v>
      </c>
      <c r="R92" s="342" t="s">
        <v>9491</v>
      </c>
      <c r="S92" s="342" t="s">
        <v>46</v>
      </c>
      <c r="T92" s="342" t="s">
        <v>9491</v>
      </c>
      <c r="U92" s="342" t="s">
        <v>46</v>
      </c>
      <c r="V92" s="342" t="s">
        <v>46</v>
      </c>
      <c r="W92" s="342" t="s">
        <v>9491</v>
      </c>
      <c r="X92" s="342" t="s">
        <v>46</v>
      </c>
      <c r="Y92" s="342" t="s">
        <v>9491</v>
      </c>
      <c r="Z92" s="342" t="s">
        <v>46</v>
      </c>
      <c r="AA92" s="342" t="s">
        <v>46</v>
      </c>
      <c r="AB92" s="342" t="s">
        <v>46</v>
      </c>
      <c r="AC92" s="342" t="s">
        <v>46</v>
      </c>
      <c r="AD92" s="342" t="s">
        <v>46</v>
      </c>
      <c r="AE92" s="342" t="s">
        <v>46</v>
      </c>
      <c r="AF92" s="342" t="s">
        <v>46</v>
      </c>
      <c r="AG92" s="342" t="s">
        <v>46</v>
      </c>
      <c r="AH92" s="342" t="s">
        <v>46</v>
      </c>
      <c r="AI92" s="342" t="s">
        <v>9491</v>
      </c>
      <c r="AJ92" s="342" t="s">
        <v>9491</v>
      </c>
      <c r="AK92" s="342" t="s">
        <v>9491</v>
      </c>
      <c r="AL92" s="342" t="s">
        <v>9491</v>
      </c>
      <c r="AM92" s="342" t="s">
        <v>76</v>
      </c>
      <c r="AN92" s="342" t="s">
        <v>76</v>
      </c>
      <c r="AO92" s="342" t="s">
        <v>76</v>
      </c>
      <c r="AP92" s="342" t="s">
        <v>76</v>
      </c>
      <c r="AQ92" s="342" t="s">
        <v>76</v>
      </c>
      <c r="AR92" s="342" t="s">
        <v>76</v>
      </c>
      <c r="AS92" s="342" t="s">
        <v>76</v>
      </c>
      <c r="AT92" s="342" t="s">
        <v>76</v>
      </c>
      <c r="AU92" s="233"/>
      <c r="AV92" s="356"/>
      <c r="AW92" s="356"/>
      <c r="AX92" s="233"/>
      <c r="AY92" s="233"/>
      <c r="AZ92" s="233"/>
      <c r="BA92" s="233" t="s">
        <v>1864</v>
      </c>
      <c r="BB92" s="233" t="s">
        <v>9480</v>
      </c>
      <c r="BC92" s="233" t="s">
        <v>9481</v>
      </c>
      <c r="BD92" s="233" t="s">
        <v>9562</v>
      </c>
      <c r="BE92" s="233" t="str">
        <f t="shared" si="9"/>
        <v>×</v>
      </c>
      <c r="BF92" s="233" t="str">
        <f t="shared" si="10"/>
        <v>×</v>
      </c>
      <c r="BG92" s="233" t="s">
        <v>10275</v>
      </c>
      <c r="BH92" s="233" t="str">
        <f t="shared" si="8"/>
        <v>×</v>
      </c>
      <c r="BI92" s="352" t="s">
        <v>9955</v>
      </c>
      <c r="BJ92" s="233" t="s">
        <v>9957</v>
      </c>
      <c r="BK92" s="357" t="s">
        <v>9932</v>
      </c>
      <c r="BL92" s="233" t="s">
        <v>9497</v>
      </c>
      <c r="BM92" s="233" t="s">
        <v>9497</v>
      </c>
      <c r="BN92" s="233"/>
      <c r="BO92" s="233" t="s">
        <v>9486</v>
      </c>
      <c r="BP92" s="233"/>
      <c r="BQ92" s="233" t="s">
        <v>1868</v>
      </c>
      <c r="BR92" s="233" t="s">
        <v>1868</v>
      </c>
      <c r="BS92" s="233"/>
      <c r="BT92" s="233"/>
      <c r="BU92" s="233"/>
      <c r="BV92" s="233"/>
      <c r="BW92" s="119" t="s">
        <v>0</v>
      </c>
    </row>
    <row r="93" spans="2:75" ht="50.15" customHeight="1">
      <c r="B93" s="354">
        <v>24454</v>
      </c>
      <c r="C93" s="355" t="s">
        <v>1298</v>
      </c>
      <c r="D93" s="355" t="s">
        <v>1282</v>
      </c>
      <c r="E93" s="340" t="s">
        <v>54</v>
      </c>
      <c r="F93" s="341" t="s">
        <v>55</v>
      </c>
      <c r="G93" s="342" t="s">
        <v>9491</v>
      </c>
      <c r="H93" s="342" t="s">
        <v>9491</v>
      </c>
      <c r="I93" s="342" t="s">
        <v>46</v>
      </c>
      <c r="J93" s="342" t="s">
        <v>46</v>
      </c>
      <c r="K93" s="342" t="s">
        <v>46</v>
      </c>
      <c r="L93" s="342" t="s">
        <v>46</v>
      </c>
      <c r="M93" s="342" t="s">
        <v>1879</v>
      </c>
      <c r="N93" s="342" t="s">
        <v>9491</v>
      </c>
      <c r="O93" s="342" t="s">
        <v>9491</v>
      </c>
      <c r="P93" s="342" t="s">
        <v>9491</v>
      </c>
      <c r="Q93" s="342" t="s">
        <v>9491</v>
      </c>
      <c r="R93" s="342" t="s">
        <v>9491</v>
      </c>
      <c r="S93" s="342" t="s">
        <v>9491</v>
      </c>
      <c r="T93" s="342" t="s">
        <v>9491</v>
      </c>
      <c r="U93" s="342" t="s">
        <v>46</v>
      </c>
      <c r="V93" s="342" t="s">
        <v>46</v>
      </c>
      <c r="W93" s="342" t="s">
        <v>9491</v>
      </c>
      <c r="X93" s="342" t="s">
        <v>9491</v>
      </c>
      <c r="Y93" s="342" t="s">
        <v>9491</v>
      </c>
      <c r="Z93" s="342" t="s">
        <v>46</v>
      </c>
      <c r="AA93" s="342" t="s">
        <v>46</v>
      </c>
      <c r="AB93" s="342" t="s">
        <v>46</v>
      </c>
      <c r="AC93" s="342" t="s">
        <v>46</v>
      </c>
      <c r="AD93" s="342" t="s">
        <v>46</v>
      </c>
      <c r="AE93" s="342" t="s">
        <v>46</v>
      </c>
      <c r="AF93" s="342" t="s">
        <v>46</v>
      </c>
      <c r="AG93" s="342" t="s">
        <v>46</v>
      </c>
      <c r="AH93" s="342" t="s">
        <v>46</v>
      </c>
      <c r="AI93" s="342" t="s">
        <v>9491</v>
      </c>
      <c r="AJ93" s="342" t="s">
        <v>9491</v>
      </c>
      <c r="AK93" s="342" t="s">
        <v>9491</v>
      </c>
      <c r="AL93" s="342" t="s">
        <v>9491</v>
      </c>
      <c r="AM93" s="342" t="s">
        <v>76</v>
      </c>
      <c r="AN93" s="342" t="s">
        <v>76</v>
      </c>
      <c r="AO93" s="342" t="s">
        <v>76</v>
      </c>
      <c r="AP93" s="342" t="s">
        <v>76</v>
      </c>
      <c r="AQ93" s="342" t="s">
        <v>76</v>
      </c>
      <c r="AR93" s="342" t="s">
        <v>76</v>
      </c>
      <c r="AS93" s="342" t="s">
        <v>76</v>
      </c>
      <c r="AT93" s="342" t="s">
        <v>76</v>
      </c>
      <c r="AU93" s="233"/>
      <c r="AV93" s="356"/>
      <c r="AW93" s="356"/>
      <c r="AX93" s="233"/>
      <c r="AY93" s="233"/>
      <c r="AZ93" s="233"/>
      <c r="BA93" s="233" t="s">
        <v>1863</v>
      </c>
      <c r="BB93" s="233" t="s">
        <v>9480</v>
      </c>
      <c r="BC93" s="233" t="s">
        <v>9481</v>
      </c>
      <c r="BD93" s="233" t="s">
        <v>9562</v>
      </c>
      <c r="BE93" s="233" t="str">
        <f t="shared" si="9"/>
        <v>×</v>
      </c>
      <c r="BF93" s="233" t="str">
        <f t="shared" si="10"/>
        <v>×</v>
      </c>
      <c r="BG93" s="233" t="str">
        <f t="shared" ref="BG93:BG115" si="12">IF(N93="〇","〇","×")</f>
        <v>×</v>
      </c>
      <c r="BH93" s="233" t="str">
        <f t="shared" si="8"/>
        <v>×</v>
      </c>
      <c r="BI93" s="352" t="s">
        <v>9855</v>
      </c>
      <c r="BJ93" s="233" t="s">
        <v>9943</v>
      </c>
      <c r="BK93" s="357" t="s">
        <v>9932</v>
      </c>
      <c r="BL93" s="233" t="s">
        <v>9497</v>
      </c>
      <c r="BM93" s="233" t="s">
        <v>9497</v>
      </c>
      <c r="BN93" s="233"/>
      <c r="BO93" s="233" t="s">
        <v>9486</v>
      </c>
      <c r="BP93" s="233"/>
      <c r="BQ93" s="233" t="s">
        <v>1868</v>
      </c>
      <c r="BR93" s="233" t="s">
        <v>1868</v>
      </c>
      <c r="BS93" s="233"/>
      <c r="BT93" s="233"/>
      <c r="BU93" s="233"/>
      <c r="BV93" s="233"/>
      <c r="BW93" s="119" t="s">
        <v>0</v>
      </c>
    </row>
    <row r="94" spans="2:75" ht="50.15" customHeight="1">
      <c r="B94" s="354">
        <v>24455</v>
      </c>
      <c r="C94" s="355" t="s">
        <v>1300</v>
      </c>
      <c r="D94" s="355" t="s">
        <v>1282</v>
      </c>
      <c r="E94" s="340" t="s">
        <v>54</v>
      </c>
      <c r="F94" s="341" t="s">
        <v>55</v>
      </c>
      <c r="G94" s="342" t="s">
        <v>9491</v>
      </c>
      <c r="H94" s="342" t="s">
        <v>9491</v>
      </c>
      <c r="I94" s="342" t="s">
        <v>46</v>
      </c>
      <c r="J94" s="342" t="s">
        <v>46</v>
      </c>
      <c r="K94" s="342" t="s">
        <v>46</v>
      </c>
      <c r="L94" s="342" t="s">
        <v>46</v>
      </c>
      <c r="M94" s="342" t="s">
        <v>46</v>
      </c>
      <c r="N94" s="342" t="s">
        <v>9491</v>
      </c>
      <c r="O94" s="342" t="s">
        <v>9491</v>
      </c>
      <c r="P94" s="342" t="s">
        <v>9491</v>
      </c>
      <c r="Q94" s="342" t="s">
        <v>9491</v>
      </c>
      <c r="R94" s="342" t="s">
        <v>9491</v>
      </c>
      <c r="S94" s="342" t="s">
        <v>9491</v>
      </c>
      <c r="T94" s="342" t="s">
        <v>9491</v>
      </c>
      <c r="U94" s="342" t="s">
        <v>46</v>
      </c>
      <c r="V94" s="342" t="s">
        <v>46</v>
      </c>
      <c r="W94" s="342" t="s">
        <v>9491</v>
      </c>
      <c r="X94" s="342" t="s">
        <v>9491</v>
      </c>
      <c r="Y94" s="342" t="s">
        <v>9491</v>
      </c>
      <c r="Z94" s="342" t="s">
        <v>46</v>
      </c>
      <c r="AA94" s="342" t="s">
        <v>46</v>
      </c>
      <c r="AB94" s="342" t="s">
        <v>46</v>
      </c>
      <c r="AC94" s="342" t="s">
        <v>46</v>
      </c>
      <c r="AD94" s="342" t="s">
        <v>46</v>
      </c>
      <c r="AE94" s="342" t="s">
        <v>46</v>
      </c>
      <c r="AF94" s="342" t="s">
        <v>46</v>
      </c>
      <c r="AG94" s="342" t="s">
        <v>46</v>
      </c>
      <c r="AH94" s="342" t="s">
        <v>46</v>
      </c>
      <c r="AI94" s="342" t="s">
        <v>9491</v>
      </c>
      <c r="AJ94" s="342" t="s">
        <v>9491</v>
      </c>
      <c r="AK94" s="342" t="s">
        <v>9491</v>
      </c>
      <c r="AL94" s="342" t="s">
        <v>9491</v>
      </c>
      <c r="AM94" s="342" t="s">
        <v>76</v>
      </c>
      <c r="AN94" s="342" t="s">
        <v>76</v>
      </c>
      <c r="AO94" s="342" t="s">
        <v>76</v>
      </c>
      <c r="AP94" s="342" t="s">
        <v>76</v>
      </c>
      <c r="AQ94" s="342" t="s">
        <v>76</v>
      </c>
      <c r="AR94" s="342" t="s">
        <v>76</v>
      </c>
      <c r="AS94" s="342" t="s">
        <v>76</v>
      </c>
      <c r="AT94" s="342" t="s">
        <v>76</v>
      </c>
      <c r="AU94" s="233"/>
      <c r="AV94" s="356"/>
      <c r="AW94" s="356"/>
      <c r="AX94" s="233"/>
      <c r="AY94" s="233"/>
      <c r="AZ94" s="233"/>
      <c r="BA94" s="233" t="s">
        <v>1863</v>
      </c>
      <c r="BB94" s="233" t="s">
        <v>9480</v>
      </c>
      <c r="BC94" s="233" t="s">
        <v>9481</v>
      </c>
      <c r="BD94" s="233" t="s">
        <v>9562</v>
      </c>
      <c r="BE94" s="233" t="str">
        <f t="shared" si="9"/>
        <v>×</v>
      </c>
      <c r="BF94" s="233" t="str">
        <f t="shared" si="10"/>
        <v>×</v>
      </c>
      <c r="BG94" s="233" t="str">
        <f t="shared" si="12"/>
        <v>×</v>
      </c>
      <c r="BH94" s="233" t="str">
        <f t="shared" si="8"/>
        <v>×</v>
      </c>
      <c r="BI94" s="352" t="s">
        <v>9855</v>
      </c>
      <c r="BJ94" s="233" t="s">
        <v>9943</v>
      </c>
      <c r="BK94" s="357" t="s">
        <v>9932</v>
      </c>
      <c r="BL94" s="233" t="s">
        <v>9497</v>
      </c>
      <c r="BM94" s="233" t="s">
        <v>9497</v>
      </c>
      <c r="BN94" s="233"/>
      <c r="BO94" s="233" t="s">
        <v>9486</v>
      </c>
      <c r="BP94" s="233"/>
      <c r="BQ94" s="233" t="s">
        <v>1868</v>
      </c>
      <c r="BR94" s="233" t="s">
        <v>1868</v>
      </c>
      <c r="BS94" s="233"/>
      <c r="BT94" s="233"/>
      <c r="BU94" s="233"/>
      <c r="BV94" s="233"/>
      <c r="BW94" s="119" t="s">
        <v>0</v>
      </c>
    </row>
    <row r="95" spans="2:75" ht="50.15" customHeight="1">
      <c r="B95" s="354">
        <v>24457</v>
      </c>
      <c r="C95" s="355" t="s">
        <v>9579</v>
      </c>
      <c r="D95" s="355" t="s">
        <v>1282</v>
      </c>
      <c r="E95" s="340" t="s">
        <v>54</v>
      </c>
      <c r="F95" s="341" t="s">
        <v>55</v>
      </c>
      <c r="G95" s="342" t="s">
        <v>9491</v>
      </c>
      <c r="H95" s="342" t="s">
        <v>9491</v>
      </c>
      <c r="I95" s="342" t="s">
        <v>46</v>
      </c>
      <c r="J95" s="342" t="s">
        <v>46</v>
      </c>
      <c r="K95" s="342" t="s">
        <v>46</v>
      </c>
      <c r="L95" s="342" t="s">
        <v>46</v>
      </c>
      <c r="M95" s="342" t="s">
        <v>46</v>
      </c>
      <c r="N95" s="342" t="s">
        <v>9491</v>
      </c>
      <c r="O95" s="342" t="s">
        <v>9491</v>
      </c>
      <c r="P95" s="342" t="s">
        <v>9491</v>
      </c>
      <c r="Q95" s="342" t="s">
        <v>9491</v>
      </c>
      <c r="R95" s="342" t="s">
        <v>9491</v>
      </c>
      <c r="S95" s="342" t="s">
        <v>9491</v>
      </c>
      <c r="T95" s="342" t="s">
        <v>9491</v>
      </c>
      <c r="U95" s="342" t="s">
        <v>46</v>
      </c>
      <c r="V95" s="342" t="s">
        <v>46</v>
      </c>
      <c r="W95" s="342" t="s">
        <v>9491</v>
      </c>
      <c r="X95" s="342" t="s">
        <v>9491</v>
      </c>
      <c r="Y95" s="342" t="s">
        <v>9491</v>
      </c>
      <c r="Z95" s="342" t="s">
        <v>46</v>
      </c>
      <c r="AA95" s="342" t="s">
        <v>46</v>
      </c>
      <c r="AB95" s="342" t="s">
        <v>46</v>
      </c>
      <c r="AC95" s="342" t="s">
        <v>46</v>
      </c>
      <c r="AD95" s="342" t="s">
        <v>46</v>
      </c>
      <c r="AE95" s="342" t="s">
        <v>46</v>
      </c>
      <c r="AF95" s="342" t="s">
        <v>46</v>
      </c>
      <c r="AG95" s="342" t="s">
        <v>46</v>
      </c>
      <c r="AH95" s="342" t="s">
        <v>46</v>
      </c>
      <c r="AI95" s="342" t="s">
        <v>9491</v>
      </c>
      <c r="AJ95" s="342" t="s">
        <v>9491</v>
      </c>
      <c r="AK95" s="342" t="s">
        <v>9491</v>
      </c>
      <c r="AL95" s="342" t="s">
        <v>9491</v>
      </c>
      <c r="AM95" s="342" t="s">
        <v>76</v>
      </c>
      <c r="AN95" s="342" t="s">
        <v>76</v>
      </c>
      <c r="AO95" s="342" t="s">
        <v>76</v>
      </c>
      <c r="AP95" s="342" t="s">
        <v>76</v>
      </c>
      <c r="AQ95" s="342" t="s">
        <v>76</v>
      </c>
      <c r="AR95" s="342" t="s">
        <v>76</v>
      </c>
      <c r="AS95" s="342" t="s">
        <v>76</v>
      </c>
      <c r="AT95" s="342" t="s">
        <v>76</v>
      </c>
      <c r="AU95" s="233"/>
      <c r="AV95" s="356"/>
      <c r="AW95" s="356"/>
      <c r="AX95" s="233"/>
      <c r="AY95" s="233"/>
      <c r="AZ95" s="233"/>
      <c r="BA95" s="233" t="s">
        <v>1863</v>
      </c>
      <c r="BB95" s="233" t="s">
        <v>9480</v>
      </c>
      <c r="BC95" s="233" t="s">
        <v>9481</v>
      </c>
      <c r="BD95" s="233" t="s">
        <v>9562</v>
      </c>
      <c r="BE95" s="233" t="str">
        <f t="shared" si="9"/>
        <v>×</v>
      </c>
      <c r="BF95" s="233" t="str">
        <f t="shared" si="10"/>
        <v>×</v>
      </c>
      <c r="BG95" s="233" t="str">
        <f t="shared" si="12"/>
        <v>×</v>
      </c>
      <c r="BH95" s="233" t="str">
        <f t="shared" si="8"/>
        <v>×</v>
      </c>
      <c r="BI95" s="352" t="s">
        <v>9855</v>
      </c>
      <c r="BJ95" s="233" t="s">
        <v>9943</v>
      </c>
      <c r="BK95" s="357" t="s">
        <v>9932</v>
      </c>
      <c r="BL95" s="233" t="s">
        <v>9497</v>
      </c>
      <c r="BM95" s="233" t="s">
        <v>9497</v>
      </c>
      <c r="BN95" s="233"/>
      <c r="BO95" s="233" t="s">
        <v>9486</v>
      </c>
      <c r="BP95" s="233"/>
      <c r="BQ95" s="233" t="s">
        <v>1868</v>
      </c>
      <c r="BR95" s="233" t="s">
        <v>1868</v>
      </c>
      <c r="BS95" s="233"/>
      <c r="BT95" s="233"/>
      <c r="BU95" s="233"/>
      <c r="BV95" s="233"/>
      <c r="BW95" s="119" t="s">
        <v>0</v>
      </c>
    </row>
    <row r="96" spans="2:75" ht="50.15" customHeight="1">
      <c r="B96" s="354">
        <v>24458</v>
      </c>
      <c r="C96" s="355" t="s">
        <v>9580</v>
      </c>
      <c r="D96" s="355" t="s">
        <v>1282</v>
      </c>
      <c r="E96" s="340" t="s">
        <v>54</v>
      </c>
      <c r="F96" s="341" t="s">
        <v>55</v>
      </c>
      <c r="G96" s="342" t="s">
        <v>9491</v>
      </c>
      <c r="H96" s="342" t="s">
        <v>9491</v>
      </c>
      <c r="I96" s="342" t="s">
        <v>46</v>
      </c>
      <c r="J96" s="342" t="s">
        <v>46</v>
      </c>
      <c r="K96" s="342" t="s">
        <v>46</v>
      </c>
      <c r="L96" s="342" t="s">
        <v>46</v>
      </c>
      <c r="M96" s="342" t="s">
        <v>46</v>
      </c>
      <c r="N96" s="342" t="s">
        <v>46</v>
      </c>
      <c r="O96" s="342" t="s">
        <v>9491</v>
      </c>
      <c r="P96" s="342" t="s">
        <v>9491</v>
      </c>
      <c r="Q96" s="342" t="s">
        <v>9491</v>
      </c>
      <c r="R96" s="342" t="s">
        <v>9491</v>
      </c>
      <c r="S96" s="342" t="s">
        <v>9491</v>
      </c>
      <c r="T96" s="342" t="s">
        <v>9491</v>
      </c>
      <c r="U96" s="342" t="s">
        <v>46</v>
      </c>
      <c r="V96" s="342" t="s">
        <v>46</v>
      </c>
      <c r="W96" s="342" t="s">
        <v>9491</v>
      </c>
      <c r="X96" s="342" t="s">
        <v>9491</v>
      </c>
      <c r="Y96" s="342" t="s">
        <v>9491</v>
      </c>
      <c r="Z96" s="342" t="s">
        <v>46</v>
      </c>
      <c r="AA96" s="342" t="s">
        <v>46</v>
      </c>
      <c r="AB96" s="342" t="s">
        <v>46</v>
      </c>
      <c r="AC96" s="342" t="s">
        <v>46</v>
      </c>
      <c r="AD96" s="342" t="s">
        <v>46</v>
      </c>
      <c r="AE96" s="342" t="s">
        <v>46</v>
      </c>
      <c r="AF96" s="342" t="s">
        <v>46</v>
      </c>
      <c r="AG96" s="342" t="s">
        <v>46</v>
      </c>
      <c r="AH96" s="342" t="s">
        <v>46</v>
      </c>
      <c r="AI96" s="342" t="s">
        <v>9491</v>
      </c>
      <c r="AJ96" s="342" t="s">
        <v>9491</v>
      </c>
      <c r="AK96" s="342" t="s">
        <v>9491</v>
      </c>
      <c r="AL96" s="342" t="s">
        <v>9491</v>
      </c>
      <c r="AM96" s="342" t="s">
        <v>76</v>
      </c>
      <c r="AN96" s="342" t="s">
        <v>76</v>
      </c>
      <c r="AO96" s="342" t="s">
        <v>76</v>
      </c>
      <c r="AP96" s="342" t="s">
        <v>76</v>
      </c>
      <c r="AQ96" s="342" t="s">
        <v>76</v>
      </c>
      <c r="AR96" s="342" t="s">
        <v>76</v>
      </c>
      <c r="AS96" s="342" t="s">
        <v>76</v>
      </c>
      <c r="AT96" s="342" t="s">
        <v>76</v>
      </c>
      <c r="AU96" s="233"/>
      <c r="AV96" s="356"/>
      <c r="AW96" s="356"/>
      <c r="AX96" s="233"/>
      <c r="AY96" s="233"/>
      <c r="AZ96" s="233"/>
      <c r="BA96" s="233" t="s">
        <v>1863</v>
      </c>
      <c r="BB96" s="233" t="s">
        <v>9480</v>
      </c>
      <c r="BC96" s="233" t="s">
        <v>9481</v>
      </c>
      <c r="BD96" s="233" t="s">
        <v>9562</v>
      </c>
      <c r="BE96" s="233" t="str">
        <f t="shared" si="9"/>
        <v>×</v>
      </c>
      <c r="BF96" s="233" t="str">
        <f t="shared" si="10"/>
        <v>×</v>
      </c>
      <c r="BG96" s="233" t="str">
        <f t="shared" si="12"/>
        <v>×</v>
      </c>
      <c r="BH96" s="233" t="str">
        <f t="shared" si="8"/>
        <v>×</v>
      </c>
      <c r="BI96" s="352" t="s">
        <v>9855</v>
      </c>
      <c r="BJ96" s="233" t="s">
        <v>9943</v>
      </c>
      <c r="BK96" s="357" t="s">
        <v>9932</v>
      </c>
      <c r="BL96" s="233" t="s">
        <v>9497</v>
      </c>
      <c r="BM96" s="233" t="s">
        <v>9497</v>
      </c>
      <c r="BN96" s="233"/>
      <c r="BO96" s="233" t="s">
        <v>9486</v>
      </c>
      <c r="BP96" s="233"/>
      <c r="BQ96" s="233" t="s">
        <v>1868</v>
      </c>
      <c r="BR96" s="233" t="s">
        <v>1868</v>
      </c>
      <c r="BS96" s="233"/>
      <c r="BT96" s="233"/>
      <c r="BU96" s="233"/>
      <c r="BV96" s="233"/>
      <c r="BW96" s="119" t="s">
        <v>0</v>
      </c>
    </row>
    <row r="97" spans="2:75" ht="50.15" customHeight="1">
      <c r="B97" s="354">
        <v>24459</v>
      </c>
      <c r="C97" s="355" t="s">
        <v>9581</v>
      </c>
      <c r="D97" s="355" t="s">
        <v>9371</v>
      </c>
      <c r="E97" s="340" t="s">
        <v>54</v>
      </c>
      <c r="F97" s="341" t="s">
        <v>55</v>
      </c>
      <c r="G97" s="342" t="s">
        <v>9491</v>
      </c>
      <c r="H97" s="342" t="s">
        <v>9491</v>
      </c>
      <c r="I97" s="342" t="s">
        <v>46</v>
      </c>
      <c r="J97" s="342" t="s">
        <v>46</v>
      </c>
      <c r="K97" s="342" t="s">
        <v>46</v>
      </c>
      <c r="L97" s="342" t="s">
        <v>46</v>
      </c>
      <c r="M97" s="342" t="s">
        <v>46</v>
      </c>
      <c r="N97" s="342" t="s">
        <v>46</v>
      </c>
      <c r="O97" s="342" t="s">
        <v>9491</v>
      </c>
      <c r="P97" s="342" t="s">
        <v>9491</v>
      </c>
      <c r="Q97" s="342" t="s">
        <v>9491</v>
      </c>
      <c r="R97" s="342" t="s">
        <v>9491</v>
      </c>
      <c r="S97" s="342" t="s">
        <v>9491</v>
      </c>
      <c r="T97" s="342" t="s">
        <v>9491</v>
      </c>
      <c r="U97" s="342" t="s">
        <v>46</v>
      </c>
      <c r="V97" s="342" t="s">
        <v>46</v>
      </c>
      <c r="W97" s="342" t="s">
        <v>9491</v>
      </c>
      <c r="X97" s="342" t="s">
        <v>9491</v>
      </c>
      <c r="Y97" s="342" t="s">
        <v>9491</v>
      </c>
      <c r="Z97" s="342" t="s">
        <v>46</v>
      </c>
      <c r="AA97" s="342" t="s">
        <v>46</v>
      </c>
      <c r="AB97" s="342" t="s">
        <v>46</v>
      </c>
      <c r="AC97" s="342" t="s">
        <v>46</v>
      </c>
      <c r="AD97" s="342" t="s">
        <v>46</v>
      </c>
      <c r="AE97" s="342" t="s">
        <v>46</v>
      </c>
      <c r="AF97" s="342" t="s">
        <v>46</v>
      </c>
      <c r="AG97" s="342" t="s">
        <v>46</v>
      </c>
      <c r="AH97" s="342" t="s">
        <v>46</v>
      </c>
      <c r="AI97" s="342" t="s">
        <v>9491</v>
      </c>
      <c r="AJ97" s="342" t="s">
        <v>9491</v>
      </c>
      <c r="AK97" s="342" t="s">
        <v>9491</v>
      </c>
      <c r="AL97" s="342" t="s">
        <v>9491</v>
      </c>
      <c r="AM97" s="342" t="s">
        <v>76</v>
      </c>
      <c r="AN97" s="342" t="s">
        <v>76</v>
      </c>
      <c r="AO97" s="342" t="s">
        <v>76</v>
      </c>
      <c r="AP97" s="342" t="s">
        <v>76</v>
      </c>
      <c r="AQ97" s="342" t="s">
        <v>76</v>
      </c>
      <c r="AR97" s="342" t="s">
        <v>76</v>
      </c>
      <c r="AS97" s="342" t="s">
        <v>76</v>
      </c>
      <c r="AT97" s="342" t="s">
        <v>76</v>
      </c>
      <c r="AU97" s="233"/>
      <c r="AV97" s="356"/>
      <c r="AW97" s="233" t="s">
        <v>10190</v>
      </c>
      <c r="AX97" s="233"/>
      <c r="AY97" s="233"/>
      <c r="AZ97" s="233"/>
      <c r="BA97" s="233" t="s">
        <v>1863</v>
      </c>
      <c r="BB97" s="233" t="s">
        <v>9480</v>
      </c>
      <c r="BC97" s="233" t="s">
        <v>9481</v>
      </c>
      <c r="BD97" s="233" t="s">
        <v>9562</v>
      </c>
      <c r="BE97" s="233" t="str">
        <f t="shared" si="9"/>
        <v>×</v>
      </c>
      <c r="BF97" s="233" t="str">
        <f t="shared" si="10"/>
        <v>×</v>
      </c>
      <c r="BG97" s="233" t="str">
        <f t="shared" si="12"/>
        <v>×</v>
      </c>
      <c r="BH97" s="233" t="str">
        <f t="shared" si="8"/>
        <v>×</v>
      </c>
      <c r="BI97" s="352" t="s">
        <v>9855</v>
      </c>
      <c r="BJ97" s="233" t="s">
        <v>9943</v>
      </c>
      <c r="BK97" s="233" t="s">
        <v>10019</v>
      </c>
      <c r="BL97" s="233" t="s">
        <v>9497</v>
      </c>
      <c r="BM97" s="233" t="s">
        <v>9497</v>
      </c>
      <c r="BN97" s="233"/>
      <c r="BO97" s="233" t="s">
        <v>9486</v>
      </c>
      <c r="BP97" s="233"/>
      <c r="BQ97" s="233" t="s">
        <v>1868</v>
      </c>
      <c r="BR97" s="233" t="s">
        <v>1868</v>
      </c>
      <c r="BS97" s="233"/>
      <c r="BT97" s="233"/>
      <c r="BU97" s="233"/>
      <c r="BV97" s="233"/>
      <c r="BW97" s="119" t="s">
        <v>0</v>
      </c>
    </row>
    <row r="98" spans="2:75" ht="50.15" customHeight="1">
      <c r="B98" s="354">
        <v>24460</v>
      </c>
      <c r="C98" s="355" t="s">
        <v>9582</v>
      </c>
      <c r="D98" s="355" t="s">
        <v>1282</v>
      </c>
      <c r="E98" s="340" t="s">
        <v>54</v>
      </c>
      <c r="F98" s="341" t="s">
        <v>55</v>
      </c>
      <c r="G98" s="342" t="s">
        <v>9491</v>
      </c>
      <c r="H98" s="342" t="s">
        <v>9491</v>
      </c>
      <c r="I98" s="342" t="s">
        <v>46</v>
      </c>
      <c r="J98" s="342" t="s">
        <v>46</v>
      </c>
      <c r="K98" s="342" t="s">
        <v>46</v>
      </c>
      <c r="L98" s="342" t="s">
        <v>46</v>
      </c>
      <c r="M98" s="342" t="s">
        <v>46</v>
      </c>
      <c r="N98" s="342" t="s">
        <v>46</v>
      </c>
      <c r="O98" s="342" t="s">
        <v>9491</v>
      </c>
      <c r="P98" s="342" t="s">
        <v>9491</v>
      </c>
      <c r="Q98" s="342" t="s">
        <v>9491</v>
      </c>
      <c r="R98" s="342" t="s">
        <v>9491</v>
      </c>
      <c r="S98" s="342" t="s">
        <v>9491</v>
      </c>
      <c r="T98" s="342" t="s">
        <v>9491</v>
      </c>
      <c r="U98" s="342" t="s">
        <v>46</v>
      </c>
      <c r="V98" s="342" t="s">
        <v>46</v>
      </c>
      <c r="W98" s="342" t="s">
        <v>9491</v>
      </c>
      <c r="X98" s="342" t="s">
        <v>9491</v>
      </c>
      <c r="Y98" s="342" t="s">
        <v>9491</v>
      </c>
      <c r="Z98" s="342" t="s">
        <v>46</v>
      </c>
      <c r="AA98" s="342" t="s">
        <v>46</v>
      </c>
      <c r="AB98" s="342" t="s">
        <v>46</v>
      </c>
      <c r="AC98" s="342" t="s">
        <v>46</v>
      </c>
      <c r="AD98" s="342" t="s">
        <v>46</v>
      </c>
      <c r="AE98" s="342" t="s">
        <v>46</v>
      </c>
      <c r="AF98" s="342" t="s">
        <v>46</v>
      </c>
      <c r="AG98" s="342" t="s">
        <v>46</v>
      </c>
      <c r="AH98" s="342" t="s">
        <v>46</v>
      </c>
      <c r="AI98" s="342" t="s">
        <v>9491</v>
      </c>
      <c r="AJ98" s="342" t="s">
        <v>9491</v>
      </c>
      <c r="AK98" s="342" t="s">
        <v>9491</v>
      </c>
      <c r="AL98" s="342" t="s">
        <v>9491</v>
      </c>
      <c r="AM98" s="342" t="s">
        <v>76</v>
      </c>
      <c r="AN98" s="342" t="s">
        <v>76</v>
      </c>
      <c r="AO98" s="342" t="s">
        <v>76</v>
      </c>
      <c r="AP98" s="342" t="s">
        <v>76</v>
      </c>
      <c r="AQ98" s="342" t="s">
        <v>76</v>
      </c>
      <c r="AR98" s="342" t="s">
        <v>76</v>
      </c>
      <c r="AS98" s="342" t="s">
        <v>76</v>
      </c>
      <c r="AT98" s="342" t="s">
        <v>76</v>
      </c>
      <c r="AU98" s="233"/>
      <c r="AV98" s="356"/>
      <c r="AW98" s="233" t="s">
        <v>10190</v>
      </c>
      <c r="AX98" s="233"/>
      <c r="AY98" s="233"/>
      <c r="AZ98" s="233"/>
      <c r="BA98" s="233" t="s">
        <v>1863</v>
      </c>
      <c r="BB98" s="233" t="s">
        <v>9480</v>
      </c>
      <c r="BC98" s="233" t="s">
        <v>9481</v>
      </c>
      <c r="BD98" s="233" t="s">
        <v>9562</v>
      </c>
      <c r="BE98" s="233" t="str">
        <f t="shared" si="9"/>
        <v>×</v>
      </c>
      <c r="BF98" s="233" t="str">
        <f t="shared" si="10"/>
        <v>×</v>
      </c>
      <c r="BG98" s="233" t="str">
        <f t="shared" si="12"/>
        <v>×</v>
      </c>
      <c r="BH98" s="233" t="str">
        <f t="shared" si="8"/>
        <v>×</v>
      </c>
      <c r="BI98" s="352" t="s">
        <v>9855</v>
      </c>
      <c r="BJ98" s="233" t="s">
        <v>9943</v>
      </c>
      <c r="BK98" s="233" t="s">
        <v>10019</v>
      </c>
      <c r="BL98" s="233" t="s">
        <v>9497</v>
      </c>
      <c r="BM98" s="233" t="s">
        <v>9497</v>
      </c>
      <c r="BN98" s="233"/>
      <c r="BO98" s="233" t="s">
        <v>9486</v>
      </c>
      <c r="BP98" s="233"/>
      <c r="BQ98" s="233" t="s">
        <v>1868</v>
      </c>
      <c r="BR98" s="233" t="s">
        <v>1868</v>
      </c>
      <c r="BS98" s="233"/>
      <c r="BT98" s="233"/>
      <c r="BU98" s="233"/>
      <c r="BV98" s="233"/>
      <c r="BW98" s="119" t="s">
        <v>0</v>
      </c>
    </row>
    <row r="99" spans="2:75" ht="50.15" customHeight="1">
      <c r="B99" s="354">
        <v>24461</v>
      </c>
      <c r="C99" s="355" t="s">
        <v>1306</v>
      </c>
      <c r="D99" s="355" t="s">
        <v>1282</v>
      </c>
      <c r="E99" s="340" t="s">
        <v>54</v>
      </c>
      <c r="F99" s="341" t="s">
        <v>55</v>
      </c>
      <c r="G99" s="342" t="s">
        <v>9491</v>
      </c>
      <c r="H99" s="342" t="s">
        <v>9491</v>
      </c>
      <c r="I99" s="342" t="s">
        <v>46</v>
      </c>
      <c r="J99" s="342" t="s">
        <v>46</v>
      </c>
      <c r="K99" s="342" t="s">
        <v>46</v>
      </c>
      <c r="L99" s="342" t="s">
        <v>46</v>
      </c>
      <c r="M99" s="342" t="s">
        <v>46</v>
      </c>
      <c r="N99" s="342" t="s">
        <v>46</v>
      </c>
      <c r="O99" s="342" t="s">
        <v>9491</v>
      </c>
      <c r="P99" s="342" t="s">
        <v>9491</v>
      </c>
      <c r="Q99" s="342" t="s">
        <v>9491</v>
      </c>
      <c r="R99" s="342" t="s">
        <v>9491</v>
      </c>
      <c r="S99" s="342" t="s">
        <v>9491</v>
      </c>
      <c r="T99" s="342" t="s">
        <v>9491</v>
      </c>
      <c r="U99" s="342" t="s">
        <v>46</v>
      </c>
      <c r="V99" s="342" t="s">
        <v>46</v>
      </c>
      <c r="W99" s="342" t="s">
        <v>9491</v>
      </c>
      <c r="X99" s="342" t="s">
        <v>9491</v>
      </c>
      <c r="Y99" s="342" t="s">
        <v>9491</v>
      </c>
      <c r="Z99" s="342" t="s">
        <v>46</v>
      </c>
      <c r="AA99" s="342" t="s">
        <v>46</v>
      </c>
      <c r="AB99" s="342" t="s">
        <v>46</v>
      </c>
      <c r="AC99" s="342" t="s">
        <v>46</v>
      </c>
      <c r="AD99" s="342" t="s">
        <v>46</v>
      </c>
      <c r="AE99" s="342" t="s">
        <v>46</v>
      </c>
      <c r="AF99" s="342" t="s">
        <v>46</v>
      </c>
      <c r="AG99" s="342" t="s">
        <v>46</v>
      </c>
      <c r="AH99" s="342" t="s">
        <v>46</v>
      </c>
      <c r="AI99" s="342" t="s">
        <v>9491</v>
      </c>
      <c r="AJ99" s="342" t="s">
        <v>9491</v>
      </c>
      <c r="AK99" s="342" t="s">
        <v>9491</v>
      </c>
      <c r="AL99" s="342" t="s">
        <v>9491</v>
      </c>
      <c r="AM99" s="342" t="s">
        <v>76</v>
      </c>
      <c r="AN99" s="342" t="s">
        <v>76</v>
      </c>
      <c r="AO99" s="342" t="s">
        <v>76</v>
      </c>
      <c r="AP99" s="342" t="s">
        <v>76</v>
      </c>
      <c r="AQ99" s="342" t="s">
        <v>76</v>
      </c>
      <c r="AR99" s="342" t="s">
        <v>76</v>
      </c>
      <c r="AS99" s="342" t="s">
        <v>76</v>
      </c>
      <c r="AT99" s="342" t="s">
        <v>76</v>
      </c>
      <c r="AU99" s="233"/>
      <c r="AV99" s="356"/>
      <c r="AW99" s="356"/>
      <c r="AX99" s="233"/>
      <c r="AY99" s="233"/>
      <c r="AZ99" s="233"/>
      <c r="BA99" s="233" t="s">
        <v>1863</v>
      </c>
      <c r="BB99" s="233" t="s">
        <v>9480</v>
      </c>
      <c r="BC99" s="233" t="s">
        <v>9481</v>
      </c>
      <c r="BD99" s="233" t="s">
        <v>9562</v>
      </c>
      <c r="BE99" s="233" t="str">
        <f t="shared" si="9"/>
        <v>×</v>
      </c>
      <c r="BF99" s="233" t="str">
        <f t="shared" si="10"/>
        <v>×</v>
      </c>
      <c r="BG99" s="233" t="str">
        <f t="shared" si="12"/>
        <v>×</v>
      </c>
      <c r="BH99" s="233" t="str">
        <f t="shared" si="8"/>
        <v>×</v>
      </c>
      <c r="BI99" s="352" t="s">
        <v>9855</v>
      </c>
      <c r="BJ99" s="233" t="s">
        <v>9943</v>
      </c>
      <c r="BK99" s="357" t="s">
        <v>9932</v>
      </c>
      <c r="BL99" s="233" t="s">
        <v>9497</v>
      </c>
      <c r="BM99" s="233" t="s">
        <v>9497</v>
      </c>
      <c r="BN99" s="233"/>
      <c r="BO99" s="233" t="s">
        <v>9486</v>
      </c>
      <c r="BP99" s="233"/>
      <c r="BQ99" s="233" t="s">
        <v>1868</v>
      </c>
      <c r="BR99" s="233" t="s">
        <v>1868</v>
      </c>
      <c r="BS99" s="233" t="s">
        <v>9488</v>
      </c>
      <c r="BT99" s="233"/>
      <c r="BU99" s="233" t="s">
        <v>9583</v>
      </c>
      <c r="BV99" s="233" t="s">
        <v>9584</v>
      </c>
      <c r="BW99" s="119" t="s">
        <v>0</v>
      </c>
    </row>
    <row r="100" spans="2:75" ht="50.15" customHeight="1">
      <c r="B100" s="354">
        <v>24462</v>
      </c>
      <c r="C100" s="355" t="s">
        <v>9585</v>
      </c>
      <c r="D100" s="355" t="s">
        <v>1282</v>
      </c>
      <c r="E100" s="340" t="s">
        <v>54</v>
      </c>
      <c r="F100" s="341" t="s">
        <v>55</v>
      </c>
      <c r="G100" s="342" t="s">
        <v>9491</v>
      </c>
      <c r="H100" s="342" t="s">
        <v>9491</v>
      </c>
      <c r="I100" s="342" t="s">
        <v>46</v>
      </c>
      <c r="J100" s="342" t="s">
        <v>46</v>
      </c>
      <c r="K100" s="342" t="s">
        <v>46</v>
      </c>
      <c r="L100" s="342" t="s">
        <v>46</v>
      </c>
      <c r="M100" s="342" t="s">
        <v>1879</v>
      </c>
      <c r="N100" s="342" t="s">
        <v>46</v>
      </c>
      <c r="O100" s="342" t="s">
        <v>9491</v>
      </c>
      <c r="P100" s="342" t="s">
        <v>9491</v>
      </c>
      <c r="Q100" s="342" t="s">
        <v>9491</v>
      </c>
      <c r="R100" s="342" t="s">
        <v>9491</v>
      </c>
      <c r="S100" s="342" t="s">
        <v>9491</v>
      </c>
      <c r="T100" s="342" t="s">
        <v>9491</v>
      </c>
      <c r="U100" s="342" t="s">
        <v>46</v>
      </c>
      <c r="V100" s="342" t="s">
        <v>46</v>
      </c>
      <c r="W100" s="342" t="s">
        <v>9491</v>
      </c>
      <c r="X100" s="342" t="s">
        <v>9491</v>
      </c>
      <c r="Y100" s="342" t="s">
        <v>9491</v>
      </c>
      <c r="Z100" s="342" t="s">
        <v>46</v>
      </c>
      <c r="AA100" s="342" t="s">
        <v>46</v>
      </c>
      <c r="AB100" s="342" t="s">
        <v>46</v>
      </c>
      <c r="AC100" s="342" t="s">
        <v>46</v>
      </c>
      <c r="AD100" s="342" t="s">
        <v>46</v>
      </c>
      <c r="AE100" s="342" t="s">
        <v>46</v>
      </c>
      <c r="AF100" s="342" t="s">
        <v>46</v>
      </c>
      <c r="AG100" s="342" t="s">
        <v>46</v>
      </c>
      <c r="AH100" s="342" t="s">
        <v>46</v>
      </c>
      <c r="AI100" s="342" t="s">
        <v>9491</v>
      </c>
      <c r="AJ100" s="342" t="s">
        <v>9491</v>
      </c>
      <c r="AK100" s="342" t="s">
        <v>9491</v>
      </c>
      <c r="AL100" s="342" t="s">
        <v>9491</v>
      </c>
      <c r="AM100" s="342" t="s">
        <v>76</v>
      </c>
      <c r="AN100" s="342" t="s">
        <v>76</v>
      </c>
      <c r="AO100" s="342" t="s">
        <v>76</v>
      </c>
      <c r="AP100" s="342" t="s">
        <v>76</v>
      </c>
      <c r="AQ100" s="342" t="s">
        <v>76</v>
      </c>
      <c r="AR100" s="342" t="s">
        <v>76</v>
      </c>
      <c r="AS100" s="342" t="s">
        <v>76</v>
      </c>
      <c r="AT100" s="342" t="s">
        <v>76</v>
      </c>
      <c r="AU100" s="233"/>
      <c r="AV100" s="356"/>
      <c r="AW100" s="356"/>
      <c r="AX100" s="233"/>
      <c r="AY100" s="233"/>
      <c r="AZ100" s="233"/>
      <c r="BA100" s="233" t="s">
        <v>1863</v>
      </c>
      <c r="BB100" s="233" t="s">
        <v>9480</v>
      </c>
      <c r="BC100" s="233" t="s">
        <v>9481</v>
      </c>
      <c r="BD100" s="233" t="s">
        <v>9562</v>
      </c>
      <c r="BE100" s="233" t="str">
        <f t="shared" si="9"/>
        <v>×</v>
      </c>
      <c r="BF100" s="233" t="str">
        <f t="shared" si="10"/>
        <v>×</v>
      </c>
      <c r="BG100" s="233" t="str">
        <f t="shared" si="12"/>
        <v>×</v>
      </c>
      <c r="BH100" s="233" t="str">
        <f t="shared" si="8"/>
        <v>×</v>
      </c>
      <c r="BI100" s="352" t="s">
        <v>9855</v>
      </c>
      <c r="BJ100" s="233" t="s">
        <v>9943</v>
      </c>
      <c r="BK100" s="357" t="s">
        <v>9932</v>
      </c>
      <c r="BL100" s="233" t="s">
        <v>9497</v>
      </c>
      <c r="BM100" s="233" t="s">
        <v>9497</v>
      </c>
      <c r="BN100" s="233"/>
      <c r="BO100" s="233" t="s">
        <v>9486</v>
      </c>
      <c r="BP100" s="233"/>
      <c r="BQ100" s="233" t="s">
        <v>1868</v>
      </c>
      <c r="BR100" s="233" t="s">
        <v>1868</v>
      </c>
      <c r="BS100" s="233"/>
      <c r="BT100" s="233"/>
      <c r="BU100" s="233"/>
      <c r="BV100" s="233"/>
      <c r="BW100" s="119" t="s">
        <v>0</v>
      </c>
    </row>
    <row r="101" spans="2:75" ht="50.15" customHeight="1">
      <c r="B101" s="354">
        <v>24463</v>
      </c>
      <c r="C101" s="355" t="s">
        <v>1310</v>
      </c>
      <c r="D101" s="355" t="s">
        <v>1282</v>
      </c>
      <c r="E101" s="340" t="s">
        <v>54</v>
      </c>
      <c r="F101" s="357" t="s">
        <v>1842</v>
      </c>
      <c r="G101" s="342" t="s">
        <v>9491</v>
      </c>
      <c r="H101" s="342" t="s">
        <v>9491</v>
      </c>
      <c r="I101" s="342" t="s">
        <v>46</v>
      </c>
      <c r="J101" s="342" t="s">
        <v>46</v>
      </c>
      <c r="K101" s="342" t="s">
        <v>46</v>
      </c>
      <c r="L101" s="342" t="s">
        <v>46</v>
      </c>
      <c r="M101" s="342" t="s">
        <v>46</v>
      </c>
      <c r="N101" s="342" t="s">
        <v>46</v>
      </c>
      <c r="O101" s="342" t="s">
        <v>9491</v>
      </c>
      <c r="P101" s="342" t="s">
        <v>9491</v>
      </c>
      <c r="Q101" s="342" t="s">
        <v>9491</v>
      </c>
      <c r="R101" s="342" t="s">
        <v>9491</v>
      </c>
      <c r="S101" s="342" t="s">
        <v>46</v>
      </c>
      <c r="T101" s="342" t="s">
        <v>9491</v>
      </c>
      <c r="U101" s="342" t="s">
        <v>46</v>
      </c>
      <c r="V101" s="342" t="s">
        <v>46</v>
      </c>
      <c r="W101" s="342" t="s">
        <v>9491</v>
      </c>
      <c r="X101" s="342" t="s">
        <v>46</v>
      </c>
      <c r="Y101" s="342" t="s">
        <v>9491</v>
      </c>
      <c r="Z101" s="342" t="s">
        <v>46</v>
      </c>
      <c r="AA101" s="342" t="s">
        <v>46</v>
      </c>
      <c r="AB101" s="342" t="s">
        <v>46</v>
      </c>
      <c r="AC101" s="342" t="s">
        <v>46</v>
      </c>
      <c r="AD101" s="342" t="s">
        <v>46</v>
      </c>
      <c r="AE101" s="342" t="s">
        <v>46</v>
      </c>
      <c r="AF101" s="342" t="s">
        <v>46</v>
      </c>
      <c r="AG101" s="342" t="s">
        <v>46</v>
      </c>
      <c r="AH101" s="342" t="s">
        <v>46</v>
      </c>
      <c r="AI101" s="342" t="s">
        <v>9491</v>
      </c>
      <c r="AJ101" s="342" t="s">
        <v>9491</v>
      </c>
      <c r="AK101" s="342" t="s">
        <v>9491</v>
      </c>
      <c r="AL101" s="342" t="s">
        <v>9491</v>
      </c>
      <c r="AM101" s="342" t="s">
        <v>76</v>
      </c>
      <c r="AN101" s="342" t="s">
        <v>76</v>
      </c>
      <c r="AO101" s="342" t="s">
        <v>76</v>
      </c>
      <c r="AP101" s="342" t="s">
        <v>76</v>
      </c>
      <c r="AQ101" s="342" t="s">
        <v>76</v>
      </c>
      <c r="AR101" s="342" t="s">
        <v>76</v>
      </c>
      <c r="AS101" s="342" t="s">
        <v>76</v>
      </c>
      <c r="AT101" s="342" t="s">
        <v>76</v>
      </c>
      <c r="AU101" s="233"/>
      <c r="AV101" s="356"/>
      <c r="AW101" s="356"/>
      <c r="AX101" s="233"/>
      <c r="AY101" s="233"/>
      <c r="AZ101" s="233"/>
      <c r="BA101" s="233" t="s">
        <v>1864</v>
      </c>
      <c r="BB101" s="233" t="s">
        <v>9480</v>
      </c>
      <c r="BC101" s="233" t="s">
        <v>9481</v>
      </c>
      <c r="BD101" s="233" t="s">
        <v>9562</v>
      </c>
      <c r="BE101" s="233" t="str">
        <f t="shared" si="9"/>
        <v>×</v>
      </c>
      <c r="BF101" s="233" t="str">
        <f t="shared" si="10"/>
        <v>×</v>
      </c>
      <c r="BG101" s="233" t="str">
        <f t="shared" si="12"/>
        <v>×</v>
      </c>
      <c r="BH101" s="233" t="str">
        <f t="shared" si="8"/>
        <v>×</v>
      </c>
      <c r="BI101" s="352" t="s">
        <v>9955</v>
      </c>
      <c r="BJ101" s="233" t="s">
        <v>9957</v>
      </c>
      <c r="BK101" s="357" t="s">
        <v>9932</v>
      </c>
      <c r="BL101" s="233" t="s">
        <v>9497</v>
      </c>
      <c r="BM101" s="233" t="s">
        <v>9497</v>
      </c>
      <c r="BN101" s="233"/>
      <c r="BO101" s="233" t="s">
        <v>9486</v>
      </c>
      <c r="BP101" s="233"/>
      <c r="BQ101" s="233" t="s">
        <v>1868</v>
      </c>
      <c r="BR101" s="233" t="s">
        <v>1868</v>
      </c>
      <c r="BS101" s="233"/>
      <c r="BT101" s="233"/>
      <c r="BU101" s="233"/>
      <c r="BV101" s="233"/>
      <c r="BW101" s="119" t="s">
        <v>0</v>
      </c>
    </row>
    <row r="102" spans="2:75" ht="50.15" customHeight="1">
      <c r="B102" s="354">
        <v>24464</v>
      </c>
      <c r="C102" s="355" t="s">
        <v>9586</v>
      </c>
      <c r="D102" s="355" t="s">
        <v>1282</v>
      </c>
      <c r="E102" s="340" t="s">
        <v>54</v>
      </c>
      <c r="F102" s="341" t="s">
        <v>55</v>
      </c>
      <c r="G102" s="342" t="s">
        <v>9491</v>
      </c>
      <c r="H102" s="342" t="s">
        <v>9491</v>
      </c>
      <c r="I102" s="342" t="s">
        <v>46</v>
      </c>
      <c r="J102" s="342" t="s">
        <v>46</v>
      </c>
      <c r="K102" s="342" t="s">
        <v>46</v>
      </c>
      <c r="L102" s="342" t="s">
        <v>46</v>
      </c>
      <c r="M102" s="342" t="s">
        <v>1879</v>
      </c>
      <c r="N102" s="342" t="s">
        <v>9491</v>
      </c>
      <c r="O102" s="342" t="s">
        <v>9491</v>
      </c>
      <c r="P102" s="342" t="s">
        <v>9491</v>
      </c>
      <c r="Q102" s="342" t="s">
        <v>9491</v>
      </c>
      <c r="R102" s="342" t="s">
        <v>9491</v>
      </c>
      <c r="S102" s="342" t="s">
        <v>9491</v>
      </c>
      <c r="T102" s="342" t="s">
        <v>9491</v>
      </c>
      <c r="U102" s="342" t="s">
        <v>46</v>
      </c>
      <c r="V102" s="342" t="s">
        <v>46</v>
      </c>
      <c r="W102" s="342" t="s">
        <v>9491</v>
      </c>
      <c r="X102" s="342" t="s">
        <v>9491</v>
      </c>
      <c r="Y102" s="342" t="s">
        <v>9491</v>
      </c>
      <c r="Z102" s="342" t="s">
        <v>46</v>
      </c>
      <c r="AA102" s="342" t="s">
        <v>46</v>
      </c>
      <c r="AB102" s="342" t="s">
        <v>46</v>
      </c>
      <c r="AC102" s="342" t="s">
        <v>46</v>
      </c>
      <c r="AD102" s="342" t="s">
        <v>46</v>
      </c>
      <c r="AE102" s="342" t="s">
        <v>46</v>
      </c>
      <c r="AF102" s="342" t="s">
        <v>46</v>
      </c>
      <c r="AG102" s="342" t="s">
        <v>46</v>
      </c>
      <c r="AH102" s="342" t="s">
        <v>46</v>
      </c>
      <c r="AI102" s="342" t="s">
        <v>9491</v>
      </c>
      <c r="AJ102" s="342" t="s">
        <v>9491</v>
      </c>
      <c r="AK102" s="342" t="s">
        <v>9491</v>
      </c>
      <c r="AL102" s="342" t="s">
        <v>9491</v>
      </c>
      <c r="AM102" s="342" t="s">
        <v>76</v>
      </c>
      <c r="AN102" s="342" t="s">
        <v>76</v>
      </c>
      <c r="AO102" s="342" t="s">
        <v>76</v>
      </c>
      <c r="AP102" s="342" t="s">
        <v>76</v>
      </c>
      <c r="AQ102" s="342" t="s">
        <v>76</v>
      </c>
      <c r="AR102" s="342" t="s">
        <v>76</v>
      </c>
      <c r="AS102" s="342" t="s">
        <v>76</v>
      </c>
      <c r="AT102" s="342" t="s">
        <v>76</v>
      </c>
      <c r="AU102" s="233"/>
      <c r="AV102" s="356"/>
      <c r="AW102" s="356"/>
      <c r="AX102" s="233"/>
      <c r="AY102" s="233"/>
      <c r="AZ102" s="233"/>
      <c r="BA102" s="233" t="s">
        <v>1863</v>
      </c>
      <c r="BB102" s="233" t="s">
        <v>9480</v>
      </c>
      <c r="BC102" s="233" t="s">
        <v>9481</v>
      </c>
      <c r="BD102" s="233" t="s">
        <v>9562</v>
      </c>
      <c r="BE102" s="233" t="str">
        <f t="shared" si="9"/>
        <v>×</v>
      </c>
      <c r="BF102" s="233" t="str">
        <f t="shared" si="10"/>
        <v>×</v>
      </c>
      <c r="BG102" s="233" t="str">
        <f t="shared" si="12"/>
        <v>×</v>
      </c>
      <c r="BH102" s="233" t="str">
        <f t="shared" si="8"/>
        <v>×</v>
      </c>
      <c r="BI102" s="352" t="s">
        <v>9855</v>
      </c>
      <c r="BJ102" s="233" t="s">
        <v>9943</v>
      </c>
      <c r="BK102" s="357" t="s">
        <v>9932</v>
      </c>
      <c r="BL102" s="233" t="s">
        <v>9497</v>
      </c>
      <c r="BM102" s="233" t="s">
        <v>9497</v>
      </c>
      <c r="BN102" s="233"/>
      <c r="BO102" s="233" t="s">
        <v>9486</v>
      </c>
      <c r="BP102" s="233"/>
      <c r="BQ102" s="233" t="s">
        <v>1868</v>
      </c>
      <c r="BR102" s="233" t="s">
        <v>1868</v>
      </c>
      <c r="BS102" s="233"/>
      <c r="BT102" s="233"/>
      <c r="BU102" s="233"/>
      <c r="BV102" s="233"/>
      <c r="BW102" s="119" t="s">
        <v>0</v>
      </c>
    </row>
    <row r="103" spans="2:75" ht="50.15" customHeight="1">
      <c r="B103" s="354">
        <v>24465</v>
      </c>
      <c r="C103" s="355" t="s">
        <v>1313</v>
      </c>
      <c r="D103" s="355" t="s">
        <v>1282</v>
      </c>
      <c r="E103" s="340" t="s">
        <v>54</v>
      </c>
      <c r="F103" s="341" t="s">
        <v>55</v>
      </c>
      <c r="G103" s="342" t="s">
        <v>9491</v>
      </c>
      <c r="H103" s="342" t="s">
        <v>9491</v>
      </c>
      <c r="I103" s="342" t="s">
        <v>46</v>
      </c>
      <c r="J103" s="342" t="s">
        <v>46</v>
      </c>
      <c r="K103" s="342" t="s">
        <v>46</v>
      </c>
      <c r="L103" s="342" t="s">
        <v>46</v>
      </c>
      <c r="M103" s="342" t="s">
        <v>46</v>
      </c>
      <c r="N103" s="342" t="s">
        <v>9491</v>
      </c>
      <c r="O103" s="342" t="s">
        <v>9491</v>
      </c>
      <c r="P103" s="342" t="s">
        <v>9491</v>
      </c>
      <c r="Q103" s="342" t="s">
        <v>9491</v>
      </c>
      <c r="R103" s="342" t="s">
        <v>9491</v>
      </c>
      <c r="S103" s="342" t="s">
        <v>9491</v>
      </c>
      <c r="T103" s="342" t="s">
        <v>9491</v>
      </c>
      <c r="U103" s="342" t="s">
        <v>46</v>
      </c>
      <c r="V103" s="342" t="s">
        <v>46</v>
      </c>
      <c r="W103" s="342" t="s">
        <v>9491</v>
      </c>
      <c r="X103" s="342" t="s">
        <v>9491</v>
      </c>
      <c r="Y103" s="342" t="s">
        <v>9491</v>
      </c>
      <c r="Z103" s="342" t="s">
        <v>46</v>
      </c>
      <c r="AA103" s="342" t="s">
        <v>46</v>
      </c>
      <c r="AB103" s="342" t="s">
        <v>46</v>
      </c>
      <c r="AC103" s="342" t="s">
        <v>46</v>
      </c>
      <c r="AD103" s="342" t="s">
        <v>46</v>
      </c>
      <c r="AE103" s="342" t="s">
        <v>46</v>
      </c>
      <c r="AF103" s="342" t="s">
        <v>46</v>
      </c>
      <c r="AG103" s="342" t="s">
        <v>46</v>
      </c>
      <c r="AH103" s="342" t="s">
        <v>46</v>
      </c>
      <c r="AI103" s="342" t="s">
        <v>9491</v>
      </c>
      <c r="AJ103" s="342" t="s">
        <v>9491</v>
      </c>
      <c r="AK103" s="342" t="s">
        <v>9491</v>
      </c>
      <c r="AL103" s="342" t="s">
        <v>9491</v>
      </c>
      <c r="AM103" s="342" t="s">
        <v>76</v>
      </c>
      <c r="AN103" s="342" t="s">
        <v>76</v>
      </c>
      <c r="AO103" s="342" t="s">
        <v>76</v>
      </c>
      <c r="AP103" s="342" t="s">
        <v>76</v>
      </c>
      <c r="AQ103" s="342" t="s">
        <v>76</v>
      </c>
      <c r="AR103" s="342" t="s">
        <v>76</v>
      </c>
      <c r="AS103" s="342" t="s">
        <v>76</v>
      </c>
      <c r="AT103" s="342" t="s">
        <v>76</v>
      </c>
      <c r="AU103" s="233"/>
      <c r="AV103" s="356"/>
      <c r="AW103" s="356"/>
      <c r="AX103" s="233"/>
      <c r="AY103" s="233"/>
      <c r="AZ103" s="233"/>
      <c r="BA103" s="233" t="s">
        <v>1863</v>
      </c>
      <c r="BB103" s="233" t="s">
        <v>9480</v>
      </c>
      <c r="BC103" s="233" t="s">
        <v>9481</v>
      </c>
      <c r="BD103" s="233" t="s">
        <v>9562</v>
      </c>
      <c r="BE103" s="233" t="str">
        <f t="shared" si="9"/>
        <v>×</v>
      </c>
      <c r="BF103" s="233" t="str">
        <f t="shared" si="10"/>
        <v>×</v>
      </c>
      <c r="BG103" s="233" t="str">
        <f t="shared" si="12"/>
        <v>×</v>
      </c>
      <c r="BH103" s="233" t="str">
        <f t="shared" ref="BH103:BH134" si="13">IF(OR($H103="〇",$O103="〇",$W103="〇"),"〇","×")</f>
        <v>×</v>
      </c>
      <c r="BI103" s="352" t="s">
        <v>9855</v>
      </c>
      <c r="BJ103" s="233" t="s">
        <v>9943</v>
      </c>
      <c r="BK103" s="357" t="s">
        <v>9932</v>
      </c>
      <c r="BL103" s="233" t="s">
        <v>9497</v>
      </c>
      <c r="BM103" s="233" t="s">
        <v>9497</v>
      </c>
      <c r="BN103" s="233"/>
      <c r="BO103" s="233" t="s">
        <v>9486</v>
      </c>
      <c r="BP103" s="233"/>
      <c r="BQ103" s="233" t="s">
        <v>1868</v>
      </c>
      <c r="BR103" s="233" t="s">
        <v>1868</v>
      </c>
      <c r="BS103" s="233"/>
      <c r="BT103" s="233"/>
      <c r="BU103" s="233"/>
      <c r="BV103" s="233"/>
      <c r="BW103" s="119" t="s">
        <v>0</v>
      </c>
    </row>
    <row r="104" spans="2:75" ht="50.15" customHeight="1">
      <c r="B104" s="354">
        <v>24466</v>
      </c>
      <c r="C104" s="355" t="s">
        <v>1315</v>
      </c>
      <c r="D104" s="355" t="s">
        <v>1282</v>
      </c>
      <c r="E104" s="340" t="s">
        <v>54</v>
      </c>
      <c r="F104" s="357" t="s">
        <v>1842</v>
      </c>
      <c r="G104" s="342" t="s">
        <v>9491</v>
      </c>
      <c r="H104" s="342" t="s">
        <v>9491</v>
      </c>
      <c r="I104" s="342" t="s">
        <v>46</v>
      </c>
      <c r="J104" s="342" t="s">
        <v>46</v>
      </c>
      <c r="K104" s="342" t="s">
        <v>46</v>
      </c>
      <c r="L104" s="342" t="s">
        <v>46</v>
      </c>
      <c r="M104" s="342" t="s">
        <v>46</v>
      </c>
      <c r="N104" s="342" t="s">
        <v>46</v>
      </c>
      <c r="O104" s="342" t="s">
        <v>9491</v>
      </c>
      <c r="P104" s="342" t="s">
        <v>9491</v>
      </c>
      <c r="Q104" s="342" t="s">
        <v>9491</v>
      </c>
      <c r="R104" s="342" t="s">
        <v>9491</v>
      </c>
      <c r="S104" s="342" t="s">
        <v>46</v>
      </c>
      <c r="T104" s="342" t="s">
        <v>9491</v>
      </c>
      <c r="U104" s="342" t="s">
        <v>46</v>
      </c>
      <c r="V104" s="342" t="s">
        <v>46</v>
      </c>
      <c r="W104" s="342" t="s">
        <v>9491</v>
      </c>
      <c r="X104" s="342" t="s">
        <v>46</v>
      </c>
      <c r="Y104" s="342" t="s">
        <v>9491</v>
      </c>
      <c r="Z104" s="342" t="s">
        <v>46</v>
      </c>
      <c r="AA104" s="342" t="s">
        <v>46</v>
      </c>
      <c r="AB104" s="342" t="s">
        <v>46</v>
      </c>
      <c r="AC104" s="342" t="s">
        <v>46</v>
      </c>
      <c r="AD104" s="342" t="s">
        <v>46</v>
      </c>
      <c r="AE104" s="342" t="s">
        <v>46</v>
      </c>
      <c r="AF104" s="342" t="s">
        <v>46</v>
      </c>
      <c r="AG104" s="342" t="s">
        <v>46</v>
      </c>
      <c r="AH104" s="342" t="s">
        <v>46</v>
      </c>
      <c r="AI104" s="342" t="s">
        <v>9491</v>
      </c>
      <c r="AJ104" s="342" t="s">
        <v>9491</v>
      </c>
      <c r="AK104" s="342" t="s">
        <v>9491</v>
      </c>
      <c r="AL104" s="342" t="s">
        <v>9491</v>
      </c>
      <c r="AM104" s="342" t="s">
        <v>76</v>
      </c>
      <c r="AN104" s="342" t="s">
        <v>76</v>
      </c>
      <c r="AO104" s="342" t="s">
        <v>76</v>
      </c>
      <c r="AP104" s="342" t="s">
        <v>76</v>
      </c>
      <c r="AQ104" s="342" t="s">
        <v>76</v>
      </c>
      <c r="AR104" s="342" t="s">
        <v>76</v>
      </c>
      <c r="AS104" s="342" t="s">
        <v>76</v>
      </c>
      <c r="AT104" s="342" t="s">
        <v>76</v>
      </c>
      <c r="AU104" s="233"/>
      <c r="AV104" s="356"/>
      <c r="AW104" s="356"/>
      <c r="AX104" s="233"/>
      <c r="AY104" s="233"/>
      <c r="AZ104" s="233"/>
      <c r="BA104" s="233" t="s">
        <v>1864</v>
      </c>
      <c r="BB104" s="233" t="s">
        <v>9480</v>
      </c>
      <c r="BC104" s="233" t="s">
        <v>9481</v>
      </c>
      <c r="BD104" s="233" t="s">
        <v>9562</v>
      </c>
      <c r="BE104" s="233" t="str">
        <f t="shared" si="9"/>
        <v>×</v>
      </c>
      <c r="BF104" s="233" t="str">
        <f t="shared" si="10"/>
        <v>×</v>
      </c>
      <c r="BG104" s="233" t="str">
        <f t="shared" si="12"/>
        <v>×</v>
      </c>
      <c r="BH104" s="233" t="str">
        <f t="shared" si="13"/>
        <v>×</v>
      </c>
      <c r="BI104" s="352" t="s">
        <v>9955</v>
      </c>
      <c r="BJ104" s="233" t="s">
        <v>9957</v>
      </c>
      <c r="BK104" s="357" t="s">
        <v>9932</v>
      </c>
      <c r="BL104" s="233" t="s">
        <v>9497</v>
      </c>
      <c r="BM104" s="233" t="s">
        <v>9497</v>
      </c>
      <c r="BN104" s="233"/>
      <c r="BO104" s="233" t="s">
        <v>9486</v>
      </c>
      <c r="BP104" s="233"/>
      <c r="BQ104" s="233" t="s">
        <v>1868</v>
      </c>
      <c r="BR104" s="233" t="s">
        <v>1868</v>
      </c>
      <c r="BS104" s="233"/>
      <c r="BT104" s="233"/>
      <c r="BU104" s="233"/>
      <c r="BV104" s="233"/>
      <c r="BW104" s="119" t="s">
        <v>0</v>
      </c>
    </row>
    <row r="105" spans="2:75" ht="50.15" customHeight="1">
      <c r="B105" s="354">
        <v>24467</v>
      </c>
      <c r="C105" s="355" t="s">
        <v>1316</v>
      </c>
      <c r="D105" s="355" t="s">
        <v>1282</v>
      </c>
      <c r="E105" s="340" t="s">
        <v>54</v>
      </c>
      <c r="F105" s="341" t="s">
        <v>55</v>
      </c>
      <c r="G105" s="342" t="s">
        <v>9491</v>
      </c>
      <c r="H105" s="342" t="s">
        <v>9491</v>
      </c>
      <c r="I105" s="342" t="s">
        <v>46</v>
      </c>
      <c r="J105" s="342" t="s">
        <v>46</v>
      </c>
      <c r="K105" s="342" t="s">
        <v>46</v>
      </c>
      <c r="L105" s="342" t="s">
        <v>46</v>
      </c>
      <c r="M105" s="342" t="s">
        <v>46</v>
      </c>
      <c r="N105" s="342" t="s">
        <v>46</v>
      </c>
      <c r="O105" s="342" t="s">
        <v>9491</v>
      </c>
      <c r="P105" s="342" t="s">
        <v>9491</v>
      </c>
      <c r="Q105" s="342" t="s">
        <v>9491</v>
      </c>
      <c r="R105" s="342" t="s">
        <v>9491</v>
      </c>
      <c r="S105" s="342" t="s">
        <v>46</v>
      </c>
      <c r="T105" s="342" t="s">
        <v>9491</v>
      </c>
      <c r="U105" s="342" t="s">
        <v>46</v>
      </c>
      <c r="V105" s="342" t="s">
        <v>46</v>
      </c>
      <c r="W105" s="342" t="s">
        <v>9491</v>
      </c>
      <c r="X105" s="342" t="s">
        <v>46</v>
      </c>
      <c r="Y105" s="342" t="s">
        <v>9491</v>
      </c>
      <c r="Z105" s="342" t="s">
        <v>46</v>
      </c>
      <c r="AA105" s="342" t="s">
        <v>46</v>
      </c>
      <c r="AB105" s="342" t="s">
        <v>46</v>
      </c>
      <c r="AC105" s="342" t="s">
        <v>46</v>
      </c>
      <c r="AD105" s="342" t="s">
        <v>46</v>
      </c>
      <c r="AE105" s="342" t="s">
        <v>46</v>
      </c>
      <c r="AF105" s="342" t="s">
        <v>46</v>
      </c>
      <c r="AG105" s="342" t="s">
        <v>46</v>
      </c>
      <c r="AH105" s="342" t="s">
        <v>46</v>
      </c>
      <c r="AI105" s="342" t="s">
        <v>9491</v>
      </c>
      <c r="AJ105" s="342" t="s">
        <v>9491</v>
      </c>
      <c r="AK105" s="342" t="s">
        <v>9491</v>
      </c>
      <c r="AL105" s="342" t="s">
        <v>9491</v>
      </c>
      <c r="AM105" s="342" t="s">
        <v>76</v>
      </c>
      <c r="AN105" s="342" t="s">
        <v>76</v>
      </c>
      <c r="AO105" s="342" t="s">
        <v>76</v>
      </c>
      <c r="AP105" s="342" t="s">
        <v>76</v>
      </c>
      <c r="AQ105" s="342" t="s">
        <v>76</v>
      </c>
      <c r="AR105" s="342" t="s">
        <v>76</v>
      </c>
      <c r="AS105" s="342" t="s">
        <v>76</v>
      </c>
      <c r="AT105" s="342" t="s">
        <v>76</v>
      </c>
      <c r="AU105" s="233"/>
      <c r="AV105" s="356"/>
      <c r="AW105" s="233" t="s">
        <v>10190</v>
      </c>
      <c r="AX105" s="233"/>
      <c r="AY105" s="233"/>
      <c r="AZ105" s="233"/>
      <c r="BA105" s="233" t="s">
        <v>1864</v>
      </c>
      <c r="BB105" s="233" t="s">
        <v>9480</v>
      </c>
      <c r="BC105" s="233" t="s">
        <v>9481</v>
      </c>
      <c r="BD105" s="233" t="s">
        <v>9562</v>
      </c>
      <c r="BE105" s="233" t="str">
        <f t="shared" si="9"/>
        <v>×</v>
      </c>
      <c r="BF105" s="233" t="str">
        <f t="shared" si="10"/>
        <v>×</v>
      </c>
      <c r="BG105" s="233" t="str">
        <f t="shared" si="12"/>
        <v>×</v>
      </c>
      <c r="BH105" s="233" t="str">
        <f t="shared" si="13"/>
        <v>×</v>
      </c>
      <c r="BI105" s="352" t="s">
        <v>9955</v>
      </c>
      <c r="BJ105" s="233" t="s">
        <v>9957</v>
      </c>
      <c r="BK105" s="233" t="s">
        <v>10019</v>
      </c>
      <c r="BL105" s="233" t="s">
        <v>9497</v>
      </c>
      <c r="BM105" s="233" t="s">
        <v>9497</v>
      </c>
      <c r="BN105" s="233"/>
      <c r="BO105" s="233" t="s">
        <v>9486</v>
      </c>
      <c r="BP105" s="233"/>
      <c r="BQ105" s="233" t="s">
        <v>1868</v>
      </c>
      <c r="BR105" s="233" t="s">
        <v>1868</v>
      </c>
      <c r="BS105" s="233"/>
      <c r="BT105" s="233"/>
      <c r="BU105" s="233"/>
      <c r="BV105" s="233"/>
      <c r="BW105" s="119" t="s">
        <v>0</v>
      </c>
    </row>
    <row r="106" spans="2:75" ht="50.15" customHeight="1">
      <c r="B106" s="354">
        <v>24468</v>
      </c>
      <c r="C106" s="355" t="s">
        <v>1317</v>
      </c>
      <c r="D106" s="355" t="s">
        <v>1282</v>
      </c>
      <c r="E106" s="340" t="s">
        <v>54</v>
      </c>
      <c r="F106" s="341" t="s">
        <v>132</v>
      </c>
      <c r="G106" s="342" t="s">
        <v>9491</v>
      </c>
      <c r="H106" s="342" t="s">
        <v>9491</v>
      </c>
      <c r="I106" s="342" t="s">
        <v>46</v>
      </c>
      <c r="J106" s="342" t="s">
        <v>46</v>
      </c>
      <c r="K106" s="342" t="s">
        <v>46</v>
      </c>
      <c r="L106" s="342" t="s">
        <v>46</v>
      </c>
      <c r="M106" s="342" t="s">
        <v>46</v>
      </c>
      <c r="N106" s="342" t="s">
        <v>46</v>
      </c>
      <c r="O106" s="342" t="s">
        <v>9491</v>
      </c>
      <c r="P106" s="342" t="s">
        <v>9491</v>
      </c>
      <c r="Q106" s="342" t="s">
        <v>9491</v>
      </c>
      <c r="R106" s="342" t="s">
        <v>9491</v>
      </c>
      <c r="S106" s="342" t="s">
        <v>46</v>
      </c>
      <c r="T106" s="342" t="s">
        <v>9491</v>
      </c>
      <c r="U106" s="342" t="s">
        <v>46</v>
      </c>
      <c r="V106" s="342" t="s">
        <v>46</v>
      </c>
      <c r="W106" s="342" t="s">
        <v>9491</v>
      </c>
      <c r="X106" s="342" t="s">
        <v>46</v>
      </c>
      <c r="Y106" s="342" t="s">
        <v>9491</v>
      </c>
      <c r="Z106" s="342" t="s">
        <v>46</v>
      </c>
      <c r="AA106" s="342" t="s">
        <v>46</v>
      </c>
      <c r="AB106" s="342" t="s">
        <v>46</v>
      </c>
      <c r="AC106" s="342" t="s">
        <v>46</v>
      </c>
      <c r="AD106" s="342" t="s">
        <v>46</v>
      </c>
      <c r="AE106" s="342" t="s">
        <v>46</v>
      </c>
      <c r="AF106" s="342" t="s">
        <v>46</v>
      </c>
      <c r="AG106" s="342" t="s">
        <v>46</v>
      </c>
      <c r="AH106" s="342" t="s">
        <v>46</v>
      </c>
      <c r="AI106" s="342" t="s">
        <v>9491</v>
      </c>
      <c r="AJ106" s="342" t="s">
        <v>9491</v>
      </c>
      <c r="AK106" s="342" t="s">
        <v>9491</v>
      </c>
      <c r="AL106" s="342" t="s">
        <v>9491</v>
      </c>
      <c r="AM106" s="342" t="s">
        <v>76</v>
      </c>
      <c r="AN106" s="342" t="s">
        <v>76</v>
      </c>
      <c r="AO106" s="342" t="s">
        <v>76</v>
      </c>
      <c r="AP106" s="342" t="s">
        <v>76</v>
      </c>
      <c r="AQ106" s="342" t="s">
        <v>76</v>
      </c>
      <c r="AR106" s="342" t="s">
        <v>76</v>
      </c>
      <c r="AS106" s="342" t="s">
        <v>76</v>
      </c>
      <c r="AT106" s="342" t="s">
        <v>76</v>
      </c>
      <c r="AU106" s="233"/>
      <c r="AV106" s="356"/>
      <c r="AW106" s="356"/>
      <c r="AX106" s="233"/>
      <c r="AY106" s="233"/>
      <c r="AZ106" s="233"/>
      <c r="BA106" s="233" t="s">
        <v>1864</v>
      </c>
      <c r="BB106" s="233" t="s">
        <v>9480</v>
      </c>
      <c r="BC106" s="233" t="s">
        <v>9481</v>
      </c>
      <c r="BD106" s="233" t="s">
        <v>9562</v>
      </c>
      <c r="BE106" s="233" t="str">
        <f t="shared" si="9"/>
        <v>×</v>
      </c>
      <c r="BF106" s="233" t="str">
        <f t="shared" si="10"/>
        <v>×</v>
      </c>
      <c r="BG106" s="233" t="str">
        <f t="shared" si="12"/>
        <v>×</v>
      </c>
      <c r="BH106" s="233" t="str">
        <f t="shared" si="13"/>
        <v>×</v>
      </c>
      <c r="BI106" s="233" t="s">
        <v>1868</v>
      </c>
      <c r="BJ106" s="233" t="s">
        <v>1868</v>
      </c>
      <c r="BK106" s="352" t="s">
        <v>32</v>
      </c>
      <c r="BL106" s="233" t="s">
        <v>9497</v>
      </c>
      <c r="BM106" s="233" t="s">
        <v>9497</v>
      </c>
      <c r="BN106" s="233"/>
      <c r="BO106" s="233" t="s">
        <v>9486</v>
      </c>
      <c r="BP106" s="233"/>
      <c r="BQ106" s="233" t="s">
        <v>1868</v>
      </c>
      <c r="BR106" s="233" t="s">
        <v>1868</v>
      </c>
      <c r="BS106" s="233"/>
      <c r="BT106" s="233"/>
      <c r="BU106" s="233"/>
      <c r="BV106" s="233"/>
      <c r="BW106" s="119" t="s">
        <v>0</v>
      </c>
    </row>
    <row r="107" spans="2:75" ht="50.15" customHeight="1">
      <c r="B107" s="354">
        <v>24469</v>
      </c>
      <c r="C107" s="355" t="s">
        <v>1427</v>
      </c>
      <c r="D107" s="355" t="s">
        <v>1428</v>
      </c>
      <c r="E107" s="340" t="s">
        <v>54</v>
      </c>
      <c r="F107" s="341" t="s">
        <v>55</v>
      </c>
      <c r="G107" s="342" t="s">
        <v>9491</v>
      </c>
      <c r="H107" s="342" t="s">
        <v>9491</v>
      </c>
      <c r="I107" s="342" t="s">
        <v>46</v>
      </c>
      <c r="J107" s="342" t="s">
        <v>46</v>
      </c>
      <c r="K107" s="342" t="s">
        <v>46</v>
      </c>
      <c r="L107" s="342" t="s">
        <v>46</v>
      </c>
      <c r="M107" s="342" t="s">
        <v>46</v>
      </c>
      <c r="N107" s="342" t="s">
        <v>46</v>
      </c>
      <c r="O107" s="342" t="s">
        <v>9491</v>
      </c>
      <c r="P107" s="342" t="s">
        <v>9491</v>
      </c>
      <c r="Q107" s="342" t="s">
        <v>9491</v>
      </c>
      <c r="R107" s="342" t="s">
        <v>9491</v>
      </c>
      <c r="S107" s="342" t="s">
        <v>9491</v>
      </c>
      <c r="T107" s="342" t="s">
        <v>9491</v>
      </c>
      <c r="U107" s="342" t="s">
        <v>46</v>
      </c>
      <c r="V107" s="342" t="s">
        <v>46</v>
      </c>
      <c r="W107" s="342" t="s">
        <v>9491</v>
      </c>
      <c r="X107" s="342" t="s">
        <v>9491</v>
      </c>
      <c r="Y107" s="342" t="s">
        <v>9491</v>
      </c>
      <c r="Z107" s="342" t="s">
        <v>46</v>
      </c>
      <c r="AA107" s="342" t="s">
        <v>46</v>
      </c>
      <c r="AB107" s="342" t="s">
        <v>46</v>
      </c>
      <c r="AC107" s="342" t="s">
        <v>46</v>
      </c>
      <c r="AD107" s="342" t="s">
        <v>46</v>
      </c>
      <c r="AE107" s="342" t="s">
        <v>46</v>
      </c>
      <c r="AF107" s="342" t="s">
        <v>46</v>
      </c>
      <c r="AG107" s="342" t="s">
        <v>46</v>
      </c>
      <c r="AH107" s="342" t="s">
        <v>46</v>
      </c>
      <c r="AI107" s="342" t="s">
        <v>9491</v>
      </c>
      <c r="AJ107" s="342" t="s">
        <v>9491</v>
      </c>
      <c r="AK107" s="342" t="s">
        <v>9491</v>
      </c>
      <c r="AL107" s="342" t="s">
        <v>9491</v>
      </c>
      <c r="AM107" s="342" t="s">
        <v>76</v>
      </c>
      <c r="AN107" s="342" t="s">
        <v>76</v>
      </c>
      <c r="AO107" s="342" t="s">
        <v>76</v>
      </c>
      <c r="AP107" s="342" t="s">
        <v>76</v>
      </c>
      <c r="AQ107" s="342" t="s">
        <v>76</v>
      </c>
      <c r="AR107" s="342" t="s">
        <v>76</v>
      </c>
      <c r="AS107" s="342" t="s">
        <v>76</v>
      </c>
      <c r="AT107" s="342" t="s">
        <v>76</v>
      </c>
      <c r="AU107" s="233"/>
      <c r="AV107" s="356"/>
      <c r="AW107" s="233" t="s">
        <v>10190</v>
      </c>
      <c r="AX107" s="233"/>
      <c r="AY107" s="233"/>
      <c r="AZ107" s="233"/>
      <c r="BA107" s="233" t="s">
        <v>1863</v>
      </c>
      <c r="BB107" s="233" t="s">
        <v>9480</v>
      </c>
      <c r="BC107" s="233" t="s">
        <v>9481</v>
      </c>
      <c r="BD107" s="233" t="s">
        <v>9562</v>
      </c>
      <c r="BE107" s="233" t="str">
        <f t="shared" si="9"/>
        <v>×</v>
      </c>
      <c r="BF107" s="233" t="str">
        <f t="shared" si="10"/>
        <v>×</v>
      </c>
      <c r="BG107" s="233" t="str">
        <f t="shared" si="12"/>
        <v>×</v>
      </c>
      <c r="BH107" s="233" t="str">
        <f t="shared" si="13"/>
        <v>×</v>
      </c>
      <c r="BI107" s="352" t="s">
        <v>9855</v>
      </c>
      <c r="BJ107" s="233" t="s">
        <v>9943</v>
      </c>
      <c r="BK107" s="233" t="s">
        <v>10019</v>
      </c>
      <c r="BL107" s="233" t="s">
        <v>9497</v>
      </c>
      <c r="BM107" s="233" t="s">
        <v>9497</v>
      </c>
      <c r="BN107" s="233"/>
      <c r="BO107" s="233" t="s">
        <v>9486</v>
      </c>
      <c r="BP107" s="233"/>
      <c r="BQ107" s="233" t="s">
        <v>1868</v>
      </c>
      <c r="BR107" s="233" t="s">
        <v>1868</v>
      </c>
      <c r="BS107" s="233"/>
      <c r="BT107" s="233"/>
      <c r="BU107" s="233"/>
      <c r="BV107" s="233"/>
      <c r="BW107" s="119" t="s">
        <v>0</v>
      </c>
    </row>
    <row r="108" spans="2:75" ht="50.15" customHeight="1">
      <c r="B108" s="354">
        <v>24470</v>
      </c>
      <c r="C108" s="355" t="s">
        <v>1429</v>
      </c>
      <c r="D108" s="355" t="s">
        <v>1428</v>
      </c>
      <c r="E108" s="340" t="s">
        <v>54</v>
      </c>
      <c r="F108" s="341" t="s">
        <v>55</v>
      </c>
      <c r="G108" s="342" t="s">
        <v>9491</v>
      </c>
      <c r="H108" s="342" t="s">
        <v>9491</v>
      </c>
      <c r="I108" s="342" t="s">
        <v>46</v>
      </c>
      <c r="J108" s="342" t="s">
        <v>46</v>
      </c>
      <c r="K108" s="342" t="s">
        <v>46</v>
      </c>
      <c r="L108" s="342" t="s">
        <v>46</v>
      </c>
      <c r="M108" s="342" t="s">
        <v>46</v>
      </c>
      <c r="N108" s="342" t="s">
        <v>46</v>
      </c>
      <c r="O108" s="342" t="s">
        <v>9491</v>
      </c>
      <c r="P108" s="342" t="s">
        <v>9491</v>
      </c>
      <c r="Q108" s="342" t="s">
        <v>9491</v>
      </c>
      <c r="R108" s="342" t="s">
        <v>9491</v>
      </c>
      <c r="S108" s="342" t="s">
        <v>9491</v>
      </c>
      <c r="T108" s="342" t="s">
        <v>9491</v>
      </c>
      <c r="U108" s="342" t="s">
        <v>46</v>
      </c>
      <c r="V108" s="342" t="s">
        <v>46</v>
      </c>
      <c r="W108" s="342" t="s">
        <v>9491</v>
      </c>
      <c r="X108" s="342" t="s">
        <v>9491</v>
      </c>
      <c r="Y108" s="342" t="s">
        <v>9491</v>
      </c>
      <c r="Z108" s="342" t="s">
        <v>46</v>
      </c>
      <c r="AA108" s="342" t="s">
        <v>46</v>
      </c>
      <c r="AB108" s="342" t="s">
        <v>46</v>
      </c>
      <c r="AC108" s="342" t="s">
        <v>46</v>
      </c>
      <c r="AD108" s="342" t="s">
        <v>46</v>
      </c>
      <c r="AE108" s="342" t="s">
        <v>46</v>
      </c>
      <c r="AF108" s="342" t="s">
        <v>46</v>
      </c>
      <c r="AG108" s="342" t="s">
        <v>46</v>
      </c>
      <c r="AH108" s="342" t="s">
        <v>46</v>
      </c>
      <c r="AI108" s="342" t="s">
        <v>9491</v>
      </c>
      <c r="AJ108" s="342" t="s">
        <v>9491</v>
      </c>
      <c r="AK108" s="342" t="s">
        <v>9491</v>
      </c>
      <c r="AL108" s="342" t="s">
        <v>9491</v>
      </c>
      <c r="AM108" s="342" t="s">
        <v>76</v>
      </c>
      <c r="AN108" s="342" t="s">
        <v>76</v>
      </c>
      <c r="AO108" s="342" t="s">
        <v>76</v>
      </c>
      <c r="AP108" s="342" t="s">
        <v>76</v>
      </c>
      <c r="AQ108" s="342" t="s">
        <v>76</v>
      </c>
      <c r="AR108" s="342" t="s">
        <v>76</v>
      </c>
      <c r="AS108" s="342" t="s">
        <v>76</v>
      </c>
      <c r="AT108" s="342" t="s">
        <v>76</v>
      </c>
      <c r="AU108" s="233"/>
      <c r="AV108" s="356"/>
      <c r="AW108" s="233" t="s">
        <v>10190</v>
      </c>
      <c r="AX108" s="233"/>
      <c r="AY108" s="233"/>
      <c r="AZ108" s="233"/>
      <c r="BA108" s="233" t="s">
        <v>1863</v>
      </c>
      <c r="BB108" s="233" t="s">
        <v>9480</v>
      </c>
      <c r="BC108" s="233" t="s">
        <v>9481</v>
      </c>
      <c r="BD108" s="233" t="s">
        <v>9562</v>
      </c>
      <c r="BE108" s="233" t="str">
        <f t="shared" si="9"/>
        <v>×</v>
      </c>
      <c r="BF108" s="233" t="str">
        <f t="shared" si="10"/>
        <v>×</v>
      </c>
      <c r="BG108" s="233" t="str">
        <f t="shared" si="12"/>
        <v>×</v>
      </c>
      <c r="BH108" s="233" t="str">
        <f t="shared" si="13"/>
        <v>×</v>
      </c>
      <c r="BI108" s="352" t="s">
        <v>9855</v>
      </c>
      <c r="BJ108" s="233" t="s">
        <v>9943</v>
      </c>
      <c r="BK108" s="233" t="s">
        <v>10019</v>
      </c>
      <c r="BL108" s="233" t="s">
        <v>9497</v>
      </c>
      <c r="BM108" s="233" t="s">
        <v>9497</v>
      </c>
      <c r="BN108" s="233"/>
      <c r="BO108" s="233" t="s">
        <v>9486</v>
      </c>
      <c r="BP108" s="233"/>
      <c r="BQ108" s="233" t="s">
        <v>1868</v>
      </c>
      <c r="BR108" s="233" t="s">
        <v>1868</v>
      </c>
      <c r="BS108" s="233"/>
      <c r="BT108" s="233"/>
      <c r="BU108" s="233"/>
      <c r="BV108" s="233"/>
      <c r="BW108" s="119" t="s">
        <v>0</v>
      </c>
    </row>
    <row r="109" spans="2:75" ht="50.15" customHeight="1">
      <c r="B109" s="354">
        <v>24471</v>
      </c>
      <c r="C109" s="355" t="s">
        <v>1430</v>
      </c>
      <c r="D109" s="355" t="s">
        <v>1428</v>
      </c>
      <c r="E109" s="340" t="s">
        <v>54</v>
      </c>
      <c r="F109" s="341" t="s">
        <v>55</v>
      </c>
      <c r="G109" s="342" t="s">
        <v>9491</v>
      </c>
      <c r="H109" s="342" t="s">
        <v>9491</v>
      </c>
      <c r="I109" s="342" t="s">
        <v>46</v>
      </c>
      <c r="J109" s="342" t="s">
        <v>46</v>
      </c>
      <c r="K109" s="342" t="s">
        <v>46</v>
      </c>
      <c r="L109" s="342" t="s">
        <v>46</v>
      </c>
      <c r="M109" s="342" t="s">
        <v>46</v>
      </c>
      <c r="N109" s="342" t="s">
        <v>46</v>
      </c>
      <c r="O109" s="342" t="s">
        <v>9491</v>
      </c>
      <c r="P109" s="342" t="s">
        <v>9491</v>
      </c>
      <c r="Q109" s="342" t="s">
        <v>9491</v>
      </c>
      <c r="R109" s="342" t="s">
        <v>9491</v>
      </c>
      <c r="S109" s="342" t="s">
        <v>9491</v>
      </c>
      <c r="T109" s="342" t="s">
        <v>9491</v>
      </c>
      <c r="U109" s="342" t="s">
        <v>46</v>
      </c>
      <c r="V109" s="342" t="s">
        <v>46</v>
      </c>
      <c r="W109" s="342" t="s">
        <v>9491</v>
      </c>
      <c r="X109" s="342" t="s">
        <v>9491</v>
      </c>
      <c r="Y109" s="342" t="s">
        <v>9491</v>
      </c>
      <c r="Z109" s="342" t="s">
        <v>46</v>
      </c>
      <c r="AA109" s="342" t="s">
        <v>46</v>
      </c>
      <c r="AB109" s="342" t="s">
        <v>46</v>
      </c>
      <c r="AC109" s="342" t="s">
        <v>46</v>
      </c>
      <c r="AD109" s="342" t="s">
        <v>46</v>
      </c>
      <c r="AE109" s="342" t="s">
        <v>46</v>
      </c>
      <c r="AF109" s="342" t="s">
        <v>46</v>
      </c>
      <c r="AG109" s="342" t="s">
        <v>46</v>
      </c>
      <c r="AH109" s="342" t="s">
        <v>46</v>
      </c>
      <c r="AI109" s="342" t="s">
        <v>9491</v>
      </c>
      <c r="AJ109" s="342" t="s">
        <v>9491</v>
      </c>
      <c r="AK109" s="342" t="s">
        <v>9491</v>
      </c>
      <c r="AL109" s="342" t="s">
        <v>9491</v>
      </c>
      <c r="AM109" s="342" t="s">
        <v>76</v>
      </c>
      <c r="AN109" s="342" t="s">
        <v>76</v>
      </c>
      <c r="AO109" s="342" t="s">
        <v>76</v>
      </c>
      <c r="AP109" s="342" t="s">
        <v>76</v>
      </c>
      <c r="AQ109" s="342" t="s">
        <v>76</v>
      </c>
      <c r="AR109" s="342" t="s">
        <v>76</v>
      </c>
      <c r="AS109" s="342" t="s">
        <v>76</v>
      </c>
      <c r="AT109" s="342" t="s">
        <v>76</v>
      </c>
      <c r="AU109" s="233"/>
      <c r="AV109" s="356"/>
      <c r="AW109" s="233" t="s">
        <v>10190</v>
      </c>
      <c r="AX109" s="233"/>
      <c r="AY109" s="233"/>
      <c r="AZ109" s="233"/>
      <c r="BA109" s="233" t="s">
        <v>1863</v>
      </c>
      <c r="BB109" s="233" t="s">
        <v>9480</v>
      </c>
      <c r="BC109" s="233" t="s">
        <v>9481</v>
      </c>
      <c r="BD109" s="233" t="s">
        <v>9562</v>
      </c>
      <c r="BE109" s="233" t="str">
        <f t="shared" si="9"/>
        <v>×</v>
      </c>
      <c r="BF109" s="233" t="str">
        <f t="shared" si="10"/>
        <v>×</v>
      </c>
      <c r="BG109" s="233" t="str">
        <f t="shared" si="12"/>
        <v>×</v>
      </c>
      <c r="BH109" s="233" t="str">
        <f t="shared" si="13"/>
        <v>×</v>
      </c>
      <c r="BI109" s="352" t="s">
        <v>9855</v>
      </c>
      <c r="BJ109" s="233" t="s">
        <v>9943</v>
      </c>
      <c r="BK109" s="233" t="s">
        <v>10019</v>
      </c>
      <c r="BL109" s="233" t="s">
        <v>9497</v>
      </c>
      <c r="BM109" s="233" t="s">
        <v>9497</v>
      </c>
      <c r="BN109" s="233"/>
      <c r="BO109" s="233" t="s">
        <v>9486</v>
      </c>
      <c r="BP109" s="233"/>
      <c r="BQ109" s="233" t="s">
        <v>1868</v>
      </c>
      <c r="BR109" s="233" t="s">
        <v>1868</v>
      </c>
      <c r="BS109" s="233"/>
      <c r="BT109" s="233"/>
      <c r="BU109" s="233"/>
      <c r="BV109" s="233"/>
      <c r="BW109" s="119" t="s">
        <v>0</v>
      </c>
    </row>
    <row r="110" spans="2:75" ht="50.15" customHeight="1">
      <c r="B110" s="354">
        <v>24472</v>
      </c>
      <c r="C110" s="355" t="s">
        <v>1431</v>
      </c>
      <c r="D110" s="355" t="s">
        <v>1428</v>
      </c>
      <c r="E110" s="340" t="s">
        <v>54</v>
      </c>
      <c r="F110" s="341" t="s">
        <v>55</v>
      </c>
      <c r="G110" s="342" t="s">
        <v>9491</v>
      </c>
      <c r="H110" s="342" t="s">
        <v>9491</v>
      </c>
      <c r="I110" s="342" t="s">
        <v>46</v>
      </c>
      <c r="J110" s="342" t="s">
        <v>46</v>
      </c>
      <c r="K110" s="342" t="s">
        <v>46</v>
      </c>
      <c r="L110" s="342" t="s">
        <v>46</v>
      </c>
      <c r="M110" s="342" t="s">
        <v>46</v>
      </c>
      <c r="N110" s="342" t="s">
        <v>46</v>
      </c>
      <c r="O110" s="342" t="s">
        <v>9491</v>
      </c>
      <c r="P110" s="342" t="s">
        <v>9491</v>
      </c>
      <c r="Q110" s="342" t="s">
        <v>9491</v>
      </c>
      <c r="R110" s="342" t="s">
        <v>9491</v>
      </c>
      <c r="S110" s="342" t="s">
        <v>9491</v>
      </c>
      <c r="T110" s="342" t="s">
        <v>9491</v>
      </c>
      <c r="U110" s="342" t="s">
        <v>46</v>
      </c>
      <c r="V110" s="342" t="s">
        <v>46</v>
      </c>
      <c r="W110" s="342" t="s">
        <v>9491</v>
      </c>
      <c r="X110" s="342" t="s">
        <v>9491</v>
      </c>
      <c r="Y110" s="342" t="s">
        <v>9491</v>
      </c>
      <c r="Z110" s="342" t="s">
        <v>46</v>
      </c>
      <c r="AA110" s="342" t="s">
        <v>46</v>
      </c>
      <c r="AB110" s="342" t="s">
        <v>46</v>
      </c>
      <c r="AC110" s="342" t="s">
        <v>46</v>
      </c>
      <c r="AD110" s="342" t="s">
        <v>46</v>
      </c>
      <c r="AE110" s="342" t="s">
        <v>46</v>
      </c>
      <c r="AF110" s="342" t="s">
        <v>46</v>
      </c>
      <c r="AG110" s="342" t="s">
        <v>46</v>
      </c>
      <c r="AH110" s="342" t="s">
        <v>46</v>
      </c>
      <c r="AI110" s="342" t="s">
        <v>9491</v>
      </c>
      <c r="AJ110" s="342" t="s">
        <v>9491</v>
      </c>
      <c r="AK110" s="342" t="s">
        <v>9491</v>
      </c>
      <c r="AL110" s="342" t="s">
        <v>9491</v>
      </c>
      <c r="AM110" s="342" t="s">
        <v>76</v>
      </c>
      <c r="AN110" s="342" t="s">
        <v>76</v>
      </c>
      <c r="AO110" s="342" t="s">
        <v>76</v>
      </c>
      <c r="AP110" s="342" t="s">
        <v>76</v>
      </c>
      <c r="AQ110" s="342" t="s">
        <v>76</v>
      </c>
      <c r="AR110" s="342" t="s">
        <v>76</v>
      </c>
      <c r="AS110" s="342" t="s">
        <v>76</v>
      </c>
      <c r="AT110" s="342" t="s">
        <v>76</v>
      </c>
      <c r="AU110" s="233"/>
      <c r="AV110" s="356"/>
      <c r="AW110" s="233" t="s">
        <v>10190</v>
      </c>
      <c r="AX110" s="233"/>
      <c r="AY110" s="233"/>
      <c r="AZ110" s="233"/>
      <c r="BA110" s="233" t="s">
        <v>1863</v>
      </c>
      <c r="BB110" s="233" t="s">
        <v>9480</v>
      </c>
      <c r="BC110" s="233" t="s">
        <v>9481</v>
      </c>
      <c r="BD110" s="233" t="s">
        <v>9562</v>
      </c>
      <c r="BE110" s="233" t="str">
        <f t="shared" si="9"/>
        <v>×</v>
      </c>
      <c r="BF110" s="233" t="str">
        <f t="shared" si="10"/>
        <v>×</v>
      </c>
      <c r="BG110" s="233" t="str">
        <f t="shared" si="12"/>
        <v>×</v>
      </c>
      <c r="BH110" s="233" t="str">
        <f t="shared" si="13"/>
        <v>×</v>
      </c>
      <c r="BI110" s="352" t="s">
        <v>9855</v>
      </c>
      <c r="BJ110" s="233" t="s">
        <v>9943</v>
      </c>
      <c r="BK110" s="233" t="s">
        <v>10019</v>
      </c>
      <c r="BL110" s="233" t="s">
        <v>9497</v>
      </c>
      <c r="BM110" s="233" t="s">
        <v>9497</v>
      </c>
      <c r="BN110" s="233"/>
      <c r="BO110" s="233" t="s">
        <v>9486</v>
      </c>
      <c r="BP110" s="233"/>
      <c r="BQ110" s="233" t="s">
        <v>1868</v>
      </c>
      <c r="BR110" s="233" t="s">
        <v>1868</v>
      </c>
      <c r="BS110" s="233"/>
      <c r="BT110" s="233"/>
      <c r="BU110" s="233"/>
      <c r="BV110" s="233"/>
      <c r="BW110" s="119" t="s">
        <v>0</v>
      </c>
    </row>
    <row r="111" spans="2:75" ht="50.15" customHeight="1">
      <c r="B111" s="354">
        <v>24473</v>
      </c>
      <c r="C111" s="355" t="s">
        <v>1432</v>
      </c>
      <c r="D111" s="355" t="s">
        <v>1428</v>
      </c>
      <c r="E111" s="340" t="s">
        <v>54</v>
      </c>
      <c r="F111" s="341" t="s">
        <v>55</v>
      </c>
      <c r="G111" s="342" t="s">
        <v>9491</v>
      </c>
      <c r="H111" s="342" t="s">
        <v>9491</v>
      </c>
      <c r="I111" s="342" t="s">
        <v>46</v>
      </c>
      <c r="J111" s="342" t="s">
        <v>46</v>
      </c>
      <c r="K111" s="342" t="s">
        <v>46</v>
      </c>
      <c r="L111" s="342" t="s">
        <v>46</v>
      </c>
      <c r="M111" s="342" t="s">
        <v>46</v>
      </c>
      <c r="N111" s="342" t="s">
        <v>46</v>
      </c>
      <c r="O111" s="342" t="s">
        <v>9491</v>
      </c>
      <c r="P111" s="342" t="s">
        <v>9491</v>
      </c>
      <c r="Q111" s="342" t="s">
        <v>9491</v>
      </c>
      <c r="R111" s="342" t="s">
        <v>9491</v>
      </c>
      <c r="S111" s="342" t="s">
        <v>9491</v>
      </c>
      <c r="T111" s="342" t="s">
        <v>9491</v>
      </c>
      <c r="U111" s="342" t="s">
        <v>46</v>
      </c>
      <c r="V111" s="342" t="s">
        <v>46</v>
      </c>
      <c r="W111" s="342" t="s">
        <v>9491</v>
      </c>
      <c r="X111" s="342" t="s">
        <v>9491</v>
      </c>
      <c r="Y111" s="342" t="s">
        <v>9491</v>
      </c>
      <c r="Z111" s="342" t="s">
        <v>46</v>
      </c>
      <c r="AA111" s="342" t="s">
        <v>46</v>
      </c>
      <c r="AB111" s="342" t="s">
        <v>46</v>
      </c>
      <c r="AC111" s="342" t="s">
        <v>46</v>
      </c>
      <c r="AD111" s="342" t="s">
        <v>46</v>
      </c>
      <c r="AE111" s="342" t="s">
        <v>46</v>
      </c>
      <c r="AF111" s="342" t="s">
        <v>46</v>
      </c>
      <c r="AG111" s="342" t="s">
        <v>46</v>
      </c>
      <c r="AH111" s="342" t="s">
        <v>46</v>
      </c>
      <c r="AI111" s="342" t="s">
        <v>9491</v>
      </c>
      <c r="AJ111" s="342" t="s">
        <v>9491</v>
      </c>
      <c r="AK111" s="342" t="s">
        <v>9491</v>
      </c>
      <c r="AL111" s="342" t="s">
        <v>9491</v>
      </c>
      <c r="AM111" s="342" t="s">
        <v>76</v>
      </c>
      <c r="AN111" s="342" t="s">
        <v>76</v>
      </c>
      <c r="AO111" s="342" t="s">
        <v>76</v>
      </c>
      <c r="AP111" s="342" t="s">
        <v>76</v>
      </c>
      <c r="AQ111" s="342" t="s">
        <v>76</v>
      </c>
      <c r="AR111" s="342" t="s">
        <v>76</v>
      </c>
      <c r="AS111" s="342" t="s">
        <v>76</v>
      </c>
      <c r="AT111" s="342" t="s">
        <v>76</v>
      </c>
      <c r="AU111" s="233"/>
      <c r="AV111" s="356"/>
      <c r="AW111" s="356"/>
      <c r="AX111" s="233"/>
      <c r="AY111" s="233"/>
      <c r="AZ111" s="233"/>
      <c r="BA111" s="233" t="s">
        <v>1863</v>
      </c>
      <c r="BB111" s="233" t="s">
        <v>9480</v>
      </c>
      <c r="BC111" s="233" t="s">
        <v>9481</v>
      </c>
      <c r="BD111" s="233" t="s">
        <v>9562</v>
      </c>
      <c r="BE111" s="233" t="str">
        <f t="shared" si="9"/>
        <v>×</v>
      </c>
      <c r="BF111" s="233" t="str">
        <f t="shared" si="10"/>
        <v>×</v>
      </c>
      <c r="BG111" s="233" t="str">
        <f t="shared" si="12"/>
        <v>×</v>
      </c>
      <c r="BH111" s="233" t="str">
        <f t="shared" si="13"/>
        <v>×</v>
      </c>
      <c r="BI111" s="352" t="s">
        <v>9855</v>
      </c>
      <c r="BJ111" s="233" t="s">
        <v>9943</v>
      </c>
      <c r="BK111" s="357" t="s">
        <v>9932</v>
      </c>
      <c r="BL111" s="233" t="s">
        <v>9497</v>
      </c>
      <c r="BM111" s="233" t="s">
        <v>9497</v>
      </c>
      <c r="BN111" s="233"/>
      <c r="BO111" s="233" t="s">
        <v>9486</v>
      </c>
      <c r="BP111" s="233"/>
      <c r="BQ111" s="233" t="s">
        <v>1868</v>
      </c>
      <c r="BR111" s="233" t="s">
        <v>1868</v>
      </c>
      <c r="BS111" s="233"/>
      <c r="BT111" s="233"/>
      <c r="BU111" s="233"/>
      <c r="BV111" s="233"/>
      <c r="BW111" s="119" t="s">
        <v>0</v>
      </c>
    </row>
    <row r="112" spans="2:75" ht="50.15" customHeight="1">
      <c r="B112" s="354">
        <v>24474</v>
      </c>
      <c r="C112" s="355" t="s">
        <v>1433</v>
      </c>
      <c r="D112" s="355" t="s">
        <v>1428</v>
      </c>
      <c r="E112" s="340" t="s">
        <v>54</v>
      </c>
      <c r="F112" s="341" t="s">
        <v>55</v>
      </c>
      <c r="G112" s="342" t="s">
        <v>9491</v>
      </c>
      <c r="H112" s="342" t="s">
        <v>9491</v>
      </c>
      <c r="I112" s="342" t="s">
        <v>46</v>
      </c>
      <c r="J112" s="342" t="s">
        <v>46</v>
      </c>
      <c r="K112" s="342" t="s">
        <v>46</v>
      </c>
      <c r="L112" s="342" t="s">
        <v>46</v>
      </c>
      <c r="M112" s="342" t="s">
        <v>46</v>
      </c>
      <c r="N112" s="342" t="s">
        <v>46</v>
      </c>
      <c r="O112" s="342" t="s">
        <v>9491</v>
      </c>
      <c r="P112" s="342" t="s">
        <v>9491</v>
      </c>
      <c r="Q112" s="342" t="s">
        <v>9491</v>
      </c>
      <c r="R112" s="342" t="s">
        <v>9491</v>
      </c>
      <c r="S112" s="342" t="s">
        <v>9491</v>
      </c>
      <c r="T112" s="342" t="s">
        <v>9491</v>
      </c>
      <c r="U112" s="342" t="s">
        <v>46</v>
      </c>
      <c r="V112" s="342" t="s">
        <v>46</v>
      </c>
      <c r="W112" s="342" t="s">
        <v>9491</v>
      </c>
      <c r="X112" s="342" t="s">
        <v>9491</v>
      </c>
      <c r="Y112" s="342" t="s">
        <v>9491</v>
      </c>
      <c r="Z112" s="342" t="s">
        <v>46</v>
      </c>
      <c r="AA112" s="342" t="s">
        <v>46</v>
      </c>
      <c r="AB112" s="342" t="s">
        <v>46</v>
      </c>
      <c r="AC112" s="342" t="s">
        <v>46</v>
      </c>
      <c r="AD112" s="342" t="s">
        <v>46</v>
      </c>
      <c r="AE112" s="342" t="s">
        <v>46</v>
      </c>
      <c r="AF112" s="342" t="s">
        <v>46</v>
      </c>
      <c r="AG112" s="342" t="s">
        <v>46</v>
      </c>
      <c r="AH112" s="342" t="s">
        <v>46</v>
      </c>
      <c r="AI112" s="342" t="s">
        <v>9491</v>
      </c>
      <c r="AJ112" s="342" t="s">
        <v>9491</v>
      </c>
      <c r="AK112" s="342" t="s">
        <v>9491</v>
      </c>
      <c r="AL112" s="342" t="s">
        <v>9491</v>
      </c>
      <c r="AM112" s="342" t="s">
        <v>76</v>
      </c>
      <c r="AN112" s="342" t="s">
        <v>76</v>
      </c>
      <c r="AO112" s="342" t="s">
        <v>76</v>
      </c>
      <c r="AP112" s="342" t="s">
        <v>76</v>
      </c>
      <c r="AQ112" s="342" t="s">
        <v>76</v>
      </c>
      <c r="AR112" s="342" t="s">
        <v>76</v>
      </c>
      <c r="AS112" s="342" t="s">
        <v>76</v>
      </c>
      <c r="AT112" s="342" t="s">
        <v>76</v>
      </c>
      <c r="AU112" s="233"/>
      <c r="AV112" s="356"/>
      <c r="AW112" s="356"/>
      <c r="AX112" s="233"/>
      <c r="AY112" s="233"/>
      <c r="AZ112" s="233"/>
      <c r="BA112" s="233" t="s">
        <v>1863</v>
      </c>
      <c r="BB112" s="233" t="s">
        <v>9480</v>
      </c>
      <c r="BC112" s="233" t="s">
        <v>9481</v>
      </c>
      <c r="BD112" s="233" t="s">
        <v>9562</v>
      </c>
      <c r="BE112" s="233" t="str">
        <f t="shared" si="9"/>
        <v>×</v>
      </c>
      <c r="BF112" s="233" t="str">
        <f t="shared" ref="BF112:BF143" si="14">IF(OR($AA112="〇",$AC112="〇",$AD112="〇",$AE112="〇",$AG112="〇",$AH112="〇",$AI112="〇",$AK112="〇",$AL112="〇",$AM112="〇",$AO112="〇",$AP112="〇",$AQ112="〇",$AS112="〇",$AT112="〇"),"〇","×")</f>
        <v>×</v>
      </c>
      <c r="BG112" s="233" t="str">
        <f t="shared" si="12"/>
        <v>×</v>
      </c>
      <c r="BH112" s="233" t="str">
        <f t="shared" si="13"/>
        <v>×</v>
      </c>
      <c r="BI112" s="352" t="s">
        <v>9855</v>
      </c>
      <c r="BJ112" s="233" t="s">
        <v>9943</v>
      </c>
      <c r="BK112" s="233" t="s">
        <v>1868</v>
      </c>
      <c r="BL112" s="233" t="s">
        <v>9497</v>
      </c>
      <c r="BM112" s="233" t="s">
        <v>9497</v>
      </c>
      <c r="BN112" s="233"/>
      <c r="BO112" s="233" t="s">
        <v>9486</v>
      </c>
      <c r="BP112" s="233"/>
      <c r="BQ112" s="233" t="s">
        <v>1868</v>
      </c>
      <c r="BR112" s="233" t="s">
        <v>1868</v>
      </c>
      <c r="BS112" s="233"/>
      <c r="BT112" s="233"/>
      <c r="BU112" s="233"/>
      <c r="BV112" s="233"/>
      <c r="BW112" s="119" t="s">
        <v>0</v>
      </c>
    </row>
    <row r="113" spans="2:82" ht="50.15" customHeight="1">
      <c r="B113" s="354">
        <v>24475</v>
      </c>
      <c r="C113" s="355" t="s">
        <v>1434</v>
      </c>
      <c r="D113" s="355" t="s">
        <v>1428</v>
      </c>
      <c r="E113" s="340" t="s">
        <v>54</v>
      </c>
      <c r="F113" s="341" t="s">
        <v>55</v>
      </c>
      <c r="G113" s="342" t="s">
        <v>9491</v>
      </c>
      <c r="H113" s="342" t="s">
        <v>9491</v>
      </c>
      <c r="I113" s="342" t="s">
        <v>46</v>
      </c>
      <c r="J113" s="342" t="s">
        <v>46</v>
      </c>
      <c r="K113" s="342" t="s">
        <v>46</v>
      </c>
      <c r="L113" s="342" t="s">
        <v>46</v>
      </c>
      <c r="M113" s="342" t="s">
        <v>46</v>
      </c>
      <c r="N113" s="342" t="s">
        <v>46</v>
      </c>
      <c r="O113" s="342" t="s">
        <v>9491</v>
      </c>
      <c r="P113" s="342" t="s">
        <v>9491</v>
      </c>
      <c r="Q113" s="342" t="s">
        <v>9491</v>
      </c>
      <c r="R113" s="342" t="s">
        <v>9491</v>
      </c>
      <c r="S113" s="342" t="s">
        <v>46</v>
      </c>
      <c r="T113" s="342" t="s">
        <v>9491</v>
      </c>
      <c r="U113" s="342" t="s">
        <v>46</v>
      </c>
      <c r="V113" s="342" t="s">
        <v>46</v>
      </c>
      <c r="W113" s="342" t="s">
        <v>9491</v>
      </c>
      <c r="X113" s="342" t="s">
        <v>46</v>
      </c>
      <c r="Y113" s="342" t="s">
        <v>9491</v>
      </c>
      <c r="Z113" s="342" t="s">
        <v>46</v>
      </c>
      <c r="AA113" s="342" t="s">
        <v>46</v>
      </c>
      <c r="AB113" s="342" t="s">
        <v>46</v>
      </c>
      <c r="AC113" s="342" t="s">
        <v>46</v>
      </c>
      <c r="AD113" s="342" t="s">
        <v>46</v>
      </c>
      <c r="AE113" s="342" t="s">
        <v>46</v>
      </c>
      <c r="AF113" s="342" t="s">
        <v>46</v>
      </c>
      <c r="AG113" s="342" t="s">
        <v>46</v>
      </c>
      <c r="AH113" s="342" t="s">
        <v>46</v>
      </c>
      <c r="AI113" s="342" t="s">
        <v>9491</v>
      </c>
      <c r="AJ113" s="342" t="s">
        <v>9491</v>
      </c>
      <c r="AK113" s="342" t="s">
        <v>9491</v>
      </c>
      <c r="AL113" s="342" t="s">
        <v>9491</v>
      </c>
      <c r="AM113" s="342" t="s">
        <v>76</v>
      </c>
      <c r="AN113" s="342" t="s">
        <v>76</v>
      </c>
      <c r="AO113" s="342" t="s">
        <v>76</v>
      </c>
      <c r="AP113" s="342" t="s">
        <v>76</v>
      </c>
      <c r="AQ113" s="342" t="s">
        <v>76</v>
      </c>
      <c r="AR113" s="342" t="s">
        <v>76</v>
      </c>
      <c r="AS113" s="342" t="s">
        <v>76</v>
      </c>
      <c r="AT113" s="342" t="s">
        <v>76</v>
      </c>
      <c r="AU113" s="233"/>
      <c r="AV113" s="356"/>
      <c r="AW113" s="233" t="s">
        <v>10190</v>
      </c>
      <c r="AX113" s="233"/>
      <c r="AY113" s="233"/>
      <c r="AZ113" s="233"/>
      <c r="BA113" s="233" t="s">
        <v>1864</v>
      </c>
      <c r="BB113" s="233" t="s">
        <v>9480</v>
      </c>
      <c r="BC113" s="233" t="s">
        <v>9481</v>
      </c>
      <c r="BD113" s="233" t="s">
        <v>9562</v>
      </c>
      <c r="BE113" s="233" t="str">
        <f t="shared" si="9"/>
        <v>×</v>
      </c>
      <c r="BF113" s="233" t="str">
        <f t="shared" si="14"/>
        <v>×</v>
      </c>
      <c r="BG113" s="233" t="str">
        <f t="shared" si="12"/>
        <v>×</v>
      </c>
      <c r="BH113" s="233" t="str">
        <f t="shared" si="13"/>
        <v>×</v>
      </c>
      <c r="BI113" s="352" t="s">
        <v>9955</v>
      </c>
      <c r="BJ113" s="233" t="s">
        <v>9957</v>
      </c>
      <c r="BK113" s="233" t="s">
        <v>10019</v>
      </c>
      <c r="BL113" s="233" t="s">
        <v>9497</v>
      </c>
      <c r="BM113" s="233" t="s">
        <v>9497</v>
      </c>
      <c r="BN113" s="233"/>
      <c r="BO113" s="233" t="s">
        <v>9486</v>
      </c>
      <c r="BP113" s="233"/>
      <c r="BQ113" s="233" t="s">
        <v>1868</v>
      </c>
      <c r="BR113" s="233" t="s">
        <v>1868</v>
      </c>
      <c r="BS113" s="233"/>
      <c r="BT113" s="233"/>
      <c r="BU113" s="233"/>
      <c r="BV113" s="233"/>
      <c r="BW113" s="119" t="s">
        <v>0</v>
      </c>
    </row>
    <row r="114" spans="2:82" ht="50.15" customHeight="1">
      <c r="B114" s="354">
        <v>24476</v>
      </c>
      <c r="C114" s="355" t="s">
        <v>1435</v>
      </c>
      <c r="D114" s="355" t="s">
        <v>1428</v>
      </c>
      <c r="E114" s="340" t="s">
        <v>54</v>
      </c>
      <c r="F114" s="341" t="s">
        <v>55</v>
      </c>
      <c r="G114" s="342" t="s">
        <v>9491</v>
      </c>
      <c r="H114" s="342" t="s">
        <v>9491</v>
      </c>
      <c r="I114" s="342" t="s">
        <v>46</v>
      </c>
      <c r="J114" s="342" t="s">
        <v>46</v>
      </c>
      <c r="K114" s="342" t="s">
        <v>46</v>
      </c>
      <c r="L114" s="342" t="s">
        <v>46</v>
      </c>
      <c r="M114" s="342" t="s">
        <v>46</v>
      </c>
      <c r="N114" s="342" t="s">
        <v>46</v>
      </c>
      <c r="O114" s="342" t="s">
        <v>9491</v>
      </c>
      <c r="P114" s="342" t="s">
        <v>9491</v>
      </c>
      <c r="Q114" s="342" t="s">
        <v>9491</v>
      </c>
      <c r="R114" s="342" t="s">
        <v>9491</v>
      </c>
      <c r="S114" s="342" t="s">
        <v>46</v>
      </c>
      <c r="T114" s="342" t="s">
        <v>9491</v>
      </c>
      <c r="U114" s="342" t="s">
        <v>46</v>
      </c>
      <c r="V114" s="342" t="s">
        <v>46</v>
      </c>
      <c r="W114" s="342" t="s">
        <v>9491</v>
      </c>
      <c r="X114" s="342" t="s">
        <v>46</v>
      </c>
      <c r="Y114" s="342" t="s">
        <v>9491</v>
      </c>
      <c r="Z114" s="342" t="s">
        <v>46</v>
      </c>
      <c r="AA114" s="342" t="s">
        <v>46</v>
      </c>
      <c r="AB114" s="342" t="s">
        <v>46</v>
      </c>
      <c r="AC114" s="342" t="s">
        <v>46</v>
      </c>
      <c r="AD114" s="342" t="s">
        <v>46</v>
      </c>
      <c r="AE114" s="342" t="s">
        <v>46</v>
      </c>
      <c r="AF114" s="342" t="s">
        <v>46</v>
      </c>
      <c r="AG114" s="342" t="s">
        <v>46</v>
      </c>
      <c r="AH114" s="342" t="s">
        <v>46</v>
      </c>
      <c r="AI114" s="342" t="s">
        <v>9491</v>
      </c>
      <c r="AJ114" s="342" t="s">
        <v>9491</v>
      </c>
      <c r="AK114" s="342" t="s">
        <v>9491</v>
      </c>
      <c r="AL114" s="342" t="s">
        <v>9491</v>
      </c>
      <c r="AM114" s="342" t="s">
        <v>76</v>
      </c>
      <c r="AN114" s="342" t="s">
        <v>76</v>
      </c>
      <c r="AO114" s="342" t="s">
        <v>76</v>
      </c>
      <c r="AP114" s="342" t="s">
        <v>76</v>
      </c>
      <c r="AQ114" s="342" t="s">
        <v>76</v>
      </c>
      <c r="AR114" s="342" t="s">
        <v>76</v>
      </c>
      <c r="AS114" s="342" t="s">
        <v>76</v>
      </c>
      <c r="AT114" s="342" t="s">
        <v>76</v>
      </c>
      <c r="AU114" s="233"/>
      <c r="AV114" s="356"/>
      <c r="AW114" s="233" t="s">
        <v>10190</v>
      </c>
      <c r="AX114" s="233"/>
      <c r="AY114" s="233"/>
      <c r="AZ114" s="233"/>
      <c r="BA114" s="233" t="s">
        <v>1864</v>
      </c>
      <c r="BB114" s="233" t="s">
        <v>9480</v>
      </c>
      <c r="BC114" s="233" t="s">
        <v>9481</v>
      </c>
      <c r="BD114" s="233" t="s">
        <v>9562</v>
      </c>
      <c r="BE114" s="233" t="str">
        <f t="shared" si="9"/>
        <v>×</v>
      </c>
      <c r="BF114" s="233" t="str">
        <f t="shared" si="14"/>
        <v>×</v>
      </c>
      <c r="BG114" s="233" t="str">
        <f t="shared" si="12"/>
        <v>×</v>
      </c>
      <c r="BH114" s="233" t="str">
        <f t="shared" si="13"/>
        <v>×</v>
      </c>
      <c r="BI114" s="352" t="s">
        <v>9955</v>
      </c>
      <c r="BJ114" s="233" t="s">
        <v>9957</v>
      </c>
      <c r="BK114" s="233" t="s">
        <v>10019</v>
      </c>
      <c r="BL114" s="233" t="s">
        <v>9497</v>
      </c>
      <c r="BM114" s="233" t="s">
        <v>9497</v>
      </c>
      <c r="BN114" s="233"/>
      <c r="BO114" s="233" t="s">
        <v>9486</v>
      </c>
      <c r="BP114" s="233"/>
      <c r="BQ114" s="233" t="s">
        <v>1868</v>
      </c>
      <c r="BR114" s="233" t="s">
        <v>1868</v>
      </c>
      <c r="BS114" s="233"/>
      <c r="BT114" s="233"/>
      <c r="BU114" s="233"/>
      <c r="BV114" s="233"/>
      <c r="BW114" s="119" t="s">
        <v>0</v>
      </c>
    </row>
    <row r="115" spans="2:82" ht="50.15" customHeight="1">
      <c r="B115" s="354">
        <v>24477</v>
      </c>
      <c r="C115" s="355" t="s">
        <v>1436</v>
      </c>
      <c r="D115" s="355" t="s">
        <v>1428</v>
      </c>
      <c r="E115" s="340" t="s">
        <v>54</v>
      </c>
      <c r="F115" s="341" t="s">
        <v>55</v>
      </c>
      <c r="G115" s="342" t="s">
        <v>9491</v>
      </c>
      <c r="H115" s="342" t="s">
        <v>9491</v>
      </c>
      <c r="I115" s="342" t="s">
        <v>46</v>
      </c>
      <c r="J115" s="342" t="s">
        <v>46</v>
      </c>
      <c r="K115" s="342" t="s">
        <v>46</v>
      </c>
      <c r="L115" s="342" t="s">
        <v>46</v>
      </c>
      <c r="M115" s="342" t="s">
        <v>46</v>
      </c>
      <c r="N115" s="342" t="s">
        <v>46</v>
      </c>
      <c r="O115" s="342" t="s">
        <v>9491</v>
      </c>
      <c r="P115" s="342" t="s">
        <v>9491</v>
      </c>
      <c r="Q115" s="342" t="s">
        <v>9491</v>
      </c>
      <c r="R115" s="342" t="s">
        <v>9491</v>
      </c>
      <c r="S115" s="342" t="s">
        <v>46</v>
      </c>
      <c r="T115" s="342" t="s">
        <v>9491</v>
      </c>
      <c r="U115" s="342" t="s">
        <v>46</v>
      </c>
      <c r="V115" s="342" t="s">
        <v>46</v>
      </c>
      <c r="W115" s="342" t="s">
        <v>9491</v>
      </c>
      <c r="X115" s="342" t="s">
        <v>46</v>
      </c>
      <c r="Y115" s="342" t="s">
        <v>9491</v>
      </c>
      <c r="Z115" s="342" t="s">
        <v>46</v>
      </c>
      <c r="AA115" s="342" t="s">
        <v>46</v>
      </c>
      <c r="AB115" s="342" t="s">
        <v>46</v>
      </c>
      <c r="AC115" s="342" t="s">
        <v>46</v>
      </c>
      <c r="AD115" s="342" t="s">
        <v>46</v>
      </c>
      <c r="AE115" s="342" t="s">
        <v>46</v>
      </c>
      <c r="AF115" s="342" t="s">
        <v>46</v>
      </c>
      <c r="AG115" s="342" t="s">
        <v>46</v>
      </c>
      <c r="AH115" s="342" t="s">
        <v>46</v>
      </c>
      <c r="AI115" s="342" t="s">
        <v>9491</v>
      </c>
      <c r="AJ115" s="342" t="s">
        <v>9491</v>
      </c>
      <c r="AK115" s="342" t="s">
        <v>9491</v>
      </c>
      <c r="AL115" s="342" t="s">
        <v>9491</v>
      </c>
      <c r="AM115" s="342" t="s">
        <v>76</v>
      </c>
      <c r="AN115" s="342" t="s">
        <v>76</v>
      </c>
      <c r="AO115" s="342" t="s">
        <v>76</v>
      </c>
      <c r="AP115" s="342" t="s">
        <v>76</v>
      </c>
      <c r="AQ115" s="342" t="s">
        <v>76</v>
      </c>
      <c r="AR115" s="342" t="s">
        <v>76</v>
      </c>
      <c r="AS115" s="342" t="s">
        <v>76</v>
      </c>
      <c r="AT115" s="342" t="s">
        <v>76</v>
      </c>
      <c r="AU115" s="233"/>
      <c r="AV115" s="356"/>
      <c r="AW115" s="233" t="s">
        <v>10190</v>
      </c>
      <c r="AX115" s="233"/>
      <c r="AY115" s="233"/>
      <c r="AZ115" s="233"/>
      <c r="BA115" s="233" t="s">
        <v>1864</v>
      </c>
      <c r="BB115" s="233" t="s">
        <v>9480</v>
      </c>
      <c r="BC115" s="233" t="s">
        <v>9481</v>
      </c>
      <c r="BD115" s="233" t="s">
        <v>9562</v>
      </c>
      <c r="BE115" s="233" t="str">
        <f t="shared" si="9"/>
        <v>×</v>
      </c>
      <c r="BF115" s="233" t="str">
        <f t="shared" si="14"/>
        <v>×</v>
      </c>
      <c r="BG115" s="233" t="str">
        <f t="shared" si="12"/>
        <v>×</v>
      </c>
      <c r="BH115" s="233" t="str">
        <f t="shared" si="13"/>
        <v>×</v>
      </c>
      <c r="BI115" s="352" t="s">
        <v>9955</v>
      </c>
      <c r="BJ115" s="233" t="s">
        <v>9957</v>
      </c>
      <c r="BK115" s="233" t="s">
        <v>10019</v>
      </c>
      <c r="BL115" s="233" t="s">
        <v>9497</v>
      </c>
      <c r="BM115" s="233" t="s">
        <v>9497</v>
      </c>
      <c r="BN115" s="233"/>
      <c r="BO115" s="233" t="s">
        <v>9486</v>
      </c>
      <c r="BP115" s="233"/>
      <c r="BQ115" s="233" t="s">
        <v>1868</v>
      </c>
      <c r="BR115" s="233" t="s">
        <v>1868</v>
      </c>
      <c r="BS115" s="233"/>
      <c r="BT115" s="233"/>
      <c r="BU115" s="233"/>
      <c r="BV115" s="233"/>
      <c r="BW115" s="119" t="s">
        <v>0</v>
      </c>
    </row>
    <row r="116" spans="2:82" ht="50.15" customHeight="1">
      <c r="B116" s="354">
        <v>24478</v>
      </c>
      <c r="C116" s="355" t="s">
        <v>1436</v>
      </c>
      <c r="D116" s="355" t="s">
        <v>1428</v>
      </c>
      <c r="E116" s="340" t="s">
        <v>54</v>
      </c>
      <c r="F116" s="341" t="s">
        <v>55</v>
      </c>
      <c r="G116" s="342" t="s">
        <v>9491</v>
      </c>
      <c r="H116" s="342" t="s">
        <v>9491</v>
      </c>
      <c r="I116" s="342" t="s">
        <v>46</v>
      </c>
      <c r="J116" s="342" t="s">
        <v>46</v>
      </c>
      <c r="K116" s="342" t="s">
        <v>46</v>
      </c>
      <c r="L116" s="342" t="s">
        <v>46</v>
      </c>
      <c r="M116" s="342" t="s">
        <v>46</v>
      </c>
      <c r="N116" s="342" t="s">
        <v>46</v>
      </c>
      <c r="O116" s="342" t="s">
        <v>9491</v>
      </c>
      <c r="P116" s="342" t="s">
        <v>9491</v>
      </c>
      <c r="Q116" s="342" t="s">
        <v>9491</v>
      </c>
      <c r="R116" s="342" t="s">
        <v>9491</v>
      </c>
      <c r="S116" s="342" t="s">
        <v>46</v>
      </c>
      <c r="T116" s="342" t="s">
        <v>9491</v>
      </c>
      <c r="U116" s="342" t="s">
        <v>46</v>
      </c>
      <c r="V116" s="342" t="s">
        <v>46</v>
      </c>
      <c r="W116" s="342" t="s">
        <v>9491</v>
      </c>
      <c r="X116" s="342" t="s">
        <v>46</v>
      </c>
      <c r="Y116" s="342" t="s">
        <v>9491</v>
      </c>
      <c r="Z116" s="342" t="s">
        <v>46</v>
      </c>
      <c r="AA116" s="342" t="s">
        <v>46</v>
      </c>
      <c r="AB116" s="342" t="s">
        <v>46</v>
      </c>
      <c r="AC116" s="342" t="s">
        <v>46</v>
      </c>
      <c r="AD116" s="342" t="s">
        <v>46</v>
      </c>
      <c r="AE116" s="342" t="s">
        <v>46</v>
      </c>
      <c r="AF116" s="342" t="s">
        <v>46</v>
      </c>
      <c r="AG116" s="342" t="s">
        <v>46</v>
      </c>
      <c r="AH116" s="342" t="s">
        <v>46</v>
      </c>
      <c r="AI116" s="342" t="s">
        <v>9491</v>
      </c>
      <c r="AJ116" s="342" t="s">
        <v>9491</v>
      </c>
      <c r="AK116" s="342" t="s">
        <v>9491</v>
      </c>
      <c r="AL116" s="342" t="s">
        <v>9491</v>
      </c>
      <c r="AM116" s="342" t="s">
        <v>76</v>
      </c>
      <c r="AN116" s="342" t="s">
        <v>76</v>
      </c>
      <c r="AO116" s="342" t="s">
        <v>76</v>
      </c>
      <c r="AP116" s="342" t="s">
        <v>76</v>
      </c>
      <c r="AQ116" s="342" t="s">
        <v>76</v>
      </c>
      <c r="AR116" s="342" t="s">
        <v>76</v>
      </c>
      <c r="AS116" s="342" t="s">
        <v>76</v>
      </c>
      <c r="AT116" s="342" t="s">
        <v>76</v>
      </c>
      <c r="AU116" s="233"/>
      <c r="AV116" s="356"/>
      <c r="AW116" s="233" t="s">
        <v>10190</v>
      </c>
      <c r="AX116" s="233"/>
      <c r="AY116" s="233"/>
      <c r="AZ116" s="233"/>
      <c r="BA116" s="233" t="s">
        <v>1864</v>
      </c>
      <c r="BB116" s="233" t="s">
        <v>9480</v>
      </c>
      <c r="BC116" s="233" t="s">
        <v>10229</v>
      </c>
      <c r="BD116" s="233" t="s">
        <v>9562</v>
      </c>
      <c r="BE116" s="233" t="s">
        <v>10230</v>
      </c>
      <c r="BF116" s="233" t="str">
        <f t="shared" si="14"/>
        <v>×</v>
      </c>
      <c r="BG116" s="233" t="s">
        <v>10276</v>
      </c>
      <c r="BH116" s="233" t="str">
        <f t="shared" si="13"/>
        <v>×</v>
      </c>
      <c r="BI116" s="352" t="s">
        <v>9955</v>
      </c>
      <c r="BJ116" s="233" t="s">
        <v>9957</v>
      </c>
      <c r="BK116" s="233" t="s">
        <v>10019</v>
      </c>
      <c r="BL116" s="233" t="s">
        <v>9497</v>
      </c>
      <c r="BM116" s="233" t="s">
        <v>9497</v>
      </c>
      <c r="BN116" s="233"/>
      <c r="BO116" s="233" t="s">
        <v>9486</v>
      </c>
      <c r="BP116" s="233"/>
      <c r="BQ116" s="233" t="s">
        <v>1868</v>
      </c>
      <c r="BR116" s="233" t="s">
        <v>1868</v>
      </c>
      <c r="BS116" s="233"/>
      <c r="BT116" s="233"/>
      <c r="BU116" s="233"/>
      <c r="BV116" s="233"/>
      <c r="BW116" s="119" t="s">
        <v>0</v>
      </c>
      <c r="CD116" s="2" t="s">
        <v>10231</v>
      </c>
    </row>
    <row r="117" spans="2:82" ht="50.15" customHeight="1">
      <c r="B117" s="354">
        <v>24479</v>
      </c>
      <c r="C117" s="355" t="s">
        <v>1437</v>
      </c>
      <c r="D117" s="355" t="s">
        <v>1428</v>
      </c>
      <c r="E117" s="340" t="s">
        <v>54</v>
      </c>
      <c r="F117" s="341" t="s">
        <v>55</v>
      </c>
      <c r="G117" s="342" t="s">
        <v>9491</v>
      </c>
      <c r="H117" s="342" t="s">
        <v>9491</v>
      </c>
      <c r="I117" s="342" t="s">
        <v>46</v>
      </c>
      <c r="J117" s="342" t="s">
        <v>46</v>
      </c>
      <c r="K117" s="342" t="s">
        <v>46</v>
      </c>
      <c r="L117" s="342" t="s">
        <v>46</v>
      </c>
      <c r="M117" s="342" t="s">
        <v>46</v>
      </c>
      <c r="N117" s="342" t="s">
        <v>46</v>
      </c>
      <c r="O117" s="342" t="s">
        <v>9491</v>
      </c>
      <c r="P117" s="342" t="s">
        <v>9491</v>
      </c>
      <c r="Q117" s="342" t="s">
        <v>9491</v>
      </c>
      <c r="R117" s="342" t="s">
        <v>9491</v>
      </c>
      <c r="S117" s="342" t="s">
        <v>46</v>
      </c>
      <c r="T117" s="342" t="s">
        <v>9491</v>
      </c>
      <c r="U117" s="342" t="s">
        <v>46</v>
      </c>
      <c r="V117" s="342" t="s">
        <v>46</v>
      </c>
      <c r="W117" s="342" t="s">
        <v>9491</v>
      </c>
      <c r="X117" s="342" t="s">
        <v>46</v>
      </c>
      <c r="Y117" s="342" t="s">
        <v>9491</v>
      </c>
      <c r="Z117" s="342" t="s">
        <v>46</v>
      </c>
      <c r="AA117" s="342" t="s">
        <v>46</v>
      </c>
      <c r="AB117" s="342" t="s">
        <v>46</v>
      </c>
      <c r="AC117" s="342" t="s">
        <v>46</v>
      </c>
      <c r="AD117" s="342" t="s">
        <v>46</v>
      </c>
      <c r="AE117" s="342" t="s">
        <v>46</v>
      </c>
      <c r="AF117" s="342" t="s">
        <v>46</v>
      </c>
      <c r="AG117" s="342" t="s">
        <v>46</v>
      </c>
      <c r="AH117" s="342" t="s">
        <v>46</v>
      </c>
      <c r="AI117" s="342" t="s">
        <v>9491</v>
      </c>
      <c r="AJ117" s="342" t="s">
        <v>9491</v>
      </c>
      <c r="AK117" s="342" t="s">
        <v>9491</v>
      </c>
      <c r="AL117" s="342" t="s">
        <v>9491</v>
      </c>
      <c r="AM117" s="342" t="s">
        <v>76</v>
      </c>
      <c r="AN117" s="342" t="s">
        <v>76</v>
      </c>
      <c r="AO117" s="342" t="s">
        <v>76</v>
      </c>
      <c r="AP117" s="342" t="s">
        <v>76</v>
      </c>
      <c r="AQ117" s="342" t="s">
        <v>76</v>
      </c>
      <c r="AR117" s="342" t="s">
        <v>76</v>
      </c>
      <c r="AS117" s="342" t="s">
        <v>76</v>
      </c>
      <c r="AT117" s="342" t="s">
        <v>76</v>
      </c>
      <c r="AU117" s="233"/>
      <c r="AV117" s="356"/>
      <c r="AW117" s="233" t="s">
        <v>10190</v>
      </c>
      <c r="AX117" s="233"/>
      <c r="AY117" s="233"/>
      <c r="AZ117" s="233"/>
      <c r="BA117" s="233" t="s">
        <v>1864</v>
      </c>
      <c r="BB117" s="233" t="s">
        <v>9480</v>
      </c>
      <c r="BC117" s="233" t="s">
        <v>9481</v>
      </c>
      <c r="BD117" s="233" t="s">
        <v>9562</v>
      </c>
      <c r="BE117" s="233" t="s">
        <v>10232</v>
      </c>
      <c r="BF117" s="233" t="str">
        <f t="shared" si="14"/>
        <v>×</v>
      </c>
      <c r="BG117" s="233" t="str">
        <f t="shared" ref="BG117:BG148" si="15">IF(N117="〇","〇","×")</f>
        <v>×</v>
      </c>
      <c r="BH117" s="233" t="str">
        <f t="shared" si="13"/>
        <v>×</v>
      </c>
      <c r="BI117" s="352" t="s">
        <v>9955</v>
      </c>
      <c r="BJ117" s="233" t="s">
        <v>9957</v>
      </c>
      <c r="BK117" s="233" t="s">
        <v>10019</v>
      </c>
      <c r="BL117" s="233" t="s">
        <v>9497</v>
      </c>
      <c r="BM117" s="233" t="s">
        <v>9497</v>
      </c>
      <c r="BN117" s="233"/>
      <c r="BO117" s="233" t="s">
        <v>9486</v>
      </c>
      <c r="BP117" s="233"/>
      <c r="BQ117" s="233" t="s">
        <v>1868</v>
      </c>
      <c r="BR117" s="233" t="s">
        <v>1868</v>
      </c>
      <c r="BS117" s="233"/>
      <c r="BT117" s="233"/>
      <c r="BU117" s="233"/>
      <c r="BV117" s="233"/>
      <c r="BW117" s="119" t="s">
        <v>0</v>
      </c>
      <c r="CD117" s="2" t="s">
        <v>10231</v>
      </c>
    </row>
    <row r="118" spans="2:82" ht="50.15" customHeight="1">
      <c r="B118" s="354">
        <v>24480</v>
      </c>
      <c r="C118" s="355" t="s">
        <v>220</v>
      </c>
      <c r="D118" s="355" t="s">
        <v>1282</v>
      </c>
      <c r="E118" s="340" t="s">
        <v>54</v>
      </c>
      <c r="F118" s="341" t="s">
        <v>55</v>
      </c>
      <c r="G118" s="342" t="s">
        <v>9491</v>
      </c>
      <c r="H118" s="342" t="s">
        <v>9491</v>
      </c>
      <c r="I118" s="342" t="s">
        <v>46</v>
      </c>
      <c r="J118" s="342" t="s">
        <v>46</v>
      </c>
      <c r="K118" s="342" t="s">
        <v>46</v>
      </c>
      <c r="L118" s="342" t="s">
        <v>46</v>
      </c>
      <c r="M118" s="342" t="s">
        <v>46</v>
      </c>
      <c r="N118" s="342" t="s">
        <v>46</v>
      </c>
      <c r="O118" s="342" t="s">
        <v>9491</v>
      </c>
      <c r="P118" s="342" t="s">
        <v>9491</v>
      </c>
      <c r="Q118" s="342" t="s">
        <v>9491</v>
      </c>
      <c r="R118" s="342" t="s">
        <v>9491</v>
      </c>
      <c r="S118" s="342" t="s">
        <v>9491</v>
      </c>
      <c r="T118" s="342" t="s">
        <v>9491</v>
      </c>
      <c r="U118" s="342" t="s">
        <v>46</v>
      </c>
      <c r="V118" s="342" t="s">
        <v>46</v>
      </c>
      <c r="W118" s="342" t="s">
        <v>9491</v>
      </c>
      <c r="X118" s="342" t="s">
        <v>9491</v>
      </c>
      <c r="Y118" s="342" t="s">
        <v>9491</v>
      </c>
      <c r="Z118" s="342" t="s">
        <v>46</v>
      </c>
      <c r="AA118" s="342" t="s">
        <v>46</v>
      </c>
      <c r="AB118" s="342" t="s">
        <v>46</v>
      </c>
      <c r="AC118" s="342" t="s">
        <v>46</v>
      </c>
      <c r="AD118" s="342" t="s">
        <v>46</v>
      </c>
      <c r="AE118" s="342" t="s">
        <v>46</v>
      </c>
      <c r="AF118" s="342" t="s">
        <v>46</v>
      </c>
      <c r="AG118" s="342" t="s">
        <v>46</v>
      </c>
      <c r="AH118" s="342" t="s">
        <v>46</v>
      </c>
      <c r="AI118" s="342" t="s">
        <v>9491</v>
      </c>
      <c r="AJ118" s="342" t="s">
        <v>9491</v>
      </c>
      <c r="AK118" s="342" t="s">
        <v>9491</v>
      </c>
      <c r="AL118" s="342" t="s">
        <v>9491</v>
      </c>
      <c r="AM118" s="342" t="s">
        <v>76</v>
      </c>
      <c r="AN118" s="342" t="s">
        <v>76</v>
      </c>
      <c r="AO118" s="342" t="s">
        <v>76</v>
      </c>
      <c r="AP118" s="342" t="s">
        <v>76</v>
      </c>
      <c r="AQ118" s="342" t="s">
        <v>76</v>
      </c>
      <c r="AR118" s="342" t="s">
        <v>76</v>
      </c>
      <c r="AS118" s="342" t="s">
        <v>76</v>
      </c>
      <c r="AT118" s="342" t="s">
        <v>76</v>
      </c>
      <c r="AU118" s="233"/>
      <c r="AV118" s="356"/>
      <c r="AW118" s="233" t="s">
        <v>10190</v>
      </c>
      <c r="AX118" s="233"/>
      <c r="AY118" s="233"/>
      <c r="AZ118" s="233"/>
      <c r="BA118" s="233" t="s">
        <v>1863</v>
      </c>
      <c r="BB118" s="233" t="s">
        <v>9480</v>
      </c>
      <c r="BC118" s="233" t="s">
        <v>9481</v>
      </c>
      <c r="BD118" s="233" t="s">
        <v>9562</v>
      </c>
      <c r="BE118" s="233" t="str">
        <f t="shared" ref="BE118:BE149" si="16">IF(OR($AB118="〇",$AF118="〇",$AJ118="〇",$AN118="〇",$AR118="〇"),"〇","×")</f>
        <v>×</v>
      </c>
      <c r="BF118" s="233" t="str">
        <f t="shared" si="14"/>
        <v>×</v>
      </c>
      <c r="BG118" s="233" t="str">
        <f t="shared" si="15"/>
        <v>×</v>
      </c>
      <c r="BH118" s="233" t="str">
        <f t="shared" si="13"/>
        <v>×</v>
      </c>
      <c r="BI118" s="352" t="s">
        <v>9855</v>
      </c>
      <c r="BJ118" s="233" t="s">
        <v>9943</v>
      </c>
      <c r="BK118" s="233" t="s">
        <v>10019</v>
      </c>
      <c r="BL118" s="233" t="s">
        <v>9497</v>
      </c>
      <c r="BM118" s="233" t="s">
        <v>9497</v>
      </c>
      <c r="BN118" s="233"/>
      <c r="BO118" s="233" t="s">
        <v>9486</v>
      </c>
      <c r="BP118" s="233"/>
      <c r="BQ118" s="233" t="s">
        <v>1868</v>
      </c>
      <c r="BR118" s="233" t="s">
        <v>1868</v>
      </c>
      <c r="BS118" s="233"/>
      <c r="BT118" s="233"/>
      <c r="BU118" s="233"/>
      <c r="BV118" s="233"/>
      <c r="BW118" s="119" t="s">
        <v>0</v>
      </c>
    </row>
    <row r="119" spans="2:82" ht="50.15" customHeight="1">
      <c r="B119" s="354">
        <v>24481</v>
      </c>
      <c r="C119" s="355" t="s">
        <v>1438</v>
      </c>
      <c r="D119" s="355" t="s">
        <v>1428</v>
      </c>
      <c r="E119" s="340" t="s">
        <v>54</v>
      </c>
      <c r="F119" s="341" t="s">
        <v>55</v>
      </c>
      <c r="G119" s="342" t="s">
        <v>9491</v>
      </c>
      <c r="H119" s="342" t="s">
        <v>9491</v>
      </c>
      <c r="I119" s="342" t="s">
        <v>46</v>
      </c>
      <c r="J119" s="342" t="s">
        <v>46</v>
      </c>
      <c r="K119" s="342" t="s">
        <v>46</v>
      </c>
      <c r="L119" s="342" t="s">
        <v>46</v>
      </c>
      <c r="M119" s="342" t="s">
        <v>46</v>
      </c>
      <c r="N119" s="342" t="s">
        <v>9491</v>
      </c>
      <c r="O119" s="342" t="s">
        <v>9491</v>
      </c>
      <c r="P119" s="342" t="s">
        <v>9491</v>
      </c>
      <c r="Q119" s="342" t="s">
        <v>9491</v>
      </c>
      <c r="R119" s="342" t="s">
        <v>9491</v>
      </c>
      <c r="S119" s="342" t="s">
        <v>9491</v>
      </c>
      <c r="T119" s="342" t="s">
        <v>9491</v>
      </c>
      <c r="U119" s="342" t="s">
        <v>46</v>
      </c>
      <c r="V119" s="342" t="s">
        <v>46</v>
      </c>
      <c r="W119" s="342" t="s">
        <v>9491</v>
      </c>
      <c r="X119" s="342" t="s">
        <v>9491</v>
      </c>
      <c r="Y119" s="342" t="s">
        <v>9491</v>
      </c>
      <c r="Z119" s="342" t="s">
        <v>46</v>
      </c>
      <c r="AA119" s="342" t="s">
        <v>46</v>
      </c>
      <c r="AB119" s="342" t="s">
        <v>46</v>
      </c>
      <c r="AC119" s="342" t="s">
        <v>46</v>
      </c>
      <c r="AD119" s="342" t="s">
        <v>46</v>
      </c>
      <c r="AE119" s="342" t="s">
        <v>46</v>
      </c>
      <c r="AF119" s="342" t="s">
        <v>46</v>
      </c>
      <c r="AG119" s="342" t="s">
        <v>46</v>
      </c>
      <c r="AH119" s="342" t="s">
        <v>46</v>
      </c>
      <c r="AI119" s="342" t="s">
        <v>9491</v>
      </c>
      <c r="AJ119" s="342" t="s">
        <v>9491</v>
      </c>
      <c r="AK119" s="342" t="s">
        <v>9491</v>
      </c>
      <c r="AL119" s="342" t="s">
        <v>9491</v>
      </c>
      <c r="AM119" s="342" t="s">
        <v>76</v>
      </c>
      <c r="AN119" s="342" t="s">
        <v>76</v>
      </c>
      <c r="AO119" s="342" t="s">
        <v>76</v>
      </c>
      <c r="AP119" s="342" t="s">
        <v>76</v>
      </c>
      <c r="AQ119" s="342" t="s">
        <v>76</v>
      </c>
      <c r="AR119" s="342" t="s">
        <v>76</v>
      </c>
      <c r="AS119" s="342" t="s">
        <v>76</v>
      </c>
      <c r="AT119" s="342" t="s">
        <v>76</v>
      </c>
      <c r="AU119" s="233"/>
      <c r="AV119" s="356"/>
      <c r="AW119" s="356"/>
      <c r="AX119" s="233"/>
      <c r="AY119" s="233"/>
      <c r="AZ119" s="233"/>
      <c r="BA119" s="233" t="s">
        <v>1863</v>
      </c>
      <c r="BB119" s="233" t="s">
        <v>9480</v>
      </c>
      <c r="BC119" s="233" t="s">
        <v>9481</v>
      </c>
      <c r="BD119" s="233" t="s">
        <v>9562</v>
      </c>
      <c r="BE119" s="233" t="str">
        <f t="shared" si="16"/>
        <v>×</v>
      </c>
      <c r="BF119" s="233" t="str">
        <f t="shared" si="14"/>
        <v>×</v>
      </c>
      <c r="BG119" s="233" t="str">
        <f t="shared" si="15"/>
        <v>×</v>
      </c>
      <c r="BH119" s="233" t="str">
        <f t="shared" si="13"/>
        <v>×</v>
      </c>
      <c r="BI119" s="352" t="s">
        <v>9855</v>
      </c>
      <c r="BJ119" s="233" t="s">
        <v>9943</v>
      </c>
      <c r="BK119" s="357" t="s">
        <v>9932</v>
      </c>
      <c r="BL119" s="233" t="s">
        <v>9497</v>
      </c>
      <c r="BM119" s="233" t="s">
        <v>9497</v>
      </c>
      <c r="BN119" s="233"/>
      <c r="BO119" s="233" t="s">
        <v>9486</v>
      </c>
      <c r="BP119" s="233"/>
      <c r="BQ119" s="233" t="s">
        <v>1868</v>
      </c>
      <c r="BR119" s="233" t="s">
        <v>1868</v>
      </c>
      <c r="BS119" s="233"/>
      <c r="BT119" s="233"/>
      <c r="BU119" s="233"/>
      <c r="BV119" s="233"/>
      <c r="BW119" s="119" t="s">
        <v>0</v>
      </c>
    </row>
    <row r="120" spans="2:82" ht="50.15" customHeight="1">
      <c r="B120" s="354">
        <v>24482</v>
      </c>
      <c r="C120" s="355" t="s">
        <v>1439</v>
      </c>
      <c r="D120" s="355" t="s">
        <v>1428</v>
      </c>
      <c r="E120" s="340" t="s">
        <v>54</v>
      </c>
      <c r="F120" s="341" t="s">
        <v>55</v>
      </c>
      <c r="G120" s="342" t="s">
        <v>9491</v>
      </c>
      <c r="H120" s="342" t="s">
        <v>9491</v>
      </c>
      <c r="I120" s="342" t="s">
        <v>46</v>
      </c>
      <c r="J120" s="342" t="s">
        <v>46</v>
      </c>
      <c r="K120" s="342" t="s">
        <v>46</v>
      </c>
      <c r="L120" s="342" t="s">
        <v>46</v>
      </c>
      <c r="M120" s="342" t="s">
        <v>46</v>
      </c>
      <c r="N120" s="342" t="s">
        <v>9491</v>
      </c>
      <c r="O120" s="342" t="s">
        <v>9491</v>
      </c>
      <c r="P120" s="342" t="s">
        <v>9491</v>
      </c>
      <c r="Q120" s="342" t="s">
        <v>9491</v>
      </c>
      <c r="R120" s="342" t="s">
        <v>9491</v>
      </c>
      <c r="S120" s="342" t="s">
        <v>9491</v>
      </c>
      <c r="T120" s="342" t="s">
        <v>9491</v>
      </c>
      <c r="U120" s="342" t="s">
        <v>46</v>
      </c>
      <c r="V120" s="342" t="s">
        <v>46</v>
      </c>
      <c r="W120" s="342" t="s">
        <v>9491</v>
      </c>
      <c r="X120" s="342" t="s">
        <v>9491</v>
      </c>
      <c r="Y120" s="342" t="s">
        <v>9491</v>
      </c>
      <c r="Z120" s="342" t="s">
        <v>46</v>
      </c>
      <c r="AA120" s="342" t="s">
        <v>46</v>
      </c>
      <c r="AB120" s="342" t="s">
        <v>46</v>
      </c>
      <c r="AC120" s="342" t="s">
        <v>46</v>
      </c>
      <c r="AD120" s="342" t="s">
        <v>46</v>
      </c>
      <c r="AE120" s="342" t="s">
        <v>46</v>
      </c>
      <c r="AF120" s="342" t="s">
        <v>46</v>
      </c>
      <c r="AG120" s="342" t="s">
        <v>46</v>
      </c>
      <c r="AH120" s="342" t="s">
        <v>46</v>
      </c>
      <c r="AI120" s="342" t="s">
        <v>9491</v>
      </c>
      <c r="AJ120" s="342" t="s">
        <v>9491</v>
      </c>
      <c r="AK120" s="342" t="s">
        <v>9491</v>
      </c>
      <c r="AL120" s="342" t="s">
        <v>9491</v>
      </c>
      <c r="AM120" s="342" t="s">
        <v>76</v>
      </c>
      <c r="AN120" s="342" t="s">
        <v>76</v>
      </c>
      <c r="AO120" s="342" t="s">
        <v>76</v>
      </c>
      <c r="AP120" s="342" t="s">
        <v>76</v>
      </c>
      <c r="AQ120" s="342" t="s">
        <v>76</v>
      </c>
      <c r="AR120" s="342" t="s">
        <v>76</v>
      </c>
      <c r="AS120" s="342" t="s">
        <v>76</v>
      </c>
      <c r="AT120" s="342" t="s">
        <v>76</v>
      </c>
      <c r="AU120" s="233"/>
      <c r="AV120" s="356"/>
      <c r="AW120" s="356"/>
      <c r="AX120" s="233"/>
      <c r="AY120" s="233"/>
      <c r="AZ120" s="233"/>
      <c r="BA120" s="233" t="s">
        <v>1863</v>
      </c>
      <c r="BB120" s="233" t="s">
        <v>9480</v>
      </c>
      <c r="BC120" s="233" t="s">
        <v>9481</v>
      </c>
      <c r="BD120" s="233" t="s">
        <v>9562</v>
      </c>
      <c r="BE120" s="233" t="str">
        <f t="shared" si="16"/>
        <v>×</v>
      </c>
      <c r="BF120" s="233" t="str">
        <f t="shared" si="14"/>
        <v>×</v>
      </c>
      <c r="BG120" s="233" t="str">
        <f t="shared" si="15"/>
        <v>×</v>
      </c>
      <c r="BH120" s="233" t="str">
        <f t="shared" si="13"/>
        <v>×</v>
      </c>
      <c r="BI120" s="352" t="s">
        <v>9855</v>
      </c>
      <c r="BJ120" s="233" t="s">
        <v>9943</v>
      </c>
      <c r="BK120" s="357" t="s">
        <v>9932</v>
      </c>
      <c r="BL120" s="233" t="s">
        <v>9497</v>
      </c>
      <c r="BM120" s="233" t="s">
        <v>9497</v>
      </c>
      <c r="BN120" s="233"/>
      <c r="BO120" s="233" t="s">
        <v>9486</v>
      </c>
      <c r="BP120" s="233"/>
      <c r="BQ120" s="233" t="s">
        <v>1868</v>
      </c>
      <c r="BR120" s="233" t="s">
        <v>1868</v>
      </c>
      <c r="BS120" s="233"/>
      <c r="BT120" s="233"/>
      <c r="BU120" s="233"/>
      <c r="BV120" s="233"/>
      <c r="BW120" s="119" t="s">
        <v>0</v>
      </c>
    </row>
    <row r="121" spans="2:82" ht="50.15" customHeight="1">
      <c r="B121" s="354">
        <v>24483</v>
      </c>
      <c r="C121" s="355" t="s">
        <v>1318</v>
      </c>
      <c r="D121" s="355" t="s">
        <v>1282</v>
      </c>
      <c r="E121" s="340" t="s">
        <v>54</v>
      </c>
      <c r="F121" s="341" t="s">
        <v>55</v>
      </c>
      <c r="G121" s="342" t="s">
        <v>9491</v>
      </c>
      <c r="H121" s="342" t="s">
        <v>9491</v>
      </c>
      <c r="I121" s="342" t="s">
        <v>46</v>
      </c>
      <c r="J121" s="342" t="s">
        <v>46</v>
      </c>
      <c r="K121" s="342" t="s">
        <v>46</v>
      </c>
      <c r="L121" s="342" t="s">
        <v>46</v>
      </c>
      <c r="M121" s="342" t="s">
        <v>46</v>
      </c>
      <c r="N121" s="342" t="s">
        <v>46</v>
      </c>
      <c r="O121" s="342" t="s">
        <v>9491</v>
      </c>
      <c r="P121" s="342" t="s">
        <v>9491</v>
      </c>
      <c r="Q121" s="342" t="s">
        <v>9491</v>
      </c>
      <c r="R121" s="342" t="s">
        <v>9491</v>
      </c>
      <c r="S121" s="342" t="s">
        <v>9491</v>
      </c>
      <c r="T121" s="342" t="s">
        <v>9491</v>
      </c>
      <c r="U121" s="342" t="s">
        <v>46</v>
      </c>
      <c r="V121" s="342" t="s">
        <v>46</v>
      </c>
      <c r="W121" s="342" t="s">
        <v>9491</v>
      </c>
      <c r="X121" s="342" t="s">
        <v>9491</v>
      </c>
      <c r="Y121" s="342" t="s">
        <v>9491</v>
      </c>
      <c r="Z121" s="342" t="s">
        <v>46</v>
      </c>
      <c r="AA121" s="342" t="s">
        <v>46</v>
      </c>
      <c r="AB121" s="342" t="s">
        <v>46</v>
      </c>
      <c r="AC121" s="342" t="s">
        <v>46</v>
      </c>
      <c r="AD121" s="342" t="s">
        <v>46</v>
      </c>
      <c r="AE121" s="342" t="s">
        <v>46</v>
      </c>
      <c r="AF121" s="342" t="s">
        <v>46</v>
      </c>
      <c r="AG121" s="342" t="s">
        <v>46</v>
      </c>
      <c r="AH121" s="342" t="s">
        <v>46</v>
      </c>
      <c r="AI121" s="342" t="s">
        <v>9491</v>
      </c>
      <c r="AJ121" s="342" t="s">
        <v>9491</v>
      </c>
      <c r="AK121" s="342" t="s">
        <v>9491</v>
      </c>
      <c r="AL121" s="342" t="s">
        <v>9491</v>
      </c>
      <c r="AM121" s="342" t="s">
        <v>76</v>
      </c>
      <c r="AN121" s="342" t="s">
        <v>76</v>
      </c>
      <c r="AO121" s="342" t="s">
        <v>76</v>
      </c>
      <c r="AP121" s="342" t="s">
        <v>76</v>
      </c>
      <c r="AQ121" s="342" t="s">
        <v>76</v>
      </c>
      <c r="AR121" s="342" t="s">
        <v>76</v>
      </c>
      <c r="AS121" s="342" t="s">
        <v>76</v>
      </c>
      <c r="AT121" s="342" t="s">
        <v>76</v>
      </c>
      <c r="AU121" s="233"/>
      <c r="AV121" s="356"/>
      <c r="AW121" s="356"/>
      <c r="AX121" s="233"/>
      <c r="AY121" s="233"/>
      <c r="AZ121" s="233"/>
      <c r="BA121" s="233" t="s">
        <v>1863</v>
      </c>
      <c r="BB121" s="233" t="s">
        <v>9480</v>
      </c>
      <c r="BC121" s="233" t="s">
        <v>9481</v>
      </c>
      <c r="BD121" s="233" t="s">
        <v>9562</v>
      </c>
      <c r="BE121" s="233" t="str">
        <f t="shared" si="16"/>
        <v>×</v>
      </c>
      <c r="BF121" s="233" t="str">
        <f t="shared" si="14"/>
        <v>×</v>
      </c>
      <c r="BG121" s="233" t="str">
        <f t="shared" si="15"/>
        <v>×</v>
      </c>
      <c r="BH121" s="233" t="str">
        <f t="shared" si="13"/>
        <v>×</v>
      </c>
      <c r="BI121" s="352" t="s">
        <v>9855</v>
      </c>
      <c r="BJ121" s="233" t="s">
        <v>9943</v>
      </c>
      <c r="BK121" s="357" t="s">
        <v>9932</v>
      </c>
      <c r="BL121" s="233" t="s">
        <v>9497</v>
      </c>
      <c r="BM121" s="233" t="s">
        <v>9497</v>
      </c>
      <c r="BN121" s="233"/>
      <c r="BO121" s="233" t="s">
        <v>9486</v>
      </c>
      <c r="BP121" s="233"/>
      <c r="BQ121" s="233" t="s">
        <v>1868</v>
      </c>
      <c r="BR121" s="233" t="s">
        <v>1868</v>
      </c>
      <c r="BS121" s="233"/>
      <c r="BT121" s="233"/>
      <c r="BU121" s="233"/>
      <c r="BV121" s="233"/>
      <c r="BW121" s="119" t="s">
        <v>0</v>
      </c>
    </row>
    <row r="122" spans="2:82" ht="50.15" customHeight="1">
      <c r="B122" s="354">
        <v>24490</v>
      </c>
      <c r="C122" s="355" t="s">
        <v>1320</v>
      </c>
      <c r="D122" s="355" t="s">
        <v>1282</v>
      </c>
      <c r="E122" s="340" t="s">
        <v>54</v>
      </c>
      <c r="F122" s="357" t="s">
        <v>1842</v>
      </c>
      <c r="G122" s="342" t="s">
        <v>9491</v>
      </c>
      <c r="H122" s="342" t="s">
        <v>9491</v>
      </c>
      <c r="I122" s="342" t="s">
        <v>46</v>
      </c>
      <c r="J122" s="342" t="s">
        <v>46</v>
      </c>
      <c r="K122" s="342" t="s">
        <v>46</v>
      </c>
      <c r="L122" s="342" t="s">
        <v>46</v>
      </c>
      <c r="M122" s="342" t="s">
        <v>46</v>
      </c>
      <c r="N122" s="342" t="s">
        <v>46</v>
      </c>
      <c r="O122" s="342" t="s">
        <v>9491</v>
      </c>
      <c r="P122" s="342" t="s">
        <v>9491</v>
      </c>
      <c r="Q122" s="342" t="s">
        <v>9491</v>
      </c>
      <c r="R122" s="342" t="s">
        <v>9491</v>
      </c>
      <c r="S122" s="342" t="s">
        <v>46</v>
      </c>
      <c r="T122" s="342" t="s">
        <v>9491</v>
      </c>
      <c r="U122" s="342" t="s">
        <v>46</v>
      </c>
      <c r="V122" s="342" t="s">
        <v>46</v>
      </c>
      <c r="W122" s="342" t="s">
        <v>9491</v>
      </c>
      <c r="X122" s="342" t="s">
        <v>46</v>
      </c>
      <c r="Y122" s="342" t="s">
        <v>9491</v>
      </c>
      <c r="Z122" s="342" t="s">
        <v>46</v>
      </c>
      <c r="AA122" s="342" t="s">
        <v>46</v>
      </c>
      <c r="AB122" s="342" t="s">
        <v>46</v>
      </c>
      <c r="AC122" s="342" t="s">
        <v>46</v>
      </c>
      <c r="AD122" s="342" t="s">
        <v>46</v>
      </c>
      <c r="AE122" s="342" t="s">
        <v>46</v>
      </c>
      <c r="AF122" s="342" t="s">
        <v>46</v>
      </c>
      <c r="AG122" s="342" t="s">
        <v>46</v>
      </c>
      <c r="AH122" s="342" t="s">
        <v>46</v>
      </c>
      <c r="AI122" s="342" t="s">
        <v>9491</v>
      </c>
      <c r="AJ122" s="342" t="s">
        <v>9491</v>
      </c>
      <c r="AK122" s="342" t="s">
        <v>9491</v>
      </c>
      <c r="AL122" s="342" t="s">
        <v>9491</v>
      </c>
      <c r="AM122" s="342" t="s">
        <v>76</v>
      </c>
      <c r="AN122" s="342" t="s">
        <v>76</v>
      </c>
      <c r="AO122" s="342" t="s">
        <v>76</v>
      </c>
      <c r="AP122" s="342" t="s">
        <v>76</v>
      </c>
      <c r="AQ122" s="342" t="s">
        <v>76</v>
      </c>
      <c r="AR122" s="342" t="s">
        <v>76</v>
      </c>
      <c r="AS122" s="342" t="s">
        <v>76</v>
      </c>
      <c r="AT122" s="342" t="s">
        <v>76</v>
      </c>
      <c r="AU122" s="233"/>
      <c r="AV122" s="356"/>
      <c r="AW122" s="356"/>
      <c r="AX122" s="233"/>
      <c r="AY122" s="233"/>
      <c r="AZ122" s="233"/>
      <c r="BA122" s="233" t="s">
        <v>1864</v>
      </c>
      <c r="BB122" s="233" t="s">
        <v>9480</v>
      </c>
      <c r="BC122" s="233" t="s">
        <v>9481</v>
      </c>
      <c r="BD122" s="233" t="s">
        <v>9562</v>
      </c>
      <c r="BE122" s="233" t="str">
        <f t="shared" si="16"/>
        <v>×</v>
      </c>
      <c r="BF122" s="233" t="str">
        <f t="shared" si="14"/>
        <v>×</v>
      </c>
      <c r="BG122" s="233" t="str">
        <f t="shared" si="15"/>
        <v>×</v>
      </c>
      <c r="BH122" s="233" t="str">
        <f t="shared" si="13"/>
        <v>×</v>
      </c>
      <c r="BI122" s="352" t="s">
        <v>9955</v>
      </c>
      <c r="BJ122" s="233" t="s">
        <v>9957</v>
      </c>
      <c r="BK122" s="357" t="s">
        <v>9932</v>
      </c>
      <c r="BL122" s="233" t="s">
        <v>9497</v>
      </c>
      <c r="BM122" s="233" t="s">
        <v>9497</v>
      </c>
      <c r="BN122" s="233"/>
      <c r="BO122" s="233" t="s">
        <v>9486</v>
      </c>
      <c r="BP122" s="233"/>
      <c r="BQ122" s="233" t="s">
        <v>1868</v>
      </c>
      <c r="BR122" s="233" t="s">
        <v>1868</v>
      </c>
      <c r="BS122" s="233"/>
      <c r="BT122" s="233"/>
      <c r="BU122" s="233"/>
      <c r="BV122" s="233"/>
      <c r="BW122" s="119" t="s">
        <v>0</v>
      </c>
    </row>
    <row r="123" spans="2:82" ht="50.15" customHeight="1">
      <c r="B123" s="354">
        <v>24491</v>
      </c>
      <c r="C123" s="355" t="s">
        <v>1321</v>
      </c>
      <c r="D123" s="355" t="s">
        <v>1282</v>
      </c>
      <c r="E123" s="340" t="s">
        <v>54</v>
      </c>
      <c r="F123" s="341" t="s">
        <v>55</v>
      </c>
      <c r="G123" s="342" t="s">
        <v>9491</v>
      </c>
      <c r="H123" s="342" t="s">
        <v>9491</v>
      </c>
      <c r="I123" s="342" t="s">
        <v>46</v>
      </c>
      <c r="J123" s="342" t="s">
        <v>46</v>
      </c>
      <c r="K123" s="342" t="s">
        <v>46</v>
      </c>
      <c r="L123" s="342" t="s">
        <v>46</v>
      </c>
      <c r="M123" s="342" t="s">
        <v>46</v>
      </c>
      <c r="N123" s="342" t="s">
        <v>46</v>
      </c>
      <c r="O123" s="342" t="s">
        <v>9491</v>
      </c>
      <c r="P123" s="342" t="s">
        <v>9491</v>
      </c>
      <c r="Q123" s="342" t="s">
        <v>9491</v>
      </c>
      <c r="R123" s="342" t="s">
        <v>9491</v>
      </c>
      <c r="S123" s="342" t="s">
        <v>9491</v>
      </c>
      <c r="T123" s="342" t="s">
        <v>9491</v>
      </c>
      <c r="U123" s="342" t="s">
        <v>46</v>
      </c>
      <c r="V123" s="342" t="s">
        <v>46</v>
      </c>
      <c r="W123" s="342" t="s">
        <v>9491</v>
      </c>
      <c r="X123" s="342" t="s">
        <v>9491</v>
      </c>
      <c r="Y123" s="342" t="s">
        <v>9491</v>
      </c>
      <c r="Z123" s="342" t="s">
        <v>46</v>
      </c>
      <c r="AA123" s="342" t="s">
        <v>46</v>
      </c>
      <c r="AB123" s="342" t="s">
        <v>46</v>
      </c>
      <c r="AC123" s="342" t="s">
        <v>46</v>
      </c>
      <c r="AD123" s="342" t="s">
        <v>46</v>
      </c>
      <c r="AE123" s="342" t="s">
        <v>46</v>
      </c>
      <c r="AF123" s="342" t="s">
        <v>46</v>
      </c>
      <c r="AG123" s="342" t="s">
        <v>46</v>
      </c>
      <c r="AH123" s="342" t="s">
        <v>46</v>
      </c>
      <c r="AI123" s="342" t="s">
        <v>9491</v>
      </c>
      <c r="AJ123" s="342" t="s">
        <v>9491</v>
      </c>
      <c r="AK123" s="342" t="s">
        <v>9491</v>
      </c>
      <c r="AL123" s="342" t="s">
        <v>9491</v>
      </c>
      <c r="AM123" s="342" t="s">
        <v>76</v>
      </c>
      <c r="AN123" s="342" t="s">
        <v>76</v>
      </c>
      <c r="AO123" s="342" t="s">
        <v>76</v>
      </c>
      <c r="AP123" s="342" t="s">
        <v>76</v>
      </c>
      <c r="AQ123" s="342" t="s">
        <v>76</v>
      </c>
      <c r="AR123" s="342" t="s">
        <v>76</v>
      </c>
      <c r="AS123" s="342" t="s">
        <v>76</v>
      </c>
      <c r="AT123" s="342" t="s">
        <v>76</v>
      </c>
      <c r="AU123" s="233"/>
      <c r="AV123" s="356"/>
      <c r="AW123" s="233" t="s">
        <v>10190</v>
      </c>
      <c r="AX123" s="233"/>
      <c r="AY123" s="233"/>
      <c r="AZ123" s="233"/>
      <c r="BA123" s="233" t="s">
        <v>1864</v>
      </c>
      <c r="BB123" s="233" t="s">
        <v>9480</v>
      </c>
      <c r="BC123" s="233" t="s">
        <v>9481</v>
      </c>
      <c r="BD123" s="233" t="s">
        <v>9562</v>
      </c>
      <c r="BE123" s="233" t="str">
        <f t="shared" si="16"/>
        <v>×</v>
      </c>
      <c r="BF123" s="233" t="str">
        <f t="shared" si="14"/>
        <v>×</v>
      </c>
      <c r="BG123" s="233" t="str">
        <f t="shared" si="15"/>
        <v>×</v>
      </c>
      <c r="BH123" s="233" t="str">
        <f t="shared" si="13"/>
        <v>×</v>
      </c>
      <c r="BI123" s="352" t="s">
        <v>9955</v>
      </c>
      <c r="BJ123" s="233" t="s">
        <v>9957</v>
      </c>
      <c r="BK123" s="233" t="s">
        <v>10019</v>
      </c>
      <c r="BL123" s="233" t="s">
        <v>9497</v>
      </c>
      <c r="BM123" s="233" t="s">
        <v>9497</v>
      </c>
      <c r="BN123" s="233"/>
      <c r="BO123" s="233" t="s">
        <v>9486</v>
      </c>
      <c r="BP123" s="233"/>
      <c r="BQ123" s="233" t="s">
        <v>1868</v>
      </c>
      <c r="BR123" s="233" t="s">
        <v>1868</v>
      </c>
      <c r="BS123" s="233"/>
      <c r="BT123" s="233"/>
      <c r="BU123" s="233"/>
      <c r="BV123" s="233"/>
      <c r="BW123" s="119" t="s">
        <v>0</v>
      </c>
    </row>
    <row r="124" spans="2:82" ht="50.15" customHeight="1">
      <c r="B124" s="354">
        <v>24494</v>
      </c>
      <c r="C124" s="355" t="s">
        <v>1322</v>
      </c>
      <c r="D124" s="355" t="s">
        <v>1282</v>
      </c>
      <c r="E124" s="340" t="s">
        <v>54</v>
      </c>
      <c r="F124" s="341" t="s">
        <v>55</v>
      </c>
      <c r="G124" s="342" t="s">
        <v>9491</v>
      </c>
      <c r="H124" s="342" t="s">
        <v>9491</v>
      </c>
      <c r="I124" s="342" t="s">
        <v>46</v>
      </c>
      <c r="J124" s="342" t="s">
        <v>46</v>
      </c>
      <c r="K124" s="342" t="s">
        <v>46</v>
      </c>
      <c r="L124" s="342" t="s">
        <v>46</v>
      </c>
      <c r="M124" s="342" t="s">
        <v>46</v>
      </c>
      <c r="N124" s="342" t="s">
        <v>46</v>
      </c>
      <c r="O124" s="342" t="s">
        <v>9491</v>
      </c>
      <c r="P124" s="342" t="s">
        <v>9491</v>
      </c>
      <c r="Q124" s="342" t="s">
        <v>9491</v>
      </c>
      <c r="R124" s="342" t="s">
        <v>9491</v>
      </c>
      <c r="S124" s="342" t="s">
        <v>46</v>
      </c>
      <c r="T124" s="342" t="s">
        <v>9491</v>
      </c>
      <c r="U124" s="342" t="s">
        <v>46</v>
      </c>
      <c r="V124" s="342" t="s">
        <v>46</v>
      </c>
      <c r="W124" s="342" t="s">
        <v>9491</v>
      </c>
      <c r="X124" s="342" t="s">
        <v>46</v>
      </c>
      <c r="Y124" s="342" t="s">
        <v>9491</v>
      </c>
      <c r="Z124" s="342" t="s">
        <v>46</v>
      </c>
      <c r="AA124" s="342" t="s">
        <v>46</v>
      </c>
      <c r="AB124" s="342" t="s">
        <v>46</v>
      </c>
      <c r="AC124" s="342" t="s">
        <v>46</v>
      </c>
      <c r="AD124" s="342" t="s">
        <v>46</v>
      </c>
      <c r="AE124" s="342" t="s">
        <v>46</v>
      </c>
      <c r="AF124" s="342" t="s">
        <v>46</v>
      </c>
      <c r="AG124" s="342" t="s">
        <v>46</v>
      </c>
      <c r="AH124" s="342" t="s">
        <v>46</v>
      </c>
      <c r="AI124" s="342" t="s">
        <v>9491</v>
      </c>
      <c r="AJ124" s="342" t="s">
        <v>9491</v>
      </c>
      <c r="AK124" s="342" t="s">
        <v>9491</v>
      </c>
      <c r="AL124" s="342" t="s">
        <v>9491</v>
      </c>
      <c r="AM124" s="342" t="s">
        <v>76</v>
      </c>
      <c r="AN124" s="342" t="s">
        <v>76</v>
      </c>
      <c r="AO124" s="342" t="s">
        <v>76</v>
      </c>
      <c r="AP124" s="342" t="s">
        <v>76</v>
      </c>
      <c r="AQ124" s="342" t="s">
        <v>76</v>
      </c>
      <c r="AR124" s="342" t="s">
        <v>76</v>
      </c>
      <c r="AS124" s="342" t="s">
        <v>76</v>
      </c>
      <c r="AT124" s="342" t="s">
        <v>76</v>
      </c>
      <c r="AU124" s="233"/>
      <c r="AV124" s="356"/>
      <c r="AW124" s="356"/>
      <c r="AX124" s="233"/>
      <c r="AY124" s="233"/>
      <c r="AZ124" s="233"/>
      <c r="BA124" s="233" t="s">
        <v>1864</v>
      </c>
      <c r="BB124" s="233" t="s">
        <v>9480</v>
      </c>
      <c r="BC124" s="233" t="s">
        <v>9481</v>
      </c>
      <c r="BD124" s="233" t="s">
        <v>9562</v>
      </c>
      <c r="BE124" s="233" t="str">
        <f t="shared" si="16"/>
        <v>×</v>
      </c>
      <c r="BF124" s="233" t="str">
        <f t="shared" si="14"/>
        <v>×</v>
      </c>
      <c r="BG124" s="233" t="str">
        <f t="shared" si="15"/>
        <v>×</v>
      </c>
      <c r="BH124" s="233" t="str">
        <f t="shared" si="13"/>
        <v>×</v>
      </c>
      <c r="BI124" s="352" t="s">
        <v>9955</v>
      </c>
      <c r="BJ124" s="233" t="s">
        <v>9957</v>
      </c>
      <c r="BK124" s="357" t="s">
        <v>9932</v>
      </c>
      <c r="BL124" s="233" t="s">
        <v>9497</v>
      </c>
      <c r="BM124" s="233" t="s">
        <v>9497</v>
      </c>
      <c r="BN124" s="233"/>
      <c r="BO124" s="233" t="s">
        <v>9486</v>
      </c>
      <c r="BP124" s="233"/>
      <c r="BQ124" s="233" t="s">
        <v>1868</v>
      </c>
      <c r="BR124" s="233" t="s">
        <v>1868</v>
      </c>
      <c r="BS124" s="233"/>
      <c r="BT124" s="233"/>
      <c r="BU124" s="233"/>
      <c r="BV124" s="233"/>
      <c r="BW124" s="119" t="s">
        <v>0</v>
      </c>
    </row>
    <row r="125" spans="2:82" ht="50.15" customHeight="1">
      <c r="B125" s="354">
        <v>24501</v>
      </c>
      <c r="C125" s="355" t="s">
        <v>1390</v>
      </c>
      <c r="D125" s="355" t="s">
        <v>1282</v>
      </c>
      <c r="E125" s="340" t="s">
        <v>45</v>
      </c>
      <c r="F125" s="341" t="s">
        <v>55</v>
      </c>
      <c r="G125" s="342" t="s">
        <v>9491</v>
      </c>
      <c r="H125" s="342" t="s">
        <v>9491</v>
      </c>
      <c r="I125" s="342" t="s">
        <v>46</v>
      </c>
      <c r="J125" s="342" t="s">
        <v>46</v>
      </c>
      <c r="K125" s="342" t="s">
        <v>46</v>
      </c>
      <c r="L125" s="342" t="s">
        <v>46</v>
      </c>
      <c r="M125" s="342" t="s">
        <v>46</v>
      </c>
      <c r="N125" s="342" t="s">
        <v>46</v>
      </c>
      <c r="O125" s="342" t="s">
        <v>9491</v>
      </c>
      <c r="P125" s="342" t="s">
        <v>9491</v>
      </c>
      <c r="Q125" s="342" t="s">
        <v>9491</v>
      </c>
      <c r="R125" s="342" t="s">
        <v>9491</v>
      </c>
      <c r="S125" s="342" t="s">
        <v>9491</v>
      </c>
      <c r="T125" s="342" t="s">
        <v>9491</v>
      </c>
      <c r="U125" s="342" t="s">
        <v>46</v>
      </c>
      <c r="V125" s="342" t="s">
        <v>46</v>
      </c>
      <c r="W125" s="342" t="s">
        <v>9491</v>
      </c>
      <c r="X125" s="342" t="s">
        <v>9491</v>
      </c>
      <c r="Y125" s="342" t="s">
        <v>9491</v>
      </c>
      <c r="Z125" s="342" t="s">
        <v>46</v>
      </c>
      <c r="AA125" s="342" t="s">
        <v>46</v>
      </c>
      <c r="AB125" s="342" t="s">
        <v>46</v>
      </c>
      <c r="AC125" s="342" t="s">
        <v>46</v>
      </c>
      <c r="AD125" s="342" t="s">
        <v>46</v>
      </c>
      <c r="AE125" s="342" t="s">
        <v>46</v>
      </c>
      <c r="AF125" s="342" t="s">
        <v>46</v>
      </c>
      <c r="AG125" s="342" t="s">
        <v>46</v>
      </c>
      <c r="AH125" s="342" t="s">
        <v>46</v>
      </c>
      <c r="AI125" s="342" t="s">
        <v>9491</v>
      </c>
      <c r="AJ125" s="342" t="s">
        <v>9491</v>
      </c>
      <c r="AK125" s="342" t="s">
        <v>9491</v>
      </c>
      <c r="AL125" s="342" t="s">
        <v>9491</v>
      </c>
      <c r="AM125" s="342" t="s">
        <v>76</v>
      </c>
      <c r="AN125" s="342" t="s">
        <v>76</v>
      </c>
      <c r="AO125" s="342" t="s">
        <v>76</v>
      </c>
      <c r="AP125" s="342" t="s">
        <v>76</v>
      </c>
      <c r="AQ125" s="342" t="s">
        <v>76</v>
      </c>
      <c r="AR125" s="342" t="s">
        <v>76</v>
      </c>
      <c r="AS125" s="342" t="s">
        <v>76</v>
      </c>
      <c r="AT125" s="342" t="s">
        <v>76</v>
      </c>
      <c r="AU125" s="233"/>
      <c r="AV125" s="361" t="s">
        <v>9587</v>
      </c>
      <c r="AW125" s="233" t="s">
        <v>9588</v>
      </c>
      <c r="AX125" s="233" t="s">
        <v>9531</v>
      </c>
      <c r="AY125" s="233" t="s">
        <v>9589</v>
      </c>
      <c r="AZ125" s="233" t="s">
        <v>9590</v>
      </c>
      <c r="BA125" s="233" t="s">
        <v>1864</v>
      </c>
      <c r="BB125" s="233" t="s">
        <v>9480</v>
      </c>
      <c r="BC125" s="233" t="s">
        <v>9481</v>
      </c>
      <c r="BD125" s="233" t="s">
        <v>9562</v>
      </c>
      <c r="BE125" s="233" t="str">
        <f t="shared" si="16"/>
        <v>×</v>
      </c>
      <c r="BF125" s="233" t="str">
        <f t="shared" si="14"/>
        <v>×</v>
      </c>
      <c r="BG125" s="233" t="str">
        <f t="shared" si="15"/>
        <v>×</v>
      </c>
      <c r="BH125" s="233" t="str">
        <f t="shared" si="13"/>
        <v>×</v>
      </c>
      <c r="BI125" s="233" t="s">
        <v>1868</v>
      </c>
      <c r="BJ125" s="233" t="s">
        <v>32</v>
      </c>
      <c r="BK125" s="352" t="s">
        <v>32</v>
      </c>
      <c r="BL125" s="233" t="s">
        <v>9497</v>
      </c>
      <c r="BM125" s="233" t="s">
        <v>9497</v>
      </c>
      <c r="BN125" s="233"/>
      <c r="BO125" s="233" t="s">
        <v>9486</v>
      </c>
      <c r="BP125" s="233"/>
      <c r="BQ125" s="233">
        <v>24165</v>
      </c>
      <c r="BR125" s="233" t="s">
        <v>9591</v>
      </c>
      <c r="BS125" s="233"/>
      <c r="BT125" s="233"/>
      <c r="BU125" s="233"/>
      <c r="BV125" s="233"/>
      <c r="BW125" s="119" t="s">
        <v>0</v>
      </c>
    </row>
    <row r="126" spans="2:82" ht="50.15" customHeight="1">
      <c r="B126" s="354">
        <v>24502</v>
      </c>
      <c r="C126" s="355" t="s">
        <v>1323</v>
      </c>
      <c r="D126" s="355" t="s">
        <v>1282</v>
      </c>
      <c r="E126" s="340" t="s">
        <v>54</v>
      </c>
      <c r="F126" s="341" t="s">
        <v>55</v>
      </c>
      <c r="G126" s="342" t="s">
        <v>9491</v>
      </c>
      <c r="H126" s="342" t="s">
        <v>9491</v>
      </c>
      <c r="I126" s="342" t="s">
        <v>46</v>
      </c>
      <c r="J126" s="342" t="s">
        <v>46</v>
      </c>
      <c r="K126" s="342" t="s">
        <v>46</v>
      </c>
      <c r="L126" s="342" t="s">
        <v>46</v>
      </c>
      <c r="M126" s="342" t="s">
        <v>46</v>
      </c>
      <c r="N126" s="342" t="s">
        <v>46</v>
      </c>
      <c r="O126" s="342" t="s">
        <v>9491</v>
      </c>
      <c r="P126" s="342" t="s">
        <v>9491</v>
      </c>
      <c r="Q126" s="342" t="s">
        <v>9491</v>
      </c>
      <c r="R126" s="342" t="s">
        <v>9491</v>
      </c>
      <c r="S126" s="342" t="s">
        <v>46</v>
      </c>
      <c r="T126" s="342" t="s">
        <v>9491</v>
      </c>
      <c r="U126" s="342" t="s">
        <v>46</v>
      </c>
      <c r="V126" s="342" t="s">
        <v>46</v>
      </c>
      <c r="W126" s="342" t="s">
        <v>9491</v>
      </c>
      <c r="X126" s="342" t="s">
        <v>46</v>
      </c>
      <c r="Y126" s="342" t="s">
        <v>9491</v>
      </c>
      <c r="Z126" s="342" t="s">
        <v>46</v>
      </c>
      <c r="AA126" s="342" t="s">
        <v>46</v>
      </c>
      <c r="AB126" s="342" t="s">
        <v>46</v>
      </c>
      <c r="AC126" s="342" t="s">
        <v>46</v>
      </c>
      <c r="AD126" s="342" t="s">
        <v>46</v>
      </c>
      <c r="AE126" s="342" t="s">
        <v>46</v>
      </c>
      <c r="AF126" s="342" t="s">
        <v>46</v>
      </c>
      <c r="AG126" s="342" t="s">
        <v>46</v>
      </c>
      <c r="AH126" s="342" t="s">
        <v>46</v>
      </c>
      <c r="AI126" s="342" t="s">
        <v>9491</v>
      </c>
      <c r="AJ126" s="342" t="s">
        <v>9491</v>
      </c>
      <c r="AK126" s="342" t="s">
        <v>9491</v>
      </c>
      <c r="AL126" s="342" t="s">
        <v>9491</v>
      </c>
      <c r="AM126" s="342" t="s">
        <v>76</v>
      </c>
      <c r="AN126" s="342" t="s">
        <v>76</v>
      </c>
      <c r="AO126" s="342" t="s">
        <v>76</v>
      </c>
      <c r="AP126" s="342" t="s">
        <v>76</v>
      </c>
      <c r="AQ126" s="342" t="s">
        <v>76</v>
      </c>
      <c r="AR126" s="342" t="s">
        <v>76</v>
      </c>
      <c r="AS126" s="342" t="s">
        <v>76</v>
      </c>
      <c r="AT126" s="342" t="s">
        <v>76</v>
      </c>
      <c r="AU126" s="233"/>
      <c r="AV126" s="356"/>
      <c r="AW126" s="233" t="s">
        <v>10190</v>
      </c>
      <c r="AX126" s="233"/>
      <c r="AY126" s="233"/>
      <c r="AZ126" s="233"/>
      <c r="BA126" s="233" t="s">
        <v>1864</v>
      </c>
      <c r="BB126" s="233" t="s">
        <v>9480</v>
      </c>
      <c r="BC126" s="233" t="s">
        <v>9481</v>
      </c>
      <c r="BD126" s="233" t="s">
        <v>9562</v>
      </c>
      <c r="BE126" s="233" t="str">
        <f t="shared" si="16"/>
        <v>×</v>
      </c>
      <c r="BF126" s="233" t="str">
        <f t="shared" si="14"/>
        <v>×</v>
      </c>
      <c r="BG126" s="233" t="str">
        <f t="shared" si="15"/>
        <v>×</v>
      </c>
      <c r="BH126" s="233" t="str">
        <f t="shared" si="13"/>
        <v>×</v>
      </c>
      <c r="BI126" s="352" t="s">
        <v>9955</v>
      </c>
      <c r="BJ126" s="233" t="s">
        <v>9957</v>
      </c>
      <c r="BK126" s="233" t="s">
        <v>10019</v>
      </c>
      <c r="BL126" s="233" t="s">
        <v>9497</v>
      </c>
      <c r="BM126" s="233" t="s">
        <v>9497</v>
      </c>
      <c r="BN126" s="233"/>
      <c r="BO126" s="233" t="s">
        <v>9486</v>
      </c>
      <c r="BP126" s="233"/>
      <c r="BQ126" s="233" t="s">
        <v>1868</v>
      </c>
      <c r="BR126" s="233" t="s">
        <v>1868</v>
      </c>
      <c r="BS126" s="233"/>
      <c r="BT126" s="233"/>
      <c r="BU126" s="233"/>
      <c r="BV126" s="233"/>
      <c r="BW126" s="119" t="s">
        <v>0</v>
      </c>
    </row>
    <row r="127" spans="2:82" ht="50.15" customHeight="1">
      <c r="B127" s="354">
        <v>24503</v>
      </c>
      <c r="C127" s="355" t="s">
        <v>1324</v>
      </c>
      <c r="D127" s="355" t="s">
        <v>1282</v>
      </c>
      <c r="E127" s="340" t="s">
        <v>54</v>
      </c>
      <c r="F127" s="341" t="s">
        <v>55</v>
      </c>
      <c r="G127" s="342" t="s">
        <v>9491</v>
      </c>
      <c r="H127" s="342" t="s">
        <v>9491</v>
      </c>
      <c r="I127" s="342" t="s">
        <v>46</v>
      </c>
      <c r="J127" s="342" t="s">
        <v>46</v>
      </c>
      <c r="K127" s="342" t="s">
        <v>46</v>
      </c>
      <c r="L127" s="342" t="s">
        <v>46</v>
      </c>
      <c r="M127" s="342" t="s">
        <v>46</v>
      </c>
      <c r="N127" s="342" t="s">
        <v>46</v>
      </c>
      <c r="O127" s="342" t="s">
        <v>9491</v>
      </c>
      <c r="P127" s="342" t="s">
        <v>9491</v>
      </c>
      <c r="Q127" s="342" t="s">
        <v>9491</v>
      </c>
      <c r="R127" s="342" t="s">
        <v>9491</v>
      </c>
      <c r="S127" s="342" t="s">
        <v>46</v>
      </c>
      <c r="T127" s="342" t="s">
        <v>9491</v>
      </c>
      <c r="U127" s="342" t="s">
        <v>46</v>
      </c>
      <c r="V127" s="342" t="s">
        <v>46</v>
      </c>
      <c r="W127" s="342" t="s">
        <v>9491</v>
      </c>
      <c r="X127" s="342" t="s">
        <v>46</v>
      </c>
      <c r="Y127" s="342" t="s">
        <v>9491</v>
      </c>
      <c r="Z127" s="342" t="s">
        <v>46</v>
      </c>
      <c r="AA127" s="342" t="s">
        <v>46</v>
      </c>
      <c r="AB127" s="342" t="s">
        <v>46</v>
      </c>
      <c r="AC127" s="342" t="s">
        <v>46</v>
      </c>
      <c r="AD127" s="342" t="s">
        <v>46</v>
      </c>
      <c r="AE127" s="342" t="s">
        <v>46</v>
      </c>
      <c r="AF127" s="342" t="s">
        <v>46</v>
      </c>
      <c r="AG127" s="342" t="s">
        <v>46</v>
      </c>
      <c r="AH127" s="342" t="s">
        <v>46</v>
      </c>
      <c r="AI127" s="342" t="s">
        <v>9491</v>
      </c>
      <c r="AJ127" s="342" t="s">
        <v>9491</v>
      </c>
      <c r="AK127" s="342" t="s">
        <v>9491</v>
      </c>
      <c r="AL127" s="342" t="s">
        <v>9491</v>
      </c>
      <c r="AM127" s="342" t="s">
        <v>76</v>
      </c>
      <c r="AN127" s="342" t="s">
        <v>76</v>
      </c>
      <c r="AO127" s="342" t="s">
        <v>76</v>
      </c>
      <c r="AP127" s="342" t="s">
        <v>76</v>
      </c>
      <c r="AQ127" s="342" t="s">
        <v>76</v>
      </c>
      <c r="AR127" s="342" t="s">
        <v>76</v>
      </c>
      <c r="AS127" s="342" t="s">
        <v>76</v>
      </c>
      <c r="AT127" s="342" t="s">
        <v>76</v>
      </c>
      <c r="AU127" s="233"/>
      <c r="AV127" s="356"/>
      <c r="AW127" s="233" t="s">
        <v>10190</v>
      </c>
      <c r="AX127" s="233"/>
      <c r="AY127" s="233"/>
      <c r="AZ127" s="233"/>
      <c r="BA127" s="233" t="s">
        <v>1864</v>
      </c>
      <c r="BB127" s="233" t="s">
        <v>9480</v>
      </c>
      <c r="BC127" s="233" t="s">
        <v>9481</v>
      </c>
      <c r="BD127" s="233" t="s">
        <v>9562</v>
      </c>
      <c r="BE127" s="233" t="str">
        <f t="shared" si="16"/>
        <v>×</v>
      </c>
      <c r="BF127" s="233" t="str">
        <f t="shared" si="14"/>
        <v>×</v>
      </c>
      <c r="BG127" s="233" t="str">
        <f t="shared" si="15"/>
        <v>×</v>
      </c>
      <c r="BH127" s="233" t="str">
        <f t="shared" si="13"/>
        <v>×</v>
      </c>
      <c r="BI127" s="352" t="s">
        <v>9955</v>
      </c>
      <c r="BJ127" s="233" t="s">
        <v>9957</v>
      </c>
      <c r="BK127" s="233" t="s">
        <v>10019</v>
      </c>
      <c r="BL127" s="233" t="s">
        <v>9497</v>
      </c>
      <c r="BM127" s="233" t="s">
        <v>9497</v>
      </c>
      <c r="BN127" s="233"/>
      <c r="BO127" s="233" t="s">
        <v>9486</v>
      </c>
      <c r="BP127" s="233"/>
      <c r="BQ127" s="233" t="s">
        <v>1868</v>
      </c>
      <c r="BR127" s="233" t="s">
        <v>1868</v>
      </c>
      <c r="BS127" s="233"/>
      <c r="BT127" s="233"/>
      <c r="BU127" s="233"/>
      <c r="BV127" s="233"/>
      <c r="BW127" s="119" t="s">
        <v>0</v>
      </c>
      <c r="CD127" s="2" t="s">
        <v>10231</v>
      </c>
    </row>
    <row r="128" spans="2:82" ht="50.15" customHeight="1">
      <c r="B128" s="354">
        <v>24504</v>
      </c>
      <c r="C128" s="355" t="s">
        <v>9592</v>
      </c>
      <c r="D128" s="355" t="s">
        <v>1282</v>
      </c>
      <c r="E128" s="340" t="s">
        <v>54</v>
      </c>
      <c r="F128" s="341" t="s">
        <v>55</v>
      </c>
      <c r="G128" s="342" t="s">
        <v>9491</v>
      </c>
      <c r="H128" s="342" t="s">
        <v>9491</v>
      </c>
      <c r="I128" s="342" t="s">
        <v>46</v>
      </c>
      <c r="J128" s="342" t="s">
        <v>46</v>
      </c>
      <c r="K128" s="342" t="s">
        <v>46</v>
      </c>
      <c r="L128" s="342" t="s">
        <v>46</v>
      </c>
      <c r="M128" s="342" t="s">
        <v>46</v>
      </c>
      <c r="N128" s="342" t="s">
        <v>9491</v>
      </c>
      <c r="O128" s="342" t="s">
        <v>9491</v>
      </c>
      <c r="P128" s="342" t="s">
        <v>9491</v>
      </c>
      <c r="Q128" s="342" t="s">
        <v>9491</v>
      </c>
      <c r="R128" s="342" t="s">
        <v>9491</v>
      </c>
      <c r="S128" s="342" t="s">
        <v>9491</v>
      </c>
      <c r="T128" s="342" t="s">
        <v>9491</v>
      </c>
      <c r="U128" s="342" t="s">
        <v>46</v>
      </c>
      <c r="V128" s="342" t="s">
        <v>46</v>
      </c>
      <c r="W128" s="342" t="s">
        <v>9491</v>
      </c>
      <c r="X128" s="342" t="s">
        <v>9491</v>
      </c>
      <c r="Y128" s="342" t="s">
        <v>9491</v>
      </c>
      <c r="Z128" s="342" t="s">
        <v>46</v>
      </c>
      <c r="AA128" s="342" t="s">
        <v>46</v>
      </c>
      <c r="AB128" s="342" t="s">
        <v>46</v>
      </c>
      <c r="AC128" s="342" t="s">
        <v>46</v>
      </c>
      <c r="AD128" s="342" t="s">
        <v>46</v>
      </c>
      <c r="AE128" s="342" t="s">
        <v>46</v>
      </c>
      <c r="AF128" s="342" t="s">
        <v>46</v>
      </c>
      <c r="AG128" s="342" t="s">
        <v>46</v>
      </c>
      <c r="AH128" s="342" t="s">
        <v>46</v>
      </c>
      <c r="AI128" s="342" t="s">
        <v>9491</v>
      </c>
      <c r="AJ128" s="342" t="s">
        <v>9491</v>
      </c>
      <c r="AK128" s="342" t="s">
        <v>9491</v>
      </c>
      <c r="AL128" s="342" t="s">
        <v>9491</v>
      </c>
      <c r="AM128" s="342" t="s">
        <v>76</v>
      </c>
      <c r="AN128" s="342" t="s">
        <v>76</v>
      </c>
      <c r="AO128" s="342" t="s">
        <v>76</v>
      </c>
      <c r="AP128" s="342" t="s">
        <v>76</v>
      </c>
      <c r="AQ128" s="342" t="s">
        <v>1879</v>
      </c>
      <c r="AR128" s="342" t="s">
        <v>76</v>
      </c>
      <c r="AS128" s="342" t="s">
        <v>76</v>
      </c>
      <c r="AT128" s="342" t="s">
        <v>1879</v>
      </c>
      <c r="AU128" s="233"/>
      <c r="AV128" s="356"/>
      <c r="AW128" s="356"/>
      <c r="AX128" s="233"/>
      <c r="AY128" s="233"/>
      <c r="AZ128" s="233"/>
      <c r="BA128" s="233" t="s">
        <v>1864</v>
      </c>
      <c r="BB128" s="233" t="s">
        <v>9480</v>
      </c>
      <c r="BC128" s="233" t="s">
        <v>9481</v>
      </c>
      <c r="BD128" s="233" t="s">
        <v>9562</v>
      </c>
      <c r="BE128" s="233" t="str">
        <f t="shared" si="16"/>
        <v>×</v>
      </c>
      <c r="BF128" s="233" t="str">
        <f t="shared" si="14"/>
        <v>〇</v>
      </c>
      <c r="BG128" s="233" t="str">
        <f t="shared" si="15"/>
        <v>×</v>
      </c>
      <c r="BH128" s="233" t="str">
        <f t="shared" si="13"/>
        <v>×</v>
      </c>
      <c r="BI128" s="352" t="s">
        <v>9955</v>
      </c>
      <c r="BJ128" s="233" t="s">
        <v>9957</v>
      </c>
      <c r="BK128" s="352" t="s">
        <v>9593</v>
      </c>
      <c r="BL128" s="233" t="s">
        <v>9497</v>
      </c>
      <c r="BM128" s="233" t="s">
        <v>9497</v>
      </c>
      <c r="BN128" s="233"/>
      <c r="BO128" s="233" t="s">
        <v>9486</v>
      </c>
      <c r="BP128" s="233"/>
      <c r="BQ128" s="233" t="s">
        <v>1868</v>
      </c>
      <c r="BR128" s="233" t="s">
        <v>1868</v>
      </c>
      <c r="BS128" s="233"/>
      <c r="BT128" s="233"/>
      <c r="BU128" s="233"/>
      <c r="BV128" s="233"/>
      <c r="BW128" s="119" t="s">
        <v>0</v>
      </c>
    </row>
    <row r="129" spans="2:75" ht="50.15" customHeight="1">
      <c r="B129" s="354">
        <v>24511</v>
      </c>
      <c r="C129" s="355" t="s">
        <v>1392</v>
      </c>
      <c r="D129" s="355" t="s">
        <v>1282</v>
      </c>
      <c r="E129" s="340" t="s">
        <v>45</v>
      </c>
      <c r="F129" s="341" t="s">
        <v>55</v>
      </c>
      <c r="G129" s="342" t="s">
        <v>9491</v>
      </c>
      <c r="H129" s="342" t="s">
        <v>9491</v>
      </c>
      <c r="I129" s="342" t="s">
        <v>46</v>
      </c>
      <c r="J129" s="342" t="s">
        <v>46</v>
      </c>
      <c r="K129" s="342" t="s">
        <v>46</v>
      </c>
      <c r="L129" s="342" t="s">
        <v>46</v>
      </c>
      <c r="M129" s="342" t="s">
        <v>46</v>
      </c>
      <c r="N129" s="342" t="s">
        <v>46</v>
      </c>
      <c r="O129" s="342" t="s">
        <v>9491</v>
      </c>
      <c r="P129" s="342" t="s">
        <v>9491</v>
      </c>
      <c r="Q129" s="342" t="s">
        <v>9491</v>
      </c>
      <c r="R129" s="342" t="s">
        <v>9491</v>
      </c>
      <c r="S129" s="342" t="s">
        <v>9491</v>
      </c>
      <c r="T129" s="342" t="s">
        <v>9491</v>
      </c>
      <c r="U129" s="342" t="s">
        <v>46</v>
      </c>
      <c r="V129" s="342" t="s">
        <v>46</v>
      </c>
      <c r="W129" s="342" t="s">
        <v>9491</v>
      </c>
      <c r="X129" s="342" t="s">
        <v>9491</v>
      </c>
      <c r="Y129" s="342" t="s">
        <v>9491</v>
      </c>
      <c r="Z129" s="342" t="s">
        <v>46</v>
      </c>
      <c r="AA129" s="342" t="s">
        <v>46</v>
      </c>
      <c r="AB129" s="342" t="s">
        <v>46</v>
      </c>
      <c r="AC129" s="342" t="s">
        <v>46</v>
      </c>
      <c r="AD129" s="342" t="s">
        <v>46</v>
      </c>
      <c r="AE129" s="342" t="s">
        <v>46</v>
      </c>
      <c r="AF129" s="342" t="s">
        <v>46</v>
      </c>
      <c r="AG129" s="342" t="s">
        <v>46</v>
      </c>
      <c r="AH129" s="342" t="s">
        <v>46</v>
      </c>
      <c r="AI129" s="342" t="s">
        <v>9491</v>
      </c>
      <c r="AJ129" s="342" t="s">
        <v>9491</v>
      </c>
      <c r="AK129" s="342" t="s">
        <v>9491</v>
      </c>
      <c r="AL129" s="342" t="s">
        <v>9491</v>
      </c>
      <c r="AM129" s="342" t="s">
        <v>76</v>
      </c>
      <c r="AN129" s="342" t="s">
        <v>76</v>
      </c>
      <c r="AO129" s="342" t="s">
        <v>76</v>
      </c>
      <c r="AP129" s="342" t="s">
        <v>76</v>
      </c>
      <c r="AQ129" s="342" t="s">
        <v>76</v>
      </c>
      <c r="AR129" s="342" t="s">
        <v>76</v>
      </c>
      <c r="AS129" s="342" t="s">
        <v>76</v>
      </c>
      <c r="AT129" s="342" t="s">
        <v>76</v>
      </c>
      <c r="AU129" s="233"/>
      <c r="AV129" s="361" t="s">
        <v>9594</v>
      </c>
      <c r="AW129" s="233" t="s">
        <v>9595</v>
      </c>
      <c r="AX129" s="233" t="s">
        <v>9531</v>
      </c>
      <c r="AY129" s="233" t="s">
        <v>9589</v>
      </c>
      <c r="AZ129" s="233" t="s">
        <v>9590</v>
      </c>
      <c r="BA129" s="233" t="s">
        <v>1864</v>
      </c>
      <c r="BB129" s="233" t="s">
        <v>9480</v>
      </c>
      <c r="BC129" s="233" t="s">
        <v>9481</v>
      </c>
      <c r="BD129" s="233" t="s">
        <v>9562</v>
      </c>
      <c r="BE129" s="233" t="str">
        <f t="shared" si="16"/>
        <v>×</v>
      </c>
      <c r="BF129" s="233" t="str">
        <f t="shared" si="14"/>
        <v>×</v>
      </c>
      <c r="BG129" s="233" t="str">
        <f t="shared" si="15"/>
        <v>×</v>
      </c>
      <c r="BH129" s="233" t="str">
        <f t="shared" si="13"/>
        <v>×</v>
      </c>
      <c r="BI129" s="233" t="s">
        <v>1868</v>
      </c>
      <c r="BJ129" s="233" t="s">
        <v>32</v>
      </c>
      <c r="BK129" s="352" t="s">
        <v>32</v>
      </c>
      <c r="BL129" s="233" t="s">
        <v>9497</v>
      </c>
      <c r="BM129" s="233" t="s">
        <v>9497</v>
      </c>
      <c r="BN129" s="233"/>
      <c r="BO129" s="233" t="s">
        <v>9486</v>
      </c>
      <c r="BP129" s="233"/>
      <c r="BQ129" s="233">
        <v>24452</v>
      </c>
      <c r="BR129" s="233" t="s">
        <v>9596</v>
      </c>
      <c r="BS129" s="233"/>
      <c r="BT129" s="233"/>
      <c r="BU129" s="233"/>
      <c r="BV129" s="233"/>
      <c r="BW129" s="119" t="s">
        <v>0</v>
      </c>
    </row>
    <row r="130" spans="2:75" ht="50.15" customHeight="1">
      <c r="B130" s="354">
        <v>24527</v>
      </c>
      <c r="C130" s="355" t="s">
        <v>1440</v>
      </c>
      <c r="D130" s="355" t="s">
        <v>1428</v>
      </c>
      <c r="E130" s="340" t="s">
        <v>54</v>
      </c>
      <c r="F130" s="341" t="s">
        <v>55</v>
      </c>
      <c r="G130" s="342" t="s">
        <v>9491</v>
      </c>
      <c r="H130" s="342" t="s">
        <v>9491</v>
      </c>
      <c r="I130" s="342" t="s">
        <v>46</v>
      </c>
      <c r="J130" s="342" t="s">
        <v>46</v>
      </c>
      <c r="K130" s="342" t="s">
        <v>46</v>
      </c>
      <c r="L130" s="342" t="s">
        <v>46</v>
      </c>
      <c r="M130" s="342" t="s">
        <v>46</v>
      </c>
      <c r="N130" s="342" t="s">
        <v>46</v>
      </c>
      <c r="O130" s="342" t="s">
        <v>9491</v>
      </c>
      <c r="P130" s="342" t="s">
        <v>9491</v>
      </c>
      <c r="Q130" s="342" t="s">
        <v>9491</v>
      </c>
      <c r="R130" s="342" t="s">
        <v>9491</v>
      </c>
      <c r="S130" s="342" t="s">
        <v>46</v>
      </c>
      <c r="T130" s="342" t="s">
        <v>9491</v>
      </c>
      <c r="U130" s="342" t="s">
        <v>46</v>
      </c>
      <c r="V130" s="342" t="s">
        <v>46</v>
      </c>
      <c r="W130" s="342" t="s">
        <v>9491</v>
      </c>
      <c r="X130" s="342" t="s">
        <v>46</v>
      </c>
      <c r="Y130" s="342" t="s">
        <v>9491</v>
      </c>
      <c r="Z130" s="342" t="s">
        <v>46</v>
      </c>
      <c r="AA130" s="342" t="s">
        <v>46</v>
      </c>
      <c r="AB130" s="342" t="s">
        <v>46</v>
      </c>
      <c r="AC130" s="342" t="s">
        <v>46</v>
      </c>
      <c r="AD130" s="342" t="s">
        <v>46</v>
      </c>
      <c r="AE130" s="342" t="s">
        <v>46</v>
      </c>
      <c r="AF130" s="342" t="s">
        <v>46</v>
      </c>
      <c r="AG130" s="342" t="s">
        <v>46</v>
      </c>
      <c r="AH130" s="342" t="s">
        <v>46</v>
      </c>
      <c r="AI130" s="342" t="s">
        <v>9491</v>
      </c>
      <c r="AJ130" s="342" t="s">
        <v>9491</v>
      </c>
      <c r="AK130" s="342" t="s">
        <v>9491</v>
      </c>
      <c r="AL130" s="342" t="s">
        <v>9491</v>
      </c>
      <c r="AM130" s="342" t="s">
        <v>76</v>
      </c>
      <c r="AN130" s="342" t="s">
        <v>76</v>
      </c>
      <c r="AO130" s="342" t="s">
        <v>76</v>
      </c>
      <c r="AP130" s="342" t="s">
        <v>76</v>
      </c>
      <c r="AQ130" s="342" t="s">
        <v>76</v>
      </c>
      <c r="AR130" s="342" t="s">
        <v>76</v>
      </c>
      <c r="AS130" s="342" t="s">
        <v>76</v>
      </c>
      <c r="AT130" s="342" t="s">
        <v>76</v>
      </c>
      <c r="AU130" s="233"/>
      <c r="AV130" s="356"/>
      <c r="AW130" s="233" t="s">
        <v>10190</v>
      </c>
      <c r="AX130" s="233"/>
      <c r="AY130" s="233"/>
      <c r="AZ130" s="233"/>
      <c r="BA130" s="233" t="s">
        <v>1864</v>
      </c>
      <c r="BB130" s="233" t="s">
        <v>9480</v>
      </c>
      <c r="BC130" s="233" t="s">
        <v>9481</v>
      </c>
      <c r="BD130" s="233" t="s">
        <v>9562</v>
      </c>
      <c r="BE130" s="233" t="str">
        <f t="shared" si="16"/>
        <v>×</v>
      </c>
      <c r="BF130" s="233" t="str">
        <f t="shared" si="14"/>
        <v>×</v>
      </c>
      <c r="BG130" s="233" t="str">
        <f t="shared" si="15"/>
        <v>×</v>
      </c>
      <c r="BH130" s="233" t="str">
        <f t="shared" si="13"/>
        <v>×</v>
      </c>
      <c r="BI130" s="352" t="s">
        <v>9955</v>
      </c>
      <c r="BJ130" s="233" t="s">
        <v>9957</v>
      </c>
      <c r="BK130" s="233" t="s">
        <v>10019</v>
      </c>
      <c r="BL130" s="233" t="s">
        <v>9497</v>
      </c>
      <c r="BM130" s="233" t="s">
        <v>9497</v>
      </c>
      <c r="BN130" s="233"/>
      <c r="BO130" s="233" t="s">
        <v>9486</v>
      </c>
      <c r="BP130" s="233"/>
      <c r="BQ130" s="233" t="s">
        <v>1868</v>
      </c>
      <c r="BR130" s="233" t="s">
        <v>1868</v>
      </c>
      <c r="BS130" s="233"/>
      <c r="BT130" s="233"/>
      <c r="BU130" s="233"/>
      <c r="BV130" s="233"/>
      <c r="BW130" s="119" t="s">
        <v>0</v>
      </c>
    </row>
    <row r="131" spans="2:75" ht="50.15" customHeight="1">
      <c r="B131" s="354">
        <v>24528</v>
      </c>
      <c r="C131" s="355" t="s">
        <v>1440</v>
      </c>
      <c r="D131" s="355" t="s">
        <v>1428</v>
      </c>
      <c r="E131" s="340" t="s">
        <v>54</v>
      </c>
      <c r="F131" s="341" t="s">
        <v>55</v>
      </c>
      <c r="G131" s="342" t="s">
        <v>9491</v>
      </c>
      <c r="H131" s="342" t="s">
        <v>9491</v>
      </c>
      <c r="I131" s="342" t="s">
        <v>46</v>
      </c>
      <c r="J131" s="342" t="s">
        <v>46</v>
      </c>
      <c r="K131" s="342" t="s">
        <v>46</v>
      </c>
      <c r="L131" s="342" t="s">
        <v>46</v>
      </c>
      <c r="M131" s="342" t="s">
        <v>46</v>
      </c>
      <c r="N131" s="342" t="s">
        <v>46</v>
      </c>
      <c r="O131" s="342" t="s">
        <v>9491</v>
      </c>
      <c r="P131" s="342" t="s">
        <v>9491</v>
      </c>
      <c r="Q131" s="342" t="s">
        <v>9491</v>
      </c>
      <c r="R131" s="342" t="s">
        <v>9491</v>
      </c>
      <c r="S131" s="342" t="s">
        <v>46</v>
      </c>
      <c r="T131" s="342" t="s">
        <v>9491</v>
      </c>
      <c r="U131" s="342" t="s">
        <v>46</v>
      </c>
      <c r="V131" s="342" t="s">
        <v>46</v>
      </c>
      <c r="W131" s="342" t="s">
        <v>9491</v>
      </c>
      <c r="X131" s="342" t="s">
        <v>46</v>
      </c>
      <c r="Y131" s="342" t="s">
        <v>9491</v>
      </c>
      <c r="Z131" s="342" t="s">
        <v>46</v>
      </c>
      <c r="AA131" s="342" t="s">
        <v>46</v>
      </c>
      <c r="AB131" s="342" t="s">
        <v>46</v>
      </c>
      <c r="AC131" s="342" t="s">
        <v>46</v>
      </c>
      <c r="AD131" s="342" t="s">
        <v>46</v>
      </c>
      <c r="AE131" s="342" t="s">
        <v>46</v>
      </c>
      <c r="AF131" s="342" t="s">
        <v>46</v>
      </c>
      <c r="AG131" s="342" t="s">
        <v>46</v>
      </c>
      <c r="AH131" s="342" t="s">
        <v>46</v>
      </c>
      <c r="AI131" s="342" t="s">
        <v>9491</v>
      </c>
      <c r="AJ131" s="342" t="s">
        <v>9491</v>
      </c>
      <c r="AK131" s="342" t="s">
        <v>9491</v>
      </c>
      <c r="AL131" s="342" t="s">
        <v>9491</v>
      </c>
      <c r="AM131" s="342" t="s">
        <v>76</v>
      </c>
      <c r="AN131" s="342" t="s">
        <v>76</v>
      </c>
      <c r="AO131" s="342" t="s">
        <v>76</v>
      </c>
      <c r="AP131" s="342" t="s">
        <v>76</v>
      </c>
      <c r="AQ131" s="342" t="s">
        <v>76</v>
      </c>
      <c r="AR131" s="342" t="s">
        <v>76</v>
      </c>
      <c r="AS131" s="342" t="s">
        <v>76</v>
      </c>
      <c r="AT131" s="342" t="s">
        <v>76</v>
      </c>
      <c r="AU131" s="233"/>
      <c r="AV131" s="356"/>
      <c r="AW131" s="233" t="s">
        <v>10190</v>
      </c>
      <c r="AX131" s="233"/>
      <c r="AY131" s="233"/>
      <c r="AZ131" s="233"/>
      <c r="BA131" s="233" t="s">
        <v>1864</v>
      </c>
      <c r="BB131" s="233" t="s">
        <v>9480</v>
      </c>
      <c r="BC131" s="233" t="s">
        <v>9481</v>
      </c>
      <c r="BD131" s="233" t="s">
        <v>9562</v>
      </c>
      <c r="BE131" s="233" t="str">
        <f t="shared" si="16"/>
        <v>×</v>
      </c>
      <c r="BF131" s="233" t="str">
        <f t="shared" si="14"/>
        <v>×</v>
      </c>
      <c r="BG131" s="233" t="str">
        <f t="shared" si="15"/>
        <v>×</v>
      </c>
      <c r="BH131" s="233" t="str">
        <f t="shared" si="13"/>
        <v>×</v>
      </c>
      <c r="BI131" s="352" t="s">
        <v>9955</v>
      </c>
      <c r="BJ131" s="233" t="s">
        <v>9957</v>
      </c>
      <c r="BK131" s="233" t="s">
        <v>10019</v>
      </c>
      <c r="BL131" s="233" t="s">
        <v>9497</v>
      </c>
      <c r="BM131" s="233" t="s">
        <v>9497</v>
      </c>
      <c r="BN131" s="233"/>
      <c r="BO131" s="233" t="s">
        <v>9486</v>
      </c>
      <c r="BP131" s="233"/>
      <c r="BQ131" s="233" t="s">
        <v>1868</v>
      </c>
      <c r="BR131" s="233" t="s">
        <v>1868</v>
      </c>
      <c r="BS131" s="233"/>
      <c r="BT131" s="233"/>
      <c r="BU131" s="233"/>
      <c r="BV131" s="233"/>
      <c r="BW131" s="119" t="s">
        <v>0</v>
      </c>
    </row>
    <row r="132" spans="2:75" ht="50.15" customHeight="1">
      <c r="B132" s="354">
        <v>24536</v>
      </c>
      <c r="C132" s="355" t="s">
        <v>1326</v>
      </c>
      <c r="D132" s="355" t="s">
        <v>1282</v>
      </c>
      <c r="E132" s="340" t="s">
        <v>54</v>
      </c>
      <c r="F132" s="341" t="s">
        <v>55</v>
      </c>
      <c r="G132" s="342" t="s">
        <v>9491</v>
      </c>
      <c r="H132" s="342" t="s">
        <v>9491</v>
      </c>
      <c r="I132" s="342" t="s">
        <v>46</v>
      </c>
      <c r="J132" s="342" t="s">
        <v>46</v>
      </c>
      <c r="K132" s="342" t="s">
        <v>46</v>
      </c>
      <c r="L132" s="342" t="s">
        <v>46</v>
      </c>
      <c r="M132" s="342" t="s">
        <v>46</v>
      </c>
      <c r="N132" s="342" t="s">
        <v>46</v>
      </c>
      <c r="O132" s="342" t="s">
        <v>9491</v>
      </c>
      <c r="P132" s="342" t="s">
        <v>9491</v>
      </c>
      <c r="Q132" s="342" t="s">
        <v>9491</v>
      </c>
      <c r="R132" s="342" t="s">
        <v>9491</v>
      </c>
      <c r="S132" s="342" t="s">
        <v>9491</v>
      </c>
      <c r="T132" s="342" t="s">
        <v>9491</v>
      </c>
      <c r="U132" s="342" t="s">
        <v>46</v>
      </c>
      <c r="V132" s="342" t="s">
        <v>46</v>
      </c>
      <c r="W132" s="342" t="s">
        <v>9491</v>
      </c>
      <c r="X132" s="342" t="s">
        <v>9491</v>
      </c>
      <c r="Y132" s="342" t="s">
        <v>9491</v>
      </c>
      <c r="Z132" s="342" t="s">
        <v>46</v>
      </c>
      <c r="AA132" s="342" t="s">
        <v>46</v>
      </c>
      <c r="AB132" s="342" t="s">
        <v>46</v>
      </c>
      <c r="AC132" s="342" t="s">
        <v>46</v>
      </c>
      <c r="AD132" s="342" t="s">
        <v>46</v>
      </c>
      <c r="AE132" s="342" t="s">
        <v>46</v>
      </c>
      <c r="AF132" s="342" t="s">
        <v>46</v>
      </c>
      <c r="AG132" s="342" t="s">
        <v>46</v>
      </c>
      <c r="AH132" s="342" t="s">
        <v>46</v>
      </c>
      <c r="AI132" s="342" t="s">
        <v>9491</v>
      </c>
      <c r="AJ132" s="342" t="s">
        <v>9491</v>
      </c>
      <c r="AK132" s="342" t="s">
        <v>9491</v>
      </c>
      <c r="AL132" s="342" t="s">
        <v>9491</v>
      </c>
      <c r="AM132" s="342" t="s">
        <v>76</v>
      </c>
      <c r="AN132" s="342" t="s">
        <v>76</v>
      </c>
      <c r="AO132" s="342" t="s">
        <v>76</v>
      </c>
      <c r="AP132" s="342" t="s">
        <v>76</v>
      </c>
      <c r="AQ132" s="342" t="s">
        <v>76</v>
      </c>
      <c r="AR132" s="342" t="s">
        <v>76</v>
      </c>
      <c r="AS132" s="342" t="s">
        <v>76</v>
      </c>
      <c r="AT132" s="342" t="s">
        <v>76</v>
      </c>
      <c r="AU132" s="233"/>
      <c r="AV132" s="356"/>
      <c r="AW132" s="356"/>
      <c r="AX132" s="233"/>
      <c r="AY132" s="233"/>
      <c r="AZ132" s="233"/>
      <c r="BA132" s="233" t="s">
        <v>1864</v>
      </c>
      <c r="BB132" s="233" t="s">
        <v>9480</v>
      </c>
      <c r="BC132" s="233" t="s">
        <v>9481</v>
      </c>
      <c r="BD132" s="233" t="s">
        <v>9562</v>
      </c>
      <c r="BE132" s="233" t="str">
        <f t="shared" si="16"/>
        <v>×</v>
      </c>
      <c r="BF132" s="233" t="str">
        <f t="shared" si="14"/>
        <v>×</v>
      </c>
      <c r="BG132" s="233" t="str">
        <f t="shared" si="15"/>
        <v>×</v>
      </c>
      <c r="BH132" s="233" t="str">
        <f t="shared" si="13"/>
        <v>×</v>
      </c>
      <c r="BI132" s="352" t="s">
        <v>9955</v>
      </c>
      <c r="BJ132" s="233" t="s">
        <v>9957</v>
      </c>
      <c r="BK132" s="357" t="s">
        <v>9932</v>
      </c>
      <c r="BL132" s="233" t="s">
        <v>9497</v>
      </c>
      <c r="BM132" s="233" t="s">
        <v>9497</v>
      </c>
      <c r="BN132" s="233"/>
      <c r="BO132" s="233" t="s">
        <v>9486</v>
      </c>
      <c r="BP132" s="233"/>
      <c r="BQ132" s="233" t="s">
        <v>1868</v>
      </c>
      <c r="BR132" s="233" t="s">
        <v>1868</v>
      </c>
      <c r="BS132" s="233"/>
      <c r="BT132" s="233"/>
      <c r="BU132" s="233"/>
      <c r="BV132" s="233"/>
      <c r="BW132" s="119" t="s">
        <v>0</v>
      </c>
    </row>
    <row r="133" spans="2:75" ht="50.15" customHeight="1">
      <c r="B133" s="354">
        <v>24537</v>
      </c>
      <c r="C133" s="355" t="s">
        <v>1327</v>
      </c>
      <c r="D133" s="355" t="s">
        <v>1282</v>
      </c>
      <c r="E133" s="340" t="s">
        <v>54</v>
      </c>
      <c r="F133" s="357" t="s">
        <v>1842</v>
      </c>
      <c r="G133" s="342" t="s">
        <v>9491</v>
      </c>
      <c r="H133" s="342" t="s">
        <v>9491</v>
      </c>
      <c r="I133" s="342" t="s">
        <v>46</v>
      </c>
      <c r="J133" s="342" t="s">
        <v>46</v>
      </c>
      <c r="K133" s="342" t="s">
        <v>46</v>
      </c>
      <c r="L133" s="342" t="s">
        <v>46</v>
      </c>
      <c r="M133" s="342" t="s">
        <v>46</v>
      </c>
      <c r="N133" s="342" t="s">
        <v>46</v>
      </c>
      <c r="O133" s="342" t="s">
        <v>9491</v>
      </c>
      <c r="P133" s="342" t="s">
        <v>9491</v>
      </c>
      <c r="Q133" s="342" t="s">
        <v>9491</v>
      </c>
      <c r="R133" s="342" t="s">
        <v>9491</v>
      </c>
      <c r="S133" s="342" t="s">
        <v>46</v>
      </c>
      <c r="T133" s="342" t="s">
        <v>9491</v>
      </c>
      <c r="U133" s="342" t="s">
        <v>46</v>
      </c>
      <c r="V133" s="342" t="s">
        <v>46</v>
      </c>
      <c r="W133" s="342" t="s">
        <v>9491</v>
      </c>
      <c r="X133" s="342" t="s">
        <v>46</v>
      </c>
      <c r="Y133" s="342" t="s">
        <v>9491</v>
      </c>
      <c r="Z133" s="342" t="s">
        <v>46</v>
      </c>
      <c r="AA133" s="342" t="s">
        <v>46</v>
      </c>
      <c r="AB133" s="342" t="s">
        <v>46</v>
      </c>
      <c r="AC133" s="342" t="s">
        <v>46</v>
      </c>
      <c r="AD133" s="342" t="s">
        <v>46</v>
      </c>
      <c r="AE133" s="342" t="s">
        <v>46</v>
      </c>
      <c r="AF133" s="342" t="s">
        <v>46</v>
      </c>
      <c r="AG133" s="342" t="s">
        <v>46</v>
      </c>
      <c r="AH133" s="342" t="s">
        <v>46</v>
      </c>
      <c r="AI133" s="342" t="s">
        <v>9491</v>
      </c>
      <c r="AJ133" s="342" t="s">
        <v>9491</v>
      </c>
      <c r="AK133" s="342" t="s">
        <v>9491</v>
      </c>
      <c r="AL133" s="342" t="s">
        <v>9491</v>
      </c>
      <c r="AM133" s="342" t="s">
        <v>76</v>
      </c>
      <c r="AN133" s="342" t="s">
        <v>76</v>
      </c>
      <c r="AO133" s="342" t="s">
        <v>76</v>
      </c>
      <c r="AP133" s="342" t="s">
        <v>76</v>
      </c>
      <c r="AQ133" s="342" t="s">
        <v>76</v>
      </c>
      <c r="AR133" s="342" t="s">
        <v>76</v>
      </c>
      <c r="AS133" s="342" t="s">
        <v>76</v>
      </c>
      <c r="AT133" s="342" t="s">
        <v>76</v>
      </c>
      <c r="AU133" s="233"/>
      <c r="AV133" s="356"/>
      <c r="AW133" s="356"/>
      <c r="AX133" s="233"/>
      <c r="AY133" s="233"/>
      <c r="AZ133" s="233"/>
      <c r="BA133" s="233" t="s">
        <v>1864</v>
      </c>
      <c r="BB133" s="233" t="s">
        <v>9480</v>
      </c>
      <c r="BC133" s="233" t="s">
        <v>9481</v>
      </c>
      <c r="BD133" s="233" t="s">
        <v>9562</v>
      </c>
      <c r="BE133" s="233" t="str">
        <f t="shared" si="16"/>
        <v>×</v>
      </c>
      <c r="BF133" s="233" t="str">
        <f t="shared" si="14"/>
        <v>×</v>
      </c>
      <c r="BG133" s="233" t="str">
        <f t="shared" si="15"/>
        <v>×</v>
      </c>
      <c r="BH133" s="233" t="str">
        <f t="shared" si="13"/>
        <v>×</v>
      </c>
      <c r="BI133" s="352" t="s">
        <v>9955</v>
      </c>
      <c r="BJ133" s="233" t="s">
        <v>9957</v>
      </c>
      <c r="BK133" s="357" t="s">
        <v>9932</v>
      </c>
      <c r="BL133" s="233" t="s">
        <v>9497</v>
      </c>
      <c r="BM133" s="233" t="s">
        <v>9497</v>
      </c>
      <c r="BN133" s="233"/>
      <c r="BO133" s="233" t="s">
        <v>9486</v>
      </c>
      <c r="BP133" s="233"/>
      <c r="BQ133" s="233" t="s">
        <v>1868</v>
      </c>
      <c r="BR133" s="233" t="s">
        <v>1868</v>
      </c>
      <c r="BS133" s="233"/>
      <c r="BT133" s="233"/>
      <c r="BU133" s="233"/>
      <c r="BV133" s="233"/>
      <c r="BW133" s="119" t="s">
        <v>0</v>
      </c>
    </row>
    <row r="134" spans="2:75" ht="50.15" customHeight="1">
      <c r="B134" s="354">
        <v>24547</v>
      </c>
      <c r="C134" s="355" t="s">
        <v>1328</v>
      </c>
      <c r="D134" s="355" t="s">
        <v>1282</v>
      </c>
      <c r="E134" s="340" t="s">
        <v>54</v>
      </c>
      <c r="F134" s="341" t="s">
        <v>55</v>
      </c>
      <c r="G134" s="342" t="s">
        <v>9491</v>
      </c>
      <c r="H134" s="342" t="s">
        <v>9491</v>
      </c>
      <c r="I134" s="342" t="s">
        <v>46</v>
      </c>
      <c r="J134" s="342" t="s">
        <v>46</v>
      </c>
      <c r="K134" s="342" t="s">
        <v>46</v>
      </c>
      <c r="L134" s="342" t="s">
        <v>46</v>
      </c>
      <c r="M134" s="342" t="s">
        <v>46</v>
      </c>
      <c r="N134" s="342" t="s">
        <v>46</v>
      </c>
      <c r="O134" s="342" t="s">
        <v>9491</v>
      </c>
      <c r="P134" s="342" t="s">
        <v>9491</v>
      </c>
      <c r="Q134" s="342" t="s">
        <v>9491</v>
      </c>
      <c r="R134" s="342" t="s">
        <v>9491</v>
      </c>
      <c r="S134" s="342" t="s">
        <v>9491</v>
      </c>
      <c r="T134" s="342" t="s">
        <v>9491</v>
      </c>
      <c r="U134" s="342" t="s">
        <v>46</v>
      </c>
      <c r="V134" s="342" t="s">
        <v>46</v>
      </c>
      <c r="W134" s="342" t="s">
        <v>9491</v>
      </c>
      <c r="X134" s="342" t="s">
        <v>9491</v>
      </c>
      <c r="Y134" s="342" t="s">
        <v>9491</v>
      </c>
      <c r="Z134" s="342" t="s">
        <v>46</v>
      </c>
      <c r="AA134" s="342" t="s">
        <v>46</v>
      </c>
      <c r="AB134" s="342" t="s">
        <v>46</v>
      </c>
      <c r="AC134" s="342" t="s">
        <v>46</v>
      </c>
      <c r="AD134" s="342" t="s">
        <v>46</v>
      </c>
      <c r="AE134" s="342" t="s">
        <v>46</v>
      </c>
      <c r="AF134" s="342" t="s">
        <v>46</v>
      </c>
      <c r="AG134" s="342" t="s">
        <v>46</v>
      </c>
      <c r="AH134" s="342" t="s">
        <v>46</v>
      </c>
      <c r="AI134" s="342" t="s">
        <v>9491</v>
      </c>
      <c r="AJ134" s="342" t="s">
        <v>9491</v>
      </c>
      <c r="AK134" s="342" t="s">
        <v>9491</v>
      </c>
      <c r="AL134" s="342" t="s">
        <v>9491</v>
      </c>
      <c r="AM134" s="342" t="s">
        <v>76</v>
      </c>
      <c r="AN134" s="342" t="s">
        <v>76</v>
      </c>
      <c r="AO134" s="342" t="s">
        <v>76</v>
      </c>
      <c r="AP134" s="342" t="s">
        <v>76</v>
      </c>
      <c r="AQ134" s="342" t="s">
        <v>76</v>
      </c>
      <c r="AR134" s="342" t="s">
        <v>76</v>
      </c>
      <c r="AS134" s="342" t="s">
        <v>76</v>
      </c>
      <c r="AT134" s="342" t="s">
        <v>76</v>
      </c>
      <c r="AU134" s="233"/>
      <c r="AV134" s="356"/>
      <c r="AW134" s="356"/>
      <c r="AX134" s="233"/>
      <c r="AY134" s="233"/>
      <c r="AZ134" s="233"/>
      <c r="BA134" s="233" t="s">
        <v>1864</v>
      </c>
      <c r="BB134" s="233" t="s">
        <v>9480</v>
      </c>
      <c r="BC134" s="233" t="s">
        <v>9481</v>
      </c>
      <c r="BD134" s="233" t="s">
        <v>9562</v>
      </c>
      <c r="BE134" s="233" t="str">
        <f t="shared" si="16"/>
        <v>×</v>
      </c>
      <c r="BF134" s="233" t="str">
        <f t="shared" si="14"/>
        <v>×</v>
      </c>
      <c r="BG134" s="233" t="str">
        <f t="shared" si="15"/>
        <v>×</v>
      </c>
      <c r="BH134" s="233" t="str">
        <f t="shared" si="13"/>
        <v>×</v>
      </c>
      <c r="BI134" s="352" t="s">
        <v>9955</v>
      </c>
      <c r="BJ134" s="233" t="s">
        <v>9957</v>
      </c>
      <c r="BK134" s="357" t="s">
        <v>9932</v>
      </c>
      <c r="BL134" s="233" t="s">
        <v>9497</v>
      </c>
      <c r="BM134" s="233" t="s">
        <v>9497</v>
      </c>
      <c r="BN134" s="233"/>
      <c r="BO134" s="233" t="s">
        <v>9486</v>
      </c>
      <c r="BP134" s="233"/>
      <c r="BQ134" s="233" t="s">
        <v>1868</v>
      </c>
      <c r="BR134" s="233" t="s">
        <v>1868</v>
      </c>
      <c r="BS134" s="233"/>
      <c r="BT134" s="233"/>
      <c r="BU134" s="233"/>
      <c r="BV134" s="233"/>
      <c r="BW134" s="119" t="s">
        <v>0</v>
      </c>
    </row>
    <row r="135" spans="2:75" ht="50.15" customHeight="1">
      <c r="B135" s="354">
        <v>24548</v>
      </c>
      <c r="C135" s="355" t="s">
        <v>1330</v>
      </c>
      <c r="D135" s="355" t="s">
        <v>1282</v>
      </c>
      <c r="E135" s="340" t="s">
        <v>54</v>
      </c>
      <c r="F135" s="357" t="s">
        <v>1842</v>
      </c>
      <c r="G135" s="342" t="s">
        <v>9491</v>
      </c>
      <c r="H135" s="342" t="s">
        <v>9491</v>
      </c>
      <c r="I135" s="342" t="s">
        <v>46</v>
      </c>
      <c r="J135" s="342" t="s">
        <v>46</v>
      </c>
      <c r="K135" s="342" t="s">
        <v>46</v>
      </c>
      <c r="L135" s="342" t="s">
        <v>46</v>
      </c>
      <c r="M135" s="342" t="s">
        <v>46</v>
      </c>
      <c r="N135" s="342" t="s">
        <v>46</v>
      </c>
      <c r="O135" s="342" t="s">
        <v>9491</v>
      </c>
      <c r="P135" s="342" t="s">
        <v>9491</v>
      </c>
      <c r="Q135" s="342" t="s">
        <v>9491</v>
      </c>
      <c r="R135" s="342" t="s">
        <v>9491</v>
      </c>
      <c r="S135" s="342" t="s">
        <v>46</v>
      </c>
      <c r="T135" s="342" t="s">
        <v>9491</v>
      </c>
      <c r="U135" s="342" t="s">
        <v>46</v>
      </c>
      <c r="V135" s="342" t="s">
        <v>46</v>
      </c>
      <c r="W135" s="342" t="s">
        <v>9491</v>
      </c>
      <c r="X135" s="342" t="s">
        <v>46</v>
      </c>
      <c r="Y135" s="342" t="s">
        <v>9491</v>
      </c>
      <c r="Z135" s="342" t="s">
        <v>46</v>
      </c>
      <c r="AA135" s="342" t="s">
        <v>46</v>
      </c>
      <c r="AB135" s="342" t="s">
        <v>46</v>
      </c>
      <c r="AC135" s="342" t="s">
        <v>46</v>
      </c>
      <c r="AD135" s="342" t="s">
        <v>46</v>
      </c>
      <c r="AE135" s="342" t="s">
        <v>46</v>
      </c>
      <c r="AF135" s="342" t="s">
        <v>46</v>
      </c>
      <c r="AG135" s="342" t="s">
        <v>46</v>
      </c>
      <c r="AH135" s="342" t="s">
        <v>46</v>
      </c>
      <c r="AI135" s="342" t="s">
        <v>9491</v>
      </c>
      <c r="AJ135" s="342" t="s">
        <v>9491</v>
      </c>
      <c r="AK135" s="342" t="s">
        <v>9491</v>
      </c>
      <c r="AL135" s="342" t="s">
        <v>9491</v>
      </c>
      <c r="AM135" s="342" t="s">
        <v>76</v>
      </c>
      <c r="AN135" s="342" t="s">
        <v>76</v>
      </c>
      <c r="AO135" s="342" t="s">
        <v>76</v>
      </c>
      <c r="AP135" s="342" t="s">
        <v>76</v>
      </c>
      <c r="AQ135" s="342" t="s">
        <v>76</v>
      </c>
      <c r="AR135" s="342" t="s">
        <v>76</v>
      </c>
      <c r="AS135" s="342" t="s">
        <v>76</v>
      </c>
      <c r="AT135" s="342" t="s">
        <v>76</v>
      </c>
      <c r="AU135" s="233"/>
      <c r="AV135" s="356"/>
      <c r="AW135" s="356"/>
      <c r="AX135" s="233"/>
      <c r="AY135" s="233"/>
      <c r="AZ135" s="233"/>
      <c r="BA135" s="233" t="s">
        <v>1864</v>
      </c>
      <c r="BB135" s="233" t="s">
        <v>9480</v>
      </c>
      <c r="BC135" s="233" t="s">
        <v>9481</v>
      </c>
      <c r="BD135" s="233" t="s">
        <v>9562</v>
      </c>
      <c r="BE135" s="233" t="str">
        <f t="shared" si="16"/>
        <v>×</v>
      </c>
      <c r="BF135" s="233" t="str">
        <f t="shared" si="14"/>
        <v>×</v>
      </c>
      <c r="BG135" s="233" t="str">
        <f t="shared" si="15"/>
        <v>×</v>
      </c>
      <c r="BH135" s="233" t="str">
        <f t="shared" ref="BH135:BH166" si="17">IF(OR($H135="〇",$O135="〇",$W135="〇"),"〇","×")</f>
        <v>×</v>
      </c>
      <c r="BI135" s="352" t="s">
        <v>9955</v>
      </c>
      <c r="BJ135" s="233" t="s">
        <v>9957</v>
      </c>
      <c r="BK135" s="357" t="s">
        <v>9932</v>
      </c>
      <c r="BL135" s="233" t="s">
        <v>9497</v>
      </c>
      <c r="BM135" s="233" t="s">
        <v>9497</v>
      </c>
      <c r="BN135" s="233"/>
      <c r="BO135" s="233" t="s">
        <v>9486</v>
      </c>
      <c r="BP135" s="233"/>
      <c r="BQ135" s="233" t="s">
        <v>1868</v>
      </c>
      <c r="BR135" s="233" t="s">
        <v>1868</v>
      </c>
      <c r="BS135" s="233"/>
      <c r="BT135" s="233"/>
      <c r="BU135" s="233"/>
      <c r="BV135" s="233"/>
      <c r="BW135" s="119" t="s">
        <v>0</v>
      </c>
    </row>
    <row r="136" spans="2:75" ht="50.15" customHeight="1">
      <c r="B136" s="354">
        <v>24562</v>
      </c>
      <c r="C136" s="355" t="s">
        <v>1331</v>
      </c>
      <c r="D136" s="355" t="s">
        <v>1282</v>
      </c>
      <c r="E136" s="340" t="s">
        <v>54</v>
      </c>
      <c r="F136" s="357" t="s">
        <v>1842</v>
      </c>
      <c r="G136" s="342" t="s">
        <v>9491</v>
      </c>
      <c r="H136" s="342" t="s">
        <v>9491</v>
      </c>
      <c r="I136" s="342" t="s">
        <v>46</v>
      </c>
      <c r="J136" s="342" t="s">
        <v>46</v>
      </c>
      <c r="K136" s="342" t="s">
        <v>46</v>
      </c>
      <c r="L136" s="342" t="s">
        <v>46</v>
      </c>
      <c r="M136" s="342" t="s">
        <v>46</v>
      </c>
      <c r="N136" s="342" t="s">
        <v>46</v>
      </c>
      <c r="O136" s="342" t="s">
        <v>9491</v>
      </c>
      <c r="P136" s="342" t="s">
        <v>9491</v>
      </c>
      <c r="Q136" s="342" t="s">
        <v>9491</v>
      </c>
      <c r="R136" s="342" t="s">
        <v>9491</v>
      </c>
      <c r="S136" s="342" t="s">
        <v>46</v>
      </c>
      <c r="T136" s="342" t="s">
        <v>9491</v>
      </c>
      <c r="U136" s="342" t="s">
        <v>46</v>
      </c>
      <c r="V136" s="342" t="s">
        <v>46</v>
      </c>
      <c r="W136" s="342" t="s">
        <v>9491</v>
      </c>
      <c r="X136" s="342" t="s">
        <v>46</v>
      </c>
      <c r="Y136" s="342" t="s">
        <v>9491</v>
      </c>
      <c r="Z136" s="342" t="s">
        <v>46</v>
      </c>
      <c r="AA136" s="342" t="s">
        <v>46</v>
      </c>
      <c r="AB136" s="342" t="s">
        <v>46</v>
      </c>
      <c r="AC136" s="342" t="s">
        <v>46</v>
      </c>
      <c r="AD136" s="342" t="s">
        <v>46</v>
      </c>
      <c r="AE136" s="342" t="s">
        <v>46</v>
      </c>
      <c r="AF136" s="342" t="s">
        <v>46</v>
      </c>
      <c r="AG136" s="342" t="s">
        <v>46</v>
      </c>
      <c r="AH136" s="342" t="s">
        <v>46</v>
      </c>
      <c r="AI136" s="342" t="s">
        <v>9491</v>
      </c>
      <c r="AJ136" s="342" t="s">
        <v>9491</v>
      </c>
      <c r="AK136" s="342" t="s">
        <v>9491</v>
      </c>
      <c r="AL136" s="342" t="s">
        <v>9491</v>
      </c>
      <c r="AM136" s="342" t="s">
        <v>76</v>
      </c>
      <c r="AN136" s="342" t="s">
        <v>76</v>
      </c>
      <c r="AO136" s="342" t="s">
        <v>76</v>
      </c>
      <c r="AP136" s="342" t="s">
        <v>76</v>
      </c>
      <c r="AQ136" s="342" t="s">
        <v>76</v>
      </c>
      <c r="AR136" s="342" t="s">
        <v>76</v>
      </c>
      <c r="AS136" s="342" t="s">
        <v>76</v>
      </c>
      <c r="AT136" s="342" t="s">
        <v>76</v>
      </c>
      <c r="AU136" s="233"/>
      <c r="AV136" s="356"/>
      <c r="AW136" s="356"/>
      <c r="AX136" s="233"/>
      <c r="AY136" s="233"/>
      <c r="AZ136" s="233"/>
      <c r="BA136" s="233" t="s">
        <v>1864</v>
      </c>
      <c r="BB136" s="233" t="s">
        <v>9480</v>
      </c>
      <c r="BC136" s="233" t="s">
        <v>9481</v>
      </c>
      <c r="BD136" s="233" t="s">
        <v>9562</v>
      </c>
      <c r="BE136" s="233" t="str">
        <f t="shared" si="16"/>
        <v>×</v>
      </c>
      <c r="BF136" s="233" t="str">
        <f t="shared" si="14"/>
        <v>×</v>
      </c>
      <c r="BG136" s="233" t="str">
        <f t="shared" si="15"/>
        <v>×</v>
      </c>
      <c r="BH136" s="233" t="str">
        <f t="shared" si="17"/>
        <v>×</v>
      </c>
      <c r="BI136" s="352" t="s">
        <v>9955</v>
      </c>
      <c r="BJ136" s="233" t="s">
        <v>9957</v>
      </c>
      <c r="BK136" s="357" t="s">
        <v>9932</v>
      </c>
      <c r="BL136" s="233" t="s">
        <v>9497</v>
      </c>
      <c r="BM136" s="233" t="s">
        <v>9497</v>
      </c>
      <c r="BN136" s="233"/>
      <c r="BO136" s="233" t="s">
        <v>9486</v>
      </c>
      <c r="BP136" s="233"/>
      <c r="BQ136" s="233" t="s">
        <v>1868</v>
      </c>
      <c r="BR136" s="233" t="s">
        <v>1868</v>
      </c>
      <c r="BS136" s="233"/>
      <c r="BT136" s="233"/>
      <c r="BU136" s="233"/>
      <c r="BV136" s="233"/>
      <c r="BW136" s="119" t="s">
        <v>0</v>
      </c>
    </row>
    <row r="137" spans="2:75" ht="50.15" customHeight="1">
      <c r="B137" s="354">
        <v>24565</v>
      </c>
      <c r="C137" s="355" t="s">
        <v>1332</v>
      </c>
      <c r="D137" s="355" t="s">
        <v>1282</v>
      </c>
      <c r="E137" s="340" t="s">
        <v>54</v>
      </c>
      <c r="F137" s="357" t="s">
        <v>1842</v>
      </c>
      <c r="G137" s="342" t="s">
        <v>9491</v>
      </c>
      <c r="H137" s="342" t="s">
        <v>9491</v>
      </c>
      <c r="I137" s="342" t="s">
        <v>46</v>
      </c>
      <c r="J137" s="342" t="s">
        <v>46</v>
      </c>
      <c r="K137" s="342" t="s">
        <v>46</v>
      </c>
      <c r="L137" s="342" t="s">
        <v>46</v>
      </c>
      <c r="M137" s="342" t="s">
        <v>46</v>
      </c>
      <c r="N137" s="342" t="s">
        <v>46</v>
      </c>
      <c r="O137" s="342" t="s">
        <v>9491</v>
      </c>
      <c r="P137" s="342" t="s">
        <v>9491</v>
      </c>
      <c r="Q137" s="342" t="s">
        <v>9491</v>
      </c>
      <c r="R137" s="342" t="s">
        <v>9491</v>
      </c>
      <c r="S137" s="342" t="s">
        <v>46</v>
      </c>
      <c r="T137" s="342" t="s">
        <v>9491</v>
      </c>
      <c r="U137" s="342" t="s">
        <v>46</v>
      </c>
      <c r="V137" s="342" t="s">
        <v>46</v>
      </c>
      <c r="W137" s="342" t="s">
        <v>9491</v>
      </c>
      <c r="X137" s="342" t="s">
        <v>46</v>
      </c>
      <c r="Y137" s="342" t="s">
        <v>9491</v>
      </c>
      <c r="Z137" s="342" t="s">
        <v>46</v>
      </c>
      <c r="AA137" s="342" t="s">
        <v>46</v>
      </c>
      <c r="AB137" s="342" t="s">
        <v>46</v>
      </c>
      <c r="AC137" s="342" t="s">
        <v>46</v>
      </c>
      <c r="AD137" s="342" t="s">
        <v>46</v>
      </c>
      <c r="AE137" s="342" t="s">
        <v>46</v>
      </c>
      <c r="AF137" s="342" t="s">
        <v>46</v>
      </c>
      <c r="AG137" s="342" t="s">
        <v>46</v>
      </c>
      <c r="AH137" s="342" t="s">
        <v>46</v>
      </c>
      <c r="AI137" s="342" t="s">
        <v>9491</v>
      </c>
      <c r="AJ137" s="342" t="s">
        <v>9491</v>
      </c>
      <c r="AK137" s="342" t="s">
        <v>9491</v>
      </c>
      <c r="AL137" s="342" t="s">
        <v>9491</v>
      </c>
      <c r="AM137" s="342" t="s">
        <v>76</v>
      </c>
      <c r="AN137" s="342" t="s">
        <v>76</v>
      </c>
      <c r="AO137" s="342" t="s">
        <v>76</v>
      </c>
      <c r="AP137" s="342" t="s">
        <v>76</v>
      </c>
      <c r="AQ137" s="342" t="s">
        <v>76</v>
      </c>
      <c r="AR137" s="342" t="s">
        <v>76</v>
      </c>
      <c r="AS137" s="342" t="s">
        <v>76</v>
      </c>
      <c r="AT137" s="342" t="s">
        <v>76</v>
      </c>
      <c r="AU137" s="233"/>
      <c r="AV137" s="356"/>
      <c r="AW137" s="356"/>
      <c r="AX137" s="233"/>
      <c r="AY137" s="233"/>
      <c r="AZ137" s="233"/>
      <c r="BA137" s="233" t="s">
        <v>1864</v>
      </c>
      <c r="BB137" s="233" t="s">
        <v>9480</v>
      </c>
      <c r="BC137" s="233" t="s">
        <v>9481</v>
      </c>
      <c r="BD137" s="233" t="s">
        <v>9562</v>
      </c>
      <c r="BE137" s="233" t="str">
        <f t="shared" si="16"/>
        <v>×</v>
      </c>
      <c r="BF137" s="233" t="str">
        <f t="shared" si="14"/>
        <v>×</v>
      </c>
      <c r="BG137" s="233" t="str">
        <f t="shared" si="15"/>
        <v>×</v>
      </c>
      <c r="BH137" s="233" t="str">
        <f t="shared" si="17"/>
        <v>×</v>
      </c>
      <c r="BI137" s="352" t="s">
        <v>9955</v>
      </c>
      <c r="BJ137" s="233" t="s">
        <v>9957</v>
      </c>
      <c r="BK137" s="357" t="s">
        <v>9932</v>
      </c>
      <c r="BL137" s="233" t="s">
        <v>9497</v>
      </c>
      <c r="BM137" s="233" t="s">
        <v>9497</v>
      </c>
      <c r="BN137" s="233"/>
      <c r="BO137" s="233" t="s">
        <v>9486</v>
      </c>
      <c r="BP137" s="233"/>
      <c r="BQ137" s="233" t="s">
        <v>1868</v>
      </c>
      <c r="BR137" s="233" t="s">
        <v>1868</v>
      </c>
      <c r="BS137" s="233"/>
      <c r="BT137" s="233"/>
      <c r="BU137" s="233"/>
      <c r="BV137" s="233"/>
      <c r="BW137" s="119" t="s">
        <v>0</v>
      </c>
    </row>
    <row r="138" spans="2:75" ht="50.15" customHeight="1">
      <c r="B138" s="354">
        <v>24573</v>
      </c>
      <c r="C138" s="355" t="s">
        <v>1333</v>
      </c>
      <c r="D138" s="355" t="s">
        <v>1282</v>
      </c>
      <c r="E138" s="340" t="s">
        <v>54</v>
      </c>
      <c r="F138" s="357" t="s">
        <v>1842</v>
      </c>
      <c r="G138" s="342" t="s">
        <v>9491</v>
      </c>
      <c r="H138" s="342" t="s">
        <v>9491</v>
      </c>
      <c r="I138" s="342" t="s">
        <v>46</v>
      </c>
      <c r="J138" s="342" t="s">
        <v>46</v>
      </c>
      <c r="K138" s="342" t="s">
        <v>46</v>
      </c>
      <c r="L138" s="342" t="s">
        <v>46</v>
      </c>
      <c r="M138" s="342" t="s">
        <v>46</v>
      </c>
      <c r="N138" s="342" t="s">
        <v>46</v>
      </c>
      <c r="O138" s="342" t="s">
        <v>9491</v>
      </c>
      <c r="P138" s="342" t="s">
        <v>9491</v>
      </c>
      <c r="Q138" s="342" t="s">
        <v>9491</v>
      </c>
      <c r="R138" s="342" t="s">
        <v>9491</v>
      </c>
      <c r="S138" s="342" t="s">
        <v>46</v>
      </c>
      <c r="T138" s="342" t="s">
        <v>9491</v>
      </c>
      <c r="U138" s="342" t="s">
        <v>46</v>
      </c>
      <c r="V138" s="342" t="s">
        <v>46</v>
      </c>
      <c r="W138" s="342" t="s">
        <v>9491</v>
      </c>
      <c r="X138" s="342" t="s">
        <v>46</v>
      </c>
      <c r="Y138" s="342" t="s">
        <v>9491</v>
      </c>
      <c r="Z138" s="342" t="s">
        <v>46</v>
      </c>
      <c r="AA138" s="342" t="s">
        <v>46</v>
      </c>
      <c r="AB138" s="342" t="s">
        <v>46</v>
      </c>
      <c r="AC138" s="342" t="s">
        <v>46</v>
      </c>
      <c r="AD138" s="342" t="s">
        <v>46</v>
      </c>
      <c r="AE138" s="342" t="s">
        <v>46</v>
      </c>
      <c r="AF138" s="342" t="s">
        <v>46</v>
      </c>
      <c r="AG138" s="342" t="s">
        <v>46</v>
      </c>
      <c r="AH138" s="342" t="s">
        <v>46</v>
      </c>
      <c r="AI138" s="342" t="s">
        <v>9491</v>
      </c>
      <c r="AJ138" s="342" t="s">
        <v>9491</v>
      </c>
      <c r="AK138" s="342" t="s">
        <v>9491</v>
      </c>
      <c r="AL138" s="342" t="s">
        <v>9491</v>
      </c>
      <c r="AM138" s="342" t="s">
        <v>76</v>
      </c>
      <c r="AN138" s="342" t="s">
        <v>76</v>
      </c>
      <c r="AO138" s="342" t="s">
        <v>76</v>
      </c>
      <c r="AP138" s="342" t="s">
        <v>76</v>
      </c>
      <c r="AQ138" s="342" t="s">
        <v>76</v>
      </c>
      <c r="AR138" s="342" t="s">
        <v>76</v>
      </c>
      <c r="AS138" s="342" t="s">
        <v>76</v>
      </c>
      <c r="AT138" s="342" t="s">
        <v>76</v>
      </c>
      <c r="AU138" s="233"/>
      <c r="AV138" s="356"/>
      <c r="AW138" s="356"/>
      <c r="AX138" s="233"/>
      <c r="AY138" s="233"/>
      <c r="AZ138" s="233"/>
      <c r="BA138" s="233" t="s">
        <v>1864</v>
      </c>
      <c r="BB138" s="233" t="s">
        <v>9480</v>
      </c>
      <c r="BC138" s="233" t="s">
        <v>9481</v>
      </c>
      <c r="BD138" s="233" t="s">
        <v>9562</v>
      </c>
      <c r="BE138" s="233" t="str">
        <f t="shared" si="16"/>
        <v>×</v>
      </c>
      <c r="BF138" s="233" t="str">
        <f t="shared" si="14"/>
        <v>×</v>
      </c>
      <c r="BG138" s="233" t="str">
        <f t="shared" si="15"/>
        <v>×</v>
      </c>
      <c r="BH138" s="233" t="str">
        <f t="shared" si="17"/>
        <v>×</v>
      </c>
      <c r="BI138" s="352" t="s">
        <v>9955</v>
      </c>
      <c r="BJ138" s="233" t="s">
        <v>9957</v>
      </c>
      <c r="BK138" s="357" t="s">
        <v>9932</v>
      </c>
      <c r="BL138" s="233" t="s">
        <v>9497</v>
      </c>
      <c r="BM138" s="233" t="s">
        <v>9497</v>
      </c>
      <c r="BN138" s="233"/>
      <c r="BO138" s="233" t="s">
        <v>9486</v>
      </c>
      <c r="BP138" s="233"/>
      <c r="BQ138" s="233" t="s">
        <v>1868</v>
      </c>
      <c r="BR138" s="233" t="s">
        <v>1868</v>
      </c>
      <c r="BS138" s="233"/>
      <c r="BT138" s="233"/>
      <c r="BU138" s="233"/>
      <c r="BV138" s="233"/>
      <c r="BW138" s="119" t="s">
        <v>0</v>
      </c>
    </row>
    <row r="139" spans="2:75" ht="50.15" customHeight="1">
      <c r="B139" s="354">
        <v>24576</v>
      </c>
      <c r="C139" s="355" t="s">
        <v>9597</v>
      </c>
      <c r="D139" s="355" t="s">
        <v>1282</v>
      </c>
      <c r="E139" s="340" t="s">
        <v>54</v>
      </c>
      <c r="F139" s="357" t="s">
        <v>1842</v>
      </c>
      <c r="G139" s="342" t="s">
        <v>9491</v>
      </c>
      <c r="H139" s="342" t="s">
        <v>9491</v>
      </c>
      <c r="I139" s="342" t="s">
        <v>46</v>
      </c>
      <c r="J139" s="342" t="s">
        <v>46</v>
      </c>
      <c r="K139" s="342" t="s">
        <v>46</v>
      </c>
      <c r="L139" s="342" t="s">
        <v>46</v>
      </c>
      <c r="M139" s="342" t="s">
        <v>46</v>
      </c>
      <c r="N139" s="342" t="s">
        <v>46</v>
      </c>
      <c r="O139" s="342" t="s">
        <v>9491</v>
      </c>
      <c r="P139" s="342" t="s">
        <v>9491</v>
      </c>
      <c r="Q139" s="342" t="s">
        <v>9491</v>
      </c>
      <c r="R139" s="342" t="s">
        <v>9491</v>
      </c>
      <c r="S139" s="342" t="s">
        <v>46</v>
      </c>
      <c r="T139" s="342" t="s">
        <v>9491</v>
      </c>
      <c r="U139" s="342" t="s">
        <v>46</v>
      </c>
      <c r="V139" s="342" t="s">
        <v>46</v>
      </c>
      <c r="W139" s="342" t="s">
        <v>9491</v>
      </c>
      <c r="X139" s="342" t="s">
        <v>46</v>
      </c>
      <c r="Y139" s="342" t="s">
        <v>9491</v>
      </c>
      <c r="Z139" s="342" t="s">
        <v>46</v>
      </c>
      <c r="AA139" s="342" t="s">
        <v>46</v>
      </c>
      <c r="AB139" s="342" t="s">
        <v>46</v>
      </c>
      <c r="AC139" s="342" t="s">
        <v>46</v>
      </c>
      <c r="AD139" s="342" t="s">
        <v>46</v>
      </c>
      <c r="AE139" s="342" t="s">
        <v>46</v>
      </c>
      <c r="AF139" s="342" t="s">
        <v>46</v>
      </c>
      <c r="AG139" s="342" t="s">
        <v>46</v>
      </c>
      <c r="AH139" s="342" t="s">
        <v>46</v>
      </c>
      <c r="AI139" s="342" t="s">
        <v>9491</v>
      </c>
      <c r="AJ139" s="342" t="s">
        <v>9491</v>
      </c>
      <c r="AK139" s="342" t="s">
        <v>9491</v>
      </c>
      <c r="AL139" s="342" t="s">
        <v>9491</v>
      </c>
      <c r="AM139" s="342" t="s">
        <v>76</v>
      </c>
      <c r="AN139" s="342" t="s">
        <v>76</v>
      </c>
      <c r="AO139" s="342" t="s">
        <v>76</v>
      </c>
      <c r="AP139" s="342" t="s">
        <v>76</v>
      </c>
      <c r="AQ139" s="342" t="s">
        <v>76</v>
      </c>
      <c r="AR139" s="342" t="s">
        <v>76</v>
      </c>
      <c r="AS139" s="342" t="s">
        <v>76</v>
      </c>
      <c r="AT139" s="342" t="s">
        <v>76</v>
      </c>
      <c r="AU139" s="233"/>
      <c r="AV139" s="356"/>
      <c r="AW139" s="356"/>
      <c r="AX139" s="233"/>
      <c r="AY139" s="233"/>
      <c r="AZ139" s="233"/>
      <c r="BA139" s="233" t="s">
        <v>1864</v>
      </c>
      <c r="BB139" s="233" t="s">
        <v>9480</v>
      </c>
      <c r="BC139" s="233" t="s">
        <v>9481</v>
      </c>
      <c r="BD139" s="233" t="s">
        <v>9562</v>
      </c>
      <c r="BE139" s="233" t="str">
        <f t="shared" si="16"/>
        <v>×</v>
      </c>
      <c r="BF139" s="233" t="str">
        <f t="shared" si="14"/>
        <v>×</v>
      </c>
      <c r="BG139" s="233" t="str">
        <f t="shared" si="15"/>
        <v>×</v>
      </c>
      <c r="BH139" s="233" t="str">
        <f t="shared" si="17"/>
        <v>×</v>
      </c>
      <c r="BI139" s="352" t="s">
        <v>9955</v>
      </c>
      <c r="BJ139" s="233" t="s">
        <v>9957</v>
      </c>
      <c r="BK139" s="357" t="s">
        <v>9932</v>
      </c>
      <c r="BL139" s="233" t="s">
        <v>9497</v>
      </c>
      <c r="BM139" s="233" t="s">
        <v>9497</v>
      </c>
      <c r="BN139" s="233"/>
      <c r="BO139" s="233" t="s">
        <v>9486</v>
      </c>
      <c r="BP139" s="233"/>
      <c r="BQ139" s="233" t="s">
        <v>1868</v>
      </c>
      <c r="BR139" s="233" t="s">
        <v>1868</v>
      </c>
      <c r="BS139" s="233"/>
      <c r="BT139" s="233"/>
      <c r="BU139" s="233"/>
      <c r="BV139" s="233"/>
      <c r="BW139" s="119" t="s">
        <v>0</v>
      </c>
    </row>
    <row r="140" spans="2:75" ht="50.15" customHeight="1">
      <c r="B140" s="354">
        <v>24595</v>
      </c>
      <c r="C140" s="355" t="s">
        <v>1441</v>
      </c>
      <c r="D140" s="355" t="s">
        <v>1428</v>
      </c>
      <c r="E140" s="340" t="s">
        <v>54</v>
      </c>
      <c r="F140" s="341" t="s">
        <v>132</v>
      </c>
      <c r="G140" s="342" t="s">
        <v>9491</v>
      </c>
      <c r="H140" s="342" t="s">
        <v>9491</v>
      </c>
      <c r="I140" s="342" t="s">
        <v>46</v>
      </c>
      <c r="J140" s="342" t="s">
        <v>46</v>
      </c>
      <c r="K140" s="342" t="s">
        <v>46</v>
      </c>
      <c r="L140" s="342" t="s">
        <v>46</v>
      </c>
      <c r="M140" s="342" t="s">
        <v>46</v>
      </c>
      <c r="N140" s="342" t="s">
        <v>46</v>
      </c>
      <c r="O140" s="342" t="s">
        <v>9491</v>
      </c>
      <c r="P140" s="342" t="s">
        <v>9491</v>
      </c>
      <c r="Q140" s="342" t="s">
        <v>9491</v>
      </c>
      <c r="R140" s="342" t="s">
        <v>9491</v>
      </c>
      <c r="S140" s="342" t="s">
        <v>46</v>
      </c>
      <c r="T140" s="342" t="s">
        <v>9491</v>
      </c>
      <c r="U140" s="342" t="s">
        <v>46</v>
      </c>
      <c r="V140" s="342" t="s">
        <v>46</v>
      </c>
      <c r="W140" s="342" t="s">
        <v>9491</v>
      </c>
      <c r="X140" s="342" t="s">
        <v>46</v>
      </c>
      <c r="Y140" s="342" t="s">
        <v>9491</v>
      </c>
      <c r="Z140" s="342" t="s">
        <v>46</v>
      </c>
      <c r="AA140" s="342" t="s">
        <v>46</v>
      </c>
      <c r="AB140" s="342" t="s">
        <v>46</v>
      </c>
      <c r="AC140" s="342" t="s">
        <v>46</v>
      </c>
      <c r="AD140" s="342" t="s">
        <v>46</v>
      </c>
      <c r="AE140" s="342" t="s">
        <v>46</v>
      </c>
      <c r="AF140" s="342" t="s">
        <v>46</v>
      </c>
      <c r="AG140" s="342" t="s">
        <v>46</v>
      </c>
      <c r="AH140" s="342" t="s">
        <v>46</v>
      </c>
      <c r="AI140" s="342" t="s">
        <v>9491</v>
      </c>
      <c r="AJ140" s="342" t="s">
        <v>9491</v>
      </c>
      <c r="AK140" s="342" t="s">
        <v>9491</v>
      </c>
      <c r="AL140" s="342" t="s">
        <v>9491</v>
      </c>
      <c r="AM140" s="342" t="s">
        <v>76</v>
      </c>
      <c r="AN140" s="342" t="s">
        <v>76</v>
      </c>
      <c r="AO140" s="342" t="s">
        <v>76</v>
      </c>
      <c r="AP140" s="342" t="s">
        <v>76</v>
      </c>
      <c r="AQ140" s="342" t="s">
        <v>76</v>
      </c>
      <c r="AR140" s="342" t="s">
        <v>76</v>
      </c>
      <c r="AS140" s="342" t="s">
        <v>76</v>
      </c>
      <c r="AT140" s="342" t="s">
        <v>76</v>
      </c>
      <c r="AU140" s="233"/>
      <c r="AV140" s="356"/>
      <c r="AW140" s="356"/>
      <c r="AX140" s="233"/>
      <c r="AY140" s="233"/>
      <c r="AZ140" s="233"/>
      <c r="BA140" s="233" t="s">
        <v>1864</v>
      </c>
      <c r="BB140" s="233" t="s">
        <v>9480</v>
      </c>
      <c r="BC140" s="233" t="s">
        <v>9481</v>
      </c>
      <c r="BD140" s="233" t="s">
        <v>9562</v>
      </c>
      <c r="BE140" s="233" t="str">
        <f t="shared" si="16"/>
        <v>×</v>
      </c>
      <c r="BF140" s="233" t="str">
        <f t="shared" si="14"/>
        <v>×</v>
      </c>
      <c r="BG140" s="233" t="str">
        <f t="shared" si="15"/>
        <v>×</v>
      </c>
      <c r="BH140" s="233" t="str">
        <f t="shared" si="17"/>
        <v>×</v>
      </c>
      <c r="BI140" s="233" t="s">
        <v>1868</v>
      </c>
      <c r="BJ140" s="233" t="s">
        <v>1868</v>
      </c>
      <c r="BK140" s="352" t="s">
        <v>32</v>
      </c>
      <c r="BL140" s="233" t="s">
        <v>9497</v>
      </c>
      <c r="BM140" s="233" t="s">
        <v>9497</v>
      </c>
      <c r="BN140" s="233"/>
      <c r="BO140" s="233" t="s">
        <v>9486</v>
      </c>
      <c r="BP140" s="233"/>
      <c r="BQ140" s="233" t="s">
        <v>1868</v>
      </c>
      <c r="BR140" s="233" t="s">
        <v>1868</v>
      </c>
      <c r="BS140" s="233"/>
      <c r="BT140" s="233"/>
      <c r="BU140" s="233"/>
      <c r="BV140" s="233"/>
      <c r="BW140" s="119" t="s">
        <v>0</v>
      </c>
    </row>
    <row r="141" spans="2:75" ht="50.15" customHeight="1">
      <c r="B141" s="354">
        <v>24600</v>
      </c>
      <c r="C141" s="355" t="s">
        <v>1335</v>
      </c>
      <c r="D141" s="355" t="s">
        <v>1282</v>
      </c>
      <c r="E141" s="340" t="s">
        <v>54</v>
      </c>
      <c r="F141" s="357" t="s">
        <v>1842</v>
      </c>
      <c r="G141" s="342" t="s">
        <v>9491</v>
      </c>
      <c r="H141" s="342" t="s">
        <v>9491</v>
      </c>
      <c r="I141" s="342" t="s">
        <v>46</v>
      </c>
      <c r="J141" s="342" t="s">
        <v>46</v>
      </c>
      <c r="K141" s="342" t="s">
        <v>46</v>
      </c>
      <c r="L141" s="342" t="s">
        <v>46</v>
      </c>
      <c r="M141" s="342" t="s">
        <v>46</v>
      </c>
      <c r="N141" s="342" t="s">
        <v>46</v>
      </c>
      <c r="O141" s="342" t="s">
        <v>9491</v>
      </c>
      <c r="P141" s="342" t="s">
        <v>9491</v>
      </c>
      <c r="Q141" s="342" t="s">
        <v>9491</v>
      </c>
      <c r="R141" s="342" t="s">
        <v>9491</v>
      </c>
      <c r="S141" s="342" t="s">
        <v>46</v>
      </c>
      <c r="T141" s="342" t="s">
        <v>9491</v>
      </c>
      <c r="U141" s="342" t="s">
        <v>46</v>
      </c>
      <c r="V141" s="342" t="s">
        <v>46</v>
      </c>
      <c r="W141" s="342" t="s">
        <v>9491</v>
      </c>
      <c r="X141" s="342" t="s">
        <v>46</v>
      </c>
      <c r="Y141" s="342" t="s">
        <v>9491</v>
      </c>
      <c r="Z141" s="342" t="s">
        <v>46</v>
      </c>
      <c r="AA141" s="342" t="s">
        <v>46</v>
      </c>
      <c r="AB141" s="342" t="s">
        <v>46</v>
      </c>
      <c r="AC141" s="342" t="s">
        <v>46</v>
      </c>
      <c r="AD141" s="342" t="s">
        <v>46</v>
      </c>
      <c r="AE141" s="342" t="s">
        <v>46</v>
      </c>
      <c r="AF141" s="342" t="s">
        <v>46</v>
      </c>
      <c r="AG141" s="342" t="s">
        <v>46</v>
      </c>
      <c r="AH141" s="342" t="s">
        <v>46</v>
      </c>
      <c r="AI141" s="342" t="s">
        <v>9491</v>
      </c>
      <c r="AJ141" s="342" t="s">
        <v>9491</v>
      </c>
      <c r="AK141" s="342" t="s">
        <v>9491</v>
      </c>
      <c r="AL141" s="342" t="s">
        <v>9491</v>
      </c>
      <c r="AM141" s="342" t="s">
        <v>76</v>
      </c>
      <c r="AN141" s="342" t="s">
        <v>76</v>
      </c>
      <c r="AO141" s="342" t="s">
        <v>76</v>
      </c>
      <c r="AP141" s="342" t="s">
        <v>76</v>
      </c>
      <c r="AQ141" s="342" t="s">
        <v>76</v>
      </c>
      <c r="AR141" s="342" t="s">
        <v>76</v>
      </c>
      <c r="AS141" s="342" t="s">
        <v>76</v>
      </c>
      <c r="AT141" s="342" t="s">
        <v>76</v>
      </c>
      <c r="AU141" s="233"/>
      <c r="AV141" s="356"/>
      <c r="AW141" s="356"/>
      <c r="AX141" s="233"/>
      <c r="AY141" s="233"/>
      <c r="AZ141" s="233"/>
      <c r="BA141" s="233" t="s">
        <v>1864</v>
      </c>
      <c r="BB141" s="233" t="s">
        <v>9480</v>
      </c>
      <c r="BC141" s="233" t="s">
        <v>9481</v>
      </c>
      <c r="BD141" s="233" t="s">
        <v>9562</v>
      </c>
      <c r="BE141" s="233" t="str">
        <f t="shared" si="16"/>
        <v>×</v>
      </c>
      <c r="BF141" s="233" t="str">
        <f t="shared" si="14"/>
        <v>×</v>
      </c>
      <c r="BG141" s="233" t="str">
        <f t="shared" si="15"/>
        <v>×</v>
      </c>
      <c r="BH141" s="233" t="str">
        <f t="shared" si="17"/>
        <v>×</v>
      </c>
      <c r="BI141" s="352" t="s">
        <v>9955</v>
      </c>
      <c r="BJ141" s="233" t="s">
        <v>9957</v>
      </c>
      <c r="BK141" s="357" t="s">
        <v>9932</v>
      </c>
      <c r="BL141" s="233" t="s">
        <v>9497</v>
      </c>
      <c r="BM141" s="233" t="s">
        <v>9497</v>
      </c>
      <c r="BN141" s="233"/>
      <c r="BO141" s="233" t="s">
        <v>9486</v>
      </c>
      <c r="BP141" s="233"/>
      <c r="BQ141" s="233" t="s">
        <v>1868</v>
      </c>
      <c r="BR141" s="233" t="s">
        <v>1868</v>
      </c>
      <c r="BS141" s="233"/>
      <c r="BT141" s="233"/>
      <c r="BU141" s="233"/>
      <c r="BV141" s="233"/>
      <c r="BW141" s="119" t="s">
        <v>0</v>
      </c>
    </row>
    <row r="142" spans="2:75" ht="50.15" customHeight="1">
      <c r="B142" s="354">
        <v>24601</v>
      </c>
      <c r="C142" s="355" t="s">
        <v>1379</v>
      </c>
      <c r="D142" s="355" t="s">
        <v>1282</v>
      </c>
      <c r="E142" s="340" t="s">
        <v>45</v>
      </c>
      <c r="F142" s="341" t="s">
        <v>55</v>
      </c>
      <c r="G142" s="342" t="s">
        <v>9491</v>
      </c>
      <c r="H142" s="342" t="s">
        <v>9491</v>
      </c>
      <c r="I142" s="342" t="s">
        <v>46</v>
      </c>
      <c r="J142" s="342" t="s">
        <v>46</v>
      </c>
      <c r="K142" s="342" t="s">
        <v>46</v>
      </c>
      <c r="L142" s="342" t="s">
        <v>46</v>
      </c>
      <c r="M142" s="342" t="s">
        <v>1879</v>
      </c>
      <c r="N142" s="342" t="s">
        <v>9491</v>
      </c>
      <c r="O142" s="342" t="s">
        <v>9491</v>
      </c>
      <c r="P142" s="342" t="s">
        <v>9491</v>
      </c>
      <c r="Q142" s="342" t="s">
        <v>9491</v>
      </c>
      <c r="R142" s="342" t="s">
        <v>9491</v>
      </c>
      <c r="S142" s="342" t="s">
        <v>9491</v>
      </c>
      <c r="T142" s="342" t="s">
        <v>9491</v>
      </c>
      <c r="U142" s="342" t="s">
        <v>46</v>
      </c>
      <c r="V142" s="342" t="s">
        <v>46</v>
      </c>
      <c r="W142" s="342" t="s">
        <v>9491</v>
      </c>
      <c r="X142" s="342" t="s">
        <v>9491</v>
      </c>
      <c r="Y142" s="342" t="s">
        <v>9491</v>
      </c>
      <c r="Z142" s="342" t="s">
        <v>46</v>
      </c>
      <c r="AA142" s="342" t="s">
        <v>1823</v>
      </c>
      <c r="AB142" s="342" t="s">
        <v>46</v>
      </c>
      <c r="AC142" s="342" t="s">
        <v>46</v>
      </c>
      <c r="AD142" s="342" t="s">
        <v>46</v>
      </c>
      <c r="AE142" s="342" t="s">
        <v>46</v>
      </c>
      <c r="AF142" s="342" t="s">
        <v>46</v>
      </c>
      <c r="AG142" s="342" t="s">
        <v>46</v>
      </c>
      <c r="AH142" s="342" t="s">
        <v>46</v>
      </c>
      <c r="AI142" s="342" t="s">
        <v>9491</v>
      </c>
      <c r="AJ142" s="342" t="s">
        <v>9491</v>
      </c>
      <c r="AK142" s="342" t="s">
        <v>9491</v>
      </c>
      <c r="AL142" s="342" t="s">
        <v>9491</v>
      </c>
      <c r="AM142" s="342" t="s">
        <v>76</v>
      </c>
      <c r="AN142" s="342" t="s">
        <v>76</v>
      </c>
      <c r="AO142" s="342" t="s">
        <v>76</v>
      </c>
      <c r="AP142" s="342" t="s">
        <v>76</v>
      </c>
      <c r="AQ142" s="342" t="s">
        <v>76</v>
      </c>
      <c r="AR142" s="342" t="s">
        <v>76</v>
      </c>
      <c r="AS142" s="342" t="s">
        <v>76</v>
      </c>
      <c r="AT142" s="342" t="s">
        <v>76</v>
      </c>
      <c r="AU142" s="233"/>
      <c r="AV142" s="361" t="s">
        <v>9598</v>
      </c>
      <c r="AW142" s="233" t="s">
        <v>9599</v>
      </c>
      <c r="AX142" s="233" t="s">
        <v>9531</v>
      </c>
      <c r="AY142" s="233" t="s">
        <v>9600</v>
      </c>
      <c r="AZ142" s="233" t="s">
        <v>9601</v>
      </c>
      <c r="BA142" s="233" t="s">
        <v>9602</v>
      </c>
      <c r="BB142" s="233" t="s">
        <v>9480</v>
      </c>
      <c r="BC142" s="233" t="s">
        <v>9481</v>
      </c>
      <c r="BD142" s="233" t="s">
        <v>9562</v>
      </c>
      <c r="BE142" s="233" t="str">
        <f t="shared" si="16"/>
        <v>×</v>
      </c>
      <c r="BF142" s="233" t="str">
        <f t="shared" si="14"/>
        <v>×</v>
      </c>
      <c r="BG142" s="233" t="str">
        <f t="shared" si="15"/>
        <v>×</v>
      </c>
      <c r="BH142" s="233" t="str">
        <f t="shared" si="17"/>
        <v>×</v>
      </c>
      <c r="BI142" s="233" t="s">
        <v>1868</v>
      </c>
      <c r="BJ142" s="233" t="s">
        <v>32</v>
      </c>
      <c r="BK142" s="352" t="s">
        <v>32</v>
      </c>
      <c r="BL142" s="233" t="s">
        <v>9497</v>
      </c>
      <c r="BM142" s="233" t="s">
        <v>9497</v>
      </c>
      <c r="BN142" s="233"/>
      <c r="BO142" s="233" t="s">
        <v>9486</v>
      </c>
      <c r="BP142" s="233"/>
      <c r="BQ142" s="233">
        <v>24464</v>
      </c>
      <c r="BR142" s="233" t="s">
        <v>9603</v>
      </c>
      <c r="BS142" s="233"/>
      <c r="BT142" s="233"/>
      <c r="BU142" s="233"/>
      <c r="BV142" s="233"/>
      <c r="BW142" s="119" t="s">
        <v>0</v>
      </c>
    </row>
    <row r="143" spans="2:75" ht="50.15" customHeight="1">
      <c r="B143" s="354">
        <v>24605</v>
      </c>
      <c r="C143" s="355" t="s">
        <v>9604</v>
      </c>
      <c r="D143" s="355" t="s">
        <v>1901</v>
      </c>
      <c r="E143" s="340" t="s">
        <v>54</v>
      </c>
      <c r="F143" s="341" t="s">
        <v>55</v>
      </c>
      <c r="G143" s="342" t="s">
        <v>9491</v>
      </c>
      <c r="H143" s="342" t="s">
        <v>9491</v>
      </c>
      <c r="I143" s="342" t="s">
        <v>9491</v>
      </c>
      <c r="J143" s="342" t="s">
        <v>9491</v>
      </c>
      <c r="K143" s="342" t="s">
        <v>46</v>
      </c>
      <c r="L143" s="342" t="s">
        <v>46</v>
      </c>
      <c r="M143" s="342" t="s">
        <v>1879</v>
      </c>
      <c r="N143" s="342" t="s">
        <v>46</v>
      </c>
      <c r="O143" s="342" t="s">
        <v>9491</v>
      </c>
      <c r="P143" s="342" t="s">
        <v>1879</v>
      </c>
      <c r="Q143" s="342" t="s">
        <v>1879</v>
      </c>
      <c r="R143" s="342" t="s">
        <v>9491</v>
      </c>
      <c r="S143" s="342" t="s">
        <v>46</v>
      </c>
      <c r="T143" s="342" t="s">
        <v>1879</v>
      </c>
      <c r="U143" s="342" t="s">
        <v>46</v>
      </c>
      <c r="V143" s="342" t="s">
        <v>46</v>
      </c>
      <c r="W143" s="342" t="s">
        <v>9491</v>
      </c>
      <c r="X143" s="342" t="s">
        <v>46</v>
      </c>
      <c r="Y143" s="342" t="s">
        <v>9491</v>
      </c>
      <c r="Z143" s="342" t="s">
        <v>46</v>
      </c>
      <c r="AA143" s="342" t="s">
        <v>9491</v>
      </c>
      <c r="AB143" s="342" t="s">
        <v>9491</v>
      </c>
      <c r="AC143" s="342" t="s">
        <v>9491</v>
      </c>
      <c r="AD143" s="342" t="s">
        <v>9491</v>
      </c>
      <c r="AE143" s="342" t="s">
        <v>9491</v>
      </c>
      <c r="AF143" s="342" t="s">
        <v>9491</v>
      </c>
      <c r="AG143" s="342" t="s">
        <v>9491</v>
      </c>
      <c r="AH143" s="342" t="s">
        <v>9491</v>
      </c>
      <c r="AI143" s="342" t="s">
        <v>46</v>
      </c>
      <c r="AJ143" s="342" t="s">
        <v>46</v>
      </c>
      <c r="AK143" s="342" t="s">
        <v>46</v>
      </c>
      <c r="AL143" s="342" t="s">
        <v>46</v>
      </c>
      <c r="AM143" s="342" t="s">
        <v>76</v>
      </c>
      <c r="AN143" s="342" t="s">
        <v>76</v>
      </c>
      <c r="AO143" s="342" t="s">
        <v>76</v>
      </c>
      <c r="AP143" s="342" t="s">
        <v>76</v>
      </c>
      <c r="AQ143" s="342" t="s">
        <v>76</v>
      </c>
      <c r="AR143" s="342" t="s">
        <v>76</v>
      </c>
      <c r="AS143" s="342" t="s">
        <v>76</v>
      </c>
      <c r="AT143" s="342" t="s">
        <v>76</v>
      </c>
      <c r="AU143" s="233"/>
      <c r="AV143" s="356"/>
      <c r="AW143" s="356"/>
      <c r="AX143" s="233"/>
      <c r="AY143" s="233"/>
      <c r="AZ143" s="233"/>
      <c r="BA143" s="233" t="s">
        <v>1864</v>
      </c>
      <c r="BB143" s="233" t="s">
        <v>9480</v>
      </c>
      <c r="BC143" s="233" t="s">
        <v>9481</v>
      </c>
      <c r="BD143" s="233" t="s">
        <v>9562</v>
      </c>
      <c r="BE143" s="233" t="str">
        <f t="shared" si="16"/>
        <v>×</v>
      </c>
      <c r="BF143" s="233" t="str">
        <f t="shared" si="14"/>
        <v>×</v>
      </c>
      <c r="BG143" s="233" t="str">
        <f t="shared" si="15"/>
        <v>×</v>
      </c>
      <c r="BH143" s="233" t="str">
        <f t="shared" si="17"/>
        <v>×</v>
      </c>
      <c r="BI143" s="352" t="s">
        <v>9955</v>
      </c>
      <c r="BJ143" s="233" t="s">
        <v>9957</v>
      </c>
      <c r="BK143" s="357" t="s">
        <v>10202</v>
      </c>
      <c r="BL143" s="233" t="s">
        <v>9497</v>
      </c>
      <c r="BM143" s="233" t="s">
        <v>9497</v>
      </c>
      <c r="BN143" s="233"/>
      <c r="BO143" s="233" t="s">
        <v>9486</v>
      </c>
      <c r="BP143" s="233"/>
      <c r="BQ143" s="233" t="s">
        <v>1868</v>
      </c>
      <c r="BR143" s="233" t="s">
        <v>1868</v>
      </c>
      <c r="BS143" s="233"/>
      <c r="BT143" s="233"/>
      <c r="BU143" s="233"/>
      <c r="BV143" s="233"/>
      <c r="BW143" s="119" t="s">
        <v>0</v>
      </c>
    </row>
    <row r="144" spans="2:75" ht="50.15" customHeight="1">
      <c r="B144" s="354">
        <v>24606</v>
      </c>
      <c r="C144" s="355" t="s">
        <v>9605</v>
      </c>
      <c r="D144" s="355" t="s">
        <v>1901</v>
      </c>
      <c r="E144" s="340" t="s">
        <v>54</v>
      </c>
      <c r="F144" s="341" t="s">
        <v>55</v>
      </c>
      <c r="G144" s="342" t="s">
        <v>9491</v>
      </c>
      <c r="H144" s="342" t="s">
        <v>9491</v>
      </c>
      <c r="I144" s="342" t="s">
        <v>9491</v>
      </c>
      <c r="J144" s="342" t="s">
        <v>9491</v>
      </c>
      <c r="K144" s="342" t="s">
        <v>46</v>
      </c>
      <c r="L144" s="342" t="s">
        <v>46</v>
      </c>
      <c r="M144" s="342" t="s">
        <v>1879</v>
      </c>
      <c r="N144" s="342" t="s">
        <v>46</v>
      </c>
      <c r="O144" s="342" t="s">
        <v>9491</v>
      </c>
      <c r="P144" s="342" t="s">
        <v>1879</v>
      </c>
      <c r="Q144" s="342" t="s">
        <v>1879</v>
      </c>
      <c r="R144" s="342" t="s">
        <v>9491</v>
      </c>
      <c r="S144" s="342" t="s">
        <v>46</v>
      </c>
      <c r="T144" s="342" t="s">
        <v>1879</v>
      </c>
      <c r="U144" s="342" t="s">
        <v>46</v>
      </c>
      <c r="V144" s="342" t="s">
        <v>46</v>
      </c>
      <c r="W144" s="342" t="s">
        <v>9491</v>
      </c>
      <c r="X144" s="342" t="s">
        <v>46</v>
      </c>
      <c r="Y144" s="342" t="s">
        <v>9491</v>
      </c>
      <c r="Z144" s="342" t="s">
        <v>46</v>
      </c>
      <c r="AA144" s="342" t="s">
        <v>9491</v>
      </c>
      <c r="AB144" s="342" t="s">
        <v>9491</v>
      </c>
      <c r="AC144" s="342" t="s">
        <v>9491</v>
      </c>
      <c r="AD144" s="342" t="s">
        <v>9491</v>
      </c>
      <c r="AE144" s="342" t="s">
        <v>9491</v>
      </c>
      <c r="AF144" s="342" t="s">
        <v>9491</v>
      </c>
      <c r="AG144" s="342" t="s">
        <v>9491</v>
      </c>
      <c r="AH144" s="342" t="s">
        <v>9491</v>
      </c>
      <c r="AI144" s="342" t="s">
        <v>46</v>
      </c>
      <c r="AJ144" s="342" t="s">
        <v>46</v>
      </c>
      <c r="AK144" s="342" t="s">
        <v>46</v>
      </c>
      <c r="AL144" s="342" t="s">
        <v>46</v>
      </c>
      <c r="AM144" s="342" t="s">
        <v>76</v>
      </c>
      <c r="AN144" s="342" t="s">
        <v>76</v>
      </c>
      <c r="AO144" s="342" t="s">
        <v>76</v>
      </c>
      <c r="AP144" s="342" t="s">
        <v>76</v>
      </c>
      <c r="AQ144" s="342" t="s">
        <v>76</v>
      </c>
      <c r="AR144" s="342" t="s">
        <v>76</v>
      </c>
      <c r="AS144" s="342" t="s">
        <v>76</v>
      </c>
      <c r="AT144" s="342" t="s">
        <v>76</v>
      </c>
      <c r="AU144" s="233"/>
      <c r="AV144" s="356"/>
      <c r="AW144" s="356"/>
      <c r="AX144" s="233"/>
      <c r="AY144" s="233"/>
      <c r="AZ144" s="233"/>
      <c r="BA144" s="233" t="s">
        <v>1864</v>
      </c>
      <c r="BB144" s="233" t="s">
        <v>9480</v>
      </c>
      <c r="BC144" s="233" t="s">
        <v>9481</v>
      </c>
      <c r="BD144" s="233" t="s">
        <v>9562</v>
      </c>
      <c r="BE144" s="233" t="str">
        <f t="shared" si="16"/>
        <v>×</v>
      </c>
      <c r="BF144" s="233" t="str">
        <f t="shared" ref="BF144:BF175" si="18">IF(OR($AA144="〇",$AC144="〇",$AD144="〇",$AE144="〇",$AG144="〇",$AH144="〇",$AI144="〇",$AK144="〇",$AL144="〇",$AM144="〇",$AO144="〇",$AP144="〇",$AQ144="〇",$AS144="〇",$AT144="〇"),"〇","×")</f>
        <v>×</v>
      </c>
      <c r="BG144" s="233" t="str">
        <f t="shared" si="15"/>
        <v>×</v>
      </c>
      <c r="BH144" s="233" t="str">
        <f t="shared" si="17"/>
        <v>×</v>
      </c>
      <c r="BI144" s="352" t="s">
        <v>9955</v>
      </c>
      <c r="BJ144" s="233" t="s">
        <v>9957</v>
      </c>
      <c r="BK144" s="357" t="s">
        <v>10202</v>
      </c>
      <c r="BL144" s="233" t="s">
        <v>9497</v>
      </c>
      <c r="BM144" s="233" t="s">
        <v>9497</v>
      </c>
      <c r="BN144" s="233"/>
      <c r="BO144" s="233" t="s">
        <v>9486</v>
      </c>
      <c r="BP144" s="233"/>
      <c r="BQ144" s="233" t="s">
        <v>1868</v>
      </c>
      <c r="BR144" s="233" t="s">
        <v>1868</v>
      </c>
      <c r="BS144" s="233"/>
      <c r="BT144" s="233"/>
      <c r="BU144" s="233"/>
      <c r="BV144" s="233"/>
      <c r="BW144" s="119" t="s">
        <v>0</v>
      </c>
    </row>
    <row r="145" spans="2:75" ht="50.15" customHeight="1">
      <c r="B145" s="354">
        <v>24607</v>
      </c>
      <c r="C145" s="355" t="s">
        <v>9606</v>
      </c>
      <c r="D145" s="355" t="s">
        <v>9607</v>
      </c>
      <c r="E145" s="340" t="s">
        <v>54</v>
      </c>
      <c r="F145" s="341" t="s">
        <v>55</v>
      </c>
      <c r="G145" s="342" t="s">
        <v>9491</v>
      </c>
      <c r="H145" s="342" t="s">
        <v>9491</v>
      </c>
      <c r="I145" s="342" t="s">
        <v>9491</v>
      </c>
      <c r="J145" s="342" t="s">
        <v>9491</v>
      </c>
      <c r="K145" s="342" t="s">
        <v>46</v>
      </c>
      <c r="L145" s="342" t="s">
        <v>46</v>
      </c>
      <c r="M145" s="342" t="s">
        <v>1879</v>
      </c>
      <c r="N145" s="342" t="s">
        <v>46</v>
      </c>
      <c r="O145" s="342" t="s">
        <v>9491</v>
      </c>
      <c r="P145" s="342" t="s">
        <v>1879</v>
      </c>
      <c r="Q145" s="342" t="s">
        <v>1879</v>
      </c>
      <c r="R145" s="342" t="s">
        <v>9491</v>
      </c>
      <c r="S145" s="342" t="s">
        <v>46</v>
      </c>
      <c r="T145" s="342" t="s">
        <v>1879</v>
      </c>
      <c r="U145" s="342" t="s">
        <v>46</v>
      </c>
      <c r="V145" s="342" t="s">
        <v>46</v>
      </c>
      <c r="W145" s="342" t="s">
        <v>9491</v>
      </c>
      <c r="X145" s="342" t="s">
        <v>46</v>
      </c>
      <c r="Y145" s="342" t="s">
        <v>9491</v>
      </c>
      <c r="Z145" s="342" t="s">
        <v>46</v>
      </c>
      <c r="AA145" s="342" t="s">
        <v>9491</v>
      </c>
      <c r="AB145" s="342" t="s">
        <v>9491</v>
      </c>
      <c r="AC145" s="342" t="s">
        <v>9491</v>
      </c>
      <c r="AD145" s="342" t="s">
        <v>9491</v>
      </c>
      <c r="AE145" s="342" t="s">
        <v>9491</v>
      </c>
      <c r="AF145" s="342" t="s">
        <v>9491</v>
      </c>
      <c r="AG145" s="342" t="s">
        <v>9491</v>
      </c>
      <c r="AH145" s="342" t="s">
        <v>9491</v>
      </c>
      <c r="AI145" s="342" t="s">
        <v>46</v>
      </c>
      <c r="AJ145" s="342" t="s">
        <v>46</v>
      </c>
      <c r="AK145" s="342" t="s">
        <v>46</v>
      </c>
      <c r="AL145" s="342" t="s">
        <v>46</v>
      </c>
      <c r="AM145" s="342" t="s">
        <v>76</v>
      </c>
      <c r="AN145" s="342" t="s">
        <v>76</v>
      </c>
      <c r="AO145" s="342" t="s">
        <v>76</v>
      </c>
      <c r="AP145" s="342" t="s">
        <v>76</v>
      </c>
      <c r="AQ145" s="342" t="s">
        <v>76</v>
      </c>
      <c r="AR145" s="342" t="s">
        <v>76</v>
      </c>
      <c r="AS145" s="342" t="s">
        <v>76</v>
      </c>
      <c r="AT145" s="342" t="s">
        <v>76</v>
      </c>
      <c r="AU145" s="233"/>
      <c r="AV145" s="356"/>
      <c r="AW145" s="356"/>
      <c r="AX145" s="233"/>
      <c r="AY145" s="233"/>
      <c r="AZ145" s="233"/>
      <c r="BA145" s="233" t="s">
        <v>130</v>
      </c>
      <c r="BB145" s="233" t="s">
        <v>9480</v>
      </c>
      <c r="BC145" s="233" t="s">
        <v>9481</v>
      </c>
      <c r="BD145" s="233" t="s">
        <v>9562</v>
      </c>
      <c r="BE145" s="233" t="str">
        <f t="shared" si="16"/>
        <v>×</v>
      </c>
      <c r="BF145" s="233" t="str">
        <f t="shared" si="18"/>
        <v>×</v>
      </c>
      <c r="BG145" s="233" t="str">
        <f t="shared" si="15"/>
        <v>×</v>
      </c>
      <c r="BH145" s="233" t="str">
        <f t="shared" si="17"/>
        <v>×</v>
      </c>
      <c r="BI145" s="352" t="s">
        <v>9855</v>
      </c>
      <c r="BJ145" s="233" t="s">
        <v>9943</v>
      </c>
      <c r="BK145" s="357" t="s">
        <v>9932</v>
      </c>
      <c r="BL145" s="233" t="s">
        <v>9497</v>
      </c>
      <c r="BM145" s="233" t="s">
        <v>9497</v>
      </c>
      <c r="BN145" s="233" t="s">
        <v>9608</v>
      </c>
      <c r="BO145" s="233" t="s">
        <v>9486</v>
      </c>
      <c r="BP145" s="233"/>
      <c r="BQ145" s="233" t="s">
        <v>1868</v>
      </c>
      <c r="BR145" s="233" t="s">
        <v>1868</v>
      </c>
      <c r="BS145" s="233"/>
      <c r="BT145" s="233"/>
      <c r="BU145" s="233"/>
      <c r="BV145" s="233"/>
      <c r="BW145" s="119" t="s">
        <v>0</v>
      </c>
    </row>
    <row r="146" spans="2:75" ht="50.15" customHeight="1">
      <c r="B146" s="354">
        <v>24608</v>
      </c>
      <c r="C146" s="355" t="s">
        <v>1483</v>
      </c>
      <c r="D146" s="355" t="s">
        <v>1481</v>
      </c>
      <c r="E146" s="340" t="s">
        <v>54</v>
      </c>
      <c r="F146" s="341" t="s">
        <v>55</v>
      </c>
      <c r="G146" s="342" t="s">
        <v>9491</v>
      </c>
      <c r="H146" s="342" t="s">
        <v>9491</v>
      </c>
      <c r="I146" s="342" t="s">
        <v>9491</v>
      </c>
      <c r="J146" s="342" t="s">
        <v>9491</v>
      </c>
      <c r="K146" s="342" t="s">
        <v>46</v>
      </c>
      <c r="L146" s="342" t="s">
        <v>46</v>
      </c>
      <c r="M146" s="342" t="s">
        <v>1879</v>
      </c>
      <c r="N146" s="342" t="s">
        <v>46</v>
      </c>
      <c r="O146" s="342" t="s">
        <v>9491</v>
      </c>
      <c r="P146" s="342" t="s">
        <v>1879</v>
      </c>
      <c r="Q146" s="342" t="s">
        <v>1879</v>
      </c>
      <c r="R146" s="342" t="s">
        <v>9491</v>
      </c>
      <c r="S146" s="342" t="s">
        <v>46</v>
      </c>
      <c r="T146" s="342" t="s">
        <v>1879</v>
      </c>
      <c r="U146" s="342" t="s">
        <v>46</v>
      </c>
      <c r="V146" s="342" t="s">
        <v>46</v>
      </c>
      <c r="W146" s="342" t="s">
        <v>9491</v>
      </c>
      <c r="X146" s="342" t="s">
        <v>46</v>
      </c>
      <c r="Y146" s="342" t="s">
        <v>9491</v>
      </c>
      <c r="Z146" s="342" t="s">
        <v>46</v>
      </c>
      <c r="AA146" s="342" t="s">
        <v>9491</v>
      </c>
      <c r="AB146" s="342" t="s">
        <v>9491</v>
      </c>
      <c r="AC146" s="342" t="s">
        <v>9491</v>
      </c>
      <c r="AD146" s="342" t="s">
        <v>9491</v>
      </c>
      <c r="AE146" s="342" t="s">
        <v>9491</v>
      </c>
      <c r="AF146" s="342" t="s">
        <v>9491</v>
      </c>
      <c r="AG146" s="342" t="s">
        <v>9491</v>
      </c>
      <c r="AH146" s="342" t="s">
        <v>9491</v>
      </c>
      <c r="AI146" s="342" t="s">
        <v>46</v>
      </c>
      <c r="AJ146" s="342" t="s">
        <v>46</v>
      </c>
      <c r="AK146" s="342" t="s">
        <v>46</v>
      </c>
      <c r="AL146" s="342" t="s">
        <v>46</v>
      </c>
      <c r="AM146" s="342" t="s">
        <v>76</v>
      </c>
      <c r="AN146" s="342" t="s">
        <v>76</v>
      </c>
      <c r="AO146" s="342" t="s">
        <v>76</v>
      </c>
      <c r="AP146" s="342" t="s">
        <v>76</v>
      </c>
      <c r="AQ146" s="342" t="s">
        <v>76</v>
      </c>
      <c r="AR146" s="342" t="s">
        <v>76</v>
      </c>
      <c r="AS146" s="342" t="s">
        <v>76</v>
      </c>
      <c r="AT146" s="342" t="s">
        <v>76</v>
      </c>
      <c r="AU146" s="233"/>
      <c r="AV146" s="356"/>
      <c r="AW146" s="233" t="s">
        <v>10190</v>
      </c>
      <c r="AX146" s="233"/>
      <c r="AY146" s="233"/>
      <c r="AZ146" s="233"/>
      <c r="BA146" s="233" t="s">
        <v>130</v>
      </c>
      <c r="BB146" s="233" t="s">
        <v>9480</v>
      </c>
      <c r="BC146" s="233" t="s">
        <v>9481</v>
      </c>
      <c r="BD146" s="233" t="s">
        <v>9562</v>
      </c>
      <c r="BE146" s="233" t="str">
        <f t="shared" si="16"/>
        <v>×</v>
      </c>
      <c r="BF146" s="233" t="str">
        <f t="shared" si="18"/>
        <v>×</v>
      </c>
      <c r="BG146" s="233" t="str">
        <f t="shared" si="15"/>
        <v>×</v>
      </c>
      <c r="BH146" s="233" t="str">
        <f t="shared" si="17"/>
        <v>×</v>
      </c>
      <c r="BI146" s="352" t="s">
        <v>9855</v>
      </c>
      <c r="BJ146" s="233" t="s">
        <v>9943</v>
      </c>
      <c r="BK146" s="233" t="s">
        <v>10019</v>
      </c>
      <c r="BL146" s="233" t="s">
        <v>9497</v>
      </c>
      <c r="BM146" s="233" t="s">
        <v>9497</v>
      </c>
      <c r="BN146" s="233" t="s">
        <v>9608</v>
      </c>
      <c r="BO146" s="233" t="s">
        <v>9486</v>
      </c>
      <c r="BP146" s="233"/>
      <c r="BQ146" s="233" t="s">
        <v>1868</v>
      </c>
      <c r="BR146" s="233" t="s">
        <v>1868</v>
      </c>
      <c r="BS146" s="233"/>
      <c r="BT146" s="233"/>
      <c r="BU146" s="233"/>
      <c r="BV146" s="233"/>
      <c r="BW146" s="119" t="s">
        <v>0</v>
      </c>
    </row>
    <row r="147" spans="2:75" ht="50.15" customHeight="1">
      <c r="B147" s="354">
        <v>24609</v>
      </c>
      <c r="C147" s="355" t="s">
        <v>1484</v>
      </c>
      <c r="D147" s="355" t="s">
        <v>1481</v>
      </c>
      <c r="E147" s="340" t="s">
        <v>54</v>
      </c>
      <c r="F147" s="341" t="s">
        <v>55</v>
      </c>
      <c r="G147" s="342" t="s">
        <v>9491</v>
      </c>
      <c r="H147" s="342" t="s">
        <v>9491</v>
      </c>
      <c r="I147" s="342" t="s">
        <v>9491</v>
      </c>
      <c r="J147" s="342" t="s">
        <v>9491</v>
      </c>
      <c r="K147" s="342" t="s">
        <v>46</v>
      </c>
      <c r="L147" s="342" t="s">
        <v>46</v>
      </c>
      <c r="M147" s="342" t="s">
        <v>46</v>
      </c>
      <c r="N147" s="342" t="s">
        <v>46</v>
      </c>
      <c r="O147" s="342" t="s">
        <v>9491</v>
      </c>
      <c r="P147" s="342" t="s">
        <v>1879</v>
      </c>
      <c r="Q147" s="342" t="s">
        <v>1879</v>
      </c>
      <c r="R147" s="342" t="s">
        <v>9491</v>
      </c>
      <c r="S147" s="342" t="s">
        <v>46</v>
      </c>
      <c r="T147" s="342" t="s">
        <v>1879</v>
      </c>
      <c r="U147" s="342" t="s">
        <v>46</v>
      </c>
      <c r="V147" s="342" t="s">
        <v>46</v>
      </c>
      <c r="W147" s="342" t="s">
        <v>9491</v>
      </c>
      <c r="X147" s="342" t="s">
        <v>46</v>
      </c>
      <c r="Y147" s="342" t="s">
        <v>9491</v>
      </c>
      <c r="Z147" s="342" t="s">
        <v>46</v>
      </c>
      <c r="AA147" s="342" t="s">
        <v>9491</v>
      </c>
      <c r="AB147" s="342" t="s">
        <v>9491</v>
      </c>
      <c r="AC147" s="342" t="s">
        <v>9491</v>
      </c>
      <c r="AD147" s="342" t="s">
        <v>9491</v>
      </c>
      <c r="AE147" s="342" t="s">
        <v>9491</v>
      </c>
      <c r="AF147" s="342" t="s">
        <v>9491</v>
      </c>
      <c r="AG147" s="342" t="s">
        <v>9491</v>
      </c>
      <c r="AH147" s="342" t="s">
        <v>9491</v>
      </c>
      <c r="AI147" s="342" t="s">
        <v>46</v>
      </c>
      <c r="AJ147" s="342" t="s">
        <v>46</v>
      </c>
      <c r="AK147" s="342" t="s">
        <v>46</v>
      </c>
      <c r="AL147" s="342" t="s">
        <v>46</v>
      </c>
      <c r="AM147" s="342" t="s">
        <v>76</v>
      </c>
      <c r="AN147" s="342" t="s">
        <v>76</v>
      </c>
      <c r="AO147" s="342" t="s">
        <v>76</v>
      </c>
      <c r="AP147" s="342" t="s">
        <v>76</v>
      </c>
      <c r="AQ147" s="342" t="s">
        <v>76</v>
      </c>
      <c r="AR147" s="342" t="s">
        <v>76</v>
      </c>
      <c r="AS147" s="342" t="s">
        <v>76</v>
      </c>
      <c r="AT147" s="342" t="s">
        <v>76</v>
      </c>
      <c r="AU147" s="233"/>
      <c r="AV147" s="356"/>
      <c r="AW147" s="233" t="s">
        <v>10190</v>
      </c>
      <c r="AX147" s="233"/>
      <c r="AY147" s="233"/>
      <c r="AZ147" s="233"/>
      <c r="BA147" s="233" t="s">
        <v>1864</v>
      </c>
      <c r="BB147" s="233" t="s">
        <v>9480</v>
      </c>
      <c r="BC147" s="233" t="s">
        <v>9481</v>
      </c>
      <c r="BD147" s="233" t="s">
        <v>9562</v>
      </c>
      <c r="BE147" s="233" t="str">
        <f t="shared" si="16"/>
        <v>×</v>
      </c>
      <c r="BF147" s="233" t="str">
        <f t="shared" si="18"/>
        <v>×</v>
      </c>
      <c r="BG147" s="233" t="str">
        <f t="shared" si="15"/>
        <v>×</v>
      </c>
      <c r="BH147" s="233" t="str">
        <f t="shared" si="17"/>
        <v>×</v>
      </c>
      <c r="BI147" s="352" t="s">
        <v>9955</v>
      </c>
      <c r="BJ147" s="233" t="s">
        <v>9957</v>
      </c>
      <c r="BK147" s="233" t="s">
        <v>10019</v>
      </c>
      <c r="BL147" s="233" t="s">
        <v>9497</v>
      </c>
      <c r="BM147" s="233" t="s">
        <v>9497</v>
      </c>
      <c r="BN147" s="233"/>
      <c r="BO147" s="233" t="s">
        <v>9486</v>
      </c>
      <c r="BP147" s="233"/>
      <c r="BQ147" s="233" t="s">
        <v>1868</v>
      </c>
      <c r="BR147" s="233" t="s">
        <v>1868</v>
      </c>
      <c r="BS147" s="233"/>
      <c r="BT147" s="233"/>
      <c r="BU147" s="233"/>
      <c r="BV147" s="233"/>
      <c r="BW147" s="119" t="s">
        <v>0</v>
      </c>
    </row>
    <row r="148" spans="2:75" ht="50.15" customHeight="1">
      <c r="B148" s="354">
        <v>24610</v>
      </c>
      <c r="C148" s="355" t="s">
        <v>1485</v>
      </c>
      <c r="D148" s="355" t="s">
        <v>1481</v>
      </c>
      <c r="E148" s="340" t="s">
        <v>54</v>
      </c>
      <c r="F148" s="341" t="s">
        <v>55</v>
      </c>
      <c r="G148" s="342" t="s">
        <v>9491</v>
      </c>
      <c r="H148" s="342" t="s">
        <v>9491</v>
      </c>
      <c r="I148" s="342" t="s">
        <v>9491</v>
      </c>
      <c r="J148" s="342" t="s">
        <v>9491</v>
      </c>
      <c r="K148" s="342" t="s">
        <v>46</v>
      </c>
      <c r="L148" s="342" t="s">
        <v>46</v>
      </c>
      <c r="M148" s="342" t="s">
        <v>46</v>
      </c>
      <c r="N148" s="342" t="s">
        <v>46</v>
      </c>
      <c r="O148" s="342" t="s">
        <v>9491</v>
      </c>
      <c r="P148" s="342" t="s">
        <v>1879</v>
      </c>
      <c r="Q148" s="342" t="s">
        <v>1879</v>
      </c>
      <c r="R148" s="342" t="s">
        <v>9491</v>
      </c>
      <c r="S148" s="342" t="s">
        <v>46</v>
      </c>
      <c r="T148" s="342" t="s">
        <v>1879</v>
      </c>
      <c r="U148" s="342" t="s">
        <v>46</v>
      </c>
      <c r="V148" s="342" t="s">
        <v>46</v>
      </c>
      <c r="W148" s="342" t="s">
        <v>9491</v>
      </c>
      <c r="X148" s="342" t="s">
        <v>46</v>
      </c>
      <c r="Y148" s="342" t="s">
        <v>9491</v>
      </c>
      <c r="Z148" s="342" t="s">
        <v>46</v>
      </c>
      <c r="AA148" s="342" t="s">
        <v>9491</v>
      </c>
      <c r="AB148" s="342" t="s">
        <v>9491</v>
      </c>
      <c r="AC148" s="342" t="s">
        <v>9491</v>
      </c>
      <c r="AD148" s="342" t="s">
        <v>9491</v>
      </c>
      <c r="AE148" s="342" t="s">
        <v>9491</v>
      </c>
      <c r="AF148" s="342" t="s">
        <v>9491</v>
      </c>
      <c r="AG148" s="342" t="s">
        <v>9491</v>
      </c>
      <c r="AH148" s="342" t="s">
        <v>9491</v>
      </c>
      <c r="AI148" s="342" t="s">
        <v>46</v>
      </c>
      <c r="AJ148" s="342" t="s">
        <v>46</v>
      </c>
      <c r="AK148" s="342" t="s">
        <v>46</v>
      </c>
      <c r="AL148" s="342" t="s">
        <v>46</v>
      </c>
      <c r="AM148" s="342" t="s">
        <v>76</v>
      </c>
      <c r="AN148" s="342" t="s">
        <v>76</v>
      </c>
      <c r="AO148" s="342" t="s">
        <v>76</v>
      </c>
      <c r="AP148" s="342" t="s">
        <v>76</v>
      </c>
      <c r="AQ148" s="342" t="s">
        <v>76</v>
      </c>
      <c r="AR148" s="342" t="s">
        <v>76</v>
      </c>
      <c r="AS148" s="342" t="s">
        <v>76</v>
      </c>
      <c r="AT148" s="342" t="s">
        <v>76</v>
      </c>
      <c r="AU148" s="233"/>
      <c r="AV148" s="356"/>
      <c r="AW148" s="233" t="s">
        <v>10190</v>
      </c>
      <c r="AX148" s="233"/>
      <c r="AY148" s="233"/>
      <c r="AZ148" s="233"/>
      <c r="BA148" s="233" t="s">
        <v>1864</v>
      </c>
      <c r="BB148" s="233" t="s">
        <v>9480</v>
      </c>
      <c r="BC148" s="233" t="s">
        <v>9481</v>
      </c>
      <c r="BD148" s="233" t="s">
        <v>9562</v>
      </c>
      <c r="BE148" s="233" t="str">
        <f t="shared" si="16"/>
        <v>×</v>
      </c>
      <c r="BF148" s="233" t="str">
        <f t="shared" si="18"/>
        <v>×</v>
      </c>
      <c r="BG148" s="233" t="str">
        <f t="shared" si="15"/>
        <v>×</v>
      </c>
      <c r="BH148" s="233" t="str">
        <f t="shared" si="17"/>
        <v>×</v>
      </c>
      <c r="BI148" s="352" t="s">
        <v>9955</v>
      </c>
      <c r="BJ148" s="233" t="s">
        <v>9957</v>
      </c>
      <c r="BK148" s="233" t="s">
        <v>10019</v>
      </c>
      <c r="BL148" s="233" t="s">
        <v>9497</v>
      </c>
      <c r="BM148" s="233" t="s">
        <v>9497</v>
      </c>
      <c r="BN148" s="233"/>
      <c r="BO148" s="233" t="s">
        <v>9486</v>
      </c>
      <c r="BP148" s="233"/>
      <c r="BQ148" s="233" t="s">
        <v>1868</v>
      </c>
      <c r="BR148" s="233" t="s">
        <v>1868</v>
      </c>
      <c r="BS148" s="233"/>
      <c r="BT148" s="233"/>
      <c r="BU148" s="233"/>
      <c r="BV148" s="233"/>
      <c r="BW148" s="119" t="s">
        <v>0</v>
      </c>
    </row>
    <row r="149" spans="2:75" ht="50.15" customHeight="1">
      <c r="B149" s="354">
        <v>24611</v>
      </c>
      <c r="C149" s="355" t="s">
        <v>1486</v>
      </c>
      <c r="D149" s="355" t="s">
        <v>1481</v>
      </c>
      <c r="E149" s="340" t="s">
        <v>54</v>
      </c>
      <c r="F149" s="341" t="s">
        <v>55</v>
      </c>
      <c r="G149" s="342" t="s">
        <v>9491</v>
      </c>
      <c r="H149" s="342" t="s">
        <v>9491</v>
      </c>
      <c r="I149" s="342" t="s">
        <v>9491</v>
      </c>
      <c r="J149" s="342" t="s">
        <v>9491</v>
      </c>
      <c r="K149" s="342" t="s">
        <v>46</v>
      </c>
      <c r="L149" s="342" t="s">
        <v>46</v>
      </c>
      <c r="M149" s="342" t="s">
        <v>1879</v>
      </c>
      <c r="N149" s="342" t="s">
        <v>46</v>
      </c>
      <c r="O149" s="342" t="s">
        <v>9491</v>
      </c>
      <c r="P149" s="342" t="s">
        <v>1879</v>
      </c>
      <c r="Q149" s="342" t="s">
        <v>1879</v>
      </c>
      <c r="R149" s="342" t="s">
        <v>9491</v>
      </c>
      <c r="S149" s="342" t="s">
        <v>46</v>
      </c>
      <c r="T149" s="342" t="s">
        <v>1879</v>
      </c>
      <c r="U149" s="342" t="s">
        <v>46</v>
      </c>
      <c r="V149" s="342" t="s">
        <v>46</v>
      </c>
      <c r="W149" s="342" t="s">
        <v>9491</v>
      </c>
      <c r="X149" s="342" t="s">
        <v>46</v>
      </c>
      <c r="Y149" s="342" t="s">
        <v>9491</v>
      </c>
      <c r="Z149" s="342" t="s">
        <v>46</v>
      </c>
      <c r="AA149" s="342" t="s">
        <v>9491</v>
      </c>
      <c r="AB149" s="342" t="s">
        <v>9491</v>
      </c>
      <c r="AC149" s="342" t="s">
        <v>9491</v>
      </c>
      <c r="AD149" s="342" t="s">
        <v>9491</v>
      </c>
      <c r="AE149" s="342" t="s">
        <v>9491</v>
      </c>
      <c r="AF149" s="342" t="s">
        <v>9491</v>
      </c>
      <c r="AG149" s="342" t="s">
        <v>9491</v>
      </c>
      <c r="AH149" s="342" t="s">
        <v>9491</v>
      </c>
      <c r="AI149" s="342" t="s">
        <v>46</v>
      </c>
      <c r="AJ149" s="342" t="s">
        <v>46</v>
      </c>
      <c r="AK149" s="342" t="s">
        <v>46</v>
      </c>
      <c r="AL149" s="342" t="s">
        <v>46</v>
      </c>
      <c r="AM149" s="342" t="s">
        <v>76</v>
      </c>
      <c r="AN149" s="342" t="s">
        <v>76</v>
      </c>
      <c r="AO149" s="342" t="s">
        <v>76</v>
      </c>
      <c r="AP149" s="342" t="s">
        <v>76</v>
      </c>
      <c r="AQ149" s="342" t="s">
        <v>76</v>
      </c>
      <c r="AR149" s="342" t="s">
        <v>76</v>
      </c>
      <c r="AS149" s="342" t="s">
        <v>76</v>
      </c>
      <c r="AT149" s="342" t="s">
        <v>76</v>
      </c>
      <c r="AU149" s="233"/>
      <c r="AV149" s="356"/>
      <c r="AW149" s="233" t="s">
        <v>10190</v>
      </c>
      <c r="AX149" s="233"/>
      <c r="AY149" s="233"/>
      <c r="AZ149" s="233"/>
      <c r="BA149" s="233" t="s">
        <v>1864</v>
      </c>
      <c r="BB149" s="233" t="s">
        <v>9480</v>
      </c>
      <c r="BC149" s="233" t="s">
        <v>9481</v>
      </c>
      <c r="BD149" s="233" t="s">
        <v>9562</v>
      </c>
      <c r="BE149" s="233" t="str">
        <f t="shared" si="16"/>
        <v>×</v>
      </c>
      <c r="BF149" s="233" t="str">
        <f t="shared" si="18"/>
        <v>×</v>
      </c>
      <c r="BG149" s="233" t="str">
        <f t="shared" ref="BG149:BG185" si="19">IF(N149="〇","〇","×")</f>
        <v>×</v>
      </c>
      <c r="BH149" s="233" t="str">
        <f t="shared" si="17"/>
        <v>×</v>
      </c>
      <c r="BI149" s="352" t="s">
        <v>9955</v>
      </c>
      <c r="BJ149" s="233" t="s">
        <v>9957</v>
      </c>
      <c r="BK149" s="233" t="s">
        <v>10019</v>
      </c>
      <c r="BL149" s="233" t="s">
        <v>9497</v>
      </c>
      <c r="BM149" s="233" t="s">
        <v>9497</v>
      </c>
      <c r="BN149" s="233"/>
      <c r="BO149" s="233" t="s">
        <v>9486</v>
      </c>
      <c r="BP149" s="233"/>
      <c r="BQ149" s="233" t="s">
        <v>1868</v>
      </c>
      <c r="BR149" s="233" t="s">
        <v>1868</v>
      </c>
      <c r="BS149" s="233"/>
      <c r="BT149" s="233"/>
      <c r="BU149" s="233"/>
      <c r="BV149" s="233"/>
      <c r="BW149" s="119" t="s">
        <v>0</v>
      </c>
    </row>
    <row r="150" spans="2:75" ht="50.15" customHeight="1">
      <c r="B150" s="354">
        <v>24612</v>
      </c>
      <c r="C150" s="355" t="s">
        <v>1487</v>
      </c>
      <c r="D150" s="355" t="s">
        <v>1481</v>
      </c>
      <c r="E150" s="340" t="s">
        <v>54</v>
      </c>
      <c r="F150" s="341" t="s">
        <v>55</v>
      </c>
      <c r="G150" s="342" t="s">
        <v>9491</v>
      </c>
      <c r="H150" s="342" t="s">
        <v>9491</v>
      </c>
      <c r="I150" s="342" t="s">
        <v>9491</v>
      </c>
      <c r="J150" s="342" t="s">
        <v>9491</v>
      </c>
      <c r="K150" s="342" t="s">
        <v>46</v>
      </c>
      <c r="L150" s="342" t="s">
        <v>46</v>
      </c>
      <c r="M150" s="342" t="s">
        <v>46</v>
      </c>
      <c r="N150" s="342" t="s">
        <v>46</v>
      </c>
      <c r="O150" s="342" t="s">
        <v>9491</v>
      </c>
      <c r="P150" s="342" t="s">
        <v>1879</v>
      </c>
      <c r="Q150" s="342" t="s">
        <v>1879</v>
      </c>
      <c r="R150" s="342" t="s">
        <v>9491</v>
      </c>
      <c r="S150" s="342" t="s">
        <v>46</v>
      </c>
      <c r="T150" s="342" t="s">
        <v>1879</v>
      </c>
      <c r="U150" s="342" t="s">
        <v>46</v>
      </c>
      <c r="V150" s="342" t="s">
        <v>46</v>
      </c>
      <c r="W150" s="342" t="s">
        <v>9491</v>
      </c>
      <c r="X150" s="342" t="s">
        <v>46</v>
      </c>
      <c r="Y150" s="342" t="s">
        <v>9491</v>
      </c>
      <c r="Z150" s="342" t="s">
        <v>46</v>
      </c>
      <c r="AA150" s="342" t="s">
        <v>9491</v>
      </c>
      <c r="AB150" s="342" t="s">
        <v>9491</v>
      </c>
      <c r="AC150" s="342" t="s">
        <v>9491</v>
      </c>
      <c r="AD150" s="342" t="s">
        <v>9491</v>
      </c>
      <c r="AE150" s="342" t="s">
        <v>9491</v>
      </c>
      <c r="AF150" s="342" t="s">
        <v>9491</v>
      </c>
      <c r="AG150" s="342" t="s">
        <v>9491</v>
      </c>
      <c r="AH150" s="342" t="s">
        <v>9491</v>
      </c>
      <c r="AI150" s="342" t="s">
        <v>46</v>
      </c>
      <c r="AJ150" s="342" t="s">
        <v>46</v>
      </c>
      <c r="AK150" s="342" t="s">
        <v>46</v>
      </c>
      <c r="AL150" s="342" t="s">
        <v>46</v>
      </c>
      <c r="AM150" s="342" t="s">
        <v>76</v>
      </c>
      <c r="AN150" s="342" t="s">
        <v>76</v>
      </c>
      <c r="AO150" s="342" t="s">
        <v>76</v>
      </c>
      <c r="AP150" s="342" t="s">
        <v>76</v>
      </c>
      <c r="AQ150" s="342" t="s">
        <v>76</v>
      </c>
      <c r="AR150" s="342" t="s">
        <v>76</v>
      </c>
      <c r="AS150" s="342" t="s">
        <v>76</v>
      </c>
      <c r="AT150" s="342" t="s">
        <v>76</v>
      </c>
      <c r="AU150" s="233"/>
      <c r="AV150" s="356"/>
      <c r="AW150" s="233" t="s">
        <v>10190</v>
      </c>
      <c r="AX150" s="233"/>
      <c r="AY150" s="233"/>
      <c r="AZ150" s="233"/>
      <c r="BA150" s="233" t="s">
        <v>1864</v>
      </c>
      <c r="BB150" s="233" t="s">
        <v>9480</v>
      </c>
      <c r="BC150" s="233" t="s">
        <v>9481</v>
      </c>
      <c r="BD150" s="233" t="s">
        <v>9562</v>
      </c>
      <c r="BE150" s="233" t="str">
        <f t="shared" ref="BE150:BE186" si="20">IF(OR($AB150="〇",$AF150="〇",$AJ150="〇",$AN150="〇",$AR150="〇"),"〇","×")</f>
        <v>×</v>
      </c>
      <c r="BF150" s="233" t="str">
        <f t="shared" si="18"/>
        <v>×</v>
      </c>
      <c r="BG150" s="233" t="str">
        <f t="shared" si="19"/>
        <v>×</v>
      </c>
      <c r="BH150" s="233" t="str">
        <f t="shared" si="17"/>
        <v>×</v>
      </c>
      <c r="BI150" s="352" t="s">
        <v>9955</v>
      </c>
      <c r="BJ150" s="233" t="s">
        <v>9957</v>
      </c>
      <c r="BK150" s="233" t="s">
        <v>10019</v>
      </c>
      <c r="BL150" s="233" t="s">
        <v>9497</v>
      </c>
      <c r="BM150" s="233" t="s">
        <v>9497</v>
      </c>
      <c r="BN150" s="233"/>
      <c r="BO150" s="233" t="s">
        <v>9486</v>
      </c>
      <c r="BP150" s="233"/>
      <c r="BQ150" s="233" t="s">
        <v>1868</v>
      </c>
      <c r="BR150" s="233" t="s">
        <v>1868</v>
      </c>
      <c r="BS150" s="233"/>
      <c r="BT150" s="233"/>
      <c r="BU150" s="233"/>
      <c r="BV150" s="233"/>
      <c r="BW150" s="119" t="s">
        <v>0</v>
      </c>
    </row>
    <row r="151" spans="2:75" s="1" customFormat="1" ht="50.15" customHeight="1">
      <c r="B151" s="339">
        <v>24613</v>
      </c>
      <c r="C151" s="346" t="s">
        <v>1488</v>
      </c>
      <c r="D151" s="346" t="s">
        <v>1481</v>
      </c>
      <c r="E151" s="340" t="s">
        <v>54</v>
      </c>
      <c r="F151" s="341" t="s">
        <v>55</v>
      </c>
      <c r="G151" s="342" t="s">
        <v>9491</v>
      </c>
      <c r="H151" s="342" t="s">
        <v>9491</v>
      </c>
      <c r="I151" s="342" t="s">
        <v>9491</v>
      </c>
      <c r="J151" s="342" t="s">
        <v>9491</v>
      </c>
      <c r="K151" s="342" t="s">
        <v>46</v>
      </c>
      <c r="L151" s="342" t="s">
        <v>46</v>
      </c>
      <c r="M151" s="342" t="s">
        <v>46</v>
      </c>
      <c r="N151" s="342" t="s">
        <v>46</v>
      </c>
      <c r="O151" s="342" t="s">
        <v>9491</v>
      </c>
      <c r="P151" s="342" t="s">
        <v>1879</v>
      </c>
      <c r="Q151" s="342" t="s">
        <v>1879</v>
      </c>
      <c r="R151" s="342" t="s">
        <v>9491</v>
      </c>
      <c r="S151" s="342" t="s">
        <v>46</v>
      </c>
      <c r="T151" s="342" t="s">
        <v>1879</v>
      </c>
      <c r="U151" s="342" t="s">
        <v>46</v>
      </c>
      <c r="V151" s="342" t="s">
        <v>46</v>
      </c>
      <c r="W151" s="342" t="s">
        <v>9491</v>
      </c>
      <c r="X151" s="342" t="s">
        <v>46</v>
      </c>
      <c r="Y151" s="342" t="s">
        <v>9491</v>
      </c>
      <c r="Z151" s="342" t="s">
        <v>46</v>
      </c>
      <c r="AA151" s="342" t="s">
        <v>9491</v>
      </c>
      <c r="AB151" s="342" t="s">
        <v>9491</v>
      </c>
      <c r="AC151" s="342" t="s">
        <v>9491</v>
      </c>
      <c r="AD151" s="342" t="s">
        <v>9491</v>
      </c>
      <c r="AE151" s="342" t="s">
        <v>9491</v>
      </c>
      <c r="AF151" s="342" t="s">
        <v>9491</v>
      </c>
      <c r="AG151" s="342" t="s">
        <v>9491</v>
      </c>
      <c r="AH151" s="342" t="s">
        <v>9491</v>
      </c>
      <c r="AI151" s="342" t="s">
        <v>46</v>
      </c>
      <c r="AJ151" s="342" t="s">
        <v>46</v>
      </c>
      <c r="AK151" s="342" t="s">
        <v>46</v>
      </c>
      <c r="AL151" s="342" t="s">
        <v>46</v>
      </c>
      <c r="AM151" s="342" t="s">
        <v>76</v>
      </c>
      <c r="AN151" s="342" t="s">
        <v>76</v>
      </c>
      <c r="AO151" s="342" t="s">
        <v>76</v>
      </c>
      <c r="AP151" s="342" t="s">
        <v>76</v>
      </c>
      <c r="AQ151" s="342" t="s">
        <v>76</v>
      </c>
      <c r="AR151" s="342" t="s">
        <v>76</v>
      </c>
      <c r="AS151" s="342" t="s">
        <v>76</v>
      </c>
      <c r="AT151" s="342" t="s">
        <v>76</v>
      </c>
      <c r="AU151" s="233"/>
      <c r="AV151" s="356"/>
      <c r="AW151" s="356"/>
      <c r="AX151" s="233"/>
      <c r="AY151" s="233"/>
      <c r="AZ151" s="233"/>
      <c r="BA151" s="233" t="s">
        <v>1864</v>
      </c>
      <c r="BB151" s="233" t="s">
        <v>9480</v>
      </c>
      <c r="BC151" s="233" t="s">
        <v>9481</v>
      </c>
      <c r="BD151" s="233" t="s">
        <v>9562</v>
      </c>
      <c r="BE151" s="233" t="str">
        <f t="shared" si="20"/>
        <v>×</v>
      </c>
      <c r="BF151" s="233" t="str">
        <f t="shared" si="18"/>
        <v>×</v>
      </c>
      <c r="BG151" s="233" t="str">
        <f t="shared" si="19"/>
        <v>×</v>
      </c>
      <c r="BH151" s="233" t="str">
        <f t="shared" si="17"/>
        <v>×</v>
      </c>
      <c r="BI151" s="233" t="s">
        <v>9955</v>
      </c>
      <c r="BJ151" s="233" t="s">
        <v>9957</v>
      </c>
      <c r="BK151" s="357" t="s">
        <v>9932</v>
      </c>
      <c r="BL151" s="233" t="s">
        <v>9497</v>
      </c>
      <c r="BM151" s="233" t="s">
        <v>9497</v>
      </c>
      <c r="BN151" s="233"/>
      <c r="BO151" s="233" t="s">
        <v>9486</v>
      </c>
      <c r="BP151" s="233"/>
      <c r="BQ151" s="233" t="s">
        <v>1868</v>
      </c>
      <c r="BR151" s="233" t="s">
        <v>1868</v>
      </c>
      <c r="BS151" s="233"/>
      <c r="BT151" s="233"/>
      <c r="BU151" s="233"/>
      <c r="BV151" s="233"/>
      <c r="BW151" s="232" t="s">
        <v>0</v>
      </c>
    </row>
    <row r="152" spans="2:75" s="1" customFormat="1" ht="50.15" customHeight="1">
      <c r="B152" s="339">
        <v>24614</v>
      </c>
      <c r="C152" s="346" t="s">
        <v>1858</v>
      </c>
      <c r="D152" s="346" t="s">
        <v>1490</v>
      </c>
      <c r="E152" s="340" t="s">
        <v>54</v>
      </c>
      <c r="F152" s="341" t="s">
        <v>55</v>
      </c>
      <c r="G152" s="342" t="s">
        <v>9491</v>
      </c>
      <c r="H152" s="342" t="s">
        <v>9491</v>
      </c>
      <c r="I152" s="342" t="s">
        <v>46</v>
      </c>
      <c r="J152" s="342" t="s">
        <v>9491</v>
      </c>
      <c r="K152" s="342" t="s">
        <v>1879</v>
      </c>
      <c r="L152" s="342" t="s">
        <v>46</v>
      </c>
      <c r="M152" s="342" t="s">
        <v>1879</v>
      </c>
      <c r="N152" s="342" t="s">
        <v>46</v>
      </c>
      <c r="O152" s="342" t="s">
        <v>9491</v>
      </c>
      <c r="P152" s="342" t="s">
        <v>1879</v>
      </c>
      <c r="Q152" s="342" t="s">
        <v>1879</v>
      </c>
      <c r="R152" s="342" t="s">
        <v>9491</v>
      </c>
      <c r="S152" s="342" t="s">
        <v>46</v>
      </c>
      <c r="T152" s="342" t="s">
        <v>1879</v>
      </c>
      <c r="U152" s="342" t="s">
        <v>46</v>
      </c>
      <c r="V152" s="342" t="s">
        <v>46</v>
      </c>
      <c r="W152" s="342" t="s">
        <v>9491</v>
      </c>
      <c r="X152" s="342" t="s">
        <v>46</v>
      </c>
      <c r="Y152" s="342" t="s">
        <v>9491</v>
      </c>
      <c r="Z152" s="342" t="s">
        <v>9491</v>
      </c>
      <c r="AA152" s="342" t="s">
        <v>9491</v>
      </c>
      <c r="AB152" s="342" t="s">
        <v>9491</v>
      </c>
      <c r="AC152" s="342" t="s">
        <v>9491</v>
      </c>
      <c r="AD152" s="342" t="s">
        <v>9491</v>
      </c>
      <c r="AE152" s="342" t="s">
        <v>9491</v>
      </c>
      <c r="AF152" s="342" t="s">
        <v>9491</v>
      </c>
      <c r="AG152" s="342" t="s">
        <v>9491</v>
      </c>
      <c r="AH152" s="342" t="s">
        <v>9491</v>
      </c>
      <c r="AI152" s="342" t="s">
        <v>46</v>
      </c>
      <c r="AJ152" s="342" t="s">
        <v>46</v>
      </c>
      <c r="AK152" s="342" t="s">
        <v>46</v>
      </c>
      <c r="AL152" s="342" t="s">
        <v>46</v>
      </c>
      <c r="AM152" s="342" t="s">
        <v>76</v>
      </c>
      <c r="AN152" s="342" t="s">
        <v>76</v>
      </c>
      <c r="AO152" s="342" t="s">
        <v>76</v>
      </c>
      <c r="AP152" s="342" t="s">
        <v>76</v>
      </c>
      <c r="AQ152" s="342" t="s">
        <v>76</v>
      </c>
      <c r="AR152" s="342" t="s">
        <v>76</v>
      </c>
      <c r="AS152" s="342" t="s">
        <v>76</v>
      </c>
      <c r="AT152" s="342" t="s">
        <v>76</v>
      </c>
      <c r="AU152" s="233"/>
      <c r="AV152" s="356"/>
      <c r="AW152" s="356"/>
      <c r="AX152" s="233"/>
      <c r="AY152" s="233"/>
      <c r="AZ152" s="233"/>
      <c r="BA152" s="233" t="s">
        <v>1864</v>
      </c>
      <c r="BB152" s="233" t="s">
        <v>9480</v>
      </c>
      <c r="BC152" s="233" t="s">
        <v>9481</v>
      </c>
      <c r="BD152" s="233" t="s">
        <v>9562</v>
      </c>
      <c r="BE152" s="233" t="str">
        <f t="shared" si="20"/>
        <v>×</v>
      </c>
      <c r="BF152" s="233" t="str">
        <f t="shared" si="18"/>
        <v>×</v>
      </c>
      <c r="BG152" s="233" t="str">
        <f t="shared" si="19"/>
        <v>×</v>
      </c>
      <c r="BH152" s="233" t="str">
        <f t="shared" si="17"/>
        <v>×</v>
      </c>
      <c r="BI152" s="233" t="s">
        <v>9955</v>
      </c>
      <c r="BJ152" s="233" t="s">
        <v>9957</v>
      </c>
      <c r="BK152" s="357" t="s">
        <v>9932</v>
      </c>
      <c r="BL152" s="233" t="s">
        <v>9497</v>
      </c>
      <c r="BM152" s="233" t="s">
        <v>9497</v>
      </c>
      <c r="BN152" s="233"/>
      <c r="BO152" s="233" t="s">
        <v>9486</v>
      </c>
      <c r="BP152" s="233"/>
      <c r="BQ152" s="233" t="s">
        <v>1868</v>
      </c>
      <c r="BR152" s="233" t="s">
        <v>1868</v>
      </c>
      <c r="BS152" s="233"/>
      <c r="BT152" s="233"/>
      <c r="BU152" s="233"/>
      <c r="BV152" s="233"/>
      <c r="BW152" s="232" t="s">
        <v>0</v>
      </c>
    </row>
    <row r="153" spans="2:75" s="1" customFormat="1" ht="50.15" customHeight="1">
      <c r="B153" s="339">
        <v>24615</v>
      </c>
      <c r="C153" s="346" t="s">
        <v>1501</v>
      </c>
      <c r="D153" s="346" t="s">
        <v>1490</v>
      </c>
      <c r="E153" s="340" t="s">
        <v>54</v>
      </c>
      <c r="F153" s="341" t="s">
        <v>55</v>
      </c>
      <c r="G153" s="342" t="s">
        <v>9491</v>
      </c>
      <c r="H153" s="342" t="s">
        <v>9491</v>
      </c>
      <c r="I153" s="342" t="s">
        <v>46</v>
      </c>
      <c r="J153" s="342" t="s">
        <v>9491</v>
      </c>
      <c r="K153" s="342" t="s">
        <v>1879</v>
      </c>
      <c r="L153" s="342" t="s">
        <v>46</v>
      </c>
      <c r="M153" s="342" t="s">
        <v>1879</v>
      </c>
      <c r="N153" s="342" t="s">
        <v>46</v>
      </c>
      <c r="O153" s="342" t="s">
        <v>9491</v>
      </c>
      <c r="P153" s="342" t="s">
        <v>1879</v>
      </c>
      <c r="Q153" s="342" t="s">
        <v>1879</v>
      </c>
      <c r="R153" s="342" t="s">
        <v>9491</v>
      </c>
      <c r="S153" s="342" t="s">
        <v>46</v>
      </c>
      <c r="T153" s="342" t="s">
        <v>1879</v>
      </c>
      <c r="U153" s="342" t="s">
        <v>46</v>
      </c>
      <c r="V153" s="342" t="s">
        <v>46</v>
      </c>
      <c r="W153" s="342" t="s">
        <v>9491</v>
      </c>
      <c r="X153" s="342" t="s">
        <v>46</v>
      </c>
      <c r="Y153" s="342" t="s">
        <v>9491</v>
      </c>
      <c r="Z153" s="342" t="s">
        <v>9491</v>
      </c>
      <c r="AA153" s="342" t="s">
        <v>9491</v>
      </c>
      <c r="AB153" s="342" t="s">
        <v>9491</v>
      </c>
      <c r="AC153" s="342" t="s">
        <v>9491</v>
      </c>
      <c r="AD153" s="342" t="s">
        <v>9491</v>
      </c>
      <c r="AE153" s="342" t="s">
        <v>9491</v>
      </c>
      <c r="AF153" s="342" t="s">
        <v>9491</v>
      </c>
      <c r="AG153" s="342" t="s">
        <v>9491</v>
      </c>
      <c r="AH153" s="342" t="s">
        <v>9491</v>
      </c>
      <c r="AI153" s="342" t="s">
        <v>46</v>
      </c>
      <c r="AJ153" s="342" t="s">
        <v>46</v>
      </c>
      <c r="AK153" s="342" t="s">
        <v>46</v>
      </c>
      <c r="AL153" s="342" t="s">
        <v>46</v>
      </c>
      <c r="AM153" s="342" t="s">
        <v>76</v>
      </c>
      <c r="AN153" s="342" t="s">
        <v>76</v>
      </c>
      <c r="AO153" s="342" t="s">
        <v>76</v>
      </c>
      <c r="AP153" s="342" t="s">
        <v>76</v>
      </c>
      <c r="AQ153" s="342" t="s">
        <v>76</v>
      </c>
      <c r="AR153" s="342" t="s">
        <v>76</v>
      </c>
      <c r="AS153" s="342" t="s">
        <v>76</v>
      </c>
      <c r="AT153" s="342" t="s">
        <v>76</v>
      </c>
      <c r="AU153" s="233"/>
      <c r="AV153" s="356"/>
      <c r="AW153" s="356"/>
      <c r="AX153" s="233"/>
      <c r="AY153" s="233"/>
      <c r="AZ153" s="233"/>
      <c r="BA153" s="233" t="s">
        <v>1864</v>
      </c>
      <c r="BB153" s="233" t="s">
        <v>9480</v>
      </c>
      <c r="BC153" s="233" t="s">
        <v>9481</v>
      </c>
      <c r="BD153" s="233" t="s">
        <v>9562</v>
      </c>
      <c r="BE153" s="233" t="str">
        <f t="shared" si="20"/>
        <v>×</v>
      </c>
      <c r="BF153" s="233" t="str">
        <f t="shared" si="18"/>
        <v>×</v>
      </c>
      <c r="BG153" s="233" t="str">
        <f t="shared" si="19"/>
        <v>×</v>
      </c>
      <c r="BH153" s="233" t="str">
        <f t="shared" si="17"/>
        <v>×</v>
      </c>
      <c r="BI153" s="233" t="s">
        <v>9955</v>
      </c>
      <c r="BJ153" s="233" t="s">
        <v>9957</v>
      </c>
      <c r="BK153" s="357" t="s">
        <v>9932</v>
      </c>
      <c r="BL153" s="233" t="s">
        <v>9497</v>
      </c>
      <c r="BM153" s="233" t="s">
        <v>9497</v>
      </c>
      <c r="BN153" s="233"/>
      <c r="BO153" s="233" t="s">
        <v>9486</v>
      </c>
      <c r="BP153" s="233"/>
      <c r="BQ153" s="233" t="s">
        <v>1868</v>
      </c>
      <c r="BR153" s="233" t="s">
        <v>1868</v>
      </c>
      <c r="BS153" s="233"/>
      <c r="BT153" s="233"/>
      <c r="BU153" s="233"/>
      <c r="BV153" s="233"/>
      <c r="BW153" s="232" t="s">
        <v>0</v>
      </c>
    </row>
    <row r="154" spans="2:75" s="1" customFormat="1" ht="50.15" customHeight="1">
      <c r="B154" s="339">
        <v>24616</v>
      </c>
      <c r="C154" s="346" t="s">
        <v>1502</v>
      </c>
      <c r="D154" s="346" t="s">
        <v>1490</v>
      </c>
      <c r="E154" s="340" t="s">
        <v>54</v>
      </c>
      <c r="F154" s="341" t="s">
        <v>55</v>
      </c>
      <c r="G154" s="342" t="s">
        <v>9491</v>
      </c>
      <c r="H154" s="342" t="s">
        <v>9491</v>
      </c>
      <c r="I154" s="342" t="s">
        <v>46</v>
      </c>
      <c r="J154" s="342" t="s">
        <v>9491</v>
      </c>
      <c r="K154" s="342" t="s">
        <v>46</v>
      </c>
      <c r="L154" s="342" t="s">
        <v>46</v>
      </c>
      <c r="M154" s="342" t="s">
        <v>46</v>
      </c>
      <c r="N154" s="342" t="s">
        <v>46</v>
      </c>
      <c r="O154" s="342" t="s">
        <v>9491</v>
      </c>
      <c r="P154" s="342" t="s">
        <v>1879</v>
      </c>
      <c r="Q154" s="342" t="s">
        <v>1879</v>
      </c>
      <c r="R154" s="342" t="s">
        <v>9491</v>
      </c>
      <c r="S154" s="342" t="s">
        <v>46</v>
      </c>
      <c r="T154" s="342" t="s">
        <v>1879</v>
      </c>
      <c r="U154" s="342" t="s">
        <v>46</v>
      </c>
      <c r="V154" s="342" t="s">
        <v>46</v>
      </c>
      <c r="W154" s="342" t="s">
        <v>9491</v>
      </c>
      <c r="X154" s="342" t="s">
        <v>46</v>
      </c>
      <c r="Y154" s="342" t="s">
        <v>9491</v>
      </c>
      <c r="Z154" s="342" t="s">
        <v>9491</v>
      </c>
      <c r="AA154" s="342" t="s">
        <v>9491</v>
      </c>
      <c r="AB154" s="342" t="s">
        <v>9491</v>
      </c>
      <c r="AC154" s="342" t="s">
        <v>9491</v>
      </c>
      <c r="AD154" s="342" t="s">
        <v>9491</v>
      </c>
      <c r="AE154" s="342" t="s">
        <v>9491</v>
      </c>
      <c r="AF154" s="342" t="s">
        <v>9491</v>
      </c>
      <c r="AG154" s="342" t="s">
        <v>9491</v>
      </c>
      <c r="AH154" s="342" t="s">
        <v>9491</v>
      </c>
      <c r="AI154" s="342" t="s">
        <v>46</v>
      </c>
      <c r="AJ154" s="342" t="s">
        <v>46</v>
      </c>
      <c r="AK154" s="342" t="s">
        <v>46</v>
      </c>
      <c r="AL154" s="342" t="s">
        <v>46</v>
      </c>
      <c r="AM154" s="342" t="s">
        <v>76</v>
      </c>
      <c r="AN154" s="342" t="s">
        <v>76</v>
      </c>
      <c r="AO154" s="342" t="s">
        <v>76</v>
      </c>
      <c r="AP154" s="342" t="s">
        <v>76</v>
      </c>
      <c r="AQ154" s="342" t="s">
        <v>76</v>
      </c>
      <c r="AR154" s="342" t="s">
        <v>76</v>
      </c>
      <c r="AS154" s="342" t="s">
        <v>76</v>
      </c>
      <c r="AT154" s="342" t="s">
        <v>76</v>
      </c>
      <c r="AU154" s="233"/>
      <c r="AV154" s="356"/>
      <c r="AW154" s="356"/>
      <c r="AX154" s="233"/>
      <c r="AY154" s="233"/>
      <c r="AZ154" s="233"/>
      <c r="BA154" s="233" t="s">
        <v>1864</v>
      </c>
      <c r="BB154" s="233" t="s">
        <v>9480</v>
      </c>
      <c r="BC154" s="233" t="s">
        <v>9481</v>
      </c>
      <c r="BD154" s="233" t="s">
        <v>9562</v>
      </c>
      <c r="BE154" s="233" t="str">
        <f t="shared" si="20"/>
        <v>×</v>
      </c>
      <c r="BF154" s="233" t="str">
        <f t="shared" si="18"/>
        <v>×</v>
      </c>
      <c r="BG154" s="233" t="str">
        <f t="shared" si="19"/>
        <v>×</v>
      </c>
      <c r="BH154" s="233" t="str">
        <f t="shared" si="17"/>
        <v>×</v>
      </c>
      <c r="BI154" s="233" t="s">
        <v>9955</v>
      </c>
      <c r="BJ154" s="233" t="s">
        <v>9957</v>
      </c>
      <c r="BK154" s="357" t="s">
        <v>9932</v>
      </c>
      <c r="BL154" s="233" t="s">
        <v>9497</v>
      </c>
      <c r="BM154" s="233" t="s">
        <v>9497</v>
      </c>
      <c r="BN154" s="233"/>
      <c r="BO154" s="233" t="s">
        <v>9486</v>
      </c>
      <c r="BP154" s="233"/>
      <c r="BQ154" s="233" t="s">
        <v>1868</v>
      </c>
      <c r="BR154" s="233" t="s">
        <v>1868</v>
      </c>
      <c r="BS154" s="233"/>
      <c r="BT154" s="233"/>
      <c r="BU154" s="233"/>
      <c r="BV154" s="233"/>
      <c r="BW154" s="232" t="s">
        <v>0</v>
      </c>
    </row>
    <row r="155" spans="2:75" ht="50.15" customHeight="1">
      <c r="B155" s="354">
        <v>24617</v>
      </c>
      <c r="C155" s="355" t="s">
        <v>1503</v>
      </c>
      <c r="D155" s="355" t="s">
        <v>1490</v>
      </c>
      <c r="E155" s="340" t="s">
        <v>54</v>
      </c>
      <c r="F155" s="341" t="s">
        <v>55</v>
      </c>
      <c r="G155" s="342" t="s">
        <v>9491</v>
      </c>
      <c r="H155" s="342" t="s">
        <v>9491</v>
      </c>
      <c r="I155" s="342" t="s">
        <v>46</v>
      </c>
      <c r="J155" s="342" t="s">
        <v>9491</v>
      </c>
      <c r="K155" s="342" t="s">
        <v>46</v>
      </c>
      <c r="L155" s="342" t="s">
        <v>46</v>
      </c>
      <c r="M155" s="342" t="s">
        <v>46</v>
      </c>
      <c r="N155" s="342" t="s">
        <v>46</v>
      </c>
      <c r="O155" s="342" t="s">
        <v>9491</v>
      </c>
      <c r="P155" s="342" t="s">
        <v>1879</v>
      </c>
      <c r="Q155" s="342" t="s">
        <v>1879</v>
      </c>
      <c r="R155" s="342" t="s">
        <v>9491</v>
      </c>
      <c r="S155" s="342" t="s">
        <v>46</v>
      </c>
      <c r="T155" s="342" t="s">
        <v>1879</v>
      </c>
      <c r="U155" s="342" t="s">
        <v>46</v>
      </c>
      <c r="V155" s="342" t="s">
        <v>46</v>
      </c>
      <c r="W155" s="342" t="s">
        <v>9491</v>
      </c>
      <c r="X155" s="342" t="s">
        <v>46</v>
      </c>
      <c r="Y155" s="342" t="s">
        <v>9491</v>
      </c>
      <c r="Z155" s="342" t="s">
        <v>9491</v>
      </c>
      <c r="AA155" s="342" t="s">
        <v>9491</v>
      </c>
      <c r="AB155" s="342" t="s">
        <v>9491</v>
      </c>
      <c r="AC155" s="342" t="s">
        <v>9491</v>
      </c>
      <c r="AD155" s="342" t="s">
        <v>9491</v>
      </c>
      <c r="AE155" s="342" t="s">
        <v>9491</v>
      </c>
      <c r="AF155" s="342" t="s">
        <v>9491</v>
      </c>
      <c r="AG155" s="342" t="s">
        <v>9491</v>
      </c>
      <c r="AH155" s="342" t="s">
        <v>9491</v>
      </c>
      <c r="AI155" s="342" t="s">
        <v>46</v>
      </c>
      <c r="AJ155" s="342" t="s">
        <v>46</v>
      </c>
      <c r="AK155" s="342" t="s">
        <v>46</v>
      </c>
      <c r="AL155" s="342" t="s">
        <v>46</v>
      </c>
      <c r="AM155" s="342" t="s">
        <v>76</v>
      </c>
      <c r="AN155" s="342" t="s">
        <v>76</v>
      </c>
      <c r="AO155" s="342" t="s">
        <v>76</v>
      </c>
      <c r="AP155" s="342" t="s">
        <v>76</v>
      </c>
      <c r="AQ155" s="342" t="s">
        <v>76</v>
      </c>
      <c r="AR155" s="342" t="s">
        <v>76</v>
      </c>
      <c r="AS155" s="342" t="s">
        <v>76</v>
      </c>
      <c r="AT155" s="342" t="s">
        <v>76</v>
      </c>
      <c r="AU155" s="233"/>
      <c r="AV155" s="356"/>
      <c r="AW155" s="233" t="s">
        <v>10190</v>
      </c>
      <c r="AX155" s="233"/>
      <c r="AY155" s="233"/>
      <c r="AZ155" s="233"/>
      <c r="BA155" s="233" t="s">
        <v>1864</v>
      </c>
      <c r="BB155" s="233" t="s">
        <v>9480</v>
      </c>
      <c r="BC155" s="233" t="s">
        <v>9481</v>
      </c>
      <c r="BD155" s="233" t="s">
        <v>9562</v>
      </c>
      <c r="BE155" s="233" t="str">
        <f t="shared" si="20"/>
        <v>×</v>
      </c>
      <c r="BF155" s="233" t="str">
        <f t="shared" si="18"/>
        <v>×</v>
      </c>
      <c r="BG155" s="233" t="str">
        <f t="shared" si="19"/>
        <v>×</v>
      </c>
      <c r="BH155" s="233" t="str">
        <f t="shared" si="17"/>
        <v>×</v>
      </c>
      <c r="BI155" s="352" t="s">
        <v>9955</v>
      </c>
      <c r="BJ155" s="233" t="s">
        <v>9957</v>
      </c>
      <c r="BK155" s="233" t="s">
        <v>10019</v>
      </c>
      <c r="BL155" s="233" t="s">
        <v>9497</v>
      </c>
      <c r="BM155" s="233" t="s">
        <v>9497</v>
      </c>
      <c r="BN155" s="233"/>
      <c r="BO155" s="233" t="s">
        <v>9486</v>
      </c>
      <c r="BP155" s="233"/>
      <c r="BQ155" s="233" t="s">
        <v>1868</v>
      </c>
      <c r="BR155" s="233" t="s">
        <v>1868</v>
      </c>
      <c r="BS155" s="233"/>
      <c r="BT155" s="233"/>
      <c r="BU155" s="233"/>
      <c r="BV155" s="233"/>
      <c r="BW155" s="119" t="s">
        <v>0</v>
      </c>
    </row>
    <row r="156" spans="2:75" ht="50.15" customHeight="1">
      <c r="B156" s="354">
        <v>24618</v>
      </c>
      <c r="C156" s="355" t="s">
        <v>1504</v>
      </c>
      <c r="D156" s="355" t="s">
        <v>1490</v>
      </c>
      <c r="E156" s="340" t="s">
        <v>54</v>
      </c>
      <c r="F156" s="341" t="s">
        <v>55</v>
      </c>
      <c r="G156" s="342" t="s">
        <v>9491</v>
      </c>
      <c r="H156" s="342" t="s">
        <v>9491</v>
      </c>
      <c r="I156" s="342" t="s">
        <v>46</v>
      </c>
      <c r="J156" s="342" t="s">
        <v>9491</v>
      </c>
      <c r="K156" s="342" t="s">
        <v>46</v>
      </c>
      <c r="L156" s="342" t="s">
        <v>46</v>
      </c>
      <c r="M156" s="342" t="s">
        <v>46</v>
      </c>
      <c r="N156" s="342" t="s">
        <v>46</v>
      </c>
      <c r="O156" s="342" t="s">
        <v>9491</v>
      </c>
      <c r="P156" s="342" t="s">
        <v>1879</v>
      </c>
      <c r="Q156" s="342" t="s">
        <v>1879</v>
      </c>
      <c r="R156" s="342" t="s">
        <v>9491</v>
      </c>
      <c r="S156" s="342" t="s">
        <v>46</v>
      </c>
      <c r="T156" s="342" t="s">
        <v>1879</v>
      </c>
      <c r="U156" s="342" t="s">
        <v>46</v>
      </c>
      <c r="V156" s="342" t="s">
        <v>46</v>
      </c>
      <c r="W156" s="342" t="s">
        <v>9491</v>
      </c>
      <c r="X156" s="342" t="s">
        <v>46</v>
      </c>
      <c r="Y156" s="342" t="s">
        <v>9491</v>
      </c>
      <c r="Z156" s="342" t="s">
        <v>9491</v>
      </c>
      <c r="AA156" s="342" t="s">
        <v>9491</v>
      </c>
      <c r="AB156" s="342" t="s">
        <v>9491</v>
      </c>
      <c r="AC156" s="342" t="s">
        <v>9491</v>
      </c>
      <c r="AD156" s="342" t="s">
        <v>9491</v>
      </c>
      <c r="AE156" s="342" t="s">
        <v>9491</v>
      </c>
      <c r="AF156" s="342" t="s">
        <v>9491</v>
      </c>
      <c r="AG156" s="342" t="s">
        <v>9491</v>
      </c>
      <c r="AH156" s="342" t="s">
        <v>9491</v>
      </c>
      <c r="AI156" s="342" t="s">
        <v>46</v>
      </c>
      <c r="AJ156" s="342" t="s">
        <v>46</v>
      </c>
      <c r="AK156" s="342" t="s">
        <v>46</v>
      </c>
      <c r="AL156" s="342" t="s">
        <v>46</v>
      </c>
      <c r="AM156" s="342" t="s">
        <v>76</v>
      </c>
      <c r="AN156" s="342" t="s">
        <v>76</v>
      </c>
      <c r="AO156" s="342" t="s">
        <v>76</v>
      </c>
      <c r="AP156" s="342" t="s">
        <v>76</v>
      </c>
      <c r="AQ156" s="342" t="s">
        <v>76</v>
      </c>
      <c r="AR156" s="342" t="s">
        <v>76</v>
      </c>
      <c r="AS156" s="342" t="s">
        <v>76</v>
      </c>
      <c r="AT156" s="342" t="s">
        <v>76</v>
      </c>
      <c r="AU156" s="233"/>
      <c r="AV156" s="356"/>
      <c r="AW156" s="233" t="s">
        <v>10190</v>
      </c>
      <c r="AX156" s="233"/>
      <c r="AY156" s="233"/>
      <c r="AZ156" s="233"/>
      <c r="BA156" s="233" t="s">
        <v>1864</v>
      </c>
      <c r="BB156" s="233" t="s">
        <v>9480</v>
      </c>
      <c r="BC156" s="233" t="s">
        <v>9481</v>
      </c>
      <c r="BD156" s="233" t="s">
        <v>9562</v>
      </c>
      <c r="BE156" s="233" t="str">
        <f t="shared" si="20"/>
        <v>×</v>
      </c>
      <c r="BF156" s="233" t="str">
        <f t="shared" si="18"/>
        <v>×</v>
      </c>
      <c r="BG156" s="233" t="str">
        <f t="shared" si="19"/>
        <v>×</v>
      </c>
      <c r="BH156" s="233" t="str">
        <f t="shared" si="17"/>
        <v>×</v>
      </c>
      <c r="BI156" s="352" t="s">
        <v>9955</v>
      </c>
      <c r="BJ156" s="233" t="s">
        <v>9957</v>
      </c>
      <c r="BK156" s="233" t="s">
        <v>10019</v>
      </c>
      <c r="BL156" s="233" t="s">
        <v>9497</v>
      </c>
      <c r="BM156" s="233" t="s">
        <v>9497</v>
      </c>
      <c r="BN156" s="233"/>
      <c r="BO156" s="233" t="s">
        <v>9486</v>
      </c>
      <c r="BP156" s="233"/>
      <c r="BQ156" s="233" t="s">
        <v>1868</v>
      </c>
      <c r="BR156" s="233" t="s">
        <v>1868</v>
      </c>
      <c r="BS156" s="233"/>
      <c r="BT156" s="233"/>
      <c r="BU156" s="233"/>
      <c r="BV156" s="233"/>
      <c r="BW156" s="119" t="s">
        <v>0</v>
      </c>
    </row>
    <row r="157" spans="2:75" ht="50.15" customHeight="1">
      <c r="B157" s="354">
        <v>24619</v>
      </c>
      <c r="C157" s="355" t="s">
        <v>4555</v>
      </c>
      <c r="D157" s="355" t="s">
        <v>1490</v>
      </c>
      <c r="E157" s="340" t="s">
        <v>54</v>
      </c>
      <c r="F157" s="341" t="s">
        <v>9561</v>
      </c>
      <c r="G157" s="342" t="s">
        <v>9491</v>
      </c>
      <c r="H157" s="342" t="s">
        <v>9491</v>
      </c>
      <c r="I157" s="342" t="s">
        <v>46</v>
      </c>
      <c r="J157" s="342" t="s">
        <v>9491</v>
      </c>
      <c r="K157" s="342" t="s">
        <v>46</v>
      </c>
      <c r="L157" s="342" t="s">
        <v>46</v>
      </c>
      <c r="M157" s="342" t="s">
        <v>46</v>
      </c>
      <c r="N157" s="342" t="s">
        <v>46</v>
      </c>
      <c r="O157" s="342" t="s">
        <v>9491</v>
      </c>
      <c r="P157" s="342" t="s">
        <v>1879</v>
      </c>
      <c r="Q157" s="342" t="s">
        <v>1879</v>
      </c>
      <c r="R157" s="342" t="s">
        <v>9491</v>
      </c>
      <c r="S157" s="342" t="s">
        <v>46</v>
      </c>
      <c r="T157" s="342" t="s">
        <v>1879</v>
      </c>
      <c r="U157" s="342" t="s">
        <v>46</v>
      </c>
      <c r="V157" s="342" t="s">
        <v>46</v>
      </c>
      <c r="W157" s="342" t="s">
        <v>9491</v>
      </c>
      <c r="X157" s="342" t="s">
        <v>46</v>
      </c>
      <c r="Y157" s="342" t="s">
        <v>9491</v>
      </c>
      <c r="Z157" s="342" t="s">
        <v>9491</v>
      </c>
      <c r="AA157" s="342" t="s">
        <v>9491</v>
      </c>
      <c r="AB157" s="342" t="s">
        <v>9491</v>
      </c>
      <c r="AC157" s="342" t="s">
        <v>9491</v>
      </c>
      <c r="AD157" s="342" t="s">
        <v>9491</v>
      </c>
      <c r="AE157" s="342" t="s">
        <v>9491</v>
      </c>
      <c r="AF157" s="342" t="s">
        <v>9491</v>
      </c>
      <c r="AG157" s="342" t="s">
        <v>9491</v>
      </c>
      <c r="AH157" s="342" t="s">
        <v>9491</v>
      </c>
      <c r="AI157" s="342" t="s">
        <v>46</v>
      </c>
      <c r="AJ157" s="342" t="s">
        <v>46</v>
      </c>
      <c r="AK157" s="342" t="s">
        <v>46</v>
      </c>
      <c r="AL157" s="342" t="s">
        <v>46</v>
      </c>
      <c r="AM157" s="342" t="s">
        <v>76</v>
      </c>
      <c r="AN157" s="342" t="s">
        <v>76</v>
      </c>
      <c r="AO157" s="342" t="s">
        <v>76</v>
      </c>
      <c r="AP157" s="342" t="s">
        <v>76</v>
      </c>
      <c r="AQ157" s="342" t="s">
        <v>76</v>
      </c>
      <c r="AR157" s="342" t="s">
        <v>76</v>
      </c>
      <c r="AS157" s="342" t="s">
        <v>76</v>
      </c>
      <c r="AT157" s="342" t="s">
        <v>76</v>
      </c>
      <c r="AU157" s="233"/>
      <c r="AV157" s="356"/>
      <c r="AW157" s="356"/>
      <c r="AX157" s="233" t="s">
        <v>9531</v>
      </c>
      <c r="AY157" s="233" t="s">
        <v>9609</v>
      </c>
      <c r="AZ157" s="233" t="s">
        <v>10239</v>
      </c>
      <c r="BA157" s="233" t="s">
        <v>1864</v>
      </c>
      <c r="BB157" s="233" t="s">
        <v>9480</v>
      </c>
      <c r="BC157" s="233" t="s">
        <v>9481</v>
      </c>
      <c r="BD157" s="233" t="s">
        <v>9562</v>
      </c>
      <c r="BE157" s="233" t="str">
        <f t="shared" si="20"/>
        <v>×</v>
      </c>
      <c r="BF157" s="233" t="str">
        <f t="shared" si="18"/>
        <v>×</v>
      </c>
      <c r="BG157" s="233" t="str">
        <f t="shared" si="19"/>
        <v>×</v>
      </c>
      <c r="BH157" s="233" t="str">
        <f t="shared" si="17"/>
        <v>×</v>
      </c>
      <c r="BI157" s="352" t="s">
        <v>9955</v>
      </c>
      <c r="BJ157" s="233" t="s">
        <v>9957</v>
      </c>
      <c r="BK157" s="357" t="s">
        <v>9932</v>
      </c>
      <c r="BL157" s="233" t="s">
        <v>9497</v>
      </c>
      <c r="BM157" s="233" t="s">
        <v>9497</v>
      </c>
      <c r="BN157" s="233"/>
      <c r="BO157" s="233" t="s">
        <v>9486</v>
      </c>
      <c r="BP157" s="233" t="s">
        <v>10177</v>
      </c>
      <c r="BQ157" s="233" t="s">
        <v>1868</v>
      </c>
      <c r="BR157" s="233" t="s">
        <v>1868</v>
      </c>
      <c r="BS157" s="233"/>
      <c r="BT157" s="233"/>
      <c r="BU157" s="233"/>
      <c r="BV157" s="233"/>
      <c r="BW157" s="119" t="s">
        <v>0</v>
      </c>
    </row>
    <row r="158" spans="2:75" ht="50.15" customHeight="1">
      <c r="B158" s="354">
        <v>24620</v>
      </c>
      <c r="C158" s="355" t="s">
        <v>1862</v>
      </c>
      <c r="D158" s="355" t="s">
        <v>1490</v>
      </c>
      <c r="E158" s="340" t="s">
        <v>54</v>
      </c>
      <c r="F158" s="341" t="s">
        <v>1842</v>
      </c>
      <c r="G158" s="342" t="s">
        <v>9491</v>
      </c>
      <c r="H158" s="342" t="s">
        <v>9491</v>
      </c>
      <c r="I158" s="342" t="s">
        <v>46</v>
      </c>
      <c r="J158" s="342" t="s">
        <v>9491</v>
      </c>
      <c r="K158" s="342" t="s">
        <v>46</v>
      </c>
      <c r="L158" s="342" t="s">
        <v>46</v>
      </c>
      <c r="M158" s="342" t="s">
        <v>46</v>
      </c>
      <c r="N158" s="342" t="s">
        <v>46</v>
      </c>
      <c r="O158" s="342" t="s">
        <v>9491</v>
      </c>
      <c r="P158" s="342" t="s">
        <v>1879</v>
      </c>
      <c r="Q158" s="342" t="s">
        <v>1879</v>
      </c>
      <c r="R158" s="342" t="s">
        <v>9491</v>
      </c>
      <c r="S158" s="342" t="s">
        <v>46</v>
      </c>
      <c r="T158" s="342" t="s">
        <v>1879</v>
      </c>
      <c r="U158" s="342" t="s">
        <v>46</v>
      </c>
      <c r="V158" s="342" t="s">
        <v>46</v>
      </c>
      <c r="W158" s="342" t="s">
        <v>9491</v>
      </c>
      <c r="X158" s="342" t="s">
        <v>46</v>
      </c>
      <c r="Y158" s="342" t="s">
        <v>9491</v>
      </c>
      <c r="Z158" s="342" t="s">
        <v>9491</v>
      </c>
      <c r="AA158" s="342" t="s">
        <v>9491</v>
      </c>
      <c r="AB158" s="342" t="s">
        <v>9491</v>
      </c>
      <c r="AC158" s="342" t="s">
        <v>9491</v>
      </c>
      <c r="AD158" s="342" t="s">
        <v>9491</v>
      </c>
      <c r="AE158" s="342" t="s">
        <v>9491</v>
      </c>
      <c r="AF158" s="342" t="s">
        <v>9491</v>
      </c>
      <c r="AG158" s="342" t="s">
        <v>9491</v>
      </c>
      <c r="AH158" s="342" t="s">
        <v>9491</v>
      </c>
      <c r="AI158" s="342" t="s">
        <v>46</v>
      </c>
      <c r="AJ158" s="342" t="s">
        <v>46</v>
      </c>
      <c r="AK158" s="342" t="s">
        <v>46</v>
      </c>
      <c r="AL158" s="342" t="s">
        <v>46</v>
      </c>
      <c r="AM158" s="342" t="s">
        <v>76</v>
      </c>
      <c r="AN158" s="342" t="s">
        <v>76</v>
      </c>
      <c r="AO158" s="342" t="s">
        <v>76</v>
      </c>
      <c r="AP158" s="342" t="s">
        <v>76</v>
      </c>
      <c r="AQ158" s="342" t="s">
        <v>76</v>
      </c>
      <c r="AR158" s="342" t="s">
        <v>76</v>
      </c>
      <c r="AS158" s="342" t="s">
        <v>76</v>
      </c>
      <c r="AT158" s="342" t="s">
        <v>76</v>
      </c>
      <c r="AU158" s="233"/>
      <c r="AV158" s="356"/>
      <c r="AW158" s="356"/>
      <c r="AX158" s="233" t="s">
        <v>9531</v>
      </c>
      <c r="AY158" s="233" t="s">
        <v>10178</v>
      </c>
      <c r="AZ158" s="233" t="s">
        <v>10181</v>
      </c>
      <c r="BA158" s="233" t="s">
        <v>1864</v>
      </c>
      <c r="BB158" s="233" t="s">
        <v>9480</v>
      </c>
      <c r="BC158" s="233" t="s">
        <v>9481</v>
      </c>
      <c r="BD158" s="233" t="s">
        <v>9562</v>
      </c>
      <c r="BE158" s="233" t="str">
        <f t="shared" si="20"/>
        <v>×</v>
      </c>
      <c r="BF158" s="233" t="str">
        <f t="shared" si="18"/>
        <v>×</v>
      </c>
      <c r="BG158" s="233" t="str">
        <f t="shared" si="19"/>
        <v>×</v>
      </c>
      <c r="BH158" s="233" t="str">
        <f t="shared" si="17"/>
        <v>×</v>
      </c>
      <c r="BI158" s="352" t="s">
        <v>9955</v>
      </c>
      <c r="BJ158" s="233" t="s">
        <v>9957</v>
      </c>
      <c r="BK158" s="357" t="s">
        <v>9932</v>
      </c>
      <c r="BL158" s="233" t="s">
        <v>9497</v>
      </c>
      <c r="BM158" s="233" t="s">
        <v>9497</v>
      </c>
      <c r="BN158" s="233"/>
      <c r="BO158" s="233" t="s">
        <v>9486</v>
      </c>
      <c r="BP158" s="233" t="s">
        <v>10180</v>
      </c>
      <c r="BQ158" s="233" t="s">
        <v>1868</v>
      </c>
      <c r="BR158" s="233" t="s">
        <v>1868</v>
      </c>
      <c r="BS158" s="233"/>
      <c r="BT158" s="233"/>
      <c r="BU158" s="233"/>
      <c r="BV158" s="233"/>
      <c r="BW158" s="119" t="s">
        <v>0</v>
      </c>
    </row>
    <row r="159" spans="2:75" ht="50.15" customHeight="1">
      <c r="B159" s="354">
        <v>24621</v>
      </c>
      <c r="C159" s="355" t="s">
        <v>1506</v>
      </c>
      <c r="D159" s="355" t="s">
        <v>1490</v>
      </c>
      <c r="E159" s="340" t="s">
        <v>54</v>
      </c>
      <c r="F159" s="341" t="s">
        <v>9561</v>
      </c>
      <c r="G159" s="342" t="s">
        <v>9491</v>
      </c>
      <c r="H159" s="342" t="s">
        <v>9491</v>
      </c>
      <c r="I159" s="342" t="s">
        <v>46</v>
      </c>
      <c r="J159" s="342" t="s">
        <v>9491</v>
      </c>
      <c r="K159" s="342" t="s">
        <v>46</v>
      </c>
      <c r="L159" s="342" t="s">
        <v>46</v>
      </c>
      <c r="M159" s="342" t="s">
        <v>46</v>
      </c>
      <c r="N159" s="342" t="s">
        <v>46</v>
      </c>
      <c r="O159" s="342" t="s">
        <v>9491</v>
      </c>
      <c r="P159" s="342" t="s">
        <v>1879</v>
      </c>
      <c r="Q159" s="342" t="s">
        <v>1879</v>
      </c>
      <c r="R159" s="342" t="s">
        <v>9491</v>
      </c>
      <c r="S159" s="342" t="s">
        <v>46</v>
      </c>
      <c r="T159" s="342" t="s">
        <v>1879</v>
      </c>
      <c r="U159" s="342" t="s">
        <v>46</v>
      </c>
      <c r="V159" s="342" t="s">
        <v>46</v>
      </c>
      <c r="W159" s="342" t="s">
        <v>9491</v>
      </c>
      <c r="X159" s="342" t="s">
        <v>46</v>
      </c>
      <c r="Y159" s="342" t="s">
        <v>9491</v>
      </c>
      <c r="Z159" s="342" t="s">
        <v>9491</v>
      </c>
      <c r="AA159" s="342" t="s">
        <v>9491</v>
      </c>
      <c r="AB159" s="342" t="s">
        <v>9491</v>
      </c>
      <c r="AC159" s="342" t="s">
        <v>9491</v>
      </c>
      <c r="AD159" s="342" t="s">
        <v>9491</v>
      </c>
      <c r="AE159" s="342" t="s">
        <v>9491</v>
      </c>
      <c r="AF159" s="342" t="s">
        <v>9491</v>
      </c>
      <c r="AG159" s="342" t="s">
        <v>9491</v>
      </c>
      <c r="AH159" s="342" t="s">
        <v>9491</v>
      </c>
      <c r="AI159" s="342" t="s">
        <v>46</v>
      </c>
      <c r="AJ159" s="342" t="s">
        <v>46</v>
      </c>
      <c r="AK159" s="342" t="s">
        <v>46</v>
      </c>
      <c r="AL159" s="342" t="s">
        <v>46</v>
      </c>
      <c r="AM159" s="342" t="s">
        <v>76</v>
      </c>
      <c r="AN159" s="342" t="s">
        <v>76</v>
      </c>
      <c r="AO159" s="342" t="s">
        <v>76</v>
      </c>
      <c r="AP159" s="342" t="s">
        <v>76</v>
      </c>
      <c r="AQ159" s="342" t="s">
        <v>76</v>
      </c>
      <c r="AR159" s="342" t="s">
        <v>76</v>
      </c>
      <c r="AS159" s="342" t="s">
        <v>76</v>
      </c>
      <c r="AT159" s="342" t="s">
        <v>76</v>
      </c>
      <c r="AU159" s="233"/>
      <c r="AV159" s="356"/>
      <c r="AW159" s="356"/>
      <c r="AX159" s="233" t="s">
        <v>9531</v>
      </c>
      <c r="AY159" s="233" t="s">
        <v>9609</v>
      </c>
      <c r="AZ159" s="233" t="s">
        <v>10239</v>
      </c>
      <c r="BA159" s="233" t="s">
        <v>1864</v>
      </c>
      <c r="BB159" s="233" t="s">
        <v>9480</v>
      </c>
      <c r="BC159" s="233" t="s">
        <v>9481</v>
      </c>
      <c r="BD159" s="233" t="s">
        <v>9562</v>
      </c>
      <c r="BE159" s="233" t="str">
        <f t="shared" si="20"/>
        <v>×</v>
      </c>
      <c r="BF159" s="233" t="str">
        <f t="shared" si="18"/>
        <v>×</v>
      </c>
      <c r="BG159" s="233" t="str">
        <f t="shared" si="19"/>
        <v>×</v>
      </c>
      <c r="BH159" s="233" t="str">
        <f t="shared" si="17"/>
        <v>×</v>
      </c>
      <c r="BI159" s="352" t="s">
        <v>9955</v>
      </c>
      <c r="BJ159" s="233" t="s">
        <v>9957</v>
      </c>
      <c r="BK159" s="357" t="s">
        <v>9932</v>
      </c>
      <c r="BL159" s="233" t="s">
        <v>9497</v>
      </c>
      <c r="BM159" s="233" t="s">
        <v>9497</v>
      </c>
      <c r="BN159" s="233"/>
      <c r="BO159" s="233" t="s">
        <v>9486</v>
      </c>
      <c r="BP159" s="233" t="s">
        <v>10177</v>
      </c>
      <c r="BQ159" s="233" t="s">
        <v>1868</v>
      </c>
      <c r="BR159" s="233" t="s">
        <v>1868</v>
      </c>
      <c r="BS159" s="233"/>
      <c r="BT159" s="233"/>
      <c r="BU159" s="233"/>
      <c r="BV159" s="233"/>
      <c r="BW159" s="119" t="s">
        <v>0</v>
      </c>
    </row>
    <row r="160" spans="2:75" ht="50.15" customHeight="1">
      <c r="B160" s="354">
        <v>24622</v>
      </c>
      <c r="C160" s="355" t="s">
        <v>1507</v>
      </c>
      <c r="D160" s="355" t="s">
        <v>1490</v>
      </c>
      <c r="E160" s="340" t="s">
        <v>54</v>
      </c>
      <c r="F160" s="341" t="s">
        <v>9561</v>
      </c>
      <c r="G160" s="342" t="s">
        <v>9491</v>
      </c>
      <c r="H160" s="342" t="s">
        <v>9491</v>
      </c>
      <c r="I160" s="342" t="s">
        <v>46</v>
      </c>
      <c r="J160" s="342" t="s">
        <v>9491</v>
      </c>
      <c r="K160" s="342" t="s">
        <v>46</v>
      </c>
      <c r="L160" s="342" t="s">
        <v>46</v>
      </c>
      <c r="M160" s="342" t="s">
        <v>46</v>
      </c>
      <c r="N160" s="342" t="s">
        <v>46</v>
      </c>
      <c r="O160" s="342" t="s">
        <v>9491</v>
      </c>
      <c r="P160" s="342" t="s">
        <v>1879</v>
      </c>
      <c r="Q160" s="342" t="s">
        <v>1879</v>
      </c>
      <c r="R160" s="342" t="s">
        <v>9491</v>
      </c>
      <c r="S160" s="342" t="s">
        <v>46</v>
      </c>
      <c r="T160" s="342" t="s">
        <v>1879</v>
      </c>
      <c r="U160" s="342" t="s">
        <v>46</v>
      </c>
      <c r="V160" s="342" t="s">
        <v>46</v>
      </c>
      <c r="W160" s="342" t="s">
        <v>9491</v>
      </c>
      <c r="X160" s="342" t="s">
        <v>46</v>
      </c>
      <c r="Y160" s="342" t="s">
        <v>9491</v>
      </c>
      <c r="Z160" s="342" t="s">
        <v>9491</v>
      </c>
      <c r="AA160" s="342" t="s">
        <v>9491</v>
      </c>
      <c r="AB160" s="342" t="s">
        <v>9491</v>
      </c>
      <c r="AC160" s="342" t="s">
        <v>9491</v>
      </c>
      <c r="AD160" s="342" t="s">
        <v>9491</v>
      </c>
      <c r="AE160" s="342" t="s">
        <v>9491</v>
      </c>
      <c r="AF160" s="342" t="s">
        <v>9491</v>
      </c>
      <c r="AG160" s="342" t="s">
        <v>9491</v>
      </c>
      <c r="AH160" s="342" t="s">
        <v>9491</v>
      </c>
      <c r="AI160" s="342" t="s">
        <v>46</v>
      </c>
      <c r="AJ160" s="342" t="s">
        <v>46</v>
      </c>
      <c r="AK160" s="342" t="s">
        <v>46</v>
      </c>
      <c r="AL160" s="342" t="s">
        <v>46</v>
      </c>
      <c r="AM160" s="342" t="s">
        <v>76</v>
      </c>
      <c r="AN160" s="342" t="s">
        <v>76</v>
      </c>
      <c r="AO160" s="342" t="s">
        <v>76</v>
      </c>
      <c r="AP160" s="342" t="s">
        <v>76</v>
      </c>
      <c r="AQ160" s="342" t="s">
        <v>76</v>
      </c>
      <c r="AR160" s="342" t="s">
        <v>76</v>
      </c>
      <c r="AS160" s="342" t="s">
        <v>76</v>
      </c>
      <c r="AT160" s="342" t="s">
        <v>76</v>
      </c>
      <c r="AU160" s="233"/>
      <c r="AV160" s="356"/>
      <c r="AW160" s="356"/>
      <c r="AX160" s="233" t="s">
        <v>9531</v>
      </c>
      <c r="AY160" s="233" t="s">
        <v>9609</v>
      </c>
      <c r="AZ160" s="233" t="s">
        <v>10239</v>
      </c>
      <c r="BA160" s="233" t="s">
        <v>1864</v>
      </c>
      <c r="BB160" s="233" t="s">
        <v>9480</v>
      </c>
      <c r="BC160" s="233" t="s">
        <v>9481</v>
      </c>
      <c r="BD160" s="233" t="s">
        <v>9562</v>
      </c>
      <c r="BE160" s="233" t="str">
        <f t="shared" si="20"/>
        <v>×</v>
      </c>
      <c r="BF160" s="233" t="str">
        <f t="shared" si="18"/>
        <v>×</v>
      </c>
      <c r="BG160" s="233" t="str">
        <f t="shared" si="19"/>
        <v>×</v>
      </c>
      <c r="BH160" s="233" t="str">
        <f t="shared" si="17"/>
        <v>×</v>
      </c>
      <c r="BI160" s="352" t="s">
        <v>9955</v>
      </c>
      <c r="BJ160" s="233" t="s">
        <v>9957</v>
      </c>
      <c r="BK160" s="357" t="s">
        <v>9932</v>
      </c>
      <c r="BL160" s="233" t="s">
        <v>9497</v>
      </c>
      <c r="BM160" s="233" t="s">
        <v>9497</v>
      </c>
      <c r="BN160" s="233"/>
      <c r="BO160" s="233" t="s">
        <v>9486</v>
      </c>
      <c r="BP160" s="233" t="s">
        <v>10177</v>
      </c>
      <c r="BQ160" s="233" t="s">
        <v>1868</v>
      </c>
      <c r="BR160" s="233" t="s">
        <v>1868</v>
      </c>
      <c r="BS160" s="233"/>
      <c r="BT160" s="233"/>
      <c r="BU160" s="233"/>
      <c r="BV160" s="233"/>
      <c r="BW160" s="119" t="s">
        <v>0</v>
      </c>
    </row>
    <row r="161" spans="2:75" ht="50.15" customHeight="1">
      <c r="B161" s="354">
        <v>24623</v>
      </c>
      <c r="C161" s="355" t="s">
        <v>1508</v>
      </c>
      <c r="D161" s="355" t="s">
        <v>1490</v>
      </c>
      <c r="E161" s="340" t="s">
        <v>54</v>
      </c>
      <c r="F161" s="341" t="s">
        <v>9337</v>
      </c>
      <c r="G161" s="342" t="s">
        <v>9491</v>
      </c>
      <c r="H161" s="342" t="s">
        <v>9491</v>
      </c>
      <c r="I161" s="342" t="s">
        <v>46</v>
      </c>
      <c r="J161" s="342" t="s">
        <v>9491</v>
      </c>
      <c r="K161" s="342" t="s">
        <v>46</v>
      </c>
      <c r="L161" s="342" t="s">
        <v>46</v>
      </c>
      <c r="M161" s="342" t="s">
        <v>46</v>
      </c>
      <c r="N161" s="342" t="s">
        <v>46</v>
      </c>
      <c r="O161" s="342" t="s">
        <v>9491</v>
      </c>
      <c r="P161" s="342" t="s">
        <v>1879</v>
      </c>
      <c r="Q161" s="342" t="s">
        <v>1879</v>
      </c>
      <c r="R161" s="342" t="s">
        <v>9491</v>
      </c>
      <c r="S161" s="342" t="s">
        <v>46</v>
      </c>
      <c r="T161" s="342" t="s">
        <v>1879</v>
      </c>
      <c r="U161" s="342" t="s">
        <v>46</v>
      </c>
      <c r="V161" s="342" t="s">
        <v>46</v>
      </c>
      <c r="W161" s="342" t="s">
        <v>9491</v>
      </c>
      <c r="X161" s="342" t="s">
        <v>46</v>
      </c>
      <c r="Y161" s="342" t="s">
        <v>9491</v>
      </c>
      <c r="Z161" s="342" t="s">
        <v>9491</v>
      </c>
      <c r="AA161" s="342" t="s">
        <v>9491</v>
      </c>
      <c r="AB161" s="342" t="s">
        <v>9491</v>
      </c>
      <c r="AC161" s="342" t="s">
        <v>9491</v>
      </c>
      <c r="AD161" s="342" t="s">
        <v>9491</v>
      </c>
      <c r="AE161" s="342" t="s">
        <v>9491</v>
      </c>
      <c r="AF161" s="342" t="s">
        <v>9491</v>
      </c>
      <c r="AG161" s="342" t="s">
        <v>9491</v>
      </c>
      <c r="AH161" s="342" t="s">
        <v>9491</v>
      </c>
      <c r="AI161" s="342" t="s">
        <v>46</v>
      </c>
      <c r="AJ161" s="342" t="s">
        <v>46</v>
      </c>
      <c r="AK161" s="342" t="s">
        <v>46</v>
      </c>
      <c r="AL161" s="342" t="s">
        <v>46</v>
      </c>
      <c r="AM161" s="342" t="s">
        <v>76</v>
      </c>
      <c r="AN161" s="342" t="s">
        <v>76</v>
      </c>
      <c r="AO161" s="342" t="s">
        <v>76</v>
      </c>
      <c r="AP161" s="342" t="s">
        <v>76</v>
      </c>
      <c r="AQ161" s="342" t="s">
        <v>76</v>
      </c>
      <c r="AR161" s="342" t="s">
        <v>76</v>
      </c>
      <c r="AS161" s="342" t="s">
        <v>76</v>
      </c>
      <c r="AT161" s="342" t="s">
        <v>76</v>
      </c>
      <c r="AU161" s="233"/>
      <c r="AV161" s="356"/>
      <c r="AW161" s="233" t="s">
        <v>10195</v>
      </c>
      <c r="AX161" s="233" t="s">
        <v>9531</v>
      </c>
      <c r="AY161" s="233" t="s">
        <v>10344</v>
      </c>
      <c r="AZ161" s="233" t="s">
        <v>10340</v>
      </c>
      <c r="BA161" s="233" t="s">
        <v>1864</v>
      </c>
      <c r="BB161" s="233" t="s">
        <v>9480</v>
      </c>
      <c r="BC161" s="233" t="s">
        <v>9481</v>
      </c>
      <c r="BD161" s="233" t="s">
        <v>9562</v>
      </c>
      <c r="BE161" s="233" t="str">
        <f t="shared" si="20"/>
        <v>×</v>
      </c>
      <c r="BF161" s="233" t="str">
        <f t="shared" si="18"/>
        <v>×</v>
      </c>
      <c r="BG161" s="233" t="str">
        <f t="shared" si="19"/>
        <v>×</v>
      </c>
      <c r="BH161" s="233" t="str">
        <f t="shared" si="17"/>
        <v>×</v>
      </c>
      <c r="BI161" s="352" t="s">
        <v>10194</v>
      </c>
      <c r="BJ161" s="233" t="s">
        <v>9957</v>
      </c>
      <c r="BK161" s="233" t="s">
        <v>10019</v>
      </c>
      <c r="BL161" s="233" t="s">
        <v>9497</v>
      </c>
      <c r="BM161" s="233" t="s">
        <v>9497</v>
      </c>
      <c r="BN161" s="233"/>
      <c r="BO161" s="233" t="s">
        <v>9486</v>
      </c>
      <c r="BP161" s="233"/>
      <c r="BQ161" s="233" t="s">
        <v>1868</v>
      </c>
      <c r="BR161" s="233" t="s">
        <v>1868</v>
      </c>
      <c r="BS161" s="233"/>
      <c r="BT161" s="233"/>
      <c r="BU161" s="233"/>
      <c r="BV161" s="233"/>
      <c r="BW161" s="119" t="s">
        <v>0</v>
      </c>
    </row>
    <row r="162" spans="2:75" ht="50.15" customHeight="1">
      <c r="B162" s="354">
        <v>24624</v>
      </c>
      <c r="C162" s="355" t="s">
        <v>1509</v>
      </c>
      <c r="D162" s="355" t="s">
        <v>1490</v>
      </c>
      <c r="E162" s="340" t="s">
        <v>54</v>
      </c>
      <c r="F162" s="341" t="s">
        <v>55</v>
      </c>
      <c r="G162" s="342" t="s">
        <v>9491</v>
      </c>
      <c r="H162" s="342" t="s">
        <v>9491</v>
      </c>
      <c r="I162" s="342" t="s">
        <v>46</v>
      </c>
      <c r="J162" s="342" t="s">
        <v>9491</v>
      </c>
      <c r="K162" s="342" t="s">
        <v>46</v>
      </c>
      <c r="L162" s="342" t="s">
        <v>46</v>
      </c>
      <c r="M162" s="342" t="s">
        <v>46</v>
      </c>
      <c r="N162" s="342" t="s">
        <v>46</v>
      </c>
      <c r="O162" s="342" t="s">
        <v>9491</v>
      </c>
      <c r="P162" s="342" t="s">
        <v>1879</v>
      </c>
      <c r="Q162" s="342" t="s">
        <v>1879</v>
      </c>
      <c r="R162" s="342" t="s">
        <v>9491</v>
      </c>
      <c r="S162" s="342" t="s">
        <v>46</v>
      </c>
      <c r="T162" s="342" t="s">
        <v>1879</v>
      </c>
      <c r="U162" s="342" t="s">
        <v>46</v>
      </c>
      <c r="V162" s="342" t="s">
        <v>46</v>
      </c>
      <c r="W162" s="342" t="s">
        <v>9491</v>
      </c>
      <c r="X162" s="342" t="s">
        <v>46</v>
      </c>
      <c r="Y162" s="342" t="s">
        <v>9491</v>
      </c>
      <c r="Z162" s="342" t="s">
        <v>9491</v>
      </c>
      <c r="AA162" s="342" t="s">
        <v>9491</v>
      </c>
      <c r="AB162" s="342" t="s">
        <v>9491</v>
      </c>
      <c r="AC162" s="342" t="s">
        <v>9491</v>
      </c>
      <c r="AD162" s="342" t="s">
        <v>9491</v>
      </c>
      <c r="AE162" s="342" t="s">
        <v>9491</v>
      </c>
      <c r="AF162" s="342" t="s">
        <v>9491</v>
      </c>
      <c r="AG162" s="342" t="s">
        <v>9491</v>
      </c>
      <c r="AH162" s="342" t="s">
        <v>9491</v>
      </c>
      <c r="AI162" s="342" t="s">
        <v>46</v>
      </c>
      <c r="AJ162" s="342" t="s">
        <v>46</v>
      </c>
      <c r="AK162" s="342" t="s">
        <v>46</v>
      </c>
      <c r="AL162" s="342" t="s">
        <v>46</v>
      </c>
      <c r="AM162" s="342" t="s">
        <v>76</v>
      </c>
      <c r="AN162" s="342" t="s">
        <v>76</v>
      </c>
      <c r="AO162" s="342" t="s">
        <v>76</v>
      </c>
      <c r="AP162" s="342" t="s">
        <v>76</v>
      </c>
      <c r="AQ162" s="342" t="s">
        <v>76</v>
      </c>
      <c r="AR162" s="342" t="s">
        <v>76</v>
      </c>
      <c r="AS162" s="342" t="s">
        <v>76</v>
      </c>
      <c r="AT162" s="342" t="s">
        <v>76</v>
      </c>
      <c r="AU162" s="233"/>
      <c r="AV162" s="356"/>
      <c r="AW162" s="233" t="s">
        <v>10190</v>
      </c>
      <c r="AX162" s="233"/>
      <c r="AY162" s="233"/>
      <c r="AZ162" s="233"/>
      <c r="BA162" s="233" t="s">
        <v>1864</v>
      </c>
      <c r="BB162" s="233" t="s">
        <v>9480</v>
      </c>
      <c r="BC162" s="233" t="s">
        <v>9481</v>
      </c>
      <c r="BD162" s="233" t="s">
        <v>9562</v>
      </c>
      <c r="BE162" s="233" t="str">
        <f t="shared" si="20"/>
        <v>×</v>
      </c>
      <c r="BF162" s="233" t="str">
        <f t="shared" si="18"/>
        <v>×</v>
      </c>
      <c r="BG162" s="233" t="str">
        <f t="shared" si="19"/>
        <v>×</v>
      </c>
      <c r="BH162" s="233" t="str">
        <f t="shared" si="17"/>
        <v>×</v>
      </c>
      <c r="BI162" s="352" t="s">
        <v>9955</v>
      </c>
      <c r="BJ162" s="233" t="s">
        <v>9957</v>
      </c>
      <c r="BK162" s="233" t="s">
        <v>10019</v>
      </c>
      <c r="BL162" s="233" t="s">
        <v>9497</v>
      </c>
      <c r="BM162" s="233" t="s">
        <v>9497</v>
      </c>
      <c r="BN162" s="233"/>
      <c r="BO162" s="233" t="s">
        <v>9486</v>
      </c>
      <c r="BP162" s="233"/>
      <c r="BQ162" s="233" t="s">
        <v>1868</v>
      </c>
      <c r="BR162" s="233" t="s">
        <v>1868</v>
      </c>
      <c r="BS162" s="233"/>
      <c r="BT162" s="233"/>
      <c r="BU162" s="233"/>
      <c r="BV162" s="233"/>
      <c r="BW162" s="119" t="s">
        <v>0</v>
      </c>
    </row>
    <row r="163" spans="2:75" ht="50.15" customHeight="1">
      <c r="B163" s="332">
        <v>24625</v>
      </c>
      <c r="C163" s="353" t="s">
        <v>1510</v>
      </c>
      <c r="D163" s="353" t="s">
        <v>1490</v>
      </c>
      <c r="E163" s="333" t="s">
        <v>54</v>
      </c>
      <c r="F163" s="334" t="s">
        <v>1837</v>
      </c>
      <c r="G163" s="335" t="s">
        <v>1868</v>
      </c>
      <c r="H163" s="335" t="s">
        <v>1868</v>
      </c>
      <c r="I163" s="335" t="s">
        <v>1868</v>
      </c>
      <c r="J163" s="335" t="s">
        <v>1868</v>
      </c>
      <c r="K163" s="335" t="s">
        <v>1868</v>
      </c>
      <c r="L163" s="335" t="s">
        <v>1868</v>
      </c>
      <c r="M163" s="335" t="s">
        <v>1868</v>
      </c>
      <c r="N163" s="335" t="s">
        <v>1868</v>
      </c>
      <c r="O163" s="335" t="s">
        <v>1868</v>
      </c>
      <c r="P163" s="335" t="s">
        <v>1868</v>
      </c>
      <c r="Q163" s="335" t="s">
        <v>1868</v>
      </c>
      <c r="R163" s="335" t="s">
        <v>1868</v>
      </c>
      <c r="S163" s="335" t="s">
        <v>1868</v>
      </c>
      <c r="T163" s="335" t="s">
        <v>1868</v>
      </c>
      <c r="U163" s="335" t="s">
        <v>1868</v>
      </c>
      <c r="V163" s="335" t="s">
        <v>1868</v>
      </c>
      <c r="W163" s="335" t="s">
        <v>1868</v>
      </c>
      <c r="X163" s="335" t="s">
        <v>1868</v>
      </c>
      <c r="Y163" s="335" t="s">
        <v>1868</v>
      </c>
      <c r="Z163" s="335" t="s">
        <v>1868</v>
      </c>
      <c r="AA163" s="335" t="s">
        <v>1868</v>
      </c>
      <c r="AB163" s="335" t="s">
        <v>1868</v>
      </c>
      <c r="AC163" s="335" t="s">
        <v>1868</v>
      </c>
      <c r="AD163" s="335" t="s">
        <v>1868</v>
      </c>
      <c r="AE163" s="335" t="s">
        <v>1868</v>
      </c>
      <c r="AF163" s="335" t="s">
        <v>1868</v>
      </c>
      <c r="AG163" s="335" t="s">
        <v>1868</v>
      </c>
      <c r="AH163" s="335" t="s">
        <v>1868</v>
      </c>
      <c r="AI163" s="335" t="s">
        <v>1868</v>
      </c>
      <c r="AJ163" s="335" t="s">
        <v>1868</v>
      </c>
      <c r="AK163" s="335" t="s">
        <v>1868</v>
      </c>
      <c r="AL163" s="335" t="s">
        <v>1868</v>
      </c>
      <c r="AM163" s="335" t="s">
        <v>1868</v>
      </c>
      <c r="AN163" s="335" t="s">
        <v>1868</v>
      </c>
      <c r="AO163" s="335" t="s">
        <v>1868</v>
      </c>
      <c r="AP163" s="335" t="s">
        <v>1868</v>
      </c>
      <c r="AQ163" s="335" t="s">
        <v>1868</v>
      </c>
      <c r="AR163" s="335" t="s">
        <v>1868</v>
      </c>
      <c r="AS163" s="335" t="s">
        <v>1868</v>
      </c>
      <c r="AT163" s="335" t="s">
        <v>1868</v>
      </c>
      <c r="AU163" s="336"/>
      <c r="AV163" s="362"/>
      <c r="AW163" s="336" t="s">
        <v>9610</v>
      </c>
      <c r="AX163" s="336"/>
      <c r="AY163" s="336"/>
      <c r="AZ163" s="336"/>
      <c r="BA163" s="336" t="s">
        <v>1864</v>
      </c>
      <c r="BB163" s="336" t="s">
        <v>9480</v>
      </c>
      <c r="BC163" s="336" t="s">
        <v>9481</v>
      </c>
      <c r="BD163" s="336" t="s">
        <v>9562</v>
      </c>
      <c r="BE163" s="336" t="str">
        <f t="shared" si="20"/>
        <v>×</v>
      </c>
      <c r="BF163" s="336" t="str">
        <f t="shared" si="18"/>
        <v>×</v>
      </c>
      <c r="BG163" s="336" t="str">
        <f t="shared" si="19"/>
        <v>×</v>
      </c>
      <c r="BH163" s="336" t="str">
        <f t="shared" si="17"/>
        <v>×</v>
      </c>
      <c r="BI163" s="336" t="s">
        <v>32</v>
      </c>
      <c r="BJ163" s="336" t="s">
        <v>32</v>
      </c>
      <c r="BK163" s="336" t="s">
        <v>32</v>
      </c>
      <c r="BL163" s="336" t="s">
        <v>9497</v>
      </c>
      <c r="BM163" s="336" t="s">
        <v>9497</v>
      </c>
      <c r="BN163" s="336"/>
      <c r="BO163" s="336" t="s">
        <v>9486</v>
      </c>
      <c r="BP163" s="336"/>
      <c r="BQ163" s="336" t="s">
        <v>1868</v>
      </c>
      <c r="BR163" s="336" t="s">
        <v>1868</v>
      </c>
      <c r="BS163" s="336"/>
      <c r="BT163" s="336"/>
      <c r="BU163" s="336"/>
      <c r="BV163" s="336"/>
      <c r="BW163" s="119" t="s">
        <v>0</v>
      </c>
    </row>
    <row r="164" spans="2:75" ht="50.15" customHeight="1">
      <c r="B164" s="354">
        <v>24626</v>
      </c>
      <c r="C164" s="355" t="s">
        <v>1511</v>
      </c>
      <c r="D164" s="355" t="s">
        <v>1490</v>
      </c>
      <c r="E164" s="340" t="s">
        <v>54</v>
      </c>
      <c r="F164" s="341" t="s">
        <v>55</v>
      </c>
      <c r="G164" s="342" t="s">
        <v>46</v>
      </c>
      <c r="H164" s="342" t="s">
        <v>46</v>
      </c>
      <c r="I164" s="342" t="s">
        <v>46</v>
      </c>
      <c r="J164" s="342" t="s">
        <v>46</v>
      </c>
      <c r="K164" s="342" t="s">
        <v>46</v>
      </c>
      <c r="L164" s="342" t="s">
        <v>46</v>
      </c>
      <c r="M164" s="342" t="s">
        <v>46</v>
      </c>
      <c r="N164" s="342" t="s">
        <v>46</v>
      </c>
      <c r="O164" s="342" t="s">
        <v>46</v>
      </c>
      <c r="P164" s="342" t="s">
        <v>46</v>
      </c>
      <c r="Q164" s="342" t="s">
        <v>46</v>
      </c>
      <c r="R164" s="342" t="s">
        <v>46</v>
      </c>
      <c r="S164" s="342" t="s">
        <v>46</v>
      </c>
      <c r="T164" s="342" t="s">
        <v>46</v>
      </c>
      <c r="U164" s="342" t="s">
        <v>46</v>
      </c>
      <c r="V164" s="342" t="s">
        <v>46</v>
      </c>
      <c r="W164" s="342" t="s">
        <v>46</v>
      </c>
      <c r="X164" s="342" t="s">
        <v>46</v>
      </c>
      <c r="Y164" s="342" t="s">
        <v>46</v>
      </c>
      <c r="Z164" s="342" t="s">
        <v>46</v>
      </c>
      <c r="AA164" s="342" t="s">
        <v>46</v>
      </c>
      <c r="AB164" s="342" t="s">
        <v>46</v>
      </c>
      <c r="AC164" s="342" t="s">
        <v>46</v>
      </c>
      <c r="AD164" s="342" t="s">
        <v>46</v>
      </c>
      <c r="AE164" s="342" t="s">
        <v>46</v>
      </c>
      <c r="AF164" s="342" t="s">
        <v>46</v>
      </c>
      <c r="AG164" s="342" t="s">
        <v>46</v>
      </c>
      <c r="AH164" s="342" t="s">
        <v>46</v>
      </c>
      <c r="AI164" s="342" t="s">
        <v>46</v>
      </c>
      <c r="AJ164" s="342" t="s">
        <v>46</v>
      </c>
      <c r="AK164" s="342" t="s">
        <v>46</v>
      </c>
      <c r="AL164" s="342" t="s">
        <v>46</v>
      </c>
      <c r="AM164" s="342" t="s">
        <v>76</v>
      </c>
      <c r="AN164" s="342" t="s">
        <v>76</v>
      </c>
      <c r="AO164" s="342" t="s">
        <v>76</v>
      </c>
      <c r="AP164" s="342" t="s">
        <v>76</v>
      </c>
      <c r="AQ164" s="342" t="s">
        <v>76</v>
      </c>
      <c r="AR164" s="342" t="s">
        <v>76</v>
      </c>
      <c r="AS164" s="342" t="s">
        <v>76</v>
      </c>
      <c r="AT164" s="342" t="s">
        <v>76</v>
      </c>
      <c r="AU164" s="233"/>
      <c r="AV164" s="356"/>
      <c r="AW164" s="233" t="s">
        <v>10190</v>
      </c>
      <c r="AX164" s="233" t="s">
        <v>9531</v>
      </c>
      <c r="AY164" s="233" t="s">
        <v>9611</v>
      </c>
      <c r="AZ164" s="233" t="s">
        <v>9612</v>
      </c>
      <c r="BA164" s="233" t="s">
        <v>1863</v>
      </c>
      <c r="BB164" s="233" t="s">
        <v>9480</v>
      </c>
      <c r="BC164" s="233" t="s">
        <v>9481</v>
      </c>
      <c r="BD164" s="233" t="s">
        <v>9562</v>
      </c>
      <c r="BE164" s="233" t="str">
        <f t="shared" si="20"/>
        <v>×</v>
      </c>
      <c r="BF164" s="233" t="str">
        <f t="shared" si="18"/>
        <v>×</v>
      </c>
      <c r="BG164" s="233" t="str">
        <f t="shared" si="19"/>
        <v>×</v>
      </c>
      <c r="BH164" s="233" t="str">
        <f t="shared" si="17"/>
        <v>×</v>
      </c>
      <c r="BI164" s="352" t="s">
        <v>9855</v>
      </c>
      <c r="BJ164" s="233" t="s">
        <v>9943</v>
      </c>
      <c r="BK164" s="233" t="s">
        <v>10019</v>
      </c>
      <c r="BL164" s="233" t="s">
        <v>9497</v>
      </c>
      <c r="BM164" s="233" t="s">
        <v>9497</v>
      </c>
      <c r="BN164" s="233"/>
      <c r="BO164" s="233" t="s">
        <v>9486</v>
      </c>
      <c r="BP164" s="233"/>
      <c r="BQ164" s="233" t="s">
        <v>1868</v>
      </c>
      <c r="BR164" s="233" t="s">
        <v>1868</v>
      </c>
      <c r="BS164" s="233"/>
      <c r="BT164" s="233"/>
      <c r="BU164" s="233"/>
      <c r="BV164" s="233"/>
      <c r="BW164" s="119" t="s">
        <v>0</v>
      </c>
    </row>
    <row r="165" spans="2:75" ht="50.15" customHeight="1">
      <c r="B165" s="354">
        <v>24627</v>
      </c>
      <c r="C165" s="355" t="s">
        <v>1512</v>
      </c>
      <c r="D165" s="355" t="s">
        <v>1513</v>
      </c>
      <c r="E165" s="340" t="s">
        <v>54</v>
      </c>
      <c r="F165" s="341" t="s">
        <v>55</v>
      </c>
      <c r="G165" s="342" t="s">
        <v>9491</v>
      </c>
      <c r="H165" s="342" t="s">
        <v>9491</v>
      </c>
      <c r="I165" s="342" t="s">
        <v>46</v>
      </c>
      <c r="J165" s="342" t="s">
        <v>9491</v>
      </c>
      <c r="K165" s="342" t="s">
        <v>46</v>
      </c>
      <c r="L165" s="342" t="s">
        <v>46</v>
      </c>
      <c r="M165" s="342" t="s">
        <v>46</v>
      </c>
      <c r="N165" s="342" t="s">
        <v>46</v>
      </c>
      <c r="O165" s="342" t="s">
        <v>9491</v>
      </c>
      <c r="P165" s="342" t="s">
        <v>1879</v>
      </c>
      <c r="Q165" s="342" t="s">
        <v>1879</v>
      </c>
      <c r="R165" s="342" t="s">
        <v>9491</v>
      </c>
      <c r="S165" s="342" t="s">
        <v>46</v>
      </c>
      <c r="T165" s="342" t="s">
        <v>1879</v>
      </c>
      <c r="U165" s="342" t="s">
        <v>46</v>
      </c>
      <c r="V165" s="342" t="s">
        <v>46</v>
      </c>
      <c r="W165" s="342" t="s">
        <v>9491</v>
      </c>
      <c r="X165" s="342" t="s">
        <v>46</v>
      </c>
      <c r="Y165" s="342" t="s">
        <v>9491</v>
      </c>
      <c r="Z165" s="342" t="s">
        <v>9491</v>
      </c>
      <c r="AA165" s="342" t="s">
        <v>9491</v>
      </c>
      <c r="AB165" s="342" t="s">
        <v>9491</v>
      </c>
      <c r="AC165" s="342" t="s">
        <v>9491</v>
      </c>
      <c r="AD165" s="342" t="s">
        <v>9491</v>
      </c>
      <c r="AE165" s="342" t="s">
        <v>9491</v>
      </c>
      <c r="AF165" s="342" t="s">
        <v>9491</v>
      </c>
      <c r="AG165" s="342" t="s">
        <v>9491</v>
      </c>
      <c r="AH165" s="342" t="s">
        <v>9491</v>
      </c>
      <c r="AI165" s="342" t="s">
        <v>46</v>
      </c>
      <c r="AJ165" s="342" t="s">
        <v>46</v>
      </c>
      <c r="AK165" s="342" t="s">
        <v>46</v>
      </c>
      <c r="AL165" s="342" t="s">
        <v>46</v>
      </c>
      <c r="AM165" s="342" t="s">
        <v>76</v>
      </c>
      <c r="AN165" s="342" t="s">
        <v>76</v>
      </c>
      <c r="AO165" s="342" t="s">
        <v>76</v>
      </c>
      <c r="AP165" s="342" t="s">
        <v>76</v>
      </c>
      <c r="AQ165" s="342" t="s">
        <v>76</v>
      </c>
      <c r="AR165" s="342" t="s">
        <v>76</v>
      </c>
      <c r="AS165" s="342" t="s">
        <v>76</v>
      </c>
      <c r="AT165" s="342" t="s">
        <v>76</v>
      </c>
      <c r="AU165" s="233"/>
      <c r="AV165" s="356"/>
      <c r="AW165" s="233" t="s">
        <v>10190</v>
      </c>
      <c r="AX165" s="233"/>
      <c r="AY165" s="233"/>
      <c r="AZ165" s="233"/>
      <c r="BA165" s="233" t="s">
        <v>1863</v>
      </c>
      <c r="BB165" s="233" t="s">
        <v>9480</v>
      </c>
      <c r="BC165" s="233" t="s">
        <v>9481</v>
      </c>
      <c r="BD165" s="233" t="s">
        <v>9562</v>
      </c>
      <c r="BE165" s="233" t="str">
        <f t="shared" si="20"/>
        <v>×</v>
      </c>
      <c r="BF165" s="233" t="str">
        <f t="shared" si="18"/>
        <v>×</v>
      </c>
      <c r="BG165" s="233" t="str">
        <f t="shared" si="19"/>
        <v>×</v>
      </c>
      <c r="BH165" s="233" t="str">
        <f t="shared" si="17"/>
        <v>×</v>
      </c>
      <c r="BI165" s="352" t="s">
        <v>9855</v>
      </c>
      <c r="BJ165" s="233" t="s">
        <v>9943</v>
      </c>
      <c r="BK165" s="233" t="s">
        <v>10019</v>
      </c>
      <c r="BL165" s="233" t="s">
        <v>9497</v>
      </c>
      <c r="BM165" s="233" t="s">
        <v>9497</v>
      </c>
      <c r="BN165" s="233"/>
      <c r="BO165" s="233" t="s">
        <v>9486</v>
      </c>
      <c r="BP165" s="233"/>
      <c r="BQ165" s="233" t="s">
        <v>1868</v>
      </c>
      <c r="BR165" s="233" t="s">
        <v>1868</v>
      </c>
      <c r="BS165" s="233"/>
      <c r="BT165" s="233"/>
      <c r="BU165" s="233"/>
      <c r="BV165" s="233"/>
      <c r="BW165" s="119" t="s">
        <v>0</v>
      </c>
    </row>
    <row r="166" spans="2:75" ht="50.15" customHeight="1">
      <c r="B166" s="354">
        <v>24628</v>
      </c>
      <c r="C166" s="355" t="s">
        <v>1515</v>
      </c>
      <c r="D166" s="355" t="s">
        <v>1513</v>
      </c>
      <c r="E166" s="340" t="s">
        <v>54</v>
      </c>
      <c r="F166" s="341" t="s">
        <v>55</v>
      </c>
      <c r="G166" s="342" t="s">
        <v>9491</v>
      </c>
      <c r="H166" s="342" t="s">
        <v>9491</v>
      </c>
      <c r="I166" s="342" t="s">
        <v>46</v>
      </c>
      <c r="J166" s="342" t="s">
        <v>9491</v>
      </c>
      <c r="K166" s="342" t="s">
        <v>46</v>
      </c>
      <c r="L166" s="342" t="s">
        <v>46</v>
      </c>
      <c r="M166" s="342" t="s">
        <v>46</v>
      </c>
      <c r="N166" s="342" t="s">
        <v>46</v>
      </c>
      <c r="O166" s="342" t="s">
        <v>9491</v>
      </c>
      <c r="P166" s="342" t="s">
        <v>1879</v>
      </c>
      <c r="Q166" s="342" t="s">
        <v>1879</v>
      </c>
      <c r="R166" s="342" t="s">
        <v>9491</v>
      </c>
      <c r="S166" s="342" t="s">
        <v>46</v>
      </c>
      <c r="T166" s="342" t="s">
        <v>1879</v>
      </c>
      <c r="U166" s="342" t="s">
        <v>46</v>
      </c>
      <c r="V166" s="342" t="s">
        <v>46</v>
      </c>
      <c r="W166" s="342" t="s">
        <v>9491</v>
      </c>
      <c r="X166" s="342" t="s">
        <v>46</v>
      </c>
      <c r="Y166" s="342" t="s">
        <v>9491</v>
      </c>
      <c r="Z166" s="342" t="s">
        <v>9491</v>
      </c>
      <c r="AA166" s="342" t="s">
        <v>9491</v>
      </c>
      <c r="AB166" s="342" t="s">
        <v>9491</v>
      </c>
      <c r="AC166" s="342" t="s">
        <v>9491</v>
      </c>
      <c r="AD166" s="342" t="s">
        <v>9491</v>
      </c>
      <c r="AE166" s="342" t="s">
        <v>9491</v>
      </c>
      <c r="AF166" s="342" t="s">
        <v>9491</v>
      </c>
      <c r="AG166" s="342" t="s">
        <v>9491</v>
      </c>
      <c r="AH166" s="342" t="s">
        <v>9491</v>
      </c>
      <c r="AI166" s="342" t="s">
        <v>46</v>
      </c>
      <c r="AJ166" s="342" t="s">
        <v>46</v>
      </c>
      <c r="AK166" s="342" t="s">
        <v>46</v>
      </c>
      <c r="AL166" s="342" t="s">
        <v>46</v>
      </c>
      <c r="AM166" s="342" t="s">
        <v>76</v>
      </c>
      <c r="AN166" s="342" t="s">
        <v>76</v>
      </c>
      <c r="AO166" s="342" t="s">
        <v>76</v>
      </c>
      <c r="AP166" s="342" t="s">
        <v>76</v>
      </c>
      <c r="AQ166" s="342" t="s">
        <v>76</v>
      </c>
      <c r="AR166" s="342" t="s">
        <v>76</v>
      </c>
      <c r="AS166" s="342" t="s">
        <v>76</v>
      </c>
      <c r="AT166" s="342" t="s">
        <v>76</v>
      </c>
      <c r="AU166" s="233"/>
      <c r="AV166" s="356"/>
      <c r="AW166" s="233" t="s">
        <v>10190</v>
      </c>
      <c r="AX166" s="233"/>
      <c r="AY166" s="233"/>
      <c r="AZ166" s="233"/>
      <c r="BA166" s="233" t="s">
        <v>1863</v>
      </c>
      <c r="BB166" s="233" t="s">
        <v>9480</v>
      </c>
      <c r="BC166" s="233" t="s">
        <v>9481</v>
      </c>
      <c r="BD166" s="233" t="s">
        <v>9562</v>
      </c>
      <c r="BE166" s="233" t="str">
        <f t="shared" si="20"/>
        <v>×</v>
      </c>
      <c r="BF166" s="233" t="str">
        <f t="shared" si="18"/>
        <v>×</v>
      </c>
      <c r="BG166" s="233" t="str">
        <f t="shared" si="19"/>
        <v>×</v>
      </c>
      <c r="BH166" s="233" t="str">
        <f t="shared" si="17"/>
        <v>×</v>
      </c>
      <c r="BI166" s="352" t="s">
        <v>9855</v>
      </c>
      <c r="BJ166" s="233" t="s">
        <v>9943</v>
      </c>
      <c r="BK166" s="233" t="s">
        <v>10019</v>
      </c>
      <c r="BL166" s="233" t="s">
        <v>9497</v>
      </c>
      <c r="BM166" s="233" t="s">
        <v>9497</v>
      </c>
      <c r="BN166" s="233"/>
      <c r="BO166" s="233" t="s">
        <v>9486</v>
      </c>
      <c r="BP166" s="233"/>
      <c r="BQ166" s="233" t="s">
        <v>1868</v>
      </c>
      <c r="BR166" s="233" t="s">
        <v>1868</v>
      </c>
      <c r="BS166" s="233"/>
      <c r="BT166" s="233"/>
      <c r="BU166" s="233"/>
      <c r="BV166" s="233"/>
      <c r="BW166" s="119" t="s">
        <v>0</v>
      </c>
    </row>
    <row r="167" spans="2:75" ht="50.15" customHeight="1">
      <c r="B167" s="354">
        <v>24629</v>
      </c>
      <c r="C167" s="355" t="s">
        <v>1516</v>
      </c>
      <c r="D167" s="355" t="s">
        <v>1513</v>
      </c>
      <c r="E167" s="340" t="s">
        <v>54</v>
      </c>
      <c r="F167" s="341" t="s">
        <v>1842</v>
      </c>
      <c r="G167" s="342" t="s">
        <v>9491</v>
      </c>
      <c r="H167" s="342" t="s">
        <v>9491</v>
      </c>
      <c r="I167" s="342" t="s">
        <v>46</v>
      </c>
      <c r="J167" s="342" t="s">
        <v>9491</v>
      </c>
      <c r="K167" s="342" t="s">
        <v>46</v>
      </c>
      <c r="L167" s="342" t="s">
        <v>46</v>
      </c>
      <c r="M167" s="342" t="s">
        <v>46</v>
      </c>
      <c r="N167" s="342" t="s">
        <v>46</v>
      </c>
      <c r="O167" s="342" t="s">
        <v>9491</v>
      </c>
      <c r="P167" s="342" t="s">
        <v>1879</v>
      </c>
      <c r="Q167" s="342" t="s">
        <v>1879</v>
      </c>
      <c r="R167" s="342" t="s">
        <v>9491</v>
      </c>
      <c r="S167" s="342" t="s">
        <v>46</v>
      </c>
      <c r="T167" s="342" t="s">
        <v>1879</v>
      </c>
      <c r="U167" s="342" t="s">
        <v>46</v>
      </c>
      <c r="V167" s="342" t="s">
        <v>46</v>
      </c>
      <c r="W167" s="342" t="s">
        <v>9491</v>
      </c>
      <c r="X167" s="342" t="s">
        <v>46</v>
      </c>
      <c r="Y167" s="342" t="s">
        <v>9491</v>
      </c>
      <c r="Z167" s="342" t="s">
        <v>9491</v>
      </c>
      <c r="AA167" s="342" t="s">
        <v>9491</v>
      </c>
      <c r="AB167" s="342" t="s">
        <v>9491</v>
      </c>
      <c r="AC167" s="342" t="s">
        <v>9491</v>
      </c>
      <c r="AD167" s="342" t="s">
        <v>9491</v>
      </c>
      <c r="AE167" s="342" t="s">
        <v>9491</v>
      </c>
      <c r="AF167" s="342" t="s">
        <v>9491</v>
      </c>
      <c r="AG167" s="342" t="s">
        <v>9491</v>
      </c>
      <c r="AH167" s="342" t="s">
        <v>9491</v>
      </c>
      <c r="AI167" s="342" t="s">
        <v>46</v>
      </c>
      <c r="AJ167" s="342" t="s">
        <v>46</v>
      </c>
      <c r="AK167" s="342" t="s">
        <v>46</v>
      </c>
      <c r="AL167" s="342" t="s">
        <v>46</v>
      </c>
      <c r="AM167" s="342" t="s">
        <v>76</v>
      </c>
      <c r="AN167" s="342" t="s">
        <v>76</v>
      </c>
      <c r="AO167" s="342" t="s">
        <v>76</v>
      </c>
      <c r="AP167" s="342" t="s">
        <v>76</v>
      </c>
      <c r="AQ167" s="342" t="s">
        <v>76</v>
      </c>
      <c r="AR167" s="342" t="s">
        <v>76</v>
      </c>
      <c r="AS167" s="342" t="s">
        <v>76</v>
      </c>
      <c r="AT167" s="342" t="s">
        <v>76</v>
      </c>
      <c r="AU167" s="233"/>
      <c r="AV167" s="356"/>
      <c r="AW167" s="233" t="s">
        <v>10190</v>
      </c>
      <c r="AX167" s="233"/>
      <c r="AY167" s="233"/>
      <c r="AZ167" s="233"/>
      <c r="BA167" s="233" t="s">
        <v>1864</v>
      </c>
      <c r="BB167" s="233" t="s">
        <v>9480</v>
      </c>
      <c r="BC167" s="233" t="s">
        <v>9481</v>
      </c>
      <c r="BD167" s="233" t="s">
        <v>9562</v>
      </c>
      <c r="BE167" s="233" t="str">
        <f t="shared" si="20"/>
        <v>×</v>
      </c>
      <c r="BF167" s="233" t="str">
        <f t="shared" si="18"/>
        <v>×</v>
      </c>
      <c r="BG167" s="233" t="str">
        <f t="shared" si="19"/>
        <v>×</v>
      </c>
      <c r="BH167" s="233" t="str">
        <f t="shared" ref="BH167:BH186" si="21">IF(OR($H167="〇",$O167="〇",$W167="〇"),"〇","×")</f>
        <v>×</v>
      </c>
      <c r="BI167" s="352" t="s">
        <v>9955</v>
      </c>
      <c r="BJ167" s="233" t="s">
        <v>9957</v>
      </c>
      <c r="BK167" s="233" t="s">
        <v>10019</v>
      </c>
      <c r="BL167" s="233" t="s">
        <v>9497</v>
      </c>
      <c r="BM167" s="233" t="s">
        <v>9497</v>
      </c>
      <c r="BN167" s="233"/>
      <c r="BO167" s="233" t="s">
        <v>9486</v>
      </c>
      <c r="BP167" s="233"/>
      <c r="BQ167" s="233" t="s">
        <v>1868</v>
      </c>
      <c r="BR167" s="233" t="s">
        <v>1868</v>
      </c>
      <c r="BS167" s="233"/>
      <c r="BT167" s="233"/>
      <c r="BU167" s="233"/>
      <c r="BV167" s="233"/>
      <c r="BW167" s="119" t="s">
        <v>0</v>
      </c>
    </row>
    <row r="168" spans="2:75" ht="50.15" customHeight="1">
      <c r="B168" s="354">
        <v>24631</v>
      </c>
      <c r="C168" s="355" t="s">
        <v>1517</v>
      </c>
      <c r="D168" s="355" t="s">
        <v>1513</v>
      </c>
      <c r="E168" s="340" t="s">
        <v>54</v>
      </c>
      <c r="F168" s="357" t="s">
        <v>132</v>
      </c>
      <c r="G168" s="342" t="s">
        <v>46</v>
      </c>
      <c r="H168" s="342" t="s">
        <v>46</v>
      </c>
      <c r="I168" s="342" t="s">
        <v>46</v>
      </c>
      <c r="J168" s="342" t="s">
        <v>46</v>
      </c>
      <c r="K168" s="342" t="s">
        <v>46</v>
      </c>
      <c r="L168" s="342" t="s">
        <v>46</v>
      </c>
      <c r="M168" s="342" t="s">
        <v>46</v>
      </c>
      <c r="N168" s="342" t="s">
        <v>46</v>
      </c>
      <c r="O168" s="342" t="s">
        <v>46</v>
      </c>
      <c r="P168" s="342" t="s">
        <v>46</v>
      </c>
      <c r="Q168" s="342" t="s">
        <v>46</v>
      </c>
      <c r="R168" s="342" t="s">
        <v>46</v>
      </c>
      <c r="S168" s="342" t="s">
        <v>46</v>
      </c>
      <c r="T168" s="342" t="s">
        <v>46</v>
      </c>
      <c r="U168" s="342" t="s">
        <v>46</v>
      </c>
      <c r="V168" s="342" t="s">
        <v>46</v>
      </c>
      <c r="W168" s="342" t="s">
        <v>46</v>
      </c>
      <c r="X168" s="342" t="s">
        <v>46</v>
      </c>
      <c r="Y168" s="342" t="s">
        <v>46</v>
      </c>
      <c r="Z168" s="342" t="s">
        <v>46</v>
      </c>
      <c r="AA168" s="342" t="s">
        <v>46</v>
      </c>
      <c r="AB168" s="342" t="s">
        <v>46</v>
      </c>
      <c r="AC168" s="342" t="s">
        <v>46</v>
      </c>
      <c r="AD168" s="342" t="s">
        <v>46</v>
      </c>
      <c r="AE168" s="342" t="s">
        <v>46</v>
      </c>
      <c r="AF168" s="342" t="s">
        <v>46</v>
      </c>
      <c r="AG168" s="342" t="s">
        <v>46</v>
      </c>
      <c r="AH168" s="342" t="s">
        <v>46</v>
      </c>
      <c r="AI168" s="342" t="s">
        <v>46</v>
      </c>
      <c r="AJ168" s="342" t="s">
        <v>46</v>
      </c>
      <c r="AK168" s="342" t="s">
        <v>46</v>
      </c>
      <c r="AL168" s="342" t="s">
        <v>46</v>
      </c>
      <c r="AM168" s="342" t="s">
        <v>76</v>
      </c>
      <c r="AN168" s="342" t="s">
        <v>76</v>
      </c>
      <c r="AO168" s="342" t="s">
        <v>76</v>
      </c>
      <c r="AP168" s="342" t="s">
        <v>76</v>
      </c>
      <c r="AQ168" s="342" t="s">
        <v>76</v>
      </c>
      <c r="AR168" s="342" t="s">
        <v>76</v>
      </c>
      <c r="AS168" s="342" t="s">
        <v>76</v>
      </c>
      <c r="AT168" s="342" t="s">
        <v>76</v>
      </c>
      <c r="AU168" s="233"/>
      <c r="AV168" s="356"/>
      <c r="AW168" s="356"/>
      <c r="AX168" s="233" t="s">
        <v>9531</v>
      </c>
      <c r="AY168" s="233" t="s">
        <v>9611</v>
      </c>
      <c r="AZ168" s="233" t="s">
        <v>9613</v>
      </c>
      <c r="BA168" s="233" t="s">
        <v>1864</v>
      </c>
      <c r="BB168" s="233" t="s">
        <v>9480</v>
      </c>
      <c r="BC168" s="233" t="s">
        <v>9481</v>
      </c>
      <c r="BD168" s="233" t="s">
        <v>9562</v>
      </c>
      <c r="BE168" s="233" t="str">
        <f t="shared" si="20"/>
        <v>×</v>
      </c>
      <c r="BF168" s="233" t="str">
        <f t="shared" si="18"/>
        <v>×</v>
      </c>
      <c r="BG168" s="233" t="str">
        <f t="shared" si="19"/>
        <v>×</v>
      </c>
      <c r="BH168" s="233" t="str">
        <f t="shared" si="21"/>
        <v>×</v>
      </c>
      <c r="BI168" s="233" t="s">
        <v>1868</v>
      </c>
      <c r="BJ168" s="233" t="s">
        <v>1868</v>
      </c>
      <c r="BK168" s="352" t="s">
        <v>32</v>
      </c>
      <c r="BL168" s="233" t="s">
        <v>9497</v>
      </c>
      <c r="BM168" s="233" t="s">
        <v>9497</v>
      </c>
      <c r="BN168" s="233"/>
      <c r="BO168" s="233" t="s">
        <v>9486</v>
      </c>
      <c r="BP168" s="233"/>
      <c r="BQ168" s="233" t="s">
        <v>1868</v>
      </c>
      <c r="BR168" s="233" t="s">
        <v>1868</v>
      </c>
      <c r="BS168" s="233"/>
      <c r="BT168" s="233"/>
      <c r="BU168" s="233"/>
      <c r="BV168" s="233"/>
      <c r="BW168" s="119" t="s">
        <v>0</v>
      </c>
    </row>
    <row r="169" spans="2:75" ht="50.15" customHeight="1">
      <c r="B169" s="354">
        <v>24632</v>
      </c>
      <c r="C169" s="355" t="s">
        <v>1540</v>
      </c>
      <c r="D169" s="355" t="s">
        <v>9570</v>
      </c>
      <c r="E169" s="340" t="s">
        <v>54</v>
      </c>
      <c r="F169" s="357" t="s">
        <v>132</v>
      </c>
      <c r="G169" s="342" t="s">
        <v>46</v>
      </c>
      <c r="H169" s="342" t="s">
        <v>46</v>
      </c>
      <c r="I169" s="342" t="s">
        <v>46</v>
      </c>
      <c r="J169" s="342" t="s">
        <v>46</v>
      </c>
      <c r="K169" s="342" t="s">
        <v>46</v>
      </c>
      <c r="L169" s="342" t="s">
        <v>46</v>
      </c>
      <c r="M169" s="342" t="s">
        <v>46</v>
      </c>
      <c r="N169" s="342" t="s">
        <v>46</v>
      </c>
      <c r="O169" s="342" t="s">
        <v>46</v>
      </c>
      <c r="P169" s="342" t="s">
        <v>46</v>
      </c>
      <c r="Q169" s="342" t="s">
        <v>46</v>
      </c>
      <c r="R169" s="342" t="s">
        <v>46</v>
      </c>
      <c r="S169" s="342" t="s">
        <v>46</v>
      </c>
      <c r="T169" s="342" t="s">
        <v>46</v>
      </c>
      <c r="U169" s="342" t="s">
        <v>46</v>
      </c>
      <c r="V169" s="342" t="s">
        <v>46</v>
      </c>
      <c r="W169" s="342" t="s">
        <v>46</v>
      </c>
      <c r="X169" s="342" t="s">
        <v>46</v>
      </c>
      <c r="Y169" s="342" t="s">
        <v>46</v>
      </c>
      <c r="Z169" s="342" t="s">
        <v>46</v>
      </c>
      <c r="AA169" s="342" t="s">
        <v>46</v>
      </c>
      <c r="AB169" s="342" t="s">
        <v>46</v>
      </c>
      <c r="AC169" s="342" t="s">
        <v>46</v>
      </c>
      <c r="AD169" s="342" t="s">
        <v>46</v>
      </c>
      <c r="AE169" s="342" t="s">
        <v>46</v>
      </c>
      <c r="AF169" s="342" t="s">
        <v>46</v>
      </c>
      <c r="AG169" s="342" t="s">
        <v>46</v>
      </c>
      <c r="AH169" s="342" t="s">
        <v>46</v>
      </c>
      <c r="AI169" s="342" t="s">
        <v>46</v>
      </c>
      <c r="AJ169" s="342" t="s">
        <v>46</v>
      </c>
      <c r="AK169" s="342" t="s">
        <v>46</v>
      </c>
      <c r="AL169" s="342" t="s">
        <v>46</v>
      </c>
      <c r="AM169" s="342" t="s">
        <v>76</v>
      </c>
      <c r="AN169" s="342" t="s">
        <v>76</v>
      </c>
      <c r="AO169" s="342" t="s">
        <v>76</v>
      </c>
      <c r="AP169" s="342" t="s">
        <v>76</v>
      </c>
      <c r="AQ169" s="342" t="s">
        <v>76</v>
      </c>
      <c r="AR169" s="342" t="s">
        <v>76</v>
      </c>
      <c r="AS169" s="342" t="s">
        <v>76</v>
      </c>
      <c r="AT169" s="342" t="s">
        <v>76</v>
      </c>
      <c r="AU169" s="233"/>
      <c r="AV169" s="356"/>
      <c r="AW169" s="356"/>
      <c r="AX169" s="233"/>
      <c r="AY169" s="233"/>
      <c r="AZ169" s="233"/>
      <c r="BA169" s="233" t="s">
        <v>1864</v>
      </c>
      <c r="BB169" s="233" t="s">
        <v>9480</v>
      </c>
      <c r="BC169" s="233" t="s">
        <v>9481</v>
      </c>
      <c r="BD169" s="233" t="s">
        <v>9562</v>
      </c>
      <c r="BE169" s="233" t="str">
        <f t="shared" si="20"/>
        <v>×</v>
      </c>
      <c r="BF169" s="233" t="str">
        <f t="shared" si="18"/>
        <v>×</v>
      </c>
      <c r="BG169" s="233" t="str">
        <f t="shared" si="19"/>
        <v>×</v>
      </c>
      <c r="BH169" s="233" t="str">
        <f t="shared" si="21"/>
        <v>×</v>
      </c>
      <c r="BI169" s="233" t="s">
        <v>1868</v>
      </c>
      <c r="BJ169" s="233" t="s">
        <v>1868</v>
      </c>
      <c r="BK169" s="352" t="s">
        <v>32</v>
      </c>
      <c r="BL169" s="233" t="s">
        <v>9497</v>
      </c>
      <c r="BM169" s="233" t="s">
        <v>9497</v>
      </c>
      <c r="BN169" s="233"/>
      <c r="BO169" s="233" t="s">
        <v>9486</v>
      </c>
      <c r="BP169" s="233"/>
      <c r="BQ169" s="233" t="s">
        <v>1868</v>
      </c>
      <c r="BR169" s="233" t="s">
        <v>1868</v>
      </c>
      <c r="BS169" s="233"/>
      <c r="BT169" s="233"/>
      <c r="BU169" s="233"/>
      <c r="BV169" s="233"/>
      <c r="BW169" s="119" t="s">
        <v>0</v>
      </c>
    </row>
    <row r="170" spans="2:75" ht="50.15" customHeight="1">
      <c r="B170" s="354">
        <v>24633</v>
      </c>
      <c r="C170" s="355" t="s">
        <v>1894</v>
      </c>
      <c r="D170" s="355" t="s">
        <v>1541</v>
      </c>
      <c r="E170" s="340" t="s">
        <v>54</v>
      </c>
      <c r="F170" s="357" t="s">
        <v>132</v>
      </c>
      <c r="G170" s="342" t="s">
        <v>46</v>
      </c>
      <c r="H170" s="342" t="s">
        <v>46</v>
      </c>
      <c r="I170" s="342" t="s">
        <v>46</v>
      </c>
      <c r="J170" s="342" t="s">
        <v>46</v>
      </c>
      <c r="K170" s="342" t="s">
        <v>46</v>
      </c>
      <c r="L170" s="342" t="s">
        <v>46</v>
      </c>
      <c r="M170" s="342" t="s">
        <v>46</v>
      </c>
      <c r="N170" s="342" t="s">
        <v>46</v>
      </c>
      <c r="O170" s="342" t="s">
        <v>46</v>
      </c>
      <c r="P170" s="342" t="s">
        <v>46</v>
      </c>
      <c r="Q170" s="342" t="s">
        <v>46</v>
      </c>
      <c r="R170" s="342" t="s">
        <v>46</v>
      </c>
      <c r="S170" s="342" t="s">
        <v>46</v>
      </c>
      <c r="T170" s="342" t="s">
        <v>46</v>
      </c>
      <c r="U170" s="342" t="s">
        <v>46</v>
      </c>
      <c r="V170" s="342" t="s">
        <v>46</v>
      </c>
      <c r="W170" s="342" t="s">
        <v>46</v>
      </c>
      <c r="X170" s="342" t="s">
        <v>46</v>
      </c>
      <c r="Y170" s="342" t="s">
        <v>46</v>
      </c>
      <c r="Z170" s="342" t="s">
        <v>46</v>
      </c>
      <c r="AA170" s="342" t="s">
        <v>46</v>
      </c>
      <c r="AB170" s="342" t="s">
        <v>46</v>
      </c>
      <c r="AC170" s="342" t="s">
        <v>46</v>
      </c>
      <c r="AD170" s="342" t="s">
        <v>46</v>
      </c>
      <c r="AE170" s="342" t="s">
        <v>46</v>
      </c>
      <c r="AF170" s="342" t="s">
        <v>46</v>
      </c>
      <c r="AG170" s="342" t="s">
        <v>46</v>
      </c>
      <c r="AH170" s="342" t="s">
        <v>46</v>
      </c>
      <c r="AI170" s="342" t="s">
        <v>46</v>
      </c>
      <c r="AJ170" s="342" t="s">
        <v>46</v>
      </c>
      <c r="AK170" s="342" t="s">
        <v>46</v>
      </c>
      <c r="AL170" s="342" t="s">
        <v>46</v>
      </c>
      <c r="AM170" s="342" t="s">
        <v>76</v>
      </c>
      <c r="AN170" s="342" t="s">
        <v>76</v>
      </c>
      <c r="AO170" s="342" t="s">
        <v>76</v>
      </c>
      <c r="AP170" s="342" t="s">
        <v>76</v>
      </c>
      <c r="AQ170" s="342" t="s">
        <v>76</v>
      </c>
      <c r="AR170" s="342" t="s">
        <v>76</v>
      </c>
      <c r="AS170" s="342" t="s">
        <v>76</v>
      </c>
      <c r="AT170" s="342" t="s">
        <v>76</v>
      </c>
      <c r="AU170" s="233"/>
      <c r="AV170" s="356"/>
      <c r="AW170" s="356"/>
      <c r="AX170" s="233"/>
      <c r="AY170" s="233"/>
      <c r="AZ170" s="233"/>
      <c r="BA170" s="233" t="s">
        <v>1864</v>
      </c>
      <c r="BB170" s="233" t="s">
        <v>9480</v>
      </c>
      <c r="BC170" s="233" t="s">
        <v>9481</v>
      </c>
      <c r="BD170" s="233" t="s">
        <v>9562</v>
      </c>
      <c r="BE170" s="233" t="str">
        <f t="shared" si="20"/>
        <v>×</v>
      </c>
      <c r="BF170" s="233" t="str">
        <f t="shared" si="18"/>
        <v>×</v>
      </c>
      <c r="BG170" s="233" t="str">
        <f t="shared" si="19"/>
        <v>×</v>
      </c>
      <c r="BH170" s="233" t="str">
        <f t="shared" si="21"/>
        <v>×</v>
      </c>
      <c r="BI170" s="233" t="s">
        <v>1868</v>
      </c>
      <c r="BJ170" s="233" t="s">
        <v>1868</v>
      </c>
      <c r="BK170" s="352" t="s">
        <v>32</v>
      </c>
      <c r="BL170" s="233" t="s">
        <v>9497</v>
      </c>
      <c r="BM170" s="233" t="s">
        <v>9497</v>
      </c>
      <c r="BN170" s="233"/>
      <c r="BO170" s="233" t="s">
        <v>9486</v>
      </c>
      <c r="BP170" s="233"/>
      <c r="BQ170" s="233" t="s">
        <v>1868</v>
      </c>
      <c r="BR170" s="233" t="s">
        <v>1868</v>
      </c>
      <c r="BS170" s="233"/>
      <c r="BT170" s="233"/>
      <c r="BU170" s="233"/>
      <c r="BV170" s="233"/>
      <c r="BW170" s="119" t="s">
        <v>0</v>
      </c>
    </row>
    <row r="171" spans="2:75" ht="50.15" customHeight="1">
      <c r="B171" s="354">
        <v>118029</v>
      </c>
      <c r="C171" s="355" t="s">
        <v>1456</v>
      </c>
      <c r="D171" s="355" t="s">
        <v>1428</v>
      </c>
      <c r="E171" s="340" t="s">
        <v>54</v>
      </c>
      <c r="F171" s="341" t="s">
        <v>55</v>
      </c>
      <c r="G171" s="342" t="s">
        <v>9491</v>
      </c>
      <c r="H171" s="342" t="s">
        <v>9491</v>
      </c>
      <c r="I171" s="342" t="s">
        <v>46</v>
      </c>
      <c r="J171" s="342" t="s">
        <v>46</v>
      </c>
      <c r="K171" s="342" t="s">
        <v>46</v>
      </c>
      <c r="L171" s="342" t="s">
        <v>46</v>
      </c>
      <c r="M171" s="342" t="s">
        <v>46</v>
      </c>
      <c r="N171" s="342" t="s">
        <v>46</v>
      </c>
      <c r="O171" s="342" t="s">
        <v>9491</v>
      </c>
      <c r="P171" s="342" t="s">
        <v>9491</v>
      </c>
      <c r="Q171" s="342" t="s">
        <v>9491</v>
      </c>
      <c r="R171" s="342" t="s">
        <v>9491</v>
      </c>
      <c r="S171" s="342" t="s">
        <v>9491</v>
      </c>
      <c r="T171" s="342" t="s">
        <v>9491</v>
      </c>
      <c r="U171" s="342" t="s">
        <v>46</v>
      </c>
      <c r="V171" s="342" t="s">
        <v>46</v>
      </c>
      <c r="W171" s="342" t="s">
        <v>9491</v>
      </c>
      <c r="X171" s="342" t="s">
        <v>9491</v>
      </c>
      <c r="Y171" s="342" t="s">
        <v>9491</v>
      </c>
      <c r="Z171" s="342" t="s">
        <v>46</v>
      </c>
      <c r="AA171" s="342" t="s">
        <v>46</v>
      </c>
      <c r="AB171" s="342" t="s">
        <v>46</v>
      </c>
      <c r="AC171" s="342" t="s">
        <v>46</v>
      </c>
      <c r="AD171" s="342" t="s">
        <v>46</v>
      </c>
      <c r="AE171" s="342" t="s">
        <v>46</v>
      </c>
      <c r="AF171" s="342" t="s">
        <v>46</v>
      </c>
      <c r="AG171" s="342" t="s">
        <v>46</v>
      </c>
      <c r="AH171" s="342" t="s">
        <v>46</v>
      </c>
      <c r="AI171" s="342" t="s">
        <v>9491</v>
      </c>
      <c r="AJ171" s="342" t="s">
        <v>9491</v>
      </c>
      <c r="AK171" s="342" t="s">
        <v>9491</v>
      </c>
      <c r="AL171" s="342" t="s">
        <v>9491</v>
      </c>
      <c r="AM171" s="342" t="s">
        <v>76</v>
      </c>
      <c r="AN171" s="342" t="s">
        <v>76</v>
      </c>
      <c r="AO171" s="342" t="s">
        <v>76</v>
      </c>
      <c r="AP171" s="342" t="s">
        <v>76</v>
      </c>
      <c r="AQ171" s="342" t="s">
        <v>76</v>
      </c>
      <c r="AR171" s="342" t="s">
        <v>76</v>
      </c>
      <c r="AS171" s="342" t="s">
        <v>76</v>
      </c>
      <c r="AT171" s="342" t="s">
        <v>76</v>
      </c>
      <c r="AU171" s="233"/>
      <c r="AV171" s="356"/>
      <c r="AW171" s="356"/>
      <c r="AX171" s="233"/>
      <c r="AY171" s="233"/>
      <c r="AZ171" s="233"/>
      <c r="BA171" s="233" t="s">
        <v>1863</v>
      </c>
      <c r="BB171" s="233" t="s">
        <v>9480</v>
      </c>
      <c r="BC171" s="233" t="s">
        <v>9481</v>
      </c>
      <c r="BD171" s="233" t="s">
        <v>9562</v>
      </c>
      <c r="BE171" s="233" t="str">
        <f t="shared" si="20"/>
        <v>×</v>
      </c>
      <c r="BF171" s="233" t="str">
        <f t="shared" si="18"/>
        <v>×</v>
      </c>
      <c r="BG171" s="233" t="str">
        <f t="shared" si="19"/>
        <v>×</v>
      </c>
      <c r="BH171" s="233" t="str">
        <f t="shared" si="21"/>
        <v>×</v>
      </c>
      <c r="BI171" s="352" t="s">
        <v>9855</v>
      </c>
      <c r="BJ171" s="233" t="s">
        <v>9943</v>
      </c>
      <c r="BK171" s="357" t="s">
        <v>9932</v>
      </c>
      <c r="BL171" s="233" t="s">
        <v>9497</v>
      </c>
      <c r="BM171" s="233" t="s">
        <v>9497</v>
      </c>
      <c r="BN171" s="233"/>
      <c r="BO171" s="233" t="s">
        <v>9486</v>
      </c>
      <c r="BP171" s="233"/>
      <c r="BQ171" s="233" t="s">
        <v>1868</v>
      </c>
      <c r="BR171" s="233" t="s">
        <v>1868</v>
      </c>
      <c r="BS171" s="233"/>
      <c r="BT171" s="233"/>
      <c r="BU171" s="233"/>
      <c r="BV171" s="233"/>
      <c r="BW171" s="119" t="s">
        <v>0</v>
      </c>
    </row>
    <row r="172" spans="2:75" ht="50.15" customHeight="1">
      <c r="B172" s="354">
        <v>118030</v>
      </c>
      <c r="C172" s="355" t="s">
        <v>1457</v>
      </c>
      <c r="D172" s="355" t="s">
        <v>1428</v>
      </c>
      <c r="E172" s="340" t="s">
        <v>54</v>
      </c>
      <c r="F172" s="341" t="s">
        <v>55</v>
      </c>
      <c r="G172" s="342" t="s">
        <v>9491</v>
      </c>
      <c r="H172" s="342" t="s">
        <v>9491</v>
      </c>
      <c r="I172" s="342" t="s">
        <v>46</v>
      </c>
      <c r="J172" s="342" t="s">
        <v>46</v>
      </c>
      <c r="K172" s="342" t="s">
        <v>46</v>
      </c>
      <c r="L172" s="342" t="s">
        <v>46</v>
      </c>
      <c r="M172" s="342" t="s">
        <v>46</v>
      </c>
      <c r="N172" s="342" t="s">
        <v>46</v>
      </c>
      <c r="O172" s="342" t="s">
        <v>9491</v>
      </c>
      <c r="P172" s="342" t="s">
        <v>9491</v>
      </c>
      <c r="Q172" s="342" t="s">
        <v>9491</v>
      </c>
      <c r="R172" s="342" t="s">
        <v>9491</v>
      </c>
      <c r="S172" s="342" t="s">
        <v>9491</v>
      </c>
      <c r="T172" s="342" t="s">
        <v>9491</v>
      </c>
      <c r="U172" s="342" t="s">
        <v>46</v>
      </c>
      <c r="V172" s="342" t="s">
        <v>46</v>
      </c>
      <c r="W172" s="342" t="s">
        <v>9491</v>
      </c>
      <c r="X172" s="342" t="s">
        <v>9491</v>
      </c>
      <c r="Y172" s="342" t="s">
        <v>9491</v>
      </c>
      <c r="Z172" s="342" t="s">
        <v>46</v>
      </c>
      <c r="AA172" s="342" t="s">
        <v>46</v>
      </c>
      <c r="AB172" s="342" t="s">
        <v>46</v>
      </c>
      <c r="AC172" s="342" t="s">
        <v>46</v>
      </c>
      <c r="AD172" s="342" t="s">
        <v>46</v>
      </c>
      <c r="AE172" s="342" t="s">
        <v>46</v>
      </c>
      <c r="AF172" s="342" t="s">
        <v>46</v>
      </c>
      <c r="AG172" s="342" t="s">
        <v>46</v>
      </c>
      <c r="AH172" s="342" t="s">
        <v>46</v>
      </c>
      <c r="AI172" s="342" t="s">
        <v>9491</v>
      </c>
      <c r="AJ172" s="342" t="s">
        <v>9491</v>
      </c>
      <c r="AK172" s="342" t="s">
        <v>9491</v>
      </c>
      <c r="AL172" s="342" t="s">
        <v>9491</v>
      </c>
      <c r="AM172" s="342" t="s">
        <v>76</v>
      </c>
      <c r="AN172" s="342" t="s">
        <v>76</v>
      </c>
      <c r="AO172" s="342" t="s">
        <v>76</v>
      </c>
      <c r="AP172" s="342" t="s">
        <v>76</v>
      </c>
      <c r="AQ172" s="342" t="s">
        <v>76</v>
      </c>
      <c r="AR172" s="342" t="s">
        <v>76</v>
      </c>
      <c r="AS172" s="342" t="s">
        <v>76</v>
      </c>
      <c r="AT172" s="342" t="s">
        <v>76</v>
      </c>
      <c r="AU172" s="233"/>
      <c r="AV172" s="356"/>
      <c r="AW172" s="356"/>
      <c r="AX172" s="233"/>
      <c r="AY172" s="233"/>
      <c r="AZ172" s="233"/>
      <c r="BA172" s="233" t="s">
        <v>1863</v>
      </c>
      <c r="BB172" s="233" t="s">
        <v>9480</v>
      </c>
      <c r="BC172" s="233" t="s">
        <v>9481</v>
      </c>
      <c r="BD172" s="233" t="s">
        <v>9562</v>
      </c>
      <c r="BE172" s="233" t="str">
        <f t="shared" si="20"/>
        <v>×</v>
      </c>
      <c r="BF172" s="233" t="str">
        <f t="shared" si="18"/>
        <v>×</v>
      </c>
      <c r="BG172" s="233" t="str">
        <f t="shared" si="19"/>
        <v>×</v>
      </c>
      <c r="BH172" s="233" t="str">
        <f t="shared" si="21"/>
        <v>×</v>
      </c>
      <c r="BI172" s="352" t="s">
        <v>9855</v>
      </c>
      <c r="BJ172" s="233" t="s">
        <v>9943</v>
      </c>
      <c r="BK172" s="357" t="s">
        <v>9932</v>
      </c>
      <c r="BL172" s="233" t="s">
        <v>9497</v>
      </c>
      <c r="BM172" s="233" t="s">
        <v>9497</v>
      </c>
      <c r="BN172" s="233"/>
      <c r="BO172" s="233" t="s">
        <v>9486</v>
      </c>
      <c r="BP172" s="233"/>
      <c r="BQ172" s="233" t="s">
        <v>1868</v>
      </c>
      <c r="BR172" s="233" t="s">
        <v>1868</v>
      </c>
      <c r="BS172" s="233"/>
      <c r="BT172" s="233"/>
      <c r="BU172" s="233"/>
      <c r="BV172" s="233"/>
      <c r="BW172" s="119" t="s">
        <v>0</v>
      </c>
    </row>
    <row r="173" spans="2:75" ht="50.15" customHeight="1">
      <c r="B173" s="354">
        <v>118031</v>
      </c>
      <c r="C173" s="355" t="s">
        <v>9614</v>
      </c>
      <c r="D173" s="355" t="s">
        <v>1428</v>
      </c>
      <c r="E173" s="340" t="s">
        <v>54</v>
      </c>
      <c r="F173" s="341" t="s">
        <v>55</v>
      </c>
      <c r="G173" s="342" t="s">
        <v>9491</v>
      </c>
      <c r="H173" s="342" t="s">
        <v>9491</v>
      </c>
      <c r="I173" s="342" t="s">
        <v>46</v>
      </c>
      <c r="J173" s="342" t="s">
        <v>46</v>
      </c>
      <c r="K173" s="342" t="s">
        <v>46</v>
      </c>
      <c r="L173" s="342" t="s">
        <v>46</v>
      </c>
      <c r="M173" s="342" t="s">
        <v>46</v>
      </c>
      <c r="N173" s="342" t="s">
        <v>46</v>
      </c>
      <c r="O173" s="342" t="s">
        <v>9491</v>
      </c>
      <c r="P173" s="342" t="s">
        <v>9491</v>
      </c>
      <c r="Q173" s="342" t="s">
        <v>9491</v>
      </c>
      <c r="R173" s="342" t="s">
        <v>9491</v>
      </c>
      <c r="S173" s="342" t="s">
        <v>9491</v>
      </c>
      <c r="T173" s="342" t="s">
        <v>9491</v>
      </c>
      <c r="U173" s="342" t="s">
        <v>46</v>
      </c>
      <c r="V173" s="342" t="s">
        <v>46</v>
      </c>
      <c r="W173" s="342" t="s">
        <v>9491</v>
      </c>
      <c r="X173" s="342" t="s">
        <v>9491</v>
      </c>
      <c r="Y173" s="342" t="s">
        <v>9491</v>
      </c>
      <c r="Z173" s="342" t="s">
        <v>46</v>
      </c>
      <c r="AA173" s="342" t="s">
        <v>46</v>
      </c>
      <c r="AB173" s="342" t="s">
        <v>46</v>
      </c>
      <c r="AC173" s="342" t="s">
        <v>46</v>
      </c>
      <c r="AD173" s="342" t="s">
        <v>46</v>
      </c>
      <c r="AE173" s="342" t="s">
        <v>46</v>
      </c>
      <c r="AF173" s="342" t="s">
        <v>46</v>
      </c>
      <c r="AG173" s="342" t="s">
        <v>46</v>
      </c>
      <c r="AH173" s="342" t="s">
        <v>46</v>
      </c>
      <c r="AI173" s="342" t="s">
        <v>9491</v>
      </c>
      <c r="AJ173" s="342" t="s">
        <v>9491</v>
      </c>
      <c r="AK173" s="342" t="s">
        <v>9491</v>
      </c>
      <c r="AL173" s="342" t="s">
        <v>9491</v>
      </c>
      <c r="AM173" s="342" t="s">
        <v>76</v>
      </c>
      <c r="AN173" s="342" t="s">
        <v>76</v>
      </c>
      <c r="AO173" s="342" t="s">
        <v>76</v>
      </c>
      <c r="AP173" s="342" t="s">
        <v>76</v>
      </c>
      <c r="AQ173" s="342" t="s">
        <v>76</v>
      </c>
      <c r="AR173" s="342" t="s">
        <v>76</v>
      </c>
      <c r="AS173" s="342" t="s">
        <v>76</v>
      </c>
      <c r="AT173" s="342" t="s">
        <v>76</v>
      </c>
      <c r="AU173" s="233"/>
      <c r="AV173" s="356"/>
      <c r="AW173" s="356"/>
      <c r="AX173" s="233"/>
      <c r="AY173" s="233"/>
      <c r="AZ173" s="233"/>
      <c r="BA173" s="233" t="s">
        <v>1863</v>
      </c>
      <c r="BB173" s="233" t="s">
        <v>9480</v>
      </c>
      <c r="BC173" s="233" t="s">
        <v>9481</v>
      </c>
      <c r="BD173" s="233" t="s">
        <v>9562</v>
      </c>
      <c r="BE173" s="233" t="str">
        <f t="shared" si="20"/>
        <v>×</v>
      </c>
      <c r="BF173" s="233" t="str">
        <f t="shared" si="18"/>
        <v>×</v>
      </c>
      <c r="BG173" s="233" t="str">
        <f t="shared" si="19"/>
        <v>×</v>
      </c>
      <c r="BH173" s="233" t="str">
        <f t="shared" si="21"/>
        <v>×</v>
      </c>
      <c r="BI173" s="352" t="s">
        <v>9855</v>
      </c>
      <c r="BJ173" s="233" t="s">
        <v>9943</v>
      </c>
      <c r="BK173" s="357" t="s">
        <v>9932</v>
      </c>
      <c r="BL173" s="233" t="s">
        <v>9497</v>
      </c>
      <c r="BM173" s="233" t="s">
        <v>9497</v>
      </c>
      <c r="BN173" s="233"/>
      <c r="BO173" s="233" t="s">
        <v>9486</v>
      </c>
      <c r="BP173" s="233"/>
      <c r="BQ173" s="233" t="s">
        <v>1868</v>
      </c>
      <c r="BR173" s="233" t="s">
        <v>1868</v>
      </c>
      <c r="BS173" s="233"/>
      <c r="BT173" s="233"/>
      <c r="BU173" s="233"/>
      <c r="BV173" s="233"/>
      <c r="BW173" s="119" t="s">
        <v>0</v>
      </c>
    </row>
    <row r="174" spans="2:75" ht="50.15" customHeight="1">
      <c r="B174" s="354">
        <v>118033</v>
      </c>
      <c r="C174" s="355" t="s">
        <v>9360</v>
      </c>
      <c r="D174" s="355" t="s">
        <v>1428</v>
      </c>
      <c r="E174" s="340" t="s">
        <v>54</v>
      </c>
      <c r="F174" s="341" t="s">
        <v>55</v>
      </c>
      <c r="G174" s="342" t="s">
        <v>9491</v>
      </c>
      <c r="H174" s="342" t="s">
        <v>9491</v>
      </c>
      <c r="I174" s="342" t="s">
        <v>46</v>
      </c>
      <c r="J174" s="342" t="s">
        <v>46</v>
      </c>
      <c r="K174" s="342" t="s">
        <v>46</v>
      </c>
      <c r="L174" s="342" t="s">
        <v>46</v>
      </c>
      <c r="M174" s="342" t="s">
        <v>46</v>
      </c>
      <c r="N174" s="342" t="s">
        <v>9491</v>
      </c>
      <c r="O174" s="342" t="s">
        <v>9491</v>
      </c>
      <c r="P174" s="342" t="s">
        <v>9491</v>
      </c>
      <c r="Q174" s="342" t="s">
        <v>9491</v>
      </c>
      <c r="R174" s="342" t="s">
        <v>9491</v>
      </c>
      <c r="S174" s="342" t="s">
        <v>9491</v>
      </c>
      <c r="T174" s="342" t="s">
        <v>9491</v>
      </c>
      <c r="U174" s="342" t="s">
        <v>46</v>
      </c>
      <c r="V174" s="342" t="s">
        <v>46</v>
      </c>
      <c r="W174" s="342" t="s">
        <v>9491</v>
      </c>
      <c r="X174" s="342" t="s">
        <v>9491</v>
      </c>
      <c r="Y174" s="342" t="s">
        <v>9491</v>
      </c>
      <c r="Z174" s="342" t="s">
        <v>46</v>
      </c>
      <c r="AA174" s="342" t="s">
        <v>46</v>
      </c>
      <c r="AB174" s="342" t="s">
        <v>46</v>
      </c>
      <c r="AC174" s="342" t="s">
        <v>46</v>
      </c>
      <c r="AD174" s="342" t="s">
        <v>46</v>
      </c>
      <c r="AE174" s="342" t="s">
        <v>46</v>
      </c>
      <c r="AF174" s="342" t="s">
        <v>46</v>
      </c>
      <c r="AG174" s="342" t="s">
        <v>46</v>
      </c>
      <c r="AH174" s="342" t="s">
        <v>46</v>
      </c>
      <c r="AI174" s="342" t="s">
        <v>9491</v>
      </c>
      <c r="AJ174" s="342" t="s">
        <v>9491</v>
      </c>
      <c r="AK174" s="342" t="s">
        <v>9491</v>
      </c>
      <c r="AL174" s="342" t="s">
        <v>9491</v>
      </c>
      <c r="AM174" s="342" t="s">
        <v>1879</v>
      </c>
      <c r="AN174" s="342" t="s">
        <v>76</v>
      </c>
      <c r="AO174" s="342" t="s">
        <v>76</v>
      </c>
      <c r="AP174" s="342" t="s">
        <v>76</v>
      </c>
      <c r="AQ174" s="342" t="s">
        <v>76</v>
      </c>
      <c r="AR174" s="342" t="s">
        <v>76</v>
      </c>
      <c r="AS174" s="342" t="s">
        <v>76</v>
      </c>
      <c r="AT174" s="342" t="s">
        <v>76</v>
      </c>
      <c r="AU174" s="233"/>
      <c r="AV174" s="356"/>
      <c r="AW174" s="356"/>
      <c r="AX174" s="233"/>
      <c r="AY174" s="233"/>
      <c r="AZ174" s="233"/>
      <c r="BA174" s="233" t="s">
        <v>1863</v>
      </c>
      <c r="BB174" s="233" t="s">
        <v>9480</v>
      </c>
      <c r="BC174" s="233" t="s">
        <v>9481</v>
      </c>
      <c r="BD174" s="233" t="s">
        <v>9562</v>
      </c>
      <c r="BE174" s="233" t="str">
        <f t="shared" si="20"/>
        <v>×</v>
      </c>
      <c r="BF174" s="233" t="str">
        <f t="shared" si="18"/>
        <v>〇</v>
      </c>
      <c r="BG174" s="233" t="str">
        <f t="shared" si="19"/>
        <v>×</v>
      </c>
      <c r="BH174" s="233" t="str">
        <f t="shared" si="21"/>
        <v>×</v>
      </c>
      <c r="BI174" s="352" t="s">
        <v>9855</v>
      </c>
      <c r="BJ174" s="233" t="s">
        <v>9943</v>
      </c>
      <c r="BK174" s="352" t="s">
        <v>9615</v>
      </c>
      <c r="BL174" s="233" t="s">
        <v>9497</v>
      </c>
      <c r="BM174" s="233" t="s">
        <v>9497</v>
      </c>
      <c r="BN174" s="233"/>
      <c r="BO174" s="233" t="s">
        <v>9486</v>
      </c>
      <c r="BP174" s="233"/>
      <c r="BQ174" s="233" t="s">
        <v>1868</v>
      </c>
      <c r="BR174" s="233" t="s">
        <v>1868</v>
      </c>
      <c r="BS174" s="233"/>
      <c r="BT174" s="233"/>
      <c r="BU174" s="233"/>
      <c r="BV174" s="233"/>
      <c r="BW174" s="119" t="s">
        <v>0</v>
      </c>
    </row>
    <row r="175" spans="2:75" ht="50.15" customHeight="1">
      <c r="B175" s="354">
        <v>118034</v>
      </c>
      <c r="C175" s="355" t="s">
        <v>1460</v>
      </c>
      <c r="D175" s="355" t="s">
        <v>1428</v>
      </c>
      <c r="E175" s="340" t="s">
        <v>1962</v>
      </c>
      <c r="F175" s="341" t="s">
        <v>55</v>
      </c>
      <c r="G175" s="342" t="s">
        <v>9491</v>
      </c>
      <c r="H175" s="342" t="s">
        <v>9491</v>
      </c>
      <c r="I175" s="342" t="s">
        <v>46</v>
      </c>
      <c r="J175" s="342" t="s">
        <v>46</v>
      </c>
      <c r="K175" s="342" t="s">
        <v>46</v>
      </c>
      <c r="L175" s="342" t="s">
        <v>46</v>
      </c>
      <c r="M175" s="342" t="s">
        <v>46</v>
      </c>
      <c r="N175" s="342" t="s">
        <v>9491</v>
      </c>
      <c r="O175" s="342" t="s">
        <v>9491</v>
      </c>
      <c r="P175" s="342" t="s">
        <v>9491</v>
      </c>
      <c r="Q175" s="342" t="s">
        <v>9491</v>
      </c>
      <c r="R175" s="342" t="s">
        <v>9491</v>
      </c>
      <c r="S175" s="342" t="s">
        <v>9491</v>
      </c>
      <c r="T175" s="342" t="s">
        <v>9491</v>
      </c>
      <c r="U175" s="342" t="s">
        <v>46</v>
      </c>
      <c r="V175" s="342" t="s">
        <v>46</v>
      </c>
      <c r="W175" s="342" t="s">
        <v>9491</v>
      </c>
      <c r="X175" s="342" t="s">
        <v>9491</v>
      </c>
      <c r="Y175" s="342" t="s">
        <v>9491</v>
      </c>
      <c r="Z175" s="342" t="s">
        <v>46</v>
      </c>
      <c r="AA175" s="342" t="s">
        <v>46</v>
      </c>
      <c r="AB175" s="342" t="s">
        <v>46</v>
      </c>
      <c r="AC175" s="342" t="s">
        <v>46</v>
      </c>
      <c r="AD175" s="342" t="s">
        <v>46</v>
      </c>
      <c r="AE175" s="342" t="s">
        <v>46</v>
      </c>
      <c r="AF175" s="342" t="s">
        <v>46</v>
      </c>
      <c r="AG175" s="342" t="s">
        <v>46</v>
      </c>
      <c r="AH175" s="342" t="s">
        <v>46</v>
      </c>
      <c r="AI175" s="342" t="s">
        <v>9491</v>
      </c>
      <c r="AJ175" s="342" t="s">
        <v>9491</v>
      </c>
      <c r="AK175" s="342" t="s">
        <v>9491</v>
      </c>
      <c r="AL175" s="342" t="s">
        <v>9491</v>
      </c>
      <c r="AM175" s="342" t="s">
        <v>76</v>
      </c>
      <c r="AN175" s="342" t="s">
        <v>76</v>
      </c>
      <c r="AO175" s="342" t="s">
        <v>1879</v>
      </c>
      <c r="AP175" s="342" t="s">
        <v>76</v>
      </c>
      <c r="AQ175" s="342" t="s">
        <v>76</v>
      </c>
      <c r="AR175" s="342" t="s">
        <v>76</v>
      </c>
      <c r="AS175" s="342" t="s">
        <v>76</v>
      </c>
      <c r="AT175" s="342" t="s">
        <v>76</v>
      </c>
      <c r="AU175" s="233"/>
      <c r="AV175" s="356"/>
      <c r="AW175" s="356"/>
      <c r="AX175" s="233"/>
      <c r="AY175" s="233"/>
      <c r="AZ175" s="233"/>
      <c r="BA175" s="233" t="s">
        <v>1863</v>
      </c>
      <c r="BB175" s="233" t="s">
        <v>9480</v>
      </c>
      <c r="BC175" s="233" t="s">
        <v>9481</v>
      </c>
      <c r="BD175" s="233" t="s">
        <v>9562</v>
      </c>
      <c r="BE175" s="233" t="str">
        <f t="shared" si="20"/>
        <v>×</v>
      </c>
      <c r="BF175" s="233" t="str">
        <f t="shared" si="18"/>
        <v>〇</v>
      </c>
      <c r="BG175" s="233" t="str">
        <f t="shared" si="19"/>
        <v>×</v>
      </c>
      <c r="BH175" s="233" t="str">
        <f t="shared" si="21"/>
        <v>×</v>
      </c>
      <c r="BI175" s="352" t="s">
        <v>9855</v>
      </c>
      <c r="BJ175" s="233" t="s">
        <v>9943</v>
      </c>
      <c r="BK175" s="352" t="s">
        <v>9615</v>
      </c>
      <c r="BL175" s="233" t="s">
        <v>9497</v>
      </c>
      <c r="BM175" s="233" t="s">
        <v>9497</v>
      </c>
      <c r="BN175" s="233"/>
      <c r="BO175" s="233" t="s">
        <v>9486</v>
      </c>
      <c r="BP175" s="233"/>
      <c r="BQ175" s="233" t="s">
        <v>32</v>
      </c>
      <c r="BR175" s="233" t="s">
        <v>32</v>
      </c>
      <c r="BS175" s="233"/>
      <c r="BT175" s="233"/>
      <c r="BU175" s="233"/>
      <c r="BV175" s="233"/>
      <c r="BW175" s="119" t="s">
        <v>0</v>
      </c>
    </row>
    <row r="176" spans="2:75" ht="50.15" customHeight="1">
      <c r="B176" s="354">
        <v>24492</v>
      </c>
      <c r="C176" s="355" t="s">
        <v>1361</v>
      </c>
      <c r="D176" s="355" t="s">
        <v>1282</v>
      </c>
      <c r="E176" s="340" t="s">
        <v>45</v>
      </c>
      <c r="F176" s="341" t="s">
        <v>55</v>
      </c>
      <c r="G176" s="342" t="s">
        <v>9491</v>
      </c>
      <c r="H176" s="342" t="s">
        <v>9491</v>
      </c>
      <c r="I176" s="342" t="s">
        <v>9491</v>
      </c>
      <c r="J176" s="342" t="s">
        <v>9491</v>
      </c>
      <c r="K176" s="342" t="s">
        <v>9491</v>
      </c>
      <c r="L176" s="342" t="s">
        <v>9491</v>
      </c>
      <c r="M176" s="342" t="s">
        <v>9491</v>
      </c>
      <c r="N176" s="342" t="s">
        <v>46</v>
      </c>
      <c r="O176" s="342" t="s">
        <v>9491</v>
      </c>
      <c r="P176" s="342" t="s">
        <v>9491</v>
      </c>
      <c r="Q176" s="342" t="s">
        <v>9491</v>
      </c>
      <c r="R176" s="342" t="s">
        <v>9491</v>
      </c>
      <c r="S176" s="342" t="s">
        <v>9491</v>
      </c>
      <c r="T176" s="342" t="s">
        <v>9491</v>
      </c>
      <c r="U176" s="342" t="s">
        <v>9491</v>
      </c>
      <c r="V176" s="342" t="s">
        <v>9491</v>
      </c>
      <c r="W176" s="342" t="s">
        <v>9491</v>
      </c>
      <c r="X176" s="342" t="s">
        <v>9491</v>
      </c>
      <c r="Y176" s="342" t="s">
        <v>9491</v>
      </c>
      <c r="Z176" s="342" t="s">
        <v>46</v>
      </c>
      <c r="AA176" s="342" t="s">
        <v>46</v>
      </c>
      <c r="AB176" s="342" t="s">
        <v>46</v>
      </c>
      <c r="AC176" s="342" t="s">
        <v>46</v>
      </c>
      <c r="AD176" s="342" t="s">
        <v>46</v>
      </c>
      <c r="AE176" s="342" t="s">
        <v>46</v>
      </c>
      <c r="AF176" s="342" t="s">
        <v>46</v>
      </c>
      <c r="AG176" s="342" t="s">
        <v>46</v>
      </c>
      <c r="AH176" s="342" t="s">
        <v>46</v>
      </c>
      <c r="AI176" s="342" t="s">
        <v>9491</v>
      </c>
      <c r="AJ176" s="342" t="s">
        <v>9491</v>
      </c>
      <c r="AK176" s="342" t="s">
        <v>9491</v>
      </c>
      <c r="AL176" s="342" t="s">
        <v>9491</v>
      </c>
      <c r="AM176" s="342" t="s">
        <v>76</v>
      </c>
      <c r="AN176" s="342" t="s">
        <v>76</v>
      </c>
      <c r="AO176" s="342" t="s">
        <v>76</v>
      </c>
      <c r="AP176" s="342" t="s">
        <v>76</v>
      </c>
      <c r="AQ176" s="342" t="s">
        <v>76</v>
      </c>
      <c r="AR176" s="342" t="s">
        <v>76</v>
      </c>
      <c r="AS176" s="342" t="s">
        <v>76</v>
      </c>
      <c r="AT176" s="342" t="s">
        <v>76</v>
      </c>
      <c r="AU176" s="233"/>
      <c r="AV176" s="363" t="s">
        <v>9616</v>
      </c>
      <c r="AW176" s="233" t="s">
        <v>9617</v>
      </c>
      <c r="AX176" s="233"/>
      <c r="AY176" s="233"/>
      <c r="AZ176" s="233"/>
      <c r="BA176" s="233" t="s">
        <v>1863</v>
      </c>
      <c r="BB176" s="233" t="s">
        <v>9481</v>
      </c>
      <c r="BC176" s="233" t="s">
        <v>9480</v>
      </c>
      <c r="BD176" s="233" t="s">
        <v>9562</v>
      </c>
      <c r="BE176" s="233" t="str">
        <f t="shared" si="20"/>
        <v>×</v>
      </c>
      <c r="BF176" s="233" t="str">
        <f t="shared" ref="BF176:BF186" si="22">IF(OR($AA176="〇",$AC176="〇",$AD176="〇",$AE176="〇",$AG176="〇",$AH176="〇",$AI176="〇",$AK176="〇",$AL176="〇",$AM176="〇",$AO176="〇",$AP176="〇",$AQ176="〇",$AS176="〇",$AT176="〇"),"〇","×")</f>
        <v>×</v>
      </c>
      <c r="BG176" s="233" t="str">
        <f t="shared" si="19"/>
        <v>×</v>
      </c>
      <c r="BH176" s="233" t="str">
        <f t="shared" si="21"/>
        <v>×</v>
      </c>
      <c r="BI176" s="233" t="s">
        <v>1868</v>
      </c>
      <c r="BJ176" s="233" t="s">
        <v>32</v>
      </c>
      <c r="BK176" s="352" t="s">
        <v>32</v>
      </c>
      <c r="BL176" s="233" t="s">
        <v>9497</v>
      </c>
      <c r="BM176" s="233" t="s">
        <v>9497</v>
      </c>
      <c r="BN176" s="233"/>
      <c r="BO176" s="233" t="s">
        <v>9486</v>
      </c>
      <c r="BP176" s="233"/>
      <c r="BQ176" s="233">
        <v>24457</v>
      </c>
      <c r="BR176" s="233" t="s">
        <v>9618</v>
      </c>
      <c r="BS176" s="233"/>
      <c r="BT176" s="233"/>
      <c r="BU176" s="233"/>
      <c r="BV176" s="233"/>
      <c r="BW176" s="119" t="s">
        <v>0</v>
      </c>
    </row>
    <row r="177" spans="2:75" ht="50.15" customHeight="1">
      <c r="B177" s="354">
        <v>24493</v>
      </c>
      <c r="C177" s="355" t="s">
        <v>1363</v>
      </c>
      <c r="D177" s="355" t="s">
        <v>1282</v>
      </c>
      <c r="E177" s="340" t="s">
        <v>45</v>
      </c>
      <c r="F177" s="341" t="s">
        <v>55</v>
      </c>
      <c r="G177" s="342" t="s">
        <v>9491</v>
      </c>
      <c r="H177" s="342" t="s">
        <v>9491</v>
      </c>
      <c r="I177" s="342" t="s">
        <v>9491</v>
      </c>
      <c r="J177" s="342" t="s">
        <v>9491</v>
      </c>
      <c r="K177" s="342" t="s">
        <v>9491</v>
      </c>
      <c r="L177" s="342" t="s">
        <v>9491</v>
      </c>
      <c r="M177" s="342" t="s">
        <v>9491</v>
      </c>
      <c r="N177" s="342" t="s">
        <v>46</v>
      </c>
      <c r="O177" s="342" t="s">
        <v>9491</v>
      </c>
      <c r="P177" s="342" t="s">
        <v>9491</v>
      </c>
      <c r="Q177" s="342" t="s">
        <v>9491</v>
      </c>
      <c r="R177" s="342" t="s">
        <v>9491</v>
      </c>
      <c r="S177" s="342" t="s">
        <v>9491</v>
      </c>
      <c r="T177" s="342" t="s">
        <v>9491</v>
      </c>
      <c r="U177" s="342" t="s">
        <v>9491</v>
      </c>
      <c r="V177" s="342" t="s">
        <v>9491</v>
      </c>
      <c r="W177" s="342" t="s">
        <v>9491</v>
      </c>
      <c r="X177" s="342" t="s">
        <v>9491</v>
      </c>
      <c r="Y177" s="342" t="s">
        <v>9491</v>
      </c>
      <c r="Z177" s="342" t="s">
        <v>46</v>
      </c>
      <c r="AA177" s="342" t="s">
        <v>46</v>
      </c>
      <c r="AB177" s="342" t="s">
        <v>46</v>
      </c>
      <c r="AC177" s="342" t="s">
        <v>46</v>
      </c>
      <c r="AD177" s="342" t="s">
        <v>46</v>
      </c>
      <c r="AE177" s="342" t="s">
        <v>46</v>
      </c>
      <c r="AF177" s="342" t="s">
        <v>46</v>
      </c>
      <c r="AG177" s="342" t="s">
        <v>46</v>
      </c>
      <c r="AH177" s="342" t="s">
        <v>46</v>
      </c>
      <c r="AI177" s="342" t="s">
        <v>9491</v>
      </c>
      <c r="AJ177" s="342" t="s">
        <v>9491</v>
      </c>
      <c r="AK177" s="342" t="s">
        <v>9491</v>
      </c>
      <c r="AL177" s="342" t="s">
        <v>9491</v>
      </c>
      <c r="AM177" s="342" t="s">
        <v>76</v>
      </c>
      <c r="AN177" s="342" t="s">
        <v>76</v>
      </c>
      <c r="AO177" s="342" t="s">
        <v>76</v>
      </c>
      <c r="AP177" s="342" t="s">
        <v>76</v>
      </c>
      <c r="AQ177" s="342" t="s">
        <v>76</v>
      </c>
      <c r="AR177" s="342" t="s">
        <v>76</v>
      </c>
      <c r="AS177" s="342" t="s">
        <v>76</v>
      </c>
      <c r="AT177" s="342" t="s">
        <v>76</v>
      </c>
      <c r="AU177" s="233"/>
      <c r="AV177" s="363" t="s">
        <v>9619</v>
      </c>
      <c r="AW177" s="233" t="s">
        <v>9620</v>
      </c>
      <c r="AX177" s="233"/>
      <c r="AY177" s="233"/>
      <c r="AZ177" s="233"/>
      <c r="BA177" s="233" t="s">
        <v>1863</v>
      </c>
      <c r="BB177" s="233" t="s">
        <v>9481</v>
      </c>
      <c r="BC177" s="233" t="s">
        <v>9480</v>
      </c>
      <c r="BD177" s="233" t="s">
        <v>9562</v>
      </c>
      <c r="BE177" s="233" t="str">
        <f t="shared" si="20"/>
        <v>×</v>
      </c>
      <c r="BF177" s="233" t="str">
        <f t="shared" si="22"/>
        <v>×</v>
      </c>
      <c r="BG177" s="233" t="str">
        <f t="shared" si="19"/>
        <v>×</v>
      </c>
      <c r="BH177" s="233" t="str">
        <f t="shared" si="21"/>
        <v>×</v>
      </c>
      <c r="BI177" s="233" t="s">
        <v>1868</v>
      </c>
      <c r="BJ177" s="233" t="s">
        <v>32</v>
      </c>
      <c r="BK177" s="352" t="s">
        <v>32</v>
      </c>
      <c r="BL177" s="233" t="s">
        <v>9497</v>
      </c>
      <c r="BM177" s="233" t="s">
        <v>9497</v>
      </c>
      <c r="BN177" s="233"/>
      <c r="BO177" s="233" t="s">
        <v>9486</v>
      </c>
      <c r="BP177" s="233"/>
      <c r="BQ177" s="233">
        <v>24458</v>
      </c>
      <c r="BR177" s="233" t="s">
        <v>9621</v>
      </c>
      <c r="BS177" s="233"/>
      <c r="BT177" s="233"/>
      <c r="BU177" s="233"/>
      <c r="BV177" s="233"/>
      <c r="BW177" s="119" t="s">
        <v>0</v>
      </c>
    </row>
    <row r="178" spans="2:75" ht="50.15" customHeight="1">
      <c r="B178" s="354">
        <v>24495</v>
      </c>
      <c r="C178" s="355" t="s">
        <v>1365</v>
      </c>
      <c r="D178" s="355" t="s">
        <v>1282</v>
      </c>
      <c r="E178" s="340" t="s">
        <v>45</v>
      </c>
      <c r="F178" s="341" t="s">
        <v>55</v>
      </c>
      <c r="G178" s="342" t="s">
        <v>9491</v>
      </c>
      <c r="H178" s="342" t="s">
        <v>9491</v>
      </c>
      <c r="I178" s="342" t="s">
        <v>9491</v>
      </c>
      <c r="J178" s="342" t="s">
        <v>9491</v>
      </c>
      <c r="K178" s="342" t="s">
        <v>9491</v>
      </c>
      <c r="L178" s="342" t="s">
        <v>9491</v>
      </c>
      <c r="M178" s="342" t="s">
        <v>9491</v>
      </c>
      <c r="N178" s="342" t="s">
        <v>46</v>
      </c>
      <c r="O178" s="342" t="s">
        <v>9491</v>
      </c>
      <c r="P178" s="342" t="s">
        <v>9491</v>
      </c>
      <c r="Q178" s="342" t="s">
        <v>9491</v>
      </c>
      <c r="R178" s="342" t="s">
        <v>9491</v>
      </c>
      <c r="S178" s="342" t="s">
        <v>9491</v>
      </c>
      <c r="T178" s="342" t="s">
        <v>9491</v>
      </c>
      <c r="U178" s="342" t="s">
        <v>9491</v>
      </c>
      <c r="V178" s="342" t="s">
        <v>9491</v>
      </c>
      <c r="W178" s="342" t="s">
        <v>9491</v>
      </c>
      <c r="X178" s="342" t="s">
        <v>9491</v>
      </c>
      <c r="Y178" s="342" t="s">
        <v>9491</v>
      </c>
      <c r="Z178" s="342" t="s">
        <v>46</v>
      </c>
      <c r="AA178" s="342" t="s">
        <v>46</v>
      </c>
      <c r="AB178" s="342" t="s">
        <v>46</v>
      </c>
      <c r="AC178" s="342" t="s">
        <v>46</v>
      </c>
      <c r="AD178" s="342" t="s">
        <v>46</v>
      </c>
      <c r="AE178" s="342" t="s">
        <v>46</v>
      </c>
      <c r="AF178" s="342" t="s">
        <v>46</v>
      </c>
      <c r="AG178" s="342" t="s">
        <v>46</v>
      </c>
      <c r="AH178" s="342" t="s">
        <v>46</v>
      </c>
      <c r="AI178" s="342" t="s">
        <v>9491</v>
      </c>
      <c r="AJ178" s="342" t="s">
        <v>9491</v>
      </c>
      <c r="AK178" s="342" t="s">
        <v>9491</v>
      </c>
      <c r="AL178" s="342" t="s">
        <v>9491</v>
      </c>
      <c r="AM178" s="342" t="s">
        <v>76</v>
      </c>
      <c r="AN178" s="342" t="s">
        <v>76</v>
      </c>
      <c r="AO178" s="342" t="s">
        <v>76</v>
      </c>
      <c r="AP178" s="342" t="s">
        <v>76</v>
      </c>
      <c r="AQ178" s="342" t="s">
        <v>76</v>
      </c>
      <c r="AR178" s="342" t="s">
        <v>76</v>
      </c>
      <c r="AS178" s="342" t="s">
        <v>76</v>
      </c>
      <c r="AT178" s="342" t="s">
        <v>76</v>
      </c>
      <c r="AU178" s="233"/>
      <c r="AV178" s="363" t="s">
        <v>9622</v>
      </c>
      <c r="AW178" s="233" t="s">
        <v>9623</v>
      </c>
      <c r="AX178" s="233"/>
      <c r="AY178" s="233"/>
      <c r="AZ178" s="233"/>
      <c r="BA178" s="233" t="s">
        <v>1863</v>
      </c>
      <c r="BB178" s="233" t="s">
        <v>9481</v>
      </c>
      <c r="BC178" s="233" t="s">
        <v>9480</v>
      </c>
      <c r="BD178" s="233" t="s">
        <v>9562</v>
      </c>
      <c r="BE178" s="233" t="str">
        <f t="shared" si="20"/>
        <v>×</v>
      </c>
      <c r="BF178" s="233" t="str">
        <f t="shared" si="22"/>
        <v>×</v>
      </c>
      <c r="BG178" s="233" t="str">
        <f t="shared" si="19"/>
        <v>×</v>
      </c>
      <c r="BH178" s="233" t="str">
        <f t="shared" si="21"/>
        <v>×</v>
      </c>
      <c r="BI178" s="233" t="s">
        <v>1868</v>
      </c>
      <c r="BJ178" s="233" t="s">
        <v>32</v>
      </c>
      <c r="BK178" s="352" t="s">
        <v>32</v>
      </c>
      <c r="BL178" s="233" t="s">
        <v>9497</v>
      </c>
      <c r="BM178" s="233" t="s">
        <v>9497</v>
      </c>
      <c r="BN178" s="233"/>
      <c r="BO178" s="233" t="s">
        <v>9486</v>
      </c>
      <c r="BP178" s="233"/>
      <c r="BQ178" s="233">
        <v>24459</v>
      </c>
      <c r="BR178" s="233" t="s">
        <v>9624</v>
      </c>
      <c r="BS178" s="233"/>
      <c r="BT178" s="233"/>
      <c r="BU178" s="233"/>
      <c r="BV178" s="233"/>
      <c r="BW178" s="119" t="s">
        <v>0</v>
      </c>
    </row>
    <row r="179" spans="2:75" ht="50.15" customHeight="1">
      <c r="B179" s="354">
        <v>24496</v>
      </c>
      <c r="C179" s="355" t="s">
        <v>1367</v>
      </c>
      <c r="D179" s="355" t="s">
        <v>1282</v>
      </c>
      <c r="E179" s="340" t="s">
        <v>45</v>
      </c>
      <c r="F179" s="341" t="s">
        <v>55</v>
      </c>
      <c r="G179" s="342" t="s">
        <v>9491</v>
      </c>
      <c r="H179" s="342" t="s">
        <v>9491</v>
      </c>
      <c r="I179" s="342" t="s">
        <v>9491</v>
      </c>
      <c r="J179" s="342" t="s">
        <v>9491</v>
      </c>
      <c r="K179" s="342" t="s">
        <v>9491</v>
      </c>
      <c r="L179" s="342" t="s">
        <v>9491</v>
      </c>
      <c r="M179" s="342" t="s">
        <v>9491</v>
      </c>
      <c r="N179" s="342" t="s">
        <v>46</v>
      </c>
      <c r="O179" s="342" t="s">
        <v>9491</v>
      </c>
      <c r="P179" s="342" t="s">
        <v>9491</v>
      </c>
      <c r="Q179" s="342" t="s">
        <v>9491</v>
      </c>
      <c r="R179" s="342" t="s">
        <v>9491</v>
      </c>
      <c r="S179" s="342" t="s">
        <v>9491</v>
      </c>
      <c r="T179" s="342" t="s">
        <v>9491</v>
      </c>
      <c r="U179" s="342" t="s">
        <v>9491</v>
      </c>
      <c r="V179" s="342" t="s">
        <v>9491</v>
      </c>
      <c r="W179" s="342" t="s">
        <v>9491</v>
      </c>
      <c r="X179" s="342" t="s">
        <v>9491</v>
      </c>
      <c r="Y179" s="342" t="s">
        <v>9491</v>
      </c>
      <c r="Z179" s="342" t="s">
        <v>46</v>
      </c>
      <c r="AA179" s="342" t="s">
        <v>46</v>
      </c>
      <c r="AB179" s="342" t="s">
        <v>46</v>
      </c>
      <c r="AC179" s="342" t="s">
        <v>46</v>
      </c>
      <c r="AD179" s="342" t="s">
        <v>46</v>
      </c>
      <c r="AE179" s="342" t="s">
        <v>46</v>
      </c>
      <c r="AF179" s="342" t="s">
        <v>46</v>
      </c>
      <c r="AG179" s="342" t="s">
        <v>46</v>
      </c>
      <c r="AH179" s="342" t="s">
        <v>46</v>
      </c>
      <c r="AI179" s="342" t="s">
        <v>9491</v>
      </c>
      <c r="AJ179" s="342" t="s">
        <v>9491</v>
      </c>
      <c r="AK179" s="342" t="s">
        <v>9491</v>
      </c>
      <c r="AL179" s="342" t="s">
        <v>9491</v>
      </c>
      <c r="AM179" s="342" t="s">
        <v>76</v>
      </c>
      <c r="AN179" s="342" t="s">
        <v>76</v>
      </c>
      <c r="AO179" s="342" t="s">
        <v>76</v>
      </c>
      <c r="AP179" s="342" t="s">
        <v>76</v>
      </c>
      <c r="AQ179" s="342" t="s">
        <v>76</v>
      </c>
      <c r="AR179" s="342" t="s">
        <v>76</v>
      </c>
      <c r="AS179" s="342" t="s">
        <v>76</v>
      </c>
      <c r="AT179" s="342" t="s">
        <v>76</v>
      </c>
      <c r="AU179" s="233"/>
      <c r="AV179" s="363" t="s">
        <v>9625</v>
      </c>
      <c r="AW179" s="233" t="s">
        <v>9626</v>
      </c>
      <c r="AX179" s="233"/>
      <c r="AY179" s="233"/>
      <c r="AZ179" s="233"/>
      <c r="BA179" s="233" t="s">
        <v>1863</v>
      </c>
      <c r="BB179" s="233" t="s">
        <v>9481</v>
      </c>
      <c r="BC179" s="233" t="s">
        <v>9480</v>
      </c>
      <c r="BD179" s="233" t="s">
        <v>9562</v>
      </c>
      <c r="BE179" s="233" t="str">
        <f t="shared" si="20"/>
        <v>×</v>
      </c>
      <c r="BF179" s="233" t="str">
        <f t="shared" si="22"/>
        <v>×</v>
      </c>
      <c r="BG179" s="233" t="str">
        <f t="shared" si="19"/>
        <v>×</v>
      </c>
      <c r="BH179" s="233" t="str">
        <f t="shared" si="21"/>
        <v>×</v>
      </c>
      <c r="BI179" s="233" t="s">
        <v>1868</v>
      </c>
      <c r="BJ179" s="233" t="s">
        <v>32</v>
      </c>
      <c r="BK179" s="352" t="s">
        <v>32</v>
      </c>
      <c r="BL179" s="233" t="s">
        <v>9497</v>
      </c>
      <c r="BM179" s="233" t="s">
        <v>9497</v>
      </c>
      <c r="BN179" s="233"/>
      <c r="BO179" s="233" t="s">
        <v>9486</v>
      </c>
      <c r="BP179" s="233"/>
      <c r="BQ179" s="233">
        <v>24460</v>
      </c>
      <c r="BR179" s="233" t="s">
        <v>9627</v>
      </c>
      <c r="BS179" s="233"/>
      <c r="BT179" s="233"/>
      <c r="BU179" s="233"/>
      <c r="BV179" s="233"/>
      <c r="BW179" s="119" t="s">
        <v>0</v>
      </c>
    </row>
    <row r="180" spans="2:75" ht="50.15" customHeight="1">
      <c r="B180" s="354">
        <v>24506</v>
      </c>
      <c r="C180" s="355" t="s">
        <v>1373</v>
      </c>
      <c r="D180" s="355" t="s">
        <v>1282</v>
      </c>
      <c r="E180" s="340" t="s">
        <v>45</v>
      </c>
      <c r="F180" s="341" t="s">
        <v>9561</v>
      </c>
      <c r="G180" s="342" t="s">
        <v>9491</v>
      </c>
      <c r="H180" s="342" t="s">
        <v>9491</v>
      </c>
      <c r="I180" s="342" t="s">
        <v>46</v>
      </c>
      <c r="J180" s="342" t="s">
        <v>46</v>
      </c>
      <c r="K180" s="342" t="s">
        <v>46</v>
      </c>
      <c r="L180" s="342" t="s">
        <v>46</v>
      </c>
      <c r="M180" s="342" t="s">
        <v>46</v>
      </c>
      <c r="N180" s="342" t="s">
        <v>9491</v>
      </c>
      <c r="O180" s="342" t="s">
        <v>9491</v>
      </c>
      <c r="P180" s="342" t="s">
        <v>9491</v>
      </c>
      <c r="Q180" s="342" t="s">
        <v>9491</v>
      </c>
      <c r="R180" s="342" t="s">
        <v>9491</v>
      </c>
      <c r="S180" s="342" t="s">
        <v>9491</v>
      </c>
      <c r="T180" s="342" t="s">
        <v>9491</v>
      </c>
      <c r="U180" s="342" t="s">
        <v>46</v>
      </c>
      <c r="V180" s="342" t="s">
        <v>46</v>
      </c>
      <c r="W180" s="342" t="s">
        <v>9491</v>
      </c>
      <c r="X180" s="342" t="s">
        <v>9491</v>
      </c>
      <c r="Y180" s="342" t="s">
        <v>9491</v>
      </c>
      <c r="Z180" s="342" t="s">
        <v>46</v>
      </c>
      <c r="AA180" s="342" t="s">
        <v>46</v>
      </c>
      <c r="AB180" s="342" t="s">
        <v>46</v>
      </c>
      <c r="AC180" s="342" t="s">
        <v>46</v>
      </c>
      <c r="AD180" s="342" t="s">
        <v>46</v>
      </c>
      <c r="AE180" s="342" t="s">
        <v>46</v>
      </c>
      <c r="AF180" s="342" t="s">
        <v>46</v>
      </c>
      <c r="AG180" s="342" t="s">
        <v>46</v>
      </c>
      <c r="AH180" s="342" t="s">
        <v>46</v>
      </c>
      <c r="AI180" s="342" t="s">
        <v>9491</v>
      </c>
      <c r="AJ180" s="342" t="s">
        <v>9491</v>
      </c>
      <c r="AK180" s="342" t="s">
        <v>9491</v>
      </c>
      <c r="AL180" s="342" t="s">
        <v>9491</v>
      </c>
      <c r="AM180" s="342" t="s">
        <v>76</v>
      </c>
      <c r="AN180" s="342" t="s">
        <v>76</v>
      </c>
      <c r="AO180" s="342" t="s">
        <v>76</v>
      </c>
      <c r="AP180" s="342" t="s">
        <v>76</v>
      </c>
      <c r="AQ180" s="342" t="s">
        <v>76</v>
      </c>
      <c r="AR180" s="342" t="s">
        <v>76</v>
      </c>
      <c r="AS180" s="342" t="s">
        <v>76</v>
      </c>
      <c r="AT180" s="342" t="s">
        <v>76</v>
      </c>
      <c r="AU180" s="233"/>
      <c r="AV180" s="361" t="s">
        <v>9628</v>
      </c>
      <c r="AW180" s="233" t="s">
        <v>9629</v>
      </c>
      <c r="AX180" s="233" t="s">
        <v>9531</v>
      </c>
      <c r="AY180" s="233" t="s">
        <v>9630</v>
      </c>
      <c r="AZ180" s="233" t="s">
        <v>10182</v>
      </c>
      <c r="BA180" s="233" t="s">
        <v>1864</v>
      </c>
      <c r="BB180" s="233" t="s">
        <v>9481</v>
      </c>
      <c r="BC180" s="233" t="s">
        <v>9480</v>
      </c>
      <c r="BD180" s="233" t="s">
        <v>9562</v>
      </c>
      <c r="BE180" s="233" t="str">
        <f t="shared" si="20"/>
        <v>×</v>
      </c>
      <c r="BF180" s="233" t="str">
        <f t="shared" si="22"/>
        <v>×</v>
      </c>
      <c r="BG180" s="233" t="str">
        <f t="shared" si="19"/>
        <v>×</v>
      </c>
      <c r="BH180" s="233" t="str">
        <f t="shared" si="21"/>
        <v>×</v>
      </c>
      <c r="BI180" s="233" t="s">
        <v>1868</v>
      </c>
      <c r="BJ180" s="233" t="s">
        <v>32</v>
      </c>
      <c r="BK180" s="352" t="s">
        <v>32</v>
      </c>
      <c r="BL180" s="233" t="s">
        <v>9497</v>
      </c>
      <c r="BM180" s="233" t="s">
        <v>9497</v>
      </c>
      <c r="BN180" s="233"/>
      <c r="BO180" s="233" t="s">
        <v>9486</v>
      </c>
      <c r="BP180" s="233"/>
      <c r="BQ180" s="356">
        <v>118033</v>
      </c>
      <c r="BR180" s="233" t="s">
        <v>9360</v>
      </c>
      <c r="BS180" s="233"/>
      <c r="BT180" s="233"/>
      <c r="BU180" s="233"/>
      <c r="BV180" s="233"/>
      <c r="BW180" s="119" t="s">
        <v>0</v>
      </c>
    </row>
    <row r="181" spans="2:75" ht="50.15" customHeight="1">
      <c r="B181" s="354">
        <v>24507</v>
      </c>
      <c r="C181" s="355" t="s">
        <v>1374</v>
      </c>
      <c r="D181" s="355" t="s">
        <v>1282</v>
      </c>
      <c r="E181" s="340" t="s">
        <v>45</v>
      </c>
      <c r="F181" s="341" t="s">
        <v>9561</v>
      </c>
      <c r="G181" s="342" t="s">
        <v>9491</v>
      </c>
      <c r="H181" s="342" t="s">
        <v>9491</v>
      </c>
      <c r="I181" s="342" t="s">
        <v>46</v>
      </c>
      <c r="J181" s="342" t="s">
        <v>46</v>
      </c>
      <c r="K181" s="342" t="s">
        <v>46</v>
      </c>
      <c r="L181" s="342" t="s">
        <v>46</v>
      </c>
      <c r="M181" s="342" t="s">
        <v>46</v>
      </c>
      <c r="N181" s="342" t="s">
        <v>9491</v>
      </c>
      <c r="O181" s="342" t="s">
        <v>9491</v>
      </c>
      <c r="P181" s="342" t="s">
        <v>9491</v>
      </c>
      <c r="Q181" s="342" t="s">
        <v>9491</v>
      </c>
      <c r="R181" s="342" t="s">
        <v>9491</v>
      </c>
      <c r="S181" s="342" t="s">
        <v>9491</v>
      </c>
      <c r="T181" s="342" t="s">
        <v>9491</v>
      </c>
      <c r="U181" s="342" t="s">
        <v>46</v>
      </c>
      <c r="V181" s="342" t="s">
        <v>46</v>
      </c>
      <c r="W181" s="342" t="s">
        <v>9491</v>
      </c>
      <c r="X181" s="342" t="s">
        <v>9491</v>
      </c>
      <c r="Y181" s="342" t="s">
        <v>9491</v>
      </c>
      <c r="Z181" s="342" t="s">
        <v>46</v>
      </c>
      <c r="AA181" s="342" t="s">
        <v>46</v>
      </c>
      <c r="AB181" s="342" t="s">
        <v>46</v>
      </c>
      <c r="AC181" s="342" t="s">
        <v>46</v>
      </c>
      <c r="AD181" s="342" t="s">
        <v>46</v>
      </c>
      <c r="AE181" s="342" t="s">
        <v>46</v>
      </c>
      <c r="AF181" s="342" t="s">
        <v>46</v>
      </c>
      <c r="AG181" s="342" t="s">
        <v>46</v>
      </c>
      <c r="AH181" s="342" t="s">
        <v>46</v>
      </c>
      <c r="AI181" s="342" t="s">
        <v>9491</v>
      </c>
      <c r="AJ181" s="342" t="s">
        <v>9491</v>
      </c>
      <c r="AK181" s="342" t="s">
        <v>9491</v>
      </c>
      <c r="AL181" s="342" t="s">
        <v>9491</v>
      </c>
      <c r="AM181" s="342" t="s">
        <v>76</v>
      </c>
      <c r="AN181" s="342" t="s">
        <v>76</v>
      </c>
      <c r="AO181" s="342" t="s">
        <v>76</v>
      </c>
      <c r="AP181" s="342" t="s">
        <v>76</v>
      </c>
      <c r="AQ181" s="342" t="s">
        <v>76</v>
      </c>
      <c r="AR181" s="342" t="s">
        <v>76</v>
      </c>
      <c r="AS181" s="342" t="s">
        <v>76</v>
      </c>
      <c r="AT181" s="342" t="s">
        <v>76</v>
      </c>
      <c r="AU181" s="233"/>
      <c r="AV181" s="361" t="s">
        <v>9631</v>
      </c>
      <c r="AW181" s="233" t="s">
        <v>9632</v>
      </c>
      <c r="AX181" s="233" t="s">
        <v>9531</v>
      </c>
      <c r="AY181" s="233" t="s">
        <v>9633</v>
      </c>
      <c r="AZ181" s="233" t="s">
        <v>10183</v>
      </c>
      <c r="BA181" s="233" t="s">
        <v>1864</v>
      </c>
      <c r="BB181" s="233" t="s">
        <v>9481</v>
      </c>
      <c r="BC181" s="233" t="s">
        <v>9480</v>
      </c>
      <c r="BD181" s="233" t="s">
        <v>9562</v>
      </c>
      <c r="BE181" s="233" t="str">
        <f t="shared" si="20"/>
        <v>×</v>
      </c>
      <c r="BF181" s="233" t="str">
        <f t="shared" si="22"/>
        <v>×</v>
      </c>
      <c r="BG181" s="233" t="str">
        <f t="shared" si="19"/>
        <v>×</v>
      </c>
      <c r="BH181" s="233" t="str">
        <f t="shared" si="21"/>
        <v>×</v>
      </c>
      <c r="BI181" s="233" t="s">
        <v>1868</v>
      </c>
      <c r="BJ181" s="233" t="s">
        <v>32</v>
      </c>
      <c r="BK181" s="352" t="s">
        <v>32</v>
      </c>
      <c r="BL181" s="233" t="s">
        <v>9497</v>
      </c>
      <c r="BM181" s="233" t="s">
        <v>9497</v>
      </c>
      <c r="BN181" s="233"/>
      <c r="BO181" s="233" t="s">
        <v>9486</v>
      </c>
      <c r="BP181" s="233"/>
      <c r="BQ181" s="356">
        <v>118034</v>
      </c>
      <c r="BR181" s="233" t="s">
        <v>9361</v>
      </c>
      <c r="BS181" s="233"/>
      <c r="BT181" s="233"/>
      <c r="BU181" s="233"/>
      <c r="BV181" s="233"/>
      <c r="BW181" s="119" t="s">
        <v>0</v>
      </c>
    </row>
    <row r="182" spans="2:75" ht="50.15" customHeight="1">
      <c r="B182" s="332">
        <v>24542</v>
      </c>
      <c r="C182" s="353" t="s">
        <v>1371</v>
      </c>
      <c r="D182" s="353" t="s">
        <v>1282</v>
      </c>
      <c r="E182" s="333" t="s">
        <v>45</v>
      </c>
      <c r="F182" s="334" t="s">
        <v>1837</v>
      </c>
      <c r="G182" s="335" t="s">
        <v>1868</v>
      </c>
      <c r="H182" s="335" t="s">
        <v>1868</v>
      </c>
      <c r="I182" s="335" t="s">
        <v>1868</v>
      </c>
      <c r="J182" s="335" t="s">
        <v>1868</v>
      </c>
      <c r="K182" s="335" t="s">
        <v>1868</v>
      </c>
      <c r="L182" s="335" t="s">
        <v>1868</v>
      </c>
      <c r="M182" s="335" t="s">
        <v>1868</v>
      </c>
      <c r="N182" s="335" t="s">
        <v>1868</v>
      </c>
      <c r="O182" s="335" t="s">
        <v>1868</v>
      </c>
      <c r="P182" s="335" t="s">
        <v>1868</v>
      </c>
      <c r="Q182" s="335" t="s">
        <v>1868</v>
      </c>
      <c r="R182" s="335" t="s">
        <v>1868</v>
      </c>
      <c r="S182" s="335" t="s">
        <v>1868</v>
      </c>
      <c r="T182" s="335" t="s">
        <v>1868</v>
      </c>
      <c r="U182" s="335" t="s">
        <v>1868</v>
      </c>
      <c r="V182" s="335" t="s">
        <v>1868</v>
      </c>
      <c r="W182" s="335" t="s">
        <v>1868</v>
      </c>
      <c r="X182" s="335" t="s">
        <v>1868</v>
      </c>
      <c r="Y182" s="335" t="s">
        <v>1868</v>
      </c>
      <c r="Z182" s="335" t="s">
        <v>1868</v>
      </c>
      <c r="AA182" s="335" t="s">
        <v>1868</v>
      </c>
      <c r="AB182" s="335" t="s">
        <v>1868</v>
      </c>
      <c r="AC182" s="335" t="s">
        <v>1868</v>
      </c>
      <c r="AD182" s="335" t="s">
        <v>1868</v>
      </c>
      <c r="AE182" s="335" t="s">
        <v>1868</v>
      </c>
      <c r="AF182" s="335" t="s">
        <v>1868</v>
      </c>
      <c r="AG182" s="335" t="s">
        <v>1868</v>
      </c>
      <c r="AH182" s="335" t="s">
        <v>1868</v>
      </c>
      <c r="AI182" s="335" t="s">
        <v>1868</v>
      </c>
      <c r="AJ182" s="335" t="s">
        <v>1868</v>
      </c>
      <c r="AK182" s="335" t="s">
        <v>1868</v>
      </c>
      <c r="AL182" s="335" t="s">
        <v>1868</v>
      </c>
      <c r="AM182" s="335" t="s">
        <v>1868</v>
      </c>
      <c r="AN182" s="335" t="s">
        <v>1868</v>
      </c>
      <c r="AO182" s="335" t="s">
        <v>1868</v>
      </c>
      <c r="AP182" s="335" t="s">
        <v>1868</v>
      </c>
      <c r="AQ182" s="335" t="s">
        <v>1868</v>
      </c>
      <c r="AR182" s="335" t="s">
        <v>1868</v>
      </c>
      <c r="AS182" s="335" t="s">
        <v>1868</v>
      </c>
      <c r="AT182" s="335" t="s">
        <v>1868</v>
      </c>
      <c r="AU182" s="336"/>
      <c r="AV182" s="362"/>
      <c r="AW182" s="362"/>
      <c r="AX182" s="336" t="s">
        <v>9531</v>
      </c>
      <c r="AY182" s="336" t="s">
        <v>9633</v>
      </c>
      <c r="AZ182" s="336" t="s">
        <v>10184</v>
      </c>
      <c r="BA182" s="336" t="s">
        <v>1864</v>
      </c>
      <c r="BB182" s="336" t="s">
        <v>9481</v>
      </c>
      <c r="BC182" s="336" t="s">
        <v>9480</v>
      </c>
      <c r="BD182" s="336" t="s">
        <v>9562</v>
      </c>
      <c r="BE182" s="336" t="str">
        <f t="shared" si="20"/>
        <v>×</v>
      </c>
      <c r="BF182" s="336" t="str">
        <f t="shared" si="22"/>
        <v>×</v>
      </c>
      <c r="BG182" s="336" t="str">
        <f t="shared" si="19"/>
        <v>×</v>
      </c>
      <c r="BH182" s="336" t="str">
        <f t="shared" si="21"/>
        <v>×</v>
      </c>
      <c r="BI182" s="336" t="s">
        <v>32</v>
      </c>
      <c r="BJ182" s="336" t="s">
        <v>32</v>
      </c>
      <c r="BK182" s="336" t="s">
        <v>32</v>
      </c>
      <c r="BL182" s="336" t="s">
        <v>9497</v>
      </c>
      <c r="BM182" s="336" t="s">
        <v>9497</v>
      </c>
      <c r="BN182" s="336"/>
      <c r="BO182" s="336" t="s">
        <v>9486</v>
      </c>
      <c r="BP182" s="336"/>
      <c r="BQ182" s="336">
        <v>24543</v>
      </c>
      <c r="BR182" s="336" t="s">
        <v>9634</v>
      </c>
      <c r="BS182" s="336"/>
      <c r="BT182" s="336"/>
      <c r="BU182" s="336"/>
      <c r="BV182" s="336"/>
      <c r="BW182" s="119" t="s">
        <v>0</v>
      </c>
    </row>
    <row r="183" spans="2:75" ht="50.15" customHeight="1">
      <c r="B183" s="354">
        <v>24563</v>
      </c>
      <c r="C183" s="355" t="s">
        <v>1394</v>
      </c>
      <c r="D183" s="355" t="s">
        <v>1282</v>
      </c>
      <c r="E183" s="340" t="s">
        <v>45</v>
      </c>
      <c r="F183" s="341" t="s">
        <v>55</v>
      </c>
      <c r="G183" s="342" t="s">
        <v>9491</v>
      </c>
      <c r="H183" s="342" t="s">
        <v>9491</v>
      </c>
      <c r="I183" s="342" t="s">
        <v>9491</v>
      </c>
      <c r="J183" s="342" t="s">
        <v>9491</v>
      </c>
      <c r="K183" s="342" t="s">
        <v>9491</v>
      </c>
      <c r="L183" s="342" t="s">
        <v>9491</v>
      </c>
      <c r="M183" s="342" t="s">
        <v>9491</v>
      </c>
      <c r="N183" s="342" t="s">
        <v>46</v>
      </c>
      <c r="O183" s="342" t="s">
        <v>9491</v>
      </c>
      <c r="P183" s="342" t="s">
        <v>9491</v>
      </c>
      <c r="Q183" s="342" t="s">
        <v>9491</v>
      </c>
      <c r="R183" s="342" t="s">
        <v>9491</v>
      </c>
      <c r="S183" s="342" t="s">
        <v>9491</v>
      </c>
      <c r="T183" s="342" t="s">
        <v>9491</v>
      </c>
      <c r="U183" s="342" t="s">
        <v>9491</v>
      </c>
      <c r="V183" s="342" t="s">
        <v>9491</v>
      </c>
      <c r="W183" s="342" t="s">
        <v>9491</v>
      </c>
      <c r="X183" s="342" t="s">
        <v>9491</v>
      </c>
      <c r="Y183" s="342" t="s">
        <v>9491</v>
      </c>
      <c r="Z183" s="342" t="s">
        <v>46</v>
      </c>
      <c r="AA183" s="342" t="s">
        <v>46</v>
      </c>
      <c r="AB183" s="342" t="s">
        <v>46</v>
      </c>
      <c r="AC183" s="342" t="s">
        <v>46</v>
      </c>
      <c r="AD183" s="342" t="s">
        <v>46</v>
      </c>
      <c r="AE183" s="342" t="s">
        <v>46</v>
      </c>
      <c r="AF183" s="342" t="s">
        <v>46</v>
      </c>
      <c r="AG183" s="342" t="s">
        <v>46</v>
      </c>
      <c r="AH183" s="342" t="s">
        <v>46</v>
      </c>
      <c r="AI183" s="342" t="s">
        <v>9491</v>
      </c>
      <c r="AJ183" s="342" t="s">
        <v>9491</v>
      </c>
      <c r="AK183" s="342" t="s">
        <v>9491</v>
      </c>
      <c r="AL183" s="342" t="s">
        <v>9491</v>
      </c>
      <c r="AM183" s="342" t="s">
        <v>76</v>
      </c>
      <c r="AN183" s="342" t="s">
        <v>76</v>
      </c>
      <c r="AO183" s="342" t="s">
        <v>76</v>
      </c>
      <c r="AP183" s="342" t="s">
        <v>76</v>
      </c>
      <c r="AQ183" s="342" t="s">
        <v>76</v>
      </c>
      <c r="AR183" s="342" t="s">
        <v>76</v>
      </c>
      <c r="AS183" s="342" t="s">
        <v>76</v>
      </c>
      <c r="AT183" s="342" t="s">
        <v>76</v>
      </c>
      <c r="AU183" s="233"/>
      <c r="AV183" s="363" t="s">
        <v>9635</v>
      </c>
      <c r="AW183" s="233" t="s">
        <v>9636</v>
      </c>
      <c r="AX183" s="233"/>
      <c r="AY183" s="233"/>
      <c r="AZ183" s="233"/>
      <c r="BA183" s="233" t="s">
        <v>1863</v>
      </c>
      <c r="BB183" s="233" t="s">
        <v>9481</v>
      </c>
      <c r="BC183" s="233" t="s">
        <v>9480</v>
      </c>
      <c r="BD183" s="233" t="s">
        <v>9562</v>
      </c>
      <c r="BE183" s="233" t="str">
        <f t="shared" si="20"/>
        <v>×</v>
      </c>
      <c r="BF183" s="233" t="str">
        <f t="shared" si="22"/>
        <v>×</v>
      </c>
      <c r="BG183" s="233" t="str">
        <f t="shared" si="19"/>
        <v>×</v>
      </c>
      <c r="BH183" s="233" t="str">
        <f t="shared" si="21"/>
        <v>×</v>
      </c>
      <c r="BI183" s="233" t="s">
        <v>32</v>
      </c>
      <c r="BJ183" s="233" t="s">
        <v>32</v>
      </c>
      <c r="BK183" s="352" t="s">
        <v>32</v>
      </c>
      <c r="BL183" s="233" t="s">
        <v>9497</v>
      </c>
      <c r="BM183" s="233" t="s">
        <v>9497</v>
      </c>
      <c r="BN183" s="233"/>
      <c r="BO183" s="233" t="s">
        <v>9486</v>
      </c>
      <c r="BP183" s="233"/>
      <c r="BQ183" s="233">
        <v>118031</v>
      </c>
      <c r="BR183" s="233" t="s">
        <v>9637</v>
      </c>
      <c r="BS183" s="233"/>
      <c r="BT183" s="233"/>
      <c r="BU183" s="233"/>
      <c r="BV183" s="233"/>
      <c r="BW183" s="119" t="s">
        <v>0</v>
      </c>
    </row>
    <row r="184" spans="2:75" ht="50.15" customHeight="1">
      <c r="B184" s="354">
        <v>24574</v>
      </c>
      <c r="C184" s="355" t="s">
        <v>1399</v>
      </c>
      <c r="D184" s="355" t="s">
        <v>1282</v>
      </c>
      <c r="E184" s="340" t="s">
        <v>45</v>
      </c>
      <c r="F184" s="341" t="s">
        <v>55</v>
      </c>
      <c r="G184" s="342" t="s">
        <v>9491</v>
      </c>
      <c r="H184" s="342" t="s">
        <v>9491</v>
      </c>
      <c r="I184" s="342" t="s">
        <v>9491</v>
      </c>
      <c r="J184" s="342" t="s">
        <v>9491</v>
      </c>
      <c r="K184" s="342" t="s">
        <v>9491</v>
      </c>
      <c r="L184" s="342" t="s">
        <v>9491</v>
      </c>
      <c r="M184" s="342" t="s">
        <v>9491</v>
      </c>
      <c r="N184" s="342" t="s">
        <v>46</v>
      </c>
      <c r="O184" s="342" t="s">
        <v>9491</v>
      </c>
      <c r="P184" s="342" t="s">
        <v>9491</v>
      </c>
      <c r="Q184" s="342" t="s">
        <v>9491</v>
      </c>
      <c r="R184" s="342" t="s">
        <v>9491</v>
      </c>
      <c r="S184" s="342" t="s">
        <v>9491</v>
      </c>
      <c r="T184" s="342" t="s">
        <v>9491</v>
      </c>
      <c r="U184" s="342" t="s">
        <v>9491</v>
      </c>
      <c r="V184" s="342" t="s">
        <v>9491</v>
      </c>
      <c r="W184" s="342" t="s">
        <v>9491</v>
      </c>
      <c r="X184" s="342" t="s">
        <v>9491</v>
      </c>
      <c r="Y184" s="342" t="s">
        <v>9491</v>
      </c>
      <c r="Z184" s="342" t="s">
        <v>46</v>
      </c>
      <c r="AA184" s="342" t="s">
        <v>46</v>
      </c>
      <c r="AB184" s="342" t="s">
        <v>46</v>
      </c>
      <c r="AC184" s="342" t="s">
        <v>46</v>
      </c>
      <c r="AD184" s="342" t="s">
        <v>46</v>
      </c>
      <c r="AE184" s="342" t="s">
        <v>46</v>
      </c>
      <c r="AF184" s="342" t="s">
        <v>46</v>
      </c>
      <c r="AG184" s="342" t="s">
        <v>46</v>
      </c>
      <c r="AH184" s="342" t="s">
        <v>46</v>
      </c>
      <c r="AI184" s="342" t="s">
        <v>9491</v>
      </c>
      <c r="AJ184" s="342" t="s">
        <v>9491</v>
      </c>
      <c r="AK184" s="342" t="s">
        <v>9491</v>
      </c>
      <c r="AL184" s="342" t="s">
        <v>9491</v>
      </c>
      <c r="AM184" s="342" t="s">
        <v>76</v>
      </c>
      <c r="AN184" s="342" t="s">
        <v>76</v>
      </c>
      <c r="AO184" s="342" t="s">
        <v>76</v>
      </c>
      <c r="AP184" s="342" t="s">
        <v>76</v>
      </c>
      <c r="AQ184" s="342" t="s">
        <v>76</v>
      </c>
      <c r="AR184" s="342" t="s">
        <v>76</v>
      </c>
      <c r="AS184" s="342" t="s">
        <v>76</v>
      </c>
      <c r="AT184" s="342" t="s">
        <v>76</v>
      </c>
      <c r="AU184" s="233"/>
      <c r="AV184" s="363" t="s">
        <v>9635</v>
      </c>
      <c r="AW184" s="233" t="s">
        <v>9636</v>
      </c>
      <c r="AX184" s="233"/>
      <c r="AY184" s="233"/>
      <c r="AZ184" s="233"/>
      <c r="BA184" s="233" t="s">
        <v>1866</v>
      </c>
      <c r="BB184" s="233" t="s">
        <v>9481</v>
      </c>
      <c r="BC184" s="233" t="s">
        <v>9480</v>
      </c>
      <c r="BD184" s="233" t="s">
        <v>9562</v>
      </c>
      <c r="BE184" s="233" t="str">
        <f t="shared" si="20"/>
        <v>×</v>
      </c>
      <c r="BF184" s="233" t="str">
        <f t="shared" si="22"/>
        <v>×</v>
      </c>
      <c r="BG184" s="233" t="str">
        <f t="shared" si="19"/>
        <v>×</v>
      </c>
      <c r="BH184" s="233" t="str">
        <f t="shared" si="21"/>
        <v>×</v>
      </c>
      <c r="BI184" s="233" t="s">
        <v>32</v>
      </c>
      <c r="BJ184" s="233" t="s">
        <v>32</v>
      </c>
      <c r="BK184" s="352" t="s">
        <v>32</v>
      </c>
      <c r="BL184" s="233" t="s">
        <v>9497</v>
      </c>
      <c r="BM184" s="233" t="s">
        <v>9497</v>
      </c>
      <c r="BN184" s="233"/>
      <c r="BO184" s="233" t="s">
        <v>9486</v>
      </c>
      <c r="BP184" s="233"/>
      <c r="BQ184" s="233">
        <v>118031</v>
      </c>
      <c r="BR184" s="233" t="s">
        <v>9637</v>
      </c>
      <c r="BS184" s="233"/>
      <c r="BT184" s="233"/>
      <c r="BU184" s="233"/>
      <c r="BV184" s="233"/>
      <c r="BW184" s="119" t="s">
        <v>0</v>
      </c>
    </row>
    <row r="185" spans="2:75" ht="50.15" customHeight="1">
      <c r="B185" s="354">
        <v>24575</v>
      </c>
      <c r="C185" s="355" t="s">
        <v>1400</v>
      </c>
      <c r="D185" s="355" t="s">
        <v>1282</v>
      </c>
      <c r="E185" s="340" t="s">
        <v>45</v>
      </c>
      <c r="F185" s="341" t="s">
        <v>55</v>
      </c>
      <c r="G185" s="342" t="s">
        <v>9491</v>
      </c>
      <c r="H185" s="342" t="s">
        <v>9491</v>
      </c>
      <c r="I185" s="342" t="s">
        <v>9491</v>
      </c>
      <c r="J185" s="342" t="s">
        <v>9491</v>
      </c>
      <c r="K185" s="342" t="s">
        <v>9491</v>
      </c>
      <c r="L185" s="342" t="s">
        <v>9491</v>
      </c>
      <c r="M185" s="342" t="s">
        <v>9491</v>
      </c>
      <c r="N185" s="342" t="s">
        <v>46</v>
      </c>
      <c r="O185" s="342" t="s">
        <v>9491</v>
      </c>
      <c r="P185" s="342" t="s">
        <v>9491</v>
      </c>
      <c r="Q185" s="342" t="s">
        <v>9491</v>
      </c>
      <c r="R185" s="342" t="s">
        <v>9491</v>
      </c>
      <c r="S185" s="342" t="s">
        <v>9491</v>
      </c>
      <c r="T185" s="342" t="s">
        <v>9491</v>
      </c>
      <c r="U185" s="342" t="s">
        <v>9491</v>
      </c>
      <c r="V185" s="342" t="s">
        <v>9491</v>
      </c>
      <c r="W185" s="342" t="s">
        <v>9491</v>
      </c>
      <c r="X185" s="342" t="s">
        <v>9491</v>
      </c>
      <c r="Y185" s="342" t="s">
        <v>9491</v>
      </c>
      <c r="Z185" s="342" t="s">
        <v>46</v>
      </c>
      <c r="AA185" s="342" t="s">
        <v>46</v>
      </c>
      <c r="AB185" s="342" t="s">
        <v>46</v>
      </c>
      <c r="AC185" s="342" t="s">
        <v>46</v>
      </c>
      <c r="AD185" s="342" t="s">
        <v>46</v>
      </c>
      <c r="AE185" s="342" t="s">
        <v>46</v>
      </c>
      <c r="AF185" s="342" t="s">
        <v>46</v>
      </c>
      <c r="AG185" s="342" t="s">
        <v>46</v>
      </c>
      <c r="AH185" s="342" t="s">
        <v>46</v>
      </c>
      <c r="AI185" s="342" t="s">
        <v>9491</v>
      </c>
      <c r="AJ185" s="342" t="s">
        <v>9491</v>
      </c>
      <c r="AK185" s="342" t="s">
        <v>9491</v>
      </c>
      <c r="AL185" s="342" t="s">
        <v>9491</v>
      </c>
      <c r="AM185" s="342" t="s">
        <v>76</v>
      </c>
      <c r="AN185" s="342" t="s">
        <v>76</v>
      </c>
      <c r="AO185" s="342" t="s">
        <v>76</v>
      </c>
      <c r="AP185" s="342" t="s">
        <v>76</v>
      </c>
      <c r="AQ185" s="342" t="s">
        <v>76</v>
      </c>
      <c r="AR185" s="342" t="s">
        <v>76</v>
      </c>
      <c r="AS185" s="342" t="s">
        <v>76</v>
      </c>
      <c r="AT185" s="342" t="s">
        <v>76</v>
      </c>
      <c r="AU185" s="233"/>
      <c r="AV185" s="361" t="s">
        <v>9638</v>
      </c>
      <c r="AW185" s="233" t="s">
        <v>9639</v>
      </c>
      <c r="AX185" s="233" t="s">
        <v>9531</v>
      </c>
      <c r="AY185" s="233" t="s">
        <v>9640</v>
      </c>
      <c r="AZ185" s="233" t="s">
        <v>9641</v>
      </c>
      <c r="BA185" s="233" t="s">
        <v>1863</v>
      </c>
      <c r="BB185" s="233" t="s">
        <v>9481</v>
      </c>
      <c r="BC185" s="233" t="s">
        <v>9480</v>
      </c>
      <c r="BD185" s="233" t="s">
        <v>9642</v>
      </c>
      <c r="BE185" s="233" t="str">
        <f t="shared" si="20"/>
        <v>×</v>
      </c>
      <c r="BF185" s="233" t="str">
        <f t="shared" si="22"/>
        <v>×</v>
      </c>
      <c r="BG185" s="233" t="str">
        <f t="shared" si="19"/>
        <v>×</v>
      </c>
      <c r="BH185" s="233" t="str">
        <f t="shared" si="21"/>
        <v>×</v>
      </c>
      <c r="BI185" s="233" t="s">
        <v>32</v>
      </c>
      <c r="BJ185" s="233" t="s">
        <v>32</v>
      </c>
      <c r="BK185" s="352" t="s">
        <v>32</v>
      </c>
      <c r="BL185" s="233" t="s">
        <v>9497</v>
      </c>
      <c r="BM185" s="233" t="s">
        <v>9497</v>
      </c>
      <c r="BN185" s="233" t="s">
        <v>9643</v>
      </c>
      <c r="BO185" s="233" t="s">
        <v>9486</v>
      </c>
      <c r="BP185" s="233"/>
      <c r="BQ185" s="233">
        <v>118029</v>
      </c>
      <c r="BR185" s="233" t="s">
        <v>9644</v>
      </c>
      <c r="BS185" s="233"/>
      <c r="BT185" s="233"/>
      <c r="BU185" s="233"/>
      <c r="BV185" s="233"/>
      <c r="BW185" s="119" t="s">
        <v>0</v>
      </c>
    </row>
    <row r="186" spans="2:75" ht="50.15" customHeight="1">
      <c r="B186" s="364" t="s">
        <v>9963</v>
      </c>
      <c r="C186" s="355" t="s">
        <v>10193</v>
      </c>
      <c r="D186" s="355" t="s">
        <v>1282</v>
      </c>
      <c r="E186" s="340" t="s">
        <v>1962</v>
      </c>
      <c r="F186" s="341" t="s">
        <v>9337</v>
      </c>
      <c r="G186" s="342" t="s">
        <v>76</v>
      </c>
      <c r="H186" s="342" t="s">
        <v>76</v>
      </c>
      <c r="I186" s="342" t="s">
        <v>76</v>
      </c>
      <c r="J186" s="342" t="s">
        <v>76</v>
      </c>
      <c r="K186" s="342" t="s">
        <v>76</v>
      </c>
      <c r="L186" s="342" t="s">
        <v>76</v>
      </c>
      <c r="M186" s="342" t="s">
        <v>76</v>
      </c>
      <c r="N186" s="342" t="s">
        <v>76</v>
      </c>
      <c r="O186" s="342" t="s">
        <v>76</v>
      </c>
      <c r="P186" s="342" t="s">
        <v>76</v>
      </c>
      <c r="Q186" s="342" t="s">
        <v>76</v>
      </c>
      <c r="R186" s="342" t="s">
        <v>76</v>
      </c>
      <c r="S186" s="342" t="s">
        <v>76</v>
      </c>
      <c r="T186" s="342" t="s">
        <v>76</v>
      </c>
      <c r="U186" s="342" t="s">
        <v>76</v>
      </c>
      <c r="V186" s="342" t="s">
        <v>76</v>
      </c>
      <c r="W186" s="342" t="s">
        <v>76</v>
      </c>
      <c r="X186" s="342" t="s">
        <v>76</v>
      </c>
      <c r="Y186" s="342" t="s">
        <v>76</v>
      </c>
      <c r="Z186" s="342" t="s">
        <v>76</v>
      </c>
      <c r="AA186" s="342" t="s">
        <v>76</v>
      </c>
      <c r="AB186" s="342" t="s">
        <v>76</v>
      </c>
      <c r="AC186" s="342" t="s">
        <v>76</v>
      </c>
      <c r="AD186" s="342" t="s">
        <v>76</v>
      </c>
      <c r="AE186" s="342" t="s">
        <v>76</v>
      </c>
      <c r="AF186" s="342" t="s">
        <v>76</v>
      </c>
      <c r="AG186" s="342" t="s">
        <v>76</v>
      </c>
      <c r="AH186" s="342" t="s">
        <v>76</v>
      </c>
      <c r="AI186" s="342" t="s">
        <v>76</v>
      </c>
      <c r="AJ186" s="342" t="s">
        <v>76</v>
      </c>
      <c r="AK186" s="342" t="s">
        <v>76</v>
      </c>
      <c r="AL186" s="342" t="s">
        <v>76</v>
      </c>
      <c r="AM186" s="342" t="s">
        <v>76</v>
      </c>
      <c r="AN186" s="342" t="s">
        <v>76</v>
      </c>
      <c r="AO186" s="342" t="s">
        <v>76</v>
      </c>
      <c r="AP186" s="342" t="s">
        <v>76</v>
      </c>
      <c r="AQ186" s="342" t="s">
        <v>76</v>
      </c>
      <c r="AR186" s="342" t="s">
        <v>76</v>
      </c>
      <c r="AS186" s="342" t="s">
        <v>76</v>
      </c>
      <c r="AT186" s="342" t="s">
        <v>76</v>
      </c>
      <c r="AU186" s="233"/>
      <c r="AV186" s="361"/>
      <c r="AW186" s="233" t="s">
        <v>10189</v>
      </c>
      <c r="AX186" s="233" t="s">
        <v>9531</v>
      </c>
      <c r="AY186" s="233" t="s">
        <v>10294</v>
      </c>
      <c r="AZ186" s="233" t="s">
        <v>10240</v>
      </c>
      <c r="BA186" s="233" t="s">
        <v>1864</v>
      </c>
      <c r="BB186" s="233" t="s">
        <v>9481</v>
      </c>
      <c r="BC186" s="233" t="s">
        <v>9480</v>
      </c>
      <c r="BD186" s="233" t="s">
        <v>10019</v>
      </c>
      <c r="BE186" s="233" t="str">
        <f t="shared" si="20"/>
        <v>×</v>
      </c>
      <c r="BF186" s="233" t="str">
        <f t="shared" si="22"/>
        <v>×</v>
      </c>
      <c r="BG186" s="233" t="s">
        <v>10019</v>
      </c>
      <c r="BH186" s="233" t="str">
        <f t="shared" si="21"/>
        <v>×</v>
      </c>
      <c r="BI186" s="233" t="s">
        <v>10194</v>
      </c>
      <c r="BJ186" s="233" t="s">
        <v>10019</v>
      </c>
      <c r="BK186" s="352" t="s">
        <v>10019</v>
      </c>
      <c r="BL186" s="233" t="s">
        <v>32</v>
      </c>
      <c r="BM186" s="233" t="s">
        <v>32</v>
      </c>
      <c r="BN186" s="233"/>
      <c r="BO186" s="233" t="s">
        <v>9488</v>
      </c>
      <c r="BP186" s="233"/>
      <c r="BQ186" s="233"/>
      <c r="BR186" s="233"/>
      <c r="BS186" s="233"/>
      <c r="BT186" s="233"/>
      <c r="BU186" s="233"/>
      <c r="BV186" s="233"/>
      <c r="BW186" s="119" t="s">
        <v>0</v>
      </c>
    </row>
    <row r="187" spans="2:75">
      <c r="B187" s="121" t="s">
        <v>0</v>
      </c>
      <c r="C187" s="119" t="s">
        <v>0</v>
      </c>
      <c r="D187" s="119" t="s">
        <v>0</v>
      </c>
      <c r="E187" s="119" t="s">
        <v>0</v>
      </c>
      <c r="F187" s="119" t="s">
        <v>0</v>
      </c>
      <c r="G187" s="119" t="s">
        <v>0</v>
      </c>
      <c r="H187" s="119" t="s">
        <v>0</v>
      </c>
      <c r="I187" s="119" t="s">
        <v>0</v>
      </c>
      <c r="J187" s="119" t="s">
        <v>0</v>
      </c>
      <c r="K187" s="119" t="s">
        <v>0</v>
      </c>
      <c r="L187" s="119" t="s">
        <v>0</v>
      </c>
      <c r="M187" s="119" t="s">
        <v>0</v>
      </c>
      <c r="N187" s="119" t="s">
        <v>0</v>
      </c>
      <c r="O187" s="119" t="s">
        <v>0</v>
      </c>
      <c r="P187" s="119" t="s">
        <v>0</v>
      </c>
      <c r="Q187" s="119" t="s">
        <v>0</v>
      </c>
      <c r="R187" s="119" t="s">
        <v>0</v>
      </c>
      <c r="S187" s="119" t="s">
        <v>0</v>
      </c>
      <c r="T187" s="119" t="s">
        <v>0</v>
      </c>
      <c r="U187" s="119" t="s">
        <v>0</v>
      </c>
      <c r="V187" s="119" t="s">
        <v>0</v>
      </c>
      <c r="W187" s="119" t="s">
        <v>0</v>
      </c>
      <c r="X187" s="119" t="s">
        <v>0</v>
      </c>
      <c r="Y187" s="119" t="s">
        <v>0</v>
      </c>
      <c r="Z187" s="119" t="s">
        <v>0</v>
      </c>
      <c r="AA187" s="119" t="s">
        <v>0</v>
      </c>
      <c r="AB187" s="119" t="s">
        <v>0</v>
      </c>
      <c r="AC187" s="119" t="s">
        <v>0</v>
      </c>
      <c r="AD187" s="119" t="s">
        <v>0</v>
      </c>
      <c r="AE187" s="119" t="s">
        <v>0</v>
      </c>
      <c r="AF187" s="119" t="s">
        <v>0</v>
      </c>
      <c r="AG187" s="119" t="s">
        <v>0</v>
      </c>
      <c r="AH187" s="119" t="s">
        <v>0</v>
      </c>
      <c r="AI187" s="119" t="s">
        <v>0</v>
      </c>
      <c r="AJ187" s="119" t="s">
        <v>0</v>
      </c>
      <c r="AK187" s="119" t="s">
        <v>0</v>
      </c>
      <c r="AL187" s="119" t="s">
        <v>0</v>
      </c>
      <c r="AM187" s="119" t="s">
        <v>0</v>
      </c>
      <c r="AN187" s="119" t="s">
        <v>0</v>
      </c>
      <c r="AO187" s="119" t="s">
        <v>0</v>
      </c>
      <c r="AP187" s="119" t="s">
        <v>0</v>
      </c>
      <c r="AQ187" s="119" t="s">
        <v>0</v>
      </c>
      <c r="AR187" s="119" t="s">
        <v>0</v>
      </c>
      <c r="AS187" s="119" t="s">
        <v>0</v>
      </c>
      <c r="AT187" s="119" t="s">
        <v>0</v>
      </c>
      <c r="AU187" s="119" t="s">
        <v>0</v>
      </c>
      <c r="AV187" s="119" t="s">
        <v>0</v>
      </c>
      <c r="AW187" s="119" t="s">
        <v>0</v>
      </c>
      <c r="AX187" s="119" t="s">
        <v>0</v>
      </c>
      <c r="AY187" s="119" t="s">
        <v>0</v>
      </c>
      <c r="AZ187" s="119" t="s">
        <v>0</v>
      </c>
      <c r="BA187" s="119" t="s">
        <v>0</v>
      </c>
      <c r="BB187" s="119" t="s">
        <v>0</v>
      </c>
      <c r="BC187" s="119" t="s">
        <v>0</v>
      </c>
      <c r="BD187" s="119" t="s">
        <v>0</v>
      </c>
      <c r="BE187" s="119" t="s">
        <v>0</v>
      </c>
      <c r="BF187" s="119" t="s">
        <v>0</v>
      </c>
      <c r="BG187" s="119" t="s">
        <v>0</v>
      </c>
      <c r="BH187" s="119" t="s">
        <v>0</v>
      </c>
      <c r="BI187" s="119" t="s">
        <v>0</v>
      </c>
      <c r="BJ187" s="119" t="s">
        <v>0</v>
      </c>
      <c r="BK187" s="119" t="s">
        <v>0</v>
      </c>
      <c r="BL187" s="119" t="s">
        <v>0</v>
      </c>
      <c r="BM187" s="119" t="s">
        <v>0</v>
      </c>
      <c r="BN187" s="119" t="s">
        <v>0</v>
      </c>
      <c r="BO187" s="119" t="s">
        <v>0</v>
      </c>
      <c r="BP187" s="119" t="s">
        <v>0</v>
      </c>
      <c r="BQ187" s="119" t="s">
        <v>0</v>
      </c>
      <c r="BR187" s="119" t="s">
        <v>0</v>
      </c>
      <c r="BS187" s="119" t="s">
        <v>0</v>
      </c>
      <c r="BT187" s="119" t="s">
        <v>0</v>
      </c>
      <c r="BU187" s="119" t="s">
        <v>0</v>
      </c>
      <c r="BV187" s="119" t="s">
        <v>0</v>
      </c>
      <c r="BW187" s="119" t="s">
        <v>0</v>
      </c>
    </row>
  </sheetData>
  <autoFilter ref="B14:BV187" xr:uid="{1BA85C96-542E-4003-B037-C69B03822188}"/>
  <phoneticPr fontId="2"/>
  <conditionalFormatting sqref="BK24 BK59:BK60 BK63:BK70 BK99:BK104 BK111 BK119:BK122 BK124 BK132:BK139 BK141 BK151:BK154 BK157:BK160 BK171:BK173 BK16:BK21 BK74:BK77 BK79:BK81 BK87:BK96 BK143:BK145">
    <cfRule type="expression" dxfId="1" priority="32">
      <formula>$J16="-"</formula>
    </cfRule>
  </conditionalFormatting>
  <dataValidations count="3">
    <dataValidation type="list" allowBlank="1" showInputMessage="1" showErrorMessage="1" sqref="BL16:BM185" xr:uid="{8BD2CD54-53B7-4D27-A097-AF6DCBDB2A1B}">
      <formula1>"OK,NG"</formula1>
    </dataValidation>
    <dataValidation type="list" allowBlank="1" showInputMessage="1" showErrorMessage="1" sqref="AX16:AX186" xr:uid="{78314319-7A56-4881-9455-E085FDB52239}">
      <formula1>"回答待ち,回答済,完了"</formula1>
    </dataValidation>
    <dataValidation type="list" allowBlank="1" showInputMessage="1" showErrorMessage="1" sqref="G15:AT186" xr:uid="{098B5239-00C1-42AF-95DA-DE0A352BE3E3}">
      <formula1>"〇,△,×,-,不明"</formula1>
    </dataValidation>
  </dataValidations>
  <pageMargins left="0.7" right="0.7" top="0.75" bottom="0.75" header="0.3" footer="0.3"/>
  <pageSetup paperSize="9" scale="14" orientation="landscape" r:id="rId1"/>
  <colBreaks count="1" manualBreakCount="1">
    <brk id="74"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684A44-198D-4CDF-BFAE-4E34A5018F7E}">
  <dimension ref="A1:CD252"/>
  <sheetViews>
    <sheetView zoomScaleNormal="100" zoomScaleSheetLayoutView="80" workbookViewId="0">
      <pane xSplit="6" ySplit="16" topLeftCell="G17" activePane="bottomRight" state="frozen"/>
      <selection activeCell="AZ161" sqref="AZ161"/>
      <selection pane="topRight" activeCell="AZ161" sqref="AZ161"/>
      <selection pane="bottomLeft" activeCell="AZ161" sqref="AZ161"/>
      <selection pane="bottomRight"/>
    </sheetView>
  </sheetViews>
  <sheetFormatPr defaultColWidth="8.58203125" defaultRowHeight="15" outlineLevelCol="1"/>
  <cols>
    <col min="1" max="1" width="2.25" style="2" customWidth="1"/>
    <col min="2" max="2" width="12.25" style="2" customWidth="1"/>
    <col min="3" max="3" width="62.33203125" style="2" customWidth="1"/>
    <col min="4" max="4" width="57.25" style="2" customWidth="1"/>
    <col min="5" max="6" width="17.25" style="2" customWidth="1"/>
    <col min="7" max="30" width="5.58203125" style="2" customWidth="1" outlineLevel="1"/>
    <col min="31" max="31" width="21.25" style="2" customWidth="1" outlineLevel="1"/>
    <col min="32" max="32" width="16.08203125" style="2" customWidth="1" outlineLevel="1"/>
    <col min="33" max="33" width="34.33203125" style="2" customWidth="1" outlineLevel="1"/>
    <col min="34" max="34" width="8.58203125" style="2" customWidth="1" outlineLevel="1"/>
    <col min="35" max="35" width="28.5" style="2" customWidth="1" outlineLevel="1"/>
    <col min="36" max="36" width="26.25" style="2" customWidth="1" outlineLevel="1"/>
    <col min="37" max="39" width="11.25" style="2" customWidth="1" outlineLevel="1"/>
    <col min="40" max="40" width="7.83203125" style="2" customWidth="1" outlineLevel="1"/>
    <col min="41" max="42" width="8.58203125" style="2" customWidth="1" outlineLevel="1"/>
    <col min="43" max="43" width="8.08203125" style="2" customWidth="1" outlineLevel="1"/>
    <col min="44" max="44" width="8.33203125" style="2" customWidth="1" outlineLevel="1"/>
    <col min="45" max="47" width="15.58203125" style="2" customWidth="1"/>
    <col min="48" max="49" width="11.25" style="2" customWidth="1" outlineLevel="1"/>
    <col min="50" max="50" width="28" style="2" customWidth="1" outlineLevel="1"/>
    <col min="51" max="51" width="7.25" style="2" customWidth="1" outlineLevel="1"/>
    <col min="52" max="52" width="17.08203125" style="2" customWidth="1" outlineLevel="1" collapsed="1"/>
    <col min="53" max="53" width="17.33203125" style="2" customWidth="1" outlineLevel="1"/>
    <col min="54" max="54" width="28.25" style="2" customWidth="1" outlineLevel="1"/>
    <col min="55" max="55" width="9.58203125" style="2" customWidth="1" outlineLevel="1"/>
    <col min="56" max="56" width="11.75" style="2" customWidth="1" outlineLevel="1"/>
    <col min="57" max="57" width="12.83203125" style="2" customWidth="1" outlineLevel="1"/>
    <col min="58" max="58" width="16.08203125" style="2" customWidth="1" outlineLevel="1"/>
    <col min="59" max="59" width="28.33203125" style="7" customWidth="1" outlineLevel="1"/>
    <col min="60" max="16384" width="8.58203125" style="2"/>
  </cols>
  <sheetData>
    <row r="1" spans="2:60" ht="15.5" thickBot="1">
      <c r="BH1" s="121" t="s">
        <v>0</v>
      </c>
    </row>
    <row r="2" spans="2:60" ht="20.5" thickTop="1" thickBot="1">
      <c r="B2" s="53" t="s">
        <v>10277</v>
      </c>
      <c r="C2" s="53"/>
      <c r="D2" s="54" t="s">
        <v>9383</v>
      </c>
      <c r="E2" s="55" t="str">
        <f>COUNTA($F$17:$F$251)&amp;"/"</f>
        <v>235/</v>
      </c>
      <c r="F2" s="56">
        <f>COUNTA($C$17:$C$251)</f>
        <v>235</v>
      </c>
      <c r="G2" s="57" t="s">
        <v>9384</v>
      </c>
      <c r="H2" s="58"/>
      <c r="I2" s="58"/>
      <c r="J2" s="58"/>
      <c r="K2" s="58"/>
      <c r="L2" s="58"/>
      <c r="M2" s="58"/>
      <c r="N2" s="58"/>
      <c r="O2" s="58"/>
      <c r="P2" s="58"/>
      <c r="Q2" s="58"/>
      <c r="R2" s="58"/>
      <c r="S2" s="58"/>
      <c r="T2" s="58"/>
      <c r="U2" s="58"/>
      <c r="V2" s="58"/>
      <c r="W2" s="58"/>
      <c r="X2" s="58" t="s">
        <v>9385</v>
      </c>
      <c r="Y2" s="58"/>
      <c r="Z2" s="58"/>
      <c r="AA2" s="58"/>
      <c r="AB2" s="58"/>
      <c r="AC2" s="58"/>
      <c r="AD2" s="58"/>
      <c r="BH2" s="121" t="s">
        <v>0</v>
      </c>
    </row>
    <row r="3" spans="2:60" ht="16" thickTop="1" thickBot="1">
      <c r="D3" s="54" t="s">
        <v>9386</v>
      </c>
      <c r="E3" s="55" t="str">
        <f>COUNTIF($F$17:$F$251,"本申請")&amp;"/"</f>
        <v>0/</v>
      </c>
      <c r="F3" s="56">
        <f>COUNTA($C$17:$C$251)</f>
        <v>235</v>
      </c>
      <c r="G3" s="59" t="s">
        <v>9387</v>
      </c>
      <c r="X3" s="2" t="s">
        <v>9388</v>
      </c>
      <c r="BH3" s="121" t="s">
        <v>0</v>
      </c>
    </row>
    <row r="4" spans="2:60" ht="16" thickTop="1" thickBot="1">
      <c r="D4" s="54" t="s">
        <v>9389</v>
      </c>
      <c r="E4" s="55" t="str">
        <f>COUNTIF($F$17:$F$251,"汎用申請")&amp;"/"</f>
        <v>159/</v>
      </c>
      <c r="F4" s="56">
        <f>COUNTA($C$17:$C$251)</f>
        <v>235</v>
      </c>
      <c r="G4" s="59" t="s">
        <v>9390</v>
      </c>
      <c r="X4" s="2" t="s">
        <v>9391</v>
      </c>
      <c r="BH4" s="121" t="s">
        <v>0</v>
      </c>
    </row>
    <row r="5" spans="2:60" ht="16" thickTop="1" thickBot="1">
      <c r="D5" s="54" t="s">
        <v>9392</v>
      </c>
      <c r="E5" s="55" t="str">
        <f>COUNTIF($F$17:$F$251,"簡易申請")&amp;"/"</f>
        <v>28/</v>
      </c>
      <c r="F5" s="56">
        <f>COUNTA($C$17:$C$251)</f>
        <v>235</v>
      </c>
      <c r="G5" s="59" t="s">
        <v>9393</v>
      </c>
      <c r="X5" s="2" t="s">
        <v>9394</v>
      </c>
      <c r="BH5" s="121" t="s">
        <v>0</v>
      </c>
    </row>
    <row r="6" spans="2:60" ht="16" thickTop="1" thickBot="1">
      <c r="D6" s="54" t="s">
        <v>9395</v>
      </c>
      <c r="E6" s="55" t="str">
        <f>COUNTIF($F$17:$F$251,"電子化対象外")&amp;"/"</f>
        <v>48/</v>
      </c>
      <c r="F6" s="56">
        <f>COUNTA($C$17:$C$251)</f>
        <v>235</v>
      </c>
      <c r="G6" s="59" t="s">
        <v>9396</v>
      </c>
      <c r="K6" s="2" t="s">
        <v>10337</v>
      </c>
      <c r="X6" s="2" t="s">
        <v>9397</v>
      </c>
      <c r="BH6" s="121" t="s">
        <v>0</v>
      </c>
    </row>
    <row r="7" spans="2:60" ht="15.5" thickTop="1">
      <c r="G7" s="60" t="s">
        <v>9398</v>
      </c>
      <c r="H7" s="61"/>
      <c r="I7" s="61"/>
      <c r="J7" s="61"/>
      <c r="K7" s="61"/>
      <c r="L7" s="61"/>
      <c r="M7" s="61"/>
      <c r="N7" s="61"/>
      <c r="O7" s="61"/>
      <c r="P7" s="61"/>
      <c r="Q7" s="61"/>
      <c r="R7" s="61"/>
      <c r="S7" s="61"/>
      <c r="T7" s="61"/>
      <c r="U7" s="61"/>
      <c r="V7" s="61"/>
      <c r="W7" s="61"/>
      <c r="X7" s="61"/>
      <c r="Y7" s="61"/>
      <c r="Z7" s="61"/>
      <c r="AA7" s="61"/>
      <c r="AB7" s="61"/>
      <c r="AC7" s="61"/>
      <c r="AD7" s="61"/>
      <c r="BH7" s="121" t="s">
        <v>0</v>
      </c>
    </row>
    <row r="8" spans="2:60">
      <c r="G8" s="59"/>
      <c r="H8" s="256"/>
      <c r="I8" s="256"/>
      <c r="J8" s="256"/>
      <c r="K8" s="256"/>
      <c r="L8" s="256"/>
      <c r="M8" s="256"/>
      <c r="N8" s="256"/>
      <c r="O8" s="256"/>
      <c r="P8" s="256"/>
      <c r="Q8" s="256"/>
      <c r="R8" s="256"/>
      <c r="S8" s="256"/>
      <c r="T8" s="256"/>
      <c r="U8" s="256"/>
      <c r="V8" s="256"/>
      <c r="W8" s="256"/>
      <c r="X8" s="256"/>
      <c r="Y8" s="256"/>
      <c r="Z8" s="256"/>
      <c r="AA8" s="256"/>
      <c r="AB8" s="256"/>
      <c r="AC8" s="256"/>
      <c r="AD8" s="256"/>
      <c r="BH8" s="121"/>
    </row>
    <row r="9" spans="2:60" ht="20.149999999999999" customHeight="1">
      <c r="B9" s="259" t="s">
        <v>9399</v>
      </c>
      <c r="C9" s="260"/>
      <c r="D9" s="260"/>
      <c r="E9" s="260"/>
      <c r="F9" s="260"/>
      <c r="G9" s="261" t="s">
        <v>9400</v>
      </c>
      <c r="H9" s="262"/>
      <c r="I9" s="262"/>
      <c r="J9" s="262"/>
      <c r="K9" s="262"/>
      <c r="L9" s="262"/>
      <c r="M9" s="262"/>
      <c r="N9" s="262"/>
      <c r="O9" s="262"/>
      <c r="P9" s="261" t="s">
        <v>9401</v>
      </c>
      <c r="Q9" s="262"/>
      <c r="R9" s="262"/>
      <c r="S9" s="262"/>
      <c r="T9" s="262"/>
      <c r="U9" s="262"/>
      <c r="V9" s="262"/>
      <c r="W9" s="262"/>
      <c r="X9" s="261" t="s">
        <v>10234</v>
      </c>
      <c r="Y9" s="262"/>
      <c r="Z9" s="262"/>
      <c r="AA9" s="263" t="s">
        <v>10235</v>
      </c>
      <c r="AB9" s="262"/>
      <c r="AC9" s="262"/>
      <c r="AD9" s="262"/>
      <c r="AE9" s="288" t="s">
        <v>9402</v>
      </c>
      <c r="AF9" s="265"/>
      <c r="AG9" s="289"/>
      <c r="AH9" s="268" t="s">
        <v>9403</v>
      </c>
      <c r="AI9" s="290"/>
      <c r="AJ9" s="269"/>
      <c r="AK9" s="270" t="s">
        <v>9404</v>
      </c>
      <c r="AL9" s="271"/>
      <c r="AM9" s="271"/>
      <c r="AN9" s="271"/>
      <c r="AO9" s="271"/>
      <c r="AP9" s="271"/>
      <c r="AQ9" s="271"/>
      <c r="AR9" s="271"/>
      <c r="AS9" s="271"/>
      <c r="AT9" s="271"/>
      <c r="AU9" s="271"/>
      <c r="AV9" s="271"/>
      <c r="AW9" s="271"/>
      <c r="AX9" s="271"/>
      <c r="AY9" s="271"/>
      <c r="AZ9" s="271"/>
      <c r="BA9" s="271"/>
      <c r="BB9" s="271"/>
      <c r="BC9" s="273" t="s">
        <v>9405</v>
      </c>
      <c r="BD9" s="274"/>
      <c r="BE9" s="274"/>
      <c r="BF9" s="274"/>
      <c r="BG9" s="275" t="s">
        <v>10220</v>
      </c>
      <c r="BH9" s="224" t="s">
        <v>0</v>
      </c>
    </row>
    <row r="10" spans="2:60" ht="20.149999999999999" customHeight="1">
      <c r="B10" s="276"/>
      <c r="C10" s="277"/>
      <c r="D10" s="277"/>
      <c r="E10" s="277"/>
      <c r="F10" s="277"/>
      <c r="G10" s="79" t="s">
        <v>9406</v>
      </c>
      <c r="H10" s="80"/>
      <c r="I10" s="80"/>
      <c r="J10" s="80"/>
      <c r="K10" s="80"/>
      <c r="L10" s="80"/>
      <c r="M10" s="80"/>
      <c r="N10" s="80"/>
      <c r="O10" s="80"/>
      <c r="P10" s="79" t="s">
        <v>9407</v>
      </c>
      <c r="Q10" s="81"/>
      <c r="R10" s="79" t="s">
        <v>9408</v>
      </c>
      <c r="S10" s="80"/>
      <c r="T10" s="80"/>
      <c r="U10" s="80"/>
      <c r="V10" s="65"/>
      <c r="W10" s="65"/>
      <c r="X10" s="64" t="s">
        <v>9409</v>
      </c>
      <c r="Y10" s="80"/>
      <c r="Z10" s="80"/>
      <c r="AA10" s="64" t="s">
        <v>9645</v>
      </c>
      <c r="AB10" s="65"/>
      <c r="AC10" s="65"/>
      <c r="AD10" s="125"/>
      <c r="AE10" s="82"/>
      <c r="AF10" s="278"/>
      <c r="AG10" s="122"/>
      <c r="AH10" s="85" t="s">
        <v>9417</v>
      </c>
      <c r="AI10" s="86"/>
      <c r="AJ10" s="87" t="s">
        <v>9418</v>
      </c>
      <c r="AK10" s="73" t="s">
        <v>9419</v>
      </c>
      <c r="AL10" s="74"/>
      <c r="AM10" s="74"/>
      <c r="AN10" s="74"/>
      <c r="AO10" s="74"/>
      <c r="AP10" s="74"/>
      <c r="AQ10" s="74"/>
      <c r="AR10" s="74"/>
      <c r="AS10" s="73" t="s">
        <v>9420</v>
      </c>
      <c r="AT10" s="74"/>
      <c r="AU10" s="74"/>
      <c r="AV10" s="88" t="s">
        <v>9421</v>
      </c>
      <c r="AW10" s="89"/>
      <c r="AX10" s="89"/>
      <c r="AY10" s="89"/>
      <c r="AZ10" s="89"/>
      <c r="BA10" s="89"/>
      <c r="BB10" s="90"/>
      <c r="BC10" s="91" t="s">
        <v>9422</v>
      </c>
      <c r="BD10" s="92"/>
      <c r="BE10" s="92"/>
      <c r="BF10" s="92"/>
      <c r="BG10" s="279"/>
      <c r="BH10" s="224" t="s">
        <v>0</v>
      </c>
    </row>
    <row r="11" spans="2:60">
      <c r="B11" s="276"/>
      <c r="C11" s="277"/>
      <c r="D11" s="277"/>
      <c r="E11" s="277"/>
      <c r="F11" s="277"/>
      <c r="G11" s="94"/>
      <c r="H11" s="94"/>
      <c r="I11" s="94"/>
      <c r="J11" s="94"/>
      <c r="K11" s="94"/>
      <c r="L11" s="94"/>
      <c r="M11" s="94"/>
      <c r="N11" s="94"/>
      <c r="O11" s="94"/>
      <c r="P11" s="94"/>
      <c r="Q11" s="94"/>
      <c r="R11" s="94"/>
      <c r="S11" s="94"/>
      <c r="T11" s="94"/>
      <c r="U11" s="94"/>
      <c r="V11" s="94"/>
      <c r="W11" s="94"/>
      <c r="X11" s="94"/>
      <c r="Y11" s="94"/>
      <c r="Z11" s="94"/>
      <c r="AA11" s="94"/>
      <c r="AB11" s="94"/>
      <c r="AC11" s="94"/>
      <c r="AD11" s="94"/>
      <c r="AE11" s="82"/>
      <c r="AF11" s="278"/>
      <c r="AG11" s="122"/>
      <c r="AH11" s="95"/>
      <c r="AI11" s="96"/>
      <c r="AJ11" s="97"/>
      <c r="AK11" s="73" t="s">
        <v>9423</v>
      </c>
      <c r="AL11" s="74"/>
      <c r="AM11" s="74"/>
      <c r="AN11" s="73" t="s">
        <v>9424</v>
      </c>
      <c r="AO11" s="74"/>
      <c r="AP11" s="74"/>
      <c r="AQ11" s="74"/>
      <c r="AR11" s="74"/>
      <c r="AS11" s="88" t="s">
        <v>9425</v>
      </c>
      <c r="AT11" s="280"/>
      <c r="AU11" s="280"/>
      <c r="AV11" s="88" t="s">
        <v>9426</v>
      </c>
      <c r="AW11" s="89"/>
      <c r="AX11" s="89"/>
      <c r="AY11" s="88" t="s">
        <v>9427</v>
      </c>
      <c r="AZ11" s="88"/>
      <c r="BA11" s="89"/>
      <c r="BB11" s="90"/>
      <c r="BC11" s="99"/>
      <c r="BD11" s="257"/>
      <c r="BE11" s="257"/>
      <c r="BF11" s="257"/>
      <c r="BG11" s="279"/>
      <c r="BH11" s="224" t="s">
        <v>0</v>
      </c>
    </row>
    <row r="12" spans="2:60">
      <c r="B12" s="282"/>
      <c r="C12" s="103"/>
      <c r="D12" s="103"/>
      <c r="E12" s="103"/>
      <c r="F12" s="103"/>
      <c r="G12" s="104" t="s">
        <v>9428</v>
      </c>
      <c r="H12" s="104">
        <v>10</v>
      </c>
      <c r="I12" s="104">
        <v>8</v>
      </c>
      <c r="J12" s="104">
        <v>9</v>
      </c>
      <c r="K12" s="104">
        <v>6</v>
      </c>
      <c r="L12" s="104">
        <v>14</v>
      </c>
      <c r="M12" s="104">
        <v>106</v>
      </c>
      <c r="N12" s="104">
        <v>13</v>
      </c>
      <c r="O12" s="104">
        <v>17</v>
      </c>
      <c r="P12" s="104">
        <v>2</v>
      </c>
      <c r="Q12" s="104">
        <v>3</v>
      </c>
      <c r="R12" s="104">
        <v>4</v>
      </c>
      <c r="S12" s="104">
        <v>5</v>
      </c>
      <c r="T12" s="104">
        <v>12</v>
      </c>
      <c r="U12" s="104">
        <v>15</v>
      </c>
      <c r="V12" s="104">
        <v>16</v>
      </c>
      <c r="W12" s="104">
        <v>18</v>
      </c>
      <c r="X12" s="104">
        <v>19</v>
      </c>
      <c r="Y12" s="104">
        <v>20</v>
      </c>
      <c r="Z12" s="104">
        <v>21</v>
      </c>
      <c r="AA12" s="104">
        <v>102</v>
      </c>
      <c r="AB12" s="104">
        <v>103</v>
      </c>
      <c r="AC12" s="104">
        <v>104</v>
      </c>
      <c r="AD12" s="104">
        <v>105</v>
      </c>
      <c r="AE12" s="106"/>
      <c r="AF12" s="107"/>
      <c r="AG12" s="123"/>
      <c r="AH12" s="109"/>
      <c r="AI12" s="110"/>
      <c r="AJ12" s="111"/>
      <c r="AK12" s="73" t="s">
        <v>9429</v>
      </c>
      <c r="AL12" s="73"/>
      <c r="AM12" s="74"/>
      <c r="AN12" s="73" t="s">
        <v>9430</v>
      </c>
      <c r="AO12" s="74"/>
      <c r="AP12" s="74"/>
      <c r="AQ12" s="74"/>
      <c r="AR12" s="74"/>
      <c r="AS12" s="112"/>
      <c r="AT12" s="280"/>
      <c r="AU12" s="280"/>
      <c r="AV12" s="112"/>
      <c r="AW12" s="113"/>
      <c r="AX12" s="113"/>
      <c r="AY12" s="112"/>
      <c r="AZ12" s="113"/>
      <c r="BA12" s="113"/>
      <c r="BB12" s="114"/>
      <c r="BC12" s="115"/>
      <c r="BD12" s="116"/>
      <c r="BE12" s="116"/>
      <c r="BF12" s="116"/>
      <c r="BG12" s="279"/>
      <c r="BH12" s="224" t="s">
        <v>0</v>
      </c>
    </row>
    <row r="13" spans="2:60" ht="54">
      <c r="B13" s="283" t="s">
        <v>9431</v>
      </c>
      <c r="C13" s="128" t="s">
        <v>1844</v>
      </c>
      <c r="D13" s="128" t="s">
        <v>9272</v>
      </c>
      <c r="E13" s="129" t="s">
        <v>9432</v>
      </c>
      <c r="F13" s="152" t="s">
        <v>10278</v>
      </c>
      <c r="G13" s="130" t="s">
        <v>9433</v>
      </c>
      <c r="H13" s="130" t="s">
        <v>9434</v>
      </c>
      <c r="I13" s="130" t="s">
        <v>9435</v>
      </c>
      <c r="J13" s="130" t="s">
        <v>9436</v>
      </c>
      <c r="K13" s="130" t="s">
        <v>9437</v>
      </c>
      <c r="L13" s="130" t="s">
        <v>9438</v>
      </c>
      <c r="M13" s="130" t="s">
        <v>9439</v>
      </c>
      <c r="N13" s="130" t="s">
        <v>9440</v>
      </c>
      <c r="O13" s="130" t="s">
        <v>9441</v>
      </c>
      <c r="P13" s="130" t="s">
        <v>9442</v>
      </c>
      <c r="Q13" s="130" t="s">
        <v>9443</v>
      </c>
      <c r="R13" s="130" t="s">
        <v>9444</v>
      </c>
      <c r="S13" s="130" t="s">
        <v>9445</v>
      </c>
      <c r="T13" s="130" t="s">
        <v>10279</v>
      </c>
      <c r="U13" s="130" t="s">
        <v>9446</v>
      </c>
      <c r="V13" s="130" t="s">
        <v>9447</v>
      </c>
      <c r="W13" s="130" t="s">
        <v>9448</v>
      </c>
      <c r="X13" s="130" t="s">
        <v>9449</v>
      </c>
      <c r="Y13" s="130" t="s">
        <v>9450</v>
      </c>
      <c r="Z13" s="130" t="s">
        <v>9451</v>
      </c>
      <c r="AA13" s="130" t="s">
        <v>9452</v>
      </c>
      <c r="AB13" s="130" t="s">
        <v>9453</v>
      </c>
      <c r="AC13" s="130" t="s">
        <v>9454</v>
      </c>
      <c r="AD13" s="130" t="s">
        <v>1920</v>
      </c>
      <c r="AE13" s="131" t="s">
        <v>9455</v>
      </c>
      <c r="AF13" s="131" t="s">
        <v>9456</v>
      </c>
      <c r="AG13" s="131" t="s">
        <v>9457</v>
      </c>
      <c r="AH13" s="133" t="s">
        <v>9458</v>
      </c>
      <c r="AI13" s="134" t="s">
        <v>9459</v>
      </c>
      <c r="AJ13" s="134" t="s">
        <v>9460</v>
      </c>
      <c r="AK13" s="135" t="s">
        <v>9461</v>
      </c>
      <c r="AL13" s="135" t="s">
        <v>9462</v>
      </c>
      <c r="AM13" s="135" t="s">
        <v>9463</v>
      </c>
      <c r="AN13" s="136" t="s">
        <v>10280</v>
      </c>
      <c r="AO13" s="136" t="s">
        <v>9464</v>
      </c>
      <c r="AP13" s="136" t="s">
        <v>9465</v>
      </c>
      <c r="AQ13" s="136" t="s">
        <v>9440</v>
      </c>
      <c r="AR13" s="137" t="s">
        <v>9466</v>
      </c>
      <c r="AS13" s="138" t="s">
        <v>9430</v>
      </c>
      <c r="AT13" s="138" t="s">
        <v>9467</v>
      </c>
      <c r="AU13" s="138" t="s">
        <v>9468</v>
      </c>
      <c r="AV13" s="88" t="s">
        <v>9430</v>
      </c>
      <c r="AW13" s="88" t="s">
        <v>9467</v>
      </c>
      <c r="AX13" s="139" t="s">
        <v>10281</v>
      </c>
      <c r="AY13" s="135" t="s">
        <v>9469</v>
      </c>
      <c r="AZ13" s="135" t="s">
        <v>10282</v>
      </c>
      <c r="BA13" s="136" t="s">
        <v>10283</v>
      </c>
      <c r="BB13" s="136" t="s">
        <v>10284</v>
      </c>
      <c r="BC13" s="140" t="s">
        <v>9470</v>
      </c>
      <c r="BD13" s="140" t="s">
        <v>9471</v>
      </c>
      <c r="BE13" s="140" t="s">
        <v>9472</v>
      </c>
      <c r="BF13" s="140" t="s">
        <v>9473</v>
      </c>
      <c r="BG13" s="284"/>
      <c r="BH13" s="224" t="s">
        <v>0</v>
      </c>
    </row>
    <row r="14" spans="2:60">
      <c r="B14" s="285"/>
      <c r="C14" s="153"/>
      <c r="D14" s="153"/>
      <c r="E14" s="154"/>
      <c r="F14" s="155"/>
      <c r="G14" s="156"/>
      <c r="H14" s="156"/>
      <c r="I14" s="156"/>
      <c r="J14" s="156"/>
      <c r="K14" s="156"/>
      <c r="L14" s="156"/>
      <c r="M14" s="156"/>
      <c r="N14" s="156"/>
      <c r="O14" s="156"/>
      <c r="P14" s="156"/>
      <c r="Q14" s="156"/>
      <c r="R14" s="156"/>
      <c r="S14" s="156"/>
      <c r="T14" s="156"/>
      <c r="U14" s="156"/>
      <c r="V14" s="156"/>
      <c r="W14" s="156"/>
      <c r="X14" s="156"/>
      <c r="Y14" s="156"/>
      <c r="Z14" s="156"/>
      <c r="AA14" s="156"/>
      <c r="AB14" s="156"/>
      <c r="AC14" s="156"/>
      <c r="AD14" s="156"/>
      <c r="AE14" s="157"/>
      <c r="AF14" s="157"/>
      <c r="AG14" s="157"/>
      <c r="AH14" s="158"/>
      <c r="AI14" s="159"/>
      <c r="AJ14" s="159"/>
      <c r="AK14" s="146"/>
      <c r="AL14" s="146"/>
      <c r="AM14" s="146"/>
      <c r="AN14" s="143"/>
      <c r="AO14" s="143"/>
      <c r="AP14" s="143"/>
      <c r="AQ14" s="143"/>
      <c r="AR14" s="144"/>
      <c r="AS14" s="145"/>
      <c r="AT14" s="145"/>
      <c r="AU14" s="145"/>
      <c r="AV14" s="145"/>
      <c r="AW14" s="145"/>
      <c r="AX14" s="144"/>
      <c r="AY14" s="146"/>
      <c r="AZ14" s="146"/>
      <c r="BA14" s="143"/>
      <c r="BB14" s="143"/>
      <c r="BC14" s="147"/>
      <c r="BD14" s="147"/>
      <c r="BE14" s="147"/>
      <c r="BF14" s="147"/>
      <c r="BG14" s="291"/>
      <c r="BH14" s="224" t="s">
        <v>0</v>
      </c>
    </row>
    <row r="15" spans="2:60">
      <c r="B15" s="285"/>
      <c r="C15" s="153"/>
      <c r="D15" s="153"/>
      <c r="E15" s="154"/>
      <c r="F15" s="155"/>
      <c r="G15" s="156"/>
      <c r="H15" s="156"/>
      <c r="I15" s="156"/>
      <c r="J15" s="156"/>
      <c r="K15" s="156"/>
      <c r="L15" s="156"/>
      <c r="M15" s="156"/>
      <c r="N15" s="156"/>
      <c r="O15" s="156"/>
      <c r="P15" s="156"/>
      <c r="Q15" s="156"/>
      <c r="R15" s="156"/>
      <c r="S15" s="156"/>
      <c r="T15" s="156"/>
      <c r="U15" s="156"/>
      <c r="V15" s="156"/>
      <c r="W15" s="156"/>
      <c r="X15" s="156"/>
      <c r="Y15" s="156"/>
      <c r="Z15" s="156"/>
      <c r="AA15" s="156"/>
      <c r="AB15" s="156"/>
      <c r="AC15" s="156"/>
      <c r="AD15" s="156"/>
      <c r="AE15" s="157"/>
      <c r="AF15" s="157"/>
      <c r="AG15" s="157"/>
      <c r="AH15" s="158"/>
      <c r="AI15" s="159"/>
      <c r="AJ15" s="159"/>
      <c r="AK15" s="146"/>
      <c r="AL15" s="146"/>
      <c r="AM15" s="146"/>
      <c r="AN15" s="143"/>
      <c r="AO15" s="143"/>
      <c r="AP15" s="143"/>
      <c r="AQ15" s="143"/>
      <c r="AR15" s="144"/>
      <c r="AS15" s="145"/>
      <c r="AT15" s="145"/>
      <c r="AU15" s="145"/>
      <c r="AV15" s="145"/>
      <c r="AW15" s="145"/>
      <c r="AX15" s="144"/>
      <c r="AY15" s="146"/>
      <c r="AZ15" s="146"/>
      <c r="BA15" s="143"/>
      <c r="BB15" s="143"/>
      <c r="BC15" s="147"/>
      <c r="BD15" s="147"/>
      <c r="BE15" s="147"/>
      <c r="BF15" s="147"/>
      <c r="BG15" s="291"/>
      <c r="BH15" s="224" t="s">
        <v>0</v>
      </c>
    </row>
    <row r="16" spans="2:60" ht="40.5">
      <c r="B16" s="199" t="s">
        <v>9474</v>
      </c>
      <c r="C16" s="199" t="s">
        <v>9475</v>
      </c>
      <c r="D16" s="199" t="s">
        <v>9476</v>
      </c>
      <c r="E16" s="199" t="s">
        <v>1962</v>
      </c>
      <c r="F16" s="200" t="s">
        <v>1842</v>
      </c>
      <c r="G16" s="201" t="s">
        <v>1823</v>
      </c>
      <c r="H16" s="201" t="s">
        <v>1823</v>
      </c>
      <c r="I16" s="201" t="s">
        <v>1823</v>
      </c>
      <c r="J16" s="201" t="s">
        <v>1861</v>
      </c>
      <c r="K16" s="201" t="s">
        <v>1861</v>
      </c>
      <c r="L16" s="201" t="s">
        <v>1823</v>
      </c>
      <c r="M16" s="201" t="s">
        <v>1823</v>
      </c>
      <c r="N16" s="201" t="s">
        <v>1823</v>
      </c>
      <c r="O16" s="201" t="s">
        <v>9477</v>
      </c>
      <c r="P16" s="201" t="s">
        <v>9477</v>
      </c>
      <c r="Q16" s="201" t="s">
        <v>9477</v>
      </c>
      <c r="R16" s="201" t="s">
        <v>1861</v>
      </c>
      <c r="S16" s="201" t="s">
        <v>1823</v>
      </c>
      <c r="T16" s="201" t="s">
        <v>1861</v>
      </c>
      <c r="U16" s="201" t="s">
        <v>1823</v>
      </c>
      <c r="V16" s="201" t="s">
        <v>1823</v>
      </c>
      <c r="W16" s="201" t="s">
        <v>9477</v>
      </c>
      <c r="X16" s="201" t="s">
        <v>9477</v>
      </c>
      <c r="Y16" s="201" t="s">
        <v>1823</v>
      </c>
      <c r="Z16" s="201" t="s">
        <v>1823</v>
      </c>
      <c r="AA16" s="201" t="s">
        <v>1861</v>
      </c>
      <c r="AB16" s="201" t="s">
        <v>1861</v>
      </c>
      <c r="AC16" s="201" t="s">
        <v>1861</v>
      </c>
      <c r="AD16" s="201" t="s">
        <v>1861</v>
      </c>
      <c r="AE16" s="202" t="s">
        <v>9478</v>
      </c>
      <c r="AF16" s="203" t="s">
        <v>9479</v>
      </c>
      <c r="AG16" s="203"/>
      <c r="AH16" s="203"/>
      <c r="AI16" s="203"/>
      <c r="AJ16" s="203"/>
      <c r="AK16" s="203" t="s">
        <v>1866</v>
      </c>
      <c r="AL16" s="203" t="s">
        <v>9480</v>
      </c>
      <c r="AM16" s="203" t="s">
        <v>9481</v>
      </c>
      <c r="AN16" s="203" t="s">
        <v>1861</v>
      </c>
      <c r="AO16" s="203" t="s">
        <v>1823</v>
      </c>
      <c r="AP16" s="203" t="s">
        <v>1823</v>
      </c>
      <c r="AQ16" s="203" t="s">
        <v>1823</v>
      </c>
      <c r="AR16" s="203" t="s">
        <v>1823</v>
      </c>
      <c r="AS16" s="204" t="s">
        <v>9958</v>
      </c>
      <c r="AT16" s="204" t="s">
        <v>9958</v>
      </c>
      <c r="AU16" s="204" t="s">
        <v>9482</v>
      </c>
      <c r="AV16" s="203" t="s">
        <v>9483</v>
      </c>
      <c r="AW16" s="203" t="s">
        <v>9484</v>
      </c>
      <c r="AX16" s="202" t="s">
        <v>9485</v>
      </c>
      <c r="AY16" s="203" t="s">
        <v>9488</v>
      </c>
      <c r="AZ16" s="202" t="s">
        <v>9487</v>
      </c>
      <c r="BA16" s="203">
        <v>24452</v>
      </c>
      <c r="BB16" s="203" t="s">
        <v>9559</v>
      </c>
      <c r="BC16" s="203" t="s">
        <v>9488</v>
      </c>
      <c r="BD16" s="205">
        <v>44652</v>
      </c>
      <c r="BE16" s="203" t="s">
        <v>9489</v>
      </c>
      <c r="BF16" s="203" t="s">
        <v>9490</v>
      </c>
      <c r="BG16" s="202" t="s">
        <v>9490</v>
      </c>
      <c r="BH16" s="224" t="s">
        <v>0</v>
      </c>
    </row>
    <row r="17" spans="2:60" ht="50.15" customHeight="1">
      <c r="B17" s="215">
        <v>24634</v>
      </c>
      <c r="C17" s="217" t="s">
        <v>9646</v>
      </c>
      <c r="D17" s="217" t="s">
        <v>9647</v>
      </c>
      <c r="E17" s="217" t="s">
        <v>54</v>
      </c>
      <c r="F17" s="218" t="s">
        <v>1837</v>
      </c>
      <c r="G17" s="219" t="s">
        <v>1868</v>
      </c>
      <c r="H17" s="219" t="s">
        <v>1868</v>
      </c>
      <c r="I17" s="219" t="s">
        <v>1868</v>
      </c>
      <c r="J17" s="219" t="s">
        <v>1868</v>
      </c>
      <c r="K17" s="219" t="s">
        <v>1868</v>
      </c>
      <c r="L17" s="219" t="s">
        <v>1868</v>
      </c>
      <c r="M17" s="219" t="s">
        <v>1868</v>
      </c>
      <c r="N17" s="219" t="s">
        <v>1868</v>
      </c>
      <c r="O17" s="219" t="s">
        <v>1868</v>
      </c>
      <c r="P17" s="219" t="s">
        <v>1868</v>
      </c>
      <c r="Q17" s="219" t="s">
        <v>1868</v>
      </c>
      <c r="R17" s="219" t="s">
        <v>1868</v>
      </c>
      <c r="S17" s="219" t="s">
        <v>1868</v>
      </c>
      <c r="T17" s="219" t="s">
        <v>1868</v>
      </c>
      <c r="U17" s="219" t="s">
        <v>1868</v>
      </c>
      <c r="V17" s="219" t="s">
        <v>1868</v>
      </c>
      <c r="W17" s="219" t="s">
        <v>1868</v>
      </c>
      <c r="X17" s="219" t="s">
        <v>1868</v>
      </c>
      <c r="Y17" s="219" t="s">
        <v>1868</v>
      </c>
      <c r="Z17" s="219" t="s">
        <v>1868</v>
      </c>
      <c r="AA17" s="219" t="s">
        <v>1868</v>
      </c>
      <c r="AB17" s="219" t="s">
        <v>1868</v>
      </c>
      <c r="AC17" s="219" t="s">
        <v>1868</v>
      </c>
      <c r="AD17" s="219" t="s">
        <v>1868</v>
      </c>
      <c r="AE17" s="214"/>
      <c r="AF17" s="214"/>
      <c r="AG17" s="214"/>
      <c r="AH17" s="214" t="s">
        <v>9648</v>
      </c>
      <c r="AI17" s="214" t="s">
        <v>10285</v>
      </c>
      <c r="AJ17" s="214"/>
      <c r="AK17" s="214" t="s">
        <v>1864</v>
      </c>
      <c r="AL17" s="214" t="s">
        <v>9480</v>
      </c>
      <c r="AM17" s="214" t="s">
        <v>9481</v>
      </c>
      <c r="AN17" s="214" t="s">
        <v>1823</v>
      </c>
      <c r="AO17" s="214" t="str">
        <f t="shared" ref="AO17:AO80" si="0">IF(OR($AB17="〇"),"〇","×")</f>
        <v>×</v>
      </c>
      <c r="AP17" s="214" t="str">
        <f t="shared" ref="AP17:AP80" si="1">IF(OR($AA17="〇",$AC17="〇",$AD17="〇"),"〇","×")</f>
        <v>×</v>
      </c>
      <c r="AQ17" s="221" t="str">
        <f t="shared" ref="AQ17:AQ80" si="2">IF(N17="〇","〇","×")</f>
        <v>×</v>
      </c>
      <c r="AR17" s="214" t="str">
        <f t="shared" ref="AR17:AR80" si="3">IF(OR($H17="〇",$O17="〇",$W17="〇"),"〇","×")</f>
        <v>×</v>
      </c>
      <c r="AS17" s="220" t="s">
        <v>32</v>
      </c>
      <c r="AT17" s="220" t="s">
        <v>32</v>
      </c>
      <c r="AU17" s="220" t="s">
        <v>32</v>
      </c>
      <c r="AV17" s="214" t="s">
        <v>1868</v>
      </c>
      <c r="AW17" s="214" t="s">
        <v>1868</v>
      </c>
      <c r="AX17" s="214"/>
      <c r="AY17" s="214" t="s">
        <v>9486</v>
      </c>
      <c r="AZ17" s="214"/>
      <c r="BA17" s="214" t="s">
        <v>32</v>
      </c>
      <c r="BB17" s="214" t="s">
        <v>32</v>
      </c>
      <c r="BC17" s="214"/>
      <c r="BD17" s="214"/>
      <c r="BE17" s="214"/>
      <c r="BF17" s="214"/>
      <c r="BG17" s="214" t="s">
        <v>9649</v>
      </c>
      <c r="BH17" s="224" t="s">
        <v>0</v>
      </c>
    </row>
    <row r="18" spans="2:60" ht="50.15" customHeight="1">
      <c r="B18" s="215">
        <v>24635</v>
      </c>
      <c r="C18" s="217" t="s">
        <v>1224</v>
      </c>
      <c r="D18" s="217" t="s">
        <v>1223</v>
      </c>
      <c r="E18" s="217" t="s">
        <v>54</v>
      </c>
      <c r="F18" s="218" t="s">
        <v>1837</v>
      </c>
      <c r="G18" s="219" t="s">
        <v>1868</v>
      </c>
      <c r="H18" s="219" t="s">
        <v>1868</v>
      </c>
      <c r="I18" s="219" t="s">
        <v>1868</v>
      </c>
      <c r="J18" s="219" t="s">
        <v>1868</v>
      </c>
      <c r="K18" s="219" t="s">
        <v>1868</v>
      </c>
      <c r="L18" s="219" t="s">
        <v>1868</v>
      </c>
      <c r="M18" s="219" t="s">
        <v>1868</v>
      </c>
      <c r="N18" s="219" t="s">
        <v>1868</v>
      </c>
      <c r="O18" s="219" t="s">
        <v>1868</v>
      </c>
      <c r="P18" s="219" t="s">
        <v>1868</v>
      </c>
      <c r="Q18" s="219" t="s">
        <v>1868</v>
      </c>
      <c r="R18" s="219" t="s">
        <v>1868</v>
      </c>
      <c r="S18" s="219" t="s">
        <v>1868</v>
      </c>
      <c r="T18" s="219" t="s">
        <v>1868</v>
      </c>
      <c r="U18" s="219" t="s">
        <v>1868</v>
      </c>
      <c r="V18" s="219" t="s">
        <v>1868</v>
      </c>
      <c r="W18" s="219" t="s">
        <v>1868</v>
      </c>
      <c r="X18" s="219" t="s">
        <v>1868</v>
      </c>
      <c r="Y18" s="219" t="s">
        <v>1868</v>
      </c>
      <c r="Z18" s="219" t="s">
        <v>1868</v>
      </c>
      <c r="AA18" s="219" t="s">
        <v>1868</v>
      </c>
      <c r="AB18" s="219" t="s">
        <v>1868</v>
      </c>
      <c r="AC18" s="219" t="s">
        <v>1868</v>
      </c>
      <c r="AD18" s="219" t="s">
        <v>1868</v>
      </c>
      <c r="AE18" s="214"/>
      <c r="AF18" s="214"/>
      <c r="AG18" s="214"/>
      <c r="AH18" s="214" t="s">
        <v>9648</v>
      </c>
      <c r="AI18" s="214" t="s">
        <v>9533</v>
      </c>
      <c r="AJ18" s="214"/>
      <c r="AK18" s="214" t="s">
        <v>1864</v>
      </c>
      <c r="AL18" s="214" t="s">
        <v>9480</v>
      </c>
      <c r="AM18" s="214" t="s">
        <v>9481</v>
      </c>
      <c r="AN18" s="214" t="s">
        <v>1823</v>
      </c>
      <c r="AO18" s="214" t="str">
        <f t="shared" si="0"/>
        <v>×</v>
      </c>
      <c r="AP18" s="214" t="str">
        <f t="shared" si="1"/>
        <v>×</v>
      </c>
      <c r="AQ18" s="221" t="str">
        <f t="shared" si="2"/>
        <v>×</v>
      </c>
      <c r="AR18" s="214" t="str">
        <f t="shared" si="3"/>
        <v>×</v>
      </c>
      <c r="AS18" s="220" t="s">
        <v>32</v>
      </c>
      <c r="AT18" s="220" t="s">
        <v>32</v>
      </c>
      <c r="AU18" s="220" t="s">
        <v>32</v>
      </c>
      <c r="AV18" s="214" t="s">
        <v>1868</v>
      </c>
      <c r="AW18" s="214" t="s">
        <v>1868</v>
      </c>
      <c r="AX18" s="214"/>
      <c r="AY18" s="214" t="s">
        <v>9486</v>
      </c>
      <c r="AZ18" s="214"/>
      <c r="BA18" s="214" t="s">
        <v>1868</v>
      </c>
      <c r="BB18" s="214" t="s">
        <v>1868</v>
      </c>
      <c r="BC18" s="214"/>
      <c r="BD18" s="214"/>
      <c r="BE18" s="214"/>
      <c r="BF18" s="214"/>
      <c r="BG18" s="214" t="s">
        <v>9649</v>
      </c>
      <c r="BH18" s="224" t="s">
        <v>0</v>
      </c>
    </row>
    <row r="19" spans="2:60" ht="50.15" customHeight="1">
      <c r="B19" s="215">
        <v>24636</v>
      </c>
      <c r="C19" s="217" t="s">
        <v>1225</v>
      </c>
      <c r="D19" s="217" t="s">
        <v>1223</v>
      </c>
      <c r="E19" s="217" t="s">
        <v>54</v>
      </c>
      <c r="F19" s="218" t="s">
        <v>1837</v>
      </c>
      <c r="G19" s="219" t="s">
        <v>1868</v>
      </c>
      <c r="H19" s="219" t="s">
        <v>1868</v>
      </c>
      <c r="I19" s="219" t="s">
        <v>1868</v>
      </c>
      <c r="J19" s="219" t="s">
        <v>1868</v>
      </c>
      <c r="K19" s="219" t="s">
        <v>1868</v>
      </c>
      <c r="L19" s="219" t="s">
        <v>1868</v>
      </c>
      <c r="M19" s="219" t="s">
        <v>1868</v>
      </c>
      <c r="N19" s="219" t="s">
        <v>1868</v>
      </c>
      <c r="O19" s="219" t="s">
        <v>1868</v>
      </c>
      <c r="P19" s="219" t="s">
        <v>1868</v>
      </c>
      <c r="Q19" s="219" t="s">
        <v>1868</v>
      </c>
      <c r="R19" s="219" t="s">
        <v>1868</v>
      </c>
      <c r="S19" s="219" t="s">
        <v>1868</v>
      </c>
      <c r="T19" s="219" t="s">
        <v>1868</v>
      </c>
      <c r="U19" s="219" t="s">
        <v>1868</v>
      </c>
      <c r="V19" s="219" t="s">
        <v>1868</v>
      </c>
      <c r="W19" s="219" t="s">
        <v>1868</v>
      </c>
      <c r="X19" s="219" t="s">
        <v>1868</v>
      </c>
      <c r="Y19" s="219" t="s">
        <v>1868</v>
      </c>
      <c r="Z19" s="219" t="s">
        <v>1868</v>
      </c>
      <c r="AA19" s="219" t="s">
        <v>1868</v>
      </c>
      <c r="AB19" s="219" t="s">
        <v>1868</v>
      </c>
      <c r="AC19" s="219" t="s">
        <v>1868</v>
      </c>
      <c r="AD19" s="219" t="s">
        <v>1868</v>
      </c>
      <c r="AE19" s="214"/>
      <c r="AF19" s="214"/>
      <c r="AG19" s="214"/>
      <c r="AH19" s="214" t="s">
        <v>9648</v>
      </c>
      <c r="AI19" s="214" t="s">
        <v>9533</v>
      </c>
      <c r="AJ19" s="214"/>
      <c r="AK19" s="214" t="s">
        <v>1864</v>
      </c>
      <c r="AL19" s="214" t="s">
        <v>9480</v>
      </c>
      <c r="AM19" s="214" t="s">
        <v>9481</v>
      </c>
      <c r="AN19" s="214" t="s">
        <v>1823</v>
      </c>
      <c r="AO19" s="214" t="str">
        <f t="shared" si="0"/>
        <v>×</v>
      </c>
      <c r="AP19" s="214" t="str">
        <f t="shared" si="1"/>
        <v>×</v>
      </c>
      <c r="AQ19" s="221" t="str">
        <f t="shared" si="2"/>
        <v>×</v>
      </c>
      <c r="AR19" s="214" t="str">
        <f t="shared" si="3"/>
        <v>×</v>
      </c>
      <c r="AS19" s="220" t="s">
        <v>32</v>
      </c>
      <c r="AT19" s="220" t="s">
        <v>32</v>
      </c>
      <c r="AU19" s="220" t="s">
        <v>32</v>
      </c>
      <c r="AV19" s="214" t="s">
        <v>1868</v>
      </c>
      <c r="AW19" s="214" t="s">
        <v>1868</v>
      </c>
      <c r="AX19" s="214"/>
      <c r="AY19" s="214" t="s">
        <v>9486</v>
      </c>
      <c r="AZ19" s="214"/>
      <c r="BA19" s="214" t="s">
        <v>1868</v>
      </c>
      <c r="BB19" s="214" t="s">
        <v>1868</v>
      </c>
      <c r="BC19" s="214"/>
      <c r="BD19" s="214"/>
      <c r="BE19" s="214"/>
      <c r="BF19" s="214"/>
      <c r="BG19" s="214" t="s">
        <v>9649</v>
      </c>
      <c r="BH19" s="224" t="s">
        <v>0</v>
      </c>
    </row>
    <row r="20" spans="2:60" ht="50.15" customHeight="1">
      <c r="B20" s="215">
        <v>24637</v>
      </c>
      <c r="C20" s="217" t="s">
        <v>1226</v>
      </c>
      <c r="D20" s="217" t="s">
        <v>1223</v>
      </c>
      <c r="E20" s="217" t="s">
        <v>54</v>
      </c>
      <c r="F20" s="218" t="s">
        <v>1837</v>
      </c>
      <c r="G20" s="219" t="s">
        <v>1868</v>
      </c>
      <c r="H20" s="219" t="s">
        <v>1868</v>
      </c>
      <c r="I20" s="219" t="s">
        <v>1868</v>
      </c>
      <c r="J20" s="219" t="s">
        <v>1868</v>
      </c>
      <c r="K20" s="219" t="s">
        <v>1868</v>
      </c>
      <c r="L20" s="219" t="s">
        <v>1868</v>
      </c>
      <c r="M20" s="219" t="s">
        <v>1868</v>
      </c>
      <c r="N20" s="219" t="s">
        <v>1868</v>
      </c>
      <c r="O20" s="219" t="s">
        <v>1868</v>
      </c>
      <c r="P20" s="219" t="s">
        <v>1868</v>
      </c>
      <c r="Q20" s="219" t="s">
        <v>1868</v>
      </c>
      <c r="R20" s="219" t="s">
        <v>1868</v>
      </c>
      <c r="S20" s="219" t="s">
        <v>1868</v>
      </c>
      <c r="T20" s="219" t="s">
        <v>1868</v>
      </c>
      <c r="U20" s="219" t="s">
        <v>1868</v>
      </c>
      <c r="V20" s="219" t="s">
        <v>1868</v>
      </c>
      <c r="W20" s="219" t="s">
        <v>1868</v>
      </c>
      <c r="X20" s="219" t="s">
        <v>1868</v>
      </c>
      <c r="Y20" s="219" t="s">
        <v>1868</v>
      </c>
      <c r="Z20" s="219" t="s">
        <v>1868</v>
      </c>
      <c r="AA20" s="219" t="s">
        <v>1868</v>
      </c>
      <c r="AB20" s="219" t="s">
        <v>1868</v>
      </c>
      <c r="AC20" s="219" t="s">
        <v>1868</v>
      </c>
      <c r="AD20" s="219" t="s">
        <v>1868</v>
      </c>
      <c r="AE20" s="214"/>
      <c r="AF20" s="214"/>
      <c r="AG20" s="214"/>
      <c r="AH20" s="214" t="s">
        <v>9648</v>
      </c>
      <c r="AI20" s="214" t="s">
        <v>9533</v>
      </c>
      <c r="AJ20" s="214"/>
      <c r="AK20" s="214" t="s">
        <v>1864</v>
      </c>
      <c r="AL20" s="214" t="s">
        <v>9480</v>
      </c>
      <c r="AM20" s="214" t="s">
        <v>9481</v>
      </c>
      <c r="AN20" s="214" t="s">
        <v>1823</v>
      </c>
      <c r="AO20" s="214" t="str">
        <f t="shared" si="0"/>
        <v>×</v>
      </c>
      <c r="AP20" s="214" t="str">
        <f t="shared" si="1"/>
        <v>×</v>
      </c>
      <c r="AQ20" s="221" t="str">
        <f t="shared" si="2"/>
        <v>×</v>
      </c>
      <c r="AR20" s="214" t="str">
        <f t="shared" si="3"/>
        <v>×</v>
      </c>
      <c r="AS20" s="220" t="s">
        <v>32</v>
      </c>
      <c r="AT20" s="220" t="s">
        <v>32</v>
      </c>
      <c r="AU20" s="220" t="s">
        <v>32</v>
      </c>
      <c r="AV20" s="214" t="s">
        <v>1868</v>
      </c>
      <c r="AW20" s="214" t="s">
        <v>1868</v>
      </c>
      <c r="AX20" s="214"/>
      <c r="AY20" s="214" t="s">
        <v>9486</v>
      </c>
      <c r="AZ20" s="214"/>
      <c r="BA20" s="214" t="s">
        <v>1868</v>
      </c>
      <c r="BB20" s="214" t="s">
        <v>1868</v>
      </c>
      <c r="BC20" s="214"/>
      <c r="BD20" s="214"/>
      <c r="BE20" s="214"/>
      <c r="BF20" s="214"/>
      <c r="BG20" s="214" t="s">
        <v>9649</v>
      </c>
      <c r="BH20" s="224" t="s">
        <v>0</v>
      </c>
    </row>
    <row r="21" spans="2:60" ht="50.15" customHeight="1">
      <c r="B21" s="215">
        <v>24638</v>
      </c>
      <c r="C21" s="217" t="s">
        <v>1227</v>
      </c>
      <c r="D21" s="217" t="s">
        <v>1223</v>
      </c>
      <c r="E21" s="217" t="s">
        <v>54</v>
      </c>
      <c r="F21" s="218" t="s">
        <v>1837</v>
      </c>
      <c r="G21" s="219" t="s">
        <v>1868</v>
      </c>
      <c r="H21" s="219" t="s">
        <v>1868</v>
      </c>
      <c r="I21" s="219" t="s">
        <v>1868</v>
      </c>
      <c r="J21" s="219" t="s">
        <v>1868</v>
      </c>
      <c r="K21" s="219" t="s">
        <v>1868</v>
      </c>
      <c r="L21" s="219" t="s">
        <v>1868</v>
      </c>
      <c r="M21" s="219" t="s">
        <v>1868</v>
      </c>
      <c r="N21" s="219" t="s">
        <v>1868</v>
      </c>
      <c r="O21" s="219" t="s">
        <v>1868</v>
      </c>
      <c r="P21" s="219" t="s">
        <v>1868</v>
      </c>
      <c r="Q21" s="219" t="s">
        <v>1868</v>
      </c>
      <c r="R21" s="219" t="s">
        <v>1868</v>
      </c>
      <c r="S21" s="219" t="s">
        <v>1868</v>
      </c>
      <c r="T21" s="219" t="s">
        <v>1868</v>
      </c>
      <c r="U21" s="219" t="s">
        <v>1868</v>
      </c>
      <c r="V21" s="219" t="s">
        <v>1868</v>
      </c>
      <c r="W21" s="219" t="s">
        <v>1868</v>
      </c>
      <c r="X21" s="219" t="s">
        <v>1868</v>
      </c>
      <c r="Y21" s="219" t="s">
        <v>1868</v>
      </c>
      <c r="Z21" s="219" t="s">
        <v>1868</v>
      </c>
      <c r="AA21" s="219" t="s">
        <v>1868</v>
      </c>
      <c r="AB21" s="219" t="s">
        <v>1868</v>
      </c>
      <c r="AC21" s="219" t="s">
        <v>1868</v>
      </c>
      <c r="AD21" s="219" t="s">
        <v>1868</v>
      </c>
      <c r="AE21" s="214"/>
      <c r="AF21" s="214"/>
      <c r="AG21" s="214"/>
      <c r="AH21" s="214" t="s">
        <v>9648</v>
      </c>
      <c r="AI21" s="214" t="s">
        <v>9533</v>
      </c>
      <c r="AJ21" s="214"/>
      <c r="AK21" s="214" t="s">
        <v>1864</v>
      </c>
      <c r="AL21" s="214" t="s">
        <v>9480</v>
      </c>
      <c r="AM21" s="214" t="s">
        <v>9481</v>
      </c>
      <c r="AN21" s="214" t="s">
        <v>1823</v>
      </c>
      <c r="AO21" s="214" t="str">
        <f t="shared" si="0"/>
        <v>×</v>
      </c>
      <c r="AP21" s="214" t="str">
        <f t="shared" si="1"/>
        <v>×</v>
      </c>
      <c r="AQ21" s="221" t="str">
        <f t="shared" si="2"/>
        <v>×</v>
      </c>
      <c r="AR21" s="214" t="str">
        <f t="shared" si="3"/>
        <v>×</v>
      </c>
      <c r="AS21" s="220" t="s">
        <v>32</v>
      </c>
      <c r="AT21" s="220" t="s">
        <v>32</v>
      </c>
      <c r="AU21" s="220" t="s">
        <v>32</v>
      </c>
      <c r="AV21" s="214" t="s">
        <v>1868</v>
      </c>
      <c r="AW21" s="214" t="s">
        <v>1868</v>
      </c>
      <c r="AX21" s="214"/>
      <c r="AY21" s="214" t="s">
        <v>9486</v>
      </c>
      <c r="AZ21" s="214"/>
      <c r="BA21" s="214" t="s">
        <v>1868</v>
      </c>
      <c r="BB21" s="214" t="s">
        <v>1868</v>
      </c>
      <c r="BC21" s="214"/>
      <c r="BD21" s="214"/>
      <c r="BE21" s="214"/>
      <c r="BF21" s="214"/>
      <c r="BG21" s="214" t="s">
        <v>9649</v>
      </c>
      <c r="BH21" s="224" t="s">
        <v>0</v>
      </c>
    </row>
    <row r="22" spans="2:60" ht="50.15" customHeight="1">
      <c r="B22" s="206">
        <v>24639</v>
      </c>
      <c r="C22" s="208" t="s">
        <v>4559</v>
      </c>
      <c r="D22" s="208" t="s">
        <v>1902</v>
      </c>
      <c r="E22" s="208" t="s">
        <v>54</v>
      </c>
      <c r="F22" s="209" t="s">
        <v>55</v>
      </c>
      <c r="G22" s="210" t="s">
        <v>9491</v>
      </c>
      <c r="H22" s="210" t="s">
        <v>9491</v>
      </c>
      <c r="I22" s="210" t="s">
        <v>1879</v>
      </c>
      <c r="J22" s="210" t="s">
        <v>1879</v>
      </c>
      <c r="K22" s="210" t="s">
        <v>9491</v>
      </c>
      <c r="L22" s="210" t="s">
        <v>9491</v>
      </c>
      <c r="M22" s="210" t="s">
        <v>9491</v>
      </c>
      <c r="N22" s="210" t="s">
        <v>46</v>
      </c>
      <c r="O22" s="210" t="s">
        <v>46</v>
      </c>
      <c r="P22" s="210" t="s">
        <v>9491</v>
      </c>
      <c r="Q22" s="210" t="s">
        <v>9491</v>
      </c>
      <c r="R22" s="210" t="s">
        <v>9491</v>
      </c>
      <c r="S22" s="210" t="s">
        <v>9491</v>
      </c>
      <c r="T22" s="210" t="s">
        <v>9491</v>
      </c>
      <c r="U22" s="210" t="s">
        <v>9491</v>
      </c>
      <c r="V22" s="210" t="s">
        <v>9491</v>
      </c>
      <c r="W22" s="210" t="s">
        <v>9491</v>
      </c>
      <c r="X22" s="210" t="s">
        <v>9491</v>
      </c>
      <c r="Y22" s="210" t="s">
        <v>9491</v>
      </c>
      <c r="Z22" s="210" t="s">
        <v>46</v>
      </c>
      <c r="AA22" s="210" t="s">
        <v>1879</v>
      </c>
      <c r="AB22" s="210" t="s">
        <v>1879</v>
      </c>
      <c r="AC22" s="210" t="s">
        <v>1879</v>
      </c>
      <c r="AD22" s="210" t="s">
        <v>1879</v>
      </c>
      <c r="AE22" s="211"/>
      <c r="AF22" s="211"/>
      <c r="AG22" s="211"/>
      <c r="AH22" s="211"/>
      <c r="AI22" s="211"/>
      <c r="AJ22" s="211"/>
      <c r="AK22" s="211" t="s">
        <v>1866</v>
      </c>
      <c r="AL22" s="211" t="s">
        <v>9480</v>
      </c>
      <c r="AM22" s="211" t="s">
        <v>9481</v>
      </c>
      <c r="AN22" s="211" t="s">
        <v>1823</v>
      </c>
      <c r="AO22" s="211" t="str">
        <f t="shared" si="0"/>
        <v>〇</v>
      </c>
      <c r="AP22" s="211" t="str">
        <f t="shared" si="1"/>
        <v>〇</v>
      </c>
      <c r="AQ22" s="222" t="str">
        <f t="shared" si="2"/>
        <v>×</v>
      </c>
      <c r="AR22" s="211" t="str">
        <f t="shared" si="3"/>
        <v>×</v>
      </c>
      <c r="AS22" s="212" t="s">
        <v>9540</v>
      </c>
      <c r="AT22" s="213" t="s">
        <v>9943</v>
      </c>
      <c r="AU22" s="213" t="s">
        <v>9933</v>
      </c>
      <c r="AV22" s="211" t="s">
        <v>9497</v>
      </c>
      <c r="AW22" s="211" t="s">
        <v>9497</v>
      </c>
      <c r="AX22" s="211"/>
      <c r="AY22" s="211" t="s">
        <v>9486</v>
      </c>
      <c r="AZ22" s="211"/>
      <c r="BA22" s="211" t="s">
        <v>1868</v>
      </c>
      <c r="BB22" s="211" t="s">
        <v>1868</v>
      </c>
      <c r="BC22" s="211" t="s">
        <v>9520</v>
      </c>
      <c r="BD22" s="211" t="s">
        <v>9653</v>
      </c>
      <c r="BE22" s="211" t="s">
        <v>32</v>
      </c>
      <c r="BF22" s="211" t="s">
        <v>32</v>
      </c>
      <c r="BG22" s="211"/>
      <c r="BH22" s="224" t="s">
        <v>0</v>
      </c>
    </row>
    <row r="23" spans="2:60" ht="50.15" customHeight="1">
      <c r="B23" s="206">
        <v>24640</v>
      </c>
      <c r="C23" s="208" t="s">
        <v>4560</v>
      </c>
      <c r="D23" s="208" t="s">
        <v>1902</v>
      </c>
      <c r="E23" s="208" t="s">
        <v>54</v>
      </c>
      <c r="F23" s="209" t="s">
        <v>55</v>
      </c>
      <c r="G23" s="210" t="s">
        <v>9491</v>
      </c>
      <c r="H23" s="210" t="s">
        <v>9491</v>
      </c>
      <c r="I23" s="210" t="s">
        <v>9491</v>
      </c>
      <c r="J23" s="210" t="s">
        <v>1879</v>
      </c>
      <c r="K23" s="210" t="s">
        <v>1879</v>
      </c>
      <c r="L23" s="210" t="s">
        <v>9491</v>
      </c>
      <c r="M23" s="210" t="s">
        <v>9491</v>
      </c>
      <c r="N23" s="210" t="s">
        <v>1879</v>
      </c>
      <c r="O23" s="210" t="s">
        <v>46</v>
      </c>
      <c r="P23" s="210" t="s">
        <v>9491</v>
      </c>
      <c r="Q23" s="210" t="s">
        <v>9491</v>
      </c>
      <c r="R23" s="210" t="s">
        <v>9491</v>
      </c>
      <c r="S23" s="210" t="s">
        <v>9491</v>
      </c>
      <c r="T23" s="210" t="s">
        <v>9491</v>
      </c>
      <c r="U23" s="210" t="s">
        <v>9491</v>
      </c>
      <c r="V23" s="210" t="s">
        <v>9491</v>
      </c>
      <c r="W23" s="210" t="s">
        <v>9491</v>
      </c>
      <c r="X23" s="210" t="s">
        <v>9491</v>
      </c>
      <c r="Y23" s="210" t="s">
        <v>9491</v>
      </c>
      <c r="Z23" s="210" t="s">
        <v>46</v>
      </c>
      <c r="AA23" s="210" t="s">
        <v>1879</v>
      </c>
      <c r="AB23" s="210" t="s">
        <v>1879</v>
      </c>
      <c r="AC23" s="210" t="s">
        <v>1879</v>
      </c>
      <c r="AD23" s="210" t="s">
        <v>1879</v>
      </c>
      <c r="AE23" s="211"/>
      <c r="AF23" s="211"/>
      <c r="AG23" s="211"/>
      <c r="AH23" s="211" t="s">
        <v>9650</v>
      </c>
      <c r="AI23" s="211" t="s">
        <v>9651</v>
      </c>
      <c r="AJ23" s="211" t="s">
        <v>9652</v>
      </c>
      <c r="AK23" s="211" t="s">
        <v>1863</v>
      </c>
      <c r="AL23" s="211" t="s">
        <v>9480</v>
      </c>
      <c r="AM23" s="211" t="s">
        <v>9481</v>
      </c>
      <c r="AN23" s="211" t="s">
        <v>1823</v>
      </c>
      <c r="AO23" s="211" t="str">
        <f t="shared" si="0"/>
        <v>〇</v>
      </c>
      <c r="AP23" s="211" t="str">
        <f t="shared" si="1"/>
        <v>〇</v>
      </c>
      <c r="AQ23" s="222" t="str">
        <f t="shared" si="2"/>
        <v>〇</v>
      </c>
      <c r="AR23" s="211" t="str">
        <f t="shared" si="3"/>
        <v>×</v>
      </c>
      <c r="AS23" s="212" t="s">
        <v>9500</v>
      </c>
      <c r="AT23" s="213" t="s">
        <v>9944</v>
      </c>
      <c r="AU23" s="213" t="s">
        <v>9933</v>
      </c>
      <c r="AV23" s="211" t="s">
        <v>9497</v>
      </c>
      <c r="AW23" s="211" t="s">
        <v>9497</v>
      </c>
      <c r="AX23" s="211"/>
      <c r="AY23" s="211" t="s">
        <v>9486</v>
      </c>
      <c r="AZ23" s="211"/>
      <c r="BA23" s="211" t="s">
        <v>1868</v>
      </c>
      <c r="BB23" s="211" t="s">
        <v>1868</v>
      </c>
      <c r="BC23" s="211" t="s">
        <v>9520</v>
      </c>
      <c r="BD23" s="211" t="s">
        <v>9653</v>
      </c>
      <c r="BE23" s="211" t="s">
        <v>32</v>
      </c>
      <c r="BF23" s="211" t="s">
        <v>32</v>
      </c>
      <c r="BG23" s="211"/>
      <c r="BH23" s="224" t="s">
        <v>0</v>
      </c>
    </row>
    <row r="24" spans="2:60" ht="50.15" customHeight="1">
      <c r="B24" s="206">
        <v>24641</v>
      </c>
      <c r="C24" s="208" t="s">
        <v>613</v>
      </c>
      <c r="D24" s="208" t="s">
        <v>612</v>
      </c>
      <c r="E24" s="208" t="s">
        <v>54</v>
      </c>
      <c r="F24" s="209" t="s">
        <v>55</v>
      </c>
      <c r="G24" s="210" t="s">
        <v>9491</v>
      </c>
      <c r="H24" s="210" t="s">
        <v>9491</v>
      </c>
      <c r="I24" s="210" t="s">
        <v>9491</v>
      </c>
      <c r="J24" s="210" t="s">
        <v>1879</v>
      </c>
      <c r="K24" s="210" t="s">
        <v>1879</v>
      </c>
      <c r="L24" s="210" t="s">
        <v>9491</v>
      </c>
      <c r="M24" s="210" t="s">
        <v>9491</v>
      </c>
      <c r="N24" s="210" t="s">
        <v>1879</v>
      </c>
      <c r="O24" s="210" t="s">
        <v>46</v>
      </c>
      <c r="P24" s="210" t="s">
        <v>9491</v>
      </c>
      <c r="Q24" s="210" t="s">
        <v>9491</v>
      </c>
      <c r="R24" s="210" t="s">
        <v>9491</v>
      </c>
      <c r="S24" s="210" t="s">
        <v>9491</v>
      </c>
      <c r="T24" s="210" t="s">
        <v>9491</v>
      </c>
      <c r="U24" s="210" t="s">
        <v>9491</v>
      </c>
      <c r="V24" s="210" t="s">
        <v>9491</v>
      </c>
      <c r="W24" s="210" t="s">
        <v>9491</v>
      </c>
      <c r="X24" s="210" t="s">
        <v>9491</v>
      </c>
      <c r="Y24" s="210" t="s">
        <v>9491</v>
      </c>
      <c r="Z24" s="210" t="s">
        <v>46</v>
      </c>
      <c r="AA24" s="210" t="s">
        <v>1879</v>
      </c>
      <c r="AB24" s="210" t="s">
        <v>1879</v>
      </c>
      <c r="AC24" s="210" t="s">
        <v>1879</v>
      </c>
      <c r="AD24" s="210" t="s">
        <v>1879</v>
      </c>
      <c r="AE24" s="211"/>
      <c r="AF24" s="211"/>
      <c r="AG24" s="211"/>
      <c r="AH24" s="211"/>
      <c r="AI24" s="211"/>
      <c r="AJ24" s="211"/>
      <c r="AK24" s="211" t="s">
        <v>1863</v>
      </c>
      <c r="AL24" s="211" t="s">
        <v>9480</v>
      </c>
      <c r="AM24" s="211" t="s">
        <v>9481</v>
      </c>
      <c r="AN24" s="211" t="s">
        <v>1823</v>
      </c>
      <c r="AO24" s="211" t="str">
        <f t="shared" si="0"/>
        <v>〇</v>
      </c>
      <c r="AP24" s="211" t="str">
        <f t="shared" si="1"/>
        <v>〇</v>
      </c>
      <c r="AQ24" s="222" t="str">
        <f t="shared" si="2"/>
        <v>〇</v>
      </c>
      <c r="AR24" s="211" t="str">
        <f t="shared" si="3"/>
        <v>×</v>
      </c>
      <c r="AS24" s="212" t="s">
        <v>9500</v>
      </c>
      <c r="AT24" s="213" t="s">
        <v>9944</v>
      </c>
      <c r="AU24" s="213" t="s">
        <v>9933</v>
      </c>
      <c r="AV24" s="211" t="s">
        <v>9497</v>
      </c>
      <c r="AW24" s="211" t="s">
        <v>9497</v>
      </c>
      <c r="AX24" s="211"/>
      <c r="AY24" s="211" t="s">
        <v>9486</v>
      </c>
      <c r="AZ24" s="211"/>
      <c r="BA24" s="211" t="s">
        <v>1868</v>
      </c>
      <c r="BB24" s="211" t="s">
        <v>1868</v>
      </c>
      <c r="BC24" s="211" t="s">
        <v>9520</v>
      </c>
      <c r="BD24" s="211" t="s">
        <v>9653</v>
      </c>
      <c r="BE24" s="211" t="s">
        <v>32</v>
      </c>
      <c r="BF24" s="211" t="s">
        <v>32</v>
      </c>
      <c r="BG24" s="211"/>
      <c r="BH24" s="224" t="s">
        <v>0</v>
      </c>
    </row>
    <row r="25" spans="2:60" ht="50.15" customHeight="1">
      <c r="B25" s="206">
        <v>24642</v>
      </c>
      <c r="C25" s="208" t="s">
        <v>614</v>
      </c>
      <c r="D25" s="208" t="s">
        <v>612</v>
      </c>
      <c r="E25" s="208" t="s">
        <v>54</v>
      </c>
      <c r="F25" s="209" t="s">
        <v>55</v>
      </c>
      <c r="G25" s="210" t="s">
        <v>9491</v>
      </c>
      <c r="H25" s="210" t="s">
        <v>9491</v>
      </c>
      <c r="I25" s="210" t="s">
        <v>9491</v>
      </c>
      <c r="J25" s="210" t="s">
        <v>1879</v>
      </c>
      <c r="K25" s="210" t="s">
        <v>1879</v>
      </c>
      <c r="L25" s="210" t="s">
        <v>9491</v>
      </c>
      <c r="M25" s="210" t="s">
        <v>9491</v>
      </c>
      <c r="N25" s="210" t="s">
        <v>1879</v>
      </c>
      <c r="O25" s="210" t="s">
        <v>46</v>
      </c>
      <c r="P25" s="210" t="s">
        <v>9491</v>
      </c>
      <c r="Q25" s="210" t="s">
        <v>9491</v>
      </c>
      <c r="R25" s="210" t="s">
        <v>9491</v>
      </c>
      <c r="S25" s="210" t="s">
        <v>9491</v>
      </c>
      <c r="T25" s="210" t="s">
        <v>9491</v>
      </c>
      <c r="U25" s="210" t="s">
        <v>9491</v>
      </c>
      <c r="V25" s="210" t="s">
        <v>9491</v>
      </c>
      <c r="W25" s="210" t="s">
        <v>9491</v>
      </c>
      <c r="X25" s="210" t="s">
        <v>9491</v>
      </c>
      <c r="Y25" s="210" t="s">
        <v>9491</v>
      </c>
      <c r="Z25" s="210" t="s">
        <v>46</v>
      </c>
      <c r="AA25" s="210" t="s">
        <v>1879</v>
      </c>
      <c r="AB25" s="210" t="s">
        <v>1879</v>
      </c>
      <c r="AC25" s="210" t="s">
        <v>1879</v>
      </c>
      <c r="AD25" s="210" t="s">
        <v>1879</v>
      </c>
      <c r="AE25" s="211"/>
      <c r="AF25" s="211"/>
      <c r="AG25" s="211"/>
      <c r="AH25" s="211"/>
      <c r="AI25" s="211"/>
      <c r="AJ25" s="211"/>
      <c r="AK25" s="211" t="s">
        <v>1863</v>
      </c>
      <c r="AL25" s="211" t="s">
        <v>9480</v>
      </c>
      <c r="AM25" s="211" t="s">
        <v>9481</v>
      </c>
      <c r="AN25" s="211" t="s">
        <v>1823</v>
      </c>
      <c r="AO25" s="211" t="str">
        <f t="shared" si="0"/>
        <v>〇</v>
      </c>
      <c r="AP25" s="211" t="str">
        <f t="shared" si="1"/>
        <v>〇</v>
      </c>
      <c r="AQ25" s="222" t="str">
        <f t="shared" si="2"/>
        <v>〇</v>
      </c>
      <c r="AR25" s="211" t="str">
        <f t="shared" si="3"/>
        <v>×</v>
      </c>
      <c r="AS25" s="212" t="s">
        <v>9500</v>
      </c>
      <c r="AT25" s="213" t="s">
        <v>9944</v>
      </c>
      <c r="AU25" s="213" t="s">
        <v>9933</v>
      </c>
      <c r="AV25" s="211" t="s">
        <v>9497</v>
      </c>
      <c r="AW25" s="211" t="s">
        <v>9497</v>
      </c>
      <c r="AX25" s="211"/>
      <c r="AY25" s="211" t="s">
        <v>9486</v>
      </c>
      <c r="AZ25" s="211"/>
      <c r="BA25" s="211" t="s">
        <v>1868</v>
      </c>
      <c r="BB25" s="211" t="s">
        <v>1868</v>
      </c>
      <c r="BC25" s="211" t="s">
        <v>9520</v>
      </c>
      <c r="BD25" s="211" t="s">
        <v>9653</v>
      </c>
      <c r="BE25" s="211" t="s">
        <v>32</v>
      </c>
      <c r="BF25" s="211" t="s">
        <v>32</v>
      </c>
      <c r="BG25" s="211"/>
      <c r="BH25" s="224" t="s">
        <v>0</v>
      </c>
    </row>
    <row r="26" spans="2:60" ht="50.15" customHeight="1">
      <c r="B26" s="206">
        <v>24643</v>
      </c>
      <c r="C26" s="208" t="s">
        <v>615</v>
      </c>
      <c r="D26" s="208" t="s">
        <v>612</v>
      </c>
      <c r="E26" s="208" t="s">
        <v>54</v>
      </c>
      <c r="F26" s="209" t="s">
        <v>55</v>
      </c>
      <c r="G26" s="210" t="s">
        <v>9491</v>
      </c>
      <c r="H26" s="210" t="s">
        <v>9491</v>
      </c>
      <c r="I26" s="210" t="s">
        <v>9491</v>
      </c>
      <c r="J26" s="210" t="s">
        <v>1879</v>
      </c>
      <c r="K26" s="210" t="s">
        <v>1879</v>
      </c>
      <c r="L26" s="210" t="s">
        <v>9491</v>
      </c>
      <c r="M26" s="210" t="s">
        <v>9491</v>
      </c>
      <c r="N26" s="210" t="s">
        <v>1879</v>
      </c>
      <c r="O26" s="210" t="s">
        <v>46</v>
      </c>
      <c r="P26" s="210" t="s">
        <v>9491</v>
      </c>
      <c r="Q26" s="210" t="s">
        <v>9491</v>
      </c>
      <c r="R26" s="210" t="s">
        <v>9491</v>
      </c>
      <c r="S26" s="210" t="s">
        <v>9491</v>
      </c>
      <c r="T26" s="210" t="s">
        <v>9491</v>
      </c>
      <c r="U26" s="210" t="s">
        <v>9491</v>
      </c>
      <c r="V26" s="210" t="s">
        <v>9491</v>
      </c>
      <c r="W26" s="210" t="s">
        <v>9491</v>
      </c>
      <c r="X26" s="210" t="s">
        <v>9491</v>
      </c>
      <c r="Y26" s="210" t="s">
        <v>9491</v>
      </c>
      <c r="Z26" s="210" t="s">
        <v>46</v>
      </c>
      <c r="AA26" s="210" t="s">
        <v>1879</v>
      </c>
      <c r="AB26" s="210" t="s">
        <v>1879</v>
      </c>
      <c r="AC26" s="210" t="s">
        <v>1879</v>
      </c>
      <c r="AD26" s="210" t="s">
        <v>1879</v>
      </c>
      <c r="AE26" s="211"/>
      <c r="AF26" s="211"/>
      <c r="AG26" s="211"/>
      <c r="AH26" s="211"/>
      <c r="AI26" s="211"/>
      <c r="AJ26" s="211"/>
      <c r="AK26" s="211" t="s">
        <v>1863</v>
      </c>
      <c r="AL26" s="211" t="s">
        <v>9480</v>
      </c>
      <c r="AM26" s="211" t="s">
        <v>9481</v>
      </c>
      <c r="AN26" s="211" t="s">
        <v>1823</v>
      </c>
      <c r="AO26" s="211" t="str">
        <f t="shared" si="0"/>
        <v>〇</v>
      </c>
      <c r="AP26" s="211" t="str">
        <f t="shared" si="1"/>
        <v>〇</v>
      </c>
      <c r="AQ26" s="222" t="str">
        <f t="shared" si="2"/>
        <v>〇</v>
      </c>
      <c r="AR26" s="211" t="str">
        <f t="shared" si="3"/>
        <v>×</v>
      </c>
      <c r="AS26" s="212" t="s">
        <v>9500</v>
      </c>
      <c r="AT26" s="213" t="s">
        <v>9944</v>
      </c>
      <c r="AU26" s="213" t="s">
        <v>9933</v>
      </c>
      <c r="AV26" s="211" t="s">
        <v>9497</v>
      </c>
      <c r="AW26" s="211" t="s">
        <v>9497</v>
      </c>
      <c r="AX26" s="211"/>
      <c r="AY26" s="211" t="s">
        <v>9486</v>
      </c>
      <c r="AZ26" s="211"/>
      <c r="BA26" s="211" t="s">
        <v>1868</v>
      </c>
      <c r="BB26" s="211" t="s">
        <v>1868</v>
      </c>
      <c r="BC26" s="211" t="s">
        <v>9520</v>
      </c>
      <c r="BD26" s="211" t="s">
        <v>9653</v>
      </c>
      <c r="BE26" s="211" t="s">
        <v>32</v>
      </c>
      <c r="BF26" s="211" t="s">
        <v>32</v>
      </c>
      <c r="BG26" s="211"/>
      <c r="BH26" s="224" t="s">
        <v>0</v>
      </c>
    </row>
    <row r="27" spans="2:60" ht="50.15" customHeight="1">
      <c r="B27" s="206">
        <v>24644</v>
      </c>
      <c r="C27" s="208" t="s">
        <v>616</v>
      </c>
      <c r="D27" s="208" t="s">
        <v>612</v>
      </c>
      <c r="E27" s="208" t="s">
        <v>54</v>
      </c>
      <c r="F27" s="209" t="s">
        <v>55</v>
      </c>
      <c r="G27" s="210" t="s">
        <v>9491</v>
      </c>
      <c r="H27" s="210" t="s">
        <v>9491</v>
      </c>
      <c r="I27" s="210" t="s">
        <v>1879</v>
      </c>
      <c r="J27" s="210" t="s">
        <v>1879</v>
      </c>
      <c r="K27" s="210" t="s">
        <v>1879</v>
      </c>
      <c r="L27" s="210" t="s">
        <v>9491</v>
      </c>
      <c r="M27" s="210" t="s">
        <v>9491</v>
      </c>
      <c r="N27" s="210" t="s">
        <v>1879</v>
      </c>
      <c r="O27" s="210" t="s">
        <v>46</v>
      </c>
      <c r="P27" s="210" t="s">
        <v>9491</v>
      </c>
      <c r="Q27" s="210" t="s">
        <v>9491</v>
      </c>
      <c r="R27" s="210" t="s">
        <v>9491</v>
      </c>
      <c r="S27" s="210" t="s">
        <v>9491</v>
      </c>
      <c r="T27" s="210" t="s">
        <v>9491</v>
      </c>
      <c r="U27" s="210" t="s">
        <v>9491</v>
      </c>
      <c r="V27" s="210" t="s">
        <v>9491</v>
      </c>
      <c r="W27" s="210" t="s">
        <v>9491</v>
      </c>
      <c r="X27" s="210" t="s">
        <v>9491</v>
      </c>
      <c r="Y27" s="210" t="s">
        <v>9491</v>
      </c>
      <c r="Z27" s="210" t="s">
        <v>46</v>
      </c>
      <c r="AA27" s="210" t="s">
        <v>1879</v>
      </c>
      <c r="AB27" s="210" t="s">
        <v>1879</v>
      </c>
      <c r="AC27" s="210" t="s">
        <v>1879</v>
      </c>
      <c r="AD27" s="210" t="s">
        <v>1879</v>
      </c>
      <c r="AE27" s="211"/>
      <c r="AF27" s="211"/>
      <c r="AG27" s="211"/>
      <c r="AH27" s="211"/>
      <c r="AI27" s="211"/>
      <c r="AJ27" s="211"/>
      <c r="AK27" s="211" t="s">
        <v>1866</v>
      </c>
      <c r="AL27" s="211" t="s">
        <v>9480</v>
      </c>
      <c r="AM27" s="211" t="s">
        <v>9481</v>
      </c>
      <c r="AN27" s="211" t="s">
        <v>1823</v>
      </c>
      <c r="AO27" s="211" t="str">
        <f t="shared" si="0"/>
        <v>〇</v>
      </c>
      <c r="AP27" s="211" t="str">
        <f t="shared" si="1"/>
        <v>〇</v>
      </c>
      <c r="AQ27" s="222" t="str">
        <f t="shared" si="2"/>
        <v>〇</v>
      </c>
      <c r="AR27" s="211" t="str">
        <f t="shared" si="3"/>
        <v>×</v>
      </c>
      <c r="AS27" s="212" t="s">
        <v>9500</v>
      </c>
      <c r="AT27" s="213" t="s">
        <v>9944</v>
      </c>
      <c r="AU27" s="213" t="s">
        <v>9933</v>
      </c>
      <c r="AV27" s="211" t="s">
        <v>9497</v>
      </c>
      <c r="AW27" s="211" t="s">
        <v>9497</v>
      </c>
      <c r="AX27" s="211"/>
      <c r="AY27" s="211" t="s">
        <v>9486</v>
      </c>
      <c r="AZ27" s="211"/>
      <c r="BA27" s="211" t="s">
        <v>1868</v>
      </c>
      <c r="BB27" s="211" t="s">
        <v>1868</v>
      </c>
      <c r="BC27" s="211" t="s">
        <v>9520</v>
      </c>
      <c r="BD27" s="211" t="s">
        <v>9653</v>
      </c>
      <c r="BE27" s="211" t="s">
        <v>32</v>
      </c>
      <c r="BF27" s="211" t="s">
        <v>32</v>
      </c>
      <c r="BG27" s="211"/>
      <c r="BH27" s="224" t="s">
        <v>0</v>
      </c>
    </row>
    <row r="28" spans="2:60" ht="50.15" customHeight="1">
      <c r="B28" s="206">
        <v>24645</v>
      </c>
      <c r="C28" s="208" t="s">
        <v>886</v>
      </c>
      <c r="D28" s="208" t="s">
        <v>612</v>
      </c>
      <c r="E28" s="208" t="s">
        <v>45</v>
      </c>
      <c r="F28" s="209" t="s">
        <v>1574</v>
      </c>
      <c r="G28" s="210" t="s">
        <v>46</v>
      </c>
      <c r="H28" s="210" t="s">
        <v>46</v>
      </c>
      <c r="I28" s="210" t="s">
        <v>46</v>
      </c>
      <c r="J28" s="210" t="s">
        <v>1823</v>
      </c>
      <c r="K28" s="210" t="s">
        <v>46</v>
      </c>
      <c r="L28" s="210" t="s">
        <v>46</v>
      </c>
      <c r="M28" s="210" t="s">
        <v>46</v>
      </c>
      <c r="N28" s="210" t="s">
        <v>1879</v>
      </c>
      <c r="O28" s="210" t="s">
        <v>46</v>
      </c>
      <c r="P28" s="210" t="s">
        <v>46</v>
      </c>
      <c r="Q28" s="210" t="s">
        <v>46</v>
      </c>
      <c r="R28" s="210" t="s">
        <v>46</v>
      </c>
      <c r="S28" s="210" t="s">
        <v>46</v>
      </c>
      <c r="T28" s="210" t="s">
        <v>46</v>
      </c>
      <c r="U28" s="210" t="s">
        <v>46</v>
      </c>
      <c r="V28" s="210" t="s">
        <v>46</v>
      </c>
      <c r="W28" s="210" t="s">
        <v>46</v>
      </c>
      <c r="X28" s="210" t="s">
        <v>46</v>
      </c>
      <c r="Y28" s="210" t="s">
        <v>46</v>
      </c>
      <c r="Z28" s="210" t="s">
        <v>46</v>
      </c>
      <c r="AA28" s="210" t="s">
        <v>46</v>
      </c>
      <c r="AB28" s="210" t="s">
        <v>46</v>
      </c>
      <c r="AC28" s="210" t="s">
        <v>46</v>
      </c>
      <c r="AD28" s="210" t="s">
        <v>46</v>
      </c>
      <c r="AE28" s="211" t="s">
        <v>32</v>
      </c>
      <c r="AF28" s="211" t="s">
        <v>32</v>
      </c>
      <c r="AG28" s="211" t="s">
        <v>10200</v>
      </c>
      <c r="AH28" s="211"/>
      <c r="AI28" s="211"/>
      <c r="AJ28" s="211"/>
      <c r="AK28" s="211" t="s">
        <v>1866</v>
      </c>
      <c r="AL28" s="211" t="s">
        <v>9481</v>
      </c>
      <c r="AM28" s="211" t="s">
        <v>9480</v>
      </c>
      <c r="AN28" s="211" t="s">
        <v>1823</v>
      </c>
      <c r="AO28" s="211" t="str">
        <f t="shared" si="0"/>
        <v>×</v>
      </c>
      <c r="AP28" s="211" t="str">
        <f t="shared" si="1"/>
        <v>×</v>
      </c>
      <c r="AQ28" s="222" t="str">
        <f t="shared" si="2"/>
        <v>〇</v>
      </c>
      <c r="AR28" s="211" t="str">
        <f t="shared" si="3"/>
        <v>×</v>
      </c>
      <c r="AS28" s="212" t="s">
        <v>9820</v>
      </c>
      <c r="AT28" s="213" t="s">
        <v>9944</v>
      </c>
      <c r="AU28" s="212" t="s">
        <v>32</v>
      </c>
      <c r="AV28" s="211" t="s">
        <v>9497</v>
      </c>
      <c r="AW28" s="211" t="s">
        <v>9497</v>
      </c>
      <c r="AX28" s="211" t="s">
        <v>9654</v>
      </c>
      <c r="AY28" s="211" t="s">
        <v>9486</v>
      </c>
      <c r="AZ28" s="211"/>
      <c r="BA28" s="211" t="s">
        <v>32</v>
      </c>
      <c r="BB28" s="211" t="s">
        <v>32</v>
      </c>
      <c r="BC28" s="211" t="s">
        <v>9520</v>
      </c>
      <c r="BD28" s="211" t="s">
        <v>9653</v>
      </c>
      <c r="BE28" s="211" t="s">
        <v>32</v>
      </c>
      <c r="BF28" s="211" t="s">
        <v>32</v>
      </c>
      <c r="BG28" s="211"/>
      <c r="BH28" s="224" t="s">
        <v>0</v>
      </c>
    </row>
    <row r="29" spans="2:60" ht="50.15" customHeight="1">
      <c r="B29" s="206">
        <v>24646</v>
      </c>
      <c r="C29" s="208" t="s">
        <v>617</v>
      </c>
      <c r="D29" s="208" t="s">
        <v>612</v>
      </c>
      <c r="E29" s="208" t="s">
        <v>54</v>
      </c>
      <c r="F29" s="209" t="s">
        <v>132</v>
      </c>
      <c r="G29" s="210" t="s">
        <v>46</v>
      </c>
      <c r="H29" s="210" t="s">
        <v>9491</v>
      </c>
      <c r="I29" s="210" t="s">
        <v>1879</v>
      </c>
      <c r="J29" s="210" t="s">
        <v>1879</v>
      </c>
      <c r="K29" s="210" t="s">
        <v>9491</v>
      </c>
      <c r="L29" s="210" t="s">
        <v>9491</v>
      </c>
      <c r="M29" s="210" t="s">
        <v>9491</v>
      </c>
      <c r="N29" s="210" t="s">
        <v>46</v>
      </c>
      <c r="O29" s="210" t="s">
        <v>46</v>
      </c>
      <c r="P29" s="210" t="s">
        <v>9491</v>
      </c>
      <c r="Q29" s="210" t="s">
        <v>9491</v>
      </c>
      <c r="R29" s="210" t="s">
        <v>9491</v>
      </c>
      <c r="S29" s="210" t="s">
        <v>9491</v>
      </c>
      <c r="T29" s="210" t="s">
        <v>9491</v>
      </c>
      <c r="U29" s="210" t="s">
        <v>9491</v>
      </c>
      <c r="V29" s="210" t="s">
        <v>9491</v>
      </c>
      <c r="W29" s="210" t="s">
        <v>9491</v>
      </c>
      <c r="X29" s="210" t="s">
        <v>9491</v>
      </c>
      <c r="Y29" s="210" t="s">
        <v>9491</v>
      </c>
      <c r="Z29" s="210" t="s">
        <v>46</v>
      </c>
      <c r="AA29" s="210" t="s">
        <v>1879</v>
      </c>
      <c r="AB29" s="210" t="s">
        <v>1879</v>
      </c>
      <c r="AC29" s="210" t="s">
        <v>1879</v>
      </c>
      <c r="AD29" s="210" t="s">
        <v>1879</v>
      </c>
      <c r="AE29" s="211"/>
      <c r="AF29" s="211"/>
      <c r="AG29" s="211"/>
      <c r="AH29" s="211"/>
      <c r="AI29" s="211"/>
      <c r="AJ29" s="211"/>
      <c r="AK29" s="211" t="s">
        <v>1866</v>
      </c>
      <c r="AL29" s="211" t="s">
        <v>9480</v>
      </c>
      <c r="AM29" s="211" t="s">
        <v>9481</v>
      </c>
      <c r="AN29" s="211" t="s">
        <v>1823</v>
      </c>
      <c r="AO29" s="211" t="str">
        <f t="shared" si="0"/>
        <v>〇</v>
      </c>
      <c r="AP29" s="211" t="str">
        <f t="shared" si="1"/>
        <v>〇</v>
      </c>
      <c r="AQ29" s="222" t="str">
        <f t="shared" si="2"/>
        <v>×</v>
      </c>
      <c r="AR29" s="211" t="str">
        <f t="shared" si="3"/>
        <v>×</v>
      </c>
      <c r="AS29" s="213" t="s">
        <v>32</v>
      </c>
      <c r="AT29" s="213" t="s">
        <v>32</v>
      </c>
      <c r="AU29" s="212" t="s">
        <v>32</v>
      </c>
      <c r="AV29" s="211" t="s">
        <v>9497</v>
      </c>
      <c r="AW29" s="211" t="s">
        <v>9497</v>
      </c>
      <c r="AX29" s="211"/>
      <c r="AY29" s="211" t="s">
        <v>9486</v>
      </c>
      <c r="AZ29" s="211"/>
      <c r="BA29" s="211" t="s">
        <v>1868</v>
      </c>
      <c r="BB29" s="211" t="s">
        <v>1868</v>
      </c>
      <c r="BC29" s="211" t="s">
        <v>9520</v>
      </c>
      <c r="BD29" s="211" t="s">
        <v>9653</v>
      </c>
      <c r="BE29" s="211" t="s">
        <v>32</v>
      </c>
      <c r="BF29" s="211" t="s">
        <v>32</v>
      </c>
      <c r="BG29" s="211" t="s">
        <v>9655</v>
      </c>
      <c r="BH29" s="224" t="s">
        <v>0</v>
      </c>
    </row>
    <row r="30" spans="2:60" ht="50.15" customHeight="1">
      <c r="B30" s="206">
        <v>24647</v>
      </c>
      <c r="C30" s="208" t="s">
        <v>887</v>
      </c>
      <c r="D30" s="208" t="s">
        <v>612</v>
      </c>
      <c r="E30" s="208" t="s">
        <v>45</v>
      </c>
      <c r="F30" s="209" t="s">
        <v>1574</v>
      </c>
      <c r="G30" s="210" t="s">
        <v>46</v>
      </c>
      <c r="H30" s="210" t="s">
        <v>46</v>
      </c>
      <c r="I30" s="210" t="s">
        <v>46</v>
      </c>
      <c r="J30" s="210" t="s">
        <v>46</v>
      </c>
      <c r="K30" s="210" t="s">
        <v>46</v>
      </c>
      <c r="L30" s="210" t="s">
        <v>46</v>
      </c>
      <c r="M30" s="210" t="s">
        <v>46</v>
      </c>
      <c r="N30" s="210" t="s">
        <v>1879</v>
      </c>
      <c r="O30" s="210" t="s">
        <v>46</v>
      </c>
      <c r="P30" s="210" t="s">
        <v>46</v>
      </c>
      <c r="Q30" s="210" t="s">
        <v>46</v>
      </c>
      <c r="R30" s="210" t="s">
        <v>46</v>
      </c>
      <c r="S30" s="210" t="s">
        <v>46</v>
      </c>
      <c r="T30" s="210" t="s">
        <v>46</v>
      </c>
      <c r="U30" s="210" t="s">
        <v>46</v>
      </c>
      <c r="V30" s="210" t="s">
        <v>46</v>
      </c>
      <c r="W30" s="210" t="s">
        <v>46</v>
      </c>
      <c r="X30" s="210" t="s">
        <v>46</v>
      </c>
      <c r="Y30" s="210" t="s">
        <v>46</v>
      </c>
      <c r="Z30" s="210" t="s">
        <v>46</v>
      </c>
      <c r="AA30" s="210" t="s">
        <v>46</v>
      </c>
      <c r="AB30" s="210" t="s">
        <v>46</v>
      </c>
      <c r="AC30" s="210" t="s">
        <v>46</v>
      </c>
      <c r="AD30" s="210" t="s">
        <v>46</v>
      </c>
      <c r="AE30" s="211" t="s">
        <v>32</v>
      </c>
      <c r="AF30" s="211" t="s">
        <v>32</v>
      </c>
      <c r="AG30" s="211" t="s">
        <v>10200</v>
      </c>
      <c r="AH30" s="211"/>
      <c r="AI30" s="211"/>
      <c r="AJ30" s="211"/>
      <c r="AK30" s="211" t="s">
        <v>1866</v>
      </c>
      <c r="AL30" s="211" t="s">
        <v>9481</v>
      </c>
      <c r="AM30" s="211" t="s">
        <v>9480</v>
      </c>
      <c r="AN30" s="211" t="s">
        <v>1823</v>
      </c>
      <c r="AO30" s="211" t="str">
        <f t="shared" si="0"/>
        <v>×</v>
      </c>
      <c r="AP30" s="211" t="str">
        <f t="shared" si="1"/>
        <v>×</v>
      </c>
      <c r="AQ30" s="222" t="str">
        <f t="shared" si="2"/>
        <v>〇</v>
      </c>
      <c r="AR30" s="211" t="str">
        <f t="shared" si="3"/>
        <v>×</v>
      </c>
      <c r="AS30" s="212" t="s">
        <v>9820</v>
      </c>
      <c r="AT30" s="213" t="s">
        <v>9944</v>
      </c>
      <c r="AU30" s="213" t="s">
        <v>32</v>
      </c>
      <c r="AV30" s="211" t="s">
        <v>9497</v>
      </c>
      <c r="AW30" s="211" t="s">
        <v>9497</v>
      </c>
      <c r="AX30" s="211" t="s">
        <v>9654</v>
      </c>
      <c r="AY30" s="211" t="s">
        <v>9486</v>
      </c>
      <c r="AZ30" s="211"/>
      <c r="BA30" s="211" t="s">
        <v>32</v>
      </c>
      <c r="BB30" s="211" t="s">
        <v>32</v>
      </c>
      <c r="BC30" s="211" t="s">
        <v>9520</v>
      </c>
      <c r="BD30" s="211" t="s">
        <v>9653</v>
      </c>
      <c r="BE30" s="211" t="s">
        <v>32</v>
      </c>
      <c r="BF30" s="211" t="s">
        <v>32</v>
      </c>
      <c r="BG30" s="211"/>
      <c r="BH30" s="224" t="s">
        <v>0</v>
      </c>
    </row>
    <row r="31" spans="2:60" ht="50.15" customHeight="1">
      <c r="B31" s="206">
        <v>24648</v>
      </c>
      <c r="C31" s="208" t="s">
        <v>9656</v>
      </c>
      <c r="D31" s="208" t="s">
        <v>612</v>
      </c>
      <c r="E31" s="208" t="s">
        <v>54</v>
      </c>
      <c r="F31" s="209" t="s">
        <v>55</v>
      </c>
      <c r="G31" s="210" t="s">
        <v>46</v>
      </c>
      <c r="H31" s="210" t="s">
        <v>9491</v>
      </c>
      <c r="I31" s="210" t="s">
        <v>1879</v>
      </c>
      <c r="J31" s="210" t="s">
        <v>1879</v>
      </c>
      <c r="K31" s="210" t="s">
        <v>9491</v>
      </c>
      <c r="L31" s="210" t="s">
        <v>9491</v>
      </c>
      <c r="M31" s="210" t="s">
        <v>9491</v>
      </c>
      <c r="N31" s="210" t="s">
        <v>46</v>
      </c>
      <c r="O31" s="210" t="s">
        <v>46</v>
      </c>
      <c r="P31" s="210" t="s">
        <v>9491</v>
      </c>
      <c r="Q31" s="210" t="s">
        <v>9491</v>
      </c>
      <c r="R31" s="210" t="s">
        <v>9491</v>
      </c>
      <c r="S31" s="210" t="s">
        <v>9491</v>
      </c>
      <c r="T31" s="210" t="s">
        <v>9491</v>
      </c>
      <c r="U31" s="210" t="s">
        <v>9491</v>
      </c>
      <c r="V31" s="210" t="s">
        <v>9491</v>
      </c>
      <c r="W31" s="210" t="s">
        <v>9491</v>
      </c>
      <c r="X31" s="210" t="s">
        <v>9491</v>
      </c>
      <c r="Y31" s="210" t="s">
        <v>9491</v>
      </c>
      <c r="Z31" s="210" t="s">
        <v>46</v>
      </c>
      <c r="AA31" s="210" t="s">
        <v>1879</v>
      </c>
      <c r="AB31" s="210" t="s">
        <v>1879</v>
      </c>
      <c r="AC31" s="210" t="s">
        <v>1879</v>
      </c>
      <c r="AD31" s="210" t="s">
        <v>1879</v>
      </c>
      <c r="AE31" s="211"/>
      <c r="AF31" s="211"/>
      <c r="AG31" s="211"/>
      <c r="AH31" s="211"/>
      <c r="AI31" s="211"/>
      <c r="AJ31" s="211"/>
      <c r="AK31" s="211" t="s">
        <v>1866</v>
      </c>
      <c r="AL31" s="211" t="s">
        <v>9480</v>
      </c>
      <c r="AM31" s="211" t="s">
        <v>9481</v>
      </c>
      <c r="AN31" s="211" t="s">
        <v>1823</v>
      </c>
      <c r="AO31" s="211" t="str">
        <f t="shared" si="0"/>
        <v>〇</v>
      </c>
      <c r="AP31" s="211" t="str">
        <f t="shared" si="1"/>
        <v>〇</v>
      </c>
      <c r="AQ31" s="222" t="str">
        <f t="shared" si="2"/>
        <v>×</v>
      </c>
      <c r="AR31" s="211" t="str">
        <f t="shared" si="3"/>
        <v>×</v>
      </c>
      <c r="AS31" s="212" t="s">
        <v>9540</v>
      </c>
      <c r="AT31" s="213" t="s">
        <v>9943</v>
      </c>
      <c r="AU31" s="213" t="s">
        <v>9933</v>
      </c>
      <c r="AV31" s="211" t="s">
        <v>9497</v>
      </c>
      <c r="AW31" s="211" t="s">
        <v>9497</v>
      </c>
      <c r="AX31" s="211"/>
      <c r="AY31" s="211" t="s">
        <v>9486</v>
      </c>
      <c r="AZ31" s="211"/>
      <c r="BA31" s="211" t="s">
        <v>1868</v>
      </c>
      <c r="BB31" s="211" t="s">
        <v>1868</v>
      </c>
      <c r="BC31" s="211" t="s">
        <v>9520</v>
      </c>
      <c r="BD31" s="211" t="s">
        <v>9653</v>
      </c>
      <c r="BE31" s="211" t="s">
        <v>32</v>
      </c>
      <c r="BF31" s="211" t="s">
        <v>32</v>
      </c>
      <c r="BG31" s="211"/>
      <c r="BH31" s="224" t="s">
        <v>0</v>
      </c>
    </row>
    <row r="32" spans="2:60" ht="50.15" customHeight="1">
      <c r="B32" s="206">
        <v>24649</v>
      </c>
      <c r="C32" s="208" t="s">
        <v>619</v>
      </c>
      <c r="D32" s="208" t="s">
        <v>612</v>
      </c>
      <c r="E32" s="208" t="s">
        <v>54</v>
      </c>
      <c r="F32" s="209" t="s">
        <v>55</v>
      </c>
      <c r="G32" s="210" t="s">
        <v>9491</v>
      </c>
      <c r="H32" s="210" t="s">
        <v>9491</v>
      </c>
      <c r="I32" s="210" t="s">
        <v>1879</v>
      </c>
      <c r="J32" s="210" t="s">
        <v>1879</v>
      </c>
      <c r="K32" s="210" t="s">
        <v>9491</v>
      </c>
      <c r="L32" s="210" t="s">
        <v>9491</v>
      </c>
      <c r="M32" s="210" t="s">
        <v>9491</v>
      </c>
      <c r="N32" s="210" t="s">
        <v>46</v>
      </c>
      <c r="O32" s="210" t="s">
        <v>46</v>
      </c>
      <c r="P32" s="210" t="s">
        <v>9491</v>
      </c>
      <c r="Q32" s="210" t="s">
        <v>9491</v>
      </c>
      <c r="R32" s="210" t="s">
        <v>9491</v>
      </c>
      <c r="S32" s="210" t="s">
        <v>9491</v>
      </c>
      <c r="T32" s="210" t="s">
        <v>9491</v>
      </c>
      <c r="U32" s="210" t="s">
        <v>9491</v>
      </c>
      <c r="V32" s="210" t="s">
        <v>9491</v>
      </c>
      <c r="W32" s="210" t="s">
        <v>9491</v>
      </c>
      <c r="X32" s="210" t="s">
        <v>9491</v>
      </c>
      <c r="Y32" s="210" t="s">
        <v>9491</v>
      </c>
      <c r="Z32" s="210" t="s">
        <v>46</v>
      </c>
      <c r="AA32" s="210" t="s">
        <v>1879</v>
      </c>
      <c r="AB32" s="210" t="s">
        <v>1879</v>
      </c>
      <c r="AC32" s="210" t="s">
        <v>1879</v>
      </c>
      <c r="AD32" s="210" t="s">
        <v>1879</v>
      </c>
      <c r="AE32" s="211"/>
      <c r="AF32" s="211"/>
      <c r="AG32" s="211"/>
      <c r="AH32" s="211"/>
      <c r="AI32" s="211"/>
      <c r="AJ32" s="211"/>
      <c r="AK32" s="211" t="s">
        <v>1866</v>
      </c>
      <c r="AL32" s="211" t="s">
        <v>9480</v>
      </c>
      <c r="AM32" s="211" t="s">
        <v>9481</v>
      </c>
      <c r="AN32" s="211" t="s">
        <v>1823</v>
      </c>
      <c r="AO32" s="211" t="str">
        <f t="shared" si="0"/>
        <v>〇</v>
      </c>
      <c r="AP32" s="211" t="str">
        <f t="shared" si="1"/>
        <v>〇</v>
      </c>
      <c r="AQ32" s="222" t="str">
        <f t="shared" si="2"/>
        <v>×</v>
      </c>
      <c r="AR32" s="211" t="str">
        <f t="shared" si="3"/>
        <v>×</v>
      </c>
      <c r="AS32" s="212" t="s">
        <v>9540</v>
      </c>
      <c r="AT32" s="213" t="s">
        <v>9943</v>
      </c>
      <c r="AU32" s="213" t="s">
        <v>9933</v>
      </c>
      <c r="AV32" s="211" t="s">
        <v>9497</v>
      </c>
      <c r="AW32" s="211" t="s">
        <v>9497</v>
      </c>
      <c r="AX32" s="211"/>
      <c r="AY32" s="211" t="s">
        <v>9486</v>
      </c>
      <c r="AZ32" s="211"/>
      <c r="BA32" s="211" t="s">
        <v>1868</v>
      </c>
      <c r="BB32" s="211" t="s">
        <v>1868</v>
      </c>
      <c r="BC32" s="211" t="s">
        <v>9520</v>
      </c>
      <c r="BD32" s="211" t="s">
        <v>9653</v>
      </c>
      <c r="BE32" s="211" t="s">
        <v>32</v>
      </c>
      <c r="BF32" s="211" t="s">
        <v>32</v>
      </c>
      <c r="BG32" s="211"/>
      <c r="BH32" s="224" t="s">
        <v>0</v>
      </c>
    </row>
    <row r="33" spans="2:60" ht="50.15" customHeight="1">
      <c r="B33" s="206">
        <v>24650</v>
      </c>
      <c r="C33" s="208" t="s">
        <v>620</v>
      </c>
      <c r="D33" s="208" t="s">
        <v>612</v>
      </c>
      <c r="E33" s="208" t="s">
        <v>54</v>
      </c>
      <c r="F33" s="209" t="s">
        <v>55</v>
      </c>
      <c r="G33" s="210" t="s">
        <v>9491</v>
      </c>
      <c r="H33" s="210" t="s">
        <v>9491</v>
      </c>
      <c r="I33" s="210" t="s">
        <v>9491</v>
      </c>
      <c r="J33" s="210" t="s">
        <v>1879</v>
      </c>
      <c r="K33" s="210" t="s">
        <v>1879</v>
      </c>
      <c r="L33" s="210" t="s">
        <v>9491</v>
      </c>
      <c r="M33" s="210" t="s">
        <v>9491</v>
      </c>
      <c r="N33" s="210" t="s">
        <v>1879</v>
      </c>
      <c r="O33" s="210" t="s">
        <v>46</v>
      </c>
      <c r="P33" s="210" t="s">
        <v>9491</v>
      </c>
      <c r="Q33" s="210" t="s">
        <v>9491</v>
      </c>
      <c r="R33" s="210" t="s">
        <v>9491</v>
      </c>
      <c r="S33" s="210" t="s">
        <v>9491</v>
      </c>
      <c r="T33" s="210" t="s">
        <v>9491</v>
      </c>
      <c r="U33" s="210" t="s">
        <v>9491</v>
      </c>
      <c r="V33" s="210" t="s">
        <v>9491</v>
      </c>
      <c r="W33" s="210" t="s">
        <v>9491</v>
      </c>
      <c r="X33" s="210" t="s">
        <v>9491</v>
      </c>
      <c r="Y33" s="210" t="s">
        <v>9491</v>
      </c>
      <c r="Z33" s="210" t="s">
        <v>46</v>
      </c>
      <c r="AA33" s="210" t="s">
        <v>1879</v>
      </c>
      <c r="AB33" s="210" t="s">
        <v>1879</v>
      </c>
      <c r="AC33" s="210" t="s">
        <v>1879</v>
      </c>
      <c r="AD33" s="210" t="s">
        <v>1879</v>
      </c>
      <c r="AE33" s="211"/>
      <c r="AF33" s="211"/>
      <c r="AG33" s="211"/>
      <c r="AH33" s="211"/>
      <c r="AI33" s="211"/>
      <c r="AJ33" s="211"/>
      <c r="AK33" s="211" t="s">
        <v>1863</v>
      </c>
      <c r="AL33" s="211" t="s">
        <v>9480</v>
      </c>
      <c r="AM33" s="211" t="s">
        <v>9481</v>
      </c>
      <c r="AN33" s="211" t="s">
        <v>1823</v>
      </c>
      <c r="AO33" s="211" t="str">
        <f t="shared" si="0"/>
        <v>〇</v>
      </c>
      <c r="AP33" s="211" t="str">
        <f t="shared" si="1"/>
        <v>〇</v>
      </c>
      <c r="AQ33" s="222" t="str">
        <f t="shared" si="2"/>
        <v>〇</v>
      </c>
      <c r="AR33" s="211" t="str">
        <f t="shared" si="3"/>
        <v>×</v>
      </c>
      <c r="AS33" s="212" t="s">
        <v>9500</v>
      </c>
      <c r="AT33" s="213" t="s">
        <v>9944</v>
      </c>
      <c r="AU33" s="213" t="s">
        <v>9933</v>
      </c>
      <c r="AV33" s="211" t="s">
        <v>9497</v>
      </c>
      <c r="AW33" s="211" t="s">
        <v>9497</v>
      </c>
      <c r="AX33" s="211"/>
      <c r="AY33" s="211" t="s">
        <v>9486</v>
      </c>
      <c r="AZ33" s="211"/>
      <c r="BA33" s="211" t="s">
        <v>1868</v>
      </c>
      <c r="BB33" s="211" t="s">
        <v>1868</v>
      </c>
      <c r="BC33" s="211" t="s">
        <v>9520</v>
      </c>
      <c r="BD33" s="211" t="s">
        <v>9653</v>
      </c>
      <c r="BE33" s="211" t="s">
        <v>32</v>
      </c>
      <c r="BF33" s="211" t="s">
        <v>32</v>
      </c>
      <c r="BG33" s="211"/>
      <c r="BH33" s="224" t="s">
        <v>0</v>
      </c>
    </row>
    <row r="34" spans="2:60" ht="50.15" customHeight="1">
      <c r="B34" s="206">
        <v>24651</v>
      </c>
      <c r="C34" s="208" t="s">
        <v>621</v>
      </c>
      <c r="D34" s="208" t="s">
        <v>612</v>
      </c>
      <c r="E34" s="208" t="s">
        <v>54</v>
      </c>
      <c r="F34" s="209" t="s">
        <v>55</v>
      </c>
      <c r="G34" s="210" t="s">
        <v>9491</v>
      </c>
      <c r="H34" s="210" t="s">
        <v>9491</v>
      </c>
      <c r="I34" s="210" t="s">
        <v>9491</v>
      </c>
      <c r="J34" s="210" t="s">
        <v>1879</v>
      </c>
      <c r="K34" s="210" t="s">
        <v>1879</v>
      </c>
      <c r="L34" s="210" t="s">
        <v>9491</v>
      </c>
      <c r="M34" s="210" t="s">
        <v>9491</v>
      </c>
      <c r="N34" s="210" t="s">
        <v>1879</v>
      </c>
      <c r="O34" s="210" t="s">
        <v>46</v>
      </c>
      <c r="P34" s="210" t="s">
        <v>9491</v>
      </c>
      <c r="Q34" s="210" t="s">
        <v>9491</v>
      </c>
      <c r="R34" s="210" t="s">
        <v>9491</v>
      </c>
      <c r="S34" s="210" t="s">
        <v>9491</v>
      </c>
      <c r="T34" s="210" t="s">
        <v>9491</v>
      </c>
      <c r="U34" s="210" t="s">
        <v>9491</v>
      </c>
      <c r="V34" s="210" t="s">
        <v>9491</v>
      </c>
      <c r="W34" s="210" t="s">
        <v>9491</v>
      </c>
      <c r="X34" s="210" t="s">
        <v>9491</v>
      </c>
      <c r="Y34" s="210" t="s">
        <v>9491</v>
      </c>
      <c r="Z34" s="210" t="s">
        <v>46</v>
      </c>
      <c r="AA34" s="210" t="s">
        <v>1879</v>
      </c>
      <c r="AB34" s="210" t="s">
        <v>1879</v>
      </c>
      <c r="AC34" s="210" t="s">
        <v>1879</v>
      </c>
      <c r="AD34" s="210" t="s">
        <v>1879</v>
      </c>
      <c r="AE34" s="211"/>
      <c r="AF34" s="211"/>
      <c r="AG34" s="211"/>
      <c r="AH34" s="211"/>
      <c r="AI34" s="211"/>
      <c r="AJ34" s="211"/>
      <c r="AK34" s="211" t="s">
        <v>1863</v>
      </c>
      <c r="AL34" s="211" t="s">
        <v>9480</v>
      </c>
      <c r="AM34" s="211" t="s">
        <v>9481</v>
      </c>
      <c r="AN34" s="211" t="s">
        <v>1823</v>
      </c>
      <c r="AO34" s="211" t="str">
        <f t="shared" si="0"/>
        <v>〇</v>
      </c>
      <c r="AP34" s="211" t="str">
        <f t="shared" si="1"/>
        <v>〇</v>
      </c>
      <c r="AQ34" s="222" t="str">
        <f t="shared" si="2"/>
        <v>〇</v>
      </c>
      <c r="AR34" s="211" t="str">
        <f t="shared" si="3"/>
        <v>×</v>
      </c>
      <c r="AS34" s="212" t="s">
        <v>9500</v>
      </c>
      <c r="AT34" s="213" t="s">
        <v>9944</v>
      </c>
      <c r="AU34" s="213" t="s">
        <v>9933</v>
      </c>
      <c r="AV34" s="211" t="s">
        <v>9497</v>
      </c>
      <c r="AW34" s="211" t="s">
        <v>9497</v>
      </c>
      <c r="AX34" s="211"/>
      <c r="AY34" s="211" t="s">
        <v>9486</v>
      </c>
      <c r="AZ34" s="211"/>
      <c r="BA34" s="211" t="s">
        <v>1868</v>
      </c>
      <c r="BB34" s="211" t="s">
        <v>1868</v>
      </c>
      <c r="BC34" s="211" t="s">
        <v>9520</v>
      </c>
      <c r="BD34" s="211" t="s">
        <v>9653</v>
      </c>
      <c r="BE34" s="211" t="s">
        <v>32</v>
      </c>
      <c r="BF34" s="211" t="s">
        <v>32</v>
      </c>
      <c r="BG34" s="211"/>
      <c r="BH34" s="224" t="s">
        <v>0</v>
      </c>
    </row>
    <row r="35" spans="2:60" ht="50.15" customHeight="1">
      <c r="B35" s="206">
        <v>24652</v>
      </c>
      <c r="C35" s="208" t="s">
        <v>633</v>
      </c>
      <c r="D35" s="208" t="s">
        <v>612</v>
      </c>
      <c r="E35" s="208" t="s">
        <v>54</v>
      </c>
      <c r="F35" s="209" t="s">
        <v>55</v>
      </c>
      <c r="G35" s="210" t="s">
        <v>9491</v>
      </c>
      <c r="H35" s="210" t="s">
        <v>9491</v>
      </c>
      <c r="I35" s="210" t="s">
        <v>9491</v>
      </c>
      <c r="J35" s="210" t="s">
        <v>1879</v>
      </c>
      <c r="K35" s="210" t="s">
        <v>1879</v>
      </c>
      <c r="L35" s="210" t="s">
        <v>9491</v>
      </c>
      <c r="M35" s="210" t="s">
        <v>9491</v>
      </c>
      <c r="N35" s="210" t="s">
        <v>1879</v>
      </c>
      <c r="O35" s="210" t="s">
        <v>46</v>
      </c>
      <c r="P35" s="210" t="s">
        <v>9491</v>
      </c>
      <c r="Q35" s="210" t="s">
        <v>9491</v>
      </c>
      <c r="R35" s="210" t="s">
        <v>9491</v>
      </c>
      <c r="S35" s="210" t="s">
        <v>9491</v>
      </c>
      <c r="T35" s="210" t="s">
        <v>9491</v>
      </c>
      <c r="U35" s="210" t="s">
        <v>9491</v>
      </c>
      <c r="V35" s="210" t="s">
        <v>9491</v>
      </c>
      <c r="W35" s="210" t="s">
        <v>9491</v>
      </c>
      <c r="X35" s="210" t="s">
        <v>9491</v>
      </c>
      <c r="Y35" s="210" t="s">
        <v>9491</v>
      </c>
      <c r="Z35" s="210" t="s">
        <v>46</v>
      </c>
      <c r="AA35" s="210" t="s">
        <v>1879</v>
      </c>
      <c r="AB35" s="210" t="s">
        <v>1879</v>
      </c>
      <c r="AC35" s="210" t="s">
        <v>1879</v>
      </c>
      <c r="AD35" s="210" t="s">
        <v>1879</v>
      </c>
      <c r="AE35" s="211"/>
      <c r="AF35" s="211"/>
      <c r="AG35" s="211"/>
      <c r="AH35" s="211"/>
      <c r="AI35" s="211"/>
      <c r="AJ35" s="211"/>
      <c r="AK35" s="211" t="s">
        <v>1863</v>
      </c>
      <c r="AL35" s="211" t="s">
        <v>9480</v>
      </c>
      <c r="AM35" s="211" t="s">
        <v>9481</v>
      </c>
      <c r="AN35" s="211" t="s">
        <v>1823</v>
      </c>
      <c r="AO35" s="211" t="str">
        <f t="shared" si="0"/>
        <v>〇</v>
      </c>
      <c r="AP35" s="211" t="str">
        <f t="shared" si="1"/>
        <v>〇</v>
      </c>
      <c r="AQ35" s="222" t="str">
        <f t="shared" si="2"/>
        <v>〇</v>
      </c>
      <c r="AR35" s="211" t="str">
        <f t="shared" si="3"/>
        <v>×</v>
      </c>
      <c r="AS35" s="212" t="s">
        <v>9500</v>
      </c>
      <c r="AT35" s="213" t="s">
        <v>9944</v>
      </c>
      <c r="AU35" s="213" t="s">
        <v>9933</v>
      </c>
      <c r="AV35" s="211" t="s">
        <v>9497</v>
      </c>
      <c r="AW35" s="211" t="s">
        <v>9497</v>
      </c>
      <c r="AX35" s="211"/>
      <c r="AY35" s="211" t="s">
        <v>9486</v>
      </c>
      <c r="AZ35" s="211"/>
      <c r="BA35" s="211" t="s">
        <v>1868</v>
      </c>
      <c r="BB35" s="211" t="s">
        <v>1868</v>
      </c>
      <c r="BC35" s="211" t="s">
        <v>9520</v>
      </c>
      <c r="BD35" s="211" t="s">
        <v>9653</v>
      </c>
      <c r="BE35" s="211" t="s">
        <v>32</v>
      </c>
      <c r="BF35" s="211" t="s">
        <v>32</v>
      </c>
      <c r="BG35" s="211"/>
      <c r="BH35" s="224" t="s">
        <v>0</v>
      </c>
    </row>
    <row r="36" spans="2:60" ht="50.15" customHeight="1">
      <c r="B36" s="206">
        <v>24653</v>
      </c>
      <c r="C36" s="208" t="s">
        <v>622</v>
      </c>
      <c r="D36" s="208" t="s">
        <v>612</v>
      </c>
      <c r="E36" s="208" t="s">
        <v>54</v>
      </c>
      <c r="F36" s="209" t="s">
        <v>55</v>
      </c>
      <c r="G36" s="210" t="s">
        <v>9491</v>
      </c>
      <c r="H36" s="210" t="s">
        <v>9491</v>
      </c>
      <c r="I36" s="210" t="s">
        <v>9491</v>
      </c>
      <c r="J36" s="210" t="s">
        <v>1879</v>
      </c>
      <c r="K36" s="210" t="s">
        <v>1879</v>
      </c>
      <c r="L36" s="210" t="s">
        <v>9491</v>
      </c>
      <c r="M36" s="210" t="s">
        <v>9491</v>
      </c>
      <c r="N36" s="210" t="s">
        <v>1879</v>
      </c>
      <c r="O36" s="210" t="s">
        <v>46</v>
      </c>
      <c r="P36" s="210" t="s">
        <v>9491</v>
      </c>
      <c r="Q36" s="210" t="s">
        <v>9491</v>
      </c>
      <c r="R36" s="210" t="s">
        <v>9491</v>
      </c>
      <c r="S36" s="210" t="s">
        <v>9491</v>
      </c>
      <c r="T36" s="210" t="s">
        <v>9491</v>
      </c>
      <c r="U36" s="210" t="s">
        <v>9491</v>
      </c>
      <c r="V36" s="210" t="s">
        <v>9491</v>
      </c>
      <c r="W36" s="210" t="s">
        <v>9491</v>
      </c>
      <c r="X36" s="210" t="s">
        <v>9491</v>
      </c>
      <c r="Y36" s="210" t="s">
        <v>9491</v>
      </c>
      <c r="Z36" s="210" t="s">
        <v>46</v>
      </c>
      <c r="AA36" s="210" t="s">
        <v>1879</v>
      </c>
      <c r="AB36" s="210" t="s">
        <v>1879</v>
      </c>
      <c r="AC36" s="210" t="s">
        <v>1879</v>
      </c>
      <c r="AD36" s="210" t="s">
        <v>1879</v>
      </c>
      <c r="AE36" s="211"/>
      <c r="AF36" s="211"/>
      <c r="AG36" s="211"/>
      <c r="AH36" s="211"/>
      <c r="AI36" s="211"/>
      <c r="AJ36" s="211"/>
      <c r="AK36" s="211" t="s">
        <v>1863</v>
      </c>
      <c r="AL36" s="211" t="s">
        <v>9480</v>
      </c>
      <c r="AM36" s="211" t="s">
        <v>9481</v>
      </c>
      <c r="AN36" s="211" t="s">
        <v>1823</v>
      </c>
      <c r="AO36" s="211" t="str">
        <f t="shared" si="0"/>
        <v>〇</v>
      </c>
      <c r="AP36" s="211" t="str">
        <f t="shared" si="1"/>
        <v>〇</v>
      </c>
      <c r="AQ36" s="222" t="str">
        <f t="shared" si="2"/>
        <v>〇</v>
      </c>
      <c r="AR36" s="211" t="str">
        <f t="shared" si="3"/>
        <v>×</v>
      </c>
      <c r="AS36" s="212" t="s">
        <v>9500</v>
      </c>
      <c r="AT36" s="213" t="s">
        <v>9944</v>
      </c>
      <c r="AU36" s="213" t="s">
        <v>9933</v>
      </c>
      <c r="AV36" s="211" t="s">
        <v>9497</v>
      </c>
      <c r="AW36" s="211" t="s">
        <v>9497</v>
      </c>
      <c r="AX36" s="211"/>
      <c r="AY36" s="211" t="s">
        <v>9486</v>
      </c>
      <c r="AZ36" s="211"/>
      <c r="BA36" s="211" t="s">
        <v>1868</v>
      </c>
      <c r="BB36" s="211" t="s">
        <v>1868</v>
      </c>
      <c r="BC36" s="211" t="s">
        <v>9520</v>
      </c>
      <c r="BD36" s="211" t="s">
        <v>9653</v>
      </c>
      <c r="BE36" s="211" t="s">
        <v>32</v>
      </c>
      <c r="BF36" s="211" t="s">
        <v>32</v>
      </c>
      <c r="BG36" s="211"/>
      <c r="BH36" s="224" t="s">
        <v>0</v>
      </c>
    </row>
    <row r="37" spans="2:60" ht="50.15" customHeight="1">
      <c r="B37" s="206">
        <v>24654</v>
      </c>
      <c r="C37" s="208" t="s">
        <v>623</v>
      </c>
      <c r="D37" s="208" t="s">
        <v>612</v>
      </c>
      <c r="E37" s="208" t="s">
        <v>54</v>
      </c>
      <c r="F37" s="209" t="s">
        <v>55</v>
      </c>
      <c r="G37" s="210" t="s">
        <v>9491</v>
      </c>
      <c r="H37" s="210" t="s">
        <v>9491</v>
      </c>
      <c r="I37" s="210" t="s">
        <v>1879</v>
      </c>
      <c r="J37" s="210" t="s">
        <v>1879</v>
      </c>
      <c r="K37" s="210" t="s">
        <v>9491</v>
      </c>
      <c r="L37" s="210" t="s">
        <v>9491</v>
      </c>
      <c r="M37" s="210" t="s">
        <v>9491</v>
      </c>
      <c r="N37" s="210" t="s">
        <v>1879</v>
      </c>
      <c r="O37" s="210" t="s">
        <v>46</v>
      </c>
      <c r="P37" s="210" t="s">
        <v>9491</v>
      </c>
      <c r="Q37" s="210" t="s">
        <v>9491</v>
      </c>
      <c r="R37" s="210" t="s">
        <v>9491</v>
      </c>
      <c r="S37" s="210" t="s">
        <v>9491</v>
      </c>
      <c r="T37" s="210" t="s">
        <v>9491</v>
      </c>
      <c r="U37" s="210" t="s">
        <v>9491</v>
      </c>
      <c r="V37" s="210" t="s">
        <v>9491</v>
      </c>
      <c r="W37" s="210" t="s">
        <v>9491</v>
      </c>
      <c r="X37" s="210" t="s">
        <v>9491</v>
      </c>
      <c r="Y37" s="210" t="s">
        <v>9491</v>
      </c>
      <c r="Z37" s="210" t="s">
        <v>46</v>
      </c>
      <c r="AA37" s="210" t="s">
        <v>1879</v>
      </c>
      <c r="AB37" s="210" t="s">
        <v>1879</v>
      </c>
      <c r="AC37" s="210" t="s">
        <v>1879</v>
      </c>
      <c r="AD37" s="210" t="s">
        <v>1879</v>
      </c>
      <c r="AE37" s="211"/>
      <c r="AF37" s="211"/>
      <c r="AG37" s="211"/>
      <c r="AH37" s="211"/>
      <c r="AI37" s="211"/>
      <c r="AJ37" s="211"/>
      <c r="AK37" s="211" t="s">
        <v>1866</v>
      </c>
      <c r="AL37" s="211" t="s">
        <v>9480</v>
      </c>
      <c r="AM37" s="211" t="s">
        <v>9481</v>
      </c>
      <c r="AN37" s="211" t="s">
        <v>1823</v>
      </c>
      <c r="AO37" s="211" t="str">
        <f t="shared" si="0"/>
        <v>〇</v>
      </c>
      <c r="AP37" s="211" t="str">
        <f t="shared" si="1"/>
        <v>〇</v>
      </c>
      <c r="AQ37" s="222" t="str">
        <f t="shared" si="2"/>
        <v>〇</v>
      </c>
      <c r="AR37" s="211" t="str">
        <f t="shared" si="3"/>
        <v>×</v>
      </c>
      <c r="AS37" s="212" t="s">
        <v>9500</v>
      </c>
      <c r="AT37" s="213" t="s">
        <v>9944</v>
      </c>
      <c r="AU37" s="213" t="s">
        <v>9933</v>
      </c>
      <c r="AV37" s="211" t="s">
        <v>9497</v>
      </c>
      <c r="AW37" s="211" t="s">
        <v>9497</v>
      </c>
      <c r="AX37" s="211"/>
      <c r="AY37" s="211" t="s">
        <v>9486</v>
      </c>
      <c r="AZ37" s="211"/>
      <c r="BA37" s="211" t="s">
        <v>1868</v>
      </c>
      <c r="BB37" s="211" t="s">
        <v>1868</v>
      </c>
      <c r="BC37" s="211" t="s">
        <v>9520</v>
      </c>
      <c r="BD37" s="211" t="s">
        <v>9653</v>
      </c>
      <c r="BE37" s="211" t="s">
        <v>32</v>
      </c>
      <c r="BF37" s="211" t="s">
        <v>32</v>
      </c>
      <c r="BG37" s="211"/>
      <c r="BH37" s="224" t="s">
        <v>0</v>
      </c>
    </row>
    <row r="38" spans="2:60" ht="50.15" customHeight="1">
      <c r="B38" s="206">
        <v>24655</v>
      </c>
      <c r="C38" s="208" t="s">
        <v>624</v>
      </c>
      <c r="D38" s="208" t="s">
        <v>612</v>
      </c>
      <c r="E38" s="208" t="s">
        <v>54</v>
      </c>
      <c r="F38" s="209" t="s">
        <v>55</v>
      </c>
      <c r="G38" s="210" t="s">
        <v>9491</v>
      </c>
      <c r="H38" s="210" t="s">
        <v>9491</v>
      </c>
      <c r="I38" s="210" t="s">
        <v>1879</v>
      </c>
      <c r="J38" s="210" t="s">
        <v>1879</v>
      </c>
      <c r="K38" s="210" t="s">
        <v>9491</v>
      </c>
      <c r="L38" s="210" t="s">
        <v>9491</v>
      </c>
      <c r="M38" s="210" t="s">
        <v>9491</v>
      </c>
      <c r="N38" s="210" t="s">
        <v>1879</v>
      </c>
      <c r="O38" s="210" t="s">
        <v>46</v>
      </c>
      <c r="P38" s="210" t="s">
        <v>9491</v>
      </c>
      <c r="Q38" s="210" t="s">
        <v>9491</v>
      </c>
      <c r="R38" s="210" t="s">
        <v>9491</v>
      </c>
      <c r="S38" s="210" t="s">
        <v>9491</v>
      </c>
      <c r="T38" s="210" t="s">
        <v>9491</v>
      </c>
      <c r="U38" s="210" t="s">
        <v>9491</v>
      </c>
      <c r="V38" s="210" t="s">
        <v>9491</v>
      </c>
      <c r="W38" s="210" t="s">
        <v>9491</v>
      </c>
      <c r="X38" s="210" t="s">
        <v>9491</v>
      </c>
      <c r="Y38" s="210" t="s">
        <v>9491</v>
      </c>
      <c r="Z38" s="210" t="s">
        <v>46</v>
      </c>
      <c r="AA38" s="210" t="s">
        <v>1879</v>
      </c>
      <c r="AB38" s="210" t="s">
        <v>1879</v>
      </c>
      <c r="AC38" s="210" t="s">
        <v>1879</v>
      </c>
      <c r="AD38" s="210" t="s">
        <v>1879</v>
      </c>
      <c r="AE38" s="211"/>
      <c r="AF38" s="211"/>
      <c r="AG38" s="211"/>
      <c r="AH38" s="211"/>
      <c r="AI38" s="211"/>
      <c r="AJ38" s="211"/>
      <c r="AK38" s="211" t="s">
        <v>1866</v>
      </c>
      <c r="AL38" s="211" t="s">
        <v>9480</v>
      </c>
      <c r="AM38" s="211" t="s">
        <v>9481</v>
      </c>
      <c r="AN38" s="211" t="s">
        <v>1823</v>
      </c>
      <c r="AO38" s="211" t="str">
        <f t="shared" si="0"/>
        <v>〇</v>
      </c>
      <c r="AP38" s="211" t="str">
        <f t="shared" si="1"/>
        <v>〇</v>
      </c>
      <c r="AQ38" s="222" t="str">
        <f t="shared" si="2"/>
        <v>〇</v>
      </c>
      <c r="AR38" s="211" t="str">
        <f t="shared" si="3"/>
        <v>×</v>
      </c>
      <c r="AS38" s="212" t="s">
        <v>9500</v>
      </c>
      <c r="AT38" s="213" t="s">
        <v>9944</v>
      </c>
      <c r="AU38" s="213" t="s">
        <v>9933</v>
      </c>
      <c r="AV38" s="211" t="s">
        <v>9497</v>
      </c>
      <c r="AW38" s="211" t="s">
        <v>9497</v>
      </c>
      <c r="AX38" s="211"/>
      <c r="AY38" s="211" t="s">
        <v>9486</v>
      </c>
      <c r="AZ38" s="211"/>
      <c r="BA38" s="211" t="s">
        <v>1868</v>
      </c>
      <c r="BB38" s="211" t="s">
        <v>1868</v>
      </c>
      <c r="BC38" s="211" t="s">
        <v>9520</v>
      </c>
      <c r="BD38" s="211" t="s">
        <v>9653</v>
      </c>
      <c r="BE38" s="211" t="s">
        <v>32</v>
      </c>
      <c r="BF38" s="211" t="s">
        <v>32</v>
      </c>
      <c r="BG38" s="211"/>
      <c r="BH38" s="224" t="s">
        <v>10233</v>
      </c>
    </row>
    <row r="39" spans="2:60" ht="50.15" customHeight="1">
      <c r="B39" s="206">
        <v>24656</v>
      </c>
      <c r="C39" s="208" t="s">
        <v>625</v>
      </c>
      <c r="D39" s="208" t="s">
        <v>612</v>
      </c>
      <c r="E39" s="208" t="s">
        <v>54</v>
      </c>
      <c r="F39" s="209" t="s">
        <v>55</v>
      </c>
      <c r="G39" s="210" t="s">
        <v>9491</v>
      </c>
      <c r="H39" s="210" t="s">
        <v>9491</v>
      </c>
      <c r="I39" s="210" t="s">
        <v>1879</v>
      </c>
      <c r="J39" s="210" t="s">
        <v>1879</v>
      </c>
      <c r="K39" s="210" t="s">
        <v>9491</v>
      </c>
      <c r="L39" s="210" t="s">
        <v>9491</v>
      </c>
      <c r="M39" s="210" t="s">
        <v>9491</v>
      </c>
      <c r="N39" s="210" t="s">
        <v>1879</v>
      </c>
      <c r="O39" s="210" t="s">
        <v>46</v>
      </c>
      <c r="P39" s="210" t="s">
        <v>9491</v>
      </c>
      <c r="Q39" s="210" t="s">
        <v>9491</v>
      </c>
      <c r="R39" s="210" t="s">
        <v>9491</v>
      </c>
      <c r="S39" s="210" t="s">
        <v>9491</v>
      </c>
      <c r="T39" s="210" t="s">
        <v>9491</v>
      </c>
      <c r="U39" s="210" t="s">
        <v>9491</v>
      </c>
      <c r="V39" s="210" t="s">
        <v>9491</v>
      </c>
      <c r="W39" s="210" t="s">
        <v>9491</v>
      </c>
      <c r="X39" s="210" t="s">
        <v>9491</v>
      </c>
      <c r="Y39" s="210" t="s">
        <v>9491</v>
      </c>
      <c r="Z39" s="210" t="s">
        <v>46</v>
      </c>
      <c r="AA39" s="210" t="s">
        <v>1879</v>
      </c>
      <c r="AB39" s="210" t="s">
        <v>1879</v>
      </c>
      <c r="AC39" s="210" t="s">
        <v>1879</v>
      </c>
      <c r="AD39" s="210" t="s">
        <v>1879</v>
      </c>
      <c r="AE39" s="211"/>
      <c r="AF39" s="211"/>
      <c r="AG39" s="211"/>
      <c r="AH39" s="211"/>
      <c r="AI39" s="211"/>
      <c r="AJ39" s="211"/>
      <c r="AK39" s="211" t="s">
        <v>1866</v>
      </c>
      <c r="AL39" s="211" t="s">
        <v>9480</v>
      </c>
      <c r="AM39" s="211" t="s">
        <v>9481</v>
      </c>
      <c r="AN39" s="211" t="s">
        <v>1823</v>
      </c>
      <c r="AO39" s="211" t="str">
        <f t="shared" si="0"/>
        <v>〇</v>
      </c>
      <c r="AP39" s="211" t="str">
        <f t="shared" si="1"/>
        <v>〇</v>
      </c>
      <c r="AQ39" s="222" t="str">
        <f t="shared" si="2"/>
        <v>〇</v>
      </c>
      <c r="AR39" s="211" t="str">
        <f t="shared" si="3"/>
        <v>×</v>
      </c>
      <c r="AS39" s="212" t="s">
        <v>9500</v>
      </c>
      <c r="AT39" s="213" t="s">
        <v>9944</v>
      </c>
      <c r="AU39" s="213" t="s">
        <v>9933</v>
      </c>
      <c r="AV39" s="211" t="s">
        <v>9497</v>
      </c>
      <c r="AW39" s="211" t="s">
        <v>9497</v>
      </c>
      <c r="AX39" s="211"/>
      <c r="AY39" s="211" t="s">
        <v>9486</v>
      </c>
      <c r="AZ39" s="211"/>
      <c r="BA39" s="211" t="s">
        <v>1868</v>
      </c>
      <c r="BB39" s="211" t="s">
        <v>1868</v>
      </c>
      <c r="BC39" s="211" t="s">
        <v>9520</v>
      </c>
      <c r="BD39" s="211" t="s">
        <v>9653</v>
      </c>
      <c r="BE39" s="211" t="s">
        <v>32</v>
      </c>
      <c r="BF39" s="211" t="s">
        <v>32</v>
      </c>
      <c r="BG39" s="211"/>
      <c r="BH39" s="224" t="s">
        <v>0</v>
      </c>
    </row>
    <row r="40" spans="2:60" ht="50.15" customHeight="1">
      <c r="B40" s="206">
        <v>24657</v>
      </c>
      <c r="C40" s="208" t="s">
        <v>626</v>
      </c>
      <c r="D40" s="208" t="s">
        <v>612</v>
      </c>
      <c r="E40" s="208" t="s">
        <v>54</v>
      </c>
      <c r="F40" s="209" t="s">
        <v>55</v>
      </c>
      <c r="G40" s="210" t="s">
        <v>9491</v>
      </c>
      <c r="H40" s="210" t="s">
        <v>9491</v>
      </c>
      <c r="I40" s="210" t="s">
        <v>1879</v>
      </c>
      <c r="J40" s="210" t="s">
        <v>1879</v>
      </c>
      <c r="K40" s="210" t="s">
        <v>9491</v>
      </c>
      <c r="L40" s="210" t="s">
        <v>9491</v>
      </c>
      <c r="M40" s="210" t="s">
        <v>9491</v>
      </c>
      <c r="N40" s="210" t="s">
        <v>1879</v>
      </c>
      <c r="O40" s="210" t="s">
        <v>46</v>
      </c>
      <c r="P40" s="210" t="s">
        <v>9491</v>
      </c>
      <c r="Q40" s="210" t="s">
        <v>9491</v>
      </c>
      <c r="R40" s="210" t="s">
        <v>9491</v>
      </c>
      <c r="S40" s="210" t="s">
        <v>9491</v>
      </c>
      <c r="T40" s="210" t="s">
        <v>9491</v>
      </c>
      <c r="U40" s="210" t="s">
        <v>9491</v>
      </c>
      <c r="V40" s="210" t="s">
        <v>9491</v>
      </c>
      <c r="W40" s="210" t="s">
        <v>9491</v>
      </c>
      <c r="X40" s="210" t="s">
        <v>9491</v>
      </c>
      <c r="Y40" s="210" t="s">
        <v>9491</v>
      </c>
      <c r="Z40" s="210" t="s">
        <v>46</v>
      </c>
      <c r="AA40" s="210" t="s">
        <v>1879</v>
      </c>
      <c r="AB40" s="210" t="s">
        <v>1879</v>
      </c>
      <c r="AC40" s="210" t="s">
        <v>1879</v>
      </c>
      <c r="AD40" s="210" t="s">
        <v>1879</v>
      </c>
      <c r="AE40" s="211"/>
      <c r="AF40" s="211"/>
      <c r="AG40" s="211"/>
      <c r="AH40" s="211"/>
      <c r="AI40" s="211"/>
      <c r="AJ40" s="211"/>
      <c r="AK40" s="211" t="s">
        <v>1866</v>
      </c>
      <c r="AL40" s="211" t="s">
        <v>9480</v>
      </c>
      <c r="AM40" s="211" t="s">
        <v>9481</v>
      </c>
      <c r="AN40" s="211" t="s">
        <v>1823</v>
      </c>
      <c r="AO40" s="211" t="str">
        <f t="shared" si="0"/>
        <v>〇</v>
      </c>
      <c r="AP40" s="211" t="str">
        <f t="shared" si="1"/>
        <v>〇</v>
      </c>
      <c r="AQ40" s="222" t="str">
        <f t="shared" si="2"/>
        <v>〇</v>
      </c>
      <c r="AR40" s="211" t="str">
        <f t="shared" si="3"/>
        <v>×</v>
      </c>
      <c r="AS40" s="212" t="s">
        <v>9500</v>
      </c>
      <c r="AT40" s="213" t="s">
        <v>9944</v>
      </c>
      <c r="AU40" s="213" t="s">
        <v>9933</v>
      </c>
      <c r="AV40" s="211" t="s">
        <v>9497</v>
      </c>
      <c r="AW40" s="211" t="s">
        <v>9497</v>
      </c>
      <c r="AX40" s="211"/>
      <c r="AY40" s="211" t="s">
        <v>9486</v>
      </c>
      <c r="AZ40" s="211"/>
      <c r="BA40" s="211" t="s">
        <v>1868</v>
      </c>
      <c r="BB40" s="211" t="s">
        <v>1868</v>
      </c>
      <c r="BC40" s="211" t="s">
        <v>9520</v>
      </c>
      <c r="BD40" s="211" t="s">
        <v>9653</v>
      </c>
      <c r="BE40" s="211" t="s">
        <v>32</v>
      </c>
      <c r="BF40" s="211" t="s">
        <v>32</v>
      </c>
      <c r="BG40" s="211"/>
      <c r="BH40" s="224" t="s">
        <v>0</v>
      </c>
    </row>
    <row r="41" spans="2:60" ht="50.15" customHeight="1">
      <c r="B41" s="206">
        <v>24658</v>
      </c>
      <c r="C41" s="208" t="s">
        <v>627</v>
      </c>
      <c r="D41" s="208" t="s">
        <v>612</v>
      </c>
      <c r="E41" s="208" t="s">
        <v>54</v>
      </c>
      <c r="F41" s="209" t="s">
        <v>55</v>
      </c>
      <c r="G41" s="210" t="s">
        <v>9491</v>
      </c>
      <c r="H41" s="210" t="s">
        <v>9491</v>
      </c>
      <c r="I41" s="210" t="s">
        <v>9491</v>
      </c>
      <c r="J41" s="210" t="s">
        <v>1879</v>
      </c>
      <c r="K41" s="210" t="s">
        <v>1879</v>
      </c>
      <c r="L41" s="210" t="s">
        <v>9491</v>
      </c>
      <c r="M41" s="210" t="s">
        <v>9491</v>
      </c>
      <c r="N41" s="210" t="s">
        <v>1879</v>
      </c>
      <c r="O41" s="210" t="s">
        <v>46</v>
      </c>
      <c r="P41" s="210" t="s">
        <v>9491</v>
      </c>
      <c r="Q41" s="210" t="s">
        <v>9491</v>
      </c>
      <c r="R41" s="210" t="s">
        <v>9491</v>
      </c>
      <c r="S41" s="210" t="s">
        <v>9491</v>
      </c>
      <c r="T41" s="210" t="s">
        <v>9491</v>
      </c>
      <c r="U41" s="210" t="s">
        <v>9491</v>
      </c>
      <c r="V41" s="210" t="s">
        <v>9491</v>
      </c>
      <c r="W41" s="210" t="s">
        <v>9491</v>
      </c>
      <c r="X41" s="210" t="s">
        <v>9491</v>
      </c>
      <c r="Y41" s="210" t="s">
        <v>9491</v>
      </c>
      <c r="Z41" s="210" t="s">
        <v>46</v>
      </c>
      <c r="AA41" s="210" t="s">
        <v>1879</v>
      </c>
      <c r="AB41" s="210" t="s">
        <v>1879</v>
      </c>
      <c r="AC41" s="210" t="s">
        <v>1879</v>
      </c>
      <c r="AD41" s="210" t="s">
        <v>1879</v>
      </c>
      <c r="AE41" s="211"/>
      <c r="AF41" s="211"/>
      <c r="AG41" s="211"/>
      <c r="AH41" s="211"/>
      <c r="AI41" s="211"/>
      <c r="AJ41" s="211"/>
      <c r="AK41" s="211" t="s">
        <v>1863</v>
      </c>
      <c r="AL41" s="211" t="s">
        <v>9480</v>
      </c>
      <c r="AM41" s="211" t="s">
        <v>9481</v>
      </c>
      <c r="AN41" s="211" t="s">
        <v>1823</v>
      </c>
      <c r="AO41" s="211" t="str">
        <f t="shared" si="0"/>
        <v>〇</v>
      </c>
      <c r="AP41" s="211" t="str">
        <f t="shared" si="1"/>
        <v>〇</v>
      </c>
      <c r="AQ41" s="222" t="str">
        <f t="shared" si="2"/>
        <v>〇</v>
      </c>
      <c r="AR41" s="211" t="str">
        <f t="shared" si="3"/>
        <v>×</v>
      </c>
      <c r="AS41" s="212" t="s">
        <v>9500</v>
      </c>
      <c r="AT41" s="213" t="s">
        <v>9944</v>
      </c>
      <c r="AU41" s="213" t="s">
        <v>9933</v>
      </c>
      <c r="AV41" s="211" t="s">
        <v>9497</v>
      </c>
      <c r="AW41" s="211" t="s">
        <v>9497</v>
      </c>
      <c r="AX41" s="211"/>
      <c r="AY41" s="211" t="s">
        <v>9486</v>
      </c>
      <c r="AZ41" s="211"/>
      <c r="BA41" s="211" t="s">
        <v>1868</v>
      </c>
      <c r="BB41" s="211" t="s">
        <v>1868</v>
      </c>
      <c r="BC41" s="211" t="s">
        <v>9520</v>
      </c>
      <c r="BD41" s="211" t="s">
        <v>9653</v>
      </c>
      <c r="BE41" s="211" t="s">
        <v>32</v>
      </c>
      <c r="BF41" s="211" t="s">
        <v>32</v>
      </c>
      <c r="BG41" s="211"/>
      <c r="BH41" s="224" t="s">
        <v>0</v>
      </c>
    </row>
    <row r="42" spans="2:60" ht="50.15" customHeight="1">
      <c r="B42" s="206">
        <v>24659</v>
      </c>
      <c r="C42" s="208" t="s">
        <v>628</v>
      </c>
      <c r="D42" s="208" t="s">
        <v>612</v>
      </c>
      <c r="E42" s="208" t="s">
        <v>54</v>
      </c>
      <c r="F42" s="209" t="s">
        <v>55</v>
      </c>
      <c r="G42" s="210" t="s">
        <v>9491</v>
      </c>
      <c r="H42" s="210" t="s">
        <v>9491</v>
      </c>
      <c r="I42" s="210" t="s">
        <v>9491</v>
      </c>
      <c r="J42" s="210" t="s">
        <v>1879</v>
      </c>
      <c r="K42" s="210" t="s">
        <v>1879</v>
      </c>
      <c r="L42" s="210" t="s">
        <v>9491</v>
      </c>
      <c r="M42" s="210" t="s">
        <v>9491</v>
      </c>
      <c r="N42" s="210" t="s">
        <v>1879</v>
      </c>
      <c r="O42" s="210" t="s">
        <v>46</v>
      </c>
      <c r="P42" s="210" t="s">
        <v>9491</v>
      </c>
      <c r="Q42" s="210" t="s">
        <v>9491</v>
      </c>
      <c r="R42" s="210" t="s">
        <v>9491</v>
      </c>
      <c r="S42" s="210" t="s">
        <v>9491</v>
      </c>
      <c r="T42" s="210" t="s">
        <v>9491</v>
      </c>
      <c r="U42" s="210" t="s">
        <v>9491</v>
      </c>
      <c r="V42" s="210" t="s">
        <v>9491</v>
      </c>
      <c r="W42" s="210" t="s">
        <v>9491</v>
      </c>
      <c r="X42" s="210" t="s">
        <v>9491</v>
      </c>
      <c r="Y42" s="210" t="s">
        <v>9491</v>
      </c>
      <c r="Z42" s="210" t="s">
        <v>46</v>
      </c>
      <c r="AA42" s="210" t="s">
        <v>1879</v>
      </c>
      <c r="AB42" s="210" t="s">
        <v>1879</v>
      </c>
      <c r="AC42" s="210" t="s">
        <v>1879</v>
      </c>
      <c r="AD42" s="210" t="s">
        <v>1879</v>
      </c>
      <c r="AE42" s="211"/>
      <c r="AF42" s="211"/>
      <c r="AG42" s="211"/>
      <c r="AH42" s="211"/>
      <c r="AI42" s="211"/>
      <c r="AJ42" s="211"/>
      <c r="AK42" s="211" t="s">
        <v>1863</v>
      </c>
      <c r="AL42" s="211" t="s">
        <v>9480</v>
      </c>
      <c r="AM42" s="211" t="s">
        <v>9481</v>
      </c>
      <c r="AN42" s="211" t="s">
        <v>1823</v>
      </c>
      <c r="AO42" s="211" t="str">
        <f t="shared" si="0"/>
        <v>〇</v>
      </c>
      <c r="AP42" s="211" t="str">
        <f t="shared" si="1"/>
        <v>〇</v>
      </c>
      <c r="AQ42" s="222" t="str">
        <f t="shared" si="2"/>
        <v>〇</v>
      </c>
      <c r="AR42" s="211" t="str">
        <f t="shared" si="3"/>
        <v>×</v>
      </c>
      <c r="AS42" s="212" t="s">
        <v>9500</v>
      </c>
      <c r="AT42" s="213" t="s">
        <v>9944</v>
      </c>
      <c r="AU42" s="213" t="s">
        <v>9933</v>
      </c>
      <c r="AV42" s="211" t="s">
        <v>9497</v>
      </c>
      <c r="AW42" s="211" t="s">
        <v>9497</v>
      </c>
      <c r="AX42" s="211"/>
      <c r="AY42" s="211" t="s">
        <v>9486</v>
      </c>
      <c r="AZ42" s="211"/>
      <c r="BA42" s="211" t="s">
        <v>1868</v>
      </c>
      <c r="BB42" s="211" t="s">
        <v>1868</v>
      </c>
      <c r="BC42" s="211" t="s">
        <v>9520</v>
      </c>
      <c r="BD42" s="211" t="s">
        <v>9653</v>
      </c>
      <c r="BE42" s="211" t="s">
        <v>32</v>
      </c>
      <c r="BF42" s="211" t="s">
        <v>32</v>
      </c>
      <c r="BG42" s="211"/>
      <c r="BH42" s="224" t="s">
        <v>0</v>
      </c>
    </row>
    <row r="43" spans="2:60" ht="50.15" customHeight="1">
      <c r="B43" s="206">
        <v>24660</v>
      </c>
      <c r="C43" s="208" t="s">
        <v>629</v>
      </c>
      <c r="D43" s="208" t="s">
        <v>612</v>
      </c>
      <c r="E43" s="208" t="s">
        <v>54</v>
      </c>
      <c r="F43" s="209" t="s">
        <v>55</v>
      </c>
      <c r="G43" s="210" t="s">
        <v>9491</v>
      </c>
      <c r="H43" s="210" t="s">
        <v>9491</v>
      </c>
      <c r="I43" s="210" t="s">
        <v>9491</v>
      </c>
      <c r="J43" s="210" t="s">
        <v>1879</v>
      </c>
      <c r="K43" s="210" t="s">
        <v>1879</v>
      </c>
      <c r="L43" s="210" t="s">
        <v>9491</v>
      </c>
      <c r="M43" s="210" t="s">
        <v>9491</v>
      </c>
      <c r="N43" s="210" t="s">
        <v>1879</v>
      </c>
      <c r="O43" s="210" t="s">
        <v>46</v>
      </c>
      <c r="P43" s="210" t="s">
        <v>9491</v>
      </c>
      <c r="Q43" s="210" t="s">
        <v>9491</v>
      </c>
      <c r="R43" s="210" t="s">
        <v>9491</v>
      </c>
      <c r="S43" s="210" t="s">
        <v>9491</v>
      </c>
      <c r="T43" s="210" t="s">
        <v>9491</v>
      </c>
      <c r="U43" s="210" t="s">
        <v>9491</v>
      </c>
      <c r="V43" s="210" t="s">
        <v>9491</v>
      </c>
      <c r="W43" s="210" t="s">
        <v>9491</v>
      </c>
      <c r="X43" s="210" t="s">
        <v>9491</v>
      </c>
      <c r="Y43" s="210" t="s">
        <v>9491</v>
      </c>
      <c r="Z43" s="210" t="s">
        <v>46</v>
      </c>
      <c r="AA43" s="210" t="s">
        <v>1879</v>
      </c>
      <c r="AB43" s="210" t="s">
        <v>1879</v>
      </c>
      <c r="AC43" s="210" t="s">
        <v>1879</v>
      </c>
      <c r="AD43" s="210" t="s">
        <v>1879</v>
      </c>
      <c r="AE43" s="211"/>
      <c r="AF43" s="211"/>
      <c r="AG43" s="211"/>
      <c r="AH43" s="211"/>
      <c r="AI43" s="211"/>
      <c r="AJ43" s="211"/>
      <c r="AK43" s="211" t="s">
        <v>1863</v>
      </c>
      <c r="AL43" s="211" t="s">
        <v>9480</v>
      </c>
      <c r="AM43" s="211" t="s">
        <v>9481</v>
      </c>
      <c r="AN43" s="211" t="s">
        <v>1823</v>
      </c>
      <c r="AO43" s="211" t="str">
        <f t="shared" si="0"/>
        <v>〇</v>
      </c>
      <c r="AP43" s="211" t="str">
        <f t="shared" si="1"/>
        <v>〇</v>
      </c>
      <c r="AQ43" s="222" t="str">
        <f t="shared" si="2"/>
        <v>〇</v>
      </c>
      <c r="AR43" s="211" t="str">
        <f t="shared" si="3"/>
        <v>×</v>
      </c>
      <c r="AS43" s="212" t="s">
        <v>9500</v>
      </c>
      <c r="AT43" s="213" t="s">
        <v>9944</v>
      </c>
      <c r="AU43" s="213" t="s">
        <v>9933</v>
      </c>
      <c r="AV43" s="211" t="s">
        <v>9497</v>
      </c>
      <c r="AW43" s="211" t="s">
        <v>9497</v>
      </c>
      <c r="AX43" s="211"/>
      <c r="AY43" s="211" t="s">
        <v>9486</v>
      </c>
      <c r="AZ43" s="211"/>
      <c r="BA43" s="211" t="s">
        <v>1868</v>
      </c>
      <c r="BB43" s="211" t="s">
        <v>1868</v>
      </c>
      <c r="BC43" s="211" t="s">
        <v>9520</v>
      </c>
      <c r="BD43" s="211" t="s">
        <v>9653</v>
      </c>
      <c r="BE43" s="211" t="s">
        <v>32</v>
      </c>
      <c r="BF43" s="211" t="s">
        <v>32</v>
      </c>
      <c r="BG43" s="211"/>
      <c r="BH43" s="224" t="s">
        <v>0</v>
      </c>
    </row>
    <row r="44" spans="2:60" ht="50.15" customHeight="1">
      <c r="B44" s="206">
        <v>24661</v>
      </c>
      <c r="C44" s="208" t="s">
        <v>630</v>
      </c>
      <c r="D44" s="208" t="s">
        <v>612</v>
      </c>
      <c r="E44" s="208" t="s">
        <v>54</v>
      </c>
      <c r="F44" s="209" t="s">
        <v>55</v>
      </c>
      <c r="G44" s="210" t="s">
        <v>9491</v>
      </c>
      <c r="H44" s="210" t="s">
        <v>9491</v>
      </c>
      <c r="I44" s="210" t="s">
        <v>9491</v>
      </c>
      <c r="J44" s="210" t="s">
        <v>1879</v>
      </c>
      <c r="K44" s="210" t="s">
        <v>1879</v>
      </c>
      <c r="L44" s="210" t="s">
        <v>9491</v>
      </c>
      <c r="M44" s="210" t="s">
        <v>9491</v>
      </c>
      <c r="N44" s="210" t="s">
        <v>1879</v>
      </c>
      <c r="O44" s="210" t="s">
        <v>46</v>
      </c>
      <c r="P44" s="210" t="s">
        <v>9491</v>
      </c>
      <c r="Q44" s="210" t="s">
        <v>9491</v>
      </c>
      <c r="R44" s="210" t="s">
        <v>9491</v>
      </c>
      <c r="S44" s="210" t="s">
        <v>9491</v>
      </c>
      <c r="T44" s="210" t="s">
        <v>9491</v>
      </c>
      <c r="U44" s="210" t="s">
        <v>9491</v>
      </c>
      <c r="V44" s="210" t="s">
        <v>9491</v>
      </c>
      <c r="W44" s="210" t="s">
        <v>9491</v>
      </c>
      <c r="X44" s="210" t="s">
        <v>9491</v>
      </c>
      <c r="Y44" s="210" t="s">
        <v>9491</v>
      </c>
      <c r="Z44" s="210" t="s">
        <v>46</v>
      </c>
      <c r="AA44" s="210" t="s">
        <v>1879</v>
      </c>
      <c r="AB44" s="210" t="s">
        <v>1879</v>
      </c>
      <c r="AC44" s="210" t="s">
        <v>1879</v>
      </c>
      <c r="AD44" s="210" t="s">
        <v>1879</v>
      </c>
      <c r="AE44" s="211"/>
      <c r="AF44" s="211"/>
      <c r="AG44" s="211"/>
      <c r="AH44" s="211"/>
      <c r="AI44" s="211"/>
      <c r="AJ44" s="211"/>
      <c r="AK44" s="211" t="s">
        <v>1863</v>
      </c>
      <c r="AL44" s="211" t="s">
        <v>9480</v>
      </c>
      <c r="AM44" s="211" t="s">
        <v>9481</v>
      </c>
      <c r="AN44" s="211" t="s">
        <v>1823</v>
      </c>
      <c r="AO44" s="211" t="str">
        <f t="shared" si="0"/>
        <v>〇</v>
      </c>
      <c r="AP44" s="211" t="str">
        <f t="shared" si="1"/>
        <v>〇</v>
      </c>
      <c r="AQ44" s="222" t="str">
        <f t="shared" si="2"/>
        <v>〇</v>
      </c>
      <c r="AR44" s="211" t="str">
        <f t="shared" si="3"/>
        <v>×</v>
      </c>
      <c r="AS44" s="212" t="s">
        <v>9500</v>
      </c>
      <c r="AT44" s="213" t="s">
        <v>9944</v>
      </c>
      <c r="AU44" s="213" t="s">
        <v>9933</v>
      </c>
      <c r="AV44" s="211" t="s">
        <v>9497</v>
      </c>
      <c r="AW44" s="211" t="s">
        <v>9497</v>
      </c>
      <c r="AX44" s="211"/>
      <c r="AY44" s="211" t="s">
        <v>9486</v>
      </c>
      <c r="AZ44" s="211"/>
      <c r="BA44" s="211" t="s">
        <v>1868</v>
      </c>
      <c r="BB44" s="211" t="s">
        <v>1868</v>
      </c>
      <c r="BC44" s="211" t="s">
        <v>9520</v>
      </c>
      <c r="BD44" s="211" t="s">
        <v>9653</v>
      </c>
      <c r="BE44" s="211" t="s">
        <v>32</v>
      </c>
      <c r="BF44" s="211" t="s">
        <v>32</v>
      </c>
      <c r="BG44" s="211"/>
      <c r="BH44" s="224" t="s">
        <v>0</v>
      </c>
    </row>
    <row r="45" spans="2:60" ht="50.15" customHeight="1">
      <c r="B45" s="206">
        <v>24662</v>
      </c>
      <c r="C45" s="208" t="s">
        <v>631</v>
      </c>
      <c r="D45" s="208" t="s">
        <v>612</v>
      </c>
      <c r="E45" s="208" t="s">
        <v>54</v>
      </c>
      <c r="F45" s="209" t="s">
        <v>55</v>
      </c>
      <c r="G45" s="210" t="s">
        <v>9491</v>
      </c>
      <c r="H45" s="210" t="s">
        <v>9491</v>
      </c>
      <c r="I45" s="210" t="s">
        <v>9491</v>
      </c>
      <c r="J45" s="210" t="s">
        <v>1879</v>
      </c>
      <c r="K45" s="210" t="s">
        <v>1879</v>
      </c>
      <c r="L45" s="210" t="s">
        <v>9491</v>
      </c>
      <c r="M45" s="210" t="s">
        <v>9491</v>
      </c>
      <c r="N45" s="210" t="s">
        <v>1879</v>
      </c>
      <c r="O45" s="210" t="s">
        <v>46</v>
      </c>
      <c r="P45" s="210" t="s">
        <v>9491</v>
      </c>
      <c r="Q45" s="210" t="s">
        <v>9491</v>
      </c>
      <c r="R45" s="210" t="s">
        <v>9491</v>
      </c>
      <c r="S45" s="210" t="s">
        <v>9491</v>
      </c>
      <c r="T45" s="210" t="s">
        <v>9491</v>
      </c>
      <c r="U45" s="210" t="s">
        <v>9491</v>
      </c>
      <c r="V45" s="210" t="s">
        <v>9491</v>
      </c>
      <c r="W45" s="210" t="s">
        <v>9491</v>
      </c>
      <c r="X45" s="210" t="s">
        <v>9491</v>
      </c>
      <c r="Y45" s="210" t="s">
        <v>9491</v>
      </c>
      <c r="Z45" s="210" t="s">
        <v>46</v>
      </c>
      <c r="AA45" s="210" t="s">
        <v>1879</v>
      </c>
      <c r="AB45" s="210" t="s">
        <v>1879</v>
      </c>
      <c r="AC45" s="210" t="s">
        <v>1879</v>
      </c>
      <c r="AD45" s="210" t="s">
        <v>1879</v>
      </c>
      <c r="AE45" s="211"/>
      <c r="AF45" s="211"/>
      <c r="AG45" s="211"/>
      <c r="AH45" s="211"/>
      <c r="AI45" s="211"/>
      <c r="AJ45" s="211"/>
      <c r="AK45" s="211" t="s">
        <v>1863</v>
      </c>
      <c r="AL45" s="211" t="s">
        <v>9480</v>
      </c>
      <c r="AM45" s="211" t="s">
        <v>9481</v>
      </c>
      <c r="AN45" s="211" t="s">
        <v>1823</v>
      </c>
      <c r="AO45" s="211" t="str">
        <f t="shared" si="0"/>
        <v>〇</v>
      </c>
      <c r="AP45" s="211" t="str">
        <f t="shared" si="1"/>
        <v>〇</v>
      </c>
      <c r="AQ45" s="222" t="str">
        <f t="shared" si="2"/>
        <v>〇</v>
      </c>
      <c r="AR45" s="211" t="str">
        <f t="shared" si="3"/>
        <v>×</v>
      </c>
      <c r="AS45" s="212" t="s">
        <v>9500</v>
      </c>
      <c r="AT45" s="213" t="s">
        <v>9944</v>
      </c>
      <c r="AU45" s="213" t="s">
        <v>9933</v>
      </c>
      <c r="AV45" s="211" t="s">
        <v>9497</v>
      </c>
      <c r="AW45" s="211" t="s">
        <v>9497</v>
      </c>
      <c r="AX45" s="211"/>
      <c r="AY45" s="211" t="s">
        <v>9486</v>
      </c>
      <c r="AZ45" s="211"/>
      <c r="BA45" s="211" t="s">
        <v>1868</v>
      </c>
      <c r="BB45" s="211" t="s">
        <v>1868</v>
      </c>
      <c r="BC45" s="211" t="s">
        <v>9520</v>
      </c>
      <c r="BD45" s="211" t="s">
        <v>9653</v>
      </c>
      <c r="BE45" s="211" t="s">
        <v>32</v>
      </c>
      <c r="BF45" s="211" t="s">
        <v>32</v>
      </c>
      <c r="BG45" s="211"/>
      <c r="BH45" s="224" t="s">
        <v>0</v>
      </c>
    </row>
    <row r="46" spans="2:60" ht="50.15" customHeight="1">
      <c r="B46" s="206">
        <v>24663</v>
      </c>
      <c r="C46" s="208" t="s">
        <v>632</v>
      </c>
      <c r="D46" s="208" t="s">
        <v>612</v>
      </c>
      <c r="E46" s="208" t="s">
        <v>54</v>
      </c>
      <c r="F46" s="209" t="s">
        <v>55</v>
      </c>
      <c r="G46" s="210" t="s">
        <v>9491</v>
      </c>
      <c r="H46" s="210" t="s">
        <v>9491</v>
      </c>
      <c r="I46" s="210" t="s">
        <v>9491</v>
      </c>
      <c r="J46" s="210" t="s">
        <v>1879</v>
      </c>
      <c r="K46" s="210" t="s">
        <v>1879</v>
      </c>
      <c r="L46" s="210" t="s">
        <v>9491</v>
      </c>
      <c r="M46" s="210" t="s">
        <v>9491</v>
      </c>
      <c r="N46" s="210" t="s">
        <v>1879</v>
      </c>
      <c r="O46" s="210" t="s">
        <v>46</v>
      </c>
      <c r="P46" s="210" t="s">
        <v>9491</v>
      </c>
      <c r="Q46" s="210" t="s">
        <v>9491</v>
      </c>
      <c r="R46" s="210" t="s">
        <v>9491</v>
      </c>
      <c r="S46" s="210" t="s">
        <v>9491</v>
      </c>
      <c r="T46" s="210" t="s">
        <v>9491</v>
      </c>
      <c r="U46" s="210" t="s">
        <v>9491</v>
      </c>
      <c r="V46" s="210" t="s">
        <v>9491</v>
      </c>
      <c r="W46" s="210" t="s">
        <v>9491</v>
      </c>
      <c r="X46" s="210" t="s">
        <v>9491</v>
      </c>
      <c r="Y46" s="210" t="s">
        <v>9491</v>
      </c>
      <c r="Z46" s="210" t="s">
        <v>46</v>
      </c>
      <c r="AA46" s="210" t="s">
        <v>1879</v>
      </c>
      <c r="AB46" s="210" t="s">
        <v>1879</v>
      </c>
      <c r="AC46" s="210" t="s">
        <v>1879</v>
      </c>
      <c r="AD46" s="210" t="s">
        <v>1879</v>
      </c>
      <c r="AE46" s="211"/>
      <c r="AF46" s="211"/>
      <c r="AG46" s="211"/>
      <c r="AH46" s="211"/>
      <c r="AI46" s="211"/>
      <c r="AJ46" s="211"/>
      <c r="AK46" s="211" t="s">
        <v>1863</v>
      </c>
      <c r="AL46" s="211" t="s">
        <v>9480</v>
      </c>
      <c r="AM46" s="211" t="s">
        <v>9481</v>
      </c>
      <c r="AN46" s="211" t="s">
        <v>1823</v>
      </c>
      <c r="AO46" s="211" t="str">
        <f t="shared" si="0"/>
        <v>〇</v>
      </c>
      <c r="AP46" s="211" t="str">
        <f t="shared" si="1"/>
        <v>〇</v>
      </c>
      <c r="AQ46" s="222" t="str">
        <f t="shared" si="2"/>
        <v>〇</v>
      </c>
      <c r="AR46" s="211" t="str">
        <f t="shared" si="3"/>
        <v>×</v>
      </c>
      <c r="AS46" s="212" t="s">
        <v>9500</v>
      </c>
      <c r="AT46" s="213" t="s">
        <v>9944</v>
      </c>
      <c r="AU46" s="213" t="s">
        <v>9933</v>
      </c>
      <c r="AV46" s="211" t="s">
        <v>9497</v>
      </c>
      <c r="AW46" s="211" t="s">
        <v>9497</v>
      </c>
      <c r="AX46" s="211"/>
      <c r="AY46" s="211" t="s">
        <v>9486</v>
      </c>
      <c r="AZ46" s="211"/>
      <c r="BA46" s="211" t="s">
        <v>1868</v>
      </c>
      <c r="BB46" s="211" t="s">
        <v>1868</v>
      </c>
      <c r="BC46" s="211" t="s">
        <v>9520</v>
      </c>
      <c r="BD46" s="211" t="s">
        <v>9653</v>
      </c>
      <c r="BE46" s="211" t="s">
        <v>32</v>
      </c>
      <c r="BF46" s="211" t="s">
        <v>32</v>
      </c>
      <c r="BG46" s="211"/>
      <c r="BH46" s="224" t="s">
        <v>0</v>
      </c>
    </row>
    <row r="47" spans="2:60" ht="50.15" customHeight="1">
      <c r="B47" s="206">
        <v>24664</v>
      </c>
      <c r="C47" s="208" t="s">
        <v>634</v>
      </c>
      <c r="D47" s="208" t="s">
        <v>612</v>
      </c>
      <c r="E47" s="208" t="s">
        <v>54</v>
      </c>
      <c r="F47" s="209" t="s">
        <v>55</v>
      </c>
      <c r="G47" s="210" t="s">
        <v>9491</v>
      </c>
      <c r="H47" s="210" t="s">
        <v>9491</v>
      </c>
      <c r="I47" s="210" t="s">
        <v>9491</v>
      </c>
      <c r="J47" s="210" t="s">
        <v>1879</v>
      </c>
      <c r="K47" s="210" t="s">
        <v>1879</v>
      </c>
      <c r="L47" s="210" t="s">
        <v>9491</v>
      </c>
      <c r="M47" s="210" t="s">
        <v>9491</v>
      </c>
      <c r="N47" s="210" t="s">
        <v>1879</v>
      </c>
      <c r="O47" s="210" t="s">
        <v>46</v>
      </c>
      <c r="P47" s="210" t="s">
        <v>9491</v>
      </c>
      <c r="Q47" s="210" t="s">
        <v>9491</v>
      </c>
      <c r="R47" s="210" t="s">
        <v>9491</v>
      </c>
      <c r="S47" s="210" t="s">
        <v>9491</v>
      </c>
      <c r="T47" s="210" t="s">
        <v>9491</v>
      </c>
      <c r="U47" s="210" t="s">
        <v>9491</v>
      </c>
      <c r="V47" s="210" t="s">
        <v>9491</v>
      </c>
      <c r="W47" s="210" t="s">
        <v>9491</v>
      </c>
      <c r="X47" s="210" t="s">
        <v>9491</v>
      </c>
      <c r="Y47" s="210" t="s">
        <v>9491</v>
      </c>
      <c r="Z47" s="210" t="s">
        <v>46</v>
      </c>
      <c r="AA47" s="210" t="s">
        <v>1879</v>
      </c>
      <c r="AB47" s="210" t="s">
        <v>1879</v>
      </c>
      <c r="AC47" s="210" t="s">
        <v>1879</v>
      </c>
      <c r="AD47" s="210" t="s">
        <v>1879</v>
      </c>
      <c r="AE47" s="211"/>
      <c r="AF47" s="211"/>
      <c r="AG47" s="211"/>
      <c r="AH47" s="211"/>
      <c r="AI47" s="211"/>
      <c r="AJ47" s="211"/>
      <c r="AK47" s="211" t="s">
        <v>1863</v>
      </c>
      <c r="AL47" s="211" t="s">
        <v>9480</v>
      </c>
      <c r="AM47" s="211" t="s">
        <v>9481</v>
      </c>
      <c r="AN47" s="211" t="s">
        <v>1823</v>
      </c>
      <c r="AO47" s="211" t="str">
        <f t="shared" si="0"/>
        <v>〇</v>
      </c>
      <c r="AP47" s="211" t="str">
        <f t="shared" si="1"/>
        <v>〇</v>
      </c>
      <c r="AQ47" s="222" t="str">
        <f t="shared" si="2"/>
        <v>〇</v>
      </c>
      <c r="AR47" s="211" t="str">
        <f t="shared" si="3"/>
        <v>×</v>
      </c>
      <c r="AS47" s="212" t="s">
        <v>9500</v>
      </c>
      <c r="AT47" s="213" t="s">
        <v>9944</v>
      </c>
      <c r="AU47" s="213" t="s">
        <v>9933</v>
      </c>
      <c r="AV47" s="211" t="s">
        <v>9497</v>
      </c>
      <c r="AW47" s="211" t="s">
        <v>9497</v>
      </c>
      <c r="AX47" s="211"/>
      <c r="AY47" s="211" t="s">
        <v>9486</v>
      </c>
      <c r="AZ47" s="211"/>
      <c r="BA47" s="211" t="s">
        <v>1868</v>
      </c>
      <c r="BB47" s="211" t="s">
        <v>1868</v>
      </c>
      <c r="BC47" s="211" t="s">
        <v>9520</v>
      </c>
      <c r="BD47" s="211" t="s">
        <v>9653</v>
      </c>
      <c r="BE47" s="211" t="s">
        <v>32</v>
      </c>
      <c r="BF47" s="211" t="s">
        <v>32</v>
      </c>
      <c r="BG47" s="211"/>
      <c r="BH47" s="224" t="s">
        <v>0</v>
      </c>
    </row>
    <row r="48" spans="2:60" ht="50.15" customHeight="1">
      <c r="B48" s="206">
        <v>24665</v>
      </c>
      <c r="C48" s="208" t="s">
        <v>635</v>
      </c>
      <c r="D48" s="208" t="s">
        <v>612</v>
      </c>
      <c r="E48" s="208" t="s">
        <v>54</v>
      </c>
      <c r="F48" s="209" t="s">
        <v>55</v>
      </c>
      <c r="G48" s="210" t="s">
        <v>9491</v>
      </c>
      <c r="H48" s="210" t="s">
        <v>9491</v>
      </c>
      <c r="I48" s="210" t="s">
        <v>9491</v>
      </c>
      <c r="J48" s="210" t="s">
        <v>1879</v>
      </c>
      <c r="K48" s="210" t="s">
        <v>1879</v>
      </c>
      <c r="L48" s="210" t="s">
        <v>9491</v>
      </c>
      <c r="M48" s="210" t="s">
        <v>9491</v>
      </c>
      <c r="N48" s="210" t="s">
        <v>1879</v>
      </c>
      <c r="O48" s="210" t="s">
        <v>46</v>
      </c>
      <c r="P48" s="210" t="s">
        <v>9491</v>
      </c>
      <c r="Q48" s="210" t="s">
        <v>9491</v>
      </c>
      <c r="R48" s="210" t="s">
        <v>9491</v>
      </c>
      <c r="S48" s="210" t="s">
        <v>9491</v>
      </c>
      <c r="T48" s="210" t="s">
        <v>9491</v>
      </c>
      <c r="U48" s="210" t="s">
        <v>9491</v>
      </c>
      <c r="V48" s="210" t="s">
        <v>9491</v>
      </c>
      <c r="W48" s="210" t="s">
        <v>9491</v>
      </c>
      <c r="X48" s="210" t="s">
        <v>9491</v>
      </c>
      <c r="Y48" s="210" t="s">
        <v>9491</v>
      </c>
      <c r="Z48" s="210" t="s">
        <v>46</v>
      </c>
      <c r="AA48" s="210" t="s">
        <v>1879</v>
      </c>
      <c r="AB48" s="210" t="s">
        <v>1879</v>
      </c>
      <c r="AC48" s="210" t="s">
        <v>1879</v>
      </c>
      <c r="AD48" s="210" t="s">
        <v>1879</v>
      </c>
      <c r="AE48" s="211"/>
      <c r="AF48" s="211"/>
      <c r="AG48" s="211"/>
      <c r="AH48" s="211"/>
      <c r="AI48" s="211"/>
      <c r="AJ48" s="211"/>
      <c r="AK48" s="211" t="s">
        <v>1863</v>
      </c>
      <c r="AL48" s="211" t="s">
        <v>9480</v>
      </c>
      <c r="AM48" s="211" t="s">
        <v>9481</v>
      </c>
      <c r="AN48" s="211" t="s">
        <v>1823</v>
      </c>
      <c r="AO48" s="211" t="str">
        <f t="shared" si="0"/>
        <v>〇</v>
      </c>
      <c r="AP48" s="211" t="str">
        <f t="shared" si="1"/>
        <v>〇</v>
      </c>
      <c r="AQ48" s="222" t="str">
        <f t="shared" si="2"/>
        <v>〇</v>
      </c>
      <c r="AR48" s="211" t="str">
        <f t="shared" si="3"/>
        <v>×</v>
      </c>
      <c r="AS48" s="212" t="s">
        <v>9500</v>
      </c>
      <c r="AT48" s="213" t="s">
        <v>9944</v>
      </c>
      <c r="AU48" s="213" t="s">
        <v>9933</v>
      </c>
      <c r="AV48" s="211" t="s">
        <v>9497</v>
      </c>
      <c r="AW48" s="211" t="s">
        <v>9497</v>
      </c>
      <c r="AX48" s="211"/>
      <c r="AY48" s="211" t="s">
        <v>9486</v>
      </c>
      <c r="AZ48" s="211"/>
      <c r="BA48" s="211" t="s">
        <v>1868</v>
      </c>
      <c r="BB48" s="211" t="s">
        <v>1868</v>
      </c>
      <c r="BC48" s="211" t="s">
        <v>9520</v>
      </c>
      <c r="BD48" s="211" t="s">
        <v>9653</v>
      </c>
      <c r="BE48" s="211" t="s">
        <v>32</v>
      </c>
      <c r="BF48" s="211" t="s">
        <v>32</v>
      </c>
      <c r="BG48" s="211"/>
      <c r="BH48" s="224" t="s">
        <v>0</v>
      </c>
    </row>
    <row r="49" spans="2:60" ht="50.15" customHeight="1">
      <c r="B49" s="206">
        <v>24666</v>
      </c>
      <c r="C49" s="208" t="s">
        <v>636</v>
      </c>
      <c r="D49" s="208" t="s">
        <v>612</v>
      </c>
      <c r="E49" s="208" t="s">
        <v>54</v>
      </c>
      <c r="F49" s="209" t="s">
        <v>1842</v>
      </c>
      <c r="G49" s="210" t="s">
        <v>9491</v>
      </c>
      <c r="H49" s="210" t="s">
        <v>9491</v>
      </c>
      <c r="I49" s="210" t="s">
        <v>9491</v>
      </c>
      <c r="J49" s="210" t="s">
        <v>1879</v>
      </c>
      <c r="K49" s="210" t="s">
        <v>9491</v>
      </c>
      <c r="L49" s="210" t="s">
        <v>9491</v>
      </c>
      <c r="M49" s="210" t="s">
        <v>9491</v>
      </c>
      <c r="N49" s="210" t="s">
        <v>46</v>
      </c>
      <c r="O49" s="210" t="s">
        <v>46</v>
      </c>
      <c r="P49" s="210" t="s">
        <v>9491</v>
      </c>
      <c r="Q49" s="210" t="s">
        <v>9491</v>
      </c>
      <c r="R49" s="210" t="s">
        <v>46</v>
      </c>
      <c r="S49" s="210" t="s">
        <v>46</v>
      </c>
      <c r="T49" s="210" t="s">
        <v>9491</v>
      </c>
      <c r="U49" s="210" t="s">
        <v>46</v>
      </c>
      <c r="V49" s="210" t="s">
        <v>46</v>
      </c>
      <c r="W49" s="210" t="s">
        <v>46</v>
      </c>
      <c r="X49" s="210" t="s">
        <v>9491</v>
      </c>
      <c r="Y49" s="210" t="s">
        <v>9491</v>
      </c>
      <c r="Z49" s="210" t="s">
        <v>46</v>
      </c>
      <c r="AA49" s="210" t="s">
        <v>1879</v>
      </c>
      <c r="AB49" s="210" t="s">
        <v>1879</v>
      </c>
      <c r="AC49" s="210" t="s">
        <v>1879</v>
      </c>
      <c r="AD49" s="210" t="s">
        <v>1879</v>
      </c>
      <c r="AE49" s="211"/>
      <c r="AF49" s="211"/>
      <c r="AG49" s="211"/>
      <c r="AH49" s="211" t="s">
        <v>9650</v>
      </c>
      <c r="AI49" s="211" t="s">
        <v>9657</v>
      </c>
      <c r="AJ49" s="211" t="s">
        <v>9658</v>
      </c>
      <c r="AK49" s="211" t="s">
        <v>1864</v>
      </c>
      <c r="AL49" s="211" t="s">
        <v>9480</v>
      </c>
      <c r="AM49" s="211" t="s">
        <v>9481</v>
      </c>
      <c r="AN49" s="211" t="s">
        <v>1823</v>
      </c>
      <c r="AO49" s="211" t="str">
        <f t="shared" si="0"/>
        <v>〇</v>
      </c>
      <c r="AP49" s="211" t="str">
        <f t="shared" si="1"/>
        <v>〇</v>
      </c>
      <c r="AQ49" s="222" t="str">
        <f t="shared" si="2"/>
        <v>×</v>
      </c>
      <c r="AR49" s="211" t="str">
        <f t="shared" si="3"/>
        <v>×</v>
      </c>
      <c r="AS49" s="212" t="s">
        <v>9954</v>
      </c>
      <c r="AT49" s="213" t="s">
        <v>9943</v>
      </c>
      <c r="AU49" s="213" t="s">
        <v>9933</v>
      </c>
      <c r="AV49" s="211" t="s">
        <v>9497</v>
      </c>
      <c r="AW49" s="211" t="s">
        <v>9497</v>
      </c>
      <c r="AX49" s="211" t="s">
        <v>9654</v>
      </c>
      <c r="AY49" s="211" t="s">
        <v>9486</v>
      </c>
      <c r="AZ49" s="211"/>
      <c r="BA49" s="211" t="s">
        <v>1868</v>
      </c>
      <c r="BB49" s="211" t="s">
        <v>1868</v>
      </c>
      <c r="BC49" s="211" t="s">
        <v>9498</v>
      </c>
      <c r="BD49" s="211" t="s">
        <v>32</v>
      </c>
      <c r="BE49" s="211" t="s">
        <v>32</v>
      </c>
      <c r="BF49" s="211" t="s">
        <v>32</v>
      </c>
      <c r="BG49" s="211"/>
      <c r="BH49" s="224" t="s">
        <v>0</v>
      </c>
    </row>
    <row r="50" spans="2:60" ht="50.15" customHeight="1">
      <c r="B50" s="206">
        <v>24667</v>
      </c>
      <c r="C50" s="208" t="s">
        <v>677</v>
      </c>
      <c r="D50" s="208" t="s">
        <v>612</v>
      </c>
      <c r="E50" s="208" t="s">
        <v>54</v>
      </c>
      <c r="F50" s="209" t="s">
        <v>1842</v>
      </c>
      <c r="G50" s="210" t="s">
        <v>9491</v>
      </c>
      <c r="H50" s="210" t="s">
        <v>9491</v>
      </c>
      <c r="I50" s="210" t="s">
        <v>9491</v>
      </c>
      <c r="J50" s="210" t="s">
        <v>1879</v>
      </c>
      <c r="K50" s="210" t="s">
        <v>9491</v>
      </c>
      <c r="L50" s="210" t="s">
        <v>9491</v>
      </c>
      <c r="M50" s="210" t="s">
        <v>9491</v>
      </c>
      <c r="N50" s="210" t="s">
        <v>46</v>
      </c>
      <c r="O50" s="210" t="s">
        <v>46</v>
      </c>
      <c r="P50" s="210" t="s">
        <v>9491</v>
      </c>
      <c r="Q50" s="210" t="s">
        <v>9491</v>
      </c>
      <c r="R50" s="210" t="s">
        <v>46</v>
      </c>
      <c r="S50" s="210" t="s">
        <v>46</v>
      </c>
      <c r="T50" s="210" t="s">
        <v>9491</v>
      </c>
      <c r="U50" s="210" t="s">
        <v>46</v>
      </c>
      <c r="V50" s="210" t="s">
        <v>46</v>
      </c>
      <c r="W50" s="210" t="s">
        <v>46</v>
      </c>
      <c r="X50" s="210" t="s">
        <v>9491</v>
      </c>
      <c r="Y50" s="210" t="s">
        <v>9491</v>
      </c>
      <c r="Z50" s="210" t="s">
        <v>46</v>
      </c>
      <c r="AA50" s="210" t="s">
        <v>1879</v>
      </c>
      <c r="AB50" s="210" t="s">
        <v>1879</v>
      </c>
      <c r="AC50" s="210" t="s">
        <v>1879</v>
      </c>
      <c r="AD50" s="210" t="s">
        <v>1879</v>
      </c>
      <c r="AE50" s="211"/>
      <c r="AF50" s="211"/>
      <c r="AG50" s="211"/>
      <c r="AH50" s="211" t="s">
        <v>9650</v>
      </c>
      <c r="AI50" s="211" t="s">
        <v>9657</v>
      </c>
      <c r="AJ50" s="211" t="s">
        <v>9658</v>
      </c>
      <c r="AK50" s="211" t="s">
        <v>1864</v>
      </c>
      <c r="AL50" s="211" t="s">
        <v>9480</v>
      </c>
      <c r="AM50" s="211" t="s">
        <v>9481</v>
      </c>
      <c r="AN50" s="211" t="s">
        <v>1823</v>
      </c>
      <c r="AO50" s="211" t="str">
        <f t="shared" si="0"/>
        <v>〇</v>
      </c>
      <c r="AP50" s="211" t="str">
        <f t="shared" si="1"/>
        <v>〇</v>
      </c>
      <c r="AQ50" s="222" t="str">
        <f t="shared" si="2"/>
        <v>×</v>
      </c>
      <c r="AR50" s="211" t="str">
        <f t="shared" si="3"/>
        <v>×</v>
      </c>
      <c r="AS50" s="212" t="s">
        <v>9954</v>
      </c>
      <c r="AT50" s="213" t="s">
        <v>9943</v>
      </c>
      <c r="AU50" s="213" t="s">
        <v>9933</v>
      </c>
      <c r="AV50" s="211" t="s">
        <v>9497</v>
      </c>
      <c r="AW50" s="211" t="s">
        <v>9497</v>
      </c>
      <c r="AX50" s="211" t="s">
        <v>9654</v>
      </c>
      <c r="AY50" s="211" t="s">
        <v>9486</v>
      </c>
      <c r="AZ50" s="211"/>
      <c r="BA50" s="211" t="s">
        <v>1868</v>
      </c>
      <c r="BB50" s="211" t="s">
        <v>1868</v>
      </c>
      <c r="BC50" s="211" t="s">
        <v>9498</v>
      </c>
      <c r="BD50" s="211" t="s">
        <v>32</v>
      </c>
      <c r="BE50" s="211" t="s">
        <v>32</v>
      </c>
      <c r="BF50" s="211" t="s">
        <v>32</v>
      </c>
      <c r="BG50" s="211"/>
      <c r="BH50" s="224" t="s">
        <v>0</v>
      </c>
    </row>
    <row r="51" spans="2:60" ht="50.15" customHeight="1">
      <c r="B51" s="206">
        <v>24668</v>
      </c>
      <c r="C51" s="208" t="s">
        <v>4561</v>
      </c>
      <c r="D51" s="208" t="s">
        <v>612</v>
      </c>
      <c r="E51" s="208" t="s">
        <v>54</v>
      </c>
      <c r="F51" s="209" t="s">
        <v>1842</v>
      </c>
      <c r="G51" s="210" t="s">
        <v>9491</v>
      </c>
      <c r="H51" s="210" t="s">
        <v>9491</v>
      </c>
      <c r="I51" s="210" t="s">
        <v>9491</v>
      </c>
      <c r="J51" s="210" t="s">
        <v>1879</v>
      </c>
      <c r="K51" s="210" t="s">
        <v>9491</v>
      </c>
      <c r="L51" s="210" t="s">
        <v>9491</v>
      </c>
      <c r="M51" s="210" t="s">
        <v>9491</v>
      </c>
      <c r="N51" s="210" t="s">
        <v>46</v>
      </c>
      <c r="O51" s="210" t="s">
        <v>46</v>
      </c>
      <c r="P51" s="210" t="s">
        <v>9491</v>
      </c>
      <c r="Q51" s="210" t="s">
        <v>9491</v>
      </c>
      <c r="R51" s="210" t="s">
        <v>46</v>
      </c>
      <c r="S51" s="210" t="s">
        <v>46</v>
      </c>
      <c r="T51" s="210" t="s">
        <v>9491</v>
      </c>
      <c r="U51" s="210" t="s">
        <v>46</v>
      </c>
      <c r="V51" s="210" t="s">
        <v>46</v>
      </c>
      <c r="W51" s="210" t="s">
        <v>46</v>
      </c>
      <c r="X51" s="210" t="s">
        <v>9491</v>
      </c>
      <c r="Y51" s="210" t="s">
        <v>9491</v>
      </c>
      <c r="Z51" s="210" t="s">
        <v>46</v>
      </c>
      <c r="AA51" s="210" t="s">
        <v>1879</v>
      </c>
      <c r="AB51" s="210" t="s">
        <v>1879</v>
      </c>
      <c r="AC51" s="210" t="s">
        <v>1879</v>
      </c>
      <c r="AD51" s="210" t="s">
        <v>1879</v>
      </c>
      <c r="AE51" s="211"/>
      <c r="AF51" s="211"/>
      <c r="AG51" s="211"/>
      <c r="AH51" s="211" t="s">
        <v>9650</v>
      </c>
      <c r="AI51" s="211" t="s">
        <v>9657</v>
      </c>
      <c r="AJ51" s="211" t="s">
        <v>9658</v>
      </c>
      <c r="AK51" s="211" t="s">
        <v>1864</v>
      </c>
      <c r="AL51" s="211" t="s">
        <v>9480</v>
      </c>
      <c r="AM51" s="211" t="s">
        <v>9481</v>
      </c>
      <c r="AN51" s="211" t="s">
        <v>1823</v>
      </c>
      <c r="AO51" s="211" t="str">
        <f t="shared" si="0"/>
        <v>〇</v>
      </c>
      <c r="AP51" s="211" t="str">
        <f t="shared" si="1"/>
        <v>〇</v>
      </c>
      <c r="AQ51" s="222" t="str">
        <f t="shared" si="2"/>
        <v>×</v>
      </c>
      <c r="AR51" s="211" t="str">
        <f t="shared" si="3"/>
        <v>×</v>
      </c>
      <c r="AS51" s="212" t="s">
        <v>9954</v>
      </c>
      <c r="AT51" s="213" t="s">
        <v>9943</v>
      </c>
      <c r="AU51" s="213" t="s">
        <v>9933</v>
      </c>
      <c r="AV51" s="211" t="s">
        <v>9497</v>
      </c>
      <c r="AW51" s="211" t="s">
        <v>9497</v>
      </c>
      <c r="AX51" s="211" t="s">
        <v>9654</v>
      </c>
      <c r="AY51" s="211" t="s">
        <v>9486</v>
      </c>
      <c r="AZ51" s="211"/>
      <c r="BA51" s="211" t="s">
        <v>1868</v>
      </c>
      <c r="BB51" s="211" t="s">
        <v>1868</v>
      </c>
      <c r="BC51" s="211" t="s">
        <v>9498</v>
      </c>
      <c r="BD51" s="211" t="s">
        <v>32</v>
      </c>
      <c r="BE51" s="211" t="s">
        <v>32</v>
      </c>
      <c r="BF51" s="211" t="s">
        <v>32</v>
      </c>
      <c r="BG51" s="211"/>
      <c r="BH51" s="224" t="s">
        <v>0</v>
      </c>
    </row>
    <row r="52" spans="2:60" ht="50.15" customHeight="1">
      <c r="B52" s="206">
        <v>24669</v>
      </c>
      <c r="C52" s="207" t="s">
        <v>717</v>
      </c>
      <c r="D52" s="207" t="s">
        <v>612</v>
      </c>
      <c r="E52" s="208" t="s">
        <v>54</v>
      </c>
      <c r="F52" s="209" t="s">
        <v>1842</v>
      </c>
      <c r="G52" s="210" t="s">
        <v>9491</v>
      </c>
      <c r="H52" s="210" t="s">
        <v>9491</v>
      </c>
      <c r="I52" s="210" t="s">
        <v>9491</v>
      </c>
      <c r="J52" s="210" t="s">
        <v>1879</v>
      </c>
      <c r="K52" s="210" t="s">
        <v>9491</v>
      </c>
      <c r="L52" s="210" t="s">
        <v>9491</v>
      </c>
      <c r="M52" s="210" t="s">
        <v>9491</v>
      </c>
      <c r="N52" s="210" t="s">
        <v>46</v>
      </c>
      <c r="O52" s="210" t="s">
        <v>46</v>
      </c>
      <c r="P52" s="210" t="s">
        <v>9491</v>
      </c>
      <c r="Q52" s="210" t="s">
        <v>9491</v>
      </c>
      <c r="R52" s="210" t="s">
        <v>46</v>
      </c>
      <c r="S52" s="210" t="s">
        <v>46</v>
      </c>
      <c r="T52" s="210" t="s">
        <v>9491</v>
      </c>
      <c r="U52" s="210" t="s">
        <v>46</v>
      </c>
      <c r="V52" s="210" t="s">
        <v>46</v>
      </c>
      <c r="W52" s="210" t="s">
        <v>46</v>
      </c>
      <c r="X52" s="210" t="s">
        <v>9491</v>
      </c>
      <c r="Y52" s="210" t="s">
        <v>9491</v>
      </c>
      <c r="Z52" s="210" t="s">
        <v>46</v>
      </c>
      <c r="AA52" s="210" t="s">
        <v>1879</v>
      </c>
      <c r="AB52" s="210" t="s">
        <v>1879</v>
      </c>
      <c r="AC52" s="210" t="s">
        <v>1879</v>
      </c>
      <c r="AD52" s="210" t="s">
        <v>1879</v>
      </c>
      <c r="AE52" s="211"/>
      <c r="AF52" s="211"/>
      <c r="AG52" s="211"/>
      <c r="AH52" s="211" t="s">
        <v>9650</v>
      </c>
      <c r="AI52" s="211" t="s">
        <v>9657</v>
      </c>
      <c r="AJ52" s="211" t="s">
        <v>9658</v>
      </c>
      <c r="AK52" s="211" t="s">
        <v>1864</v>
      </c>
      <c r="AL52" s="211" t="s">
        <v>9480</v>
      </c>
      <c r="AM52" s="211" t="s">
        <v>9481</v>
      </c>
      <c r="AN52" s="211" t="s">
        <v>1823</v>
      </c>
      <c r="AO52" s="211" t="str">
        <f t="shared" si="0"/>
        <v>〇</v>
      </c>
      <c r="AP52" s="211" t="str">
        <f t="shared" si="1"/>
        <v>〇</v>
      </c>
      <c r="AQ52" s="222" t="str">
        <f t="shared" si="2"/>
        <v>×</v>
      </c>
      <c r="AR52" s="211" t="str">
        <f t="shared" si="3"/>
        <v>×</v>
      </c>
      <c r="AS52" s="212" t="s">
        <v>9954</v>
      </c>
      <c r="AT52" s="213" t="s">
        <v>9943</v>
      </c>
      <c r="AU52" s="213" t="s">
        <v>9933</v>
      </c>
      <c r="AV52" s="211" t="s">
        <v>9497</v>
      </c>
      <c r="AW52" s="211" t="s">
        <v>9497</v>
      </c>
      <c r="AX52" s="211" t="s">
        <v>9654</v>
      </c>
      <c r="AY52" s="211" t="s">
        <v>9486</v>
      </c>
      <c r="AZ52" s="211"/>
      <c r="BA52" s="211" t="s">
        <v>1868</v>
      </c>
      <c r="BB52" s="211" t="s">
        <v>1868</v>
      </c>
      <c r="BC52" s="211" t="s">
        <v>9498</v>
      </c>
      <c r="BD52" s="211" t="s">
        <v>32</v>
      </c>
      <c r="BE52" s="211" t="s">
        <v>32</v>
      </c>
      <c r="BF52" s="211" t="s">
        <v>32</v>
      </c>
      <c r="BG52" s="211"/>
      <c r="BH52" s="224" t="s">
        <v>0</v>
      </c>
    </row>
    <row r="53" spans="2:60" ht="50.15" customHeight="1">
      <c r="B53" s="206">
        <v>24670</v>
      </c>
      <c r="C53" s="207" t="s">
        <v>718</v>
      </c>
      <c r="D53" s="207" t="s">
        <v>612</v>
      </c>
      <c r="E53" s="208" t="s">
        <v>54</v>
      </c>
      <c r="F53" s="209" t="s">
        <v>1842</v>
      </c>
      <c r="G53" s="210" t="s">
        <v>9491</v>
      </c>
      <c r="H53" s="210" t="s">
        <v>9491</v>
      </c>
      <c r="I53" s="210" t="s">
        <v>9491</v>
      </c>
      <c r="J53" s="210" t="s">
        <v>1879</v>
      </c>
      <c r="K53" s="210" t="s">
        <v>9491</v>
      </c>
      <c r="L53" s="210" t="s">
        <v>9491</v>
      </c>
      <c r="M53" s="210" t="s">
        <v>9491</v>
      </c>
      <c r="N53" s="210" t="s">
        <v>46</v>
      </c>
      <c r="O53" s="210" t="s">
        <v>46</v>
      </c>
      <c r="P53" s="210" t="s">
        <v>9491</v>
      </c>
      <c r="Q53" s="210" t="s">
        <v>9491</v>
      </c>
      <c r="R53" s="210" t="s">
        <v>46</v>
      </c>
      <c r="S53" s="210" t="s">
        <v>46</v>
      </c>
      <c r="T53" s="210" t="s">
        <v>9491</v>
      </c>
      <c r="U53" s="210" t="s">
        <v>46</v>
      </c>
      <c r="V53" s="210" t="s">
        <v>46</v>
      </c>
      <c r="W53" s="210" t="s">
        <v>46</v>
      </c>
      <c r="X53" s="210" t="s">
        <v>9491</v>
      </c>
      <c r="Y53" s="210" t="s">
        <v>9491</v>
      </c>
      <c r="Z53" s="210" t="s">
        <v>46</v>
      </c>
      <c r="AA53" s="210" t="s">
        <v>1879</v>
      </c>
      <c r="AB53" s="210" t="s">
        <v>1879</v>
      </c>
      <c r="AC53" s="210" t="s">
        <v>1879</v>
      </c>
      <c r="AD53" s="210" t="s">
        <v>1879</v>
      </c>
      <c r="AE53" s="211"/>
      <c r="AF53" s="211"/>
      <c r="AG53" s="211"/>
      <c r="AH53" s="211" t="s">
        <v>9650</v>
      </c>
      <c r="AI53" s="211" t="s">
        <v>9657</v>
      </c>
      <c r="AJ53" s="211" t="s">
        <v>9658</v>
      </c>
      <c r="AK53" s="211" t="s">
        <v>1864</v>
      </c>
      <c r="AL53" s="211" t="s">
        <v>9480</v>
      </c>
      <c r="AM53" s="211" t="s">
        <v>9481</v>
      </c>
      <c r="AN53" s="211" t="s">
        <v>1823</v>
      </c>
      <c r="AO53" s="211" t="str">
        <f t="shared" si="0"/>
        <v>〇</v>
      </c>
      <c r="AP53" s="211" t="str">
        <f t="shared" si="1"/>
        <v>〇</v>
      </c>
      <c r="AQ53" s="222" t="str">
        <f t="shared" si="2"/>
        <v>×</v>
      </c>
      <c r="AR53" s="211" t="str">
        <f t="shared" si="3"/>
        <v>×</v>
      </c>
      <c r="AS53" s="212" t="s">
        <v>9954</v>
      </c>
      <c r="AT53" s="213" t="s">
        <v>9943</v>
      </c>
      <c r="AU53" s="213" t="s">
        <v>9933</v>
      </c>
      <c r="AV53" s="211" t="s">
        <v>9497</v>
      </c>
      <c r="AW53" s="211" t="s">
        <v>9497</v>
      </c>
      <c r="AX53" s="211" t="s">
        <v>9654</v>
      </c>
      <c r="AY53" s="211" t="s">
        <v>9486</v>
      </c>
      <c r="AZ53" s="211"/>
      <c r="BA53" s="211" t="s">
        <v>1868</v>
      </c>
      <c r="BB53" s="211" t="s">
        <v>1868</v>
      </c>
      <c r="BC53" s="211" t="s">
        <v>9498</v>
      </c>
      <c r="BD53" s="211" t="s">
        <v>32</v>
      </c>
      <c r="BE53" s="211" t="s">
        <v>32</v>
      </c>
      <c r="BF53" s="211" t="s">
        <v>32</v>
      </c>
      <c r="BG53" s="211"/>
      <c r="BH53" s="224" t="s">
        <v>0</v>
      </c>
    </row>
    <row r="54" spans="2:60" ht="50.15" customHeight="1">
      <c r="B54" s="206">
        <v>24671</v>
      </c>
      <c r="C54" s="207" t="s">
        <v>719</v>
      </c>
      <c r="D54" s="207" t="s">
        <v>612</v>
      </c>
      <c r="E54" s="208" t="s">
        <v>54</v>
      </c>
      <c r="F54" s="209" t="s">
        <v>1842</v>
      </c>
      <c r="G54" s="210" t="s">
        <v>9491</v>
      </c>
      <c r="H54" s="210" t="s">
        <v>9491</v>
      </c>
      <c r="I54" s="210" t="s">
        <v>9491</v>
      </c>
      <c r="J54" s="210" t="s">
        <v>1879</v>
      </c>
      <c r="K54" s="210" t="s">
        <v>9491</v>
      </c>
      <c r="L54" s="210" t="s">
        <v>9491</v>
      </c>
      <c r="M54" s="210" t="s">
        <v>9491</v>
      </c>
      <c r="N54" s="210" t="s">
        <v>46</v>
      </c>
      <c r="O54" s="210" t="s">
        <v>46</v>
      </c>
      <c r="P54" s="210" t="s">
        <v>9491</v>
      </c>
      <c r="Q54" s="210" t="s">
        <v>9491</v>
      </c>
      <c r="R54" s="210" t="s">
        <v>46</v>
      </c>
      <c r="S54" s="210" t="s">
        <v>46</v>
      </c>
      <c r="T54" s="210" t="s">
        <v>9491</v>
      </c>
      <c r="U54" s="210" t="s">
        <v>46</v>
      </c>
      <c r="V54" s="210" t="s">
        <v>46</v>
      </c>
      <c r="W54" s="210" t="s">
        <v>46</v>
      </c>
      <c r="X54" s="210" t="s">
        <v>9491</v>
      </c>
      <c r="Y54" s="210" t="s">
        <v>9491</v>
      </c>
      <c r="Z54" s="210" t="s">
        <v>46</v>
      </c>
      <c r="AA54" s="210" t="s">
        <v>1879</v>
      </c>
      <c r="AB54" s="210" t="s">
        <v>1879</v>
      </c>
      <c r="AC54" s="210" t="s">
        <v>1879</v>
      </c>
      <c r="AD54" s="210" t="s">
        <v>1879</v>
      </c>
      <c r="AE54" s="211"/>
      <c r="AF54" s="211"/>
      <c r="AG54" s="211"/>
      <c r="AH54" s="211" t="s">
        <v>9650</v>
      </c>
      <c r="AI54" s="211" t="s">
        <v>9657</v>
      </c>
      <c r="AJ54" s="211" t="s">
        <v>9658</v>
      </c>
      <c r="AK54" s="211" t="s">
        <v>1864</v>
      </c>
      <c r="AL54" s="211" t="s">
        <v>9480</v>
      </c>
      <c r="AM54" s="211" t="s">
        <v>9481</v>
      </c>
      <c r="AN54" s="211" t="s">
        <v>1823</v>
      </c>
      <c r="AO54" s="211" t="str">
        <f t="shared" si="0"/>
        <v>〇</v>
      </c>
      <c r="AP54" s="211" t="str">
        <f t="shared" si="1"/>
        <v>〇</v>
      </c>
      <c r="AQ54" s="222" t="str">
        <f t="shared" si="2"/>
        <v>×</v>
      </c>
      <c r="AR54" s="211" t="str">
        <f t="shared" si="3"/>
        <v>×</v>
      </c>
      <c r="AS54" s="212" t="s">
        <v>9954</v>
      </c>
      <c r="AT54" s="213" t="s">
        <v>9943</v>
      </c>
      <c r="AU54" s="213" t="s">
        <v>9933</v>
      </c>
      <c r="AV54" s="211" t="s">
        <v>9497</v>
      </c>
      <c r="AW54" s="211" t="s">
        <v>9497</v>
      </c>
      <c r="AX54" s="211" t="s">
        <v>9654</v>
      </c>
      <c r="AY54" s="211" t="s">
        <v>9486</v>
      </c>
      <c r="AZ54" s="211"/>
      <c r="BA54" s="211" t="s">
        <v>1868</v>
      </c>
      <c r="BB54" s="211" t="s">
        <v>1868</v>
      </c>
      <c r="BC54" s="211" t="s">
        <v>9498</v>
      </c>
      <c r="BD54" s="211" t="s">
        <v>32</v>
      </c>
      <c r="BE54" s="211" t="s">
        <v>32</v>
      </c>
      <c r="BF54" s="211" t="s">
        <v>32</v>
      </c>
      <c r="BG54" s="211"/>
      <c r="BH54" s="224" t="s">
        <v>0</v>
      </c>
    </row>
    <row r="55" spans="2:60" ht="50.15" customHeight="1">
      <c r="B55" s="206">
        <v>24672</v>
      </c>
      <c r="C55" s="207" t="s">
        <v>800</v>
      </c>
      <c r="D55" s="207" t="s">
        <v>612</v>
      </c>
      <c r="E55" s="208" t="s">
        <v>54</v>
      </c>
      <c r="F55" s="209" t="s">
        <v>1842</v>
      </c>
      <c r="G55" s="210" t="s">
        <v>9491</v>
      </c>
      <c r="H55" s="210" t="s">
        <v>9491</v>
      </c>
      <c r="I55" s="210" t="s">
        <v>9491</v>
      </c>
      <c r="J55" s="210" t="s">
        <v>1879</v>
      </c>
      <c r="K55" s="210" t="s">
        <v>9491</v>
      </c>
      <c r="L55" s="210" t="s">
        <v>9491</v>
      </c>
      <c r="M55" s="210" t="s">
        <v>9491</v>
      </c>
      <c r="N55" s="210" t="s">
        <v>46</v>
      </c>
      <c r="O55" s="210" t="s">
        <v>46</v>
      </c>
      <c r="P55" s="210" t="s">
        <v>9491</v>
      </c>
      <c r="Q55" s="210" t="s">
        <v>9491</v>
      </c>
      <c r="R55" s="210" t="s">
        <v>46</v>
      </c>
      <c r="S55" s="210" t="s">
        <v>46</v>
      </c>
      <c r="T55" s="210" t="s">
        <v>9491</v>
      </c>
      <c r="U55" s="210" t="s">
        <v>46</v>
      </c>
      <c r="V55" s="210" t="s">
        <v>46</v>
      </c>
      <c r="W55" s="210" t="s">
        <v>46</v>
      </c>
      <c r="X55" s="210" t="s">
        <v>9491</v>
      </c>
      <c r="Y55" s="210" t="s">
        <v>9491</v>
      </c>
      <c r="Z55" s="210" t="s">
        <v>46</v>
      </c>
      <c r="AA55" s="210" t="s">
        <v>1879</v>
      </c>
      <c r="AB55" s="210" t="s">
        <v>1879</v>
      </c>
      <c r="AC55" s="210" t="s">
        <v>1879</v>
      </c>
      <c r="AD55" s="210" t="s">
        <v>1879</v>
      </c>
      <c r="AE55" s="211"/>
      <c r="AF55" s="211"/>
      <c r="AG55" s="211"/>
      <c r="AH55" s="211" t="s">
        <v>9650</v>
      </c>
      <c r="AI55" s="211" t="s">
        <v>9657</v>
      </c>
      <c r="AJ55" s="211" t="s">
        <v>9658</v>
      </c>
      <c r="AK55" s="211" t="s">
        <v>1864</v>
      </c>
      <c r="AL55" s="211" t="s">
        <v>9480</v>
      </c>
      <c r="AM55" s="211" t="s">
        <v>9481</v>
      </c>
      <c r="AN55" s="211" t="s">
        <v>1823</v>
      </c>
      <c r="AO55" s="211" t="str">
        <f t="shared" si="0"/>
        <v>〇</v>
      </c>
      <c r="AP55" s="211" t="str">
        <f t="shared" si="1"/>
        <v>〇</v>
      </c>
      <c r="AQ55" s="222" t="str">
        <f t="shared" si="2"/>
        <v>×</v>
      </c>
      <c r="AR55" s="211" t="str">
        <f t="shared" si="3"/>
        <v>×</v>
      </c>
      <c r="AS55" s="212" t="s">
        <v>9954</v>
      </c>
      <c r="AT55" s="213" t="s">
        <v>9943</v>
      </c>
      <c r="AU55" s="213" t="s">
        <v>9933</v>
      </c>
      <c r="AV55" s="211" t="s">
        <v>9497</v>
      </c>
      <c r="AW55" s="211" t="s">
        <v>9497</v>
      </c>
      <c r="AX55" s="211" t="s">
        <v>9654</v>
      </c>
      <c r="AY55" s="211" t="s">
        <v>9486</v>
      </c>
      <c r="AZ55" s="211"/>
      <c r="BA55" s="211" t="s">
        <v>1868</v>
      </c>
      <c r="BB55" s="211" t="s">
        <v>1868</v>
      </c>
      <c r="BC55" s="211" t="s">
        <v>9498</v>
      </c>
      <c r="BD55" s="211" t="s">
        <v>32</v>
      </c>
      <c r="BE55" s="211" t="s">
        <v>32</v>
      </c>
      <c r="BF55" s="211" t="s">
        <v>32</v>
      </c>
      <c r="BG55" s="211"/>
      <c r="BH55" s="224" t="s">
        <v>0</v>
      </c>
    </row>
    <row r="56" spans="2:60" ht="50.15" customHeight="1">
      <c r="B56" s="206">
        <v>24673</v>
      </c>
      <c r="C56" s="207" t="s">
        <v>890</v>
      </c>
      <c r="D56" s="207" t="s">
        <v>612</v>
      </c>
      <c r="E56" s="208" t="s">
        <v>54</v>
      </c>
      <c r="F56" s="209" t="s">
        <v>1842</v>
      </c>
      <c r="G56" s="210" t="s">
        <v>9491</v>
      </c>
      <c r="H56" s="210" t="s">
        <v>9491</v>
      </c>
      <c r="I56" s="210" t="s">
        <v>9491</v>
      </c>
      <c r="J56" s="210" t="s">
        <v>1879</v>
      </c>
      <c r="K56" s="210" t="s">
        <v>9491</v>
      </c>
      <c r="L56" s="210" t="s">
        <v>9491</v>
      </c>
      <c r="M56" s="210" t="s">
        <v>9491</v>
      </c>
      <c r="N56" s="210" t="s">
        <v>46</v>
      </c>
      <c r="O56" s="210" t="s">
        <v>46</v>
      </c>
      <c r="P56" s="210" t="s">
        <v>9491</v>
      </c>
      <c r="Q56" s="210" t="s">
        <v>9491</v>
      </c>
      <c r="R56" s="210" t="s">
        <v>46</v>
      </c>
      <c r="S56" s="210" t="s">
        <v>46</v>
      </c>
      <c r="T56" s="210" t="s">
        <v>9491</v>
      </c>
      <c r="U56" s="210" t="s">
        <v>46</v>
      </c>
      <c r="V56" s="210" t="s">
        <v>46</v>
      </c>
      <c r="W56" s="210" t="s">
        <v>46</v>
      </c>
      <c r="X56" s="210" t="s">
        <v>9491</v>
      </c>
      <c r="Y56" s="210" t="s">
        <v>9491</v>
      </c>
      <c r="Z56" s="210" t="s">
        <v>46</v>
      </c>
      <c r="AA56" s="210" t="s">
        <v>1879</v>
      </c>
      <c r="AB56" s="210" t="s">
        <v>1879</v>
      </c>
      <c r="AC56" s="210" t="s">
        <v>1879</v>
      </c>
      <c r="AD56" s="210" t="s">
        <v>1879</v>
      </c>
      <c r="AE56" s="211"/>
      <c r="AF56" s="211"/>
      <c r="AG56" s="211"/>
      <c r="AH56" s="211" t="s">
        <v>9650</v>
      </c>
      <c r="AI56" s="211" t="s">
        <v>9657</v>
      </c>
      <c r="AJ56" s="211" t="s">
        <v>9658</v>
      </c>
      <c r="AK56" s="211" t="s">
        <v>1864</v>
      </c>
      <c r="AL56" s="211" t="s">
        <v>9480</v>
      </c>
      <c r="AM56" s="211" t="s">
        <v>9481</v>
      </c>
      <c r="AN56" s="211" t="s">
        <v>1823</v>
      </c>
      <c r="AO56" s="211" t="str">
        <f t="shared" si="0"/>
        <v>〇</v>
      </c>
      <c r="AP56" s="211" t="str">
        <f t="shared" si="1"/>
        <v>〇</v>
      </c>
      <c r="AQ56" s="222" t="str">
        <f t="shared" si="2"/>
        <v>×</v>
      </c>
      <c r="AR56" s="211" t="str">
        <f t="shared" si="3"/>
        <v>×</v>
      </c>
      <c r="AS56" s="212" t="s">
        <v>9954</v>
      </c>
      <c r="AT56" s="213" t="s">
        <v>9943</v>
      </c>
      <c r="AU56" s="213" t="s">
        <v>9933</v>
      </c>
      <c r="AV56" s="211" t="s">
        <v>9497</v>
      </c>
      <c r="AW56" s="211" t="s">
        <v>9497</v>
      </c>
      <c r="AX56" s="211" t="s">
        <v>9654</v>
      </c>
      <c r="AY56" s="211" t="s">
        <v>9486</v>
      </c>
      <c r="AZ56" s="211"/>
      <c r="BA56" s="211" t="s">
        <v>1868</v>
      </c>
      <c r="BB56" s="211" t="s">
        <v>1868</v>
      </c>
      <c r="BC56" s="211" t="s">
        <v>9498</v>
      </c>
      <c r="BD56" s="211" t="s">
        <v>32</v>
      </c>
      <c r="BE56" s="211" t="s">
        <v>32</v>
      </c>
      <c r="BF56" s="211" t="s">
        <v>32</v>
      </c>
      <c r="BG56" s="211"/>
      <c r="BH56" s="224" t="s">
        <v>0</v>
      </c>
    </row>
    <row r="57" spans="2:60" ht="50.15" customHeight="1">
      <c r="B57" s="206">
        <v>24674</v>
      </c>
      <c r="C57" s="207" t="s">
        <v>891</v>
      </c>
      <c r="D57" s="207" t="s">
        <v>612</v>
      </c>
      <c r="E57" s="208" t="s">
        <v>54</v>
      </c>
      <c r="F57" s="209" t="s">
        <v>55</v>
      </c>
      <c r="G57" s="210" t="s">
        <v>1879</v>
      </c>
      <c r="H57" s="210" t="s">
        <v>9491</v>
      </c>
      <c r="I57" s="210" t="s">
        <v>1879</v>
      </c>
      <c r="J57" s="210" t="s">
        <v>1879</v>
      </c>
      <c r="K57" s="210" t="s">
        <v>9491</v>
      </c>
      <c r="L57" s="210" t="s">
        <v>9491</v>
      </c>
      <c r="M57" s="210" t="s">
        <v>9491</v>
      </c>
      <c r="N57" s="210" t="s">
        <v>1879</v>
      </c>
      <c r="O57" s="210" t="s">
        <v>46</v>
      </c>
      <c r="P57" s="210" t="s">
        <v>9491</v>
      </c>
      <c r="Q57" s="210" t="s">
        <v>9491</v>
      </c>
      <c r="R57" s="210" t="s">
        <v>9491</v>
      </c>
      <c r="S57" s="210" t="s">
        <v>9491</v>
      </c>
      <c r="T57" s="210" t="s">
        <v>9491</v>
      </c>
      <c r="U57" s="210" t="s">
        <v>9491</v>
      </c>
      <c r="V57" s="210" t="s">
        <v>9491</v>
      </c>
      <c r="W57" s="210" t="s">
        <v>9491</v>
      </c>
      <c r="X57" s="210" t="s">
        <v>9491</v>
      </c>
      <c r="Y57" s="210" t="s">
        <v>9491</v>
      </c>
      <c r="Z57" s="210" t="s">
        <v>46</v>
      </c>
      <c r="AA57" s="210" t="s">
        <v>1879</v>
      </c>
      <c r="AB57" s="210" t="s">
        <v>1879</v>
      </c>
      <c r="AC57" s="210" t="s">
        <v>1879</v>
      </c>
      <c r="AD57" s="210" t="s">
        <v>1879</v>
      </c>
      <c r="AE57" s="211"/>
      <c r="AF57" s="211"/>
      <c r="AG57" s="211"/>
      <c r="AH57" s="211" t="s">
        <v>9650</v>
      </c>
      <c r="AI57" s="211" t="s">
        <v>9657</v>
      </c>
      <c r="AJ57" s="211" t="s">
        <v>9659</v>
      </c>
      <c r="AK57" s="211" t="s">
        <v>1866</v>
      </c>
      <c r="AL57" s="211" t="s">
        <v>9480</v>
      </c>
      <c r="AM57" s="211" t="s">
        <v>9481</v>
      </c>
      <c r="AN57" s="211" t="s">
        <v>1823</v>
      </c>
      <c r="AO57" s="211" t="str">
        <f t="shared" si="0"/>
        <v>〇</v>
      </c>
      <c r="AP57" s="211" t="str">
        <f t="shared" si="1"/>
        <v>〇</v>
      </c>
      <c r="AQ57" s="222" t="str">
        <f t="shared" si="2"/>
        <v>〇</v>
      </c>
      <c r="AR57" s="211" t="str">
        <f t="shared" si="3"/>
        <v>×</v>
      </c>
      <c r="AS57" s="212" t="s">
        <v>9500</v>
      </c>
      <c r="AT57" s="213" t="s">
        <v>9944</v>
      </c>
      <c r="AU57" s="213" t="s">
        <v>9933</v>
      </c>
      <c r="AV57" s="211" t="s">
        <v>9497</v>
      </c>
      <c r="AW57" s="211" t="s">
        <v>9497</v>
      </c>
      <c r="AX57" s="211" t="s">
        <v>9654</v>
      </c>
      <c r="AY57" s="211" t="s">
        <v>9486</v>
      </c>
      <c r="AZ57" s="211"/>
      <c r="BA57" s="211" t="s">
        <v>1868</v>
      </c>
      <c r="BB57" s="211" t="s">
        <v>1868</v>
      </c>
      <c r="BC57" s="211" t="s">
        <v>9520</v>
      </c>
      <c r="BD57" s="211" t="s">
        <v>9653</v>
      </c>
      <c r="BE57" s="211" t="s">
        <v>32</v>
      </c>
      <c r="BF57" s="211" t="s">
        <v>32</v>
      </c>
      <c r="BG57" s="211"/>
      <c r="BH57" s="224" t="s">
        <v>0</v>
      </c>
    </row>
    <row r="58" spans="2:60" ht="50.15" customHeight="1">
      <c r="B58" s="206">
        <v>24675</v>
      </c>
      <c r="C58" s="207" t="s">
        <v>909</v>
      </c>
      <c r="D58" s="207" t="s">
        <v>612</v>
      </c>
      <c r="E58" s="208" t="s">
        <v>54</v>
      </c>
      <c r="F58" s="209" t="s">
        <v>55</v>
      </c>
      <c r="G58" s="210" t="s">
        <v>46</v>
      </c>
      <c r="H58" s="210" t="s">
        <v>9491</v>
      </c>
      <c r="I58" s="210" t="s">
        <v>1879</v>
      </c>
      <c r="J58" s="210" t="s">
        <v>1879</v>
      </c>
      <c r="K58" s="210" t="s">
        <v>9491</v>
      </c>
      <c r="L58" s="210" t="s">
        <v>9491</v>
      </c>
      <c r="M58" s="210" t="s">
        <v>9491</v>
      </c>
      <c r="N58" s="210" t="s">
        <v>1879</v>
      </c>
      <c r="O58" s="210" t="s">
        <v>46</v>
      </c>
      <c r="P58" s="210" t="s">
        <v>9491</v>
      </c>
      <c r="Q58" s="210" t="s">
        <v>9491</v>
      </c>
      <c r="R58" s="210" t="s">
        <v>9491</v>
      </c>
      <c r="S58" s="210" t="s">
        <v>9491</v>
      </c>
      <c r="T58" s="210" t="s">
        <v>9491</v>
      </c>
      <c r="U58" s="210" t="s">
        <v>9491</v>
      </c>
      <c r="V58" s="210" t="s">
        <v>9491</v>
      </c>
      <c r="W58" s="210" t="s">
        <v>9491</v>
      </c>
      <c r="X58" s="210" t="s">
        <v>9491</v>
      </c>
      <c r="Y58" s="210" t="s">
        <v>9491</v>
      </c>
      <c r="Z58" s="210" t="s">
        <v>46</v>
      </c>
      <c r="AA58" s="210" t="s">
        <v>1879</v>
      </c>
      <c r="AB58" s="210" t="s">
        <v>1879</v>
      </c>
      <c r="AC58" s="210" t="s">
        <v>1879</v>
      </c>
      <c r="AD58" s="210" t="s">
        <v>1879</v>
      </c>
      <c r="AE58" s="211"/>
      <c r="AF58" s="211"/>
      <c r="AG58" s="211"/>
      <c r="AH58" s="211"/>
      <c r="AI58" s="211"/>
      <c r="AJ58" s="211"/>
      <c r="AK58" s="211" t="s">
        <v>1866</v>
      </c>
      <c r="AL58" s="211" t="s">
        <v>9480</v>
      </c>
      <c r="AM58" s="211" t="s">
        <v>9481</v>
      </c>
      <c r="AN58" s="211" t="s">
        <v>1823</v>
      </c>
      <c r="AO58" s="211" t="str">
        <f t="shared" si="0"/>
        <v>〇</v>
      </c>
      <c r="AP58" s="211" t="str">
        <f t="shared" si="1"/>
        <v>〇</v>
      </c>
      <c r="AQ58" s="222" t="str">
        <f t="shared" si="2"/>
        <v>〇</v>
      </c>
      <c r="AR58" s="211" t="str">
        <f t="shared" si="3"/>
        <v>×</v>
      </c>
      <c r="AS58" s="212" t="s">
        <v>9500</v>
      </c>
      <c r="AT58" s="213" t="s">
        <v>9944</v>
      </c>
      <c r="AU58" s="213" t="s">
        <v>9933</v>
      </c>
      <c r="AV58" s="211" t="s">
        <v>9497</v>
      </c>
      <c r="AW58" s="211" t="s">
        <v>9497</v>
      </c>
      <c r="AX58" s="211"/>
      <c r="AY58" s="211" t="s">
        <v>9486</v>
      </c>
      <c r="AZ58" s="211"/>
      <c r="BA58" s="211" t="s">
        <v>1868</v>
      </c>
      <c r="BB58" s="211" t="s">
        <v>1868</v>
      </c>
      <c r="BC58" s="211" t="s">
        <v>9520</v>
      </c>
      <c r="BD58" s="211" t="s">
        <v>9653</v>
      </c>
      <c r="BE58" s="211" t="s">
        <v>32</v>
      </c>
      <c r="BF58" s="211" t="s">
        <v>32</v>
      </c>
      <c r="BG58" s="211"/>
      <c r="BH58" s="224" t="s">
        <v>0</v>
      </c>
    </row>
    <row r="59" spans="2:60" ht="50.15" customHeight="1">
      <c r="B59" s="206">
        <v>24676</v>
      </c>
      <c r="C59" s="207" t="s">
        <v>4562</v>
      </c>
      <c r="D59" s="207" t="s">
        <v>612</v>
      </c>
      <c r="E59" s="208" t="s">
        <v>54</v>
      </c>
      <c r="F59" s="209" t="s">
        <v>55</v>
      </c>
      <c r="G59" s="210" t="s">
        <v>9491</v>
      </c>
      <c r="H59" s="210" t="s">
        <v>9491</v>
      </c>
      <c r="I59" s="210" t="s">
        <v>1879</v>
      </c>
      <c r="J59" s="210" t="s">
        <v>1879</v>
      </c>
      <c r="K59" s="210" t="s">
        <v>9491</v>
      </c>
      <c r="L59" s="210" t="s">
        <v>9491</v>
      </c>
      <c r="M59" s="210" t="s">
        <v>9491</v>
      </c>
      <c r="N59" s="210" t="s">
        <v>9491</v>
      </c>
      <c r="O59" s="210" t="s">
        <v>46</v>
      </c>
      <c r="P59" s="210" t="s">
        <v>9491</v>
      </c>
      <c r="Q59" s="210" t="s">
        <v>9491</v>
      </c>
      <c r="R59" s="210" t="s">
        <v>9491</v>
      </c>
      <c r="S59" s="210" t="s">
        <v>9491</v>
      </c>
      <c r="T59" s="210" t="s">
        <v>9491</v>
      </c>
      <c r="U59" s="210" t="s">
        <v>9491</v>
      </c>
      <c r="V59" s="210" t="s">
        <v>9491</v>
      </c>
      <c r="W59" s="210" t="s">
        <v>9491</v>
      </c>
      <c r="X59" s="210" t="s">
        <v>9491</v>
      </c>
      <c r="Y59" s="210" t="s">
        <v>9491</v>
      </c>
      <c r="Z59" s="210" t="s">
        <v>46</v>
      </c>
      <c r="AA59" s="210" t="s">
        <v>1879</v>
      </c>
      <c r="AB59" s="210" t="s">
        <v>1879</v>
      </c>
      <c r="AC59" s="210" t="s">
        <v>1879</v>
      </c>
      <c r="AD59" s="210" t="s">
        <v>1879</v>
      </c>
      <c r="AE59" s="211"/>
      <c r="AF59" s="211"/>
      <c r="AG59" s="211"/>
      <c r="AH59" s="211"/>
      <c r="AI59" s="211"/>
      <c r="AJ59" s="211"/>
      <c r="AK59" s="211" t="s">
        <v>1863</v>
      </c>
      <c r="AL59" s="211" t="s">
        <v>9480</v>
      </c>
      <c r="AM59" s="211" t="s">
        <v>9481</v>
      </c>
      <c r="AN59" s="211" t="s">
        <v>1823</v>
      </c>
      <c r="AO59" s="211" t="str">
        <f t="shared" si="0"/>
        <v>〇</v>
      </c>
      <c r="AP59" s="211" t="str">
        <f t="shared" si="1"/>
        <v>〇</v>
      </c>
      <c r="AQ59" s="222" t="str">
        <f t="shared" si="2"/>
        <v>×</v>
      </c>
      <c r="AR59" s="211" t="str">
        <f t="shared" si="3"/>
        <v>×</v>
      </c>
      <c r="AS59" s="212" t="s">
        <v>9540</v>
      </c>
      <c r="AT59" s="213" t="s">
        <v>9943</v>
      </c>
      <c r="AU59" s="213" t="s">
        <v>9933</v>
      </c>
      <c r="AV59" s="211" t="s">
        <v>9497</v>
      </c>
      <c r="AW59" s="211" t="s">
        <v>9497</v>
      </c>
      <c r="AX59" s="211"/>
      <c r="AY59" s="211" t="s">
        <v>9486</v>
      </c>
      <c r="AZ59" s="211"/>
      <c r="BA59" s="211" t="s">
        <v>1868</v>
      </c>
      <c r="BB59" s="211" t="s">
        <v>1868</v>
      </c>
      <c r="BC59" s="211" t="s">
        <v>9520</v>
      </c>
      <c r="BD59" s="211" t="s">
        <v>9653</v>
      </c>
      <c r="BE59" s="211" t="s">
        <v>32</v>
      </c>
      <c r="BF59" s="211" t="s">
        <v>32</v>
      </c>
      <c r="BG59" s="211"/>
      <c r="BH59" s="224" t="s">
        <v>0</v>
      </c>
    </row>
    <row r="60" spans="2:60" ht="50.15" customHeight="1">
      <c r="B60" s="206">
        <v>24677</v>
      </c>
      <c r="C60" s="207" t="s">
        <v>910</v>
      </c>
      <c r="D60" s="207" t="s">
        <v>612</v>
      </c>
      <c r="E60" s="208" t="s">
        <v>54</v>
      </c>
      <c r="F60" s="209" t="s">
        <v>55</v>
      </c>
      <c r="G60" s="210" t="s">
        <v>9491</v>
      </c>
      <c r="H60" s="210" t="s">
        <v>9491</v>
      </c>
      <c r="I60" s="210" t="s">
        <v>1879</v>
      </c>
      <c r="J60" s="210" t="s">
        <v>1879</v>
      </c>
      <c r="K60" s="210" t="s">
        <v>9491</v>
      </c>
      <c r="L60" s="210" t="s">
        <v>9491</v>
      </c>
      <c r="M60" s="210" t="s">
        <v>9491</v>
      </c>
      <c r="N60" s="210" t="s">
        <v>1879</v>
      </c>
      <c r="O60" s="210" t="s">
        <v>46</v>
      </c>
      <c r="P60" s="210" t="s">
        <v>9491</v>
      </c>
      <c r="Q60" s="210" t="s">
        <v>9491</v>
      </c>
      <c r="R60" s="210" t="s">
        <v>9491</v>
      </c>
      <c r="S60" s="210" t="s">
        <v>9491</v>
      </c>
      <c r="T60" s="210" t="s">
        <v>9491</v>
      </c>
      <c r="U60" s="210" t="s">
        <v>9491</v>
      </c>
      <c r="V60" s="210" t="s">
        <v>9491</v>
      </c>
      <c r="W60" s="210" t="s">
        <v>9491</v>
      </c>
      <c r="X60" s="210" t="s">
        <v>9491</v>
      </c>
      <c r="Y60" s="210" t="s">
        <v>9491</v>
      </c>
      <c r="Z60" s="210" t="s">
        <v>46</v>
      </c>
      <c r="AA60" s="210" t="s">
        <v>1879</v>
      </c>
      <c r="AB60" s="210" t="s">
        <v>1879</v>
      </c>
      <c r="AC60" s="210" t="s">
        <v>1879</v>
      </c>
      <c r="AD60" s="210" t="s">
        <v>1879</v>
      </c>
      <c r="AE60" s="211"/>
      <c r="AF60" s="211"/>
      <c r="AG60" s="211"/>
      <c r="AH60" s="211"/>
      <c r="AI60" s="211"/>
      <c r="AJ60" s="211"/>
      <c r="AK60" s="211" t="s">
        <v>1866</v>
      </c>
      <c r="AL60" s="211" t="s">
        <v>9480</v>
      </c>
      <c r="AM60" s="211" t="s">
        <v>9481</v>
      </c>
      <c r="AN60" s="211" t="s">
        <v>1823</v>
      </c>
      <c r="AO60" s="211" t="str">
        <f t="shared" si="0"/>
        <v>〇</v>
      </c>
      <c r="AP60" s="211" t="str">
        <f t="shared" si="1"/>
        <v>〇</v>
      </c>
      <c r="AQ60" s="222" t="str">
        <f t="shared" si="2"/>
        <v>〇</v>
      </c>
      <c r="AR60" s="211" t="str">
        <f t="shared" si="3"/>
        <v>×</v>
      </c>
      <c r="AS60" s="212" t="s">
        <v>9500</v>
      </c>
      <c r="AT60" s="213" t="s">
        <v>9944</v>
      </c>
      <c r="AU60" s="213" t="s">
        <v>9933</v>
      </c>
      <c r="AV60" s="211" t="s">
        <v>9497</v>
      </c>
      <c r="AW60" s="211" t="s">
        <v>9497</v>
      </c>
      <c r="AX60" s="211" t="s">
        <v>9654</v>
      </c>
      <c r="AY60" s="211" t="s">
        <v>9486</v>
      </c>
      <c r="AZ60" s="211"/>
      <c r="BA60" s="211" t="s">
        <v>1868</v>
      </c>
      <c r="BB60" s="211" t="s">
        <v>1868</v>
      </c>
      <c r="BC60" s="211" t="s">
        <v>9520</v>
      </c>
      <c r="BD60" s="211" t="s">
        <v>9653</v>
      </c>
      <c r="BE60" s="211" t="s">
        <v>32</v>
      </c>
      <c r="BF60" s="211" t="s">
        <v>32</v>
      </c>
      <c r="BG60" s="211"/>
      <c r="BH60" s="224" t="s">
        <v>0</v>
      </c>
    </row>
    <row r="61" spans="2:60" ht="50.15" customHeight="1">
      <c r="B61" s="206">
        <v>24678</v>
      </c>
      <c r="C61" s="207" t="s">
        <v>911</v>
      </c>
      <c r="D61" s="207" t="s">
        <v>612</v>
      </c>
      <c r="E61" s="208" t="s">
        <v>54</v>
      </c>
      <c r="F61" s="209" t="s">
        <v>55</v>
      </c>
      <c r="G61" s="210" t="s">
        <v>9491</v>
      </c>
      <c r="H61" s="210" t="s">
        <v>9491</v>
      </c>
      <c r="I61" s="210" t="s">
        <v>1879</v>
      </c>
      <c r="J61" s="210" t="s">
        <v>1879</v>
      </c>
      <c r="K61" s="210" t="s">
        <v>9491</v>
      </c>
      <c r="L61" s="210" t="s">
        <v>9491</v>
      </c>
      <c r="M61" s="210" t="s">
        <v>9491</v>
      </c>
      <c r="N61" s="210" t="s">
        <v>1879</v>
      </c>
      <c r="O61" s="210" t="s">
        <v>46</v>
      </c>
      <c r="P61" s="210" t="s">
        <v>9491</v>
      </c>
      <c r="Q61" s="210" t="s">
        <v>9491</v>
      </c>
      <c r="R61" s="210" t="s">
        <v>9491</v>
      </c>
      <c r="S61" s="210" t="s">
        <v>9491</v>
      </c>
      <c r="T61" s="210" t="s">
        <v>9491</v>
      </c>
      <c r="U61" s="210" t="s">
        <v>9491</v>
      </c>
      <c r="V61" s="210" t="s">
        <v>9491</v>
      </c>
      <c r="W61" s="210" t="s">
        <v>9491</v>
      </c>
      <c r="X61" s="210" t="s">
        <v>9491</v>
      </c>
      <c r="Y61" s="210" t="s">
        <v>9491</v>
      </c>
      <c r="Z61" s="210" t="s">
        <v>46</v>
      </c>
      <c r="AA61" s="210" t="s">
        <v>1879</v>
      </c>
      <c r="AB61" s="210" t="s">
        <v>1879</v>
      </c>
      <c r="AC61" s="210" t="s">
        <v>1879</v>
      </c>
      <c r="AD61" s="210" t="s">
        <v>1879</v>
      </c>
      <c r="AE61" s="211"/>
      <c r="AF61" s="211"/>
      <c r="AG61" s="211"/>
      <c r="AH61" s="211"/>
      <c r="AI61" s="211"/>
      <c r="AJ61" s="211"/>
      <c r="AK61" s="211" t="s">
        <v>1866</v>
      </c>
      <c r="AL61" s="211" t="s">
        <v>9480</v>
      </c>
      <c r="AM61" s="211" t="s">
        <v>9481</v>
      </c>
      <c r="AN61" s="211" t="s">
        <v>1823</v>
      </c>
      <c r="AO61" s="211" t="str">
        <f t="shared" si="0"/>
        <v>〇</v>
      </c>
      <c r="AP61" s="211" t="str">
        <f t="shared" si="1"/>
        <v>〇</v>
      </c>
      <c r="AQ61" s="222" t="str">
        <f t="shared" si="2"/>
        <v>〇</v>
      </c>
      <c r="AR61" s="211" t="str">
        <f t="shared" si="3"/>
        <v>×</v>
      </c>
      <c r="AS61" s="212" t="s">
        <v>9500</v>
      </c>
      <c r="AT61" s="213" t="s">
        <v>9944</v>
      </c>
      <c r="AU61" s="213" t="s">
        <v>9933</v>
      </c>
      <c r="AV61" s="211" t="s">
        <v>9497</v>
      </c>
      <c r="AW61" s="211" t="s">
        <v>9497</v>
      </c>
      <c r="AX61" s="211" t="s">
        <v>9654</v>
      </c>
      <c r="AY61" s="211" t="s">
        <v>9486</v>
      </c>
      <c r="AZ61" s="211"/>
      <c r="BA61" s="211" t="s">
        <v>1868</v>
      </c>
      <c r="BB61" s="211" t="s">
        <v>1868</v>
      </c>
      <c r="BC61" s="211" t="s">
        <v>9520</v>
      </c>
      <c r="BD61" s="211" t="s">
        <v>9653</v>
      </c>
      <c r="BE61" s="211" t="s">
        <v>32</v>
      </c>
      <c r="BF61" s="211" t="s">
        <v>32</v>
      </c>
      <c r="BG61" s="211"/>
      <c r="BH61" s="224" t="s">
        <v>0</v>
      </c>
    </row>
    <row r="62" spans="2:60" ht="50.15" customHeight="1">
      <c r="B62" s="206">
        <v>24679</v>
      </c>
      <c r="C62" s="207" t="s">
        <v>916</v>
      </c>
      <c r="D62" s="207" t="s">
        <v>612</v>
      </c>
      <c r="E62" s="208" t="s">
        <v>177</v>
      </c>
      <c r="F62" s="209" t="s">
        <v>132</v>
      </c>
      <c r="G62" s="210" t="s">
        <v>9491</v>
      </c>
      <c r="H62" s="210" t="s">
        <v>9491</v>
      </c>
      <c r="I62" s="210" t="s">
        <v>1879</v>
      </c>
      <c r="J62" s="210" t="s">
        <v>1879</v>
      </c>
      <c r="K62" s="210" t="s">
        <v>9491</v>
      </c>
      <c r="L62" s="210" t="s">
        <v>9491</v>
      </c>
      <c r="M62" s="210" t="s">
        <v>9491</v>
      </c>
      <c r="N62" s="210" t="s">
        <v>46</v>
      </c>
      <c r="O62" s="210" t="s">
        <v>46</v>
      </c>
      <c r="P62" s="210" t="s">
        <v>9491</v>
      </c>
      <c r="Q62" s="210" t="s">
        <v>9491</v>
      </c>
      <c r="R62" s="210" t="s">
        <v>9491</v>
      </c>
      <c r="S62" s="210" t="s">
        <v>9491</v>
      </c>
      <c r="T62" s="210" t="s">
        <v>9491</v>
      </c>
      <c r="U62" s="210" t="s">
        <v>9491</v>
      </c>
      <c r="V62" s="210" t="s">
        <v>9491</v>
      </c>
      <c r="W62" s="210" t="s">
        <v>9491</v>
      </c>
      <c r="X62" s="210" t="s">
        <v>9491</v>
      </c>
      <c r="Y62" s="210" t="s">
        <v>9491</v>
      </c>
      <c r="Z62" s="210" t="s">
        <v>46</v>
      </c>
      <c r="AA62" s="210" t="s">
        <v>1879</v>
      </c>
      <c r="AB62" s="210" t="s">
        <v>1879</v>
      </c>
      <c r="AC62" s="210" t="s">
        <v>1879</v>
      </c>
      <c r="AD62" s="210" t="s">
        <v>1879</v>
      </c>
      <c r="AE62" s="211"/>
      <c r="AF62" s="211"/>
      <c r="AG62" s="211"/>
      <c r="AH62" s="211"/>
      <c r="AI62" s="211"/>
      <c r="AJ62" s="211"/>
      <c r="AK62" s="211" t="s">
        <v>1864</v>
      </c>
      <c r="AL62" s="211" t="s">
        <v>9480</v>
      </c>
      <c r="AM62" s="211" t="s">
        <v>9481</v>
      </c>
      <c r="AN62" s="211" t="s">
        <v>1823</v>
      </c>
      <c r="AO62" s="211" t="str">
        <f t="shared" si="0"/>
        <v>〇</v>
      </c>
      <c r="AP62" s="211" t="str">
        <f t="shared" si="1"/>
        <v>〇</v>
      </c>
      <c r="AQ62" s="222" t="str">
        <f t="shared" si="2"/>
        <v>×</v>
      </c>
      <c r="AR62" s="211" t="str">
        <f t="shared" si="3"/>
        <v>×</v>
      </c>
      <c r="AS62" s="213" t="s">
        <v>32</v>
      </c>
      <c r="AT62" s="213" t="s">
        <v>32</v>
      </c>
      <c r="AU62" s="212" t="s">
        <v>32</v>
      </c>
      <c r="AV62" s="211" t="s">
        <v>9497</v>
      </c>
      <c r="AW62" s="211" t="s">
        <v>9497</v>
      </c>
      <c r="AX62" s="211"/>
      <c r="AY62" s="211" t="s">
        <v>9486</v>
      </c>
      <c r="AZ62" s="211"/>
      <c r="BA62" s="211" t="s">
        <v>1868</v>
      </c>
      <c r="BB62" s="211" t="s">
        <v>1868</v>
      </c>
      <c r="BC62" s="211" t="s">
        <v>9498</v>
      </c>
      <c r="BD62" s="211" t="s">
        <v>32</v>
      </c>
      <c r="BE62" s="211" t="s">
        <v>32</v>
      </c>
      <c r="BF62" s="211" t="s">
        <v>32</v>
      </c>
      <c r="BG62" s="211" t="s">
        <v>9655</v>
      </c>
      <c r="BH62" s="224" t="s">
        <v>0</v>
      </c>
    </row>
    <row r="63" spans="2:60" s="173" customFormat="1" ht="50.15" customHeight="1">
      <c r="B63" s="226">
        <v>24680</v>
      </c>
      <c r="C63" s="227" t="s">
        <v>939</v>
      </c>
      <c r="D63" s="227" t="s">
        <v>612</v>
      </c>
      <c r="E63" s="228" t="s">
        <v>54</v>
      </c>
      <c r="F63" s="229" t="s">
        <v>1842</v>
      </c>
      <c r="G63" s="230" t="s">
        <v>46</v>
      </c>
      <c r="H63" s="230" t="s">
        <v>46</v>
      </c>
      <c r="I63" s="230" t="s">
        <v>46</v>
      </c>
      <c r="J63" s="230" t="s">
        <v>46</v>
      </c>
      <c r="K63" s="230" t="s">
        <v>46</v>
      </c>
      <c r="L63" s="230" t="s">
        <v>46</v>
      </c>
      <c r="M63" s="230" t="s">
        <v>46</v>
      </c>
      <c r="N63" s="230" t="s">
        <v>1879</v>
      </c>
      <c r="O63" s="230" t="s">
        <v>46</v>
      </c>
      <c r="P63" s="230" t="s">
        <v>46</v>
      </c>
      <c r="Q63" s="230" t="s">
        <v>46</v>
      </c>
      <c r="R63" s="230" t="s">
        <v>46</v>
      </c>
      <c r="S63" s="230" t="s">
        <v>46</v>
      </c>
      <c r="T63" s="230" t="s">
        <v>46</v>
      </c>
      <c r="U63" s="230" t="s">
        <v>46</v>
      </c>
      <c r="V63" s="230" t="s">
        <v>46</v>
      </c>
      <c r="W63" s="230" t="s">
        <v>46</v>
      </c>
      <c r="X63" s="230" t="s">
        <v>46</v>
      </c>
      <c r="Y63" s="230" t="s">
        <v>46</v>
      </c>
      <c r="Z63" s="230" t="s">
        <v>46</v>
      </c>
      <c r="AA63" s="230" t="s">
        <v>46</v>
      </c>
      <c r="AB63" s="230" t="s">
        <v>46</v>
      </c>
      <c r="AC63" s="230" t="s">
        <v>46</v>
      </c>
      <c r="AD63" s="230" t="s">
        <v>46</v>
      </c>
      <c r="AE63" s="223" t="s">
        <v>32</v>
      </c>
      <c r="AF63" s="223" t="s">
        <v>32</v>
      </c>
      <c r="AG63" s="223" t="s">
        <v>32</v>
      </c>
      <c r="AH63" s="223"/>
      <c r="AI63" s="223"/>
      <c r="AJ63" s="223"/>
      <c r="AK63" s="223" t="s">
        <v>1866</v>
      </c>
      <c r="AL63" s="223" t="s">
        <v>9480</v>
      </c>
      <c r="AM63" s="223" t="s">
        <v>9481</v>
      </c>
      <c r="AN63" s="223" t="s">
        <v>1823</v>
      </c>
      <c r="AO63" s="223" t="str">
        <f t="shared" si="0"/>
        <v>×</v>
      </c>
      <c r="AP63" s="223" t="str">
        <f t="shared" si="1"/>
        <v>×</v>
      </c>
      <c r="AQ63" s="231" t="str">
        <f t="shared" si="2"/>
        <v>〇</v>
      </c>
      <c r="AR63" s="223" t="str">
        <f t="shared" si="3"/>
        <v>×</v>
      </c>
      <c r="AS63" s="212" t="s">
        <v>9820</v>
      </c>
      <c r="AT63" s="213" t="s">
        <v>9944</v>
      </c>
      <c r="AU63" s="212" t="s">
        <v>9933</v>
      </c>
      <c r="AV63" s="223" t="s">
        <v>9497</v>
      </c>
      <c r="AW63" s="223" t="s">
        <v>9497</v>
      </c>
      <c r="AX63" s="223" t="s">
        <v>9654</v>
      </c>
      <c r="AY63" s="223" t="s">
        <v>9486</v>
      </c>
      <c r="AZ63" s="223"/>
      <c r="BA63" s="223" t="s">
        <v>1868</v>
      </c>
      <c r="BB63" s="223" t="s">
        <v>1868</v>
      </c>
      <c r="BC63" s="223" t="s">
        <v>9520</v>
      </c>
      <c r="BD63" s="223" t="s">
        <v>9653</v>
      </c>
      <c r="BE63" s="223" t="s">
        <v>32</v>
      </c>
      <c r="BF63" s="223" t="s">
        <v>32</v>
      </c>
      <c r="BG63" s="223"/>
      <c r="BH63" s="225" t="s">
        <v>0</v>
      </c>
    </row>
    <row r="64" spans="2:60" ht="50.15" customHeight="1">
      <c r="B64" s="206">
        <v>24682</v>
      </c>
      <c r="C64" s="207" t="s">
        <v>9661</v>
      </c>
      <c r="D64" s="207" t="s">
        <v>612</v>
      </c>
      <c r="E64" s="208" t="s">
        <v>54</v>
      </c>
      <c r="F64" s="209" t="s">
        <v>55</v>
      </c>
      <c r="G64" s="210" t="s">
        <v>9491</v>
      </c>
      <c r="H64" s="210" t="s">
        <v>9491</v>
      </c>
      <c r="I64" s="210" t="s">
        <v>1879</v>
      </c>
      <c r="J64" s="210" t="s">
        <v>1879</v>
      </c>
      <c r="K64" s="210" t="s">
        <v>9491</v>
      </c>
      <c r="L64" s="210" t="s">
        <v>9491</v>
      </c>
      <c r="M64" s="210" t="s">
        <v>9491</v>
      </c>
      <c r="N64" s="210" t="s">
        <v>1879</v>
      </c>
      <c r="O64" s="210" t="s">
        <v>46</v>
      </c>
      <c r="P64" s="210" t="s">
        <v>9491</v>
      </c>
      <c r="Q64" s="210" t="s">
        <v>9491</v>
      </c>
      <c r="R64" s="210" t="s">
        <v>9491</v>
      </c>
      <c r="S64" s="210" t="s">
        <v>9491</v>
      </c>
      <c r="T64" s="210" t="s">
        <v>9491</v>
      </c>
      <c r="U64" s="210" t="s">
        <v>9491</v>
      </c>
      <c r="V64" s="210" t="s">
        <v>9491</v>
      </c>
      <c r="W64" s="210" t="s">
        <v>9491</v>
      </c>
      <c r="X64" s="210" t="s">
        <v>9491</v>
      </c>
      <c r="Y64" s="210" t="s">
        <v>9491</v>
      </c>
      <c r="Z64" s="210" t="s">
        <v>46</v>
      </c>
      <c r="AA64" s="210" t="s">
        <v>1879</v>
      </c>
      <c r="AB64" s="210" t="s">
        <v>1879</v>
      </c>
      <c r="AC64" s="210" t="s">
        <v>1879</v>
      </c>
      <c r="AD64" s="210" t="s">
        <v>1879</v>
      </c>
      <c r="AE64" s="211"/>
      <c r="AF64" s="211"/>
      <c r="AG64" s="211"/>
      <c r="AH64" s="211"/>
      <c r="AI64" s="211"/>
      <c r="AJ64" s="211"/>
      <c r="AK64" s="211" t="s">
        <v>1866</v>
      </c>
      <c r="AL64" s="211" t="s">
        <v>9480</v>
      </c>
      <c r="AM64" s="211" t="s">
        <v>9481</v>
      </c>
      <c r="AN64" s="211" t="s">
        <v>1823</v>
      </c>
      <c r="AO64" s="211" t="str">
        <f t="shared" si="0"/>
        <v>〇</v>
      </c>
      <c r="AP64" s="211" t="str">
        <f t="shared" si="1"/>
        <v>〇</v>
      </c>
      <c r="AQ64" s="222" t="str">
        <f t="shared" si="2"/>
        <v>〇</v>
      </c>
      <c r="AR64" s="211" t="str">
        <f t="shared" si="3"/>
        <v>×</v>
      </c>
      <c r="AS64" s="212" t="s">
        <v>9500</v>
      </c>
      <c r="AT64" s="213" t="s">
        <v>9944</v>
      </c>
      <c r="AU64" s="213" t="s">
        <v>9933</v>
      </c>
      <c r="AV64" s="211" t="s">
        <v>9497</v>
      </c>
      <c r="AW64" s="211" t="s">
        <v>9497</v>
      </c>
      <c r="AX64" s="211" t="s">
        <v>9654</v>
      </c>
      <c r="AY64" s="211" t="s">
        <v>9486</v>
      </c>
      <c r="AZ64" s="211"/>
      <c r="BA64" s="211" t="s">
        <v>1868</v>
      </c>
      <c r="BB64" s="211" t="s">
        <v>1868</v>
      </c>
      <c r="BC64" s="211" t="s">
        <v>9520</v>
      </c>
      <c r="BD64" s="211" t="s">
        <v>9653</v>
      </c>
      <c r="BE64" s="211" t="s">
        <v>32</v>
      </c>
      <c r="BF64" s="211" t="s">
        <v>32</v>
      </c>
      <c r="BG64" s="211"/>
      <c r="BH64" s="224" t="s">
        <v>0</v>
      </c>
    </row>
    <row r="65" spans="2:60" ht="50.15" customHeight="1">
      <c r="B65" s="206">
        <v>24683</v>
      </c>
      <c r="C65" s="207" t="s">
        <v>9662</v>
      </c>
      <c r="D65" s="207" t="s">
        <v>612</v>
      </c>
      <c r="E65" s="208" t="s">
        <v>54</v>
      </c>
      <c r="F65" s="209" t="s">
        <v>55</v>
      </c>
      <c r="G65" s="210" t="s">
        <v>9491</v>
      </c>
      <c r="H65" s="210" t="s">
        <v>9491</v>
      </c>
      <c r="I65" s="210" t="s">
        <v>1879</v>
      </c>
      <c r="J65" s="210" t="s">
        <v>1879</v>
      </c>
      <c r="K65" s="210" t="s">
        <v>9491</v>
      </c>
      <c r="L65" s="210" t="s">
        <v>9491</v>
      </c>
      <c r="M65" s="210" t="s">
        <v>9491</v>
      </c>
      <c r="N65" s="210" t="s">
        <v>46</v>
      </c>
      <c r="O65" s="210" t="s">
        <v>9491</v>
      </c>
      <c r="P65" s="210" t="s">
        <v>9491</v>
      </c>
      <c r="Q65" s="210" t="s">
        <v>9491</v>
      </c>
      <c r="R65" s="210" t="s">
        <v>46</v>
      </c>
      <c r="S65" s="210" t="s">
        <v>46</v>
      </c>
      <c r="T65" s="210" t="s">
        <v>9491</v>
      </c>
      <c r="U65" s="210" t="s">
        <v>46</v>
      </c>
      <c r="V65" s="210" t="s">
        <v>46</v>
      </c>
      <c r="W65" s="210" t="s">
        <v>46</v>
      </c>
      <c r="X65" s="210" t="s">
        <v>9491</v>
      </c>
      <c r="Y65" s="210" t="s">
        <v>9491</v>
      </c>
      <c r="Z65" s="210" t="s">
        <v>46</v>
      </c>
      <c r="AA65" s="210" t="s">
        <v>1879</v>
      </c>
      <c r="AB65" s="210" t="s">
        <v>1879</v>
      </c>
      <c r="AC65" s="210" t="s">
        <v>1879</v>
      </c>
      <c r="AD65" s="210" t="s">
        <v>1879</v>
      </c>
      <c r="AE65" s="211"/>
      <c r="AF65" s="211"/>
      <c r="AG65" s="211"/>
      <c r="AH65" s="211"/>
      <c r="AI65" s="211"/>
      <c r="AJ65" s="211"/>
      <c r="AK65" s="211" t="s">
        <v>1864</v>
      </c>
      <c r="AL65" s="211" t="s">
        <v>9480</v>
      </c>
      <c r="AM65" s="211" t="s">
        <v>9481</v>
      </c>
      <c r="AN65" s="211" t="s">
        <v>1823</v>
      </c>
      <c r="AO65" s="211" t="str">
        <f t="shared" si="0"/>
        <v>〇</v>
      </c>
      <c r="AP65" s="211" t="str">
        <f t="shared" si="1"/>
        <v>〇</v>
      </c>
      <c r="AQ65" s="222" t="str">
        <f t="shared" si="2"/>
        <v>×</v>
      </c>
      <c r="AR65" s="211" t="str">
        <f t="shared" si="3"/>
        <v>×</v>
      </c>
      <c r="AS65" s="212" t="s">
        <v>9954</v>
      </c>
      <c r="AT65" s="213" t="s">
        <v>9957</v>
      </c>
      <c r="AU65" s="213" t="s">
        <v>9933</v>
      </c>
      <c r="AV65" s="211" t="s">
        <v>9497</v>
      </c>
      <c r="AW65" s="211" t="s">
        <v>9497</v>
      </c>
      <c r="AX65" s="211"/>
      <c r="AY65" s="211" t="s">
        <v>9486</v>
      </c>
      <c r="AZ65" s="211"/>
      <c r="BA65" s="211" t="s">
        <v>1868</v>
      </c>
      <c r="BB65" s="211" t="s">
        <v>1868</v>
      </c>
      <c r="BC65" s="211" t="s">
        <v>9498</v>
      </c>
      <c r="BD65" s="211" t="s">
        <v>32</v>
      </c>
      <c r="BE65" s="211" t="s">
        <v>32</v>
      </c>
      <c r="BF65" s="211" t="s">
        <v>32</v>
      </c>
      <c r="BG65" s="211"/>
      <c r="BH65" s="224" t="s">
        <v>0</v>
      </c>
    </row>
    <row r="66" spans="2:60" ht="50.15" customHeight="1">
      <c r="B66" s="206">
        <v>24684</v>
      </c>
      <c r="C66" s="207" t="s">
        <v>9663</v>
      </c>
      <c r="D66" s="207" t="s">
        <v>612</v>
      </c>
      <c r="E66" s="208" t="s">
        <v>54</v>
      </c>
      <c r="F66" s="209" t="s">
        <v>55</v>
      </c>
      <c r="G66" s="210" t="s">
        <v>9491</v>
      </c>
      <c r="H66" s="210" t="s">
        <v>9491</v>
      </c>
      <c r="I66" s="210" t="s">
        <v>1879</v>
      </c>
      <c r="J66" s="210" t="s">
        <v>1879</v>
      </c>
      <c r="K66" s="210" t="s">
        <v>9491</v>
      </c>
      <c r="L66" s="210" t="s">
        <v>9491</v>
      </c>
      <c r="M66" s="210" t="s">
        <v>9491</v>
      </c>
      <c r="N66" s="210" t="s">
        <v>46</v>
      </c>
      <c r="O66" s="210" t="s">
        <v>9491</v>
      </c>
      <c r="P66" s="210" t="s">
        <v>9491</v>
      </c>
      <c r="Q66" s="210" t="s">
        <v>9491</v>
      </c>
      <c r="R66" s="210" t="s">
        <v>46</v>
      </c>
      <c r="S66" s="210" t="s">
        <v>46</v>
      </c>
      <c r="T66" s="210" t="s">
        <v>9491</v>
      </c>
      <c r="U66" s="210" t="s">
        <v>46</v>
      </c>
      <c r="V66" s="210" t="s">
        <v>46</v>
      </c>
      <c r="W66" s="210" t="s">
        <v>46</v>
      </c>
      <c r="X66" s="210" t="s">
        <v>9491</v>
      </c>
      <c r="Y66" s="210" t="s">
        <v>9491</v>
      </c>
      <c r="Z66" s="210" t="s">
        <v>46</v>
      </c>
      <c r="AA66" s="210" t="s">
        <v>1879</v>
      </c>
      <c r="AB66" s="210" t="s">
        <v>1879</v>
      </c>
      <c r="AC66" s="210" t="s">
        <v>1879</v>
      </c>
      <c r="AD66" s="210" t="s">
        <v>1879</v>
      </c>
      <c r="AE66" s="211"/>
      <c r="AF66" s="211"/>
      <c r="AG66" s="211"/>
      <c r="AH66" s="211"/>
      <c r="AI66" s="211"/>
      <c r="AJ66" s="211"/>
      <c r="AK66" s="211" t="s">
        <v>1864</v>
      </c>
      <c r="AL66" s="211" t="s">
        <v>9480</v>
      </c>
      <c r="AM66" s="211" t="s">
        <v>9481</v>
      </c>
      <c r="AN66" s="211" t="s">
        <v>1823</v>
      </c>
      <c r="AO66" s="211" t="str">
        <f t="shared" si="0"/>
        <v>〇</v>
      </c>
      <c r="AP66" s="211" t="str">
        <f t="shared" si="1"/>
        <v>〇</v>
      </c>
      <c r="AQ66" s="222" t="str">
        <f t="shared" si="2"/>
        <v>×</v>
      </c>
      <c r="AR66" s="211" t="str">
        <f t="shared" si="3"/>
        <v>×</v>
      </c>
      <c r="AS66" s="212" t="s">
        <v>9954</v>
      </c>
      <c r="AT66" s="213" t="s">
        <v>9957</v>
      </c>
      <c r="AU66" s="213" t="s">
        <v>9933</v>
      </c>
      <c r="AV66" s="211" t="s">
        <v>9497</v>
      </c>
      <c r="AW66" s="211" t="s">
        <v>9497</v>
      </c>
      <c r="AX66" s="211"/>
      <c r="AY66" s="211" t="s">
        <v>9486</v>
      </c>
      <c r="AZ66" s="211"/>
      <c r="BA66" s="211" t="s">
        <v>1868</v>
      </c>
      <c r="BB66" s="211" t="s">
        <v>1868</v>
      </c>
      <c r="BC66" s="211" t="s">
        <v>9498</v>
      </c>
      <c r="BD66" s="211" t="s">
        <v>32</v>
      </c>
      <c r="BE66" s="211" t="s">
        <v>32</v>
      </c>
      <c r="BF66" s="211" t="s">
        <v>32</v>
      </c>
      <c r="BG66" s="211"/>
      <c r="BH66" s="224" t="s">
        <v>0</v>
      </c>
    </row>
    <row r="67" spans="2:60" ht="50.15" customHeight="1">
      <c r="B67" s="206">
        <v>24685</v>
      </c>
      <c r="C67" s="207" t="s">
        <v>9664</v>
      </c>
      <c r="D67" s="207" t="s">
        <v>612</v>
      </c>
      <c r="E67" s="208" t="s">
        <v>54</v>
      </c>
      <c r="F67" s="209" t="s">
        <v>55</v>
      </c>
      <c r="G67" s="210" t="s">
        <v>9491</v>
      </c>
      <c r="H67" s="210" t="s">
        <v>9491</v>
      </c>
      <c r="I67" s="210" t="s">
        <v>1879</v>
      </c>
      <c r="J67" s="210" t="s">
        <v>1879</v>
      </c>
      <c r="K67" s="210" t="s">
        <v>9491</v>
      </c>
      <c r="L67" s="210" t="s">
        <v>9491</v>
      </c>
      <c r="M67" s="210" t="s">
        <v>9491</v>
      </c>
      <c r="N67" s="210" t="s">
        <v>1879</v>
      </c>
      <c r="O67" s="210" t="s">
        <v>46</v>
      </c>
      <c r="P67" s="210" t="s">
        <v>9491</v>
      </c>
      <c r="Q67" s="210" t="s">
        <v>9491</v>
      </c>
      <c r="R67" s="210" t="s">
        <v>9491</v>
      </c>
      <c r="S67" s="210" t="s">
        <v>9491</v>
      </c>
      <c r="T67" s="210" t="s">
        <v>9491</v>
      </c>
      <c r="U67" s="210" t="s">
        <v>9491</v>
      </c>
      <c r="V67" s="210" t="s">
        <v>9491</v>
      </c>
      <c r="W67" s="210" t="s">
        <v>9491</v>
      </c>
      <c r="X67" s="210" t="s">
        <v>9491</v>
      </c>
      <c r="Y67" s="210" t="s">
        <v>9491</v>
      </c>
      <c r="Z67" s="210" t="s">
        <v>46</v>
      </c>
      <c r="AA67" s="210" t="s">
        <v>1879</v>
      </c>
      <c r="AB67" s="210" t="s">
        <v>1879</v>
      </c>
      <c r="AC67" s="210" t="s">
        <v>1879</v>
      </c>
      <c r="AD67" s="210" t="s">
        <v>1879</v>
      </c>
      <c r="AE67" s="211"/>
      <c r="AF67" s="211"/>
      <c r="AG67" s="211"/>
      <c r="AH67" s="211"/>
      <c r="AI67" s="211"/>
      <c r="AJ67" s="211"/>
      <c r="AK67" s="211" t="s">
        <v>1866</v>
      </c>
      <c r="AL67" s="211" t="s">
        <v>9480</v>
      </c>
      <c r="AM67" s="211" t="s">
        <v>9481</v>
      </c>
      <c r="AN67" s="211" t="s">
        <v>1823</v>
      </c>
      <c r="AO67" s="211" t="str">
        <f t="shared" si="0"/>
        <v>〇</v>
      </c>
      <c r="AP67" s="211" t="str">
        <f t="shared" si="1"/>
        <v>〇</v>
      </c>
      <c r="AQ67" s="222" t="str">
        <f t="shared" si="2"/>
        <v>〇</v>
      </c>
      <c r="AR67" s="211" t="str">
        <f t="shared" si="3"/>
        <v>×</v>
      </c>
      <c r="AS67" s="212" t="s">
        <v>9500</v>
      </c>
      <c r="AT67" s="213" t="s">
        <v>9944</v>
      </c>
      <c r="AU67" s="213" t="s">
        <v>9933</v>
      </c>
      <c r="AV67" s="211" t="s">
        <v>9497</v>
      </c>
      <c r="AW67" s="211" t="s">
        <v>9497</v>
      </c>
      <c r="AX67" s="211"/>
      <c r="AY67" s="211" t="s">
        <v>9486</v>
      </c>
      <c r="AZ67" s="211"/>
      <c r="BA67" s="211" t="s">
        <v>1868</v>
      </c>
      <c r="BB67" s="211" t="s">
        <v>1868</v>
      </c>
      <c r="BC67" s="211" t="s">
        <v>9498</v>
      </c>
      <c r="BD67" s="211" t="s">
        <v>32</v>
      </c>
      <c r="BE67" s="211" t="s">
        <v>32</v>
      </c>
      <c r="BF67" s="211" t="s">
        <v>32</v>
      </c>
      <c r="BG67" s="211"/>
      <c r="BH67" s="224" t="s">
        <v>0</v>
      </c>
    </row>
    <row r="68" spans="2:60" ht="50.15" customHeight="1">
      <c r="B68" s="206">
        <v>24686</v>
      </c>
      <c r="C68" s="207" t="s">
        <v>944</v>
      </c>
      <c r="D68" s="207" t="s">
        <v>612</v>
      </c>
      <c r="E68" s="208" t="s">
        <v>177</v>
      </c>
      <c r="F68" s="209" t="s">
        <v>132</v>
      </c>
      <c r="G68" s="210" t="s">
        <v>9491</v>
      </c>
      <c r="H68" s="210" t="s">
        <v>9491</v>
      </c>
      <c r="I68" s="210" t="s">
        <v>1879</v>
      </c>
      <c r="J68" s="210" t="s">
        <v>1879</v>
      </c>
      <c r="K68" s="210" t="s">
        <v>9491</v>
      </c>
      <c r="L68" s="210" t="s">
        <v>9491</v>
      </c>
      <c r="M68" s="210" t="s">
        <v>9491</v>
      </c>
      <c r="N68" s="210" t="s">
        <v>9491</v>
      </c>
      <c r="O68" s="210" t="s">
        <v>46</v>
      </c>
      <c r="P68" s="210" t="s">
        <v>9491</v>
      </c>
      <c r="Q68" s="210" t="s">
        <v>9491</v>
      </c>
      <c r="R68" s="210" t="s">
        <v>9491</v>
      </c>
      <c r="S68" s="210" t="s">
        <v>9491</v>
      </c>
      <c r="T68" s="210" t="s">
        <v>9491</v>
      </c>
      <c r="U68" s="210" t="s">
        <v>9491</v>
      </c>
      <c r="V68" s="210" t="s">
        <v>9491</v>
      </c>
      <c r="W68" s="210" t="s">
        <v>9491</v>
      </c>
      <c r="X68" s="210" t="s">
        <v>9491</v>
      </c>
      <c r="Y68" s="210" t="s">
        <v>9491</v>
      </c>
      <c r="Z68" s="210" t="s">
        <v>46</v>
      </c>
      <c r="AA68" s="210" t="s">
        <v>1879</v>
      </c>
      <c r="AB68" s="210" t="s">
        <v>1879</v>
      </c>
      <c r="AC68" s="210" t="s">
        <v>1879</v>
      </c>
      <c r="AD68" s="210" t="s">
        <v>1879</v>
      </c>
      <c r="AE68" s="211"/>
      <c r="AF68" s="211"/>
      <c r="AG68" s="211"/>
      <c r="AH68" s="211"/>
      <c r="AI68" s="211"/>
      <c r="AJ68" s="211"/>
      <c r="AK68" s="211" t="s">
        <v>1864</v>
      </c>
      <c r="AL68" s="211" t="s">
        <v>9480</v>
      </c>
      <c r="AM68" s="211" t="s">
        <v>9481</v>
      </c>
      <c r="AN68" s="211" t="s">
        <v>1823</v>
      </c>
      <c r="AO68" s="211" t="str">
        <f t="shared" si="0"/>
        <v>〇</v>
      </c>
      <c r="AP68" s="211" t="str">
        <f t="shared" si="1"/>
        <v>〇</v>
      </c>
      <c r="AQ68" s="222" t="str">
        <f t="shared" si="2"/>
        <v>×</v>
      </c>
      <c r="AR68" s="211" t="str">
        <f t="shared" si="3"/>
        <v>×</v>
      </c>
      <c r="AS68" s="213" t="s">
        <v>32</v>
      </c>
      <c r="AT68" s="213" t="s">
        <v>32</v>
      </c>
      <c r="AU68" s="212" t="s">
        <v>32</v>
      </c>
      <c r="AV68" s="211" t="s">
        <v>9497</v>
      </c>
      <c r="AW68" s="211" t="s">
        <v>9497</v>
      </c>
      <c r="AX68" s="211"/>
      <c r="AY68" s="211" t="s">
        <v>9486</v>
      </c>
      <c r="AZ68" s="211"/>
      <c r="BA68" s="211" t="s">
        <v>1868</v>
      </c>
      <c r="BB68" s="211" t="s">
        <v>1868</v>
      </c>
      <c r="BC68" s="211" t="s">
        <v>9498</v>
      </c>
      <c r="BD68" s="211" t="s">
        <v>32</v>
      </c>
      <c r="BE68" s="211" t="s">
        <v>32</v>
      </c>
      <c r="BF68" s="211" t="s">
        <v>32</v>
      </c>
      <c r="BG68" s="211" t="s">
        <v>9655</v>
      </c>
      <c r="BH68" s="224" t="s">
        <v>0</v>
      </c>
    </row>
    <row r="69" spans="2:60" s="173" customFormat="1" ht="50.15" customHeight="1">
      <c r="B69" s="226">
        <v>24687</v>
      </c>
      <c r="C69" s="227" t="s">
        <v>9665</v>
      </c>
      <c r="D69" s="227" t="s">
        <v>612</v>
      </c>
      <c r="E69" s="228" t="s">
        <v>54</v>
      </c>
      <c r="F69" s="229" t="s">
        <v>1842</v>
      </c>
      <c r="G69" s="230" t="s">
        <v>46</v>
      </c>
      <c r="H69" s="230" t="s">
        <v>46</v>
      </c>
      <c r="I69" s="230" t="s">
        <v>46</v>
      </c>
      <c r="J69" s="230" t="s">
        <v>46</v>
      </c>
      <c r="K69" s="230" t="s">
        <v>46</v>
      </c>
      <c r="L69" s="230" t="s">
        <v>46</v>
      </c>
      <c r="M69" s="230" t="s">
        <v>46</v>
      </c>
      <c r="N69" s="230" t="s">
        <v>1879</v>
      </c>
      <c r="O69" s="230" t="s">
        <v>46</v>
      </c>
      <c r="P69" s="230" t="s">
        <v>46</v>
      </c>
      <c r="Q69" s="230" t="s">
        <v>46</v>
      </c>
      <c r="R69" s="230" t="s">
        <v>46</v>
      </c>
      <c r="S69" s="230" t="s">
        <v>46</v>
      </c>
      <c r="T69" s="230" t="s">
        <v>46</v>
      </c>
      <c r="U69" s="230" t="s">
        <v>46</v>
      </c>
      <c r="V69" s="230" t="s">
        <v>46</v>
      </c>
      <c r="W69" s="230" t="s">
        <v>46</v>
      </c>
      <c r="X69" s="230" t="s">
        <v>46</v>
      </c>
      <c r="Y69" s="230" t="s">
        <v>46</v>
      </c>
      <c r="Z69" s="230" t="s">
        <v>46</v>
      </c>
      <c r="AA69" s="230" t="s">
        <v>46</v>
      </c>
      <c r="AB69" s="230" t="s">
        <v>46</v>
      </c>
      <c r="AC69" s="230" t="s">
        <v>46</v>
      </c>
      <c r="AD69" s="230" t="s">
        <v>46</v>
      </c>
      <c r="AE69" s="223" t="s">
        <v>32</v>
      </c>
      <c r="AF69" s="223" t="s">
        <v>32</v>
      </c>
      <c r="AG69" s="223" t="s">
        <v>32</v>
      </c>
      <c r="AH69" s="223"/>
      <c r="AI69" s="223"/>
      <c r="AJ69" s="223"/>
      <c r="AK69" s="223" t="s">
        <v>1866</v>
      </c>
      <c r="AL69" s="223" t="s">
        <v>9480</v>
      </c>
      <c r="AM69" s="223" t="s">
        <v>9481</v>
      </c>
      <c r="AN69" s="223" t="s">
        <v>1823</v>
      </c>
      <c r="AO69" s="223" t="str">
        <f t="shared" si="0"/>
        <v>×</v>
      </c>
      <c r="AP69" s="223" t="str">
        <f t="shared" si="1"/>
        <v>×</v>
      </c>
      <c r="AQ69" s="231" t="str">
        <f t="shared" si="2"/>
        <v>〇</v>
      </c>
      <c r="AR69" s="223" t="str">
        <f t="shared" si="3"/>
        <v>×</v>
      </c>
      <c r="AS69" s="212" t="s">
        <v>9820</v>
      </c>
      <c r="AT69" s="213" t="s">
        <v>9944</v>
      </c>
      <c r="AU69" s="212" t="s">
        <v>9933</v>
      </c>
      <c r="AV69" s="223" t="s">
        <v>9497</v>
      </c>
      <c r="AW69" s="223" t="s">
        <v>9497</v>
      </c>
      <c r="AX69" s="223" t="s">
        <v>9654</v>
      </c>
      <c r="AY69" s="223" t="s">
        <v>9486</v>
      </c>
      <c r="AZ69" s="223"/>
      <c r="BA69" s="223" t="s">
        <v>1868</v>
      </c>
      <c r="BB69" s="223" t="s">
        <v>1868</v>
      </c>
      <c r="BC69" s="223" t="s">
        <v>9520</v>
      </c>
      <c r="BD69" s="223" t="s">
        <v>9653</v>
      </c>
      <c r="BE69" s="223" t="s">
        <v>32</v>
      </c>
      <c r="BF69" s="223" t="s">
        <v>32</v>
      </c>
      <c r="BG69" s="223"/>
      <c r="BH69" s="225" t="s">
        <v>0</v>
      </c>
    </row>
    <row r="70" spans="2:60" ht="50.15" customHeight="1">
      <c r="B70" s="206">
        <v>24689</v>
      </c>
      <c r="C70" s="207" t="s">
        <v>9666</v>
      </c>
      <c r="D70" s="207" t="s">
        <v>612</v>
      </c>
      <c r="E70" s="208" t="s">
        <v>54</v>
      </c>
      <c r="F70" s="209" t="s">
        <v>55</v>
      </c>
      <c r="G70" s="210" t="s">
        <v>9491</v>
      </c>
      <c r="H70" s="210" t="s">
        <v>9491</v>
      </c>
      <c r="I70" s="210" t="s">
        <v>1879</v>
      </c>
      <c r="J70" s="210" t="s">
        <v>1879</v>
      </c>
      <c r="K70" s="210" t="s">
        <v>9491</v>
      </c>
      <c r="L70" s="210" t="s">
        <v>9491</v>
      </c>
      <c r="M70" s="210" t="s">
        <v>9491</v>
      </c>
      <c r="N70" s="210" t="s">
        <v>1879</v>
      </c>
      <c r="O70" s="210" t="s">
        <v>46</v>
      </c>
      <c r="P70" s="210" t="s">
        <v>9491</v>
      </c>
      <c r="Q70" s="210" t="s">
        <v>9491</v>
      </c>
      <c r="R70" s="210" t="s">
        <v>9491</v>
      </c>
      <c r="S70" s="210" t="s">
        <v>9491</v>
      </c>
      <c r="T70" s="210" t="s">
        <v>9491</v>
      </c>
      <c r="U70" s="210" t="s">
        <v>9491</v>
      </c>
      <c r="V70" s="210" t="s">
        <v>9491</v>
      </c>
      <c r="W70" s="210" t="s">
        <v>9491</v>
      </c>
      <c r="X70" s="210" t="s">
        <v>9491</v>
      </c>
      <c r="Y70" s="210" t="s">
        <v>9491</v>
      </c>
      <c r="Z70" s="210" t="s">
        <v>46</v>
      </c>
      <c r="AA70" s="210" t="s">
        <v>1879</v>
      </c>
      <c r="AB70" s="210" t="s">
        <v>1879</v>
      </c>
      <c r="AC70" s="210" t="s">
        <v>1879</v>
      </c>
      <c r="AD70" s="210" t="s">
        <v>1879</v>
      </c>
      <c r="AE70" s="211"/>
      <c r="AF70" s="211"/>
      <c r="AG70" s="211"/>
      <c r="AH70" s="211"/>
      <c r="AI70" s="211"/>
      <c r="AJ70" s="211"/>
      <c r="AK70" s="211" t="s">
        <v>1863</v>
      </c>
      <c r="AL70" s="211" t="s">
        <v>9480</v>
      </c>
      <c r="AM70" s="211" t="s">
        <v>9481</v>
      </c>
      <c r="AN70" s="211" t="s">
        <v>1823</v>
      </c>
      <c r="AO70" s="211" t="str">
        <f t="shared" si="0"/>
        <v>〇</v>
      </c>
      <c r="AP70" s="211" t="str">
        <f t="shared" si="1"/>
        <v>〇</v>
      </c>
      <c r="AQ70" s="222" t="str">
        <f t="shared" si="2"/>
        <v>〇</v>
      </c>
      <c r="AR70" s="211" t="str">
        <f t="shared" si="3"/>
        <v>×</v>
      </c>
      <c r="AS70" s="212" t="s">
        <v>9500</v>
      </c>
      <c r="AT70" s="213" t="s">
        <v>9944</v>
      </c>
      <c r="AU70" s="213" t="s">
        <v>9933</v>
      </c>
      <c r="AV70" s="211" t="s">
        <v>9497</v>
      </c>
      <c r="AW70" s="211" t="s">
        <v>9497</v>
      </c>
      <c r="AX70" s="211" t="s">
        <v>9654</v>
      </c>
      <c r="AY70" s="211" t="s">
        <v>9486</v>
      </c>
      <c r="AZ70" s="211"/>
      <c r="BA70" s="211" t="s">
        <v>1868</v>
      </c>
      <c r="BB70" s="211" t="s">
        <v>1868</v>
      </c>
      <c r="BC70" s="211" t="s">
        <v>9520</v>
      </c>
      <c r="BD70" s="211" t="s">
        <v>9653</v>
      </c>
      <c r="BE70" s="211" t="s">
        <v>32</v>
      </c>
      <c r="BF70" s="211" t="s">
        <v>32</v>
      </c>
      <c r="BG70" s="211"/>
      <c r="BH70" s="224" t="s">
        <v>0</v>
      </c>
    </row>
    <row r="71" spans="2:60" ht="50.15" customHeight="1">
      <c r="B71" s="206">
        <v>24690</v>
      </c>
      <c r="C71" s="207" t="s">
        <v>9667</v>
      </c>
      <c r="D71" s="207" t="s">
        <v>612</v>
      </c>
      <c r="E71" s="208" t="s">
        <v>54</v>
      </c>
      <c r="F71" s="209" t="s">
        <v>55</v>
      </c>
      <c r="G71" s="210" t="s">
        <v>9491</v>
      </c>
      <c r="H71" s="210" t="s">
        <v>9491</v>
      </c>
      <c r="I71" s="210" t="s">
        <v>1879</v>
      </c>
      <c r="J71" s="210" t="s">
        <v>1879</v>
      </c>
      <c r="K71" s="210" t="s">
        <v>9491</v>
      </c>
      <c r="L71" s="210" t="s">
        <v>9491</v>
      </c>
      <c r="M71" s="210" t="s">
        <v>9491</v>
      </c>
      <c r="N71" s="210" t="s">
        <v>1879</v>
      </c>
      <c r="O71" s="210" t="s">
        <v>46</v>
      </c>
      <c r="P71" s="210" t="s">
        <v>9491</v>
      </c>
      <c r="Q71" s="210" t="s">
        <v>9491</v>
      </c>
      <c r="R71" s="210" t="s">
        <v>9491</v>
      </c>
      <c r="S71" s="210" t="s">
        <v>9491</v>
      </c>
      <c r="T71" s="210" t="s">
        <v>9491</v>
      </c>
      <c r="U71" s="210" t="s">
        <v>9491</v>
      </c>
      <c r="V71" s="210" t="s">
        <v>9491</v>
      </c>
      <c r="W71" s="210" t="s">
        <v>9491</v>
      </c>
      <c r="X71" s="210" t="s">
        <v>9491</v>
      </c>
      <c r="Y71" s="210" t="s">
        <v>9491</v>
      </c>
      <c r="Z71" s="210" t="s">
        <v>46</v>
      </c>
      <c r="AA71" s="210" t="s">
        <v>1879</v>
      </c>
      <c r="AB71" s="210" t="s">
        <v>1879</v>
      </c>
      <c r="AC71" s="210" t="s">
        <v>1879</v>
      </c>
      <c r="AD71" s="210" t="s">
        <v>1879</v>
      </c>
      <c r="AE71" s="211"/>
      <c r="AF71" s="211"/>
      <c r="AG71" s="211"/>
      <c r="AH71" s="211"/>
      <c r="AI71" s="211"/>
      <c r="AJ71" s="211"/>
      <c r="AK71" s="211" t="s">
        <v>1863</v>
      </c>
      <c r="AL71" s="211" t="s">
        <v>9480</v>
      </c>
      <c r="AM71" s="211" t="s">
        <v>9481</v>
      </c>
      <c r="AN71" s="211" t="s">
        <v>1823</v>
      </c>
      <c r="AO71" s="211" t="str">
        <f t="shared" si="0"/>
        <v>〇</v>
      </c>
      <c r="AP71" s="211" t="str">
        <f t="shared" si="1"/>
        <v>〇</v>
      </c>
      <c r="AQ71" s="222" t="str">
        <f t="shared" si="2"/>
        <v>〇</v>
      </c>
      <c r="AR71" s="211" t="str">
        <f t="shared" si="3"/>
        <v>×</v>
      </c>
      <c r="AS71" s="212" t="s">
        <v>9500</v>
      </c>
      <c r="AT71" s="213" t="s">
        <v>9944</v>
      </c>
      <c r="AU71" s="213" t="s">
        <v>9933</v>
      </c>
      <c r="AV71" s="211" t="s">
        <v>9497</v>
      </c>
      <c r="AW71" s="211" t="s">
        <v>9497</v>
      </c>
      <c r="AX71" s="211" t="s">
        <v>9654</v>
      </c>
      <c r="AY71" s="211" t="s">
        <v>9486</v>
      </c>
      <c r="AZ71" s="211"/>
      <c r="BA71" s="211" t="s">
        <v>1868</v>
      </c>
      <c r="BB71" s="211" t="s">
        <v>1868</v>
      </c>
      <c r="BC71" s="211" t="s">
        <v>9520</v>
      </c>
      <c r="BD71" s="211" t="s">
        <v>9653</v>
      </c>
      <c r="BE71" s="211" t="s">
        <v>32</v>
      </c>
      <c r="BF71" s="211" t="s">
        <v>32</v>
      </c>
      <c r="BG71" s="211"/>
      <c r="BH71" s="224" t="s">
        <v>0</v>
      </c>
    </row>
    <row r="72" spans="2:60" ht="50.15" customHeight="1">
      <c r="B72" s="206">
        <v>24691</v>
      </c>
      <c r="C72" s="207" t="s">
        <v>948</v>
      </c>
      <c r="D72" s="207" t="s">
        <v>612</v>
      </c>
      <c r="E72" s="208" t="s">
        <v>54</v>
      </c>
      <c r="F72" s="209" t="s">
        <v>55</v>
      </c>
      <c r="G72" s="210" t="s">
        <v>9491</v>
      </c>
      <c r="H72" s="210" t="s">
        <v>9491</v>
      </c>
      <c r="I72" s="210" t="s">
        <v>1879</v>
      </c>
      <c r="J72" s="210" t="s">
        <v>1879</v>
      </c>
      <c r="K72" s="210" t="s">
        <v>9491</v>
      </c>
      <c r="L72" s="210" t="s">
        <v>9491</v>
      </c>
      <c r="M72" s="210" t="s">
        <v>9491</v>
      </c>
      <c r="N72" s="210" t="s">
        <v>1879</v>
      </c>
      <c r="O72" s="210" t="s">
        <v>46</v>
      </c>
      <c r="P72" s="210" t="s">
        <v>9491</v>
      </c>
      <c r="Q72" s="210" t="s">
        <v>9491</v>
      </c>
      <c r="R72" s="210" t="s">
        <v>9491</v>
      </c>
      <c r="S72" s="210" t="s">
        <v>9491</v>
      </c>
      <c r="T72" s="210" t="s">
        <v>9491</v>
      </c>
      <c r="U72" s="210" t="s">
        <v>9491</v>
      </c>
      <c r="V72" s="210" t="s">
        <v>9491</v>
      </c>
      <c r="W72" s="210" t="s">
        <v>9491</v>
      </c>
      <c r="X72" s="210" t="s">
        <v>9491</v>
      </c>
      <c r="Y72" s="210" t="s">
        <v>9491</v>
      </c>
      <c r="Z72" s="210" t="s">
        <v>46</v>
      </c>
      <c r="AA72" s="210" t="s">
        <v>1879</v>
      </c>
      <c r="AB72" s="210" t="s">
        <v>1879</v>
      </c>
      <c r="AC72" s="210" t="s">
        <v>1879</v>
      </c>
      <c r="AD72" s="210" t="s">
        <v>1879</v>
      </c>
      <c r="AE72" s="211"/>
      <c r="AF72" s="211"/>
      <c r="AG72" s="211"/>
      <c r="AH72" s="211"/>
      <c r="AI72" s="211"/>
      <c r="AJ72" s="211"/>
      <c r="AK72" s="211" t="s">
        <v>1866</v>
      </c>
      <c r="AL72" s="211" t="s">
        <v>9480</v>
      </c>
      <c r="AM72" s="211" t="s">
        <v>9481</v>
      </c>
      <c r="AN72" s="211" t="s">
        <v>1823</v>
      </c>
      <c r="AO72" s="211" t="str">
        <f t="shared" si="0"/>
        <v>〇</v>
      </c>
      <c r="AP72" s="211" t="str">
        <f t="shared" si="1"/>
        <v>〇</v>
      </c>
      <c r="AQ72" s="222" t="str">
        <f t="shared" si="2"/>
        <v>〇</v>
      </c>
      <c r="AR72" s="211" t="str">
        <f t="shared" si="3"/>
        <v>×</v>
      </c>
      <c r="AS72" s="212" t="s">
        <v>9500</v>
      </c>
      <c r="AT72" s="213" t="s">
        <v>9944</v>
      </c>
      <c r="AU72" s="213" t="s">
        <v>9933</v>
      </c>
      <c r="AV72" s="211" t="s">
        <v>9497</v>
      </c>
      <c r="AW72" s="211" t="s">
        <v>9497</v>
      </c>
      <c r="AX72" s="211" t="s">
        <v>9654</v>
      </c>
      <c r="AY72" s="211" t="s">
        <v>9486</v>
      </c>
      <c r="AZ72" s="211"/>
      <c r="BA72" s="211" t="s">
        <v>1868</v>
      </c>
      <c r="BB72" s="211" t="s">
        <v>1868</v>
      </c>
      <c r="BC72" s="211" t="s">
        <v>9520</v>
      </c>
      <c r="BD72" s="211" t="s">
        <v>9653</v>
      </c>
      <c r="BE72" s="211" t="s">
        <v>32</v>
      </c>
      <c r="BF72" s="211" t="s">
        <v>32</v>
      </c>
      <c r="BG72" s="211"/>
      <c r="BH72" s="224" t="s">
        <v>0</v>
      </c>
    </row>
    <row r="73" spans="2:60" ht="50.15" customHeight="1">
      <c r="B73" s="206">
        <v>24692</v>
      </c>
      <c r="C73" s="207" t="s">
        <v>4563</v>
      </c>
      <c r="D73" s="207" t="s">
        <v>612</v>
      </c>
      <c r="E73" s="208" t="s">
        <v>54</v>
      </c>
      <c r="F73" s="209" t="s">
        <v>55</v>
      </c>
      <c r="G73" s="210" t="s">
        <v>9491</v>
      </c>
      <c r="H73" s="210" t="s">
        <v>9491</v>
      </c>
      <c r="I73" s="210" t="s">
        <v>1879</v>
      </c>
      <c r="J73" s="210" t="s">
        <v>1879</v>
      </c>
      <c r="K73" s="210" t="s">
        <v>9491</v>
      </c>
      <c r="L73" s="210" t="s">
        <v>9491</v>
      </c>
      <c r="M73" s="210" t="s">
        <v>9491</v>
      </c>
      <c r="N73" s="210" t="s">
        <v>46</v>
      </c>
      <c r="O73" s="210" t="s">
        <v>9491</v>
      </c>
      <c r="P73" s="210" t="s">
        <v>9491</v>
      </c>
      <c r="Q73" s="210" t="s">
        <v>9491</v>
      </c>
      <c r="R73" s="210" t="s">
        <v>46</v>
      </c>
      <c r="S73" s="210" t="s">
        <v>46</v>
      </c>
      <c r="T73" s="210" t="s">
        <v>9491</v>
      </c>
      <c r="U73" s="210" t="s">
        <v>46</v>
      </c>
      <c r="V73" s="210" t="s">
        <v>46</v>
      </c>
      <c r="W73" s="210" t="s">
        <v>46</v>
      </c>
      <c r="X73" s="210" t="s">
        <v>9491</v>
      </c>
      <c r="Y73" s="210" t="s">
        <v>9491</v>
      </c>
      <c r="Z73" s="210" t="s">
        <v>46</v>
      </c>
      <c r="AA73" s="210" t="s">
        <v>1879</v>
      </c>
      <c r="AB73" s="210" t="s">
        <v>1879</v>
      </c>
      <c r="AC73" s="210" t="s">
        <v>1879</v>
      </c>
      <c r="AD73" s="210" t="s">
        <v>1879</v>
      </c>
      <c r="AE73" s="211"/>
      <c r="AF73" s="211"/>
      <c r="AG73" s="211"/>
      <c r="AH73" s="211"/>
      <c r="AI73" s="211"/>
      <c r="AJ73" s="211"/>
      <c r="AK73" s="211" t="s">
        <v>1864</v>
      </c>
      <c r="AL73" s="211" t="s">
        <v>9480</v>
      </c>
      <c r="AM73" s="211" t="s">
        <v>9481</v>
      </c>
      <c r="AN73" s="211" t="s">
        <v>1823</v>
      </c>
      <c r="AO73" s="211" t="str">
        <f t="shared" si="0"/>
        <v>〇</v>
      </c>
      <c r="AP73" s="211" t="str">
        <f t="shared" si="1"/>
        <v>〇</v>
      </c>
      <c r="AQ73" s="222" t="str">
        <f t="shared" si="2"/>
        <v>×</v>
      </c>
      <c r="AR73" s="211" t="str">
        <f t="shared" si="3"/>
        <v>×</v>
      </c>
      <c r="AS73" s="212" t="s">
        <v>9954</v>
      </c>
      <c r="AT73" s="213" t="s">
        <v>9957</v>
      </c>
      <c r="AU73" s="213" t="s">
        <v>9933</v>
      </c>
      <c r="AV73" s="211" t="s">
        <v>9497</v>
      </c>
      <c r="AW73" s="211" t="s">
        <v>9497</v>
      </c>
      <c r="AX73" s="211"/>
      <c r="AY73" s="211" t="s">
        <v>9486</v>
      </c>
      <c r="AZ73" s="211"/>
      <c r="BA73" s="211" t="s">
        <v>1868</v>
      </c>
      <c r="BB73" s="211" t="s">
        <v>1868</v>
      </c>
      <c r="BC73" s="211" t="s">
        <v>9498</v>
      </c>
      <c r="BD73" s="211" t="s">
        <v>32</v>
      </c>
      <c r="BE73" s="211" t="s">
        <v>32</v>
      </c>
      <c r="BF73" s="211" t="s">
        <v>32</v>
      </c>
      <c r="BG73" s="211"/>
      <c r="BH73" s="224" t="s">
        <v>0</v>
      </c>
    </row>
    <row r="74" spans="2:60" ht="50.15" customHeight="1">
      <c r="B74" s="206">
        <v>24693</v>
      </c>
      <c r="C74" s="207" t="s">
        <v>949</v>
      </c>
      <c r="D74" s="207" t="s">
        <v>612</v>
      </c>
      <c r="E74" s="208" t="s">
        <v>54</v>
      </c>
      <c r="F74" s="209" t="s">
        <v>55</v>
      </c>
      <c r="G74" s="210" t="s">
        <v>9491</v>
      </c>
      <c r="H74" s="210" t="s">
        <v>9491</v>
      </c>
      <c r="I74" s="210" t="s">
        <v>1879</v>
      </c>
      <c r="J74" s="210" t="s">
        <v>1879</v>
      </c>
      <c r="K74" s="210" t="s">
        <v>9491</v>
      </c>
      <c r="L74" s="210" t="s">
        <v>9491</v>
      </c>
      <c r="M74" s="210" t="s">
        <v>9491</v>
      </c>
      <c r="N74" s="210" t="s">
        <v>46</v>
      </c>
      <c r="O74" s="210" t="s">
        <v>9491</v>
      </c>
      <c r="P74" s="210" t="s">
        <v>9491</v>
      </c>
      <c r="Q74" s="210" t="s">
        <v>9491</v>
      </c>
      <c r="R74" s="210" t="s">
        <v>46</v>
      </c>
      <c r="S74" s="210" t="s">
        <v>46</v>
      </c>
      <c r="T74" s="210" t="s">
        <v>9491</v>
      </c>
      <c r="U74" s="210" t="s">
        <v>46</v>
      </c>
      <c r="V74" s="210" t="s">
        <v>46</v>
      </c>
      <c r="W74" s="210" t="s">
        <v>46</v>
      </c>
      <c r="X74" s="210" t="s">
        <v>9491</v>
      </c>
      <c r="Y74" s="210" t="s">
        <v>9491</v>
      </c>
      <c r="Z74" s="210" t="s">
        <v>46</v>
      </c>
      <c r="AA74" s="210" t="s">
        <v>1879</v>
      </c>
      <c r="AB74" s="210" t="s">
        <v>1879</v>
      </c>
      <c r="AC74" s="210" t="s">
        <v>1879</v>
      </c>
      <c r="AD74" s="210" t="s">
        <v>1879</v>
      </c>
      <c r="AE74" s="211"/>
      <c r="AF74" s="211"/>
      <c r="AG74" s="211"/>
      <c r="AH74" s="211"/>
      <c r="AI74" s="211"/>
      <c r="AJ74" s="211"/>
      <c r="AK74" s="211" t="s">
        <v>1864</v>
      </c>
      <c r="AL74" s="211" t="s">
        <v>9480</v>
      </c>
      <c r="AM74" s="211" t="s">
        <v>9481</v>
      </c>
      <c r="AN74" s="211" t="s">
        <v>1823</v>
      </c>
      <c r="AO74" s="211" t="str">
        <f t="shared" si="0"/>
        <v>〇</v>
      </c>
      <c r="AP74" s="211" t="str">
        <f t="shared" si="1"/>
        <v>〇</v>
      </c>
      <c r="AQ74" s="222" t="str">
        <f t="shared" si="2"/>
        <v>×</v>
      </c>
      <c r="AR74" s="211" t="str">
        <f t="shared" si="3"/>
        <v>×</v>
      </c>
      <c r="AS74" s="212" t="s">
        <v>9954</v>
      </c>
      <c r="AT74" s="213" t="s">
        <v>9957</v>
      </c>
      <c r="AU74" s="213" t="s">
        <v>9933</v>
      </c>
      <c r="AV74" s="211" t="s">
        <v>9497</v>
      </c>
      <c r="AW74" s="211" t="s">
        <v>9497</v>
      </c>
      <c r="AX74" s="211"/>
      <c r="AY74" s="211" t="s">
        <v>9486</v>
      </c>
      <c r="AZ74" s="211"/>
      <c r="BA74" s="211" t="s">
        <v>1868</v>
      </c>
      <c r="BB74" s="211" t="s">
        <v>1868</v>
      </c>
      <c r="BC74" s="211" t="s">
        <v>9498</v>
      </c>
      <c r="BD74" s="211" t="s">
        <v>32</v>
      </c>
      <c r="BE74" s="211" t="s">
        <v>32</v>
      </c>
      <c r="BF74" s="211" t="s">
        <v>32</v>
      </c>
      <c r="BG74" s="211"/>
      <c r="BH74" s="224" t="s">
        <v>0</v>
      </c>
    </row>
    <row r="75" spans="2:60" ht="50.15" customHeight="1">
      <c r="B75" s="206">
        <v>24694</v>
      </c>
      <c r="C75" s="207" t="s">
        <v>950</v>
      </c>
      <c r="D75" s="207" t="s">
        <v>612</v>
      </c>
      <c r="E75" s="208" t="s">
        <v>54</v>
      </c>
      <c r="F75" s="209" t="s">
        <v>55</v>
      </c>
      <c r="G75" s="210" t="s">
        <v>9491</v>
      </c>
      <c r="H75" s="210" t="s">
        <v>9491</v>
      </c>
      <c r="I75" s="210" t="s">
        <v>1879</v>
      </c>
      <c r="J75" s="210" t="s">
        <v>1879</v>
      </c>
      <c r="K75" s="210" t="s">
        <v>9491</v>
      </c>
      <c r="L75" s="210" t="s">
        <v>9491</v>
      </c>
      <c r="M75" s="210" t="s">
        <v>9491</v>
      </c>
      <c r="N75" s="210" t="s">
        <v>46</v>
      </c>
      <c r="O75" s="210" t="s">
        <v>9491</v>
      </c>
      <c r="P75" s="210" t="s">
        <v>9491</v>
      </c>
      <c r="Q75" s="210" t="s">
        <v>9491</v>
      </c>
      <c r="R75" s="210" t="s">
        <v>46</v>
      </c>
      <c r="S75" s="210" t="s">
        <v>46</v>
      </c>
      <c r="T75" s="210" t="s">
        <v>9491</v>
      </c>
      <c r="U75" s="210" t="s">
        <v>46</v>
      </c>
      <c r="V75" s="210" t="s">
        <v>46</v>
      </c>
      <c r="W75" s="210" t="s">
        <v>46</v>
      </c>
      <c r="X75" s="210" t="s">
        <v>9491</v>
      </c>
      <c r="Y75" s="210" t="s">
        <v>9491</v>
      </c>
      <c r="Z75" s="210" t="s">
        <v>46</v>
      </c>
      <c r="AA75" s="210" t="s">
        <v>1879</v>
      </c>
      <c r="AB75" s="210" t="s">
        <v>1879</v>
      </c>
      <c r="AC75" s="210" t="s">
        <v>1879</v>
      </c>
      <c r="AD75" s="210" t="s">
        <v>1879</v>
      </c>
      <c r="AE75" s="211"/>
      <c r="AF75" s="211"/>
      <c r="AG75" s="211"/>
      <c r="AH75" s="211"/>
      <c r="AI75" s="211"/>
      <c r="AJ75" s="211"/>
      <c r="AK75" s="211" t="s">
        <v>1864</v>
      </c>
      <c r="AL75" s="211" t="s">
        <v>9480</v>
      </c>
      <c r="AM75" s="211" t="s">
        <v>9481</v>
      </c>
      <c r="AN75" s="211" t="s">
        <v>1823</v>
      </c>
      <c r="AO75" s="211" t="str">
        <f t="shared" si="0"/>
        <v>〇</v>
      </c>
      <c r="AP75" s="211" t="str">
        <f t="shared" si="1"/>
        <v>〇</v>
      </c>
      <c r="AQ75" s="222" t="str">
        <f t="shared" si="2"/>
        <v>×</v>
      </c>
      <c r="AR75" s="211" t="str">
        <f t="shared" si="3"/>
        <v>×</v>
      </c>
      <c r="AS75" s="212" t="s">
        <v>9954</v>
      </c>
      <c r="AT75" s="213" t="s">
        <v>9957</v>
      </c>
      <c r="AU75" s="213" t="s">
        <v>9933</v>
      </c>
      <c r="AV75" s="211" t="s">
        <v>9497</v>
      </c>
      <c r="AW75" s="211" t="s">
        <v>9497</v>
      </c>
      <c r="AX75" s="211"/>
      <c r="AY75" s="211" t="s">
        <v>9486</v>
      </c>
      <c r="AZ75" s="211"/>
      <c r="BA75" s="211" t="s">
        <v>1868</v>
      </c>
      <c r="BB75" s="211" t="s">
        <v>1868</v>
      </c>
      <c r="BC75" s="211" t="s">
        <v>9498</v>
      </c>
      <c r="BD75" s="211" t="s">
        <v>32</v>
      </c>
      <c r="BE75" s="211" t="s">
        <v>32</v>
      </c>
      <c r="BF75" s="211" t="s">
        <v>32</v>
      </c>
      <c r="BG75" s="211"/>
      <c r="BH75" s="224" t="s">
        <v>0</v>
      </c>
    </row>
    <row r="76" spans="2:60" ht="50.15" customHeight="1">
      <c r="B76" s="206">
        <v>24695</v>
      </c>
      <c r="C76" s="207" t="s">
        <v>951</v>
      </c>
      <c r="D76" s="207" t="s">
        <v>612</v>
      </c>
      <c r="E76" s="208" t="s">
        <v>54</v>
      </c>
      <c r="F76" s="209" t="s">
        <v>55</v>
      </c>
      <c r="G76" s="210" t="s">
        <v>9491</v>
      </c>
      <c r="H76" s="210" t="s">
        <v>9491</v>
      </c>
      <c r="I76" s="210" t="s">
        <v>1879</v>
      </c>
      <c r="J76" s="210" t="s">
        <v>1879</v>
      </c>
      <c r="K76" s="210" t="s">
        <v>9491</v>
      </c>
      <c r="L76" s="210" t="s">
        <v>9491</v>
      </c>
      <c r="M76" s="210" t="s">
        <v>9491</v>
      </c>
      <c r="N76" s="210" t="s">
        <v>46</v>
      </c>
      <c r="O76" s="210" t="s">
        <v>9491</v>
      </c>
      <c r="P76" s="210" t="s">
        <v>9491</v>
      </c>
      <c r="Q76" s="210" t="s">
        <v>9491</v>
      </c>
      <c r="R76" s="210" t="s">
        <v>46</v>
      </c>
      <c r="S76" s="210" t="s">
        <v>46</v>
      </c>
      <c r="T76" s="210" t="s">
        <v>9491</v>
      </c>
      <c r="U76" s="210" t="s">
        <v>46</v>
      </c>
      <c r="V76" s="210" t="s">
        <v>46</v>
      </c>
      <c r="W76" s="210" t="s">
        <v>46</v>
      </c>
      <c r="X76" s="210" t="s">
        <v>9491</v>
      </c>
      <c r="Y76" s="210" t="s">
        <v>9491</v>
      </c>
      <c r="Z76" s="210" t="s">
        <v>46</v>
      </c>
      <c r="AA76" s="210" t="s">
        <v>1879</v>
      </c>
      <c r="AB76" s="210" t="s">
        <v>1879</v>
      </c>
      <c r="AC76" s="210" t="s">
        <v>1879</v>
      </c>
      <c r="AD76" s="210" t="s">
        <v>1879</v>
      </c>
      <c r="AE76" s="211"/>
      <c r="AF76" s="211"/>
      <c r="AG76" s="211"/>
      <c r="AH76" s="211"/>
      <c r="AI76" s="211"/>
      <c r="AJ76" s="211"/>
      <c r="AK76" s="211" t="s">
        <v>1864</v>
      </c>
      <c r="AL76" s="211" t="s">
        <v>9480</v>
      </c>
      <c r="AM76" s="211" t="s">
        <v>9481</v>
      </c>
      <c r="AN76" s="211" t="s">
        <v>1823</v>
      </c>
      <c r="AO76" s="211" t="str">
        <f t="shared" si="0"/>
        <v>〇</v>
      </c>
      <c r="AP76" s="211" t="str">
        <f t="shared" si="1"/>
        <v>〇</v>
      </c>
      <c r="AQ76" s="222" t="str">
        <f t="shared" si="2"/>
        <v>×</v>
      </c>
      <c r="AR76" s="211" t="str">
        <f t="shared" si="3"/>
        <v>×</v>
      </c>
      <c r="AS76" s="212" t="s">
        <v>9954</v>
      </c>
      <c r="AT76" s="213" t="s">
        <v>9957</v>
      </c>
      <c r="AU76" s="213" t="s">
        <v>9933</v>
      </c>
      <c r="AV76" s="211" t="s">
        <v>9497</v>
      </c>
      <c r="AW76" s="211" t="s">
        <v>9497</v>
      </c>
      <c r="AX76" s="211"/>
      <c r="AY76" s="211" t="s">
        <v>9486</v>
      </c>
      <c r="AZ76" s="211"/>
      <c r="BA76" s="211" t="s">
        <v>1868</v>
      </c>
      <c r="BB76" s="211" t="s">
        <v>1868</v>
      </c>
      <c r="BC76" s="211" t="s">
        <v>9498</v>
      </c>
      <c r="BD76" s="211" t="s">
        <v>32</v>
      </c>
      <c r="BE76" s="211" t="s">
        <v>32</v>
      </c>
      <c r="BF76" s="211" t="s">
        <v>32</v>
      </c>
      <c r="BG76" s="211"/>
      <c r="BH76" s="224" t="s">
        <v>0</v>
      </c>
    </row>
    <row r="77" spans="2:60" ht="50.15" customHeight="1">
      <c r="B77" s="206">
        <v>24696</v>
      </c>
      <c r="C77" s="207" t="s">
        <v>952</v>
      </c>
      <c r="D77" s="207" t="s">
        <v>612</v>
      </c>
      <c r="E77" s="208" t="s">
        <v>54</v>
      </c>
      <c r="F77" s="209" t="s">
        <v>55</v>
      </c>
      <c r="G77" s="210" t="s">
        <v>9491</v>
      </c>
      <c r="H77" s="210" t="s">
        <v>9491</v>
      </c>
      <c r="I77" s="210" t="s">
        <v>1879</v>
      </c>
      <c r="J77" s="210" t="s">
        <v>1879</v>
      </c>
      <c r="K77" s="210" t="s">
        <v>9491</v>
      </c>
      <c r="L77" s="210" t="s">
        <v>9491</v>
      </c>
      <c r="M77" s="210" t="s">
        <v>9491</v>
      </c>
      <c r="N77" s="210" t="s">
        <v>1879</v>
      </c>
      <c r="O77" s="210" t="s">
        <v>46</v>
      </c>
      <c r="P77" s="210" t="s">
        <v>9491</v>
      </c>
      <c r="Q77" s="210" t="s">
        <v>9491</v>
      </c>
      <c r="R77" s="210" t="s">
        <v>9491</v>
      </c>
      <c r="S77" s="210" t="s">
        <v>9491</v>
      </c>
      <c r="T77" s="210" t="s">
        <v>9491</v>
      </c>
      <c r="U77" s="210" t="s">
        <v>9491</v>
      </c>
      <c r="V77" s="210" t="s">
        <v>9491</v>
      </c>
      <c r="W77" s="210" t="s">
        <v>9491</v>
      </c>
      <c r="X77" s="210" t="s">
        <v>9491</v>
      </c>
      <c r="Y77" s="210" t="s">
        <v>9491</v>
      </c>
      <c r="Z77" s="210" t="s">
        <v>46</v>
      </c>
      <c r="AA77" s="210" t="s">
        <v>1879</v>
      </c>
      <c r="AB77" s="210" t="s">
        <v>1879</v>
      </c>
      <c r="AC77" s="210" t="s">
        <v>1879</v>
      </c>
      <c r="AD77" s="210" t="s">
        <v>1879</v>
      </c>
      <c r="AE77" s="211"/>
      <c r="AF77" s="211"/>
      <c r="AG77" s="211"/>
      <c r="AH77" s="211"/>
      <c r="AI77" s="211"/>
      <c r="AJ77" s="211"/>
      <c r="AK77" s="211" t="s">
        <v>1866</v>
      </c>
      <c r="AL77" s="211" t="s">
        <v>9480</v>
      </c>
      <c r="AM77" s="211" t="s">
        <v>9481</v>
      </c>
      <c r="AN77" s="211" t="s">
        <v>1823</v>
      </c>
      <c r="AO77" s="211" t="str">
        <f t="shared" si="0"/>
        <v>〇</v>
      </c>
      <c r="AP77" s="211" t="str">
        <f t="shared" si="1"/>
        <v>〇</v>
      </c>
      <c r="AQ77" s="222" t="str">
        <f t="shared" si="2"/>
        <v>〇</v>
      </c>
      <c r="AR77" s="211" t="str">
        <f t="shared" si="3"/>
        <v>×</v>
      </c>
      <c r="AS77" s="212" t="s">
        <v>9500</v>
      </c>
      <c r="AT77" s="213" t="s">
        <v>9944</v>
      </c>
      <c r="AU77" s="213" t="s">
        <v>9933</v>
      </c>
      <c r="AV77" s="211" t="s">
        <v>9497</v>
      </c>
      <c r="AW77" s="211" t="s">
        <v>9497</v>
      </c>
      <c r="AX77" s="211" t="s">
        <v>9654</v>
      </c>
      <c r="AY77" s="211" t="s">
        <v>9486</v>
      </c>
      <c r="AZ77" s="211"/>
      <c r="BA77" s="211" t="s">
        <v>1868</v>
      </c>
      <c r="BB77" s="211" t="s">
        <v>1868</v>
      </c>
      <c r="BC77" s="211" t="s">
        <v>9520</v>
      </c>
      <c r="BD77" s="211" t="s">
        <v>9653</v>
      </c>
      <c r="BE77" s="211" t="s">
        <v>32</v>
      </c>
      <c r="BF77" s="211" t="s">
        <v>32</v>
      </c>
      <c r="BG77" s="211"/>
      <c r="BH77" s="224" t="s">
        <v>0</v>
      </c>
    </row>
    <row r="78" spans="2:60" ht="50.15" customHeight="1">
      <c r="B78" s="206">
        <v>24697</v>
      </c>
      <c r="C78" s="207" t="s">
        <v>957</v>
      </c>
      <c r="D78" s="207" t="s">
        <v>612</v>
      </c>
      <c r="E78" s="208" t="s">
        <v>54</v>
      </c>
      <c r="F78" s="209" t="s">
        <v>55</v>
      </c>
      <c r="G78" s="210" t="s">
        <v>9491</v>
      </c>
      <c r="H78" s="210" t="s">
        <v>9491</v>
      </c>
      <c r="I78" s="210" t="s">
        <v>1879</v>
      </c>
      <c r="J78" s="210" t="s">
        <v>1879</v>
      </c>
      <c r="K78" s="210" t="s">
        <v>9491</v>
      </c>
      <c r="L78" s="210" t="s">
        <v>9491</v>
      </c>
      <c r="M78" s="210" t="s">
        <v>9491</v>
      </c>
      <c r="N78" s="210" t="s">
        <v>9491</v>
      </c>
      <c r="O78" s="210" t="s">
        <v>46</v>
      </c>
      <c r="P78" s="210" t="s">
        <v>9491</v>
      </c>
      <c r="Q78" s="210" t="s">
        <v>9491</v>
      </c>
      <c r="R78" s="210" t="s">
        <v>9491</v>
      </c>
      <c r="S78" s="210" t="s">
        <v>9491</v>
      </c>
      <c r="T78" s="210" t="s">
        <v>9491</v>
      </c>
      <c r="U78" s="210" t="s">
        <v>9491</v>
      </c>
      <c r="V78" s="210" t="s">
        <v>9491</v>
      </c>
      <c r="W78" s="210" t="s">
        <v>9491</v>
      </c>
      <c r="X78" s="210" t="s">
        <v>9491</v>
      </c>
      <c r="Y78" s="210" t="s">
        <v>9491</v>
      </c>
      <c r="Z78" s="210" t="s">
        <v>46</v>
      </c>
      <c r="AA78" s="210" t="s">
        <v>1879</v>
      </c>
      <c r="AB78" s="210" t="s">
        <v>1879</v>
      </c>
      <c r="AC78" s="210" t="s">
        <v>1879</v>
      </c>
      <c r="AD78" s="210" t="s">
        <v>1879</v>
      </c>
      <c r="AE78" s="211"/>
      <c r="AF78" s="211"/>
      <c r="AG78" s="211"/>
      <c r="AH78" s="211"/>
      <c r="AI78" s="211"/>
      <c r="AJ78" s="211"/>
      <c r="AK78" s="211" t="s">
        <v>1864</v>
      </c>
      <c r="AL78" s="211" t="s">
        <v>9480</v>
      </c>
      <c r="AM78" s="211" t="s">
        <v>9481</v>
      </c>
      <c r="AN78" s="211" t="s">
        <v>1823</v>
      </c>
      <c r="AO78" s="211" t="str">
        <f t="shared" si="0"/>
        <v>〇</v>
      </c>
      <c r="AP78" s="211" t="str">
        <f t="shared" si="1"/>
        <v>〇</v>
      </c>
      <c r="AQ78" s="222" t="str">
        <f t="shared" si="2"/>
        <v>×</v>
      </c>
      <c r="AR78" s="211" t="str">
        <f t="shared" si="3"/>
        <v>×</v>
      </c>
      <c r="AS78" s="212" t="s">
        <v>9954</v>
      </c>
      <c r="AT78" s="213" t="s">
        <v>9957</v>
      </c>
      <c r="AU78" s="213" t="s">
        <v>9933</v>
      </c>
      <c r="AV78" s="211" t="s">
        <v>9497</v>
      </c>
      <c r="AW78" s="211" t="s">
        <v>9497</v>
      </c>
      <c r="AX78" s="211"/>
      <c r="AY78" s="211" t="s">
        <v>9486</v>
      </c>
      <c r="AZ78" s="211"/>
      <c r="BA78" s="211" t="s">
        <v>1868</v>
      </c>
      <c r="BB78" s="211" t="s">
        <v>1868</v>
      </c>
      <c r="BC78" s="211" t="s">
        <v>9520</v>
      </c>
      <c r="BD78" s="211" t="s">
        <v>9653</v>
      </c>
      <c r="BE78" s="211" t="s">
        <v>32</v>
      </c>
      <c r="BF78" s="211" t="s">
        <v>32</v>
      </c>
      <c r="BG78" s="211"/>
      <c r="BH78" s="224" t="s">
        <v>0</v>
      </c>
    </row>
    <row r="79" spans="2:60" ht="50.15" customHeight="1">
      <c r="B79" s="206">
        <v>24698</v>
      </c>
      <c r="C79" s="207" t="s">
        <v>958</v>
      </c>
      <c r="D79" s="207" t="s">
        <v>612</v>
      </c>
      <c r="E79" s="208" t="s">
        <v>54</v>
      </c>
      <c r="F79" s="209" t="s">
        <v>55</v>
      </c>
      <c r="G79" s="210" t="s">
        <v>9491</v>
      </c>
      <c r="H79" s="210" t="s">
        <v>9491</v>
      </c>
      <c r="I79" s="210" t="s">
        <v>1879</v>
      </c>
      <c r="J79" s="210" t="s">
        <v>1879</v>
      </c>
      <c r="K79" s="210" t="s">
        <v>9491</v>
      </c>
      <c r="L79" s="210" t="s">
        <v>9491</v>
      </c>
      <c r="M79" s="210" t="s">
        <v>9491</v>
      </c>
      <c r="N79" s="210" t="s">
        <v>1879</v>
      </c>
      <c r="O79" s="210" t="s">
        <v>46</v>
      </c>
      <c r="P79" s="210" t="s">
        <v>9491</v>
      </c>
      <c r="Q79" s="210" t="s">
        <v>9491</v>
      </c>
      <c r="R79" s="210" t="s">
        <v>9491</v>
      </c>
      <c r="S79" s="210" t="s">
        <v>9491</v>
      </c>
      <c r="T79" s="210" t="s">
        <v>9491</v>
      </c>
      <c r="U79" s="210" t="s">
        <v>9491</v>
      </c>
      <c r="V79" s="210" t="s">
        <v>9491</v>
      </c>
      <c r="W79" s="210" t="s">
        <v>9491</v>
      </c>
      <c r="X79" s="210" t="s">
        <v>9491</v>
      </c>
      <c r="Y79" s="210" t="s">
        <v>9491</v>
      </c>
      <c r="Z79" s="210" t="s">
        <v>46</v>
      </c>
      <c r="AA79" s="210" t="s">
        <v>1879</v>
      </c>
      <c r="AB79" s="210" t="s">
        <v>1879</v>
      </c>
      <c r="AC79" s="210" t="s">
        <v>1879</v>
      </c>
      <c r="AD79" s="210" t="s">
        <v>1879</v>
      </c>
      <c r="AE79" s="211"/>
      <c r="AF79" s="211"/>
      <c r="AG79" s="211"/>
      <c r="AH79" s="211"/>
      <c r="AI79" s="211"/>
      <c r="AJ79" s="211"/>
      <c r="AK79" s="211" t="s">
        <v>1866</v>
      </c>
      <c r="AL79" s="211" t="s">
        <v>9480</v>
      </c>
      <c r="AM79" s="211" t="s">
        <v>9481</v>
      </c>
      <c r="AN79" s="211" t="s">
        <v>1823</v>
      </c>
      <c r="AO79" s="211" t="str">
        <f t="shared" si="0"/>
        <v>〇</v>
      </c>
      <c r="AP79" s="211" t="str">
        <f t="shared" si="1"/>
        <v>〇</v>
      </c>
      <c r="AQ79" s="222" t="str">
        <f t="shared" si="2"/>
        <v>〇</v>
      </c>
      <c r="AR79" s="211" t="str">
        <f t="shared" si="3"/>
        <v>×</v>
      </c>
      <c r="AS79" s="212" t="s">
        <v>9500</v>
      </c>
      <c r="AT79" s="213" t="s">
        <v>9944</v>
      </c>
      <c r="AU79" s="213" t="s">
        <v>9933</v>
      </c>
      <c r="AV79" s="211" t="s">
        <v>9497</v>
      </c>
      <c r="AW79" s="211" t="s">
        <v>9497</v>
      </c>
      <c r="AX79" s="211" t="s">
        <v>9654</v>
      </c>
      <c r="AY79" s="211" t="s">
        <v>9486</v>
      </c>
      <c r="AZ79" s="211"/>
      <c r="BA79" s="211" t="s">
        <v>1868</v>
      </c>
      <c r="BB79" s="211" t="s">
        <v>1868</v>
      </c>
      <c r="BC79" s="211" t="s">
        <v>9520</v>
      </c>
      <c r="BD79" s="211" t="s">
        <v>9653</v>
      </c>
      <c r="BE79" s="211" t="s">
        <v>32</v>
      </c>
      <c r="BF79" s="211" t="s">
        <v>32</v>
      </c>
      <c r="BG79" s="211"/>
      <c r="BH79" s="224" t="s">
        <v>0</v>
      </c>
    </row>
    <row r="80" spans="2:60" ht="50.15" customHeight="1">
      <c r="B80" s="206">
        <v>24699</v>
      </c>
      <c r="C80" s="207" t="s">
        <v>959</v>
      </c>
      <c r="D80" s="207" t="s">
        <v>612</v>
      </c>
      <c r="E80" s="208" t="s">
        <v>54</v>
      </c>
      <c r="F80" s="209" t="s">
        <v>55</v>
      </c>
      <c r="G80" s="210" t="s">
        <v>9491</v>
      </c>
      <c r="H80" s="210" t="s">
        <v>9491</v>
      </c>
      <c r="I80" s="210" t="s">
        <v>1879</v>
      </c>
      <c r="J80" s="210" t="s">
        <v>1879</v>
      </c>
      <c r="K80" s="210" t="s">
        <v>9491</v>
      </c>
      <c r="L80" s="210" t="s">
        <v>9491</v>
      </c>
      <c r="M80" s="210" t="s">
        <v>9491</v>
      </c>
      <c r="N80" s="210" t="s">
        <v>1879</v>
      </c>
      <c r="O80" s="210" t="s">
        <v>46</v>
      </c>
      <c r="P80" s="210" t="s">
        <v>9491</v>
      </c>
      <c r="Q80" s="210" t="s">
        <v>9491</v>
      </c>
      <c r="R80" s="210" t="s">
        <v>9491</v>
      </c>
      <c r="S80" s="210" t="s">
        <v>9491</v>
      </c>
      <c r="T80" s="210" t="s">
        <v>9491</v>
      </c>
      <c r="U80" s="210" t="s">
        <v>9491</v>
      </c>
      <c r="V80" s="210" t="s">
        <v>9491</v>
      </c>
      <c r="W80" s="210" t="s">
        <v>9491</v>
      </c>
      <c r="X80" s="210" t="s">
        <v>9491</v>
      </c>
      <c r="Y80" s="210" t="s">
        <v>9491</v>
      </c>
      <c r="Z80" s="210" t="s">
        <v>46</v>
      </c>
      <c r="AA80" s="210" t="s">
        <v>1879</v>
      </c>
      <c r="AB80" s="210" t="s">
        <v>1879</v>
      </c>
      <c r="AC80" s="210" t="s">
        <v>1879</v>
      </c>
      <c r="AD80" s="210" t="s">
        <v>1879</v>
      </c>
      <c r="AE80" s="211"/>
      <c r="AF80" s="211"/>
      <c r="AG80" s="211"/>
      <c r="AH80" s="211"/>
      <c r="AI80" s="211"/>
      <c r="AJ80" s="211"/>
      <c r="AK80" s="211" t="s">
        <v>1866</v>
      </c>
      <c r="AL80" s="211" t="s">
        <v>9480</v>
      </c>
      <c r="AM80" s="211" t="s">
        <v>9481</v>
      </c>
      <c r="AN80" s="211" t="s">
        <v>1823</v>
      </c>
      <c r="AO80" s="211" t="str">
        <f t="shared" si="0"/>
        <v>〇</v>
      </c>
      <c r="AP80" s="211" t="str">
        <f t="shared" si="1"/>
        <v>〇</v>
      </c>
      <c r="AQ80" s="222" t="str">
        <f t="shared" si="2"/>
        <v>〇</v>
      </c>
      <c r="AR80" s="211" t="str">
        <f t="shared" si="3"/>
        <v>×</v>
      </c>
      <c r="AS80" s="212" t="s">
        <v>9500</v>
      </c>
      <c r="AT80" s="213" t="s">
        <v>9944</v>
      </c>
      <c r="AU80" s="213" t="s">
        <v>9933</v>
      </c>
      <c r="AV80" s="211" t="s">
        <v>9497</v>
      </c>
      <c r="AW80" s="211" t="s">
        <v>9497</v>
      </c>
      <c r="AX80" s="211" t="s">
        <v>9654</v>
      </c>
      <c r="AY80" s="211" t="s">
        <v>9486</v>
      </c>
      <c r="AZ80" s="211"/>
      <c r="BA80" s="211" t="s">
        <v>1868</v>
      </c>
      <c r="BB80" s="211" t="s">
        <v>1868</v>
      </c>
      <c r="BC80" s="211" t="s">
        <v>9520</v>
      </c>
      <c r="BD80" s="211" t="s">
        <v>9653</v>
      </c>
      <c r="BE80" s="211" t="s">
        <v>32</v>
      </c>
      <c r="BF80" s="211" t="s">
        <v>32</v>
      </c>
      <c r="BG80" s="211"/>
      <c r="BH80" s="224" t="s">
        <v>0</v>
      </c>
    </row>
    <row r="81" spans="2:60" ht="50.15" customHeight="1">
      <c r="B81" s="206">
        <v>24700</v>
      </c>
      <c r="C81" s="207" t="s">
        <v>960</v>
      </c>
      <c r="D81" s="207" t="s">
        <v>612</v>
      </c>
      <c r="E81" s="208" t="s">
        <v>177</v>
      </c>
      <c r="F81" s="209" t="s">
        <v>132</v>
      </c>
      <c r="G81" s="210" t="s">
        <v>9491</v>
      </c>
      <c r="H81" s="210" t="s">
        <v>9491</v>
      </c>
      <c r="I81" s="210" t="s">
        <v>1879</v>
      </c>
      <c r="J81" s="210" t="s">
        <v>1879</v>
      </c>
      <c r="K81" s="210" t="s">
        <v>9491</v>
      </c>
      <c r="L81" s="210" t="s">
        <v>9491</v>
      </c>
      <c r="M81" s="210" t="s">
        <v>9491</v>
      </c>
      <c r="N81" s="210" t="s">
        <v>46</v>
      </c>
      <c r="O81" s="210" t="s">
        <v>46</v>
      </c>
      <c r="P81" s="210" t="s">
        <v>9491</v>
      </c>
      <c r="Q81" s="210" t="s">
        <v>9491</v>
      </c>
      <c r="R81" s="210" t="s">
        <v>9491</v>
      </c>
      <c r="S81" s="210" t="s">
        <v>9491</v>
      </c>
      <c r="T81" s="210" t="s">
        <v>9491</v>
      </c>
      <c r="U81" s="210" t="s">
        <v>9491</v>
      </c>
      <c r="V81" s="210" t="s">
        <v>9491</v>
      </c>
      <c r="W81" s="210" t="s">
        <v>9491</v>
      </c>
      <c r="X81" s="210" t="s">
        <v>9491</v>
      </c>
      <c r="Y81" s="210" t="s">
        <v>9491</v>
      </c>
      <c r="Z81" s="210" t="s">
        <v>46</v>
      </c>
      <c r="AA81" s="210" t="s">
        <v>1879</v>
      </c>
      <c r="AB81" s="210" t="s">
        <v>1879</v>
      </c>
      <c r="AC81" s="210" t="s">
        <v>1879</v>
      </c>
      <c r="AD81" s="210" t="s">
        <v>1879</v>
      </c>
      <c r="AE81" s="211"/>
      <c r="AF81" s="211"/>
      <c r="AG81" s="211"/>
      <c r="AH81" s="211"/>
      <c r="AI81" s="211"/>
      <c r="AJ81" s="211"/>
      <c r="AK81" s="211" t="s">
        <v>1864</v>
      </c>
      <c r="AL81" s="211" t="s">
        <v>9480</v>
      </c>
      <c r="AM81" s="211" t="s">
        <v>9481</v>
      </c>
      <c r="AN81" s="211" t="s">
        <v>1823</v>
      </c>
      <c r="AO81" s="211" t="str">
        <f t="shared" ref="AO81:AO144" si="4">IF(OR($AB81="〇"),"〇","×")</f>
        <v>〇</v>
      </c>
      <c r="AP81" s="211" t="str">
        <f t="shared" ref="AP81:AP144" si="5">IF(OR($AA81="〇",$AC81="〇",$AD81="〇"),"〇","×")</f>
        <v>〇</v>
      </c>
      <c r="AQ81" s="222" t="str">
        <f t="shared" ref="AQ81:AQ144" si="6">IF(N81="〇","〇","×")</f>
        <v>×</v>
      </c>
      <c r="AR81" s="211" t="str">
        <f t="shared" ref="AR81:AR144" si="7">IF(OR($H81="〇",$O81="〇",$W81="〇"),"〇","×")</f>
        <v>×</v>
      </c>
      <c r="AS81" s="213" t="s">
        <v>32</v>
      </c>
      <c r="AT81" s="213" t="s">
        <v>32</v>
      </c>
      <c r="AU81" s="212" t="s">
        <v>32</v>
      </c>
      <c r="AV81" s="211" t="s">
        <v>9497</v>
      </c>
      <c r="AW81" s="211" t="s">
        <v>9497</v>
      </c>
      <c r="AX81" s="211"/>
      <c r="AY81" s="211" t="s">
        <v>9486</v>
      </c>
      <c r="AZ81" s="211"/>
      <c r="BA81" s="211" t="s">
        <v>1868</v>
      </c>
      <c r="BB81" s="211" t="s">
        <v>1868</v>
      </c>
      <c r="BC81" s="211" t="s">
        <v>9498</v>
      </c>
      <c r="BD81" s="211" t="s">
        <v>32</v>
      </c>
      <c r="BE81" s="211" t="s">
        <v>32</v>
      </c>
      <c r="BF81" s="211" t="s">
        <v>32</v>
      </c>
      <c r="BG81" s="211" t="s">
        <v>9655</v>
      </c>
      <c r="BH81" s="224" t="s">
        <v>0</v>
      </c>
    </row>
    <row r="82" spans="2:60" ht="50.15" customHeight="1">
      <c r="B82" s="206">
        <v>24701</v>
      </c>
      <c r="C82" s="207" t="s">
        <v>1248</v>
      </c>
      <c r="D82" s="207" t="s">
        <v>1249</v>
      </c>
      <c r="E82" s="208" t="s">
        <v>54</v>
      </c>
      <c r="F82" s="209" t="s">
        <v>55</v>
      </c>
      <c r="G82" s="210" t="s">
        <v>9491</v>
      </c>
      <c r="H82" s="210" t="s">
        <v>9491</v>
      </c>
      <c r="I82" s="210" t="s">
        <v>1879</v>
      </c>
      <c r="J82" s="210" t="s">
        <v>1879</v>
      </c>
      <c r="K82" s="210" t="s">
        <v>9491</v>
      </c>
      <c r="L82" s="210" t="s">
        <v>9491</v>
      </c>
      <c r="M82" s="210" t="s">
        <v>9491</v>
      </c>
      <c r="N82" s="210" t="s">
        <v>1879</v>
      </c>
      <c r="O82" s="210" t="s">
        <v>46</v>
      </c>
      <c r="P82" s="210" t="s">
        <v>9491</v>
      </c>
      <c r="Q82" s="210" t="s">
        <v>9491</v>
      </c>
      <c r="R82" s="210" t="s">
        <v>9491</v>
      </c>
      <c r="S82" s="210" t="s">
        <v>9491</v>
      </c>
      <c r="T82" s="210" t="s">
        <v>9491</v>
      </c>
      <c r="U82" s="210" t="s">
        <v>9491</v>
      </c>
      <c r="V82" s="210" t="s">
        <v>9491</v>
      </c>
      <c r="W82" s="210" t="s">
        <v>9491</v>
      </c>
      <c r="X82" s="210" t="s">
        <v>9491</v>
      </c>
      <c r="Y82" s="210" t="s">
        <v>9491</v>
      </c>
      <c r="Z82" s="210" t="s">
        <v>46</v>
      </c>
      <c r="AA82" s="210" t="s">
        <v>1879</v>
      </c>
      <c r="AB82" s="210" t="s">
        <v>1879</v>
      </c>
      <c r="AC82" s="210" t="s">
        <v>1879</v>
      </c>
      <c r="AD82" s="210" t="s">
        <v>1879</v>
      </c>
      <c r="AE82" s="211"/>
      <c r="AF82" s="211"/>
      <c r="AG82" s="211"/>
      <c r="AH82" s="211"/>
      <c r="AI82" s="211"/>
      <c r="AJ82" s="211"/>
      <c r="AK82" s="211" t="s">
        <v>1866</v>
      </c>
      <c r="AL82" s="211" t="s">
        <v>9480</v>
      </c>
      <c r="AM82" s="211" t="s">
        <v>9481</v>
      </c>
      <c r="AN82" s="211" t="s">
        <v>1823</v>
      </c>
      <c r="AO82" s="211" t="str">
        <f t="shared" si="4"/>
        <v>〇</v>
      </c>
      <c r="AP82" s="211" t="str">
        <f t="shared" si="5"/>
        <v>〇</v>
      </c>
      <c r="AQ82" s="222" t="str">
        <f t="shared" si="6"/>
        <v>〇</v>
      </c>
      <c r="AR82" s="211" t="str">
        <f t="shared" si="7"/>
        <v>×</v>
      </c>
      <c r="AS82" s="212" t="s">
        <v>9500</v>
      </c>
      <c r="AT82" s="213" t="s">
        <v>9944</v>
      </c>
      <c r="AU82" s="212" t="s">
        <v>9933</v>
      </c>
      <c r="AV82" s="211" t="s">
        <v>9497</v>
      </c>
      <c r="AW82" s="211" t="s">
        <v>9497</v>
      </c>
      <c r="AX82" s="211" t="s">
        <v>9654</v>
      </c>
      <c r="AY82" s="211" t="s">
        <v>9486</v>
      </c>
      <c r="AZ82" s="211"/>
      <c r="BA82" s="211" t="s">
        <v>1868</v>
      </c>
      <c r="BB82" s="211" t="s">
        <v>1868</v>
      </c>
      <c r="BC82" s="211" t="s">
        <v>9520</v>
      </c>
      <c r="BD82" s="211" t="s">
        <v>9653</v>
      </c>
      <c r="BE82" s="211" t="s">
        <v>32</v>
      </c>
      <c r="BF82" s="211" t="s">
        <v>32</v>
      </c>
      <c r="BG82" s="211"/>
      <c r="BH82" s="224" t="s">
        <v>0</v>
      </c>
    </row>
    <row r="83" spans="2:60" ht="50.15" customHeight="1">
      <c r="B83" s="206">
        <v>24702</v>
      </c>
      <c r="C83" s="207" t="s">
        <v>1046</v>
      </c>
      <c r="D83" s="207" t="s">
        <v>612</v>
      </c>
      <c r="E83" s="208" t="s">
        <v>54</v>
      </c>
      <c r="F83" s="209" t="s">
        <v>55</v>
      </c>
      <c r="G83" s="210" t="s">
        <v>9491</v>
      </c>
      <c r="H83" s="210" t="s">
        <v>9491</v>
      </c>
      <c r="I83" s="210" t="s">
        <v>1879</v>
      </c>
      <c r="J83" s="210" t="s">
        <v>1879</v>
      </c>
      <c r="K83" s="210" t="s">
        <v>9491</v>
      </c>
      <c r="L83" s="210" t="s">
        <v>9491</v>
      </c>
      <c r="M83" s="210" t="s">
        <v>9491</v>
      </c>
      <c r="N83" s="210" t="s">
        <v>1879</v>
      </c>
      <c r="O83" s="210" t="s">
        <v>46</v>
      </c>
      <c r="P83" s="210" t="s">
        <v>9491</v>
      </c>
      <c r="Q83" s="210" t="s">
        <v>9491</v>
      </c>
      <c r="R83" s="210" t="s">
        <v>9491</v>
      </c>
      <c r="S83" s="210" t="s">
        <v>9491</v>
      </c>
      <c r="T83" s="210" t="s">
        <v>9491</v>
      </c>
      <c r="U83" s="210" t="s">
        <v>9491</v>
      </c>
      <c r="V83" s="210" t="s">
        <v>9491</v>
      </c>
      <c r="W83" s="210" t="s">
        <v>9491</v>
      </c>
      <c r="X83" s="210" t="s">
        <v>9491</v>
      </c>
      <c r="Y83" s="210" t="s">
        <v>9491</v>
      </c>
      <c r="Z83" s="210" t="s">
        <v>46</v>
      </c>
      <c r="AA83" s="210" t="s">
        <v>1879</v>
      </c>
      <c r="AB83" s="210" t="s">
        <v>1879</v>
      </c>
      <c r="AC83" s="210" t="s">
        <v>1879</v>
      </c>
      <c r="AD83" s="210" t="s">
        <v>1879</v>
      </c>
      <c r="AE83" s="211"/>
      <c r="AF83" s="211"/>
      <c r="AG83" s="211"/>
      <c r="AH83" s="211"/>
      <c r="AI83" s="211"/>
      <c r="AJ83" s="211"/>
      <c r="AK83" s="211" t="s">
        <v>1866</v>
      </c>
      <c r="AL83" s="211" t="s">
        <v>9480</v>
      </c>
      <c r="AM83" s="211" t="s">
        <v>9481</v>
      </c>
      <c r="AN83" s="211" t="s">
        <v>1823</v>
      </c>
      <c r="AO83" s="211" t="str">
        <f t="shared" si="4"/>
        <v>〇</v>
      </c>
      <c r="AP83" s="211" t="str">
        <f t="shared" si="5"/>
        <v>〇</v>
      </c>
      <c r="AQ83" s="222" t="str">
        <f t="shared" si="6"/>
        <v>〇</v>
      </c>
      <c r="AR83" s="211" t="str">
        <f t="shared" si="7"/>
        <v>×</v>
      </c>
      <c r="AS83" s="212" t="s">
        <v>9500</v>
      </c>
      <c r="AT83" s="213" t="s">
        <v>9944</v>
      </c>
      <c r="AU83" s="212" t="s">
        <v>9933</v>
      </c>
      <c r="AV83" s="211" t="s">
        <v>9497</v>
      </c>
      <c r="AW83" s="211" t="s">
        <v>9497</v>
      </c>
      <c r="AX83" s="211" t="s">
        <v>9654</v>
      </c>
      <c r="AY83" s="211" t="s">
        <v>9486</v>
      </c>
      <c r="AZ83" s="211"/>
      <c r="BA83" s="211" t="s">
        <v>1868</v>
      </c>
      <c r="BB83" s="211" t="s">
        <v>1868</v>
      </c>
      <c r="BC83" s="211" t="s">
        <v>9520</v>
      </c>
      <c r="BD83" s="211" t="s">
        <v>9653</v>
      </c>
      <c r="BE83" s="211" t="s">
        <v>32</v>
      </c>
      <c r="BF83" s="211" t="s">
        <v>32</v>
      </c>
      <c r="BG83" s="211"/>
      <c r="BH83" s="224" t="s">
        <v>0</v>
      </c>
    </row>
    <row r="84" spans="2:60" ht="50.15" customHeight="1">
      <c r="B84" s="206">
        <v>24703</v>
      </c>
      <c r="C84" s="207" t="s">
        <v>1052</v>
      </c>
      <c r="D84" s="207" t="s">
        <v>612</v>
      </c>
      <c r="E84" s="208" t="s">
        <v>54</v>
      </c>
      <c r="F84" s="209" t="s">
        <v>55</v>
      </c>
      <c r="G84" s="210" t="s">
        <v>9491</v>
      </c>
      <c r="H84" s="210" t="s">
        <v>9491</v>
      </c>
      <c r="I84" s="210" t="s">
        <v>1879</v>
      </c>
      <c r="J84" s="210" t="s">
        <v>1879</v>
      </c>
      <c r="K84" s="210" t="s">
        <v>9491</v>
      </c>
      <c r="L84" s="210" t="s">
        <v>9491</v>
      </c>
      <c r="M84" s="210" t="s">
        <v>9491</v>
      </c>
      <c r="N84" s="210" t="s">
        <v>1879</v>
      </c>
      <c r="O84" s="210" t="s">
        <v>46</v>
      </c>
      <c r="P84" s="210" t="s">
        <v>9491</v>
      </c>
      <c r="Q84" s="210" t="s">
        <v>9491</v>
      </c>
      <c r="R84" s="210" t="s">
        <v>9491</v>
      </c>
      <c r="S84" s="210" t="s">
        <v>9491</v>
      </c>
      <c r="T84" s="210" t="s">
        <v>9491</v>
      </c>
      <c r="U84" s="210" t="s">
        <v>9491</v>
      </c>
      <c r="V84" s="210" t="s">
        <v>9491</v>
      </c>
      <c r="W84" s="210" t="s">
        <v>9491</v>
      </c>
      <c r="X84" s="210" t="s">
        <v>9491</v>
      </c>
      <c r="Y84" s="210" t="s">
        <v>9491</v>
      </c>
      <c r="Z84" s="210" t="s">
        <v>46</v>
      </c>
      <c r="AA84" s="210" t="s">
        <v>1879</v>
      </c>
      <c r="AB84" s="210" t="s">
        <v>1879</v>
      </c>
      <c r="AC84" s="210" t="s">
        <v>1879</v>
      </c>
      <c r="AD84" s="210" t="s">
        <v>1879</v>
      </c>
      <c r="AE84" s="211"/>
      <c r="AF84" s="211"/>
      <c r="AG84" s="211"/>
      <c r="AH84" s="211"/>
      <c r="AI84" s="211"/>
      <c r="AJ84" s="211"/>
      <c r="AK84" s="211" t="s">
        <v>1866</v>
      </c>
      <c r="AL84" s="211" t="s">
        <v>9480</v>
      </c>
      <c r="AM84" s="211" t="s">
        <v>9481</v>
      </c>
      <c r="AN84" s="211" t="s">
        <v>1823</v>
      </c>
      <c r="AO84" s="211" t="str">
        <f t="shared" si="4"/>
        <v>〇</v>
      </c>
      <c r="AP84" s="211" t="str">
        <f t="shared" si="5"/>
        <v>〇</v>
      </c>
      <c r="AQ84" s="222" t="str">
        <f t="shared" si="6"/>
        <v>〇</v>
      </c>
      <c r="AR84" s="211" t="str">
        <f t="shared" si="7"/>
        <v>×</v>
      </c>
      <c r="AS84" s="212" t="s">
        <v>9500</v>
      </c>
      <c r="AT84" s="213" t="s">
        <v>9944</v>
      </c>
      <c r="AU84" s="212" t="s">
        <v>9933</v>
      </c>
      <c r="AV84" s="211" t="s">
        <v>9497</v>
      </c>
      <c r="AW84" s="211" t="s">
        <v>9497</v>
      </c>
      <c r="AX84" s="211" t="s">
        <v>9654</v>
      </c>
      <c r="AY84" s="211" t="s">
        <v>9486</v>
      </c>
      <c r="AZ84" s="211"/>
      <c r="BA84" s="211" t="s">
        <v>1868</v>
      </c>
      <c r="BB84" s="211" t="s">
        <v>1868</v>
      </c>
      <c r="BC84" s="211" t="s">
        <v>9520</v>
      </c>
      <c r="BD84" s="211" t="s">
        <v>9653</v>
      </c>
      <c r="BE84" s="211" t="s">
        <v>32</v>
      </c>
      <c r="BF84" s="211" t="s">
        <v>32</v>
      </c>
      <c r="BG84" s="211"/>
      <c r="BH84" s="224" t="s">
        <v>0</v>
      </c>
    </row>
    <row r="85" spans="2:60" ht="50.15" customHeight="1">
      <c r="B85" s="206">
        <v>24704</v>
      </c>
      <c r="C85" s="207" t="s">
        <v>1053</v>
      </c>
      <c r="D85" s="207" t="s">
        <v>612</v>
      </c>
      <c r="E85" s="208" t="s">
        <v>177</v>
      </c>
      <c r="F85" s="209" t="s">
        <v>132</v>
      </c>
      <c r="G85" s="210" t="s">
        <v>9491</v>
      </c>
      <c r="H85" s="210" t="s">
        <v>9491</v>
      </c>
      <c r="I85" s="210" t="s">
        <v>1879</v>
      </c>
      <c r="J85" s="210" t="s">
        <v>1879</v>
      </c>
      <c r="K85" s="210" t="s">
        <v>9491</v>
      </c>
      <c r="L85" s="210" t="s">
        <v>9491</v>
      </c>
      <c r="M85" s="210" t="s">
        <v>9491</v>
      </c>
      <c r="N85" s="210" t="s">
        <v>46</v>
      </c>
      <c r="O85" s="210" t="s">
        <v>46</v>
      </c>
      <c r="P85" s="210" t="s">
        <v>9491</v>
      </c>
      <c r="Q85" s="210" t="s">
        <v>9491</v>
      </c>
      <c r="R85" s="210" t="s">
        <v>9491</v>
      </c>
      <c r="S85" s="210" t="s">
        <v>9491</v>
      </c>
      <c r="T85" s="210" t="s">
        <v>9491</v>
      </c>
      <c r="U85" s="210" t="s">
        <v>9491</v>
      </c>
      <c r="V85" s="210" t="s">
        <v>9491</v>
      </c>
      <c r="W85" s="210" t="s">
        <v>9491</v>
      </c>
      <c r="X85" s="210" t="s">
        <v>9491</v>
      </c>
      <c r="Y85" s="210" t="s">
        <v>9491</v>
      </c>
      <c r="Z85" s="210" t="s">
        <v>46</v>
      </c>
      <c r="AA85" s="210" t="s">
        <v>1879</v>
      </c>
      <c r="AB85" s="210" t="s">
        <v>1879</v>
      </c>
      <c r="AC85" s="210" t="s">
        <v>1879</v>
      </c>
      <c r="AD85" s="210" t="s">
        <v>1879</v>
      </c>
      <c r="AE85" s="211"/>
      <c r="AF85" s="211"/>
      <c r="AG85" s="211"/>
      <c r="AH85" s="211"/>
      <c r="AI85" s="211"/>
      <c r="AJ85" s="211"/>
      <c r="AK85" s="211" t="s">
        <v>1864</v>
      </c>
      <c r="AL85" s="211" t="s">
        <v>9480</v>
      </c>
      <c r="AM85" s="211" t="s">
        <v>9481</v>
      </c>
      <c r="AN85" s="211" t="s">
        <v>1823</v>
      </c>
      <c r="AO85" s="211" t="str">
        <f t="shared" si="4"/>
        <v>〇</v>
      </c>
      <c r="AP85" s="211" t="str">
        <f t="shared" si="5"/>
        <v>〇</v>
      </c>
      <c r="AQ85" s="222" t="str">
        <f t="shared" si="6"/>
        <v>×</v>
      </c>
      <c r="AR85" s="211" t="str">
        <f t="shared" si="7"/>
        <v>×</v>
      </c>
      <c r="AS85" s="213" t="s">
        <v>32</v>
      </c>
      <c r="AT85" s="213" t="s">
        <v>32</v>
      </c>
      <c r="AU85" s="212" t="s">
        <v>32</v>
      </c>
      <c r="AV85" s="211" t="s">
        <v>9497</v>
      </c>
      <c r="AW85" s="211" t="s">
        <v>9497</v>
      </c>
      <c r="AX85" s="211"/>
      <c r="AY85" s="211" t="s">
        <v>9486</v>
      </c>
      <c r="AZ85" s="211"/>
      <c r="BA85" s="211" t="s">
        <v>1868</v>
      </c>
      <c r="BB85" s="211" t="s">
        <v>1868</v>
      </c>
      <c r="BC85" s="211" t="s">
        <v>9498</v>
      </c>
      <c r="BD85" s="211" t="s">
        <v>32</v>
      </c>
      <c r="BE85" s="211" t="s">
        <v>32</v>
      </c>
      <c r="BF85" s="211" t="s">
        <v>32</v>
      </c>
      <c r="BG85" s="211" t="s">
        <v>9655</v>
      </c>
      <c r="BH85" s="224" t="s">
        <v>0</v>
      </c>
    </row>
    <row r="86" spans="2:60" ht="50.15" customHeight="1">
      <c r="B86" s="206">
        <v>24705</v>
      </c>
      <c r="C86" s="207" t="s">
        <v>1075</v>
      </c>
      <c r="D86" s="207" t="s">
        <v>612</v>
      </c>
      <c r="E86" s="208" t="s">
        <v>177</v>
      </c>
      <c r="F86" s="209" t="s">
        <v>132</v>
      </c>
      <c r="G86" s="210" t="s">
        <v>9491</v>
      </c>
      <c r="H86" s="210" t="s">
        <v>9491</v>
      </c>
      <c r="I86" s="210" t="s">
        <v>1879</v>
      </c>
      <c r="J86" s="210" t="s">
        <v>1879</v>
      </c>
      <c r="K86" s="210" t="s">
        <v>9491</v>
      </c>
      <c r="L86" s="210" t="s">
        <v>9491</v>
      </c>
      <c r="M86" s="210" t="s">
        <v>9491</v>
      </c>
      <c r="N86" s="210" t="s">
        <v>46</v>
      </c>
      <c r="O86" s="210" t="s">
        <v>46</v>
      </c>
      <c r="P86" s="210" t="s">
        <v>9491</v>
      </c>
      <c r="Q86" s="210" t="s">
        <v>9491</v>
      </c>
      <c r="R86" s="210" t="s">
        <v>9491</v>
      </c>
      <c r="S86" s="210" t="s">
        <v>9491</v>
      </c>
      <c r="T86" s="210" t="s">
        <v>9491</v>
      </c>
      <c r="U86" s="210" t="s">
        <v>9491</v>
      </c>
      <c r="V86" s="210" t="s">
        <v>9491</v>
      </c>
      <c r="W86" s="210" t="s">
        <v>9491</v>
      </c>
      <c r="X86" s="210" t="s">
        <v>9491</v>
      </c>
      <c r="Y86" s="210" t="s">
        <v>9491</v>
      </c>
      <c r="Z86" s="210" t="s">
        <v>46</v>
      </c>
      <c r="AA86" s="210" t="s">
        <v>1879</v>
      </c>
      <c r="AB86" s="210" t="s">
        <v>1879</v>
      </c>
      <c r="AC86" s="210" t="s">
        <v>1879</v>
      </c>
      <c r="AD86" s="210" t="s">
        <v>1879</v>
      </c>
      <c r="AE86" s="211"/>
      <c r="AF86" s="211"/>
      <c r="AG86" s="211"/>
      <c r="AH86" s="211"/>
      <c r="AI86" s="211"/>
      <c r="AJ86" s="211"/>
      <c r="AK86" s="211" t="s">
        <v>1864</v>
      </c>
      <c r="AL86" s="211" t="s">
        <v>9480</v>
      </c>
      <c r="AM86" s="211" t="s">
        <v>9481</v>
      </c>
      <c r="AN86" s="211" t="s">
        <v>1823</v>
      </c>
      <c r="AO86" s="211" t="str">
        <f t="shared" si="4"/>
        <v>〇</v>
      </c>
      <c r="AP86" s="211" t="str">
        <f t="shared" si="5"/>
        <v>〇</v>
      </c>
      <c r="AQ86" s="222" t="str">
        <f t="shared" si="6"/>
        <v>×</v>
      </c>
      <c r="AR86" s="211" t="str">
        <f t="shared" si="7"/>
        <v>×</v>
      </c>
      <c r="AS86" s="213" t="s">
        <v>32</v>
      </c>
      <c r="AT86" s="213" t="s">
        <v>32</v>
      </c>
      <c r="AU86" s="212" t="s">
        <v>32</v>
      </c>
      <c r="AV86" s="211" t="s">
        <v>9497</v>
      </c>
      <c r="AW86" s="211" t="s">
        <v>9497</v>
      </c>
      <c r="AX86" s="211"/>
      <c r="AY86" s="211" t="s">
        <v>9486</v>
      </c>
      <c r="AZ86" s="211"/>
      <c r="BA86" s="211" t="s">
        <v>1868</v>
      </c>
      <c r="BB86" s="211" t="s">
        <v>1868</v>
      </c>
      <c r="BC86" s="211" t="s">
        <v>9498</v>
      </c>
      <c r="BD86" s="211" t="s">
        <v>32</v>
      </c>
      <c r="BE86" s="211" t="s">
        <v>32</v>
      </c>
      <c r="BF86" s="211" t="s">
        <v>32</v>
      </c>
      <c r="BG86" s="211" t="s">
        <v>9655</v>
      </c>
      <c r="BH86" s="224" t="s">
        <v>0</v>
      </c>
    </row>
    <row r="87" spans="2:60" s="173" customFormat="1" ht="50.15" customHeight="1">
      <c r="B87" s="226">
        <v>24706</v>
      </c>
      <c r="C87" s="227" t="s">
        <v>1076</v>
      </c>
      <c r="D87" s="227" t="s">
        <v>612</v>
      </c>
      <c r="E87" s="228" t="s">
        <v>54</v>
      </c>
      <c r="F87" s="229" t="s">
        <v>1842</v>
      </c>
      <c r="G87" s="230" t="s">
        <v>46</v>
      </c>
      <c r="H87" s="230" t="s">
        <v>46</v>
      </c>
      <c r="I87" s="230" t="s">
        <v>46</v>
      </c>
      <c r="J87" s="230" t="s">
        <v>46</v>
      </c>
      <c r="K87" s="230" t="s">
        <v>46</v>
      </c>
      <c r="L87" s="230" t="s">
        <v>46</v>
      </c>
      <c r="M87" s="230" t="s">
        <v>46</v>
      </c>
      <c r="N87" s="230" t="s">
        <v>1879</v>
      </c>
      <c r="O87" s="230" t="s">
        <v>46</v>
      </c>
      <c r="P87" s="230" t="s">
        <v>46</v>
      </c>
      <c r="Q87" s="230" t="s">
        <v>46</v>
      </c>
      <c r="R87" s="230" t="s">
        <v>46</v>
      </c>
      <c r="S87" s="230" t="s">
        <v>46</v>
      </c>
      <c r="T87" s="230" t="s">
        <v>46</v>
      </c>
      <c r="U87" s="230" t="s">
        <v>46</v>
      </c>
      <c r="V87" s="230" t="s">
        <v>46</v>
      </c>
      <c r="W87" s="230" t="s">
        <v>46</v>
      </c>
      <c r="X87" s="230" t="s">
        <v>46</v>
      </c>
      <c r="Y87" s="230" t="s">
        <v>46</v>
      </c>
      <c r="Z87" s="230" t="s">
        <v>46</v>
      </c>
      <c r="AA87" s="230" t="s">
        <v>46</v>
      </c>
      <c r="AB87" s="230" t="s">
        <v>46</v>
      </c>
      <c r="AC87" s="230" t="s">
        <v>46</v>
      </c>
      <c r="AD87" s="230" t="s">
        <v>46</v>
      </c>
      <c r="AE87" s="223" t="s">
        <v>32</v>
      </c>
      <c r="AF87" s="223" t="s">
        <v>32</v>
      </c>
      <c r="AG87" s="223" t="s">
        <v>32</v>
      </c>
      <c r="AH87" s="223"/>
      <c r="AI87" s="223"/>
      <c r="AJ87" s="223"/>
      <c r="AK87" s="223" t="s">
        <v>1866</v>
      </c>
      <c r="AL87" s="223" t="s">
        <v>9480</v>
      </c>
      <c r="AM87" s="223" t="s">
        <v>9481</v>
      </c>
      <c r="AN87" s="223" t="s">
        <v>1823</v>
      </c>
      <c r="AO87" s="223" t="str">
        <f t="shared" si="4"/>
        <v>×</v>
      </c>
      <c r="AP87" s="223" t="str">
        <f t="shared" si="5"/>
        <v>×</v>
      </c>
      <c r="AQ87" s="231" t="str">
        <f t="shared" si="6"/>
        <v>〇</v>
      </c>
      <c r="AR87" s="223" t="str">
        <f t="shared" si="7"/>
        <v>×</v>
      </c>
      <c r="AS87" s="212" t="s">
        <v>9820</v>
      </c>
      <c r="AT87" s="213" t="s">
        <v>9944</v>
      </c>
      <c r="AU87" s="212" t="s">
        <v>9933</v>
      </c>
      <c r="AV87" s="223" t="s">
        <v>9497</v>
      </c>
      <c r="AW87" s="223" t="s">
        <v>9497</v>
      </c>
      <c r="AX87" s="223" t="s">
        <v>9654</v>
      </c>
      <c r="AY87" s="223" t="s">
        <v>9486</v>
      </c>
      <c r="AZ87" s="223"/>
      <c r="BA87" s="223" t="s">
        <v>1868</v>
      </c>
      <c r="BB87" s="223" t="s">
        <v>1868</v>
      </c>
      <c r="BC87" s="223" t="s">
        <v>9520</v>
      </c>
      <c r="BD87" s="223" t="s">
        <v>9653</v>
      </c>
      <c r="BE87" s="223" t="s">
        <v>32</v>
      </c>
      <c r="BF87" s="223" t="s">
        <v>32</v>
      </c>
      <c r="BG87" s="223"/>
      <c r="BH87" s="225" t="s">
        <v>0</v>
      </c>
    </row>
    <row r="88" spans="2:60" ht="50.15" customHeight="1">
      <c r="B88" s="206">
        <v>24708</v>
      </c>
      <c r="C88" s="207" t="s">
        <v>1250</v>
      </c>
      <c r="D88" s="207" t="s">
        <v>1249</v>
      </c>
      <c r="E88" s="208" t="s">
        <v>54</v>
      </c>
      <c r="F88" s="209" t="s">
        <v>55</v>
      </c>
      <c r="G88" s="210" t="s">
        <v>9491</v>
      </c>
      <c r="H88" s="210" t="s">
        <v>9491</v>
      </c>
      <c r="I88" s="210" t="s">
        <v>1879</v>
      </c>
      <c r="J88" s="210" t="s">
        <v>1879</v>
      </c>
      <c r="K88" s="210" t="s">
        <v>9491</v>
      </c>
      <c r="L88" s="210" t="s">
        <v>9491</v>
      </c>
      <c r="M88" s="210" t="s">
        <v>9491</v>
      </c>
      <c r="N88" s="210" t="s">
        <v>1879</v>
      </c>
      <c r="O88" s="210" t="s">
        <v>46</v>
      </c>
      <c r="P88" s="210" t="s">
        <v>9491</v>
      </c>
      <c r="Q88" s="210" t="s">
        <v>9491</v>
      </c>
      <c r="R88" s="210" t="s">
        <v>9491</v>
      </c>
      <c r="S88" s="210" t="s">
        <v>9491</v>
      </c>
      <c r="T88" s="210" t="s">
        <v>9491</v>
      </c>
      <c r="U88" s="210" t="s">
        <v>9491</v>
      </c>
      <c r="V88" s="210" t="s">
        <v>9491</v>
      </c>
      <c r="W88" s="210" t="s">
        <v>9491</v>
      </c>
      <c r="X88" s="210" t="s">
        <v>9491</v>
      </c>
      <c r="Y88" s="210" t="s">
        <v>9491</v>
      </c>
      <c r="Z88" s="210" t="s">
        <v>46</v>
      </c>
      <c r="AA88" s="210" t="s">
        <v>1879</v>
      </c>
      <c r="AB88" s="210" t="s">
        <v>1879</v>
      </c>
      <c r="AC88" s="210" t="s">
        <v>1879</v>
      </c>
      <c r="AD88" s="210" t="s">
        <v>1879</v>
      </c>
      <c r="AE88" s="211"/>
      <c r="AF88" s="211"/>
      <c r="AG88" s="211"/>
      <c r="AH88" s="211"/>
      <c r="AI88" s="211"/>
      <c r="AJ88" s="211"/>
      <c r="AK88" s="211" t="s">
        <v>1866</v>
      </c>
      <c r="AL88" s="211" t="s">
        <v>9480</v>
      </c>
      <c r="AM88" s="211" t="s">
        <v>9481</v>
      </c>
      <c r="AN88" s="211" t="s">
        <v>1823</v>
      </c>
      <c r="AO88" s="211" t="str">
        <f t="shared" si="4"/>
        <v>〇</v>
      </c>
      <c r="AP88" s="211" t="str">
        <f t="shared" si="5"/>
        <v>〇</v>
      </c>
      <c r="AQ88" s="222" t="str">
        <f t="shared" si="6"/>
        <v>〇</v>
      </c>
      <c r="AR88" s="211" t="str">
        <f t="shared" si="7"/>
        <v>×</v>
      </c>
      <c r="AS88" s="212" t="s">
        <v>9500</v>
      </c>
      <c r="AT88" s="213" t="s">
        <v>9944</v>
      </c>
      <c r="AU88" s="212" t="s">
        <v>9933</v>
      </c>
      <c r="AV88" s="211" t="s">
        <v>9497</v>
      </c>
      <c r="AW88" s="211" t="s">
        <v>9497</v>
      </c>
      <c r="AX88" s="211" t="s">
        <v>9654</v>
      </c>
      <c r="AY88" s="211" t="s">
        <v>9486</v>
      </c>
      <c r="AZ88" s="211"/>
      <c r="BA88" s="211" t="s">
        <v>1868</v>
      </c>
      <c r="BB88" s="211" t="s">
        <v>1868</v>
      </c>
      <c r="BC88" s="211" t="s">
        <v>9520</v>
      </c>
      <c r="BD88" s="211" t="s">
        <v>9653</v>
      </c>
      <c r="BE88" s="211" t="s">
        <v>32</v>
      </c>
      <c r="BF88" s="211" t="s">
        <v>32</v>
      </c>
      <c r="BG88" s="211" t="s">
        <v>9668</v>
      </c>
      <c r="BH88" s="224" t="s">
        <v>0</v>
      </c>
    </row>
    <row r="89" spans="2:60" ht="50.15" customHeight="1">
      <c r="B89" s="206">
        <v>24709</v>
      </c>
      <c r="C89" s="207" t="s">
        <v>9669</v>
      </c>
      <c r="D89" s="207" t="s">
        <v>612</v>
      </c>
      <c r="E89" s="208" t="s">
        <v>54</v>
      </c>
      <c r="F89" s="209" t="s">
        <v>55</v>
      </c>
      <c r="G89" s="210" t="s">
        <v>9491</v>
      </c>
      <c r="H89" s="210" t="s">
        <v>9491</v>
      </c>
      <c r="I89" s="210" t="s">
        <v>1879</v>
      </c>
      <c r="J89" s="210" t="s">
        <v>1879</v>
      </c>
      <c r="K89" s="210" t="s">
        <v>9491</v>
      </c>
      <c r="L89" s="210" t="s">
        <v>9491</v>
      </c>
      <c r="M89" s="210" t="s">
        <v>9491</v>
      </c>
      <c r="N89" s="210" t="s">
        <v>1879</v>
      </c>
      <c r="O89" s="210" t="s">
        <v>46</v>
      </c>
      <c r="P89" s="210" t="s">
        <v>9491</v>
      </c>
      <c r="Q89" s="210" t="s">
        <v>9491</v>
      </c>
      <c r="R89" s="210" t="s">
        <v>9491</v>
      </c>
      <c r="S89" s="210" t="s">
        <v>9491</v>
      </c>
      <c r="T89" s="210" t="s">
        <v>9491</v>
      </c>
      <c r="U89" s="210" t="s">
        <v>9491</v>
      </c>
      <c r="V89" s="210" t="s">
        <v>9491</v>
      </c>
      <c r="W89" s="210" t="s">
        <v>9491</v>
      </c>
      <c r="X89" s="210" t="s">
        <v>9491</v>
      </c>
      <c r="Y89" s="210" t="s">
        <v>9491</v>
      </c>
      <c r="Z89" s="210" t="s">
        <v>46</v>
      </c>
      <c r="AA89" s="210" t="s">
        <v>1879</v>
      </c>
      <c r="AB89" s="210" t="s">
        <v>1879</v>
      </c>
      <c r="AC89" s="210" t="s">
        <v>1879</v>
      </c>
      <c r="AD89" s="210" t="s">
        <v>1879</v>
      </c>
      <c r="AE89" s="211"/>
      <c r="AF89" s="211"/>
      <c r="AG89" s="211"/>
      <c r="AH89" s="211"/>
      <c r="AI89" s="211"/>
      <c r="AJ89" s="211"/>
      <c r="AK89" s="211" t="s">
        <v>1866</v>
      </c>
      <c r="AL89" s="211" t="s">
        <v>9480</v>
      </c>
      <c r="AM89" s="211" t="s">
        <v>9481</v>
      </c>
      <c r="AN89" s="211" t="s">
        <v>1823</v>
      </c>
      <c r="AO89" s="211" t="str">
        <f t="shared" si="4"/>
        <v>〇</v>
      </c>
      <c r="AP89" s="211" t="str">
        <f t="shared" si="5"/>
        <v>〇</v>
      </c>
      <c r="AQ89" s="222" t="str">
        <f t="shared" si="6"/>
        <v>〇</v>
      </c>
      <c r="AR89" s="211" t="str">
        <f t="shared" si="7"/>
        <v>×</v>
      </c>
      <c r="AS89" s="212" t="s">
        <v>9500</v>
      </c>
      <c r="AT89" s="213" t="s">
        <v>9944</v>
      </c>
      <c r="AU89" s="212" t="s">
        <v>9933</v>
      </c>
      <c r="AV89" s="211" t="s">
        <v>9497</v>
      </c>
      <c r="AW89" s="211" t="s">
        <v>9497</v>
      </c>
      <c r="AX89" s="211" t="s">
        <v>9654</v>
      </c>
      <c r="AY89" s="211" t="s">
        <v>9486</v>
      </c>
      <c r="AZ89" s="211"/>
      <c r="BA89" s="211" t="s">
        <v>1868</v>
      </c>
      <c r="BB89" s="211" t="s">
        <v>1868</v>
      </c>
      <c r="BC89" s="211" t="s">
        <v>9520</v>
      </c>
      <c r="BD89" s="211" t="s">
        <v>9653</v>
      </c>
      <c r="BE89" s="211" t="s">
        <v>32</v>
      </c>
      <c r="BF89" s="211" t="s">
        <v>32</v>
      </c>
      <c r="BG89" s="211"/>
      <c r="BH89" s="224" t="s">
        <v>0</v>
      </c>
    </row>
    <row r="90" spans="2:60" ht="50.15" customHeight="1">
      <c r="B90" s="206">
        <v>24710</v>
      </c>
      <c r="C90" s="207" t="s">
        <v>9670</v>
      </c>
      <c r="D90" s="207" t="s">
        <v>612</v>
      </c>
      <c r="E90" s="208" t="s">
        <v>54</v>
      </c>
      <c r="F90" s="209" t="s">
        <v>55</v>
      </c>
      <c r="G90" s="210" t="s">
        <v>9491</v>
      </c>
      <c r="H90" s="210" t="s">
        <v>9491</v>
      </c>
      <c r="I90" s="210" t="s">
        <v>1879</v>
      </c>
      <c r="J90" s="210" t="s">
        <v>1879</v>
      </c>
      <c r="K90" s="210" t="s">
        <v>9491</v>
      </c>
      <c r="L90" s="210" t="s">
        <v>9491</v>
      </c>
      <c r="M90" s="210" t="s">
        <v>9491</v>
      </c>
      <c r="N90" s="210" t="s">
        <v>46</v>
      </c>
      <c r="O90" s="210" t="s">
        <v>9491</v>
      </c>
      <c r="P90" s="210" t="s">
        <v>9491</v>
      </c>
      <c r="Q90" s="210" t="s">
        <v>9491</v>
      </c>
      <c r="R90" s="210" t="s">
        <v>46</v>
      </c>
      <c r="S90" s="210" t="s">
        <v>46</v>
      </c>
      <c r="T90" s="210" t="s">
        <v>9491</v>
      </c>
      <c r="U90" s="210" t="s">
        <v>46</v>
      </c>
      <c r="V90" s="210" t="s">
        <v>46</v>
      </c>
      <c r="W90" s="210" t="s">
        <v>46</v>
      </c>
      <c r="X90" s="210" t="s">
        <v>9491</v>
      </c>
      <c r="Y90" s="210" t="s">
        <v>9491</v>
      </c>
      <c r="Z90" s="210" t="s">
        <v>46</v>
      </c>
      <c r="AA90" s="210" t="s">
        <v>1879</v>
      </c>
      <c r="AB90" s="210" t="s">
        <v>1879</v>
      </c>
      <c r="AC90" s="210" t="s">
        <v>1879</v>
      </c>
      <c r="AD90" s="210" t="s">
        <v>1879</v>
      </c>
      <c r="AE90" s="211"/>
      <c r="AF90" s="211"/>
      <c r="AG90" s="211"/>
      <c r="AH90" s="211"/>
      <c r="AI90" s="211"/>
      <c r="AJ90" s="211"/>
      <c r="AK90" s="211" t="s">
        <v>1864</v>
      </c>
      <c r="AL90" s="211" t="s">
        <v>9480</v>
      </c>
      <c r="AM90" s="211" t="s">
        <v>9481</v>
      </c>
      <c r="AN90" s="211" t="s">
        <v>1823</v>
      </c>
      <c r="AO90" s="211" t="str">
        <f t="shared" si="4"/>
        <v>〇</v>
      </c>
      <c r="AP90" s="211" t="str">
        <f t="shared" si="5"/>
        <v>〇</v>
      </c>
      <c r="AQ90" s="222" t="str">
        <f t="shared" si="6"/>
        <v>×</v>
      </c>
      <c r="AR90" s="211" t="str">
        <f t="shared" si="7"/>
        <v>×</v>
      </c>
      <c r="AS90" s="212" t="s">
        <v>9954</v>
      </c>
      <c r="AT90" s="213" t="s">
        <v>9957</v>
      </c>
      <c r="AU90" s="213" t="s">
        <v>9933</v>
      </c>
      <c r="AV90" s="211" t="s">
        <v>9497</v>
      </c>
      <c r="AW90" s="211" t="s">
        <v>9497</v>
      </c>
      <c r="AX90" s="211"/>
      <c r="AY90" s="211" t="s">
        <v>9486</v>
      </c>
      <c r="AZ90" s="211"/>
      <c r="BA90" s="211" t="s">
        <v>1868</v>
      </c>
      <c r="BB90" s="211" t="s">
        <v>1868</v>
      </c>
      <c r="BC90" s="211" t="s">
        <v>9498</v>
      </c>
      <c r="BD90" s="211" t="s">
        <v>32</v>
      </c>
      <c r="BE90" s="211" t="s">
        <v>32</v>
      </c>
      <c r="BF90" s="211" t="s">
        <v>32</v>
      </c>
      <c r="BG90" s="211"/>
      <c r="BH90" s="224" t="s">
        <v>0</v>
      </c>
    </row>
    <row r="91" spans="2:60" ht="50.15" customHeight="1">
      <c r="B91" s="206">
        <v>24711</v>
      </c>
      <c r="C91" s="207" t="s">
        <v>9671</v>
      </c>
      <c r="D91" s="207" t="s">
        <v>612</v>
      </c>
      <c r="E91" s="208" t="s">
        <v>54</v>
      </c>
      <c r="F91" s="209" t="s">
        <v>55</v>
      </c>
      <c r="G91" s="210" t="s">
        <v>9491</v>
      </c>
      <c r="H91" s="210" t="s">
        <v>9491</v>
      </c>
      <c r="I91" s="210" t="s">
        <v>1879</v>
      </c>
      <c r="J91" s="210" t="s">
        <v>1879</v>
      </c>
      <c r="K91" s="210" t="s">
        <v>9491</v>
      </c>
      <c r="L91" s="210" t="s">
        <v>9491</v>
      </c>
      <c r="M91" s="210" t="s">
        <v>9491</v>
      </c>
      <c r="N91" s="210" t="s">
        <v>46</v>
      </c>
      <c r="O91" s="210" t="s">
        <v>9491</v>
      </c>
      <c r="P91" s="210" t="s">
        <v>9491</v>
      </c>
      <c r="Q91" s="210" t="s">
        <v>9491</v>
      </c>
      <c r="R91" s="210" t="s">
        <v>46</v>
      </c>
      <c r="S91" s="210" t="s">
        <v>46</v>
      </c>
      <c r="T91" s="210" t="s">
        <v>9491</v>
      </c>
      <c r="U91" s="210" t="s">
        <v>46</v>
      </c>
      <c r="V91" s="210" t="s">
        <v>46</v>
      </c>
      <c r="W91" s="210" t="s">
        <v>46</v>
      </c>
      <c r="X91" s="210" t="s">
        <v>9491</v>
      </c>
      <c r="Y91" s="210" t="s">
        <v>9491</v>
      </c>
      <c r="Z91" s="210" t="s">
        <v>46</v>
      </c>
      <c r="AA91" s="210" t="s">
        <v>1879</v>
      </c>
      <c r="AB91" s="210" t="s">
        <v>1879</v>
      </c>
      <c r="AC91" s="210" t="s">
        <v>1879</v>
      </c>
      <c r="AD91" s="210" t="s">
        <v>1879</v>
      </c>
      <c r="AE91" s="211"/>
      <c r="AF91" s="211"/>
      <c r="AG91" s="211"/>
      <c r="AH91" s="211"/>
      <c r="AI91" s="211"/>
      <c r="AJ91" s="211"/>
      <c r="AK91" s="211" t="s">
        <v>1864</v>
      </c>
      <c r="AL91" s="211" t="s">
        <v>9480</v>
      </c>
      <c r="AM91" s="211" t="s">
        <v>9481</v>
      </c>
      <c r="AN91" s="211" t="s">
        <v>1823</v>
      </c>
      <c r="AO91" s="211" t="str">
        <f t="shared" si="4"/>
        <v>〇</v>
      </c>
      <c r="AP91" s="211" t="str">
        <f t="shared" si="5"/>
        <v>〇</v>
      </c>
      <c r="AQ91" s="222" t="str">
        <f t="shared" si="6"/>
        <v>×</v>
      </c>
      <c r="AR91" s="211" t="str">
        <f t="shared" si="7"/>
        <v>×</v>
      </c>
      <c r="AS91" s="212" t="s">
        <v>9954</v>
      </c>
      <c r="AT91" s="213" t="s">
        <v>9957</v>
      </c>
      <c r="AU91" s="213" t="s">
        <v>9933</v>
      </c>
      <c r="AV91" s="211" t="s">
        <v>9497</v>
      </c>
      <c r="AW91" s="211" t="s">
        <v>9497</v>
      </c>
      <c r="AX91" s="211"/>
      <c r="AY91" s="211" t="s">
        <v>9486</v>
      </c>
      <c r="AZ91" s="211"/>
      <c r="BA91" s="211" t="s">
        <v>1868</v>
      </c>
      <c r="BB91" s="211" t="s">
        <v>1868</v>
      </c>
      <c r="BC91" s="211" t="s">
        <v>9498</v>
      </c>
      <c r="BD91" s="211" t="s">
        <v>32</v>
      </c>
      <c r="BE91" s="211" t="s">
        <v>32</v>
      </c>
      <c r="BF91" s="211" t="s">
        <v>32</v>
      </c>
      <c r="BG91" s="211"/>
      <c r="BH91" s="224" t="s">
        <v>0</v>
      </c>
    </row>
    <row r="92" spans="2:60" ht="50.15" customHeight="1">
      <c r="B92" s="206">
        <v>24712</v>
      </c>
      <c r="C92" s="207" t="s">
        <v>9672</v>
      </c>
      <c r="D92" s="207" t="s">
        <v>612</v>
      </c>
      <c r="E92" s="208" t="s">
        <v>54</v>
      </c>
      <c r="F92" s="209" t="s">
        <v>55</v>
      </c>
      <c r="G92" s="210" t="s">
        <v>9491</v>
      </c>
      <c r="H92" s="210" t="s">
        <v>9491</v>
      </c>
      <c r="I92" s="210" t="s">
        <v>1879</v>
      </c>
      <c r="J92" s="210" t="s">
        <v>1879</v>
      </c>
      <c r="K92" s="210" t="s">
        <v>9491</v>
      </c>
      <c r="L92" s="210" t="s">
        <v>9491</v>
      </c>
      <c r="M92" s="210" t="s">
        <v>9491</v>
      </c>
      <c r="N92" s="210" t="s">
        <v>1879</v>
      </c>
      <c r="O92" s="210" t="s">
        <v>46</v>
      </c>
      <c r="P92" s="210" t="s">
        <v>9491</v>
      </c>
      <c r="Q92" s="210" t="s">
        <v>9491</v>
      </c>
      <c r="R92" s="210" t="s">
        <v>9491</v>
      </c>
      <c r="S92" s="210" t="s">
        <v>9491</v>
      </c>
      <c r="T92" s="210" t="s">
        <v>9491</v>
      </c>
      <c r="U92" s="210" t="s">
        <v>9491</v>
      </c>
      <c r="V92" s="210" t="s">
        <v>9491</v>
      </c>
      <c r="W92" s="210" t="s">
        <v>9491</v>
      </c>
      <c r="X92" s="210" t="s">
        <v>9491</v>
      </c>
      <c r="Y92" s="210" t="s">
        <v>9491</v>
      </c>
      <c r="Z92" s="210" t="s">
        <v>46</v>
      </c>
      <c r="AA92" s="210" t="s">
        <v>1879</v>
      </c>
      <c r="AB92" s="210" t="s">
        <v>1879</v>
      </c>
      <c r="AC92" s="210" t="s">
        <v>1879</v>
      </c>
      <c r="AD92" s="210" t="s">
        <v>1879</v>
      </c>
      <c r="AE92" s="211"/>
      <c r="AF92" s="211"/>
      <c r="AG92" s="211"/>
      <c r="AH92" s="211"/>
      <c r="AI92" s="211"/>
      <c r="AJ92" s="211"/>
      <c r="AK92" s="211" t="s">
        <v>1866</v>
      </c>
      <c r="AL92" s="211" t="s">
        <v>9480</v>
      </c>
      <c r="AM92" s="211" t="s">
        <v>9481</v>
      </c>
      <c r="AN92" s="211" t="s">
        <v>1823</v>
      </c>
      <c r="AO92" s="211" t="str">
        <f t="shared" si="4"/>
        <v>〇</v>
      </c>
      <c r="AP92" s="211" t="str">
        <f t="shared" si="5"/>
        <v>〇</v>
      </c>
      <c r="AQ92" s="222" t="str">
        <f t="shared" si="6"/>
        <v>〇</v>
      </c>
      <c r="AR92" s="211" t="str">
        <f t="shared" si="7"/>
        <v>×</v>
      </c>
      <c r="AS92" s="212" t="s">
        <v>9500</v>
      </c>
      <c r="AT92" s="213" t="s">
        <v>9944</v>
      </c>
      <c r="AU92" s="213" t="s">
        <v>9933</v>
      </c>
      <c r="AV92" s="211" t="s">
        <v>9497</v>
      </c>
      <c r="AW92" s="211" t="s">
        <v>9497</v>
      </c>
      <c r="AX92" s="211" t="s">
        <v>9654</v>
      </c>
      <c r="AY92" s="211" t="s">
        <v>9486</v>
      </c>
      <c r="AZ92" s="211"/>
      <c r="BA92" s="211" t="s">
        <v>1868</v>
      </c>
      <c r="BB92" s="211" t="s">
        <v>1868</v>
      </c>
      <c r="BC92" s="211" t="s">
        <v>9520</v>
      </c>
      <c r="BD92" s="211" t="s">
        <v>9653</v>
      </c>
      <c r="BE92" s="211" t="s">
        <v>32</v>
      </c>
      <c r="BF92" s="211" t="s">
        <v>32</v>
      </c>
      <c r="BG92" s="211" t="s">
        <v>10275</v>
      </c>
      <c r="BH92" s="224" t="s">
        <v>0</v>
      </c>
    </row>
    <row r="93" spans="2:60" ht="50.15" customHeight="1">
      <c r="B93" s="206">
        <v>24713</v>
      </c>
      <c r="C93" s="207" t="s">
        <v>1088</v>
      </c>
      <c r="D93" s="207" t="s">
        <v>612</v>
      </c>
      <c r="E93" s="208" t="s">
        <v>54</v>
      </c>
      <c r="F93" s="209" t="s">
        <v>55</v>
      </c>
      <c r="G93" s="210" t="s">
        <v>9491</v>
      </c>
      <c r="H93" s="210" t="s">
        <v>9491</v>
      </c>
      <c r="I93" s="210" t="s">
        <v>1879</v>
      </c>
      <c r="J93" s="210" t="s">
        <v>1879</v>
      </c>
      <c r="K93" s="210" t="s">
        <v>9491</v>
      </c>
      <c r="L93" s="210" t="s">
        <v>9491</v>
      </c>
      <c r="M93" s="210" t="s">
        <v>9491</v>
      </c>
      <c r="N93" s="210" t="s">
        <v>1879</v>
      </c>
      <c r="O93" s="210" t="s">
        <v>46</v>
      </c>
      <c r="P93" s="210" t="s">
        <v>9491</v>
      </c>
      <c r="Q93" s="210" t="s">
        <v>9491</v>
      </c>
      <c r="R93" s="210" t="s">
        <v>9491</v>
      </c>
      <c r="S93" s="210" t="s">
        <v>9491</v>
      </c>
      <c r="T93" s="210" t="s">
        <v>9491</v>
      </c>
      <c r="U93" s="210" t="s">
        <v>9491</v>
      </c>
      <c r="V93" s="210" t="s">
        <v>9491</v>
      </c>
      <c r="W93" s="210" t="s">
        <v>9491</v>
      </c>
      <c r="X93" s="210" t="s">
        <v>9491</v>
      </c>
      <c r="Y93" s="210" t="s">
        <v>9491</v>
      </c>
      <c r="Z93" s="210" t="s">
        <v>46</v>
      </c>
      <c r="AA93" s="210" t="s">
        <v>1879</v>
      </c>
      <c r="AB93" s="210" t="s">
        <v>1879</v>
      </c>
      <c r="AC93" s="210" t="s">
        <v>1879</v>
      </c>
      <c r="AD93" s="210" t="s">
        <v>1879</v>
      </c>
      <c r="AE93" s="211"/>
      <c r="AF93" s="211"/>
      <c r="AG93" s="211"/>
      <c r="AH93" s="211"/>
      <c r="AI93" s="211"/>
      <c r="AJ93" s="211"/>
      <c r="AK93" s="211" t="s">
        <v>1866</v>
      </c>
      <c r="AL93" s="211" t="s">
        <v>9480</v>
      </c>
      <c r="AM93" s="211" t="s">
        <v>9481</v>
      </c>
      <c r="AN93" s="211" t="s">
        <v>1823</v>
      </c>
      <c r="AO93" s="211" t="str">
        <f t="shared" si="4"/>
        <v>〇</v>
      </c>
      <c r="AP93" s="211" t="str">
        <f t="shared" si="5"/>
        <v>〇</v>
      </c>
      <c r="AQ93" s="222" t="str">
        <f t="shared" si="6"/>
        <v>〇</v>
      </c>
      <c r="AR93" s="211" t="str">
        <f t="shared" si="7"/>
        <v>×</v>
      </c>
      <c r="AS93" s="212" t="s">
        <v>9500</v>
      </c>
      <c r="AT93" s="213" t="s">
        <v>9944</v>
      </c>
      <c r="AU93" s="213" t="s">
        <v>9933</v>
      </c>
      <c r="AV93" s="211" t="s">
        <v>9497</v>
      </c>
      <c r="AW93" s="211" t="s">
        <v>9497</v>
      </c>
      <c r="AX93" s="211" t="s">
        <v>9654</v>
      </c>
      <c r="AY93" s="211" t="s">
        <v>9486</v>
      </c>
      <c r="AZ93" s="211"/>
      <c r="BA93" s="211" t="s">
        <v>1868</v>
      </c>
      <c r="BB93" s="211" t="s">
        <v>1868</v>
      </c>
      <c r="BC93" s="211" t="s">
        <v>9520</v>
      </c>
      <c r="BD93" s="211" t="s">
        <v>9653</v>
      </c>
      <c r="BE93" s="211" t="s">
        <v>32</v>
      </c>
      <c r="BF93" s="211" t="s">
        <v>32</v>
      </c>
      <c r="BG93" s="211"/>
      <c r="BH93" s="224" t="s">
        <v>0</v>
      </c>
    </row>
    <row r="94" spans="2:60" ht="50.15" customHeight="1">
      <c r="B94" s="206">
        <v>24714</v>
      </c>
      <c r="C94" s="207" t="s">
        <v>1089</v>
      </c>
      <c r="D94" s="207" t="s">
        <v>612</v>
      </c>
      <c r="E94" s="208" t="s">
        <v>177</v>
      </c>
      <c r="F94" s="209" t="s">
        <v>132</v>
      </c>
      <c r="G94" s="210" t="s">
        <v>9491</v>
      </c>
      <c r="H94" s="210" t="s">
        <v>9491</v>
      </c>
      <c r="I94" s="210" t="s">
        <v>1879</v>
      </c>
      <c r="J94" s="210" t="s">
        <v>1879</v>
      </c>
      <c r="K94" s="210" t="s">
        <v>9491</v>
      </c>
      <c r="L94" s="210" t="s">
        <v>9491</v>
      </c>
      <c r="M94" s="210" t="s">
        <v>9491</v>
      </c>
      <c r="N94" s="210" t="s">
        <v>46</v>
      </c>
      <c r="O94" s="210" t="s">
        <v>46</v>
      </c>
      <c r="P94" s="210" t="s">
        <v>9491</v>
      </c>
      <c r="Q94" s="210" t="s">
        <v>9491</v>
      </c>
      <c r="R94" s="210" t="s">
        <v>9491</v>
      </c>
      <c r="S94" s="210" t="s">
        <v>9491</v>
      </c>
      <c r="T94" s="210" t="s">
        <v>9491</v>
      </c>
      <c r="U94" s="210" t="s">
        <v>9491</v>
      </c>
      <c r="V94" s="210" t="s">
        <v>9491</v>
      </c>
      <c r="W94" s="210" t="s">
        <v>9491</v>
      </c>
      <c r="X94" s="210" t="s">
        <v>9491</v>
      </c>
      <c r="Y94" s="210" t="s">
        <v>9491</v>
      </c>
      <c r="Z94" s="210" t="s">
        <v>46</v>
      </c>
      <c r="AA94" s="210" t="s">
        <v>1879</v>
      </c>
      <c r="AB94" s="210" t="s">
        <v>1879</v>
      </c>
      <c r="AC94" s="210" t="s">
        <v>1879</v>
      </c>
      <c r="AD94" s="210" t="s">
        <v>1879</v>
      </c>
      <c r="AE94" s="211"/>
      <c r="AF94" s="211"/>
      <c r="AG94" s="211"/>
      <c r="AH94" s="211"/>
      <c r="AI94" s="211"/>
      <c r="AJ94" s="211"/>
      <c r="AK94" s="211" t="s">
        <v>1864</v>
      </c>
      <c r="AL94" s="211" t="s">
        <v>9480</v>
      </c>
      <c r="AM94" s="211" t="s">
        <v>9481</v>
      </c>
      <c r="AN94" s="211" t="s">
        <v>1823</v>
      </c>
      <c r="AO94" s="211" t="str">
        <f t="shared" si="4"/>
        <v>〇</v>
      </c>
      <c r="AP94" s="211" t="str">
        <f t="shared" si="5"/>
        <v>〇</v>
      </c>
      <c r="AQ94" s="222" t="str">
        <f t="shared" si="6"/>
        <v>×</v>
      </c>
      <c r="AR94" s="211" t="str">
        <f t="shared" si="7"/>
        <v>×</v>
      </c>
      <c r="AS94" s="213" t="s">
        <v>32</v>
      </c>
      <c r="AT94" s="213" t="s">
        <v>32</v>
      </c>
      <c r="AU94" s="212" t="s">
        <v>32</v>
      </c>
      <c r="AV94" s="211" t="s">
        <v>9497</v>
      </c>
      <c r="AW94" s="211" t="s">
        <v>9497</v>
      </c>
      <c r="AX94" s="211"/>
      <c r="AY94" s="211" t="s">
        <v>9486</v>
      </c>
      <c r="AZ94" s="211"/>
      <c r="BA94" s="211" t="s">
        <v>1868</v>
      </c>
      <c r="BB94" s="211" t="s">
        <v>1868</v>
      </c>
      <c r="BC94" s="211" t="s">
        <v>9498</v>
      </c>
      <c r="BD94" s="211" t="s">
        <v>32</v>
      </c>
      <c r="BE94" s="211" t="s">
        <v>32</v>
      </c>
      <c r="BF94" s="211" t="s">
        <v>32</v>
      </c>
      <c r="BG94" s="211" t="s">
        <v>9655</v>
      </c>
      <c r="BH94" s="224" t="s">
        <v>0</v>
      </c>
    </row>
    <row r="95" spans="2:60" s="173" customFormat="1" ht="50.15" customHeight="1">
      <c r="B95" s="226">
        <v>24715</v>
      </c>
      <c r="C95" s="227" t="s">
        <v>1090</v>
      </c>
      <c r="D95" s="227" t="s">
        <v>612</v>
      </c>
      <c r="E95" s="228" t="s">
        <v>54</v>
      </c>
      <c r="F95" s="229" t="s">
        <v>1842</v>
      </c>
      <c r="G95" s="230" t="s">
        <v>46</v>
      </c>
      <c r="H95" s="230" t="s">
        <v>46</v>
      </c>
      <c r="I95" s="230" t="s">
        <v>46</v>
      </c>
      <c r="J95" s="230" t="s">
        <v>46</v>
      </c>
      <c r="K95" s="230" t="s">
        <v>46</v>
      </c>
      <c r="L95" s="230" t="s">
        <v>46</v>
      </c>
      <c r="M95" s="230" t="s">
        <v>46</v>
      </c>
      <c r="N95" s="230" t="s">
        <v>1879</v>
      </c>
      <c r="O95" s="230" t="s">
        <v>46</v>
      </c>
      <c r="P95" s="230" t="s">
        <v>46</v>
      </c>
      <c r="Q95" s="230" t="s">
        <v>46</v>
      </c>
      <c r="R95" s="230" t="s">
        <v>46</v>
      </c>
      <c r="S95" s="230" t="s">
        <v>46</v>
      </c>
      <c r="T95" s="230" t="s">
        <v>46</v>
      </c>
      <c r="U95" s="230" t="s">
        <v>46</v>
      </c>
      <c r="V95" s="230" t="s">
        <v>46</v>
      </c>
      <c r="W95" s="230" t="s">
        <v>46</v>
      </c>
      <c r="X95" s="230" t="s">
        <v>46</v>
      </c>
      <c r="Y95" s="230" t="s">
        <v>46</v>
      </c>
      <c r="Z95" s="230" t="s">
        <v>46</v>
      </c>
      <c r="AA95" s="230" t="s">
        <v>46</v>
      </c>
      <c r="AB95" s="230" t="s">
        <v>46</v>
      </c>
      <c r="AC95" s="230" t="s">
        <v>46</v>
      </c>
      <c r="AD95" s="230" t="s">
        <v>46</v>
      </c>
      <c r="AE95" s="223" t="s">
        <v>32</v>
      </c>
      <c r="AF95" s="223" t="s">
        <v>32</v>
      </c>
      <c r="AG95" s="223" t="s">
        <v>32</v>
      </c>
      <c r="AH95" s="223"/>
      <c r="AI95" s="223"/>
      <c r="AJ95" s="223"/>
      <c r="AK95" s="223" t="s">
        <v>1866</v>
      </c>
      <c r="AL95" s="223" t="s">
        <v>9480</v>
      </c>
      <c r="AM95" s="223" t="s">
        <v>9481</v>
      </c>
      <c r="AN95" s="223" t="s">
        <v>1823</v>
      </c>
      <c r="AO95" s="223" t="str">
        <f t="shared" si="4"/>
        <v>×</v>
      </c>
      <c r="AP95" s="223" t="str">
        <f t="shared" si="5"/>
        <v>×</v>
      </c>
      <c r="AQ95" s="231" t="str">
        <f t="shared" si="6"/>
        <v>〇</v>
      </c>
      <c r="AR95" s="223" t="str">
        <f t="shared" si="7"/>
        <v>×</v>
      </c>
      <c r="AS95" s="212" t="s">
        <v>9820</v>
      </c>
      <c r="AT95" s="213" t="s">
        <v>9944</v>
      </c>
      <c r="AU95" s="212" t="s">
        <v>9660</v>
      </c>
      <c r="AV95" s="223" t="s">
        <v>9497</v>
      </c>
      <c r="AW95" s="223" t="s">
        <v>9497</v>
      </c>
      <c r="AX95" s="223" t="s">
        <v>9654</v>
      </c>
      <c r="AY95" s="223" t="s">
        <v>9486</v>
      </c>
      <c r="AZ95" s="223"/>
      <c r="BA95" s="223" t="s">
        <v>1868</v>
      </c>
      <c r="BB95" s="223" t="s">
        <v>1868</v>
      </c>
      <c r="BC95" s="223" t="s">
        <v>9520</v>
      </c>
      <c r="BD95" s="223" t="s">
        <v>9653</v>
      </c>
      <c r="BE95" s="223" t="s">
        <v>32</v>
      </c>
      <c r="BF95" s="223" t="s">
        <v>32</v>
      </c>
      <c r="BG95" s="223"/>
      <c r="BH95" s="225" t="s">
        <v>0</v>
      </c>
    </row>
    <row r="96" spans="2:60" s="173" customFormat="1" ht="50.15" customHeight="1">
      <c r="B96" s="226">
        <v>24717</v>
      </c>
      <c r="C96" s="227" t="s">
        <v>1094</v>
      </c>
      <c r="D96" s="227" t="s">
        <v>612</v>
      </c>
      <c r="E96" s="228" t="s">
        <v>54</v>
      </c>
      <c r="F96" s="229" t="s">
        <v>55</v>
      </c>
      <c r="G96" s="230" t="s">
        <v>9491</v>
      </c>
      <c r="H96" s="230" t="s">
        <v>9491</v>
      </c>
      <c r="I96" s="230" t="s">
        <v>1879</v>
      </c>
      <c r="J96" s="230" t="s">
        <v>1879</v>
      </c>
      <c r="K96" s="230" t="s">
        <v>9491</v>
      </c>
      <c r="L96" s="230" t="s">
        <v>9491</v>
      </c>
      <c r="M96" s="230" t="s">
        <v>9491</v>
      </c>
      <c r="N96" s="230" t="s">
        <v>1879</v>
      </c>
      <c r="O96" s="230" t="s">
        <v>46</v>
      </c>
      <c r="P96" s="230" t="s">
        <v>9491</v>
      </c>
      <c r="Q96" s="230" t="s">
        <v>9491</v>
      </c>
      <c r="R96" s="230" t="s">
        <v>9491</v>
      </c>
      <c r="S96" s="230" t="s">
        <v>9491</v>
      </c>
      <c r="T96" s="230" t="s">
        <v>9491</v>
      </c>
      <c r="U96" s="230" t="s">
        <v>9491</v>
      </c>
      <c r="V96" s="230" t="s">
        <v>9491</v>
      </c>
      <c r="W96" s="230" t="s">
        <v>9491</v>
      </c>
      <c r="X96" s="230" t="s">
        <v>9491</v>
      </c>
      <c r="Y96" s="230" t="s">
        <v>9491</v>
      </c>
      <c r="Z96" s="230" t="s">
        <v>46</v>
      </c>
      <c r="AA96" s="230" t="s">
        <v>1879</v>
      </c>
      <c r="AB96" s="230" t="s">
        <v>1879</v>
      </c>
      <c r="AC96" s="230" t="s">
        <v>1879</v>
      </c>
      <c r="AD96" s="230" t="s">
        <v>1879</v>
      </c>
      <c r="AE96" s="223"/>
      <c r="AF96" s="223"/>
      <c r="AG96" s="223"/>
      <c r="AH96" s="223"/>
      <c r="AI96" s="223"/>
      <c r="AJ96" s="223"/>
      <c r="AK96" s="223" t="s">
        <v>1863</v>
      </c>
      <c r="AL96" s="223" t="s">
        <v>9480</v>
      </c>
      <c r="AM96" s="223" t="s">
        <v>9481</v>
      </c>
      <c r="AN96" s="223" t="s">
        <v>1823</v>
      </c>
      <c r="AO96" s="223" t="str">
        <f t="shared" si="4"/>
        <v>〇</v>
      </c>
      <c r="AP96" s="223" t="str">
        <f t="shared" si="5"/>
        <v>〇</v>
      </c>
      <c r="AQ96" s="231" t="str">
        <f t="shared" si="6"/>
        <v>〇</v>
      </c>
      <c r="AR96" s="223" t="str">
        <f t="shared" si="7"/>
        <v>×</v>
      </c>
      <c r="AS96" s="212" t="s">
        <v>9500</v>
      </c>
      <c r="AT96" s="213" t="s">
        <v>9944</v>
      </c>
      <c r="AU96" s="212" t="s">
        <v>9933</v>
      </c>
      <c r="AV96" s="223" t="s">
        <v>9497</v>
      </c>
      <c r="AW96" s="223" t="s">
        <v>9497</v>
      </c>
      <c r="AX96" s="223" t="s">
        <v>9654</v>
      </c>
      <c r="AY96" s="223" t="s">
        <v>9486</v>
      </c>
      <c r="AZ96" s="223"/>
      <c r="BA96" s="223" t="s">
        <v>1868</v>
      </c>
      <c r="BB96" s="223" t="s">
        <v>1868</v>
      </c>
      <c r="BC96" s="223" t="s">
        <v>9520</v>
      </c>
      <c r="BD96" s="223" t="s">
        <v>9653</v>
      </c>
      <c r="BE96" s="223" t="s">
        <v>32</v>
      </c>
      <c r="BF96" s="223" t="s">
        <v>32</v>
      </c>
      <c r="BG96" s="223"/>
      <c r="BH96" s="225" t="s">
        <v>0</v>
      </c>
    </row>
    <row r="97" spans="2:60" ht="50.15" customHeight="1">
      <c r="B97" s="206">
        <v>24718</v>
      </c>
      <c r="C97" s="207" t="s">
        <v>1095</v>
      </c>
      <c r="D97" s="207" t="s">
        <v>612</v>
      </c>
      <c r="E97" s="208" t="s">
        <v>54</v>
      </c>
      <c r="F97" s="209" t="s">
        <v>55</v>
      </c>
      <c r="G97" s="210" t="s">
        <v>9491</v>
      </c>
      <c r="H97" s="210" t="s">
        <v>9491</v>
      </c>
      <c r="I97" s="210" t="s">
        <v>1879</v>
      </c>
      <c r="J97" s="210" t="s">
        <v>1879</v>
      </c>
      <c r="K97" s="210" t="s">
        <v>9491</v>
      </c>
      <c r="L97" s="210" t="s">
        <v>9491</v>
      </c>
      <c r="M97" s="210" t="s">
        <v>9491</v>
      </c>
      <c r="N97" s="210" t="s">
        <v>1879</v>
      </c>
      <c r="O97" s="210" t="s">
        <v>46</v>
      </c>
      <c r="P97" s="210" t="s">
        <v>9491</v>
      </c>
      <c r="Q97" s="210" t="s">
        <v>9491</v>
      </c>
      <c r="R97" s="210" t="s">
        <v>9491</v>
      </c>
      <c r="S97" s="210" t="s">
        <v>9491</v>
      </c>
      <c r="T97" s="210" t="s">
        <v>9491</v>
      </c>
      <c r="U97" s="210" t="s">
        <v>9491</v>
      </c>
      <c r="V97" s="210" t="s">
        <v>9491</v>
      </c>
      <c r="W97" s="210" t="s">
        <v>9491</v>
      </c>
      <c r="X97" s="210" t="s">
        <v>9491</v>
      </c>
      <c r="Y97" s="210" t="s">
        <v>9491</v>
      </c>
      <c r="Z97" s="210" t="s">
        <v>46</v>
      </c>
      <c r="AA97" s="210" t="s">
        <v>1879</v>
      </c>
      <c r="AB97" s="210" t="s">
        <v>1879</v>
      </c>
      <c r="AC97" s="210" t="s">
        <v>1879</v>
      </c>
      <c r="AD97" s="210" t="s">
        <v>1879</v>
      </c>
      <c r="AE97" s="211"/>
      <c r="AF97" s="211"/>
      <c r="AG97" s="211"/>
      <c r="AH97" s="211"/>
      <c r="AI97" s="211"/>
      <c r="AJ97" s="211"/>
      <c r="AK97" s="211" t="s">
        <v>1863</v>
      </c>
      <c r="AL97" s="211" t="s">
        <v>9480</v>
      </c>
      <c r="AM97" s="211" t="s">
        <v>9481</v>
      </c>
      <c r="AN97" s="211" t="s">
        <v>1823</v>
      </c>
      <c r="AO97" s="211" t="str">
        <f t="shared" si="4"/>
        <v>〇</v>
      </c>
      <c r="AP97" s="211" t="str">
        <f t="shared" si="5"/>
        <v>〇</v>
      </c>
      <c r="AQ97" s="222" t="str">
        <f t="shared" si="6"/>
        <v>〇</v>
      </c>
      <c r="AR97" s="211" t="str">
        <f t="shared" si="7"/>
        <v>×</v>
      </c>
      <c r="AS97" s="212" t="s">
        <v>9500</v>
      </c>
      <c r="AT97" s="213" t="s">
        <v>9944</v>
      </c>
      <c r="AU97" s="213" t="s">
        <v>9933</v>
      </c>
      <c r="AV97" s="211" t="s">
        <v>9497</v>
      </c>
      <c r="AW97" s="211" t="s">
        <v>9497</v>
      </c>
      <c r="AX97" s="211" t="s">
        <v>9654</v>
      </c>
      <c r="AY97" s="211" t="s">
        <v>9486</v>
      </c>
      <c r="AZ97" s="211"/>
      <c r="BA97" s="211" t="s">
        <v>1868</v>
      </c>
      <c r="BB97" s="211" t="s">
        <v>1868</v>
      </c>
      <c r="BC97" s="211" t="s">
        <v>9520</v>
      </c>
      <c r="BD97" s="211" t="s">
        <v>9653</v>
      </c>
      <c r="BE97" s="211" t="s">
        <v>32</v>
      </c>
      <c r="BF97" s="211" t="s">
        <v>32</v>
      </c>
      <c r="BG97" s="211"/>
      <c r="BH97" s="224" t="s">
        <v>0</v>
      </c>
    </row>
    <row r="98" spans="2:60" ht="50.15" customHeight="1">
      <c r="B98" s="206">
        <v>24719</v>
      </c>
      <c r="C98" s="207" t="s">
        <v>1096</v>
      </c>
      <c r="D98" s="207" t="s">
        <v>612</v>
      </c>
      <c r="E98" s="208" t="s">
        <v>54</v>
      </c>
      <c r="F98" s="209" t="s">
        <v>55</v>
      </c>
      <c r="G98" s="210" t="s">
        <v>9491</v>
      </c>
      <c r="H98" s="210" t="s">
        <v>9491</v>
      </c>
      <c r="I98" s="210" t="s">
        <v>1879</v>
      </c>
      <c r="J98" s="210" t="s">
        <v>1879</v>
      </c>
      <c r="K98" s="210" t="s">
        <v>9491</v>
      </c>
      <c r="L98" s="210" t="s">
        <v>9491</v>
      </c>
      <c r="M98" s="210" t="s">
        <v>9491</v>
      </c>
      <c r="N98" s="210" t="s">
        <v>1879</v>
      </c>
      <c r="O98" s="210" t="s">
        <v>46</v>
      </c>
      <c r="P98" s="210" t="s">
        <v>9491</v>
      </c>
      <c r="Q98" s="210" t="s">
        <v>9491</v>
      </c>
      <c r="R98" s="210" t="s">
        <v>9491</v>
      </c>
      <c r="S98" s="210" t="s">
        <v>9491</v>
      </c>
      <c r="T98" s="210" t="s">
        <v>9491</v>
      </c>
      <c r="U98" s="210" t="s">
        <v>9491</v>
      </c>
      <c r="V98" s="210" t="s">
        <v>9491</v>
      </c>
      <c r="W98" s="210" t="s">
        <v>9491</v>
      </c>
      <c r="X98" s="210" t="s">
        <v>9491</v>
      </c>
      <c r="Y98" s="210" t="s">
        <v>9491</v>
      </c>
      <c r="Z98" s="210" t="s">
        <v>46</v>
      </c>
      <c r="AA98" s="210" t="s">
        <v>1879</v>
      </c>
      <c r="AB98" s="210" t="s">
        <v>1879</v>
      </c>
      <c r="AC98" s="210" t="s">
        <v>1879</v>
      </c>
      <c r="AD98" s="210" t="s">
        <v>1879</v>
      </c>
      <c r="AE98" s="211"/>
      <c r="AF98" s="211"/>
      <c r="AG98" s="211"/>
      <c r="AH98" s="211"/>
      <c r="AI98" s="211"/>
      <c r="AJ98" s="211"/>
      <c r="AK98" s="211" t="s">
        <v>1863</v>
      </c>
      <c r="AL98" s="211" t="s">
        <v>9480</v>
      </c>
      <c r="AM98" s="211" t="s">
        <v>9481</v>
      </c>
      <c r="AN98" s="211" t="s">
        <v>1823</v>
      </c>
      <c r="AO98" s="211" t="str">
        <f t="shared" si="4"/>
        <v>〇</v>
      </c>
      <c r="AP98" s="211" t="str">
        <f t="shared" si="5"/>
        <v>〇</v>
      </c>
      <c r="AQ98" s="222" t="str">
        <f t="shared" si="6"/>
        <v>〇</v>
      </c>
      <c r="AR98" s="211" t="str">
        <f t="shared" si="7"/>
        <v>×</v>
      </c>
      <c r="AS98" s="212" t="s">
        <v>9500</v>
      </c>
      <c r="AT98" s="213" t="s">
        <v>9944</v>
      </c>
      <c r="AU98" s="213" t="s">
        <v>9933</v>
      </c>
      <c r="AV98" s="211" t="s">
        <v>9497</v>
      </c>
      <c r="AW98" s="211" t="s">
        <v>9497</v>
      </c>
      <c r="AX98" s="211" t="s">
        <v>9654</v>
      </c>
      <c r="AY98" s="211" t="s">
        <v>9486</v>
      </c>
      <c r="AZ98" s="211"/>
      <c r="BA98" s="211" t="s">
        <v>1868</v>
      </c>
      <c r="BB98" s="211" t="s">
        <v>1868</v>
      </c>
      <c r="BC98" s="211" t="s">
        <v>9520</v>
      </c>
      <c r="BD98" s="211" t="s">
        <v>9653</v>
      </c>
      <c r="BE98" s="211" t="s">
        <v>32</v>
      </c>
      <c r="BF98" s="211" t="s">
        <v>32</v>
      </c>
      <c r="BG98" s="211"/>
      <c r="BH98" s="224" t="s">
        <v>0</v>
      </c>
    </row>
    <row r="99" spans="2:60" ht="50.15" customHeight="1">
      <c r="B99" s="206">
        <v>24720</v>
      </c>
      <c r="C99" s="207" t="s">
        <v>9673</v>
      </c>
      <c r="D99" s="207" t="s">
        <v>612</v>
      </c>
      <c r="E99" s="208" t="s">
        <v>54</v>
      </c>
      <c r="F99" s="209" t="s">
        <v>55</v>
      </c>
      <c r="G99" s="210" t="s">
        <v>9491</v>
      </c>
      <c r="H99" s="210" t="s">
        <v>9491</v>
      </c>
      <c r="I99" s="210" t="s">
        <v>1879</v>
      </c>
      <c r="J99" s="210" t="s">
        <v>1879</v>
      </c>
      <c r="K99" s="210" t="s">
        <v>9491</v>
      </c>
      <c r="L99" s="210" t="s">
        <v>9491</v>
      </c>
      <c r="M99" s="210" t="s">
        <v>9491</v>
      </c>
      <c r="N99" s="210" t="s">
        <v>9491</v>
      </c>
      <c r="O99" s="210" t="s">
        <v>46</v>
      </c>
      <c r="P99" s="210" t="s">
        <v>9491</v>
      </c>
      <c r="Q99" s="210" t="s">
        <v>9491</v>
      </c>
      <c r="R99" s="210" t="s">
        <v>9491</v>
      </c>
      <c r="S99" s="210" t="s">
        <v>9491</v>
      </c>
      <c r="T99" s="210" t="s">
        <v>9491</v>
      </c>
      <c r="U99" s="210" t="s">
        <v>9491</v>
      </c>
      <c r="V99" s="210" t="s">
        <v>9491</v>
      </c>
      <c r="W99" s="210" t="s">
        <v>9491</v>
      </c>
      <c r="X99" s="210" t="s">
        <v>9491</v>
      </c>
      <c r="Y99" s="210" t="s">
        <v>9491</v>
      </c>
      <c r="Z99" s="210" t="s">
        <v>46</v>
      </c>
      <c r="AA99" s="210" t="s">
        <v>1879</v>
      </c>
      <c r="AB99" s="210" t="s">
        <v>1879</v>
      </c>
      <c r="AC99" s="210" t="s">
        <v>1879</v>
      </c>
      <c r="AD99" s="210" t="s">
        <v>1879</v>
      </c>
      <c r="AE99" s="211"/>
      <c r="AF99" s="211"/>
      <c r="AG99" s="211"/>
      <c r="AH99" s="211"/>
      <c r="AI99" s="211"/>
      <c r="AJ99" s="211"/>
      <c r="AK99" s="211" t="s">
        <v>1864</v>
      </c>
      <c r="AL99" s="211" t="s">
        <v>9480</v>
      </c>
      <c r="AM99" s="211" t="s">
        <v>9481</v>
      </c>
      <c r="AN99" s="211" t="s">
        <v>1823</v>
      </c>
      <c r="AO99" s="211" t="str">
        <f t="shared" si="4"/>
        <v>〇</v>
      </c>
      <c r="AP99" s="211" t="str">
        <f t="shared" si="5"/>
        <v>〇</v>
      </c>
      <c r="AQ99" s="222" t="str">
        <f t="shared" si="6"/>
        <v>×</v>
      </c>
      <c r="AR99" s="211" t="str">
        <f t="shared" si="7"/>
        <v>×</v>
      </c>
      <c r="AS99" s="212" t="s">
        <v>9954</v>
      </c>
      <c r="AT99" s="213" t="s">
        <v>9957</v>
      </c>
      <c r="AU99" s="213" t="s">
        <v>9933</v>
      </c>
      <c r="AV99" s="211" t="s">
        <v>9497</v>
      </c>
      <c r="AW99" s="211" t="s">
        <v>9497</v>
      </c>
      <c r="AX99" s="211"/>
      <c r="AY99" s="211" t="s">
        <v>9486</v>
      </c>
      <c r="AZ99" s="211"/>
      <c r="BA99" s="211" t="s">
        <v>1868</v>
      </c>
      <c r="BB99" s="211" t="s">
        <v>1868</v>
      </c>
      <c r="BC99" s="211" t="s">
        <v>9520</v>
      </c>
      <c r="BD99" s="211" t="s">
        <v>9653</v>
      </c>
      <c r="BE99" s="211" t="s">
        <v>32</v>
      </c>
      <c r="BF99" s="211" t="s">
        <v>32</v>
      </c>
      <c r="BG99" s="211"/>
      <c r="BH99" s="224" t="s">
        <v>0</v>
      </c>
    </row>
    <row r="100" spans="2:60" ht="50.15" customHeight="1">
      <c r="B100" s="206">
        <v>24721</v>
      </c>
      <c r="C100" s="207" t="s">
        <v>10286</v>
      </c>
      <c r="D100" s="207" t="s">
        <v>612</v>
      </c>
      <c r="E100" s="208" t="s">
        <v>54</v>
      </c>
      <c r="F100" s="209" t="s">
        <v>55</v>
      </c>
      <c r="G100" s="210" t="s">
        <v>9491</v>
      </c>
      <c r="H100" s="210" t="s">
        <v>9491</v>
      </c>
      <c r="I100" s="210" t="s">
        <v>1879</v>
      </c>
      <c r="J100" s="210" t="s">
        <v>1879</v>
      </c>
      <c r="K100" s="210" t="s">
        <v>9491</v>
      </c>
      <c r="L100" s="210" t="s">
        <v>9491</v>
      </c>
      <c r="M100" s="210" t="s">
        <v>9491</v>
      </c>
      <c r="N100" s="210" t="s">
        <v>1879</v>
      </c>
      <c r="O100" s="210" t="s">
        <v>46</v>
      </c>
      <c r="P100" s="210" t="s">
        <v>9491</v>
      </c>
      <c r="Q100" s="210" t="s">
        <v>9491</v>
      </c>
      <c r="R100" s="210" t="s">
        <v>9491</v>
      </c>
      <c r="S100" s="210" t="s">
        <v>9491</v>
      </c>
      <c r="T100" s="210" t="s">
        <v>9491</v>
      </c>
      <c r="U100" s="210" t="s">
        <v>9491</v>
      </c>
      <c r="V100" s="210" t="s">
        <v>9491</v>
      </c>
      <c r="W100" s="210" t="s">
        <v>9491</v>
      </c>
      <c r="X100" s="210" t="s">
        <v>9491</v>
      </c>
      <c r="Y100" s="210" t="s">
        <v>9491</v>
      </c>
      <c r="Z100" s="210" t="s">
        <v>46</v>
      </c>
      <c r="AA100" s="210" t="s">
        <v>1879</v>
      </c>
      <c r="AB100" s="210" t="s">
        <v>1879</v>
      </c>
      <c r="AC100" s="210" t="s">
        <v>1879</v>
      </c>
      <c r="AD100" s="210" t="s">
        <v>1879</v>
      </c>
      <c r="AE100" s="211"/>
      <c r="AF100" s="211"/>
      <c r="AG100" s="211"/>
      <c r="AH100" s="211"/>
      <c r="AI100" s="211"/>
      <c r="AJ100" s="211"/>
      <c r="AK100" s="211" t="s">
        <v>1866</v>
      </c>
      <c r="AL100" s="211" t="s">
        <v>9480</v>
      </c>
      <c r="AM100" s="211" t="s">
        <v>9481</v>
      </c>
      <c r="AN100" s="211" t="s">
        <v>1823</v>
      </c>
      <c r="AO100" s="211" t="str">
        <f t="shared" si="4"/>
        <v>〇</v>
      </c>
      <c r="AP100" s="211" t="str">
        <f t="shared" si="5"/>
        <v>〇</v>
      </c>
      <c r="AQ100" s="222" t="str">
        <f t="shared" si="6"/>
        <v>〇</v>
      </c>
      <c r="AR100" s="211" t="str">
        <f t="shared" si="7"/>
        <v>×</v>
      </c>
      <c r="AS100" s="212" t="s">
        <v>9500</v>
      </c>
      <c r="AT100" s="213" t="s">
        <v>9944</v>
      </c>
      <c r="AU100" s="213" t="s">
        <v>9933</v>
      </c>
      <c r="AV100" s="211" t="s">
        <v>9497</v>
      </c>
      <c r="AW100" s="211" t="s">
        <v>9497</v>
      </c>
      <c r="AX100" s="211" t="s">
        <v>9654</v>
      </c>
      <c r="AY100" s="211" t="s">
        <v>9486</v>
      </c>
      <c r="AZ100" s="211"/>
      <c r="BA100" s="211" t="s">
        <v>1868</v>
      </c>
      <c r="BB100" s="211" t="s">
        <v>1868</v>
      </c>
      <c r="BC100" s="211" t="s">
        <v>9520</v>
      </c>
      <c r="BD100" s="211" t="s">
        <v>9653</v>
      </c>
      <c r="BE100" s="211" t="s">
        <v>32</v>
      </c>
      <c r="BF100" s="211" t="s">
        <v>32</v>
      </c>
      <c r="BG100" s="211"/>
      <c r="BH100" s="224" t="s">
        <v>0</v>
      </c>
    </row>
    <row r="101" spans="2:60" ht="50.15" customHeight="1">
      <c r="B101" s="206">
        <v>24722</v>
      </c>
      <c r="C101" s="207" t="s">
        <v>10287</v>
      </c>
      <c r="D101" s="207" t="s">
        <v>612</v>
      </c>
      <c r="E101" s="208" t="s">
        <v>54</v>
      </c>
      <c r="F101" s="209" t="s">
        <v>55</v>
      </c>
      <c r="G101" s="210" t="s">
        <v>9491</v>
      </c>
      <c r="H101" s="210" t="s">
        <v>9491</v>
      </c>
      <c r="I101" s="210" t="s">
        <v>1879</v>
      </c>
      <c r="J101" s="210" t="s">
        <v>1879</v>
      </c>
      <c r="K101" s="210" t="s">
        <v>9491</v>
      </c>
      <c r="L101" s="210" t="s">
        <v>9491</v>
      </c>
      <c r="M101" s="210" t="s">
        <v>9491</v>
      </c>
      <c r="N101" s="210" t="s">
        <v>1879</v>
      </c>
      <c r="O101" s="210" t="s">
        <v>46</v>
      </c>
      <c r="P101" s="210" t="s">
        <v>9491</v>
      </c>
      <c r="Q101" s="210" t="s">
        <v>9491</v>
      </c>
      <c r="R101" s="210" t="s">
        <v>9491</v>
      </c>
      <c r="S101" s="210" t="s">
        <v>9491</v>
      </c>
      <c r="T101" s="210" t="s">
        <v>9491</v>
      </c>
      <c r="U101" s="210" t="s">
        <v>9491</v>
      </c>
      <c r="V101" s="210" t="s">
        <v>9491</v>
      </c>
      <c r="W101" s="210" t="s">
        <v>9491</v>
      </c>
      <c r="X101" s="210" t="s">
        <v>9491</v>
      </c>
      <c r="Y101" s="210" t="s">
        <v>9491</v>
      </c>
      <c r="Z101" s="210" t="s">
        <v>46</v>
      </c>
      <c r="AA101" s="210" t="s">
        <v>1879</v>
      </c>
      <c r="AB101" s="210" t="s">
        <v>1879</v>
      </c>
      <c r="AC101" s="210" t="s">
        <v>1879</v>
      </c>
      <c r="AD101" s="210" t="s">
        <v>1879</v>
      </c>
      <c r="AE101" s="211"/>
      <c r="AF101" s="211"/>
      <c r="AG101" s="211"/>
      <c r="AH101" s="211"/>
      <c r="AI101" s="211"/>
      <c r="AJ101" s="211"/>
      <c r="AK101" s="211" t="s">
        <v>1866</v>
      </c>
      <c r="AL101" s="211" t="s">
        <v>9480</v>
      </c>
      <c r="AM101" s="211" t="s">
        <v>9481</v>
      </c>
      <c r="AN101" s="211" t="s">
        <v>1823</v>
      </c>
      <c r="AO101" s="211" t="str">
        <f t="shared" si="4"/>
        <v>〇</v>
      </c>
      <c r="AP101" s="211" t="str">
        <f t="shared" si="5"/>
        <v>〇</v>
      </c>
      <c r="AQ101" s="222" t="str">
        <f t="shared" si="6"/>
        <v>〇</v>
      </c>
      <c r="AR101" s="211" t="str">
        <f t="shared" si="7"/>
        <v>×</v>
      </c>
      <c r="AS101" s="212" t="s">
        <v>9500</v>
      </c>
      <c r="AT101" s="213" t="s">
        <v>9944</v>
      </c>
      <c r="AU101" s="213" t="s">
        <v>9933</v>
      </c>
      <c r="AV101" s="211" t="s">
        <v>9497</v>
      </c>
      <c r="AW101" s="211" t="s">
        <v>9497</v>
      </c>
      <c r="AX101" s="211" t="s">
        <v>9654</v>
      </c>
      <c r="AY101" s="211" t="s">
        <v>9486</v>
      </c>
      <c r="AZ101" s="211"/>
      <c r="BA101" s="211" t="s">
        <v>1868</v>
      </c>
      <c r="BB101" s="211" t="s">
        <v>1868</v>
      </c>
      <c r="BC101" s="211" t="s">
        <v>9520</v>
      </c>
      <c r="BD101" s="211" t="s">
        <v>9653</v>
      </c>
      <c r="BE101" s="211" t="s">
        <v>32</v>
      </c>
      <c r="BF101" s="211" t="s">
        <v>32</v>
      </c>
      <c r="BG101" s="211"/>
      <c r="BH101" s="224" t="s">
        <v>0</v>
      </c>
    </row>
    <row r="102" spans="2:60" ht="50.15" customHeight="1">
      <c r="B102" s="206">
        <v>24723</v>
      </c>
      <c r="C102" s="207" t="s">
        <v>10288</v>
      </c>
      <c r="D102" s="207" t="s">
        <v>612</v>
      </c>
      <c r="E102" s="208" t="s">
        <v>54</v>
      </c>
      <c r="F102" s="209" t="s">
        <v>55</v>
      </c>
      <c r="G102" s="210" t="s">
        <v>9491</v>
      </c>
      <c r="H102" s="210" t="s">
        <v>9491</v>
      </c>
      <c r="I102" s="210" t="s">
        <v>1879</v>
      </c>
      <c r="J102" s="210" t="s">
        <v>1879</v>
      </c>
      <c r="K102" s="210" t="s">
        <v>9491</v>
      </c>
      <c r="L102" s="210" t="s">
        <v>9491</v>
      </c>
      <c r="M102" s="210" t="s">
        <v>9491</v>
      </c>
      <c r="N102" s="210" t="s">
        <v>1879</v>
      </c>
      <c r="O102" s="210" t="s">
        <v>46</v>
      </c>
      <c r="P102" s="210" t="s">
        <v>9491</v>
      </c>
      <c r="Q102" s="210" t="s">
        <v>9491</v>
      </c>
      <c r="R102" s="210" t="s">
        <v>9491</v>
      </c>
      <c r="S102" s="210" t="s">
        <v>9491</v>
      </c>
      <c r="T102" s="210" t="s">
        <v>9491</v>
      </c>
      <c r="U102" s="210" t="s">
        <v>9491</v>
      </c>
      <c r="V102" s="210" t="s">
        <v>9491</v>
      </c>
      <c r="W102" s="210" t="s">
        <v>9491</v>
      </c>
      <c r="X102" s="210" t="s">
        <v>9491</v>
      </c>
      <c r="Y102" s="210" t="s">
        <v>9491</v>
      </c>
      <c r="Z102" s="210" t="s">
        <v>46</v>
      </c>
      <c r="AA102" s="210" t="s">
        <v>1879</v>
      </c>
      <c r="AB102" s="210" t="s">
        <v>1879</v>
      </c>
      <c r="AC102" s="210" t="s">
        <v>1879</v>
      </c>
      <c r="AD102" s="210" t="s">
        <v>1879</v>
      </c>
      <c r="AE102" s="211"/>
      <c r="AF102" s="211"/>
      <c r="AG102" s="211"/>
      <c r="AH102" s="211"/>
      <c r="AI102" s="211"/>
      <c r="AJ102" s="211"/>
      <c r="AK102" s="211" t="s">
        <v>1866</v>
      </c>
      <c r="AL102" s="211" t="s">
        <v>9480</v>
      </c>
      <c r="AM102" s="211" t="s">
        <v>9481</v>
      </c>
      <c r="AN102" s="211" t="s">
        <v>1823</v>
      </c>
      <c r="AO102" s="211" t="str">
        <f t="shared" si="4"/>
        <v>〇</v>
      </c>
      <c r="AP102" s="211" t="str">
        <f t="shared" si="5"/>
        <v>〇</v>
      </c>
      <c r="AQ102" s="222" t="str">
        <f t="shared" si="6"/>
        <v>〇</v>
      </c>
      <c r="AR102" s="211" t="str">
        <f t="shared" si="7"/>
        <v>×</v>
      </c>
      <c r="AS102" s="212" t="s">
        <v>9500</v>
      </c>
      <c r="AT102" s="213" t="s">
        <v>9944</v>
      </c>
      <c r="AU102" s="213" t="s">
        <v>9933</v>
      </c>
      <c r="AV102" s="211" t="s">
        <v>9497</v>
      </c>
      <c r="AW102" s="211" t="s">
        <v>9497</v>
      </c>
      <c r="AX102" s="211" t="s">
        <v>9654</v>
      </c>
      <c r="AY102" s="211" t="s">
        <v>9486</v>
      </c>
      <c r="AZ102" s="211"/>
      <c r="BA102" s="211" t="s">
        <v>1868</v>
      </c>
      <c r="BB102" s="211" t="s">
        <v>1868</v>
      </c>
      <c r="BC102" s="211" t="s">
        <v>9520</v>
      </c>
      <c r="BD102" s="211" t="s">
        <v>9653</v>
      </c>
      <c r="BE102" s="211" t="s">
        <v>32</v>
      </c>
      <c r="BF102" s="211" t="s">
        <v>32</v>
      </c>
      <c r="BG102" s="211"/>
      <c r="BH102" s="224" t="s">
        <v>0</v>
      </c>
    </row>
    <row r="103" spans="2:60" ht="50.15" customHeight="1">
      <c r="B103" s="206">
        <v>24724</v>
      </c>
      <c r="C103" s="207" t="s">
        <v>10289</v>
      </c>
      <c r="D103" s="207" t="s">
        <v>612</v>
      </c>
      <c r="E103" s="208" t="s">
        <v>177</v>
      </c>
      <c r="F103" s="209" t="s">
        <v>132</v>
      </c>
      <c r="G103" s="210" t="s">
        <v>9491</v>
      </c>
      <c r="H103" s="210" t="s">
        <v>9491</v>
      </c>
      <c r="I103" s="210" t="s">
        <v>1879</v>
      </c>
      <c r="J103" s="210" t="s">
        <v>1879</v>
      </c>
      <c r="K103" s="210" t="s">
        <v>9491</v>
      </c>
      <c r="L103" s="210" t="s">
        <v>9491</v>
      </c>
      <c r="M103" s="210" t="s">
        <v>9491</v>
      </c>
      <c r="N103" s="210" t="s">
        <v>9491</v>
      </c>
      <c r="O103" s="210" t="s">
        <v>46</v>
      </c>
      <c r="P103" s="210" t="s">
        <v>9491</v>
      </c>
      <c r="Q103" s="210" t="s">
        <v>9491</v>
      </c>
      <c r="R103" s="210" t="s">
        <v>9491</v>
      </c>
      <c r="S103" s="210" t="s">
        <v>9491</v>
      </c>
      <c r="T103" s="210" t="s">
        <v>9491</v>
      </c>
      <c r="U103" s="210" t="s">
        <v>9491</v>
      </c>
      <c r="V103" s="210" t="s">
        <v>9491</v>
      </c>
      <c r="W103" s="210" t="s">
        <v>9491</v>
      </c>
      <c r="X103" s="210" t="s">
        <v>9491</v>
      </c>
      <c r="Y103" s="210" t="s">
        <v>9491</v>
      </c>
      <c r="Z103" s="210" t="s">
        <v>46</v>
      </c>
      <c r="AA103" s="210" t="s">
        <v>1879</v>
      </c>
      <c r="AB103" s="210" t="s">
        <v>1879</v>
      </c>
      <c r="AC103" s="210" t="s">
        <v>1879</v>
      </c>
      <c r="AD103" s="210" t="s">
        <v>1879</v>
      </c>
      <c r="AE103" s="211"/>
      <c r="AF103" s="211"/>
      <c r="AG103" s="211"/>
      <c r="AH103" s="211"/>
      <c r="AI103" s="211"/>
      <c r="AJ103" s="211"/>
      <c r="AK103" s="211" t="s">
        <v>1864</v>
      </c>
      <c r="AL103" s="211" t="s">
        <v>9480</v>
      </c>
      <c r="AM103" s="211" t="s">
        <v>9481</v>
      </c>
      <c r="AN103" s="211" t="s">
        <v>1823</v>
      </c>
      <c r="AO103" s="211" t="str">
        <f t="shared" si="4"/>
        <v>〇</v>
      </c>
      <c r="AP103" s="211" t="str">
        <f t="shared" si="5"/>
        <v>〇</v>
      </c>
      <c r="AQ103" s="222" t="str">
        <f t="shared" si="6"/>
        <v>×</v>
      </c>
      <c r="AR103" s="211" t="str">
        <f t="shared" si="7"/>
        <v>×</v>
      </c>
      <c r="AS103" s="213" t="s">
        <v>32</v>
      </c>
      <c r="AT103" s="213" t="s">
        <v>32</v>
      </c>
      <c r="AU103" s="212" t="s">
        <v>32</v>
      </c>
      <c r="AV103" s="211" t="s">
        <v>9497</v>
      </c>
      <c r="AW103" s="211" t="s">
        <v>9497</v>
      </c>
      <c r="AX103" s="211"/>
      <c r="AY103" s="211" t="s">
        <v>9486</v>
      </c>
      <c r="AZ103" s="211"/>
      <c r="BA103" s="211" t="s">
        <v>1868</v>
      </c>
      <c r="BB103" s="211" t="s">
        <v>1868</v>
      </c>
      <c r="BC103" s="211" t="s">
        <v>9498</v>
      </c>
      <c r="BD103" s="211" t="s">
        <v>32</v>
      </c>
      <c r="BE103" s="211" t="s">
        <v>32</v>
      </c>
      <c r="BF103" s="211" t="s">
        <v>32</v>
      </c>
      <c r="BG103" s="211" t="s">
        <v>9655</v>
      </c>
      <c r="BH103" s="224" t="s">
        <v>0</v>
      </c>
    </row>
    <row r="104" spans="2:60" ht="50.15" customHeight="1">
      <c r="B104" s="206">
        <v>24725</v>
      </c>
      <c r="C104" s="207" t="s">
        <v>1102</v>
      </c>
      <c r="D104" s="207" t="s">
        <v>612</v>
      </c>
      <c r="E104" s="208" t="s">
        <v>54</v>
      </c>
      <c r="F104" s="209" t="s">
        <v>55</v>
      </c>
      <c r="G104" s="210" t="s">
        <v>9491</v>
      </c>
      <c r="H104" s="210" t="s">
        <v>9491</v>
      </c>
      <c r="I104" s="210" t="s">
        <v>1879</v>
      </c>
      <c r="J104" s="210" t="s">
        <v>1879</v>
      </c>
      <c r="K104" s="210" t="s">
        <v>9491</v>
      </c>
      <c r="L104" s="210" t="s">
        <v>9491</v>
      </c>
      <c r="M104" s="210" t="s">
        <v>9491</v>
      </c>
      <c r="N104" s="210" t="s">
        <v>46</v>
      </c>
      <c r="O104" s="210" t="s">
        <v>9491</v>
      </c>
      <c r="P104" s="210" t="s">
        <v>9491</v>
      </c>
      <c r="Q104" s="210" t="s">
        <v>9491</v>
      </c>
      <c r="R104" s="210" t="s">
        <v>46</v>
      </c>
      <c r="S104" s="210" t="s">
        <v>46</v>
      </c>
      <c r="T104" s="210" t="s">
        <v>9491</v>
      </c>
      <c r="U104" s="210" t="s">
        <v>46</v>
      </c>
      <c r="V104" s="210" t="s">
        <v>46</v>
      </c>
      <c r="W104" s="210" t="s">
        <v>46</v>
      </c>
      <c r="X104" s="210" t="s">
        <v>9491</v>
      </c>
      <c r="Y104" s="210" t="s">
        <v>9491</v>
      </c>
      <c r="Z104" s="210" t="s">
        <v>46</v>
      </c>
      <c r="AA104" s="210" t="s">
        <v>1879</v>
      </c>
      <c r="AB104" s="210" t="s">
        <v>1879</v>
      </c>
      <c r="AC104" s="210" t="s">
        <v>1879</v>
      </c>
      <c r="AD104" s="210" t="s">
        <v>1879</v>
      </c>
      <c r="AE104" s="211"/>
      <c r="AF104" s="211"/>
      <c r="AG104" s="211"/>
      <c r="AH104" s="211"/>
      <c r="AI104" s="211"/>
      <c r="AJ104" s="211"/>
      <c r="AK104" s="211" t="s">
        <v>1864</v>
      </c>
      <c r="AL104" s="211" t="s">
        <v>9480</v>
      </c>
      <c r="AM104" s="211" t="s">
        <v>9481</v>
      </c>
      <c r="AN104" s="211" t="s">
        <v>1823</v>
      </c>
      <c r="AO104" s="211" t="str">
        <f t="shared" si="4"/>
        <v>〇</v>
      </c>
      <c r="AP104" s="211" t="str">
        <f t="shared" si="5"/>
        <v>〇</v>
      </c>
      <c r="AQ104" s="222" t="str">
        <f t="shared" si="6"/>
        <v>×</v>
      </c>
      <c r="AR104" s="211" t="str">
        <f t="shared" si="7"/>
        <v>×</v>
      </c>
      <c r="AS104" s="212" t="s">
        <v>9954</v>
      </c>
      <c r="AT104" s="213" t="s">
        <v>9957</v>
      </c>
      <c r="AU104" s="212" t="s">
        <v>9660</v>
      </c>
      <c r="AV104" s="211" t="s">
        <v>9497</v>
      </c>
      <c r="AW104" s="211" t="s">
        <v>9497</v>
      </c>
      <c r="AX104" s="211"/>
      <c r="AY104" s="211" t="s">
        <v>9486</v>
      </c>
      <c r="AZ104" s="211"/>
      <c r="BA104" s="211" t="s">
        <v>1868</v>
      </c>
      <c r="BB104" s="211" t="s">
        <v>1868</v>
      </c>
      <c r="BC104" s="211" t="s">
        <v>9498</v>
      </c>
      <c r="BD104" s="211" t="s">
        <v>32</v>
      </c>
      <c r="BE104" s="211" t="s">
        <v>32</v>
      </c>
      <c r="BF104" s="211" t="s">
        <v>32</v>
      </c>
      <c r="BG104" s="211"/>
      <c r="BH104" s="224" t="s">
        <v>0</v>
      </c>
    </row>
    <row r="105" spans="2:60" ht="50.15" customHeight="1">
      <c r="B105" s="206">
        <v>24726</v>
      </c>
      <c r="C105" s="207" t="s">
        <v>9674</v>
      </c>
      <c r="D105" s="207" t="s">
        <v>612</v>
      </c>
      <c r="E105" s="208" t="s">
        <v>54</v>
      </c>
      <c r="F105" s="209" t="s">
        <v>55</v>
      </c>
      <c r="G105" s="210" t="s">
        <v>9491</v>
      </c>
      <c r="H105" s="210" t="s">
        <v>9491</v>
      </c>
      <c r="I105" s="210" t="s">
        <v>1879</v>
      </c>
      <c r="J105" s="210" t="s">
        <v>1879</v>
      </c>
      <c r="K105" s="210" t="s">
        <v>9491</v>
      </c>
      <c r="L105" s="210" t="s">
        <v>9491</v>
      </c>
      <c r="M105" s="210" t="s">
        <v>9491</v>
      </c>
      <c r="N105" s="210" t="s">
        <v>9491</v>
      </c>
      <c r="O105" s="210" t="s">
        <v>46</v>
      </c>
      <c r="P105" s="210" t="s">
        <v>9491</v>
      </c>
      <c r="Q105" s="210" t="s">
        <v>9491</v>
      </c>
      <c r="R105" s="210" t="s">
        <v>9491</v>
      </c>
      <c r="S105" s="210" t="s">
        <v>9491</v>
      </c>
      <c r="T105" s="210" t="s">
        <v>9491</v>
      </c>
      <c r="U105" s="210" t="s">
        <v>9491</v>
      </c>
      <c r="V105" s="210" t="s">
        <v>9491</v>
      </c>
      <c r="W105" s="210" t="s">
        <v>9491</v>
      </c>
      <c r="X105" s="210" t="s">
        <v>9491</v>
      </c>
      <c r="Y105" s="210" t="s">
        <v>9491</v>
      </c>
      <c r="Z105" s="210" t="s">
        <v>46</v>
      </c>
      <c r="AA105" s="210" t="s">
        <v>1879</v>
      </c>
      <c r="AB105" s="210" t="s">
        <v>1879</v>
      </c>
      <c r="AC105" s="210" t="s">
        <v>1879</v>
      </c>
      <c r="AD105" s="210" t="s">
        <v>1879</v>
      </c>
      <c r="AE105" s="211"/>
      <c r="AF105" s="211"/>
      <c r="AG105" s="211"/>
      <c r="AH105" s="211"/>
      <c r="AI105" s="211"/>
      <c r="AJ105" s="211"/>
      <c r="AK105" s="211" t="s">
        <v>1863</v>
      </c>
      <c r="AL105" s="211" t="s">
        <v>9480</v>
      </c>
      <c r="AM105" s="211" t="s">
        <v>9481</v>
      </c>
      <c r="AN105" s="211" t="s">
        <v>1823</v>
      </c>
      <c r="AO105" s="211" t="str">
        <f t="shared" si="4"/>
        <v>〇</v>
      </c>
      <c r="AP105" s="211" t="str">
        <f t="shared" si="5"/>
        <v>〇</v>
      </c>
      <c r="AQ105" s="222" t="str">
        <f t="shared" si="6"/>
        <v>×</v>
      </c>
      <c r="AR105" s="211" t="str">
        <f t="shared" si="7"/>
        <v>×</v>
      </c>
      <c r="AS105" s="212" t="s">
        <v>9540</v>
      </c>
      <c r="AT105" s="213" t="s">
        <v>9943</v>
      </c>
      <c r="AU105" s="213" t="s">
        <v>9933</v>
      </c>
      <c r="AV105" s="211" t="s">
        <v>9497</v>
      </c>
      <c r="AW105" s="211" t="s">
        <v>9497</v>
      </c>
      <c r="AX105" s="211"/>
      <c r="AY105" s="211" t="s">
        <v>9486</v>
      </c>
      <c r="AZ105" s="211"/>
      <c r="BA105" s="211" t="s">
        <v>1868</v>
      </c>
      <c r="BB105" s="211" t="s">
        <v>1868</v>
      </c>
      <c r="BC105" s="211" t="s">
        <v>9520</v>
      </c>
      <c r="BD105" s="211" t="s">
        <v>9653</v>
      </c>
      <c r="BE105" s="211" t="s">
        <v>32</v>
      </c>
      <c r="BF105" s="211" t="s">
        <v>32</v>
      </c>
      <c r="BG105" s="211"/>
      <c r="BH105" s="224" t="s">
        <v>0</v>
      </c>
    </row>
    <row r="106" spans="2:60" ht="50.15" customHeight="1">
      <c r="B106" s="206">
        <v>24727</v>
      </c>
      <c r="C106" s="207" t="s">
        <v>9675</v>
      </c>
      <c r="D106" s="207" t="s">
        <v>612</v>
      </c>
      <c r="E106" s="208" t="s">
        <v>54</v>
      </c>
      <c r="F106" s="209" t="s">
        <v>55</v>
      </c>
      <c r="G106" s="210" t="s">
        <v>9491</v>
      </c>
      <c r="H106" s="210" t="s">
        <v>9491</v>
      </c>
      <c r="I106" s="210" t="s">
        <v>1879</v>
      </c>
      <c r="J106" s="210" t="s">
        <v>1879</v>
      </c>
      <c r="K106" s="210" t="s">
        <v>9491</v>
      </c>
      <c r="L106" s="210" t="s">
        <v>9491</v>
      </c>
      <c r="M106" s="210" t="s">
        <v>9491</v>
      </c>
      <c r="N106" s="210" t="s">
        <v>9491</v>
      </c>
      <c r="O106" s="210" t="s">
        <v>46</v>
      </c>
      <c r="P106" s="210" t="s">
        <v>9491</v>
      </c>
      <c r="Q106" s="210" t="s">
        <v>9491</v>
      </c>
      <c r="R106" s="210" t="s">
        <v>9491</v>
      </c>
      <c r="S106" s="210" t="s">
        <v>9491</v>
      </c>
      <c r="T106" s="210" t="s">
        <v>9491</v>
      </c>
      <c r="U106" s="210" t="s">
        <v>9491</v>
      </c>
      <c r="V106" s="210" t="s">
        <v>9491</v>
      </c>
      <c r="W106" s="210" t="s">
        <v>9491</v>
      </c>
      <c r="X106" s="210" t="s">
        <v>9491</v>
      </c>
      <c r="Y106" s="210" t="s">
        <v>9491</v>
      </c>
      <c r="Z106" s="210" t="s">
        <v>46</v>
      </c>
      <c r="AA106" s="210" t="s">
        <v>1879</v>
      </c>
      <c r="AB106" s="210" t="s">
        <v>1879</v>
      </c>
      <c r="AC106" s="210" t="s">
        <v>1879</v>
      </c>
      <c r="AD106" s="210" t="s">
        <v>1879</v>
      </c>
      <c r="AE106" s="211"/>
      <c r="AF106" s="211"/>
      <c r="AG106" s="211"/>
      <c r="AH106" s="211"/>
      <c r="AI106" s="211"/>
      <c r="AJ106" s="211"/>
      <c r="AK106" s="211" t="s">
        <v>1863</v>
      </c>
      <c r="AL106" s="211" t="s">
        <v>9480</v>
      </c>
      <c r="AM106" s="211" t="s">
        <v>9481</v>
      </c>
      <c r="AN106" s="211" t="s">
        <v>1823</v>
      </c>
      <c r="AO106" s="211" t="str">
        <f t="shared" si="4"/>
        <v>〇</v>
      </c>
      <c r="AP106" s="211" t="str">
        <f t="shared" si="5"/>
        <v>〇</v>
      </c>
      <c r="AQ106" s="222" t="str">
        <f t="shared" si="6"/>
        <v>×</v>
      </c>
      <c r="AR106" s="211" t="str">
        <f t="shared" si="7"/>
        <v>×</v>
      </c>
      <c r="AS106" s="212" t="s">
        <v>9540</v>
      </c>
      <c r="AT106" s="213" t="s">
        <v>9943</v>
      </c>
      <c r="AU106" s="213" t="s">
        <v>9933</v>
      </c>
      <c r="AV106" s="211" t="s">
        <v>9497</v>
      </c>
      <c r="AW106" s="211" t="s">
        <v>9497</v>
      </c>
      <c r="AX106" s="211"/>
      <c r="AY106" s="211" t="s">
        <v>9486</v>
      </c>
      <c r="AZ106" s="211"/>
      <c r="BA106" s="211" t="s">
        <v>1868</v>
      </c>
      <c r="BB106" s="211" t="s">
        <v>1868</v>
      </c>
      <c r="BC106" s="211" t="s">
        <v>9520</v>
      </c>
      <c r="BD106" s="211" t="s">
        <v>9653</v>
      </c>
      <c r="BE106" s="211" t="s">
        <v>32</v>
      </c>
      <c r="BF106" s="211" t="s">
        <v>32</v>
      </c>
      <c r="BG106" s="211"/>
      <c r="BH106" s="224" t="s">
        <v>0</v>
      </c>
    </row>
    <row r="107" spans="2:60" ht="50.15" customHeight="1">
      <c r="B107" s="206">
        <v>24728</v>
      </c>
      <c r="C107" s="207" t="s">
        <v>9676</v>
      </c>
      <c r="D107" s="207" t="s">
        <v>612</v>
      </c>
      <c r="E107" s="208" t="s">
        <v>54</v>
      </c>
      <c r="F107" s="209" t="s">
        <v>55</v>
      </c>
      <c r="G107" s="210" t="s">
        <v>9491</v>
      </c>
      <c r="H107" s="210" t="s">
        <v>9491</v>
      </c>
      <c r="I107" s="210" t="s">
        <v>1879</v>
      </c>
      <c r="J107" s="210" t="s">
        <v>1879</v>
      </c>
      <c r="K107" s="210" t="s">
        <v>9491</v>
      </c>
      <c r="L107" s="210" t="s">
        <v>9491</v>
      </c>
      <c r="M107" s="210" t="s">
        <v>9491</v>
      </c>
      <c r="N107" s="210" t="s">
        <v>9491</v>
      </c>
      <c r="O107" s="210" t="s">
        <v>46</v>
      </c>
      <c r="P107" s="210" t="s">
        <v>9491</v>
      </c>
      <c r="Q107" s="210" t="s">
        <v>9491</v>
      </c>
      <c r="R107" s="210" t="s">
        <v>9491</v>
      </c>
      <c r="S107" s="210" t="s">
        <v>9491</v>
      </c>
      <c r="T107" s="210" t="s">
        <v>9491</v>
      </c>
      <c r="U107" s="210" t="s">
        <v>9491</v>
      </c>
      <c r="V107" s="210" t="s">
        <v>9491</v>
      </c>
      <c r="W107" s="210" t="s">
        <v>9491</v>
      </c>
      <c r="X107" s="210" t="s">
        <v>9491</v>
      </c>
      <c r="Y107" s="210" t="s">
        <v>9491</v>
      </c>
      <c r="Z107" s="210" t="s">
        <v>46</v>
      </c>
      <c r="AA107" s="210" t="s">
        <v>1879</v>
      </c>
      <c r="AB107" s="210" t="s">
        <v>1879</v>
      </c>
      <c r="AC107" s="210" t="s">
        <v>1879</v>
      </c>
      <c r="AD107" s="210" t="s">
        <v>1879</v>
      </c>
      <c r="AE107" s="211"/>
      <c r="AF107" s="211"/>
      <c r="AG107" s="211"/>
      <c r="AH107" s="211"/>
      <c r="AI107" s="211"/>
      <c r="AJ107" s="211"/>
      <c r="AK107" s="211" t="s">
        <v>1863</v>
      </c>
      <c r="AL107" s="211" t="s">
        <v>9480</v>
      </c>
      <c r="AM107" s="211" t="s">
        <v>9481</v>
      </c>
      <c r="AN107" s="211" t="s">
        <v>1823</v>
      </c>
      <c r="AO107" s="211" t="str">
        <f t="shared" si="4"/>
        <v>〇</v>
      </c>
      <c r="AP107" s="211" t="str">
        <f t="shared" si="5"/>
        <v>〇</v>
      </c>
      <c r="AQ107" s="222" t="str">
        <f t="shared" si="6"/>
        <v>×</v>
      </c>
      <c r="AR107" s="211" t="str">
        <f t="shared" si="7"/>
        <v>×</v>
      </c>
      <c r="AS107" s="212" t="s">
        <v>9540</v>
      </c>
      <c r="AT107" s="213" t="s">
        <v>9943</v>
      </c>
      <c r="AU107" s="213" t="s">
        <v>9933</v>
      </c>
      <c r="AV107" s="211" t="s">
        <v>9497</v>
      </c>
      <c r="AW107" s="211" t="s">
        <v>9497</v>
      </c>
      <c r="AX107" s="211"/>
      <c r="AY107" s="211" t="s">
        <v>9486</v>
      </c>
      <c r="AZ107" s="211"/>
      <c r="BA107" s="211" t="s">
        <v>1868</v>
      </c>
      <c r="BB107" s="211" t="s">
        <v>1868</v>
      </c>
      <c r="BC107" s="211" t="s">
        <v>9520</v>
      </c>
      <c r="BD107" s="211" t="s">
        <v>9653</v>
      </c>
      <c r="BE107" s="211" t="s">
        <v>32</v>
      </c>
      <c r="BF107" s="211" t="s">
        <v>32</v>
      </c>
      <c r="BG107" s="211"/>
      <c r="BH107" s="224" t="s">
        <v>0</v>
      </c>
    </row>
    <row r="108" spans="2:60" ht="50.15" customHeight="1">
      <c r="B108" s="206">
        <v>24729</v>
      </c>
      <c r="C108" s="207" t="s">
        <v>9677</v>
      </c>
      <c r="D108" s="207" t="s">
        <v>612</v>
      </c>
      <c r="E108" s="208" t="s">
        <v>54</v>
      </c>
      <c r="F108" s="209" t="s">
        <v>55</v>
      </c>
      <c r="G108" s="210" t="s">
        <v>9491</v>
      </c>
      <c r="H108" s="210" t="s">
        <v>9491</v>
      </c>
      <c r="I108" s="210" t="s">
        <v>1879</v>
      </c>
      <c r="J108" s="210" t="s">
        <v>1879</v>
      </c>
      <c r="K108" s="210" t="s">
        <v>9491</v>
      </c>
      <c r="L108" s="210" t="s">
        <v>9491</v>
      </c>
      <c r="M108" s="210" t="s">
        <v>9491</v>
      </c>
      <c r="N108" s="210" t="s">
        <v>9491</v>
      </c>
      <c r="O108" s="210" t="s">
        <v>46</v>
      </c>
      <c r="P108" s="210" t="s">
        <v>9491</v>
      </c>
      <c r="Q108" s="210" t="s">
        <v>9491</v>
      </c>
      <c r="R108" s="210" t="s">
        <v>9491</v>
      </c>
      <c r="S108" s="210" t="s">
        <v>9491</v>
      </c>
      <c r="T108" s="210" t="s">
        <v>9491</v>
      </c>
      <c r="U108" s="210" t="s">
        <v>9491</v>
      </c>
      <c r="V108" s="210" t="s">
        <v>9491</v>
      </c>
      <c r="W108" s="210" t="s">
        <v>9491</v>
      </c>
      <c r="X108" s="210" t="s">
        <v>9491</v>
      </c>
      <c r="Y108" s="210" t="s">
        <v>9491</v>
      </c>
      <c r="Z108" s="210" t="s">
        <v>46</v>
      </c>
      <c r="AA108" s="210" t="s">
        <v>1879</v>
      </c>
      <c r="AB108" s="210" t="s">
        <v>1879</v>
      </c>
      <c r="AC108" s="210" t="s">
        <v>1879</v>
      </c>
      <c r="AD108" s="210" t="s">
        <v>1879</v>
      </c>
      <c r="AE108" s="211"/>
      <c r="AF108" s="211"/>
      <c r="AG108" s="211"/>
      <c r="AH108" s="211"/>
      <c r="AI108" s="211"/>
      <c r="AJ108" s="211"/>
      <c r="AK108" s="211" t="s">
        <v>1863</v>
      </c>
      <c r="AL108" s="211" t="s">
        <v>9480</v>
      </c>
      <c r="AM108" s="211" t="s">
        <v>9481</v>
      </c>
      <c r="AN108" s="211" t="s">
        <v>1823</v>
      </c>
      <c r="AO108" s="211" t="str">
        <f t="shared" si="4"/>
        <v>〇</v>
      </c>
      <c r="AP108" s="211" t="str">
        <f t="shared" si="5"/>
        <v>〇</v>
      </c>
      <c r="AQ108" s="222" t="str">
        <f t="shared" si="6"/>
        <v>×</v>
      </c>
      <c r="AR108" s="211" t="str">
        <f t="shared" si="7"/>
        <v>×</v>
      </c>
      <c r="AS108" s="212" t="s">
        <v>9540</v>
      </c>
      <c r="AT108" s="213" t="s">
        <v>9943</v>
      </c>
      <c r="AU108" s="213" t="s">
        <v>9933</v>
      </c>
      <c r="AV108" s="211" t="s">
        <v>9497</v>
      </c>
      <c r="AW108" s="211" t="s">
        <v>9497</v>
      </c>
      <c r="AX108" s="211"/>
      <c r="AY108" s="211" t="s">
        <v>9486</v>
      </c>
      <c r="AZ108" s="211"/>
      <c r="BA108" s="211" t="s">
        <v>1868</v>
      </c>
      <c r="BB108" s="211" t="s">
        <v>1868</v>
      </c>
      <c r="BC108" s="211" t="s">
        <v>9520</v>
      </c>
      <c r="BD108" s="211" t="s">
        <v>9653</v>
      </c>
      <c r="BE108" s="211" t="s">
        <v>32</v>
      </c>
      <c r="BF108" s="211" t="s">
        <v>32</v>
      </c>
      <c r="BG108" s="211"/>
      <c r="BH108" s="224" t="s">
        <v>0</v>
      </c>
    </row>
    <row r="109" spans="2:60" ht="50.15" customHeight="1">
      <c r="B109" s="206">
        <v>24730</v>
      </c>
      <c r="C109" s="207" t="s">
        <v>9678</v>
      </c>
      <c r="D109" s="207" t="s">
        <v>612</v>
      </c>
      <c r="E109" s="208" t="s">
        <v>54</v>
      </c>
      <c r="F109" s="209" t="s">
        <v>55</v>
      </c>
      <c r="G109" s="210" t="s">
        <v>9491</v>
      </c>
      <c r="H109" s="210" t="s">
        <v>9491</v>
      </c>
      <c r="I109" s="210" t="s">
        <v>1879</v>
      </c>
      <c r="J109" s="210" t="s">
        <v>1879</v>
      </c>
      <c r="K109" s="210" t="s">
        <v>9491</v>
      </c>
      <c r="L109" s="210" t="s">
        <v>9491</v>
      </c>
      <c r="M109" s="210" t="s">
        <v>9491</v>
      </c>
      <c r="N109" s="210" t="s">
        <v>9491</v>
      </c>
      <c r="O109" s="210" t="s">
        <v>46</v>
      </c>
      <c r="P109" s="210" t="s">
        <v>9491</v>
      </c>
      <c r="Q109" s="210" t="s">
        <v>9491</v>
      </c>
      <c r="R109" s="210" t="s">
        <v>9491</v>
      </c>
      <c r="S109" s="210" t="s">
        <v>9491</v>
      </c>
      <c r="T109" s="210" t="s">
        <v>9491</v>
      </c>
      <c r="U109" s="210" t="s">
        <v>9491</v>
      </c>
      <c r="V109" s="210" t="s">
        <v>9491</v>
      </c>
      <c r="W109" s="210" t="s">
        <v>9491</v>
      </c>
      <c r="X109" s="210" t="s">
        <v>9491</v>
      </c>
      <c r="Y109" s="210" t="s">
        <v>9491</v>
      </c>
      <c r="Z109" s="210" t="s">
        <v>46</v>
      </c>
      <c r="AA109" s="210" t="s">
        <v>1879</v>
      </c>
      <c r="AB109" s="210" t="s">
        <v>1879</v>
      </c>
      <c r="AC109" s="210" t="s">
        <v>1879</v>
      </c>
      <c r="AD109" s="210" t="s">
        <v>1879</v>
      </c>
      <c r="AE109" s="211"/>
      <c r="AF109" s="211"/>
      <c r="AG109" s="211"/>
      <c r="AH109" s="211"/>
      <c r="AI109" s="211"/>
      <c r="AJ109" s="211"/>
      <c r="AK109" s="211" t="s">
        <v>1863</v>
      </c>
      <c r="AL109" s="211" t="s">
        <v>9480</v>
      </c>
      <c r="AM109" s="211" t="s">
        <v>9481</v>
      </c>
      <c r="AN109" s="211" t="s">
        <v>1823</v>
      </c>
      <c r="AO109" s="211" t="str">
        <f t="shared" si="4"/>
        <v>〇</v>
      </c>
      <c r="AP109" s="211" t="str">
        <f t="shared" si="5"/>
        <v>〇</v>
      </c>
      <c r="AQ109" s="222" t="str">
        <f t="shared" si="6"/>
        <v>×</v>
      </c>
      <c r="AR109" s="211" t="str">
        <f t="shared" si="7"/>
        <v>×</v>
      </c>
      <c r="AS109" s="212" t="s">
        <v>9540</v>
      </c>
      <c r="AT109" s="213" t="s">
        <v>9943</v>
      </c>
      <c r="AU109" s="213" t="s">
        <v>9933</v>
      </c>
      <c r="AV109" s="211" t="s">
        <v>9497</v>
      </c>
      <c r="AW109" s="211" t="s">
        <v>9497</v>
      </c>
      <c r="AX109" s="211"/>
      <c r="AY109" s="211" t="s">
        <v>9486</v>
      </c>
      <c r="AZ109" s="211"/>
      <c r="BA109" s="211" t="s">
        <v>1868</v>
      </c>
      <c r="BB109" s="211" t="s">
        <v>1868</v>
      </c>
      <c r="BC109" s="211" t="s">
        <v>9520</v>
      </c>
      <c r="BD109" s="211" t="s">
        <v>9653</v>
      </c>
      <c r="BE109" s="211" t="s">
        <v>32</v>
      </c>
      <c r="BF109" s="211" t="s">
        <v>32</v>
      </c>
      <c r="BG109" s="211"/>
      <c r="BH109" s="224" t="s">
        <v>0</v>
      </c>
    </row>
    <row r="110" spans="2:60" ht="50.15" customHeight="1">
      <c r="B110" s="206">
        <v>24731</v>
      </c>
      <c r="C110" s="207" t="s">
        <v>4565</v>
      </c>
      <c r="D110" s="207" t="s">
        <v>612</v>
      </c>
      <c r="E110" s="208" t="s">
        <v>54</v>
      </c>
      <c r="F110" s="209" t="s">
        <v>132</v>
      </c>
      <c r="G110" s="210" t="s">
        <v>9491</v>
      </c>
      <c r="H110" s="210" t="s">
        <v>9491</v>
      </c>
      <c r="I110" s="210" t="s">
        <v>1879</v>
      </c>
      <c r="J110" s="210" t="s">
        <v>1879</v>
      </c>
      <c r="K110" s="210" t="s">
        <v>9491</v>
      </c>
      <c r="L110" s="210" t="s">
        <v>9491</v>
      </c>
      <c r="M110" s="210" t="s">
        <v>9491</v>
      </c>
      <c r="N110" s="210" t="s">
        <v>46</v>
      </c>
      <c r="O110" s="210" t="s">
        <v>9491</v>
      </c>
      <c r="P110" s="210" t="s">
        <v>9491</v>
      </c>
      <c r="Q110" s="210" t="s">
        <v>9491</v>
      </c>
      <c r="R110" s="210" t="s">
        <v>46</v>
      </c>
      <c r="S110" s="210" t="s">
        <v>46</v>
      </c>
      <c r="T110" s="210" t="s">
        <v>9491</v>
      </c>
      <c r="U110" s="210" t="s">
        <v>46</v>
      </c>
      <c r="V110" s="210" t="s">
        <v>46</v>
      </c>
      <c r="W110" s="210" t="s">
        <v>46</v>
      </c>
      <c r="X110" s="210" t="s">
        <v>9491</v>
      </c>
      <c r="Y110" s="210" t="s">
        <v>9491</v>
      </c>
      <c r="Z110" s="210" t="s">
        <v>46</v>
      </c>
      <c r="AA110" s="210" t="s">
        <v>1879</v>
      </c>
      <c r="AB110" s="210" t="s">
        <v>1879</v>
      </c>
      <c r="AC110" s="210" t="s">
        <v>1879</v>
      </c>
      <c r="AD110" s="210" t="s">
        <v>1879</v>
      </c>
      <c r="AE110" s="211"/>
      <c r="AF110" s="211"/>
      <c r="AG110" s="211"/>
      <c r="AH110" s="211"/>
      <c r="AI110" s="211"/>
      <c r="AJ110" s="211"/>
      <c r="AK110" s="211" t="s">
        <v>1864</v>
      </c>
      <c r="AL110" s="211" t="s">
        <v>9480</v>
      </c>
      <c r="AM110" s="211" t="s">
        <v>9481</v>
      </c>
      <c r="AN110" s="211" t="s">
        <v>1823</v>
      </c>
      <c r="AO110" s="211" t="str">
        <f t="shared" si="4"/>
        <v>〇</v>
      </c>
      <c r="AP110" s="211" t="str">
        <f t="shared" si="5"/>
        <v>〇</v>
      </c>
      <c r="AQ110" s="222" t="str">
        <f t="shared" si="6"/>
        <v>×</v>
      </c>
      <c r="AR110" s="211" t="str">
        <f t="shared" si="7"/>
        <v>×</v>
      </c>
      <c r="AS110" s="213" t="s">
        <v>32</v>
      </c>
      <c r="AT110" s="213" t="s">
        <v>32</v>
      </c>
      <c r="AU110" s="212" t="s">
        <v>32</v>
      </c>
      <c r="AV110" s="211" t="s">
        <v>9497</v>
      </c>
      <c r="AW110" s="211" t="s">
        <v>9497</v>
      </c>
      <c r="AX110" s="211"/>
      <c r="AY110" s="211" t="s">
        <v>9486</v>
      </c>
      <c r="AZ110" s="211"/>
      <c r="BA110" s="211" t="s">
        <v>1868</v>
      </c>
      <c r="BB110" s="211" t="s">
        <v>1868</v>
      </c>
      <c r="BC110" s="211" t="s">
        <v>9498</v>
      </c>
      <c r="BD110" s="211" t="s">
        <v>32</v>
      </c>
      <c r="BE110" s="211" t="s">
        <v>32</v>
      </c>
      <c r="BF110" s="211" t="s">
        <v>32</v>
      </c>
      <c r="BG110" s="211" t="s">
        <v>9655</v>
      </c>
      <c r="BH110" s="224" t="s">
        <v>0</v>
      </c>
    </row>
    <row r="111" spans="2:60" ht="50.15" customHeight="1">
      <c r="B111" s="206">
        <v>24732</v>
      </c>
      <c r="C111" s="207" t="s">
        <v>9679</v>
      </c>
      <c r="D111" s="207" t="s">
        <v>612</v>
      </c>
      <c r="E111" s="208" t="s">
        <v>54</v>
      </c>
      <c r="F111" s="209" t="s">
        <v>55</v>
      </c>
      <c r="G111" s="210" t="s">
        <v>9491</v>
      </c>
      <c r="H111" s="210" t="s">
        <v>9491</v>
      </c>
      <c r="I111" s="210" t="s">
        <v>1879</v>
      </c>
      <c r="J111" s="210" t="s">
        <v>1879</v>
      </c>
      <c r="K111" s="210" t="s">
        <v>9491</v>
      </c>
      <c r="L111" s="210" t="s">
        <v>9491</v>
      </c>
      <c r="M111" s="210" t="s">
        <v>9491</v>
      </c>
      <c r="N111" s="210" t="s">
        <v>9491</v>
      </c>
      <c r="O111" s="210" t="s">
        <v>46</v>
      </c>
      <c r="P111" s="210" t="s">
        <v>9491</v>
      </c>
      <c r="Q111" s="210" t="s">
        <v>9491</v>
      </c>
      <c r="R111" s="210" t="s">
        <v>9491</v>
      </c>
      <c r="S111" s="210" t="s">
        <v>9491</v>
      </c>
      <c r="T111" s="210" t="s">
        <v>9491</v>
      </c>
      <c r="U111" s="210" t="s">
        <v>9491</v>
      </c>
      <c r="V111" s="210" t="s">
        <v>9491</v>
      </c>
      <c r="W111" s="210" t="s">
        <v>9491</v>
      </c>
      <c r="X111" s="210" t="s">
        <v>9491</v>
      </c>
      <c r="Y111" s="210" t="s">
        <v>9491</v>
      </c>
      <c r="Z111" s="210" t="s">
        <v>46</v>
      </c>
      <c r="AA111" s="210" t="s">
        <v>1879</v>
      </c>
      <c r="AB111" s="210" t="s">
        <v>1879</v>
      </c>
      <c r="AC111" s="210" t="s">
        <v>1879</v>
      </c>
      <c r="AD111" s="210" t="s">
        <v>1879</v>
      </c>
      <c r="AE111" s="211"/>
      <c r="AF111" s="211"/>
      <c r="AG111" s="211"/>
      <c r="AH111" s="211"/>
      <c r="AI111" s="211"/>
      <c r="AJ111" s="211"/>
      <c r="AK111" s="211" t="s">
        <v>1863</v>
      </c>
      <c r="AL111" s="211" t="s">
        <v>9480</v>
      </c>
      <c r="AM111" s="211" t="s">
        <v>9481</v>
      </c>
      <c r="AN111" s="211" t="s">
        <v>1823</v>
      </c>
      <c r="AO111" s="211" t="str">
        <f t="shared" si="4"/>
        <v>〇</v>
      </c>
      <c r="AP111" s="211" t="str">
        <f t="shared" si="5"/>
        <v>〇</v>
      </c>
      <c r="AQ111" s="222" t="str">
        <f t="shared" si="6"/>
        <v>×</v>
      </c>
      <c r="AR111" s="211" t="str">
        <f t="shared" si="7"/>
        <v>×</v>
      </c>
      <c r="AS111" s="212" t="s">
        <v>9540</v>
      </c>
      <c r="AT111" s="213" t="s">
        <v>9943</v>
      </c>
      <c r="AU111" s="213" t="s">
        <v>9933</v>
      </c>
      <c r="AV111" s="211" t="s">
        <v>9497</v>
      </c>
      <c r="AW111" s="211" t="s">
        <v>9497</v>
      </c>
      <c r="AX111" s="211"/>
      <c r="AY111" s="211" t="s">
        <v>9486</v>
      </c>
      <c r="AZ111" s="211"/>
      <c r="BA111" s="211" t="s">
        <v>1868</v>
      </c>
      <c r="BB111" s="211" t="s">
        <v>1868</v>
      </c>
      <c r="BC111" s="211" t="s">
        <v>9520</v>
      </c>
      <c r="BD111" s="211" t="s">
        <v>9653</v>
      </c>
      <c r="BE111" s="211" t="s">
        <v>32</v>
      </c>
      <c r="BF111" s="211" t="s">
        <v>32</v>
      </c>
      <c r="BG111" s="211"/>
      <c r="BH111" s="224" t="s">
        <v>0</v>
      </c>
    </row>
    <row r="112" spans="2:60" ht="50.15" customHeight="1">
      <c r="B112" s="206">
        <v>24733</v>
      </c>
      <c r="C112" s="207" t="s">
        <v>9680</v>
      </c>
      <c r="D112" s="207" t="s">
        <v>612</v>
      </c>
      <c r="E112" s="208" t="s">
        <v>54</v>
      </c>
      <c r="F112" s="209" t="s">
        <v>55</v>
      </c>
      <c r="G112" s="210" t="s">
        <v>9491</v>
      </c>
      <c r="H112" s="210" t="s">
        <v>9491</v>
      </c>
      <c r="I112" s="210" t="s">
        <v>1879</v>
      </c>
      <c r="J112" s="210" t="s">
        <v>1879</v>
      </c>
      <c r="K112" s="210" t="s">
        <v>9491</v>
      </c>
      <c r="L112" s="210" t="s">
        <v>9491</v>
      </c>
      <c r="M112" s="210" t="s">
        <v>9491</v>
      </c>
      <c r="N112" s="210" t="s">
        <v>46</v>
      </c>
      <c r="O112" s="210" t="s">
        <v>9491</v>
      </c>
      <c r="P112" s="210" t="s">
        <v>9491</v>
      </c>
      <c r="Q112" s="210" t="s">
        <v>9491</v>
      </c>
      <c r="R112" s="210" t="s">
        <v>46</v>
      </c>
      <c r="S112" s="210" t="s">
        <v>46</v>
      </c>
      <c r="T112" s="210" t="s">
        <v>9491</v>
      </c>
      <c r="U112" s="210" t="s">
        <v>46</v>
      </c>
      <c r="V112" s="210" t="s">
        <v>46</v>
      </c>
      <c r="W112" s="210" t="s">
        <v>46</v>
      </c>
      <c r="X112" s="210" t="s">
        <v>9491</v>
      </c>
      <c r="Y112" s="210" t="s">
        <v>9491</v>
      </c>
      <c r="Z112" s="210" t="s">
        <v>46</v>
      </c>
      <c r="AA112" s="210" t="s">
        <v>1879</v>
      </c>
      <c r="AB112" s="210" t="s">
        <v>1879</v>
      </c>
      <c r="AC112" s="210" t="s">
        <v>1879</v>
      </c>
      <c r="AD112" s="210" t="s">
        <v>1879</v>
      </c>
      <c r="AE112" s="211"/>
      <c r="AF112" s="211"/>
      <c r="AG112" s="211"/>
      <c r="AH112" s="211"/>
      <c r="AI112" s="211"/>
      <c r="AJ112" s="211"/>
      <c r="AK112" s="211" t="s">
        <v>1864</v>
      </c>
      <c r="AL112" s="211" t="s">
        <v>9480</v>
      </c>
      <c r="AM112" s="211" t="s">
        <v>9481</v>
      </c>
      <c r="AN112" s="211" t="s">
        <v>1823</v>
      </c>
      <c r="AO112" s="211" t="str">
        <f t="shared" si="4"/>
        <v>〇</v>
      </c>
      <c r="AP112" s="211" t="str">
        <f t="shared" si="5"/>
        <v>〇</v>
      </c>
      <c r="AQ112" s="222" t="str">
        <f t="shared" si="6"/>
        <v>×</v>
      </c>
      <c r="AR112" s="211" t="str">
        <f t="shared" si="7"/>
        <v>×</v>
      </c>
      <c r="AS112" s="212" t="s">
        <v>9954</v>
      </c>
      <c r="AT112" s="213" t="s">
        <v>9957</v>
      </c>
      <c r="AU112" s="212" t="s">
        <v>9660</v>
      </c>
      <c r="AV112" s="211" t="s">
        <v>9497</v>
      </c>
      <c r="AW112" s="211" t="s">
        <v>9497</v>
      </c>
      <c r="AX112" s="211"/>
      <c r="AY112" s="211" t="s">
        <v>9486</v>
      </c>
      <c r="AZ112" s="211"/>
      <c r="BA112" s="211" t="s">
        <v>1868</v>
      </c>
      <c r="BB112" s="211" t="s">
        <v>1868</v>
      </c>
      <c r="BC112" s="211" t="s">
        <v>9498</v>
      </c>
      <c r="BD112" s="211" t="s">
        <v>32</v>
      </c>
      <c r="BE112" s="211" t="s">
        <v>32</v>
      </c>
      <c r="BF112" s="211" t="s">
        <v>32</v>
      </c>
      <c r="BG112" s="211"/>
      <c r="BH112" s="224" t="s">
        <v>0</v>
      </c>
    </row>
    <row r="113" spans="2:82" ht="50.15" customHeight="1">
      <c r="B113" s="206">
        <v>24734</v>
      </c>
      <c r="C113" s="207" t="s">
        <v>1124</v>
      </c>
      <c r="D113" s="207" t="s">
        <v>612</v>
      </c>
      <c r="E113" s="208" t="s">
        <v>54</v>
      </c>
      <c r="F113" s="209" t="s">
        <v>55</v>
      </c>
      <c r="G113" s="210" t="s">
        <v>9491</v>
      </c>
      <c r="H113" s="210" t="s">
        <v>9491</v>
      </c>
      <c r="I113" s="210" t="s">
        <v>1879</v>
      </c>
      <c r="J113" s="210" t="s">
        <v>1879</v>
      </c>
      <c r="K113" s="210" t="s">
        <v>9491</v>
      </c>
      <c r="L113" s="210" t="s">
        <v>9491</v>
      </c>
      <c r="M113" s="210" t="s">
        <v>9491</v>
      </c>
      <c r="N113" s="210" t="s">
        <v>1879</v>
      </c>
      <c r="O113" s="210" t="s">
        <v>46</v>
      </c>
      <c r="P113" s="210" t="s">
        <v>9491</v>
      </c>
      <c r="Q113" s="210" t="s">
        <v>9491</v>
      </c>
      <c r="R113" s="210" t="s">
        <v>9491</v>
      </c>
      <c r="S113" s="210" t="s">
        <v>9491</v>
      </c>
      <c r="T113" s="210" t="s">
        <v>9491</v>
      </c>
      <c r="U113" s="210" t="s">
        <v>9491</v>
      </c>
      <c r="V113" s="210" t="s">
        <v>9491</v>
      </c>
      <c r="W113" s="210" t="s">
        <v>9491</v>
      </c>
      <c r="X113" s="210" t="s">
        <v>9491</v>
      </c>
      <c r="Y113" s="210" t="s">
        <v>9491</v>
      </c>
      <c r="Z113" s="210" t="s">
        <v>46</v>
      </c>
      <c r="AA113" s="210" t="s">
        <v>1879</v>
      </c>
      <c r="AB113" s="210" t="s">
        <v>1879</v>
      </c>
      <c r="AC113" s="210" t="s">
        <v>1879</v>
      </c>
      <c r="AD113" s="210" t="s">
        <v>1879</v>
      </c>
      <c r="AE113" s="211"/>
      <c r="AF113" s="211"/>
      <c r="AG113" s="211"/>
      <c r="AH113" s="211"/>
      <c r="AI113" s="211"/>
      <c r="AJ113" s="211"/>
      <c r="AK113" s="211" t="s">
        <v>1866</v>
      </c>
      <c r="AL113" s="211" t="s">
        <v>9480</v>
      </c>
      <c r="AM113" s="211" t="s">
        <v>9481</v>
      </c>
      <c r="AN113" s="211" t="s">
        <v>1823</v>
      </c>
      <c r="AO113" s="211" t="str">
        <f t="shared" si="4"/>
        <v>〇</v>
      </c>
      <c r="AP113" s="211" t="str">
        <f t="shared" si="5"/>
        <v>〇</v>
      </c>
      <c r="AQ113" s="222" t="str">
        <f t="shared" si="6"/>
        <v>〇</v>
      </c>
      <c r="AR113" s="211" t="str">
        <f t="shared" si="7"/>
        <v>×</v>
      </c>
      <c r="AS113" s="212" t="s">
        <v>9500</v>
      </c>
      <c r="AT113" s="213" t="s">
        <v>9944</v>
      </c>
      <c r="AU113" s="213" t="s">
        <v>9933</v>
      </c>
      <c r="AV113" s="211" t="s">
        <v>9497</v>
      </c>
      <c r="AW113" s="211" t="s">
        <v>9497</v>
      </c>
      <c r="AX113" s="211" t="s">
        <v>9654</v>
      </c>
      <c r="AY113" s="211" t="s">
        <v>9486</v>
      </c>
      <c r="AZ113" s="211"/>
      <c r="BA113" s="211" t="s">
        <v>1868</v>
      </c>
      <c r="BB113" s="211" t="s">
        <v>1868</v>
      </c>
      <c r="BC113" s="211" t="s">
        <v>9520</v>
      </c>
      <c r="BD113" s="211" t="s">
        <v>9653</v>
      </c>
      <c r="BE113" s="211" t="s">
        <v>32</v>
      </c>
      <c r="BF113" s="211" t="s">
        <v>32</v>
      </c>
      <c r="BG113" s="211"/>
      <c r="BH113" s="224" t="s">
        <v>0</v>
      </c>
    </row>
    <row r="114" spans="2:82" ht="50.15" customHeight="1">
      <c r="B114" s="206">
        <v>24735</v>
      </c>
      <c r="C114" s="207" t="s">
        <v>4566</v>
      </c>
      <c r="D114" s="207" t="s">
        <v>612</v>
      </c>
      <c r="E114" s="208" t="s">
        <v>54</v>
      </c>
      <c r="F114" s="209" t="s">
        <v>55</v>
      </c>
      <c r="G114" s="210" t="s">
        <v>9491</v>
      </c>
      <c r="H114" s="210" t="s">
        <v>9491</v>
      </c>
      <c r="I114" s="210" t="s">
        <v>1879</v>
      </c>
      <c r="J114" s="210" t="s">
        <v>1879</v>
      </c>
      <c r="K114" s="210" t="s">
        <v>9491</v>
      </c>
      <c r="L114" s="210" t="s">
        <v>9491</v>
      </c>
      <c r="M114" s="210" t="s">
        <v>9491</v>
      </c>
      <c r="N114" s="210" t="s">
        <v>46</v>
      </c>
      <c r="O114" s="210" t="s">
        <v>9491</v>
      </c>
      <c r="P114" s="210" t="s">
        <v>9491</v>
      </c>
      <c r="Q114" s="210" t="s">
        <v>9491</v>
      </c>
      <c r="R114" s="210" t="s">
        <v>46</v>
      </c>
      <c r="S114" s="210" t="s">
        <v>46</v>
      </c>
      <c r="T114" s="210" t="s">
        <v>9491</v>
      </c>
      <c r="U114" s="210" t="s">
        <v>46</v>
      </c>
      <c r="V114" s="210" t="s">
        <v>46</v>
      </c>
      <c r="W114" s="210" t="s">
        <v>46</v>
      </c>
      <c r="X114" s="210" t="s">
        <v>9491</v>
      </c>
      <c r="Y114" s="210" t="s">
        <v>9491</v>
      </c>
      <c r="Z114" s="210" t="s">
        <v>46</v>
      </c>
      <c r="AA114" s="210" t="s">
        <v>1879</v>
      </c>
      <c r="AB114" s="210" t="s">
        <v>1879</v>
      </c>
      <c r="AC114" s="210" t="s">
        <v>1879</v>
      </c>
      <c r="AD114" s="210" t="s">
        <v>1879</v>
      </c>
      <c r="AE114" s="211"/>
      <c r="AF114" s="211"/>
      <c r="AG114" s="211"/>
      <c r="AH114" s="211"/>
      <c r="AI114" s="211"/>
      <c r="AJ114" s="211"/>
      <c r="AK114" s="211" t="s">
        <v>1864</v>
      </c>
      <c r="AL114" s="211" t="s">
        <v>9480</v>
      </c>
      <c r="AM114" s="211" t="s">
        <v>9481</v>
      </c>
      <c r="AN114" s="211" t="s">
        <v>1823</v>
      </c>
      <c r="AO114" s="211" t="str">
        <f t="shared" si="4"/>
        <v>〇</v>
      </c>
      <c r="AP114" s="211" t="str">
        <f t="shared" si="5"/>
        <v>〇</v>
      </c>
      <c r="AQ114" s="222" t="str">
        <f t="shared" si="6"/>
        <v>×</v>
      </c>
      <c r="AR114" s="211" t="str">
        <f t="shared" si="7"/>
        <v>×</v>
      </c>
      <c r="AS114" s="212" t="s">
        <v>9954</v>
      </c>
      <c r="AT114" s="213" t="s">
        <v>9957</v>
      </c>
      <c r="AU114" s="212" t="s">
        <v>9660</v>
      </c>
      <c r="AV114" s="211" t="s">
        <v>9497</v>
      </c>
      <c r="AW114" s="211" t="s">
        <v>9497</v>
      </c>
      <c r="AX114" s="211"/>
      <c r="AY114" s="211" t="s">
        <v>9486</v>
      </c>
      <c r="AZ114" s="211"/>
      <c r="BA114" s="211" t="s">
        <v>1868</v>
      </c>
      <c r="BB114" s="211" t="s">
        <v>1868</v>
      </c>
      <c r="BC114" s="211" t="s">
        <v>9498</v>
      </c>
      <c r="BD114" s="211" t="s">
        <v>32</v>
      </c>
      <c r="BE114" s="211" t="s">
        <v>32</v>
      </c>
      <c r="BF114" s="211" t="s">
        <v>32</v>
      </c>
      <c r="BG114" s="211"/>
      <c r="BH114" s="224" t="s">
        <v>0</v>
      </c>
    </row>
    <row r="115" spans="2:82" ht="50.15" customHeight="1">
      <c r="B115" s="206">
        <v>24736</v>
      </c>
      <c r="C115" s="207" t="s">
        <v>1125</v>
      </c>
      <c r="D115" s="207" t="s">
        <v>612</v>
      </c>
      <c r="E115" s="208" t="s">
        <v>54</v>
      </c>
      <c r="F115" s="209" t="s">
        <v>55</v>
      </c>
      <c r="G115" s="210" t="s">
        <v>9491</v>
      </c>
      <c r="H115" s="210" t="s">
        <v>9491</v>
      </c>
      <c r="I115" s="210" t="s">
        <v>1879</v>
      </c>
      <c r="J115" s="210" t="s">
        <v>1879</v>
      </c>
      <c r="K115" s="210" t="s">
        <v>9491</v>
      </c>
      <c r="L115" s="210" t="s">
        <v>9491</v>
      </c>
      <c r="M115" s="210" t="s">
        <v>9491</v>
      </c>
      <c r="N115" s="210" t="s">
        <v>9491</v>
      </c>
      <c r="O115" s="210" t="s">
        <v>46</v>
      </c>
      <c r="P115" s="210" t="s">
        <v>9491</v>
      </c>
      <c r="Q115" s="210" t="s">
        <v>9491</v>
      </c>
      <c r="R115" s="210" t="s">
        <v>9491</v>
      </c>
      <c r="S115" s="210" t="s">
        <v>9491</v>
      </c>
      <c r="T115" s="210" t="s">
        <v>9491</v>
      </c>
      <c r="U115" s="210" t="s">
        <v>9491</v>
      </c>
      <c r="V115" s="210" t="s">
        <v>9491</v>
      </c>
      <c r="W115" s="210" t="s">
        <v>9491</v>
      </c>
      <c r="X115" s="210" t="s">
        <v>9491</v>
      </c>
      <c r="Y115" s="210" t="s">
        <v>9491</v>
      </c>
      <c r="Z115" s="210" t="s">
        <v>46</v>
      </c>
      <c r="AA115" s="210" t="s">
        <v>1879</v>
      </c>
      <c r="AB115" s="210" t="s">
        <v>1879</v>
      </c>
      <c r="AC115" s="210" t="s">
        <v>1879</v>
      </c>
      <c r="AD115" s="210" t="s">
        <v>1879</v>
      </c>
      <c r="AE115" s="211"/>
      <c r="AF115" s="211"/>
      <c r="AG115" s="211"/>
      <c r="AH115" s="211"/>
      <c r="AI115" s="211"/>
      <c r="AJ115" s="211"/>
      <c r="AK115" s="211" t="s">
        <v>1863</v>
      </c>
      <c r="AL115" s="211" t="s">
        <v>9480</v>
      </c>
      <c r="AM115" s="211" t="s">
        <v>9481</v>
      </c>
      <c r="AN115" s="211" t="s">
        <v>1823</v>
      </c>
      <c r="AO115" s="211" t="str">
        <f t="shared" si="4"/>
        <v>〇</v>
      </c>
      <c r="AP115" s="211" t="str">
        <f t="shared" si="5"/>
        <v>〇</v>
      </c>
      <c r="AQ115" s="222" t="str">
        <f t="shared" si="6"/>
        <v>×</v>
      </c>
      <c r="AR115" s="211" t="str">
        <f t="shared" si="7"/>
        <v>×</v>
      </c>
      <c r="AS115" s="212" t="s">
        <v>9540</v>
      </c>
      <c r="AT115" s="213" t="s">
        <v>9943</v>
      </c>
      <c r="AU115" s="213" t="s">
        <v>9933</v>
      </c>
      <c r="AV115" s="211" t="s">
        <v>9497</v>
      </c>
      <c r="AW115" s="211" t="s">
        <v>9497</v>
      </c>
      <c r="AX115" s="211"/>
      <c r="AY115" s="211" t="s">
        <v>9486</v>
      </c>
      <c r="AZ115" s="211"/>
      <c r="BA115" s="211" t="s">
        <v>1868</v>
      </c>
      <c r="BB115" s="211" t="s">
        <v>1868</v>
      </c>
      <c r="BC115" s="211" t="s">
        <v>9520</v>
      </c>
      <c r="BD115" s="211" t="s">
        <v>9653</v>
      </c>
      <c r="BE115" s="211" t="s">
        <v>32</v>
      </c>
      <c r="BF115" s="211" t="s">
        <v>32</v>
      </c>
      <c r="BG115" s="211"/>
      <c r="BH115" s="224" t="s">
        <v>0</v>
      </c>
    </row>
    <row r="116" spans="2:82" ht="50.15" customHeight="1">
      <c r="B116" s="206">
        <v>24737</v>
      </c>
      <c r="C116" s="207" t="s">
        <v>1126</v>
      </c>
      <c r="D116" s="207" t="s">
        <v>612</v>
      </c>
      <c r="E116" s="208" t="s">
        <v>54</v>
      </c>
      <c r="F116" s="209" t="s">
        <v>55</v>
      </c>
      <c r="G116" s="210" t="s">
        <v>9491</v>
      </c>
      <c r="H116" s="210" t="s">
        <v>9491</v>
      </c>
      <c r="I116" s="210" t="s">
        <v>1879</v>
      </c>
      <c r="J116" s="210" t="s">
        <v>1879</v>
      </c>
      <c r="K116" s="210" t="s">
        <v>9491</v>
      </c>
      <c r="L116" s="210" t="s">
        <v>9491</v>
      </c>
      <c r="M116" s="210" t="s">
        <v>9491</v>
      </c>
      <c r="N116" s="210" t="s">
        <v>9491</v>
      </c>
      <c r="O116" s="210" t="s">
        <v>46</v>
      </c>
      <c r="P116" s="210" t="s">
        <v>9491</v>
      </c>
      <c r="Q116" s="210" t="s">
        <v>9491</v>
      </c>
      <c r="R116" s="210" t="s">
        <v>9491</v>
      </c>
      <c r="S116" s="210" t="s">
        <v>9491</v>
      </c>
      <c r="T116" s="210" t="s">
        <v>9491</v>
      </c>
      <c r="U116" s="210" t="s">
        <v>9491</v>
      </c>
      <c r="V116" s="210" t="s">
        <v>9491</v>
      </c>
      <c r="W116" s="210" t="s">
        <v>9491</v>
      </c>
      <c r="X116" s="210" t="s">
        <v>9491</v>
      </c>
      <c r="Y116" s="210" t="s">
        <v>9491</v>
      </c>
      <c r="Z116" s="210" t="s">
        <v>46</v>
      </c>
      <c r="AA116" s="210" t="s">
        <v>1879</v>
      </c>
      <c r="AB116" s="210" t="s">
        <v>1879</v>
      </c>
      <c r="AC116" s="210" t="s">
        <v>1879</v>
      </c>
      <c r="AD116" s="210" t="s">
        <v>1879</v>
      </c>
      <c r="AE116" s="211"/>
      <c r="AF116" s="211"/>
      <c r="AG116" s="211"/>
      <c r="AH116" s="211"/>
      <c r="AI116" s="211"/>
      <c r="AJ116" s="211"/>
      <c r="AK116" s="211" t="s">
        <v>1863</v>
      </c>
      <c r="AL116" s="211" t="s">
        <v>9480</v>
      </c>
      <c r="AM116" s="211" t="s">
        <v>9481</v>
      </c>
      <c r="AN116" s="211" t="s">
        <v>1823</v>
      </c>
      <c r="AO116" s="211" t="str">
        <f t="shared" si="4"/>
        <v>〇</v>
      </c>
      <c r="AP116" s="211" t="str">
        <f t="shared" si="5"/>
        <v>〇</v>
      </c>
      <c r="AQ116" s="222" t="str">
        <f t="shared" si="6"/>
        <v>×</v>
      </c>
      <c r="AR116" s="211" t="str">
        <f t="shared" si="7"/>
        <v>×</v>
      </c>
      <c r="AS116" s="212" t="s">
        <v>9540</v>
      </c>
      <c r="AT116" s="213" t="s">
        <v>9943</v>
      </c>
      <c r="AU116" s="213" t="s">
        <v>9933</v>
      </c>
      <c r="AV116" s="211" t="s">
        <v>9497</v>
      </c>
      <c r="AW116" s="211" t="s">
        <v>9497</v>
      </c>
      <c r="AX116" s="211"/>
      <c r="AY116" s="211" t="s">
        <v>9486</v>
      </c>
      <c r="AZ116" s="211"/>
      <c r="BA116" s="211" t="s">
        <v>1868</v>
      </c>
      <c r="BB116" s="211" t="s">
        <v>1868</v>
      </c>
      <c r="BC116" s="211" t="s">
        <v>10229</v>
      </c>
      <c r="BD116" s="211" t="s">
        <v>9653</v>
      </c>
      <c r="BE116" s="211" t="s">
        <v>10230</v>
      </c>
      <c r="BF116" s="211" t="s">
        <v>32</v>
      </c>
      <c r="BG116" s="211" t="s">
        <v>10276</v>
      </c>
      <c r="BH116" s="224" t="s">
        <v>0</v>
      </c>
      <c r="CD116" s="2" t="s">
        <v>10231</v>
      </c>
    </row>
    <row r="117" spans="2:82" ht="50.15" customHeight="1">
      <c r="B117" s="206">
        <v>24738</v>
      </c>
      <c r="C117" s="207" t="s">
        <v>1127</v>
      </c>
      <c r="D117" s="207" t="s">
        <v>612</v>
      </c>
      <c r="E117" s="208" t="s">
        <v>54</v>
      </c>
      <c r="F117" s="209" t="s">
        <v>55</v>
      </c>
      <c r="G117" s="210" t="s">
        <v>9491</v>
      </c>
      <c r="H117" s="210" t="s">
        <v>9491</v>
      </c>
      <c r="I117" s="210" t="s">
        <v>1879</v>
      </c>
      <c r="J117" s="210" t="s">
        <v>1879</v>
      </c>
      <c r="K117" s="210" t="s">
        <v>9491</v>
      </c>
      <c r="L117" s="210" t="s">
        <v>9491</v>
      </c>
      <c r="M117" s="210" t="s">
        <v>9491</v>
      </c>
      <c r="N117" s="210" t="s">
        <v>46</v>
      </c>
      <c r="O117" s="210" t="s">
        <v>9491</v>
      </c>
      <c r="P117" s="210" t="s">
        <v>9491</v>
      </c>
      <c r="Q117" s="210" t="s">
        <v>9491</v>
      </c>
      <c r="R117" s="210" t="s">
        <v>46</v>
      </c>
      <c r="S117" s="210" t="s">
        <v>46</v>
      </c>
      <c r="T117" s="210" t="s">
        <v>9491</v>
      </c>
      <c r="U117" s="210" t="s">
        <v>46</v>
      </c>
      <c r="V117" s="210" t="s">
        <v>46</v>
      </c>
      <c r="W117" s="210" t="s">
        <v>46</v>
      </c>
      <c r="X117" s="210" t="s">
        <v>9491</v>
      </c>
      <c r="Y117" s="210" t="s">
        <v>9491</v>
      </c>
      <c r="Z117" s="210" t="s">
        <v>46</v>
      </c>
      <c r="AA117" s="210" t="s">
        <v>1879</v>
      </c>
      <c r="AB117" s="210" t="s">
        <v>1879</v>
      </c>
      <c r="AC117" s="210" t="s">
        <v>1879</v>
      </c>
      <c r="AD117" s="210" t="s">
        <v>1879</v>
      </c>
      <c r="AE117" s="211"/>
      <c r="AF117" s="211"/>
      <c r="AG117" s="211"/>
      <c r="AH117" s="211"/>
      <c r="AI117" s="211"/>
      <c r="AJ117" s="211"/>
      <c r="AK117" s="211" t="s">
        <v>1864</v>
      </c>
      <c r="AL117" s="211" t="s">
        <v>9480</v>
      </c>
      <c r="AM117" s="211" t="s">
        <v>9481</v>
      </c>
      <c r="AN117" s="211" t="s">
        <v>1823</v>
      </c>
      <c r="AO117" s="211" t="str">
        <f t="shared" si="4"/>
        <v>〇</v>
      </c>
      <c r="AP117" s="211" t="str">
        <f t="shared" si="5"/>
        <v>〇</v>
      </c>
      <c r="AQ117" s="222" t="str">
        <f t="shared" si="6"/>
        <v>×</v>
      </c>
      <c r="AR117" s="211" t="str">
        <f t="shared" si="7"/>
        <v>×</v>
      </c>
      <c r="AS117" s="212" t="s">
        <v>9954</v>
      </c>
      <c r="AT117" s="213" t="s">
        <v>9957</v>
      </c>
      <c r="AU117" s="212" t="s">
        <v>9660</v>
      </c>
      <c r="AV117" s="211" t="s">
        <v>9497</v>
      </c>
      <c r="AW117" s="211" t="s">
        <v>9497</v>
      </c>
      <c r="AX117" s="211"/>
      <c r="AY117" s="211" t="s">
        <v>9486</v>
      </c>
      <c r="AZ117" s="211"/>
      <c r="BA117" s="211" t="s">
        <v>1868</v>
      </c>
      <c r="BB117" s="211" t="s">
        <v>1868</v>
      </c>
      <c r="BC117" s="211" t="s">
        <v>9498</v>
      </c>
      <c r="BD117" s="211" t="s">
        <v>32</v>
      </c>
      <c r="BE117" s="211" t="s">
        <v>10232</v>
      </c>
      <c r="BF117" s="211" t="s">
        <v>32</v>
      </c>
      <c r="BG117" s="211"/>
      <c r="BH117" s="224" t="s">
        <v>0</v>
      </c>
      <c r="CD117" s="2" t="s">
        <v>10231</v>
      </c>
    </row>
    <row r="118" spans="2:82" ht="50.15" customHeight="1">
      <c r="B118" s="206">
        <v>24739</v>
      </c>
      <c r="C118" s="207" t="s">
        <v>1128</v>
      </c>
      <c r="D118" s="207" t="s">
        <v>612</v>
      </c>
      <c r="E118" s="208" t="s">
        <v>54</v>
      </c>
      <c r="F118" s="209" t="s">
        <v>55</v>
      </c>
      <c r="G118" s="210" t="s">
        <v>9491</v>
      </c>
      <c r="H118" s="210" t="s">
        <v>9491</v>
      </c>
      <c r="I118" s="210" t="s">
        <v>1879</v>
      </c>
      <c r="J118" s="210" t="s">
        <v>1879</v>
      </c>
      <c r="K118" s="210" t="s">
        <v>9491</v>
      </c>
      <c r="L118" s="210" t="s">
        <v>9491</v>
      </c>
      <c r="M118" s="210" t="s">
        <v>9491</v>
      </c>
      <c r="N118" s="210" t="s">
        <v>9491</v>
      </c>
      <c r="O118" s="210" t="s">
        <v>46</v>
      </c>
      <c r="P118" s="210" t="s">
        <v>9491</v>
      </c>
      <c r="Q118" s="210" t="s">
        <v>9491</v>
      </c>
      <c r="R118" s="210" t="s">
        <v>9491</v>
      </c>
      <c r="S118" s="210" t="s">
        <v>9491</v>
      </c>
      <c r="T118" s="210" t="s">
        <v>9491</v>
      </c>
      <c r="U118" s="210" t="s">
        <v>9491</v>
      </c>
      <c r="V118" s="210" t="s">
        <v>9491</v>
      </c>
      <c r="W118" s="210" t="s">
        <v>9491</v>
      </c>
      <c r="X118" s="210" t="s">
        <v>9491</v>
      </c>
      <c r="Y118" s="210" t="s">
        <v>9491</v>
      </c>
      <c r="Z118" s="210" t="s">
        <v>46</v>
      </c>
      <c r="AA118" s="210" t="s">
        <v>1879</v>
      </c>
      <c r="AB118" s="210" t="s">
        <v>1879</v>
      </c>
      <c r="AC118" s="210" t="s">
        <v>1879</v>
      </c>
      <c r="AD118" s="210" t="s">
        <v>1879</v>
      </c>
      <c r="AE118" s="211"/>
      <c r="AF118" s="211"/>
      <c r="AG118" s="211"/>
      <c r="AH118" s="211"/>
      <c r="AI118" s="211"/>
      <c r="AJ118" s="211"/>
      <c r="AK118" s="211" t="s">
        <v>1866</v>
      </c>
      <c r="AL118" s="211" t="s">
        <v>9480</v>
      </c>
      <c r="AM118" s="211" t="s">
        <v>9481</v>
      </c>
      <c r="AN118" s="211" t="s">
        <v>1823</v>
      </c>
      <c r="AO118" s="211" t="str">
        <f t="shared" si="4"/>
        <v>〇</v>
      </c>
      <c r="AP118" s="211" t="str">
        <f t="shared" si="5"/>
        <v>〇</v>
      </c>
      <c r="AQ118" s="222" t="str">
        <f t="shared" si="6"/>
        <v>×</v>
      </c>
      <c r="AR118" s="211" t="str">
        <f t="shared" si="7"/>
        <v>×</v>
      </c>
      <c r="AS118" s="212" t="s">
        <v>9540</v>
      </c>
      <c r="AT118" s="213" t="s">
        <v>9943</v>
      </c>
      <c r="AU118" s="213" t="s">
        <v>9933</v>
      </c>
      <c r="AV118" s="211" t="s">
        <v>9497</v>
      </c>
      <c r="AW118" s="211" t="s">
        <v>9497</v>
      </c>
      <c r="AX118" s="211" t="s">
        <v>9654</v>
      </c>
      <c r="AY118" s="211" t="s">
        <v>9486</v>
      </c>
      <c r="AZ118" s="211"/>
      <c r="BA118" s="211" t="s">
        <v>1868</v>
      </c>
      <c r="BB118" s="211" t="s">
        <v>1868</v>
      </c>
      <c r="BC118" s="211" t="s">
        <v>9520</v>
      </c>
      <c r="BD118" s="211" t="s">
        <v>9653</v>
      </c>
      <c r="BE118" s="211" t="s">
        <v>32</v>
      </c>
      <c r="BF118" s="211" t="s">
        <v>32</v>
      </c>
      <c r="BG118" s="211"/>
      <c r="BH118" s="224" t="s">
        <v>0</v>
      </c>
    </row>
    <row r="119" spans="2:82" ht="50.15" customHeight="1">
      <c r="B119" s="206">
        <v>24740</v>
      </c>
      <c r="C119" s="207" t="s">
        <v>1129</v>
      </c>
      <c r="D119" s="207" t="s">
        <v>612</v>
      </c>
      <c r="E119" s="208" t="s">
        <v>54</v>
      </c>
      <c r="F119" s="209" t="s">
        <v>55</v>
      </c>
      <c r="G119" s="210" t="s">
        <v>9491</v>
      </c>
      <c r="H119" s="210" t="s">
        <v>9491</v>
      </c>
      <c r="I119" s="210" t="s">
        <v>1879</v>
      </c>
      <c r="J119" s="210" t="s">
        <v>1879</v>
      </c>
      <c r="K119" s="210" t="s">
        <v>9491</v>
      </c>
      <c r="L119" s="210" t="s">
        <v>9491</v>
      </c>
      <c r="M119" s="210" t="s">
        <v>9491</v>
      </c>
      <c r="N119" s="210" t="s">
        <v>46</v>
      </c>
      <c r="O119" s="210" t="s">
        <v>9491</v>
      </c>
      <c r="P119" s="210" t="s">
        <v>9491</v>
      </c>
      <c r="Q119" s="210" t="s">
        <v>9491</v>
      </c>
      <c r="R119" s="210" t="s">
        <v>46</v>
      </c>
      <c r="S119" s="210" t="s">
        <v>46</v>
      </c>
      <c r="T119" s="210" t="s">
        <v>9491</v>
      </c>
      <c r="U119" s="210" t="s">
        <v>46</v>
      </c>
      <c r="V119" s="210" t="s">
        <v>46</v>
      </c>
      <c r="W119" s="210" t="s">
        <v>46</v>
      </c>
      <c r="X119" s="210" t="s">
        <v>9491</v>
      </c>
      <c r="Y119" s="210" t="s">
        <v>9491</v>
      </c>
      <c r="Z119" s="210" t="s">
        <v>46</v>
      </c>
      <c r="AA119" s="210" t="s">
        <v>1879</v>
      </c>
      <c r="AB119" s="210" t="s">
        <v>1879</v>
      </c>
      <c r="AC119" s="210" t="s">
        <v>1879</v>
      </c>
      <c r="AD119" s="210" t="s">
        <v>1879</v>
      </c>
      <c r="AE119" s="211"/>
      <c r="AF119" s="211"/>
      <c r="AG119" s="211"/>
      <c r="AH119" s="211"/>
      <c r="AI119" s="211"/>
      <c r="AJ119" s="211"/>
      <c r="AK119" s="211" t="s">
        <v>1864</v>
      </c>
      <c r="AL119" s="211" t="s">
        <v>9480</v>
      </c>
      <c r="AM119" s="211" t="s">
        <v>9481</v>
      </c>
      <c r="AN119" s="211" t="s">
        <v>1823</v>
      </c>
      <c r="AO119" s="211" t="str">
        <f t="shared" si="4"/>
        <v>〇</v>
      </c>
      <c r="AP119" s="211" t="str">
        <f t="shared" si="5"/>
        <v>〇</v>
      </c>
      <c r="AQ119" s="222" t="str">
        <f t="shared" si="6"/>
        <v>×</v>
      </c>
      <c r="AR119" s="211" t="str">
        <f t="shared" si="7"/>
        <v>×</v>
      </c>
      <c r="AS119" s="212" t="s">
        <v>9954</v>
      </c>
      <c r="AT119" s="213" t="s">
        <v>9957</v>
      </c>
      <c r="AU119" s="212" t="s">
        <v>9660</v>
      </c>
      <c r="AV119" s="211" t="s">
        <v>9497</v>
      </c>
      <c r="AW119" s="211" t="s">
        <v>9497</v>
      </c>
      <c r="AX119" s="211"/>
      <c r="AY119" s="211" t="s">
        <v>9486</v>
      </c>
      <c r="AZ119" s="211"/>
      <c r="BA119" s="211" t="s">
        <v>1868</v>
      </c>
      <c r="BB119" s="211" t="s">
        <v>1868</v>
      </c>
      <c r="BC119" s="211" t="s">
        <v>9498</v>
      </c>
      <c r="BD119" s="211" t="s">
        <v>32</v>
      </c>
      <c r="BE119" s="211" t="s">
        <v>32</v>
      </c>
      <c r="BF119" s="211" t="s">
        <v>32</v>
      </c>
      <c r="BG119" s="211"/>
      <c r="BH119" s="224" t="s">
        <v>0</v>
      </c>
    </row>
    <row r="120" spans="2:82" ht="50.15" customHeight="1">
      <c r="B120" s="206">
        <v>24741</v>
      </c>
      <c r="C120" s="207" t="s">
        <v>1130</v>
      </c>
      <c r="D120" s="207" t="s">
        <v>612</v>
      </c>
      <c r="E120" s="208" t="s">
        <v>54</v>
      </c>
      <c r="F120" s="209" t="s">
        <v>55</v>
      </c>
      <c r="G120" s="210" t="s">
        <v>9491</v>
      </c>
      <c r="H120" s="210" t="s">
        <v>9491</v>
      </c>
      <c r="I120" s="210" t="s">
        <v>1879</v>
      </c>
      <c r="J120" s="210" t="s">
        <v>1879</v>
      </c>
      <c r="K120" s="210" t="s">
        <v>9491</v>
      </c>
      <c r="L120" s="210" t="s">
        <v>9491</v>
      </c>
      <c r="M120" s="210" t="s">
        <v>9491</v>
      </c>
      <c r="N120" s="210" t="s">
        <v>9491</v>
      </c>
      <c r="O120" s="210" t="s">
        <v>46</v>
      </c>
      <c r="P120" s="210" t="s">
        <v>9491</v>
      </c>
      <c r="Q120" s="210" t="s">
        <v>9491</v>
      </c>
      <c r="R120" s="210" t="s">
        <v>9491</v>
      </c>
      <c r="S120" s="210" t="s">
        <v>9491</v>
      </c>
      <c r="T120" s="210" t="s">
        <v>9491</v>
      </c>
      <c r="U120" s="210" t="s">
        <v>9491</v>
      </c>
      <c r="V120" s="210" t="s">
        <v>9491</v>
      </c>
      <c r="W120" s="210" t="s">
        <v>9491</v>
      </c>
      <c r="X120" s="210" t="s">
        <v>9491</v>
      </c>
      <c r="Y120" s="210" t="s">
        <v>9491</v>
      </c>
      <c r="Z120" s="210" t="s">
        <v>46</v>
      </c>
      <c r="AA120" s="210" t="s">
        <v>1879</v>
      </c>
      <c r="AB120" s="210" t="s">
        <v>1879</v>
      </c>
      <c r="AC120" s="210" t="s">
        <v>1879</v>
      </c>
      <c r="AD120" s="210" t="s">
        <v>1879</v>
      </c>
      <c r="AE120" s="211"/>
      <c r="AF120" s="211"/>
      <c r="AG120" s="211"/>
      <c r="AH120" s="211"/>
      <c r="AI120" s="211"/>
      <c r="AJ120" s="211"/>
      <c r="AK120" s="211" t="s">
        <v>1863</v>
      </c>
      <c r="AL120" s="211" t="s">
        <v>9480</v>
      </c>
      <c r="AM120" s="211" t="s">
        <v>9481</v>
      </c>
      <c r="AN120" s="211" t="s">
        <v>1823</v>
      </c>
      <c r="AO120" s="211" t="str">
        <f t="shared" si="4"/>
        <v>〇</v>
      </c>
      <c r="AP120" s="211" t="str">
        <f t="shared" si="5"/>
        <v>〇</v>
      </c>
      <c r="AQ120" s="222" t="str">
        <f t="shared" si="6"/>
        <v>×</v>
      </c>
      <c r="AR120" s="211" t="str">
        <f t="shared" si="7"/>
        <v>×</v>
      </c>
      <c r="AS120" s="212" t="s">
        <v>9540</v>
      </c>
      <c r="AT120" s="213" t="s">
        <v>9943</v>
      </c>
      <c r="AU120" s="213" t="s">
        <v>9933</v>
      </c>
      <c r="AV120" s="211" t="s">
        <v>9497</v>
      </c>
      <c r="AW120" s="211" t="s">
        <v>9497</v>
      </c>
      <c r="AX120" s="211"/>
      <c r="AY120" s="211" t="s">
        <v>9486</v>
      </c>
      <c r="AZ120" s="211"/>
      <c r="BA120" s="211" t="s">
        <v>1868</v>
      </c>
      <c r="BB120" s="211" t="s">
        <v>1868</v>
      </c>
      <c r="BC120" s="211" t="s">
        <v>9520</v>
      </c>
      <c r="BD120" s="211" t="s">
        <v>9653</v>
      </c>
      <c r="BE120" s="211" t="s">
        <v>32</v>
      </c>
      <c r="BF120" s="211" t="s">
        <v>32</v>
      </c>
      <c r="BG120" s="211"/>
      <c r="BH120" s="224" t="s">
        <v>0</v>
      </c>
    </row>
    <row r="121" spans="2:82" ht="50.15" customHeight="1">
      <c r="B121" s="206">
        <v>24742</v>
      </c>
      <c r="C121" s="207" t="s">
        <v>1131</v>
      </c>
      <c r="D121" s="207" t="s">
        <v>612</v>
      </c>
      <c r="E121" s="208" t="s">
        <v>54</v>
      </c>
      <c r="F121" s="209" t="s">
        <v>55</v>
      </c>
      <c r="G121" s="210" t="s">
        <v>9491</v>
      </c>
      <c r="H121" s="210" t="s">
        <v>9491</v>
      </c>
      <c r="I121" s="210" t="s">
        <v>1879</v>
      </c>
      <c r="J121" s="210" t="s">
        <v>1879</v>
      </c>
      <c r="K121" s="210" t="s">
        <v>9491</v>
      </c>
      <c r="L121" s="210" t="s">
        <v>9491</v>
      </c>
      <c r="M121" s="210" t="s">
        <v>9491</v>
      </c>
      <c r="N121" s="210" t="s">
        <v>9491</v>
      </c>
      <c r="O121" s="210" t="s">
        <v>46</v>
      </c>
      <c r="P121" s="210" t="s">
        <v>9491</v>
      </c>
      <c r="Q121" s="210" t="s">
        <v>9491</v>
      </c>
      <c r="R121" s="210" t="s">
        <v>9491</v>
      </c>
      <c r="S121" s="210" t="s">
        <v>9491</v>
      </c>
      <c r="T121" s="210" t="s">
        <v>9491</v>
      </c>
      <c r="U121" s="210" t="s">
        <v>9491</v>
      </c>
      <c r="V121" s="210" t="s">
        <v>9491</v>
      </c>
      <c r="W121" s="210" t="s">
        <v>9491</v>
      </c>
      <c r="X121" s="210" t="s">
        <v>9491</v>
      </c>
      <c r="Y121" s="210" t="s">
        <v>9491</v>
      </c>
      <c r="Z121" s="210" t="s">
        <v>46</v>
      </c>
      <c r="AA121" s="210" t="s">
        <v>1879</v>
      </c>
      <c r="AB121" s="210" t="s">
        <v>1879</v>
      </c>
      <c r="AC121" s="210" t="s">
        <v>1879</v>
      </c>
      <c r="AD121" s="210" t="s">
        <v>1879</v>
      </c>
      <c r="AE121" s="211"/>
      <c r="AF121" s="211"/>
      <c r="AG121" s="211"/>
      <c r="AH121" s="211"/>
      <c r="AI121" s="211"/>
      <c r="AJ121" s="211"/>
      <c r="AK121" s="211" t="s">
        <v>1863</v>
      </c>
      <c r="AL121" s="211" t="s">
        <v>9480</v>
      </c>
      <c r="AM121" s="211" t="s">
        <v>9481</v>
      </c>
      <c r="AN121" s="211" t="s">
        <v>1823</v>
      </c>
      <c r="AO121" s="211" t="str">
        <f t="shared" si="4"/>
        <v>〇</v>
      </c>
      <c r="AP121" s="211" t="str">
        <f t="shared" si="5"/>
        <v>〇</v>
      </c>
      <c r="AQ121" s="222" t="str">
        <f t="shared" si="6"/>
        <v>×</v>
      </c>
      <c r="AR121" s="211" t="str">
        <f t="shared" si="7"/>
        <v>×</v>
      </c>
      <c r="AS121" s="212" t="s">
        <v>9540</v>
      </c>
      <c r="AT121" s="213" t="s">
        <v>9943</v>
      </c>
      <c r="AU121" s="213" t="s">
        <v>9933</v>
      </c>
      <c r="AV121" s="211" t="s">
        <v>9497</v>
      </c>
      <c r="AW121" s="211" t="s">
        <v>9497</v>
      </c>
      <c r="AX121" s="211"/>
      <c r="AY121" s="211" t="s">
        <v>9486</v>
      </c>
      <c r="AZ121" s="211"/>
      <c r="BA121" s="211" t="s">
        <v>1868</v>
      </c>
      <c r="BB121" s="211" t="s">
        <v>1868</v>
      </c>
      <c r="BC121" s="211" t="s">
        <v>9520</v>
      </c>
      <c r="BD121" s="211" t="s">
        <v>9653</v>
      </c>
      <c r="BE121" s="211" t="s">
        <v>32</v>
      </c>
      <c r="BF121" s="211" t="s">
        <v>32</v>
      </c>
      <c r="BG121" s="211"/>
      <c r="BH121" s="224" t="s">
        <v>0</v>
      </c>
    </row>
    <row r="122" spans="2:82" ht="50.15" customHeight="1">
      <c r="B122" s="206">
        <v>24743</v>
      </c>
      <c r="C122" s="207" t="s">
        <v>1132</v>
      </c>
      <c r="D122" s="207" t="s">
        <v>612</v>
      </c>
      <c r="E122" s="208" t="s">
        <v>54</v>
      </c>
      <c r="F122" s="209" t="s">
        <v>55</v>
      </c>
      <c r="G122" s="210" t="s">
        <v>9491</v>
      </c>
      <c r="H122" s="210" t="s">
        <v>9491</v>
      </c>
      <c r="I122" s="210" t="s">
        <v>1879</v>
      </c>
      <c r="J122" s="210" t="s">
        <v>1879</v>
      </c>
      <c r="K122" s="210" t="s">
        <v>9491</v>
      </c>
      <c r="L122" s="210" t="s">
        <v>9491</v>
      </c>
      <c r="M122" s="210" t="s">
        <v>9491</v>
      </c>
      <c r="N122" s="210" t="s">
        <v>46</v>
      </c>
      <c r="O122" s="210" t="s">
        <v>9491</v>
      </c>
      <c r="P122" s="210" t="s">
        <v>9491</v>
      </c>
      <c r="Q122" s="210" t="s">
        <v>9491</v>
      </c>
      <c r="R122" s="210" t="s">
        <v>46</v>
      </c>
      <c r="S122" s="210" t="s">
        <v>46</v>
      </c>
      <c r="T122" s="210" t="s">
        <v>9491</v>
      </c>
      <c r="U122" s="210" t="s">
        <v>46</v>
      </c>
      <c r="V122" s="210" t="s">
        <v>46</v>
      </c>
      <c r="W122" s="210" t="s">
        <v>46</v>
      </c>
      <c r="X122" s="210" t="s">
        <v>9491</v>
      </c>
      <c r="Y122" s="210" t="s">
        <v>9491</v>
      </c>
      <c r="Z122" s="210" t="s">
        <v>46</v>
      </c>
      <c r="AA122" s="210" t="s">
        <v>1879</v>
      </c>
      <c r="AB122" s="210" t="s">
        <v>1879</v>
      </c>
      <c r="AC122" s="210" t="s">
        <v>1879</v>
      </c>
      <c r="AD122" s="210" t="s">
        <v>1879</v>
      </c>
      <c r="AE122" s="211"/>
      <c r="AF122" s="211"/>
      <c r="AG122" s="211"/>
      <c r="AH122" s="211"/>
      <c r="AI122" s="211"/>
      <c r="AJ122" s="211"/>
      <c r="AK122" s="211" t="s">
        <v>1864</v>
      </c>
      <c r="AL122" s="211" t="s">
        <v>9480</v>
      </c>
      <c r="AM122" s="211" t="s">
        <v>9481</v>
      </c>
      <c r="AN122" s="211" t="s">
        <v>1823</v>
      </c>
      <c r="AO122" s="211" t="str">
        <f t="shared" si="4"/>
        <v>〇</v>
      </c>
      <c r="AP122" s="211" t="str">
        <f t="shared" si="5"/>
        <v>〇</v>
      </c>
      <c r="AQ122" s="222" t="str">
        <f t="shared" si="6"/>
        <v>×</v>
      </c>
      <c r="AR122" s="211" t="str">
        <f t="shared" si="7"/>
        <v>×</v>
      </c>
      <c r="AS122" s="212" t="s">
        <v>9954</v>
      </c>
      <c r="AT122" s="213" t="s">
        <v>9957</v>
      </c>
      <c r="AU122" s="212" t="s">
        <v>9660</v>
      </c>
      <c r="AV122" s="211" t="s">
        <v>9497</v>
      </c>
      <c r="AW122" s="211" t="s">
        <v>9497</v>
      </c>
      <c r="AX122" s="211"/>
      <c r="AY122" s="211" t="s">
        <v>9486</v>
      </c>
      <c r="AZ122" s="211"/>
      <c r="BA122" s="211" t="s">
        <v>1868</v>
      </c>
      <c r="BB122" s="211" t="s">
        <v>1868</v>
      </c>
      <c r="BC122" s="211" t="s">
        <v>9498</v>
      </c>
      <c r="BD122" s="211" t="s">
        <v>32</v>
      </c>
      <c r="BE122" s="211" t="s">
        <v>32</v>
      </c>
      <c r="BF122" s="211" t="s">
        <v>32</v>
      </c>
      <c r="BG122" s="211"/>
      <c r="BH122" s="224" t="s">
        <v>0</v>
      </c>
    </row>
    <row r="123" spans="2:82" ht="50.15" customHeight="1">
      <c r="B123" s="206">
        <v>24744</v>
      </c>
      <c r="C123" s="207" t="s">
        <v>1133</v>
      </c>
      <c r="D123" s="207" t="s">
        <v>612</v>
      </c>
      <c r="E123" s="208" t="s">
        <v>54</v>
      </c>
      <c r="F123" s="209" t="s">
        <v>55</v>
      </c>
      <c r="G123" s="210" t="s">
        <v>9491</v>
      </c>
      <c r="H123" s="210" t="s">
        <v>9491</v>
      </c>
      <c r="I123" s="210" t="s">
        <v>1879</v>
      </c>
      <c r="J123" s="210" t="s">
        <v>1879</v>
      </c>
      <c r="K123" s="210" t="s">
        <v>9491</v>
      </c>
      <c r="L123" s="210" t="s">
        <v>9491</v>
      </c>
      <c r="M123" s="210" t="s">
        <v>9491</v>
      </c>
      <c r="N123" s="210" t="s">
        <v>9491</v>
      </c>
      <c r="O123" s="210" t="s">
        <v>46</v>
      </c>
      <c r="P123" s="210" t="s">
        <v>9491</v>
      </c>
      <c r="Q123" s="210" t="s">
        <v>9491</v>
      </c>
      <c r="R123" s="210" t="s">
        <v>9491</v>
      </c>
      <c r="S123" s="210" t="s">
        <v>9491</v>
      </c>
      <c r="T123" s="210" t="s">
        <v>9491</v>
      </c>
      <c r="U123" s="210" t="s">
        <v>9491</v>
      </c>
      <c r="V123" s="210" t="s">
        <v>9491</v>
      </c>
      <c r="W123" s="210" t="s">
        <v>9491</v>
      </c>
      <c r="X123" s="210" t="s">
        <v>9491</v>
      </c>
      <c r="Y123" s="210" t="s">
        <v>9491</v>
      </c>
      <c r="Z123" s="210" t="s">
        <v>46</v>
      </c>
      <c r="AA123" s="210" t="s">
        <v>1879</v>
      </c>
      <c r="AB123" s="210" t="s">
        <v>1879</v>
      </c>
      <c r="AC123" s="210" t="s">
        <v>1879</v>
      </c>
      <c r="AD123" s="210" t="s">
        <v>1879</v>
      </c>
      <c r="AE123" s="211"/>
      <c r="AF123" s="211"/>
      <c r="AG123" s="211"/>
      <c r="AH123" s="211"/>
      <c r="AI123" s="211"/>
      <c r="AJ123" s="211"/>
      <c r="AK123" s="211" t="s">
        <v>1866</v>
      </c>
      <c r="AL123" s="211" t="s">
        <v>9480</v>
      </c>
      <c r="AM123" s="211" t="s">
        <v>9481</v>
      </c>
      <c r="AN123" s="211" t="s">
        <v>1823</v>
      </c>
      <c r="AO123" s="211" t="str">
        <f t="shared" si="4"/>
        <v>〇</v>
      </c>
      <c r="AP123" s="211" t="str">
        <f t="shared" si="5"/>
        <v>〇</v>
      </c>
      <c r="AQ123" s="222" t="str">
        <f t="shared" si="6"/>
        <v>×</v>
      </c>
      <c r="AR123" s="211" t="str">
        <f t="shared" si="7"/>
        <v>×</v>
      </c>
      <c r="AS123" s="212" t="s">
        <v>9540</v>
      </c>
      <c r="AT123" s="213" t="s">
        <v>9943</v>
      </c>
      <c r="AU123" s="213" t="s">
        <v>9933</v>
      </c>
      <c r="AV123" s="211" t="s">
        <v>9497</v>
      </c>
      <c r="AW123" s="211" t="s">
        <v>9497</v>
      </c>
      <c r="AX123" s="211" t="s">
        <v>9654</v>
      </c>
      <c r="AY123" s="211" t="s">
        <v>9486</v>
      </c>
      <c r="AZ123" s="211"/>
      <c r="BA123" s="211" t="s">
        <v>1868</v>
      </c>
      <c r="BB123" s="211" t="s">
        <v>1868</v>
      </c>
      <c r="BC123" s="211" t="s">
        <v>9520</v>
      </c>
      <c r="BD123" s="211" t="s">
        <v>9653</v>
      </c>
      <c r="BE123" s="211" t="s">
        <v>32</v>
      </c>
      <c r="BF123" s="211" t="s">
        <v>32</v>
      </c>
      <c r="BG123" s="211"/>
      <c r="BH123" s="224" t="s">
        <v>0</v>
      </c>
    </row>
    <row r="124" spans="2:82" ht="50.15" customHeight="1">
      <c r="B124" s="206">
        <v>24745</v>
      </c>
      <c r="C124" s="207" t="s">
        <v>4564</v>
      </c>
      <c r="D124" s="207" t="s">
        <v>612</v>
      </c>
      <c r="E124" s="208" t="s">
        <v>54</v>
      </c>
      <c r="F124" s="209" t="s">
        <v>55</v>
      </c>
      <c r="G124" s="210" t="s">
        <v>9491</v>
      </c>
      <c r="H124" s="210" t="s">
        <v>9491</v>
      </c>
      <c r="I124" s="210" t="s">
        <v>1879</v>
      </c>
      <c r="J124" s="210" t="s">
        <v>1879</v>
      </c>
      <c r="K124" s="210" t="s">
        <v>9491</v>
      </c>
      <c r="L124" s="210" t="s">
        <v>9491</v>
      </c>
      <c r="M124" s="210" t="s">
        <v>9491</v>
      </c>
      <c r="N124" s="210" t="s">
        <v>46</v>
      </c>
      <c r="O124" s="210" t="s">
        <v>9491</v>
      </c>
      <c r="P124" s="210" t="s">
        <v>9491</v>
      </c>
      <c r="Q124" s="210" t="s">
        <v>9491</v>
      </c>
      <c r="R124" s="210" t="s">
        <v>46</v>
      </c>
      <c r="S124" s="210" t="s">
        <v>46</v>
      </c>
      <c r="T124" s="210" t="s">
        <v>9491</v>
      </c>
      <c r="U124" s="210" t="s">
        <v>46</v>
      </c>
      <c r="V124" s="210" t="s">
        <v>46</v>
      </c>
      <c r="W124" s="210" t="s">
        <v>46</v>
      </c>
      <c r="X124" s="210" t="s">
        <v>9491</v>
      </c>
      <c r="Y124" s="210" t="s">
        <v>9491</v>
      </c>
      <c r="Z124" s="210" t="s">
        <v>46</v>
      </c>
      <c r="AA124" s="210" t="s">
        <v>1879</v>
      </c>
      <c r="AB124" s="210" t="s">
        <v>1879</v>
      </c>
      <c r="AC124" s="210" t="s">
        <v>1879</v>
      </c>
      <c r="AD124" s="210" t="s">
        <v>1879</v>
      </c>
      <c r="AE124" s="211"/>
      <c r="AF124" s="211"/>
      <c r="AG124" s="211"/>
      <c r="AH124" s="211"/>
      <c r="AI124" s="211"/>
      <c r="AJ124" s="211"/>
      <c r="AK124" s="211" t="s">
        <v>1864</v>
      </c>
      <c r="AL124" s="211" t="s">
        <v>9480</v>
      </c>
      <c r="AM124" s="211" t="s">
        <v>9481</v>
      </c>
      <c r="AN124" s="211" t="s">
        <v>1823</v>
      </c>
      <c r="AO124" s="211" t="str">
        <f t="shared" si="4"/>
        <v>〇</v>
      </c>
      <c r="AP124" s="211" t="str">
        <f t="shared" si="5"/>
        <v>〇</v>
      </c>
      <c r="AQ124" s="222" t="str">
        <f t="shared" si="6"/>
        <v>×</v>
      </c>
      <c r="AR124" s="211" t="str">
        <f t="shared" si="7"/>
        <v>×</v>
      </c>
      <c r="AS124" s="212" t="s">
        <v>9954</v>
      </c>
      <c r="AT124" s="213" t="s">
        <v>9957</v>
      </c>
      <c r="AU124" s="212" t="s">
        <v>9660</v>
      </c>
      <c r="AV124" s="211" t="s">
        <v>9497</v>
      </c>
      <c r="AW124" s="211" t="s">
        <v>9497</v>
      </c>
      <c r="AX124" s="211"/>
      <c r="AY124" s="211" t="s">
        <v>9486</v>
      </c>
      <c r="AZ124" s="211"/>
      <c r="BA124" s="211" t="s">
        <v>1868</v>
      </c>
      <c r="BB124" s="211" t="s">
        <v>1868</v>
      </c>
      <c r="BC124" s="211" t="s">
        <v>9498</v>
      </c>
      <c r="BD124" s="211" t="s">
        <v>32</v>
      </c>
      <c r="BE124" s="211" t="s">
        <v>32</v>
      </c>
      <c r="BF124" s="211" t="s">
        <v>32</v>
      </c>
      <c r="BG124" s="211"/>
      <c r="BH124" s="224" t="s">
        <v>0</v>
      </c>
    </row>
    <row r="125" spans="2:82" ht="50.15" customHeight="1">
      <c r="B125" s="206">
        <v>24746</v>
      </c>
      <c r="C125" s="207" t="s">
        <v>1134</v>
      </c>
      <c r="D125" s="207" t="s">
        <v>612</v>
      </c>
      <c r="E125" s="208" t="s">
        <v>54</v>
      </c>
      <c r="F125" s="209" t="s">
        <v>55</v>
      </c>
      <c r="G125" s="210" t="s">
        <v>9491</v>
      </c>
      <c r="H125" s="210" t="s">
        <v>9491</v>
      </c>
      <c r="I125" s="210" t="s">
        <v>1879</v>
      </c>
      <c r="J125" s="210" t="s">
        <v>1879</v>
      </c>
      <c r="K125" s="210" t="s">
        <v>9491</v>
      </c>
      <c r="L125" s="210" t="s">
        <v>9491</v>
      </c>
      <c r="M125" s="210" t="s">
        <v>9491</v>
      </c>
      <c r="N125" s="210" t="s">
        <v>9491</v>
      </c>
      <c r="O125" s="210" t="s">
        <v>46</v>
      </c>
      <c r="P125" s="210" t="s">
        <v>9491</v>
      </c>
      <c r="Q125" s="210" t="s">
        <v>9491</v>
      </c>
      <c r="R125" s="210" t="s">
        <v>9491</v>
      </c>
      <c r="S125" s="210" t="s">
        <v>9491</v>
      </c>
      <c r="T125" s="210" t="s">
        <v>9491</v>
      </c>
      <c r="U125" s="210" t="s">
        <v>9491</v>
      </c>
      <c r="V125" s="210" t="s">
        <v>9491</v>
      </c>
      <c r="W125" s="210" t="s">
        <v>9491</v>
      </c>
      <c r="X125" s="210" t="s">
        <v>9491</v>
      </c>
      <c r="Y125" s="210" t="s">
        <v>9491</v>
      </c>
      <c r="Z125" s="210" t="s">
        <v>46</v>
      </c>
      <c r="AA125" s="210" t="s">
        <v>1879</v>
      </c>
      <c r="AB125" s="210" t="s">
        <v>1879</v>
      </c>
      <c r="AC125" s="210" t="s">
        <v>1879</v>
      </c>
      <c r="AD125" s="210" t="s">
        <v>1879</v>
      </c>
      <c r="AE125" s="211"/>
      <c r="AF125" s="211"/>
      <c r="AG125" s="211"/>
      <c r="AH125" s="211"/>
      <c r="AI125" s="211"/>
      <c r="AJ125" s="211"/>
      <c r="AK125" s="211" t="s">
        <v>1863</v>
      </c>
      <c r="AL125" s="211" t="s">
        <v>9480</v>
      </c>
      <c r="AM125" s="211" t="s">
        <v>9481</v>
      </c>
      <c r="AN125" s="211" t="s">
        <v>1823</v>
      </c>
      <c r="AO125" s="211" t="str">
        <f t="shared" si="4"/>
        <v>〇</v>
      </c>
      <c r="AP125" s="211" t="str">
        <f t="shared" si="5"/>
        <v>〇</v>
      </c>
      <c r="AQ125" s="222" t="str">
        <f t="shared" si="6"/>
        <v>×</v>
      </c>
      <c r="AR125" s="211" t="str">
        <f t="shared" si="7"/>
        <v>×</v>
      </c>
      <c r="AS125" s="212" t="s">
        <v>9540</v>
      </c>
      <c r="AT125" s="213" t="s">
        <v>9943</v>
      </c>
      <c r="AU125" s="213" t="s">
        <v>9933</v>
      </c>
      <c r="AV125" s="211" t="s">
        <v>9497</v>
      </c>
      <c r="AW125" s="211" t="s">
        <v>9497</v>
      </c>
      <c r="AX125" s="211"/>
      <c r="AY125" s="211" t="s">
        <v>9486</v>
      </c>
      <c r="AZ125" s="211"/>
      <c r="BA125" s="211" t="s">
        <v>1868</v>
      </c>
      <c r="BB125" s="211" t="s">
        <v>1868</v>
      </c>
      <c r="BC125" s="211" t="s">
        <v>9520</v>
      </c>
      <c r="BD125" s="211" t="s">
        <v>9653</v>
      </c>
      <c r="BE125" s="211" t="s">
        <v>32</v>
      </c>
      <c r="BF125" s="211" t="s">
        <v>32</v>
      </c>
      <c r="BG125" s="211"/>
      <c r="BH125" s="224" t="s">
        <v>0</v>
      </c>
    </row>
    <row r="126" spans="2:82" ht="50.15" customHeight="1">
      <c r="B126" s="206">
        <v>24747</v>
      </c>
      <c r="C126" s="207" t="s">
        <v>1135</v>
      </c>
      <c r="D126" s="207" t="s">
        <v>612</v>
      </c>
      <c r="E126" s="208" t="s">
        <v>54</v>
      </c>
      <c r="F126" s="209" t="s">
        <v>55</v>
      </c>
      <c r="G126" s="210" t="s">
        <v>9491</v>
      </c>
      <c r="H126" s="210" t="s">
        <v>9491</v>
      </c>
      <c r="I126" s="210" t="s">
        <v>1879</v>
      </c>
      <c r="J126" s="210" t="s">
        <v>1879</v>
      </c>
      <c r="K126" s="210" t="s">
        <v>9491</v>
      </c>
      <c r="L126" s="210" t="s">
        <v>9491</v>
      </c>
      <c r="M126" s="210" t="s">
        <v>9491</v>
      </c>
      <c r="N126" s="210" t="s">
        <v>9491</v>
      </c>
      <c r="O126" s="210" t="s">
        <v>46</v>
      </c>
      <c r="P126" s="210" t="s">
        <v>9491</v>
      </c>
      <c r="Q126" s="210" t="s">
        <v>9491</v>
      </c>
      <c r="R126" s="210" t="s">
        <v>9491</v>
      </c>
      <c r="S126" s="210" t="s">
        <v>9491</v>
      </c>
      <c r="T126" s="210" t="s">
        <v>9491</v>
      </c>
      <c r="U126" s="210" t="s">
        <v>9491</v>
      </c>
      <c r="V126" s="210" t="s">
        <v>9491</v>
      </c>
      <c r="W126" s="210" t="s">
        <v>9491</v>
      </c>
      <c r="X126" s="210" t="s">
        <v>9491</v>
      </c>
      <c r="Y126" s="210" t="s">
        <v>9491</v>
      </c>
      <c r="Z126" s="210" t="s">
        <v>46</v>
      </c>
      <c r="AA126" s="210" t="s">
        <v>1879</v>
      </c>
      <c r="AB126" s="210" t="s">
        <v>1879</v>
      </c>
      <c r="AC126" s="210" t="s">
        <v>1879</v>
      </c>
      <c r="AD126" s="210" t="s">
        <v>1879</v>
      </c>
      <c r="AE126" s="211"/>
      <c r="AF126" s="211"/>
      <c r="AG126" s="211"/>
      <c r="AH126" s="211"/>
      <c r="AI126" s="211"/>
      <c r="AJ126" s="211"/>
      <c r="AK126" s="211" t="s">
        <v>1863</v>
      </c>
      <c r="AL126" s="211" t="s">
        <v>9480</v>
      </c>
      <c r="AM126" s="211" t="s">
        <v>9481</v>
      </c>
      <c r="AN126" s="211" t="s">
        <v>1823</v>
      </c>
      <c r="AO126" s="211" t="str">
        <f t="shared" si="4"/>
        <v>〇</v>
      </c>
      <c r="AP126" s="211" t="str">
        <f t="shared" si="5"/>
        <v>〇</v>
      </c>
      <c r="AQ126" s="222" t="str">
        <f t="shared" si="6"/>
        <v>×</v>
      </c>
      <c r="AR126" s="211" t="str">
        <f t="shared" si="7"/>
        <v>×</v>
      </c>
      <c r="AS126" s="212" t="s">
        <v>9540</v>
      </c>
      <c r="AT126" s="213" t="s">
        <v>9943</v>
      </c>
      <c r="AU126" s="213" t="s">
        <v>9933</v>
      </c>
      <c r="AV126" s="211" t="s">
        <v>9497</v>
      </c>
      <c r="AW126" s="211" t="s">
        <v>9497</v>
      </c>
      <c r="AX126" s="211"/>
      <c r="AY126" s="211" t="s">
        <v>9486</v>
      </c>
      <c r="AZ126" s="211"/>
      <c r="BA126" s="211" t="s">
        <v>1868</v>
      </c>
      <c r="BB126" s="211" t="s">
        <v>1868</v>
      </c>
      <c r="BC126" s="211" t="s">
        <v>9520</v>
      </c>
      <c r="BD126" s="211" t="s">
        <v>9653</v>
      </c>
      <c r="BE126" s="211" t="s">
        <v>32</v>
      </c>
      <c r="BF126" s="211" t="s">
        <v>32</v>
      </c>
      <c r="BG126" s="211"/>
      <c r="BH126" s="224" t="s">
        <v>0</v>
      </c>
    </row>
    <row r="127" spans="2:82" ht="50.15" customHeight="1">
      <c r="B127" s="206">
        <v>24748</v>
      </c>
      <c r="C127" s="207" t="s">
        <v>1136</v>
      </c>
      <c r="D127" s="207" t="s">
        <v>612</v>
      </c>
      <c r="E127" s="208" t="s">
        <v>54</v>
      </c>
      <c r="F127" s="209" t="s">
        <v>55</v>
      </c>
      <c r="G127" s="210" t="s">
        <v>9491</v>
      </c>
      <c r="H127" s="210" t="s">
        <v>9491</v>
      </c>
      <c r="I127" s="210" t="s">
        <v>1879</v>
      </c>
      <c r="J127" s="210" t="s">
        <v>1879</v>
      </c>
      <c r="K127" s="210" t="s">
        <v>9491</v>
      </c>
      <c r="L127" s="210" t="s">
        <v>9491</v>
      </c>
      <c r="M127" s="210" t="s">
        <v>9491</v>
      </c>
      <c r="N127" s="210" t="s">
        <v>46</v>
      </c>
      <c r="O127" s="210" t="s">
        <v>9491</v>
      </c>
      <c r="P127" s="210" t="s">
        <v>9491</v>
      </c>
      <c r="Q127" s="210" t="s">
        <v>9491</v>
      </c>
      <c r="R127" s="210" t="s">
        <v>46</v>
      </c>
      <c r="S127" s="210" t="s">
        <v>46</v>
      </c>
      <c r="T127" s="210" t="s">
        <v>9491</v>
      </c>
      <c r="U127" s="210" t="s">
        <v>46</v>
      </c>
      <c r="V127" s="210" t="s">
        <v>46</v>
      </c>
      <c r="W127" s="210" t="s">
        <v>46</v>
      </c>
      <c r="X127" s="210" t="s">
        <v>9491</v>
      </c>
      <c r="Y127" s="210" t="s">
        <v>9491</v>
      </c>
      <c r="Z127" s="210" t="s">
        <v>46</v>
      </c>
      <c r="AA127" s="210" t="s">
        <v>1879</v>
      </c>
      <c r="AB127" s="210" t="s">
        <v>1879</v>
      </c>
      <c r="AC127" s="210" t="s">
        <v>1879</v>
      </c>
      <c r="AD127" s="210" t="s">
        <v>1879</v>
      </c>
      <c r="AE127" s="211"/>
      <c r="AF127" s="211"/>
      <c r="AG127" s="211"/>
      <c r="AH127" s="211"/>
      <c r="AI127" s="211"/>
      <c r="AJ127" s="211"/>
      <c r="AK127" s="211" t="s">
        <v>1864</v>
      </c>
      <c r="AL127" s="211" t="s">
        <v>9480</v>
      </c>
      <c r="AM127" s="211" t="s">
        <v>9481</v>
      </c>
      <c r="AN127" s="211" t="s">
        <v>1823</v>
      </c>
      <c r="AO127" s="211" t="str">
        <f t="shared" si="4"/>
        <v>〇</v>
      </c>
      <c r="AP127" s="211" t="str">
        <f t="shared" si="5"/>
        <v>〇</v>
      </c>
      <c r="AQ127" s="222" t="str">
        <f t="shared" si="6"/>
        <v>×</v>
      </c>
      <c r="AR127" s="211" t="str">
        <f t="shared" si="7"/>
        <v>×</v>
      </c>
      <c r="AS127" s="212" t="s">
        <v>9954</v>
      </c>
      <c r="AT127" s="213" t="s">
        <v>9957</v>
      </c>
      <c r="AU127" s="212" t="s">
        <v>9660</v>
      </c>
      <c r="AV127" s="211" t="s">
        <v>9497</v>
      </c>
      <c r="AW127" s="211" t="s">
        <v>9497</v>
      </c>
      <c r="AX127" s="211"/>
      <c r="AY127" s="211" t="s">
        <v>9486</v>
      </c>
      <c r="AZ127" s="211"/>
      <c r="BA127" s="211" t="s">
        <v>1868</v>
      </c>
      <c r="BB127" s="211" t="s">
        <v>1868</v>
      </c>
      <c r="BC127" s="211" t="s">
        <v>9498</v>
      </c>
      <c r="BD127" s="211" t="s">
        <v>32</v>
      </c>
      <c r="BE127" s="211" t="s">
        <v>32</v>
      </c>
      <c r="BF127" s="211" t="s">
        <v>32</v>
      </c>
      <c r="BG127" s="211"/>
      <c r="BH127" s="224" t="s">
        <v>0</v>
      </c>
      <c r="CD127" s="2" t="s">
        <v>10231</v>
      </c>
    </row>
    <row r="128" spans="2:82" ht="50.15" customHeight="1">
      <c r="B128" s="206">
        <v>24749</v>
      </c>
      <c r="C128" s="207" t="s">
        <v>1137</v>
      </c>
      <c r="D128" s="207" t="s">
        <v>612</v>
      </c>
      <c r="E128" s="208" t="s">
        <v>54</v>
      </c>
      <c r="F128" s="209" t="s">
        <v>55</v>
      </c>
      <c r="G128" s="210" t="s">
        <v>9491</v>
      </c>
      <c r="H128" s="210" t="s">
        <v>9491</v>
      </c>
      <c r="I128" s="210" t="s">
        <v>1879</v>
      </c>
      <c r="J128" s="210" t="s">
        <v>1879</v>
      </c>
      <c r="K128" s="210" t="s">
        <v>9491</v>
      </c>
      <c r="L128" s="210" t="s">
        <v>9491</v>
      </c>
      <c r="M128" s="210" t="s">
        <v>9491</v>
      </c>
      <c r="N128" s="210" t="s">
        <v>9491</v>
      </c>
      <c r="O128" s="210" t="s">
        <v>46</v>
      </c>
      <c r="P128" s="210" t="s">
        <v>9491</v>
      </c>
      <c r="Q128" s="210" t="s">
        <v>9491</v>
      </c>
      <c r="R128" s="210" t="s">
        <v>9491</v>
      </c>
      <c r="S128" s="210" t="s">
        <v>9491</v>
      </c>
      <c r="T128" s="210" t="s">
        <v>9491</v>
      </c>
      <c r="U128" s="210" t="s">
        <v>9491</v>
      </c>
      <c r="V128" s="210" t="s">
        <v>9491</v>
      </c>
      <c r="W128" s="210" t="s">
        <v>9491</v>
      </c>
      <c r="X128" s="210" t="s">
        <v>9491</v>
      </c>
      <c r="Y128" s="210" t="s">
        <v>9491</v>
      </c>
      <c r="Z128" s="210" t="s">
        <v>46</v>
      </c>
      <c r="AA128" s="210" t="s">
        <v>1879</v>
      </c>
      <c r="AB128" s="210" t="s">
        <v>1879</v>
      </c>
      <c r="AC128" s="210" t="s">
        <v>1879</v>
      </c>
      <c r="AD128" s="210" t="s">
        <v>1879</v>
      </c>
      <c r="AE128" s="211"/>
      <c r="AF128" s="211"/>
      <c r="AG128" s="211"/>
      <c r="AH128" s="211"/>
      <c r="AI128" s="211"/>
      <c r="AJ128" s="211"/>
      <c r="AK128" s="211" t="s">
        <v>1866</v>
      </c>
      <c r="AL128" s="211" t="s">
        <v>9480</v>
      </c>
      <c r="AM128" s="211" t="s">
        <v>9481</v>
      </c>
      <c r="AN128" s="211" t="s">
        <v>1823</v>
      </c>
      <c r="AO128" s="211" t="str">
        <f t="shared" si="4"/>
        <v>〇</v>
      </c>
      <c r="AP128" s="211" t="str">
        <f t="shared" si="5"/>
        <v>〇</v>
      </c>
      <c r="AQ128" s="222" t="str">
        <f t="shared" si="6"/>
        <v>×</v>
      </c>
      <c r="AR128" s="211" t="str">
        <f t="shared" si="7"/>
        <v>×</v>
      </c>
      <c r="AS128" s="212" t="s">
        <v>9540</v>
      </c>
      <c r="AT128" s="213" t="s">
        <v>9943</v>
      </c>
      <c r="AU128" s="213" t="s">
        <v>9933</v>
      </c>
      <c r="AV128" s="211" t="s">
        <v>9497</v>
      </c>
      <c r="AW128" s="211" t="s">
        <v>9497</v>
      </c>
      <c r="AX128" s="211" t="s">
        <v>9654</v>
      </c>
      <c r="AY128" s="211" t="s">
        <v>9486</v>
      </c>
      <c r="AZ128" s="211"/>
      <c r="BA128" s="211" t="s">
        <v>1868</v>
      </c>
      <c r="BB128" s="211" t="s">
        <v>1868</v>
      </c>
      <c r="BC128" s="211" t="s">
        <v>9520</v>
      </c>
      <c r="BD128" s="211" t="s">
        <v>9653</v>
      </c>
      <c r="BE128" s="211" t="s">
        <v>32</v>
      </c>
      <c r="BF128" s="211" t="s">
        <v>32</v>
      </c>
      <c r="BG128" s="211"/>
      <c r="BH128" s="224" t="s">
        <v>0</v>
      </c>
    </row>
    <row r="129" spans="2:60" ht="50.15" customHeight="1">
      <c r="B129" s="206">
        <v>24750</v>
      </c>
      <c r="C129" s="207" t="s">
        <v>1138</v>
      </c>
      <c r="D129" s="207" t="s">
        <v>612</v>
      </c>
      <c r="E129" s="208" t="s">
        <v>54</v>
      </c>
      <c r="F129" s="209" t="s">
        <v>55</v>
      </c>
      <c r="G129" s="210" t="s">
        <v>9491</v>
      </c>
      <c r="H129" s="210" t="s">
        <v>9491</v>
      </c>
      <c r="I129" s="210" t="s">
        <v>1879</v>
      </c>
      <c r="J129" s="210" t="s">
        <v>1879</v>
      </c>
      <c r="K129" s="210" t="s">
        <v>9491</v>
      </c>
      <c r="L129" s="210" t="s">
        <v>9491</v>
      </c>
      <c r="M129" s="210" t="s">
        <v>9491</v>
      </c>
      <c r="N129" s="210" t="s">
        <v>46</v>
      </c>
      <c r="O129" s="210" t="s">
        <v>9491</v>
      </c>
      <c r="P129" s="210" t="s">
        <v>9491</v>
      </c>
      <c r="Q129" s="210" t="s">
        <v>9491</v>
      </c>
      <c r="R129" s="210" t="s">
        <v>46</v>
      </c>
      <c r="S129" s="210" t="s">
        <v>46</v>
      </c>
      <c r="T129" s="210" t="s">
        <v>9491</v>
      </c>
      <c r="U129" s="210" t="s">
        <v>46</v>
      </c>
      <c r="V129" s="210" t="s">
        <v>46</v>
      </c>
      <c r="W129" s="210" t="s">
        <v>46</v>
      </c>
      <c r="X129" s="210" t="s">
        <v>9491</v>
      </c>
      <c r="Y129" s="210" t="s">
        <v>9491</v>
      </c>
      <c r="Z129" s="210" t="s">
        <v>46</v>
      </c>
      <c r="AA129" s="210" t="s">
        <v>1879</v>
      </c>
      <c r="AB129" s="210" t="s">
        <v>1879</v>
      </c>
      <c r="AC129" s="210" t="s">
        <v>1879</v>
      </c>
      <c r="AD129" s="210" t="s">
        <v>1879</v>
      </c>
      <c r="AE129" s="211"/>
      <c r="AF129" s="211"/>
      <c r="AG129" s="211"/>
      <c r="AH129" s="211"/>
      <c r="AI129" s="211"/>
      <c r="AJ129" s="211"/>
      <c r="AK129" s="211" t="s">
        <v>1864</v>
      </c>
      <c r="AL129" s="211" t="s">
        <v>9480</v>
      </c>
      <c r="AM129" s="211" t="s">
        <v>9481</v>
      </c>
      <c r="AN129" s="211" t="s">
        <v>1823</v>
      </c>
      <c r="AO129" s="211" t="str">
        <f t="shared" si="4"/>
        <v>〇</v>
      </c>
      <c r="AP129" s="211" t="str">
        <f t="shared" si="5"/>
        <v>〇</v>
      </c>
      <c r="AQ129" s="222" t="str">
        <f t="shared" si="6"/>
        <v>×</v>
      </c>
      <c r="AR129" s="211" t="str">
        <f t="shared" si="7"/>
        <v>×</v>
      </c>
      <c r="AS129" s="212" t="s">
        <v>9954</v>
      </c>
      <c r="AT129" s="213" t="s">
        <v>9957</v>
      </c>
      <c r="AU129" s="212" t="s">
        <v>9660</v>
      </c>
      <c r="AV129" s="211" t="s">
        <v>9497</v>
      </c>
      <c r="AW129" s="211" t="s">
        <v>9497</v>
      </c>
      <c r="AX129" s="211"/>
      <c r="AY129" s="211" t="s">
        <v>9486</v>
      </c>
      <c r="AZ129" s="211"/>
      <c r="BA129" s="211" t="s">
        <v>1868</v>
      </c>
      <c r="BB129" s="211" t="s">
        <v>1868</v>
      </c>
      <c r="BC129" s="211" t="s">
        <v>9498</v>
      </c>
      <c r="BD129" s="211" t="s">
        <v>32</v>
      </c>
      <c r="BE129" s="211" t="s">
        <v>32</v>
      </c>
      <c r="BF129" s="211" t="s">
        <v>32</v>
      </c>
      <c r="BG129" s="211"/>
      <c r="BH129" s="224" t="s">
        <v>0</v>
      </c>
    </row>
    <row r="130" spans="2:60" ht="50.15" customHeight="1">
      <c r="B130" s="206">
        <v>24751</v>
      </c>
      <c r="C130" s="207" t="s">
        <v>1139</v>
      </c>
      <c r="D130" s="207" t="s">
        <v>612</v>
      </c>
      <c r="E130" s="208" t="s">
        <v>54</v>
      </c>
      <c r="F130" s="209" t="s">
        <v>55</v>
      </c>
      <c r="G130" s="210" t="s">
        <v>9491</v>
      </c>
      <c r="H130" s="210" t="s">
        <v>9491</v>
      </c>
      <c r="I130" s="210" t="s">
        <v>1879</v>
      </c>
      <c r="J130" s="210" t="s">
        <v>1879</v>
      </c>
      <c r="K130" s="210" t="s">
        <v>9491</v>
      </c>
      <c r="L130" s="210" t="s">
        <v>9491</v>
      </c>
      <c r="M130" s="210" t="s">
        <v>9491</v>
      </c>
      <c r="N130" s="210" t="s">
        <v>9491</v>
      </c>
      <c r="O130" s="210" t="s">
        <v>46</v>
      </c>
      <c r="P130" s="210" t="s">
        <v>9491</v>
      </c>
      <c r="Q130" s="210" t="s">
        <v>9491</v>
      </c>
      <c r="R130" s="210" t="s">
        <v>9491</v>
      </c>
      <c r="S130" s="210" t="s">
        <v>9491</v>
      </c>
      <c r="T130" s="210" t="s">
        <v>9491</v>
      </c>
      <c r="U130" s="210" t="s">
        <v>9491</v>
      </c>
      <c r="V130" s="210" t="s">
        <v>9491</v>
      </c>
      <c r="W130" s="210" t="s">
        <v>9491</v>
      </c>
      <c r="X130" s="210" t="s">
        <v>9491</v>
      </c>
      <c r="Y130" s="210" t="s">
        <v>9491</v>
      </c>
      <c r="Z130" s="210" t="s">
        <v>46</v>
      </c>
      <c r="AA130" s="210" t="s">
        <v>1879</v>
      </c>
      <c r="AB130" s="210" t="s">
        <v>1879</v>
      </c>
      <c r="AC130" s="210" t="s">
        <v>1879</v>
      </c>
      <c r="AD130" s="210" t="s">
        <v>1879</v>
      </c>
      <c r="AE130" s="211"/>
      <c r="AF130" s="211"/>
      <c r="AG130" s="211"/>
      <c r="AH130" s="211"/>
      <c r="AI130" s="211"/>
      <c r="AJ130" s="211"/>
      <c r="AK130" s="211" t="s">
        <v>1863</v>
      </c>
      <c r="AL130" s="211" t="s">
        <v>9480</v>
      </c>
      <c r="AM130" s="211" t="s">
        <v>9481</v>
      </c>
      <c r="AN130" s="211" t="s">
        <v>1823</v>
      </c>
      <c r="AO130" s="211" t="str">
        <f t="shared" si="4"/>
        <v>〇</v>
      </c>
      <c r="AP130" s="211" t="str">
        <f t="shared" si="5"/>
        <v>〇</v>
      </c>
      <c r="AQ130" s="222" t="str">
        <f t="shared" si="6"/>
        <v>×</v>
      </c>
      <c r="AR130" s="211" t="str">
        <f t="shared" si="7"/>
        <v>×</v>
      </c>
      <c r="AS130" s="212" t="s">
        <v>9540</v>
      </c>
      <c r="AT130" s="213" t="s">
        <v>9943</v>
      </c>
      <c r="AU130" s="213" t="s">
        <v>9933</v>
      </c>
      <c r="AV130" s="211" t="s">
        <v>9497</v>
      </c>
      <c r="AW130" s="211" t="s">
        <v>9497</v>
      </c>
      <c r="AX130" s="211"/>
      <c r="AY130" s="211" t="s">
        <v>9486</v>
      </c>
      <c r="AZ130" s="211"/>
      <c r="BA130" s="211" t="s">
        <v>1868</v>
      </c>
      <c r="BB130" s="211" t="s">
        <v>1868</v>
      </c>
      <c r="BC130" s="211" t="s">
        <v>9520</v>
      </c>
      <c r="BD130" s="211" t="s">
        <v>9653</v>
      </c>
      <c r="BE130" s="211" t="s">
        <v>32</v>
      </c>
      <c r="BF130" s="211" t="s">
        <v>32</v>
      </c>
      <c r="BG130" s="211"/>
      <c r="BH130" s="224" t="s">
        <v>0</v>
      </c>
    </row>
    <row r="131" spans="2:60" ht="50.15" customHeight="1">
      <c r="B131" s="206">
        <v>24752</v>
      </c>
      <c r="C131" s="207" t="s">
        <v>1140</v>
      </c>
      <c r="D131" s="207" t="s">
        <v>612</v>
      </c>
      <c r="E131" s="208" t="s">
        <v>54</v>
      </c>
      <c r="F131" s="209" t="s">
        <v>55</v>
      </c>
      <c r="G131" s="210" t="s">
        <v>9491</v>
      </c>
      <c r="H131" s="210" t="s">
        <v>9491</v>
      </c>
      <c r="I131" s="210" t="s">
        <v>1879</v>
      </c>
      <c r="J131" s="210" t="s">
        <v>1879</v>
      </c>
      <c r="K131" s="210" t="s">
        <v>9491</v>
      </c>
      <c r="L131" s="210" t="s">
        <v>9491</v>
      </c>
      <c r="M131" s="210" t="s">
        <v>9491</v>
      </c>
      <c r="N131" s="210" t="s">
        <v>9491</v>
      </c>
      <c r="O131" s="210" t="s">
        <v>46</v>
      </c>
      <c r="P131" s="210" t="s">
        <v>9491</v>
      </c>
      <c r="Q131" s="210" t="s">
        <v>9491</v>
      </c>
      <c r="R131" s="210" t="s">
        <v>9491</v>
      </c>
      <c r="S131" s="210" t="s">
        <v>9491</v>
      </c>
      <c r="T131" s="210" t="s">
        <v>9491</v>
      </c>
      <c r="U131" s="210" t="s">
        <v>9491</v>
      </c>
      <c r="V131" s="210" t="s">
        <v>9491</v>
      </c>
      <c r="W131" s="210" t="s">
        <v>9491</v>
      </c>
      <c r="X131" s="210" t="s">
        <v>9491</v>
      </c>
      <c r="Y131" s="210" t="s">
        <v>9491</v>
      </c>
      <c r="Z131" s="210" t="s">
        <v>46</v>
      </c>
      <c r="AA131" s="210" t="s">
        <v>1879</v>
      </c>
      <c r="AB131" s="210" t="s">
        <v>1879</v>
      </c>
      <c r="AC131" s="210" t="s">
        <v>1879</v>
      </c>
      <c r="AD131" s="210" t="s">
        <v>1879</v>
      </c>
      <c r="AE131" s="211"/>
      <c r="AF131" s="211"/>
      <c r="AG131" s="211"/>
      <c r="AH131" s="211"/>
      <c r="AI131" s="211"/>
      <c r="AJ131" s="211"/>
      <c r="AK131" s="211" t="s">
        <v>1863</v>
      </c>
      <c r="AL131" s="211" t="s">
        <v>9480</v>
      </c>
      <c r="AM131" s="211" t="s">
        <v>9481</v>
      </c>
      <c r="AN131" s="211" t="s">
        <v>1823</v>
      </c>
      <c r="AO131" s="211" t="str">
        <f t="shared" si="4"/>
        <v>〇</v>
      </c>
      <c r="AP131" s="211" t="str">
        <f t="shared" si="5"/>
        <v>〇</v>
      </c>
      <c r="AQ131" s="222" t="str">
        <f t="shared" si="6"/>
        <v>×</v>
      </c>
      <c r="AR131" s="211" t="str">
        <f t="shared" si="7"/>
        <v>×</v>
      </c>
      <c r="AS131" s="212" t="s">
        <v>9540</v>
      </c>
      <c r="AT131" s="213" t="s">
        <v>9943</v>
      </c>
      <c r="AU131" s="213" t="s">
        <v>9933</v>
      </c>
      <c r="AV131" s="211" t="s">
        <v>9497</v>
      </c>
      <c r="AW131" s="211" t="s">
        <v>9497</v>
      </c>
      <c r="AX131" s="211"/>
      <c r="AY131" s="211" t="s">
        <v>9486</v>
      </c>
      <c r="AZ131" s="211"/>
      <c r="BA131" s="211" t="s">
        <v>1868</v>
      </c>
      <c r="BB131" s="211" t="s">
        <v>1868</v>
      </c>
      <c r="BC131" s="211" t="s">
        <v>9520</v>
      </c>
      <c r="BD131" s="211" t="s">
        <v>9653</v>
      </c>
      <c r="BE131" s="211" t="s">
        <v>32</v>
      </c>
      <c r="BF131" s="211" t="s">
        <v>32</v>
      </c>
      <c r="BG131" s="211"/>
      <c r="BH131" s="224" t="s">
        <v>0</v>
      </c>
    </row>
    <row r="132" spans="2:60" ht="50.15" customHeight="1">
      <c r="B132" s="206">
        <v>24753</v>
      </c>
      <c r="C132" s="207" t="s">
        <v>1141</v>
      </c>
      <c r="D132" s="207" t="s">
        <v>612</v>
      </c>
      <c r="E132" s="208" t="s">
        <v>54</v>
      </c>
      <c r="F132" s="209" t="s">
        <v>55</v>
      </c>
      <c r="G132" s="210" t="s">
        <v>9491</v>
      </c>
      <c r="H132" s="210" t="s">
        <v>9491</v>
      </c>
      <c r="I132" s="210" t="s">
        <v>1879</v>
      </c>
      <c r="J132" s="210" t="s">
        <v>1879</v>
      </c>
      <c r="K132" s="210" t="s">
        <v>9491</v>
      </c>
      <c r="L132" s="210" t="s">
        <v>9491</v>
      </c>
      <c r="M132" s="210" t="s">
        <v>9491</v>
      </c>
      <c r="N132" s="210" t="s">
        <v>46</v>
      </c>
      <c r="O132" s="210" t="s">
        <v>9491</v>
      </c>
      <c r="P132" s="210" t="s">
        <v>9491</v>
      </c>
      <c r="Q132" s="210" t="s">
        <v>9491</v>
      </c>
      <c r="R132" s="210" t="s">
        <v>46</v>
      </c>
      <c r="S132" s="210" t="s">
        <v>46</v>
      </c>
      <c r="T132" s="210" t="s">
        <v>9491</v>
      </c>
      <c r="U132" s="210" t="s">
        <v>46</v>
      </c>
      <c r="V132" s="210" t="s">
        <v>46</v>
      </c>
      <c r="W132" s="210" t="s">
        <v>46</v>
      </c>
      <c r="X132" s="210" t="s">
        <v>9491</v>
      </c>
      <c r="Y132" s="210" t="s">
        <v>9491</v>
      </c>
      <c r="Z132" s="210" t="s">
        <v>46</v>
      </c>
      <c r="AA132" s="210" t="s">
        <v>1879</v>
      </c>
      <c r="AB132" s="210" t="s">
        <v>1879</v>
      </c>
      <c r="AC132" s="210" t="s">
        <v>1879</v>
      </c>
      <c r="AD132" s="210" t="s">
        <v>1879</v>
      </c>
      <c r="AE132" s="211"/>
      <c r="AF132" s="211"/>
      <c r="AG132" s="211"/>
      <c r="AH132" s="211"/>
      <c r="AI132" s="211"/>
      <c r="AJ132" s="211"/>
      <c r="AK132" s="211" t="s">
        <v>1864</v>
      </c>
      <c r="AL132" s="211" t="s">
        <v>9480</v>
      </c>
      <c r="AM132" s="211" t="s">
        <v>9481</v>
      </c>
      <c r="AN132" s="211" t="s">
        <v>1823</v>
      </c>
      <c r="AO132" s="211" t="str">
        <f t="shared" si="4"/>
        <v>〇</v>
      </c>
      <c r="AP132" s="211" t="str">
        <f t="shared" si="5"/>
        <v>〇</v>
      </c>
      <c r="AQ132" s="222" t="str">
        <f t="shared" si="6"/>
        <v>×</v>
      </c>
      <c r="AR132" s="211" t="str">
        <f t="shared" si="7"/>
        <v>×</v>
      </c>
      <c r="AS132" s="212" t="s">
        <v>9954</v>
      </c>
      <c r="AT132" s="213" t="s">
        <v>9957</v>
      </c>
      <c r="AU132" s="212" t="s">
        <v>9660</v>
      </c>
      <c r="AV132" s="211" t="s">
        <v>9497</v>
      </c>
      <c r="AW132" s="211" t="s">
        <v>9497</v>
      </c>
      <c r="AX132" s="211"/>
      <c r="AY132" s="211" t="s">
        <v>9486</v>
      </c>
      <c r="AZ132" s="211"/>
      <c r="BA132" s="211" t="s">
        <v>1868</v>
      </c>
      <c r="BB132" s="211" t="s">
        <v>1868</v>
      </c>
      <c r="BC132" s="211" t="s">
        <v>9498</v>
      </c>
      <c r="BD132" s="211" t="s">
        <v>32</v>
      </c>
      <c r="BE132" s="211" t="s">
        <v>32</v>
      </c>
      <c r="BF132" s="211" t="s">
        <v>32</v>
      </c>
      <c r="BG132" s="211"/>
      <c r="BH132" s="224" t="s">
        <v>0</v>
      </c>
    </row>
    <row r="133" spans="2:60" ht="50.15" customHeight="1">
      <c r="B133" s="206">
        <v>24754</v>
      </c>
      <c r="C133" s="207" t="s">
        <v>1142</v>
      </c>
      <c r="D133" s="207" t="s">
        <v>612</v>
      </c>
      <c r="E133" s="208" t="s">
        <v>54</v>
      </c>
      <c r="F133" s="209" t="s">
        <v>55</v>
      </c>
      <c r="G133" s="210" t="s">
        <v>9491</v>
      </c>
      <c r="H133" s="210" t="s">
        <v>9491</v>
      </c>
      <c r="I133" s="210" t="s">
        <v>1879</v>
      </c>
      <c r="J133" s="210" t="s">
        <v>1879</v>
      </c>
      <c r="K133" s="210" t="s">
        <v>9491</v>
      </c>
      <c r="L133" s="210" t="s">
        <v>9491</v>
      </c>
      <c r="M133" s="210" t="s">
        <v>9491</v>
      </c>
      <c r="N133" s="210" t="s">
        <v>9491</v>
      </c>
      <c r="O133" s="210" t="s">
        <v>46</v>
      </c>
      <c r="P133" s="210" t="s">
        <v>9491</v>
      </c>
      <c r="Q133" s="210" t="s">
        <v>9491</v>
      </c>
      <c r="R133" s="210" t="s">
        <v>9491</v>
      </c>
      <c r="S133" s="210" t="s">
        <v>9491</v>
      </c>
      <c r="T133" s="210" t="s">
        <v>9491</v>
      </c>
      <c r="U133" s="210" t="s">
        <v>9491</v>
      </c>
      <c r="V133" s="210" t="s">
        <v>9491</v>
      </c>
      <c r="W133" s="210" t="s">
        <v>9491</v>
      </c>
      <c r="X133" s="210" t="s">
        <v>9491</v>
      </c>
      <c r="Y133" s="210" t="s">
        <v>9491</v>
      </c>
      <c r="Z133" s="210" t="s">
        <v>46</v>
      </c>
      <c r="AA133" s="210" t="s">
        <v>1879</v>
      </c>
      <c r="AB133" s="210" t="s">
        <v>1879</v>
      </c>
      <c r="AC133" s="210" t="s">
        <v>1879</v>
      </c>
      <c r="AD133" s="210" t="s">
        <v>1879</v>
      </c>
      <c r="AE133" s="211"/>
      <c r="AF133" s="211"/>
      <c r="AG133" s="211"/>
      <c r="AH133" s="211"/>
      <c r="AI133" s="211"/>
      <c r="AJ133" s="211"/>
      <c r="AK133" s="211" t="s">
        <v>1866</v>
      </c>
      <c r="AL133" s="211" t="s">
        <v>9480</v>
      </c>
      <c r="AM133" s="211" t="s">
        <v>9481</v>
      </c>
      <c r="AN133" s="211" t="s">
        <v>1823</v>
      </c>
      <c r="AO133" s="211" t="str">
        <f t="shared" si="4"/>
        <v>〇</v>
      </c>
      <c r="AP133" s="211" t="str">
        <f t="shared" si="5"/>
        <v>〇</v>
      </c>
      <c r="AQ133" s="222" t="str">
        <f t="shared" si="6"/>
        <v>×</v>
      </c>
      <c r="AR133" s="211" t="str">
        <f t="shared" si="7"/>
        <v>×</v>
      </c>
      <c r="AS133" s="212" t="s">
        <v>9540</v>
      </c>
      <c r="AT133" s="213" t="s">
        <v>9943</v>
      </c>
      <c r="AU133" s="213" t="s">
        <v>9933</v>
      </c>
      <c r="AV133" s="211" t="s">
        <v>9497</v>
      </c>
      <c r="AW133" s="211" t="s">
        <v>9497</v>
      </c>
      <c r="AX133" s="211" t="s">
        <v>9654</v>
      </c>
      <c r="AY133" s="211" t="s">
        <v>9486</v>
      </c>
      <c r="AZ133" s="211"/>
      <c r="BA133" s="211" t="s">
        <v>1868</v>
      </c>
      <c r="BB133" s="211" t="s">
        <v>1868</v>
      </c>
      <c r="BC133" s="211" t="s">
        <v>9520</v>
      </c>
      <c r="BD133" s="211" t="s">
        <v>9653</v>
      </c>
      <c r="BE133" s="211" t="s">
        <v>32</v>
      </c>
      <c r="BF133" s="211" t="s">
        <v>32</v>
      </c>
      <c r="BG133" s="211"/>
      <c r="BH133" s="224" t="s">
        <v>0</v>
      </c>
    </row>
    <row r="134" spans="2:60" ht="50.15" customHeight="1">
      <c r="B134" s="206">
        <v>24755</v>
      </c>
      <c r="C134" s="207" t="s">
        <v>10236</v>
      </c>
      <c r="D134" s="207" t="s">
        <v>612</v>
      </c>
      <c r="E134" s="208" t="s">
        <v>54</v>
      </c>
      <c r="F134" s="209" t="s">
        <v>55</v>
      </c>
      <c r="G134" s="210" t="s">
        <v>9491</v>
      </c>
      <c r="H134" s="210" t="s">
        <v>9491</v>
      </c>
      <c r="I134" s="210" t="s">
        <v>1879</v>
      </c>
      <c r="J134" s="210" t="s">
        <v>1879</v>
      </c>
      <c r="K134" s="210" t="s">
        <v>9491</v>
      </c>
      <c r="L134" s="210" t="s">
        <v>9491</v>
      </c>
      <c r="M134" s="210" t="s">
        <v>9491</v>
      </c>
      <c r="N134" s="210" t="s">
        <v>46</v>
      </c>
      <c r="O134" s="210" t="s">
        <v>9491</v>
      </c>
      <c r="P134" s="210" t="s">
        <v>9491</v>
      </c>
      <c r="Q134" s="210" t="s">
        <v>9491</v>
      </c>
      <c r="R134" s="210" t="s">
        <v>46</v>
      </c>
      <c r="S134" s="210" t="s">
        <v>46</v>
      </c>
      <c r="T134" s="210" t="s">
        <v>9491</v>
      </c>
      <c r="U134" s="210" t="s">
        <v>46</v>
      </c>
      <c r="V134" s="210" t="s">
        <v>46</v>
      </c>
      <c r="W134" s="210" t="s">
        <v>46</v>
      </c>
      <c r="X134" s="210" t="s">
        <v>9491</v>
      </c>
      <c r="Y134" s="210" t="s">
        <v>9491</v>
      </c>
      <c r="Z134" s="210" t="s">
        <v>46</v>
      </c>
      <c r="AA134" s="210" t="s">
        <v>1879</v>
      </c>
      <c r="AB134" s="210" t="s">
        <v>1879</v>
      </c>
      <c r="AC134" s="210" t="s">
        <v>1879</v>
      </c>
      <c r="AD134" s="210" t="s">
        <v>1879</v>
      </c>
      <c r="AE134" s="211"/>
      <c r="AF134" s="211"/>
      <c r="AG134" s="211"/>
      <c r="AH134" s="211"/>
      <c r="AI134" s="211"/>
      <c r="AJ134" s="211"/>
      <c r="AK134" s="211" t="s">
        <v>1864</v>
      </c>
      <c r="AL134" s="211" t="s">
        <v>9480</v>
      </c>
      <c r="AM134" s="211" t="s">
        <v>9481</v>
      </c>
      <c r="AN134" s="211" t="s">
        <v>1823</v>
      </c>
      <c r="AO134" s="211" t="str">
        <f t="shared" si="4"/>
        <v>〇</v>
      </c>
      <c r="AP134" s="211" t="str">
        <f t="shared" si="5"/>
        <v>〇</v>
      </c>
      <c r="AQ134" s="222" t="str">
        <f t="shared" si="6"/>
        <v>×</v>
      </c>
      <c r="AR134" s="211" t="str">
        <f t="shared" si="7"/>
        <v>×</v>
      </c>
      <c r="AS134" s="212" t="s">
        <v>9954</v>
      </c>
      <c r="AT134" s="213" t="s">
        <v>9957</v>
      </c>
      <c r="AU134" s="212" t="s">
        <v>9660</v>
      </c>
      <c r="AV134" s="211" t="s">
        <v>9497</v>
      </c>
      <c r="AW134" s="211" t="s">
        <v>9497</v>
      </c>
      <c r="AX134" s="211"/>
      <c r="AY134" s="211" t="s">
        <v>9486</v>
      </c>
      <c r="AZ134" s="211"/>
      <c r="BA134" s="211" t="s">
        <v>1868</v>
      </c>
      <c r="BB134" s="211" t="s">
        <v>1868</v>
      </c>
      <c r="BC134" s="211" t="s">
        <v>9498</v>
      </c>
      <c r="BD134" s="211" t="s">
        <v>32</v>
      </c>
      <c r="BE134" s="211" t="s">
        <v>32</v>
      </c>
      <c r="BF134" s="211" t="s">
        <v>32</v>
      </c>
      <c r="BG134" s="211"/>
      <c r="BH134" s="224" t="s">
        <v>0</v>
      </c>
    </row>
    <row r="135" spans="2:60" ht="50.15" customHeight="1">
      <c r="B135" s="206">
        <v>24756</v>
      </c>
      <c r="C135" s="207" t="s">
        <v>10237</v>
      </c>
      <c r="D135" s="207" t="s">
        <v>612</v>
      </c>
      <c r="E135" s="208" t="s">
        <v>54</v>
      </c>
      <c r="F135" s="209" t="s">
        <v>55</v>
      </c>
      <c r="G135" s="210" t="s">
        <v>9491</v>
      </c>
      <c r="H135" s="210" t="s">
        <v>9491</v>
      </c>
      <c r="I135" s="210" t="s">
        <v>1879</v>
      </c>
      <c r="J135" s="210" t="s">
        <v>1879</v>
      </c>
      <c r="K135" s="210" t="s">
        <v>9491</v>
      </c>
      <c r="L135" s="210" t="s">
        <v>9491</v>
      </c>
      <c r="M135" s="210" t="s">
        <v>9491</v>
      </c>
      <c r="N135" s="210" t="s">
        <v>9491</v>
      </c>
      <c r="O135" s="210" t="s">
        <v>46</v>
      </c>
      <c r="P135" s="210" t="s">
        <v>9491</v>
      </c>
      <c r="Q135" s="210" t="s">
        <v>9491</v>
      </c>
      <c r="R135" s="210" t="s">
        <v>9491</v>
      </c>
      <c r="S135" s="210" t="s">
        <v>9491</v>
      </c>
      <c r="T135" s="210" t="s">
        <v>9491</v>
      </c>
      <c r="U135" s="210" t="s">
        <v>9491</v>
      </c>
      <c r="V135" s="210" t="s">
        <v>9491</v>
      </c>
      <c r="W135" s="210" t="s">
        <v>9491</v>
      </c>
      <c r="X135" s="210" t="s">
        <v>9491</v>
      </c>
      <c r="Y135" s="210" t="s">
        <v>9491</v>
      </c>
      <c r="Z135" s="210" t="s">
        <v>46</v>
      </c>
      <c r="AA135" s="210" t="s">
        <v>1879</v>
      </c>
      <c r="AB135" s="210" t="s">
        <v>1879</v>
      </c>
      <c r="AC135" s="210" t="s">
        <v>1879</v>
      </c>
      <c r="AD135" s="210" t="s">
        <v>1879</v>
      </c>
      <c r="AE135" s="211"/>
      <c r="AF135" s="211"/>
      <c r="AG135" s="211"/>
      <c r="AH135" s="211"/>
      <c r="AI135" s="211"/>
      <c r="AJ135" s="211"/>
      <c r="AK135" s="211" t="s">
        <v>1863</v>
      </c>
      <c r="AL135" s="211" t="s">
        <v>9480</v>
      </c>
      <c r="AM135" s="211" t="s">
        <v>9481</v>
      </c>
      <c r="AN135" s="211" t="s">
        <v>1823</v>
      </c>
      <c r="AO135" s="211" t="str">
        <f t="shared" si="4"/>
        <v>〇</v>
      </c>
      <c r="AP135" s="211" t="str">
        <f t="shared" si="5"/>
        <v>〇</v>
      </c>
      <c r="AQ135" s="222" t="str">
        <f t="shared" si="6"/>
        <v>×</v>
      </c>
      <c r="AR135" s="211" t="str">
        <f t="shared" si="7"/>
        <v>×</v>
      </c>
      <c r="AS135" s="212" t="s">
        <v>9540</v>
      </c>
      <c r="AT135" s="213" t="s">
        <v>9943</v>
      </c>
      <c r="AU135" s="213" t="s">
        <v>9933</v>
      </c>
      <c r="AV135" s="211" t="s">
        <v>9497</v>
      </c>
      <c r="AW135" s="211" t="s">
        <v>9497</v>
      </c>
      <c r="AX135" s="211"/>
      <c r="AY135" s="211" t="s">
        <v>9486</v>
      </c>
      <c r="AZ135" s="211"/>
      <c r="BA135" s="211" t="s">
        <v>1868</v>
      </c>
      <c r="BB135" s="211" t="s">
        <v>1868</v>
      </c>
      <c r="BC135" s="211" t="s">
        <v>9520</v>
      </c>
      <c r="BD135" s="211" t="s">
        <v>9653</v>
      </c>
      <c r="BE135" s="211" t="s">
        <v>32</v>
      </c>
      <c r="BF135" s="211" t="s">
        <v>32</v>
      </c>
      <c r="BG135" s="211"/>
      <c r="BH135" s="224" t="s">
        <v>0</v>
      </c>
    </row>
    <row r="136" spans="2:60" ht="50.15" customHeight="1">
      <c r="B136" s="206">
        <v>24757</v>
      </c>
      <c r="C136" s="207" t="s">
        <v>10238</v>
      </c>
      <c r="D136" s="207" t="s">
        <v>612</v>
      </c>
      <c r="E136" s="208" t="s">
        <v>54</v>
      </c>
      <c r="F136" s="209" t="s">
        <v>55</v>
      </c>
      <c r="G136" s="210" t="s">
        <v>9491</v>
      </c>
      <c r="H136" s="210" t="s">
        <v>9491</v>
      </c>
      <c r="I136" s="210" t="s">
        <v>1879</v>
      </c>
      <c r="J136" s="210" t="s">
        <v>1879</v>
      </c>
      <c r="K136" s="210" t="s">
        <v>9491</v>
      </c>
      <c r="L136" s="210" t="s">
        <v>9491</v>
      </c>
      <c r="M136" s="210" t="s">
        <v>9491</v>
      </c>
      <c r="N136" s="210" t="s">
        <v>46</v>
      </c>
      <c r="O136" s="210" t="s">
        <v>9491</v>
      </c>
      <c r="P136" s="210" t="s">
        <v>9491</v>
      </c>
      <c r="Q136" s="210" t="s">
        <v>9491</v>
      </c>
      <c r="R136" s="210" t="s">
        <v>46</v>
      </c>
      <c r="S136" s="210" t="s">
        <v>46</v>
      </c>
      <c r="T136" s="210" t="s">
        <v>9491</v>
      </c>
      <c r="U136" s="210" t="s">
        <v>46</v>
      </c>
      <c r="V136" s="210" t="s">
        <v>46</v>
      </c>
      <c r="W136" s="210" t="s">
        <v>46</v>
      </c>
      <c r="X136" s="210" t="s">
        <v>9491</v>
      </c>
      <c r="Y136" s="210" t="s">
        <v>9491</v>
      </c>
      <c r="Z136" s="210" t="s">
        <v>46</v>
      </c>
      <c r="AA136" s="210" t="s">
        <v>1879</v>
      </c>
      <c r="AB136" s="210" t="s">
        <v>1879</v>
      </c>
      <c r="AC136" s="210" t="s">
        <v>1879</v>
      </c>
      <c r="AD136" s="210" t="s">
        <v>1879</v>
      </c>
      <c r="AE136" s="211"/>
      <c r="AF136" s="211"/>
      <c r="AG136" s="211"/>
      <c r="AH136" s="211"/>
      <c r="AI136" s="211"/>
      <c r="AJ136" s="211"/>
      <c r="AK136" s="211" t="s">
        <v>1864</v>
      </c>
      <c r="AL136" s="211" t="s">
        <v>9480</v>
      </c>
      <c r="AM136" s="211" t="s">
        <v>9481</v>
      </c>
      <c r="AN136" s="211" t="s">
        <v>1823</v>
      </c>
      <c r="AO136" s="211" t="str">
        <f t="shared" si="4"/>
        <v>〇</v>
      </c>
      <c r="AP136" s="211" t="str">
        <f t="shared" si="5"/>
        <v>〇</v>
      </c>
      <c r="AQ136" s="222" t="str">
        <f t="shared" si="6"/>
        <v>×</v>
      </c>
      <c r="AR136" s="211" t="str">
        <f t="shared" si="7"/>
        <v>×</v>
      </c>
      <c r="AS136" s="212" t="s">
        <v>9954</v>
      </c>
      <c r="AT136" s="213" t="s">
        <v>9957</v>
      </c>
      <c r="AU136" s="212" t="s">
        <v>9660</v>
      </c>
      <c r="AV136" s="211" t="s">
        <v>9497</v>
      </c>
      <c r="AW136" s="211" t="s">
        <v>9497</v>
      </c>
      <c r="AX136" s="211"/>
      <c r="AY136" s="211" t="s">
        <v>9486</v>
      </c>
      <c r="AZ136" s="211"/>
      <c r="BA136" s="211" t="s">
        <v>1868</v>
      </c>
      <c r="BB136" s="211" t="s">
        <v>1868</v>
      </c>
      <c r="BC136" s="211" t="s">
        <v>9498</v>
      </c>
      <c r="BD136" s="211" t="s">
        <v>32</v>
      </c>
      <c r="BE136" s="211" t="s">
        <v>32</v>
      </c>
      <c r="BF136" s="211" t="s">
        <v>32</v>
      </c>
      <c r="BG136" s="211"/>
      <c r="BH136" s="224" t="s">
        <v>0</v>
      </c>
    </row>
    <row r="137" spans="2:60" ht="50.15" customHeight="1">
      <c r="B137" s="206">
        <v>24758</v>
      </c>
      <c r="C137" s="207" t="s">
        <v>9681</v>
      </c>
      <c r="D137" s="207" t="s">
        <v>612</v>
      </c>
      <c r="E137" s="208" t="s">
        <v>54</v>
      </c>
      <c r="F137" s="209" t="s">
        <v>55</v>
      </c>
      <c r="G137" s="210" t="s">
        <v>9491</v>
      </c>
      <c r="H137" s="210" t="s">
        <v>9491</v>
      </c>
      <c r="I137" s="210" t="s">
        <v>1879</v>
      </c>
      <c r="J137" s="210" t="s">
        <v>1879</v>
      </c>
      <c r="K137" s="210" t="s">
        <v>9491</v>
      </c>
      <c r="L137" s="210" t="s">
        <v>9491</v>
      </c>
      <c r="M137" s="210" t="s">
        <v>9491</v>
      </c>
      <c r="N137" s="210" t="s">
        <v>9491</v>
      </c>
      <c r="O137" s="210" t="s">
        <v>46</v>
      </c>
      <c r="P137" s="210" t="s">
        <v>9491</v>
      </c>
      <c r="Q137" s="210" t="s">
        <v>9491</v>
      </c>
      <c r="R137" s="210" t="s">
        <v>9491</v>
      </c>
      <c r="S137" s="210" t="s">
        <v>9491</v>
      </c>
      <c r="T137" s="210" t="s">
        <v>9491</v>
      </c>
      <c r="U137" s="210" t="s">
        <v>9491</v>
      </c>
      <c r="V137" s="210" t="s">
        <v>9491</v>
      </c>
      <c r="W137" s="210" t="s">
        <v>9491</v>
      </c>
      <c r="X137" s="210" t="s">
        <v>9491</v>
      </c>
      <c r="Y137" s="210" t="s">
        <v>9491</v>
      </c>
      <c r="Z137" s="210" t="s">
        <v>46</v>
      </c>
      <c r="AA137" s="210" t="s">
        <v>1879</v>
      </c>
      <c r="AB137" s="210" t="s">
        <v>1879</v>
      </c>
      <c r="AC137" s="210" t="s">
        <v>1879</v>
      </c>
      <c r="AD137" s="210" t="s">
        <v>1879</v>
      </c>
      <c r="AE137" s="211"/>
      <c r="AF137" s="211"/>
      <c r="AG137" s="211"/>
      <c r="AH137" s="211"/>
      <c r="AI137" s="211"/>
      <c r="AJ137" s="211"/>
      <c r="AK137" s="211" t="s">
        <v>1866</v>
      </c>
      <c r="AL137" s="211" t="s">
        <v>9480</v>
      </c>
      <c r="AM137" s="211" t="s">
        <v>9481</v>
      </c>
      <c r="AN137" s="211" t="s">
        <v>1823</v>
      </c>
      <c r="AO137" s="211" t="str">
        <f t="shared" si="4"/>
        <v>〇</v>
      </c>
      <c r="AP137" s="211" t="str">
        <f t="shared" si="5"/>
        <v>〇</v>
      </c>
      <c r="AQ137" s="222" t="str">
        <f t="shared" si="6"/>
        <v>×</v>
      </c>
      <c r="AR137" s="211" t="str">
        <f t="shared" si="7"/>
        <v>×</v>
      </c>
      <c r="AS137" s="212" t="s">
        <v>9540</v>
      </c>
      <c r="AT137" s="213" t="s">
        <v>9943</v>
      </c>
      <c r="AU137" s="213" t="s">
        <v>9933</v>
      </c>
      <c r="AV137" s="211" t="s">
        <v>9497</v>
      </c>
      <c r="AW137" s="211" t="s">
        <v>9497</v>
      </c>
      <c r="AX137" s="211" t="s">
        <v>9654</v>
      </c>
      <c r="AY137" s="211" t="s">
        <v>9486</v>
      </c>
      <c r="AZ137" s="211"/>
      <c r="BA137" s="211" t="s">
        <v>1868</v>
      </c>
      <c r="BB137" s="211" t="s">
        <v>1868</v>
      </c>
      <c r="BC137" s="211" t="s">
        <v>9520</v>
      </c>
      <c r="BD137" s="211" t="s">
        <v>9653</v>
      </c>
      <c r="BE137" s="211" t="s">
        <v>32</v>
      </c>
      <c r="BF137" s="211" t="s">
        <v>32</v>
      </c>
      <c r="BG137" s="211"/>
      <c r="BH137" s="224" t="s">
        <v>0</v>
      </c>
    </row>
    <row r="138" spans="2:60" ht="50.15" customHeight="1">
      <c r="B138" s="206">
        <v>24759</v>
      </c>
      <c r="C138" s="207" t="s">
        <v>1147</v>
      </c>
      <c r="D138" s="207" t="s">
        <v>612</v>
      </c>
      <c r="E138" s="208" t="s">
        <v>54</v>
      </c>
      <c r="F138" s="209" t="s">
        <v>55</v>
      </c>
      <c r="G138" s="210" t="s">
        <v>9491</v>
      </c>
      <c r="H138" s="210" t="s">
        <v>9491</v>
      </c>
      <c r="I138" s="210" t="s">
        <v>1879</v>
      </c>
      <c r="J138" s="210" t="s">
        <v>1879</v>
      </c>
      <c r="K138" s="210" t="s">
        <v>9491</v>
      </c>
      <c r="L138" s="210" t="s">
        <v>9491</v>
      </c>
      <c r="M138" s="210" t="s">
        <v>9491</v>
      </c>
      <c r="N138" s="210" t="s">
        <v>46</v>
      </c>
      <c r="O138" s="210" t="s">
        <v>9491</v>
      </c>
      <c r="P138" s="210" t="s">
        <v>9491</v>
      </c>
      <c r="Q138" s="210" t="s">
        <v>9491</v>
      </c>
      <c r="R138" s="210" t="s">
        <v>46</v>
      </c>
      <c r="S138" s="210" t="s">
        <v>46</v>
      </c>
      <c r="T138" s="210" t="s">
        <v>9491</v>
      </c>
      <c r="U138" s="210" t="s">
        <v>46</v>
      </c>
      <c r="V138" s="210" t="s">
        <v>46</v>
      </c>
      <c r="W138" s="210" t="s">
        <v>46</v>
      </c>
      <c r="X138" s="210" t="s">
        <v>9491</v>
      </c>
      <c r="Y138" s="210" t="s">
        <v>9491</v>
      </c>
      <c r="Z138" s="210" t="s">
        <v>46</v>
      </c>
      <c r="AA138" s="210" t="s">
        <v>1879</v>
      </c>
      <c r="AB138" s="210" t="s">
        <v>1879</v>
      </c>
      <c r="AC138" s="210" t="s">
        <v>1879</v>
      </c>
      <c r="AD138" s="210" t="s">
        <v>1879</v>
      </c>
      <c r="AE138" s="211"/>
      <c r="AF138" s="211"/>
      <c r="AG138" s="211"/>
      <c r="AH138" s="211"/>
      <c r="AI138" s="211"/>
      <c r="AJ138" s="211"/>
      <c r="AK138" s="211" t="s">
        <v>1864</v>
      </c>
      <c r="AL138" s="211" t="s">
        <v>9480</v>
      </c>
      <c r="AM138" s="211" t="s">
        <v>9481</v>
      </c>
      <c r="AN138" s="211" t="s">
        <v>1823</v>
      </c>
      <c r="AO138" s="211" t="str">
        <f t="shared" si="4"/>
        <v>〇</v>
      </c>
      <c r="AP138" s="211" t="str">
        <f t="shared" si="5"/>
        <v>〇</v>
      </c>
      <c r="AQ138" s="222" t="str">
        <f t="shared" si="6"/>
        <v>×</v>
      </c>
      <c r="AR138" s="211" t="str">
        <f t="shared" si="7"/>
        <v>×</v>
      </c>
      <c r="AS138" s="212" t="s">
        <v>9954</v>
      </c>
      <c r="AT138" s="213" t="s">
        <v>9957</v>
      </c>
      <c r="AU138" s="212" t="s">
        <v>9660</v>
      </c>
      <c r="AV138" s="211" t="s">
        <v>9497</v>
      </c>
      <c r="AW138" s="211" t="s">
        <v>9497</v>
      </c>
      <c r="AX138" s="211"/>
      <c r="AY138" s="211" t="s">
        <v>9486</v>
      </c>
      <c r="AZ138" s="211"/>
      <c r="BA138" s="211" t="s">
        <v>1868</v>
      </c>
      <c r="BB138" s="211" t="s">
        <v>1868</v>
      </c>
      <c r="BC138" s="211" t="s">
        <v>9498</v>
      </c>
      <c r="BD138" s="211" t="s">
        <v>32</v>
      </c>
      <c r="BE138" s="211" t="s">
        <v>32</v>
      </c>
      <c r="BF138" s="211" t="s">
        <v>32</v>
      </c>
      <c r="BG138" s="211"/>
      <c r="BH138" s="224" t="s">
        <v>0</v>
      </c>
    </row>
    <row r="139" spans="2:60" ht="50.15" customHeight="1">
      <c r="B139" s="206">
        <v>24760</v>
      </c>
      <c r="C139" s="207" t="s">
        <v>9682</v>
      </c>
      <c r="D139" s="207" t="s">
        <v>612</v>
      </c>
      <c r="E139" s="208" t="s">
        <v>54</v>
      </c>
      <c r="F139" s="209" t="s">
        <v>55</v>
      </c>
      <c r="G139" s="210" t="s">
        <v>9491</v>
      </c>
      <c r="H139" s="210" t="s">
        <v>9491</v>
      </c>
      <c r="I139" s="210" t="s">
        <v>1879</v>
      </c>
      <c r="J139" s="210" t="s">
        <v>1879</v>
      </c>
      <c r="K139" s="210" t="s">
        <v>9491</v>
      </c>
      <c r="L139" s="210" t="s">
        <v>9491</v>
      </c>
      <c r="M139" s="210" t="s">
        <v>9491</v>
      </c>
      <c r="N139" s="210" t="s">
        <v>9491</v>
      </c>
      <c r="O139" s="210" t="s">
        <v>46</v>
      </c>
      <c r="P139" s="210" t="s">
        <v>9491</v>
      </c>
      <c r="Q139" s="210" t="s">
        <v>9491</v>
      </c>
      <c r="R139" s="210" t="s">
        <v>9491</v>
      </c>
      <c r="S139" s="210" t="s">
        <v>9491</v>
      </c>
      <c r="T139" s="210" t="s">
        <v>9491</v>
      </c>
      <c r="U139" s="210" t="s">
        <v>9491</v>
      </c>
      <c r="V139" s="210" t="s">
        <v>9491</v>
      </c>
      <c r="W139" s="210" t="s">
        <v>9491</v>
      </c>
      <c r="X139" s="210" t="s">
        <v>9491</v>
      </c>
      <c r="Y139" s="210" t="s">
        <v>9491</v>
      </c>
      <c r="Z139" s="210" t="s">
        <v>46</v>
      </c>
      <c r="AA139" s="210" t="s">
        <v>1879</v>
      </c>
      <c r="AB139" s="210" t="s">
        <v>1879</v>
      </c>
      <c r="AC139" s="210" t="s">
        <v>1879</v>
      </c>
      <c r="AD139" s="210" t="s">
        <v>1879</v>
      </c>
      <c r="AE139" s="211"/>
      <c r="AF139" s="211"/>
      <c r="AG139" s="211"/>
      <c r="AH139" s="211"/>
      <c r="AI139" s="211"/>
      <c r="AJ139" s="211"/>
      <c r="AK139" s="211" t="s">
        <v>1863</v>
      </c>
      <c r="AL139" s="211" t="s">
        <v>9480</v>
      </c>
      <c r="AM139" s="211" t="s">
        <v>9481</v>
      </c>
      <c r="AN139" s="211" t="s">
        <v>1823</v>
      </c>
      <c r="AO139" s="211" t="str">
        <f t="shared" si="4"/>
        <v>〇</v>
      </c>
      <c r="AP139" s="211" t="str">
        <f t="shared" si="5"/>
        <v>〇</v>
      </c>
      <c r="AQ139" s="222" t="str">
        <f t="shared" si="6"/>
        <v>×</v>
      </c>
      <c r="AR139" s="211" t="str">
        <f t="shared" si="7"/>
        <v>×</v>
      </c>
      <c r="AS139" s="212" t="s">
        <v>9540</v>
      </c>
      <c r="AT139" s="213" t="s">
        <v>9943</v>
      </c>
      <c r="AU139" s="213" t="s">
        <v>9933</v>
      </c>
      <c r="AV139" s="211" t="s">
        <v>9497</v>
      </c>
      <c r="AW139" s="211" t="s">
        <v>9497</v>
      </c>
      <c r="AX139" s="211"/>
      <c r="AY139" s="211" t="s">
        <v>9486</v>
      </c>
      <c r="AZ139" s="211"/>
      <c r="BA139" s="211" t="s">
        <v>1868</v>
      </c>
      <c r="BB139" s="211" t="s">
        <v>1868</v>
      </c>
      <c r="BC139" s="211" t="s">
        <v>9520</v>
      </c>
      <c r="BD139" s="211" t="s">
        <v>9653</v>
      </c>
      <c r="BE139" s="211" t="s">
        <v>32</v>
      </c>
      <c r="BF139" s="211" t="s">
        <v>32</v>
      </c>
      <c r="BG139" s="211"/>
      <c r="BH139" s="224" t="s">
        <v>0</v>
      </c>
    </row>
    <row r="140" spans="2:60" ht="50.15" customHeight="1">
      <c r="B140" s="206">
        <v>24761</v>
      </c>
      <c r="C140" s="207" t="s">
        <v>9683</v>
      </c>
      <c r="D140" s="207" t="s">
        <v>612</v>
      </c>
      <c r="E140" s="208" t="s">
        <v>54</v>
      </c>
      <c r="F140" s="209" t="s">
        <v>55</v>
      </c>
      <c r="G140" s="210" t="s">
        <v>9491</v>
      </c>
      <c r="H140" s="210" t="s">
        <v>9491</v>
      </c>
      <c r="I140" s="210" t="s">
        <v>1879</v>
      </c>
      <c r="J140" s="210" t="s">
        <v>1879</v>
      </c>
      <c r="K140" s="210" t="s">
        <v>9491</v>
      </c>
      <c r="L140" s="210" t="s">
        <v>9491</v>
      </c>
      <c r="M140" s="210" t="s">
        <v>9491</v>
      </c>
      <c r="N140" s="210" t="s">
        <v>9491</v>
      </c>
      <c r="O140" s="210" t="s">
        <v>46</v>
      </c>
      <c r="P140" s="210" t="s">
        <v>9491</v>
      </c>
      <c r="Q140" s="210" t="s">
        <v>9491</v>
      </c>
      <c r="R140" s="210" t="s">
        <v>9491</v>
      </c>
      <c r="S140" s="210" t="s">
        <v>9491</v>
      </c>
      <c r="T140" s="210" t="s">
        <v>9491</v>
      </c>
      <c r="U140" s="210" t="s">
        <v>9491</v>
      </c>
      <c r="V140" s="210" t="s">
        <v>9491</v>
      </c>
      <c r="W140" s="210" t="s">
        <v>9491</v>
      </c>
      <c r="X140" s="210" t="s">
        <v>9491</v>
      </c>
      <c r="Y140" s="210" t="s">
        <v>9491</v>
      </c>
      <c r="Z140" s="210" t="s">
        <v>46</v>
      </c>
      <c r="AA140" s="210" t="s">
        <v>1879</v>
      </c>
      <c r="AB140" s="210" t="s">
        <v>1879</v>
      </c>
      <c r="AC140" s="210" t="s">
        <v>1879</v>
      </c>
      <c r="AD140" s="210" t="s">
        <v>1879</v>
      </c>
      <c r="AE140" s="211"/>
      <c r="AF140" s="211"/>
      <c r="AG140" s="211"/>
      <c r="AH140" s="211"/>
      <c r="AI140" s="211"/>
      <c r="AJ140" s="211"/>
      <c r="AK140" s="211" t="s">
        <v>1863</v>
      </c>
      <c r="AL140" s="211" t="s">
        <v>9480</v>
      </c>
      <c r="AM140" s="211" t="s">
        <v>9481</v>
      </c>
      <c r="AN140" s="211" t="s">
        <v>1823</v>
      </c>
      <c r="AO140" s="211" t="str">
        <f t="shared" si="4"/>
        <v>〇</v>
      </c>
      <c r="AP140" s="211" t="str">
        <f t="shared" si="5"/>
        <v>〇</v>
      </c>
      <c r="AQ140" s="222" t="str">
        <f t="shared" si="6"/>
        <v>×</v>
      </c>
      <c r="AR140" s="211" t="str">
        <f t="shared" si="7"/>
        <v>×</v>
      </c>
      <c r="AS140" s="212" t="s">
        <v>9540</v>
      </c>
      <c r="AT140" s="213" t="s">
        <v>9943</v>
      </c>
      <c r="AU140" s="213" t="s">
        <v>9933</v>
      </c>
      <c r="AV140" s="211" t="s">
        <v>9497</v>
      </c>
      <c r="AW140" s="211" t="s">
        <v>9497</v>
      </c>
      <c r="AX140" s="211"/>
      <c r="AY140" s="211" t="s">
        <v>9486</v>
      </c>
      <c r="AZ140" s="211"/>
      <c r="BA140" s="211" t="s">
        <v>1868</v>
      </c>
      <c r="BB140" s="211" t="s">
        <v>1868</v>
      </c>
      <c r="BC140" s="211" t="s">
        <v>9520</v>
      </c>
      <c r="BD140" s="211" t="s">
        <v>9653</v>
      </c>
      <c r="BE140" s="211" t="s">
        <v>32</v>
      </c>
      <c r="BF140" s="211" t="s">
        <v>32</v>
      </c>
      <c r="BG140" s="211"/>
      <c r="BH140" s="224" t="s">
        <v>0</v>
      </c>
    </row>
    <row r="141" spans="2:60" ht="50.15" customHeight="1">
      <c r="B141" s="206">
        <v>24762</v>
      </c>
      <c r="C141" s="207" t="s">
        <v>1150</v>
      </c>
      <c r="D141" s="207" t="s">
        <v>612</v>
      </c>
      <c r="E141" s="208" t="s">
        <v>54</v>
      </c>
      <c r="F141" s="209" t="s">
        <v>55</v>
      </c>
      <c r="G141" s="210" t="s">
        <v>9491</v>
      </c>
      <c r="H141" s="210" t="s">
        <v>9491</v>
      </c>
      <c r="I141" s="210" t="s">
        <v>1879</v>
      </c>
      <c r="J141" s="210" t="s">
        <v>1879</v>
      </c>
      <c r="K141" s="210" t="s">
        <v>9491</v>
      </c>
      <c r="L141" s="210" t="s">
        <v>9491</v>
      </c>
      <c r="M141" s="210" t="s">
        <v>9491</v>
      </c>
      <c r="N141" s="210" t="s">
        <v>46</v>
      </c>
      <c r="O141" s="210" t="s">
        <v>9491</v>
      </c>
      <c r="P141" s="210" t="s">
        <v>9491</v>
      </c>
      <c r="Q141" s="210" t="s">
        <v>9491</v>
      </c>
      <c r="R141" s="210" t="s">
        <v>46</v>
      </c>
      <c r="S141" s="210" t="s">
        <v>46</v>
      </c>
      <c r="T141" s="210" t="s">
        <v>9491</v>
      </c>
      <c r="U141" s="210" t="s">
        <v>46</v>
      </c>
      <c r="V141" s="210" t="s">
        <v>46</v>
      </c>
      <c r="W141" s="210" t="s">
        <v>46</v>
      </c>
      <c r="X141" s="210" t="s">
        <v>9491</v>
      </c>
      <c r="Y141" s="210" t="s">
        <v>9491</v>
      </c>
      <c r="Z141" s="210" t="s">
        <v>46</v>
      </c>
      <c r="AA141" s="210" t="s">
        <v>1879</v>
      </c>
      <c r="AB141" s="210" t="s">
        <v>1879</v>
      </c>
      <c r="AC141" s="210" t="s">
        <v>1879</v>
      </c>
      <c r="AD141" s="210" t="s">
        <v>1879</v>
      </c>
      <c r="AE141" s="211"/>
      <c r="AF141" s="211"/>
      <c r="AG141" s="211"/>
      <c r="AH141" s="211"/>
      <c r="AI141" s="211"/>
      <c r="AJ141" s="211"/>
      <c r="AK141" s="211" t="s">
        <v>1864</v>
      </c>
      <c r="AL141" s="211" t="s">
        <v>9480</v>
      </c>
      <c r="AM141" s="211" t="s">
        <v>9481</v>
      </c>
      <c r="AN141" s="211" t="s">
        <v>1823</v>
      </c>
      <c r="AO141" s="211" t="str">
        <f t="shared" si="4"/>
        <v>〇</v>
      </c>
      <c r="AP141" s="211" t="str">
        <f t="shared" si="5"/>
        <v>〇</v>
      </c>
      <c r="AQ141" s="222" t="str">
        <f t="shared" si="6"/>
        <v>×</v>
      </c>
      <c r="AR141" s="211" t="str">
        <f t="shared" si="7"/>
        <v>×</v>
      </c>
      <c r="AS141" s="212" t="s">
        <v>9954</v>
      </c>
      <c r="AT141" s="213" t="s">
        <v>9957</v>
      </c>
      <c r="AU141" s="212" t="s">
        <v>9660</v>
      </c>
      <c r="AV141" s="211" t="s">
        <v>9497</v>
      </c>
      <c r="AW141" s="211" t="s">
        <v>9497</v>
      </c>
      <c r="AX141" s="211"/>
      <c r="AY141" s="211" t="s">
        <v>9486</v>
      </c>
      <c r="AZ141" s="211"/>
      <c r="BA141" s="211" t="s">
        <v>1868</v>
      </c>
      <c r="BB141" s="211" t="s">
        <v>1868</v>
      </c>
      <c r="BC141" s="211" t="s">
        <v>9498</v>
      </c>
      <c r="BD141" s="211" t="s">
        <v>32</v>
      </c>
      <c r="BE141" s="211" t="s">
        <v>32</v>
      </c>
      <c r="BF141" s="211" t="s">
        <v>32</v>
      </c>
      <c r="BG141" s="211"/>
      <c r="BH141" s="224" t="s">
        <v>0</v>
      </c>
    </row>
    <row r="142" spans="2:60" ht="50.15" customHeight="1">
      <c r="B142" s="206">
        <v>24763</v>
      </c>
      <c r="C142" s="207" t="s">
        <v>9684</v>
      </c>
      <c r="D142" s="207" t="s">
        <v>612</v>
      </c>
      <c r="E142" s="208" t="s">
        <v>54</v>
      </c>
      <c r="F142" s="209" t="s">
        <v>55</v>
      </c>
      <c r="G142" s="210" t="s">
        <v>9491</v>
      </c>
      <c r="H142" s="210" t="s">
        <v>9491</v>
      </c>
      <c r="I142" s="210" t="s">
        <v>1879</v>
      </c>
      <c r="J142" s="210" t="s">
        <v>1879</v>
      </c>
      <c r="K142" s="210" t="s">
        <v>9491</v>
      </c>
      <c r="L142" s="210" t="s">
        <v>9491</v>
      </c>
      <c r="M142" s="210" t="s">
        <v>9491</v>
      </c>
      <c r="N142" s="210" t="s">
        <v>9491</v>
      </c>
      <c r="O142" s="210" t="s">
        <v>46</v>
      </c>
      <c r="P142" s="210" t="s">
        <v>9491</v>
      </c>
      <c r="Q142" s="210" t="s">
        <v>9491</v>
      </c>
      <c r="R142" s="210" t="s">
        <v>9491</v>
      </c>
      <c r="S142" s="210" t="s">
        <v>9491</v>
      </c>
      <c r="T142" s="210" t="s">
        <v>9491</v>
      </c>
      <c r="U142" s="210" t="s">
        <v>9491</v>
      </c>
      <c r="V142" s="210" t="s">
        <v>9491</v>
      </c>
      <c r="W142" s="210" t="s">
        <v>9491</v>
      </c>
      <c r="X142" s="210" t="s">
        <v>9491</v>
      </c>
      <c r="Y142" s="210" t="s">
        <v>9491</v>
      </c>
      <c r="Z142" s="210" t="s">
        <v>46</v>
      </c>
      <c r="AA142" s="210" t="s">
        <v>1879</v>
      </c>
      <c r="AB142" s="210" t="s">
        <v>1879</v>
      </c>
      <c r="AC142" s="210" t="s">
        <v>1879</v>
      </c>
      <c r="AD142" s="210" t="s">
        <v>1879</v>
      </c>
      <c r="AE142" s="211"/>
      <c r="AF142" s="211"/>
      <c r="AG142" s="211"/>
      <c r="AH142" s="211"/>
      <c r="AI142" s="211"/>
      <c r="AJ142" s="211"/>
      <c r="AK142" s="211" t="s">
        <v>1866</v>
      </c>
      <c r="AL142" s="211" t="s">
        <v>9480</v>
      </c>
      <c r="AM142" s="211" t="s">
        <v>9481</v>
      </c>
      <c r="AN142" s="211" t="s">
        <v>1823</v>
      </c>
      <c r="AO142" s="211" t="str">
        <f t="shared" si="4"/>
        <v>〇</v>
      </c>
      <c r="AP142" s="211" t="str">
        <f t="shared" si="5"/>
        <v>〇</v>
      </c>
      <c r="AQ142" s="222" t="str">
        <f t="shared" si="6"/>
        <v>×</v>
      </c>
      <c r="AR142" s="211" t="str">
        <f t="shared" si="7"/>
        <v>×</v>
      </c>
      <c r="AS142" s="212" t="s">
        <v>9540</v>
      </c>
      <c r="AT142" s="213" t="s">
        <v>9943</v>
      </c>
      <c r="AU142" s="213" t="s">
        <v>9933</v>
      </c>
      <c r="AV142" s="211" t="s">
        <v>9497</v>
      </c>
      <c r="AW142" s="211" t="s">
        <v>9497</v>
      </c>
      <c r="AX142" s="211" t="s">
        <v>9654</v>
      </c>
      <c r="AY142" s="211" t="s">
        <v>9486</v>
      </c>
      <c r="AZ142" s="211"/>
      <c r="BA142" s="211" t="s">
        <v>1868</v>
      </c>
      <c r="BB142" s="211" t="s">
        <v>1868</v>
      </c>
      <c r="BC142" s="211" t="s">
        <v>9520</v>
      </c>
      <c r="BD142" s="211" t="s">
        <v>9653</v>
      </c>
      <c r="BE142" s="211" t="s">
        <v>32</v>
      </c>
      <c r="BF142" s="211" t="s">
        <v>32</v>
      </c>
      <c r="BG142" s="211"/>
      <c r="BH142" s="224" t="s">
        <v>0</v>
      </c>
    </row>
    <row r="143" spans="2:60" ht="50.15" customHeight="1">
      <c r="B143" s="206">
        <v>24764</v>
      </c>
      <c r="C143" s="207" t="s">
        <v>1152</v>
      </c>
      <c r="D143" s="207" t="s">
        <v>612</v>
      </c>
      <c r="E143" s="208" t="s">
        <v>54</v>
      </c>
      <c r="F143" s="209" t="s">
        <v>55</v>
      </c>
      <c r="G143" s="210" t="s">
        <v>9491</v>
      </c>
      <c r="H143" s="210" t="s">
        <v>9491</v>
      </c>
      <c r="I143" s="210" t="s">
        <v>1879</v>
      </c>
      <c r="J143" s="210" t="s">
        <v>1879</v>
      </c>
      <c r="K143" s="210" t="s">
        <v>9491</v>
      </c>
      <c r="L143" s="210" t="s">
        <v>9491</v>
      </c>
      <c r="M143" s="210" t="s">
        <v>9491</v>
      </c>
      <c r="N143" s="210" t="s">
        <v>46</v>
      </c>
      <c r="O143" s="210" t="s">
        <v>9491</v>
      </c>
      <c r="P143" s="210" t="s">
        <v>9491</v>
      </c>
      <c r="Q143" s="210" t="s">
        <v>9491</v>
      </c>
      <c r="R143" s="210" t="s">
        <v>46</v>
      </c>
      <c r="S143" s="210" t="s">
        <v>46</v>
      </c>
      <c r="T143" s="210" t="s">
        <v>9491</v>
      </c>
      <c r="U143" s="210" t="s">
        <v>46</v>
      </c>
      <c r="V143" s="210" t="s">
        <v>46</v>
      </c>
      <c r="W143" s="210" t="s">
        <v>46</v>
      </c>
      <c r="X143" s="210" t="s">
        <v>9491</v>
      </c>
      <c r="Y143" s="210" t="s">
        <v>9491</v>
      </c>
      <c r="Z143" s="210" t="s">
        <v>46</v>
      </c>
      <c r="AA143" s="210" t="s">
        <v>1879</v>
      </c>
      <c r="AB143" s="210" t="s">
        <v>1879</v>
      </c>
      <c r="AC143" s="210" t="s">
        <v>1879</v>
      </c>
      <c r="AD143" s="210" t="s">
        <v>1879</v>
      </c>
      <c r="AE143" s="211"/>
      <c r="AF143" s="211"/>
      <c r="AG143" s="211"/>
      <c r="AH143" s="211"/>
      <c r="AI143" s="211"/>
      <c r="AJ143" s="211"/>
      <c r="AK143" s="211" t="s">
        <v>1864</v>
      </c>
      <c r="AL143" s="211" t="s">
        <v>9480</v>
      </c>
      <c r="AM143" s="211" t="s">
        <v>9481</v>
      </c>
      <c r="AN143" s="211" t="s">
        <v>1823</v>
      </c>
      <c r="AO143" s="211" t="str">
        <f t="shared" si="4"/>
        <v>〇</v>
      </c>
      <c r="AP143" s="211" t="str">
        <f t="shared" si="5"/>
        <v>〇</v>
      </c>
      <c r="AQ143" s="222" t="str">
        <f t="shared" si="6"/>
        <v>×</v>
      </c>
      <c r="AR143" s="211" t="str">
        <f t="shared" si="7"/>
        <v>×</v>
      </c>
      <c r="AS143" s="212" t="s">
        <v>9954</v>
      </c>
      <c r="AT143" s="213" t="s">
        <v>9957</v>
      </c>
      <c r="AU143" s="212" t="s">
        <v>9660</v>
      </c>
      <c r="AV143" s="211" t="s">
        <v>9497</v>
      </c>
      <c r="AW143" s="211" t="s">
        <v>9497</v>
      </c>
      <c r="AX143" s="211"/>
      <c r="AY143" s="211" t="s">
        <v>9486</v>
      </c>
      <c r="AZ143" s="211"/>
      <c r="BA143" s="211" t="s">
        <v>1868</v>
      </c>
      <c r="BB143" s="211" t="s">
        <v>1868</v>
      </c>
      <c r="BC143" s="211" t="s">
        <v>9498</v>
      </c>
      <c r="BD143" s="211" t="s">
        <v>32</v>
      </c>
      <c r="BE143" s="211" t="s">
        <v>32</v>
      </c>
      <c r="BF143" s="211" t="s">
        <v>32</v>
      </c>
      <c r="BG143" s="211"/>
      <c r="BH143" s="224" t="s">
        <v>0</v>
      </c>
    </row>
    <row r="144" spans="2:60" ht="50.15" customHeight="1">
      <c r="B144" s="206">
        <v>24765</v>
      </c>
      <c r="C144" s="207" t="s">
        <v>9685</v>
      </c>
      <c r="D144" s="207" t="s">
        <v>612</v>
      </c>
      <c r="E144" s="208" t="s">
        <v>54</v>
      </c>
      <c r="F144" s="209" t="s">
        <v>55</v>
      </c>
      <c r="G144" s="210" t="s">
        <v>9491</v>
      </c>
      <c r="H144" s="210" t="s">
        <v>9491</v>
      </c>
      <c r="I144" s="210" t="s">
        <v>1879</v>
      </c>
      <c r="J144" s="210" t="s">
        <v>1879</v>
      </c>
      <c r="K144" s="210" t="s">
        <v>9491</v>
      </c>
      <c r="L144" s="210" t="s">
        <v>9491</v>
      </c>
      <c r="M144" s="210" t="s">
        <v>9491</v>
      </c>
      <c r="N144" s="210" t="s">
        <v>9491</v>
      </c>
      <c r="O144" s="210" t="s">
        <v>46</v>
      </c>
      <c r="P144" s="210" t="s">
        <v>9491</v>
      </c>
      <c r="Q144" s="210" t="s">
        <v>9491</v>
      </c>
      <c r="R144" s="210" t="s">
        <v>9491</v>
      </c>
      <c r="S144" s="210" t="s">
        <v>9491</v>
      </c>
      <c r="T144" s="210" t="s">
        <v>9491</v>
      </c>
      <c r="U144" s="210" t="s">
        <v>9491</v>
      </c>
      <c r="V144" s="210" t="s">
        <v>9491</v>
      </c>
      <c r="W144" s="210" t="s">
        <v>9491</v>
      </c>
      <c r="X144" s="210" t="s">
        <v>9491</v>
      </c>
      <c r="Y144" s="210" t="s">
        <v>9491</v>
      </c>
      <c r="Z144" s="210" t="s">
        <v>46</v>
      </c>
      <c r="AA144" s="210" t="s">
        <v>1879</v>
      </c>
      <c r="AB144" s="210" t="s">
        <v>1879</v>
      </c>
      <c r="AC144" s="210" t="s">
        <v>1879</v>
      </c>
      <c r="AD144" s="210" t="s">
        <v>1879</v>
      </c>
      <c r="AE144" s="211"/>
      <c r="AF144" s="211"/>
      <c r="AG144" s="211"/>
      <c r="AH144" s="211"/>
      <c r="AI144" s="211"/>
      <c r="AJ144" s="211"/>
      <c r="AK144" s="211" t="s">
        <v>1863</v>
      </c>
      <c r="AL144" s="211" t="s">
        <v>9480</v>
      </c>
      <c r="AM144" s="211" t="s">
        <v>9481</v>
      </c>
      <c r="AN144" s="211" t="s">
        <v>1823</v>
      </c>
      <c r="AO144" s="211" t="str">
        <f t="shared" si="4"/>
        <v>〇</v>
      </c>
      <c r="AP144" s="211" t="str">
        <f t="shared" si="5"/>
        <v>〇</v>
      </c>
      <c r="AQ144" s="222" t="str">
        <f t="shared" si="6"/>
        <v>×</v>
      </c>
      <c r="AR144" s="211" t="str">
        <f t="shared" si="7"/>
        <v>×</v>
      </c>
      <c r="AS144" s="212" t="s">
        <v>9540</v>
      </c>
      <c r="AT144" s="213" t="s">
        <v>9943</v>
      </c>
      <c r="AU144" s="213" t="s">
        <v>9933</v>
      </c>
      <c r="AV144" s="211" t="s">
        <v>9497</v>
      </c>
      <c r="AW144" s="211" t="s">
        <v>9497</v>
      </c>
      <c r="AX144" s="211"/>
      <c r="AY144" s="211" t="s">
        <v>9486</v>
      </c>
      <c r="AZ144" s="211"/>
      <c r="BA144" s="211" t="s">
        <v>1868</v>
      </c>
      <c r="BB144" s="211" t="s">
        <v>1868</v>
      </c>
      <c r="BC144" s="211" t="s">
        <v>9520</v>
      </c>
      <c r="BD144" s="211" t="s">
        <v>9653</v>
      </c>
      <c r="BE144" s="211" t="s">
        <v>32</v>
      </c>
      <c r="BF144" s="211" t="s">
        <v>32</v>
      </c>
      <c r="BG144" s="211"/>
      <c r="BH144" s="224" t="s">
        <v>0</v>
      </c>
    </row>
    <row r="145" spans="2:60" ht="50.15" customHeight="1">
      <c r="B145" s="206">
        <v>24766</v>
      </c>
      <c r="C145" s="207" t="s">
        <v>9686</v>
      </c>
      <c r="D145" s="207" t="s">
        <v>612</v>
      </c>
      <c r="E145" s="208" t="s">
        <v>54</v>
      </c>
      <c r="F145" s="209" t="s">
        <v>55</v>
      </c>
      <c r="G145" s="210" t="s">
        <v>9491</v>
      </c>
      <c r="H145" s="210" t="s">
        <v>9491</v>
      </c>
      <c r="I145" s="210" t="s">
        <v>1879</v>
      </c>
      <c r="J145" s="210" t="s">
        <v>1879</v>
      </c>
      <c r="K145" s="210" t="s">
        <v>9491</v>
      </c>
      <c r="L145" s="210" t="s">
        <v>9491</v>
      </c>
      <c r="M145" s="210" t="s">
        <v>9491</v>
      </c>
      <c r="N145" s="210" t="s">
        <v>9491</v>
      </c>
      <c r="O145" s="210" t="s">
        <v>46</v>
      </c>
      <c r="P145" s="210" t="s">
        <v>9491</v>
      </c>
      <c r="Q145" s="210" t="s">
        <v>9491</v>
      </c>
      <c r="R145" s="210" t="s">
        <v>9491</v>
      </c>
      <c r="S145" s="210" t="s">
        <v>9491</v>
      </c>
      <c r="T145" s="210" t="s">
        <v>9491</v>
      </c>
      <c r="U145" s="210" t="s">
        <v>9491</v>
      </c>
      <c r="V145" s="210" t="s">
        <v>9491</v>
      </c>
      <c r="W145" s="210" t="s">
        <v>9491</v>
      </c>
      <c r="X145" s="210" t="s">
        <v>9491</v>
      </c>
      <c r="Y145" s="210" t="s">
        <v>9491</v>
      </c>
      <c r="Z145" s="210" t="s">
        <v>46</v>
      </c>
      <c r="AA145" s="210" t="s">
        <v>1879</v>
      </c>
      <c r="AB145" s="210" t="s">
        <v>1879</v>
      </c>
      <c r="AC145" s="210" t="s">
        <v>1879</v>
      </c>
      <c r="AD145" s="210" t="s">
        <v>1879</v>
      </c>
      <c r="AE145" s="211"/>
      <c r="AF145" s="211"/>
      <c r="AG145" s="211"/>
      <c r="AH145" s="211"/>
      <c r="AI145" s="211"/>
      <c r="AJ145" s="211"/>
      <c r="AK145" s="211" t="s">
        <v>1863</v>
      </c>
      <c r="AL145" s="211" t="s">
        <v>9480</v>
      </c>
      <c r="AM145" s="211" t="s">
        <v>9481</v>
      </c>
      <c r="AN145" s="211" t="s">
        <v>1823</v>
      </c>
      <c r="AO145" s="211" t="str">
        <f t="shared" ref="AO145:AO208" si="8">IF(OR($AB145="〇"),"〇","×")</f>
        <v>〇</v>
      </c>
      <c r="AP145" s="211" t="str">
        <f t="shared" ref="AP145:AP208" si="9">IF(OR($AA145="〇",$AC145="〇",$AD145="〇"),"〇","×")</f>
        <v>〇</v>
      </c>
      <c r="AQ145" s="222" t="str">
        <f t="shared" ref="AQ145:AQ208" si="10">IF(N145="〇","〇","×")</f>
        <v>×</v>
      </c>
      <c r="AR145" s="211" t="str">
        <f t="shared" ref="AR145:AR208" si="11">IF(OR($H145="〇",$O145="〇",$W145="〇"),"〇","×")</f>
        <v>×</v>
      </c>
      <c r="AS145" s="212" t="s">
        <v>9540</v>
      </c>
      <c r="AT145" s="213" t="s">
        <v>9943</v>
      </c>
      <c r="AU145" s="213" t="s">
        <v>9933</v>
      </c>
      <c r="AV145" s="211" t="s">
        <v>9497</v>
      </c>
      <c r="AW145" s="211" t="s">
        <v>9497</v>
      </c>
      <c r="AX145" s="211"/>
      <c r="AY145" s="211" t="s">
        <v>9486</v>
      </c>
      <c r="AZ145" s="211"/>
      <c r="BA145" s="211" t="s">
        <v>1868</v>
      </c>
      <c r="BB145" s="211" t="s">
        <v>1868</v>
      </c>
      <c r="BC145" s="211" t="s">
        <v>9520</v>
      </c>
      <c r="BD145" s="211" t="s">
        <v>9653</v>
      </c>
      <c r="BE145" s="211" t="s">
        <v>32</v>
      </c>
      <c r="BF145" s="211" t="s">
        <v>32</v>
      </c>
      <c r="BG145" s="211"/>
      <c r="BH145" s="224" t="s">
        <v>0</v>
      </c>
    </row>
    <row r="146" spans="2:60" ht="50.15" customHeight="1">
      <c r="B146" s="206">
        <v>24767</v>
      </c>
      <c r="C146" s="207" t="s">
        <v>1155</v>
      </c>
      <c r="D146" s="207" t="s">
        <v>612</v>
      </c>
      <c r="E146" s="208" t="s">
        <v>54</v>
      </c>
      <c r="F146" s="209" t="s">
        <v>55</v>
      </c>
      <c r="G146" s="210" t="s">
        <v>9491</v>
      </c>
      <c r="H146" s="210" t="s">
        <v>9491</v>
      </c>
      <c r="I146" s="210" t="s">
        <v>1879</v>
      </c>
      <c r="J146" s="210" t="s">
        <v>1879</v>
      </c>
      <c r="K146" s="210" t="s">
        <v>9491</v>
      </c>
      <c r="L146" s="210" t="s">
        <v>9491</v>
      </c>
      <c r="M146" s="210" t="s">
        <v>9491</v>
      </c>
      <c r="N146" s="210" t="s">
        <v>46</v>
      </c>
      <c r="O146" s="210" t="s">
        <v>9491</v>
      </c>
      <c r="P146" s="210" t="s">
        <v>9491</v>
      </c>
      <c r="Q146" s="210" t="s">
        <v>9491</v>
      </c>
      <c r="R146" s="210" t="s">
        <v>46</v>
      </c>
      <c r="S146" s="210" t="s">
        <v>46</v>
      </c>
      <c r="T146" s="210" t="s">
        <v>9491</v>
      </c>
      <c r="U146" s="210" t="s">
        <v>46</v>
      </c>
      <c r="V146" s="210" t="s">
        <v>46</v>
      </c>
      <c r="W146" s="210" t="s">
        <v>46</v>
      </c>
      <c r="X146" s="210" t="s">
        <v>9491</v>
      </c>
      <c r="Y146" s="210" t="s">
        <v>9491</v>
      </c>
      <c r="Z146" s="210" t="s">
        <v>46</v>
      </c>
      <c r="AA146" s="210" t="s">
        <v>1879</v>
      </c>
      <c r="AB146" s="210" t="s">
        <v>1879</v>
      </c>
      <c r="AC146" s="210" t="s">
        <v>1879</v>
      </c>
      <c r="AD146" s="210" t="s">
        <v>1879</v>
      </c>
      <c r="AE146" s="211"/>
      <c r="AF146" s="211"/>
      <c r="AG146" s="211"/>
      <c r="AH146" s="211"/>
      <c r="AI146" s="211"/>
      <c r="AJ146" s="211"/>
      <c r="AK146" s="211" t="s">
        <v>1864</v>
      </c>
      <c r="AL146" s="211" t="s">
        <v>9480</v>
      </c>
      <c r="AM146" s="211" t="s">
        <v>9481</v>
      </c>
      <c r="AN146" s="211" t="s">
        <v>1823</v>
      </c>
      <c r="AO146" s="211" t="str">
        <f t="shared" si="8"/>
        <v>〇</v>
      </c>
      <c r="AP146" s="211" t="str">
        <f t="shared" si="9"/>
        <v>〇</v>
      </c>
      <c r="AQ146" s="222" t="str">
        <f t="shared" si="10"/>
        <v>×</v>
      </c>
      <c r="AR146" s="211" t="str">
        <f t="shared" si="11"/>
        <v>×</v>
      </c>
      <c r="AS146" s="212" t="s">
        <v>9954</v>
      </c>
      <c r="AT146" s="213" t="s">
        <v>9957</v>
      </c>
      <c r="AU146" s="212" t="s">
        <v>9660</v>
      </c>
      <c r="AV146" s="211" t="s">
        <v>9497</v>
      </c>
      <c r="AW146" s="211" t="s">
        <v>9497</v>
      </c>
      <c r="AX146" s="211"/>
      <c r="AY146" s="211" t="s">
        <v>9486</v>
      </c>
      <c r="AZ146" s="211"/>
      <c r="BA146" s="211" t="s">
        <v>1868</v>
      </c>
      <c r="BB146" s="211" t="s">
        <v>1868</v>
      </c>
      <c r="BC146" s="211" t="s">
        <v>9498</v>
      </c>
      <c r="BD146" s="211" t="s">
        <v>32</v>
      </c>
      <c r="BE146" s="211" t="s">
        <v>32</v>
      </c>
      <c r="BF146" s="211" t="s">
        <v>32</v>
      </c>
      <c r="BG146" s="211"/>
      <c r="BH146" s="224" t="s">
        <v>0</v>
      </c>
    </row>
    <row r="147" spans="2:60" ht="50.15" customHeight="1">
      <c r="B147" s="206">
        <v>24768</v>
      </c>
      <c r="C147" s="207" t="s">
        <v>1156</v>
      </c>
      <c r="D147" s="207" t="s">
        <v>612</v>
      </c>
      <c r="E147" s="208" t="s">
        <v>54</v>
      </c>
      <c r="F147" s="209" t="s">
        <v>132</v>
      </c>
      <c r="G147" s="210" t="s">
        <v>9491</v>
      </c>
      <c r="H147" s="210" t="s">
        <v>9491</v>
      </c>
      <c r="I147" s="210" t="s">
        <v>1879</v>
      </c>
      <c r="J147" s="210" t="s">
        <v>1879</v>
      </c>
      <c r="K147" s="210" t="s">
        <v>9491</v>
      </c>
      <c r="L147" s="210" t="s">
        <v>9491</v>
      </c>
      <c r="M147" s="210" t="s">
        <v>9491</v>
      </c>
      <c r="N147" s="210" t="s">
        <v>46</v>
      </c>
      <c r="O147" s="210" t="s">
        <v>46</v>
      </c>
      <c r="P147" s="210" t="s">
        <v>9491</v>
      </c>
      <c r="Q147" s="210" t="s">
        <v>9491</v>
      </c>
      <c r="R147" s="210" t="s">
        <v>9491</v>
      </c>
      <c r="S147" s="210" t="s">
        <v>9491</v>
      </c>
      <c r="T147" s="210" t="s">
        <v>9491</v>
      </c>
      <c r="U147" s="210" t="s">
        <v>9491</v>
      </c>
      <c r="V147" s="210" t="s">
        <v>9491</v>
      </c>
      <c r="W147" s="210" t="s">
        <v>9491</v>
      </c>
      <c r="X147" s="210" t="s">
        <v>9491</v>
      </c>
      <c r="Y147" s="210" t="s">
        <v>9491</v>
      </c>
      <c r="Z147" s="210" t="s">
        <v>46</v>
      </c>
      <c r="AA147" s="210" t="s">
        <v>1879</v>
      </c>
      <c r="AB147" s="210" t="s">
        <v>1879</v>
      </c>
      <c r="AC147" s="210" t="s">
        <v>1879</v>
      </c>
      <c r="AD147" s="210" t="s">
        <v>1879</v>
      </c>
      <c r="AE147" s="211"/>
      <c r="AF147" s="211"/>
      <c r="AG147" s="211"/>
      <c r="AH147" s="211"/>
      <c r="AI147" s="211"/>
      <c r="AJ147" s="211"/>
      <c r="AK147" s="211" t="s">
        <v>1863</v>
      </c>
      <c r="AL147" s="211" t="s">
        <v>9480</v>
      </c>
      <c r="AM147" s="211" t="s">
        <v>9481</v>
      </c>
      <c r="AN147" s="211" t="s">
        <v>1823</v>
      </c>
      <c r="AO147" s="211" t="str">
        <f t="shared" si="8"/>
        <v>〇</v>
      </c>
      <c r="AP147" s="211" t="str">
        <f t="shared" si="9"/>
        <v>〇</v>
      </c>
      <c r="AQ147" s="222" t="str">
        <f t="shared" si="10"/>
        <v>×</v>
      </c>
      <c r="AR147" s="211" t="str">
        <f t="shared" si="11"/>
        <v>×</v>
      </c>
      <c r="AS147" s="213" t="s">
        <v>32</v>
      </c>
      <c r="AT147" s="213" t="s">
        <v>32</v>
      </c>
      <c r="AU147" s="212" t="s">
        <v>32</v>
      </c>
      <c r="AV147" s="211" t="s">
        <v>9497</v>
      </c>
      <c r="AW147" s="211" t="s">
        <v>9497</v>
      </c>
      <c r="AX147" s="211"/>
      <c r="AY147" s="211" t="s">
        <v>9486</v>
      </c>
      <c r="AZ147" s="211"/>
      <c r="BA147" s="211" t="s">
        <v>1868</v>
      </c>
      <c r="BB147" s="211" t="s">
        <v>1868</v>
      </c>
      <c r="BC147" s="211" t="s">
        <v>9520</v>
      </c>
      <c r="BD147" s="211" t="s">
        <v>9653</v>
      </c>
      <c r="BE147" s="211" t="s">
        <v>32</v>
      </c>
      <c r="BF147" s="211" t="s">
        <v>32</v>
      </c>
      <c r="BG147" s="211" t="s">
        <v>9655</v>
      </c>
      <c r="BH147" s="224" t="s">
        <v>0</v>
      </c>
    </row>
    <row r="148" spans="2:60" ht="50.15" customHeight="1">
      <c r="B148" s="206">
        <v>24769</v>
      </c>
      <c r="C148" s="207" t="s">
        <v>1157</v>
      </c>
      <c r="D148" s="207" t="s">
        <v>612</v>
      </c>
      <c r="E148" s="208" t="s">
        <v>54</v>
      </c>
      <c r="F148" s="209" t="s">
        <v>132</v>
      </c>
      <c r="G148" s="210" t="s">
        <v>9491</v>
      </c>
      <c r="H148" s="210" t="s">
        <v>9491</v>
      </c>
      <c r="I148" s="210" t="s">
        <v>1879</v>
      </c>
      <c r="J148" s="210" t="s">
        <v>1879</v>
      </c>
      <c r="K148" s="210" t="s">
        <v>9491</v>
      </c>
      <c r="L148" s="210" t="s">
        <v>9491</v>
      </c>
      <c r="M148" s="210" t="s">
        <v>9491</v>
      </c>
      <c r="N148" s="210" t="s">
        <v>46</v>
      </c>
      <c r="O148" s="210" t="s">
        <v>46</v>
      </c>
      <c r="P148" s="210" t="s">
        <v>9491</v>
      </c>
      <c r="Q148" s="210" t="s">
        <v>9491</v>
      </c>
      <c r="R148" s="210" t="s">
        <v>9491</v>
      </c>
      <c r="S148" s="210" t="s">
        <v>9491</v>
      </c>
      <c r="T148" s="210" t="s">
        <v>9491</v>
      </c>
      <c r="U148" s="210" t="s">
        <v>9491</v>
      </c>
      <c r="V148" s="210" t="s">
        <v>9491</v>
      </c>
      <c r="W148" s="210" t="s">
        <v>9491</v>
      </c>
      <c r="X148" s="210" t="s">
        <v>9491</v>
      </c>
      <c r="Y148" s="210" t="s">
        <v>9491</v>
      </c>
      <c r="Z148" s="210" t="s">
        <v>46</v>
      </c>
      <c r="AA148" s="210" t="s">
        <v>1879</v>
      </c>
      <c r="AB148" s="210" t="s">
        <v>1879</v>
      </c>
      <c r="AC148" s="210" t="s">
        <v>1879</v>
      </c>
      <c r="AD148" s="210" t="s">
        <v>1879</v>
      </c>
      <c r="AE148" s="211"/>
      <c r="AF148" s="211"/>
      <c r="AG148" s="211"/>
      <c r="AH148" s="211"/>
      <c r="AI148" s="211"/>
      <c r="AJ148" s="211"/>
      <c r="AK148" s="211" t="s">
        <v>1863</v>
      </c>
      <c r="AL148" s="211" t="s">
        <v>9480</v>
      </c>
      <c r="AM148" s="211" t="s">
        <v>9481</v>
      </c>
      <c r="AN148" s="211" t="s">
        <v>1823</v>
      </c>
      <c r="AO148" s="211" t="str">
        <f t="shared" si="8"/>
        <v>〇</v>
      </c>
      <c r="AP148" s="211" t="str">
        <f t="shared" si="9"/>
        <v>〇</v>
      </c>
      <c r="AQ148" s="222" t="str">
        <f t="shared" si="10"/>
        <v>×</v>
      </c>
      <c r="AR148" s="211" t="str">
        <f t="shared" si="11"/>
        <v>×</v>
      </c>
      <c r="AS148" s="213" t="s">
        <v>32</v>
      </c>
      <c r="AT148" s="213" t="s">
        <v>32</v>
      </c>
      <c r="AU148" s="212" t="s">
        <v>32</v>
      </c>
      <c r="AV148" s="211" t="s">
        <v>9497</v>
      </c>
      <c r="AW148" s="211" t="s">
        <v>9497</v>
      </c>
      <c r="AX148" s="211"/>
      <c r="AY148" s="211" t="s">
        <v>9486</v>
      </c>
      <c r="AZ148" s="211"/>
      <c r="BA148" s="211" t="s">
        <v>1868</v>
      </c>
      <c r="BB148" s="211" t="s">
        <v>1868</v>
      </c>
      <c r="BC148" s="211" t="s">
        <v>9520</v>
      </c>
      <c r="BD148" s="211" t="s">
        <v>9653</v>
      </c>
      <c r="BE148" s="211" t="s">
        <v>32</v>
      </c>
      <c r="BF148" s="211" t="s">
        <v>32</v>
      </c>
      <c r="BG148" s="211" t="s">
        <v>9655</v>
      </c>
      <c r="BH148" s="224" t="s">
        <v>0</v>
      </c>
    </row>
    <row r="149" spans="2:60" ht="50.15" customHeight="1">
      <c r="B149" s="206">
        <v>24770</v>
      </c>
      <c r="C149" s="207" t="s">
        <v>1158</v>
      </c>
      <c r="D149" s="207" t="s">
        <v>612</v>
      </c>
      <c r="E149" s="208" t="s">
        <v>54</v>
      </c>
      <c r="F149" s="209" t="s">
        <v>132</v>
      </c>
      <c r="G149" s="210" t="s">
        <v>9491</v>
      </c>
      <c r="H149" s="210" t="s">
        <v>9491</v>
      </c>
      <c r="I149" s="210" t="s">
        <v>1879</v>
      </c>
      <c r="J149" s="210" t="s">
        <v>1879</v>
      </c>
      <c r="K149" s="210" t="s">
        <v>9491</v>
      </c>
      <c r="L149" s="210" t="s">
        <v>9491</v>
      </c>
      <c r="M149" s="210" t="s">
        <v>9491</v>
      </c>
      <c r="N149" s="210" t="s">
        <v>46</v>
      </c>
      <c r="O149" s="210" t="s">
        <v>46</v>
      </c>
      <c r="P149" s="210" t="s">
        <v>9491</v>
      </c>
      <c r="Q149" s="210" t="s">
        <v>9491</v>
      </c>
      <c r="R149" s="210" t="s">
        <v>9491</v>
      </c>
      <c r="S149" s="210" t="s">
        <v>9491</v>
      </c>
      <c r="T149" s="210" t="s">
        <v>9491</v>
      </c>
      <c r="U149" s="210" t="s">
        <v>9491</v>
      </c>
      <c r="V149" s="210" t="s">
        <v>9491</v>
      </c>
      <c r="W149" s="210" t="s">
        <v>9491</v>
      </c>
      <c r="X149" s="210" t="s">
        <v>9491</v>
      </c>
      <c r="Y149" s="210" t="s">
        <v>9491</v>
      </c>
      <c r="Z149" s="210" t="s">
        <v>46</v>
      </c>
      <c r="AA149" s="210" t="s">
        <v>1879</v>
      </c>
      <c r="AB149" s="210" t="s">
        <v>1879</v>
      </c>
      <c r="AC149" s="210" t="s">
        <v>1879</v>
      </c>
      <c r="AD149" s="210" t="s">
        <v>1879</v>
      </c>
      <c r="AE149" s="211"/>
      <c r="AF149" s="211"/>
      <c r="AG149" s="211"/>
      <c r="AH149" s="211"/>
      <c r="AI149" s="211"/>
      <c r="AJ149" s="211"/>
      <c r="AK149" s="211" t="s">
        <v>1863</v>
      </c>
      <c r="AL149" s="211" t="s">
        <v>9480</v>
      </c>
      <c r="AM149" s="211" t="s">
        <v>9481</v>
      </c>
      <c r="AN149" s="211" t="s">
        <v>1823</v>
      </c>
      <c r="AO149" s="211" t="str">
        <f t="shared" si="8"/>
        <v>〇</v>
      </c>
      <c r="AP149" s="211" t="str">
        <f t="shared" si="9"/>
        <v>〇</v>
      </c>
      <c r="AQ149" s="222" t="str">
        <f t="shared" si="10"/>
        <v>×</v>
      </c>
      <c r="AR149" s="211" t="str">
        <f t="shared" si="11"/>
        <v>×</v>
      </c>
      <c r="AS149" s="213" t="s">
        <v>32</v>
      </c>
      <c r="AT149" s="213" t="s">
        <v>32</v>
      </c>
      <c r="AU149" s="212" t="s">
        <v>32</v>
      </c>
      <c r="AV149" s="211" t="s">
        <v>9497</v>
      </c>
      <c r="AW149" s="211" t="s">
        <v>9497</v>
      </c>
      <c r="AX149" s="211"/>
      <c r="AY149" s="211" t="s">
        <v>9486</v>
      </c>
      <c r="AZ149" s="211"/>
      <c r="BA149" s="211" t="s">
        <v>1868</v>
      </c>
      <c r="BB149" s="211" t="s">
        <v>1868</v>
      </c>
      <c r="BC149" s="211" t="s">
        <v>9520</v>
      </c>
      <c r="BD149" s="211" t="s">
        <v>9653</v>
      </c>
      <c r="BE149" s="211" t="s">
        <v>32</v>
      </c>
      <c r="BF149" s="211" t="s">
        <v>32</v>
      </c>
      <c r="BG149" s="211" t="s">
        <v>9655</v>
      </c>
      <c r="BH149" s="224" t="s">
        <v>0</v>
      </c>
    </row>
    <row r="150" spans="2:60" ht="50.15" customHeight="1">
      <c r="B150" s="206">
        <v>24771</v>
      </c>
      <c r="C150" s="207" t="s">
        <v>1159</v>
      </c>
      <c r="D150" s="207" t="s">
        <v>612</v>
      </c>
      <c r="E150" s="208" t="s">
        <v>54</v>
      </c>
      <c r="F150" s="209" t="s">
        <v>132</v>
      </c>
      <c r="G150" s="210" t="s">
        <v>9491</v>
      </c>
      <c r="H150" s="210" t="s">
        <v>9491</v>
      </c>
      <c r="I150" s="210" t="s">
        <v>1879</v>
      </c>
      <c r="J150" s="210" t="s">
        <v>1879</v>
      </c>
      <c r="K150" s="210" t="s">
        <v>9491</v>
      </c>
      <c r="L150" s="210" t="s">
        <v>9491</v>
      </c>
      <c r="M150" s="210" t="s">
        <v>9491</v>
      </c>
      <c r="N150" s="210" t="s">
        <v>46</v>
      </c>
      <c r="O150" s="210" t="s">
        <v>46</v>
      </c>
      <c r="P150" s="210" t="s">
        <v>9491</v>
      </c>
      <c r="Q150" s="210" t="s">
        <v>9491</v>
      </c>
      <c r="R150" s="210" t="s">
        <v>9491</v>
      </c>
      <c r="S150" s="210" t="s">
        <v>9491</v>
      </c>
      <c r="T150" s="210" t="s">
        <v>9491</v>
      </c>
      <c r="U150" s="210" t="s">
        <v>9491</v>
      </c>
      <c r="V150" s="210" t="s">
        <v>9491</v>
      </c>
      <c r="W150" s="210" t="s">
        <v>9491</v>
      </c>
      <c r="X150" s="210" t="s">
        <v>9491</v>
      </c>
      <c r="Y150" s="210" t="s">
        <v>9491</v>
      </c>
      <c r="Z150" s="210" t="s">
        <v>46</v>
      </c>
      <c r="AA150" s="210" t="s">
        <v>1879</v>
      </c>
      <c r="AB150" s="210" t="s">
        <v>1879</v>
      </c>
      <c r="AC150" s="210" t="s">
        <v>1879</v>
      </c>
      <c r="AD150" s="210" t="s">
        <v>1879</v>
      </c>
      <c r="AE150" s="211"/>
      <c r="AF150" s="211"/>
      <c r="AG150" s="211"/>
      <c r="AH150" s="211"/>
      <c r="AI150" s="211"/>
      <c r="AJ150" s="211"/>
      <c r="AK150" s="211" t="s">
        <v>1863</v>
      </c>
      <c r="AL150" s="211" t="s">
        <v>9480</v>
      </c>
      <c r="AM150" s="211" t="s">
        <v>9481</v>
      </c>
      <c r="AN150" s="211" t="s">
        <v>1823</v>
      </c>
      <c r="AO150" s="211" t="str">
        <f t="shared" si="8"/>
        <v>〇</v>
      </c>
      <c r="AP150" s="211" t="str">
        <f t="shared" si="9"/>
        <v>〇</v>
      </c>
      <c r="AQ150" s="222" t="str">
        <f t="shared" si="10"/>
        <v>×</v>
      </c>
      <c r="AR150" s="211" t="str">
        <f t="shared" si="11"/>
        <v>×</v>
      </c>
      <c r="AS150" s="213" t="s">
        <v>32</v>
      </c>
      <c r="AT150" s="213" t="s">
        <v>32</v>
      </c>
      <c r="AU150" s="212" t="s">
        <v>32</v>
      </c>
      <c r="AV150" s="211" t="s">
        <v>9497</v>
      </c>
      <c r="AW150" s="211" t="s">
        <v>9497</v>
      </c>
      <c r="AX150" s="211"/>
      <c r="AY150" s="211" t="s">
        <v>9486</v>
      </c>
      <c r="AZ150" s="211"/>
      <c r="BA150" s="211" t="s">
        <v>1868</v>
      </c>
      <c r="BB150" s="211" t="s">
        <v>1868</v>
      </c>
      <c r="BC150" s="211" t="s">
        <v>9520</v>
      </c>
      <c r="BD150" s="211" t="s">
        <v>9653</v>
      </c>
      <c r="BE150" s="211" t="s">
        <v>32</v>
      </c>
      <c r="BF150" s="211" t="s">
        <v>32</v>
      </c>
      <c r="BG150" s="211" t="s">
        <v>9655</v>
      </c>
      <c r="BH150" s="224" t="s">
        <v>0</v>
      </c>
    </row>
    <row r="151" spans="2:60" ht="50.15" customHeight="1">
      <c r="B151" s="206">
        <v>24772</v>
      </c>
      <c r="C151" s="207" t="s">
        <v>1160</v>
      </c>
      <c r="D151" s="207" t="s">
        <v>612</v>
      </c>
      <c r="E151" s="208" t="s">
        <v>54</v>
      </c>
      <c r="F151" s="209" t="s">
        <v>132</v>
      </c>
      <c r="G151" s="210" t="s">
        <v>9491</v>
      </c>
      <c r="H151" s="210" t="s">
        <v>9491</v>
      </c>
      <c r="I151" s="210" t="s">
        <v>1879</v>
      </c>
      <c r="J151" s="210" t="s">
        <v>1879</v>
      </c>
      <c r="K151" s="210" t="s">
        <v>9491</v>
      </c>
      <c r="L151" s="210" t="s">
        <v>9491</v>
      </c>
      <c r="M151" s="210" t="s">
        <v>9491</v>
      </c>
      <c r="N151" s="210" t="s">
        <v>46</v>
      </c>
      <c r="O151" s="210" t="s">
        <v>46</v>
      </c>
      <c r="P151" s="210" t="s">
        <v>9491</v>
      </c>
      <c r="Q151" s="210" t="s">
        <v>9491</v>
      </c>
      <c r="R151" s="210" t="s">
        <v>9491</v>
      </c>
      <c r="S151" s="210" t="s">
        <v>9491</v>
      </c>
      <c r="T151" s="210" t="s">
        <v>9491</v>
      </c>
      <c r="U151" s="210" t="s">
        <v>9491</v>
      </c>
      <c r="V151" s="210" t="s">
        <v>9491</v>
      </c>
      <c r="W151" s="210" t="s">
        <v>9491</v>
      </c>
      <c r="X151" s="210" t="s">
        <v>9491</v>
      </c>
      <c r="Y151" s="210" t="s">
        <v>9491</v>
      </c>
      <c r="Z151" s="210" t="s">
        <v>46</v>
      </c>
      <c r="AA151" s="210" t="s">
        <v>1879</v>
      </c>
      <c r="AB151" s="210" t="s">
        <v>1879</v>
      </c>
      <c r="AC151" s="210" t="s">
        <v>1879</v>
      </c>
      <c r="AD151" s="210" t="s">
        <v>1879</v>
      </c>
      <c r="AE151" s="211"/>
      <c r="AF151" s="211"/>
      <c r="AG151" s="211"/>
      <c r="AH151" s="211"/>
      <c r="AI151" s="211"/>
      <c r="AJ151" s="211"/>
      <c r="AK151" s="211" t="s">
        <v>1863</v>
      </c>
      <c r="AL151" s="211" t="s">
        <v>9480</v>
      </c>
      <c r="AM151" s="211" t="s">
        <v>9481</v>
      </c>
      <c r="AN151" s="211" t="s">
        <v>1823</v>
      </c>
      <c r="AO151" s="211" t="str">
        <f t="shared" si="8"/>
        <v>〇</v>
      </c>
      <c r="AP151" s="211" t="str">
        <f t="shared" si="9"/>
        <v>〇</v>
      </c>
      <c r="AQ151" s="222" t="str">
        <f t="shared" si="10"/>
        <v>×</v>
      </c>
      <c r="AR151" s="211" t="str">
        <f t="shared" si="11"/>
        <v>×</v>
      </c>
      <c r="AS151" s="213" t="s">
        <v>32</v>
      </c>
      <c r="AT151" s="213" t="s">
        <v>32</v>
      </c>
      <c r="AU151" s="212" t="s">
        <v>32</v>
      </c>
      <c r="AV151" s="211" t="s">
        <v>9497</v>
      </c>
      <c r="AW151" s="211" t="s">
        <v>9497</v>
      </c>
      <c r="AX151" s="211"/>
      <c r="AY151" s="211" t="s">
        <v>9486</v>
      </c>
      <c r="AZ151" s="211"/>
      <c r="BA151" s="211" t="s">
        <v>1868</v>
      </c>
      <c r="BB151" s="211" t="s">
        <v>1868</v>
      </c>
      <c r="BC151" s="211" t="s">
        <v>9520</v>
      </c>
      <c r="BD151" s="211" t="s">
        <v>9653</v>
      </c>
      <c r="BE151" s="211" t="s">
        <v>32</v>
      </c>
      <c r="BF151" s="211" t="s">
        <v>32</v>
      </c>
      <c r="BG151" s="211" t="s">
        <v>9655</v>
      </c>
      <c r="BH151" s="224" t="s">
        <v>0</v>
      </c>
    </row>
    <row r="152" spans="2:60" ht="50.15" customHeight="1">
      <c r="B152" s="206">
        <v>24773</v>
      </c>
      <c r="C152" s="207" t="s">
        <v>1161</v>
      </c>
      <c r="D152" s="207" t="s">
        <v>612</v>
      </c>
      <c r="E152" s="208" t="s">
        <v>54</v>
      </c>
      <c r="F152" s="209" t="s">
        <v>132</v>
      </c>
      <c r="G152" s="210" t="s">
        <v>9491</v>
      </c>
      <c r="H152" s="210" t="s">
        <v>9491</v>
      </c>
      <c r="I152" s="210" t="s">
        <v>1879</v>
      </c>
      <c r="J152" s="210" t="s">
        <v>1879</v>
      </c>
      <c r="K152" s="210" t="s">
        <v>9491</v>
      </c>
      <c r="L152" s="210" t="s">
        <v>9491</v>
      </c>
      <c r="M152" s="210" t="s">
        <v>9491</v>
      </c>
      <c r="N152" s="210" t="s">
        <v>46</v>
      </c>
      <c r="O152" s="210" t="s">
        <v>46</v>
      </c>
      <c r="P152" s="210" t="s">
        <v>9491</v>
      </c>
      <c r="Q152" s="210" t="s">
        <v>9491</v>
      </c>
      <c r="R152" s="210" t="s">
        <v>9491</v>
      </c>
      <c r="S152" s="210" t="s">
        <v>9491</v>
      </c>
      <c r="T152" s="210" t="s">
        <v>9491</v>
      </c>
      <c r="U152" s="210" t="s">
        <v>9491</v>
      </c>
      <c r="V152" s="210" t="s">
        <v>9491</v>
      </c>
      <c r="W152" s="210" t="s">
        <v>9491</v>
      </c>
      <c r="X152" s="210" t="s">
        <v>9491</v>
      </c>
      <c r="Y152" s="210" t="s">
        <v>9491</v>
      </c>
      <c r="Z152" s="210" t="s">
        <v>46</v>
      </c>
      <c r="AA152" s="210" t="s">
        <v>1879</v>
      </c>
      <c r="AB152" s="210" t="s">
        <v>1879</v>
      </c>
      <c r="AC152" s="210" t="s">
        <v>1879</v>
      </c>
      <c r="AD152" s="210" t="s">
        <v>1879</v>
      </c>
      <c r="AE152" s="211"/>
      <c r="AF152" s="211"/>
      <c r="AG152" s="211"/>
      <c r="AH152" s="211"/>
      <c r="AI152" s="211"/>
      <c r="AJ152" s="211"/>
      <c r="AK152" s="211" t="s">
        <v>1863</v>
      </c>
      <c r="AL152" s="211" t="s">
        <v>9480</v>
      </c>
      <c r="AM152" s="211" t="s">
        <v>9481</v>
      </c>
      <c r="AN152" s="211" t="s">
        <v>1823</v>
      </c>
      <c r="AO152" s="211" t="str">
        <f t="shared" si="8"/>
        <v>〇</v>
      </c>
      <c r="AP152" s="211" t="str">
        <f t="shared" si="9"/>
        <v>〇</v>
      </c>
      <c r="AQ152" s="222" t="str">
        <f t="shared" si="10"/>
        <v>×</v>
      </c>
      <c r="AR152" s="211" t="str">
        <f t="shared" si="11"/>
        <v>×</v>
      </c>
      <c r="AS152" s="213" t="s">
        <v>32</v>
      </c>
      <c r="AT152" s="213" t="s">
        <v>32</v>
      </c>
      <c r="AU152" s="212" t="s">
        <v>32</v>
      </c>
      <c r="AV152" s="211" t="s">
        <v>9497</v>
      </c>
      <c r="AW152" s="211" t="s">
        <v>9497</v>
      </c>
      <c r="AX152" s="211"/>
      <c r="AY152" s="211" t="s">
        <v>9486</v>
      </c>
      <c r="AZ152" s="211"/>
      <c r="BA152" s="211" t="s">
        <v>1868</v>
      </c>
      <c r="BB152" s="211" t="s">
        <v>1868</v>
      </c>
      <c r="BC152" s="211" t="s">
        <v>9520</v>
      </c>
      <c r="BD152" s="211" t="s">
        <v>9653</v>
      </c>
      <c r="BE152" s="211" t="s">
        <v>32</v>
      </c>
      <c r="BF152" s="211" t="s">
        <v>32</v>
      </c>
      <c r="BG152" s="211" t="s">
        <v>9655</v>
      </c>
      <c r="BH152" s="224" t="s">
        <v>0</v>
      </c>
    </row>
    <row r="153" spans="2:60" ht="50.15" customHeight="1">
      <c r="B153" s="206">
        <v>24774</v>
      </c>
      <c r="C153" s="207" t="s">
        <v>1162</v>
      </c>
      <c r="D153" s="207" t="s">
        <v>612</v>
      </c>
      <c r="E153" s="208" t="s">
        <v>54</v>
      </c>
      <c r="F153" s="209" t="s">
        <v>132</v>
      </c>
      <c r="G153" s="210" t="s">
        <v>9491</v>
      </c>
      <c r="H153" s="210" t="s">
        <v>9491</v>
      </c>
      <c r="I153" s="210" t="s">
        <v>1879</v>
      </c>
      <c r="J153" s="210" t="s">
        <v>1879</v>
      </c>
      <c r="K153" s="210" t="s">
        <v>9491</v>
      </c>
      <c r="L153" s="210" t="s">
        <v>9491</v>
      </c>
      <c r="M153" s="210" t="s">
        <v>9491</v>
      </c>
      <c r="N153" s="210" t="s">
        <v>46</v>
      </c>
      <c r="O153" s="210" t="s">
        <v>46</v>
      </c>
      <c r="P153" s="210" t="s">
        <v>9491</v>
      </c>
      <c r="Q153" s="210" t="s">
        <v>9491</v>
      </c>
      <c r="R153" s="210" t="s">
        <v>9491</v>
      </c>
      <c r="S153" s="210" t="s">
        <v>9491</v>
      </c>
      <c r="T153" s="210" t="s">
        <v>9491</v>
      </c>
      <c r="U153" s="210" t="s">
        <v>9491</v>
      </c>
      <c r="V153" s="210" t="s">
        <v>9491</v>
      </c>
      <c r="W153" s="210" t="s">
        <v>9491</v>
      </c>
      <c r="X153" s="210" t="s">
        <v>9491</v>
      </c>
      <c r="Y153" s="210" t="s">
        <v>9491</v>
      </c>
      <c r="Z153" s="210" t="s">
        <v>46</v>
      </c>
      <c r="AA153" s="210" t="s">
        <v>1879</v>
      </c>
      <c r="AB153" s="210" t="s">
        <v>1879</v>
      </c>
      <c r="AC153" s="210" t="s">
        <v>1879</v>
      </c>
      <c r="AD153" s="210" t="s">
        <v>1879</v>
      </c>
      <c r="AE153" s="211"/>
      <c r="AF153" s="211"/>
      <c r="AG153" s="211"/>
      <c r="AH153" s="211"/>
      <c r="AI153" s="211"/>
      <c r="AJ153" s="211"/>
      <c r="AK153" s="211" t="s">
        <v>1863</v>
      </c>
      <c r="AL153" s="211" t="s">
        <v>9480</v>
      </c>
      <c r="AM153" s="211" t="s">
        <v>9481</v>
      </c>
      <c r="AN153" s="211" t="s">
        <v>1823</v>
      </c>
      <c r="AO153" s="211" t="str">
        <f t="shared" si="8"/>
        <v>〇</v>
      </c>
      <c r="AP153" s="211" t="str">
        <f t="shared" si="9"/>
        <v>〇</v>
      </c>
      <c r="AQ153" s="222" t="str">
        <f t="shared" si="10"/>
        <v>×</v>
      </c>
      <c r="AR153" s="211" t="str">
        <f t="shared" si="11"/>
        <v>×</v>
      </c>
      <c r="AS153" s="213" t="s">
        <v>32</v>
      </c>
      <c r="AT153" s="213" t="s">
        <v>32</v>
      </c>
      <c r="AU153" s="212" t="s">
        <v>32</v>
      </c>
      <c r="AV153" s="211" t="s">
        <v>9497</v>
      </c>
      <c r="AW153" s="211" t="s">
        <v>9497</v>
      </c>
      <c r="AX153" s="211"/>
      <c r="AY153" s="211" t="s">
        <v>9486</v>
      </c>
      <c r="AZ153" s="211"/>
      <c r="BA153" s="211" t="s">
        <v>1868</v>
      </c>
      <c r="BB153" s="211" t="s">
        <v>1868</v>
      </c>
      <c r="BC153" s="211" t="s">
        <v>9520</v>
      </c>
      <c r="BD153" s="211" t="s">
        <v>9653</v>
      </c>
      <c r="BE153" s="211" t="s">
        <v>32</v>
      </c>
      <c r="BF153" s="211" t="s">
        <v>32</v>
      </c>
      <c r="BG153" s="211" t="s">
        <v>9655</v>
      </c>
      <c r="BH153" s="224" t="s">
        <v>0</v>
      </c>
    </row>
    <row r="154" spans="2:60" ht="50.15" customHeight="1">
      <c r="B154" s="206">
        <v>24775</v>
      </c>
      <c r="C154" s="207" t="s">
        <v>1163</v>
      </c>
      <c r="D154" s="207" t="s">
        <v>612</v>
      </c>
      <c r="E154" s="208" t="s">
        <v>54</v>
      </c>
      <c r="F154" s="209" t="s">
        <v>132</v>
      </c>
      <c r="G154" s="210" t="s">
        <v>9491</v>
      </c>
      <c r="H154" s="210" t="s">
        <v>9491</v>
      </c>
      <c r="I154" s="210" t="s">
        <v>1879</v>
      </c>
      <c r="J154" s="210" t="s">
        <v>1879</v>
      </c>
      <c r="K154" s="210" t="s">
        <v>9491</v>
      </c>
      <c r="L154" s="210" t="s">
        <v>9491</v>
      </c>
      <c r="M154" s="210" t="s">
        <v>9491</v>
      </c>
      <c r="N154" s="210" t="s">
        <v>46</v>
      </c>
      <c r="O154" s="210" t="s">
        <v>9491</v>
      </c>
      <c r="P154" s="210" t="s">
        <v>9491</v>
      </c>
      <c r="Q154" s="210" t="s">
        <v>9491</v>
      </c>
      <c r="R154" s="210" t="s">
        <v>46</v>
      </c>
      <c r="S154" s="210" t="s">
        <v>46</v>
      </c>
      <c r="T154" s="210" t="s">
        <v>9491</v>
      </c>
      <c r="U154" s="210" t="s">
        <v>46</v>
      </c>
      <c r="V154" s="210" t="s">
        <v>46</v>
      </c>
      <c r="W154" s="210" t="s">
        <v>46</v>
      </c>
      <c r="X154" s="210" t="s">
        <v>9491</v>
      </c>
      <c r="Y154" s="210" t="s">
        <v>9491</v>
      </c>
      <c r="Z154" s="210" t="s">
        <v>46</v>
      </c>
      <c r="AA154" s="210" t="s">
        <v>1879</v>
      </c>
      <c r="AB154" s="210" t="s">
        <v>1879</v>
      </c>
      <c r="AC154" s="210" t="s">
        <v>1879</v>
      </c>
      <c r="AD154" s="210" t="s">
        <v>1879</v>
      </c>
      <c r="AE154" s="211"/>
      <c r="AF154" s="211"/>
      <c r="AG154" s="211"/>
      <c r="AH154" s="211"/>
      <c r="AI154" s="211"/>
      <c r="AJ154" s="211"/>
      <c r="AK154" s="211" t="s">
        <v>1864</v>
      </c>
      <c r="AL154" s="211" t="s">
        <v>9480</v>
      </c>
      <c r="AM154" s="211" t="s">
        <v>9481</v>
      </c>
      <c r="AN154" s="211" t="s">
        <v>1823</v>
      </c>
      <c r="AO154" s="211" t="str">
        <f t="shared" si="8"/>
        <v>〇</v>
      </c>
      <c r="AP154" s="211" t="str">
        <f t="shared" si="9"/>
        <v>〇</v>
      </c>
      <c r="AQ154" s="222" t="str">
        <f t="shared" si="10"/>
        <v>×</v>
      </c>
      <c r="AR154" s="211" t="str">
        <f t="shared" si="11"/>
        <v>×</v>
      </c>
      <c r="AS154" s="213" t="s">
        <v>32</v>
      </c>
      <c r="AT154" s="213" t="s">
        <v>32</v>
      </c>
      <c r="AU154" s="212" t="s">
        <v>32</v>
      </c>
      <c r="AV154" s="211" t="s">
        <v>9497</v>
      </c>
      <c r="AW154" s="211" t="s">
        <v>9497</v>
      </c>
      <c r="AX154" s="211"/>
      <c r="AY154" s="211" t="s">
        <v>9486</v>
      </c>
      <c r="AZ154" s="211"/>
      <c r="BA154" s="211" t="s">
        <v>1868</v>
      </c>
      <c r="BB154" s="211" t="s">
        <v>1868</v>
      </c>
      <c r="BC154" s="211" t="s">
        <v>9498</v>
      </c>
      <c r="BD154" s="211" t="s">
        <v>32</v>
      </c>
      <c r="BE154" s="211" t="s">
        <v>32</v>
      </c>
      <c r="BF154" s="211" t="s">
        <v>32</v>
      </c>
      <c r="BG154" s="211" t="s">
        <v>9655</v>
      </c>
      <c r="BH154" s="224" t="s">
        <v>0</v>
      </c>
    </row>
    <row r="155" spans="2:60" ht="50.15" customHeight="1">
      <c r="B155" s="206">
        <v>24776</v>
      </c>
      <c r="C155" s="207" t="s">
        <v>593</v>
      </c>
      <c r="D155" s="207" t="s">
        <v>583</v>
      </c>
      <c r="E155" s="208" t="s">
        <v>54</v>
      </c>
      <c r="F155" s="209" t="s">
        <v>1842</v>
      </c>
      <c r="G155" s="210" t="s">
        <v>9491</v>
      </c>
      <c r="H155" s="210" t="s">
        <v>9491</v>
      </c>
      <c r="I155" s="210" t="s">
        <v>1879</v>
      </c>
      <c r="J155" s="210" t="s">
        <v>1879</v>
      </c>
      <c r="K155" s="210" t="s">
        <v>9491</v>
      </c>
      <c r="L155" s="210" t="s">
        <v>9491</v>
      </c>
      <c r="M155" s="210" t="s">
        <v>9491</v>
      </c>
      <c r="N155" s="210" t="s">
        <v>9491</v>
      </c>
      <c r="O155" s="210" t="s">
        <v>46</v>
      </c>
      <c r="P155" s="210" t="s">
        <v>9491</v>
      </c>
      <c r="Q155" s="210" t="s">
        <v>9491</v>
      </c>
      <c r="R155" s="210" t="s">
        <v>9491</v>
      </c>
      <c r="S155" s="210" t="s">
        <v>9491</v>
      </c>
      <c r="T155" s="210" t="s">
        <v>9491</v>
      </c>
      <c r="U155" s="210" t="s">
        <v>9491</v>
      </c>
      <c r="V155" s="210" t="s">
        <v>9491</v>
      </c>
      <c r="W155" s="210" t="s">
        <v>9491</v>
      </c>
      <c r="X155" s="210" t="s">
        <v>9491</v>
      </c>
      <c r="Y155" s="210" t="s">
        <v>9491</v>
      </c>
      <c r="Z155" s="210" t="s">
        <v>46</v>
      </c>
      <c r="AA155" s="210" t="s">
        <v>1879</v>
      </c>
      <c r="AB155" s="210" t="s">
        <v>1879</v>
      </c>
      <c r="AC155" s="210" t="s">
        <v>1879</v>
      </c>
      <c r="AD155" s="210" t="s">
        <v>1879</v>
      </c>
      <c r="AE155" s="211"/>
      <c r="AF155" s="211"/>
      <c r="AG155" s="211"/>
      <c r="AH155" s="211"/>
      <c r="AI155" s="211"/>
      <c r="AJ155" s="211"/>
      <c r="AK155" s="211" t="s">
        <v>1866</v>
      </c>
      <c r="AL155" s="211" t="s">
        <v>9480</v>
      </c>
      <c r="AM155" s="211" t="s">
        <v>9481</v>
      </c>
      <c r="AN155" s="211" t="s">
        <v>1823</v>
      </c>
      <c r="AO155" s="211" t="str">
        <f t="shared" si="8"/>
        <v>〇</v>
      </c>
      <c r="AP155" s="211" t="str">
        <f t="shared" si="9"/>
        <v>〇</v>
      </c>
      <c r="AQ155" s="222" t="str">
        <f t="shared" si="10"/>
        <v>×</v>
      </c>
      <c r="AR155" s="211" t="str">
        <f t="shared" si="11"/>
        <v>×</v>
      </c>
      <c r="AS155" s="212" t="s">
        <v>9540</v>
      </c>
      <c r="AT155" s="213" t="s">
        <v>9943</v>
      </c>
      <c r="AU155" s="212" t="s">
        <v>9934</v>
      </c>
      <c r="AV155" s="211" t="s">
        <v>9497</v>
      </c>
      <c r="AW155" s="211" t="s">
        <v>9497</v>
      </c>
      <c r="AX155" s="211" t="s">
        <v>9654</v>
      </c>
      <c r="AY155" s="211" t="s">
        <v>9486</v>
      </c>
      <c r="AZ155" s="211"/>
      <c r="BA155" s="211" t="s">
        <v>1868</v>
      </c>
      <c r="BB155" s="211" t="s">
        <v>1868</v>
      </c>
      <c r="BC155" s="211" t="s">
        <v>9520</v>
      </c>
      <c r="BD155" s="211" t="s">
        <v>9653</v>
      </c>
      <c r="BE155" s="211" t="s">
        <v>32</v>
      </c>
      <c r="BF155" s="211" t="s">
        <v>32</v>
      </c>
      <c r="BG155" s="211"/>
      <c r="BH155" s="224" t="s">
        <v>0</v>
      </c>
    </row>
    <row r="156" spans="2:60" ht="50.15" customHeight="1">
      <c r="B156" s="215">
        <v>24777</v>
      </c>
      <c r="C156" s="216" t="s">
        <v>594</v>
      </c>
      <c r="D156" s="216" t="s">
        <v>583</v>
      </c>
      <c r="E156" s="217" t="s">
        <v>54</v>
      </c>
      <c r="F156" s="218" t="s">
        <v>1837</v>
      </c>
      <c r="G156" s="219" t="s">
        <v>1868</v>
      </c>
      <c r="H156" s="219" t="s">
        <v>1868</v>
      </c>
      <c r="I156" s="219" t="s">
        <v>1868</v>
      </c>
      <c r="J156" s="219" t="s">
        <v>1868</v>
      </c>
      <c r="K156" s="219" t="s">
        <v>1868</v>
      </c>
      <c r="L156" s="219" t="s">
        <v>1868</v>
      </c>
      <c r="M156" s="219" t="s">
        <v>1868</v>
      </c>
      <c r="N156" s="219" t="s">
        <v>1868</v>
      </c>
      <c r="O156" s="219" t="s">
        <v>1868</v>
      </c>
      <c r="P156" s="219" t="s">
        <v>1868</v>
      </c>
      <c r="Q156" s="219" t="s">
        <v>1868</v>
      </c>
      <c r="R156" s="219" t="s">
        <v>1868</v>
      </c>
      <c r="S156" s="219" t="s">
        <v>1868</v>
      </c>
      <c r="T156" s="219" t="s">
        <v>1868</v>
      </c>
      <c r="U156" s="219" t="s">
        <v>1868</v>
      </c>
      <c r="V156" s="219" t="s">
        <v>1868</v>
      </c>
      <c r="W156" s="219" t="s">
        <v>1868</v>
      </c>
      <c r="X156" s="219" t="s">
        <v>1868</v>
      </c>
      <c r="Y156" s="219" t="s">
        <v>1868</v>
      </c>
      <c r="Z156" s="219" t="s">
        <v>1868</v>
      </c>
      <c r="AA156" s="219" t="s">
        <v>1868</v>
      </c>
      <c r="AB156" s="219" t="s">
        <v>1868</v>
      </c>
      <c r="AC156" s="219" t="s">
        <v>1868</v>
      </c>
      <c r="AD156" s="219" t="s">
        <v>1868</v>
      </c>
      <c r="AE156" s="214"/>
      <c r="AF156" s="214"/>
      <c r="AG156" s="214"/>
      <c r="AH156" s="214"/>
      <c r="AI156" s="214"/>
      <c r="AJ156" s="214"/>
      <c r="AK156" s="214" t="s">
        <v>1864</v>
      </c>
      <c r="AL156" s="214" t="s">
        <v>9480</v>
      </c>
      <c r="AM156" s="214" t="s">
        <v>9481</v>
      </c>
      <c r="AN156" s="214" t="s">
        <v>1823</v>
      </c>
      <c r="AO156" s="214" t="str">
        <f t="shared" si="8"/>
        <v>×</v>
      </c>
      <c r="AP156" s="214" t="str">
        <f t="shared" si="9"/>
        <v>×</v>
      </c>
      <c r="AQ156" s="221" t="str">
        <f t="shared" si="10"/>
        <v>×</v>
      </c>
      <c r="AR156" s="214" t="str">
        <f t="shared" si="11"/>
        <v>×</v>
      </c>
      <c r="AS156" s="220" t="s">
        <v>32</v>
      </c>
      <c r="AT156" s="220" t="s">
        <v>32</v>
      </c>
      <c r="AU156" s="220" t="s">
        <v>32</v>
      </c>
      <c r="AV156" s="214" t="s">
        <v>1868</v>
      </c>
      <c r="AW156" s="214" t="s">
        <v>1868</v>
      </c>
      <c r="AX156" s="214"/>
      <c r="AY156" s="214" t="s">
        <v>9486</v>
      </c>
      <c r="AZ156" s="214"/>
      <c r="BA156" s="214" t="s">
        <v>1868</v>
      </c>
      <c r="BB156" s="214" t="s">
        <v>1868</v>
      </c>
      <c r="BC156" s="214"/>
      <c r="BD156" s="214"/>
      <c r="BE156" s="214"/>
      <c r="BF156" s="214"/>
      <c r="BG156" s="214" t="s">
        <v>9687</v>
      </c>
      <c r="BH156" s="224" t="s">
        <v>0</v>
      </c>
    </row>
    <row r="157" spans="2:60" ht="50.15" customHeight="1">
      <c r="B157" s="206">
        <v>24778</v>
      </c>
      <c r="C157" s="207" t="s">
        <v>608</v>
      </c>
      <c r="D157" s="207" t="s">
        <v>600</v>
      </c>
      <c r="E157" s="208" t="s">
        <v>54</v>
      </c>
      <c r="F157" s="209" t="s">
        <v>1842</v>
      </c>
      <c r="G157" s="210" t="s">
        <v>9491</v>
      </c>
      <c r="H157" s="210" t="s">
        <v>9491</v>
      </c>
      <c r="I157" s="210" t="s">
        <v>1879</v>
      </c>
      <c r="J157" s="210" t="s">
        <v>1879</v>
      </c>
      <c r="K157" s="210" t="s">
        <v>9491</v>
      </c>
      <c r="L157" s="210" t="s">
        <v>9491</v>
      </c>
      <c r="M157" s="210" t="s">
        <v>9491</v>
      </c>
      <c r="N157" s="210" t="s">
        <v>9491</v>
      </c>
      <c r="O157" s="210" t="s">
        <v>46</v>
      </c>
      <c r="P157" s="210" t="s">
        <v>9491</v>
      </c>
      <c r="Q157" s="210" t="s">
        <v>9491</v>
      </c>
      <c r="R157" s="210" t="s">
        <v>9491</v>
      </c>
      <c r="S157" s="210" t="s">
        <v>9491</v>
      </c>
      <c r="T157" s="210" t="s">
        <v>9491</v>
      </c>
      <c r="U157" s="210" t="s">
        <v>9491</v>
      </c>
      <c r="V157" s="210" t="s">
        <v>9491</v>
      </c>
      <c r="W157" s="210" t="s">
        <v>9491</v>
      </c>
      <c r="X157" s="210" t="s">
        <v>9491</v>
      </c>
      <c r="Y157" s="210" t="s">
        <v>9491</v>
      </c>
      <c r="Z157" s="210" t="s">
        <v>46</v>
      </c>
      <c r="AA157" s="210" t="s">
        <v>1879</v>
      </c>
      <c r="AB157" s="210" t="s">
        <v>1879</v>
      </c>
      <c r="AC157" s="210" t="s">
        <v>1879</v>
      </c>
      <c r="AD157" s="210" t="s">
        <v>1879</v>
      </c>
      <c r="AE157" s="211"/>
      <c r="AF157" s="211"/>
      <c r="AG157" s="211"/>
      <c r="AH157" s="211"/>
      <c r="AI157" s="211"/>
      <c r="AJ157" s="211"/>
      <c r="AK157" s="211" t="s">
        <v>1866</v>
      </c>
      <c r="AL157" s="211" t="s">
        <v>9480</v>
      </c>
      <c r="AM157" s="211" t="s">
        <v>9481</v>
      </c>
      <c r="AN157" s="211" t="s">
        <v>1823</v>
      </c>
      <c r="AO157" s="211" t="str">
        <f t="shared" si="8"/>
        <v>〇</v>
      </c>
      <c r="AP157" s="211" t="str">
        <f t="shared" si="9"/>
        <v>〇</v>
      </c>
      <c r="AQ157" s="222" t="str">
        <f t="shared" si="10"/>
        <v>×</v>
      </c>
      <c r="AR157" s="211" t="str">
        <f t="shared" si="11"/>
        <v>×</v>
      </c>
      <c r="AS157" s="212" t="s">
        <v>9540</v>
      </c>
      <c r="AT157" s="213" t="s">
        <v>9943</v>
      </c>
      <c r="AU157" s="212" t="s">
        <v>9934</v>
      </c>
      <c r="AV157" s="211" t="s">
        <v>9497</v>
      </c>
      <c r="AW157" s="211" t="s">
        <v>9497</v>
      </c>
      <c r="AX157" s="211" t="s">
        <v>9654</v>
      </c>
      <c r="AY157" s="211" t="s">
        <v>9486</v>
      </c>
      <c r="AZ157" s="211"/>
      <c r="BA157" s="211" t="s">
        <v>1868</v>
      </c>
      <c r="BB157" s="211" t="s">
        <v>1868</v>
      </c>
      <c r="BC157" s="211" t="s">
        <v>9520</v>
      </c>
      <c r="BD157" s="211" t="s">
        <v>9653</v>
      </c>
      <c r="BE157" s="211" t="s">
        <v>32</v>
      </c>
      <c r="BF157" s="211" t="s">
        <v>32</v>
      </c>
      <c r="BG157" s="211"/>
      <c r="BH157" s="224" t="s">
        <v>0</v>
      </c>
    </row>
    <row r="158" spans="2:60" ht="50.15" customHeight="1">
      <c r="B158" s="215">
        <v>24779</v>
      </c>
      <c r="C158" s="216" t="s">
        <v>609</v>
      </c>
      <c r="D158" s="216" t="s">
        <v>600</v>
      </c>
      <c r="E158" s="217" t="s">
        <v>54</v>
      </c>
      <c r="F158" s="218" t="s">
        <v>1837</v>
      </c>
      <c r="G158" s="219" t="s">
        <v>1868</v>
      </c>
      <c r="H158" s="219" t="s">
        <v>1868</v>
      </c>
      <c r="I158" s="219" t="s">
        <v>1868</v>
      </c>
      <c r="J158" s="219" t="s">
        <v>1868</v>
      </c>
      <c r="K158" s="219" t="s">
        <v>1868</v>
      </c>
      <c r="L158" s="219" t="s">
        <v>1868</v>
      </c>
      <c r="M158" s="219" t="s">
        <v>1868</v>
      </c>
      <c r="N158" s="219" t="s">
        <v>1868</v>
      </c>
      <c r="O158" s="219" t="s">
        <v>1868</v>
      </c>
      <c r="P158" s="219" t="s">
        <v>1868</v>
      </c>
      <c r="Q158" s="219" t="s">
        <v>1868</v>
      </c>
      <c r="R158" s="219" t="s">
        <v>1868</v>
      </c>
      <c r="S158" s="219" t="s">
        <v>1868</v>
      </c>
      <c r="T158" s="219" t="s">
        <v>1868</v>
      </c>
      <c r="U158" s="219" t="s">
        <v>1868</v>
      </c>
      <c r="V158" s="219" t="s">
        <v>1868</v>
      </c>
      <c r="W158" s="219" t="s">
        <v>1868</v>
      </c>
      <c r="X158" s="219" t="s">
        <v>1868</v>
      </c>
      <c r="Y158" s="219" t="s">
        <v>1868</v>
      </c>
      <c r="Z158" s="219" t="s">
        <v>1868</v>
      </c>
      <c r="AA158" s="219" t="s">
        <v>1868</v>
      </c>
      <c r="AB158" s="219" t="s">
        <v>1868</v>
      </c>
      <c r="AC158" s="219" t="s">
        <v>1868</v>
      </c>
      <c r="AD158" s="219" t="s">
        <v>1868</v>
      </c>
      <c r="AE158" s="214"/>
      <c r="AF158" s="214"/>
      <c r="AG158" s="214"/>
      <c r="AH158" s="214"/>
      <c r="AI158" s="214"/>
      <c r="AJ158" s="214"/>
      <c r="AK158" s="214" t="s">
        <v>1864</v>
      </c>
      <c r="AL158" s="214" t="s">
        <v>9480</v>
      </c>
      <c r="AM158" s="214" t="s">
        <v>9481</v>
      </c>
      <c r="AN158" s="214" t="s">
        <v>1823</v>
      </c>
      <c r="AO158" s="214" t="str">
        <f t="shared" si="8"/>
        <v>×</v>
      </c>
      <c r="AP158" s="214" t="str">
        <f t="shared" si="9"/>
        <v>×</v>
      </c>
      <c r="AQ158" s="221" t="str">
        <f t="shared" si="10"/>
        <v>×</v>
      </c>
      <c r="AR158" s="214" t="str">
        <f t="shared" si="11"/>
        <v>×</v>
      </c>
      <c r="AS158" s="220" t="s">
        <v>32</v>
      </c>
      <c r="AT158" s="220" t="s">
        <v>32</v>
      </c>
      <c r="AU158" s="220" t="s">
        <v>32</v>
      </c>
      <c r="AV158" s="214" t="s">
        <v>1868</v>
      </c>
      <c r="AW158" s="214" t="s">
        <v>1868</v>
      </c>
      <c r="AX158" s="214"/>
      <c r="AY158" s="214" t="s">
        <v>9486</v>
      </c>
      <c r="AZ158" s="214"/>
      <c r="BA158" s="214" t="s">
        <v>1868</v>
      </c>
      <c r="BB158" s="214" t="s">
        <v>1868</v>
      </c>
      <c r="BC158" s="214"/>
      <c r="BD158" s="214"/>
      <c r="BE158" s="214"/>
      <c r="BF158" s="214"/>
      <c r="BG158" s="214" t="s">
        <v>9687</v>
      </c>
      <c r="BH158" s="224" t="s">
        <v>0</v>
      </c>
    </row>
    <row r="159" spans="2:60" ht="50.15" customHeight="1">
      <c r="B159" s="206">
        <v>24780</v>
      </c>
      <c r="C159" s="207" t="s">
        <v>1277</v>
      </c>
      <c r="D159" s="207" t="s">
        <v>1269</v>
      </c>
      <c r="E159" s="208" t="s">
        <v>54</v>
      </c>
      <c r="F159" s="209" t="s">
        <v>55</v>
      </c>
      <c r="G159" s="210" t="s">
        <v>9491</v>
      </c>
      <c r="H159" s="210" t="s">
        <v>9491</v>
      </c>
      <c r="I159" s="210" t="s">
        <v>1879</v>
      </c>
      <c r="J159" s="210" t="s">
        <v>1879</v>
      </c>
      <c r="K159" s="210" t="s">
        <v>9491</v>
      </c>
      <c r="L159" s="210" t="s">
        <v>9491</v>
      </c>
      <c r="M159" s="210" t="s">
        <v>9491</v>
      </c>
      <c r="N159" s="210" t="s">
        <v>9491</v>
      </c>
      <c r="O159" s="210" t="s">
        <v>46</v>
      </c>
      <c r="P159" s="210" t="s">
        <v>9491</v>
      </c>
      <c r="Q159" s="210" t="s">
        <v>9491</v>
      </c>
      <c r="R159" s="210" t="s">
        <v>9491</v>
      </c>
      <c r="S159" s="210" t="s">
        <v>9491</v>
      </c>
      <c r="T159" s="210" t="s">
        <v>9491</v>
      </c>
      <c r="U159" s="210" t="s">
        <v>9491</v>
      </c>
      <c r="V159" s="210" t="s">
        <v>9491</v>
      </c>
      <c r="W159" s="210" t="s">
        <v>9491</v>
      </c>
      <c r="X159" s="210" t="s">
        <v>9491</v>
      </c>
      <c r="Y159" s="210" t="s">
        <v>9491</v>
      </c>
      <c r="Z159" s="210" t="s">
        <v>46</v>
      </c>
      <c r="AA159" s="210" t="s">
        <v>1879</v>
      </c>
      <c r="AB159" s="210" t="s">
        <v>1879</v>
      </c>
      <c r="AC159" s="210" t="s">
        <v>1879</v>
      </c>
      <c r="AD159" s="210" t="s">
        <v>1879</v>
      </c>
      <c r="AE159" s="211"/>
      <c r="AF159" s="211"/>
      <c r="AG159" s="211"/>
      <c r="AH159" s="211"/>
      <c r="AI159" s="211"/>
      <c r="AJ159" s="211"/>
      <c r="AK159" s="211" t="s">
        <v>1866</v>
      </c>
      <c r="AL159" s="211" t="s">
        <v>9480</v>
      </c>
      <c r="AM159" s="211" t="s">
        <v>9481</v>
      </c>
      <c r="AN159" s="211" t="s">
        <v>1823</v>
      </c>
      <c r="AO159" s="211" t="str">
        <f t="shared" si="8"/>
        <v>〇</v>
      </c>
      <c r="AP159" s="211" t="str">
        <f t="shared" si="9"/>
        <v>〇</v>
      </c>
      <c r="AQ159" s="222" t="str">
        <f t="shared" si="10"/>
        <v>×</v>
      </c>
      <c r="AR159" s="211" t="str">
        <f t="shared" si="11"/>
        <v>×</v>
      </c>
      <c r="AS159" s="212" t="s">
        <v>9540</v>
      </c>
      <c r="AT159" s="213" t="s">
        <v>9943</v>
      </c>
      <c r="AU159" s="212" t="s">
        <v>9934</v>
      </c>
      <c r="AV159" s="211" t="s">
        <v>9497</v>
      </c>
      <c r="AW159" s="211" t="s">
        <v>9497</v>
      </c>
      <c r="AX159" s="211" t="s">
        <v>9654</v>
      </c>
      <c r="AY159" s="211" t="s">
        <v>9486</v>
      </c>
      <c r="AZ159" s="211"/>
      <c r="BA159" s="211" t="s">
        <v>1868</v>
      </c>
      <c r="BB159" s="211" t="s">
        <v>1868</v>
      </c>
      <c r="BC159" s="211" t="s">
        <v>9520</v>
      </c>
      <c r="BD159" s="211" t="s">
        <v>9653</v>
      </c>
      <c r="BE159" s="211" t="s">
        <v>32</v>
      </c>
      <c r="BF159" s="211" t="s">
        <v>32</v>
      </c>
      <c r="BG159" s="211"/>
      <c r="BH159" s="224" t="s">
        <v>0</v>
      </c>
    </row>
    <row r="160" spans="2:60" ht="50.15" customHeight="1">
      <c r="B160" s="215">
        <v>24781</v>
      </c>
      <c r="C160" s="216" t="s">
        <v>1278</v>
      </c>
      <c r="D160" s="216" t="s">
        <v>1269</v>
      </c>
      <c r="E160" s="217" t="s">
        <v>54</v>
      </c>
      <c r="F160" s="218" t="s">
        <v>1837</v>
      </c>
      <c r="G160" s="219" t="s">
        <v>1868</v>
      </c>
      <c r="H160" s="219" t="s">
        <v>1868</v>
      </c>
      <c r="I160" s="219" t="s">
        <v>1868</v>
      </c>
      <c r="J160" s="219" t="s">
        <v>1868</v>
      </c>
      <c r="K160" s="219" t="s">
        <v>1868</v>
      </c>
      <c r="L160" s="219" t="s">
        <v>1868</v>
      </c>
      <c r="M160" s="219" t="s">
        <v>1868</v>
      </c>
      <c r="N160" s="219" t="s">
        <v>1868</v>
      </c>
      <c r="O160" s="219" t="s">
        <v>1868</v>
      </c>
      <c r="P160" s="219" t="s">
        <v>1868</v>
      </c>
      <c r="Q160" s="219" t="s">
        <v>1868</v>
      </c>
      <c r="R160" s="219" t="s">
        <v>1868</v>
      </c>
      <c r="S160" s="219" t="s">
        <v>1868</v>
      </c>
      <c r="T160" s="219" t="s">
        <v>1868</v>
      </c>
      <c r="U160" s="219" t="s">
        <v>1868</v>
      </c>
      <c r="V160" s="219" t="s">
        <v>1868</v>
      </c>
      <c r="W160" s="219" t="s">
        <v>1868</v>
      </c>
      <c r="X160" s="219" t="s">
        <v>1868</v>
      </c>
      <c r="Y160" s="219" t="s">
        <v>1868</v>
      </c>
      <c r="Z160" s="219" t="s">
        <v>1868</v>
      </c>
      <c r="AA160" s="219" t="s">
        <v>1868</v>
      </c>
      <c r="AB160" s="219" t="s">
        <v>1868</v>
      </c>
      <c r="AC160" s="219" t="s">
        <v>1868</v>
      </c>
      <c r="AD160" s="219" t="s">
        <v>1868</v>
      </c>
      <c r="AE160" s="214"/>
      <c r="AF160" s="214"/>
      <c r="AG160" s="214"/>
      <c r="AH160" s="214"/>
      <c r="AI160" s="214"/>
      <c r="AJ160" s="214"/>
      <c r="AK160" s="214" t="s">
        <v>1864</v>
      </c>
      <c r="AL160" s="214" t="s">
        <v>9480</v>
      </c>
      <c r="AM160" s="214" t="s">
        <v>9481</v>
      </c>
      <c r="AN160" s="214" t="s">
        <v>1823</v>
      </c>
      <c r="AO160" s="214" t="str">
        <f t="shared" si="8"/>
        <v>×</v>
      </c>
      <c r="AP160" s="214" t="str">
        <f t="shared" si="9"/>
        <v>×</v>
      </c>
      <c r="AQ160" s="221" t="str">
        <f t="shared" si="10"/>
        <v>×</v>
      </c>
      <c r="AR160" s="214" t="str">
        <f t="shared" si="11"/>
        <v>×</v>
      </c>
      <c r="AS160" s="220" t="s">
        <v>32</v>
      </c>
      <c r="AT160" s="220" t="s">
        <v>32</v>
      </c>
      <c r="AU160" s="220" t="s">
        <v>32</v>
      </c>
      <c r="AV160" s="214" t="s">
        <v>1868</v>
      </c>
      <c r="AW160" s="214" t="s">
        <v>1868</v>
      </c>
      <c r="AX160" s="214"/>
      <c r="AY160" s="214" t="s">
        <v>9486</v>
      </c>
      <c r="AZ160" s="214"/>
      <c r="BA160" s="214" t="s">
        <v>1868</v>
      </c>
      <c r="BB160" s="214" t="s">
        <v>1868</v>
      </c>
      <c r="BC160" s="214"/>
      <c r="BD160" s="214"/>
      <c r="BE160" s="214"/>
      <c r="BF160" s="214"/>
      <c r="BG160" s="214" t="s">
        <v>9688</v>
      </c>
      <c r="BH160" s="224" t="s">
        <v>0</v>
      </c>
    </row>
    <row r="161" spans="2:60" ht="50.15" customHeight="1">
      <c r="B161" s="206">
        <v>24782</v>
      </c>
      <c r="C161" s="207" t="s">
        <v>575</v>
      </c>
      <c r="D161" s="207" t="s">
        <v>566</v>
      </c>
      <c r="E161" s="208" t="s">
        <v>54</v>
      </c>
      <c r="F161" s="209" t="s">
        <v>1842</v>
      </c>
      <c r="G161" s="210" t="s">
        <v>9491</v>
      </c>
      <c r="H161" s="210" t="s">
        <v>9491</v>
      </c>
      <c r="I161" s="210" t="s">
        <v>1879</v>
      </c>
      <c r="J161" s="210" t="s">
        <v>1879</v>
      </c>
      <c r="K161" s="210" t="s">
        <v>9491</v>
      </c>
      <c r="L161" s="210" t="s">
        <v>9491</v>
      </c>
      <c r="M161" s="210" t="s">
        <v>9491</v>
      </c>
      <c r="N161" s="210" t="s">
        <v>9491</v>
      </c>
      <c r="O161" s="210" t="s">
        <v>46</v>
      </c>
      <c r="P161" s="210" t="s">
        <v>9491</v>
      </c>
      <c r="Q161" s="210" t="s">
        <v>9491</v>
      </c>
      <c r="R161" s="210" t="s">
        <v>9491</v>
      </c>
      <c r="S161" s="210" t="s">
        <v>9491</v>
      </c>
      <c r="T161" s="210" t="s">
        <v>9491</v>
      </c>
      <c r="U161" s="210" t="s">
        <v>9491</v>
      </c>
      <c r="V161" s="210" t="s">
        <v>9491</v>
      </c>
      <c r="W161" s="210" t="s">
        <v>9491</v>
      </c>
      <c r="X161" s="210" t="s">
        <v>9491</v>
      </c>
      <c r="Y161" s="210" t="s">
        <v>9491</v>
      </c>
      <c r="Z161" s="210" t="s">
        <v>46</v>
      </c>
      <c r="AA161" s="210" t="s">
        <v>1879</v>
      </c>
      <c r="AB161" s="210" t="s">
        <v>1879</v>
      </c>
      <c r="AC161" s="210" t="s">
        <v>1879</v>
      </c>
      <c r="AD161" s="210" t="s">
        <v>1879</v>
      </c>
      <c r="AE161" s="211"/>
      <c r="AF161" s="211"/>
      <c r="AG161" s="211"/>
      <c r="AH161" s="211"/>
      <c r="AI161" s="211"/>
      <c r="AJ161" s="211"/>
      <c r="AK161" s="211" t="s">
        <v>1866</v>
      </c>
      <c r="AL161" s="211" t="s">
        <v>9480</v>
      </c>
      <c r="AM161" s="211" t="s">
        <v>9481</v>
      </c>
      <c r="AN161" s="211" t="s">
        <v>1823</v>
      </c>
      <c r="AO161" s="211" t="str">
        <f t="shared" si="8"/>
        <v>〇</v>
      </c>
      <c r="AP161" s="211" t="str">
        <f t="shared" si="9"/>
        <v>〇</v>
      </c>
      <c r="AQ161" s="222" t="str">
        <f t="shared" si="10"/>
        <v>×</v>
      </c>
      <c r="AR161" s="211" t="str">
        <f t="shared" si="11"/>
        <v>×</v>
      </c>
      <c r="AS161" s="212" t="s">
        <v>9540</v>
      </c>
      <c r="AT161" s="213" t="s">
        <v>9943</v>
      </c>
      <c r="AU161" s="212" t="s">
        <v>9934</v>
      </c>
      <c r="AV161" s="211" t="s">
        <v>9497</v>
      </c>
      <c r="AW161" s="211" t="s">
        <v>9497</v>
      </c>
      <c r="AX161" s="211" t="s">
        <v>9654</v>
      </c>
      <c r="AY161" s="211" t="s">
        <v>9486</v>
      </c>
      <c r="AZ161" s="211" t="s">
        <v>10340</v>
      </c>
      <c r="BA161" s="211" t="s">
        <v>1868</v>
      </c>
      <c r="BB161" s="211" t="s">
        <v>1868</v>
      </c>
      <c r="BC161" s="211" t="s">
        <v>9520</v>
      </c>
      <c r="BD161" s="211" t="s">
        <v>9653</v>
      </c>
      <c r="BE161" s="211" t="s">
        <v>32</v>
      </c>
      <c r="BF161" s="211" t="s">
        <v>32</v>
      </c>
      <c r="BG161" s="211"/>
      <c r="BH161" s="224" t="s">
        <v>0</v>
      </c>
    </row>
    <row r="162" spans="2:60" ht="50.15" customHeight="1">
      <c r="B162" s="215">
        <v>24783</v>
      </c>
      <c r="C162" s="216" t="s">
        <v>576</v>
      </c>
      <c r="D162" s="216" t="s">
        <v>566</v>
      </c>
      <c r="E162" s="217" t="s">
        <v>54</v>
      </c>
      <c r="F162" s="218" t="s">
        <v>1837</v>
      </c>
      <c r="G162" s="219" t="s">
        <v>1868</v>
      </c>
      <c r="H162" s="219" t="s">
        <v>1868</v>
      </c>
      <c r="I162" s="219" t="s">
        <v>1868</v>
      </c>
      <c r="J162" s="219" t="s">
        <v>1868</v>
      </c>
      <c r="K162" s="219" t="s">
        <v>1868</v>
      </c>
      <c r="L162" s="219" t="s">
        <v>1868</v>
      </c>
      <c r="M162" s="219" t="s">
        <v>1868</v>
      </c>
      <c r="N162" s="219" t="s">
        <v>1868</v>
      </c>
      <c r="O162" s="219" t="s">
        <v>1868</v>
      </c>
      <c r="P162" s="219" t="s">
        <v>1868</v>
      </c>
      <c r="Q162" s="219" t="s">
        <v>1868</v>
      </c>
      <c r="R162" s="219" t="s">
        <v>1868</v>
      </c>
      <c r="S162" s="219" t="s">
        <v>1868</v>
      </c>
      <c r="T162" s="219" t="s">
        <v>1868</v>
      </c>
      <c r="U162" s="219" t="s">
        <v>1868</v>
      </c>
      <c r="V162" s="219" t="s">
        <v>1868</v>
      </c>
      <c r="W162" s="219" t="s">
        <v>1868</v>
      </c>
      <c r="X162" s="219" t="s">
        <v>1868</v>
      </c>
      <c r="Y162" s="219" t="s">
        <v>1868</v>
      </c>
      <c r="Z162" s="219" t="s">
        <v>1868</v>
      </c>
      <c r="AA162" s="219" t="s">
        <v>1868</v>
      </c>
      <c r="AB162" s="219" t="s">
        <v>1868</v>
      </c>
      <c r="AC162" s="219" t="s">
        <v>1868</v>
      </c>
      <c r="AD162" s="219" t="s">
        <v>1868</v>
      </c>
      <c r="AE162" s="214"/>
      <c r="AF162" s="214"/>
      <c r="AG162" s="214"/>
      <c r="AH162" s="214"/>
      <c r="AI162" s="214"/>
      <c r="AJ162" s="214"/>
      <c r="AK162" s="214" t="s">
        <v>1864</v>
      </c>
      <c r="AL162" s="214" t="s">
        <v>9480</v>
      </c>
      <c r="AM162" s="214" t="s">
        <v>9481</v>
      </c>
      <c r="AN162" s="214" t="s">
        <v>1823</v>
      </c>
      <c r="AO162" s="214" t="str">
        <f t="shared" si="8"/>
        <v>×</v>
      </c>
      <c r="AP162" s="214" t="str">
        <f t="shared" si="9"/>
        <v>×</v>
      </c>
      <c r="AQ162" s="221" t="str">
        <f t="shared" si="10"/>
        <v>×</v>
      </c>
      <c r="AR162" s="214" t="str">
        <f t="shared" si="11"/>
        <v>×</v>
      </c>
      <c r="AS162" s="220" t="s">
        <v>32</v>
      </c>
      <c r="AT162" s="220" t="s">
        <v>32</v>
      </c>
      <c r="AU162" s="220" t="s">
        <v>32</v>
      </c>
      <c r="AV162" s="214" t="s">
        <v>1868</v>
      </c>
      <c r="AW162" s="214" t="s">
        <v>1868</v>
      </c>
      <c r="AX162" s="214"/>
      <c r="AY162" s="214" t="s">
        <v>9486</v>
      </c>
      <c r="AZ162" s="214"/>
      <c r="BA162" s="214" t="s">
        <v>1868</v>
      </c>
      <c r="BB162" s="214" t="s">
        <v>1868</v>
      </c>
      <c r="BC162" s="214"/>
      <c r="BD162" s="214"/>
      <c r="BE162" s="214"/>
      <c r="BF162" s="214"/>
      <c r="BG162" s="214" t="s">
        <v>9687</v>
      </c>
      <c r="BH162" s="224" t="s">
        <v>0</v>
      </c>
    </row>
    <row r="163" spans="2:60" ht="50.15" customHeight="1">
      <c r="B163" s="206">
        <v>24784</v>
      </c>
      <c r="C163" s="207" t="s">
        <v>9689</v>
      </c>
      <c r="D163" s="207" t="s">
        <v>612</v>
      </c>
      <c r="E163" s="208" t="s">
        <v>54</v>
      </c>
      <c r="F163" s="209" t="s">
        <v>55</v>
      </c>
      <c r="G163" s="210" t="s">
        <v>9491</v>
      </c>
      <c r="H163" s="210" t="s">
        <v>9491</v>
      </c>
      <c r="I163" s="210" t="s">
        <v>1879</v>
      </c>
      <c r="J163" s="210" t="s">
        <v>1879</v>
      </c>
      <c r="K163" s="210" t="s">
        <v>9491</v>
      </c>
      <c r="L163" s="210" t="s">
        <v>9491</v>
      </c>
      <c r="M163" s="210" t="s">
        <v>9491</v>
      </c>
      <c r="N163" s="210" t="s">
        <v>1879</v>
      </c>
      <c r="O163" s="210" t="s">
        <v>46</v>
      </c>
      <c r="P163" s="210" t="s">
        <v>9491</v>
      </c>
      <c r="Q163" s="210" t="s">
        <v>9491</v>
      </c>
      <c r="R163" s="210" t="s">
        <v>9491</v>
      </c>
      <c r="S163" s="210" t="s">
        <v>9491</v>
      </c>
      <c r="T163" s="210" t="s">
        <v>9491</v>
      </c>
      <c r="U163" s="210" t="s">
        <v>9491</v>
      </c>
      <c r="V163" s="210" t="s">
        <v>9491</v>
      </c>
      <c r="W163" s="210" t="s">
        <v>9491</v>
      </c>
      <c r="X163" s="210" t="s">
        <v>9491</v>
      </c>
      <c r="Y163" s="210" t="s">
        <v>9491</v>
      </c>
      <c r="Z163" s="210" t="s">
        <v>46</v>
      </c>
      <c r="AA163" s="210" t="s">
        <v>1879</v>
      </c>
      <c r="AB163" s="210" t="s">
        <v>1879</v>
      </c>
      <c r="AC163" s="210" t="s">
        <v>1879</v>
      </c>
      <c r="AD163" s="210" t="s">
        <v>1879</v>
      </c>
      <c r="AE163" s="211"/>
      <c r="AF163" s="211"/>
      <c r="AG163" s="211"/>
      <c r="AH163" s="211"/>
      <c r="AI163" s="211"/>
      <c r="AJ163" s="211"/>
      <c r="AK163" s="211" t="s">
        <v>1863</v>
      </c>
      <c r="AL163" s="211" t="s">
        <v>9480</v>
      </c>
      <c r="AM163" s="211" t="s">
        <v>9481</v>
      </c>
      <c r="AN163" s="211" t="s">
        <v>1823</v>
      </c>
      <c r="AO163" s="211" t="str">
        <f t="shared" si="8"/>
        <v>〇</v>
      </c>
      <c r="AP163" s="211" t="str">
        <f t="shared" si="9"/>
        <v>〇</v>
      </c>
      <c r="AQ163" s="222" t="str">
        <f t="shared" si="10"/>
        <v>〇</v>
      </c>
      <c r="AR163" s="211" t="str">
        <f t="shared" si="11"/>
        <v>×</v>
      </c>
      <c r="AS163" s="212" t="s">
        <v>9500</v>
      </c>
      <c r="AT163" s="213" t="s">
        <v>9944</v>
      </c>
      <c r="AU163" s="213" t="s">
        <v>9933</v>
      </c>
      <c r="AV163" s="211" t="s">
        <v>9497</v>
      </c>
      <c r="AW163" s="211" t="s">
        <v>9497</v>
      </c>
      <c r="AX163" s="211" t="s">
        <v>9654</v>
      </c>
      <c r="AY163" s="211" t="s">
        <v>9486</v>
      </c>
      <c r="AZ163" s="211"/>
      <c r="BA163" s="211" t="s">
        <v>1868</v>
      </c>
      <c r="BB163" s="211" t="s">
        <v>1868</v>
      </c>
      <c r="BC163" s="211" t="s">
        <v>9520</v>
      </c>
      <c r="BD163" s="211" t="s">
        <v>9653</v>
      </c>
      <c r="BE163" s="211" t="s">
        <v>32</v>
      </c>
      <c r="BF163" s="211" t="s">
        <v>32</v>
      </c>
      <c r="BG163" s="211"/>
      <c r="BH163" s="224" t="s">
        <v>0</v>
      </c>
    </row>
    <row r="164" spans="2:60" ht="50.15" customHeight="1">
      <c r="B164" s="206">
        <v>24785</v>
      </c>
      <c r="C164" s="207" t="s">
        <v>9690</v>
      </c>
      <c r="D164" s="207" t="s">
        <v>612</v>
      </c>
      <c r="E164" s="208" t="s">
        <v>54</v>
      </c>
      <c r="F164" s="209" t="s">
        <v>55</v>
      </c>
      <c r="G164" s="210" t="s">
        <v>9491</v>
      </c>
      <c r="H164" s="210" t="s">
        <v>9491</v>
      </c>
      <c r="I164" s="210" t="s">
        <v>1879</v>
      </c>
      <c r="J164" s="210" t="s">
        <v>1879</v>
      </c>
      <c r="K164" s="210" t="s">
        <v>9491</v>
      </c>
      <c r="L164" s="210" t="s">
        <v>9491</v>
      </c>
      <c r="M164" s="210" t="s">
        <v>9491</v>
      </c>
      <c r="N164" s="210" t="s">
        <v>1879</v>
      </c>
      <c r="O164" s="210" t="s">
        <v>46</v>
      </c>
      <c r="P164" s="210" t="s">
        <v>9491</v>
      </c>
      <c r="Q164" s="210" t="s">
        <v>9491</v>
      </c>
      <c r="R164" s="210" t="s">
        <v>9491</v>
      </c>
      <c r="S164" s="210" t="s">
        <v>9491</v>
      </c>
      <c r="T164" s="210" t="s">
        <v>9491</v>
      </c>
      <c r="U164" s="210" t="s">
        <v>9491</v>
      </c>
      <c r="V164" s="210" t="s">
        <v>9491</v>
      </c>
      <c r="W164" s="210" t="s">
        <v>9491</v>
      </c>
      <c r="X164" s="210" t="s">
        <v>9491</v>
      </c>
      <c r="Y164" s="210" t="s">
        <v>9491</v>
      </c>
      <c r="Z164" s="210" t="s">
        <v>46</v>
      </c>
      <c r="AA164" s="210" t="s">
        <v>1879</v>
      </c>
      <c r="AB164" s="210" t="s">
        <v>1879</v>
      </c>
      <c r="AC164" s="210" t="s">
        <v>1879</v>
      </c>
      <c r="AD164" s="210" t="s">
        <v>1879</v>
      </c>
      <c r="AE164" s="211"/>
      <c r="AF164" s="211"/>
      <c r="AG164" s="211"/>
      <c r="AH164" s="211"/>
      <c r="AI164" s="211"/>
      <c r="AJ164" s="211"/>
      <c r="AK164" s="211" t="s">
        <v>1863</v>
      </c>
      <c r="AL164" s="211" t="s">
        <v>9480</v>
      </c>
      <c r="AM164" s="211" t="s">
        <v>9481</v>
      </c>
      <c r="AN164" s="211" t="s">
        <v>1823</v>
      </c>
      <c r="AO164" s="211" t="str">
        <f t="shared" si="8"/>
        <v>〇</v>
      </c>
      <c r="AP164" s="211" t="str">
        <f t="shared" si="9"/>
        <v>〇</v>
      </c>
      <c r="AQ164" s="222" t="str">
        <f t="shared" si="10"/>
        <v>〇</v>
      </c>
      <c r="AR164" s="211" t="str">
        <f t="shared" si="11"/>
        <v>×</v>
      </c>
      <c r="AS164" s="212" t="s">
        <v>9500</v>
      </c>
      <c r="AT164" s="213" t="s">
        <v>9944</v>
      </c>
      <c r="AU164" s="213" t="s">
        <v>9933</v>
      </c>
      <c r="AV164" s="211" t="s">
        <v>9497</v>
      </c>
      <c r="AW164" s="211" t="s">
        <v>9497</v>
      </c>
      <c r="AX164" s="211" t="s">
        <v>9654</v>
      </c>
      <c r="AY164" s="211" t="s">
        <v>9486</v>
      </c>
      <c r="AZ164" s="211"/>
      <c r="BA164" s="211" t="s">
        <v>1868</v>
      </c>
      <c r="BB164" s="211" t="s">
        <v>1868</v>
      </c>
      <c r="BC164" s="211" t="s">
        <v>9520</v>
      </c>
      <c r="BD164" s="211" t="s">
        <v>9653</v>
      </c>
      <c r="BE164" s="211" t="s">
        <v>32</v>
      </c>
      <c r="BF164" s="211" t="s">
        <v>32</v>
      </c>
      <c r="BG164" s="211"/>
      <c r="BH164" s="224" t="s">
        <v>0</v>
      </c>
    </row>
    <row r="165" spans="2:60" ht="50.15" customHeight="1">
      <c r="B165" s="206">
        <v>24786</v>
      </c>
      <c r="C165" s="207" t="s">
        <v>595</v>
      </c>
      <c r="D165" s="207" t="s">
        <v>583</v>
      </c>
      <c r="E165" s="208" t="s">
        <v>54</v>
      </c>
      <c r="F165" s="209" t="s">
        <v>1842</v>
      </c>
      <c r="G165" s="210" t="s">
        <v>9491</v>
      </c>
      <c r="H165" s="210" t="s">
        <v>9491</v>
      </c>
      <c r="I165" s="210" t="s">
        <v>1879</v>
      </c>
      <c r="J165" s="210" t="s">
        <v>1879</v>
      </c>
      <c r="K165" s="210" t="s">
        <v>9491</v>
      </c>
      <c r="L165" s="210" t="s">
        <v>9491</v>
      </c>
      <c r="M165" s="210" t="s">
        <v>9491</v>
      </c>
      <c r="N165" s="210" t="s">
        <v>1879</v>
      </c>
      <c r="O165" s="210" t="s">
        <v>46</v>
      </c>
      <c r="P165" s="210" t="s">
        <v>9491</v>
      </c>
      <c r="Q165" s="210" t="s">
        <v>9491</v>
      </c>
      <c r="R165" s="210" t="s">
        <v>9491</v>
      </c>
      <c r="S165" s="210" t="s">
        <v>9491</v>
      </c>
      <c r="T165" s="210" t="s">
        <v>9491</v>
      </c>
      <c r="U165" s="210" t="s">
        <v>9491</v>
      </c>
      <c r="V165" s="210" t="s">
        <v>9491</v>
      </c>
      <c r="W165" s="210" t="s">
        <v>9491</v>
      </c>
      <c r="X165" s="210" t="s">
        <v>9491</v>
      </c>
      <c r="Y165" s="210" t="s">
        <v>9491</v>
      </c>
      <c r="Z165" s="210" t="s">
        <v>46</v>
      </c>
      <c r="AA165" s="210" t="s">
        <v>1879</v>
      </c>
      <c r="AB165" s="210" t="s">
        <v>1879</v>
      </c>
      <c r="AC165" s="210" t="s">
        <v>1879</v>
      </c>
      <c r="AD165" s="210" t="s">
        <v>1879</v>
      </c>
      <c r="AE165" s="211"/>
      <c r="AF165" s="211"/>
      <c r="AG165" s="211"/>
      <c r="AH165" s="211"/>
      <c r="AI165" s="211"/>
      <c r="AJ165" s="211"/>
      <c r="AK165" s="211" t="s">
        <v>1866</v>
      </c>
      <c r="AL165" s="211" t="s">
        <v>9480</v>
      </c>
      <c r="AM165" s="211" t="s">
        <v>9481</v>
      </c>
      <c r="AN165" s="211" t="s">
        <v>1823</v>
      </c>
      <c r="AO165" s="211" t="str">
        <f t="shared" si="8"/>
        <v>〇</v>
      </c>
      <c r="AP165" s="211" t="str">
        <f t="shared" si="9"/>
        <v>〇</v>
      </c>
      <c r="AQ165" s="222" t="str">
        <f t="shared" si="10"/>
        <v>〇</v>
      </c>
      <c r="AR165" s="211" t="str">
        <f t="shared" si="11"/>
        <v>×</v>
      </c>
      <c r="AS165" s="212" t="s">
        <v>9500</v>
      </c>
      <c r="AT165" s="213" t="s">
        <v>9944</v>
      </c>
      <c r="AU165" s="212" t="s">
        <v>9933</v>
      </c>
      <c r="AV165" s="211" t="s">
        <v>9497</v>
      </c>
      <c r="AW165" s="211" t="s">
        <v>9497</v>
      </c>
      <c r="AX165" s="211" t="s">
        <v>9654</v>
      </c>
      <c r="AY165" s="211" t="s">
        <v>9486</v>
      </c>
      <c r="AZ165" s="211"/>
      <c r="BA165" s="211" t="s">
        <v>1868</v>
      </c>
      <c r="BB165" s="211" t="s">
        <v>1868</v>
      </c>
      <c r="BC165" s="211" t="s">
        <v>9520</v>
      </c>
      <c r="BD165" s="211" t="s">
        <v>9653</v>
      </c>
      <c r="BE165" s="211" t="s">
        <v>32</v>
      </c>
      <c r="BF165" s="211" t="s">
        <v>32</v>
      </c>
      <c r="BG165" s="211"/>
      <c r="BH165" s="224" t="s">
        <v>0</v>
      </c>
    </row>
    <row r="166" spans="2:60" ht="50.15" customHeight="1">
      <c r="B166" s="206">
        <v>24787</v>
      </c>
      <c r="C166" s="207" t="s">
        <v>610</v>
      </c>
      <c r="D166" s="207" t="s">
        <v>600</v>
      </c>
      <c r="E166" s="208" t="s">
        <v>54</v>
      </c>
      <c r="F166" s="209" t="s">
        <v>1842</v>
      </c>
      <c r="G166" s="210" t="s">
        <v>9491</v>
      </c>
      <c r="H166" s="210" t="s">
        <v>9491</v>
      </c>
      <c r="I166" s="210" t="s">
        <v>1879</v>
      </c>
      <c r="J166" s="210" t="s">
        <v>1879</v>
      </c>
      <c r="K166" s="210" t="s">
        <v>9491</v>
      </c>
      <c r="L166" s="210" t="s">
        <v>9491</v>
      </c>
      <c r="M166" s="210" t="s">
        <v>9491</v>
      </c>
      <c r="N166" s="210" t="s">
        <v>1879</v>
      </c>
      <c r="O166" s="210" t="s">
        <v>46</v>
      </c>
      <c r="P166" s="210" t="s">
        <v>9491</v>
      </c>
      <c r="Q166" s="210" t="s">
        <v>9491</v>
      </c>
      <c r="R166" s="210" t="s">
        <v>9491</v>
      </c>
      <c r="S166" s="210" t="s">
        <v>9491</v>
      </c>
      <c r="T166" s="210" t="s">
        <v>9491</v>
      </c>
      <c r="U166" s="210" t="s">
        <v>9491</v>
      </c>
      <c r="V166" s="210" t="s">
        <v>9491</v>
      </c>
      <c r="W166" s="210" t="s">
        <v>9491</v>
      </c>
      <c r="X166" s="210" t="s">
        <v>9491</v>
      </c>
      <c r="Y166" s="210" t="s">
        <v>9491</v>
      </c>
      <c r="Z166" s="210" t="s">
        <v>46</v>
      </c>
      <c r="AA166" s="210" t="s">
        <v>1879</v>
      </c>
      <c r="AB166" s="210" t="s">
        <v>1879</v>
      </c>
      <c r="AC166" s="210" t="s">
        <v>1879</v>
      </c>
      <c r="AD166" s="210" t="s">
        <v>1879</v>
      </c>
      <c r="AE166" s="211"/>
      <c r="AF166" s="211"/>
      <c r="AG166" s="211"/>
      <c r="AH166" s="211"/>
      <c r="AI166" s="211"/>
      <c r="AJ166" s="211"/>
      <c r="AK166" s="211" t="s">
        <v>1866</v>
      </c>
      <c r="AL166" s="211" t="s">
        <v>9480</v>
      </c>
      <c r="AM166" s="211" t="s">
        <v>9481</v>
      </c>
      <c r="AN166" s="211" t="s">
        <v>1823</v>
      </c>
      <c r="AO166" s="211" t="str">
        <f t="shared" si="8"/>
        <v>〇</v>
      </c>
      <c r="AP166" s="211" t="str">
        <f t="shared" si="9"/>
        <v>〇</v>
      </c>
      <c r="AQ166" s="222" t="str">
        <f t="shared" si="10"/>
        <v>〇</v>
      </c>
      <c r="AR166" s="211" t="str">
        <f t="shared" si="11"/>
        <v>×</v>
      </c>
      <c r="AS166" s="212" t="s">
        <v>9500</v>
      </c>
      <c r="AT166" s="213" t="s">
        <v>9944</v>
      </c>
      <c r="AU166" s="212" t="s">
        <v>9933</v>
      </c>
      <c r="AV166" s="211" t="s">
        <v>9497</v>
      </c>
      <c r="AW166" s="211" t="s">
        <v>9497</v>
      </c>
      <c r="AX166" s="211" t="s">
        <v>9654</v>
      </c>
      <c r="AY166" s="211" t="s">
        <v>9486</v>
      </c>
      <c r="AZ166" s="211"/>
      <c r="BA166" s="211" t="s">
        <v>1868</v>
      </c>
      <c r="BB166" s="211" t="s">
        <v>1868</v>
      </c>
      <c r="BC166" s="211" t="s">
        <v>9520</v>
      </c>
      <c r="BD166" s="211" t="s">
        <v>9653</v>
      </c>
      <c r="BE166" s="211" t="s">
        <v>32</v>
      </c>
      <c r="BF166" s="211" t="s">
        <v>32</v>
      </c>
      <c r="BG166" s="211"/>
      <c r="BH166" s="224" t="s">
        <v>0</v>
      </c>
    </row>
    <row r="167" spans="2:60" ht="50.15" customHeight="1">
      <c r="B167" s="206">
        <v>24788</v>
      </c>
      <c r="C167" s="207" t="s">
        <v>577</v>
      </c>
      <c r="D167" s="207" t="s">
        <v>566</v>
      </c>
      <c r="E167" s="208" t="s">
        <v>54</v>
      </c>
      <c r="F167" s="209" t="s">
        <v>1842</v>
      </c>
      <c r="G167" s="210" t="s">
        <v>9491</v>
      </c>
      <c r="H167" s="210" t="s">
        <v>9491</v>
      </c>
      <c r="I167" s="210" t="s">
        <v>1879</v>
      </c>
      <c r="J167" s="210" t="s">
        <v>1879</v>
      </c>
      <c r="K167" s="210" t="s">
        <v>9491</v>
      </c>
      <c r="L167" s="210" t="s">
        <v>9491</v>
      </c>
      <c r="M167" s="210" t="s">
        <v>9491</v>
      </c>
      <c r="N167" s="210" t="s">
        <v>1879</v>
      </c>
      <c r="O167" s="210" t="s">
        <v>46</v>
      </c>
      <c r="P167" s="210" t="s">
        <v>9491</v>
      </c>
      <c r="Q167" s="210" t="s">
        <v>9491</v>
      </c>
      <c r="R167" s="210" t="s">
        <v>9491</v>
      </c>
      <c r="S167" s="210" t="s">
        <v>9491</v>
      </c>
      <c r="T167" s="210" t="s">
        <v>9491</v>
      </c>
      <c r="U167" s="210" t="s">
        <v>9491</v>
      </c>
      <c r="V167" s="210" t="s">
        <v>9491</v>
      </c>
      <c r="W167" s="210" t="s">
        <v>9491</v>
      </c>
      <c r="X167" s="210" t="s">
        <v>9491</v>
      </c>
      <c r="Y167" s="210" t="s">
        <v>9491</v>
      </c>
      <c r="Z167" s="210" t="s">
        <v>46</v>
      </c>
      <c r="AA167" s="210" t="s">
        <v>1879</v>
      </c>
      <c r="AB167" s="210" t="s">
        <v>1879</v>
      </c>
      <c r="AC167" s="210" t="s">
        <v>1879</v>
      </c>
      <c r="AD167" s="210" t="s">
        <v>1879</v>
      </c>
      <c r="AE167" s="211"/>
      <c r="AF167" s="211"/>
      <c r="AG167" s="211"/>
      <c r="AH167" s="211"/>
      <c r="AI167" s="211"/>
      <c r="AJ167" s="211"/>
      <c r="AK167" s="211" t="s">
        <v>1866</v>
      </c>
      <c r="AL167" s="211" t="s">
        <v>9480</v>
      </c>
      <c r="AM167" s="211" t="s">
        <v>9481</v>
      </c>
      <c r="AN167" s="211" t="s">
        <v>1823</v>
      </c>
      <c r="AO167" s="211" t="str">
        <f t="shared" si="8"/>
        <v>〇</v>
      </c>
      <c r="AP167" s="211" t="str">
        <f t="shared" si="9"/>
        <v>〇</v>
      </c>
      <c r="AQ167" s="222" t="str">
        <f t="shared" si="10"/>
        <v>〇</v>
      </c>
      <c r="AR167" s="211" t="str">
        <f t="shared" si="11"/>
        <v>×</v>
      </c>
      <c r="AS167" s="212" t="s">
        <v>9500</v>
      </c>
      <c r="AT167" s="213" t="s">
        <v>9944</v>
      </c>
      <c r="AU167" s="212" t="s">
        <v>9933</v>
      </c>
      <c r="AV167" s="211" t="s">
        <v>9497</v>
      </c>
      <c r="AW167" s="211" t="s">
        <v>9497</v>
      </c>
      <c r="AX167" s="211" t="s">
        <v>9654</v>
      </c>
      <c r="AY167" s="211" t="s">
        <v>9486</v>
      </c>
      <c r="AZ167" s="211"/>
      <c r="BA167" s="211" t="s">
        <v>1868</v>
      </c>
      <c r="BB167" s="211" t="s">
        <v>1868</v>
      </c>
      <c r="BC167" s="211" t="s">
        <v>9520</v>
      </c>
      <c r="BD167" s="211" t="s">
        <v>9653</v>
      </c>
      <c r="BE167" s="211" t="s">
        <v>32</v>
      </c>
      <c r="BF167" s="211" t="s">
        <v>32</v>
      </c>
      <c r="BG167" s="211"/>
      <c r="BH167" s="224" t="s">
        <v>0</v>
      </c>
    </row>
    <row r="168" spans="2:60" ht="50.15" customHeight="1">
      <c r="B168" s="206">
        <v>24789</v>
      </c>
      <c r="C168" s="207" t="s">
        <v>1279</v>
      </c>
      <c r="D168" s="207" t="s">
        <v>1269</v>
      </c>
      <c r="E168" s="208" t="s">
        <v>54</v>
      </c>
      <c r="F168" s="209" t="s">
        <v>1842</v>
      </c>
      <c r="G168" s="210" t="s">
        <v>9491</v>
      </c>
      <c r="H168" s="210" t="s">
        <v>9491</v>
      </c>
      <c r="I168" s="210" t="s">
        <v>1879</v>
      </c>
      <c r="J168" s="210" t="s">
        <v>1879</v>
      </c>
      <c r="K168" s="210" t="s">
        <v>9491</v>
      </c>
      <c r="L168" s="210" t="s">
        <v>9491</v>
      </c>
      <c r="M168" s="210" t="s">
        <v>9491</v>
      </c>
      <c r="N168" s="210" t="s">
        <v>1879</v>
      </c>
      <c r="O168" s="210" t="s">
        <v>46</v>
      </c>
      <c r="P168" s="210" t="s">
        <v>9491</v>
      </c>
      <c r="Q168" s="210" t="s">
        <v>9491</v>
      </c>
      <c r="R168" s="210" t="s">
        <v>9491</v>
      </c>
      <c r="S168" s="210" t="s">
        <v>9491</v>
      </c>
      <c r="T168" s="210" t="s">
        <v>9491</v>
      </c>
      <c r="U168" s="210" t="s">
        <v>9491</v>
      </c>
      <c r="V168" s="210" t="s">
        <v>9491</v>
      </c>
      <c r="W168" s="210" t="s">
        <v>9491</v>
      </c>
      <c r="X168" s="210" t="s">
        <v>9491</v>
      </c>
      <c r="Y168" s="210" t="s">
        <v>9491</v>
      </c>
      <c r="Z168" s="210" t="s">
        <v>46</v>
      </c>
      <c r="AA168" s="210" t="s">
        <v>1879</v>
      </c>
      <c r="AB168" s="210" t="s">
        <v>1879</v>
      </c>
      <c r="AC168" s="210" t="s">
        <v>1879</v>
      </c>
      <c r="AD168" s="210" t="s">
        <v>1879</v>
      </c>
      <c r="AE168" s="211"/>
      <c r="AF168" s="211"/>
      <c r="AG168" s="211"/>
      <c r="AH168" s="211"/>
      <c r="AI168" s="211"/>
      <c r="AJ168" s="211"/>
      <c r="AK168" s="211" t="s">
        <v>1866</v>
      </c>
      <c r="AL168" s="211" t="s">
        <v>9480</v>
      </c>
      <c r="AM168" s="211" t="s">
        <v>9481</v>
      </c>
      <c r="AN168" s="211" t="s">
        <v>1823</v>
      </c>
      <c r="AO168" s="211" t="str">
        <f t="shared" si="8"/>
        <v>〇</v>
      </c>
      <c r="AP168" s="211" t="str">
        <f t="shared" si="9"/>
        <v>〇</v>
      </c>
      <c r="AQ168" s="222" t="str">
        <f t="shared" si="10"/>
        <v>〇</v>
      </c>
      <c r="AR168" s="211" t="str">
        <f t="shared" si="11"/>
        <v>×</v>
      </c>
      <c r="AS168" s="212" t="s">
        <v>9500</v>
      </c>
      <c r="AT168" s="213" t="s">
        <v>9944</v>
      </c>
      <c r="AU168" s="212" t="s">
        <v>9933</v>
      </c>
      <c r="AV168" s="211" t="s">
        <v>9497</v>
      </c>
      <c r="AW168" s="211" t="s">
        <v>9497</v>
      </c>
      <c r="AX168" s="211" t="s">
        <v>9654</v>
      </c>
      <c r="AY168" s="211" t="s">
        <v>9486</v>
      </c>
      <c r="AZ168" s="211"/>
      <c r="BA168" s="211" t="s">
        <v>1868</v>
      </c>
      <c r="BB168" s="211" t="s">
        <v>1868</v>
      </c>
      <c r="BC168" s="211" t="s">
        <v>9520</v>
      </c>
      <c r="BD168" s="211" t="s">
        <v>9653</v>
      </c>
      <c r="BE168" s="211" t="s">
        <v>32</v>
      </c>
      <c r="BF168" s="211" t="s">
        <v>32</v>
      </c>
      <c r="BG168" s="211"/>
      <c r="BH168" s="224" t="s">
        <v>0</v>
      </c>
    </row>
    <row r="169" spans="2:60" ht="50.15" customHeight="1">
      <c r="B169" s="206">
        <v>24790</v>
      </c>
      <c r="C169" s="207" t="s">
        <v>596</v>
      </c>
      <c r="D169" s="207" t="s">
        <v>583</v>
      </c>
      <c r="E169" s="208" t="s">
        <v>54</v>
      </c>
      <c r="F169" s="209" t="s">
        <v>1842</v>
      </c>
      <c r="G169" s="210" t="s">
        <v>9491</v>
      </c>
      <c r="H169" s="210" t="s">
        <v>9491</v>
      </c>
      <c r="I169" s="210" t="s">
        <v>1879</v>
      </c>
      <c r="J169" s="210" t="s">
        <v>1879</v>
      </c>
      <c r="K169" s="210" t="s">
        <v>9491</v>
      </c>
      <c r="L169" s="210" t="s">
        <v>9491</v>
      </c>
      <c r="M169" s="210" t="s">
        <v>9491</v>
      </c>
      <c r="N169" s="210" t="s">
        <v>1879</v>
      </c>
      <c r="O169" s="210" t="s">
        <v>46</v>
      </c>
      <c r="P169" s="210" t="s">
        <v>9491</v>
      </c>
      <c r="Q169" s="210" t="s">
        <v>9491</v>
      </c>
      <c r="R169" s="210" t="s">
        <v>9491</v>
      </c>
      <c r="S169" s="210" t="s">
        <v>9491</v>
      </c>
      <c r="T169" s="210" t="s">
        <v>9491</v>
      </c>
      <c r="U169" s="210" t="s">
        <v>9491</v>
      </c>
      <c r="V169" s="210" t="s">
        <v>9491</v>
      </c>
      <c r="W169" s="210" t="s">
        <v>9491</v>
      </c>
      <c r="X169" s="210" t="s">
        <v>9491</v>
      </c>
      <c r="Y169" s="210" t="s">
        <v>9491</v>
      </c>
      <c r="Z169" s="210" t="s">
        <v>46</v>
      </c>
      <c r="AA169" s="210" t="s">
        <v>1879</v>
      </c>
      <c r="AB169" s="210" t="s">
        <v>1879</v>
      </c>
      <c r="AC169" s="210" t="s">
        <v>1879</v>
      </c>
      <c r="AD169" s="210" t="s">
        <v>1879</v>
      </c>
      <c r="AE169" s="211"/>
      <c r="AF169" s="211"/>
      <c r="AG169" s="211"/>
      <c r="AH169" s="211"/>
      <c r="AI169" s="211"/>
      <c r="AJ169" s="211"/>
      <c r="AK169" s="211" t="s">
        <v>1866</v>
      </c>
      <c r="AL169" s="211" t="s">
        <v>9480</v>
      </c>
      <c r="AM169" s="211" t="s">
        <v>9481</v>
      </c>
      <c r="AN169" s="211" t="s">
        <v>1823</v>
      </c>
      <c r="AO169" s="211" t="str">
        <f t="shared" si="8"/>
        <v>〇</v>
      </c>
      <c r="AP169" s="211" t="str">
        <f t="shared" si="9"/>
        <v>〇</v>
      </c>
      <c r="AQ169" s="222" t="str">
        <f t="shared" si="10"/>
        <v>〇</v>
      </c>
      <c r="AR169" s="211" t="str">
        <f t="shared" si="11"/>
        <v>×</v>
      </c>
      <c r="AS169" s="212" t="s">
        <v>9500</v>
      </c>
      <c r="AT169" s="213" t="s">
        <v>9944</v>
      </c>
      <c r="AU169" s="212" t="s">
        <v>9933</v>
      </c>
      <c r="AV169" s="211" t="s">
        <v>9497</v>
      </c>
      <c r="AW169" s="211" t="s">
        <v>9497</v>
      </c>
      <c r="AX169" s="211" t="s">
        <v>9654</v>
      </c>
      <c r="AY169" s="211" t="s">
        <v>9486</v>
      </c>
      <c r="AZ169" s="211"/>
      <c r="BA169" s="211" t="s">
        <v>1868</v>
      </c>
      <c r="BB169" s="211" t="s">
        <v>1868</v>
      </c>
      <c r="BC169" s="211" t="s">
        <v>9520</v>
      </c>
      <c r="BD169" s="211" t="s">
        <v>9653</v>
      </c>
      <c r="BE169" s="211" t="s">
        <v>32</v>
      </c>
      <c r="BF169" s="211" t="s">
        <v>32</v>
      </c>
      <c r="BG169" s="211"/>
      <c r="BH169" s="224" t="s">
        <v>0</v>
      </c>
    </row>
    <row r="170" spans="2:60" ht="50.15" customHeight="1">
      <c r="B170" s="206">
        <v>24791</v>
      </c>
      <c r="C170" s="207" t="s">
        <v>611</v>
      </c>
      <c r="D170" s="207" t="s">
        <v>600</v>
      </c>
      <c r="E170" s="208" t="s">
        <v>54</v>
      </c>
      <c r="F170" s="209" t="s">
        <v>1842</v>
      </c>
      <c r="G170" s="210" t="s">
        <v>9491</v>
      </c>
      <c r="H170" s="210" t="s">
        <v>9491</v>
      </c>
      <c r="I170" s="210" t="s">
        <v>1879</v>
      </c>
      <c r="J170" s="210" t="s">
        <v>1879</v>
      </c>
      <c r="K170" s="210" t="s">
        <v>9491</v>
      </c>
      <c r="L170" s="210" t="s">
        <v>9491</v>
      </c>
      <c r="M170" s="210" t="s">
        <v>9491</v>
      </c>
      <c r="N170" s="210" t="s">
        <v>1879</v>
      </c>
      <c r="O170" s="210" t="s">
        <v>46</v>
      </c>
      <c r="P170" s="210" t="s">
        <v>9491</v>
      </c>
      <c r="Q170" s="210" t="s">
        <v>9491</v>
      </c>
      <c r="R170" s="210" t="s">
        <v>9491</v>
      </c>
      <c r="S170" s="210" t="s">
        <v>9491</v>
      </c>
      <c r="T170" s="210" t="s">
        <v>9491</v>
      </c>
      <c r="U170" s="210" t="s">
        <v>9491</v>
      </c>
      <c r="V170" s="210" t="s">
        <v>9491</v>
      </c>
      <c r="W170" s="210" t="s">
        <v>9491</v>
      </c>
      <c r="X170" s="210" t="s">
        <v>9491</v>
      </c>
      <c r="Y170" s="210" t="s">
        <v>9491</v>
      </c>
      <c r="Z170" s="210" t="s">
        <v>46</v>
      </c>
      <c r="AA170" s="210" t="s">
        <v>1879</v>
      </c>
      <c r="AB170" s="210" t="s">
        <v>1879</v>
      </c>
      <c r="AC170" s="210" t="s">
        <v>1879</v>
      </c>
      <c r="AD170" s="210" t="s">
        <v>1879</v>
      </c>
      <c r="AE170" s="211"/>
      <c r="AF170" s="211"/>
      <c r="AG170" s="211"/>
      <c r="AH170" s="211"/>
      <c r="AI170" s="211"/>
      <c r="AJ170" s="211"/>
      <c r="AK170" s="211" t="s">
        <v>1866</v>
      </c>
      <c r="AL170" s="211" t="s">
        <v>9480</v>
      </c>
      <c r="AM170" s="211" t="s">
        <v>9481</v>
      </c>
      <c r="AN170" s="211" t="s">
        <v>1823</v>
      </c>
      <c r="AO170" s="211" t="str">
        <f t="shared" si="8"/>
        <v>〇</v>
      </c>
      <c r="AP170" s="211" t="str">
        <f t="shared" si="9"/>
        <v>〇</v>
      </c>
      <c r="AQ170" s="222" t="str">
        <f t="shared" si="10"/>
        <v>〇</v>
      </c>
      <c r="AR170" s="211" t="str">
        <f t="shared" si="11"/>
        <v>×</v>
      </c>
      <c r="AS170" s="212" t="s">
        <v>9500</v>
      </c>
      <c r="AT170" s="213" t="s">
        <v>9944</v>
      </c>
      <c r="AU170" s="212" t="s">
        <v>9933</v>
      </c>
      <c r="AV170" s="211" t="s">
        <v>9497</v>
      </c>
      <c r="AW170" s="211" t="s">
        <v>9497</v>
      </c>
      <c r="AX170" s="211" t="s">
        <v>9654</v>
      </c>
      <c r="AY170" s="211" t="s">
        <v>9486</v>
      </c>
      <c r="AZ170" s="211"/>
      <c r="BA170" s="211" t="s">
        <v>1868</v>
      </c>
      <c r="BB170" s="211" t="s">
        <v>1868</v>
      </c>
      <c r="BC170" s="211" t="s">
        <v>9520</v>
      </c>
      <c r="BD170" s="211" t="s">
        <v>9653</v>
      </c>
      <c r="BE170" s="211" t="s">
        <v>32</v>
      </c>
      <c r="BF170" s="211" t="s">
        <v>32</v>
      </c>
      <c r="BG170" s="211"/>
      <c r="BH170" s="224" t="s">
        <v>0</v>
      </c>
    </row>
    <row r="171" spans="2:60" ht="50.15" customHeight="1">
      <c r="B171" s="206">
        <v>24792</v>
      </c>
      <c r="C171" s="207" t="s">
        <v>578</v>
      </c>
      <c r="D171" s="207" t="s">
        <v>566</v>
      </c>
      <c r="E171" s="208" t="s">
        <v>54</v>
      </c>
      <c r="F171" s="209" t="s">
        <v>1842</v>
      </c>
      <c r="G171" s="210" t="s">
        <v>9491</v>
      </c>
      <c r="H171" s="210" t="s">
        <v>9491</v>
      </c>
      <c r="I171" s="210" t="s">
        <v>1879</v>
      </c>
      <c r="J171" s="210" t="s">
        <v>1879</v>
      </c>
      <c r="K171" s="210" t="s">
        <v>9491</v>
      </c>
      <c r="L171" s="210" t="s">
        <v>9491</v>
      </c>
      <c r="M171" s="210" t="s">
        <v>9491</v>
      </c>
      <c r="N171" s="210" t="s">
        <v>1879</v>
      </c>
      <c r="O171" s="210" t="s">
        <v>46</v>
      </c>
      <c r="P171" s="210" t="s">
        <v>9491</v>
      </c>
      <c r="Q171" s="210" t="s">
        <v>9491</v>
      </c>
      <c r="R171" s="210" t="s">
        <v>9491</v>
      </c>
      <c r="S171" s="210" t="s">
        <v>9491</v>
      </c>
      <c r="T171" s="210" t="s">
        <v>9491</v>
      </c>
      <c r="U171" s="210" t="s">
        <v>9491</v>
      </c>
      <c r="V171" s="210" t="s">
        <v>9491</v>
      </c>
      <c r="W171" s="210" t="s">
        <v>9491</v>
      </c>
      <c r="X171" s="210" t="s">
        <v>9491</v>
      </c>
      <c r="Y171" s="210" t="s">
        <v>9491</v>
      </c>
      <c r="Z171" s="210" t="s">
        <v>46</v>
      </c>
      <c r="AA171" s="210" t="s">
        <v>1879</v>
      </c>
      <c r="AB171" s="210" t="s">
        <v>1879</v>
      </c>
      <c r="AC171" s="210" t="s">
        <v>1879</v>
      </c>
      <c r="AD171" s="210" t="s">
        <v>1879</v>
      </c>
      <c r="AE171" s="211"/>
      <c r="AF171" s="211"/>
      <c r="AG171" s="211"/>
      <c r="AH171" s="211"/>
      <c r="AI171" s="211"/>
      <c r="AJ171" s="211"/>
      <c r="AK171" s="211" t="s">
        <v>1866</v>
      </c>
      <c r="AL171" s="211" t="s">
        <v>9480</v>
      </c>
      <c r="AM171" s="211" t="s">
        <v>9481</v>
      </c>
      <c r="AN171" s="211" t="s">
        <v>1823</v>
      </c>
      <c r="AO171" s="211" t="str">
        <f t="shared" si="8"/>
        <v>〇</v>
      </c>
      <c r="AP171" s="211" t="str">
        <f t="shared" si="9"/>
        <v>〇</v>
      </c>
      <c r="AQ171" s="222" t="str">
        <f t="shared" si="10"/>
        <v>〇</v>
      </c>
      <c r="AR171" s="211" t="str">
        <f t="shared" si="11"/>
        <v>×</v>
      </c>
      <c r="AS171" s="212" t="s">
        <v>9500</v>
      </c>
      <c r="AT171" s="213" t="s">
        <v>9944</v>
      </c>
      <c r="AU171" s="212" t="s">
        <v>9933</v>
      </c>
      <c r="AV171" s="211" t="s">
        <v>9497</v>
      </c>
      <c r="AW171" s="211" t="s">
        <v>9497</v>
      </c>
      <c r="AX171" s="211" t="s">
        <v>9654</v>
      </c>
      <c r="AY171" s="211" t="s">
        <v>9486</v>
      </c>
      <c r="AZ171" s="211"/>
      <c r="BA171" s="211" t="s">
        <v>1868</v>
      </c>
      <c r="BB171" s="211" t="s">
        <v>1868</v>
      </c>
      <c r="BC171" s="211" t="s">
        <v>9520</v>
      </c>
      <c r="BD171" s="211" t="s">
        <v>9653</v>
      </c>
      <c r="BE171" s="211" t="s">
        <v>32</v>
      </c>
      <c r="BF171" s="211" t="s">
        <v>32</v>
      </c>
      <c r="BG171" s="211"/>
      <c r="BH171" s="224" t="s">
        <v>0</v>
      </c>
    </row>
    <row r="172" spans="2:60" ht="50.15" customHeight="1">
      <c r="B172" s="206">
        <v>24793</v>
      </c>
      <c r="C172" s="207" t="s">
        <v>1280</v>
      </c>
      <c r="D172" s="207" t="s">
        <v>1269</v>
      </c>
      <c r="E172" s="208" t="s">
        <v>54</v>
      </c>
      <c r="F172" s="209" t="s">
        <v>1842</v>
      </c>
      <c r="G172" s="210" t="s">
        <v>9491</v>
      </c>
      <c r="H172" s="210" t="s">
        <v>9491</v>
      </c>
      <c r="I172" s="210" t="s">
        <v>1879</v>
      </c>
      <c r="J172" s="210" t="s">
        <v>1879</v>
      </c>
      <c r="K172" s="210" t="s">
        <v>9491</v>
      </c>
      <c r="L172" s="210" t="s">
        <v>9491</v>
      </c>
      <c r="M172" s="210" t="s">
        <v>9491</v>
      </c>
      <c r="N172" s="210" t="s">
        <v>1879</v>
      </c>
      <c r="O172" s="210" t="s">
        <v>46</v>
      </c>
      <c r="P172" s="210" t="s">
        <v>9491</v>
      </c>
      <c r="Q172" s="210" t="s">
        <v>9491</v>
      </c>
      <c r="R172" s="210" t="s">
        <v>9491</v>
      </c>
      <c r="S172" s="210" t="s">
        <v>9491</v>
      </c>
      <c r="T172" s="210" t="s">
        <v>9491</v>
      </c>
      <c r="U172" s="210" t="s">
        <v>9491</v>
      </c>
      <c r="V172" s="210" t="s">
        <v>9491</v>
      </c>
      <c r="W172" s="210" t="s">
        <v>9491</v>
      </c>
      <c r="X172" s="210" t="s">
        <v>9491</v>
      </c>
      <c r="Y172" s="210" t="s">
        <v>9491</v>
      </c>
      <c r="Z172" s="210" t="s">
        <v>46</v>
      </c>
      <c r="AA172" s="210" t="s">
        <v>1879</v>
      </c>
      <c r="AB172" s="210" t="s">
        <v>1879</v>
      </c>
      <c r="AC172" s="210" t="s">
        <v>1879</v>
      </c>
      <c r="AD172" s="210" t="s">
        <v>1879</v>
      </c>
      <c r="AE172" s="211"/>
      <c r="AF172" s="211"/>
      <c r="AG172" s="211"/>
      <c r="AH172" s="211"/>
      <c r="AI172" s="211"/>
      <c r="AJ172" s="211"/>
      <c r="AK172" s="211" t="s">
        <v>1866</v>
      </c>
      <c r="AL172" s="211" t="s">
        <v>9480</v>
      </c>
      <c r="AM172" s="211" t="s">
        <v>9481</v>
      </c>
      <c r="AN172" s="211" t="s">
        <v>1823</v>
      </c>
      <c r="AO172" s="211" t="str">
        <f t="shared" si="8"/>
        <v>〇</v>
      </c>
      <c r="AP172" s="211" t="str">
        <f t="shared" si="9"/>
        <v>〇</v>
      </c>
      <c r="AQ172" s="222" t="str">
        <f t="shared" si="10"/>
        <v>〇</v>
      </c>
      <c r="AR172" s="211" t="str">
        <f t="shared" si="11"/>
        <v>×</v>
      </c>
      <c r="AS172" s="212" t="s">
        <v>9500</v>
      </c>
      <c r="AT172" s="213" t="s">
        <v>9944</v>
      </c>
      <c r="AU172" s="212" t="s">
        <v>9933</v>
      </c>
      <c r="AV172" s="211" t="s">
        <v>9497</v>
      </c>
      <c r="AW172" s="211" t="s">
        <v>9497</v>
      </c>
      <c r="AX172" s="211" t="s">
        <v>9654</v>
      </c>
      <c r="AY172" s="211" t="s">
        <v>9486</v>
      </c>
      <c r="AZ172" s="211"/>
      <c r="BA172" s="211" t="s">
        <v>1868</v>
      </c>
      <c r="BB172" s="211" t="s">
        <v>1868</v>
      </c>
      <c r="BC172" s="211" t="s">
        <v>9520</v>
      </c>
      <c r="BD172" s="211" t="s">
        <v>9653</v>
      </c>
      <c r="BE172" s="211" t="s">
        <v>32</v>
      </c>
      <c r="BF172" s="211" t="s">
        <v>32</v>
      </c>
      <c r="BG172" s="211"/>
      <c r="BH172" s="224" t="s">
        <v>0</v>
      </c>
    </row>
    <row r="173" spans="2:60" ht="50.15" customHeight="1">
      <c r="B173" s="206">
        <v>24794</v>
      </c>
      <c r="C173" s="207" t="s">
        <v>1159</v>
      </c>
      <c r="D173" s="207" t="s">
        <v>612</v>
      </c>
      <c r="E173" s="208" t="s">
        <v>54</v>
      </c>
      <c r="F173" s="209" t="s">
        <v>132</v>
      </c>
      <c r="G173" s="210" t="s">
        <v>9491</v>
      </c>
      <c r="H173" s="210" t="s">
        <v>9491</v>
      </c>
      <c r="I173" s="210" t="s">
        <v>1879</v>
      </c>
      <c r="J173" s="210" t="s">
        <v>1879</v>
      </c>
      <c r="K173" s="210" t="s">
        <v>9491</v>
      </c>
      <c r="L173" s="210" t="s">
        <v>9491</v>
      </c>
      <c r="M173" s="210" t="s">
        <v>9491</v>
      </c>
      <c r="N173" s="210" t="s">
        <v>9491</v>
      </c>
      <c r="O173" s="210" t="s">
        <v>46</v>
      </c>
      <c r="P173" s="210" t="s">
        <v>9491</v>
      </c>
      <c r="Q173" s="210" t="s">
        <v>9491</v>
      </c>
      <c r="R173" s="210" t="s">
        <v>9491</v>
      </c>
      <c r="S173" s="210" t="s">
        <v>9491</v>
      </c>
      <c r="T173" s="210" t="s">
        <v>9491</v>
      </c>
      <c r="U173" s="210" t="s">
        <v>9491</v>
      </c>
      <c r="V173" s="210" t="s">
        <v>9491</v>
      </c>
      <c r="W173" s="210" t="s">
        <v>9491</v>
      </c>
      <c r="X173" s="210" t="s">
        <v>9491</v>
      </c>
      <c r="Y173" s="210" t="s">
        <v>9491</v>
      </c>
      <c r="Z173" s="210" t="s">
        <v>46</v>
      </c>
      <c r="AA173" s="210" t="s">
        <v>1879</v>
      </c>
      <c r="AB173" s="210" t="s">
        <v>1879</v>
      </c>
      <c r="AC173" s="210" t="s">
        <v>1879</v>
      </c>
      <c r="AD173" s="210" t="s">
        <v>1879</v>
      </c>
      <c r="AE173" s="211"/>
      <c r="AF173" s="211"/>
      <c r="AG173" s="211"/>
      <c r="AH173" s="211"/>
      <c r="AI173" s="211"/>
      <c r="AJ173" s="211"/>
      <c r="AK173" s="211" t="s">
        <v>1863</v>
      </c>
      <c r="AL173" s="211" t="s">
        <v>9480</v>
      </c>
      <c r="AM173" s="211" t="s">
        <v>9481</v>
      </c>
      <c r="AN173" s="211" t="s">
        <v>1823</v>
      </c>
      <c r="AO173" s="211" t="str">
        <f t="shared" si="8"/>
        <v>〇</v>
      </c>
      <c r="AP173" s="211" t="str">
        <f t="shared" si="9"/>
        <v>〇</v>
      </c>
      <c r="AQ173" s="222" t="str">
        <f t="shared" si="10"/>
        <v>×</v>
      </c>
      <c r="AR173" s="211" t="str">
        <f t="shared" si="11"/>
        <v>×</v>
      </c>
      <c r="AS173" s="213" t="s">
        <v>32</v>
      </c>
      <c r="AT173" s="213" t="s">
        <v>32</v>
      </c>
      <c r="AU173" s="212" t="s">
        <v>32</v>
      </c>
      <c r="AV173" s="211" t="s">
        <v>9497</v>
      </c>
      <c r="AW173" s="211" t="s">
        <v>9497</v>
      </c>
      <c r="AX173" s="211"/>
      <c r="AY173" s="211" t="s">
        <v>9486</v>
      </c>
      <c r="AZ173" s="211"/>
      <c r="BA173" s="211" t="s">
        <v>1868</v>
      </c>
      <c r="BB173" s="211" t="s">
        <v>1868</v>
      </c>
      <c r="BC173" s="211" t="s">
        <v>9520</v>
      </c>
      <c r="BD173" s="211" t="s">
        <v>9653</v>
      </c>
      <c r="BE173" s="211" t="s">
        <v>32</v>
      </c>
      <c r="BF173" s="211" t="s">
        <v>32</v>
      </c>
      <c r="BG173" s="211" t="s">
        <v>9655</v>
      </c>
      <c r="BH173" s="224" t="s">
        <v>0</v>
      </c>
    </row>
    <row r="174" spans="2:60" ht="50.15" customHeight="1">
      <c r="B174" s="206">
        <v>24795</v>
      </c>
      <c r="C174" s="207" t="s">
        <v>1166</v>
      </c>
      <c r="D174" s="207" t="s">
        <v>612</v>
      </c>
      <c r="E174" s="208" t="s">
        <v>54</v>
      </c>
      <c r="F174" s="209" t="s">
        <v>132</v>
      </c>
      <c r="G174" s="210" t="s">
        <v>9491</v>
      </c>
      <c r="H174" s="210" t="s">
        <v>9491</v>
      </c>
      <c r="I174" s="210" t="s">
        <v>1879</v>
      </c>
      <c r="J174" s="210" t="s">
        <v>1879</v>
      </c>
      <c r="K174" s="210" t="s">
        <v>9491</v>
      </c>
      <c r="L174" s="210" t="s">
        <v>9491</v>
      </c>
      <c r="M174" s="210" t="s">
        <v>9491</v>
      </c>
      <c r="N174" s="210" t="s">
        <v>9491</v>
      </c>
      <c r="O174" s="210" t="s">
        <v>46</v>
      </c>
      <c r="P174" s="210" t="s">
        <v>9491</v>
      </c>
      <c r="Q174" s="210" t="s">
        <v>9491</v>
      </c>
      <c r="R174" s="210" t="s">
        <v>9491</v>
      </c>
      <c r="S174" s="210" t="s">
        <v>9491</v>
      </c>
      <c r="T174" s="210" t="s">
        <v>9491</v>
      </c>
      <c r="U174" s="210" t="s">
        <v>9491</v>
      </c>
      <c r="V174" s="210" t="s">
        <v>9491</v>
      </c>
      <c r="W174" s="210" t="s">
        <v>9491</v>
      </c>
      <c r="X174" s="210" t="s">
        <v>9491</v>
      </c>
      <c r="Y174" s="210" t="s">
        <v>9491</v>
      </c>
      <c r="Z174" s="210" t="s">
        <v>46</v>
      </c>
      <c r="AA174" s="210" t="s">
        <v>1879</v>
      </c>
      <c r="AB174" s="210" t="s">
        <v>1879</v>
      </c>
      <c r="AC174" s="210" t="s">
        <v>1879</v>
      </c>
      <c r="AD174" s="210" t="s">
        <v>1879</v>
      </c>
      <c r="AE174" s="211"/>
      <c r="AF174" s="211"/>
      <c r="AG174" s="211"/>
      <c r="AH174" s="211"/>
      <c r="AI174" s="211"/>
      <c r="AJ174" s="211"/>
      <c r="AK174" s="211" t="s">
        <v>1864</v>
      </c>
      <c r="AL174" s="211" t="s">
        <v>9480</v>
      </c>
      <c r="AM174" s="211" t="s">
        <v>9481</v>
      </c>
      <c r="AN174" s="211" t="s">
        <v>1823</v>
      </c>
      <c r="AO174" s="211" t="str">
        <f t="shared" si="8"/>
        <v>〇</v>
      </c>
      <c r="AP174" s="211" t="str">
        <f t="shared" si="9"/>
        <v>〇</v>
      </c>
      <c r="AQ174" s="222" t="str">
        <f t="shared" si="10"/>
        <v>×</v>
      </c>
      <c r="AR174" s="211" t="str">
        <f t="shared" si="11"/>
        <v>×</v>
      </c>
      <c r="AS174" s="213" t="s">
        <v>32</v>
      </c>
      <c r="AT174" s="213" t="s">
        <v>32</v>
      </c>
      <c r="AU174" s="212" t="s">
        <v>32</v>
      </c>
      <c r="AV174" s="211" t="s">
        <v>9497</v>
      </c>
      <c r="AW174" s="211" t="s">
        <v>9497</v>
      </c>
      <c r="AX174" s="211"/>
      <c r="AY174" s="211" t="s">
        <v>9486</v>
      </c>
      <c r="AZ174" s="211"/>
      <c r="BA174" s="211" t="s">
        <v>1868</v>
      </c>
      <c r="BB174" s="211" t="s">
        <v>1868</v>
      </c>
      <c r="BC174" s="211" t="s">
        <v>9498</v>
      </c>
      <c r="BD174" s="211" t="s">
        <v>32</v>
      </c>
      <c r="BE174" s="211" t="s">
        <v>32</v>
      </c>
      <c r="BF174" s="211" t="s">
        <v>32</v>
      </c>
      <c r="BG174" s="211" t="s">
        <v>9655</v>
      </c>
      <c r="BH174" s="224" t="s">
        <v>0</v>
      </c>
    </row>
    <row r="175" spans="2:60" ht="50.15" customHeight="1">
      <c r="B175" s="206">
        <v>24796</v>
      </c>
      <c r="C175" s="207" t="s">
        <v>1167</v>
      </c>
      <c r="D175" s="207" t="s">
        <v>612</v>
      </c>
      <c r="E175" s="208" t="s">
        <v>54</v>
      </c>
      <c r="F175" s="209" t="s">
        <v>132</v>
      </c>
      <c r="G175" s="210" t="s">
        <v>9491</v>
      </c>
      <c r="H175" s="210" t="s">
        <v>9491</v>
      </c>
      <c r="I175" s="210" t="s">
        <v>1879</v>
      </c>
      <c r="J175" s="210" t="s">
        <v>1879</v>
      </c>
      <c r="K175" s="210" t="s">
        <v>9491</v>
      </c>
      <c r="L175" s="210" t="s">
        <v>9491</v>
      </c>
      <c r="M175" s="210" t="s">
        <v>9491</v>
      </c>
      <c r="N175" s="210" t="s">
        <v>9491</v>
      </c>
      <c r="O175" s="210" t="s">
        <v>46</v>
      </c>
      <c r="P175" s="210" t="s">
        <v>9491</v>
      </c>
      <c r="Q175" s="210" t="s">
        <v>9491</v>
      </c>
      <c r="R175" s="210" t="s">
        <v>9491</v>
      </c>
      <c r="S175" s="210" t="s">
        <v>9491</v>
      </c>
      <c r="T175" s="210" t="s">
        <v>9491</v>
      </c>
      <c r="U175" s="210" t="s">
        <v>9491</v>
      </c>
      <c r="V175" s="210" t="s">
        <v>9491</v>
      </c>
      <c r="W175" s="210" t="s">
        <v>9491</v>
      </c>
      <c r="X175" s="210" t="s">
        <v>9491</v>
      </c>
      <c r="Y175" s="210" t="s">
        <v>9491</v>
      </c>
      <c r="Z175" s="210" t="s">
        <v>46</v>
      </c>
      <c r="AA175" s="210" t="s">
        <v>1879</v>
      </c>
      <c r="AB175" s="210" t="s">
        <v>1879</v>
      </c>
      <c r="AC175" s="210" t="s">
        <v>1879</v>
      </c>
      <c r="AD175" s="210" t="s">
        <v>1879</v>
      </c>
      <c r="AE175" s="211"/>
      <c r="AF175" s="211"/>
      <c r="AG175" s="211"/>
      <c r="AH175" s="211"/>
      <c r="AI175" s="211"/>
      <c r="AJ175" s="211"/>
      <c r="AK175" s="211" t="s">
        <v>1864</v>
      </c>
      <c r="AL175" s="211" t="s">
        <v>9480</v>
      </c>
      <c r="AM175" s="211" t="s">
        <v>9481</v>
      </c>
      <c r="AN175" s="211" t="s">
        <v>1823</v>
      </c>
      <c r="AO175" s="211" t="str">
        <f t="shared" si="8"/>
        <v>〇</v>
      </c>
      <c r="AP175" s="211" t="str">
        <f t="shared" si="9"/>
        <v>〇</v>
      </c>
      <c r="AQ175" s="222" t="str">
        <f t="shared" si="10"/>
        <v>×</v>
      </c>
      <c r="AR175" s="211" t="str">
        <f t="shared" si="11"/>
        <v>×</v>
      </c>
      <c r="AS175" s="213" t="s">
        <v>32</v>
      </c>
      <c r="AT175" s="213" t="s">
        <v>32</v>
      </c>
      <c r="AU175" s="212" t="s">
        <v>32</v>
      </c>
      <c r="AV175" s="211" t="s">
        <v>9497</v>
      </c>
      <c r="AW175" s="211" t="s">
        <v>9497</v>
      </c>
      <c r="AX175" s="211"/>
      <c r="AY175" s="211" t="s">
        <v>9486</v>
      </c>
      <c r="AZ175" s="211"/>
      <c r="BA175" s="211" t="s">
        <v>1868</v>
      </c>
      <c r="BB175" s="211" t="s">
        <v>1868</v>
      </c>
      <c r="BC175" s="211" t="s">
        <v>9498</v>
      </c>
      <c r="BD175" s="211" t="s">
        <v>32</v>
      </c>
      <c r="BE175" s="211" t="s">
        <v>32</v>
      </c>
      <c r="BF175" s="211" t="s">
        <v>32</v>
      </c>
      <c r="BG175" s="211" t="s">
        <v>9655</v>
      </c>
      <c r="BH175" s="224" t="s">
        <v>0</v>
      </c>
    </row>
    <row r="176" spans="2:60" ht="50.15" customHeight="1">
      <c r="B176" s="206">
        <v>24797</v>
      </c>
      <c r="C176" s="207" t="s">
        <v>1168</v>
      </c>
      <c r="D176" s="207" t="s">
        <v>612</v>
      </c>
      <c r="E176" s="208" t="s">
        <v>54</v>
      </c>
      <c r="F176" s="209" t="s">
        <v>132</v>
      </c>
      <c r="G176" s="210" t="s">
        <v>9491</v>
      </c>
      <c r="H176" s="210" t="s">
        <v>9491</v>
      </c>
      <c r="I176" s="210" t="s">
        <v>1879</v>
      </c>
      <c r="J176" s="210" t="s">
        <v>1879</v>
      </c>
      <c r="K176" s="210" t="s">
        <v>9491</v>
      </c>
      <c r="L176" s="210" t="s">
        <v>9491</v>
      </c>
      <c r="M176" s="210" t="s">
        <v>9491</v>
      </c>
      <c r="N176" s="210" t="s">
        <v>9491</v>
      </c>
      <c r="O176" s="210" t="s">
        <v>46</v>
      </c>
      <c r="P176" s="210" t="s">
        <v>9491</v>
      </c>
      <c r="Q176" s="210" t="s">
        <v>9491</v>
      </c>
      <c r="R176" s="210" t="s">
        <v>9491</v>
      </c>
      <c r="S176" s="210" t="s">
        <v>9491</v>
      </c>
      <c r="T176" s="210" t="s">
        <v>9491</v>
      </c>
      <c r="U176" s="210" t="s">
        <v>9491</v>
      </c>
      <c r="V176" s="210" t="s">
        <v>9491</v>
      </c>
      <c r="W176" s="210" t="s">
        <v>9491</v>
      </c>
      <c r="X176" s="210" t="s">
        <v>9491</v>
      </c>
      <c r="Y176" s="210" t="s">
        <v>9491</v>
      </c>
      <c r="Z176" s="210" t="s">
        <v>46</v>
      </c>
      <c r="AA176" s="210" t="s">
        <v>1879</v>
      </c>
      <c r="AB176" s="210" t="s">
        <v>1879</v>
      </c>
      <c r="AC176" s="210" t="s">
        <v>1879</v>
      </c>
      <c r="AD176" s="210" t="s">
        <v>1879</v>
      </c>
      <c r="AE176" s="211"/>
      <c r="AF176" s="211"/>
      <c r="AG176" s="211"/>
      <c r="AH176" s="211"/>
      <c r="AI176" s="211"/>
      <c r="AJ176" s="211"/>
      <c r="AK176" s="211" t="s">
        <v>1864</v>
      </c>
      <c r="AL176" s="211" t="s">
        <v>9480</v>
      </c>
      <c r="AM176" s="211" t="s">
        <v>9481</v>
      </c>
      <c r="AN176" s="211" t="s">
        <v>1823</v>
      </c>
      <c r="AO176" s="211" t="str">
        <f t="shared" si="8"/>
        <v>〇</v>
      </c>
      <c r="AP176" s="211" t="str">
        <f t="shared" si="9"/>
        <v>〇</v>
      </c>
      <c r="AQ176" s="222" t="str">
        <f t="shared" si="10"/>
        <v>×</v>
      </c>
      <c r="AR176" s="211" t="str">
        <f t="shared" si="11"/>
        <v>×</v>
      </c>
      <c r="AS176" s="213" t="s">
        <v>32</v>
      </c>
      <c r="AT176" s="213" t="s">
        <v>32</v>
      </c>
      <c r="AU176" s="212" t="s">
        <v>32</v>
      </c>
      <c r="AV176" s="211" t="s">
        <v>9497</v>
      </c>
      <c r="AW176" s="211" t="s">
        <v>9497</v>
      </c>
      <c r="AX176" s="211"/>
      <c r="AY176" s="211" t="s">
        <v>9486</v>
      </c>
      <c r="AZ176" s="211"/>
      <c r="BA176" s="211" t="s">
        <v>1868</v>
      </c>
      <c r="BB176" s="211" t="s">
        <v>1868</v>
      </c>
      <c r="BC176" s="211" t="s">
        <v>9498</v>
      </c>
      <c r="BD176" s="211" t="s">
        <v>32</v>
      </c>
      <c r="BE176" s="211" t="s">
        <v>32</v>
      </c>
      <c r="BF176" s="211" t="s">
        <v>32</v>
      </c>
      <c r="BG176" s="211" t="s">
        <v>9655</v>
      </c>
      <c r="BH176" s="224" t="s">
        <v>0</v>
      </c>
    </row>
    <row r="177" spans="2:60" ht="50.15" customHeight="1">
      <c r="B177" s="206">
        <v>24798</v>
      </c>
      <c r="C177" s="207" t="s">
        <v>1169</v>
      </c>
      <c r="D177" s="207" t="s">
        <v>612</v>
      </c>
      <c r="E177" s="208" t="s">
        <v>54</v>
      </c>
      <c r="F177" s="209" t="s">
        <v>132</v>
      </c>
      <c r="G177" s="210" t="s">
        <v>9491</v>
      </c>
      <c r="H177" s="210" t="s">
        <v>9491</v>
      </c>
      <c r="I177" s="210" t="s">
        <v>1879</v>
      </c>
      <c r="J177" s="210" t="s">
        <v>1879</v>
      </c>
      <c r="K177" s="210" t="s">
        <v>9491</v>
      </c>
      <c r="L177" s="210" t="s">
        <v>9491</v>
      </c>
      <c r="M177" s="210" t="s">
        <v>9491</v>
      </c>
      <c r="N177" s="210" t="s">
        <v>9491</v>
      </c>
      <c r="O177" s="210" t="s">
        <v>46</v>
      </c>
      <c r="P177" s="210" t="s">
        <v>9491</v>
      </c>
      <c r="Q177" s="210" t="s">
        <v>9491</v>
      </c>
      <c r="R177" s="210" t="s">
        <v>9491</v>
      </c>
      <c r="S177" s="210" t="s">
        <v>9491</v>
      </c>
      <c r="T177" s="210" t="s">
        <v>9491</v>
      </c>
      <c r="U177" s="210" t="s">
        <v>9491</v>
      </c>
      <c r="V177" s="210" t="s">
        <v>9491</v>
      </c>
      <c r="W177" s="210" t="s">
        <v>9491</v>
      </c>
      <c r="X177" s="210" t="s">
        <v>9491</v>
      </c>
      <c r="Y177" s="210" t="s">
        <v>9491</v>
      </c>
      <c r="Z177" s="210" t="s">
        <v>46</v>
      </c>
      <c r="AA177" s="210" t="s">
        <v>1879</v>
      </c>
      <c r="AB177" s="210" t="s">
        <v>1879</v>
      </c>
      <c r="AC177" s="210" t="s">
        <v>1879</v>
      </c>
      <c r="AD177" s="210" t="s">
        <v>1879</v>
      </c>
      <c r="AE177" s="211"/>
      <c r="AF177" s="211"/>
      <c r="AG177" s="211"/>
      <c r="AH177" s="211"/>
      <c r="AI177" s="211"/>
      <c r="AJ177" s="211"/>
      <c r="AK177" s="211" t="s">
        <v>1864</v>
      </c>
      <c r="AL177" s="211" t="s">
        <v>9480</v>
      </c>
      <c r="AM177" s="211" t="s">
        <v>9481</v>
      </c>
      <c r="AN177" s="211" t="s">
        <v>1823</v>
      </c>
      <c r="AO177" s="211" t="str">
        <f t="shared" si="8"/>
        <v>〇</v>
      </c>
      <c r="AP177" s="211" t="str">
        <f t="shared" si="9"/>
        <v>〇</v>
      </c>
      <c r="AQ177" s="222" t="str">
        <f t="shared" si="10"/>
        <v>×</v>
      </c>
      <c r="AR177" s="211" t="str">
        <f t="shared" si="11"/>
        <v>×</v>
      </c>
      <c r="AS177" s="213" t="s">
        <v>32</v>
      </c>
      <c r="AT177" s="213" t="s">
        <v>32</v>
      </c>
      <c r="AU177" s="212" t="s">
        <v>32</v>
      </c>
      <c r="AV177" s="211" t="s">
        <v>9497</v>
      </c>
      <c r="AW177" s="211" t="s">
        <v>9497</v>
      </c>
      <c r="AX177" s="211"/>
      <c r="AY177" s="211" t="s">
        <v>9486</v>
      </c>
      <c r="AZ177" s="211"/>
      <c r="BA177" s="211" t="s">
        <v>1868</v>
      </c>
      <c r="BB177" s="211" t="s">
        <v>1868</v>
      </c>
      <c r="BC177" s="211" t="s">
        <v>9498</v>
      </c>
      <c r="BD177" s="211" t="s">
        <v>32</v>
      </c>
      <c r="BE177" s="211" t="s">
        <v>32</v>
      </c>
      <c r="BF177" s="211" t="s">
        <v>32</v>
      </c>
      <c r="BG177" s="211" t="s">
        <v>9655</v>
      </c>
      <c r="BH177" s="224" t="s">
        <v>0</v>
      </c>
    </row>
    <row r="178" spans="2:60" ht="50.15" customHeight="1">
      <c r="B178" s="206">
        <v>25257</v>
      </c>
      <c r="C178" s="207" t="s">
        <v>9691</v>
      </c>
      <c r="D178" s="207" t="s">
        <v>612</v>
      </c>
      <c r="E178" s="208" t="s">
        <v>54</v>
      </c>
      <c r="F178" s="209" t="s">
        <v>55</v>
      </c>
      <c r="G178" s="210" t="s">
        <v>9491</v>
      </c>
      <c r="H178" s="210" t="s">
        <v>9491</v>
      </c>
      <c r="I178" s="210" t="s">
        <v>1879</v>
      </c>
      <c r="J178" s="210" t="s">
        <v>1879</v>
      </c>
      <c r="K178" s="210" t="s">
        <v>9491</v>
      </c>
      <c r="L178" s="210" t="s">
        <v>9491</v>
      </c>
      <c r="M178" s="210" t="s">
        <v>9491</v>
      </c>
      <c r="N178" s="210" t="s">
        <v>9491</v>
      </c>
      <c r="O178" s="210" t="s">
        <v>46</v>
      </c>
      <c r="P178" s="210" t="s">
        <v>9491</v>
      </c>
      <c r="Q178" s="210" t="s">
        <v>9491</v>
      </c>
      <c r="R178" s="210" t="s">
        <v>9491</v>
      </c>
      <c r="S178" s="210" t="s">
        <v>9491</v>
      </c>
      <c r="T178" s="210" t="s">
        <v>9491</v>
      </c>
      <c r="U178" s="210" t="s">
        <v>9491</v>
      </c>
      <c r="V178" s="210" t="s">
        <v>9491</v>
      </c>
      <c r="W178" s="210" t="s">
        <v>9491</v>
      </c>
      <c r="X178" s="210" t="s">
        <v>9491</v>
      </c>
      <c r="Y178" s="210" t="s">
        <v>9491</v>
      </c>
      <c r="Z178" s="210" t="s">
        <v>46</v>
      </c>
      <c r="AA178" s="210" t="s">
        <v>1879</v>
      </c>
      <c r="AB178" s="210" t="s">
        <v>1879</v>
      </c>
      <c r="AC178" s="210" t="s">
        <v>1879</v>
      </c>
      <c r="AD178" s="210" t="s">
        <v>1879</v>
      </c>
      <c r="AE178" s="211"/>
      <c r="AF178" s="211"/>
      <c r="AG178" s="211"/>
      <c r="AH178" s="211"/>
      <c r="AI178" s="211"/>
      <c r="AJ178" s="211"/>
      <c r="AK178" s="211" t="s">
        <v>1866</v>
      </c>
      <c r="AL178" s="211" t="s">
        <v>9480</v>
      </c>
      <c r="AM178" s="211" t="s">
        <v>9481</v>
      </c>
      <c r="AN178" s="211" t="s">
        <v>1823</v>
      </c>
      <c r="AO178" s="211" t="str">
        <f t="shared" si="8"/>
        <v>〇</v>
      </c>
      <c r="AP178" s="211" t="str">
        <f t="shared" si="9"/>
        <v>〇</v>
      </c>
      <c r="AQ178" s="222" t="str">
        <f t="shared" si="10"/>
        <v>×</v>
      </c>
      <c r="AR178" s="211" t="str">
        <f t="shared" si="11"/>
        <v>×</v>
      </c>
      <c r="AS178" s="212" t="s">
        <v>9540</v>
      </c>
      <c r="AT178" s="213" t="s">
        <v>9943</v>
      </c>
      <c r="AU178" s="213" t="s">
        <v>9933</v>
      </c>
      <c r="AV178" s="211" t="s">
        <v>9497</v>
      </c>
      <c r="AW178" s="211" t="s">
        <v>9497</v>
      </c>
      <c r="AX178" s="211" t="s">
        <v>9654</v>
      </c>
      <c r="AY178" s="211" t="s">
        <v>9486</v>
      </c>
      <c r="AZ178" s="211"/>
      <c r="BA178" s="211" t="s">
        <v>1868</v>
      </c>
      <c r="BB178" s="211" t="s">
        <v>1868</v>
      </c>
      <c r="BC178" s="211" t="s">
        <v>9520</v>
      </c>
      <c r="BD178" s="211" t="s">
        <v>9653</v>
      </c>
      <c r="BE178" s="211" t="s">
        <v>32</v>
      </c>
      <c r="BF178" s="211" t="s">
        <v>32</v>
      </c>
      <c r="BG178" s="211"/>
      <c r="BH178" s="224" t="s">
        <v>0</v>
      </c>
    </row>
    <row r="179" spans="2:60" ht="50.15" customHeight="1">
      <c r="B179" s="206">
        <v>25258</v>
      </c>
      <c r="C179" s="207" t="s">
        <v>1171</v>
      </c>
      <c r="D179" s="207" t="s">
        <v>612</v>
      </c>
      <c r="E179" s="208" t="s">
        <v>54</v>
      </c>
      <c r="F179" s="209" t="s">
        <v>132</v>
      </c>
      <c r="G179" s="210" t="s">
        <v>9491</v>
      </c>
      <c r="H179" s="210" t="s">
        <v>9491</v>
      </c>
      <c r="I179" s="210" t="s">
        <v>1879</v>
      </c>
      <c r="J179" s="210" t="s">
        <v>1879</v>
      </c>
      <c r="K179" s="210" t="s">
        <v>9491</v>
      </c>
      <c r="L179" s="210" t="s">
        <v>9491</v>
      </c>
      <c r="M179" s="210" t="s">
        <v>9491</v>
      </c>
      <c r="N179" s="210" t="s">
        <v>9491</v>
      </c>
      <c r="O179" s="210" t="s">
        <v>46</v>
      </c>
      <c r="P179" s="210" t="s">
        <v>9491</v>
      </c>
      <c r="Q179" s="210" t="s">
        <v>9491</v>
      </c>
      <c r="R179" s="210" t="s">
        <v>9491</v>
      </c>
      <c r="S179" s="210" t="s">
        <v>9491</v>
      </c>
      <c r="T179" s="210" t="s">
        <v>9491</v>
      </c>
      <c r="U179" s="210" t="s">
        <v>9491</v>
      </c>
      <c r="V179" s="210" t="s">
        <v>9491</v>
      </c>
      <c r="W179" s="210" t="s">
        <v>9491</v>
      </c>
      <c r="X179" s="210" t="s">
        <v>9491</v>
      </c>
      <c r="Y179" s="210" t="s">
        <v>9491</v>
      </c>
      <c r="Z179" s="210" t="s">
        <v>46</v>
      </c>
      <c r="AA179" s="210" t="s">
        <v>1879</v>
      </c>
      <c r="AB179" s="210" t="s">
        <v>1879</v>
      </c>
      <c r="AC179" s="210" t="s">
        <v>1879</v>
      </c>
      <c r="AD179" s="210" t="s">
        <v>1879</v>
      </c>
      <c r="AE179" s="211"/>
      <c r="AF179" s="211"/>
      <c r="AG179" s="211"/>
      <c r="AH179" s="211"/>
      <c r="AI179" s="211"/>
      <c r="AJ179" s="211"/>
      <c r="AK179" s="211" t="s">
        <v>1864</v>
      </c>
      <c r="AL179" s="211" t="s">
        <v>9480</v>
      </c>
      <c r="AM179" s="211" t="s">
        <v>9481</v>
      </c>
      <c r="AN179" s="211" t="s">
        <v>1823</v>
      </c>
      <c r="AO179" s="211" t="str">
        <f t="shared" si="8"/>
        <v>〇</v>
      </c>
      <c r="AP179" s="211" t="str">
        <f t="shared" si="9"/>
        <v>〇</v>
      </c>
      <c r="AQ179" s="222" t="str">
        <f t="shared" si="10"/>
        <v>×</v>
      </c>
      <c r="AR179" s="211" t="str">
        <f t="shared" si="11"/>
        <v>×</v>
      </c>
      <c r="AS179" s="213" t="s">
        <v>32</v>
      </c>
      <c r="AT179" s="213" t="s">
        <v>32</v>
      </c>
      <c r="AU179" s="212" t="s">
        <v>32</v>
      </c>
      <c r="AV179" s="211" t="s">
        <v>9497</v>
      </c>
      <c r="AW179" s="211" t="s">
        <v>9497</v>
      </c>
      <c r="AX179" s="211"/>
      <c r="AY179" s="211" t="s">
        <v>9486</v>
      </c>
      <c r="AZ179" s="211"/>
      <c r="BA179" s="211" t="s">
        <v>1868</v>
      </c>
      <c r="BB179" s="211" t="s">
        <v>1868</v>
      </c>
      <c r="BC179" s="211" t="s">
        <v>9498</v>
      </c>
      <c r="BD179" s="211" t="s">
        <v>32</v>
      </c>
      <c r="BE179" s="211" t="s">
        <v>32</v>
      </c>
      <c r="BF179" s="211" t="s">
        <v>32</v>
      </c>
      <c r="BG179" s="211" t="s">
        <v>9655</v>
      </c>
      <c r="BH179" s="224" t="s">
        <v>0</v>
      </c>
    </row>
    <row r="180" spans="2:60" ht="50.15" customHeight="1">
      <c r="B180" s="206">
        <v>25259</v>
      </c>
      <c r="C180" s="207" t="s">
        <v>1172</v>
      </c>
      <c r="D180" s="207" t="s">
        <v>612</v>
      </c>
      <c r="E180" s="208" t="s">
        <v>54</v>
      </c>
      <c r="F180" s="209" t="s">
        <v>132</v>
      </c>
      <c r="G180" s="210" t="s">
        <v>9491</v>
      </c>
      <c r="H180" s="210" t="s">
        <v>9491</v>
      </c>
      <c r="I180" s="210" t="s">
        <v>1879</v>
      </c>
      <c r="J180" s="210" t="s">
        <v>1879</v>
      </c>
      <c r="K180" s="210" t="s">
        <v>9491</v>
      </c>
      <c r="L180" s="210" t="s">
        <v>9491</v>
      </c>
      <c r="M180" s="210" t="s">
        <v>9491</v>
      </c>
      <c r="N180" s="210" t="s">
        <v>9491</v>
      </c>
      <c r="O180" s="210" t="s">
        <v>46</v>
      </c>
      <c r="P180" s="210" t="s">
        <v>9491</v>
      </c>
      <c r="Q180" s="210" t="s">
        <v>9491</v>
      </c>
      <c r="R180" s="210" t="s">
        <v>9491</v>
      </c>
      <c r="S180" s="210" t="s">
        <v>9491</v>
      </c>
      <c r="T180" s="210" t="s">
        <v>9491</v>
      </c>
      <c r="U180" s="210" t="s">
        <v>9491</v>
      </c>
      <c r="V180" s="210" t="s">
        <v>9491</v>
      </c>
      <c r="W180" s="210" t="s">
        <v>9491</v>
      </c>
      <c r="X180" s="210" t="s">
        <v>9491</v>
      </c>
      <c r="Y180" s="210" t="s">
        <v>9491</v>
      </c>
      <c r="Z180" s="210" t="s">
        <v>46</v>
      </c>
      <c r="AA180" s="210" t="s">
        <v>1879</v>
      </c>
      <c r="AB180" s="210" t="s">
        <v>1879</v>
      </c>
      <c r="AC180" s="210" t="s">
        <v>1879</v>
      </c>
      <c r="AD180" s="210" t="s">
        <v>1879</v>
      </c>
      <c r="AE180" s="211"/>
      <c r="AF180" s="211"/>
      <c r="AG180" s="211"/>
      <c r="AH180" s="211"/>
      <c r="AI180" s="211"/>
      <c r="AJ180" s="211"/>
      <c r="AK180" s="211" t="s">
        <v>1864</v>
      </c>
      <c r="AL180" s="211" t="s">
        <v>9480</v>
      </c>
      <c r="AM180" s="211" t="s">
        <v>9481</v>
      </c>
      <c r="AN180" s="211" t="s">
        <v>1823</v>
      </c>
      <c r="AO180" s="211" t="str">
        <f t="shared" si="8"/>
        <v>〇</v>
      </c>
      <c r="AP180" s="211" t="str">
        <f t="shared" si="9"/>
        <v>〇</v>
      </c>
      <c r="AQ180" s="222" t="str">
        <f t="shared" si="10"/>
        <v>×</v>
      </c>
      <c r="AR180" s="211" t="str">
        <f t="shared" si="11"/>
        <v>×</v>
      </c>
      <c r="AS180" s="213" t="s">
        <v>32</v>
      </c>
      <c r="AT180" s="213" t="s">
        <v>32</v>
      </c>
      <c r="AU180" s="212" t="s">
        <v>32</v>
      </c>
      <c r="AV180" s="211" t="s">
        <v>9497</v>
      </c>
      <c r="AW180" s="211" t="s">
        <v>9497</v>
      </c>
      <c r="AX180" s="211"/>
      <c r="AY180" s="211" t="s">
        <v>9486</v>
      </c>
      <c r="AZ180" s="211"/>
      <c r="BA180" s="211" t="s">
        <v>1868</v>
      </c>
      <c r="BB180" s="211" t="s">
        <v>1868</v>
      </c>
      <c r="BC180" s="211" t="s">
        <v>9498</v>
      </c>
      <c r="BD180" s="211" t="s">
        <v>32</v>
      </c>
      <c r="BE180" s="211" t="s">
        <v>32</v>
      </c>
      <c r="BF180" s="211" t="s">
        <v>32</v>
      </c>
      <c r="BG180" s="211" t="s">
        <v>9655</v>
      </c>
      <c r="BH180" s="224" t="s">
        <v>0</v>
      </c>
    </row>
    <row r="181" spans="2:60" ht="50.15" customHeight="1">
      <c r="B181" s="215">
        <v>25260</v>
      </c>
      <c r="C181" s="216" t="s">
        <v>1173</v>
      </c>
      <c r="D181" s="216" t="s">
        <v>1902</v>
      </c>
      <c r="E181" s="217" t="s">
        <v>54</v>
      </c>
      <c r="F181" s="218" t="s">
        <v>1837</v>
      </c>
      <c r="G181" s="219" t="s">
        <v>1868</v>
      </c>
      <c r="H181" s="219" t="s">
        <v>1868</v>
      </c>
      <c r="I181" s="219" t="s">
        <v>1868</v>
      </c>
      <c r="J181" s="219" t="s">
        <v>1868</v>
      </c>
      <c r="K181" s="219" t="s">
        <v>1868</v>
      </c>
      <c r="L181" s="219" t="s">
        <v>1868</v>
      </c>
      <c r="M181" s="219" t="s">
        <v>1868</v>
      </c>
      <c r="N181" s="219" t="s">
        <v>1868</v>
      </c>
      <c r="O181" s="219" t="s">
        <v>1868</v>
      </c>
      <c r="P181" s="219" t="s">
        <v>1868</v>
      </c>
      <c r="Q181" s="219" t="s">
        <v>1868</v>
      </c>
      <c r="R181" s="219" t="s">
        <v>1868</v>
      </c>
      <c r="S181" s="219" t="s">
        <v>1868</v>
      </c>
      <c r="T181" s="219" t="s">
        <v>1868</v>
      </c>
      <c r="U181" s="219" t="s">
        <v>1868</v>
      </c>
      <c r="V181" s="219" t="s">
        <v>1868</v>
      </c>
      <c r="W181" s="219" t="s">
        <v>1868</v>
      </c>
      <c r="X181" s="219" t="s">
        <v>1868</v>
      </c>
      <c r="Y181" s="219" t="s">
        <v>1868</v>
      </c>
      <c r="Z181" s="219" t="s">
        <v>1868</v>
      </c>
      <c r="AA181" s="219" t="s">
        <v>1868</v>
      </c>
      <c r="AB181" s="219" t="s">
        <v>1868</v>
      </c>
      <c r="AC181" s="219" t="s">
        <v>1868</v>
      </c>
      <c r="AD181" s="219" t="s">
        <v>1868</v>
      </c>
      <c r="AE181" s="214"/>
      <c r="AF181" s="214"/>
      <c r="AG181" s="214"/>
      <c r="AH181" s="214"/>
      <c r="AI181" s="214"/>
      <c r="AJ181" s="214"/>
      <c r="AK181" s="214" t="s">
        <v>1864</v>
      </c>
      <c r="AL181" s="214" t="s">
        <v>9480</v>
      </c>
      <c r="AM181" s="214" t="s">
        <v>9481</v>
      </c>
      <c r="AN181" s="214" t="s">
        <v>1823</v>
      </c>
      <c r="AO181" s="214" t="str">
        <f t="shared" si="8"/>
        <v>×</v>
      </c>
      <c r="AP181" s="214" t="str">
        <f t="shared" si="9"/>
        <v>×</v>
      </c>
      <c r="AQ181" s="221" t="str">
        <f t="shared" si="10"/>
        <v>×</v>
      </c>
      <c r="AR181" s="214" t="str">
        <f t="shared" si="11"/>
        <v>×</v>
      </c>
      <c r="AS181" s="220" t="s">
        <v>32</v>
      </c>
      <c r="AT181" s="220" t="s">
        <v>32</v>
      </c>
      <c r="AU181" s="220" t="s">
        <v>32</v>
      </c>
      <c r="AV181" s="214" t="s">
        <v>1868</v>
      </c>
      <c r="AW181" s="214" t="s">
        <v>1868</v>
      </c>
      <c r="AX181" s="214"/>
      <c r="AY181" s="214" t="s">
        <v>9486</v>
      </c>
      <c r="AZ181" s="214"/>
      <c r="BA181" s="214" t="s">
        <v>1868</v>
      </c>
      <c r="BB181" s="214" t="s">
        <v>1868</v>
      </c>
      <c r="BC181" s="214"/>
      <c r="BD181" s="214"/>
      <c r="BE181" s="214"/>
      <c r="BF181" s="214"/>
      <c r="BG181" s="214" t="s">
        <v>9688</v>
      </c>
      <c r="BH181" s="224" t="s">
        <v>0</v>
      </c>
    </row>
    <row r="182" spans="2:60" ht="50.15" customHeight="1">
      <c r="B182" s="215">
        <v>25261</v>
      </c>
      <c r="C182" s="216" t="s">
        <v>1174</v>
      </c>
      <c r="D182" s="216" t="s">
        <v>612</v>
      </c>
      <c r="E182" s="217" t="s">
        <v>54</v>
      </c>
      <c r="F182" s="218" t="s">
        <v>1837</v>
      </c>
      <c r="G182" s="219" t="s">
        <v>1868</v>
      </c>
      <c r="H182" s="219" t="s">
        <v>1868</v>
      </c>
      <c r="I182" s="219" t="s">
        <v>1868</v>
      </c>
      <c r="J182" s="219" t="s">
        <v>1868</v>
      </c>
      <c r="K182" s="219" t="s">
        <v>1868</v>
      </c>
      <c r="L182" s="219" t="s">
        <v>1868</v>
      </c>
      <c r="M182" s="219" t="s">
        <v>1868</v>
      </c>
      <c r="N182" s="219" t="s">
        <v>1868</v>
      </c>
      <c r="O182" s="219" t="s">
        <v>1868</v>
      </c>
      <c r="P182" s="219" t="s">
        <v>1868</v>
      </c>
      <c r="Q182" s="219" t="s">
        <v>1868</v>
      </c>
      <c r="R182" s="219" t="s">
        <v>1868</v>
      </c>
      <c r="S182" s="219" t="s">
        <v>1868</v>
      </c>
      <c r="T182" s="219" t="s">
        <v>1868</v>
      </c>
      <c r="U182" s="219" t="s">
        <v>1868</v>
      </c>
      <c r="V182" s="219" t="s">
        <v>1868</v>
      </c>
      <c r="W182" s="219" t="s">
        <v>1868</v>
      </c>
      <c r="X182" s="219" t="s">
        <v>1868</v>
      </c>
      <c r="Y182" s="219" t="s">
        <v>1868</v>
      </c>
      <c r="Z182" s="219" t="s">
        <v>1868</v>
      </c>
      <c r="AA182" s="219" t="s">
        <v>1868</v>
      </c>
      <c r="AB182" s="219" t="s">
        <v>1868</v>
      </c>
      <c r="AC182" s="219" t="s">
        <v>1868</v>
      </c>
      <c r="AD182" s="219" t="s">
        <v>1868</v>
      </c>
      <c r="AE182" s="214"/>
      <c r="AF182" s="214"/>
      <c r="AG182" s="214"/>
      <c r="AH182" s="214"/>
      <c r="AI182" s="214"/>
      <c r="AJ182" s="214"/>
      <c r="AK182" s="214" t="s">
        <v>1864</v>
      </c>
      <c r="AL182" s="214" t="s">
        <v>9480</v>
      </c>
      <c r="AM182" s="214" t="s">
        <v>9481</v>
      </c>
      <c r="AN182" s="214" t="s">
        <v>1823</v>
      </c>
      <c r="AO182" s="214" t="str">
        <f t="shared" si="8"/>
        <v>×</v>
      </c>
      <c r="AP182" s="214" t="str">
        <f t="shared" si="9"/>
        <v>×</v>
      </c>
      <c r="AQ182" s="221" t="str">
        <f t="shared" si="10"/>
        <v>×</v>
      </c>
      <c r="AR182" s="214" t="str">
        <f t="shared" si="11"/>
        <v>×</v>
      </c>
      <c r="AS182" s="220" t="s">
        <v>32</v>
      </c>
      <c r="AT182" s="220" t="s">
        <v>32</v>
      </c>
      <c r="AU182" s="220" t="s">
        <v>32</v>
      </c>
      <c r="AV182" s="214" t="s">
        <v>1868</v>
      </c>
      <c r="AW182" s="214" t="s">
        <v>1868</v>
      </c>
      <c r="AX182" s="214"/>
      <c r="AY182" s="214" t="s">
        <v>9486</v>
      </c>
      <c r="AZ182" s="214"/>
      <c r="BA182" s="214" t="s">
        <v>1868</v>
      </c>
      <c r="BB182" s="214" t="s">
        <v>1868</v>
      </c>
      <c r="BC182" s="214"/>
      <c r="BD182" s="214"/>
      <c r="BE182" s="214"/>
      <c r="BF182" s="214"/>
      <c r="BG182" s="214" t="s">
        <v>9688</v>
      </c>
      <c r="BH182" s="224" t="s">
        <v>0</v>
      </c>
    </row>
    <row r="183" spans="2:60" ht="50.15" customHeight="1">
      <c r="B183" s="215">
        <v>25262</v>
      </c>
      <c r="C183" s="216" t="s">
        <v>9692</v>
      </c>
      <c r="D183" s="216" t="s">
        <v>612</v>
      </c>
      <c r="E183" s="217" t="s">
        <v>54</v>
      </c>
      <c r="F183" s="218" t="s">
        <v>1837</v>
      </c>
      <c r="G183" s="219" t="s">
        <v>1868</v>
      </c>
      <c r="H183" s="219" t="s">
        <v>1868</v>
      </c>
      <c r="I183" s="219" t="s">
        <v>1868</v>
      </c>
      <c r="J183" s="219" t="s">
        <v>1868</v>
      </c>
      <c r="K183" s="219" t="s">
        <v>1868</v>
      </c>
      <c r="L183" s="219" t="s">
        <v>1868</v>
      </c>
      <c r="M183" s="219" t="s">
        <v>1868</v>
      </c>
      <c r="N183" s="219" t="s">
        <v>1868</v>
      </c>
      <c r="O183" s="219" t="s">
        <v>1868</v>
      </c>
      <c r="P183" s="219" t="s">
        <v>1868</v>
      </c>
      <c r="Q183" s="219" t="s">
        <v>1868</v>
      </c>
      <c r="R183" s="219" t="s">
        <v>1868</v>
      </c>
      <c r="S183" s="219" t="s">
        <v>1868</v>
      </c>
      <c r="T183" s="219" t="s">
        <v>1868</v>
      </c>
      <c r="U183" s="219" t="s">
        <v>1868</v>
      </c>
      <c r="V183" s="219" t="s">
        <v>1868</v>
      </c>
      <c r="W183" s="219" t="s">
        <v>1868</v>
      </c>
      <c r="X183" s="219" t="s">
        <v>1868</v>
      </c>
      <c r="Y183" s="219" t="s">
        <v>1868</v>
      </c>
      <c r="Z183" s="219" t="s">
        <v>1868</v>
      </c>
      <c r="AA183" s="219" t="s">
        <v>1868</v>
      </c>
      <c r="AB183" s="219" t="s">
        <v>1868</v>
      </c>
      <c r="AC183" s="219" t="s">
        <v>1868</v>
      </c>
      <c r="AD183" s="219" t="s">
        <v>1868</v>
      </c>
      <c r="AE183" s="214"/>
      <c r="AF183" s="214"/>
      <c r="AG183" s="214"/>
      <c r="AH183" s="214"/>
      <c r="AI183" s="214"/>
      <c r="AJ183" s="214"/>
      <c r="AK183" s="214" t="s">
        <v>1863</v>
      </c>
      <c r="AL183" s="214" t="s">
        <v>9480</v>
      </c>
      <c r="AM183" s="214" t="s">
        <v>9481</v>
      </c>
      <c r="AN183" s="214" t="s">
        <v>1823</v>
      </c>
      <c r="AO183" s="214" t="str">
        <f t="shared" si="8"/>
        <v>×</v>
      </c>
      <c r="AP183" s="214" t="str">
        <f t="shared" si="9"/>
        <v>×</v>
      </c>
      <c r="AQ183" s="221" t="str">
        <f t="shared" si="10"/>
        <v>×</v>
      </c>
      <c r="AR183" s="214" t="str">
        <f t="shared" si="11"/>
        <v>×</v>
      </c>
      <c r="AS183" s="220" t="s">
        <v>32</v>
      </c>
      <c r="AT183" s="220" t="s">
        <v>32</v>
      </c>
      <c r="AU183" s="220" t="s">
        <v>32</v>
      </c>
      <c r="AV183" s="214" t="s">
        <v>1868</v>
      </c>
      <c r="AW183" s="214" t="s">
        <v>1868</v>
      </c>
      <c r="AX183" s="214"/>
      <c r="AY183" s="214" t="s">
        <v>9486</v>
      </c>
      <c r="AZ183" s="214"/>
      <c r="BA183" s="214" t="s">
        <v>1868</v>
      </c>
      <c r="BB183" s="214" t="s">
        <v>1868</v>
      </c>
      <c r="BC183" s="214"/>
      <c r="BD183" s="214"/>
      <c r="BE183" s="214"/>
      <c r="BF183" s="214"/>
      <c r="BG183" s="214" t="s">
        <v>9687</v>
      </c>
      <c r="BH183" s="224" t="s">
        <v>0</v>
      </c>
    </row>
    <row r="184" spans="2:60" ht="50.15" customHeight="1">
      <c r="B184" s="215">
        <v>25263</v>
      </c>
      <c r="C184" s="216" t="s">
        <v>1176</v>
      </c>
      <c r="D184" s="216" t="s">
        <v>612</v>
      </c>
      <c r="E184" s="217" t="s">
        <v>54</v>
      </c>
      <c r="F184" s="218" t="s">
        <v>1837</v>
      </c>
      <c r="G184" s="219" t="s">
        <v>1868</v>
      </c>
      <c r="H184" s="219" t="s">
        <v>1868</v>
      </c>
      <c r="I184" s="219" t="s">
        <v>1868</v>
      </c>
      <c r="J184" s="219" t="s">
        <v>1868</v>
      </c>
      <c r="K184" s="219" t="s">
        <v>1868</v>
      </c>
      <c r="L184" s="219" t="s">
        <v>1868</v>
      </c>
      <c r="M184" s="219" t="s">
        <v>1868</v>
      </c>
      <c r="N184" s="219" t="s">
        <v>1868</v>
      </c>
      <c r="O184" s="219" t="s">
        <v>1868</v>
      </c>
      <c r="P184" s="219" t="s">
        <v>1868</v>
      </c>
      <c r="Q184" s="219" t="s">
        <v>1868</v>
      </c>
      <c r="R184" s="219" t="s">
        <v>1868</v>
      </c>
      <c r="S184" s="219" t="s">
        <v>1868</v>
      </c>
      <c r="T184" s="219" t="s">
        <v>1868</v>
      </c>
      <c r="U184" s="219" t="s">
        <v>1868</v>
      </c>
      <c r="V184" s="219" t="s">
        <v>1868</v>
      </c>
      <c r="W184" s="219" t="s">
        <v>1868</v>
      </c>
      <c r="X184" s="219" t="s">
        <v>1868</v>
      </c>
      <c r="Y184" s="219" t="s">
        <v>1868</v>
      </c>
      <c r="Z184" s="219" t="s">
        <v>1868</v>
      </c>
      <c r="AA184" s="219" t="s">
        <v>1868</v>
      </c>
      <c r="AB184" s="219" t="s">
        <v>1868</v>
      </c>
      <c r="AC184" s="219" t="s">
        <v>1868</v>
      </c>
      <c r="AD184" s="219" t="s">
        <v>1868</v>
      </c>
      <c r="AE184" s="214"/>
      <c r="AF184" s="214"/>
      <c r="AG184" s="214"/>
      <c r="AH184" s="214"/>
      <c r="AI184" s="214"/>
      <c r="AJ184" s="214"/>
      <c r="AK184" s="214" t="s">
        <v>1864</v>
      </c>
      <c r="AL184" s="214" t="s">
        <v>9480</v>
      </c>
      <c r="AM184" s="214" t="s">
        <v>9481</v>
      </c>
      <c r="AN184" s="214" t="s">
        <v>1823</v>
      </c>
      <c r="AO184" s="214" t="str">
        <f t="shared" si="8"/>
        <v>×</v>
      </c>
      <c r="AP184" s="214" t="str">
        <f t="shared" si="9"/>
        <v>×</v>
      </c>
      <c r="AQ184" s="221" t="str">
        <f t="shared" si="10"/>
        <v>×</v>
      </c>
      <c r="AR184" s="214" t="str">
        <f t="shared" si="11"/>
        <v>×</v>
      </c>
      <c r="AS184" s="220" t="s">
        <v>32</v>
      </c>
      <c r="AT184" s="220" t="s">
        <v>32</v>
      </c>
      <c r="AU184" s="220" t="s">
        <v>32</v>
      </c>
      <c r="AV184" s="214" t="s">
        <v>1868</v>
      </c>
      <c r="AW184" s="214" t="s">
        <v>1868</v>
      </c>
      <c r="AX184" s="214"/>
      <c r="AY184" s="214" t="s">
        <v>9486</v>
      </c>
      <c r="AZ184" s="214"/>
      <c r="BA184" s="214" t="s">
        <v>1868</v>
      </c>
      <c r="BB184" s="214" t="s">
        <v>1868</v>
      </c>
      <c r="BC184" s="214"/>
      <c r="BD184" s="214"/>
      <c r="BE184" s="214"/>
      <c r="BF184" s="214"/>
      <c r="BG184" s="214" t="s">
        <v>9688</v>
      </c>
      <c r="BH184" s="224" t="s">
        <v>0</v>
      </c>
    </row>
    <row r="185" spans="2:60" ht="50.15" customHeight="1">
      <c r="B185" s="215">
        <v>25264</v>
      </c>
      <c r="C185" s="216" t="s">
        <v>1177</v>
      </c>
      <c r="D185" s="216" t="s">
        <v>612</v>
      </c>
      <c r="E185" s="217" t="s">
        <v>54</v>
      </c>
      <c r="F185" s="218" t="s">
        <v>1837</v>
      </c>
      <c r="G185" s="219" t="s">
        <v>1868</v>
      </c>
      <c r="H185" s="219" t="s">
        <v>1868</v>
      </c>
      <c r="I185" s="219" t="s">
        <v>1868</v>
      </c>
      <c r="J185" s="219" t="s">
        <v>1868</v>
      </c>
      <c r="K185" s="219" t="s">
        <v>1868</v>
      </c>
      <c r="L185" s="219" t="s">
        <v>1868</v>
      </c>
      <c r="M185" s="219" t="s">
        <v>1868</v>
      </c>
      <c r="N185" s="219" t="s">
        <v>1868</v>
      </c>
      <c r="O185" s="219" t="s">
        <v>1868</v>
      </c>
      <c r="P185" s="219" t="s">
        <v>1868</v>
      </c>
      <c r="Q185" s="219" t="s">
        <v>1868</v>
      </c>
      <c r="R185" s="219" t="s">
        <v>1868</v>
      </c>
      <c r="S185" s="219" t="s">
        <v>1868</v>
      </c>
      <c r="T185" s="219" t="s">
        <v>1868</v>
      </c>
      <c r="U185" s="219" t="s">
        <v>1868</v>
      </c>
      <c r="V185" s="219" t="s">
        <v>1868</v>
      </c>
      <c r="W185" s="219" t="s">
        <v>1868</v>
      </c>
      <c r="X185" s="219" t="s">
        <v>1868</v>
      </c>
      <c r="Y185" s="219" t="s">
        <v>1868</v>
      </c>
      <c r="Z185" s="219" t="s">
        <v>1868</v>
      </c>
      <c r="AA185" s="219" t="s">
        <v>1868</v>
      </c>
      <c r="AB185" s="219" t="s">
        <v>1868</v>
      </c>
      <c r="AC185" s="219" t="s">
        <v>1868</v>
      </c>
      <c r="AD185" s="219" t="s">
        <v>1868</v>
      </c>
      <c r="AE185" s="214"/>
      <c r="AF185" s="214"/>
      <c r="AG185" s="214"/>
      <c r="AH185" s="214"/>
      <c r="AI185" s="214"/>
      <c r="AJ185" s="214"/>
      <c r="AK185" s="214" t="s">
        <v>1864</v>
      </c>
      <c r="AL185" s="214" t="s">
        <v>9480</v>
      </c>
      <c r="AM185" s="214" t="s">
        <v>9481</v>
      </c>
      <c r="AN185" s="214" t="s">
        <v>1823</v>
      </c>
      <c r="AO185" s="214" t="str">
        <f t="shared" si="8"/>
        <v>×</v>
      </c>
      <c r="AP185" s="214" t="str">
        <f t="shared" si="9"/>
        <v>×</v>
      </c>
      <c r="AQ185" s="221" t="str">
        <f t="shared" si="10"/>
        <v>×</v>
      </c>
      <c r="AR185" s="214" t="str">
        <f t="shared" si="11"/>
        <v>×</v>
      </c>
      <c r="AS185" s="220" t="s">
        <v>32</v>
      </c>
      <c r="AT185" s="220" t="s">
        <v>32</v>
      </c>
      <c r="AU185" s="220" t="s">
        <v>32</v>
      </c>
      <c r="AV185" s="214" t="s">
        <v>1868</v>
      </c>
      <c r="AW185" s="214" t="s">
        <v>1868</v>
      </c>
      <c r="AX185" s="214"/>
      <c r="AY185" s="214" t="s">
        <v>9486</v>
      </c>
      <c r="AZ185" s="214"/>
      <c r="BA185" s="214" t="s">
        <v>1868</v>
      </c>
      <c r="BB185" s="214" t="s">
        <v>1868</v>
      </c>
      <c r="BC185" s="214"/>
      <c r="BD185" s="214"/>
      <c r="BE185" s="214"/>
      <c r="BF185" s="214"/>
      <c r="BG185" s="214" t="s">
        <v>9688</v>
      </c>
      <c r="BH185" s="224" t="s">
        <v>0</v>
      </c>
    </row>
    <row r="186" spans="2:60" ht="50.15" customHeight="1">
      <c r="B186" s="215">
        <v>25265</v>
      </c>
      <c r="C186" s="216" t="s">
        <v>1178</v>
      </c>
      <c r="D186" s="216" t="s">
        <v>612</v>
      </c>
      <c r="E186" s="217" t="s">
        <v>54</v>
      </c>
      <c r="F186" s="218" t="s">
        <v>1837</v>
      </c>
      <c r="G186" s="219" t="s">
        <v>1868</v>
      </c>
      <c r="H186" s="219" t="s">
        <v>1868</v>
      </c>
      <c r="I186" s="219" t="s">
        <v>1868</v>
      </c>
      <c r="J186" s="219" t="s">
        <v>1868</v>
      </c>
      <c r="K186" s="219" t="s">
        <v>1868</v>
      </c>
      <c r="L186" s="219" t="s">
        <v>1868</v>
      </c>
      <c r="M186" s="219" t="s">
        <v>1868</v>
      </c>
      <c r="N186" s="219" t="s">
        <v>1868</v>
      </c>
      <c r="O186" s="219" t="s">
        <v>1868</v>
      </c>
      <c r="P186" s="219" t="s">
        <v>1868</v>
      </c>
      <c r="Q186" s="219" t="s">
        <v>1868</v>
      </c>
      <c r="R186" s="219" t="s">
        <v>1868</v>
      </c>
      <c r="S186" s="219" t="s">
        <v>1868</v>
      </c>
      <c r="T186" s="219" t="s">
        <v>1868</v>
      </c>
      <c r="U186" s="219" t="s">
        <v>1868</v>
      </c>
      <c r="V186" s="219" t="s">
        <v>1868</v>
      </c>
      <c r="W186" s="219" t="s">
        <v>1868</v>
      </c>
      <c r="X186" s="219" t="s">
        <v>1868</v>
      </c>
      <c r="Y186" s="219" t="s">
        <v>1868</v>
      </c>
      <c r="Z186" s="219" t="s">
        <v>1868</v>
      </c>
      <c r="AA186" s="219" t="s">
        <v>1868</v>
      </c>
      <c r="AB186" s="219" t="s">
        <v>1868</v>
      </c>
      <c r="AC186" s="219" t="s">
        <v>1868</v>
      </c>
      <c r="AD186" s="219" t="s">
        <v>1868</v>
      </c>
      <c r="AE186" s="214"/>
      <c r="AF186" s="214"/>
      <c r="AG186" s="214"/>
      <c r="AH186" s="214"/>
      <c r="AI186" s="214"/>
      <c r="AJ186" s="214"/>
      <c r="AK186" s="214" t="s">
        <v>1864</v>
      </c>
      <c r="AL186" s="214" t="s">
        <v>9480</v>
      </c>
      <c r="AM186" s="214" t="s">
        <v>9481</v>
      </c>
      <c r="AN186" s="214" t="s">
        <v>1823</v>
      </c>
      <c r="AO186" s="214" t="str">
        <f t="shared" si="8"/>
        <v>×</v>
      </c>
      <c r="AP186" s="214" t="str">
        <f t="shared" si="9"/>
        <v>×</v>
      </c>
      <c r="AQ186" s="221" t="str">
        <f t="shared" si="10"/>
        <v>×</v>
      </c>
      <c r="AR186" s="214" t="str">
        <f t="shared" si="11"/>
        <v>×</v>
      </c>
      <c r="AS186" s="220" t="s">
        <v>32</v>
      </c>
      <c r="AT186" s="220" t="s">
        <v>32</v>
      </c>
      <c r="AU186" s="220" t="s">
        <v>32</v>
      </c>
      <c r="AV186" s="214" t="s">
        <v>1868</v>
      </c>
      <c r="AW186" s="214" t="s">
        <v>1868</v>
      </c>
      <c r="AX186" s="214"/>
      <c r="AY186" s="214" t="s">
        <v>9486</v>
      </c>
      <c r="AZ186" s="214"/>
      <c r="BA186" s="214" t="s">
        <v>1868</v>
      </c>
      <c r="BB186" s="214" t="s">
        <v>1868</v>
      </c>
      <c r="BC186" s="214"/>
      <c r="BD186" s="214"/>
      <c r="BE186" s="214"/>
      <c r="BF186" s="214"/>
      <c r="BG186" s="214" t="s">
        <v>9687</v>
      </c>
      <c r="BH186" s="224" t="s">
        <v>0</v>
      </c>
    </row>
    <row r="187" spans="2:60" ht="50.15" customHeight="1">
      <c r="B187" s="206">
        <v>25266</v>
      </c>
      <c r="C187" s="207" t="s">
        <v>1179</v>
      </c>
      <c r="D187" s="207" t="s">
        <v>612</v>
      </c>
      <c r="E187" s="208" t="s">
        <v>54</v>
      </c>
      <c r="F187" s="209" t="s">
        <v>132</v>
      </c>
      <c r="G187" s="210" t="s">
        <v>9491</v>
      </c>
      <c r="H187" s="210" t="s">
        <v>9491</v>
      </c>
      <c r="I187" s="210" t="s">
        <v>1879</v>
      </c>
      <c r="J187" s="210" t="s">
        <v>1879</v>
      </c>
      <c r="K187" s="210" t="s">
        <v>9491</v>
      </c>
      <c r="L187" s="210" t="s">
        <v>9491</v>
      </c>
      <c r="M187" s="210" t="s">
        <v>9491</v>
      </c>
      <c r="N187" s="210" t="s">
        <v>9491</v>
      </c>
      <c r="O187" s="210" t="s">
        <v>46</v>
      </c>
      <c r="P187" s="210" t="s">
        <v>9491</v>
      </c>
      <c r="Q187" s="210" t="s">
        <v>9491</v>
      </c>
      <c r="R187" s="210" t="s">
        <v>9491</v>
      </c>
      <c r="S187" s="210" t="s">
        <v>9491</v>
      </c>
      <c r="T187" s="210" t="s">
        <v>9491</v>
      </c>
      <c r="U187" s="210" t="s">
        <v>9491</v>
      </c>
      <c r="V187" s="210" t="s">
        <v>9491</v>
      </c>
      <c r="W187" s="210" t="s">
        <v>9491</v>
      </c>
      <c r="X187" s="210" t="s">
        <v>9491</v>
      </c>
      <c r="Y187" s="210" t="s">
        <v>9491</v>
      </c>
      <c r="Z187" s="210" t="s">
        <v>46</v>
      </c>
      <c r="AA187" s="210" t="s">
        <v>1879</v>
      </c>
      <c r="AB187" s="210" t="s">
        <v>1879</v>
      </c>
      <c r="AC187" s="210" t="s">
        <v>1879</v>
      </c>
      <c r="AD187" s="210" t="s">
        <v>1879</v>
      </c>
      <c r="AE187" s="211"/>
      <c r="AF187" s="211"/>
      <c r="AG187" s="211"/>
      <c r="AH187" s="211"/>
      <c r="AI187" s="211"/>
      <c r="AJ187" s="211"/>
      <c r="AK187" s="211" t="s">
        <v>1864</v>
      </c>
      <c r="AL187" s="211" t="s">
        <v>9480</v>
      </c>
      <c r="AM187" s="211" t="s">
        <v>9481</v>
      </c>
      <c r="AN187" s="211" t="s">
        <v>1823</v>
      </c>
      <c r="AO187" s="211" t="str">
        <f t="shared" si="8"/>
        <v>〇</v>
      </c>
      <c r="AP187" s="211" t="str">
        <f t="shared" si="9"/>
        <v>〇</v>
      </c>
      <c r="AQ187" s="222" t="str">
        <f t="shared" si="10"/>
        <v>×</v>
      </c>
      <c r="AR187" s="211" t="str">
        <f t="shared" si="11"/>
        <v>×</v>
      </c>
      <c r="AS187" s="213" t="s">
        <v>32</v>
      </c>
      <c r="AT187" s="213" t="s">
        <v>32</v>
      </c>
      <c r="AU187" s="212" t="s">
        <v>32</v>
      </c>
      <c r="AV187" s="211" t="s">
        <v>9497</v>
      </c>
      <c r="AW187" s="211" t="s">
        <v>9497</v>
      </c>
      <c r="AX187" s="211"/>
      <c r="AY187" s="211" t="s">
        <v>9486</v>
      </c>
      <c r="AZ187" s="211"/>
      <c r="BA187" s="211" t="s">
        <v>1868</v>
      </c>
      <c r="BB187" s="211" t="s">
        <v>1868</v>
      </c>
      <c r="BC187" s="211" t="s">
        <v>9520</v>
      </c>
      <c r="BD187" s="211" t="s">
        <v>9653</v>
      </c>
      <c r="BE187" s="211" t="s">
        <v>32</v>
      </c>
      <c r="BF187" s="211" t="s">
        <v>32</v>
      </c>
      <c r="BG187" s="211" t="s">
        <v>9655</v>
      </c>
      <c r="BH187" s="224" t="s">
        <v>0</v>
      </c>
    </row>
    <row r="188" spans="2:60" ht="50.15" customHeight="1">
      <c r="B188" s="206">
        <v>25267</v>
      </c>
      <c r="C188" s="207" t="s">
        <v>9693</v>
      </c>
      <c r="D188" s="207" t="s">
        <v>612</v>
      </c>
      <c r="E188" s="208" t="s">
        <v>54</v>
      </c>
      <c r="F188" s="209" t="s">
        <v>55</v>
      </c>
      <c r="G188" s="210" t="s">
        <v>9491</v>
      </c>
      <c r="H188" s="210" t="s">
        <v>9491</v>
      </c>
      <c r="I188" s="210" t="s">
        <v>1879</v>
      </c>
      <c r="J188" s="210" t="s">
        <v>1879</v>
      </c>
      <c r="K188" s="210" t="s">
        <v>9491</v>
      </c>
      <c r="L188" s="210" t="s">
        <v>9491</v>
      </c>
      <c r="M188" s="210" t="s">
        <v>9491</v>
      </c>
      <c r="N188" s="210" t="s">
        <v>46</v>
      </c>
      <c r="O188" s="210" t="s">
        <v>9491</v>
      </c>
      <c r="P188" s="210" t="s">
        <v>9491</v>
      </c>
      <c r="Q188" s="210" t="s">
        <v>9491</v>
      </c>
      <c r="R188" s="210" t="s">
        <v>46</v>
      </c>
      <c r="S188" s="210" t="s">
        <v>46</v>
      </c>
      <c r="T188" s="210" t="s">
        <v>9491</v>
      </c>
      <c r="U188" s="210" t="s">
        <v>46</v>
      </c>
      <c r="V188" s="210" t="s">
        <v>46</v>
      </c>
      <c r="W188" s="210" t="s">
        <v>46</v>
      </c>
      <c r="X188" s="210" t="s">
        <v>9491</v>
      </c>
      <c r="Y188" s="210" t="s">
        <v>9491</v>
      </c>
      <c r="Z188" s="210" t="s">
        <v>46</v>
      </c>
      <c r="AA188" s="210" t="s">
        <v>1879</v>
      </c>
      <c r="AB188" s="210" t="s">
        <v>1879</v>
      </c>
      <c r="AC188" s="210" t="s">
        <v>1879</v>
      </c>
      <c r="AD188" s="210" t="s">
        <v>1879</v>
      </c>
      <c r="AE188" s="211"/>
      <c r="AF188" s="211"/>
      <c r="AG188" s="211"/>
      <c r="AH188" s="211"/>
      <c r="AI188" s="211"/>
      <c r="AJ188" s="211"/>
      <c r="AK188" s="211" t="s">
        <v>1864</v>
      </c>
      <c r="AL188" s="211" t="s">
        <v>9480</v>
      </c>
      <c r="AM188" s="211" t="s">
        <v>9481</v>
      </c>
      <c r="AN188" s="211" t="s">
        <v>1823</v>
      </c>
      <c r="AO188" s="211" t="str">
        <f t="shared" si="8"/>
        <v>〇</v>
      </c>
      <c r="AP188" s="211" t="str">
        <f t="shared" si="9"/>
        <v>〇</v>
      </c>
      <c r="AQ188" s="222" t="str">
        <f t="shared" si="10"/>
        <v>×</v>
      </c>
      <c r="AR188" s="211" t="str">
        <f t="shared" si="11"/>
        <v>×</v>
      </c>
      <c r="AS188" s="212" t="s">
        <v>9954</v>
      </c>
      <c r="AT188" s="213" t="s">
        <v>9957</v>
      </c>
      <c r="AU188" s="213" t="s">
        <v>9933</v>
      </c>
      <c r="AV188" s="211" t="s">
        <v>9497</v>
      </c>
      <c r="AW188" s="211" t="s">
        <v>9497</v>
      </c>
      <c r="AX188" s="211"/>
      <c r="AY188" s="211" t="s">
        <v>9486</v>
      </c>
      <c r="AZ188" s="211"/>
      <c r="BA188" s="211" t="s">
        <v>1868</v>
      </c>
      <c r="BB188" s="211" t="s">
        <v>1868</v>
      </c>
      <c r="BC188" s="211" t="s">
        <v>9498</v>
      </c>
      <c r="BD188" s="211" t="s">
        <v>32</v>
      </c>
      <c r="BE188" s="211" t="s">
        <v>32</v>
      </c>
      <c r="BF188" s="211" t="s">
        <v>32</v>
      </c>
      <c r="BG188" s="211"/>
      <c r="BH188" s="224" t="s">
        <v>0</v>
      </c>
    </row>
    <row r="189" spans="2:60" ht="50.15" customHeight="1">
      <c r="B189" s="206">
        <v>25268</v>
      </c>
      <c r="C189" s="207" t="s">
        <v>9694</v>
      </c>
      <c r="D189" s="207" t="s">
        <v>612</v>
      </c>
      <c r="E189" s="208" t="s">
        <v>54</v>
      </c>
      <c r="F189" s="209" t="s">
        <v>55</v>
      </c>
      <c r="G189" s="210" t="s">
        <v>9491</v>
      </c>
      <c r="H189" s="210" t="s">
        <v>9491</v>
      </c>
      <c r="I189" s="210" t="s">
        <v>1879</v>
      </c>
      <c r="J189" s="210" t="s">
        <v>1879</v>
      </c>
      <c r="K189" s="210" t="s">
        <v>9491</v>
      </c>
      <c r="L189" s="210" t="s">
        <v>9491</v>
      </c>
      <c r="M189" s="210" t="s">
        <v>9491</v>
      </c>
      <c r="N189" s="210" t="s">
        <v>46</v>
      </c>
      <c r="O189" s="210" t="s">
        <v>9491</v>
      </c>
      <c r="P189" s="210" t="s">
        <v>9491</v>
      </c>
      <c r="Q189" s="210" t="s">
        <v>9491</v>
      </c>
      <c r="R189" s="210" t="s">
        <v>46</v>
      </c>
      <c r="S189" s="210" t="s">
        <v>46</v>
      </c>
      <c r="T189" s="210" t="s">
        <v>9491</v>
      </c>
      <c r="U189" s="210" t="s">
        <v>46</v>
      </c>
      <c r="V189" s="210" t="s">
        <v>46</v>
      </c>
      <c r="W189" s="210" t="s">
        <v>46</v>
      </c>
      <c r="X189" s="210" t="s">
        <v>9491</v>
      </c>
      <c r="Y189" s="210" t="s">
        <v>9491</v>
      </c>
      <c r="Z189" s="210" t="s">
        <v>46</v>
      </c>
      <c r="AA189" s="210" t="s">
        <v>1879</v>
      </c>
      <c r="AB189" s="210" t="s">
        <v>1879</v>
      </c>
      <c r="AC189" s="210" t="s">
        <v>1879</v>
      </c>
      <c r="AD189" s="210" t="s">
        <v>1879</v>
      </c>
      <c r="AE189" s="211"/>
      <c r="AF189" s="211"/>
      <c r="AG189" s="211"/>
      <c r="AH189" s="211"/>
      <c r="AI189" s="211"/>
      <c r="AJ189" s="211"/>
      <c r="AK189" s="211" t="s">
        <v>1864</v>
      </c>
      <c r="AL189" s="211" t="s">
        <v>9480</v>
      </c>
      <c r="AM189" s="211" t="s">
        <v>9481</v>
      </c>
      <c r="AN189" s="211" t="s">
        <v>1823</v>
      </c>
      <c r="AO189" s="211" t="str">
        <f t="shared" si="8"/>
        <v>〇</v>
      </c>
      <c r="AP189" s="211" t="str">
        <f t="shared" si="9"/>
        <v>〇</v>
      </c>
      <c r="AQ189" s="222" t="str">
        <f t="shared" si="10"/>
        <v>×</v>
      </c>
      <c r="AR189" s="211" t="str">
        <f t="shared" si="11"/>
        <v>×</v>
      </c>
      <c r="AS189" s="212" t="s">
        <v>9954</v>
      </c>
      <c r="AT189" s="213" t="s">
        <v>9957</v>
      </c>
      <c r="AU189" s="213" t="s">
        <v>9933</v>
      </c>
      <c r="AV189" s="211" t="s">
        <v>9497</v>
      </c>
      <c r="AW189" s="211" t="s">
        <v>9497</v>
      </c>
      <c r="AX189" s="211"/>
      <c r="AY189" s="211" t="s">
        <v>9486</v>
      </c>
      <c r="AZ189" s="211"/>
      <c r="BA189" s="211" t="s">
        <v>1868</v>
      </c>
      <c r="BB189" s="211" t="s">
        <v>1868</v>
      </c>
      <c r="BC189" s="211" t="s">
        <v>9498</v>
      </c>
      <c r="BD189" s="211" t="s">
        <v>32</v>
      </c>
      <c r="BE189" s="211" t="s">
        <v>32</v>
      </c>
      <c r="BF189" s="211" t="s">
        <v>32</v>
      </c>
      <c r="BG189" s="211"/>
      <c r="BH189" s="224" t="s">
        <v>0</v>
      </c>
    </row>
    <row r="190" spans="2:60" ht="50.15" customHeight="1">
      <c r="B190" s="206">
        <v>25269</v>
      </c>
      <c r="C190" s="207" t="s">
        <v>9663</v>
      </c>
      <c r="D190" s="207" t="s">
        <v>612</v>
      </c>
      <c r="E190" s="208" t="s">
        <v>54</v>
      </c>
      <c r="F190" s="209" t="s">
        <v>55</v>
      </c>
      <c r="G190" s="210" t="s">
        <v>9491</v>
      </c>
      <c r="H190" s="210" t="s">
        <v>9491</v>
      </c>
      <c r="I190" s="210" t="s">
        <v>1879</v>
      </c>
      <c r="J190" s="210" t="s">
        <v>1879</v>
      </c>
      <c r="K190" s="210" t="s">
        <v>9491</v>
      </c>
      <c r="L190" s="210" t="s">
        <v>9491</v>
      </c>
      <c r="M190" s="210" t="s">
        <v>9491</v>
      </c>
      <c r="N190" s="210" t="s">
        <v>46</v>
      </c>
      <c r="O190" s="210" t="s">
        <v>9491</v>
      </c>
      <c r="P190" s="210" t="s">
        <v>9491</v>
      </c>
      <c r="Q190" s="210" t="s">
        <v>9491</v>
      </c>
      <c r="R190" s="210" t="s">
        <v>46</v>
      </c>
      <c r="S190" s="210" t="s">
        <v>46</v>
      </c>
      <c r="T190" s="210" t="s">
        <v>9491</v>
      </c>
      <c r="U190" s="210" t="s">
        <v>46</v>
      </c>
      <c r="V190" s="210" t="s">
        <v>46</v>
      </c>
      <c r="W190" s="210" t="s">
        <v>46</v>
      </c>
      <c r="X190" s="210" t="s">
        <v>9491</v>
      </c>
      <c r="Y190" s="210" t="s">
        <v>9491</v>
      </c>
      <c r="Z190" s="210" t="s">
        <v>46</v>
      </c>
      <c r="AA190" s="210" t="s">
        <v>1879</v>
      </c>
      <c r="AB190" s="210" t="s">
        <v>1879</v>
      </c>
      <c r="AC190" s="210" t="s">
        <v>1879</v>
      </c>
      <c r="AD190" s="210" t="s">
        <v>1879</v>
      </c>
      <c r="AE190" s="211"/>
      <c r="AF190" s="211"/>
      <c r="AG190" s="211"/>
      <c r="AH190" s="211"/>
      <c r="AI190" s="211"/>
      <c r="AJ190" s="211"/>
      <c r="AK190" s="211" t="s">
        <v>1864</v>
      </c>
      <c r="AL190" s="211" t="s">
        <v>9480</v>
      </c>
      <c r="AM190" s="211" t="s">
        <v>9481</v>
      </c>
      <c r="AN190" s="211" t="s">
        <v>1823</v>
      </c>
      <c r="AO190" s="211" t="str">
        <f t="shared" si="8"/>
        <v>〇</v>
      </c>
      <c r="AP190" s="211" t="str">
        <f t="shared" si="9"/>
        <v>〇</v>
      </c>
      <c r="AQ190" s="222" t="str">
        <f t="shared" si="10"/>
        <v>×</v>
      </c>
      <c r="AR190" s="211" t="str">
        <f t="shared" si="11"/>
        <v>×</v>
      </c>
      <c r="AS190" s="212" t="s">
        <v>9954</v>
      </c>
      <c r="AT190" s="213" t="s">
        <v>9957</v>
      </c>
      <c r="AU190" s="213" t="s">
        <v>9933</v>
      </c>
      <c r="AV190" s="211" t="s">
        <v>9497</v>
      </c>
      <c r="AW190" s="211" t="s">
        <v>9497</v>
      </c>
      <c r="AX190" s="211"/>
      <c r="AY190" s="211" t="s">
        <v>9486</v>
      </c>
      <c r="AZ190" s="211"/>
      <c r="BA190" s="211" t="s">
        <v>1868</v>
      </c>
      <c r="BB190" s="211" t="s">
        <v>1868</v>
      </c>
      <c r="BC190" s="211" t="s">
        <v>9498</v>
      </c>
      <c r="BD190" s="211" t="s">
        <v>32</v>
      </c>
      <c r="BE190" s="211" t="s">
        <v>32</v>
      </c>
      <c r="BF190" s="211" t="s">
        <v>32</v>
      </c>
      <c r="BG190" s="211"/>
      <c r="BH190" s="224" t="s">
        <v>0</v>
      </c>
    </row>
    <row r="191" spans="2:60" ht="50.15" customHeight="1">
      <c r="B191" s="206">
        <v>25270</v>
      </c>
      <c r="C191" s="207" t="s">
        <v>9695</v>
      </c>
      <c r="D191" s="207" t="s">
        <v>612</v>
      </c>
      <c r="E191" s="208" t="s">
        <v>54</v>
      </c>
      <c r="F191" s="209" t="s">
        <v>55</v>
      </c>
      <c r="G191" s="210" t="s">
        <v>9491</v>
      </c>
      <c r="H191" s="210" t="s">
        <v>9491</v>
      </c>
      <c r="I191" s="210" t="s">
        <v>1879</v>
      </c>
      <c r="J191" s="210" t="s">
        <v>1879</v>
      </c>
      <c r="K191" s="210" t="s">
        <v>9491</v>
      </c>
      <c r="L191" s="210" t="s">
        <v>9491</v>
      </c>
      <c r="M191" s="210" t="s">
        <v>9491</v>
      </c>
      <c r="N191" s="210" t="s">
        <v>1879</v>
      </c>
      <c r="O191" s="210" t="s">
        <v>46</v>
      </c>
      <c r="P191" s="210" t="s">
        <v>9491</v>
      </c>
      <c r="Q191" s="210" t="s">
        <v>9491</v>
      </c>
      <c r="R191" s="210" t="s">
        <v>9491</v>
      </c>
      <c r="S191" s="210" t="s">
        <v>9491</v>
      </c>
      <c r="T191" s="210" t="s">
        <v>9491</v>
      </c>
      <c r="U191" s="210" t="s">
        <v>9491</v>
      </c>
      <c r="V191" s="210" t="s">
        <v>9491</v>
      </c>
      <c r="W191" s="210" t="s">
        <v>9491</v>
      </c>
      <c r="X191" s="210" t="s">
        <v>9491</v>
      </c>
      <c r="Y191" s="210" t="s">
        <v>9491</v>
      </c>
      <c r="Z191" s="210" t="s">
        <v>46</v>
      </c>
      <c r="AA191" s="210" t="s">
        <v>1879</v>
      </c>
      <c r="AB191" s="210" t="s">
        <v>1879</v>
      </c>
      <c r="AC191" s="210" t="s">
        <v>1879</v>
      </c>
      <c r="AD191" s="210" t="s">
        <v>1879</v>
      </c>
      <c r="AE191" s="211"/>
      <c r="AF191" s="211"/>
      <c r="AG191" s="211"/>
      <c r="AH191" s="211"/>
      <c r="AI191" s="211"/>
      <c r="AJ191" s="211"/>
      <c r="AK191" s="211" t="s">
        <v>1866</v>
      </c>
      <c r="AL191" s="211" t="s">
        <v>9480</v>
      </c>
      <c r="AM191" s="211" t="s">
        <v>9481</v>
      </c>
      <c r="AN191" s="211" t="s">
        <v>1823</v>
      </c>
      <c r="AO191" s="211" t="str">
        <f t="shared" si="8"/>
        <v>〇</v>
      </c>
      <c r="AP191" s="211" t="str">
        <f t="shared" si="9"/>
        <v>〇</v>
      </c>
      <c r="AQ191" s="222" t="str">
        <f t="shared" si="10"/>
        <v>〇</v>
      </c>
      <c r="AR191" s="211" t="str">
        <f t="shared" si="11"/>
        <v>×</v>
      </c>
      <c r="AS191" s="212" t="s">
        <v>9500</v>
      </c>
      <c r="AT191" s="213" t="s">
        <v>9944</v>
      </c>
      <c r="AU191" s="213" t="s">
        <v>9933</v>
      </c>
      <c r="AV191" s="211" t="s">
        <v>9497</v>
      </c>
      <c r="AW191" s="211" t="s">
        <v>9497</v>
      </c>
      <c r="AX191" s="211" t="s">
        <v>9654</v>
      </c>
      <c r="AY191" s="211" t="s">
        <v>9486</v>
      </c>
      <c r="AZ191" s="211"/>
      <c r="BA191" s="211" t="s">
        <v>1868</v>
      </c>
      <c r="BB191" s="211" t="s">
        <v>1868</v>
      </c>
      <c r="BC191" s="211" t="s">
        <v>9520</v>
      </c>
      <c r="BD191" s="211" t="s">
        <v>9653</v>
      </c>
      <c r="BE191" s="211" t="s">
        <v>32</v>
      </c>
      <c r="BF191" s="211" t="s">
        <v>32</v>
      </c>
      <c r="BG191" s="211"/>
      <c r="BH191" s="224" t="s">
        <v>0</v>
      </c>
    </row>
    <row r="192" spans="2:60" ht="50.15" customHeight="1">
      <c r="B192" s="206">
        <v>25271</v>
      </c>
      <c r="C192" s="207" t="s">
        <v>9696</v>
      </c>
      <c r="D192" s="207" t="s">
        <v>612</v>
      </c>
      <c r="E192" s="208" t="s">
        <v>54</v>
      </c>
      <c r="F192" s="209" t="s">
        <v>55</v>
      </c>
      <c r="G192" s="210" t="s">
        <v>9491</v>
      </c>
      <c r="H192" s="210" t="s">
        <v>9491</v>
      </c>
      <c r="I192" s="210" t="s">
        <v>1879</v>
      </c>
      <c r="J192" s="210" t="s">
        <v>1879</v>
      </c>
      <c r="K192" s="210" t="s">
        <v>9491</v>
      </c>
      <c r="L192" s="210" t="s">
        <v>9491</v>
      </c>
      <c r="M192" s="210" t="s">
        <v>9491</v>
      </c>
      <c r="N192" s="210" t="s">
        <v>1879</v>
      </c>
      <c r="O192" s="210" t="s">
        <v>46</v>
      </c>
      <c r="P192" s="210" t="s">
        <v>9491</v>
      </c>
      <c r="Q192" s="210" t="s">
        <v>9491</v>
      </c>
      <c r="R192" s="210" t="s">
        <v>9491</v>
      </c>
      <c r="S192" s="210" t="s">
        <v>9491</v>
      </c>
      <c r="T192" s="210" t="s">
        <v>9491</v>
      </c>
      <c r="U192" s="210" t="s">
        <v>9491</v>
      </c>
      <c r="V192" s="210" t="s">
        <v>9491</v>
      </c>
      <c r="W192" s="210" t="s">
        <v>9491</v>
      </c>
      <c r="X192" s="210" t="s">
        <v>9491</v>
      </c>
      <c r="Y192" s="210" t="s">
        <v>9491</v>
      </c>
      <c r="Z192" s="210" t="s">
        <v>46</v>
      </c>
      <c r="AA192" s="210" t="s">
        <v>1879</v>
      </c>
      <c r="AB192" s="210" t="s">
        <v>1879</v>
      </c>
      <c r="AC192" s="210" t="s">
        <v>1879</v>
      </c>
      <c r="AD192" s="210" t="s">
        <v>1879</v>
      </c>
      <c r="AE192" s="211"/>
      <c r="AF192" s="211"/>
      <c r="AG192" s="211"/>
      <c r="AH192" s="211"/>
      <c r="AI192" s="211"/>
      <c r="AJ192" s="211"/>
      <c r="AK192" s="211" t="s">
        <v>1863</v>
      </c>
      <c r="AL192" s="211" t="s">
        <v>9480</v>
      </c>
      <c r="AM192" s="211" t="s">
        <v>9481</v>
      </c>
      <c r="AN192" s="211" t="s">
        <v>1823</v>
      </c>
      <c r="AO192" s="211" t="str">
        <f t="shared" si="8"/>
        <v>〇</v>
      </c>
      <c r="AP192" s="211" t="str">
        <f t="shared" si="9"/>
        <v>〇</v>
      </c>
      <c r="AQ192" s="222" t="str">
        <f t="shared" si="10"/>
        <v>〇</v>
      </c>
      <c r="AR192" s="211" t="str">
        <f t="shared" si="11"/>
        <v>×</v>
      </c>
      <c r="AS192" s="212" t="s">
        <v>9500</v>
      </c>
      <c r="AT192" s="213" t="s">
        <v>9944</v>
      </c>
      <c r="AU192" s="213" t="s">
        <v>9933</v>
      </c>
      <c r="AV192" s="211" t="s">
        <v>9497</v>
      </c>
      <c r="AW192" s="211" t="s">
        <v>9497</v>
      </c>
      <c r="AX192" s="211" t="s">
        <v>9654</v>
      </c>
      <c r="AY192" s="211" t="s">
        <v>9486</v>
      </c>
      <c r="AZ192" s="211"/>
      <c r="BA192" s="211" t="s">
        <v>1868</v>
      </c>
      <c r="BB192" s="211" t="s">
        <v>1868</v>
      </c>
      <c r="BC192" s="211" t="s">
        <v>9520</v>
      </c>
      <c r="BD192" s="211" t="s">
        <v>9653</v>
      </c>
      <c r="BE192" s="211" t="s">
        <v>32</v>
      </c>
      <c r="BF192" s="211" t="s">
        <v>32</v>
      </c>
      <c r="BG192" s="211"/>
      <c r="BH192" s="224" t="s">
        <v>0</v>
      </c>
    </row>
    <row r="193" spans="2:60" ht="50.15" customHeight="1">
      <c r="B193" s="206">
        <v>25272</v>
      </c>
      <c r="C193" s="207" t="s">
        <v>1186</v>
      </c>
      <c r="D193" s="207" t="s">
        <v>612</v>
      </c>
      <c r="E193" s="208" t="s">
        <v>54</v>
      </c>
      <c r="F193" s="209" t="s">
        <v>132</v>
      </c>
      <c r="G193" s="210" t="s">
        <v>9491</v>
      </c>
      <c r="H193" s="210" t="s">
        <v>9491</v>
      </c>
      <c r="I193" s="210" t="s">
        <v>1879</v>
      </c>
      <c r="J193" s="210" t="s">
        <v>1879</v>
      </c>
      <c r="K193" s="210" t="s">
        <v>9491</v>
      </c>
      <c r="L193" s="210" t="s">
        <v>9491</v>
      </c>
      <c r="M193" s="210" t="s">
        <v>9491</v>
      </c>
      <c r="N193" s="210" t="s">
        <v>9491</v>
      </c>
      <c r="O193" s="210" t="s">
        <v>46</v>
      </c>
      <c r="P193" s="210" t="s">
        <v>9491</v>
      </c>
      <c r="Q193" s="210" t="s">
        <v>9491</v>
      </c>
      <c r="R193" s="210" t="s">
        <v>9491</v>
      </c>
      <c r="S193" s="210" t="s">
        <v>9491</v>
      </c>
      <c r="T193" s="210" t="s">
        <v>9491</v>
      </c>
      <c r="U193" s="210" t="s">
        <v>9491</v>
      </c>
      <c r="V193" s="210" t="s">
        <v>9491</v>
      </c>
      <c r="W193" s="210" t="s">
        <v>9491</v>
      </c>
      <c r="X193" s="210" t="s">
        <v>9491</v>
      </c>
      <c r="Y193" s="210" t="s">
        <v>9491</v>
      </c>
      <c r="Z193" s="210" t="s">
        <v>46</v>
      </c>
      <c r="AA193" s="210" t="s">
        <v>1879</v>
      </c>
      <c r="AB193" s="210" t="s">
        <v>1879</v>
      </c>
      <c r="AC193" s="210" t="s">
        <v>1879</v>
      </c>
      <c r="AD193" s="210" t="s">
        <v>1879</v>
      </c>
      <c r="AE193" s="211"/>
      <c r="AF193" s="211"/>
      <c r="AG193" s="211"/>
      <c r="AH193" s="211"/>
      <c r="AI193" s="211"/>
      <c r="AJ193" s="211"/>
      <c r="AK193" s="211" t="s">
        <v>1866</v>
      </c>
      <c r="AL193" s="211" t="s">
        <v>9480</v>
      </c>
      <c r="AM193" s="211" t="s">
        <v>9481</v>
      </c>
      <c r="AN193" s="211" t="s">
        <v>1823</v>
      </c>
      <c r="AO193" s="211" t="str">
        <f t="shared" si="8"/>
        <v>〇</v>
      </c>
      <c r="AP193" s="211" t="str">
        <f t="shared" si="9"/>
        <v>〇</v>
      </c>
      <c r="AQ193" s="222" t="str">
        <f t="shared" si="10"/>
        <v>×</v>
      </c>
      <c r="AR193" s="211" t="str">
        <f t="shared" si="11"/>
        <v>×</v>
      </c>
      <c r="AS193" s="213" t="s">
        <v>32</v>
      </c>
      <c r="AT193" s="213" t="s">
        <v>32</v>
      </c>
      <c r="AU193" s="212" t="s">
        <v>32</v>
      </c>
      <c r="AV193" s="211" t="s">
        <v>9497</v>
      </c>
      <c r="AW193" s="211" t="s">
        <v>9497</v>
      </c>
      <c r="AX193" s="211"/>
      <c r="AY193" s="211" t="s">
        <v>9486</v>
      </c>
      <c r="AZ193" s="211"/>
      <c r="BA193" s="211" t="s">
        <v>1868</v>
      </c>
      <c r="BB193" s="211" t="s">
        <v>1868</v>
      </c>
      <c r="BC193" s="211" t="s">
        <v>9520</v>
      </c>
      <c r="BD193" s="211" t="s">
        <v>9653</v>
      </c>
      <c r="BE193" s="211" t="s">
        <v>32</v>
      </c>
      <c r="BF193" s="211" t="s">
        <v>32</v>
      </c>
      <c r="BG193" s="211" t="s">
        <v>9655</v>
      </c>
      <c r="BH193" s="224" t="s">
        <v>0</v>
      </c>
    </row>
    <row r="194" spans="2:60" ht="50.15" customHeight="1">
      <c r="B194" s="206">
        <v>25273</v>
      </c>
      <c r="C194" s="207" t="s">
        <v>9697</v>
      </c>
      <c r="D194" s="207" t="s">
        <v>612</v>
      </c>
      <c r="E194" s="208" t="s">
        <v>54</v>
      </c>
      <c r="F194" s="209" t="s">
        <v>55</v>
      </c>
      <c r="G194" s="210" t="s">
        <v>9491</v>
      </c>
      <c r="H194" s="210" t="s">
        <v>9491</v>
      </c>
      <c r="I194" s="210" t="s">
        <v>1879</v>
      </c>
      <c r="J194" s="210" t="s">
        <v>1879</v>
      </c>
      <c r="K194" s="210" t="s">
        <v>9491</v>
      </c>
      <c r="L194" s="210" t="s">
        <v>9491</v>
      </c>
      <c r="M194" s="210" t="s">
        <v>9491</v>
      </c>
      <c r="N194" s="210" t="s">
        <v>46</v>
      </c>
      <c r="O194" s="210" t="s">
        <v>9491</v>
      </c>
      <c r="P194" s="210" t="s">
        <v>9491</v>
      </c>
      <c r="Q194" s="210" t="s">
        <v>9491</v>
      </c>
      <c r="R194" s="210" t="s">
        <v>46</v>
      </c>
      <c r="S194" s="210" t="s">
        <v>46</v>
      </c>
      <c r="T194" s="210" t="s">
        <v>9491</v>
      </c>
      <c r="U194" s="210" t="s">
        <v>46</v>
      </c>
      <c r="V194" s="210" t="s">
        <v>46</v>
      </c>
      <c r="W194" s="210" t="s">
        <v>46</v>
      </c>
      <c r="X194" s="210" t="s">
        <v>9491</v>
      </c>
      <c r="Y194" s="210" t="s">
        <v>9491</v>
      </c>
      <c r="Z194" s="210" t="s">
        <v>46</v>
      </c>
      <c r="AA194" s="210" t="s">
        <v>1879</v>
      </c>
      <c r="AB194" s="210" t="s">
        <v>1879</v>
      </c>
      <c r="AC194" s="210" t="s">
        <v>1879</v>
      </c>
      <c r="AD194" s="210" t="s">
        <v>1879</v>
      </c>
      <c r="AE194" s="211"/>
      <c r="AF194" s="211"/>
      <c r="AG194" s="211"/>
      <c r="AH194" s="211"/>
      <c r="AI194" s="211"/>
      <c r="AJ194" s="211"/>
      <c r="AK194" s="211" t="s">
        <v>1864</v>
      </c>
      <c r="AL194" s="211" t="s">
        <v>9480</v>
      </c>
      <c r="AM194" s="211" t="s">
        <v>9481</v>
      </c>
      <c r="AN194" s="211" t="s">
        <v>1823</v>
      </c>
      <c r="AO194" s="211" t="str">
        <f t="shared" si="8"/>
        <v>〇</v>
      </c>
      <c r="AP194" s="211" t="str">
        <f t="shared" si="9"/>
        <v>〇</v>
      </c>
      <c r="AQ194" s="222" t="str">
        <f t="shared" si="10"/>
        <v>×</v>
      </c>
      <c r="AR194" s="211" t="str">
        <f t="shared" si="11"/>
        <v>×</v>
      </c>
      <c r="AS194" s="212" t="s">
        <v>9954</v>
      </c>
      <c r="AT194" s="213" t="s">
        <v>9957</v>
      </c>
      <c r="AU194" s="213" t="s">
        <v>9933</v>
      </c>
      <c r="AV194" s="211" t="s">
        <v>9497</v>
      </c>
      <c r="AW194" s="211" t="s">
        <v>9497</v>
      </c>
      <c r="AX194" s="211"/>
      <c r="AY194" s="211" t="s">
        <v>9486</v>
      </c>
      <c r="AZ194" s="211"/>
      <c r="BA194" s="211" t="s">
        <v>1868</v>
      </c>
      <c r="BB194" s="211" t="s">
        <v>1868</v>
      </c>
      <c r="BC194" s="211" t="s">
        <v>9498</v>
      </c>
      <c r="BD194" s="211" t="s">
        <v>32</v>
      </c>
      <c r="BE194" s="211" t="s">
        <v>32</v>
      </c>
      <c r="BF194" s="211" t="s">
        <v>32</v>
      </c>
      <c r="BG194" s="211"/>
      <c r="BH194" s="224" t="s">
        <v>0</v>
      </c>
    </row>
    <row r="195" spans="2:60" ht="50.15" customHeight="1">
      <c r="B195" s="206">
        <v>25274</v>
      </c>
      <c r="C195" s="207" t="s">
        <v>9698</v>
      </c>
      <c r="D195" s="207" t="s">
        <v>612</v>
      </c>
      <c r="E195" s="208" t="s">
        <v>54</v>
      </c>
      <c r="F195" s="209" t="s">
        <v>1574</v>
      </c>
      <c r="G195" s="210" t="s">
        <v>9491</v>
      </c>
      <c r="H195" s="210" t="s">
        <v>9491</v>
      </c>
      <c r="I195" s="210" t="s">
        <v>1879</v>
      </c>
      <c r="J195" s="210" t="s">
        <v>1879</v>
      </c>
      <c r="K195" s="210" t="s">
        <v>9491</v>
      </c>
      <c r="L195" s="210" t="s">
        <v>9491</v>
      </c>
      <c r="M195" s="210" t="s">
        <v>9491</v>
      </c>
      <c r="N195" s="210" t="s">
        <v>46</v>
      </c>
      <c r="O195" s="210" t="s">
        <v>9491</v>
      </c>
      <c r="P195" s="210" t="s">
        <v>9491</v>
      </c>
      <c r="Q195" s="210" t="s">
        <v>9491</v>
      </c>
      <c r="R195" s="210" t="s">
        <v>46</v>
      </c>
      <c r="S195" s="210" t="s">
        <v>46</v>
      </c>
      <c r="T195" s="210" t="s">
        <v>9491</v>
      </c>
      <c r="U195" s="210" t="s">
        <v>46</v>
      </c>
      <c r="V195" s="210" t="s">
        <v>46</v>
      </c>
      <c r="W195" s="210" t="s">
        <v>46</v>
      </c>
      <c r="X195" s="210" t="s">
        <v>9491</v>
      </c>
      <c r="Y195" s="210" t="s">
        <v>9491</v>
      </c>
      <c r="Z195" s="210" t="s">
        <v>46</v>
      </c>
      <c r="AA195" s="210" t="s">
        <v>1879</v>
      </c>
      <c r="AB195" s="210" t="s">
        <v>1879</v>
      </c>
      <c r="AC195" s="210" t="s">
        <v>1879</v>
      </c>
      <c r="AD195" s="210" t="s">
        <v>1879</v>
      </c>
      <c r="AE195" s="211"/>
      <c r="AF195" s="211"/>
      <c r="AG195" s="211"/>
      <c r="AH195" s="211"/>
      <c r="AI195" s="211"/>
      <c r="AJ195" s="211"/>
      <c r="AK195" s="211" t="s">
        <v>1864</v>
      </c>
      <c r="AL195" s="211" t="s">
        <v>9480</v>
      </c>
      <c r="AM195" s="211" t="s">
        <v>9481</v>
      </c>
      <c r="AN195" s="211" t="s">
        <v>1823</v>
      </c>
      <c r="AO195" s="211" t="str">
        <f t="shared" si="8"/>
        <v>〇</v>
      </c>
      <c r="AP195" s="211" t="str">
        <f t="shared" si="9"/>
        <v>〇</v>
      </c>
      <c r="AQ195" s="222" t="str">
        <f t="shared" si="10"/>
        <v>×</v>
      </c>
      <c r="AR195" s="211" t="str">
        <f t="shared" si="11"/>
        <v>×</v>
      </c>
      <c r="AS195" s="212" t="s">
        <v>9954</v>
      </c>
      <c r="AT195" s="213" t="s">
        <v>9957</v>
      </c>
      <c r="AU195" s="213" t="s">
        <v>9933</v>
      </c>
      <c r="AV195" s="211" t="s">
        <v>9497</v>
      </c>
      <c r="AW195" s="211" t="s">
        <v>9497</v>
      </c>
      <c r="AX195" s="211"/>
      <c r="AY195" s="211" t="s">
        <v>9486</v>
      </c>
      <c r="AZ195" s="211"/>
      <c r="BA195" s="211" t="s">
        <v>1868</v>
      </c>
      <c r="BB195" s="211" t="s">
        <v>1868</v>
      </c>
      <c r="BC195" s="211" t="s">
        <v>9498</v>
      </c>
      <c r="BD195" s="211" t="s">
        <v>32</v>
      </c>
      <c r="BE195" s="211" t="s">
        <v>32</v>
      </c>
      <c r="BF195" s="211" t="s">
        <v>32</v>
      </c>
      <c r="BG195" s="211"/>
      <c r="BH195" s="224" t="s">
        <v>0</v>
      </c>
    </row>
    <row r="196" spans="2:60" ht="50.15" customHeight="1">
      <c r="B196" s="206">
        <v>25275</v>
      </c>
      <c r="C196" s="207" t="s">
        <v>1023</v>
      </c>
      <c r="D196" s="207" t="s">
        <v>612</v>
      </c>
      <c r="E196" s="208" t="s">
        <v>45</v>
      </c>
      <c r="F196" s="209" t="s">
        <v>1574</v>
      </c>
      <c r="G196" s="210" t="s">
        <v>46</v>
      </c>
      <c r="H196" s="210" t="s">
        <v>46</v>
      </c>
      <c r="I196" s="210" t="s">
        <v>46</v>
      </c>
      <c r="J196" s="210" t="s">
        <v>46</v>
      </c>
      <c r="K196" s="210" t="s">
        <v>46</v>
      </c>
      <c r="L196" s="210" t="s">
        <v>46</v>
      </c>
      <c r="M196" s="210" t="s">
        <v>46</v>
      </c>
      <c r="N196" s="210" t="s">
        <v>1879</v>
      </c>
      <c r="O196" s="210" t="s">
        <v>46</v>
      </c>
      <c r="P196" s="210" t="s">
        <v>46</v>
      </c>
      <c r="Q196" s="210" t="s">
        <v>46</v>
      </c>
      <c r="R196" s="210" t="s">
        <v>46</v>
      </c>
      <c r="S196" s="210" t="s">
        <v>46</v>
      </c>
      <c r="T196" s="210" t="s">
        <v>46</v>
      </c>
      <c r="U196" s="210" t="s">
        <v>46</v>
      </c>
      <c r="V196" s="210" t="s">
        <v>46</v>
      </c>
      <c r="W196" s="210" t="s">
        <v>46</v>
      </c>
      <c r="X196" s="210" t="s">
        <v>46</v>
      </c>
      <c r="Y196" s="210" t="s">
        <v>46</v>
      </c>
      <c r="Z196" s="210" t="s">
        <v>46</v>
      </c>
      <c r="AA196" s="210" t="s">
        <v>46</v>
      </c>
      <c r="AB196" s="210" t="s">
        <v>46</v>
      </c>
      <c r="AC196" s="210" t="s">
        <v>46</v>
      </c>
      <c r="AD196" s="210" t="s">
        <v>46</v>
      </c>
      <c r="AE196" s="211" t="s">
        <v>32</v>
      </c>
      <c r="AF196" s="211" t="s">
        <v>32</v>
      </c>
      <c r="AG196" s="211" t="s">
        <v>10200</v>
      </c>
      <c r="AH196" s="211"/>
      <c r="AI196" s="211"/>
      <c r="AJ196" s="211"/>
      <c r="AK196" s="211" t="s">
        <v>1866</v>
      </c>
      <c r="AL196" s="211" t="s">
        <v>9481</v>
      </c>
      <c r="AM196" s="211" t="s">
        <v>9480</v>
      </c>
      <c r="AN196" s="211" t="s">
        <v>1823</v>
      </c>
      <c r="AO196" s="211" t="str">
        <f t="shared" si="8"/>
        <v>×</v>
      </c>
      <c r="AP196" s="211" t="str">
        <f t="shared" si="9"/>
        <v>×</v>
      </c>
      <c r="AQ196" s="222" t="str">
        <f t="shared" si="10"/>
        <v>〇</v>
      </c>
      <c r="AR196" s="211" t="str">
        <f t="shared" si="11"/>
        <v>×</v>
      </c>
      <c r="AS196" s="212" t="s">
        <v>9820</v>
      </c>
      <c r="AT196" s="213" t="s">
        <v>9944</v>
      </c>
      <c r="AU196" s="212" t="s">
        <v>32</v>
      </c>
      <c r="AV196" s="211" t="s">
        <v>9497</v>
      </c>
      <c r="AW196" s="211" t="s">
        <v>9497</v>
      </c>
      <c r="AX196" s="211"/>
      <c r="AY196" s="211" t="s">
        <v>9486</v>
      </c>
      <c r="AZ196" s="211"/>
      <c r="BA196" s="211"/>
      <c r="BB196" s="211"/>
      <c r="BC196" s="211" t="s">
        <v>9520</v>
      </c>
      <c r="BD196" s="211" t="s">
        <v>9653</v>
      </c>
      <c r="BE196" s="211" t="s">
        <v>32</v>
      </c>
      <c r="BF196" s="211" t="s">
        <v>32</v>
      </c>
      <c r="BG196" s="211"/>
      <c r="BH196" s="224" t="s">
        <v>0</v>
      </c>
    </row>
    <row r="197" spans="2:60" ht="50.15" customHeight="1">
      <c r="B197" s="206">
        <v>25276</v>
      </c>
      <c r="C197" s="207" t="s">
        <v>9699</v>
      </c>
      <c r="D197" s="207" t="s">
        <v>612</v>
      </c>
      <c r="E197" s="208" t="s">
        <v>54</v>
      </c>
      <c r="F197" s="209" t="s">
        <v>55</v>
      </c>
      <c r="G197" s="210" t="s">
        <v>9491</v>
      </c>
      <c r="H197" s="210" t="s">
        <v>9491</v>
      </c>
      <c r="I197" s="210" t="s">
        <v>1879</v>
      </c>
      <c r="J197" s="210" t="s">
        <v>1879</v>
      </c>
      <c r="K197" s="210" t="s">
        <v>9491</v>
      </c>
      <c r="L197" s="210" t="s">
        <v>9491</v>
      </c>
      <c r="M197" s="210" t="s">
        <v>9491</v>
      </c>
      <c r="N197" s="210" t="s">
        <v>1879</v>
      </c>
      <c r="O197" s="210" t="s">
        <v>46</v>
      </c>
      <c r="P197" s="210" t="s">
        <v>9491</v>
      </c>
      <c r="Q197" s="210" t="s">
        <v>9491</v>
      </c>
      <c r="R197" s="210" t="s">
        <v>9491</v>
      </c>
      <c r="S197" s="210" t="s">
        <v>9491</v>
      </c>
      <c r="T197" s="210" t="s">
        <v>9491</v>
      </c>
      <c r="U197" s="210" t="s">
        <v>9491</v>
      </c>
      <c r="V197" s="210" t="s">
        <v>9491</v>
      </c>
      <c r="W197" s="210" t="s">
        <v>9491</v>
      </c>
      <c r="X197" s="210" t="s">
        <v>9491</v>
      </c>
      <c r="Y197" s="210" t="s">
        <v>9491</v>
      </c>
      <c r="Z197" s="210" t="s">
        <v>46</v>
      </c>
      <c r="AA197" s="210" t="s">
        <v>1879</v>
      </c>
      <c r="AB197" s="210" t="s">
        <v>1879</v>
      </c>
      <c r="AC197" s="210" t="s">
        <v>1879</v>
      </c>
      <c r="AD197" s="210" t="s">
        <v>1879</v>
      </c>
      <c r="AE197" s="211"/>
      <c r="AF197" s="211"/>
      <c r="AG197" s="211"/>
      <c r="AH197" s="211"/>
      <c r="AI197" s="211"/>
      <c r="AJ197" s="211"/>
      <c r="AK197" s="211" t="s">
        <v>1866</v>
      </c>
      <c r="AL197" s="211" t="s">
        <v>9480</v>
      </c>
      <c r="AM197" s="211" t="s">
        <v>9481</v>
      </c>
      <c r="AN197" s="211" t="s">
        <v>1823</v>
      </c>
      <c r="AO197" s="211" t="str">
        <f t="shared" si="8"/>
        <v>〇</v>
      </c>
      <c r="AP197" s="211" t="str">
        <f t="shared" si="9"/>
        <v>〇</v>
      </c>
      <c r="AQ197" s="222" t="str">
        <f t="shared" si="10"/>
        <v>〇</v>
      </c>
      <c r="AR197" s="211" t="str">
        <f t="shared" si="11"/>
        <v>×</v>
      </c>
      <c r="AS197" s="212" t="s">
        <v>9500</v>
      </c>
      <c r="AT197" s="213" t="s">
        <v>9944</v>
      </c>
      <c r="AU197" s="213" t="s">
        <v>9933</v>
      </c>
      <c r="AV197" s="211" t="s">
        <v>9497</v>
      </c>
      <c r="AW197" s="211" t="s">
        <v>9497</v>
      </c>
      <c r="AX197" s="211" t="s">
        <v>9654</v>
      </c>
      <c r="AY197" s="211" t="s">
        <v>9486</v>
      </c>
      <c r="AZ197" s="211"/>
      <c r="BA197" s="211" t="s">
        <v>1868</v>
      </c>
      <c r="BB197" s="211" t="s">
        <v>1868</v>
      </c>
      <c r="BC197" s="211" t="s">
        <v>9520</v>
      </c>
      <c r="BD197" s="211" t="s">
        <v>9653</v>
      </c>
      <c r="BE197" s="211" t="s">
        <v>32</v>
      </c>
      <c r="BF197" s="211" t="s">
        <v>32</v>
      </c>
      <c r="BG197" s="211"/>
      <c r="BH197" s="224" t="s">
        <v>0</v>
      </c>
    </row>
    <row r="198" spans="2:60" ht="50.15" customHeight="1">
      <c r="B198" s="206">
        <v>25277</v>
      </c>
      <c r="C198" s="207" t="s">
        <v>9700</v>
      </c>
      <c r="D198" s="207" t="s">
        <v>612</v>
      </c>
      <c r="E198" s="208" t="s">
        <v>54</v>
      </c>
      <c r="F198" s="209" t="s">
        <v>55</v>
      </c>
      <c r="G198" s="210" t="s">
        <v>9491</v>
      </c>
      <c r="H198" s="210" t="s">
        <v>9491</v>
      </c>
      <c r="I198" s="210" t="s">
        <v>1879</v>
      </c>
      <c r="J198" s="210" t="s">
        <v>1879</v>
      </c>
      <c r="K198" s="210" t="s">
        <v>9491</v>
      </c>
      <c r="L198" s="210" t="s">
        <v>9491</v>
      </c>
      <c r="M198" s="210" t="s">
        <v>9491</v>
      </c>
      <c r="N198" s="210" t="s">
        <v>1879</v>
      </c>
      <c r="O198" s="210" t="s">
        <v>46</v>
      </c>
      <c r="P198" s="210" t="s">
        <v>9491</v>
      </c>
      <c r="Q198" s="210" t="s">
        <v>9491</v>
      </c>
      <c r="R198" s="210" t="s">
        <v>9491</v>
      </c>
      <c r="S198" s="210" t="s">
        <v>9491</v>
      </c>
      <c r="T198" s="210" t="s">
        <v>9491</v>
      </c>
      <c r="U198" s="210" t="s">
        <v>9491</v>
      </c>
      <c r="V198" s="210" t="s">
        <v>9491</v>
      </c>
      <c r="W198" s="210" t="s">
        <v>9491</v>
      </c>
      <c r="X198" s="210" t="s">
        <v>9491</v>
      </c>
      <c r="Y198" s="210" t="s">
        <v>9491</v>
      </c>
      <c r="Z198" s="210" t="s">
        <v>46</v>
      </c>
      <c r="AA198" s="210" t="s">
        <v>1879</v>
      </c>
      <c r="AB198" s="210" t="s">
        <v>1879</v>
      </c>
      <c r="AC198" s="210" t="s">
        <v>1879</v>
      </c>
      <c r="AD198" s="210" t="s">
        <v>1879</v>
      </c>
      <c r="AE198" s="211"/>
      <c r="AF198" s="211"/>
      <c r="AG198" s="211"/>
      <c r="AH198" s="211"/>
      <c r="AI198" s="211"/>
      <c r="AJ198" s="211"/>
      <c r="AK198" s="211" t="s">
        <v>1866</v>
      </c>
      <c r="AL198" s="211" t="s">
        <v>9480</v>
      </c>
      <c r="AM198" s="211" t="s">
        <v>9481</v>
      </c>
      <c r="AN198" s="211" t="s">
        <v>1823</v>
      </c>
      <c r="AO198" s="211" t="str">
        <f t="shared" si="8"/>
        <v>〇</v>
      </c>
      <c r="AP198" s="211" t="str">
        <f t="shared" si="9"/>
        <v>〇</v>
      </c>
      <c r="AQ198" s="222" t="str">
        <f t="shared" si="10"/>
        <v>〇</v>
      </c>
      <c r="AR198" s="211" t="str">
        <f t="shared" si="11"/>
        <v>×</v>
      </c>
      <c r="AS198" s="212" t="s">
        <v>9500</v>
      </c>
      <c r="AT198" s="213" t="s">
        <v>9944</v>
      </c>
      <c r="AU198" s="213" t="s">
        <v>9933</v>
      </c>
      <c r="AV198" s="211" t="s">
        <v>9497</v>
      </c>
      <c r="AW198" s="211" t="s">
        <v>9497</v>
      </c>
      <c r="AX198" s="211" t="s">
        <v>9654</v>
      </c>
      <c r="AY198" s="211" t="s">
        <v>9486</v>
      </c>
      <c r="AZ198" s="211"/>
      <c r="BA198" s="211" t="s">
        <v>1868</v>
      </c>
      <c r="BB198" s="211" t="s">
        <v>1868</v>
      </c>
      <c r="BC198" s="211" t="s">
        <v>9520</v>
      </c>
      <c r="BD198" s="211" t="s">
        <v>9653</v>
      </c>
      <c r="BE198" s="211" t="s">
        <v>32</v>
      </c>
      <c r="BF198" s="211" t="s">
        <v>32</v>
      </c>
      <c r="BG198" s="211"/>
      <c r="BH198" s="224" t="s">
        <v>0</v>
      </c>
    </row>
    <row r="199" spans="2:60" ht="50.15" customHeight="1">
      <c r="B199" s="206">
        <v>25278</v>
      </c>
      <c r="C199" s="207" t="s">
        <v>9701</v>
      </c>
      <c r="D199" s="207" t="s">
        <v>612</v>
      </c>
      <c r="E199" s="208" t="s">
        <v>54</v>
      </c>
      <c r="F199" s="209" t="s">
        <v>55</v>
      </c>
      <c r="G199" s="210" t="s">
        <v>9491</v>
      </c>
      <c r="H199" s="210" t="s">
        <v>9491</v>
      </c>
      <c r="I199" s="210" t="s">
        <v>1879</v>
      </c>
      <c r="J199" s="210" t="s">
        <v>1879</v>
      </c>
      <c r="K199" s="210" t="s">
        <v>9491</v>
      </c>
      <c r="L199" s="210" t="s">
        <v>9491</v>
      </c>
      <c r="M199" s="210" t="s">
        <v>9491</v>
      </c>
      <c r="N199" s="210" t="s">
        <v>46</v>
      </c>
      <c r="O199" s="210" t="s">
        <v>9491</v>
      </c>
      <c r="P199" s="210" t="s">
        <v>9491</v>
      </c>
      <c r="Q199" s="210" t="s">
        <v>9491</v>
      </c>
      <c r="R199" s="210" t="s">
        <v>46</v>
      </c>
      <c r="S199" s="210" t="s">
        <v>46</v>
      </c>
      <c r="T199" s="210" t="s">
        <v>9491</v>
      </c>
      <c r="U199" s="210" t="s">
        <v>46</v>
      </c>
      <c r="V199" s="210" t="s">
        <v>46</v>
      </c>
      <c r="W199" s="210" t="s">
        <v>46</v>
      </c>
      <c r="X199" s="210" t="s">
        <v>9491</v>
      </c>
      <c r="Y199" s="210" t="s">
        <v>9491</v>
      </c>
      <c r="Z199" s="210" t="s">
        <v>46</v>
      </c>
      <c r="AA199" s="210" t="s">
        <v>1879</v>
      </c>
      <c r="AB199" s="210" t="s">
        <v>1879</v>
      </c>
      <c r="AC199" s="210" t="s">
        <v>1879</v>
      </c>
      <c r="AD199" s="210" t="s">
        <v>1879</v>
      </c>
      <c r="AE199" s="211"/>
      <c r="AF199" s="211"/>
      <c r="AG199" s="211"/>
      <c r="AH199" s="211"/>
      <c r="AI199" s="211"/>
      <c r="AJ199" s="211"/>
      <c r="AK199" s="211" t="s">
        <v>1864</v>
      </c>
      <c r="AL199" s="211" t="s">
        <v>9480</v>
      </c>
      <c r="AM199" s="211" t="s">
        <v>9481</v>
      </c>
      <c r="AN199" s="211" t="s">
        <v>1823</v>
      </c>
      <c r="AO199" s="211" t="str">
        <f t="shared" si="8"/>
        <v>〇</v>
      </c>
      <c r="AP199" s="211" t="str">
        <f t="shared" si="9"/>
        <v>〇</v>
      </c>
      <c r="AQ199" s="222" t="str">
        <f t="shared" si="10"/>
        <v>×</v>
      </c>
      <c r="AR199" s="211" t="str">
        <f t="shared" si="11"/>
        <v>×</v>
      </c>
      <c r="AS199" s="212" t="s">
        <v>9954</v>
      </c>
      <c r="AT199" s="213" t="s">
        <v>9957</v>
      </c>
      <c r="AU199" s="213" t="s">
        <v>9933</v>
      </c>
      <c r="AV199" s="211" t="s">
        <v>9497</v>
      </c>
      <c r="AW199" s="211" t="s">
        <v>9497</v>
      </c>
      <c r="AX199" s="211"/>
      <c r="AY199" s="211" t="s">
        <v>9486</v>
      </c>
      <c r="AZ199" s="211"/>
      <c r="BA199" s="211" t="s">
        <v>1868</v>
      </c>
      <c r="BB199" s="211" t="s">
        <v>1868</v>
      </c>
      <c r="BC199" s="211" t="s">
        <v>9498</v>
      </c>
      <c r="BD199" s="211" t="s">
        <v>32</v>
      </c>
      <c r="BE199" s="211" t="s">
        <v>32</v>
      </c>
      <c r="BF199" s="211" t="s">
        <v>32</v>
      </c>
      <c r="BG199" s="211"/>
      <c r="BH199" s="224" t="s">
        <v>0</v>
      </c>
    </row>
    <row r="200" spans="2:60" ht="50.15" customHeight="1">
      <c r="B200" s="206">
        <v>25279</v>
      </c>
      <c r="C200" s="207" t="s">
        <v>1194</v>
      </c>
      <c r="D200" s="207" t="s">
        <v>612</v>
      </c>
      <c r="E200" s="208" t="s">
        <v>54</v>
      </c>
      <c r="F200" s="209" t="s">
        <v>55</v>
      </c>
      <c r="G200" s="210" t="s">
        <v>9491</v>
      </c>
      <c r="H200" s="210" t="s">
        <v>9491</v>
      </c>
      <c r="I200" s="210" t="s">
        <v>1879</v>
      </c>
      <c r="J200" s="210" t="s">
        <v>1879</v>
      </c>
      <c r="K200" s="210" t="s">
        <v>9491</v>
      </c>
      <c r="L200" s="210" t="s">
        <v>9491</v>
      </c>
      <c r="M200" s="210" t="s">
        <v>9491</v>
      </c>
      <c r="N200" s="210" t="s">
        <v>46</v>
      </c>
      <c r="O200" s="210" t="s">
        <v>9491</v>
      </c>
      <c r="P200" s="210" t="s">
        <v>9491</v>
      </c>
      <c r="Q200" s="210" t="s">
        <v>9491</v>
      </c>
      <c r="R200" s="210" t="s">
        <v>46</v>
      </c>
      <c r="S200" s="210" t="s">
        <v>46</v>
      </c>
      <c r="T200" s="210" t="s">
        <v>9491</v>
      </c>
      <c r="U200" s="210" t="s">
        <v>46</v>
      </c>
      <c r="V200" s="210" t="s">
        <v>46</v>
      </c>
      <c r="W200" s="210" t="s">
        <v>46</v>
      </c>
      <c r="X200" s="210" t="s">
        <v>9491</v>
      </c>
      <c r="Y200" s="210" t="s">
        <v>9491</v>
      </c>
      <c r="Z200" s="210" t="s">
        <v>46</v>
      </c>
      <c r="AA200" s="210" t="s">
        <v>1879</v>
      </c>
      <c r="AB200" s="210" t="s">
        <v>1879</v>
      </c>
      <c r="AC200" s="210" t="s">
        <v>1879</v>
      </c>
      <c r="AD200" s="210" t="s">
        <v>1879</v>
      </c>
      <c r="AE200" s="211"/>
      <c r="AF200" s="211"/>
      <c r="AG200" s="211"/>
      <c r="AH200" s="211"/>
      <c r="AI200" s="211"/>
      <c r="AJ200" s="211"/>
      <c r="AK200" s="211" t="s">
        <v>1864</v>
      </c>
      <c r="AL200" s="211" t="s">
        <v>9480</v>
      </c>
      <c r="AM200" s="211" t="s">
        <v>9481</v>
      </c>
      <c r="AN200" s="211" t="s">
        <v>1823</v>
      </c>
      <c r="AO200" s="211" t="str">
        <f t="shared" si="8"/>
        <v>〇</v>
      </c>
      <c r="AP200" s="211" t="str">
        <f t="shared" si="9"/>
        <v>〇</v>
      </c>
      <c r="AQ200" s="222" t="str">
        <f t="shared" si="10"/>
        <v>×</v>
      </c>
      <c r="AR200" s="211" t="str">
        <f t="shared" si="11"/>
        <v>×</v>
      </c>
      <c r="AS200" s="212" t="s">
        <v>9954</v>
      </c>
      <c r="AT200" s="213" t="s">
        <v>9957</v>
      </c>
      <c r="AU200" s="213" t="s">
        <v>9933</v>
      </c>
      <c r="AV200" s="211" t="s">
        <v>9497</v>
      </c>
      <c r="AW200" s="211" t="s">
        <v>9497</v>
      </c>
      <c r="AX200" s="211"/>
      <c r="AY200" s="211" t="s">
        <v>9486</v>
      </c>
      <c r="AZ200" s="211"/>
      <c r="BA200" s="211" t="s">
        <v>1868</v>
      </c>
      <c r="BB200" s="211" t="s">
        <v>1868</v>
      </c>
      <c r="BC200" s="211" t="s">
        <v>9498</v>
      </c>
      <c r="BD200" s="211" t="s">
        <v>32</v>
      </c>
      <c r="BE200" s="211" t="s">
        <v>32</v>
      </c>
      <c r="BF200" s="211" t="s">
        <v>32</v>
      </c>
      <c r="BG200" s="211"/>
      <c r="BH200" s="224" t="s">
        <v>0</v>
      </c>
    </row>
    <row r="201" spans="2:60" ht="50.15" customHeight="1">
      <c r="B201" s="206">
        <v>25280</v>
      </c>
      <c r="C201" s="207" t="s">
        <v>1196</v>
      </c>
      <c r="D201" s="207" t="s">
        <v>612</v>
      </c>
      <c r="E201" s="208" t="s">
        <v>54</v>
      </c>
      <c r="F201" s="209" t="s">
        <v>55</v>
      </c>
      <c r="G201" s="210" t="s">
        <v>9491</v>
      </c>
      <c r="H201" s="210" t="s">
        <v>9491</v>
      </c>
      <c r="I201" s="210" t="s">
        <v>1879</v>
      </c>
      <c r="J201" s="210" t="s">
        <v>1879</v>
      </c>
      <c r="K201" s="210" t="s">
        <v>9491</v>
      </c>
      <c r="L201" s="210" t="s">
        <v>9491</v>
      </c>
      <c r="M201" s="210" t="s">
        <v>9491</v>
      </c>
      <c r="N201" s="210" t="s">
        <v>1879</v>
      </c>
      <c r="O201" s="210" t="s">
        <v>46</v>
      </c>
      <c r="P201" s="210" t="s">
        <v>9491</v>
      </c>
      <c r="Q201" s="210" t="s">
        <v>9491</v>
      </c>
      <c r="R201" s="210" t="s">
        <v>9491</v>
      </c>
      <c r="S201" s="210" t="s">
        <v>9491</v>
      </c>
      <c r="T201" s="210" t="s">
        <v>9491</v>
      </c>
      <c r="U201" s="210" t="s">
        <v>9491</v>
      </c>
      <c r="V201" s="210" t="s">
        <v>9491</v>
      </c>
      <c r="W201" s="210" t="s">
        <v>9491</v>
      </c>
      <c r="X201" s="210" t="s">
        <v>9491</v>
      </c>
      <c r="Y201" s="210" t="s">
        <v>9491</v>
      </c>
      <c r="Z201" s="210" t="s">
        <v>46</v>
      </c>
      <c r="AA201" s="210" t="s">
        <v>1879</v>
      </c>
      <c r="AB201" s="210" t="s">
        <v>1879</v>
      </c>
      <c r="AC201" s="210" t="s">
        <v>1879</v>
      </c>
      <c r="AD201" s="210" t="s">
        <v>1879</v>
      </c>
      <c r="AE201" s="211"/>
      <c r="AF201" s="211"/>
      <c r="AG201" s="211"/>
      <c r="AH201" s="211"/>
      <c r="AI201" s="211"/>
      <c r="AJ201" s="211"/>
      <c r="AK201" s="211" t="s">
        <v>1866</v>
      </c>
      <c r="AL201" s="211" t="s">
        <v>9480</v>
      </c>
      <c r="AM201" s="211" t="s">
        <v>9481</v>
      </c>
      <c r="AN201" s="211" t="s">
        <v>1823</v>
      </c>
      <c r="AO201" s="211" t="str">
        <f t="shared" si="8"/>
        <v>〇</v>
      </c>
      <c r="AP201" s="211" t="str">
        <f t="shared" si="9"/>
        <v>〇</v>
      </c>
      <c r="AQ201" s="222" t="str">
        <f t="shared" si="10"/>
        <v>〇</v>
      </c>
      <c r="AR201" s="211" t="str">
        <f t="shared" si="11"/>
        <v>×</v>
      </c>
      <c r="AS201" s="212" t="s">
        <v>9500</v>
      </c>
      <c r="AT201" s="213" t="s">
        <v>9944</v>
      </c>
      <c r="AU201" s="213" t="s">
        <v>9933</v>
      </c>
      <c r="AV201" s="211" t="s">
        <v>9497</v>
      </c>
      <c r="AW201" s="211" t="s">
        <v>9497</v>
      </c>
      <c r="AX201" s="211" t="s">
        <v>9654</v>
      </c>
      <c r="AY201" s="211" t="s">
        <v>9486</v>
      </c>
      <c r="AZ201" s="211"/>
      <c r="BA201" s="211" t="s">
        <v>1868</v>
      </c>
      <c r="BB201" s="211" t="s">
        <v>1868</v>
      </c>
      <c r="BC201" s="211" t="s">
        <v>9520</v>
      </c>
      <c r="BD201" s="211" t="s">
        <v>9653</v>
      </c>
      <c r="BE201" s="211" t="s">
        <v>32</v>
      </c>
      <c r="BF201" s="211" t="s">
        <v>32</v>
      </c>
      <c r="BG201" s="211"/>
      <c r="BH201" s="224" t="s">
        <v>0</v>
      </c>
    </row>
    <row r="202" spans="2:60" ht="50.15" customHeight="1">
      <c r="B202" s="215">
        <v>25281</v>
      </c>
      <c r="C202" s="216" t="s">
        <v>1198</v>
      </c>
      <c r="D202" s="216" t="s">
        <v>612</v>
      </c>
      <c r="E202" s="217" t="s">
        <v>54</v>
      </c>
      <c r="F202" s="218" t="s">
        <v>1837</v>
      </c>
      <c r="G202" s="219" t="s">
        <v>1868</v>
      </c>
      <c r="H202" s="219" t="s">
        <v>1868</v>
      </c>
      <c r="I202" s="219" t="s">
        <v>1868</v>
      </c>
      <c r="J202" s="219" t="s">
        <v>1868</v>
      </c>
      <c r="K202" s="219" t="s">
        <v>1868</v>
      </c>
      <c r="L202" s="219" t="s">
        <v>1868</v>
      </c>
      <c r="M202" s="219" t="s">
        <v>1868</v>
      </c>
      <c r="N202" s="219" t="s">
        <v>1868</v>
      </c>
      <c r="O202" s="219" t="s">
        <v>1868</v>
      </c>
      <c r="P202" s="219" t="s">
        <v>1868</v>
      </c>
      <c r="Q202" s="219" t="s">
        <v>1868</v>
      </c>
      <c r="R202" s="219" t="s">
        <v>1868</v>
      </c>
      <c r="S202" s="219" t="s">
        <v>1868</v>
      </c>
      <c r="T202" s="219" t="s">
        <v>1868</v>
      </c>
      <c r="U202" s="219" t="s">
        <v>1868</v>
      </c>
      <c r="V202" s="219" t="s">
        <v>1868</v>
      </c>
      <c r="W202" s="219" t="s">
        <v>1868</v>
      </c>
      <c r="X202" s="219" t="s">
        <v>1868</v>
      </c>
      <c r="Y202" s="219" t="s">
        <v>1868</v>
      </c>
      <c r="Z202" s="219" t="s">
        <v>1868</v>
      </c>
      <c r="AA202" s="219" t="s">
        <v>1868</v>
      </c>
      <c r="AB202" s="219" t="s">
        <v>1868</v>
      </c>
      <c r="AC202" s="219" t="s">
        <v>1868</v>
      </c>
      <c r="AD202" s="219" t="s">
        <v>1868</v>
      </c>
      <c r="AE202" s="214"/>
      <c r="AF202" s="214"/>
      <c r="AG202" s="214"/>
      <c r="AH202" s="214"/>
      <c r="AI202" s="214"/>
      <c r="AJ202" s="214"/>
      <c r="AK202" s="214" t="s">
        <v>1863</v>
      </c>
      <c r="AL202" s="214" t="s">
        <v>9480</v>
      </c>
      <c r="AM202" s="214" t="s">
        <v>9481</v>
      </c>
      <c r="AN202" s="214" t="s">
        <v>1823</v>
      </c>
      <c r="AO202" s="214" t="str">
        <f t="shared" si="8"/>
        <v>×</v>
      </c>
      <c r="AP202" s="214" t="str">
        <f t="shared" si="9"/>
        <v>×</v>
      </c>
      <c r="AQ202" s="221" t="str">
        <f t="shared" si="10"/>
        <v>×</v>
      </c>
      <c r="AR202" s="214" t="str">
        <f t="shared" si="11"/>
        <v>×</v>
      </c>
      <c r="AS202" s="220" t="s">
        <v>32</v>
      </c>
      <c r="AT202" s="220" t="s">
        <v>32</v>
      </c>
      <c r="AU202" s="220" t="s">
        <v>32</v>
      </c>
      <c r="AV202" s="214" t="s">
        <v>1868</v>
      </c>
      <c r="AW202" s="214" t="s">
        <v>1868</v>
      </c>
      <c r="AX202" s="214"/>
      <c r="AY202" s="214" t="s">
        <v>9486</v>
      </c>
      <c r="AZ202" s="214"/>
      <c r="BA202" s="214" t="s">
        <v>1868</v>
      </c>
      <c r="BB202" s="214" t="s">
        <v>1868</v>
      </c>
      <c r="BC202" s="214"/>
      <c r="BD202" s="214"/>
      <c r="BE202" s="214"/>
      <c r="BF202" s="214"/>
      <c r="BG202" s="214" t="s">
        <v>9687</v>
      </c>
      <c r="BH202" s="224" t="s">
        <v>0</v>
      </c>
    </row>
    <row r="203" spans="2:60" s="173" customFormat="1" ht="50.15" customHeight="1">
      <c r="B203" s="226">
        <v>25282</v>
      </c>
      <c r="C203" s="227" t="s">
        <v>9936</v>
      </c>
      <c r="D203" s="227" t="s">
        <v>9382</v>
      </c>
      <c r="E203" s="228" t="s">
        <v>54</v>
      </c>
      <c r="F203" s="229" t="s">
        <v>55</v>
      </c>
      <c r="G203" s="230" t="s">
        <v>9491</v>
      </c>
      <c r="H203" s="230" t="s">
        <v>9491</v>
      </c>
      <c r="I203" s="230" t="s">
        <v>1879</v>
      </c>
      <c r="J203" s="230" t="s">
        <v>1879</v>
      </c>
      <c r="K203" s="230" t="s">
        <v>9491</v>
      </c>
      <c r="L203" s="230" t="s">
        <v>9491</v>
      </c>
      <c r="M203" s="230" t="s">
        <v>9491</v>
      </c>
      <c r="N203" s="230" t="s">
        <v>9491</v>
      </c>
      <c r="O203" s="230" t="s">
        <v>46</v>
      </c>
      <c r="P203" s="230" t="s">
        <v>9491</v>
      </c>
      <c r="Q203" s="230" t="s">
        <v>9491</v>
      </c>
      <c r="R203" s="230" t="s">
        <v>9491</v>
      </c>
      <c r="S203" s="230" t="s">
        <v>9491</v>
      </c>
      <c r="T203" s="230" t="s">
        <v>9491</v>
      </c>
      <c r="U203" s="230" t="s">
        <v>9491</v>
      </c>
      <c r="V203" s="230" t="s">
        <v>9491</v>
      </c>
      <c r="W203" s="230" t="s">
        <v>9491</v>
      </c>
      <c r="X203" s="230" t="s">
        <v>9491</v>
      </c>
      <c r="Y203" s="230" t="s">
        <v>9491</v>
      </c>
      <c r="Z203" s="230" t="s">
        <v>46</v>
      </c>
      <c r="AA203" s="230" t="s">
        <v>1879</v>
      </c>
      <c r="AB203" s="230" t="s">
        <v>1879</v>
      </c>
      <c r="AC203" s="230" t="s">
        <v>1879</v>
      </c>
      <c r="AD203" s="230" t="s">
        <v>1879</v>
      </c>
      <c r="AE203" s="223"/>
      <c r="AF203" s="223"/>
      <c r="AG203" s="223" t="s">
        <v>10218</v>
      </c>
      <c r="AH203" s="223"/>
      <c r="AI203" s="223"/>
      <c r="AJ203" s="223"/>
      <c r="AK203" s="223" t="s">
        <v>1863</v>
      </c>
      <c r="AL203" s="223" t="s">
        <v>9480</v>
      </c>
      <c r="AM203" s="223" t="s">
        <v>9481</v>
      </c>
      <c r="AN203" s="223" t="s">
        <v>1823</v>
      </c>
      <c r="AO203" s="223" t="str">
        <f t="shared" si="8"/>
        <v>〇</v>
      </c>
      <c r="AP203" s="223" t="str">
        <f t="shared" si="9"/>
        <v>〇</v>
      </c>
      <c r="AQ203" s="231" t="str">
        <f t="shared" si="10"/>
        <v>×</v>
      </c>
      <c r="AR203" s="223" t="str">
        <f t="shared" si="11"/>
        <v>×</v>
      </c>
      <c r="AS203" s="212" t="s">
        <v>9540</v>
      </c>
      <c r="AT203" s="212" t="s">
        <v>9943</v>
      </c>
      <c r="AU203" s="212" t="s">
        <v>10019</v>
      </c>
      <c r="AV203" s="223" t="s">
        <v>9497</v>
      </c>
      <c r="AW203" s="223" t="s">
        <v>9497</v>
      </c>
      <c r="AX203" s="223"/>
      <c r="AY203" s="223" t="s">
        <v>9486</v>
      </c>
      <c r="AZ203" s="223"/>
      <c r="BA203" s="223" t="s">
        <v>1868</v>
      </c>
      <c r="BB203" s="223" t="s">
        <v>1868</v>
      </c>
      <c r="BC203" s="223" t="s">
        <v>9520</v>
      </c>
      <c r="BD203" s="223" t="s">
        <v>9653</v>
      </c>
      <c r="BE203" s="223" t="s">
        <v>32</v>
      </c>
      <c r="BF203" s="223" t="s">
        <v>32</v>
      </c>
      <c r="BG203" s="223"/>
      <c r="BH203" s="225" t="s">
        <v>0</v>
      </c>
    </row>
    <row r="204" spans="2:60" ht="50.15" customHeight="1">
      <c r="B204" s="206">
        <v>25283</v>
      </c>
      <c r="C204" s="207" t="s">
        <v>598</v>
      </c>
      <c r="D204" s="207" t="s">
        <v>583</v>
      </c>
      <c r="E204" s="208" t="s">
        <v>54</v>
      </c>
      <c r="F204" s="209" t="s">
        <v>132</v>
      </c>
      <c r="G204" s="210" t="s">
        <v>9491</v>
      </c>
      <c r="H204" s="210" t="s">
        <v>9491</v>
      </c>
      <c r="I204" s="210" t="s">
        <v>1879</v>
      </c>
      <c r="J204" s="210" t="s">
        <v>1879</v>
      </c>
      <c r="K204" s="210" t="s">
        <v>9491</v>
      </c>
      <c r="L204" s="210" t="s">
        <v>9491</v>
      </c>
      <c r="M204" s="210" t="s">
        <v>9491</v>
      </c>
      <c r="N204" s="210" t="s">
        <v>9491</v>
      </c>
      <c r="O204" s="210" t="s">
        <v>46</v>
      </c>
      <c r="P204" s="210" t="s">
        <v>9491</v>
      </c>
      <c r="Q204" s="210" t="s">
        <v>9491</v>
      </c>
      <c r="R204" s="210" t="s">
        <v>9491</v>
      </c>
      <c r="S204" s="210" t="s">
        <v>9491</v>
      </c>
      <c r="T204" s="210" t="s">
        <v>9491</v>
      </c>
      <c r="U204" s="210" t="s">
        <v>9491</v>
      </c>
      <c r="V204" s="210" t="s">
        <v>9491</v>
      </c>
      <c r="W204" s="210" t="s">
        <v>9491</v>
      </c>
      <c r="X204" s="210" t="s">
        <v>9491</v>
      </c>
      <c r="Y204" s="210" t="s">
        <v>9491</v>
      </c>
      <c r="Z204" s="210" t="s">
        <v>46</v>
      </c>
      <c r="AA204" s="210" t="s">
        <v>1879</v>
      </c>
      <c r="AB204" s="210" t="s">
        <v>1879</v>
      </c>
      <c r="AC204" s="210" t="s">
        <v>1879</v>
      </c>
      <c r="AD204" s="210" t="s">
        <v>1879</v>
      </c>
      <c r="AE204" s="211"/>
      <c r="AF204" s="211"/>
      <c r="AG204" s="211"/>
      <c r="AH204" s="211"/>
      <c r="AI204" s="211"/>
      <c r="AJ204" s="211"/>
      <c r="AK204" s="211" t="s">
        <v>1863</v>
      </c>
      <c r="AL204" s="211" t="s">
        <v>9480</v>
      </c>
      <c r="AM204" s="211" t="s">
        <v>9481</v>
      </c>
      <c r="AN204" s="211" t="s">
        <v>1823</v>
      </c>
      <c r="AO204" s="211" t="str">
        <f t="shared" si="8"/>
        <v>〇</v>
      </c>
      <c r="AP204" s="211" t="str">
        <f t="shared" si="9"/>
        <v>〇</v>
      </c>
      <c r="AQ204" s="222" t="str">
        <f t="shared" si="10"/>
        <v>×</v>
      </c>
      <c r="AR204" s="211" t="str">
        <f t="shared" si="11"/>
        <v>×</v>
      </c>
      <c r="AS204" s="213" t="s">
        <v>32</v>
      </c>
      <c r="AT204" s="213" t="s">
        <v>32</v>
      </c>
      <c r="AU204" s="212" t="s">
        <v>32</v>
      </c>
      <c r="AV204" s="211" t="s">
        <v>9497</v>
      </c>
      <c r="AW204" s="211" t="s">
        <v>9497</v>
      </c>
      <c r="AX204" s="211"/>
      <c r="AY204" s="211" t="s">
        <v>9486</v>
      </c>
      <c r="AZ204" s="211"/>
      <c r="BA204" s="211" t="s">
        <v>1868</v>
      </c>
      <c r="BB204" s="211" t="s">
        <v>1868</v>
      </c>
      <c r="BC204" s="211" t="s">
        <v>9520</v>
      </c>
      <c r="BD204" s="211" t="s">
        <v>9653</v>
      </c>
      <c r="BE204" s="211" t="s">
        <v>32</v>
      </c>
      <c r="BF204" s="211" t="s">
        <v>32</v>
      </c>
      <c r="BG204" s="211" t="s">
        <v>9655</v>
      </c>
      <c r="BH204" s="224" t="s">
        <v>0</v>
      </c>
    </row>
    <row r="205" spans="2:60" ht="50.15" customHeight="1">
      <c r="B205" s="206">
        <v>25284</v>
      </c>
      <c r="C205" s="207" t="s">
        <v>579</v>
      </c>
      <c r="D205" s="207" t="s">
        <v>583</v>
      </c>
      <c r="E205" s="208" t="s">
        <v>54</v>
      </c>
      <c r="F205" s="209" t="s">
        <v>132</v>
      </c>
      <c r="G205" s="210" t="s">
        <v>9491</v>
      </c>
      <c r="H205" s="210" t="s">
        <v>9491</v>
      </c>
      <c r="I205" s="210" t="s">
        <v>1879</v>
      </c>
      <c r="J205" s="210" t="s">
        <v>1879</v>
      </c>
      <c r="K205" s="210" t="s">
        <v>9491</v>
      </c>
      <c r="L205" s="210" t="s">
        <v>9491</v>
      </c>
      <c r="M205" s="210" t="s">
        <v>9491</v>
      </c>
      <c r="N205" s="210" t="s">
        <v>9491</v>
      </c>
      <c r="O205" s="210" t="s">
        <v>46</v>
      </c>
      <c r="P205" s="210" t="s">
        <v>9491</v>
      </c>
      <c r="Q205" s="210" t="s">
        <v>9491</v>
      </c>
      <c r="R205" s="210" t="s">
        <v>9491</v>
      </c>
      <c r="S205" s="210" t="s">
        <v>9491</v>
      </c>
      <c r="T205" s="210" t="s">
        <v>9491</v>
      </c>
      <c r="U205" s="210" t="s">
        <v>9491</v>
      </c>
      <c r="V205" s="210" t="s">
        <v>9491</v>
      </c>
      <c r="W205" s="210" t="s">
        <v>9491</v>
      </c>
      <c r="X205" s="210" t="s">
        <v>9491</v>
      </c>
      <c r="Y205" s="210" t="s">
        <v>9491</v>
      </c>
      <c r="Z205" s="210" t="s">
        <v>46</v>
      </c>
      <c r="AA205" s="210" t="s">
        <v>1879</v>
      </c>
      <c r="AB205" s="210" t="s">
        <v>1879</v>
      </c>
      <c r="AC205" s="210" t="s">
        <v>1879</v>
      </c>
      <c r="AD205" s="210" t="s">
        <v>1879</v>
      </c>
      <c r="AE205" s="211"/>
      <c r="AF205" s="211"/>
      <c r="AG205" s="211"/>
      <c r="AH205" s="211"/>
      <c r="AI205" s="211"/>
      <c r="AJ205" s="211"/>
      <c r="AK205" s="211" t="s">
        <v>1863</v>
      </c>
      <c r="AL205" s="211" t="s">
        <v>9480</v>
      </c>
      <c r="AM205" s="211" t="s">
        <v>9481</v>
      </c>
      <c r="AN205" s="211" t="s">
        <v>1823</v>
      </c>
      <c r="AO205" s="211" t="str">
        <f t="shared" si="8"/>
        <v>〇</v>
      </c>
      <c r="AP205" s="211" t="str">
        <f t="shared" si="9"/>
        <v>〇</v>
      </c>
      <c r="AQ205" s="222" t="str">
        <f t="shared" si="10"/>
        <v>×</v>
      </c>
      <c r="AR205" s="211" t="str">
        <f t="shared" si="11"/>
        <v>×</v>
      </c>
      <c r="AS205" s="213" t="s">
        <v>32</v>
      </c>
      <c r="AT205" s="213" t="s">
        <v>32</v>
      </c>
      <c r="AU205" s="212" t="s">
        <v>32</v>
      </c>
      <c r="AV205" s="211" t="s">
        <v>9497</v>
      </c>
      <c r="AW205" s="211" t="s">
        <v>9497</v>
      </c>
      <c r="AX205" s="211"/>
      <c r="AY205" s="211" t="s">
        <v>9486</v>
      </c>
      <c r="AZ205" s="211"/>
      <c r="BA205" s="211" t="s">
        <v>1868</v>
      </c>
      <c r="BB205" s="211" t="s">
        <v>1868</v>
      </c>
      <c r="BC205" s="211" t="s">
        <v>9520</v>
      </c>
      <c r="BD205" s="211" t="s">
        <v>9653</v>
      </c>
      <c r="BE205" s="211" t="s">
        <v>32</v>
      </c>
      <c r="BF205" s="211" t="s">
        <v>32</v>
      </c>
      <c r="BG205" s="211" t="s">
        <v>9655</v>
      </c>
      <c r="BH205" s="224" t="s">
        <v>0</v>
      </c>
    </row>
    <row r="206" spans="2:60" ht="50.15" customHeight="1">
      <c r="B206" s="332">
        <v>25285</v>
      </c>
      <c r="C206" s="353" t="s">
        <v>579</v>
      </c>
      <c r="D206" s="353" t="s">
        <v>600</v>
      </c>
      <c r="E206" s="333" t="s">
        <v>54</v>
      </c>
      <c r="F206" s="334" t="s">
        <v>1837</v>
      </c>
      <c r="G206" s="335" t="s">
        <v>1868</v>
      </c>
      <c r="H206" s="335" t="s">
        <v>1868</v>
      </c>
      <c r="I206" s="335" t="s">
        <v>1868</v>
      </c>
      <c r="J206" s="335" t="s">
        <v>1868</v>
      </c>
      <c r="K206" s="335" t="s">
        <v>1868</v>
      </c>
      <c r="L206" s="335" t="s">
        <v>1868</v>
      </c>
      <c r="M206" s="335" t="s">
        <v>1868</v>
      </c>
      <c r="N206" s="335" t="s">
        <v>1868</v>
      </c>
      <c r="O206" s="335" t="s">
        <v>1868</v>
      </c>
      <c r="P206" s="335" t="s">
        <v>1868</v>
      </c>
      <c r="Q206" s="335" t="s">
        <v>1868</v>
      </c>
      <c r="R206" s="335" t="s">
        <v>1868</v>
      </c>
      <c r="S206" s="335" t="s">
        <v>1868</v>
      </c>
      <c r="T206" s="335" t="s">
        <v>1868</v>
      </c>
      <c r="U206" s="335" t="s">
        <v>1868</v>
      </c>
      <c r="V206" s="335" t="s">
        <v>1868</v>
      </c>
      <c r="W206" s="335" t="s">
        <v>1868</v>
      </c>
      <c r="X206" s="335" t="s">
        <v>1868</v>
      </c>
      <c r="Y206" s="335" t="s">
        <v>1868</v>
      </c>
      <c r="Z206" s="335" t="s">
        <v>1868</v>
      </c>
      <c r="AA206" s="335" t="s">
        <v>1868</v>
      </c>
      <c r="AB206" s="335" t="s">
        <v>1868</v>
      </c>
      <c r="AC206" s="335" t="s">
        <v>1868</v>
      </c>
      <c r="AD206" s="335" t="s">
        <v>1868</v>
      </c>
      <c r="AE206" s="336"/>
      <c r="AF206" s="336"/>
      <c r="AG206" s="336"/>
      <c r="AH206" s="336"/>
      <c r="AI206" s="336"/>
      <c r="AJ206" s="336"/>
      <c r="AK206" s="336" t="s">
        <v>1863</v>
      </c>
      <c r="AL206" s="336" t="s">
        <v>9480</v>
      </c>
      <c r="AM206" s="336" t="s">
        <v>9481</v>
      </c>
      <c r="AN206" s="336" t="s">
        <v>1823</v>
      </c>
      <c r="AO206" s="336" t="str">
        <f t="shared" si="8"/>
        <v>×</v>
      </c>
      <c r="AP206" s="336" t="str">
        <f t="shared" si="9"/>
        <v>×</v>
      </c>
      <c r="AQ206" s="337" t="str">
        <f t="shared" si="10"/>
        <v>×</v>
      </c>
      <c r="AR206" s="336" t="str">
        <f t="shared" si="11"/>
        <v>×</v>
      </c>
      <c r="AS206" s="338" t="s">
        <v>32</v>
      </c>
      <c r="AT206" s="338" t="s">
        <v>32</v>
      </c>
      <c r="AU206" s="338" t="s">
        <v>32</v>
      </c>
      <c r="AV206" s="336" t="s">
        <v>1868</v>
      </c>
      <c r="AW206" s="336" t="s">
        <v>1868</v>
      </c>
      <c r="AX206" s="336"/>
      <c r="AY206" s="336" t="s">
        <v>9486</v>
      </c>
      <c r="AZ206" s="336"/>
      <c r="BA206" s="336" t="s">
        <v>1868</v>
      </c>
      <c r="BB206" s="336" t="s">
        <v>1868</v>
      </c>
      <c r="BC206" s="336"/>
      <c r="BD206" s="336"/>
      <c r="BE206" s="336"/>
      <c r="BF206" s="336"/>
      <c r="BG206" s="336" t="s">
        <v>9702</v>
      </c>
      <c r="BH206" s="224" t="s">
        <v>0</v>
      </c>
    </row>
    <row r="207" spans="2:60" ht="50.15" customHeight="1">
      <c r="B207" s="339">
        <v>25286</v>
      </c>
      <c r="C207" s="346" t="s">
        <v>1255</v>
      </c>
      <c r="D207" s="346" t="s">
        <v>1256</v>
      </c>
      <c r="E207" s="340" t="s">
        <v>54</v>
      </c>
      <c r="F207" s="341" t="s">
        <v>55</v>
      </c>
      <c r="G207" s="342" t="s">
        <v>9491</v>
      </c>
      <c r="H207" s="342" t="s">
        <v>9491</v>
      </c>
      <c r="I207" s="342" t="s">
        <v>1879</v>
      </c>
      <c r="J207" s="342" t="s">
        <v>1879</v>
      </c>
      <c r="K207" s="342" t="s">
        <v>9491</v>
      </c>
      <c r="L207" s="342" t="s">
        <v>9491</v>
      </c>
      <c r="M207" s="342" t="s">
        <v>9491</v>
      </c>
      <c r="N207" s="342" t="s">
        <v>9491</v>
      </c>
      <c r="O207" s="342" t="s">
        <v>46</v>
      </c>
      <c r="P207" s="342" t="s">
        <v>9491</v>
      </c>
      <c r="Q207" s="342" t="s">
        <v>9491</v>
      </c>
      <c r="R207" s="342" t="s">
        <v>9491</v>
      </c>
      <c r="S207" s="342" t="s">
        <v>9491</v>
      </c>
      <c r="T207" s="342" t="s">
        <v>9491</v>
      </c>
      <c r="U207" s="342" t="s">
        <v>9491</v>
      </c>
      <c r="V207" s="342" t="s">
        <v>9491</v>
      </c>
      <c r="W207" s="342" t="s">
        <v>9491</v>
      </c>
      <c r="X207" s="342" t="s">
        <v>9491</v>
      </c>
      <c r="Y207" s="342" t="s">
        <v>9491</v>
      </c>
      <c r="Z207" s="342" t="s">
        <v>46</v>
      </c>
      <c r="AA207" s="342" t="s">
        <v>1879</v>
      </c>
      <c r="AB207" s="342" t="s">
        <v>1879</v>
      </c>
      <c r="AC207" s="342" t="s">
        <v>1879</v>
      </c>
      <c r="AD207" s="342" t="s">
        <v>1879</v>
      </c>
      <c r="AE207" s="233"/>
      <c r="AF207" s="233"/>
      <c r="AG207" s="233"/>
      <c r="AH207" s="233"/>
      <c r="AI207" s="233"/>
      <c r="AJ207" s="233"/>
      <c r="AK207" s="233" t="s">
        <v>1863</v>
      </c>
      <c r="AL207" s="233" t="s">
        <v>9480</v>
      </c>
      <c r="AM207" s="233" t="s">
        <v>9481</v>
      </c>
      <c r="AN207" s="233" t="s">
        <v>1823</v>
      </c>
      <c r="AO207" s="233" t="str">
        <f t="shared" si="8"/>
        <v>〇</v>
      </c>
      <c r="AP207" s="233" t="str">
        <f t="shared" si="9"/>
        <v>〇</v>
      </c>
      <c r="AQ207" s="343" t="str">
        <f t="shared" si="10"/>
        <v>×</v>
      </c>
      <c r="AR207" s="233" t="str">
        <f t="shared" si="11"/>
        <v>×</v>
      </c>
      <c r="AS207" s="344" t="s">
        <v>9540</v>
      </c>
      <c r="AT207" s="345" t="s">
        <v>9943</v>
      </c>
      <c r="AU207" s="344" t="s">
        <v>9934</v>
      </c>
      <c r="AV207" s="233" t="s">
        <v>9497</v>
      </c>
      <c r="AW207" s="233" t="s">
        <v>9497</v>
      </c>
      <c r="AX207" s="233"/>
      <c r="AY207" s="233" t="s">
        <v>9486</v>
      </c>
      <c r="AZ207" s="233"/>
      <c r="BA207" s="233" t="s">
        <v>1868</v>
      </c>
      <c r="BB207" s="233" t="s">
        <v>1868</v>
      </c>
      <c r="BC207" s="233" t="s">
        <v>9520</v>
      </c>
      <c r="BD207" s="233" t="s">
        <v>9653</v>
      </c>
      <c r="BE207" s="233" t="s">
        <v>32</v>
      </c>
      <c r="BF207" s="233" t="s">
        <v>32</v>
      </c>
      <c r="BG207" s="233"/>
      <c r="BH207" s="224" t="s">
        <v>0</v>
      </c>
    </row>
    <row r="208" spans="2:60" ht="50.15" customHeight="1">
      <c r="B208" s="339">
        <v>25287</v>
      </c>
      <c r="C208" s="346" t="s">
        <v>1257</v>
      </c>
      <c r="D208" s="346" t="s">
        <v>1256</v>
      </c>
      <c r="E208" s="340" t="s">
        <v>54</v>
      </c>
      <c r="F208" s="341" t="s">
        <v>55</v>
      </c>
      <c r="G208" s="342" t="s">
        <v>9491</v>
      </c>
      <c r="H208" s="342" t="s">
        <v>9491</v>
      </c>
      <c r="I208" s="342" t="s">
        <v>1879</v>
      </c>
      <c r="J208" s="342" t="s">
        <v>1879</v>
      </c>
      <c r="K208" s="342" t="s">
        <v>9491</v>
      </c>
      <c r="L208" s="342" t="s">
        <v>9491</v>
      </c>
      <c r="M208" s="342" t="s">
        <v>9491</v>
      </c>
      <c r="N208" s="342" t="s">
        <v>9491</v>
      </c>
      <c r="O208" s="342" t="s">
        <v>46</v>
      </c>
      <c r="P208" s="342" t="s">
        <v>9491</v>
      </c>
      <c r="Q208" s="342" t="s">
        <v>9491</v>
      </c>
      <c r="R208" s="342" t="s">
        <v>9491</v>
      </c>
      <c r="S208" s="342" t="s">
        <v>9491</v>
      </c>
      <c r="T208" s="342" t="s">
        <v>9491</v>
      </c>
      <c r="U208" s="342" t="s">
        <v>9491</v>
      </c>
      <c r="V208" s="342" t="s">
        <v>9491</v>
      </c>
      <c r="W208" s="342" t="s">
        <v>9491</v>
      </c>
      <c r="X208" s="342" t="s">
        <v>9491</v>
      </c>
      <c r="Y208" s="342" t="s">
        <v>9491</v>
      </c>
      <c r="Z208" s="342" t="s">
        <v>46</v>
      </c>
      <c r="AA208" s="342" t="s">
        <v>1879</v>
      </c>
      <c r="AB208" s="342" t="s">
        <v>1879</v>
      </c>
      <c r="AC208" s="342" t="s">
        <v>1879</v>
      </c>
      <c r="AD208" s="342" t="s">
        <v>1879</v>
      </c>
      <c r="AE208" s="233"/>
      <c r="AF208" s="233"/>
      <c r="AG208" s="233"/>
      <c r="AH208" s="233"/>
      <c r="AI208" s="233"/>
      <c r="AJ208" s="233"/>
      <c r="AK208" s="233" t="s">
        <v>1863</v>
      </c>
      <c r="AL208" s="233" t="s">
        <v>9480</v>
      </c>
      <c r="AM208" s="233" t="s">
        <v>9481</v>
      </c>
      <c r="AN208" s="233" t="s">
        <v>1823</v>
      </c>
      <c r="AO208" s="233" t="str">
        <f t="shared" si="8"/>
        <v>〇</v>
      </c>
      <c r="AP208" s="233" t="str">
        <f t="shared" si="9"/>
        <v>〇</v>
      </c>
      <c r="AQ208" s="343" t="str">
        <f t="shared" si="10"/>
        <v>×</v>
      </c>
      <c r="AR208" s="233" t="str">
        <f t="shared" si="11"/>
        <v>×</v>
      </c>
      <c r="AS208" s="344" t="s">
        <v>9540</v>
      </c>
      <c r="AT208" s="345" t="s">
        <v>9943</v>
      </c>
      <c r="AU208" s="344" t="s">
        <v>9934</v>
      </c>
      <c r="AV208" s="233" t="s">
        <v>9497</v>
      </c>
      <c r="AW208" s="233" t="s">
        <v>9497</v>
      </c>
      <c r="AX208" s="233"/>
      <c r="AY208" s="233" t="s">
        <v>9486</v>
      </c>
      <c r="AZ208" s="233"/>
      <c r="BA208" s="233" t="s">
        <v>1868</v>
      </c>
      <c r="BB208" s="233" t="s">
        <v>1868</v>
      </c>
      <c r="BC208" s="233" t="s">
        <v>9520</v>
      </c>
      <c r="BD208" s="233" t="s">
        <v>9653</v>
      </c>
      <c r="BE208" s="233" t="s">
        <v>32</v>
      </c>
      <c r="BF208" s="233" t="s">
        <v>32</v>
      </c>
      <c r="BG208" s="233"/>
      <c r="BH208" s="224" t="s">
        <v>0</v>
      </c>
    </row>
    <row r="209" spans="2:60" ht="50.15" customHeight="1">
      <c r="B209" s="339">
        <v>25288</v>
      </c>
      <c r="C209" s="346" t="s">
        <v>1258</v>
      </c>
      <c r="D209" s="346" t="s">
        <v>1256</v>
      </c>
      <c r="E209" s="340" t="s">
        <v>54</v>
      </c>
      <c r="F209" s="341" t="s">
        <v>55</v>
      </c>
      <c r="G209" s="342" t="s">
        <v>9491</v>
      </c>
      <c r="H209" s="342" t="s">
        <v>9491</v>
      </c>
      <c r="I209" s="342" t="s">
        <v>1879</v>
      </c>
      <c r="J209" s="342" t="s">
        <v>1879</v>
      </c>
      <c r="K209" s="342" t="s">
        <v>9491</v>
      </c>
      <c r="L209" s="342" t="s">
        <v>9491</v>
      </c>
      <c r="M209" s="342" t="s">
        <v>9491</v>
      </c>
      <c r="N209" s="342" t="s">
        <v>9491</v>
      </c>
      <c r="O209" s="342" t="s">
        <v>46</v>
      </c>
      <c r="P209" s="342" t="s">
        <v>9491</v>
      </c>
      <c r="Q209" s="342" t="s">
        <v>9491</v>
      </c>
      <c r="R209" s="342" t="s">
        <v>9491</v>
      </c>
      <c r="S209" s="342" t="s">
        <v>9491</v>
      </c>
      <c r="T209" s="342" t="s">
        <v>9491</v>
      </c>
      <c r="U209" s="342" t="s">
        <v>9491</v>
      </c>
      <c r="V209" s="342" t="s">
        <v>9491</v>
      </c>
      <c r="W209" s="342" t="s">
        <v>9491</v>
      </c>
      <c r="X209" s="342" t="s">
        <v>9491</v>
      </c>
      <c r="Y209" s="342" t="s">
        <v>9491</v>
      </c>
      <c r="Z209" s="342" t="s">
        <v>46</v>
      </c>
      <c r="AA209" s="342" t="s">
        <v>1879</v>
      </c>
      <c r="AB209" s="342" t="s">
        <v>1879</v>
      </c>
      <c r="AC209" s="342" t="s">
        <v>1879</v>
      </c>
      <c r="AD209" s="342" t="s">
        <v>1879</v>
      </c>
      <c r="AE209" s="233"/>
      <c r="AF209" s="233"/>
      <c r="AG209" s="233"/>
      <c r="AH209" s="233"/>
      <c r="AI209" s="233"/>
      <c r="AJ209" s="233"/>
      <c r="AK209" s="233" t="s">
        <v>1863</v>
      </c>
      <c r="AL209" s="233" t="s">
        <v>9480</v>
      </c>
      <c r="AM209" s="233" t="s">
        <v>9481</v>
      </c>
      <c r="AN209" s="233" t="s">
        <v>1823</v>
      </c>
      <c r="AO209" s="233" t="str">
        <f t="shared" ref="AO209:AO251" si="12">IF(OR($AB209="〇"),"〇","×")</f>
        <v>〇</v>
      </c>
      <c r="AP209" s="233" t="str">
        <f t="shared" ref="AP209:AP251" si="13">IF(OR($AA209="〇",$AC209="〇",$AD209="〇"),"〇","×")</f>
        <v>〇</v>
      </c>
      <c r="AQ209" s="343" t="str">
        <f t="shared" ref="AQ209:AQ251" si="14">IF(N209="〇","〇","×")</f>
        <v>×</v>
      </c>
      <c r="AR209" s="233" t="str">
        <f t="shared" ref="AR209:AR251" si="15">IF(OR($H209="〇",$O209="〇",$W209="〇"),"〇","×")</f>
        <v>×</v>
      </c>
      <c r="AS209" s="344" t="s">
        <v>9540</v>
      </c>
      <c r="AT209" s="345" t="s">
        <v>9943</v>
      </c>
      <c r="AU209" s="344" t="s">
        <v>9934</v>
      </c>
      <c r="AV209" s="233" t="s">
        <v>9497</v>
      </c>
      <c r="AW209" s="233" t="s">
        <v>9497</v>
      </c>
      <c r="AX209" s="233"/>
      <c r="AY209" s="233" t="s">
        <v>9486</v>
      </c>
      <c r="AZ209" s="233"/>
      <c r="BA209" s="233" t="s">
        <v>1868</v>
      </c>
      <c r="BB209" s="233" t="s">
        <v>1868</v>
      </c>
      <c r="BC209" s="233" t="s">
        <v>9520</v>
      </c>
      <c r="BD209" s="233" t="s">
        <v>9653</v>
      </c>
      <c r="BE209" s="233" t="s">
        <v>32</v>
      </c>
      <c r="BF209" s="233" t="s">
        <v>32</v>
      </c>
      <c r="BG209" s="233"/>
      <c r="BH209" s="224" t="s">
        <v>0</v>
      </c>
    </row>
    <row r="210" spans="2:60" ht="50.15" customHeight="1">
      <c r="B210" s="339">
        <v>25289</v>
      </c>
      <c r="C210" s="346" t="s">
        <v>1259</v>
      </c>
      <c r="D210" s="346" t="s">
        <v>1256</v>
      </c>
      <c r="E210" s="340" t="s">
        <v>54</v>
      </c>
      <c r="F210" s="341" t="s">
        <v>55</v>
      </c>
      <c r="G210" s="342" t="s">
        <v>9491</v>
      </c>
      <c r="H210" s="342" t="s">
        <v>9491</v>
      </c>
      <c r="I210" s="342" t="s">
        <v>1879</v>
      </c>
      <c r="J210" s="342" t="s">
        <v>1879</v>
      </c>
      <c r="K210" s="342" t="s">
        <v>9491</v>
      </c>
      <c r="L210" s="342" t="s">
        <v>9491</v>
      </c>
      <c r="M210" s="342" t="s">
        <v>9491</v>
      </c>
      <c r="N210" s="342" t="s">
        <v>9491</v>
      </c>
      <c r="O210" s="342" t="s">
        <v>46</v>
      </c>
      <c r="P210" s="342" t="s">
        <v>9491</v>
      </c>
      <c r="Q210" s="342" t="s">
        <v>9491</v>
      </c>
      <c r="R210" s="342" t="s">
        <v>9491</v>
      </c>
      <c r="S210" s="342" t="s">
        <v>9491</v>
      </c>
      <c r="T210" s="342" t="s">
        <v>9491</v>
      </c>
      <c r="U210" s="342" t="s">
        <v>9491</v>
      </c>
      <c r="V210" s="342" t="s">
        <v>9491</v>
      </c>
      <c r="W210" s="342" t="s">
        <v>9491</v>
      </c>
      <c r="X210" s="342" t="s">
        <v>9491</v>
      </c>
      <c r="Y210" s="342" t="s">
        <v>9491</v>
      </c>
      <c r="Z210" s="342" t="s">
        <v>46</v>
      </c>
      <c r="AA210" s="342" t="s">
        <v>1879</v>
      </c>
      <c r="AB210" s="342" t="s">
        <v>1879</v>
      </c>
      <c r="AC210" s="342" t="s">
        <v>1879</v>
      </c>
      <c r="AD210" s="342" t="s">
        <v>1879</v>
      </c>
      <c r="AE210" s="233"/>
      <c r="AF210" s="233"/>
      <c r="AG210" s="233"/>
      <c r="AH210" s="233"/>
      <c r="AI210" s="233"/>
      <c r="AJ210" s="233"/>
      <c r="AK210" s="233" t="s">
        <v>1863</v>
      </c>
      <c r="AL210" s="233" t="s">
        <v>9480</v>
      </c>
      <c r="AM210" s="233" t="s">
        <v>9481</v>
      </c>
      <c r="AN210" s="233" t="s">
        <v>1823</v>
      </c>
      <c r="AO210" s="233" t="str">
        <f t="shared" si="12"/>
        <v>〇</v>
      </c>
      <c r="AP210" s="233" t="str">
        <f t="shared" si="13"/>
        <v>〇</v>
      </c>
      <c r="AQ210" s="343" t="str">
        <f t="shared" si="14"/>
        <v>×</v>
      </c>
      <c r="AR210" s="233" t="str">
        <f t="shared" si="15"/>
        <v>×</v>
      </c>
      <c r="AS210" s="344" t="s">
        <v>9540</v>
      </c>
      <c r="AT210" s="345" t="s">
        <v>9943</v>
      </c>
      <c r="AU210" s="344" t="s">
        <v>9934</v>
      </c>
      <c r="AV210" s="233" t="s">
        <v>9497</v>
      </c>
      <c r="AW210" s="233" t="s">
        <v>9497</v>
      </c>
      <c r="AX210" s="233"/>
      <c r="AY210" s="233" t="s">
        <v>9486</v>
      </c>
      <c r="AZ210" s="233"/>
      <c r="BA210" s="233" t="s">
        <v>1868</v>
      </c>
      <c r="BB210" s="233" t="s">
        <v>1868</v>
      </c>
      <c r="BC210" s="233" t="s">
        <v>9520</v>
      </c>
      <c r="BD210" s="233" t="s">
        <v>9653</v>
      </c>
      <c r="BE210" s="233" t="s">
        <v>32</v>
      </c>
      <c r="BF210" s="233" t="s">
        <v>32</v>
      </c>
      <c r="BG210" s="233"/>
      <c r="BH210" s="224" t="s">
        <v>0</v>
      </c>
    </row>
    <row r="211" spans="2:60" ht="50.15" customHeight="1">
      <c r="B211" s="339">
        <v>25290</v>
      </c>
      <c r="C211" s="346" t="s">
        <v>1260</v>
      </c>
      <c r="D211" s="346" t="s">
        <v>1256</v>
      </c>
      <c r="E211" s="340" t="s">
        <v>54</v>
      </c>
      <c r="F211" s="341" t="s">
        <v>55</v>
      </c>
      <c r="G211" s="342" t="s">
        <v>9491</v>
      </c>
      <c r="H211" s="342" t="s">
        <v>9491</v>
      </c>
      <c r="I211" s="342" t="s">
        <v>1879</v>
      </c>
      <c r="J211" s="342" t="s">
        <v>1879</v>
      </c>
      <c r="K211" s="342" t="s">
        <v>9491</v>
      </c>
      <c r="L211" s="342" t="s">
        <v>9491</v>
      </c>
      <c r="M211" s="342" t="s">
        <v>9491</v>
      </c>
      <c r="N211" s="342" t="s">
        <v>9491</v>
      </c>
      <c r="O211" s="342" t="s">
        <v>46</v>
      </c>
      <c r="P211" s="342" t="s">
        <v>9491</v>
      </c>
      <c r="Q211" s="342" t="s">
        <v>9491</v>
      </c>
      <c r="R211" s="342" t="s">
        <v>9491</v>
      </c>
      <c r="S211" s="342" t="s">
        <v>9491</v>
      </c>
      <c r="T211" s="342" t="s">
        <v>9491</v>
      </c>
      <c r="U211" s="342" t="s">
        <v>9491</v>
      </c>
      <c r="V211" s="342" t="s">
        <v>9491</v>
      </c>
      <c r="W211" s="342" t="s">
        <v>9491</v>
      </c>
      <c r="X211" s="342" t="s">
        <v>9491</v>
      </c>
      <c r="Y211" s="342" t="s">
        <v>9491</v>
      </c>
      <c r="Z211" s="342" t="s">
        <v>46</v>
      </c>
      <c r="AA211" s="342" t="s">
        <v>1879</v>
      </c>
      <c r="AB211" s="342" t="s">
        <v>1879</v>
      </c>
      <c r="AC211" s="342" t="s">
        <v>1879</v>
      </c>
      <c r="AD211" s="342" t="s">
        <v>1879</v>
      </c>
      <c r="AE211" s="233"/>
      <c r="AF211" s="233"/>
      <c r="AG211" s="233"/>
      <c r="AH211" s="233"/>
      <c r="AI211" s="233"/>
      <c r="AJ211" s="233"/>
      <c r="AK211" s="233" t="s">
        <v>1863</v>
      </c>
      <c r="AL211" s="233" t="s">
        <v>9480</v>
      </c>
      <c r="AM211" s="233" t="s">
        <v>9481</v>
      </c>
      <c r="AN211" s="233" t="s">
        <v>1823</v>
      </c>
      <c r="AO211" s="233" t="str">
        <f t="shared" si="12"/>
        <v>〇</v>
      </c>
      <c r="AP211" s="233" t="str">
        <f t="shared" si="13"/>
        <v>〇</v>
      </c>
      <c r="AQ211" s="343" t="str">
        <f t="shared" si="14"/>
        <v>×</v>
      </c>
      <c r="AR211" s="233" t="str">
        <f t="shared" si="15"/>
        <v>×</v>
      </c>
      <c r="AS211" s="344" t="s">
        <v>9540</v>
      </c>
      <c r="AT211" s="345" t="s">
        <v>9943</v>
      </c>
      <c r="AU211" s="344" t="s">
        <v>9934</v>
      </c>
      <c r="AV211" s="233" t="s">
        <v>9497</v>
      </c>
      <c r="AW211" s="233" t="s">
        <v>9497</v>
      </c>
      <c r="AX211" s="233"/>
      <c r="AY211" s="233" t="s">
        <v>9486</v>
      </c>
      <c r="AZ211" s="233"/>
      <c r="BA211" s="233" t="s">
        <v>1868</v>
      </c>
      <c r="BB211" s="233" t="s">
        <v>1868</v>
      </c>
      <c r="BC211" s="233" t="s">
        <v>9520</v>
      </c>
      <c r="BD211" s="233" t="s">
        <v>9653</v>
      </c>
      <c r="BE211" s="233" t="s">
        <v>32</v>
      </c>
      <c r="BF211" s="233" t="s">
        <v>32</v>
      </c>
      <c r="BG211" s="233"/>
      <c r="BH211" s="224" t="s">
        <v>0</v>
      </c>
    </row>
    <row r="212" spans="2:60" ht="50.15" customHeight="1">
      <c r="B212" s="339">
        <v>25291</v>
      </c>
      <c r="C212" s="346" t="s">
        <v>9941</v>
      </c>
      <c r="D212" s="346" t="s">
        <v>1256</v>
      </c>
      <c r="E212" s="340" t="s">
        <v>54</v>
      </c>
      <c r="F212" s="341" t="s">
        <v>55</v>
      </c>
      <c r="G212" s="342" t="s">
        <v>9491</v>
      </c>
      <c r="H212" s="342" t="s">
        <v>9491</v>
      </c>
      <c r="I212" s="342" t="s">
        <v>1879</v>
      </c>
      <c r="J212" s="342" t="s">
        <v>1879</v>
      </c>
      <c r="K212" s="342" t="s">
        <v>9491</v>
      </c>
      <c r="L212" s="342" t="s">
        <v>9491</v>
      </c>
      <c r="M212" s="342" t="s">
        <v>9491</v>
      </c>
      <c r="N212" s="342" t="s">
        <v>9491</v>
      </c>
      <c r="O212" s="342" t="s">
        <v>46</v>
      </c>
      <c r="P212" s="342" t="s">
        <v>9491</v>
      </c>
      <c r="Q212" s="342" t="s">
        <v>9491</v>
      </c>
      <c r="R212" s="342" t="s">
        <v>9491</v>
      </c>
      <c r="S212" s="342" t="s">
        <v>9491</v>
      </c>
      <c r="T212" s="342" t="s">
        <v>9491</v>
      </c>
      <c r="U212" s="342" t="s">
        <v>9491</v>
      </c>
      <c r="V212" s="342" t="s">
        <v>9491</v>
      </c>
      <c r="W212" s="342" t="s">
        <v>9491</v>
      </c>
      <c r="X212" s="342" t="s">
        <v>9491</v>
      </c>
      <c r="Y212" s="342" t="s">
        <v>9491</v>
      </c>
      <c r="Z212" s="342" t="s">
        <v>46</v>
      </c>
      <c r="AA212" s="342" t="s">
        <v>1879</v>
      </c>
      <c r="AB212" s="342" t="s">
        <v>1879</v>
      </c>
      <c r="AC212" s="342" t="s">
        <v>1879</v>
      </c>
      <c r="AD212" s="342" t="s">
        <v>1879</v>
      </c>
      <c r="AE212" s="233"/>
      <c r="AF212" s="233"/>
      <c r="AG212" s="233"/>
      <c r="AH212" s="233"/>
      <c r="AI212" s="233"/>
      <c r="AJ212" s="233"/>
      <c r="AK212" s="233" t="s">
        <v>1863</v>
      </c>
      <c r="AL212" s="233" t="s">
        <v>9480</v>
      </c>
      <c r="AM212" s="233" t="s">
        <v>9481</v>
      </c>
      <c r="AN212" s="233" t="s">
        <v>1823</v>
      </c>
      <c r="AO212" s="233" t="str">
        <f t="shared" si="12"/>
        <v>〇</v>
      </c>
      <c r="AP212" s="233" t="str">
        <f t="shared" si="13"/>
        <v>〇</v>
      </c>
      <c r="AQ212" s="343" t="str">
        <f t="shared" si="14"/>
        <v>×</v>
      </c>
      <c r="AR212" s="233" t="str">
        <f t="shared" si="15"/>
        <v>×</v>
      </c>
      <c r="AS212" s="344" t="s">
        <v>9540</v>
      </c>
      <c r="AT212" s="345" t="s">
        <v>9943</v>
      </c>
      <c r="AU212" s="344" t="s">
        <v>9934</v>
      </c>
      <c r="AV212" s="233" t="s">
        <v>9497</v>
      </c>
      <c r="AW212" s="233" t="s">
        <v>9497</v>
      </c>
      <c r="AX212" s="233"/>
      <c r="AY212" s="233" t="s">
        <v>9486</v>
      </c>
      <c r="AZ212" s="233"/>
      <c r="BA212" s="233" t="s">
        <v>1868</v>
      </c>
      <c r="BB212" s="233" t="s">
        <v>1868</v>
      </c>
      <c r="BC212" s="233" t="s">
        <v>9520</v>
      </c>
      <c r="BD212" s="233" t="s">
        <v>9653</v>
      </c>
      <c r="BE212" s="233" t="s">
        <v>32</v>
      </c>
      <c r="BF212" s="233" t="s">
        <v>32</v>
      </c>
      <c r="BG212" s="233"/>
      <c r="BH212" s="224" t="s">
        <v>0</v>
      </c>
    </row>
    <row r="213" spans="2:60" ht="50.15" customHeight="1">
      <c r="B213" s="339">
        <v>25292</v>
      </c>
      <c r="C213" s="346" t="s">
        <v>1262</v>
      </c>
      <c r="D213" s="346" t="s">
        <v>1256</v>
      </c>
      <c r="E213" s="340" t="s">
        <v>54</v>
      </c>
      <c r="F213" s="341" t="s">
        <v>55</v>
      </c>
      <c r="G213" s="342" t="s">
        <v>9491</v>
      </c>
      <c r="H213" s="342" t="s">
        <v>9491</v>
      </c>
      <c r="I213" s="342" t="s">
        <v>1879</v>
      </c>
      <c r="J213" s="342" t="s">
        <v>1879</v>
      </c>
      <c r="K213" s="342" t="s">
        <v>9491</v>
      </c>
      <c r="L213" s="342" t="s">
        <v>9491</v>
      </c>
      <c r="M213" s="342" t="s">
        <v>9491</v>
      </c>
      <c r="N213" s="342" t="s">
        <v>9491</v>
      </c>
      <c r="O213" s="342" t="s">
        <v>46</v>
      </c>
      <c r="P213" s="342" t="s">
        <v>9491</v>
      </c>
      <c r="Q213" s="342" t="s">
        <v>9491</v>
      </c>
      <c r="R213" s="342" t="s">
        <v>9491</v>
      </c>
      <c r="S213" s="342" t="s">
        <v>9491</v>
      </c>
      <c r="T213" s="342" t="s">
        <v>9491</v>
      </c>
      <c r="U213" s="342" t="s">
        <v>9491</v>
      </c>
      <c r="V213" s="342" t="s">
        <v>9491</v>
      </c>
      <c r="W213" s="342" t="s">
        <v>9491</v>
      </c>
      <c r="X213" s="342" t="s">
        <v>9491</v>
      </c>
      <c r="Y213" s="342" t="s">
        <v>9491</v>
      </c>
      <c r="Z213" s="342" t="s">
        <v>46</v>
      </c>
      <c r="AA213" s="342" t="s">
        <v>1879</v>
      </c>
      <c r="AB213" s="342" t="s">
        <v>1879</v>
      </c>
      <c r="AC213" s="342" t="s">
        <v>1879</v>
      </c>
      <c r="AD213" s="342" t="s">
        <v>1879</v>
      </c>
      <c r="AE213" s="233"/>
      <c r="AF213" s="233"/>
      <c r="AG213" s="233"/>
      <c r="AH213" s="233"/>
      <c r="AI213" s="233"/>
      <c r="AJ213" s="233"/>
      <c r="AK213" s="233" t="s">
        <v>1863</v>
      </c>
      <c r="AL213" s="233" t="s">
        <v>9480</v>
      </c>
      <c r="AM213" s="233" t="s">
        <v>9481</v>
      </c>
      <c r="AN213" s="233" t="s">
        <v>1823</v>
      </c>
      <c r="AO213" s="233" t="str">
        <f t="shared" si="12"/>
        <v>〇</v>
      </c>
      <c r="AP213" s="233" t="str">
        <f t="shared" si="13"/>
        <v>〇</v>
      </c>
      <c r="AQ213" s="343" t="str">
        <f t="shared" si="14"/>
        <v>×</v>
      </c>
      <c r="AR213" s="233" t="str">
        <f t="shared" si="15"/>
        <v>×</v>
      </c>
      <c r="AS213" s="344" t="s">
        <v>9540</v>
      </c>
      <c r="AT213" s="345" t="s">
        <v>9943</v>
      </c>
      <c r="AU213" s="344" t="s">
        <v>9934</v>
      </c>
      <c r="AV213" s="233" t="s">
        <v>9497</v>
      </c>
      <c r="AW213" s="233" t="s">
        <v>9497</v>
      </c>
      <c r="AX213" s="233"/>
      <c r="AY213" s="233" t="s">
        <v>9486</v>
      </c>
      <c r="AZ213" s="233"/>
      <c r="BA213" s="233" t="s">
        <v>1868</v>
      </c>
      <c r="BB213" s="233" t="s">
        <v>1868</v>
      </c>
      <c r="BC213" s="233" t="s">
        <v>9520</v>
      </c>
      <c r="BD213" s="233" t="s">
        <v>9653</v>
      </c>
      <c r="BE213" s="233" t="s">
        <v>32</v>
      </c>
      <c r="BF213" s="233" t="s">
        <v>32</v>
      </c>
      <c r="BG213" s="233"/>
      <c r="BH213" s="224" t="s">
        <v>0</v>
      </c>
    </row>
    <row r="214" spans="2:60" ht="50.15" customHeight="1">
      <c r="B214" s="339">
        <v>25293</v>
      </c>
      <c r="C214" s="346" t="s">
        <v>1263</v>
      </c>
      <c r="D214" s="346" t="s">
        <v>1256</v>
      </c>
      <c r="E214" s="340" t="s">
        <v>54</v>
      </c>
      <c r="F214" s="341" t="s">
        <v>55</v>
      </c>
      <c r="G214" s="342" t="s">
        <v>9491</v>
      </c>
      <c r="H214" s="342" t="s">
        <v>9491</v>
      </c>
      <c r="I214" s="342" t="s">
        <v>1879</v>
      </c>
      <c r="J214" s="342" t="s">
        <v>1879</v>
      </c>
      <c r="K214" s="342" t="s">
        <v>9491</v>
      </c>
      <c r="L214" s="342" t="s">
        <v>9491</v>
      </c>
      <c r="M214" s="342" t="s">
        <v>9491</v>
      </c>
      <c r="N214" s="342" t="s">
        <v>9491</v>
      </c>
      <c r="O214" s="342" t="s">
        <v>46</v>
      </c>
      <c r="P214" s="342" t="s">
        <v>9491</v>
      </c>
      <c r="Q214" s="342" t="s">
        <v>9491</v>
      </c>
      <c r="R214" s="342" t="s">
        <v>9491</v>
      </c>
      <c r="S214" s="342" t="s">
        <v>9491</v>
      </c>
      <c r="T214" s="342" t="s">
        <v>9491</v>
      </c>
      <c r="U214" s="342" t="s">
        <v>9491</v>
      </c>
      <c r="V214" s="342" t="s">
        <v>9491</v>
      </c>
      <c r="W214" s="342" t="s">
        <v>9491</v>
      </c>
      <c r="X214" s="342" t="s">
        <v>9491</v>
      </c>
      <c r="Y214" s="342" t="s">
        <v>9491</v>
      </c>
      <c r="Z214" s="342" t="s">
        <v>46</v>
      </c>
      <c r="AA214" s="342" t="s">
        <v>1879</v>
      </c>
      <c r="AB214" s="342" t="s">
        <v>1879</v>
      </c>
      <c r="AC214" s="342" t="s">
        <v>1879</v>
      </c>
      <c r="AD214" s="342" t="s">
        <v>1879</v>
      </c>
      <c r="AE214" s="233"/>
      <c r="AF214" s="233"/>
      <c r="AG214" s="233"/>
      <c r="AH214" s="233"/>
      <c r="AI214" s="233"/>
      <c r="AJ214" s="233"/>
      <c r="AK214" s="233" t="s">
        <v>1863</v>
      </c>
      <c r="AL214" s="233" t="s">
        <v>9480</v>
      </c>
      <c r="AM214" s="233" t="s">
        <v>9481</v>
      </c>
      <c r="AN214" s="233" t="s">
        <v>1823</v>
      </c>
      <c r="AO214" s="233" t="str">
        <f t="shared" si="12"/>
        <v>〇</v>
      </c>
      <c r="AP214" s="233" t="str">
        <f t="shared" si="13"/>
        <v>〇</v>
      </c>
      <c r="AQ214" s="343" t="str">
        <f t="shared" si="14"/>
        <v>×</v>
      </c>
      <c r="AR214" s="233" t="str">
        <f t="shared" si="15"/>
        <v>×</v>
      </c>
      <c r="AS214" s="344" t="s">
        <v>9540</v>
      </c>
      <c r="AT214" s="345" t="s">
        <v>9943</v>
      </c>
      <c r="AU214" s="344" t="s">
        <v>9934</v>
      </c>
      <c r="AV214" s="233" t="s">
        <v>9497</v>
      </c>
      <c r="AW214" s="233" t="s">
        <v>9497</v>
      </c>
      <c r="AX214" s="233"/>
      <c r="AY214" s="233" t="s">
        <v>9486</v>
      </c>
      <c r="AZ214" s="233"/>
      <c r="BA214" s="233" t="s">
        <v>1868</v>
      </c>
      <c r="BB214" s="233" t="s">
        <v>1868</v>
      </c>
      <c r="BC214" s="233" t="s">
        <v>9520</v>
      </c>
      <c r="BD214" s="233" t="s">
        <v>9653</v>
      </c>
      <c r="BE214" s="233" t="s">
        <v>32</v>
      </c>
      <c r="BF214" s="233" t="s">
        <v>32</v>
      </c>
      <c r="BG214" s="233"/>
      <c r="BH214" s="224" t="s">
        <v>0</v>
      </c>
    </row>
    <row r="215" spans="2:60" ht="50.15" customHeight="1">
      <c r="B215" s="339">
        <v>25294</v>
      </c>
      <c r="C215" s="346" t="s">
        <v>1264</v>
      </c>
      <c r="D215" s="346" t="s">
        <v>1256</v>
      </c>
      <c r="E215" s="340" t="s">
        <v>54</v>
      </c>
      <c r="F215" s="341" t="s">
        <v>55</v>
      </c>
      <c r="G215" s="342" t="s">
        <v>9491</v>
      </c>
      <c r="H215" s="342" t="s">
        <v>9491</v>
      </c>
      <c r="I215" s="342" t="s">
        <v>1879</v>
      </c>
      <c r="J215" s="342" t="s">
        <v>1879</v>
      </c>
      <c r="K215" s="342" t="s">
        <v>9491</v>
      </c>
      <c r="L215" s="342" t="s">
        <v>9491</v>
      </c>
      <c r="M215" s="342" t="s">
        <v>9491</v>
      </c>
      <c r="N215" s="342" t="s">
        <v>9491</v>
      </c>
      <c r="O215" s="342" t="s">
        <v>46</v>
      </c>
      <c r="P215" s="342" t="s">
        <v>9491</v>
      </c>
      <c r="Q215" s="342" t="s">
        <v>9491</v>
      </c>
      <c r="R215" s="342" t="s">
        <v>9491</v>
      </c>
      <c r="S215" s="342" t="s">
        <v>9491</v>
      </c>
      <c r="T215" s="342" t="s">
        <v>9491</v>
      </c>
      <c r="U215" s="342" t="s">
        <v>9491</v>
      </c>
      <c r="V215" s="342" t="s">
        <v>9491</v>
      </c>
      <c r="W215" s="342" t="s">
        <v>9491</v>
      </c>
      <c r="X215" s="342" t="s">
        <v>9491</v>
      </c>
      <c r="Y215" s="342" t="s">
        <v>9491</v>
      </c>
      <c r="Z215" s="342" t="s">
        <v>46</v>
      </c>
      <c r="AA215" s="342" t="s">
        <v>1879</v>
      </c>
      <c r="AB215" s="342" t="s">
        <v>1879</v>
      </c>
      <c r="AC215" s="342" t="s">
        <v>1879</v>
      </c>
      <c r="AD215" s="342" t="s">
        <v>1879</v>
      </c>
      <c r="AE215" s="233"/>
      <c r="AF215" s="233"/>
      <c r="AG215" s="233"/>
      <c r="AH215" s="233"/>
      <c r="AI215" s="233"/>
      <c r="AJ215" s="233"/>
      <c r="AK215" s="233" t="s">
        <v>1863</v>
      </c>
      <c r="AL215" s="233" t="s">
        <v>9480</v>
      </c>
      <c r="AM215" s="233" t="s">
        <v>9481</v>
      </c>
      <c r="AN215" s="233" t="s">
        <v>1823</v>
      </c>
      <c r="AO215" s="233" t="str">
        <f t="shared" si="12"/>
        <v>〇</v>
      </c>
      <c r="AP215" s="233" t="str">
        <f t="shared" si="13"/>
        <v>〇</v>
      </c>
      <c r="AQ215" s="343" t="str">
        <f t="shared" si="14"/>
        <v>×</v>
      </c>
      <c r="AR215" s="233" t="str">
        <f t="shared" si="15"/>
        <v>×</v>
      </c>
      <c r="AS215" s="344" t="s">
        <v>9540</v>
      </c>
      <c r="AT215" s="345" t="s">
        <v>9943</v>
      </c>
      <c r="AU215" s="344" t="s">
        <v>9934</v>
      </c>
      <c r="AV215" s="233" t="s">
        <v>9497</v>
      </c>
      <c r="AW215" s="233" t="s">
        <v>9497</v>
      </c>
      <c r="AX215" s="233"/>
      <c r="AY215" s="233" t="s">
        <v>9486</v>
      </c>
      <c r="AZ215" s="233"/>
      <c r="BA215" s="233" t="s">
        <v>1868</v>
      </c>
      <c r="BB215" s="233" t="s">
        <v>1868</v>
      </c>
      <c r="BC215" s="233" t="s">
        <v>9520</v>
      </c>
      <c r="BD215" s="233" t="s">
        <v>9653</v>
      </c>
      <c r="BE215" s="233" t="s">
        <v>32</v>
      </c>
      <c r="BF215" s="233" t="s">
        <v>32</v>
      </c>
      <c r="BG215" s="233"/>
      <c r="BH215" s="224" t="s">
        <v>0</v>
      </c>
    </row>
    <row r="216" spans="2:60" ht="50.15" customHeight="1">
      <c r="B216" s="339">
        <v>25295</v>
      </c>
      <c r="C216" s="346" t="s">
        <v>1265</v>
      </c>
      <c r="D216" s="346" t="s">
        <v>1256</v>
      </c>
      <c r="E216" s="340" t="s">
        <v>54</v>
      </c>
      <c r="F216" s="341" t="s">
        <v>55</v>
      </c>
      <c r="G216" s="342" t="s">
        <v>9491</v>
      </c>
      <c r="H216" s="342" t="s">
        <v>9491</v>
      </c>
      <c r="I216" s="342" t="s">
        <v>1879</v>
      </c>
      <c r="J216" s="342" t="s">
        <v>1879</v>
      </c>
      <c r="K216" s="342" t="s">
        <v>9491</v>
      </c>
      <c r="L216" s="342" t="s">
        <v>9491</v>
      </c>
      <c r="M216" s="342" t="s">
        <v>9491</v>
      </c>
      <c r="N216" s="342" t="s">
        <v>9491</v>
      </c>
      <c r="O216" s="342" t="s">
        <v>46</v>
      </c>
      <c r="P216" s="342" t="s">
        <v>9491</v>
      </c>
      <c r="Q216" s="342" t="s">
        <v>9491</v>
      </c>
      <c r="R216" s="342" t="s">
        <v>9491</v>
      </c>
      <c r="S216" s="342" t="s">
        <v>9491</v>
      </c>
      <c r="T216" s="342" t="s">
        <v>9491</v>
      </c>
      <c r="U216" s="342" t="s">
        <v>9491</v>
      </c>
      <c r="V216" s="342" t="s">
        <v>9491</v>
      </c>
      <c r="W216" s="342" t="s">
        <v>9491</v>
      </c>
      <c r="X216" s="342" t="s">
        <v>9491</v>
      </c>
      <c r="Y216" s="342" t="s">
        <v>9491</v>
      </c>
      <c r="Z216" s="342" t="s">
        <v>46</v>
      </c>
      <c r="AA216" s="342" t="s">
        <v>1879</v>
      </c>
      <c r="AB216" s="342" t="s">
        <v>1879</v>
      </c>
      <c r="AC216" s="342" t="s">
        <v>1879</v>
      </c>
      <c r="AD216" s="342" t="s">
        <v>1879</v>
      </c>
      <c r="AE216" s="233"/>
      <c r="AF216" s="233"/>
      <c r="AG216" s="233"/>
      <c r="AH216" s="233"/>
      <c r="AI216" s="233"/>
      <c r="AJ216" s="233"/>
      <c r="AK216" s="233" t="s">
        <v>1863</v>
      </c>
      <c r="AL216" s="233" t="s">
        <v>9480</v>
      </c>
      <c r="AM216" s="233" t="s">
        <v>9481</v>
      </c>
      <c r="AN216" s="233" t="s">
        <v>1823</v>
      </c>
      <c r="AO216" s="233" t="str">
        <f t="shared" si="12"/>
        <v>〇</v>
      </c>
      <c r="AP216" s="233" t="str">
        <f t="shared" si="13"/>
        <v>〇</v>
      </c>
      <c r="AQ216" s="343" t="str">
        <f t="shared" si="14"/>
        <v>×</v>
      </c>
      <c r="AR216" s="233" t="str">
        <f t="shared" si="15"/>
        <v>×</v>
      </c>
      <c r="AS216" s="344" t="s">
        <v>9540</v>
      </c>
      <c r="AT216" s="345" t="s">
        <v>9943</v>
      </c>
      <c r="AU216" s="344" t="s">
        <v>9934</v>
      </c>
      <c r="AV216" s="233" t="s">
        <v>9497</v>
      </c>
      <c r="AW216" s="233" t="s">
        <v>9497</v>
      </c>
      <c r="AX216" s="233"/>
      <c r="AY216" s="233" t="s">
        <v>9486</v>
      </c>
      <c r="AZ216" s="233"/>
      <c r="BA216" s="233" t="s">
        <v>1868</v>
      </c>
      <c r="BB216" s="233" t="s">
        <v>1868</v>
      </c>
      <c r="BC216" s="233" t="s">
        <v>9520</v>
      </c>
      <c r="BD216" s="233" t="s">
        <v>9653</v>
      </c>
      <c r="BE216" s="233" t="s">
        <v>32</v>
      </c>
      <c r="BF216" s="233" t="s">
        <v>32</v>
      </c>
      <c r="BG216" s="233"/>
      <c r="BH216" s="224" t="s">
        <v>0</v>
      </c>
    </row>
    <row r="217" spans="2:60" ht="50.15" customHeight="1">
      <c r="B217" s="339">
        <v>25296</v>
      </c>
      <c r="C217" s="346" t="s">
        <v>1266</v>
      </c>
      <c r="D217" s="346" t="s">
        <v>1256</v>
      </c>
      <c r="E217" s="340" t="s">
        <v>54</v>
      </c>
      <c r="F217" s="341" t="s">
        <v>55</v>
      </c>
      <c r="G217" s="342" t="s">
        <v>9491</v>
      </c>
      <c r="H217" s="342" t="s">
        <v>9491</v>
      </c>
      <c r="I217" s="342" t="s">
        <v>1879</v>
      </c>
      <c r="J217" s="342" t="s">
        <v>1879</v>
      </c>
      <c r="K217" s="342" t="s">
        <v>9491</v>
      </c>
      <c r="L217" s="342" t="s">
        <v>9491</v>
      </c>
      <c r="M217" s="342" t="s">
        <v>9491</v>
      </c>
      <c r="N217" s="342" t="s">
        <v>9491</v>
      </c>
      <c r="O217" s="342" t="s">
        <v>46</v>
      </c>
      <c r="P217" s="342" t="s">
        <v>9491</v>
      </c>
      <c r="Q217" s="342" t="s">
        <v>9491</v>
      </c>
      <c r="R217" s="342" t="s">
        <v>9491</v>
      </c>
      <c r="S217" s="342" t="s">
        <v>9491</v>
      </c>
      <c r="T217" s="342" t="s">
        <v>9491</v>
      </c>
      <c r="U217" s="342" t="s">
        <v>9491</v>
      </c>
      <c r="V217" s="342" t="s">
        <v>9491</v>
      </c>
      <c r="W217" s="342" t="s">
        <v>9491</v>
      </c>
      <c r="X217" s="342" t="s">
        <v>9491</v>
      </c>
      <c r="Y217" s="342" t="s">
        <v>9491</v>
      </c>
      <c r="Z217" s="342" t="s">
        <v>46</v>
      </c>
      <c r="AA217" s="342" t="s">
        <v>1879</v>
      </c>
      <c r="AB217" s="342" t="s">
        <v>1879</v>
      </c>
      <c r="AC217" s="342" t="s">
        <v>1879</v>
      </c>
      <c r="AD217" s="342" t="s">
        <v>1879</v>
      </c>
      <c r="AE217" s="233"/>
      <c r="AF217" s="233"/>
      <c r="AG217" s="233"/>
      <c r="AH217" s="233"/>
      <c r="AI217" s="233"/>
      <c r="AJ217" s="233"/>
      <c r="AK217" s="233" t="s">
        <v>1863</v>
      </c>
      <c r="AL217" s="233" t="s">
        <v>9480</v>
      </c>
      <c r="AM217" s="233" t="s">
        <v>9481</v>
      </c>
      <c r="AN217" s="233" t="s">
        <v>1823</v>
      </c>
      <c r="AO217" s="233" t="str">
        <f t="shared" si="12"/>
        <v>〇</v>
      </c>
      <c r="AP217" s="233" t="str">
        <f t="shared" si="13"/>
        <v>〇</v>
      </c>
      <c r="AQ217" s="343" t="str">
        <f t="shared" si="14"/>
        <v>×</v>
      </c>
      <c r="AR217" s="233" t="str">
        <f t="shared" si="15"/>
        <v>×</v>
      </c>
      <c r="AS217" s="344" t="s">
        <v>9540</v>
      </c>
      <c r="AT217" s="345" t="s">
        <v>9943</v>
      </c>
      <c r="AU217" s="344" t="s">
        <v>9934</v>
      </c>
      <c r="AV217" s="233" t="s">
        <v>9497</v>
      </c>
      <c r="AW217" s="233" t="s">
        <v>9497</v>
      </c>
      <c r="AX217" s="233"/>
      <c r="AY217" s="233" t="s">
        <v>9486</v>
      </c>
      <c r="AZ217" s="233"/>
      <c r="BA217" s="233" t="s">
        <v>1868</v>
      </c>
      <c r="BB217" s="233" t="s">
        <v>1868</v>
      </c>
      <c r="BC217" s="233" t="s">
        <v>9520</v>
      </c>
      <c r="BD217" s="233" t="s">
        <v>9653</v>
      </c>
      <c r="BE217" s="233" t="s">
        <v>32</v>
      </c>
      <c r="BF217" s="233" t="s">
        <v>32</v>
      </c>
      <c r="BG217" s="233"/>
      <c r="BH217" s="224" t="s">
        <v>0</v>
      </c>
    </row>
    <row r="218" spans="2:60" ht="50.15" customHeight="1">
      <c r="B218" s="339">
        <v>25297</v>
      </c>
      <c r="C218" s="346" t="s">
        <v>1267</v>
      </c>
      <c r="D218" s="346" t="s">
        <v>1256</v>
      </c>
      <c r="E218" s="340" t="s">
        <v>54</v>
      </c>
      <c r="F218" s="341" t="s">
        <v>55</v>
      </c>
      <c r="G218" s="342" t="s">
        <v>9491</v>
      </c>
      <c r="H218" s="342" t="s">
        <v>9491</v>
      </c>
      <c r="I218" s="342" t="s">
        <v>1879</v>
      </c>
      <c r="J218" s="342" t="s">
        <v>1879</v>
      </c>
      <c r="K218" s="342" t="s">
        <v>9491</v>
      </c>
      <c r="L218" s="342" t="s">
        <v>9491</v>
      </c>
      <c r="M218" s="342" t="s">
        <v>9491</v>
      </c>
      <c r="N218" s="342" t="s">
        <v>9491</v>
      </c>
      <c r="O218" s="342" t="s">
        <v>46</v>
      </c>
      <c r="P218" s="342" t="s">
        <v>9491</v>
      </c>
      <c r="Q218" s="342" t="s">
        <v>9491</v>
      </c>
      <c r="R218" s="342" t="s">
        <v>9491</v>
      </c>
      <c r="S218" s="342" t="s">
        <v>9491</v>
      </c>
      <c r="T218" s="342" t="s">
        <v>9491</v>
      </c>
      <c r="U218" s="342" t="s">
        <v>9491</v>
      </c>
      <c r="V218" s="342" t="s">
        <v>9491</v>
      </c>
      <c r="W218" s="342" t="s">
        <v>9491</v>
      </c>
      <c r="X218" s="342" t="s">
        <v>9491</v>
      </c>
      <c r="Y218" s="342" t="s">
        <v>9491</v>
      </c>
      <c r="Z218" s="342" t="s">
        <v>46</v>
      </c>
      <c r="AA218" s="342" t="s">
        <v>1879</v>
      </c>
      <c r="AB218" s="342" t="s">
        <v>1879</v>
      </c>
      <c r="AC218" s="342" t="s">
        <v>1879</v>
      </c>
      <c r="AD218" s="342" t="s">
        <v>1879</v>
      </c>
      <c r="AE218" s="233"/>
      <c r="AF218" s="233"/>
      <c r="AG218" s="233"/>
      <c r="AH218" s="233"/>
      <c r="AI218" s="233"/>
      <c r="AJ218" s="233"/>
      <c r="AK218" s="233" t="s">
        <v>1863</v>
      </c>
      <c r="AL218" s="233" t="s">
        <v>9480</v>
      </c>
      <c r="AM218" s="233" t="s">
        <v>9481</v>
      </c>
      <c r="AN218" s="233" t="s">
        <v>1823</v>
      </c>
      <c r="AO218" s="233" t="str">
        <f t="shared" si="12"/>
        <v>〇</v>
      </c>
      <c r="AP218" s="233" t="str">
        <f t="shared" si="13"/>
        <v>〇</v>
      </c>
      <c r="AQ218" s="343" t="str">
        <f t="shared" si="14"/>
        <v>×</v>
      </c>
      <c r="AR218" s="233" t="str">
        <f t="shared" si="15"/>
        <v>×</v>
      </c>
      <c r="AS218" s="344" t="s">
        <v>9540</v>
      </c>
      <c r="AT218" s="345" t="s">
        <v>9943</v>
      </c>
      <c r="AU218" s="344" t="s">
        <v>9934</v>
      </c>
      <c r="AV218" s="233" t="s">
        <v>9497</v>
      </c>
      <c r="AW218" s="233" t="s">
        <v>9497</v>
      </c>
      <c r="AX218" s="233"/>
      <c r="AY218" s="233" t="s">
        <v>9486</v>
      </c>
      <c r="AZ218" s="233"/>
      <c r="BA218" s="233" t="s">
        <v>1868</v>
      </c>
      <c r="BB218" s="233" t="s">
        <v>1868</v>
      </c>
      <c r="BC218" s="233" t="s">
        <v>9520</v>
      </c>
      <c r="BD218" s="233" t="s">
        <v>9653</v>
      </c>
      <c r="BE218" s="233" t="s">
        <v>32</v>
      </c>
      <c r="BF218" s="233" t="s">
        <v>32</v>
      </c>
      <c r="BG218" s="233"/>
      <c r="BH218" s="224" t="s">
        <v>0</v>
      </c>
    </row>
    <row r="219" spans="2:60" ht="50.15" customHeight="1">
      <c r="B219" s="332">
        <v>25298</v>
      </c>
      <c r="C219" s="353" t="s">
        <v>579</v>
      </c>
      <c r="D219" s="353" t="s">
        <v>1269</v>
      </c>
      <c r="E219" s="333" t="s">
        <v>54</v>
      </c>
      <c r="F219" s="334" t="s">
        <v>1837</v>
      </c>
      <c r="G219" s="335" t="s">
        <v>1868</v>
      </c>
      <c r="H219" s="335" t="s">
        <v>1868</v>
      </c>
      <c r="I219" s="335" t="s">
        <v>1868</v>
      </c>
      <c r="J219" s="335" t="s">
        <v>1868</v>
      </c>
      <c r="K219" s="335" t="s">
        <v>1868</v>
      </c>
      <c r="L219" s="335" t="s">
        <v>1868</v>
      </c>
      <c r="M219" s="335" t="s">
        <v>1868</v>
      </c>
      <c r="N219" s="335" t="s">
        <v>1868</v>
      </c>
      <c r="O219" s="335" t="s">
        <v>1868</v>
      </c>
      <c r="P219" s="335" t="s">
        <v>1868</v>
      </c>
      <c r="Q219" s="335" t="s">
        <v>1868</v>
      </c>
      <c r="R219" s="335" t="s">
        <v>1868</v>
      </c>
      <c r="S219" s="335" t="s">
        <v>1868</v>
      </c>
      <c r="T219" s="335" t="s">
        <v>1868</v>
      </c>
      <c r="U219" s="335" t="s">
        <v>1868</v>
      </c>
      <c r="V219" s="335" t="s">
        <v>1868</v>
      </c>
      <c r="W219" s="335" t="s">
        <v>1868</v>
      </c>
      <c r="X219" s="335" t="s">
        <v>1868</v>
      </c>
      <c r="Y219" s="335" t="s">
        <v>1868</v>
      </c>
      <c r="Z219" s="335" t="s">
        <v>1868</v>
      </c>
      <c r="AA219" s="335" t="s">
        <v>1868</v>
      </c>
      <c r="AB219" s="335" t="s">
        <v>1868</v>
      </c>
      <c r="AC219" s="335" t="s">
        <v>1868</v>
      </c>
      <c r="AD219" s="335" t="s">
        <v>1868</v>
      </c>
      <c r="AE219" s="336"/>
      <c r="AF219" s="336"/>
      <c r="AG219" s="336"/>
      <c r="AH219" s="336"/>
      <c r="AI219" s="336"/>
      <c r="AJ219" s="336"/>
      <c r="AK219" s="336" t="s">
        <v>1863</v>
      </c>
      <c r="AL219" s="336" t="s">
        <v>9480</v>
      </c>
      <c r="AM219" s="336" t="s">
        <v>9481</v>
      </c>
      <c r="AN219" s="336" t="s">
        <v>1823</v>
      </c>
      <c r="AO219" s="336" t="str">
        <f t="shared" si="12"/>
        <v>×</v>
      </c>
      <c r="AP219" s="336" t="str">
        <f t="shared" si="13"/>
        <v>×</v>
      </c>
      <c r="AQ219" s="337" t="str">
        <f t="shared" si="14"/>
        <v>×</v>
      </c>
      <c r="AR219" s="336" t="str">
        <f t="shared" si="15"/>
        <v>×</v>
      </c>
      <c r="AS219" s="338" t="s">
        <v>32</v>
      </c>
      <c r="AT219" s="338" t="s">
        <v>32</v>
      </c>
      <c r="AU219" s="338" t="s">
        <v>32</v>
      </c>
      <c r="AV219" s="336" t="s">
        <v>1868</v>
      </c>
      <c r="AW219" s="336" t="s">
        <v>1868</v>
      </c>
      <c r="AX219" s="336"/>
      <c r="AY219" s="336" t="s">
        <v>9486</v>
      </c>
      <c r="AZ219" s="336"/>
      <c r="BA219" s="336" t="s">
        <v>1868</v>
      </c>
      <c r="BB219" s="336" t="s">
        <v>1868</v>
      </c>
      <c r="BC219" s="336"/>
      <c r="BD219" s="336"/>
      <c r="BE219" s="336"/>
      <c r="BF219" s="336"/>
      <c r="BG219" s="336" t="s">
        <v>9688</v>
      </c>
      <c r="BH219" s="224" t="s">
        <v>0</v>
      </c>
    </row>
    <row r="220" spans="2:60" ht="50.15" customHeight="1">
      <c r="B220" s="339">
        <v>25299</v>
      </c>
      <c r="C220" s="346" t="s">
        <v>1253</v>
      </c>
      <c r="D220" s="346" t="s">
        <v>1249</v>
      </c>
      <c r="E220" s="340" t="s">
        <v>54</v>
      </c>
      <c r="F220" s="341" t="s">
        <v>55</v>
      </c>
      <c r="G220" s="342" t="s">
        <v>9491</v>
      </c>
      <c r="H220" s="342" t="s">
        <v>9491</v>
      </c>
      <c r="I220" s="342" t="s">
        <v>1879</v>
      </c>
      <c r="J220" s="342" t="s">
        <v>1879</v>
      </c>
      <c r="K220" s="342" t="s">
        <v>9491</v>
      </c>
      <c r="L220" s="342" t="s">
        <v>9491</v>
      </c>
      <c r="M220" s="342" t="s">
        <v>9491</v>
      </c>
      <c r="N220" s="342" t="s">
        <v>9491</v>
      </c>
      <c r="O220" s="342" t="s">
        <v>46</v>
      </c>
      <c r="P220" s="342" t="s">
        <v>9491</v>
      </c>
      <c r="Q220" s="342" t="s">
        <v>9491</v>
      </c>
      <c r="R220" s="342" t="s">
        <v>9491</v>
      </c>
      <c r="S220" s="342" t="s">
        <v>9491</v>
      </c>
      <c r="T220" s="342" t="s">
        <v>9491</v>
      </c>
      <c r="U220" s="342" t="s">
        <v>9491</v>
      </c>
      <c r="V220" s="342" t="s">
        <v>9491</v>
      </c>
      <c r="W220" s="342" t="s">
        <v>9491</v>
      </c>
      <c r="X220" s="342" t="s">
        <v>9491</v>
      </c>
      <c r="Y220" s="342" t="s">
        <v>9491</v>
      </c>
      <c r="Z220" s="342" t="s">
        <v>46</v>
      </c>
      <c r="AA220" s="342" t="s">
        <v>1879</v>
      </c>
      <c r="AB220" s="342" t="s">
        <v>1879</v>
      </c>
      <c r="AC220" s="342" t="s">
        <v>1879</v>
      </c>
      <c r="AD220" s="342" t="s">
        <v>1879</v>
      </c>
      <c r="AE220" s="233"/>
      <c r="AF220" s="233"/>
      <c r="AG220" s="233"/>
      <c r="AH220" s="233"/>
      <c r="AI220" s="233"/>
      <c r="AJ220" s="233"/>
      <c r="AK220" s="233" t="s">
        <v>1863</v>
      </c>
      <c r="AL220" s="233" t="s">
        <v>9480</v>
      </c>
      <c r="AM220" s="233" t="s">
        <v>9481</v>
      </c>
      <c r="AN220" s="233" t="s">
        <v>1823</v>
      </c>
      <c r="AO220" s="233" t="str">
        <f t="shared" si="12"/>
        <v>〇</v>
      </c>
      <c r="AP220" s="233" t="str">
        <f t="shared" si="13"/>
        <v>〇</v>
      </c>
      <c r="AQ220" s="343" t="str">
        <f t="shared" si="14"/>
        <v>×</v>
      </c>
      <c r="AR220" s="233" t="str">
        <f t="shared" si="15"/>
        <v>×</v>
      </c>
      <c r="AS220" s="344" t="s">
        <v>9540</v>
      </c>
      <c r="AT220" s="345" t="s">
        <v>9943</v>
      </c>
      <c r="AU220" s="344" t="s">
        <v>9934</v>
      </c>
      <c r="AV220" s="233" t="s">
        <v>9497</v>
      </c>
      <c r="AW220" s="233" t="s">
        <v>9497</v>
      </c>
      <c r="AX220" s="233"/>
      <c r="AY220" s="233" t="s">
        <v>9486</v>
      </c>
      <c r="AZ220" s="233"/>
      <c r="BA220" s="233" t="s">
        <v>1868</v>
      </c>
      <c r="BB220" s="233" t="s">
        <v>1868</v>
      </c>
      <c r="BC220" s="233" t="s">
        <v>9520</v>
      </c>
      <c r="BD220" s="233" t="s">
        <v>9653</v>
      </c>
      <c r="BE220" s="233" t="s">
        <v>32</v>
      </c>
      <c r="BF220" s="233" t="s">
        <v>32</v>
      </c>
      <c r="BG220" s="233"/>
      <c r="BH220" s="224" t="s">
        <v>0</v>
      </c>
    </row>
    <row r="221" spans="2:60" ht="50.15" customHeight="1">
      <c r="B221" s="339">
        <v>25300</v>
      </c>
      <c r="C221" s="346" t="s">
        <v>1254</v>
      </c>
      <c r="D221" s="346" t="s">
        <v>1249</v>
      </c>
      <c r="E221" s="340" t="s">
        <v>54</v>
      </c>
      <c r="F221" s="341" t="s">
        <v>55</v>
      </c>
      <c r="G221" s="342" t="s">
        <v>9491</v>
      </c>
      <c r="H221" s="342" t="s">
        <v>9491</v>
      </c>
      <c r="I221" s="342" t="s">
        <v>1879</v>
      </c>
      <c r="J221" s="342" t="s">
        <v>1879</v>
      </c>
      <c r="K221" s="342" t="s">
        <v>9491</v>
      </c>
      <c r="L221" s="342" t="s">
        <v>9491</v>
      </c>
      <c r="M221" s="342" t="s">
        <v>9491</v>
      </c>
      <c r="N221" s="342" t="s">
        <v>9491</v>
      </c>
      <c r="O221" s="342" t="s">
        <v>46</v>
      </c>
      <c r="P221" s="342" t="s">
        <v>9491</v>
      </c>
      <c r="Q221" s="342" t="s">
        <v>9491</v>
      </c>
      <c r="R221" s="342" t="s">
        <v>9491</v>
      </c>
      <c r="S221" s="342" t="s">
        <v>9491</v>
      </c>
      <c r="T221" s="342" t="s">
        <v>9491</v>
      </c>
      <c r="U221" s="342" t="s">
        <v>9491</v>
      </c>
      <c r="V221" s="342" t="s">
        <v>9491</v>
      </c>
      <c r="W221" s="342" t="s">
        <v>9491</v>
      </c>
      <c r="X221" s="342" t="s">
        <v>9491</v>
      </c>
      <c r="Y221" s="342" t="s">
        <v>9491</v>
      </c>
      <c r="Z221" s="342" t="s">
        <v>46</v>
      </c>
      <c r="AA221" s="342" t="s">
        <v>1879</v>
      </c>
      <c r="AB221" s="342" t="s">
        <v>1879</v>
      </c>
      <c r="AC221" s="342" t="s">
        <v>1879</v>
      </c>
      <c r="AD221" s="342" t="s">
        <v>1879</v>
      </c>
      <c r="AE221" s="233"/>
      <c r="AF221" s="233"/>
      <c r="AG221" s="233"/>
      <c r="AH221" s="233"/>
      <c r="AI221" s="233"/>
      <c r="AJ221" s="233"/>
      <c r="AK221" s="233" t="s">
        <v>1863</v>
      </c>
      <c r="AL221" s="233" t="s">
        <v>9480</v>
      </c>
      <c r="AM221" s="233" t="s">
        <v>9481</v>
      </c>
      <c r="AN221" s="233" t="s">
        <v>1823</v>
      </c>
      <c r="AO221" s="233" t="str">
        <f t="shared" si="12"/>
        <v>〇</v>
      </c>
      <c r="AP221" s="233" t="str">
        <f t="shared" si="13"/>
        <v>〇</v>
      </c>
      <c r="AQ221" s="343" t="str">
        <f t="shared" si="14"/>
        <v>×</v>
      </c>
      <c r="AR221" s="233" t="str">
        <f t="shared" si="15"/>
        <v>×</v>
      </c>
      <c r="AS221" s="344" t="s">
        <v>9540</v>
      </c>
      <c r="AT221" s="345" t="s">
        <v>9943</v>
      </c>
      <c r="AU221" s="344" t="s">
        <v>9934</v>
      </c>
      <c r="AV221" s="233" t="s">
        <v>9497</v>
      </c>
      <c r="AW221" s="233" t="s">
        <v>9497</v>
      </c>
      <c r="AX221" s="233"/>
      <c r="AY221" s="233" t="s">
        <v>9486</v>
      </c>
      <c r="AZ221" s="233"/>
      <c r="BA221" s="233" t="s">
        <v>1868</v>
      </c>
      <c r="BB221" s="233" t="s">
        <v>1868</v>
      </c>
      <c r="BC221" s="233" t="s">
        <v>9520</v>
      </c>
      <c r="BD221" s="233" t="s">
        <v>9653</v>
      </c>
      <c r="BE221" s="233" t="s">
        <v>32</v>
      </c>
      <c r="BF221" s="233" t="s">
        <v>32</v>
      </c>
      <c r="BG221" s="233"/>
      <c r="BH221" s="224" t="s">
        <v>0</v>
      </c>
    </row>
    <row r="222" spans="2:60" ht="50.15" customHeight="1">
      <c r="B222" s="332">
        <v>25301</v>
      </c>
      <c r="C222" s="353" t="s">
        <v>579</v>
      </c>
      <c r="D222" s="353" t="s">
        <v>566</v>
      </c>
      <c r="E222" s="333" t="s">
        <v>54</v>
      </c>
      <c r="F222" s="334" t="s">
        <v>1837</v>
      </c>
      <c r="G222" s="335" t="s">
        <v>1868</v>
      </c>
      <c r="H222" s="335" t="s">
        <v>1868</v>
      </c>
      <c r="I222" s="335" t="s">
        <v>1868</v>
      </c>
      <c r="J222" s="335" t="s">
        <v>1868</v>
      </c>
      <c r="K222" s="335" t="s">
        <v>1868</v>
      </c>
      <c r="L222" s="335" t="s">
        <v>1868</v>
      </c>
      <c r="M222" s="335" t="s">
        <v>1868</v>
      </c>
      <c r="N222" s="335" t="s">
        <v>1868</v>
      </c>
      <c r="O222" s="335" t="s">
        <v>1868</v>
      </c>
      <c r="P222" s="335" t="s">
        <v>1868</v>
      </c>
      <c r="Q222" s="335" t="s">
        <v>1868</v>
      </c>
      <c r="R222" s="335" t="s">
        <v>1868</v>
      </c>
      <c r="S222" s="335" t="s">
        <v>1868</v>
      </c>
      <c r="T222" s="335" t="s">
        <v>1868</v>
      </c>
      <c r="U222" s="335" t="s">
        <v>1868</v>
      </c>
      <c r="V222" s="335" t="s">
        <v>1868</v>
      </c>
      <c r="W222" s="335" t="s">
        <v>1868</v>
      </c>
      <c r="X222" s="335" t="s">
        <v>1868</v>
      </c>
      <c r="Y222" s="335" t="s">
        <v>1868</v>
      </c>
      <c r="Z222" s="335" t="s">
        <v>1868</v>
      </c>
      <c r="AA222" s="335" t="s">
        <v>1868</v>
      </c>
      <c r="AB222" s="335" t="s">
        <v>1868</v>
      </c>
      <c r="AC222" s="335" t="s">
        <v>1868</v>
      </c>
      <c r="AD222" s="335" t="s">
        <v>1868</v>
      </c>
      <c r="AE222" s="336"/>
      <c r="AF222" s="336"/>
      <c r="AG222" s="336"/>
      <c r="AH222" s="336"/>
      <c r="AI222" s="336"/>
      <c r="AJ222" s="336"/>
      <c r="AK222" s="336" t="s">
        <v>1863</v>
      </c>
      <c r="AL222" s="336" t="s">
        <v>9480</v>
      </c>
      <c r="AM222" s="336" t="s">
        <v>9481</v>
      </c>
      <c r="AN222" s="336" t="s">
        <v>1823</v>
      </c>
      <c r="AO222" s="336" t="str">
        <f t="shared" si="12"/>
        <v>×</v>
      </c>
      <c r="AP222" s="336" t="str">
        <f t="shared" si="13"/>
        <v>×</v>
      </c>
      <c r="AQ222" s="337" t="str">
        <f t="shared" si="14"/>
        <v>×</v>
      </c>
      <c r="AR222" s="336" t="str">
        <f t="shared" si="15"/>
        <v>×</v>
      </c>
      <c r="AS222" s="338" t="s">
        <v>32</v>
      </c>
      <c r="AT222" s="338" t="s">
        <v>32</v>
      </c>
      <c r="AU222" s="338" t="s">
        <v>32</v>
      </c>
      <c r="AV222" s="336" t="s">
        <v>1868</v>
      </c>
      <c r="AW222" s="336" t="s">
        <v>1868</v>
      </c>
      <c r="AX222" s="336"/>
      <c r="AY222" s="336" t="s">
        <v>9486</v>
      </c>
      <c r="AZ222" s="336"/>
      <c r="BA222" s="336" t="s">
        <v>1868</v>
      </c>
      <c r="BB222" s="336" t="s">
        <v>1868</v>
      </c>
      <c r="BC222" s="336"/>
      <c r="BD222" s="336"/>
      <c r="BE222" s="336"/>
      <c r="BF222" s="336"/>
      <c r="BG222" s="336" t="s">
        <v>9702</v>
      </c>
      <c r="BH222" s="224" t="s">
        <v>0</v>
      </c>
    </row>
    <row r="223" spans="2:60" ht="50.15" customHeight="1">
      <c r="B223" s="332">
        <v>25302</v>
      </c>
      <c r="C223" s="353" t="s">
        <v>580</v>
      </c>
      <c r="D223" s="353" t="s">
        <v>566</v>
      </c>
      <c r="E223" s="333" t="s">
        <v>54</v>
      </c>
      <c r="F223" s="334" t="s">
        <v>1837</v>
      </c>
      <c r="G223" s="335" t="s">
        <v>1868</v>
      </c>
      <c r="H223" s="335" t="s">
        <v>1868</v>
      </c>
      <c r="I223" s="335" t="s">
        <v>1868</v>
      </c>
      <c r="J223" s="335" t="s">
        <v>1868</v>
      </c>
      <c r="K223" s="335" t="s">
        <v>1868</v>
      </c>
      <c r="L223" s="335" t="s">
        <v>1868</v>
      </c>
      <c r="M223" s="335" t="s">
        <v>1868</v>
      </c>
      <c r="N223" s="335" t="s">
        <v>1868</v>
      </c>
      <c r="O223" s="335" t="s">
        <v>1868</v>
      </c>
      <c r="P223" s="335" t="s">
        <v>1868</v>
      </c>
      <c r="Q223" s="335" t="s">
        <v>1868</v>
      </c>
      <c r="R223" s="335" t="s">
        <v>1868</v>
      </c>
      <c r="S223" s="335" t="s">
        <v>1868</v>
      </c>
      <c r="T223" s="335" t="s">
        <v>1868</v>
      </c>
      <c r="U223" s="335" t="s">
        <v>1868</v>
      </c>
      <c r="V223" s="335" t="s">
        <v>1868</v>
      </c>
      <c r="W223" s="335" t="s">
        <v>1868</v>
      </c>
      <c r="X223" s="335" t="s">
        <v>1868</v>
      </c>
      <c r="Y223" s="335" t="s">
        <v>1868</v>
      </c>
      <c r="Z223" s="335" t="s">
        <v>1868</v>
      </c>
      <c r="AA223" s="335" t="s">
        <v>1868</v>
      </c>
      <c r="AB223" s="335" t="s">
        <v>1868</v>
      </c>
      <c r="AC223" s="335" t="s">
        <v>1868</v>
      </c>
      <c r="AD223" s="335" t="s">
        <v>1868</v>
      </c>
      <c r="AE223" s="336"/>
      <c r="AF223" s="336"/>
      <c r="AG223" s="336"/>
      <c r="AH223" s="336"/>
      <c r="AI223" s="336"/>
      <c r="AJ223" s="336"/>
      <c r="AK223" s="336" t="s">
        <v>1863</v>
      </c>
      <c r="AL223" s="336" t="s">
        <v>9480</v>
      </c>
      <c r="AM223" s="336" t="s">
        <v>9481</v>
      </c>
      <c r="AN223" s="336" t="s">
        <v>1823</v>
      </c>
      <c r="AO223" s="336" t="str">
        <f t="shared" si="12"/>
        <v>×</v>
      </c>
      <c r="AP223" s="336" t="str">
        <f t="shared" si="13"/>
        <v>×</v>
      </c>
      <c r="AQ223" s="337" t="str">
        <f t="shared" si="14"/>
        <v>×</v>
      </c>
      <c r="AR223" s="336" t="str">
        <f t="shared" si="15"/>
        <v>×</v>
      </c>
      <c r="AS223" s="338" t="s">
        <v>32</v>
      </c>
      <c r="AT223" s="338" t="s">
        <v>32</v>
      </c>
      <c r="AU223" s="338" t="s">
        <v>32</v>
      </c>
      <c r="AV223" s="336" t="s">
        <v>1868</v>
      </c>
      <c r="AW223" s="336" t="s">
        <v>1868</v>
      </c>
      <c r="AX223" s="336"/>
      <c r="AY223" s="336" t="s">
        <v>9486</v>
      </c>
      <c r="AZ223" s="336"/>
      <c r="BA223" s="336" t="s">
        <v>1868</v>
      </c>
      <c r="BB223" s="336" t="s">
        <v>1868</v>
      </c>
      <c r="BC223" s="336"/>
      <c r="BD223" s="336"/>
      <c r="BE223" s="336"/>
      <c r="BF223" s="336"/>
      <c r="BG223" s="336" t="s">
        <v>9702</v>
      </c>
      <c r="BH223" s="224" t="s">
        <v>0</v>
      </c>
    </row>
    <row r="224" spans="2:60" ht="50.15" customHeight="1">
      <c r="B224" s="332">
        <v>25303</v>
      </c>
      <c r="C224" s="353" t="s">
        <v>1205</v>
      </c>
      <c r="D224" s="353" t="s">
        <v>1201</v>
      </c>
      <c r="E224" s="333" t="s">
        <v>54</v>
      </c>
      <c r="F224" s="334" t="s">
        <v>1837</v>
      </c>
      <c r="G224" s="335" t="s">
        <v>1868</v>
      </c>
      <c r="H224" s="335" t="s">
        <v>1868</v>
      </c>
      <c r="I224" s="335" t="s">
        <v>1868</v>
      </c>
      <c r="J224" s="335" t="s">
        <v>1868</v>
      </c>
      <c r="K224" s="335" t="s">
        <v>1868</v>
      </c>
      <c r="L224" s="335" t="s">
        <v>1868</v>
      </c>
      <c r="M224" s="335" t="s">
        <v>1868</v>
      </c>
      <c r="N224" s="335" t="s">
        <v>1868</v>
      </c>
      <c r="O224" s="335" t="s">
        <v>1868</v>
      </c>
      <c r="P224" s="335" t="s">
        <v>1868</v>
      </c>
      <c r="Q224" s="335" t="s">
        <v>1868</v>
      </c>
      <c r="R224" s="335" t="s">
        <v>1868</v>
      </c>
      <c r="S224" s="335" t="s">
        <v>1868</v>
      </c>
      <c r="T224" s="335" t="s">
        <v>1868</v>
      </c>
      <c r="U224" s="335" t="s">
        <v>1868</v>
      </c>
      <c r="V224" s="335" t="s">
        <v>1868</v>
      </c>
      <c r="W224" s="335" t="s">
        <v>1868</v>
      </c>
      <c r="X224" s="335" t="s">
        <v>1868</v>
      </c>
      <c r="Y224" s="335" t="s">
        <v>1868</v>
      </c>
      <c r="Z224" s="335" t="s">
        <v>1868</v>
      </c>
      <c r="AA224" s="335" t="s">
        <v>1868</v>
      </c>
      <c r="AB224" s="335" t="s">
        <v>1868</v>
      </c>
      <c r="AC224" s="335" t="s">
        <v>1868</v>
      </c>
      <c r="AD224" s="335" t="s">
        <v>1868</v>
      </c>
      <c r="AE224" s="336"/>
      <c r="AF224" s="336"/>
      <c r="AG224" s="336"/>
      <c r="AH224" s="336"/>
      <c r="AI224" s="336"/>
      <c r="AJ224" s="336"/>
      <c r="AK224" s="336" t="s">
        <v>1864</v>
      </c>
      <c r="AL224" s="336" t="s">
        <v>9480</v>
      </c>
      <c r="AM224" s="336" t="s">
        <v>9481</v>
      </c>
      <c r="AN224" s="336" t="s">
        <v>1823</v>
      </c>
      <c r="AO224" s="336" t="str">
        <f t="shared" si="12"/>
        <v>×</v>
      </c>
      <c r="AP224" s="336" t="str">
        <f t="shared" si="13"/>
        <v>×</v>
      </c>
      <c r="AQ224" s="337" t="str">
        <f t="shared" si="14"/>
        <v>×</v>
      </c>
      <c r="AR224" s="336" t="str">
        <f t="shared" si="15"/>
        <v>×</v>
      </c>
      <c r="AS224" s="338" t="s">
        <v>32</v>
      </c>
      <c r="AT224" s="338" t="s">
        <v>32</v>
      </c>
      <c r="AU224" s="338" t="s">
        <v>32</v>
      </c>
      <c r="AV224" s="336" t="s">
        <v>1868</v>
      </c>
      <c r="AW224" s="336" t="s">
        <v>1868</v>
      </c>
      <c r="AX224" s="336"/>
      <c r="AY224" s="336" t="s">
        <v>9486</v>
      </c>
      <c r="AZ224" s="336"/>
      <c r="BA224" s="336" t="s">
        <v>1868</v>
      </c>
      <c r="BB224" s="336" t="s">
        <v>1868</v>
      </c>
      <c r="BC224" s="336"/>
      <c r="BD224" s="336"/>
      <c r="BE224" s="336"/>
      <c r="BF224" s="336"/>
      <c r="BG224" s="336" t="s">
        <v>9703</v>
      </c>
      <c r="BH224" s="224" t="s">
        <v>0</v>
      </c>
    </row>
    <row r="225" spans="2:60" ht="50.15" customHeight="1">
      <c r="B225" s="332">
        <v>25304</v>
      </c>
      <c r="C225" s="353" t="s">
        <v>1206</v>
      </c>
      <c r="D225" s="353" t="s">
        <v>1201</v>
      </c>
      <c r="E225" s="333" t="s">
        <v>54</v>
      </c>
      <c r="F225" s="334" t="s">
        <v>1837</v>
      </c>
      <c r="G225" s="335" t="s">
        <v>1868</v>
      </c>
      <c r="H225" s="335" t="s">
        <v>1868</v>
      </c>
      <c r="I225" s="335" t="s">
        <v>1868</v>
      </c>
      <c r="J225" s="335" t="s">
        <v>1868</v>
      </c>
      <c r="K225" s="335" t="s">
        <v>1868</v>
      </c>
      <c r="L225" s="335" t="s">
        <v>1868</v>
      </c>
      <c r="M225" s="335" t="s">
        <v>1868</v>
      </c>
      <c r="N225" s="335" t="s">
        <v>1868</v>
      </c>
      <c r="O225" s="335" t="s">
        <v>1868</v>
      </c>
      <c r="P225" s="335" t="s">
        <v>1868</v>
      </c>
      <c r="Q225" s="335" t="s">
        <v>1868</v>
      </c>
      <c r="R225" s="335" t="s">
        <v>1868</v>
      </c>
      <c r="S225" s="335" t="s">
        <v>1868</v>
      </c>
      <c r="T225" s="335" t="s">
        <v>1868</v>
      </c>
      <c r="U225" s="335" t="s">
        <v>1868</v>
      </c>
      <c r="V225" s="335" t="s">
        <v>1868</v>
      </c>
      <c r="W225" s="335" t="s">
        <v>1868</v>
      </c>
      <c r="X225" s="335" t="s">
        <v>1868</v>
      </c>
      <c r="Y225" s="335" t="s">
        <v>1868</v>
      </c>
      <c r="Z225" s="335" t="s">
        <v>1868</v>
      </c>
      <c r="AA225" s="335" t="s">
        <v>1868</v>
      </c>
      <c r="AB225" s="335" t="s">
        <v>1868</v>
      </c>
      <c r="AC225" s="335" t="s">
        <v>1868</v>
      </c>
      <c r="AD225" s="335" t="s">
        <v>1868</v>
      </c>
      <c r="AE225" s="336"/>
      <c r="AF225" s="336"/>
      <c r="AG225" s="336"/>
      <c r="AH225" s="336"/>
      <c r="AI225" s="336"/>
      <c r="AJ225" s="336"/>
      <c r="AK225" s="336" t="s">
        <v>1864</v>
      </c>
      <c r="AL225" s="336" t="s">
        <v>9480</v>
      </c>
      <c r="AM225" s="336" t="s">
        <v>9481</v>
      </c>
      <c r="AN225" s="336" t="s">
        <v>1823</v>
      </c>
      <c r="AO225" s="336" t="str">
        <f t="shared" si="12"/>
        <v>×</v>
      </c>
      <c r="AP225" s="336" t="str">
        <f t="shared" si="13"/>
        <v>×</v>
      </c>
      <c r="AQ225" s="337" t="str">
        <f t="shared" si="14"/>
        <v>×</v>
      </c>
      <c r="AR225" s="336" t="str">
        <f t="shared" si="15"/>
        <v>×</v>
      </c>
      <c r="AS225" s="338" t="s">
        <v>32</v>
      </c>
      <c r="AT225" s="338" t="s">
        <v>32</v>
      </c>
      <c r="AU225" s="338" t="s">
        <v>32</v>
      </c>
      <c r="AV225" s="336" t="s">
        <v>1868</v>
      </c>
      <c r="AW225" s="336" t="s">
        <v>1868</v>
      </c>
      <c r="AX225" s="336"/>
      <c r="AY225" s="336" t="s">
        <v>9486</v>
      </c>
      <c r="AZ225" s="336"/>
      <c r="BA225" s="336" t="s">
        <v>1868</v>
      </c>
      <c r="BB225" s="336" t="s">
        <v>1868</v>
      </c>
      <c r="BC225" s="336"/>
      <c r="BD225" s="336"/>
      <c r="BE225" s="336"/>
      <c r="BF225" s="336"/>
      <c r="BG225" s="336" t="s">
        <v>9703</v>
      </c>
      <c r="BH225" s="224" t="s">
        <v>0</v>
      </c>
    </row>
    <row r="226" spans="2:60" ht="50.15" customHeight="1">
      <c r="B226" s="332">
        <v>25305</v>
      </c>
      <c r="C226" s="353" t="s">
        <v>1207</v>
      </c>
      <c r="D226" s="353" t="s">
        <v>1201</v>
      </c>
      <c r="E226" s="333" t="s">
        <v>54</v>
      </c>
      <c r="F226" s="334" t="s">
        <v>1837</v>
      </c>
      <c r="G226" s="335" t="s">
        <v>1868</v>
      </c>
      <c r="H226" s="335" t="s">
        <v>1868</v>
      </c>
      <c r="I226" s="335" t="s">
        <v>1868</v>
      </c>
      <c r="J226" s="335" t="s">
        <v>1868</v>
      </c>
      <c r="K226" s="335" t="s">
        <v>1868</v>
      </c>
      <c r="L226" s="335" t="s">
        <v>1868</v>
      </c>
      <c r="M226" s="335" t="s">
        <v>1868</v>
      </c>
      <c r="N226" s="335" t="s">
        <v>1868</v>
      </c>
      <c r="O226" s="335" t="s">
        <v>1868</v>
      </c>
      <c r="P226" s="335" t="s">
        <v>1868</v>
      </c>
      <c r="Q226" s="335" t="s">
        <v>1868</v>
      </c>
      <c r="R226" s="335" t="s">
        <v>1868</v>
      </c>
      <c r="S226" s="335" t="s">
        <v>1868</v>
      </c>
      <c r="T226" s="335" t="s">
        <v>1868</v>
      </c>
      <c r="U226" s="335" t="s">
        <v>1868</v>
      </c>
      <c r="V226" s="335" t="s">
        <v>1868</v>
      </c>
      <c r="W226" s="335" t="s">
        <v>1868</v>
      </c>
      <c r="X226" s="335" t="s">
        <v>1868</v>
      </c>
      <c r="Y226" s="335" t="s">
        <v>1868</v>
      </c>
      <c r="Z226" s="335" t="s">
        <v>1868</v>
      </c>
      <c r="AA226" s="335" t="s">
        <v>1868</v>
      </c>
      <c r="AB226" s="335" t="s">
        <v>1868</v>
      </c>
      <c r="AC226" s="335" t="s">
        <v>1868</v>
      </c>
      <c r="AD226" s="335" t="s">
        <v>1868</v>
      </c>
      <c r="AE226" s="336"/>
      <c r="AF226" s="336"/>
      <c r="AG226" s="336"/>
      <c r="AH226" s="336"/>
      <c r="AI226" s="336"/>
      <c r="AJ226" s="336"/>
      <c r="AK226" s="336" t="s">
        <v>1864</v>
      </c>
      <c r="AL226" s="336" t="s">
        <v>9480</v>
      </c>
      <c r="AM226" s="336" t="s">
        <v>9481</v>
      </c>
      <c r="AN226" s="336" t="s">
        <v>1823</v>
      </c>
      <c r="AO226" s="336" t="str">
        <f t="shared" si="12"/>
        <v>×</v>
      </c>
      <c r="AP226" s="336" t="str">
        <f t="shared" si="13"/>
        <v>×</v>
      </c>
      <c r="AQ226" s="337" t="str">
        <f t="shared" si="14"/>
        <v>×</v>
      </c>
      <c r="AR226" s="336" t="str">
        <f t="shared" si="15"/>
        <v>×</v>
      </c>
      <c r="AS226" s="338" t="s">
        <v>32</v>
      </c>
      <c r="AT226" s="338" t="s">
        <v>32</v>
      </c>
      <c r="AU226" s="338" t="s">
        <v>32</v>
      </c>
      <c r="AV226" s="336" t="s">
        <v>1868</v>
      </c>
      <c r="AW226" s="336" t="s">
        <v>1868</v>
      </c>
      <c r="AX226" s="336"/>
      <c r="AY226" s="336" t="s">
        <v>9486</v>
      </c>
      <c r="AZ226" s="336"/>
      <c r="BA226" s="336" t="s">
        <v>1868</v>
      </c>
      <c r="BB226" s="336" t="s">
        <v>1868</v>
      </c>
      <c r="BC226" s="336"/>
      <c r="BD226" s="336"/>
      <c r="BE226" s="336"/>
      <c r="BF226" s="336"/>
      <c r="BG226" s="336" t="s">
        <v>9703</v>
      </c>
      <c r="BH226" s="224" t="s">
        <v>0</v>
      </c>
    </row>
    <row r="227" spans="2:60" ht="50.15" customHeight="1">
      <c r="B227" s="332">
        <v>25306</v>
      </c>
      <c r="C227" s="353" t="s">
        <v>1208</v>
      </c>
      <c r="D227" s="353" t="s">
        <v>1201</v>
      </c>
      <c r="E227" s="333" t="s">
        <v>54</v>
      </c>
      <c r="F227" s="334" t="s">
        <v>1837</v>
      </c>
      <c r="G227" s="335" t="s">
        <v>1868</v>
      </c>
      <c r="H227" s="335" t="s">
        <v>1868</v>
      </c>
      <c r="I227" s="335" t="s">
        <v>1868</v>
      </c>
      <c r="J227" s="335" t="s">
        <v>1868</v>
      </c>
      <c r="K227" s="335" t="s">
        <v>1868</v>
      </c>
      <c r="L227" s="335" t="s">
        <v>1868</v>
      </c>
      <c r="M227" s="335" t="s">
        <v>1868</v>
      </c>
      <c r="N227" s="335" t="s">
        <v>1868</v>
      </c>
      <c r="O227" s="335" t="s">
        <v>1868</v>
      </c>
      <c r="P227" s="335" t="s">
        <v>1868</v>
      </c>
      <c r="Q227" s="335" t="s">
        <v>1868</v>
      </c>
      <c r="R227" s="335" t="s">
        <v>1868</v>
      </c>
      <c r="S227" s="335" t="s">
        <v>1868</v>
      </c>
      <c r="T227" s="335" t="s">
        <v>1868</v>
      </c>
      <c r="U227" s="335" t="s">
        <v>1868</v>
      </c>
      <c r="V227" s="335" t="s">
        <v>1868</v>
      </c>
      <c r="W227" s="335" t="s">
        <v>1868</v>
      </c>
      <c r="X227" s="335" t="s">
        <v>1868</v>
      </c>
      <c r="Y227" s="335" t="s">
        <v>1868</v>
      </c>
      <c r="Z227" s="335" t="s">
        <v>1868</v>
      </c>
      <c r="AA227" s="335" t="s">
        <v>1868</v>
      </c>
      <c r="AB227" s="335" t="s">
        <v>1868</v>
      </c>
      <c r="AC227" s="335" t="s">
        <v>1868</v>
      </c>
      <c r="AD227" s="335" t="s">
        <v>1868</v>
      </c>
      <c r="AE227" s="336"/>
      <c r="AF227" s="336"/>
      <c r="AG227" s="336"/>
      <c r="AH227" s="336"/>
      <c r="AI227" s="336"/>
      <c r="AJ227" s="336"/>
      <c r="AK227" s="336" t="s">
        <v>1864</v>
      </c>
      <c r="AL227" s="336" t="s">
        <v>9480</v>
      </c>
      <c r="AM227" s="336" t="s">
        <v>9481</v>
      </c>
      <c r="AN227" s="336" t="s">
        <v>1823</v>
      </c>
      <c r="AO227" s="336" t="str">
        <f t="shared" si="12"/>
        <v>×</v>
      </c>
      <c r="AP227" s="336" t="str">
        <f t="shared" si="13"/>
        <v>×</v>
      </c>
      <c r="AQ227" s="337" t="str">
        <f t="shared" si="14"/>
        <v>×</v>
      </c>
      <c r="AR227" s="336" t="str">
        <f t="shared" si="15"/>
        <v>×</v>
      </c>
      <c r="AS227" s="338" t="s">
        <v>32</v>
      </c>
      <c r="AT227" s="338" t="s">
        <v>32</v>
      </c>
      <c r="AU227" s="338" t="s">
        <v>32</v>
      </c>
      <c r="AV227" s="336" t="s">
        <v>1868</v>
      </c>
      <c r="AW227" s="336" t="s">
        <v>1868</v>
      </c>
      <c r="AX227" s="336"/>
      <c r="AY227" s="336" t="s">
        <v>9486</v>
      </c>
      <c r="AZ227" s="336"/>
      <c r="BA227" s="336" t="s">
        <v>1868</v>
      </c>
      <c r="BB227" s="336" t="s">
        <v>1868</v>
      </c>
      <c r="BC227" s="336"/>
      <c r="BD227" s="336"/>
      <c r="BE227" s="336"/>
      <c r="BF227" s="336"/>
      <c r="BG227" s="336" t="s">
        <v>9703</v>
      </c>
      <c r="BH227" s="224" t="s">
        <v>0</v>
      </c>
    </row>
    <row r="228" spans="2:60" ht="50.15" customHeight="1">
      <c r="B228" s="332">
        <v>25307</v>
      </c>
      <c r="C228" s="353" t="s">
        <v>1209</v>
      </c>
      <c r="D228" s="353" t="s">
        <v>1201</v>
      </c>
      <c r="E228" s="333" t="s">
        <v>54</v>
      </c>
      <c r="F228" s="334" t="s">
        <v>1837</v>
      </c>
      <c r="G228" s="335" t="s">
        <v>1868</v>
      </c>
      <c r="H228" s="335" t="s">
        <v>1868</v>
      </c>
      <c r="I228" s="335" t="s">
        <v>1868</v>
      </c>
      <c r="J228" s="335" t="s">
        <v>1868</v>
      </c>
      <c r="K228" s="335" t="s">
        <v>1868</v>
      </c>
      <c r="L228" s="335" t="s">
        <v>1868</v>
      </c>
      <c r="M228" s="335" t="s">
        <v>1868</v>
      </c>
      <c r="N228" s="335" t="s">
        <v>1868</v>
      </c>
      <c r="O228" s="335" t="s">
        <v>1868</v>
      </c>
      <c r="P228" s="335" t="s">
        <v>1868</v>
      </c>
      <c r="Q228" s="335" t="s">
        <v>1868</v>
      </c>
      <c r="R228" s="335" t="s">
        <v>1868</v>
      </c>
      <c r="S228" s="335" t="s">
        <v>1868</v>
      </c>
      <c r="T228" s="335" t="s">
        <v>1868</v>
      </c>
      <c r="U228" s="335" t="s">
        <v>1868</v>
      </c>
      <c r="V228" s="335" t="s">
        <v>1868</v>
      </c>
      <c r="W228" s="335" t="s">
        <v>1868</v>
      </c>
      <c r="X228" s="335" t="s">
        <v>1868</v>
      </c>
      <c r="Y228" s="335" t="s">
        <v>1868</v>
      </c>
      <c r="Z228" s="335" t="s">
        <v>1868</v>
      </c>
      <c r="AA228" s="335" t="s">
        <v>1868</v>
      </c>
      <c r="AB228" s="335" t="s">
        <v>1868</v>
      </c>
      <c r="AC228" s="335" t="s">
        <v>1868</v>
      </c>
      <c r="AD228" s="335" t="s">
        <v>1868</v>
      </c>
      <c r="AE228" s="336"/>
      <c r="AF228" s="336"/>
      <c r="AG228" s="336"/>
      <c r="AH228" s="336"/>
      <c r="AI228" s="336"/>
      <c r="AJ228" s="336"/>
      <c r="AK228" s="336" t="s">
        <v>1864</v>
      </c>
      <c r="AL228" s="336" t="s">
        <v>9480</v>
      </c>
      <c r="AM228" s="336" t="s">
        <v>9481</v>
      </c>
      <c r="AN228" s="336" t="s">
        <v>1823</v>
      </c>
      <c r="AO228" s="336" t="str">
        <f t="shared" si="12"/>
        <v>×</v>
      </c>
      <c r="AP228" s="336" t="str">
        <f t="shared" si="13"/>
        <v>×</v>
      </c>
      <c r="AQ228" s="337" t="str">
        <f t="shared" si="14"/>
        <v>×</v>
      </c>
      <c r="AR228" s="336" t="str">
        <f t="shared" si="15"/>
        <v>×</v>
      </c>
      <c r="AS228" s="338" t="s">
        <v>32</v>
      </c>
      <c r="AT228" s="338" t="s">
        <v>32</v>
      </c>
      <c r="AU228" s="338" t="s">
        <v>32</v>
      </c>
      <c r="AV228" s="336" t="s">
        <v>1868</v>
      </c>
      <c r="AW228" s="336" t="s">
        <v>1868</v>
      </c>
      <c r="AX228" s="336"/>
      <c r="AY228" s="336" t="s">
        <v>9486</v>
      </c>
      <c r="AZ228" s="336"/>
      <c r="BA228" s="336" t="s">
        <v>1868</v>
      </c>
      <c r="BB228" s="336" t="s">
        <v>1868</v>
      </c>
      <c r="BC228" s="336"/>
      <c r="BD228" s="336"/>
      <c r="BE228" s="336"/>
      <c r="BF228" s="336"/>
      <c r="BG228" s="336" t="s">
        <v>9703</v>
      </c>
      <c r="BH228" s="224" t="s">
        <v>0</v>
      </c>
    </row>
    <row r="229" spans="2:60" ht="50.15" customHeight="1">
      <c r="B229" s="332">
        <v>25308</v>
      </c>
      <c r="C229" s="353" t="s">
        <v>1210</v>
      </c>
      <c r="D229" s="353" t="s">
        <v>1201</v>
      </c>
      <c r="E229" s="333" t="s">
        <v>54</v>
      </c>
      <c r="F229" s="334" t="s">
        <v>1837</v>
      </c>
      <c r="G229" s="335" t="s">
        <v>1868</v>
      </c>
      <c r="H229" s="335" t="s">
        <v>1868</v>
      </c>
      <c r="I229" s="335" t="s">
        <v>1868</v>
      </c>
      <c r="J229" s="335" t="s">
        <v>1868</v>
      </c>
      <c r="K229" s="335" t="s">
        <v>1868</v>
      </c>
      <c r="L229" s="335" t="s">
        <v>1868</v>
      </c>
      <c r="M229" s="335" t="s">
        <v>1868</v>
      </c>
      <c r="N229" s="335" t="s">
        <v>1868</v>
      </c>
      <c r="O229" s="335" t="s">
        <v>1868</v>
      </c>
      <c r="P229" s="335" t="s">
        <v>1868</v>
      </c>
      <c r="Q229" s="335" t="s">
        <v>1868</v>
      </c>
      <c r="R229" s="335" t="s">
        <v>1868</v>
      </c>
      <c r="S229" s="335" t="s">
        <v>1868</v>
      </c>
      <c r="T229" s="335" t="s">
        <v>1868</v>
      </c>
      <c r="U229" s="335" t="s">
        <v>1868</v>
      </c>
      <c r="V229" s="335" t="s">
        <v>1868</v>
      </c>
      <c r="W229" s="335" t="s">
        <v>1868</v>
      </c>
      <c r="X229" s="335" t="s">
        <v>1868</v>
      </c>
      <c r="Y229" s="335" t="s">
        <v>1868</v>
      </c>
      <c r="Z229" s="335" t="s">
        <v>1868</v>
      </c>
      <c r="AA229" s="335" t="s">
        <v>1868</v>
      </c>
      <c r="AB229" s="335" t="s">
        <v>1868</v>
      </c>
      <c r="AC229" s="335" t="s">
        <v>1868</v>
      </c>
      <c r="AD229" s="335" t="s">
        <v>1868</v>
      </c>
      <c r="AE229" s="336"/>
      <c r="AF229" s="336"/>
      <c r="AG229" s="336"/>
      <c r="AH229" s="336"/>
      <c r="AI229" s="336"/>
      <c r="AJ229" s="336"/>
      <c r="AK229" s="336" t="s">
        <v>1864</v>
      </c>
      <c r="AL229" s="336" t="s">
        <v>9480</v>
      </c>
      <c r="AM229" s="336" t="s">
        <v>9481</v>
      </c>
      <c r="AN229" s="336" t="s">
        <v>1823</v>
      </c>
      <c r="AO229" s="336" t="str">
        <f t="shared" si="12"/>
        <v>×</v>
      </c>
      <c r="AP229" s="336" t="str">
        <f t="shared" si="13"/>
        <v>×</v>
      </c>
      <c r="AQ229" s="337" t="str">
        <f t="shared" si="14"/>
        <v>×</v>
      </c>
      <c r="AR229" s="336" t="str">
        <f t="shared" si="15"/>
        <v>×</v>
      </c>
      <c r="AS229" s="338" t="s">
        <v>32</v>
      </c>
      <c r="AT229" s="338" t="s">
        <v>32</v>
      </c>
      <c r="AU229" s="338" t="s">
        <v>32</v>
      </c>
      <c r="AV229" s="336" t="s">
        <v>1868</v>
      </c>
      <c r="AW229" s="336" t="s">
        <v>1868</v>
      </c>
      <c r="AX229" s="336"/>
      <c r="AY229" s="336" t="s">
        <v>9486</v>
      </c>
      <c r="AZ229" s="336"/>
      <c r="BA229" s="336" t="s">
        <v>1868</v>
      </c>
      <c r="BB229" s="336" t="s">
        <v>1868</v>
      </c>
      <c r="BC229" s="336"/>
      <c r="BD229" s="336"/>
      <c r="BE229" s="336"/>
      <c r="BF229" s="336"/>
      <c r="BG229" s="336" t="s">
        <v>9703</v>
      </c>
      <c r="BH229" s="224" t="s">
        <v>0</v>
      </c>
    </row>
    <row r="230" spans="2:60" ht="50.15" customHeight="1">
      <c r="B230" s="332">
        <v>25309</v>
      </c>
      <c r="C230" s="353" t="s">
        <v>1228</v>
      </c>
      <c r="D230" s="353" t="s">
        <v>1223</v>
      </c>
      <c r="E230" s="333" t="s">
        <v>54</v>
      </c>
      <c r="F230" s="334" t="s">
        <v>1837</v>
      </c>
      <c r="G230" s="335" t="s">
        <v>1868</v>
      </c>
      <c r="H230" s="335" t="s">
        <v>1868</v>
      </c>
      <c r="I230" s="335" t="s">
        <v>1868</v>
      </c>
      <c r="J230" s="335" t="s">
        <v>1868</v>
      </c>
      <c r="K230" s="335" t="s">
        <v>1868</v>
      </c>
      <c r="L230" s="335" t="s">
        <v>1868</v>
      </c>
      <c r="M230" s="335" t="s">
        <v>1868</v>
      </c>
      <c r="N230" s="335" t="s">
        <v>1868</v>
      </c>
      <c r="O230" s="335" t="s">
        <v>1868</v>
      </c>
      <c r="P230" s="335" t="s">
        <v>1868</v>
      </c>
      <c r="Q230" s="335" t="s">
        <v>1868</v>
      </c>
      <c r="R230" s="335" t="s">
        <v>1868</v>
      </c>
      <c r="S230" s="335" t="s">
        <v>1868</v>
      </c>
      <c r="T230" s="335" t="s">
        <v>1868</v>
      </c>
      <c r="U230" s="335" t="s">
        <v>1868</v>
      </c>
      <c r="V230" s="335" t="s">
        <v>1868</v>
      </c>
      <c r="W230" s="335" t="s">
        <v>1868</v>
      </c>
      <c r="X230" s="335" t="s">
        <v>1868</v>
      </c>
      <c r="Y230" s="335" t="s">
        <v>1868</v>
      </c>
      <c r="Z230" s="335" t="s">
        <v>1868</v>
      </c>
      <c r="AA230" s="335" t="s">
        <v>1868</v>
      </c>
      <c r="AB230" s="335" t="s">
        <v>1868</v>
      </c>
      <c r="AC230" s="335" t="s">
        <v>1868</v>
      </c>
      <c r="AD230" s="335" t="s">
        <v>1868</v>
      </c>
      <c r="AE230" s="336"/>
      <c r="AF230" s="336"/>
      <c r="AG230" s="336"/>
      <c r="AH230" s="336"/>
      <c r="AI230" s="336"/>
      <c r="AJ230" s="336"/>
      <c r="AK230" s="336" t="s">
        <v>1863</v>
      </c>
      <c r="AL230" s="336" t="s">
        <v>9480</v>
      </c>
      <c r="AM230" s="336" t="s">
        <v>9481</v>
      </c>
      <c r="AN230" s="336" t="s">
        <v>1823</v>
      </c>
      <c r="AO230" s="336" t="str">
        <f t="shared" si="12"/>
        <v>×</v>
      </c>
      <c r="AP230" s="336" t="str">
        <f t="shared" si="13"/>
        <v>×</v>
      </c>
      <c r="AQ230" s="337" t="str">
        <f t="shared" si="14"/>
        <v>×</v>
      </c>
      <c r="AR230" s="336" t="str">
        <f t="shared" si="15"/>
        <v>×</v>
      </c>
      <c r="AS230" s="338" t="s">
        <v>32</v>
      </c>
      <c r="AT230" s="338" t="s">
        <v>32</v>
      </c>
      <c r="AU230" s="338" t="s">
        <v>32</v>
      </c>
      <c r="AV230" s="336" t="s">
        <v>1868</v>
      </c>
      <c r="AW230" s="336" t="s">
        <v>1868</v>
      </c>
      <c r="AX230" s="336"/>
      <c r="AY230" s="336" t="s">
        <v>9486</v>
      </c>
      <c r="AZ230" s="336"/>
      <c r="BA230" s="336" t="s">
        <v>1868</v>
      </c>
      <c r="BB230" s="336" t="s">
        <v>1868</v>
      </c>
      <c r="BC230" s="336"/>
      <c r="BD230" s="336"/>
      <c r="BE230" s="336"/>
      <c r="BF230" s="336"/>
      <c r="BG230" s="336" t="s">
        <v>9703</v>
      </c>
      <c r="BH230" s="224" t="s">
        <v>0</v>
      </c>
    </row>
    <row r="231" spans="2:60" ht="50.15" customHeight="1">
      <c r="B231" s="332">
        <v>25310</v>
      </c>
      <c r="C231" s="353" t="s">
        <v>1229</v>
      </c>
      <c r="D231" s="353" t="s">
        <v>1223</v>
      </c>
      <c r="E231" s="333" t="s">
        <v>54</v>
      </c>
      <c r="F231" s="334" t="s">
        <v>1837</v>
      </c>
      <c r="G231" s="335" t="s">
        <v>1868</v>
      </c>
      <c r="H231" s="335" t="s">
        <v>1868</v>
      </c>
      <c r="I231" s="335" t="s">
        <v>1868</v>
      </c>
      <c r="J231" s="335" t="s">
        <v>1868</v>
      </c>
      <c r="K231" s="335" t="s">
        <v>1868</v>
      </c>
      <c r="L231" s="335" t="s">
        <v>1868</v>
      </c>
      <c r="M231" s="335" t="s">
        <v>1868</v>
      </c>
      <c r="N231" s="335" t="s">
        <v>1868</v>
      </c>
      <c r="O231" s="335" t="s">
        <v>1868</v>
      </c>
      <c r="P231" s="335" t="s">
        <v>1868</v>
      </c>
      <c r="Q231" s="335" t="s">
        <v>1868</v>
      </c>
      <c r="R231" s="335" t="s">
        <v>1868</v>
      </c>
      <c r="S231" s="335" t="s">
        <v>1868</v>
      </c>
      <c r="T231" s="335" t="s">
        <v>1868</v>
      </c>
      <c r="U231" s="335" t="s">
        <v>1868</v>
      </c>
      <c r="V231" s="335" t="s">
        <v>1868</v>
      </c>
      <c r="W231" s="335" t="s">
        <v>1868</v>
      </c>
      <c r="X231" s="335" t="s">
        <v>1868</v>
      </c>
      <c r="Y231" s="335" t="s">
        <v>1868</v>
      </c>
      <c r="Z231" s="335" t="s">
        <v>1868</v>
      </c>
      <c r="AA231" s="335" t="s">
        <v>1868</v>
      </c>
      <c r="AB231" s="335" t="s">
        <v>1868</v>
      </c>
      <c r="AC231" s="335" t="s">
        <v>1868</v>
      </c>
      <c r="AD231" s="335" t="s">
        <v>1868</v>
      </c>
      <c r="AE231" s="336"/>
      <c r="AF231" s="336"/>
      <c r="AG231" s="336"/>
      <c r="AH231" s="336"/>
      <c r="AI231" s="336"/>
      <c r="AJ231" s="336"/>
      <c r="AK231" s="336" t="s">
        <v>1864</v>
      </c>
      <c r="AL231" s="336" t="s">
        <v>9480</v>
      </c>
      <c r="AM231" s="336" t="s">
        <v>9481</v>
      </c>
      <c r="AN231" s="336" t="s">
        <v>1823</v>
      </c>
      <c r="AO231" s="336" t="str">
        <f t="shared" si="12"/>
        <v>×</v>
      </c>
      <c r="AP231" s="336" t="str">
        <f t="shared" si="13"/>
        <v>×</v>
      </c>
      <c r="AQ231" s="337" t="str">
        <f t="shared" si="14"/>
        <v>×</v>
      </c>
      <c r="AR231" s="336" t="str">
        <f t="shared" si="15"/>
        <v>×</v>
      </c>
      <c r="AS231" s="338" t="s">
        <v>32</v>
      </c>
      <c r="AT231" s="338" t="s">
        <v>32</v>
      </c>
      <c r="AU231" s="338" t="s">
        <v>32</v>
      </c>
      <c r="AV231" s="336" t="s">
        <v>1868</v>
      </c>
      <c r="AW231" s="336" t="s">
        <v>1868</v>
      </c>
      <c r="AX231" s="336"/>
      <c r="AY231" s="336" t="s">
        <v>9486</v>
      </c>
      <c r="AZ231" s="336"/>
      <c r="BA231" s="336" t="s">
        <v>1868</v>
      </c>
      <c r="BB231" s="336" t="s">
        <v>1868</v>
      </c>
      <c r="BC231" s="336"/>
      <c r="BD231" s="336"/>
      <c r="BE231" s="336"/>
      <c r="BF231" s="336"/>
      <c r="BG231" s="336" t="s">
        <v>9703</v>
      </c>
      <c r="BH231" s="224" t="s">
        <v>0</v>
      </c>
    </row>
    <row r="232" spans="2:60" ht="50.15" customHeight="1">
      <c r="B232" s="332">
        <v>25311</v>
      </c>
      <c r="C232" s="353" t="s">
        <v>1230</v>
      </c>
      <c r="D232" s="353" t="s">
        <v>1223</v>
      </c>
      <c r="E232" s="333" t="s">
        <v>54</v>
      </c>
      <c r="F232" s="334" t="s">
        <v>1837</v>
      </c>
      <c r="G232" s="335" t="s">
        <v>1868</v>
      </c>
      <c r="H232" s="335" t="s">
        <v>1868</v>
      </c>
      <c r="I232" s="335" t="s">
        <v>1868</v>
      </c>
      <c r="J232" s="335" t="s">
        <v>1868</v>
      </c>
      <c r="K232" s="335" t="s">
        <v>1868</v>
      </c>
      <c r="L232" s="335" t="s">
        <v>1868</v>
      </c>
      <c r="M232" s="335" t="s">
        <v>1868</v>
      </c>
      <c r="N232" s="335" t="s">
        <v>1868</v>
      </c>
      <c r="O232" s="335" t="s">
        <v>1868</v>
      </c>
      <c r="P232" s="335" t="s">
        <v>1868</v>
      </c>
      <c r="Q232" s="335" t="s">
        <v>1868</v>
      </c>
      <c r="R232" s="335" t="s">
        <v>1868</v>
      </c>
      <c r="S232" s="335" t="s">
        <v>1868</v>
      </c>
      <c r="T232" s="335" t="s">
        <v>1868</v>
      </c>
      <c r="U232" s="335" t="s">
        <v>1868</v>
      </c>
      <c r="V232" s="335" t="s">
        <v>1868</v>
      </c>
      <c r="W232" s="335" t="s">
        <v>1868</v>
      </c>
      <c r="X232" s="335" t="s">
        <v>1868</v>
      </c>
      <c r="Y232" s="335" t="s">
        <v>1868</v>
      </c>
      <c r="Z232" s="335" t="s">
        <v>1868</v>
      </c>
      <c r="AA232" s="335" t="s">
        <v>1868</v>
      </c>
      <c r="AB232" s="335" t="s">
        <v>1868</v>
      </c>
      <c r="AC232" s="335" t="s">
        <v>1868</v>
      </c>
      <c r="AD232" s="335" t="s">
        <v>1868</v>
      </c>
      <c r="AE232" s="336"/>
      <c r="AF232" s="336"/>
      <c r="AG232" s="336"/>
      <c r="AH232" s="336"/>
      <c r="AI232" s="336"/>
      <c r="AJ232" s="336"/>
      <c r="AK232" s="336" t="s">
        <v>1863</v>
      </c>
      <c r="AL232" s="336" t="s">
        <v>9480</v>
      </c>
      <c r="AM232" s="336" t="s">
        <v>9481</v>
      </c>
      <c r="AN232" s="336" t="s">
        <v>1823</v>
      </c>
      <c r="AO232" s="336" t="str">
        <f t="shared" si="12"/>
        <v>×</v>
      </c>
      <c r="AP232" s="336" t="str">
        <f t="shared" si="13"/>
        <v>×</v>
      </c>
      <c r="AQ232" s="337" t="str">
        <f t="shared" si="14"/>
        <v>×</v>
      </c>
      <c r="AR232" s="336" t="str">
        <f t="shared" si="15"/>
        <v>×</v>
      </c>
      <c r="AS232" s="338" t="s">
        <v>32</v>
      </c>
      <c r="AT232" s="338" t="s">
        <v>32</v>
      </c>
      <c r="AU232" s="338" t="s">
        <v>32</v>
      </c>
      <c r="AV232" s="336" t="s">
        <v>1868</v>
      </c>
      <c r="AW232" s="336" t="s">
        <v>1868</v>
      </c>
      <c r="AX232" s="336"/>
      <c r="AY232" s="336" t="s">
        <v>9486</v>
      </c>
      <c r="AZ232" s="336"/>
      <c r="BA232" s="336" t="s">
        <v>1868</v>
      </c>
      <c r="BB232" s="336" t="s">
        <v>1868</v>
      </c>
      <c r="BC232" s="336"/>
      <c r="BD232" s="336"/>
      <c r="BE232" s="336"/>
      <c r="BF232" s="336"/>
      <c r="BG232" s="336" t="s">
        <v>9703</v>
      </c>
      <c r="BH232" s="224" t="s">
        <v>0</v>
      </c>
    </row>
    <row r="233" spans="2:60" ht="50.15" customHeight="1">
      <c r="B233" s="332">
        <v>25312</v>
      </c>
      <c r="C233" s="353" t="s">
        <v>1231</v>
      </c>
      <c r="D233" s="353" t="s">
        <v>1223</v>
      </c>
      <c r="E233" s="333" t="s">
        <v>54</v>
      </c>
      <c r="F233" s="334" t="s">
        <v>1837</v>
      </c>
      <c r="G233" s="335" t="s">
        <v>1868</v>
      </c>
      <c r="H233" s="335" t="s">
        <v>1868</v>
      </c>
      <c r="I233" s="335" t="s">
        <v>1868</v>
      </c>
      <c r="J233" s="335" t="s">
        <v>1868</v>
      </c>
      <c r="K233" s="335" t="s">
        <v>1868</v>
      </c>
      <c r="L233" s="335" t="s">
        <v>1868</v>
      </c>
      <c r="M233" s="335" t="s">
        <v>1868</v>
      </c>
      <c r="N233" s="335" t="s">
        <v>1868</v>
      </c>
      <c r="O233" s="335" t="s">
        <v>1868</v>
      </c>
      <c r="P233" s="335" t="s">
        <v>1868</v>
      </c>
      <c r="Q233" s="335" t="s">
        <v>1868</v>
      </c>
      <c r="R233" s="335" t="s">
        <v>1868</v>
      </c>
      <c r="S233" s="335" t="s">
        <v>1868</v>
      </c>
      <c r="T233" s="335" t="s">
        <v>1868</v>
      </c>
      <c r="U233" s="335" t="s">
        <v>1868</v>
      </c>
      <c r="V233" s="335" t="s">
        <v>1868</v>
      </c>
      <c r="W233" s="335" t="s">
        <v>1868</v>
      </c>
      <c r="X233" s="335" t="s">
        <v>1868</v>
      </c>
      <c r="Y233" s="335" t="s">
        <v>1868</v>
      </c>
      <c r="Z233" s="335" t="s">
        <v>1868</v>
      </c>
      <c r="AA233" s="335" t="s">
        <v>1868</v>
      </c>
      <c r="AB233" s="335" t="s">
        <v>1868</v>
      </c>
      <c r="AC233" s="335" t="s">
        <v>1868</v>
      </c>
      <c r="AD233" s="335" t="s">
        <v>1868</v>
      </c>
      <c r="AE233" s="336"/>
      <c r="AF233" s="336"/>
      <c r="AG233" s="336"/>
      <c r="AH233" s="336"/>
      <c r="AI233" s="336"/>
      <c r="AJ233" s="336"/>
      <c r="AK233" s="336" t="s">
        <v>1864</v>
      </c>
      <c r="AL233" s="336" t="s">
        <v>9480</v>
      </c>
      <c r="AM233" s="336" t="s">
        <v>9481</v>
      </c>
      <c r="AN233" s="336" t="s">
        <v>1823</v>
      </c>
      <c r="AO233" s="336" t="str">
        <f t="shared" si="12"/>
        <v>×</v>
      </c>
      <c r="AP233" s="336" t="str">
        <f t="shared" si="13"/>
        <v>×</v>
      </c>
      <c r="AQ233" s="337" t="str">
        <f t="shared" si="14"/>
        <v>×</v>
      </c>
      <c r="AR233" s="336" t="str">
        <f t="shared" si="15"/>
        <v>×</v>
      </c>
      <c r="AS233" s="338" t="s">
        <v>32</v>
      </c>
      <c r="AT233" s="338" t="s">
        <v>32</v>
      </c>
      <c r="AU233" s="338" t="s">
        <v>32</v>
      </c>
      <c r="AV233" s="336" t="s">
        <v>1868</v>
      </c>
      <c r="AW233" s="336" t="s">
        <v>1868</v>
      </c>
      <c r="AX233" s="336"/>
      <c r="AY233" s="336" t="s">
        <v>9486</v>
      </c>
      <c r="AZ233" s="336"/>
      <c r="BA233" s="336" t="s">
        <v>1868</v>
      </c>
      <c r="BB233" s="336" t="s">
        <v>1868</v>
      </c>
      <c r="BC233" s="336"/>
      <c r="BD233" s="336"/>
      <c r="BE233" s="336"/>
      <c r="BF233" s="336"/>
      <c r="BG233" s="336" t="s">
        <v>9703</v>
      </c>
      <c r="BH233" s="224" t="s">
        <v>0</v>
      </c>
    </row>
    <row r="234" spans="2:60" ht="50.15" customHeight="1">
      <c r="B234" s="332">
        <v>25313</v>
      </c>
      <c r="C234" s="353" t="s">
        <v>1232</v>
      </c>
      <c r="D234" s="353" t="s">
        <v>1223</v>
      </c>
      <c r="E234" s="333" t="s">
        <v>54</v>
      </c>
      <c r="F234" s="334" t="s">
        <v>1837</v>
      </c>
      <c r="G234" s="335" t="s">
        <v>1868</v>
      </c>
      <c r="H234" s="335" t="s">
        <v>1868</v>
      </c>
      <c r="I234" s="335" t="s">
        <v>1868</v>
      </c>
      <c r="J234" s="335" t="s">
        <v>1868</v>
      </c>
      <c r="K234" s="335" t="s">
        <v>1868</v>
      </c>
      <c r="L234" s="335" t="s">
        <v>1868</v>
      </c>
      <c r="M234" s="335" t="s">
        <v>1868</v>
      </c>
      <c r="N234" s="335" t="s">
        <v>1868</v>
      </c>
      <c r="O234" s="335" t="s">
        <v>1868</v>
      </c>
      <c r="P234" s="335" t="s">
        <v>1868</v>
      </c>
      <c r="Q234" s="335" t="s">
        <v>1868</v>
      </c>
      <c r="R234" s="335" t="s">
        <v>1868</v>
      </c>
      <c r="S234" s="335" t="s">
        <v>1868</v>
      </c>
      <c r="T234" s="335" t="s">
        <v>1868</v>
      </c>
      <c r="U234" s="335" t="s">
        <v>1868</v>
      </c>
      <c r="V234" s="335" t="s">
        <v>1868</v>
      </c>
      <c r="W234" s="335" t="s">
        <v>1868</v>
      </c>
      <c r="X234" s="335" t="s">
        <v>1868</v>
      </c>
      <c r="Y234" s="335" t="s">
        <v>1868</v>
      </c>
      <c r="Z234" s="335" t="s">
        <v>1868</v>
      </c>
      <c r="AA234" s="335" t="s">
        <v>1868</v>
      </c>
      <c r="AB234" s="335" t="s">
        <v>1868</v>
      </c>
      <c r="AC234" s="335" t="s">
        <v>1868</v>
      </c>
      <c r="AD234" s="335" t="s">
        <v>1868</v>
      </c>
      <c r="AE234" s="336"/>
      <c r="AF234" s="336"/>
      <c r="AG234" s="336"/>
      <c r="AH234" s="336"/>
      <c r="AI234" s="336"/>
      <c r="AJ234" s="336"/>
      <c r="AK234" s="336" t="s">
        <v>1864</v>
      </c>
      <c r="AL234" s="336" t="s">
        <v>9480</v>
      </c>
      <c r="AM234" s="336" t="s">
        <v>9481</v>
      </c>
      <c r="AN234" s="336" t="s">
        <v>1823</v>
      </c>
      <c r="AO234" s="336" t="str">
        <f t="shared" si="12"/>
        <v>×</v>
      </c>
      <c r="AP234" s="336" t="str">
        <f t="shared" si="13"/>
        <v>×</v>
      </c>
      <c r="AQ234" s="337" t="str">
        <f t="shared" si="14"/>
        <v>×</v>
      </c>
      <c r="AR234" s="336" t="str">
        <f t="shared" si="15"/>
        <v>×</v>
      </c>
      <c r="AS234" s="338" t="s">
        <v>32</v>
      </c>
      <c r="AT234" s="338" t="s">
        <v>32</v>
      </c>
      <c r="AU234" s="338" t="s">
        <v>32</v>
      </c>
      <c r="AV234" s="336" t="s">
        <v>1868</v>
      </c>
      <c r="AW234" s="336" t="s">
        <v>1868</v>
      </c>
      <c r="AX234" s="336"/>
      <c r="AY234" s="336" t="s">
        <v>9486</v>
      </c>
      <c r="AZ234" s="336"/>
      <c r="BA234" s="336" t="s">
        <v>1868</v>
      </c>
      <c r="BB234" s="336" t="s">
        <v>1868</v>
      </c>
      <c r="BC234" s="336"/>
      <c r="BD234" s="336"/>
      <c r="BE234" s="336"/>
      <c r="BF234" s="336"/>
      <c r="BG234" s="336" t="s">
        <v>9703</v>
      </c>
      <c r="BH234" s="224" t="s">
        <v>0</v>
      </c>
    </row>
    <row r="235" spans="2:60" ht="50.15" customHeight="1">
      <c r="B235" s="332">
        <v>25314</v>
      </c>
      <c r="C235" s="353" t="s">
        <v>1233</v>
      </c>
      <c r="D235" s="353" t="s">
        <v>1223</v>
      </c>
      <c r="E235" s="333" t="s">
        <v>54</v>
      </c>
      <c r="F235" s="334" t="s">
        <v>1837</v>
      </c>
      <c r="G235" s="335" t="s">
        <v>1868</v>
      </c>
      <c r="H235" s="335" t="s">
        <v>1868</v>
      </c>
      <c r="I235" s="335" t="s">
        <v>1868</v>
      </c>
      <c r="J235" s="335" t="s">
        <v>1868</v>
      </c>
      <c r="K235" s="335" t="s">
        <v>1868</v>
      </c>
      <c r="L235" s="335" t="s">
        <v>1868</v>
      </c>
      <c r="M235" s="335" t="s">
        <v>1868</v>
      </c>
      <c r="N235" s="335" t="s">
        <v>1868</v>
      </c>
      <c r="O235" s="335" t="s">
        <v>1868</v>
      </c>
      <c r="P235" s="335" t="s">
        <v>1868</v>
      </c>
      <c r="Q235" s="335" t="s">
        <v>1868</v>
      </c>
      <c r="R235" s="335" t="s">
        <v>1868</v>
      </c>
      <c r="S235" s="335" t="s">
        <v>1868</v>
      </c>
      <c r="T235" s="335" t="s">
        <v>1868</v>
      </c>
      <c r="U235" s="335" t="s">
        <v>1868</v>
      </c>
      <c r="V235" s="335" t="s">
        <v>1868</v>
      </c>
      <c r="W235" s="335" t="s">
        <v>1868</v>
      </c>
      <c r="X235" s="335" t="s">
        <v>1868</v>
      </c>
      <c r="Y235" s="335" t="s">
        <v>1868</v>
      </c>
      <c r="Z235" s="335" t="s">
        <v>1868</v>
      </c>
      <c r="AA235" s="335" t="s">
        <v>1868</v>
      </c>
      <c r="AB235" s="335" t="s">
        <v>1868</v>
      </c>
      <c r="AC235" s="335" t="s">
        <v>1868</v>
      </c>
      <c r="AD235" s="335" t="s">
        <v>1868</v>
      </c>
      <c r="AE235" s="336"/>
      <c r="AF235" s="336"/>
      <c r="AG235" s="336"/>
      <c r="AH235" s="336"/>
      <c r="AI235" s="336"/>
      <c r="AJ235" s="336"/>
      <c r="AK235" s="336" t="s">
        <v>1864</v>
      </c>
      <c r="AL235" s="336" t="s">
        <v>9480</v>
      </c>
      <c r="AM235" s="336" t="s">
        <v>9481</v>
      </c>
      <c r="AN235" s="336" t="s">
        <v>1823</v>
      </c>
      <c r="AO235" s="336" t="str">
        <f t="shared" si="12"/>
        <v>×</v>
      </c>
      <c r="AP235" s="336" t="str">
        <f t="shared" si="13"/>
        <v>×</v>
      </c>
      <c r="AQ235" s="337" t="str">
        <f t="shared" si="14"/>
        <v>×</v>
      </c>
      <c r="AR235" s="336" t="str">
        <f t="shared" si="15"/>
        <v>×</v>
      </c>
      <c r="AS235" s="338" t="s">
        <v>32</v>
      </c>
      <c r="AT235" s="338" t="s">
        <v>32</v>
      </c>
      <c r="AU235" s="338" t="s">
        <v>32</v>
      </c>
      <c r="AV235" s="336" t="s">
        <v>1868</v>
      </c>
      <c r="AW235" s="336" t="s">
        <v>1868</v>
      </c>
      <c r="AX235" s="336"/>
      <c r="AY235" s="336" t="s">
        <v>9486</v>
      </c>
      <c r="AZ235" s="336"/>
      <c r="BA235" s="336" t="s">
        <v>1868</v>
      </c>
      <c r="BB235" s="336" t="s">
        <v>1868</v>
      </c>
      <c r="BC235" s="336"/>
      <c r="BD235" s="336"/>
      <c r="BE235" s="336"/>
      <c r="BF235" s="336"/>
      <c r="BG235" s="336" t="s">
        <v>9703</v>
      </c>
      <c r="BH235" s="224" t="s">
        <v>0</v>
      </c>
    </row>
    <row r="236" spans="2:60" ht="50.15" customHeight="1">
      <c r="B236" s="332">
        <v>25315</v>
      </c>
      <c r="C236" s="353" t="s">
        <v>1235</v>
      </c>
      <c r="D236" s="353" t="s">
        <v>1223</v>
      </c>
      <c r="E236" s="333" t="s">
        <v>54</v>
      </c>
      <c r="F236" s="334" t="s">
        <v>1837</v>
      </c>
      <c r="G236" s="335" t="s">
        <v>1868</v>
      </c>
      <c r="H236" s="335" t="s">
        <v>1868</v>
      </c>
      <c r="I236" s="335" t="s">
        <v>1868</v>
      </c>
      <c r="J236" s="335" t="s">
        <v>1868</v>
      </c>
      <c r="K236" s="335" t="s">
        <v>1868</v>
      </c>
      <c r="L236" s="335" t="s">
        <v>1868</v>
      </c>
      <c r="M236" s="335" t="s">
        <v>1868</v>
      </c>
      <c r="N236" s="335" t="s">
        <v>1868</v>
      </c>
      <c r="O236" s="335" t="s">
        <v>1868</v>
      </c>
      <c r="P236" s="335" t="s">
        <v>1868</v>
      </c>
      <c r="Q236" s="335" t="s">
        <v>1868</v>
      </c>
      <c r="R236" s="335" t="s">
        <v>1868</v>
      </c>
      <c r="S236" s="335" t="s">
        <v>1868</v>
      </c>
      <c r="T236" s="335" t="s">
        <v>1868</v>
      </c>
      <c r="U236" s="335" t="s">
        <v>1868</v>
      </c>
      <c r="V236" s="335" t="s">
        <v>1868</v>
      </c>
      <c r="W236" s="335" t="s">
        <v>1868</v>
      </c>
      <c r="X236" s="335" t="s">
        <v>1868</v>
      </c>
      <c r="Y236" s="335" t="s">
        <v>1868</v>
      </c>
      <c r="Z236" s="335" t="s">
        <v>1868</v>
      </c>
      <c r="AA236" s="335" t="s">
        <v>1868</v>
      </c>
      <c r="AB236" s="335" t="s">
        <v>1868</v>
      </c>
      <c r="AC236" s="335" t="s">
        <v>1868</v>
      </c>
      <c r="AD236" s="335" t="s">
        <v>1868</v>
      </c>
      <c r="AE236" s="336"/>
      <c r="AF236" s="336"/>
      <c r="AG236" s="336"/>
      <c r="AH236" s="336"/>
      <c r="AI236" s="336"/>
      <c r="AJ236" s="336"/>
      <c r="AK236" s="336" t="s">
        <v>1864</v>
      </c>
      <c r="AL236" s="336" t="s">
        <v>9480</v>
      </c>
      <c r="AM236" s="336" t="s">
        <v>9481</v>
      </c>
      <c r="AN236" s="336" t="s">
        <v>1823</v>
      </c>
      <c r="AO236" s="336" t="str">
        <f t="shared" si="12"/>
        <v>×</v>
      </c>
      <c r="AP236" s="336" t="str">
        <f t="shared" si="13"/>
        <v>×</v>
      </c>
      <c r="AQ236" s="337" t="str">
        <f t="shared" si="14"/>
        <v>×</v>
      </c>
      <c r="AR236" s="336" t="str">
        <f t="shared" si="15"/>
        <v>×</v>
      </c>
      <c r="AS236" s="338" t="s">
        <v>32</v>
      </c>
      <c r="AT236" s="338" t="s">
        <v>32</v>
      </c>
      <c r="AU236" s="338" t="s">
        <v>32</v>
      </c>
      <c r="AV236" s="336" t="s">
        <v>1868</v>
      </c>
      <c r="AW236" s="336" t="s">
        <v>1868</v>
      </c>
      <c r="AX236" s="336"/>
      <c r="AY236" s="336" t="s">
        <v>9486</v>
      </c>
      <c r="AZ236" s="336"/>
      <c r="BA236" s="336" t="s">
        <v>1868</v>
      </c>
      <c r="BB236" s="336" t="s">
        <v>1868</v>
      </c>
      <c r="BC236" s="336"/>
      <c r="BD236" s="336"/>
      <c r="BE236" s="336"/>
      <c r="BF236" s="336"/>
      <c r="BG236" s="336" t="s">
        <v>9703</v>
      </c>
      <c r="BH236" s="224" t="s">
        <v>0</v>
      </c>
    </row>
    <row r="237" spans="2:60" ht="50.15" customHeight="1">
      <c r="B237" s="332">
        <v>25316</v>
      </c>
      <c r="C237" s="353" t="s">
        <v>1236</v>
      </c>
      <c r="D237" s="353" t="s">
        <v>1223</v>
      </c>
      <c r="E237" s="333" t="s">
        <v>54</v>
      </c>
      <c r="F237" s="334" t="s">
        <v>1837</v>
      </c>
      <c r="G237" s="335" t="s">
        <v>1868</v>
      </c>
      <c r="H237" s="335" t="s">
        <v>1868</v>
      </c>
      <c r="I237" s="335" t="s">
        <v>1868</v>
      </c>
      <c r="J237" s="335" t="s">
        <v>1868</v>
      </c>
      <c r="K237" s="335" t="s">
        <v>1868</v>
      </c>
      <c r="L237" s="335" t="s">
        <v>1868</v>
      </c>
      <c r="M237" s="335" t="s">
        <v>1868</v>
      </c>
      <c r="N237" s="335" t="s">
        <v>1868</v>
      </c>
      <c r="O237" s="335" t="s">
        <v>1868</v>
      </c>
      <c r="P237" s="335" t="s">
        <v>1868</v>
      </c>
      <c r="Q237" s="335" t="s">
        <v>1868</v>
      </c>
      <c r="R237" s="335" t="s">
        <v>1868</v>
      </c>
      <c r="S237" s="335" t="s">
        <v>1868</v>
      </c>
      <c r="T237" s="335" t="s">
        <v>1868</v>
      </c>
      <c r="U237" s="335" t="s">
        <v>1868</v>
      </c>
      <c r="V237" s="335" t="s">
        <v>1868</v>
      </c>
      <c r="W237" s="335" t="s">
        <v>1868</v>
      </c>
      <c r="X237" s="335" t="s">
        <v>1868</v>
      </c>
      <c r="Y237" s="335" t="s">
        <v>1868</v>
      </c>
      <c r="Z237" s="335" t="s">
        <v>1868</v>
      </c>
      <c r="AA237" s="335" t="s">
        <v>1868</v>
      </c>
      <c r="AB237" s="335" t="s">
        <v>1868</v>
      </c>
      <c r="AC237" s="335" t="s">
        <v>1868</v>
      </c>
      <c r="AD237" s="335" t="s">
        <v>1868</v>
      </c>
      <c r="AE237" s="336"/>
      <c r="AF237" s="336"/>
      <c r="AG237" s="336"/>
      <c r="AH237" s="336"/>
      <c r="AI237" s="336"/>
      <c r="AJ237" s="336"/>
      <c r="AK237" s="336" t="s">
        <v>1864</v>
      </c>
      <c r="AL237" s="336" t="s">
        <v>9480</v>
      </c>
      <c r="AM237" s="336" t="s">
        <v>9481</v>
      </c>
      <c r="AN237" s="336" t="s">
        <v>1823</v>
      </c>
      <c r="AO237" s="336" t="str">
        <f t="shared" si="12"/>
        <v>×</v>
      </c>
      <c r="AP237" s="336" t="str">
        <f t="shared" si="13"/>
        <v>×</v>
      </c>
      <c r="AQ237" s="337" t="str">
        <f t="shared" si="14"/>
        <v>×</v>
      </c>
      <c r="AR237" s="336" t="str">
        <f t="shared" si="15"/>
        <v>×</v>
      </c>
      <c r="AS237" s="338" t="s">
        <v>32</v>
      </c>
      <c r="AT237" s="338" t="s">
        <v>32</v>
      </c>
      <c r="AU237" s="338" t="s">
        <v>32</v>
      </c>
      <c r="AV237" s="336" t="s">
        <v>1868</v>
      </c>
      <c r="AW237" s="336" t="s">
        <v>1868</v>
      </c>
      <c r="AX237" s="336"/>
      <c r="AY237" s="336" t="s">
        <v>9486</v>
      </c>
      <c r="AZ237" s="336"/>
      <c r="BA237" s="336" t="s">
        <v>1868</v>
      </c>
      <c r="BB237" s="336" t="s">
        <v>1868</v>
      </c>
      <c r="BC237" s="336"/>
      <c r="BD237" s="336"/>
      <c r="BE237" s="336"/>
      <c r="BF237" s="336"/>
      <c r="BG237" s="336" t="s">
        <v>9703</v>
      </c>
      <c r="BH237" s="224" t="s">
        <v>0</v>
      </c>
    </row>
    <row r="238" spans="2:60" ht="50.15" customHeight="1">
      <c r="B238" s="332">
        <v>25317</v>
      </c>
      <c r="C238" s="353" t="s">
        <v>1237</v>
      </c>
      <c r="D238" s="353" t="s">
        <v>1223</v>
      </c>
      <c r="E238" s="333" t="s">
        <v>54</v>
      </c>
      <c r="F238" s="334" t="s">
        <v>1837</v>
      </c>
      <c r="G238" s="335" t="s">
        <v>1868</v>
      </c>
      <c r="H238" s="335" t="s">
        <v>1868</v>
      </c>
      <c r="I238" s="335" t="s">
        <v>1868</v>
      </c>
      <c r="J238" s="335" t="s">
        <v>1868</v>
      </c>
      <c r="K238" s="335" t="s">
        <v>1868</v>
      </c>
      <c r="L238" s="335" t="s">
        <v>1868</v>
      </c>
      <c r="M238" s="335" t="s">
        <v>1868</v>
      </c>
      <c r="N238" s="335" t="s">
        <v>1868</v>
      </c>
      <c r="O238" s="335" t="s">
        <v>1868</v>
      </c>
      <c r="P238" s="335" t="s">
        <v>1868</v>
      </c>
      <c r="Q238" s="335" t="s">
        <v>1868</v>
      </c>
      <c r="R238" s="335" t="s">
        <v>1868</v>
      </c>
      <c r="S238" s="335" t="s">
        <v>1868</v>
      </c>
      <c r="T238" s="335" t="s">
        <v>1868</v>
      </c>
      <c r="U238" s="335" t="s">
        <v>1868</v>
      </c>
      <c r="V238" s="335" t="s">
        <v>1868</v>
      </c>
      <c r="W238" s="335" t="s">
        <v>1868</v>
      </c>
      <c r="X238" s="335" t="s">
        <v>1868</v>
      </c>
      <c r="Y238" s="335" t="s">
        <v>1868</v>
      </c>
      <c r="Z238" s="335" t="s">
        <v>1868</v>
      </c>
      <c r="AA238" s="335" t="s">
        <v>1868</v>
      </c>
      <c r="AB238" s="335" t="s">
        <v>1868</v>
      </c>
      <c r="AC238" s="335" t="s">
        <v>1868</v>
      </c>
      <c r="AD238" s="335" t="s">
        <v>1868</v>
      </c>
      <c r="AE238" s="336"/>
      <c r="AF238" s="336"/>
      <c r="AG238" s="336"/>
      <c r="AH238" s="336"/>
      <c r="AI238" s="336"/>
      <c r="AJ238" s="336"/>
      <c r="AK238" s="336" t="s">
        <v>1863</v>
      </c>
      <c r="AL238" s="336" t="s">
        <v>9480</v>
      </c>
      <c r="AM238" s="336" t="s">
        <v>9481</v>
      </c>
      <c r="AN238" s="336" t="s">
        <v>1823</v>
      </c>
      <c r="AO238" s="336" t="str">
        <f t="shared" si="12"/>
        <v>×</v>
      </c>
      <c r="AP238" s="336" t="str">
        <f t="shared" si="13"/>
        <v>×</v>
      </c>
      <c r="AQ238" s="337" t="str">
        <f t="shared" si="14"/>
        <v>×</v>
      </c>
      <c r="AR238" s="336" t="str">
        <f t="shared" si="15"/>
        <v>×</v>
      </c>
      <c r="AS238" s="338" t="s">
        <v>32</v>
      </c>
      <c r="AT238" s="338" t="s">
        <v>32</v>
      </c>
      <c r="AU238" s="338" t="s">
        <v>32</v>
      </c>
      <c r="AV238" s="336" t="s">
        <v>1868</v>
      </c>
      <c r="AW238" s="336" t="s">
        <v>1868</v>
      </c>
      <c r="AX238" s="336"/>
      <c r="AY238" s="336" t="s">
        <v>9486</v>
      </c>
      <c r="AZ238" s="336"/>
      <c r="BA238" s="336" t="s">
        <v>1868</v>
      </c>
      <c r="BB238" s="336" t="s">
        <v>1868</v>
      </c>
      <c r="BC238" s="336"/>
      <c r="BD238" s="336"/>
      <c r="BE238" s="336"/>
      <c r="BF238" s="336"/>
      <c r="BG238" s="336" t="s">
        <v>9703</v>
      </c>
      <c r="BH238" s="224" t="s">
        <v>0</v>
      </c>
    </row>
    <row r="239" spans="2:60" ht="50.15" customHeight="1">
      <c r="B239" s="332">
        <v>25318</v>
      </c>
      <c r="C239" s="353" t="s">
        <v>1238</v>
      </c>
      <c r="D239" s="353" t="s">
        <v>1223</v>
      </c>
      <c r="E239" s="333" t="s">
        <v>54</v>
      </c>
      <c r="F239" s="334" t="s">
        <v>1837</v>
      </c>
      <c r="G239" s="335" t="s">
        <v>1868</v>
      </c>
      <c r="H239" s="335" t="s">
        <v>1868</v>
      </c>
      <c r="I239" s="335" t="s">
        <v>1868</v>
      </c>
      <c r="J239" s="335" t="s">
        <v>1868</v>
      </c>
      <c r="K239" s="335" t="s">
        <v>1868</v>
      </c>
      <c r="L239" s="335" t="s">
        <v>1868</v>
      </c>
      <c r="M239" s="335" t="s">
        <v>1868</v>
      </c>
      <c r="N239" s="335" t="s">
        <v>1868</v>
      </c>
      <c r="O239" s="335" t="s">
        <v>1868</v>
      </c>
      <c r="P239" s="335" t="s">
        <v>1868</v>
      </c>
      <c r="Q239" s="335" t="s">
        <v>1868</v>
      </c>
      <c r="R239" s="335" t="s">
        <v>1868</v>
      </c>
      <c r="S239" s="335" t="s">
        <v>1868</v>
      </c>
      <c r="T239" s="335" t="s">
        <v>1868</v>
      </c>
      <c r="U239" s="335" t="s">
        <v>1868</v>
      </c>
      <c r="V239" s="335" t="s">
        <v>1868</v>
      </c>
      <c r="W239" s="335" t="s">
        <v>1868</v>
      </c>
      <c r="X239" s="335" t="s">
        <v>1868</v>
      </c>
      <c r="Y239" s="335" t="s">
        <v>1868</v>
      </c>
      <c r="Z239" s="335" t="s">
        <v>1868</v>
      </c>
      <c r="AA239" s="335" t="s">
        <v>1868</v>
      </c>
      <c r="AB239" s="335" t="s">
        <v>1868</v>
      </c>
      <c r="AC239" s="335" t="s">
        <v>1868</v>
      </c>
      <c r="AD239" s="335" t="s">
        <v>1868</v>
      </c>
      <c r="AE239" s="336"/>
      <c r="AF239" s="336"/>
      <c r="AG239" s="336"/>
      <c r="AH239" s="336"/>
      <c r="AI239" s="336"/>
      <c r="AJ239" s="336"/>
      <c r="AK239" s="336" t="s">
        <v>1864</v>
      </c>
      <c r="AL239" s="336" t="s">
        <v>9480</v>
      </c>
      <c r="AM239" s="336" t="s">
        <v>9481</v>
      </c>
      <c r="AN239" s="336" t="s">
        <v>1823</v>
      </c>
      <c r="AO239" s="336" t="str">
        <f t="shared" si="12"/>
        <v>×</v>
      </c>
      <c r="AP239" s="336" t="str">
        <f t="shared" si="13"/>
        <v>×</v>
      </c>
      <c r="AQ239" s="337" t="str">
        <f t="shared" si="14"/>
        <v>×</v>
      </c>
      <c r="AR239" s="336" t="str">
        <f t="shared" si="15"/>
        <v>×</v>
      </c>
      <c r="AS239" s="338" t="s">
        <v>32</v>
      </c>
      <c r="AT239" s="338" t="s">
        <v>32</v>
      </c>
      <c r="AU239" s="338" t="s">
        <v>32</v>
      </c>
      <c r="AV239" s="336" t="s">
        <v>1868</v>
      </c>
      <c r="AW239" s="336" t="s">
        <v>1868</v>
      </c>
      <c r="AX239" s="336"/>
      <c r="AY239" s="336" t="s">
        <v>9486</v>
      </c>
      <c r="AZ239" s="336"/>
      <c r="BA239" s="336" t="s">
        <v>1868</v>
      </c>
      <c r="BB239" s="336" t="s">
        <v>1868</v>
      </c>
      <c r="BC239" s="336"/>
      <c r="BD239" s="336"/>
      <c r="BE239" s="336"/>
      <c r="BF239" s="336"/>
      <c r="BG239" s="336" t="s">
        <v>9703</v>
      </c>
      <c r="BH239" s="224" t="s">
        <v>0</v>
      </c>
    </row>
    <row r="240" spans="2:60" ht="50.15" customHeight="1">
      <c r="B240" s="332">
        <v>25319</v>
      </c>
      <c r="C240" s="353" t="s">
        <v>1239</v>
      </c>
      <c r="D240" s="353" t="s">
        <v>1223</v>
      </c>
      <c r="E240" s="333" t="s">
        <v>54</v>
      </c>
      <c r="F240" s="334" t="s">
        <v>1837</v>
      </c>
      <c r="G240" s="335" t="s">
        <v>1868</v>
      </c>
      <c r="H240" s="335" t="s">
        <v>1868</v>
      </c>
      <c r="I240" s="335" t="s">
        <v>1868</v>
      </c>
      <c r="J240" s="335" t="s">
        <v>1868</v>
      </c>
      <c r="K240" s="335" t="s">
        <v>1868</v>
      </c>
      <c r="L240" s="335" t="s">
        <v>1868</v>
      </c>
      <c r="M240" s="335" t="s">
        <v>1868</v>
      </c>
      <c r="N240" s="335" t="s">
        <v>1868</v>
      </c>
      <c r="O240" s="335" t="s">
        <v>1868</v>
      </c>
      <c r="P240" s="335" t="s">
        <v>1868</v>
      </c>
      <c r="Q240" s="335" t="s">
        <v>1868</v>
      </c>
      <c r="R240" s="335" t="s">
        <v>1868</v>
      </c>
      <c r="S240" s="335" t="s">
        <v>1868</v>
      </c>
      <c r="T240" s="335" t="s">
        <v>1868</v>
      </c>
      <c r="U240" s="335" t="s">
        <v>1868</v>
      </c>
      <c r="V240" s="335" t="s">
        <v>1868</v>
      </c>
      <c r="W240" s="335" t="s">
        <v>1868</v>
      </c>
      <c r="X240" s="335" t="s">
        <v>1868</v>
      </c>
      <c r="Y240" s="335" t="s">
        <v>1868</v>
      </c>
      <c r="Z240" s="335" t="s">
        <v>1868</v>
      </c>
      <c r="AA240" s="335" t="s">
        <v>1868</v>
      </c>
      <c r="AB240" s="335" t="s">
        <v>1868</v>
      </c>
      <c r="AC240" s="335" t="s">
        <v>1868</v>
      </c>
      <c r="AD240" s="335" t="s">
        <v>1868</v>
      </c>
      <c r="AE240" s="336"/>
      <c r="AF240" s="336"/>
      <c r="AG240" s="336"/>
      <c r="AH240" s="336"/>
      <c r="AI240" s="336"/>
      <c r="AJ240" s="336"/>
      <c r="AK240" s="336" t="s">
        <v>1863</v>
      </c>
      <c r="AL240" s="336" t="s">
        <v>9480</v>
      </c>
      <c r="AM240" s="336" t="s">
        <v>9481</v>
      </c>
      <c r="AN240" s="336" t="s">
        <v>1823</v>
      </c>
      <c r="AO240" s="336" t="str">
        <f t="shared" si="12"/>
        <v>×</v>
      </c>
      <c r="AP240" s="336" t="str">
        <f t="shared" si="13"/>
        <v>×</v>
      </c>
      <c r="AQ240" s="337" t="str">
        <f t="shared" si="14"/>
        <v>×</v>
      </c>
      <c r="AR240" s="336" t="str">
        <f t="shared" si="15"/>
        <v>×</v>
      </c>
      <c r="AS240" s="338" t="s">
        <v>32</v>
      </c>
      <c r="AT240" s="338" t="s">
        <v>32</v>
      </c>
      <c r="AU240" s="338" t="s">
        <v>32</v>
      </c>
      <c r="AV240" s="336" t="s">
        <v>1868</v>
      </c>
      <c r="AW240" s="336" t="s">
        <v>1868</v>
      </c>
      <c r="AX240" s="336"/>
      <c r="AY240" s="336" t="s">
        <v>9486</v>
      </c>
      <c r="AZ240" s="336"/>
      <c r="BA240" s="336" t="s">
        <v>1868</v>
      </c>
      <c r="BB240" s="336" t="s">
        <v>1868</v>
      </c>
      <c r="BC240" s="336"/>
      <c r="BD240" s="336"/>
      <c r="BE240" s="336"/>
      <c r="BF240" s="336"/>
      <c r="BG240" s="336" t="s">
        <v>9703</v>
      </c>
      <c r="BH240" s="224" t="s">
        <v>0</v>
      </c>
    </row>
    <row r="241" spans="1:60" ht="50.15" customHeight="1">
      <c r="B241" s="332">
        <v>25320</v>
      </c>
      <c r="C241" s="353" t="s">
        <v>1241</v>
      </c>
      <c r="D241" s="353" t="s">
        <v>1223</v>
      </c>
      <c r="E241" s="333" t="s">
        <v>54</v>
      </c>
      <c r="F241" s="334" t="s">
        <v>1837</v>
      </c>
      <c r="G241" s="335" t="s">
        <v>1868</v>
      </c>
      <c r="H241" s="335" t="s">
        <v>1868</v>
      </c>
      <c r="I241" s="335" t="s">
        <v>1868</v>
      </c>
      <c r="J241" s="335" t="s">
        <v>1868</v>
      </c>
      <c r="K241" s="335" t="s">
        <v>1868</v>
      </c>
      <c r="L241" s="335" t="s">
        <v>1868</v>
      </c>
      <c r="M241" s="335" t="s">
        <v>1868</v>
      </c>
      <c r="N241" s="335" t="s">
        <v>1868</v>
      </c>
      <c r="O241" s="335" t="s">
        <v>1868</v>
      </c>
      <c r="P241" s="335" t="s">
        <v>1868</v>
      </c>
      <c r="Q241" s="335" t="s">
        <v>1868</v>
      </c>
      <c r="R241" s="335" t="s">
        <v>1868</v>
      </c>
      <c r="S241" s="335" t="s">
        <v>1868</v>
      </c>
      <c r="T241" s="335" t="s">
        <v>1868</v>
      </c>
      <c r="U241" s="335" t="s">
        <v>1868</v>
      </c>
      <c r="V241" s="335" t="s">
        <v>1868</v>
      </c>
      <c r="W241" s="335" t="s">
        <v>1868</v>
      </c>
      <c r="X241" s="335" t="s">
        <v>1868</v>
      </c>
      <c r="Y241" s="335" t="s">
        <v>1868</v>
      </c>
      <c r="Z241" s="335" t="s">
        <v>1868</v>
      </c>
      <c r="AA241" s="335" t="s">
        <v>1868</v>
      </c>
      <c r="AB241" s="335" t="s">
        <v>1868</v>
      </c>
      <c r="AC241" s="335" t="s">
        <v>1868</v>
      </c>
      <c r="AD241" s="335" t="s">
        <v>1868</v>
      </c>
      <c r="AE241" s="336"/>
      <c r="AF241" s="336"/>
      <c r="AG241" s="336"/>
      <c r="AH241" s="336"/>
      <c r="AI241" s="336"/>
      <c r="AJ241" s="336"/>
      <c r="AK241" s="336" t="s">
        <v>1864</v>
      </c>
      <c r="AL241" s="336" t="s">
        <v>9480</v>
      </c>
      <c r="AM241" s="336" t="s">
        <v>9481</v>
      </c>
      <c r="AN241" s="336" t="s">
        <v>1823</v>
      </c>
      <c r="AO241" s="336" t="str">
        <f t="shared" si="12"/>
        <v>×</v>
      </c>
      <c r="AP241" s="336" t="str">
        <f t="shared" si="13"/>
        <v>×</v>
      </c>
      <c r="AQ241" s="337" t="str">
        <f t="shared" si="14"/>
        <v>×</v>
      </c>
      <c r="AR241" s="336" t="str">
        <f t="shared" si="15"/>
        <v>×</v>
      </c>
      <c r="AS241" s="338" t="s">
        <v>32</v>
      </c>
      <c r="AT241" s="338" t="s">
        <v>32</v>
      </c>
      <c r="AU241" s="338" t="s">
        <v>32</v>
      </c>
      <c r="AV241" s="336" t="s">
        <v>1868</v>
      </c>
      <c r="AW241" s="336" t="s">
        <v>1868</v>
      </c>
      <c r="AX241" s="336"/>
      <c r="AY241" s="336" t="s">
        <v>9486</v>
      </c>
      <c r="AZ241" s="336"/>
      <c r="BA241" s="336" t="s">
        <v>1868</v>
      </c>
      <c r="BB241" s="336" t="s">
        <v>1868</v>
      </c>
      <c r="BC241" s="336"/>
      <c r="BD241" s="336"/>
      <c r="BE241" s="336"/>
      <c r="BF241" s="336"/>
      <c r="BG241" s="336" t="s">
        <v>9703</v>
      </c>
      <c r="BH241" s="224" t="s">
        <v>0</v>
      </c>
    </row>
    <row r="242" spans="1:60" ht="50.15" customHeight="1">
      <c r="B242" s="332">
        <v>25321</v>
      </c>
      <c r="C242" s="353" t="s">
        <v>1243</v>
      </c>
      <c r="D242" s="353" t="s">
        <v>1223</v>
      </c>
      <c r="E242" s="333" t="s">
        <v>54</v>
      </c>
      <c r="F242" s="334" t="s">
        <v>1837</v>
      </c>
      <c r="G242" s="335" t="s">
        <v>1868</v>
      </c>
      <c r="H242" s="335" t="s">
        <v>1868</v>
      </c>
      <c r="I242" s="335" t="s">
        <v>1868</v>
      </c>
      <c r="J242" s="335" t="s">
        <v>1868</v>
      </c>
      <c r="K242" s="335" t="s">
        <v>1868</v>
      </c>
      <c r="L242" s="335" t="s">
        <v>1868</v>
      </c>
      <c r="M242" s="335" t="s">
        <v>1868</v>
      </c>
      <c r="N242" s="335" t="s">
        <v>1868</v>
      </c>
      <c r="O242" s="335" t="s">
        <v>1868</v>
      </c>
      <c r="P242" s="335" t="s">
        <v>1868</v>
      </c>
      <c r="Q242" s="335" t="s">
        <v>1868</v>
      </c>
      <c r="R242" s="335" t="s">
        <v>1868</v>
      </c>
      <c r="S242" s="335" t="s">
        <v>1868</v>
      </c>
      <c r="T242" s="335" t="s">
        <v>1868</v>
      </c>
      <c r="U242" s="335" t="s">
        <v>1868</v>
      </c>
      <c r="V242" s="335" t="s">
        <v>1868</v>
      </c>
      <c r="W242" s="335" t="s">
        <v>1868</v>
      </c>
      <c r="X242" s="335" t="s">
        <v>1868</v>
      </c>
      <c r="Y242" s="335" t="s">
        <v>1868</v>
      </c>
      <c r="Z242" s="335" t="s">
        <v>1868</v>
      </c>
      <c r="AA242" s="335" t="s">
        <v>1868</v>
      </c>
      <c r="AB242" s="335" t="s">
        <v>1868</v>
      </c>
      <c r="AC242" s="335" t="s">
        <v>1868</v>
      </c>
      <c r="AD242" s="335" t="s">
        <v>1868</v>
      </c>
      <c r="AE242" s="336"/>
      <c r="AF242" s="336"/>
      <c r="AG242" s="336"/>
      <c r="AH242" s="336"/>
      <c r="AI242" s="336"/>
      <c r="AJ242" s="336"/>
      <c r="AK242" s="336" t="s">
        <v>1863</v>
      </c>
      <c r="AL242" s="336" t="s">
        <v>9480</v>
      </c>
      <c r="AM242" s="336" t="s">
        <v>9481</v>
      </c>
      <c r="AN242" s="336" t="s">
        <v>1823</v>
      </c>
      <c r="AO242" s="336" t="str">
        <f t="shared" si="12"/>
        <v>×</v>
      </c>
      <c r="AP242" s="336" t="str">
        <f t="shared" si="13"/>
        <v>×</v>
      </c>
      <c r="AQ242" s="337" t="str">
        <f t="shared" si="14"/>
        <v>×</v>
      </c>
      <c r="AR242" s="336" t="str">
        <f t="shared" si="15"/>
        <v>×</v>
      </c>
      <c r="AS242" s="338" t="s">
        <v>32</v>
      </c>
      <c r="AT242" s="338" t="s">
        <v>32</v>
      </c>
      <c r="AU242" s="338" t="s">
        <v>32</v>
      </c>
      <c r="AV242" s="336" t="s">
        <v>1868</v>
      </c>
      <c r="AW242" s="336" t="s">
        <v>1868</v>
      </c>
      <c r="AX242" s="336"/>
      <c r="AY242" s="336" t="s">
        <v>9486</v>
      </c>
      <c r="AZ242" s="336"/>
      <c r="BA242" s="336" t="s">
        <v>1868</v>
      </c>
      <c r="BB242" s="336" t="s">
        <v>1868</v>
      </c>
      <c r="BC242" s="336"/>
      <c r="BD242" s="336"/>
      <c r="BE242" s="336"/>
      <c r="BF242" s="336"/>
      <c r="BG242" s="336" t="s">
        <v>9703</v>
      </c>
      <c r="BH242" s="224" t="s">
        <v>0</v>
      </c>
    </row>
    <row r="243" spans="1:60" ht="50.15" customHeight="1">
      <c r="B243" s="332">
        <v>25322</v>
      </c>
      <c r="C243" s="353" t="s">
        <v>1244</v>
      </c>
      <c r="D243" s="353" t="s">
        <v>1223</v>
      </c>
      <c r="E243" s="333" t="s">
        <v>54</v>
      </c>
      <c r="F243" s="334" t="s">
        <v>1837</v>
      </c>
      <c r="G243" s="335" t="s">
        <v>1868</v>
      </c>
      <c r="H243" s="335" t="s">
        <v>1868</v>
      </c>
      <c r="I243" s="335" t="s">
        <v>1868</v>
      </c>
      <c r="J243" s="335" t="s">
        <v>1868</v>
      </c>
      <c r="K243" s="335" t="s">
        <v>1868</v>
      </c>
      <c r="L243" s="335" t="s">
        <v>1868</v>
      </c>
      <c r="M243" s="335" t="s">
        <v>1868</v>
      </c>
      <c r="N243" s="335" t="s">
        <v>1868</v>
      </c>
      <c r="O243" s="335" t="s">
        <v>1868</v>
      </c>
      <c r="P243" s="335" t="s">
        <v>1868</v>
      </c>
      <c r="Q243" s="335" t="s">
        <v>1868</v>
      </c>
      <c r="R243" s="335" t="s">
        <v>1868</v>
      </c>
      <c r="S243" s="335" t="s">
        <v>1868</v>
      </c>
      <c r="T243" s="335" t="s">
        <v>1868</v>
      </c>
      <c r="U243" s="335" t="s">
        <v>1868</v>
      </c>
      <c r="V243" s="335" t="s">
        <v>1868</v>
      </c>
      <c r="W243" s="335" t="s">
        <v>1868</v>
      </c>
      <c r="X243" s="335" t="s">
        <v>1868</v>
      </c>
      <c r="Y243" s="335" t="s">
        <v>1868</v>
      </c>
      <c r="Z243" s="335" t="s">
        <v>1868</v>
      </c>
      <c r="AA243" s="335" t="s">
        <v>1868</v>
      </c>
      <c r="AB243" s="335" t="s">
        <v>1868</v>
      </c>
      <c r="AC243" s="335" t="s">
        <v>1868</v>
      </c>
      <c r="AD243" s="335" t="s">
        <v>1868</v>
      </c>
      <c r="AE243" s="336"/>
      <c r="AF243" s="336"/>
      <c r="AG243" s="336"/>
      <c r="AH243" s="336"/>
      <c r="AI243" s="336"/>
      <c r="AJ243" s="336"/>
      <c r="AK243" s="336" t="s">
        <v>1863</v>
      </c>
      <c r="AL243" s="336" t="s">
        <v>9480</v>
      </c>
      <c r="AM243" s="336" t="s">
        <v>9481</v>
      </c>
      <c r="AN243" s="336" t="s">
        <v>1823</v>
      </c>
      <c r="AO243" s="336" t="str">
        <f t="shared" si="12"/>
        <v>×</v>
      </c>
      <c r="AP243" s="336" t="str">
        <f t="shared" si="13"/>
        <v>×</v>
      </c>
      <c r="AQ243" s="337" t="str">
        <f t="shared" si="14"/>
        <v>×</v>
      </c>
      <c r="AR243" s="336" t="str">
        <f t="shared" si="15"/>
        <v>×</v>
      </c>
      <c r="AS243" s="338" t="s">
        <v>32</v>
      </c>
      <c r="AT243" s="338" t="s">
        <v>32</v>
      </c>
      <c r="AU243" s="338" t="s">
        <v>32</v>
      </c>
      <c r="AV243" s="336" t="s">
        <v>1868</v>
      </c>
      <c r="AW243" s="336" t="s">
        <v>1868</v>
      </c>
      <c r="AX243" s="336"/>
      <c r="AY243" s="336" t="s">
        <v>9486</v>
      </c>
      <c r="AZ243" s="336"/>
      <c r="BA243" s="336" t="s">
        <v>1868</v>
      </c>
      <c r="BB243" s="336" t="s">
        <v>1868</v>
      </c>
      <c r="BC243" s="336"/>
      <c r="BD243" s="336"/>
      <c r="BE243" s="336"/>
      <c r="BF243" s="336"/>
      <c r="BG243" s="336" t="s">
        <v>9703</v>
      </c>
      <c r="BH243" s="224" t="s">
        <v>0</v>
      </c>
    </row>
    <row r="244" spans="1:60" ht="50.15" customHeight="1">
      <c r="B244" s="332">
        <v>25323</v>
      </c>
      <c r="C244" s="353" t="s">
        <v>1245</v>
      </c>
      <c r="D244" s="353" t="s">
        <v>1223</v>
      </c>
      <c r="E244" s="333" t="s">
        <v>54</v>
      </c>
      <c r="F244" s="334" t="s">
        <v>1837</v>
      </c>
      <c r="G244" s="335" t="s">
        <v>1868</v>
      </c>
      <c r="H244" s="335" t="s">
        <v>1868</v>
      </c>
      <c r="I244" s="335" t="s">
        <v>1868</v>
      </c>
      <c r="J244" s="335" t="s">
        <v>1868</v>
      </c>
      <c r="K244" s="335" t="s">
        <v>1868</v>
      </c>
      <c r="L244" s="335" t="s">
        <v>1868</v>
      </c>
      <c r="M244" s="335" t="s">
        <v>1868</v>
      </c>
      <c r="N244" s="335" t="s">
        <v>1868</v>
      </c>
      <c r="O244" s="335" t="s">
        <v>1868</v>
      </c>
      <c r="P244" s="335" t="s">
        <v>1868</v>
      </c>
      <c r="Q244" s="335" t="s">
        <v>1868</v>
      </c>
      <c r="R244" s="335" t="s">
        <v>1868</v>
      </c>
      <c r="S244" s="335" t="s">
        <v>1868</v>
      </c>
      <c r="T244" s="335" t="s">
        <v>1868</v>
      </c>
      <c r="U244" s="335" t="s">
        <v>1868</v>
      </c>
      <c r="V244" s="335" t="s">
        <v>1868</v>
      </c>
      <c r="W244" s="335" t="s">
        <v>1868</v>
      </c>
      <c r="X244" s="335" t="s">
        <v>1868</v>
      </c>
      <c r="Y244" s="335" t="s">
        <v>1868</v>
      </c>
      <c r="Z244" s="335" t="s">
        <v>1868</v>
      </c>
      <c r="AA244" s="335" t="s">
        <v>1868</v>
      </c>
      <c r="AB244" s="335" t="s">
        <v>1868</v>
      </c>
      <c r="AC244" s="335" t="s">
        <v>1868</v>
      </c>
      <c r="AD244" s="335" t="s">
        <v>1868</v>
      </c>
      <c r="AE244" s="336"/>
      <c r="AF244" s="336"/>
      <c r="AG244" s="336"/>
      <c r="AH244" s="336"/>
      <c r="AI244" s="336"/>
      <c r="AJ244" s="336"/>
      <c r="AK244" s="336" t="s">
        <v>1864</v>
      </c>
      <c r="AL244" s="336" t="s">
        <v>9480</v>
      </c>
      <c r="AM244" s="336" t="s">
        <v>9481</v>
      </c>
      <c r="AN244" s="336" t="s">
        <v>1823</v>
      </c>
      <c r="AO244" s="336" t="str">
        <f t="shared" si="12"/>
        <v>×</v>
      </c>
      <c r="AP244" s="336" t="str">
        <f t="shared" si="13"/>
        <v>×</v>
      </c>
      <c r="AQ244" s="337" t="str">
        <f t="shared" si="14"/>
        <v>×</v>
      </c>
      <c r="AR244" s="336" t="str">
        <f t="shared" si="15"/>
        <v>×</v>
      </c>
      <c r="AS244" s="338" t="s">
        <v>32</v>
      </c>
      <c r="AT244" s="338" t="s">
        <v>32</v>
      </c>
      <c r="AU244" s="338" t="s">
        <v>32</v>
      </c>
      <c r="AV244" s="336" t="s">
        <v>1868</v>
      </c>
      <c r="AW244" s="336" t="s">
        <v>1868</v>
      </c>
      <c r="AX244" s="336"/>
      <c r="AY244" s="336" t="s">
        <v>9486</v>
      </c>
      <c r="AZ244" s="336"/>
      <c r="BA244" s="336" t="s">
        <v>1868</v>
      </c>
      <c r="BB244" s="336" t="s">
        <v>1868</v>
      </c>
      <c r="BC244" s="336"/>
      <c r="BD244" s="336"/>
      <c r="BE244" s="336"/>
      <c r="BF244" s="336"/>
      <c r="BG244" s="336" t="s">
        <v>9703</v>
      </c>
      <c r="BH244" s="224" t="s">
        <v>0</v>
      </c>
    </row>
    <row r="245" spans="1:60" ht="50.15" customHeight="1">
      <c r="B245" s="332">
        <v>25324</v>
      </c>
      <c r="C245" s="353" t="s">
        <v>1246</v>
      </c>
      <c r="D245" s="353" t="s">
        <v>1223</v>
      </c>
      <c r="E245" s="333" t="s">
        <v>54</v>
      </c>
      <c r="F245" s="334" t="s">
        <v>1837</v>
      </c>
      <c r="G245" s="335" t="s">
        <v>1868</v>
      </c>
      <c r="H245" s="335" t="s">
        <v>1868</v>
      </c>
      <c r="I245" s="335" t="s">
        <v>1868</v>
      </c>
      <c r="J245" s="335" t="s">
        <v>1868</v>
      </c>
      <c r="K245" s="335" t="s">
        <v>1868</v>
      </c>
      <c r="L245" s="335" t="s">
        <v>1868</v>
      </c>
      <c r="M245" s="335" t="s">
        <v>1868</v>
      </c>
      <c r="N245" s="335" t="s">
        <v>1868</v>
      </c>
      <c r="O245" s="335" t="s">
        <v>1868</v>
      </c>
      <c r="P245" s="335" t="s">
        <v>1868</v>
      </c>
      <c r="Q245" s="335" t="s">
        <v>1868</v>
      </c>
      <c r="R245" s="335" t="s">
        <v>1868</v>
      </c>
      <c r="S245" s="335" t="s">
        <v>1868</v>
      </c>
      <c r="T245" s="335" t="s">
        <v>1868</v>
      </c>
      <c r="U245" s="335" t="s">
        <v>1868</v>
      </c>
      <c r="V245" s="335" t="s">
        <v>1868</v>
      </c>
      <c r="W245" s="335" t="s">
        <v>1868</v>
      </c>
      <c r="X245" s="335" t="s">
        <v>1868</v>
      </c>
      <c r="Y245" s="335" t="s">
        <v>1868</v>
      </c>
      <c r="Z245" s="335" t="s">
        <v>1868</v>
      </c>
      <c r="AA245" s="335" t="s">
        <v>1868</v>
      </c>
      <c r="AB245" s="335" t="s">
        <v>1868</v>
      </c>
      <c r="AC245" s="335" t="s">
        <v>1868</v>
      </c>
      <c r="AD245" s="335" t="s">
        <v>1868</v>
      </c>
      <c r="AE245" s="336"/>
      <c r="AF245" s="336"/>
      <c r="AG245" s="336"/>
      <c r="AH245" s="336"/>
      <c r="AI245" s="336"/>
      <c r="AJ245" s="336"/>
      <c r="AK245" s="336" t="s">
        <v>1864</v>
      </c>
      <c r="AL245" s="336" t="s">
        <v>9480</v>
      </c>
      <c r="AM245" s="336" t="s">
        <v>9481</v>
      </c>
      <c r="AN245" s="336" t="s">
        <v>1823</v>
      </c>
      <c r="AO245" s="336" t="str">
        <f t="shared" si="12"/>
        <v>×</v>
      </c>
      <c r="AP245" s="336" t="str">
        <f t="shared" si="13"/>
        <v>×</v>
      </c>
      <c r="AQ245" s="337" t="str">
        <f t="shared" si="14"/>
        <v>×</v>
      </c>
      <c r="AR245" s="336" t="str">
        <f t="shared" si="15"/>
        <v>×</v>
      </c>
      <c r="AS245" s="338" t="s">
        <v>32</v>
      </c>
      <c r="AT245" s="338" t="s">
        <v>32</v>
      </c>
      <c r="AU245" s="338" t="s">
        <v>32</v>
      </c>
      <c r="AV245" s="336" t="s">
        <v>1868</v>
      </c>
      <c r="AW245" s="336" t="s">
        <v>1868</v>
      </c>
      <c r="AX245" s="336"/>
      <c r="AY245" s="336" t="s">
        <v>9486</v>
      </c>
      <c r="AZ245" s="336"/>
      <c r="BA245" s="336" t="s">
        <v>1868</v>
      </c>
      <c r="BB245" s="336" t="s">
        <v>1868</v>
      </c>
      <c r="BC245" s="336"/>
      <c r="BD245" s="336"/>
      <c r="BE245" s="336"/>
      <c r="BF245" s="336"/>
      <c r="BG245" s="336" t="s">
        <v>9703</v>
      </c>
      <c r="BH245" s="224" t="s">
        <v>0</v>
      </c>
    </row>
    <row r="246" spans="1:60" ht="50.15" customHeight="1">
      <c r="B246" s="332">
        <v>25325</v>
      </c>
      <c r="C246" s="353" t="s">
        <v>1247</v>
      </c>
      <c r="D246" s="353" t="s">
        <v>1223</v>
      </c>
      <c r="E246" s="333" t="s">
        <v>54</v>
      </c>
      <c r="F246" s="334" t="s">
        <v>1837</v>
      </c>
      <c r="G246" s="335" t="s">
        <v>1868</v>
      </c>
      <c r="H246" s="335" t="s">
        <v>1868</v>
      </c>
      <c r="I246" s="335" t="s">
        <v>1868</v>
      </c>
      <c r="J246" s="335" t="s">
        <v>1868</v>
      </c>
      <c r="K246" s="335" t="s">
        <v>1868</v>
      </c>
      <c r="L246" s="335" t="s">
        <v>1868</v>
      </c>
      <c r="M246" s="335" t="s">
        <v>1868</v>
      </c>
      <c r="N246" s="335" t="s">
        <v>1868</v>
      </c>
      <c r="O246" s="335" t="s">
        <v>1868</v>
      </c>
      <c r="P246" s="335" t="s">
        <v>1868</v>
      </c>
      <c r="Q246" s="335" t="s">
        <v>1868</v>
      </c>
      <c r="R246" s="335" t="s">
        <v>1868</v>
      </c>
      <c r="S246" s="335" t="s">
        <v>1868</v>
      </c>
      <c r="T246" s="335" t="s">
        <v>1868</v>
      </c>
      <c r="U246" s="335" t="s">
        <v>1868</v>
      </c>
      <c r="V246" s="335" t="s">
        <v>1868</v>
      </c>
      <c r="W246" s="335" t="s">
        <v>1868</v>
      </c>
      <c r="X246" s="335" t="s">
        <v>1868</v>
      </c>
      <c r="Y246" s="335" t="s">
        <v>1868</v>
      </c>
      <c r="Z246" s="335" t="s">
        <v>1868</v>
      </c>
      <c r="AA246" s="335" t="s">
        <v>1868</v>
      </c>
      <c r="AB246" s="335" t="s">
        <v>1868</v>
      </c>
      <c r="AC246" s="335" t="s">
        <v>1868</v>
      </c>
      <c r="AD246" s="335" t="s">
        <v>1868</v>
      </c>
      <c r="AE246" s="336"/>
      <c r="AF246" s="336"/>
      <c r="AG246" s="336"/>
      <c r="AH246" s="336"/>
      <c r="AI246" s="336"/>
      <c r="AJ246" s="336"/>
      <c r="AK246" s="336" t="s">
        <v>1864</v>
      </c>
      <c r="AL246" s="336" t="s">
        <v>9480</v>
      </c>
      <c r="AM246" s="336" t="s">
        <v>9481</v>
      </c>
      <c r="AN246" s="336" t="s">
        <v>1823</v>
      </c>
      <c r="AO246" s="336" t="str">
        <f t="shared" si="12"/>
        <v>×</v>
      </c>
      <c r="AP246" s="336" t="str">
        <f t="shared" si="13"/>
        <v>×</v>
      </c>
      <c r="AQ246" s="337" t="str">
        <f t="shared" si="14"/>
        <v>×</v>
      </c>
      <c r="AR246" s="336" t="str">
        <f t="shared" si="15"/>
        <v>×</v>
      </c>
      <c r="AS246" s="338" t="s">
        <v>32</v>
      </c>
      <c r="AT246" s="338" t="s">
        <v>32</v>
      </c>
      <c r="AU246" s="338" t="s">
        <v>32</v>
      </c>
      <c r="AV246" s="336" t="s">
        <v>1868</v>
      </c>
      <c r="AW246" s="336" t="s">
        <v>1868</v>
      </c>
      <c r="AX246" s="336"/>
      <c r="AY246" s="336" t="s">
        <v>9486</v>
      </c>
      <c r="AZ246" s="336"/>
      <c r="BA246" s="336" t="s">
        <v>1868</v>
      </c>
      <c r="BB246" s="336" t="s">
        <v>1868</v>
      </c>
      <c r="BC246" s="336"/>
      <c r="BD246" s="336"/>
      <c r="BE246" s="336"/>
      <c r="BF246" s="336"/>
      <c r="BG246" s="336" t="s">
        <v>9703</v>
      </c>
      <c r="BH246" s="224" t="s">
        <v>0</v>
      </c>
    </row>
    <row r="247" spans="1:60" ht="50.15" customHeight="1">
      <c r="B247" s="332">
        <v>25326</v>
      </c>
      <c r="C247" s="353" t="s">
        <v>1211</v>
      </c>
      <c r="D247" s="333" t="s">
        <v>1212</v>
      </c>
      <c r="E247" s="333" t="s">
        <v>54</v>
      </c>
      <c r="F247" s="334" t="s">
        <v>1837</v>
      </c>
      <c r="G247" s="335" t="s">
        <v>1868</v>
      </c>
      <c r="H247" s="335" t="s">
        <v>1868</v>
      </c>
      <c r="I247" s="335" t="s">
        <v>1868</v>
      </c>
      <c r="J247" s="335" t="s">
        <v>1868</v>
      </c>
      <c r="K247" s="335" t="s">
        <v>1868</v>
      </c>
      <c r="L247" s="335" t="s">
        <v>1868</v>
      </c>
      <c r="M247" s="335" t="s">
        <v>1868</v>
      </c>
      <c r="N247" s="335" t="s">
        <v>1868</v>
      </c>
      <c r="O247" s="335" t="s">
        <v>1868</v>
      </c>
      <c r="P247" s="335" t="s">
        <v>1868</v>
      </c>
      <c r="Q247" s="335" t="s">
        <v>1868</v>
      </c>
      <c r="R247" s="335" t="s">
        <v>1868</v>
      </c>
      <c r="S247" s="335" t="s">
        <v>1868</v>
      </c>
      <c r="T247" s="335" t="s">
        <v>1868</v>
      </c>
      <c r="U247" s="335" t="s">
        <v>1868</v>
      </c>
      <c r="V247" s="335" t="s">
        <v>1868</v>
      </c>
      <c r="W247" s="335" t="s">
        <v>1868</v>
      </c>
      <c r="X247" s="335" t="s">
        <v>1868</v>
      </c>
      <c r="Y247" s="335" t="s">
        <v>1868</v>
      </c>
      <c r="Z247" s="335" t="s">
        <v>1868</v>
      </c>
      <c r="AA247" s="335" t="s">
        <v>1868</v>
      </c>
      <c r="AB247" s="335" t="s">
        <v>1868</v>
      </c>
      <c r="AC247" s="335" t="s">
        <v>1868</v>
      </c>
      <c r="AD247" s="335" t="s">
        <v>1868</v>
      </c>
      <c r="AE247" s="336"/>
      <c r="AF247" s="336"/>
      <c r="AG247" s="336"/>
      <c r="AH247" s="336"/>
      <c r="AI247" s="336"/>
      <c r="AJ247" s="336"/>
      <c r="AK247" s="336" t="s">
        <v>1863</v>
      </c>
      <c r="AL247" s="336" t="s">
        <v>9480</v>
      </c>
      <c r="AM247" s="336" t="s">
        <v>9481</v>
      </c>
      <c r="AN247" s="336" t="s">
        <v>1823</v>
      </c>
      <c r="AO247" s="336" t="str">
        <f t="shared" si="12"/>
        <v>×</v>
      </c>
      <c r="AP247" s="336" t="str">
        <f t="shared" si="13"/>
        <v>×</v>
      </c>
      <c r="AQ247" s="337" t="str">
        <f t="shared" si="14"/>
        <v>×</v>
      </c>
      <c r="AR247" s="336" t="str">
        <f t="shared" si="15"/>
        <v>×</v>
      </c>
      <c r="AS247" s="338" t="s">
        <v>32</v>
      </c>
      <c r="AT247" s="338" t="s">
        <v>32</v>
      </c>
      <c r="AU247" s="338" t="s">
        <v>32</v>
      </c>
      <c r="AV247" s="336" t="s">
        <v>1868</v>
      </c>
      <c r="AW247" s="336" t="s">
        <v>1868</v>
      </c>
      <c r="AX247" s="336"/>
      <c r="AY247" s="336" t="s">
        <v>9486</v>
      </c>
      <c r="AZ247" s="336"/>
      <c r="BA247" s="336" t="s">
        <v>1868</v>
      </c>
      <c r="BB247" s="336" t="s">
        <v>1868</v>
      </c>
      <c r="BC247" s="336"/>
      <c r="BD247" s="336"/>
      <c r="BE247" s="336"/>
      <c r="BF247" s="336"/>
      <c r="BG247" s="336" t="s">
        <v>9703</v>
      </c>
      <c r="BH247" s="224" t="s">
        <v>0</v>
      </c>
    </row>
    <row r="248" spans="1:60" ht="50.15" customHeight="1">
      <c r="B248" s="332">
        <v>25327</v>
      </c>
      <c r="C248" s="353" t="s">
        <v>1214</v>
      </c>
      <c r="D248" s="333" t="s">
        <v>1215</v>
      </c>
      <c r="E248" s="333" t="s">
        <v>54</v>
      </c>
      <c r="F248" s="334" t="s">
        <v>1837</v>
      </c>
      <c r="G248" s="335" t="s">
        <v>1868</v>
      </c>
      <c r="H248" s="335" t="s">
        <v>1868</v>
      </c>
      <c r="I248" s="335" t="s">
        <v>1868</v>
      </c>
      <c r="J248" s="335" t="s">
        <v>1868</v>
      </c>
      <c r="K248" s="335" t="s">
        <v>1868</v>
      </c>
      <c r="L248" s="335" t="s">
        <v>1868</v>
      </c>
      <c r="M248" s="335" t="s">
        <v>1868</v>
      </c>
      <c r="N248" s="335" t="s">
        <v>1868</v>
      </c>
      <c r="O248" s="335" t="s">
        <v>1868</v>
      </c>
      <c r="P248" s="335" t="s">
        <v>1868</v>
      </c>
      <c r="Q248" s="335" t="s">
        <v>1868</v>
      </c>
      <c r="R248" s="335" t="s">
        <v>1868</v>
      </c>
      <c r="S248" s="335" t="s">
        <v>1868</v>
      </c>
      <c r="T248" s="335" t="s">
        <v>1868</v>
      </c>
      <c r="U248" s="335" t="s">
        <v>1868</v>
      </c>
      <c r="V248" s="335" t="s">
        <v>1868</v>
      </c>
      <c r="W248" s="335" t="s">
        <v>1868</v>
      </c>
      <c r="X248" s="335" t="s">
        <v>1868</v>
      </c>
      <c r="Y248" s="335" t="s">
        <v>1868</v>
      </c>
      <c r="Z248" s="335" t="s">
        <v>1868</v>
      </c>
      <c r="AA248" s="335" t="s">
        <v>1868</v>
      </c>
      <c r="AB248" s="335" t="s">
        <v>1868</v>
      </c>
      <c r="AC248" s="335" t="s">
        <v>1868</v>
      </c>
      <c r="AD248" s="335" t="s">
        <v>1868</v>
      </c>
      <c r="AE248" s="336"/>
      <c r="AF248" s="336"/>
      <c r="AG248" s="336"/>
      <c r="AH248" s="336"/>
      <c r="AI248" s="336"/>
      <c r="AJ248" s="336"/>
      <c r="AK248" s="336" t="s">
        <v>1864</v>
      </c>
      <c r="AL248" s="336" t="s">
        <v>9480</v>
      </c>
      <c r="AM248" s="336" t="s">
        <v>9481</v>
      </c>
      <c r="AN248" s="336" t="s">
        <v>1823</v>
      </c>
      <c r="AO248" s="336" t="str">
        <f t="shared" si="12"/>
        <v>×</v>
      </c>
      <c r="AP248" s="336" t="str">
        <f t="shared" si="13"/>
        <v>×</v>
      </c>
      <c r="AQ248" s="337" t="str">
        <f t="shared" si="14"/>
        <v>×</v>
      </c>
      <c r="AR248" s="336" t="str">
        <f t="shared" si="15"/>
        <v>×</v>
      </c>
      <c r="AS248" s="338" t="s">
        <v>32</v>
      </c>
      <c r="AT248" s="338" t="s">
        <v>32</v>
      </c>
      <c r="AU248" s="338" t="s">
        <v>32</v>
      </c>
      <c r="AV248" s="336" t="s">
        <v>1868</v>
      </c>
      <c r="AW248" s="336" t="s">
        <v>1868</v>
      </c>
      <c r="AX248" s="336"/>
      <c r="AY248" s="336" t="s">
        <v>9486</v>
      </c>
      <c r="AZ248" s="336"/>
      <c r="BA248" s="336" t="s">
        <v>1868</v>
      </c>
      <c r="BB248" s="336" t="s">
        <v>1868</v>
      </c>
      <c r="BC248" s="336"/>
      <c r="BD248" s="336"/>
      <c r="BE248" s="336"/>
      <c r="BF248" s="336"/>
      <c r="BG248" s="336" t="s">
        <v>9703</v>
      </c>
      <c r="BH248" s="224" t="s">
        <v>0</v>
      </c>
    </row>
    <row r="249" spans="1:60" ht="50.15" customHeight="1">
      <c r="B249" s="332">
        <v>25328</v>
      </c>
      <c r="C249" s="353" t="s">
        <v>1216</v>
      </c>
      <c r="D249" s="333" t="s">
        <v>1217</v>
      </c>
      <c r="E249" s="333" t="s">
        <v>54</v>
      </c>
      <c r="F249" s="334" t="s">
        <v>1837</v>
      </c>
      <c r="G249" s="335" t="s">
        <v>1868</v>
      </c>
      <c r="H249" s="335" t="s">
        <v>1868</v>
      </c>
      <c r="I249" s="335" t="s">
        <v>1868</v>
      </c>
      <c r="J249" s="335" t="s">
        <v>1868</v>
      </c>
      <c r="K249" s="335" t="s">
        <v>1868</v>
      </c>
      <c r="L249" s="335" t="s">
        <v>1868</v>
      </c>
      <c r="M249" s="335" t="s">
        <v>1868</v>
      </c>
      <c r="N249" s="335" t="s">
        <v>1868</v>
      </c>
      <c r="O249" s="335" t="s">
        <v>1868</v>
      </c>
      <c r="P249" s="335" t="s">
        <v>1868</v>
      </c>
      <c r="Q249" s="335" t="s">
        <v>1868</v>
      </c>
      <c r="R249" s="335" t="s">
        <v>1868</v>
      </c>
      <c r="S249" s="335" t="s">
        <v>1868</v>
      </c>
      <c r="T249" s="335" t="s">
        <v>1868</v>
      </c>
      <c r="U249" s="335" t="s">
        <v>1868</v>
      </c>
      <c r="V249" s="335" t="s">
        <v>1868</v>
      </c>
      <c r="W249" s="335" t="s">
        <v>1868</v>
      </c>
      <c r="X249" s="335" t="s">
        <v>1868</v>
      </c>
      <c r="Y249" s="335" t="s">
        <v>1868</v>
      </c>
      <c r="Z249" s="335" t="s">
        <v>1868</v>
      </c>
      <c r="AA249" s="335" t="s">
        <v>1868</v>
      </c>
      <c r="AB249" s="335" t="s">
        <v>1868</v>
      </c>
      <c r="AC249" s="335" t="s">
        <v>1868</v>
      </c>
      <c r="AD249" s="335" t="s">
        <v>1868</v>
      </c>
      <c r="AE249" s="336"/>
      <c r="AF249" s="336"/>
      <c r="AG249" s="336"/>
      <c r="AH249" s="336"/>
      <c r="AI249" s="336"/>
      <c r="AJ249" s="336"/>
      <c r="AK249" s="336" t="s">
        <v>1863</v>
      </c>
      <c r="AL249" s="336" t="s">
        <v>9480</v>
      </c>
      <c r="AM249" s="336" t="s">
        <v>9481</v>
      </c>
      <c r="AN249" s="336" t="s">
        <v>1823</v>
      </c>
      <c r="AO249" s="336" t="str">
        <f t="shared" si="12"/>
        <v>×</v>
      </c>
      <c r="AP249" s="336" t="str">
        <f t="shared" si="13"/>
        <v>×</v>
      </c>
      <c r="AQ249" s="337" t="str">
        <f t="shared" si="14"/>
        <v>×</v>
      </c>
      <c r="AR249" s="336" t="str">
        <f t="shared" si="15"/>
        <v>×</v>
      </c>
      <c r="AS249" s="338" t="s">
        <v>32</v>
      </c>
      <c r="AT249" s="338" t="s">
        <v>32</v>
      </c>
      <c r="AU249" s="338" t="s">
        <v>32</v>
      </c>
      <c r="AV249" s="336" t="s">
        <v>1868</v>
      </c>
      <c r="AW249" s="336" t="s">
        <v>1868</v>
      </c>
      <c r="AX249" s="336"/>
      <c r="AY249" s="336" t="s">
        <v>9486</v>
      </c>
      <c r="AZ249" s="336"/>
      <c r="BA249" s="336" t="s">
        <v>1868</v>
      </c>
      <c r="BB249" s="336" t="s">
        <v>1868</v>
      </c>
      <c r="BC249" s="336"/>
      <c r="BD249" s="336"/>
      <c r="BE249" s="336"/>
      <c r="BF249" s="336"/>
      <c r="BG249" s="336" t="s">
        <v>9703</v>
      </c>
      <c r="BH249" s="224" t="s">
        <v>0</v>
      </c>
    </row>
    <row r="250" spans="1:60" ht="50.15" customHeight="1">
      <c r="B250" s="332">
        <v>25329</v>
      </c>
      <c r="C250" s="353" t="s">
        <v>1219</v>
      </c>
      <c r="D250" s="333" t="s">
        <v>1217</v>
      </c>
      <c r="E250" s="333" t="s">
        <v>54</v>
      </c>
      <c r="F250" s="334" t="s">
        <v>1837</v>
      </c>
      <c r="G250" s="335" t="s">
        <v>1868</v>
      </c>
      <c r="H250" s="335" t="s">
        <v>1868</v>
      </c>
      <c r="I250" s="335" t="s">
        <v>1868</v>
      </c>
      <c r="J250" s="335" t="s">
        <v>1868</v>
      </c>
      <c r="K250" s="335" t="s">
        <v>1868</v>
      </c>
      <c r="L250" s="335" t="s">
        <v>1868</v>
      </c>
      <c r="M250" s="335" t="s">
        <v>1868</v>
      </c>
      <c r="N250" s="335" t="s">
        <v>1868</v>
      </c>
      <c r="O250" s="335" t="s">
        <v>1868</v>
      </c>
      <c r="P250" s="335" t="s">
        <v>1868</v>
      </c>
      <c r="Q250" s="335" t="s">
        <v>1868</v>
      </c>
      <c r="R250" s="335" t="s">
        <v>1868</v>
      </c>
      <c r="S250" s="335" t="s">
        <v>1868</v>
      </c>
      <c r="T250" s="335" t="s">
        <v>1868</v>
      </c>
      <c r="U250" s="335" t="s">
        <v>1868</v>
      </c>
      <c r="V250" s="335" t="s">
        <v>1868</v>
      </c>
      <c r="W250" s="335" t="s">
        <v>1868</v>
      </c>
      <c r="X250" s="335" t="s">
        <v>1868</v>
      </c>
      <c r="Y250" s="335" t="s">
        <v>1868</v>
      </c>
      <c r="Z250" s="335" t="s">
        <v>1868</v>
      </c>
      <c r="AA250" s="335" t="s">
        <v>1868</v>
      </c>
      <c r="AB250" s="335" t="s">
        <v>1868</v>
      </c>
      <c r="AC250" s="335" t="s">
        <v>1868</v>
      </c>
      <c r="AD250" s="335" t="s">
        <v>1868</v>
      </c>
      <c r="AE250" s="336"/>
      <c r="AF250" s="336"/>
      <c r="AG250" s="336"/>
      <c r="AH250" s="336"/>
      <c r="AI250" s="336"/>
      <c r="AJ250" s="336"/>
      <c r="AK250" s="336" t="s">
        <v>1863</v>
      </c>
      <c r="AL250" s="336" t="s">
        <v>9480</v>
      </c>
      <c r="AM250" s="336" t="s">
        <v>9481</v>
      </c>
      <c r="AN250" s="336" t="s">
        <v>1823</v>
      </c>
      <c r="AO250" s="336" t="str">
        <f t="shared" si="12"/>
        <v>×</v>
      </c>
      <c r="AP250" s="336" t="str">
        <f t="shared" si="13"/>
        <v>×</v>
      </c>
      <c r="AQ250" s="337" t="str">
        <f t="shared" si="14"/>
        <v>×</v>
      </c>
      <c r="AR250" s="336" t="str">
        <f t="shared" si="15"/>
        <v>×</v>
      </c>
      <c r="AS250" s="338" t="s">
        <v>32</v>
      </c>
      <c r="AT250" s="338" t="s">
        <v>32</v>
      </c>
      <c r="AU250" s="338" t="s">
        <v>32</v>
      </c>
      <c r="AV250" s="336" t="s">
        <v>1868</v>
      </c>
      <c r="AW250" s="336" t="s">
        <v>1868</v>
      </c>
      <c r="AX250" s="336"/>
      <c r="AY250" s="336" t="s">
        <v>9486</v>
      </c>
      <c r="AZ250" s="336"/>
      <c r="BA250" s="336" t="s">
        <v>1868</v>
      </c>
      <c r="BB250" s="336" t="s">
        <v>1868</v>
      </c>
      <c r="BC250" s="336"/>
      <c r="BD250" s="336"/>
      <c r="BE250" s="336"/>
      <c r="BF250" s="336"/>
      <c r="BG250" s="336" t="s">
        <v>9703</v>
      </c>
      <c r="BH250" s="224" t="s">
        <v>0</v>
      </c>
    </row>
    <row r="251" spans="1:60" ht="50.15" customHeight="1">
      <c r="B251" s="332">
        <v>25330</v>
      </c>
      <c r="C251" s="353" t="s">
        <v>1221</v>
      </c>
      <c r="D251" s="333" t="s">
        <v>1217</v>
      </c>
      <c r="E251" s="333" t="s">
        <v>54</v>
      </c>
      <c r="F251" s="334" t="s">
        <v>1837</v>
      </c>
      <c r="G251" s="335" t="s">
        <v>1868</v>
      </c>
      <c r="H251" s="335" t="s">
        <v>1868</v>
      </c>
      <c r="I251" s="335" t="s">
        <v>1868</v>
      </c>
      <c r="J251" s="335" t="s">
        <v>1868</v>
      </c>
      <c r="K251" s="335" t="s">
        <v>1868</v>
      </c>
      <c r="L251" s="335" t="s">
        <v>1868</v>
      </c>
      <c r="M251" s="335" t="s">
        <v>1868</v>
      </c>
      <c r="N251" s="335" t="s">
        <v>1868</v>
      </c>
      <c r="O251" s="335" t="s">
        <v>1868</v>
      </c>
      <c r="P251" s="335" t="s">
        <v>1868</v>
      </c>
      <c r="Q251" s="335" t="s">
        <v>1868</v>
      </c>
      <c r="R251" s="335" t="s">
        <v>1868</v>
      </c>
      <c r="S251" s="335" t="s">
        <v>1868</v>
      </c>
      <c r="T251" s="335" t="s">
        <v>1868</v>
      </c>
      <c r="U251" s="335" t="s">
        <v>1868</v>
      </c>
      <c r="V251" s="335" t="s">
        <v>1868</v>
      </c>
      <c r="W251" s="335" t="s">
        <v>1868</v>
      </c>
      <c r="X251" s="335" t="s">
        <v>1868</v>
      </c>
      <c r="Y251" s="335" t="s">
        <v>1868</v>
      </c>
      <c r="Z251" s="335" t="s">
        <v>1868</v>
      </c>
      <c r="AA251" s="335" t="s">
        <v>1868</v>
      </c>
      <c r="AB251" s="335" t="s">
        <v>1868</v>
      </c>
      <c r="AC251" s="335" t="s">
        <v>1868</v>
      </c>
      <c r="AD251" s="335" t="s">
        <v>1868</v>
      </c>
      <c r="AE251" s="336"/>
      <c r="AF251" s="336"/>
      <c r="AG251" s="336"/>
      <c r="AH251" s="336"/>
      <c r="AI251" s="336"/>
      <c r="AJ251" s="336"/>
      <c r="AK251" s="336" t="s">
        <v>1863</v>
      </c>
      <c r="AL251" s="336" t="s">
        <v>9480</v>
      </c>
      <c r="AM251" s="336" t="s">
        <v>9481</v>
      </c>
      <c r="AN251" s="336" t="s">
        <v>1823</v>
      </c>
      <c r="AO251" s="336" t="str">
        <f t="shared" si="12"/>
        <v>×</v>
      </c>
      <c r="AP251" s="336" t="str">
        <f t="shared" si="13"/>
        <v>×</v>
      </c>
      <c r="AQ251" s="337" t="str">
        <f t="shared" si="14"/>
        <v>×</v>
      </c>
      <c r="AR251" s="336" t="str">
        <f t="shared" si="15"/>
        <v>×</v>
      </c>
      <c r="AS251" s="338" t="s">
        <v>32</v>
      </c>
      <c r="AT251" s="338" t="s">
        <v>32</v>
      </c>
      <c r="AU251" s="338" t="s">
        <v>32</v>
      </c>
      <c r="AV251" s="336" t="s">
        <v>1868</v>
      </c>
      <c r="AW251" s="336" t="s">
        <v>1868</v>
      </c>
      <c r="AX251" s="336"/>
      <c r="AY251" s="336" t="s">
        <v>9486</v>
      </c>
      <c r="AZ251" s="336"/>
      <c r="BA251" s="336" t="s">
        <v>1868</v>
      </c>
      <c r="BB251" s="336" t="s">
        <v>1868</v>
      </c>
      <c r="BC251" s="336"/>
      <c r="BD251" s="336"/>
      <c r="BE251" s="336"/>
      <c r="BF251" s="336"/>
      <c r="BG251" s="336" t="s">
        <v>9649</v>
      </c>
      <c r="BH251" s="224" t="s">
        <v>0</v>
      </c>
    </row>
    <row r="252" spans="1:60">
      <c r="A252" s="119" t="s">
        <v>0</v>
      </c>
      <c r="B252" s="119" t="s">
        <v>0</v>
      </c>
      <c r="C252" s="119" t="s">
        <v>0</v>
      </c>
      <c r="D252" s="119" t="s">
        <v>0</v>
      </c>
      <c r="E252" s="119" t="s">
        <v>0</v>
      </c>
      <c r="F252" s="119" t="s">
        <v>0</v>
      </c>
      <c r="G252" s="119" t="s">
        <v>0</v>
      </c>
      <c r="H252" s="119" t="s">
        <v>0</v>
      </c>
      <c r="I252" s="119" t="s">
        <v>0</v>
      </c>
      <c r="J252" s="119" t="s">
        <v>0</v>
      </c>
      <c r="K252" s="119" t="s">
        <v>0</v>
      </c>
      <c r="L252" s="119" t="s">
        <v>0</v>
      </c>
      <c r="M252" s="119" t="s">
        <v>0</v>
      </c>
      <c r="N252" s="119" t="s">
        <v>0</v>
      </c>
      <c r="O252" s="119" t="s">
        <v>0</v>
      </c>
      <c r="P252" s="119" t="s">
        <v>0</v>
      </c>
      <c r="Q252" s="119" t="s">
        <v>0</v>
      </c>
      <c r="R252" s="119" t="s">
        <v>0</v>
      </c>
      <c r="S252" s="119" t="s">
        <v>0</v>
      </c>
      <c r="T252" s="119" t="s">
        <v>0</v>
      </c>
      <c r="U252" s="119" t="s">
        <v>0</v>
      </c>
      <c r="V252" s="119" t="s">
        <v>0</v>
      </c>
      <c r="W252" s="119" t="s">
        <v>0</v>
      </c>
      <c r="X252" s="119" t="s">
        <v>0</v>
      </c>
      <c r="Y252" s="119" t="s">
        <v>0</v>
      </c>
      <c r="Z252" s="119" t="s">
        <v>0</v>
      </c>
      <c r="AA252" s="119" t="s">
        <v>0</v>
      </c>
      <c r="AB252" s="119" t="s">
        <v>0</v>
      </c>
      <c r="AC252" s="119" t="s">
        <v>0</v>
      </c>
      <c r="AD252" s="119" t="s">
        <v>0</v>
      </c>
      <c r="AE252" s="119" t="s">
        <v>0</v>
      </c>
      <c r="AF252" s="119" t="s">
        <v>0</v>
      </c>
      <c r="AG252" s="119" t="s">
        <v>0</v>
      </c>
      <c r="AH252" s="119" t="s">
        <v>0</v>
      </c>
      <c r="AI252" s="119" t="s">
        <v>0</v>
      </c>
      <c r="AJ252" s="119" t="s">
        <v>0</v>
      </c>
      <c r="AK252" s="119" t="s">
        <v>0</v>
      </c>
      <c r="AL252" s="119" t="s">
        <v>0</v>
      </c>
      <c r="AM252" s="119" t="s">
        <v>0</v>
      </c>
      <c r="AN252" s="119" t="s">
        <v>0</v>
      </c>
      <c r="AO252" s="119" t="s">
        <v>0</v>
      </c>
      <c r="AP252" s="119" t="s">
        <v>0</v>
      </c>
      <c r="AQ252" s="119" t="s">
        <v>0</v>
      </c>
      <c r="AR252" s="119" t="s">
        <v>0</v>
      </c>
      <c r="AS252" s="119" t="s">
        <v>0</v>
      </c>
      <c r="AT252" s="119" t="s">
        <v>0</v>
      </c>
      <c r="AU252" s="119" t="s">
        <v>0</v>
      </c>
      <c r="AV252" s="119" t="s">
        <v>0</v>
      </c>
      <c r="AW252" s="119" t="s">
        <v>0</v>
      </c>
      <c r="AX252" s="119" t="s">
        <v>0</v>
      </c>
      <c r="AY252" s="119" t="s">
        <v>0</v>
      </c>
      <c r="AZ252" s="119" t="s">
        <v>0</v>
      </c>
      <c r="BA252" s="119" t="s">
        <v>0</v>
      </c>
      <c r="BB252" s="119" t="s">
        <v>0</v>
      </c>
      <c r="BC252" s="119" t="s">
        <v>0</v>
      </c>
      <c r="BD252" s="119" t="s">
        <v>0</v>
      </c>
      <c r="BE252" s="119" t="s">
        <v>0</v>
      </c>
      <c r="BF252" s="119" t="s">
        <v>0</v>
      </c>
      <c r="BG252" s="119" t="s">
        <v>0</v>
      </c>
      <c r="BH252" s="119" t="s">
        <v>0</v>
      </c>
    </row>
  </sheetData>
  <autoFilter ref="B15:BG252" xr:uid="{D6684A44-198D-4CDF-BFAE-4E34A5018F7E}"/>
  <phoneticPr fontId="2"/>
  <conditionalFormatting sqref="B17:B251">
    <cfRule type="duplicateValues" dxfId="0" priority="1"/>
  </conditionalFormatting>
  <dataValidations count="2">
    <dataValidation type="list" allowBlank="1" showInputMessage="1" showErrorMessage="1" sqref="AH17:AH251" xr:uid="{B4F40D39-5651-44E6-A5FA-464598604953}">
      <formula1>"回答待ち,回答済,完了"</formula1>
    </dataValidation>
    <dataValidation type="list" allowBlank="1" showInputMessage="1" showErrorMessage="1" sqref="G16:AD251" xr:uid="{8ECBD40A-1AD4-4298-8CEA-AF4CEF64B58A}">
      <formula1>"〇,△,×,-,不明"</formula1>
    </dataValidation>
  </dataValidations>
  <pageMargins left="0.7" right="0.7" top="0.75" bottom="0.75" header="0.3" footer="0.3"/>
  <pageSetup paperSize="9" scale="12" orientation="portrait" r:id="rId1"/>
  <colBreaks count="1" manualBreakCount="1">
    <brk id="59" max="248"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C952A3-B396-4DF0-95C4-E013570F54A4}">
  <sheetPr codeName="Sheet5" filterMode="1"/>
  <dimension ref="A1:AP15244"/>
  <sheetViews>
    <sheetView zoomScale="90" zoomScaleNormal="90" workbookViewId="0">
      <pane ySplit="7" topLeftCell="A6941" activePane="bottomLeft" state="frozen"/>
      <selection pane="bottomLeft" activeCell="M7181" sqref="M7181"/>
    </sheetView>
  </sheetViews>
  <sheetFormatPr defaultRowHeight="18"/>
  <cols>
    <col min="1" max="1" width="7" style="31" customWidth="1"/>
    <col min="2" max="2" width="7" style="31" hidden="1" customWidth="1"/>
    <col min="3" max="3" width="9.58203125" style="31" hidden="1" customWidth="1"/>
    <col min="4" max="11" width="7" style="31" hidden="1" customWidth="1"/>
    <col min="12" max="12" width="10" style="33" customWidth="1"/>
    <col min="13" max="13" width="11.25" style="33" customWidth="1"/>
    <col min="14" max="14" width="58.83203125" style="33" customWidth="1"/>
    <col min="15" max="15" width="14.58203125" style="33" customWidth="1"/>
    <col min="16" max="16" width="5" style="33" hidden="1" customWidth="1"/>
    <col min="17" max="25" width="4.33203125" style="33" hidden="1" customWidth="1"/>
    <col min="26" max="26" width="18" style="33" hidden="1" customWidth="1"/>
    <col min="27" max="29" width="16.33203125" style="33" customWidth="1"/>
    <col min="30" max="30" width="13.08203125" style="33" customWidth="1"/>
    <col min="31" max="31" width="16.25" style="33" customWidth="1"/>
    <col min="32" max="33" width="10.08203125" style="33" customWidth="1"/>
    <col min="34" max="34" width="9.75" style="33" customWidth="1"/>
    <col min="35" max="35" width="8.58203125" style="33" customWidth="1"/>
    <col min="36" max="36" width="6.75" style="33" customWidth="1"/>
    <col min="37" max="37" width="5.08203125" style="33" customWidth="1"/>
    <col min="38" max="38" width="49.25" style="33" customWidth="1"/>
    <col min="39" max="39" width="9" style="33"/>
    <col min="40" max="40" width="30" style="33" customWidth="1"/>
    <col min="41" max="41" width="28.58203125" style="33" customWidth="1"/>
  </cols>
  <sheetData>
    <row r="1" spans="1:41" ht="13.5" customHeight="1">
      <c r="A1"/>
      <c r="B1"/>
      <c r="C1"/>
      <c r="D1"/>
      <c r="E1"/>
      <c r="F1"/>
      <c r="G1"/>
      <c r="H1"/>
      <c r="I1"/>
      <c r="J1"/>
      <c r="K1"/>
      <c r="L1"/>
      <c r="M1" s="9" t="s">
        <v>1904</v>
      </c>
      <c r="N1"/>
      <c r="O1"/>
      <c r="P1"/>
      <c r="Q1"/>
      <c r="R1"/>
      <c r="S1"/>
      <c r="T1"/>
      <c r="U1"/>
      <c r="V1"/>
      <c r="W1"/>
      <c r="X1"/>
      <c r="Y1"/>
      <c r="Z1"/>
      <c r="AA1"/>
      <c r="AB1"/>
      <c r="AC1"/>
      <c r="AD1"/>
      <c r="AE1"/>
      <c r="AF1"/>
      <c r="AG1"/>
      <c r="AH1"/>
      <c r="AI1"/>
      <c r="AJ1"/>
      <c r="AK1"/>
      <c r="AL1"/>
      <c r="AM1"/>
      <c r="AN1" s="520" t="s">
        <v>1905</v>
      </c>
      <c r="AO1" s="521"/>
    </row>
    <row r="2" spans="1:41">
      <c r="A2"/>
      <c r="B2"/>
      <c r="C2"/>
      <c r="D2"/>
      <c r="E2"/>
      <c r="F2"/>
      <c r="G2"/>
      <c r="H2"/>
      <c r="I2"/>
      <c r="J2"/>
      <c r="K2"/>
      <c r="L2" s="10" t="s">
        <v>1906</v>
      </c>
      <c r="M2" s="11" t="s">
        <v>1907</v>
      </c>
      <c r="N2" s="12"/>
      <c r="O2" s="12"/>
      <c r="P2" s="12"/>
      <c r="Q2" s="12"/>
      <c r="R2" s="12"/>
      <c r="S2" s="12"/>
      <c r="T2" s="12"/>
      <c r="U2" s="12"/>
      <c r="V2" s="12"/>
      <c r="W2" s="12"/>
      <c r="X2" s="12"/>
      <c r="Y2" s="12"/>
      <c r="Z2" s="12"/>
      <c r="AA2" s="12"/>
      <c r="AB2" s="12"/>
      <c r="AC2" s="12"/>
      <c r="AD2" s="12"/>
      <c r="AE2" s="12"/>
      <c r="AF2" s="12"/>
      <c r="AG2" s="12"/>
      <c r="AH2"/>
      <c r="AI2"/>
      <c r="AJ2"/>
      <c r="AK2" s="13"/>
      <c r="AL2" s="13"/>
      <c r="AM2" s="13"/>
      <c r="AN2" s="522"/>
      <c r="AO2" s="523"/>
    </row>
    <row r="3" spans="1:41">
      <c r="A3"/>
      <c r="B3" s="49" t="s">
        <v>9292</v>
      </c>
      <c r="C3" s="47"/>
      <c r="D3" s="47"/>
      <c r="E3" s="47"/>
      <c r="F3" s="47"/>
      <c r="G3" s="47"/>
      <c r="H3" s="47"/>
      <c r="I3" s="47"/>
      <c r="J3" s="47"/>
      <c r="K3" s="47"/>
      <c r="L3" s="14" t="s">
        <v>1908</v>
      </c>
      <c r="M3" s="15" t="s">
        <v>1909</v>
      </c>
      <c r="N3" s="15" t="s">
        <v>1909</v>
      </c>
      <c r="O3" s="15" t="s">
        <v>1909</v>
      </c>
      <c r="P3" s="15" t="s">
        <v>1909</v>
      </c>
      <c r="Q3" s="15" t="s">
        <v>1909</v>
      </c>
      <c r="R3" s="15" t="s">
        <v>1909</v>
      </c>
      <c r="S3" s="15" t="s">
        <v>1909</v>
      </c>
      <c r="T3" s="12"/>
      <c r="U3" s="12"/>
      <c r="V3" s="12"/>
      <c r="W3" s="12"/>
      <c r="X3" s="12"/>
      <c r="Y3" s="12"/>
      <c r="Z3" s="12"/>
      <c r="AA3" s="15" t="s">
        <v>1909</v>
      </c>
      <c r="AB3" s="15" t="s">
        <v>1909</v>
      </c>
      <c r="AC3" s="15"/>
      <c r="AD3" s="15" t="s">
        <v>1909</v>
      </c>
      <c r="AE3" s="15"/>
      <c r="AF3" s="12"/>
      <c r="AG3" s="12"/>
      <c r="AH3" s="14"/>
      <c r="AI3" s="15" t="s">
        <v>1909</v>
      </c>
      <c r="AJ3"/>
      <c r="AK3" s="15" t="s">
        <v>1909</v>
      </c>
      <c r="AL3" s="13"/>
      <c r="AM3" s="13"/>
      <c r="AN3" s="522"/>
      <c r="AO3" s="523"/>
    </row>
    <row r="4" spans="1:41" ht="36">
      <c r="A4"/>
      <c r="B4" s="47"/>
      <c r="C4" s="47"/>
      <c r="D4" s="47"/>
      <c r="E4" s="47"/>
      <c r="F4" s="47"/>
      <c r="G4" s="47"/>
      <c r="H4" s="47"/>
      <c r="I4" s="47"/>
      <c r="J4" s="47"/>
      <c r="K4" s="47"/>
      <c r="L4" s="12" t="s">
        <v>1910</v>
      </c>
      <c r="M4" s="16">
        <v>1</v>
      </c>
      <c r="N4" s="16"/>
      <c r="O4" s="16">
        <v>3</v>
      </c>
      <c r="P4" s="16">
        <v>3</v>
      </c>
      <c r="Q4" s="16">
        <v>3</v>
      </c>
      <c r="R4" s="16">
        <v>3</v>
      </c>
      <c r="S4" s="16">
        <v>3</v>
      </c>
      <c r="T4" s="17"/>
      <c r="U4" s="17"/>
      <c r="V4" s="17"/>
      <c r="W4" s="17"/>
      <c r="X4" s="17"/>
      <c r="Y4" s="17"/>
      <c r="Z4" s="17"/>
      <c r="AA4" s="16">
        <v>4</v>
      </c>
      <c r="AB4" s="16">
        <v>5</v>
      </c>
      <c r="AC4" s="16"/>
      <c r="AD4" s="16">
        <v>6</v>
      </c>
      <c r="AE4" s="16"/>
      <c r="AF4" s="17">
        <v>7</v>
      </c>
      <c r="AG4" s="17">
        <v>8</v>
      </c>
      <c r="AH4" s="18">
        <v>9</v>
      </c>
      <c r="AI4" s="19">
        <v>10</v>
      </c>
      <c r="AJ4" s="20"/>
      <c r="AK4" s="21">
        <v>11</v>
      </c>
      <c r="AL4" s="20">
        <v>13</v>
      </c>
      <c r="AM4" s="20"/>
      <c r="AN4" s="524"/>
      <c r="AO4" s="525"/>
    </row>
    <row r="5" spans="1:41">
      <c r="A5"/>
      <c r="B5" s="47"/>
      <c r="C5" s="47"/>
      <c r="D5" s="47"/>
      <c r="E5" s="47"/>
      <c r="F5" s="47"/>
      <c r="G5" s="47"/>
      <c r="H5" s="47"/>
      <c r="I5" s="47"/>
      <c r="J5" s="47"/>
      <c r="K5" s="47"/>
      <c r="L5" s="526" t="s">
        <v>1</v>
      </c>
      <c r="M5" s="510" t="s">
        <v>20</v>
      </c>
      <c r="N5" s="510" t="s">
        <v>1911</v>
      </c>
      <c r="O5" s="510" t="s">
        <v>13</v>
      </c>
      <c r="P5" s="510" t="s">
        <v>1912</v>
      </c>
      <c r="Q5" s="510" t="s">
        <v>1913</v>
      </c>
      <c r="R5" s="510" t="s">
        <v>15</v>
      </c>
      <c r="S5" s="529" t="s">
        <v>16</v>
      </c>
      <c r="T5" s="22"/>
      <c r="U5" s="23"/>
      <c r="V5" s="529" t="s">
        <v>17</v>
      </c>
      <c r="W5" s="23"/>
      <c r="X5" s="529" t="s">
        <v>18</v>
      </c>
      <c r="Y5" s="24"/>
      <c r="Z5" s="504" t="s">
        <v>19</v>
      </c>
      <c r="AA5" s="504" t="s">
        <v>6</v>
      </c>
      <c r="AB5" s="504" t="s">
        <v>4</v>
      </c>
      <c r="AC5" s="508" t="s">
        <v>9277</v>
      </c>
      <c r="AD5" s="504" t="s">
        <v>1914</v>
      </c>
      <c r="AE5" s="508" t="s">
        <v>9282</v>
      </c>
      <c r="AF5" s="504" t="s">
        <v>7</v>
      </c>
      <c r="AG5" s="504" t="s">
        <v>8</v>
      </c>
      <c r="AH5" s="510" t="s">
        <v>9</v>
      </c>
      <c r="AI5" s="513" t="s">
        <v>1915</v>
      </c>
      <c r="AJ5" s="514"/>
      <c r="AK5" s="517" t="s">
        <v>1916</v>
      </c>
      <c r="AL5" s="504" t="s">
        <v>1917</v>
      </c>
      <c r="AM5" s="507" t="s">
        <v>1923</v>
      </c>
      <c r="AN5" s="504" t="s">
        <v>1918</v>
      </c>
      <c r="AO5" s="504" t="s">
        <v>1919</v>
      </c>
    </row>
    <row r="6" spans="1:41">
      <c r="A6"/>
      <c r="B6" s="47" t="s">
        <v>9268</v>
      </c>
      <c r="C6" s="47"/>
      <c r="D6" s="47" t="s">
        <v>9287</v>
      </c>
      <c r="E6" s="47" t="s">
        <v>9287</v>
      </c>
      <c r="F6" s="47" t="s">
        <v>9287</v>
      </c>
      <c r="G6" s="47" t="s">
        <v>9287</v>
      </c>
      <c r="H6" s="47" t="s">
        <v>9287</v>
      </c>
      <c r="I6" s="47" t="s">
        <v>9287</v>
      </c>
      <c r="J6" s="47" t="s">
        <v>9287</v>
      </c>
      <c r="K6" s="47" t="s">
        <v>9287</v>
      </c>
      <c r="L6" s="527"/>
      <c r="M6" s="511"/>
      <c r="N6" s="511"/>
      <c r="O6" s="511"/>
      <c r="P6" s="511"/>
      <c r="Q6" s="511"/>
      <c r="R6" s="511"/>
      <c r="S6" s="530"/>
      <c r="T6" s="25"/>
      <c r="U6" s="26"/>
      <c r="V6" s="530"/>
      <c r="W6" s="26"/>
      <c r="X6" s="530"/>
      <c r="Y6" s="26"/>
      <c r="Z6" s="505"/>
      <c r="AA6" s="505"/>
      <c r="AB6" s="505"/>
      <c r="AC6" s="509"/>
      <c r="AD6" s="505"/>
      <c r="AE6" s="509"/>
      <c r="AF6" s="505"/>
      <c r="AG6" s="505"/>
      <c r="AH6" s="511"/>
      <c r="AI6" s="515"/>
      <c r="AJ6" s="516"/>
      <c r="AK6" s="518"/>
      <c r="AL6" s="505"/>
      <c r="AM6" s="507"/>
      <c r="AN6" s="505"/>
      <c r="AO6" s="505"/>
    </row>
    <row r="7" spans="1:41">
      <c r="A7" s="27" t="s">
        <v>1920</v>
      </c>
      <c r="B7" s="48" t="s">
        <v>9269</v>
      </c>
      <c r="C7" s="48" t="s">
        <v>9270</v>
      </c>
      <c r="D7" s="48" t="s">
        <v>9272</v>
      </c>
      <c r="E7" s="48" t="s">
        <v>9276</v>
      </c>
      <c r="F7" s="48" t="s">
        <v>9280</v>
      </c>
      <c r="G7" s="48" t="s">
        <v>9283</v>
      </c>
      <c r="H7" s="48" t="s">
        <v>7</v>
      </c>
      <c r="I7" s="48" t="s">
        <v>9288</v>
      </c>
      <c r="J7" s="48" t="s">
        <v>9290</v>
      </c>
      <c r="K7" s="48" t="s">
        <v>9291</v>
      </c>
      <c r="L7" s="528"/>
      <c r="M7" s="512"/>
      <c r="N7" s="512"/>
      <c r="O7" s="512"/>
      <c r="P7" s="512"/>
      <c r="Q7" s="512"/>
      <c r="R7" s="512"/>
      <c r="S7" s="28"/>
      <c r="T7" s="29" t="s">
        <v>25</v>
      </c>
      <c r="U7" s="29" t="s">
        <v>25</v>
      </c>
      <c r="V7" s="28"/>
      <c r="W7" s="29" t="s">
        <v>26</v>
      </c>
      <c r="X7" s="28"/>
      <c r="Y7" s="29" t="s">
        <v>26</v>
      </c>
      <c r="Z7" s="506"/>
      <c r="AA7" s="506"/>
      <c r="AB7" s="506"/>
      <c r="AC7" s="509"/>
      <c r="AD7" s="506"/>
      <c r="AE7" s="509"/>
      <c r="AF7" s="506"/>
      <c r="AG7" s="506"/>
      <c r="AH7" s="512"/>
      <c r="AI7" s="30" t="s">
        <v>1921</v>
      </c>
      <c r="AJ7" s="30" t="s">
        <v>1922</v>
      </c>
      <c r="AK7" s="519"/>
      <c r="AL7" s="506"/>
      <c r="AM7" s="507"/>
      <c r="AN7" s="506"/>
      <c r="AO7" s="506"/>
    </row>
    <row r="8" spans="1:41" ht="13.5" hidden="1" customHeight="1">
      <c r="L8" s="32">
        <v>118020</v>
      </c>
      <c r="M8" s="32" t="s">
        <v>1924</v>
      </c>
      <c r="N8" s="32" t="s">
        <v>1925</v>
      </c>
      <c r="O8" s="32" t="s">
        <v>1926</v>
      </c>
      <c r="P8" s="32">
        <v>2020</v>
      </c>
      <c r="Q8" s="32" t="s">
        <v>1927</v>
      </c>
      <c r="R8" s="32">
        <v>36</v>
      </c>
      <c r="S8" s="32">
        <v>4</v>
      </c>
      <c r="T8" s="32"/>
      <c r="U8" s="32"/>
      <c r="V8" s="32">
        <v>1</v>
      </c>
      <c r="W8" s="32"/>
      <c r="X8" s="32"/>
      <c r="Y8" s="32"/>
      <c r="Z8" s="32"/>
      <c r="AA8" s="32" t="s">
        <v>54</v>
      </c>
      <c r="AB8" s="32" t="s">
        <v>1928</v>
      </c>
      <c r="AC8" s="505"/>
      <c r="AD8" s="32" t="s">
        <v>147</v>
      </c>
      <c r="AE8" s="32"/>
      <c r="AF8" s="32"/>
      <c r="AG8" s="32"/>
      <c r="AH8" s="32"/>
      <c r="AI8" s="32" t="s">
        <v>1929</v>
      </c>
      <c r="AJ8" s="32"/>
      <c r="AK8" s="32" t="s">
        <v>46</v>
      </c>
      <c r="AL8" s="32"/>
      <c r="AN8" s="33" t="s">
        <v>1930</v>
      </c>
      <c r="AO8" s="33" t="s">
        <v>1931</v>
      </c>
    </row>
    <row r="9" spans="1:41" ht="13.5" hidden="1" customHeight="1">
      <c r="L9" s="32">
        <v>118226</v>
      </c>
      <c r="M9" s="32" t="s">
        <v>1924</v>
      </c>
      <c r="N9" s="32" t="s">
        <v>1932</v>
      </c>
      <c r="O9" s="32" t="s">
        <v>1933</v>
      </c>
      <c r="P9" s="32">
        <v>2020</v>
      </c>
      <c r="Q9" s="32" t="s">
        <v>1934</v>
      </c>
      <c r="R9" s="32">
        <v>85</v>
      </c>
      <c r="S9" s="32">
        <v>6</v>
      </c>
      <c r="T9" s="32"/>
      <c r="U9" s="32"/>
      <c r="V9" s="32">
        <v>1</v>
      </c>
      <c r="W9" s="32"/>
      <c r="X9" s="32"/>
      <c r="Y9" s="32"/>
      <c r="Z9" s="32"/>
      <c r="AA9" s="32" t="s">
        <v>54</v>
      </c>
      <c r="AB9" s="32" t="s">
        <v>1928</v>
      </c>
      <c r="AC9" s="506"/>
      <c r="AD9" s="32" t="s">
        <v>147</v>
      </c>
      <c r="AE9" s="32"/>
      <c r="AF9" s="32"/>
      <c r="AG9" s="32"/>
      <c r="AH9" s="32"/>
      <c r="AI9" s="32" t="s">
        <v>1929</v>
      </c>
      <c r="AJ9" s="32"/>
      <c r="AK9" s="32" t="s">
        <v>46</v>
      </c>
      <c r="AL9" s="32"/>
      <c r="AN9" s="33" t="s">
        <v>1930</v>
      </c>
      <c r="AO9" s="33" t="s">
        <v>1931</v>
      </c>
    </row>
    <row r="10" spans="1:41" ht="13.5" hidden="1" customHeight="1">
      <c r="L10" s="32">
        <v>110887</v>
      </c>
      <c r="M10" s="32" t="s">
        <v>1935</v>
      </c>
      <c r="N10" s="32" t="s">
        <v>1936</v>
      </c>
      <c r="O10" s="32" t="s">
        <v>1937</v>
      </c>
      <c r="P10" s="32">
        <v>2019</v>
      </c>
      <c r="Q10" s="32" t="s">
        <v>1938</v>
      </c>
      <c r="R10" s="32">
        <v>16</v>
      </c>
      <c r="S10" s="32">
        <v>18</v>
      </c>
      <c r="T10" s="32"/>
      <c r="U10" s="32"/>
      <c r="V10" s="32">
        <v>2</v>
      </c>
      <c r="W10" s="32"/>
      <c r="X10" s="32"/>
      <c r="Y10" s="32"/>
      <c r="Z10" s="32" t="s">
        <v>1939</v>
      </c>
      <c r="AA10" s="32" t="s">
        <v>54</v>
      </c>
      <c r="AB10" s="32" t="s">
        <v>1940</v>
      </c>
      <c r="AC10" s="32"/>
      <c r="AD10" s="32" t="s">
        <v>147</v>
      </c>
      <c r="AE10" s="32"/>
      <c r="AF10" s="32"/>
      <c r="AG10" s="32"/>
      <c r="AH10" s="32"/>
      <c r="AI10" s="32" t="s">
        <v>1929</v>
      </c>
      <c r="AJ10" s="32"/>
      <c r="AK10" s="32" t="s">
        <v>46</v>
      </c>
      <c r="AL10" s="32" t="s">
        <v>1941</v>
      </c>
      <c r="AN10" s="33" t="s">
        <v>1942</v>
      </c>
      <c r="AO10" s="33" t="s">
        <v>1943</v>
      </c>
    </row>
    <row r="11" spans="1:41" ht="13.5" hidden="1" customHeight="1">
      <c r="L11" s="32">
        <v>110880</v>
      </c>
      <c r="M11" s="32" t="s">
        <v>1935</v>
      </c>
      <c r="N11" s="32" t="s">
        <v>1944</v>
      </c>
      <c r="O11" s="32" t="s">
        <v>1937</v>
      </c>
      <c r="P11" s="32">
        <v>2019</v>
      </c>
      <c r="Q11" s="32" t="s">
        <v>1938</v>
      </c>
      <c r="R11" s="32">
        <v>16</v>
      </c>
      <c r="S11" s="32">
        <v>18</v>
      </c>
      <c r="T11" s="32"/>
      <c r="U11" s="32"/>
      <c r="V11" s="32">
        <v>3</v>
      </c>
      <c r="W11" s="32"/>
      <c r="X11" s="32"/>
      <c r="Y11" s="32"/>
      <c r="Z11" s="32" t="s">
        <v>1945</v>
      </c>
      <c r="AA11" s="32" t="s">
        <v>54</v>
      </c>
      <c r="AB11" s="32" t="s">
        <v>1940</v>
      </c>
      <c r="AC11" s="32"/>
      <c r="AD11" s="32" t="s">
        <v>147</v>
      </c>
      <c r="AE11" s="32"/>
      <c r="AF11" s="32"/>
      <c r="AG11" s="32"/>
      <c r="AH11" s="32"/>
      <c r="AI11" s="32" t="s">
        <v>1929</v>
      </c>
      <c r="AJ11" s="32"/>
      <c r="AK11" s="32" t="s">
        <v>46</v>
      </c>
      <c r="AL11" s="32" t="s">
        <v>1941</v>
      </c>
      <c r="AN11" s="33" t="s">
        <v>1942</v>
      </c>
      <c r="AO11" s="33" t="s">
        <v>1946</v>
      </c>
    </row>
    <row r="12" spans="1:41" ht="13.5" hidden="1" customHeight="1">
      <c r="L12" s="32">
        <v>118134</v>
      </c>
      <c r="M12" s="32" t="s">
        <v>1935</v>
      </c>
      <c r="N12" s="32" t="s">
        <v>1947</v>
      </c>
      <c r="O12" s="32" t="s">
        <v>1948</v>
      </c>
      <c r="P12" s="32">
        <v>2000</v>
      </c>
      <c r="Q12" s="32" t="s">
        <v>1938</v>
      </c>
      <c r="R12" s="32">
        <v>36</v>
      </c>
      <c r="S12" s="32">
        <v>2</v>
      </c>
      <c r="T12" s="32"/>
      <c r="U12" s="32"/>
      <c r="V12" s="32">
        <v>1</v>
      </c>
      <c r="W12" s="32"/>
      <c r="X12" s="32"/>
      <c r="Y12" s="32"/>
      <c r="Z12" s="32"/>
      <c r="AA12" s="32" t="s">
        <v>54</v>
      </c>
      <c r="AB12" s="32" t="s">
        <v>1928</v>
      </c>
      <c r="AC12" s="32"/>
      <c r="AD12" s="32" t="s">
        <v>147</v>
      </c>
      <c r="AE12" s="32"/>
      <c r="AF12" s="32"/>
      <c r="AG12" s="32"/>
      <c r="AH12" s="32"/>
      <c r="AI12" s="32" t="s">
        <v>1929</v>
      </c>
      <c r="AJ12" s="32"/>
      <c r="AK12" s="32" t="s">
        <v>46</v>
      </c>
      <c r="AL12" s="32"/>
      <c r="AN12" s="33" t="s">
        <v>1949</v>
      </c>
      <c r="AO12" s="33" t="s">
        <v>1950</v>
      </c>
    </row>
    <row r="13" spans="1:41" ht="13.5" hidden="1" customHeight="1">
      <c r="L13" s="32">
        <v>23307</v>
      </c>
      <c r="M13" s="32" t="s">
        <v>1935</v>
      </c>
      <c r="N13" s="32" t="s">
        <v>1951</v>
      </c>
      <c r="O13" s="32" t="s">
        <v>1948</v>
      </c>
      <c r="P13" s="32">
        <v>2000</v>
      </c>
      <c r="Q13" s="32" t="s">
        <v>1938</v>
      </c>
      <c r="R13" s="32">
        <v>36</v>
      </c>
      <c r="S13" s="32">
        <v>3</v>
      </c>
      <c r="T13" s="32"/>
      <c r="U13" s="32"/>
      <c r="V13" s="32">
        <v>2</v>
      </c>
      <c r="W13" s="32"/>
      <c r="X13" s="32"/>
      <c r="Y13" s="32"/>
      <c r="Z13" s="32"/>
      <c r="AA13" s="32" t="s">
        <v>54</v>
      </c>
      <c r="AB13" s="32" t="s">
        <v>1928</v>
      </c>
      <c r="AC13" s="32"/>
      <c r="AD13" s="32" t="s">
        <v>147</v>
      </c>
      <c r="AE13" s="32"/>
      <c r="AF13" s="32"/>
      <c r="AG13" s="32"/>
      <c r="AH13" s="32"/>
      <c r="AI13" s="32" t="s">
        <v>1929</v>
      </c>
      <c r="AJ13" s="32"/>
      <c r="AK13" s="32" t="s">
        <v>46</v>
      </c>
      <c r="AL13" s="32"/>
      <c r="AN13" s="33" t="s">
        <v>1949</v>
      </c>
      <c r="AO13" s="33" t="s">
        <v>1950</v>
      </c>
    </row>
    <row r="14" spans="1:41" ht="13.5" hidden="1" customHeight="1">
      <c r="L14" s="32">
        <v>118133</v>
      </c>
      <c r="M14" s="32" t="s">
        <v>1935</v>
      </c>
      <c r="N14" s="32" t="s">
        <v>1952</v>
      </c>
      <c r="O14" s="32" t="s">
        <v>1948</v>
      </c>
      <c r="P14" s="32">
        <v>2000</v>
      </c>
      <c r="Q14" s="32" t="s">
        <v>1938</v>
      </c>
      <c r="R14" s="32">
        <v>36</v>
      </c>
      <c r="S14" s="32">
        <v>3</v>
      </c>
      <c r="T14" s="32"/>
      <c r="U14" s="32"/>
      <c r="V14" s="32">
        <v>2</v>
      </c>
      <c r="W14" s="32"/>
      <c r="X14" s="32"/>
      <c r="Y14" s="32"/>
      <c r="Z14" s="32"/>
      <c r="AA14" s="32" t="s">
        <v>54</v>
      </c>
      <c r="AB14" s="32" t="s">
        <v>1928</v>
      </c>
      <c r="AC14" s="32"/>
      <c r="AD14" s="32" t="s">
        <v>147</v>
      </c>
      <c r="AE14" s="32"/>
      <c r="AF14" s="32"/>
      <c r="AG14" s="32"/>
      <c r="AH14" s="32"/>
      <c r="AI14" s="32" t="s">
        <v>1929</v>
      </c>
      <c r="AJ14" s="32"/>
      <c r="AK14" s="32" t="s">
        <v>46</v>
      </c>
      <c r="AL14" s="32"/>
      <c r="AN14" s="33" t="s">
        <v>1949</v>
      </c>
      <c r="AO14" s="33" t="s">
        <v>1950</v>
      </c>
    </row>
    <row r="15" spans="1:41" ht="13.5" hidden="1" customHeight="1">
      <c r="L15" s="32">
        <v>110895</v>
      </c>
      <c r="M15" s="32" t="s">
        <v>1935</v>
      </c>
      <c r="N15" s="32" t="s">
        <v>1953</v>
      </c>
      <c r="O15" s="32" t="s">
        <v>1948</v>
      </c>
      <c r="P15" s="32">
        <v>2000</v>
      </c>
      <c r="Q15" s="32" t="s">
        <v>1938</v>
      </c>
      <c r="R15" s="32">
        <v>36</v>
      </c>
      <c r="S15" s="32">
        <v>3</v>
      </c>
      <c r="T15" s="32"/>
      <c r="U15" s="32"/>
      <c r="V15" s="32">
        <v>2</v>
      </c>
      <c r="W15" s="32"/>
      <c r="X15" s="32"/>
      <c r="Y15" s="32"/>
      <c r="Z15" s="32"/>
      <c r="AA15" s="32" t="s">
        <v>45</v>
      </c>
      <c r="AB15" s="32" t="s">
        <v>1954</v>
      </c>
      <c r="AC15" s="32"/>
      <c r="AD15" s="32" t="s">
        <v>1928</v>
      </c>
      <c r="AE15" s="32"/>
      <c r="AF15" s="32"/>
      <c r="AG15" s="32"/>
      <c r="AH15" s="32"/>
      <c r="AI15" s="32" t="s">
        <v>1929</v>
      </c>
      <c r="AJ15" s="32"/>
      <c r="AK15" s="32" t="s">
        <v>46</v>
      </c>
      <c r="AL15" s="32"/>
      <c r="AN15" s="33" t="s">
        <v>1949</v>
      </c>
      <c r="AO15" s="33" t="s">
        <v>1950</v>
      </c>
    </row>
    <row r="16" spans="1:41" ht="13.5" hidden="1" customHeight="1">
      <c r="L16" s="32">
        <v>23308</v>
      </c>
      <c r="M16" s="32" t="s">
        <v>1935</v>
      </c>
      <c r="N16" s="32" t="s">
        <v>1955</v>
      </c>
      <c r="O16" s="32" t="s">
        <v>1948</v>
      </c>
      <c r="P16" s="32">
        <v>2000</v>
      </c>
      <c r="Q16" s="32" t="s">
        <v>1938</v>
      </c>
      <c r="R16" s="32">
        <v>36</v>
      </c>
      <c r="S16" s="32">
        <v>4</v>
      </c>
      <c r="T16" s="32"/>
      <c r="U16" s="32"/>
      <c r="V16" s="32"/>
      <c r="W16" s="32"/>
      <c r="X16" s="32">
        <v>3</v>
      </c>
      <c r="Y16" s="32"/>
      <c r="Z16" s="32"/>
      <c r="AA16" s="32" t="s">
        <v>54</v>
      </c>
      <c r="AB16" s="32" t="s">
        <v>1928</v>
      </c>
      <c r="AC16" s="32"/>
      <c r="AD16" s="32" t="s">
        <v>147</v>
      </c>
      <c r="AE16" s="32"/>
      <c r="AF16" s="32"/>
      <c r="AG16" s="32"/>
      <c r="AH16" s="32"/>
      <c r="AI16" s="32" t="s">
        <v>1929</v>
      </c>
      <c r="AJ16" s="32"/>
      <c r="AK16" s="32" t="s">
        <v>46</v>
      </c>
      <c r="AL16" s="32"/>
      <c r="AN16" s="33" t="s">
        <v>1949</v>
      </c>
      <c r="AO16" s="33" t="s">
        <v>1950</v>
      </c>
    </row>
    <row r="17" spans="12:41" ht="13.5" hidden="1" customHeight="1">
      <c r="L17" s="32">
        <v>110896</v>
      </c>
      <c r="M17" s="32" t="s">
        <v>1935</v>
      </c>
      <c r="N17" s="32" t="s">
        <v>1956</v>
      </c>
      <c r="O17" s="32" t="s">
        <v>1948</v>
      </c>
      <c r="P17" s="32">
        <v>2000</v>
      </c>
      <c r="Q17" s="32" t="s">
        <v>1938</v>
      </c>
      <c r="R17" s="32">
        <v>36</v>
      </c>
      <c r="S17" s="32">
        <v>4</v>
      </c>
      <c r="T17" s="32"/>
      <c r="U17" s="32"/>
      <c r="V17" s="32"/>
      <c r="W17" s="32"/>
      <c r="X17" s="32">
        <v>3</v>
      </c>
      <c r="Y17" s="32"/>
      <c r="Z17" s="32"/>
      <c r="AA17" s="32" t="s">
        <v>218</v>
      </c>
      <c r="AB17" s="32" t="s">
        <v>147</v>
      </c>
      <c r="AC17" s="32"/>
      <c r="AD17" s="32" t="s">
        <v>1928</v>
      </c>
      <c r="AE17" s="32"/>
      <c r="AF17" s="32"/>
      <c r="AG17" s="32"/>
      <c r="AH17" s="32"/>
      <c r="AI17" s="32" t="s">
        <v>1929</v>
      </c>
      <c r="AJ17" s="32"/>
      <c r="AK17" s="32" t="s">
        <v>46</v>
      </c>
      <c r="AL17" s="32"/>
      <c r="AN17" s="33" t="s">
        <v>1949</v>
      </c>
      <c r="AO17" s="33" t="s">
        <v>1950</v>
      </c>
    </row>
    <row r="18" spans="12:41" ht="13.5" hidden="1" customHeight="1">
      <c r="L18" s="32">
        <v>23309</v>
      </c>
      <c r="M18" s="32" t="s">
        <v>1935</v>
      </c>
      <c r="N18" s="32" t="s">
        <v>1957</v>
      </c>
      <c r="O18" s="32" t="s">
        <v>1948</v>
      </c>
      <c r="P18" s="32">
        <v>2000</v>
      </c>
      <c r="Q18" s="32" t="s">
        <v>1938</v>
      </c>
      <c r="R18" s="32">
        <v>36</v>
      </c>
      <c r="S18" s="32">
        <v>7</v>
      </c>
      <c r="T18" s="32"/>
      <c r="U18" s="32"/>
      <c r="V18" s="32">
        <v>2</v>
      </c>
      <c r="W18" s="32"/>
      <c r="X18" s="32"/>
      <c r="Y18" s="32"/>
      <c r="Z18" s="32"/>
      <c r="AA18" s="32" t="s">
        <v>54</v>
      </c>
      <c r="AB18" s="32" t="s">
        <v>1928</v>
      </c>
      <c r="AC18" s="32"/>
      <c r="AD18" s="32" t="s">
        <v>147</v>
      </c>
      <c r="AE18" s="32"/>
      <c r="AF18" s="32"/>
      <c r="AG18" s="32"/>
      <c r="AH18" s="32"/>
      <c r="AI18" s="32" t="s">
        <v>1929</v>
      </c>
      <c r="AJ18" s="32"/>
      <c r="AK18" s="32" t="s">
        <v>46</v>
      </c>
      <c r="AL18" s="32"/>
      <c r="AN18" s="33" t="s">
        <v>1949</v>
      </c>
      <c r="AO18" s="33" t="s">
        <v>1950</v>
      </c>
    </row>
    <row r="19" spans="12:41" ht="13.5" hidden="1" customHeight="1">
      <c r="L19" s="32">
        <v>110897</v>
      </c>
      <c r="M19" s="32" t="s">
        <v>1935</v>
      </c>
      <c r="N19" s="32" t="s">
        <v>1958</v>
      </c>
      <c r="O19" s="32" t="s">
        <v>1948</v>
      </c>
      <c r="P19" s="32">
        <v>2000</v>
      </c>
      <c r="Q19" s="32" t="s">
        <v>1938</v>
      </c>
      <c r="R19" s="32">
        <v>36</v>
      </c>
      <c r="S19" s="32">
        <v>7</v>
      </c>
      <c r="T19" s="32"/>
      <c r="U19" s="32"/>
      <c r="V19" s="32">
        <v>2</v>
      </c>
      <c r="W19" s="32"/>
      <c r="X19" s="32"/>
      <c r="Y19" s="32"/>
      <c r="Z19" s="32"/>
      <c r="AA19" s="32" t="s">
        <v>45</v>
      </c>
      <c r="AB19" s="32" t="s">
        <v>147</v>
      </c>
      <c r="AC19" s="32"/>
      <c r="AD19" s="32" t="s">
        <v>1928</v>
      </c>
      <c r="AE19" s="32"/>
      <c r="AF19" s="32"/>
      <c r="AG19" s="32"/>
      <c r="AH19" s="32"/>
      <c r="AI19" s="32" t="s">
        <v>1929</v>
      </c>
      <c r="AJ19" s="32"/>
      <c r="AK19" s="32" t="s">
        <v>46</v>
      </c>
      <c r="AL19" s="32"/>
      <c r="AN19" s="33" t="s">
        <v>1949</v>
      </c>
      <c r="AO19" s="33" t="s">
        <v>1950</v>
      </c>
    </row>
    <row r="20" spans="12:41" ht="13.5" hidden="1" customHeight="1">
      <c r="L20" s="32">
        <v>23310</v>
      </c>
      <c r="M20" s="32" t="s">
        <v>1935</v>
      </c>
      <c r="N20" s="32" t="s">
        <v>1959</v>
      </c>
      <c r="O20" s="32" t="s">
        <v>1948</v>
      </c>
      <c r="P20" s="32">
        <v>2000</v>
      </c>
      <c r="Q20" s="32" t="s">
        <v>1938</v>
      </c>
      <c r="R20" s="32">
        <v>36</v>
      </c>
      <c r="S20" s="32">
        <v>8</v>
      </c>
      <c r="T20" s="32"/>
      <c r="U20" s="32"/>
      <c r="V20" s="32">
        <v>1</v>
      </c>
      <c r="W20" s="32"/>
      <c r="X20" s="32"/>
      <c r="Y20" s="32"/>
      <c r="Z20" s="32"/>
      <c r="AA20" s="32" t="s">
        <v>54</v>
      </c>
      <c r="AB20" s="32" t="s">
        <v>1928</v>
      </c>
      <c r="AC20" s="32"/>
      <c r="AD20" s="32" t="s">
        <v>147</v>
      </c>
      <c r="AE20" s="32"/>
      <c r="AF20" s="32"/>
      <c r="AG20" s="32"/>
      <c r="AH20" s="32"/>
      <c r="AI20" s="32" t="s">
        <v>1929</v>
      </c>
      <c r="AJ20" s="32"/>
      <c r="AK20" s="32" t="s">
        <v>46</v>
      </c>
      <c r="AN20" s="33" t="s">
        <v>1949</v>
      </c>
      <c r="AO20" s="33" t="s">
        <v>1950</v>
      </c>
    </row>
    <row r="21" spans="12:41" ht="13.5" hidden="1" customHeight="1">
      <c r="L21" s="32">
        <v>110898</v>
      </c>
      <c r="M21" s="32" t="s">
        <v>1935</v>
      </c>
      <c r="N21" s="32" t="s">
        <v>1960</v>
      </c>
      <c r="O21" s="32" t="s">
        <v>1948</v>
      </c>
      <c r="P21" s="32">
        <v>2000</v>
      </c>
      <c r="Q21" s="32" t="s">
        <v>1938</v>
      </c>
      <c r="R21" s="32">
        <v>36</v>
      </c>
      <c r="S21" s="32">
        <v>8</v>
      </c>
      <c r="T21" s="32"/>
      <c r="U21" s="32"/>
      <c r="V21" s="32">
        <v>1</v>
      </c>
      <c r="W21" s="32"/>
      <c r="X21" s="32"/>
      <c r="Y21" s="32"/>
      <c r="Z21" s="32"/>
      <c r="AA21" s="32" t="s">
        <v>45</v>
      </c>
      <c r="AB21" s="32" t="s">
        <v>147</v>
      </c>
      <c r="AC21" s="32"/>
      <c r="AD21" s="32" t="s">
        <v>1928</v>
      </c>
      <c r="AE21" s="32"/>
      <c r="AF21" s="32"/>
      <c r="AG21" s="32"/>
      <c r="AH21" s="32"/>
      <c r="AI21" s="32" t="s">
        <v>1929</v>
      </c>
      <c r="AJ21" s="32"/>
      <c r="AK21" s="32" t="s">
        <v>46</v>
      </c>
      <c r="AN21" s="33" t="s">
        <v>1949</v>
      </c>
      <c r="AO21" s="33" t="s">
        <v>1950</v>
      </c>
    </row>
    <row r="22" spans="12:41" ht="13.5" hidden="1" customHeight="1">
      <c r="L22" s="32">
        <v>23311</v>
      </c>
      <c r="M22" s="32" t="s">
        <v>1935</v>
      </c>
      <c r="N22" s="32" t="s">
        <v>1961</v>
      </c>
      <c r="O22" s="32" t="s">
        <v>1948</v>
      </c>
      <c r="P22" s="32">
        <v>2000</v>
      </c>
      <c r="Q22" s="32" t="s">
        <v>1938</v>
      </c>
      <c r="R22" s="32">
        <v>36</v>
      </c>
      <c r="S22" s="32">
        <v>8</v>
      </c>
      <c r="T22" s="32"/>
      <c r="U22" s="32"/>
      <c r="V22" s="32">
        <v>2</v>
      </c>
      <c r="W22" s="32"/>
      <c r="X22" s="32"/>
      <c r="Y22" s="32"/>
      <c r="Z22" s="32"/>
      <c r="AA22" s="32" t="s">
        <v>1962</v>
      </c>
      <c r="AB22" s="32" t="s">
        <v>1928</v>
      </c>
      <c r="AC22" s="32"/>
      <c r="AD22" s="32" t="s">
        <v>147</v>
      </c>
      <c r="AE22" s="32"/>
      <c r="AF22" s="32"/>
      <c r="AG22" s="32"/>
      <c r="AH22" s="32"/>
      <c r="AI22" s="32" t="s">
        <v>1929</v>
      </c>
      <c r="AJ22" s="32"/>
      <c r="AK22" s="32" t="s">
        <v>46</v>
      </c>
      <c r="AN22" s="33" t="s">
        <v>1949</v>
      </c>
      <c r="AO22" s="33" t="s">
        <v>1950</v>
      </c>
    </row>
    <row r="23" spans="12:41" ht="13.5" hidden="1" customHeight="1">
      <c r="L23" s="32">
        <v>110900</v>
      </c>
      <c r="M23" s="32" t="s">
        <v>1935</v>
      </c>
      <c r="N23" s="32" t="s">
        <v>1963</v>
      </c>
      <c r="O23" s="32" t="s">
        <v>1948</v>
      </c>
      <c r="P23" s="32">
        <v>2000</v>
      </c>
      <c r="Q23" s="32" t="s">
        <v>1938</v>
      </c>
      <c r="R23" s="32">
        <v>36</v>
      </c>
      <c r="S23" s="32">
        <v>9</v>
      </c>
      <c r="T23" s="32"/>
      <c r="U23" s="32"/>
      <c r="V23" s="32">
        <v>1</v>
      </c>
      <c r="W23" s="32"/>
      <c r="X23" s="32"/>
      <c r="Y23" s="32"/>
      <c r="Z23" s="32"/>
      <c r="AA23" s="32" t="s">
        <v>1964</v>
      </c>
      <c r="AB23" s="32" t="s">
        <v>1928</v>
      </c>
      <c r="AC23" s="32"/>
      <c r="AD23" s="32"/>
      <c r="AE23" s="32"/>
      <c r="AF23" s="32"/>
      <c r="AG23" s="32"/>
      <c r="AH23" s="32"/>
      <c r="AI23" s="32" t="s">
        <v>1929</v>
      </c>
      <c r="AJ23" s="32"/>
      <c r="AK23" s="32" t="s">
        <v>46</v>
      </c>
      <c r="AN23" s="33" t="s">
        <v>1949</v>
      </c>
      <c r="AO23" s="33" t="s">
        <v>1950</v>
      </c>
    </row>
    <row r="24" spans="12:41" ht="13.5" hidden="1" customHeight="1">
      <c r="L24" s="32">
        <v>23312</v>
      </c>
      <c r="M24" s="32" t="s">
        <v>1935</v>
      </c>
      <c r="N24" s="32" t="s">
        <v>1965</v>
      </c>
      <c r="O24" s="32" t="s">
        <v>1948</v>
      </c>
      <c r="P24" s="32">
        <v>2000</v>
      </c>
      <c r="Q24" s="32" t="s">
        <v>1938</v>
      </c>
      <c r="R24" s="32">
        <v>36</v>
      </c>
      <c r="S24" s="32">
        <v>9</v>
      </c>
      <c r="T24" s="32"/>
      <c r="U24" s="32"/>
      <c r="V24" s="32">
        <v>2</v>
      </c>
      <c r="W24" s="32"/>
      <c r="X24" s="32"/>
      <c r="Y24" s="32"/>
      <c r="Z24" s="32"/>
      <c r="AA24" s="32" t="s">
        <v>54</v>
      </c>
      <c r="AB24" s="32" t="s">
        <v>1928</v>
      </c>
      <c r="AC24" s="32"/>
      <c r="AD24" s="32" t="s">
        <v>147</v>
      </c>
      <c r="AE24" s="32"/>
      <c r="AF24" s="32"/>
      <c r="AG24" s="32"/>
      <c r="AH24" s="32"/>
      <c r="AI24" s="32" t="s">
        <v>1929</v>
      </c>
      <c r="AJ24" s="32"/>
      <c r="AK24" s="32" t="s">
        <v>46</v>
      </c>
      <c r="AN24" s="33" t="s">
        <v>1949</v>
      </c>
      <c r="AO24" s="33" t="s">
        <v>1950</v>
      </c>
    </row>
    <row r="25" spans="12:41" ht="13.5" hidden="1" customHeight="1">
      <c r="L25" s="32">
        <v>23313</v>
      </c>
      <c r="M25" s="32" t="s">
        <v>1935</v>
      </c>
      <c r="N25" s="32" t="s">
        <v>1966</v>
      </c>
      <c r="O25" s="32" t="s">
        <v>1948</v>
      </c>
      <c r="P25" s="32">
        <v>2000</v>
      </c>
      <c r="Q25" s="32" t="s">
        <v>1938</v>
      </c>
      <c r="R25" s="32">
        <v>36</v>
      </c>
      <c r="S25" s="32">
        <v>9</v>
      </c>
      <c r="T25" s="32"/>
      <c r="U25" s="32"/>
      <c r="V25" s="32">
        <v>3</v>
      </c>
      <c r="W25" s="32"/>
      <c r="X25" s="32"/>
      <c r="Y25" s="32"/>
      <c r="Z25" s="32"/>
      <c r="AA25" s="32" t="s">
        <v>54</v>
      </c>
      <c r="AB25" s="32" t="s">
        <v>1928</v>
      </c>
      <c r="AC25" s="32"/>
      <c r="AD25" s="32" t="s">
        <v>147</v>
      </c>
      <c r="AE25" s="32"/>
      <c r="AF25" s="32"/>
      <c r="AG25" s="32"/>
      <c r="AH25" s="32"/>
      <c r="AI25" s="32" t="s">
        <v>1929</v>
      </c>
      <c r="AJ25" s="32"/>
      <c r="AK25" s="32" t="s">
        <v>46</v>
      </c>
      <c r="AN25" s="33" t="s">
        <v>1949</v>
      </c>
      <c r="AO25" s="33" t="s">
        <v>1950</v>
      </c>
    </row>
    <row r="26" spans="12:41" ht="13.5" hidden="1" customHeight="1">
      <c r="L26" s="32">
        <v>110901</v>
      </c>
      <c r="M26" s="32" t="s">
        <v>1935</v>
      </c>
      <c r="N26" s="32" t="s">
        <v>1967</v>
      </c>
      <c r="O26" s="32" t="s">
        <v>1948</v>
      </c>
      <c r="P26" s="32">
        <v>2000</v>
      </c>
      <c r="Q26" s="32" t="s">
        <v>1938</v>
      </c>
      <c r="R26" s="32">
        <v>36</v>
      </c>
      <c r="S26" s="32">
        <v>10</v>
      </c>
      <c r="T26" s="32"/>
      <c r="U26" s="32"/>
      <c r="V26" s="32"/>
      <c r="W26" s="32"/>
      <c r="X26" s="32"/>
      <c r="Y26" s="32"/>
      <c r="Z26" s="32"/>
      <c r="AA26" s="32" t="s">
        <v>108</v>
      </c>
      <c r="AB26" s="32" t="s">
        <v>147</v>
      </c>
      <c r="AC26" s="32"/>
      <c r="AD26" s="32" t="s">
        <v>1928</v>
      </c>
      <c r="AE26" s="32"/>
      <c r="AF26" s="32"/>
      <c r="AG26" s="32"/>
      <c r="AH26" s="32"/>
      <c r="AI26" s="32" t="s">
        <v>1929</v>
      </c>
      <c r="AJ26" s="32"/>
      <c r="AK26" s="32" t="s">
        <v>46</v>
      </c>
      <c r="AN26" s="33" t="s">
        <v>1949</v>
      </c>
      <c r="AO26" s="33" t="s">
        <v>1950</v>
      </c>
    </row>
    <row r="27" spans="12:41" ht="13.5" hidden="1" customHeight="1">
      <c r="L27" s="32">
        <v>23314</v>
      </c>
      <c r="M27" s="32" t="s">
        <v>1935</v>
      </c>
      <c r="N27" s="32" t="s">
        <v>1968</v>
      </c>
      <c r="O27" s="32" t="s">
        <v>1948</v>
      </c>
      <c r="P27" s="32">
        <v>2000</v>
      </c>
      <c r="Q27" s="32" t="s">
        <v>1938</v>
      </c>
      <c r="R27" s="32">
        <v>36</v>
      </c>
      <c r="S27" s="32">
        <v>11</v>
      </c>
      <c r="T27" s="32"/>
      <c r="U27" s="32"/>
      <c r="V27" s="32">
        <v>1</v>
      </c>
      <c r="W27" s="32"/>
      <c r="X27" s="32"/>
      <c r="Y27" s="32"/>
      <c r="Z27" s="32"/>
      <c r="AA27" s="32" t="s">
        <v>54</v>
      </c>
      <c r="AB27" s="32" t="s">
        <v>1928</v>
      </c>
      <c r="AC27" s="32"/>
      <c r="AD27" s="32" t="s">
        <v>147</v>
      </c>
      <c r="AE27" s="32"/>
      <c r="AF27" s="32"/>
      <c r="AG27" s="32"/>
      <c r="AH27" s="32"/>
      <c r="AI27" s="32" t="s">
        <v>1929</v>
      </c>
      <c r="AJ27" s="32"/>
      <c r="AK27" s="32" t="s">
        <v>46</v>
      </c>
      <c r="AN27" s="33" t="s">
        <v>1949</v>
      </c>
      <c r="AO27" s="33" t="s">
        <v>1950</v>
      </c>
    </row>
    <row r="28" spans="12:41" ht="13.5" hidden="1" customHeight="1">
      <c r="L28" s="32">
        <v>110902</v>
      </c>
      <c r="M28" s="32" t="s">
        <v>1935</v>
      </c>
      <c r="N28" s="32" t="s">
        <v>1969</v>
      </c>
      <c r="O28" s="32" t="s">
        <v>1948</v>
      </c>
      <c r="P28" s="32">
        <v>2000</v>
      </c>
      <c r="Q28" s="32" t="s">
        <v>1938</v>
      </c>
      <c r="R28" s="32">
        <v>36</v>
      </c>
      <c r="S28" s="32">
        <v>12</v>
      </c>
      <c r="T28" s="32"/>
      <c r="U28" s="32"/>
      <c r="V28" s="32">
        <v>1</v>
      </c>
      <c r="W28" s="32"/>
      <c r="X28" s="32"/>
      <c r="Y28" s="32"/>
      <c r="Z28" s="32"/>
      <c r="AA28" s="32" t="s">
        <v>108</v>
      </c>
      <c r="AB28" s="32" t="s">
        <v>147</v>
      </c>
      <c r="AC28" s="32"/>
      <c r="AD28" s="32" t="s">
        <v>1928</v>
      </c>
      <c r="AE28" s="32"/>
      <c r="AF28" s="32"/>
      <c r="AG28" s="32"/>
      <c r="AH28" s="32"/>
      <c r="AI28" s="32" t="s">
        <v>1929</v>
      </c>
      <c r="AJ28" s="32"/>
      <c r="AK28" s="32" t="s">
        <v>46</v>
      </c>
      <c r="AN28" s="33" t="s">
        <v>1949</v>
      </c>
      <c r="AO28" s="33" t="s">
        <v>1950</v>
      </c>
    </row>
    <row r="29" spans="12:41" ht="13.5" hidden="1" customHeight="1">
      <c r="L29" s="32">
        <v>23315</v>
      </c>
      <c r="M29" s="32" t="s">
        <v>1935</v>
      </c>
      <c r="N29" s="32" t="s">
        <v>1970</v>
      </c>
      <c r="O29" s="32" t="s">
        <v>1948</v>
      </c>
      <c r="P29" s="32">
        <v>2000</v>
      </c>
      <c r="Q29" s="32" t="s">
        <v>1938</v>
      </c>
      <c r="R29" s="32">
        <v>36</v>
      </c>
      <c r="S29" s="32">
        <v>13</v>
      </c>
      <c r="T29" s="32"/>
      <c r="U29" s="32"/>
      <c r="V29" s="32">
        <v>1</v>
      </c>
      <c r="W29" s="32"/>
      <c r="X29" s="32"/>
      <c r="Y29" s="32"/>
      <c r="Z29" s="32"/>
      <c r="AA29" s="32" t="s">
        <v>54</v>
      </c>
      <c r="AB29" s="32" t="s">
        <v>1928</v>
      </c>
      <c r="AC29" s="32"/>
      <c r="AD29" s="32" t="s">
        <v>147</v>
      </c>
      <c r="AE29" s="32"/>
      <c r="AF29" s="32"/>
      <c r="AG29" s="32"/>
      <c r="AH29" s="32"/>
      <c r="AI29" s="32" t="s">
        <v>1929</v>
      </c>
      <c r="AJ29" s="32"/>
      <c r="AK29" s="32" t="s">
        <v>46</v>
      </c>
      <c r="AN29" s="33" t="s">
        <v>1949</v>
      </c>
      <c r="AO29" s="33" t="s">
        <v>1950</v>
      </c>
    </row>
    <row r="30" spans="12:41" ht="13.5" hidden="1" customHeight="1">
      <c r="L30" s="32">
        <v>110903</v>
      </c>
      <c r="M30" s="32" t="s">
        <v>1935</v>
      </c>
      <c r="N30" s="32" t="s">
        <v>1971</v>
      </c>
      <c r="O30" s="32" t="s">
        <v>1948</v>
      </c>
      <c r="P30" s="32">
        <v>2000</v>
      </c>
      <c r="Q30" s="32" t="s">
        <v>1938</v>
      </c>
      <c r="R30" s="32">
        <v>36</v>
      </c>
      <c r="S30" s="32">
        <v>13</v>
      </c>
      <c r="T30" s="32"/>
      <c r="U30" s="32"/>
      <c r="V30" s="32">
        <v>1</v>
      </c>
      <c r="W30" s="32"/>
      <c r="X30" s="32"/>
      <c r="Y30" s="32"/>
      <c r="Z30" s="32"/>
      <c r="AA30" s="32" t="s">
        <v>45</v>
      </c>
      <c r="AB30" s="32" t="s">
        <v>147</v>
      </c>
      <c r="AC30" s="32"/>
      <c r="AD30" s="32" t="s">
        <v>1928</v>
      </c>
      <c r="AE30" s="32"/>
      <c r="AF30" s="32"/>
      <c r="AG30" s="32"/>
      <c r="AH30" s="32"/>
      <c r="AI30" s="32" t="s">
        <v>1929</v>
      </c>
      <c r="AJ30" s="32"/>
      <c r="AK30" s="32" t="s">
        <v>46</v>
      </c>
      <c r="AN30" s="33" t="s">
        <v>1949</v>
      </c>
      <c r="AO30" s="33" t="s">
        <v>1950</v>
      </c>
    </row>
    <row r="31" spans="12:41" ht="13.5" hidden="1" customHeight="1">
      <c r="L31" s="32">
        <v>110904</v>
      </c>
      <c r="M31" s="32" t="s">
        <v>1935</v>
      </c>
      <c r="N31" s="32" t="s">
        <v>1972</v>
      </c>
      <c r="O31" s="32" t="s">
        <v>1948</v>
      </c>
      <c r="P31" s="32">
        <v>2000</v>
      </c>
      <c r="Q31" s="32" t="s">
        <v>1938</v>
      </c>
      <c r="R31" s="32">
        <v>36</v>
      </c>
      <c r="S31" s="32">
        <v>14</v>
      </c>
      <c r="T31" s="32"/>
      <c r="U31" s="32"/>
      <c r="V31" s="32">
        <v>2</v>
      </c>
      <c r="W31" s="32"/>
      <c r="X31" s="32"/>
      <c r="Y31" s="32"/>
      <c r="Z31" s="32"/>
      <c r="AA31" s="32" t="s">
        <v>160</v>
      </c>
      <c r="AB31" s="32" t="s">
        <v>147</v>
      </c>
      <c r="AC31" s="32"/>
      <c r="AD31" s="32"/>
      <c r="AE31" s="32"/>
      <c r="AF31" s="32"/>
      <c r="AG31" s="32"/>
      <c r="AH31" s="32"/>
      <c r="AI31" s="32" t="s">
        <v>1929</v>
      </c>
      <c r="AJ31" s="32"/>
      <c r="AK31" s="32" t="s">
        <v>46</v>
      </c>
      <c r="AN31" s="33" t="s">
        <v>1949</v>
      </c>
      <c r="AO31" s="33" t="s">
        <v>1950</v>
      </c>
    </row>
    <row r="32" spans="12:41" ht="13.5" hidden="1" customHeight="1">
      <c r="L32" s="32">
        <v>23316</v>
      </c>
      <c r="M32" s="32" t="s">
        <v>1935</v>
      </c>
      <c r="N32" s="32" t="s">
        <v>1973</v>
      </c>
      <c r="O32" s="32" t="s">
        <v>1948</v>
      </c>
      <c r="P32" s="32">
        <v>2000</v>
      </c>
      <c r="Q32" s="32" t="s">
        <v>1938</v>
      </c>
      <c r="R32" s="32">
        <v>36</v>
      </c>
      <c r="S32" s="32">
        <v>15</v>
      </c>
      <c r="T32" s="32"/>
      <c r="U32" s="32"/>
      <c r="V32" s="32"/>
      <c r="W32" s="32"/>
      <c r="X32" s="32"/>
      <c r="Y32" s="32"/>
      <c r="Z32" s="32"/>
      <c r="AA32" s="32" t="s">
        <v>54</v>
      </c>
      <c r="AB32" s="32" t="s">
        <v>1928</v>
      </c>
      <c r="AC32" s="32"/>
      <c r="AD32" s="32" t="s">
        <v>147</v>
      </c>
      <c r="AE32" s="32"/>
      <c r="AF32" s="32"/>
      <c r="AG32" s="32"/>
      <c r="AH32" s="32"/>
      <c r="AI32" s="32" t="s">
        <v>1929</v>
      </c>
      <c r="AJ32" s="32"/>
      <c r="AK32" s="32" t="s">
        <v>46</v>
      </c>
      <c r="AN32" s="33" t="s">
        <v>1949</v>
      </c>
      <c r="AO32" s="33" t="s">
        <v>1950</v>
      </c>
    </row>
    <row r="33" spans="12:41" ht="13.5" hidden="1" customHeight="1">
      <c r="L33" s="32">
        <v>110905</v>
      </c>
      <c r="M33" s="32" t="s">
        <v>1935</v>
      </c>
      <c r="N33" s="32" t="s">
        <v>1974</v>
      </c>
      <c r="O33" s="32" t="s">
        <v>1948</v>
      </c>
      <c r="P33" s="32">
        <v>2000</v>
      </c>
      <c r="Q33" s="32" t="s">
        <v>1938</v>
      </c>
      <c r="R33" s="32">
        <v>36</v>
      </c>
      <c r="S33" s="32">
        <v>15</v>
      </c>
      <c r="T33" s="32"/>
      <c r="U33" s="32"/>
      <c r="V33" s="32"/>
      <c r="W33" s="32"/>
      <c r="X33" s="32"/>
      <c r="Y33" s="32"/>
      <c r="Z33" s="32"/>
      <c r="AA33" s="32" t="s">
        <v>45</v>
      </c>
      <c r="AB33" s="32" t="s">
        <v>147</v>
      </c>
      <c r="AC33" s="32"/>
      <c r="AD33" s="32" t="s">
        <v>1928</v>
      </c>
      <c r="AE33" s="32"/>
      <c r="AF33" s="32"/>
      <c r="AG33" s="32"/>
      <c r="AH33" s="32"/>
      <c r="AI33" s="32" t="s">
        <v>1929</v>
      </c>
      <c r="AJ33" s="32"/>
      <c r="AK33" s="32" t="s">
        <v>46</v>
      </c>
      <c r="AN33" s="33" t="s">
        <v>1949</v>
      </c>
      <c r="AO33" s="33" t="s">
        <v>1950</v>
      </c>
    </row>
    <row r="34" spans="12:41" ht="13.5" hidden="1" customHeight="1">
      <c r="L34" s="32">
        <v>23317</v>
      </c>
      <c r="M34" s="32" t="s">
        <v>1935</v>
      </c>
      <c r="N34" s="32" t="s">
        <v>1975</v>
      </c>
      <c r="O34" s="32" t="s">
        <v>1948</v>
      </c>
      <c r="P34" s="32">
        <v>2000</v>
      </c>
      <c r="Q34" s="32" t="s">
        <v>1938</v>
      </c>
      <c r="R34" s="32">
        <v>36</v>
      </c>
      <c r="S34" s="32">
        <v>16</v>
      </c>
      <c r="T34" s="32"/>
      <c r="U34" s="32"/>
      <c r="V34" s="32">
        <v>2</v>
      </c>
      <c r="W34" s="32"/>
      <c r="X34" s="32"/>
      <c r="Y34" s="32"/>
      <c r="Z34" s="32"/>
      <c r="AA34" s="32" t="s">
        <v>54</v>
      </c>
      <c r="AB34" s="32" t="s">
        <v>1928</v>
      </c>
      <c r="AC34" s="32"/>
      <c r="AD34" s="32" t="s">
        <v>147</v>
      </c>
      <c r="AE34" s="32"/>
      <c r="AF34" s="32"/>
      <c r="AG34" s="32"/>
      <c r="AH34" s="32"/>
      <c r="AI34" s="32" t="s">
        <v>1929</v>
      </c>
      <c r="AJ34" s="32"/>
      <c r="AK34" s="32" t="s">
        <v>46</v>
      </c>
      <c r="AN34" s="33" t="s">
        <v>1949</v>
      </c>
      <c r="AO34" s="33" t="s">
        <v>1950</v>
      </c>
    </row>
    <row r="35" spans="12:41" ht="13.5" hidden="1" customHeight="1">
      <c r="L35" s="32">
        <v>110906</v>
      </c>
      <c r="M35" s="32" t="s">
        <v>1935</v>
      </c>
      <c r="N35" s="32" t="s">
        <v>1976</v>
      </c>
      <c r="O35" s="32" t="s">
        <v>1948</v>
      </c>
      <c r="P35" s="32">
        <v>2000</v>
      </c>
      <c r="Q35" s="32" t="s">
        <v>1938</v>
      </c>
      <c r="R35" s="32">
        <v>36</v>
      </c>
      <c r="S35" s="32">
        <v>16</v>
      </c>
      <c r="T35" s="32"/>
      <c r="U35" s="32"/>
      <c r="V35" s="32">
        <v>2</v>
      </c>
      <c r="W35" s="32"/>
      <c r="X35" s="32"/>
      <c r="Y35" s="32"/>
      <c r="Z35" s="32"/>
      <c r="AA35" s="32" t="s">
        <v>45</v>
      </c>
      <c r="AB35" s="32" t="s">
        <v>147</v>
      </c>
      <c r="AC35" s="32"/>
      <c r="AD35" s="32" t="s">
        <v>1928</v>
      </c>
      <c r="AE35" s="32"/>
      <c r="AF35" s="32"/>
      <c r="AG35" s="32"/>
      <c r="AH35" s="32"/>
      <c r="AI35" s="32" t="s">
        <v>1929</v>
      </c>
      <c r="AJ35" s="32"/>
      <c r="AK35" s="32" t="s">
        <v>46</v>
      </c>
      <c r="AN35" s="33" t="s">
        <v>1949</v>
      </c>
      <c r="AO35" s="33" t="s">
        <v>1950</v>
      </c>
    </row>
    <row r="36" spans="12:41" ht="13.5" hidden="1" customHeight="1">
      <c r="L36" s="32">
        <v>110907</v>
      </c>
      <c r="M36" s="32" t="s">
        <v>1935</v>
      </c>
      <c r="N36" s="32" t="s">
        <v>1977</v>
      </c>
      <c r="O36" s="32" t="s">
        <v>1948</v>
      </c>
      <c r="P36" s="32">
        <v>2000</v>
      </c>
      <c r="Q36" s="32" t="s">
        <v>1938</v>
      </c>
      <c r="R36" s="32">
        <v>36</v>
      </c>
      <c r="S36" s="32">
        <v>17</v>
      </c>
      <c r="T36" s="32"/>
      <c r="U36" s="32"/>
      <c r="V36" s="32"/>
      <c r="W36" s="32"/>
      <c r="X36" s="32">
        <v>3</v>
      </c>
      <c r="Y36" s="32"/>
      <c r="Z36" s="32" t="s">
        <v>1978</v>
      </c>
      <c r="AA36" s="32" t="s">
        <v>45</v>
      </c>
      <c r="AB36" s="32" t="s">
        <v>147</v>
      </c>
      <c r="AC36" s="32"/>
      <c r="AD36" s="32" t="s">
        <v>1928</v>
      </c>
      <c r="AE36" s="32"/>
      <c r="AF36" s="32"/>
      <c r="AG36" s="32"/>
      <c r="AH36" s="32"/>
      <c r="AI36" s="32" t="s">
        <v>1929</v>
      </c>
      <c r="AJ36" s="32"/>
      <c r="AK36" s="32" t="s">
        <v>46</v>
      </c>
      <c r="AN36" s="33" t="s">
        <v>1949</v>
      </c>
      <c r="AO36" s="33" t="s">
        <v>1950</v>
      </c>
    </row>
    <row r="37" spans="12:41" ht="13.5" hidden="1" customHeight="1">
      <c r="L37" s="32">
        <v>23318</v>
      </c>
      <c r="M37" s="32" t="s">
        <v>1935</v>
      </c>
      <c r="N37" s="32" t="s">
        <v>1979</v>
      </c>
      <c r="O37" s="32" t="s">
        <v>1948</v>
      </c>
      <c r="P37" s="32">
        <v>2000</v>
      </c>
      <c r="Q37" s="32" t="s">
        <v>1938</v>
      </c>
      <c r="R37" s="32">
        <v>36</v>
      </c>
      <c r="S37" s="32">
        <v>17</v>
      </c>
      <c r="T37" s="32"/>
      <c r="U37" s="32"/>
      <c r="V37" s="32"/>
      <c r="W37" s="32"/>
      <c r="X37" s="32"/>
      <c r="Y37" s="32"/>
      <c r="Z37" s="32" t="s">
        <v>1978</v>
      </c>
      <c r="AA37" s="32" t="s">
        <v>54</v>
      </c>
      <c r="AB37" s="32" t="s">
        <v>1928</v>
      </c>
      <c r="AC37" s="32"/>
      <c r="AD37" s="32" t="s">
        <v>147</v>
      </c>
      <c r="AE37" s="32"/>
      <c r="AF37" s="32"/>
      <c r="AG37" s="32"/>
      <c r="AH37" s="32"/>
      <c r="AI37" s="32" t="s">
        <v>1929</v>
      </c>
      <c r="AJ37" s="32"/>
      <c r="AK37" s="32" t="s">
        <v>46</v>
      </c>
      <c r="AN37" s="33" t="s">
        <v>1949</v>
      </c>
      <c r="AO37" s="33" t="s">
        <v>1950</v>
      </c>
    </row>
    <row r="38" spans="12:41" ht="13.5" hidden="1" customHeight="1">
      <c r="L38" s="32">
        <v>23319</v>
      </c>
      <c r="M38" s="32" t="s">
        <v>1935</v>
      </c>
      <c r="N38" s="32" t="s">
        <v>1980</v>
      </c>
      <c r="O38" s="32" t="s">
        <v>1948</v>
      </c>
      <c r="P38" s="32">
        <v>2000</v>
      </c>
      <c r="Q38" s="32" t="s">
        <v>1938</v>
      </c>
      <c r="R38" s="32">
        <v>36</v>
      </c>
      <c r="S38" s="32">
        <v>19</v>
      </c>
      <c r="T38" s="32"/>
      <c r="U38" s="32"/>
      <c r="V38" s="32">
        <v>1</v>
      </c>
      <c r="W38" s="32"/>
      <c r="X38" s="32"/>
      <c r="Y38" s="32"/>
      <c r="Z38" s="32"/>
      <c r="AA38" s="32" t="s">
        <v>54</v>
      </c>
      <c r="AB38" s="32" t="s">
        <v>1928</v>
      </c>
      <c r="AC38" s="32"/>
      <c r="AD38" s="32" t="s">
        <v>147</v>
      </c>
      <c r="AE38" s="32"/>
      <c r="AF38" s="32"/>
      <c r="AG38" s="32"/>
      <c r="AH38" s="32"/>
      <c r="AI38" s="32" t="s">
        <v>1929</v>
      </c>
      <c r="AJ38" s="32"/>
      <c r="AK38" s="32" t="s">
        <v>46</v>
      </c>
      <c r="AN38" s="33" t="s">
        <v>1949</v>
      </c>
      <c r="AO38" s="33" t="s">
        <v>1950</v>
      </c>
    </row>
    <row r="39" spans="12:41" ht="13.5" hidden="1" customHeight="1">
      <c r="L39" s="32">
        <v>110908</v>
      </c>
      <c r="M39" s="32" t="s">
        <v>1935</v>
      </c>
      <c r="N39" s="32" t="s">
        <v>1981</v>
      </c>
      <c r="O39" s="32" t="s">
        <v>1948</v>
      </c>
      <c r="P39" s="32">
        <v>2000</v>
      </c>
      <c r="Q39" s="32" t="s">
        <v>1938</v>
      </c>
      <c r="R39" s="32">
        <v>36</v>
      </c>
      <c r="S39" s="32">
        <v>19</v>
      </c>
      <c r="T39" s="32"/>
      <c r="U39" s="32"/>
      <c r="V39" s="32">
        <v>1</v>
      </c>
      <c r="W39" s="32"/>
      <c r="X39" s="32"/>
      <c r="Y39" s="32"/>
      <c r="Z39" s="32"/>
      <c r="AA39" s="32" t="s">
        <v>45</v>
      </c>
      <c r="AB39" s="32" t="s">
        <v>147</v>
      </c>
      <c r="AC39" s="32"/>
      <c r="AD39" s="32" t="s">
        <v>1928</v>
      </c>
      <c r="AE39" s="32"/>
      <c r="AF39" s="32"/>
      <c r="AG39" s="32"/>
      <c r="AH39" s="32"/>
      <c r="AI39" s="32" t="s">
        <v>1929</v>
      </c>
      <c r="AJ39" s="32"/>
      <c r="AK39" s="32" t="s">
        <v>46</v>
      </c>
      <c r="AN39" s="33" t="s">
        <v>1949</v>
      </c>
      <c r="AO39" s="33" t="s">
        <v>1950</v>
      </c>
    </row>
    <row r="40" spans="12:41" ht="13.5" hidden="1" customHeight="1">
      <c r="L40" s="32">
        <v>23320</v>
      </c>
      <c r="M40" s="32" t="s">
        <v>1935</v>
      </c>
      <c r="N40" s="32" t="s">
        <v>1982</v>
      </c>
      <c r="O40" s="32" t="s">
        <v>1948</v>
      </c>
      <c r="P40" s="32">
        <v>2000</v>
      </c>
      <c r="Q40" s="32" t="s">
        <v>1938</v>
      </c>
      <c r="R40" s="32">
        <v>36</v>
      </c>
      <c r="S40" s="32">
        <v>20</v>
      </c>
      <c r="T40" s="32"/>
      <c r="U40" s="32"/>
      <c r="V40" s="32"/>
      <c r="W40" s="32"/>
      <c r="X40" s="32"/>
      <c r="Y40" s="32"/>
      <c r="Z40" s="32" t="s">
        <v>460</v>
      </c>
      <c r="AA40" s="32" t="s">
        <v>54</v>
      </c>
      <c r="AB40" s="32" t="s">
        <v>1928</v>
      </c>
      <c r="AC40" s="32"/>
      <c r="AD40" s="32" t="s">
        <v>147</v>
      </c>
      <c r="AE40" s="32"/>
      <c r="AF40" s="32"/>
      <c r="AG40" s="32"/>
      <c r="AH40" s="32"/>
      <c r="AI40" s="32" t="s">
        <v>1929</v>
      </c>
      <c r="AJ40" s="32"/>
      <c r="AK40" s="32" t="s">
        <v>46</v>
      </c>
      <c r="AN40" s="33" t="s">
        <v>1949</v>
      </c>
      <c r="AO40" s="33" t="s">
        <v>1950</v>
      </c>
    </row>
    <row r="41" spans="12:41" ht="13.5" hidden="1" customHeight="1">
      <c r="L41" s="32">
        <v>23321</v>
      </c>
      <c r="M41" s="32" t="s">
        <v>1935</v>
      </c>
      <c r="N41" s="32" t="s">
        <v>1983</v>
      </c>
      <c r="O41" s="32" t="s">
        <v>1948</v>
      </c>
      <c r="P41" s="32">
        <v>2000</v>
      </c>
      <c r="Q41" s="32" t="s">
        <v>1938</v>
      </c>
      <c r="R41" s="32">
        <v>36</v>
      </c>
      <c r="S41" s="32">
        <v>20</v>
      </c>
      <c r="T41" s="32"/>
      <c r="U41" s="32"/>
      <c r="V41" s="32"/>
      <c r="W41" s="32"/>
      <c r="X41" s="32"/>
      <c r="Y41" s="32"/>
      <c r="Z41" s="32" t="s">
        <v>1984</v>
      </c>
      <c r="AA41" s="32" t="s">
        <v>54</v>
      </c>
      <c r="AB41" s="32" t="s">
        <v>1928</v>
      </c>
      <c r="AC41" s="32"/>
      <c r="AD41" s="32" t="s">
        <v>147</v>
      </c>
      <c r="AE41" s="32"/>
      <c r="AF41" s="32"/>
      <c r="AG41" s="32"/>
      <c r="AH41" s="32"/>
      <c r="AI41" s="32" t="s">
        <v>1929</v>
      </c>
      <c r="AJ41" s="32"/>
      <c r="AK41" s="32" t="s">
        <v>46</v>
      </c>
      <c r="AN41" s="33" t="s">
        <v>1949</v>
      </c>
      <c r="AO41" s="33" t="s">
        <v>1950</v>
      </c>
    </row>
    <row r="42" spans="12:41" ht="13.5" hidden="1" customHeight="1">
      <c r="L42" s="32">
        <v>23322</v>
      </c>
      <c r="M42" s="32" t="s">
        <v>1935</v>
      </c>
      <c r="N42" s="32" t="s">
        <v>1985</v>
      </c>
      <c r="O42" s="32" t="s">
        <v>1948</v>
      </c>
      <c r="P42" s="32">
        <v>2000</v>
      </c>
      <c r="Q42" s="32" t="s">
        <v>1938</v>
      </c>
      <c r="R42" s="32">
        <v>36</v>
      </c>
      <c r="S42" s="32">
        <v>20</v>
      </c>
      <c r="T42" s="32"/>
      <c r="U42" s="32"/>
      <c r="V42" s="32"/>
      <c r="W42" s="32"/>
      <c r="X42" s="32"/>
      <c r="Y42" s="32"/>
      <c r="Z42" s="32" t="s">
        <v>1986</v>
      </c>
      <c r="AA42" s="32" t="s">
        <v>54</v>
      </c>
      <c r="AB42" s="32" t="s">
        <v>1928</v>
      </c>
      <c r="AC42" s="32"/>
      <c r="AD42" s="32" t="s">
        <v>147</v>
      </c>
      <c r="AE42" s="32"/>
      <c r="AF42" s="32"/>
      <c r="AG42" s="32"/>
      <c r="AH42" s="32"/>
      <c r="AI42" s="32" t="s">
        <v>1929</v>
      </c>
      <c r="AJ42" s="32"/>
      <c r="AK42" s="32" t="s">
        <v>46</v>
      </c>
      <c r="AN42" s="33" t="s">
        <v>1949</v>
      </c>
      <c r="AO42" s="33" t="s">
        <v>1950</v>
      </c>
    </row>
    <row r="43" spans="12:41" ht="13.5" hidden="1" customHeight="1">
      <c r="L43" s="32">
        <v>23323</v>
      </c>
      <c r="M43" s="32" t="s">
        <v>1935</v>
      </c>
      <c r="N43" s="32" t="s">
        <v>1987</v>
      </c>
      <c r="O43" s="32" t="s">
        <v>1948</v>
      </c>
      <c r="P43" s="32">
        <v>2000</v>
      </c>
      <c r="Q43" s="32" t="s">
        <v>1938</v>
      </c>
      <c r="R43" s="32">
        <v>36</v>
      </c>
      <c r="S43" s="32">
        <v>20</v>
      </c>
      <c r="T43" s="32"/>
      <c r="U43" s="32"/>
      <c r="V43" s="32"/>
      <c r="W43" s="32"/>
      <c r="X43" s="32"/>
      <c r="Y43" s="32"/>
      <c r="Z43" s="32" t="s">
        <v>1988</v>
      </c>
      <c r="AA43" s="32" t="s">
        <v>54</v>
      </c>
      <c r="AB43" s="32" t="s">
        <v>1928</v>
      </c>
      <c r="AC43" s="32"/>
      <c r="AD43" s="32" t="s">
        <v>147</v>
      </c>
      <c r="AE43" s="32"/>
      <c r="AF43" s="32"/>
      <c r="AG43" s="32"/>
      <c r="AH43" s="32"/>
      <c r="AI43" s="32" t="s">
        <v>1929</v>
      </c>
      <c r="AJ43" s="32"/>
      <c r="AK43" s="32" t="s">
        <v>46</v>
      </c>
      <c r="AN43" s="33" t="s">
        <v>1949</v>
      </c>
      <c r="AO43" s="33" t="s">
        <v>1950</v>
      </c>
    </row>
    <row r="44" spans="12:41" ht="13.5" hidden="1" customHeight="1">
      <c r="L44" s="32">
        <v>23324</v>
      </c>
      <c r="M44" s="32" t="s">
        <v>1935</v>
      </c>
      <c r="N44" s="32" t="s">
        <v>1989</v>
      </c>
      <c r="O44" s="32" t="s">
        <v>1948</v>
      </c>
      <c r="P44" s="32">
        <v>2000</v>
      </c>
      <c r="Q44" s="32" t="s">
        <v>1938</v>
      </c>
      <c r="R44" s="32">
        <v>36</v>
      </c>
      <c r="S44" s="32">
        <v>20</v>
      </c>
      <c r="T44" s="32"/>
      <c r="U44" s="32"/>
      <c r="V44" s="32"/>
      <c r="W44" s="32"/>
      <c r="X44" s="32"/>
      <c r="Y44" s="32"/>
      <c r="Z44" s="32" t="s">
        <v>1990</v>
      </c>
      <c r="AA44" s="32" t="s">
        <v>54</v>
      </c>
      <c r="AB44" s="32" t="s">
        <v>1928</v>
      </c>
      <c r="AC44" s="32"/>
      <c r="AD44" s="32" t="s">
        <v>147</v>
      </c>
      <c r="AE44" s="32"/>
      <c r="AF44" s="32"/>
      <c r="AG44" s="32"/>
      <c r="AH44" s="32"/>
      <c r="AI44" s="32" t="s">
        <v>1929</v>
      </c>
      <c r="AJ44" s="32"/>
      <c r="AK44" s="32" t="s">
        <v>46</v>
      </c>
      <c r="AN44" s="33" t="s">
        <v>1949</v>
      </c>
      <c r="AO44" s="33" t="s">
        <v>1950</v>
      </c>
    </row>
    <row r="45" spans="12:41" ht="13.5" hidden="1" customHeight="1">
      <c r="L45" s="32">
        <v>23325</v>
      </c>
      <c r="M45" s="32" t="s">
        <v>1935</v>
      </c>
      <c r="N45" s="32" t="s">
        <v>1991</v>
      </c>
      <c r="O45" s="32" t="s">
        <v>1948</v>
      </c>
      <c r="P45" s="32">
        <v>2000</v>
      </c>
      <c r="Q45" s="32" t="s">
        <v>1938</v>
      </c>
      <c r="R45" s="32">
        <v>36</v>
      </c>
      <c r="S45" s="32">
        <v>20</v>
      </c>
      <c r="T45" s="32"/>
      <c r="U45" s="32"/>
      <c r="V45" s="32"/>
      <c r="W45" s="32"/>
      <c r="X45" s="32"/>
      <c r="Y45" s="32"/>
      <c r="Z45" s="32" t="s">
        <v>1992</v>
      </c>
      <c r="AA45" s="32" t="s">
        <v>54</v>
      </c>
      <c r="AB45" s="32" t="s">
        <v>1928</v>
      </c>
      <c r="AC45" s="32"/>
      <c r="AD45" s="32" t="s">
        <v>147</v>
      </c>
      <c r="AE45" s="32"/>
      <c r="AF45" s="32"/>
      <c r="AG45" s="32"/>
      <c r="AH45" s="32"/>
      <c r="AI45" s="32" t="s">
        <v>1929</v>
      </c>
      <c r="AJ45" s="32"/>
      <c r="AK45" s="32" t="s">
        <v>46</v>
      </c>
      <c r="AN45" s="33" t="s">
        <v>1949</v>
      </c>
      <c r="AO45" s="33" t="s">
        <v>1950</v>
      </c>
    </row>
    <row r="46" spans="12:41" ht="13.5" hidden="1" customHeight="1">
      <c r="L46" s="32">
        <v>110909</v>
      </c>
      <c r="M46" s="32" t="s">
        <v>1935</v>
      </c>
      <c r="N46" s="32" t="s">
        <v>1993</v>
      </c>
      <c r="O46" s="32" t="s">
        <v>1948</v>
      </c>
      <c r="P46" s="32">
        <v>2000</v>
      </c>
      <c r="Q46" s="32" t="s">
        <v>1938</v>
      </c>
      <c r="R46" s="32">
        <v>36</v>
      </c>
      <c r="S46" s="32">
        <v>20</v>
      </c>
      <c r="T46" s="32"/>
      <c r="U46" s="32"/>
      <c r="V46" s="32"/>
      <c r="W46" s="32"/>
      <c r="X46" s="32"/>
      <c r="Y46" s="32"/>
      <c r="Z46" s="32" t="s">
        <v>1994</v>
      </c>
      <c r="AA46" s="32" t="s">
        <v>45</v>
      </c>
      <c r="AB46" s="32" t="s">
        <v>147</v>
      </c>
      <c r="AC46" s="32"/>
      <c r="AD46" s="32" t="s">
        <v>1928</v>
      </c>
      <c r="AE46" s="32"/>
      <c r="AF46" s="32"/>
      <c r="AG46" s="32"/>
      <c r="AH46" s="32"/>
      <c r="AI46" s="32" t="s">
        <v>1929</v>
      </c>
      <c r="AJ46" s="32"/>
      <c r="AK46" s="32" t="s">
        <v>46</v>
      </c>
      <c r="AN46" s="33" t="s">
        <v>1949</v>
      </c>
      <c r="AO46" s="33" t="s">
        <v>1950</v>
      </c>
    </row>
    <row r="47" spans="12:41" ht="13.5" hidden="1" customHeight="1">
      <c r="L47" s="32">
        <v>110910</v>
      </c>
      <c r="M47" s="32" t="s">
        <v>1935</v>
      </c>
      <c r="N47" s="32" t="s">
        <v>1995</v>
      </c>
      <c r="O47" s="32" t="s">
        <v>1948</v>
      </c>
      <c r="P47" s="32">
        <v>2000</v>
      </c>
      <c r="Q47" s="32" t="s">
        <v>1938</v>
      </c>
      <c r="R47" s="32">
        <v>36</v>
      </c>
      <c r="S47" s="32">
        <v>20</v>
      </c>
      <c r="T47" s="32"/>
      <c r="U47" s="32"/>
      <c r="V47" s="32"/>
      <c r="W47" s="32"/>
      <c r="X47" s="32"/>
      <c r="Y47" s="32"/>
      <c r="Z47" s="32" t="s">
        <v>1984</v>
      </c>
      <c r="AA47" s="32" t="s">
        <v>45</v>
      </c>
      <c r="AB47" s="32" t="s">
        <v>147</v>
      </c>
      <c r="AC47" s="32"/>
      <c r="AD47" s="32" t="s">
        <v>1928</v>
      </c>
      <c r="AE47" s="32"/>
      <c r="AF47" s="32"/>
      <c r="AG47" s="32"/>
      <c r="AH47" s="32"/>
      <c r="AI47" s="32" t="s">
        <v>1929</v>
      </c>
      <c r="AJ47" s="32"/>
      <c r="AK47" s="32" t="s">
        <v>46</v>
      </c>
      <c r="AN47" s="33" t="s">
        <v>1949</v>
      </c>
      <c r="AO47" s="33" t="s">
        <v>1950</v>
      </c>
    </row>
    <row r="48" spans="12:41" ht="13.5" hidden="1" customHeight="1">
      <c r="L48" s="32">
        <v>110913</v>
      </c>
      <c r="M48" s="32" t="s">
        <v>1935</v>
      </c>
      <c r="N48" s="32" t="s">
        <v>1996</v>
      </c>
      <c r="O48" s="32" t="s">
        <v>1948</v>
      </c>
      <c r="P48" s="32">
        <v>2000</v>
      </c>
      <c r="Q48" s="32" t="s">
        <v>1938</v>
      </c>
      <c r="R48" s="32">
        <v>36</v>
      </c>
      <c r="S48" s="32">
        <v>20</v>
      </c>
      <c r="T48" s="32"/>
      <c r="U48" s="32"/>
      <c r="V48" s="32"/>
      <c r="W48" s="32"/>
      <c r="X48" s="32"/>
      <c r="Y48" s="32"/>
      <c r="Z48" s="32" t="s">
        <v>1997</v>
      </c>
      <c r="AA48" s="32" t="s">
        <v>108</v>
      </c>
      <c r="AB48" s="32" t="s">
        <v>147</v>
      </c>
      <c r="AC48" s="32"/>
      <c r="AD48" s="32" t="s">
        <v>1928</v>
      </c>
      <c r="AE48" s="32"/>
      <c r="AF48" s="32"/>
      <c r="AG48" s="32"/>
      <c r="AH48" s="32"/>
      <c r="AI48" s="32" t="s">
        <v>1929</v>
      </c>
      <c r="AJ48" s="32"/>
      <c r="AK48" s="32" t="s">
        <v>46</v>
      </c>
      <c r="AN48" s="33" t="s">
        <v>1949</v>
      </c>
      <c r="AO48" s="33" t="s">
        <v>1950</v>
      </c>
    </row>
    <row r="49" spans="12:41" ht="13.5" hidden="1" customHeight="1">
      <c r="L49" s="32">
        <v>110914</v>
      </c>
      <c r="M49" s="32" t="s">
        <v>1935</v>
      </c>
      <c r="N49" s="32" t="s">
        <v>1998</v>
      </c>
      <c r="O49" s="32" t="s">
        <v>1948</v>
      </c>
      <c r="P49" s="32">
        <v>2000</v>
      </c>
      <c r="Q49" s="32" t="s">
        <v>1938</v>
      </c>
      <c r="R49" s="32">
        <v>36</v>
      </c>
      <c r="S49" s="32">
        <v>20</v>
      </c>
      <c r="T49" s="32"/>
      <c r="U49" s="32"/>
      <c r="V49" s="32"/>
      <c r="W49" s="32"/>
      <c r="X49" s="32"/>
      <c r="Y49" s="32"/>
      <c r="Z49" s="32" t="s">
        <v>1999</v>
      </c>
      <c r="AA49" s="32" t="s">
        <v>108</v>
      </c>
      <c r="AB49" s="32" t="s">
        <v>147</v>
      </c>
      <c r="AC49" s="32"/>
      <c r="AD49" s="32" t="s">
        <v>1928</v>
      </c>
      <c r="AE49" s="32"/>
      <c r="AF49" s="32"/>
      <c r="AG49" s="32"/>
      <c r="AH49" s="32"/>
      <c r="AI49" s="32" t="s">
        <v>1929</v>
      </c>
      <c r="AJ49" s="32"/>
      <c r="AK49" s="32" t="s">
        <v>46</v>
      </c>
      <c r="AN49" s="33" t="s">
        <v>1949</v>
      </c>
      <c r="AO49" s="33" t="s">
        <v>1950</v>
      </c>
    </row>
    <row r="50" spans="12:41" ht="13.5" hidden="1" customHeight="1">
      <c r="L50" s="32">
        <v>110915</v>
      </c>
      <c r="M50" s="32" t="s">
        <v>1935</v>
      </c>
      <c r="N50" s="32" t="s">
        <v>2000</v>
      </c>
      <c r="O50" s="32" t="s">
        <v>1948</v>
      </c>
      <c r="P50" s="32">
        <v>2000</v>
      </c>
      <c r="Q50" s="32" t="s">
        <v>1938</v>
      </c>
      <c r="R50" s="32">
        <v>36</v>
      </c>
      <c r="S50" s="32">
        <v>20</v>
      </c>
      <c r="T50" s="32"/>
      <c r="U50" s="32"/>
      <c r="V50" s="32"/>
      <c r="W50" s="32"/>
      <c r="X50" s="32"/>
      <c r="Y50" s="32"/>
      <c r="Z50" s="32" t="s">
        <v>2001</v>
      </c>
      <c r="AA50" s="32" t="s">
        <v>160</v>
      </c>
      <c r="AB50" s="32" t="s">
        <v>147</v>
      </c>
      <c r="AC50" s="32"/>
      <c r="AD50" s="32"/>
      <c r="AE50" s="32"/>
      <c r="AF50" s="32"/>
      <c r="AG50" s="32"/>
      <c r="AH50" s="32"/>
      <c r="AI50" s="32" t="s">
        <v>1929</v>
      </c>
      <c r="AJ50" s="32"/>
      <c r="AK50" s="32" t="s">
        <v>46</v>
      </c>
      <c r="AN50" s="33" t="s">
        <v>1949</v>
      </c>
      <c r="AO50" s="33" t="s">
        <v>1950</v>
      </c>
    </row>
    <row r="51" spans="12:41" ht="13.5" hidden="1" customHeight="1">
      <c r="L51" s="32">
        <v>110912</v>
      </c>
      <c r="M51" s="32" t="s">
        <v>1935</v>
      </c>
      <c r="N51" s="32" t="s">
        <v>2002</v>
      </c>
      <c r="O51" s="32" t="s">
        <v>1948</v>
      </c>
      <c r="P51" s="32">
        <v>2000</v>
      </c>
      <c r="Q51" s="32" t="s">
        <v>1938</v>
      </c>
      <c r="R51" s="32">
        <v>36</v>
      </c>
      <c r="S51" s="32">
        <v>20</v>
      </c>
      <c r="T51" s="32"/>
      <c r="U51" s="32"/>
      <c r="V51" s="32"/>
      <c r="W51" s="32"/>
      <c r="X51" s="32"/>
      <c r="Y51" s="32"/>
      <c r="Z51" s="32" t="s">
        <v>464</v>
      </c>
      <c r="AA51" s="32" t="s">
        <v>163</v>
      </c>
      <c r="AB51" s="32" t="s">
        <v>1928</v>
      </c>
      <c r="AC51" s="32"/>
      <c r="AD51" s="32"/>
      <c r="AE51" s="32"/>
      <c r="AF51" s="32"/>
      <c r="AG51" s="32"/>
      <c r="AH51" s="32"/>
      <c r="AI51" s="32" t="s">
        <v>1929</v>
      </c>
      <c r="AJ51" s="32"/>
      <c r="AK51" s="32" t="s">
        <v>46</v>
      </c>
      <c r="AN51" s="33" t="s">
        <v>1949</v>
      </c>
      <c r="AO51" s="33" t="s">
        <v>1950</v>
      </c>
    </row>
    <row r="52" spans="12:41" ht="13.5" hidden="1" customHeight="1">
      <c r="L52" s="32">
        <v>23326</v>
      </c>
      <c r="M52" s="32" t="s">
        <v>1935</v>
      </c>
      <c r="N52" s="32" t="s">
        <v>2003</v>
      </c>
      <c r="O52" s="32" t="s">
        <v>1948</v>
      </c>
      <c r="P52" s="32">
        <v>2000</v>
      </c>
      <c r="Q52" s="32" t="s">
        <v>1938</v>
      </c>
      <c r="R52" s="32">
        <v>36</v>
      </c>
      <c r="S52" s="32">
        <v>21</v>
      </c>
      <c r="T52" s="32"/>
      <c r="U52" s="32"/>
      <c r="V52" s="32">
        <v>2</v>
      </c>
      <c r="W52" s="32"/>
      <c r="X52" s="32"/>
      <c r="Y52" s="32"/>
      <c r="Z52" s="32"/>
      <c r="AA52" s="32" t="s">
        <v>54</v>
      </c>
      <c r="AB52" s="32" t="s">
        <v>1928</v>
      </c>
      <c r="AC52" s="32"/>
      <c r="AD52" s="32" t="s">
        <v>147</v>
      </c>
      <c r="AE52" s="32"/>
      <c r="AF52" s="32"/>
      <c r="AG52" s="32"/>
      <c r="AH52" s="32"/>
      <c r="AI52" s="32" t="s">
        <v>1929</v>
      </c>
      <c r="AJ52" s="32"/>
      <c r="AK52" s="32" t="s">
        <v>46</v>
      </c>
      <c r="AN52" s="33" t="s">
        <v>1949</v>
      </c>
      <c r="AO52" s="33" t="s">
        <v>1950</v>
      </c>
    </row>
    <row r="53" spans="12:41" ht="13.5" hidden="1" customHeight="1">
      <c r="L53" s="32">
        <v>110916</v>
      </c>
      <c r="M53" s="32" t="s">
        <v>1935</v>
      </c>
      <c r="N53" s="32" t="s">
        <v>2004</v>
      </c>
      <c r="O53" s="32" t="s">
        <v>1948</v>
      </c>
      <c r="P53" s="32">
        <v>2000</v>
      </c>
      <c r="Q53" s="32" t="s">
        <v>1938</v>
      </c>
      <c r="R53" s="32">
        <v>36</v>
      </c>
      <c r="S53" s="32">
        <v>21</v>
      </c>
      <c r="T53" s="32"/>
      <c r="U53" s="32"/>
      <c r="V53" s="32">
        <v>2</v>
      </c>
      <c r="W53" s="32"/>
      <c r="X53" s="32"/>
      <c r="Y53" s="32"/>
      <c r="Z53" s="32"/>
      <c r="AA53" s="32" t="s">
        <v>45</v>
      </c>
      <c r="AB53" s="32" t="s">
        <v>147</v>
      </c>
      <c r="AC53" s="32"/>
      <c r="AD53" s="32" t="s">
        <v>1928</v>
      </c>
      <c r="AE53" s="32"/>
      <c r="AF53" s="32"/>
      <c r="AG53" s="32"/>
      <c r="AH53" s="32"/>
      <c r="AI53" s="32" t="s">
        <v>1929</v>
      </c>
      <c r="AJ53" s="32"/>
      <c r="AK53" s="32" t="s">
        <v>46</v>
      </c>
      <c r="AN53" s="33" t="s">
        <v>1949</v>
      </c>
      <c r="AO53" s="33" t="s">
        <v>1950</v>
      </c>
    </row>
    <row r="54" spans="12:41" ht="13.5" hidden="1" customHeight="1">
      <c r="L54" s="32">
        <v>23327</v>
      </c>
      <c r="M54" s="32" t="s">
        <v>1935</v>
      </c>
      <c r="N54" s="32" t="s">
        <v>2005</v>
      </c>
      <c r="O54" s="32" t="s">
        <v>1948</v>
      </c>
      <c r="P54" s="32">
        <v>2000</v>
      </c>
      <c r="Q54" s="32" t="s">
        <v>1938</v>
      </c>
      <c r="R54" s="32">
        <v>36</v>
      </c>
      <c r="S54" s="32">
        <v>22</v>
      </c>
      <c r="T54" s="32"/>
      <c r="U54" s="32"/>
      <c r="V54" s="32">
        <v>1</v>
      </c>
      <c r="W54" s="32"/>
      <c r="X54" s="32"/>
      <c r="Y54" s="32"/>
      <c r="Z54" s="32" t="s">
        <v>1309</v>
      </c>
      <c r="AA54" s="32" t="s">
        <v>54</v>
      </c>
      <c r="AB54" s="32" t="s">
        <v>1928</v>
      </c>
      <c r="AC54" s="32"/>
      <c r="AD54" s="32" t="s">
        <v>147</v>
      </c>
      <c r="AE54" s="32"/>
      <c r="AF54" s="32"/>
      <c r="AG54" s="32"/>
      <c r="AH54" s="32"/>
      <c r="AI54" s="32" t="s">
        <v>1929</v>
      </c>
      <c r="AJ54" s="32"/>
      <c r="AK54" s="32" t="s">
        <v>46</v>
      </c>
      <c r="AN54" s="33" t="s">
        <v>1949</v>
      </c>
      <c r="AO54" s="33" t="s">
        <v>1950</v>
      </c>
    </row>
    <row r="55" spans="12:41" ht="13.5" hidden="1" customHeight="1">
      <c r="L55" s="32">
        <v>110917</v>
      </c>
      <c r="M55" s="32" t="s">
        <v>1935</v>
      </c>
      <c r="N55" s="32" t="s">
        <v>2006</v>
      </c>
      <c r="O55" s="32" t="s">
        <v>1948</v>
      </c>
      <c r="P55" s="32">
        <v>2000</v>
      </c>
      <c r="Q55" s="32" t="s">
        <v>1938</v>
      </c>
      <c r="R55" s="32">
        <v>36</v>
      </c>
      <c r="S55" s="32">
        <v>22</v>
      </c>
      <c r="T55" s="32"/>
      <c r="U55" s="32"/>
      <c r="V55" s="32">
        <v>1</v>
      </c>
      <c r="W55" s="32"/>
      <c r="X55" s="32"/>
      <c r="Y55" s="32"/>
      <c r="Z55" s="32"/>
      <c r="AA55" s="32" t="s">
        <v>45</v>
      </c>
      <c r="AB55" s="32" t="s">
        <v>147</v>
      </c>
      <c r="AC55" s="32"/>
      <c r="AD55" s="32" t="s">
        <v>1928</v>
      </c>
      <c r="AE55" s="32"/>
      <c r="AF55" s="32"/>
      <c r="AG55" s="32"/>
      <c r="AH55" s="32"/>
      <c r="AI55" s="32" t="s">
        <v>1929</v>
      </c>
      <c r="AJ55" s="32"/>
      <c r="AK55" s="32" t="s">
        <v>46</v>
      </c>
      <c r="AN55" s="33" t="s">
        <v>1949</v>
      </c>
      <c r="AO55" s="33" t="s">
        <v>1950</v>
      </c>
    </row>
    <row r="56" spans="12:41" ht="13.5" hidden="1" customHeight="1">
      <c r="L56" s="32">
        <v>23328</v>
      </c>
      <c r="M56" s="32" t="s">
        <v>1935</v>
      </c>
      <c r="N56" s="32" t="s">
        <v>2007</v>
      </c>
      <c r="O56" s="32" t="s">
        <v>1948</v>
      </c>
      <c r="P56" s="32">
        <v>2000</v>
      </c>
      <c r="Q56" s="32" t="s">
        <v>1938</v>
      </c>
      <c r="R56" s="32">
        <v>36</v>
      </c>
      <c r="S56" s="32">
        <v>24</v>
      </c>
      <c r="T56" s="32"/>
      <c r="U56" s="32"/>
      <c r="V56" s="32">
        <v>1</v>
      </c>
      <c r="W56" s="32"/>
      <c r="X56" s="32"/>
      <c r="Y56" s="32"/>
      <c r="Z56" s="32"/>
      <c r="AA56" s="32" t="s">
        <v>54</v>
      </c>
      <c r="AB56" s="32" t="s">
        <v>1928</v>
      </c>
      <c r="AC56" s="32"/>
      <c r="AD56" s="32" t="s">
        <v>147</v>
      </c>
      <c r="AE56" s="32"/>
      <c r="AF56" s="32"/>
      <c r="AG56" s="32"/>
      <c r="AH56" s="32"/>
      <c r="AI56" s="32" t="s">
        <v>1929</v>
      </c>
      <c r="AJ56" s="32"/>
      <c r="AK56" s="32" t="s">
        <v>46</v>
      </c>
      <c r="AN56" s="33" t="s">
        <v>1949</v>
      </c>
      <c r="AO56" s="33" t="s">
        <v>1950</v>
      </c>
    </row>
    <row r="57" spans="12:41" ht="13.5" hidden="1" customHeight="1">
      <c r="L57" s="32">
        <v>110918</v>
      </c>
      <c r="M57" s="32" t="s">
        <v>1935</v>
      </c>
      <c r="N57" s="32" t="s">
        <v>2008</v>
      </c>
      <c r="O57" s="32" t="s">
        <v>1948</v>
      </c>
      <c r="P57" s="32">
        <v>2000</v>
      </c>
      <c r="Q57" s="32" t="s">
        <v>1938</v>
      </c>
      <c r="R57" s="32">
        <v>36</v>
      </c>
      <c r="S57" s="32">
        <v>24</v>
      </c>
      <c r="T57" s="32"/>
      <c r="U57" s="32"/>
      <c r="V57" s="32">
        <v>1</v>
      </c>
      <c r="W57" s="32"/>
      <c r="X57" s="32"/>
      <c r="Y57" s="32"/>
      <c r="Z57" s="32"/>
      <c r="AA57" s="32" t="s">
        <v>45</v>
      </c>
      <c r="AB57" s="32" t="s">
        <v>147</v>
      </c>
      <c r="AC57" s="32"/>
      <c r="AD57" s="32" t="s">
        <v>1928</v>
      </c>
      <c r="AE57" s="32"/>
      <c r="AF57" s="32"/>
      <c r="AG57" s="32"/>
      <c r="AH57" s="32"/>
      <c r="AI57" s="32" t="s">
        <v>1929</v>
      </c>
      <c r="AJ57" s="32"/>
      <c r="AK57" s="32" t="s">
        <v>46</v>
      </c>
      <c r="AN57" s="33" t="s">
        <v>1949</v>
      </c>
      <c r="AO57" s="33" t="s">
        <v>1950</v>
      </c>
    </row>
    <row r="58" spans="12:41" ht="13.5" hidden="1" customHeight="1">
      <c r="L58" s="32">
        <v>23329</v>
      </c>
      <c r="M58" s="32" t="s">
        <v>1935</v>
      </c>
      <c r="N58" s="32" t="s">
        <v>2009</v>
      </c>
      <c r="O58" s="32" t="s">
        <v>1948</v>
      </c>
      <c r="P58" s="32">
        <v>2000</v>
      </c>
      <c r="Q58" s="32" t="s">
        <v>1938</v>
      </c>
      <c r="R58" s="32">
        <v>36</v>
      </c>
      <c r="S58" s="32">
        <v>25</v>
      </c>
      <c r="T58" s="32"/>
      <c r="U58" s="32"/>
      <c r="V58" s="32"/>
      <c r="W58" s="32"/>
      <c r="X58" s="32"/>
      <c r="Y58" s="32"/>
      <c r="Z58" s="32" t="s">
        <v>460</v>
      </c>
      <c r="AA58" s="32" t="s">
        <v>54</v>
      </c>
      <c r="AB58" s="32" t="s">
        <v>1928</v>
      </c>
      <c r="AC58" s="32"/>
      <c r="AD58" s="32" t="s">
        <v>147</v>
      </c>
      <c r="AE58" s="32"/>
      <c r="AF58" s="32"/>
      <c r="AG58" s="32"/>
      <c r="AH58" s="32"/>
      <c r="AI58" s="32" t="s">
        <v>1929</v>
      </c>
      <c r="AJ58" s="32"/>
      <c r="AK58" s="32" t="s">
        <v>46</v>
      </c>
      <c r="AN58" s="33" t="s">
        <v>1949</v>
      </c>
      <c r="AO58" s="33" t="s">
        <v>1950</v>
      </c>
    </row>
    <row r="59" spans="12:41" ht="13.5" hidden="1" customHeight="1">
      <c r="L59" s="32">
        <v>23330</v>
      </c>
      <c r="M59" s="32" t="s">
        <v>1935</v>
      </c>
      <c r="N59" s="32" t="s">
        <v>2010</v>
      </c>
      <c r="O59" s="32" t="s">
        <v>1948</v>
      </c>
      <c r="P59" s="32">
        <v>2000</v>
      </c>
      <c r="Q59" s="32" t="s">
        <v>1938</v>
      </c>
      <c r="R59" s="32">
        <v>36</v>
      </c>
      <c r="S59" s="32">
        <v>25</v>
      </c>
      <c r="T59" s="32"/>
      <c r="U59" s="32"/>
      <c r="V59" s="32"/>
      <c r="W59" s="32"/>
      <c r="X59" s="32"/>
      <c r="Y59" s="32"/>
      <c r="Z59" s="32" t="s">
        <v>1984</v>
      </c>
      <c r="AA59" s="32" t="s">
        <v>54</v>
      </c>
      <c r="AB59" s="32" t="s">
        <v>1928</v>
      </c>
      <c r="AC59" s="32"/>
      <c r="AD59" s="32" t="s">
        <v>147</v>
      </c>
      <c r="AE59" s="32"/>
      <c r="AF59" s="32"/>
      <c r="AG59" s="32"/>
      <c r="AH59" s="32"/>
      <c r="AI59" s="32" t="s">
        <v>1929</v>
      </c>
      <c r="AJ59" s="32"/>
      <c r="AK59" s="32" t="s">
        <v>46</v>
      </c>
      <c r="AN59" s="33" t="s">
        <v>1949</v>
      </c>
      <c r="AO59" s="33" t="s">
        <v>1950</v>
      </c>
    </row>
    <row r="60" spans="12:41" ht="13.5" hidden="1" customHeight="1">
      <c r="L60" s="32">
        <v>23331</v>
      </c>
      <c r="M60" s="32" t="s">
        <v>1935</v>
      </c>
      <c r="N60" s="32" t="s">
        <v>2011</v>
      </c>
      <c r="O60" s="32" t="s">
        <v>1948</v>
      </c>
      <c r="P60" s="32">
        <v>2000</v>
      </c>
      <c r="Q60" s="32" t="s">
        <v>1938</v>
      </c>
      <c r="R60" s="32">
        <v>36</v>
      </c>
      <c r="S60" s="32">
        <v>25</v>
      </c>
      <c r="T60" s="32"/>
      <c r="U60" s="32"/>
      <c r="V60" s="32"/>
      <c r="W60" s="32"/>
      <c r="X60" s="32"/>
      <c r="Y60" s="32"/>
      <c r="Z60" s="32" t="s">
        <v>1986</v>
      </c>
      <c r="AA60" s="32" t="s">
        <v>54</v>
      </c>
      <c r="AB60" s="32" t="s">
        <v>1928</v>
      </c>
      <c r="AC60" s="32"/>
      <c r="AD60" s="32" t="s">
        <v>147</v>
      </c>
      <c r="AE60" s="32"/>
      <c r="AF60" s="32"/>
      <c r="AG60" s="32"/>
      <c r="AH60" s="32"/>
      <c r="AI60" s="32" t="s">
        <v>1929</v>
      </c>
      <c r="AJ60" s="32"/>
      <c r="AK60" s="32" t="s">
        <v>46</v>
      </c>
      <c r="AN60" s="33" t="s">
        <v>1949</v>
      </c>
      <c r="AO60" s="33" t="s">
        <v>1950</v>
      </c>
    </row>
    <row r="61" spans="12:41" ht="13.5" hidden="1" customHeight="1">
      <c r="L61" s="32">
        <v>23332</v>
      </c>
      <c r="M61" s="32" t="s">
        <v>1935</v>
      </c>
      <c r="N61" s="32" t="s">
        <v>2012</v>
      </c>
      <c r="O61" s="32" t="s">
        <v>1948</v>
      </c>
      <c r="P61" s="32">
        <v>2000</v>
      </c>
      <c r="Q61" s="32" t="s">
        <v>1938</v>
      </c>
      <c r="R61" s="32">
        <v>36</v>
      </c>
      <c r="S61" s="32">
        <v>25</v>
      </c>
      <c r="T61" s="32"/>
      <c r="U61" s="32"/>
      <c r="V61" s="32"/>
      <c r="W61" s="32"/>
      <c r="X61" s="32"/>
      <c r="Y61" s="32"/>
      <c r="Z61" s="32" t="s">
        <v>1988</v>
      </c>
      <c r="AA61" s="32" t="s">
        <v>54</v>
      </c>
      <c r="AB61" s="32" t="s">
        <v>1928</v>
      </c>
      <c r="AC61" s="32"/>
      <c r="AD61" s="32" t="s">
        <v>147</v>
      </c>
      <c r="AE61" s="32"/>
      <c r="AF61" s="32"/>
      <c r="AG61" s="32"/>
      <c r="AH61" s="32"/>
      <c r="AI61" s="32" t="s">
        <v>1929</v>
      </c>
      <c r="AJ61" s="32"/>
      <c r="AK61" s="32" t="s">
        <v>46</v>
      </c>
      <c r="AN61" s="33" t="s">
        <v>1949</v>
      </c>
      <c r="AO61" s="33" t="s">
        <v>1950</v>
      </c>
    </row>
    <row r="62" spans="12:41" ht="13.5" hidden="1" customHeight="1">
      <c r="L62" s="32">
        <v>23333</v>
      </c>
      <c r="M62" s="32" t="s">
        <v>1935</v>
      </c>
      <c r="N62" s="32" t="s">
        <v>2013</v>
      </c>
      <c r="O62" s="32" t="s">
        <v>1948</v>
      </c>
      <c r="P62" s="32">
        <v>2000</v>
      </c>
      <c r="Q62" s="32" t="s">
        <v>1938</v>
      </c>
      <c r="R62" s="32">
        <v>36</v>
      </c>
      <c r="S62" s="32">
        <v>25</v>
      </c>
      <c r="T62" s="32"/>
      <c r="U62" s="32"/>
      <c r="V62" s="32"/>
      <c r="W62" s="32"/>
      <c r="X62" s="32"/>
      <c r="Y62" s="32"/>
      <c r="Z62" s="32" t="s">
        <v>1990</v>
      </c>
      <c r="AA62" s="32" t="s">
        <v>54</v>
      </c>
      <c r="AB62" s="32" t="s">
        <v>1928</v>
      </c>
      <c r="AC62" s="32"/>
      <c r="AD62" s="32" t="s">
        <v>147</v>
      </c>
      <c r="AE62" s="32"/>
      <c r="AF62" s="32"/>
      <c r="AG62" s="32"/>
      <c r="AH62" s="32"/>
      <c r="AI62" s="32" t="s">
        <v>1929</v>
      </c>
      <c r="AJ62" s="32"/>
      <c r="AK62" s="32" t="s">
        <v>46</v>
      </c>
      <c r="AN62" s="33" t="s">
        <v>1949</v>
      </c>
      <c r="AO62" s="33" t="s">
        <v>1950</v>
      </c>
    </row>
    <row r="63" spans="12:41" ht="13.5" hidden="1" customHeight="1">
      <c r="L63" s="32">
        <v>23334</v>
      </c>
      <c r="M63" s="32" t="s">
        <v>1935</v>
      </c>
      <c r="N63" s="32" t="s">
        <v>2014</v>
      </c>
      <c r="O63" s="32" t="s">
        <v>1948</v>
      </c>
      <c r="P63" s="32">
        <v>2000</v>
      </c>
      <c r="Q63" s="32" t="s">
        <v>1938</v>
      </c>
      <c r="R63" s="32">
        <v>36</v>
      </c>
      <c r="S63" s="32">
        <v>25</v>
      </c>
      <c r="T63" s="32"/>
      <c r="U63" s="32"/>
      <c r="V63" s="32"/>
      <c r="W63" s="32"/>
      <c r="X63" s="32"/>
      <c r="Y63" s="32"/>
      <c r="Z63" s="32" t="s">
        <v>1992</v>
      </c>
      <c r="AA63" s="32" t="s">
        <v>54</v>
      </c>
      <c r="AB63" s="32" t="s">
        <v>1928</v>
      </c>
      <c r="AC63" s="32"/>
      <c r="AD63" s="32" t="s">
        <v>147</v>
      </c>
      <c r="AE63" s="32"/>
      <c r="AF63" s="32"/>
      <c r="AG63" s="32"/>
      <c r="AH63" s="32"/>
      <c r="AI63" s="32" t="s">
        <v>1929</v>
      </c>
      <c r="AJ63" s="32"/>
      <c r="AK63" s="32" t="s">
        <v>46</v>
      </c>
      <c r="AN63" s="33" t="s">
        <v>1949</v>
      </c>
      <c r="AO63" s="33" t="s">
        <v>1950</v>
      </c>
    </row>
    <row r="64" spans="12:41" ht="13.5" hidden="1" customHeight="1">
      <c r="L64" s="32">
        <v>110919</v>
      </c>
      <c r="M64" s="32" t="s">
        <v>1935</v>
      </c>
      <c r="N64" s="32" t="s">
        <v>2015</v>
      </c>
      <c r="O64" s="32" t="s">
        <v>1948</v>
      </c>
      <c r="P64" s="32">
        <v>2000</v>
      </c>
      <c r="Q64" s="32" t="s">
        <v>1938</v>
      </c>
      <c r="R64" s="32">
        <v>36</v>
      </c>
      <c r="S64" s="32">
        <v>25</v>
      </c>
      <c r="T64" s="32"/>
      <c r="U64" s="32"/>
      <c r="V64" s="32"/>
      <c r="W64" s="32"/>
      <c r="X64" s="32"/>
      <c r="Y64" s="32"/>
      <c r="Z64" s="32" t="s">
        <v>1994</v>
      </c>
      <c r="AA64" s="32" t="s">
        <v>45</v>
      </c>
      <c r="AB64" s="32" t="s">
        <v>147</v>
      </c>
      <c r="AC64" s="32"/>
      <c r="AD64" s="32" t="s">
        <v>1928</v>
      </c>
      <c r="AE64" s="32"/>
      <c r="AF64" s="32"/>
      <c r="AG64" s="32"/>
      <c r="AH64" s="32"/>
      <c r="AI64" s="32" t="s">
        <v>1929</v>
      </c>
      <c r="AJ64" s="32"/>
      <c r="AK64" s="32" t="s">
        <v>46</v>
      </c>
      <c r="AN64" s="33" t="s">
        <v>1949</v>
      </c>
      <c r="AO64" s="33" t="s">
        <v>1950</v>
      </c>
    </row>
    <row r="65" spans="12:41" ht="13.5" hidden="1" customHeight="1">
      <c r="L65" s="32">
        <v>110920</v>
      </c>
      <c r="M65" s="32" t="s">
        <v>1935</v>
      </c>
      <c r="N65" s="32" t="s">
        <v>2016</v>
      </c>
      <c r="O65" s="32" t="s">
        <v>1948</v>
      </c>
      <c r="P65" s="32">
        <v>2000</v>
      </c>
      <c r="Q65" s="32" t="s">
        <v>1938</v>
      </c>
      <c r="R65" s="32">
        <v>36</v>
      </c>
      <c r="S65" s="32">
        <v>25</v>
      </c>
      <c r="T65" s="32"/>
      <c r="U65" s="32"/>
      <c r="V65" s="32"/>
      <c r="W65" s="32"/>
      <c r="X65" s="32"/>
      <c r="Y65" s="32"/>
      <c r="Z65" s="32" t="s">
        <v>1984</v>
      </c>
      <c r="AA65" s="32" t="s">
        <v>45</v>
      </c>
      <c r="AB65" s="32" t="s">
        <v>147</v>
      </c>
      <c r="AC65" s="32"/>
      <c r="AD65" s="32" t="s">
        <v>1928</v>
      </c>
      <c r="AE65" s="32"/>
      <c r="AF65" s="32"/>
      <c r="AG65" s="32"/>
      <c r="AH65" s="32"/>
      <c r="AI65" s="32" t="s">
        <v>1929</v>
      </c>
      <c r="AJ65" s="32"/>
      <c r="AK65" s="32" t="s">
        <v>46</v>
      </c>
      <c r="AN65" s="33" t="s">
        <v>1949</v>
      </c>
      <c r="AO65" s="33" t="s">
        <v>1950</v>
      </c>
    </row>
    <row r="66" spans="12:41" ht="13.5" hidden="1" customHeight="1">
      <c r="L66" s="32">
        <v>110923</v>
      </c>
      <c r="M66" s="32" t="s">
        <v>1935</v>
      </c>
      <c r="N66" s="32" t="s">
        <v>2017</v>
      </c>
      <c r="O66" s="32" t="s">
        <v>1948</v>
      </c>
      <c r="P66" s="32">
        <v>2000</v>
      </c>
      <c r="Q66" s="32" t="s">
        <v>1938</v>
      </c>
      <c r="R66" s="32">
        <v>36</v>
      </c>
      <c r="S66" s="32">
        <v>25</v>
      </c>
      <c r="T66" s="32"/>
      <c r="U66" s="32"/>
      <c r="V66" s="32"/>
      <c r="W66" s="32"/>
      <c r="X66" s="32"/>
      <c r="Y66" s="32"/>
      <c r="Z66" s="32" t="s">
        <v>1997</v>
      </c>
      <c r="AA66" s="32" t="s">
        <v>108</v>
      </c>
      <c r="AB66" s="32" t="s">
        <v>147</v>
      </c>
      <c r="AC66" s="32"/>
      <c r="AD66" s="32" t="s">
        <v>1928</v>
      </c>
      <c r="AE66" s="32"/>
      <c r="AF66" s="32"/>
      <c r="AG66" s="32"/>
      <c r="AH66" s="32"/>
      <c r="AI66" s="32" t="s">
        <v>1929</v>
      </c>
      <c r="AJ66" s="32"/>
      <c r="AK66" s="32" t="s">
        <v>46</v>
      </c>
      <c r="AN66" s="33" t="s">
        <v>1949</v>
      </c>
      <c r="AO66" s="33" t="s">
        <v>1950</v>
      </c>
    </row>
    <row r="67" spans="12:41" ht="13.5" hidden="1" customHeight="1">
      <c r="L67" s="32">
        <v>110924</v>
      </c>
      <c r="M67" s="32" t="s">
        <v>1935</v>
      </c>
      <c r="N67" s="32" t="s">
        <v>2018</v>
      </c>
      <c r="O67" s="32" t="s">
        <v>1948</v>
      </c>
      <c r="P67" s="32">
        <v>2000</v>
      </c>
      <c r="Q67" s="32" t="s">
        <v>1938</v>
      </c>
      <c r="R67" s="32">
        <v>36</v>
      </c>
      <c r="S67" s="32">
        <v>25</v>
      </c>
      <c r="T67" s="32"/>
      <c r="U67" s="32"/>
      <c r="V67" s="32"/>
      <c r="W67" s="32"/>
      <c r="X67" s="32"/>
      <c r="Y67" s="32"/>
      <c r="Z67" s="32" t="s">
        <v>1999</v>
      </c>
      <c r="AA67" s="32" t="s">
        <v>108</v>
      </c>
      <c r="AB67" s="32" t="s">
        <v>147</v>
      </c>
      <c r="AC67" s="32"/>
      <c r="AD67" s="32" t="s">
        <v>1928</v>
      </c>
      <c r="AE67" s="32"/>
      <c r="AF67" s="32"/>
      <c r="AG67" s="32"/>
      <c r="AH67" s="32"/>
      <c r="AI67" s="32" t="s">
        <v>1929</v>
      </c>
      <c r="AJ67" s="32"/>
      <c r="AK67" s="32" t="s">
        <v>46</v>
      </c>
      <c r="AN67" s="33" t="s">
        <v>1949</v>
      </c>
      <c r="AO67" s="33" t="s">
        <v>1950</v>
      </c>
    </row>
    <row r="68" spans="12:41" ht="13.5" hidden="1" customHeight="1">
      <c r="L68" s="32">
        <v>110925</v>
      </c>
      <c r="M68" s="32" t="s">
        <v>1935</v>
      </c>
      <c r="N68" s="32" t="s">
        <v>2019</v>
      </c>
      <c r="O68" s="32" t="s">
        <v>1948</v>
      </c>
      <c r="P68" s="32">
        <v>2000</v>
      </c>
      <c r="Q68" s="32" t="s">
        <v>1938</v>
      </c>
      <c r="R68" s="32">
        <v>36</v>
      </c>
      <c r="S68" s="32">
        <v>25</v>
      </c>
      <c r="T68" s="32"/>
      <c r="U68" s="32"/>
      <c r="V68" s="32"/>
      <c r="W68" s="32"/>
      <c r="X68" s="32"/>
      <c r="Y68" s="32"/>
      <c r="Z68" s="32" t="s">
        <v>2001</v>
      </c>
      <c r="AA68" s="32" t="s">
        <v>160</v>
      </c>
      <c r="AB68" s="32" t="s">
        <v>147</v>
      </c>
      <c r="AC68" s="32"/>
      <c r="AD68" s="32"/>
      <c r="AE68" s="32"/>
      <c r="AF68" s="32"/>
      <c r="AG68" s="32"/>
      <c r="AH68" s="32"/>
      <c r="AI68" s="32" t="s">
        <v>1929</v>
      </c>
      <c r="AJ68" s="32"/>
      <c r="AK68" s="32" t="s">
        <v>46</v>
      </c>
      <c r="AN68" s="33" t="s">
        <v>1949</v>
      </c>
      <c r="AO68" s="33" t="s">
        <v>1950</v>
      </c>
    </row>
    <row r="69" spans="12:41" ht="13.5" hidden="1" customHeight="1">
      <c r="L69" s="32">
        <v>110922</v>
      </c>
      <c r="M69" s="32" t="s">
        <v>1935</v>
      </c>
      <c r="N69" s="32" t="s">
        <v>2020</v>
      </c>
      <c r="O69" s="32" t="s">
        <v>1948</v>
      </c>
      <c r="P69" s="32">
        <v>2000</v>
      </c>
      <c r="Q69" s="32" t="s">
        <v>1938</v>
      </c>
      <c r="R69" s="32">
        <v>36</v>
      </c>
      <c r="S69" s="32">
        <v>25</v>
      </c>
      <c r="T69" s="32"/>
      <c r="U69" s="32"/>
      <c r="V69" s="32"/>
      <c r="W69" s="32"/>
      <c r="X69" s="32"/>
      <c r="Y69" s="32"/>
      <c r="Z69" s="32" t="s">
        <v>464</v>
      </c>
      <c r="AA69" s="32" t="s">
        <v>163</v>
      </c>
      <c r="AB69" s="32" t="s">
        <v>1928</v>
      </c>
      <c r="AC69" s="32"/>
      <c r="AD69" s="32"/>
      <c r="AE69" s="32"/>
      <c r="AF69" s="32"/>
      <c r="AG69" s="32"/>
      <c r="AH69" s="32"/>
      <c r="AI69" s="32" t="s">
        <v>1929</v>
      </c>
      <c r="AJ69" s="32"/>
      <c r="AK69" s="32" t="s">
        <v>46</v>
      </c>
      <c r="AN69" s="33" t="s">
        <v>1949</v>
      </c>
      <c r="AO69" s="33" t="s">
        <v>1950</v>
      </c>
    </row>
    <row r="70" spans="12:41" ht="13.5" hidden="1" customHeight="1">
      <c r="L70" s="32">
        <v>23335</v>
      </c>
      <c r="M70" s="32" t="s">
        <v>1935</v>
      </c>
      <c r="N70" s="32" t="s">
        <v>2021</v>
      </c>
      <c r="O70" s="32" t="s">
        <v>1948</v>
      </c>
      <c r="P70" s="32">
        <v>2000</v>
      </c>
      <c r="Q70" s="32" t="s">
        <v>1938</v>
      </c>
      <c r="R70" s="32">
        <v>36</v>
      </c>
      <c r="S70" s="32">
        <v>26</v>
      </c>
      <c r="T70" s="32"/>
      <c r="U70" s="32"/>
      <c r="V70" s="32">
        <v>2</v>
      </c>
      <c r="W70" s="32"/>
      <c r="X70" s="32"/>
      <c r="Y70" s="32"/>
      <c r="Z70" s="32"/>
      <c r="AA70" s="32" t="s">
        <v>54</v>
      </c>
      <c r="AB70" s="32" t="s">
        <v>1928</v>
      </c>
      <c r="AC70" s="32"/>
      <c r="AD70" s="32" t="s">
        <v>147</v>
      </c>
      <c r="AE70" s="32"/>
      <c r="AF70" s="32"/>
      <c r="AG70" s="32"/>
      <c r="AH70" s="32"/>
      <c r="AI70" s="32" t="s">
        <v>1929</v>
      </c>
      <c r="AJ70" s="32"/>
      <c r="AK70" s="32" t="s">
        <v>46</v>
      </c>
      <c r="AN70" s="33" t="s">
        <v>1949</v>
      </c>
      <c r="AO70" s="33" t="s">
        <v>1950</v>
      </c>
    </row>
    <row r="71" spans="12:41" ht="13.5" hidden="1" customHeight="1">
      <c r="L71" s="32">
        <v>110926</v>
      </c>
      <c r="M71" s="32" t="s">
        <v>1935</v>
      </c>
      <c r="N71" s="32" t="s">
        <v>2022</v>
      </c>
      <c r="O71" s="32" t="s">
        <v>1948</v>
      </c>
      <c r="P71" s="32">
        <v>2000</v>
      </c>
      <c r="Q71" s="32" t="s">
        <v>1938</v>
      </c>
      <c r="R71" s="32">
        <v>36</v>
      </c>
      <c r="S71" s="32">
        <v>26</v>
      </c>
      <c r="T71" s="32"/>
      <c r="U71" s="32"/>
      <c r="V71" s="32">
        <v>2</v>
      </c>
      <c r="W71" s="32"/>
      <c r="X71" s="32"/>
      <c r="Y71" s="32"/>
      <c r="Z71" s="32"/>
      <c r="AA71" s="32" t="s">
        <v>45</v>
      </c>
      <c r="AB71" s="32" t="s">
        <v>147</v>
      </c>
      <c r="AC71" s="32"/>
      <c r="AD71" s="32" t="s">
        <v>1928</v>
      </c>
      <c r="AE71" s="32"/>
      <c r="AF71" s="32"/>
      <c r="AG71" s="32"/>
      <c r="AH71" s="32"/>
      <c r="AI71" s="32" t="s">
        <v>1929</v>
      </c>
      <c r="AJ71" s="32"/>
      <c r="AK71" s="32" t="s">
        <v>46</v>
      </c>
      <c r="AN71" s="33" t="s">
        <v>1949</v>
      </c>
      <c r="AO71" s="33" t="s">
        <v>1950</v>
      </c>
    </row>
    <row r="72" spans="12:41" ht="13.5" hidden="1" customHeight="1">
      <c r="L72" s="32">
        <v>23336</v>
      </c>
      <c r="M72" s="32" t="s">
        <v>1935</v>
      </c>
      <c r="N72" s="32" t="s">
        <v>2023</v>
      </c>
      <c r="O72" s="32" t="s">
        <v>1948</v>
      </c>
      <c r="P72" s="32">
        <v>2000</v>
      </c>
      <c r="Q72" s="32" t="s">
        <v>1938</v>
      </c>
      <c r="R72" s="32">
        <v>36</v>
      </c>
      <c r="S72" s="32">
        <v>29</v>
      </c>
      <c r="T72" s="32"/>
      <c r="U72" s="32"/>
      <c r="V72" s="32">
        <v>1</v>
      </c>
      <c r="W72" s="32"/>
      <c r="X72" s="32"/>
      <c r="Y72" s="32"/>
      <c r="Z72" s="32"/>
      <c r="AA72" s="32" t="s">
        <v>54</v>
      </c>
      <c r="AB72" s="32" t="s">
        <v>1928</v>
      </c>
      <c r="AC72" s="32"/>
      <c r="AD72" s="32" t="s">
        <v>147</v>
      </c>
      <c r="AE72" s="32"/>
      <c r="AF72" s="32"/>
      <c r="AG72" s="32"/>
      <c r="AH72" s="32"/>
      <c r="AI72" s="32" t="s">
        <v>1929</v>
      </c>
      <c r="AJ72" s="32"/>
      <c r="AK72" s="32" t="s">
        <v>46</v>
      </c>
      <c r="AN72" s="33" t="s">
        <v>1949</v>
      </c>
      <c r="AO72" s="33" t="s">
        <v>1950</v>
      </c>
    </row>
    <row r="73" spans="12:41" ht="13.5" hidden="1" customHeight="1">
      <c r="L73" s="32">
        <v>110927</v>
      </c>
      <c r="M73" s="32" t="s">
        <v>1935</v>
      </c>
      <c r="N73" s="32" t="s">
        <v>2024</v>
      </c>
      <c r="O73" s="32" t="s">
        <v>1948</v>
      </c>
      <c r="P73" s="32">
        <v>2000</v>
      </c>
      <c r="Q73" s="32" t="s">
        <v>1938</v>
      </c>
      <c r="R73" s="32">
        <v>36</v>
      </c>
      <c r="S73" s="32">
        <v>29</v>
      </c>
      <c r="T73" s="32"/>
      <c r="U73" s="32"/>
      <c r="V73" s="32">
        <v>1</v>
      </c>
      <c r="W73" s="32"/>
      <c r="X73" s="32"/>
      <c r="Y73" s="32"/>
      <c r="Z73" s="32"/>
      <c r="AA73" s="32" t="s">
        <v>45</v>
      </c>
      <c r="AB73" s="32" t="s">
        <v>147</v>
      </c>
      <c r="AC73" s="32"/>
      <c r="AD73" s="32" t="s">
        <v>1928</v>
      </c>
      <c r="AE73" s="32"/>
      <c r="AF73" s="32"/>
      <c r="AG73" s="32"/>
      <c r="AH73" s="32"/>
      <c r="AI73" s="32" t="s">
        <v>1929</v>
      </c>
      <c r="AJ73" s="32"/>
      <c r="AK73" s="32" t="s">
        <v>46</v>
      </c>
      <c r="AN73" s="33" t="s">
        <v>1949</v>
      </c>
      <c r="AO73" s="33" t="s">
        <v>1950</v>
      </c>
    </row>
    <row r="74" spans="12:41" ht="13.5" hidden="1" customHeight="1">
      <c r="L74" s="32">
        <v>23337</v>
      </c>
      <c r="M74" s="32" t="s">
        <v>1935</v>
      </c>
      <c r="N74" s="32" t="s">
        <v>2025</v>
      </c>
      <c r="O74" s="32" t="s">
        <v>1948</v>
      </c>
      <c r="P74" s="32">
        <v>2000</v>
      </c>
      <c r="Q74" s="32" t="s">
        <v>1938</v>
      </c>
      <c r="R74" s="32">
        <v>36</v>
      </c>
      <c r="S74" s="32">
        <v>30</v>
      </c>
      <c r="T74" s="32"/>
      <c r="U74" s="32"/>
      <c r="V74" s="32"/>
      <c r="W74" s="32"/>
      <c r="X74" s="32"/>
      <c r="Y74" s="32"/>
      <c r="Z74" s="32" t="s">
        <v>460</v>
      </c>
      <c r="AA74" s="32" t="s">
        <v>54</v>
      </c>
      <c r="AB74" s="32" t="s">
        <v>1928</v>
      </c>
      <c r="AC74" s="32"/>
      <c r="AD74" s="32" t="s">
        <v>147</v>
      </c>
      <c r="AE74" s="32"/>
      <c r="AF74" s="32"/>
      <c r="AG74" s="32"/>
      <c r="AH74" s="32"/>
      <c r="AI74" s="32" t="s">
        <v>1929</v>
      </c>
      <c r="AJ74" s="32"/>
      <c r="AK74" s="32" t="s">
        <v>46</v>
      </c>
      <c r="AN74" s="33" t="s">
        <v>1949</v>
      </c>
      <c r="AO74" s="33" t="s">
        <v>1950</v>
      </c>
    </row>
    <row r="75" spans="12:41" ht="13.5" hidden="1" customHeight="1">
      <c r="L75" s="32">
        <v>23338</v>
      </c>
      <c r="M75" s="32" t="s">
        <v>1935</v>
      </c>
      <c r="N75" s="32" t="s">
        <v>2026</v>
      </c>
      <c r="O75" s="32" t="s">
        <v>1948</v>
      </c>
      <c r="P75" s="32">
        <v>2000</v>
      </c>
      <c r="Q75" s="32" t="s">
        <v>1938</v>
      </c>
      <c r="R75" s="32">
        <v>36</v>
      </c>
      <c r="S75" s="32">
        <v>30</v>
      </c>
      <c r="T75" s="32"/>
      <c r="U75" s="32"/>
      <c r="V75" s="32"/>
      <c r="W75" s="32"/>
      <c r="X75" s="32"/>
      <c r="Y75" s="32"/>
      <c r="Z75" s="32" t="s">
        <v>1984</v>
      </c>
      <c r="AA75" s="32" t="s">
        <v>54</v>
      </c>
      <c r="AB75" s="32" t="s">
        <v>1928</v>
      </c>
      <c r="AC75" s="32"/>
      <c r="AD75" s="32" t="s">
        <v>147</v>
      </c>
      <c r="AE75" s="32"/>
      <c r="AF75" s="32"/>
      <c r="AG75" s="32"/>
      <c r="AH75" s="32"/>
      <c r="AI75" s="32" t="s">
        <v>1929</v>
      </c>
      <c r="AJ75" s="32"/>
      <c r="AK75" s="32" t="s">
        <v>46</v>
      </c>
      <c r="AN75" s="33" t="s">
        <v>1949</v>
      </c>
      <c r="AO75" s="33" t="s">
        <v>1950</v>
      </c>
    </row>
    <row r="76" spans="12:41" ht="13.5" hidden="1" customHeight="1">
      <c r="L76" s="32">
        <v>23339</v>
      </c>
      <c r="M76" s="32" t="s">
        <v>1935</v>
      </c>
      <c r="N76" s="32" t="s">
        <v>2027</v>
      </c>
      <c r="O76" s="32" t="s">
        <v>1948</v>
      </c>
      <c r="P76" s="32">
        <v>2000</v>
      </c>
      <c r="Q76" s="32" t="s">
        <v>1938</v>
      </c>
      <c r="R76" s="32">
        <v>36</v>
      </c>
      <c r="S76" s="32">
        <v>30</v>
      </c>
      <c r="T76" s="32"/>
      <c r="U76" s="32"/>
      <c r="V76" s="32"/>
      <c r="W76" s="32"/>
      <c r="X76" s="32"/>
      <c r="Y76" s="32"/>
      <c r="Z76" s="32" t="s">
        <v>1986</v>
      </c>
      <c r="AA76" s="32" t="s">
        <v>54</v>
      </c>
      <c r="AB76" s="32" t="s">
        <v>1928</v>
      </c>
      <c r="AC76" s="32"/>
      <c r="AD76" s="32" t="s">
        <v>147</v>
      </c>
      <c r="AE76" s="32"/>
      <c r="AF76" s="32"/>
      <c r="AG76" s="32"/>
      <c r="AH76" s="32"/>
      <c r="AI76" s="32" t="s">
        <v>1929</v>
      </c>
      <c r="AJ76" s="32"/>
      <c r="AK76" s="32" t="s">
        <v>46</v>
      </c>
      <c r="AN76" s="33" t="s">
        <v>1949</v>
      </c>
      <c r="AO76" s="33" t="s">
        <v>1950</v>
      </c>
    </row>
    <row r="77" spans="12:41" ht="13.5" hidden="1" customHeight="1">
      <c r="L77" s="32">
        <v>23340</v>
      </c>
      <c r="M77" s="32" t="s">
        <v>1935</v>
      </c>
      <c r="N77" s="32" t="s">
        <v>2028</v>
      </c>
      <c r="O77" s="32" t="s">
        <v>1948</v>
      </c>
      <c r="P77" s="32">
        <v>2000</v>
      </c>
      <c r="Q77" s="32" t="s">
        <v>1938</v>
      </c>
      <c r="R77" s="32">
        <v>36</v>
      </c>
      <c r="S77" s="32">
        <v>30</v>
      </c>
      <c r="T77" s="32"/>
      <c r="U77" s="32"/>
      <c r="V77" s="32"/>
      <c r="W77" s="32"/>
      <c r="X77" s="32"/>
      <c r="Y77" s="32"/>
      <c r="Z77" s="32" t="s">
        <v>1988</v>
      </c>
      <c r="AA77" s="32" t="s">
        <v>54</v>
      </c>
      <c r="AB77" s="32" t="s">
        <v>1928</v>
      </c>
      <c r="AC77" s="32"/>
      <c r="AD77" s="32" t="s">
        <v>147</v>
      </c>
      <c r="AE77" s="32"/>
      <c r="AF77" s="32"/>
      <c r="AG77" s="32"/>
      <c r="AH77" s="32"/>
      <c r="AI77" s="32" t="s">
        <v>1929</v>
      </c>
      <c r="AJ77" s="32"/>
      <c r="AK77" s="32" t="s">
        <v>46</v>
      </c>
      <c r="AN77" s="33" t="s">
        <v>1949</v>
      </c>
      <c r="AO77" s="33" t="s">
        <v>1950</v>
      </c>
    </row>
    <row r="78" spans="12:41" ht="13.5" hidden="1" customHeight="1">
      <c r="L78" s="32">
        <v>23341</v>
      </c>
      <c r="M78" s="32" t="s">
        <v>1935</v>
      </c>
      <c r="N78" s="32" t="s">
        <v>2029</v>
      </c>
      <c r="O78" s="32" t="s">
        <v>1948</v>
      </c>
      <c r="P78" s="32">
        <v>2000</v>
      </c>
      <c r="Q78" s="32" t="s">
        <v>1938</v>
      </c>
      <c r="R78" s="32">
        <v>36</v>
      </c>
      <c r="S78" s="32">
        <v>30</v>
      </c>
      <c r="T78" s="32"/>
      <c r="U78" s="32"/>
      <c r="V78" s="32"/>
      <c r="W78" s="32"/>
      <c r="X78" s="32"/>
      <c r="Y78" s="32"/>
      <c r="Z78" s="32" t="s">
        <v>1990</v>
      </c>
      <c r="AA78" s="32" t="s">
        <v>54</v>
      </c>
      <c r="AB78" s="32" t="s">
        <v>1928</v>
      </c>
      <c r="AC78" s="32"/>
      <c r="AD78" s="32" t="s">
        <v>147</v>
      </c>
      <c r="AE78" s="32"/>
      <c r="AF78" s="32"/>
      <c r="AG78" s="32"/>
      <c r="AH78" s="32"/>
      <c r="AI78" s="32" t="s">
        <v>1929</v>
      </c>
      <c r="AJ78" s="32"/>
      <c r="AK78" s="32" t="s">
        <v>46</v>
      </c>
      <c r="AN78" s="33" t="s">
        <v>1949</v>
      </c>
      <c r="AO78" s="33" t="s">
        <v>1950</v>
      </c>
    </row>
    <row r="79" spans="12:41" ht="13.5" hidden="1" customHeight="1">
      <c r="L79" s="32">
        <v>23342</v>
      </c>
      <c r="M79" s="32" t="s">
        <v>1935</v>
      </c>
      <c r="N79" s="32" t="s">
        <v>2030</v>
      </c>
      <c r="O79" s="32" t="s">
        <v>1948</v>
      </c>
      <c r="P79" s="32">
        <v>2000</v>
      </c>
      <c r="Q79" s="32" t="s">
        <v>1938</v>
      </c>
      <c r="R79" s="32">
        <v>36</v>
      </c>
      <c r="S79" s="32">
        <v>30</v>
      </c>
      <c r="T79" s="32"/>
      <c r="U79" s="32"/>
      <c r="V79" s="32"/>
      <c r="W79" s="32"/>
      <c r="X79" s="32"/>
      <c r="Y79" s="32"/>
      <c r="Z79" s="32" t="s">
        <v>1992</v>
      </c>
      <c r="AA79" s="32" t="s">
        <v>54</v>
      </c>
      <c r="AB79" s="32" t="s">
        <v>1928</v>
      </c>
      <c r="AC79" s="32"/>
      <c r="AD79" s="32" t="s">
        <v>147</v>
      </c>
      <c r="AE79" s="32"/>
      <c r="AF79" s="32"/>
      <c r="AG79" s="32"/>
      <c r="AH79" s="32"/>
      <c r="AI79" s="32" t="s">
        <v>1929</v>
      </c>
      <c r="AJ79" s="32"/>
      <c r="AK79" s="32" t="s">
        <v>46</v>
      </c>
      <c r="AN79" s="33" t="s">
        <v>1949</v>
      </c>
      <c r="AO79" s="33" t="s">
        <v>1950</v>
      </c>
    </row>
    <row r="80" spans="12:41" ht="13.5" hidden="1" customHeight="1">
      <c r="L80" s="32">
        <v>110928</v>
      </c>
      <c r="M80" s="32" t="s">
        <v>1935</v>
      </c>
      <c r="N80" s="32" t="s">
        <v>2031</v>
      </c>
      <c r="O80" s="32" t="s">
        <v>1948</v>
      </c>
      <c r="P80" s="32">
        <v>2000</v>
      </c>
      <c r="Q80" s="32" t="s">
        <v>1938</v>
      </c>
      <c r="R80" s="32">
        <v>36</v>
      </c>
      <c r="S80" s="32">
        <v>30</v>
      </c>
      <c r="T80" s="32"/>
      <c r="U80" s="32"/>
      <c r="V80" s="32"/>
      <c r="W80" s="32"/>
      <c r="X80" s="32"/>
      <c r="Y80" s="32"/>
      <c r="Z80" s="32" t="s">
        <v>1994</v>
      </c>
      <c r="AA80" s="32" t="s">
        <v>45</v>
      </c>
      <c r="AB80" s="32" t="s">
        <v>147</v>
      </c>
      <c r="AC80" s="32"/>
      <c r="AD80" s="32" t="s">
        <v>1928</v>
      </c>
      <c r="AE80" s="32"/>
      <c r="AF80" s="32"/>
      <c r="AG80" s="32"/>
      <c r="AH80" s="32"/>
      <c r="AI80" s="32" t="s">
        <v>1929</v>
      </c>
      <c r="AJ80" s="32"/>
      <c r="AK80" s="32" t="s">
        <v>46</v>
      </c>
      <c r="AN80" s="33" t="s">
        <v>1949</v>
      </c>
      <c r="AO80" s="33" t="s">
        <v>1950</v>
      </c>
    </row>
    <row r="81" spans="12:41" ht="13.5" hidden="1" customHeight="1">
      <c r="L81" s="32">
        <v>110929</v>
      </c>
      <c r="M81" s="32" t="s">
        <v>1935</v>
      </c>
      <c r="N81" s="32" t="s">
        <v>2032</v>
      </c>
      <c r="O81" s="32" t="s">
        <v>1948</v>
      </c>
      <c r="P81" s="32">
        <v>2000</v>
      </c>
      <c r="Q81" s="32" t="s">
        <v>1938</v>
      </c>
      <c r="R81" s="32">
        <v>36</v>
      </c>
      <c r="S81" s="32">
        <v>30</v>
      </c>
      <c r="T81" s="32"/>
      <c r="U81" s="32"/>
      <c r="V81" s="32"/>
      <c r="W81" s="32"/>
      <c r="X81" s="32"/>
      <c r="Y81" s="32"/>
      <c r="Z81" s="32" t="s">
        <v>1984</v>
      </c>
      <c r="AA81" s="32" t="s">
        <v>45</v>
      </c>
      <c r="AB81" s="32" t="s">
        <v>147</v>
      </c>
      <c r="AC81" s="32"/>
      <c r="AD81" s="32" t="s">
        <v>1928</v>
      </c>
      <c r="AE81" s="32"/>
      <c r="AF81" s="32"/>
      <c r="AG81" s="32"/>
      <c r="AH81" s="32"/>
      <c r="AI81" s="32" t="s">
        <v>1929</v>
      </c>
      <c r="AJ81" s="32"/>
      <c r="AK81" s="32" t="s">
        <v>46</v>
      </c>
      <c r="AN81" s="33" t="s">
        <v>1949</v>
      </c>
      <c r="AO81" s="33" t="s">
        <v>1950</v>
      </c>
    </row>
    <row r="82" spans="12:41" ht="13.5" hidden="1" customHeight="1">
      <c r="L82" s="32">
        <v>110932</v>
      </c>
      <c r="M82" s="32" t="s">
        <v>1935</v>
      </c>
      <c r="N82" s="32" t="s">
        <v>2033</v>
      </c>
      <c r="O82" s="32" t="s">
        <v>1948</v>
      </c>
      <c r="P82" s="32">
        <v>2000</v>
      </c>
      <c r="Q82" s="32" t="s">
        <v>1938</v>
      </c>
      <c r="R82" s="32">
        <v>36</v>
      </c>
      <c r="S82" s="32">
        <v>30</v>
      </c>
      <c r="T82" s="32"/>
      <c r="U82" s="32"/>
      <c r="V82" s="32"/>
      <c r="W82" s="32"/>
      <c r="X82" s="32"/>
      <c r="Y82" s="32"/>
      <c r="Z82" s="32" t="s">
        <v>1997</v>
      </c>
      <c r="AA82" s="32" t="s">
        <v>108</v>
      </c>
      <c r="AB82" s="32" t="s">
        <v>147</v>
      </c>
      <c r="AC82" s="32"/>
      <c r="AD82" s="32" t="s">
        <v>1928</v>
      </c>
      <c r="AE82" s="32"/>
      <c r="AF82" s="32"/>
      <c r="AG82" s="32"/>
      <c r="AH82" s="32"/>
      <c r="AI82" s="32" t="s">
        <v>1929</v>
      </c>
      <c r="AJ82" s="32"/>
      <c r="AK82" s="32" t="s">
        <v>46</v>
      </c>
      <c r="AN82" s="33" t="s">
        <v>1949</v>
      </c>
      <c r="AO82" s="33" t="s">
        <v>1950</v>
      </c>
    </row>
    <row r="83" spans="12:41" ht="13.5" hidden="1" customHeight="1">
      <c r="L83" s="32">
        <v>110933</v>
      </c>
      <c r="M83" s="32" t="s">
        <v>1935</v>
      </c>
      <c r="N83" s="32" t="s">
        <v>2034</v>
      </c>
      <c r="O83" s="32" t="s">
        <v>1948</v>
      </c>
      <c r="P83" s="32">
        <v>2000</v>
      </c>
      <c r="Q83" s="32" t="s">
        <v>1938</v>
      </c>
      <c r="R83" s="32">
        <v>36</v>
      </c>
      <c r="S83" s="32">
        <v>30</v>
      </c>
      <c r="T83" s="32"/>
      <c r="U83" s="32"/>
      <c r="V83" s="32"/>
      <c r="W83" s="32"/>
      <c r="X83" s="32"/>
      <c r="Y83" s="32"/>
      <c r="Z83" s="32" t="s">
        <v>1999</v>
      </c>
      <c r="AA83" s="32" t="s">
        <v>2035</v>
      </c>
      <c r="AB83" s="32" t="s">
        <v>147</v>
      </c>
      <c r="AC83" s="32"/>
      <c r="AD83" s="32" t="s">
        <v>1928</v>
      </c>
      <c r="AE83" s="32"/>
      <c r="AF83" s="32"/>
      <c r="AG83" s="32"/>
      <c r="AH83" s="32"/>
      <c r="AI83" s="32" t="s">
        <v>1929</v>
      </c>
      <c r="AJ83" s="32"/>
      <c r="AK83" s="32" t="s">
        <v>46</v>
      </c>
      <c r="AN83" s="33" t="s">
        <v>1949</v>
      </c>
      <c r="AO83" s="33" t="s">
        <v>1950</v>
      </c>
    </row>
    <row r="84" spans="12:41" ht="13.5" hidden="1" customHeight="1">
      <c r="L84" s="32">
        <v>110934</v>
      </c>
      <c r="M84" s="32" t="s">
        <v>1935</v>
      </c>
      <c r="N84" s="32" t="s">
        <v>2036</v>
      </c>
      <c r="O84" s="32" t="s">
        <v>1948</v>
      </c>
      <c r="P84" s="32">
        <v>2000</v>
      </c>
      <c r="Q84" s="32" t="s">
        <v>1938</v>
      </c>
      <c r="R84" s="32">
        <v>36</v>
      </c>
      <c r="S84" s="32">
        <v>30</v>
      </c>
      <c r="T84" s="32"/>
      <c r="U84" s="32"/>
      <c r="V84" s="32"/>
      <c r="W84" s="32"/>
      <c r="X84" s="32"/>
      <c r="Y84" s="32"/>
      <c r="Z84" s="32" t="s">
        <v>2001</v>
      </c>
      <c r="AA84" s="32" t="s">
        <v>160</v>
      </c>
      <c r="AB84" s="32" t="s">
        <v>147</v>
      </c>
      <c r="AC84" s="32"/>
      <c r="AD84" s="32"/>
      <c r="AE84" s="32"/>
      <c r="AF84" s="32"/>
      <c r="AG84" s="32"/>
      <c r="AH84" s="32"/>
      <c r="AI84" s="32" t="s">
        <v>1929</v>
      </c>
      <c r="AJ84" s="32"/>
      <c r="AK84" s="32" t="s">
        <v>46</v>
      </c>
      <c r="AN84" s="33" t="s">
        <v>1949</v>
      </c>
      <c r="AO84" s="33" t="s">
        <v>1950</v>
      </c>
    </row>
    <row r="85" spans="12:41" ht="13.5" hidden="1" customHeight="1">
      <c r="L85" s="32">
        <v>110931</v>
      </c>
      <c r="M85" s="32" t="s">
        <v>1935</v>
      </c>
      <c r="N85" s="32" t="s">
        <v>2037</v>
      </c>
      <c r="O85" s="32" t="s">
        <v>1948</v>
      </c>
      <c r="P85" s="32">
        <v>2000</v>
      </c>
      <c r="Q85" s="32" t="s">
        <v>1938</v>
      </c>
      <c r="R85" s="32">
        <v>36</v>
      </c>
      <c r="S85" s="32">
        <v>30</v>
      </c>
      <c r="T85" s="32"/>
      <c r="U85" s="32"/>
      <c r="V85" s="32"/>
      <c r="W85" s="32"/>
      <c r="X85" s="32"/>
      <c r="Y85" s="32"/>
      <c r="Z85" s="32" t="s">
        <v>464</v>
      </c>
      <c r="AA85" s="32" t="s">
        <v>163</v>
      </c>
      <c r="AB85" s="32" t="s">
        <v>1928</v>
      </c>
      <c r="AC85" s="32"/>
      <c r="AD85" s="32"/>
      <c r="AE85" s="32"/>
      <c r="AF85" s="32"/>
      <c r="AG85" s="32"/>
      <c r="AH85" s="32"/>
      <c r="AI85" s="32" t="s">
        <v>1929</v>
      </c>
      <c r="AJ85" s="32"/>
      <c r="AK85" s="32" t="s">
        <v>46</v>
      </c>
      <c r="AN85" s="33" t="s">
        <v>1949</v>
      </c>
      <c r="AO85" s="33" t="s">
        <v>1950</v>
      </c>
    </row>
    <row r="86" spans="12:41" ht="13.5" hidden="1" customHeight="1">
      <c r="L86" s="32">
        <v>23137</v>
      </c>
      <c r="M86" s="32" t="s">
        <v>1935</v>
      </c>
      <c r="N86" s="32" t="s">
        <v>2038</v>
      </c>
      <c r="O86" s="32" t="s">
        <v>1948</v>
      </c>
      <c r="P86" s="32">
        <v>2000</v>
      </c>
      <c r="Q86" s="32" t="s">
        <v>1938</v>
      </c>
      <c r="R86" s="32">
        <v>36</v>
      </c>
      <c r="S86" s="32">
        <v>31</v>
      </c>
      <c r="T86" s="32"/>
      <c r="U86" s="32"/>
      <c r="V86" s="32">
        <v>2</v>
      </c>
      <c r="W86" s="32"/>
      <c r="X86" s="32"/>
      <c r="Y86" s="32"/>
      <c r="Z86" s="32" t="s">
        <v>2039</v>
      </c>
      <c r="AA86" s="32" t="s">
        <v>54</v>
      </c>
      <c r="AB86" s="32" t="s">
        <v>1928</v>
      </c>
      <c r="AC86" s="32"/>
      <c r="AD86" s="32" t="s">
        <v>147</v>
      </c>
      <c r="AE86" s="32"/>
      <c r="AF86" s="32"/>
      <c r="AG86" s="32"/>
      <c r="AH86" s="32"/>
      <c r="AI86" s="32" t="s">
        <v>1929</v>
      </c>
      <c r="AJ86" s="32"/>
      <c r="AK86" s="32" t="s">
        <v>46</v>
      </c>
      <c r="AN86" s="33" t="s">
        <v>1949</v>
      </c>
      <c r="AO86" s="33" t="s">
        <v>1950</v>
      </c>
    </row>
    <row r="87" spans="12:41" ht="13.5" hidden="1" customHeight="1">
      <c r="L87" s="32">
        <v>110935</v>
      </c>
      <c r="M87" s="32" t="s">
        <v>1935</v>
      </c>
      <c r="N87" s="32" t="s">
        <v>2040</v>
      </c>
      <c r="O87" s="32" t="s">
        <v>1948</v>
      </c>
      <c r="P87" s="32">
        <v>2000</v>
      </c>
      <c r="Q87" s="32" t="s">
        <v>1938</v>
      </c>
      <c r="R87" s="32">
        <v>36</v>
      </c>
      <c r="S87" s="32">
        <v>32</v>
      </c>
      <c r="T87" s="32"/>
      <c r="U87" s="32"/>
      <c r="V87" s="32">
        <v>1</v>
      </c>
      <c r="W87" s="32"/>
      <c r="X87" s="32"/>
      <c r="Y87" s="32"/>
      <c r="Z87" s="32"/>
      <c r="AA87" s="32" t="s">
        <v>108</v>
      </c>
      <c r="AB87" s="32" t="s">
        <v>147</v>
      </c>
      <c r="AC87" s="32"/>
      <c r="AD87" s="32" t="s">
        <v>1928</v>
      </c>
      <c r="AE87" s="32"/>
      <c r="AF87" s="32"/>
      <c r="AG87" s="32"/>
      <c r="AH87" s="32"/>
      <c r="AI87" s="32" t="s">
        <v>1929</v>
      </c>
      <c r="AJ87" s="32"/>
      <c r="AK87" s="32" t="s">
        <v>46</v>
      </c>
      <c r="AN87" s="33" t="s">
        <v>1949</v>
      </c>
      <c r="AO87" s="33" t="s">
        <v>1950</v>
      </c>
    </row>
    <row r="88" spans="12:41" ht="13.5" hidden="1" customHeight="1">
      <c r="L88" s="32">
        <v>110936</v>
      </c>
      <c r="M88" s="32" t="s">
        <v>1935</v>
      </c>
      <c r="N88" s="32" t="s">
        <v>2041</v>
      </c>
      <c r="O88" s="32" t="s">
        <v>1948</v>
      </c>
      <c r="P88" s="32">
        <v>2000</v>
      </c>
      <c r="Q88" s="32" t="s">
        <v>1938</v>
      </c>
      <c r="R88" s="32">
        <v>36</v>
      </c>
      <c r="S88" s="32">
        <v>32</v>
      </c>
      <c r="T88" s="32"/>
      <c r="U88" s="32"/>
      <c r="V88" s="32">
        <v>3</v>
      </c>
      <c r="W88" s="32"/>
      <c r="X88" s="32"/>
      <c r="Y88" s="32"/>
      <c r="Z88" s="32"/>
      <c r="AA88" s="32" t="s">
        <v>108</v>
      </c>
      <c r="AB88" s="32" t="s">
        <v>147</v>
      </c>
      <c r="AC88" s="32"/>
      <c r="AD88" s="32" t="s">
        <v>1928</v>
      </c>
      <c r="AE88" s="32"/>
      <c r="AF88" s="32"/>
      <c r="AG88" s="32"/>
      <c r="AH88" s="32"/>
      <c r="AI88" s="32" t="s">
        <v>1929</v>
      </c>
      <c r="AJ88" s="32"/>
      <c r="AK88" s="32" t="s">
        <v>46</v>
      </c>
      <c r="AN88" s="33" t="s">
        <v>1949</v>
      </c>
      <c r="AO88" s="33" t="s">
        <v>1950</v>
      </c>
    </row>
    <row r="89" spans="12:41" ht="13.5" hidden="1" customHeight="1">
      <c r="L89" s="32">
        <v>110937</v>
      </c>
      <c r="M89" s="32" t="s">
        <v>1935</v>
      </c>
      <c r="N89" s="32" t="s">
        <v>2042</v>
      </c>
      <c r="O89" s="32" t="s">
        <v>1948</v>
      </c>
      <c r="P89" s="32">
        <v>2000</v>
      </c>
      <c r="Q89" s="32" t="s">
        <v>1938</v>
      </c>
      <c r="R89" s="32">
        <v>36</v>
      </c>
      <c r="S89" s="32">
        <v>36</v>
      </c>
      <c r="T89" s="32"/>
      <c r="U89" s="32"/>
      <c r="V89" s="32">
        <v>1</v>
      </c>
      <c r="W89" s="32"/>
      <c r="X89" s="32"/>
      <c r="Y89" s="32"/>
      <c r="Z89" s="32"/>
      <c r="AA89" s="32" t="s">
        <v>45</v>
      </c>
      <c r="AB89" s="32" t="s">
        <v>147</v>
      </c>
      <c r="AC89" s="32"/>
      <c r="AD89" s="32" t="s">
        <v>1928</v>
      </c>
      <c r="AE89" s="32"/>
      <c r="AF89" s="32"/>
      <c r="AG89" s="32"/>
      <c r="AH89" s="32"/>
      <c r="AI89" s="32" t="s">
        <v>1929</v>
      </c>
      <c r="AJ89" s="32"/>
      <c r="AK89" s="32" t="s">
        <v>46</v>
      </c>
      <c r="AN89" s="33" t="s">
        <v>1949</v>
      </c>
      <c r="AO89" s="33" t="s">
        <v>1950</v>
      </c>
    </row>
    <row r="90" spans="12:41" ht="13.5" hidden="1" customHeight="1">
      <c r="L90" s="32">
        <v>110938</v>
      </c>
      <c r="M90" s="32" t="s">
        <v>1935</v>
      </c>
      <c r="N90" s="32" t="s">
        <v>2043</v>
      </c>
      <c r="O90" s="32" t="s">
        <v>1948</v>
      </c>
      <c r="P90" s="32">
        <v>2000</v>
      </c>
      <c r="Q90" s="32" t="s">
        <v>1938</v>
      </c>
      <c r="R90" s="32">
        <v>36</v>
      </c>
      <c r="S90" s="32">
        <v>37</v>
      </c>
      <c r="T90" s="32"/>
      <c r="U90" s="32"/>
      <c r="V90" s="32">
        <v>1</v>
      </c>
      <c r="W90" s="32"/>
      <c r="X90" s="32"/>
      <c r="Y90" s="32"/>
      <c r="Z90" s="32"/>
      <c r="AA90" s="32" t="s">
        <v>108</v>
      </c>
      <c r="AB90" s="32" t="s">
        <v>147</v>
      </c>
      <c r="AC90" s="32"/>
      <c r="AD90" s="32" t="s">
        <v>1928</v>
      </c>
      <c r="AE90" s="32"/>
      <c r="AF90" s="32"/>
      <c r="AG90" s="32"/>
      <c r="AH90" s="32"/>
      <c r="AI90" s="32" t="s">
        <v>1929</v>
      </c>
      <c r="AJ90" s="32"/>
      <c r="AK90" s="32" t="s">
        <v>46</v>
      </c>
      <c r="AN90" s="33" t="s">
        <v>1949</v>
      </c>
      <c r="AO90" s="33" t="s">
        <v>1950</v>
      </c>
    </row>
    <row r="91" spans="12:41" ht="13.5" hidden="1" customHeight="1">
      <c r="L91" s="32">
        <v>110939</v>
      </c>
      <c r="M91" s="32" t="s">
        <v>1935</v>
      </c>
      <c r="N91" s="32" t="s">
        <v>2044</v>
      </c>
      <c r="O91" s="32" t="s">
        <v>1948</v>
      </c>
      <c r="P91" s="32">
        <v>2000</v>
      </c>
      <c r="Q91" s="32" t="s">
        <v>1938</v>
      </c>
      <c r="R91" s="32">
        <v>36</v>
      </c>
      <c r="S91" s="32">
        <v>37</v>
      </c>
      <c r="T91" s="32"/>
      <c r="U91" s="32"/>
      <c r="V91" s="32">
        <v>4</v>
      </c>
      <c r="W91" s="32"/>
      <c r="X91" s="32"/>
      <c r="Y91" s="32"/>
      <c r="Z91" s="32"/>
      <c r="AA91" s="32" t="s">
        <v>108</v>
      </c>
      <c r="AB91" s="32" t="s">
        <v>147</v>
      </c>
      <c r="AC91" s="32"/>
      <c r="AD91" s="32" t="s">
        <v>1928</v>
      </c>
      <c r="AE91" s="32"/>
      <c r="AF91" s="32"/>
      <c r="AG91" s="32"/>
      <c r="AH91" s="32"/>
      <c r="AI91" s="32" t="s">
        <v>1929</v>
      </c>
      <c r="AJ91" s="32"/>
      <c r="AK91" s="32" t="s">
        <v>46</v>
      </c>
      <c r="AN91" s="33" t="s">
        <v>1949</v>
      </c>
      <c r="AO91" s="33" t="s">
        <v>1950</v>
      </c>
    </row>
    <row r="92" spans="12:41" ht="13.5" hidden="1" customHeight="1">
      <c r="L92" s="32">
        <v>23132</v>
      </c>
      <c r="M92" s="32" t="s">
        <v>1935</v>
      </c>
      <c r="N92" s="32" t="s">
        <v>2045</v>
      </c>
      <c r="O92" s="32" t="s">
        <v>1948</v>
      </c>
      <c r="P92" s="32">
        <v>2001</v>
      </c>
      <c r="Q92" s="32" t="s">
        <v>1938</v>
      </c>
      <c r="R92" s="32">
        <v>36</v>
      </c>
      <c r="S92" s="32">
        <v>39</v>
      </c>
      <c r="T92" s="32"/>
      <c r="U92" s="32"/>
      <c r="V92" s="32">
        <v>1</v>
      </c>
      <c r="W92" s="32"/>
      <c r="X92" s="32">
        <v>1</v>
      </c>
      <c r="Y92" s="32"/>
      <c r="Z92" s="32" t="s">
        <v>2046</v>
      </c>
      <c r="AA92" s="32" t="s">
        <v>54</v>
      </c>
      <c r="AB92" s="32" t="s">
        <v>1928</v>
      </c>
      <c r="AC92" s="32"/>
      <c r="AD92" s="32" t="s">
        <v>147</v>
      </c>
      <c r="AE92" s="32"/>
      <c r="AF92" s="32"/>
      <c r="AG92" s="32"/>
      <c r="AH92" s="32"/>
      <c r="AI92" s="32" t="s">
        <v>1929</v>
      </c>
      <c r="AJ92" s="32"/>
      <c r="AK92" s="32" t="s">
        <v>46</v>
      </c>
      <c r="AN92" s="33" t="s">
        <v>1949</v>
      </c>
      <c r="AO92" s="33" t="s">
        <v>1950</v>
      </c>
    </row>
    <row r="93" spans="12:41" ht="13.5" hidden="1" customHeight="1">
      <c r="L93" s="32">
        <v>23133</v>
      </c>
      <c r="M93" s="32" t="s">
        <v>1935</v>
      </c>
      <c r="N93" s="32" t="s">
        <v>2047</v>
      </c>
      <c r="O93" s="32" t="s">
        <v>1948</v>
      </c>
      <c r="P93" s="32">
        <v>2001</v>
      </c>
      <c r="Q93" s="32" t="s">
        <v>1938</v>
      </c>
      <c r="R93" s="32">
        <v>36</v>
      </c>
      <c r="S93" s="32">
        <v>39</v>
      </c>
      <c r="T93" s="32"/>
      <c r="U93" s="32"/>
      <c r="V93" s="32">
        <v>1</v>
      </c>
      <c r="W93" s="32"/>
      <c r="X93" s="32">
        <v>1</v>
      </c>
      <c r="Y93" s="32"/>
      <c r="Z93" s="32" t="s">
        <v>2048</v>
      </c>
      <c r="AA93" s="32" t="s">
        <v>54</v>
      </c>
      <c r="AB93" s="32" t="s">
        <v>1928</v>
      </c>
      <c r="AC93" s="32"/>
      <c r="AD93" s="32" t="s">
        <v>147</v>
      </c>
      <c r="AE93" s="32"/>
      <c r="AF93" s="32"/>
      <c r="AG93" s="32"/>
      <c r="AH93" s="32"/>
      <c r="AI93" s="32" t="s">
        <v>1929</v>
      </c>
      <c r="AJ93" s="32"/>
      <c r="AK93" s="32" t="s">
        <v>46</v>
      </c>
      <c r="AN93" s="33" t="s">
        <v>1949</v>
      </c>
      <c r="AO93" s="33" t="s">
        <v>1950</v>
      </c>
    </row>
    <row r="94" spans="12:41" ht="13.5" hidden="1" customHeight="1">
      <c r="L94" s="32">
        <v>23134</v>
      </c>
      <c r="M94" s="32" t="s">
        <v>1935</v>
      </c>
      <c r="N94" s="32" t="s">
        <v>2049</v>
      </c>
      <c r="O94" s="32" t="s">
        <v>1948</v>
      </c>
      <c r="P94" s="32">
        <v>2001</v>
      </c>
      <c r="Q94" s="32" t="s">
        <v>1938</v>
      </c>
      <c r="R94" s="32">
        <v>36</v>
      </c>
      <c r="S94" s="32">
        <v>39</v>
      </c>
      <c r="T94" s="32"/>
      <c r="U94" s="32"/>
      <c r="V94" s="32">
        <v>1</v>
      </c>
      <c r="W94" s="32"/>
      <c r="X94" s="32">
        <v>1</v>
      </c>
      <c r="Y94" s="32"/>
      <c r="Z94" s="32" t="s">
        <v>2050</v>
      </c>
      <c r="AA94" s="32" t="s">
        <v>54</v>
      </c>
      <c r="AB94" s="32" t="s">
        <v>1928</v>
      </c>
      <c r="AC94" s="32"/>
      <c r="AD94" s="32" t="s">
        <v>147</v>
      </c>
      <c r="AE94" s="32"/>
      <c r="AF94" s="32"/>
      <c r="AG94" s="32"/>
      <c r="AH94" s="32"/>
      <c r="AI94" s="32" t="s">
        <v>1929</v>
      </c>
      <c r="AJ94" s="32"/>
      <c r="AK94" s="32" t="s">
        <v>46</v>
      </c>
      <c r="AN94" s="33" t="s">
        <v>1949</v>
      </c>
      <c r="AO94" s="33" t="s">
        <v>1950</v>
      </c>
    </row>
    <row r="95" spans="12:41" ht="13.5" hidden="1" customHeight="1">
      <c r="L95" s="32">
        <v>23135</v>
      </c>
      <c r="M95" s="32" t="s">
        <v>1935</v>
      </c>
      <c r="N95" s="32" t="s">
        <v>2051</v>
      </c>
      <c r="O95" s="32" t="s">
        <v>1948</v>
      </c>
      <c r="P95" s="32">
        <v>2001</v>
      </c>
      <c r="Q95" s="32" t="s">
        <v>1938</v>
      </c>
      <c r="R95" s="32">
        <v>36</v>
      </c>
      <c r="S95" s="32">
        <v>39</v>
      </c>
      <c r="T95" s="32"/>
      <c r="U95" s="32"/>
      <c r="V95" s="32">
        <v>1</v>
      </c>
      <c r="W95" s="32"/>
      <c r="X95" s="32">
        <v>1</v>
      </c>
      <c r="Y95" s="32"/>
      <c r="Z95" s="32" t="s">
        <v>2052</v>
      </c>
      <c r="AA95" s="32" t="s">
        <v>54</v>
      </c>
      <c r="AB95" s="32" t="s">
        <v>1928</v>
      </c>
      <c r="AC95" s="32"/>
      <c r="AD95" s="32" t="s">
        <v>147</v>
      </c>
      <c r="AE95" s="32"/>
      <c r="AF95" s="32"/>
      <c r="AG95" s="32"/>
      <c r="AH95" s="32"/>
      <c r="AI95" s="32" t="s">
        <v>1929</v>
      </c>
      <c r="AJ95" s="32"/>
      <c r="AK95" s="32" t="s">
        <v>46</v>
      </c>
      <c r="AN95" s="33" t="s">
        <v>1949</v>
      </c>
      <c r="AO95" s="33" t="s">
        <v>1950</v>
      </c>
    </row>
    <row r="96" spans="12:41" ht="13.5" hidden="1" customHeight="1">
      <c r="L96" s="32">
        <v>23136</v>
      </c>
      <c r="M96" s="32" t="s">
        <v>1935</v>
      </c>
      <c r="N96" s="32" t="s">
        <v>2053</v>
      </c>
      <c r="O96" s="32" t="s">
        <v>1948</v>
      </c>
      <c r="P96" s="32">
        <v>2001</v>
      </c>
      <c r="Q96" s="32" t="s">
        <v>1938</v>
      </c>
      <c r="R96" s="32">
        <v>36</v>
      </c>
      <c r="S96" s="32">
        <v>39</v>
      </c>
      <c r="T96" s="32"/>
      <c r="U96" s="32"/>
      <c r="V96" s="32">
        <v>1</v>
      </c>
      <c r="W96" s="32"/>
      <c r="X96" s="32">
        <v>1</v>
      </c>
      <c r="Y96" s="32"/>
      <c r="Z96" s="32" t="s">
        <v>2052</v>
      </c>
      <c r="AA96" s="32" t="s">
        <v>54</v>
      </c>
      <c r="AB96" s="32" t="s">
        <v>1928</v>
      </c>
      <c r="AC96" s="32"/>
      <c r="AD96" s="32" t="s">
        <v>147</v>
      </c>
      <c r="AE96" s="32"/>
      <c r="AF96" s="32"/>
      <c r="AG96" s="32"/>
      <c r="AH96" s="32"/>
      <c r="AI96" s="32" t="s">
        <v>1929</v>
      </c>
      <c r="AJ96" s="32"/>
      <c r="AK96" s="32" t="s">
        <v>46</v>
      </c>
      <c r="AN96" s="33" t="s">
        <v>1949</v>
      </c>
      <c r="AO96" s="33" t="s">
        <v>1950</v>
      </c>
    </row>
    <row r="97" spans="12:41" ht="13.5" hidden="1" customHeight="1">
      <c r="L97" s="32">
        <v>110942</v>
      </c>
      <c r="M97" s="32" t="s">
        <v>1935</v>
      </c>
      <c r="N97" s="32" t="s">
        <v>2054</v>
      </c>
      <c r="O97" s="32" t="s">
        <v>1948</v>
      </c>
      <c r="P97" s="32">
        <v>2000</v>
      </c>
      <c r="Q97" s="32" t="s">
        <v>1938</v>
      </c>
      <c r="R97" s="32">
        <v>36</v>
      </c>
      <c r="S97" s="32">
        <v>39</v>
      </c>
      <c r="T97" s="32"/>
      <c r="U97" s="32"/>
      <c r="V97" s="32">
        <v>1</v>
      </c>
      <c r="W97" s="32"/>
      <c r="X97" s="32"/>
      <c r="Y97" s="32"/>
      <c r="Z97" s="32" t="s">
        <v>2055</v>
      </c>
      <c r="AA97" s="32" t="s">
        <v>54</v>
      </c>
      <c r="AB97" s="32" t="s">
        <v>1928</v>
      </c>
      <c r="AC97" s="32"/>
      <c r="AD97" s="32" t="s">
        <v>147</v>
      </c>
      <c r="AE97" s="32"/>
      <c r="AF97" s="32"/>
      <c r="AG97" s="32"/>
      <c r="AH97" s="32"/>
      <c r="AI97" s="32" t="s">
        <v>1929</v>
      </c>
      <c r="AJ97" s="32"/>
      <c r="AK97" s="32" t="s">
        <v>46</v>
      </c>
      <c r="AN97" s="33" t="s">
        <v>1949</v>
      </c>
      <c r="AO97" s="33" t="s">
        <v>1950</v>
      </c>
    </row>
    <row r="98" spans="12:41" ht="13.5" hidden="1" customHeight="1">
      <c r="L98" s="32">
        <v>110947</v>
      </c>
      <c r="M98" s="32" t="s">
        <v>1935</v>
      </c>
      <c r="N98" s="32" t="s">
        <v>2056</v>
      </c>
      <c r="O98" s="32" t="s">
        <v>1948</v>
      </c>
      <c r="P98" s="32">
        <v>2000</v>
      </c>
      <c r="Q98" s="32" t="s">
        <v>1938</v>
      </c>
      <c r="R98" s="32">
        <v>36</v>
      </c>
      <c r="S98" s="32">
        <v>39</v>
      </c>
      <c r="T98" s="32"/>
      <c r="U98" s="32"/>
      <c r="V98" s="32">
        <v>1</v>
      </c>
      <c r="W98" s="32"/>
      <c r="X98" s="32"/>
      <c r="Y98" s="32"/>
      <c r="Z98" s="32" t="s">
        <v>2057</v>
      </c>
      <c r="AA98" s="32" t="s">
        <v>54</v>
      </c>
      <c r="AB98" s="32" t="s">
        <v>1928</v>
      </c>
      <c r="AC98" s="32"/>
      <c r="AD98" s="32" t="s">
        <v>147</v>
      </c>
      <c r="AE98" s="32"/>
      <c r="AF98" s="32"/>
      <c r="AG98" s="32"/>
      <c r="AH98" s="32"/>
      <c r="AI98" s="32" t="s">
        <v>1929</v>
      </c>
      <c r="AJ98" s="32"/>
      <c r="AK98" s="32" t="s">
        <v>46</v>
      </c>
      <c r="AN98" s="33" t="s">
        <v>1949</v>
      </c>
      <c r="AO98" s="33" t="s">
        <v>1950</v>
      </c>
    </row>
    <row r="99" spans="12:41" ht="13.5" hidden="1" customHeight="1">
      <c r="L99" s="32">
        <v>110940</v>
      </c>
      <c r="M99" s="32" t="s">
        <v>1935</v>
      </c>
      <c r="N99" s="32" t="s">
        <v>2058</v>
      </c>
      <c r="O99" s="32" t="s">
        <v>1948</v>
      </c>
      <c r="P99" s="32">
        <v>2000</v>
      </c>
      <c r="Q99" s="32" t="s">
        <v>1938</v>
      </c>
      <c r="R99" s="32">
        <v>36</v>
      </c>
      <c r="S99" s="32">
        <v>39</v>
      </c>
      <c r="T99" s="32"/>
      <c r="U99" s="32"/>
      <c r="V99" s="32">
        <v>1</v>
      </c>
      <c r="W99" s="32"/>
      <c r="X99" s="32"/>
      <c r="Y99" s="32"/>
      <c r="Z99" s="32" t="s">
        <v>2059</v>
      </c>
      <c r="AA99" s="32" t="s">
        <v>163</v>
      </c>
      <c r="AB99" s="32" t="s">
        <v>1928</v>
      </c>
      <c r="AC99" s="32"/>
      <c r="AD99" s="32"/>
      <c r="AE99" s="32"/>
      <c r="AF99" s="32"/>
      <c r="AG99" s="32"/>
      <c r="AH99" s="32"/>
      <c r="AI99" s="32" t="s">
        <v>1929</v>
      </c>
      <c r="AJ99" s="32"/>
      <c r="AK99" s="32" t="s">
        <v>46</v>
      </c>
      <c r="AN99" s="33" t="s">
        <v>1949</v>
      </c>
      <c r="AO99" s="33" t="s">
        <v>1950</v>
      </c>
    </row>
    <row r="100" spans="12:41" ht="13.5" hidden="1" customHeight="1">
      <c r="L100" s="32">
        <v>110941</v>
      </c>
      <c r="M100" s="32" t="s">
        <v>1935</v>
      </c>
      <c r="N100" s="32" t="s">
        <v>2060</v>
      </c>
      <c r="O100" s="32" t="s">
        <v>1948</v>
      </c>
      <c r="P100" s="32">
        <v>2000</v>
      </c>
      <c r="Q100" s="32" t="s">
        <v>1938</v>
      </c>
      <c r="R100" s="32">
        <v>36</v>
      </c>
      <c r="S100" s="32">
        <v>39</v>
      </c>
      <c r="T100" s="32"/>
      <c r="U100" s="32"/>
      <c r="V100" s="32">
        <v>1</v>
      </c>
      <c r="W100" s="32"/>
      <c r="X100" s="32"/>
      <c r="Y100" s="32"/>
      <c r="Z100" s="32" t="s">
        <v>2055</v>
      </c>
      <c r="AA100" s="32" t="s">
        <v>163</v>
      </c>
      <c r="AB100" s="32" t="s">
        <v>1928</v>
      </c>
      <c r="AC100" s="32"/>
      <c r="AD100" s="32"/>
      <c r="AE100" s="32"/>
      <c r="AF100" s="32"/>
      <c r="AG100" s="32"/>
      <c r="AH100" s="32"/>
      <c r="AI100" s="32" t="s">
        <v>1929</v>
      </c>
      <c r="AJ100" s="32"/>
      <c r="AK100" s="32" t="s">
        <v>46</v>
      </c>
      <c r="AN100" s="33" t="s">
        <v>1949</v>
      </c>
      <c r="AO100" s="33" t="s">
        <v>1950</v>
      </c>
    </row>
    <row r="101" spans="12:41" ht="13.5" hidden="1" customHeight="1">
      <c r="L101" s="32">
        <v>110943</v>
      </c>
      <c r="M101" s="32" t="s">
        <v>1935</v>
      </c>
      <c r="N101" s="32" t="s">
        <v>2061</v>
      </c>
      <c r="O101" s="32" t="s">
        <v>1948</v>
      </c>
      <c r="P101" s="32">
        <v>2000</v>
      </c>
      <c r="Q101" s="32" t="s">
        <v>1938</v>
      </c>
      <c r="R101" s="32">
        <v>36</v>
      </c>
      <c r="S101" s="32">
        <v>39</v>
      </c>
      <c r="T101" s="32"/>
      <c r="U101" s="32"/>
      <c r="V101" s="32">
        <v>1</v>
      </c>
      <c r="W101" s="32"/>
      <c r="X101" s="32"/>
      <c r="Y101" s="32"/>
      <c r="Z101" s="32" t="s">
        <v>2062</v>
      </c>
      <c r="AA101" s="32" t="s">
        <v>163</v>
      </c>
      <c r="AB101" s="32" t="s">
        <v>1928</v>
      </c>
      <c r="AC101" s="32"/>
      <c r="AD101" s="32"/>
      <c r="AE101" s="32"/>
      <c r="AF101" s="32"/>
      <c r="AG101" s="32"/>
      <c r="AH101" s="32"/>
      <c r="AI101" s="32" t="s">
        <v>1929</v>
      </c>
      <c r="AJ101" s="32"/>
      <c r="AK101" s="32" t="s">
        <v>46</v>
      </c>
      <c r="AN101" s="33" t="s">
        <v>1949</v>
      </c>
      <c r="AO101" s="33" t="s">
        <v>1950</v>
      </c>
    </row>
    <row r="102" spans="12:41" ht="13.5" hidden="1" customHeight="1">
      <c r="L102" s="32">
        <v>110945</v>
      </c>
      <c r="M102" s="32" t="s">
        <v>1935</v>
      </c>
      <c r="N102" s="32" t="s">
        <v>2063</v>
      </c>
      <c r="O102" s="32" t="s">
        <v>1948</v>
      </c>
      <c r="P102" s="32">
        <v>2000</v>
      </c>
      <c r="Q102" s="32" t="s">
        <v>1938</v>
      </c>
      <c r="R102" s="32">
        <v>36</v>
      </c>
      <c r="S102" s="32">
        <v>39</v>
      </c>
      <c r="T102" s="32"/>
      <c r="U102" s="32"/>
      <c r="V102" s="32">
        <v>1</v>
      </c>
      <c r="W102" s="32"/>
      <c r="X102" s="32"/>
      <c r="Y102" s="32"/>
      <c r="Z102" s="32" t="s">
        <v>2064</v>
      </c>
      <c r="AA102" s="32" t="s">
        <v>163</v>
      </c>
      <c r="AB102" s="32" t="s">
        <v>1928</v>
      </c>
      <c r="AC102" s="32"/>
      <c r="AD102" s="32"/>
      <c r="AE102" s="32"/>
      <c r="AF102" s="32"/>
      <c r="AG102" s="32"/>
      <c r="AH102" s="32"/>
      <c r="AI102" s="32" t="s">
        <v>1929</v>
      </c>
      <c r="AJ102" s="32"/>
      <c r="AK102" s="32" t="s">
        <v>46</v>
      </c>
      <c r="AN102" s="33" t="s">
        <v>1949</v>
      </c>
      <c r="AO102" s="33" t="s">
        <v>1950</v>
      </c>
    </row>
    <row r="103" spans="12:41" ht="13.5" hidden="1" customHeight="1">
      <c r="L103" s="32">
        <v>110946</v>
      </c>
      <c r="M103" s="32" t="s">
        <v>1935</v>
      </c>
      <c r="N103" s="32" t="s">
        <v>2065</v>
      </c>
      <c r="O103" s="32" t="s">
        <v>1948</v>
      </c>
      <c r="P103" s="32">
        <v>2000</v>
      </c>
      <c r="Q103" s="32" t="s">
        <v>1938</v>
      </c>
      <c r="R103" s="32">
        <v>36</v>
      </c>
      <c r="S103" s="32">
        <v>39</v>
      </c>
      <c r="T103" s="32"/>
      <c r="U103" s="32"/>
      <c r="V103" s="32">
        <v>1</v>
      </c>
      <c r="W103" s="32"/>
      <c r="X103" s="32"/>
      <c r="Y103" s="32"/>
      <c r="Z103" s="32" t="s">
        <v>2057</v>
      </c>
      <c r="AA103" s="32" t="s">
        <v>163</v>
      </c>
      <c r="AB103" s="32" t="s">
        <v>1928</v>
      </c>
      <c r="AC103" s="32"/>
      <c r="AD103" s="32"/>
      <c r="AE103" s="32"/>
      <c r="AF103" s="32"/>
      <c r="AG103" s="32"/>
      <c r="AH103" s="32"/>
      <c r="AI103" s="32" t="s">
        <v>1929</v>
      </c>
      <c r="AJ103" s="32"/>
      <c r="AK103" s="32" t="s">
        <v>46</v>
      </c>
      <c r="AN103" s="33" t="s">
        <v>1949</v>
      </c>
      <c r="AO103" s="33" t="s">
        <v>1950</v>
      </c>
    </row>
    <row r="104" spans="12:41" ht="13.5" hidden="1" customHeight="1">
      <c r="L104" s="32">
        <v>110948</v>
      </c>
      <c r="M104" s="32" t="s">
        <v>1935</v>
      </c>
      <c r="N104" s="32" t="s">
        <v>2066</v>
      </c>
      <c r="O104" s="32" t="s">
        <v>1948</v>
      </c>
      <c r="P104" s="32">
        <v>2000</v>
      </c>
      <c r="Q104" s="32" t="s">
        <v>1938</v>
      </c>
      <c r="R104" s="32">
        <v>36</v>
      </c>
      <c r="S104" s="32">
        <v>39</v>
      </c>
      <c r="T104" s="32"/>
      <c r="U104" s="32"/>
      <c r="V104" s="32">
        <v>1</v>
      </c>
      <c r="W104" s="32"/>
      <c r="X104" s="32"/>
      <c r="Y104" s="32"/>
      <c r="Z104" s="32" t="s">
        <v>2067</v>
      </c>
      <c r="AA104" s="32" t="s">
        <v>163</v>
      </c>
      <c r="AB104" s="32" t="s">
        <v>1928</v>
      </c>
      <c r="AC104" s="32"/>
      <c r="AD104" s="32"/>
      <c r="AE104" s="32"/>
      <c r="AF104" s="32"/>
      <c r="AG104" s="32"/>
      <c r="AH104" s="32"/>
      <c r="AI104" s="32" t="s">
        <v>1929</v>
      </c>
      <c r="AJ104" s="32"/>
      <c r="AK104" s="32" t="s">
        <v>46</v>
      </c>
      <c r="AN104" s="33" t="s">
        <v>1949</v>
      </c>
      <c r="AO104" s="33" t="s">
        <v>1950</v>
      </c>
    </row>
    <row r="105" spans="12:41" ht="13.5" hidden="1" customHeight="1">
      <c r="L105" s="32">
        <v>110944</v>
      </c>
      <c r="M105" s="32" t="s">
        <v>1935</v>
      </c>
      <c r="N105" s="32" t="s">
        <v>2068</v>
      </c>
      <c r="O105" s="32" t="s">
        <v>1948</v>
      </c>
      <c r="P105" s="32">
        <v>2000</v>
      </c>
      <c r="Q105" s="32" t="s">
        <v>1938</v>
      </c>
      <c r="R105" s="32">
        <v>36</v>
      </c>
      <c r="S105" s="32">
        <v>39</v>
      </c>
      <c r="T105" s="32"/>
      <c r="U105" s="32"/>
      <c r="V105" s="32"/>
      <c r="W105" s="32"/>
      <c r="X105" s="32"/>
      <c r="Y105" s="32"/>
      <c r="Z105" s="32" t="s">
        <v>2069</v>
      </c>
      <c r="AA105" s="32" t="s">
        <v>163</v>
      </c>
      <c r="AB105" s="32" t="s">
        <v>1928</v>
      </c>
      <c r="AC105" s="32"/>
      <c r="AD105" s="32"/>
      <c r="AE105" s="32"/>
      <c r="AF105" s="32"/>
      <c r="AG105" s="32"/>
      <c r="AH105" s="32"/>
      <c r="AI105" s="32" t="s">
        <v>1929</v>
      </c>
      <c r="AJ105" s="32"/>
      <c r="AK105" s="32" t="s">
        <v>46</v>
      </c>
      <c r="AN105" s="33" t="s">
        <v>1949</v>
      </c>
      <c r="AO105" s="33" t="s">
        <v>1950</v>
      </c>
    </row>
    <row r="106" spans="12:41" ht="13.5" hidden="1" customHeight="1">
      <c r="L106" s="32">
        <v>110949</v>
      </c>
      <c r="M106" s="32" t="s">
        <v>1935</v>
      </c>
      <c r="N106" s="32" t="s">
        <v>2070</v>
      </c>
      <c r="O106" s="32" t="s">
        <v>1948</v>
      </c>
      <c r="P106" s="32">
        <v>2000</v>
      </c>
      <c r="Q106" s="32" t="s">
        <v>1938</v>
      </c>
      <c r="R106" s="32">
        <v>36</v>
      </c>
      <c r="S106" s="32">
        <v>40</v>
      </c>
      <c r="T106" s="32"/>
      <c r="U106" s="32"/>
      <c r="V106" s="32">
        <v>1</v>
      </c>
      <c r="W106" s="32"/>
      <c r="X106" s="32"/>
      <c r="Y106" s="32"/>
      <c r="Z106" s="32"/>
      <c r="AA106" s="32" t="s">
        <v>108</v>
      </c>
      <c r="AB106" s="32" t="s">
        <v>147</v>
      </c>
      <c r="AC106" s="32"/>
      <c r="AD106" s="32" t="s">
        <v>1928</v>
      </c>
      <c r="AE106" s="32"/>
      <c r="AF106" s="32"/>
      <c r="AG106" s="32"/>
      <c r="AH106" s="32"/>
      <c r="AI106" s="32" t="s">
        <v>1929</v>
      </c>
      <c r="AJ106" s="32"/>
      <c r="AK106" s="32" t="s">
        <v>46</v>
      </c>
      <c r="AN106" s="33" t="s">
        <v>1949</v>
      </c>
      <c r="AO106" s="33" t="s">
        <v>1950</v>
      </c>
    </row>
    <row r="107" spans="12:41" ht="13.5" hidden="1" customHeight="1">
      <c r="L107" s="32">
        <v>110950</v>
      </c>
      <c r="M107" s="32" t="s">
        <v>1935</v>
      </c>
      <c r="N107" s="32" t="s">
        <v>2071</v>
      </c>
      <c r="O107" s="32" t="s">
        <v>1948</v>
      </c>
      <c r="P107" s="32">
        <v>2000</v>
      </c>
      <c r="Q107" s="32" t="s">
        <v>1938</v>
      </c>
      <c r="R107" s="32">
        <v>36</v>
      </c>
      <c r="S107" s="32">
        <v>40</v>
      </c>
      <c r="T107" s="32"/>
      <c r="U107" s="32"/>
      <c r="V107" s="32">
        <v>2</v>
      </c>
      <c r="W107" s="32"/>
      <c r="X107" s="32"/>
      <c r="Y107" s="32"/>
      <c r="Z107" s="32"/>
      <c r="AA107" s="32" t="s">
        <v>108</v>
      </c>
      <c r="AB107" s="32" t="s">
        <v>147</v>
      </c>
      <c r="AC107" s="32"/>
      <c r="AD107" s="32" t="s">
        <v>1928</v>
      </c>
      <c r="AE107" s="32"/>
      <c r="AF107" s="32"/>
      <c r="AG107" s="32"/>
      <c r="AH107" s="32"/>
      <c r="AI107" s="32" t="s">
        <v>1929</v>
      </c>
      <c r="AJ107" s="32"/>
      <c r="AK107" s="32" t="s">
        <v>46</v>
      </c>
      <c r="AN107" s="33" t="s">
        <v>1949</v>
      </c>
      <c r="AO107" s="33" t="s">
        <v>1950</v>
      </c>
    </row>
    <row r="108" spans="12:41" ht="13.5" hidden="1" customHeight="1">
      <c r="L108" s="32">
        <v>110951</v>
      </c>
      <c r="M108" s="32" t="s">
        <v>1935</v>
      </c>
      <c r="N108" s="32" t="s">
        <v>2072</v>
      </c>
      <c r="O108" s="32" t="s">
        <v>1948</v>
      </c>
      <c r="P108" s="32">
        <v>2000</v>
      </c>
      <c r="Q108" s="32" t="s">
        <v>1938</v>
      </c>
      <c r="R108" s="32">
        <v>36</v>
      </c>
      <c r="S108" s="32">
        <v>40</v>
      </c>
      <c r="T108" s="32"/>
      <c r="U108" s="32"/>
      <c r="V108" s="32">
        <v>2</v>
      </c>
      <c r="W108" s="32"/>
      <c r="X108" s="32"/>
      <c r="Y108" s="32"/>
      <c r="Z108" s="32"/>
      <c r="AA108" s="32" t="s">
        <v>108</v>
      </c>
      <c r="AB108" s="32" t="s">
        <v>147</v>
      </c>
      <c r="AC108" s="32"/>
      <c r="AD108" s="32" t="s">
        <v>1928</v>
      </c>
      <c r="AE108" s="32"/>
      <c r="AF108" s="32"/>
      <c r="AG108" s="32"/>
      <c r="AH108" s="32"/>
      <c r="AI108" s="32" t="s">
        <v>1929</v>
      </c>
      <c r="AJ108" s="32"/>
      <c r="AK108" s="32" t="s">
        <v>46</v>
      </c>
      <c r="AN108" s="33" t="s">
        <v>1949</v>
      </c>
      <c r="AO108" s="33" t="s">
        <v>1950</v>
      </c>
    </row>
    <row r="109" spans="12:41" ht="13.5" hidden="1" customHeight="1">
      <c r="L109" s="32">
        <v>110952</v>
      </c>
      <c r="M109" s="32" t="s">
        <v>1935</v>
      </c>
      <c r="N109" s="32" t="s">
        <v>2073</v>
      </c>
      <c r="O109" s="32" t="s">
        <v>1948</v>
      </c>
      <c r="P109" s="32">
        <v>2000</v>
      </c>
      <c r="Q109" s="32" t="s">
        <v>1938</v>
      </c>
      <c r="R109" s="32">
        <v>36</v>
      </c>
      <c r="S109" s="32">
        <v>41</v>
      </c>
      <c r="T109" s="32"/>
      <c r="U109" s="32"/>
      <c r="V109" s="32">
        <v>1</v>
      </c>
      <c r="W109" s="32"/>
      <c r="X109" s="32"/>
      <c r="Y109" s="32"/>
      <c r="Z109" s="32"/>
      <c r="AA109" s="32" t="s">
        <v>108</v>
      </c>
      <c r="AB109" s="32" t="s">
        <v>147</v>
      </c>
      <c r="AC109" s="32"/>
      <c r="AD109" s="32" t="s">
        <v>1928</v>
      </c>
      <c r="AE109" s="32"/>
      <c r="AF109" s="32"/>
      <c r="AG109" s="32"/>
      <c r="AH109" s="32"/>
      <c r="AI109" s="32" t="s">
        <v>1929</v>
      </c>
      <c r="AJ109" s="32"/>
      <c r="AK109" s="32" t="s">
        <v>46</v>
      </c>
      <c r="AN109" s="33" t="s">
        <v>1949</v>
      </c>
      <c r="AO109" s="33" t="s">
        <v>1950</v>
      </c>
    </row>
    <row r="110" spans="12:41" ht="13.5" hidden="1" customHeight="1">
      <c r="L110" s="32">
        <v>110953</v>
      </c>
      <c r="M110" s="32" t="s">
        <v>1935</v>
      </c>
      <c r="N110" s="32" t="s">
        <v>2074</v>
      </c>
      <c r="O110" s="32" t="s">
        <v>1948</v>
      </c>
      <c r="P110" s="32">
        <v>2000</v>
      </c>
      <c r="Q110" s="32" t="s">
        <v>1938</v>
      </c>
      <c r="R110" s="32">
        <v>36</v>
      </c>
      <c r="S110" s="32">
        <v>41</v>
      </c>
      <c r="T110" s="32"/>
      <c r="U110" s="32"/>
      <c r="V110" s="32">
        <v>1</v>
      </c>
      <c r="W110" s="32"/>
      <c r="X110" s="32"/>
      <c r="Y110" s="32"/>
      <c r="Z110" s="32"/>
      <c r="AA110" s="32" t="s">
        <v>108</v>
      </c>
      <c r="AB110" s="32" t="s">
        <v>147</v>
      </c>
      <c r="AC110" s="32"/>
      <c r="AD110" s="32" t="s">
        <v>1928</v>
      </c>
      <c r="AE110" s="32"/>
      <c r="AF110" s="32"/>
      <c r="AG110" s="32"/>
      <c r="AH110" s="32"/>
      <c r="AI110" s="32" t="s">
        <v>1929</v>
      </c>
      <c r="AJ110" s="32"/>
      <c r="AK110" s="32" t="s">
        <v>46</v>
      </c>
      <c r="AN110" s="33" t="s">
        <v>1949</v>
      </c>
      <c r="AO110" s="33" t="s">
        <v>1950</v>
      </c>
    </row>
    <row r="111" spans="12:41" ht="13.5" hidden="1" customHeight="1">
      <c r="L111" s="32">
        <v>110954</v>
      </c>
      <c r="M111" s="32" t="s">
        <v>1935</v>
      </c>
      <c r="N111" s="32" t="s">
        <v>2075</v>
      </c>
      <c r="O111" s="32" t="s">
        <v>1948</v>
      </c>
      <c r="P111" s="32">
        <v>2000</v>
      </c>
      <c r="Q111" s="32" t="s">
        <v>1938</v>
      </c>
      <c r="R111" s="32">
        <v>36</v>
      </c>
      <c r="S111" s="32">
        <v>41</v>
      </c>
      <c r="T111" s="32"/>
      <c r="U111" s="32"/>
      <c r="V111" s="32">
        <v>2</v>
      </c>
      <c r="W111" s="32"/>
      <c r="X111" s="32"/>
      <c r="Y111" s="32"/>
      <c r="Z111" s="32"/>
      <c r="AA111" s="32" t="s">
        <v>160</v>
      </c>
      <c r="AB111" s="32" t="s">
        <v>147</v>
      </c>
      <c r="AC111" s="32"/>
      <c r="AD111" s="32"/>
      <c r="AE111" s="32"/>
      <c r="AF111" s="32"/>
      <c r="AG111" s="32"/>
      <c r="AH111" s="32"/>
      <c r="AI111" s="32" t="s">
        <v>1929</v>
      </c>
      <c r="AJ111" s="32"/>
      <c r="AK111" s="32" t="s">
        <v>46</v>
      </c>
      <c r="AN111" s="33" t="s">
        <v>1949</v>
      </c>
      <c r="AO111" s="33" t="s">
        <v>1950</v>
      </c>
    </row>
    <row r="112" spans="12:41" ht="13.5" hidden="1" customHeight="1">
      <c r="L112" s="32">
        <v>110955</v>
      </c>
      <c r="M112" s="32" t="s">
        <v>1935</v>
      </c>
      <c r="N112" s="32" t="s">
        <v>2076</v>
      </c>
      <c r="O112" s="32" t="s">
        <v>1948</v>
      </c>
      <c r="P112" s="32">
        <v>2000</v>
      </c>
      <c r="Q112" s="32" t="s">
        <v>1938</v>
      </c>
      <c r="R112" s="32">
        <v>36</v>
      </c>
      <c r="S112" s="32">
        <v>41</v>
      </c>
      <c r="T112" s="32"/>
      <c r="U112" s="32"/>
      <c r="V112" s="32">
        <v>3</v>
      </c>
      <c r="W112" s="32"/>
      <c r="X112" s="32"/>
      <c r="Y112" s="32"/>
      <c r="Z112" s="32"/>
      <c r="AA112" s="32" t="s">
        <v>160</v>
      </c>
      <c r="AB112" s="32" t="s">
        <v>147</v>
      </c>
      <c r="AC112" s="32"/>
      <c r="AD112" s="32"/>
      <c r="AE112" s="32"/>
      <c r="AF112" s="32"/>
      <c r="AG112" s="32"/>
      <c r="AH112" s="32"/>
      <c r="AI112" s="32" t="s">
        <v>1929</v>
      </c>
      <c r="AJ112" s="32"/>
      <c r="AK112" s="32" t="s">
        <v>46</v>
      </c>
      <c r="AN112" s="33" t="s">
        <v>1949</v>
      </c>
      <c r="AO112" s="33" t="s">
        <v>1950</v>
      </c>
    </row>
    <row r="113" spans="12:41" ht="13.5" hidden="1" customHeight="1">
      <c r="L113" s="32">
        <v>25637</v>
      </c>
      <c r="M113" s="32" t="s">
        <v>1935</v>
      </c>
      <c r="N113" s="32" t="s">
        <v>2077</v>
      </c>
      <c r="O113" s="32" t="s">
        <v>2078</v>
      </c>
      <c r="P113" s="32">
        <v>1979</v>
      </c>
      <c r="Q113" s="32" t="s">
        <v>1938</v>
      </c>
      <c r="R113" s="32">
        <v>49</v>
      </c>
      <c r="S113" s="32">
        <v>7</v>
      </c>
      <c r="T113" s="32"/>
      <c r="U113" s="32"/>
      <c r="V113" s="32">
        <v>3</v>
      </c>
      <c r="W113" s="32"/>
      <c r="X113" s="32"/>
      <c r="Y113" s="32"/>
      <c r="Z113" s="32" t="s">
        <v>2079</v>
      </c>
      <c r="AA113" s="32" t="s">
        <v>54</v>
      </c>
      <c r="AB113" s="32" t="s">
        <v>1928</v>
      </c>
      <c r="AC113" s="32"/>
      <c r="AD113" s="32" t="s">
        <v>147</v>
      </c>
      <c r="AE113" s="32"/>
      <c r="AF113" s="32"/>
      <c r="AG113" s="32"/>
      <c r="AH113" s="32"/>
      <c r="AI113" s="32" t="s">
        <v>1929</v>
      </c>
      <c r="AJ113" s="32"/>
      <c r="AK113" s="32" t="s">
        <v>46</v>
      </c>
      <c r="AN113" s="33" t="s">
        <v>2080</v>
      </c>
      <c r="AO113" s="33" t="s">
        <v>2081</v>
      </c>
    </row>
    <row r="114" spans="12:41" ht="13.5" hidden="1" customHeight="1">
      <c r="L114" s="32">
        <v>25638</v>
      </c>
      <c r="M114" s="32" t="s">
        <v>1935</v>
      </c>
      <c r="N114" s="32" t="s">
        <v>2082</v>
      </c>
      <c r="O114" s="32" t="s">
        <v>2078</v>
      </c>
      <c r="P114" s="32">
        <v>1979</v>
      </c>
      <c r="Q114" s="32" t="s">
        <v>1938</v>
      </c>
      <c r="R114" s="32">
        <v>49</v>
      </c>
      <c r="S114" s="32">
        <v>7</v>
      </c>
      <c r="T114" s="32"/>
      <c r="U114" s="32"/>
      <c r="V114" s="32">
        <v>4</v>
      </c>
      <c r="W114" s="32"/>
      <c r="X114" s="32"/>
      <c r="Y114" s="32"/>
      <c r="Z114" s="32" t="s">
        <v>2083</v>
      </c>
      <c r="AA114" s="32" t="s">
        <v>54</v>
      </c>
      <c r="AB114" s="32" t="s">
        <v>1928</v>
      </c>
      <c r="AC114" s="32"/>
      <c r="AD114" s="32" t="s">
        <v>147</v>
      </c>
      <c r="AE114" s="32"/>
      <c r="AF114" s="32"/>
      <c r="AG114" s="32"/>
      <c r="AH114" s="32"/>
      <c r="AI114" s="32" t="s">
        <v>1929</v>
      </c>
      <c r="AJ114" s="32"/>
      <c r="AK114" s="32" t="s">
        <v>46</v>
      </c>
      <c r="AN114" s="33" t="s">
        <v>2080</v>
      </c>
      <c r="AO114" s="33" t="s">
        <v>2081</v>
      </c>
    </row>
    <row r="115" spans="12:41" ht="13.5" hidden="1" customHeight="1">
      <c r="L115" s="32">
        <v>25639</v>
      </c>
      <c r="M115" s="32" t="s">
        <v>1935</v>
      </c>
      <c r="N115" s="32" t="s">
        <v>2084</v>
      </c>
      <c r="O115" s="32" t="s">
        <v>2078</v>
      </c>
      <c r="P115" s="32">
        <v>1979</v>
      </c>
      <c r="Q115" s="32" t="s">
        <v>1938</v>
      </c>
      <c r="R115" s="32">
        <v>49</v>
      </c>
      <c r="S115" s="32">
        <v>8</v>
      </c>
      <c r="T115" s="32"/>
      <c r="U115" s="32"/>
      <c r="V115" s="32">
        <v>3</v>
      </c>
      <c r="W115" s="32"/>
      <c r="X115" s="32"/>
      <c r="Y115" s="32"/>
      <c r="Z115" s="32" t="s">
        <v>2085</v>
      </c>
      <c r="AA115" s="32" t="s">
        <v>54</v>
      </c>
      <c r="AB115" s="32" t="s">
        <v>1928</v>
      </c>
      <c r="AC115" s="32"/>
      <c r="AD115" s="32" t="s">
        <v>147</v>
      </c>
      <c r="AE115" s="32"/>
      <c r="AF115" s="32"/>
      <c r="AG115" s="32"/>
      <c r="AH115" s="32"/>
      <c r="AI115" s="32" t="s">
        <v>1929</v>
      </c>
      <c r="AJ115" s="32"/>
      <c r="AK115" s="32" t="s">
        <v>46</v>
      </c>
      <c r="AN115" s="33" t="s">
        <v>2080</v>
      </c>
      <c r="AO115" s="33" t="s">
        <v>2081</v>
      </c>
    </row>
    <row r="116" spans="12:41" ht="13.5" hidden="1" customHeight="1">
      <c r="L116" s="32">
        <v>118096</v>
      </c>
      <c r="M116" s="32" t="s">
        <v>1935</v>
      </c>
      <c r="N116" s="32" t="s">
        <v>2086</v>
      </c>
      <c r="O116" s="32" t="s">
        <v>2078</v>
      </c>
      <c r="P116" s="32">
        <v>1979</v>
      </c>
      <c r="Q116" s="32" t="s">
        <v>1938</v>
      </c>
      <c r="R116" s="32">
        <v>49</v>
      </c>
      <c r="S116" s="32">
        <v>9</v>
      </c>
      <c r="T116" s="32"/>
      <c r="U116" s="32"/>
      <c r="V116" s="32">
        <v>1</v>
      </c>
      <c r="W116" s="32"/>
      <c r="X116" s="32"/>
      <c r="Y116" s="32"/>
      <c r="Z116" s="32"/>
      <c r="AA116" s="32" t="s">
        <v>54</v>
      </c>
      <c r="AB116" s="32" t="s">
        <v>1928</v>
      </c>
      <c r="AC116" s="32"/>
      <c r="AD116" s="32" t="s">
        <v>147</v>
      </c>
      <c r="AE116" s="32"/>
      <c r="AF116" s="32"/>
      <c r="AG116" s="32"/>
      <c r="AH116" s="32"/>
      <c r="AI116" s="32" t="s">
        <v>1929</v>
      </c>
      <c r="AJ116" s="32"/>
      <c r="AK116" s="32" t="s">
        <v>46</v>
      </c>
      <c r="AL116" s="32"/>
      <c r="AN116" s="33" t="s">
        <v>2080</v>
      </c>
      <c r="AO116" s="33" t="s">
        <v>2081</v>
      </c>
    </row>
    <row r="117" spans="12:41" ht="13.5" hidden="1" customHeight="1">
      <c r="L117" s="32">
        <v>25640</v>
      </c>
      <c r="M117" s="32" t="s">
        <v>1935</v>
      </c>
      <c r="N117" s="32" t="s">
        <v>2087</v>
      </c>
      <c r="O117" s="32" t="s">
        <v>2078</v>
      </c>
      <c r="P117" s="32">
        <v>1979</v>
      </c>
      <c r="Q117" s="32" t="s">
        <v>1938</v>
      </c>
      <c r="R117" s="32">
        <v>49</v>
      </c>
      <c r="S117" s="32">
        <v>9</v>
      </c>
      <c r="T117" s="32"/>
      <c r="U117" s="32"/>
      <c r="V117" s="32">
        <v>3</v>
      </c>
      <c r="W117" s="32"/>
      <c r="X117" s="32"/>
      <c r="Y117" s="32"/>
      <c r="Z117" s="32" t="s">
        <v>2088</v>
      </c>
      <c r="AA117" s="32" t="s">
        <v>54</v>
      </c>
      <c r="AB117" s="32" t="s">
        <v>1928</v>
      </c>
      <c r="AC117" s="32"/>
      <c r="AD117" s="32" t="s">
        <v>147</v>
      </c>
      <c r="AE117" s="32"/>
      <c r="AF117" s="32"/>
      <c r="AG117" s="32"/>
      <c r="AH117" s="32"/>
      <c r="AI117" s="32" t="s">
        <v>1929</v>
      </c>
      <c r="AJ117" s="32"/>
      <c r="AK117" s="32" t="s">
        <v>46</v>
      </c>
      <c r="AL117" s="32"/>
      <c r="AN117" s="33" t="s">
        <v>2080</v>
      </c>
      <c r="AO117" s="33" t="s">
        <v>2081</v>
      </c>
    </row>
    <row r="118" spans="12:41" ht="13.5" hidden="1" customHeight="1">
      <c r="L118" s="32">
        <v>25641</v>
      </c>
      <c r="M118" s="32" t="s">
        <v>1935</v>
      </c>
      <c r="N118" s="32" t="s">
        <v>2089</v>
      </c>
      <c r="O118" s="32" t="s">
        <v>2078</v>
      </c>
      <c r="P118" s="32">
        <v>1979</v>
      </c>
      <c r="Q118" s="32" t="s">
        <v>1938</v>
      </c>
      <c r="R118" s="32">
        <v>49</v>
      </c>
      <c r="S118" s="32">
        <v>10</v>
      </c>
      <c r="T118" s="32"/>
      <c r="U118" s="32"/>
      <c r="V118" s="32">
        <v>2</v>
      </c>
      <c r="W118" s="32"/>
      <c r="X118" s="32"/>
      <c r="Y118" s="32"/>
      <c r="Z118" s="32" t="s">
        <v>2090</v>
      </c>
      <c r="AA118" s="32" t="s">
        <v>54</v>
      </c>
      <c r="AB118" s="32" t="s">
        <v>1928</v>
      </c>
      <c r="AC118" s="32"/>
      <c r="AD118" s="32" t="s">
        <v>147</v>
      </c>
      <c r="AE118" s="32"/>
      <c r="AF118" s="32"/>
      <c r="AG118" s="32"/>
      <c r="AH118" s="32"/>
      <c r="AI118" s="32" t="s">
        <v>1929</v>
      </c>
      <c r="AJ118" s="32"/>
      <c r="AK118" s="32" t="s">
        <v>46</v>
      </c>
      <c r="AL118" s="32"/>
      <c r="AN118" s="33" t="s">
        <v>2080</v>
      </c>
      <c r="AO118" s="33" t="s">
        <v>2081</v>
      </c>
    </row>
    <row r="119" spans="12:41" ht="13.5" hidden="1" customHeight="1">
      <c r="L119" s="32">
        <v>25647</v>
      </c>
      <c r="M119" s="32" t="s">
        <v>1935</v>
      </c>
      <c r="N119" s="32" t="s">
        <v>2091</v>
      </c>
      <c r="O119" s="32" t="s">
        <v>2078</v>
      </c>
      <c r="P119" s="32">
        <v>1979</v>
      </c>
      <c r="Q119" s="32" t="s">
        <v>1938</v>
      </c>
      <c r="R119" s="32">
        <v>49</v>
      </c>
      <c r="S119" s="32">
        <v>11</v>
      </c>
      <c r="T119" s="32"/>
      <c r="U119" s="32"/>
      <c r="V119" s="32">
        <v>2</v>
      </c>
      <c r="W119" s="32"/>
      <c r="X119" s="32"/>
      <c r="Y119" s="32"/>
      <c r="Z119" s="32" t="s">
        <v>2092</v>
      </c>
      <c r="AA119" s="32" t="s">
        <v>54</v>
      </c>
      <c r="AB119" s="32" t="s">
        <v>1928</v>
      </c>
      <c r="AC119" s="32"/>
      <c r="AD119" s="32" t="s">
        <v>147</v>
      </c>
      <c r="AE119" s="32"/>
      <c r="AF119" s="32"/>
      <c r="AG119" s="32"/>
      <c r="AH119" s="32"/>
      <c r="AI119" s="32" t="s">
        <v>1929</v>
      </c>
      <c r="AJ119" s="32"/>
      <c r="AK119" s="32" t="s">
        <v>46</v>
      </c>
      <c r="AL119" s="32"/>
      <c r="AN119" s="33" t="s">
        <v>2080</v>
      </c>
      <c r="AO119" s="33" t="s">
        <v>2081</v>
      </c>
    </row>
    <row r="120" spans="12:41" ht="13.5" hidden="1" customHeight="1">
      <c r="L120" s="32">
        <v>25642</v>
      </c>
      <c r="M120" s="32" t="s">
        <v>1935</v>
      </c>
      <c r="N120" s="32" t="s">
        <v>2093</v>
      </c>
      <c r="O120" s="32" t="s">
        <v>2078</v>
      </c>
      <c r="P120" s="32">
        <v>1979</v>
      </c>
      <c r="Q120" s="32" t="s">
        <v>1938</v>
      </c>
      <c r="R120" s="32">
        <v>49</v>
      </c>
      <c r="S120" s="32">
        <v>12</v>
      </c>
      <c r="T120" s="32"/>
      <c r="U120" s="32"/>
      <c r="V120" s="32">
        <v>3</v>
      </c>
      <c r="W120" s="32"/>
      <c r="X120" s="32"/>
      <c r="Y120" s="32"/>
      <c r="Z120" s="32" t="s">
        <v>2094</v>
      </c>
      <c r="AA120" s="32" t="s">
        <v>54</v>
      </c>
      <c r="AB120" s="32" t="s">
        <v>1928</v>
      </c>
      <c r="AC120" s="32"/>
      <c r="AD120" s="32" t="s">
        <v>147</v>
      </c>
      <c r="AE120" s="32"/>
      <c r="AF120" s="32"/>
      <c r="AG120" s="32"/>
      <c r="AH120" s="32"/>
      <c r="AI120" s="32" t="s">
        <v>1929</v>
      </c>
      <c r="AJ120" s="32"/>
      <c r="AK120" s="32" t="s">
        <v>46</v>
      </c>
      <c r="AL120" s="32"/>
      <c r="AN120" s="33" t="s">
        <v>2080</v>
      </c>
      <c r="AO120" s="33" t="s">
        <v>2081</v>
      </c>
    </row>
    <row r="121" spans="12:41" ht="13.5" hidden="1" customHeight="1">
      <c r="L121" s="32">
        <v>25645</v>
      </c>
      <c r="M121" s="32" t="s">
        <v>1935</v>
      </c>
      <c r="N121" s="32" t="s">
        <v>2095</v>
      </c>
      <c r="O121" s="32" t="s">
        <v>2078</v>
      </c>
      <c r="P121" s="32">
        <v>1979</v>
      </c>
      <c r="Q121" s="32" t="s">
        <v>1938</v>
      </c>
      <c r="R121" s="32">
        <v>49</v>
      </c>
      <c r="S121" s="32">
        <v>13</v>
      </c>
      <c r="T121" s="32"/>
      <c r="U121" s="32"/>
      <c r="V121" s="32">
        <v>2</v>
      </c>
      <c r="W121" s="32"/>
      <c r="X121" s="32"/>
      <c r="Y121" s="32"/>
      <c r="Z121" s="32" t="s">
        <v>2096</v>
      </c>
      <c r="AA121" s="32" t="s">
        <v>54</v>
      </c>
      <c r="AB121" s="32" t="s">
        <v>1928</v>
      </c>
      <c r="AC121" s="32"/>
      <c r="AD121" s="32" t="s">
        <v>147</v>
      </c>
      <c r="AE121" s="32"/>
      <c r="AF121" s="32"/>
      <c r="AG121" s="32"/>
      <c r="AH121" s="32"/>
      <c r="AI121" s="32" t="s">
        <v>1929</v>
      </c>
      <c r="AJ121" s="32"/>
      <c r="AK121" s="32" t="s">
        <v>46</v>
      </c>
      <c r="AL121" s="32"/>
      <c r="AN121" s="33" t="s">
        <v>2080</v>
      </c>
      <c r="AO121" s="33" t="s">
        <v>2081</v>
      </c>
    </row>
    <row r="122" spans="12:41" ht="13.5" hidden="1" customHeight="1">
      <c r="L122" s="32">
        <v>25643</v>
      </c>
      <c r="M122" s="32" t="s">
        <v>1935</v>
      </c>
      <c r="N122" s="32" t="s">
        <v>2097</v>
      </c>
      <c r="O122" s="32" t="s">
        <v>2078</v>
      </c>
      <c r="P122" s="32">
        <v>1979</v>
      </c>
      <c r="Q122" s="32" t="s">
        <v>1938</v>
      </c>
      <c r="R122" s="32">
        <v>49</v>
      </c>
      <c r="S122" s="32">
        <v>15</v>
      </c>
      <c r="T122" s="32"/>
      <c r="U122" s="32"/>
      <c r="V122" s="32">
        <v>1</v>
      </c>
      <c r="W122" s="32"/>
      <c r="X122" s="32"/>
      <c r="Y122" s="32"/>
      <c r="Z122" s="32" t="s">
        <v>2098</v>
      </c>
      <c r="AA122" s="32" t="s">
        <v>54</v>
      </c>
      <c r="AB122" s="32" t="s">
        <v>1928</v>
      </c>
      <c r="AC122" s="32"/>
      <c r="AD122" s="32" t="s">
        <v>147</v>
      </c>
      <c r="AE122" s="32"/>
      <c r="AF122" s="32"/>
      <c r="AG122" s="32"/>
      <c r="AH122" s="32"/>
      <c r="AI122" s="32" t="s">
        <v>1929</v>
      </c>
      <c r="AJ122" s="32"/>
      <c r="AK122" s="32" t="s">
        <v>46</v>
      </c>
      <c r="AL122" s="32"/>
      <c r="AN122" s="33" t="s">
        <v>2080</v>
      </c>
      <c r="AO122" s="33" t="s">
        <v>2081</v>
      </c>
    </row>
    <row r="123" spans="12:41" ht="13.5" hidden="1" customHeight="1">
      <c r="L123" s="32">
        <v>219002</v>
      </c>
      <c r="M123" s="32" t="s">
        <v>1935</v>
      </c>
      <c r="N123" s="32" t="s">
        <v>2099</v>
      </c>
      <c r="O123" s="32" t="s">
        <v>2100</v>
      </c>
      <c r="P123" s="32">
        <v>1979</v>
      </c>
      <c r="Q123" s="32" t="s">
        <v>1938</v>
      </c>
      <c r="R123" s="32">
        <v>49</v>
      </c>
      <c r="S123" s="32">
        <v>15</v>
      </c>
      <c r="T123" s="32"/>
      <c r="U123" s="32"/>
      <c r="V123" s="32">
        <v>1</v>
      </c>
      <c r="W123" s="32"/>
      <c r="X123" s="32"/>
      <c r="Y123" s="32"/>
      <c r="Z123" s="32" t="s">
        <v>48</v>
      </c>
      <c r="AA123" s="32" t="s">
        <v>54</v>
      </c>
      <c r="AB123" s="32" t="s">
        <v>2101</v>
      </c>
      <c r="AC123" s="32"/>
      <c r="AD123" s="32" t="s">
        <v>147</v>
      </c>
      <c r="AE123" s="32"/>
      <c r="AF123" s="32" t="s">
        <v>48</v>
      </c>
      <c r="AG123" s="32" t="s">
        <v>48</v>
      </c>
      <c r="AH123" s="32" t="s">
        <v>48</v>
      </c>
      <c r="AI123" s="32" t="s">
        <v>1929</v>
      </c>
      <c r="AJ123" s="32" t="s">
        <v>48</v>
      </c>
      <c r="AK123" s="32" t="s">
        <v>434</v>
      </c>
      <c r="AL123" s="32" t="s">
        <v>48</v>
      </c>
      <c r="AN123" s="33" t="s">
        <v>2080</v>
      </c>
      <c r="AO123" s="33" t="s">
        <v>2081</v>
      </c>
    </row>
    <row r="124" spans="12:41" ht="13.5" hidden="1" customHeight="1">
      <c r="L124" s="32">
        <v>25644</v>
      </c>
      <c r="M124" s="32" t="s">
        <v>1935</v>
      </c>
      <c r="N124" s="32" t="s">
        <v>2102</v>
      </c>
      <c r="O124" s="32" t="s">
        <v>2078</v>
      </c>
      <c r="P124" s="32">
        <v>1979</v>
      </c>
      <c r="Q124" s="32" t="s">
        <v>1938</v>
      </c>
      <c r="R124" s="32">
        <v>49</v>
      </c>
      <c r="S124" s="32">
        <v>16</v>
      </c>
      <c r="T124" s="32"/>
      <c r="U124" s="32"/>
      <c r="V124" s="32">
        <v>1</v>
      </c>
      <c r="W124" s="32"/>
      <c r="X124" s="32"/>
      <c r="Y124" s="32"/>
      <c r="Z124" s="32" t="s">
        <v>2103</v>
      </c>
      <c r="AA124" s="32" t="s">
        <v>54</v>
      </c>
      <c r="AB124" s="32" t="s">
        <v>1928</v>
      </c>
      <c r="AC124" s="32"/>
      <c r="AD124" s="32" t="s">
        <v>147</v>
      </c>
      <c r="AE124" s="32"/>
      <c r="AF124" s="32"/>
      <c r="AG124" s="32"/>
      <c r="AH124" s="32"/>
      <c r="AI124" s="32" t="s">
        <v>1929</v>
      </c>
      <c r="AJ124" s="32"/>
      <c r="AK124" s="32" t="s">
        <v>46</v>
      </c>
      <c r="AL124" s="32"/>
      <c r="AN124" s="33" t="s">
        <v>2080</v>
      </c>
      <c r="AO124" s="33" t="s">
        <v>2081</v>
      </c>
    </row>
    <row r="125" spans="12:41" ht="13.5" hidden="1" customHeight="1">
      <c r="L125" s="32">
        <v>219001</v>
      </c>
      <c r="M125" s="32" t="s">
        <v>1935</v>
      </c>
      <c r="N125" s="32" t="s">
        <v>2104</v>
      </c>
      <c r="O125" s="32" t="s">
        <v>2078</v>
      </c>
      <c r="P125" s="32">
        <v>1979</v>
      </c>
      <c r="Q125" s="32" t="s">
        <v>1938</v>
      </c>
      <c r="R125" s="32">
        <v>49</v>
      </c>
      <c r="S125" s="32">
        <v>16</v>
      </c>
      <c r="T125" s="32"/>
      <c r="U125" s="32"/>
      <c r="V125" s="32">
        <v>1</v>
      </c>
      <c r="W125" s="32"/>
      <c r="X125" s="32"/>
      <c r="Y125" s="32"/>
      <c r="Z125" s="32" t="s">
        <v>48</v>
      </c>
      <c r="AA125" s="32" t="s">
        <v>54</v>
      </c>
      <c r="AB125" s="32" t="s">
        <v>2101</v>
      </c>
      <c r="AC125" s="32"/>
      <c r="AD125" s="32" t="s">
        <v>147</v>
      </c>
      <c r="AE125" s="32"/>
      <c r="AF125" s="32" t="s">
        <v>48</v>
      </c>
      <c r="AG125" s="32" t="s">
        <v>48</v>
      </c>
      <c r="AH125" s="32" t="s">
        <v>48</v>
      </c>
      <c r="AI125" s="32" t="s">
        <v>1929</v>
      </c>
      <c r="AJ125" s="32" t="s">
        <v>48</v>
      </c>
      <c r="AK125" s="32" t="s">
        <v>434</v>
      </c>
      <c r="AL125" s="32" t="s">
        <v>48</v>
      </c>
      <c r="AN125" s="33" t="s">
        <v>2080</v>
      </c>
      <c r="AO125" s="33" t="s">
        <v>2081</v>
      </c>
    </row>
    <row r="126" spans="12:41" ht="13.5" hidden="1" customHeight="1">
      <c r="L126" s="32">
        <v>25646</v>
      </c>
      <c r="M126" s="32" t="s">
        <v>1935</v>
      </c>
      <c r="N126" s="32" t="s">
        <v>2105</v>
      </c>
      <c r="O126" s="32" t="s">
        <v>2078</v>
      </c>
      <c r="P126" s="32">
        <v>1979</v>
      </c>
      <c r="Q126" s="32" t="s">
        <v>1938</v>
      </c>
      <c r="R126" s="32">
        <v>49</v>
      </c>
      <c r="S126" s="32">
        <v>18</v>
      </c>
      <c r="T126" s="32"/>
      <c r="U126" s="32"/>
      <c r="V126" s="32">
        <v>3</v>
      </c>
      <c r="W126" s="32"/>
      <c r="X126" s="32"/>
      <c r="Y126" s="32"/>
      <c r="Z126" s="32" t="s">
        <v>2106</v>
      </c>
      <c r="AA126" s="32" t="s">
        <v>54</v>
      </c>
      <c r="AB126" s="32" t="s">
        <v>1928</v>
      </c>
      <c r="AC126" s="32"/>
      <c r="AD126" s="32" t="s">
        <v>147</v>
      </c>
      <c r="AE126" s="32"/>
      <c r="AF126" s="32"/>
      <c r="AG126" s="32"/>
      <c r="AH126" s="32"/>
      <c r="AI126" s="32" t="s">
        <v>1929</v>
      </c>
      <c r="AJ126" s="32"/>
      <c r="AK126" s="32" t="s">
        <v>46</v>
      </c>
      <c r="AL126" s="32"/>
      <c r="AN126" s="33" t="s">
        <v>2080</v>
      </c>
      <c r="AO126" s="33" t="s">
        <v>2081</v>
      </c>
    </row>
    <row r="127" spans="12:41" ht="13.5" hidden="1" customHeight="1">
      <c r="L127" s="32">
        <v>111042</v>
      </c>
      <c r="M127" s="32" t="s">
        <v>1935</v>
      </c>
      <c r="N127" s="32" t="s">
        <v>2107</v>
      </c>
      <c r="O127" s="32" t="s">
        <v>2078</v>
      </c>
      <c r="P127" s="32">
        <v>1979</v>
      </c>
      <c r="Q127" s="32" t="s">
        <v>1938</v>
      </c>
      <c r="R127" s="32">
        <v>49</v>
      </c>
      <c r="S127" s="32">
        <v>18</v>
      </c>
      <c r="T127" s="32"/>
      <c r="U127" s="32"/>
      <c r="V127" s="32">
        <v>3</v>
      </c>
      <c r="W127" s="32"/>
      <c r="X127" s="32"/>
      <c r="Y127" s="32"/>
      <c r="Z127" s="32" t="s">
        <v>2106</v>
      </c>
      <c r="AA127" s="32" t="s">
        <v>54</v>
      </c>
      <c r="AB127" s="32" t="s">
        <v>1928</v>
      </c>
      <c r="AC127" s="32"/>
      <c r="AD127" s="32" t="s">
        <v>147</v>
      </c>
      <c r="AE127" s="32"/>
      <c r="AF127" s="32"/>
      <c r="AG127" s="32"/>
      <c r="AH127" s="32"/>
      <c r="AI127" s="32" t="s">
        <v>1929</v>
      </c>
      <c r="AJ127" s="32"/>
      <c r="AK127" s="32" t="s">
        <v>46</v>
      </c>
      <c r="AL127" s="32"/>
      <c r="AN127" s="33" t="s">
        <v>2080</v>
      </c>
      <c r="AO127" s="33" t="s">
        <v>2081</v>
      </c>
    </row>
    <row r="128" spans="12:41" ht="13.5" hidden="1" customHeight="1">
      <c r="L128" s="32">
        <v>111043</v>
      </c>
      <c r="M128" s="32" t="s">
        <v>1935</v>
      </c>
      <c r="N128" s="32" t="s">
        <v>2108</v>
      </c>
      <c r="O128" s="32" t="s">
        <v>2078</v>
      </c>
      <c r="P128" s="32">
        <v>1979</v>
      </c>
      <c r="Q128" s="32" t="s">
        <v>1938</v>
      </c>
      <c r="R128" s="32">
        <v>49</v>
      </c>
      <c r="S128" s="32">
        <v>21</v>
      </c>
      <c r="T128" s="32"/>
      <c r="U128" s="32"/>
      <c r="V128" s="32">
        <v>2</v>
      </c>
      <c r="W128" s="32"/>
      <c r="X128" s="32"/>
      <c r="Y128" s="32"/>
      <c r="Z128" s="32" t="s">
        <v>2109</v>
      </c>
      <c r="AA128" s="32" t="s">
        <v>54</v>
      </c>
      <c r="AB128" s="32" t="s">
        <v>1928</v>
      </c>
      <c r="AC128" s="32"/>
      <c r="AD128" s="32" t="s">
        <v>147</v>
      </c>
      <c r="AE128" s="32"/>
      <c r="AF128" s="32"/>
      <c r="AG128" s="32"/>
      <c r="AH128" s="32"/>
      <c r="AI128" s="32" t="s">
        <v>1929</v>
      </c>
      <c r="AJ128" s="32"/>
      <c r="AK128" s="32" t="s">
        <v>46</v>
      </c>
      <c r="AL128" s="32"/>
      <c r="AN128" s="33" t="s">
        <v>2080</v>
      </c>
      <c r="AO128" s="33" t="s">
        <v>2081</v>
      </c>
    </row>
    <row r="129" spans="12:41" ht="13.5" hidden="1" customHeight="1">
      <c r="L129" s="32">
        <v>111044</v>
      </c>
      <c r="M129" s="32" t="s">
        <v>1935</v>
      </c>
      <c r="N129" s="32" t="s">
        <v>2110</v>
      </c>
      <c r="O129" s="32" t="s">
        <v>2078</v>
      </c>
      <c r="P129" s="32">
        <v>1979</v>
      </c>
      <c r="Q129" s="32" t="s">
        <v>1938</v>
      </c>
      <c r="R129" s="32">
        <v>49</v>
      </c>
      <c r="S129" s="32">
        <v>21</v>
      </c>
      <c r="T129" s="32"/>
      <c r="U129" s="32"/>
      <c r="V129" s="32">
        <v>2</v>
      </c>
      <c r="W129" s="32"/>
      <c r="X129" s="32"/>
      <c r="Y129" s="32"/>
      <c r="Z129" s="32" t="s">
        <v>2109</v>
      </c>
      <c r="AA129" s="32" t="s">
        <v>54</v>
      </c>
      <c r="AB129" s="32" t="s">
        <v>1928</v>
      </c>
      <c r="AC129" s="32"/>
      <c r="AD129" s="32" t="s">
        <v>147</v>
      </c>
      <c r="AE129" s="32"/>
      <c r="AF129" s="32"/>
      <c r="AG129" s="32"/>
      <c r="AH129" s="32"/>
      <c r="AI129" s="32" t="s">
        <v>1929</v>
      </c>
      <c r="AJ129" s="32"/>
      <c r="AK129" s="32" t="s">
        <v>46</v>
      </c>
      <c r="AL129" s="32"/>
      <c r="AN129" s="33" t="s">
        <v>2080</v>
      </c>
      <c r="AO129" s="33" t="s">
        <v>2081</v>
      </c>
    </row>
    <row r="130" spans="12:41" ht="13.5" hidden="1" customHeight="1">
      <c r="L130" s="32">
        <v>111045</v>
      </c>
      <c r="M130" s="32" t="s">
        <v>1935</v>
      </c>
      <c r="N130" s="32" t="s">
        <v>2111</v>
      </c>
      <c r="O130" s="32" t="s">
        <v>2078</v>
      </c>
      <c r="P130" s="32">
        <v>1979</v>
      </c>
      <c r="Q130" s="32" t="s">
        <v>1938</v>
      </c>
      <c r="R130" s="32">
        <v>49</v>
      </c>
      <c r="S130" s="32">
        <v>24</v>
      </c>
      <c r="T130" s="32"/>
      <c r="U130" s="32"/>
      <c r="V130" s="32">
        <v>2</v>
      </c>
      <c r="W130" s="32"/>
      <c r="X130" s="32"/>
      <c r="Y130" s="32"/>
      <c r="Z130" s="32" t="s">
        <v>2109</v>
      </c>
      <c r="AA130" s="32" t="s">
        <v>54</v>
      </c>
      <c r="AB130" s="32" t="s">
        <v>1928</v>
      </c>
      <c r="AC130" s="32"/>
      <c r="AD130" s="32" t="s">
        <v>147</v>
      </c>
      <c r="AE130" s="32"/>
      <c r="AF130" s="32"/>
      <c r="AG130" s="32"/>
      <c r="AH130" s="32"/>
      <c r="AI130" s="32" t="s">
        <v>1929</v>
      </c>
      <c r="AJ130" s="32"/>
      <c r="AK130" s="32" t="s">
        <v>46</v>
      </c>
      <c r="AL130" s="32"/>
      <c r="AN130" s="33" t="s">
        <v>2080</v>
      </c>
      <c r="AO130" s="33" t="s">
        <v>2081</v>
      </c>
    </row>
    <row r="131" spans="12:41" ht="13.5" hidden="1" customHeight="1">
      <c r="L131" s="32">
        <v>111049</v>
      </c>
      <c r="M131" s="32" t="s">
        <v>1935</v>
      </c>
      <c r="N131" s="32" t="s">
        <v>2112</v>
      </c>
      <c r="O131" s="32" t="s">
        <v>2078</v>
      </c>
      <c r="P131" s="32">
        <v>1979</v>
      </c>
      <c r="Q131" s="32" t="s">
        <v>1938</v>
      </c>
      <c r="R131" s="32">
        <v>49</v>
      </c>
      <c r="S131" s="32">
        <v>29</v>
      </c>
      <c r="T131" s="32"/>
      <c r="U131" s="32"/>
      <c r="V131" s="32">
        <v>1</v>
      </c>
      <c r="W131" s="32"/>
      <c r="X131" s="32"/>
      <c r="Y131" s="32"/>
      <c r="Z131" s="32" t="s">
        <v>2113</v>
      </c>
      <c r="AA131" s="32" t="s">
        <v>54</v>
      </c>
      <c r="AB131" s="32" t="s">
        <v>1928</v>
      </c>
      <c r="AC131" s="32"/>
      <c r="AD131" s="32" t="s">
        <v>147</v>
      </c>
      <c r="AE131" s="32"/>
      <c r="AF131" s="32"/>
      <c r="AG131" s="32"/>
      <c r="AH131" s="32"/>
      <c r="AI131" s="32" t="s">
        <v>1929</v>
      </c>
      <c r="AJ131" s="32"/>
      <c r="AK131" s="32" t="s">
        <v>46</v>
      </c>
      <c r="AL131" s="32"/>
      <c r="AN131" s="33" t="s">
        <v>2080</v>
      </c>
      <c r="AO131" s="33" t="s">
        <v>2081</v>
      </c>
    </row>
    <row r="132" spans="12:41" ht="13.5" hidden="1" customHeight="1">
      <c r="L132" s="32">
        <v>111050</v>
      </c>
      <c r="M132" s="32" t="s">
        <v>1935</v>
      </c>
      <c r="N132" s="32" t="s">
        <v>2114</v>
      </c>
      <c r="O132" s="32" t="s">
        <v>2078</v>
      </c>
      <c r="P132" s="32">
        <v>1979</v>
      </c>
      <c r="Q132" s="32" t="s">
        <v>1938</v>
      </c>
      <c r="R132" s="32">
        <v>49</v>
      </c>
      <c r="S132" s="32">
        <v>29</v>
      </c>
      <c r="T132" s="32"/>
      <c r="U132" s="32"/>
      <c r="V132" s="32">
        <v>1</v>
      </c>
      <c r="W132" s="32"/>
      <c r="X132" s="32"/>
      <c r="Y132" s="32"/>
      <c r="Z132" s="32" t="s">
        <v>2113</v>
      </c>
      <c r="AA132" s="32" t="s">
        <v>45</v>
      </c>
      <c r="AB132" s="32" t="s">
        <v>147</v>
      </c>
      <c r="AC132" s="32"/>
      <c r="AD132" s="32" t="s">
        <v>1928</v>
      </c>
      <c r="AE132" s="32"/>
      <c r="AF132" s="32"/>
      <c r="AG132" s="32"/>
      <c r="AH132" s="32"/>
      <c r="AI132" s="32" t="s">
        <v>1929</v>
      </c>
      <c r="AJ132" s="32"/>
      <c r="AK132" s="32" t="s">
        <v>46</v>
      </c>
      <c r="AN132" s="33" t="s">
        <v>2080</v>
      </c>
      <c r="AO132" s="33" t="s">
        <v>2081</v>
      </c>
    </row>
    <row r="133" spans="12:41" ht="13.5" hidden="1" customHeight="1">
      <c r="L133" s="32">
        <v>111052</v>
      </c>
      <c r="M133" s="32" t="s">
        <v>1935</v>
      </c>
      <c r="N133" s="32" t="s">
        <v>2115</v>
      </c>
      <c r="O133" s="32" t="s">
        <v>2078</v>
      </c>
      <c r="P133" s="32">
        <v>1979</v>
      </c>
      <c r="Q133" s="32" t="s">
        <v>1938</v>
      </c>
      <c r="R133" s="32">
        <v>49</v>
      </c>
      <c r="S133" s="32">
        <v>29</v>
      </c>
      <c r="T133" s="32"/>
      <c r="U133" s="32"/>
      <c r="V133" s="32">
        <v>2</v>
      </c>
      <c r="W133" s="32"/>
      <c r="X133" s="32"/>
      <c r="Y133" s="32"/>
      <c r="Z133" s="32" t="s">
        <v>2116</v>
      </c>
      <c r="AA133" s="32" t="s">
        <v>108</v>
      </c>
      <c r="AB133" s="32" t="s">
        <v>147</v>
      </c>
      <c r="AC133" s="32"/>
      <c r="AD133" s="32" t="s">
        <v>1928</v>
      </c>
      <c r="AE133" s="32"/>
      <c r="AF133" s="32"/>
      <c r="AG133" s="32"/>
      <c r="AH133" s="32"/>
      <c r="AI133" s="32" t="s">
        <v>1929</v>
      </c>
      <c r="AJ133" s="32"/>
      <c r="AK133" s="32" t="s">
        <v>46</v>
      </c>
      <c r="AN133" s="33" t="s">
        <v>2080</v>
      </c>
      <c r="AO133" s="33" t="s">
        <v>2081</v>
      </c>
    </row>
    <row r="134" spans="12:41" ht="13.5" hidden="1" customHeight="1">
      <c r="L134" s="32">
        <v>111046</v>
      </c>
      <c r="M134" s="32" t="s">
        <v>1935</v>
      </c>
      <c r="N134" s="32" t="s">
        <v>2117</v>
      </c>
      <c r="O134" s="32" t="s">
        <v>2078</v>
      </c>
      <c r="P134" s="32">
        <v>1979</v>
      </c>
      <c r="Q134" s="32" t="s">
        <v>1938</v>
      </c>
      <c r="R134" s="32">
        <v>49</v>
      </c>
      <c r="S134" s="32">
        <v>35</v>
      </c>
      <c r="T134" s="32"/>
      <c r="U134" s="32"/>
      <c r="V134" s="32">
        <v>2</v>
      </c>
      <c r="W134" s="32"/>
      <c r="X134" s="32"/>
      <c r="Y134" s="32"/>
      <c r="Z134" s="32" t="s">
        <v>2096</v>
      </c>
      <c r="AA134" s="32" t="s">
        <v>54</v>
      </c>
      <c r="AB134" s="32" t="s">
        <v>1928</v>
      </c>
      <c r="AC134" s="32"/>
      <c r="AD134" s="32" t="s">
        <v>147</v>
      </c>
      <c r="AE134" s="32"/>
      <c r="AF134" s="32"/>
      <c r="AG134" s="32"/>
      <c r="AH134" s="32"/>
      <c r="AI134" s="32" t="s">
        <v>1929</v>
      </c>
      <c r="AJ134" s="32"/>
      <c r="AK134" s="32" t="s">
        <v>46</v>
      </c>
      <c r="AN134" s="33" t="s">
        <v>2080</v>
      </c>
      <c r="AO134" s="33" t="s">
        <v>2081</v>
      </c>
    </row>
    <row r="135" spans="12:41" ht="13.5" hidden="1" customHeight="1">
      <c r="L135" s="32">
        <v>111047</v>
      </c>
      <c r="M135" s="32" t="s">
        <v>1935</v>
      </c>
      <c r="N135" s="32" t="s">
        <v>2118</v>
      </c>
      <c r="O135" s="32" t="s">
        <v>2078</v>
      </c>
      <c r="P135" s="32">
        <v>1979</v>
      </c>
      <c r="Q135" s="32" t="s">
        <v>1938</v>
      </c>
      <c r="R135" s="32">
        <v>49</v>
      </c>
      <c r="S135" s="32">
        <v>40</v>
      </c>
      <c r="T135" s="32"/>
      <c r="U135" s="32"/>
      <c r="V135" s="32">
        <v>2</v>
      </c>
      <c r="W135" s="32"/>
      <c r="X135" s="32"/>
      <c r="Y135" s="32"/>
      <c r="Z135" s="32" t="s">
        <v>2096</v>
      </c>
      <c r="AA135" s="32" t="s">
        <v>54</v>
      </c>
      <c r="AB135" s="32" t="s">
        <v>1928</v>
      </c>
      <c r="AC135" s="32"/>
      <c r="AD135" s="32" t="s">
        <v>147</v>
      </c>
      <c r="AE135" s="32"/>
      <c r="AF135" s="32"/>
      <c r="AG135" s="32"/>
      <c r="AH135" s="32"/>
      <c r="AI135" s="32" t="s">
        <v>1929</v>
      </c>
      <c r="AJ135" s="32"/>
      <c r="AK135" s="32" t="s">
        <v>46</v>
      </c>
      <c r="AN135" s="33" t="s">
        <v>2080</v>
      </c>
      <c r="AO135" s="33" t="s">
        <v>2081</v>
      </c>
    </row>
    <row r="136" spans="12:41" ht="13.5" hidden="1" customHeight="1">
      <c r="L136" s="32">
        <v>111048</v>
      </c>
      <c r="M136" s="32" t="s">
        <v>1935</v>
      </c>
      <c r="N136" s="32" t="s">
        <v>2119</v>
      </c>
      <c r="O136" s="32" t="s">
        <v>2078</v>
      </c>
      <c r="P136" s="32">
        <v>1979</v>
      </c>
      <c r="Q136" s="32" t="s">
        <v>1938</v>
      </c>
      <c r="R136" s="32">
        <v>49</v>
      </c>
      <c r="S136" s="32">
        <v>43</v>
      </c>
      <c r="T136" s="32"/>
      <c r="U136" s="32"/>
      <c r="V136" s="32">
        <v>2</v>
      </c>
      <c r="W136" s="32"/>
      <c r="X136" s="32"/>
      <c r="Y136" s="32"/>
      <c r="Z136" s="32" t="s">
        <v>2096</v>
      </c>
      <c r="AA136" s="32" t="s">
        <v>54</v>
      </c>
      <c r="AB136" s="32" t="s">
        <v>1928</v>
      </c>
      <c r="AC136" s="32"/>
      <c r="AD136" s="32" t="s">
        <v>147</v>
      </c>
      <c r="AE136" s="32"/>
      <c r="AF136" s="32"/>
      <c r="AG136" s="32"/>
      <c r="AH136" s="32"/>
      <c r="AI136" s="32" t="s">
        <v>1929</v>
      </c>
      <c r="AJ136" s="32"/>
      <c r="AK136" s="32" t="s">
        <v>46</v>
      </c>
      <c r="AN136" s="33" t="s">
        <v>2080</v>
      </c>
      <c r="AO136" s="33" t="s">
        <v>2081</v>
      </c>
    </row>
    <row r="137" spans="12:41" ht="13.5" hidden="1" customHeight="1">
      <c r="L137" s="32">
        <v>111053</v>
      </c>
      <c r="M137" s="32" t="s">
        <v>1935</v>
      </c>
      <c r="N137" s="32" t="s">
        <v>2120</v>
      </c>
      <c r="O137" s="32" t="s">
        <v>2078</v>
      </c>
      <c r="P137" s="32">
        <v>1979</v>
      </c>
      <c r="Q137" s="32" t="s">
        <v>1938</v>
      </c>
      <c r="R137" s="32">
        <v>49</v>
      </c>
      <c r="S137" s="32">
        <v>46</v>
      </c>
      <c r="T137" s="32"/>
      <c r="U137" s="32"/>
      <c r="V137" s="32">
        <v>1</v>
      </c>
      <c r="W137" s="32"/>
      <c r="X137" s="32"/>
      <c r="Y137" s="32"/>
      <c r="Z137" s="32" t="s">
        <v>2121</v>
      </c>
      <c r="AA137" s="32" t="s">
        <v>54</v>
      </c>
      <c r="AB137" s="32" t="s">
        <v>1928</v>
      </c>
      <c r="AC137" s="32"/>
      <c r="AD137" s="32" t="s">
        <v>147</v>
      </c>
      <c r="AE137" s="32"/>
      <c r="AF137" s="32"/>
      <c r="AG137" s="32"/>
      <c r="AH137" s="32"/>
      <c r="AI137" s="32" t="s">
        <v>1929</v>
      </c>
      <c r="AJ137" s="32"/>
      <c r="AK137" s="32" t="s">
        <v>46</v>
      </c>
      <c r="AN137" s="33" t="s">
        <v>2080</v>
      </c>
      <c r="AO137" s="33" t="s">
        <v>2081</v>
      </c>
    </row>
    <row r="138" spans="12:41" ht="13.5" hidden="1" customHeight="1">
      <c r="L138" s="32">
        <v>111054</v>
      </c>
      <c r="M138" s="32" t="s">
        <v>1935</v>
      </c>
      <c r="N138" s="32" t="s">
        <v>2122</v>
      </c>
      <c r="O138" s="32" t="s">
        <v>2078</v>
      </c>
      <c r="P138" s="32">
        <v>1979</v>
      </c>
      <c r="Q138" s="32" t="s">
        <v>1938</v>
      </c>
      <c r="R138" s="32">
        <v>49</v>
      </c>
      <c r="S138" s="32">
        <v>46</v>
      </c>
      <c r="T138" s="32"/>
      <c r="U138" s="32"/>
      <c r="V138" s="32">
        <v>4</v>
      </c>
      <c r="W138" s="32"/>
      <c r="X138" s="32"/>
      <c r="Y138" s="32"/>
      <c r="Z138" s="32" t="s">
        <v>2123</v>
      </c>
      <c r="AA138" s="32" t="s">
        <v>45</v>
      </c>
      <c r="AB138" s="32" t="s">
        <v>147</v>
      </c>
      <c r="AC138" s="32"/>
      <c r="AD138" s="32" t="s">
        <v>1928</v>
      </c>
      <c r="AE138" s="32"/>
      <c r="AF138" s="32"/>
      <c r="AG138" s="32"/>
      <c r="AH138" s="32"/>
      <c r="AI138" s="32" t="s">
        <v>1929</v>
      </c>
      <c r="AJ138" s="32"/>
      <c r="AK138" s="32" t="s">
        <v>46</v>
      </c>
      <c r="AN138" s="33" t="s">
        <v>2080</v>
      </c>
      <c r="AO138" s="33" t="s">
        <v>2081</v>
      </c>
    </row>
    <row r="139" spans="12:41" ht="13.5" hidden="1" customHeight="1">
      <c r="L139" s="32">
        <v>111056</v>
      </c>
      <c r="M139" s="32" t="s">
        <v>1935</v>
      </c>
      <c r="N139" s="32" t="s">
        <v>2124</v>
      </c>
      <c r="O139" s="32" t="s">
        <v>2078</v>
      </c>
      <c r="P139" s="32">
        <v>1979</v>
      </c>
      <c r="Q139" s="32" t="s">
        <v>1938</v>
      </c>
      <c r="R139" s="32">
        <v>49</v>
      </c>
      <c r="S139" s="32">
        <v>47</v>
      </c>
      <c r="T139" s="32"/>
      <c r="U139" s="32"/>
      <c r="V139" s="32">
        <v>1</v>
      </c>
      <c r="W139" s="32"/>
      <c r="X139" s="32"/>
      <c r="Y139" s="32"/>
      <c r="Z139" s="32" t="s">
        <v>2125</v>
      </c>
      <c r="AA139" s="32" t="s">
        <v>54</v>
      </c>
      <c r="AB139" s="32" t="s">
        <v>147</v>
      </c>
      <c r="AC139" s="32"/>
      <c r="AD139" s="32" t="s">
        <v>1928</v>
      </c>
      <c r="AE139" s="32"/>
      <c r="AF139" s="32"/>
      <c r="AG139" s="32"/>
      <c r="AH139" s="32"/>
      <c r="AI139" s="32" t="s">
        <v>1929</v>
      </c>
      <c r="AJ139" s="32"/>
      <c r="AK139" s="32" t="s">
        <v>46</v>
      </c>
      <c r="AN139" s="33" t="s">
        <v>2080</v>
      </c>
      <c r="AO139" s="33" t="s">
        <v>2081</v>
      </c>
    </row>
    <row r="140" spans="12:41" ht="13.5" hidden="1" customHeight="1">
      <c r="L140" s="32">
        <v>118137</v>
      </c>
      <c r="M140" s="32" t="s">
        <v>1935</v>
      </c>
      <c r="N140" s="32" t="s">
        <v>2126</v>
      </c>
      <c r="O140" s="32" t="s">
        <v>2078</v>
      </c>
      <c r="P140" s="32">
        <v>1979</v>
      </c>
      <c r="Q140" s="32" t="s">
        <v>1938</v>
      </c>
      <c r="R140" s="32">
        <v>49</v>
      </c>
      <c r="S140" s="32">
        <v>47</v>
      </c>
      <c r="T140" s="32"/>
      <c r="U140" s="32"/>
      <c r="V140" s="32">
        <v>1</v>
      </c>
      <c r="W140" s="32"/>
      <c r="X140" s="32"/>
      <c r="Y140" s="32"/>
      <c r="Z140" s="32"/>
      <c r="AA140" s="32" t="s">
        <v>54</v>
      </c>
      <c r="AB140" s="32" t="s">
        <v>1928</v>
      </c>
      <c r="AC140" s="32"/>
      <c r="AD140" s="32" t="s">
        <v>147</v>
      </c>
      <c r="AE140" s="32"/>
      <c r="AF140" s="32"/>
      <c r="AG140" s="32"/>
      <c r="AH140" s="32"/>
      <c r="AI140" s="32" t="s">
        <v>1929</v>
      </c>
      <c r="AJ140" s="32"/>
      <c r="AK140" s="32" t="s">
        <v>46</v>
      </c>
      <c r="AN140" s="33" t="s">
        <v>2080</v>
      </c>
      <c r="AO140" s="33" t="s">
        <v>2081</v>
      </c>
    </row>
    <row r="141" spans="12:41" ht="13.5" hidden="1" customHeight="1">
      <c r="L141" s="32">
        <v>111058</v>
      </c>
      <c r="M141" s="32" t="s">
        <v>1935</v>
      </c>
      <c r="N141" s="32" t="s">
        <v>2127</v>
      </c>
      <c r="O141" s="32" t="s">
        <v>2078</v>
      </c>
      <c r="P141" s="32">
        <v>1979</v>
      </c>
      <c r="Q141" s="32" t="s">
        <v>1938</v>
      </c>
      <c r="R141" s="32">
        <v>49</v>
      </c>
      <c r="S141" s="32">
        <v>47</v>
      </c>
      <c r="T141" s="32"/>
      <c r="U141" s="32"/>
      <c r="V141" s="32">
        <v>2</v>
      </c>
      <c r="W141" s="32"/>
      <c r="X141" s="32"/>
      <c r="Y141" s="32"/>
      <c r="Z141" s="32" t="s">
        <v>2128</v>
      </c>
      <c r="AA141" s="32" t="s">
        <v>54</v>
      </c>
      <c r="AB141" s="32" t="s">
        <v>1928</v>
      </c>
      <c r="AC141" s="32"/>
      <c r="AD141" s="32" t="s">
        <v>147</v>
      </c>
      <c r="AE141" s="32"/>
      <c r="AF141" s="32"/>
      <c r="AG141" s="32"/>
      <c r="AH141" s="32"/>
      <c r="AI141" s="32" t="s">
        <v>1929</v>
      </c>
      <c r="AJ141" s="32"/>
      <c r="AK141" s="32" t="s">
        <v>46</v>
      </c>
      <c r="AN141" s="33" t="s">
        <v>2080</v>
      </c>
      <c r="AO141" s="33" t="s">
        <v>2081</v>
      </c>
    </row>
    <row r="142" spans="12:41" ht="13.5" hidden="1" customHeight="1">
      <c r="L142" s="32">
        <v>111059</v>
      </c>
      <c r="M142" s="32" t="s">
        <v>1935</v>
      </c>
      <c r="N142" s="32" t="s">
        <v>2129</v>
      </c>
      <c r="O142" s="32" t="s">
        <v>2078</v>
      </c>
      <c r="P142" s="32">
        <v>1979</v>
      </c>
      <c r="Q142" s="32" t="s">
        <v>1938</v>
      </c>
      <c r="R142" s="32">
        <v>49</v>
      </c>
      <c r="S142" s="32">
        <v>47</v>
      </c>
      <c r="T142" s="32"/>
      <c r="U142" s="32"/>
      <c r="V142" s="32">
        <v>3</v>
      </c>
      <c r="W142" s="32"/>
      <c r="X142" s="32"/>
      <c r="Y142" s="32"/>
      <c r="Z142" s="32" t="s">
        <v>2130</v>
      </c>
      <c r="AA142" s="32" t="s">
        <v>108</v>
      </c>
      <c r="AB142" s="32" t="s">
        <v>147</v>
      </c>
      <c r="AC142" s="32"/>
      <c r="AD142" s="32" t="s">
        <v>1928</v>
      </c>
      <c r="AE142" s="32"/>
      <c r="AF142" s="32"/>
      <c r="AG142" s="32"/>
      <c r="AH142" s="32"/>
      <c r="AI142" s="32" t="s">
        <v>1929</v>
      </c>
      <c r="AJ142" s="32"/>
      <c r="AK142" s="32" t="s">
        <v>46</v>
      </c>
      <c r="AN142" s="33" t="s">
        <v>2080</v>
      </c>
      <c r="AO142" s="33" t="s">
        <v>2081</v>
      </c>
    </row>
    <row r="143" spans="12:41" ht="13.5" hidden="1" customHeight="1">
      <c r="L143" s="32">
        <v>111060</v>
      </c>
      <c r="M143" s="32" t="s">
        <v>1935</v>
      </c>
      <c r="N143" s="32" t="s">
        <v>2102</v>
      </c>
      <c r="O143" s="32" t="s">
        <v>2078</v>
      </c>
      <c r="P143" s="32">
        <v>1979</v>
      </c>
      <c r="Q143" s="32" t="s">
        <v>1938</v>
      </c>
      <c r="R143" s="32">
        <v>49</v>
      </c>
      <c r="S143" s="32">
        <v>49</v>
      </c>
      <c r="T143" s="32"/>
      <c r="U143" s="32"/>
      <c r="V143" s="32"/>
      <c r="W143" s="32"/>
      <c r="X143" s="32"/>
      <c r="Y143" s="32"/>
      <c r="Z143" s="32" t="s">
        <v>2131</v>
      </c>
      <c r="AA143" s="32" t="s">
        <v>54</v>
      </c>
      <c r="AB143" s="32" t="s">
        <v>1928</v>
      </c>
      <c r="AC143" s="32"/>
      <c r="AD143" s="32" t="s">
        <v>147</v>
      </c>
      <c r="AE143" s="32"/>
      <c r="AF143" s="32"/>
      <c r="AG143" s="32"/>
      <c r="AH143" s="32"/>
      <c r="AI143" s="32" t="s">
        <v>1929</v>
      </c>
      <c r="AJ143" s="32"/>
      <c r="AK143" s="32" t="s">
        <v>46</v>
      </c>
      <c r="AN143" s="33" t="s">
        <v>2080</v>
      </c>
      <c r="AO143" s="33" t="s">
        <v>2081</v>
      </c>
    </row>
    <row r="144" spans="12:41" ht="13.5" hidden="1" customHeight="1">
      <c r="L144" s="32">
        <v>25682</v>
      </c>
      <c r="M144" s="32" t="s">
        <v>1935</v>
      </c>
      <c r="N144" s="32" t="s">
        <v>2132</v>
      </c>
      <c r="O144" s="32" t="s">
        <v>2078</v>
      </c>
      <c r="P144" s="32">
        <v>1979</v>
      </c>
      <c r="Q144" s="32" t="s">
        <v>1938</v>
      </c>
      <c r="R144" s="32">
        <v>49</v>
      </c>
      <c r="S144" s="32">
        <v>51</v>
      </c>
      <c r="T144" s="32"/>
      <c r="U144" s="32"/>
      <c r="V144" s="32"/>
      <c r="W144" s="32"/>
      <c r="X144" s="32"/>
      <c r="Y144" s="32"/>
      <c r="Z144" s="32" t="s">
        <v>2133</v>
      </c>
      <c r="AA144" s="32" t="s">
        <v>45</v>
      </c>
      <c r="AB144" s="32" t="s">
        <v>147</v>
      </c>
      <c r="AC144" s="32"/>
      <c r="AD144" s="32" t="s">
        <v>2134</v>
      </c>
      <c r="AE144" s="32"/>
      <c r="AF144" s="32"/>
      <c r="AG144" s="32"/>
      <c r="AH144" s="32"/>
      <c r="AI144" s="32" t="s">
        <v>1929</v>
      </c>
      <c r="AJ144" s="32"/>
      <c r="AK144" s="32" t="s">
        <v>46</v>
      </c>
      <c r="AN144" s="33" t="s">
        <v>2080</v>
      </c>
      <c r="AO144" s="33" t="s">
        <v>2081</v>
      </c>
    </row>
    <row r="145" spans="12:41" ht="13.5" hidden="1" customHeight="1">
      <c r="L145" s="32">
        <v>118087</v>
      </c>
      <c r="M145" s="32" t="s">
        <v>1935</v>
      </c>
      <c r="N145" s="32" t="s">
        <v>2135</v>
      </c>
      <c r="O145" s="32" t="s">
        <v>2078</v>
      </c>
      <c r="P145" s="32">
        <v>1979</v>
      </c>
      <c r="Q145" s="32" t="s">
        <v>1938</v>
      </c>
      <c r="R145" s="32">
        <v>49</v>
      </c>
      <c r="S145" s="32">
        <v>53</v>
      </c>
      <c r="T145" s="32"/>
      <c r="U145" s="32"/>
      <c r="V145" s="32">
        <v>2</v>
      </c>
      <c r="W145" s="32"/>
      <c r="X145" s="32"/>
      <c r="Y145" s="32"/>
      <c r="Z145" s="32"/>
      <c r="AA145" s="32" t="s">
        <v>54</v>
      </c>
      <c r="AB145" s="32" t="s">
        <v>1928</v>
      </c>
      <c r="AC145" s="32"/>
      <c r="AD145" s="32" t="s">
        <v>147</v>
      </c>
      <c r="AE145" s="32"/>
      <c r="AF145" s="32"/>
      <c r="AG145" s="32"/>
      <c r="AH145" s="32"/>
      <c r="AI145" s="32" t="s">
        <v>1929</v>
      </c>
      <c r="AJ145" s="32"/>
      <c r="AK145" s="32" t="s">
        <v>46</v>
      </c>
      <c r="AN145" s="33" t="s">
        <v>2080</v>
      </c>
      <c r="AO145" s="33" t="s">
        <v>2081</v>
      </c>
    </row>
    <row r="146" spans="12:41" ht="13.5" hidden="1" customHeight="1">
      <c r="L146" s="32">
        <v>118088</v>
      </c>
      <c r="M146" s="32" t="s">
        <v>1935</v>
      </c>
      <c r="N146" s="32" t="s">
        <v>2136</v>
      </c>
      <c r="O146" s="32" t="s">
        <v>2078</v>
      </c>
      <c r="P146" s="32">
        <v>1979</v>
      </c>
      <c r="Q146" s="32" t="s">
        <v>1938</v>
      </c>
      <c r="R146" s="32">
        <v>49</v>
      </c>
      <c r="S146" s="32">
        <v>57</v>
      </c>
      <c r="T146" s="32"/>
      <c r="U146" s="32"/>
      <c r="V146" s="32">
        <v>1</v>
      </c>
      <c r="W146" s="32"/>
      <c r="X146" s="32"/>
      <c r="Y146" s="32"/>
      <c r="Z146" s="32"/>
      <c r="AA146" s="32" t="s">
        <v>54</v>
      </c>
      <c r="AB146" s="32" t="s">
        <v>1928</v>
      </c>
      <c r="AC146" s="32"/>
      <c r="AD146" s="32" t="s">
        <v>147</v>
      </c>
      <c r="AE146" s="32"/>
      <c r="AF146" s="32"/>
      <c r="AG146" s="32"/>
      <c r="AH146" s="32"/>
      <c r="AI146" s="32" t="s">
        <v>1929</v>
      </c>
      <c r="AJ146" s="32"/>
      <c r="AK146" s="32" t="s">
        <v>46</v>
      </c>
      <c r="AN146" s="33" t="s">
        <v>2080</v>
      </c>
      <c r="AO146" s="33" t="s">
        <v>2081</v>
      </c>
    </row>
    <row r="147" spans="12:41" ht="13.5" hidden="1" customHeight="1">
      <c r="L147" s="32">
        <v>118089</v>
      </c>
      <c r="M147" s="32" t="s">
        <v>1935</v>
      </c>
      <c r="N147" s="32" t="s">
        <v>2137</v>
      </c>
      <c r="O147" s="32" t="s">
        <v>2078</v>
      </c>
      <c r="P147" s="32">
        <v>1979</v>
      </c>
      <c r="Q147" s="32" t="s">
        <v>1938</v>
      </c>
      <c r="R147" s="32">
        <v>49</v>
      </c>
      <c r="S147" s="32">
        <v>57</v>
      </c>
      <c r="T147" s="32"/>
      <c r="U147" s="32"/>
      <c r="V147" s="32">
        <v>1</v>
      </c>
      <c r="W147" s="32"/>
      <c r="X147" s="32"/>
      <c r="Y147" s="32"/>
      <c r="Z147" s="32"/>
      <c r="AA147" s="32" t="s">
        <v>54</v>
      </c>
      <c r="AB147" s="32" t="s">
        <v>1928</v>
      </c>
      <c r="AC147" s="32"/>
      <c r="AD147" s="32" t="s">
        <v>147</v>
      </c>
      <c r="AE147" s="32"/>
      <c r="AF147" s="32"/>
      <c r="AG147" s="32"/>
      <c r="AH147" s="32"/>
      <c r="AI147" s="32" t="s">
        <v>1929</v>
      </c>
      <c r="AJ147" s="32"/>
      <c r="AK147" s="32" t="s">
        <v>46</v>
      </c>
      <c r="AN147" s="33" t="s">
        <v>2080</v>
      </c>
      <c r="AO147" s="33" t="s">
        <v>2081</v>
      </c>
    </row>
    <row r="148" spans="12:41" ht="13.5" hidden="1" customHeight="1">
      <c r="L148" s="32">
        <v>118090</v>
      </c>
      <c r="M148" s="32" t="s">
        <v>1935</v>
      </c>
      <c r="N148" s="32" t="s">
        <v>2138</v>
      </c>
      <c r="O148" s="32" t="s">
        <v>2078</v>
      </c>
      <c r="P148" s="32">
        <v>1979</v>
      </c>
      <c r="Q148" s="32" t="s">
        <v>1938</v>
      </c>
      <c r="R148" s="32">
        <v>49</v>
      </c>
      <c r="S148" s="32">
        <v>58</v>
      </c>
      <c r="T148" s="32"/>
      <c r="U148" s="32"/>
      <c r="V148" s="32"/>
      <c r="W148" s="32"/>
      <c r="X148" s="32"/>
      <c r="Y148" s="32"/>
      <c r="Z148" s="32"/>
      <c r="AA148" s="32" t="s">
        <v>54</v>
      </c>
      <c r="AB148" s="32" t="s">
        <v>1928</v>
      </c>
      <c r="AC148" s="32"/>
      <c r="AD148" s="32" t="s">
        <v>147</v>
      </c>
      <c r="AE148" s="32"/>
      <c r="AF148" s="32"/>
      <c r="AG148" s="32"/>
      <c r="AH148" s="32"/>
      <c r="AI148" s="32" t="s">
        <v>1929</v>
      </c>
      <c r="AJ148" s="32"/>
      <c r="AK148" s="32" t="s">
        <v>46</v>
      </c>
      <c r="AL148" s="32"/>
      <c r="AN148" s="33" t="s">
        <v>2080</v>
      </c>
      <c r="AO148" s="33" t="s">
        <v>2081</v>
      </c>
    </row>
    <row r="149" spans="12:41" ht="13.5" hidden="1" customHeight="1">
      <c r="L149" s="32">
        <v>118091</v>
      </c>
      <c r="M149" s="32" t="s">
        <v>1935</v>
      </c>
      <c r="N149" s="32" t="s">
        <v>2139</v>
      </c>
      <c r="O149" s="32" t="s">
        <v>2078</v>
      </c>
      <c r="P149" s="32">
        <v>1979</v>
      </c>
      <c r="Q149" s="32" t="s">
        <v>1938</v>
      </c>
      <c r="R149" s="32">
        <v>49</v>
      </c>
      <c r="S149" s="32">
        <v>59</v>
      </c>
      <c r="T149" s="32"/>
      <c r="U149" s="32"/>
      <c r="V149" s="32">
        <v>1</v>
      </c>
      <c r="W149" s="32"/>
      <c r="X149" s="32"/>
      <c r="Y149" s="32"/>
      <c r="Z149" s="32"/>
      <c r="AA149" s="32" t="s">
        <v>54</v>
      </c>
      <c r="AB149" s="32" t="s">
        <v>1928</v>
      </c>
      <c r="AC149" s="32"/>
      <c r="AD149" s="32" t="s">
        <v>147</v>
      </c>
      <c r="AE149" s="32"/>
      <c r="AF149" s="32"/>
      <c r="AG149" s="32"/>
      <c r="AH149" s="32"/>
      <c r="AI149" s="32" t="s">
        <v>1929</v>
      </c>
      <c r="AJ149" s="32"/>
      <c r="AK149" s="32" t="s">
        <v>46</v>
      </c>
      <c r="AL149" s="32"/>
      <c r="AN149" s="33" t="s">
        <v>2080</v>
      </c>
      <c r="AO149" s="33" t="s">
        <v>2081</v>
      </c>
    </row>
    <row r="150" spans="12:41" ht="13.5" hidden="1" customHeight="1">
      <c r="L150" s="32">
        <v>118092</v>
      </c>
      <c r="M150" s="32" t="s">
        <v>1935</v>
      </c>
      <c r="N150" s="32" t="s">
        <v>2140</v>
      </c>
      <c r="O150" s="32" t="s">
        <v>2078</v>
      </c>
      <c r="P150" s="32">
        <v>1979</v>
      </c>
      <c r="Q150" s="32" t="s">
        <v>1938</v>
      </c>
      <c r="R150" s="32">
        <v>49</v>
      </c>
      <c r="S150" s="32">
        <v>59</v>
      </c>
      <c r="T150" s="32"/>
      <c r="U150" s="32"/>
      <c r="V150" s="32">
        <v>1</v>
      </c>
      <c r="W150" s="32"/>
      <c r="X150" s="32"/>
      <c r="Y150" s="32"/>
      <c r="Z150" s="32"/>
      <c r="AA150" s="32" t="s">
        <v>54</v>
      </c>
      <c r="AB150" s="32" t="s">
        <v>1928</v>
      </c>
      <c r="AC150" s="32"/>
      <c r="AD150" s="32" t="s">
        <v>147</v>
      </c>
      <c r="AE150" s="32"/>
      <c r="AF150" s="32"/>
      <c r="AG150" s="32"/>
      <c r="AH150" s="32"/>
      <c r="AI150" s="32" t="s">
        <v>1929</v>
      </c>
      <c r="AJ150" s="32"/>
      <c r="AK150" s="32" t="s">
        <v>46</v>
      </c>
      <c r="AL150" s="32"/>
      <c r="AN150" s="33" t="s">
        <v>2080</v>
      </c>
      <c r="AO150" s="33" t="s">
        <v>2081</v>
      </c>
    </row>
    <row r="151" spans="12:41" ht="13.5" hidden="1" customHeight="1">
      <c r="L151" s="32">
        <v>118093</v>
      </c>
      <c r="M151" s="32" t="s">
        <v>1935</v>
      </c>
      <c r="N151" s="32" t="s">
        <v>2141</v>
      </c>
      <c r="O151" s="32" t="s">
        <v>2078</v>
      </c>
      <c r="P151" s="32">
        <v>1979</v>
      </c>
      <c r="Q151" s="32" t="s">
        <v>1938</v>
      </c>
      <c r="R151" s="32">
        <v>49</v>
      </c>
      <c r="S151" s="32">
        <v>60</v>
      </c>
      <c r="T151" s="32"/>
      <c r="U151" s="32"/>
      <c r="V151" s="32"/>
      <c r="W151" s="32"/>
      <c r="X151" s="32"/>
      <c r="Y151" s="32"/>
      <c r="Z151" s="32"/>
      <c r="AA151" s="32" t="s">
        <v>54</v>
      </c>
      <c r="AB151" s="32" t="s">
        <v>1928</v>
      </c>
      <c r="AC151" s="32"/>
      <c r="AD151" s="32" t="s">
        <v>147</v>
      </c>
      <c r="AE151" s="32"/>
      <c r="AF151" s="32"/>
      <c r="AG151" s="32"/>
      <c r="AH151" s="32"/>
      <c r="AI151" s="32" t="s">
        <v>1929</v>
      </c>
      <c r="AJ151" s="32"/>
      <c r="AK151" s="32" t="s">
        <v>46</v>
      </c>
      <c r="AL151" s="32"/>
      <c r="AN151" s="33" t="s">
        <v>2080</v>
      </c>
      <c r="AO151" s="33" t="s">
        <v>2081</v>
      </c>
    </row>
    <row r="152" spans="12:41" ht="13.5" hidden="1" customHeight="1">
      <c r="L152" s="32">
        <v>118094</v>
      </c>
      <c r="M152" s="32" t="s">
        <v>1935</v>
      </c>
      <c r="N152" s="32" t="s">
        <v>2142</v>
      </c>
      <c r="O152" s="32" t="s">
        <v>2078</v>
      </c>
      <c r="P152" s="32">
        <v>1979</v>
      </c>
      <c r="Q152" s="32" t="s">
        <v>1938</v>
      </c>
      <c r="R152" s="32">
        <v>49</v>
      </c>
      <c r="S152" s="32">
        <v>62</v>
      </c>
      <c r="T152" s="32"/>
      <c r="U152" s="32"/>
      <c r="V152" s="32">
        <v>3</v>
      </c>
      <c r="W152" s="32"/>
      <c r="X152" s="32"/>
      <c r="Y152" s="32"/>
      <c r="Z152" s="32"/>
      <c r="AA152" s="32" t="s">
        <v>54</v>
      </c>
      <c r="AB152" s="32" t="s">
        <v>1928</v>
      </c>
      <c r="AC152" s="32"/>
      <c r="AD152" s="32" t="s">
        <v>147</v>
      </c>
      <c r="AE152" s="32"/>
      <c r="AF152" s="32"/>
      <c r="AG152" s="32"/>
      <c r="AH152" s="32"/>
      <c r="AI152" s="32" t="s">
        <v>1929</v>
      </c>
      <c r="AJ152" s="32"/>
      <c r="AK152" s="32" t="s">
        <v>46</v>
      </c>
      <c r="AL152" s="32"/>
      <c r="AN152" s="33" t="s">
        <v>2080</v>
      </c>
      <c r="AO152" s="33" t="s">
        <v>2081</v>
      </c>
    </row>
    <row r="153" spans="12:41" ht="13.5" hidden="1" customHeight="1">
      <c r="L153" s="32">
        <v>118095</v>
      </c>
      <c r="M153" s="32" t="s">
        <v>1935</v>
      </c>
      <c r="N153" s="32" t="s">
        <v>2143</v>
      </c>
      <c r="O153" s="32" t="s">
        <v>2078</v>
      </c>
      <c r="P153" s="32">
        <v>1979</v>
      </c>
      <c r="Q153" s="32" t="s">
        <v>1938</v>
      </c>
      <c r="R153" s="32">
        <v>49</v>
      </c>
      <c r="S153" s="32">
        <v>62</v>
      </c>
      <c r="T153" s="32"/>
      <c r="U153" s="32"/>
      <c r="V153" s="32">
        <v>3</v>
      </c>
      <c r="W153" s="32"/>
      <c r="X153" s="32"/>
      <c r="Y153" s="32"/>
      <c r="Z153" s="32"/>
      <c r="AA153" s="32" t="s">
        <v>54</v>
      </c>
      <c r="AB153" s="32" t="s">
        <v>1928</v>
      </c>
      <c r="AC153" s="32"/>
      <c r="AD153" s="32" t="s">
        <v>147</v>
      </c>
      <c r="AE153" s="32"/>
      <c r="AF153" s="32"/>
      <c r="AG153" s="32"/>
      <c r="AH153" s="32"/>
      <c r="AI153" s="32" t="s">
        <v>1929</v>
      </c>
      <c r="AJ153" s="32"/>
      <c r="AK153" s="32" t="s">
        <v>46</v>
      </c>
      <c r="AL153" s="32"/>
      <c r="AN153" s="33" t="s">
        <v>2080</v>
      </c>
      <c r="AO153" s="33" t="s">
        <v>2081</v>
      </c>
    </row>
    <row r="154" spans="12:41" ht="13.5" hidden="1" customHeight="1">
      <c r="L154" s="32">
        <v>118097</v>
      </c>
      <c r="M154" s="32" t="s">
        <v>1935</v>
      </c>
      <c r="N154" s="32" t="s">
        <v>2144</v>
      </c>
      <c r="O154" s="32" t="s">
        <v>2078</v>
      </c>
      <c r="P154" s="32">
        <v>1979</v>
      </c>
      <c r="Q154" s="32" t="s">
        <v>1938</v>
      </c>
      <c r="R154" s="32">
        <v>49</v>
      </c>
      <c r="S154" s="32">
        <v>72</v>
      </c>
      <c r="T154" s="32"/>
      <c r="U154" s="32"/>
      <c r="V154" s="32">
        <v>1</v>
      </c>
      <c r="W154" s="32"/>
      <c r="X154" s="32"/>
      <c r="Y154" s="32"/>
      <c r="Z154" s="32"/>
      <c r="AA154" s="32" t="s">
        <v>54</v>
      </c>
      <c r="AB154" s="32" t="s">
        <v>1928</v>
      </c>
      <c r="AC154" s="32"/>
      <c r="AD154" s="32" t="s">
        <v>147</v>
      </c>
      <c r="AE154" s="32"/>
      <c r="AF154" s="32"/>
      <c r="AG154" s="32"/>
      <c r="AH154" s="32"/>
      <c r="AI154" s="32" t="s">
        <v>1929</v>
      </c>
      <c r="AJ154" s="32"/>
      <c r="AK154" s="32" t="s">
        <v>46</v>
      </c>
      <c r="AL154" s="32"/>
      <c r="AN154" s="33" t="s">
        <v>2080</v>
      </c>
      <c r="AO154" s="33" t="s">
        <v>2081</v>
      </c>
    </row>
    <row r="155" spans="12:41" ht="13.5" hidden="1" customHeight="1">
      <c r="L155" s="32">
        <v>111061</v>
      </c>
      <c r="M155" s="32" t="s">
        <v>1935</v>
      </c>
      <c r="N155" s="32" t="s">
        <v>2145</v>
      </c>
      <c r="O155" s="32" t="s">
        <v>2078</v>
      </c>
      <c r="P155" s="32">
        <v>1979</v>
      </c>
      <c r="Q155" s="32" t="s">
        <v>1938</v>
      </c>
      <c r="R155" s="32">
        <v>49</v>
      </c>
      <c r="S155" s="32">
        <v>80</v>
      </c>
      <c r="T155" s="32"/>
      <c r="U155" s="32"/>
      <c r="V155" s="32">
        <v>2</v>
      </c>
      <c r="W155" s="32"/>
      <c r="X155" s="32"/>
      <c r="Y155" s="32"/>
      <c r="Z155" s="32" t="s">
        <v>2146</v>
      </c>
      <c r="AA155" s="32" t="s">
        <v>54</v>
      </c>
      <c r="AB155" s="32" t="s">
        <v>1928</v>
      </c>
      <c r="AC155" s="32"/>
      <c r="AD155" s="32" t="s">
        <v>1928</v>
      </c>
      <c r="AE155" s="32"/>
      <c r="AF155" s="32"/>
      <c r="AG155" s="32"/>
      <c r="AH155" s="32"/>
      <c r="AI155" s="32" t="s">
        <v>1929</v>
      </c>
      <c r="AJ155" s="32"/>
      <c r="AK155" s="32" t="s">
        <v>46</v>
      </c>
      <c r="AL155" s="32"/>
      <c r="AN155" s="33" t="s">
        <v>2080</v>
      </c>
      <c r="AO155" s="33" t="s">
        <v>2081</v>
      </c>
    </row>
    <row r="156" spans="12:41" ht="13.5" hidden="1" customHeight="1">
      <c r="L156" s="32">
        <v>25648</v>
      </c>
      <c r="M156" s="32" t="s">
        <v>1935</v>
      </c>
      <c r="N156" s="32" t="s">
        <v>2147</v>
      </c>
      <c r="O156" s="32" t="s">
        <v>2078</v>
      </c>
      <c r="P156" s="32">
        <v>1979</v>
      </c>
      <c r="Q156" s="32" t="s">
        <v>1938</v>
      </c>
      <c r="R156" s="32">
        <v>49</v>
      </c>
      <c r="S156" s="32">
        <v>80</v>
      </c>
      <c r="T156" s="32"/>
      <c r="U156" s="32"/>
      <c r="V156" s="32">
        <v>3</v>
      </c>
      <c r="W156" s="32"/>
      <c r="X156" s="32"/>
      <c r="Y156" s="32"/>
      <c r="Z156" s="32" t="s">
        <v>2148</v>
      </c>
      <c r="AA156" s="32" t="s">
        <v>54</v>
      </c>
      <c r="AB156" s="32" t="s">
        <v>1928</v>
      </c>
      <c r="AC156" s="32"/>
      <c r="AD156" s="32" t="s">
        <v>147</v>
      </c>
      <c r="AE156" s="32"/>
      <c r="AF156" s="32"/>
      <c r="AG156" s="32"/>
      <c r="AH156" s="32"/>
      <c r="AI156" s="32" t="s">
        <v>1929</v>
      </c>
      <c r="AJ156" s="32"/>
      <c r="AK156" s="32" t="s">
        <v>46</v>
      </c>
      <c r="AL156" s="32"/>
      <c r="AN156" s="33" t="s">
        <v>2080</v>
      </c>
      <c r="AO156" s="33" t="s">
        <v>2081</v>
      </c>
    </row>
    <row r="157" spans="12:41" ht="13.5" hidden="1" customHeight="1">
      <c r="L157" s="32">
        <v>219003</v>
      </c>
      <c r="M157" s="32" t="s">
        <v>1935</v>
      </c>
      <c r="N157" s="32" t="s">
        <v>2149</v>
      </c>
      <c r="O157" s="32" t="s">
        <v>2078</v>
      </c>
      <c r="P157" s="32">
        <v>1979</v>
      </c>
      <c r="Q157" s="32" t="s">
        <v>1938</v>
      </c>
      <c r="R157" s="32">
        <v>49</v>
      </c>
      <c r="S157" s="32">
        <v>80</v>
      </c>
      <c r="T157" s="32"/>
      <c r="U157" s="32"/>
      <c r="V157" s="32">
        <v>3</v>
      </c>
      <c r="W157" s="32"/>
      <c r="X157" s="32"/>
      <c r="Y157" s="32"/>
      <c r="Z157" s="32" t="s">
        <v>48</v>
      </c>
      <c r="AA157" s="32" t="s">
        <v>54</v>
      </c>
      <c r="AB157" s="32" t="s">
        <v>2101</v>
      </c>
      <c r="AC157" s="32"/>
      <c r="AD157" s="32" t="s">
        <v>147</v>
      </c>
      <c r="AE157" s="32"/>
      <c r="AF157" s="32" t="s">
        <v>48</v>
      </c>
      <c r="AG157" s="32" t="s">
        <v>48</v>
      </c>
      <c r="AH157" s="32" t="s">
        <v>48</v>
      </c>
      <c r="AI157" s="32" t="s">
        <v>1929</v>
      </c>
      <c r="AJ157" s="32" t="s">
        <v>48</v>
      </c>
      <c r="AK157" s="32" t="s">
        <v>434</v>
      </c>
      <c r="AL157" s="32" t="s">
        <v>48</v>
      </c>
      <c r="AN157" s="33" t="s">
        <v>2080</v>
      </c>
      <c r="AO157" s="33" t="s">
        <v>2081</v>
      </c>
    </row>
    <row r="158" spans="12:41" ht="13.5" hidden="1" customHeight="1">
      <c r="L158" s="32">
        <v>25649</v>
      </c>
      <c r="M158" s="32" t="s">
        <v>1935</v>
      </c>
      <c r="N158" s="32" t="s">
        <v>2150</v>
      </c>
      <c r="O158" s="32" t="s">
        <v>2078</v>
      </c>
      <c r="P158" s="32">
        <v>1979</v>
      </c>
      <c r="Q158" s="32" t="s">
        <v>1938</v>
      </c>
      <c r="R158" s="32">
        <v>49</v>
      </c>
      <c r="S158" s="32">
        <v>84</v>
      </c>
      <c r="T158" s="32"/>
      <c r="U158" s="32"/>
      <c r="V158" s="32"/>
      <c r="W158" s="32"/>
      <c r="X158" s="32"/>
      <c r="Y158" s="32"/>
      <c r="Z158" s="32" t="s">
        <v>2151</v>
      </c>
      <c r="AA158" s="32" t="s">
        <v>54</v>
      </c>
      <c r="AB158" s="32" t="s">
        <v>1928</v>
      </c>
      <c r="AC158" s="32"/>
      <c r="AD158" s="32" t="s">
        <v>147</v>
      </c>
      <c r="AE158" s="32"/>
      <c r="AF158" s="32"/>
      <c r="AG158" s="32"/>
      <c r="AH158" s="32"/>
      <c r="AI158" s="32" t="s">
        <v>1929</v>
      </c>
      <c r="AJ158" s="32"/>
      <c r="AK158" s="32" t="s">
        <v>46</v>
      </c>
      <c r="AL158" s="32"/>
      <c r="AN158" s="33" t="s">
        <v>2080</v>
      </c>
      <c r="AO158" s="33" t="s">
        <v>2081</v>
      </c>
    </row>
    <row r="159" spans="12:41" ht="13.5" hidden="1" customHeight="1">
      <c r="L159" s="32">
        <v>25677</v>
      </c>
      <c r="M159" s="32" t="s">
        <v>1935</v>
      </c>
      <c r="N159" s="32" t="s">
        <v>2152</v>
      </c>
      <c r="O159" s="32" t="s">
        <v>2078</v>
      </c>
      <c r="P159" s="32">
        <v>1979</v>
      </c>
      <c r="Q159" s="32" t="s">
        <v>1938</v>
      </c>
      <c r="R159" s="32">
        <v>49</v>
      </c>
      <c r="S159" s="32">
        <v>89</v>
      </c>
      <c r="T159" s="32"/>
      <c r="U159" s="32"/>
      <c r="V159" s="32"/>
      <c r="W159" s="32"/>
      <c r="X159" s="32"/>
      <c r="Y159" s="32"/>
      <c r="Z159" s="32" t="s">
        <v>2153</v>
      </c>
      <c r="AA159" s="32" t="s">
        <v>54</v>
      </c>
      <c r="AB159" s="32" t="s">
        <v>2154</v>
      </c>
      <c r="AC159" s="32"/>
      <c r="AD159" s="32" t="s">
        <v>147</v>
      </c>
      <c r="AE159" s="32"/>
      <c r="AF159" s="32"/>
      <c r="AG159" s="32" t="s">
        <v>2155</v>
      </c>
      <c r="AH159" s="32"/>
      <c r="AI159" s="32" t="s">
        <v>1929</v>
      </c>
      <c r="AJ159" s="32"/>
      <c r="AK159" s="32" t="s">
        <v>46</v>
      </c>
      <c r="AL159" s="32"/>
      <c r="AN159" s="33" t="s">
        <v>2080</v>
      </c>
      <c r="AO159" s="33" t="s">
        <v>2081</v>
      </c>
    </row>
    <row r="160" spans="12:41" ht="13.5" hidden="1" customHeight="1">
      <c r="L160" s="32">
        <v>118085</v>
      </c>
      <c r="M160" s="32" t="s">
        <v>1935</v>
      </c>
      <c r="N160" s="32" t="s">
        <v>2156</v>
      </c>
      <c r="O160" s="32" t="s">
        <v>2078</v>
      </c>
      <c r="P160" s="32">
        <v>1979</v>
      </c>
      <c r="Q160" s="32" t="s">
        <v>1938</v>
      </c>
      <c r="R160" s="32">
        <v>49</v>
      </c>
      <c r="S160" s="32">
        <v>89</v>
      </c>
      <c r="T160" s="32"/>
      <c r="U160" s="32"/>
      <c r="V160" s="32"/>
      <c r="W160" s="32"/>
      <c r="X160" s="32"/>
      <c r="Y160" s="32"/>
      <c r="Z160" s="32"/>
      <c r="AA160" s="32" t="s">
        <v>54</v>
      </c>
      <c r="AB160" s="32" t="s">
        <v>1928</v>
      </c>
      <c r="AC160" s="32"/>
      <c r="AD160" s="32" t="s">
        <v>147</v>
      </c>
      <c r="AE160" s="32"/>
      <c r="AF160" s="32"/>
      <c r="AG160" s="32"/>
      <c r="AH160" s="32"/>
      <c r="AI160" s="32" t="s">
        <v>1929</v>
      </c>
      <c r="AJ160" s="32"/>
      <c r="AK160" s="32" t="s">
        <v>46</v>
      </c>
      <c r="AL160" s="32"/>
      <c r="AN160" s="33" t="s">
        <v>2080</v>
      </c>
      <c r="AO160" s="33" t="s">
        <v>2081</v>
      </c>
    </row>
    <row r="161" spans="12:41" ht="13.5" hidden="1" customHeight="1">
      <c r="L161" s="32">
        <v>25678</v>
      </c>
      <c r="M161" s="32" t="s">
        <v>1935</v>
      </c>
      <c r="N161" s="32" t="s">
        <v>2157</v>
      </c>
      <c r="O161" s="32" t="s">
        <v>2078</v>
      </c>
      <c r="P161" s="32">
        <v>1979</v>
      </c>
      <c r="Q161" s="32" t="s">
        <v>1938</v>
      </c>
      <c r="R161" s="32">
        <v>49</v>
      </c>
      <c r="S161" s="32">
        <v>90</v>
      </c>
      <c r="T161" s="32"/>
      <c r="U161" s="32"/>
      <c r="V161" s="32">
        <v>1</v>
      </c>
      <c r="W161" s="32"/>
      <c r="X161" s="32"/>
      <c r="Y161" s="32"/>
      <c r="Z161" s="32" t="s">
        <v>2158</v>
      </c>
      <c r="AA161" s="32" t="s">
        <v>54</v>
      </c>
      <c r="AB161" s="32" t="s">
        <v>1928</v>
      </c>
      <c r="AC161" s="32"/>
      <c r="AD161" s="32" t="s">
        <v>147</v>
      </c>
      <c r="AE161" s="32"/>
      <c r="AF161" s="32"/>
      <c r="AG161" s="32"/>
      <c r="AH161" s="32"/>
      <c r="AI161" s="32" t="s">
        <v>1929</v>
      </c>
      <c r="AJ161" s="32"/>
      <c r="AK161" s="32" t="s">
        <v>46</v>
      </c>
      <c r="AL161" s="32"/>
      <c r="AN161" s="33" t="s">
        <v>2080</v>
      </c>
      <c r="AO161" s="33" t="s">
        <v>2081</v>
      </c>
    </row>
    <row r="162" spans="12:41" ht="13.5" hidden="1" customHeight="1">
      <c r="L162" s="32">
        <v>25679</v>
      </c>
      <c r="M162" s="32" t="s">
        <v>1935</v>
      </c>
      <c r="N162" s="32" t="s">
        <v>2159</v>
      </c>
      <c r="O162" s="32" t="s">
        <v>2078</v>
      </c>
      <c r="P162" s="32">
        <v>1979</v>
      </c>
      <c r="Q162" s="32" t="s">
        <v>1938</v>
      </c>
      <c r="R162" s="32">
        <v>49</v>
      </c>
      <c r="S162" s="32">
        <v>90</v>
      </c>
      <c r="T162" s="32"/>
      <c r="U162" s="32"/>
      <c r="V162" s="32">
        <v>1</v>
      </c>
      <c r="W162" s="32"/>
      <c r="X162" s="32"/>
      <c r="Y162" s="32"/>
      <c r="Z162" s="32" t="s">
        <v>2160</v>
      </c>
      <c r="AA162" s="32" t="s">
        <v>54</v>
      </c>
      <c r="AB162" s="32" t="s">
        <v>1928</v>
      </c>
      <c r="AC162" s="32"/>
      <c r="AD162" s="32" t="s">
        <v>147</v>
      </c>
      <c r="AE162" s="32"/>
      <c r="AF162" s="32"/>
      <c r="AG162" s="32"/>
      <c r="AH162" s="32"/>
      <c r="AI162" s="32" t="s">
        <v>1929</v>
      </c>
      <c r="AJ162" s="32"/>
      <c r="AK162" s="32" t="s">
        <v>46</v>
      </c>
      <c r="AL162" s="32"/>
      <c r="AN162" s="33" t="s">
        <v>2080</v>
      </c>
      <c r="AO162" s="33" t="s">
        <v>2081</v>
      </c>
    </row>
    <row r="163" spans="12:41" ht="13.5" hidden="1" customHeight="1">
      <c r="L163" s="32">
        <v>25680</v>
      </c>
      <c r="M163" s="32" t="s">
        <v>1935</v>
      </c>
      <c r="N163" s="32" t="s">
        <v>2161</v>
      </c>
      <c r="O163" s="32" t="s">
        <v>2078</v>
      </c>
      <c r="P163" s="32">
        <v>1979</v>
      </c>
      <c r="Q163" s="32" t="s">
        <v>1938</v>
      </c>
      <c r="R163" s="32">
        <v>49</v>
      </c>
      <c r="S163" s="32">
        <v>91</v>
      </c>
      <c r="T163" s="32"/>
      <c r="U163" s="32"/>
      <c r="V163" s="32"/>
      <c r="W163" s="32"/>
      <c r="X163" s="32"/>
      <c r="Y163" s="32"/>
      <c r="Z163" s="32" t="s">
        <v>2162</v>
      </c>
      <c r="AA163" s="32" t="s">
        <v>54</v>
      </c>
      <c r="AB163" s="32" t="s">
        <v>1928</v>
      </c>
      <c r="AC163" s="32"/>
      <c r="AD163" s="32" t="s">
        <v>147</v>
      </c>
      <c r="AE163" s="32"/>
      <c r="AF163" s="32"/>
      <c r="AG163" s="32"/>
      <c r="AH163" s="32"/>
      <c r="AI163" s="32" t="s">
        <v>1929</v>
      </c>
      <c r="AJ163" s="32"/>
      <c r="AK163" s="32" t="s">
        <v>46</v>
      </c>
      <c r="AL163" s="32"/>
      <c r="AN163" s="33" t="s">
        <v>2080</v>
      </c>
      <c r="AO163" s="33" t="s">
        <v>2081</v>
      </c>
    </row>
    <row r="164" spans="12:41" ht="13.5" hidden="1" customHeight="1">
      <c r="L164" s="32">
        <v>25650</v>
      </c>
      <c r="M164" s="32" t="s">
        <v>1935</v>
      </c>
      <c r="N164" s="32" t="s">
        <v>2163</v>
      </c>
      <c r="O164" s="32" t="s">
        <v>2078</v>
      </c>
      <c r="P164" s="32">
        <v>1979</v>
      </c>
      <c r="Q164" s="32" t="s">
        <v>1938</v>
      </c>
      <c r="R164" s="32">
        <v>49</v>
      </c>
      <c r="S164" s="32">
        <v>109</v>
      </c>
      <c r="T164" s="32"/>
      <c r="U164" s="32"/>
      <c r="V164" s="32">
        <v>2</v>
      </c>
      <c r="W164" s="32"/>
      <c r="X164" s="32"/>
      <c r="Y164" s="32"/>
      <c r="Z164" s="32" t="s">
        <v>2164</v>
      </c>
      <c r="AA164" s="32" t="s">
        <v>54</v>
      </c>
      <c r="AB164" s="32" t="s">
        <v>1928</v>
      </c>
      <c r="AC164" s="32"/>
      <c r="AD164" s="32" t="s">
        <v>147</v>
      </c>
      <c r="AE164" s="32"/>
      <c r="AF164" s="32"/>
      <c r="AG164" s="32"/>
      <c r="AH164" s="32"/>
      <c r="AI164" s="32" t="s">
        <v>1929</v>
      </c>
      <c r="AJ164" s="32"/>
      <c r="AK164" s="32" t="s">
        <v>46</v>
      </c>
      <c r="AN164" s="33" t="s">
        <v>2080</v>
      </c>
      <c r="AO164" s="33" t="s">
        <v>2081</v>
      </c>
    </row>
    <row r="165" spans="12:41" ht="13.5" hidden="1" customHeight="1">
      <c r="L165" s="32">
        <v>25651</v>
      </c>
      <c r="M165" s="32" t="s">
        <v>1935</v>
      </c>
      <c r="N165" s="32" t="s">
        <v>2165</v>
      </c>
      <c r="O165" s="32" t="s">
        <v>2078</v>
      </c>
      <c r="P165" s="32">
        <v>1979</v>
      </c>
      <c r="Q165" s="32" t="s">
        <v>1938</v>
      </c>
      <c r="R165" s="32">
        <v>49</v>
      </c>
      <c r="S165" s="32">
        <v>109</v>
      </c>
      <c r="T165" s="32"/>
      <c r="U165" s="32"/>
      <c r="V165" s="32">
        <v>3</v>
      </c>
      <c r="W165" s="32"/>
      <c r="X165" s="32"/>
      <c r="Y165" s="32"/>
      <c r="Z165" s="32" t="s">
        <v>2166</v>
      </c>
      <c r="AA165" s="32" t="s">
        <v>54</v>
      </c>
      <c r="AB165" s="32" t="s">
        <v>1928</v>
      </c>
      <c r="AC165" s="32"/>
      <c r="AD165" s="32" t="s">
        <v>147</v>
      </c>
      <c r="AE165" s="32"/>
      <c r="AF165" s="32"/>
      <c r="AG165" s="32"/>
      <c r="AH165" s="32"/>
      <c r="AI165" s="32" t="s">
        <v>1929</v>
      </c>
      <c r="AJ165" s="32"/>
      <c r="AK165" s="32" t="s">
        <v>46</v>
      </c>
      <c r="AN165" s="33" t="s">
        <v>2080</v>
      </c>
      <c r="AO165" s="33" t="s">
        <v>2081</v>
      </c>
    </row>
    <row r="166" spans="12:41" ht="13.5" hidden="1" customHeight="1">
      <c r="L166" s="32">
        <v>25652</v>
      </c>
      <c r="M166" s="32" t="s">
        <v>1935</v>
      </c>
      <c r="N166" s="32" t="s">
        <v>2167</v>
      </c>
      <c r="O166" s="32" t="s">
        <v>2078</v>
      </c>
      <c r="P166" s="32">
        <v>1979</v>
      </c>
      <c r="Q166" s="32" t="s">
        <v>1938</v>
      </c>
      <c r="R166" s="32">
        <v>49</v>
      </c>
      <c r="S166" s="32">
        <v>110</v>
      </c>
      <c r="T166" s="32"/>
      <c r="U166" s="32"/>
      <c r="V166" s="32"/>
      <c r="W166" s="32"/>
      <c r="X166" s="32"/>
      <c r="Y166" s="32"/>
      <c r="Z166" s="32" t="s">
        <v>2168</v>
      </c>
      <c r="AA166" s="32" t="s">
        <v>54</v>
      </c>
      <c r="AB166" s="32" t="s">
        <v>1928</v>
      </c>
      <c r="AC166" s="32"/>
      <c r="AD166" s="32" t="s">
        <v>147</v>
      </c>
      <c r="AE166" s="32"/>
      <c r="AF166" s="32"/>
      <c r="AG166" s="32"/>
      <c r="AH166" s="32"/>
      <c r="AI166" s="32" t="s">
        <v>1929</v>
      </c>
      <c r="AJ166" s="32"/>
      <c r="AK166" s="32" t="s">
        <v>46</v>
      </c>
      <c r="AN166" s="33" t="s">
        <v>2080</v>
      </c>
      <c r="AO166" s="33" t="s">
        <v>2081</v>
      </c>
    </row>
    <row r="167" spans="12:41" ht="13.5" hidden="1" customHeight="1">
      <c r="L167" s="32">
        <v>25653</v>
      </c>
      <c r="M167" s="32" t="s">
        <v>1935</v>
      </c>
      <c r="N167" s="32" t="s">
        <v>2102</v>
      </c>
      <c r="O167" s="32" t="s">
        <v>2078</v>
      </c>
      <c r="P167" s="32">
        <v>1979</v>
      </c>
      <c r="Q167" s="32" t="s">
        <v>1938</v>
      </c>
      <c r="R167" s="32">
        <v>49</v>
      </c>
      <c r="S167" s="32">
        <v>111</v>
      </c>
      <c r="T167" s="32"/>
      <c r="U167" s="32"/>
      <c r="V167" s="32">
        <v>1</v>
      </c>
      <c r="W167" s="32"/>
      <c r="X167" s="32"/>
      <c r="Y167" s="32"/>
      <c r="Z167" s="32" t="s">
        <v>2169</v>
      </c>
      <c r="AA167" s="32" t="s">
        <v>54</v>
      </c>
      <c r="AB167" s="32" t="s">
        <v>1928</v>
      </c>
      <c r="AC167" s="32"/>
      <c r="AD167" s="32" t="s">
        <v>147</v>
      </c>
      <c r="AE167" s="32"/>
      <c r="AF167" s="32"/>
      <c r="AG167" s="32"/>
      <c r="AH167" s="32"/>
      <c r="AI167" s="32" t="s">
        <v>1929</v>
      </c>
      <c r="AJ167" s="32"/>
      <c r="AK167" s="32" t="s">
        <v>46</v>
      </c>
      <c r="AN167" s="33" t="s">
        <v>2080</v>
      </c>
      <c r="AO167" s="33" t="s">
        <v>2081</v>
      </c>
    </row>
    <row r="168" spans="12:41" ht="13.5" hidden="1" customHeight="1">
      <c r="L168" s="32">
        <v>111062</v>
      </c>
      <c r="M168" s="32" t="s">
        <v>1935</v>
      </c>
      <c r="N168" s="32" t="s">
        <v>2170</v>
      </c>
      <c r="O168" s="32" t="s">
        <v>2078</v>
      </c>
      <c r="P168" s="32">
        <v>1979</v>
      </c>
      <c r="Q168" s="32" t="s">
        <v>1938</v>
      </c>
      <c r="R168" s="32">
        <v>49</v>
      </c>
      <c r="S168" s="32">
        <v>113</v>
      </c>
      <c r="T168" s="32"/>
      <c r="U168" s="32"/>
      <c r="V168" s="32">
        <v>1</v>
      </c>
      <c r="W168" s="32"/>
      <c r="X168" s="32"/>
      <c r="Y168" s="32"/>
      <c r="Z168" s="32" t="s">
        <v>2171</v>
      </c>
      <c r="AA168" s="32" t="s">
        <v>54</v>
      </c>
      <c r="AB168" s="32" t="s">
        <v>1928</v>
      </c>
      <c r="AC168" s="32"/>
      <c r="AD168" s="32" t="s">
        <v>147</v>
      </c>
      <c r="AE168" s="32"/>
      <c r="AF168" s="32"/>
      <c r="AG168" s="32"/>
      <c r="AH168" s="32"/>
      <c r="AI168" s="32" t="s">
        <v>1929</v>
      </c>
      <c r="AJ168" s="32"/>
      <c r="AK168" s="32" t="s">
        <v>46</v>
      </c>
      <c r="AN168" s="33" t="s">
        <v>2080</v>
      </c>
      <c r="AO168" s="33" t="s">
        <v>2081</v>
      </c>
    </row>
    <row r="169" spans="12:41" ht="13.5" hidden="1" customHeight="1">
      <c r="L169" s="32">
        <v>111063</v>
      </c>
      <c r="M169" s="32" t="s">
        <v>1935</v>
      </c>
      <c r="N169" s="32" t="s">
        <v>2172</v>
      </c>
      <c r="O169" s="32" t="s">
        <v>2078</v>
      </c>
      <c r="P169" s="32">
        <v>1979</v>
      </c>
      <c r="Q169" s="32" t="s">
        <v>1938</v>
      </c>
      <c r="R169" s="32">
        <v>49</v>
      </c>
      <c r="S169" s="32">
        <v>113</v>
      </c>
      <c r="T169" s="32"/>
      <c r="U169" s="32"/>
      <c r="V169" s="32">
        <v>1</v>
      </c>
      <c r="W169" s="32"/>
      <c r="X169" s="32"/>
      <c r="Y169" s="32"/>
      <c r="Z169" s="32" t="s">
        <v>2171</v>
      </c>
      <c r="AA169" s="32" t="s">
        <v>45</v>
      </c>
      <c r="AB169" s="32" t="s">
        <v>147</v>
      </c>
      <c r="AC169" s="32"/>
      <c r="AD169" s="32" t="s">
        <v>1928</v>
      </c>
      <c r="AE169" s="32"/>
      <c r="AF169" s="32"/>
      <c r="AG169" s="32"/>
      <c r="AH169" s="32"/>
      <c r="AI169" s="32" t="s">
        <v>1929</v>
      </c>
      <c r="AJ169" s="32"/>
      <c r="AK169" s="32" t="s">
        <v>46</v>
      </c>
      <c r="AN169" s="33" t="s">
        <v>2080</v>
      </c>
      <c r="AO169" s="33" t="s">
        <v>2081</v>
      </c>
    </row>
    <row r="170" spans="12:41" ht="13.5" hidden="1" customHeight="1">
      <c r="L170" s="32">
        <v>111065</v>
      </c>
      <c r="M170" s="32" t="s">
        <v>1935</v>
      </c>
      <c r="N170" s="32" t="s">
        <v>2173</v>
      </c>
      <c r="O170" s="32" t="s">
        <v>2078</v>
      </c>
      <c r="P170" s="32">
        <v>1979</v>
      </c>
      <c r="Q170" s="32" t="s">
        <v>1938</v>
      </c>
      <c r="R170" s="32">
        <v>49</v>
      </c>
      <c r="S170" s="32">
        <v>113</v>
      </c>
      <c r="T170" s="32"/>
      <c r="U170" s="32"/>
      <c r="V170" s="32">
        <v>2</v>
      </c>
      <c r="W170" s="32"/>
      <c r="X170" s="32"/>
      <c r="Y170" s="32"/>
      <c r="Z170" s="32" t="s">
        <v>2174</v>
      </c>
      <c r="AA170" s="32" t="s">
        <v>108</v>
      </c>
      <c r="AB170" s="32" t="s">
        <v>147</v>
      </c>
      <c r="AC170" s="32"/>
      <c r="AD170" s="32" t="s">
        <v>1928</v>
      </c>
      <c r="AE170" s="32"/>
      <c r="AF170" s="32"/>
      <c r="AG170" s="32"/>
      <c r="AH170" s="32"/>
      <c r="AI170" s="32" t="s">
        <v>1929</v>
      </c>
      <c r="AJ170" s="32"/>
      <c r="AK170" s="32" t="s">
        <v>46</v>
      </c>
      <c r="AN170" s="33" t="s">
        <v>2080</v>
      </c>
      <c r="AO170" s="33" t="s">
        <v>2081</v>
      </c>
    </row>
    <row r="171" spans="12:41" ht="13.5" hidden="1" customHeight="1">
      <c r="L171" s="32">
        <v>111066</v>
      </c>
      <c r="M171" s="32" t="s">
        <v>1935</v>
      </c>
      <c r="N171" s="32" t="s">
        <v>2175</v>
      </c>
      <c r="O171" s="32" t="s">
        <v>2078</v>
      </c>
      <c r="P171" s="32">
        <v>1979</v>
      </c>
      <c r="Q171" s="32" t="s">
        <v>1938</v>
      </c>
      <c r="R171" s="32">
        <v>49</v>
      </c>
      <c r="S171" s="32">
        <v>117</v>
      </c>
      <c r="T171" s="32"/>
      <c r="U171" s="32"/>
      <c r="V171" s="32">
        <v>1</v>
      </c>
      <c r="W171" s="32"/>
      <c r="X171" s="32"/>
      <c r="Y171" s="32"/>
      <c r="Z171" s="32" t="s">
        <v>2176</v>
      </c>
      <c r="AA171" s="32" t="s">
        <v>54</v>
      </c>
      <c r="AB171" s="32" t="s">
        <v>1928</v>
      </c>
      <c r="AC171" s="32"/>
      <c r="AD171" s="32" t="s">
        <v>147</v>
      </c>
      <c r="AE171" s="32"/>
      <c r="AF171" s="32"/>
      <c r="AG171" s="32"/>
      <c r="AH171" s="32"/>
      <c r="AI171" s="32" t="s">
        <v>1929</v>
      </c>
      <c r="AJ171" s="32"/>
      <c r="AK171" s="32" t="s">
        <v>46</v>
      </c>
      <c r="AN171" s="33" t="s">
        <v>2080</v>
      </c>
      <c r="AO171" s="33" t="s">
        <v>2081</v>
      </c>
    </row>
    <row r="172" spans="12:41" ht="13.5" hidden="1" customHeight="1">
      <c r="L172" s="32">
        <v>111067</v>
      </c>
      <c r="M172" s="32" t="s">
        <v>1935</v>
      </c>
      <c r="N172" s="32" t="s">
        <v>2177</v>
      </c>
      <c r="O172" s="32" t="s">
        <v>2078</v>
      </c>
      <c r="P172" s="32">
        <v>1979</v>
      </c>
      <c r="Q172" s="32" t="s">
        <v>1938</v>
      </c>
      <c r="R172" s="32">
        <v>49</v>
      </c>
      <c r="S172" s="32">
        <v>117</v>
      </c>
      <c r="T172" s="32"/>
      <c r="U172" s="32"/>
      <c r="V172" s="32">
        <v>4</v>
      </c>
      <c r="W172" s="32"/>
      <c r="X172" s="32"/>
      <c r="Y172" s="32"/>
      <c r="Z172" s="32" t="s">
        <v>2176</v>
      </c>
      <c r="AA172" s="32" t="s">
        <v>45</v>
      </c>
      <c r="AB172" s="32" t="s">
        <v>147</v>
      </c>
      <c r="AC172" s="32"/>
      <c r="AD172" s="32" t="s">
        <v>1928</v>
      </c>
      <c r="AE172" s="32"/>
      <c r="AF172" s="32"/>
      <c r="AG172" s="32"/>
      <c r="AH172" s="32"/>
      <c r="AI172" s="32" t="s">
        <v>1929</v>
      </c>
      <c r="AJ172" s="32"/>
      <c r="AK172" s="32" t="s">
        <v>46</v>
      </c>
      <c r="AN172" s="33" t="s">
        <v>2080</v>
      </c>
      <c r="AO172" s="33" t="s">
        <v>2081</v>
      </c>
    </row>
    <row r="173" spans="12:41" ht="13.5" hidden="1" customHeight="1">
      <c r="L173" s="32">
        <v>111069</v>
      </c>
      <c r="M173" s="32" t="s">
        <v>1935</v>
      </c>
      <c r="N173" s="32" t="s">
        <v>2178</v>
      </c>
      <c r="O173" s="32" t="s">
        <v>2078</v>
      </c>
      <c r="P173" s="32">
        <v>1979</v>
      </c>
      <c r="Q173" s="32" t="s">
        <v>1938</v>
      </c>
      <c r="R173" s="32">
        <v>49</v>
      </c>
      <c r="S173" s="32">
        <v>118</v>
      </c>
      <c r="T173" s="32"/>
      <c r="U173" s="32"/>
      <c r="V173" s="32">
        <v>1</v>
      </c>
      <c r="W173" s="32"/>
      <c r="X173" s="32"/>
      <c r="Y173" s="32"/>
      <c r="Z173" s="32" t="s">
        <v>2179</v>
      </c>
      <c r="AA173" s="32" t="s">
        <v>54</v>
      </c>
      <c r="AB173" s="32" t="s">
        <v>1928</v>
      </c>
      <c r="AC173" s="32"/>
      <c r="AD173" s="32" t="s">
        <v>147</v>
      </c>
      <c r="AE173" s="32"/>
      <c r="AF173" s="32"/>
      <c r="AG173" s="32"/>
      <c r="AH173" s="32"/>
      <c r="AI173" s="32" t="s">
        <v>1929</v>
      </c>
      <c r="AJ173" s="32"/>
      <c r="AK173" s="32" t="s">
        <v>46</v>
      </c>
      <c r="AN173" s="33" t="s">
        <v>2080</v>
      </c>
      <c r="AO173" s="33" t="s">
        <v>2081</v>
      </c>
    </row>
    <row r="174" spans="12:41" ht="13.5" hidden="1" customHeight="1">
      <c r="L174" s="32">
        <v>111071</v>
      </c>
      <c r="M174" s="32" t="s">
        <v>1935</v>
      </c>
      <c r="N174" s="32" t="s">
        <v>2180</v>
      </c>
      <c r="O174" s="32" t="s">
        <v>2078</v>
      </c>
      <c r="P174" s="32">
        <v>1979</v>
      </c>
      <c r="Q174" s="32" t="s">
        <v>1938</v>
      </c>
      <c r="R174" s="32">
        <v>49</v>
      </c>
      <c r="S174" s="32">
        <v>118</v>
      </c>
      <c r="T174" s="32"/>
      <c r="U174" s="32"/>
      <c r="V174" s="32">
        <v>2</v>
      </c>
      <c r="W174" s="32"/>
      <c r="X174" s="32"/>
      <c r="Y174" s="32"/>
      <c r="Z174" s="32" t="s">
        <v>2181</v>
      </c>
      <c r="AA174" s="32" t="s">
        <v>54</v>
      </c>
      <c r="AB174" s="32" t="s">
        <v>1928</v>
      </c>
      <c r="AC174" s="32"/>
      <c r="AD174" s="32" t="s">
        <v>1928</v>
      </c>
      <c r="AE174" s="32"/>
      <c r="AF174" s="32"/>
      <c r="AG174" s="32"/>
      <c r="AH174" s="32"/>
      <c r="AI174" s="32" t="s">
        <v>1929</v>
      </c>
      <c r="AJ174" s="32"/>
      <c r="AK174" s="32" t="s">
        <v>46</v>
      </c>
      <c r="AN174" s="33" t="s">
        <v>2080</v>
      </c>
      <c r="AO174" s="33" t="s">
        <v>2081</v>
      </c>
    </row>
    <row r="175" spans="12:41" ht="13.5" hidden="1" customHeight="1">
      <c r="L175" s="32">
        <v>118086</v>
      </c>
      <c r="M175" s="32" t="s">
        <v>1935</v>
      </c>
      <c r="N175" s="32" t="s">
        <v>2180</v>
      </c>
      <c r="O175" s="32" t="s">
        <v>2078</v>
      </c>
      <c r="P175" s="32">
        <v>1979</v>
      </c>
      <c r="Q175" s="32" t="s">
        <v>1938</v>
      </c>
      <c r="R175" s="32">
        <v>49</v>
      </c>
      <c r="S175" s="32">
        <v>118</v>
      </c>
      <c r="T175" s="32"/>
      <c r="U175" s="32"/>
      <c r="V175" s="32">
        <v>2</v>
      </c>
      <c r="W175" s="32"/>
      <c r="X175" s="32"/>
      <c r="Y175" s="32"/>
      <c r="Z175" s="32"/>
      <c r="AA175" s="32" t="s">
        <v>54</v>
      </c>
      <c r="AB175" s="32" t="s">
        <v>1928</v>
      </c>
      <c r="AC175" s="32"/>
      <c r="AD175" s="32" t="s">
        <v>147</v>
      </c>
      <c r="AE175" s="32"/>
      <c r="AF175" s="32"/>
      <c r="AG175" s="32"/>
      <c r="AH175" s="32"/>
      <c r="AI175" s="32" t="s">
        <v>1929</v>
      </c>
      <c r="AJ175" s="32"/>
      <c r="AK175" s="32" t="s">
        <v>46</v>
      </c>
      <c r="AN175" s="33" t="s">
        <v>2080</v>
      </c>
      <c r="AO175" s="33" t="s">
        <v>2081</v>
      </c>
    </row>
    <row r="176" spans="12:41" ht="13.5" hidden="1" customHeight="1">
      <c r="L176" s="32">
        <v>111072</v>
      </c>
      <c r="M176" s="32" t="s">
        <v>1935</v>
      </c>
      <c r="N176" s="32" t="s">
        <v>2182</v>
      </c>
      <c r="O176" s="32" t="s">
        <v>2078</v>
      </c>
      <c r="P176" s="32">
        <v>1979</v>
      </c>
      <c r="Q176" s="32" t="s">
        <v>1938</v>
      </c>
      <c r="R176" s="32">
        <v>49</v>
      </c>
      <c r="S176" s="32">
        <v>118</v>
      </c>
      <c r="T176" s="32"/>
      <c r="U176" s="32"/>
      <c r="V176" s="32">
        <v>3</v>
      </c>
      <c r="W176" s="32"/>
      <c r="X176" s="32"/>
      <c r="Y176" s="32"/>
      <c r="Z176" s="32" t="s">
        <v>2183</v>
      </c>
      <c r="AA176" s="32" t="s">
        <v>108</v>
      </c>
      <c r="AB176" s="32" t="s">
        <v>147</v>
      </c>
      <c r="AC176" s="32"/>
      <c r="AD176" s="32" t="s">
        <v>1928</v>
      </c>
      <c r="AE176" s="32"/>
      <c r="AF176" s="32"/>
      <c r="AG176" s="32"/>
      <c r="AH176" s="32"/>
      <c r="AI176" s="32" t="s">
        <v>1929</v>
      </c>
      <c r="AJ176" s="32"/>
      <c r="AK176" s="32" t="s">
        <v>46</v>
      </c>
      <c r="AN176" s="33" t="s">
        <v>2080</v>
      </c>
      <c r="AO176" s="33" t="s">
        <v>2081</v>
      </c>
    </row>
    <row r="177" spans="12:41" ht="13.5" hidden="1" customHeight="1">
      <c r="L177" s="32">
        <v>111073</v>
      </c>
      <c r="M177" s="32" t="s">
        <v>1935</v>
      </c>
      <c r="N177" s="32" t="s">
        <v>2184</v>
      </c>
      <c r="O177" s="32" t="s">
        <v>2078</v>
      </c>
      <c r="P177" s="32">
        <v>1979</v>
      </c>
      <c r="Q177" s="32" t="s">
        <v>1938</v>
      </c>
      <c r="R177" s="32">
        <v>49</v>
      </c>
      <c r="S177" s="32">
        <v>120</v>
      </c>
      <c r="T177" s="32"/>
      <c r="U177" s="32"/>
      <c r="V177" s="32"/>
      <c r="W177" s="32"/>
      <c r="X177" s="32"/>
      <c r="Y177" s="32"/>
      <c r="Z177" s="32" t="s">
        <v>2185</v>
      </c>
      <c r="AA177" s="32" t="s">
        <v>54</v>
      </c>
      <c r="AB177" s="32" t="s">
        <v>1928</v>
      </c>
      <c r="AC177" s="32"/>
      <c r="AD177" s="32" t="s">
        <v>147</v>
      </c>
      <c r="AE177" s="32"/>
      <c r="AF177" s="32"/>
      <c r="AG177" s="32"/>
      <c r="AH177" s="32"/>
      <c r="AI177" s="32" t="s">
        <v>1929</v>
      </c>
      <c r="AJ177" s="32"/>
      <c r="AK177" s="32" t="s">
        <v>46</v>
      </c>
      <c r="AN177" s="33" t="s">
        <v>2080</v>
      </c>
      <c r="AO177" s="33" t="s">
        <v>2081</v>
      </c>
    </row>
    <row r="178" spans="12:41" ht="13.5" hidden="1" customHeight="1">
      <c r="L178" s="32">
        <v>25654</v>
      </c>
      <c r="M178" s="32" t="s">
        <v>1935</v>
      </c>
      <c r="N178" s="32" t="s">
        <v>2186</v>
      </c>
      <c r="O178" s="32" t="s">
        <v>2187</v>
      </c>
      <c r="P178" s="32">
        <v>1979</v>
      </c>
      <c r="Q178" s="32" t="s">
        <v>2188</v>
      </c>
      <c r="R178" s="32">
        <v>74</v>
      </c>
      <c r="S178" s="32">
        <v>8</v>
      </c>
      <c r="T178" s="32"/>
      <c r="U178" s="32"/>
      <c r="V178" s="32">
        <v>5</v>
      </c>
      <c r="W178" s="32"/>
      <c r="X178" s="32"/>
      <c r="Y178" s="32"/>
      <c r="Z178" s="32"/>
      <c r="AA178" s="32" t="s">
        <v>54</v>
      </c>
      <c r="AB178" s="32" t="s">
        <v>1928</v>
      </c>
      <c r="AC178" s="32"/>
      <c r="AD178" s="32" t="s">
        <v>147</v>
      </c>
      <c r="AE178" s="32"/>
      <c r="AF178" s="32"/>
      <c r="AG178" s="32"/>
      <c r="AH178" s="32"/>
      <c r="AI178" s="32" t="s">
        <v>1929</v>
      </c>
      <c r="AJ178" s="32"/>
      <c r="AK178" s="32" t="s">
        <v>46</v>
      </c>
      <c r="AN178" s="33" t="s">
        <v>2080</v>
      </c>
      <c r="AO178" s="33" t="s">
        <v>2081</v>
      </c>
    </row>
    <row r="179" spans="12:41" ht="13.5" hidden="1" customHeight="1">
      <c r="L179" s="32">
        <v>25655</v>
      </c>
      <c r="M179" s="32" t="s">
        <v>1935</v>
      </c>
      <c r="N179" s="32" t="s">
        <v>2189</v>
      </c>
      <c r="O179" s="32" t="s">
        <v>2187</v>
      </c>
      <c r="P179" s="32">
        <v>1979</v>
      </c>
      <c r="Q179" s="32" t="s">
        <v>2188</v>
      </c>
      <c r="R179" s="32">
        <v>74</v>
      </c>
      <c r="S179" s="32">
        <v>13</v>
      </c>
      <c r="T179" s="32"/>
      <c r="U179" s="32"/>
      <c r="V179" s="32">
        <v>3</v>
      </c>
      <c r="W179" s="32"/>
      <c r="X179" s="32"/>
      <c r="Y179" s="32"/>
      <c r="Z179" s="32"/>
      <c r="AA179" s="32" t="s">
        <v>54</v>
      </c>
      <c r="AB179" s="32" t="s">
        <v>1928</v>
      </c>
      <c r="AC179" s="32"/>
      <c r="AD179" s="32" t="s">
        <v>147</v>
      </c>
      <c r="AE179" s="32"/>
      <c r="AF179" s="32"/>
      <c r="AG179" s="32"/>
      <c r="AH179" s="32"/>
      <c r="AI179" s="32" t="s">
        <v>1929</v>
      </c>
      <c r="AJ179" s="32"/>
      <c r="AK179" s="32" t="s">
        <v>46</v>
      </c>
      <c r="AN179" s="33" t="s">
        <v>2080</v>
      </c>
      <c r="AO179" s="33" t="s">
        <v>2081</v>
      </c>
    </row>
    <row r="180" spans="12:41" ht="13.5" hidden="1" customHeight="1">
      <c r="L180" s="32">
        <v>25656</v>
      </c>
      <c r="M180" s="32" t="s">
        <v>1935</v>
      </c>
      <c r="N180" s="32" t="s">
        <v>2190</v>
      </c>
      <c r="O180" s="32" t="s">
        <v>2187</v>
      </c>
      <c r="P180" s="32">
        <v>1979</v>
      </c>
      <c r="Q180" s="32" t="s">
        <v>2188</v>
      </c>
      <c r="R180" s="32">
        <v>74</v>
      </c>
      <c r="S180" s="32">
        <v>17</v>
      </c>
      <c r="T180" s="32"/>
      <c r="U180" s="32"/>
      <c r="V180" s="32">
        <v>6</v>
      </c>
      <c r="W180" s="32"/>
      <c r="X180" s="32"/>
      <c r="Y180" s="32"/>
      <c r="Z180" s="32"/>
      <c r="AA180" s="32" t="s">
        <v>54</v>
      </c>
      <c r="AB180" s="32" t="s">
        <v>1928</v>
      </c>
      <c r="AC180" s="32"/>
      <c r="AD180" s="32" t="s">
        <v>147</v>
      </c>
      <c r="AE180" s="32"/>
      <c r="AF180" s="32"/>
      <c r="AG180" s="32"/>
      <c r="AH180" s="32"/>
      <c r="AI180" s="32" t="s">
        <v>1929</v>
      </c>
      <c r="AJ180" s="32"/>
      <c r="AK180" s="32" t="s">
        <v>46</v>
      </c>
      <c r="AN180" s="33" t="s">
        <v>2080</v>
      </c>
      <c r="AO180" s="33" t="s">
        <v>2081</v>
      </c>
    </row>
    <row r="181" spans="12:41" ht="13.5" hidden="1" customHeight="1">
      <c r="L181" s="32">
        <v>25657</v>
      </c>
      <c r="M181" s="32" t="s">
        <v>1935</v>
      </c>
      <c r="N181" s="32" t="s">
        <v>2191</v>
      </c>
      <c r="O181" s="32" t="s">
        <v>2187</v>
      </c>
      <c r="P181" s="32">
        <v>1979</v>
      </c>
      <c r="Q181" s="32" t="s">
        <v>2188</v>
      </c>
      <c r="R181" s="32">
        <v>74</v>
      </c>
      <c r="S181" s="32">
        <v>23</v>
      </c>
      <c r="T181" s="32"/>
      <c r="U181" s="32"/>
      <c r="V181" s="32">
        <v>10</v>
      </c>
      <c r="W181" s="32"/>
      <c r="X181" s="32"/>
      <c r="Y181" s="32"/>
      <c r="Z181" s="32"/>
      <c r="AA181" s="32" t="s">
        <v>54</v>
      </c>
      <c r="AB181" s="32" t="s">
        <v>1928</v>
      </c>
      <c r="AC181" s="32"/>
      <c r="AD181" s="32" t="s">
        <v>147</v>
      </c>
      <c r="AE181" s="32"/>
      <c r="AF181" s="32"/>
      <c r="AG181" s="32"/>
      <c r="AH181" s="32"/>
      <c r="AI181" s="32" t="s">
        <v>1929</v>
      </c>
      <c r="AJ181" s="32"/>
      <c r="AK181" s="32" t="s">
        <v>46</v>
      </c>
      <c r="AN181" s="33" t="s">
        <v>2080</v>
      </c>
      <c r="AO181" s="33" t="s">
        <v>2081</v>
      </c>
    </row>
    <row r="182" spans="12:41" ht="13.5" hidden="1" customHeight="1">
      <c r="L182" s="32">
        <v>111051</v>
      </c>
      <c r="M182" s="32" t="s">
        <v>1935</v>
      </c>
      <c r="N182" s="32" t="s">
        <v>2192</v>
      </c>
      <c r="O182" s="32" t="s">
        <v>2187</v>
      </c>
      <c r="P182" s="32">
        <v>1979</v>
      </c>
      <c r="Q182" s="32" t="s">
        <v>2188</v>
      </c>
      <c r="R182" s="32">
        <v>15</v>
      </c>
      <c r="S182" s="32">
        <v>44</v>
      </c>
      <c r="T182" s="32"/>
      <c r="U182" s="32"/>
      <c r="V182" s="32">
        <v>3</v>
      </c>
      <c r="W182" s="32"/>
      <c r="X182" s="32"/>
      <c r="Y182" s="32"/>
      <c r="Z182" s="32"/>
      <c r="AA182" s="32" t="s">
        <v>45</v>
      </c>
      <c r="AB182" s="32" t="s">
        <v>147</v>
      </c>
      <c r="AC182" s="32"/>
      <c r="AD182" s="32" t="s">
        <v>1928</v>
      </c>
      <c r="AE182" s="32"/>
      <c r="AF182" s="32"/>
      <c r="AG182" s="32"/>
      <c r="AH182" s="32"/>
      <c r="AI182" s="32" t="s">
        <v>1929</v>
      </c>
      <c r="AJ182" s="32"/>
      <c r="AK182" s="32" t="s">
        <v>46</v>
      </c>
      <c r="AN182" s="33" t="s">
        <v>2080</v>
      </c>
      <c r="AO182" s="33" t="s">
        <v>2081</v>
      </c>
    </row>
    <row r="183" spans="12:41" ht="13.5" hidden="1" customHeight="1">
      <c r="L183" s="32">
        <v>111055</v>
      </c>
      <c r="M183" s="32" t="s">
        <v>1935</v>
      </c>
      <c r="N183" s="32" t="s">
        <v>2193</v>
      </c>
      <c r="O183" s="32" t="s">
        <v>2187</v>
      </c>
      <c r="P183" s="32">
        <v>1979</v>
      </c>
      <c r="Q183" s="32" t="s">
        <v>2188</v>
      </c>
      <c r="R183" s="32">
        <v>15</v>
      </c>
      <c r="S183" s="32">
        <v>48</v>
      </c>
      <c r="T183" s="32"/>
      <c r="U183" s="32"/>
      <c r="V183" s="32">
        <v>2</v>
      </c>
      <c r="W183" s="32"/>
      <c r="X183" s="32"/>
      <c r="Y183" s="32"/>
      <c r="Z183" s="32"/>
      <c r="AA183" s="32" t="s">
        <v>45</v>
      </c>
      <c r="AB183" s="32" t="s">
        <v>147</v>
      </c>
      <c r="AC183" s="32"/>
      <c r="AD183" s="32" t="s">
        <v>1928</v>
      </c>
      <c r="AE183" s="32"/>
      <c r="AF183" s="32"/>
      <c r="AG183" s="32"/>
      <c r="AH183" s="32"/>
      <c r="AI183" s="32" t="s">
        <v>1929</v>
      </c>
      <c r="AJ183" s="32"/>
      <c r="AK183" s="32" t="s">
        <v>46</v>
      </c>
      <c r="AN183" s="33" t="s">
        <v>2080</v>
      </c>
      <c r="AO183" s="33" t="s">
        <v>2081</v>
      </c>
    </row>
    <row r="184" spans="12:41" ht="13.5" hidden="1" customHeight="1">
      <c r="L184" s="32">
        <v>111057</v>
      </c>
      <c r="M184" s="32" t="s">
        <v>1935</v>
      </c>
      <c r="N184" s="32" t="s">
        <v>2194</v>
      </c>
      <c r="O184" s="32" t="s">
        <v>2187</v>
      </c>
      <c r="P184" s="32">
        <v>1979</v>
      </c>
      <c r="Q184" s="32" t="s">
        <v>2188</v>
      </c>
      <c r="R184" s="32">
        <v>15</v>
      </c>
      <c r="S184" s="32">
        <v>49</v>
      </c>
      <c r="T184" s="32"/>
      <c r="U184" s="32"/>
      <c r="V184" s="32">
        <v>4</v>
      </c>
      <c r="W184" s="32"/>
      <c r="X184" s="32"/>
      <c r="Y184" s="32"/>
      <c r="Z184" s="32"/>
      <c r="AA184" s="32" t="s">
        <v>45</v>
      </c>
      <c r="AB184" s="32" t="s">
        <v>147</v>
      </c>
      <c r="AC184" s="32"/>
      <c r="AD184" s="32" t="s">
        <v>1928</v>
      </c>
      <c r="AE184" s="32"/>
      <c r="AF184" s="32"/>
      <c r="AG184" s="32"/>
      <c r="AH184" s="32"/>
      <c r="AI184" s="32" t="s">
        <v>1929</v>
      </c>
      <c r="AJ184" s="32"/>
      <c r="AK184" s="32" t="s">
        <v>46</v>
      </c>
      <c r="AN184" s="33" t="s">
        <v>2080</v>
      </c>
      <c r="AO184" s="33" t="s">
        <v>2081</v>
      </c>
    </row>
    <row r="185" spans="12:41" ht="13.5" hidden="1" customHeight="1">
      <c r="L185" s="32">
        <v>111064</v>
      </c>
      <c r="M185" s="32" t="s">
        <v>1935</v>
      </c>
      <c r="N185" s="32" t="s">
        <v>2195</v>
      </c>
      <c r="O185" s="32" t="s">
        <v>2187</v>
      </c>
      <c r="P185" s="32">
        <v>1979</v>
      </c>
      <c r="Q185" s="32" t="s">
        <v>2188</v>
      </c>
      <c r="R185" s="32">
        <v>15</v>
      </c>
      <c r="S185" s="32">
        <v>82</v>
      </c>
      <c r="T185" s="32"/>
      <c r="U185" s="32"/>
      <c r="V185" s="32">
        <v>3</v>
      </c>
      <c r="W185" s="32"/>
      <c r="X185" s="32"/>
      <c r="Y185" s="32"/>
      <c r="Z185" s="32"/>
      <c r="AA185" s="32" t="s">
        <v>45</v>
      </c>
      <c r="AB185" s="32" t="s">
        <v>147</v>
      </c>
      <c r="AC185" s="32"/>
      <c r="AD185" s="32" t="s">
        <v>1928</v>
      </c>
      <c r="AE185" s="32"/>
      <c r="AF185" s="32"/>
      <c r="AG185" s="32"/>
      <c r="AH185" s="32"/>
      <c r="AI185" s="32" t="s">
        <v>1929</v>
      </c>
      <c r="AJ185" s="32"/>
      <c r="AK185" s="32" t="s">
        <v>46</v>
      </c>
      <c r="AN185" s="33" t="s">
        <v>2080</v>
      </c>
      <c r="AO185" s="33" t="s">
        <v>2081</v>
      </c>
    </row>
    <row r="186" spans="12:41" ht="13.5" hidden="1" customHeight="1">
      <c r="L186" s="32">
        <v>111068</v>
      </c>
      <c r="M186" s="32" t="s">
        <v>1935</v>
      </c>
      <c r="N186" s="32" t="s">
        <v>2196</v>
      </c>
      <c r="O186" s="32" t="s">
        <v>2187</v>
      </c>
      <c r="P186" s="32">
        <v>1979</v>
      </c>
      <c r="Q186" s="32" t="s">
        <v>2188</v>
      </c>
      <c r="R186" s="32">
        <v>15</v>
      </c>
      <c r="S186" s="32">
        <v>86</v>
      </c>
      <c r="T186" s="32"/>
      <c r="U186" s="32"/>
      <c r="V186" s="32">
        <v>2</v>
      </c>
      <c r="W186" s="32"/>
      <c r="X186" s="32"/>
      <c r="Y186" s="32"/>
      <c r="Z186" s="32"/>
      <c r="AA186" s="32" t="s">
        <v>45</v>
      </c>
      <c r="AB186" s="32" t="s">
        <v>147</v>
      </c>
      <c r="AC186" s="32"/>
      <c r="AD186" s="32" t="s">
        <v>1928</v>
      </c>
      <c r="AE186" s="32"/>
      <c r="AF186" s="32"/>
      <c r="AG186" s="32"/>
      <c r="AH186" s="32"/>
      <c r="AI186" s="32" t="s">
        <v>1929</v>
      </c>
      <c r="AJ186" s="32"/>
      <c r="AK186" s="32" t="s">
        <v>46</v>
      </c>
      <c r="AN186" s="33" t="s">
        <v>2080</v>
      </c>
      <c r="AO186" s="33" t="s">
        <v>2081</v>
      </c>
    </row>
    <row r="187" spans="12:41" ht="13.5" hidden="1" customHeight="1">
      <c r="L187" s="32">
        <v>111070</v>
      </c>
      <c r="M187" s="32" t="s">
        <v>1935</v>
      </c>
      <c r="N187" s="32" t="s">
        <v>2197</v>
      </c>
      <c r="O187" s="32" t="s">
        <v>2187</v>
      </c>
      <c r="P187" s="32">
        <v>1979</v>
      </c>
      <c r="Q187" s="32" t="s">
        <v>2188</v>
      </c>
      <c r="R187" s="32">
        <v>15</v>
      </c>
      <c r="S187" s="32">
        <v>87</v>
      </c>
      <c r="T187" s="32"/>
      <c r="U187" s="32"/>
      <c r="V187" s="32">
        <v>4</v>
      </c>
      <c r="W187" s="32"/>
      <c r="X187" s="32"/>
      <c r="Y187" s="32"/>
      <c r="Z187" s="32"/>
      <c r="AA187" s="32" t="s">
        <v>45</v>
      </c>
      <c r="AB187" s="32" t="s">
        <v>147</v>
      </c>
      <c r="AC187" s="32"/>
      <c r="AD187" s="32" t="s">
        <v>1928</v>
      </c>
      <c r="AE187" s="32"/>
      <c r="AF187" s="32"/>
      <c r="AG187" s="32"/>
      <c r="AH187" s="32"/>
      <c r="AI187" s="32" t="s">
        <v>1929</v>
      </c>
      <c r="AJ187" s="32"/>
      <c r="AK187" s="32" t="s">
        <v>46</v>
      </c>
      <c r="AN187" s="33" t="s">
        <v>2080</v>
      </c>
      <c r="AO187" s="33" t="s">
        <v>2081</v>
      </c>
    </row>
    <row r="188" spans="12:41" ht="13.5" hidden="1" customHeight="1">
      <c r="L188" s="32">
        <v>111074</v>
      </c>
      <c r="M188" s="32" t="s">
        <v>1935</v>
      </c>
      <c r="N188" s="32" t="s">
        <v>2198</v>
      </c>
      <c r="O188" s="32" t="s">
        <v>2187</v>
      </c>
      <c r="P188" s="32">
        <v>1979</v>
      </c>
      <c r="Q188" s="32" t="s">
        <v>2188</v>
      </c>
      <c r="R188" s="32">
        <v>15</v>
      </c>
      <c r="S188" s="32">
        <v>101</v>
      </c>
      <c r="T188" s="32"/>
      <c r="U188" s="32"/>
      <c r="V188" s="32"/>
      <c r="W188" s="32"/>
      <c r="X188" s="32"/>
      <c r="Y188" s="32"/>
      <c r="Z188" s="32"/>
      <c r="AA188" s="32" t="s">
        <v>54</v>
      </c>
      <c r="AB188" s="32" t="s">
        <v>1928</v>
      </c>
      <c r="AC188" s="32"/>
      <c r="AD188" s="32" t="s">
        <v>147</v>
      </c>
      <c r="AE188" s="32"/>
      <c r="AF188" s="32"/>
      <c r="AG188" s="32"/>
      <c r="AH188" s="32"/>
      <c r="AI188" s="32" t="s">
        <v>1929</v>
      </c>
      <c r="AJ188" s="32"/>
      <c r="AK188" s="32" t="s">
        <v>46</v>
      </c>
      <c r="AN188" s="33" t="s">
        <v>2080</v>
      </c>
      <c r="AO188" s="33" t="s">
        <v>2081</v>
      </c>
    </row>
    <row r="189" spans="12:41" ht="13.5" hidden="1" customHeight="1">
      <c r="L189" s="32">
        <v>111075</v>
      </c>
      <c r="M189" s="32" t="s">
        <v>1935</v>
      </c>
      <c r="N189" s="32" t="s">
        <v>2199</v>
      </c>
      <c r="O189" s="32" t="s">
        <v>2187</v>
      </c>
      <c r="P189" s="32">
        <v>1979</v>
      </c>
      <c r="Q189" s="32" t="s">
        <v>2188</v>
      </c>
      <c r="R189" s="32">
        <v>15</v>
      </c>
      <c r="S189" s="32">
        <v>104</v>
      </c>
      <c r="T189" s="32"/>
      <c r="U189" s="32"/>
      <c r="V189" s="32">
        <v>1</v>
      </c>
      <c r="W189" s="32"/>
      <c r="X189" s="32"/>
      <c r="Y189" s="32"/>
      <c r="Z189" s="32"/>
      <c r="AA189" s="32" t="s">
        <v>54</v>
      </c>
      <c r="AB189" s="32" t="s">
        <v>1928</v>
      </c>
      <c r="AC189" s="32"/>
      <c r="AD189" s="32" t="s">
        <v>147</v>
      </c>
      <c r="AE189" s="32"/>
      <c r="AF189" s="32"/>
      <c r="AG189" s="32"/>
      <c r="AH189" s="32"/>
      <c r="AI189" s="32" t="s">
        <v>1929</v>
      </c>
      <c r="AJ189" s="32"/>
      <c r="AK189" s="32" t="s">
        <v>46</v>
      </c>
      <c r="AN189" s="33" t="s">
        <v>2080</v>
      </c>
      <c r="AO189" s="33" t="s">
        <v>2081</v>
      </c>
    </row>
    <row r="190" spans="12:41" ht="13.5" hidden="1" customHeight="1">
      <c r="L190" s="32">
        <v>111076</v>
      </c>
      <c r="M190" s="32" t="s">
        <v>1935</v>
      </c>
      <c r="N190" s="32" t="s">
        <v>2200</v>
      </c>
      <c r="O190" s="32" t="s">
        <v>2187</v>
      </c>
      <c r="P190" s="32">
        <v>1979</v>
      </c>
      <c r="Q190" s="32" t="s">
        <v>2188</v>
      </c>
      <c r="R190" s="32">
        <v>15</v>
      </c>
      <c r="S190" s="32">
        <v>104</v>
      </c>
      <c r="T190" s="32"/>
      <c r="U190" s="32"/>
      <c r="V190" s="32">
        <v>3</v>
      </c>
      <c r="W190" s="32"/>
      <c r="X190" s="32"/>
      <c r="Y190" s="32"/>
      <c r="Z190" s="32"/>
      <c r="AA190" s="32" t="s">
        <v>54</v>
      </c>
      <c r="AB190" s="32" t="s">
        <v>1928</v>
      </c>
      <c r="AC190" s="32"/>
      <c r="AD190" s="32" t="s">
        <v>147</v>
      </c>
      <c r="AE190" s="32"/>
      <c r="AF190" s="32"/>
      <c r="AG190" s="32"/>
      <c r="AH190" s="32"/>
      <c r="AI190" s="32" t="s">
        <v>1929</v>
      </c>
      <c r="AJ190" s="32"/>
      <c r="AK190" s="32" t="s">
        <v>46</v>
      </c>
      <c r="AN190" s="33" t="s">
        <v>2080</v>
      </c>
      <c r="AO190" s="33" t="s">
        <v>2081</v>
      </c>
    </row>
    <row r="191" spans="12:41" ht="13.5" hidden="1" customHeight="1">
      <c r="L191" s="32">
        <v>114203</v>
      </c>
      <c r="M191" s="32" t="s">
        <v>1935</v>
      </c>
      <c r="N191" s="32" t="s">
        <v>2201</v>
      </c>
      <c r="O191" s="32" t="s">
        <v>2202</v>
      </c>
      <c r="P191" s="32">
        <v>2010</v>
      </c>
      <c r="Q191" s="32" t="s">
        <v>2188</v>
      </c>
      <c r="R191" s="32">
        <v>48</v>
      </c>
      <c r="S191" s="32">
        <v>1</v>
      </c>
      <c r="T191" s="32"/>
      <c r="U191" s="32"/>
      <c r="V191" s="32"/>
      <c r="W191" s="32"/>
      <c r="X191" s="32"/>
      <c r="Y191" s="32"/>
      <c r="Z191" s="32"/>
      <c r="AA191" s="32" t="s">
        <v>54</v>
      </c>
      <c r="AB191" s="32" t="s">
        <v>1928</v>
      </c>
      <c r="AC191" s="32"/>
      <c r="AD191" s="32" t="s">
        <v>147</v>
      </c>
      <c r="AE191" s="32"/>
      <c r="AF191" s="32"/>
      <c r="AG191" s="32"/>
      <c r="AH191" s="32"/>
      <c r="AI191" s="32" t="s">
        <v>1929</v>
      </c>
      <c r="AJ191" s="32"/>
      <c r="AK191" s="32" t="s">
        <v>46</v>
      </c>
      <c r="AN191" s="33" t="s">
        <v>1930</v>
      </c>
      <c r="AO191" s="33" t="s">
        <v>2203</v>
      </c>
    </row>
    <row r="192" spans="12:41" ht="13.5" hidden="1" customHeight="1">
      <c r="L192" s="32">
        <v>114204</v>
      </c>
      <c r="M192" s="32" t="s">
        <v>1935</v>
      </c>
      <c r="N192" s="32" t="s">
        <v>2204</v>
      </c>
      <c r="O192" s="32" t="s">
        <v>2202</v>
      </c>
      <c r="P192" s="32">
        <v>2010</v>
      </c>
      <c r="Q192" s="32" t="s">
        <v>2188</v>
      </c>
      <c r="R192" s="32">
        <v>48</v>
      </c>
      <c r="S192" s="32">
        <v>3</v>
      </c>
      <c r="T192" s="32"/>
      <c r="U192" s="32"/>
      <c r="V192" s="32"/>
      <c r="W192" s="32"/>
      <c r="X192" s="32"/>
      <c r="Y192" s="32"/>
      <c r="Z192" s="32"/>
      <c r="AA192" s="32" t="s">
        <v>54</v>
      </c>
      <c r="AB192" s="32" t="s">
        <v>1928</v>
      </c>
      <c r="AC192" s="32"/>
      <c r="AD192" s="32" t="s">
        <v>147</v>
      </c>
      <c r="AE192" s="32"/>
      <c r="AF192" s="32"/>
      <c r="AG192" s="32"/>
      <c r="AH192" s="32"/>
      <c r="AI192" s="32" t="s">
        <v>1929</v>
      </c>
      <c r="AJ192" s="32"/>
      <c r="AK192" s="32" t="s">
        <v>46</v>
      </c>
      <c r="AN192" s="33" t="s">
        <v>1930</v>
      </c>
      <c r="AO192" s="33" t="s">
        <v>2203</v>
      </c>
    </row>
    <row r="193" spans="12:41" ht="13.5" hidden="1" customHeight="1">
      <c r="L193" s="32">
        <v>114205</v>
      </c>
      <c r="M193" s="32" t="s">
        <v>1935</v>
      </c>
      <c r="N193" s="32" t="s">
        <v>2205</v>
      </c>
      <c r="O193" s="32" t="s">
        <v>2202</v>
      </c>
      <c r="P193" s="32">
        <v>2010</v>
      </c>
      <c r="Q193" s="32" t="s">
        <v>2188</v>
      </c>
      <c r="R193" s="32">
        <v>48</v>
      </c>
      <c r="S193" s="32">
        <v>4</v>
      </c>
      <c r="T193" s="32"/>
      <c r="U193" s="32"/>
      <c r="V193" s="32" t="s">
        <v>2206</v>
      </c>
      <c r="W193" s="32"/>
      <c r="X193" s="32"/>
      <c r="Y193" s="32"/>
      <c r="Z193" s="32"/>
      <c r="AA193" s="32" t="s">
        <v>54</v>
      </c>
      <c r="AB193" s="32" t="s">
        <v>1928</v>
      </c>
      <c r="AC193" s="32"/>
      <c r="AD193" s="32" t="s">
        <v>147</v>
      </c>
      <c r="AE193" s="32"/>
      <c r="AF193" s="32"/>
      <c r="AG193" s="32"/>
      <c r="AH193" s="32"/>
      <c r="AI193" s="32" t="s">
        <v>1929</v>
      </c>
      <c r="AJ193" s="32"/>
      <c r="AK193" s="32" t="s">
        <v>46</v>
      </c>
      <c r="AN193" s="33" t="s">
        <v>1930</v>
      </c>
      <c r="AO193" s="33" t="s">
        <v>2203</v>
      </c>
    </row>
    <row r="194" spans="12:41" ht="13.5" hidden="1" customHeight="1">
      <c r="L194" s="32">
        <v>114206</v>
      </c>
      <c r="M194" s="32" t="s">
        <v>1935</v>
      </c>
      <c r="N194" s="32" t="s">
        <v>2207</v>
      </c>
      <c r="O194" s="32" t="s">
        <v>2202</v>
      </c>
      <c r="P194" s="32">
        <v>2010</v>
      </c>
      <c r="Q194" s="32" t="s">
        <v>2188</v>
      </c>
      <c r="R194" s="32">
        <v>48</v>
      </c>
      <c r="S194" s="32">
        <v>5</v>
      </c>
      <c r="T194" s="32"/>
      <c r="U194" s="32"/>
      <c r="V194" s="32" t="s">
        <v>2206</v>
      </c>
      <c r="W194" s="32"/>
      <c r="X194" s="32"/>
      <c r="Y194" s="32"/>
      <c r="Z194" s="32"/>
      <c r="AA194" s="32" t="s">
        <v>54</v>
      </c>
      <c r="AB194" s="32" t="s">
        <v>1928</v>
      </c>
      <c r="AC194" s="32"/>
      <c r="AD194" s="32" t="s">
        <v>147</v>
      </c>
      <c r="AE194" s="32"/>
      <c r="AF194" s="32"/>
      <c r="AG194" s="32"/>
      <c r="AH194" s="32"/>
      <c r="AI194" s="32" t="s">
        <v>1929</v>
      </c>
      <c r="AJ194" s="32"/>
      <c r="AK194" s="32" t="s">
        <v>46</v>
      </c>
      <c r="AN194" s="33" t="s">
        <v>1930</v>
      </c>
      <c r="AO194" s="33" t="s">
        <v>2203</v>
      </c>
    </row>
    <row r="195" spans="12:41" ht="13.5" hidden="1" customHeight="1">
      <c r="L195" s="32">
        <v>114207</v>
      </c>
      <c r="M195" s="32" t="s">
        <v>1935</v>
      </c>
      <c r="N195" s="32" t="s">
        <v>2208</v>
      </c>
      <c r="O195" s="32" t="s">
        <v>2202</v>
      </c>
      <c r="P195" s="32">
        <v>2010</v>
      </c>
      <c r="Q195" s="32" t="s">
        <v>2188</v>
      </c>
      <c r="R195" s="32">
        <v>48</v>
      </c>
      <c r="S195" s="32">
        <v>7</v>
      </c>
      <c r="T195" s="32"/>
      <c r="U195" s="32"/>
      <c r="V195" s="32" t="s">
        <v>2206</v>
      </c>
      <c r="W195" s="32"/>
      <c r="X195" s="32"/>
      <c r="Y195" s="32"/>
      <c r="Z195" s="32"/>
      <c r="AA195" s="32" t="s">
        <v>54</v>
      </c>
      <c r="AB195" s="32" t="s">
        <v>1928</v>
      </c>
      <c r="AC195" s="32"/>
      <c r="AD195" s="32" t="s">
        <v>147</v>
      </c>
      <c r="AE195" s="32"/>
      <c r="AF195" s="32"/>
      <c r="AG195" s="32"/>
      <c r="AH195" s="32"/>
      <c r="AI195" s="32" t="s">
        <v>1929</v>
      </c>
      <c r="AJ195" s="32"/>
      <c r="AK195" s="32" t="s">
        <v>46</v>
      </c>
      <c r="AN195" s="33" t="s">
        <v>1930</v>
      </c>
      <c r="AO195" s="33" t="s">
        <v>2203</v>
      </c>
    </row>
    <row r="196" spans="12:41" ht="13.5" hidden="1" customHeight="1">
      <c r="L196" s="32">
        <v>114208</v>
      </c>
      <c r="M196" s="32" t="s">
        <v>1935</v>
      </c>
      <c r="N196" s="32" t="s">
        <v>2209</v>
      </c>
      <c r="O196" s="32" t="s">
        <v>2202</v>
      </c>
      <c r="P196" s="32">
        <v>2010</v>
      </c>
      <c r="Q196" s="32" t="s">
        <v>2188</v>
      </c>
      <c r="R196" s="32">
        <v>48</v>
      </c>
      <c r="S196" s="32">
        <v>14</v>
      </c>
      <c r="T196" s="32"/>
      <c r="U196" s="32"/>
      <c r="V196" s="32"/>
      <c r="W196" s="32"/>
      <c r="X196" s="32"/>
      <c r="Y196" s="32"/>
      <c r="Z196" s="32"/>
      <c r="AA196" s="32" t="s">
        <v>54</v>
      </c>
      <c r="AB196" s="32" t="s">
        <v>1928</v>
      </c>
      <c r="AC196" s="32"/>
      <c r="AD196" s="32" t="s">
        <v>147</v>
      </c>
      <c r="AE196" s="32"/>
      <c r="AF196" s="32"/>
      <c r="AG196" s="32"/>
      <c r="AH196" s="32"/>
      <c r="AI196" s="32" t="s">
        <v>1929</v>
      </c>
      <c r="AJ196" s="32"/>
      <c r="AK196" s="32" t="s">
        <v>46</v>
      </c>
      <c r="AN196" s="33" t="s">
        <v>1930</v>
      </c>
      <c r="AO196" s="33" t="s">
        <v>2203</v>
      </c>
    </row>
    <row r="197" spans="12:41" ht="13.5" hidden="1" customHeight="1">
      <c r="L197" s="32">
        <v>114209</v>
      </c>
      <c r="M197" s="32" t="s">
        <v>1935</v>
      </c>
      <c r="N197" s="32" t="s">
        <v>2210</v>
      </c>
      <c r="O197" s="32" t="s">
        <v>2202</v>
      </c>
      <c r="P197" s="32">
        <v>2010</v>
      </c>
      <c r="Q197" s="32" t="s">
        <v>2188</v>
      </c>
      <c r="R197" s="32">
        <v>48</v>
      </c>
      <c r="S197" s="32">
        <v>16</v>
      </c>
      <c r="T197" s="32"/>
      <c r="U197" s="32"/>
      <c r="V197" s="32"/>
      <c r="W197" s="32"/>
      <c r="X197" s="32"/>
      <c r="Y197" s="32"/>
      <c r="Z197" s="32"/>
      <c r="AA197" s="32" t="s">
        <v>54</v>
      </c>
      <c r="AB197" s="32" t="s">
        <v>1928</v>
      </c>
      <c r="AC197" s="32"/>
      <c r="AD197" s="32" t="s">
        <v>147</v>
      </c>
      <c r="AE197" s="32"/>
      <c r="AF197" s="32"/>
      <c r="AG197" s="32"/>
      <c r="AH197" s="32"/>
      <c r="AI197" s="32" t="s">
        <v>1929</v>
      </c>
      <c r="AJ197" s="32"/>
      <c r="AK197" s="32" t="s">
        <v>46</v>
      </c>
      <c r="AN197" s="33" t="s">
        <v>1930</v>
      </c>
      <c r="AO197" s="33" t="s">
        <v>2203</v>
      </c>
    </row>
    <row r="198" spans="12:41" ht="13.5" hidden="1" customHeight="1">
      <c r="L198" s="32">
        <v>118098</v>
      </c>
      <c r="M198" s="32" t="s">
        <v>1935</v>
      </c>
      <c r="N198" s="32" t="s">
        <v>2211</v>
      </c>
      <c r="O198" s="32" t="s">
        <v>2212</v>
      </c>
      <c r="P198" s="32">
        <v>1999</v>
      </c>
      <c r="Q198" s="32" t="s">
        <v>2188</v>
      </c>
      <c r="R198" s="32">
        <v>48</v>
      </c>
      <c r="S198" s="32">
        <v>5</v>
      </c>
      <c r="T198" s="32"/>
      <c r="U198" s="32"/>
      <c r="V198" s="32">
        <v>1</v>
      </c>
      <c r="W198" s="32"/>
      <c r="X198" s="32"/>
      <c r="Y198" s="32"/>
      <c r="Z198" s="32"/>
      <c r="AA198" s="32" t="s">
        <v>54</v>
      </c>
      <c r="AB198" s="32" t="s">
        <v>1928</v>
      </c>
      <c r="AC198" s="32"/>
      <c r="AD198" s="32" t="s">
        <v>147</v>
      </c>
      <c r="AE198" s="32"/>
      <c r="AF198" s="32"/>
      <c r="AG198" s="32"/>
      <c r="AH198" s="32"/>
      <c r="AI198" s="32" t="s">
        <v>1929</v>
      </c>
      <c r="AJ198" s="32"/>
      <c r="AK198" s="32" t="s">
        <v>46</v>
      </c>
      <c r="AN198" s="33" t="s">
        <v>2080</v>
      </c>
      <c r="AO198" s="33" t="s">
        <v>2081</v>
      </c>
    </row>
    <row r="199" spans="12:41" ht="13.5" hidden="1" customHeight="1">
      <c r="L199" s="32">
        <v>118099</v>
      </c>
      <c r="M199" s="32" t="s">
        <v>1935</v>
      </c>
      <c r="N199" s="32" t="s">
        <v>2213</v>
      </c>
      <c r="O199" s="32" t="s">
        <v>2212</v>
      </c>
      <c r="P199" s="32">
        <v>1999</v>
      </c>
      <c r="Q199" s="32" t="s">
        <v>2188</v>
      </c>
      <c r="R199" s="32">
        <v>48</v>
      </c>
      <c r="S199" s="32">
        <v>5</v>
      </c>
      <c r="T199" s="32"/>
      <c r="U199" s="32"/>
      <c r="V199" s="32">
        <v>2</v>
      </c>
      <c r="W199" s="32"/>
      <c r="X199" s="32"/>
      <c r="Y199" s="32"/>
      <c r="Z199" s="32"/>
      <c r="AA199" s="32" t="s">
        <v>54</v>
      </c>
      <c r="AB199" s="32" t="s">
        <v>1928</v>
      </c>
      <c r="AC199" s="32"/>
      <c r="AD199" s="32" t="s">
        <v>147</v>
      </c>
      <c r="AE199" s="32"/>
      <c r="AF199" s="32"/>
      <c r="AG199" s="32"/>
      <c r="AH199" s="32"/>
      <c r="AI199" s="32" t="s">
        <v>1929</v>
      </c>
      <c r="AJ199" s="32"/>
      <c r="AK199" s="32" t="s">
        <v>46</v>
      </c>
      <c r="AN199" s="33" t="s">
        <v>2080</v>
      </c>
      <c r="AO199" s="33" t="s">
        <v>2081</v>
      </c>
    </row>
    <row r="200" spans="12:41" ht="13.5" hidden="1" customHeight="1">
      <c r="L200" s="32">
        <v>118100</v>
      </c>
      <c r="M200" s="32" t="s">
        <v>1935</v>
      </c>
      <c r="N200" s="32" t="s">
        <v>2214</v>
      </c>
      <c r="O200" s="32" t="s">
        <v>2212</v>
      </c>
      <c r="P200" s="32">
        <v>1999</v>
      </c>
      <c r="Q200" s="32" t="s">
        <v>2188</v>
      </c>
      <c r="R200" s="32">
        <v>48</v>
      </c>
      <c r="S200" s="32">
        <v>6</v>
      </c>
      <c r="T200" s="32"/>
      <c r="U200" s="32"/>
      <c r="V200" s="32"/>
      <c r="W200" s="32"/>
      <c r="X200" s="32"/>
      <c r="Y200" s="32"/>
      <c r="Z200" s="32"/>
      <c r="AA200" s="32" t="s">
        <v>54</v>
      </c>
      <c r="AB200" s="32" t="s">
        <v>1928</v>
      </c>
      <c r="AC200" s="32"/>
      <c r="AD200" s="32" t="s">
        <v>147</v>
      </c>
      <c r="AE200" s="32"/>
      <c r="AF200" s="32"/>
      <c r="AG200" s="32"/>
      <c r="AH200" s="32"/>
      <c r="AI200" s="32" t="s">
        <v>1929</v>
      </c>
      <c r="AJ200" s="32"/>
      <c r="AK200" s="32" t="s">
        <v>46</v>
      </c>
      <c r="AN200" s="33" t="s">
        <v>2080</v>
      </c>
      <c r="AO200" s="33" t="s">
        <v>2081</v>
      </c>
    </row>
    <row r="201" spans="12:41" ht="13.5" hidden="1" customHeight="1">
      <c r="L201" s="32">
        <v>25676</v>
      </c>
      <c r="M201" s="32" t="s">
        <v>1935</v>
      </c>
      <c r="N201" s="32" t="s">
        <v>2215</v>
      </c>
      <c r="O201" s="32" t="s">
        <v>2212</v>
      </c>
      <c r="P201" s="32">
        <v>1979</v>
      </c>
      <c r="Q201" s="32" t="s">
        <v>2188</v>
      </c>
      <c r="R201" s="32">
        <v>48</v>
      </c>
      <c r="S201" s="32">
        <v>9</v>
      </c>
      <c r="T201" s="32"/>
      <c r="U201" s="32"/>
      <c r="V201" s="32"/>
      <c r="W201" s="32"/>
      <c r="X201" s="32"/>
      <c r="Y201" s="32"/>
      <c r="Z201" s="32"/>
      <c r="AA201" s="32" t="s">
        <v>54</v>
      </c>
      <c r="AB201" s="32" t="s">
        <v>2154</v>
      </c>
      <c r="AC201" s="32"/>
      <c r="AD201" s="32" t="s">
        <v>147</v>
      </c>
      <c r="AE201" s="32"/>
      <c r="AF201" s="32"/>
      <c r="AG201" s="32" t="s">
        <v>2155</v>
      </c>
      <c r="AH201" s="32"/>
      <c r="AI201" s="32" t="s">
        <v>1929</v>
      </c>
      <c r="AJ201" s="32"/>
      <c r="AK201" s="32" t="s">
        <v>46</v>
      </c>
      <c r="AN201" s="33" t="s">
        <v>2080</v>
      </c>
      <c r="AO201" s="33" t="s">
        <v>2081</v>
      </c>
    </row>
    <row r="202" spans="12:41" ht="13.5" hidden="1" customHeight="1">
      <c r="L202" s="32">
        <v>118101</v>
      </c>
      <c r="M202" s="32" t="s">
        <v>2216</v>
      </c>
      <c r="N202" s="32" t="s">
        <v>2217</v>
      </c>
      <c r="O202" s="32" t="s">
        <v>2212</v>
      </c>
      <c r="P202" s="32">
        <v>1999</v>
      </c>
      <c r="Q202" s="32" t="s">
        <v>2188</v>
      </c>
      <c r="R202" s="32">
        <v>48</v>
      </c>
      <c r="S202" s="32">
        <v>9</v>
      </c>
      <c r="T202" s="32"/>
      <c r="U202" s="32"/>
      <c r="V202" s="32"/>
      <c r="W202" s="32"/>
      <c r="X202" s="32"/>
      <c r="Y202" s="32"/>
      <c r="Z202" s="32"/>
      <c r="AA202" s="32" t="s">
        <v>54</v>
      </c>
      <c r="AB202" s="32" t="s">
        <v>1928</v>
      </c>
      <c r="AC202" s="32"/>
      <c r="AD202" s="32" t="s">
        <v>147</v>
      </c>
      <c r="AE202" s="32"/>
      <c r="AF202" s="32"/>
      <c r="AG202" s="32"/>
      <c r="AH202" s="32"/>
      <c r="AI202" s="32" t="s">
        <v>1929</v>
      </c>
      <c r="AJ202" s="32"/>
      <c r="AK202" s="32" t="s">
        <v>46</v>
      </c>
      <c r="AN202" s="33" t="s">
        <v>2080</v>
      </c>
      <c r="AO202" s="33" t="s">
        <v>2081</v>
      </c>
    </row>
    <row r="203" spans="12:41" ht="13.5" hidden="1" customHeight="1">
      <c r="L203" s="32">
        <v>118102</v>
      </c>
      <c r="M203" s="32" t="s">
        <v>1935</v>
      </c>
      <c r="N203" s="32" t="s">
        <v>2218</v>
      </c>
      <c r="O203" s="32" t="s">
        <v>2212</v>
      </c>
      <c r="P203" s="32">
        <v>1999</v>
      </c>
      <c r="Q203" s="32" t="s">
        <v>2188</v>
      </c>
      <c r="R203" s="32">
        <v>48</v>
      </c>
      <c r="S203" s="32">
        <v>12</v>
      </c>
      <c r="T203" s="32"/>
      <c r="U203" s="32"/>
      <c r="V203" s="32">
        <v>1</v>
      </c>
      <c r="W203" s="32"/>
      <c r="X203" s="32"/>
      <c r="Y203" s="32"/>
      <c r="Z203" s="32"/>
      <c r="AA203" s="32" t="s">
        <v>54</v>
      </c>
      <c r="AB203" s="32" t="s">
        <v>1928</v>
      </c>
      <c r="AC203" s="32"/>
      <c r="AD203" s="32" t="s">
        <v>147</v>
      </c>
      <c r="AE203" s="32"/>
      <c r="AF203" s="32"/>
      <c r="AG203" s="32"/>
      <c r="AH203" s="32"/>
      <c r="AI203" s="32" t="s">
        <v>1929</v>
      </c>
      <c r="AJ203" s="32"/>
      <c r="AK203" s="32" t="s">
        <v>46</v>
      </c>
      <c r="AN203" s="33" t="s">
        <v>2080</v>
      </c>
      <c r="AO203" s="33" t="s">
        <v>2081</v>
      </c>
    </row>
    <row r="204" spans="12:41" ht="13.5" hidden="1" customHeight="1">
      <c r="L204" s="32">
        <v>25658</v>
      </c>
      <c r="M204" s="32" t="s">
        <v>1935</v>
      </c>
      <c r="N204" s="32" t="s">
        <v>2219</v>
      </c>
      <c r="O204" s="32" t="s">
        <v>2220</v>
      </c>
      <c r="P204" s="32">
        <v>1979</v>
      </c>
      <c r="Q204" s="32" t="s">
        <v>2188</v>
      </c>
      <c r="R204" s="32">
        <v>15</v>
      </c>
      <c r="S204" s="32">
        <v>3</v>
      </c>
      <c r="T204" s="32"/>
      <c r="U204" s="32"/>
      <c r="V204" s="32"/>
      <c r="W204" s="32"/>
      <c r="X204" s="32"/>
      <c r="Y204" s="32"/>
      <c r="Z204" s="32"/>
      <c r="AA204" s="32" t="s">
        <v>54</v>
      </c>
      <c r="AB204" s="32" t="s">
        <v>2134</v>
      </c>
      <c r="AC204" s="32"/>
      <c r="AD204" s="32" t="s">
        <v>147</v>
      </c>
      <c r="AE204" s="32"/>
      <c r="AF204" s="32"/>
      <c r="AG204" s="32"/>
      <c r="AH204" s="32"/>
      <c r="AI204" s="32" t="s">
        <v>1929</v>
      </c>
      <c r="AJ204" s="32"/>
      <c r="AK204" s="32" t="s">
        <v>46</v>
      </c>
      <c r="AN204" s="33" t="s">
        <v>2080</v>
      </c>
      <c r="AO204" s="33" t="s">
        <v>2081</v>
      </c>
    </row>
    <row r="205" spans="12:41" ht="13.5" hidden="1" customHeight="1">
      <c r="L205" s="32">
        <v>25659</v>
      </c>
      <c r="M205" s="32" t="s">
        <v>1935</v>
      </c>
      <c r="N205" s="32" t="s">
        <v>2221</v>
      </c>
      <c r="O205" s="32" t="s">
        <v>2220</v>
      </c>
      <c r="P205" s="32">
        <v>1979</v>
      </c>
      <c r="Q205" s="32" t="s">
        <v>2188</v>
      </c>
      <c r="R205" s="32">
        <v>15</v>
      </c>
      <c r="S205" s="32">
        <v>5</v>
      </c>
      <c r="T205" s="32"/>
      <c r="U205" s="32"/>
      <c r="V205" s="32"/>
      <c r="W205" s="32"/>
      <c r="X205" s="32"/>
      <c r="Y205" s="32"/>
      <c r="Z205" s="32"/>
      <c r="AA205" s="32" t="s">
        <v>54</v>
      </c>
      <c r="AB205" s="32" t="s">
        <v>2134</v>
      </c>
      <c r="AC205" s="32"/>
      <c r="AD205" s="32" t="s">
        <v>147</v>
      </c>
      <c r="AE205" s="32"/>
      <c r="AF205" s="32"/>
      <c r="AG205" s="32" t="s">
        <v>2155</v>
      </c>
      <c r="AH205" s="32"/>
      <c r="AI205" s="32" t="s">
        <v>1929</v>
      </c>
      <c r="AJ205" s="32"/>
      <c r="AK205" s="32" t="s">
        <v>46</v>
      </c>
      <c r="AN205" s="33" t="s">
        <v>2080</v>
      </c>
      <c r="AO205" s="33" t="s">
        <v>2081</v>
      </c>
    </row>
    <row r="206" spans="12:41" ht="13.5" hidden="1" customHeight="1">
      <c r="L206" s="32">
        <v>25660</v>
      </c>
      <c r="M206" s="32" t="s">
        <v>1935</v>
      </c>
      <c r="N206" s="32" t="s">
        <v>2222</v>
      </c>
      <c r="O206" s="32" t="s">
        <v>2220</v>
      </c>
      <c r="P206" s="32">
        <v>1979</v>
      </c>
      <c r="Q206" s="32" t="s">
        <v>2188</v>
      </c>
      <c r="R206" s="32">
        <v>15</v>
      </c>
      <c r="S206" s="32">
        <v>7</v>
      </c>
      <c r="T206" s="32"/>
      <c r="U206" s="32"/>
      <c r="V206" s="32">
        <v>1</v>
      </c>
      <c r="W206" s="32"/>
      <c r="X206" s="32"/>
      <c r="Y206" s="32"/>
      <c r="Z206" s="32"/>
      <c r="AA206" s="32" t="s">
        <v>54</v>
      </c>
      <c r="AB206" s="32" t="s">
        <v>2134</v>
      </c>
      <c r="AC206" s="32"/>
      <c r="AD206" s="32" t="s">
        <v>2223</v>
      </c>
      <c r="AE206" s="32"/>
      <c r="AF206" s="32"/>
      <c r="AG206" s="32" t="s">
        <v>2155</v>
      </c>
      <c r="AH206" s="32"/>
      <c r="AI206" s="32" t="s">
        <v>1929</v>
      </c>
      <c r="AJ206" s="32"/>
      <c r="AK206" s="32" t="s">
        <v>46</v>
      </c>
      <c r="AN206" s="33" t="s">
        <v>2080</v>
      </c>
      <c r="AO206" s="33" t="s">
        <v>2081</v>
      </c>
    </row>
    <row r="207" spans="12:41" ht="13.5" hidden="1" customHeight="1">
      <c r="L207" s="32">
        <v>111077</v>
      </c>
      <c r="M207" s="32" t="s">
        <v>1935</v>
      </c>
      <c r="N207" s="32" t="s">
        <v>2224</v>
      </c>
      <c r="O207" s="32" t="s">
        <v>2220</v>
      </c>
      <c r="P207" s="32">
        <v>1979</v>
      </c>
      <c r="Q207" s="32" t="s">
        <v>2188</v>
      </c>
      <c r="R207" s="32">
        <v>15</v>
      </c>
      <c r="S207" s="32">
        <v>10</v>
      </c>
      <c r="T207" s="32"/>
      <c r="U207" s="32"/>
      <c r="V207" s="32">
        <v>2</v>
      </c>
      <c r="W207" s="32"/>
      <c r="X207" s="32"/>
      <c r="Y207" s="32"/>
      <c r="Z207" s="32"/>
      <c r="AA207" s="32" t="s">
        <v>54</v>
      </c>
      <c r="AB207" s="32" t="s">
        <v>2134</v>
      </c>
      <c r="AC207" s="32"/>
      <c r="AD207" s="32" t="s">
        <v>2154</v>
      </c>
      <c r="AE207" s="32"/>
      <c r="AF207" s="32"/>
      <c r="AG207" s="32" t="s">
        <v>2155</v>
      </c>
      <c r="AH207" s="32"/>
      <c r="AI207" s="32" t="s">
        <v>1929</v>
      </c>
      <c r="AJ207" s="32"/>
      <c r="AK207" s="32" t="s">
        <v>46</v>
      </c>
      <c r="AN207" s="33" t="s">
        <v>2080</v>
      </c>
      <c r="AO207" s="33" t="s">
        <v>2081</v>
      </c>
    </row>
    <row r="208" spans="12:41" ht="13.5" hidden="1" customHeight="1">
      <c r="L208" s="32">
        <v>111078</v>
      </c>
      <c r="M208" s="32" t="s">
        <v>1935</v>
      </c>
      <c r="N208" s="32" t="s">
        <v>2225</v>
      </c>
      <c r="O208" s="32" t="s">
        <v>2220</v>
      </c>
      <c r="P208" s="32">
        <v>1979</v>
      </c>
      <c r="Q208" s="32" t="s">
        <v>2188</v>
      </c>
      <c r="R208" s="32">
        <v>15</v>
      </c>
      <c r="S208" s="32">
        <v>10</v>
      </c>
      <c r="T208" s="32"/>
      <c r="U208" s="32"/>
      <c r="V208" s="32">
        <v>8</v>
      </c>
      <c r="W208" s="32"/>
      <c r="X208" s="32"/>
      <c r="Y208" s="32"/>
      <c r="Z208" s="32"/>
      <c r="AA208" s="32" t="s">
        <v>54</v>
      </c>
      <c r="AB208" s="32" t="s">
        <v>2154</v>
      </c>
      <c r="AC208" s="32"/>
      <c r="AD208" s="32" t="s">
        <v>2134</v>
      </c>
      <c r="AE208" s="32"/>
      <c r="AF208" s="32"/>
      <c r="AG208" s="32" t="s">
        <v>2155</v>
      </c>
      <c r="AH208" s="32"/>
      <c r="AI208" s="32" t="s">
        <v>1929</v>
      </c>
      <c r="AJ208" s="32"/>
      <c r="AK208" s="32" t="s">
        <v>46</v>
      </c>
      <c r="AN208" s="33" t="s">
        <v>2080</v>
      </c>
      <c r="AO208" s="33" t="s">
        <v>2081</v>
      </c>
    </row>
    <row r="209" spans="12:41" ht="13.5" hidden="1" customHeight="1">
      <c r="L209" s="32">
        <v>118106</v>
      </c>
      <c r="M209" s="32" t="s">
        <v>1935</v>
      </c>
      <c r="N209" s="32" t="s">
        <v>2226</v>
      </c>
      <c r="O209" s="32" t="s">
        <v>2220</v>
      </c>
      <c r="P209" s="32">
        <v>1979</v>
      </c>
      <c r="Q209" s="32" t="s">
        <v>2188</v>
      </c>
      <c r="R209" s="32">
        <v>15</v>
      </c>
      <c r="S209" s="32">
        <v>10</v>
      </c>
      <c r="T209" s="32"/>
      <c r="U209" s="32"/>
      <c r="V209" s="32">
        <v>8</v>
      </c>
      <c r="W209" s="32"/>
      <c r="X209" s="32"/>
      <c r="Y209" s="32"/>
      <c r="Z209" s="32"/>
      <c r="AA209" s="32" t="s">
        <v>54</v>
      </c>
      <c r="AB209" s="32" t="s">
        <v>1928</v>
      </c>
      <c r="AC209" s="32"/>
      <c r="AD209" s="32" t="s">
        <v>147</v>
      </c>
      <c r="AE209" s="32"/>
      <c r="AF209" s="32"/>
      <c r="AG209" s="32"/>
      <c r="AH209" s="32"/>
      <c r="AI209" s="32" t="s">
        <v>1929</v>
      </c>
      <c r="AJ209" s="32"/>
      <c r="AK209" s="32" t="s">
        <v>46</v>
      </c>
      <c r="AN209" s="33" t="s">
        <v>2080</v>
      </c>
      <c r="AO209" s="33" t="s">
        <v>2081</v>
      </c>
    </row>
    <row r="210" spans="12:41" ht="13.5" hidden="1" customHeight="1">
      <c r="L210" s="32">
        <v>118107</v>
      </c>
      <c r="M210" s="32" t="s">
        <v>1935</v>
      </c>
      <c r="N210" s="32" t="s">
        <v>2227</v>
      </c>
      <c r="O210" s="32" t="s">
        <v>2220</v>
      </c>
      <c r="P210" s="32">
        <v>1979</v>
      </c>
      <c r="Q210" s="32" t="s">
        <v>2188</v>
      </c>
      <c r="R210" s="32">
        <v>15</v>
      </c>
      <c r="S210" s="32">
        <v>10</v>
      </c>
      <c r="T210" s="32"/>
      <c r="U210" s="32"/>
      <c r="V210" s="32">
        <v>8</v>
      </c>
      <c r="W210" s="32"/>
      <c r="X210" s="32"/>
      <c r="Y210" s="32"/>
      <c r="Z210" s="32"/>
      <c r="AA210" s="32" t="s">
        <v>54</v>
      </c>
      <c r="AB210" s="32" t="s">
        <v>1928</v>
      </c>
      <c r="AC210" s="32"/>
      <c r="AD210" s="32" t="s">
        <v>147</v>
      </c>
      <c r="AE210" s="32"/>
      <c r="AF210" s="32"/>
      <c r="AG210" s="32"/>
      <c r="AH210" s="32"/>
      <c r="AI210" s="32" t="s">
        <v>1929</v>
      </c>
      <c r="AJ210" s="32"/>
      <c r="AK210" s="32" t="s">
        <v>46</v>
      </c>
      <c r="AN210" s="33" t="s">
        <v>2080</v>
      </c>
      <c r="AO210" s="33" t="s">
        <v>2081</v>
      </c>
    </row>
    <row r="211" spans="12:41" ht="13.5" hidden="1" customHeight="1">
      <c r="L211" s="32">
        <v>118108</v>
      </c>
      <c r="M211" s="32" t="s">
        <v>1935</v>
      </c>
      <c r="N211" s="32" t="s">
        <v>2228</v>
      </c>
      <c r="O211" s="32" t="s">
        <v>2220</v>
      </c>
      <c r="P211" s="32">
        <v>1979</v>
      </c>
      <c r="Q211" s="32" t="s">
        <v>2188</v>
      </c>
      <c r="R211" s="32">
        <v>15</v>
      </c>
      <c r="S211" s="32">
        <v>10</v>
      </c>
      <c r="T211" s="32"/>
      <c r="U211" s="32"/>
      <c r="V211" s="32">
        <v>8</v>
      </c>
      <c r="W211" s="32"/>
      <c r="X211" s="32"/>
      <c r="Y211" s="32"/>
      <c r="Z211" s="32"/>
      <c r="AA211" s="32" t="s">
        <v>54</v>
      </c>
      <c r="AB211" s="32" t="s">
        <v>1928</v>
      </c>
      <c r="AC211" s="32"/>
      <c r="AD211" s="32" t="s">
        <v>147</v>
      </c>
      <c r="AE211" s="32"/>
      <c r="AF211" s="32"/>
      <c r="AG211" s="32"/>
      <c r="AH211" s="32"/>
      <c r="AI211" s="32" t="s">
        <v>1929</v>
      </c>
      <c r="AJ211" s="32"/>
      <c r="AK211" s="32" t="s">
        <v>46</v>
      </c>
      <c r="AN211" s="33" t="s">
        <v>2080</v>
      </c>
      <c r="AO211" s="33" t="s">
        <v>2081</v>
      </c>
    </row>
    <row r="212" spans="12:41" ht="13.5" hidden="1" customHeight="1">
      <c r="L212" s="32">
        <v>118109</v>
      </c>
      <c r="M212" s="32" t="s">
        <v>1935</v>
      </c>
      <c r="N212" s="32" t="s">
        <v>2229</v>
      </c>
      <c r="O212" s="32" t="s">
        <v>2220</v>
      </c>
      <c r="P212" s="32">
        <v>1979</v>
      </c>
      <c r="Q212" s="32" t="s">
        <v>2188</v>
      </c>
      <c r="R212" s="32">
        <v>15</v>
      </c>
      <c r="S212" s="32">
        <v>10</v>
      </c>
      <c r="T212" s="32"/>
      <c r="U212" s="32"/>
      <c r="V212" s="32">
        <v>8</v>
      </c>
      <c r="W212" s="32"/>
      <c r="X212" s="32"/>
      <c r="Y212" s="32"/>
      <c r="Z212" s="32"/>
      <c r="AA212" s="32" t="s">
        <v>54</v>
      </c>
      <c r="AB212" s="32" t="s">
        <v>1928</v>
      </c>
      <c r="AC212" s="32"/>
      <c r="AD212" s="32" t="s">
        <v>147</v>
      </c>
      <c r="AE212" s="32"/>
      <c r="AF212" s="32"/>
      <c r="AG212" s="32"/>
      <c r="AH212" s="32"/>
      <c r="AI212" s="32" t="s">
        <v>1929</v>
      </c>
      <c r="AJ212" s="32"/>
      <c r="AK212" s="32" t="s">
        <v>46</v>
      </c>
      <c r="AN212" s="33" t="s">
        <v>2080</v>
      </c>
      <c r="AO212" s="33" t="s">
        <v>2081</v>
      </c>
    </row>
    <row r="213" spans="12:41" ht="13.5" hidden="1" customHeight="1">
      <c r="L213" s="32">
        <v>118110</v>
      </c>
      <c r="M213" s="32" t="s">
        <v>1935</v>
      </c>
      <c r="N213" s="32" t="s">
        <v>2230</v>
      </c>
      <c r="O213" s="32" t="s">
        <v>2220</v>
      </c>
      <c r="P213" s="32">
        <v>1979</v>
      </c>
      <c r="Q213" s="32" t="s">
        <v>2188</v>
      </c>
      <c r="R213" s="32">
        <v>15</v>
      </c>
      <c r="S213" s="32">
        <v>10</v>
      </c>
      <c r="T213" s="32"/>
      <c r="U213" s="32"/>
      <c r="V213" s="32">
        <v>8</v>
      </c>
      <c r="W213" s="32"/>
      <c r="X213" s="32"/>
      <c r="Y213" s="32"/>
      <c r="Z213" s="32"/>
      <c r="AA213" s="32" t="s">
        <v>54</v>
      </c>
      <c r="AB213" s="32" t="s">
        <v>1928</v>
      </c>
      <c r="AC213" s="32"/>
      <c r="AD213" s="32" t="s">
        <v>147</v>
      </c>
      <c r="AE213" s="32"/>
      <c r="AF213" s="32"/>
      <c r="AG213" s="32"/>
      <c r="AH213" s="32"/>
      <c r="AI213" s="32" t="s">
        <v>1929</v>
      </c>
      <c r="AJ213" s="32"/>
      <c r="AK213" s="32" t="s">
        <v>46</v>
      </c>
      <c r="AN213" s="33" t="s">
        <v>2080</v>
      </c>
      <c r="AO213" s="33" t="s">
        <v>2081</v>
      </c>
    </row>
    <row r="214" spans="12:41" ht="13.5" hidden="1" customHeight="1">
      <c r="L214" s="32">
        <v>118111</v>
      </c>
      <c r="M214" s="32" t="s">
        <v>1935</v>
      </c>
      <c r="N214" s="32" t="s">
        <v>2231</v>
      </c>
      <c r="O214" s="32" t="s">
        <v>2220</v>
      </c>
      <c r="P214" s="32">
        <v>1979</v>
      </c>
      <c r="Q214" s="32" t="s">
        <v>2188</v>
      </c>
      <c r="R214" s="32">
        <v>15</v>
      </c>
      <c r="S214" s="32">
        <v>10</v>
      </c>
      <c r="T214" s="32"/>
      <c r="U214" s="32"/>
      <c r="V214" s="32">
        <v>8</v>
      </c>
      <c r="W214" s="32"/>
      <c r="X214" s="32"/>
      <c r="Y214" s="32"/>
      <c r="Z214" s="32"/>
      <c r="AA214" s="32" t="s">
        <v>54</v>
      </c>
      <c r="AB214" s="32" t="s">
        <v>1928</v>
      </c>
      <c r="AC214" s="32"/>
      <c r="AD214" s="32" t="s">
        <v>147</v>
      </c>
      <c r="AE214" s="32"/>
      <c r="AF214" s="32"/>
      <c r="AG214" s="32"/>
      <c r="AH214" s="32"/>
      <c r="AI214" s="32" t="s">
        <v>1929</v>
      </c>
      <c r="AJ214" s="32"/>
      <c r="AK214" s="32" t="s">
        <v>46</v>
      </c>
      <c r="AN214" s="33" t="s">
        <v>2080</v>
      </c>
      <c r="AO214" s="33" t="s">
        <v>2081</v>
      </c>
    </row>
    <row r="215" spans="12:41" ht="13.5" hidden="1" customHeight="1">
      <c r="L215" s="32">
        <v>118112</v>
      </c>
      <c r="M215" s="32" t="s">
        <v>1935</v>
      </c>
      <c r="N215" s="32" t="s">
        <v>2232</v>
      </c>
      <c r="O215" s="32" t="s">
        <v>2220</v>
      </c>
      <c r="P215" s="32">
        <v>1979</v>
      </c>
      <c r="Q215" s="32" t="s">
        <v>2188</v>
      </c>
      <c r="R215" s="32">
        <v>15</v>
      </c>
      <c r="S215" s="32">
        <v>10</v>
      </c>
      <c r="T215" s="32"/>
      <c r="U215" s="32"/>
      <c r="V215" s="32">
        <v>8</v>
      </c>
      <c r="W215" s="32"/>
      <c r="X215" s="32"/>
      <c r="Y215" s="32"/>
      <c r="Z215" s="32"/>
      <c r="AA215" s="32" t="s">
        <v>54</v>
      </c>
      <c r="AB215" s="32" t="s">
        <v>1928</v>
      </c>
      <c r="AC215" s="32"/>
      <c r="AD215" s="32" t="s">
        <v>147</v>
      </c>
      <c r="AE215" s="32"/>
      <c r="AF215" s="32"/>
      <c r="AG215" s="32"/>
      <c r="AH215" s="32"/>
      <c r="AI215" s="32" t="s">
        <v>1929</v>
      </c>
      <c r="AJ215" s="32"/>
      <c r="AK215" s="32" t="s">
        <v>46</v>
      </c>
      <c r="AN215" s="33" t="s">
        <v>2080</v>
      </c>
      <c r="AO215" s="33" t="s">
        <v>2081</v>
      </c>
    </row>
    <row r="216" spans="12:41" ht="13.5" hidden="1" customHeight="1">
      <c r="L216" s="32">
        <v>118113</v>
      </c>
      <c r="M216" s="32" t="s">
        <v>1935</v>
      </c>
      <c r="N216" s="32" t="s">
        <v>2233</v>
      </c>
      <c r="O216" s="32" t="s">
        <v>2220</v>
      </c>
      <c r="P216" s="32">
        <v>1979</v>
      </c>
      <c r="Q216" s="32" t="s">
        <v>2188</v>
      </c>
      <c r="R216" s="32">
        <v>15</v>
      </c>
      <c r="S216" s="32">
        <v>10</v>
      </c>
      <c r="T216" s="32"/>
      <c r="U216" s="32"/>
      <c r="V216" s="32">
        <v>8</v>
      </c>
      <c r="W216" s="32"/>
      <c r="X216" s="32"/>
      <c r="Y216" s="32"/>
      <c r="Z216" s="32"/>
      <c r="AA216" s="32" t="s">
        <v>54</v>
      </c>
      <c r="AB216" s="32" t="s">
        <v>1928</v>
      </c>
      <c r="AC216" s="32"/>
      <c r="AD216" s="32" t="s">
        <v>147</v>
      </c>
      <c r="AE216" s="32"/>
      <c r="AF216" s="32"/>
      <c r="AG216" s="32"/>
      <c r="AH216" s="32"/>
      <c r="AI216" s="32" t="s">
        <v>1929</v>
      </c>
      <c r="AJ216" s="32"/>
      <c r="AK216" s="32" t="s">
        <v>46</v>
      </c>
      <c r="AN216" s="33" t="s">
        <v>2080</v>
      </c>
      <c r="AO216" s="33" t="s">
        <v>2081</v>
      </c>
    </row>
    <row r="217" spans="12:41" ht="13.5" hidden="1" customHeight="1">
      <c r="L217" s="32">
        <v>118114</v>
      </c>
      <c r="M217" s="32" t="s">
        <v>1935</v>
      </c>
      <c r="N217" s="32" t="s">
        <v>2213</v>
      </c>
      <c r="O217" s="32" t="s">
        <v>2220</v>
      </c>
      <c r="P217" s="32">
        <v>1979</v>
      </c>
      <c r="Q217" s="32" t="s">
        <v>2188</v>
      </c>
      <c r="R217" s="32">
        <v>15</v>
      </c>
      <c r="S217" s="32">
        <v>10</v>
      </c>
      <c r="T217" s="32"/>
      <c r="U217" s="32"/>
      <c r="V217" s="32">
        <v>8</v>
      </c>
      <c r="W217" s="32"/>
      <c r="X217" s="32"/>
      <c r="Y217" s="32"/>
      <c r="Z217" s="32"/>
      <c r="AA217" s="32" t="s">
        <v>54</v>
      </c>
      <c r="AB217" s="32" t="s">
        <v>1928</v>
      </c>
      <c r="AC217" s="32"/>
      <c r="AD217" s="32" t="s">
        <v>147</v>
      </c>
      <c r="AE217" s="32"/>
      <c r="AF217" s="32"/>
      <c r="AG217" s="32"/>
      <c r="AH217" s="32"/>
      <c r="AI217" s="32" t="s">
        <v>1929</v>
      </c>
      <c r="AJ217" s="32"/>
      <c r="AK217" s="32" t="s">
        <v>46</v>
      </c>
      <c r="AN217" s="33" t="s">
        <v>2080</v>
      </c>
      <c r="AO217" s="33" t="s">
        <v>2081</v>
      </c>
    </row>
    <row r="218" spans="12:41" ht="13.5" hidden="1" customHeight="1">
      <c r="L218" s="32">
        <v>25665</v>
      </c>
      <c r="M218" s="32" t="s">
        <v>1935</v>
      </c>
      <c r="N218" s="32" t="s">
        <v>2234</v>
      </c>
      <c r="O218" s="32" t="s">
        <v>2220</v>
      </c>
      <c r="P218" s="32">
        <v>1979</v>
      </c>
      <c r="Q218" s="32" t="s">
        <v>2188</v>
      </c>
      <c r="R218" s="32">
        <v>15</v>
      </c>
      <c r="S218" s="32">
        <v>11</v>
      </c>
      <c r="T218" s="32"/>
      <c r="U218" s="32"/>
      <c r="V218" s="32">
        <v>2</v>
      </c>
      <c r="W218" s="32"/>
      <c r="X218" s="32"/>
      <c r="Y218" s="32"/>
      <c r="Z218" s="32"/>
      <c r="AA218" s="32" t="s">
        <v>54</v>
      </c>
      <c r="AB218" s="32" t="s">
        <v>2154</v>
      </c>
      <c r="AC218" s="32"/>
      <c r="AD218" s="32" t="s">
        <v>147</v>
      </c>
      <c r="AE218" s="32"/>
      <c r="AF218" s="32"/>
      <c r="AG218" s="32" t="s">
        <v>2155</v>
      </c>
      <c r="AH218" s="32"/>
      <c r="AI218" s="32" t="s">
        <v>1929</v>
      </c>
      <c r="AJ218" s="32"/>
      <c r="AK218" s="32" t="s">
        <v>46</v>
      </c>
      <c r="AN218" s="33" t="s">
        <v>2080</v>
      </c>
      <c r="AO218" s="33" t="s">
        <v>2081</v>
      </c>
    </row>
    <row r="219" spans="12:41" ht="13.5" hidden="1" customHeight="1">
      <c r="L219" s="32">
        <v>118104</v>
      </c>
      <c r="M219" s="32" t="s">
        <v>1935</v>
      </c>
      <c r="N219" s="32" t="s">
        <v>2235</v>
      </c>
      <c r="O219" s="32" t="s">
        <v>2220</v>
      </c>
      <c r="P219" s="32">
        <v>1979</v>
      </c>
      <c r="Q219" s="32" t="s">
        <v>2188</v>
      </c>
      <c r="R219" s="32">
        <v>15</v>
      </c>
      <c r="S219" s="32">
        <v>11</v>
      </c>
      <c r="T219" s="32"/>
      <c r="U219" s="32"/>
      <c r="V219" s="32">
        <v>2</v>
      </c>
      <c r="W219" s="32"/>
      <c r="X219" s="32"/>
      <c r="Y219" s="32"/>
      <c r="Z219" s="32"/>
      <c r="AA219" s="32" t="s">
        <v>54</v>
      </c>
      <c r="AB219" s="32" t="s">
        <v>1928</v>
      </c>
      <c r="AC219" s="32"/>
      <c r="AD219" s="32" t="s">
        <v>147</v>
      </c>
      <c r="AE219" s="32"/>
      <c r="AF219" s="32"/>
      <c r="AG219" s="32"/>
      <c r="AH219" s="32"/>
      <c r="AI219" s="32" t="s">
        <v>1929</v>
      </c>
      <c r="AJ219" s="32"/>
      <c r="AK219" s="32" t="s">
        <v>46</v>
      </c>
      <c r="AN219" s="33" t="s">
        <v>2080</v>
      </c>
      <c r="AO219" s="33" t="s">
        <v>2081</v>
      </c>
    </row>
    <row r="220" spans="12:41" ht="13.5" hidden="1" customHeight="1">
      <c r="L220" s="32">
        <v>118105</v>
      </c>
      <c r="M220" s="32" t="s">
        <v>1935</v>
      </c>
      <c r="N220" s="32" t="s">
        <v>2236</v>
      </c>
      <c r="O220" s="32" t="s">
        <v>2220</v>
      </c>
      <c r="P220" s="32">
        <v>1979</v>
      </c>
      <c r="Q220" s="32" t="s">
        <v>2188</v>
      </c>
      <c r="R220" s="32">
        <v>15</v>
      </c>
      <c r="S220" s="32">
        <v>16</v>
      </c>
      <c r="T220" s="32"/>
      <c r="U220" s="32"/>
      <c r="V220" s="32">
        <v>2</v>
      </c>
      <c r="W220" s="32"/>
      <c r="X220" s="32"/>
      <c r="Y220" s="32"/>
      <c r="Z220" s="32"/>
      <c r="AA220" s="32" t="s">
        <v>54</v>
      </c>
      <c r="AB220" s="32" t="s">
        <v>1928</v>
      </c>
      <c r="AC220" s="32"/>
      <c r="AD220" s="32" t="s">
        <v>147</v>
      </c>
      <c r="AE220" s="32"/>
      <c r="AF220" s="32"/>
      <c r="AG220" s="32"/>
      <c r="AH220" s="32"/>
      <c r="AI220" s="32" t="s">
        <v>1929</v>
      </c>
      <c r="AJ220" s="32"/>
      <c r="AK220" s="32" t="s">
        <v>46</v>
      </c>
      <c r="AN220" s="33" t="s">
        <v>2080</v>
      </c>
      <c r="AO220" s="33" t="s">
        <v>2081</v>
      </c>
    </row>
    <row r="221" spans="12:41" ht="13.5" hidden="1" customHeight="1">
      <c r="L221" s="32">
        <v>25666</v>
      </c>
      <c r="M221" s="32" t="s">
        <v>1935</v>
      </c>
      <c r="N221" s="32" t="s">
        <v>2237</v>
      </c>
      <c r="O221" s="32" t="s">
        <v>2220</v>
      </c>
      <c r="P221" s="32">
        <v>1979</v>
      </c>
      <c r="Q221" s="32" t="s">
        <v>2188</v>
      </c>
      <c r="R221" s="32">
        <v>15</v>
      </c>
      <c r="S221" s="32">
        <v>16</v>
      </c>
      <c r="T221" s="32"/>
      <c r="U221" s="32"/>
      <c r="V221" s="32"/>
      <c r="W221" s="32"/>
      <c r="X221" s="32"/>
      <c r="Y221" s="32"/>
      <c r="Z221" s="32"/>
      <c r="AA221" s="32" t="s">
        <v>54</v>
      </c>
      <c r="AB221" s="32" t="s">
        <v>2154</v>
      </c>
      <c r="AC221" s="32"/>
      <c r="AD221" s="32" t="s">
        <v>147</v>
      </c>
      <c r="AE221" s="32"/>
      <c r="AF221" s="32"/>
      <c r="AG221" s="32" t="s">
        <v>2155</v>
      </c>
      <c r="AH221" s="32"/>
      <c r="AI221" s="32" t="s">
        <v>1929</v>
      </c>
      <c r="AJ221" s="32"/>
      <c r="AK221" s="32" t="s">
        <v>46</v>
      </c>
      <c r="AN221" s="33" t="s">
        <v>2080</v>
      </c>
      <c r="AO221" s="33" t="s">
        <v>2081</v>
      </c>
    </row>
    <row r="222" spans="12:41" ht="13.5" hidden="1" customHeight="1">
      <c r="L222" s="32">
        <v>25667</v>
      </c>
      <c r="M222" s="32" t="s">
        <v>1935</v>
      </c>
      <c r="N222" s="32" t="s">
        <v>2238</v>
      </c>
      <c r="O222" s="32" t="s">
        <v>2220</v>
      </c>
      <c r="P222" s="32">
        <v>1979</v>
      </c>
      <c r="Q222" s="32" t="s">
        <v>2188</v>
      </c>
      <c r="R222" s="32">
        <v>15</v>
      </c>
      <c r="S222" s="32">
        <v>17</v>
      </c>
      <c r="T222" s="32"/>
      <c r="U222" s="32"/>
      <c r="V222" s="32">
        <v>1</v>
      </c>
      <c r="W222" s="32"/>
      <c r="X222" s="32"/>
      <c r="Y222" s="32"/>
      <c r="Z222" s="32"/>
      <c r="AA222" s="32" t="s">
        <v>54</v>
      </c>
      <c r="AB222" s="32" t="s">
        <v>2154</v>
      </c>
      <c r="AC222" s="32"/>
      <c r="AD222" s="32" t="s">
        <v>147</v>
      </c>
      <c r="AE222" s="32"/>
      <c r="AF222" s="32"/>
      <c r="AG222" s="32" t="s">
        <v>2155</v>
      </c>
      <c r="AH222" s="32"/>
      <c r="AI222" s="32" t="s">
        <v>1929</v>
      </c>
      <c r="AJ222" s="32"/>
      <c r="AK222" s="32" t="s">
        <v>46</v>
      </c>
      <c r="AN222" s="33" t="s">
        <v>2080</v>
      </c>
      <c r="AO222" s="33" t="s">
        <v>2081</v>
      </c>
    </row>
    <row r="223" spans="12:41" ht="13.5" hidden="1" customHeight="1">
      <c r="L223" s="32">
        <v>25668</v>
      </c>
      <c r="M223" s="32" t="s">
        <v>1935</v>
      </c>
      <c r="N223" s="32" t="s">
        <v>2239</v>
      </c>
      <c r="O223" s="32" t="s">
        <v>2220</v>
      </c>
      <c r="P223" s="32">
        <v>1979</v>
      </c>
      <c r="Q223" s="32" t="s">
        <v>2188</v>
      </c>
      <c r="R223" s="32">
        <v>15</v>
      </c>
      <c r="S223" s="32">
        <v>17</v>
      </c>
      <c r="T223" s="32"/>
      <c r="U223" s="32"/>
      <c r="V223" s="32">
        <v>1</v>
      </c>
      <c r="W223" s="32"/>
      <c r="X223" s="32"/>
      <c r="Y223" s="32"/>
      <c r="Z223" s="32"/>
      <c r="AA223" s="32" t="s">
        <v>54</v>
      </c>
      <c r="AB223" s="32" t="s">
        <v>2154</v>
      </c>
      <c r="AC223" s="32"/>
      <c r="AD223" s="32" t="s">
        <v>147</v>
      </c>
      <c r="AE223" s="32"/>
      <c r="AF223" s="32"/>
      <c r="AG223" s="32" t="s">
        <v>2155</v>
      </c>
      <c r="AH223" s="32"/>
      <c r="AI223" s="32" t="s">
        <v>1929</v>
      </c>
      <c r="AJ223" s="32"/>
      <c r="AK223" s="32" t="s">
        <v>46</v>
      </c>
      <c r="AN223" s="33" t="s">
        <v>2080</v>
      </c>
      <c r="AO223" s="33" t="s">
        <v>2081</v>
      </c>
    </row>
    <row r="224" spans="12:41" ht="13.5" hidden="1" customHeight="1">
      <c r="L224" s="32">
        <v>25669</v>
      </c>
      <c r="M224" s="32" t="s">
        <v>1935</v>
      </c>
      <c r="N224" s="32" t="s">
        <v>2240</v>
      </c>
      <c r="O224" s="32" t="s">
        <v>2220</v>
      </c>
      <c r="P224" s="32">
        <v>1979</v>
      </c>
      <c r="Q224" s="32" t="s">
        <v>2188</v>
      </c>
      <c r="R224" s="32">
        <v>15</v>
      </c>
      <c r="S224" s="32">
        <v>18</v>
      </c>
      <c r="T224" s="32"/>
      <c r="U224" s="32"/>
      <c r="V224" s="32"/>
      <c r="W224" s="32"/>
      <c r="X224" s="32"/>
      <c r="Y224" s="32"/>
      <c r="Z224" s="32"/>
      <c r="AA224" s="32" t="s">
        <v>54</v>
      </c>
      <c r="AB224" s="32" t="s">
        <v>2154</v>
      </c>
      <c r="AC224" s="32"/>
      <c r="AD224" s="32" t="s">
        <v>147</v>
      </c>
      <c r="AE224" s="32"/>
      <c r="AF224" s="32"/>
      <c r="AG224" s="32" t="s">
        <v>2155</v>
      </c>
      <c r="AH224" s="32"/>
      <c r="AI224" s="32" t="s">
        <v>1929</v>
      </c>
      <c r="AJ224" s="32"/>
      <c r="AK224" s="32" t="s">
        <v>46</v>
      </c>
      <c r="AN224" s="33" t="s">
        <v>2080</v>
      </c>
      <c r="AO224" s="33" t="s">
        <v>2081</v>
      </c>
    </row>
    <row r="225" spans="12:41" ht="13.5" hidden="1" customHeight="1">
      <c r="L225" s="32">
        <v>25670</v>
      </c>
      <c r="M225" s="32" t="s">
        <v>1935</v>
      </c>
      <c r="N225" s="32" t="s">
        <v>2241</v>
      </c>
      <c r="O225" s="32" t="s">
        <v>2220</v>
      </c>
      <c r="P225" s="32">
        <v>1979</v>
      </c>
      <c r="Q225" s="32" t="s">
        <v>2188</v>
      </c>
      <c r="R225" s="32">
        <v>15</v>
      </c>
      <c r="S225" s="32">
        <v>19</v>
      </c>
      <c r="T225" s="32"/>
      <c r="U225" s="32"/>
      <c r="V225" s="32">
        <v>1</v>
      </c>
      <c r="W225" s="32"/>
      <c r="X225" s="32"/>
      <c r="Y225" s="32"/>
      <c r="Z225" s="32"/>
      <c r="AA225" s="32" t="s">
        <v>54</v>
      </c>
      <c r="AB225" s="32" t="s">
        <v>2154</v>
      </c>
      <c r="AC225" s="32"/>
      <c r="AD225" s="32" t="s">
        <v>147</v>
      </c>
      <c r="AE225" s="32"/>
      <c r="AF225" s="32"/>
      <c r="AG225" s="32" t="s">
        <v>2155</v>
      </c>
      <c r="AH225" s="32"/>
      <c r="AI225" s="32" t="s">
        <v>1929</v>
      </c>
      <c r="AJ225" s="32"/>
      <c r="AK225" s="32" t="s">
        <v>46</v>
      </c>
      <c r="AN225" s="33" t="s">
        <v>2080</v>
      </c>
      <c r="AO225" s="33" t="s">
        <v>2081</v>
      </c>
    </row>
    <row r="226" spans="12:41" ht="13.5" hidden="1" customHeight="1">
      <c r="L226" s="32">
        <v>25671</v>
      </c>
      <c r="M226" s="32" t="s">
        <v>1935</v>
      </c>
      <c r="N226" s="32" t="s">
        <v>2242</v>
      </c>
      <c r="O226" s="32" t="s">
        <v>2220</v>
      </c>
      <c r="P226" s="32">
        <v>1979</v>
      </c>
      <c r="Q226" s="32" t="s">
        <v>2188</v>
      </c>
      <c r="R226" s="32">
        <v>15</v>
      </c>
      <c r="S226" s="32">
        <v>20</v>
      </c>
      <c r="T226" s="32"/>
      <c r="U226" s="32"/>
      <c r="V226" s="32">
        <v>2</v>
      </c>
      <c r="W226" s="32"/>
      <c r="X226" s="32"/>
      <c r="Y226" s="32"/>
      <c r="Z226" s="32"/>
      <c r="AA226" s="32" t="s">
        <v>54</v>
      </c>
      <c r="AB226" s="32" t="s">
        <v>2154</v>
      </c>
      <c r="AC226" s="32"/>
      <c r="AD226" s="32" t="s">
        <v>147</v>
      </c>
      <c r="AE226" s="32"/>
      <c r="AF226" s="32"/>
      <c r="AG226" s="32" t="s">
        <v>2155</v>
      </c>
      <c r="AH226" s="32"/>
      <c r="AI226" s="32" t="s">
        <v>1929</v>
      </c>
      <c r="AJ226" s="32"/>
      <c r="AK226" s="32" t="s">
        <v>46</v>
      </c>
      <c r="AN226" s="33" t="s">
        <v>2080</v>
      </c>
      <c r="AO226" s="33" t="s">
        <v>2081</v>
      </c>
    </row>
    <row r="227" spans="12:41" ht="13.5" hidden="1" customHeight="1">
      <c r="L227" s="32">
        <v>25672</v>
      </c>
      <c r="M227" s="32" t="s">
        <v>1935</v>
      </c>
      <c r="N227" s="32" t="s">
        <v>2243</v>
      </c>
      <c r="O227" s="32" t="s">
        <v>2220</v>
      </c>
      <c r="P227" s="32">
        <v>1979</v>
      </c>
      <c r="Q227" s="32" t="s">
        <v>2188</v>
      </c>
      <c r="R227" s="32">
        <v>15</v>
      </c>
      <c r="S227" s="32">
        <v>20</v>
      </c>
      <c r="T227" s="32"/>
      <c r="U227" s="32"/>
      <c r="V227" s="32">
        <v>3</v>
      </c>
      <c r="W227" s="32"/>
      <c r="X227" s="32"/>
      <c r="Y227" s="32"/>
      <c r="Z227" s="32"/>
      <c r="AA227" s="32" t="s">
        <v>54</v>
      </c>
      <c r="AB227" s="32" t="s">
        <v>2154</v>
      </c>
      <c r="AC227" s="32"/>
      <c r="AD227" s="32" t="s">
        <v>147</v>
      </c>
      <c r="AE227" s="32"/>
      <c r="AF227" s="32"/>
      <c r="AG227" s="32" t="s">
        <v>2155</v>
      </c>
      <c r="AH227" s="32"/>
      <c r="AI227" s="32" t="s">
        <v>1929</v>
      </c>
      <c r="AJ227" s="32"/>
      <c r="AK227" s="32" t="s">
        <v>46</v>
      </c>
      <c r="AN227" s="33" t="s">
        <v>2080</v>
      </c>
      <c r="AO227" s="33" t="s">
        <v>2081</v>
      </c>
    </row>
    <row r="228" spans="12:41" ht="13.5" hidden="1" customHeight="1">
      <c r="L228" s="32">
        <v>25673</v>
      </c>
      <c r="M228" s="32" t="s">
        <v>1935</v>
      </c>
      <c r="N228" s="32" t="s">
        <v>2244</v>
      </c>
      <c r="O228" s="32" t="s">
        <v>2220</v>
      </c>
      <c r="P228" s="32">
        <v>1979</v>
      </c>
      <c r="Q228" s="32" t="s">
        <v>2188</v>
      </c>
      <c r="R228" s="32">
        <v>15</v>
      </c>
      <c r="S228" s="32">
        <v>21</v>
      </c>
      <c r="T228" s="32"/>
      <c r="U228" s="32"/>
      <c r="V228" s="32">
        <v>1</v>
      </c>
      <c r="W228" s="32"/>
      <c r="X228" s="32"/>
      <c r="Y228" s="32"/>
      <c r="Z228" s="32"/>
      <c r="AA228" s="32" t="s">
        <v>54</v>
      </c>
      <c r="AB228" s="32" t="s">
        <v>2154</v>
      </c>
      <c r="AC228" s="32"/>
      <c r="AD228" s="32" t="s">
        <v>147</v>
      </c>
      <c r="AE228" s="32"/>
      <c r="AF228" s="32"/>
      <c r="AG228" s="32" t="s">
        <v>2155</v>
      </c>
      <c r="AH228" s="32"/>
      <c r="AI228" s="32" t="s">
        <v>1929</v>
      </c>
      <c r="AJ228" s="32"/>
      <c r="AK228" s="32" t="s">
        <v>46</v>
      </c>
      <c r="AN228" s="33" t="s">
        <v>2080</v>
      </c>
      <c r="AO228" s="33" t="s">
        <v>2081</v>
      </c>
    </row>
    <row r="229" spans="12:41" ht="13.5" hidden="1" customHeight="1">
      <c r="L229" s="32">
        <v>25674</v>
      </c>
      <c r="M229" s="32" t="s">
        <v>1935</v>
      </c>
      <c r="N229" s="32" t="s">
        <v>2245</v>
      </c>
      <c r="O229" s="32" t="s">
        <v>2220</v>
      </c>
      <c r="P229" s="32">
        <v>1979</v>
      </c>
      <c r="Q229" s="32" t="s">
        <v>2188</v>
      </c>
      <c r="R229" s="32">
        <v>15</v>
      </c>
      <c r="S229" s="32">
        <v>21</v>
      </c>
      <c r="T229" s="32"/>
      <c r="U229" s="32"/>
      <c r="V229" s="32">
        <v>2</v>
      </c>
      <c r="W229" s="32"/>
      <c r="X229" s="32"/>
      <c r="Y229" s="32"/>
      <c r="Z229" s="32"/>
      <c r="AA229" s="32" t="s">
        <v>54</v>
      </c>
      <c r="AB229" s="32" t="s">
        <v>2154</v>
      </c>
      <c r="AC229" s="32"/>
      <c r="AD229" s="32" t="s">
        <v>147</v>
      </c>
      <c r="AE229" s="32"/>
      <c r="AF229" s="32"/>
      <c r="AG229" s="32" t="s">
        <v>2155</v>
      </c>
      <c r="AH229" s="32"/>
      <c r="AI229" s="32" t="s">
        <v>1929</v>
      </c>
      <c r="AJ229" s="32"/>
      <c r="AK229" s="32" t="s">
        <v>46</v>
      </c>
      <c r="AN229" s="33" t="s">
        <v>2080</v>
      </c>
      <c r="AO229" s="33" t="s">
        <v>2081</v>
      </c>
    </row>
    <row r="230" spans="12:41" ht="13.5" hidden="1" customHeight="1">
      <c r="L230" s="32">
        <v>25675</v>
      </c>
      <c r="M230" s="32" t="s">
        <v>1935</v>
      </c>
      <c r="N230" s="32" t="s">
        <v>2246</v>
      </c>
      <c r="O230" s="32" t="s">
        <v>2220</v>
      </c>
      <c r="P230" s="32">
        <v>1979</v>
      </c>
      <c r="Q230" s="32" t="s">
        <v>2188</v>
      </c>
      <c r="R230" s="32">
        <v>15</v>
      </c>
      <c r="S230" s="32">
        <v>29</v>
      </c>
      <c r="T230" s="32"/>
      <c r="U230" s="32"/>
      <c r="V230" s="32"/>
      <c r="W230" s="32"/>
      <c r="X230" s="32"/>
      <c r="Y230" s="32"/>
      <c r="Z230" s="32"/>
      <c r="AA230" s="32" t="s">
        <v>54</v>
      </c>
      <c r="AB230" s="32" t="s">
        <v>2154</v>
      </c>
      <c r="AC230" s="32"/>
      <c r="AD230" s="32" t="s">
        <v>147</v>
      </c>
      <c r="AE230" s="32"/>
      <c r="AF230" s="32"/>
      <c r="AG230" s="32" t="s">
        <v>2155</v>
      </c>
      <c r="AH230" s="32"/>
      <c r="AI230" s="32" t="s">
        <v>1929</v>
      </c>
      <c r="AJ230" s="32"/>
      <c r="AK230" s="32" t="s">
        <v>46</v>
      </c>
      <c r="AN230" s="33" t="s">
        <v>2080</v>
      </c>
      <c r="AO230" s="33" t="s">
        <v>2081</v>
      </c>
    </row>
    <row r="231" spans="12:41" ht="13.5" hidden="1" customHeight="1">
      <c r="L231" s="32">
        <v>111079</v>
      </c>
      <c r="M231" s="32" t="s">
        <v>1935</v>
      </c>
      <c r="N231" s="32" t="s">
        <v>2135</v>
      </c>
      <c r="O231" s="32" t="s">
        <v>2220</v>
      </c>
      <c r="P231" s="32">
        <v>1979</v>
      </c>
      <c r="Q231" s="32" t="s">
        <v>2188</v>
      </c>
      <c r="R231" s="32">
        <v>15</v>
      </c>
      <c r="S231" s="32">
        <v>34</v>
      </c>
      <c r="T231" s="32"/>
      <c r="U231" s="32"/>
      <c r="V231" s="32"/>
      <c r="W231" s="32"/>
      <c r="X231" s="32"/>
      <c r="Y231" s="32"/>
      <c r="Z231" s="32"/>
      <c r="AA231" s="32" t="s">
        <v>54</v>
      </c>
      <c r="AB231" s="32" t="s">
        <v>2154</v>
      </c>
      <c r="AC231" s="32"/>
      <c r="AD231" s="32" t="s">
        <v>147</v>
      </c>
      <c r="AE231" s="32"/>
      <c r="AF231" s="32"/>
      <c r="AG231" s="32" t="s">
        <v>2155</v>
      </c>
      <c r="AH231" s="32"/>
      <c r="AI231" s="32" t="s">
        <v>1929</v>
      </c>
      <c r="AJ231" s="32"/>
      <c r="AK231" s="32" t="s">
        <v>46</v>
      </c>
      <c r="AN231" s="33" t="s">
        <v>2080</v>
      </c>
      <c r="AO231" s="33" t="s">
        <v>2081</v>
      </c>
    </row>
    <row r="232" spans="12:41" ht="13.5" hidden="1" customHeight="1">
      <c r="L232" s="32">
        <v>111080</v>
      </c>
      <c r="M232" s="32" t="s">
        <v>1935</v>
      </c>
      <c r="N232" s="32" t="s">
        <v>2233</v>
      </c>
      <c r="O232" s="32" t="s">
        <v>2220</v>
      </c>
      <c r="P232" s="32">
        <v>1979</v>
      </c>
      <c r="Q232" s="32" t="s">
        <v>2188</v>
      </c>
      <c r="R232" s="32">
        <v>15</v>
      </c>
      <c r="S232" s="32">
        <v>35</v>
      </c>
      <c r="T232" s="32"/>
      <c r="U232" s="32"/>
      <c r="V232" s="32">
        <v>1</v>
      </c>
      <c r="W232" s="32"/>
      <c r="X232" s="32"/>
      <c r="Y232" s="32"/>
      <c r="Z232" s="32"/>
      <c r="AA232" s="32" t="s">
        <v>54</v>
      </c>
      <c r="AB232" s="32" t="s">
        <v>2154</v>
      </c>
      <c r="AC232" s="32"/>
      <c r="AD232" s="32" t="s">
        <v>147</v>
      </c>
      <c r="AE232" s="32"/>
      <c r="AF232" s="32"/>
      <c r="AG232" s="32" t="s">
        <v>2155</v>
      </c>
      <c r="AH232" s="32"/>
      <c r="AI232" s="32" t="s">
        <v>1929</v>
      </c>
      <c r="AJ232" s="32"/>
      <c r="AK232" s="32" t="s">
        <v>46</v>
      </c>
      <c r="AN232" s="33" t="s">
        <v>2080</v>
      </c>
      <c r="AO232" s="33" t="s">
        <v>2081</v>
      </c>
    </row>
    <row r="233" spans="12:41" ht="13.5" hidden="1" customHeight="1">
      <c r="L233" s="32">
        <v>111081</v>
      </c>
      <c r="M233" s="32" t="s">
        <v>1935</v>
      </c>
      <c r="N233" s="32" t="s">
        <v>2213</v>
      </c>
      <c r="O233" s="32" t="s">
        <v>2220</v>
      </c>
      <c r="P233" s="32">
        <v>1979</v>
      </c>
      <c r="Q233" s="32" t="s">
        <v>2188</v>
      </c>
      <c r="R233" s="32">
        <v>15</v>
      </c>
      <c r="S233" s="32">
        <v>35</v>
      </c>
      <c r="T233" s="32"/>
      <c r="U233" s="32"/>
      <c r="V233" s="32">
        <v>2</v>
      </c>
      <c r="W233" s="32"/>
      <c r="X233" s="32"/>
      <c r="Y233" s="32"/>
      <c r="Z233" s="32"/>
      <c r="AA233" s="32" t="s">
        <v>54</v>
      </c>
      <c r="AB233" s="32" t="s">
        <v>2154</v>
      </c>
      <c r="AC233" s="32"/>
      <c r="AD233" s="32" t="s">
        <v>147</v>
      </c>
      <c r="AE233" s="32"/>
      <c r="AF233" s="32"/>
      <c r="AG233" s="32" t="s">
        <v>2155</v>
      </c>
      <c r="AH233" s="32"/>
      <c r="AI233" s="32" t="s">
        <v>1929</v>
      </c>
      <c r="AJ233" s="32"/>
      <c r="AK233" s="32" t="s">
        <v>46</v>
      </c>
      <c r="AN233" s="33" t="s">
        <v>2080</v>
      </c>
      <c r="AO233" s="33" t="s">
        <v>2081</v>
      </c>
    </row>
    <row r="234" spans="12:41" ht="13.5" hidden="1" customHeight="1">
      <c r="L234" s="32">
        <v>111082</v>
      </c>
      <c r="M234" s="32" t="s">
        <v>1935</v>
      </c>
      <c r="N234" s="32" t="s">
        <v>2136</v>
      </c>
      <c r="O234" s="32" t="s">
        <v>2220</v>
      </c>
      <c r="P234" s="32">
        <v>1979</v>
      </c>
      <c r="Q234" s="32" t="s">
        <v>2188</v>
      </c>
      <c r="R234" s="32">
        <v>15</v>
      </c>
      <c r="S234" s="32">
        <v>36</v>
      </c>
      <c r="T234" s="32"/>
      <c r="U234" s="32"/>
      <c r="V234" s="32"/>
      <c r="W234" s="32"/>
      <c r="X234" s="32"/>
      <c r="Y234" s="32"/>
      <c r="Z234" s="32"/>
      <c r="AA234" s="32" t="s">
        <v>54</v>
      </c>
      <c r="AB234" s="32" t="s">
        <v>2154</v>
      </c>
      <c r="AC234" s="32"/>
      <c r="AD234" s="32" t="s">
        <v>147</v>
      </c>
      <c r="AE234" s="32"/>
      <c r="AF234" s="32"/>
      <c r="AG234" s="32" t="s">
        <v>2155</v>
      </c>
      <c r="AH234" s="32"/>
      <c r="AI234" s="32" t="s">
        <v>1929</v>
      </c>
      <c r="AJ234" s="32"/>
      <c r="AK234" s="32" t="s">
        <v>46</v>
      </c>
      <c r="AN234" s="33" t="s">
        <v>2080</v>
      </c>
      <c r="AO234" s="33" t="s">
        <v>2081</v>
      </c>
    </row>
    <row r="235" spans="12:41" ht="13.5" hidden="1" customHeight="1">
      <c r="L235" s="32">
        <v>111083</v>
      </c>
      <c r="M235" s="32" t="s">
        <v>1935</v>
      </c>
      <c r="N235" s="32" t="s">
        <v>2137</v>
      </c>
      <c r="O235" s="32" t="s">
        <v>2220</v>
      </c>
      <c r="P235" s="32">
        <v>1979</v>
      </c>
      <c r="Q235" s="32" t="s">
        <v>2188</v>
      </c>
      <c r="R235" s="32">
        <v>15</v>
      </c>
      <c r="S235" s="32">
        <v>37</v>
      </c>
      <c r="T235" s="32"/>
      <c r="U235" s="32"/>
      <c r="V235" s="32"/>
      <c r="W235" s="32"/>
      <c r="X235" s="32"/>
      <c r="Y235" s="32"/>
      <c r="Z235" s="32"/>
      <c r="AA235" s="32" t="s">
        <v>54</v>
      </c>
      <c r="AB235" s="32" t="s">
        <v>2154</v>
      </c>
      <c r="AC235" s="32"/>
      <c r="AD235" s="32" t="s">
        <v>147</v>
      </c>
      <c r="AE235" s="32"/>
      <c r="AF235" s="32"/>
      <c r="AG235" s="32" t="s">
        <v>2155</v>
      </c>
      <c r="AH235" s="32"/>
      <c r="AI235" s="32" t="s">
        <v>1929</v>
      </c>
      <c r="AJ235" s="32"/>
      <c r="AK235" s="32" t="s">
        <v>46</v>
      </c>
      <c r="AN235" s="33" t="s">
        <v>2080</v>
      </c>
      <c r="AO235" s="33" t="s">
        <v>2081</v>
      </c>
    </row>
    <row r="236" spans="12:41" ht="13.5" hidden="1" customHeight="1">
      <c r="L236" s="32">
        <v>25663</v>
      </c>
      <c r="M236" s="32" t="s">
        <v>1935</v>
      </c>
      <c r="N236" s="32" t="s">
        <v>2247</v>
      </c>
      <c r="O236" s="32" t="s">
        <v>2220</v>
      </c>
      <c r="P236" s="32">
        <v>1979</v>
      </c>
      <c r="Q236" s="32" t="s">
        <v>2188</v>
      </c>
      <c r="R236" s="32">
        <v>15</v>
      </c>
      <c r="S236" s="32">
        <v>39</v>
      </c>
      <c r="T236" s="32"/>
      <c r="U236" s="32"/>
      <c r="V236" s="32"/>
      <c r="W236" s="32"/>
      <c r="X236" s="32"/>
      <c r="Y236" s="32"/>
      <c r="Z236" s="32"/>
      <c r="AA236" s="32" t="s">
        <v>54</v>
      </c>
      <c r="AB236" s="32" t="s">
        <v>2154</v>
      </c>
      <c r="AC236" s="32"/>
      <c r="AD236" s="32" t="s">
        <v>147</v>
      </c>
      <c r="AE236" s="32"/>
      <c r="AF236" s="32"/>
      <c r="AG236" s="32" t="s">
        <v>2155</v>
      </c>
      <c r="AH236" s="32"/>
      <c r="AI236" s="32" t="s">
        <v>1929</v>
      </c>
      <c r="AJ236" s="32"/>
      <c r="AK236" s="32" t="s">
        <v>46</v>
      </c>
      <c r="AN236" s="33" t="s">
        <v>2080</v>
      </c>
      <c r="AO236" s="33" t="s">
        <v>2081</v>
      </c>
    </row>
    <row r="237" spans="12:41" ht="13.5" hidden="1" customHeight="1">
      <c r="L237" s="32">
        <v>111084</v>
      </c>
      <c r="M237" s="32" t="s">
        <v>1935</v>
      </c>
      <c r="N237" s="32" t="s">
        <v>2139</v>
      </c>
      <c r="O237" s="32" t="s">
        <v>2220</v>
      </c>
      <c r="P237" s="32">
        <v>1979</v>
      </c>
      <c r="Q237" s="32" t="s">
        <v>2188</v>
      </c>
      <c r="R237" s="32">
        <v>15</v>
      </c>
      <c r="S237" s="32">
        <v>40</v>
      </c>
      <c r="T237" s="32"/>
      <c r="U237" s="32"/>
      <c r="V237" s="32"/>
      <c r="W237" s="32"/>
      <c r="X237" s="32"/>
      <c r="Y237" s="32"/>
      <c r="Z237" s="32"/>
      <c r="AA237" s="32" t="s">
        <v>54</v>
      </c>
      <c r="AB237" s="32" t="s">
        <v>2154</v>
      </c>
      <c r="AC237" s="32"/>
      <c r="AD237" s="32" t="s">
        <v>147</v>
      </c>
      <c r="AE237" s="32"/>
      <c r="AF237" s="32"/>
      <c r="AG237" s="32" t="s">
        <v>2155</v>
      </c>
      <c r="AH237" s="32"/>
      <c r="AI237" s="32" t="s">
        <v>1929</v>
      </c>
      <c r="AJ237" s="32"/>
      <c r="AK237" s="32" t="s">
        <v>46</v>
      </c>
      <c r="AN237" s="33" t="s">
        <v>2080</v>
      </c>
      <c r="AO237" s="33" t="s">
        <v>2081</v>
      </c>
    </row>
    <row r="238" spans="12:41" ht="13.5" hidden="1" customHeight="1">
      <c r="L238" s="32">
        <v>111085</v>
      </c>
      <c r="M238" s="32" t="s">
        <v>1935</v>
      </c>
      <c r="N238" s="32" t="s">
        <v>2140</v>
      </c>
      <c r="O238" s="32" t="s">
        <v>2220</v>
      </c>
      <c r="P238" s="32">
        <v>1979</v>
      </c>
      <c r="Q238" s="32" t="s">
        <v>2188</v>
      </c>
      <c r="R238" s="32">
        <v>15</v>
      </c>
      <c r="S238" s="32">
        <v>41</v>
      </c>
      <c r="T238" s="32"/>
      <c r="U238" s="32"/>
      <c r="V238" s="32"/>
      <c r="W238" s="32"/>
      <c r="X238" s="32"/>
      <c r="Y238" s="32"/>
      <c r="Z238" s="32"/>
      <c r="AA238" s="32" t="s">
        <v>54</v>
      </c>
      <c r="AB238" s="32" t="s">
        <v>2154</v>
      </c>
      <c r="AC238" s="32"/>
      <c r="AD238" s="32" t="s">
        <v>147</v>
      </c>
      <c r="AE238" s="32"/>
      <c r="AF238" s="32"/>
      <c r="AG238" s="32" t="s">
        <v>2155</v>
      </c>
      <c r="AH238" s="32"/>
      <c r="AI238" s="32" t="s">
        <v>1929</v>
      </c>
      <c r="AJ238" s="32"/>
      <c r="AK238" s="32" t="s">
        <v>46</v>
      </c>
      <c r="AN238" s="33" t="s">
        <v>2080</v>
      </c>
      <c r="AO238" s="33" t="s">
        <v>2081</v>
      </c>
    </row>
    <row r="239" spans="12:41" ht="13.5" hidden="1" customHeight="1">
      <c r="L239" s="32">
        <v>25664</v>
      </c>
      <c r="M239" s="32" t="s">
        <v>1935</v>
      </c>
      <c r="N239" s="32" t="s">
        <v>2248</v>
      </c>
      <c r="O239" s="32" t="s">
        <v>2220</v>
      </c>
      <c r="P239" s="32">
        <v>1979</v>
      </c>
      <c r="Q239" s="32" t="s">
        <v>2188</v>
      </c>
      <c r="R239" s="32">
        <v>15</v>
      </c>
      <c r="S239" s="32">
        <v>42</v>
      </c>
      <c r="T239" s="32"/>
      <c r="U239" s="32"/>
      <c r="V239" s="32"/>
      <c r="W239" s="32"/>
      <c r="X239" s="32"/>
      <c r="Y239" s="32"/>
      <c r="Z239" s="32"/>
      <c r="AA239" s="32" t="s">
        <v>54</v>
      </c>
      <c r="AB239" s="32" t="s">
        <v>2154</v>
      </c>
      <c r="AC239" s="32"/>
      <c r="AD239" s="32" t="s">
        <v>147</v>
      </c>
      <c r="AE239" s="32"/>
      <c r="AF239" s="32"/>
      <c r="AG239" s="32" t="s">
        <v>2155</v>
      </c>
      <c r="AH239" s="32"/>
      <c r="AI239" s="32" t="s">
        <v>1929</v>
      </c>
      <c r="AJ239" s="32"/>
      <c r="AK239" s="32" t="s">
        <v>46</v>
      </c>
      <c r="AN239" s="33" t="s">
        <v>2080</v>
      </c>
      <c r="AO239" s="33" t="s">
        <v>2081</v>
      </c>
    </row>
    <row r="240" spans="12:41" ht="13.5" hidden="1" customHeight="1">
      <c r="L240" s="32">
        <v>111086</v>
      </c>
      <c r="M240" s="32" t="s">
        <v>1935</v>
      </c>
      <c r="N240" s="32" t="s">
        <v>2142</v>
      </c>
      <c r="O240" s="32" t="s">
        <v>2220</v>
      </c>
      <c r="P240" s="32">
        <v>1979</v>
      </c>
      <c r="Q240" s="32" t="s">
        <v>2188</v>
      </c>
      <c r="R240" s="32">
        <v>15</v>
      </c>
      <c r="S240" s="32">
        <v>44</v>
      </c>
      <c r="T240" s="32"/>
      <c r="U240" s="32"/>
      <c r="V240" s="32">
        <v>1</v>
      </c>
      <c r="W240" s="32"/>
      <c r="X240" s="32"/>
      <c r="Y240" s="32"/>
      <c r="Z240" s="32"/>
      <c r="AA240" s="32" t="s">
        <v>54</v>
      </c>
      <c r="AB240" s="32" t="s">
        <v>2154</v>
      </c>
      <c r="AC240" s="32"/>
      <c r="AD240" s="32" t="s">
        <v>147</v>
      </c>
      <c r="AE240" s="32"/>
      <c r="AF240" s="32"/>
      <c r="AG240" s="32" t="s">
        <v>2155</v>
      </c>
      <c r="AH240" s="32"/>
      <c r="AI240" s="32" t="s">
        <v>1929</v>
      </c>
      <c r="AJ240" s="32"/>
      <c r="AK240" s="32" t="s">
        <v>46</v>
      </c>
      <c r="AN240" s="33" t="s">
        <v>2080</v>
      </c>
      <c r="AO240" s="33" t="s">
        <v>2081</v>
      </c>
    </row>
    <row r="241" spans="2:41" ht="13.5" hidden="1" customHeight="1">
      <c r="L241" s="32">
        <v>111087</v>
      </c>
      <c r="M241" s="32" t="s">
        <v>1935</v>
      </c>
      <c r="N241" s="32" t="s">
        <v>2143</v>
      </c>
      <c r="O241" s="32" t="s">
        <v>2220</v>
      </c>
      <c r="P241" s="32">
        <v>1979</v>
      </c>
      <c r="Q241" s="32" t="s">
        <v>2188</v>
      </c>
      <c r="R241" s="32">
        <v>15</v>
      </c>
      <c r="S241" s="32">
        <v>44</v>
      </c>
      <c r="T241" s="32"/>
      <c r="U241" s="32"/>
      <c r="V241" s="32">
        <v>2</v>
      </c>
      <c r="W241" s="32"/>
      <c r="X241" s="32"/>
      <c r="Y241" s="32"/>
      <c r="Z241" s="32"/>
      <c r="AA241" s="32" t="s">
        <v>54</v>
      </c>
      <c r="AB241" s="32" t="s">
        <v>2154</v>
      </c>
      <c r="AC241" s="32"/>
      <c r="AD241" s="32" t="s">
        <v>147</v>
      </c>
      <c r="AE241" s="32"/>
      <c r="AF241" s="32"/>
      <c r="AG241" s="32" t="s">
        <v>2155</v>
      </c>
      <c r="AH241" s="32"/>
      <c r="AI241" s="32" t="s">
        <v>1929</v>
      </c>
      <c r="AJ241" s="32"/>
      <c r="AK241" s="32" t="s">
        <v>46</v>
      </c>
      <c r="AN241" s="33" t="s">
        <v>2080</v>
      </c>
      <c r="AO241" s="33" t="s">
        <v>2081</v>
      </c>
    </row>
    <row r="242" spans="2:41" ht="13.5" hidden="1" customHeight="1">
      <c r="L242" s="32">
        <v>111088</v>
      </c>
      <c r="M242" s="32" t="s">
        <v>1935</v>
      </c>
      <c r="N242" s="32" t="s">
        <v>2249</v>
      </c>
      <c r="O242" s="32" t="s">
        <v>2220</v>
      </c>
      <c r="P242" s="32">
        <v>1979</v>
      </c>
      <c r="Q242" s="32" t="s">
        <v>2188</v>
      </c>
      <c r="R242" s="32">
        <v>15</v>
      </c>
      <c r="S242" s="32">
        <v>45</v>
      </c>
      <c r="T242" s="32"/>
      <c r="U242" s="32"/>
      <c r="V242" s="32"/>
      <c r="W242" s="32"/>
      <c r="X242" s="32"/>
      <c r="Y242" s="32"/>
      <c r="Z242" s="32"/>
      <c r="AA242" s="32" t="s">
        <v>54</v>
      </c>
      <c r="AB242" s="32" t="s">
        <v>2154</v>
      </c>
      <c r="AC242" s="32"/>
      <c r="AD242" s="32" t="s">
        <v>147</v>
      </c>
      <c r="AE242" s="32"/>
      <c r="AF242" s="32"/>
      <c r="AG242" s="32" t="s">
        <v>2155</v>
      </c>
      <c r="AH242" s="32"/>
      <c r="AI242" s="32" t="s">
        <v>1929</v>
      </c>
      <c r="AJ242" s="32"/>
      <c r="AK242" s="32" t="s">
        <v>46</v>
      </c>
      <c r="AN242" s="33" t="s">
        <v>2080</v>
      </c>
      <c r="AO242" s="33" t="s">
        <v>2081</v>
      </c>
    </row>
    <row r="243" spans="2:41" ht="13.5" hidden="1" customHeight="1">
      <c r="L243" s="32">
        <v>118115</v>
      </c>
      <c r="M243" s="32" t="s">
        <v>1935</v>
      </c>
      <c r="N243" s="32" t="s">
        <v>2249</v>
      </c>
      <c r="O243" s="32" t="s">
        <v>2220</v>
      </c>
      <c r="P243" s="32">
        <v>1979</v>
      </c>
      <c r="Q243" s="32" t="s">
        <v>2188</v>
      </c>
      <c r="R243" s="32">
        <v>15</v>
      </c>
      <c r="S243" s="32">
        <v>45</v>
      </c>
      <c r="T243" s="32"/>
      <c r="U243" s="32"/>
      <c r="V243" s="32"/>
      <c r="W243" s="32"/>
      <c r="X243" s="32"/>
      <c r="Y243" s="32"/>
      <c r="Z243" s="32"/>
      <c r="AA243" s="32" t="s">
        <v>54</v>
      </c>
      <c r="AB243" s="32" t="s">
        <v>1928</v>
      </c>
      <c r="AC243" s="32"/>
      <c r="AD243" s="32" t="s">
        <v>147</v>
      </c>
      <c r="AE243" s="32"/>
      <c r="AF243" s="32"/>
      <c r="AG243" s="32"/>
      <c r="AH243" s="32"/>
      <c r="AI243" s="32" t="s">
        <v>1929</v>
      </c>
      <c r="AJ243" s="32"/>
      <c r="AK243" s="32" t="s">
        <v>46</v>
      </c>
      <c r="AN243" s="33" t="s">
        <v>2080</v>
      </c>
      <c r="AO243" s="33" t="s">
        <v>2081</v>
      </c>
    </row>
    <row r="244" spans="2:41" ht="13.5" hidden="1" customHeight="1">
      <c r="L244" s="32">
        <v>118103</v>
      </c>
      <c r="M244" s="32" t="s">
        <v>1935</v>
      </c>
      <c r="N244" s="32" t="s">
        <v>2250</v>
      </c>
      <c r="O244" s="32" t="s">
        <v>2220</v>
      </c>
      <c r="P244" s="32">
        <v>1979</v>
      </c>
      <c r="Q244" s="32" t="s">
        <v>2188</v>
      </c>
      <c r="R244" s="32">
        <v>15</v>
      </c>
      <c r="S244" s="32">
        <v>104</v>
      </c>
      <c r="T244" s="32"/>
      <c r="U244" s="32"/>
      <c r="V244" s="32">
        <v>1</v>
      </c>
      <c r="W244" s="32"/>
      <c r="X244" s="32"/>
      <c r="Y244" s="32"/>
      <c r="Z244" s="32"/>
      <c r="AA244" s="32" t="s">
        <v>54</v>
      </c>
      <c r="AB244" s="32" t="s">
        <v>1928</v>
      </c>
      <c r="AC244" s="32"/>
      <c r="AD244" s="32" t="s">
        <v>147</v>
      </c>
      <c r="AE244" s="32"/>
      <c r="AF244" s="32"/>
      <c r="AG244" s="32"/>
      <c r="AH244" s="32"/>
      <c r="AI244" s="32" t="s">
        <v>1929</v>
      </c>
      <c r="AJ244" s="32"/>
      <c r="AK244" s="32" t="s">
        <v>46</v>
      </c>
      <c r="AN244" s="33" t="s">
        <v>2080</v>
      </c>
      <c r="AO244" s="33" t="s">
        <v>2081</v>
      </c>
    </row>
    <row r="245" spans="2:41" ht="13.5" hidden="1" customHeight="1">
      <c r="L245" s="32">
        <v>118138</v>
      </c>
      <c r="M245" s="32" t="s">
        <v>1935</v>
      </c>
      <c r="N245" s="32" t="s">
        <v>2251</v>
      </c>
      <c r="O245" s="32" t="s">
        <v>2252</v>
      </c>
      <c r="P245" s="32">
        <v>2009</v>
      </c>
      <c r="Q245" s="32" t="s">
        <v>1938</v>
      </c>
      <c r="R245" s="32"/>
      <c r="S245" s="32">
        <v>11</v>
      </c>
      <c r="T245" s="32"/>
      <c r="U245" s="32"/>
      <c r="V245" s="32">
        <v>1</v>
      </c>
      <c r="W245" s="32"/>
      <c r="X245" s="32"/>
      <c r="Y245" s="32"/>
      <c r="Z245" s="32"/>
      <c r="AA245" s="32" t="s">
        <v>54</v>
      </c>
      <c r="AB245" s="32" t="s">
        <v>1928</v>
      </c>
      <c r="AC245" s="32"/>
      <c r="AD245" s="32" t="s">
        <v>147</v>
      </c>
      <c r="AE245" s="32"/>
      <c r="AF245" s="32"/>
      <c r="AG245" s="32"/>
      <c r="AH245" s="32"/>
      <c r="AI245" s="32" t="s">
        <v>1929</v>
      </c>
      <c r="AJ245" s="32"/>
      <c r="AK245" s="32" t="s">
        <v>46</v>
      </c>
      <c r="AN245" s="33" t="s">
        <v>2253</v>
      </c>
      <c r="AO245" s="33" t="s">
        <v>2254</v>
      </c>
    </row>
    <row r="246" spans="2:41" ht="13.5" hidden="1" customHeight="1">
      <c r="L246" s="32">
        <v>118139</v>
      </c>
      <c r="M246" s="32" t="s">
        <v>1935</v>
      </c>
      <c r="N246" s="32" t="s">
        <v>2255</v>
      </c>
      <c r="O246" s="32" t="s">
        <v>2256</v>
      </c>
      <c r="P246" s="32">
        <v>2010</v>
      </c>
      <c r="Q246" s="32" t="s">
        <v>2188</v>
      </c>
      <c r="R246" s="32"/>
      <c r="S246" s="32">
        <v>4</v>
      </c>
      <c r="T246" s="32"/>
      <c r="U246" s="32"/>
      <c r="V246" s="32">
        <v>2</v>
      </c>
      <c r="W246" s="32"/>
      <c r="X246" s="32"/>
      <c r="Y246" s="32"/>
      <c r="Z246" s="32"/>
      <c r="AA246" s="32" t="s">
        <v>54</v>
      </c>
      <c r="AB246" s="32" t="s">
        <v>1928</v>
      </c>
      <c r="AC246" s="32"/>
      <c r="AD246" s="32" t="s">
        <v>147</v>
      </c>
      <c r="AE246" s="32"/>
      <c r="AF246" s="32"/>
      <c r="AG246" s="32"/>
      <c r="AH246" s="32"/>
      <c r="AI246" s="32" t="s">
        <v>1929</v>
      </c>
      <c r="AJ246" s="32"/>
      <c r="AK246" s="32" t="s">
        <v>46</v>
      </c>
      <c r="AN246" s="33" t="s">
        <v>2253</v>
      </c>
      <c r="AO246" s="33" t="s">
        <v>2254</v>
      </c>
    </row>
    <row r="247" spans="2:41" ht="13.5" customHeight="1">
      <c r="B247" s="31">
        <f>VLOOKUP(L247,'2-1.手続一覧'!$A$9:$A$1715,1,FALSE)</f>
        <v>27437</v>
      </c>
      <c r="C247" s="31" t="str">
        <f>IF(VLOOKUP(L247,'2-1.手続一覧'!$A$9:$Q$1715,2,FALSE)=N247,"OK","NG")</f>
        <v>NG</v>
      </c>
      <c r="D247" s="31" t="str">
        <f>IF(VLOOKUP(L247,'2-1.手続一覧'!$A$9:$Q$1715,3,FALSE)=O247,"OK","NG")</f>
        <v>OK</v>
      </c>
      <c r="E247" s="31" t="str">
        <f>IF(VLOOKUP(L247,'2-1.手続一覧'!$A$9:$S$1715,19,FALSE)=AA247,"OK","NG")</f>
        <v>OK</v>
      </c>
      <c r="F247" s="31" t="str">
        <f>IF(VLOOKUP(L247,'2-1.手続一覧'!$A$9:$S$1715,16,FALSE)=AC247,"OK","NG")</f>
        <v>NG</v>
      </c>
      <c r="G247" s="31" t="str">
        <f>IF(VLOOKUP(L247,'2-1.手続一覧'!$A$9:$S$1715,17,FALSE)=AE247,"OK","NG")</f>
        <v>NG</v>
      </c>
      <c r="H247" s="31" t="str">
        <f>IF(VLOOKUP(L247,'2-1.手続一覧'!$A$9:$T$1715,20,FALSE)=AF247,"OK","NG")</f>
        <v>OK</v>
      </c>
      <c r="I247" s="31" t="str">
        <f>IF(VLOOKUP(L247,'2-1.手続一覧'!$A$9:$U$1715,21,FALSE)=AG247,"OK","NG")</f>
        <v>OK</v>
      </c>
      <c r="J247" s="31" t="str">
        <f>IF(VLOOKUP(L247,'2-1.手続一覧'!$A$9:$V$1715,22,FALSE)=AH247,"OK","NG")</f>
        <v>OK</v>
      </c>
      <c r="K247" s="31" t="str">
        <f>IF(VLOOKUP(L247,'2-1.手続一覧'!$A$9:$W$1715,23,FALSE)=AK247,"OK","NG")</f>
        <v>OK</v>
      </c>
      <c r="L247" s="32">
        <v>27437</v>
      </c>
      <c r="M247" s="32" t="s">
        <v>1935</v>
      </c>
      <c r="N247" s="32" t="s">
        <v>2257</v>
      </c>
      <c r="O247" s="32" t="s">
        <v>1546</v>
      </c>
      <c r="P247" s="32">
        <v>2017</v>
      </c>
      <c r="Q247" s="32" t="s">
        <v>2188</v>
      </c>
      <c r="R247" s="32">
        <v>16</v>
      </c>
      <c r="S247" s="32">
        <v>3</v>
      </c>
      <c r="T247" s="32"/>
      <c r="U247" s="32"/>
      <c r="V247" s="32">
        <v>1</v>
      </c>
      <c r="W247" s="32"/>
      <c r="X247" s="32">
        <v>1</v>
      </c>
      <c r="Y247" s="32"/>
      <c r="Z247" s="34" t="s">
        <v>1547</v>
      </c>
      <c r="AA247" s="32" t="s">
        <v>54</v>
      </c>
      <c r="AB247" s="32" t="s">
        <v>1928</v>
      </c>
      <c r="AC247" s="32" t="s">
        <v>102</v>
      </c>
      <c r="AD247" s="32" t="s">
        <v>147</v>
      </c>
      <c r="AE247" s="33" t="s">
        <v>43</v>
      </c>
      <c r="AF247" s="32"/>
      <c r="AG247" s="32"/>
      <c r="AH247" s="32"/>
      <c r="AI247" s="32" t="s">
        <v>1929</v>
      </c>
      <c r="AJ247" s="32"/>
      <c r="AK247" s="32" t="s">
        <v>46</v>
      </c>
      <c r="AM247" s="33" t="s">
        <v>2258</v>
      </c>
      <c r="AN247" s="33" t="s">
        <v>2259</v>
      </c>
      <c r="AO247" s="33" t="s">
        <v>2260</v>
      </c>
    </row>
    <row r="248" spans="2:41" ht="13.5" customHeight="1">
      <c r="B248" s="31">
        <f>VLOOKUP(L248,'2-1.手続一覧'!$A$9:$A$1715,1,FALSE)</f>
        <v>27438</v>
      </c>
      <c r="C248" s="31" t="str">
        <f>IF(VLOOKUP(L248,'2-1.手続一覧'!$A$9:$Q$1715,2,FALSE)=N248,"OK","NG")</f>
        <v>NG</v>
      </c>
      <c r="D248" s="31" t="str">
        <f>IF(VLOOKUP(L248,'2-1.手続一覧'!$A$9:$Q$1715,3,FALSE)=O248,"OK","NG")</f>
        <v>OK</v>
      </c>
      <c r="E248" s="31" t="str">
        <f>IF(VLOOKUP(L248,'2-1.手続一覧'!$A$9:$S$1715,19,FALSE)=AA248,"OK","NG")</f>
        <v>OK</v>
      </c>
      <c r="F248" s="31" t="str">
        <f>IF(VLOOKUP(L248,'2-1.手続一覧'!$A$9:$S$1715,16,FALSE)=AC248,"OK","NG")</f>
        <v>NG</v>
      </c>
      <c r="G248" s="31" t="str">
        <f>IF(VLOOKUP(L248,'2-1.手続一覧'!$A$9:$S$1715,17,FALSE)=AE248,"OK","NG")</f>
        <v>NG</v>
      </c>
      <c r="H248" s="31" t="str">
        <f>IF(VLOOKUP(L248,'2-1.手続一覧'!$A$9:$T$1715,20,FALSE)=AF248,"OK","NG")</f>
        <v>OK</v>
      </c>
      <c r="I248" s="31" t="str">
        <f>IF(VLOOKUP(L248,'2-1.手続一覧'!$A$9:$U$1715,21,FALSE)=AG248,"OK","NG")</f>
        <v>OK</v>
      </c>
      <c r="J248" s="31" t="str">
        <f>IF(VLOOKUP(L248,'2-1.手続一覧'!$A$9:$V$1715,22,FALSE)=AH248,"OK","NG")</f>
        <v>OK</v>
      </c>
      <c r="K248" s="31" t="str">
        <f>IF(VLOOKUP(L248,'2-1.手続一覧'!$A$9:$W$1715,23,FALSE)=AK248,"OK","NG")</f>
        <v>OK</v>
      </c>
      <c r="L248" s="32">
        <v>27438</v>
      </c>
      <c r="M248" s="32" t="s">
        <v>1935</v>
      </c>
      <c r="N248" s="32" t="s">
        <v>2261</v>
      </c>
      <c r="O248" s="32" t="s">
        <v>1546</v>
      </c>
      <c r="P248" s="32">
        <v>2017</v>
      </c>
      <c r="Q248" s="32" t="s">
        <v>2188</v>
      </c>
      <c r="R248" s="32">
        <v>16</v>
      </c>
      <c r="S248" s="32">
        <v>3</v>
      </c>
      <c r="T248" s="32"/>
      <c r="U248" s="32"/>
      <c r="V248" s="32">
        <v>1</v>
      </c>
      <c r="W248" s="32"/>
      <c r="X248" s="32">
        <v>2</v>
      </c>
      <c r="Y248" s="32"/>
      <c r="Z248" s="34" t="s">
        <v>1547</v>
      </c>
      <c r="AA248" s="32" t="s">
        <v>54</v>
      </c>
      <c r="AB248" s="32" t="s">
        <v>1928</v>
      </c>
      <c r="AC248" s="32" t="s">
        <v>102</v>
      </c>
      <c r="AD248" s="32" t="s">
        <v>147</v>
      </c>
      <c r="AE248" s="33" t="s">
        <v>43</v>
      </c>
      <c r="AF248" s="32"/>
      <c r="AG248" s="32"/>
      <c r="AH248" s="32"/>
      <c r="AI248" s="32" t="s">
        <v>1929</v>
      </c>
      <c r="AJ248" s="32"/>
      <c r="AK248" s="32" t="s">
        <v>46</v>
      </c>
      <c r="AM248" s="33" t="s">
        <v>2258</v>
      </c>
      <c r="AN248" s="33" t="s">
        <v>2259</v>
      </c>
      <c r="AO248" s="33" t="s">
        <v>2260</v>
      </c>
    </row>
    <row r="249" spans="2:41" ht="13.5" customHeight="1">
      <c r="B249" s="31">
        <f>VLOOKUP(L249,'2-1.手続一覧'!$A$9:$A$1715,1,FALSE)</f>
        <v>27439</v>
      </c>
      <c r="C249" s="31" t="str">
        <f>IF(VLOOKUP(L249,'2-1.手続一覧'!$A$9:$Q$1715,2,FALSE)=N249,"OK","NG")</f>
        <v>NG</v>
      </c>
      <c r="D249" s="31" t="str">
        <f>IF(VLOOKUP(L249,'2-1.手続一覧'!$A$9:$Q$1715,3,FALSE)=O249,"OK","NG")</f>
        <v>OK</v>
      </c>
      <c r="E249" s="31" t="str">
        <f>IF(VLOOKUP(L249,'2-1.手続一覧'!$A$9:$S$1715,19,FALSE)=AA249,"OK","NG")</f>
        <v>OK</v>
      </c>
      <c r="F249" s="31" t="str">
        <f>IF(VLOOKUP(L249,'2-1.手続一覧'!$A$9:$S$1715,16,FALSE)=AC249,"OK","NG")</f>
        <v>NG</v>
      </c>
      <c r="G249" s="31" t="str">
        <f>IF(VLOOKUP(L249,'2-1.手続一覧'!$A$9:$S$1715,17,FALSE)=AE249,"OK","NG")</f>
        <v>NG</v>
      </c>
      <c r="H249" s="31" t="str">
        <f>IF(VLOOKUP(L249,'2-1.手続一覧'!$A$9:$T$1715,20,FALSE)=AF249,"OK","NG")</f>
        <v>OK</v>
      </c>
      <c r="I249" s="31" t="str">
        <f>IF(VLOOKUP(L249,'2-1.手続一覧'!$A$9:$U$1715,21,FALSE)=AG249,"OK","NG")</f>
        <v>OK</v>
      </c>
      <c r="J249" s="31" t="str">
        <f>IF(VLOOKUP(L249,'2-1.手続一覧'!$A$9:$V$1715,22,FALSE)=AH249,"OK","NG")</f>
        <v>OK</v>
      </c>
      <c r="K249" s="31" t="str">
        <f>IF(VLOOKUP(L249,'2-1.手続一覧'!$A$9:$W$1715,23,FALSE)=AK249,"OK","NG")</f>
        <v>OK</v>
      </c>
      <c r="L249" s="32">
        <v>27439</v>
      </c>
      <c r="M249" s="32" t="s">
        <v>1935</v>
      </c>
      <c r="N249" s="32" t="s">
        <v>1570</v>
      </c>
      <c r="O249" s="32" t="s">
        <v>1546</v>
      </c>
      <c r="P249" s="32">
        <v>2017</v>
      </c>
      <c r="Q249" s="32" t="s">
        <v>2188</v>
      </c>
      <c r="R249" s="32">
        <v>16</v>
      </c>
      <c r="S249" s="32">
        <v>3</v>
      </c>
      <c r="T249" s="32"/>
      <c r="U249" s="32"/>
      <c r="V249" s="32">
        <v>1</v>
      </c>
      <c r="W249" s="32"/>
      <c r="X249" s="32">
        <v>3</v>
      </c>
      <c r="Y249" s="32"/>
      <c r="Z249" s="34" t="s">
        <v>1547</v>
      </c>
      <c r="AA249" s="32" t="s">
        <v>54</v>
      </c>
      <c r="AB249" s="32" t="s">
        <v>1928</v>
      </c>
      <c r="AC249" s="32" t="s">
        <v>102</v>
      </c>
      <c r="AD249" s="32" t="s">
        <v>147</v>
      </c>
      <c r="AE249" s="33" t="s">
        <v>43</v>
      </c>
      <c r="AF249" s="32"/>
      <c r="AG249" s="32"/>
      <c r="AH249" s="32"/>
      <c r="AI249" s="32" t="s">
        <v>1929</v>
      </c>
      <c r="AJ249" s="32"/>
      <c r="AK249" s="32" t="s">
        <v>46</v>
      </c>
      <c r="AM249" s="33" t="s">
        <v>2258</v>
      </c>
      <c r="AN249" s="33" t="s">
        <v>2259</v>
      </c>
      <c r="AO249" s="33" t="s">
        <v>2260</v>
      </c>
    </row>
    <row r="250" spans="2:41" ht="13.5" customHeight="1">
      <c r="B250" s="31">
        <f>VLOOKUP(L250,'2-1.手続一覧'!$A$9:$A$1715,1,FALSE)</f>
        <v>24155</v>
      </c>
      <c r="C250" s="31" t="str">
        <f>IF(VLOOKUP(L250,'2-1.手続一覧'!$A$9:$Q$1715,2,FALSE)=N250,"OK","NG")</f>
        <v>NG</v>
      </c>
      <c r="D250" s="31" t="str">
        <f>IF(VLOOKUP(L250,'2-1.手続一覧'!$A$9:$Q$1715,3,FALSE)=O250,"OK","NG")</f>
        <v>OK</v>
      </c>
      <c r="E250" s="31" t="str">
        <f>IF(VLOOKUP(L250,'2-1.手続一覧'!$A$9:$S$1715,19,FALSE)=AA250,"OK","NG")</f>
        <v>OK</v>
      </c>
      <c r="F250" s="31" t="str">
        <f>IF(VLOOKUP(L250,'2-1.手続一覧'!$A$9:$S$1715,16,FALSE)=AC250,"OK","NG")</f>
        <v>NG</v>
      </c>
      <c r="G250" s="31" t="str">
        <f>IF(VLOOKUP(L250,'2-1.手続一覧'!$A$9:$S$1715,17,FALSE)=AE250,"OK","NG")</f>
        <v>NG</v>
      </c>
      <c r="H250" s="31" t="str">
        <f>IF(VLOOKUP(L250,'2-1.手続一覧'!$A$9:$T$1715,20,FALSE)=AF250,"OK","NG")</f>
        <v>OK</v>
      </c>
      <c r="I250" s="31" t="str">
        <f>IF(VLOOKUP(L250,'2-1.手続一覧'!$A$9:$U$1715,21,FALSE)=AG250,"OK","NG")</f>
        <v>OK</v>
      </c>
      <c r="J250" s="31" t="str">
        <f>IF(VLOOKUP(L250,'2-1.手続一覧'!$A$9:$V$1715,22,FALSE)=AH250,"OK","NG")</f>
        <v>OK</v>
      </c>
      <c r="K250" s="31" t="str">
        <f>IF(VLOOKUP(L250,'2-1.手続一覧'!$A$9:$W$1715,23,FALSE)=AK250,"OK","NG")</f>
        <v>OK</v>
      </c>
      <c r="L250" s="32">
        <v>24155</v>
      </c>
      <c r="M250" s="32" t="s">
        <v>1935</v>
      </c>
      <c r="N250" s="32" t="s">
        <v>1549</v>
      </c>
      <c r="O250" s="32" t="s">
        <v>1546</v>
      </c>
      <c r="P250" s="34">
        <v>2017</v>
      </c>
      <c r="Q250" s="32" t="s">
        <v>2188</v>
      </c>
      <c r="R250" s="32">
        <v>16</v>
      </c>
      <c r="S250" s="32">
        <v>3</v>
      </c>
      <c r="T250" s="32"/>
      <c r="U250" s="32"/>
      <c r="V250" s="32">
        <v>1</v>
      </c>
      <c r="W250" s="32"/>
      <c r="X250" s="32">
        <v>4</v>
      </c>
      <c r="Y250" s="32"/>
      <c r="Z250" s="34" t="s">
        <v>1547</v>
      </c>
      <c r="AA250" s="32" t="s">
        <v>54</v>
      </c>
      <c r="AB250" s="32" t="s">
        <v>1928</v>
      </c>
      <c r="AC250" s="32" t="s">
        <v>102</v>
      </c>
      <c r="AD250" s="32" t="s">
        <v>147</v>
      </c>
      <c r="AE250" s="33" t="s">
        <v>43</v>
      </c>
      <c r="AF250" s="32"/>
      <c r="AG250" s="32"/>
      <c r="AH250" s="32"/>
      <c r="AI250" s="32" t="s">
        <v>1929</v>
      </c>
      <c r="AJ250" s="32"/>
      <c r="AK250" s="32" t="s">
        <v>46</v>
      </c>
      <c r="AM250" s="33" t="s">
        <v>2258</v>
      </c>
      <c r="AN250" s="33" t="s">
        <v>2259</v>
      </c>
      <c r="AO250" s="33" t="s">
        <v>2260</v>
      </c>
    </row>
    <row r="251" spans="2:41" ht="13.5" customHeight="1">
      <c r="B251" s="31">
        <f>VLOOKUP(L251,'2-1.手続一覧'!$A$9:$A$1715,1,FALSE)</f>
        <v>24110</v>
      </c>
      <c r="C251" s="31" t="str">
        <f>IF(VLOOKUP(L251,'2-1.手続一覧'!$A$9:$Q$1715,2,FALSE)=N251,"OK","NG")</f>
        <v>OK</v>
      </c>
      <c r="D251" s="31" t="str">
        <f>IF(VLOOKUP(L251,'2-1.手続一覧'!$A$9:$Q$1715,3,FALSE)=O251,"OK","NG")</f>
        <v>OK</v>
      </c>
      <c r="E251" s="31" t="str">
        <f>IF(VLOOKUP(L251,'2-1.手続一覧'!$A$9:$S$1715,19,FALSE)=AA251,"OK","NG")</f>
        <v>OK</v>
      </c>
      <c r="F251" s="31" t="str">
        <f>IF(VLOOKUP(L251,'2-1.手続一覧'!$A$9:$S$1715,16,FALSE)=AC251,"OK","NG")</f>
        <v>NG</v>
      </c>
      <c r="G251" s="31" t="str">
        <f>IF(VLOOKUP(L251,'2-1.手続一覧'!$A$9:$S$1715,17,FALSE)=AE251,"OK","NG")</f>
        <v>NG</v>
      </c>
      <c r="H251" s="31" t="str">
        <f>IF(VLOOKUP(L251,'2-1.手続一覧'!$A$9:$T$1715,20,FALSE)=AF251,"OK","NG")</f>
        <v>OK</v>
      </c>
      <c r="I251" s="31" t="str">
        <f>IF(VLOOKUP(L251,'2-1.手続一覧'!$A$9:$U$1715,21,FALSE)=AG251,"OK","NG")</f>
        <v>OK</v>
      </c>
      <c r="J251" s="31" t="str">
        <f>IF(VLOOKUP(L251,'2-1.手続一覧'!$A$9:$V$1715,22,FALSE)=AH251,"OK","NG")</f>
        <v>OK</v>
      </c>
      <c r="K251" s="31" t="str">
        <f>IF(VLOOKUP(L251,'2-1.手続一覧'!$A$9:$W$1715,23,FALSE)=AK251,"OK","NG")</f>
        <v>OK</v>
      </c>
      <c r="L251" s="32">
        <v>24110</v>
      </c>
      <c r="M251" s="32" t="s">
        <v>1935</v>
      </c>
      <c r="N251" s="32" t="s">
        <v>1545</v>
      </c>
      <c r="O251" s="32" t="s">
        <v>1546</v>
      </c>
      <c r="P251" s="32">
        <v>2017</v>
      </c>
      <c r="Q251" s="32" t="s">
        <v>2188</v>
      </c>
      <c r="R251" s="32">
        <v>16</v>
      </c>
      <c r="S251" s="32">
        <v>3</v>
      </c>
      <c r="T251" s="32"/>
      <c r="U251" s="32"/>
      <c r="V251" s="34">
        <v>1</v>
      </c>
      <c r="W251" s="32"/>
      <c r="X251" s="34">
        <v>7</v>
      </c>
      <c r="Y251" s="34"/>
      <c r="Z251" s="32" t="s">
        <v>1547</v>
      </c>
      <c r="AA251" s="32" t="s">
        <v>54</v>
      </c>
      <c r="AB251" s="32" t="s">
        <v>1928</v>
      </c>
      <c r="AC251" s="32" t="s">
        <v>102</v>
      </c>
      <c r="AD251" s="32" t="s">
        <v>147</v>
      </c>
      <c r="AE251" s="33" t="s">
        <v>43</v>
      </c>
      <c r="AF251" s="32"/>
      <c r="AG251" s="32"/>
      <c r="AH251" s="32"/>
      <c r="AI251" s="32" t="s">
        <v>1929</v>
      </c>
      <c r="AJ251" s="32"/>
      <c r="AK251" s="32" t="s">
        <v>46</v>
      </c>
      <c r="AM251" s="33" t="s">
        <v>2258</v>
      </c>
      <c r="AN251" s="33" t="s">
        <v>2259</v>
      </c>
      <c r="AO251" s="33" t="s">
        <v>2260</v>
      </c>
    </row>
    <row r="252" spans="2:41" ht="13.5" customHeight="1">
      <c r="B252" s="31">
        <f>VLOOKUP(L252,'2-1.手続一覧'!$A$9:$A$1715,1,FALSE)</f>
        <v>24156</v>
      </c>
      <c r="C252" s="31" t="str">
        <f>IF(VLOOKUP(L252,'2-1.手続一覧'!$A$9:$Q$1715,2,FALSE)=N252,"OK","NG")</f>
        <v>NG</v>
      </c>
      <c r="D252" s="31" t="str">
        <f>IF(VLOOKUP(L252,'2-1.手続一覧'!$A$9:$Q$1715,3,FALSE)=O252,"OK","NG")</f>
        <v>OK</v>
      </c>
      <c r="E252" s="31" t="str">
        <f>IF(VLOOKUP(L252,'2-1.手続一覧'!$A$9:$S$1715,19,FALSE)=AA252,"OK","NG")</f>
        <v>OK</v>
      </c>
      <c r="F252" s="31" t="str">
        <f>IF(VLOOKUP(L252,'2-1.手続一覧'!$A$9:$S$1715,16,FALSE)=AC252,"OK","NG")</f>
        <v>NG</v>
      </c>
      <c r="G252" s="31" t="str">
        <f>IF(VLOOKUP(L252,'2-1.手続一覧'!$A$9:$S$1715,17,FALSE)=AE252,"OK","NG")</f>
        <v>NG</v>
      </c>
      <c r="H252" s="31" t="str">
        <f>IF(VLOOKUP(L252,'2-1.手続一覧'!$A$9:$T$1715,20,FALSE)=AF252,"OK","NG")</f>
        <v>OK</v>
      </c>
      <c r="I252" s="31" t="str">
        <f>IF(VLOOKUP(L252,'2-1.手続一覧'!$A$9:$U$1715,21,FALSE)=AG252,"OK","NG")</f>
        <v>OK</v>
      </c>
      <c r="J252" s="31" t="str">
        <f>IF(VLOOKUP(L252,'2-1.手続一覧'!$A$9:$V$1715,22,FALSE)=AH252,"OK","NG")</f>
        <v>OK</v>
      </c>
      <c r="K252" s="31" t="str">
        <f>IF(VLOOKUP(L252,'2-1.手続一覧'!$A$9:$W$1715,23,FALSE)=AK252,"OK","NG")</f>
        <v>OK</v>
      </c>
      <c r="L252" s="32">
        <v>24156</v>
      </c>
      <c r="M252" s="32" t="s">
        <v>1935</v>
      </c>
      <c r="N252" s="32" t="s">
        <v>1552</v>
      </c>
      <c r="O252" s="32" t="s">
        <v>1546</v>
      </c>
      <c r="P252" s="32">
        <v>2017</v>
      </c>
      <c r="Q252" s="32" t="s">
        <v>2188</v>
      </c>
      <c r="R252" s="32">
        <v>16</v>
      </c>
      <c r="S252" s="32">
        <v>3</v>
      </c>
      <c r="T252" s="32"/>
      <c r="U252" s="32"/>
      <c r="V252" s="34">
        <v>1</v>
      </c>
      <c r="W252" s="32"/>
      <c r="X252" s="34">
        <v>5</v>
      </c>
      <c r="Y252" s="32"/>
      <c r="Z252" s="32" t="s">
        <v>1547</v>
      </c>
      <c r="AA252" s="32" t="s">
        <v>54</v>
      </c>
      <c r="AB252" s="32" t="s">
        <v>1928</v>
      </c>
      <c r="AC252" s="32" t="s">
        <v>102</v>
      </c>
      <c r="AD252" s="32" t="s">
        <v>147</v>
      </c>
      <c r="AE252" s="33" t="s">
        <v>43</v>
      </c>
      <c r="AF252" s="32"/>
      <c r="AG252" s="32"/>
      <c r="AH252" s="32"/>
      <c r="AI252" s="32" t="s">
        <v>1929</v>
      </c>
      <c r="AJ252" s="32"/>
      <c r="AK252" s="32" t="s">
        <v>46</v>
      </c>
      <c r="AM252" s="33" t="s">
        <v>2258</v>
      </c>
      <c r="AN252" s="33" t="s">
        <v>2259</v>
      </c>
      <c r="AO252" s="33" t="s">
        <v>2260</v>
      </c>
    </row>
    <row r="253" spans="2:41" ht="13.5" customHeight="1">
      <c r="B253" s="31">
        <f>VLOOKUP(L253,'2-1.手続一覧'!$A$9:$A$1715,1,FALSE)</f>
        <v>24157</v>
      </c>
      <c r="C253" s="31" t="str">
        <f>IF(VLOOKUP(L253,'2-1.手続一覧'!$A$9:$Q$1715,2,FALSE)=N253,"OK","NG")</f>
        <v>NG</v>
      </c>
      <c r="D253" s="31" t="str">
        <f>IF(VLOOKUP(L253,'2-1.手続一覧'!$A$9:$Q$1715,3,FALSE)=O253,"OK","NG")</f>
        <v>OK</v>
      </c>
      <c r="E253" s="31" t="str">
        <f>IF(VLOOKUP(L253,'2-1.手続一覧'!$A$9:$S$1715,19,FALSE)=AA253,"OK","NG")</f>
        <v>OK</v>
      </c>
      <c r="F253" s="31" t="str">
        <f>IF(VLOOKUP(L253,'2-1.手続一覧'!$A$9:$S$1715,16,FALSE)=AC253,"OK","NG")</f>
        <v>NG</v>
      </c>
      <c r="G253" s="31" t="str">
        <f>IF(VLOOKUP(L253,'2-1.手続一覧'!$A$9:$S$1715,17,FALSE)=AE253,"OK","NG")</f>
        <v>NG</v>
      </c>
      <c r="H253" s="31" t="str">
        <f>IF(VLOOKUP(L253,'2-1.手続一覧'!$A$9:$T$1715,20,FALSE)=AF253,"OK","NG")</f>
        <v>OK</v>
      </c>
      <c r="I253" s="31" t="str">
        <f>IF(VLOOKUP(L253,'2-1.手続一覧'!$A$9:$U$1715,21,FALSE)=AG253,"OK","NG")</f>
        <v>OK</v>
      </c>
      <c r="J253" s="31" t="str">
        <f>IF(VLOOKUP(L253,'2-1.手続一覧'!$A$9:$V$1715,22,FALSE)=AH253,"OK","NG")</f>
        <v>OK</v>
      </c>
      <c r="K253" s="31" t="str">
        <f>IF(VLOOKUP(L253,'2-1.手続一覧'!$A$9:$W$1715,23,FALSE)=AK253,"OK","NG")</f>
        <v>OK</v>
      </c>
      <c r="L253" s="32">
        <v>24157</v>
      </c>
      <c r="M253" s="32" t="s">
        <v>1935</v>
      </c>
      <c r="N253" s="32" t="s">
        <v>1553</v>
      </c>
      <c r="O253" s="32" t="s">
        <v>1546</v>
      </c>
      <c r="P253" s="32">
        <v>2017</v>
      </c>
      <c r="Q253" s="32" t="s">
        <v>2188</v>
      </c>
      <c r="R253" s="32">
        <v>16</v>
      </c>
      <c r="S253" s="32">
        <v>3</v>
      </c>
      <c r="T253" s="32"/>
      <c r="U253" s="32"/>
      <c r="V253" s="34">
        <v>1</v>
      </c>
      <c r="W253" s="32"/>
      <c r="X253" s="34">
        <v>6</v>
      </c>
      <c r="Y253" s="32"/>
      <c r="Z253" s="32" t="s">
        <v>1547</v>
      </c>
      <c r="AA253" s="32" t="s">
        <v>54</v>
      </c>
      <c r="AB253" s="32" t="s">
        <v>1928</v>
      </c>
      <c r="AC253" s="32" t="s">
        <v>102</v>
      </c>
      <c r="AD253" s="32" t="s">
        <v>147</v>
      </c>
      <c r="AE253" s="33" t="s">
        <v>43</v>
      </c>
      <c r="AF253" s="32"/>
      <c r="AG253" s="32"/>
      <c r="AH253" s="32"/>
      <c r="AI253" s="32" t="s">
        <v>1929</v>
      </c>
      <c r="AJ253" s="32"/>
      <c r="AK253" s="32" t="s">
        <v>46</v>
      </c>
      <c r="AM253" s="33" t="s">
        <v>2258</v>
      </c>
      <c r="AN253" s="33" t="s">
        <v>2259</v>
      </c>
      <c r="AO253" s="33" t="s">
        <v>2260</v>
      </c>
    </row>
    <row r="254" spans="2:41" ht="13.5" hidden="1" customHeight="1">
      <c r="L254" s="32">
        <v>26886</v>
      </c>
      <c r="M254" s="32" t="s">
        <v>1935</v>
      </c>
      <c r="N254" s="32" t="s">
        <v>2262</v>
      </c>
      <c r="O254" s="32" t="s">
        <v>1546</v>
      </c>
      <c r="P254" s="32">
        <v>2017</v>
      </c>
      <c r="Q254" s="32" t="s">
        <v>2188</v>
      </c>
      <c r="R254" s="32">
        <v>16</v>
      </c>
      <c r="S254" s="32">
        <v>3</v>
      </c>
      <c r="T254" s="32"/>
      <c r="U254" s="32"/>
      <c r="V254" s="32"/>
      <c r="W254" s="32"/>
      <c r="X254" s="32"/>
      <c r="Y254" s="32"/>
      <c r="Z254" s="32"/>
      <c r="AA254" s="32" t="s">
        <v>54</v>
      </c>
      <c r="AB254" s="32" t="s">
        <v>1928</v>
      </c>
      <c r="AC254" s="32"/>
      <c r="AD254" s="32" t="s">
        <v>147</v>
      </c>
      <c r="AE254" s="32"/>
      <c r="AF254" s="32"/>
      <c r="AG254" s="32"/>
      <c r="AH254" s="32"/>
      <c r="AI254" s="32" t="s">
        <v>1929</v>
      </c>
      <c r="AJ254" s="32"/>
      <c r="AK254" s="32" t="s">
        <v>46</v>
      </c>
      <c r="AN254" s="33" t="s">
        <v>2263</v>
      </c>
      <c r="AO254" s="33" t="s">
        <v>2264</v>
      </c>
    </row>
    <row r="255" spans="2:41" ht="13.5" customHeight="1">
      <c r="B255" s="31">
        <f>VLOOKUP(L255,'2-1.手続一覧'!$A$9:$A$1715,1,FALSE)</f>
        <v>24087</v>
      </c>
      <c r="C255" s="31" t="str">
        <f>IF(VLOOKUP(L255,'2-1.手続一覧'!$A$9:$Q$1715,2,FALSE)=N255,"OK","NG")</f>
        <v>OK</v>
      </c>
      <c r="D255" s="31" t="str">
        <f>IF(VLOOKUP(L255,'2-1.手続一覧'!$A$9:$Q$1715,3,FALSE)=O255,"OK","NG")</f>
        <v>OK</v>
      </c>
      <c r="E255" s="31" t="str">
        <f>IF(VLOOKUP(L255,'2-1.手続一覧'!$A$9:$S$1715,19,FALSE)=AA255,"OK","NG")</f>
        <v>OK</v>
      </c>
      <c r="F255" s="31" t="str">
        <f>IF(VLOOKUP(L255,'2-1.手続一覧'!$A$9:$S$1715,16,FALSE)=AC255,"OK","NG")</f>
        <v>NG</v>
      </c>
      <c r="G255" s="31" t="str">
        <f>IF(VLOOKUP(L255,'2-1.手続一覧'!$A$9:$S$1715,17,FALSE)=AE255,"OK","NG")</f>
        <v>NG</v>
      </c>
      <c r="H255" s="31" t="str">
        <f>IF(VLOOKUP(L255,'2-1.手続一覧'!$A$9:$T$1715,20,FALSE)=AF255,"OK","NG")</f>
        <v>OK</v>
      </c>
      <c r="I255" s="31" t="str">
        <f>IF(VLOOKUP(L255,'2-1.手続一覧'!$A$9:$U$1715,21,FALSE)=AG255,"OK","NG")</f>
        <v>OK</v>
      </c>
      <c r="J255" s="31" t="str">
        <f>IF(VLOOKUP(L255,'2-1.手続一覧'!$A$9:$V$1715,22,FALSE)=AH255,"OK","NG")</f>
        <v>OK</v>
      </c>
      <c r="K255" s="31" t="str">
        <f>IF(VLOOKUP(L255,'2-1.手続一覧'!$A$9:$W$1715,23,FALSE)=AK255,"OK","NG")</f>
        <v>OK</v>
      </c>
      <c r="L255" s="32">
        <v>24087</v>
      </c>
      <c r="M255" s="32" t="s">
        <v>1935</v>
      </c>
      <c r="N255" s="32" t="s">
        <v>2265</v>
      </c>
      <c r="O255" s="32" t="s">
        <v>1546</v>
      </c>
      <c r="P255" s="34">
        <v>2017</v>
      </c>
      <c r="Q255" s="32" t="s">
        <v>2188</v>
      </c>
      <c r="R255" s="32">
        <v>16</v>
      </c>
      <c r="S255" s="32">
        <v>4</v>
      </c>
      <c r="T255" s="32"/>
      <c r="U255" s="32"/>
      <c r="V255" s="32">
        <v>1</v>
      </c>
      <c r="W255" s="32"/>
      <c r="X255" s="32">
        <v>1</v>
      </c>
      <c r="Y255" s="32"/>
      <c r="Z255" s="34" t="s">
        <v>1547</v>
      </c>
      <c r="AA255" s="32" t="s">
        <v>54</v>
      </c>
      <c r="AB255" s="32" t="s">
        <v>1928</v>
      </c>
      <c r="AC255" s="32" t="s">
        <v>102</v>
      </c>
      <c r="AD255" s="32" t="s">
        <v>147</v>
      </c>
      <c r="AE255" s="33" t="s">
        <v>43</v>
      </c>
      <c r="AF255" s="32"/>
      <c r="AG255" s="32"/>
      <c r="AH255" s="32"/>
      <c r="AI255" s="32" t="s">
        <v>1929</v>
      </c>
      <c r="AJ255" s="32"/>
      <c r="AK255" s="32" t="s">
        <v>46</v>
      </c>
      <c r="AM255" s="33" t="s">
        <v>2258</v>
      </c>
      <c r="AN255" s="33" t="s">
        <v>2259</v>
      </c>
      <c r="AO255" s="33" t="s">
        <v>2260</v>
      </c>
    </row>
    <row r="256" spans="2:41" ht="13.5" customHeight="1">
      <c r="B256" s="31">
        <f>VLOOKUP(L256,'2-1.手続一覧'!$A$9:$A$1715,1,FALSE)</f>
        <v>24113</v>
      </c>
      <c r="C256" s="31" t="str">
        <f>IF(VLOOKUP(L256,'2-1.手続一覧'!$A$9:$Q$1715,2,FALSE)=N256,"OK","NG")</f>
        <v>OK</v>
      </c>
      <c r="D256" s="31" t="str">
        <f>IF(VLOOKUP(L256,'2-1.手続一覧'!$A$9:$Q$1715,3,FALSE)=O256,"OK","NG")</f>
        <v>OK</v>
      </c>
      <c r="E256" s="31" t="str">
        <f>IF(VLOOKUP(L256,'2-1.手続一覧'!$A$9:$S$1715,19,FALSE)=AA256,"OK","NG")</f>
        <v>OK</v>
      </c>
      <c r="F256" s="31" t="str">
        <f>IF(VLOOKUP(L256,'2-1.手続一覧'!$A$9:$S$1715,16,FALSE)=AC256,"OK","NG")</f>
        <v>NG</v>
      </c>
      <c r="G256" s="31" t="str">
        <f>IF(VLOOKUP(L256,'2-1.手続一覧'!$A$9:$S$1715,17,FALSE)=AE256,"OK","NG")</f>
        <v>NG</v>
      </c>
      <c r="H256" s="31" t="str">
        <f>IF(VLOOKUP(L256,'2-1.手続一覧'!$A$9:$T$1715,20,FALSE)=AF256,"OK","NG")</f>
        <v>OK</v>
      </c>
      <c r="I256" s="31" t="str">
        <f>IF(VLOOKUP(L256,'2-1.手続一覧'!$A$9:$U$1715,21,FALSE)=AG256,"OK","NG")</f>
        <v>OK</v>
      </c>
      <c r="J256" s="31" t="str">
        <f>IF(VLOOKUP(L256,'2-1.手続一覧'!$A$9:$V$1715,22,FALSE)=AH256,"OK","NG")</f>
        <v>OK</v>
      </c>
      <c r="K256" s="31" t="str">
        <f>IF(VLOOKUP(L256,'2-1.手続一覧'!$A$9:$W$1715,23,FALSE)=AK256,"OK","NG")</f>
        <v>OK</v>
      </c>
      <c r="L256" s="32">
        <v>24113</v>
      </c>
      <c r="M256" s="32" t="s">
        <v>1935</v>
      </c>
      <c r="N256" s="32" t="s">
        <v>2266</v>
      </c>
      <c r="O256" s="32" t="s">
        <v>1546</v>
      </c>
      <c r="P256" s="34">
        <v>2017</v>
      </c>
      <c r="Q256" s="32" t="s">
        <v>2188</v>
      </c>
      <c r="R256" s="32">
        <v>16</v>
      </c>
      <c r="S256" s="32">
        <v>4</v>
      </c>
      <c r="T256" s="32"/>
      <c r="U256" s="32"/>
      <c r="V256" s="32">
        <v>1</v>
      </c>
      <c r="W256" s="32"/>
      <c r="X256" s="32">
        <v>2</v>
      </c>
      <c r="Y256" s="32"/>
      <c r="Z256" s="34" t="s">
        <v>1547</v>
      </c>
      <c r="AA256" s="32" t="s">
        <v>54</v>
      </c>
      <c r="AB256" s="32" t="s">
        <v>1928</v>
      </c>
      <c r="AC256" s="32" t="s">
        <v>102</v>
      </c>
      <c r="AD256" s="32" t="s">
        <v>147</v>
      </c>
      <c r="AE256" s="33" t="s">
        <v>43</v>
      </c>
      <c r="AF256" s="32"/>
      <c r="AG256" s="32"/>
      <c r="AH256" s="32"/>
      <c r="AI256" s="32" t="s">
        <v>1929</v>
      </c>
      <c r="AJ256" s="32"/>
      <c r="AK256" s="32" t="s">
        <v>46</v>
      </c>
      <c r="AM256" s="33" t="s">
        <v>2258</v>
      </c>
      <c r="AN256" s="33" t="s">
        <v>2259</v>
      </c>
      <c r="AO256" s="33" t="s">
        <v>2260</v>
      </c>
    </row>
    <row r="257" spans="2:41" ht="13.5" customHeight="1">
      <c r="B257" s="31">
        <f>VLOOKUP(L257,'2-1.手続一覧'!$A$9:$A$1715,1,FALSE)</f>
        <v>24114</v>
      </c>
      <c r="C257" s="31" t="str">
        <f>IF(VLOOKUP(L257,'2-1.手続一覧'!$A$9:$Q$1715,2,FALSE)=N257,"OK","NG")</f>
        <v>OK</v>
      </c>
      <c r="D257" s="31" t="str">
        <f>IF(VLOOKUP(L257,'2-1.手続一覧'!$A$9:$Q$1715,3,FALSE)=O257,"OK","NG")</f>
        <v>OK</v>
      </c>
      <c r="E257" s="31" t="str">
        <f>IF(VLOOKUP(L257,'2-1.手続一覧'!$A$9:$S$1715,19,FALSE)=AA257,"OK","NG")</f>
        <v>OK</v>
      </c>
      <c r="F257" s="31" t="str">
        <f>IF(VLOOKUP(L257,'2-1.手続一覧'!$A$9:$S$1715,16,FALSE)=AC257,"OK","NG")</f>
        <v>NG</v>
      </c>
      <c r="G257" s="31" t="str">
        <f>IF(VLOOKUP(L257,'2-1.手続一覧'!$A$9:$S$1715,17,FALSE)=AE257,"OK","NG")</f>
        <v>NG</v>
      </c>
      <c r="H257" s="31" t="str">
        <f>IF(VLOOKUP(L257,'2-1.手続一覧'!$A$9:$T$1715,20,FALSE)=AF257,"OK","NG")</f>
        <v>OK</v>
      </c>
      <c r="I257" s="31" t="str">
        <f>IF(VLOOKUP(L257,'2-1.手続一覧'!$A$9:$U$1715,21,FALSE)=AG257,"OK","NG")</f>
        <v>OK</v>
      </c>
      <c r="J257" s="31" t="str">
        <f>IF(VLOOKUP(L257,'2-1.手続一覧'!$A$9:$V$1715,22,FALSE)=AH257,"OK","NG")</f>
        <v>OK</v>
      </c>
      <c r="K257" s="31" t="str">
        <f>IF(VLOOKUP(L257,'2-1.手続一覧'!$A$9:$W$1715,23,FALSE)=AK257,"OK","NG")</f>
        <v>OK</v>
      </c>
      <c r="L257" s="32">
        <v>24114</v>
      </c>
      <c r="M257" s="32" t="s">
        <v>1935</v>
      </c>
      <c r="N257" s="32" t="s">
        <v>2267</v>
      </c>
      <c r="O257" s="32" t="s">
        <v>1546</v>
      </c>
      <c r="P257" s="34">
        <v>2017</v>
      </c>
      <c r="Q257" s="32" t="s">
        <v>2188</v>
      </c>
      <c r="R257" s="32">
        <v>16</v>
      </c>
      <c r="S257" s="32">
        <v>4</v>
      </c>
      <c r="T257" s="32"/>
      <c r="U257" s="32"/>
      <c r="V257" s="32">
        <v>1</v>
      </c>
      <c r="W257" s="32"/>
      <c r="X257" s="32">
        <v>3</v>
      </c>
      <c r="Y257" s="32"/>
      <c r="Z257" s="34" t="s">
        <v>1547</v>
      </c>
      <c r="AA257" s="32" t="s">
        <v>54</v>
      </c>
      <c r="AB257" s="32" t="s">
        <v>1928</v>
      </c>
      <c r="AC257" s="32" t="s">
        <v>102</v>
      </c>
      <c r="AD257" s="32" t="s">
        <v>147</v>
      </c>
      <c r="AE257" s="33" t="s">
        <v>43</v>
      </c>
      <c r="AF257" s="32"/>
      <c r="AG257" s="32"/>
      <c r="AH257" s="32"/>
      <c r="AI257" s="32" t="s">
        <v>1929</v>
      </c>
      <c r="AJ257" s="32"/>
      <c r="AK257" s="32" t="s">
        <v>46</v>
      </c>
      <c r="AM257" s="33" t="s">
        <v>2258</v>
      </c>
      <c r="AN257" s="33" t="s">
        <v>2259</v>
      </c>
      <c r="AO257" s="33" t="s">
        <v>2260</v>
      </c>
    </row>
    <row r="258" spans="2:41" ht="13.5" customHeight="1">
      <c r="B258" s="31">
        <f>VLOOKUP(L258,'2-1.手続一覧'!$A$9:$A$1715,1,FALSE)</f>
        <v>24086</v>
      </c>
      <c r="C258" s="31" t="str">
        <f>IF(VLOOKUP(L258,'2-1.手続一覧'!$A$9:$Q$1715,2,FALSE)=N258,"OK","NG")</f>
        <v>OK</v>
      </c>
      <c r="D258" s="31" t="str">
        <f>IF(VLOOKUP(L258,'2-1.手続一覧'!$A$9:$Q$1715,3,FALSE)=O258,"OK","NG")</f>
        <v>OK</v>
      </c>
      <c r="E258" s="31" t="str">
        <f>IF(VLOOKUP(L258,'2-1.手続一覧'!$A$9:$S$1715,19,FALSE)=AA258,"OK","NG")</f>
        <v>OK</v>
      </c>
      <c r="F258" s="31" t="str">
        <f>IF(VLOOKUP(L258,'2-1.手続一覧'!$A$9:$S$1715,16,FALSE)=AC258,"OK","NG")</f>
        <v>NG</v>
      </c>
      <c r="G258" s="31" t="str">
        <f>IF(VLOOKUP(L258,'2-1.手続一覧'!$A$9:$S$1715,17,FALSE)=AE258,"OK","NG")</f>
        <v>NG</v>
      </c>
      <c r="H258" s="31" t="str">
        <f>IF(VLOOKUP(L258,'2-1.手続一覧'!$A$9:$T$1715,20,FALSE)=AF258,"OK","NG")</f>
        <v>OK</v>
      </c>
      <c r="I258" s="31" t="str">
        <f>IF(VLOOKUP(L258,'2-1.手続一覧'!$A$9:$U$1715,21,FALSE)=AG258,"OK","NG")</f>
        <v>OK</v>
      </c>
      <c r="J258" s="31" t="str">
        <f>IF(VLOOKUP(L258,'2-1.手続一覧'!$A$9:$V$1715,22,FALSE)=AH258,"OK","NG")</f>
        <v>OK</v>
      </c>
      <c r="K258" s="31" t="str">
        <f>IF(VLOOKUP(L258,'2-1.手続一覧'!$A$9:$W$1715,23,FALSE)=AK258,"OK","NG")</f>
        <v>OK</v>
      </c>
      <c r="L258" s="32">
        <v>24086</v>
      </c>
      <c r="M258" s="32" t="s">
        <v>1935</v>
      </c>
      <c r="N258" s="32" t="s">
        <v>2268</v>
      </c>
      <c r="O258" s="32" t="s">
        <v>1546</v>
      </c>
      <c r="P258" s="34">
        <v>2017</v>
      </c>
      <c r="Q258" s="32" t="s">
        <v>2188</v>
      </c>
      <c r="R258" s="32">
        <v>16</v>
      </c>
      <c r="S258" s="32">
        <v>4</v>
      </c>
      <c r="T258" s="32"/>
      <c r="U258" s="32"/>
      <c r="V258" s="32">
        <v>1</v>
      </c>
      <c r="W258" s="32"/>
      <c r="X258" s="32">
        <v>4</v>
      </c>
      <c r="Y258" s="32"/>
      <c r="Z258" s="34" t="s">
        <v>1547</v>
      </c>
      <c r="AA258" s="32" t="s">
        <v>54</v>
      </c>
      <c r="AB258" s="32" t="s">
        <v>1928</v>
      </c>
      <c r="AC258" s="32" t="s">
        <v>102</v>
      </c>
      <c r="AD258" s="32" t="s">
        <v>147</v>
      </c>
      <c r="AE258" s="33" t="s">
        <v>43</v>
      </c>
      <c r="AF258" s="32"/>
      <c r="AG258" s="32"/>
      <c r="AH258" s="32"/>
      <c r="AI258" s="32" t="s">
        <v>1929</v>
      </c>
      <c r="AJ258" s="32"/>
      <c r="AK258" s="32" t="s">
        <v>46</v>
      </c>
      <c r="AM258" s="33" t="s">
        <v>2258</v>
      </c>
      <c r="AN258" s="33" t="s">
        <v>2259</v>
      </c>
      <c r="AO258" s="33" t="s">
        <v>2260</v>
      </c>
    </row>
    <row r="259" spans="2:41" ht="13.5" customHeight="1">
      <c r="B259" s="31">
        <f>VLOOKUP(L259,'2-1.手続一覧'!$A$9:$A$1715,1,FALSE)</f>
        <v>24088</v>
      </c>
      <c r="C259" s="31" t="str">
        <f>IF(VLOOKUP(L259,'2-1.手続一覧'!$A$9:$Q$1715,2,FALSE)=N259,"OK","NG")</f>
        <v>OK</v>
      </c>
      <c r="D259" s="31" t="str">
        <f>IF(VLOOKUP(L259,'2-1.手続一覧'!$A$9:$Q$1715,3,FALSE)=O259,"OK","NG")</f>
        <v>OK</v>
      </c>
      <c r="E259" s="31" t="str">
        <f>IF(VLOOKUP(L259,'2-1.手続一覧'!$A$9:$S$1715,19,FALSE)=AA259,"OK","NG")</f>
        <v>OK</v>
      </c>
      <c r="F259" s="31" t="str">
        <f>IF(VLOOKUP(L259,'2-1.手続一覧'!$A$9:$S$1715,16,FALSE)=AC259,"OK","NG")</f>
        <v>NG</v>
      </c>
      <c r="G259" s="31" t="str">
        <f>IF(VLOOKUP(L259,'2-1.手続一覧'!$A$9:$S$1715,17,FALSE)=AE259,"OK","NG")</f>
        <v>NG</v>
      </c>
      <c r="H259" s="31" t="str">
        <f>IF(VLOOKUP(L259,'2-1.手続一覧'!$A$9:$T$1715,20,FALSE)=AF259,"OK","NG")</f>
        <v>OK</v>
      </c>
      <c r="I259" s="31" t="str">
        <f>IF(VLOOKUP(L259,'2-1.手続一覧'!$A$9:$U$1715,21,FALSE)=AG259,"OK","NG")</f>
        <v>OK</v>
      </c>
      <c r="J259" s="31" t="str">
        <f>IF(VLOOKUP(L259,'2-1.手続一覧'!$A$9:$V$1715,22,FALSE)=AH259,"OK","NG")</f>
        <v>OK</v>
      </c>
      <c r="K259" s="31" t="str">
        <f>IF(VLOOKUP(L259,'2-1.手続一覧'!$A$9:$W$1715,23,FALSE)=AK259,"OK","NG")</f>
        <v>OK</v>
      </c>
      <c r="L259" s="32">
        <v>24088</v>
      </c>
      <c r="M259" s="32" t="s">
        <v>1935</v>
      </c>
      <c r="N259" s="32" t="s">
        <v>2269</v>
      </c>
      <c r="O259" s="32" t="s">
        <v>1546</v>
      </c>
      <c r="P259" s="34">
        <v>2017</v>
      </c>
      <c r="Q259" s="32" t="s">
        <v>2188</v>
      </c>
      <c r="R259" s="32">
        <v>16</v>
      </c>
      <c r="S259" s="32">
        <v>4</v>
      </c>
      <c r="T259" s="32"/>
      <c r="U259" s="32"/>
      <c r="V259" s="32">
        <v>1</v>
      </c>
      <c r="W259" s="32"/>
      <c r="X259" s="32">
        <v>5</v>
      </c>
      <c r="Y259" s="32"/>
      <c r="Z259" s="34" t="s">
        <v>1547</v>
      </c>
      <c r="AA259" s="32" t="s">
        <v>54</v>
      </c>
      <c r="AB259" s="32" t="s">
        <v>1928</v>
      </c>
      <c r="AC259" s="32" t="s">
        <v>102</v>
      </c>
      <c r="AD259" s="32" t="s">
        <v>147</v>
      </c>
      <c r="AE259" s="33" t="s">
        <v>43</v>
      </c>
      <c r="AF259" s="32"/>
      <c r="AG259" s="32"/>
      <c r="AH259" s="32"/>
      <c r="AI259" s="32" t="s">
        <v>1929</v>
      </c>
      <c r="AJ259" s="32"/>
      <c r="AK259" s="32" t="s">
        <v>46</v>
      </c>
      <c r="AM259" s="33" t="s">
        <v>2258</v>
      </c>
      <c r="AN259" s="33" t="s">
        <v>2259</v>
      </c>
      <c r="AO259" s="33" t="s">
        <v>2260</v>
      </c>
    </row>
    <row r="260" spans="2:41" ht="13.5" customHeight="1">
      <c r="B260" s="31">
        <f>VLOOKUP(L260,'2-1.手続一覧'!$A$9:$A$1715,1,FALSE)</f>
        <v>24089</v>
      </c>
      <c r="C260" s="31" t="str">
        <f>IF(VLOOKUP(L260,'2-1.手続一覧'!$A$9:$Q$1715,2,FALSE)=N260,"OK","NG")</f>
        <v>OK</v>
      </c>
      <c r="D260" s="31" t="str">
        <f>IF(VLOOKUP(L260,'2-1.手続一覧'!$A$9:$Q$1715,3,FALSE)=O260,"OK","NG")</f>
        <v>OK</v>
      </c>
      <c r="E260" s="31" t="str">
        <f>IF(VLOOKUP(L260,'2-1.手続一覧'!$A$9:$S$1715,19,FALSE)=AA260,"OK","NG")</f>
        <v>OK</v>
      </c>
      <c r="F260" s="31" t="str">
        <f>IF(VLOOKUP(L260,'2-1.手続一覧'!$A$9:$S$1715,16,FALSE)=AC260,"OK","NG")</f>
        <v>NG</v>
      </c>
      <c r="G260" s="31" t="str">
        <f>IF(VLOOKUP(L260,'2-1.手続一覧'!$A$9:$S$1715,17,FALSE)=AE260,"OK","NG")</f>
        <v>NG</v>
      </c>
      <c r="H260" s="31" t="str">
        <f>IF(VLOOKUP(L260,'2-1.手続一覧'!$A$9:$T$1715,20,FALSE)=AF260,"OK","NG")</f>
        <v>OK</v>
      </c>
      <c r="I260" s="31" t="str">
        <f>IF(VLOOKUP(L260,'2-1.手続一覧'!$A$9:$U$1715,21,FALSE)=AG260,"OK","NG")</f>
        <v>OK</v>
      </c>
      <c r="J260" s="31" t="str">
        <f>IF(VLOOKUP(L260,'2-1.手続一覧'!$A$9:$V$1715,22,FALSE)=AH260,"OK","NG")</f>
        <v>OK</v>
      </c>
      <c r="K260" s="31" t="str">
        <f>IF(VLOOKUP(L260,'2-1.手続一覧'!$A$9:$W$1715,23,FALSE)=AK260,"OK","NG")</f>
        <v>OK</v>
      </c>
      <c r="L260" s="32">
        <v>24089</v>
      </c>
      <c r="M260" s="32" t="s">
        <v>1935</v>
      </c>
      <c r="N260" s="32" t="s">
        <v>2270</v>
      </c>
      <c r="O260" s="32" t="s">
        <v>1546</v>
      </c>
      <c r="P260" s="34">
        <v>2017</v>
      </c>
      <c r="Q260" s="32" t="s">
        <v>2188</v>
      </c>
      <c r="R260" s="32">
        <v>16</v>
      </c>
      <c r="S260" s="32">
        <v>4</v>
      </c>
      <c r="T260" s="32"/>
      <c r="U260" s="32"/>
      <c r="V260" s="32">
        <v>1</v>
      </c>
      <c r="W260" s="32"/>
      <c r="X260" s="32">
        <v>6</v>
      </c>
      <c r="Y260" s="32"/>
      <c r="Z260" s="34" t="s">
        <v>1547</v>
      </c>
      <c r="AA260" s="32" t="s">
        <v>54</v>
      </c>
      <c r="AB260" s="32" t="s">
        <v>1928</v>
      </c>
      <c r="AC260" s="32" t="s">
        <v>102</v>
      </c>
      <c r="AD260" s="32" t="s">
        <v>147</v>
      </c>
      <c r="AE260" s="33" t="s">
        <v>43</v>
      </c>
      <c r="AF260" s="32"/>
      <c r="AG260" s="32"/>
      <c r="AH260" s="32"/>
      <c r="AI260" s="32" t="s">
        <v>1929</v>
      </c>
      <c r="AJ260" s="32"/>
      <c r="AK260" s="32" t="s">
        <v>46</v>
      </c>
      <c r="AM260" s="33" t="s">
        <v>2258</v>
      </c>
      <c r="AN260" s="33" t="s">
        <v>2259</v>
      </c>
      <c r="AO260" s="33" t="s">
        <v>2260</v>
      </c>
    </row>
    <row r="261" spans="2:41" ht="13.5" customHeight="1">
      <c r="B261" s="31">
        <f>VLOOKUP(L261,'2-1.手続一覧'!$A$9:$A$1715,1,FALSE)</f>
        <v>24090</v>
      </c>
      <c r="C261" s="31" t="str">
        <f>IF(VLOOKUP(L261,'2-1.手続一覧'!$A$9:$Q$1715,2,FALSE)=N261,"OK","NG")</f>
        <v>OK</v>
      </c>
      <c r="D261" s="31" t="str">
        <f>IF(VLOOKUP(L261,'2-1.手続一覧'!$A$9:$Q$1715,3,FALSE)=O261,"OK","NG")</f>
        <v>OK</v>
      </c>
      <c r="E261" s="31" t="str">
        <f>IF(VLOOKUP(L261,'2-1.手続一覧'!$A$9:$S$1715,19,FALSE)=AA261,"OK","NG")</f>
        <v>OK</v>
      </c>
      <c r="F261" s="31" t="str">
        <f>IF(VLOOKUP(L261,'2-1.手続一覧'!$A$9:$S$1715,16,FALSE)=AC261,"OK","NG")</f>
        <v>NG</v>
      </c>
      <c r="G261" s="31" t="str">
        <f>IF(VLOOKUP(L261,'2-1.手続一覧'!$A$9:$S$1715,17,FALSE)=AE261,"OK","NG")</f>
        <v>NG</v>
      </c>
      <c r="H261" s="31" t="str">
        <f>IF(VLOOKUP(L261,'2-1.手続一覧'!$A$9:$T$1715,20,FALSE)=AF261,"OK","NG")</f>
        <v>OK</v>
      </c>
      <c r="I261" s="31" t="str">
        <f>IF(VLOOKUP(L261,'2-1.手続一覧'!$A$9:$U$1715,21,FALSE)=AG261,"OK","NG")</f>
        <v>OK</v>
      </c>
      <c r="J261" s="31" t="str">
        <f>IF(VLOOKUP(L261,'2-1.手続一覧'!$A$9:$V$1715,22,FALSE)=AH261,"OK","NG")</f>
        <v>OK</v>
      </c>
      <c r="K261" s="31" t="str">
        <f>IF(VLOOKUP(L261,'2-1.手続一覧'!$A$9:$W$1715,23,FALSE)=AK261,"OK","NG")</f>
        <v>OK</v>
      </c>
      <c r="L261" s="32">
        <v>24090</v>
      </c>
      <c r="M261" s="32" t="s">
        <v>1935</v>
      </c>
      <c r="N261" s="32" t="s">
        <v>2271</v>
      </c>
      <c r="O261" s="32" t="s">
        <v>1546</v>
      </c>
      <c r="P261" s="34">
        <v>2017</v>
      </c>
      <c r="Q261" s="32" t="s">
        <v>2188</v>
      </c>
      <c r="R261" s="32">
        <v>16</v>
      </c>
      <c r="S261" s="32">
        <v>4</v>
      </c>
      <c r="T261" s="32"/>
      <c r="U261" s="32"/>
      <c r="V261" s="32">
        <v>1</v>
      </c>
      <c r="W261" s="32"/>
      <c r="X261" s="32">
        <v>7</v>
      </c>
      <c r="Y261" s="32"/>
      <c r="Z261" s="34" t="s">
        <v>1547</v>
      </c>
      <c r="AA261" s="32" t="s">
        <v>54</v>
      </c>
      <c r="AB261" s="32" t="s">
        <v>1928</v>
      </c>
      <c r="AC261" s="32" t="s">
        <v>102</v>
      </c>
      <c r="AD261" s="32" t="s">
        <v>147</v>
      </c>
      <c r="AE261" s="33" t="s">
        <v>43</v>
      </c>
      <c r="AF261" s="32"/>
      <c r="AG261" s="32"/>
      <c r="AH261" s="32"/>
      <c r="AI261" s="32" t="s">
        <v>1929</v>
      </c>
      <c r="AJ261" s="32"/>
      <c r="AK261" s="32" t="s">
        <v>46</v>
      </c>
      <c r="AM261" s="33" t="s">
        <v>2258</v>
      </c>
      <c r="AN261" s="33" t="s">
        <v>2259</v>
      </c>
      <c r="AO261" s="33" t="s">
        <v>2260</v>
      </c>
    </row>
    <row r="262" spans="2:41" ht="13.5" customHeight="1">
      <c r="B262" s="31">
        <f>VLOOKUP(L262,'2-1.手続一覧'!$A$9:$A$1715,1,FALSE)</f>
        <v>24091</v>
      </c>
      <c r="C262" s="31" t="str">
        <f>IF(VLOOKUP(L262,'2-1.手続一覧'!$A$9:$Q$1715,2,FALSE)=N262,"OK","NG")</f>
        <v>OK</v>
      </c>
      <c r="D262" s="31" t="str">
        <f>IF(VLOOKUP(L262,'2-1.手続一覧'!$A$9:$Q$1715,3,FALSE)=O262,"OK","NG")</f>
        <v>OK</v>
      </c>
      <c r="E262" s="31" t="str">
        <f>IF(VLOOKUP(L262,'2-1.手続一覧'!$A$9:$S$1715,19,FALSE)=AA262,"OK","NG")</f>
        <v>OK</v>
      </c>
      <c r="F262" s="31" t="str">
        <f>IF(VLOOKUP(L262,'2-1.手続一覧'!$A$9:$S$1715,16,FALSE)=AC262,"OK","NG")</f>
        <v>NG</v>
      </c>
      <c r="G262" s="31" t="str">
        <f>IF(VLOOKUP(L262,'2-1.手続一覧'!$A$9:$S$1715,17,FALSE)=AE262,"OK","NG")</f>
        <v>NG</v>
      </c>
      <c r="H262" s="31" t="str">
        <f>IF(VLOOKUP(L262,'2-1.手続一覧'!$A$9:$T$1715,20,FALSE)=AF262,"OK","NG")</f>
        <v>OK</v>
      </c>
      <c r="I262" s="31" t="str">
        <f>IF(VLOOKUP(L262,'2-1.手続一覧'!$A$9:$U$1715,21,FALSE)=AG262,"OK","NG")</f>
        <v>OK</v>
      </c>
      <c r="J262" s="31" t="str">
        <f>IF(VLOOKUP(L262,'2-1.手続一覧'!$A$9:$V$1715,22,FALSE)=AH262,"OK","NG")</f>
        <v>OK</v>
      </c>
      <c r="K262" s="31" t="str">
        <f>IF(VLOOKUP(L262,'2-1.手続一覧'!$A$9:$W$1715,23,FALSE)=AK262,"OK","NG")</f>
        <v>OK</v>
      </c>
      <c r="L262" s="32">
        <v>24091</v>
      </c>
      <c r="M262" s="32" t="s">
        <v>1935</v>
      </c>
      <c r="N262" s="32" t="s">
        <v>2272</v>
      </c>
      <c r="O262" s="32" t="s">
        <v>1546</v>
      </c>
      <c r="P262" s="34">
        <v>2017</v>
      </c>
      <c r="Q262" s="32" t="s">
        <v>2188</v>
      </c>
      <c r="R262" s="32">
        <v>16</v>
      </c>
      <c r="S262" s="32">
        <v>4</v>
      </c>
      <c r="T262" s="32"/>
      <c r="U262" s="32"/>
      <c r="V262" s="32">
        <v>1</v>
      </c>
      <c r="W262" s="32"/>
      <c r="X262" s="32">
        <v>8</v>
      </c>
      <c r="Y262" s="32"/>
      <c r="Z262" s="34" t="s">
        <v>1547</v>
      </c>
      <c r="AA262" s="32" t="s">
        <v>54</v>
      </c>
      <c r="AB262" s="32" t="s">
        <v>1928</v>
      </c>
      <c r="AC262" s="32" t="s">
        <v>102</v>
      </c>
      <c r="AD262" s="32" t="s">
        <v>147</v>
      </c>
      <c r="AE262" s="33" t="s">
        <v>43</v>
      </c>
      <c r="AF262" s="32"/>
      <c r="AG262" s="32"/>
      <c r="AH262" s="32"/>
      <c r="AI262" s="32" t="s">
        <v>1929</v>
      </c>
      <c r="AJ262" s="32"/>
      <c r="AK262" s="32" t="s">
        <v>46</v>
      </c>
      <c r="AM262" s="33" t="s">
        <v>2258</v>
      </c>
      <c r="AN262" s="33" t="s">
        <v>2259</v>
      </c>
      <c r="AO262" s="33" t="s">
        <v>2260</v>
      </c>
    </row>
    <row r="263" spans="2:41" ht="13.5" customHeight="1">
      <c r="B263" s="31">
        <f>VLOOKUP(L263,'2-1.手続一覧'!$A$9:$A$1715,1,FALSE)</f>
        <v>24092</v>
      </c>
      <c r="C263" s="31" t="str">
        <f>IF(VLOOKUP(L263,'2-1.手続一覧'!$A$9:$Q$1715,2,FALSE)=N263,"OK","NG")</f>
        <v>OK</v>
      </c>
      <c r="D263" s="31" t="str">
        <f>IF(VLOOKUP(L263,'2-1.手続一覧'!$A$9:$Q$1715,3,FALSE)=O263,"OK","NG")</f>
        <v>OK</v>
      </c>
      <c r="E263" s="31" t="str">
        <f>IF(VLOOKUP(L263,'2-1.手続一覧'!$A$9:$S$1715,19,FALSE)=AA263,"OK","NG")</f>
        <v>OK</v>
      </c>
      <c r="F263" s="31" t="str">
        <f>IF(VLOOKUP(L263,'2-1.手続一覧'!$A$9:$S$1715,16,FALSE)=AC263,"OK","NG")</f>
        <v>NG</v>
      </c>
      <c r="G263" s="31" t="str">
        <f>IF(VLOOKUP(L263,'2-1.手続一覧'!$A$9:$S$1715,17,FALSE)=AE263,"OK","NG")</f>
        <v>NG</v>
      </c>
      <c r="H263" s="31" t="str">
        <f>IF(VLOOKUP(L263,'2-1.手続一覧'!$A$9:$T$1715,20,FALSE)=AF263,"OK","NG")</f>
        <v>OK</v>
      </c>
      <c r="I263" s="31" t="str">
        <f>IF(VLOOKUP(L263,'2-1.手続一覧'!$A$9:$U$1715,21,FALSE)=AG263,"OK","NG")</f>
        <v>OK</v>
      </c>
      <c r="J263" s="31" t="str">
        <f>IF(VLOOKUP(L263,'2-1.手続一覧'!$A$9:$V$1715,22,FALSE)=AH263,"OK","NG")</f>
        <v>OK</v>
      </c>
      <c r="K263" s="31" t="str">
        <f>IF(VLOOKUP(L263,'2-1.手続一覧'!$A$9:$W$1715,23,FALSE)=AK263,"OK","NG")</f>
        <v>OK</v>
      </c>
      <c r="L263" s="32">
        <v>24092</v>
      </c>
      <c r="M263" s="32" t="s">
        <v>1935</v>
      </c>
      <c r="N263" s="32" t="s">
        <v>2273</v>
      </c>
      <c r="O263" s="32" t="s">
        <v>1546</v>
      </c>
      <c r="P263" s="34">
        <v>2017</v>
      </c>
      <c r="Q263" s="32" t="s">
        <v>2188</v>
      </c>
      <c r="R263" s="32">
        <v>16</v>
      </c>
      <c r="S263" s="32">
        <v>4</v>
      </c>
      <c r="T263" s="32"/>
      <c r="U263" s="32"/>
      <c r="V263" s="32">
        <v>1</v>
      </c>
      <c r="W263" s="32"/>
      <c r="X263" s="32">
        <v>9</v>
      </c>
      <c r="Y263" s="32"/>
      <c r="Z263" s="34" t="s">
        <v>1547</v>
      </c>
      <c r="AA263" s="32" t="s">
        <v>54</v>
      </c>
      <c r="AB263" s="32" t="s">
        <v>1928</v>
      </c>
      <c r="AC263" s="32" t="s">
        <v>102</v>
      </c>
      <c r="AD263" s="32" t="s">
        <v>147</v>
      </c>
      <c r="AE263" s="33" t="s">
        <v>43</v>
      </c>
      <c r="AF263" s="32"/>
      <c r="AG263" s="32"/>
      <c r="AH263" s="32"/>
      <c r="AI263" s="32" t="s">
        <v>1929</v>
      </c>
      <c r="AJ263" s="32"/>
      <c r="AK263" s="32" t="s">
        <v>46</v>
      </c>
      <c r="AM263" s="33" t="s">
        <v>2258</v>
      </c>
      <c r="AN263" s="33" t="s">
        <v>2259</v>
      </c>
      <c r="AO263" s="33" t="s">
        <v>2260</v>
      </c>
    </row>
    <row r="264" spans="2:41" ht="13.5" customHeight="1">
      <c r="B264" s="31">
        <f>VLOOKUP(L264,'2-1.手続一覧'!$A$9:$A$1715,1,FALSE)</f>
        <v>27440</v>
      </c>
      <c r="C264" s="31" t="str">
        <f>IF(VLOOKUP(L264,'2-1.手続一覧'!$A$9:$Q$1715,2,FALSE)=N264,"OK","NG")</f>
        <v>OK</v>
      </c>
      <c r="D264" s="31" t="str">
        <f>IF(VLOOKUP(L264,'2-1.手続一覧'!$A$9:$Q$1715,3,FALSE)=O264,"OK","NG")</f>
        <v>OK</v>
      </c>
      <c r="E264" s="31" t="str">
        <f>IF(VLOOKUP(L264,'2-1.手続一覧'!$A$9:$S$1715,19,FALSE)=AA264,"OK","NG")</f>
        <v>OK</v>
      </c>
      <c r="F264" s="31" t="str">
        <f>IF(VLOOKUP(L264,'2-1.手続一覧'!$A$9:$S$1715,16,FALSE)=AC264,"OK","NG")</f>
        <v>NG</v>
      </c>
      <c r="G264" s="31" t="str">
        <f>IF(VLOOKUP(L264,'2-1.手続一覧'!$A$9:$S$1715,17,FALSE)=AE264,"OK","NG")</f>
        <v>NG</v>
      </c>
      <c r="H264" s="31" t="str">
        <f>IF(VLOOKUP(L264,'2-1.手続一覧'!$A$9:$T$1715,20,FALSE)=AF264,"OK","NG")</f>
        <v>OK</v>
      </c>
      <c r="I264" s="31" t="str">
        <f>IF(VLOOKUP(L264,'2-1.手続一覧'!$A$9:$U$1715,21,FALSE)=AG264,"OK","NG")</f>
        <v>OK</v>
      </c>
      <c r="J264" s="31" t="str">
        <f>IF(VLOOKUP(L264,'2-1.手続一覧'!$A$9:$V$1715,22,FALSE)=AH264,"OK","NG")</f>
        <v>OK</v>
      </c>
      <c r="K264" s="31" t="str">
        <f>IF(VLOOKUP(L264,'2-1.手続一覧'!$A$9:$W$1715,23,FALSE)=AK264,"OK","NG")</f>
        <v>OK</v>
      </c>
      <c r="L264" s="32">
        <v>27440</v>
      </c>
      <c r="M264" s="32" t="s">
        <v>1935</v>
      </c>
      <c r="N264" s="32" t="s">
        <v>2274</v>
      </c>
      <c r="O264" s="32" t="s">
        <v>1546</v>
      </c>
      <c r="P264" s="32">
        <v>2017</v>
      </c>
      <c r="Q264" s="32" t="s">
        <v>2188</v>
      </c>
      <c r="R264" s="32">
        <v>16</v>
      </c>
      <c r="S264" s="32">
        <v>4</v>
      </c>
      <c r="T264" s="32"/>
      <c r="U264" s="32"/>
      <c r="V264" s="32">
        <v>1</v>
      </c>
      <c r="W264" s="32"/>
      <c r="X264" s="32">
        <v>10</v>
      </c>
      <c r="Y264" s="32"/>
      <c r="Z264" s="34" t="s">
        <v>1547</v>
      </c>
      <c r="AA264" s="32" t="s">
        <v>54</v>
      </c>
      <c r="AB264" s="32" t="s">
        <v>1928</v>
      </c>
      <c r="AC264" s="32" t="s">
        <v>102</v>
      </c>
      <c r="AD264" s="32" t="s">
        <v>147</v>
      </c>
      <c r="AE264" s="33" t="s">
        <v>43</v>
      </c>
      <c r="AF264" s="32"/>
      <c r="AG264" s="32"/>
      <c r="AH264" s="32"/>
      <c r="AI264" s="32" t="s">
        <v>1929</v>
      </c>
      <c r="AJ264" s="32"/>
      <c r="AK264" s="32" t="s">
        <v>46</v>
      </c>
      <c r="AM264" s="33" t="s">
        <v>2258</v>
      </c>
      <c r="AN264" s="33" t="s">
        <v>2259</v>
      </c>
      <c r="AO264" s="33" t="s">
        <v>2260</v>
      </c>
    </row>
    <row r="265" spans="2:41" ht="13.5" customHeight="1">
      <c r="B265" s="31">
        <f>VLOOKUP(L265,'2-1.手続一覧'!$A$9:$A$1715,1,FALSE)</f>
        <v>24093</v>
      </c>
      <c r="C265" s="31" t="str">
        <f>IF(VLOOKUP(L265,'2-1.手続一覧'!$A$9:$Q$1715,2,FALSE)=N265,"OK","NG")</f>
        <v>OK</v>
      </c>
      <c r="D265" s="31" t="str">
        <f>IF(VLOOKUP(L265,'2-1.手続一覧'!$A$9:$Q$1715,3,FALSE)=O265,"OK","NG")</f>
        <v>OK</v>
      </c>
      <c r="E265" s="31" t="str">
        <f>IF(VLOOKUP(L265,'2-1.手続一覧'!$A$9:$S$1715,19,FALSE)=AA265,"OK","NG")</f>
        <v>OK</v>
      </c>
      <c r="F265" s="31" t="str">
        <f>IF(VLOOKUP(L265,'2-1.手続一覧'!$A$9:$S$1715,16,FALSE)=AC265,"OK","NG")</f>
        <v>NG</v>
      </c>
      <c r="G265" s="31" t="str">
        <f>IF(VLOOKUP(L265,'2-1.手続一覧'!$A$9:$S$1715,17,FALSE)=AE265,"OK","NG")</f>
        <v>NG</v>
      </c>
      <c r="H265" s="31" t="str">
        <f>IF(VLOOKUP(L265,'2-1.手続一覧'!$A$9:$T$1715,20,FALSE)=AF265,"OK","NG")</f>
        <v>OK</v>
      </c>
      <c r="I265" s="31" t="str">
        <f>IF(VLOOKUP(L265,'2-1.手続一覧'!$A$9:$U$1715,21,FALSE)=AG265,"OK","NG")</f>
        <v>OK</v>
      </c>
      <c r="J265" s="31" t="str">
        <f>IF(VLOOKUP(L265,'2-1.手続一覧'!$A$9:$V$1715,22,FALSE)=AH265,"OK","NG")</f>
        <v>OK</v>
      </c>
      <c r="K265" s="31" t="str">
        <f>IF(VLOOKUP(L265,'2-1.手続一覧'!$A$9:$W$1715,23,FALSE)=AK265,"OK","NG")</f>
        <v>OK</v>
      </c>
      <c r="L265" s="32">
        <v>24093</v>
      </c>
      <c r="M265" s="32" t="s">
        <v>1935</v>
      </c>
      <c r="N265" s="32" t="s">
        <v>2275</v>
      </c>
      <c r="O265" s="32" t="s">
        <v>1546</v>
      </c>
      <c r="P265" s="34">
        <v>2017</v>
      </c>
      <c r="Q265" s="32" t="s">
        <v>2188</v>
      </c>
      <c r="R265" s="32">
        <v>16</v>
      </c>
      <c r="S265" s="32">
        <v>4</v>
      </c>
      <c r="T265" s="32"/>
      <c r="U265" s="32"/>
      <c r="V265" s="32">
        <v>1</v>
      </c>
      <c r="W265" s="32"/>
      <c r="X265" s="32">
        <v>11</v>
      </c>
      <c r="Y265" s="32"/>
      <c r="Z265" s="34" t="s">
        <v>1547</v>
      </c>
      <c r="AA265" s="32" t="s">
        <v>54</v>
      </c>
      <c r="AB265" s="32" t="s">
        <v>1928</v>
      </c>
      <c r="AC265" s="32" t="s">
        <v>102</v>
      </c>
      <c r="AD265" s="32" t="s">
        <v>147</v>
      </c>
      <c r="AE265" s="33" t="s">
        <v>43</v>
      </c>
      <c r="AF265" s="32"/>
      <c r="AG265" s="32"/>
      <c r="AH265" s="32"/>
      <c r="AI265" s="32" t="s">
        <v>1929</v>
      </c>
      <c r="AJ265" s="32"/>
      <c r="AK265" s="32" t="s">
        <v>46</v>
      </c>
      <c r="AM265" s="33" t="s">
        <v>2258</v>
      </c>
      <c r="AN265" s="33" t="s">
        <v>2259</v>
      </c>
      <c r="AO265" s="33" t="s">
        <v>2260</v>
      </c>
    </row>
    <row r="266" spans="2:41" ht="13.5" customHeight="1">
      <c r="B266" s="31">
        <f>VLOOKUP(L266,'2-1.手続一覧'!$A$9:$A$1715,1,FALSE)</f>
        <v>24094</v>
      </c>
      <c r="C266" s="31" t="str">
        <f>IF(VLOOKUP(L266,'2-1.手続一覧'!$A$9:$Q$1715,2,FALSE)=N266,"OK","NG")</f>
        <v>OK</v>
      </c>
      <c r="D266" s="31" t="str">
        <f>IF(VLOOKUP(L266,'2-1.手続一覧'!$A$9:$Q$1715,3,FALSE)=O266,"OK","NG")</f>
        <v>OK</v>
      </c>
      <c r="E266" s="31" t="str">
        <f>IF(VLOOKUP(L266,'2-1.手続一覧'!$A$9:$S$1715,19,FALSE)=AA266,"OK","NG")</f>
        <v>OK</v>
      </c>
      <c r="F266" s="31" t="str">
        <f>IF(VLOOKUP(L266,'2-1.手続一覧'!$A$9:$S$1715,16,FALSE)=AC266,"OK","NG")</f>
        <v>NG</v>
      </c>
      <c r="G266" s="31" t="str">
        <f>IF(VLOOKUP(L266,'2-1.手続一覧'!$A$9:$S$1715,17,FALSE)=AE266,"OK","NG")</f>
        <v>NG</v>
      </c>
      <c r="H266" s="31" t="str">
        <f>IF(VLOOKUP(L266,'2-1.手続一覧'!$A$9:$T$1715,20,FALSE)=AF266,"OK","NG")</f>
        <v>OK</v>
      </c>
      <c r="I266" s="31" t="str">
        <f>IF(VLOOKUP(L266,'2-1.手続一覧'!$A$9:$U$1715,21,FALSE)=AG266,"OK","NG")</f>
        <v>OK</v>
      </c>
      <c r="J266" s="31" t="str">
        <f>IF(VLOOKUP(L266,'2-1.手続一覧'!$A$9:$V$1715,22,FALSE)=AH266,"OK","NG")</f>
        <v>OK</v>
      </c>
      <c r="K266" s="31" t="str">
        <f>IF(VLOOKUP(L266,'2-1.手続一覧'!$A$9:$W$1715,23,FALSE)=AK266,"OK","NG")</f>
        <v>OK</v>
      </c>
      <c r="L266" s="32">
        <v>24094</v>
      </c>
      <c r="M266" s="32" t="s">
        <v>1935</v>
      </c>
      <c r="N266" s="32" t="s">
        <v>2276</v>
      </c>
      <c r="O266" s="32" t="s">
        <v>1546</v>
      </c>
      <c r="P266" s="34">
        <v>2017</v>
      </c>
      <c r="Q266" s="32" t="s">
        <v>2188</v>
      </c>
      <c r="R266" s="32">
        <v>16</v>
      </c>
      <c r="S266" s="32">
        <v>4</v>
      </c>
      <c r="T266" s="32"/>
      <c r="U266" s="32"/>
      <c r="V266" s="32">
        <v>1</v>
      </c>
      <c r="W266" s="32"/>
      <c r="X266" s="32">
        <v>12</v>
      </c>
      <c r="Y266" s="32"/>
      <c r="Z266" s="34" t="s">
        <v>1547</v>
      </c>
      <c r="AA266" s="32" t="s">
        <v>54</v>
      </c>
      <c r="AB266" s="32" t="s">
        <v>1928</v>
      </c>
      <c r="AC266" s="32" t="s">
        <v>102</v>
      </c>
      <c r="AD266" s="32" t="s">
        <v>147</v>
      </c>
      <c r="AE266" s="33" t="s">
        <v>43</v>
      </c>
      <c r="AF266" s="32"/>
      <c r="AG266" s="32"/>
      <c r="AH266" s="32"/>
      <c r="AI266" s="32" t="s">
        <v>1929</v>
      </c>
      <c r="AJ266" s="32"/>
      <c r="AK266" s="32" t="s">
        <v>46</v>
      </c>
      <c r="AM266" s="33" t="s">
        <v>2258</v>
      </c>
      <c r="AN266" s="33" t="s">
        <v>2259</v>
      </c>
      <c r="AO266" s="33" t="s">
        <v>2260</v>
      </c>
    </row>
    <row r="267" spans="2:41" ht="13.5" customHeight="1">
      <c r="B267" s="31">
        <f>VLOOKUP(L267,'2-1.手続一覧'!$A$9:$A$1715,1,FALSE)</f>
        <v>24095</v>
      </c>
      <c r="C267" s="31" t="str">
        <f>IF(VLOOKUP(L267,'2-1.手続一覧'!$A$9:$Q$1715,2,FALSE)=N267,"OK","NG")</f>
        <v>OK</v>
      </c>
      <c r="D267" s="31" t="str">
        <f>IF(VLOOKUP(L267,'2-1.手続一覧'!$A$9:$Q$1715,3,FALSE)=O267,"OK","NG")</f>
        <v>OK</v>
      </c>
      <c r="E267" s="31" t="str">
        <f>IF(VLOOKUP(L267,'2-1.手続一覧'!$A$9:$S$1715,19,FALSE)=AA267,"OK","NG")</f>
        <v>OK</v>
      </c>
      <c r="F267" s="31" t="str">
        <f>IF(VLOOKUP(L267,'2-1.手続一覧'!$A$9:$S$1715,16,FALSE)=AC267,"OK","NG")</f>
        <v>NG</v>
      </c>
      <c r="G267" s="31" t="str">
        <f>IF(VLOOKUP(L267,'2-1.手続一覧'!$A$9:$S$1715,17,FALSE)=AE267,"OK","NG")</f>
        <v>NG</v>
      </c>
      <c r="H267" s="31" t="str">
        <f>IF(VLOOKUP(L267,'2-1.手続一覧'!$A$9:$T$1715,20,FALSE)=AF267,"OK","NG")</f>
        <v>OK</v>
      </c>
      <c r="I267" s="31" t="str">
        <f>IF(VLOOKUP(L267,'2-1.手続一覧'!$A$9:$U$1715,21,FALSE)=AG267,"OK","NG")</f>
        <v>OK</v>
      </c>
      <c r="J267" s="31" t="str">
        <f>IF(VLOOKUP(L267,'2-1.手続一覧'!$A$9:$V$1715,22,FALSE)=AH267,"OK","NG")</f>
        <v>OK</v>
      </c>
      <c r="K267" s="31" t="str">
        <f>IF(VLOOKUP(L267,'2-1.手続一覧'!$A$9:$W$1715,23,FALSE)=AK267,"OK","NG")</f>
        <v>OK</v>
      </c>
      <c r="L267" s="32">
        <v>24095</v>
      </c>
      <c r="M267" s="32" t="s">
        <v>1935</v>
      </c>
      <c r="N267" s="32" t="s">
        <v>2277</v>
      </c>
      <c r="O267" s="32" t="s">
        <v>1546</v>
      </c>
      <c r="P267" s="34">
        <v>2017</v>
      </c>
      <c r="Q267" s="32" t="s">
        <v>2188</v>
      </c>
      <c r="R267" s="32">
        <v>16</v>
      </c>
      <c r="S267" s="32">
        <v>4</v>
      </c>
      <c r="T267" s="32"/>
      <c r="U267" s="32"/>
      <c r="V267" s="32">
        <v>1</v>
      </c>
      <c r="W267" s="32"/>
      <c r="X267" s="32">
        <v>13</v>
      </c>
      <c r="Y267" s="32"/>
      <c r="Z267" s="34" t="s">
        <v>1547</v>
      </c>
      <c r="AA267" s="32" t="s">
        <v>54</v>
      </c>
      <c r="AB267" s="32" t="s">
        <v>1928</v>
      </c>
      <c r="AC267" s="32" t="s">
        <v>102</v>
      </c>
      <c r="AD267" s="32" t="s">
        <v>147</v>
      </c>
      <c r="AE267" s="33" t="s">
        <v>43</v>
      </c>
      <c r="AF267" s="32"/>
      <c r="AG267" s="32"/>
      <c r="AH267" s="32"/>
      <c r="AI267" s="32" t="s">
        <v>1929</v>
      </c>
      <c r="AJ267" s="32"/>
      <c r="AK267" s="32" t="s">
        <v>46</v>
      </c>
      <c r="AM267" s="33" t="s">
        <v>2258</v>
      </c>
      <c r="AN267" s="33" t="s">
        <v>2259</v>
      </c>
      <c r="AO267" s="33" t="s">
        <v>2260</v>
      </c>
    </row>
    <row r="268" spans="2:41" ht="13.5" customHeight="1">
      <c r="B268" s="31">
        <f>VLOOKUP(L268,'2-1.手続一覧'!$A$9:$A$1715,1,FALSE)</f>
        <v>24096</v>
      </c>
      <c r="C268" s="31" t="str">
        <f>IF(VLOOKUP(L268,'2-1.手続一覧'!$A$9:$Q$1715,2,FALSE)=N268,"OK","NG")</f>
        <v>OK</v>
      </c>
      <c r="D268" s="31" t="str">
        <f>IF(VLOOKUP(L268,'2-1.手続一覧'!$A$9:$Q$1715,3,FALSE)=O268,"OK","NG")</f>
        <v>OK</v>
      </c>
      <c r="E268" s="31" t="str">
        <f>IF(VLOOKUP(L268,'2-1.手続一覧'!$A$9:$S$1715,19,FALSE)=AA268,"OK","NG")</f>
        <v>OK</v>
      </c>
      <c r="F268" s="31" t="str">
        <f>IF(VLOOKUP(L268,'2-1.手続一覧'!$A$9:$S$1715,16,FALSE)=AC268,"OK","NG")</f>
        <v>NG</v>
      </c>
      <c r="G268" s="31" t="str">
        <f>IF(VLOOKUP(L268,'2-1.手続一覧'!$A$9:$S$1715,17,FALSE)=AE268,"OK","NG")</f>
        <v>NG</v>
      </c>
      <c r="H268" s="31" t="str">
        <f>IF(VLOOKUP(L268,'2-1.手続一覧'!$A$9:$T$1715,20,FALSE)=AF268,"OK","NG")</f>
        <v>OK</v>
      </c>
      <c r="I268" s="31" t="str">
        <f>IF(VLOOKUP(L268,'2-1.手続一覧'!$A$9:$U$1715,21,FALSE)=AG268,"OK","NG")</f>
        <v>OK</v>
      </c>
      <c r="J268" s="31" t="str">
        <f>IF(VLOOKUP(L268,'2-1.手続一覧'!$A$9:$V$1715,22,FALSE)=AH268,"OK","NG")</f>
        <v>OK</v>
      </c>
      <c r="K268" s="31" t="str">
        <f>IF(VLOOKUP(L268,'2-1.手続一覧'!$A$9:$W$1715,23,FALSE)=AK268,"OK","NG")</f>
        <v>OK</v>
      </c>
      <c r="L268" s="32">
        <v>24096</v>
      </c>
      <c r="M268" s="32" t="s">
        <v>1935</v>
      </c>
      <c r="N268" s="32" t="s">
        <v>2278</v>
      </c>
      <c r="O268" s="32" t="s">
        <v>1546</v>
      </c>
      <c r="P268" s="34">
        <v>2017</v>
      </c>
      <c r="Q268" s="32" t="s">
        <v>2188</v>
      </c>
      <c r="R268" s="32">
        <v>16</v>
      </c>
      <c r="S268" s="32">
        <v>4</v>
      </c>
      <c r="T268" s="32"/>
      <c r="U268" s="32"/>
      <c r="V268" s="32">
        <v>1</v>
      </c>
      <c r="W268" s="32"/>
      <c r="X268" s="32">
        <v>14</v>
      </c>
      <c r="Y268" s="32"/>
      <c r="Z268" s="34" t="s">
        <v>1547</v>
      </c>
      <c r="AA268" s="32" t="s">
        <v>54</v>
      </c>
      <c r="AB268" s="32" t="s">
        <v>1928</v>
      </c>
      <c r="AC268" s="32" t="s">
        <v>102</v>
      </c>
      <c r="AD268" s="32" t="s">
        <v>147</v>
      </c>
      <c r="AE268" s="33" t="s">
        <v>43</v>
      </c>
      <c r="AF268" s="32"/>
      <c r="AG268" s="32"/>
      <c r="AH268" s="32"/>
      <c r="AI268" s="32" t="s">
        <v>1929</v>
      </c>
      <c r="AJ268" s="32"/>
      <c r="AK268" s="32" t="s">
        <v>46</v>
      </c>
      <c r="AM268" s="33" t="s">
        <v>2258</v>
      </c>
      <c r="AN268" s="33" t="s">
        <v>2259</v>
      </c>
      <c r="AO268" s="33" t="s">
        <v>2260</v>
      </c>
    </row>
    <row r="269" spans="2:41" ht="13.5" customHeight="1">
      <c r="B269" s="31">
        <f>VLOOKUP(L269,'2-1.手続一覧'!$A$9:$A$1715,1,FALSE)</f>
        <v>24097</v>
      </c>
      <c r="C269" s="31" t="str">
        <f>IF(VLOOKUP(L269,'2-1.手続一覧'!$A$9:$Q$1715,2,FALSE)=N269,"OK","NG")</f>
        <v>OK</v>
      </c>
      <c r="D269" s="31" t="str">
        <f>IF(VLOOKUP(L269,'2-1.手続一覧'!$A$9:$Q$1715,3,FALSE)=O269,"OK","NG")</f>
        <v>OK</v>
      </c>
      <c r="E269" s="31" t="str">
        <f>IF(VLOOKUP(L269,'2-1.手続一覧'!$A$9:$S$1715,19,FALSE)=AA269,"OK","NG")</f>
        <v>OK</v>
      </c>
      <c r="F269" s="31" t="str">
        <f>IF(VLOOKUP(L269,'2-1.手続一覧'!$A$9:$S$1715,16,FALSE)=AC269,"OK","NG")</f>
        <v>NG</v>
      </c>
      <c r="G269" s="31" t="str">
        <f>IF(VLOOKUP(L269,'2-1.手続一覧'!$A$9:$S$1715,17,FALSE)=AE269,"OK","NG")</f>
        <v>NG</v>
      </c>
      <c r="H269" s="31" t="str">
        <f>IF(VLOOKUP(L269,'2-1.手続一覧'!$A$9:$T$1715,20,FALSE)=AF269,"OK","NG")</f>
        <v>OK</v>
      </c>
      <c r="I269" s="31" t="str">
        <f>IF(VLOOKUP(L269,'2-1.手続一覧'!$A$9:$U$1715,21,FALSE)=AG269,"OK","NG")</f>
        <v>OK</v>
      </c>
      <c r="J269" s="31" t="str">
        <f>IF(VLOOKUP(L269,'2-1.手続一覧'!$A$9:$V$1715,22,FALSE)=AH269,"OK","NG")</f>
        <v>OK</v>
      </c>
      <c r="K269" s="31" t="str">
        <f>IF(VLOOKUP(L269,'2-1.手続一覧'!$A$9:$W$1715,23,FALSE)=AK269,"OK","NG")</f>
        <v>OK</v>
      </c>
      <c r="L269" s="32">
        <v>24097</v>
      </c>
      <c r="M269" s="32" t="s">
        <v>1935</v>
      </c>
      <c r="N269" s="32" t="s">
        <v>2279</v>
      </c>
      <c r="O269" s="32" t="s">
        <v>1546</v>
      </c>
      <c r="P269" s="34">
        <v>2017</v>
      </c>
      <c r="Q269" s="32" t="s">
        <v>2188</v>
      </c>
      <c r="R269" s="32">
        <v>16</v>
      </c>
      <c r="S269" s="32">
        <v>4</v>
      </c>
      <c r="T269" s="32"/>
      <c r="U269" s="32"/>
      <c r="V269" s="32">
        <v>1</v>
      </c>
      <c r="W269" s="32"/>
      <c r="X269" s="32">
        <v>15</v>
      </c>
      <c r="Y269" s="32"/>
      <c r="Z269" s="34" t="s">
        <v>1547</v>
      </c>
      <c r="AA269" s="32" t="s">
        <v>54</v>
      </c>
      <c r="AB269" s="32" t="s">
        <v>1928</v>
      </c>
      <c r="AC269" s="32" t="s">
        <v>102</v>
      </c>
      <c r="AD269" s="32" t="s">
        <v>147</v>
      </c>
      <c r="AE269" s="33" t="s">
        <v>43</v>
      </c>
      <c r="AF269" s="32"/>
      <c r="AG269" s="32"/>
      <c r="AH269" s="32"/>
      <c r="AI269" s="32" t="s">
        <v>1929</v>
      </c>
      <c r="AJ269" s="32"/>
      <c r="AK269" s="32" t="s">
        <v>46</v>
      </c>
      <c r="AM269" s="33" t="s">
        <v>2258</v>
      </c>
      <c r="AN269" s="33" t="s">
        <v>2259</v>
      </c>
      <c r="AO269" s="33" t="s">
        <v>2260</v>
      </c>
    </row>
    <row r="270" spans="2:41" ht="13.5" customHeight="1">
      <c r="B270" s="31">
        <f>VLOOKUP(L270,'2-1.手続一覧'!$A$9:$A$1715,1,FALSE)</f>
        <v>27441</v>
      </c>
      <c r="C270" s="31" t="str">
        <f>IF(VLOOKUP(L270,'2-1.手続一覧'!$A$9:$Q$1715,2,FALSE)=N270,"OK","NG")</f>
        <v>OK</v>
      </c>
      <c r="D270" s="31" t="str">
        <f>IF(VLOOKUP(L270,'2-1.手続一覧'!$A$9:$Q$1715,3,FALSE)=O270,"OK","NG")</f>
        <v>OK</v>
      </c>
      <c r="E270" s="31" t="str">
        <f>IF(VLOOKUP(L270,'2-1.手続一覧'!$A$9:$S$1715,19,FALSE)=AA270,"OK","NG")</f>
        <v>OK</v>
      </c>
      <c r="F270" s="31" t="str">
        <f>IF(VLOOKUP(L270,'2-1.手続一覧'!$A$9:$S$1715,16,FALSE)=AC270,"OK","NG")</f>
        <v>NG</v>
      </c>
      <c r="G270" s="31" t="str">
        <f>IF(VLOOKUP(L270,'2-1.手続一覧'!$A$9:$S$1715,17,FALSE)=AE270,"OK","NG")</f>
        <v>NG</v>
      </c>
      <c r="H270" s="31" t="str">
        <f>IF(VLOOKUP(L270,'2-1.手続一覧'!$A$9:$T$1715,20,FALSE)=AF270,"OK","NG")</f>
        <v>OK</v>
      </c>
      <c r="I270" s="31" t="str">
        <f>IF(VLOOKUP(L270,'2-1.手続一覧'!$A$9:$U$1715,21,FALSE)=AG270,"OK","NG")</f>
        <v>OK</v>
      </c>
      <c r="J270" s="31" t="str">
        <f>IF(VLOOKUP(L270,'2-1.手続一覧'!$A$9:$V$1715,22,FALSE)=AH270,"OK","NG")</f>
        <v>OK</v>
      </c>
      <c r="K270" s="31" t="str">
        <f>IF(VLOOKUP(L270,'2-1.手続一覧'!$A$9:$W$1715,23,FALSE)=AK270,"OK","NG")</f>
        <v>OK</v>
      </c>
      <c r="L270" s="32">
        <v>27441</v>
      </c>
      <c r="M270" s="32" t="s">
        <v>1935</v>
      </c>
      <c r="N270" s="32" t="s">
        <v>2280</v>
      </c>
      <c r="O270" s="32" t="s">
        <v>1546</v>
      </c>
      <c r="P270" s="32">
        <v>2017</v>
      </c>
      <c r="Q270" s="32" t="s">
        <v>2188</v>
      </c>
      <c r="R270" s="32">
        <v>16</v>
      </c>
      <c r="S270" s="32">
        <v>4</v>
      </c>
      <c r="T270" s="32"/>
      <c r="U270" s="32"/>
      <c r="V270" s="32">
        <v>1</v>
      </c>
      <c r="W270" s="32"/>
      <c r="X270" s="32">
        <v>16</v>
      </c>
      <c r="Y270" s="32"/>
      <c r="Z270" s="34" t="s">
        <v>1547</v>
      </c>
      <c r="AA270" s="32" t="s">
        <v>54</v>
      </c>
      <c r="AB270" s="32" t="s">
        <v>1928</v>
      </c>
      <c r="AC270" s="32" t="s">
        <v>102</v>
      </c>
      <c r="AD270" s="32" t="s">
        <v>147</v>
      </c>
      <c r="AE270" s="33" t="s">
        <v>43</v>
      </c>
      <c r="AF270" s="32"/>
      <c r="AG270" s="32"/>
      <c r="AH270" s="32"/>
      <c r="AI270" s="32" t="s">
        <v>1929</v>
      </c>
      <c r="AJ270" s="32"/>
      <c r="AK270" s="32" t="s">
        <v>46</v>
      </c>
      <c r="AM270" s="33" t="s">
        <v>2258</v>
      </c>
      <c r="AN270" s="33" t="s">
        <v>2259</v>
      </c>
      <c r="AO270" s="33" t="s">
        <v>2260</v>
      </c>
    </row>
    <row r="271" spans="2:41" ht="13.5" customHeight="1">
      <c r="B271" s="31">
        <f>VLOOKUP(L271,'2-1.手続一覧'!$A$9:$A$1715,1,FALSE)</f>
        <v>27442</v>
      </c>
      <c r="C271" s="31" t="str">
        <f>IF(VLOOKUP(L271,'2-1.手続一覧'!$A$9:$Q$1715,2,FALSE)=N271,"OK","NG")</f>
        <v>OK</v>
      </c>
      <c r="D271" s="31" t="str">
        <f>IF(VLOOKUP(L271,'2-1.手続一覧'!$A$9:$Q$1715,3,FALSE)=O271,"OK","NG")</f>
        <v>OK</v>
      </c>
      <c r="E271" s="31" t="str">
        <f>IF(VLOOKUP(L271,'2-1.手続一覧'!$A$9:$S$1715,19,FALSE)=AA271,"OK","NG")</f>
        <v>OK</v>
      </c>
      <c r="F271" s="31" t="str">
        <f>IF(VLOOKUP(L271,'2-1.手続一覧'!$A$9:$S$1715,16,FALSE)=AC271,"OK","NG")</f>
        <v>NG</v>
      </c>
      <c r="G271" s="31" t="str">
        <f>IF(VLOOKUP(L271,'2-1.手続一覧'!$A$9:$S$1715,17,FALSE)=AE271,"OK","NG")</f>
        <v>NG</v>
      </c>
      <c r="H271" s="31" t="str">
        <f>IF(VLOOKUP(L271,'2-1.手続一覧'!$A$9:$T$1715,20,FALSE)=AF271,"OK","NG")</f>
        <v>OK</v>
      </c>
      <c r="I271" s="31" t="str">
        <f>IF(VLOOKUP(L271,'2-1.手続一覧'!$A$9:$U$1715,21,FALSE)=AG271,"OK","NG")</f>
        <v>OK</v>
      </c>
      <c r="J271" s="31" t="str">
        <f>IF(VLOOKUP(L271,'2-1.手続一覧'!$A$9:$V$1715,22,FALSE)=AH271,"OK","NG")</f>
        <v>OK</v>
      </c>
      <c r="K271" s="31" t="str">
        <f>IF(VLOOKUP(L271,'2-1.手続一覧'!$A$9:$W$1715,23,FALSE)=AK271,"OK","NG")</f>
        <v>OK</v>
      </c>
      <c r="L271" s="32">
        <v>27442</v>
      </c>
      <c r="M271" s="32" t="s">
        <v>1935</v>
      </c>
      <c r="N271" s="32" t="s">
        <v>2281</v>
      </c>
      <c r="O271" s="32" t="s">
        <v>1546</v>
      </c>
      <c r="P271" s="32">
        <v>2017</v>
      </c>
      <c r="Q271" s="32" t="s">
        <v>2188</v>
      </c>
      <c r="R271" s="32">
        <v>16</v>
      </c>
      <c r="S271" s="32">
        <v>4</v>
      </c>
      <c r="T271" s="32"/>
      <c r="U271" s="32"/>
      <c r="V271" s="32">
        <v>1</v>
      </c>
      <c r="W271" s="32"/>
      <c r="X271" s="32">
        <v>17</v>
      </c>
      <c r="Y271" s="32"/>
      <c r="Z271" s="34" t="s">
        <v>1547</v>
      </c>
      <c r="AA271" s="32" t="s">
        <v>54</v>
      </c>
      <c r="AB271" s="32" t="s">
        <v>1928</v>
      </c>
      <c r="AC271" s="32" t="s">
        <v>102</v>
      </c>
      <c r="AD271" s="32" t="s">
        <v>147</v>
      </c>
      <c r="AE271" s="33" t="s">
        <v>43</v>
      </c>
      <c r="AF271" s="32"/>
      <c r="AG271" s="32"/>
      <c r="AH271" s="32"/>
      <c r="AI271" s="32" t="s">
        <v>1929</v>
      </c>
      <c r="AJ271" s="32"/>
      <c r="AK271" s="32" t="s">
        <v>46</v>
      </c>
      <c r="AM271" s="33" t="s">
        <v>2258</v>
      </c>
      <c r="AN271" s="33" t="s">
        <v>2259</v>
      </c>
      <c r="AO271" s="33" t="s">
        <v>2260</v>
      </c>
    </row>
    <row r="272" spans="2:41" ht="13.5" customHeight="1">
      <c r="B272" s="31">
        <f>VLOOKUP(L272,'2-1.手続一覧'!$A$9:$A$1715,1,FALSE)</f>
        <v>27443</v>
      </c>
      <c r="C272" s="31" t="str">
        <f>IF(VLOOKUP(L272,'2-1.手続一覧'!$A$9:$Q$1715,2,FALSE)=N272,"OK","NG")</f>
        <v>OK</v>
      </c>
      <c r="D272" s="31" t="str">
        <f>IF(VLOOKUP(L272,'2-1.手続一覧'!$A$9:$Q$1715,3,FALSE)=O272,"OK","NG")</f>
        <v>OK</v>
      </c>
      <c r="E272" s="31" t="str">
        <f>IF(VLOOKUP(L272,'2-1.手続一覧'!$A$9:$S$1715,19,FALSE)=AA272,"OK","NG")</f>
        <v>OK</v>
      </c>
      <c r="F272" s="31" t="str">
        <f>IF(VLOOKUP(L272,'2-1.手続一覧'!$A$9:$S$1715,16,FALSE)=AC272,"OK","NG")</f>
        <v>NG</v>
      </c>
      <c r="G272" s="31" t="str">
        <f>IF(VLOOKUP(L272,'2-1.手続一覧'!$A$9:$S$1715,17,FALSE)=AE272,"OK","NG")</f>
        <v>NG</v>
      </c>
      <c r="H272" s="31" t="str">
        <f>IF(VLOOKUP(L272,'2-1.手続一覧'!$A$9:$T$1715,20,FALSE)=AF272,"OK","NG")</f>
        <v>OK</v>
      </c>
      <c r="I272" s="31" t="str">
        <f>IF(VLOOKUP(L272,'2-1.手続一覧'!$A$9:$U$1715,21,FALSE)=AG272,"OK","NG")</f>
        <v>OK</v>
      </c>
      <c r="J272" s="31" t="str">
        <f>IF(VLOOKUP(L272,'2-1.手続一覧'!$A$9:$V$1715,22,FALSE)=AH272,"OK","NG")</f>
        <v>OK</v>
      </c>
      <c r="K272" s="31" t="str">
        <f>IF(VLOOKUP(L272,'2-1.手続一覧'!$A$9:$W$1715,23,FALSE)=AK272,"OK","NG")</f>
        <v>OK</v>
      </c>
      <c r="L272" s="32">
        <v>27443</v>
      </c>
      <c r="M272" s="32" t="s">
        <v>1935</v>
      </c>
      <c r="N272" s="32" t="s">
        <v>2282</v>
      </c>
      <c r="O272" s="32" t="s">
        <v>1546</v>
      </c>
      <c r="P272" s="32">
        <v>2017</v>
      </c>
      <c r="Q272" s="32" t="s">
        <v>2188</v>
      </c>
      <c r="R272" s="32">
        <v>16</v>
      </c>
      <c r="S272" s="32">
        <v>4</v>
      </c>
      <c r="T272" s="32"/>
      <c r="U272" s="32"/>
      <c r="V272" s="32">
        <v>1</v>
      </c>
      <c r="W272" s="32"/>
      <c r="X272" s="32">
        <v>18</v>
      </c>
      <c r="Y272" s="32"/>
      <c r="Z272" s="34" t="s">
        <v>1547</v>
      </c>
      <c r="AA272" s="32" t="s">
        <v>54</v>
      </c>
      <c r="AB272" s="32" t="s">
        <v>1928</v>
      </c>
      <c r="AC272" s="32" t="s">
        <v>102</v>
      </c>
      <c r="AD272" s="32" t="s">
        <v>147</v>
      </c>
      <c r="AE272" s="33" t="s">
        <v>43</v>
      </c>
      <c r="AF272" s="32"/>
      <c r="AG272" s="32"/>
      <c r="AH272" s="32"/>
      <c r="AI272" s="32" t="s">
        <v>1929</v>
      </c>
      <c r="AJ272" s="32"/>
      <c r="AK272" s="32" t="s">
        <v>46</v>
      </c>
      <c r="AM272" s="33" t="s">
        <v>2258</v>
      </c>
      <c r="AN272" s="33" t="s">
        <v>2259</v>
      </c>
      <c r="AO272" s="33" t="s">
        <v>2260</v>
      </c>
    </row>
    <row r="273" spans="2:41" ht="13.5" customHeight="1">
      <c r="B273" s="31">
        <f>VLOOKUP(L273,'2-1.手続一覧'!$A$9:$A$1715,1,FALSE)</f>
        <v>24108</v>
      </c>
      <c r="C273" s="31" t="str">
        <f>IF(VLOOKUP(L273,'2-1.手続一覧'!$A$9:$Q$1715,2,FALSE)=N273,"OK","NG")</f>
        <v>OK</v>
      </c>
      <c r="D273" s="31" t="str">
        <f>IF(VLOOKUP(L273,'2-1.手続一覧'!$A$9:$Q$1715,3,FALSE)=O273,"OK","NG")</f>
        <v>OK</v>
      </c>
      <c r="E273" s="31" t="str">
        <f>IF(VLOOKUP(L273,'2-1.手続一覧'!$A$9:$S$1715,19,FALSE)=AA273,"OK","NG")</f>
        <v>OK</v>
      </c>
      <c r="F273" s="31" t="str">
        <f>IF(VLOOKUP(L273,'2-1.手続一覧'!$A$9:$S$1715,16,FALSE)=AC273,"OK","NG")</f>
        <v>NG</v>
      </c>
      <c r="G273" s="31" t="str">
        <f>IF(VLOOKUP(L273,'2-1.手続一覧'!$A$9:$S$1715,17,FALSE)=AE273,"OK","NG")</f>
        <v>NG</v>
      </c>
      <c r="H273" s="31" t="str">
        <f>IF(VLOOKUP(L273,'2-1.手続一覧'!$A$9:$T$1715,20,FALSE)=AF273,"OK","NG")</f>
        <v>OK</v>
      </c>
      <c r="I273" s="31" t="str">
        <f>IF(VLOOKUP(L273,'2-1.手続一覧'!$A$9:$U$1715,21,FALSE)=AG273,"OK","NG")</f>
        <v>OK</v>
      </c>
      <c r="J273" s="31" t="str">
        <f>IF(VLOOKUP(L273,'2-1.手続一覧'!$A$9:$V$1715,22,FALSE)=AH273,"OK","NG")</f>
        <v>OK</v>
      </c>
      <c r="K273" s="31" t="str">
        <f>IF(VLOOKUP(L273,'2-1.手続一覧'!$A$9:$W$1715,23,FALSE)=AK273,"OK","NG")</f>
        <v>OK</v>
      </c>
      <c r="L273" s="32">
        <v>24108</v>
      </c>
      <c r="M273" s="32" t="s">
        <v>1935</v>
      </c>
      <c r="N273" s="34" t="s">
        <v>2283</v>
      </c>
      <c r="O273" s="32" t="s">
        <v>1546</v>
      </c>
      <c r="P273" s="34">
        <v>2017</v>
      </c>
      <c r="Q273" s="32" t="s">
        <v>2188</v>
      </c>
      <c r="R273" s="32">
        <v>16</v>
      </c>
      <c r="S273" s="32">
        <v>5</v>
      </c>
      <c r="T273" s="32"/>
      <c r="U273" s="32"/>
      <c r="V273" s="32">
        <v>1</v>
      </c>
      <c r="W273" s="32"/>
      <c r="X273" s="32">
        <v>1</v>
      </c>
      <c r="Y273" s="32"/>
      <c r="Z273" s="34" t="s">
        <v>1547</v>
      </c>
      <c r="AA273" s="32" t="s">
        <v>54</v>
      </c>
      <c r="AB273" s="32" t="s">
        <v>1928</v>
      </c>
      <c r="AC273" s="32" t="s">
        <v>102</v>
      </c>
      <c r="AD273" s="32" t="s">
        <v>147</v>
      </c>
      <c r="AE273" s="33" t="s">
        <v>43</v>
      </c>
      <c r="AF273" s="32"/>
      <c r="AG273" s="32"/>
      <c r="AH273" s="32"/>
      <c r="AI273" s="32" t="s">
        <v>1929</v>
      </c>
      <c r="AJ273" s="32"/>
      <c r="AK273" s="32" t="s">
        <v>46</v>
      </c>
      <c r="AM273" s="33" t="s">
        <v>2258</v>
      </c>
      <c r="AN273" s="33" t="s">
        <v>2259</v>
      </c>
      <c r="AO273" s="33" t="s">
        <v>2260</v>
      </c>
    </row>
    <row r="274" spans="2:41" ht="13.5" customHeight="1">
      <c r="B274" s="31">
        <f>VLOOKUP(L274,'2-1.手続一覧'!$A$9:$A$1715,1,FALSE)</f>
        <v>24103</v>
      </c>
      <c r="C274" s="31" t="str">
        <f>IF(VLOOKUP(L274,'2-1.手続一覧'!$A$9:$Q$1715,2,FALSE)=N274,"OK","NG")</f>
        <v>OK</v>
      </c>
      <c r="D274" s="31" t="str">
        <f>IF(VLOOKUP(L274,'2-1.手続一覧'!$A$9:$Q$1715,3,FALSE)=O274,"OK","NG")</f>
        <v>OK</v>
      </c>
      <c r="E274" s="31" t="str">
        <f>IF(VLOOKUP(L274,'2-1.手続一覧'!$A$9:$S$1715,19,FALSE)=AA274,"OK","NG")</f>
        <v>OK</v>
      </c>
      <c r="F274" s="31" t="str">
        <f>IF(VLOOKUP(L274,'2-1.手続一覧'!$A$9:$S$1715,16,FALSE)=AC274,"OK","NG")</f>
        <v>NG</v>
      </c>
      <c r="G274" s="31" t="str">
        <f>IF(VLOOKUP(L274,'2-1.手続一覧'!$A$9:$S$1715,17,FALSE)=AE274,"OK","NG")</f>
        <v>NG</v>
      </c>
      <c r="H274" s="31" t="str">
        <f>IF(VLOOKUP(L274,'2-1.手続一覧'!$A$9:$T$1715,20,FALSE)=AF274,"OK","NG")</f>
        <v>OK</v>
      </c>
      <c r="I274" s="31" t="str">
        <f>IF(VLOOKUP(L274,'2-1.手続一覧'!$A$9:$U$1715,21,FALSE)=AG274,"OK","NG")</f>
        <v>OK</v>
      </c>
      <c r="J274" s="31" t="str">
        <f>IF(VLOOKUP(L274,'2-1.手続一覧'!$A$9:$V$1715,22,FALSE)=AH274,"OK","NG")</f>
        <v>OK</v>
      </c>
      <c r="K274" s="31" t="str">
        <f>IF(VLOOKUP(L274,'2-1.手続一覧'!$A$9:$W$1715,23,FALSE)=AK274,"OK","NG")</f>
        <v>OK</v>
      </c>
      <c r="L274" s="32">
        <v>24103</v>
      </c>
      <c r="M274" s="32" t="s">
        <v>1935</v>
      </c>
      <c r="N274" s="34" t="s">
        <v>2284</v>
      </c>
      <c r="O274" s="32" t="s">
        <v>1546</v>
      </c>
      <c r="P274" s="34">
        <v>2017</v>
      </c>
      <c r="Q274" s="32" t="s">
        <v>2188</v>
      </c>
      <c r="R274" s="32">
        <v>16</v>
      </c>
      <c r="S274" s="32">
        <v>5</v>
      </c>
      <c r="T274" s="32"/>
      <c r="U274" s="32"/>
      <c r="V274" s="32">
        <v>1</v>
      </c>
      <c r="W274" s="32"/>
      <c r="X274" s="32">
        <v>2</v>
      </c>
      <c r="Y274" s="32"/>
      <c r="Z274" s="34" t="s">
        <v>1547</v>
      </c>
      <c r="AA274" s="32" t="s">
        <v>54</v>
      </c>
      <c r="AB274" s="32" t="s">
        <v>1928</v>
      </c>
      <c r="AC274" s="32" t="s">
        <v>102</v>
      </c>
      <c r="AD274" s="32" t="s">
        <v>147</v>
      </c>
      <c r="AE274" s="33" t="s">
        <v>43</v>
      </c>
      <c r="AF274" s="32"/>
      <c r="AG274" s="32"/>
      <c r="AH274" s="32"/>
      <c r="AI274" s="32" t="s">
        <v>1929</v>
      </c>
      <c r="AJ274" s="32"/>
      <c r="AK274" s="32" t="s">
        <v>46</v>
      </c>
      <c r="AM274" s="33" t="s">
        <v>2258</v>
      </c>
      <c r="AN274" s="33" t="s">
        <v>2259</v>
      </c>
      <c r="AO274" s="33" t="s">
        <v>2260</v>
      </c>
    </row>
    <row r="275" spans="2:41" ht="13.5" customHeight="1">
      <c r="B275" s="31">
        <f>VLOOKUP(L275,'2-1.手続一覧'!$A$9:$A$1715,1,FALSE)</f>
        <v>24104</v>
      </c>
      <c r="C275" s="31" t="str">
        <f>IF(VLOOKUP(L275,'2-1.手続一覧'!$A$9:$Q$1715,2,FALSE)=N275,"OK","NG")</f>
        <v>OK</v>
      </c>
      <c r="D275" s="31" t="str">
        <f>IF(VLOOKUP(L275,'2-1.手続一覧'!$A$9:$Q$1715,3,FALSE)=O275,"OK","NG")</f>
        <v>OK</v>
      </c>
      <c r="E275" s="31" t="str">
        <f>IF(VLOOKUP(L275,'2-1.手続一覧'!$A$9:$S$1715,19,FALSE)=AA275,"OK","NG")</f>
        <v>OK</v>
      </c>
      <c r="F275" s="31" t="str">
        <f>IF(VLOOKUP(L275,'2-1.手続一覧'!$A$9:$S$1715,16,FALSE)=AC275,"OK","NG")</f>
        <v>NG</v>
      </c>
      <c r="G275" s="31" t="str">
        <f>IF(VLOOKUP(L275,'2-1.手続一覧'!$A$9:$S$1715,17,FALSE)=AE275,"OK","NG")</f>
        <v>NG</v>
      </c>
      <c r="H275" s="31" t="str">
        <f>IF(VLOOKUP(L275,'2-1.手続一覧'!$A$9:$T$1715,20,FALSE)=AF275,"OK","NG")</f>
        <v>OK</v>
      </c>
      <c r="I275" s="31" t="str">
        <f>IF(VLOOKUP(L275,'2-1.手続一覧'!$A$9:$U$1715,21,FALSE)=AG275,"OK","NG")</f>
        <v>OK</v>
      </c>
      <c r="J275" s="31" t="str">
        <f>IF(VLOOKUP(L275,'2-1.手続一覧'!$A$9:$V$1715,22,FALSE)=AH275,"OK","NG")</f>
        <v>OK</v>
      </c>
      <c r="K275" s="31" t="str">
        <f>IF(VLOOKUP(L275,'2-1.手続一覧'!$A$9:$W$1715,23,FALSE)=AK275,"OK","NG")</f>
        <v>OK</v>
      </c>
      <c r="L275" s="32">
        <v>24104</v>
      </c>
      <c r="M275" s="32" t="s">
        <v>1935</v>
      </c>
      <c r="N275" s="32" t="s">
        <v>2285</v>
      </c>
      <c r="O275" s="32" t="s">
        <v>1546</v>
      </c>
      <c r="P275" s="34">
        <v>2017</v>
      </c>
      <c r="Q275" s="32" t="s">
        <v>2188</v>
      </c>
      <c r="R275" s="32">
        <v>16</v>
      </c>
      <c r="S275" s="32">
        <v>5</v>
      </c>
      <c r="T275" s="32"/>
      <c r="U275" s="32"/>
      <c r="V275" s="32">
        <v>1</v>
      </c>
      <c r="W275" s="32"/>
      <c r="X275" s="32">
        <v>3</v>
      </c>
      <c r="Y275" s="32"/>
      <c r="Z275" s="34" t="s">
        <v>1547</v>
      </c>
      <c r="AA275" s="32" t="s">
        <v>54</v>
      </c>
      <c r="AB275" s="32" t="s">
        <v>1928</v>
      </c>
      <c r="AC275" s="32" t="s">
        <v>102</v>
      </c>
      <c r="AD275" s="32" t="s">
        <v>147</v>
      </c>
      <c r="AE275" s="33" t="s">
        <v>43</v>
      </c>
      <c r="AF275" s="32"/>
      <c r="AG275" s="32"/>
      <c r="AH275" s="32"/>
      <c r="AI275" s="32" t="s">
        <v>1929</v>
      </c>
      <c r="AJ275" s="32"/>
      <c r="AK275" s="32" t="s">
        <v>46</v>
      </c>
      <c r="AM275" s="33" t="s">
        <v>2258</v>
      </c>
      <c r="AN275" s="33" t="s">
        <v>2259</v>
      </c>
      <c r="AO275" s="33" t="s">
        <v>2260</v>
      </c>
    </row>
    <row r="276" spans="2:41" ht="13.5" customHeight="1">
      <c r="B276" s="31">
        <f>VLOOKUP(L276,'2-1.手続一覧'!$A$9:$A$1715,1,FALSE)</f>
        <v>24105</v>
      </c>
      <c r="C276" s="31" t="str">
        <f>IF(VLOOKUP(L276,'2-1.手続一覧'!$A$9:$Q$1715,2,FALSE)=N276,"OK","NG")</f>
        <v>OK</v>
      </c>
      <c r="D276" s="31" t="str">
        <f>IF(VLOOKUP(L276,'2-1.手続一覧'!$A$9:$Q$1715,3,FALSE)=O276,"OK","NG")</f>
        <v>OK</v>
      </c>
      <c r="E276" s="31" t="str">
        <f>IF(VLOOKUP(L276,'2-1.手続一覧'!$A$9:$S$1715,19,FALSE)=AA276,"OK","NG")</f>
        <v>OK</v>
      </c>
      <c r="F276" s="31" t="str">
        <f>IF(VLOOKUP(L276,'2-1.手続一覧'!$A$9:$S$1715,16,FALSE)=AC276,"OK","NG")</f>
        <v>NG</v>
      </c>
      <c r="G276" s="31" t="str">
        <f>IF(VLOOKUP(L276,'2-1.手続一覧'!$A$9:$S$1715,17,FALSE)=AE276,"OK","NG")</f>
        <v>NG</v>
      </c>
      <c r="H276" s="31" t="str">
        <f>IF(VLOOKUP(L276,'2-1.手続一覧'!$A$9:$T$1715,20,FALSE)=AF276,"OK","NG")</f>
        <v>OK</v>
      </c>
      <c r="I276" s="31" t="str">
        <f>IF(VLOOKUP(L276,'2-1.手続一覧'!$A$9:$U$1715,21,FALSE)=AG276,"OK","NG")</f>
        <v>OK</v>
      </c>
      <c r="J276" s="31" t="str">
        <f>IF(VLOOKUP(L276,'2-1.手続一覧'!$A$9:$V$1715,22,FALSE)=AH276,"OK","NG")</f>
        <v>OK</v>
      </c>
      <c r="K276" s="31" t="str">
        <f>IF(VLOOKUP(L276,'2-1.手続一覧'!$A$9:$W$1715,23,FALSE)=AK276,"OK","NG")</f>
        <v>OK</v>
      </c>
      <c r="L276" s="32">
        <v>24105</v>
      </c>
      <c r="M276" s="32" t="s">
        <v>1935</v>
      </c>
      <c r="N276" s="32" t="s">
        <v>2286</v>
      </c>
      <c r="O276" s="32" t="s">
        <v>1546</v>
      </c>
      <c r="P276" s="34">
        <v>2017</v>
      </c>
      <c r="Q276" s="32" t="s">
        <v>2188</v>
      </c>
      <c r="R276" s="32">
        <v>16</v>
      </c>
      <c r="S276" s="32">
        <v>5</v>
      </c>
      <c r="T276" s="32"/>
      <c r="U276" s="32"/>
      <c r="V276" s="32">
        <v>2</v>
      </c>
      <c r="W276" s="32"/>
      <c r="X276" s="32">
        <v>1</v>
      </c>
      <c r="Y276" s="32"/>
      <c r="Z276" s="34" t="s">
        <v>1547</v>
      </c>
      <c r="AA276" s="32" t="s">
        <v>54</v>
      </c>
      <c r="AB276" s="32" t="s">
        <v>1928</v>
      </c>
      <c r="AC276" s="32" t="s">
        <v>102</v>
      </c>
      <c r="AD276" s="32" t="s">
        <v>147</v>
      </c>
      <c r="AE276" s="33" t="s">
        <v>43</v>
      </c>
      <c r="AF276" s="32"/>
      <c r="AG276" s="32"/>
      <c r="AH276" s="32"/>
      <c r="AI276" s="32" t="s">
        <v>1929</v>
      </c>
      <c r="AJ276" s="32"/>
      <c r="AK276" s="32" t="s">
        <v>46</v>
      </c>
      <c r="AM276" s="33" t="s">
        <v>2258</v>
      </c>
      <c r="AN276" s="33" t="s">
        <v>2259</v>
      </c>
      <c r="AO276" s="33" t="s">
        <v>2260</v>
      </c>
    </row>
    <row r="277" spans="2:41" ht="13.5" hidden="1" customHeight="1">
      <c r="L277" s="32">
        <v>111303</v>
      </c>
      <c r="M277" s="32" t="s">
        <v>1935</v>
      </c>
      <c r="N277" s="32" t="s">
        <v>2287</v>
      </c>
      <c r="O277" s="32" t="s">
        <v>1546</v>
      </c>
      <c r="P277" s="32">
        <v>2017</v>
      </c>
      <c r="Q277" s="32" t="s">
        <v>2188</v>
      </c>
      <c r="R277" s="32" t="s">
        <v>2288</v>
      </c>
      <c r="S277" s="32" t="s">
        <v>2289</v>
      </c>
      <c r="T277" s="32"/>
      <c r="U277" s="32"/>
      <c r="V277" s="32"/>
      <c r="W277" s="32"/>
      <c r="X277" s="32"/>
      <c r="Y277" s="32"/>
      <c r="Z277" s="32"/>
      <c r="AA277" s="32" t="s">
        <v>54</v>
      </c>
      <c r="AB277" s="32" t="s">
        <v>1928</v>
      </c>
      <c r="AC277" s="32"/>
      <c r="AD277" s="32" t="s">
        <v>147</v>
      </c>
      <c r="AE277" s="32"/>
      <c r="AF277" s="32"/>
      <c r="AG277" s="32"/>
      <c r="AH277" s="32"/>
      <c r="AI277" s="32" t="s">
        <v>1929</v>
      </c>
      <c r="AJ277" s="32"/>
      <c r="AK277" s="32" t="s">
        <v>46</v>
      </c>
      <c r="AN277" s="33" t="s">
        <v>2290</v>
      </c>
      <c r="AO277" s="33" t="s">
        <v>2291</v>
      </c>
    </row>
    <row r="278" spans="2:41" ht="13.5" hidden="1" customHeight="1">
      <c r="L278" s="32">
        <v>111304</v>
      </c>
      <c r="M278" s="32" t="s">
        <v>1935</v>
      </c>
      <c r="N278" s="32" t="s">
        <v>2292</v>
      </c>
      <c r="O278" s="32" t="s">
        <v>1546</v>
      </c>
      <c r="P278" s="32">
        <v>2017</v>
      </c>
      <c r="Q278" s="32" t="s">
        <v>2188</v>
      </c>
      <c r="R278" s="32" t="s">
        <v>2288</v>
      </c>
      <c r="S278" s="32" t="s">
        <v>2293</v>
      </c>
      <c r="T278" s="32"/>
      <c r="U278" s="32"/>
      <c r="V278" s="32"/>
      <c r="W278" s="32"/>
      <c r="X278" s="32"/>
      <c r="Y278" s="32"/>
      <c r="Z278" s="32"/>
      <c r="AA278" s="32" t="s">
        <v>54</v>
      </c>
      <c r="AB278" s="32" t="s">
        <v>1928</v>
      </c>
      <c r="AC278" s="32"/>
      <c r="AD278" s="32" t="s">
        <v>147</v>
      </c>
      <c r="AE278" s="32"/>
      <c r="AF278" s="32"/>
      <c r="AG278" s="32"/>
      <c r="AH278" s="32"/>
      <c r="AI278" s="32" t="s">
        <v>1929</v>
      </c>
      <c r="AJ278" s="32"/>
      <c r="AK278" s="32" t="s">
        <v>46</v>
      </c>
      <c r="AN278" s="33" t="s">
        <v>2290</v>
      </c>
      <c r="AO278" s="33" t="s">
        <v>2291</v>
      </c>
    </row>
    <row r="279" spans="2:41" ht="13.5" customHeight="1">
      <c r="B279" s="31">
        <f>VLOOKUP(L279,'2-1.手続一覧'!$A$9:$A$1715,1,FALSE)</f>
        <v>24101</v>
      </c>
      <c r="C279" s="31" t="str">
        <f>IF(VLOOKUP(L279,'2-1.手続一覧'!$A$9:$Q$1715,2,FALSE)=N279,"OK","NG")</f>
        <v>OK</v>
      </c>
      <c r="D279" s="31" t="str">
        <f>IF(VLOOKUP(L279,'2-1.手続一覧'!$A$9:$Q$1715,3,FALSE)=O279,"OK","NG")</f>
        <v>OK</v>
      </c>
      <c r="E279" s="31" t="str">
        <f>IF(VLOOKUP(L279,'2-1.手続一覧'!$A$9:$S$1715,19,FALSE)=AA279,"OK","NG")</f>
        <v>OK</v>
      </c>
      <c r="F279" s="31" t="str">
        <f>IF(VLOOKUP(L279,'2-1.手続一覧'!$A$9:$S$1715,16,FALSE)=AC279,"OK","NG")</f>
        <v>NG</v>
      </c>
      <c r="G279" s="31" t="str">
        <f>IF(VLOOKUP(L279,'2-1.手続一覧'!$A$9:$S$1715,17,FALSE)=AE279,"OK","NG")</f>
        <v>NG</v>
      </c>
      <c r="H279" s="31" t="str">
        <f>IF(VLOOKUP(L279,'2-1.手続一覧'!$A$9:$T$1715,20,FALSE)=AF279,"OK","NG")</f>
        <v>OK</v>
      </c>
      <c r="I279" s="31" t="str">
        <f>IF(VLOOKUP(L279,'2-1.手続一覧'!$A$9:$U$1715,21,FALSE)=AG279,"OK","NG")</f>
        <v>OK</v>
      </c>
      <c r="J279" s="31" t="str">
        <f>IF(VLOOKUP(L279,'2-1.手続一覧'!$A$9:$V$1715,22,FALSE)=AH279,"OK","NG")</f>
        <v>OK</v>
      </c>
      <c r="K279" s="31" t="str">
        <f>IF(VLOOKUP(L279,'2-1.手続一覧'!$A$9:$W$1715,23,FALSE)=AK279,"OK","NG")</f>
        <v>OK</v>
      </c>
      <c r="L279" s="32">
        <v>24101</v>
      </c>
      <c r="M279" s="32" t="s">
        <v>1935</v>
      </c>
      <c r="N279" s="32" t="s">
        <v>2294</v>
      </c>
      <c r="O279" s="32" t="s">
        <v>1572</v>
      </c>
      <c r="P279" s="32">
        <v>2000</v>
      </c>
      <c r="Q279" s="32" t="s">
        <v>2188</v>
      </c>
      <c r="R279" s="32">
        <v>111</v>
      </c>
      <c r="S279" s="32">
        <v>2</v>
      </c>
      <c r="T279" s="32"/>
      <c r="U279" s="32"/>
      <c r="V279" s="32">
        <v>2</v>
      </c>
      <c r="W279" s="32"/>
      <c r="X279" s="32"/>
      <c r="Y279" s="32"/>
      <c r="Z279" s="32"/>
      <c r="AA279" s="32" t="s">
        <v>54</v>
      </c>
      <c r="AB279" s="32" t="s">
        <v>1928</v>
      </c>
      <c r="AC279" s="32" t="s">
        <v>102</v>
      </c>
      <c r="AD279" s="32" t="s">
        <v>147</v>
      </c>
      <c r="AE279" s="33" t="s">
        <v>43</v>
      </c>
      <c r="AF279" s="32"/>
      <c r="AG279" s="32"/>
      <c r="AH279" s="32"/>
      <c r="AI279" s="32" t="s">
        <v>1929</v>
      </c>
      <c r="AJ279" s="32"/>
      <c r="AK279" s="32" t="s">
        <v>46</v>
      </c>
      <c r="AM279" s="33" t="s">
        <v>2258</v>
      </c>
      <c r="AN279" s="33" t="s">
        <v>2259</v>
      </c>
      <c r="AO279" s="33" t="s">
        <v>2260</v>
      </c>
    </row>
    <row r="280" spans="2:41" ht="13.5" customHeight="1">
      <c r="B280" s="31" t="e">
        <f>VLOOKUP(L280,'2-1.手続一覧'!$A$9:$A$1715,1,FALSE)</f>
        <v>#N/A</v>
      </c>
      <c r="C280" s="31" t="e">
        <f>IF(VLOOKUP(L280,'2-1.手続一覧'!$A$9:$Q$1715,2,FALSE)=N280,"OK","NG")</f>
        <v>#N/A</v>
      </c>
      <c r="D280" s="31" t="e">
        <f>IF(VLOOKUP(L280,'2-1.手続一覧'!$A$9:$Q$1715,3,FALSE)=O280,"OK","NG")</f>
        <v>#N/A</v>
      </c>
      <c r="E280" s="31" t="e">
        <f>IF(VLOOKUP(L280,'2-1.手続一覧'!$A$9:$S$1715,19,FALSE)=AA280,"OK","NG")</f>
        <v>#N/A</v>
      </c>
      <c r="F280" s="31" t="e">
        <f>IF(VLOOKUP(L280,'2-1.手続一覧'!$A$9:$S$1715,16,FALSE)=AC280,"OK","NG")</f>
        <v>#N/A</v>
      </c>
      <c r="G280" s="31" t="e">
        <f>IF(VLOOKUP(L280,'2-1.手続一覧'!$A$9:$S$1715,17,FALSE)=AE280,"OK","NG")</f>
        <v>#N/A</v>
      </c>
      <c r="H280" s="31" t="e">
        <f>IF(VLOOKUP(L280,'2-1.手続一覧'!$A$9:$T$1715,20,FALSE)=AF280,"OK","NG")</f>
        <v>#N/A</v>
      </c>
      <c r="I280" s="31" t="e">
        <f>IF(VLOOKUP(L280,'2-1.手続一覧'!$A$9:$U$1715,21,FALSE)=AG280,"OK","NG")</f>
        <v>#N/A</v>
      </c>
      <c r="J280" s="31" t="e">
        <f>IF(VLOOKUP(L280,'2-1.手続一覧'!$A$9:$V$1715,22,FALSE)=AH280,"OK","NG")</f>
        <v>#N/A</v>
      </c>
      <c r="K280" s="31" t="e">
        <f>IF(VLOOKUP(L280,'2-1.手続一覧'!$A$9:$W$1715,23,FALSE)=AK280,"OK","NG")</f>
        <v>#N/A</v>
      </c>
      <c r="L280" s="32">
        <v>24227</v>
      </c>
      <c r="M280" s="32" t="s">
        <v>1935</v>
      </c>
      <c r="N280" s="32" t="s">
        <v>2294</v>
      </c>
      <c r="O280" s="32" t="s">
        <v>1572</v>
      </c>
      <c r="P280" s="32">
        <v>2000</v>
      </c>
      <c r="Q280" s="32" t="s">
        <v>2188</v>
      </c>
      <c r="R280" s="32">
        <v>111</v>
      </c>
      <c r="S280" s="32">
        <v>2</v>
      </c>
      <c r="T280" s="32"/>
      <c r="U280" s="32"/>
      <c r="V280" s="32">
        <v>2</v>
      </c>
      <c r="W280" s="32"/>
      <c r="X280" s="32"/>
      <c r="Y280" s="32"/>
      <c r="Z280" s="32"/>
      <c r="AA280" s="32" t="s">
        <v>54</v>
      </c>
      <c r="AB280" s="32" t="s">
        <v>1928</v>
      </c>
      <c r="AC280" s="32" t="s">
        <v>102</v>
      </c>
      <c r="AD280" s="32" t="s">
        <v>147</v>
      </c>
      <c r="AE280" s="33" t="s">
        <v>43</v>
      </c>
      <c r="AF280" s="32"/>
      <c r="AG280" s="32"/>
      <c r="AH280" s="32"/>
      <c r="AI280" s="32" t="s">
        <v>1929</v>
      </c>
      <c r="AJ280" s="32"/>
      <c r="AK280" s="32" t="s">
        <v>46</v>
      </c>
      <c r="AM280" s="33" t="s">
        <v>2258</v>
      </c>
      <c r="AN280" s="33" t="s">
        <v>2259</v>
      </c>
      <c r="AO280" s="33" t="s">
        <v>2260</v>
      </c>
    </row>
    <row r="281" spans="2:41" ht="13.5" customHeight="1">
      <c r="B281" s="31" t="e">
        <f>VLOOKUP(L281,'2-1.手続一覧'!$A$9:$A$1715,1,FALSE)</f>
        <v>#N/A</v>
      </c>
      <c r="C281" s="31" t="e">
        <f>IF(VLOOKUP(L281,'2-1.手続一覧'!$A$9:$Q$1715,2,FALSE)=N281,"OK","NG")</f>
        <v>#N/A</v>
      </c>
      <c r="D281" s="31" t="e">
        <f>IF(VLOOKUP(L281,'2-1.手続一覧'!$A$9:$Q$1715,3,FALSE)=O281,"OK","NG")</f>
        <v>#N/A</v>
      </c>
      <c r="E281" s="31" t="e">
        <f>IF(VLOOKUP(L281,'2-1.手続一覧'!$A$9:$S$1715,19,FALSE)=AA281,"OK","NG")</f>
        <v>#N/A</v>
      </c>
      <c r="F281" s="31" t="e">
        <f>IF(VLOOKUP(L281,'2-1.手続一覧'!$A$9:$S$1715,16,FALSE)=AC281,"OK","NG")</f>
        <v>#N/A</v>
      </c>
      <c r="G281" s="31" t="e">
        <f>IF(VLOOKUP(L281,'2-1.手続一覧'!$A$9:$S$1715,17,FALSE)=AE281,"OK","NG")</f>
        <v>#N/A</v>
      </c>
      <c r="H281" s="31" t="e">
        <f>IF(VLOOKUP(L281,'2-1.手続一覧'!$A$9:$T$1715,20,FALSE)=AF281,"OK","NG")</f>
        <v>#N/A</v>
      </c>
      <c r="I281" s="31" t="e">
        <f>IF(VLOOKUP(L281,'2-1.手続一覧'!$A$9:$U$1715,21,FALSE)=AG281,"OK","NG")</f>
        <v>#N/A</v>
      </c>
      <c r="J281" s="31" t="e">
        <f>IF(VLOOKUP(L281,'2-1.手続一覧'!$A$9:$V$1715,22,FALSE)=AH281,"OK","NG")</f>
        <v>#N/A</v>
      </c>
      <c r="K281" s="31" t="e">
        <f>IF(VLOOKUP(L281,'2-1.手続一覧'!$A$9:$W$1715,23,FALSE)=AK281,"OK","NG")</f>
        <v>#N/A</v>
      </c>
      <c r="L281" s="32">
        <v>24102</v>
      </c>
      <c r="M281" s="32" t="s">
        <v>1935</v>
      </c>
      <c r="N281" s="32" t="s">
        <v>1571</v>
      </c>
      <c r="O281" s="32" t="s">
        <v>1572</v>
      </c>
      <c r="P281" s="32">
        <v>2000</v>
      </c>
      <c r="Q281" s="32" t="s">
        <v>2188</v>
      </c>
      <c r="R281" s="32">
        <v>111</v>
      </c>
      <c r="S281" s="32">
        <v>6</v>
      </c>
      <c r="T281" s="32"/>
      <c r="U281" s="32"/>
      <c r="V281" s="32">
        <v>4</v>
      </c>
      <c r="W281" s="32"/>
      <c r="X281" s="32"/>
      <c r="Y281" s="32"/>
      <c r="Z281" s="32"/>
      <c r="AA281" s="32" t="s">
        <v>54</v>
      </c>
      <c r="AB281" s="32" t="s">
        <v>1928</v>
      </c>
      <c r="AC281" s="32" t="s">
        <v>102</v>
      </c>
      <c r="AD281" s="32" t="s">
        <v>147</v>
      </c>
      <c r="AE281" s="33" t="s">
        <v>43</v>
      </c>
      <c r="AF281" s="32"/>
      <c r="AG281" s="32"/>
      <c r="AH281" s="32"/>
      <c r="AI281" s="32" t="s">
        <v>1929</v>
      </c>
      <c r="AJ281" s="32"/>
      <c r="AK281" s="32" t="s">
        <v>46</v>
      </c>
      <c r="AM281" s="33" t="s">
        <v>2258</v>
      </c>
      <c r="AN281" s="33" t="s">
        <v>2259</v>
      </c>
      <c r="AO281" s="33" t="s">
        <v>2260</v>
      </c>
    </row>
    <row r="282" spans="2:41" ht="13.5" customHeight="1">
      <c r="B282" s="31" t="e">
        <f>VLOOKUP(L282,'2-1.手続一覧'!$A$9:$A$1715,1,FALSE)</f>
        <v>#N/A</v>
      </c>
      <c r="C282" s="31" t="e">
        <f>IF(VLOOKUP(L282,'2-1.手続一覧'!$A$9:$Q$1715,2,FALSE)=N282,"OK","NG")</f>
        <v>#N/A</v>
      </c>
      <c r="D282" s="31" t="e">
        <f>IF(VLOOKUP(L282,'2-1.手続一覧'!$A$9:$Q$1715,3,FALSE)=O282,"OK","NG")</f>
        <v>#N/A</v>
      </c>
      <c r="E282" s="31" t="e">
        <f>IF(VLOOKUP(L282,'2-1.手続一覧'!$A$9:$S$1715,19,FALSE)=AA282,"OK","NG")</f>
        <v>#N/A</v>
      </c>
      <c r="F282" s="31" t="e">
        <f>IF(VLOOKUP(L282,'2-1.手続一覧'!$A$9:$S$1715,16,FALSE)=AC282,"OK","NG")</f>
        <v>#N/A</v>
      </c>
      <c r="G282" s="31" t="e">
        <f>IF(VLOOKUP(L282,'2-1.手続一覧'!$A$9:$S$1715,17,FALSE)=AE282,"OK","NG")</f>
        <v>#N/A</v>
      </c>
      <c r="H282" s="31" t="e">
        <f>IF(VLOOKUP(L282,'2-1.手続一覧'!$A$9:$T$1715,20,FALSE)=AF282,"OK","NG")</f>
        <v>#N/A</v>
      </c>
      <c r="I282" s="31" t="e">
        <f>IF(VLOOKUP(L282,'2-1.手続一覧'!$A$9:$U$1715,21,FALSE)=AG282,"OK","NG")</f>
        <v>#N/A</v>
      </c>
      <c r="J282" s="31" t="e">
        <f>IF(VLOOKUP(L282,'2-1.手続一覧'!$A$9:$V$1715,22,FALSE)=AH282,"OK","NG")</f>
        <v>#N/A</v>
      </c>
      <c r="K282" s="31" t="e">
        <f>IF(VLOOKUP(L282,'2-1.手続一覧'!$A$9:$W$1715,23,FALSE)=AK282,"OK","NG")</f>
        <v>#N/A</v>
      </c>
      <c r="L282" s="32">
        <v>24228</v>
      </c>
      <c r="M282" s="32" t="s">
        <v>1935</v>
      </c>
      <c r="N282" s="32" t="s">
        <v>1575</v>
      </c>
      <c r="O282" s="32" t="s">
        <v>1572</v>
      </c>
      <c r="P282" s="32">
        <v>2000</v>
      </c>
      <c r="Q282" s="32" t="s">
        <v>2188</v>
      </c>
      <c r="R282" s="32">
        <v>111</v>
      </c>
      <c r="S282" s="32">
        <v>6</v>
      </c>
      <c r="T282" s="32"/>
      <c r="U282" s="32"/>
      <c r="V282" s="32">
        <v>4</v>
      </c>
      <c r="W282" s="32"/>
      <c r="X282" s="32"/>
      <c r="Y282" s="32"/>
      <c r="Z282" s="32"/>
      <c r="AA282" s="32" t="s">
        <v>54</v>
      </c>
      <c r="AB282" s="32" t="s">
        <v>1928</v>
      </c>
      <c r="AC282" s="32" t="s">
        <v>102</v>
      </c>
      <c r="AD282" s="32" t="s">
        <v>147</v>
      </c>
      <c r="AE282" s="33" t="s">
        <v>43</v>
      </c>
      <c r="AF282" s="32"/>
      <c r="AG282" s="32"/>
      <c r="AH282" s="32"/>
      <c r="AI282" s="32" t="s">
        <v>1929</v>
      </c>
      <c r="AJ282" s="32"/>
      <c r="AK282" s="32" t="s">
        <v>46</v>
      </c>
      <c r="AM282" s="33" t="s">
        <v>2258</v>
      </c>
      <c r="AN282" s="33" t="s">
        <v>2259</v>
      </c>
      <c r="AO282" s="33" t="s">
        <v>2260</v>
      </c>
    </row>
    <row r="283" spans="2:41" ht="13.5" customHeight="1">
      <c r="B283" s="31">
        <f>VLOOKUP(L283,'2-1.手続一覧'!$A$9:$A$1715,1,FALSE)</f>
        <v>24135</v>
      </c>
      <c r="C283" s="31" t="str">
        <f>IF(VLOOKUP(L283,'2-1.手続一覧'!$A$9:$Q$1715,2,FALSE)=N283,"OK","NG")</f>
        <v>OK</v>
      </c>
      <c r="D283" s="31" t="str">
        <f>IF(VLOOKUP(L283,'2-1.手続一覧'!$A$9:$Q$1715,3,FALSE)=O283,"OK","NG")</f>
        <v>OK</v>
      </c>
      <c r="E283" s="31" t="str">
        <f>IF(VLOOKUP(L283,'2-1.手続一覧'!$A$9:$S$1715,19,FALSE)=AA283,"OK","NG")</f>
        <v>OK</v>
      </c>
      <c r="F283" s="31" t="str">
        <f>IF(VLOOKUP(L283,'2-1.手続一覧'!$A$9:$S$1715,16,FALSE)=AC283,"OK","NG")</f>
        <v>NG</v>
      </c>
      <c r="G283" s="31" t="str">
        <f>IF(VLOOKUP(L283,'2-1.手続一覧'!$A$9:$S$1715,17,FALSE)=AE283,"OK","NG")</f>
        <v>NG</v>
      </c>
      <c r="H283" s="31" t="str">
        <f>IF(VLOOKUP(L283,'2-1.手続一覧'!$A$9:$T$1715,20,FALSE)=AF283,"OK","NG")</f>
        <v>OK</v>
      </c>
      <c r="I283" s="31" t="str">
        <f>IF(VLOOKUP(L283,'2-1.手続一覧'!$A$9:$U$1715,21,FALSE)=AG283,"OK","NG")</f>
        <v>OK</v>
      </c>
      <c r="J283" s="31" t="str">
        <f>IF(VLOOKUP(L283,'2-1.手続一覧'!$A$9:$V$1715,22,FALSE)=AH283,"OK","NG")</f>
        <v>OK</v>
      </c>
      <c r="K283" s="31" t="str">
        <f>IF(VLOOKUP(L283,'2-1.手続一覧'!$A$9:$W$1715,23,FALSE)=AK283,"OK","NG")</f>
        <v>OK</v>
      </c>
      <c r="L283" s="32">
        <v>24135</v>
      </c>
      <c r="M283" s="32" t="s">
        <v>1935</v>
      </c>
      <c r="N283" s="32" t="s">
        <v>1575</v>
      </c>
      <c r="O283" s="32" t="s">
        <v>1572</v>
      </c>
      <c r="P283" s="32">
        <v>2000</v>
      </c>
      <c r="Q283" s="32" t="s">
        <v>2188</v>
      </c>
      <c r="R283" s="32">
        <v>111</v>
      </c>
      <c r="S283" s="32">
        <v>6</v>
      </c>
      <c r="T283" s="32"/>
      <c r="U283" s="32"/>
      <c r="V283" s="32">
        <v>5</v>
      </c>
      <c r="W283" s="32"/>
      <c r="X283" s="32"/>
      <c r="Y283" s="32"/>
      <c r="Z283" s="32"/>
      <c r="AA283" s="32" t="s">
        <v>54</v>
      </c>
      <c r="AB283" s="32" t="s">
        <v>1928</v>
      </c>
      <c r="AC283" s="32" t="s">
        <v>102</v>
      </c>
      <c r="AD283" s="32" t="s">
        <v>147</v>
      </c>
      <c r="AE283" s="33" t="s">
        <v>43</v>
      </c>
      <c r="AF283" s="32"/>
      <c r="AG283" s="32"/>
      <c r="AH283" s="32"/>
      <c r="AI283" s="32" t="s">
        <v>1929</v>
      </c>
      <c r="AJ283" s="32"/>
      <c r="AK283" s="32" t="s">
        <v>46</v>
      </c>
      <c r="AM283" s="33" t="s">
        <v>2258</v>
      </c>
      <c r="AN283" s="33" t="s">
        <v>2259</v>
      </c>
      <c r="AO283" s="33" t="s">
        <v>2260</v>
      </c>
    </row>
    <row r="284" spans="2:41" ht="13.5" customHeight="1">
      <c r="B284" s="31">
        <f>VLOOKUP(L284,'2-1.手続一覧'!$A$9:$A$1715,1,FALSE)</f>
        <v>24131</v>
      </c>
      <c r="C284" s="31" t="str">
        <f>IF(VLOOKUP(L284,'2-1.手続一覧'!$A$9:$Q$1715,2,FALSE)=N284,"OK","NG")</f>
        <v>OK</v>
      </c>
      <c r="D284" s="31" t="str">
        <f>IF(VLOOKUP(L284,'2-1.手続一覧'!$A$9:$Q$1715,3,FALSE)=O284,"OK","NG")</f>
        <v>OK</v>
      </c>
      <c r="E284" s="31" t="str">
        <f>IF(VLOOKUP(L284,'2-1.手続一覧'!$A$9:$S$1715,19,FALSE)=AA284,"OK","NG")</f>
        <v>OK</v>
      </c>
      <c r="F284" s="31" t="str">
        <f>IF(VLOOKUP(L284,'2-1.手続一覧'!$A$9:$S$1715,16,FALSE)=AC284,"OK","NG")</f>
        <v>NG</v>
      </c>
      <c r="G284" s="31" t="str">
        <f>IF(VLOOKUP(L284,'2-1.手続一覧'!$A$9:$S$1715,17,FALSE)=AE284,"OK","NG")</f>
        <v>NG</v>
      </c>
      <c r="H284" s="31" t="str">
        <f>IF(VLOOKUP(L284,'2-1.手続一覧'!$A$9:$T$1715,20,FALSE)=AF284,"OK","NG")</f>
        <v>OK</v>
      </c>
      <c r="I284" s="31" t="str">
        <f>IF(VLOOKUP(L284,'2-1.手続一覧'!$A$9:$U$1715,21,FALSE)=AG284,"OK","NG")</f>
        <v>OK</v>
      </c>
      <c r="J284" s="31" t="str">
        <f>IF(VLOOKUP(L284,'2-1.手続一覧'!$A$9:$V$1715,22,FALSE)=AH284,"OK","NG")</f>
        <v>OK</v>
      </c>
      <c r="K284" s="31" t="str">
        <f>IF(VLOOKUP(L284,'2-1.手続一覧'!$A$9:$W$1715,23,FALSE)=AK284,"OK","NG")</f>
        <v>OK</v>
      </c>
      <c r="L284" s="32">
        <v>24131</v>
      </c>
      <c r="M284" s="32" t="s">
        <v>1935</v>
      </c>
      <c r="N284" s="32" t="s">
        <v>1576</v>
      </c>
      <c r="O284" s="32" t="s">
        <v>1572</v>
      </c>
      <c r="P284" s="32">
        <v>2000</v>
      </c>
      <c r="Q284" s="32" t="s">
        <v>2188</v>
      </c>
      <c r="R284" s="32">
        <v>111</v>
      </c>
      <c r="S284" s="32">
        <v>6</v>
      </c>
      <c r="T284" s="32"/>
      <c r="U284" s="32"/>
      <c r="V284" s="32">
        <v>6</v>
      </c>
      <c r="W284" s="32"/>
      <c r="X284" s="32"/>
      <c r="Y284" s="32"/>
      <c r="Z284" s="32"/>
      <c r="AA284" s="32" t="s">
        <v>54</v>
      </c>
      <c r="AB284" s="32" t="s">
        <v>1928</v>
      </c>
      <c r="AC284" s="32" t="s">
        <v>102</v>
      </c>
      <c r="AD284" s="32" t="s">
        <v>147</v>
      </c>
      <c r="AE284" s="33" t="s">
        <v>43</v>
      </c>
      <c r="AF284" s="32"/>
      <c r="AG284" s="32"/>
      <c r="AH284" s="32"/>
      <c r="AI284" s="32" t="s">
        <v>1929</v>
      </c>
      <c r="AJ284" s="32"/>
      <c r="AK284" s="32" t="s">
        <v>46</v>
      </c>
      <c r="AM284" s="33" t="s">
        <v>2258</v>
      </c>
      <c r="AN284" s="33" t="s">
        <v>2259</v>
      </c>
      <c r="AO284" s="33" t="s">
        <v>2260</v>
      </c>
    </row>
    <row r="285" spans="2:41" ht="13.5" hidden="1" customHeight="1">
      <c r="L285" s="32">
        <v>26302</v>
      </c>
      <c r="M285" s="32" t="s">
        <v>1935</v>
      </c>
      <c r="N285" s="32" t="s">
        <v>2295</v>
      </c>
      <c r="O285" s="32" t="s">
        <v>2296</v>
      </c>
      <c r="P285" s="32">
        <v>1954</v>
      </c>
      <c r="Q285" s="32" t="s">
        <v>2188</v>
      </c>
      <c r="R285" s="32"/>
      <c r="S285" s="32">
        <v>16</v>
      </c>
      <c r="T285" s="32"/>
      <c r="U285" s="32"/>
      <c r="V285" s="32"/>
      <c r="W285" s="32"/>
      <c r="X285" s="32"/>
      <c r="Y285" s="32"/>
      <c r="Z285" s="32"/>
      <c r="AA285" s="32" t="s">
        <v>54</v>
      </c>
      <c r="AB285" s="32" t="s">
        <v>1928</v>
      </c>
      <c r="AC285" s="32"/>
      <c r="AD285" s="32" t="s">
        <v>147</v>
      </c>
      <c r="AE285" s="32"/>
      <c r="AF285" s="32"/>
      <c r="AG285" s="32"/>
      <c r="AH285" s="32"/>
      <c r="AI285" s="32" t="s">
        <v>1929</v>
      </c>
      <c r="AJ285" s="32"/>
      <c r="AK285" s="32" t="s">
        <v>46</v>
      </c>
      <c r="AN285" s="33" t="s">
        <v>2290</v>
      </c>
      <c r="AO285" s="33" t="s">
        <v>2291</v>
      </c>
    </row>
    <row r="286" spans="2:41" ht="13.5" hidden="1" customHeight="1">
      <c r="L286" s="32">
        <v>26303</v>
      </c>
      <c r="M286" s="32" t="s">
        <v>1935</v>
      </c>
      <c r="N286" s="32" t="s">
        <v>2297</v>
      </c>
      <c r="O286" s="32" t="s">
        <v>2296</v>
      </c>
      <c r="P286" s="32">
        <v>1954</v>
      </c>
      <c r="Q286" s="32" t="s">
        <v>2188</v>
      </c>
      <c r="R286" s="32"/>
      <c r="S286" s="32">
        <v>16</v>
      </c>
      <c r="T286" s="32"/>
      <c r="U286" s="32"/>
      <c r="V286" s="32"/>
      <c r="W286" s="32"/>
      <c r="X286" s="32"/>
      <c r="Y286" s="32"/>
      <c r="Z286" s="32"/>
      <c r="AA286" s="32" t="s">
        <v>54</v>
      </c>
      <c r="AB286" s="32" t="s">
        <v>1928</v>
      </c>
      <c r="AC286" s="32"/>
      <c r="AD286" s="32" t="s">
        <v>147</v>
      </c>
      <c r="AE286" s="32"/>
      <c r="AF286" s="32"/>
      <c r="AG286" s="32"/>
      <c r="AH286" s="32"/>
      <c r="AI286" s="32" t="s">
        <v>1929</v>
      </c>
      <c r="AJ286" s="32"/>
      <c r="AK286" s="32" t="s">
        <v>46</v>
      </c>
      <c r="AN286" s="33" t="s">
        <v>2290</v>
      </c>
      <c r="AO286" s="33" t="s">
        <v>2291</v>
      </c>
    </row>
    <row r="287" spans="2:41" ht="13.5" hidden="1" customHeight="1">
      <c r="L287" s="32">
        <v>26304</v>
      </c>
      <c r="M287" s="32" t="s">
        <v>1935</v>
      </c>
      <c r="N287" s="32" t="s">
        <v>2298</v>
      </c>
      <c r="O287" s="32" t="s">
        <v>2296</v>
      </c>
      <c r="P287" s="32">
        <v>1954</v>
      </c>
      <c r="Q287" s="32" t="s">
        <v>2188</v>
      </c>
      <c r="R287" s="32"/>
      <c r="S287" s="32">
        <v>16</v>
      </c>
      <c r="T287" s="32"/>
      <c r="U287" s="32"/>
      <c r="V287" s="32"/>
      <c r="W287" s="32"/>
      <c r="X287" s="32"/>
      <c r="Y287" s="32"/>
      <c r="Z287" s="32"/>
      <c r="AA287" s="32" t="s">
        <v>54</v>
      </c>
      <c r="AB287" s="32" t="s">
        <v>1928</v>
      </c>
      <c r="AC287" s="32"/>
      <c r="AD287" s="32" t="s">
        <v>147</v>
      </c>
      <c r="AE287" s="32"/>
      <c r="AF287" s="32"/>
      <c r="AG287" s="32"/>
      <c r="AH287" s="32"/>
      <c r="AI287" s="32" t="s">
        <v>1929</v>
      </c>
      <c r="AJ287" s="32"/>
      <c r="AK287" s="32" t="s">
        <v>46</v>
      </c>
      <c r="AN287" s="33" t="s">
        <v>2290</v>
      </c>
      <c r="AO287" s="33" t="s">
        <v>2291</v>
      </c>
    </row>
    <row r="288" spans="2:41" ht="13.5" hidden="1" customHeight="1">
      <c r="L288" s="32">
        <v>111295</v>
      </c>
      <c r="M288" s="32" t="s">
        <v>1935</v>
      </c>
      <c r="N288" s="32" t="s">
        <v>2299</v>
      </c>
      <c r="O288" s="32" t="s">
        <v>2300</v>
      </c>
      <c r="P288" s="32">
        <v>2017</v>
      </c>
      <c r="Q288" s="32" t="s">
        <v>2188</v>
      </c>
      <c r="R288" s="32"/>
      <c r="S288" s="32" t="s">
        <v>2293</v>
      </c>
      <c r="T288" s="32"/>
      <c r="U288" s="32"/>
      <c r="V288" s="32">
        <v>3</v>
      </c>
      <c r="W288" s="32"/>
      <c r="X288" s="32"/>
      <c r="Y288" s="32"/>
      <c r="Z288" s="32" t="s">
        <v>2301</v>
      </c>
      <c r="AA288" s="32" t="s">
        <v>54</v>
      </c>
      <c r="AB288" s="32" t="s">
        <v>1928</v>
      </c>
      <c r="AC288" s="32"/>
      <c r="AD288" s="32" t="s">
        <v>147</v>
      </c>
      <c r="AE288" s="32"/>
      <c r="AF288" s="32"/>
      <c r="AG288" s="32"/>
      <c r="AH288" s="32"/>
      <c r="AI288" s="32" t="s">
        <v>1929</v>
      </c>
      <c r="AJ288" s="32"/>
      <c r="AK288" s="32" t="s">
        <v>46</v>
      </c>
      <c r="AN288" s="33" t="s">
        <v>2290</v>
      </c>
      <c r="AO288" s="33" t="s">
        <v>2291</v>
      </c>
    </row>
    <row r="289" spans="12:41" ht="13.5" hidden="1" customHeight="1">
      <c r="L289" s="32">
        <v>111298</v>
      </c>
      <c r="M289" s="32" t="s">
        <v>1935</v>
      </c>
      <c r="N289" s="32" t="s">
        <v>2302</v>
      </c>
      <c r="O289" s="32" t="s">
        <v>2303</v>
      </c>
      <c r="P289" s="32">
        <v>2017</v>
      </c>
      <c r="Q289" s="32" t="s">
        <v>2188</v>
      </c>
      <c r="R289" s="32"/>
      <c r="S289" s="32">
        <v>6</v>
      </c>
      <c r="T289" s="32"/>
      <c r="U289" s="32"/>
      <c r="V289" s="32"/>
      <c r="W289" s="32"/>
      <c r="X289" s="32"/>
      <c r="Y289" s="32"/>
      <c r="Z289" s="32"/>
      <c r="AA289" s="32" t="s">
        <v>54</v>
      </c>
      <c r="AB289" s="32" t="s">
        <v>1928</v>
      </c>
      <c r="AC289" s="32"/>
      <c r="AD289" s="32" t="s">
        <v>147</v>
      </c>
      <c r="AE289" s="32"/>
      <c r="AF289" s="32"/>
      <c r="AG289" s="32"/>
      <c r="AH289" s="32"/>
      <c r="AI289" s="32" t="s">
        <v>1929</v>
      </c>
      <c r="AJ289" s="32"/>
      <c r="AK289" s="32" t="s">
        <v>46</v>
      </c>
      <c r="AN289" s="33" t="s">
        <v>2290</v>
      </c>
      <c r="AO289" s="33" t="s">
        <v>2291</v>
      </c>
    </row>
    <row r="290" spans="12:41" ht="13.5" hidden="1" customHeight="1">
      <c r="L290" s="32">
        <v>111300</v>
      </c>
      <c r="M290" s="32" t="s">
        <v>1935</v>
      </c>
      <c r="N290" s="32" t="s">
        <v>2304</v>
      </c>
      <c r="O290" s="32" t="s">
        <v>2303</v>
      </c>
      <c r="P290" s="32">
        <v>2017</v>
      </c>
      <c r="Q290" s="32" t="s">
        <v>2188</v>
      </c>
      <c r="R290" s="32"/>
      <c r="S290" s="32">
        <v>8</v>
      </c>
      <c r="T290" s="32"/>
      <c r="U290" s="32"/>
      <c r="V290" s="32">
        <v>3</v>
      </c>
      <c r="W290" s="32"/>
      <c r="X290" s="32"/>
      <c r="Y290" s="32"/>
      <c r="Z290" s="32"/>
      <c r="AA290" s="32" t="s">
        <v>54</v>
      </c>
      <c r="AB290" s="32" t="s">
        <v>1928</v>
      </c>
      <c r="AC290" s="32"/>
      <c r="AD290" s="32" t="s">
        <v>147</v>
      </c>
      <c r="AE290" s="32"/>
      <c r="AF290" s="32"/>
      <c r="AG290" s="32"/>
      <c r="AH290" s="32"/>
      <c r="AI290" s="32" t="s">
        <v>1929</v>
      </c>
      <c r="AJ290" s="32"/>
      <c r="AK290" s="32" t="s">
        <v>46</v>
      </c>
      <c r="AN290" s="33" t="s">
        <v>2290</v>
      </c>
      <c r="AO290" s="33" t="s">
        <v>2291</v>
      </c>
    </row>
    <row r="291" spans="12:41" ht="13.5" hidden="1" customHeight="1">
      <c r="L291" s="32">
        <v>26306</v>
      </c>
      <c r="M291" s="32" t="s">
        <v>1935</v>
      </c>
      <c r="N291" s="32" t="s">
        <v>2305</v>
      </c>
      <c r="O291" s="32" t="s">
        <v>2303</v>
      </c>
      <c r="P291" s="32">
        <v>2017</v>
      </c>
      <c r="Q291" s="32" t="s">
        <v>2188</v>
      </c>
      <c r="R291" s="32"/>
      <c r="S291" s="32">
        <v>9</v>
      </c>
      <c r="T291" s="32"/>
      <c r="U291" s="32"/>
      <c r="V291" s="32"/>
      <c r="W291" s="32"/>
      <c r="X291" s="32"/>
      <c r="Y291" s="32"/>
      <c r="Z291" s="32"/>
      <c r="AA291" s="32" t="s">
        <v>54</v>
      </c>
      <c r="AB291" s="32" t="s">
        <v>1928</v>
      </c>
      <c r="AC291" s="32"/>
      <c r="AD291" s="32" t="s">
        <v>147</v>
      </c>
      <c r="AE291" s="32"/>
      <c r="AF291" s="32"/>
      <c r="AG291" s="32"/>
      <c r="AH291" s="32"/>
      <c r="AI291" s="32" t="s">
        <v>1929</v>
      </c>
      <c r="AJ291" s="32"/>
      <c r="AK291" s="32" t="s">
        <v>46</v>
      </c>
      <c r="AN291" s="33" t="s">
        <v>2290</v>
      </c>
      <c r="AO291" s="33" t="s">
        <v>2291</v>
      </c>
    </row>
    <row r="292" spans="12:41" ht="13.5" hidden="1" customHeight="1">
      <c r="L292" s="32">
        <v>111299</v>
      </c>
      <c r="M292" s="32" t="s">
        <v>1935</v>
      </c>
      <c r="N292" s="32" t="s">
        <v>2306</v>
      </c>
      <c r="O292" s="32" t="s">
        <v>2303</v>
      </c>
      <c r="P292" s="32">
        <v>2017</v>
      </c>
      <c r="Q292" s="32" t="s">
        <v>2188</v>
      </c>
      <c r="R292" s="32"/>
      <c r="S292" s="32">
        <v>10</v>
      </c>
      <c r="T292" s="32"/>
      <c r="U292" s="32"/>
      <c r="V292" s="32"/>
      <c r="W292" s="32"/>
      <c r="X292" s="32"/>
      <c r="Y292" s="32"/>
      <c r="Z292" s="32"/>
      <c r="AA292" s="32" t="s">
        <v>54</v>
      </c>
      <c r="AB292" s="32" t="s">
        <v>1928</v>
      </c>
      <c r="AC292" s="32"/>
      <c r="AD292" s="32" t="s">
        <v>147</v>
      </c>
      <c r="AE292" s="32"/>
      <c r="AF292" s="32"/>
      <c r="AG292" s="32"/>
      <c r="AH292" s="32"/>
      <c r="AI292" s="32" t="s">
        <v>1929</v>
      </c>
      <c r="AJ292" s="32"/>
      <c r="AK292" s="32" t="s">
        <v>46</v>
      </c>
      <c r="AN292" s="33" t="s">
        <v>2290</v>
      </c>
      <c r="AO292" s="33" t="s">
        <v>2291</v>
      </c>
    </row>
    <row r="293" spans="12:41" ht="13.5" hidden="1" customHeight="1">
      <c r="L293" s="32">
        <v>26307</v>
      </c>
      <c r="M293" s="32" t="s">
        <v>1935</v>
      </c>
      <c r="N293" s="32" t="s">
        <v>2307</v>
      </c>
      <c r="O293" s="32" t="s">
        <v>2303</v>
      </c>
      <c r="P293" s="32">
        <v>2017</v>
      </c>
      <c r="Q293" s="32" t="s">
        <v>2188</v>
      </c>
      <c r="R293" s="32"/>
      <c r="S293" s="32">
        <v>11</v>
      </c>
      <c r="T293" s="32"/>
      <c r="U293" s="32"/>
      <c r="V293" s="32"/>
      <c r="W293" s="32"/>
      <c r="X293" s="32"/>
      <c r="Y293" s="32"/>
      <c r="Z293" s="32"/>
      <c r="AA293" s="32" t="s">
        <v>54</v>
      </c>
      <c r="AB293" s="32" t="s">
        <v>1928</v>
      </c>
      <c r="AC293" s="32"/>
      <c r="AD293" s="32" t="s">
        <v>147</v>
      </c>
      <c r="AE293" s="32"/>
      <c r="AF293" s="32"/>
      <c r="AG293" s="32"/>
      <c r="AH293" s="32"/>
      <c r="AI293" s="32" t="s">
        <v>1929</v>
      </c>
      <c r="AJ293" s="32"/>
      <c r="AK293" s="32" t="s">
        <v>46</v>
      </c>
      <c r="AN293" s="33" t="s">
        <v>2290</v>
      </c>
      <c r="AO293" s="33" t="s">
        <v>2291</v>
      </c>
    </row>
    <row r="294" spans="12:41" ht="13.5" hidden="1" customHeight="1">
      <c r="L294" s="32">
        <v>111301</v>
      </c>
      <c r="M294" s="32" t="s">
        <v>1935</v>
      </c>
      <c r="N294" s="32" t="s">
        <v>2308</v>
      </c>
      <c r="O294" s="32" t="s">
        <v>2309</v>
      </c>
      <c r="P294" s="32">
        <v>2017</v>
      </c>
      <c r="Q294" s="32" t="s">
        <v>2188</v>
      </c>
      <c r="R294" s="32"/>
      <c r="S294" s="32">
        <v>7</v>
      </c>
      <c r="T294" s="32"/>
      <c r="U294" s="32"/>
      <c r="V294" s="32">
        <v>1</v>
      </c>
      <c r="W294" s="32"/>
      <c r="X294" s="32"/>
      <c r="Y294" s="32"/>
      <c r="Z294" s="32" t="s">
        <v>2310</v>
      </c>
      <c r="AA294" s="32" t="s">
        <v>54</v>
      </c>
      <c r="AB294" s="32" t="s">
        <v>1928</v>
      </c>
      <c r="AC294" s="32"/>
      <c r="AD294" s="32" t="s">
        <v>147</v>
      </c>
      <c r="AE294" s="32"/>
      <c r="AF294" s="32"/>
      <c r="AG294" s="32"/>
      <c r="AH294" s="32"/>
      <c r="AI294" s="32" t="s">
        <v>1929</v>
      </c>
      <c r="AJ294" s="32"/>
      <c r="AK294" s="32" t="s">
        <v>46</v>
      </c>
      <c r="AN294" s="33" t="s">
        <v>2290</v>
      </c>
      <c r="AO294" s="33" t="s">
        <v>2291</v>
      </c>
    </row>
    <row r="295" spans="12:41" ht="13.5" hidden="1" customHeight="1">
      <c r="L295" s="32">
        <v>111302</v>
      </c>
      <c r="M295" s="32" t="s">
        <v>1935</v>
      </c>
      <c r="N295" s="32" t="s">
        <v>2311</v>
      </c>
      <c r="O295" s="32" t="s">
        <v>2309</v>
      </c>
      <c r="P295" s="32">
        <v>2017</v>
      </c>
      <c r="Q295" s="32" t="s">
        <v>2188</v>
      </c>
      <c r="R295" s="32"/>
      <c r="S295" s="32">
        <v>30</v>
      </c>
      <c r="T295" s="32"/>
      <c r="U295" s="32"/>
      <c r="V295" s="32"/>
      <c r="W295" s="32"/>
      <c r="X295" s="32"/>
      <c r="Y295" s="32"/>
      <c r="Z295" s="32" t="s">
        <v>2312</v>
      </c>
      <c r="AA295" s="32" t="s">
        <v>54</v>
      </c>
      <c r="AB295" s="32" t="s">
        <v>1928</v>
      </c>
      <c r="AC295" s="32"/>
      <c r="AD295" s="32" t="s">
        <v>147</v>
      </c>
      <c r="AE295" s="32"/>
      <c r="AF295" s="32"/>
      <c r="AG295" s="32"/>
      <c r="AH295" s="32"/>
      <c r="AI295" s="32" t="s">
        <v>1929</v>
      </c>
      <c r="AJ295" s="32"/>
      <c r="AK295" s="32" t="s">
        <v>46</v>
      </c>
      <c r="AN295" s="33" t="s">
        <v>2290</v>
      </c>
      <c r="AO295" s="33" t="s">
        <v>2291</v>
      </c>
    </row>
    <row r="296" spans="12:41" ht="13.5" hidden="1" customHeight="1">
      <c r="L296" s="32">
        <v>111099</v>
      </c>
      <c r="M296" s="32" t="s">
        <v>1935</v>
      </c>
      <c r="N296" s="32" t="s">
        <v>2313</v>
      </c>
      <c r="O296" s="32" t="s">
        <v>232</v>
      </c>
      <c r="P296" s="32">
        <v>1954</v>
      </c>
      <c r="Q296" s="32" t="s">
        <v>1938</v>
      </c>
      <c r="R296" s="32">
        <v>51</v>
      </c>
      <c r="S296" s="32">
        <v>4</v>
      </c>
      <c r="T296" s="32"/>
      <c r="U296" s="32"/>
      <c r="V296" s="32">
        <v>1</v>
      </c>
      <c r="W296" s="32"/>
      <c r="X296" s="32"/>
      <c r="Y296" s="32"/>
      <c r="Z296" s="32" t="s">
        <v>2314</v>
      </c>
      <c r="AA296" s="32" t="s">
        <v>54</v>
      </c>
      <c r="AB296" s="32" t="s">
        <v>1928</v>
      </c>
      <c r="AC296" s="32"/>
      <c r="AD296" s="32" t="s">
        <v>147</v>
      </c>
      <c r="AE296" s="32"/>
      <c r="AF296" s="32"/>
      <c r="AG296" s="32"/>
      <c r="AH296" s="32"/>
      <c r="AI296" s="32" t="s">
        <v>1929</v>
      </c>
      <c r="AJ296" s="32"/>
      <c r="AK296" s="32" t="s">
        <v>46</v>
      </c>
      <c r="AN296" s="33" t="s">
        <v>2290</v>
      </c>
      <c r="AO296" s="33" t="s">
        <v>2291</v>
      </c>
    </row>
    <row r="297" spans="12:41" ht="13.5" hidden="1" customHeight="1">
      <c r="L297" s="32">
        <v>111100</v>
      </c>
      <c r="M297" s="32" t="s">
        <v>1935</v>
      </c>
      <c r="N297" s="32" t="s">
        <v>2315</v>
      </c>
      <c r="O297" s="32" t="s">
        <v>232</v>
      </c>
      <c r="P297" s="32">
        <v>1954</v>
      </c>
      <c r="Q297" s="32" t="s">
        <v>1938</v>
      </c>
      <c r="R297" s="32">
        <v>51</v>
      </c>
      <c r="S297" s="32">
        <v>5</v>
      </c>
      <c r="T297" s="32"/>
      <c r="U297" s="32"/>
      <c r="V297" s="32">
        <v>1</v>
      </c>
      <c r="W297" s="32"/>
      <c r="X297" s="32"/>
      <c r="Y297" s="32"/>
      <c r="Z297" s="32"/>
      <c r="AA297" s="32" t="s">
        <v>163</v>
      </c>
      <c r="AB297" s="32" t="s">
        <v>147</v>
      </c>
      <c r="AC297" s="32"/>
      <c r="AD297" s="32"/>
      <c r="AE297" s="32"/>
      <c r="AF297" s="32"/>
      <c r="AG297" s="32"/>
      <c r="AH297" s="32"/>
      <c r="AI297" s="32" t="s">
        <v>1929</v>
      </c>
      <c r="AJ297" s="32"/>
      <c r="AK297" s="32" t="s">
        <v>46</v>
      </c>
      <c r="AN297" s="33" t="s">
        <v>2290</v>
      </c>
      <c r="AO297" s="33" t="s">
        <v>2291</v>
      </c>
    </row>
    <row r="298" spans="12:41" ht="13.5" hidden="1" customHeight="1">
      <c r="L298" s="32">
        <v>111101</v>
      </c>
      <c r="M298" s="32" t="s">
        <v>1935</v>
      </c>
      <c r="N298" s="32" t="s">
        <v>2316</v>
      </c>
      <c r="O298" s="32" t="s">
        <v>232</v>
      </c>
      <c r="P298" s="32">
        <v>1954</v>
      </c>
      <c r="Q298" s="32" t="s">
        <v>1938</v>
      </c>
      <c r="R298" s="32">
        <v>51</v>
      </c>
      <c r="S298" s="32">
        <v>5</v>
      </c>
      <c r="T298" s="32"/>
      <c r="U298" s="32"/>
      <c r="V298" s="32">
        <v>2</v>
      </c>
      <c r="W298" s="32"/>
      <c r="X298" s="32"/>
      <c r="Y298" s="32"/>
      <c r="Z298" s="32"/>
      <c r="AA298" s="32" t="s">
        <v>45</v>
      </c>
      <c r="AB298" s="32" t="s">
        <v>147</v>
      </c>
      <c r="AC298" s="32"/>
      <c r="AD298" s="32" t="s">
        <v>1928</v>
      </c>
      <c r="AE298" s="32"/>
      <c r="AF298" s="32"/>
      <c r="AG298" s="32"/>
      <c r="AH298" s="32"/>
      <c r="AI298" s="32" t="s">
        <v>1929</v>
      </c>
      <c r="AJ298" s="32"/>
      <c r="AK298" s="32" t="s">
        <v>46</v>
      </c>
      <c r="AN298" s="33" t="s">
        <v>2290</v>
      </c>
      <c r="AO298" s="33" t="s">
        <v>2291</v>
      </c>
    </row>
    <row r="299" spans="12:41" ht="13.5" hidden="1" customHeight="1">
      <c r="L299" s="32">
        <v>111102</v>
      </c>
      <c r="M299" s="32" t="s">
        <v>1935</v>
      </c>
      <c r="N299" s="32" t="s">
        <v>2317</v>
      </c>
      <c r="O299" s="32" t="s">
        <v>232</v>
      </c>
      <c r="P299" s="32">
        <v>1954</v>
      </c>
      <c r="Q299" s="32" t="s">
        <v>1938</v>
      </c>
      <c r="R299" s="32">
        <v>51</v>
      </c>
      <c r="S299" s="32">
        <v>6</v>
      </c>
      <c r="T299" s="32"/>
      <c r="U299" s="32"/>
      <c r="V299" s="32">
        <v>2</v>
      </c>
      <c r="W299" s="32"/>
      <c r="X299" s="32"/>
      <c r="Y299" s="32"/>
      <c r="Z299" s="32"/>
      <c r="AA299" s="32" t="s">
        <v>45</v>
      </c>
      <c r="AB299" s="32" t="s">
        <v>147</v>
      </c>
      <c r="AC299" s="32"/>
      <c r="AD299" s="32" t="s">
        <v>1928</v>
      </c>
      <c r="AE299" s="32"/>
      <c r="AF299" s="32"/>
      <c r="AG299" s="32"/>
      <c r="AH299" s="32"/>
      <c r="AI299" s="32" t="s">
        <v>1929</v>
      </c>
      <c r="AJ299" s="32"/>
      <c r="AK299" s="32" t="s">
        <v>46</v>
      </c>
      <c r="AN299" s="33" t="s">
        <v>2290</v>
      </c>
      <c r="AO299" s="33" t="s">
        <v>2291</v>
      </c>
    </row>
    <row r="300" spans="12:41" ht="13.5" hidden="1" customHeight="1">
      <c r="L300" s="32">
        <v>111103</v>
      </c>
      <c r="M300" s="32" t="s">
        <v>1935</v>
      </c>
      <c r="N300" s="32" t="s">
        <v>2318</v>
      </c>
      <c r="O300" s="32" t="s">
        <v>232</v>
      </c>
      <c r="P300" s="32">
        <v>1954</v>
      </c>
      <c r="Q300" s="32" t="s">
        <v>1938</v>
      </c>
      <c r="R300" s="32">
        <v>51</v>
      </c>
      <c r="S300" s="32">
        <v>7</v>
      </c>
      <c r="T300" s="32"/>
      <c r="U300" s="32"/>
      <c r="V300" s="32">
        <v>2</v>
      </c>
      <c r="W300" s="32"/>
      <c r="X300" s="32"/>
      <c r="Y300" s="32"/>
      <c r="Z300" s="32" t="s">
        <v>2319</v>
      </c>
      <c r="AA300" s="32" t="s">
        <v>54</v>
      </c>
      <c r="AB300" s="32" t="s">
        <v>1928</v>
      </c>
      <c r="AC300" s="32"/>
      <c r="AD300" s="32" t="s">
        <v>147</v>
      </c>
      <c r="AE300" s="32"/>
      <c r="AF300" s="32"/>
      <c r="AG300" s="32"/>
      <c r="AH300" s="32"/>
      <c r="AI300" s="32" t="s">
        <v>1929</v>
      </c>
      <c r="AJ300" s="32"/>
      <c r="AK300" s="32" t="s">
        <v>46</v>
      </c>
      <c r="AN300" s="33" t="s">
        <v>2290</v>
      </c>
      <c r="AO300" s="33" t="s">
        <v>2291</v>
      </c>
    </row>
    <row r="301" spans="12:41" ht="13.5" hidden="1" customHeight="1">
      <c r="L301" s="32">
        <v>111105</v>
      </c>
      <c r="M301" s="32" t="s">
        <v>1935</v>
      </c>
      <c r="N301" s="32" t="s">
        <v>2320</v>
      </c>
      <c r="O301" s="32" t="s">
        <v>232</v>
      </c>
      <c r="P301" s="32">
        <v>1954</v>
      </c>
      <c r="Q301" s="32" t="s">
        <v>1938</v>
      </c>
      <c r="R301" s="32">
        <v>51</v>
      </c>
      <c r="S301" s="32">
        <v>7</v>
      </c>
      <c r="T301" s="32"/>
      <c r="U301" s="32"/>
      <c r="V301" s="32">
        <v>3</v>
      </c>
      <c r="W301" s="32"/>
      <c r="X301" s="32"/>
      <c r="Y301" s="32"/>
      <c r="Z301" s="32" t="s">
        <v>2321</v>
      </c>
      <c r="AA301" s="32" t="s">
        <v>45</v>
      </c>
      <c r="AB301" s="32" t="s">
        <v>147</v>
      </c>
      <c r="AC301" s="32"/>
      <c r="AD301" s="32" t="s">
        <v>1928</v>
      </c>
      <c r="AE301" s="32"/>
      <c r="AF301" s="32"/>
      <c r="AG301" s="32"/>
      <c r="AH301" s="32"/>
      <c r="AI301" s="32" t="s">
        <v>1929</v>
      </c>
      <c r="AJ301" s="32"/>
      <c r="AK301" s="32" t="s">
        <v>46</v>
      </c>
      <c r="AN301" s="33" t="s">
        <v>2290</v>
      </c>
      <c r="AO301" s="33" t="s">
        <v>2291</v>
      </c>
    </row>
    <row r="302" spans="12:41" ht="13.5" hidden="1" customHeight="1">
      <c r="L302" s="32">
        <v>111106</v>
      </c>
      <c r="M302" s="32" t="s">
        <v>1935</v>
      </c>
      <c r="N302" s="32" t="s">
        <v>2322</v>
      </c>
      <c r="O302" s="32" t="s">
        <v>232</v>
      </c>
      <c r="P302" s="32">
        <v>1954</v>
      </c>
      <c r="Q302" s="32" t="s">
        <v>1938</v>
      </c>
      <c r="R302" s="32">
        <v>51</v>
      </c>
      <c r="S302" s="32">
        <v>7</v>
      </c>
      <c r="T302" s="32"/>
      <c r="U302" s="32"/>
      <c r="V302" s="32">
        <v>3</v>
      </c>
      <c r="W302" s="32"/>
      <c r="X302" s="32"/>
      <c r="Y302" s="32"/>
      <c r="Z302" s="32" t="s">
        <v>2321</v>
      </c>
      <c r="AA302" s="32" t="s">
        <v>45</v>
      </c>
      <c r="AB302" s="32" t="s">
        <v>147</v>
      </c>
      <c r="AC302" s="32"/>
      <c r="AD302" s="32" t="s">
        <v>1928</v>
      </c>
      <c r="AE302" s="32"/>
      <c r="AF302" s="32"/>
      <c r="AG302" s="32"/>
      <c r="AH302" s="32"/>
      <c r="AI302" s="32" t="s">
        <v>1929</v>
      </c>
      <c r="AJ302" s="32"/>
      <c r="AK302" s="32" t="s">
        <v>46</v>
      </c>
      <c r="AN302" s="33" t="s">
        <v>2290</v>
      </c>
      <c r="AO302" s="33" t="s">
        <v>2291</v>
      </c>
    </row>
    <row r="303" spans="12:41" ht="13.5" hidden="1" customHeight="1">
      <c r="L303" s="32">
        <v>111104</v>
      </c>
      <c r="M303" s="32" t="s">
        <v>1935</v>
      </c>
      <c r="N303" s="32" t="s">
        <v>2323</v>
      </c>
      <c r="O303" s="32" t="s">
        <v>232</v>
      </c>
      <c r="P303" s="32">
        <v>1954</v>
      </c>
      <c r="Q303" s="32" t="s">
        <v>1938</v>
      </c>
      <c r="R303" s="32">
        <v>51</v>
      </c>
      <c r="S303" s="32">
        <v>7</v>
      </c>
      <c r="T303" s="32"/>
      <c r="U303" s="32"/>
      <c r="V303" s="32">
        <v>3</v>
      </c>
      <c r="W303" s="32"/>
      <c r="X303" s="32"/>
      <c r="Y303" s="32"/>
      <c r="Z303" s="32" t="s">
        <v>2321</v>
      </c>
      <c r="AA303" s="32" t="s">
        <v>163</v>
      </c>
      <c r="AB303" s="32" t="s">
        <v>147</v>
      </c>
      <c r="AC303" s="32"/>
      <c r="AD303" s="32"/>
      <c r="AE303" s="32"/>
      <c r="AF303" s="32"/>
      <c r="AG303" s="32"/>
      <c r="AH303" s="32"/>
      <c r="AI303" s="32" t="s">
        <v>1929</v>
      </c>
      <c r="AJ303" s="32"/>
      <c r="AK303" s="32" t="s">
        <v>46</v>
      </c>
      <c r="AN303" s="33" t="s">
        <v>2290</v>
      </c>
      <c r="AO303" s="33" t="s">
        <v>2291</v>
      </c>
    </row>
    <row r="304" spans="12:41" ht="13.5" hidden="1" customHeight="1">
      <c r="L304" s="32">
        <v>111107</v>
      </c>
      <c r="M304" s="32" t="s">
        <v>1935</v>
      </c>
      <c r="N304" s="32" t="s">
        <v>2324</v>
      </c>
      <c r="O304" s="32" t="s">
        <v>232</v>
      </c>
      <c r="P304" s="32">
        <v>1954</v>
      </c>
      <c r="Q304" s="32" t="s">
        <v>1938</v>
      </c>
      <c r="R304" s="32">
        <v>51</v>
      </c>
      <c r="S304" s="32">
        <v>7</v>
      </c>
      <c r="T304" s="32"/>
      <c r="U304" s="32"/>
      <c r="V304" s="32">
        <v>4</v>
      </c>
      <c r="W304" s="32"/>
      <c r="X304" s="32"/>
      <c r="Y304" s="32"/>
      <c r="Z304" s="32"/>
      <c r="AA304" s="32" t="s">
        <v>54</v>
      </c>
      <c r="AB304" s="32" t="s">
        <v>1928</v>
      </c>
      <c r="AC304" s="32"/>
      <c r="AD304" s="32" t="s">
        <v>147</v>
      </c>
      <c r="AE304" s="32"/>
      <c r="AF304" s="32"/>
      <c r="AG304" s="32"/>
      <c r="AH304" s="32"/>
      <c r="AI304" s="32" t="s">
        <v>1929</v>
      </c>
      <c r="AJ304" s="32"/>
      <c r="AK304" s="32" t="s">
        <v>46</v>
      </c>
      <c r="AN304" s="33" t="s">
        <v>2290</v>
      </c>
      <c r="AO304" s="33" t="s">
        <v>2291</v>
      </c>
    </row>
    <row r="305" spans="12:41" ht="13.5" hidden="1" customHeight="1">
      <c r="L305" s="32">
        <v>111108</v>
      </c>
      <c r="M305" s="32" t="s">
        <v>1935</v>
      </c>
      <c r="N305" s="32" t="s">
        <v>2325</v>
      </c>
      <c r="O305" s="32" t="s">
        <v>232</v>
      </c>
      <c r="P305" s="32">
        <v>1954</v>
      </c>
      <c r="Q305" s="32" t="s">
        <v>1938</v>
      </c>
      <c r="R305" s="32">
        <v>51</v>
      </c>
      <c r="S305" s="32">
        <v>7</v>
      </c>
      <c r="T305" s="32"/>
      <c r="U305" s="32"/>
      <c r="V305" s="32">
        <v>5</v>
      </c>
      <c r="W305" s="32"/>
      <c r="X305" s="32"/>
      <c r="Y305" s="32"/>
      <c r="Z305" s="32"/>
      <c r="AA305" s="32" t="s">
        <v>163</v>
      </c>
      <c r="AB305" s="32" t="s">
        <v>147</v>
      </c>
      <c r="AC305" s="32"/>
      <c r="AD305" s="32"/>
      <c r="AE305" s="32"/>
      <c r="AF305" s="32"/>
      <c r="AG305" s="32"/>
      <c r="AH305" s="32"/>
      <c r="AI305" s="32" t="s">
        <v>1929</v>
      </c>
      <c r="AJ305" s="32"/>
      <c r="AK305" s="32" t="s">
        <v>46</v>
      </c>
      <c r="AN305" s="33" t="s">
        <v>2290</v>
      </c>
      <c r="AO305" s="33" t="s">
        <v>2291</v>
      </c>
    </row>
    <row r="306" spans="12:41" ht="13.5" hidden="1" customHeight="1">
      <c r="L306" s="32">
        <v>111109</v>
      </c>
      <c r="M306" s="32" t="s">
        <v>1935</v>
      </c>
      <c r="N306" s="32" t="s">
        <v>2326</v>
      </c>
      <c r="O306" s="32" t="s">
        <v>232</v>
      </c>
      <c r="P306" s="32">
        <v>1954</v>
      </c>
      <c r="Q306" s="32" t="s">
        <v>1938</v>
      </c>
      <c r="R306" s="32">
        <v>51</v>
      </c>
      <c r="S306" s="32">
        <v>8</v>
      </c>
      <c r="T306" s="32"/>
      <c r="U306" s="32"/>
      <c r="V306" s="32">
        <v>2</v>
      </c>
      <c r="W306" s="32"/>
      <c r="X306" s="32"/>
      <c r="Y306" s="32"/>
      <c r="Z306" s="32"/>
      <c r="AA306" s="32" t="s">
        <v>54</v>
      </c>
      <c r="AB306" s="32" t="s">
        <v>1928</v>
      </c>
      <c r="AC306" s="32"/>
      <c r="AD306" s="32" t="s">
        <v>147</v>
      </c>
      <c r="AE306" s="32"/>
      <c r="AF306" s="32"/>
      <c r="AG306" s="32"/>
      <c r="AH306" s="32"/>
      <c r="AI306" s="32" t="s">
        <v>1929</v>
      </c>
      <c r="AJ306" s="32"/>
      <c r="AK306" s="32" t="s">
        <v>46</v>
      </c>
      <c r="AN306" s="33" t="s">
        <v>2290</v>
      </c>
      <c r="AO306" s="33" t="s">
        <v>2291</v>
      </c>
    </row>
    <row r="307" spans="12:41" ht="13.5" hidden="1" customHeight="1">
      <c r="L307" s="32">
        <v>111110</v>
      </c>
      <c r="M307" s="32" t="s">
        <v>1935</v>
      </c>
      <c r="N307" s="32" t="s">
        <v>2327</v>
      </c>
      <c r="O307" s="32" t="s">
        <v>232</v>
      </c>
      <c r="P307" s="32">
        <v>1954</v>
      </c>
      <c r="Q307" s="32" t="s">
        <v>1938</v>
      </c>
      <c r="R307" s="32">
        <v>51</v>
      </c>
      <c r="S307" s="32">
        <v>8</v>
      </c>
      <c r="T307" s="32"/>
      <c r="U307" s="32"/>
      <c r="V307" s="32">
        <v>3</v>
      </c>
      <c r="W307" s="32"/>
      <c r="X307" s="32"/>
      <c r="Y307" s="32"/>
      <c r="Z307" s="32" t="s">
        <v>2328</v>
      </c>
      <c r="AA307" s="32" t="s">
        <v>163</v>
      </c>
      <c r="AB307" s="32" t="s">
        <v>147</v>
      </c>
      <c r="AC307" s="32"/>
      <c r="AD307" s="32"/>
      <c r="AE307" s="32"/>
      <c r="AF307" s="32"/>
      <c r="AG307" s="32"/>
      <c r="AH307" s="32"/>
      <c r="AI307" s="32" t="s">
        <v>1929</v>
      </c>
      <c r="AJ307" s="32"/>
      <c r="AK307" s="32" t="s">
        <v>46</v>
      </c>
      <c r="AN307" s="33" t="s">
        <v>2290</v>
      </c>
      <c r="AO307" s="33" t="s">
        <v>2291</v>
      </c>
    </row>
    <row r="308" spans="12:41" ht="13.5" hidden="1" customHeight="1">
      <c r="L308" s="32">
        <v>111111</v>
      </c>
      <c r="M308" s="32" t="s">
        <v>1935</v>
      </c>
      <c r="N308" s="32" t="s">
        <v>2329</v>
      </c>
      <c r="O308" s="32" t="s">
        <v>232</v>
      </c>
      <c r="P308" s="32">
        <v>1954</v>
      </c>
      <c r="Q308" s="32" t="s">
        <v>1938</v>
      </c>
      <c r="R308" s="32">
        <v>51</v>
      </c>
      <c r="S308" s="32">
        <v>9</v>
      </c>
      <c r="T308" s="32"/>
      <c r="U308" s="32"/>
      <c r="V308" s="32">
        <v>1</v>
      </c>
      <c r="W308" s="32"/>
      <c r="X308" s="32"/>
      <c r="Y308" s="32"/>
      <c r="Z308" s="32"/>
      <c r="AA308" s="32" t="s">
        <v>54</v>
      </c>
      <c r="AB308" s="32" t="s">
        <v>1928</v>
      </c>
      <c r="AC308" s="32"/>
      <c r="AD308" s="32" t="s">
        <v>147</v>
      </c>
      <c r="AE308" s="32"/>
      <c r="AF308" s="32"/>
      <c r="AG308" s="32"/>
      <c r="AH308" s="32"/>
      <c r="AI308" s="32" t="s">
        <v>1929</v>
      </c>
      <c r="AJ308" s="32"/>
      <c r="AK308" s="32" t="s">
        <v>46</v>
      </c>
      <c r="AN308" s="33" t="s">
        <v>2290</v>
      </c>
      <c r="AO308" s="33" t="s">
        <v>2291</v>
      </c>
    </row>
    <row r="309" spans="12:41" ht="13.5" hidden="1" customHeight="1">
      <c r="L309" s="32">
        <v>111112</v>
      </c>
      <c r="M309" s="32" t="s">
        <v>1935</v>
      </c>
      <c r="N309" s="32" t="s">
        <v>2330</v>
      </c>
      <c r="O309" s="32" t="s">
        <v>232</v>
      </c>
      <c r="P309" s="32">
        <v>1954</v>
      </c>
      <c r="Q309" s="32" t="s">
        <v>1938</v>
      </c>
      <c r="R309" s="32">
        <v>51</v>
      </c>
      <c r="S309" s="32">
        <v>9</v>
      </c>
      <c r="T309" s="32"/>
      <c r="U309" s="32"/>
      <c r="V309" s="32">
        <v>2</v>
      </c>
      <c r="W309" s="32"/>
      <c r="X309" s="32"/>
      <c r="Y309" s="32"/>
      <c r="Z309" s="32"/>
      <c r="AA309" s="32" t="s">
        <v>54</v>
      </c>
      <c r="AB309" s="32" t="s">
        <v>1928</v>
      </c>
      <c r="AC309" s="32"/>
      <c r="AD309" s="32" t="s">
        <v>147</v>
      </c>
      <c r="AE309" s="32"/>
      <c r="AF309" s="32"/>
      <c r="AG309" s="32"/>
      <c r="AH309" s="32"/>
      <c r="AI309" s="32" t="s">
        <v>1929</v>
      </c>
      <c r="AJ309" s="32"/>
      <c r="AK309" s="32" t="s">
        <v>46</v>
      </c>
      <c r="AN309" s="33" t="s">
        <v>2290</v>
      </c>
      <c r="AO309" s="33" t="s">
        <v>2291</v>
      </c>
    </row>
    <row r="310" spans="12:41" ht="13.5" hidden="1" customHeight="1">
      <c r="L310" s="32">
        <v>111113</v>
      </c>
      <c r="M310" s="32" t="s">
        <v>1935</v>
      </c>
      <c r="N310" s="32" t="s">
        <v>2331</v>
      </c>
      <c r="O310" s="32" t="s">
        <v>232</v>
      </c>
      <c r="P310" s="32">
        <v>1954</v>
      </c>
      <c r="Q310" s="32" t="s">
        <v>1938</v>
      </c>
      <c r="R310" s="32">
        <v>51</v>
      </c>
      <c r="S310" s="32">
        <v>9</v>
      </c>
      <c r="T310" s="32"/>
      <c r="U310" s="32"/>
      <c r="V310" s="32">
        <v>3</v>
      </c>
      <c r="W310" s="32"/>
      <c r="X310" s="32"/>
      <c r="Y310" s="32"/>
      <c r="Z310" s="32"/>
      <c r="AA310" s="32" t="s">
        <v>177</v>
      </c>
      <c r="AB310" s="32" t="s">
        <v>1928</v>
      </c>
      <c r="AC310" s="32"/>
      <c r="AD310" s="32" t="s">
        <v>1940</v>
      </c>
      <c r="AE310" s="32"/>
      <c r="AF310" s="32"/>
      <c r="AG310" s="32"/>
      <c r="AH310" s="32"/>
      <c r="AI310" s="32" t="s">
        <v>1929</v>
      </c>
      <c r="AJ310" s="32"/>
      <c r="AK310" s="32" t="s">
        <v>46</v>
      </c>
      <c r="AN310" s="33" t="s">
        <v>2290</v>
      </c>
      <c r="AO310" s="33" t="s">
        <v>2291</v>
      </c>
    </row>
    <row r="311" spans="12:41" ht="13.5" hidden="1" customHeight="1">
      <c r="L311" s="32">
        <v>111114</v>
      </c>
      <c r="M311" s="32" t="s">
        <v>1935</v>
      </c>
      <c r="N311" s="32" t="s">
        <v>2332</v>
      </c>
      <c r="O311" s="32" t="s">
        <v>232</v>
      </c>
      <c r="P311" s="32">
        <v>1954</v>
      </c>
      <c r="Q311" s="32" t="s">
        <v>1938</v>
      </c>
      <c r="R311" s="32">
        <v>51</v>
      </c>
      <c r="S311" s="32">
        <v>10</v>
      </c>
      <c r="T311" s="32"/>
      <c r="U311" s="32"/>
      <c r="V311" s="32">
        <v>2</v>
      </c>
      <c r="W311" s="32"/>
      <c r="X311" s="32"/>
      <c r="Y311" s="32"/>
      <c r="Z311" s="32"/>
      <c r="AA311" s="32" t="s">
        <v>108</v>
      </c>
      <c r="AB311" s="32" t="s">
        <v>147</v>
      </c>
      <c r="AC311" s="32"/>
      <c r="AD311" s="32" t="s">
        <v>1928</v>
      </c>
      <c r="AE311" s="32"/>
      <c r="AF311" s="32"/>
      <c r="AG311" s="32"/>
      <c r="AH311" s="32"/>
      <c r="AI311" s="32" t="s">
        <v>1929</v>
      </c>
      <c r="AJ311" s="32"/>
      <c r="AK311" s="32" t="s">
        <v>46</v>
      </c>
      <c r="AN311" s="33" t="s">
        <v>2290</v>
      </c>
      <c r="AO311" s="33" t="s">
        <v>2291</v>
      </c>
    </row>
    <row r="312" spans="12:41" ht="13.5" hidden="1" customHeight="1">
      <c r="L312" s="32">
        <v>111115</v>
      </c>
      <c r="M312" s="32" t="s">
        <v>1935</v>
      </c>
      <c r="N312" s="32" t="s">
        <v>2333</v>
      </c>
      <c r="O312" s="32" t="s">
        <v>232</v>
      </c>
      <c r="P312" s="32">
        <v>1954</v>
      </c>
      <c r="Q312" s="32" t="s">
        <v>1938</v>
      </c>
      <c r="R312" s="32">
        <v>51</v>
      </c>
      <c r="S312" s="32">
        <v>11</v>
      </c>
      <c r="T312" s="32"/>
      <c r="U312" s="32"/>
      <c r="V312" s="32"/>
      <c r="W312" s="32"/>
      <c r="X312" s="32"/>
      <c r="Y312" s="32"/>
      <c r="Z312" s="32"/>
      <c r="AA312" s="32" t="s">
        <v>163</v>
      </c>
      <c r="AB312" s="32" t="s">
        <v>147</v>
      </c>
      <c r="AC312" s="32"/>
      <c r="AD312" s="32"/>
      <c r="AE312" s="32"/>
      <c r="AF312" s="32"/>
      <c r="AG312" s="32"/>
      <c r="AH312" s="32"/>
      <c r="AI312" s="32" t="s">
        <v>1929</v>
      </c>
      <c r="AJ312" s="32"/>
      <c r="AK312" s="32" t="s">
        <v>46</v>
      </c>
      <c r="AN312" s="33" t="s">
        <v>2290</v>
      </c>
      <c r="AO312" s="33" t="s">
        <v>2291</v>
      </c>
    </row>
    <row r="313" spans="12:41" ht="13.5" hidden="1" customHeight="1">
      <c r="L313" s="32">
        <v>111116</v>
      </c>
      <c r="M313" s="32" t="s">
        <v>1935</v>
      </c>
      <c r="N313" s="32" t="s">
        <v>2334</v>
      </c>
      <c r="O313" s="32" t="s">
        <v>232</v>
      </c>
      <c r="P313" s="32">
        <v>1954</v>
      </c>
      <c r="Q313" s="32" t="s">
        <v>1938</v>
      </c>
      <c r="R313" s="32">
        <v>51</v>
      </c>
      <c r="S313" s="32">
        <v>13</v>
      </c>
      <c r="T313" s="32"/>
      <c r="U313" s="32"/>
      <c r="V313" s="32">
        <v>2</v>
      </c>
      <c r="W313" s="32"/>
      <c r="X313" s="32"/>
      <c r="Y313" s="32"/>
      <c r="Z313" s="32"/>
      <c r="AA313" s="32" t="s">
        <v>108</v>
      </c>
      <c r="AB313" s="32" t="s">
        <v>147</v>
      </c>
      <c r="AC313" s="32"/>
      <c r="AD313" s="32" t="s">
        <v>1928</v>
      </c>
      <c r="AE313" s="32"/>
      <c r="AF313" s="32"/>
      <c r="AG313" s="32"/>
      <c r="AH313" s="32"/>
      <c r="AI313" s="32" t="s">
        <v>1929</v>
      </c>
      <c r="AJ313" s="32"/>
      <c r="AK313" s="32" t="s">
        <v>46</v>
      </c>
      <c r="AN313" s="33" t="s">
        <v>2290</v>
      </c>
      <c r="AO313" s="33" t="s">
        <v>2291</v>
      </c>
    </row>
    <row r="314" spans="12:41" ht="13.5" hidden="1" customHeight="1">
      <c r="L314" s="32">
        <v>111117</v>
      </c>
      <c r="M314" s="32" t="s">
        <v>1935</v>
      </c>
      <c r="N314" s="32" t="s">
        <v>2335</v>
      </c>
      <c r="O314" s="32" t="s">
        <v>232</v>
      </c>
      <c r="P314" s="32">
        <v>1954</v>
      </c>
      <c r="Q314" s="32" t="s">
        <v>1938</v>
      </c>
      <c r="R314" s="32">
        <v>51</v>
      </c>
      <c r="S314" s="32">
        <v>14</v>
      </c>
      <c r="T314" s="32"/>
      <c r="U314" s="32"/>
      <c r="V314" s="32">
        <v>2</v>
      </c>
      <c r="W314" s="32"/>
      <c r="X314" s="32"/>
      <c r="Y314" s="32"/>
      <c r="Z314" s="32"/>
      <c r="AA314" s="32" t="s">
        <v>177</v>
      </c>
      <c r="AB314" s="32" t="s">
        <v>1928</v>
      </c>
      <c r="AC314" s="32"/>
      <c r="AD314" s="32" t="s">
        <v>1940</v>
      </c>
      <c r="AE314" s="32"/>
      <c r="AF314" s="32"/>
      <c r="AG314" s="32"/>
      <c r="AH314" s="32"/>
      <c r="AI314" s="32" t="s">
        <v>1929</v>
      </c>
      <c r="AJ314" s="32"/>
      <c r="AK314" s="32" t="s">
        <v>46</v>
      </c>
      <c r="AN314" s="33" t="s">
        <v>2290</v>
      </c>
      <c r="AO314" s="33" t="s">
        <v>2291</v>
      </c>
    </row>
    <row r="315" spans="12:41" ht="13.5" hidden="1" customHeight="1">
      <c r="L315" s="32">
        <v>111118</v>
      </c>
      <c r="M315" s="32" t="s">
        <v>1935</v>
      </c>
      <c r="N315" s="32" t="s">
        <v>2336</v>
      </c>
      <c r="O315" s="32" t="s">
        <v>232</v>
      </c>
      <c r="P315" s="32">
        <v>1954</v>
      </c>
      <c r="Q315" s="32" t="s">
        <v>1938</v>
      </c>
      <c r="R315" s="32">
        <v>51</v>
      </c>
      <c r="S315" s="32">
        <v>15</v>
      </c>
      <c r="T315" s="32"/>
      <c r="U315" s="32"/>
      <c r="V315" s="32">
        <v>1</v>
      </c>
      <c r="W315" s="32"/>
      <c r="X315" s="32"/>
      <c r="Y315" s="32"/>
      <c r="Z315" s="32"/>
      <c r="AA315" s="32" t="s">
        <v>177</v>
      </c>
      <c r="AB315" s="32" t="s">
        <v>1928</v>
      </c>
      <c r="AC315" s="32"/>
      <c r="AD315" s="32" t="s">
        <v>1940</v>
      </c>
      <c r="AE315" s="32"/>
      <c r="AF315" s="32"/>
      <c r="AG315" s="32"/>
      <c r="AH315" s="32"/>
      <c r="AI315" s="32" t="s">
        <v>1929</v>
      </c>
      <c r="AJ315" s="32"/>
      <c r="AK315" s="32" t="s">
        <v>46</v>
      </c>
      <c r="AN315" s="33" t="s">
        <v>2290</v>
      </c>
      <c r="AO315" s="33" t="s">
        <v>2291</v>
      </c>
    </row>
    <row r="316" spans="12:41" ht="13.5" hidden="1" customHeight="1">
      <c r="L316" s="32">
        <v>111119</v>
      </c>
      <c r="M316" s="32" t="s">
        <v>1935</v>
      </c>
      <c r="N316" s="32" t="s">
        <v>2337</v>
      </c>
      <c r="O316" s="32" t="s">
        <v>232</v>
      </c>
      <c r="P316" s="32">
        <v>1954</v>
      </c>
      <c r="Q316" s="32" t="s">
        <v>1938</v>
      </c>
      <c r="R316" s="32">
        <v>51</v>
      </c>
      <c r="S316" s="32">
        <v>19</v>
      </c>
      <c r="T316" s="32"/>
      <c r="U316" s="32"/>
      <c r="V316" s="32">
        <v>1</v>
      </c>
      <c r="W316" s="32"/>
      <c r="X316" s="32"/>
      <c r="Y316" s="32"/>
      <c r="Z316" s="32"/>
      <c r="AA316" s="32" t="s">
        <v>54</v>
      </c>
      <c r="AB316" s="32" t="s">
        <v>1928</v>
      </c>
      <c r="AC316" s="32"/>
      <c r="AD316" s="32" t="s">
        <v>147</v>
      </c>
      <c r="AE316" s="32"/>
      <c r="AF316" s="32"/>
      <c r="AG316" s="32"/>
      <c r="AH316" s="32"/>
      <c r="AI316" s="32" t="s">
        <v>1929</v>
      </c>
      <c r="AJ316" s="32"/>
      <c r="AK316" s="32" t="s">
        <v>46</v>
      </c>
      <c r="AN316" s="33" t="s">
        <v>2290</v>
      </c>
      <c r="AO316" s="33" t="s">
        <v>2291</v>
      </c>
    </row>
    <row r="317" spans="12:41" ht="13.5" hidden="1" customHeight="1">
      <c r="L317" s="32">
        <v>111120</v>
      </c>
      <c r="M317" s="32" t="s">
        <v>1935</v>
      </c>
      <c r="N317" s="32" t="s">
        <v>2338</v>
      </c>
      <c r="O317" s="32" t="s">
        <v>232</v>
      </c>
      <c r="P317" s="32">
        <v>1954</v>
      </c>
      <c r="Q317" s="32" t="s">
        <v>1938</v>
      </c>
      <c r="R317" s="32">
        <v>51</v>
      </c>
      <c r="S317" s="32">
        <v>19</v>
      </c>
      <c r="T317" s="32"/>
      <c r="U317" s="32"/>
      <c r="V317" s="32">
        <v>2</v>
      </c>
      <c r="W317" s="32"/>
      <c r="X317" s="32"/>
      <c r="Y317" s="32"/>
      <c r="Z317" s="32"/>
      <c r="AA317" s="32" t="s">
        <v>54</v>
      </c>
      <c r="AB317" s="32" t="s">
        <v>1928</v>
      </c>
      <c r="AC317" s="32"/>
      <c r="AD317" s="32" t="s">
        <v>147</v>
      </c>
      <c r="AE317" s="32"/>
      <c r="AF317" s="32"/>
      <c r="AG317" s="32"/>
      <c r="AH317" s="32"/>
      <c r="AI317" s="32" t="s">
        <v>1929</v>
      </c>
      <c r="AJ317" s="32"/>
      <c r="AK317" s="32" t="s">
        <v>46</v>
      </c>
      <c r="AN317" s="33" t="s">
        <v>2290</v>
      </c>
      <c r="AO317" s="33" t="s">
        <v>2291</v>
      </c>
    </row>
    <row r="318" spans="12:41" ht="13.5" hidden="1" customHeight="1">
      <c r="L318" s="32">
        <v>111121</v>
      </c>
      <c r="M318" s="32" t="s">
        <v>1935</v>
      </c>
      <c r="N318" s="32" t="s">
        <v>2339</v>
      </c>
      <c r="O318" s="32" t="s">
        <v>232</v>
      </c>
      <c r="P318" s="32">
        <v>1954</v>
      </c>
      <c r="Q318" s="32" t="s">
        <v>1938</v>
      </c>
      <c r="R318" s="32">
        <v>51</v>
      </c>
      <c r="S318" s="32">
        <v>20</v>
      </c>
      <c r="T318" s="32"/>
      <c r="U318" s="32"/>
      <c r="V318" s="32">
        <v>1</v>
      </c>
      <c r="W318" s="32"/>
      <c r="X318" s="32"/>
      <c r="Y318" s="32"/>
      <c r="Z318" s="32"/>
      <c r="AA318" s="32" t="s">
        <v>108</v>
      </c>
      <c r="AB318" s="32" t="s">
        <v>147</v>
      </c>
      <c r="AC318" s="32"/>
      <c r="AD318" s="32" t="s">
        <v>1928</v>
      </c>
      <c r="AE318" s="32"/>
      <c r="AF318" s="32"/>
      <c r="AG318" s="32"/>
      <c r="AH318" s="32"/>
      <c r="AI318" s="32" t="s">
        <v>1929</v>
      </c>
      <c r="AJ318" s="32"/>
      <c r="AK318" s="32" t="s">
        <v>46</v>
      </c>
      <c r="AN318" s="33" t="s">
        <v>2290</v>
      </c>
      <c r="AO318" s="33" t="s">
        <v>2291</v>
      </c>
    </row>
    <row r="319" spans="12:41" ht="13.5" hidden="1" customHeight="1">
      <c r="L319" s="32">
        <v>111122</v>
      </c>
      <c r="M319" s="32" t="s">
        <v>1935</v>
      </c>
      <c r="N319" s="32" t="s">
        <v>2340</v>
      </c>
      <c r="O319" s="32" t="s">
        <v>232</v>
      </c>
      <c r="P319" s="32">
        <v>1954</v>
      </c>
      <c r="Q319" s="32" t="s">
        <v>1938</v>
      </c>
      <c r="R319" s="32">
        <v>51</v>
      </c>
      <c r="S319" s="32">
        <v>20</v>
      </c>
      <c r="T319" s="32"/>
      <c r="U319" s="32"/>
      <c r="V319" s="32">
        <v>2</v>
      </c>
      <c r="W319" s="32"/>
      <c r="X319" s="32"/>
      <c r="Y319" s="32"/>
      <c r="Z319" s="32"/>
      <c r="AA319" s="32" t="s">
        <v>108</v>
      </c>
      <c r="AB319" s="32" t="s">
        <v>147</v>
      </c>
      <c r="AC319" s="32"/>
      <c r="AD319" s="32" t="s">
        <v>1928</v>
      </c>
      <c r="AE319" s="32"/>
      <c r="AF319" s="32"/>
      <c r="AG319" s="32"/>
      <c r="AH319" s="32"/>
      <c r="AI319" s="32" t="s">
        <v>1929</v>
      </c>
      <c r="AJ319" s="32"/>
      <c r="AK319" s="32" t="s">
        <v>46</v>
      </c>
      <c r="AN319" s="33" t="s">
        <v>2290</v>
      </c>
      <c r="AO319" s="33" t="s">
        <v>2291</v>
      </c>
    </row>
    <row r="320" spans="12:41" ht="13.5" hidden="1" customHeight="1">
      <c r="L320" s="32">
        <v>111123</v>
      </c>
      <c r="M320" s="32" t="s">
        <v>1935</v>
      </c>
      <c r="N320" s="32" t="s">
        <v>2341</v>
      </c>
      <c r="O320" s="32" t="s">
        <v>232</v>
      </c>
      <c r="P320" s="32">
        <v>1954</v>
      </c>
      <c r="Q320" s="32" t="s">
        <v>1938</v>
      </c>
      <c r="R320" s="32">
        <v>51</v>
      </c>
      <c r="S320" s="32">
        <v>20</v>
      </c>
      <c r="T320" s="32"/>
      <c r="U320" s="32"/>
      <c r="V320" s="32">
        <v>3</v>
      </c>
      <c r="W320" s="32"/>
      <c r="X320" s="32"/>
      <c r="Y320" s="32"/>
      <c r="Z320" s="32"/>
      <c r="AA320" s="32" t="s">
        <v>108</v>
      </c>
      <c r="AB320" s="32" t="s">
        <v>147</v>
      </c>
      <c r="AC320" s="32"/>
      <c r="AD320" s="32" t="s">
        <v>1928</v>
      </c>
      <c r="AE320" s="32"/>
      <c r="AF320" s="32"/>
      <c r="AG320" s="32"/>
      <c r="AH320" s="32"/>
      <c r="AI320" s="32" t="s">
        <v>1929</v>
      </c>
      <c r="AJ320" s="32"/>
      <c r="AK320" s="32" t="s">
        <v>46</v>
      </c>
      <c r="AN320" s="33" t="s">
        <v>2290</v>
      </c>
      <c r="AO320" s="33" t="s">
        <v>2291</v>
      </c>
    </row>
    <row r="321" spans="2:41" ht="13.5" customHeight="1">
      <c r="B321" s="31">
        <f>VLOOKUP(L321,'2-1.手続一覧'!$A$9:$A$1715,1,FALSE)</f>
        <v>24171</v>
      </c>
      <c r="C321" s="31" t="str">
        <f>IF(VLOOKUP(L321,'2-1.手続一覧'!$A$9:$Q$1715,2,FALSE)=N321,"OK","NG")</f>
        <v>OK</v>
      </c>
      <c r="D321" s="31" t="str">
        <f>IF(VLOOKUP(L321,'2-1.手続一覧'!$A$9:$Q$1715,3,FALSE)=O321,"OK","NG")</f>
        <v>OK</v>
      </c>
      <c r="E321" s="31" t="str">
        <f>IF(VLOOKUP(L321,'2-1.手続一覧'!$A$9:$S$1715,19,FALSE)=AA321,"OK","NG")</f>
        <v>OK</v>
      </c>
      <c r="F321" s="31" t="str">
        <f>IF(VLOOKUP(L321,'2-1.手続一覧'!$A$9:$S$1715,16,FALSE)=AC321,"OK","NG")</f>
        <v>NG</v>
      </c>
      <c r="G321" s="31" t="str">
        <f>IF(VLOOKUP(L321,'2-1.手続一覧'!$A$9:$S$1715,17,FALSE)=AE321,"OK","NG")</f>
        <v>NG</v>
      </c>
      <c r="H321" s="31" t="str">
        <f>IF(VLOOKUP(L321,'2-1.手続一覧'!$A$9:$T$1715,20,FALSE)=AF321,"OK","NG")</f>
        <v>OK</v>
      </c>
      <c r="I321" s="31" t="str">
        <f>IF(VLOOKUP(L321,'2-1.手続一覧'!$A$9:$U$1715,21,FALSE)=AG321,"OK","NG")</f>
        <v>OK</v>
      </c>
      <c r="J321" s="31" t="str">
        <f>IF(VLOOKUP(L321,'2-1.手続一覧'!$A$9:$V$1715,22,FALSE)=AH321,"OK","NG")</f>
        <v>OK</v>
      </c>
      <c r="K321" s="31" t="str">
        <f>IF(VLOOKUP(L321,'2-1.手続一覧'!$A$9:$W$1715,23,FALSE)=AK321,"OK","NG")</f>
        <v>OK</v>
      </c>
      <c r="L321" s="32">
        <v>24171</v>
      </c>
      <c r="M321" s="32" t="s">
        <v>1935</v>
      </c>
      <c r="N321" s="32" t="s">
        <v>2342</v>
      </c>
      <c r="O321" s="32" t="s">
        <v>232</v>
      </c>
      <c r="P321" s="32">
        <v>1954</v>
      </c>
      <c r="Q321" s="32" t="s">
        <v>1938</v>
      </c>
      <c r="R321" s="32">
        <v>51</v>
      </c>
      <c r="S321" s="32">
        <v>24</v>
      </c>
      <c r="T321" s="32"/>
      <c r="U321" s="32"/>
      <c r="V321" s="32">
        <v>1</v>
      </c>
      <c r="W321" s="32"/>
      <c r="X321" s="32"/>
      <c r="Y321" s="32"/>
      <c r="Z321" s="32"/>
      <c r="AA321" s="32" t="s">
        <v>54</v>
      </c>
      <c r="AB321" s="32" t="s">
        <v>1928</v>
      </c>
      <c r="AC321" s="32" t="s">
        <v>102</v>
      </c>
      <c r="AD321" s="32" t="s">
        <v>147</v>
      </c>
      <c r="AE321" s="33" t="s">
        <v>43</v>
      </c>
      <c r="AF321" s="32"/>
      <c r="AG321" s="32"/>
      <c r="AH321" s="32"/>
      <c r="AI321" s="32" t="s">
        <v>1929</v>
      </c>
      <c r="AJ321" s="32"/>
      <c r="AK321" s="32" t="s">
        <v>46</v>
      </c>
      <c r="AM321" s="33" t="s">
        <v>2258</v>
      </c>
      <c r="AN321" s="33" t="s">
        <v>2259</v>
      </c>
      <c r="AO321" s="33" t="s">
        <v>2260</v>
      </c>
    </row>
    <row r="322" spans="2:41" ht="13.5" customHeight="1">
      <c r="B322" s="31">
        <f>VLOOKUP(L322,'2-1.手続一覧'!$A$9:$A$1715,1,FALSE)</f>
        <v>24172</v>
      </c>
      <c r="C322" s="31" t="str">
        <f>IF(VLOOKUP(L322,'2-1.手続一覧'!$A$9:$Q$1715,2,FALSE)=N322,"OK","NG")</f>
        <v>OK</v>
      </c>
      <c r="D322" s="31" t="str">
        <f>IF(VLOOKUP(L322,'2-1.手続一覧'!$A$9:$Q$1715,3,FALSE)=O322,"OK","NG")</f>
        <v>OK</v>
      </c>
      <c r="E322" s="31" t="str">
        <f>IF(VLOOKUP(L322,'2-1.手続一覧'!$A$9:$S$1715,19,FALSE)=AA322,"OK","NG")</f>
        <v>OK</v>
      </c>
      <c r="F322" s="31" t="str">
        <f>IF(VLOOKUP(L322,'2-1.手続一覧'!$A$9:$S$1715,16,FALSE)=AC322,"OK","NG")</f>
        <v>NG</v>
      </c>
      <c r="G322" s="31" t="str">
        <f>IF(VLOOKUP(L322,'2-1.手続一覧'!$A$9:$S$1715,17,FALSE)=AE322,"OK","NG")</f>
        <v>NG</v>
      </c>
      <c r="H322" s="31" t="str">
        <f>IF(VLOOKUP(L322,'2-1.手続一覧'!$A$9:$T$1715,20,FALSE)=AF322,"OK","NG")</f>
        <v>OK</v>
      </c>
      <c r="I322" s="31" t="str">
        <f>IF(VLOOKUP(L322,'2-1.手続一覧'!$A$9:$U$1715,21,FALSE)=AG322,"OK","NG")</f>
        <v>OK</v>
      </c>
      <c r="J322" s="31" t="str">
        <f>IF(VLOOKUP(L322,'2-1.手続一覧'!$A$9:$V$1715,22,FALSE)=AH322,"OK","NG")</f>
        <v>OK</v>
      </c>
      <c r="K322" s="31" t="str">
        <f>IF(VLOOKUP(L322,'2-1.手続一覧'!$A$9:$W$1715,23,FALSE)=AK322,"OK","NG")</f>
        <v>OK</v>
      </c>
      <c r="L322" s="32">
        <v>24172</v>
      </c>
      <c r="M322" s="32" t="s">
        <v>1935</v>
      </c>
      <c r="N322" s="32" t="s">
        <v>1580</v>
      </c>
      <c r="O322" s="32" t="s">
        <v>232</v>
      </c>
      <c r="P322" s="32">
        <v>1954</v>
      </c>
      <c r="Q322" s="32" t="s">
        <v>1938</v>
      </c>
      <c r="R322" s="32">
        <v>51</v>
      </c>
      <c r="S322" s="32">
        <v>24</v>
      </c>
      <c r="T322" s="32"/>
      <c r="U322" s="32"/>
      <c r="V322" s="32">
        <v>2</v>
      </c>
      <c r="W322" s="32"/>
      <c r="X322" s="32"/>
      <c r="Y322" s="32"/>
      <c r="Z322" s="32"/>
      <c r="AA322" s="32" t="s">
        <v>54</v>
      </c>
      <c r="AB322" s="32" t="s">
        <v>1928</v>
      </c>
      <c r="AC322" s="32" t="s">
        <v>102</v>
      </c>
      <c r="AD322" s="32" t="s">
        <v>147</v>
      </c>
      <c r="AE322" s="33" t="s">
        <v>43</v>
      </c>
      <c r="AF322" s="32"/>
      <c r="AG322" s="32"/>
      <c r="AH322" s="32"/>
      <c r="AI322" s="32" t="s">
        <v>1929</v>
      </c>
      <c r="AJ322" s="32"/>
      <c r="AK322" s="32" t="s">
        <v>46</v>
      </c>
      <c r="AM322" s="33" t="s">
        <v>2258</v>
      </c>
      <c r="AN322" s="33" t="s">
        <v>2259</v>
      </c>
      <c r="AO322" s="33" t="s">
        <v>2260</v>
      </c>
    </row>
    <row r="323" spans="2:41" ht="13.5" customHeight="1">
      <c r="B323" s="31">
        <f>VLOOKUP(L323,'2-1.手続一覧'!$A$9:$A$1715,1,FALSE)</f>
        <v>24173</v>
      </c>
      <c r="C323" s="31" t="str">
        <f>IF(VLOOKUP(L323,'2-1.手続一覧'!$A$9:$Q$1715,2,FALSE)=N323,"OK","NG")</f>
        <v>OK</v>
      </c>
      <c r="D323" s="31" t="str">
        <f>IF(VLOOKUP(L323,'2-1.手続一覧'!$A$9:$Q$1715,3,FALSE)=O323,"OK","NG")</f>
        <v>OK</v>
      </c>
      <c r="E323" s="31" t="str">
        <f>IF(VLOOKUP(L323,'2-1.手続一覧'!$A$9:$S$1715,19,FALSE)=AA323,"OK","NG")</f>
        <v>OK</v>
      </c>
      <c r="F323" s="31" t="str">
        <f>IF(VLOOKUP(L323,'2-1.手続一覧'!$A$9:$S$1715,16,FALSE)=AC323,"OK","NG")</f>
        <v>NG</v>
      </c>
      <c r="G323" s="31" t="str">
        <f>IF(VLOOKUP(L323,'2-1.手続一覧'!$A$9:$S$1715,17,FALSE)=AE323,"OK","NG")</f>
        <v>NG</v>
      </c>
      <c r="H323" s="31" t="str">
        <f>IF(VLOOKUP(L323,'2-1.手続一覧'!$A$9:$T$1715,20,FALSE)=AF323,"OK","NG")</f>
        <v>OK</v>
      </c>
      <c r="I323" s="31" t="str">
        <f>IF(VLOOKUP(L323,'2-1.手続一覧'!$A$9:$U$1715,21,FALSE)=AG323,"OK","NG")</f>
        <v>OK</v>
      </c>
      <c r="J323" s="31" t="str">
        <f>IF(VLOOKUP(L323,'2-1.手続一覧'!$A$9:$V$1715,22,FALSE)=AH323,"OK","NG")</f>
        <v>OK</v>
      </c>
      <c r="K323" s="31" t="str">
        <f>IF(VLOOKUP(L323,'2-1.手続一覧'!$A$9:$W$1715,23,FALSE)=AK323,"OK","NG")</f>
        <v>OK</v>
      </c>
      <c r="L323" s="32">
        <v>24173</v>
      </c>
      <c r="M323" s="32" t="s">
        <v>1935</v>
      </c>
      <c r="N323" s="32" t="s">
        <v>2343</v>
      </c>
      <c r="O323" s="32" t="s">
        <v>232</v>
      </c>
      <c r="P323" s="32">
        <v>1954</v>
      </c>
      <c r="Q323" s="32" t="s">
        <v>1938</v>
      </c>
      <c r="R323" s="32">
        <v>51</v>
      </c>
      <c r="S323" s="32">
        <v>25</v>
      </c>
      <c r="T323" s="32"/>
      <c r="U323" s="32"/>
      <c r="V323" s="32">
        <v>2</v>
      </c>
      <c r="W323" s="32"/>
      <c r="X323" s="32"/>
      <c r="Y323" s="32"/>
      <c r="Z323" s="32" t="s">
        <v>168</v>
      </c>
      <c r="AA323" s="32" t="s">
        <v>54</v>
      </c>
      <c r="AB323" s="32" t="s">
        <v>1928</v>
      </c>
      <c r="AC323" s="32" t="s">
        <v>102</v>
      </c>
      <c r="AD323" s="32" t="s">
        <v>147</v>
      </c>
      <c r="AE323" s="33" t="s">
        <v>43</v>
      </c>
      <c r="AF323" s="32"/>
      <c r="AG323" s="32"/>
      <c r="AH323" s="32"/>
      <c r="AI323" s="32" t="s">
        <v>1929</v>
      </c>
      <c r="AJ323" s="32"/>
      <c r="AK323" s="32" t="s">
        <v>46</v>
      </c>
      <c r="AM323" s="33" t="s">
        <v>2258</v>
      </c>
      <c r="AN323" s="33" t="s">
        <v>2259</v>
      </c>
      <c r="AO323" s="33" t="s">
        <v>2260</v>
      </c>
    </row>
    <row r="324" spans="2:41" ht="13.5" customHeight="1">
      <c r="B324" s="31">
        <f>VLOOKUP(L324,'2-1.手続一覧'!$A$9:$A$1715,1,FALSE)</f>
        <v>24174</v>
      </c>
      <c r="C324" s="31" t="str">
        <f>IF(VLOOKUP(L324,'2-1.手続一覧'!$A$9:$Q$1715,2,FALSE)=N324,"OK","NG")</f>
        <v>OK</v>
      </c>
      <c r="D324" s="31" t="str">
        <f>IF(VLOOKUP(L324,'2-1.手続一覧'!$A$9:$Q$1715,3,FALSE)=O324,"OK","NG")</f>
        <v>OK</v>
      </c>
      <c r="E324" s="31" t="str">
        <f>IF(VLOOKUP(L324,'2-1.手続一覧'!$A$9:$S$1715,19,FALSE)=AA324,"OK","NG")</f>
        <v>OK</v>
      </c>
      <c r="F324" s="31" t="str">
        <f>IF(VLOOKUP(L324,'2-1.手続一覧'!$A$9:$S$1715,16,FALSE)=AC324,"OK","NG")</f>
        <v>NG</v>
      </c>
      <c r="G324" s="31" t="str">
        <f>IF(VLOOKUP(L324,'2-1.手続一覧'!$A$9:$S$1715,17,FALSE)=AE324,"OK","NG")</f>
        <v>NG</v>
      </c>
      <c r="H324" s="31" t="str">
        <f>IF(VLOOKUP(L324,'2-1.手続一覧'!$A$9:$T$1715,20,FALSE)=AF324,"OK","NG")</f>
        <v>OK</v>
      </c>
      <c r="I324" s="31" t="str">
        <f>IF(VLOOKUP(L324,'2-1.手続一覧'!$A$9:$U$1715,21,FALSE)=AG324,"OK","NG")</f>
        <v>OK</v>
      </c>
      <c r="J324" s="31" t="str">
        <f>IF(VLOOKUP(L324,'2-1.手続一覧'!$A$9:$V$1715,22,FALSE)=AH324,"OK","NG")</f>
        <v>OK</v>
      </c>
      <c r="K324" s="31" t="str">
        <f>IF(VLOOKUP(L324,'2-1.手続一覧'!$A$9:$W$1715,23,FALSE)=AK324,"OK","NG")</f>
        <v>OK</v>
      </c>
      <c r="L324" s="32">
        <v>24174</v>
      </c>
      <c r="M324" s="32" t="s">
        <v>1935</v>
      </c>
      <c r="N324" s="32" t="s">
        <v>1581</v>
      </c>
      <c r="O324" s="32" t="s">
        <v>232</v>
      </c>
      <c r="P324" s="32">
        <v>1954</v>
      </c>
      <c r="Q324" s="32" t="s">
        <v>1938</v>
      </c>
      <c r="R324" s="32">
        <v>51</v>
      </c>
      <c r="S324" s="32">
        <v>25</v>
      </c>
      <c r="T324" s="32"/>
      <c r="U324" s="32"/>
      <c r="V324" s="32">
        <v>2</v>
      </c>
      <c r="W324" s="32"/>
      <c r="X324" s="32"/>
      <c r="Y324" s="32"/>
      <c r="Z324" s="32" t="s">
        <v>170</v>
      </c>
      <c r="AA324" s="32" t="s">
        <v>54</v>
      </c>
      <c r="AB324" s="32" t="s">
        <v>1928</v>
      </c>
      <c r="AC324" s="32" t="s">
        <v>102</v>
      </c>
      <c r="AD324" s="32" t="s">
        <v>147</v>
      </c>
      <c r="AE324" s="33" t="s">
        <v>43</v>
      </c>
      <c r="AF324" s="32"/>
      <c r="AG324" s="32"/>
      <c r="AH324" s="32"/>
      <c r="AI324" s="32" t="s">
        <v>1929</v>
      </c>
      <c r="AJ324" s="32"/>
      <c r="AK324" s="32" t="s">
        <v>46</v>
      </c>
      <c r="AM324" s="33" t="s">
        <v>2258</v>
      </c>
      <c r="AN324" s="33" t="s">
        <v>2259</v>
      </c>
      <c r="AO324" s="33" t="s">
        <v>2260</v>
      </c>
    </row>
    <row r="325" spans="2:41" ht="13.5" customHeight="1">
      <c r="B325" s="31" t="e">
        <f>VLOOKUP(L325,'2-1.手続一覧'!$A$9:$A$1715,1,FALSE)</f>
        <v>#N/A</v>
      </c>
      <c r="C325" s="31" t="e">
        <f>IF(VLOOKUP(L325,'2-1.手続一覧'!$A$9:$Q$1715,2,FALSE)=N325,"OK","NG")</f>
        <v>#N/A</v>
      </c>
      <c r="D325" s="31" t="e">
        <f>IF(VLOOKUP(L325,'2-1.手続一覧'!$A$9:$Q$1715,3,FALSE)=O325,"OK","NG")</f>
        <v>#N/A</v>
      </c>
      <c r="E325" s="31" t="e">
        <f>IF(VLOOKUP(L325,'2-1.手続一覧'!$A$9:$S$1715,19,FALSE)=AA325,"OK","NG")</f>
        <v>#N/A</v>
      </c>
      <c r="F325" s="31" t="e">
        <f>IF(VLOOKUP(L325,'2-1.手続一覧'!$A$9:$S$1715,16,FALSE)=AC325,"OK","NG")</f>
        <v>#N/A</v>
      </c>
      <c r="G325" s="31" t="e">
        <f>IF(VLOOKUP(L325,'2-1.手続一覧'!$A$9:$S$1715,17,FALSE)=AE325,"OK","NG")</f>
        <v>#N/A</v>
      </c>
      <c r="H325" s="31" t="e">
        <f>IF(VLOOKUP(L325,'2-1.手続一覧'!$A$9:$T$1715,20,FALSE)=AF325,"OK","NG")</f>
        <v>#N/A</v>
      </c>
      <c r="I325" s="31" t="e">
        <f>IF(VLOOKUP(L325,'2-1.手続一覧'!$A$9:$U$1715,21,FALSE)=AG325,"OK","NG")</f>
        <v>#N/A</v>
      </c>
      <c r="J325" s="31" t="e">
        <f>IF(VLOOKUP(L325,'2-1.手続一覧'!$A$9:$V$1715,22,FALSE)=AH325,"OK","NG")</f>
        <v>#N/A</v>
      </c>
      <c r="K325" s="31" t="e">
        <f>IF(VLOOKUP(L325,'2-1.手続一覧'!$A$9:$W$1715,23,FALSE)=AK325,"OK","NG")</f>
        <v>#N/A</v>
      </c>
      <c r="L325" s="32">
        <v>24175</v>
      </c>
      <c r="M325" s="32" t="s">
        <v>1935</v>
      </c>
      <c r="N325" s="32" t="s">
        <v>1577</v>
      </c>
      <c r="O325" s="32" t="s">
        <v>1647</v>
      </c>
      <c r="P325" s="32">
        <v>1970</v>
      </c>
      <c r="Q325" s="32" t="s">
        <v>2188</v>
      </c>
      <c r="R325" s="32">
        <v>97</v>
      </c>
      <c r="S325" s="32">
        <v>95</v>
      </c>
      <c r="T325" s="32"/>
      <c r="U325" s="32"/>
      <c r="V325" s="32">
        <v>3</v>
      </c>
      <c r="W325" s="32"/>
      <c r="X325" s="32"/>
      <c r="Y325" s="32"/>
      <c r="Z325" s="32"/>
      <c r="AA325" s="32" t="s">
        <v>54</v>
      </c>
      <c r="AB325" s="32" t="s">
        <v>2134</v>
      </c>
      <c r="AC325" s="32" t="s">
        <v>102</v>
      </c>
      <c r="AD325" s="32" t="s">
        <v>147</v>
      </c>
      <c r="AE325" s="33" t="s">
        <v>43</v>
      </c>
      <c r="AF325" s="32"/>
      <c r="AG325" s="32"/>
      <c r="AH325" s="32"/>
      <c r="AI325" s="32" t="s">
        <v>1929</v>
      </c>
      <c r="AJ325" s="32"/>
      <c r="AK325" s="32" t="s">
        <v>46</v>
      </c>
      <c r="AM325" s="33" t="s">
        <v>2258</v>
      </c>
      <c r="AN325" s="33" t="s">
        <v>2259</v>
      </c>
      <c r="AO325" s="33" t="s">
        <v>2260</v>
      </c>
    </row>
    <row r="326" spans="2:41" ht="13.5" hidden="1" customHeight="1">
      <c r="B326" s="31" t="e">
        <f>VLOOKUP(L326,'2-1.手続一覧'!$A$9:$A$1715,1,FALSE)</f>
        <v>#N/A</v>
      </c>
      <c r="C326" s="31" t="e">
        <f>IF(VLOOKUP(L326,'2-1.手続一覧'!$A$9:$Q$1715,2,FALSE)=N326,"OK","NG")</f>
        <v>#N/A</v>
      </c>
      <c r="D326" s="31" t="e">
        <f>IF(VLOOKUP(L326,'2-1.手続一覧'!$A$9:$Q$1715,3,FALSE)=O326,"OK","NG")</f>
        <v>#N/A</v>
      </c>
      <c r="E326" s="31" t="e">
        <f>IF(VLOOKUP(L326,'2-1.手続一覧'!$A$9:$S$1715,19,FALSE)=AA326,"OK","NG")</f>
        <v>#N/A</v>
      </c>
      <c r="F326" s="31" t="e">
        <f>IF(VLOOKUP(L326,'2-1.手続一覧'!$A$9:$S$1715,16,FALSE)=AC326,"OK","NG")</f>
        <v>#N/A</v>
      </c>
      <c r="G326" s="31" t="e">
        <f>IF(VLOOKUP(L326,'2-1.手続一覧'!$A$9:$S$1715,17,FALSE)=AE326,"OK","NG")</f>
        <v>#N/A</v>
      </c>
      <c r="H326" s="31" t="e">
        <f>IF(VLOOKUP(L326,'2-1.手続一覧'!$A$9:$T$1715,20,FALSE)=AF326,"OK","NG")</f>
        <v>#N/A</v>
      </c>
      <c r="I326" s="31" t="e">
        <f>IF(VLOOKUP(L326,'2-1.手続一覧'!$A$9:$U$1715,21,FALSE)=AG326,"OK","NG")</f>
        <v>#N/A</v>
      </c>
      <c r="J326" s="31" t="e">
        <f>IF(VLOOKUP(L326,'2-1.手続一覧'!$A$9:$V$1715,22,FALSE)=AH326,"OK","NG")</f>
        <v>#N/A</v>
      </c>
      <c r="K326" s="31" t="e">
        <f>IF(VLOOKUP(L326,'2-1.手続一覧'!$A$9:$W$1715,23,FALSE)=AK326,"OK","NG")</f>
        <v>#N/A</v>
      </c>
      <c r="L326" s="32">
        <v>24176</v>
      </c>
      <c r="M326" s="32" t="s">
        <v>1935</v>
      </c>
      <c r="N326" s="32" t="s">
        <v>9281</v>
      </c>
      <c r="O326" s="32" t="s">
        <v>1647</v>
      </c>
      <c r="P326" s="32">
        <v>1970</v>
      </c>
      <c r="Q326" s="32" t="s">
        <v>2188</v>
      </c>
      <c r="R326" s="32">
        <v>97</v>
      </c>
      <c r="S326" s="32">
        <v>32</v>
      </c>
      <c r="T326" s="32"/>
      <c r="U326" s="32"/>
      <c r="V326" s="32"/>
      <c r="W326" s="32"/>
      <c r="X326" s="32"/>
      <c r="Y326" s="32"/>
      <c r="Z326" s="32" t="s">
        <v>2344</v>
      </c>
      <c r="AA326" s="35" t="s">
        <v>218</v>
      </c>
      <c r="AB326" s="32" t="s">
        <v>2223</v>
      </c>
      <c r="AC326" s="32" t="s">
        <v>1676</v>
      </c>
      <c r="AD326" s="32" t="s">
        <v>2134</v>
      </c>
      <c r="AE326" s="32" t="s">
        <v>53</v>
      </c>
      <c r="AF326" s="32"/>
      <c r="AG326" s="32" t="s">
        <v>9289</v>
      </c>
      <c r="AH326" s="32"/>
      <c r="AI326" s="32" t="s">
        <v>1929</v>
      </c>
      <c r="AJ326" s="32"/>
      <c r="AK326" s="32" t="s">
        <v>46</v>
      </c>
      <c r="AN326" s="33" t="s">
        <v>2259</v>
      </c>
      <c r="AO326" s="33" t="s">
        <v>2260</v>
      </c>
    </row>
    <row r="327" spans="2:41" ht="13.5" customHeight="1">
      <c r="B327" s="31">
        <f>VLOOKUP(L327,'2-1.手続一覧'!$A$9:$A$1715,1,FALSE)</f>
        <v>24177</v>
      </c>
      <c r="C327" s="31" t="str">
        <f>IF(VLOOKUP(L327,'2-1.手続一覧'!$A$9:$Q$1715,2,FALSE)=N327,"OK","NG")</f>
        <v>OK</v>
      </c>
      <c r="D327" s="31" t="str">
        <f>IF(VLOOKUP(L327,'2-1.手続一覧'!$A$9:$Q$1715,3,FALSE)=O327,"OK","NG")</f>
        <v>OK</v>
      </c>
      <c r="E327" s="31" t="str">
        <f>IF(VLOOKUP(L327,'2-1.手続一覧'!$A$9:$S$1715,19,FALSE)=AA327,"OK","NG")</f>
        <v>OK</v>
      </c>
      <c r="F327" s="31" t="str">
        <f>IF(VLOOKUP(L327,'2-1.手続一覧'!$A$9:$S$1715,16,FALSE)=AC327,"OK","NG")</f>
        <v>NG</v>
      </c>
      <c r="G327" s="31" t="str">
        <f>IF(VLOOKUP(L327,'2-1.手続一覧'!$A$9:$S$1715,17,FALSE)=AE327,"OK","NG")</f>
        <v>NG</v>
      </c>
      <c r="H327" s="31" t="str">
        <f>IF(VLOOKUP(L327,'2-1.手続一覧'!$A$9:$T$1715,20,FALSE)=AF327,"OK","NG")</f>
        <v>OK</v>
      </c>
      <c r="I327" s="31" t="str">
        <f>IF(VLOOKUP(L327,'2-1.手続一覧'!$A$9:$U$1715,21,FALSE)=AG327,"OK","NG")</f>
        <v>OK</v>
      </c>
      <c r="J327" s="31" t="str">
        <f>IF(VLOOKUP(L327,'2-1.手続一覧'!$A$9:$V$1715,22,FALSE)=AH327,"OK","NG")</f>
        <v>OK</v>
      </c>
      <c r="K327" s="31" t="str">
        <f>IF(VLOOKUP(L327,'2-1.手続一覧'!$A$9:$W$1715,23,FALSE)=AK327,"OK","NG")</f>
        <v>OK</v>
      </c>
      <c r="L327" s="32">
        <v>24177</v>
      </c>
      <c r="M327" s="32" t="s">
        <v>1935</v>
      </c>
      <c r="N327" s="32" t="s">
        <v>2345</v>
      </c>
      <c r="O327" s="32" t="s">
        <v>232</v>
      </c>
      <c r="P327" s="32">
        <v>1954</v>
      </c>
      <c r="Q327" s="32" t="s">
        <v>1938</v>
      </c>
      <c r="R327" s="32">
        <v>51</v>
      </c>
      <c r="S327" s="32">
        <v>32</v>
      </c>
      <c r="T327" s="32"/>
      <c r="U327" s="32"/>
      <c r="V327" s="32">
        <v>1</v>
      </c>
      <c r="W327" s="32"/>
      <c r="X327" s="32"/>
      <c r="Y327" s="32"/>
      <c r="Z327" s="32"/>
      <c r="AA327" s="32" t="s">
        <v>54</v>
      </c>
      <c r="AB327" s="32" t="s">
        <v>1928</v>
      </c>
      <c r="AC327" s="32" t="s">
        <v>102</v>
      </c>
      <c r="AD327" s="32" t="s">
        <v>147</v>
      </c>
      <c r="AE327" s="33" t="s">
        <v>43</v>
      </c>
      <c r="AF327" s="32"/>
      <c r="AG327" s="32"/>
      <c r="AH327" s="32"/>
      <c r="AI327" s="32" t="s">
        <v>1929</v>
      </c>
      <c r="AJ327" s="32"/>
      <c r="AK327" s="32" t="s">
        <v>46</v>
      </c>
      <c r="AM327" s="33" t="s">
        <v>2258</v>
      </c>
      <c r="AN327" s="33" t="s">
        <v>2259</v>
      </c>
      <c r="AO327" s="33" t="s">
        <v>2260</v>
      </c>
    </row>
    <row r="328" spans="2:41" ht="13.5" customHeight="1">
      <c r="B328" s="31">
        <f>VLOOKUP(L328,'2-1.手続一覧'!$A$9:$A$1715,1,FALSE)</f>
        <v>24178</v>
      </c>
      <c r="C328" s="31" t="str">
        <f>IF(VLOOKUP(L328,'2-1.手続一覧'!$A$9:$Q$1715,2,FALSE)=N328,"OK","NG")</f>
        <v>OK</v>
      </c>
      <c r="D328" s="31" t="str">
        <f>IF(VLOOKUP(L328,'2-1.手続一覧'!$A$9:$Q$1715,3,FALSE)=O328,"OK","NG")</f>
        <v>OK</v>
      </c>
      <c r="E328" s="31" t="str">
        <f>IF(VLOOKUP(L328,'2-1.手続一覧'!$A$9:$S$1715,19,FALSE)=AA328,"OK","NG")</f>
        <v>OK</v>
      </c>
      <c r="F328" s="31" t="str">
        <f>IF(VLOOKUP(L328,'2-1.手続一覧'!$A$9:$S$1715,16,FALSE)=AC328,"OK","NG")</f>
        <v>NG</v>
      </c>
      <c r="G328" s="31" t="str">
        <f>IF(VLOOKUP(L328,'2-1.手続一覧'!$A$9:$S$1715,17,FALSE)=AE328,"OK","NG")</f>
        <v>NG</v>
      </c>
      <c r="H328" s="31" t="str">
        <f>IF(VLOOKUP(L328,'2-1.手続一覧'!$A$9:$T$1715,20,FALSE)=AF328,"OK","NG")</f>
        <v>OK</v>
      </c>
      <c r="I328" s="31" t="str">
        <f>IF(VLOOKUP(L328,'2-1.手続一覧'!$A$9:$U$1715,21,FALSE)=AG328,"OK","NG")</f>
        <v>OK</v>
      </c>
      <c r="J328" s="31" t="str">
        <f>IF(VLOOKUP(L328,'2-1.手続一覧'!$A$9:$V$1715,22,FALSE)=AH328,"OK","NG")</f>
        <v>OK</v>
      </c>
      <c r="K328" s="31" t="str">
        <f>IF(VLOOKUP(L328,'2-1.手続一覧'!$A$9:$W$1715,23,FALSE)=AK328,"OK","NG")</f>
        <v>OK</v>
      </c>
      <c r="L328" s="32">
        <v>24178</v>
      </c>
      <c r="M328" s="32" t="s">
        <v>1935</v>
      </c>
      <c r="N328" s="32" t="s">
        <v>1583</v>
      </c>
      <c r="O328" s="32" t="s">
        <v>232</v>
      </c>
      <c r="P328" s="32">
        <v>1954</v>
      </c>
      <c r="Q328" s="32" t="s">
        <v>1938</v>
      </c>
      <c r="R328" s="32">
        <v>51</v>
      </c>
      <c r="S328" s="32">
        <v>32</v>
      </c>
      <c r="T328" s="32"/>
      <c r="U328" s="32"/>
      <c r="V328" s="32">
        <v>2</v>
      </c>
      <c r="W328" s="32"/>
      <c r="X328" s="32"/>
      <c r="Y328" s="32"/>
      <c r="Z328" s="32"/>
      <c r="AA328" s="32" t="s">
        <v>54</v>
      </c>
      <c r="AB328" s="32" t="s">
        <v>1928</v>
      </c>
      <c r="AC328" s="32" t="s">
        <v>102</v>
      </c>
      <c r="AD328" s="32" t="s">
        <v>147</v>
      </c>
      <c r="AE328" s="33" t="s">
        <v>43</v>
      </c>
      <c r="AF328" s="32"/>
      <c r="AG328" s="32"/>
      <c r="AH328" s="32"/>
      <c r="AI328" s="32" t="s">
        <v>1929</v>
      </c>
      <c r="AJ328" s="32"/>
      <c r="AK328" s="32" t="s">
        <v>46</v>
      </c>
      <c r="AM328" s="33" t="s">
        <v>2258</v>
      </c>
      <c r="AN328" s="33" t="s">
        <v>2259</v>
      </c>
      <c r="AO328" s="33" t="s">
        <v>2260</v>
      </c>
    </row>
    <row r="329" spans="2:41" ht="13.5" customHeight="1">
      <c r="B329" s="31">
        <f>VLOOKUP(L329,'2-1.手続一覧'!$A$9:$A$1715,1,FALSE)</f>
        <v>24179</v>
      </c>
      <c r="C329" s="31" t="str">
        <f>IF(VLOOKUP(L329,'2-1.手続一覧'!$A$9:$Q$1715,2,FALSE)=N329,"OK","NG")</f>
        <v>OK</v>
      </c>
      <c r="D329" s="31" t="str">
        <f>IF(VLOOKUP(L329,'2-1.手続一覧'!$A$9:$Q$1715,3,FALSE)=O329,"OK","NG")</f>
        <v>OK</v>
      </c>
      <c r="E329" s="31" t="str">
        <f>IF(VLOOKUP(L329,'2-1.手続一覧'!$A$9:$S$1715,19,FALSE)=AA329,"OK","NG")</f>
        <v>OK</v>
      </c>
      <c r="F329" s="31" t="str">
        <f>IF(VLOOKUP(L329,'2-1.手続一覧'!$A$9:$S$1715,16,FALSE)=AC329,"OK","NG")</f>
        <v>NG</v>
      </c>
      <c r="G329" s="31" t="str">
        <f>IF(VLOOKUP(L329,'2-1.手続一覧'!$A$9:$S$1715,17,FALSE)=AE329,"OK","NG")</f>
        <v>NG</v>
      </c>
      <c r="H329" s="31" t="str">
        <f>IF(VLOOKUP(L329,'2-1.手続一覧'!$A$9:$T$1715,20,FALSE)=AF329,"OK","NG")</f>
        <v>OK</v>
      </c>
      <c r="I329" s="31" t="str">
        <f>IF(VLOOKUP(L329,'2-1.手続一覧'!$A$9:$U$1715,21,FALSE)=AG329,"OK","NG")</f>
        <v>OK</v>
      </c>
      <c r="J329" s="31" t="str">
        <f>IF(VLOOKUP(L329,'2-1.手続一覧'!$A$9:$V$1715,22,FALSE)=AH329,"OK","NG")</f>
        <v>OK</v>
      </c>
      <c r="K329" s="31" t="str">
        <f>IF(VLOOKUP(L329,'2-1.手続一覧'!$A$9:$W$1715,23,FALSE)=AK329,"OK","NG")</f>
        <v>OK</v>
      </c>
      <c r="L329" s="32">
        <v>24179</v>
      </c>
      <c r="M329" s="32" t="s">
        <v>1935</v>
      </c>
      <c r="N329" s="32" t="s">
        <v>1584</v>
      </c>
      <c r="O329" s="32" t="s">
        <v>232</v>
      </c>
      <c r="P329" s="32">
        <v>1954</v>
      </c>
      <c r="Q329" s="32" t="s">
        <v>1938</v>
      </c>
      <c r="R329" s="32">
        <v>51</v>
      </c>
      <c r="S329" s="32">
        <v>32</v>
      </c>
      <c r="T329" s="32"/>
      <c r="U329" s="32"/>
      <c r="V329" s="32">
        <v>7</v>
      </c>
      <c r="W329" s="32"/>
      <c r="X329" s="32"/>
      <c r="Y329" s="32"/>
      <c r="Z329" s="32"/>
      <c r="AA329" s="32" t="s">
        <v>54</v>
      </c>
      <c r="AB329" s="32" t="s">
        <v>1928</v>
      </c>
      <c r="AC329" s="32" t="s">
        <v>102</v>
      </c>
      <c r="AD329" s="32" t="s">
        <v>147</v>
      </c>
      <c r="AE329" s="33" t="s">
        <v>43</v>
      </c>
      <c r="AF329" s="32"/>
      <c r="AG329" s="32"/>
      <c r="AH329" s="32"/>
      <c r="AI329" s="32" t="s">
        <v>1929</v>
      </c>
      <c r="AJ329" s="32"/>
      <c r="AK329" s="32" t="s">
        <v>46</v>
      </c>
      <c r="AM329" s="33" t="s">
        <v>2258</v>
      </c>
      <c r="AN329" s="33" t="s">
        <v>2259</v>
      </c>
      <c r="AO329" s="33" t="s">
        <v>2260</v>
      </c>
    </row>
    <row r="330" spans="2:41" ht="13.5" customHeight="1">
      <c r="B330" s="31">
        <f>VLOOKUP(L330,'2-1.手続一覧'!$A$9:$A$1715,1,FALSE)</f>
        <v>24180</v>
      </c>
      <c r="C330" s="31" t="str">
        <f>IF(VLOOKUP(L330,'2-1.手続一覧'!$A$9:$Q$1715,2,FALSE)=N330,"OK","NG")</f>
        <v>OK</v>
      </c>
      <c r="D330" s="31" t="str">
        <f>IF(VLOOKUP(L330,'2-1.手続一覧'!$A$9:$Q$1715,3,FALSE)=O330,"OK","NG")</f>
        <v>OK</v>
      </c>
      <c r="E330" s="31" t="str">
        <f>IF(VLOOKUP(L330,'2-1.手続一覧'!$A$9:$S$1715,19,FALSE)=AA330,"OK","NG")</f>
        <v>OK</v>
      </c>
      <c r="F330" s="31" t="str">
        <f>IF(VLOOKUP(L330,'2-1.手続一覧'!$A$9:$S$1715,16,FALSE)=AC330,"OK","NG")</f>
        <v>NG</v>
      </c>
      <c r="G330" s="31" t="str">
        <f>IF(VLOOKUP(L330,'2-1.手続一覧'!$A$9:$S$1715,17,FALSE)=AE330,"OK","NG")</f>
        <v>NG</v>
      </c>
      <c r="H330" s="31" t="str">
        <f>IF(VLOOKUP(L330,'2-1.手続一覧'!$A$9:$T$1715,20,FALSE)=AF330,"OK","NG")</f>
        <v>OK</v>
      </c>
      <c r="I330" s="31" t="str">
        <f>IF(VLOOKUP(L330,'2-1.手続一覧'!$A$9:$U$1715,21,FALSE)=AG330,"OK","NG")</f>
        <v>OK</v>
      </c>
      <c r="J330" s="31" t="str">
        <f>IF(VLOOKUP(L330,'2-1.手続一覧'!$A$9:$V$1715,22,FALSE)=AH330,"OK","NG")</f>
        <v>OK</v>
      </c>
      <c r="K330" s="31" t="str">
        <f>IF(VLOOKUP(L330,'2-1.手続一覧'!$A$9:$W$1715,23,FALSE)=AK330,"OK","NG")</f>
        <v>OK</v>
      </c>
      <c r="L330" s="32">
        <v>24180</v>
      </c>
      <c r="M330" s="32" t="s">
        <v>1935</v>
      </c>
      <c r="N330" s="32" t="s">
        <v>1585</v>
      </c>
      <c r="O330" s="32" t="s">
        <v>232</v>
      </c>
      <c r="P330" s="32">
        <v>1954</v>
      </c>
      <c r="Q330" s="32" t="s">
        <v>1938</v>
      </c>
      <c r="R330" s="32">
        <v>51</v>
      </c>
      <c r="S330" s="32">
        <v>32</v>
      </c>
      <c r="T330" s="32"/>
      <c r="U330" s="32"/>
      <c r="V330" s="32">
        <v>8</v>
      </c>
      <c r="W330" s="32"/>
      <c r="X330" s="32"/>
      <c r="Y330" s="32"/>
      <c r="Z330" s="32"/>
      <c r="AA330" s="32" t="s">
        <v>54</v>
      </c>
      <c r="AB330" s="32" t="s">
        <v>1928</v>
      </c>
      <c r="AC330" s="32" t="s">
        <v>102</v>
      </c>
      <c r="AD330" s="32" t="s">
        <v>147</v>
      </c>
      <c r="AE330" s="33" t="s">
        <v>43</v>
      </c>
      <c r="AF330" s="32"/>
      <c r="AG330" s="32"/>
      <c r="AH330" s="32"/>
      <c r="AI330" s="32" t="s">
        <v>1929</v>
      </c>
      <c r="AJ330" s="32"/>
      <c r="AK330" s="32" t="s">
        <v>46</v>
      </c>
      <c r="AM330" s="33" t="s">
        <v>2258</v>
      </c>
      <c r="AN330" s="33" t="s">
        <v>2259</v>
      </c>
      <c r="AO330" s="33" t="s">
        <v>2260</v>
      </c>
    </row>
    <row r="331" spans="2:41" ht="13.5" hidden="1" customHeight="1">
      <c r="L331" s="32">
        <v>111124</v>
      </c>
      <c r="M331" s="32" t="s">
        <v>1935</v>
      </c>
      <c r="N331" s="32" t="s">
        <v>2346</v>
      </c>
      <c r="O331" s="32" t="s">
        <v>232</v>
      </c>
      <c r="P331" s="32">
        <v>1954</v>
      </c>
      <c r="Q331" s="32" t="s">
        <v>1938</v>
      </c>
      <c r="R331" s="32">
        <v>51</v>
      </c>
      <c r="S331" s="32">
        <v>36</v>
      </c>
      <c r="T331" s="32"/>
      <c r="U331" s="32"/>
      <c r="V331" s="32">
        <v>1</v>
      </c>
      <c r="W331" s="32"/>
      <c r="X331" s="32"/>
      <c r="Y331" s="32"/>
      <c r="Z331" s="32" t="s">
        <v>2347</v>
      </c>
      <c r="AA331" s="32" t="s">
        <v>54</v>
      </c>
      <c r="AB331" s="32" t="s">
        <v>1928</v>
      </c>
      <c r="AC331" s="32"/>
      <c r="AD331" s="32" t="s">
        <v>147</v>
      </c>
      <c r="AE331" s="32"/>
      <c r="AF331" s="32"/>
      <c r="AG331" s="32"/>
      <c r="AH331" s="32"/>
      <c r="AI331" s="32" t="s">
        <v>1929</v>
      </c>
      <c r="AJ331" s="32"/>
      <c r="AK331" s="32" t="s">
        <v>46</v>
      </c>
      <c r="AN331" s="33" t="s">
        <v>2290</v>
      </c>
      <c r="AO331" s="33" t="s">
        <v>2291</v>
      </c>
    </row>
    <row r="332" spans="2:41" ht="13.5" hidden="1" customHeight="1">
      <c r="L332" s="32">
        <v>111125</v>
      </c>
      <c r="M332" s="32" t="s">
        <v>1935</v>
      </c>
      <c r="N332" s="32" t="s">
        <v>2348</v>
      </c>
      <c r="O332" s="32" t="s">
        <v>232</v>
      </c>
      <c r="P332" s="32">
        <v>1954</v>
      </c>
      <c r="Q332" s="32" t="s">
        <v>1938</v>
      </c>
      <c r="R332" s="32">
        <v>51</v>
      </c>
      <c r="S332" s="32">
        <v>38</v>
      </c>
      <c r="T332" s="32"/>
      <c r="U332" s="32"/>
      <c r="V332" s="32">
        <v>1</v>
      </c>
      <c r="W332" s="32"/>
      <c r="X332" s="32"/>
      <c r="Y332" s="32"/>
      <c r="Z332" s="32"/>
      <c r="AA332" s="32" t="s">
        <v>45</v>
      </c>
      <c r="AB332" s="32" t="s">
        <v>147</v>
      </c>
      <c r="AC332" s="32"/>
      <c r="AD332" s="32" t="s">
        <v>1928</v>
      </c>
      <c r="AE332" s="32"/>
      <c r="AF332" s="32"/>
      <c r="AG332" s="32"/>
      <c r="AH332" s="32"/>
      <c r="AI332" s="32" t="s">
        <v>1929</v>
      </c>
      <c r="AJ332" s="32"/>
      <c r="AK332" s="32" t="s">
        <v>46</v>
      </c>
      <c r="AN332" s="33" t="s">
        <v>2290</v>
      </c>
      <c r="AO332" s="33" t="s">
        <v>2291</v>
      </c>
    </row>
    <row r="333" spans="2:41" ht="13.5" hidden="1" customHeight="1">
      <c r="L333" s="32">
        <v>111126</v>
      </c>
      <c r="M333" s="32" t="s">
        <v>1935</v>
      </c>
      <c r="N333" s="32" t="s">
        <v>2349</v>
      </c>
      <c r="O333" s="32" t="s">
        <v>232</v>
      </c>
      <c r="P333" s="32">
        <v>1954</v>
      </c>
      <c r="Q333" s="32" t="s">
        <v>1938</v>
      </c>
      <c r="R333" s="32">
        <v>51</v>
      </c>
      <c r="S333" s="32">
        <v>39</v>
      </c>
      <c r="T333" s="32"/>
      <c r="U333" s="32"/>
      <c r="V333" s="32">
        <v>2</v>
      </c>
      <c r="W333" s="32"/>
      <c r="X333" s="32"/>
      <c r="Y333" s="32"/>
      <c r="Z333" s="32"/>
      <c r="AA333" s="32" t="s">
        <v>45</v>
      </c>
      <c r="AB333" s="32" t="s">
        <v>147</v>
      </c>
      <c r="AC333" s="32"/>
      <c r="AD333" s="32" t="s">
        <v>1928</v>
      </c>
      <c r="AE333" s="32"/>
      <c r="AF333" s="32"/>
      <c r="AG333" s="32"/>
      <c r="AH333" s="32"/>
      <c r="AI333" s="32" t="s">
        <v>1929</v>
      </c>
      <c r="AJ333" s="32"/>
      <c r="AK333" s="32" t="s">
        <v>46</v>
      </c>
      <c r="AN333" s="33" t="s">
        <v>2290</v>
      </c>
      <c r="AO333" s="33" t="s">
        <v>2291</v>
      </c>
    </row>
    <row r="334" spans="2:41" ht="13.5" hidden="1" customHeight="1">
      <c r="L334" s="32">
        <v>111127</v>
      </c>
      <c r="M334" s="32" t="s">
        <v>1935</v>
      </c>
      <c r="N334" s="32" t="s">
        <v>2350</v>
      </c>
      <c r="O334" s="32" t="s">
        <v>232</v>
      </c>
      <c r="P334" s="32">
        <v>1954</v>
      </c>
      <c r="Q334" s="32" t="s">
        <v>1938</v>
      </c>
      <c r="R334" s="32">
        <v>51</v>
      </c>
      <c r="S334" s="32">
        <v>39</v>
      </c>
      <c r="T334" s="32"/>
      <c r="U334" s="32"/>
      <c r="V334" s="32">
        <v>3</v>
      </c>
      <c r="W334" s="32"/>
      <c r="X334" s="32"/>
      <c r="Y334" s="32"/>
      <c r="Z334" s="32"/>
      <c r="AA334" s="32" t="s">
        <v>54</v>
      </c>
      <c r="AB334" s="32" t="s">
        <v>1928</v>
      </c>
      <c r="AC334" s="32"/>
      <c r="AD334" s="32" t="s">
        <v>147</v>
      </c>
      <c r="AE334" s="32"/>
      <c r="AF334" s="32"/>
      <c r="AG334" s="32"/>
      <c r="AH334" s="32"/>
      <c r="AI334" s="32" t="s">
        <v>1929</v>
      </c>
      <c r="AJ334" s="32"/>
      <c r="AK334" s="32" t="s">
        <v>46</v>
      </c>
      <c r="AN334" s="33" t="s">
        <v>2290</v>
      </c>
      <c r="AO334" s="33" t="s">
        <v>2291</v>
      </c>
    </row>
    <row r="335" spans="2:41" ht="13.5" hidden="1" customHeight="1">
      <c r="L335" s="32">
        <v>111128</v>
      </c>
      <c r="M335" s="32" t="s">
        <v>1935</v>
      </c>
      <c r="N335" s="32" t="s">
        <v>2351</v>
      </c>
      <c r="O335" s="32" t="s">
        <v>232</v>
      </c>
      <c r="P335" s="32">
        <v>1954</v>
      </c>
      <c r="Q335" s="32" t="s">
        <v>1938</v>
      </c>
      <c r="R335" s="32">
        <v>51</v>
      </c>
      <c r="S335" s="32">
        <v>39</v>
      </c>
      <c r="T335" s="32"/>
      <c r="U335" s="32"/>
      <c r="V335" s="32">
        <v>3</v>
      </c>
      <c r="W335" s="32"/>
      <c r="X335" s="32"/>
      <c r="Y335" s="32"/>
      <c r="Z335" s="32"/>
      <c r="AA335" s="32" t="s">
        <v>45</v>
      </c>
      <c r="AB335" s="32" t="s">
        <v>147</v>
      </c>
      <c r="AC335" s="32"/>
      <c r="AD335" s="32" t="s">
        <v>1928</v>
      </c>
      <c r="AE335" s="32"/>
      <c r="AF335" s="32"/>
      <c r="AG335" s="32"/>
      <c r="AH335" s="32"/>
      <c r="AI335" s="32" t="s">
        <v>1929</v>
      </c>
      <c r="AJ335" s="32"/>
      <c r="AK335" s="32" t="s">
        <v>46</v>
      </c>
      <c r="AN335" s="33" t="s">
        <v>2290</v>
      </c>
      <c r="AO335" s="33" t="s">
        <v>2291</v>
      </c>
    </row>
    <row r="336" spans="2:41" ht="13.5" hidden="1" customHeight="1">
      <c r="L336" s="32">
        <v>111129</v>
      </c>
      <c r="M336" s="32" t="s">
        <v>1935</v>
      </c>
      <c r="N336" s="32" t="s">
        <v>2352</v>
      </c>
      <c r="O336" s="32" t="s">
        <v>232</v>
      </c>
      <c r="P336" s="32">
        <v>1954</v>
      </c>
      <c r="Q336" s="32" t="s">
        <v>1938</v>
      </c>
      <c r="R336" s="32">
        <v>51</v>
      </c>
      <c r="S336" s="32">
        <v>39</v>
      </c>
      <c r="T336" s="32"/>
      <c r="U336" s="32"/>
      <c r="V336" s="32">
        <v>4</v>
      </c>
      <c r="W336" s="32"/>
      <c r="X336" s="32"/>
      <c r="Y336" s="32"/>
      <c r="Z336" s="32"/>
      <c r="AA336" s="32" t="s">
        <v>54</v>
      </c>
      <c r="AB336" s="32" t="s">
        <v>1928</v>
      </c>
      <c r="AC336" s="32"/>
      <c r="AD336" s="32" t="s">
        <v>147</v>
      </c>
      <c r="AE336" s="32"/>
      <c r="AF336" s="32"/>
      <c r="AG336" s="32"/>
      <c r="AH336" s="32"/>
      <c r="AI336" s="32" t="s">
        <v>1929</v>
      </c>
      <c r="AJ336" s="32"/>
      <c r="AK336" s="32" t="s">
        <v>46</v>
      </c>
      <c r="AN336" s="33" t="s">
        <v>2290</v>
      </c>
      <c r="AO336" s="33" t="s">
        <v>2291</v>
      </c>
    </row>
    <row r="337" spans="12:41" ht="13.5" hidden="1" customHeight="1">
      <c r="L337" s="32">
        <v>111130</v>
      </c>
      <c r="M337" s="32" t="s">
        <v>1935</v>
      </c>
      <c r="N337" s="32" t="s">
        <v>2353</v>
      </c>
      <c r="O337" s="32" t="s">
        <v>232</v>
      </c>
      <c r="P337" s="32">
        <v>1954</v>
      </c>
      <c r="Q337" s="32" t="s">
        <v>1938</v>
      </c>
      <c r="R337" s="32">
        <v>51</v>
      </c>
      <c r="S337" s="32">
        <v>40</v>
      </c>
      <c r="T337" s="32"/>
      <c r="U337" s="32"/>
      <c r="V337" s="32">
        <v>1</v>
      </c>
      <c r="W337" s="32"/>
      <c r="X337" s="32"/>
      <c r="Y337" s="32"/>
      <c r="Z337" s="32"/>
      <c r="AA337" s="32" t="s">
        <v>54</v>
      </c>
      <c r="AB337" s="32" t="s">
        <v>1928</v>
      </c>
      <c r="AC337" s="32"/>
      <c r="AD337" s="32" t="s">
        <v>147</v>
      </c>
      <c r="AE337" s="32"/>
      <c r="AF337" s="32"/>
      <c r="AG337" s="32"/>
      <c r="AH337" s="32"/>
      <c r="AI337" s="32" t="s">
        <v>1929</v>
      </c>
      <c r="AJ337" s="32"/>
      <c r="AK337" s="32" t="s">
        <v>46</v>
      </c>
      <c r="AN337" s="33" t="s">
        <v>2290</v>
      </c>
      <c r="AO337" s="33" t="s">
        <v>2291</v>
      </c>
    </row>
    <row r="338" spans="12:41" ht="13.5" hidden="1" customHeight="1">
      <c r="L338" s="32">
        <v>111132</v>
      </c>
      <c r="M338" s="32" t="s">
        <v>1935</v>
      </c>
      <c r="N338" s="32" t="s">
        <v>2354</v>
      </c>
      <c r="O338" s="32" t="s">
        <v>232</v>
      </c>
      <c r="P338" s="32">
        <v>1954</v>
      </c>
      <c r="Q338" s="32" t="s">
        <v>1938</v>
      </c>
      <c r="R338" s="32">
        <v>51</v>
      </c>
      <c r="S338" s="32">
        <v>40</v>
      </c>
      <c r="T338" s="32"/>
      <c r="U338" s="32"/>
      <c r="V338" s="32">
        <v>2</v>
      </c>
      <c r="W338" s="32"/>
      <c r="X338" s="32"/>
      <c r="Y338" s="32"/>
      <c r="Z338" s="32" t="s">
        <v>2355</v>
      </c>
      <c r="AA338" s="32" t="s">
        <v>54</v>
      </c>
      <c r="AB338" s="32" t="s">
        <v>1928</v>
      </c>
      <c r="AC338" s="32"/>
      <c r="AD338" s="32" t="s">
        <v>147</v>
      </c>
      <c r="AE338" s="32"/>
      <c r="AF338" s="32"/>
      <c r="AG338" s="32"/>
      <c r="AH338" s="32"/>
      <c r="AI338" s="32" t="s">
        <v>1929</v>
      </c>
      <c r="AJ338" s="32"/>
      <c r="AK338" s="32" t="s">
        <v>46</v>
      </c>
      <c r="AN338" s="33" t="s">
        <v>2290</v>
      </c>
      <c r="AO338" s="33" t="s">
        <v>2291</v>
      </c>
    </row>
    <row r="339" spans="12:41" ht="13.5" hidden="1" customHeight="1">
      <c r="L339" s="32">
        <v>111134</v>
      </c>
      <c r="M339" s="32" t="s">
        <v>1935</v>
      </c>
      <c r="N339" s="32" t="s">
        <v>2356</v>
      </c>
      <c r="O339" s="32" t="s">
        <v>232</v>
      </c>
      <c r="P339" s="32">
        <v>1954</v>
      </c>
      <c r="Q339" s="32" t="s">
        <v>1938</v>
      </c>
      <c r="R339" s="32">
        <v>51</v>
      </c>
      <c r="S339" s="32">
        <v>40</v>
      </c>
      <c r="T339" s="32"/>
      <c r="U339" s="32"/>
      <c r="V339" s="32">
        <v>2</v>
      </c>
      <c r="W339" s="32"/>
      <c r="X339" s="32"/>
      <c r="Y339" s="32"/>
      <c r="Z339" s="32" t="s">
        <v>2357</v>
      </c>
      <c r="AA339" s="32" t="s">
        <v>54</v>
      </c>
      <c r="AB339" s="32" t="s">
        <v>1928</v>
      </c>
      <c r="AC339" s="32"/>
      <c r="AD339" s="32" t="s">
        <v>147</v>
      </c>
      <c r="AE339" s="32"/>
      <c r="AF339" s="32"/>
      <c r="AG339" s="32"/>
      <c r="AH339" s="32"/>
      <c r="AI339" s="32" t="s">
        <v>1929</v>
      </c>
      <c r="AJ339" s="32"/>
      <c r="AK339" s="32" t="s">
        <v>46</v>
      </c>
      <c r="AN339" s="33" t="s">
        <v>2290</v>
      </c>
      <c r="AO339" s="33" t="s">
        <v>2291</v>
      </c>
    </row>
    <row r="340" spans="12:41" ht="13.5" hidden="1" customHeight="1">
      <c r="L340" s="32">
        <v>111131</v>
      </c>
      <c r="M340" s="32" t="s">
        <v>1935</v>
      </c>
      <c r="N340" s="32" t="s">
        <v>2358</v>
      </c>
      <c r="O340" s="32" t="s">
        <v>232</v>
      </c>
      <c r="P340" s="32">
        <v>1954</v>
      </c>
      <c r="Q340" s="32" t="s">
        <v>1938</v>
      </c>
      <c r="R340" s="32">
        <v>51</v>
      </c>
      <c r="S340" s="32">
        <v>40</v>
      </c>
      <c r="T340" s="32"/>
      <c r="U340" s="32"/>
      <c r="V340" s="32">
        <v>2</v>
      </c>
      <c r="W340" s="32"/>
      <c r="X340" s="32"/>
      <c r="Y340" s="32"/>
      <c r="Z340" s="32" t="s">
        <v>2359</v>
      </c>
      <c r="AA340" s="32" t="s">
        <v>45</v>
      </c>
      <c r="AB340" s="32" t="s">
        <v>147</v>
      </c>
      <c r="AC340" s="32"/>
      <c r="AD340" s="32" t="s">
        <v>1928</v>
      </c>
      <c r="AE340" s="32"/>
      <c r="AF340" s="32"/>
      <c r="AG340" s="32"/>
      <c r="AH340" s="32"/>
      <c r="AI340" s="32" t="s">
        <v>1929</v>
      </c>
      <c r="AJ340" s="32"/>
      <c r="AK340" s="32" t="s">
        <v>46</v>
      </c>
      <c r="AN340" s="33" t="s">
        <v>2290</v>
      </c>
      <c r="AO340" s="33" t="s">
        <v>2291</v>
      </c>
    </row>
    <row r="341" spans="12:41" ht="13.5" hidden="1" customHeight="1">
      <c r="L341" s="32">
        <v>111133</v>
      </c>
      <c r="M341" s="32" t="s">
        <v>1935</v>
      </c>
      <c r="N341" s="32" t="s">
        <v>2360</v>
      </c>
      <c r="O341" s="32" t="s">
        <v>232</v>
      </c>
      <c r="P341" s="32">
        <v>1954</v>
      </c>
      <c r="Q341" s="32" t="s">
        <v>1938</v>
      </c>
      <c r="R341" s="32">
        <v>51</v>
      </c>
      <c r="S341" s="32">
        <v>40</v>
      </c>
      <c r="T341" s="32"/>
      <c r="U341" s="32"/>
      <c r="V341" s="32">
        <v>2</v>
      </c>
      <c r="W341" s="32"/>
      <c r="X341" s="32"/>
      <c r="Y341" s="32"/>
      <c r="Z341" s="32" t="s">
        <v>2355</v>
      </c>
      <c r="AA341" s="32" t="s">
        <v>45</v>
      </c>
      <c r="AB341" s="32" t="s">
        <v>147</v>
      </c>
      <c r="AC341" s="32"/>
      <c r="AD341" s="32" t="s">
        <v>1928</v>
      </c>
      <c r="AE341" s="32"/>
      <c r="AF341" s="32"/>
      <c r="AG341" s="32"/>
      <c r="AH341" s="32"/>
      <c r="AI341" s="32" t="s">
        <v>1929</v>
      </c>
      <c r="AJ341" s="32"/>
      <c r="AK341" s="32" t="s">
        <v>46</v>
      </c>
      <c r="AN341" s="33" t="s">
        <v>2290</v>
      </c>
      <c r="AO341" s="33" t="s">
        <v>2291</v>
      </c>
    </row>
    <row r="342" spans="12:41" ht="13.5" hidden="1" customHeight="1">
      <c r="L342" s="32">
        <v>111135</v>
      </c>
      <c r="M342" s="32" t="s">
        <v>1935</v>
      </c>
      <c r="N342" s="32" t="s">
        <v>2361</v>
      </c>
      <c r="O342" s="32" t="s">
        <v>232</v>
      </c>
      <c r="P342" s="32">
        <v>1954</v>
      </c>
      <c r="Q342" s="32" t="s">
        <v>1938</v>
      </c>
      <c r="R342" s="32">
        <v>51</v>
      </c>
      <c r="S342" s="32">
        <v>41</v>
      </c>
      <c r="T342" s="32"/>
      <c r="U342" s="32"/>
      <c r="V342" s="32">
        <v>1</v>
      </c>
      <c r="W342" s="32"/>
      <c r="X342" s="32"/>
      <c r="Y342" s="32"/>
      <c r="Z342" s="32"/>
      <c r="AA342" s="32" t="s">
        <v>54</v>
      </c>
      <c r="AB342" s="32" t="s">
        <v>1928</v>
      </c>
      <c r="AC342" s="32"/>
      <c r="AD342" s="32" t="s">
        <v>147</v>
      </c>
      <c r="AE342" s="32"/>
      <c r="AF342" s="32"/>
      <c r="AG342" s="32"/>
      <c r="AH342" s="32"/>
      <c r="AI342" s="32" t="s">
        <v>1929</v>
      </c>
      <c r="AJ342" s="32"/>
      <c r="AK342" s="32" t="s">
        <v>46</v>
      </c>
      <c r="AN342" s="33" t="s">
        <v>2290</v>
      </c>
      <c r="AO342" s="33" t="s">
        <v>2291</v>
      </c>
    </row>
    <row r="343" spans="12:41" ht="13.5" hidden="1" customHeight="1">
      <c r="L343" s="32">
        <v>111136</v>
      </c>
      <c r="M343" s="32" t="s">
        <v>1935</v>
      </c>
      <c r="N343" s="32" t="s">
        <v>2361</v>
      </c>
      <c r="O343" s="32" t="s">
        <v>232</v>
      </c>
      <c r="P343" s="32">
        <v>1954</v>
      </c>
      <c r="Q343" s="32" t="s">
        <v>1938</v>
      </c>
      <c r="R343" s="32">
        <v>51</v>
      </c>
      <c r="S343" s="32">
        <v>41</v>
      </c>
      <c r="T343" s="32"/>
      <c r="U343" s="32"/>
      <c r="V343" s="32">
        <v>2</v>
      </c>
      <c r="W343" s="32"/>
      <c r="X343" s="32"/>
      <c r="Y343" s="32"/>
      <c r="Z343" s="32"/>
      <c r="AA343" s="32" t="s">
        <v>54</v>
      </c>
      <c r="AB343" s="32" t="s">
        <v>1928</v>
      </c>
      <c r="AC343" s="32"/>
      <c r="AD343" s="32" t="s">
        <v>147</v>
      </c>
      <c r="AE343" s="32"/>
      <c r="AF343" s="32"/>
      <c r="AG343" s="32"/>
      <c r="AH343" s="32"/>
      <c r="AI343" s="32" t="s">
        <v>1929</v>
      </c>
      <c r="AJ343" s="32"/>
      <c r="AK343" s="32" t="s">
        <v>46</v>
      </c>
      <c r="AN343" s="33" t="s">
        <v>2290</v>
      </c>
      <c r="AO343" s="33" t="s">
        <v>2291</v>
      </c>
    </row>
    <row r="344" spans="12:41" ht="13.5" hidden="1" customHeight="1">
      <c r="L344" s="32">
        <v>111137</v>
      </c>
      <c r="M344" s="32" t="s">
        <v>1935</v>
      </c>
      <c r="N344" s="32" t="s">
        <v>2362</v>
      </c>
      <c r="O344" s="32" t="s">
        <v>232</v>
      </c>
      <c r="P344" s="32">
        <v>1954</v>
      </c>
      <c r="Q344" s="32" t="s">
        <v>1938</v>
      </c>
      <c r="R344" s="32">
        <v>51</v>
      </c>
      <c r="S344" s="32">
        <v>41</v>
      </c>
      <c r="T344" s="32"/>
      <c r="U344" s="32"/>
      <c r="V344" s="32">
        <v>4</v>
      </c>
      <c r="W344" s="32"/>
      <c r="X344" s="32"/>
      <c r="Y344" s="32"/>
      <c r="Z344" s="32"/>
      <c r="AA344" s="32" t="s">
        <v>45</v>
      </c>
      <c r="AB344" s="32" t="s">
        <v>147</v>
      </c>
      <c r="AC344" s="32"/>
      <c r="AD344" s="32" t="s">
        <v>1928</v>
      </c>
      <c r="AE344" s="32"/>
      <c r="AF344" s="32"/>
      <c r="AG344" s="32"/>
      <c r="AH344" s="32"/>
      <c r="AI344" s="32" t="s">
        <v>1929</v>
      </c>
      <c r="AJ344" s="32"/>
      <c r="AK344" s="32" t="s">
        <v>46</v>
      </c>
      <c r="AN344" s="33" t="s">
        <v>2290</v>
      </c>
      <c r="AO344" s="33" t="s">
        <v>2291</v>
      </c>
    </row>
    <row r="345" spans="12:41" ht="13.5" hidden="1" customHeight="1">
      <c r="L345" s="32">
        <v>111138</v>
      </c>
      <c r="M345" s="32" t="s">
        <v>1935</v>
      </c>
      <c r="N345" s="32" t="s">
        <v>2363</v>
      </c>
      <c r="O345" s="32" t="s">
        <v>232</v>
      </c>
      <c r="P345" s="32">
        <v>1954</v>
      </c>
      <c r="Q345" s="32" t="s">
        <v>1938</v>
      </c>
      <c r="R345" s="32">
        <v>51</v>
      </c>
      <c r="S345" s="32">
        <v>41</v>
      </c>
      <c r="T345" s="32"/>
      <c r="U345" s="32"/>
      <c r="V345" s="32">
        <v>5</v>
      </c>
      <c r="W345" s="32"/>
      <c r="X345" s="32"/>
      <c r="Y345" s="32"/>
      <c r="Z345" s="32"/>
      <c r="AA345" s="32" t="s">
        <v>45</v>
      </c>
      <c r="AB345" s="32" t="s">
        <v>147</v>
      </c>
      <c r="AC345" s="32"/>
      <c r="AD345" s="32" t="s">
        <v>1928</v>
      </c>
      <c r="AE345" s="32"/>
      <c r="AF345" s="32"/>
      <c r="AG345" s="32"/>
      <c r="AH345" s="32"/>
      <c r="AI345" s="32" t="s">
        <v>1929</v>
      </c>
      <c r="AJ345" s="32"/>
      <c r="AK345" s="32" t="s">
        <v>46</v>
      </c>
      <c r="AN345" s="33" t="s">
        <v>2290</v>
      </c>
      <c r="AO345" s="33" t="s">
        <v>2291</v>
      </c>
    </row>
    <row r="346" spans="12:41" ht="13.5" hidden="1" customHeight="1">
      <c r="L346" s="32">
        <v>111139</v>
      </c>
      <c r="M346" s="32" t="s">
        <v>1935</v>
      </c>
      <c r="N346" s="32" t="s">
        <v>2364</v>
      </c>
      <c r="O346" s="32" t="s">
        <v>232</v>
      </c>
      <c r="P346" s="32">
        <v>1954</v>
      </c>
      <c r="Q346" s="32" t="s">
        <v>1938</v>
      </c>
      <c r="R346" s="32">
        <v>51</v>
      </c>
      <c r="S346" s="32">
        <v>42</v>
      </c>
      <c r="T346" s="32"/>
      <c r="U346" s="32"/>
      <c r="V346" s="32">
        <v>1</v>
      </c>
      <c r="W346" s="32"/>
      <c r="X346" s="32"/>
      <c r="Y346" s="32"/>
      <c r="Z346" s="32"/>
      <c r="AA346" s="32" t="s">
        <v>54</v>
      </c>
      <c r="AB346" s="32" t="s">
        <v>1928</v>
      </c>
      <c r="AC346" s="32"/>
      <c r="AD346" s="32" t="s">
        <v>147</v>
      </c>
      <c r="AE346" s="32"/>
      <c r="AF346" s="32"/>
      <c r="AG346" s="32"/>
      <c r="AH346" s="32"/>
      <c r="AI346" s="32" t="s">
        <v>1929</v>
      </c>
      <c r="AJ346" s="32"/>
      <c r="AK346" s="32" t="s">
        <v>46</v>
      </c>
      <c r="AN346" s="33" t="s">
        <v>2290</v>
      </c>
      <c r="AO346" s="33" t="s">
        <v>2291</v>
      </c>
    </row>
    <row r="347" spans="12:41" ht="13.5" hidden="1" customHeight="1">
      <c r="L347" s="32">
        <v>111140</v>
      </c>
      <c r="M347" s="32" t="s">
        <v>1935</v>
      </c>
      <c r="N347" s="32" t="s">
        <v>2365</v>
      </c>
      <c r="O347" s="32" t="s">
        <v>232</v>
      </c>
      <c r="P347" s="32">
        <v>1954</v>
      </c>
      <c r="Q347" s="32" t="s">
        <v>1938</v>
      </c>
      <c r="R347" s="32">
        <v>51</v>
      </c>
      <c r="S347" s="32">
        <v>42</v>
      </c>
      <c r="T347" s="32"/>
      <c r="U347" s="32"/>
      <c r="V347" s="32">
        <v>1</v>
      </c>
      <c r="W347" s="32"/>
      <c r="X347" s="32"/>
      <c r="Y347" s="32"/>
      <c r="Z347" s="32"/>
      <c r="AA347" s="32" t="s">
        <v>54</v>
      </c>
      <c r="AB347" s="32" t="s">
        <v>147</v>
      </c>
      <c r="AC347" s="32"/>
      <c r="AD347" s="32" t="s">
        <v>1928</v>
      </c>
      <c r="AE347" s="32"/>
      <c r="AF347" s="32"/>
      <c r="AG347" s="32"/>
      <c r="AH347" s="32"/>
      <c r="AI347" s="32" t="s">
        <v>1929</v>
      </c>
      <c r="AJ347" s="32"/>
      <c r="AK347" s="32" t="s">
        <v>46</v>
      </c>
      <c r="AN347" s="33" t="s">
        <v>2290</v>
      </c>
      <c r="AO347" s="33" t="s">
        <v>2291</v>
      </c>
    </row>
    <row r="348" spans="12:41" ht="13.5" hidden="1" customHeight="1">
      <c r="L348" s="32">
        <v>111141</v>
      </c>
      <c r="M348" s="32" t="s">
        <v>1935</v>
      </c>
      <c r="N348" s="32" t="s">
        <v>2366</v>
      </c>
      <c r="O348" s="32" t="s">
        <v>232</v>
      </c>
      <c r="P348" s="32">
        <v>1954</v>
      </c>
      <c r="Q348" s="32" t="s">
        <v>1938</v>
      </c>
      <c r="R348" s="32">
        <v>51</v>
      </c>
      <c r="S348" s="32">
        <v>42</v>
      </c>
      <c r="T348" s="32"/>
      <c r="U348" s="32"/>
      <c r="V348" s="32">
        <v>2</v>
      </c>
      <c r="W348" s="32"/>
      <c r="X348" s="32"/>
      <c r="Y348" s="32"/>
      <c r="Z348" s="32"/>
      <c r="AA348" s="32" t="s">
        <v>54</v>
      </c>
      <c r="AB348" s="32" t="s">
        <v>1928</v>
      </c>
      <c r="AC348" s="32"/>
      <c r="AD348" s="32" t="s">
        <v>147</v>
      </c>
      <c r="AE348" s="32"/>
      <c r="AF348" s="32"/>
      <c r="AG348" s="32"/>
      <c r="AH348" s="32"/>
      <c r="AI348" s="32" t="s">
        <v>1929</v>
      </c>
      <c r="AJ348" s="32"/>
      <c r="AK348" s="32" t="s">
        <v>46</v>
      </c>
      <c r="AN348" s="33" t="s">
        <v>2290</v>
      </c>
      <c r="AO348" s="33" t="s">
        <v>2291</v>
      </c>
    </row>
    <row r="349" spans="12:41" ht="13.5" hidden="1" customHeight="1">
      <c r="L349" s="32">
        <v>111142</v>
      </c>
      <c r="M349" s="32" t="s">
        <v>1935</v>
      </c>
      <c r="N349" s="32" t="s">
        <v>2367</v>
      </c>
      <c r="O349" s="32" t="s">
        <v>232</v>
      </c>
      <c r="P349" s="32">
        <v>1954</v>
      </c>
      <c r="Q349" s="32" t="s">
        <v>1938</v>
      </c>
      <c r="R349" s="32">
        <v>51</v>
      </c>
      <c r="S349" s="32">
        <v>42</v>
      </c>
      <c r="T349" s="32"/>
      <c r="U349" s="32"/>
      <c r="V349" s="32">
        <v>2</v>
      </c>
      <c r="W349" s="32"/>
      <c r="X349" s="32"/>
      <c r="Y349" s="32"/>
      <c r="Z349" s="32"/>
      <c r="AA349" s="32" t="s">
        <v>54</v>
      </c>
      <c r="AB349" s="32" t="s">
        <v>147</v>
      </c>
      <c r="AC349" s="32"/>
      <c r="AD349" s="32" t="s">
        <v>1928</v>
      </c>
      <c r="AE349" s="32"/>
      <c r="AF349" s="32"/>
      <c r="AG349" s="32"/>
      <c r="AH349" s="32"/>
      <c r="AI349" s="32" t="s">
        <v>1929</v>
      </c>
      <c r="AJ349" s="32"/>
      <c r="AK349" s="32" t="s">
        <v>46</v>
      </c>
      <c r="AN349" s="33" t="s">
        <v>2290</v>
      </c>
      <c r="AO349" s="33" t="s">
        <v>2291</v>
      </c>
    </row>
    <row r="350" spans="12:41" ht="13.5" hidden="1" customHeight="1">
      <c r="L350" s="32">
        <v>111143</v>
      </c>
      <c r="M350" s="32" t="s">
        <v>1935</v>
      </c>
      <c r="N350" s="32" t="s">
        <v>2368</v>
      </c>
      <c r="O350" s="32" t="s">
        <v>232</v>
      </c>
      <c r="P350" s="32">
        <v>1954</v>
      </c>
      <c r="Q350" s="32" t="s">
        <v>1938</v>
      </c>
      <c r="R350" s="32">
        <v>51</v>
      </c>
      <c r="S350" s="32">
        <v>43</v>
      </c>
      <c r="T350" s="32"/>
      <c r="U350" s="32"/>
      <c r="V350" s="32">
        <v>2</v>
      </c>
      <c r="W350" s="32"/>
      <c r="X350" s="32"/>
      <c r="Y350" s="32"/>
      <c r="Z350" s="32"/>
      <c r="AA350" s="32" t="s">
        <v>54</v>
      </c>
      <c r="AB350" s="32" t="s">
        <v>1928</v>
      </c>
      <c r="AC350" s="32"/>
      <c r="AD350" s="32" t="s">
        <v>147</v>
      </c>
      <c r="AE350" s="32"/>
      <c r="AF350" s="32"/>
      <c r="AG350" s="32"/>
      <c r="AH350" s="32"/>
      <c r="AI350" s="32" t="s">
        <v>1929</v>
      </c>
      <c r="AJ350" s="32"/>
      <c r="AK350" s="32" t="s">
        <v>46</v>
      </c>
      <c r="AN350" s="33" t="s">
        <v>2290</v>
      </c>
      <c r="AO350" s="33" t="s">
        <v>2291</v>
      </c>
    </row>
    <row r="351" spans="12:41" ht="13.5" hidden="1" customHeight="1">
      <c r="L351" s="32">
        <v>111144</v>
      </c>
      <c r="M351" s="32" t="s">
        <v>1935</v>
      </c>
      <c r="N351" s="32" t="s">
        <v>2369</v>
      </c>
      <c r="O351" s="32" t="s">
        <v>232</v>
      </c>
      <c r="P351" s="32">
        <v>1954</v>
      </c>
      <c r="Q351" s="32" t="s">
        <v>1938</v>
      </c>
      <c r="R351" s="32">
        <v>51</v>
      </c>
      <c r="S351" s="32">
        <v>44</v>
      </c>
      <c r="T351" s="32"/>
      <c r="U351" s="32"/>
      <c r="V351" s="32">
        <v>1</v>
      </c>
      <c r="W351" s="32"/>
      <c r="X351" s="32"/>
      <c r="Y351" s="32"/>
      <c r="Z351" s="32"/>
      <c r="AA351" s="32" t="s">
        <v>54</v>
      </c>
      <c r="AB351" s="32" t="s">
        <v>1928</v>
      </c>
      <c r="AC351" s="32"/>
      <c r="AD351" s="32" t="s">
        <v>147</v>
      </c>
      <c r="AE351" s="32"/>
      <c r="AF351" s="32"/>
      <c r="AG351" s="32"/>
      <c r="AH351" s="32"/>
      <c r="AI351" s="32" t="s">
        <v>1929</v>
      </c>
      <c r="AJ351" s="32"/>
      <c r="AK351" s="32" t="s">
        <v>46</v>
      </c>
      <c r="AN351" s="33" t="s">
        <v>2290</v>
      </c>
      <c r="AO351" s="33" t="s">
        <v>2291</v>
      </c>
    </row>
    <row r="352" spans="12:41" ht="13.5" hidden="1" customHeight="1">
      <c r="L352" s="32">
        <v>111145</v>
      </c>
      <c r="M352" s="32" t="s">
        <v>1935</v>
      </c>
      <c r="N352" s="32" t="s">
        <v>2370</v>
      </c>
      <c r="O352" s="32" t="s">
        <v>232</v>
      </c>
      <c r="P352" s="32">
        <v>1954</v>
      </c>
      <c r="Q352" s="32" t="s">
        <v>1938</v>
      </c>
      <c r="R352" s="32">
        <v>51</v>
      </c>
      <c r="S352" s="32">
        <v>44</v>
      </c>
      <c r="T352" s="32"/>
      <c r="U352" s="32"/>
      <c r="V352" s="32">
        <v>1</v>
      </c>
      <c r="W352" s="32"/>
      <c r="X352" s="32"/>
      <c r="Y352" s="32"/>
      <c r="Z352" s="32"/>
      <c r="AA352" s="32" t="s">
        <v>54</v>
      </c>
      <c r="AB352" s="32" t="s">
        <v>147</v>
      </c>
      <c r="AC352" s="32"/>
      <c r="AD352" s="32" t="s">
        <v>1928</v>
      </c>
      <c r="AE352" s="32"/>
      <c r="AF352" s="32"/>
      <c r="AG352" s="32"/>
      <c r="AH352" s="32"/>
      <c r="AI352" s="32" t="s">
        <v>1929</v>
      </c>
      <c r="AJ352" s="32"/>
      <c r="AK352" s="32" t="s">
        <v>46</v>
      </c>
      <c r="AN352" s="33" t="s">
        <v>2290</v>
      </c>
      <c r="AO352" s="33" t="s">
        <v>2291</v>
      </c>
    </row>
    <row r="353" spans="12:41" ht="13.5" hidden="1" customHeight="1">
      <c r="L353" s="32">
        <v>111146</v>
      </c>
      <c r="M353" s="32" t="s">
        <v>1935</v>
      </c>
      <c r="N353" s="32" t="s">
        <v>2371</v>
      </c>
      <c r="O353" s="32" t="s">
        <v>232</v>
      </c>
      <c r="P353" s="32">
        <v>1954</v>
      </c>
      <c r="Q353" s="32" t="s">
        <v>1938</v>
      </c>
      <c r="R353" s="32">
        <v>51</v>
      </c>
      <c r="S353" s="32">
        <v>44</v>
      </c>
      <c r="T353" s="32"/>
      <c r="U353" s="32"/>
      <c r="V353" s="32">
        <v>2</v>
      </c>
      <c r="W353" s="32"/>
      <c r="X353" s="32"/>
      <c r="Y353" s="32"/>
      <c r="Z353" s="32"/>
      <c r="AA353" s="32" t="s">
        <v>54</v>
      </c>
      <c r="AB353" s="32" t="s">
        <v>1928</v>
      </c>
      <c r="AC353" s="32"/>
      <c r="AD353" s="32" t="s">
        <v>147</v>
      </c>
      <c r="AE353" s="32"/>
      <c r="AF353" s="32"/>
      <c r="AG353" s="32"/>
      <c r="AH353" s="32"/>
      <c r="AI353" s="32" t="s">
        <v>1929</v>
      </c>
      <c r="AJ353" s="32"/>
      <c r="AK353" s="32" t="s">
        <v>46</v>
      </c>
      <c r="AN353" s="33" t="s">
        <v>2290</v>
      </c>
      <c r="AO353" s="33" t="s">
        <v>2291</v>
      </c>
    </row>
    <row r="354" spans="12:41" ht="13.5" hidden="1" customHeight="1">
      <c r="L354" s="32">
        <v>111147</v>
      </c>
      <c r="M354" s="32" t="s">
        <v>1935</v>
      </c>
      <c r="N354" s="32" t="s">
        <v>2372</v>
      </c>
      <c r="O354" s="32" t="s">
        <v>232</v>
      </c>
      <c r="P354" s="32">
        <v>1954</v>
      </c>
      <c r="Q354" s="32" t="s">
        <v>1938</v>
      </c>
      <c r="R354" s="32">
        <v>51</v>
      </c>
      <c r="S354" s="32">
        <v>44</v>
      </c>
      <c r="T354" s="32"/>
      <c r="U354" s="32"/>
      <c r="V354" s="32">
        <v>2</v>
      </c>
      <c r="W354" s="32"/>
      <c r="X354" s="32"/>
      <c r="Y354" s="32"/>
      <c r="Z354" s="32"/>
      <c r="AA354" s="32" t="s">
        <v>54</v>
      </c>
      <c r="AB354" s="32" t="s">
        <v>147</v>
      </c>
      <c r="AC354" s="32"/>
      <c r="AD354" s="32" t="s">
        <v>1928</v>
      </c>
      <c r="AE354" s="32"/>
      <c r="AF354" s="32"/>
      <c r="AG354" s="32"/>
      <c r="AH354" s="32"/>
      <c r="AI354" s="32" t="s">
        <v>1929</v>
      </c>
      <c r="AJ354" s="32"/>
      <c r="AK354" s="32" t="s">
        <v>46</v>
      </c>
      <c r="AN354" s="33" t="s">
        <v>2290</v>
      </c>
      <c r="AO354" s="33" t="s">
        <v>2291</v>
      </c>
    </row>
    <row r="355" spans="12:41" ht="13.5" hidden="1" customHeight="1">
      <c r="L355" s="32">
        <v>111148</v>
      </c>
      <c r="M355" s="32" t="s">
        <v>1935</v>
      </c>
      <c r="N355" s="32" t="s">
        <v>2373</v>
      </c>
      <c r="O355" s="32" t="s">
        <v>232</v>
      </c>
      <c r="P355" s="32">
        <v>1954</v>
      </c>
      <c r="Q355" s="32" t="s">
        <v>1938</v>
      </c>
      <c r="R355" s="32">
        <v>51</v>
      </c>
      <c r="S355" s="32">
        <v>45</v>
      </c>
      <c r="T355" s="32"/>
      <c r="U355" s="32"/>
      <c r="V355" s="32">
        <v>3</v>
      </c>
      <c r="W355" s="32"/>
      <c r="X355" s="32"/>
      <c r="Y355" s="32"/>
      <c r="Z355" s="32"/>
      <c r="AA355" s="32" t="s">
        <v>108</v>
      </c>
      <c r="AB355" s="32" t="s">
        <v>147</v>
      </c>
      <c r="AC355" s="32"/>
      <c r="AD355" s="32" t="s">
        <v>1928</v>
      </c>
      <c r="AE355" s="32"/>
      <c r="AF355" s="32"/>
      <c r="AG355" s="32"/>
      <c r="AH355" s="32"/>
      <c r="AI355" s="32" t="s">
        <v>1929</v>
      </c>
      <c r="AJ355" s="32"/>
      <c r="AK355" s="32" t="s">
        <v>46</v>
      </c>
      <c r="AN355" s="33" t="s">
        <v>2290</v>
      </c>
      <c r="AO355" s="33" t="s">
        <v>2291</v>
      </c>
    </row>
    <row r="356" spans="12:41" ht="13.5" hidden="1" customHeight="1">
      <c r="L356" s="32">
        <v>111149</v>
      </c>
      <c r="M356" s="32" t="s">
        <v>1935</v>
      </c>
      <c r="N356" s="32" t="s">
        <v>2374</v>
      </c>
      <c r="O356" s="32" t="s">
        <v>232</v>
      </c>
      <c r="P356" s="32">
        <v>1954</v>
      </c>
      <c r="Q356" s="32" t="s">
        <v>1938</v>
      </c>
      <c r="R356" s="32">
        <v>51</v>
      </c>
      <c r="S356" s="32">
        <v>46</v>
      </c>
      <c r="T356" s="32"/>
      <c r="U356" s="32"/>
      <c r="V356" s="32">
        <v>3</v>
      </c>
      <c r="W356" s="32"/>
      <c r="X356" s="32"/>
      <c r="Y356" s="32"/>
      <c r="Z356" s="32" t="s">
        <v>2375</v>
      </c>
      <c r="AA356" s="32" t="s">
        <v>108</v>
      </c>
      <c r="AB356" s="32" t="s">
        <v>147</v>
      </c>
      <c r="AC356" s="32"/>
      <c r="AD356" s="32" t="s">
        <v>1928</v>
      </c>
      <c r="AE356" s="32"/>
      <c r="AF356" s="32"/>
      <c r="AG356" s="32"/>
      <c r="AH356" s="32"/>
      <c r="AI356" s="32" t="s">
        <v>1929</v>
      </c>
      <c r="AJ356" s="32"/>
      <c r="AK356" s="32" t="s">
        <v>46</v>
      </c>
      <c r="AN356" s="33" t="s">
        <v>2290</v>
      </c>
      <c r="AO356" s="33" t="s">
        <v>2291</v>
      </c>
    </row>
    <row r="357" spans="12:41" ht="13.5" hidden="1" customHeight="1">
      <c r="L357" s="32">
        <v>111150</v>
      </c>
      <c r="M357" s="32" t="s">
        <v>1935</v>
      </c>
      <c r="N357" s="32" t="s">
        <v>2376</v>
      </c>
      <c r="O357" s="32" t="s">
        <v>232</v>
      </c>
      <c r="P357" s="32">
        <v>1954</v>
      </c>
      <c r="Q357" s="32" t="s">
        <v>1938</v>
      </c>
      <c r="R357" s="32">
        <v>51</v>
      </c>
      <c r="S357" s="32">
        <v>48</v>
      </c>
      <c r="T357" s="32"/>
      <c r="U357" s="32"/>
      <c r="V357" s="32">
        <v>1</v>
      </c>
      <c r="W357" s="32"/>
      <c r="X357" s="32"/>
      <c r="Y357" s="32"/>
      <c r="Z357" s="32"/>
      <c r="AA357" s="32" t="s">
        <v>54</v>
      </c>
      <c r="AB357" s="32" t="s">
        <v>1928</v>
      </c>
      <c r="AC357" s="32"/>
      <c r="AD357" s="32" t="s">
        <v>147</v>
      </c>
      <c r="AE357" s="32"/>
      <c r="AF357" s="32"/>
      <c r="AG357" s="32"/>
      <c r="AH357" s="32"/>
      <c r="AI357" s="32" t="s">
        <v>1929</v>
      </c>
      <c r="AJ357" s="32"/>
      <c r="AK357" s="32" t="s">
        <v>46</v>
      </c>
      <c r="AN357" s="33" t="s">
        <v>2290</v>
      </c>
      <c r="AO357" s="33" t="s">
        <v>2291</v>
      </c>
    </row>
    <row r="358" spans="12:41" ht="13.5" hidden="1" customHeight="1">
      <c r="L358" s="32">
        <v>111151</v>
      </c>
      <c r="M358" s="32" t="s">
        <v>1935</v>
      </c>
      <c r="N358" s="32" t="s">
        <v>2377</v>
      </c>
      <c r="O358" s="32" t="s">
        <v>232</v>
      </c>
      <c r="P358" s="32">
        <v>1954</v>
      </c>
      <c r="Q358" s="32" t="s">
        <v>1938</v>
      </c>
      <c r="R358" s="32">
        <v>51</v>
      </c>
      <c r="S358" s="32">
        <v>48</v>
      </c>
      <c r="T358" s="32"/>
      <c r="U358" s="32"/>
      <c r="V358" s="32">
        <v>1</v>
      </c>
      <c r="W358" s="32"/>
      <c r="X358" s="32"/>
      <c r="Y358" s="32"/>
      <c r="Z358" s="32" t="s">
        <v>2378</v>
      </c>
      <c r="AA358" s="32" t="s">
        <v>54</v>
      </c>
      <c r="AB358" s="32" t="s">
        <v>1928</v>
      </c>
      <c r="AC358" s="32"/>
      <c r="AD358" s="32" t="s">
        <v>147</v>
      </c>
      <c r="AE358" s="32"/>
      <c r="AF358" s="32"/>
      <c r="AG358" s="32"/>
      <c r="AH358" s="32"/>
      <c r="AI358" s="32" t="s">
        <v>1929</v>
      </c>
      <c r="AJ358" s="32"/>
      <c r="AK358" s="32" t="s">
        <v>46</v>
      </c>
      <c r="AN358" s="33" t="s">
        <v>2290</v>
      </c>
      <c r="AO358" s="33" t="s">
        <v>2291</v>
      </c>
    </row>
    <row r="359" spans="12:41" ht="13.5" hidden="1" customHeight="1">
      <c r="L359" s="32">
        <v>111152</v>
      </c>
      <c r="M359" s="32" t="s">
        <v>1935</v>
      </c>
      <c r="N359" s="32" t="s">
        <v>2379</v>
      </c>
      <c r="O359" s="32" t="s">
        <v>232</v>
      </c>
      <c r="P359" s="32">
        <v>1954</v>
      </c>
      <c r="Q359" s="32" t="s">
        <v>1938</v>
      </c>
      <c r="R359" s="32">
        <v>51</v>
      </c>
      <c r="S359" s="32">
        <v>48</v>
      </c>
      <c r="T359" s="32"/>
      <c r="U359" s="32"/>
      <c r="V359" s="32">
        <v>1</v>
      </c>
      <c r="W359" s="32"/>
      <c r="X359" s="32"/>
      <c r="Y359" s="32"/>
      <c r="Z359" s="32" t="s">
        <v>2378</v>
      </c>
      <c r="AA359" s="32" t="s">
        <v>45</v>
      </c>
      <c r="AB359" s="32" t="s">
        <v>147</v>
      </c>
      <c r="AC359" s="32"/>
      <c r="AD359" s="32" t="s">
        <v>1928</v>
      </c>
      <c r="AE359" s="32"/>
      <c r="AF359" s="32"/>
      <c r="AG359" s="32"/>
      <c r="AH359" s="32"/>
      <c r="AI359" s="32" t="s">
        <v>1929</v>
      </c>
      <c r="AJ359" s="32"/>
      <c r="AK359" s="32" t="s">
        <v>46</v>
      </c>
      <c r="AN359" s="33" t="s">
        <v>2290</v>
      </c>
      <c r="AO359" s="33" t="s">
        <v>2291</v>
      </c>
    </row>
    <row r="360" spans="12:41" ht="13.5" hidden="1" customHeight="1">
      <c r="L360" s="32">
        <v>111153</v>
      </c>
      <c r="M360" s="32" t="s">
        <v>1935</v>
      </c>
      <c r="N360" s="32" t="s">
        <v>2380</v>
      </c>
      <c r="O360" s="32" t="s">
        <v>232</v>
      </c>
      <c r="P360" s="32">
        <v>1954</v>
      </c>
      <c r="Q360" s="32" t="s">
        <v>1938</v>
      </c>
      <c r="R360" s="32">
        <v>51</v>
      </c>
      <c r="S360" s="32">
        <v>48</v>
      </c>
      <c r="T360" s="32"/>
      <c r="U360" s="32"/>
      <c r="V360" s="32">
        <v>2</v>
      </c>
      <c r="W360" s="32"/>
      <c r="X360" s="32"/>
      <c r="Y360" s="32"/>
      <c r="Z360" s="32" t="s">
        <v>2381</v>
      </c>
      <c r="AA360" s="32" t="s">
        <v>54</v>
      </c>
      <c r="AB360" s="32" t="s">
        <v>1928</v>
      </c>
      <c r="AC360" s="32"/>
      <c r="AD360" s="32" t="s">
        <v>147</v>
      </c>
      <c r="AE360" s="32"/>
      <c r="AF360" s="32"/>
      <c r="AG360" s="32"/>
      <c r="AH360" s="32"/>
      <c r="AI360" s="32" t="s">
        <v>1929</v>
      </c>
      <c r="AJ360" s="32"/>
      <c r="AK360" s="32" t="s">
        <v>46</v>
      </c>
      <c r="AN360" s="33" t="s">
        <v>2290</v>
      </c>
      <c r="AO360" s="33" t="s">
        <v>2291</v>
      </c>
    </row>
    <row r="361" spans="12:41" ht="13.5" hidden="1" customHeight="1">
      <c r="L361" s="32">
        <v>111154</v>
      </c>
      <c r="M361" s="32" t="s">
        <v>1935</v>
      </c>
      <c r="N361" s="32" t="s">
        <v>2382</v>
      </c>
      <c r="O361" s="32" t="s">
        <v>232</v>
      </c>
      <c r="P361" s="32">
        <v>1954</v>
      </c>
      <c r="Q361" s="32" t="s">
        <v>1938</v>
      </c>
      <c r="R361" s="32">
        <v>51</v>
      </c>
      <c r="S361" s="32">
        <v>48</v>
      </c>
      <c r="T361" s="32"/>
      <c r="U361" s="32"/>
      <c r="V361" s="32">
        <v>3</v>
      </c>
      <c r="W361" s="32"/>
      <c r="X361" s="32"/>
      <c r="Y361" s="32"/>
      <c r="Z361" s="32" t="s">
        <v>2383</v>
      </c>
      <c r="AA361" s="32" t="s">
        <v>54</v>
      </c>
      <c r="AB361" s="32" t="s">
        <v>1928</v>
      </c>
      <c r="AC361" s="32"/>
      <c r="AD361" s="32" t="s">
        <v>147</v>
      </c>
      <c r="AE361" s="32"/>
      <c r="AF361" s="32"/>
      <c r="AG361" s="32"/>
      <c r="AH361" s="32"/>
      <c r="AI361" s="32" t="s">
        <v>1929</v>
      </c>
      <c r="AJ361" s="32"/>
      <c r="AK361" s="32" t="s">
        <v>46</v>
      </c>
      <c r="AN361" s="33" t="s">
        <v>2290</v>
      </c>
      <c r="AO361" s="33" t="s">
        <v>2291</v>
      </c>
    </row>
    <row r="362" spans="12:41" ht="13.5" hidden="1" customHeight="1">
      <c r="L362" s="32">
        <v>111155</v>
      </c>
      <c r="M362" s="32" t="s">
        <v>1935</v>
      </c>
      <c r="N362" s="32" t="s">
        <v>2384</v>
      </c>
      <c r="O362" s="32" t="s">
        <v>232</v>
      </c>
      <c r="P362" s="32">
        <v>1954</v>
      </c>
      <c r="Q362" s="32" t="s">
        <v>1938</v>
      </c>
      <c r="R362" s="32">
        <v>51</v>
      </c>
      <c r="S362" s="32">
        <v>48</v>
      </c>
      <c r="T362" s="32"/>
      <c r="U362" s="32"/>
      <c r="V362" s="32">
        <v>3</v>
      </c>
      <c r="W362" s="32"/>
      <c r="X362" s="32"/>
      <c r="Y362" s="32"/>
      <c r="Z362" s="32" t="s">
        <v>2383</v>
      </c>
      <c r="AA362" s="32" t="s">
        <v>45</v>
      </c>
      <c r="AB362" s="32" t="s">
        <v>147</v>
      </c>
      <c r="AC362" s="32"/>
      <c r="AD362" s="32" t="s">
        <v>1928</v>
      </c>
      <c r="AE362" s="32"/>
      <c r="AF362" s="32"/>
      <c r="AG362" s="32"/>
      <c r="AH362" s="32"/>
      <c r="AI362" s="32" t="s">
        <v>1929</v>
      </c>
      <c r="AJ362" s="32"/>
      <c r="AK362" s="32" t="s">
        <v>46</v>
      </c>
      <c r="AN362" s="33" t="s">
        <v>2290</v>
      </c>
      <c r="AO362" s="33" t="s">
        <v>2291</v>
      </c>
    </row>
    <row r="363" spans="12:41" ht="13.5" hidden="1" customHeight="1">
      <c r="L363" s="32">
        <v>111156</v>
      </c>
      <c r="M363" s="32" t="s">
        <v>1935</v>
      </c>
      <c r="N363" s="32" t="s">
        <v>2385</v>
      </c>
      <c r="O363" s="32" t="s">
        <v>232</v>
      </c>
      <c r="P363" s="32">
        <v>1954</v>
      </c>
      <c r="Q363" s="32" t="s">
        <v>1938</v>
      </c>
      <c r="R363" s="32">
        <v>51</v>
      </c>
      <c r="S363" s="32">
        <v>48</v>
      </c>
      <c r="T363" s="32"/>
      <c r="U363" s="32"/>
      <c r="V363" s="32">
        <v>4</v>
      </c>
      <c r="W363" s="32"/>
      <c r="X363" s="32"/>
      <c r="Y363" s="32"/>
      <c r="Z363" s="32"/>
      <c r="AA363" s="32" t="s">
        <v>45</v>
      </c>
      <c r="AB363" s="32" t="s">
        <v>147</v>
      </c>
      <c r="AC363" s="32"/>
      <c r="AD363" s="32" t="s">
        <v>1928</v>
      </c>
      <c r="AE363" s="32"/>
      <c r="AF363" s="32"/>
      <c r="AG363" s="32"/>
      <c r="AH363" s="32"/>
      <c r="AI363" s="32" t="s">
        <v>1929</v>
      </c>
      <c r="AJ363" s="32"/>
      <c r="AK363" s="32" t="s">
        <v>46</v>
      </c>
      <c r="AN363" s="33" t="s">
        <v>2290</v>
      </c>
      <c r="AO363" s="33" t="s">
        <v>2291</v>
      </c>
    </row>
    <row r="364" spans="12:41" ht="13.5" hidden="1" customHeight="1">
      <c r="L364" s="32">
        <v>111157</v>
      </c>
      <c r="M364" s="32" t="s">
        <v>1935</v>
      </c>
      <c r="N364" s="32" t="s">
        <v>2386</v>
      </c>
      <c r="O364" s="32" t="s">
        <v>232</v>
      </c>
      <c r="P364" s="32">
        <v>1954</v>
      </c>
      <c r="Q364" s="32" t="s">
        <v>1938</v>
      </c>
      <c r="R364" s="32">
        <v>51</v>
      </c>
      <c r="S364" s="32">
        <v>48</v>
      </c>
      <c r="T364" s="32"/>
      <c r="U364" s="32"/>
      <c r="V364" s="32">
        <v>4</v>
      </c>
      <c r="W364" s="32"/>
      <c r="X364" s="32"/>
      <c r="Y364" s="32"/>
      <c r="Z364" s="32"/>
      <c r="AA364" s="32" t="s">
        <v>45</v>
      </c>
      <c r="AB364" s="32" t="s">
        <v>147</v>
      </c>
      <c r="AC364" s="32"/>
      <c r="AD364" s="32" t="s">
        <v>1928</v>
      </c>
      <c r="AE364" s="32"/>
      <c r="AF364" s="32"/>
      <c r="AG364" s="32"/>
      <c r="AH364" s="32"/>
      <c r="AI364" s="32" t="s">
        <v>1929</v>
      </c>
      <c r="AJ364" s="32"/>
      <c r="AK364" s="32" t="s">
        <v>46</v>
      </c>
      <c r="AN364" s="33" t="s">
        <v>2290</v>
      </c>
      <c r="AO364" s="33" t="s">
        <v>2291</v>
      </c>
    </row>
    <row r="365" spans="12:41" ht="13.5" hidden="1" customHeight="1">
      <c r="L365" s="32">
        <v>111158</v>
      </c>
      <c r="M365" s="32" t="s">
        <v>1935</v>
      </c>
      <c r="N365" s="32" t="s">
        <v>2387</v>
      </c>
      <c r="O365" s="32" t="s">
        <v>232</v>
      </c>
      <c r="P365" s="32">
        <v>1954</v>
      </c>
      <c r="Q365" s="32" t="s">
        <v>1938</v>
      </c>
      <c r="R365" s="32">
        <v>51</v>
      </c>
      <c r="S365" s="32">
        <v>48</v>
      </c>
      <c r="T365" s="32"/>
      <c r="U365" s="32"/>
      <c r="V365" s="32">
        <v>6</v>
      </c>
      <c r="W365" s="32"/>
      <c r="X365" s="32"/>
      <c r="Y365" s="32"/>
      <c r="Z365" s="32"/>
      <c r="AA365" s="32" t="s">
        <v>54</v>
      </c>
      <c r="AB365" s="32" t="s">
        <v>1928</v>
      </c>
      <c r="AC365" s="32"/>
      <c r="AD365" s="32" t="s">
        <v>147</v>
      </c>
      <c r="AE365" s="32"/>
      <c r="AF365" s="32"/>
      <c r="AG365" s="32"/>
      <c r="AH365" s="32"/>
      <c r="AI365" s="32" t="s">
        <v>1929</v>
      </c>
      <c r="AJ365" s="32"/>
      <c r="AK365" s="32" t="s">
        <v>46</v>
      </c>
      <c r="AN365" s="33" t="s">
        <v>2290</v>
      </c>
      <c r="AO365" s="33" t="s">
        <v>2291</v>
      </c>
    </row>
    <row r="366" spans="12:41" ht="13.5" hidden="1" customHeight="1">
      <c r="L366" s="32">
        <v>111159</v>
      </c>
      <c r="M366" s="32" t="s">
        <v>1935</v>
      </c>
      <c r="N366" s="32" t="s">
        <v>2388</v>
      </c>
      <c r="O366" s="32" t="s">
        <v>232</v>
      </c>
      <c r="P366" s="32">
        <v>1954</v>
      </c>
      <c r="Q366" s="32" t="s">
        <v>1938</v>
      </c>
      <c r="R366" s="32">
        <v>51</v>
      </c>
      <c r="S366" s="32">
        <v>48</v>
      </c>
      <c r="T366" s="32"/>
      <c r="U366" s="32"/>
      <c r="V366" s="32">
        <v>7</v>
      </c>
      <c r="W366" s="32"/>
      <c r="X366" s="32"/>
      <c r="Y366" s="32"/>
      <c r="Z366" s="32"/>
      <c r="AA366" s="32" t="s">
        <v>45</v>
      </c>
      <c r="AB366" s="32" t="s">
        <v>147</v>
      </c>
      <c r="AC366" s="32"/>
      <c r="AD366" s="32" t="s">
        <v>1928</v>
      </c>
      <c r="AE366" s="32"/>
      <c r="AF366" s="32"/>
      <c r="AG366" s="32"/>
      <c r="AH366" s="32"/>
      <c r="AI366" s="32" t="s">
        <v>1929</v>
      </c>
      <c r="AJ366" s="32"/>
      <c r="AK366" s="32" t="s">
        <v>46</v>
      </c>
      <c r="AN366" s="33" t="s">
        <v>2290</v>
      </c>
      <c r="AO366" s="33" t="s">
        <v>2291</v>
      </c>
    </row>
    <row r="367" spans="12:41" ht="13.5" hidden="1" customHeight="1">
      <c r="L367" s="32">
        <v>111160</v>
      </c>
      <c r="M367" s="32" t="s">
        <v>1935</v>
      </c>
      <c r="N367" s="32" t="s">
        <v>2389</v>
      </c>
      <c r="O367" s="32" t="s">
        <v>232</v>
      </c>
      <c r="P367" s="32">
        <v>1954</v>
      </c>
      <c r="Q367" s="32" t="s">
        <v>1938</v>
      </c>
      <c r="R367" s="32">
        <v>51</v>
      </c>
      <c r="S367" s="32">
        <v>48</v>
      </c>
      <c r="T367" s="32"/>
      <c r="U367" s="32"/>
      <c r="V367" s="32">
        <v>9</v>
      </c>
      <c r="W367" s="32"/>
      <c r="X367" s="32"/>
      <c r="Y367" s="32"/>
      <c r="Z367" s="32"/>
      <c r="AA367" s="32" t="s">
        <v>54</v>
      </c>
      <c r="AB367" s="32" t="s">
        <v>1928</v>
      </c>
      <c r="AC367" s="32"/>
      <c r="AD367" s="32" t="s">
        <v>147</v>
      </c>
      <c r="AE367" s="32"/>
      <c r="AF367" s="32"/>
      <c r="AG367" s="32"/>
      <c r="AH367" s="32"/>
      <c r="AI367" s="32" t="s">
        <v>1929</v>
      </c>
      <c r="AJ367" s="32"/>
      <c r="AK367" s="32" t="s">
        <v>46</v>
      </c>
      <c r="AN367" s="33" t="s">
        <v>2290</v>
      </c>
      <c r="AO367" s="33" t="s">
        <v>2291</v>
      </c>
    </row>
    <row r="368" spans="12:41" ht="13.5" hidden="1" customHeight="1">
      <c r="L368" s="32">
        <v>111161</v>
      </c>
      <c r="M368" s="32" t="s">
        <v>1935</v>
      </c>
      <c r="N368" s="32" t="s">
        <v>2390</v>
      </c>
      <c r="O368" s="32" t="s">
        <v>232</v>
      </c>
      <c r="P368" s="32">
        <v>1954</v>
      </c>
      <c r="Q368" s="32" t="s">
        <v>1938</v>
      </c>
      <c r="R368" s="32">
        <v>51</v>
      </c>
      <c r="S368" s="32">
        <v>48</v>
      </c>
      <c r="T368" s="32"/>
      <c r="U368" s="32"/>
      <c r="V368" s="32">
        <v>11</v>
      </c>
      <c r="W368" s="32"/>
      <c r="X368" s="32"/>
      <c r="Y368" s="32"/>
      <c r="Z368" s="32"/>
      <c r="AA368" s="32" t="s">
        <v>45</v>
      </c>
      <c r="AB368" s="32" t="s">
        <v>147</v>
      </c>
      <c r="AC368" s="32"/>
      <c r="AD368" s="32" t="s">
        <v>1928</v>
      </c>
      <c r="AE368" s="32"/>
      <c r="AF368" s="32"/>
      <c r="AG368" s="32"/>
      <c r="AH368" s="32"/>
      <c r="AI368" s="32" t="s">
        <v>1929</v>
      </c>
      <c r="AJ368" s="32"/>
      <c r="AK368" s="32" t="s">
        <v>46</v>
      </c>
      <c r="AN368" s="33" t="s">
        <v>2290</v>
      </c>
      <c r="AO368" s="33" t="s">
        <v>2291</v>
      </c>
    </row>
    <row r="369" spans="12:41" ht="13.5" hidden="1" customHeight="1">
      <c r="L369" s="32">
        <v>111162</v>
      </c>
      <c r="M369" s="32" t="s">
        <v>1935</v>
      </c>
      <c r="N369" s="32" t="s">
        <v>2391</v>
      </c>
      <c r="O369" s="32" t="s">
        <v>232</v>
      </c>
      <c r="P369" s="32">
        <v>1954</v>
      </c>
      <c r="Q369" s="32" t="s">
        <v>1938</v>
      </c>
      <c r="R369" s="32">
        <v>51</v>
      </c>
      <c r="S369" s="32">
        <v>48</v>
      </c>
      <c r="T369" s="32"/>
      <c r="U369" s="32"/>
      <c r="V369" s="32">
        <v>12</v>
      </c>
      <c r="W369" s="32"/>
      <c r="X369" s="32"/>
      <c r="Y369" s="32"/>
      <c r="Z369" s="32"/>
      <c r="AA369" s="32" t="s">
        <v>45</v>
      </c>
      <c r="AB369" s="32" t="s">
        <v>147</v>
      </c>
      <c r="AC369" s="32"/>
      <c r="AD369" s="32" t="s">
        <v>1928</v>
      </c>
      <c r="AE369" s="32"/>
      <c r="AF369" s="32"/>
      <c r="AG369" s="32"/>
      <c r="AH369" s="32"/>
      <c r="AI369" s="32" t="s">
        <v>1929</v>
      </c>
      <c r="AJ369" s="32"/>
      <c r="AK369" s="32" t="s">
        <v>46</v>
      </c>
      <c r="AN369" s="33" t="s">
        <v>2290</v>
      </c>
      <c r="AO369" s="33" t="s">
        <v>2291</v>
      </c>
    </row>
    <row r="370" spans="12:41" ht="13.5" hidden="1" customHeight="1">
      <c r="L370" s="32">
        <v>111163</v>
      </c>
      <c r="M370" s="32" t="s">
        <v>1935</v>
      </c>
      <c r="N370" s="32" t="s">
        <v>2392</v>
      </c>
      <c r="O370" s="32" t="s">
        <v>232</v>
      </c>
      <c r="P370" s="32">
        <v>1954</v>
      </c>
      <c r="Q370" s="32" t="s">
        <v>1938</v>
      </c>
      <c r="R370" s="32">
        <v>51</v>
      </c>
      <c r="S370" s="32">
        <v>48</v>
      </c>
      <c r="T370" s="32"/>
      <c r="U370" s="32"/>
      <c r="V370" s="32">
        <v>13</v>
      </c>
      <c r="W370" s="32"/>
      <c r="X370" s="32"/>
      <c r="Y370" s="32"/>
      <c r="Z370" s="32"/>
      <c r="AA370" s="32" t="s">
        <v>160</v>
      </c>
      <c r="AB370" s="32" t="s">
        <v>1928</v>
      </c>
      <c r="AC370" s="32"/>
      <c r="AD370" s="32"/>
      <c r="AE370" s="32"/>
      <c r="AF370" s="32"/>
      <c r="AG370" s="32"/>
      <c r="AH370" s="32"/>
      <c r="AI370" s="32" t="s">
        <v>1929</v>
      </c>
      <c r="AJ370" s="32"/>
      <c r="AK370" s="32" t="s">
        <v>46</v>
      </c>
      <c r="AN370" s="33" t="s">
        <v>2290</v>
      </c>
      <c r="AO370" s="33" t="s">
        <v>2291</v>
      </c>
    </row>
    <row r="371" spans="12:41" ht="13.5" hidden="1" customHeight="1">
      <c r="L371" s="32">
        <v>111164</v>
      </c>
      <c r="M371" s="32" t="s">
        <v>1935</v>
      </c>
      <c r="N371" s="32" t="s">
        <v>2393</v>
      </c>
      <c r="O371" s="32" t="s">
        <v>232</v>
      </c>
      <c r="P371" s="32">
        <v>1954</v>
      </c>
      <c r="Q371" s="32" t="s">
        <v>1938</v>
      </c>
      <c r="R371" s="32">
        <v>51</v>
      </c>
      <c r="S371" s="32">
        <v>49</v>
      </c>
      <c r="T371" s="32"/>
      <c r="U371" s="32"/>
      <c r="V371" s="32">
        <v>1</v>
      </c>
      <c r="W371" s="32"/>
      <c r="X371" s="32"/>
      <c r="Y371" s="32"/>
      <c r="Z371" s="32"/>
      <c r="AA371" s="32" t="s">
        <v>54</v>
      </c>
      <c r="AB371" s="32" t="s">
        <v>1928</v>
      </c>
      <c r="AC371" s="32"/>
      <c r="AD371" s="32" t="s">
        <v>147</v>
      </c>
      <c r="AE371" s="32"/>
      <c r="AF371" s="32"/>
      <c r="AG371" s="32"/>
      <c r="AH371" s="32"/>
      <c r="AI371" s="32" t="s">
        <v>1929</v>
      </c>
      <c r="AJ371" s="32"/>
      <c r="AK371" s="32" t="s">
        <v>46</v>
      </c>
      <c r="AN371" s="33" t="s">
        <v>2290</v>
      </c>
      <c r="AO371" s="33" t="s">
        <v>2291</v>
      </c>
    </row>
    <row r="372" spans="12:41" ht="13.5" hidden="1" customHeight="1">
      <c r="L372" s="32">
        <v>111165</v>
      </c>
      <c r="M372" s="32" t="s">
        <v>1935</v>
      </c>
      <c r="N372" s="32" t="s">
        <v>2394</v>
      </c>
      <c r="O372" s="32" t="s">
        <v>232</v>
      </c>
      <c r="P372" s="32">
        <v>1954</v>
      </c>
      <c r="Q372" s="32" t="s">
        <v>1938</v>
      </c>
      <c r="R372" s="32">
        <v>51</v>
      </c>
      <c r="S372" s="32">
        <v>49</v>
      </c>
      <c r="T372" s="32"/>
      <c r="U372" s="32"/>
      <c r="V372" s="32">
        <v>1</v>
      </c>
      <c r="W372" s="32"/>
      <c r="X372" s="32"/>
      <c r="Y372" s="32"/>
      <c r="Z372" s="32"/>
      <c r="AA372" s="32" t="s">
        <v>54</v>
      </c>
      <c r="AB372" s="32" t="s">
        <v>1928</v>
      </c>
      <c r="AC372" s="32"/>
      <c r="AD372" s="32" t="s">
        <v>147</v>
      </c>
      <c r="AE372" s="32"/>
      <c r="AF372" s="32"/>
      <c r="AG372" s="32"/>
      <c r="AH372" s="32"/>
      <c r="AI372" s="32" t="s">
        <v>1929</v>
      </c>
      <c r="AJ372" s="32"/>
      <c r="AK372" s="32" t="s">
        <v>46</v>
      </c>
      <c r="AN372" s="33" t="s">
        <v>2290</v>
      </c>
      <c r="AO372" s="33" t="s">
        <v>2291</v>
      </c>
    </row>
    <row r="373" spans="12:41" ht="13.5" hidden="1" customHeight="1">
      <c r="L373" s="32">
        <v>111166</v>
      </c>
      <c r="M373" s="32" t="s">
        <v>1935</v>
      </c>
      <c r="N373" s="32" t="s">
        <v>2395</v>
      </c>
      <c r="O373" s="32" t="s">
        <v>232</v>
      </c>
      <c r="P373" s="32">
        <v>1954</v>
      </c>
      <c r="Q373" s="32" t="s">
        <v>1938</v>
      </c>
      <c r="R373" s="32">
        <v>51</v>
      </c>
      <c r="S373" s="32">
        <v>49</v>
      </c>
      <c r="T373" s="32"/>
      <c r="U373" s="32"/>
      <c r="V373" s="32">
        <v>3</v>
      </c>
      <c r="W373" s="32"/>
      <c r="X373" s="32"/>
      <c r="Y373" s="32"/>
      <c r="Z373" s="32"/>
      <c r="AA373" s="32" t="s">
        <v>45</v>
      </c>
      <c r="AB373" s="32" t="s">
        <v>147</v>
      </c>
      <c r="AC373" s="32"/>
      <c r="AD373" s="32" t="s">
        <v>1928</v>
      </c>
      <c r="AE373" s="32"/>
      <c r="AF373" s="32"/>
      <c r="AG373" s="32"/>
      <c r="AH373" s="32"/>
      <c r="AI373" s="32" t="s">
        <v>1929</v>
      </c>
      <c r="AJ373" s="32"/>
      <c r="AK373" s="32" t="s">
        <v>46</v>
      </c>
      <c r="AN373" s="33" t="s">
        <v>2290</v>
      </c>
      <c r="AO373" s="33" t="s">
        <v>2291</v>
      </c>
    </row>
    <row r="374" spans="12:41" ht="13.5" hidden="1" customHeight="1">
      <c r="L374" s="32">
        <v>111167</v>
      </c>
      <c r="M374" s="32" t="s">
        <v>1935</v>
      </c>
      <c r="N374" s="32" t="s">
        <v>2396</v>
      </c>
      <c r="O374" s="32" t="s">
        <v>232</v>
      </c>
      <c r="P374" s="32">
        <v>1954</v>
      </c>
      <c r="Q374" s="32" t="s">
        <v>1938</v>
      </c>
      <c r="R374" s="32">
        <v>51</v>
      </c>
      <c r="S374" s="32">
        <v>49</v>
      </c>
      <c r="T374" s="32"/>
      <c r="U374" s="32"/>
      <c r="V374" s="32">
        <v>4</v>
      </c>
      <c r="W374" s="32"/>
      <c r="X374" s="32"/>
      <c r="Y374" s="32"/>
      <c r="Z374" s="32"/>
      <c r="AA374" s="32" t="s">
        <v>108</v>
      </c>
      <c r="AB374" s="32" t="s">
        <v>147</v>
      </c>
      <c r="AC374" s="32"/>
      <c r="AD374" s="32" t="s">
        <v>1928</v>
      </c>
      <c r="AE374" s="32"/>
      <c r="AF374" s="32"/>
      <c r="AG374" s="32"/>
      <c r="AH374" s="32"/>
      <c r="AI374" s="32" t="s">
        <v>1929</v>
      </c>
      <c r="AJ374" s="32"/>
      <c r="AK374" s="32" t="s">
        <v>46</v>
      </c>
      <c r="AN374" s="33" t="s">
        <v>2290</v>
      </c>
      <c r="AO374" s="33" t="s">
        <v>2291</v>
      </c>
    </row>
    <row r="375" spans="12:41" ht="13.5" hidden="1" customHeight="1">
      <c r="L375" s="32">
        <v>111168</v>
      </c>
      <c r="M375" s="32" t="s">
        <v>1935</v>
      </c>
      <c r="N375" s="32" t="s">
        <v>2397</v>
      </c>
      <c r="O375" s="32" t="s">
        <v>232</v>
      </c>
      <c r="P375" s="32">
        <v>1954</v>
      </c>
      <c r="Q375" s="32" t="s">
        <v>1938</v>
      </c>
      <c r="R375" s="32">
        <v>51</v>
      </c>
      <c r="S375" s="32">
        <v>50</v>
      </c>
      <c r="T375" s="32"/>
      <c r="U375" s="32"/>
      <c r="V375" s="32">
        <v>1</v>
      </c>
      <c r="W375" s="32"/>
      <c r="X375" s="32"/>
      <c r="Y375" s="32"/>
      <c r="Z375" s="32"/>
      <c r="AA375" s="32" t="s">
        <v>108</v>
      </c>
      <c r="AB375" s="32" t="s">
        <v>147</v>
      </c>
      <c r="AC375" s="32"/>
      <c r="AD375" s="32" t="s">
        <v>1928</v>
      </c>
      <c r="AE375" s="32"/>
      <c r="AF375" s="32"/>
      <c r="AG375" s="32"/>
      <c r="AH375" s="32"/>
      <c r="AI375" s="32" t="s">
        <v>1929</v>
      </c>
      <c r="AJ375" s="32"/>
      <c r="AK375" s="32" t="s">
        <v>46</v>
      </c>
      <c r="AN375" s="33" t="s">
        <v>2290</v>
      </c>
      <c r="AO375" s="33" t="s">
        <v>2291</v>
      </c>
    </row>
    <row r="376" spans="12:41" ht="13.5" hidden="1" customHeight="1">
      <c r="L376" s="32">
        <v>111169</v>
      </c>
      <c r="M376" s="32" t="s">
        <v>1935</v>
      </c>
      <c r="N376" s="32" t="s">
        <v>2398</v>
      </c>
      <c r="O376" s="32" t="s">
        <v>232</v>
      </c>
      <c r="P376" s="32">
        <v>1954</v>
      </c>
      <c r="Q376" s="32" t="s">
        <v>1938</v>
      </c>
      <c r="R376" s="32">
        <v>51</v>
      </c>
      <c r="S376" s="32">
        <v>50</v>
      </c>
      <c r="T376" s="32"/>
      <c r="U376" s="32"/>
      <c r="V376" s="32">
        <v>2</v>
      </c>
      <c r="W376" s="32"/>
      <c r="X376" s="32"/>
      <c r="Y376" s="32"/>
      <c r="Z376" s="32"/>
      <c r="AA376" s="32" t="s">
        <v>108</v>
      </c>
      <c r="AB376" s="32" t="s">
        <v>147</v>
      </c>
      <c r="AC376" s="32"/>
      <c r="AD376" s="32" t="s">
        <v>1928</v>
      </c>
      <c r="AE376" s="32"/>
      <c r="AF376" s="32"/>
      <c r="AG376" s="32"/>
      <c r="AH376" s="32"/>
      <c r="AI376" s="32" t="s">
        <v>1929</v>
      </c>
      <c r="AJ376" s="32"/>
      <c r="AK376" s="32" t="s">
        <v>46</v>
      </c>
      <c r="AN376" s="33" t="s">
        <v>2290</v>
      </c>
      <c r="AO376" s="33" t="s">
        <v>2291</v>
      </c>
    </row>
    <row r="377" spans="12:41" ht="13.5" hidden="1" customHeight="1">
      <c r="L377" s="32">
        <v>111170</v>
      </c>
      <c r="M377" s="32" t="s">
        <v>1935</v>
      </c>
      <c r="N377" s="32" t="s">
        <v>2399</v>
      </c>
      <c r="O377" s="32" t="s">
        <v>232</v>
      </c>
      <c r="P377" s="32">
        <v>1954</v>
      </c>
      <c r="Q377" s="32" t="s">
        <v>1938</v>
      </c>
      <c r="R377" s="32">
        <v>51</v>
      </c>
      <c r="S377" s="32">
        <v>51</v>
      </c>
      <c r="T377" s="32"/>
      <c r="U377" s="32"/>
      <c r="V377" s="32">
        <v>1</v>
      </c>
      <c r="W377" s="32"/>
      <c r="X377" s="32"/>
      <c r="Y377" s="32"/>
      <c r="Z377" s="32"/>
      <c r="AA377" s="32" t="s">
        <v>54</v>
      </c>
      <c r="AB377" s="32" t="s">
        <v>1928</v>
      </c>
      <c r="AC377" s="32"/>
      <c r="AD377" s="32" t="s">
        <v>147</v>
      </c>
      <c r="AE377" s="32"/>
      <c r="AF377" s="32"/>
      <c r="AG377" s="32"/>
      <c r="AH377" s="32"/>
      <c r="AI377" s="32" t="s">
        <v>1929</v>
      </c>
      <c r="AJ377" s="32"/>
      <c r="AK377" s="32" t="s">
        <v>46</v>
      </c>
      <c r="AN377" s="33" t="s">
        <v>2290</v>
      </c>
      <c r="AO377" s="33" t="s">
        <v>2291</v>
      </c>
    </row>
    <row r="378" spans="12:41" ht="13.5" hidden="1" customHeight="1">
      <c r="L378" s="32">
        <v>111171</v>
      </c>
      <c r="M378" s="32" t="s">
        <v>1935</v>
      </c>
      <c r="N378" s="32" t="s">
        <v>2400</v>
      </c>
      <c r="O378" s="32" t="s">
        <v>232</v>
      </c>
      <c r="P378" s="32">
        <v>1954</v>
      </c>
      <c r="Q378" s="32" t="s">
        <v>1938</v>
      </c>
      <c r="R378" s="32">
        <v>51</v>
      </c>
      <c r="S378" s="32">
        <v>51</v>
      </c>
      <c r="T378" s="32"/>
      <c r="U378" s="32"/>
      <c r="V378" s="32">
        <v>2</v>
      </c>
      <c r="W378" s="32"/>
      <c r="X378" s="32"/>
      <c r="Y378" s="32"/>
      <c r="Z378" s="32" t="s">
        <v>2401</v>
      </c>
      <c r="AA378" s="32" t="s">
        <v>54</v>
      </c>
      <c r="AB378" s="32" t="s">
        <v>1928</v>
      </c>
      <c r="AC378" s="32"/>
      <c r="AD378" s="32" t="s">
        <v>147</v>
      </c>
      <c r="AE378" s="32"/>
      <c r="AF378" s="32"/>
      <c r="AG378" s="32"/>
      <c r="AH378" s="32"/>
      <c r="AI378" s="32" t="s">
        <v>1929</v>
      </c>
      <c r="AJ378" s="32"/>
      <c r="AK378" s="32" t="s">
        <v>46</v>
      </c>
      <c r="AN378" s="33" t="s">
        <v>2290</v>
      </c>
      <c r="AO378" s="33" t="s">
        <v>2291</v>
      </c>
    </row>
    <row r="379" spans="12:41" ht="13.5" hidden="1" customHeight="1">
      <c r="L379" s="32">
        <v>111172</v>
      </c>
      <c r="M379" s="32" t="s">
        <v>1935</v>
      </c>
      <c r="N379" s="32" t="s">
        <v>2402</v>
      </c>
      <c r="O379" s="32" t="s">
        <v>232</v>
      </c>
      <c r="P379" s="32">
        <v>1954</v>
      </c>
      <c r="Q379" s="32" t="s">
        <v>1938</v>
      </c>
      <c r="R379" s="32">
        <v>51</v>
      </c>
      <c r="S379" s="32">
        <v>51</v>
      </c>
      <c r="T379" s="32"/>
      <c r="U379" s="32"/>
      <c r="V379" s="32">
        <v>2</v>
      </c>
      <c r="W379" s="32"/>
      <c r="X379" s="32"/>
      <c r="Y379" s="32"/>
      <c r="Z379" s="32" t="s">
        <v>2401</v>
      </c>
      <c r="AA379" s="32" t="s">
        <v>45</v>
      </c>
      <c r="AB379" s="32" t="s">
        <v>147</v>
      </c>
      <c r="AC379" s="32"/>
      <c r="AD379" s="32" t="s">
        <v>1928</v>
      </c>
      <c r="AE379" s="32"/>
      <c r="AF379" s="32"/>
      <c r="AG379" s="32"/>
      <c r="AH379" s="32"/>
      <c r="AI379" s="32" t="s">
        <v>1929</v>
      </c>
      <c r="AJ379" s="32"/>
      <c r="AK379" s="32" t="s">
        <v>46</v>
      </c>
      <c r="AN379" s="33" t="s">
        <v>2290</v>
      </c>
      <c r="AO379" s="33" t="s">
        <v>2291</v>
      </c>
    </row>
    <row r="380" spans="12:41" ht="13.5" hidden="1" customHeight="1">
      <c r="L380" s="32">
        <v>111173</v>
      </c>
      <c r="M380" s="32" t="s">
        <v>1935</v>
      </c>
      <c r="N380" s="32" t="s">
        <v>2403</v>
      </c>
      <c r="O380" s="32" t="s">
        <v>232</v>
      </c>
      <c r="P380" s="32">
        <v>1954</v>
      </c>
      <c r="Q380" s="32" t="s">
        <v>1938</v>
      </c>
      <c r="R380" s="32">
        <v>51</v>
      </c>
      <c r="S380" s="32">
        <v>51</v>
      </c>
      <c r="T380" s="32"/>
      <c r="U380" s="32"/>
      <c r="V380" s="32">
        <v>3</v>
      </c>
      <c r="W380" s="32"/>
      <c r="X380" s="32"/>
      <c r="Y380" s="32"/>
      <c r="Z380" s="32"/>
      <c r="AA380" s="32" t="s">
        <v>45</v>
      </c>
      <c r="AB380" s="32" t="s">
        <v>147</v>
      </c>
      <c r="AC380" s="32"/>
      <c r="AD380" s="32" t="s">
        <v>1928</v>
      </c>
      <c r="AE380" s="32"/>
      <c r="AF380" s="32"/>
      <c r="AG380" s="32"/>
      <c r="AH380" s="32"/>
      <c r="AI380" s="32" t="s">
        <v>1929</v>
      </c>
      <c r="AJ380" s="32"/>
      <c r="AK380" s="32" t="s">
        <v>46</v>
      </c>
      <c r="AN380" s="33" t="s">
        <v>2290</v>
      </c>
      <c r="AO380" s="33" t="s">
        <v>2291</v>
      </c>
    </row>
    <row r="381" spans="12:41" ht="13.5" hidden="1" customHeight="1">
      <c r="L381" s="32">
        <v>111174</v>
      </c>
      <c r="M381" s="32" t="s">
        <v>1935</v>
      </c>
      <c r="N381" s="32" t="s">
        <v>2404</v>
      </c>
      <c r="O381" s="32" t="s">
        <v>232</v>
      </c>
      <c r="P381" s="32">
        <v>1954</v>
      </c>
      <c r="Q381" s="32" t="s">
        <v>1938</v>
      </c>
      <c r="R381" s="32">
        <v>51</v>
      </c>
      <c r="S381" s="32">
        <v>51</v>
      </c>
      <c r="T381" s="32"/>
      <c r="U381" s="32"/>
      <c r="V381" s="32">
        <v>4</v>
      </c>
      <c r="W381" s="32"/>
      <c r="X381" s="32"/>
      <c r="Y381" s="32"/>
      <c r="Z381" s="32" t="s">
        <v>2405</v>
      </c>
      <c r="AA381" s="32" t="s">
        <v>160</v>
      </c>
      <c r="AB381" s="32" t="s">
        <v>1928</v>
      </c>
      <c r="AC381" s="32"/>
      <c r="AD381" s="32"/>
      <c r="AE381" s="32"/>
      <c r="AF381" s="32"/>
      <c r="AG381" s="32"/>
      <c r="AH381" s="32"/>
      <c r="AI381" s="32" t="s">
        <v>1929</v>
      </c>
      <c r="AJ381" s="32"/>
      <c r="AK381" s="32" t="s">
        <v>46</v>
      </c>
      <c r="AN381" s="33" t="s">
        <v>2290</v>
      </c>
      <c r="AO381" s="33" t="s">
        <v>2291</v>
      </c>
    </row>
    <row r="382" spans="12:41" ht="13.5" hidden="1" customHeight="1">
      <c r="L382" s="32">
        <v>111175</v>
      </c>
      <c r="M382" s="32" t="s">
        <v>1935</v>
      </c>
      <c r="N382" s="32" t="s">
        <v>2406</v>
      </c>
      <c r="O382" s="32" t="s">
        <v>232</v>
      </c>
      <c r="P382" s="32">
        <v>1954</v>
      </c>
      <c r="Q382" s="32" t="s">
        <v>1938</v>
      </c>
      <c r="R382" s="32">
        <v>51</v>
      </c>
      <c r="S382" s="32">
        <v>53</v>
      </c>
      <c r="T382" s="32"/>
      <c r="U382" s="32"/>
      <c r="V382" s="32">
        <v>2</v>
      </c>
      <c r="W382" s="32"/>
      <c r="X382" s="32"/>
      <c r="Y382" s="32"/>
      <c r="Z382" s="32"/>
      <c r="AA382" s="32" t="s">
        <v>160</v>
      </c>
      <c r="AB382" s="32" t="s">
        <v>1928</v>
      </c>
      <c r="AC382" s="32"/>
      <c r="AD382" s="32"/>
      <c r="AE382" s="32"/>
      <c r="AF382" s="32"/>
      <c r="AG382" s="32"/>
      <c r="AH382" s="32"/>
      <c r="AI382" s="32" t="s">
        <v>1929</v>
      </c>
      <c r="AJ382" s="32"/>
      <c r="AK382" s="32" t="s">
        <v>46</v>
      </c>
      <c r="AN382" s="33" t="s">
        <v>2290</v>
      </c>
      <c r="AO382" s="33" t="s">
        <v>2291</v>
      </c>
    </row>
    <row r="383" spans="12:41" ht="13.5" hidden="1" customHeight="1">
      <c r="L383" s="32">
        <v>111176</v>
      </c>
      <c r="M383" s="32" t="s">
        <v>1935</v>
      </c>
      <c r="N383" s="32" t="s">
        <v>2407</v>
      </c>
      <c r="O383" s="32" t="s">
        <v>232</v>
      </c>
      <c r="P383" s="32">
        <v>1954</v>
      </c>
      <c r="Q383" s="32" t="s">
        <v>1938</v>
      </c>
      <c r="R383" s="32">
        <v>51</v>
      </c>
      <c r="S383" s="32">
        <v>54</v>
      </c>
      <c r="T383" s="32"/>
      <c r="U383" s="32"/>
      <c r="V383" s="32">
        <v>2</v>
      </c>
      <c r="W383" s="32"/>
      <c r="X383" s="32"/>
      <c r="Y383" s="32"/>
      <c r="Z383" s="32"/>
      <c r="AA383" s="32" t="s">
        <v>108</v>
      </c>
      <c r="AB383" s="32" t="s">
        <v>147</v>
      </c>
      <c r="AC383" s="32"/>
      <c r="AD383" s="32" t="s">
        <v>1928</v>
      </c>
      <c r="AE383" s="32"/>
      <c r="AF383" s="32"/>
      <c r="AG383" s="32"/>
      <c r="AH383" s="32"/>
      <c r="AI383" s="32" t="s">
        <v>1929</v>
      </c>
      <c r="AJ383" s="32"/>
      <c r="AK383" s="32" t="s">
        <v>46</v>
      </c>
      <c r="AN383" s="33" t="s">
        <v>2290</v>
      </c>
      <c r="AO383" s="33" t="s">
        <v>2291</v>
      </c>
    </row>
    <row r="384" spans="12:41" ht="13.5" hidden="1" customHeight="1">
      <c r="L384" s="32">
        <v>111177</v>
      </c>
      <c r="M384" s="32" t="s">
        <v>1935</v>
      </c>
      <c r="N384" s="32" t="s">
        <v>2408</v>
      </c>
      <c r="O384" s="32" t="s">
        <v>232</v>
      </c>
      <c r="P384" s="32">
        <v>1954</v>
      </c>
      <c r="Q384" s="32" t="s">
        <v>1938</v>
      </c>
      <c r="R384" s="32">
        <v>51</v>
      </c>
      <c r="S384" s="32">
        <v>55</v>
      </c>
      <c r="T384" s="32"/>
      <c r="U384" s="32"/>
      <c r="V384" s="32">
        <v>1</v>
      </c>
      <c r="W384" s="32"/>
      <c r="X384" s="32"/>
      <c r="Y384" s="32"/>
      <c r="Z384" s="32" t="s">
        <v>2409</v>
      </c>
      <c r="AA384" s="32" t="s">
        <v>54</v>
      </c>
      <c r="AB384" s="32" t="s">
        <v>1928</v>
      </c>
      <c r="AC384" s="32"/>
      <c r="AD384" s="32" t="s">
        <v>147</v>
      </c>
      <c r="AE384" s="32"/>
      <c r="AF384" s="32"/>
      <c r="AG384" s="32"/>
      <c r="AH384" s="32"/>
      <c r="AI384" s="32" t="s">
        <v>1929</v>
      </c>
      <c r="AJ384" s="32"/>
      <c r="AK384" s="32" t="s">
        <v>46</v>
      </c>
      <c r="AN384" s="33" t="s">
        <v>2290</v>
      </c>
      <c r="AO384" s="33" t="s">
        <v>2291</v>
      </c>
    </row>
    <row r="385" spans="12:41" ht="13.5" hidden="1" customHeight="1">
      <c r="L385" s="32">
        <v>111178</v>
      </c>
      <c r="M385" s="32" t="s">
        <v>1935</v>
      </c>
      <c r="N385" s="32" t="s">
        <v>2410</v>
      </c>
      <c r="O385" s="32" t="s">
        <v>232</v>
      </c>
      <c r="P385" s="32">
        <v>1954</v>
      </c>
      <c r="Q385" s="32" t="s">
        <v>1938</v>
      </c>
      <c r="R385" s="32">
        <v>51</v>
      </c>
      <c r="S385" s="32">
        <v>55</v>
      </c>
      <c r="T385" s="32"/>
      <c r="U385" s="32"/>
      <c r="V385" s="32">
        <v>4</v>
      </c>
      <c r="W385" s="32"/>
      <c r="X385" s="32"/>
      <c r="Y385" s="32"/>
      <c r="Z385" s="32"/>
      <c r="AA385" s="32" t="s">
        <v>45</v>
      </c>
      <c r="AB385" s="32" t="s">
        <v>147</v>
      </c>
      <c r="AC385" s="32"/>
      <c r="AD385" s="32" t="s">
        <v>1928</v>
      </c>
      <c r="AE385" s="32"/>
      <c r="AF385" s="32"/>
      <c r="AG385" s="32"/>
      <c r="AH385" s="32"/>
      <c r="AI385" s="32" t="s">
        <v>1929</v>
      </c>
      <c r="AJ385" s="32"/>
      <c r="AK385" s="32" t="s">
        <v>46</v>
      </c>
      <c r="AN385" s="33" t="s">
        <v>2290</v>
      </c>
      <c r="AO385" s="33" t="s">
        <v>2291</v>
      </c>
    </row>
    <row r="386" spans="12:41" ht="13.5" hidden="1" customHeight="1">
      <c r="L386" s="32">
        <v>111179</v>
      </c>
      <c r="M386" s="32" t="s">
        <v>1935</v>
      </c>
      <c r="N386" s="32" t="s">
        <v>2411</v>
      </c>
      <c r="O386" s="32" t="s">
        <v>232</v>
      </c>
      <c r="P386" s="32">
        <v>1954</v>
      </c>
      <c r="Q386" s="32" t="s">
        <v>1938</v>
      </c>
      <c r="R386" s="32">
        <v>51</v>
      </c>
      <c r="S386" s="32">
        <v>55</v>
      </c>
      <c r="T386" s="32"/>
      <c r="U386" s="32"/>
      <c r="V386" s="32">
        <v>5</v>
      </c>
      <c r="W386" s="32"/>
      <c r="X386" s="32"/>
      <c r="Y386" s="32"/>
      <c r="Z386" s="32"/>
      <c r="AA386" s="32" t="s">
        <v>45</v>
      </c>
      <c r="AB386" s="32" t="s">
        <v>147</v>
      </c>
      <c r="AC386" s="32"/>
      <c r="AD386" s="32" t="s">
        <v>1928</v>
      </c>
      <c r="AE386" s="32"/>
      <c r="AF386" s="32"/>
      <c r="AG386" s="32"/>
      <c r="AH386" s="32"/>
      <c r="AI386" s="32" t="s">
        <v>1929</v>
      </c>
      <c r="AJ386" s="32"/>
      <c r="AK386" s="32" t="s">
        <v>46</v>
      </c>
      <c r="AN386" s="33" t="s">
        <v>2290</v>
      </c>
      <c r="AO386" s="33" t="s">
        <v>2291</v>
      </c>
    </row>
    <row r="387" spans="12:41" ht="13.5" hidden="1" customHeight="1">
      <c r="L387" s="32">
        <v>111180</v>
      </c>
      <c r="M387" s="32" t="s">
        <v>1935</v>
      </c>
      <c r="N387" s="32" t="s">
        <v>2412</v>
      </c>
      <c r="O387" s="32" t="s">
        <v>232</v>
      </c>
      <c r="P387" s="32">
        <v>1954</v>
      </c>
      <c r="Q387" s="32" t="s">
        <v>1938</v>
      </c>
      <c r="R387" s="32">
        <v>51</v>
      </c>
      <c r="S387" s="32">
        <v>55</v>
      </c>
      <c r="T387" s="32"/>
      <c r="U387" s="32"/>
      <c r="V387" s="32">
        <v>6</v>
      </c>
      <c r="W387" s="32"/>
      <c r="X387" s="32"/>
      <c r="Y387" s="32"/>
      <c r="Z387" s="32"/>
      <c r="AA387" s="32" t="s">
        <v>45</v>
      </c>
      <c r="AB387" s="32" t="s">
        <v>147</v>
      </c>
      <c r="AC387" s="32"/>
      <c r="AD387" s="32" t="s">
        <v>1928</v>
      </c>
      <c r="AE387" s="32"/>
      <c r="AF387" s="32"/>
      <c r="AG387" s="32"/>
      <c r="AH387" s="32"/>
      <c r="AI387" s="32" t="s">
        <v>1929</v>
      </c>
      <c r="AJ387" s="32"/>
      <c r="AK387" s="32" t="s">
        <v>46</v>
      </c>
      <c r="AN387" s="33" t="s">
        <v>2290</v>
      </c>
      <c r="AO387" s="33" t="s">
        <v>2291</v>
      </c>
    </row>
    <row r="388" spans="12:41" ht="13.5" hidden="1" customHeight="1">
      <c r="L388" s="32">
        <v>111181</v>
      </c>
      <c r="M388" s="32" t="s">
        <v>1935</v>
      </c>
      <c r="N388" s="32" t="s">
        <v>2413</v>
      </c>
      <c r="O388" s="32" t="s">
        <v>232</v>
      </c>
      <c r="P388" s="32">
        <v>1954</v>
      </c>
      <c r="Q388" s="32" t="s">
        <v>1938</v>
      </c>
      <c r="R388" s="32">
        <v>51</v>
      </c>
      <c r="S388" s="32">
        <v>55</v>
      </c>
      <c r="T388" s="32"/>
      <c r="U388" s="32"/>
      <c r="V388" s="32">
        <v>7</v>
      </c>
      <c r="W388" s="32"/>
      <c r="X388" s="32"/>
      <c r="Y388" s="32"/>
      <c r="Z388" s="32" t="s">
        <v>2414</v>
      </c>
      <c r="AA388" s="32" t="s">
        <v>54</v>
      </c>
      <c r="AB388" s="32" t="s">
        <v>1928</v>
      </c>
      <c r="AC388" s="32"/>
      <c r="AD388" s="32" t="s">
        <v>147</v>
      </c>
      <c r="AE388" s="32"/>
      <c r="AF388" s="32"/>
      <c r="AG388" s="32"/>
      <c r="AH388" s="32"/>
      <c r="AI388" s="32" t="s">
        <v>1929</v>
      </c>
      <c r="AJ388" s="32"/>
      <c r="AK388" s="32" t="s">
        <v>46</v>
      </c>
      <c r="AN388" s="33" t="s">
        <v>2290</v>
      </c>
      <c r="AO388" s="33" t="s">
        <v>2291</v>
      </c>
    </row>
    <row r="389" spans="12:41" ht="13.5" hidden="1" customHeight="1">
      <c r="L389" s="32">
        <v>111182</v>
      </c>
      <c r="M389" s="32" t="s">
        <v>1935</v>
      </c>
      <c r="N389" s="32" t="s">
        <v>2415</v>
      </c>
      <c r="O389" s="32" t="s">
        <v>232</v>
      </c>
      <c r="P389" s="32">
        <v>1954</v>
      </c>
      <c r="Q389" s="32" t="s">
        <v>1938</v>
      </c>
      <c r="R389" s="32">
        <v>51</v>
      </c>
      <c r="S389" s="32">
        <v>55</v>
      </c>
      <c r="T389" s="32"/>
      <c r="U389" s="32"/>
      <c r="V389" s="32">
        <v>8</v>
      </c>
      <c r="W389" s="32"/>
      <c r="X389" s="32"/>
      <c r="Y389" s="32"/>
      <c r="Z389" s="32" t="s">
        <v>2416</v>
      </c>
      <c r="AA389" s="32" t="s">
        <v>45</v>
      </c>
      <c r="AB389" s="32" t="s">
        <v>147</v>
      </c>
      <c r="AC389" s="32"/>
      <c r="AD389" s="32" t="s">
        <v>1928</v>
      </c>
      <c r="AE389" s="32"/>
      <c r="AF389" s="32"/>
      <c r="AG389" s="32"/>
      <c r="AH389" s="32"/>
      <c r="AI389" s="32" t="s">
        <v>1929</v>
      </c>
      <c r="AJ389" s="32"/>
      <c r="AK389" s="32" t="s">
        <v>46</v>
      </c>
      <c r="AN389" s="33" t="s">
        <v>2290</v>
      </c>
      <c r="AO389" s="33" t="s">
        <v>2291</v>
      </c>
    </row>
    <row r="390" spans="12:41" ht="13.5" hidden="1" customHeight="1">
      <c r="L390" s="32">
        <v>111183</v>
      </c>
      <c r="M390" s="32" t="s">
        <v>1935</v>
      </c>
      <c r="N390" s="32" t="s">
        <v>2417</v>
      </c>
      <c r="O390" s="32" t="s">
        <v>232</v>
      </c>
      <c r="P390" s="32">
        <v>1954</v>
      </c>
      <c r="Q390" s="32" t="s">
        <v>1938</v>
      </c>
      <c r="R390" s="32">
        <v>51</v>
      </c>
      <c r="S390" s="32">
        <v>55</v>
      </c>
      <c r="T390" s="32"/>
      <c r="U390" s="32"/>
      <c r="V390" s="32">
        <v>8</v>
      </c>
      <c r="W390" s="32"/>
      <c r="X390" s="32"/>
      <c r="Y390" s="32"/>
      <c r="Z390" s="32" t="s">
        <v>2418</v>
      </c>
      <c r="AA390" s="32" t="s">
        <v>45</v>
      </c>
      <c r="AB390" s="32" t="s">
        <v>147</v>
      </c>
      <c r="AC390" s="32"/>
      <c r="AD390" s="32" t="s">
        <v>1928</v>
      </c>
      <c r="AE390" s="32"/>
      <c r="AF390" s="32"/>
      <c r="AG390" s="32"/>
      <c r="AH390" s="32"/>
      <c r="AI390" s="32" t="s">
        <v>1929</v>
      </c>
      <c r="AJ390" s="32"/>
      <c r="AK390" s="32" t="s">
        <v>46</v>
      </c>
      <c r="AN390" s="33" t="s">
        <v>2290</v>
      </c>
      <c r="AO390" s="33" t="s">
        <v>2291</v>
      </c>
    </row>
    <row r="391" spans="12:41" ht="13.5" hidden="1" customHeight="1">
      <c r="L391" s="32">
        <v>111184</v>
      </c>
      <c r="M391" s="32" t="s">
        <v>1935</v>
      </c>
      <c r="N391" s="32" t="s">
        <v>2419</v>
      </c>
      <c r="O391" s="32" t="s">
        <v>232</v>
      </c>
      <c r="P391" s="32">
        <v>1954</v>
      </c>
      <c r="Q391" s="32" t="s">
        <v>1938</v>
      </c>
      <c r="R391" s="32">
        <v>51</v>
      </c>
      <c r="S391" s="32">
        <v>55</v>
      </c>
      <c r="T391" s="32"/>
      <c r="U391" s="32"/>
      <c r="V391" s="32">
        <v>8</v>
      </c>
      <c r="W391" s="32"/>
      <c r="X391" s="32"/>
      <c r="Y391" s="32"/>
      <c r="Z391" s="32" t="s">
        <v>2420</v>
      </c>
      <c r="AA391" s="32" t="s">
        <v>45</v>
      </c>
      <c r="AB391" s="32" t="s">
        <v>147</v>
      </c>
      <c r="AC391" s="32"/>
      <c r="AD391" s="32" t="s">
        <v>1928</v>
      </c>
      <c r="AE391" s="32"/>
      <c r="AF391" s="32"/>
      <c r="AG391" s="32"/>
      <c r="AH391" s="32"/>
      <c r="AI391" s="32" t="s">
        <v>1929</v>
      </c>
      <c r="AJ391" s="32"/>
      <c r="AK391" s="32" t="s">
        <v>46</v>
      </c>
      <c r="AN391" s="33" t="s">
        <v>2290</v>
      </c>
      <c r="AO391" s="33" t="s">
        <v>2291</v>
      </c>
    </row>
    <row r="392" spans="12:41" ht="13.5" hidden="1" customHeight="1">
      <c r="L392" s="32">
        <v>111187</v>
      </c>
      <c r="M392" s="32" t="s">
        <v>1935</v>
      </c>
      <c r="N392" s="32" t="s">
        <v>2421</v>
      </c>
      <c r="O392" s="32" t="s">
        <v>232</v>
      </c>
      <c r="P392" s="32">
        <v>1954</v>
      </c>
      <c r="Q392" s="32" t="s">
        <v>1938</v>
      </c>
      <c r="R392" s="32">
        <v>51</v>
      </c>
      <c r="S392" s="32">
        <v>56</v>
      </c>
      <c r="T392" s="32"/>
      <c r="U392" s="32"/>
      <c r="V392" s="32">
        <v>1</v>
      </c>
      <c r="W392" s="32"/>
      <c r="X392" s="32"/>
      <c r="Y392" s="32"/>
      <c r="Z392" s="32"/>
      <c r="AA392" s="32" t="s">
        <v>54</v>
      </c>
      <c r="AB392" s="32" t="s">
        <v>1928</v>
      </c>
      <c r="AC392" s="32"/>
      <c r="AD392" s="32" t="s">
        <v>147</v>
      </c>
      <c r="AE392" s="32"/>
      <c r="AF392" s="32"/>
      <c r="AG392" s="32"/>
      <c r="AH392" s="32"/>
      <c r="AI392" s="32" t="s">
        <v>1929</v>
      </c>
      <c r="AJ392" s="32"/>
      <c r="AK392" s="32" t="s">
        <v>46</v>
      </c>
      <c r="AN392" s="33" t="s">
        <v>2290</v>
      </c>
      <c r="AO392" s="33" t="s">
        <v>2291</v>
      </c>
    </row>
    <row r="393" spans="12:41" ht="13.5" hidden="1" customHeight="1">
      <c r="L393" s="32">
        <v>111188</v>
      </c>
      <c r="M393" s="32" t="s">
        <v>1935</v>
      </c>
      <c r="N393" s="32" t="s">
        <v>2422</v>
      </c>
      <c r="O393" s="32" t="s">
        <v>232</v>
      </c>
      <c r="P393" s="32">
        <v>1954</v>
      </c>
      <c r="Q393" s="32" t="s">
        <v>1938</v>
      </c>
      <c r="R393" s="32">
        <v>51</v>
      </c>
      <c r="S393" s="32">
        <v>56</v>
      </c>
      <c r="T393" s="32"/>
      <c r="U393" s="32"/>
      <c r="V393" s="32">
        <v>2</v>
      </c>
      <c r="W393" s="32"/>
      <c r="X393" s="32"/>
      <c r="Y393" s="32"/>
      <c r="Z393" s="32"/>
      <c r="AA393" s="32" t="s">
        <v>54</v>
      </c>
      <c r="AB393" s="32" t="s">
        <v>1928</v>
      </c>
      <c r="AC393" s="32"/>
      <c r="AD393" s="32" t="s">
        <v>147</v>
      </c>
      <c r="AE393" s="32"/>
      <c r="AF393" s="32"/>
      <c r="AG393" s="32"/>
      <c r="AH393" s="32"/>
      <c r="AI393" s="32" t="s">
        <v>1929</v>
      </c>
      <c r="AJ393" s="32"/>
      <c r="AK393" s="32" t="s">
        <v>46</v>
      </c>
      <c r="AN393" s="33" t="s">
        <v>2290</v>
      </c>
      <c r="AO393" s="33" t="s">
        <v>2291</v>
      </c>
    </row>
    <row r="394" spans="12:41" ht="13.5" hidden="1" customHeight="1">
      <c r="L394" s="32">
        <v>111189</v>
      </c>
      <c r="M394" s="32" t="s">
        <v>1935</v>
      </c>
      <c r="N394" s="32" t="s">
        <v>2423</v>
      </c>
      <c r="O394" s="32" t="s">
        <v>232</v>
      </c>
      <c r="P394" s="32">
        <v>1954</v>
      </c>
      <c r="Q394" s="32" t="s">
        <v>1938</v>
      </c>
      <c r="R394" s="32">
        <v>51</v>
      </c>
      <c r="S394" s="32">
        <v>56</v>
      </c>
      <c r="T394" s="32"/>
      <c r="U394" s="32"/>
      <c r="V394" s="32">
        <v>3</v>
      </c>
      <c r="W394" s="32"/>
      <c r="X394" s="32"/>
      <c r="Y394" s="32"/>
      <c r="Z394" s="32"/>
      <c r="AA394" s="32" t="s">
        <v>160</v>
      </c>
      <c r="AB394" s="32" t="s">
        <v>1928</v>
      </c>
      <c r="AC394" s="32"/>
      <c r="AD394" s="32"/>
      <c r="AE394" s="32"/>
      <c r="AF394" s="32"/>
      <c r="AG394" s="32"/>
      <c r="AH394" s="32"/>
      <c r="AI394" s="32" t="s">
        <v>1929</v>
      </c>
      <c r="AJ394" s="32"/>
      <c r="AK394" s="32" t="s">
        <v>46</v>
      </c>
      <c r="AN394" s="33" t="s">
        <v>2290</v>
      </c>
      <c r="AO394" s="33" t="s">
        <v>2291</v>
      </c>
    </row>
    <row r="395" spans="12:41" ht="13.5" hidden="1" customHeight="1">
      <c r="L395" s="32">
        <v>111190</v>
      </c>
      <c r="M395" s="32" t="s">
        <v>1935</v>
      </c>
      <c r="N395" s="32" t="s">
        <v>2424</v>
      </c>
      <c r="O395" s="32" t="s">
        <v>232</v>
      </c>
      <c r="P395" s="32">
        <v>1954</v>
      </c>
      <c r="Q395" s="32" t="s">
        <v>1938</v>
      </c>
      <c r="R395" s="32">
        <v>51</v>
      </c>
      <c r="S395" s="32">
        <v>56</v>
      </c>
      <c r="T395" s="32"/>
      <c r="U395" s="32"/>
      <c r="V395" s="32">
        <v>4</v>
      </c>
      <c r="W395" s="32"/>
      <c r="X395" s="32"/>
      <c r="Y395" s="32"/>
      <c r="Z395" s="32"/>
      <c r="AA395" s="32" t="s">
        <v>45</v>
      </c>
      <c r="AB395" s="32" t="s">
        <v>147</v>
      </c>
      <c r="AC395" s="32"/>
      <c r="AD395" s="32" t="s">
        <v>1928</v>
      </c>
      <c r="AE395" s="32"/>
      <c r="AF395" s="32"/>
      <c r="AG395" s="32"/>
      <c r="AH395" s="32"/>
      <c r="AI395" s="32" t="s">
        <v>1929</v>
      </c>
      <c r="AJ395" s="32"/>
      <c r="AK395" s="32" t="s">
        <v>46</v>
      </c>
      <c r="AN395" s="33" t="s">
        <v>2290</v>
      </c>
      <c r="AO395" s="33" t="s">
        <v>2291</v>
      </c>
    </row>
    <row r="396" spans="12:41" ht="13.5" hidden="1" customHeight="1">
      <c r="L396" s="32">
        <v>111191</v>
      </c>
      <c r="M396" s="32" t="s">
        <v>1935</v>
      </c>
      <c r="N396" s="32" t="s">
        <v>2425</v>
      </c>
      <c r="O396" s="32" t="s">
        <v>232</v>
      </c>
      <c r="P396" s="32">
        <v>1954</v>
      </c>
      <c r="Q396" s="32" t="s">
        <v>1938</v>
      </c>
      <c r="R396" s="32">
        <v>51</v>
      </c>
      <c r="S396" s="32">
        <v>56</v>
      </c>
      <c r="T396" s="32"/>
      <c r="U396" s="32"/>
      <c r="V396" s="32">
        <v>5</v>
      </c>
      <c r="W396" s="32"/>
      <c r="X396" s="32"/>
      <c r="Y396" s="32"/>
      <c r="Z396" s="32"/>
      <c r="AA396" s="32" t="s">
        <v>108</v>
      </c>
      <c r="AB396" s="32" t="s">
        <v>147</v>
      </c>
      <c r="AC396" s="32"/>
      <c r="AD396" s="32" t="s">
        <v>1928</v>
      </c>
      <c r="AE396" s="32"/>
      <c r="AF396" s="32"/>
      <c r="AG396" s="32"/>
      <c r="AH396" s="32"/>
      <c r="AI396" s="32" t="s">
        <v>1929</v>
      </c>
      <c r="AJ396" s="32"/>
      <c r="AK396" s="32" t="s">
        <v>46</v>
      </c>
      <c r="AN396" s="33" t="s">
        <v>2290</v>
      </c>
      <c r="AO396" s="33" t="s">
        <v>2291</v>
      </c>
    </row>
    <row r="397" spans="12:41" ht="13.5" hidden="1" customHeight="1">
      <c r="L397" s="32">
        <v>111192</v>
      </c>
      <c r="M397" s="32" t="s">
        <v>1935</v>
      </c>
      <c r="N397" s="32" t="s">
        <v>2426</v>
      </c>
      <c r="O397" s="32" t="s">
        <v>232</v>
      </c>
      <c r="P397" s="32">
        <v>1954</v>
      </c>
      <c r="Q397" s="32" t="s">
        <v>1938</v>
      </c>
      <c r="R397" s="32">
        <v>51</v>
      </c>
      <c r="S397" s="32">
        <v>57</v>
      </c>
      <c r="T397" s="32"/>
      <c r="U397" s="32"/>
      <c r="V397" s="32">
        <v>1</v>
      </c>
      <c r="W397" s="32"/>
      <c r="X397" s="32"/>
      <c r="Y397" s="32"/>
      <c r="Z397" s="32"/>
      <c r="AA397" s="32" t="s">
        <v>108</v>
      </c>
      <c r="AB397" s="32" t="s">
        <v>147</v>
      </c>
      <c r="AC397" s="32"/>
      <c r="AD397" s="32" t="s">
        <v>1928</v>
      </c>
      <c r="AE397" s="32"/>
      <c r="AF397" s="32"/>
      <c r="AG397" s="32"/>
      <c r="AH397" s="32"/>
      <c r="AI397" s="32" t="s">
        <v>1929</v>
      </c>
      <c r="AJ397" s="32"/>
      <c r="AK397" s="32" t="s">
        <v>46</v>
      </c>
      <c r="AN397" s="33" t="s">
        <v>2290</v>
      </c>
      <c r="AO397" s="33" t="s">
        <v>2291</v>
      </c>
    </row>
    <row r="398" spans="12:41" ht="13.5" hidden="1" customHeight="1">
      <c r="L398" s="32">
        <v>111193</v>
      </c>
      <c r="M398" s="32" t="s">
        <v>1935</v>
      </c>
      <c r="N398" s="32" t="s">
        <v>2427</v>
      </c>
      <c r="O398" s="32" t="s">
        <v>232</v>
      </c>
      <c r="P398" s="32">
        <v>1954</v>
      </c>
      <c r="Q398" s="32" t="s">
        <v>1938</v>
      </c>
      <c r="R398" s="32">
        <v>51</v>
      </c>
      <c r="S398" s="32">
        <v>57</v>
      </c>
      <c r="T398" s="32"/>
      <c r="U398" s="32"/>
      <c r="V398" s="32">
        <v>2</v>
      </c>
      <c r="W398" s="32"/>
      <c r="X398" s="32"/>
      <c r="Y398" s="32"/>
      <c r="Z398" s="32"/>
      <c r="AA398" s="32" t="s">
        <v>108</v>
      </c>
      <c r="AB398" s="32" t="s">
        <v>147</v>
      </c>
      <c r="AC398" s="32"/>
      <c r="AD398" s="32" t="s">
        <v>1928</v>
      </c>
      <c r="AE398" s="32"/>
      <c r="AF398" s="32"/>
      <c r="AG398" s="32"/>
      <c r="AH398" s="32"/>
      <c r="AI398" s="32" t="s">
        <v>1929</v>
      </c>
      <c r="AJ398" s="32"/>
      <c r="AK398" s="32" t="s">
        <v>46</v>
      </c>
      <c r="AN398" s="33" t="s">
        <v>2290</v>
      </c>
      <c r="AO398" s="33" t="s">
        <v>2291</v>
      </c>
    </row>
    <row r="399" spans="12:41" ht="13.5" hidden="1" customHeight="1">
      <c r="L399" s="32">
        <v>111194</v>
      </c>
      <c r="M399" s="32" t="s">
        <v>1935</v>
      </c>
      <c r="N399" s="32" t="s">
        <v>2428</v>
      </c>
      <c r="O399" s="32" t="s">
        <v>232</v>
      </c>
      <c r="P399" s="32">
        <v>1954</v>
      </c>
      <c r="Q399" s="32" t="s">
        <v>1938</v>
      </c>
      <c r="R399" s="32">
        <v>51</v>
      </c>
      <c r="S399" s="32">
        <v>58</v>
      </c>
      <c r="T399" s="32"/>
      <c r="U399" s="32"/>
      <c r="V399" s="32">
        <v>2</v>
      </c>
      <c r="W399" s="32"/>
      <c r="X399" s="32"/>
      <c r="Y399" s="32"/>
      <c r="Z399" s="32"/>
      <c r="AA399" s="32" t="s">
        <v>108</v>
      </c>
      <c r="AB399" s="32" t="s">
        <v>147</v>
      </c>
      <c r="AC399" s="32"/>
      <c r="AD399" s="32" t="s">
        <v>1928</v>
      </c>
      <c r="AE399" s="32"/>
      <c r="AF399" s="32"/>
      <c r="AG399" s="32"/>
      <c r="AH399" s="32"/>
      <c r="AI399" s="32" t="s">
        <v>1929</v>
      </c>
      <c r="AJ399" s="32"/>
      <c r="AK399" s="32" t="s">
        <v>46</v>
      </c>
      <c r="AN399" s="33" t="s">
        <v>2290</v>
      </c>
      <c r="AO399" s="33" t="s">
        <v>2291</v>
      </c>
    </row>
    <row r="400" spans="12:41" ht="13.5" hidden="1" customHeight="1">
      <c r="L400" s="32">
        <v>111195</v>
      </c>
      <c r="M400" s="32" t="s">
        <v>1935</v>
      </c>
      <c r="N400" s="32" t="s">
        <v>2429</v>
      </c>
      <c r="O400" s="32" t="s">
        <v>232</v>
      </c>
      <c r="P400" s="32">
        <v>1954</v>
      </c>
      <c r="Q400" s="32" t="s">
        <v>1938</v>
      </c>
      <c r="R400" s="32">
        <v>51</v>
      </c>
      <c r="S400" s="32">
        <v>59</v>
      </c>
      <c r="T400" s="32"/>
      <c r="U400" s="32"/>
      <c r="V400" s="32">
        <v>2</v>
      </c>
      <c r="W400" s="32"/>
      <c r="X400" s="32"/>
      <c r="Y400" s="32"/>
      <c r="Z400" s="32"/>
      <c r="AA400" s="32" t="s">
        <v>54</v>
      </c>
      <c r="AB400" s="32" t="s">
        <v>1928</v>
      </c>
      <c r="AC400" s="32"/>
      <c r="AD400" s="32" t="s">
        <v>147</v>
      </c>
      <c r="AE400" s="32"/>
      <c r="AF400" s="32"/>
      <c r="AG400" s="32"/>
      <c r="AH400" s="32"/>
      <c r="AI400" s="32" t="s">
        <v>1929</v>
      </c>
      <c r="AJ400" s="32"/>
      <c r="AK400" s="32" t="s">
        <v>46</v>
      </c>
      <c r="AN400" s="33" t="s">
        <v>2290</v>
      </c>
      <c r="AO400" s="33" t="s">
        <v>2291</v>
      </c>
    </row>
    <row r="401" spans="2:41" ht="13.5" hidden="1" customHeight="1">
      <c r="L401" s="32">
        <v>111196</v>
      </c>
      <c r="M401" s="32" t="s">
        <v>1935</v>
      </c>
      <c r="N401" s="32" t="s">
        <v>2430</v>
      </c>
      <c r="O401" s="32" t="s">
        <v>232</v>
      </c>
      <c r="P401" s="32">
        <v>1954</v>
      </c>
      <c r="Q401" s="32" t="s">
        <v>1938</v>
      </c>
      <c r="R401" s="32">
        <v>51</v>
      </c>
      <c r="S401" s="32">
        <v>60</v>
      </c>
      <c r="T401" s="32"/>
      <c r="U401" s="32"/>
      <c r="V401" s="32"/>
      <c r="W401" s="32"/>
      <c r="X401" s="32"/>
      <c r="Y401" s="32"/>
      <c r="Z401" s="32"/>
      <c r="AA401" s="32" t="s">
        <v>108</v>
      </c>
      <c r="AB401" s="32" t="s">
        <v>147</v>
      </c>
      <c r="AC401" s="32"/>
      <c r="AD401" s="32" t="s">
        <v>1928</v>
      </c>
      <c r="AE401" s="32"/>
      <c r="AF401" s="32"/>
      <c r="AG401" s="32"/>
      <c r="AH401" s="32"/>
      <c r="AI401" s="32" t="s">
        <v>1929</v>
      </c>
      <c r="AJ401" s="32"/>
      <c r="AK401" s="32" t="s">
        <v>46</v>
      </c>
      <c r="AN401" s="33" t="s">
        <v>2290</v>
      </c>
      <c r="AO401" s="33" t="s">
        <v>2291</v>
      </c>
    </row>
    <row r="402" spans="2:41" ht="13.5" customHeight="1">
      <c r="B402" s="31">
        <f>VLOOKUP(L402,'2-1.手続一覧'!$A$9:$A$1715,1,FALSE)</f>
        <v>27417</v>
      </c>
      <c r="C402" s="31" t="str">
        <f>IF(VLOOKUP(L402,'2-1.手続一覧'!$A$9:$Q$1715,2,FALSE)=N402,"OK","NG")</f>
        <v>OK</v>
      </c>
      <c r="D402" s="31" t="str">
        <f>IF(VLOOKUP(L402,'2-1.手続一覧'!$A$9:$Q$1715,3,FALSE)=O402,"OK","NG")</f>
        <v>OK</v>
      </c>
      <c r="E402" s="31" t="str">
        <f>IF(VLOOKUP(L402,'2-1.手続一覧'!$A$9:$S$1715,19,FALSE)=AA402,"OK","NG")</f>
        <v>OK</v>
      </c>
      <c r="F402" s="31" t="str">
        <f>IF(VLOOKUP(L402,'2-1.手続一覧'!$A$9:$S$1715,16,FALSE)=AC402,"OK","NG")</f>
        <v>NG</v>
      </c>
      <c r="G402" s="31" t="str">
        <f>IF(VLOOKUP(L402,'2-1.手続一覧'!$A$9:$S$1715,17,FALSE)=AE402,"OK","NG")</f>
        <v>NG</v>
      </c>
      <c r="H402" s="31" t="str">
        <f>IF(VLOOKUP(L402,'2-1.手続一覧'!$A$9:$T$1715,20,FALSE)=AF402,"OK","NG")</f>
        <v>OK</v>
      </c>
      <c r="I402" s="31" t="str">
        <f>IF(VLOOKUP(L402,'2-1.手続一覧'!$A$9:$U$1715,21,FALSE)=AG402,"OK","NG")</f>
        <v>OK</v>
      </c>
      <c r="J402" s="31" t="str">
        <f>IF(VLOOKUP(L402,'2-1.手続一覧'!$A$9:$V$1715,22,FALSE)=AH402,"OK","NG")</f>
        <v>OK</v>
      </c>
      <c r="K402" s="31" t="str">
        <f>IF(VLOOKUP(L402,'2-1.手続一覧'!$A$9:$W$1715,23,FALSE)=AK402,"OK","NG")</f>
        <v>OK</v>
      </c>
      <c r="L402" s="32">
        <v>27417</v>
      </c>
      <c r="M402" s="32" t="s">
        <v>1935</v>
      </c>
      <c r="N402" s="32" t="s">
        <v>2431</v>
      </c>
      <c r="O402" s="32" t="s">
        <v>232</v>
      </c>
      <c r="P402" s="32">
        <v>1954</v>
      </c>
      <c r="Q402" s="32" t="s">
        <v>1938</v>
      </c>
      <c r="R402" s="32">
        <v>51</v>
      </c>
      <c r="S402" s="32">
        <v>64</v>
      </c>
      <c r="T402" s="32"/>
      <c r="U402" s="32"/>
      <c r="V402" s="32">
        <v>1</v>
      </c>
      <c r="W402" s="32"/>
      <c r="X402" s="32"/>
      <c r="Y402" s="32"/>
      <c r="Z402" s="32"/>
      <c r="AA402" s="32" t="s">
        <v>54</v>
      </c>
      <c r="AB402" s="32" t="s">
        <v>1928</v>
      </c>
      <c r="AC402" s="32" t="s">
        <v>102</v>
      </c>
      <c r="AD402" s="32" t="s">
        <v>147</v>
      </c>
      <c r="AE402" s="33" t="s">
        <v>43</v>
      </c>
      <c r="AF402" s="32"/>
      <c r="AG402" s="32"/>
      <c r="AH402" s="32"/>
      <c r="AI402" s="32" t="s">
        <v>1929</v>
      </c>
      <c r="AJ402" s="32"/>
      <c r="AK402" s="32" t="s">
        <v>46</v>
      </c>
      <c r="AM402" s="33" t="s">
        <v>2258</v>
      </c>
      <c r="AN402" s="33" t="s">
        <v>2259</v>
      </c>
      <c r="AO402" s="33" t="s">
        <v>2260</v>
      </c>
    </row>
    <row r="403" spans="2:41" ht="13.5" customHeight="1">
      <c r="B403" s="31">
        <f>VLOOKUP(L403,'2-1.手続一覧'!$A$9:$A$1715,1,FALSE)</f>
        <v>27418</v>
      </c>
      <c r="C403" s="31" t="str">
        <f>IF(VLOOKUP(L403,'2-1.手続一覧'!$A$9:$Q$1715,2,FALSE)=N403,"OK","NG")</f>
        <v>OK</v>
      </c>
      <c r="D403" s="31" t="str">
        <f>IF(VLOOKUP(L403,'2-1.手続一覧'!$A$9:$Q$1715,3,FALSE)=O403,"OK","NG")</f>
        <v>OK</v>
      </c>
      <c r="E403" s="31" t="str">
        <f>IF(VLOOKUP(L403,'2-1.手続一覧'!$A$9:$S$1715,19,FALSE)=AA403,"OK","NG")</f>
        <v>OK</v>
      </c>
      <c r="F403" s="31" t="str">
        <f>IF(VLOOKUP(L403,'2-1.手続一覧'!$A$9:$S$1715,16,FALSE)=AC403,"OK","NG")</f>
        <v>NG</v>
      </c>
      <c r="G403" s="31" t="str">
        <f>IF(VLOOKUP(L403,'2-1.手続一覧'!$A$9:$S$1715,17,FALSE)=AE403,"OK","NG")</f>
        <v>NG</v>
      </c>
      <c r="H403" s="31" t="str">
        <f>IF(VLOOKUP(L403,'2-1.手続一覧'!$A$9:$T$1715,20,FALSE)=AF403,"OK","NG")</f>
        <v>OK</v>
      </c>
      <c r="I403" s="31" t="str">
        <f>IF(VLOOKUP(L403,'2-1.手続一覧'!$A$9:$U$1715,21,FALSE)=AG403,"OK","NG")</f>
        <v>OK</v>
      </c>
      <c r="J403" s="31" t="str">
        <f>IF(VLOOKUP(L403,'2-1.手続一覧'!$A$9:$V$1715,22,FALSE)=AH403,"OK","NG")</f>
        <v>OK</v>
      </c>
      <c r="K403" s="31" t="str">
        <f>IF(VLOOKUP(L403,'2-1.手続一覧'!$A$9:$W$1715,23,FALSE)=AK403,"OK","NG")</f>
        <v>OK</v>
      </c>
      <c r="L403" s="32">
        <v>27418</v>
      </c>
      <c r="M403" s="32" t="s">
        <v>1935</v>
      </c>
      <c r="N403" s="32" t="s">
        <v>1625</v>
      </c>
      <c r="O403" s="32" t="s">
        <v>232</v>
      </c>
      <c r="P403" s="32">
        <v>1954</v>
      </c>
      <c r="Q403" s="32" t="s">
        <v>1938</v>
      </c>
      <c r="R403" s="32">
        <v>51</v>
      </c>
      <c r="S403" s="32">
        <v>64</v>
      </c>
      <c r="T403" s="32"/>
      <c r="U403" s="32"/>
      <c r="V403" s="32">
        <v>2</v>
      </c>
      <c r="W403" s="32"/>
      <c r="X403" s="32"/>
      <c r="Y403" s="32"/>
      <c r="Z403" s="32"/>
      <c r="AA403" s="32" t="s">
        <v>54</v>
      </c>
      <c r="AB403" s="32" t="s">
        <v>1928</v>
      </c>
      <c r="AC403" s="32" t="s">
        <v>102</v>
      </c>
      <c r="AD403" s="32" t="s">
        <v>147</v>
      </c>
      <c r="AE403" s="33" t="s">
        <v>43</v>
      </c>
      <c r="AF403" s="32"/>
      <c r="AG403" s="32"/>
      <c r="AH403" s="32"/>
      <c r="AI403" s="32" t="s">
        <v>1929</v>
      </c>
      <c r="AJ403" s="32"/>
      <c r="AK403" s="32" t="s">
        <v>46</v>
      </c>
      <c r="AM403" s="33" t="s">
        <v>2258</v>
      </c>
      <c r="AN403" s="33" t="s">
        <v>2259</v>
      </c>
      <c r="AO403" s="33" t="s">
        <v>2260</v>
      </c>
    </row>
    <row r="404" spans="2:41" ht="13.5" customHeight="1">
      <c r="B404" s="31">
        <f>VLOOKUP(L404,'2-1.手続一覧'!$A$9:$A$1715,1,FALSE)</f>
        <v>27419</v>
      </c>
      <c r="C404" s="31" t="str">
        <f>IF(VLOOKUP(L404,'2-1.手続一覧'!$A$9:$Q$1715,2,FALSE)=N404,"OK","NG")</f>
        <v>OK</v>
      </c>
      <c r="D404" s="31" t="str">
        <f>IF(VLOOKUP(L404,'2-1.手続一覧'!$A$9:$Q$1715,3,FALSE)=O404,"OK","NG")</f>
        <v>OK</v>
      </c>
      <c r="E404" s="31" t="str">
        <f>IF(VLOOKUP(L404,'2-1.手続一覧'!$A$9:$S$1715,19,FALSE)=AA404,"OK","NG")</f>
        <v>OK</v>
      </c>
      <c r="F404" s="31" t="str">
        <f>IF(VLOOKUP(L404,'2-1.手続一覧'!$A$9:$S$1715,16,FALSE)=AC404,"OK","NG")</f>
        <v>NG</v>
      </c>
      <c r="G404" s="31" t="str">
        <f>IF(VLOOKUP(L404,'2-1.手続一覧'!$A$9:$S$1715,17,FALSE)=AE404,"OK","NG")</f>
        <v>NG</v>
      </c>
      <c r="H404" s="31" t="str">
        <f>IF(VLOOKUP(L404,'2-1.手続一覧'!$A$9:$T$1715,20,FALSE)=AF404,"OK","NG")</f>
        <v>OK</v>
      </c>
      <c r="I404" s="31" t="str">
        <f>IF(VLOOKUP(L404,'2-1.手続一覧'!$A$9:$U$1715,21,FALSE)=AG404,"OK","NG")</f>
        <v>OK</v>
      </c>
      <c r="J404" s="31" t="str">
        <f>IF(VLOOKUP(L404,'2-1.手続一覧'!$A$9:$V$1715,22,FALSE)=AH404,"OK","NG")</f>
        <v>OK</v>
      </c>
      <c r="K404" s="31" t="str">
        <f>IF(VLOOKUP(L404,'2-1.手続一覧'!$A$9:$W$1715,23,FALSE)=AK404,"OK","NG")</f>
        <v>OK</v>
      </c>
      <c r="L404" s="32">
        <v>27419</v>
      </c>
      <c r="M404" s="32" t="s">
        <v>1935</v>
      </c>
      <c r="N404" s="32" t="s">
        <v>2432</v>
      </c>
      <c r="O404" s="32" t="s">
        <v>232</v>
      </c>
      <c r="P404" s="32">
        <v>1954</v>
      </c>
      <c r="Q404" s="32" t="s">
        <v>1938</v>
      </c>
      <c r="R404" s="32">
        <v>51</v>
      </c>
      <c r="S404" s="32">
        <v>65</v>
      </c>
      <c r="T404" s="32"/>
      <c r="U404" s="32"/>
      <c r="V404" s="32">
        <v>2</v>
      </c>
      <c r="W404" s="32"/>
      <c r="X404" s="32"/>
      <c r="Y404" s="32"/>
      <c r="Z404" s="32" t="s">
        <v>168</v>
      </c>
      <c r="AA404" s="32" t="s">
        <v>54</v>
      </c>
      <c r="AB404" s="32" t="s">
        <v>1928</v>
      </c>
      <c r="AC404" s="32" t="s">
        <v>102</v>
      </c>
      <c r="AD404" s="32" t="s">
        <v>147</v>
      </c>
      <c r="AE404" s="33" t="s">
        <v>43</v>
      </c>
      <c r="AF404" s="32"/>
      <c r="AG404" s="32"/>
      <c r="AH404" s="32"/>
      <c r="AI404" s="32" t="s">
        <v>1929</v>
      </c>
      <c r="AJ404" s="32"/>
      <c r="AK404" s="32" t="s">
        <v>46</v>
      </c>
      <c r="AM404" s="33" t="s">
        <v>2258</v>
      </c>
      <c r="AN404" s="33" t="s">
        <v>2259</v>
      </c>
      <c r="AO404" s="33" t="s">
        <v>2260</v>
      </c>
    </row>
    <row r="405" spans="2:41" ht="13.5" customHeight="1">
      <c r="B405" s="31">
        <f>VLOOKUP(L405,'2-1.手続一覧'!$A$9:$A$1715,1,FALSE)</f>
        <v>27420</v>
      </c>
      <c r="C405" s="31" t="str">
        <f>IF(VLOOKUP(L405,'2-1.手続一覧'!$A$9:$Q$1715,2,FALSE)=N405,"OK","NG")</f>
        <v>OK</v>
      </c>
      <c r="D405" s="31" t="str">
        <f>IF(VLOOKUP(L405,'2-1.手続一覧'!$A$9:$Q$1715,3,FALSE)=O405,"OK","NG")</f>
        <v>OK</v>
      </c>
      <c r="E405" s="31" t="str">
        <f>IF(VLOOKUP(L405,'2-1.手続一覧'!$A$9:$S$1715,19,FALSE)=AA405,"OK","NG")</f>
        <v>OK</v>
      </c>
      <c r="F405" s="31" t="str">
        <f>IF(VLOOKUP(L405,'2-1.手続一覧'!$A$9:$S$1715,16,FALSE)=AC405,"OK","NG")</f>
        <v>NG</v>
      </c>
      <c r="G405" s="31" t="str">
        <f>IF(VLOOKUP(L405,'2-1.手続一覧'!$A$9:$S$1715,17,FALSE)=AE405,"OK","NG")</f>
        <v>NG</v>
      </c>
      <c r="H405" s="31" t="str">
        <f>IF(VLOOKUP(L405,'2-1.手続一覧'!$A$9:$T$1715,20,FALSE)=AF405,"OK","NG")</f>
        <v>OK</v>
      </c>
      <c r="I405" s="31" t="str">
        <f>IF(VLOOKUP(L405,'2-1.手続一覧'!$A$9:$U$1715,21,FALSE)=AG405,"OK","NG")</f>
        <v>OK</v>
      </c>
      <c r="J405" s="31" t="str">
        <f>IF(VLOOKUP(L405,'2-1.手続一覧'!$A$9:$V$1715,22,FALSE)=AH405,"OK","NG")</f>
        <v>OK</v>
      </c>
      <c r="K405" s="31" t="str">
        <f>IF(VLOOKUP(L405,'2-1.手続一覧'!$A$9:$W$1715,23,FALSE)=AK405,"OK","NG")</f>
        <v>OK</v>
      </c>
      <c r="L405" s="32">
        <v>27420</v>
      </c>
      <c r="M405" s="32" t="s">
        <v>1935</v>
      </c>
      <c r="N405" s="32" t="s">
        <v>1848</v>
      </c>
      <c r="O405" s="32" t="s">
        <v>232</v>
      </c>
      <c r="P405" s="32">
        <v>1954</v>
      </c>
      <c r="Q405" s="32" t="s">
        <v>1938</v>
      </c>
      <c r="R405" s="32">
        <v>51</v>
      </c>
      <c r="S405" s="32">
        <v>65</v>
      </c>
      <c r="T405" s="32"/>
      <c r="U405" s="32"/>
      <c r="V405" s="32">
        <v>2</v>
      </c>
      <c r="W405" s="32"/>
      <c r="X405" s="32"/>
      <c r="Y405" s="32"/>
      <c r="Z405" s="32" t="s">
        <v>170</v>
      </c>
      <c r="AA405" s="32" t="s">
        <v>54</v>
      </c>
      <c r="AB405" s="32" t="s">
        <v>1928</v>
      </c>
      <c r="AC405" s="32" t="s">
        <v>102</v>
      </c>
      <c r="AD405" s="32" t="s">
        <v>147</v>
      </c>
      <c r="AE405" s="33" t="s">
        <v>43</v>
      </c>
      <c r="AF405" s="32"/>
      <c r="AG405" s="32"/>
      <c r="AH405" s="32"/>
      <c r="AI405" s="32" t="s">
        <v>1929</v>
      </c>
      <c r="AJ405" s="32"/>
      <c r="AK405" s="32" t="s">
        <v>46</v>
      </c>
      <c r="AM405" s="33" t="s">
        <v>2258</v>
      </c>
      <c r="AN405" s="33" t="s">
        <v>2259</v>
      </c>
      <c r="AO405" s="33" t="s">
        <v>2260</v>
      </c>
    </row>
    <row r="406" spans="2:41" ht="13.5" customHeight="1">
      <c r="B406" s="31">
        <f>VLOOKUP(L406,'2-1.手続一覧'!$A$9:$A$1715,1,FALSE)</f>
        <v>27421</v>
      </c>
      <c r="C406" s="31" t="str">
        <f>IF(VLOOKUP(L406,'2-1.手続一覧'!$A$9:$Q$1715,2,FALSE)=N406,"OK","NG")</f>
        <v>OK</v>
      </c>
      <c r="D406" s="31" t="str">
        <f>IF(VLOOKUP(L406,'2-1.手続一覧'!$A$9:$Q$1715,3,FALSE)=O406,"OK","NG")</f>
        <v>OK</v>
      </c>
      <c r="E406" s="31" t="str">
        <f>IF(VLOOKUP(L406,'2-1.手続一覧'!$A$9:$S$1715,19,FALSE)=AA406,"OK","NG")</f>
        <v>OK</v>
      </c>
      <c r="F406" s="31" t="str">
        <f>IF(VLOOKUP(L406,'2-1.手続一覧'!$A$9:$S$1715,16,FALSE)=AC406,"OK","NG")</f>
        <v>NG</v>
      </c>
      <c r="G406" s="31" t="str">
        <f>IF(VLOOKUP(L406,'2-1.手続一覧'!$A$9:$S$1715,17,FALSE)=AE406,"OK","NG")</f>
        <v>NG</v>
      </c>
      <c r="H406" s="31" t="str">
        <f>IF(VLOOKUP(L406,'2-1.手続一覧'!$A$9:$T$1715,20,FALSE)=AF406,"OK","NG")</f>
        <v>OK</v>
      </c>
      <c r="I406" s="31" t="str">
        <f>IF(VLOOKUP(L406,'2-1.手続一覧'!$A$9:$U$1715,21,FALSE)=AG406,"OK","NG")</f>
        <v>OK</v>
      </c>
      <c r="J406" s="31" t="str">
        <f>IF(VLOOKUP(L406,'2-1.手続一覧'!$A$9:$V$1715,22,FALSE)=AH406,"OK","NG")</f>
        <v>OK</v>
      </c>
      <c r="K406" s="31" t="str">
        <f>IF(VLOOKUP(L406,'2-1.手続一覧'!$A$9:$W$1715,23,FALSE)=AK406,"OK","NG")</f>
        <v>OK</v>
      </c>
      <c r="L406" s="32">
        <v>27421</v>
      </c>
      <c r="M406" s="32" t="s">
        <v>1935</v>
      </c>
      <c r="N406" s="32" t="s">
        <v>1628</v>
      </c>
      <c r="O406" s="32" t="s">
        <v>232</v>
      </c>
      <c r="P406" s="32">
        <v>1954</v>
      </c>
      <c r="Q406" s="32" t="s">
        <v>1938</v>
      </c>
      <c r="R406" s="32">
        <v>51</v>
      </c>
      <c r="S406" s="32">
        <v>68</v>
      </c>
      <c r="T406" s="32"/>
      <c r="U406" s="32"/>
      <c r="V406" s="32">
        <v>1</v>
      </c>
      <c r="W406" s="32"/>
      <c r="X406" s="32"/>
      <c r="Y406" s="32"/>
      <c r="Z406" s="32"/>
      <c r="AA406" s="32" t="s">
        <v>54</v>
      </c>
      <c r="AB406" s="32" t="s">
        <v>1928</v>
      </c>
      <c r="AC406" s="32" t="s">
        <v>102</v>
      </c>
      <c r="AD406" s="32" t="s">
        <v>147</v>
      </c>
      <c r="AE406" s="33" t="s">
        <v>43</v>
      </c>
      <c r="AF406" s="32"/>
      <c r="AG406" s="32"/>
      <c r="AH406" s="32"/>
      <c r="AI406" s="32" t="s">
        <v>1929</v>
      </c>
      <c r="AJ406" s="32"/>
      <c r="AK406" s="32" t="s">
        <v>46</v>
      </c>
      <c r="AM406" s="33" t="s">
        <v>2258</v>
      </c>
      <c r="AN406" s="33" t="s">
        <v>2259</v>
      </c>
      <c r="AO406" s="33" t="s">
        <v>2260</v>
      </c>
    </row>
    <row r="407" spans="2:41" ht="13.5" customHeight="1">
      <c r="B407" s="31">
        <f>VLOOKUP(L407,'2-1.手続一覧'!$A$9:$A$1715,1,FALSE)</f>
        <v>27422</v>
      </c>
      <c r="C407" s="31" t="str">
        <f>IF(VLOOKUP(L407,'2-1.手続一覧'!$A$9:$Q$1715,2,FALSE)=N407,"OK","NG")</f>
        <v>OK</v>
      </c>
      <c r="D407" s="31" t="str">
        <f>IF(VLOOKUP(L407,'2-1.手続一覧'!$A$9:$Q$1715,3,FALSE)=O407,"OK","NG")</f>
        <v>OK</v>
      </c>
      <c r="E407" s="31" t="str">
        <f>IF(VLOOKUP(L407,'2-1.手続一覧'!$A$9:$S$1715,19,FALSE)=AA407,"OK","NG")</f>
        <v>OK</v>
      </c>
      <c r="F407" s="31" t="str">
        <f>IF(VLOOKUP(L407,'2-1.手続一覧'!$A$9:$S$1715,16,FALSE)=AC407,"OK","NG")</f>
        <v>NG</v>
      </c>
      <c r="G407" s="31" t="str">
        <f>IF(VLOOKUP(L407,'2-1.手続一覧'!$A$9:$S$1715,17,FALSE)=AE407,"OK","NG")</f>
        <v>NG</v>
      </c>
      <c r="H407" s="31" t="str">
        <f>IF(VLOOKUP(L407,'2-1.手続一覧'!$A$9:$T$1715,20,FALSE)=AF407,"OK","NG")</f>
        <v>OK</v>
      </c>
      <c r="I407" s="31" t="str">
        <f>IF(VLOOKUP(L407,'2-1.手続一覧'!$A$9:$U$1715,21,FALSE)=AG407,"OK","NG")</f>
        <v>OK</v>
      </c>
      <c r="J407" s="31" t="str">
        <f>IF(VLOOKUP(L407,'2-1.手続一覧'!$A$9:$V$1715,22,FALSE)=AH407,"OK","NG")</f>
        <v>OK</v>
      </c>
      <c r="K407" s="31" t="str">
        <f>IF(VLOOKUP(L407,'2-1.手続一覧'!$A$9:$W$1715,23,FALSE)=AK407,"OK","NG")</f>
        <v>OK</v>
      </c>
      <c r="L407" s="32">
        <v>27422</v>
      </c>
      <c r="M407" s="32" t="s">
        <v>1935</v>
      </c>
      <c r="N407" s="32" t="s">
        <v>1629</v>
      </c>
      <c r="O407" s="32" t="s">
        <v>232</v>
      </c>
      <c r="P407" s="32">
        <v>1954</v>
      </c>
      <c r="Q407" s="32" t="s">
        <v>1938</v>
      </c>
      <c r="R407" s="32">
        <v>51</v>
      </c>
      <c r="S407" s="32">
        <v>68</v>
      </c>
      <c r="T407" s="32"/>
      <c r="U407" s="32"/>
      <c r="V407" s="32">
        <v>2</v>
      </c>
      <c r="W407" s="32"/>
      <c r="X407" s="32"/>
      <c r="Y407" s="32"/>
      <c r="Z407" s="32"/>
      <c r="AA407" s="32" t="s">
        <v>54</v>
      </c>
      <c r="AB407" s="32" t="s">
        <v>1928</v>
      </c>
      <c r="AC407" s="32" t="s">
        <v>102</v>
      </c>
      <c r="AD407" s="32" t="s">
        <v>147</v>
      </c>
      <c r="AE407" s="33" t="s">
        <v>43</v>
      </c>
      <c r="AF407" s="32"/>
      <c r="AG407" s="32"/>
      <c r="AH407" s="32"/>
      <c r="AI407" s="32" t="s">
        <v>1929</v>
      </c>
      <c r="AJ407" s="32"/>
      <c r="AK407" s="32" t="s">
        <v>46</v>
      </c>
      <c r="AM407" s="33" t="s">
        <v>2258</v>
      </c>
      <c r="AN407" s="33" t="s">
        <v>2259</v>
      </c>
      <c r="AO407" s="33" t="s">
        <v>2260</v>
      </c>
    </row>
    <row r="408" spans="2:41" ht="13.5" customHeight="1">
      <c r="B408" s="31">
        <f>VLOOKUP(L408,'2-1.手続一覧'!$A$9:$A$1715,1,FALSE)</f>
        <v>27423</v>
      </c>
      <c r="C408" s="31" t="str">
        <f>IF(VLOOKUP(L408,'2-1.手続一覧'!$A$9:$Q$1715,2,FALSE)=N408,"OK","NG")</f>
        <v>OK</v>
      </c>
      <c r="D408" s="31" t="str">
        <f>IF(VLOOKUP(L408,'2-1.手続一覧'!$A$9:$Q$1715,3,FALSE)=O408,"OK","NG")</f>
        <v>OK</v>
      </c>
      <c r="E408" s="31" t="str">
        <f>IF(VLOOKUP(L408,'2-1.手続一覧'!$A$9:$S$1715,19,FALSE)=AA408,"OK","NG")</f>
        <v>OK</v>
      </c>
      <c r="F408" s="31" t="str">
        <f>IF(VLOOKUP(L408,'2-1.手続一覧'!$A$9:$S$1715,16,FALSE)=AC408,"OK","NG")</f>
        <v>NG</v>
      </c>
      <c r="G408" s="31" t="str">
        <f>IF(VLOOKUP(L408,'2-1.手続一覧'!$A$9:$S$1715,17,FALSE)=AE408,"OK","NG")</f>
        <v>NG</v>
      </c>
      <c r="H408" s="31" t="str">
        <f>IF(VLOOKUP(L408,'2-1.手続一覧'!$A$9:$T$1715,20,FALSE)=AF408,"OK","NG")</f>
        <v>OK</v>
      </c>
      <c r="I408" s="31" t="str">
        <f>IF(VLOOKUP(L408,'2-1.手続一覧'!$A$9:$U$1715,21,FALSE)=AG408,"OK","NG")</f>
        <v>OK</v>
      </c>
      <c r="J408" s="31" t="str">
        <f>IF(VLOOKUP(L408,'2-1.手続一覧'!$A$9:$V$1715,22,FALSE)=AH408,"OK","NG")</f>
        <v>OK</v>
      </c>
      <c r="K408" s="31" t="str">
        <f>IF(VLOOKUP(L408,'2-1.手続一覧'!$A$9:$W$1715,23,FALSE)=AK408,"OK","NG")</f>
        <v>OK</v>
      </c>
      <c r="L408" s="32">
        <v>27423</v>
      </c>
      <c r="M408" s="32" t="s">
        <v>1935</v>
      </c>
      <c r="N408" s="32" t="s">
        <v>1630</v>
      </c>
      <c r="O408" s="32" t="s">
        <v>232</v>
      </c>
      <c r="P408" s="32">
        <v>1954</v>
      </c>
      <c r="Q408" s="32" t="s">
        <v>1938</v>
      </c>
      <c r="R408" s="32">
        <v>51</v>
      </c>
      <c r="S408" s="32">
        <v>68</v>
      </c>
      <c r="T408" s="32"/>
      <c r="U408" s="32"/>
      <c r="V408" s="32">
        <v>7</v>
      </c>
      <c r="W408" s="32"/>
      <c r="X408" s="32"/>
      <c r="Y408" s="32"/>
      <c r="Z408" s="32"/>
      <c r="AA408" s="32" t="s">
        <v>54</v>
      </c>
      <c r="AB408" s="32" t="s">
        <v>1928</v>
      </c>
      <c r="AC408" s="32" t="s">
        <v>102</v>
      </c>
      <c r="AD408" s="32" t="s">
        <v>147</v>
      </c>
      <c r="AE408" s="33" t="s">
        <v>43</v>
      </c>
      <c r="AF408" s="32"/>
      <c r="AG408" s="32"/>
      <c r="AH408" s="32"/>
      <c r="AI408" s="32" t="s">
        <v>1929</v>
      </c>
      <c r="AJ408" s="32"/>
      <c r="AK408" s="32" t="s">
        <v>46</v>
      </c>
      <c r="AM408" s="33" t="s">
        <v>2258</v>
      </c>
      <c r="AN408" s="33" t="s">
        <v>2259</v>
      </c>
      <c r="AO408" s="33" t="s">
        <v>2260</v>
      </c>
    </row>
    <row r="409" spans="2:41" ht="13.5" customHeight="1">
      <c r="B409" s="31">
        <f>VLOOKUP(L409,'2-1.手続一覧'!$A$9:$A$1715,1,FALSE)</f>
        <v>27424</v>
      </c>
      <c r="C409" s="31" t="str">
        <f>IF(VLOOKUP(L409,'2-1.手続一覧'!$A$9:$Q$1715,2,FALSE)=N409,"OK","NG")</f>
        <v>OK</v>
      </c>
      <c r="D409" s="31" t="str">
        <f>IF(VLOOKUP(L409,'2-1.手続一覧'!$A$9:$Q$1715,3,FALSE)=O409,"OK","NG")</f>
        <v>OK</v>
      </c>
      <c r="E409" s="31" t="str">
        <f>IF(VLOOKUP(L409,'2-1.手続一覧'!$A$9:$S$1715,19,FALSE)=AA409,"OK","NG")</f>
        <v>OK</v>
      </c>
      <c r="F409" s="31" t="str">
        <f>IF(VLOOKUP(L409,'2-1.手続一覧'!$A$9:$S$1715,16,FALSE)=AC409,"OK","NG")</f>
        <v>NG</v>
      </c>
      <c r="G409" s="31" t="str">
        <f>IF(VLOOKUP(L409,'2-1.手続一覧'!$A$9:$S$1715,17,FALSE)=AE409,"OK","NG")</f>
        <v>NG</v>
      </c>
      <c r="H409" s="31" t="str">
        <f>IF(VLOOKUP(L409,'2-1.手続一覧'!$A$9:$T$1715,20,FALSE)=AF409,"OK","NG")</f>
        <v>OK</v>
      </c>
      <c r="I409" s="31" t="str">
        <f>IF(VLOOKUP(L409,'2-1.手続一覧'!$A$9:$U$1715,21,FALSE)=AG409,"OK","NG")</f>
        <v>OK</v>
      </c>
      <c r="J409" s="31" t="str">
        <f>IF(VLOOKUP(L409,'2-1.手続一覧'!$A$9:$V$1715,22,FALSE)=AH409,"OK","NG")</f>
        <v>OK</v>
      </c>
      <c r="K409" s="31" t="str">
        <f>IF(VLOOKUP(L409,'2-1.手続一覧'!$A$9:$W$1715,23,FALSE)=AK409,"OK","NG")</f>
        <v>OK</v>
      </c>
      <c r="L409" s="32">
        <v>27424</v>
      </c>
      <c r="M409" s="32" t="s">
        <v>1935</v>
      </c>
      <c r="N409" s="32" t="s">
        <v>1631</v>
      </c>
      <c r="O409" s="32" t="s">
        <v>232</v>
      </c>
      <c r="P409" s="32">
        <v>1954</v>
      </c>
      <c r="Q409" s="32" t="s">
        <v>1938</v>
      </c>
      <c r="R409" s="32">
        <v>51</v>
      </c>
      <c r="S409" s="32">
        <v>68</v>
      </c>
      <c r="T409" s="32"/>
      <c r="U409" s="32"/>
      <c r="V409" s="32">
        <v>8</v>
      </c>
      <c r="W409" s="32"/>
      <c r="X409" s="32"/>
      <c r="Y409" s="32"/>
      <c r="Z409" s="32"/>
      <c r="AA409" s="32" t="s">
        <v>54</v>
      </c>
      <c r="AB409" s="32" t="s">
        <v>1928</v>
      </c>
      <c r="AC409" s="32" t="s">
        <v>102</v>
      </c>
      <c r="AD409" s="32" t="s">
        <v>147</v>
      </c>
      <c r="AE409" s="33" t="s">
        <v>43</v>
      </c>
      <c r="AF409" s="32"/>
      <c r="AG409" s="32"/>
      <c r="AH409" s="32"/>
      <c r="AI409" s="32" t="s">
        <v>1929</v>
      </c>
      <c r="AJ409" s="32"/>
      <c r="AK409" s="32" t="s">
        <v>46</v>
      </c>
      <c r="AM409" s="33" t="s">
        <v>2258</v>
      </c>
      <c r="AN409" s="33" t="s">
        <v>2259</v>
      </c>
      <c r="AO409" s="33" t="s">
        <v>2260</v>
      </c>
    </row>
    <row r="410" spans="2:41" ht="13.5" customHeight="1">
      <c r="B410" s="31">
        <f>VLOOKUP(L410,'2-1.手続一覧'!$A$9:$A$1715,1,FALSE)</f>
        <v>24183</v>
      </c>
      <c r="C410" s="31" t="str">
        <f>IF(VLOOKUP(L410,'2-1.手続一覧'!$A$9:$Q$1715,2,FALSE)=N410,"OK","NG")</f>
        <v>OK</v>
      </c>
      <c r="D410" s="31" t="str">
        <f>IF(VLOOKUP(L410,'2-1.手続一覧'!$A$9:$Q$1715,3,FALSE)=O410,"OK","NG")</f>
        <v>OK</v>
      </c>
      <c r="E410" s="31" t="str">
        <f>IF(VLOOKUP(L410,'2-1.手続一覧'!$A$9:$S$1715,19,FALSE)=AA410,"OK","NG")</f>
        <v>OK</v>
      </c>
      <c r="F410" s="31" t="str">
        <f>IF(VLOOKUP(L410,'2-1.手続一覧'!$A$9:$S$1715,16,FALSE)=AC410,"OK","NG")</f>
        <v>NG</v>
      </c>
      <c r="G410" s="31" t="str">
        <f>IF(VLOOKUP(L410,'2-1.手続一覧'!$A$9:$S$1715,17,FALSE)=AE410,"OK","NG")</f>
        <v>NG</v>
      </c>
      <c r="H410" s="31" t="str">
        <f>IF(VLOOKUP(L410,'2-1.手続一覧'!$A$9:$T$1715,20,FALSE)=AF410,"OK","NG")</f>
        <v>OK</v>
      </c>
      <c r="I410" s="31" t="str">
        <f>IF(VLOOKUP(L410,'2-1.手続一覧'!$A$9:$U$1715,21,FALSE)=AG410,"OK","NG")</f>
        <v>OK</v>
      </c>
      <c r="J410" s="31" t="str">
        <f>IF(VLOOKUP(L410,'2-1.手続一覧'!$A$9:$V$1715,22,FALSE)=AH410,"OK","NG")</f>
        <v>OK</v>
      </c>
      <c r="K410" s="31" t="str">
        <f>IF(VLOOKUP(L410,'2-1.手続一覧'!$A$9:$W$1715,23,FALSE)=AK410,"OK","NG")</f>
        <v>OK</v>
      </c>
      <c r="L410" s="32">
        <v>24183</v>
      </c>
      <c r="M410" s="32" t="s">
        <v>1935</v>
      </c>
      <c r="N410" s="32" t="s">
        <v>1588</v>
      </c>
      <c r="O410" s="32" t="s">
        <v>232</v>
      </c>
      <c r="P410" s="32">
        <v>1954</v>
      </c>
      <c r="Q410" s="32" t="s">
        <v>1938</v>
      </c>
      <c r="R410" s="32">
        <v>51</v>
      </c>
      <c r="S410" s="32">
        <v>70</v>
      </c>
      <c r="T410" s="32"/>
      <c r="U410" s="32"/>
      <c r="V410" s="32">
        <v>1</v>
      </c>
      <c r="W410" s="32"/>
      <c r="X410" s="32"/>
      <c r="Y410" s="32"/>
      <c r="Z410" s="32"/>
      <c r="AA410" s="32" t="s">
        <v>54</v>
      </c>
      <c r="AB410" s="32" t="s">
        <v>1928</v>
      </c>
      <c r="AC410" s="32" t="s">
        <v>102</v>
      </c>
      <c r="AD410" s="32" t="s">
        <v>147</v>
      </c>
      <c r="AE410" s="33" t="s">
        <v>43</v>
      </c>
      <c r="AF410" s="32"/>
      <c r="AG410" s="32"/>
      <c r="AH410" s="32"/>
      <c r="AI410" s="32" t="s">
        <v>1929</v>
      </c>
      <c r="AJ410" s="32"/>
      <c r="AK410" s="32" t="s">
        <v>46</v>
      </c>
      <c r="AM410" s="33" t="s">
        <v>2258</v>
      </c>
      <c r="AN410" s="33" t="s">
        <v>2259</v>
      </c>
      <c r="AO410" s="33" t="s">
        <v>2260</v>
      </c>
    </row>
    <row r="411" spans="2:41" ht="13.5" hidden="1" customHeight="1">
      <c r="L411" s="32">
        <v>111197</v>
      </c>
      <c r="M411" s="32" t="s">
        <v>1935</v>
      </c>
      <c r="N411" s="32" t="s">
        <v>2433</v>
      </c>
      <c r="O411" s="32" t="s">
        <v>232</v>
      </c>
      <c r="P411" s="32">
        <v>1954</v>
      </c>
      <c r="Q411" s="32" t="s">
        <v>1938</v>
      </c>
      <c r="R411" s="32">
        <v>51</v>
      </c>
      <c r="S411" s="32">
        <v>72</v>
      </c>
      <c r="T411" s="32"/>
      <c r="U411" s="32"/>
      <c r="V411" s="32">
        <v>1</v>
      </c>
      <c r="W411" s="32"/>
      <c r="X411" s="32"/>
      <c r="Y411" s="32"/>
      <c r="Z411" s="32" t="s">
        <v>2434</v>
      </c>
      <c r="AA411" s="32" t="s">
        <v>54</v>
      </c>
      <c r="AB411" s="32" t="s">
        <v>1928</v>
      </c>
      <c r="AC411" s="32"/>
      <c r="AD411" s="32" t="s">
        <v>147</v>
      </c>
      <c r="AE411" s="32"/>
      <c r="AF411" s="32"/>
      <c r="AG411" s="32"/>
      <c r="AH411" s="32"/>
      <c r="AI411" s="32" t="s">
        <v>1929</v>
      </c>
      <c r="AJ411" s="32"/>
      <c r="AK411" s="32" t="s">
        <v>46</v>
      </c>
      <c r="AN411" s="33" t="s">
        <v>2290</v>
      </c>
      <c r="AO411" s="33" t="s">
        <v>2291</v>
      </c>
    </row>
    <row r="412" spans="2:41" ht="13.5" hidden="1" customHeight="1">
      <c r="L412" s="32">
        <v>111198</v>
      </c>
      <c r="M412" s="32" t="s">
        <v>1935</v>
      </c>
      <c r="N412" s="32" t="s">
        <v>2435</v>
      </c>
      <c r="O412" s="32" t="s">
        <v>232</v>
      </c>
      <c r="P412" s="32">
        <v>1954</v>
      </c>
      <c r="Q412" s="32" t="s">
        <v>1938</v>
      </c>
      <c r="R412" s="32">
        <v>51</v>
      </c>
      <c r="S412" s="32">
        <v>72</v>
      </c>
      <c r="T412" s="32"/>
      <c r="U412" s="32"/>
      <c r="V412" s="32">
        <v>4</v>
      </c>
      <c r="W412" s="32"/>
      <c r="X412" s="32"/>
      <c r="Y412" s="32"/>
      <c r="Z412" s="32"/>
      <c r="AA412" s="32" t="s">
        <v>45</v>
      </c>
      <c r="AB412" s="32" t="s">
        <v>147</v>
      </c>
      <c r="AC412" s="32"/>
      <c r="AD412" s="32" t="s">
        <v>1928</v>
      </c>
      <c r="AE412" s="32"/>
      <c r="AF412" s="32"/>
      <c r="AG412" s="32"/>
      <c r="AH412" s="32"/>
      <c r="AI412" s="32" t="s">
        <v>1929</v>
      </c>
      <c r="AJ412" s="32"/>
      <c r="AK412" s="32" t="s">
        <v>46</v>
      </c>
      <c r="AN412" s="33" t="s">
        <v>2290</v>
      </c>
      <c r="AO412" s="33" t="s">
        <v>2291</v>
      </c>
    </row>
    <row r="413" spans="2:41" ht="13.5" hidden="1" customHeight="1">
      <c r="L413" s="32">
        <v>111199</v>
      </c>
      <c r="M413" s="32" t="s">
        <v>1935</v>
      </c>
      <c r="N413" s="32" t="s">
        <v>2436</v>
      </c>
      <c r="O413" s="32" t="s">
        <v>232</v>
      </c>
      <c r="P413" s="32">
        <v>1954</v>
      </c>
      <c r="Q413" s="32" t="s">
        <v>1938</v>
      </c>
      <c r="R413" s="32">
        <v>51</v>
      </c>
      <c r="S413" s="32">
        <v>72</v>
      </c>
      <c r="T413" s="32"/>
      <c r="U413" s="32"/>
      <c r="V413" s="32">
        <v>5</v>
      </c>
      <c r="W413" s="32"/>
      <c r="X413" s="32"/>
      <c r="Y413" s="32"/>
      <c r="Z413" s="32"/>
      <c r="AA413" s="32" t="s">
        <v>45</v>
      </c>
      <c r="AB413" s="32" t="s">
        <v>147</v>
      </c>
      <c r="AC413" s="32"/>
      <c r="AD413" s="32" t="s">
        <v>1928</v>
      </c>
      <c r="AE413" s="32"/>
      <c r="AF413" s="32"/>
      <c r="AG413" s="32"/>
      <c r="AH413" s="32"/>
      <c r="AI413" s="32" t="s">
        <v>1929</v>
      </c>
      <c r="AJ413" s="32"/>
      <c r="AK413" s="32" t="s">
        <v>46</v>
      </c>
      <c r="AN413" s="33" t="s">
        <v>2290</v>
      </c>
      <c r="AO413" s="33" t="s">
        <v>2291</v>
      </c>
    </row>
    <row r="414" spans="2:41" ht="13.5" hidden="1" customHeight="1">
      <c r="L414" s="32">
        <v>111200</v>
      </c>
      <c r="M414" s="32" t="s">
        <v>1935</v>
      </c>
      <c r="N414" s="32" t="s">
        <v>2437</v>
      </c>
      <c r="O414" s="32" t="s">
        <v>232</v>
      </c>
      <c r="P414" s="32">
        <v>1954</v>
      </c>
      <c r="Q414" s="32" t="s">
        <v>1938</v>
      </c>
      <c r="R414" s="32">
        <v>51</v>
      </c>
      <c r="S414" s="32">
        <v>72</v>
      </c>
      <c r="T414" s="32"/>
      <c r="U414" s="32"/>
      <c r="V414" s="32">
        <v>6</v>
      </c>
      <c r="W414" s="32"/>
      <c r="X414" s="32"/>
      <c r="Y414" s="32"/>
      <c r="Z414" s="32"/>
      <c r="AA414" s="32" t="s">
        <v>45</v>
      </c>
      <c r="AB414" s="32" t="s">
        <v>147</v>
      </c>
      <c r="AC414" s="32"/>
      <c r="AD414" s="32" t="s">
        <v>1928</v>
      </c>
      <c r="AE414" s="32"/>
      <c r="AF414" s="32"/>
      <c r="AG414" s="32"/>
      <c r="AH414" s="32"/>
      <c r="AI414" s="32" t="s">
        <v>1929</v>
      </c>
      <c r="AJ414" s="32"/>
      <c r="AK414" s="32" t="s">
        <v>46</v>
      </c>
      <c r="AN414" s="33" t="s">
        <v>2290</v>
      </c>
      <c r="AO414" s="33" t="s">
        <v>2291</v>
      </c>
    </row>
    <row r="415" spans="2:41" ht="13.5" hidden="1" customHeight="1">
      <c r="L415" s="32">
        <v>111201</v>
      </c>
      <c r="M415" s="32" t="s">
        <v>1935</v>
      </c>
      <c r="N415" s="32" t="s">
        <v>2438</v>
      </c>
      <c r="O415" s="32" t="s">
        <v>232</v>
      </c>
      <c r="P415" s="32">
        <v>1954</v>
      </c>
      <c r="Q415" s="32" t="s">
        <v>1938</v>
      </c>
      <c r="R415" s="32">
        <v>51</v>
      </c>
      <c r="S415" s="32">
        <v>72</v>
      </c>
      <c r="T415" s="32"/>
      <c r="U415" s="32"/>
      <c r="V415" s="32">
        <v>7</v>
      </c>
      <c r="W415" s="32"/>
      <c r="X415" s="32"/>
      <c r="Y415" s="32"/>
      <c r="Z415" s="32" t="s">
        <v>2439</v>
      </c>
      <c r="AA415" s="32" t="s">
        <v>54</v>
      </c>
      <c r="AB415" s="32" t="s">
        <v>1928</v>
      </c>
      <c r="AC415" s="32"/>
      <c r="AD415" s="32" t="s">
        <v>147</v>
      </c>
      <c r="AE415" s="32"/>
      <c r="AF415" s="32"/>
      <c r="AG415" s="32"/>
      <c r="AH415" s="32"/>
      <c r="AI415" s="32" t="s">
        <v>1929</v>
      </c>
      <c r="AJ415" s="32"/>
      <c r="AK415" s="32" t="s">
        <v>46</v>
      </c>
      <c r="AN415" s="33" t="s">
        <v>2290</v>
      </c>
      <c r="AO415" s="33" t="s">
        <v>2291</v>
      </c>
    </row>
    <row r="416" spans="2:41" ht="13.5" hidden="1" customHeight="1">
      <c r="L416" s="32">
        <v>111202</v>
      </c>
      <c r="M416" s="32" t="s">
        <v>1935</v>
      </c>
      <c r="N416" s="32" t="s">
        <v>2440</v>
      </c>
      <c r="O416" s="32" t="s">
        <v>232</v>
      </c>
      <c r="P416" s="32">
        <v>1954</v>
      </c>
      <c r="Q416" s="32" t="s">
        <v>1938</v>
      </c>
      <c r="R416" s="32">
        <v>51</v>
      </c>
      <c r="S416" s="32">
        <v>72</v>
      </c>
      <c r="T416" s="32"/>
      <c r="U416" s="32"/>
      <c r="V416" s="32">
        <v>8</v>
      </c>
      <c r="W416" s="32"/>
      <c r="X416" s="32"/>
      <c r="Y416" s="32"/>
      <c r="Z416" s="32" t="s">
        <v>2441</v>
      </c>
      <c r="AA416" s="32" t="s">
        <v>45</v>
      </c>
      <c r="AB416" s="32" t="s">
        <v>147</v>
      </c>
      <c r="AC416" s="32"/>
      <c r="AD416" s="32" t="s">
        <v>1928</v>
      </c>
      <c r="AE416" s="32"/>
      <c r="AF416" s="32"/>
      <c r="AG416" s="32"/>
      <c r="AH416" s="32"/>
      <c r="AI416" s="32" t="s">
        <v>1929</v>
      </c>
      <c r="AJ416" s="32"/>
      <c r="AK416" s="32" t="s">
        <v>46</v>
      </c>
      <c r="AN416" s="33" t="s">
        <v>2290</v>
      </c>
      <c r="AO416" s="33" t="s">
        <v>2291</v>
      </c>
    </row>
    <row r="417" spans="12:41" ht="13.5" hidden="1" customHeight="1">
      <c r="L417" s="32">
        <v>111203</v>
      </c>
      <c r="M417" s="32" t="s">
        <v>1935</v>
      </c>
      <c r="N417" s="32" t="s">
        <v>2442</v>
      </c>
      <c r="O417" s="32" t="s">
        <v>232</v>
      </c>
      <c r="P417" s="32">
        <v>1954</v>
      </c>
      <c r="Q417" s="32" t="s">
        <v>1938</v>
      </c>
      <c r="R417" s="32">
        <v>51</v>
      </c>
      <c r="S417" s="32">
        <v>72</v>
      </c>
      <c r="T417" s="32"/>
      <c r="U417" s="32"/>
      <c r="V417" s="32">
        <v>8</v>
      </c>
      <c r="W417" s="32"/>
      <c r="X417" s="32"/>
      <c r="Y417" s="32"/>
      <c r="Z417" s="32" t="s">
        <v>2443</v>
      </c>
      <c r="AA417" s="32" t="s">
        <v>45</v>
      </c>
      <c r="AB417" s="32" t="s">
        <v>147</v>
      </c>
      <c r="AC417" s="32"/>
      <c r="AD417" s="32" t="s">
        <v>1928</v>
      </c>
      <c r="AE417" s="32"/>
      <c r="AF417" s="32"/>
      <c r="AG417" s="32"/>
      <c r="AH417" s="32"/>
      <c r="AI417" s="32" t="s">
        <v>1929</v>
      </c>
      <c r="AJ417" s="32"/>
      <c r="AK417" s="32" t="s">
        <v>46</v>
      </c>
      <c r="AN417" s="33" t="s">
        <v>2290</v>
      </c>
      <c r="AO417" s="33" t="s">
        <v>2291</v>
      </c>
    </row>
    <row r="418" spans="12:41" ht="13.5" hidden="1" customHeight="1">
      <c r="L418" s="32">
        <v>111204</v>
      </c>
      <c r="M418" s="32" t="s">
        <v>1935</v>
      </c>
      <c r="N418" s="32" t="s">
        <v>2444</v>
      </c>
      <c r="O418" s="32" t="s">
        <v>232</v>
      </c>
      <c r="P418" s="32">
        <v>1954</v>
      </c>
      <c r="Q418" s="32" t="s">
        <v>1938</v>
      </c>
      <c r="R418" s="32">
        <v>51</v>
      </c>
      <c r="S418" s="32">
        <v>72</v>
      </c>
      <c r="T418" s="32"/>
      <c r="U418" s="32"/>
      <c r="V418" s="32">
        <v>8</v>
      </c>
      <c r="W418" s="32"/>
      <c r="X418" s="32"/>
      <c r="Y418" s="32"/>
      <c r="Z418" s="32" t="s">
        <v>2445</v>
      </c>
      <c r="AA418" s="32" t="s">
        <v>45</v>
      </c>
      <c r="AB418" s="32" t="s">
        <v>147</v>
      </c>
      <c r="AC418" s="32"/>
      <c r="AD418" s="32" t="s">
        <v>1928</v>
      </c>
      <c r="AE418" s="32"/>
      <c r="AF418" s="32"/>
      <c r="AG418" s="32"/>
      <c r="AH418" s="32"/>
      <c r="AI418" s="32" t="s">
        <v>1929</v>
      </c>
      <c r="AJ418" s="32"/>
      <c r="AK418" s="32" t="s">
        <v>46</v>
      </c>
      <c r="AN418" s="33" t="s">
        <v>2290</v>
      </c>
      <c r="AO418" s="33" t="s">
        <v>2291</v>
      </c>
    </row>
    <row r="419" spans="12:41" ht="13.5" hidden="1" customHeight="1">
      <c r="L419" s="32">
        <v>111206</v>
      </c>
      <c r="M419" s="32" t="s">
        <v>1935</v>
      </c>
      <c r="N419" s="32" t="s">
        <v>2446</v>
      </c>
      <c r="O419" s="32" t="s">
        <v>232</v>
      </c>
      <c r="P419" s="32">
        <v>1954</v>
      </c>
      <c r="Q419" s="32" t="s">
        <v>1938</v>
      </c>
      <c r="R419" s="32">
        <v>51</v>
      </c>
      <c r="S419" s="32">
        <v>73</v>
      </c>
      <c r="T419" s="32"/>
      <c r="U419" s="32"/>
      <c r="V419" s="32">
        <v>2</v>
      </c>
      <c r="W419" s="32"/>
      <c r="X419" s="32"/>
      <c r="Y419" s="32"/>
      <c r="Z419" s="32"/>
      <c r="AA419" s="32" t="s">
        <v>54</v>
      </c>
      <c r="AB419" s="32" t="s">
        <v>1928</v>
      </c>
      <c r="AC419" s="32"/>
      <c r="AD419" s="32" t="s">
        <v>147</v>
      </c>
      <c r="AE419" s="32"/>
      <c r="AF419" s="32"/>
      <c r="AG419" s="32"/>
      <c r="AH419" s="32"/>
      <c r="AI419" s="32" t="s">
        <v>1929</v>
      </c>
      <c r="AJ419" s="32"/>
      <c r="AK419" s="32" t="s">
        <v>46</v>
      </c>
      <c r="AN419" s="33" t="s">
        <v>2290</v>
      </c>
      <c r="AO419" s="33" t="s">
        <v>2291</v>
      </c>
    </row>
    <row r="420" spans="12:41" ht="13.5" hidden="1" customHeight="1">
      <c r="L420" s="32">
        <v>111207</v>
      </c>
      <c r="M420" s="32" t="s">
        <v>1935</v>
      </c>
      <c r="N420" s="32" t="s">
        <v>2447</v>
      </c>
      <c r="O420" s="32" t="s">
        <v>232</v>
      </c>
      <c r="P420" s="32">
        <v>1954</v>
      </c>
      <c r="Q420" s="32" t="s">
        <v>1938</v>
      </c>
      <c r="R420" s="32">
        <v>51</v>
      </c>
      <c r="S420" s="32">
        <v>74</v>
      </c>
      <c r="T420" s="32"/>
      <c r="U420" s="32"/>
      <c r="V420" s="32">
        <v>1</v>
      </c>
      <c r="W420" s="32"/>
      <c r="X420" s="32"/>
      <c r="Y420" s="32"/>
      <c r="Z420" s="32"/>
      <c r="AA420" s="32" t="s">
        <v>54</v>
      </c>
      <c r="AB420" s="32" t="s">
        <v>1928</v>
      </c>
      <c r="AC420" s="32"/>
      <c r="AD420" s="32" t="s">
        <v>147</v>
      </c>
      <c r="AE420" s="32"/>
      <c r="AF420" s="32"/>
      <c r="AG420" s="32"/>
      <c r="AH420" s="32"/>
      <c r="AI420" s="32" t="s">
        <v>1929</v>
      </c>
      <c r="AJ420" s="32"/>
      <c r="AK420" s="32" t="s">
        <v>46</v>
      </c>
      <c r="AN420" s="33" t="s">
        <v>2290</v>
      </c>
      <c r="AO420" s="33" t="s">
        <v>2291</v>
      </c>
    </row>
    <row r="421" spans="12:41" ht="13.5" hidden="1" customHeight="1">
      <c r="L421" s="32">
        <v>111208</v>
      </c>
      <c r="M421" s="32" t="s">
        <v>1935</v>
      </c>
      <c r="N421" s="32" t="s">
        <v>2448</v>
      </c>
      <c r="O421" s="32" t="s">
        <v>232</v>
      </c>
      <c r="P421" s="32">
        <v>1954</v>
      </c>
      <c r="Q421" s="32" t="s">
        <v>1938</v>
      </c>
      <c r="R421" s="32">
        <v>51</v>
      </c>
      <c r="S421" s="32">
        <v>74</v>
      </c>
      <c r="T421" s="32"/>
      <c r="U421" s="32"/>
      <c r="V421" s="32">
        <v>2</v>
      </c>
      <c r="W421" s="32"/>
      <c r="X421" s="32"/>
      <c r="Y421" s="32"/>
      <c r="Z421" s="32"/>
      <c r="AA421" s="32" t="s">
        <v>54</v>
      </c>
      <c r="AB421" s="32" t="s">
        <v>1928</v>
      </c>
      <c r="AC421" s="32"/>
      <c r="AD421" s="32" t="s">
        <v>147</v>
      </c>
      <c r="AE421" s="32"/>
      <c r="AF421" s="32"/>
      <c r="AG421" s="32"/>
      <c r="AH421" s="32"/>
      <c r="AI421" s="32" t="s">
        <v>1929</v>
      </c>
      <c r="AJ421" s="32"/>
      <c r="AK421" s="32" t="s">
        <v>46</v>
      </c>
      <c r="AN421" s="33" t="s">
        <v>2290</v>
      </c>
      <c r="AO421" s="33" t="s">
        <v>2291</v>
      </c>
    </row>
    <row r="422" spans="12:41" ht="13.5" hidden="1" customHeight="1">
      <c r="L422" s="32">
        <v>111209</v>
      </c>
      <c r="M422" s="32" t="s">
        <v>1935</v>
      </c>
      <c r="N422" s="32" t="s">
        <v>2449</v>
      </c>
      <c r="O422" s="32" t="s">
        <v>232</v>
      </c>
      <c r="P422" s="32">
        <v>1954</v>
      </c>
      <c r="Q422" s="32" t="s">
        <v>1938</v>
      </c>
      <c r="R422" s="32">
        <v>51</v>
      </c>
      <c r="S422" s="32">
        <v>76</v>
      </c>
      <c r="T422" s="32"/>
      <c r="U422" s="32"/>
      <c r="V422" s="32">
        <v>1</v>
      </c>
      <c r="W422" s="32"/>
      <c r="X422" s="32"/>
      <c r="Y422" s="32"/>
      <c r="Z422" s="32"/>
      <c r="AA422" s="32" t="s">
        <v>54</v>
      </c>
      <c r="AB422" s="32" t="s">
        <v>1928</v>
      </c>
      <c r="AC422" s="32"/>
      <c r="AD422" s="32" t="s">
        <v>147</v>
      </c>
      <c r="AE422" s="32"/>
      <c r="AF422" s="32"/>
      <c r="AG422" s="32"/>
      <c r="AH422" s="32"/>
      <c r="AI422" s="32" t="s">
        <v>1929</v>
      </c>
      <c r="AJ422" s="32"/>
      <c r="AK422" s="32" t="s">
        <v>46</v>
      </c>
      <c r="AN422" s="33" t="s">
        <v>2290</v>
      </c>
      <c r="AO422" s="33" t="s">
        <v>2291</v>
      </c>
    </row>
    <row r="423" spans="12:41" ht="13.5" hidden="1" customHeight="1">
      <c r="L423" s="32">
        <v>111210</v>
      </c>
      <c r="M423" s="32" t="s">
        <v>1935</v>
      </c>
      <c r="N423" s="32" t="s">
        <v>2450</v>
      </c>
      <c r="O423" s="32" t="s">
        <v>232</v>
      </c>
      <c r="P423" s="32">
        <v>1954</v>
      </c>
      <c r="Q423" s="32" t="s">
        <v>1938</v>
      </c>
      <c r="R423" s="32">
        <v>51</v>
      </c>
      <c r="S423" s="32">
        <v>76</v>
      </c>
      <c r="T423" s="32"/>
      <c r="U423" s="32"/>
      <c r="V423" s="32">
        <v>1</v>
      </c>
      <c r="W423" s="32"/>
      <c r="X423" s="32"/>
      <c r="Y423" s="32"/>
      <c r="Z423" s="32" t="s">
        <v>2451</v>
      </c>
      <c r="AA423" s="32" t="s">
        <v>54</v>
      </c>
      <c r="AB423" s="32" t="s">
        <v>1928</v>
      </c>
      <c r="AC423" s="32"/>
      <c r="AD423" s="32" t="s">
        <v>147</v>
      </c>
      <c r="AE423" s="32"/>
      <c r="AF423" s="32"/>
      <c r="AG423" s="32"/>
      <c r="AH423" s="32"/>
      <c r="AI423" s="32" t="s">
        <v>1929</v>
      </c>
      <c r="AJ423" s="32"/>
      <c r="AK423" s="32" t="s">
        <v>46</v>
      </c>
      <c r="AN423" s="33" t="s">
        <v>2290</v>
      </c>
      <c r="AO423" s="33" t="s">
        <v>2291</v>
      </c>
    </row>
    <row r="424" spans="12:41" ht="13.5" hidden="1" customHeight="1">
      <c r="L424" s="32">
        <v>111211</v>
      </c>
      <c r="M424" s="32" t="s">
        <v>1935</v>
      </c>
      <c r="N424" s="32" t="s">
        <v>2452</v>
      </c>
      <c r="O424" s="32" t="s">
        <v>232</v>
      </c>
      <c r="P424" s="32">
        <v>1954</v>
      </c>
      <c r="Q424" s="32" t="s">
        <v>1938</v>
      </c>
      <c r="R424" s="32">
        <v>51</v>
      </c>
      <c r="S424" s="32">
        <v>76</v>
      </c>
      <c r="T424" s="32"/>
      <c r="U424" s="32"/>
      <c r="V424" s="32">
        <v>1</v>
      </c>
      <c r="W424" s="32"/>
      <c r="X424" s="32"/>
      <c r="Y424" s="32"/>
      <c r="Z424" s="32" t="s">
        <v>2451</v>
      </c>
      <c r="AA424" s="32" t="s">
        <v>45</v>
      </c>
      <c r="AB424" s="32" t="s">
        <v>147</v>
      </c>
      <c r="AC424" s="32"/>
      <c r="AD424" s="32" t="s">
        <v>1928</v>
      </c>
      <c r="AE424" s="32"/>
      <c r="AF424" s="32"/>
      <c r="AG424" s="32"/>
      <c r="AH424" s="32"/>
      <c r="AI424" s="32" t="s">
        <v>1929</v>
      </c>
      <c r="AJ424" s="32"/>
      <c r="AK424" s="32" t="s">
        <v>46</v>
      </c>
      <c r="AN424" s="33" t="s">
        <v>2290</v>
      </c>
      <c r="AO424" s="33" t="s">
        <v>2291</v>
      </c>
    </row>
    <row r="425" spans="12:41" ht="13.5" hidden="1" customHeight="1">
      <c r="L425" s="32">
        <v>111212</v>
      </c>
      <c r="M425" s="32" t="s">
        <v>1935</v>
      </c>
      <c r="N425" s="32" t="s">
        <v>2453</v>
      </c>
      <c r="O425" s="32" t="s">
        <v>232</v>
      </c>
      <c r="P425" s="32">
        <v>1954</v>
      </c>
      <c r="Q425" s="32" t="s">
        <v>1938</v>
      </c>
      <c r="R425" s="32">
        <v>51</v>
      </c>
      <c r="S425" s="32">
        <v>76</v>
      </c>
      <c r="T425" s="32"/>
      <c r="U425" s="32"/>
      <c r="V425" s="32">
        <v>2</v>
      </c>
      <c r="W425" s="32"/>
      <c r="X425" s="32"/>
      <c r="Y425" s="32"/>
      <c r="Z425" s="32" t="s">
        <v>2454</v>
      </c>
      <c r="AA425" s="32" t="s">
        <v>54</v>
      </c>
      <c r="AB425" s="32" t="s">
        <v>1928</v>
      </c>
      <c r="AC425" s="32"/>
      <c r="AD425" s="32" t="s">
        <v>147</v>
      </c>
      <c r="AE425" s="32"/>
      <c r="AF425" s="32"/>
      <c r="AG425" s="32"/>
      <c r="AH425" s="32"/>
      <c r="AI425" s="32" t="s">
        <v>1929</v>
      </c>
      <c r="AJ425" s="32"/>
      <c r="AK425" s="32" t="s">
        <v>46</v>
      </c>
      <c r="AN425" s="33" t="s">
        <v>2290</v>
      </c>
      <c r="AO425" s="33" t="s">
        <v>2291</v>
      </c>
    </row>
    <row r="426" spans="12:41" ht="13.5" hidden="1" customHeight="1">
      <c r="L426" s="32">
        <v>111213</v>
      </c>
      <c r="M426" s="32" t="s">
        <v>1935</v>
      </c>
      <c r="N426" s="32" t="s">
        <v>2455</v>
      </c>
      <c r="O426" s="32" t="s">
        <v>232</v>
      </c>
      <c r="P426" s="32">
        <v>1954</v>
      </c>
      <c r="Q426" s="32" t="s">
        <v>1938</v>
      </c>
      <c r="R426" s="32">
        <v>51</v>
      </c>
      <c r="S426" s="32">
        <v>76</v>
      </c>
      <c r="T426" s="32"/>
      <c r="U426" s="32"/>
      <c r="V426" s="32">
        <v>3</v>
      </c>
      <c r="W426" s="32"/>
      <c r="X426" s="32"/>
      <c r="Y426" s="32"/>
      <c r="Z426" s="32" t="s">
        <v>2456</v>
      </c>
      <c r="AA426" s="32" t="s">
        <v>54</v>
      </c>
      <c r="AB426" s="32" t="s">
        <v>1928</v>
      </c>
      <c r="AC426" s="32"/>
      <c r="AD426" s="32" t="s">
        <v>147</v>
      </c>
      <c r="AE426" s="32"/>
      <c r="AF426" s="32"/>
      <c r="AG426" s="32"/>
      <c r="AH426" s="32"/>
      <c r="AI426" s="32" t="s">
        <v>1929</v>
      </c>
      <c r="AJ426" s="32"/>
      <c r="AK426" s="32" t="s">
        <v>46</v>
      </c>
      <c r="AN426" s="33" t="s">
        <v>2290</v>
      </c>
      <c r="AO426" s="33" t="s">
        <v>2291</v>
      </c>
    </row>
    <row r="427" spans="12:41" ht="13.5" hidden="1" customHeight="1">
      <c r="L427" s="32">
        <v>111214</v>
      </c>
      <c r="M427" s="32" t="s">
        <v>1935</v>
      </c>
      <c r="N427" s="32" t="s">
        <v>2457</v>
      </c>
      <c r="O427" s="32" t="s">
        <v>232</v>
      </c>
      <c r="P427" s="32">
        <v>1954</v>
      </c>
      <c r="Q427" s="32" t="s">
        <v>1938</v>
      </c>
      <c r="R427" s="32">
        <v>51</v>
      </c>
      <c r="S427" s="32">
        <v>76</v>
      </c>
      <c r="T427" s="32"/>
      <c r="U427" s="32"/>
      <c r="V427" s="32">
        <v>3</v>
      </c>
      <c r="W427" s="32"/>
      <c r="X427" s="32"/>
      <c r="Y427" s="32"/>
      <c r="Z427" s="32" t="s">
        <v>2456</v>
      </c>
      <c r="AA427" s="32" t="s">
        <v>45</v>
      </c>
      <c r="AB427" s="32" t="s">
        <v>147</v>
      </c>
      <c r="AC427" s="32"/>
      <c r="AD427" s="32" t="s">
        <v>1928</v>
      </c>
      <c r="AE427" s="32"/>
      <c r="AF427" s="32"/>
      <c r="AG427" s="32"/>
      <c r="AH427" s="32"/>
      <c r="AI427" s="32" t="s">
        <v>1929</v>
      </c>
      <c r="AJ427" s="32"/>
      <c r="AK427" s="32" t="s">
        <v>46</v>
      </c>
      <c r="AN427" s="33" t="s">
        <v>2290</v>
      </c>
      <c r="AO427" s="33" t="s">
        <v>2291</v>
      </c>
    </row>
    <row r="428" spans="12:41" ht="13.5" hidden="1" customHeight="1">
      <c r="L428" s="32">
        <v>111215</v>
      </c>
      <c r="M428" s="32" t="s">
        <v>1935</v>
      </c>
      <c r="N428" s="32" t="s">
        <v>2458</v>
      </c>
      <c r="O428" s="32" t="s">
        <v>232</v>
      </c>
      <c r="P428" s="32">
        <v>1954</v>
      </c>
      <c r="Q428" s="32" t="s">
        <v>1938</v>
      </c>
      <c r="R428" s="32">
        <v>51</v>
      </c>
      <c r="S428" s="32">
        <v>76</v>
      </c>
      <c r="T428" s="32"/>
      <c r="U428" s="32"/>
      <c r="V428" s="32">
        <v>4</v>
      </c>
      <c r="W428" s="32"/>
      <c r="X428" s="32"/>
      <c r="Y428" s="32"/>
      <c r="Z428" s="32"/>
      <c r="AA428" s="32" t="s">
        <v>45</v>
      </c>
      <c r="AB428" s="32" t="s">
        <v>147</v>
      </c>
      <c r="AC428" s="32"/>
      <c r="AD428" s="32" t="s">
        <v>1928</v>
      </c>
      <c r="AE428" s="32"/>
      <c r="AF428" s="32"/>
      <c r="AG428" s="32"/>
      <c r="AH428" s="32"/>
      <c r="AI428" s="32" t="s">
        <v>1929</v>
      </c>
      <c r="AJ428" s="32"/>
      <c r="AK428" s="32" t="s">
        <v>46</v>
      </c>
      <c r="AN428" s="33" t="s">
        <v>2290</v>
      </c>
      <c r="AO428" s="33" t="s">
        <v>2291</v>
      </c>
    </row>
    <row r="429" spans="12:41" ht="13.5" hidden="1" customHeight="1">
      <c r="L429" s="32">
        <v>111216</v>
      </c>
      <c r="M429" s="32" t="s">
        <v>1935</v>
      </c>
      <c r="N429" s="32" t="s">
        <v>2459</v>
      </c>
      <c r="O429" s="32" t="s">
        <v>232</v>
      </c>
      <c r="P429" s="32">
        <v>1954</v>
      </c>
      <c r="Q429" s="32" t="s">
        <v>1938</v>
      </c>
      <c r="R429" s="32">
        <v>51</v>
      </c>
      <c r="S429" s="32">
        <v>76</v>
      </c>
      <c r="T429" s="32"/>
      <c r="U429" s="32"/>
      <c r="V429" s="32">
        <v>5</v>
      </c>
      <c r="W429" s="32"/>
      <c r="X429" s="32"/>
      <c r="Y429" s="32"/>
      <c r="Z429" s="32"/>
      <c r="AA429" s="32" t="s">
        <v>160</v>
      </c>
      <c r="AB429" s="32" t="s">
        <v>1928</v>
      </c>
      <c r="AC429" s="32"/>
      <c r="AD429" s="32"/>
      <c r="AE429" s="32"/>
      <c r="AF429" s="32"/>
      <c r="AG429" s="32"/>
      <c r="AH429" s="32"/>
      <c r="AI429" s="32" t="s">
        <v>1929</v>
      </c>
      <c r="AJ429" s="32"/>
      <c r="AK429" s="32" t="s">
        <v>46</v>
      </c>
      <c r="AN429" s="33" t="s">
        <v>2290</v>
      </c>
      <c r="AO429" s="33" t="s">
        <v>2291</v>
      </c>
    </row>
    <row r="430" spans="12:41" ht="13.5" hidden="1" customHeight="1">
      <c r="L430" s="32">
        <v>111217</v>
      </c>
      <c r="M430" s="32" t="s">
        <v>1935</v>
      </c>
      <c r="N430" s="32" t="s">
        <v>2460</v>
      </c>
      <c r="O430" s="32" t="s">
        <v>232</v>
      </c>
      <c r="P430" s="32">
        <v>1954</v>
      </c>
      <c r="Q430" s="32" t="s">
        <v>1938</v>
      </c>
      <c r="R430" s="32">
        <v>51</v>
      </c>
      <c r="S430" s="32">
        <v>77</v>
      </c>
      <c r="T430" s="32"/>
      <c r="U430" s="32"/>
      <c r="V430" s="32">
        <v>1</v>
      </c>
      <c r="W430" s="32"/>
      <c r="X430" s="32"/>
      <c r="Y430" s="32"/>
      <c r="Z430" s="32"/>
      <c r="AA430" s="32" t="s">
        <v>54</v>
      </c>
      <c r="AB430" s="32" t="s">
        <v>1928</v>
      </c>
      <c r="AC430" s="32"/>
      <c r="AD430" s="32" t="s">
        <v>147</v>
      </c>
      <c r="AE430" s="32"/>
      <c r="AF430" s="32"/>
      <c r="AG430" s="32"/>
      <c r="AH430" s="32"/>
      <c r="AI430" s="32" t="s">
        <v>1929</v>
      </c>
      <c r="AJ430" s="32"/>
      <c r="AK430" s="32" t="s">
        <v>46</v>
      </c>
      <c r="AN430" s="33" t="s">
        <v>2290</v>
      </c>
      <c r="AO430" s="33" t="s">
        <v>2291</v>
      </c>
    </row>
    <row r="431" spans="12:41" ht="13.5" hidden="1" customHeight="1">
      <c r="L431" s="32">
        <v>111218</v>
      </c>
      <c r="M431" s="32" t="s">
        <v>1935</v>
      </c>
      <c r="N431" s="32" t="s">
        <v>2461</v>
      </c>
      <c r="O431" s="32" t="s">
        <v>232</v>
      </c>
      <c r="P431" s="32">
        <v>1954</v>
      </c>
      <c r="Q431" s="32" t="s">
        <v>1938</v>
      </c>
      <c r="R431" s="32">
        <v>51</v>
      </c>
      <c r="S431" s="32">
        <v>77</v>
      </c>
      <c r="T431" s="32"/>
      <c r="U431" s="32"/>
      <c r="V431" s="32">
        <v>1</v>
      </c>
      <c r="W431" s="32"/>
      <c r="X431" s="32"/>
      <c r="Y431" s="32"/>
      <c r="Z431" s="32"/>
      <c r="AA431" s="32" t="s">
        <v>54</v>
      </c>
      <c r="AB431" s="32" t="s">
        <v>1928</v>
      </c>
      <c r="AC431" s="32"/>
      <c r="AD431" s="32" t="s">
        <v>147</v>
      </c>
      <c r="AE431" s="32"/>
      <c r="AF431" s="32"/>
      <c r="AG431" s="32"/>
      <c r="AH431" s="32"/>
      <c r="AI431" s="32" t="s">
        <v>1929</v>
      </c>
      <c r="AJ431" s="32"/>
      <c r="AK431" s="32" t="s">
        <v>46</v>
      </c>
      <c r="AN431" s="33" t="s">
        <v>2290</v>
      </c>
      <c r="AO431" s="33" t="s">
        <v>2291</v>
      </c>
    </row>
    <row r="432" spans="12:41" ht="13.5" hidden="1" customHeight="1">
      <c r="L432" s="32">
        <v>111219</v>
      </c>
      <c r="M432" s="32" t="s">
        <v>1935</v>
      </c>
      <c r="N432" s="32" t="s">
        <v>2462</v>
      </c>
      <c r="O432" s="32" t="s">
        <v>232</v>
      </c>
      <c r="P432" s="32">
        <v>1954</v>
      </c>
      <c r="Q432" s="32" t="s">
        <v>1938</v>
      </c>
      <c r="R432" s="32">
        <v>51</v>
      </c>
      <c r="S432" s="32">
        <v>77</v>
      </c>
      <c r="T432" s="32"/>
      <c r="U432" s="32"/>
      <c r="V432" s="32">
        <v>3</v>
      </c>
      <c r="W432" s="32"/>
      <c r="X432" s="32"/>
      <c r="Y432" s="32"/>
      <c r="Z432" s="32"/>
      <c r="AA432" s="32" t="s">
        <v>45</v>
      </c>
      <c r="AB432" s="32" t="s">
        <v>147</v>
      </c>
      <c r="AC432" s="32"/>
      <c r="AD432" s="32" t="s">
        <v>1928</v>
      </c>
      <c r="AE432" s="32"/>
      <c r="AF432" s="32"/>
      <c r="AG432" s="32"/>
      <c r="AH432" s="32"/>
      <c r="AI432" s="32" t="s">
        <v>1929</v>
      </c>
      <c r="AJ432" s="32"/>
      <c r="AK432" s="32" t="s">
        <v>46</v>
      </c>
      <c r="AN432" s="33" t="s">
        <v>2290</v>
      </c>
      <c r="AO432" s="33" t="s">
        <v>2291</v>
      </c>
    </row>
    <row r="433" spans="2:41" ht="13.5" hidden="1" customHeight="1">
      <c r="L433" s="32">
        <v>111220</v>
      </c>
      <c r="M433" s="32" t="s">
        <v>1935</v>
      </c>
      <c r="N433" s="32" t="s">
        <v>2463</v>
      </c>
      <c r="O433" s="32" t="s">
        <v>232</v>
      </c>
      <c r="P433" s="32">
        <v>1954</v>
      </c>
      <c r="Q433" s="32" t="s">
        <v>1938</v>
      </c>
      <c r="R433" s="32">
        <v>51</v>
      </c>
      <c r="S433" s="32">
        <v>77</v>
      </c>
      <c r="T433" s="32"/>
      <c r="U433" s="32"/>
      <c r="V433" s="32">
        <v>4</v>
      </c>
      <c r="W433" s="32"/>
      <c r="X433" s="32"/>
      <c r="Y433" s="32"/>
      <c r="Z433" s="32"/>
      <c r="AA433" s="32" t="s">
        <v>108</v>
      </c>
      <c r="AB433" s="32" t="s">
        <v>147</v>
      </c>
      <c r="AC433" s="32"/>
      <c r="AD433" s="32" t="s">
        <v>1928</v>
      </c>
      <c r="AE433" s="32"/>
      <c r="AF433" s="32"/>
      <c r="AG433" s="32"/>
      <c r="AH433" s="32"/>
      <c r="AI433" s="32" t="s">
        <v>1929</v>
      </c>
      <c r="AJ433" s="32"/>
      <c r="AK433" s="32" t="s">
        <v>46</v>
      </c>
      <c r="AN433" s="33" t="s">
        <v>2290</v>
      </c>
      <c r="AO433" s="33" t="s">
        <v>2291</v>
      </c>
    </row>
    <row r="434" spans="2:41" ht="13.5" hidden="1" customHeight="1">
      <c r="L434" s="32">
        <v>111221</v>
      </c>
      <c r="M434" s="32" t="s">
        <v>1935</v>
      </c>
      <c r="N434" s="32" t="s">
        <v>2464</v>
      </c>
      <c r="O434" s="32" t="s">
        <v>232</v>
      </c>
      <c r="P434" s="32">
        <v>1954</v>
      </c>
      <c r="Q434" s="32" t="s">
        <v>1938</v>
      </c>
      <c r="R434" s="32">
        <v>51</v>
      </c>
      <c r="S434" s="32">
        <v>79</v>
      </c>
      <c r="T434" s="32"/>
      <c r="U434" s="32"/>
      <c r="V434" s="32">
        <v>2</v>
      </c>
      <c r="W434" s="32"/>
      <c r="X434" s="32"/>
      <c r="Y434" s="32"/>
      <c r="Z434" s="32"/>
      <c r="AA434" s="32" t="s">
        <v>160</v>
      </c>
      <c r="AB434" s="32" t="s">
        <v>1928</v>
      </c>
      <c r="AC434" s="32"/>
      <c r="AD434" s="32"/>
      <c r="AE434" s="32"/>
      <c r="AF434" s="32"/>
      <c r="AG434" s="32"/>
      <c r="AH434" s="32"/>
      <c r="AI434" s="32" t="s">
        <v>1929</v>
      </c>
      <c r="AJ434" s="32"/>
      <c r="AK434" s="32" t="s">
        <v>46</v>
      </c>
      <c r="AN434" s="33" t="s">
        <v>2290</v>
      </c>
      <c r="AO434" s="33" t="s">
        <v>2291</v>
      </c>
    </row>
    <row r="435" spans="2:41" ht="13.5" hidden="1" customHeight="1">
      <c r="L435" s="32">
        <v>111222</v>
      </c>
      <c r="M435" s="32" t="s">
        <v>1935</v>
      </c>
      <c r="N435" s="32" t="s">
        <v>2465</v>
      </c>
      <c r="O435" s="32" t="s">
        <v>232</v>
      </c>
      <c r="P435" s="32">
        <v>1954</v>
      </c>
      <c r="Q435" s="32" t="s">
        <v>1938</v>
      </c>
      <c r="R435" s="32">
        <v>51</v>
      </c>
      <c r="S435" s="32">
        <v>80</v>
      </c>
      <c r="T435" s="32"/>
      <c r="U435" s="32"/>
      <c r="V435" s="32">
        <v>2</v>
      </c>
      <c r="W435" s="32"/>
      <c r="X435" s="32"/>
      <c r="Y435" s="32"/>
      <c r="Z435" s="32"/>
      <c r="AA435" s="32" t="s">
        <v>108</v>
      </c>
      <c r="AB435" s="32" t="s">
        <v>147</v>
      </c>
      <c r="AC435" s="32"/>
      <c r="AD435" s="32" t="s">
        <v>1928</v>
      </c>
      <c r="AE435" s="32"/>
      <c r="AF435" s="32"/>
      <c r="AG435" s="32"/>
      <c r="AH435" s="32"/>
      <c r="AI435" s="32" t="s">
        <v>1929</v>
      </c>
      <c r="AJ435" s="32"/>
      <c r="AK435" s="32" t="s">
        <v>46</v>
      </c>
      <c r="AN435" s="33" t="s">
        <v>2290</v>
      </c>
      <c r="AO435" s="33" t="s">
        <v>2291</v>
      </c>
    </row>
    <row r="436" spans="2:41" ht="13.5" hidden="1" customHeight="1">
      <c r="L436" s="32">
        <v>111223</v>
      </c>
      <c r="M436" s="32" t="s">
        <v>1935</v>
      </c>
      <c r="N436" s="32" t="s">
        <v>2466</v>
      </c>
      <c r="O436" s="32" t="s">
        <v>232</v>
      </c>
      <c r="P436" s="32">
        <v>1954</v>
      </c>
      <c r="Q436" s="32" t="s">
        <v>1938</v>
      </c>
      <c r="R436" s="32">
        <v>51</v>
      </c>
      <c r="S436" s="32">
        <v>81</v>
      </c>
      <c r="T436" s="32"/>
      <c r="U436" s="32"/>
      <c r="V436" s="32">
        <v>1</v>
      </c>
      <c r="W436" s="32"/>
      <c r="X436" s="32"/>
      <c r="Y436" s="32"/>
      <c r="Z436" s="32"/>
      <c r="AA436" s="32" t="s">
        <v>54</v>
      </c>
      <c r="AB436" s="32" t="s">
        <v>1928</v>
      </c>
      <c r="AC436" s="32"/>
      <c r="AD436" s="32" t="s">
        <v>147</v>
      </c>
      <c r="AE436" s="32"/>
      <c r="AF436" s="32"/>
      <c r="AG436" s="32"/>
      <c r="AH436" s="32"/>
      <c r="AI436" s="32" t="s">
        <v>1929</v>
      </c>
      <c r="AJ436" s="32"/>
      <c r="AK436" s="32" t="s">
        <v>46</v>
      </c>
      <c r="AN436" s="33" t="s">
        <v>2290</v>
      </c>
      <c r="AO436" s="33" t="s">
        <v>2291</v>
      </c>
    </row>
    <row r="437" spans="2:41" ht="13.5" hidden="1" customHeight="1">
      <c r="L437" s="32">
        <v>111224</v>
      </c>
      <c r="M437" s="32" t="s">
        <v>1935</v>
      </c>
      <c r="N437" s="32" t="s">
        <v>2467</v>
      </c>
      <c r="O437" s="32" t="s">
        <v>232</v>
      </c>
      <c r="P437" s="32">
        <v>1954</v>
      </c>
      <c r="Q437" s="32" t="s">
        <v>1938</v>
      </c>
      <c r="R437" s="32">
        <v>51</v>
      </c>
      <c r="S437" s="32">
        <v>81</v>
      </c>
      <c r="T437" s="32"/>
      <c r="U437" s="32"/>
      <c r="V437" s="32">
        <v>2</v>
      </c>
      <c r="W437" s="32"/>
      <c r="X437" s="32"/>
      <c r="Y437" s="32"/>
      <c r="Z437" s="32"/>
      <c r="AA437" s="32" t="s">
        <v>54</v>
      </c>
      <c r="AB437" s="32" t="s">
        <v>1928</v>
      </c>
      <c r="AC437" s="32"/>
      <c r="AD437" s="32" t="s">
        <v>147</v>
      </c>
      <c r="AE437" s="32"/>
      <c r="AF437" s="32"/>
      <c r="AG437" s="32"/>
      <c r="AH437" s="32"/>
      <c r="AI437" s="32" t="s">
        <v>1929</v>
      </c>
      <c r="AJ437" s="32"/>
      <c r="AK437" s="32" t="s">
        <v>46</v>
      </c>
      <c r="AN437" s="33" t="s">
        <v>2290</v>
      </c>
      <c r="AO437" s="33" t="s">
        <v>2291</v>
      </c>
    </row>
    <row r="438" spans="2:41" ht="13.5" hidden="1" customHeight="1">
      <c r="L438" s="32">
        <v>111225</v>
      </c>
      <c r="M438" s="32" t="s">
        <v>1935</v>
      </c>
      <c r="N438" s="32" t="s">
        <v>2468</v>
      </c>
      <c r="O438" s="32" t="s">
        <v>232</v>
      </c>
      <c r="P438" s="32">
        <v>1954</v>
      </c>
      <c r="Q438" s="32" t="s">
        <v>1938</v>
      </c>
      <c r="R438" s="32">
        <v>51</v>
      </c>
      <c r="S438" s="32">
        <v>81</v>
      </c>
      <c r="T438" s="32"/>
      <c r="U438" s="32"/>
      <c r="V438" s="32">
        <v>3</v>
      </c>
      <c r="W438" s="32"/>
      <c r="X438" s="32"/>
      <c r="Y438" s="32"/>
      <c r="Z438" s="32"/>
      <c r="AA438" s="32" t="s">
        <v>160</v>
      </c>
      <c r="AB438" s="32" t="s">
        <v>1928</v>
      </c>
      <c r="AC438" s="32"/>
      <c r="AD438" s="32"/>
      <c r="AE438" s="32"/>
      <c r="AF438" s="32"/>
      <c r="AG438" s="32"/>
      <c r="AH438" s="32"/>
      <c r="AI438" s="32" t="s">
        <v>1929</v>
      </c>
      <c r="AJ438" s="32"/>
      <c r="AK438" s="32" t="s">
        <v>46</v>
      </c>
      <c r="AN438" s="33" t="s">
        <v>2290</v>
      </c>
      <c r="AO438" s="33" t="s">
        <v>2291</v>
      </c>
    </row>
    <row r="439" spans="2:41" ht="13.5" hidden="1" customHeight="1">
      <c r="L439" s="32">
        <v>111226</v>
      </c>
      <c r="M439" s="32" t="s">
        <v>1935</v>
      </c>
      <c r="N439" s="32" t="s">
        <v>2469</v>
      </c>
      <c r="O439" s="32" t="s">
        <v>232</v>
      </c>
      <c r="P439" s="32">
        <v>1954</v>
      </c>
      <c r="Q439" s="32" t="s">
        <v>1938</v>
      </c>
      <c r="R439" s="32">
        <v>51</v>
      </c>
      <c r="S439" s="32">
        <v>81</v>
      </c>
      <c r="T439" s="32"/>
      <c r="U439" s="32"/>
      <c r="V439" s="32">
        <v>4</v>
      </c>
      <c r="W439" s="32"/>
      <c r="X439" s="32"/>
      <c r="Y439" s="32"/>
      <c r="Z439" s="32"/>
      <c r="AA439" s="32" t="s">
        <v>45</v>
      </c>
      <c r="AB439" s="32" t="s">
        <v>147</v>
      </c>
      <c r="AC439" s="32"/>
      <c r="AD439" s="32" t="s">
        <v>1928</v>
      </c>
      <c r="AE439" s="32"/>
      <c r="AF439" s="32"/>
      <c r="AG439" s="32"/>
      <c r="AH439" s="32"/>
      <c r="AI439" s="32" t="s">
        <v>1929</v>
      </c>
      <c r="AJ439" s="32"/>
      <c r="AK439" s="32" t="s">
        <v>46</v>
      </c>
      <c r="AN439" s="33" t="s">
        <v>2290</v>
      </c>
      <c r="AO439" s="33" t="s">
        <v>2291</v>
      </c>
    </row>
    <row r="440" spans="2:41" ht="13.5" hidden="1" customHeight="1">
      <c r="L440" s="32">
        <v>111227</v>
      </c>
      <c r="M440" s="32" t="s">
        <v>1935</v>
      </c>
      <c r="N440" s="32" t="s">
        <v>2470</v>
      </c>
      <c r="O440" s="32" t="s">
        <v>232</v>
      </c>
      <c r="P440" s="32">
        <v>1954</v>
      </c>
      <c r="Q440" s="32" t="s">
        <v>1938</v>
      </c>
      <c r="R440" s="32">
        <v>51</v>
      </c>
      <c r="S440" s="32">
        <v>81</v>
      </c>
      <c r="T440" s="32"/>
      <c r="U440" s="32"/>
      <c r="V440" s="32">
        <v>5</v>
      </c>
      <c r="W440" s="32"/>
      <c r="X440" s="32"/>
      <c r="Y440" s="32"/>
      <c r="Z440" s="32"/>
      <c r="AA440" s="32" t="s">
        <v>108</v>
      </c>
      <c r="AB440" s="32" t="s">
        <v>147</v>
      </c>
      <c r="AC440" s="32"/>
      <c r="AD440" s="32" t="s">
        <v>1928</v>
      </c>
      <c r="AE440" s="32"/>
      <c r="AF440" s="32"/>
      <c r="AG440" s="32"/>
      <c r="AH440" s="32"/>
      <c r="AI440" s="32" t="s">
        <v>1929</v>
      </c>
      <c r="AJ440" s="32"/>
      <c r="AK440" s="32" t="s">
        <v>46</v>
      </c>
      <c r="AN440" s="33" t="s">
        <v>2290</v>
      </c>
      <c r="AO440" s="33" t="s">
        <v>2291</v>
      </c>
    </row>
    <row r="441" spans="2:41" ht="13.5" hidden="1" customHeight="1">
      <c r="L441" s="32">
        <v>111228</v>
      </c>
      <c r="M441" s="32" t="s">
        <v>1935</v>
      </c>
      <c r="N441" s="32" t="s">
        <v>2471</v>
      </c>
      <c r="O441" s="32" t="s">
        <v>232</v>
      </c>
      <c r="P441" s="32">
        <v>1954</v>
      </c>
      <c r="Q441" s="32" t="s">
        <v>1938</v>
      </c>
      <c r="R441" s="32">
        <v>51</v>
      </c>
      <c r="S441" s="32">
        <v>82</v>
      </c>
      <c r="T441" s="32"/>
      <c r="U441" s="32"/>
      <c r="V441" s="32"/>
      <c r="W441" s="32"/>
      <c r="X441" s="32"/>
      <c r="Y441" s="32"/>
      <c r="Z441" s="32"/>
      <c r="AA441" s="32" t="s">
        <v>108</v>
      </c>
      <c r="AB441" s="32" t="s">
        <v>147</v>
      </c>
      <c r="AC441" s="32"/>
      <c r="AD441" s="32" t="s">
        <v>1928</v>
      </c>
      <c r="AE441" s="32"/>
      <c r="AF441" s="32"/>
      <c r="AG441" s="32"/>
      <c r="AH441" s="32"/>
      <c r="AI441" s="32" t="s">
        <v>1929</v>
      </c>
      <c r="AJ441" s="32"/>
      <c r="AK441" s="32" t="s">
        <v>46</v>
      </c>
      <c r="AN441" s="33" t="s">
        <v>2290</v>
      </c>
      <c r="AO441" s="33" t="s">
        <v>2291</v>
      </c>
    </row>
    <row r="442" spans="2:41" ht="13.5" hidden="1" customHeight="1">
      <c r="L442" s="32">
        <v>111229</v>
      </c>
      <c r="M442" s="32" t="s">
        <v>1935</v>
      </c>
      <c r="N442" s="32" t="s">
        <v>2472</v>
      </c>
      <c r="O442" s="32" t="s">
        <v>232</v>
      </c>
      <c r="P442" s="32">
        <v>1954</v>
      </c>
      <c r="Q442" s="32" t="s">
        <v>1938</v>
      </c>
      <c r="R442" s="32">
        <v>51</v>
      </c>
      <c r="S442" s="32">
        <v>83</v>
      </c>
      <c r="T442" s="32"/>
      <c r="U442" s="32"/>
      <c r="V442" s="32">
        <v>2</v>
      </c>
      <c r="W442" s="32"/>
      <c r="X442" s="32"/>
      <c r="Y442" s="32"/>
      <c r="Z442" s="32"/>
      <c r="AA442" s="32" t="s">
        <v>54</v>
      </c>
      <c r="AB442" s="32" t="s">
        <v>1928</v>
      </c>
      <c r="AC442" s="32"/>
      <c r="AD442" s="32" t="s">
        <v>147</v>
      </c>
      <c r="AE442" s="32"/>
      <c r="AF442" s="32"/>
      <c r="AG442" s="32"/>
      <c r="AH442" s="32"/>
      <c r="AI442" s="32" t="s">
        <v>1929</v>
      </c>
      <c r="AJ442" s="32"/>
      <c r="AK442" s="32" t="s">
        <v>46</v>
      </c>
      <c r="AN442" s="33" t="s">
        <v>2290</v>
      </c>
      <c r="AO442" s="33" t="s">
        <v>2291</v>
      </c>
    </row>
    <row r="443" spans="2:41" ht="13.5" customHeight="1">
      <c r="B443" s="31">
        <f>VLOOKUP(L443,'2-1.手続一覧'!$A$9:$A$1715,1,FALSE)</f>
        <v>24193</v>
      </c>
      <c r="C443" s="31" t="str">
        <f>IF(VLOOKUP(L443,'2-1.手続一覧'!$A$9:$Q$1715,2,FALSE)=N443,"OK","NG")</f>
        <v>OK</v>
      </c>
      <c r="D443" s="31" t="str">
        <f>IF(VLOOKUP(L443,'2-1.手続一覧'!$A$9:$Q$1715,3,FALSE)=O443,"OK","NG")</f>
        <v>OK</v>
      </c>
      <c r="E443" s="31" t="str">
        <f>IF(VLOOKUP(L443,'2-1.手続一覧'!$A$9:$S$1715,19,FALSE)=AA443,"OK","NG")</f>
        <v>OK</v>
      </c>
      <c r="F443" s="31" t="str">
        <f>IF(VLOOKUP(L443,'2-1.手続一覧'!$A$9:$S$1715,16,FALSE)=AC443,"OK","NG")</f>
        <v>NG</v>
      </c>
      <c r="G443" s="31" t="str">
        <f>IF(VLOOKUP(L443,'2-1.手続一覧'!$A$9:$S$1715,17,FALSE)=AE443,"OK","NG")</f>
        <v>NG</v>
      </c>
      <c r="H443" s="31" t="str">
        <f>IF(VLOOKUP(L443,'2-1.手続一覧'!$A$9:$T$1715,20,FALSE)=AF443,"OK","NG")</f>
        <v>OK</v>
      </c>
      <c r="I443" s="31" t="str">
        <f>IF(VLOOKUP(L443,'2-1.手続一覧'!$A$9:$U$1715,21,FALSE)=AG443,"OK","NG")</f>
        <v>OK</v>
      </c>
      <c r="J443" s="31" t="str">
        <f>IF(VLOOKUP(L443,'2-1.手続一覧'!$A$9:$V$1715,22,FALSE)=AH443,"OK","NG")</f>
        <v>OK</v>
      </c>
      <c r="K443" s="31" t="str">
        <f>IF(VLOOKUP(L443,'2-1.手続一覧'!$A$9:$W$1715,23,FALSE)=AK443,"OK","NG")</f>
        <v>OK</v>
      </c>
      <c r="L443" s="32">
        <v>24193</v>
      </c>
      <c r="M443" s="32" t="s">
        <v>1935</v>
      </c>
      <c r="N443" s="32" t="s">
        <v>1594</v>
      </c>
      <c r="O443" s="32" t="s">
        <v>232</v>
      </c>
      <c r="P443" s="32">
        <v>1954</v>
      </c>
      <c r="Q443" s="32" t="s">
        <v>1938</v>
      </c>
      <c r="R443" s="32">
        <v>51</v>
      </c>
      <c r="S443" s="32">
        <v>84</v>
      </c>
      <c r="T443" s="32"/>
      <c r="U443" s="32"/>
      <c r="V443" s="32">
        <v>1</v>
      </c>
      <c r="W443" s="32"/>
      <c r="X443" s="32"/>
      <c r="Y443" s="32"/>
      <c r="Z443" s="32" t="s">
        <v>1595</v>
      </c>
      <c r="AA443" s="32" t="s">
        <v>54</v>
      </c>
      <c r="AB443" s="32" t="s">
        <v>1928</v>
      </c>
      <c r="AC443" s="32" t="s">
        <v>102</v>
      </c>
      <c r="AD443" s="32" t="s">
        <v>147</v>
      </c>
      <c r="AE443" s="33" t="s">
        <v>43</v>
      </c>
      <c r="AF443" s="32"/>
      <c r="AG443" s="32"/>
      <c r="AH443" s="32"/>
      <c r="AI443" s="32" t="s">
        <v>1929</v>
      </c>
      <c r="AJ443" s="32"/>
      <c r="AK443" s="32" t="s">
        <v>46</v>
      </c>
      <c r="AM443" s="33" t="s">
        <v>2258</v>
      </c>
      <c r="AN443" s="33" t="s">
        <v>2259</v>
      </c>
      <c r="AO443" s="33" t="s">
        <v>2260</v>
      </c>
    </row>
    <row r="444" spans="2:41" ht="13.5" customHeight="1">
      <c r="B444" s="31">
        <f>VLOOKUP(L444,'2-1.手続一覧'!$A$9:$A$1715,1,FALSE)</f>
        <v>24194</v>
      </c>
      <c r="C444" s="31" t="str">
        <f>IF(VLOOKUP(L444,'2-1.手続一覧'!$A$9:$Q$1715,2,FALSE)=N444,"OK","NG")</f>
        <v>OK</v>
      </c>
      <c r="D444" s="31" t="str">
        <f>IF(VLOOKUP(L444,'2-1.手続一覧'!$A$9:$Q$1715,3,FALSE)=O444,"OK","NG")</f>
        <v>OK</v>
      </c>
      <c r="E444" s="31" t="str">
        <f>IF(VLOOKUP(L444,'2-1.手続一覧'!$A$9:$S$1715,19,FALSE)=AA444,"OK","NG")</f>
        <v>OK</v>
      </c>
      <c r="F444" s="31" t="str">
        <f>IF(VLOOKUP(L444,'2-1.手続一覧'!$A$9:$S$1715,16,FALSE)=AC444,"OK","NG")</f>
        <v>NG</v>
      </c>
      <c r="G444" s="31" t="str">
        <f>IF(VLOOKUP(L444,'2-1.手続一覧'!$A$9:$S$1715,17,FALSE)=AE444,"OK","NG")</f>
        <v>NG</v>
      </c>
      <c r="H444" s="31" t="str">
        <f>IF(VLOOKUP(L444,'2-1.手続一覧'!$A$9:$T$1715,20,FALSE)=AF444,"OK","NG")</f>
        <v>OK</v>
      </c>
      <c r="I444" s="31" t="str">
        <f>IF(VLOOKUP(L444,'2-1.手続一覧'!$A$9:$U$1715,21,FALSE)=AG444,"OK","NG")</f>
        <v>OK</v>
      </c>
      <c r="J444" s="31" t="str">
        <f>IF(VLOOKUP(L444,'2-1.手続一覧'!$A$9:$V$1715,22,FALSE)=AH444,"OK","NG")</f>
        <v>OK</v>
      </c>
      <c r="K444" s="31" t="str">
        <f>IF(VLOOKUP(L444,'2-1.手続一覧'!$A$9:$W$1715,23,FALSE)=AK444,"OK","NG")</f>
        <v>OK</v>
      </c>
      <c r="L444" s="32">
        <v>24194</v>
      </c>
      <c r="M444" s="32" t="s">
        <v>1935</v>
      </c>
      <c r="N444" s="32" t="s">
        <v>2473</v>
      </c>
      <c r="O444" s="32" t="s">
        <v>232</v>
      </c>
      <c r="P444" s="32">
        <v>1954</v>
      </c>
      <c r="Q444" s="32" t="s">
        <v>1938</v>
      </c>
      <c r="R444" s="32">
        <v>51</v>
      </c>
      <c r="S444" s="32">
        <v>84</v>
      </c>
      <c r="T444" s="32"/>
      <c r="U444" s="32"/>
      <c r="V444" s="32">
        <v>1</v>
      </c>
      <c r="W444" s="32"/>
      <c r="X444" s="32"/>
      <c r="Y444" s="32"/>
      <c r="Z444" s="32" t="s">
        <v>1597</v>
      </c>
      <c r="AA444" s="32" t="s">
        <v>54</v>
      </c>
      <c r="AB444" s="32" t="s">
        <v>1928</v>
      </c>
      <c r="AC444" s="32" t="s">
        <v>102</v>
      </c>
      <c r="AD444" s="32" t="s">
        <v>147</v>
      </c>
      <c r="AE444" s="33" t="s">
        <v>43</v>
      </c>
      <c r="AF444" s="32"/>
      <c r="AG444" s="32"/>
      <c r="AH444" s="32"/>
      <c r="AI444" s="32" t="s">
        <v>1929</v>
      </c>
      <c r="AJ444" s="32"/>
      <c r="AK444" s="32" t="s">
        <v>46</v>
      </c>
      <c r="AM444" s="33" t="s">
        <v>2258</v>
      </c>
      <c r="AN444" s="33" t="s">
        <v>2259</v>
      </c>
      <c r="AO444" s="33" t="s">
        <v>2260</v>
      </c>
    </row>
    <row r="445" spans="2:41" ht="13.5" customHeight="1">
      <c r="B445" s="31">
        <f>VLOOKUP(L445,'2-1.手続一覧'!$A$9:$A$1715,1,FALSE)</f>
        <v>24195</v>
      </c>
      <c r="C445" s="31" t="str">
        <f>IF(VLOOKUP(L445,'2-1.手続一覧'!$A$9:$Q$1715,2,FALSE)=N445,"OK","NG")</f>
        <v>OK</v>
      </c>
      <c r="D445" s="31" t="str">
        <f>IF(VLOOKUP(L445,'2-1.手続一覧'!$A$9:$Q$1715,3,FALSE)=O445,"OK","NG")</f>
        <v>OK</v>
      </c>
      <c r="E445" s="31" t="str">
        <f>IF(VLOOKUP(L445,'2-1.手続一覧'!$A$9:$S$1715,19,FALSE)=AA445,"OK","NG")</f>
        <v>OK</v>
      </c>
      <c r="F445" s="31" t="str">
        <f>IF(VLOOKUP(L445,'2-1.手続一覧'!$A$9:$S$1715,16,FALSE)=AC445,"OK","NG")</f>
        <v>NG</v>
      </c>
      <c r="G445" s="31" t="str">
        <f>IF(VLOOKUP(L445,'2-1.手続一覧'!$A$9:$S$1715,17,FALSE)=AE445,"OK","NG")</f>
        <v>NG</v>
      </c>
      <c r="H445" s="31" t="str">
        <f>IF(VLOOKUP(L445,'2-1.手続一覧'!$A$9:$T$1715,20,FALSE)=AF445,"OK","NG")</f>
        <v>OK</v>
      </c>
      <c r="I445" s="31" t="str">
        <f>IF(VLOOKUP(L445,'2-1.手続一覧'!$A$9:$U$1715,21,FALSE)=AG445,"OK","NG")</f>
        <v>OK</v>
      </c>
      <c r="J445" s="31" t="str">
        <f>IF(VLOOKUP(L445,'2-1.手続一覧'!$A$9:$V$1715,22,FALSE)=AH445,"OK","NG")</f>
        <v>OK</v>
      </c>
      <c r="K445" s="31" t="str">
        <f>IF(VLOOKUP(L445,'2-1.手続一覧'!$A$9:$W$1715,23,FALSE)=AK445,"OK","NG")</f>
        <v>OK</v>
      </c>
      <c r="L445" s="32">
        <v>24195</v>
      </c>
      <c r="M445" s="32" t="s">
        <v>1935</v>
      </c>
      <c r="N445" s="32" t="s">
        <v>1598</v>
      </c>
      <c r="O445" s="32" t="s">
        <v>232</v>
      </c>
      <c r="P445" s="32">
        <v>1954</v>
      </c>
      <c r="Q445" s="32" t="s">
        <v>1938</v>
      </c>
      <c r="R445" s="32">
        <v>51</v>
      </c>
      <c r="S445" s="32">
        <v>84</v>
      </c>
      <c r="T445" s="32"/>
      <c r="U445" s="32"/>
      <c r="V445" s="32">
        <v>1</v>
      </c>
      <c r="W445" s="32"/>
      <c r="X445" s="32"/>
      <c r="Y445" s="32"/>
      <c r="Z445" s="32" t="s">
        <v>1599</v>
      </c>
      <c r="AA445" s="32" t="s">
        <v>54</v>
      </c>
      <c r="AB445" s="32" t="s">
        <v>1928</v>
      </c>
      <c r="AC445" s="32" t="s">
        <v>102</v>
      </c>
      <c r="AD445" s="32" t="s">
        <v>147</v>
      </c>
      <c r="AE445" s="33" t="s">
        <v>43</v>
      </c>
      <c r="AF445" s="32"/>
      <c r="AG445" s="32"/>
      <c r="AH445" s="32"/>
      <c r="AI445" s="32" t="s">
        <v>1929</v>
      </c>
      <c r="AJ445" s="32"/>
      <c r="AK445" s="32" t="s">
        <v>46</v>
      </c>
      <c r="AM445" s="33" t="s">
        <v>2258</v>
      </c>
      <c r="AN445" s="33" t="s">
        <v>2259</v>
      </c>
      <c r="AO445" s="33" t="s">
        <v>2260</v>
      </c>
    </row>
    <row r="446" spans="2:41" ht="13.5" customHeight="1">
      <c r="B446" s="31">
        <f>VLOOKUP(L446,'2-1.手続一覧'!$A$9:$A$1715,1,FALSE)</f>
        <v>24196</v>
      </c>
      <c r="C446" s="31" t="str">
        <f>IF(VLOOKUP(L446,'2-1.手続一覧'!$A$9:$Q$1715,2,FALSE)=N446,"OK","NG")</f>
        <v>OK</v>
      </c>
      <c r="D446" s="31" t="str">
        <f>IF(VLOOKUP(L446,'2-1.手続一覧'!$A$9:$Q$1715,3,FALSE)=O446,"OK","NG")</f>
        <v>OK</v>
      </c>
      <c r="E446" s="31" t="str">
        <f>IF(VLOOKUP(L446,'2-1.手続一覧'!$A$9:$S$1715,19,FALSE)=AA446,"OK","NG")</f>
        <v>OK</v>
      </c>
      <c r="F446" s="31" t="str">
        <f>IF(VLOOKUP(L446,'2-1.手続一覧'!$A$9:$S$1715,16,FALSE)=AC446,"OK","NG")</f>
        <v>NG</v>
      </c>
      <c r="G446" s="31" t="str">
        <f>IF(VLOOKUP(L446,'2-1.手続一覧'!$A$9:$S$1715,17,FALSE)=AE446,"OK","NG")</f>
        <v>NG</v>
      </c>
      <c r="H446" s="31" t="str">
        <f>IF(VLOOKUP(L446,'2-1.手続一覧'!$A$9:$T$1715,20,FALSE)=AF446,"OK","NG")</f>
        <v>OK</v>
      </c>
      <c r="I446" s="31" t="str">
        <f>IF(VLOOKUP(L446,'2-1.手続一覧'!$A$9:$U$1715,21,FALSE)=AG446,"OK","NG")</f>
        <v>OK</v>
      </c>
      <c r="J446" s="31" t="str">
        <f>IF(VLOOKUP(L446,'2-1.手続一覧'!$A$9:$V$1715,22,FALSE)=AH446,"OK","NG")</f>
        <v>OK</v>
      </c>
      <c r="K446" s="31" t="str">
        <f>IF(VLOOKUP(L446,'2-1.手続一覧'!$A$9:$W$1715,23,FALSE)=AK446,"OK","NG")</f>
        <v>OK</v>
      </c>
      <c r="L446" s="32">
        <v>24196</v>
      </c>
      <c r="M446" s="32" t="s">
        <v>1935</v>
      </c>
      <c r="N446" s="32" t="s">
        <v>1600</v>
      </c>
      <c r="O446" s="32" t="s">
        <v>232</v>
      </c>
      <c r="P446" s="32">
        <v>1954</v>
      </c>
      <c r="Q446" s="32" t="s">
        <v>1938</v>
      </c>
      <c r="R446" s="32">
        <v>51</v>
      </c>
      <c r="S446" s="32">
        <v>84</v>
      </c>
      <c r="T446" s="32"/>
      <c r="U446" s="32"/>
      <c r="V446" s="32">
        <v>1</v>
      </c>
      <c r="W446" s="32"/>
      <c r="X446" s="32"/>
      <c r="Y446" s="32"/>
      <c r="Z446" s="32" t="s">
        <v>1601</v>
      </c>
      <c r="AA446" s="32" t="s">
        <v>54</v>
      </c>
      <c r="AB446" s="32" t="s">
        <v>1928</v>
      </c>
      <c r="AC446" s="32" t="s">
        <v>102</v>
      </c>
      <c r="AD446" s="32" t="s">
        <v>147</v>
      </c>
      <c r="AE446" s="33" t="s">
        <v>43</v>
      </c>
      <c r="AF446" s="32"/>
      <c r="AG446" s="32"/>
      <c r="AH446" s="32"/>
      <c r="AI446" s="32" t="s">
        <v>1929</v>
      </c>
      <c r="AJ446" s="32"/>
      <c r="AK446" s="32" t="s">
        <v>46</v>
      </c>
      <c r="AM446" s="33" t="s">
        <v>2258</v>
      </c>
      <c r="AN446" s="33" t="s">
        <v>2259</v>
      </c>
      <c r="AO446" s="33" t="s">
        <v>2260</v>
      </c>
    </row>
    <row r="447" spans="2:41" ht="13.5" customHeight="1">
      <c r="B447" s="31">
        <f>VLOOKUP(L447,'2-1.手続一覧'!$A$9:$A$1715,1,FALSE)</f>
        <v>24197</v>
      </c>
      <c r="C447" s="31" t="str">
        <f>IF(VLOOKUP(L447,'2-1.手続一覧'!$A$9:$Q$1715,2,FALSE)=N447,"OK","NG")</f>
        <v>OK</v>
      </c>
      <c r="D447" s="31" t="str">
        <f>IF(VLOOKUP(L447,'2-1.手続一覧'!$A$9:$Q$1715,3,FALSE)=O447,"OK","NG")</f>
        <v>OK</v>
      </c>
      <c r="E447" s="31" t="str">
        <f>IF(VLOOKUP(L447,'2-1.手続一覧'!$A$9:$S$1715,19,FALSE)=AA447,"OK","NG")</f>
        <v>OK</v>
      </c>
      <c r="F447" s="31" t="str">
        <f>IF(VLOOKUP(L447,'2-1.手続一覧'!$A$9:$S$1715,16,FALSE)=AC447,"OK","NG")</f>
        <v>NG</v>
      </c>
      <c r="G447" s="31" t="str">
        <f>IF(VLOOKUP(L447,'2-1.手続一覧'!$A$9:$S$1715,17,FALSE)=AE447,"OK","NG")</f>
        <v>NG</v>
      </c>
      <c r="H447" s="31" t="str">
        <f>IF(VLOOKUP(L447,'2-1.手続一覧'!$A$9:$T$1715,20,FALSE)=AF447,"OK","NG")</f>
        <v>OK</v>
      </c>
      <c r="I447" s="31" t="str">
        <f>IF(VLOOKUP(L447,'2-1.手続一覧'!$A$9:$U$1715,21,FALSE)=AG447,"OK","NG")</f>
        <v>OK</v>
      </c>
      <c r="J447" s="31" t="str">
        <f>IF(VLOOKUP(L447,'2-1.手続一覧'!$A$9:$V$1715,22,FALSE)=AH447,"OK","NG")</f>
        <v>OK</v>
      </c>
      <c r="K447" s="31" t="str">
        <f>IF(VLOOKUP(L447,'2-1.手続一覧'!$A$9:$W$1715,23,FALSE)=AK447,"OK","NG")</f>
        <v>OK</v>
      </c>
      <c r="L447" s="32">
        <v>24197</v>
      </c>
      <c r="M447" s="32" t="s">
        <v>1935</v>
      </c>
      <c r="N447" s="32" t="s">
        <v>1602</v>
      </c>
      <c r="O447" s="32" t="s">
        <v>232</v>
      </c>
      <c r="P447" s="32">
        <v>1954</v>
      </c>
      <c r="Q447" s="32" t="s">
        <v>1938</v>
      </c>
      <c r="R447" s="32">
        <v>51</v>
      </c>
      <c r="S447" s="32">
        <v>84</v>
      </c>
      <c r="T447" s="32"/>
      <c r="U447" s="32"/>
      <c r="V447" s="32">
        <v>1</v>
      </c>
      <c r="W447" s="32"/>
      <c r="X447" s="32"/>
      <c r="Y447" s="32"/>
      <c r="Z447" s="32" t="s">
        <v>1603</v>
      </c>
      <c r="AA447" s="32" t="s">
        <v>54</v>
      </c>
      <c r="AB447" s="32" t="s">
        <v>1928</v>
      </c>
      <c r="AC447" s="32" t="s">
        <v>102</v>
      </c>
      <c r="AD447" s="32" t="s">
        <v>147</v>
      </c>
      <c r="AE447" s="33" t="s">
        <v>43</v>
      </c>
      <c r="AF447" s="32"/>
      <c r="AG447" s="32"/>
      <c r="AH447" s="32"/>
      <c r="AI447" s="32" t="s">
        <v>1929</v>
      </c>
      <c r="AJ447" s="32"/>
      <c r="AK447" s="32" t="s">
        <v>46</v>
      </c>
      <c r="AM447" s="33" t="s">
        <v>2258</v>
      </c>
      <c r="AN447" s="33" t="s">
        <v>2259</v>
      </c>
      <c r="AO447" s="33" t="s">
        <v>2260</v>
      </c>
    </row>
    <row r="448" spans="2:41" ht="13.5" customHeight="1">
      <c r="B448" s="31">
        <f>VLOOKUP(L448,'2-1.手続一覧'!$A$9:$A$1715,1,FALSE)</f>
        <v>24198</v>
      </c>
      <c r="C448" s="31" t="str">
        <f>IF(VLOOKUP(L448,'2-1.手続一覧'!$A$9:$Q$1715,2,FALSE)=N448,"OK","NG")</f>
        <v>OK</v>
      </c>
      <c r="D448" s="31" t="str">
        <f>IF(VLOOKUP(L448,'2-1.手続一覧'!$A$9:$Q$1715,3,FALSE)=O448,"OK","NG")</f>
        <v>OK</v>
      </c>
      <c r="E448" s="31" t="str">
        <f>IF(VLOOKUP(L448,'2-1.手続一覧'!$A$9:$S$1715,19,FALSE)=AA448,"OK","NG")</f>
        <v>OK</v>
      </c>
      <c r="F448" s="31" t="str">
        <f>IF(VLOOKUP(L448,'2-1.手続一覧'!$A$9:$S$1715,16,FALSE)=AC448,"OK","NG")</f>
        <v>NG</v>
      </c>
      <c r="G448" s="31" t="str">
        <f>IF(VLOOKUP(L448,'2-1.手続一覧'!$A$9:$S$1715,17,FALSE)=AE448,"OK","NG")</f>
        <v>NG</v>
      </c>
      <c r="H448" s="31" t="str">
        <f>IF(VLOOKUP(L448,'2-1.手続一覧'!$A$9:$T$1715,20,FALSE)=AF448,"OK","NG")</f>
        <v>OK</v>
      </c>
      <c r="I448" s="31" t="str">
        <f>IF(VLOOKUP(L448,'2-1.手続一覧'!$A$9:$U$1715,21,FALSE)=AG448,"OK","NG")</f>
        <v>OK</v>
      </c>
      <c r="J448" s="31" t="str">
        <f>IF(VLOOKUP(L448,'2-1.手続一覧'!$A$9:$V$1715,22,FALSE)=AH448,"OK","NG")</f>
        <v>OK</v>
      </c>
      <c r="K448" s="31" t="str">
        <f>IF(VLOOKUP(L448,'2-1.手続一覧'!$A$9:$W$1715,23,FALSE)=AK448,"OK","NG")</f>
        <v>OK</v>
      </c>
      <c r="L448" s="32">
        <v>24198</v>
      </c>
      <c r="M448" s="32" t="s">
        <v>1935</v>
      </c>
      <c r="N448" s="32" t="s">
        <v>2474</v>
      </c>
      <c r="O448" s="32" t="s">
        <v>232</v>
      </c>
      <c r="P448" s="32">
        <v>1954</v>
      </c>
      <c r="Q448" s="32" t="s">
        <v>1938</v>
      </c>
      <c r="R448" s="32">
        <v>51</v>
      </c>
      <c r="S448" s="32">
        <v>84</v>
      </c>
      <c r="T448" s="32"/>
      <c r="U448" s="32"/>
      <c r="V448" s="32">
        <v>1</v>
      </c>
      <c r="W448" s="32"/>
      <c r="X448" s="32"/>
      <c r="Y448" s="32"/>
      <c r="Z448" s="32" t="s">
        <v>1605</v>
      </c>
      <c r="AA448" s="32" t="s">
        <v>54</v>
      </c>
      <c r="AB448" s="32" t="s">
        <v>1928</v>
      </c>
      <c r="AC448" s="32" t="s">
        <v>102</v>
      </c>
      <c r="AD448" s="32" t="s">
        <v>147</v>
      </c>
      <c r="AE448" s="33" t="s">
        <v>43</v>
      </c>
      <c r="AF448" s="32"/>
      <c r="AG448" s="32"/>
      <c r="AH448" s="32"/>
      <c r="AI448" s="32" t="s">
        <v>1929</v>
      </c>
      <c r="AJ448" s="32"/>
      <c r="AK448" s="32" t="s">
        <v>46</v>
      </c>
      <c r="AM448" s="33" t="s">
        <v>2258</v>
      </c>
      <c r="AN448" s="33" t="s">
        <v>2259</v>
      </c>
      <c r="AO448" s="33" t="s">
        <v>2260</v>
      </c>
    </row>
    <row r="449" spans="2:41" ht="13.5" customHeight="1">
      <c r="B449" s="31">
        <f>VLOOKUP(L449,'2-1.手続一覧'!$A$9:$A$1715,1,FALSE)</f>
        <v>24199</v>
      </c>
      <c r="C449" s="31" t="str">
        <f>IF(VLOOKUP(L449,'2-1.手続一覧'!$A$9:$Q$1715,2,FALSE)=N449,"OK","NG")</f>
        <v>OK</v>
      </c>
      <c r="D449" s="31" t="str">
        <f>IF(VLOOKUP(L449,'2-1.手続一覧'!$A$9:$Q$1715,3,FALSE)=O449,"OK","NG")</f>
        <v>OK</v>
      </c>
      <c r="E449" s="31" t="str">
        <f>IF(VLOOKUP(L449,'2-1.手続一覧'!$A$9:$S$1715,19,FALSE)=AA449,"OK","NG")</f>
        <v>OK</v>
      </c>
      <c r="F449" s="31" t="str">
        <f>IF(VLOOKUP(L449,'2-1.手続一覧'!$A$9:$S$1715,16,FALSE)=AC449,"OK","NG")</f>
        <v>NG</v>
      </c>
      <c r="G449" s="31" t="str">
        <f>IF(VLOOKUP(L449,'2-1.手続一覧'!$A$9:$S$1715,17,FALSE)=AE449,"OK","NG")</f>
        <v>NG</v>
      </c>
      <c r="H449" s="31" t="str">
        <f>IF(VLOOKUP(L449,'2-1.手続一覧'!$A$9:$T$1715,20,FALSE)=AF449,"OK","NG")</f>
        <v>OK</v>
      </c>
      <c r="I449" s="31" t="str">
        <f>IF(VLOOKUP(L449,'2-1.手続一覧'!$A$9:$U$1715,21,FALSE)=AG449,"OK","NG")</f>
        <v>OK</v>
      </c>
      <c r="J449" s="31" t="str">
        <f>IF(VLOOKUP(L449,'2-1.手続一覧'!$A$9:$V$1715,22,FALSE)=AH449,"OK","NG")</f>
        <v>OK</v>
      </c>
      <c r="K449" s="31" t="str">
        <f>IF(VLOOKUP(L449,'2-1.手続一覧'!$A$9:$W$1715,23,FALSE)=AK449,"OK","NG")</f>
        <v>OK</v>
      </c>
      <c r="L449" s="32">
        <v>24199</v>
      </c>
      <c r="M449" s="32" t="s">
        <v>1935</v>
      </c>
      <c r="N449" s="32" t="s">
        <v>2475</v>
      </c>
      <c r="O449" s="32" t="s">
        <v>232</v>
      </c>
      <c r="P449" s="32">
        <v>1954</v>
      </c>
      <c r="Q449" s="32" t="s">
        <v>1938</v>
      </c>
      <c r="R449" s="32">
        <v>51</v>
      </c>
      <c r="S449" s="32">
        <v>84</v>
      </c>
      <c r="T449" s="32"/>
      <c r="U449" s="32"/>
      <c r="V449" s="32">
        <v>1</v>
      </c>
      <c r="W449" s="32"/>
      <c r="X449" s="32"/>
      <c r="Y449" s="32"/>
      <c r="Z449" s="32" t="s">
        <v>1607</v>
      </c>
      <c r="AA449" s="32" t="s">
        <v>54</v>
      </c>
      <c r="AB449" s="32" t="s">
        <v>1928</v>
      </c>
      <c r="AC449" s="32" t="s">
        <v>102</v>
      </c>
      <c r="AD449" s="32" t="s">
        <v>147</v>
      </c>
      <c r="AE449" s="33" t="s">
        <v>43</v>
      </c>
      <c r="AF449" s="32"/>
      <c r="AG449" s="32"/>
      <c r="AH449" s="32"/>
      <c r="AI449" s="32" t="s">
        <v>1929</v>
      </c>
      <c r="AJ449" s="32"/>
      <c r="AK449" s="32" t="s">
        <v>46</v>
      </c>
      <c r="AM449" s="33" t="s">
        <v>2258</v>
      </c>
      <c r="AN449" s="33" t="s">
        <v>2259</v>
      </c>
      <c r="AO449" s="33" t="s">
        <v>2260</v>
      </c>
    </row>
    <row r="450" spans="2:41" ht="13.5" customHeight="1">
      <c r="B450" s="31">
        <f>VLOOKUP(L450,'2-1.手続一覧'!$A$9:$A$1715,1,FALSE)</f>
        <v>24200</v>
      </c>
      <c r="C450" s="31" t="str">
        <f>IF(VLOOKUP(L450,'2-1.手続一覧'!$A$9:$Q$1715,2,FALSE)=N450,"OK","NG")</f>
        <v>OK</v>
      </c>
      <c r="D450" s="31" t="str">
        <f>IF(VLOOKUP(L450,'2-1.手続一覧'!$A$9:$Q$1715,3,FALSE)=O450,"OK","NG")</f>
        <v>OK</v>
      </c>
      <c r="E450" s="31" t="str">
        <f>IF(VLOOKUP(L450,'2-1.手続一覧'!$A$9:$S$1715,19,FALSE)=AA450,"OK","NG")</f>
        <v>OK</v>
      </c>
      <c r="F450" s="31" t="str">
        <f>IF(VLOOKUP(L450,'2-1.手続一覧'!$A$9:$S$1715,16,FALSE)=AC450,"OK","NG")</f>
        <v>NG</v>
      </c>
      <c r="G450" s="31" t="str">
        <f>IF(VLOOKUP(L450,'2-1.手続一覧'!$A$9:$S$1715,17,FALSE)=AE450,"OK","NG")</f>
        <v>NG</v>
      </c>
      <c r="H450" s="31" t="str">
        <f>IF(VLOOKUP(L450,'2-1.手続一覧'!$A$9:$T$1715,20,FALSE)=AF450,"OK","NG")</f>
        <v>OK</v>
      </c>
      <c r="I450" s="31" t="str">
        <f>IF(VLOOKUP(L450,'2-1.手続一覧'!$A$9:$U$1715,21,FALSE)=AG450,"OK","NG")</f>
        <v>OK</v>
      </c>
      <c r="J450" s="31" t="str">
        <f>IF(VLOOKUP(L450,'2-1.手続一覧'!$A$9:$V$1715,22,FALSE)=AH450,"OK","NG")</f>
        <v>OK</v>
      </c>
      <c r="K450" s="31" t="str">
        <f>IF(VLOOKUP(L450,'2-1.手続一覧'!$A$9:$W$1715,23,FALSE)=AK450,"OK","NG")</f>
        <v>OK</v>
      </c>
      <c r="L450" s="32">
        <v>24200</v>
      </c>
      <c r="M450" s="32" t="s">
        <v>1935</v>
      </c>
      <c r="N450" s="32" t="s">
        <v>1608</v>
      </c>
      <c r="O450" s="32" t="s">
        <v>232</v>
      </c>
      <c r="P450" s="32">
        <v>1954</v>
      </c>
      <c r="Q450" s="32" t="s">
        <v>1938</v>
      </c>
      <c r="R450" s="32">
        <v>51</v>
      </c>
      <c r="S450" s="32">
        <v>84</v>
      </c>
      <c r="T450" s="32"/>
      <c r="U450" s="32"/>
      <c r="V450" s="32">
        <v>1</v>
      </c>
      <c r="W450" s="32"/>
      <c r="X450" s="32"/>
      <c r="Y450" s="32"/>
      <c r="Z450" s="32" t="s">
        <v>1609</v>
      </c>
      <c r="AA450" s="32" t="s">
        <v>54</v>
      </c>
      <c r="AB450" s="32" t="s">
        <v>1928</v>
      </c>
      <c r="AC450" s="32" t="s">
        <v>102</v>
      </c>
      <c r="AD450" s="32" t="s">
        <v>147</v>
      </c>
      <c r="AE450" s="33" t="s">
        <v>43</v>
      </c>
      <c r="AF450" s="32"/>
      <c r="AG450" s="32"/>
      <c r="AH450" s="32"/>
      <c r="AI450" s="32" t="s">
        <v>1929</v>
      </c>
      <c r="AJ450" s="32"/>
      <c r="AK450" s="32" t="s">
        <v>46</v>
      </c>
      <c r="AM450" s="33" t="s">
        <v>2258</v>
      </c>
      <c r="AN450" s="33" t="s">
        <v>2259</v>
      </c>
      <c r="AO450" s="33" t="s">
        <v>2260</v>
      </c>
    </row>
    <row r="451" spans="2:41" ht="13.5" hidden="1" customHeight="1">
      <c r="L451" s="32">
        <v>111230</v>
      </c>
      <c r="M451" s="32" t="s">
        <v>1935</v>
      </c>
      <c r="N451" s="32" t="s">
        <v>2476</v>
      </c>
      <c r="O451" s="32" t="s">
        <v>232</v>
      </c>
      <c r="P451" s="32">
        <v>1954</v>
      </c>
      <c r="Q451" s="32" t="s">
        <v>1938</v>
      </c>
      <c r="R451" s="32">
        <v>51</v>
      </c>
      <c r="S451" s="32">
        <v>85</v>
      </c>
      <c r="T451" s="32"/>
      <c r="U451" s="32"/>
      <c r="V451" s="32">
        <v>3</v>
      </c>
      <c r="W451" s="32"/>
      <c r="X451" s="32"/>
      <c r="Y451" s="32"/>
      <c r="Z451" s="32"/>
      <c r="AA451" s="32" t="s">
        <v>54</v>
      </c>
      <c r="AB451" s="32" t="s">
        <v>1928</v>
      </c>
      <c r="AC451" s="32"/>
      <c r="AD451" s="32" t="s">
        <v>147</v>
      </c>
      <c r="AE451" s="32"/>
      <c r="AF451" s="32"/>
      <c r="AG451" s="32"/>
      <c r="AH451" s="32"/>
      <c r="AI451" s="32" t="s">
        <v>1929</v>
      </c>
      <c r="AJ451" s="32"/>
      <c r="AK451" s="32" t="s">
        <v>46</v>
      </c>
      <c r="AN451" s="33" t="s">
        <v>2290</v>
      </c>
      <c r="AO451" s="33" t="s">
        <v>2291</v>
      </c>
    </row>
    <row r="452" spans="2:41" ht="13.5" hidden="1" customHeight="1">
      <c r="L452" s="32">
        <v>111231</v>
      </c>
      <c r="M452" s="32" t="s">
        <v>1935</v>
      </c>
      <c r="N452" s="32" t="s">
        <v>2477</v>
      </c>
      <c r="O452" s="32" t="s">
        <v>232</v>
      </c>
      <c r="P452" s="32">
        <v>1954</v>
      </c>
      <c r="Q452" s="32" t="s">
        <v>1938</v>
      </c>
      <c r="R452" s="32">
        <v>51</v>
      </c>
      <c r="S452" s="32">
        <v>85</v>
      </c>
      <c r="T452" s="32"/>
      <c r="U452" s="32"/>
      <c r="V452" s="32">
        <v>3</v>
      </c>
      <c r="W452" s="32"/>
      <c r="X452" s="32"/>
      <c r="Y452" s="32"/>
      <c r="Z452" s="32"/>
      <c r="AA452" s="32" t="s">
        <v>45</v>
      </c>
      <c r="AB452" s="32" t="s">
        <v>147</v>
      </c>
      <c r="AC452" s="32"/>
      <c r="AD452" s="32" t="s">
        <v>1928</v>
      </c>
      <c r="AE452" s="32"/>
      <c r="AF452" s="32"/>
      <c r="AG452" s="32"/>
      <c r="AH452" s="32"/>
      <c r="AI452" s="32" t="s">
        <v>1929</v>
      </c>
      <c r="AJ452" s="32"/>
      <c r="AK452" s="32" t="s">
        <v>46</v>
      </c>
      <c r="AN452" s="33" t="s">
        <v>2290</v>
      </c>
      <c r="AO452" s="33" t="s">
        <v>2291</v>
      </c>
    </row>
    <row r="453" spans="2:41" ht="13.5" hidden="1" customHeight="1">
      <c r="L453" s="32">
        <v>111232</v>
      </c>
      <c r="M453" s="32" t="s">
        <v>1935</v>
      </c>
      <c r="N453" s="32" t="s">
        <v>2478</v>
      </c>
      <c r="O453" s="32" t="s">
        <v>232</v>
      </c>
      <c r="P453" s="32">
        <v>1954</v>
      </c>
      <c r="Q453" s="32" t="s">
        <v>1938</v>
      </c>
      <c r="R453" s="32">
        <v>51</v>
      </c>
      <c r="S453" s="32">
        <v>85</v>
      </c>
      <c r="T453" s="32"/>
      <c r="U453" s="32"/>
      <c r="V453" s="32">
        <v>4</v>
      </c>
      <c r="W453" s="32"/>
      <c r="X453" s="32"/>
      <c r="Y453" s="32"/>
      <c r="Z453" s="32"/>
      <c r="AA453" s="32" t="s">
        <v>54</v>
      </c>
      <c r="AB453" s="32" t="s">
        <v>1928</v>
      </c>
      <c r="AC453" s="32"/>
      <c r="AD453" s="32" t="s">
        <v>147</v>
      </c>
      <c r="AE453" s="32"/>
      <c r="AF453" s="32"/>
      <c r="AG453" s="32"/>
      <c r="AH453" s="32"/>
      <c r="AI453" s="32" t="s">
        <v>1929</v>
      </c>
      <c r="AJ453" s="32"/>
      <c r="AK453" s="32" t="s">
        <v>46</v>
      </c>
      <c r="AN453" s="33" t="s">
        <v>2290</v>
      </c>
      <c r="AO453" s="33" t="s">
        <v>2291</v>
      </c>
    </row>
    <row r="454" spans="2:41" ht="13.5" hidden="1" customHeight="1">
      <c r="L454" s="32">
        <v>111233</v>
      </c>
      <c r="M454" s="32" t="s">
        <v>1935</v>
      </c>
      <c r="N454" s="32" t="s">
        <v>2479</v>
      </c>
      <c r="O454" s="32" t="s">
        <v>232</v>
      </c>
      <c r="P454" s="32">
        <v>1954</v>
      </c>
      <c r="Q454" s="32" t="s">
        <v>1938</v>
      </c>
      <c r="R454" s="32">
        <v>51</v>
      </c>
      <c r="S454" s="32">
        <v>85</v>
      </c>
      <c r="T454" s="32"/>
      <c r="U454" s="32"/>
      <c r="V454" s="32">
        <v>5</v>
      </c>
      <c r="W454" s="32"/>
      <c r="X454" s="32"/>
      <c r="Y454" s="32"/>
      <c r="Z454" s="32"/>
      <c r="AA454" s="32" t="s">
        <v>45</v>
      </c>
      <c r="AB454" s="32" t="s">
        <v>147</v>
      </c>
      <c r="AC454" s="32"/>
      <c r="AD454" s="32" t="s">
        <v>1928</v>
      </c>
      <c r="AE454" s="32"/>
      <c r="AF454" s="32"/>
      <c r="AG454" s="32"/>
      <c r="AH454" s="32"/>
      <c r="AI454" s="32" t="s">
        <v>1929</v>
      </c>
      <c r="AJ454" s="32"/>
      <c r="AK454" s="32" t="s">
        <v>46</v>
      </c>
      <c r="AN454" s="33" t="s">
        <v>2290</v>
      </c>
      <c r="AO454" s="33" t="s">
        <v>2291</v>
      </c>
    </row>
    <row r="455" spans="2:41" ht="13.5" hidden="1" customHeight="1">
      <c r="L455" s="32">
        <v>111234</v>
      </c>
      <c r="M455" s="32" t="s">
        <v>1935</v>
      </c>
      <c r="N455" s="32" t="s">
        <v>2480</v>
      </c>
      <c r="O455" s="32" t="s">
        <v>232</v>
      </c>
      <c r="P455" s="32">
        <v>1954</v>
      </c>
      <c r="Q455" s="32" t="s">
        <v>1938</v>
      </c>
      <c r="R455" s="32">
        <v>51</v>
      </c>
      <c r="S455" s="32">
        <v>85</v>
      </c>
      <c r="T455" s="32"/>
      <c r="U455" s="32"/>
      <c r="V455" s="32">
        <v>6</v>
      </c>
      <c r="W455" s="32"/>
      <c r="X455" s="32"/>
      <c r="Y455" s="32"/>
      <c r="Z455" s="32"/>
      <c r="AA455" s="32" t="s">
        <v>45</v>
      </c>
      <c r="AB455" s="32" t="s">
        <v>147</v>
      </c>
      <c r="AC455" s="32"/>
      <c r="AD455" s="32" t="s">
        <v>1928</v>
      </c>
      <c r="AE455" s="32"/>
      <c r="AF455" s="32"/>
      <c r="AG455" s="32"/>
      <c r="AH455" s="32"/>
      <c r="AI455" s="32" t="s">
        <v>1929</v>
      </c>
      <c r="AJ455" s="32"/>
      <c r="AK455" s="32" t="s">
        <v>46</v>
      </c>
      <c r="AN455" s="33" t="s">
        <v>2290</v>
      </c>
      <c r="AO455" s="33" t="s">
        <v>2291</v>
      </c>
    </row>
    <row r="456" spans="2:41" ht="13.5" hidden="1" customHeight="1">
      <c r="L456" s="32">
        <v>111235</v>
      </c>
      <c r="M456" s="32" t="s">
        <v>1935</v>
      </c>
      <c r="N456" s="32" t="s">
        <v>2481</v>
      </c>
      <c r="O456" s="32" t="s">
        <v>232</v>
      </c>
      <c r="P456" s="32">
        <v>1954</v>
      </c>
      <c r="Q456" s="32" t="s">
        <v>1938</v>
      </c>
      <c r="R456" s="32">
        <v>51</v>
      </c>
      <c r="S456" s="32">
        <v>85</v>
      </c>
      <c r="T456" s="32"/>
      <c r="U456" s="32"/>
      <c r="V456" s="32">
        <v>7</v>
      </c>
      <c r="W456" s="32"/>
      <c r="X456" s="32"/>
      <c r="Y456" s="32"/>
      <c r="Z456" s="32"/>
      <c r="AA456" s="32" t="s">
        <v>54</v>
      </c>
      <c r="AB456" s="32" t="s">
        <v>1928</v>
      </c>
      <c r="AC456" s="32"/>
      <c r="AD456" s="32" t="s">
        <v>147</v>
      </c>
      <c r="AE456" s="32"/>
      <c r="AF456" s="32"/>
      <c r="AG456" s="32"/>
      <c r="AH456" s="32"/>
      <c r="AI456" s="32" t="s">
        <v>1929</v>
      </c>
      <c r="AJ456" s="32"/>
      <c r="AK456" s="32" t="s">
        <v>46</v>
      </c>
      <c r="AN456" s="33" t="s">
        <v>2290</v>
      </c>
      <c r="AO456" s="33" t="s">
        <v>2291</v>
      </c>
    </row>
    <row r="457" spans="2:41" ht="13.5" hidden="1" customHeight="1">
      <c r="L457" s="32">
        <v>111236</v>
      </c>
      <c r="M457" s="32" t="s">
        <v>1935</v>
      </c>
      <c r="N457" s="34" t="s">
        <v>2482</v>
      </c>
      <c r="O457" s="32" t="s">
        <v>232</v>
      </c>
      <c r="P457" s="32">
        <v>1954</v>
      </c>
      <c r="Q457" s="32" t="s">
        <v>1938</v>
      </c>
      <c r="R457" s="32">
        <v>51</v>
      </c>
      <c r="S457" s="32">
        <v>86</v>
      </c>
      <c r="T457" s="32"/>
      <c r="U457" s="32"/>
      <c r="V457" s="32">
        <v>1</v>
      </c>
      <c r="W457" s="32"/>
      <c r="X457" s="32"/>
      <c r="Y457" s="32"/>
      <c r="Z457" s="32" t="s">
        <v>2483</v>
      </c>
      <c r="AA457" s="32" t="s">
        <v>54</v>
      </c>
      <c r="AB457" s="32" t="s">
        <v>1928</v>
      </c>
      <c r="AC457" s="32"/>
      <c r="AD457" s="32" t="s">
        <v>147</v>
      </c>
      <c r="AE457" s="32"/>
      <c r="AF457" s="32"/>
      <c r="AG457" s="32"/>
      <c r="AH457" s="32"/>
      <c r="AI457" s="32" t="s">
        <v>1929</v>
      </c>
      <c r="AJ457" s="32"/>
      <c r="AK457" s="32" t="s">
        <v>46</v>
      </c>
      <c r="AN457" s="33" t="s">
        <v>2290</v>
      </c>
      <c r="AO457" s="33" t="s">
        <v>2291</v>
      </c>
    </row>
    <row r="458" spans="2:41" ht="13.5" hidden="1" customHeight="1">
      <c r="L458" s="32">
        <v>111237</v>
      </c>
      <c r="M458" s="32" t="s">
        <v>1935</v>
      </c>
      <c r="N458" s="34" t="s">
        <v>2484</v>
      </c>
      <c r="O458" s="32" t="s">
        <v>232</v>
      </c>
      <c r="P458" s="32">
        <v>1954</v>
      </c>
      <c r="Q458" s="32" t="s">
        <v>1938</v>
      </c>
      <c r="R458" s="32">
        <v>51</v>
      </c>
      <c r="S458" s="32">
        <v>86</v>
      </c>
      <c r="T458" s="32"/>
      <c r="U458" s="32"/>
      <c r="V458" s="32">
        <v>3</v>
      </c>
      <c r="W458" s="32"/>
      <c r="X458" s="32"/>
      <c r="Y458" s="32"/>
      <c r="Z458" s="32"/>
      <c r="AA458" s="32" t="s">
        <v>54</v>
      </c>
      <c r="AB458" s="32" t="s">
        <v>1928</v>
      </c>
      <c r="AC458" s="32"/>
      <c r="AD458" s="32" t="s">
        <v>147</v>
      </c>
      <c r="AE458" s="32"/>
      <c r="AF458" s="32"/>
      <c r="AG458" s="32"/>
      <c r="AH458" s="32"/>
      <c r="AI458" s="32" t="s">
        <v>1929</v>
      </c>
      <c r="AJ458" s="32"/>
      <c r="AK458" s="32" t="s">
        <v>46</v>
      </c>
      <c r="AN458" s="33" t="s">
        <v>2290</v>
      </c>
      <c r="AO458" s="33" t="s">
        <v>2291</v>
      </c>
    </row>
    <row r="459" spans="2:41" ht="13.5" hidden="1" customHeight="1">
      <c r="L459" s="32">
        <v>111238</v>
      </c>
      <c r="M459" s="32" t="s">
        <v>1935</v>
      </c>
      <c r="N459" s="32" t="s">
        <v>2485</v>
      </c>
      <c r="O459" s="32" t="s">
        <v>232</v>
      </c>
      <c r="P459" s="32">
        <v>1954</v>
      </c>
      <c r="Q459" s="32" t="s">
        <v>1938</v>
      </c>
      <c r="R459" s="32">
        <v>51</v>
      </c>
      <c r="S459" s="32">
        <v>87</v>
      </c>
      <c r="T459" s="32"/>
      <c r="U459" s="32"/>
      <c r="V459" s="32">
        <v>2</v>
      </c>
      <c r="W459" s="32"/>
      <c r="X459" s="32"/>
      <c r="Y459" s="32"/>
      <c r="Z459" s="32"/>
      <c r="AA459" s="32" t="s">
        <v>54</v>
      </c>
      <c r="AB459" s="32" t="s">
        <v>1928</v>
      </c>
      <c r="AC459" s="32"/>
      <c r="AD459" s="32" t="s">
        <v>147</v>
      </c>
      <c r="AE459" s="32"/>
      <c r="AF459" s="32"/>
      <c r="AG459" s="32"/>
      <c r="AH459" s="32"/>
      <c r="AI459" s="32" t="s">
        <v>1929</v>
      </c>
      <c r="AJ459" s="32"/>
      <c r="AK459" s="32" t="s">
        <v>46</v>
      </c>
      <c r="AN459" s="33" t="s">
        <v>2290</v>
      </c>
      <c r="AO459" s="33" t="s">
        <v>2291</v>
      </c>
    </row>
    <row r="460" spans="2:41" ht="13.5" hidden="1" customHeight="1">
      <c r="L460" s="32">
        <v>111239</v>
      </c>
      <c r="M460" s="32" t="s">
        <v>1935</v>
      </c>
      <c r="N460" s="32" t="s">
        <v>2486</v>
      </c>
      <c r="O460" s="32" t="s">
        <v>232</v>
      </c>
      <c r="P460" s="32">
        <v>1954</v>
      </c>
      <c r="Q460" s="32" t="s">
        <v>1938</v>
      </c>
      <c r="R460" s="32">
        <v>51</v>
      </c>
      <c r="S460" s="32">
        <v>88</v>
      </c>
      <c r="T460" s="32"/>
      <c r="U460" s="32"/>
      <c r="V460" s="32">
        <v>1</v>
      </c>
      <c r="W460" s="32"/>
      <c r="X460" s="32"/>
      <c r="Y460" s="32"/>
      <c r="Z460" s="32"/>
      <c r="AA460" s="32" t="s">
        <v>54</v>
      </c>
      <c r="AB460" s="32" t="s">
        <v>1928</v>
      </c>
      <c r="AC460" s="32"/>
      <c r="AD460" s="32" t="s">
        <v>147</v>
      </c>
      <c r="AE460" s="32"/>
      <c r="AF460" s="32"/>
      <c r="AG460" s="32"/>
      <c r="AH460" s="32"/>
      <c r="AI460" s="32" t="s">
        <v>1929</v>
      </c>
      <c r="AJ460" s="32"/>
      <c r="AK460" s="32" t="s">
        <v>46</v>
      </c>
      <c r="AN460" s="33" t="s">
        <v>2290</v>
      </c>
      <c r="AO460" s="33" t="s">
        <v>2291</v>
      </c>
    </row>
    <row r="461" spans="2:41" ht="13.5" hidden="1" customHeight="1">
      <c r="L461" s="32">
        <v>111240</v>
      </c>
      <c r="M461" s="32" t="s">
        <v>1935</v>
      </c>
      <c r="N461" s="32" t="s">
        <v>2487</v>
      </c>
      <c r="O461" s="32" t="s">
        <v>232</v>
      </c>
      <c r="P461" s="32">
        <v>1954</v>
      </c>
      <c r="Q461" s="32" t="s">
        <v>1938</v>
      </c>
      <c r="R461" s="32">
        <v>51</v>
      </c>
      <c r="S461" s="32">
        <v>88</v>
      </c>
      <c r="T461" s="32"/>
      <c r="U461" s="32"/>
      <c r="V461" s="32">
        <v>2</v>
      </c>
      <c r="W461" s="32"/>
      <c r="X461" s="32"/>
      <c r="Y461" s="32"/>
      <c r="Z461" s="32"/>
      <c r="AA461" s="32" t="s">
        <v>54</v>
      </c>
      <c r="AB461" s="32" t="s">
        <v>1928</v>
      </c>
      <c r="AC461" s="32"/>
      <c r="AD461" s="32" t="s">
        <v>147</v>
      </c>
      <c r="AE461" s="32"/>
      <c r="AF461" s="32"/>
      <c r="AG461" s="32"/>
      <c r="AH461" s="32"/>
      <c r="AI461" s="32" t="s">
        <v>1929</v>
      </c>
      <c r="AJ461" s="32"/>
      <c r="AK461" s="32" t="s">
        <v>46</v>
      </c>
      <c r="AN461" s="33" t="s">
        <v>2290</v>
      </c>
      <c r="AO461" s="33" t="s">
        <v>2291</v>
      </c>
    </row>
    <row r="462" spans="2:41" ht="13.5" hidden="1" customHeight="1">
      <c r="L462" s="32">
        <v>111241</v>
      </c>
      <c r="M462" s="32" t="s">
        <v>1935</v>
      </c>
      <c r="N462" s="32" t="s">
        <v>2488</v>
      </c>
      <c r="O462" s="32" t="s">
        <v>232</v>
      </c>
      <c r="P462" s="32">
        <v>1954</v>
      </c>
      <c r="Q462" s="32" t="s">
        <v>1938</v>
      </c>
      <c r="R462" s="32">
        <v>51</v>
      </c>
      <c r="S462" s="32">
        <v>89</v>
      </c>
      <c r="T462" s="32"/>
      <c r="U462" s="32"/>
      <c r="V462" s="32">
        <v>1</v>
      </c>
      <c r="W462" s="32"/>
      <c r="X462" s="32"/>
      <c r="Y462" s="32"/>
      <c r="Z462" s="32"/>
      <c r="AA462" s="32" t="s">
        <v>54</v>
      </c>
      <c r="AB462" s="32" t="s">
        <v>1928</v>
      </c>
      <c r="AC462" s="32"/>
      <c r="AD462" s="32" t="s">
        <v>147</v>
      </c>
      <c r="AE462" s="32"/>
      <c r="AF462" s="32"/>
      <c r="AG462" s="32"/>
      <c r="AH462" s="32"/>
      <c r="AI462" s="32" t="s">
        <v>1929</v>
      </c>
      <c r="AJ462" s="32"/>
      <c r="AK462" s="32" t="s">
        <v>46</v>
      </c>
      <c r="AN462" s="33" t="s">
        <v>2290</v>
      </c>
      <c r="AO462" s="33" t="s">
        <v>2291</v>
      </c>
    </row>
    <row r="463" spans="2:41" ht="13.5" hidden="1" customHeight="1">
      <c r="L463" s="32">
        <v>111242</v>
      </c>
      <c r="M463" s="32" t="s">
        <v>1935</v>
      </c>
      <c r="N463" s="32" t="s">
        <v>2489</v>
      </c>
      <c r="O463" s="32" t="s">
        <v>232</v>
      </c>
      <c r="P463" s="32">
        <v>1954</v>
      </c>
      <c r="Q463" s="32" t="s">
        <v>1938</v>
      </c>
      <c r="R463" s="32">
        <v>51</v>
      </c>
      <c r="S463" s="32">
        <v>89</v>
      </c>
      <c r="T463" s="32"/>
      <c r="U463" s="32"/>
      <c r="V463" s="32">
        <v>1</v>
      </c>
      <c r="W463" s="32"/>
      <c r="X463" s="32"/>
      <c r="Y463" s="32"/>
      <c r="Z463" s="32"/>
      <c r="AA463" s="32" t="s">
        <v>54</v>
      </c>
      <c r="AB463" s="32" t="s">
        <v>1928</v>
      </c>
      <c r="AC463" s="32"/>
      <c r="AD463" s="32" t="s">
        <v>147</v>
      </c>
      <c r="AE463" s="32"/>
      <c r="AF463" s="32"/>
      <c r="AG463" s="32"/>
      <c r="AH463" s="32"/>
      <c r="AI463" s="32" t="s">
        <v>1929</v>
      </c>
      <c r="AJ463" s="32"/>
      <c r="AK463" s="32" t="s">
        <v>46</v>
      </c>
      <c r="AN463" s="33" t="s">
        <v>2290</v>
      </c>
      <c r="AO463" s="33" t="s">
        <v>2291</v>
      </c>
    </row>
    <row r="464" spans="2:41" ht="13.5" hidden="1" customHeight="1">
      <c r="L464" s="32">
        <v>111243</v>
      </c>
      <c r="M464" s="32" t="s">
        <v>1935</v>
      </c>
      <c r="N464" s="32" t="s">
        <v>2490</v>
      </c>
      <c r="O464" s="32" t="s">
        <v>232</v>
      </c>
      <c r="P464" s="32">
        <v>1954</v>
      </c>
      <c r="Q464" s="32" t="s">
        <v>1938</v>
      </c>
      <c r="R464" s="32">
        <v>51</v>
      </c>
      <c r="S464" s="32">
        <v>89</v>
      </c>
      <c r="T464" s="32"/>
      <c r="U464" s="32"/>
      <c r="V464" s="32">
        <v>2</v>
      </c>
      <c r="W464" s="32"/>
      <c r="X464" s="32"/>
      <c r="Y464" s="32"/>
      <c r="Z464" s="32"/>
      <c r="AA464" s="32" t="s">
        <v>54</v>
      </c>
      <c r="AB464" s="32" t="s">
        <v>1928</v>
      </c>
      <c r="AC464" s="32"/>
      <c r="AD464" s="32" t="s">
        <v>147</v>
      </c>
      <c r="AE464" s="32"/>
      <c r="AF464" s="32"/>
      <c r="AG464" s="32"/>
      <c r="AH464" s="32"/>
      <c r="AI464" s="32" t="s">
        <v>1929</v>
      </c>
      <c r="AJ464" s="32"/>
      <c r="AK464" s="32" t="s">
        <v>46</v>
      </c>
      <c r="AN464" s="33" t="s">
        <v>2290</v>
      </c>
      <c r="AO464" s="33" t="s">
        <v>2291</v>
      </c>
    </row>
    <row r="465" spans="2:41" ht="13.5" hidden="1" customHeight="1">
      <c r="L465" s="32">
        <v>111244</v>
      </c>
      <c r="M465" s="32" t="s">
        <v>1935</v>
      </c>
      <c r="N465" s="32" t="s">
        <v>2491</v>
      </c>
      <c r="O465" s="32" t="s">
        <v>232</v>
      </c>
      <c r="P465" s="32">
        <v>1954</v>
      </c>
      <c r="Q465" s="32" t="s">
        <v>1938</v>
      </c>
      <c r="R465" s="32">
        <v>51</v>
      </c>
      <c r="S465" s="32">
        <v>89</v>
      </c>
      <c r="T465" s="32"/>
      <c r="U465" s="32"/>
      <c r="V465" s="32">
        <v>2</v>
      </c>
      <c r="W465" s="32"/>
      <c r="X465" s="32"/>
      <c r="Y465" s="32"/>
      <c r="Z465" s="32"/>
      <c r="AA465" s="32" t="s">
        <v>45</v>
      </c>
      <c r="AB465" s="32" t="s">
        <v>147</v>
      </c>
      <c r="AC465" s="32"/>
      <c r="AD465" s="32" t="s">
        <v>1928</v>
      </c>
      <c r="AE465" s="32"/>
      <c r="AF465" s="32"/>
      <c r="AG465" s="32"/>
      <c r="AH465" s="32"/>
      <c r="AI465" s="32" t="s">
        <v>1929</v>
      </c>
      <c r="AJ465" s="32"/>
      <c r="AK465" s="32" t="s">
        <v>46</v>
      </c>
      <c r="AN465" s="33" t="s">
        <v>2290</v>
      </c>
      <c r="AO465" s="33" t="s">
        <v>2291</v>
      </c>
    </row>
    <row r="466" spans="2:41" ht="13.5" hidden="1" customHeight="1">
      <c r="L466" s="32">
        <v>111245</v>
      </c>
      <c r="M466" s="32" t="s">
        <v>1935</v>
      </c>
      <c r="N466" s="32" t="s">
        <v>2492</v>
      </c>
      <c r="O466" s="32" t="s">
        <v>232</v>
      </c>
      <c r="P466" s="32">
        <v>1954</v>
      </c>
      <c r="Q466" s="32" t="s">
        <v>1938</v>
      </c>
      <c r="R466" s="32">
        <v>51</v>
      </c>
      <c r="S466" s="32">
        <v>89</v>
      </c>
      <c r="T466" s="32"/>
      <c r="U466" s="32"/>
      <c r="V466" s="32">
        <v>3</v>
      </c>
      <c r="W466" s="32"/>
      <c r="X466" s="32"/>
      <c r="Y466" s="32"/>
      <c r="Z466" s="32"/>
      <c r="AA466" s="32" t="s">
        <v>45</v>
      </c>
      <c r="AB466" s="32" t="s">
        <v>147</v>
      </c>
      <c r="AC466" s="32"/>
      <c r="AD466" s="32" t="s">
        <v>1928</v>
      </c>
      <c r="AE466" s="32"/>
      <c r="AF466" s="32"/>
      <c r="AG466" s="32"/>
      <c r="AH466" s="32"/>
      <c r="AI466" s="32" t="s">
        <v>1929</v>
      </c>
      <c r="AJ466" s="32"/>
      <c r="AK466" s="32" t="s">
        <v>46</v>
      </c>
      <c r="AN466" s="33" t="s">
        <v>2290</v>
      </c>
      <c r="AO466" s="33" t="s">
        <v>2291</v>
      </c>
    </row>
    <row r="467" spans="2:41" ht="13.5" hidden="1" customHeight="1">
      <c r="L467" s="32">
        <v>111246</v>
      </c>
      <c r="M467" s="32" t="s">
        <v>1935</v>
      </c>
      <c r="N467" s="32" t="s">
        <v>2493</v>
      </c>
      <c r="O467" s="32" t="s">
        <v>232</v>
      </c>
      <c r="P467" s="32">
        <v>1954</v>
      </c>
      <c r="Q467" s="32" t="s">
        <v>1938</v>
      </c>
      <c r="R467" s="32">
        <v>51</v>
      </c>
      <c r="S467" s="32">
        <v>89</v>
      </c>
      <c r="T467" s="32"/>
      <c r="U467" s="32"/>
      <c r="V467" s="32">
        <v>4</v>
      </c>
      <c r="W467" s="32"/>
      <c r="X467" s="32"/>
      <c r="Y467" s="32"/>
      <c r="Z467" s="32"/>
      <c r="AA467" s="32" t="s">
        <v>160</v>
      </c>
      <c r="AB467" s="32" t="s">
        <v>1928</v>
      </c>
      <c r="AC467" s="32"/>
      <c r="AD467" s="32"/>
      <c r="AE467" s="32"/>
      <c r="AF467" s="32"/>
      <c r="AG467" s="32"/>
      <c r="AH467" s="32"/>
      <c r="AI467" s="32" t="s">
        <v>1929</v>
      </c>
      <c r="AJ467" s="32"/>
      <c r="AK467" s="32" t="s">
        <v>46</v>
      </c>
      <c r="AN467" s="33" t="s">
        <v>2290</v>
      </c>
      <c r="AO467" s="33" t="s">
        <v>2291</v>
      </c>
    </row>
    <row r="468" spans="2:41" ht="13.5" hidden="1" customHeight="1">
      <c r="L468" s="32">
        <v>111247</v>
      </c>
      <c r="M468" s="32" t="s">
        <v>1935</v>
      </c>
      <c r="N468" s="32" t="s">
        <v>2494</v>
      </c>
      <c r="O468" s="32" t="s">
        <v>232</v>
      </c>
      <c r="P468" s="32">
        <v>1954</v>
      </c>
      <c r="Q468" s="32" t="s">
        <v>1938</v>
      </c>
      <c r="R468" s="32">
        <v>51</v>
      </c>
      <c r="S468" s="32">
        <v>89</v>
      </c>
      <c r="T468" s="32"/>
      <c r="U468" s="32"/>
      <c r="V468" s="32">
        <v>5</v>
      </c>
      <c r="W468" s="32"/>
      <c r="X468" s="32"/>
      <c r="Y468" s="32"/>
      <c r="Z468" s="32"/>
      <c r="AA468" s="32" t="s">
        <v>108</v>
      </c>
      <c r="AB468" s="32" t="s">
        <v>147</v>
      </c>
      <c r="AC468" s="32"/>
      <c r="AD468" s="32" t="s">
        <v>1928</v>
      </c>
      <c r="AE468" s="32"/>
      <c r="AF468" s="32"/>
      <c r="AG468" s="32"/>
      <c r="AH468" s="32"/>
      <c r="AI468" s="32" t="s">
        <v>1929</v>
      </c>
      <c r="AJ468" s="32"/>
      <c r="AK468" s="32" t="s">
        <v>46</v>
      </c>
      <c r="AN468" s="33" t="s">
        <v>2290</v>
      </c>
      <c r="AO468" s="33" t="s">
        <v>2291</v>
      </c>
    </row>
    <row r="469" spans="2:41" ht="13.5" hidden="1" customHeight="1">
      <c r="L469" s="32">
        <v>111248</v>
      </c>
      <c r="M469" s="32" t="s">
        <v>1935</v>
      </c>
      <c r="N469" s="32" t="s">
        <v>2495</v>
      </c>
      <c r="O469" s="32" t="s">
        <v>232</v>
      </c>
      <c r="P469" s="32">
        <v>1954</v>
      </c>
      <c r="Q469" s="32" t="s">
        <v>1938</v>
      </c>
      <c r="R469" s="32">
        <v>51</v>
      </c>
      <c r="S469" s="32">
        <v>90</v>
      </c>
      <c r="T469" s="32"/>
      <c r="U469" s="32"/>
      <c r="V469" s="32">
        <v>1</v>
      </c>
      <c r="W469" s="32"/>
      <c r="X469" s="32"/>
      <c r="Y469" s="32"/>
      <c r="Z469" s="32"/>
      <c r="AA469" s="32" t="s">
        <v>160</v>
      </c>
      <c r="AB469" s="32" t="s">
        <v>1928</v>
      </c>
      <c r="AC469" s="32"/>
      <c r="AD469" s="32"/>
      <c r="AE469" s="32"/>
      <c r="AF469" s="32"/>
      <c r="AG469" s="32"/>
      <c r="AH469" s="32"/>
      <c r="AI469" s="32" t="s">
        <v>1929</v>
      </c>
      <c r="AJ469" s="32"/>
      <c r="AK469" s="32" t="s">
        <v>46</v>
      </c>
      <c r="AN469" s="33" t="s">
        <v>2290</v>
      </c>
      <c r="AO469" s="33" t="s">
        <v>2291</v>
      </c>
    </row>
    <row r="470" spans="2:41" ht="13.5" hidden="1" customHeight="1">
      <c r="L470" s="32">
        <v>111249</v>
      </c>
      <c r="M470" s="32" t="s">
        <v>1935</v>
      </c>
      <c r="N470" s="32" t="s">
        <v>2496</v>
      </c>
      <c r="O470" s="32" t="s">
        <v>232</v>
      </c>
      <c r="P470" s="32">
        <v>1954</v>
      </c>
      <c r="Q470" s="32" t="s">
        <v>1938</v>
      </c>
      <c r="R470" s="32">
        <v>51</v>
      </c>
      <c r="S470" s="32">
        <v>90</v>
      </c>
      <c r="T470" s="32"/>
      <c r="U470" s="32"/>
      <c r="V470" s="32">
        <v>2</v>
      </c>
      <c r="W470" s="32"/>
      <c r="X470" s="32"/>
      <c r="Y470" s="32"/>
      <c r="Z470" s="32"/>
      <c r="AA470" s="32" t="s">
        <v>160</v>
      </c>
      <c r="AB470" s="32" t="s">
        <v>1928</v>
      </c>
      <c r="AC470" s="32"/>
      <c r="AD470" s="32"/>
      <c r="AE470" s="32"/>
      <c r="AF470" s="32"/>
      <c r="AG470" s="32"/>
      <c r="AH470" s="32"/>
      <c r="AI470" s="32" t="s">
        <v>1929</v>
      </c>
      <c r="AJ470" s="32"/>
      <c r="AK470" s="32" t="s">
        <v>46</v>
      </c>
      <c r="AN470" s="33" t="s">
        <v>2290</v>
      </c>
      <c r="AO470" s="33" t="s">
        <v>2291</v>
      </c>
    </row>
    <row r="471" spans="2:41" ht="13.5" hidden="1" customHeight="1">
      <c r="L471" s="32">
        <v>111250</v>
      </c>
      <c r="M471" s="32" t="s">
        <v>1935</v>
      </c>
      <c r="N471" s="32" t="s">
        <v>2497</v>
      </c>
      <c r="O471" s="32" t="s">
        <v>232</v>
      </c>
      <c r="P471" s="32">
        <v>1954</v>
      </c>
      <c r="Q471" s="32" t="s">
        <v>1938</v>
      </c>
      <c r="R471" s="32">
        <v>51</v>
      </c>
      <c r="S471" s="32">
        <v>92</v>
      </c>
      <c r="T471" s="32"/>
      <c r="U471" s="32"/>
      <c r="V471" s="32">
        <v>2</v>
      </c>
      <c r="W471" s="32"/>
      <c r="X471" s="32"/>
      <c r="Y471" s="32"/>
      <c r="Z471" s="32"/>
      <c r="AA471" s="32" t="s">
        <v>108</v>
      </c>
      <c r="AB471" s="32" t="s">
        <v>147</v>
      </c>
      <c r="AC471" s="32"/>
      <c r="AD471" s="32" t="s">
        <v>1928</v>
      </c>
      <c r="AE471" s="32"/>
      <c r="AF471" s="32"/>
      <c r="AG471" s="32"/>
      <c r="AH471" s="32"/>
      <c r="AI471" s="32" t="s">
        <v>1929</v>
      </c>
      <c r="AJ471" s="32"/>
      <c r="AK471" s="32" t="s">
        <v>46</v>
      </c>
      <c r="AN471" s="33" t="s">
        <v>2290</v>
      </c>
      <c r="AO471" s="33" t="s">
        <v>2291</v>
      </c>
    </row>
    <row r="472" spans="2:41" ht="13.5" hidden="1" customHeight="1">
      <c r="L472" s="32">
        <v>111251</v>
      </c>
      <c r="M472" s="32" t="s">
        <v>1935</v>
      </c>
      <c r="N472" s="32" t="s">
        <v>2498</v>
      </c>
      <c r="O472" s="32" t="s">
        <v>232</v>
      </c>
      <c r="P472" s="32">
        <v>1954</v>
      </c>
      <c r="Q472" s="32" t="s">
        <v>1938</v>
      </c>
      <c r="R472" s="32">
        <v>51</v>
      </c>
      <c r="S472" s="32">
        <v>93</v>
      </c>
      <c r="T472" s="32"/>
      <c r="U472" s="32"/>
      <c r="V472" s="32">
        <v>1</v>
      </c>
      <c r="W472" s="32"/>
      <c r="X472" s="32"/>
      <c r="Y472" s="32"/>
      <c r="Z472" s="32"/>
      <c r="AA472" s="32" t="s">
        <v>54</v>
      </c>
      <c r="AB472" s="32" t="s">
        <v>1928</v>
      </c>
      <c r="AC472" s="32"/>
      <c r="AD472" s="32" t="s">
        <v>147</v>
      </c>
      <c r="AE472" s="32"/>
      <c r="AF472" s="32"/>
      <c r="AG472" s="32"/>
      <c r="AH472" s="32"/>
      <c r="AI472" s="32" t="s">
        <v>1929</v>
      </c>
      <c r="AJ472" s="32"/>
      <c r="AK472" s="32" t="s">
        <v>46</v>
      </c>
      <c r="AN472" s="33" t="s">
        <v>2290</v>
      </c>
      <c r="AO472" s="33" t="s">
        <v>2291</v>
      </c>
    </row>
    <row r="473" spans="2:41" ht="13.5" hidden="1" customHeight="1">
      <c r="L473" s="32">
        <v>111252</v>
      </c>
      <c r="M473" s="32" t="s">
        <v>1935</v>
      </c>
      <c r="N473" s="32" t="s">
        <v>2499</v>
      </c>
      <c r="O473" s="32" t="s">
        <v>232</v>
      </c>
      <c r="P473" s="32">
        <v>1954</v>
      </c>
      <c r="Q473" s="32" t="s">
        <v>1938</v>
      </c>
      <c r="R473" s="32">
        <v>51</v>
      </c>
      <c r="S473" s="32">
        <v>93</v>
      </c>
      <c r="T473" s="32"/>
      <c r="U473" s="32"/>
      <c r="V473" s="32">
        <v>2</v>
      </c>
      <c r="W473" s="32"/>
      <c r="X473" s="32"/>
      <c r="Y473" s="32"/>
      <c r="Z473" s="32"/>
      <c r="AA473" s="32" t="s">
        <v>54</v>
      </c>
      <c r="AB473" s="32" t="s">
        <v>1928</v>
      </c>
      <c r="AC473" s="32"/>
      <c r="AD473" s="32" t="s">
        <v>147</v>
      </c>
      <c r="AE473" s="32"/>
      <c r="AF473" s="32"/>
      <c r="AG473" s="32"/>
      <c r="AH473" s="32"/>
      <c r="AI473" s="32" t="s">
        <v>1929</v>
      </c>
      <c r="AJ473" s="32"/>
      <c r="AK473" s="32" t="s">
        <v>46</v>
      </c>
      <c r="AN473" s="33" t="s">
        <v>2290</v>
      </c>
      <c r="AO473" s="33" t="s">
        <v>2291</v>
      </c>
    </row>
    <row r="474" spans="2:41" ht="13.5" hidden="1" customHeight="1">
      <c r="L474" s="32">
        <v>111253</v>
      </c>
      <c r="M474" s="32" t="s">
        <v>1935</v>
      </c>
      <c r="N474" s="32" t="s">
        <v>2500</v>
      </c>
      <c r="O474" s="32" t="s">
        <v>232</v>
      </c>
      <c r="P474" s="32">
        <v>1954</v>
      </c>
      <c r="Q474" s="32" t="s">
        <v>1938</v>
      </c>
      <c r="R474" s="32">
        <v>51</v>
      </c>
      <c r="S474" s="32">
        <v>93</v>
      </c>
      <c r="T474" s="32"/>
      <c r="U474" s="32"/>
      <c r="V474" s="32">
        <v>3</v>
      </c>
      <c r="W474" s="32"/>
      <c r="X474" s="32"/>
      <c r="Y474" s="32"/>
      <c r="Z474" s="32"/>
      <c r="AA474" s="32" t="s">
        <v>45</v>
      </c>
      <c r="AB474" s="32" t="s">
        <v>147</v>
      </c>
      <c r="AC474" s="32"/>
      <c r="AD474" s="32" t="s">
        <v>1928</v>
      </c>
      <c r="AE474" s="32"/>
      <c r="AF474" s="32"/>
      <c r="AG474" s="32"/>
      <c r="AH474" s="32"/>
      <c r="AI474" s="32" t="s">
        <v>1929</v>
      </c>
      <c r="AJ474" s="32"/>
      <c r="AK474" s="32" t="s">
        <v>46</v>
      </c>
      <c r="AN474" s="33" t="s">
        <v>2290</v>
      </c>
      <c r="AO474" s="33" t="s">
        <v>2291</v>
      </c>
    </row>
    <row r="475" spans="2:41" ht="13.5" hidden="1" customHeight="1">
      <c r="L475" s="32">
        <v>111254</v>
      </c>
      <c r="M475" s="32" t="s">
        <v>1935</v>
      </c>
      <c r="N475" s="32" t="s">
        <v>2501</v>
      </c>
      <c r="O475" s="32" t="s">
        <v>232</v>
      </c>
      <c r="P475" s="32">
        <v>1954</v>
      </c>
      <c r="Q475" s="32" t="s">
        <v>1938</v>
      </c>
      <c r="R475" s="32">
        <v>51</v>
      </c>
      <c r="S475" s="32">
        <v>93</v>
      </c>
      <c r="T475" s="32"/>
      <c r="U475" s="32"/>
      <c r="V475" s="32">
        <v>4</v>
      </c>
      <c r="W475" s="32"/>
      <c r="X475" s="32"/>
      <c r="Y475" s="32"/>
      <c r="Z475" s="32"/>
      <c r="AA475" s="32" t="s">
        <v>108</v>
      </c>
      <c r="AB475" s="32" t="s">
        <v>147</v>
      </c>
      <c r="AC475" s="32"/>
      <c r="AD475" s="32" t="s">
        <v>1928</v>
      </c>
      <c r="AE475" s="32"/>
      <c r="AF475" s="32"/>
      <c r="AG475" s="32"/>
      <c r="AH475" s="32"/>
      <c r="AI475" s="32" t="s">
        <v>1929</v>
      </c>
      <c r="AJ475" s="32"/>
      <c r="AK475" s="32" t="s">
        <v>46</v>
      </c>
      <c r="AN475" s="33" t="s">
        <v>2290</v>
      </c>
      <c r="AO475" s="33" t="s">
        <v>2291</v>
      </c>
    </row>
    <row r="476" spans="2:41" ht="13.5" hidden="1" customHeight="1">
      <c r="L476" s="32">
        <v>111255</v>
      </c>
      <c r="M476" s="32" t="s">
        <v>1935</v>
      </c>
      <c r="N476" s="32" t="s">
        <v>2502</v>
      </c>
      <c r="O476" s="32" t="s">
        <v>232</v>
      </c>
      <c r="P476" s="32">
        <v>1954</v>
      </c>
      <c r="Q476" s="32" t="s">
        <v>1938</v>
      </c>
      <c r="R476" s="32">
        <v>51</v>
      </c>
      <c r="S476" s="32">
        <v>94</v>
      </c>
      <c r="T476" s="32"/>
      <c r="U476" s="32"/>
      <c r="V476" s="32"/>
      <c r="W476" s="32"/>
      <c r="X476" s="32"/>
      <c r="Y476" s="32"/>
      <c r="Z476" s="32"/>
      <c r="AA476" s="32" t="s">
        <v>108</v>
      </c>
      <c r="AB476" s="32" t="s">
        <v>147</v>
      </c>
      <c r="AC476" s="32"/>
      <c r="AD476" s="32" t="s">
        <v>1928</v>
      </c>
      <c r="AE476" s="32"/>
      <c r="AF476" s="32"/>
      <c r="AG476" s="32"/>
      <c r="AH476" s="32"/>
      <c r="AI476" s="32" t="s">
        <v>1929</v>
      </c>
      <c r="AJ476" s="32"/>
      <c r="AK476" s="32" t="s">
        <v>46</v>
      </c>
      <c r="AN476" s="33" t="s">
        <v>2290</v>
      </c>
      <c r="AO476" s="33" t="s">
        <v>2291</v>
      </c>
    </row>
    <row r="477" spans="2:41" ht="13.5" hidden="1" customHeight="1">
      <c r="L477" s="32">
        <v>111256</v>
      </c>
      <c r="M477" s="32" t="s">
        <v>1935</v>
      </c>
      <c r="N477" s="32" t="s">
        <v>2503</v>
      </c>
      <c r="O477" s="32" t="s">
        <v>232</v>
      </c>
      <c r="P477" s="32">
        <v>1954</v>
      </c>
      <c r="Q477" s="32" t="s">
        <v>1938</v>
      </c>
      <c r="R477" s="32">
        <v>51</v>
      </c>
      <c r="S477" s="32">
        <v>95</v>
      </c>
      <c r="T477" s="32"/>
      <c r="U477" s="32"/>
      <c r="V477" s="32">
        <v>2</v>
      </c>
      <c r="W477" s="32"/>
      <c r="X477" s="32"/>
      <c r="Y477" s="32"/>
      <c r="Z477" s="32"/>
      <c r="AA477" s="32" t="s">
        <v>54</v>
      </c>
      <c r="AB477" s="32" t="s">
        <v>1928</v>
      </c>
      <c r="AC477" s="32"/>
      <c r="AD477" s="32" t="s">
        <v>147</v>
      </c>
      <c r="AE477" s="32"/>
      <c r="AF477" s="32"/>
      <c r="AG477" s="32"/>
      <c r="AH477" s="32"/>
      <c r="AI477" s="32" t="s">
        <v>1929</v>
      </c>
      <c r="AJ477" s="32"/>
      <c r="AK477" s="32" t="s">
        <v>46</v>
      </c>
      <c r="AN477" s="33" t="s">
        <v>2290</v>
      </c>
      <c r="AO477" s="33" t="s">
        <v>2291</v>
      </c>
    </row>
    <row r="478" spans="2:41" ht="13.5" customHeight="1">
      <c r="B478" s="31">
        <f>VLOOKUP(L478,'2-1.手続一覧'!$A$9:$A$1715,1,FALSE)</f>
        <v>27428</v>
      </c>
      <c r="C478" s="31" t="str">
        <f>IF(VLOOKUP(L478,'2-1.手続一覧'!$A$9:$Q$1715,2,FALSE)=N478,"OK","NG")</f>
        <v>OK</v>
      </c>
      <c r="D478" s="31" t="str">
        <f>IF(VLOOKUP(L478,'2-1.手続一覧'!$A$9:$Q$1715,3,FALSE)=O478,"OK","NG")</f>
        <v>OK</v>
      </c>
      <c r="E478" s="31" t="str">
        <f>IF(VLOOKUP(L478,'2-1.手続一覧'!$A$9:$S$1715,19,FALSE)=AA478,"OK","NG")</f>
        <v>OK</v>
      </c>
      <c r="F478" s="31" t="str">
        <f>IF(VLOOKUP(L478,'2-1.手続一覧'!$A$9:$S$1715,16,FALSE)=AC478,"OK","NG")</f>
        <v>NG</v>
      </c>
      <c r="G478" s="31" t="str">
        <f>IF(VLOOKUP(L478,'2-1.手続一覧'!$A$9:$S$1715,17,FALSE)=AE478,"OK","NG")</f>
        <v>NG</v>
      </c>
      <c r="H478" s="31" t="str">
        <f>IF(VLOOKUP(L478,'2-1.手続一覧'!$A$9:$T$1715,20,FALSE)=AF478,"OK","NG")</f>
        <v>OK</v>
      </c>
      <c r="I478" s="31" t="str">
        <f>IF(VLOOKUP(L478,'2-1.手続一覧'!$A$9:$U$1715,21,FALSE)=AG478,"OK","NG")</f>
        <v>OK</v>
      </c>
      <c r="J478" s="31" t="str">
        <f>IF(VLOOKUP(L478,'2-1.手続一覧'!$A$9:$V$1715,22,FALSE)=AH478,"OK","NG")</f>
        <v>OK</v>
      </c>
      <c r="K478" s="31" t="str">
        <f>IF(VLOOKUP(L478,'2-1.手続一覧'!$A$9:$W$1715,23,FALSE)=AK478,"OK","NG")</f>
        <v>OK</v>
      </c>
      <c r="L478" s="32">
        <v>27428</v>
      </c>
      <c r="M478" s="32" t="s">
        <v>1935</v>
      </c>
      <c r="N478" s="32" t="s">
        <v>1632</v>
      </c>
      <c r="O478" s="32" t="s">
        <v>232</v>
      </c>
      <c r="P478" s="32">
        <v>1954</v>
      </c>
      <c r="Q478" s="32" t="s">
        <v>1938</v>
      </c>
      <c r="R478" s="32">
        <v>51</v>
      </c>
      <c r="S478" s="32">
        <v>97</v>
      </c>
      <c r="T478" s="32"/>
      <c r="U478" s="32"/>
      <c r="V478" s="32">
        <v>1</v>
      </c>
      <c r="W478" s="32"/>
      <c r="X478" s="32"/>
      <c r="Y478" s="32"/>
      <c r="Z478" s="32"/>
      <c r="AA478" s="32" t="s">
        <v>54</v>
      </c>
      <c r="AB478" s="32" t="s">
        <v>1928</v>
      </c>
      <c r="AC478" s="32" t="s">
        <v>102</v>
      </c>
      <c r="AD478" s="32" t="s">
        <v>147</v>
      </c>
      <c r="AE478" s="33" t="s">
        <v>43</v>
      </c>
      <c r="AF478" s="32"/>
      <c r="AG478" s="32"/>
      <c r="AH478" s="32"/>
      <c r="AI478" s="32" t="s">
        <v>1929</v>
      </c>
      <c r="AJ478" s="32"/>
      <c r="AK478" s="32" t="s">
        <v>46</v>
      </c>
      <c r="AM478" s="33" t="s">
        <v>2258</v>
      </c>
      <c r="AN478" s="33" t="s">
        <v>2259</v>
      </c>
      <c r="AO478" s="33" t="s">
        <v>2260</v>
      </c>
    </row>
    <row r="479" spans="2:41" ht="13.5" customHeight="1">
      <c r="B479" s="31">
        <f>VLOOKUP(L479,'2-1.手続一覧'!$A$9:$A$1715,1,FALSE)</f>
        <v>27429</v>
      </c>
      <c r="C479" s="31" t="str">
        <f>IF(VLOOKUP(L479,'2-1.手続一覧'!$A$9:$Q$1715,2,FALSE)=N479,"OK","NG")</f>
        <v>OK</v>
      </c>
      <c r="D479" s="31" t="str">
        <f>IF(VLOOKUP(L479,'2-1.手続一覧'!$A$9:$Q$1715,3,FALSE)=O479,"OK","NG")</f>
        <v>OK</v>
      </c>
      <c r="E479" s="31" t="str">
        <f>IF(VLOOKUP(L479,'2-1.手続一覧'!$A$9:$S$1715,19,FALSE)=AA479,"OK","NG")</f>
        <v>OK</v>
      </c>
      <c r="F479" s="31" t="str">
        <f>IF(VLOOKUP(L479,'2-1.手続一覧'!$A$9:$S$1715,16,FALSE)=AC479,"OK","NG")</f>
        <v>NG</v>
      </c>
      <c r="G479" s="31" t="str">
        <f>IF(VLOOKUP(L479,'2-1.手続一覧'!$A$9:$S$1715,17,FALSE)=AE479,"OK","NG")</f>
        <v>NG</v>
      </c>
      <c r="H479" s="31" t="str">
        <f>IF(VLOOKUP(L479,'2-1.手続一覧'!$A$9:$T$1715,20,FALSE)=AF479,"OK","NG")</f>
        <v>OK</v>
      </c>
      <c r="I479" s="31" t="str">
        <f>IF(VLOOKUP(L479,'2-1.手続一覧'!$A$9:$U$1715,21,FALSE)=AG479,"OK","NG")</f>
        <v>OK</v>
      </c>
      <c r="J479" s="31" t="str">
        <f>IF(VLOOKUP(L479,'2-1.手続一覧'!$A$9:$V$1715,22,FALSE)=AH479,"OK","NG")</f>
        <v>OK</v>
      </c>
      <c r="K479" s="31" t="str">
        <f>IF(VLOOKUP(L479,'2-1.手続一覧'!$A$9:$W$1715,23,FALSE)=AK479,"OK","NG")</f>
        <v>OK</v>
      </c>
      <c r="L479" s="32">
        <v>27429</v>
      </c>
      <c r="M479" s="32" t="s">
        <v>1935</v>
      </c>
      <c r="N479" s="32" t="s">
        <v>1633</v>
      </c>
      <c r="O479" s="32" t="s">
        <v>232</v>
      </c>
      <c r="P479" s="32">
        <v>1954</v>
      </c>
      <c r="Q479" s="32" t="s">
        <v>1938</v>
      </c>
      <c r="R479" s="32">
        <v>51</v>
      </c>
      <c r="S479" s="32">
        <v>97</v>
      </c>
      <c r="T479" s="32"/>
      <c r="U479" s="32"/>
      <c r="V479" s="32">
        <v>2</v>
      </c>
      <c r="W479" s="32"/>
      <c r="X479" s="32"/>
      <c r="Y479" s="32"/>
      <c r="Z479" s="32"/>
      <c r="AA479" s="32" t="s">
        <v>54</v>
      </c>
      <c r="AB479" s="32" t="s">
        <v>1928</v>
      </c>
      <c r="AC479" s="32" t="s">
        <v>102</v>
      </c>
      <c r="AD479" s="32" t="s">
        <v>147</v>
      </c>
      <c r="AE479" s="33" t="s">
        <v>43</v>
      </c>
      <c r="AF479" s="32"/>
      <c r="AG479" s="32"/>
      <c r="AH479" s="32"/>
      <c r="AI479" s="32" t="s">
        <v>1929</v>
      </c>
      <c r="AJ479" s="32"/>
      <c r="AK479" s="32" t="s">
        <v>46</v>
      </c>
      <c r="AM479" s="33" t="s">
        <v>2258</v>
      </c>
      <c r="AN479" s="33" t="s">
        <v>2259</v>
      </c>
      <c r="AO479" s="33" t="s">
        <v>2260</v>
      </c>
    </row>
    <row r="480" spans="2:41" ht="13.5" customHeight="1">
      <c r="B480" s="31">
        <f>VLOOKUP(L480,'2-1.手続一覧'!$A$9:$A$1715,1,FALSE)</f>
        <v>27430</v>
      </c>
      <c r="C480" s="31" t="str">
        <f>IF(VLOOKUP(L480,'2-1.手続一覧'!$A$9:$Q$1715,2,FALSE)=N480,"OK","NG")</f>
        <v>OK</v>
      </c>
      <c r="D480" s="31" t="str">
        <f>IF(VLOOKUP(L480,'2-1.手続一覧'!$A$9:$Q$1715,3,FALSE)=O480,"OK","NG")</f>
        <v>OK</v>
      </c>
      <c r="E480" s="31" t="str">
        <f>IF(VLOOKUP(L480,'2-1.手続一覧'!$A$9:$S$1715,19,FALSE)=AA480,"OK","NG")</f>
        <v>OK</v>
      </c>
      <c r="F480" s="31" t="str">
        <f>IF(VLOOKUP(L480,'2-1.手続一覧'!$A$9:$S$1715,16,FALSE)=AC480,"OK","NG")</f>
        <v>NG</v>
      </c>
      <c r="G480" s="31" t="str">
        <f>IF(VLOOKUP(L480,'2-1.手続一覧'!$A$9:$S$1715,17,FALSE)=AE480,"OK","NG")</f>
        <v>NG</v>
      </c>
      <c r="H480" s="31" t="str">
        <f>IF(VLOOKUP(L480,'2-1.手続一覧'!$A$9:$T$1715,20,FALSE)=AF480,"OK","NG")</f>
        <v>OK</v>
      </c>
      <c r="I480" s="31" t="str">
        <f>IF(VLOOKUP(L480,'2-1.手続一覧'!$A$9:$U$1715,21,FALSE)=AG480,"OK","NG")</f>
        <v>OK</v>
      </c>
      <c r="J480" s="31" t="str">
        <f>IF(VLOOKUP(L480,'2-1.手続一覧'!$A$9:$V$1715,22,FALSE)=AH480,"OK","NG")</f>
        <v>OK</v>
      </c>
      <c r="K480" s="31" t="str">
        <f>IF(VLOOKUP(L480,'2-1.手続一覧'!$A$9:$W$1715,23,FALSE)=AK480,"OK","NG")</f>
        <v>OK</v>
      </c>
      <c r="L480" s="32">
        <v>27430</v>
      </c>
      <c r="M480" s="32" t="s">
        <v>1935</v>
      </c>
      <c r="N480" s="32" t="s">
        <v>2504</v>
      </c>
      <c r="O480" s="32" t="s">
        <v>232</v>
      </c>
      <c r="P480" s="32">
        <v>1954</v>
      </c>
      <c r="Q480" s="32" t="s">
        <v>1938</v>
      </c>
      <c r="R480" s="32">
        <v>51</v>
      </c>
      <c r="S480" s="32">
        <v>98</v>
      </c>
      <c r="T480" s="32"/>
      <c r="U480" s="32"/>
      <c r="V480" s="32">
        <v>2</v>
      </c>
      <c r="W480" s="32"/>
      <c r="X480" s="32"/>
      <c r="Y480" s="32"/>
      <c r="Z480" s="32" t="s">
        <v>168</v>
      </c>
      <c r="AA480" s="32" t="s">
        <v>54</v>
      </c>
      <c r="AB480" s="32" t="s">
        <v>1928</v>
      </c>
      <c r="AC480" s="32" t="s">
        <v>102</v>
      </c>
      <c r="AD480" s="32" t="s">
        <v>147</v>
      </c>
      <c r="AE480" s="33" t="s">
        <v>43</v>
      </c>
      <c r="AF480" s="32"/>
      <c r="AG480" s="32"/>
      <c r="AH480" s="32"/>
      <c r="AI480" s="32" t="s">
        <v>1929</v>
      </c>
      <c r="AJ480" s="32"/>
      <c r="AK480" s="32" t="s">
        <v>46</v>
      </c>
      <c r="AM480" s="33" t="s">
        <v>2258</v>
      </c>
      <c r="AN480" s="33" t="s">
        <v>2259</v>
      </c>
      <c r="AO480" s="33" t="s">
        <v>2260</v>
      </c>
    </row>
    <row r="481" spans="2:41" ht="13.5" customHeight="1">
      <c r="B481" s="31">
        <f>VLOOKUP(L481,'2-1.手続一覧'!$A$9:$A$1715,1,FALSE)</f>
        <v>27431</v>
      </c>
      <c r="C481" s="31" t="str">
        <f>IF(VLOOKUP(L481,'2-1.手続一覧'!$A$9:$Q$1715,2,FALSE)=N481,"OK","NG")</f>
        <v>OK</v>
      </c>
      <c r="D481" s="31" t="str">
        <f>IF(VLOOKUP(L481,'2-1.手続一覧'!$A$9:$Q$1715,3,FALSE)=O481,"OK","NG")</f>
        <v>OK</v>
      </c>
      <c r="E481" s="31" t="str">
        <f>IF(VLOOKUP(L481,'2-1.手続一覧'!$A$9:$S$1715,19,FALSE)=AA481,"OK","NG")</f>
        <v>OK</v>
      </c>
      <c r="F481" s="31" t="str">
        <f>IF(VLOOKUP(L481,'2-1.手続一覧'!$A$9:$S$1715,16,FALSE)=AC481,"OK","NG")</f>
        <v>NG</v>
      </c>
      <c r="G481" s="31" t="str">
        <f>IF(VLOOKUP(L481,'2-1.手続一覧'!$A$9:$S$1715,17,FALSE)=AE481,"OK","NG")</f>
        <v>NG</v>
      </c>
      <c r="H481" s="31" t="str">
        <f>IF(VLOOKUP(L481,'2-1.手続一覧'!$A$9:$T$1715,20,FALSE)=AF481,"OK","NG")</f>
        <v>OK</v>
      </c>
      <c r="I481" s="31" t="str">
        <f>IF(VLOOKUP(L481,'2-1.手続一覧'!$A$9:$U$1715,21,FALSE)=AG481,"OK","NG")</f>
        <v>OK</v>
      </c>
      <c r="J481" s="31" t="str">
        <f>IF(VLOOKUP(L481,'2-1.手続一覧'!$A$9:$V$1715,22,FALSE)=AH481,"OK","NG")</f>
        <v>OK</v>
      </c>
      <c r="K481" s="31" t="str">
        <f>IF(VLOOKUP(L481,'2-1.手続一覧'!$A$9:$W$1715,23,FALSE)=AK481,"OK","NG")</f>
        <v>OK</v>
      </c>
      <c r="L481" s="32">
        <v>27431</v>
      </c>
      <c r="M481" s="32" t="s">
        <v>1935</v>
      </c>
      <c r="N481" s="32" t="s">
        <v>1635</v>
      </c>
      <c r="O481" s="32" t="s">
        <v>232</v>
      </c>
      <c r="P481" s="32">
        <v>1954</v>
      </c>
      <c r="Q481" s="32" t="s">
        <v>1938</v>
      </c>
      <c r="R481" s="32">
        <v>51</v>
      </c>
      <c r="S481" s="32">
        <v>98</v>
      </c>
      <c r="T481" s="32"/>
      <c r="U481" s="32"/>
      <c r="V481" s="32">
        <v>2</v>
      </c>
      <c r="W481" s="32"/>
      <c r="X481" s="32"/>
      <c r="Y481" s="32"/>
      <c r="Z481" s="32" t="s">
        <v>170</v>
      </c>
      <c r="AA481" s="32" t="s">
        <v>54</v>
      </c>
      <c r="AB481" s="32" t="s">
        <v>1928</v>
      </c>
      <c r="AC481" s="32" t="s">
        <v>102</v>
      </c>
      <c r="AD481" s="32" t="s">
        <v>147</v>
      </c>
      <c r="AE481" s="33" t="s">
        <v>43</v>
      </c>
      <c r="AF481" s="32"/>
      <c r="AG481" s="32"/>
      <c r="AH481" s="32"/>
      <c r="AI481" s="32" t="s">
        <v>1929</v>
      </c>
      <c r="AJ481" s="32"/>
      <c r="AK481" s="32" t="s">
        <v>46</v>
      </c>
      <c r="AM481" s="33" t="s">
        <v>2258</v>
      </c>
      <c r="AN481" s="33" t="s">
        <v>2259</v>
      </c>
      <c r="AO481" s="33" t="s">
        <v>2260</v>
      </c>
    </row>
    <row r="482" spans="2:41" ht="13.5" customHeight="1">
      <c r="B482" s="31">
        <f>VLOOKUP(L482,'2-1.手続一覧'!$A$9:$A$1715,1,FALSE)</f>
        <v>27432</v>
      </c>
      <c r="C482" s="31" t="str">
        <f>IF(VLOOKUP(L482,'2-1.手続一覧'!$A$9:$Q$1715,2,FALSE)=N482,"OK","NG")</f>
        <v>OK</v>
      </c>
      <c r="D482" s="31" t="str">
        <f>IF(VLOOKUP(L482,'2-1.手続一覧'!$A$9:$Q$1715,3,FALSE)=O482,"OK","NG")</f>
        <v>OK</v>
      </c>
      <c r="E482" s="31" t="str">
        <f>IF(VLOOKUP(L482,'2-1.手続一覧'!$A$9:$S$1715,19,FALSE)=AA482,"OK","NG")</f>
        <v>OK</v>
      </c>
      <c r="F482" s="31" t="str">
        <f>IF(VLOOKUP(L482,'2-1.手続一覧'!$A$9:$S$1715,16,FALSE)=AC482,"OK","NG")</f>
        <v>NG</v>
      </c>
      <c r="G482" s="31" t="str">
        <f>IF(VLOOKUP(L482,'2-1.手続一覧'!$A$9:$S$1715,17,FALSE)=AE482,"OK","NG")</f>
        <v>NG</v>
      </c>
      <c r="H482" s="31" t="str">
        <f>IF(VLOOKUP(L482,'2-1.手続一覧'!$A$9:$T$1715,20,FALSE)=AF482,"OK","NG")</f>
        <v>OK</v>
      </c>
      <c r="I482" s="31" t="str">
        <f>IF(VLOOKUP(L482,'2-1.手続一覧'!$A$9:$U$1715,21,FALSE)=AG482,"OK","NG")</f>
        <v>OK</v>
      </c>
      <c r="J482" s="31" t="str">
        <f>IF(VLOOKUP(L482,'2-1.手続一覧'!$A$9:$V$1715,22,FALSE)=AH482,"OK","NG")</f>
        <v>OK</v>
      </c>
      <c r="K482" s="31" t="str">
        <f>IF(VLOOKUP(L482,'2-1.手続一覧'!$A$9:$W$1715,23,FALSE)=AK482,"OK","NG")</f>
        <v>OK</v>
      </c>
      <c r="L482" s="32">
        <v>27432</v>
      </c>
      <c r="M482" s="32" t="s">
        <v>1935</v>
      </c>
      <c r="N482" s="32" t="s">
        <v>1636</v>
      </c>
      <c r="O482" s="32" t="s">
        <v>232</v>
      </c>
      <c r="P482" s="32">
        <v>1954</v>
      </c>
      <c r="Q482" s="32" t="s">
        <v>1938</v>
      </c>
      <c r="R482" s="32">
        <v>51</v>
      </c>
      <c r="S482" s="32">
        <v>101</v>
      </c>
      <c r="T482" s="32"/>
      <c r="U482" s="32"/>
      <c r="V482" s="32">
        <v>1</v>
      </c>
      <c r="W482" s="32"/>
      <c r="X482" s="32"/>
      <c r="Y482" s="32"/>
      <c r="Z482" s="32"/>
      <c r="AA482" s="32" t="s">
        <v>54</v>
      </c>
      <c r="AB482" s="32" t="s">
        <v>1928</v>
      </c>
      <c r="AC482" s="32" t="s">
        <v>102</v>
      </c>
      <c r="AD482" s="32" t="s">
        <v>147</v>
      </c>
      <c r="AE482" s="33" t="s">
        <v>43</v>
      </c>
      <c r="AF482" s="32"/>
      <c r="AG482" s="32"/>
      <c r="AH482" s="32"/>
      <c r="AI482" s="32" t="s">
        <v>1929</v>
      </c>
      <c r="AJ482" s="32"/>
      <c r="AK482" s="32" t="s">
        <v>46</v>
      </c>
      <c r="AM482" s="33" t="s">
        <v>2258</v>
      </c>
      <c r="AN482" s="33" t="s">
        <v>2259</v>
      </c>
      <c r="AO482" s="33" t="s">
        <v>2260</v>
      </c>
    </row>
    <row r="483" spans="2:41" ht="13.5" customHeight="1">
      <c r="B483" s="31">
        <f>VLOOKUP(L483,'2-1.手続一覧'!$A$9:$A$1715,1,FALSE)</f>
        <v>27433</v>
      </c>
      <c r="C483" s="31" t="str">
        <f>IF(VLOOKUP(L483,'2-1.手続一覧'!$A$9:$Q$1715,2,FALSE)=N483,"OK","NG")</f>
        <v>OK</v>
      </c>
      <c r="D483" s="31" t="str">
        <f>IF(VLOOKUP(L483,'2-1.手続一覧'!$A$9:$Q$1715,3,FALSE)=O483,"OK","NG")</f>
        <v>OK</v>
      </c>
      <c r="E483" s="31" t="str">
        <f>IF(VLOOKUP(L483,'2-1.手続一覧'!$A$9:$S$1715,19,FALSE)=AA483,"OK","NG")</f>
        <v>OK</v>
      </c>
      <c r="F483" s="31" t="str">
        <f>IF(VLOOKUP(L483,'2-1.手続一覧'!$A$9:$S$1715,16,FALSE)=AC483,"OK","NG")</f>
        <v>NG</v>
      </c>
      <c r="G483" s="31" t="str">
        <f>IF(VLOOKUP(L483,'2-1.手続一覧'!$A$9:$S$1715,17,FALSE)=AE483,"OK","NG")</f>
        <v>NG</v>
      </c>
      <c r="H483" s="31" t="str">
        <f>IF(VLOOKUP(L483,'2-1.手続一覧'!$A$9:$T$1715,20,FALSE)=AF483,"OK","NG")</f>
        <v>OK</v>
      </c>
      <c r="I483" s="31" t="str">
        <f>IF(VLOOKUP(L483,'2-1.手続一覧'!$A$9:$U$1715,21,FALSE)=AG483,"OK","NG")</f>
        <v>OK</v>
      </c>
      <c r="J483" s="31" t="str">
        <f>IF(VLOOKUP(L483,'2-1.手続一覧'!$A$9:$V$1715,22,FALSE)=AH483,"OK","NG")</f>
        <v>OK</v>
      </c>
      <c r="K483" s="31" t="str">
        <f>IF(VLOOKUP(L483,'2-1.手続一覧'!$A$9:$W$1715,23,FALSE)=AK483,"OK","NG")</f>
        <v>OK</v>
      </c>
      <c r="L483" s="32">
        <v>27433</v>
      </c>
      <c r="M483" s="32" t="s">
        <v>1935</v>
      </c>
      <c r="N483" s="32" t="s">
        <v>1637</v>
      </c>
      <c r="O483" s="32" t="s">
        <v>232</v>
      </c>
      <c r="P483" s="32">
        <v>1954</v>
      </c>
      <c r="Q483" s="32" t="s">
        <v>1938</v>
      </c>
      <c r="R483" s="32">
        <v>51</v>
      </c>
      <c r="S483" s="32">
        <v>101</v>
      </c>
      <c r="T483" s="32"/>
      <c r="U483" s="32"/>
      <c r="V483" s="32">
        <v>2</v>
      </c>
      <c r="W483" s="32"/>
      <c r="X483" s="32"/>
      <c r="Y483" s="32"/>
      <c r="Z483" s="32"/>
      <c r="AA483" s="32" t="s">
        <v>54</v>
      </c>
      <c r="AB483" s="32" t="s">
        <v>1928</v>
      </c>
      <c r="AC483" s="32" t="s">
        <v>102</v>
      </c>
      <c r="AD483" s="32" t="s">
        <v>147</v>
      </c>
      <c r="AE483" s="33" t="s">
        <v>43</v>
      </c>
      <c r="AF483" s="32"/>
      <c r="AG483" s="32"/>
      <c r="AH483" s="32"/>
      <c r="AI483" s="32" t="s">
        <v>1929</v>
      </c>
      <c r="AJ483" s="32"/>
      <c r="AK483" s="32" t="s">
        <v>46</v>
      </c>
      <c r="AM483" s="33" t="s">
        <v>2258</v>
      </c>
      <c r="AN483" s="33" t="s">
        <v>2259</v>
      </c>
      <c r="AO483" s="33" t="s">
        <v>2260</v>
      </c>
    </row>
    <row r="484" spans="2:41" ht="13.5" customHeight="1">
      <c r="B484" s="31">
        <f>VLOOKUP(L484,'2-1.手続一覧'!$A$9:$A$1715,1,FALSE)</f>
        <v>27434</v>
      </c>
      <c r="C484" s="31" t="str">
        <f>IF(VLOOKUP(L484,'2-1.手続一覧'!$A$9:$Q$1715,2,FALSE)=N484,"OK","NG")</f>
        <v>OK</v>
      </c>
      <c r="D484" s="31" t="str">
        <f>IF(VLOOKUP(L484,'2-1.手続一覧'!$A$9:$Q$1715,3,FALSE)=O484,"OK","NG")</f>
        <v>OK</v>
      </c>
      <c r="E484" s="31" t="str">
        <f>IF(VLOOKUP(L484,'2-1.手続一覧'!$A$9:$S$1715,19,FALSE)=AA484,"OK","NG")</f>
        <v>OK</v>
      </c>
      <c r="F484" s="31" t="str">
        <f>IF(VLOOKUP(L484,'2-1.手続一覧'!$A$9:$S$1715,16,FALSE)=AC484,"OK","NG")</f>
        <v>NG</v>
      </c>
      <c r="G484" s="31" t="str">
        <f>IF(VLOOKUP(L484,'2-1.手続一覧'!$A$9:$S$1715,17,FALSE)=AE484,"OK","NG")</f>
        <v>NG</v>
      </c>
      <c r="H484" s="31" t="str">
        <f>IF(VLOOKUP(L484,'2-1.手続一覧'!$A$9:$T$1715,20,FALSE)=AF484,"OK","NG")</f>
        <v>OK</v>
      </c>
      <c r="I484" s="31" t="str">
        <f>IF(VLOOKUP(L484,'2-1.手続一覧'!$A$9:$U$1715,21,FALSE)=AG484,"OK","NG")</f>
        <v>OK</v>
      </c>
      <c r="J484" s="31" t="str">
        <f>IF(VLOOKUP(L484,'2-1.手続一覧'!$A$9:$V$1715,22,FALSE)=AH484,"OK","NG")</f>
        <v>OK</v>
      </c>
      <c r="K484" s="31" t="str">
        <f>IF(VLOOKUP(L484,'2-1.手続一覧'!$A$9:$W$1715,23,FALSE)=AK484,"OK","NG")</f>
        <v>OK</v>
      </c>
      <c r="L484" s="32">
        <v>27434</v>
      </c>
      <c r="M484" s="32" t="s">
        <v>1935</v>
      </c>
      <c r="N484" s="32" t="s">
        <v>1638</v>
      </c>
      <c r="O484" s="32" t="s">
        <v>232</v>
      </c>
      <c r="P484" s="32">
        <v>1954</v>
      </c>
      <c r="Q484" s="32" t="s">
        <v>1938</v>
      </c>
      <c r="R484" s="32">
        <v>51</v>
      </c>
      <c r="S484" s="32">
        <v>101</v>
      </c>
      <c r="T484" s="32"/>
      <c r="U484" s="32"/>
      <c r="V484" s="32">
        <v>7</v>
      </c>
      <c r="W484" s="32"/>
      <c r="X484" s="32"/>
      <c r="Y484" s="32"/>
      <c r="Z484" s="32"/>
      <c r="AA484" s="32" t="s">
        <v>54</v>
      </c>
      <c r="AB484" s="32" t="s">
        <v>1928</v>
      </c>
      <c r="AC484" s="32" t="s">
        <v>102</v>
      </c>
      <c r="AD484" s="32" t="s">
        <v>147</v>
      </c>
      <c r="AE484" s="33" t="s">
        <v>43</v>
      </c>
      <c r="AF484" s="32"/>
      <c r="AG484" s="32"/>
      <c r="AH484" s="32"/>
      <c r="AI484" s="32" t="s">
        <v>1929</v>
      </c>
      <c r="AJ484" s="32"/>
      <c r="AK484" s="32" t="s">
        <v>46</v>
      </c>
      <c r="AM484" s="33" t="s">
        <v>2258</v>
      </c>
      <c r="AN484" s="33" t="s">
        <v>2259</v>
      </c>
      <c r="AO484" s="33" t="s">
        <v>2260</v>
      </c>
    </row>
    <row r="485" spans="2:41" ht="13.5" customHeight="1">
      <c r="B485" s="31">
        <f>VLOOKUP(L485,'2-1.手続一覧'!$A$9:$A$1715,1,FALSE)</f>
        <v>27435</v>
      </c>
      <c r="C485" s="31" t="str">
        <f>IF(VLOOKUP(L485,'2-1.手続一覧'!$A$9:$Q$1715,2,FALSE)=N485,"OK","NG")</f>
        <v>OK</v>
      </c>
      <c r="D485" s="31" t="str">
        <f>IF(VLOOKUP(L485,'2-1.手続一覧'!$A$9:$Q$1715,3,FALSE)=O485,"OK","NG")</f>
        <v>OK</v>
      </c>
      <c r="E485" s="31" t="str">
        <f>IF(VLOOKUP(L485,'2-1.手続一覧'!$A$9:$S$1715,19,FALSE)=AA485,"OK","NG")</f>
        <v>OK</v>
      </c>
      <c r="F485" s="31" t="str">
        <f>IF(VLOOKUP(L485,'2-1.手続一覧'!$A$9:$S$1715,16,FALSE)=AC485,"OK","NG")</f>
        <v>NG</v>
      </c>
      <c r="G485" s="31" t="str">
        <f>IF(VLOOKUP(L485,'2-1.手続一覧'!$A$9:$S$1715,17,FALSE)=AE485,"OK","NG")</f>
        <v>NG</v>
      </c>
      <c r="H485" s="31" t="str">
        <f>IF(VLOOKUP(L485,'2-1.手続一覧'!$A$9:$T$1715,20,FALSE)=AF485,"OK","NG")</f>
        <v>OK</v>
      </c>
      <c r="I485" s="31" t="str">
        <f>IF(VLOOKUP(L485,'2-1.手続一覧'!$A$9:$U$1715,21,FALSE)=AG485,"OK","NG")</f>
        <v>OK</v>
      </c>
      <c r="J485" s="31" t="str">
        <f>IF(VLOOKUP(L485,'2-1.手続一覧'!$A$9:$V$1715,22,FALSE)=AH485,"OK","NG")</f>
        <v>OK</v>
      </c>
      <c r="K485" s="31" t="str">
        <f>IF(VLOOKUP(L485,'2-1.手続一覧'!$A$9:$W$1715,23,FALSE)=AK485,"OK","NG")</f>
        <v>OK</v>
      </c>
      <c r="L485" s="32">
        <v>27435</v>
      </c>
      <c r="M485" s="32" t="s">
        <v>1935</v>
      </c>
      <c r="N485" s="32" t="s">
        <v>1639</v>
      </c>
      <c r="O485" s="32" t="s">
        <v>232</v>
      </c>
      <c r="P485" s="32">
        <v>1954</v>
      </c>
      <c r="Q485" s="32" t="s">
        <v>1938</v>
      </c>
      <c r="R485" s="32">
        <v>51</v>
      </c>
      <c r="S485" s="32">
        <v>101</v>
      </c>
      <c r="T485" s="32"/>
      <c r="U485" s="32"/>
      <c r="V485" s="32">
        <v>8</v>
      </c>
      <c r="W485" s="32"/>
      <c r="X485" s="32"/>
      <c r="Y485" s="32"/>
      <c r="Z485" s="32"/>
      <c r="AA485" s="32" t="s">
        <v>54</v>
      </c>
      <c r="AB485" s="32" t="s">
        <v>1928</v>
      </c>
      <c r="AC485" s="32" t="s">
        <v>102</v>
      </c>
      <c r="AD485" s="32" t="s">
        <v>147</v>
      </c>
      <c r="AE485" s="33" t="s">
        <v>43</v>
      </c>
      <c r="AF485" s="32"/>
      <c r="AG485" s="32"/>
      <c r="AH485" s="32"/>
      <c r="AI485" s="32" t="s">
        <v>1929</v>
      </c>
      <c r="AJ485" s="32"/>
      <c r="AK485" s="32" t="s">
        <v>46</v>
      </c>
      <c r="AM485" s="33" t="s">
        <v>2258</v>
      </c>
      <c r="AN485" s="33" t="s">
        <v>2259</v>
      </c>
      <c r="AO485" s="33" t="s">
        <v>2260</v>
      </c>
    </row>
    <row r="486" spans="2:41" ht="13.5" customHeight="1">
      <c r="B486" s="31">
        <f>VLOOKUP(L486,'2-1.手続一覧'!$A$9:$A$1715,1,FALSE)</f>
        <v>27436</v>
      </c>
      <c r="C486" s="31" t="str">
        <f>IF(VLOOKUP(L486,'2-1.手続一覧'!$A$9:$Q$1715,2,FALSE)=N486,"OK","NG")</f>
        <v>OK</v>
      </c>
      <c r="D486" s="31" t="str">
        <f>IF(VLOOKUP(L486,'2-1.手続一覧'!$A$9:$Q$1715,3,FALSE)=O486,"OK","NG")</f>
        <v>OK</v>
      </c>
      <c r="E486" s="31" t="str">
        <f>IF(VLOOKUP(L486,'2-1.手続一覧'!$A$9:$S$1715,19,FALSE)=AA486,"OK","NG")</f>
        <v>OK</v>
      </c>
      <c r="F486" s="31" t="str">
        <f>IF(VLOOKUP(L486,'2-1.手続一覧'!$A$9:$S$1715,16,FALSE)=AC486,"OK","NG")</f>
        <v>NG</v>
      </c>
      <c r="G486" s="31" t="str">
        <f>IF(VLOOKUP(L486,'2-1.手続一覧'!$A$9:$S$1715,17,FALSE)=AE486,"OK","NG")</f>
        <v>NG</v>
      </c>
      <c r="H486" s="31" t="str">
        <f>IF(VLOOKUP(L486,'2-1.手続一覧'!$A$9:$T$1715,20,FALSE)=AF486,"OK","NG")</f>
        <v>OK</v>
      </c>
      <c r="I486" s="31" t="str">
        <f>IF(VLOOKUP(L486,'2-1.手続一覧'!$A$9:$U$1715,21,FALSE)=AG486,"OK","NG")</f>
        <v>OK</v>
      </c>
      <c r="J486" s="31" t="str">
        <f>IF(VLOOKUP(L486,'2-1.手続一覧'!$A$9:$V$1715,22,FALSE)=AH486,"OK","NG")</f>
        <v>OK</v>
      </c>
      <c r="K486" s="31" t="str">
        <f>IF(VLOOKUP(L486,'2-1.手続一覧'!$A$9:$W$1715,23,FALSE)=AK486,"OK","NG")</f>
        <v>OK</v>
      </c>
      <c r="L486" s="32">
        <v>27436</v>
      </c>
      <c r="M486" s="32" t="s">
        <v>1935</v>
      </c>
      <c r="N486" s="32" t="s">
        <v>1588</v>
      </c>
      <c r="O486" s="32" t="s">
        <v>232</v>
      </c>
      <c r="P486" s="32">
        <v>1954</v>
      </c>
      <c r="Q486" s="32" t="s">
        <v>1938</v>
      </c>
      <c r="R486" s="32">
        <v>51</v>
      </c>
      <c r="S486" s="32">
        <v>103</v>
      </c>
      <c r="T486" s="32"/>
      <c r="U486" s="32"/>
      <c r="V486" s="32">
        <v>1</v>
      </c>
      <c r="W486" s="32"/>
      <c r="X486" s="32"/>
      <c r="Y486" s="32"/>
      <c r="Z486" s="32"/>
      <c r="AA486" s="32" t="s">
        <v>54</v>
      </c>
      <c r="AB486" s="32" t="s">
        <v>1928</v>
      </c>
      <c r="AC486" s="32" t="s">
        <v>102</v>
      </c>
      <c r="AD486" s="32" t="s">
        <v>147</v>
      </c>
      <c r="AE486" s="33" t="s">
        <v>43</v>
      </c>
      <c r="AF486" s="32"/>
      <c r="AG486" s="32"/>
      <c r="AH486" s="32"/>
      <c r="AI486" s="32" t="s">
        <v>1929</v>
      </c>
      <c r="AJ486" s="32"/>
      <c r="AK486" s="32" t="s">
        <v>46</v>
      </c>
      <c r="AM486" s="33" t="s">
        <v>2258</v>
      </c>
      <c r="AN486" s="33" t="s">
        <v>2259</v>
      </c>
      <c r="AO486" s="33" t="s">
        <v>2260</v>
      </c>
    </row>
    <row r="487" spans="2:41" ht="13.5" customHeight="1">
      <c r="B487" s="31">
        <f>VLOOKUP(L487,'2-1.手続一覧'!$A$9:$A$1715,1,FALSE)</f>
        <v>24209</v>
      </c>
      <c r="C487" s="31" t="str">
        <f>IF(VLOOKUP(L487,'2-1.手続一覧'!$A$9:$Q$1715,2,FALSE)=N487,"OK","NG")</f>
        <v>OK</v>
      </c>
      <c r="D487" s="31" t="str">
        <f>IF(VLOOKUP(L487,'2-1.手続一覧'!$A$9:$Q$1715,3,FALSE)=O487,"OK","NG")</f>
        <v>OK</v>
      </c>
      <c r="E487" s="31" t="str">
        <f>IF(VLOOKUP(L487,'2-1.手続一覧'!$A$9:$S$1715,19,FALSE)=AA487,"OK","NG")</f>
        <v>OK</v>
      </c>
      <c r="F487" s="31" t="str">
        <f>IF(VLOOKUP(L487,'2-1.手続一覧'!$A$9:$S$1715,16,FALSE)=AC487,"OK","NG")</f>
        <v>NG</v>
      </c>
      <c r="G487" s="31" t="str">
        <f>IF(VLOOKUP(L487,'2-1.手続一覧'!$A$9:$S$1715,17,FALSE)=AE487,"OK","NG")</f>
        <v>NG</v>
      </c>
      <c r="H487" s="31" t="str">
        <f>IF(VLOOKUP(L487,'2-1.手続一覧'!$A$9:$T$1715,20,FALSE)=AF487,"OK","NG")</f>
        <v>OK</v>
      </c>
      <c r="I487" s="31" t="str">
        <f>IF(VLOOKUP(L487,'2-1.手続一覧'!$A$9:$U$1715,21,FALSE)=AG487,"OK","NG")</f>
        <v>OK</v>
      </c>
      <c r="J487" s="31" t="str">
        <f>IF(VLOOKUP(L487,'2-1.手続一覧'!$A$9:$V$1715,22,FALSE)=AH487,"OK","NG")</f>
        <v>OK</v>
      </c>
      <c r="K487" s="31" t="str">
        <f>IF(VLOOKUP(L487,'2-1.手続一覧'!$A$9:$W$1715,23,FALSE)=AK487,"OK","NG")</f>
        <v>OK</v>
      </c>
      <c r="L487" s="32">
        <v>24209</v>
      </c>
      <c r="M487" s="32" t="s">
        <v>1935</v>
      </c>
      <c r="N487" s="32" t="s">
        <v>1610</v>
      </c>
      <c r="O487" s="32" t="s">
        <v>232</v>
      </c>
      <c r="P487" s="32">
        <v>1954</v>
      </c>
      <c r="Q487" s="32" t="s">
        <v>1938</v>
      </c>
      <c r="R487" s="32">
        <v>51</v>
      </c>
      <c r="S487" s="32">
        <v>105</v>
      </c>
      <c r="T487" s="32"/>
      <c r="U487" s="32"/>
      <c r="V487" s="32"/>
      <c r="W487" s="32"/>
      <c r="X487" s="32"/>
      <c r="Y487" s="32"/>
      <c r="Z487" s="32" t="s">
        <v>1611</v>
      </c>
      <c r="AA487" s="32" t="s">
        <v>54</v>
      </c>
      <c r="AB487" s="32" t="s">
        <v>1928</v>
      </c>
      <c r="AC487" s="32" t="s">
        <v>102</v>
      </c>
      <c r="AD487" s="32" t="s">
        <v>147</v>
      </c>
      <c r="AE487" s="33" t="s">
        <v>43</v>
      </c>
      <c r="AF487" s="32"/>
      <c r="AG487" s="32"/>
      <c r="AH487" s="32"/>
      <c r="AI487" s="32" t="s">
        <v>1929</v>
      </c>
      <c r="AJ487" s="32"/>
      <c r="AK487" s="32" t="s">
        <v>46</v>
      </c>
      <c r="AM487" s="33" t="s">
        <v>2258</v>
      </c>
      <c r="AN487" s="33" t="s">
        <v>2259</v>
      </c>
      <c r="AO487" s="33" t="s">
        <v>2260</v>
      </c>
    </row>
    <row r="488" spans="2:41" ht="13.5" customHeight="1">
      <c r="B488" s="31">
        <f>VLOOKUP(L488,'2-1.手続一覧'!$A$9:$A$1715,1,FALSE)</f>
        <v>24210</v>
      </c>
      <c r="C488" s="31" t="str">
        <f>IF(VLOOKUP(L488,'2-1.手続一覧'!$A$9:$Q$1715,2,FALSE)=N488,"OK","NG")</f>
        <v>OK</v>
      </c>
      <c r="D488" s="31" t="str">
        <f>IF(VLOOKUP(L488,'2-1.手続一覧'!$A$9:$Q$1715,3,FALSE)=O488,"OK","NG")</f>
        <v>OK</v>
      </c>
      <c r="E488" s="31" t="str">
        <f>IF(VLOOKUP(L488,'2-1.手続一覧'!$A$9:$S$1715,19,FALSE)=AA488,"OK","NG")</f>
        <v>OK</v>
      </c>
      <c r="F488" s="31" t="str">
        <f>IF(VLOOKUP(L488,'2-1.手続一覧'!$A$9:$S$1715,16,FALSE)=AC488,"OK","NG")</f>
        <v>NG</v>
      </c>
      <c r="G488" s="31" t="str">
        <f>IF(VLOOKUP(L488,'2-1.手続一覧'!$A$9:$S$1715,17,FALSE)=AE488,"OK","NG")</f>
        <v>NG</v>
      </c>
      <c r="H488" s="31" t="str">
        <f>IF(VLOOKUP(L488,'2-1.手続一覧'!$A$9:$T$1715,20,FALSE)=AF488,"OK","NG")</f>
        <v>OK</v>
      </c>
      <c r="I488" s="31" t="str">
        <f>IF(VLOOKUP(L488,'2-1.手続一覧'!$A$9:$U$1715,21,FALSE)=AG488,"OK","NG")</f>
        <v>OK</v>
      </c>
      <c r="J488" s="31" t="str">
        <f>IF(VLOOKUP(L488,'2-1.手続一覧'!$A$9:$V$1715,22,FALSE)=AH488,"OK","NG")</f>
        <v>OK</v>
      </c>
      <c r="K488" s="31" t="str">
        <f>IF(VLOOKUP(L488,'2-1.手続一覧'!$A$9:$W$1715,23,FALSE)=AK488,"OK","NG")</f>
        <v>OK</v>
      </c>
      <c r="L488" s="32">
        <v>24210</v>
      </c>
      <c r="M488" s="32" t="s">
        <v>1935</v>
      </c>
      <c r="N488" s="32" t="s">
        <v>1612</v>
      </c>
      <c r="O488" s="32" t="s">
        <v>232</v>
      </c>
      <c r="P488" s="32">
        <v>1954</v>
      </c>
      <c r="Q488" s="32" t="s">
        <v>1938</v>
      </c>
      <c r="R488" s="32">
        <v>51</v>
      </c>
      <c r="S488" s="32">
        <v>105</v>
      </c>
      <c r="T488" s="32"/>
      <c r="U488" s="32"/>
      <c r="V488" s="32"/>
      <c r="W488" s="32"/>
      <c r="X488" s="32"/>
      <c r="Y488" s="32"/>
      <c r="Z488" s="32" t="s">
        <v>1613</v>
      </c>
      <c r="AA488" s="32" t="s">
        <v>54</v>
      </c>
      <c r="AB488" s="32" t="s">
        <v>1928</v>
      </c>
      <c r="AC488" s="32" t="s">
        <v>102</v>
      </c>
      <c r="AD488" s="32" t="s">
        <v>147</v>
      </c>
      <c r="AE488" s="33" t="s">
        <v>43</v>
      </c>
      <c r="AF488" s="32"/>
      <c r="AG488" s="32"/>
      <c r="AH488" s="32"/>
      <c r="AI488" s="32" t="s">
        <v>1929</v>
      </c>
      <c r="AJ488" s="32"/>
      <c r="AK488" s="32" t="s">
        <v>46</v>
      </c>
      <c r="AM488" s="33" t="s">
        <v>2258</v>
      </c>
      <c r="AN488" s="33" t="s">
        <v>2259</v>
      </c>
      <c r="AO488" s="33" t="s">
        <v>2260</v>
      </c>
    </row>
    <row r="489" spans="2:41" ht="13.5" customHeight="1">
      <c r="B489" s="31">
        <f>VLOOKUP(L489,'2-1.手続一覧'!$A$9:$A$1715,1,FALSE)</f>
        <v>24211</v>
      </c>
      <c r="C489" s="31" t="str">
        <f>IF(VLOOKUP(L489,'2-1.手続一覧'!$A$9:$Q$1715,2,FALSE)=N489,"OK","NG")</f>
        <v>OK</v>
      </c>
      <c r="D489" s="31" t="str">
        <f>IF(VLOOKUP(L489,'2-1.手続一覧'!$A$9:$Q$1715,3,FALSE)=O489,"OK","NG")</f>
        <v>OK</v>
      </c>
      <c r="E489" s="31" t="str">
        <f>IF(VLOOKUP(L489,'2-1.手続一覧'!$A$9:$S$1715,19,FALSE)=AA489,"OK","NG")</f>
        <v>OK</v>
      </c>
      <c r="F489" s="31" t="str">
        <f>IF(VLOOKUP(L489,'2-1.手続一覧'!$A$9:$S$1715,16,FALSE)=AC489,"OK","NG")</f>
        <v>NG</v>
      </c>
      <c r="G489" s="31" t="str">
        <f>IF(VLOOKUP(L489,'2-1.手続一覧'!$A$9:$S$1715,17,FALSE)=AE489,"OK","NG")</f>
        <v>NG</v>
      </c>
      <c r="H489" s="31" t="str">
        <f>IF(VLOOKUP(L489,'2-1.手続一覧'!$A$9:$T$1715,20,FALSE)=AF489,"OK","NG")</f>
        <v>OK</v>
      </c>
      <c r="I489" s="31" t="str">
        <f>IF(VLOOKUP(L489,'2-1.手続一覧'!$A$9:$U$1715,21,FALSE)=AG489,"OK","NG")</f>
        <v>OK</v>
      </c>
      <c r="J489" s="31" t="str">
        <f>IF(VLOOKUP(L489,'2-1.手続一覧'!$A$9:$V$1715,22,FALSE)=AH489,"OK","NG")</f>
        <v>OK</v>
      </c>
      <c r="K489" s="31" t="str">
        <f>IF(VLOOKUP(L489,'2-1.手続一覧'!$A$9:$W$1715,23,FALSE)=AK489,"OK","NG")</f>
        <v>OK</v>
      </c>
      <c r="L489" s="32">
        <v>24211</v>
      </c>
      <c r="M489" s="32" t="s">
        <v>1935</v>
      </c>
      <c r="N489" s="32" t="s">
        <v>1614</v>
      </c>
      <c r="O489" s="32" t="s">
        <v>232</v>
      </c>
      <c r="P489" s="32">
        <v>1954</v>
      </c>
      <c r="Q489" s="32" t="s">
        <v>1938</v>
      </c>
      <c r="R489" s="32">
        <v>51</v>
      </c>
      <c r="S489" s="32">
        <v>105</v>
      </c>
      <c r="T489" s="32"/>
      <c r="U489" s="32"/>
      <c r="V489" s="32"/>
      <c r="W489" s="32"/>
      <c r="X489" s="32"/>
      <c r="Y489" s="32"/>
      <c r="Z489" s="32" t="s">
        <v>1615</v>
      </c>
      <c r="AA489" s="32" t="s">
        <v>54</v>
      </c>
      <c r="AB489" s="32" t="s">
        <v>1928</v>
      </c>
      <c r="AC489" s="32" t="s">
        <v>102</v>
      </c>
      <c r="AD489" s="32" t="s">
        <v>147</v>
      </c>
      <c r="AE489" s="33" t="s">
        <v>43</v>
      </c>
      <c r="AF489" s="32"/>
      <c r="AG489" s="32"/>
      <c r="AH489" s="32"/>
      <c r="AI489" s="32" t="s">
        <v>1929</v>
      </c>
      <c r="AJ489" s="32"/>
      <c r="AK489" s="32" t="s">
        <v>46</v>
      </c>
      <c r="AM489" s="33" t="s">
        <v>2258</v>
      </c>
      <c r="AN489" s="33" t="s">
        <v>2259</v>
      </c>
      <c r="AO489" s="33" t="s">
        <v>2260</v>
      </c>
    </row>
    <row r="490" spans="2:41" ht="13.5" customHeight="1">
      <c r="B490" s="31">
        <f>VLOOKUP(L490,'2-1.手続一覧'!$A$9:$A$1715,1,FALSE)</f>
        <v>24212</v>
      </c>
      <c r="C490" s="31" t="str">
        <f>IF(VLOOKUP(L490,'2-1.手続一覧'!$A$9:$Q$1715,2,FALSE)=N490,"OK","NG")</f>
        <v>OK</v>
      </c>
      <c r="D490" s="31" t="str">
        <f>IF(VLOOKUP(L490,'2-1.手続一覧'!$A$9:$Q$1715,3,FALSE)=O490,"OK","NG")</f>
        <v>OK</v>
      </c>
      <c r="E490" s="31" t="str">
        <f>IF(VLOOKUP(L490,'2-1.手続一覧'!$A$9:$S$1715,19,FALSE)=AA490,"OK","NG")</f>
        <v>OK</v>
      </c>
      <c r="F490" s="31" t="str">
        <f>IF(VLOOKUP(L490,'2-1.手続一覧'!$A$9:$S$1715,16,FALSE)=AC490,"OK","NG")</f>
        <v>NG</v>
      </c>
      <c r="G490" s="31" t="str">
        <f>IF(VLOOKUP(L490,'2-1.手続一覧'!$A$9:$S$1715,17,FALSE)=AE490,"OK","NG")</f>
        <v>NG</v>
      </c>
      <c r="H490" s="31" t="str">
        <f>IF(VLOOKUP(L490,'2-1.手続一覧'!$A$9:$T$1715,20,FALSE)=AF490,"OK","NG")</f>
        <v>OK</v>
      </c>
      <c r="I490" s="31" t="str">
        <f>IF(VLOOKUP(L490,'2-1.手続一覧'!$A$9:$U$1715,21,FALSE)=AG490,"OK","NG")</f>
        <v>OK</v>
      </c>
      <c r="J490" s="31" t="str">
        <f>IF(VLOOKUP(L490,'2-1.手続一覧'!$A$9:$V$1715,22,FALSE)=AH490,"OK","NG")</f>
        <v>OK</v>
      </c>
      <c r="K490" s="31" t="str">
        <f>IF(VLOOKUP(L490,'2-1.手続一覧'!$A$9:$W$1715,23,FALSE)=AK490,"OK","NG")</f>
        <v>OK</v>
      </c>
      <c r="L490" s="32">
        <v>24212</v>
      </c>
      <c r="M490" s="32" t="s">
        <v>1935</v>
      </c>
      <c r="N490" s="32" t="s">
        <v>1616</v>
      </c>
      <c r="O490" s="32" t="s">
        <v>232</v>
      </c>
      <c r="P490" s="32">
        <v>1954</v>
      </c>
      <c r="Q490" s="32" t="s">
        <v>1938</v>
      </c>
      <c r="R490" s="32">
        <v>51</v>
      </c>
      <c r="S490" s="32">
        <v>105</v>
      </c>
      <c r="T490" s="32"/>
      <c r="U490" s="32"/>
      <c r="V490" s="32"/>
      <c r="W490" s="32"/>
      <c r="X490" s="32"/>
      <c r="Y490" s="32"/>
      <c r="Z490" s="32" t="s">
        <v>1617</v>
      </c>
      <c r="AA490" s="32" t="s">
        <v>54</v>
      </c>
      <c r="AB490" s="32" t="s">
        <v>1928</v>
      </c>
      <c r="AC490" s="32" t="s">
        <v>102</v>
      </c>
      <c r="AD490" s="32" t="s">
        <v>147</v>
      </c>
      <c r="AE490" s="33" t="s">
        <v>43</v>
      </c>
      <c r="AF490" s="32"/>
      <c r="AG490" s="32"/>
      <c r="AH490" s="32"/>
      <c r="AI490" s="32" t="s">
        <v>1929</v>
      </c>
      <c r="AJ490" s="32"/>
      <c r="AK490" s="32" t="s">
        <v>46</v>
      </c>
      <c r="AM490" s="33" t="s">
        <v>2258</v>
      </c>
      <c r="AN490" s="33" t="s">
        <v>2259</v>
      </c>
      <c r="AO490" s="33" t="s">
        <v>2260</v>
      </c>
    </row>
    <row r="491" spans="2:41" ht="13.5" customHeight="1">
      <c r="B491" s="31">
        <f>VLOOKUP(L491,'2-1.手続一覧'!$A$9:$A$1715,1,FALSE)</f>
        <v>24213</v>
      </c>
      <c r="C491" s="31" t="str">
        <f>IF(VLOOKUP(L491,'2-1.手続一覧'!$A$9:$Q$1715,2,FALSE)=N491,"OK","NG")</f>
        <v>OK</v>
      </c>
      <c r="D491" s="31" t="str">
        <f>IF(VLOOKUP(L491,'2-1.手続一覧'!$A$9:$Q$1715,3,FALSE)=O491,"OK","NG")</f>
        <v>OK</v>
      </c>
      <c r="E491" s="31" t="str">
        <f>IF(VLOOKUP(L491,'2-1.手続一覧'!$A$9:$S$1715,19,FALSE)=AA491,"OK","NG")</f>
        <v>OK</v>
      </c>
      <c r="F491" s="31" t="str">
        <f>IF(VLOOKUP(L491,'2-1.手続一覧'!$A$9:$S$1715,16,FALSE)=AC491,"OK","NG")</f>
        <v>NG</v>
      </c>
      <c r="G491" s="31" t="str">
        <f>IF(VLOOKUP(L491,'2-1.手続一覧'!$A$9:$S$1715,17,FALSE)=AE491,"OK","NG")</f>
        <v>NG</v>
      </c>
      <c r="H491" s="31" t="str">
        <f>IF(VLOOKUP(L491,'2-1.手続一覧'!$A$9:$T$1715,20,FALSE)=AF491,"OK","NG")</f>
        <v>OK</v>
      </c>
      <c r="I491" s="31" t="str">
        <f>IF(VLOOKUP(L491,'2-1.手続一覧'!$A$9:$U$1715,21,FALSE)=AG491,"OK","NG")</f>
        <v>OK</v>
      </c>
      <c r="J491" s="31" t="str">
        <f>IF(VLOOKUP(L491,'2-1.手続一覧'!$A$9:$V$1715,22,FALSE)=AH491,"OK","NG")</f>
        <v>OK</v>
      </c>
      <c r="K491" s="31" t="str">
        <f>IF(VLOOKUP(L491,'2-1.手続一覧'!$A$9:$W$1715,23,FALSE)=AK491,"OK","NG")</f>
        <v>OK</v>
      </c>
      <c r="L491" s="32">
        <v>24213</v>
      </c>
      <c r="M491" s="32" t="s">
        <v>1935</v>
      </c>
      <c r="N491" s="32" t="s">
        <v>1618</v>
      </c>
      <c r="O491" s="32" t="s">
        <v>232</v>
      </c>
      <c r="P491" s="32">
        <v>1954</v>
      </c>
      <c r="Q491" s="32" t="s">
        <v>1938</v>
      </c>
      <c r="R491" s="32">
        <v>51</v>
      </c>
      <c r="S491" s="32">
        <v>105</v>
      </c>
      <c r="T491" s="32"/>
      <c r="U491" s="32"/>
      <c r="V491" s="32"/>
      <c r="W491" s="32"/>
      <c r="X491" s="32"/>
      <c r="Y491" s="32"/>
      <c r="Z491" s="32" t="s">
        <v>1619</v>
      </c>
      <c r="AA491" s="32" t="s">
        <v>54</v>
      </c>
      <c r="AB491" s="32" t="s">
        <v>1928</v>
      </c>
      <c r="AC491" s="32" t="s">
        <v>102</v>
      </c>
      <c r="AD491" s="32" t="s">
        <v>147</v>
      </c>
      <c r="AE491" s="33" t="s">
        <v>43</v>
      </c>
      <c r="AF491" s="32"/>
      <c r="AG491" s="32"/>
      <c r="AH491" s="32"/>
      <c r="AI491" s="32" t="s">
        <v>1929</v>
      </c>
      <c r="AJ491" s="32"/>
      <c r="AK491" s="32" t="s">
        <v>46</v>
      </c>
      <c r="AM491" s="33" t="s">
        <v>2258</v>
      </c>
      <c r="AN491" s="33" t="s">
        <v>2259</v>
      </c>
      <c r="AO491" s="33" t="s">
        <v>2260</v>
      </c>
    </row>
    <row r="492" spans="2:41" ht="13.5" customHeight="1">
      <c r="B492" s="31">
        <f>VLOOKUP(L492,'2-1.手続一覧'!$A$9:$A$1715,1,FALSE)</f>
        <v>24214</v>
      </c>
      <c r="C492" s="31" t="str">
        <f>IF(VLOOKUP(L492,'2-1.手続一覧'!$A$9:$Q$1715,2,FALSE)=N492,"OK","NG")</f>
        <v>OK</v>
      </c>
      <c r="D492" s="31" t="str">
        <f>IF(VLOOKUP(L492,'2-1.手続一覧'!$A$9:$Q$1715,3,FALSE)=O492,"OK","NG")</f>
        <v>OK</v>
      </c>
      <c r="E492" s="31" t="str">
        <f>IF(VLOOKUP(L492,'2-1.手続一覧'!$A$9:$S$1715,19,FALSE)=AA492,"OK","NG")</f>
        <v>OK</v>
      </c>
      <c r="F492" s="31" t="str">
        <f>IF(VLOOKUP(L492,'2-1.手続一覧'!$A$9:$S$1715,16,FALSE)=AC492,"OK","NG")</f>
        <v>NG</v>
      </c>
      <c r="G492" s="31" t="str">
        <f>IF(VLOOKUP(L492,'2-1.手続一覧'!$A$9:$S$1715,17,FALSE)=AE492,"OK","NG")</f>
        <v>NG</v>
      </c>
      <c r="H492" s="31" t="str">
        <f>IF(VLOOKUP(L492,'2-1.手続一覧'!$A$9:$T$1715,20,FALSE)=AF492,"OK","NG")</f>
        <v>OK</v>
      </c>
      <c r="I492" s="31" t="str">
        <f>IF(VLOOKUP(L492,'2-1.手続一覧'!$A$9:$U$1715,21,FALSE)=AG492,"OK","NG")</f>
        <v>OK</v>
      </c>
      <c r="J492" s="31" t="str">
        <f>IF(VLOOKUP(L492,'2-1.手続一覧'!$A$9:$V$1715,22,FALSE)=AH492,"OK","NG")</f>
        <v>OK</v>
      </c>
      <c r="K492" s="31" t="str">
        <f>IF(VLOOKUP(L492,'2-1.手続一覧'!$A$9:$W$1715,23,FALSE)=AK492,"OK","NG")</f>
        <v>OK</v>
      </c>
      <c r="L492" s="32">
        <v>24214</v>
      </c>
      <c r="M492" s="32" t="s">
        <v>1935</v>
      </c>
      <c r="N492" s="32" t="s">
        <v>1620</v>
      </c>
      <c r="O492" s="32" t="s">
        <v>232</v>
      </c>
      <c r="P492" s="32">
        <v>1954</v>
      </c>
      <c r="Q492" s="32" t="s">
        <v>1938</v>
      </c>
      <c r="R492" s="32">
        <v>51</v>
      </c>
      <c r="S492" s="32">
        <v>105</v>
      </c>
      <c r="T492" s="32"/>
      <c r="U492" s="32"/>
      <c r="V492" s="32"/>
      <c r="W492" s="32"/>
      <c r="X492" s="32"/>
      <c r="Y492" s="32"/>
      <c r="Z492" s="32" t="s">
        <v>1621</v>
      </c>
      <c r="AA492" s="32" t="s">
        <v>54</v>
      </c>
      <c r="AB492" s="32" t="s">
        <v>1928</v>
      </c>
      <c r="AC492" s="32" t="s">
        <v>102</v>
      </c>
      <c r="AD492" s="32" t="s">
        <v>147</v>
      </c>
      <c r="AE492" s="33" t="s">
        <v>43</v>
      </c>
      <c r="AF492" s="32"/>
      <c r="AG492" s="32"/>
      <c r="AH492" s="32"/>
      <c r="AI492" s="32" t="s">
        <v>1929</v>
      </c>
      <c r="AJ492" s="32"/>
      <c r="AK492" s="32" t="s">
        <v>46</v>
      </c>
      <c r="AM492" s="33" t="s">
        <v>2258</v>
      </c>
      <c r="AN492" s="33" t="s">
        <v>2259</v>
      </c>
      <c r="AO492" s="33" t="s">
        <v>2260</v>
      </c>
    </row>
    <row r="493" spans="2:41" ht="13.5" customHeight="1">
      <c r="B493" s="31">
        <f>VLOOKUP(L493,'2-1.手続一覧'!$A$9:$A$1715,1,FALSE)</f>
        <v>24215</v>
      </c>
      <c r="C493" s="31" t="str">
        <f>IF(VLOOKUP(L493,'2-1.手続一覧'!$A$9:$Q$1715,2,FALSE)=N493,"OK","NG")</f>
        <v>OK</v>
      </c>
      <c r="D493" s="31" t="str">
        <f>IF(VLOOKUP(L493,'2-1.手続一覧'!$A$9:$Q$1715,3,FALSE)=O493,"OK","NG")</f>
        <v>OK</v>
      </c>
      <c r="E493" s="31" t="str">
        <f>IF(VLOOKUP(L493,'2-1.手続一覧'!$A$9:$S$1715,19,FALSE)=AA493,"OK","NG")</f>
        <v>OK</v>
      </c>
      <c r="F493" s="31" t="str">
        <f>IF(VLOOKUP(L493,'2-1.手続一覧'!$A$9:$S$1715,16,FALSE)=AC493,"OK","NG")</f>
        <v>NG</v>
      </c>
      <c r="G493" s="31" t="str">
        <f>IF(VLOOKUP(L493,'2-1.手続一覧'!$A$9:$S$1715,17,FALSE)=AE493,"OK","NG")</f>
        <v>NG</v>
      </c>
      <c r="H493" s="31" t="str">
        <f>IF(VLOOKUP(L493,'2-1.手続一覧'!$A$9:$T$1715,20,FALSE)=AF493,"OK","NG")</f>
        <v>OK</v>
      </c>
      <c r="I493" s="31" t="str">
        <f>IF(VLOOKUP(L493,'2-1.手続一覧'!$A$9:$U$1715,21,FALSE)=AG493,"OK","NG")</f>
        <v>OK</v>
      </c>
      <c r="J493" s="31" t="str">
        <f>IF(VLOOKUP(L493,'2-1.手続一覧'!$A$9:$V$1715,22,FALSE)=AH493,"OK","NG")</f>
        <v>OK</v>
      </c>
      <c r="K493" s="31" t="str">
        <f>IF(VLOOKUP(L493,'2-1.手続一覧'!$A$9:$W$1715,23,FALSE)=AK493,"OK","NG")</f>
        <v>OK</v>
      </c>
      <c r="L493" s="32">
        <v>24215</v>
      </c>
      <c r="M493" s="32" t="s">
        <v>1935</v>
      </c>
      <c r="N493" s="32" t="s">
        <v>2505</v>
      </c>
      <c r="O493" s="32" t="s">
        <v>232</v>
      </c>
      <c r="P493" s="32">
        <v>1954</v>
      </c>
      <c r="Q493" s="32" t="s">
        <v>1938</v>
      </c>
      <c r="R493" s="32">
        <v>51</v>
      </c>
      <c r="S493" s="32">
        <v>106</v>
      </c>
      <c r="T493" s="32"/>
      <c r="U493" s="32"/>
      <c r="V493" s="32"/>
      <c r="W493" s="32"/>
      <c r="X493" s="32"/>
      <c r="Y493" s="32"/>
      <c r="Z493" s="32"/>
      <c r="AA493" s="32" t="s">
        <v>54</v>
      </c>
      <c r="AB493" s="32" t="s">
        <v>1928</v>
      </c>
      <c r="AC493" s="32" t="s">
        <v>102</v>
      </c>
      <c r="AD493" s="32" t="s">
        <v>147</v>
      </c>
      <c r="AE493" s="33" t="s">
        <v>43</v>
      </c>
      <c r="AF493" s="32"/>
      <c r="AG493" s="32"/>
      <c r="AH493" s="32"/>
      <c r="AI493" s="32" t="s">
        <v>1929</v>
      </c>
      <c r="AJ493" s="32"/>
      <c r="AK493" s="32" t="s">
        <v>46</v>
      </c>
      <c r="AM493" s="33" t="s">
        <v>2258</v>
      </c>
      <c r="AN493" s="33" t="s">
        <v>2259</v>
      </c>
      <c r="AO493" s="33" t="s">
        <v>2260</v>
      </c>
    </row>
    <row r="494" spans="2:41" ht="13.5" hidden="1" customHeight="1">
      <c r="B494" s="31">
        <f>VLOOKUP(L494,'2-1.手続一覧'!$A$9:$A$1715,1,FALSE)</f>
        <v>24099</v>
      </c>
      <c r="C494" s="31" t="str">
        <f>IF(VLOOKUP(L494,'2-1.手続一覧'!$A$9:$Q$1715,2,FALSE)=N494,"OK","NG")</f>
        <v>OK</v>
      </c>
      <c r="D494" s="31" t="str">
        <f>IF(VLOOKUP(L494,'2-1.手続一覧'!$A$9:$Q$1715,3,FALSE)=O494,"OK","NG")</f>
        <v>OK</v>
      </c>
      <c r="E494" s="31" t="str">
        <f>IF(VLOOKUP(L494,'2-1.手続一覧'!$A$9:$S$1715,19,FALSE)=AA494,"OK","NG")</f>
        <v>OK</v>
      </c>
      <c r="F494" s="31" t="str">
        <f>IF(VLOOKUP(L494,'2-1.手続一覧'!$A$9:$S$1715,16,FALSE)=AC494,"OK","NG")</f>
        <v>OK</v>
      </c>
      <c r="G494" s="31" t="str">
        <f>IF(VLOOKUP(L494,'2-1.手続一覧'!$A$9:$S$1715,17,FALSE)=AE494,"OK","NG")</f>
        <v>NG</v>
      </c>
      <c r="H494" s="31" t="str">
        <f>IF(VLOOKUP(L494,'2-1.手続一覧'!$A$9:$T$1715,20,FALSE)=AF494,"OK","NG")</f>
        <v>OK</v>
      </c>
      <c r="I494" s="31" t="str">
        <f>IF(VLOOKUP(L494,'2-1.手続一覧'!$A$9:$U$1715,21,FALSE)=AG494,"OK","NG")</f>
        <v>OK</v>
      </c>
      <c r="J494" s="31" t="str">
        <f>IF(VLOOKUP(L494,'2-1.手続一覧'!$A$9:$V$1715,22,FALSE)=AH494,"OK","NG")</f>
        <v>OK</v>
      </c>
      <c r="K494" s="31" t="str">
        <f>IF(VLOOKUP(L494,'2-1.手続一覧'!$A$9:$W$1715,23,FALSE)=AK494,"OK","NG")</f>
        <v>OK</v>
      </c>
      <c r="L494" s="32">
        <v>24099</v>
      </c>
      <c r="M494" s="32" t="s">
        <v>1935</v>
      </c>
      <c r="N494" s="32" t="s">
        <v>1643</v>
      </c>
      <c r="O494" s="32" t="s">
        <v>232</v>
      </c>
      <c r="P494" s="32">
        <v>1954</v>
      </c>
      <c r="Q494" s="32" t="s">
        <v>1938</v>
      </c>
      <c r="R494" s="32">
        <v>51</v>
      </c>
      <c r="S494" s="32">
        <v>114</v>
      </c>
      <c r="T494" s="32"/>
      <c r="U494" s="32"/>
      <c r="V494" s="32">
        <v>1</v>
      </c>
      <c r="W494" s="32"/>
      <c r="X494" s="32"/>
      <c r="Y494" s="32"/>
      <c r="Z494" s="32"/>
      <c r="AA494" s="32" t="s">
        <v>54</v>
      </c>
      <c r="AB494" s="32" t="s">
        <v>2154</v>
      </c>
      <c r="AC494" s="32" t="s">
        <v>9278</v>
      </c>
      <c r="AD494" s="32" t="s">
        <v>147</v>
      </c>
      <c r="AE494" s="33" t="s">
        <v>43</v>
      </c>
      <c r="AF494" s="32"/>
      <c r="AG494" s="32" t="s">
        <v>1644</v>
      </c>
      <c r="AH494" s="32"/>
      <c r="AI494" s="32" t="s">
        <v>1929</v>
      </c>
      <c r="AJ494" s="32"/>
      <c r="AK494" s="32" t="s">
        <v>46</v>
      </c>
      <c r="AN494" s="33" t="s">
        <v>2259</v>
      </c>
      <c r="AO494" s="33" t="s">
        <v>2260</v>
      </c>
    </row>
    <row r="495" spans="2:41" ht="13.5" hidden="1" customHeight="1">
      <c r="B495" s="31">
        <f>VLOOKUP(L495,'2-1.手続一覧'!$A$9:$A$1715,1,FALSE)</f>
        <v>24100</v>
      </c>
      <c r="C495" s="31" t="str">
        <f>IF(VLOOKUP(L495,'2-1.手続一覧'!$A$9:$Q$1715,2,FALSE)=N495,"OK","NG")</f>
        <v>OK</v>
      </c>
      <c r="D495" s="31" t="str">
        <f>IF(VLOOKUP(L495,'2-1.手続一覧'!$A$9:$Q$1715,3,FALSE)=O495,"OK","NG")</f>
        <v>OK</v>
      </c>
      <c r="E495" s="31" t="str">
        <f>IF(VLOOKUP(L495,'2-1.手続一覧'!$A$9:$S$1715,19,FALSE)=AA495,"OK","NG")</f>
        <v>OK</v>
      </c>
      <c r="F495" s="31" t="str">
        <f>IF(VLOOKUP(L495,'2-1.手続一覧'!$A$9:$S$1715,16,FALSE)=AC495,"OK","NG")</f>
        <v>OK</v>
      </c>
      <c r="G495" s="31" t="str">
        <f>IF(VLOOKUP(L495,'2-1.手続一覧'!$A$9:$S$1715,17,FALSE)=AE495,"OK","NG")</f>
        <v>NG</v>
      </c>
      <c r="H495" s="31" t="str">
        <f>IF(VLOOKUP(L495,'2-1.手続一覧'!$A$9:$T$1715,20,FALSE)=AF495,"OK","NG")</f>
        <v>OK</v>
      </c>
      <c r="I495" s="31" t="str">
        <f>IF(VLOOKUP(L495,'2-1.手続一覧'!$A$9:$U$1715,21,FALSE)=AG495,"OK","NG")</f>
        <v>OK</v>
      </c>
      <c r="J495" s="31" t="str">
        <f>IF(VLOOKUP(L495,'2-1.手続一覧'!$A$9:$V$1715,22,FALSE)=AH495,"OK","NG")</f>
        <v>OK</v>
      </c>
      <c r="K495" s="31" t="str">
        <f>IF(VLOOKUP(L495,'2-1.手続一覧'!$A$9:$W$1715,23,FALSE)=AK495,"OK","NG")</f>
        <v>OK</v>
      </c>
      <c r="L495" s="32">
        <v>24100</v>
      </c>
      <c r="M495" s="32" t="s">
        <v>1935</v>
      </c>
      <c r="N495" s="32" t="s">
        <v>1645</v>
      </c>
      <c r="O495" s="32" t="s">
        <v>232</v>
      </c>
      <c r="P495" s="32">
        <v>1954</v>
      </c>
      <c r="Q495" s="32" t="s">
        <v>1938</v>
      </c>
      <c r="R495" s="32">
        <v>51</v>
      </c>
      <c r="S495" s="32">
        <v>114</v>
      </c>
      <c r="T495" s="32"/>
      <c r="U495" s="32"/>
      <c r="V495" s="32">
        <v>2</v>
      </c>
      <c r="W495" s="32"/>
      <c r="X495" s="32"/>
      <c r="Y495" s="32"/>
      <c r="Z495" s="32"/>
      <c r="AA495" s="32" t="s">
        <v>54</v>
      </c>
      <c r="AB495" s="32" t="s">
        <v>2154</v>
      </c>
      <c r="AC495" s="32" t="s">
        <v>9278</v>
      </c>
      <c r="AD495" s="32" t="s">
        <v>147</v>
      </c>
      <c r="AE495" s="33" t="s">
        <v>43</v>
      </c>
      <c r="AF495" s="32"/>
      <c r="AG495" s="32" t="s">
        <v>1644</v>
      </c>
      <c r="AH495" s="32"/>
      <c r="AI495" s="32" t="s">
        <v>1929</v>
      </c>
      <c r="AJ495" s="32"/>
      <c r="AK495" s="32" t="s">
        <v>46</v>
      </c>
      <c r="AN495" s="33" t="s">
        <v>2259</v>
      </c>
      <c r="AO495" s="33" t="s">
        <v>2260</v>
      </c>
    </row>
    <row r="496" spans="2:41" ht="13.5" customHeight="1">
      <c r="B496" s="31">
        <f>VLOOKUP(L496,'2-1.手続一覧'!$A$9:$A$1715,1,FALSE)</f>
        <v>24182</v>
      </c>
      <c r="C496" s="31" t="str">
        <f>IF(VLOOKUP(L496,'2-1.手続一覧'!$A$9:$Q$1715,2,FALSE)=N496,"OK","NG")</f>
        <v>OK</v>
      </c>
      <c r="D496" s="31" t="str">
        <f>IF(VLOOKUP(L496,'2-1.手続一覧'!$A$9:$Q$1715,3,FALSE)=O496,"OK","NG")</f>
        <v>OK</v>
      </c>
      <c r="E496" s="31" t="str">
        <f>IF(VLOOKUP(L496,'2-1.手続一覧'!$A$9:$S$1715,19,FALSE)=AA496,"OK","NG")</f>
        <v>OK</v>
      </c>
      <c r="F496" s="31" t="str">
        <f>IF(VLOOKUP(L496,'2-1.手続一覧'!$A$9:$S$1715,16,FALSE)=AC496,"OK","NG")</f>
        <v>NG</v>
      </c>
      <c r="G496" s="31" t="str">
        <f>IF(VLOOKUP(L496,'2-1.手続一覧'!$A$9:$S$1715,17,FALSE)=AE496,"OK","NG")</f>
        <v>NG</v>
      </c>
      <c r="H496" s="31" t="str">
        <f>IF(VLOOKUP(L496,'2-1.手続一覧'!$A$9:$T$1715,20,FALSE)=AF496,"OK","NG")</f>
        <v>OK</v>
      </c>
      <c r="I496" s="31" t="str">
        <f>IF(VLOOKUP(L496,'2-1.手続一覧'!$A$9:$U$1715,21,FALSE)=AG496,"OK","NG")</f>
        <v>OK</v>
      </c>
      <c r="J496" s="31" t="str">
        <f>IF(VLOOKUP(L496,'2-1.手続一覧'!$A$9:$V$1715,22,FALSE)=AH496,"OK","NG")</f>
        <v>OK</v>
      </c>
      <c r="K496" s="31" t="str">
        <f>IF(VLOOKUP(L496,'2-1.手続一覧'!$A$9:$W$1715,23,FALSE)=AK496,"OK","NG")</f>
        <v>OK</v>
      </c>
      <c r="L496" s="32">
        <v>24182</v>
      </c>
      <c r="M496" s="32" t="s">
        <v>1935</v>
      </c>
      <c r="N496" s="32" t="s">
        <v>1587</v>
      </c>
      <c r="O496" s="32" t="s">
        <v>232</v>
      </c>
      <c r="P496" s="32">
        <v>1954</v>
      </c>
      <c r="Q496" s="32" t="s">
        <v>1938</v>
      </c>
      <c r="R496" s="32">
        <v>51</v>
      </c>
      <c r="S496" s="32">
        <v>123</v>
      </c>
      <c r="T496" s="32"/>
      <c r="U496" s="32"/>
      <c r="V496" s="32"/>
      <c r="W496" s="32"/>
      <c r="X496" s="32"/>
      <c r="Y496" s="32"/>
      <c r="Z496" s="32"/>
      <c r="AA496" s="32" t="s">
        <v>54</v>
      </c>
      <c r="AB496" s="32" t="s">
        <v>1928</v>
      </c>
      <c r="AC496" s="32" t="s">
        <v>102</v>
      </c>
      <c r="AD496" s="32" t="s">
        <v>147</v>
      </c>
      <c r="AE496" s="33" t="s">
        <v>43</v>
      </c>
      <c r="AF496" s="32"/>
      <c r="AG496" s="32"/>
      <c r="AH496" s="32"/>
      <c r="AI496" s="32" t="s">
        <v>1929</v>
      </c>
      <c r="AJ496" s="32"/>
      <c r="AK496" s="32" t="s">
        <v>46</v>
      </c>
      <c r="AM496" s="33" t="s">
        <v>2258</v>
      </c>
      <c r="AN496" s="33" t="s">
        <v>2259</v>
      </c>
      <c r="AO496" s="33" t="s">
        <v>2260</v>
      </c>
    </row>
    <row r="497" spans="2:41" ht="13.5" customHeight="1">
      <c r="B497" s="31">
        <f>VLOOKUP(L497,'2-1.手続一覧'!$A$9:$A$1715,1,FALSE)</f>
        <v>24184</v>
      </c>
      <c r="C497" s="31" t="str">
        <f>IF(VLOOKUP(L497,'2-1.手続一覧'!$A$9:$Q$1715,2,FALSE)=N497,"OK","NG")</f>
        <v>OK</v>
      </c>
      <c r="D497" s="31" t="str">
        <f>IF(VLOOKUP(L497,'2-1.手続一覧'!$A$9:$Q$1715,3,FALSE)=O497,"OK","NG")</f>
        <v>OK</v>
      </c>
      <c r="E497" s="31" t="str">
        <f>IF(VLOOKUP(L497,'2-1.手続一覧'!$A$9:$S$1715,19,FALSE)=AA497,"OK","NG")</f>
        <v>OK</v>
      </c>
      <c r="F497" s="31" t="str">
        <f>IF(VLOOKUP(L497,'2-1.手続一覧'!$A$9:$S$1715,16,FALSE)=AC497,"OK","NG")</f>
        <v>NG</v>
      </c>
      <c r="G497" s="31" t="str">
        <f>IF(VLOOKUP(L497,'2-1.手続一覧'!$A$9:$S$1715,17,FALSE)=AE497,"OK","NG")</f>
        <v>NG</v>
      </c>
      <c r="H497" s="31" t="str">
        <f>IF(VLOOKUP(L497,'2-1.手続一覧'!$A$9:$T$1715,20,FALSE)=AF497,"OK","NG")</f>
        <v>OK</v>
      </c>
      <c r="I497" s="31" t="str">
        <f>IF(VLOOKUP(L497,'2-1.手続一覧'!$A$9:$U$1715,21,FALSE)=AG497,"OK","NG")</f>
        <v>OK</v>
      </c>
      <c r="J497" s="31" t="str">
        <f>IF(VLOOKUP(L497,'2-1.手続一覧'!$A$9:$V$1715,22,FALSE)=AH497,"OK","NG")</f>
        <v>OK</v>
      </c>
      <c r="K497" s="31" t="str">
        <f>IF(VLOOKUP(L497,'2-1.手続一覧'!$A$9:$W$1715,23,FALSE)=AK497,"OK","NG")</f>
        <v>OK</v>
      </c>
      <c r="L497" s="32">
        <v>24184</v>
      </c>
      <c r="M497" s="32" t="s">
        <v>1935</v>
      </c>
      <c r="N497" s="32" t="s">
        <v>2506</v>
      </c>
      <c r="O497" s="32" t="s">
        <v>232</v>
      </c>
      <c r="P497" s="32">
        <v>1954</v>
      </c>
      <c r="Q497" s="32" t="s">
        <v>1938</v>
      </c>
      <c r="R497" s="32">
        <v>51</v>
      </c>
      <c r="S497" s="32">
        <v>126</v>
      </c>
      <c r="T497" s="32"/>
      <c r="U497" s="32"/>
      <c r="V497" s="32"/>
      <c r="W497" s="32"/>
      <c r="X497" s="32"/>
      <c r="Y497" s="32"/>
      <c r="Z497" s="32"/>
      <c r="AA497" s="32" t="s">
        <v>54</v>
      </c>
      <c r="AB497" s="32" t="s">
        <v>1928</v>
      </c>
      <c r="AC497" s="32" t="s">
        <v>102</v>
      </c>
      <c r="AD497" s="32" t="s">
        <v>147</v>
      </c>
      <c r="AE497" s="33" t="s">
        <v>43</v>
      </c>
      <c r="AF497" s="32"/>
      <c r="AG497" s="32"/>
      <c r="AH497" s="32"/>
      <c r="AI497" s="32" t="s">
        <v>1929</v>
      </c>
      <c r="AJ497" s="32"/>
      <c r="AK497" s="32" t="s">
        <v>46</v>
      </c>
      <c r="AM497" s="33" t="s">
        <v>2258</v>
      </c>
      <c r="AN497" s="33" t="s">
        <v>2259</v>
      </c>
      <c r="AO497" s="33" t="s">
        <v>2260</v>
      </c>
    </row>
    <row r="498" spans="2:41" ht="13.5" customHeight="1">
      <c r="B498" s="31">
        <f>VLOOKUP(L498,'2-1.手続一覧'!$A$9:$A$1715,1,FALSE)</f>
        <v>24185</v>
      </c>
      <c r="C498" s="31" t="str">
        <f>IF(VLOOKUP(L498,'2-1.手続一覧'!$A$9:$Q$1715,2,FALSE)=N498,"OK","NG")</f>
        <v>OK</v>
      </c>
      <c r="D498" s="31" t="str">
        <f>IF(VLOOKUP(L498,'2-1.手続一覧'!$A$9:$Q$1715,3,FALSE)=O498,"OK","NG")</f>
        <v>OK</v>
      </c>
      <c r="E498" s="31" t="str">
        <f>IF(VLOOKUP(L498,'2-1.手続一覧'!$A$9:$S$1715,19,FALSE)=AA498,"OK","NG")</f>
        <v>OK</v>
      </c>
      <c r="F498" s="31" t="str">
        <f>IF(VLOOKUP(L498,'2-1.手続一覧'!$A$9:$S$1715,16,FALSE)=AC498,"OK","NG")</f>
        <v>NG</v>
      </c>
      <c r="G498" s="31" t="str">
        <f>IF(VLOOKUP(L498,'2-1.手続一覧'!$A$9:$S$1715,17,FALSE)=AE498,"OK","NG")</f>
        <v>NG</v>
      </c>
      <c r="H498" s="31" t="str">
        <f>IF(VLOOKUP(L498,'2-1.手続一覧'!$A$9:$T$1715,20,FALSE)=AF498,"OK","NG")</f>
        <v>OK</v>
      </c>
      <c r="I498" s="31" t="str">
        <f>IF(VLOOKUP(L498,'2-1.手続一覧'!$A$9:$U$1715,21,FALSE)=AG498,"OK","NG")</f>
        <v>OK</v>
      </c>
      <c r="J498" s="31" t="str">
        <f>IF(VLOOKUP(L498,'2-1.手続一覧'!$A$9:$V$1715,22,FALSE)=AH498,"OK","NG")</f>
        <v>OK</v>
      </c>
      <c r="K498" s="31" t="str">
        <f>IF(VLOOKUP(L498,'2-1.手続一覧'!$A$9:$W$1715,23,FALSE)=AK498,"OK","NG")</f>
        <v>OK</v>
      </c>
      <c r="L498" s="32">
        <v>24185</v>
      </c>
      <c r="M498" s="32" t="s">
        <v>1935</v>
      </c>
      <c r="N498" s="32" t="s">
        <v>2507</v>
      </c>
      <c r="O498" s="32" t="s">
        <v>232</v>
      </c>
      <c r="P498" s="32">
        <v>1954</v>
      </c>
      <c r="Q498" s="32" t="s">
        <v>1938</v>
      </c>
      <c r="R498" s="32">
        <v>51</v>
      </c>
      <c r="S498" s="32">
        <v>128</v>
      </c>
      <c r="T498" s="32"/>
      <c r="U498" s="32"/>
      <c r="V498" s="32"/>
      <c r="W498" s="32"/>
      <c r="X498" s="32"/>
      <c r="Y498" s="32"/>
      <c r="Z498" s="32"/>
      <c r="AA498" s="32" t="s">
        <v>54</v>
      </c>
      <c r="AB498" s="32" t="s">
        <v>1928</v>
      </c>
      <c r="AC498" s="32" t="s">
        <v>102</v>
      </c>
      <c r="AD498" s="32" t="s">
        <v>147</v>
      </c>
      <c r="AE498" s="33" t="s">
        <v>43</v>
      </c>
      <c r="AF498" s="32"/>
      <c r="AG498" s="32"/>
      <c r="AH498" s="32"/>
      <c r="AI498" s="32" t="s">
        <v>1929</v>
      </c>
      <c r="AJ498" s="32"/>
      <c r="AK498" s="32" t="s">
        <v>46</v>
      </c>
      <c r="AM498" s="33" t="s">
        <v>2258</v>
      </c>
      <c r="AN498" s="33" t="s">
        <v>2259</v>
      </c>
      <c r="AO498" s="33" t="s">
        <v>2260</v>
      </c>
    </row>
    <row r="499" spans="2:41" ht="13.5" customHeight="1">
      <c r="B499" s="31">
        <f>VLOOKUP(L499,'2-1.手続一覧'!$A$9:$A$1715,1,FALSE)</f>
        <v>24186</v>
      </c>
      <c r="C499" s="31" t="str">
        <f>IF(VLOOKUP(L499,'2-1.手続一覧'!$A$9:$Q$1715,2,FALSE)=N499,"OK","NG")</f>
        <v>OK</v>
      </c>
      <c r="D499" s="31" t="str">
        <f>IF(VLOOKUP(L499,'2-1.手続一覧'!$A$9:$Q$1715,3,FALSE)=O499,"OK","NG")</f>
        <v>OK</v>
      </c>
      <c r="E499" s="31" t="str">
        <f>IF(VLOOKUP(L499,'2-1.手続一覧'!$A$9:$S$1715,19,FALSE)=AA499,"OK","NG")</f>
        <v>OK</v>
      </c>
      <c r="F499" s="31" t="str">
        <f>IF(VLOOKUP(L499,'2-1.手続一覧'!$A$9:$S$1715,16,FALSE)=AC499,"OK","NG")</f>
        <v>NG</v>
      </c>
      <c r="G499" s="31" t="str">
        <f>IF(VLOOKUP(L499,'2-1.手続一覧'!$A$9:$S$1715,17,FALSE)=AE499,"OK","NG")</f>
        <v>NG</v>
      </c>
      <c r="H499" s="31" t="str">
        <f>IF(VLOOKUP(L499,'2-1.手続一覧'!$A$9:$T$1715,20,FALSE)=AF499,"OK","NG")</f>
        <v>OK</v>
      </c>
      <c r="I499" s="31" t="str">
        <f>IF(VLOOKUP(L499,'2-1.手続一覧'!$A$9:$U$1715,21,FALSE)=AG499,"OK","NG")</f>
        <v>OK</v>
      </c>
      <c r="J499" s="31" t="str">
        <f>IF(VLOOKUP(L499,'2-1.手続一覧'!$A$9:$V$1715,22,FALSE)=AH499,"OK","NG")</f>
        <v>OK</v>
      </c>
      <c r="K499" s="31" t="str">
        <f>IF(VLOOKUP(L499,'2-1.手続一覧'!$A$9:$W$1715,23,FALSE)=AK499,"OK","NG")</f>
        <v>OK</v>
      </c>
      <c r="L499" s="32">
        <v>24186</v>
      </c>
      <c r="M499" s="32" t="s">
        <v>1935</v>
      </c>
      <c r="N499" s="32" t="s">
        <v>2508</v>
      </c>
      <c r="O499" s="32" t="s">
        <v>232</v>
      </c>
      <c r="P499" s="32">
        <v>1954</v>
      </c>
      <c r="Q499" s="32" t="s">
        <v>1938</v>
      </c>
      <c r="R499" s="32">
        <v>51</v>
      </c>
      <c r="S499" s="32">
        <v>129</v>
      </c>
      <c r="T499" s="32"/>
      <c r="U499" s="32"/>
      <c r="V499" s="32">
        <v>1</v>
      </c>
      <c r="W499" s="32"/>
      <c r="X499" s="32"/>
      <c r="Y499" s="32"/>
      <c r="Z499" s="34" t="s">
        <v>168</v>
      </c>
      <c r="AA499" s="32" t="s">
        <v>54</v>
      </c>
      <c r="AB499" s="32" t="s">
        <v>1928</v>
      </c>
      <c r="AC499" s="32" t="s">
        <v>102</v>
      </c>
      <c r="AD499" s="32" t="s">
        <v>147</v>
      </c>
      <c r="AE499" s="33" t="s">
        <v>43</v>
      </c>
      <c r="AF499" s="32"/>
      <c r="AG499" s="32"/>
      <c r="AH499" s="32"/>
      <c r="AI499" s="32" t="s">
        <v>1929</v>
      </c>
      <c r="AJ499" s="32"/>
      <c r="AK499" s="32" t="s">
        <v>46</v>
      </c>
      <c r="AM499" s="33" t="s">
        <v>2258</v>
      </c>
      <c r="AN499" s="33" t="s">
        <v>2259</v>
      </c>
      <c r="AO499" s="33" t="s">
        <v>2260</v>
      </c>
    </row>
    <row r="500" spans="2:41" ht="13.5" customHeight="1">
      <c r="B500" s="31">
        <f>VLOOKUP(L500,'2-1.手続一覧'!$A$9:$A$1715,1,FALSE)</f>
        <v>24187</v>
      </c>
      <c r="C500" s="31" t="str">
        <f>IF(VLOOKUP(L500,'2-1.手続一覧'!$A$9:$Q$1715,2,FALSE)=N500,"OK","NG")</f>
        <v>OK</v>
      </c>
      <c r="D500" s="31" t="str">
        <f>IF(VLOOKUP(L500,'2-1.手続一覧'!$A$9:$Q$1715,3,FALSE)=O500,"OK","NG")</f>
        <v>OK</v>
      </c>
      <c r="E500" s="31" t="str">
        <f>IF(VLOOKUP(L500,'2-1.手続一覧'!$A$9:$S$1715,19,FALSE)=AA500,"OK","NG")</f>
        <v>OK</v>
      </c>
      <c r="F500" s="31" t="str">
        <f>IF(VLOOKUP(L500,'2-1.手続一覧'!$A$9:$S$1715,16,FALSE)=AC500,"OK","NG")</f>
        <v>NG</v>
      </c>
      <c r="G500" s="31" t="str">
        <f>IF(VLOOKUP(L500,'2-1.手続一覧'!$A$9:$S$1715,17,FALSE)=AE500,"OK","NG")</f>
        <v>NG</v>
      </c>
      <c r="H500" s="31" t="str">
        <f>IF(VLOOKUP(L500,'2-1.手続一覧'!$A$9:$T$1715,20,FALSE)=AF500,"OK","NG")</f>
        <v>OK</v>
      </c>
      <c r="I500" s="31" t="str">
        <f>IF(VLOOKUP(L500,'2-1.手続一覧'!$A$9:$U$1715,21,FALSE)=AG500,"OK","NG")</f>
        <v>OK</v>
      </c>
      <c r="J500" s="31" t="str">
        <f>IF(VLOOKUP(L500,'2-1.手続一覧'!$A$9:$V$1715,22,FALSE)=AH500,"OK","NG")</f>
        <v>OK</v>
      </c>
      <c r="K500" s="31" t="str">
        <f>IF(VLOOKUP(L500,'2-1.手続一覧'!$A$9:$W$1715,23,FALSE)=AK500,"OK","NG")</f>
        <v>OK</v>
      </c>
      <c r="L500" s="32">
        <v>24187</v>
      </c>
      <c r="M500" s="32" t="s">
        <v>1935</v>
      </c>
      <c r="N500" s="32" t="s">
        <v>2509</v>
      </c>
      <c r="O500" s="32" t="s">
        <v>232</v>
      </c>
      <c r="P500" s="32">
        <v>1954</v>
      </c>
      <c r="Q500" s="32" t="s">
        <v>1938</v>
      </c>
      <c r="R500" s="32">
        <v>51</v>
      </c>
      <c r="S500" s="32">
        <v>129</v>
      </c>
      <c r="T500" s="32"/>
      <c r="U500" s="32"/>
      <c r="V500" s="32">
        <v>1</v>
      </c>
      <c r="W500" s="32"/>
      <c r="X500" s="32"/>
      <c r="Y500" s="32"/>
      <c r="Z500" s="34" t="s">
        <v>170</v>
      </c>
      <c r="AA500" s="32" t="s">
        <v>54</v>
      </c>
      <c r="AB500" s="32" t="s">
        <v>1928</v>
      </c>
      <c r="AC500" s="32" t="s">
        <v>102</v>
      </c>
      <c r="AD500" s="32" t="s">
        <v>147</v>
      </c>
      <c r="AE500" s="33" t="s">
        <v>43</v>
      </c>
      <c r="AF500" s="32"/>
      <c r="AG500" s="32"/>
      <c r="AH500" s="32"/>
      <c r="AI500" s="32" t="s">
        <v>1929</v>
      </c>
      <c r="AJ500" s="32"/>
      <c r="AK500" s="32" t="s">
        <v>46</v>
      </c>
      <c r="AM500" s="33" t="s">
        <v>2258</v>
      </c>
      <c r="AN500" s="33" t="s">
        <v>2259</v>
      </c>
      <c r="AO500" s="33" t="s">
        <v>2260</v>
      </c>
    </row>
    <row r="501" spans="2:41" ht="13.5" customHeight="1">
      <c r="B501" s="31">
        <f>VLOOKUP(L501,'2-1.手続一覧'!$A$9:$A$1715,1,FALSE)</f>
        <v>24188</v>
      </c>
      <c r="C501" s="31" t="str">
        <f>IF(VLOOKUP(L501,'2-1.手続一覧'!$A$9:$Q$1715,2,FALSE)=N501,"OK","NG")</f>
        <v>OK</v>
      </c>
      <c r="D501" s="31" t="str">
        <f>IF(VLOOKUP(L501,'2-1.手続一覧'!$A$9:$Q$1715,3,FALSE)=O501,"OK","NG")</f>
        <v>OK</v>
      </c>
      <c r="E501" s="31" t="str">
        <f>IF(VLOOKUP(L501,'2-1.手続一覧'!$A$9:$S$1715,19,FALSE)=AA501,"OK","NG")</f>
        <v>OK</v>
      </c>
      <c r="F501" s="31" t="str">
        <f>IF(VLOOKUP(L501,'2-1.手続一覧'!$A$9:$S$1715,16,FALSE)=AC501,"OK","NG")</f>
        <v>NG</v>
      </c>
      <c r="G501" s="31" t="str">
        <f>IF(VLOOKUP(L501,'2-1.手続一覧'!$A$9:$S$1715,17,FALSE)=AE501,"OK","NG")</f>
        <v>NG</v>
      </c>
      <c r="H501" s="31" t="str">
        <f>IF(VLOOKUP(L501,'2-1.手続一覧'!$A$9:$T$1715,20,FALSE)=AF501,"OK","NG")</f>
        <v>OK</v>
      </c>
      <c r="I501" s="31" t="str">
        <f>IF(VLOOKUP(L501,'2-1.手続一覧'!$A$9:$U$1715,21,FALSE)=AG501,"OK","NG")</f>
        <v>OK</v>
      </c>
      <c r="J501" s="31" t="str">
        <f>IF(VLOOKUP(L501,'2-1.手続一覧'!$A$9:$V$1715,22,FALSE)=AH501,"OK","NG")</f>
        <v>OK</v>
      </c>
      <c r="K501" s="31" t="str">
        <f>IF(VLOOKUP(L501,'2-1.手続一覧'!$A$9:$W$1715,23,FALSE)=AK501,"OK","NG")</f>
        <v>OK</v>
      </c>
      <c r="L501" s="32">
        <v>24188</v>
      </c>
      <c r="M501" s="32" t="s">
        <v>1935</v>
      </c>
      <c r="N501" s="32" t="s">
        <v>1593</v>
      </c>
      <c r="O501" s="32" t="s">
        <v>232</v>
      </c>
      <c r="P501" s="32">
        <v>1954</v>
      </c>
      <c r="Q501" s="32" t="s">
        <v>1938</v>
      </c>
      <c r="R501" s="32">
        <v>51</v>
      </c>
      <c r="S501" s="32">
        <v>130</v>
      </c>
      <c r="T501" s="32"/>
      <c r="U501" s="32"/>
      <c r="V501" s="32"/>
      <c r="W501" s="32"/>
      <c r="X501" s="32"/>
      <c r="Y501" s="32"/>
      <c r="Z501" s="32"/>
      <c r="AA501" s="32" t="s">
        <v>54</v>
      </c>
      <c r="AB501" s="32" t="s">
        <v>1928</v>
      </c>
      <c r="AC501" s="32" t="s">
        <v>102</v>
      </c>
      <c r="AD501" s="32" t="s">
        <v>147</v>
      </c>
      <c r="AE501" s="33" t="s">
        <v>43</v>
      </c>
      <c r="AF501" s="32"/>
      <c r="AG501" s="32"/>
      <c r="AH501" s="32"/>
      <c r="AI501" s="32" t="s">
        <v>1929</v>
      </c>
      <c r="AJ501" s="32"/>
      <c r="AK501" s="32" t="s">
        <v>46</v>
      </c>
      <c r="AM501" s="33" t="s">
        <v>2258</v>
      </c>
      <c r="AN501" s="33" t="s">
        <v>2259</v>
      </c>
      <c r="AO501" s="33" t="s">
        <v>2260</v>
      </c>
    </row>
    <row r="502" spans="2:41" ht="13.5" hidden="1" customHeight="1">
      <c r="B502" s="31">
        <f>VLOOKUP(L502,'2-1.手続一覧'!$A$9:$A$1715,1,FALSE)</f>
        <v>24169</v>
      </c>
      <c r="C502" s="31" t="str">
        <f>IF(VLOOKUP(L502,'2-1.手続一覧'!$A$9:$Q$1715,2,FALSE)=N502,"OK","NG")</f>
        <v>OK</v>
      </c>
      <c r="D502" s="31" t="str">
        <f>IF(VLOOKUP(L502,'2-1.手続一覧'!$A$9:$Q$1715,3,FALSE)=O502,"OK","NG")</f>
        <v>OK</v>
      </c>
      <c r="E502" s="31" t="str">
        <f>IF(VLOOKUP(L502,'2-1.手続一覧'!$A$9:$S$1715,19,FALSE)=AA502,"OK","NG")</f>
        <v>OK</v>
      </c>
      <c r="F502" s="31" t="str">
        <f>IF(VLOOKUP(L502,'2-1.手続一覧'!$A$9:$S$1715,16,FALSE)=AC502,"OK","NG")</f>
        <v>NG</v>
      </c>
      <c r="G502" s="31" t="str">
        <f>IF(VLOOKUP(L502,'2-1.手続一覧'!$A$9:$S$1715,17,FALSE)=AE502,"OK","NG")</f>
        <v>OK</v>
      </c>
      <c r="H502" s="31" t="str">
        <f>IF(VLOOKUP(L502,'2-1.手続一覧'!$A$9:$T$1715,20,FALSE)=AF502,"OK","NG")</f>
        <v>OK</v>
      </c>
      <c r="I502" s="31" t="str">
        <f>IF(VLOOKUP(L502,'2-1.手続一覧'!$A$9:$U$1715,21,FALSE)=AG502,"OK","NG")</f>
        <v>OK</v>
      </c>
      <c r="J502" s="31" t="str">
        <f>IF(VLOOKUP(L502,'2-1.手続一覧'!$A$9:$V$1715,22,FALSE)=AH502,"OK","NG")</f>
        <v>OK</v>
      </c>
      <c r="K502" s="31" t="str">
        <f>IF(VLOOKUP(L502,'2-1.手続一覧'!$A$9:$W$1715,23,FALSE)=AK502,"OK","NG")</f>
        <v>OK</v>
      </c>
      <c r="L502" s="32">
        <v>24169</v>
      </c>
      <c r="M502" s="32" t="s">
        <v>1935</v>
      </c>
      <c r="N502" s="32" t="s">
        <v>1623</v>
      </c>
      <c r="O502" s="32" t="s">
        <v>232</v>
      </c>
      <c r="P502" s="32">
        <v>1954</v>
      </c>
      <c r="Q502" s="32" t="s">
        <v>1938</v>
      </c>
      <c r="R502" s="32">
        <v>51</v>
      </c>
      <c r="S502" s="32">
        <v>131</v>
      </c>
      <c r="T502" s="32"/>
      <c r="U502" s="32">
        <v>1</v>
      </c>
      <c r="V502" s="32"/>
      <c r="W502" s="32"/>
      <c r="X502" s="32"/>
      <c r="Y502" s="32"/>
      <c r="Z502" s="32"/>
      <c r="AA502" s="32" t="s">
        <v>163</v>
      </c>
      <c r="AB502" s="32" t="s">
        <v>1928</v>
      </c>
      <c r="AC502" s="32" t="s">
        <v>102</v>
      </c>
      <c r="AD502" s="32"/>
      <c r="AE502" s="32" t="s">
        <v>162</v>
      </c>
      <c r="AF502" s="32"/>
      <c r="AG502" s="32"/>
      <c r="AH502" s="32"/>
      <c r="AI502" s="32" t="s">
        <v>1929</v>
      </c>
      <c r="AJ502" s="32"/>
      <c r="AK502" s="32" t="s">
        <v>46</v>
      </c>
      <c r="AN502" s="33" t="s">
        <v>2259</v>
      </c>
      <c r="AO502" s="33" t="s">
        <v>2260</v>
      </c>
    </row>
    <row r="503" spans="2:41" ht="13.5" customHeight="1">
      <c r="B503" s="31">
        <f>VLOOKUP(L503,'2-1.手続一覧'!$A$9:$A$1715,1,FALSE)</f>
        <v>25364</v>
      </c>
      <c r="C503" s="31" t="str">
        <f>IF(VLOOKUP(L503,'2-1.手続一覧'!$A$9:$Q$1715,2,FALSE)=N503,"OK","NG")</f>
        <v>OK</v>
      </c>
      <c r="D503" s="31" t="str">
        <f>IF(VLOOKUP(L503,'2-1.手続一覧'!$A$9:$Q$1715,3,FALSE)=O503,"OK","NG")</f>
        <v>OK</v>
      </c>
      <c r="E503" s="31" t="str">
        <f>IF(VLOOKUP(L503,'2-1.手続一覧'!$A$9:$S$1715,19,FALSE)=AA503,"OK","NG")</f>
        <v>OK</v>
      </c>
      <c r="F503" s="31" t="str">
        <f>IF(VLOOKUP(L503,'2-1.手続一覧'!$A$9:$S$1715,16,FALSE)=AC503,"OK","NG")</f>
        <v>NG</v>
      </c>
      <c r="G503" s="31" t="str">
        <f>IF(VLOOKUP(L503,'2-1.手続一覧'!$A$9:$S$1715,17,FALSE)=AE503,"OK","NG")</f>
        <v>NG</v>
      </c>
      <c r="H503" s="31" t="str">
        <f>IF(VLOOKUP(L503,'2-1.手続一覧'!$A$9:$T$1715,20,FALSE)=AF503,"OK","NG")</f>
        <v>OK</v>
      </c>
      <c r="I503" s="31" t="str">
        <f>IF(VLOOKUP(L503,'2-1.手続一覧'!$A$9:$U$1715,21,FALSE)=AG503,"OK","NG")</f>
        <v>OK</v>
      </c>
      <c r="J503" s="31" t="str">
        <f>IF(VLOOKUP(L503,'2-1.手続一覧'!$A$9:$V$1715,22,FALSE)=AH503,"OK","NG")</f>
        <v>OK</v>
      </c>
      <c r="K503" s="31" t="str">
        <f>IF(VLOOKUP(L503,'2-1.手続一覧'!$A$9:$W$1715,23,FALSE)=AK503,"OK","NG")</f>
        <v>OK</v>
      </c>
      <c r="L503" s="32">
        <v>25364</v>
      </c>
      <c r="M503" s="32" t="s">
        <v>1935</v>
      </c>
      <c r="N503" s="32" t="s">
        <v>2510</v>
      </c>
      <c r="O503" s="32" t="s">
        <v>232</v>
      </c>
      <c r="P503" s="32">
        <v>1954</v>
      </c>
      <c r="Q503" s="32" t="s">
        <v>1938</v>
      </c>
      <c r="R503" s="32">
        <v>51</v>
      </c>
      <c r="S503" s="32">
        <v>138</v>
      </c>
      <c r="T503" s="32"/>
      <c r="U503" s="32"/>
      <c r="V503" s="32">
        <v>2</v>
      </c>
      <c r="W503" s="32"/>
      <c r="X503" s="32">
        <v>1</v>
      </c>
      <c r="Y503" s="32"/>
      <c r="Z503" s="32" t="s">
        <v>305</v>
      </c>
      <c r="AA503" s="32" t="s">
        <v>54</v>
      </c>
      <c r="AB503" s="32" t="s">
        <v>1928</v>
      </c>
      <c r="AC503" s="32" t="s">
        <v>102</v>
      </c>
      <c r="AD503" s="32" t="s">
        <v>147</v>
      </c>
      <c r="AE503" s="33" t="s">
        <v>43</v>
      </c>
      <c r="AF503" s="32"/>
      <c r="AG503" s="32"/>
      <c r="AH503" s="32"/>
      <c r="AI503" s="32" t="s">
        <v>1929</v>
      </c>
      <c r="AJ503" s="32"/>
      <c r="AK503" s="32" t="s">
        <v>46</v>
      </c>
      <c r="AM503" s="33" t="s">
        <v>2258</v>
      </c>
      <c r="AN503" s="33" t="s">
        <v>2259</v>
      </c>
      <c r="AO503" s="33" t="s">
        <v>2511</v>
      </c>
    </row>
    <row r="504" spans="2:41" ht="13.5" customHeight="1">
      <c r="B504" s="31">
        <f>VLOOKUP(L504,'2-1.手続一覧'!$A$9:$A$1715,1,FALSE)</f>
        <v>25365</v>
      </c>
      <c r="C504" s="31" t="str">
        <f>IF(VLOOKUP(L504,'2-1.手続一覧'!$A$9:$Q$1715,2,FALSE)=N504,"OK","NG")</f>
        <v>OK</v>
      </c>
      <c r="D504" s="31" t="str">
        <f>IF(VLOOKUP(L504,'2-1.手続一覧'!$A$9:$Q$1715,3,FALSE)=O504,"OK","NG")</f>
        <v>OK</v>
      </c>
      <c r="E504" s="31" t="str">
        <f>IF(VLOOKUP(L504,'2-1.手続一覧'!$A$9:$S$1715,19,FALSE)=AA504,"OK","NG")</f>
        <v>OK</v>
      </c>
      <c r="F504" s="31" t="str">
        <f>IF(VLOOKUP(L504,'2-1.手続一覧'!$A$9:$S$1715,16,FALSE)=AC504,"OK","NG")</f>
        <v>NG</v>
      </c>
      <c r="G504" s="31" t="str">
        <f>IF(VLOOKUP(L504,'2-1.手続一覧'!$A$9:$S$1715,17,FALSE)=AE504,"OK","NG")</f>
        <v>NG</v>
      </c>
      <c r="H504" s="31" t="str">
        <f>IF(VLOOKUP(L504,'2-1.手続一覧'!$A$9:$T$1715,20,FALSE)=AF504,"OK","NG")</f>
        <v>OK</v>
      </c>
      <c r="I504" s="31" t="str">
        <f>IF(VLOOKUP(L504,'2-1.手続一覧'!$A$9:$U$1715,21,FALSE)=AG504,"OK","NG")</f>
        <v>OK</v>
      </c>
      <c r="J504" s="31" t="str">
        <f>IF(VLOOKUP(L504,'2-1.手続一覧'!$A$9:$V$1715,22,FALSE)=AH504,"OK","NG")</f>
        <v>OK</v>
      </c>
      <c r="K504" s="31" t="str">
        <f>IF(VLOOKUP(L504,'2-1.手続一覧'!$A$9:$W$1715,23,FALSE)=AK504,"OK","NG")</f>
        <v>OK</v>
      </c>
      <c r="L504" s="32">
        <v>25365</v>
      </c>
      <c r="M504" s="32" t="s">
        <v>1935</v>
      </c>
      <c r="N504" s="32" t="s">
        <v>2512</v>
      </c>
      <c r="O504" s="32" t="s">
        <v>232</v>
      </c>
      <c r="P504" s="32">
        <v>1954</v>
      </c>
      <c r="Q504" s="32" t="s">
        <v>1938</v>
      </c>
      <c r="R504" s="32">
        <v>51</v>
      </c>
      <c r="S504" s="32">
        <v>138</v>
      </c>
      <c r="T504" s="32"/>
      <c r="U504" s="32"/>
      <c r="V504" s="32">
        <v>2</v>
      </c>
      <c r="W504" s="32"/>
      <c r="X504" s="32">
        <v>2</v>
      </c>
      <c r="Y504" s="32"/>
      <c r="Z504" s="32" t="s">
        <v>306</v>
      </c>
      <c r="AA504" s="32" t="s">
        <v>54</v>
      </c>
      <c r="AB504" s="32" t="s">
        <v>1928</v>
      </c>
      <c r="AC504" s="32" t="s">
        <v>102</v>
      </c>
      <c r="AD504" s="32" t="s">
        <v>147</v>
      </c>
      <c r="AE504" s="33" t="s">
        <v>43</v>
      </c>
      <c r="AF504" s="32"/>
      <c r="AG504" s="32"/>
      <c r="AH504" s="32"/>
      <c r="AI504" s="32" t="s">
        <v>1929</v>
      </c>
      <c r="AJ504" s="32"/>
      <c r="AK504" s="32" t="s">
        <v>46</v>
      </c>
      <c r="AM504" s="33" t="s">
        <v>2258</v>
      </c>
      <c r="AN504" s="33" t="s">
        <v>2259</v>
      </c>
      <c r="AO504" s="33" t="s">
        <v>2511</v>
      </c>
    </row>
    <row r="505" spans="2:41" ht="13.5" customHeight="1">
      <c r="B505" s="31">
        <f>VLOOKUP(L505,'2-1.手続一覧'!$A$9:$A$1715,1,FALSE)</f>
        <v>25366</v>
      </c>
      <c r="C505" s="31" t="str">
        <f>IF(VLOOKUP(L505,'2-1.手続一覧'!$A$9:$Q$1715,2,FALSE)=N505,"OK","NG")</f>
        <v>OK</v>
      </c>
      <c r="D505" s="31" t="str">
        <f>IF(VLOOKUP(L505,'2-1.手続一覧'!$A$9:$Q$1715,3,FALSE)=O505,"OK","NG")</f>
        <v>OK</v>
      </c>
      <c r="E505" s="31" t="str">
        <f>IF(VLOOKUP(L505,'2-1.手続一覧'!$A$9:$S$1715,19,FALSE)=AA505,"OK","NG")</f>
        <v>OK</v>
      </c>
      <c r="F505" s="31" t="str">
        <f>IF(VLOOKUP(L505,'2-1.手続一覧'!$A$9:$S$1715,16,FALSE)=AC505,"OK","NG")</f>
        <v>NG</v>
      </c>
      <c r="G505" s="31" t="str">
        <f>IF(VLOOKUP(L505,'2-1.手続一覧'!$A$9:$S$1715,17,FALSE)=AE505,"OK","NG")</f>
        <v>NG</v>
      </c>
      <c r="H505" s="31" t="str">
        <f>IF(VLOOKUP(L505,'2-1.手続一覧'!$A$9:$T$1715,20,FALSE)=AF505,"OK","NG")</f>
        <v>OK</v>
      </c>
      <c r="I505" s="31" t="str">
        <f>IF(VLOOKUP(L505,'2-1.手続一覧'!$A$9:$U$1715,21,FALSE)=AG505,"OK","NG")</f>
        <v>OK</v>
      </c>
      <c r="J505" s="31" t="str">
        <f>IF(VLOOKUP(L505,'2-1.手続一覧'!$A$9:$V$1715,22,FALSE)=AH505,"OK","NG")</f>
        <v>OK</v>
      </c>
      <c r="K505" s="31" t="str">
        <f>IF(VLOOKUP(L505,'2-1.手続一覧'!$A$9:$W$1715,23,FALSE)=AK505,"OK","NG")</f>
        <v>OK</v>
      </c>
      <c r="L505" s="32">
        <v>25366</v>
      </c>
      <c r="M505" s="32" t="s">
        <v>1935</v>
      </c>
      <c r="N505" s="32" t="s">
        <v>241</v>
      </c>
      <c r="O505" s="32" t="s">
        <v>232</v>
      </c>
      <c r="P505" s="32">
        <v>1954</v>
      </c>
      <c r="Q505" s="32" t="s">
        <v>1938</v>
      </c>
      <c r="R505" s="32">
        <v>51</v>
      </c>
      <c r="S505" s="32">
        <v>140</v>
      </c>
      <c r="T505" s="32"/>
      <c r="U505" s="32"/>
      <c r="V505" s="32"/>
      <c r="W505" s="32"/>
      <c r="X505" s="32"/>
      <c r="Y505" s="32"/>
      <c r="Z505" s="32" t="s">
        <v>238</v>
      </c>
      <c r="AA505" s="32" t="s">
        <v>54</v>
      </c>
      <c r="AB505" s="32" t="s">
        <v>1928</v>
      </c>
      <c r="AC505" s="32" t="s">
        <v>102</v>
      </c>
      <c r="AD505" s="32" t="s">
        <v>147</v>
      </c>
      <c r="AE505" s="33" t="s">
        <v>43</v>
      </c>
      <c r="AF505" s="32"/>
      <c r="AG505" s="32"/>
      <c r="AH505" s="32"/>
      <c r="AI505" s="32" t="s">
        <v>1929</v>
      </c>
      <c r="AJ505" s="32"/>
      <c r="AK505" s="32" t="s">
        <v>46</v>
      </c>
      <c r="AM505" s="33" t="s">
        <v>2258</v>
      </c>
      <c r="AN505" s="33" t="s">
        <v>2259</v>
      </c>
      <c r="AO505" s="33" t="s">
        <v>2511</v>
      </c>
    </row>
    <row r="506" spans="2:41" ht="13.5" customHeight="1">
      <c r="B506" s="31">
        <f>VLOOKUP(L506,'2-1.手続一覧'!$A$9:$A$1715,1,FALSE)</f>
        <v>25367</v>
      </c>
      <c r="C506" s="31" t="str">
        <f>IF(VLOOKUP(L506,'2-1.手続一覧'!$A$9:$Q$1715,2,FALSE)=N506,"OK","NG")</f>
        <v>OK</v>
      </c>
      <c r="D506" s="31" t="str">
        <f>IF(VLOOKUP(L506,'2-1.手続一覧'!$A$9:$Q$1715,3,FALSE)=O506,"OK","NG")</f>
        <v>OK</v>
      </c>
      <c r="E506" s="31" t="str">
        <f>IF(VLOOKUP(L506,'2-1.手続一覧'!$A$9:$S$1715,19,FALSE)=AA506,"OK","NG")</f>
        <v>OK</v>
      </c>
      <c r="F506" s="31" t="str">
        <f>IF(VLOOKUP(L506,'2-1.手続一覧'!$A$9:$S$1715,16,FALSE)=AC506,"OK","NG")</f>
        <v>NG</v>
      </c>
      <c r="G506" s="31" t="str">
        <f>IF(VLOOKUP(L506,'2-1.手続一覧'!$A$9:$S$1715,17,FALSE)=AE506,"OK","NG")</f>
        <v>NG</v>
      </c>
      <c r="H506" s="31" t="str">
        <f>IF(VLOOKUP(L506,'2-1.手続一覧'!$A$9:$T$1715,20,FALSE)=AF506,"OK","NG")</f>
        <v>OK</v>
      </c>
      <c r="I506" s="31" t="str">
        <f>IF(VLOOKUP(L506,'2-1.手続一覧'!$A$9:$U$1715,21,FALSE)=AG506,"OK","NG")</f>
        <v>OK</v>
      </c>
      <c r="J506" s="31" t="str">
        <f>IF(VLOOKUP(L506,'2-1.手続一覧'!$A$9:$V$1715,22,FALSE)=AH506,"OK","NG")</f>
        <v>OK</v>
      </c>
      <c r="K506" s="31" t="str">
        <f>IF(VLOOKUP(L506,'2-1.手続一覧'!$A$9:$W$1715,23,FALSE)=AK506,"OK","NG")</f>
        <v>OK</v>
      </c>
      <c r="L506" s="32">
        <v>25367</v>
      </c>
      <c r="M506" s="32" t="s">
        <v>1935</v>
      </c>
      <c r="N506" s="32" t="s">
        <v>307</v>
      </c>
      <c r="O506" s="32" t="s">
        <v>232</v>
      </c>
      <c r="P506" s="32">
        <v>1954</v>
      </c>
      <c r="Q506" s="32" t="s">
        <v>1938</v>
      </c>
      <c r="R506" s="32">
        <v>51</v>
      </c>
      <c r="S506" s="32">
        <v>141</v>
      </c>
      <c r="T506" s="32"/>
      <c r="U506" s="32"/>
      <c r="V506" s="32">
        <v>2</v>
      </c>
      <c r="W506" s="32"/>
      <c r="X506" s="32"/>
      <c r="Y506" s="32"/>
      <c r="Z506" s="32" t="s">
        <v>240</v>
      </c>
      <c r="AA506" s="32" t="s">
        <v>54</v>
      </c>
      <c r="AB506" s="32" t="s">
        <v>1928</v>
      </c>
      <c r="AC506" s="32" t="s">
        <v>102</v>
      </c>
      <c r="AD506" s="32" t="s">
        <v>147</v>
      </c>
      <c r="AE506" s="33" t="s">
        <v>43</v>
      </c>
      <c r="AF506" s="32"/>
      <c r="AG506" s="32"/>
      <c r="AH506" s="32"/>
      <c r="AI506" s="32" t="s">
        <v>1929</v>
      </c>
      <c r="AJ506" s="32"/>
      <c r="AK506" s="32" t="s">
        <v>46</v>
      </c>
      <c r="AM506" s="33" t="s">
        <v>2258</v>
      </c>
      <c r="AN506" s="33" t="s">
        <v>2259</v>
      </c>
      <c r="AO506" s="33" t="s">
        <v>2511</v>
      </c>
    </row>
    <row r="507" spans="2:41" ht="13.5" customHeight="1">
      <c r="B507" s="31">
        <f>VLOOKUP(L507,'2-1.手続一覧'!$A$9:$A$1715,1,FALSE)</f>
        <v>25368</v>
      </c>
      <c r="C507" s="31" t="str">
        <f>IF(VLOOKUP(L507,'2-1.手続一覧'!$A$9:$Q$1715,2,FALSE)=N507,"OK","NG")</f>
        <v>OK</v>
      </c>
      <c r="D507" s="31" t="str">
        <f>IF(VLOOKUP(L507,'2-1.手続一覧'!$A$9:$Q$1715,3,FALSE)=O507,"OK","NG")</f>
        <v>OK</v>
      </c>
      <c r="E507" s="31" t="str">
        <f>IF(VLOOKUP(L507,'2-1.手続一覧'!$A$9:$S$1715,19,FALSE)=AA507,"OK","NG")</f>
        <v>OK</v>
      </c>
      <c r="F507" s="31" t="str">
        <f>IF(VLOOKUP(L507,'2-1.手続一覧'!$A$9:$S$1715,16,FALSE)=AC507,"OK","NG")</f>
        <v>NG</v>
      </c>
      <c r="G507" s="31" t="str">
        <f>IF(VLOOKUP(L507,'2-1.手続一覧'!$A$9:$S$1715,17,FALSE)=AE507,"OK","NG")</f>
        <v>NG</v>
      </c>
      <c r="H507" s="31" t="str">
        <f>IF(VLOOKUP(L507,'2-1.手続一覧'!$A$9:$T$1715,20,FALSE)=AF507,"OK","NG")</f>
        <v>OK</v>
      </c>
      <c r="I507" s="31" t="str">
        <f>IF(VLOOKUP(L507,'2-1.手続一覧'!$A$9:$U$1715,21,FALSE)=AG507,"OK","NG")</f>
        <v>OK</v>
      </c>
      <c r="J507" s="31" t="str">
        <f>IF(VLOOKUP(L507,'2-1.手続一覧'!$A$9:$V$1715,22,FALSE)=AH507,"OK","NG")</f>
        <v>OK</v>
      </c>
      <c r="K507" s="31" t="str">
        <f>IF(VLOOKUP(L507,'2-1.手続一覧'!$A$9:$W$1715,23,FALSE)=AK507,"OK","NG")</f>
        <v>OK</v>
      </c>
      <c r="L507" s="32">
        <v>25368</v>
      </c>
      <c r="M507" s="32" t="s">
        <v>1935</v>
      </c>
      <c r="N507" s="32" t="s">
        <v>239</v>
      </c>
      <c r="O507" s="32" t="s">
        <v>232</v>
      </c>
      <c r="P507" s="32">
        <v>1954</v>
      </c>
      <c r="Q507" s="32" t="s">
        <v>1938</v>
      </c>
      <c r="R507" s="32">
        <v>51</v>
      </c>
      <c r="S507" s="32">
        <v>142</v>
      </c>
      <c r="T507" s="32"/>
      <c r="U507" s="32"/>
      <c r="V507" s="32"/>
      <c r="W507" s="32"/>
      <c r="X507" s="32"/>
      <c r="Y507" s="32"/>
      <c r="Z507" s="32" t="s">
        <v>240</v>
      </c>
      <c r="AA507" s="32" t="s">
        <v>54</v>
      </c>
      <c r="AB507" s="32" t="s">
        <v>1928</v>
      </c>
      <c r="AC507" s="32" t="s">
        <v>102</v>
      </c>
      <c r="AD507" s="32" t="s">
        <v>147</v>
      </c>
      <c r="AE507" s="33" t="s">
        <v>43</v>
      </c>
      <c r="AF507" s="32"/>
      <c r="AG507" s="32"/>
      <c r="AH507" s="32"/>
      <c r="AI507" s="32" t="s">
        <v>1929</v>
      </c>
      <c r="AJ507" s="32"/>
      <c r="AK507" s="32" t="s">
        <v>46</v>
      </c>
      <c r="AM507" s="33" t="s">
        <v>2258</v>
      </c>
      <c r="AN507" s="33" t="s">
        <v>2259</v>
      </c>
      <c r="AO507" s="33" t="s">
        <v>2511</v>
      </c>
    </row>
    <row r="508" spans="2:41" ht="13.5" customHeight="1">
      <c r="B508" s="31">
        <f>VLOOKUP(L508,'2-1.手続一覧'!$A$9:$A$1715,1,FALSE)</f>
        <v>25369</v>
      </c>
      <c r="C508" s="31" t="str">
        <f>IF(VLOOKUP(L508,'2-1.手続一覧'!$A$9:$Q$1715,2,FALSE)=N508,"OK","NG")</f>
        <v>OK</v>
      </c>
      <c r="D508" s="31" t="str">
        <f>IF(VLOOKUP(L508,'2-1.手続一覧'!$A$9:$Q$1715,3,FALSE)=O508,"OK","NG")</f>
        <v>OK</v>
      </c>
      <c r="E508" s="31" t="str">
        <f>IF(VLOOKUP(L508,'2-1.手続一覧'!$A$9:$S$1715,19,FALSE)=AA508,"OK","NG")</f>
        <v>OK</v>
      </c>
      <c r="F508" s="31" t="str">
        <f>IF(VLOOKUP(L508,'2-1.手続一覧'!$A$9:$S$1715,16,FALSE)=AC508,"OK","NG")</f>
        <v>NG</v>
      </c>
      <c r="G508" s="31" t="str">
        <f>IF(VLOOKUP(L508,'2-1.手続一覧'!$A$9:$S$1715,17,FALSE)=AE508,"OK","NG")</f>
        <v>NG</v>
      </c>
      <c r="H508" s="31" t="str">
        <f>IF(VLOOKUP(L508,'2-1.手続一覧'!$A$9:$T$1715,20,FALSE)=AF508,"OK","NG")</f>
        <v>OK</v>
      </c>
      <c r="I508" s="31" t="str">
        <f>IF(VLOOKUP(L508,'2-1.手続一覧'!$A$9:$U$1715,21,FALSE)=AG508,"OK","NG")</f>
        <v>OK</v>
      </c>
      <c r="J508" s="31" t="str">
        <f>IF(VLOOKUP(L508,'2-1.手続一覧'!$A$9:$V$1715,22,FALSE)=AH508,"OK","NG")</f>
        <v>OK</v>
      </c>
      <c r="K508" s="31" t="str">
        <f>IF(VLOOKUP(L508,'2-1.手続一覧'!$A$9:$W$1715,23,FALSE)=AK508,"OK","NG")</f>
        <v>OK</v>
      </c>
      <c r="L508" s="32">
        <v>25369</v>
      </c>
      <c r="M508" s="32" t="s">
        <v>1935</v>
      </c>
      <c r="N508" s="32" t="s">
        <v>242</v>
      </c>
      <c r="O508" s="32" t="s">
        <v>232</v>
      </c>
      <c r="P508" s="32">
        <v>1954</v>
      </c>
      <c r="Q508" s="32" t="s">
        <v>1938</v>
      </c>
      <c r="R508" s="32">
        <v>51</v>
      </c>
      <c r="S508" s="32">
        <v>143</v>
      </c>
      <c r="T508" s="32"/>
      <c r="U508" s="32"/>
      <c r="V508" s="32"/>
      <c r="W508" s="32"/>
      <c r="X508" s="32"/>
      <c r="Y508" s="32"/>
      <c r="Z508" s="32" t="s">
        <v>243</v>
      </c>
      <c r="AA508" s="32" t="s">
        <v>54</v>
      </c>
      <c r="AB508" s="32" t="s">
        <v>1928</v>
      </c>
      <c r="AC508" s="32" t="s">
        <v>102</v>
      </c>
      <c r="AD508" s="32" t="s">
        <v>147</v>
      </c>
      <c r="AE508" s="33" t="s">
        <v>43</v>
      </c>
      <c r="AF508" s="32"/>
      <c r="AG508" s="32"/>
      <c r="AH508" s="32"/>
      <c r="AI508" s="32" t="s">
        <v>1929</v>
      </c>
      <c r="AJ508" s="32"/>
      <c r="AK508" s="32" t="s">
        <v>46</v>
      </c>
      <c r="AM508" s="33" t="s">
        <v>2258</v>
      </c>
      <c r="AN508" s="33" t="s">
        <v>2259</v>
      </c>
      <c r="AO508" s="33" t="s">
        <v>2511</v>
      </c>
    </row>
    <row r="509" spans="2:41" ht="13.5" customHeight="1">
      <c r="B509" s="31">
        <f>VLOOKUP(L509,'2-1.手続一覧'!$A$9:$A$1715,1,FALSE)</f>
        <v>25331</v>
      </c>
      <c r="C509" s="31" t="str">
        <f>IF(VLOOKUP(L509,'2-1.手続一覧'!$A$9:$Q$1715,2,FALSE)=N509,"OK","NG")</f>
        <v>OK</v>
      </c>
      <c r="D509" s="31" t="str">
        <f>IF(VLOOKUP(L509,'2-1.手続一覧'!$A$9:$Q$1715,3,FALSE)=O509,"OK","NG")</f>
        <v>OK</v>
      </c>
      <c r="E509" s="31" t="str">
        <f>IF(VLOOKUP(L509,'2-1.手続一覧'!$A$9:$S$1715,19,FALSE)=AA509,"OK","NG")</f>
        <v>OK</v>
      </c>
      <c r="F509" s="31" t="str">
        <f>IF(VLOOKUP(L509,'2-1.手続一覧'!$A$9:$S$1715,16,FALSE)=AC509,"OK","NG")</f>
        <v>NG</v>
      </c>
      <c r="G509" s="31" t="str">
        <f>IF(VLOOKUP(L509,'2-1.手続一覧'!$A$9:$S$1715,17,FALSE)=AE509,"OK","NG")</f>
        <v>NG</v>
      </c>
      <c r="H509" s="31" t="str">
        <f>IF(VLOOKUP(L509,'2-1.手続一覧'!$A$9:$T$1715,20,FALSE)=AF509,"OK","NG")</f>
        <v>OK</v>
      </c>
      <c r="I509" s="31" t="str">
        <f>IF(VLOOKUP(L509,'2-1.手続一覧'!$A$9:$U$1715,21,FALSE)=AG509,"OK","NG")</f>
        <v>OK</v>
      </c>
      <c r="J509" s="31" t="str">
        <f>IF(VLOOKUP(L509,'2-1.手続一覧'!$A$9:$V$1715,22,FALSE)=AH509,"OK","NG")</f>
        <v>OK</v>
      </c>
      <c r="K509" s="31" t="str">
        <f>IF(VLOOKUP(L509,'2-1.手続一覧'!$A$9:$W$1715,23,FALSE)=AK509,"OK","NG")</f>
        <v>OK</v>
      </c>
      <c r="L509" s="32">
        <v>25331</v>
      </c>
      <c r="M509" s="32" t="s">
        <v>1935</v>
      </c>
      <c r="N509" s="32" t="s">
        <v>300</v>
      </c>
      <c r="O509" s="32" t="s">
        <v>232</v>
      </c>
      <c r="P509" s="32">
        <v>1954</v>
      </c>
      <c r="Q509" s="32" t="s">
        <v>1938</v>
      </c>
      <c r="R509" s="32">
        <v>51</v>
      </c>
      <c r="S509" s="32">
        <v>144</v>
      </c>
      <c r="T509" s="32"/>
      <c r="U509" s="32"/>
      <c r="V509" s="32"/>
      <c r="W509" s="32"/>
      <c r="X509" s="32"/>
      <c r="Y509" s="32"/>
      <c r="Z509" s="32" t="s">
        <v>301</v>
      </c>
      <c r="AA509" s="32" t="s">
        <v>54</v>
      </c>
      <c r="AB509" s="32" t="s">
        <v>1940</v>
      </c>
      <c r="AC509" s="32" t="s">
        <v>102</v>
      </c>
      <c r="AD509" s="32" t="s">
        <v>147</v>
      </c>
      <c r="AE509" s="33" t="s">
        <v>43</v>
      </c>
      <c r="AF509" s="32"/>
      <c r="AG509" s="32"/>
      <c r="AH509" s="32"/>
      <c r="AI509" s="32" t="s">
        <v>1929</v>
      </c>
      <c r="AJ509" s="32"/>
      <c r="AK509" s="32" t="s">
        <v>46</v>
      </c>
      <c r="AM509" s="33" t="s">
        <v>2258</v>
      </c>
      <c r="AN509" s="33" t="s">
        <v>2259</v>
      </c>
      <c r="AO509" s="33" t="s">
        <v>2511</v>
      </c>
    </row>
    <row r="510" spans="2:41" ht="13.5" customHeight="1">
      <c r="B510" s="31">
        <f>VLOOKUP(L510,'2-1.手続一覧'!$A$9:$A$1715,1,FALSE)</f>
        <v>25370</v>
      </c>
      <c r="C510" s="31" t="str">
        <f>IF(VLOOKUP(L510,'2-1.手続一覧'!$A$9:$Q$1715,2,FALSE)=N510,"OK","NG")</f>
        <v>OK</v>
      </c>
      <c r="D510" s="31" t="str">
        <f>IF(VLOOKUP(L510,'2-1.手続一覧'!$A$9:$Q$1715,3,FALSE)=O510,"OK","NG")</f>
        <v>OK</v>
      </c>
      <c r="E510" s="31" t="str">
        <f>IF(VLOOKUP(L510,'2-1.手続一覧'!$A$9:$S$1715,19,FALSE)=AA510,"OK","NG")</f>
        <v>OK</v>
      </c>
      <c r="F510" s="31" t="str">
        <f>IF(VLOOKUP(L510,'2-1.手続一覧'!$A$9:$S$1715,16,FALSE)=AC510,"OK","NG")</f>
        <v>NG</v>
      </c>
      <c r="G510" s="31" t="str">
        <f>IF(VLOOKUP(L510,'2-1.手続一覧'!$A$9:$S$1715,17,FALSE)=AE510,"OK","NG")</f>
        <v>NG</v>
      </c>
      <c r="H510" s="31" t="str">
        <f>IF(VLOOKUP(L510,'2-1.手続一覧'!$A$9:$T$1715,20,FALSE)=AF510,"OK","NG")</f>
        <v>OK</v>
      </c>
      <c r="I510" s="31" t="str">
        <f>IF(VLOOKUP(L510,'2-1.手続一覧'!$A$9:$U$1715,21,FALSE)=AG510,"OK","NG")</f>
        <v>OK</v>
      </c>
      <c r="J510" s="31" t="str">
        <f>IF(VLOOKUP(L510,'2-1.手続一覧'!$A$9:$V$1715,22,FALSE)=AH510,"OK","NG")</f>
        <v>OK</v>
      </c>
      <c r="K510" s="31" t="str">
        <f>IF(VLOOKUP(L510,'2-1.手続一覧'!$A$9:$W$1715,23,FALSE)=AK510,"OK","NG")</f>
        <v>OK</v>
      </c>
      <c r="L510" s="32">
        <v>25370</v>
      </c>
      <c r="M510" s="32" t="s">
        <v>1935</v>
      </c>
      <c r="N510" s="32" t="s">
        <v>308</v>
      </c>
      <c r="O510" s="32" t="s">
        <v>232</v>
      </c>
      <c r="P510" s="32">
        <v>1954</v>
      </c>
      <c r="Q510" s="32" t="s">
        <v>1938</v>
      </c>
      <c r="R510" s="32">
        <v>51</v>
      </c>
      <c r="S510" s="32">
        <v>145</v>
      </c>
      <c r="T510" s="32"/>
      <c r="U510" s="32"/>
      <c r="V510" s="32">
        <v>1</v>
      </c>
      <c r="W510" s="32"/>
      <c r="X510" s="32">
        <v>1</v>
      </c>
      <c r="Y510" s="32"/>
      <c r="Z510" s="32" t="s">
        <v>309</v>
      </c>
      <c r="AA510" s="32" t="s">
        <v>54</v>
      </c>
      <c r="AB510" s="32" t="s">
        <v>1928</v>
      </c>
      <c r="AC510" s="32" t="s">
        <v>102</v>
      </c>
      <c r="AD510" s="32" t="s">
        <v>147</v>
      </c>
      <c r="AE510" s="33" t="s">
        <v>43</v>
      </c>
      <c r="AF510" s="32"/>
      <c r="AG510" s="32"/>
      <c r="AH510" s="32"/>
      <c r="AI510" s="32" t="s">
        <v>1929</v>
      </c>
      <c r="AJ510" s="32"/>
      <c r="AK510" s="32" t="s">
        <v>46</v>
      </c>
      <c r="AM510" s="33" t="s">
        <v>2258</v>
      </c>
      <c r="AN510" s="33" t="s">
        <v>2259</v>
      </c>
      <c r="AO510" s="33" t="s">
        <v>2511</v>
      </c>
    </row>
    <row r="511" spans="2:41" ht="13.5" customHeight="1">
      <c r="B511" s="31">
        <f>VLOOKUP(L511,'2-1.手続一覧'!$A$9:$A$1715,1,FALSE)</f>
        <v>25371</v>
      </c>
      <c r="C511" s="31" t="str">
        <f>IF(VLOOKUP(L511,'2-1.手続一覧'!$A$9:$Q$1715,2,FALSE)=N511,"OK","NG")</f>
        <v>OK</v>
      </c>
      <c r="D511" s="31" t="str">
        <f>IF(VLOOKUP(L511,'2-1.手続一覧'!$A$9:$Q$1715,3,FALSE)=O511,"OK","NG")</f>
        <v>OK</v>
      </c>
      <c r="E511" s="31" t="str">
        <f>IF(VLOOKUP(L511,'2-1.手続一覧'!$A$9:$S$1715,19,FALSE)=AA511,"OK","NG")</f>
        <v>OK</v>
      </c>
      <c r="F511" s="31" t="str">
        <f>IF(VLOOKUP(L511,'2-1.手続一覧'!$A$9:$S$1715,16,FALSE)=AC511,"OK","NG")</f>
        <v>NG</v>
      </c>
      <c r="G511" s="31" t="str">
        <f>IF(VLOOKUP(L511,'2-1.手続一覧'!$A$9:$S$1715,17,FALSE)=AE511,"OK","NG")</f>
        <v>NG</v>
      </c>
      <c r="H511" s="31" t="str">
        <f>IF(VLOOKUP(L511,'2-1.手続一覧'!$A$9:$T$1715,20,FALSE)=AF511,"OK","NG")</f>
        <v>OK</v>
      </c>
      <c r="I511" s="31" t="str">
        <f>IF(VLOOKUP(L511,'2-1.手続一覧'!$A$9:$U$1715,21,FALSE)=AG511,"OK","NG")</f>
        <v>OK</v>
      </c>
      <c r="J511" s="31" t="str">
        <f>IF(VLOOKUP(L511,'2-1.手続一覧'!$A$9:$V$1715,22,FALSE)=AH511,"OK","NG")</f>
        <v>OK</v>
      </c>
      <c r="K511" s="31" t="str">
        <f>IF(VLOOKUP(L511,'2-1.手続一覧'!$A$9:$W$1715,23,FALSE)=AK511,"OK","NG")</f>
        <v>OK</v>
      </c>
      <c r="L511" s="32">
        <v>25371</v>
      </c>
      <c r="M511" s="32" t="s">
        <v>1935</v>
      </c>
      <c r="N511" s="32" t="s">
        <v>2513</v>
      </c>
      <c r="O511" s="32" t="s">
        <v>232</v>
      </c>
      <c r="P511" s="32">
        <v>1954</v>
      </c>
      <c r="Q511" s="32" t="s">
        <v>1938</v>
      </c>
      <c r="R511" s="32">
        <v>51</v>
      </c>
      <c r="S511" s="32">
        <v>145</v>
      </c>
      <c r="T511" s="32"/>
      <c r="U511" s="32"/>
      <c r="V511" s="32">
        <v>1</v>
      </c>
      <c r="W511" s="32"/>
      <c r="X511" s="32">
        <v>2</v>
      </c>
      <c r="Y511" s="32"/>
      <c r="Z511" s="32" t="s">
        <v>310</v>
      </c>
      <c r="AA511" s="32" t="s">
        <v>54</v>
      </c>
      <c r="AB511" s="32" t="s">
        <v>1928</v>
      </c>
      <c r="AC511" s="32" t="s">
        <v>102</v>
      </c>
      <c r="AD511" s="32" t="s">
        <v>147</v>
      </c>
      <c r="AE511" s="33" t="s">
        <v>43</v>
      </c>
      <c r="AF511" s="32"/>
      <c r="AG511" s="32"/>
      <c r="AH511" s="32"/>
      <c r="AI511" s="32" t="s">
        <v>1929</v>
      </c>
      <c r="AJ511" s="32"/>
      <c r="AK511" s="32" t="s">
        <v>46</v>
      </c>
      <c r="AM511" s="33" t="s">
        <v>2258</v>
      </c>
      <c r="AN511" s="33" t="s">
        <v>2259</v>
      </c>
      <c r="AO511" s="33" t="s">
        <v>2511</v>
      </c>
    </row>
    <row r="512" spans="2:41" ht="13.5" hidden="1" customHeight="1">
      <c r="B512" s="31">
        <f>VLOOKUP(L512,'2-1.手続一覧'!$A$9:$A$1715,1,FALSE)</f>
        <v>27338</v>
      </c>
      <c r="C512" s="31" t="str">
        <f>IF(VLOOKUP(L512,'2-1.手続一覧'!$A$9:$Q$1715,2,FALSE)=N512,"OK","NG")</f>
        <v>OK</v>
      </c>
      <c r="D512" s="31" t="str">
        <f>IF(VLOOKUP(L512,'2-1.手続一覧'!$A$9:$Q$1715,3,FALSE)=O512,"OK","NG")</f>
        <v>OK</v>
      </c>
      <c r="E512" s="31" t="str">
        <f>IF(VLOOKUP(L512,'2-1.手続一覧'!$A$9:$S$1715,19,FALSE)=AA512,"OK","NG")</f>
        <v>OK</v>
      </c>
      <c r="F512" s="31" t="str">
        <f>IF(VLOOKUP(L512,'2-1.手続一覧'!$A$9:$S$1715,16,FALSE)=AC512,"OK","NG")</f>
        <v>NG</v>
      </c>
      <c r="G512" s="31" t="str">
        <f>IF(VLOOKUP(L512,'2-1.手続一覧'!$A$9:$S$1715,17,FALSE)=AE512,"OK","NG")</f>
        <v>OK</v>
      </c>
      <c r="H512" s="31" t="str">
        <f>IF(VLOOKUP(L512,'2-1.手続一覧'!$A$9:$T$1715,20,FALSE)=AF512,"OK","NG")</f>
        <v>OK</v>
      </c>
      <c r="I512" s="31" t="str">
        <f>IF(VLOOKUP(L512,'2-1.手続一覧'!$A$9:$U$1715,21,FALSE)=AG512,"OK","NG")</f>
        <v>OK</v>
      </c>
      <c r="J512" s="31" t="str">
        <f>IF(VLOOKUP(L512,'2-1.手続一覧'!$A$9:$V$1715,22,FALSE)=AH512,"OK","NG")</f>
        <v>OK</v>
      </c>
      <c r="K512" s="31" t="str">
        <f>IF(VLOOKUP(L512,'2-1.手続一覧'!$A$9:$W$1715,23,FALSE)=AK512,"OK","NG")</f>
        <v>OK</v>
      </c>
      <c r="L512" s="32">
        <v>27338</v>
      </c>
      <c r="M512" s="32" t="s">
        <v>1935</v>
      </c>
      <c r="N512" s="32" t="s">
        <v>247</v>
      </c>
      <c r="O512" s="32" t="s">
        <v>232</v>
      </c>
      <c r="P512" s="32">
        <v>1954</v>
      </c>
      <c r="Q512" s="32" t="s">
        <v>1938</v>
      </c>
      <c r="R512" s="32">
        <v>51</v>
      </c>
      <c r="S512" s="32">
        <v>145</v>
      </c>
      <c r="T512" s="32"/>
      <c r="U512" s="32"/>
      <c r="V512" s="32">
        <v>2</v>
      </c>
      <c r="W512" s="32"/>
      <c r="X512" s="32"/>
      <c r="Y512" s="32"/>
      <c r="Z512" s="32"/>
      <c r="AA512" s="32" t="s">
        <v>163</v>
      </c>
      <c r="AB512" s="32" t="s">
        <v>1928</v>
      </c>
      <c r="AC512" s="32" t="s">
        <v>102</v>
      </c>
      <c r="AD512" s="32"/>
      <c r="AE512" s="32" t="s">
        <v>162</v>
      </c>
      <c r="AF512" s="32"/>
      <c r="AG512" s="32"/>
      <c r="AH512" s="32"/>
      <c r="AI512" s="32" t="s">
        <v>1929</v>
      </c>
      <c r="AJ512" s="32"/>
      <c r="AK512" s="32" t="s">
        <v>46</v>
      </c>
      <c r="AN512" s="33" t="s">
        <v>2259</v>
      </c>
      <c r="AO512" s="33" t="s">
        <v>2511</v>
      </c>
    </row>
    <row r="513" spans="2:41" ht="13.5" hidden="1" customHeight="1">
      <c r="B513" s="31">
        <f>VLOOKUP(L513,'2-1.手続一覧'!$A$9:$A$1715,1,FALSE)</f>
        <v>27339</v>
      </c>
      <c r="C513" s="31" t="str">
        <f>IF(VLOOKUP(L513,'2-1.手続一覧'!$A$9:$Q$1715,2,FALSE)=N513,"OK","NG")</f>
        <v>OK</v>
      </c>
      <c r="D513" s="31" t="str">
        <f>IF(VLOOKUP(L513,'2-1.手続一覧'!$A$9:$Q$1715,3,FALSE)=O513,"OK","NG")</f>
        <v>OK</v>
      </c>
      <c r="E513" s="31" t="str">
        <f>IF(VLOOKUP(L513,'2-1.手続一覧'!$A$9:$S$1715,19,FALSE)=AA513,"OK","NG")</f>
        <v>OK</v>
      </c>
      <c r="F513" s="31" t="str">
        <f>IF(VLOOKUP(L513,'2-1.手続一覧'!$A$9:$S$1715,16,FALSE)=AC513,"OK","NG")</f>
        <v>NG</v>
      </c>
      <c r="G513" s="31" t="str">
        <f>IF(VLOOKUP(L513,'2-1.手続一覧'!$A$9:$S$1715,17,FALSE)=AE513,"OK","NG")</f>
        <v>NG</v>
      </c>
      <c r="H513" s="31" t="str">
        <f>IF(VLOOKUP(L513,'2-1.手続一覧'!$A$9:$T$1715,20,FALSE)=AF513,"OK","NG")</f>
        <v>OK</v>
      </c>
      <c r="I513" s="31" t="str">
        <f>IF(VLOOKUP(L513,'2-1.手続一覧'!$A$9:$U$1715,21,FALSE)=AG513,"OK","NG")</f>
        <v>OK</v>
      </c>
      <c r="J513" s="31" t="str">
        <f>IF(VLOOKUP(L513,'2-1.手続一覧'!$A$9:$V$1715,22,FALSE)=AH513,"OK","NG")</f>
        <v>OK</v>
      </c>
      <c r="K513" s="31" t="str">
        <f>IF(VLOOKUP(L513,'2-1.手続一覧'!$A$9:$W$1715,23,FALSE)=AK513,"OK","NG")</f>
        <v>OK</v>
      </c>
      <c r="L513" s="32">
        <v>27339</v>
      </c>
      <c r="M513" s="32" t="s">
        <v>1935</v>
      </c>
      <c r="N513" s="32" t="s">
        <v>248</v>
      </c>
      <c r="O513" s="32" t="s">
        <v>232</v>
      </c>
      <c r="P513" s="32">
        <v>1954</v>
      </c>
      <c r="Q513" s="32" t="s">
        <v>1938</v>
      </c>
      <c r="R513" s="32">
        <v>51</v>
      </c>
      <c r="S513" s="32">
        <v>146</v>
      </c>
      <c r="T513" s="32"/>
      <c r="U513" s="32"/>
      <c r="V513" s="32">
        <v>1</v>
      </c>
      <c r="W513" s="32"/>
      <c r="X513" s="32"/>
      <c r="Y513" s="32"/>
      <c r="Z513" s="32"/>
      <c r="AA513" s="32" t="s">
        <v>177</v>
      </c>
      <c r="AB513" s="32" t="s">
        <v>1928</v>
      </c>
      <c r="AC513" s="32" t="s">
        <v>102</v>
      </c>
      <c r="AD513" s="32" t="s">
        <v>1928</v>
      </c>
      <c r="AE513" s="32" t="s">
        <v>53</v>
      </c>
      <c r="AF513" s="32"/>
      <c r="AG513" s="32"/>
      <c r="AH513" s="32"/>
      <c r="AI513" s="32" t="s">
        <v>1929</v>
      </c>
      <c r="AJ513" s="32"/>
      <c r="AK513" s="32" t="s">
        <v>46</v>
      </c>
      <c r="AN513" s="33" t="s">
        <v>2259</v>
      </c>
      <c r="AO513" s="33" t="s">
        <v>2511</v>
      </c>
    </row>
    <row r="514" spans="2:41" ht="13.5" hidden="1" customHeight="1">
      <c r="B514" s="31">
        <f>VLOOKUP(L514,'2-1.手続一覧'!$A$9:$A$1715,1,FALSE)</f>
        <v>27340</v>
      </c>
      <c r="C514" s="31" t="str">
        <f>IF(VLOOKUP(L514,'2-1.手続一覧'!$A$9:$Q$1715,2,FALSE)=N514,"OK","NG")</f>
        <v>OK</v>
      </c>
      <c r="D514" s="31" t="str">
        <f>IF(VLOOKUP(L514,'2-1.手続一覧'!$A$9:$Q$1715,3,FALSE)=O514,"OK","NG")</f>
        <v>OK</v>
      </c>
      <c r="E514" s="31" t="str">
        <f>IF(VLOOKUP(L514,'2-1.手続一覧'!$A$9:$S$1715,19,FALSE)=AA514,"OK","NG")</f>
        <v>OK</v>
      </c>
      <c r="F514" s="31" t="str">
        <f>IF(VLOOKUP(L514,'2-1.手続一覧'!$A$9:$S$1715,16,FALSE)=AC514,"OK","NG")</f>
        <v>NG</v>
      </c>
      <c r="G514" s="31" t="str">
        <f>IF(VLOOKUP(L514,'2-1.手続一覧'!$A$9:$S$1715,17,FALSE)=AE514,"OK","NG")</f>
        <v>NG</v>
      </c>
      <c r="H514" s="31" t="str">
        <f>IF(VLOOKUP(L514,'2-1.手続一覧'!$A$9:$T$1715,20,FALSE)=AF514,"OK","NG")</f>
        <v>OK</v>
      </c>
      <c r="I514" s="31" t="str">
        <f>IF(VLOOKUP(L514,'2-1.手続一覧'!$A$9:$U$1715,21,FALSE)=AG514,"OK","NG")</f>
        <v>OK</v>
      </c>
      <c r="J514" s="31" t="str">
        <f>IF(VLOOKUP(L514,'2-1.手続一覧'!$A$9:$V$1715,22,FALSE)=AH514,"OK","NG")</f>
        <v>OK</v>
      </c>
      <c r="K514" s="31" t="str">
        <f>IF(VLOOKUP(L514,'2-1.手続一覧'!$A$9:$W$1715,23,FALSE)=AK514,"OK","NG")</f>
        <v>OK</v>
      </c>
      <c r="L514" s="32">
        <v>27340</v>
      </c>
      <c r="M514" s="32" t="s">
        <v>1935</v>
      </c>
      <c r="N514" s="32" t="s">
        <v>249</v>
      </c>
      <c r="O514" s="32" t="s">
        <v>232</v>
      </c>
      <c r="P514" s="32">
        <v>1954</v>
      </c>
      <c r="Q514" s="32" t="s">
        <v>1938</v>
      </c>
      <c r="R514" s="32">
        <v>51</v>
      </c>
      <c r="S514" s="32">
        <v>146</v>
      </c>
      <c r="T514" s="32"/>
      <c r="U514" s="32"/>
      <c r="V514" s="32">
        <v>1</v>
      </c>
      <c r="W514" s="32"/>
      <c r="X514" s="32"/>
      <c r="Y514" s="32"/>
      <c r="Z514" s="32"/>
      <c r="AA514" s="32" t="s">
        <v>177</v>
      </c>
      <c r="AB514" s="32" t="s">
        <v>1928</v>
      </c>
      <c r="AC514" s="32" t="s">
        <v>102</v>
      </c>
      <c r="AD514" s="32" t="s">
        <v>1928</v>
      </c>
      <c r="AE514" s="32" t="s">
        <v>53</v>
      </c>
      <c r="AF514" s="32"/>
      <c r="AG514" s="32"/>
      <c r="AH514" s="32"/>
      <c r="AI514" s="32" t="s">
        <v>1929</v>
      </c>
      <c r="AJ514" s="32"/>
      <c r="AK514" s="32" t="s">
        <v>46</v>
      </c>
      <c r="AN514" s="33" t="s">
        <v>2259</v>
      </c>
      <c r="AO514" s="33" t="s">
        <v>2511</v>
      </c>
    </row>
    <row r="515" spans="2:41" ht="13.5" hidden="1" customHeight="1">
      <c r="B515" s="31">
        <f>VLOOKUP(L515,'2-1.手続一覧'!$A$9:$A$1715,1,FALSE)</f>
        <v>27341</v>
      </c>
      <c r="C515" s="31" t="str">
        <f>IF(VLOOKUP(L515,'2-1.手続一覧'!$A$9:$Q$1715,2,FALSE)=N515,"OK","NG")</f>
        <v>OK</v>
      </c>
      <c r="D515" s="31" t="str">
        <f>IF(VLOOKUP(L515,'2-1.手続一覧'!$A$9:$Q$1715,3,FALSE)=O515,"OK","NG")</f>
        <v>OK</v>
      </c>
      <c r="E515" s="31" t="str">
        <f>IF(VLOOKUP(L515,'2-1.手続一覧'!$A$9:$S$1715,19,FALSE)=AA515,"OK","NG")</f>
        <v>OK</v>
      </c>
      <c r="F515" s="31" t="str">
        <f>IF(VLOOKUP(L515,'2-1.手続一覧'!$A$9:$S$1715,16,FALSE)=AC515,"OK","NG")</f>
        <v>NG</v>
      </c>
      <c r="G515" s="31" t="str">
        <f>IF(VLOOKUP(L515,'2-1.手続一覧'!$A$9:$S$1715,17,FALSE)=AE515,"OK","NG")</f>
        <v>OK</v>
      </c>
      <c r="H515" s="31" t="str">
        <f>IF(VLOOKUP(L515,'2-1.手続一覧'!$A$9:$T$1715,20,FALSE)=AF515,"OK","NG")</f>
        <v>OK</v>
      </c>
      <c r="I515" s="31" t="str">
        <f>IF(VLOOKUP(L515,'2-1.手続一覧'!$A$9:$U$1715,21,FALSE)=AG515,"OK","NG")</f>
        <v>OK</v>
      </c>
      <c r="J515" s="31" t="str">
        <f>IF(VLOOKUP(L515,'2-1.手続一覧'!$A$9:$V$1715,22,FALSE)=AH515,"OK","NG")</f>
        <v>OK</v>
      </c>
      <c r="K515" s="31" t="str">
        <f>IF(VLOOKUP(L515,'2-1.手続一覧'!$A$9:$W$1715,23,FALSE)=AK515,"OK","NG")</f>
        <v>OK</v>
      </c>
      <c r="L515" s="32">
        <v>27341</v>
      </c>
      <c r="M515" s="32" t="s">
        <v>1935</v>
      </c>
      <c r="N515" s="32" t="s">
        <v>250</v>
      </c>
      <c r="O515" s="32" t="s">
        <v>232</v>
      </c>
      <c r="P515" s="32">
        <v>1954</v>
      </c>
      <c r="Q515" s="32" t="s">
        <v>1938</v>
      </c>
      <c r="R515" s="32">
        <v>51</v>
      </c>
      <c r="S515" s="32">
        <v>146</v>
      </c>
      <c r="T515" s="32"/>
      <c r="U515" s="32"/>
      <c r="V515" s="32">
        <v>1</v>
      </c>
      <c r="W515" s="32"/>
      <c r="X515" s="32"/>
      <c r="Y515" s="32"/>
      <c r="Z515" s="32"/>
      <c r="AA515" s="32" t="s">
        <v>163</v>
      </c>
      <c r="AB515" s="32" t="s">
        <v>1928</v>
      </c>
      <c r="AC515" s="32" t="s">
        <v>102</v>
      </c>
      <c r="AD515" s="32"/>
      <c r="AE515" s="32" t="s">
        <v>162</v>
      </c>
      <c r="AF515" s="32"/>
      <c r="AG515" s="32"/>
      <c r="AH515" s="32"/>
      <c r="AI515" s="32" t="s">
        <v>1929</v>
      </c>
      <c r="AJ515" s="32"/>
      <c r="AK515" s="32" t="s">
        <v>46</v>
      </c>
      <c r="AN515" s="33" t="s">
        <v>2259</v>
      </c>
      <c r="AO515" s="33" t="s">
        <v>2511</v>
      </c>
    </row>
    <row r="516" spans="2:41" ht="13.5" hidden="1" customHeight="1">
      <c r="B516" s="31">
        <f>VLOOKUP(L516,'2-1.手続一覧'!$A$9:$A$1715,1,FALSE)</f>
        <v>27343</v>
      </c>
      <c r="C516" s="31" t="str">
        <f>IF(VLOOKUP(L516,'2-1.手続一覧'!$A$9:$Q$1715,2,FALSE)=N516,"OK","NG")</f>
        <v>OK</v>
      </c>
      <c r="D516" s="31" t="str">
        <f>IF(VLOOKUP(L516,'2-1.手続一覧'!$A$9:$Q$1715,3,FALSE)=O516,"OK","NG")</f>
        <v>OK</v>
      </c>
      <c r="E516" s="31" t="str">
        <f>IF(VLOOKUP(L516,'2-1.手続一覧'!$A$9:$S$1715,19,FALSE)=AA516,"OK","NG")</f>
        <v>OK</v>
      </c>
      <c r="F516" s="31" t="str">
        <f>IF(VLOOKUP(L516,'2-1.手続一覧'!$A$9:$S$1715,16,FALSE)=AC516,"OK","NG")</f>
        <v>NG</v>
      </c>
      <c r="G516" s="31" t="str">
        <f>IF(VLOOKUP(L516,'2-1.手続一覧'!$A$9:$S$1715,17,FALSE)=AE516,"OK","NG")</f>
        <v>NG</v>
      </c>
      <c r="H516" s="31" t="str">
        <f>IF(VLOOKUP(L516,'2-1.手続一覧'!$A$9:$T$1715,20,FALSE)=AF516,"OK","NG")</f>
        <v>OK</v>
      </c>
      <c r="I516" s="31" t="str">
        <f>IF(VLOOKUP(L516,'2-1.手続一覧'!$A$9:$U$1715,21,FALSE)=AG516,"OK","NG")</f>
        <v>OK</v>
      </c>
      <c r="J516" s="31" t="str">
        <f>IF(VLOOKUP(L516,'2-1.手続一覧'!$A$9:$V$1715,22,FALSE)=AH516,"OK","NG")</f>
        <v>OK</v>
      </c>
      <c r="K516" s="31" t="str">
        <f>IF(VLOOKUP(L516,'2-1.手続一覧'!$A$9:$W$1715,23,FALSE)=AK516,"OK","NG")</f>
        <v>OK</v>
      </c>
      <c r="L516" s="32">
        <v>27343</v>
      </c>
      <c r="M516" s="32" t="s">
        <v>1935</v>
      </c>
      <c r="N516" s="32" t="s">
        <v>251</v>
      </c>
      <c r="O516" s="32" t="s">
        <v>232</v>
      </c>
      <c r="P516" s="32">
        <v>1954</v>
      </c>
      <c r="Q516" s="32" t="s">
        <v>1938</v>
      </c>
      <c r="R516" s="32">
        <v>51</v>
      </c>
      <c r="S516" s="32">
        <v>148</v>
      </c>
      <c r="T516" s="32"/>
      <c r="U516" s="32"/>
      <c r="V516" s="32"/>
      <c r="W516" s="32"/>
      <c r="X516" s="32"/>
      <c r="Y516" s="32"/>
      <c r="Z516" s="32"/>
      <c r="AA516" s="32" t="s">
        <v>108</v>
      </c>
      <c r="AB516" s="32" t="s">
        <v>147</v>
      </c>
      <c r="AC516" s="32" t="s">
        <v>43</v>
      </c>
      <c r="AD516" s="32" t="s">
        <v>1928</v>
      </c>
      <c r="AE516" s="32" t="s">
        <v>53</v>
      </c>
      <c r="AF516" s="32"/>
      <c r="AG516" s="32"/>
      <c r="AH516" s="32"/>
      <c r="AI516" s="32" t="s">
        <v>1929</v>
      </c>
      <c r="AJ516" s="32"/>
      <c r="AK516" s="32" t="s">
        <v>46</v>
      </c>
      <c r="AN516" s="33" t="s">
        <v>2259</v>
      </c>
      <c r="AO516" s="33" t="s">
        <v>2511</v>
      </c>
    </row>
    <row r="517" spans="2:41" ht="13.5" hidden="1" customHeight="1">
      <c r="B517" s="31">
        <f>VLOOKUP(L517,'2-1.手続一覧'!$A$9:$A$1715,1,FALSE)</f>
        <v>27344</v>
      </c>
      <c r="C517" s="31" t="str">
        <f>IF(VLOOKUP(L517,'2-1.手続一覧'!$A$9:$Q$1715,2,FALSE)=N517,"OK","NG")</f>
        <v>OK</v>
      </c>
      <c r="D517" s="31" t="str">
        <f>IF(VLOOKUP(L517,'2-1.手続一覧'!$A$9:$Q$1715,3,FALSE)=O517,"OK","NG")</f>
        <v>OK</v>
      </c>
      <c r="E517" s="31" t="str">
        <f>IF(VLOOKUP(L517,'2-1.手続一覧'!$A$9:$S$1715,19,FALSE)=AA517,"OK","NG")</f>
        <v>OK</v>
      </c>
      <c r="F517" s="31" t="str">
        <f>IF(VLOOKUP(L517,'2-1.手続一覧'!$A$9:$S$1715,16,FALSE)=AC517,"OK","NG")</f>
        <v>NG</v>
      </c>
      <c r="G517" s="31" t="str">
        <f>IF(VLOOKUP(L517,'2-1.手続一覧'!$A$9:$S$1715,17,FALSE)=AE517,"OK","NG")</f>
        <v>NG</v>
      </c>
      <c r="H517" s="31" t="str">
        <f>IF(VLOOKUP(L517,'2-1.手続一覧'!$A$9:$T$1715,20,FALSE)=AF517,"OK","NG")</f>
        <v>OK</v>
      </c>
      <c r="I517" s="31" t="str">
        <f>IF(VLOOKUP(L517,'2-1.手続一覧'!$A$9:$U$1715,21,FALSE)=AG517,"OK","NG")</f>
        <v>OK</v>
      </c>
      <c r="J517" s="31" t="str">
        <f>IF(VLOOKUP(L517,'2-1.手続一覧'!$A$9:$V$1715,22,FALSE)=AH517,"OK","NG")</f>
        <v>OK</v>
      </c>
      <c r="K517" s="31" t="str">
        <f>IF(VLOOKUP(L517,'2-1.手続一覧'!$A$9:$W$1715,23,FALSE)=AK517,"OK","NG")</f>
        <v>OK</v>
      </c>
      <c r="L517" s="32">
        <v>27344</v>
      </c>
      <c r="M517" s="32" t="s">
        <v>1935</v>
      </c>
      <c r="N517" s="32" t="s">
        <v>252</v>
      </c>
      <c r="O517" s="32" t="s">
        <v>232</v>
      </c>
      <c r="P517" s="32">
        <v>1954</v>
      </c>
      <c r="Q517" s="32" t="s">
        <v>1938</v>
      </c>
      <c r="R517" s="32">
        <v>51</v>
      </c>
      <c r="S517" s="32">
        <v>149</v>
      </c>
      <c r="T517" s="32"/>
      <c r="U517" s="32"/>
      <c r="V517" s="32"/>
      <c r="W517" s="32"/>
      <c r="X517" s="32"/>
      <c r="Y517" s="32"/>
      <c r="Z517" s="32"/>
      <c r="AA517" s="32" t="s">
        <v>108</v>
      </c>
      <c r="AB517" s="32" t="s">
        <v>147</v>
      </c>
      <c r="AC517" s="32" t="s">
        <v>1573</v>
      </c>
      <c r="AD517" s="32" t="s">
        <v>1928</v>
      </c>
      <c r="AE517" s="32" t="s">
        <v>53</v>
      </c>
      <c r="AF517" s="32"/>
      <c r="AG517" s="32"/>
      <c r="AH517" s="32"/>
      <c r="AI517" s="32" t="s">
        <v>1929</v>
      </c>
      <c r="AJ517" s="32"/>
      <c r="AK517" s="32" t="s">
        <v>46</v>
      </c>
      <c r="AN517" s="33" t="s">
        <v>2259</v>
      </c>
      <c r="AO517" s="33" t="s">
        <v>2511</v>
      </c>
    </row>
    <row r="518" spans="2:41" ht="13.5" customHeight="1">
      <c r="B518" s="31">
        <f>VLOOKUP(L518,'2-1.手続一覧'!$A$9:$A$1715,1,FALSE)</f>
        <v>25332</v>
      </c>
      <c r="C518" s="31" t="str">
        <f>IF(VLOOKUP(L518,'2-1.手続一覧'!$A$9:$Q$1715,2,FALSE)=N518,"OK","NG")</f>
        <v>OK</v>
      </c>
      <c r="D518" s="31" t="str">
        <f>IF(VLOOKUP(L518,'2-1.手続一覧'!$A$9:$Q$1715,3,FALSE)=O518,"OK","NG")</f>
        <v>OK</v>
      </c>
      <c r="E518" s="31" t="str">
        <f>IF(VLOOKUP(L518,'2-1.手続一覧'!$A$9:$S$1715,19,FALSE)=AA518,"OK","NG")</f>
        <v>OK</v>
      </c>
      <c r="F518" s="31" t="str">
        <f>IF(VLOOKUP(L518,'2-1.手続一覧'!$A$9:$S$1715,16,FALSE)=AC518,"OK","NG")</f>
        <v>NG</v>
      </c>
      <c r="G518" s="31" t="str">
        <f>IF(VLOOKUP(L518,'2-1.手続一覧'!$A$9:$S$1715,17,FALSE)=AE518,"OK","NG")</f>
        <v>NG</v>
      </c>
      <c r="H518" s="31" t="str">
        <f>IF(VLOOKUP(L518,'2-1.手続一覧'!$A$9:$T$1715,20,FALSE)=AF518,"OK","NG")</f>
        <v>OK</v>
      </c>
      <c r="I518" s="31" t="str">
        <f>IF(VLOOKUP(L518,'2-1.手続一覧'!$A$9:$U$1715,21,FALSE)=AG518,"OK","NG")</f>
        <v>OK</v>
      </c>
      <c r="J518" s="31" t="str">
        <f>IF(VLOOKUP(L518,'2-1.手続一覧'!$A$9:$V$1715,22,FALSE)=AH518,"OK","NG")</f>
        <v>OK</v>
      </c>
      <c r="K518" s="31" t="str">
        <f>IF(VLOOKUP(L518,'2-1.手続一覧'!$A$9:$W$1715,23,FALSE)=AK518,"OK","NG")</f>
        <v>OK</v>
      </c>
      <c r="L518" s="32">
        <v>25332</v>
      </c>
      <c r="M518" s="32" t="s">
        <v>1935</v>
      </c>
      <c r="N518" s="32" t="s">
        <v>302</v>
      </c>
      <c r="O518" s="32" t="s">
        <v>232</v>
      </c>
      <c r="P518" s="32">
        <v>1954</v>
      </c>
      <c r="Q518" s="32" t="s">
        <v>1938</v>
      </c>
      <c r="R518" s="32">
        <v>51</v>
      </c>
      <c r="S518" s="32">
        <v>150</v>
      </c>
      <c r="T518" s="32"/>
      <c r="U518" s="32"/>
      <c r="V518" s="32">
        <v>1</v>
      </c>
      <c r="W518" s="32"/>
      <c r="X518" s="32"/>
      <c r="Y518" s="32"/>
      <c r="Z518" s="32" t="s">
        <v>303</v>
      </c>
      <c r="AA518" s="32" t="s">
        <v>54</v>
      </c>
      <c r="AB518" s="32" t="s">
        <v>1928</v>
      </c>
      <c r="AC518" s="32" t="s">
        <v>102</v>
      </c>
      <c r="AD518" s="32" t="s">
        <v>147</v>
      </c>
      <c r="AE518" s="33" t="s">
        <v>43</v>
      </c>
      <c r="AF518" s="32"/>
      <c r="AG518" s="32"/>
      <c r="AH518" s="32"/>
      <c r="AI518" s="32" t="s">
        <v>1929</v>
      </c>
      <c r="AJ518" s="32"/>
      <c r="AK518" s="32" t="s">
        <v>46</v>
      </c>
      <c r="AM518" s="33" t="s">
        <v>2258</v>
      </c>
      <c r="AN518" s="33" t="s">
        <v>2259</v>
      </c>
      <c r="AO518" s="33" t="s">
        <v>2511</v>
      </c>
    </row>
    <row r="519" spans="2:41" ht="13.5" hidden="1" customHeight="1">
      <c r="B519" s="31">
        <f>VLOOKUP(L519,'2-1.手続一覧'!$A$9:$A$1715,1,FALSE)</f>
        <v>27345</v>
      </c>
      <c r="C519" s="31" t="str">
        <f>IF(VLOOKUP(L519,'2-1.手続一覧'!$A$9:$Q$1715,2,FALSE)=N519,"OK","NG")</f>
        <v>OK</v>
      </c>
      <c r="D519" s="31" t="str">
        <f>IF(VLOOKUP(L519,'2-1.手続一覧'!$A$9:$Q$1715,3,FALSE)=O519,"OK","NG")</f>
        <v>OK</v>
      </c>
      <c r="E519" s="31" t="str">
        <f>IF(VLOOKUP(L519,'2-1.手続一覧'!$A$9:$S$1715,19,FALSE)=AA519,"OK","NG")</f>
        <v>OK</v>
      </c>
      <c r="F519" s="31" t="str">
        <f>IF(VLOOKUP(L519,'2-1.手続一覧'!$A$9:$S$1715,16,FALSE)=AC519,"OK","NG")</f>
        <v>NG</v>
      </c>
      <c r="G519" s="31" t="str">
        <f>IF(VLOOKUP(L519,'2-1.手続一覧'!$A$9:$S$1715,17,FALSE)=AE519,"OK","NG")</f>
        <v>OK</v>
      </c>
      <c r="H519" s="31" t="str">
        <f>IF(VLOOKUP(L519,'2-1.手続一覧'!$A$9:$T$1715,20,FALSE)=AF519,"OK","NG")</f>
        <v>OK</v>
      </c>
      <c r="I519" s="31" t="str">
        <f>IF(VLOOKUP(L519,'2-1.手続一覧'!$A$9:$U$1715,21,FALSE)=AG519,"OK","NG")</f>
        <v>OK</v>
      </c>
      <c r="J519" s="31" t="str">
        <f>IF(VLOOKUP(L519,'2-1.手続一覧'!$A$9:$V$1715,22,FALSE)=AH519,"OK","NG")</f>
        <v>OK</v>
      </c>
      <c r="K519" s="31" t="str">
        <f>IF(VLOOKUP(L519,'2-1.手続一覧'!$A$9:$W$1715,23,FALSE)=AK519,"OK","NG")</f>
        <v>OK</v>
      </c>
      <c r="L519" s="32">
        <v>27345</v>
      </c>
      <c r="M519" s="32" t="s">
        <v>1935</v>
      </c>
      <c r="N519" s="32" t="s">
        <v>244</v>
      </c>
      <c r="O519" s="32" t="s">
        <v>232</v>
      </c>
      <c r="P519" s="32">
        <v>1954</v>
      </c>
      <c r="Q519" s="32" t="s">
        <v>1938</v>
      </c>
      <c r="R519" s="32">
        <v>51</v>
      </c>
      <c r="S519" s="32">
        <v>150</v>
      </c>
      <c r="T519" s="32"/>
      <c r="U519" s="32"/>
      <c r="V519" s="32">
        <v>2</v>
      </c>
      <c r="W519" s="32"/>
      <c r="X519" s="32"/>
      <c r="Y519" s="32"/>
      <c r="Z519" s="32"/>
      <c r="AA519" s="32" t="s">
        <v>45</v>
      </c>
      <c r="AB519" s="32" t="s">
        <v>147</v>
      </c>
      <c r="AC519" s="32" t="s">
        <v>43</v>
      </c>
      <c r="AD519" s="32" t="s">
        <v>2154</v>
      </c>
      <c r="AE519" s="32" t="s">
        <v>245</v>
      </c>
      <c r="AF519" s="32"/>
      <c r="AG519" s="32" t="s">
        <v>246</v>
      </c>
      <c r="AH519" s="32"/>
      <c r="AI519" s="32" t="s">
        <v>1929</v>
      </c>
      <c r="AJ519" s="32"/>
      <c r="AK519" s="32" t="s">
        <v>46</v>
      </c>
      <c r="AN519" s="33" t="s">
        <v>2259</v>
      </c>
      <c r="AO519" s="33" t="s">
        <v>2511</v>
      </c>
    </row>
    <row r="520" spans="2:41" ht="13.5" hidden="1" customHeight="1">
      <c r="B520" s="31">
        <f>VLOOKUP(L520,'2-1.手続一覧'!$A$9:$A$1715,1,FALSE)</f>
        <v>27346</v>
      </c>
      <c r="C520" s="31" t="str">
        <f>IF(VLOOKUP(L520,'2-1.手続一覧'!$A$9:$Q$1715,2,FALSE)=N520,"OK","NG")</f>
        <v>OK</v>
      </c>
      <c r="D520" s="31" t="str">
        <f>IF(VLOOKUP(L520,'2-1.手続一覧'!$A$9:$Q$1715,3,FALSE)=O520,"OK","NG")</f>
        <v>OK</v>
      </c>
      <c r="E520" s="31" t="str">
        <f>IF(VLOOKUP(L520,'2-1.手続一覧'!$A$9:$S$1715,19,FALSE)=AA520,"OK","NG")</f>
        <v>OK</v>
      </c>
      <c r="F520" s="31" t="str">
        <f>IF(VLOOKUP(L520,'2-1.手続一覧'!$A$9:$S$1715,16,FALSE)=AC520,"OK","NG")</f>
        <v>NG</v>
      </c>
      <c r="G520" s="31" t="str">
        <f>IF(VLOOKUP(L520,'2-1.手続一覧'!$A$9:$S$1715,17,FALSE)=AE520,"OK","NG")</f>
        <v>NG</v>
      </c>
      <c r="H520" s="31" t="str">
        <f>IF(VLOOKUP(L520,'2-1.手続一覧'!$A$9:$T$1715,20,FALSE)=AF520,"OK","NG")</f>
        <v>OK</v>
      </c>
      <c r="I520" s="31" t="str">
        <f>IF(VLOOKUP(L520,'2-1.手続一覧'!$A$9:$U$1715,21,FALSE)=AG520,"OK","NG")</f>
        <v>OK</v>
      </c>
      <c r="J520" s="31" t="str">
        <f>IF(VLOOKUP(L520,'2-1.手続一覧'!$A$9:$V$1715,22,FALSE)=AH520,"OK","NG")</f>
        <v>OK</v>
      </c>
      <c r="K520" s="31" t="str">
        <f>IF(VLOOKUP(L520,'2-1.手続一覧'!$A$9:$W$1715,23,FALSE)=AK520,"OK","NG")</f>
        <v>OK</v>
      </c>
      <c r="L520" s="32">
        <v>27346</v>
      </c>
      <c r="M520" s="32" t="s">
        <v>1935</v>
      </c>
      <c r="N520" s="32" t="s">
        <v>2514</v>
      </c>
      <c r="O520" s="32" t="s">
        <v>232</v>
      </c>
      <c r="P520" s="32">
        <v>1954</v>
      </c>
      <c r="Q520" s="32" t="s">
        <v>1938</v>
      </c>
      <c r="R520" s="32">
        <v>51</v>
      </c>
      <c r="S520" s="32">
        <v>151</v>
      </c>
      <c r="T520" s="32"/>
      <c r="U520" s="32"/>
      <c r="V520" s="32">
        <v>1</v>
      </c>
      <c r="W520" s="32"/>
      <c r="X520" s="32"/>
      <c r="Y520" s="32"/>
      <c r="Z520" s="32"/>
      <c r="AA520" s="32" t="s">
        <v>45</v>
      </c>
      <c r="AB520" s="32" t="s">
        <v>147</v>
      </c>
      <c r="AC520" s="32" t="s">
        <v>43</v>
      </c>
      <c r="AD520" s="32" t="s">
        <v>1928</v>
      </c>
      <c r="AE520" s="32" t="s">
        <v>53</v>
      </c>
      <c r="AF520" s="32"/>
      <c r="AG520" s="32"/>
      <c r="AH520" s="32"/>
      <c r="AI520" s="32" t="s">
        <v>1929</v>
      </c>
      <c r="AJ520" s="32"/>
      <c r="AK520" s="32" t="s">
        <v>46</v>
      </c>
      <c r="AN520" s="33" t="s">
        <v>2259</v>
      </c>
      <c r="AO520" s="33" t="s">
        <v>2511</v>
      </c>
    </row>
    <row r="521" spans="2:41" ht="13.5" hidden="1" customHeight="1">
      <c r="B521" s="31">
        <f>VLOOKUP(L521,'2-1.手続一覧'!$A$9:$A$1715,1,FALSE)</f>
        <v>25372</v>
      </c>
      <c r="C521" s="31" t="str">
        <f>IF(VLOOKUP(L521,'2-1.手続一覧'!$A$9:$Q$1715,2,FALSE)=N521,"OK","NG")</f>
        <v>OK</v>
      </c>
      <c r="D521" s="31" t="str">
        <f>IF(VLOOKUP(L521,'2-1.手続一覧'!$A$9:$Q$1715,3,FALSE)=O521,"OK","NG")</f>
        <v>OK</v>
      </c>
      <c r="E521" s="31" t="str">
        <f>IF(VLOOKUP(L521,'2-1.手続一覧'!$A$9:$S$1715,19,FALSE)=AA521,"OK","NG")</f>
        <v>OK</v>
      </c>
      <c r="F521" s="31" t="str">
        <f>IF(VLOOKUP(L521,'2-1.手続一覧'!$A$9:$S$1715,16,FALSE)=AC521,"OK","NG")</f>
        <v>NG</v>
      </c>
      <c r="G521" s="31" t="str">
        <f>IF(VLOOKUP(L521,'2-1.手続一覧'!$A$9:$S$1715,17,FALSE)=AE521,"OK","NG")</f>
        <v>NG</v>
      </c>
      <c r="H521" s="31" t="str">
        <f>IF(VLOOKUP(L521,'2-1.手続一覧'!$A$9:$T$1715,20,FALSE)=AF521,"OK","NG")</f>
        <v>OK</v>
      </c>
      <c r="I521" s="31" t="str">
        <f>IF(VLOOKUP(L521,'2-1.手続一覧'!$A$9:$U$1715,21,FALSE)=AG521,"OK","NG")</f>
        <v>OK</v>
      </c>
      <c r="J521" s="31" t="str">
        <f>IF(VLOOKUP(L521,'2-1.手続一覧'!$A$9:$V$1715,22,FALSE)=AH521,"OK","NG")</f>
        <v>OK</v>
      </c>
      <c r="K521" s="31" t="str">
        <f>IF(VLOOKUP(L521,'2-1.手続一覧'!$A$9:$W$1715,23,FALSE)=AK521,"OK","NG")</f>
        <v>OK</v>
      </c>
      <c r="L521" s="32">
        <v>25372</v>
      </c>
      <c r="M521" s="32" t="s">
        <v>1935</v>
      </c>
      <c r="N521" s="32" t="s">
        <v>342</v>
      </c>
      <c r="O521" s="32" t="s">
        <v>232</v>
      </c>
      <c r="P521" s="32">
        <v>1954</v>
      </c>
      <c r="Q521" s="32" t="s">
        <v>1938</v>
      </c>
      <c r="R521" s="32">
        <v>51</v>
      </c>
      <c r="S521" s="32">
        <v>152</v>
      </c>
      <c r="T521" s="32"/>
      <c r="U521" s="32"/>
      <c r="V521" s="32"/>
      <c r="W521" s="32"/>
      <c r="X521" s="32"/>
      <c r="Y521" s="32"/>
      <c r="Z521" s="32" t="s">
        <v>254</v>
      </c>
      <c r="AA521" s="32" t="s">
        <v>45</v>
      </c>
      <c r="AB521" s="32" t="s">
        <v>147</v>
      </c>
      <c r="AC521" s="32" t="s">
        <v>43</v>
      </c>
      <c r="AD521" s="32" t="s">
        <v>1928</v>
      </c>
      <c r="AE521" s="32" t="s">
        <v>53</v>
      </c>
      <c r="AF521" s="32"/>
      <c r="AG521" s="32"/>
      <c r="AH521" s="32"/>
      <c r="AI521" s="32" t="s">
        <v>1929</v>
      </c>
      <c r="AJ521" s="32"/>
      <c r="AK521" s="32" t="s">
        <v>46</v>
      </c>
      <c r="AN521" s="33" t="s">
        <v>2259</v>
      </c>
      <c r="AO521" s="33" t="s">
        <v>2511</v>
      </c>
    </row>
    <row r="522" spans="2:41" ht="13.5" hidden="1" customHeight="1">
      <c r="B522" s="31">
        <f>VLOOKUP(L522,'2-1.手続一覧'!$A$9:$A$1715,1,FALSE)</f>
        <v>27347</v>
      </c>
      <c r="C522" s="31" t="str">
        <f>IF(VLOOKUP(L522,'2-1.手続一覧'!$A$9:$Q$1715,2,FALSE)=N522,"OK","NG")</f>
        <v>OK</v>
      </c>
      <c r="D522" s="31" t="str">
        <f>IF(VLOOKUP(L522,'2-1.手続一覧'!$A$9:$Q$1715,3,FALSE)=O522,"OK","NG")</f>
        <v>OK</v>
      </c>
      <c r="E522" s="31" t="str">
        <f>IF(VLOOKUP(L522,'2-1.手続一覧'!$A$9:$S$1715,19,FALSE)=AA522,"OK","NG")</f>
        <v>OK</v>
      </c>
      <c r="F522" s="31" t="str">
        <f>IF(VLOOKUP(L522,'2-1.手続一覧'!$A$9:$S$1715,16,FALSE)=AC522,"OK","NG")</f>
        <v>NG</v>
      </c>
      <c r="G522" s="31" t="str">
        <f>IF(VLOOKUP(L522,'2-1.手続一覧'!$A$9:$S$1715,17,FALSE)=AE522,"OK","NG")</f>
        <v>OK</v>
      </c>
      <c r="H522" s="31" t="str">
        <f>IF(VLOOKUP(L522,'2-1.手続一覧'!$A$9:$T$1715,20,FALSE)=AF522,"OK","NG")</f>
        <v>OK</v>
      </c>
      <c r="I522" s="31" t="str">
        <f>IF(VLOOKUP(L522,'2-1.手続一覧'!$A$9:$U$1715,21,FALSE)=AG522,"OK","NG")</f>
        <v>OK</v>
      </c>
      <c r="J522" s="31" t="str">
        <f>IF(VLOOKUP(L522,'2-1.手続一覧'!$A$9:$V$1715,22,FALSE)=AH522,"OK","NG")</f>
        <v>OK</v>
      </c>
      <c r="K522" s="31" t="str">
        <f>IF(VLOOKUP(L522,'2-1.手続一覧'!$A$9:$W$1715,23,FALSE)=AK522,"OK","NG")</f>
        <v>OK</v>
      </c>
      <c r="L522" s="32">
        <v>27347</v>
      </c>
      <c r="M522" s="32" t="s">
        <v>1935</v>
      </c>
      <c r="N522" s="32" t="s">
        <v>256</v>
      </c>
      <c r="O522" s="32" t="s">
        <v>232</v>
      </c>
      <c r="P522" s="32">
        <v>1954</v>
      </c>
      <c r="Q522" s="32" t="s">
        <v>1938</v>
      </c>
      <c r="R522" s="32">
        <v>51</v>
      </c>
      <c r="S522" s="32">
        <v>152</v>
      </c>
      <c r="T522" s="32"/>
      <c r="U522" s="32"/>
      <c r="V522" s="32"/>
      <c r="W522" s="32"/>
      <c r="X522" s="32"/>
      <c r="Y522" s="32"/>
      <c r="Z522" s="32" t="s">
        <v>257</v>
      </c>
      <c r="AA522" s="32" t="s">
        <v>45</v>
      </c>
      <c r="AB522" s="32" t="s">
        <v>147</v>
      </c>
      <c r="AC522" s="32" t="s">
        <v>43</v>
      </c>
      <c r="AD522" s="32" t="s">
        <v>2154</v>
      </c>
      <c r="AE522" s="32" t="s">
        <v>245</v>
      </c>
      <c r="AF522" s="32"/>
      <c r="AG522" s="32" t="s">
        <v>246</v>
      </c>
      <c r="AH522" s="32"/>
      <c r="AI522" s="32" t="s">
        <v>1929</v>
      </c>
      <c r="AJ522" s="32"/>
      <c r="AK522" s="32" t="s">
        <v>46</v>
      </c>
      <c r="AN522" s="33" t="s">
        <v>2259</v>
      </c>
      <c r="AO522" s="33" t="s">
        <v>2511</v>
      </c>
    </row>
    <row r="523" spans="2:41" ht="13.5" customHeight="1">
      <c r="B523" s="31">
        <f>VLOOKUP(L523,'2-1.手続一覧'!$A$9:$A$1715,1,FALSE)</f>
        <v>25373</v>
      </c>
      <c r="C523" s="31" t="str">
        <f>IF(VLOOKUP(L523,'2-1.手続一覧'!$A$9:$Q$1715,2,FALSE)=N523,"OK","NG")</f>
        <v>OK</v>
      </c>
      <c r="D523" s="31" t="str">
        <f>IF(VLOOKUP(L523,'2-1.手続一覧'!$A$9:$Q$1715,3,FALSE)=O523,"OK","NG")</f>
        <v>OK</v>
      </c>
      <c r="E523" s="31" t="str">
        <f>IF(VLOOKUP(L523,'2-1.手続一覧'!$A$9:$S$1715,19,FALSE)=AA523,"OK","NG")</f>
        <v>OK</v>
      </c>
      <c r="F523" s="31" t="str">
        <f>IF(VLOOKUP(L523,'2-1.手続一覧'!$A$9:$S$1715,16,FALSE)=AC523,"OK","NG")</f>
        <v>NG</v>
      </c>
      <c r="G523" s="31" t="str">
        <f>IF(VLOOKUP(L523,'2-1.手続一覧'!$A$9:$S$1715,17,FALSE)=AE523,"OK","NG")</f>
        <v>NG</v>
      </c>
      <c r="H523" s="31" t="str">
        <f>IF(VLOOKUP(L523,'2-1.手続一覧'!$A$9:$T$1715,20,FALSE)=AF523,"OK","NG")</f>
        <v>OK</v>
      </c>
      <c r="I523" s="31" t="str">
        <f>IF(VLOOKUP(L523,'2-1.手続一覧'!$A$9:$U$1715,21,FALSE)=AG523,"OK","NG")</f>
        <v>OK</v>
      </c>
      <c r="J523" s="31" t="str">
        <f>IF(VLOOKUP(L523,'2-1.手続一覧'!$A$9:$V$1715,22,FALSE)=AH523,"OK","NG")</f>
        <v>OK</v>
      </c>
      <c r="K523" s="31" t="str">
        <f>IF(VLOOKUP(L523,'2-1.手続一覧'!$A$9:$W$1715,23,FALSE)=AK523,"OK","NG")</f>
        <v>OK</v>
      </c>
      <c r="L523" s="32">
        <v>25373</v>
      </c>
      <c r="M523" s="32" t="s">
        <v>1935</v>
      </c>
      <c r="N523" s="32" t="s">
        <v>311</v>
      </c>
      <c r="O523" s="32" t="s">
        <v>232</v>
      </c>
      <c r="P523" s="32">
        <v>1954</v>
      </c>
      <c r="Q523" s="32" t="s">
        <v>1938</v>
      </c>
      <c r="R523" s="32">
        <v>51</v>
      </c>
      <c r="S523" s="32">
        <v>153</v>
      </c>
      <c r="T523" s="32"/>
      <c r="U523" s="32"/>
      <c r="V523" s="32">
        <v>2</v>
      </c>
      <c r="W523" s="32"/>
      <c r="X523" s="32"/>
      <c r="Y523" s="32"/>
      <c r="Z523" s="32" t="s">
        <v>312</v>
      </c>
      <c r="AA523" s="32" t="s">
        <v>54</v>
      </c>
      <c r="AB523" s="32" t="s">
        <v>1928</v>
      </c>
      <c r="AC523" s="32" t="s">
        <v>102</v>
      </c>
      <c r="AD523" s="32" t="s">
        <v>147</v>
      </c>
      <c r="AE523" s="33" t="s">
        <v>43</v>
      </c>
      <c r="AF523" s="32"/>
      <c r="AG523" s="32"/>
      <c r="AH523" s="32"/>
      <c r="AI523" s="32" t="s">
        <v>1929</v>
      </c>
      <c r="AJ523" s="32"/>
      <c r="AK523" s="32" t="s">
        <v>46</v>
      </c>
      <c r="AM523" s="33" t="s">
        <v>2258</v>
      </c>
      <c r="AN523" s="33" t="s">
        <v>2259</v>
      </c>
      <c r="AO523" s="33" t="s">
        <v>2511</v>
      </c>
    </row>
    <row r="524" spans="2:41" ht="13.5" customHeight="1">
      <c r="B524" s="31">
        <f>VLOOKUP(L524,'2-1.手続一覧'!$A$9:$A$1715,1,FALSE)</f>
        <v>25374</v>
      </c>
      <c r="C524" s="31" t="str">
        <f>IF(VLOOKUP(L524,'2-1.手続一覧'!$A$9:$Q$1715,2,FALSE)=N524,"OK","NG")</f>
        <v>OK</v>
      </c>
      <c r="D524" s="31" t="str">
        <f>IF(VLOOKUP(L524,'2-1.手続一覧'!$A$9:$Q$1715,3,FALSE)=O524,"OK","NG")</f>
        <v>OK</v>
      </c>
      <c r="E524" s="31" t="str">
        <f>IF(VLOOKUP(L524,'2-1.手続一覧'!$A$9:$S$1715,19,FALSE)=AA524,"OK","NG")</f>
        <v>OK</v>
      </c>
      <c r="F524" s="31" t="str">
        <f>IF(VLOOKUP(L524,'2-1.手続一覧'!$A$9:$S$1715,16,FALSE)=AC524,"OK","NG")</f>
        <v>NG</v>
      </c>
      <c r="G524" s="31" t="str">
        <f>IF(VLOOKUP(L524,'2-1.手続一覧'!$A$9:$S$1715,17,FALSE)=AE524,"OK","NG")</f>
        <v>NG</v>
      </c>
      <c r="H524" s="31" t="str">
        <f>IF(VLOOKUP(L524,'2-1.手続一覧'!$A$9:$T$1715,20,FALSE)=AF524,"OK","NG")</f>
        <v>OK</v>
      </c>
      <c r="I524" s="31" t="str">
        <f>IF(VLOOKUP(L524,'2-1.手続一覧'!$A$9:$U$1715,21,FALSE)=AG524,"OK","NG")</f>
        <v>OK</v>
      </c>
      <c r="J524" s="31" t="str">
        <f>IF(VLOOKUP(L524,'2-1.手続一覧'!$A$9:$V$1715,22,FALSE)=AH524,"OK","NG")</f>
        <v>OK</v>
      </c>
      <c r="K524" s="31" t="str">
        <f>IF(VLOOKUP(L524,'2-1.手続一覧'!$A$9:$W$1715,23,FALSE)=AK524,"OK","NG")</f>
        <v>OK</v>
      </c>
      <c r="L524" s="32">
        <v>25374</v>
      </c>
      <c r="M524" s="32" t="s">
        <v>1935</v>
      </c>
      <c r="N524" s="32" t="s">
        <v>313</v>
      </c>
      <c r="O524" s="32" t="s">
        <v>232</v>
      </c>
      <c r="P524" s="32">
        <v>1954</v>
      </c>
      <c r="Q524" s="32" t="s">
        <v>1938</v>
      </c>
      <c r="R524" s="32">
        <v>51</v>
      </c>
      <c r="S524" s="32">
        <v>153</v>
      </c>
      <c r="T524" s="32"/>
      <c r="U524" s="32"/>
      <c r="V524" s="32">
        <v>2</v>
      </c>
      <c r="W524" s="32"/>
      <c r="X524" s="32"/>
      <c r="Y524" s="32"/>
      <c r="Z524" s="32" t="s">
        <v>314</v>
      </c>
      <c r="AA524" s="32" t="s">
        <v>54</v>
      </c>
      <c r="AB524" s="32" t="s">
        <v>1928</v>
      </c>
      <c r="AC524" s="32" t="s">
        <v>102</v>
      </c>
      <c r="AD524" s="32" t="s">
        <v>147</v>
      </c>
      <c r="AE524" s="33" t="s">
        <v>43</v>
      </c>
      <c r="AF524" s="32"/>
      <c r="AG524" s="32"/>
      <c r="AH524" s="32"/>
      <c r="AI524" s="32" t="s">
        <v>1929</v>
      </c>
      <c r="AJ524" s="32"/>
      <c r="AK524" s="32" t="s">
        <v>46</v>
      </c>
      <c r="AM524" s="33" t="s">
        <v>2258</v>
      </c>
      <c r="AN524" s="33" t="s">
        <v>2259</v>
      </c>
      <c r="AO524" s="33" t="s">
        <v>2511</v>
      </c>
    </row>
    <row r="525" spans="2:41" ht="13.5" customHeight="1">
      <c r="B525" s="31">
        <f>VLOOKUP(L525,'2-1.手続一覧'!$A$9:$A$1715,1,FALSE)</f>
        <v>25375</v>
      </c>
      <c r="C525" s="31" t="str">
        <f>IF(VLOOKUP(L525,'2-1.手続一覧'!$A$9:$Q$1715,2,FALSE)=N525,"OK","NG")</f>
        <v>OK</v>
      </c>
      <c r="D525" s="31" t="str">
        <f>IF(VLOOKUP(L525,'2-1.手続一覧'!$A$9:$Q$1715,3,FALSE)=O525,"OK","NG")</f>
        <v>OK</v>
      </c>
      <c r="E525" s="31" t="str">
        <f>IF(VLOOKUP(L525,'2-1.手続一覧'!$A$9:$S$1715,19,FALSE)=AA525,"OK","NG")</f>
        <v>OK</v>
      </c>
      <c r="F525" s="31" t="str">
        <f>IF(VLOOKUP(L525,'2-1.手続一覧'!$A$9:$S$1715,16,FALSE)=AC525,"OK","NG")</f>
        <v>NG</v>
      </c>
      <c r="G525" s="31" t="str">
        <f>IF(VLOOKUP(L525,'2-1.手続一覧'!$A$9:$S$1715,17,FALSE)=AE525,"OK","NG")</f>
        <v>NG</v>
      </c>
      <c r="H525" s="31" t="str">
        <f>IF(VLOOKUP(L525,'2-1.手続一覧'!$A$9:$T$1715,20,FALSE)=AF525,"OK","NG")</f>
        <v>OK</v>
      </c>
      <c r="I525" s="31" t="str">
        <f>IF(VLOOKUP(L525,'2-1.手続一覧'!$A$9:$U$1715,21,FALSE)=AG525,"OK","NG")</f>
        <v>OK</v>
      </c>
      <c r="J525" s="31" t="str">
        <f>IF(VLOOKUP(L525,'2-1.手続一覧'!$A$9:$V$1715,22,FALSE)=AH525,"OK","NG")</f>
        <v>OK</v>
      </c>
      <c r="K525" s="31" t="str">
        <f>IF(VLOOKUP(L525,'2-1.手続一覧'!$A$9:$W$1715,23,FALSE)=AK525,"OK","NG")</f>
        <v>OK</v>
      </c>
      <c r="L525" s="32">
        <v>25375</v>
      </c>
      <c r="M525" s="32" t="s">
        <v>1935</v>
      </c>
      <c r="N525" s="32" t="s">
        <v>315</v>
      </c>
      <c r="O525" s="32" t="s">
        <v>232</v>
      </c>
      <c r="P525" s="32">
        <v>1954</v>
      </c>
      <c r="Q525" s="32" t="s">
        <v>1938</v>
      </c>
      <c r="R525" s="32">
        <v>51</v>
      </c>
      <c r="S525" s="32">
        <v>153</v>
      </c>
      <c r="T525" s="32"/>
      <c r="U525" s="32"/>
      <c r="V525" s="32">
        <v>2</v>
      </c>
      <c r="W525" s="32"/>
      <c r="X525" s="32"/>
      <c r="Y525" s="32"/>
      <c r="Z525" s="32" t="s">
        <v>316</v>
      </c>
      <c r="AA525" s="32" t="s">
        <v>54</v>
      </c>
      <c r="AB525" s="32" t="s">
        <v>1928</v>
      </c>
      <c r="AC525" s="32" t="s">
        <v>102</v>
      </c>
      <c r="AD525" s="32" t="s">
        <v>147</v>
      </c>
      <c r="AE525" s="33" t="s">
        <v>43</v>
      </c>
      <c r="AF525" s="32"/>
      <c r="AG525" s="32"/>
      <c r="AH525" s="32"/>
      <c r="AI525" s="32" t="s">
        <v>1929</v>
      </c>
      <c r="AJ525" s="32"/>
      <c r="AK525" s="32" t="s">
        <v>46</v>
      </c>
      <c r="AM525" s="33" t="s">
        <v>2258</v>
      </c>
      <c r="AN525" s="33" t="s">
        <v>2259</v>
      </c>
      <c r="AO525" s="33" t="s">
        <v>2511</v>
      </c>
    </row>
    <row r="526" spans="2:41" ht="13.5" customHeight="1">
      <c r="B526" s="31">
        <f>VLOOKUP(L526,'2-1.手続一覧'!$A$9:$A$1715,1,FALSE)</f>
        <v>25376</v>
      </c>
      <c r="C526" s="31" t="str">
        <f>IF(VLOOKUP(L526,'2-1.手続一覧'!$A$9:$Q$1715,2,FALSE)=N526,"OK","NG")</f>
        <v>OK</v>
      </c>
      <c r="D526" s="31" t="str">
        <f>IF(VLOOKUP(L526,'2-1.手続一覧'!$A$9:$Q$1715,3,FALSE)=O526,"OK","NG")</f>
        <v>OK</v>
      </c>
      <c r="E526" s="31" t="str">
        <f>IF(VLOOKUP(L526,'2-1.手続一覧'!$A$9:$S$1715,19,FALSE)=AA526,"OK","NG")</f>
        <v>OK</v>
      </c>
      <c r="F526" s="31" t="str">
        <f>IF(VLOOKUP(L526,'2-1.手続一覧'!$A$9:$S$1715,16,FALSE)=AC526,"OK","NG")</f>
        <v>NG</v>
      </c>
      <c r="G526" s="31" t="str">
        <f>IF(VLOOKUP(L526,'2-1.手続一覧'!$A$9:$S$1715,17,FALSE)=AE526,"OK","NG")</f>
        <v>NG</v>
      </c>
      <c r="H526" s="31" t="str">
        <f>IF(VLOOKUP(L526,'2-1.手続一覧'!$A$9:$T$1715,20,FALSE)=AF526,"OK","NG")</f>
        <v>OK</v>
      </c>
      <c r="I526" s="31" t="str">
        <f>IF(VLOOKUP(L526,'2-1.手続一覧'!$A$9:$U$1715,21,FALSE)=AG526,"OK","NG")</f>
        <v>OK</v>
      </c>
      <c r="J526" s="31" t="str">
        <f>IF(VLOOKUP(L526,'2-1.手続一覧'!$A$9:$V$1715,22,FALSE)=AH526,"OK","NG")</f>
        <v>OK</v>
      </c>
      <c r="K526" s="31" t="str">
        <f>IF(VLOOKUP(L526,'2-1.手続一覧'!$A$9:$W$1715,23,FALSE)=AK526,"OK","NG")</f>
        <v>OK</v>
      </c>
      <c r="L526" s="32">
        <v>25376</v>
      </c>
      <c r="M526" s="32" t="s">
        <v>1935</v>
      </c>
      <c r="N526" s="32" t="s">
        <v>317</v>
      </c>
      <c r="O526" s="32" t="s">
        <v>232</v>
      </c>
      <c r="P526" s="32">
        <v>1954</v>
      </c>
      <c r="Q526" s="32" t="s">
        <v>1938</v>
      </c>
      <c r="R526" s="32">
        <v>51</v>
      </c>
      <c r="S526" s="32">
        <v>153</v>
      </c>
      <c r="T526" s="32"/>
      <c r="U526" s="32"/>
      <c r="V526" s="32">
        <v>2</v>
      </c>
      <c r="W526" s="32"/>
      <c r="X526" s="32"/>
      <c r="Y526" s="32"/>
      <c r="Z526" s="32" t="s">
        <v>318</v>
      </c>
      <c r="AA526" s="32" t="s">
        <v>54</v>
      </c>
      <c r="AB526" s="32" t="s">
        <v>1928</v>
      </c>
      <c r="AC526" s="32" t="s">
        <v>102</v>
      </c>
      <c r="AD526" s="32" t="s">
        <v>147</v>
      </c>
      <c r="AE526" s="33" t="s">
        <v>43</v>
      </c>
      <c r="AF526" s="32"/>
      <c r="AG526" s="32"/>
      <c r="AH526" s="32"/>
      <c r="AI526" s="32" t="s">
        <v>1929</v>
      </c>
      <c r="AJ526" s="32"/>
      <c r="AK526" s="32" t="s">
        <v>46</v>
      </c>
      <c r="AM526" s="33" t="s">
        <v>2258</v>
      </c>
      <c r="AN526" s="33" t="s">
        <v>2259</v>
      </c>
      <c r="AO526" s="33" t="s">
        <v>2511</v>
      </c>
    </row>
    <row r="527" spans="2:41" ht="13.5" hidden="1" customHeight="1">
      <c r="B527" s="31">
        <f>VLOOKUP(L527,'2-1.手続一覧'!$A$9:$A$1715,1,FALSE)</f>
        <v>27349</v>
      </c>
      <c r="C527" s="31" t="str">
        <f>IF(VLOOKUP(L527,'2-1.手続一覧'!$A$9:$Q$1715,2,FALSE)=N527,"OK","NG")</f>
        <v>OK</v>
      </c>
      <c r="D527" s="31" t="str">
        <f>IF(VLOOKUP(L527,'2-1.手続一覧'!$A$9:$Q$1715,3,FALSE)=O527,"OK","NG")</f>
        <v>OK</v>
      </c>
      <c r="E527" s="31" t="str">
        <f>IF(VLOOKUP(L527,'2-1.手続一覧'!$A$9:$S$1715,19,FALSE)=AA527,"OK","NG")</f>
        <v>OK</v>
      </c>
      <c r="F527" s="31" t="str">
        <f>IF(VLOOKUP(L527,'2-1.手続一覧'!$A$9:$S$1715,16,FALSE)=AC527,"OK","NG")</f>
        <v>NG</v>
      </c>
      <c r="G527" s="31" t="str">
        <f>IF(VLOOKUP(L527,'2-1.手続一覧'!$A$9:$S$1715,17,FALSE)=AE527,"OK","NG")</f>
        <v>NG</v>
      </c>
      <c r="H527" s="31" t="str">
        <f>IF(VLOOKUP(L527,'2-1.手続一覧'!$A$9:$T$1715,20,FALSE)=AF527,"OK","NG")</f>
        <v>OK</v>
      </c>
      <c r="I527" s="31" t="str">
        <f>IF(VLOOKUP(L527,'2-1.手続一覧'!$A$9:$U$1715,21,FALSE)=AG527,"OK","NG")</f>
        <v>OK</v>
      </c>
      <c r="J527" s="31" t="str">
        <f>IF(VLOOKUP(L527,'2-1.手続一覧'!$A$9:$V$1715,22,FALSE)=AH527,"OK","NG")</f>
        <v>OK</v>
      </c>
      <c r="K527" s="31" t="str">
        <f>IF(VLOOKUP(L527,'2-1.手続一覧'!$A$9:$W$1715,23,FALSE)=AK527,"OK","NG")</f>
        <v>OK</v>
      </c>
      <c r="L527" s="32">
        <v>27349</v>
      </c>
      <c r="M527" s="32" t="s">
        <v>1935</v>
      </c>
      <c r="N527" s="32" t="s">
        <v>258</v>
      </c>
      <c r="O527" s="32" t="s">
        <v>232</v>
      </c>
      <c r="P527" s="32">
        <v>1954</v>
      </c>
      <c r="Q527" s="32" t="s">
        <v>1938</v>
      </c>
      <c r="R527" s="32">
        <v>51</v>
      </c>
      <c r="S527" s="32">
        <v>153</v>
      </c>
      <c r="T527" s="32"/>
      <c r="U527" s="32"/>
      <c r="V527" s="32">
        <v>2</v>
      </c>
      <c r="W527" s="32"/>
      <c r="X527" s="32"/>
      <c r="Y527" s="32"/>
      <c r="Z527" s="32" t="s">
        <v>259</v>
      </c>
      <c r="AA527" s="32" t="s">
        <v>108</v>
      </c>
      <c r="AB527" s="32" t="s">
        <v>147</v>
      </c>
      <c r="AC527" s="32" t="s">
        <v>43</v>
      </c>
      <c r="AD527" s="32" t="s">
        <v>1928</v>
      </c>
      <c r="AE527" s="32" t="s">
        <v>53</v>
      </c>
      <c r="AF527" s="32"/>
      <c r="AG527" s="32"/>
      <c r="AH527" s="32"/>
      <c r="AI527" s="32" t="s">
        <v>1929</v>
      </c>
      <c r="AJ527" s="32"/>
      <c r="AK527" s="32" t="s">
        <v>46</v>
      </c>
      <c r="AN527" s="33" t="s">
        <v>2259</v>
      </c>
      <c r="AO527" s="33" t="s">
        <v>2511</v>
      </c>
    </row>
    <row r="528" spans="2:41" ht="13.5" hidden="1" customHeight="1">
      <c r="B528" s="31">
        <f>VLOOKUP(L528,'2-1.手続一覧'!$A$9:$A$1715,1,FALSE)</f>
        <v>27350</v>
      </c>
      <c r="C528" s="31" t="str">
        <f>IF(VLOOKUP(L528,'2-1.手続一覧'!$A$9:$Q$1715,2,FALSE)=N528,"OK","NG")</f>
        <v>OK</v>
      </c>
      <c r="D528" s="31" t="str">
        <f>IF(VLOOKUP(L528,'2-1.手続一覧'!$A$9:$Q$1715,3,FALSE)=O528,"OK","NG")</f>
        <v>OK</v>
      </c>
      <c r="E528" s="31" t="str">
        <f>IF(VLOOKUP(L528,'2-1.手続一覧'!$A$9:$S$1715,19,FALSE)=AA528,"OK","NG")</f>
        <v>OK</v>
      </c>
      <c r="F528" s="31" t="str">
        <f>IF(VLOOKUP(L528,'2-1.手続一覧'!$A$9:$S$1715,16,FALSE)=AC528,"OK","NG")</f>
        <v>NG</v>
      </c>
      <c r="G528" s="31" t="str">
        <f>IF(VLOOKUP(L528,'2-1.手続一覧'!$A$9:$S$1715,17,FALSE)=AE528,"OK","NG")</f>
        <v>NG</v>
      </c>
      <c r="H528" s="31" t="str">
        <f>IF(VLOOKUP(L528,'2-1.手続一覧'!$A$9:$T$1715,20,FALSE)=AF528,"OK","NG")</f>
        <v>OK</v>
      </c>
      <c r="I528" s="31" t="str">
        <f>IF(VLOOKUP(L528,'2-1.手続一覧'!$A$9:$U$1715,21,FALSE)=AG528,"OK","NG")</f>
        <v>OK</v>
      </c>
      <c r="J528" s="31" t="str">
        <f>IF(VLOOKUP(L528,'2-1.手続一覧'!$A$9:$V$1715,22,FALSE)=AH528,"OK","NG")</f>
        <v>OK</v>
      </c>
      <c r="K528" s="31" t="str">
        <f>IF(VLOOKUP(L528,'2-1.手続一覧'!$A$9:$W$1715,23,FALSE)=AK528,"OK","NG")</f>
        <v>OK</v>
      </c>
      <c r="L528" s="32">
        <v>27350</v>
      </c>
      <c r="M528" s="32" t="s">
        <v>1935</v>
      </c>
      <c r="N528" s="32" t="s">
        <v>260</v>
      </c>
      <c r="O528" s="32" t="s">
        <v>232</v>
      </c>
      <c r="P528" s="32">
        <v>1954</v>
      </c>
      <c r="Q528" s="32" t="s">
        <v>1938</v>
      </c>
      <c r="R528" s="32">
        <v>51</v>
      </c>
      <c r="S528" s="32">
        <v>153</v>
      </c>
      <c r="T528" s="32"/>
      <c r="U528" s="32"/>
      <c r="V528" s="32">
        <v>2</v>
      </c>
      <c r="W528" s="32"/>
      <c r="X528" s="32"/>
      <c r="Y528" s="32"/>
      <c r="Z528" s="32" t="s">
        <v>261</v>
      </c>
      <c r="AA528" s="32" t="s">
        <v>108</v>
      </c>
      <c r="AB528" s="32" t="s">
        <v>147</v>
      </c>
      <c r="AC528" s="32" t="s">
        <v>43</v>
      </c>
      <c r="AD528" s="32" t="s">
        <v>1928</v>
      </c>
      <c r="AE528" s="32" t="s">
        <v>53</v>
      </c>
      <c r="AF528" s="32"/>
      <c r="AG528" s="32"/>
      <c r="AH528" s="32"/>
      <c r="AI528" s="32" t="s">
        <v>1929</v>
      </c>
      <c r="AJ528" s="32"/>
      <c r="AK528" s="32" t="s">
        <v>46</v>
      </c>
      <c r="AN528" s="33" t="s">
        <v>2259</v>
      </c>
      <c r="AO528" s="33" t="s">
        <v>2511</v>
      </c>
    </row>
    <row r="529" spans="2:41" ht="13.5" hidden="1" customHeight="1">
      <c r="B529" s="31">
        <f>VLOOKUP(L529,'2-1.手続一覧'!$A$9:$A$1715,1,FALSE)</f>
        <v>27352</v>
      </c>
      <c r="C529" s="31" t="str">
        <f>IF(VLOOKUP(L529,'2-1.手続一覧'!$A$9:$Q$1715,2,FALSE)=N529,"OK","NG")</f>
        <v>OK</v>
      </c>
      <c r="D529" s="31" t="str">
        <f>IF(VLOOKUP(L529,'2-1.手続一覧'!$A$9:$Q$1715,3,FALSE)=O529,"OK","NG")</f>
        <v>OK</v>
      </c>
      <c r="E529" s="31" t="str">
        <f>IF(VLOOKUP(L529,'2-1.手続一覧'!$A$9:$S$1715,19,FALSE)=AA529,"OK","NG")</f>
        <v>OK</v>
      </c>
      <c r="F529" s="31" t="str">
        <f>IF(VLOOKUP(L529,'2-1.手続一覧'!$A$9:$S$1715,16,FALSE)=AC529,"OK","NG")</f>
        <v>NG</v>
      </c>
      <c r="G529" s="31" t="str">
        <f>IF(VLOOKUP(L529,'2-1.手続一覧'!$A$9:$S$1715,17,FALSE)=AE529,"OK","NG")</f>
        <v>NG</v>
      </c>
      <c r="H529" s="31" t="str">
        <f>IF(VLOOKUP(L529,'2-1.手続一覧'!$A$9:$T$1715,20,FALSE)=AF529,"OK","NG")</f>
        <v>OK</v>
      </c>
      <c r="I529" s="31" t="str">
        <f>IF(VLOOKUP(L529,'2-1.手続一覧'!$A$9:$U$1715,21,FALSE)=AG529,"OK","NG")</f>
        <v>OK</v>
      </c>
      <c r="J529" s="31" t="str">
        <f>IF(VLOOKUP(L529,'2-1.手続一覧'!$A$9:$V$1715,22,FALSE)=AH529,"OK","NG")</f>
        <v>OK</v>
      </c>
      <c r="K529" s="31" t="str">
        <f>IF(VLOOKUP(L529,'2-1.手続一覧'!$A$9:$W$1715,23,FALSE)=AK529,"OK","NG")</f>
        <v>OK</v>
      </c>
      <c r="L529" s="32">
        <v>27352</v>
      </c>
      <c r="M529" s="32" t="s">
        <v>1935</v>
      </c>
      <c r="N529" s="32" t="s">
        <v>262</v>
      </c>
      <c r="O529" s="32" t="s">
        <v>232</v>
      </c>
      <c r="P529" s="32">
        <v>1954</v>
      </c>
      <c r="Q529" s="32" t="s">
        <v>1938</v>
      </c>
      <c r="R529" s="32">
        <v>51</v>
      </c>
      <c r="S529" s="32">
        <v>153</v>
      </c>
      <c r="T529" s="32"/>
      <c r="U529" s="32"/>
      <c r="V529" s="32">
        <v>2</v>
      </c>
      <c r="W529" s="32"/>
      <c r="X529" s="32"/>
      <c r="Y529" s="32"/>
      <c r="Z529" s="32" t="s">
        <v>263</v>
      </c>
      <c r="AA529" s="32" t="s">
        <v>108</v>
      </c>
      <c r="AB529" s="32" t="s">
        <v>147</v>
      </c>
      <c r="AC529" s="32" t="s">
        <v>43</v>
      </c>
      <c r="AD529" s="32" t="s">
        <v>1928</v>
      </c>
      <c r="AE529" s="32" t="s">
        <v>53</v>
      </c>
      <c r="AF529" s="32"/>
      <c r="AG529" s="32"/>
      <c r="AH529" s="32"/>
      <c r="AI529" s="32" t="s">
        <v>1929</v>
      </c>
      <c r="AJ529" s="32"/>
      <c r="AK529" s="32" t="s">
        <v>46</v>
      </c>
      <c r="AN529" s="33" t="s">
        <v>2259</v>
      </c>
      <c r="AO529" s="33" t="s">
        <v>2511</v>
      </c>
    </row>
    <row r="530" spans="2:41" ht="13.5" hidden="1" customHeight="1">
      <c r="B530" s="31">
        <f>VLOOKUP(L530,'2-1.手続一覧'!$A$9:$A$1715,1,FALSE)</f>
        <v>27348</v>
      </c>
      <c r="C530" s="31" t="str">
        <f>IF(VLOOKUP(L530,'2-1.手続一覧'!$A$9:$Q$1715,2,FALSE)=N530,"OK","NG")</f>
        <v>OK</v>
      </c>
      <c r="D530" s="31" t="str">
        <f>IF(VLOOKUP(L530,'2-1.手続一覧'!$A$9:$Q$1715,3,FALSE)=O530,"OK","NG")</f>
        <v>OK</v>
      </c>
      <c r="E530" s="31" t="str">
        <f>IF(VLOOKUP(L530,'2-1.手続一覧'!$A$9:$S$1715,19,FALSE)=AA530,"OK","NG")</f>
        <v>OK</v>
      </c>
      <c r="F530" s="31" t="str">
        <f>IF(VLOOKUP(L530,'2-1.手続一覧'!$A$9:$S$1715,16,FALSE)=AC530,"OK","NG")</f>
        <v>NG</v>
      </c>
      <c r="G530" s="31" t="str">
        <f>IF(VLOOKUP(L530,'2-1.手続一覧'!$A$9:$S$1715,17,FALSE)=AE530,"OK","NG")</f>
        <v>OK</v>
      </c>
      <c r="H530" s="31" t="str">
        <f>IF(VLOOKUP(L530,'2-1.手続一覧'!$A$9:$T$1715,20,FALSE)=AF530,"OK","NG")</f>
        <v>OK</v>
      </c>
      <c r="I530" s="31" t="str">
        <f>IF(VLOOKUP(L530,'2-1.手続一覧'!$A$9:$U$1715,21,FALSE)=AG530,"OK","NG")</f>
        <v>OK</v>
      </c>
      <c r="J530" s="31" t="str">
        <f>IF(VLOOKUP(L530,'2-1.手続一覧'!$A$9:$V$1715,22,FALSE)=AH530,"OK","NG")</f>
        <v>OK</v>
      </c>
      <c r="K530" s="31" t="str">
        <f>IF(VLOOKUP(L530,'2-1.手続一覧'!$A$9:$W$1715,23,FALSE)=AK530,"OK","NG")</f>
        <v>OK</v>
      </c>
      <c r="L530" s="32">
        <v>27348</v>
      </c>
      <c r="M530" s="32" t="s">
        <v>1935</v>
      </c>
      <c r="N530" s="32" t="s">
        <v>264</v>
      </c>
      <c r="O530" s="32" t="s">
        <v>232</v>
      </c>
      <c r="P530" s="32">
        <v>1954</v>
      </c>
      <c r="Q530" s="32" t="s">
        <v>1938</v>
      </c>
      <c r="R530" s="32">
        <v>51</v>
      </c>
      <c r="S530" s="32">
        <v>153</v>
      </c>
      <c r="T530" s="32"/>
      <c r="U530" s="32"/>
      <c r="V530" s="32">
        <v>2</v>
      </c>
      <c r="W530" s="32"/>
      <c r="X530" s="32"/>
      <c r="Y530" s="32"/>
      <c r="Z530" s="32" t="s">
        <v>265</v>
      </c>
      <c r="AA530" s="32" t="s">
        <v>160</v>
      </c>
      <c r="AB530" s="32" t="s">
        <v>1928</v>
      </c>
      <c r="AC530" s="32" t="s">
        <v>102</v>
      </c>
      <c r="AD530" s="32"/>
      <c r="AE530" s="32" t="s">
        <v>162</v>
      </c>
      <c r="AF530" s="32"/>
      <c r="AG530" s="32"/>
      <c r="AH530" s="32"/>
      <c r="AI530" s="32" t="s">
        <v>1929</v>
      </c>
      <c r="AJ530" s="32"/>
      <c r="AK530" s="32" t="s">
        <v>46</v>
      </c>
      <c r="AN530" s="33" t="s">
        <v>2259</v>
      </c>
      <c r="AO530" s="33" t="s">
        <v>2511</v>
      </c>
    </row>
    <row r="531" spans="2:41" ht="13.5" hidden="1" customHeight="1">
      <c r="B531" s="31">
        <f>VLOOKUP(L531,'2-1.手続一覧'!$A$9:$A$1715,1,FALSE)</f>
        <v>25354</v>
      </c>
      <c r="C531" s="31" t="str">
        <f>IF(VLOOKUP(L531,'2-1.手続一覧'!$A$9:$Q$1715,2,FALSE)=N531,"OK","NG")</f>
        <v>OK</v>
      </c>
      <c r="D531" s="31" t="str">
        <f>IF(VLOOKUP(L531,'2-1.手続一覧'!$A$9:$Q$1715,3,FALSE)=O531,"OK","NG")</f>
        <v>OK</v>
      </c>
      <c r="E531" s="31" t="str">
        <f>IF(VLOOKUP(L531,'2-1.手続一覧'!$A$9:$S$1715,19,FALSE)=AA531,"OK","NG")</f>
        <v>OK</v>
      </c>
      <c r="F531" s="31" t="str">
        <f>IF(VLOOKUP(L531,'2-1.手続一覧'!$A$9:$S$1715,16,FALSE)=AC531,"OK","NG")</f>
        <v>NG</v>
      </c>
      <c r="G531" s="31" t="str">
        <f>IF(VLOOKUP(L531,'2-1.手続一覧'!$A$9:$S$1715,17,FALSE)=AE531,"OK","NG")</f>
        <v>OK</v>
      </c>
      <c r="H531" s="31" t="str">
        <f>IF(VLOOKUP(L531,'2-1.手続一覧'!$A$9:$T$1715,20,FALSE)=AF531,"OK","NG")</f>
        <v>OK</v>
      </c>
      <c r="I531" s="31" t="str">
        <f>IF(VLOOKUP(L531,'2-1.手続一覧'!$A$9:$U$1715,21,FALSE)=AG531,"OK","NG")</f>
        <v>OK</v>
      </c>
      <c r="J531" s="31" t="str">
        <f>IF(VLOOKUP(L531,'2-1.手続一覧'!$A$9:$V$1715,22,FALSE)=AH531,"OK","NG")</f>
        <v>OK</v>
      </c>
      <c r="K531" s="31" t="str">
        <f>IF(VLOOKUP(L531,'2-1.手続一覧'!$A$9:$W$1715,23,FALSE)=AK531,"OK","NG")</f>
        <v>OK</v>
      </c>
      <c r="L531" s="32">
        <v>25354</v>
      </c>
      <c r="M531" s="32" t="s">
        <v>1935</v>
      </c>
      <c r="N531" s="32" t="s">
        <v>266</v>
      </c>
      <c r="O531" s="32" t="s">
        <v>232</v>
      </c>
      <c r="P531" s="32">
        <v>1954</v>
      </c>
      <c r="Q531" s="32" t="s">
        <v>1938</v>
      </c>
      <c r="R531" s="32">
        <v>51</v>
      </c>
      <c r="S531" s="32">
        <v>153</v>
      </c>
      <c r="T531" s="32"/>
      <c r="U531" s="32"/>
      <c r="V531" s="32">
        <v>2</v>
      </c>
      <c r="W531" s="32"/>
      <c r="X531" s="32"/>
      <c r="Y531" s="32"/>
      <c r="Z531" s="32" t="s">
        <v>267</v>
      </c>
      <c r="AA531" s="32" t="s">
        <v>163</v>
      </c>
      <c r="AB531" s="32" t="s">
        <v>1928</v>
      </c>
      <c r="AC531" s="32" t="s">
        <v>102</v>
      </c>
      <c r="AD531" s="32"/>
      <c r="AE531" s="32" t="s">
        <v>162</v>
      </c>
      <c r="AF531" s="32"/>
      <c r="AG531" s="32"/>
      <c r="AH531" s="32"/>
      <c r="AI531" s="32" t="s">
        <v>1929</v>
      </c>
      <c r="AJ531" s="32"/>
      <c r="AK531" s="32" t="s">
        <v>46</v>
      </c>
      <c r="AN531" s="33" t="s">
        <v>2259</v>
      </c>
      <c r="AO531" s="33" t="s">
        <v>2511</v>
      </c>
    </row>
    <row r="532" spans="2:41" ht="13.5" hidden="1" customHeight="1">
      <c r="B532" s="31">
        <f>VLOOKUP(L532,'2-1.手続一覧'!$A$9:$A$1715,1,FALSE)</f>
        <v>27351</v>
      </c>
      <c r="C532" s="31" t="str">
        <f>IF(VLOOKUP(L532,'2-1.手続一覧'!$A$9:$Q$1715,2,FALSE)=N532,"OK","NG")</f>
        <v>OK</v>
      </c>
      <c r="D532" s="31" t="str">
        <f>IF(VLOOKUP(L532,'2-1.手続一覧'!$A$9:$Q$1715,3,FALSE)=O532,"OK","NG")</f>
        <v>OK</v>
      </c>
      <c r="E532" s="31" t="str">
        <f>IF(VLOOKUP(L532,'2-1.手続一覧'!$A$9:$S$1715,19,FALSE)=AA532,"OK","NG")</f>
        <v>OK</v>
      </c>
      <c r="F532" s="31" t="str">
        <f>IF(VLOOKUP(L532,'2-1.手続一覧'!$A$9:$S$1715,16,FALSE)=AC532,"OK","NG")</f>
        <v>NG</v>
      </c>
      <c r="G532" s="31" t="str">
        <f>IF(VLOOKUP(L532,'2-1.手続一覧'!$A$9:$S$1715,17,FALSE)=AE532,"OK","NG")</f>
        <v>OK</v>
      </c>
      <c r="H532" s="31" t="str">
        <f>IF(VLOOKUP(L532,'2-1.手続一覧'!$A$9:$T$1715,20,FALSE)=AF532,"OK","NG")</f>
        <v>OK</v>
      </c>
      <c r="I532" s="31" t="str">
        <f>IF(VLOOKUP(L532,'2-1.手続一覧'!$A$9:$U$1715,21,FALSE)=AG532,"OK","NG")</f>
        <v>OK</v>
      </c>
      <c r="J532" s="31" t="str">
        <f>IF(VLOOKUP(L532,'2-1.手続一覧'!$A$9:$V$1715,22,FALSE)=AH532,"OK","NG")</f>
        <v>OK</v>
      </c>
      <c r="K532" s="31" t="str">
        <f>IF(VLOOKUP(L532,'2-1.手続一覧'!$A$9:$W$1715,23,FALSE)=AK532,"OK","NG")</f>
        <v>OK</v>
      </c>
      <c r="L532" s="32">
        <v>27351</v>
      </c>
      <c r="M532" s="32" t="s">
        <v>1935</v>
      </c>
      <c r="N532" s="32" t="s">
        <v>268</v>
      </c>
      <c r="O532" s="32" t="s">
        <v>232</v>
      </c>
      <c r="P532" s="32">
        <v>1954</v>
      </c>
      <c r="Q532" s="32" t="s">
        <v>1938</v>
      </c>
      <c r="R532" s="32">
        <v>51</v>
      </c>
      <c r="S532" s="32">
        <v>153</v>
      </c>
      <c r="T532" s="32"/>
      <c r="U532" s="32"/>
      <c r="V532" s="32">
        <v>2</v>
      </c>
      <c r="W532" s="32"/>
      <c r="X532" s="32"/>
      <c r="Y532" s="32"/>
      <c r="Z532" s="32" t="s">
        <v>269</v>
      </c>
      <c r="AA532" s="32" t="s">
        <v>163</v>
      </c>
      <c r="AB532" s="32" t="s">
        <v>1928</v>
      </c>
      <c r="AC532" s="32" t="s">
        <v>102</v>
      </c>
      <c r="AD532" s="32"/>
      <c r="AE532" s="32" t="s">
        <v>162</v>
      </c>
      <c r="AF532" s="32"/>
      <c r="AG532" s="32"/>
      <c r="AH532" s="32"/>
      <c r="AI532" s="32" t="s">
        <v>1929</v>
      </c>
      <c r="AJ532" s="32"/>
      <c r="AK532" s="32" t="s">
        <v>46</v>
      </c>
      <c r="AN532" s="33" t="s">
        <v>2259</v>
      </c>
      <c r="AO532" s="33" t="s">
        <v>2511</v>
      </c>
    </row>
    <row r="533" spans="2:41" ht="13.5" hidden="1" customHeight="1">
      <c r="B533" s="31">
        <f>VLOOKUP(L533,'2-1.手続一覧'!$A$9:$A$1715,1,FALSE)</f>
        <v>27353</v>
      </c>
      <c r="C533" s="31" t="str">
        <f>IF(VLOOKUP(L533,'2-1.手続一覧'!$A$9:$Q$1715,2,FALSE)=N533,"OK","NG")</f>
        <v>OK</v>
      </c>
      <c r="D533" s="31" t="str">
        <f>IF(VLOOKUP(L533,'2-1.手続一覧'!$A$9:$Q$1715,3,FALSE)=O533,"OK","NG")</f>
        <v>OK</v>
      </c>
      <c r="E533" s="31" t="str">
        <f>IF(VLOOKUP(L533,'2-1.手続一覧'!$A$9:$S$1715,19,FALSE)=AA533,"OK","NG")</f>
        <v>OK</v>
      </c>
      <c r="F533" s="31" t="str">
        <f>IF(VLOOKUP(L533,'2-1.手続一覧'!$A$9:$S$1715,16,FALSE)=AC533,"OK","NG")</f>
        <v>NG</v>
      </c>
      <c r="G533" s="31" t="str">
        <f>IF(VLOOKUP(L533,'2-1.手続一覧'!$A$9:$S$1715,17,FALSE)=AE533,"OK","NG")</f>
        <v>NG</v>
      </c>
      <c r="H533" s="31" t="str">
        <f>IF(VLOOKUP(L533,'2-1.手続一覧'!$A$9:$T$1715,20,FALSE)=AF533,"OK","NG")</f>
        <v>OK</v>
      </c>
      <c r="I533" s="31" t="str">
        <f>IF(VLOOKUP(L533,'2-1.手続一覧'!$A$9:$U$1715,21,FALSE)=AG533,"OK","NG")</f>
        <v>OK</v>
      </c>
      <c r="J533" s="31" t="str">
        <f>IF(VLOOKUP(L533,'2-1.手続一覧'!$A$9:$V$1715,22,FALSE)=AH533,"OK","NG")</f>
        <v>OK</v>
      </c>
      <c r="K533" s="31" t="str">
        <f>IF(VLOOKUP(L533,'2-1.手続一覧'!$A$9:$W$1715,23,FALSE)=AK533,"OK","NG")</f>
        <v>OK</v>
      </c>
      <c r="L533" s="32">
        <v>27353</v>
      </c>
      <c r="M533" s="32" t="s">
        <v>1935</v>
      </c>
      <c r="N533" s="32" t="s">
        <v>270</v>
      </c>
      <c r="O533" s="32" t="s">
        <v>232</v>
      </c>
      <c r="P533" s="32">
        <v>1954</v>
      </c>
      <c r="Q533" s="32" t="s">
        <v>1938</v>
      </c>
      <c r="R533" s="32">
        <v>51</v>
      </c>
      <c r="S533" s="32">
        <v>154</v>
      </c>
      <c r="T533" s="32"/>
      <c r="U533" s="32"/>
      <c r="V533" s="32">
        <v>1</v>
      </c>
      <c r="W533" s="32"/>
      <c r="X533" s="32"/>
      <c r="Y533" s="32"/>
      <c r="Z533" s="32"/>
      <c r="AA533" s="32" t="s">
        <v>45</v>
      </c>
      <c r="AB533" s="32" t="s">
        <v>147</v>
      </c>
      <c r="AC533" s="32" t="s">
        <v>43</v>
      </c>
      <c r="AD533" s="32" t="s">
        <v>1928</v>
      </c>
      <c r="AE533" s="32" t="s">
        <v>53</v>
      </c>
      <c r="AF533" s="32"/>
      <c r="AG533" s="32"/>
      <c r="AH533" s="32"/>
      <c r="AI533" s="32" t="s">
        <v>1929</v>
      </c>
      <c r="AJ533" s="32"/>
      <c r="AK533" s="32" t="s">
        <v>46</v>
      </c>
      <c r="AN533" s="33" t="s">
        <v>2259</v>
      </c>
      <c r="AO533" s="33" t="s">
        <v>2511</v>
      </c>
    </row>
    <row r="534" spans="2:41" ht="13.5" hidden="1" customHeight="1">
      <c r="B534" s="31">
        <f>VLOOKUP(L534,'2-1.手続一覧'!$A$9:$A$1715,1,FALSE)</f>
        <v>27354</v>
      </c>
      <c r="C534" s="31" t="str">
        <f>IF(VLOOKUP(L534,'2-1.手続一覧'!$A$9:$Q$1715,2,FALSE)=N534,"OK","NG")</f>
        <v>OK</v>
      </c>
      <c r="D534" s="31" t="str">
        <f>IF(VLOOKUP(L534,'2-1.手続一覧'!$A$9:$Q$1715,3,FALSE)=O534,"OK","NG")</f>
        <v>OK</v>
      </c>
      <c r="E534" s="31" t="str">
        <f>IF(VLOOKUP(L534,'2-1.手続一覧'!$A$9:$S$1715,19,FALSE)=AA534,"OK","NG")</f>
        <v>OK</v>
      </c>
      <c r="F534" s="31" t="str">
        <f>IF(VLOOKUP(L534,'2-1.手続一覧'!$A$9:$S$1715,16,FALSE)=AC534,"OK","NG")</f>
        <v>NG</v>
      </c>
      <c r="G534" s="31" t="str">
        <f>IF(VLOOKUP(L534,'2-1.手続一覧'!$A$9:$S$1715,17,FALSE)=AE534,"OK","NG")</f>
        <v>OK</v>
      </c>
      <c r="H534" s="31" t="str">
        <f>IF(VLOOKUP(L534,'2-1.手続一覧'!$A$9:$T$1715,20,FALSE)=AF534,"OK","NG")</f>
        <v>OK</v>
      </c>
      <c r="I534" s="31" t="str">
        <f>IF(VLOOKUP(L534,'2-1.手続一覧'!$A$9:$U$1715,21,FALSE)=AG534,"OK","NG")</f>
        <v>OK</v>
      </c>
      <c r="J534" s="31" t="str">
        <f>IF(VLOOKUP(L534,'2-1.手続一覧'!$A$9:$V$1715,22,FALSE)=AH534,"OK","NG")</f>
        <v>OK</v>
      </c>
      <c r="K534" s="31" t="str">
        <f>IF(VLOOKUP(L534,'2-1.手続一覧'!$A$9:$W$1715,23,FALSE)=AK534,"OK","NG")</f>
        <v>OK</v>
      </c>
      <c r="L534" s="32">
        <v>27354</v>
      </c>
      <c r="M534" s="32" t="s">
        <v>1935</v>
      </c>
      <c r="N534" s="32" t="s">
        <v>271</v>
      </c>
      <c r="O534" s="32" t="s">
        <v>232</v>
      </c>
      <c r="P534" s="32">
        <v>1954</v>
      </c>
      <c r="Q534" s="32" t="s">
        <v>1938</v>
      </c>
      <c r="R534" s="32">
        <v>51</v>
      </c>
      <c r="S534" s="32">
        <v>154</v>
      </c>
      <c r="T534" s="32"/>
      <c r="U534" s="32"/>
      <c r="V534" s="32">
        <v>2</v>
      </c>
      <c r="W534" s="32"/>
      <c r="X534" s="32"/>
      <c r="Y534" s="32"/>
      <c r="Z534" s="32"/>
      <c r="AA534" s="32" t="s">
        <v>45</v>
      </c>
      <c r="AB534" s="32" t="s">
        <v>147</v>
      </c>
      <c r="AC534" s="32" t="s">
        <v>43</v>
      </c>
      <c r="AD534" s="32" t="s">
        <v>2154</v>
      </c>
      <c r="AE534" s="32" t="s">
        <v>245</v>
      </c>
      <c r="AF534" s="32"/>
      <c r="AG534" s="32" t="s">
        <v>246</v>
      </c>
      <c r="AH534" s="32"/>
      <c r="AI534" s="32" t="s">
        <v>1929</v>
      </c>
      <c r="AJ534" s="32"/>
      <c r="AK534" s="32" t="s">
        <v>46</v>
      </c>
      <c r="AN534" s="33" t="s">
        <v>2259</v>
      </c>
      <c r="AO534" s="33" t="s">
        <v>2511</v>
      </c>
    </row>
    <row r="535" spans="2:41" ht="13.5" customHeight="1">
      <c r="B535" s="31">
        <f>VLOOKUP(L535,'2-1.手続一覧'!$A$9:$A$1715,1,FALSE)</f>
        <v>25377</v>
      </c>
      <c r="C535" s="31" t="str">
        <f>IF(VLOOKUP(L535,'2-1.手続一覧'!$A$9:$Q$1715,2,FALSE)=N535,"OK","NG")</f>
        <v>OK</v>
      </c>
      <c r="D535" s="31" t="str">
        <f>IF(VLOOKUP(L535,'2-1.手続一覧'!$A$9:$Q$1715,3,FALSE)=O535,"OK","NG")</f>
        <v>OK</v>
      </c>
      <c r="E535" s="31" t="str">
        <f>IF(VLOOKUP(L535,'2-1.手続一覧'!$A$9:$S$1715,19,FALSE)=AA535,"OK","NG")</f>
        <v>OK</v>
      </c>
      <c r="F535" s="31" t="str">
        <f>IF(VLOOKUP(L535,'2-1.手続一覧'!$A$9:$S$1715,16,FALSE)=AC535,"OK","NG")</f>
        <v>NG</v>
      </c>
      <c r="G535" s="31" t="str">
        <f>IF(VLOOKUP(L535,'2-1.手続一覧'!$A$9:$S$1715,17,FALSE)=AE535,"OK","NG")</f>
        <v>NG</v>
      </c>
      <c r="H535" s="31" t="str">
        <f>IF(VLOOKUP(L535,'2-1.手続一覧'!$A$9:$T$1715,20,FALSE)=AF535,"OK","NG")</f>
        <v>OK</v>
      </c>
      <c r="I535" s="31" t="str">
        <f>IF(VLOOKUP(L535,'2-1.手続一覧'!$A$9:$U$1715,21,FALSE)=AG535,"OK","NG")</f>
        <v>OK</v>
      </c>
      <c r="J535" s="31" t="str">
        <f>IF(VLOOKUP(L535,'2-1.手続一覧'!$A$9:$V$1715,22,FALSE)=AH535,"OK","NG")</f>
        <v>OK</v>
      </c>
      <c r="K535" s="31" t="str">
        <f>IF(VLOOKUP(L535,'2-1.手続一覧'!$A$9:$W$1715,23,FALSE)=AK535,"OK","NG")</f>
        <v>OK</v>
      </c>
      <c r="L535" s="32">
        <v>25377</v>
      </c>
      <c r="M535" s="32" t="s">
        <v>1935</v>
      </c>
      <c r="N535" s="32" t="s">
        <v>319</v>
      </c>
      <c r="O535" s="32" t="s">
        <v>232</v>
      </c>
      <c r="P535" s="32">
        <v>1954</v>
      </c>
      <c r="Q535" s="32" t="s">
        <v>1938</v>
      </c>
      <c r="R535" s="32">
        <v>51</v>
      </c>
      <c r="S535" s="32">
        <v>155</v>
      </c>
      <c r="T535" s="32"/>
      <c r="U535" s="32"/>
      <c r="V535" s="32">
        <v>2</v>
      </c>
      <c r="W535" s="32"/>
      <c r="X535" s="32"/>
      <c r="Y535" s="32"/>
      <c r="Z535" s="32" t="s">
        <v>320</v>
      </c>
      <c r="AA535" s="32" t="s">
        <v>54</v>
      </c>
      <c r="AB535" s="32" t="s">
        <v>1928</v>
      </c>
      <c r="AC535" s="32" t="s">
        <v>102</v>
      </c>
      <c r="AD535" s="32" t="s">
        <v>147</v>
      </c>
      <c r="AE535" s="33" t="s">
        <v>43</v>
      </c>
      <c r="AF535" s="32"/>
      <c r="AG535" s="32"/>
      <c r="AH535" s="32"/>
      <c r="AI535" s="32" t="s">
        <v>1929</v>
      </c>
      <c r="AJ535" s="32"/>
      <c r="AK535" s="32" t="s">
        <v>46</v>
      </c>
      <c r="AM535" s="33" t="s">
        <v>2258</v>
      </c>
      <c r="AN535" s="33" t="s">
        <v>2259</v>
      </c>
      <c r="AO535" s="33" t="s">
        <v>2511</v>
      </c>
    </row>
    <row r="536" spans="2:41" ht="13.5" customHeight="1">
      <c r="B536" s="31">
        <f>VLOOKUP(L536,'2-1.手続一覧'!$A$9:$A$1715,1,FALSE)</f>
        <v>25378</v>
      </c>
      <c r="C536" s="31" t="str">
        <f>IF(VLOOKUP(L536,'2-1.手続一覧'!$A$9:$Q$1715,2,FALSE)=N536,"OK","NG")</f>
        <v>OK</v>
      </c>
      <c r="D536" s="31" t="str">
        <f>IF(VLOOKUP(L536,'2-1.手続一覧'!$A$9:$Q$1715,3,FALSE)=O536,"OK","NG")</f>
        <v>OK</v>
      </c>
      <c r="E536" s="31" t="str">
        <f>IF(VLOOKUP(L536,'2-1.手続一覧'!$A$9:$S$1715,19,FALSE)=AA536,"OK","NG")</f>
        <v>OK</v>
      </c>
      <c r="F536" s="31" t="str">
        <f>IF(VLOOKUP(L536,'2-1.手続一覧'!$A$9:$S$1715,16,FALSE)=AC536,"OK","NG")</f>
        <v>NG</v>
      </c>
      <c r="G536" s="31" t="str">
        <f>IF(VLOOKUP(L536,'2-1.手続一覧'!$A$9:$S$1715,17,FALSE)=AE536,"OK","NG")</f>
        <v>NG</v>
      </c>
      <c r="H536" s="31" t="str">
        <f>IF(VLOOKUP(L536,'2-1.手続一覧'!$A$9:$T$1715,20,FALSE)=AF536,"OK","NG")</f>
        <v>OK</v>
      </c>
      <c r="I536" s="31" t="str">
        <f>IF(VLOOKUP(L536,'2-1.手続一覧'!$A$9:$U$1715,21,FALSE)=AG536,"OK","NG")</f>
        <v>OK</v>
      </c>
      <c r="J536" s="31" t="str">
        <f>IF(VLOOKUP(L536,'2-1.手続一覧'!$A$9:$V$1715,22,FALSE)=AH536,"OK","NG")</f>
        <v>OK</v>
      </c>
      <c r="K536" s="31" t="str">
        <f>IF(VLOOKUP(L536,'2-1.手続一覧'!$A$9:$W$1715,23,FALSE)=AK536,"OK","NG")</f>
        <v>OK</v>
      </c>
      <c r="L536" s="32">
        <v>25378</v>
      </c>
      <c r="M536" s="32" t="s">
        <v>1935</v>
      </c>
      <c r="N536" s="32" t="s">
        <v>321</v>
      </c>
      <c r="O536" s="32" t="s">
        <v>232</v>
      </c>
      <c r="P536" s="32">
        <v>1954</v>
      </c>
      <c r="Q536" s="32" t="s">
        <v>1938</v>
      </c>
      <c r="R536" s="32">
        <v>51</v>
      </c>
      <c r="S536" s="32">
        <v>155</v>
      </c>
      <c r="T536" s="32"/>
      <c r="U536" s="32"/>
      <c r="V536" s="32">
        <v>2</v>
      </c>
      <c r="W536" s="32"/>
      <c r="X536" s="32"/>
      <c r="Y536" s="32"/>
      <c r="Z536" s="32" t="s">
        <v>322</v>
      </c>
      <c r="AA536" s="32" t="s">
        <v>54</v>
      </c>
      <c r="AB536" s="32" t="s">
        <v>1928</v>
      </c>
      <c r="AC536" s="32" t="s">
        <v>102</v>
      </c>
      <c r="AD536" s="32" t="s">
        <v>147</v>
      </c>
      <c r="AE536" s="33" t="s">
        <v>43</v>
      </c>
      <c r="AF536" s="32"/>
      <c r="AG536" s="32"/>
      <c r="AH536" s="32"/>
      <c r="AI536" s="32" t="s">
        <v>1929</v>
      </c>
      <c r="AJ536" s="32"/>
      <c r="AK536" s="32" t="s">
        <v>46</v>
      </c>
      <c r="AM536" s="33" t="s">
        <v>2258</v>
      </c>
      <c r="AN536" s="33" t="s">
        <v>2259</v>
      </c>
      <c r="AO536" s="33" t="s">
        <v>2511</v>
      </c>
    </row>
    <row r="537" spans="2:41" ht="13.5" customHeight="1">
      <c r="B537" s="31">
        <f>VLOOKUP(L537,'2-1.手続一覧'!$A$9:$A$1715,1,FALSE)</f>
        <v>25379</v>
      </c>
      <c r="C537" s="31" t="str">
        <f>IF(VLOOKUP(L537,'2-1.手続一覧'!$A$9:$Q$1715,2,FALSE)=N537,"OK","NG")</f>
        <v>OK</v>
      </c>
      <c r="D537" s="31" t="str">
        <f>IF(VLOOKUP(L537,'2-1.手続一覧'!$A$9:$Q$1715,3,FALSE)=O537,"OK","NG")</f>
        <v>OK</v>
      </c>
      <c r="E537" s="31" t="str">
        <f>IF(VLOOKUP(L537,'2-1.手続一覧'!$A$9:$S$1715,19,FALSE)=AA537,"OK","NG")</f>
        <v>OK</v>
      </c>
      <c r="F537" s="31" t="str">
        <f>IF(VLOOKUP(L537,'2-1.手続一覧'!$A$9:$S$1715,16,FALSE)=AC537,"OK","NG")</f>
        <v>NG</v>
      </c>
      <c r="G537" s="31" t="str">
        <f>IF(VLOOKUP(L537,'2-1.手続一覧'!$A$9:$S$1715,17,FALSE)=AE537,"OK","NG")</f>
        <v>NG</v>
      </c>
      <c r="H537" s="31" t="str">
        <f>IF(VLOOKUP(L537,'2-1.手続一覧'!$A$9:$T$1715,20,FALSE)=AF537,"OK","NG")</f>
        <v>OK</v>
      </c>
      <c r="I537" s="31" t="str">
        <f>IF(VLOOKUP(L537,'2-1.手続一覧'!$A$9:$U$1715,21,FALSE)=AG537,"OK","NG")</f>
        <v>OK</v>
      </c>
      <c r="J537" s="31" t="str">
        <f>IF(VLOOKUP(L537,'2-1.手続一覧'!$A$9:$V$1715,22,FALSE)=AH537,"OK","NG")</f>
        <v>OK</v>
      </c>
      <c r="K537" s="31" t="str">
        <f>IF(VLOOKUP(L537,'2-1.手続一覧'!$A$9:$W$1715,23,FALSE)=AK537,"OK","NG")</f>
        <v>OK</v>
      </c>
      <c r="L537" s="32">
        <v>25379</v>
      </c>
      <c r="M537" s="32" t="s">
        <v>1935</v>
      </c>
      <c r="N537" s="32" t="s">
        <v>323</v>
      </c>
      <c r="O537" s="32" t="s">
        <v>232</v>
      </c>
      <c r="P537" s="32">
        <v>1954</v>
      </c>
      <c r="Q537" s="32" t="s">
        <v>1938</v>
      </c>
      <c r="R537" s="32">
        <v>51</v>
      </c>
      <c r="S537" s="32">
        <v>155</v>
      </c>
      <c r="T537" s="32"/>
      <c r="U537" s="32"/>
      <c r="V537" s="32">
        <v>2</v>
      </c>
      <c r="W537" s="32"/>
      <c r="X537" s="32"/>
      <c r="Y537" s="32"/>
      <c r="Z537" s="32" t="s">
        <v>324</v>
      </c>
      <c r="AA537" s="32" t="s">
        <v>54</v>
      </c>
      <c r="AB537" s="32" t="s">
        <v>1928</v>
      </c>
      <c r="AC537" s="32" t="s">
        <v>102</v>
      </c>
      <c r="AD537" s="32" t="s">
        <v>147</v>
      </c>
      <c r="AE537" s="33" t="s">
        <v>43</v>
      </c>
      <c r="AF537" s="32"/>
      <c r="AG537" s="32"/>
      <c r="AH537" s="32"/>
      <c r="AI537" s="32" t="s">
        <v>1929</v>
      </c>
      <c r="AJ537" s="32"/>
      <c r="AK537" s="32" t="s">
        <v>46</v>
      </c>
      <c r="AM537" s="33" t="s">
        <v>2258</v>
      </c>
      <c r="AN537" s="33" t="s">
        <v>2259</v>
      </c>
      <c r="AO537" s="33" t="s">
        <v>2511</v>
      </c>
    </row>
    <row r="538" spans="2:41" ht="13.5" customHeight="1">
      <c r="B538" s="31">
        <f>VLOOKUP(L538,'2-1.手続一覧'!$A$9:$A$1715,1,FALSE)</f>
        <v>25380</v>
      </c>
      <c r="C538" s="31" t="str">
        <f>IF(VLOOKUP(L538,'2-1.手続一覧'!$A$9:$Q$1715,2,FALSE)=N538,"OK","NG")</f>
        <v>OK</v>
      </c>
      <c r="D538" s="31" t="str">
        <f>IF(VLOOKUP(L538,'2-1.手続一覧'!$A$9:$Q$1715,3,FALSE)=O538,"OK","NG")</f>
        <v>OK</v>
      </c>
      <c r="E538" s="31" t="str">
        <f>IF(VLOOKUP(L538,'2-1.手続一覧'!$A$9:$S$1715,19,FALSE)=AA538,"OK","NG")</f>
        <v>OK</v>
      </c>
      <c r="F538" s="31" t="str">
        <f>IF(VLOOKUP(L538,'2-1.手続一覧'!$A$9:$S$1715,16,FALSE)=AC538,"OK","NG")</f>
        <v>NG</v>
      </c>
      <c r="G538" s="31" t="str">
        <f>IF(VLOOKUP(L538,'2-1.手続一覧'!$A$9:$S$1715,17,FALSE)=AE538,"OK","NG")</f>
        <v>NG</v>
      </c>
      <c r="H538" s="31" t="str">
        <f>IF(VLOOKUP(L538,'2-1.手続一覧'!$A$9:$T$1715,20,FALSE)=AF538,"OK","NG")</f>
        <v>OK</v>
      </c>
      <c r="I538" s="31" t="str">
        <f>IF(VLOOKUP(L538,'2-1.手続一覧'!$A$9:$U$1715,21,FALSE)=AG538,"OK","NG")</f>
        <v>OK</v>
      </c>
      <c r="J538" s="31" t="str">
        <f>IF(VLOOKUP(L538,'2-1.手続一覧'!$A$9:$V$1715,22,FALSE)=AH538,"OK","NG")</f>
        <v>OK</v>
      </c>
      <c r="K538" s="31" t="str">
        <f>IF(VLOOKUP(L538,'2-1.手続一覧'!$A$9:$W$1715,23,FALSE)=AK538,"OK","NG")</f>
        <v>OK</v>
      </c>
      <c r="L538" s="32">
        <v>25380</v>
      </c>
      <c r="M538" s="32" t="s">
        <v>1935</v>
      </c>
      <c r="N538" s="32" t="s">
        <v>325</v>
      </c>
      <c r="O538" s="32" t="s">
        <v>232</v>
      </c>
      <c r="P538" s="32">
        <v>1954</v>
      </c>
      <c r="Q538" s="32" t="s">
        <v>1938</v>
      </c>
      <c r="R538" s="32">
        <v>51</v>
      </c>
      <c r="S538" s="32">
        <v>155</v>
      </c>
      <c r="T538" s="32"/>
      <c r="U538" s="32"/>
      <c r="V538" s="32">
        <v>2</v>
      </c>
      <c r="W538" s="32"/>
      <c r="X538" s="32"/>
      <c r="Y538" s="32"/>
      <c r="Z538" s="32" t="s">
        <v>326</v>
      </c>
      <c r="AA538" s="32" t="s">
        <v>54</v>
      </c>
      <c r="AB538" s="32" t="s">
        <v>1928</v>
      </c>
      <c r="AC538" s="32" t="s">
        <v>102</v>
      </c>
      <c r="AD538" s="32" t="s">
        <v>147</v>
      </c>
      <c r="AE538" s="33" t="s">
        <v>43</v>
      </c>
      <c r="AF538" s="32"/>
      <c r="AG538" s="32"/>
      <c r="AH538" s="32"/>
      <c r="AI538" s="32" t="s">
        <v>1929</v>
      </c>
      <c r="AJ538" s="32"/>
      <c r="AK538" s="32" t="s">
        <v>46</v>
      </c>
      <c r="AM538" s="33" t="s">
        <v>2258</v>
      </c>
      <c r="AN538" s="33" t="s">
        <v>2259</v>
      </c>
      <c r="AO538" s="33" t="s">
        <v>2511</v>
      </c>
    </row>
    <row r="539" spans="2:41" ht="13.5" hidden="1" customHeight="1">
      <c r="B539" s="31">
        <f>VLOOKUP(L539,'2-1.手続一覧'!$A$9:$A$1715,1,FALSE)</f>
        <v>27357</v>
      </c>
      <c r="C539" s="31" t="str">
        <f>IF(VLOOKUP(L539,'2-1.手続一覧'!$A$9:$Q$1715,2,FALSE)=N539,"OK","NG")</f>
        <v>OK</v>
      </c>
      <c r="D539" s="31" t="str">
        <f>IF(VLOOKUP(L539,'2-1.手続一覧'!$A$9:$Q$1715,3,FALSE)=O539,"OK","NG")</f>
        <v>OK</v>
      </c>
      <c r="E539" s="31" t="str">
        <f>IF(VLOOKUP(L539,'2-1.手続一覧'!$A$9:$S$1715,19,FALSE)=AA539,"OK","NG")</f>
        <v>OK</v>
      </c>
      <c r="F539" s="31" t="str">
        <f>IF(VLOOKUP(L539,'2-1.手続一覧'!$A$9:$S$1715,16,FALSE)=AC539,"OK","NG")</f>
        <v>NG</v>
      </c>
      <c r="G539" s="31" t="str">
        <f>IF(VLOOKUP(L539,'2-1.手続一覧'!$A$9:$S$1715,17,FALSE)=AE539,"OK","NG")</f>
        <v>NG</v>
      </c>
      <c r="H539" s="31" t="str">
        <f>IF(VLOOKUP(L539,'2-1.手続一覧'!$A$9:$T$1715,20,FALSE)=AF539,"OK","NG")</f>
        <v>OK</v>
      </c>
      <c r="I539" s="31" t="str">
        <f>IF(VLOOKUP(L539,'2-1.手続一覧'!$A$9:$U$1715,21,FALSE)=AG539,"OK","NG")</f>
        <v>OK</v>
      </c>
      <c r="J539" s="31" t="str">
        <f>IF(VLOOKUP(L539,'2-1.手続一覧'!$A$9:$V$1715,22,FALSE)=AH539,"OK","NG")</f>
        <v>OK</v>
      </c>
      <c r="K539" s="31" t="str">
        <f>IF(VLOOKUP(L539,'2-1.手続一覧'!$A$9:$W$1715,23,FALSE)=AK539,"OK","NG")</f>
        <v>OK</v>
      </c>
      <c r="L539" s="32">
        <v>27357</v>
      </c>
      <c r="M539" s="32" t="s">
        <v>1935</v>
      </c>
      <c r="N539" s="32" t="s">
        <v>272</v>
      </c>
      <c r="O539" s="32" t="s">
        <v>232</v>
      </c>
      <c r="P539" s="32">
        <v>1954</v>
      </c>
      <c r="Q539" s="32" t="s">
        <v>1938</v>
      </c>
      <c r="R539" s="32">
        <v>51</v>
      </c>
      <c r="S539" s="32">
        <v>155</v>
      </c>
      <c r="T539" s="32"/>
      <c r="U539" s="32"/>
      <c r="V539" s="32">
        <v>2</v>
      </c>
      <c r="W539" s="32"/>
      <c r="X539" s="32"/>
      <c r="Y539" s="32"/>
      <c r="Z539" s="32" t="s">
        <v>259</v>
      </c>
      <c r="AA539" s="32" t="s">
        <v>108</v>
      </c>
      <c r="AB539" s="32" t="s">
        <v>147</v>
      </c>
      <c r="AC539" s="32" t="s">
        <v>43</v>
      </c>
      <c r="AD539" s="32" t="s">
        <v>1928</v>
      </c>
      <c r="AE539" s="32" t="s">
        <v>53</v>
      </c>
      <c r="AF539" s="32"/>
      <c r="AG539" s="32"/>
      <c r="AH539" s="32"/>
      <c r="AI539" s="32" t="s">
        <v>1929</v>
      </c>
      <c r="AJ539" s="32"/>
      <c r="AK539" s="32" t="s">
        <v>46</v>
      </c>
      <c r="AN539" s="33" t="s">
        <v>2259</v>
      </c>
      <c r="AO539" s="33" t="s">
        <v>2511</v>
      </c>
    </row>
    <row r="540" spans="2:41" ht="13.5" hidden="1" customHeight="1">
      <c r="B540" s="31">
        <f>VLOOKUP(L540,'2-1.手続一覧'!$A$9:$A$1715,1,FALSE)</f>
        <v>27358</v>
      </c>
      <c r="C540" s="31" t="str">
        <f>IF(VLOOKUP(L540,'2-1.手続一覧'!$A$9:$Q$1715,2,FALSE)=N540,"OK","NG")</f>
        <v>OK</v>
      </c>
      <c r="D540" s="31" t="str">
        <f>IF(VLOOKUP(L540,'2-1.手続一覧'!$A$9:$Q$1715,3,FALSE)=O540,"OK","NG")</f>
        <v>OK</v>
      </c>
      <c r="E540" s="31" t="str">
        <f>IF(VLOOKUP(L540,'2-1.手続一覧'!$A$9:$S$1715,19,FALSE)=AA540,"OK","NG")</f>
        <v>OK</v>
      </c>
      <c r="F540" s="31" t="str">
        <f>IF(VLOOKUP(L540,'2-1.手続一覧'!$A$9:$S$1715,16,FALSE)=AC540,"OK","NG")</f>
        <v>NG</v>
      </c>
      <c r="G540" s="31" t="str">
        <f>IF(VLOOKUP(L540,'2-1.手続一覧'!$A$9:$S$1715,17,FALSE)=AE540,"OK","NG")</f>
        <v>NG</v>
      </c>
      <c r="H540" s="31" t="str">
        <f>IF(VLOOKUP(L540,'2-1.手続一覧'!$A$9:$T$1715,20,FALSE)=AF540,"OK","NG")</f>
        <v>OK</v>
      </c>
      <c r="I540" s="31" t="str">
        <f>IF(VLOOKUP(L540,'2-1.手続一覧'!$A$9:$U$1715,21,FALSE)=AG540,"OK","NG")</f>
        <v>OK</v>
      </c>
      <c r="J540" s="31" t="str">
        <f>IF(VLOOKUP(L540,'2-1.手続一覧'!$A$9:$V$1715,22,FALSE)=AH540,"OK","NG")</f>
        <v>OK</v>
      </c>
      <c r="K540" s="31" t="str">
        <f>IF(VLOOKUP(L540,'2-1.手続一覧'!$A$9:$W$1715,23,FALSE)=AK540,"OK","NG")</f>
        <v>OK</v>
      </c>
      <c r="L540" s="32">
        <v>27358</v>
      </c>
      <c r="M540" s="32" t="s">
        <v>1935</v>
      </c>
      <c r="N540" s="32" t="s">
        <v>273</v>
      </c>
      <c r="O540" s="32" t="s">
        <v>232</v>
      </c>
      <c r="P540" s="32">
        <v>1954</v>
      </c>
      <c r="Q540" s="32" t="s">
        <v>1938</v>
      </c>
      <c r="R540" s="32">
        <v>51</v>
      </c>
      <c r="S540" s="32">
        <v>155</v>
      </c>
      <c r="T540" s="32"/>
      <c r="U540" s="32"/>
      <c r="V540" s="32">
        <v>2</v>
      </c>
      <c r="W540" s="32"/>
      <c r="X540" s="32"/>
      <c r="Y540" s="32"/>
      <c r="Z540" s="32" t="s">
        <v>261</v>
      </c>
      <c r="AA540" s="32" t="s">
        <v>108</v>
      </c>
      <c r="AB540" s="32" t="s">
        <v>147</v>
      </c>
      <c r="AC540" s="32" t="s">
        <v>43</v>
      </c>
      <c r="AD540" s="32" t="s">
        <v>1928</v>
      </c>
      <c r="AE540" s="32" t="s">
        <v>53</v>
      </c>
      <c r="AF540" s="32"/>
      <c r="AG540" s="32"/>
      <c r="AH540" s="32"/>
      <c r="AI540" s="32" t="s">
        <v>1929</v>
      </c>
      <c r="AJ540" s="32"/>
      <c r="AK540" s="32" t="s">
        <v>46</v>
      </c>
      <c r="AN540" s="33" t="s">
        <v>2259</v>
      </c>
      <c r="AO540" s="33" t="s">
        <v>2511</v>
      </c>
    </row>
    <row r="541" spans="2:41" ht="13.5" hidden="1" customHeight="1">
      <c r="B541" s="31">
        <f>VLOOKUP(L541,'2-1.手続一覧'!$A$9:$A$1715,1,FALSE)</f>
        <v>27356</v>
      </c>
      <c r="C541" s="31" t="str">
        <f>IF(VLOOKUP(L541,'2-1.手続一覧'!$A$9:$Q$1715,2,FALSE)=N541,"OK","NG")</f>
        <v>OK</v>
      </c>
      <c r="D541" s="31" t="str">
        <f>IF(VLOOKUP(L541,'2-1.手続一覧'!$A$9:$Q$1715,3,FALSE)=O541,"OK","NG")</f>
        <v>OK</v>
      </c>
      <c r="E541" s="31" t="str">
        <f>IF(VLOOKUP(L541,'2-1.手続一覧'!$A$9:$S$1715,19,FALSE)=AA541,"OK","NG")</f>
        <v>OK</v>
      </c>
      <c r="F541" s="31" t="str">
        <f>IF(VLOOKUP(L541,'2-1.手続一覧'!$A$9:$S$1715,16,FALSE)=AC541,"OK","NG")</f>
        <v>NG</v>
      </c>
      <c r="G541" s="31" t="str">
        <f>IF(VLOOKUP(L541,'2-1.手続一覧'!$A$9:$S$1715,17,FALSE)=AE541,"OK","NG")</f>
        <v>OK</v>
      </c>
      <c r="H541" s="31" t="str">
        <f>IF(VLOOKUP(L541,'2-1.手続一覧'!$A$9:$T$1715,20,FALSE)=AF541,"OK","NG")</f>
        <v>OK</v>
      </c>
      <c r="I541" s="31" t="str">
        <f>IF(VLOOKUP(L541,'2-1.手続一覧'!$A$9:$U$1715,21,FALSE)=AG541,"OK","NG")</f>
        <v>OK</v>
      </c>
      <c r="J541" s="31" t="str">
        <f>IF(VLOOKUP(L541,'2-1.手続一覧'!$A$9:$V$1715,22,FALSE)=AH541,"OK","NG")</f>
        <v>OK</v>
      </c>
      <c r="K541" s="31" t="str">
        <f>IF(VLOOKUP(L541,'2-1.手続一覧'!$A$9:$W$1715,23,FALSE)=AK541,"OK","NG")</f>
        <v>OK</v>
      </c>
      <c r="L541" s="32">
        <v>27356</v>
      </c>
      <c r="M541" s="32" t="s">
        <v>1935</v>
      </c>
      <c r="N541" s="32" t="s">
        <v>274</v>
      </c>
      <c r="O541" s="32" t="s">
        <v>232</v>
      </c>
      <c r="P541" s="32">
        <v>1954</v>
      </c>
      <c r="Q541" s="32" t="s">
        <v>1938</v>
      </c>
      <c r="R541" s="32">
        <v>51</v>
      </c>
      <c r="S541" s="32">
        <v>155</v>
      </c>
      <c r="T541" s="32"/>
      <c r="U541" s="32"/>
      <c r="V541" s="32">
        <v>2</v>
      </c>
      <c r="W541" s="32"/>
      <c r="X541" s="32"/>
      <c r="Y541" s="32"/>
      <c r="Z541" s="32" t="s">
        <v>275</v>
      </c>
      <c r="AA541" s="32" t="s">
        <v>160</v>
      </c>
      <c r="AB541" s="32" t="s">
        <v>1928</v>
      </c>
      <c r="AC541" s="32" t="s">
        <v>102</v>
      </c>
      <c r="AD541" s="32"/>
      <c r="AE541" s="32" t="s">
        <v>162</v>
      </c>
      <c r="AF541" s="32"/>
      <c r="AG541" s="32"/>
      <c r="AH541" s="32"/>
      <c r="AI541" s="32" t="s">
        <v>1929</v>
      </c>
      <c r="AJ541" s="32"/>
      <c r="AK541" s="32" t="s">
        <v>46</v>
      </c>
      <c r="AN541" s="33" t="s">
        <v>2259</v>
      </c>
      <c r="AO541" s="33" t="s">
        <v>2511</v>
      </c>
    </row>
    <row r="542" spans="2:41" ht="13.5" hidden="1" customHeight="1">
      <c r="B542" s="31">
        <f>VLOOKUP(L542,'2-1.手続一覧'!$A$9:$A$1715,1,FALSE)</f>
        <v>27355</v>
      </c>
      <c r="C542" s="31" t="str">
        <f>IF(VLOOKUP(L542,'2-1.手続一覧'!$A$9:$Q$1715,2,FALSE)=N542,"OK","NG")</f>
        <v>OK</v>
      </c>
      <c r="D542" s="31" t="str">
        <f>IF(VLOOKUP(L542,'2-1.手続一覧'!$A$9:$Q$1715,3,FALSE)=O542,"OK","NG")</f>
        <v>OK</v>
      </c>
      <c r="E542" s="31" t="str">
        <f>IF(VLOOKUP(L542,'2-1.手続一覧'!$A$9:$S$1715,19,FALSE)=AA542,"OK","NG")</f>
        <v>OK</v>
      </c>
      <c r="F542" s="31" t="str">
        <f>IF(VLOOKUP(L542,'2-1.手続一覧'!$A$9:$S$1715,16,FALSE)=AC542,"OK","NG")</f>
        <v>NG</v>
      </c>
      <c r="G542" s="31" t="str">
        <f>IF(VLOOKUP(L542,'2-1.手続一覧'!$A$9:$S$1715,17,FALSE)=AE542,"OK","NG")</f>
        <v>OK</v>
      </c>
      <c r="H542" s="31" t="str">
        <f>IF(VLOOKUP(L542,'2-1.手続一覧'!$A$9:$T$1715,20,FALSE)=AF542,"OK","NG")</f>
        <v>OK</v>
      </c>
      <c r="I542" s="31" t="str">
        <f>IF(VLOOKUP(L542,'2-1.手続一覧'!$A$9:$U$1715,21,FALSE)=AG542,"OK","NG")</f>
        <v>OK</v>
      </c>
      <c r="J542" s="31" t="str">
        <f>IF(VLOOKUP(L542,'2-1.手続一覧'!$A$9:$V$1715,22,FALSE)=AH542,"OK","NG")</f>
        <v>OK</v>
      </c>
      <c r="K542" s="31" t="str">
        <f>IF(VLOOKUP(L542,'2-1.手続一覧'!$A$9:$W$1715,23,FALSE)=AK542,"OK","NG")</f>
        <v>OK</v>
      </c>
      <c r="L542" s="32">
        <v>27355</v>
      </c>
      <c r="M542" s="32" t="s">
        <v>1935</v>
      </c>
      <c r="N542" s="32" t="s">
        <v>276</v>
      </c>
      <c r="O542" s="32" t="s">
        <v>232</v>
      </c>
      <c r="P542" s="32">
        <v>1954</v>
      </c>
      <c r="Q542" s="32" t="s">
        <v>1938</v>
      </c>
      <c r="R542" s="32">
        <v>51</v>
      </c>
      <c r="S542" s="32">
        <v>155</v>
      </c>
      <c r="T542" s="32"/>
      <c r="U542" s="32"/>
      <c r="V542" s="32">
        <v>2</v>
      </c>
      <c r="W542" s="32"/>
      <c r="X542" s="32"/>
      <c r="Y542" s="32"/>
      <c r="Z542" s="32"/>
      <c r="AA542" s="32" t="s">
        <v>163</v>
      </c>
      <c r="AB542" s="32" t="s">
        <v>1928</v>
      </c>
      <c r="AC542" s="32" t="s">
        <v>102</v>
      </c>
      <c r="AD542" s="32"/>
      <c r="AE542" s="32" t="s">
        <v>162</v>
      </c>
      <c r="AF542" s="32"/>
      <c r="AG542" s="32"/>
      <c r="AH542" s="32"/>
      <c r="AI542" s="32" t="s">
        <v>1929</v>
      </c>
      <c r="AJ542" s="32"/>
      <c r="AK542" s="32" t="s">
        <v>46</v>
      </c>
      <c r="AN542" s="33" t="s">
        <v>2259</v>
      </c>
      <c r="AO542" s="33" t="s">
        <v>2511</v>
      </c>
    </row>
    <row r="543" spans="2:41" ht="13.5" hidden="1" customHeight="1">
      <c r="B543" s="31">
        <f>VLOOKUP(L543,'2-1.手続一覧'!$A$9:$A$1715,1,FALSE)</f>
        <v>27359</v>
      </c>
      <c r="C543" s="31" t="str">
        <f>IF(VLOOKUP(L543,'2-1.手続一覧'!$A$9:$Q$1715,2,FALSE)=N543,"OK","NG")</f>
        <v>OK</v>
      </c>
      <c r="D543" s="31" t="str">
        <f>IF(VLOOKUP(L543,'2-1.手続一覧'!$A$9:$Q$1715,3,FALSE)=O543,"OK","NG")</f>
        <v>OK</v>
      </c>
      <c r="E543" s="31" t="str">
        <f>IF(VLOOKUP(L543,'2-1.手続一覧'!$A$9:$S$1715,19,FALSE)=AA543,"OK","NG")</f>
        <v>OK</v>
      </c>
      <c r="F543" s="31" t="str">
        <f>IF(VLOOKUP(L543,'2-1.手続一覧'!$A$9:$S$1715,16,FALSE)=AC543,"OK","NG")</f>
        <v>NG</v>
      </c>
      <c r="G543" s="31" t="str">
        <f>IF(VLOOKUP(L543,'2-1.手続一覧'!$A$9:$S$1715,17,FALSE)=AE543,"OK","NG")</f>
        <v>OK</v>
      </c>
      <c r="H543" s="31" t="str">
        <f>IF(VLOOKUP(L543,'2-1.手続一覧'!$A$9:$T$1715,20,FALSE)=AF543,"OK","NG")</f>
        <v>OK</v>
      </c>
      <c r="I543" s="31" t="str">
        <f>IF(VLOOKUP(L543,'2-1.手続一覧'!$A$9:$U$1715,21,FALSE)=AG543,"OK","NG")</f>
        <v>OK</v>
      </c>
      <c r="J543" s="31" t="str">
        <f>IF(VLOOKUP(L543,'2-1.手続一覧'!$A$9:$V$1715,22,FALSE)=AH543,"OK","NG")</f>
        <v>OK</v>
      </c>
      <c r="K543" s="31" t="str">
        <f>IF(VLOOKUP(L543,'2-1.手続一覧'!$A$9:$W$1715,23,FALSE)=AK543,"OK","NG")</f>
        <v>OK</v>
      </c>
      <c r="L543" s="32">
        <v>27359</v>
      </c>
      <c r="M543" s="32" t="s">
        <v>1935</v>
      </c>
      <c r="N543" s="32" t="s">
        <v>277</v>
      </c>
      <c r="O543" s="32" t="s">
        <v>232</v>
      </c>
      <c r="P543" s="32">
        <v>1954</v>
      </c>
      <c r="Q543" s="32" t="s">
        <v>1938</v>
      </c>
      <c r="R543" s="32">
        <v>51</v>
      </c>
      <c r="S543" s="32">
        <v>155</v>
      </c>
      <c r="T543" s="32"/>
      <c r="U543" s="32"/>
      <c r="V543" s="32">
        <v>2</v>
      </c>
      <c r="W543" s="32"/>
      <c r="X543" s="32"/>
      <c r="Y543" s="32"/>
      <c r="Z543" s="32" t="s">
        <v>269</v>
      </c>
      <c r="AA543" s="32" t="s">
        <v>163</v>
      </c>
      <c r="AB543" s="32" t="s">
        <v>1928</v>
      </c>
      <c r="AC543" s="32" t="s">
        <v>102</v>
      </c>
      <c r="AD543" s="32"/>
      <c r="AE543" s="32" t="s">
        <v>162</v>
      </c>
      <c r="AF543" s="32"/>
      <c r="AG543" s="32"/>
      <c r="AH543" s="32"/>
      <c r="AI543" s="32" t="s">
        <v>1929</v>
      </c>
      <c r="AJ543" s="32"/>
      <c r="AK543" s="32" t="s">
        <v>46</v>
      </c>
      <c r="AN543" s="33" t="s">
        <v>2259</v>
      </c>
      <c r="AO543" s="33" t="s">
        <v>2511</v>
      </c>
    </row>
    <row r="544" spans="2:41" ht="13.5" hidden="1" customHeight="1">
      <c r="B544" s="31">
        <f>VLOOKUP(L544,'2-1.手続一覧'!$A$9:$A$1715,1,FALSE)</f>
        <v>27361</v>
      </c>
      <c r="C544" s="31" t="str">
        <f>IF(VLOOKUP(L544,'2-1.手続一覧'!$A$9:$Q$1715,2,FALSE)=N544,"OK","NG")</f>
        <v>OK</v>
      </c>
      <c r="D544" s="31" t="str">
        <f>IF(VLOOKUP(L544,'2-1.手続一覧'!$A$9:$Q$1715,3,FALSE)=O544,"OK","NG")</f>
        <v>OK</v>
      </c>
      <c r="E544" s="31" t="str">
        <f>IF(VLOOKUP(L544,'2-1.手続一覧'!$A$9:$S$1715,19,FALSE)=AA544,"OK","NG")</f>
        <v>OK</v>
      </c>
      <c r="F544" s="31" t="str">
        <f>IF(VLOOKUP(L544,'2-1.手続一覧'!$A$9:$S$1715,16,FALSE)=AC544,"OK","NG")</f>
        <v>NG</v>
      </c>
      <c r="G544" s="31" t="str">
        <f>IF(VLOOKUP(L544,'2-1.手続一覧'!$A$9:$S$1715,17,FALSE)=AE544,"OK","NG")</f>
        <v>OK</v>
      </c>
      <c r="H544" s="31" t="str">
        <f>IF(VLOOKUP(L544,'2-1.手続一覧'!$A$9:$T$1715,20,FALSE)=AF544,"OK","NG")</f>
        <v>OK</v>
      </c>
      <c r="I544" s="31" t="str">
        <f>IF(VLOOKUP(L544,'2-1.手続一覧'!$A$9:$U$1715,21,FALSE)=AG544,"OK","NG")</f>
        <v>OK</v>
      </c>
      <c r="J544" s="31" t="str">
        <f>IF(VLOOKUP(L544,'2-1.手続一覧'!$A$9:$V$1715,22,FALSE)=AH544,"OK","NG")</f>
        <v>OK</v>
      </c>
      <c r="K544" s="31" t="str">
        <f>IF(VLOOKUP(L544,'2-1.手続一覧'!$A$9:$W$1715,23,FALSE)=AK544,"OK","NG")</f>
        <v>OK</v>
      </c>
      <c r="L544" s="32">
        <v>27361</v>
      </c>
      <c r="M544" s="32" t="s">
        <v>1935</v>
      </c>
      <c r="N544" s="32" t="s">
        <v>278</v>
      </c>
      <c r="O544" s="32" t="s">
        <v>232</v>
      </c>
      <c r="P544" s="32">
        <v>1954</v>
      </c>
      <c r="Q544" s="32" t="s">
        <v>1938</v>
      </c>
      <c r="R544" s="32">
        <v>51</v>
      </c>
      <c r="S544" s="32">
        <v>156</v>
      </c>
      <c r="T544" s="32"/>
      <c r="U544" s="32"/>
      <c r="V544" s="32">
        <v>3</v>
      </c>
      <c r="W544" s="32"/>
      <c r="X544" s="32"/>
      <c r="Y544" s="32"/>
      <c r="Z544" s="32"/>
      <c r="AA544" s="32" t="s">
        <v>108</v>
      </c>
      <c r="AB544" s="32" t="s">
        <v>147</v>
      </c>
      <c r="AC544" s="32" t="s">
        <v>43</v>
      </c>
      <c r="AD544" s="32" t="s">
        <v>2154</v>
      </c>
      <c r="AE544" s="32" t="s">
        <v>245</v>
      </c>
      <c r="AF544" s="32"/>
      <c r="AG544" s="32" t="s">
        <v>246</v>
      </c>
      <c r="AH544" s="32"/>
      <c r="AI544" s="32" t="s">
        <v>1929</v>
      </c>
      <c r="AJ544" s="32"/>
      <c r="AK544" s="32" t="s">
        <v>46</v>
      </c>
      <c r="AN544" s="33" t="s">
        <v>2259</v>
      </c>
      <c r="AO544" s="33" t="s">
        <v>2511</v>
      </c>
    </row>
    <row r="545" spans="2:41" ht="13.5" hidden="1" customHeight="1">
      <c r="B545" s="31">
        <f>VLOOKUP(L545,'2-1.手続一覧'!$A$9:$A$1715,1,FALSE)</f>
        <v>27362</v>
      </c>
      <c r="C545" s="31" t="str">
        <f>IF(VLOOKUP(L545,'2-1.手続一覧'!$A$9:$Q$1715,2,FALSE)=N545,"OK","NG")</f>
        <v>OK</v>
      </c>
      <c r="D545" s="31" t="str">
        <f>IF(VLOOKUP(L545,'2-1.手続一覧'!$A$9:$Q$1715,3,FALSE)=O545,"OK","NG")</f>
        <v>OK</v>
      </c>
      <c r="E545" s="31" t="str">
        <f>IF(VLOOKUP(L545,'2-1.手続一覧'!$A$9:$S$1715,19,FALSE)=AA545,"OK","NG")</f>
        <v>OK</v>
      </c>
      <c r="F545" s="31" t="str">
        <f>IF(VLOOKUP(L545,'2-1.手続一覧'!$A$9:$S$1715,16,FALSE)=AC545,"OK","NG")</f>
        <v>OK</v>
      </c>
      <c r="G545" s="31" t="str">
        <f>IF(VLOOKUP(L545,'2-1.手続一覧'!$A$9:$S$1715,17,FALSE)=AE545,"OK","NG")</f>
        <v>NG</v>
      </c>
      <c r="H545" s="31" t="str">
        <f>IF(VLOOKUP(L545,'2-1.手続一覧'!$A$9:$T$1715,20,FALSE)=AF545,"OK","NG")</f>
        <v>OK</v>
      </c>
      <c r="I545" s="31" t="str">
        <f>IF(VLOOKUP(L545,'2-1.手続一覧'!$A$9:$U$1715,21,FALSE)=AG545,"OK","NG")</f>
        <v>OK</v>
      </c>
      <c r="J545" s="31" t="str">
        <f>IF(VLOOKUP(L545,'2-1.手続一覧'!$A$9:$V$1715,22,FALSE)=AH545,"OK","NG")</f>
        <v>OK</v>
      </c>
      <c r="K545" s="31" t="str">
        <f>IF(VLOOKUP(L545,'2-1.手続一覧'!$A$9:$W$1715,23,FALSE)=AK545,"OK","NG")</f>
        <v>OK</v>
      </c>
      <c r="L545" s="32">
        <v>27362</v>
      </c>
      <c r="M545" s="32" t="s">
        <v>1935</v>
      </c>
      <c r="N545" s="32" t="s">
        <v>296</v>
      </c>
      <c r="O545" s="32" t="s">
        <v>232</v>
      </c>
      <c r="P545" s="32">
        <v>1954</v>
      </c>
      <c r="Q545" s="32" t="s">
        <v>1938</v>
      </c>
      <c r="R545" s="32">
        <v>51</v>
      </c>
      <c r="S545" s="32">
        <v>156</v>
      </c>
      <c r="T545" s="32"/>
      <c r="U545" s="32"/>
      <c r="V545" s="32">
        <v>5</v>
      </c>
      <c r="W545" s="32"/>
      <c r="X545" s="32"/>
      <c r="Y545" s="32"/>
      <c r="Z545" s="32"/>
      <c r="AA545" s="32" t="s">
        <v>108</v>
      </c>
      <c r="AB545" s="32" t="s">
        <v>2154</v>
      </c>
      <c r="AC545" s="32" t="s">
        <v>9278</v>
      </c>
      <c r="AD545" s="32" t="s">
        <v>147</v>
      </c>
      <c r="AE545" s="33" t="s">
        <v>43</v>
      </c>
      <c r="AF545" s="32"/>
      <c r="AG545" s="32" t="s">
        <v>246</v>
      </c>
      <c r="AH545" s="32"/>
      <c r="AI545" s="32" t="s">
        <v>1929</v>
      </c>
      <c r="AJ545" s="32"/>
      <c r="AK545" s="32" t="s">
        <v>46</v>
      </c>
      <c r="AN545" s="33" t="s">
        <v>2259</v>
      </c>
      <c r="AO545" s="33" t="s">
        <v>2511</v>
      </c>
    </row>
    <row r="546" spans="2:41" ht="13.5" hidden="1" customHeight="1">
      <c r="B546" s="31">
        <f>VLOOKUP(L546,'2-1.手続一覧'!$A$9:$A$1715,1,FALSE)</f>
        <v>27360</v>
      </c>
      <c r="C546" s="31" t="str">
        <f>IF(VLOOKUP(L546,'2-1.手続一覧'!$A$9:$Q$1715,2,FALSE)=N546,"OK","NG")</f>
        <v>OK</v>
      </c>
      <c r="D546" s="31" t="str">
        <f>IF(VLOOKUP(L546,'2-1.手続一覧'!$A$9:$Q$1715,3,FALSE)=O546,"OK","NG")</f>
        <v>OK</v>
      </c>
      <c r="E546" s="31" t="str">
        <f>IF(VLOOKUP(L546,'2-1.手続一覧'!$A$9:$S$1715,19,FALSE)=AA546,"OK","NG")</f>
        <v>OK</v>
      </c>
      <c r="F546" s="31" t="str">
        <f>IF(VLOOKUP(L546,'2-1.手続一覧'!$A$9:$S$1715,16,FALSE)=AC546,"OK","NG")</f>
        <v>NG</v>
      </c>
      <c r="G546" s="31" t="str">
        <f>IF(VLOOKUP(L546,'2-1.手続一覧'!$A$9:$S$1715,17,FALSE)=AE546,"OK","NG")</f>
        <v>NG</v>
      </c>
      <c r="H546" s="31" t="str">
        <f>IF(VLOOKUP(L546,'2-1.手続一覧'!$A$9:$T$1715,20,FALSE)=AF546,"OK","NG")</f>
        <v>OK</v>
      </c>
      <c r="I546" s="31" t="str">
        <f>IF(VLOOKUP(L546,'2-1.手続一覧'!$A$9:$U$1715,21,FALSE)=AG546,"OK","NG")</f>
        <v>OK</v>
      </c>
      <c r="J546" s="31" t="str">
        <f>IF(VLOOKUP(L546,'2-1.手続一覧'!$A$9:$V$1715,22,FALSE)=AH546,"OK","NG")</f>
        <v>OK</v>
      </c>
      <c r="K546" s="31" t="str">
        <f>IF(VLOOKUP(L546,'2-1.手続一覧'!$A$9:$W$1715,23,FALSE)=AK546,"OK","NG")</f>
        <v>OK</v>
      </c>
      <c r="L546" s="32">
        <v>27360</v>
      </c>
      <c r="M546" s="32" t="s">
        <v>1935</v>
      </c>
      <c r="N546" s="32" t="s">
        <v>279</v>
      </c>
      <c r="O546" s="32" t="s">
        <v>232</v>
      </c>
      <c r="P546" s="32">
        <v>1954</v>
      </c>
      <c r="Q546" s="32" t="s">
        <v>1938</v>
      </c>
      <c r="R546" s="32">
        <v>51</v>
      </c>
      <c r="S546" s="32">
        <v>156</v>
      </c>
      <c r="T546" s="32"/>
      <c r="U546" s="32"/>
      <c r="V546" s="32"/>
      <c r="W546" s="32"/>
      <c r="X546" s="32"/>
      <c r="Y546" s="32"/>
      <c r="Z546" s="32"/>
      <c r="AA546" s="32" t="s">
        <v>108</v>
      </c>
      <c r="AB546" s="32" t="s">
        <v>147</v>
      </c>
      <c r="AC546" s="32" t="s">
        <v>43</v>
      </c>
      <c r="AD546" s="32" t="s">
        <v>1928</v>
      </c>
      <c r="AE546" s="32" t="s">
        <v>53</v>
      </c>
      <c r="AF546" s="32"/>
      <c r="AG546" s="32"/>
      <c r="AH546" s="32"/>
      <c r="AI546" s="32" t="s">
        <v>1929</v>
      </c>
      <c r="AJ546" s="32"/>
      <c r="AK546" s="32" t="s">
        <v>46</v>
      </c>
      <c r="AN546" s="33" t="s">
        <v>2259</v>
      </c>
      <c r="AO546" s="33" t="s">
        <v>2511</v>
      </c>
    </row>
    <row r="547" spans="2:41" ht="13.5" hidden="1" customHeight="1">
      <c r="B547" s="31">
        <f>VLOOKUP(L547,'2-1.手続一覧'!$A$9:$A$1715,1,FALSE)</f>
        <v>27363</v>
      </c>
      <c r="C547" s="31" t="str">
        <f>IF(VLOOKUP(L547,'2-1.手続一覧'!$A$9:$Q$1715,2,FALSE)=N547,"OK","NG")</f>
        <v>OK</v>
      </c>
      <c r="D547" s="31" t="str">
        <f>IF(VLOOKUP(L547,'2-1.手続一覧'!$A$9:$Q$1715,3,FALSE)=O547,"OK","NG")</f>
        <v>OK</v>
      </c>
      <c r="E547" s="31" t="str">
        <f>IF(VLOOKUP(L547,'2-1.手続一覧'!$A$9:$S$1715,19,FALSE)=AA547,"OK","NG")</f>
        <v>OK</v>
      </c>
      <c r="F547" s="31" t="str">
        <f>IF(VLOOKUP(L547,'2-1.手続一覧'!$A$9:$S$1715,16,FALSE)=AC547,"OK","NG")</f>
        <v>NG</v>
      </c>
      <c r="G547" s="31" t="str">
        <f>IF(VLOOKUP(L547,'2-1.手続一覧'!$A$9:$S$1715,17,FALSE)=AE547,"OK","NG")</f>
        <v>NG</v>
      </c>
      <c r="H547" s="31" t="str">
        <f>IF(VLOOKUP(L547,'2-1.手続一覧'!$A$9:$T$1715,20,FALSE)=AF547,"OK","NG")</f>
        <v>OK</v>
      </c>
      <c r="I547" s="31" t="str">
        <f>IF(VLOOKUP(L547,'2-1.手続一覧'!$A$9:$U$1715,21,FALSE)=AG547,"OK","NG")</f>
        <v>OK</v>
      </c>
      <c r="J547" s="31" t="str">
        <f>IF(VLOOKUP(L547,'2-1.手続一覧'!$A$9:$V$1715,22,FALSE)=AH547,"OK","NG")</f>
        <v>OK</v>
      </c>
      <c r="K547" s="31" t="str">
        <f>IF(VLOOKUP(L547,'2-1.手続一覧'!$A$9:$W$1715,23,FALSE)=AK547,"OK","NG")</f>
        <v>OK</v>
      </c>
      <c r="L547" s="32">
        <v>27363</v>
      </c>
      <c r="M547" s="32" t="s">
        <v>1935</v>
      </c>
      <c r="N547" s="32" t="s">
        <v>280</v>
      </c>
      <c r="O547" s="32" t="s">
        <v>232</v>
      </c>
      <c r="P547" s="32">
        <v>1954</v>
      </c>
      <c r="Q547" s="32" t="s">
        <v>1938</v>
      </c>
      <c r="R547" s="32">
        <v>51</v>
      </c>
      <c r="S547" s="32">
        <v>157</v>
      </c>
      <c r="T547" s="32"/>
      <c r="U547" s="32"/>
      <c r="V547" s="32"/>
      <c r="W547" s="32"/>
      <c r="X547" s="32"/>
      <c r="Y547" s="32"/>
      <c r="Z547" s="32"/>
      <c r="AA547" s="32" t="s">
        <v>108</v>
      </c>
      <c r="AB547" s="32" t="s">
        <v>147</v>
      </c>
      <c r="AC547" s="32" t="s">
        <v>43</v>
      </c>
      <c r="AD547" s="32" t="s">
        <v>1928</v>
      </c>
      <c r="AE547" s="32" t="s">
        <v>53</v>
      </c>
      <c r="AF547" s="32"/>
      <c r="AG547" s="32"/>
      <c r="AH547" s="32"/>
      <c r="AI547" s="32" t="s">
        <v>1929</v>
      </c>
      <c r="AJ547" s="32"/>
      <c r="AK547" s="32" t="s">
        <v>46</v>
      </c>
      <c r="AN547" s="33" t="s">
        <v>2259</v>
      </c>
      <c r="AO547" s="33" t="s">
        <v>2511</v>
      </c>
    </row>
    <row r="548" spans="2:41" ht="13.5" customHeight="1">
      <c r="B548" s="31">
        <f>VLOOKUP(L548,'2-1.手続一覧'!$A$9:$A$1715,1,FALSE)</f>
        <v>27444</v>
      </c>
      <c r="C548" s="31" t="str">
        <f>IF(VLOOKUP(L548,'2-1.手続一覧'!$A$9:$Q$1715,2,FALSE)=N548,"OK","NG")</f>
        <v>OK</v>
      </c>
      <c r="D548" s="31" t="str">
        <f>IF(VLOOKUP(L548,'2-1.手続一覧'!$A$9:$Q$1715,3,FALSE)=O548,"OK","NG")</f>
        <v>OK</v>
      </c>
      <c r="E548" s="31" t="str">
        <f>IF(VLOOKUP(L548,'2-1.手続一覧'!$A$9:$S$1715,19,FALSE)=AA548,"OK","NG")</f>
        <v>OK</v>
      </c>
      <c r="F548" s="31" t="str">
        <f>IF(VLOOKUP(L548,'2-1.手続一覧'!$A$9:$S$1715,16,FALSE)=AC548,"OK","NG")</f>
        <v>NG</v>
      </c>
      <c r="G548" s="31" t="str">
        <f>IF(VLOOKUP(L548,'2-1.手続一覧'!$A$9:$S$1715,17,FALSE)=AE548,"OK","NG")</f>
        <v>NG</v>
      </c>
      <c r="H548" s="31" t="str">
        <f>IF(VLOOKUP(L548,'2-1.手続一覧'!$A$9:$T$1715,20,FALSE)=AF548,"OK","NG")</f>
        <v>OK</v>
      </c>
      <c r="I548" s="31" t="str">
        <f>IF(VLOOKUP(L548,'2-1.手続一覧'!$A$9:$U$1715,21,FALSE)=AG548,"OK","NG")</f>
        <v>OK</v>
      </c>
      <c r="J548" s="31" t="str">
        <f>IF(VLOOKUP(L548,'2-1.手続一覧'!$A$9:$V$1715,22,FALSE)=AH548,"OK","NG")</f>
        <v>OK</v>
      </c>
      <c r="K548" s="31" t="str">
        <f>IF(VLOOKUP(L548,'2-1.手続一覧'!$A$9:$W$1715,23,FALSE)=AK548,"OK","NG")</f>
        <v>OK</v>
      </c>
      <c r="L548" s="32">
        <v>27444</v>
      </c>
      <c r="M548" s="32" t="s">
        <v>1935</v>
      </c>
      <c r="N548" s="32" t="s">
        <v>1640</v>
      </c>
      <c r="O548" s="32" t="s">
        <v>232</v>
      </c>
      <c r="P548" s="32">
        <v>1954</v>
      </c>
      <c r="Q548" s="32" t="s">
        <v>1938</v>
      </c>
      <c r="R548" s="32">
        <v>51</v>
      </c>
      <c r="S548" s="32">
        <v>160</v>
      </c>
      <c r="T548" s="32"/>
      <c r="U548" s="32"/>
      <c r="V548" s="32">
        <v>1</v>
      </c>
      <c r="W548" s="32"/>
      <c r="X548" s="32"/>
      <c r="Y548" s="32"/>
      <c r="Z548" s="32"/>
      <c r="AA548" s="32" t="s">
        <v>54</v>
      </c>
      <c r="AB548" s="32" t="s">
        <v>1928</v>
      </c>
      <c r="AC548" s="32" t="s">
        <v>102</v>
      </c>
      <c r="AD548" s="32" t="s">
        <v>147</v>
      </c>
      <c r="AE548" s="33" t="s">
        <v>43</v>
      </c>
      <c r="AF548" s="32"/>
      <c r="AG548" s="32"/>
      <c r="AH548" s="32"/>
      <c r="AI548" s="32" t="s">
        <v>1929</v>
      </c>
      <c r="AJ548" s="32"/>
      <c r="AK548" s="32" t="s">
        <v>46</v>
      </c>
      <c r="AM548" s="33" t="s">
        <v>2258</v>
      </c>
      <c r="AN548" s="33" t="s">
        <v>2259</v>
      </c>
      <c r="AO548" s="33" t="s">
        <v>2260</v>
      </c>
    </row>
    <row r="549" spans="2:41" ht="13.5" customHeight="1">
      <c r="B549" s="31">
        <f>VLOOKUP(L549,'2-1.手続一覧'!$A$9:$A$1715,1,FALSE)</f>
        <v>27445</v>
      </c>
      <c r="C549" s="31" t="str">
        <f>IF(VLOOKUP(L549,'2-1.手続一覧'!$A$9:$Q$1715,2,FALSE)=N549,"OK","NG")</f>
        <v>OK</v>
      </c>
      <c r="D549" s="31" t="str">
        <f>IF(VLOOKUP(L549,'2-1.手続一覧'!$A$9:$Q$1715,3,FALSE)=O549,"OK","NG")</f>
        <v>OK</v>
      </c>
      <c r="E549" s="31" t="str">
        <f>IF(VLOOKUP(L549,'2-1.手続一覧'!$A$9:$S$1715,19,FALSE)=AA549,"OK","NG")</f>
        <v>OK</v>
      </c>
      <c r="F549" s="31" t="str">
        <f>IF(VLOOKUP(L549,'2-1.手続一覧'!$A$9:$S$1715,16,FALSE)=AC549,"OK","NG")</f>
        <v>NG</v>
      </c>
      <c r="G549" s="31" t="str">
        <f>IF(VLOOKUP(L549,'2-1.手続一覧'!$A$9:$S$1715,17,FALSE)=AE549,"OK","NG")</f>
        <v>NG</v>
      </c>
      <c r="H549" s="31" t="str">
        <f>IF(VLOOKUP(L549,'2-1.手続一覧'!$A$9:$T$1715,20,FALSE)=AF549,"OK","NG")</f>
        <v>OK</v>
      </c>
      <c r="I549" s="31" t="str">
        <f>IF(VLOOKUP(L549,'2-1.手続一覧'!$A$9:$U$1715,21,FALSE)=AG549,"OK","NG")</f>
        <v>OK</v>
      </c>
      <c r="J549" s="31" t="str">
        <f>IF(VLOOKUP(L549,'2-1.手続一覧'!$A$9:$V$1715,22,FALSE)=AH549,"OK","NG")</f>
        <v>OK</v>
      </c>
      <c r="K549" s="31" t="str">
        <f>IF(VLOOKUP(L549,'2-1.手続一覧'!$A$9:$W$1715,23,FALSE)=AK549,"OK","NG")</f>
        <v>OK</v>
      </c>
      <c r="L549" s="32">
        <v>27445</v>
      </c>
      <c r="M549" s="32" t="s">
        <v>1935</v>
      </c>
      <c r="N549" s="32" t="s">
        <v>1641</v>
      </c>
      <c r="O549" s="32" t="s">
        <v>232</v>
      </c>
      <c r="P549" s="32">
        <v>1954</v>
      </c>
      <c r="Q549" s="32" t="s">
        <v>1938</v>
      </c>
      <c r="R549" s="32">
        <v>51</v>
      </c>
      <c r="S549" s="32">
        <v>160</v>
      </c>
      <c r="T549" s="32"/>
      <c r="U549" s="32"/>
      <c r="V549" s="32">
        <v>2</v>
      </c>
      <c r="W549" s="32"/>
      <c r="X549" s="32"/>
      <c r="Y549" s="32"/>
      <c r="Z549" s="32"/>
      <c r="AA549" s="32" t="s">
        <v>54</v>
      </c>
      <c r="AB549" s="32" t="s">
        <v>1928</v>
      </c>
      <c r="AC549" s="32" t="s">
        <v>102</v>
      </c>
      <c r="AD549" s="32" t="s">
        <v>147</v>
      </c>
      <c r="AE549" s="33" t="s">
        <v>43</v>
      </c>
      <c r="AF549" s="32"/>
      <c r="AG549" s="32"/>
      <c r="AH549" s="32"/>
      <c r="AI549" s="32" t="s">
        <v>1929</v>
      </c>
      <c r="AJ549" s="32"/>
      <c r="AK549" s="32" t="s">
        <v>46</v>
      </c>
      <c r="AM549" s="33" t="s">
        <v>2258</v>
      </c>
      <c r="AN549" s="33" t="s">
        <v>2259</v>
      </c>
      <c r="AO549" s="33" t="s">
        <v>2260</v>
      </c>
    </row>
    <row r="550" spans="2:41" ht="13.5" hidden="1" customHeight="1">
      <c r="B550" s="31">
        <f>VLOOKUP(L550,'2-1.手続一覧'!$A$9:$A$1715,1,FALSE)</f>
        <v>27364</v>
      </c>
      <c r="C550" s="31" t="str">
        <f>IF(VLOOKUP(L550,'2-1.手続一覧'!$A$9:$Q$1715,2,FALSE)=N550,"OK","NG")</f>
        <v>OK</v>
      </c>
      <c r="D550" s="31" t="str">
        <f>IF(VLOOKUP(L550,'2-1.手続一覧'!$A$9:$Q$1715,3,FALSE)=O550,"OK","NG")</f>
        <v>OK</v>
      </c>
      <c r="E550" s="31" t="str">
        <f>IF(VLOOKUP(L550,'2-1.手続一覧'!$A$9:$S$1715,19,FALSE)=AA550,"OK","NG")</f>
        <v>OK</v>
      </c>
      <c r="F550" s="31" t="str">
        <f>IF(VLOOKUP(L550,'2-1.手続一覧'!$A$9:$S$1715,16,FALSE)=AC550,"OK","NG")</f>
        <v>NG</v>
      </c>
      <c r="G550" s="31" t="str">
        <f>IF(VLOOKUP(L550,'2-1.手続一覧'!$A$9:$S$1715,17,FALSE)=AE550,"OK","NG")</f>
        <v>OK</v>
      </c>
      <c r="H550" s="31" t="str">
        <f>IF(VLOOKUP(L550,'2-1.手続一覧'!$A$9:$T$1715,20,FALSE)=AF550,"OK","NG")</f>
        <v>OK</v>
      </c>
      <c r="I550" s="31" t="str">
        <f>IF(VLOOKUP(L550,'2-1.手続一覧'!$A$9:$U$1715,21,FALSE)=AG550,"OK","NG")</f>
        <v>OK</v>
      </c>
      <c r="J550" s="31" t="str">
        <f>IF(VLOOKUP(L550,'2-1.手続一覧'!$A$9:$V$1715,22,FALSE)=AH550,"OK","NG")</f>
        <v>OK</v>
      </c>
      <c r="K550" s="31" t="str">
        <f>IF(VLOOKUP(L550,'2-1.手続一覧'!$A$9:$W$1715,23,FALSE)=AK550,"OK","NG")</f>
        <v>OK</v>
      </c>
      <c r="L550" s="32">
        <v>27364</v>
      </c>
      <c r="M550" s="32" t="s">
        <v>1935</v>
      </c>
      <c r="N550" s="32" t="s">
        <v>298</v>
      </c>
      <c r="O550" s="32" t="s">
        <v>232</v>
      </c>
      <c r="P550" s="32">
        <v>1954</v>
      </c>
      <c r="Q550" s="32" t="s">
        <v>1938</v>
      </c>
      <c r="R550" s="32">
        <v>51</v>
      </c>
      <c r="S550" s="32">
        <v>165</v>
      </c>
      <c r="T550" s="32"/>
      <c r="U550" s="32"/>
      <c r="V550" s="32"/>
      <c r="W550" s="32"/>
      <c r="X550" s="32"/>
      <c r="Y550" s="32"/>
      <c r="Z550" s="32"/>
      <c r="AA550" s="32" t="s">
        <v>160</v>
      </c>
      <c r="AB550" s="32" t="s">
        <v>147</v>
      </c>
      <c r="AC550" s="32" t="s">
        <v>43</v>
      </c>
      <c r="AD550" s="32"/>
      <c r="AE550" s="32" t="s">
        <v>162</v>
      </c>
      <c r="AF550" s="32"/>
      <c r="AG550" s="32"/>
      <c r="AH550" s="32"/>
      <c r="AI550" s="32" t="s">
        <v>1929</v>
      </c>
      <c r="AJ550" s="32"/>
      <c r="AK550" s="32" t="s">
        <v>46</v>
      </c>
      <c r="AN550" s="33" t="s">
        <v>2259</v>
      </c>
      <c r="AO550" s="33" t="s">
        <v>2511</v>
      </c>
    </row>
    <row r="551" spans="2:41" ht="13.5" hidden="1" customHeight="1">
      <c r="B551" s="31">
        <f>VLOOKUP(L551,'2-1.手続一覧'!$A$9:$A$1715,1,FALSE)</f>
        <v>27365</v>
      </c>
      <c r="C551" s="31" t="str">
        <f>IF(VLOOKUP(L551,'2-1.手続一覧'!$A$9:$Q$1715,2,FALSE)=N551,"OK","NG")</f>
        <v>OK</v>
      </c>
      <c r="D551" s="31" t="str">
        <f>IF(VLOOKUP(L551,'2-1.手続一覧'!$A$9:$Q$1715,3,FALSE)=O551,"OK","NG")</f>
        <v>OK</v>
      </c>
      <c r="E551" s="31" t="str">
        <f>IF(VLOOKUP(L551,'2-1.手続一覧'!$A$9:$S$1715,19,FALSE)=AA551,"OK","NG")</f>
        <v>OK</v>
      </c>
      <c r="F551" s="31" t="str">
        <f>IF(VLOOKUP(L551,'2-1.手続一覧'!$A$9:$S$1715,16,FALSE)=AC551,"OK","NG")</f>
        <v>NG</v>
      </c>
      <c r="G551" s="31" t="str">
        <f>IF(VLOOKUP(L551,'2-1.手続一覧'!$A$9:$S$1715,17,FALSE)=AE551,"OK","NG")</f>
        <v>NG</v>
      </c>
      <c r="H551" s="31" t="str">
        <f>IF(VLOOKUP(L551,'2-1.手続一覧'!$A$9:$T$1715,20,FALSE)=AF551,"OK","NG")</f>
        <v>OK</v>
      </c>
      <c r="I551" s="31" t="str">
        <f>IF(VLOOKUP(L551,'2-1.手続一覧'!$A$9:$U$1715,21,FALSE)=AG551,"OK","NG")</f>
        <v>OK</v>
      </c>
      <c r="J551" s="31" t="str">
        <f>IF(VLOOKUP(L551,'2-1.手続一覧'!$A$9:$V$1715,22,FALSE)=AH551,"OK","NG")</f>
        <v>OK</v>
      </c>
      <c r="K551" s="31" t="str">
        <f>IF(VLOOKUP(L551,'2-1.手続一覧'!$A$9:$W$1715,23,FALSE)=AK551,"OK","NG")</f>
        <v>OK</v>
      </c>
      <c r="L551" s="32">
        <v>27365</v>
      </c>
      <c r="M551" s="32" t="s">
        <v>1935</v>
      </c>
      <c r="N551" s="32" t="s">
        <v>281</v>
      </c>
      <c r="O551" s="32" t="s">
        <v>232</v>
      </c>
      <c r="P551" s="32">
        <v>1954</v>
      </c>
      <c r="Q551" s="32" t="s">
        <v>1938</v>
      </c>
      <c r="R551" s="32">
        <v>51</v>
      </c>
      <c r="S551" s="32">
        <v>171</v>
      </c>
      <c r="T551" s="32"/>
      <c r="U551" s="32"/>
      <c r="V551" s="32">
        <v>1</v>
      </c>
      <c r="W551" s="32"/>
      <c r="X551" s="32"/>
      <c r="Y551" s="32"/>
      <c r="Z551" s="32"/>
      <c r="AA551" s="32" t="s">
        <v>108</v>
      </c>
      <c r="AB551" s="32" t="s">
        <v>147</v>
      </c>
      <c r="AC551" s="32" t="s">
        <v>43</v>
      </c>
      <c r="AD551" s="32" t="s">
        <v>1928</v>
      </c>
      <c r="AE551" s="32" t="s">
        <v>53</v>
      </c>
      <c r="AF551" s="32"/>
      <c r="AG551" s="32"/>
      <c r="AH551" s="32"/>
      <c r="AI551" s="32" t="s">
        <v>1929</v>
      </c>
      <c r="AJ551" s="32"/>
      <c r="AK551" s="32" t="s">
        <v>46</v>
      </c>
      <c r="AN551" s="33" t="s">
        <v>2259</v>
      </c>
      <c r="AO551" s="33" t="s">
        <v>2511</v>
      </c>
    </row>
    <row r="552" spans="2:41" ht="13.5" hidden="1" customHeight="1">
      <c r="B552" s="31">
        <f>VLOOKUP(L552,'2-1.手続一覧'!$A$9:$A$1715,1,FALSE)</f>
        <v>27366</v>
      </c>
      <c r="C552" s="31" t="str">
        <f>IF(VLOOKUP(L552,'2-1.手続一覧'!$A$9:$Q$1715,2,FALSE)=N552,"OK","NG")</f>
        <v>OK</v>
      </c>
      <c r="D552" s="31" t="str">
        <f>IF(VLOOKUP(L552,'2-1.手続一覧'!$A$9:$Q$1715,3,FALSE)=O552,"OK","NG")</f>
        <v>OK</v>
      </c>
      <c r="E552" s="31" t="str">
        <f>IF(VLOOKUP(L552,'2-1.手続一覧'!$A$9:$S$1715,19,FALSE)=AA552,"OK","NG")</f>
        <v>OK</v>
      </c>
      <c r="F552" s="31" t="str">
        <f>IF(VLOOKUP(L552,'2-1.手続一覧'!$A$9:$S$1715,16,FALSE)=AC552,"OK","NG")</f>
        <v>NG</v>
      </c>
      <c r="G552" s="31" t="str">
        <f>IF(VLOOKUP(L552,'2-1.手続一覧'!$A$9:$S$1715,17,FALSE)=AE552,"OK","NG")</f>
        <v>OK</v>
      </c>
      <c r="H552" s="31" t="str">
        <f>IF(VLOOKUP(L552,'2-1.手続一覧'!$A$9:$T$1715,20,FALSE)=AF552,"OK","NG")</f>
        <v>OK</v>
      </c>
      <c r="I552" s="31" t="str">
        <f>IF(VLOOKUP(L552,'2-1.手続一覧'!$A$9:$U$1715,21,FALSE)=AG552,"OK","NG")</f>
        <v>OK</v>
      </c>
      <c r="J552" s="31" t="str">
        <f>IF(VLOOKUP(L552,'2-1.手続一覧'!$A$9:$V$1715,22,FALSE)=AH552,"OK","NG")</f>
        <v>OK</v>
      </c>
      <c r="K552" s="31" t="str">
        <f>IF(VLOOKUP(L552,'2-1.手続一覧'!$A$9:$W$1715,23,FALSE)=AK552,"OK","NG")</f>
        <v>OK</v>
      </c>
      <c r="L552" s="32">
        <v>27366</v>
      </c>
      <c r="M552" s="32" t="s">
        <v>1935</v>
      </c>
      <c r="N552" s="32" t="s">
        <v>282</v>
      </c>
      <c r="O552" s="32" t="s">
        <v>232</v>
      </c>
      <c r="P552" s="32">
        <v>1954</v>
      </c>
      <c r="Q552" s="32" t="s">
        <v>1938</v>
      </c>
      <c r="R552" s="32">
        <v>51</v>
      </c>
      <c r="S552" s="32">
        <v>172</v>
      </c>
      <c r="T552" s="32"/>
      <c r="U552" s="32"/>
      <c r="V552" s="32">
        <v>5</v>
      </c>
      <c r="W552" s="32"/>
      <c r="X552" s="32"/>
      <c r="Y552" s="32"/>
      <c r="Z552" s="32"/>
      <c r="AA552" s="32" t="s">
        <v>108</v>
      </c>
      <c r="AB552" s="32" t="s">
        <v>147</v>
      </c>
      <c r="AC552" s="32" t="s">
        <v>43</v>
      </c>
      <c r="AD552" s="32" t="s">
        <v>2154</v>
      </c>
      <c r="AE552" s="32" t="s">
        <v>245</v>
      </c>
      <c r="AF552" s="32"/>
      <c r="AG552" s="32" t="s">
        <v>246</v>
      </c>
      <c r="AH552" s="32"/>
      <c r="AI552" s="32" t="s">
        <v>1929</v>
      </c>
      <c r="AJ552" s="32"/>
      <c r="AK552" s="32" t="s">
        <v>46</v>
      </c>
      <c r="AN552" s="33" t="s">
        <v>2259</v>
      </c>
      <c r="AO552" s="33" t="s">
        <v>2511</v>
      </c>
    </row>
    <row r="553" spans="2:41" ht="13.5" hidden="1" customHeight="1">
      <c r="B553" s="31">
        <f>VLOOKUP(L553,'2-1.手続一覧'!$A$9:$A$1715,1,FALSE)</f>
        <v>27367</v>
      </c>
      <c r="C553" s="31" t="str">
        <f>IF(VLOOKUP(L553,'2-1.手続一覧'!$A$9:$Q$1715,2,FALSE)=N553,"OK","NG")</f>
        <v>OK</v>
      </c>
      <c r="D553" s="31" t="str">
        <f>IF(VLOOKUP(L553,'2-1.手続一覧'!$A$9:$Q$1715,3,FALSE)=O553,"OK","NG")</f>
        <v>OK</v>
      </c>
      <c r="E553" s="31" t="str">
        <f>IF(VLOOKUP(L553,'2-1.手続一覧'!$A$9:$S$1715,19,FALSE)=AA553,"OK","NG")</f>
        <v>OK</v>
      </c>
      <c r="F553" s="31" t="str">
        <f>IF(VLOOKUP(L553,'2-1.手続一覧'!$A$9:$S$1715,16,FALSE)=AC553,"OK","NG")</f>
        <v>OK</v>
      </c>
      <c r="G553" s="31" t="str">
        <f>IF(VLOOKUP(L553,'2-1.手続一覧'!$A$9:$S$1715,17,FALSE)=AE553,"OK","NG")</f>
        <v>NG</v>
      </c>
      <c r="H553" s="31" t="str">
        <f>IF(VLOOKUP(L553,'2-1.手続一覧'!$A$9:$T$1715,20,FALSE)=AF553,"OK","NG")</f>
        <v>OK</v>
      </c>
      <c r="I553" s="31" t="str">
        <f>IF(VLOOKUP(L553,'2-1.手続一覧'!$A$9:$U$1715,21,FALSE)=AG553,"OK","NG")</f>
        <v>OK</v>
      </c>
      <c r="J553" s="31" t="str">
        <f>IF(VLOOKUP(L553,'2-1.手続一覧'!$A$9:$V$1715,22,FALSE)=AH553,"OK","NG")</f>
        <v>OK</v>
      </c>
      <c r="K553" s="31" t="str">
        <f>IF(VLOOKUP(L553,'2-1.手続一覧'!$A$9:$W$1715,23,FALSE)=AK553,"OK","NG")</f>
        <v>OK</v>
      </c>
      <c r="L553" s="32">
        <v>27367</v>
      </c>
      <c r="M553" s="32" t="s">
        <v>1935</v>
      </c>
      <c r="N553" s="32" t="s">
        <v>297</v>
      </c>
      <c r="O553" s="32" t="s">
        <v>232</v>
      </c>
      <c r="P553" s="32">
        <v>1954</v>
      </c>
      <c r="Q553" s="32" t="s">
        <v>1938</v>
      </c>
      <c r="R553" s="32">
        <v>51</v>
      </c>
      <c r="S553" s="32">
        <v>172</v>
      </c>
      <c r="T553" s="32"/>
      <c r="U553" s="32"/>
      <c r="V553" s="32">
        <v>7</v>
      </c>
      <c r="W553" s="32"/>
      <c r="X553" s="32"/>
      <c r="Y553" s="32"/>
      <c r="Z553" s="32"/>
      <c r="AA553" s="32" t="s">
        <v>108</v>
      </c>
      <c r="AB553" s="32" t="s">
        <v>2154</v>
      </c>
      <c r="AC553" s="32" t="s">
        <v>9278</v>
      </c>
      <c r="AD553" s="32" t="s">
        <v>147</v>
      </c>
      <c r="AE553" s="33" t="s">
        <v>43</v>
      </c>
      <c r="AF553" s="32"/>
      <c r="AG553" s="32" t="s">
        <v>246</v>
      </c>
      <c r="AH553" s="32"/>
      <c r="AI553" s="32" t="s">
        <v>1929</v>
      </c>
      <c r="AJ553" s="32"/>
      <c r="AK553" s="32" t="s">
        <v>46</v>
      </c>
      <c r="AN553" s="33" t="s">
        <v>2259</v>
      </c>
      <c r="AO553" s="33" t="s">
        <v>2511</v>
      </c>
    </row>
    <row r="554" spans="2:41" ht="13.5" hidden="1" customHeight="1">
      <c r="B554" s="31">
        <f>VLOOKUP(L554,'2-1.手続一覧'!$A$9:$A$1715,1,FALSE)</f>
        <v>27368</v>
      </c>
      <c r="C554" s="31" t="str">
        <f>IF(VLOOKUP(L554,'2-1.手続一覧'!$A$9:$Q$1715,2,FALSE)=N554,"OK","NG")</f>
        <v>OK</v>
      </c>
      <c r="D554" s="31" t="str">
        <f>IF(VLOOKUP(L554,'2-1.手続一覧'!$A$9:$Q$1715,3,FALSE)=O554,"OK","NG")</f>
        <v>OK</v>
      </c>
      <c r="E554" s="31" t="str">
        <f>IF(VLOOKUP(L554,'2-1.手続一覧'!$A$9:$S$1715,19,FALSE)=AA554,"OK","NG")</f>
        <v>OK</v>
      </c>
      <c r="F554" s="31" t="str">
        <f>IF(VLOOKUP(L554,'2-1.手続一覧'!$A$9:$S$1715,16,FALSE)=AC554,"OK","NG")</f>
        <v>NG</v>
      </c>
      <c r="G554" s="31" t="str">
        <f>IF(VLOOKUP(L554,'2-1.手続一覧'!$A$9:$S$1715,17,FALSE)=AE554,"OK","NG")</f>
        <v>NG</v>
      </c>
      <c r="H554" s="31" t="str">
        <f>IF(VLOOKUP(L554,'2-1.手続一覧'!$A$9:$T$1715,20,FALSE)=AF554,"OK","NG")</f>
        <v>OK</v>
      </c>
      <c r="I554" s="31" t="str">
        <f>IF(VLOOKUP(L554,'2-1.手続一覧'!$A$9:$U$1715,21,FALSE)=AG554,"OK","NG")</f>
        <v>OK</v>
      </c>
      <c r="J554" s="31" t="str">
        <f>IF(VLOOKUP(L554,'2-1.手続一覧'!$A$9:$V$1715,22,FALSE)=AH554,"OK","NG")</f>
        <v>OK</v>
      </c>
      <c r="K554" s="31" t="str">
        <f>IF(VLOOKUP(L554,'2-1.手続一覧'!$A$9:$W$1715,23,FALSE)=AK554,"OK","NG")</f>
        <v>OK</v>
      </c>
      <c r="L554" s="32">
        <v>27368</v>
      </c>
      <c r="M554" s="32" t="s">
        <v>1935</v>
      </c>
      <c r="N554" s="32" t="s">
        <v>283</v>
      </c>
      <c r="O554" s="32" t="s">
        <v>232</v>
      </c>
      <c r="P554" s="32">
        <v>1954</v>
      </c>
      <c r="Q554" s="32" t="s">
        <v>1938</v>
      </c>
      <c r="R554" s="32">
        <v>51</v>
      </c>
      <c r="S554" s="32">
        <v>173</v>
      </c>
      <c r="T554" s="32"/>
      <c r="U554" s="32"/>
      <c r="V554" s="32">
        <v>1</v>
      </c>
      <c r="W554" s="32"/>
      <c r="X554" s="32"/>
      <c r="Y554" s="32"/>
      <c r="Z554" s="32"/>
      <c r="AA554" s="32" t="s">
        <v>108</v>
      </c>
      <c r="AB554" s="32" t="s">
        <v>147</v>
      </c>
      <c r="AC554" s="32" t="s">
        <v>43</v>
      </c>
      <c r="AD554" s="32" t="s">
        <v>1928</v>
      </c>
      <c r="AE554" s="32" t="s">
        <v>53</v>
      </c>
      <c r="AF554" s="32"/>
      <c r="AG554" s="32"/>
      <c r="AH554" s="32"/>
      <c r="AI554" s="32" t="s">
        <v>1929</v>
      </c>
      <c r="AJ554" s="32"/>
      <c r="AK554" s="32" t="s">
        <v>46</v>
      </c>
      <c r="AN554" s="33" t="s">
        <v>2259</v>
      </c>
      <c r="AO554" s="33" t="s">
        <v>2511</v>
      </c>
    </row>
    <row r="555" spans="2:41" ht="13.5" hidden="1" customHeight="1">
      <c r="B555" s="31">
        <f>VLOOKUP(L555,'2-1.手続一覧'!$A$9:$A$1715,1,FALSE)</f>
        <v>27369</v>
      </c>
      <c r="C555" s="31" t="str">
        <f>IF(VLOOKUP(L555,'2-1.手続一覧'!$A$9:$Q$1715,2,FALSE)=N555,"OK","NG")</f>
        <v>OK</v>
      </c>
      <c r="D555" s="31" t="str">
        <f>IF(VLOOKUP(L555,'2-1.手続一覧'!$A$9:$Q$1715,3,FALSE)=O555,"OK","NG")</f>
        <v>OK</v>
      </c>
      <c r="E555" s="31" t="str">
        <f>IF(VLOOKUP(L555,'2-1.手続一覧'!$A$9:$S$1715,19,FALSE)=AA555,"OK","NG")</f>
        <v>OK</v>
      </c>
      <c r="F555" s="31" t="str">
        <f>IF(VLOOKUP(L555,'2-1.手続一覧'!$A$9:$S$1715,16,FALSE)=AC555,"OK","NG")</f>
        <v>NG</v>
      </c>
      <c r="G555" s="31" t="str">
        <f>IF(VLOOKUP(L555,'2-1.手続一覧'!$A$9:$S$1715,17,FALSE)=AE555,"OK","NG")</f>
        <v>OK</v>
      </c>
      <c r="H555" s="31" t="str">
        <f>IF(VLOOKUP(L555,'2-1.手続一覧'!$A$9:$T$1715,20,FALSE)=AF555,"OK","NG")</f>
        <v>OK</v>
      </c>
      <c r="I555" s="31" t="str">
        <f>IF(VLOOKUP(L555,'2-1.手続一覧'!$A$9:$U$1715,21,FALSE)=AG555,"OK","NG")</f>
        <v>OK</v>
      </c>
      <c r="J555" s="31" t="str">
        <f>IF(VLOOKUP(L555,'2-1.手続一覧'!$A$9:$V$1715,22,FALSE)=AH555,"OK","NG")</f>
        <v>OK</v>
      </c>
      <c r="K555" s="31" t="str">
        <f>IF(VLOOKUP(L555,'2-1.手続一覧'!$A$9:$W$1715,23,FALSE)=AK555,"OK","NG")</f>
        <v>OK</v>
      </c>
      <c r="L555" s="32">
        <v>27369</v>
      </c>
      <c r="M555" s="32" t="s">
        <v>1935</v>
      </c>
      <c r="N555" s="32" t="s">
        <v>284</v>
      </c>
      <c r="O555" s="32" t="s">
        <v>232</v>
      </c>
      <c r="P555" s="32">
        <v>1954</v>
      </c>
      <c r="Q555" s="32" t="s">
        <v>1938</v>
      </c>
      <c r="R555" s="32">
        <v>51</v>
      </c>
      <c r="S555" s="32">
        <v>174</v>
      </c>
      <c r="T555" s="32"/>
      <c r="U555" s="32"/>
      <c r="V555" s="32"/>
      <c r="W555" s="32"/>
      <c r="X555" s="32"/>
      <c r="Y555" s="32"/>
      <c r="Z555" s="32"/>
      <c r="AA555" s="32" t="s">
        <v>108</v>
      </c>
      <c r="AB555" s="32" t="s">
        <v>147</v>
      </c>
      <c r="AC555" s="32" t="s">
        <v>43</v>
      </c>
      <c r="AD555" s="32" t="s">
        <v>2154</v>
      </c>
      <c r="AE555" s="32" t="s">
        <v>245</v>
      </c>
      <c r="AF555" s="32"/>
      <c r="AG555" s="32" t="s">
        <v>246</v>
      </c>
      <c r="AH555" s="32"/>
      <c r="AI555" s="32" t="s">
        <v>1929</v>
      </c>
      <c r="AJ555" s="32"/>
      <c r="AK555" s="32" t="s">
        <v>46</v>
      </c>
      <c r="AN555" s="33" t="s">
        <v>2259</v>
      </c>
      <c r="AO555" s="33" t="s">
        <v>2511</v>
      </c>
    </row>
    <row r="556" spans="2:41" ht="13.5" hidden="1" customHeight="1">
      <c r="L556" s="32">
        <v>111257</v>
      </c>
      <c r="M556" s="32" t="s">
        <v>1935</v>
      </c>
      <c r="N556" s="32" t="s">
        <v>2515</v>
      </c>
      <c r="O556" s="32" t="s">
        <v>232</v>
      </c>
      <c r="P556" s="32">
        <v>1954</v>
      </c>
      <c r="Q556" s="32" t="s">
        <v>1938</v>
      </c>
      <c r="R556" s="32">
        <v>51</v>
      </c>
      <c r="S556" s="32">
        <v>177</v>
      </c>
      <c r="T556" s="32"/>
      <c r="U556" s="32"/>
      <c r="V556" s="32">
        <v>1</v>
      </c>
      <c r="W556" s="32"/>
      <c r="X556" s="32"/>
      <c r="Y556" s="32"/>
      <c r="Z556" s="32"/>
      <c r="AA556" s="32" t="s">
        <v>45</v>
      </c>
      <c r="AB556" s="32" t="s">
        <v>147</v>
      </c>
      <c r="AC556" s="32"/>
      <c r="AD556" s="32" t="s">
        <v>147</v>
      </c>
      <c r="AE556" s="32"/>
      <c r="AF556" s="32"/>
      <c r="AG556" s="32"/>
      <c r="AH556" s="32"/>
      <c r="AI556" s="32" t="s">
        <v>1929</v>
      </c>
      <c r="AJ556" s="32"/>
      <c r="AK556" s="32" t="s">
        <v>46</v>
      </c>
      <c r="AN556" s="33" t="s">
        <v>2290</v>
      </c>
      <c r="AO556" s="33" t="s">
        <v>2291</v>
      </c>
    </row>
    <row r="557" spans="2:41" ht="13.5" customHeight="1">
      <c r="B557" s="31">
        <f>VLOOKUP(L557,'2-1.手続一覧'!$A$9:$A$1715,1,FALSE)</f>
        <v>27370</v>
      </c>
      <c r="C557" s="31" t="str">
        <f>IF(VLOOKUP(L557,'2-1.手続一覧'!$A$9:$Q$1715,2,FALSE)=N557,"OK","NG")</f>
        <v>OK</v>
      </c>
      <c r="D557" s="31" t="str">
        <f>IF(VLOOKUP(L557,'2-1.手続一覧'!$A$9:$Q$1715,3,FALSE)=O557,"OK","NG")</f>
        <v>OK</v>
      </c>
      <c r="E557" s="31" t="str">
        <f>IF(VLOOKUP(L557,'2-1.手続一覧'!$A$9:$S$1715,19,FALSE)=AA557,"OK","NG")</f>
        <v>OK</v>
      </c>
      <c r="F557" s="31" t="str">
        <f>IF(VLOOKUP(L557,'2-1.手続一覧'!$A$9:$S$1715,16,FALSE)=AC557,"OK","NG")</f>
        <v>NG</v>
      </c>
      <c r="G557" s="31" t="str">
        <f>IF(VLOOKUP(L557,'2-1.手続一覧'!$A$9:$S$1715,17,FALSE)=AE557,"OK","NG")</f>
        <v>NG</v>
      </c>
      <c r="H557" s="31" t="str">
        <f>IF(VLOOKUP(L557,'2-1.手続一覧'!$A$9:$T$1715,20,FALSE)=AF557,"OK","NG")</f>
        <v>OK</v>
      </c>
      <c r="I557" s="31" t="str">
        <f>IF(VLOOKUP(L557,'2-1.手続一覧'!$A$9:$U$1715,21,FALSE)=AG557,"OK","NG")</f>
        <v>OK</v>
      </c>
      <c r="J557" s="31" t="str">
        <f>IF(VLOOKUP(L557,'2-1.手続一覧'!$A$9:$V$1715,22,FALSE)=AH557,"OK","NG")</f>
        <v>OK</v>
      </c>
      <c r="K557" s="31" t="str">
        <f>IF(VLOOKUP(L557,'2-1.手続一覧'!$A$9:$W$1715,23,FALSE)=AK557,"OK","NG")</f>
        <v>OK</v>
      </c>
      <c r="L557" s="32">
        <v>27370</v>
      </c>
      <c r="M557" s="32" t="s">
        <v>1935</v>
      </c>
      <c r="N557" s="32" t="s">
        <v>327</v>
      </c>
      <c r="O557" s="32" t="s">
        <v>232</v>
      </c>
      <c r="P557" s="32">
        <v>1954</v>
      </c>
      <c r="Q557" s="32" t="s">
        <v>1938</v>
      </c>
      <c r="R557" s="32">
        <v>51</v>
      </c>
      <c r="S557" s="32">
        <v>183</v>
      </c>
      <c r="T557" s="32"/>
      <c r="U557" s="32"/>
      <c r="V557" s="32"/>
      <c r="W557" s="32"/>
      <c r="X557" s="32"/>
      <c r="Y557" s="32"/>
      <c r="Z557" s="32"/>
      <c r="AA557" s="32" t="s">
        <v>54</v>
      </c>
      <c r="AB557" s="32" t="s">
        <v>1928</v>
      </c>
      <c r="AC557" s="32" t="s">
        <v>102</v>
      </c>
      <c r="AD557" s="32" t="s">
        <v>147</v>
      </c>
      <c r="AE557" s="33" t="s">
        <v>43</v>
      </c>
      <c r="AF557" s="32"/>
      <c r="AG557" s="32"/>
      <c r="AH557" s="32"/>
      <c r="AI557" s="32" t="s">
        <v>1929</v>
      </c>
      <c r="AJ557" s="32"/>
      <c r="AK557" s="32" t="s">
        <v>46</v>
      </c>
      <c r="AM557" s="33" t="s">
        <v>2258</v>
      </c>
      <c r="AN557" s="33" t="s">
        <v>2259</v>
      </c>
      <c r="AO557" s="33" t="s">
        <v>2511</v>
      </c>
    </row>
    <row r="558" spans="2:41" ht="13.5" hidden="1" customHeight="1">
      <c r="L558" s="32">
        <v>111258</v>
      </c>
      <c r="M558" s="32" t="s">
        <v>1935</v>
      </c>
      <c r="N558" s="32" t="s">
        <v>2516</v>
      </c>
      <c r="O558" s="32" t="s">
        <v>232</v>
      </c>
      <c r="P558" s="32">
        <v>1954</v>
      </c>
      <c r="Q558" s="32" t="s">
        <v>1938</v>
      </c>
      <c r="R558" s="32">
        <v>51</v>
      </c>
      <c r="S558" s="32">
        <v>185</v>
      </c>
      <c r="T558" s="32"/>
      <c r="U558" s="32"/>
      <c r="V558" s="32">
        <v>1</v>
      </c>
      <c r="W558" s="32"/>
      <c r="X558" s="32"/>
      <c r="Y558" s="32"/>
      <c r="Z558" s="32"/>
      <c r="AA558" s="32" t="s">
        <v>54</v>
      </c>
      <c r="AB558" s="32" t="s">
        <v>1940</v>
      </c>
      <c r="AC558" s="32"/>
      <c r="AD558" s="32" t="s">
        <v>147</v>
      </c>
      <c r="AE558" s="32"/>
      <c r="AF558" s="32"/>
      <c r="AG558" s="32"/>
      <c r="AH558" s="32"/>
      <c r="AI558" s="32" t="s">
        <v>1929</v>
      </c>
      <c r="AJ558" s="32"/>
      <c r="AK558" s="32" t="s">
        <v>46</v>
      </c>
      <c r="AN558" s="33" t="s">
        <v>2290</v>
      </c>
      <c r="AO558" s="33" t="s">
        <v>2291</v>
      </c>
    </row>
    <row r="559" spans="2:41" ht="13.5" hidden="1" customHeight="1">
      <c r="L559" s="32">
        <v>111259</v>
      </c>
      <c r="M559" s="32" t="s">
        <v>1935</v>
      </c>
      <c r="N559" s="32" t="s">
        <v>2517</v>
      </c>
      <c r="O559" s="32" t="s">
        <v>232</v>
      </c>
      <c r="P559" s="32">
        <v>1954</v>
      </c>
      <c r="Q559" s="32" t="s">
        <v>1938</v>
      </c>
      <c r="R559" s="32">
        <v>51</v>
      </c>
      <c r="S559" s="32">
        <v>185</v>
      </c>
      <c r="T559" s="32"/>
      <c r="U559" s="32"/>
      <c r="V559" s="32">
        <v>2</v>
      </c>
      <c r="W559" s="32"/>
      <c r="X559" s="32"/>
      <c r="Y559" s="32"/>
      <c r="Z559" s="32"/>
      <c r="AA559" s="32" t="s">
        <v>54</v>
      </c>
      <c r="AB559" s="32" t="s">
        <v>147</v>
      </c>
      <c r="AC559" s="32"/>
      <c r="AD559" s="32" t="s">
        <v>1940</v>
      </c>
      <c r="AE559" s="32"/>
      <c r="AF559" s="32"/>
      <c r="AG559" s="32"/>
      <c r="AH559" s="32"/>
      <c r="AI559" s="32" t="s">
        <v>1929</v>
      </c>
      <c r="AJ559" s="32"/>
      <c r="AK559" s="32" t="s">
        <v>46</v>
      </c>
      <c r="AN559" s="33" t="s">
        <v>2290</v>
      </c>
      <c r="AO559" s="33" t="s">
        <v>2291</v>
      </c>
    </row>
    <row r="560" spans="2:41" ht="13.5" customHeight="1">
      <c r="B560" s="31">
        <f>VLOOKUP(L560,'2-1.手続一覧'!$A$9:$A$1715,1,FALSE)</f>
        <v>24134</v>
      </c>
      <c r="C560" s="31" t="str">
        <f>IF(VLOOKUP(L560,'2-1.手続一覧'!$A$9:$Q$1715,2,FALSE)=N560,"OK","NG")</f>
        <v>OK</v>
      </c>
      <c r="D560" s="31" t="str">
        <f>IF(VLOOKUP(L560,'2-1.手続一覧'!$A$9:$Q$1715,3,FALSE)=O560,"OK","NG")</f>
        <v>OK</v>
      </c>
      <c r="E560" s="31" t="str">
        <f>IF(VLOOKUP(L560,'2-1.手続一覧'!$A$9:$S$1715,19,FALSE)=AA560,"OK","NG")</f>
        <v>OK</v>
      </c>
      <c r="F560" s="31" t="str">
        <f>IF(VLOOKUP(L560,'2-1.手続一覧'!$A$9:$S$1715,16,FALSE)=AC560,"OK","NG")</f>
        <v>NG</v>
      </c>
      <c r="G560" s="31" t="str">
        <f>IF(VLOOKUP(L560,'2-1.手続一覧'!$A$9:$S$1715,17,FALSE)=AE560,"OK","NG")</f>
        <v>NG</v>
      </c>
      <c r="H560" s="31" t="str">
        <f>IF(VLOOKUP(L560,'2-1.手続一覧'!$A$9:$T$1715,20,FALSE)=AF560,"OK","NG")</f>
        <v>OK</v>
      </c>
      <c r="I560" s="31" t="str">
        <f>IF(VLOOKUP(L560,'2-1.手続一覧'!$A$9:$U$1715,21,FALSE)=AG560,"OK","NG")</f>
        <v>OK</v>
      </c>
      <c r="J560" s="31" t="str">
        <f>IF(VLOOKUP(L560,'2-1.手続一覧'!$A$9:$V$1715,22,FALSE)=AH560,"OK","NG")</f>
        <v>OK</v>
      </c>
      <c r="K560" s="31" t="str">
        <f>IF(VLOOKUP(L560,'2-1.手続一覧'!$A$9:$W$1715,23,FALSE)=AK560,"OK","NG")</f>
        <v>OK</v>
      </c>
      <c r="L560" s="32">
        <v>24134</v>
      </c>
      <c r="M560" s="32" t="s">
        <v>1935</v>
      </c>
      <c r="N560" s="32" t="s">
        <v>1578</v>
      </c>
      <c r="O560" s="32" t="s">
        <v>232</v>
      </c>
      <c r="P560" s="32">
        <v>1954</v>
      </c>
      <c r="Q560" s="32" t="s">
        <v>1938</v>
      </c>
      <c r="R560" s="32">
        <v>51</v>
      </c>
      <c r="S560" s="32">
        <v>186</v>
      </c>
      <c r="T560" s="32"/>
      <c r="U560" s="32"/>
      <c r="V560" s="32">
        <v>1</v>
      </c>
      <c r="W560" s="32"/>
      <c r="X560" s="32"/>
      <c r="Y560" s="32"/>
      <c r="Z560" s="32"/>
      <c r="AA560" s="32" t="s">
        <v>54</v>
      </c>
      <c r="AB560" s="32" t="s">
        <v>1928</v>
      </c>
      <c r="AC560" s="32" t="s">
        <v>102</v>
      </c>
      <c r="AD560" s="32" t="s">
        <v>147</v>
      </c>
      <c r="AE560" s="33" t="s">
        <v>43</v>
      </c>
      <c r="AF560" s="32"/>
      <c r="AG560" s="32"/>
      <c r="AH560" s="32"/>
      <c r="AI560" s="32" t="s">
        <v>1929</v>
      </c>
      <c r="AJ560" s="32"/>
      <c r="AK560" s="32" t="s">
        <v>46</v>
      </c>
      <c r="AM560" s="33" t="s">
        <v>2258</v>
      </c>
      <c r="AN560" s="33" t="s">
        <v>2259</v>
      </c>
      <c r="AO560" s="33" t="s">
        <v>2260</v>
      </c>
    </row>
    <row r="561" spans="2:41" ht="13.5" customHeight="1">
      <c r="B561" s="31">
        <f>VLOOKUP(L561,'2-1.手続一覧'!$A$9:$A$1715,1,FALSE)</f>
        <v>27371</v>
      </c>
      <c r="C561" s="31" t="str">
        <f>IF(VLOOKUP(L561,'2-1.手続一覧'!$A$9:$Q$1715,2,FALSE)=N561,"OK","NG")</f>
        <v>OK</v>
      </c>
      <c r="D561" s="31" t="str">
        <f>IF(VLOOKUP(L561,'2-1.手続一覧'!$A$9:$Q$1715,3,FALSE)=O561,"OK","NG")</f>
        <v>OK</v>
      </c>
      <c r="E561" s="31" t="str">
        <f>IF(VLOOKUP(L561,'2-1.手続一覧'!$A$9:$S$1715,19,FALSE)=AA561,"OK","NG")</f>
        <v>OK</v>
      </c>
      <c r="F561" s="31" t="str">
        <f>IF(VLOOKUP(L561,'2-1.手続一覧'!$A$9:$S$1715,16,FALSE)=AC561,"OK","NG")</f>
        <v>NG</v>
      </c>
      <c r="G561" s="31" t="str">
        <f>IF(VLOOKUP(L561,'2-1.手続一覧'!$A$9:$S$1715,17,FALSE)=AE561,"OK","NG")</f>
        <v>NG</v>
      </c>
      <c r="H561" s="31" t="str">
        <f>IF(VLOOKUP(L561,'2-1.手続一覧'!$A$9:$T$1715,20,FALSE)=AF561,"OK","NG")</f>
        <v>OK</v>
      </c>
      <c r="I561" s="31" t="str">
        <f>IF(VLOOKUP(L561,'2-1.手続一覧'!$A$9:$U$1715,21,FALSE)=AG561,"OK","NG")</f>
        <v>OK</v>
      </c>
      <c r="J561" s="31" t="str">
        <f>IF(VLOOKUP(L561,'2-1.手続一覧'!$A$9:$V$1715,22,FALSE)=AH561,"OK","NG")</f>
        <v>OK</v>
      </c>
      <c r="K561" s="31" t="str">
        <f>IF(VLOOKUP(L561,'2-1.手続一覧'!$A$9:$W$1715,23,FALSE)=AK561,"OK","NG")</f>
        <v>OK</v>
      </c>
      <c r="L561" s="32">
        <v>27371</v>
      </c>
      <c r="M561" s="32" t="s">
        <v>1935</v>
      </c>
      <c r="N561" s="32" t="s">
        <v>231</v>
      </c>
      <c r="O561" s="32" t="s">
        <v>232</v>
      </c>
      <c r="P561" s="32">
        <v>1954</v>
      </c>
      <c r="Q561" s="32" t="s">
        <v>1938</v>
      </c>
      <c r="R561" s="32">
        <v>51</v>
      </c>
      <c r="S561" s="32">
        <v>186</v>
      </c>
      <c r="T561" s="32"/>
      <c r="U561" s="32"/>
      <c r="V561" s="32">
        <v>1</v>
      </c>
      <c r="W561" s="32"/>
      <c r="X561" s="32"/>
      <c r="Y561" s="32"/>
      <c r="Z561" s="32" t="s">
        <v>235</v>
      </c>
      <c r="AA561" s="32" t="s">
        <v>54</v>
      </c>
      <c r="AB561" s="32" t="s">
        <v>1928</v>
      </c>
      <c r="AC561" s="32" t="s">
        <v>102</v>
      </c>
      <c r="AD561" s="32" t="s">
        <v>147</v>
      </c>
      <c r="AE561" s="33" t="s">
        <v>43</v>
      </c>
      <c r="AF561" s="32"/>
      <c r="AG561" s="32"/>
      <c r="AH561" s="32"/>
      <c r="AI561" s="32" t="s">
        <v>1929</v>
      </c>
      <c r="AJ561" s="32"/>
      <c r="AK561" s="32" t="s">
        <v>46</v>
      </c>
      <c r="AM561" s="33" t="s">
        <v>2258</v>
      </c>
      <c r="AN561" s="33" t="s">
        <v>2259</v>
      </c>
      <c r="AO561" s="33" t="s">
        <v>2511</v>
      </c>
    </row>
    <row r="562" spans="2:41" ht="13.5" customHeight="1">
      <c r="B562" s="31">
        <f>VLOOKUP(L562,'2-1.手続一覧'!$A$9:$A$1715,1,FALSE)</f>
        <v>118021</v>
      </c>
      <c r="C562" s="31" t="str">
        <f>IF(VLOOKUP(L562,'2-1.手続一覧'!$A$9:$Q$1715,2,FALSE)=N562,"OK","NG")</f>
        <v>OK</v>
      </c>
      <c r="D562" s="31" t="str">
        <f>IF(VLOOKUP(L562,'2-1.手続一覧'!$A$9:$Q$1715,3,FALSE)=O562,"OK","NG")</f>
        <v>OK</v>
      </c>
      <c r="E562" s="31" t="str">
        <f>IF(VLOOKUP(L562,'2-1.手続一覧'!$A$9:$S$1715,19,FALSE)=AA562,"OK","NG")</f>
        <v>OK</v>
      </c>
      <c r="F562" s="31" t="str">
        <f>IF(VLOOKUP(L562,'2-1.手続一覧'!$A$9:$S$1715,16,FALSE)=AC562,"OK","NG")</f>
        <v>NG</v>
      </c>
      <c r="G562" s="31" t="str">
        <f>IF(VLOOKUP(L562,'2-1.手続一覧'!$A$9:$S$1715,17,FALSE)=AE562,"OK","NG")</f>
        <v>NG</v>
      </c>
      <c r="H562" s="31" t="str">
        <f>IF(VLOOKUP(L562,'2-1.手続一覧'!$A$9:$T$1715,20,FALSE)=AF562,"OK","NG")</f>
        <v>OK</v>
      </c>
      <c r="I562" s="31" t="str">
        <f>IF(VLOOKUP(L562,'2-1.手続一覧'!$A$9:$U$1715,21,FALSE)=AG562,"OK","NG")</f>
        <v>OK</v>
      </c>
      <c r="J562" s="31" t="str">
        <f>IF(VLOOKUP(L562,'2-1.手続一覧'!$A$9:$V$1715,22,FALSE)=AH562,"OK","NG")</f>
        <v>OK</v>
      </c>
      <c r="K562" s="31" t="str">
        <f>IF(VLOOKUP(L562,'2-1.手続一覧'!$A$9:$W$1715,23,FALSE)=AK562,"OK","NG")</f>
        <v>OK</v>
      </c>
      <c r="L562" s="32">
        <v>118021</v>
      </c>
      <c r="M562" s="32" t="s">
        <v>1935</v>
      </c>
      <c r="N562" s="32" t="s">
        <v>1642</v>
      </c>
      <c r="O562" s="32" t="s">
        <v>232</v>
      </c>
      <c r="P562" s="34">
        <v>1954</v>
      </c>
      <c r="Q562" s="32" t="s">
        <v>1938</v>
      </c>
      <c r="R562" s="32">
        <v>51</v>
      </c>
      <c r="S562" s="32">
        <v>186</v>
      </c>
      <c r="T562" s="32"/>
      <c r="U562" s="32"/>
      <c r="V562" s="32">
        <v>1</v>
      </c>
      <c r="W562" s="32"/>
      <c r="X562" s="32"/>
      <c r="Y562" s="32"/>
      <c r="Z562" s="32"/>
      <c r="AA562" s="32" t="s">
        <v>54</v>
      </c>
      <c r="AB562" s="32" t="s">
        <v>1928</v>
      </c>
      <c r="AC562" s="32" t="s">
        <v>102</v>
      </c>
      <c r="AD562" s="32" t="s">
        <v>147</v>
      </c>
      <c r="AE562" s="33" t="s">
        <v>43</v>
      </c>
      <c r="AF562" s="32"/>
      <c r="AG562" s="32"/>
      <c r="AH562" s="32"/>
      <c r="AI562" s="32" t="s">
        <v>1929</v>
      </c>
      <c r="AJ562" s="32"/>
      <c r="AK562" s="32" t="s">
        <v>46</v>
      </c>
      <c r="AM562" s="33" t="s">
        <v>2258</v>
      </c>
      <c r="AN562" s="33" t="s">
        <v>2259</v>
      </c>
      <c r="AO562" s="33" t="s">
        <v>2260</v>
      </c>
    </row>
    <row r="563" spans="2:41" ht="13.5" hidden="1" customHeight="1">
      <c r="B563" s="31">
        <f>VLOOKUP(L563,'2-1.手続一覧'!$A$9:$A$1715,1,FALSE)</f>
        <v>27372</v>
      </c>
      <c r="C563" s="31" t="str">
        <f>IF(VLOOKUP(L563,'2-1.手続一覧'!$A$9:$Q$1715,2,FALSE)=N563,"OK","NG")</f>
        <v>OK</v>
      </c>
      <c r="D563" s="31" t="str">
        <f>IF(VLOOKUP(L563,'2-1.手続一覧'!$A$9:$Q$1715,3,FALSE)=O563,"OK","NG")</f>
        <v>OK</v>
      </c>
      <c r="E563" s="31" t="str">
        <f>IF(VLOOKUP(L563,'2-1.手続一覧'!$A$9:$S$1715,19,FALSE)=AA563,"OK","NG")</f>
        <v>OK</v>
      </c>
      <c r="F563" s="31" t="str">
        <f>IF(VLOOKUP(L563,'2-1.手続一覧'!$A$9:$S$1715,16,FALSE)=AC563,"OK","NG")</f>
        <v>NG</v>
      </c>
      <c r="G563" s="31" t="str">
        <f>IF(VLOOKUP(L563,'2-1.手続一覧'!$A$9:$S$1715,17,FALSE)=AE563,"OK","NG")</f>
        <v>NG</v>
      </c>
      <c r="H563" s="31" t="str">
        <f>IF(VLOOKUP(L563,'2-1.手続一覧'!$A$9:$T$1715,20,FALSE)=AF563,"OK","NG")</f>
        <v>OK</v>
      </c>
      <c r="I563" s="31" t="str">
        <f>IF(VLOOKUP(L563,'2-1.手続一覧'!$A$9:$U$1715,21,FALSE)=AG563,"OK","NG")</f>
        <v>OK</v>
      </c>
      <c r="J563" s="31" t="str">
        <f>IF(VLOOKUP(L563,'2-1.手続一覧'!$A$9:$V$1715,22,FALSE)=AH563,"OK","NG")</f>
        <v>OK</v>
      </c>
      <c r="K563" s="31" t="str">
        <f>IF(VLOOKUP(L563,'2-1.手続一覧'!$A$9:$W$1715,23,FALSE)=AK563,"OK","NG")</f>
        <v>OK</v>
      </c>
      <c r="L563" s="32">
        <v>27372</v>
      </c>
      <c r="M563" s="32" t="s">
        <v>1935</v>
      </c>
      <c r="N563" s="32" t="s">
        <v>285</v>
      </c>
      <c r="O563" s="32" t="s">
        <v>232</v>
      </c>
      <c r="P563" s="32">
        <v>1954</v>
      </c>
      <c r="Q563" s="32" t="s">
        <v>1938</v>
      </c>
      <c r="R563" s="32">
        <v>51</v>
      </c>
      <c r="S563" s="32">
        <v>186</v>
      </c>
      <c r="T563" s="32"/>
      <c r="U563" s="32"/>
      <c r="V563" s="32">
        <v>2</v>
      </c>
      <c r="W563" s="32"/>
      <c r="X563" s="32"/>
      <c r="Y563" s="32"/>
      <c r="Z563" s="32" t="s">
        <v>235</v>
      </c>
      <c r="AA563" s="32" t="s">
        <v>45</v>
      </c>
      <c r="AB563" s="32" t="s">
        <v>147</v>
      </c>
      <c r="AC563" s="32" t="s">
        <v>43</v>
      </c>
      <c r="AD563" s="32" t="s">
        <v>1928</v>
      </c>
      <c r="AE563" s="32" t="s">
        <v>53</v>
      </c>
      <c r="AF563" s="32"/>
      <c r="AG563" s="32"/>
      <c r="AH563" s="32"/>
      <c r="AI563" s="32" t="s">
        <v>1929</v>
      </c>
      <c r="AJ563" s="32"/>
      <c r="AK563" s="32" t="s">
        <v>46</v>
      </c>
      <c r="AN563" s="33" t="s">
        <v>2259</v>
      </c>
      <c r="AO563" s="33" t="s">
        <v>2511</v>
      </c>
    </row>
    <row r="564" spans="2:41" ht="13.5" hidden="1" customHeight="1">
      <c r="B564" s="31">
        <f>VLOOKUP(L564,'2-1.手続一覧'!$A$9:$A$1715,1,FALSE)</f>
        <v>27373</v>
      </c>
      <c r="C564" s="31" t="str">
        <f>IF(VLOOKUP(L564,'2-1.手続一覧'!$A$9:$Q$1715,2,FALSE)=N564,"OK","NG")</f>
        <v>OK</v>
      </c>
      <c r="D564" s="31" t="str">
        <f>IF(VLOOKUP(L564,'2-1.手続一覧'!$A$9:$Q$1715,3,FALSE)=O564,"OK","NG")</f>
        <v>OK</v>
      </c>
      <c r="E564" s="31" t="str">
        <f>IF(VLOOKUP(L564,'2-1.手続一覧'!$A$9:$S$1715,19,FALSE)=AA564,"OK","NG")</f>
        <v>OK</v>
      </c>
      <c r="F564" s="31" t="str">
        <f>IF(VLOOKUP(L564,'2-1.手続一覧'!$A$9:$S$1715,16,FALSE)=AC564,"OK","NG")</f>
        <v>NG</v>
      </c>
      <c r="G564" s="31" t="str">
        <f>IF(VLOOKUP(L564,'2-1.手続一覧'!$A$9:$S$1715,17,FALSE)=AE564,"OK","NG")</f>
        <v>NG</v>
      </c>
      <c r="H564" s="31" t="str">
        <f>IF(VLOOKUP(L564,'2-1.手続一覧'!$A$9:$T$1715,20,FALSE)=AF564,"OK","NG")</f>
        <v>OK</v>
      </c>
      <c r="I564" s="31" t="str">
        <f>IF(VLOOKUP(L564,'2-1.手続一覧'!$A$9:$U$1715,21,FALSE)=AG564,"OK","NG")</f>
        <v>OK</v>
      </c>
      <c r="J564" s="31" t="str">
        <f>IF(VLOOKUP(L564,'2-1.手続一覧'!$A$9:$V$1715,22,FALSE)=AH564,"OK","NG")</f>
        <v>OK</v>
      </c>
      <c r="K564" s="31" t="str">
        <f>IF(VLOOKUP(L564,'2-1.手続一覧'!$A$9:$W$1715,23,FALSE)=AK564,"OK","NG")</f>
        <v>OK</v>
      </c>
      <c r="L564" s="32">
        <v>27373</v>
      </c>
      <c r="M564" s="32" t="s">
        <v>1935</v>
      </c>
      <c r="N564" s="32" t="s">
        <v>286</v>
      </c>
      <c r="O564" s="32" t="s">
        <v>232</v>
      </c>
      <c r="P564" s="32">
        <v>1954</v>
      </c>
      <c r="Q564" s="32" t="s">
        <v>1938</v>
      </c>
      <c r="R564" s="32">
        <v>51</v>
      </c>
      <c r="S564" s="32">
        <v>186</v>
      </c>
      <c r="T564" s="32"/>
      <c r="U564" s="32"/>
      <c r="V564" s="32">
        <v>3</v>
      </c>
      <c r="W564" s="32"/>
      <c r="X564" s="32"/>
      <c r="Y564" s="32"/>
      <c r="Z564" s="32" t="s">
        <v>235</v>
      </c>
      <c r="AA564" s="32" t="s">
        <v>45</v>
      </c>
      <c r="AB564" s="32" t="s">
        <v>147</v>
      </c>
      <c r="AC564" s="32" t="s">
        <v>43</v>
      </c>
      <c r="AD564" s="32" t="s">
        <v>1928</v>
      </c>
      <c r="AE564" s="32" t="s">
        <v>53</v>
      </c>
      <c r="AF564" s="32"/>
      <c r="AG564" s="32"/>
      <c r="AH564" s="32"/>
      <c r="AI564" s="32" t="s">
        <v>1929</v>
      </c>
      <c r="AJ564" s="32"/>
      <c r="AK564" s="32" t="s">
        <v>46</v>
      </c>
      <c r="AN564" s="33" t="s">
        <v>2259</v>
      </c>
      <c r="AO564" s="33" t="s">
        <v>2511</v>
      </c>
    </row>
    <row r="565" spans="2:41" ht="13.5" customHeight="1">
      <c r="B565" s="31">
        <f>VLOOKUP(L565,'2-1.手続一覧'!$A$9:$A$1715,1,FALSE)</f>
        <v>25333</v>
      </c>
      <c r="C565" s="31" t="str">
        <f>IF(VLOOKUP(L565,'2-1.手続一覧'!$A$9:$Q$1715,2,FALSE)=N565,"OK","NG")</f>
        <v>OK</v>
      </c>
      <c r="D565" s="31" t="str">
        <f>IF(VLOOKUP(L565,'2-1.手続一覧'!$A$9:$Q$1715,3,FALSE)=O565,"OK","NG")</f>
        <v>OK</v>
      </c>
      <c r="E565" s="31" t="str">
        <f>IF(VLOOKUP(L565,'2-1.手続一覧'!$A$9:$S$1715,19,FALSE)=AA565,"OK","NG")</f>
        <v>OK</v>
      </c>
      <c r="F565" s="31" t="str">
        <f>IF(VLOOKUP(L565,'2-1.手続一覧'!$A$9:$S$1715,16,FALSE)=AC565,"OK","NG")</f>
        <v>NG</v>
      </c>
      <c r="G565" s="31" t="str">
        <f>IF(VLOOKUP(L565,'2-1.手続一覧'!$A$9:$S$1715,17,FALSE)=AE565,"OK","NG")</f>
        <v>NG</v>
      </c>
      <c r="H565" s="31" t="str">
        <f>IF(VLOOKUP(L565,'2-1.手続一覧'!$A$9:$T$1715,20,FALSE)=AF565,"OK","NG")</f>
        <v>OK</v>
      </c>
      <c r="I565" s="31" t="str">
        <f>IF(VLOOKUP(L565,'2-1.手続一覧'!$A$9:$U$1715,21,FALSE)=AG565,"OK","NG")</f>
        <v>OK</v>
      </c>
      <c r="J565" s="31" t="str">
        <f>IF(VLOOKUP(L565,'2-1.手続一覧'!$A$9:$V$1715,22,FALSE)=AH565,"OK","NG")</f>
        <v>OK</v>
      </c>
      <c r="K565" s="31" t="str">
        <f>IF(VLOOKUP(L565,'2-1.手続一覧'!$A$9:$W$1715,23,FALSE)=AK565,"OK","NG")</f>
        <v>OK</v>
      </c>
      <c r="L565" s="32">
        <v>25333</v>
      </c>
      <c r="M565" s="32" t="s">
        <v>1935</v>
      </c>
      <c r="N565" s="32" t="s">
        <v>231</v>
      </c>
      <c r="O565" s="32" t="s">
        <v>232</v>
      </c>
      <c r="P565" s="32">
        <v>1954</v>
      </c>
      <c r="Q565" s="32" t="s">
        <v>1938</v>
      </c>
      <c r="R565" s="32">
        <v>51</v>
      </c>
      <c r="S565" s="32">
        <v>186</v>
      </c>
      <c r="T565" s="32"/>
      <c r="U565" s="32"/>
      <c r="V565" s="32">
        <v>4</v>
      </c>
      <c r="W565" s="32"/>
      <c r="X565" s="32"/>
      <c r="Y565" s="32"/>
      <c r="Z565" s="32" t="s">
        <v>233</v>
      </c>
      <c r="AA565" s="32" t="s">
        <v>54</v>
      </c>
      <c r="AB565" s="32" t="s">
        <v>1928</v>
      </c>
      <c r="AC565" s="32" t="s">
        <v>102</v>
      </c>
      <c r="AD565" s="32" t="s">
        <v>147</v>
      </c>
      <c r="AE565" s="33" t="s">
        <v>43</v>
      </c>
      <c r="AF565" s="32"/>
      <c r="AG565" s="32"/>
      <c r="AH565" s="32"/>
      <c r="AI565" s="32" t="s">
        <v>1929</v>
      </c>
      <c r="AJ565" s="32"/>
      <c r="AK565" s="32" t="s">
        <v>46</v>
      </c>
      <c r="AM565" s="33" t="s">
        <v>2258</v>
      </c>
      <c r="AN565" s="33" t="s">
        <v>2259</v>
      </c>
      <c r="AO565" s="33" t="s">
        <v>2511</v>
      </c>
    </row>
    <row r="566" spans="2:41" ht="13.5" hidden="1" customHeight="1">
      <c r="B566" s="31">
        <f>VLOOKUP(L566,'2-1.手続一覧'!$A$9:$A$1715,1,FALSE)</f>
        <v>27374</v>
      </c>
      <c r="C566" s="31" t="str">
        <f>IF(VLOOKUP(L566,'2-1.手続一覧'!$A$9:$Q$1715,2,FALSE)=N566,"OK","NG")</f>
        <v>OK</v>
      </c>
      <c r="D566" s="31" t="str">
        <f>IF(VLOOKUP(L566,'2-1.手続一覧'!$A$9:$Q$1715,3,FALSE)=O566,"OK","NG")</f>
        <v>OK</v>
      </c>
      <c r="E566" s="31" t="str">
        <f>IF(VLOOKUP(L566,'2-1.手続一覧'!$A$9:$S$1715,19,FALSE)=AA566,"OK","NG")</f>
        <v>OK</v>
      </c>
      <c r="F566" s="31" t="str">
        <f>IF(VLOOKUP(L566,'2-1.手続一覧'!$A$9:$S$1715,16,FALSE)=AC566,"OK","NG")</f>
        <v>NG</v>
      </c>
      <c r="G566" s="31" t="str">
        <f>IF(VLOOKUP(L566,'2-1.手続一覧'!$A$9:$S$1715,17,FALSE)=AE566,"OK","NG")</f>
        <v>NG</v>
      </c>
      <c r="H566" s="31" t="str">
        <f>IF(VLOOKUP(L566,'2-1.手続一覧'!$A$9:$T$1715,20,FALSE)=AF566,"OK","NG")</f>
        <v>OK</v>
      </c>
      <c r="I566" s="31" t="str">
        <f>IF(VLOOKUP(L566,'2-1.手続一覧'!$A$9:$U$1715,21,FALSE)=AG566,"OK","NG")</f>
        <v>OK</v>
      </c>
      <c r="J566" s="31" t="str">
        <f>IF(VLOOKUP(L566,'2-1.手続一覧'!$A$9:$V$1715,22,FALSE)=AH566,"OK","NG")</f>
        <v>OK</v>
      </c>
      <c r="K566" s="31" t="str">
        <f>IF(VLOOKUP(L566,'2-1.手続一覧'!$A$9:$W$1715,23,FALSE)=AK566,"OK","NG")</f>
        <v>OK</v>
      </c>
      <c r="L566" s="32">
        <v>27374</v>
      </c>
      <c r="M566" s="32" t="s">
        <v>1935</v>
      </c>
      <c r="N566" s="32" t="s">
        <v>285</v>
      </c>
      <c r="O566" s="32" t="s">
        <v>232</v>
      </c>
      <c r="P566" s="32">
        <v>1954</v>
      </c>
      <c r="Q566" s="32" t="s">
        <v>1938</v>
      </c>
      <c r="R566" s="32">
        <v>51</v>
      </c>
      <c r="S566" s="32">
        <v>186</v>
      </c>
      <c r="T566" s="32"/>
      <c r="U566" s="32"/>
      <c r="V566" s="32">
        <v>4</v>
      </c>
      <c r="W566" s="32"/>
      <c r="X566" s="32"/>
      <c r="Y566" s="32"/>
      <c r="Z566" s="32" t="s">
        <v>288</v>
      </c>
      <c r="AA566" s="32" t="s">
        <v>45</v>
      </c>
      <c r="AB566" s="32" t="s">
        <v>147</v>
      </c>
      <c r="AC566" s="32" t="s">
        <v>43</v>
      </c>
      <c r="AD566" s="32" t="s">
        <v>1928</v>
      </c>
      <c r="AE566" s="32" t="s">
        <v>53</v>
      </c>
      <c r="AF566" s="32"/>
      <c r="AG566" s="32"/>
      <c r="AH566" s="32"/>
      <c r="AI566" s="32" t="s">
        <v>1929</v>
      </c>
      <c r="AJ566" s="32"/>
      <c r="AK566" s="32" t="s">
        <v>46</v>
      </c>
      <c r="AN566" s="33" t="s">
        <v>2259</v>
      </c>
      <c r="AO566" s="33" t="s">
        <v>2511</v>
      </c>
    </row>
    <row r="567" spans="2:41" ht="13.5" hidden="1" customHeight="1">
      <c r="B567" s="31">
        <f>VLOOKUP(L567,'2-1.手続一覧'!$A$9:$A$1715,1,FALSE)</f>
        <v>27375</v>
      </c>
      <c r="C567" s="31" t="str">
        <f>IF(VLOOKUP(L567,'2-1.手続一覧'!$A$9:$Q$1715,2,FALSE)=N567,"OK","NG")</f>
        <v>OK</v>
      </c>
      <c r="D567" s="31" t="str">
        <f>IF(VLOOKUP(L567,'2-1.手続一覧'!$A$9:$Q$1715,3,FALSE)=O567,"OK","NG")</f>
        <v>OK</v>
      </c>
      <c r="E567" s="31" t="str">
        <f>IF(VLOOKUP(L567,'2-1.手続一覧'!$A$9:$S$1715,19,FALSE)=AA567,"OK","NG")</f>
        <v>OK</v>
      </c>
      <c r="F567" s="31" t="str">
        <f>IF(VLOOKUP(L567,'2-1.手続一覧'!$A$9:$S$1715,16,FALSE)=AC567,"OK","NG")</f>
        <v>NG</v>
      </c>
      <c r="G567" s="31" t="str">
        <f>IF(VLOOKUP(L567,'2-1.手続一覧'!$A$9:$S$1715,17,FALSE)=AE567,"OK","NG")</f>
        <v>NG</v>
      </c>
      <c r="H567" s="31" t="str">
        <f>IF(VLOOKUP(L567,'2-1.手続一覧'!$A$9:$T$1715,20,FALSE)=AF567,"OK","NG")</f>
        <v>OK</v>
      </c>
      <c r="I567" s="31" t="str">
        <f>IF(VLOOKUP(L567,'2-1.手続一覧'!$A$9:$U$1715,21,FALSE)=AG567,"OK","NG")</f>
        <v>OK</v>
      </c>
      <c r="J567" s="31" t="str">
        <f>IF(VLOOKUP(L567,'2-1.手続一覧'!$A$9:$V$1715,22,FALSE)=AH567,"OK","NG")</f>
        <v>OK</v>
      </c>
      <c r="K567" s="31" t="str">
        <f>IF(VLOOKUP(L567,'2-1.手続一覧'!$A$9:$W$1715,23,FALSE)=AK567,"OK","NG")</f>
        <v>OK</v>
      </c>
      <c r="L567" s="32">
        <v>27375</v>
      </c>
      <c r="M567" s="32" t="s">
        <v>1935</v>
      </c>
      <c r="N567" s="32" t="s">
        <v>286</v>
      </c>
      <c r="O567" s="32" t="s">
        <v>232</v>
      </c>
      <c r="P567" s="32">
        <v>1954</v>
      </c>
      <c r="Q567" s="32" t="s">
        <v>1938</v>
      </c>
      <c r="R567" s="32">
        <v>51</v>
      </c>
      <c r="S567" s="32">
        <v>186</v>
      </c>
      <c r="T567" s="32"/>
      <c r="U567" s="32"/>
      <c r="V567" s="32">
        <v>4</v>
      </c>
      <c r="W567" s="32"/>
      <c r="X567" s="32"/>
      <c r="Y567" s="32"/>
      <c r="Z567" s="32" t="s">
        <v>289</v>
      </c>
      <c r="AA567" s="32" t="s">
        <v>45</v>
      </c>
      <c r="AB567" s="32" t="s">
        <v>147</v>
      </c>
      <c r="AC567" s="32" t="s">
        <v>43</v>
      </c>
      <c r="AD567" s="32" t="s">
        <v>1928</v>
      </c>
      <c r="AE567" s="32" t="s">
        <v>53</v>
      </c>
      <c r="AF567" s="32"/>
      <c r="AG567" s="32"/>
      <c r="AH567" s="32"/>
      <c r="AI567" s="32" t="s">
        <v>1929</v>
      </c>
      <c r="AJ567" s="32"/>
      <c r="AK567" s="32" t="s">
        <v>46</v>
      </c>
      <c r="AN567" s="33" t="s">
        <v>2259</v>
      </c>
      <c r="AO567" s="33" t="s">
        <v>2511</v>
      </c>
    </row>
    <row r="568" spans="2:41" ht="13.5" customHeight="1">
      <c r="B568" s="31">
        <f>VLOOKUP(L568,'2-1.手続一覧'!$A$9:$A$1715,1,FALSE)</f>
        <v>27376</v>
      </c>
      <c r="C568" s="31" t="str">
        <f>IF(VLOOKUP(L568,'2-1.手続一覧'!$A$9:$Q$1715,2,FALSE)=N568,"OK","NG")</f>
        <v>OK</v>
      </c>
      <c r="D568" s="31" t="str">
        <f>IF(VLOOKUP(L568,'2-1.手続一覧'!$A$9:$Q$1715,3,FALSE)=O568,"OK","NG")</f>
        <v>OK</v>
      </c>
      <c r="E568" s="31" t="str">
        <f>IF(VLOOKUP(L568,'2-1.手続一覧'!$A$9:$S$1715,19,FALSE)=AA568,"OK","NG")</f>
        <v>OK</v>
      </c>
      <c r="F568" s="31" t="str">
        <f>IF(VLOOKUP(L568,'2-1.手続一覧'!$A$9:$S$1715,16,FALSE)=AC568,"OK","NG")</f>
        <v>NG</v>
      </c>
      <c r="G568" s="31" t="str">
        <f>IF(VLOOKUP(L568,'2-1.手続一覧'!$A$9:$S$1715,17,FALSE)=AE568,"OK","NG")</f>
        <v>NG</v>
      </c>
      <c r="H568" s="31" t="str">
        <f>IF(VLOOKUP(L568,'2-1.手続一覧'!$A$9:$T$1715,20,FALSE)=AF568,"OK","NG")</f>
        <v>OK</v>
      </c>
      <c r="I568" s="31" t="str">
        <f>IF(VLOOKUP(L568,'2-1.手続一覧'!$A$9:$U$1715,21,FALSE)=AG568,"OK","NG")</f>
        <v>OK</v>
      </c>
      <c r="J568" s="31" t="str">
        <f>IF(VLOOKUP(L568,'2-1.手続一覧'!$A$9:$V$1715,22,FALSE)=AH568,"OK","NG")</f>
        <v>OK</v>
      </c>
      <c r="K568" s="31" t="str">
        <f>IF(VLOOKUP(L568,'2-1.手続一覧'!$A$9:$W$1715,23,FALSE)=AK568,"OK","NG")</f>
        <v>OK</v>
      </c>
      <c r="L568" s="32">
        <v>27376</v>
      </c>
      <c r="M568" s="32" t="s">
        <v>1935</v>
      </c>
      <c r="N568" s="32" t="s">
        <v>236</v>
      </c>
      <c r="O568" s="32" t="s">
        <v>232</v>
      </c>
      <c r="P568" s="32">
        <v>1954</v>
      </c>
      <c r="Q568" s="32" t="s">
        <v>1938</v>
      </c>
      <c r="R568" s="32">
        <v>51</v>
      </c>
      <c r="S568" s="32">
        <v>186</v>
      </c>
      <c r="T568" s="32"/>
      <c r="U568" s="32"/>
      <c r="V568" s="32">
        <v>5</v>
      </c>
      <c r="W568" s="32"/>
      <c r="X568" s="32"/>
      <c r="Y568" s="32"/>
      <c r="Z568" s="32" t="s">
        <v>233</v>
      </c>
      <c r="AA568" s="32" t="s">
        <v>54</v>
      </c>
      <c r="AB568" s="32" t="s">
        <v>1928</v>
      </c>
      <c r="AC568" s="32" t="s">
        <v>102</v>
      </c>
      <c r="AD568" s="32" t="s">
        <v>147</v>
      </c>
      <c r="AE568" s="33" t="s">
        <v>43</v>
      </c>
      <c r="AF568" s="32"/>
      <c r="AG568" s="32"/>
      <c r="AH568" s="32"/>
      <c r="AI568" s="32" t="s">
        <v>1929</v>
      </c>
      <c r="AJ568" s="32"/>
      <c r="AK568" s="32" t="s">
        <v>46</v>
      </c>
      <c r="AM568" s="33" t="s">
        <v>2258</v>
      </c>
      <c r="AN568" s="33" t="s">
        <v>2259</v>
      </c>
      <c r="AO568" s="33" t="s">
        <v>2511</v>
      </c>
    </row>
    <row r="569" spans="2:41" ht="13.5" hidden="1" customHeight="1">
      <c r="B569" s="31">
        <f>VLOOKUP(L569,'2-1.手続一覧'!$A$9:$A$1715,1,FALSE)</f>
        <v>27377</v>
      </c>
      <c r="C569" s="31" t="str">
        <f>IF(VLOOKUP(L569,'2-1.手続一覧'!$A$9:$Q$1715,2,FALSE)=N569,"OK","NG")</f>
        <v>OK</v>
      </c>
      <c r="D569" s="31" t="str">
        <f>IF(VLOOKUP(L569,'2-1.手続一覧'!$A$9:$Q$1715,3,FALSE)=O569,"OK","NG")</f>
        <v>OK</v>
      </c>
      <c r="E569" s="31" t="str">
        <f>IF(VLOOKUP(L569,'2-1.手続一覧'!$A$9:$S$1715,19,FALSE)=AA569,"OK","NG")</f>
        <v>OK</v>
      </c>
      <c r="F569" s="31" t="str">
        <f>IF(VLOOKUP(L569,'2-1.手続一覧'!$A$9:$S$1715,16,FALSE)=AC569,"OK","NG")</f>
        <v>NG</v>
      </c>
      <c r="G569" s="31" t="str">
        <f>IF(VLOOKUP(L569,'2-1.手続一覧'!$A$9:$S$1715,17,FALSE)=AE569,"OK","NG")</f>
        <v>NG</v>
      </c>
      <c r="H569" s="31" t="str">
        <f>IF(VLOOKUP(L569,'2-1.手続一覧'!$A$9:$T$1715,20,FALSE)=AF569,"OK","NG")</f>
        <v>OK</v>
      </c>
      <c r="I569" s="31" t="str">
        <f>IF(VLOOKUP(L569,'2-1.手続一覧'!$A$9:$U$1715,21,FALSE)=AG569,"OK","NG")</f>
        <v>OK</v>
      </c>
      <c r="J569" s="31" t="str">
        <f>IF(VLOOKUP(L569,'2-1.手続一覧'!$A$9:$V$1715,22,FALSE)=AH569,"OK","NG")</f>
        <v>OK</v>
      </c>
      <c r="K569" s="31" t="str">
        <f>IF(VLOOKUP(L569,'2-1.手続一覧'!$A$9:$W$1715,23,FALSE)=AK569,"OK","NG")</f>
        <v>OK</v>
      </c>
      <c r="L569" s="32">
        <v>27377</v>
      </c>
      <c r="M569" s="32" t="s">
        <v>1935</v>
      </c>
      <c r="N569" s="32" t="s">
        <v>290</v>
      </c>
      <c r="O569" s="32" t="s">
        <v>232</v>
      </c>
      <c r="P569" s="32">
        <v>1954</v>
      </c>
      <c r="Q569" s="32" t="s">
        <v>1938</v>
      </c>
      <c r="R569" s="32">
        <v>51</v>
      </c>
      <c r="S569" s="32">
        <v>186</v>
      </c>
      <c r="T569" s="32"/>
      <c r="U569" s="32"/>
      <c r="V569" s="32">
        <v>5</v>
      </c>
      <c r="W569" s="32"/>
      <c r="X569" s="32"/>
      <c r="Y569" s="32"/>
      <c r="Z569" s="32" t="s">
        <v>288</v>
      </c>
      <c r="AA569" s="32" t="s">
        <v>45</v>
      </c>
      <c r="AB569" s="32" t="s">
        <v>147</v>
      </c>
      <c r="AC569" s="32" t="s">
        <v>43</v>
      </c>
      <c r="AD569" s="32" t="s">
        <v>1928</v>
      </c>
      <c r="AE569" s="32" t="s">
        <v>53</v>
      </c>
      <c r="AF569" s="32"/>
      <c r="AG569" s="32"/>
      <c r="AH569" s="32"/>
      <c r="AI569" s="32" t="s">
        <v>1929</v>
      </c>
      <c r="AJ569" s="32"/>
      <c r="AK569" s="32" t="s">
        <v>46</v>
      </c>
      <c r="AN569" s="33" t="s">
        <v>2259</v>
      </c>
      <c r="AO569" s="33" t="s">
        <v>2511</v>
      </c>
    </row>
    <row r="570" spans="2:41" ht="13.5" hidden="1" customHeight="1">
      <c r="B570" s="31">
        <f>VLOOKUP(L570,'2-1.手続一覧'!$A$9:$A$1715,1,FALSE)</f>
        <v>27378</v>
      </c>
      <c r="C570" s="31" t="str">
        <f>IF(VLOOKUP(L570,'2-1.手続一覧'!$A$9:$Q$1715,2,FALSE)=N570,"OK","NG")</f>
        <v>OK</v>
      </c>
      <c r="D570" s="31" t="str">
        <f>IF(VLOOKUP(L570,'2-1.手続一覧'!$A$9:$Q$1715,3,FALSE)=O570,"OK","NG")</f>
        <v>OK</v>
      </c>
      <c r="E570" s="31" t="str">
        <f>IF(VLOOKUP(L570,'2-1.手続一覧'!$A$9:$S$1715,19,FALSE)=AA570,"OK","NG")</f>
        <v>OK</v>
      </c>
      <c r="F570" s="31" t="str">
        <f>IF(VLOOKUP(L570,'2-1.手続一覧'!$A$9:$S$1715,16,FALSE)=AC570,"OK","NG")</f>
        <v>NG</v>
      </c>
      <c r="G570" s="31" t="str">
        <f>IF(VLOOKUP(L570,'2-1.手続一覧'!$A$9:$S$1715,17,FALSE)=AE570,"OK","NG")</f>
        <v>NG</v>
      </c>
      <c r="H570" s="31" t="str">
        <f>IF(VLOOKUP(L570,'2-1.手続一覧'!$A$9:$T$1715,20,FALSE)=AF570,"OK","NG")</f>
        <v>OK</v>
      </c>
      <c r="I570" s="31" t="str">
        <f>IF(VLOOKUP(L570,'2-1.手続一覧'!$A$9:$U$1715,21,FALSE)=AG570,"OK","NG")</f>
        <v>OK</v>
      </c>
      <c r="J570" s="31" t="str">
        <f>IF(VLOOKUP(L570,'2-1.手続一覧'!$A$9:$V$1715,22,FALSE)=AH570,"OK","NG")</f>
        <v>OK</v>
      </c>
      <c r="K570" s="31" t="str">
        <f>IF(VLOOKUP(L570,'2-1.手続一覧'!$A$9:$W$1715,23,FALSE)=AK570,"OK","NG")</f>
        <v>OK</v>
      </c>
      <c r="L570" s="32">
        <v>27378</v>
      </c>
      <c r="M570" s="32" t="s">
        <v>1935</v>
      </c>
      <c r="N570" s="32" t="s">
        <v>291</v>
      </c>
      <c r="O570" s="32" t="s">
        <v>232</v>
      </c>
      <c r="P570" s="32">
        <v>1954</v>
      </c>
      <c r="Q570" s="32" t="s">
        <v>1938</v>
      </c>
      <c r="R570" s="32">
        <v>51</v>
      </c>
      <c r="S570" s="32">
        <v>186</v>
      </c>
      <c r="T570" s="32"/>
      <c r="U570" s="32"/>
      <c r="V570" s="32">
        <v>5</v>
      </c>
      <c r="W570" s="32"/>
      <c r="X570" s="32"/>
      <c r="Y570" s="32"/>
      <c r="Z570" s="32" t="s">
        <v>289</v>
      </c>
      <c r="AA570" s="32" t="s">
        <v>45</v>
      </c>
      <c r="AB570" s="32" t="s">
        <v>147</v>
      </c>
      <c r="AC570" s="32" t="s">
        <v>43</v>
      </c>
      <c r="AD570" s="32" t="s">
        <v>1928</v>
      </c>
      <c r="AE570" s="32" t="s">
        <v>53</v>
      </c>
      <c r="AF570" s="32"/>
      <c r="AG570" s="32"/>
      <c r="AH570" s="32"/>
      <c r="AI570" s="32" t="s">
        <v>1929</v>
      </c>
      <c r="AJ570" s="32"/>
      <c r="AK570" s="32" t="s">
        <v>46</v>
      </c>
      <c r="AN570" s="33" t="s">
        <v>2259</v>
      </c>
      <c r="AO570" s="33" t="s">
        <v>2511</v>
      </c>
    </row>
    <row r="571" spans="2:41" ht="13.5" hidden="1" customHeight="1">
      <c r="B571" s="31">
        <f>VLOOKUP(L571,'2-1.手続一覧'!$A$9:$A$1715,1,FALSE)</f>
        <v>27379</v>
      </c>
      <c r="C571" s="31" t="str">
        <f>IF(VLOOKUP(L571,'2-1.手続一覧'!$A$9:$Q$1715,2,FALSE)=N571,"OK","NG")</f>
        <v>OK</v>
      </c>
      <c r="D571" s="31" t="str">
        <f>IF(VLOOKUP(L571,'2-1.手続一覧'!$A$9:$Q$1715,3,FALSE)=O571,"OK","NG")</f>
        <v>OK</v>
      </c>
      <c r="E571" s="31" t="str">
        <f>IF(VLOOKUP(L571,'2-1.手続一覧'!$A$9:$S$1715,19,FALSE)=AA571,"OK","NG")</f>
        <v>OK</v>
      </c>
      <c r="F571" s="31" t="str">
        <f>IF(VLOOKUP(L571,'2-1.手続一覧'!$A$9:$S$1715,16,FALSE)=AC571,"OK","NG")</f>
        <v>NG</v>
      </c>
      <c r="G571" s="31" t="str">
        <f>IF(VLOOKUP(L571,'2-1.手続一覧'!$A$9:$S$1715,17,FALSE)=AE571,"OK","NG")</f>
        <v>OK</v>
      </c>
      <c r="H571" s="31" t="str">
        <f>IF(VLOOKUP(L571,'2-1.手続一覧'!$A$9:$T$1715,20,FALSE)=AF571,"OK","NG")</f>
        <v>OK</v>
      </c>
      <c r="I571" s="31" t="str">
        <f>IF(VLOOKUP(L571,'2-1.手続一覧'!$A$9:$U$1715,21,FALSE)=AG571,"OK","NG")</f>
        <v>OK</v>
      </c>
      <c r="J571" s="31" t="str">
        <f>IF(VLOOKUP(L571,'2-1.手続一覧'!$A$9:$V$1715,22,FALSE)=AH571,"OK","NG")</f>
        <v>OK</v>
      </c>
      <c r="K571" s="31" t="str">
        <f>IF(VLOOKUP(L571,'2-1.手続一覧'!$A$9:$W$1715,23,FALSE)=AK571,"OK","NG")</f>
        <v>OK</v>
      </c>
      <c r="L571" s="32">
        <v>27379</v>
      </c>
      <c r="M571" s="32" t="s">
        <v>1935</v>
      </c>
      <c r="N571" s="32" t="s">
        <v>293</v>
      </c>
      <c r="O571" s="32" t="s">
        <v>232</v>
      </c>
      <c r="P571" s="32">
        <v>1954</v>
      </c>
      <c r="Q571" s="32" t="s">
        <v>1938</v>
      </c>
      <c r="R571" s="32">
        <v>51</v>
      </c>
      <c r="S571" s="32">
        <v>191</v>
      </c>
      <c r="T571" s="32"/>
      <c r="U571" s="32"/>
      <c r="V571" s="32"/>
      <c r="W571" s="32"/>
      <c r="X571" s="32"/>
      <c r="Y571" s="32"/>
      <c r="Z571" s="32"/>
      <c r="AA571" s="32" t="s">
        <v>108</v>
      </c>
      <c r="AB571" s="32" t="s">
        <v>147</v>
      </c>
      <c r="AC571" s="32" t="s">
        <v>43</v>
      </c>
      <c r="AD571" s="32" t="s">
        <v>2518</v>
      </c>
      <c r="AE571" s="32" t="s">
        <v>44</v>
      </c>
      <c r="AF571" s="32"/>
      <c r="AG571" s="32"/>
      <c r="AH571" s="32" t="s">
        <v>295</v>
      </c>
      <c r="AI571" s="32" t="s">
        <v>1929</v>
      </c>
      <c r="AJ571" s="32"/>
      <c r="AK571" s="32" t="s">
        <v>46</v>
      </c>
      <c r="AN571" s="33" t="s">
        <v>2259</v>
      </c>
      <c r="AO571" s="33" t="s">
        <v>2511</v>
      </c>
    </row>
    <row r="572" spans="2:41" ht="13.5" customHeight="1">
      <c r="B572" s="31">
        <f>VLOOKUP(L572,'2-1.手続一覧'!$A$9:$A$1715,1,FALSE)</f>
        <v>24106</v>
      </c>
      <c r="C572" s="31" t="str">
        <f>IF(VLOOKUP(L572,'2-1.手続一覧'!$A$9:$Q$1715,2,FALSE)=N572,"OK","NG")</f>
        <v>OK</v>
      </c>
      <c r="D572" s="31" t="str">
        <f>IF(VLOOKUP(L572,'2-1.手続一覧'!$A$9:$Q$1715,3,FALSE)=O572,"OK","NG")</f>
        <v>OK</v>
      </c>
      <c r="E572" s="31" t="str">
        <f>IF(VLOOKUP(L572,'2-1.手続一覧'!$A$9:$S$1715,19,FALSE)=AA572,"OK","NG")</f>
        <v>OK</v>
      </c>
      <c r="F572" s="31" t="str">
        <f>IF(VLOOKUP(L572,'2-1.手続一覧'!$A$9:$S$1715,16,FALSE)=AC572,"OK","NG")</f>
        <v>NG</v>
      </c>
      <c r="G572" s="31" t="str">
        <f>IF(VLOOKUP(L572,'2-1.手続一覧'!$A$9:$S$1715,17,FALSE)=AE572,"OK","NG")</f>
        <v>NG</v>
      </c>
      <c r="H572" s="31" t="str">
        <f>IF(VLOOKUP(L572,'2-1.手続一覧'!$A$9:$T$1715,20,FALSE)=AF572,"OK","NG")</f>
        <v>OK</v>
      </c>
      <c r="I572" s="31" t="str">
        <f>IF(VLOOKUP(L572,'2-1.手続一覧'!$A$9:$U$1715,21,FALSE)=AG572,"OK","NG")</f>
        <v>OK</v>
      </c>
      <c r="J572" s="31" t="str">
        <f>IF(VLOOKUP(L572,'2-1.手続一覧'!$A$9:$V$1715,22,FALSE)=AH572,"OK","NG")</f>
        <v>OK</v>
      </c>
      <c r="K572" s="31" t="str">
        <f>IF(VLOOKUP(L572,'2-1.手続一覧'!$A$9:$W$1715,23,FALSE)=AK572,"OK","NG")</f>
        <v>OK</v>
      </c>
      <c r="L572" s="32">
        <v>24106</v>
      </c>
      <c r="M572" s="32" t="s">
        <v>1935</v>
      </c>
      <c r="N572" s="32" t="s">
        <v>2519</v>
      </c>
      <c r="O572" s="32" t="s">
        <v>1647</v>
      </c>
      <c r="P572" s="32">
        <v>1970</v>
      </c>
      <c r="Q572" s="32" t="s">
        <v>2188</v>
      </c>
      <c r="R572" s="32">
        <v>97</v>
      </c>
      <c r="S572" s="32">
        <v>5</v>
      </c>
      <c r="T572" s="32"/>
      <c r="U572" s="32"/>
      <c r="V572" s="32">
        <v>2</v>
      </c>
      <c r="W572" s="32"/>
      <c r="X572" s="32">
        <v>2</v>
      </c>
      <c r="Y572" s="32"/>
      <c r="Z572" s="32"/>
      <c r="AA572" s="32" t="s">
        <v>54</v>
      </c>
      <c r="AB572" s="32" t="s">
        <v>1928</v>
      </c>
      <c r="AC572" s="32" t="s">
        <v>102</v>
      </c>
      <c r="AD572" s="32" t="s">
        <v>147</v>
      </c>
      <c r="AE572" s="33" t="s">
        <v>43</v>
      </c>
      <c r="AF572" s="32"/>
      <c r="AG572" s="32"/>
      <c r="AH572" s="32"/>
      <c r="AI572" s="32" t="s">
        <v>1929</v>
      </c>
      <c r="AJ572" s="32"/>
      <c r="AK572" s="32" t="s">
        <v>46</v>
      </c>
      <c r="AM572" s="33" t="s">
        <v>2258</v>
      </c>
      <c r="AN572" s="33" t="s">
        <v>2259</v>
      </c>
      <c r="AO572" s="33" t="s">
        <v>2260</v>
      </c>
    </row>
    <row r="573" spans="2:41" ht="13.5" customHeight="1">
      <c r="B573" s="31">
        <f>VLOOKUP(L573,'2-1.手続一覧'!$A$9:$A$1715,1,FALSE)</f>
        <v>24107</v>
      </c>
      <c r="C573" s="31" t="str">
        <f>IF(VLOOKUP(L573,'2-1.手続一覧'!$A$9:$Q$1715,2,FALSE)=N573,"OK","NG")</f>
        <v>OK</v>
      </c>
      <c r="D573" s="31" t="str">
        <f>IF(VLOOKUP(L573,'2-1.手続一覧'!$A$9:$Q$1715,3,FALSE)=O573,"OK","NG")</f>
        <v>OK</v>
      </c>
      <c r="E573" s="31" t="str">
        <f>IF(VLOOKUP(L573,'2-1.手続一覧'!$A$9:$S$1715,19,FALSE)=AA573,"OK","NG")</f>
        <v>OK</v>
      </c>
      <c r="F573" s="31" t="str">
        <f>IF(VLOOKUP(L573,'2-1.手続一覧'!$A$9:$S$1715,16,FALSE)=AC573,"OK","NG")</f>
        <v>NG</v>
      </c>
      <c r="G573" s="31" t="str">
        <f>IF(VLOOKUP(L573,'2-1.手続一覧'!$A$9:$S$1715,17,FALSE)=AE573,"OK","NG")</f>
        <v>NG</v>
      </c>
      <c r="H573" s="31" t="str">
        <f>IF(VLOOKUP(L573,'2-1.手続一覧'!$A$9:$T$1715,20,FALSE)=AF573,"OK","NG")</f>
        <v>OK</v>
      </c>
      <c r="I573" s="31" t="str">
        <f>IF(VLOOKUP(L573,'2-1.手続一覧'!$A$9:$U$1715,21,FALSE)=AG573,"OK","NG")</f>
        <v>OK</v>
      </c>
      <c r="J573" s="31" t="str">
        <f>IF(VLOOKUP(L573,'2-1.手続一覧'!$A$9:$V$1715,22,FALSE)=AH573,"OK","NG")</f>
        <v>OK</v>
      </c>
      <c r="K573" s="31" t="str">
        <f>IF(VLOOKUP(L573,'2-1.手続一覧'!$A$9:$W$1715,23,FALSE)=AK573,"OK","NG")</f>
        <v>OK</v>
      </c>
      <c r="L573" s="32">
        <v>24107</v>
      </c>
      <c r="M573" s="32" t="s">
        <v>1935</v>
      </c>
      <c r="N573" s="32" t="s">
        <v>1650</v>
      </c>
      <c r="O573" s="32" t="s">
        <v>1647</v>
      </c>
      <c r="P573" s="32">
        <v>1970</v>
      </c>
      <c r="Q573" s="32" t="s">
        <v>2188</v>
      </c>
      <c r="R573" s="32">
        <v>97</v>
      </c>
      <c r="S573" s="32">
        <v>5</v>
      </c>
      <c r="T573" s="32"/>
      <c r="U573" s="32"/>
      <c r="V573" s="32">
        <v>2</v>
      </c>
      <c r="W573" s="32"/>
      <c r="X573" s="32">
        <v>3</v>
      </c>
      <c r="Y573" s="32"/>
      <c r="Z573" s="32"/>
      <c r="AA573" s="32" t="s">
        <v>54</v>
      </c>
      <c r="AB573" s="32" t="s">
        <v>1928</v>
      </c>
      <c r="AC573" s="32" t="s">
        <v>102</v>
      </c>
      <c r="AD573" s="32" t="s">
        <v>147</v>
      </c>
      <c r="AE573" s="33" t="s">
        <v>43</v>
      </c>
      <c r="AF573" s="32"/>
      <c r="AG573" s="32"/>
      <c r="AH573" s="32"/>
      <c r="AI573" s="32" t="s">
        <v>1929</v>
      </c>
      <c r="AJ573" s="32"/>
      <c r="AK573" s="32" t="s">
        <v>46</v>
      </c>
      <c r="AM573" s="33" t="s">
        <v>2258</v>
      </c>
      <c r="AN573" s="33" t="s">
        <v>2259</v>
      </c>
      <c r="AO573" s="33" t="s">
        <v>2260</v>
      </c>
    </row>
    <row r="574" spans="2:41" ht="13.5" customHeight="1">
      <c r="B574" s="31">
        <f>VLOOKUP(L574,'2-1.手続一覧'!$A$9:$A$1715,1,FALSE)</f>
        <v>24216</v>
      </c>
      <c r="C574" s="31" t="str">
        <f>IF(VLOOKUP(L574,'2-1.手続一覧'!$A$9:$Q$1715,2,FALSE)=N574,"OK","NG")</f>
        <v>OK</v>
      </c>
      <c r="D574" s="31" t="str">
        <f>IF(VLOOKUP(L574,'2-1.手続一覧'!$A$9:$Q$1715,3,FALSE)=O574,"OK","NG")</f>
        <v>OK</v>
      </c>
      <c r="E574" s="31" t="str">
        <f>IF(VLOOKUP(L574,'2-1.手続一覧'!$A$9:$S$1715,19,FALSE)=AA574,"OK","NG")</f>
        <v>OK</v>
      </c>
      <c r="F574" s="31" t="str">
        <f>IF(VLOOKUP(L574,'2-1.手続一覧'!$A$9:$S$1715,16,FALSE)=AC574,"OK","NG")</f>
        <v>NG</v>
      </c>
      <c r="G574" s="31" t="str">
        <f>IF(VLOOKUP(L574,'2-1.手続一覧'!$A$9:$S$1715,17,FALSE)=AE574,"OK","NG")</f>
        <v>NG</v>
      </c>
      <c r="H574" s="31" t="str">
        <f>IF(VLOOKUP(L574,'2-1.手続一覧'!$A$9:$T$1715,20,FALSE)=AF574,"OK","NG")</f>
        <v>OK</v>
      </c>
      <c r="I574" s="31" t="str">
        <f>IF(VLOOKUP(L574,'2-1.手続一覧'!$A$9:$U$1715,21,FALSE)=AG574,"OK","NG")</f>
        <v>OK</v>
      </c>
      <c r="J574" s="31" t="str">
        <f>IF(VLOOKUP(L574,'2-1.手続一覧'!$A$9:$V$1715,22,FALSE)=AH574,"OK","NG")</f>
        <v>OK</v>
      </c>
      <c r="K574" s="31" t="str">
        <f>IF(VLOOKUP(L574,'2-1.手続一覧'!$A$9:$W$1715,23,FALSE)=AK574,"OK","NG")</f>
        <v>OK</v>
      </c>
      <c r="L574" s="32">
        <v>24216</v>
      </c>
      <c r="M574" s="32" t="s">
        <v>1935</v>
      </c>
      <c r="N574" s="32" t="s">
        <v>1656</v>
      </c>
      <c r="O574" s="32" t="s">
        <v>1647</v>
      </c>
      <c r="P574" s="32">
        <v>1970</v>
      </c>
      <c r="Q574" s="32" t="s">
        <v>2188</v>
      </c>
      <c r="R574" s="32">
        <v>97</v>
      </c>
      <c r="S574" s="32">
        <v>17</v>
      </c>
      <c r="T574" s="32"/>
      <c r="U574" s="32"/>
      <c r="V574" s="32">
        <v>1</v>
      </c>
      <c r="W574" s="32"/>
      <c r="X574" s="32">
        <v>3</v>
      </c>
      <c r="Y574" s="32"/>
      <c r="Z574" s="32"/>
      <c r="AA574" s="32" t="s">
        <v>54</v>
      </c>
      <c r="AB574" s="32" t="s">
        <v>1928</v>
      </c>
      <c r="AC574" s="32" t="s">
        <v>102</v>
      </c>
      <c r="AD574" s="32" t="s">
        <v>147</v>
      </c>
      <c r="AE574" s="33" t="s">
        <v>43</v>
      </c>
      <c r="AF574" s="32"/>
      <c r="AG574" s="32"/>
      <c r="AH574" s="32"/>
      <c r="AI574" s="32" t="s">
        <v>1929</v>
      </c>
      <c r="AJ574" s="32"/>
      <c r="AK574" s="32" t="s">
        <v>46</v>
      </c>
      <c r="AM574" s="33" t="s">
        <v>2258</v>
      </c>
      <c r="AN574" s="33" t="s">
        <v>2259</v>
      </c>
      <c r="AO574" s="33" t="s">
        <v>2260</v>
      </c>
    </row>
    <row r="575" spans="2:41" ht="13.5" customHeight="1">
      <c r="B575" s="31">
        <f>VLOOKUP(L575,'2-1.手続一覧'!$A$9:$A$1715,1,FALSE)</f>
        <v>24217</v>
      </c>
      <c r="C575" s="31" t="str">
        <f>IF(VLOOKUP(L575,'2-1.手続一覧'!$A$9:$Q$1715,2,FALSE)=N575,"OK","NG")</f>
        <v>OK</v>
      </c>
      <c r="D575" s="31" t="str">
        <f>IF(VLOOKUP(L575,'2-1.手続一覧'!$A$9:$Q$1715,3,FALSE)=O575,"OK","NG")</f>
        <v>OK</v>
      </c>
      <c r="E575" s="31" t="str">
        <f>IF(VLOOKUP(L575,'2-1.手続一覧'!$A$9:$S$1715,19,FALSE)=AA575,"OK","NG")</f>
        <v>OK</v>
      </c>
      <c r="F575" s="31" t="str">
        <f>IF(VLOOKUP(L575,'2-1.手続一覧'!$A$9:$S$1715,16,FALSE)=AC575,"OK","NG")</f>
        <v>NG</v>
      </c>
      <c r="G575" s="31" t="str">
        <f>IF(VLOOKUP(L575,'2-1.手続一覧'!$A$9:$S$1715,17,FALSE)=AE575,"OK","NG")</f>
        <v>NG</v>
      </c>
      <c r="H575" s="31" t="str">
        <f>IF(VLOOKUP(L575,'2-1.手続一覧'!$A$9:$T$1715,20,FALSE)=AF575,"OK","NG")</f>
        <v>OK</v>
      </c>
      <c r="I575" s="31" t="str">
        <f>IF(VLOOKUP(L575,'2-1.手続一覧'!$A$9:$U$1715,21,FALSE)=AG575,"OK","NG")</f>
        <v>OK</v>
      </c>
      <c r="J575" s="31" t="str">
        <f>IF(VLOOKUP(L575,'2-1.手続一覧'!$A$9:$V$1715,22,FALSE)=AH575,"OK","NG")</f>
        <v>OK</v>
      </c>
      <c r="K575" s="31" t="str">
        <f>IF(VLOOKUP(L575,'2-1.手続一覧'!$A$9:$W$1715,23,FALSE)=AK575,"OK","NG")</f>
        <v>OK</v>
      </c>
      <c r="L575" s="32">
        <v>24217</v>
      </c>
      <c r="M575" s="32" t="s">
        <v>1935</v>
      </c>
      <c r="N575" s="32" t="s">
        <v>1657</v>
      </c>
      <c r="O575" s="32" t="s">
        <v>1647</v>
      </c>
      <c r="P575" s="32">
        <v>1970</v>
      </c>
      <c r="Q575" s="32" t="s">
        <v>2188</v>
      </c>
      <c r="R575" s="32">
        <v>97</v>
      </c>
      <c r="S575" s="32">
        <v>17</v>
      </c>
      <c r="T575" s="32"/>
      <c r="U575" s="32"/>
      <c r="V575" s="32">
        <v>2</v>
      </c>
      <c r="W575" s="32"/>
      <c r="X575" s="32">
        <v>1</v>
      </c>
      <c r="Y575" s="32"/>
      <c r="Z575" s="32"/>
      <c r="AA575" s="32" t="s">
        <v>54</v>
      </c>
      <c r="AB575" s="32" t="s">
        <v>1928</v>
      </c>
      <c r="AC575" s="32" t="s">
        <v>102</v>
      </c>
      <c r="AD575" s="32" t="s">
        <v>147</v>
      </c>
      <c r="AE575" s="33" t="s">
        <v>43</v>
      </c>
      <c r="AF575" s="32"/>
      <c r="AG575" s="32"/>
      <c r="AH575" s="32"/>
      <c r="AI575" s="32" t="s">
        <v>1929</v>
      </c>
      <c r="AJ575" s="32"/>
      <c r="AK575" s="32" t="s">
        <v>46</v>
      </c>
      <c r="AM575" s="33" t="s">
        <v>2258</v>
      </c>
      <c r="AN575" s="33" t="s">
        <v>2259</v>
      </c>
      <c r="AO575" s="33" t="s">
        <v>2260</v>
      </c>
    </row>
    <row r="576" spans="2:41" ht="13.5" customHeight="1">
      <c r="B576" s="31">
        <f>VLOOKUP(L576,'2-1.手続一覧'!$A$9:$A$1715,1,FALSE)</f>
        <v>24218</v>
      </c>
      <c r="C576" s="31" t="str">
        <f>IF(VLOOKUP(L576,'2-1.手続一覧'!$A$9:$Q$1715,2,FALSE)=N576,"OK","NG")</f>
        <v>OK</v>
      </c>
      <c r="D576" s="31" t="str">
        <f>IF(VLOOKUP(L576,'2-1.手続一覧'!$A$9:$Q$1715,3,FALSE)=O576,"OK","NG")</f>
        <v>OK</v>
      </c>
      <c r="E576" s="31" t="str">
        <f>IF(VLOOKUP(L576,'2-1.手続一覧'!$A$9:$S$1715,19,FALSE)=AA576,"OK","NG")</f>
        <v>OK</v>
      </c>
      <c r="F576" s="31" t="str">
        <f>IF(VLOOKUP(L576,'2-1.手続一覧'!$A$9:$S$1715,16,FALSE)=AC576,"OK","NG")</f>
        <v>NG</v>
      </c>
      <c r="G576" s="31" t="str">
        <f>IF(VLOOKUP(L576,'2-1.手続一覧'!$A$9:$S$1715,17,FALSE)=AE576,"OK","NG")</f>
        <v>NG</v>
      </c>
      <c r="H576" s="31" t="str">
        <f>IF(VLOOKUP(L576,'2-1.手続一覧'!$A$9:$T$1715,20,FALSE)=AF576,"OK","NG")</f>
        <v>OK</v>
      </c>
      <c r="I576" s="31" t="str">
        <f>IF(VLOOKUP(L576,'2-1.手続一覧'!$A$9:$U$1715,21,FALSE)=AG576,"OK","NG")</f>
        <v>OK</v>
      </c>
      <c r="J576" s="31" t="str">
        <f>IF(VLOOKUP(L576,'2-1.手続一覧'!$A$9:$V$1715,22,FALSE)=AH576,"OK","NG")</f>
        <v>OK</v>
      </c>
      <c r="K576" s="31" t="str">
        <f>IF(VLOOKUP(L576,'2-1.手続一覧'!$A$9:$W$1715,23,FALSE)=AK576,"OK","NG")</f>
        <v>OK</v>
      </c>
      <c r="L576" s="32">
        <v>24218</v>
      </c>
      <c r="M576" s="32" t="s">
        <v>1935</v>
      </c>
      <c r="N576" s="32" t="s">
        <v>1658</v>
      </c>
      <c r="O576" s="32" t="s">
        <v>1647</v>
      </c>
      <c r="P576" s="32">
        <v>1970</v>
      </c>
      <c r="Q576" s="32" t="s">
        <v>2188</v>
      </c>
      <c r="R576" s="32">
        <v>97</v>
      </c>
      <c r="S576" s="32">
        <v>22</v>
      </c>
      <c r="T576" s="32"/>
      <c r="U576" s="32"/>
      <c r="V576" s="32">
        <v>1</v>
      </c>
      <c r="W576" s="32"/>
      <c r="X576" s="32"/>
      <c r="Y576" s="32"/>
      <c r="Z576" s="32" t="s">
        <v>1309</v>
      </c>
      <c r="AA576" s="32" t="s">
        <v>54</v>
      </c>
      <c r="AB576" s="32" t="s">
        <v>1928</v>
      </c>
      <c r="AC576" s="32" t="s">
        <v>102</v>
      </c>
      <c r="AD576" s="32" t="s">
        <v>147</v>
      </c>
      <c r="AE576" s="33" t="s">
        <v>43</v>
      </c>
      <c r="AF576" s="32"/>
      <c r="AG576" s="32"/>
      <c r="AH576" s="32"/>
      <c r="AI576" s="32" t="s">
        <v>1929</v>
      </c>
      <c r="AJ576" s="32"/>
      <c r="AK576" s="32" t="s">
        <v>46</v>
      </c>
      <c r="AM576" s="33" t="s">
        <v>2258</v>
      </c>
      <c r="AN576" s="33" t="s">
        <v>2259</v>
      </c>
      <c r="AO576" s="33" t="s">
        <v>2260</v>
      </c>
    </row>
    <row r="577" spans="2:41" ht="13.5" customHeight="1">
      <c r="B577" s="31">
        <f>VLOOKUP(L577,'2-1.手続一覧'!$A$9:$A$1715,1,FALSE)</f>
        <v>24219</v>
      </c>
      <c r="C577" s="31" t="str">
        <f>IF(VLOOKUP(L577,'2-1.手続一覧'!$A$9:$Q$1715,2,FALSE)=N577,"OK","NG")</f>
        <v>OK</v>
      </c>
      <c r="D577" s="31" t="str">
        <f>IF(VLOOKUP(L577,'2-1.手続一覧'!$A$9:$Q$1715,3,FALSE)=O577,"OK","NG")</f>
        <v>OK</v>
      </c>
      <c r="E577" s="31" t="str">
        <f>IF(VLOOKUP(L577,'2-1.手続一覧'!$A$9:$S$1715,19,FALSE)=AA577,"OK","NG")</f>
        <v>OK</v>
      </c>
      <c r="F577" s="31" t="str">
        <f>IF(VLOOKUP(L577,'2-1.手続一覧'!$A$9:$S$1715,16,FALSE)=AC577,"OK","NG")</f>
        <v>NG</v>
      </c>
      <c r="G577" s="31" t="str">
        <f>IF(VLOOKUP(L577,'2-1.手続一覧'!$A$9:$S$1715,17,FALSE)=AE577,"OK","NG")</f>
        <v>NG</v>
      </c>
      <c r="H577" s="31" t="str">
        <f>IF(VLOOKUP(L577,'2-1.手続一覧'!$A$9:$T$1715,20,FALSE)=AF577,"OK","NG")</f>
        <v>OK</v>
      </c>
      <c r="I577" s="31" t="str">
        <f>IF(VLOOKUP(L577,'2-1.手続一覧'!$A$9:$U$1715,21,FALSE)=AG577,"OK","NG")</f>
        <v>OK</v>
      </c>
      <c r="J577" s="31" t="str">
        <f>IF(VLOOKUP(L577,'2-1.手続一覧'!$A$9:$V$1715,22,FALSE)=AH577,"OK","NG")</f>
        <v>OK</v>
      </c>
      <c r="K577" s="31" t="str">
        <f>IF(VLOOKUP(L577,'2-1.手続一覧'!$A$9:$W$1715,23,FALSE)=AK577,"OK","NG")</f>
        <v>OK</v>
      </c>
      <c r="L577" s="32">
        <v>24219</v>
      </c>
      <c r="M577" s="32" t="s">
        <v>1935</v>
      </c>
      <c r="N577" s="32" t="s">
        <v>1577</v>
      </c>
      <c r="O577" s="32" t="s">
        <v>1647</v>
      </c>
      <c r="P577" s="32">
        <v>1970</v>
      </c>
      <c r="Q577" s="32" t="s">
        <v>2188</v>
      </c>
      <c r="R577" s="32">
        <v>97</v>
      </c>
      <c r="S577" s="32">
        <v>27</v>
      </c>
      <c r="T577" s="32"/>
      <c r="U577" s="32"/>
      <c r="V577" s="32">
        <v>3</v>
      </c>
      <c r="W577" s="32"/>
      <c r="X577" s="32"/>
      <c r="Y577" s="32"/>
      <c r="Z577" s="32"/>
      <c r="AA577" s="32" t="s">
        <v>54</v>
      </c>
      <c r="AB577" s="32" t="s">
        <v>2134</v>
      </c>
      <c r="AC577" s="32" t="s">
        <v>102</v>
      </c>
      <c r="AD577" s="32" t="s">
        <v>147</v>
      </c>
      <c r="AE577" s="33" t="s">
        <v>43</v>
      </c>
      <c r="AF577" s="32"/>
      <c r="AG577" s="32"/>
      <c r="AH577" s="32"/>
      <c r="AI577" s="32" t="s">
        <v>1929</v>
      </c>
      <c r="AJ577" s="32"/>
      <c r="AK577" s="32" t="s">
        <v>46</v>
      </c>
      <c r="AM577" s="33" t="s">
        <v>2258</v>
      </c>
      <c r="AN577" s="33" t="s">
        <v>2259</v>
      </c>
      <c r="AO577" s="33" t="s">
        <v>2260</v>
      </c>
    </row>
    <row r="578" spans="2:41" ht="13.5" customHeight="1">
      <c r="B578" s="31">
        <f>VLOOKUP(L578,'2-1.手続一覧'!$A$9:$A$1715,1,FALSE)</f>
        <v>24085</v>
      </c>
      <c r="C578" s="31" t="str">
        <f>IF(VLOOKUP(L578,'2-1.手続一覧'!$A$9:$Q$1715,2,FALSE)=N578,"OK","NG")</f>
        <v>OK</v>
      </c>
      <c r="D578" s="31" t="str">
        <f>IF(VLOOKUP(L578,'2-1.手続一覧'!$A$9:$Q$1715,3,FALSE)=O578,"OK","NG")</f>
        <v>OK</v>
      </c>
      <c r="E578" s="31" t="str">
        <f>IF(VLOOKUP(L578,'2-1.手続一覧'!$A$9:$S$1715,19,FALSE)=AA578,"OK","NG")</f>
        <v>OK</v>
      </c>
      <c r="F578" s="31" t="str">
        <f>IF(VLOOKUP(L578,'2-1.手続一覧'!$A$9:$S$1715,16,FALSE)=AC578,"OK","NG")</f>
        <v>NG</v>
      </c>
      <c r="G578" s="31" t="str">
        <f>IF(VLOOKUP(L578,'2-1.手続一覧'!$A$9:$S$1715,17,FALSE)=AE578,"OK","NG")</f>
        <v>NG</v>
      </c>
      <c r="H578" s="31" t="str">
        <f>IF(VLOOKUP(L578,'2-1.手続一覧'!$A$9:$T$1715,20,FALSE)=AF578,"OK","NG")</f>
        <v>OK</v>
      </c>
      <c r="I578" s="31" t="str">
        <f>IF(VLOOKUP(L578,'2-1.手続一覧'!$A$9:$U$1715,21,FALSE)=AG578,"OK","NG")</f>
        <v>OK</v>
      </c>
      <c r="J578" s="31" t="str">
        <f>IF(VLOOKUP(L578,'2-1.手続一覧'!$A$9:$V$1715,22,FALSE)=AH578,"OK","NG")</f>
        <v>OK</v>
      </c>
      <c r="K578" s="31" t="str">
        <f>IF(VLOOKUP(L578,'2-1.手続一覧'!$A$9:$W$1715,23,FALSE)=AK578,"OK","NG")</f>
        <v>OK</v>
      </c>
      <c r="L578" s="32">
        <v>24085</v>
      </c>
      <c r="M578" s="32" t="s">
        <v>1935</v>
      </c>
      <c r="N578" s="32" t="s">
        <v>1649</v>
      </c>
      <c r="O578" s="32" t="s">
        <v>1647</v>
      </c>
      <c r="P578" s="32">
        <v>1970</v>
      </c>
      <c r="Q578" s="32" t="s">
        <v>2188</v>
      </c>
      <c r="R578" s="32">
        <v>97</v>
      </c>
      <c r="S578" s="32">
        <v>31</v>
      </c>
      <c r="T578" s="32"/>
      <c r="U578" s="32"/>
      <c r="V578" s="32"/>
      <c r="W578" s="32"/>
      <c r="X578" s="32"/>
      <c r="Y578" s="32"/>
      <c r="Z578" s="32" t="s">
        <v>2520</v>
      </c>
      <c r="AA578" s="32" t="s">
        <v>54</v>
      </c>
      <c r="AB578" s="32" t="s">
        <v>2134</v>
      </c>
      <c r="AC578" s="32" t="s">
        <v>102</v>
      </c>
      <c r="AD578" s="32" t="s">
        <v>147</v>
      </c>
      <c r="AE578" s="33" t="s">
        <v>43</v>
      </c>
      <c r="AF578" s="32"/>
      <c r="AG578" s="32"/>
      <c r="AH578" s="32"/>
      <c r="AI578" s="32" t="s">
        <v>1929</v>
      </c>
      <c r="AJ578" s="32"/>
      <c r="AK578" s="32" t="s">
        <v>46</v>
      </c>
      <c r="AM578" s="33" t="s">
        <v>2258</v>
      </c>
      <c r="AN578" s="33" t="s">
        <v>2259</v>
      </c>
      <c r="AO578" s="33" t="s">
        <v>2260</v>
      </c>
    </row>
    <row r="579" spans="2:41" ht="13.5" customHeight="1">
      <c r="B579" s="31">
        <f>VLOOKUP(L579,'2-1.手続一覧'!$A$9:$A$1715,1,FALSE)</f>
        <v>118140</v>
      </c>
      <c r="C579" s="31" t="str">
        <f>IF(VLOOKUP(L579,'2-1.手続一覧'!$A$9:$Q$1715,2,FALSE)=N579,"OK","NG")</f>
        <v>OK</v>
      </c>
      <c r="D579" s="31" t="str">
        <f>IF(VLOOKUP(L579,'2-1.手続一覧'!$A$9:$Q$1715,3,FALSE)=O579,"OK","NG")</f>
        <v>OK</v>
      </c>
      <c r="E579" s="31" t="str">
        <f>IF(VLOOKUP(L579,'2-1.手続一覧'!$A$9:$S$1715,19,FALSE)=AA579,"OK","NG")</f>
        <v>OK</v>
      </c>
      <c r="F579" s="31" t="str">
        <f>IF(VLOOKUP(L579,'2-1.手続一覧'!$A$9:$S$1715,16,FALSE)=AC579,"OK","NG")</f>
        <v>NG</v>
      </c>
      <c r="G579" s="31" t="str">
        <f>IF(VLOOKUP(L579,'2-1.手続一覧'!$A$9:$S$1715,17,FALSE)=AE579,"OK","NG")</f>
        <v>OK</v>
      </c>
      <c r="H579" s="31" t="str">
        <f>IF(VLOOKUP(L579,'2-1.手続一覧'!$A$9:$T$1715,20,FALSE)=AF579,"OK","NG")</f>
        <v>OK</v>
      </c>
      <c r="I579" s="31" t="str">
        <f>IF(VLOOKUP(L579,'2-1.手続一覧'!$A$9:$U$1715,21,FALSE)=AG579,"OK","NG")</f>
        <v>OK</v>
      </c>
      <c r="J579" s="31" t="str">
        <f>IF(VLOOKUP(L579,'2-1.手続一覧'!$A$9:$V$1715,22,FALSE)=AH579,"OK","NG")</f>
        <v>OK</v>
      </c>
      <c r="K579" s="31" t="str">
        <f>IF(VLOOKUP(L579,'2-1.手続一覧'!$A$9:$W$1715,23,FALSE)=AK579,"OK","NG")</f>
        <v>OK</v>
      </c>
      <c r="L579" s="32">
        <v>118140</v>
      </c>
      <c r="M579" s="32" t="s">
        <v>1935</v>
      </c>
      <c r="N579" s="32" t="s">
        <v>2521</v>
      </c>
      <c r="O579" s="32" t="s">
        <v>1647</v>
      </c>
      <c r="P579" s="32">
        <v>1970</v>
      </c>
      <c r="Q579" s="32" t="s">
        <v>2188</v>
      </c>
      <c r="R579" s="32">
        <v>97</v>
      </c>
      <c r="S579" s="32">
        <v>32</v>
      </c>
      <c r="T579" s="32"/>
      <c r="U579" s="32"/>
      <c r="V579" s="32"/>
      <c r="W579" s="32"/>
      <c r="X579" s="32"/>
      <c r="Y579" s="32"/>
      <c r="Z579" s="32" t="s">
        <v>2522</v>
      </c>
      <c r="AA579" s="32" t="s">
        <v>54</v>
      </c>
      <c r="AB579" s="32" t="s">
        <v>2134</v>
      </c>
      <c r="AC579" s="32" t="s">
        <v>102</v>
      </c>
      <c r="AD579" s="32" t="s">
        <v>2223</v>
      </c>
      <c r="AE579" s="32" t="s">
        <v>1676</v>
      </c>
      <c r="AF579" s="32"/>
      <c r="AG579" s="32" t="s">
        <v>1644</v>
      </c>
      <c r="AH579" s="32"/>
      <c r="AI579" s="32" t="s">
        <v>1929</v>
      </c>
      <c r="AJ579" s="32"/>
      <c r="AK579" s="32" t="s">
        <v>46</v>
      </c>
      <c r="AM579" s="33" t="s">
        <v>2258</v>
      </c>
      <c r="AN579" s="33" t="s">
        <v>2259</v>
      </c>
      <c r="AO579" s="33" t="s">
        <v>2260</v>
      </c>
    </row>
    <row r="580" spans="2:41" ht="13.5" customHeight="1">
      <c r="B580" s="31">
        <f>VLOOKUP(L580,'2-1.手続一覧'!$A$9:$A$1715,1,FALSE)</f>
        <v>118141</v>
      </c>
      <c r="C580" s="31" t="str">
        <f>IF(VLOOKUP(L580,'2-1.手続一覧'!$A$9:$Q$1715,2,FALSE)=N580,"OK","NG")</f>
        <v>OK</v>
      </c>
      <c r="D580" s="31" t="str">
        <f>IF(VLOOKUP(L580,'2-1.手続一覧'!$A$9:$Q$1715,3,FALSE)=O580,"OK","NG")</f>
        <v>OK</v>
      </c>
      <c r="E580" s="31" t="str">
        <f>IF(VLOOKUP(L580,'2-1.手続一覧'!$A$9:$S$1715,19,FALSE)=AA580,"OK","NG")</f>
        <v>OK</v>
      </c>
      <c r="F580" s="31" t="str">
        <f>IF(VLOOKUP(L580,'2-1.手続一覧'!$A$9:$S$1715,16,FALSE)=AC580,"OK","NG")</f>
        <v>NG</v>
      </c>
      <c r="G580" s="31" t="str">
        <f>IF(VLOOKUP(L580,'2-1.手続一覧'!$A$9:$S$1715,17,FALSE)=AE580,"OK","NG")</f>
        <v>OK</v>
      </c>
      <c r="H580" s="31" t="str">
        <f>IF(VLOOKUP(L580,'2-1.手続一覧'!$A$9:$T$1715,20,FALSE)=AF580,"OK","NG")</f>
        <v>OK</v>
      </c>
      <c r="I580" s="31" t="str">
        <f>IF(VLOOKUP(L580,'2-1.手続一覧'!$A$9:$U$1715,21,FALSE)=AG580,"OK","NG")</f>
        <v>OK</v>
      </c>
      <c r="J580" s="31" t="str">
        <f>IF(VLOOKUP(L580,'2-1.手続一覧'!$A$9:$V$1715,22,FALSE)=AH580,"OK","NG")</f>
        <v>OK</v>
      </c>
      <c r="K580" s="31" t="str">
        <f>IF(VLOOKUP(L580,'2-1.手続一覧'!$A$9:$W$1715,23,FALSE)=AK580,"OK","NG")</f>
        <v>OK</v>
      </c>
      <c r="L580" s="32">
        <v>118141</v>
      </c>
      <c r="M580" s="32" t="s">
        <v>1935</v>
      </c>
      <c r="N580" s="32" t="s">
        <v>1677</v>
      </c>
      <c r="O580" s="32" t="s">
        <v>1647</v>
      </c>
      <c r="P580" s="32">
        <v>1970</v>
      </c>
      <c r="Q580" s="32" t="s">
        <v>2188</v>
      </c>
      <c r="R580" s="32">
        <v>97</v>
      </c>
      <c r="S580" s="32">
        <v>33</v>
      </c>
      <c r="T580" s="32"/>
      <c r="U580" s="32"/>
      <c r="V580" s="32">
        <v>1</v>
      </c>
      <c r="W580" s="32"/>
      <c r="X580" s="32"/>
      <c r="Y580" s="32"/>
      <c r="Z580" s="32"/>
      <c r="AA580" s="32" t="s">
        <v>54</v>
      </c>
      <c r="AB580" s="32" t="s">
        <v>2134</v>
      </c>
      <c r="AC580" s="32" t="s">
        <v>102</v>
      </c>
      <c r="AD580" s="32" t="s">
        <v>2223</v>
      </c>
      <c r="AE580" s="32" t="s">
        <v>1676</v>
      </c>
      <c r="AF580" s="32"/>
      <c r="AG580" s="32" t="s">
        <v>1644</v>
      </c>
      <c r="AH580" s="32"/>
      <c r="AI580" s="32" t="s">
        <v>1929</v>
      </c>
      <c r="AJ580" s="32"/>
      <c r="AK580" s="32" t="s">
        <v>46</v>
      </c>
      <c r="AM580" s="33" t="s">
        <v>2258</v>
      </c>
      <c r="AN580" s="33" t="s">
        <v>2259</v>
      </c>
      <c r="AO580" s="33" t="s">
        <v>2260</v>
      </c>
    </row>
    <row r="581" spans="2:41" ht="13.5" customHeight="1">
      <c r="B581" s="31">
        <f>VLOOKUP(L581,'2-1.手続一覧'!$A$9:$A$1715,1,FALSE)</f>
        <v>27425</v>
      </c>
      <c r="C581" s="31" t="str">
        <f>IF(VLOOKUP(L581,'2-1.手続一覧'!$A$9:$Q$1715,2,FALSE)=N581,"OK","NG")</f>
        <v>OK</v>
      </c>
      <c r="D581" s="31" t="str">
        <f>IF(VLOOKUP(L581,'2-1.手続一覧'!$A$9:$Q$1715,3,FALSE)=O581,"OK","NG")</f>
        <v>OK</v>
      </c>
      <c r="E581" s="31" t="str">
        <f>IF(VLOOKUP(L581,'2-1.手続一覧'!$A$9:$S$1715,19,FALSE)=AA581,"OK","NG")</f>
        <v>OK</v>
      </c>
      <c r="F581" s="31" t="str">
        <f>IF(VLOOKUP(L581,'2-1.手続一覧'!$A$9:$S$1715,16,FALSE)=AC581,"OK","NG")</f>
        <v>NG</v>
      </c>
      <c r="G581" s="31" t="str">
        <f>IF(VLOOKUP(L581,'2-1.手続一覧'!$A$9:$S$1715,17,FALSE)=AE581,"OK","NG")</f>
        <v>NG</v>
      </c>
      <c r="H581" s="31" t="str">
        <f>IF(VLOOKUP(L581,'2-1.手続一覧'!$A$9:$T$1715,20,FALSE)=AF581,"OK","NG")</f>
        <v>OK</v>
      </c>
      <c r="I581" s="31" t="str">
        <f>IF(VLOOKUP(L581,'2-1.手続一覧'!$A$9:$U$1715,21,FALSE)=AG581,"OK","NG")</f>
        <v>OK</v>
      </c>
      <c r="J581" s="31" t="str">
        <f>IF(VLOOKUP(L581,'2-1.手続一覧'!$A$9:$V$1715,22,FALSE)=AH581,"OK","NG")</f>
        <v>OK</v>
      </c>
      <c r="K581" s="31" t="str">
        <f>IF(VLOOKUP(L581,'2-1.手続一覧'!$A$9:$W$1715,23,FALSE)=AK581,"OK","NG")</f>
        <v>OK</v>
      </c>
      <c r="L581" s="32">
        <v>27425</v>
      </c>
      <c r="M581" s="32" t="s">
        <v>1935</v>
      </c>
      <c r="N581" s="32" t="s">
        <v>1656</v>
      </c>
      <c r="O581" s="32" t="s">
        <v>1647</v>
      </c>
      <c r="P581" s="32">
        <v>1970</v>
      </c>
      <c r="Q581" s="32" t="s">
        <v>2188</v>
      </c>
      <c r="R581" s="32">
        <v>97</v>
      </c>
      <c r="S581" s="32">
        <v>78</v>
      </c>
      <c r="T581" s="32"/>
      <c r="U581" s="32"/>
      <c r="V581" s="32">
        <v>1</v>
      </c>
      <c r="W581" s="32"/>
      <c r="X581" s="32">
        <v>3</v>
      </c>
      <c r="Y581" s="32"/>
      <c r="Z581" s="32"/>
      <c r="AA581" s="32" t="s">
        <v>54</v>
      </c>
      <c r="AB581" s="32" t="s">
        <v>1928</v>
      </c>
      <c r="AC581" s="32" t="s">
        <v>102</v>
      </c>
      <c r="AD581" s="32" t="s">
        <v>147</v>
      </c>
      <c r="AE581" s="33" t="s">
        <v>43</v>
      </c>
      <c r="AF581" s="32"/>
      <c r="AG581" s="32"/>
      <c r="AH581" s="32"/>
      <c r="AI581" s="32" t="s">
        <v>1929</v>
      </c>
      <c r="AJ581" s="32"/>
      <c r="AK581" s="32" t="s">
        <v>46</v>
      </c>
      <c r="AM581" s="33" t="s">
        <v>2258</v>
      </c>
      <c r="AN581" s="33" t="s">
        <v>2259</v>
      </c>
      <c r="AO581" s="33" t="s">
        <v>2260</v>
      </c>
    </row>
    <row r="582" spans="2:41" ht="13.5" customHeight="1">
      <c r="B582" s="31">
        <f>VLOOKUP(L582,'2-1.手続一覧'!$A$9:$A$1715,1,FALSE)</f>
        <v>27426</v>
      </c>
      <c r="C582" s="31" t="str">
        <f>IF(VLOOKUP(L582,'2-1.手続一覧'!$A$9:$Q$1715,2,FALSE)=N582,"OK","NG")</f>
        <v>OK</v>
      </c>
      <c r="D582" s="31" t="str">
        <f>IF(VLOOKUP(L582,'2-1.手続一覧'!$A$9:$Q$1715,3,FALSE)=O582,"OK","NG")</f>
        <v>OK</v>
      </c>
      <c r="E582" s="31" t="str">
        <f>IF(VLOOKUP(L582,'2-1.手続一覧'!$A$9:$S$1715,19,FALSE)=AA582,"OK","NG")</f>
        <v>OK</v>
      </c>
      <c r="F582" s="31" t="str">
        <f>IF(VLOOKUP(L582,'2-1.手続一覧'!$A$9:$S$1715,16,FALSE)=AC582,"OK","NG")</f>
        <v>NG</v>
      </c>
      <c r="G582" s="31" t="str">
        <f>IF(VLOOKUP(L582,'2-1.手続一覧'!$A$9:$S$1715,17,FALSE)=AE582,"OK","NG")</f>
        <v>NG</v>
      </c>
      <c r="H582" s="31" t="str">
        <f>IF(VLOOKUP(L582,'2-1.手続一覧'!$A$9:$T$1715,20,FALSE)=AF582,"OK","NG")</f>
        <v>OK</v>
      </c>
      <c r="I582" s="31" t="str">
        <f>IF(VLOOKUP(L582,'2-1.手続一覧'!$A$9:$U$1715,21,FALSE)=AG582,"OK","NG")</f>
        <v>OK</v>
      </c>
      <c r="J582" s="31" t="str">
        <f>IF(VLOOKUP(L582,'2-1.手続一覧'!$A$9:$V$1715,22,FALSE)=AH582,"OK","NG")</f>
        <v>OK</v>
      </c>
      <c r="K582" s="31" t="str">
        <f>IF(VLOOKUP(L582,'2-1.手続一覧'!$A$9:$W$1715,23,FALSE)=AK582,"OK","NG")</f>
        <v>OK</v>
      </c>
      <c r="L582" s="32">
        <v>27426</v>
      </c>
      <c r="M582" s="32" t="s">
        <v>1935</v>
      </c>
      <c r="N582" s="32" t="s">
        <v>1657</v>
      </c>
      <c r="O582" s="32" t="s">
        <v>1647</v>
      </c>
      <c r="P582" s="32">
        <v>1970</v>
      </c>
      <c r="Q582" s="32" t="s">
        <v>2188</v>
      </c>
      <c r="R582" s="32">
        <v>97</v>
      </c>
      <c r="S582" s="32">
        <v>78</v>
      </c>
      <c r="T582" s="32"/>
      <c r="U582" s="32"/>
      <c r="V582" s="32">
        <v>2</v>
      </c>
      <c r="W582" s="32"/>
      <c r="X582" s="32">
        <v>1</v>
      </c>
      <c r="Y582" s="32"/>
      <c r="Z582" s="32"/>
      <c r="AA582" s="32" t="s">
        <v>54</v>
      </c>
      <c r="AB582" s="32" t="s">
        <v>1928</v>
      </c>
      <c r="AC582" s="32" t="s">
        <v>102</v>
      </c>
      <c r="AD582" s="32" t="s">
        <v>147</v>
      </c>
      <c r="AE582" s="33" t="s">
        <v>43</v>
      </c>
      <c r="AF582" s="32"/>
      <c r="AG582" s="32"/>
      <c r="AH582" s="32"/>
      <c r="AI582" s="32" t="s">
        <v>1929</v>
      </c>
      <c r="AJ582" s="32"/>
      <c r="AK582" s="32" t="s">
        <v>46</v>
      </c>
      <c r="AM582" s="33" t="s">
        <v>2258</v>
      </c>
      <c r="AN582" s="33" t="s">
        <v>2259</v>
      </c>
      <c r="AO582" s="33" t="s">
        <v>2260</v>
      </c>
    </row>
    <row r="583" spans="2:41" ht="13.5" customHeight="1">
      <c r="B583" s="31">
        <f>VLOOKUP(L583,'2-1.手続一覧'!$A$9:$A$1715,1,FALSE)</f>
        <v>27427</v>
      </c>
      <c r="C583" s="31" t="str">
        <f>IF(VLOOKUP(L583,'2-1.手続一覧'!$A$9:$Q$1715,2,FALSE)=N583,"OK","NG")</f>
        <v>OK</v>
      </c>
      <c r="D583" s="31" t="str">
        <f>IF(VLOOKUP(L583,'2-1.手続一覧'!$A$9:$Q$1715,3,FALSE)=O583,"OK","NG")</f>
        <v>OK</v>
      </c>
      <c r="E583" s="31" t="str">
        <f>IF(VLOOKUP(L583,'2-1.手続一覧'!$A$9:$S$1715,19,FALSE)=AA583,"OK","NG")</f>
        <v>OK</v>
      </c>
      <c r="F583" s="31" t="str">
        <f>IF(VLOOKUP(L583,'2-1.手続一覧'!$A$9:$S$1715,16,FALSE)=AC583,"OK","NG")</f>
        <v>NG</v>
      </c>
      <c r="G583" s="31" t="str">
        <f>IF(VLOOKUP(L583,'2-1.手続一覧'!$A$9:$S$1715,17,FALSE)=AE583,"OK","NG")</f>
        <v>NG</v>
      </c>
      <c r="H583" s="31" t="str">
        <f>IF(VLOOKUP(L583,'2-1.手続一覧'!$A$9:$T$1715,20,FALSE)=AF583,"OK","NG")</f>
        <v>OK</v>
      </c>
      <c r="I583" s="31" t="str">
        <f>IF(VLOOKUP(L583,'2-1.手続一覧'!$A$9:$U$1715,21,FALSE)=AG583,"OK","NG")</f>
        <v>OK</v>
      </c>
      <c r="J583" s="31" t="str">
        <f>IF(VLOOKUP(L583,'2-1.手続一覧'!$A$9:$V$1715,22,FALSE)=AH583,"OK","NG")</f>
        <v>OK</v>
      </c>
      <c r="K583" s="31" t="str">
        <f>IF(VLOOKUP(L583,'2-1.手続一覧'!$A$9:$W$1715,23,FALSE)=AK583,"OK","NG")</f>
        <v>OK</v>
      </c>
      <c r="L583" s="32">
        <v>27427</v>
      </c>
      <c r="M583" s="32" t="s">
        <v>1935</v>
      </c>
      <c r="N583" s="32" t="s">
        <v>1658</v>
      </c>
      <c r="O583" s="32" t="s">
        <v>1647</v>
      </c>
      <c r="P583" s="32">
        <v>1970</v>
      </c>
      <c r="Q583" s="32" t="s">
        <v>2188</v>
      </c>
      <c r="R583" s="32">
        <v>97</v>
      </c>
      <c r="S583" s="32">
        <v>90</v>
      </c>
      <c r="T583" s="32"/>
      <c r="U583" s="32"/>
      <c r="V583" s="32">
        <v>1</v>
      </c>
      <c r="W583" s="32"/>
      <c r="X583" s="32"/>
      <c r="Y583" s="32"/>
      <c r="Z583" s="32"/>
      <c r="AA583" s="32" t="s">
        <v>54</v>
      </c>
      <c r="AB583" s="32" t="s">
        <v>1928</v>
      </c>
      <c r="AC583" s="32" t="s">
        <v>102</v>
      </c>
      <c r="AD583" s="32" t="s">
        <v>147</v>
      </c>
      <c r="AE583" s="33" t="s">
        <v>43</v>
      </c>
      <c r="AF583" s="32"/>
      <c r="AG583" s="32"/>
      <c r="AH583" s="32"/>
      <c r="AI583" s="32" t="s">
        <v>1929</v>
      </c>
      <c r="AJ583" s="32"/>
      <c r="AK583" s="32" t="s">
        <v>46</v>
      </c>
      <c r="AM583" s="33" t="s">
        <v>2258</v>
      </c>
      <c r="AN583" s="33" t="s">
        <v>2259</v>
      </c>
      <c r="AO583" s="33" t="s">
        <v>2260</v>
      </c>
    </row>
    <row r="584" spans="2:41" ht="13.5" customHeight="1">
      <c r="B584" s="31">
        <f>VLOOKUP(L584,'2-1.手続一覧'!$A$9:$A$1715,1,FALSE)</f>
        <v>24154</v>
      </c>
      <c r="C584" s="31" t="str">
        <f>IF(VLOOKUP(L584,'2-1.手続一覧'!$A$9:$Q$1715,2,FALSE)=N584,"OK","NG")</f>
        <v>OK</v>
      </c>
      <c r="D584" s="31" t="str">
        <f>IF(VLOOKUP(L584,'2-1.手続一覧'!$A$9:$Q$1715,3,FALSE)=O584,"OK","NG")</f>
        <v>OK</v>
      </c>
      <c r="E584" s="31" t="str">
        <f>IF(VLOOKUP(L584,'2-1.手続一覧'!$A$9:$S$1715,19,FALSE)=AA584,"OK","NG")</f>
        <v>OK</v>
      </c>
      <c r="F584" s="31" t="str">
        <f>IF(VLOOKUP(L584,'2-1.手続一覧'!$A$9:$S$1715,16,FALSE)=AC584,"OK","NG")</f>
        <v>NG</v>
      </c>
      <c r="G584" s="31" t="str">
        <f>IF(VLOOKUP(L584,'2-1.手続一覧'!$A$9:$S$1715,17,FALSE)=AE584,"OK","NG")</f>
        <v>NG</v>
      </c>
      <c r="H584" s="31" t="str">
        <f>IF(VLOOKUP(L584,'2-1.手続一覧'!$A$9:$T$1715,20,FALSE)=AF584,"OK","NG")</f>
        <v>OK</v>
      </c>
      <c r="I584" s="31" t="str">
        <f>IF(VLOOKUP(L584,'2-1.手続一覧'!$A$9:$U$1715,21,FALSE)=AG584,"OK","NG")</f>
        <v>OK</v>
      </c>
      <c r="J584" s="31" t="str">
        <f>IF(VLOOKUP(L584,'2-1.手続一覧'!$A$9:$V$1715,22,FALSE)=AH584,"OK","NG")</f>
        <v>OK</v>
      </c>
      <c r="K584" s="31" t="str">
        <f>IF(VLOOKUP(L584,'2-1.手続一覧'!$A$9:$W$1715,23,FALSE)=AK584,"OK","NG")</f>
        <v>OK</v>
      </c>
      <c r="L584" s="32">
        <v>24154</v>
      </c>
      <c r="M584" s="32" t="s">
        <v>1935</v>
      </c>
      <c r="N584" s="32" t="s">
        <v>1654</v>
      </c>
      <c r="O584" s="32" t="s">
        <v>1647</v>
      </c>
      <c r="P584" s="32">
        <v>1970</v>
      </c>
      <c r="Q584" s="32" t="s">
        <v>2188</v>
      </c>
      <c r="R584" s="32">
        <v>97</v>
      </c>
      <c r="S584" s="34">
        <v>210</v>
      </c>
      <c r="T584" s="32"/>
      <c r="U584" s="32"/>
      <c r="V584" s="34">
        <v>4</v>
      </c>
      <c r="W584" s="32"/>
      <c r="X584" s="32"/>
      <c r="Y584" s="32"/>
      <c r="Z584" s="32"/>
      <c r="AA584" s="32" t="s">
        <v>54</v>
      </c>
      <c r="AB584" s="32" t="s">
        <v>1928</v>
      </c>
      <c r="AC584" s="32" t="s">
        <v>102</v>
      </c>
      <c r="AD584" s="32" t="s">
        <v>147</v>
      </c>
      <c r="AE584" s="33" t="s">
        <v>43</v>
      </c>
      <c r="AF584" s="32"/>
      <c r="AG584" s="32"/>
      <c r="AH584" s="32"/>
      <c r="AI584" s="32" t="s">
        <v>1929</v>
      </c>
      <c r="AJ584" s="32"/>
      <c r="AK584" s="32" t="s">
        <v>46</v>
      </c>
      <c r="AM584" s="33" t="s">
        <v>2258</v>
      </c>
      <c r="AN584" s="33" t="s">
        <v>2259</v>
      </c>
      <c r="AO584" s="33" t="s">
        <v>2260</v>
      </c>
    </row>
    <row r="585" spans="2:41" ht="13.5" customHeight="1">
      <c r="B585" s="31">
        <f>VLOOKUP(L585,'2-1.手続一覧'!$A$9:$A$1715,1,FALSE)</f>
        <v>27446</v>
      </c>
      <c r="C585" s="31" t="str">
        <f>IF(VLOOKUP(L585,'2-1.手続一覧'!$A$9:$Q$1715,2,FALSE)=N585,"OK","NG")</f>
        <v>OK</v>
      </c>
      <c r="D585" s="31" t="str">
        <f>IF(VLOOKUP(L585,'2-1.手続一覧'!$A$9:$Q$1715,3,FALSE)=O585,"OK","NG")</f>
        <v>OK</v>
      </c>
      <c r="E585" s="31" t="str">
        <f>IF(VLOOKUP(L585,'2-1.手続一覧'!$A$9:$S$1715,19,FALSE)=AA585,"OK","NG")</f>
        <v>OK</v>
      </c>
      <c r="F585" s="31" t="str">
        <f>IF(VLOOKUP(L585,'2-1.手続一覧'!$A$9:$S$1715,16,FALSE)=AC585,"OK","NG")</f>
        <v>NG</v>
      </c>
      <c r="G585" s="31" t="str">
        <f>IF(VLOOKUP(L585,'2-1.手続一覧'!$A$9:$S$1715,17,FALSE)=AE585,"OK","NG")</f>
        <v>NG</v>
      </c>
      <c r="H585" s="31" t="str">
        <f>IF(VLOOKUP(L585,'2-1.手続一覧'!$A$9:$T$1715,20,FALSE)=AF585,"OK","NG")</f>
        <v>OK</v>
      </c>
      <c r="I585" s="31" t="str">
        <f>IF(VLOOKUP(L585,'2-1.手続一覧'!$A$9:$U$1715,21,FALSE)=AG585,"OK","NG")</f>
        <v>OK</v>
      </c>
      <c r="J585" s="31" t="str">
        <f>IF(VLOOKUP(L585,'2-1.手続一覧'!$A$9:$V$1715,22,FALSE)=AH585,"OK","NG")</f>
        <v>OK</v>
      </c>
      <c r="K585" s="31" t="str">
        <f>IF(VLOOKUP(L585,'2-1.手続一覧'!$A$9:$W$1715,23,FALSE)=AK585,"OK","NG")</f>
        <v>OK</v>
      </c>
      <c r="L585" s="32">
        <v>27446</v>
      </c>
      <c r="M585" s="32" t="s">
        <v>1935</v>
      </c>
      <c r="N585" s="32" t="s">
        <v>1577</v>
      </c>
      <c r="O585" s="32" t="s">
        <v>1647</v>
      </c>
      <c r="P585" s="32">
        <v>1970</v>
      </c>
      <c r="Q585" s="32" t="s">
        <v>2188</v>
      </c>
      <c r="R585" s="32">
        <v>97</v>
      </c>
      <c r="S585" s="32">
        <v>151</v>
      </c>
      <c r="T585" s="32"/>
      <c r="U585" s="32"/>
      <c r="V585" s="32">
        <v>3</v>
      </c>
      <c r="W585" s="32"/>
      <c r="X585" s="32"/>
      <c r="Y585" s="32"/>
      <c r="Z585" s="32"/>
      <c r="AA585" s="32" t="s">
        <v>54</v>
      </c>
      <c r="AB585" s="32" t="s">
        <v>2134</v>
      </c>
      <c r="AC585" s="32" t="s">
        <v>102</v>
      </c>
      <c r="AD585" s="32" t="s">
        <v>147</v>
      </c>
      <c r="AE585" s="33" t="s">
        <v>43</v>
      </c>
      <c r="AF585" s="32"/>
      <c r="AG585" s="32"/>
      <c r="AH585" s="32"/>
      <c r="AI585" s="32" t="s">
        <v>1929</v>
      </c>
      <c r="AJ585" s="32"/>
      <c r="AK585" s="32" t="s">
        <v>46</v>
      </c>
      <c r="AM585" s="33" t="s">
        <v>2258</v>
      </c>
      <c r="AN585" s="33" t="s">
        <v>2259</v>
      </c>
      <c r="AO585" s="33" t="s">
        <v>2260</v>
      </c>
    </row>
    <row r="586" spans="2:41" ht="13.5" customHeight="1">
      <c r="B586" s="31">
        <f>VLOOKUP(L586,'2-1.手続一覧'!$A$9:$A$1715,1,FALSE)</f>
        <v>24098</v>
      </c>
      <c r="C586" s="31" t="str">
        <f>IF(VLOOKUP(L586,'2-1.手続一覧'!$A$9:$Q$1715,2,FALSE)=N586,"OK","NG")</f>
        <v>OK</v>
      </c>
      <c r="D586" s="31" t="str">
        <f>IF(VLOOKUP(L586,'2-1.手続一覧'!$A$9:$Q$1715,3,FALSE)=O586,"OK","NG")</f>
        <v>OK</v>
      </c>
      <c r="E586" s="31" t="str">
        <f>IF(VLOOKUP(L586,'2-1.手続一覧'!$A$9:$S$1715,19,FALSE)=AA586,"OK","NG")</f>
        <v>OK</v>
      </c>
      <c r="F586" s="31" t="str">
        <f>IF(VLOOKUP(L586,'2-1.手続一覧'!$A$9:$S$1715,16,FALSE)=AC586,"OK","NG")</f>
        <v>NG</v>
      </c>
      <c r="G586" s="31" t="str">
        <f>IF(VLOOKUP(L586,'2-1.手続一覧'!$A$9:$S$1715,17,FALSE)=AE586,"OK","NG")</f>
        <v>NG</v>
      </c>
      <c r="H586" s="31" t="str">
        <f>IF(VLOOKUP(L586,'2-1.手続一覧'!$A$9:$T$1715,20,FALSE)=AF586,"OK","NG")</f>
        <v>OK</v>
      </c>
      <c r="I586" s="31" t="str">
        <f>IF(VLOOKUP(L586,'2-1.手続一覧'!$A$9:$U$1715,21,FALSE)=AG586,"OK","NG")</f>
        <v>OK</v>
      </c>
      <c r="J586" s="31" t="str">
        <f>IF(VLOOKUP(L586,'2-1.手続一覧'!$A$9:$V$1715,22,FALSE)=AH586,"OK","NG")</f>
        <v>OK</v>
      </c>
      <c r="K586" s="31" t="str">
        <f>IF(VLOOKUP(L586,'2-1.手続一覧'!$A$9:$W$1715,23,FALSE)=AK586,"OK","NG")</f>
        <v>OK</v>
      </c>
      <c r="L586" s="32">
        <v>24098</v>
      </c>
      <c r="M586" s="32" t="s">
        <v>1935</v>
      </c>
      <c r="N586" s="32" t="s">
        <v>220</v>
      </c>
      <c r="O586" s="32" t="s">
        <v>1647</v>
      </c>
      <c r="P586" s="32">
        <v>1970</v>
      </c>
      <c r="Q586" s="32" t="s">
        <v>2188</v>
      </c>
      <c r="R586" s="32">
        <v>97</v>
      </c>
      <c r="S586" s="32">
        <v>171</v>
      </c>
      <c r="T586" s="32"/>
      <c r="U586" s="32"/>
      <c r="V586" s="32">
        <v>1</v>
      </c>
      <c r="W586" s="32"/>
      <c r="X586" s="32"/>
      <c r="Y586" s="32"/>
      <c r="Z586" s="32"/>
      <c r="AA586" s="32" t="s">
        <v>54</v>
      </c>
      <c r="AB586" s="32" t="s">
        <v>1928</v>
      </c>
      <c r="AC586" s="32" t="s">
        <v>102</v>
      </c>
      <c r="AD586" s="32" t="s">
        <v>147</v>
      </c>
      <c r="AE586" s="33" t="s">
        <v>43</v>
      </c>
      <c r="AF586" s="32"/>
      <c r="AG586" s="32"/>
      <c r="AH586" s="32"/>
      <c r="AI586" s="32" t="s">
        <v>1929</v>
      </c>
      <c r="AJ586" s="32"/>
      <c r="AK586" s="32" t="s">
        <v>46</v>
      </c>
      <c r="AM586" s="33" t="s">
        <v>2258</v>
      </c>
      <c r="AN586" s="33" t="s">
        <v>2259</v>
      </c>
      <c r="AO586" s="33" t="s">
        <v>2260</v>
      </c>
    </row>
    <row r="587" spans="2:41" ht="13.5" hidden="1" customHeight="1">
      <c r="B587" s="31">
        <f>VLOOKUP(L587,'2-1.手続一覧'!$A$9:$A$1715,1,FALSE)</f>
        <v>24119</v>
      </c>
      <c r="C587" s="31" t="str">
        <f>IF(VLOOKUP(L587,'2-1.手続一覧'!$A$9:$Q$1715,2,FALSE)=N587,"OK","NG")</f>
        <v>OK</v>
      </c>
      <c r="D587" s="31" t="str">
        <f>IF(VLOOKUP(L587,'2-1.手続一覧'!$A$9:$Q$1715,3,FALSE)=O587,"OK","NG")</f>
        <v>OK</v>
      </c>
      <c r="E587" s="31" t="str">
        <f>IF(VLOOKUP(L587,'2-1.手続一覧'!$A$9:$S$1715,19,FALSE)=AA587,"OK","NG")</f>
        <v>OK</v>
      </c>
      <c r="F587" s="31" t="str">
        <f>IF(VLOOKUP(L587,'2-1.手続一覧'!$A$9:$S$1715,16,FALSE)=AC587,"OK","NG")</f>
        <v>OK</v>
      </c>
      <c r="G587" s="31" t="str">
        <f>IF(VLOOKUP(L587,'2-1.手続一覧'!$A$9:$S$1715,17,FALSE)=AE587,"OK","NG")</f>
        <v>NG</v>
      </c>
      <c r="H587" s="31" t="str">
        <f>IF(VLOOKUP(L587,'2-1.手続一覧'!$A$9:$T$1715,20,FALSE)=AF587,"OK","NG")</f>
        <v>OK</v>
      </c>
      <c r="I587" s="31" t="str">
        <f>IF(VLOOKUP(L587,'2-1.手続一覧'!$A$9:$U$1715,21,FALSE)=AG587,"OK","NG")</f>
        <v>OK</v>
      </c>
      <c r="J587" s="31" t="str">
        <f>IF(VLOOKUP(L587,'2-1.手続一覧'!$A$9:$V$1715,22,FALSE)=AH587,"OK","NG")</f>
        <v>OK</v>
      </c>
      <c r="K587" s="31" t="str">
        <f>IF(VLOOKUP(L587,'2-1.手続一覧'!$A$9:$W$1715,23,FALSE)=AK587,"OK","NG")</f>
        <v>OK</v>
      </c>
      <c r="L587" s="32">
        <v>24119</v>
      </c>
      <c r="M587" s="32" t="s">
        <v>1935</v>
      </c>
      <c r="N587" s="32" t="s">
        <v>1664</v>
      </c>
      <c r="O587" s="32" t="s">
        <v>1647</v>
      </c>
      <c r="P587" s="32">
        <v>1970</v>
      </c>
      <c r="Q587" s="32" t="s">
        <v>2188</v>
      </c>
      <c r="R587" s="32">
        <v>97</v>
      </c>
      <c r="S587" s="32">
        <v>172</v>
      </c>
      <c r="T587" s="32"/>
      <c r="U587" s="32"/>
      <c r="V587" s="32"/>
      <c r="W587" s="32"/>
      <c r="X587" s="32"/>
      <c r="Y587" s="32"/>
      <c r="Z587" s="32"/>
      <c r="AA587" s="32" t="s">
        <v>54</v>
      </c>
      <c r="AB587" s="32" t="s">
        <v>2154</v>
      </c>
      <c r="AC587" s="32" t="s">
        <v>9278</v>
      </c>
      <c r="AD587" s="32" t="s">
        <v>147</v>
      </c>
      <c r="AE587" s="33" t="s">
        <v>43</v>
      </c>
      <c r="AF587" s="32"/>
      <c r="AG587" s="32" t="s">
        <v>1644</v>
      </c>
      <c r="AH587" s="32"/>
      <c r="AI587" s="32" t="s">
        <v>1929</v>
      </c>
      <c r="AJ587" s="32"/>
      <c r="AK587" s="32" t="s">
        <v>46</v>
      </c>
      <c r="AN587" s="33" t="s">
        <v>2259</v>
      </c>
      <c r="AO587" s="33" t="s">
        <v>2260</v>
      </c>
    </row>
    <row r="588" spans="2:41" ht="13.5" hidden="1" customHeight="1">
      <c r="B588" s="31">
        <f>VLOOKUP(L588,'2-1.手続一覧'!$A$9:$A$1715,1,FALSE)</f>
        <v>24120</v>
      </c>
      <c r="C588" s="31" t="str">
        <f>IF(VLOOKUP(L588,'2-1.手続一覧'!$A$9:$Q$1715,2,FALSE)=N588,"OK","NG")</f>
        <v>OK</v>
      </c>
      <c r="D588" s="31" t="str">
        <f>IF(VLOOKUP(L588,'2-1.手続一覧'!$A$9:$Q$1715,3,FALSE)=O588,"OK","NG")</f>
        <v>OK</v>
      </c>
      <c r="E588" s="31" t="str">
        <f>IF(VLOOKUP(L588,'2-1.手続一覧'!$A$9:$S$1715,19,FALSE)=AA588,"OK","NG")</f>
        <v>OK</v>
      </c>
      <c r="F588" s="31" t="str">
        <f>IF(VLOOKUP(L588,'2-1.手続一覧'!$A$9:$S$1715,16,FALSE)=AC588,"OK","NG")</f>
        <v>OK</v>
      </c>
      <c r="G588" s="31" t="str">
        <f>IF(VLOOKUP(L588,'2-1.手続一覧'!$A$9:$S$1715,17,FALSE)=AE588,"OK","NG")</f>
        <v>NG</v>
      </c>
      <c r="H588" s="31" t="str">
        <f>IF(VLOOKUP(L588,'2-1.手続一覧'!$A$9:$T$1715,20,FALSE)=AF588,"OK","NG")</f>
        <v>OK</v>
      </c>
      <c r="I588" s="31" t="str">
        <f>IF(VLOOKUP(L588,'2-1.手続一覧'!$A$9:$U$1715,21,FALSE)=AG588,"OK","NG")</f>
        <v>OK</v>
      </c>
      <c r="J588" s="31" t="str">
        <f>IF(VLOOKUP(L588,'2-1.手続一覧'!$A$9:$V$1715,22,FALSE)=AH588,"OK","NG")</f>
        <v>OK</v>
      </c>
      <c r="K588" s="31" t="str">
        <f>IF(VLOOKUP(L588,'2-1.手続一覧'!$A$9:$W$1715,23,FALSE)=AK588,"OK","NG")</f>
        <v>OK</v>
      </c>
      <c r="L588" s="32">
        <v>24120</v>
      </c>
      <c r="M588" s="32" t="s">
        <v>1935</v>
      </c>
      <c r="N588" s="32" t="s">
        <v>1665</v>
      </c>
      <c r="O588" s="32" t="s">
        <v>1647</v>
      </c>
      <c r="P588" s="32">
        <v>1970</v>
      </c>
      <c r="Q588" s="32" t="s">
        <v>2188</v>
      </c>
      <c r="R588" s="32">
        <v>97</v>
      </c>
      <c r="S588" s="32">
        <v>173</v>
      </c>
      <c r="T588" s="32"/>
      <c r="U588" s="32"/>
      <c r="V588" s="32"/>
      <c r="W588" s="32"/>
      <c r="X588" s="32"/>
      <c r="Y588" s="32"/>
      <c r="Z588" s="32"/>
      <c r="AA588" s="32" t="s">
        <v>54</v>
      </c>
      <c r="AB588" s="32" t="s">
        <v>2154</v>
      </c>
      <c r="AC588" s="32" t="s">
        <v>9278</v>
      </c>
      <c r="AD588" s="32" t="s">
        <v>147</v>
      </c>
      <c r="AE588" s="33" t="s">
        <v>43</v>
      </c>
      <c r="AF588" s="32"/>
      <c r="AG588" s="32" t="s">
        <v>1644</v>
      </c>
      <c r="AH588" s="32"/>
      <c r="AI588" s="32" t="s">
        <v>1929</v>
      </c>
      <c r="AJ588" s="32"/>
      <c r="AK588" s="32" t="s">
        <v>46</v>
      </c>
      <c r="AN588" s="33" t="s">
        <v>2259</v>
      </c>
      <c r="AO588" s="33" t="s">
        <v>2260</v>
      </c>
    </row>
    <row r="589" spans="2:41" ht="13.5" hidden="1" customHeight="1">
      <c r="B589" s="31">
        <f>VLOOKUP(L589,'2-1.手続一覧'!$A$9:$A$1715,1,FALSE)</f>
        <v>24121</v>
      </c>
      <c r="C589" s="31" t="str">
        <f>IF(VLOOKUP(L589,'2-1.手続一覧'!$A$9:$Q$1715,2,FALSE)=N589,"OK","NG")</f>
        <v>OK</v>
      </c>
      <c r="D589" s="31" t="str">
        <f>IF(VLOOKUP(L589,'2-1.手続一覧'!$A$9:$Q$1715,3,FALSE)=O589,"OK","NG")</f>
        <v>OK</v>
      </c>
      <c r="E589" s="31" t="str">
        <f>IF(VLOOKUP(L589,'2-1.手続一覧'!$A$9:$S$1715,19,FALSE)=AA589,"OK","NG")</f>
        <v>OK</v>
      </c>
      <c r="F589" s="31" t="str">
        <f>IF(VLOOKUP(L589,'2-1.手続一覧'!$A$9:$S$1715,16,FALSE)=AC589,"OK","NG")</f>
        <v>OK</v>
      </c>
      <c r="G589" s="31" t="str">
        <f>IF(VLOOKUP(L589,'2-1.手続一覧'!$A$9:$S$1715,17,FALSE)=AE589,"OK","NG")</f>
        <v>NG</v>
      </c>
      <c r="H589" s="31" t="str">
        <f>IF(VLOOKUP(L589,'2-1.手続一覧'!$A$9:$T$1715,20,FALSE)=AF589,"OK","NG")</f>
        <v>OK</v>
      </c>
      <c r="I589" s="31" t="str">
        <f>IF(VLOOKUP(L589,'2-1.手続一覧'!$A$9:$U$1715,21,FALSE)=AG589,"OK","NG")</f>
        <v>OK</v>
      </c>
      <c r="J589" s="31" t="str">
        <f>IF(VLOOKUP(L589,'2-1.手続一覧'!$A$9:$V$1715,22,FALSE)=AH589,"OK","NG")</f>
        <v>OK</v>
      </c>
      <c r="K589" s="31" t="str">
        <f>IF(VLOOKUP(L589,'2-1.手続一覧'!$A$9:$W$1715,23,FALSE)=AK589,"OK","NG")</f>
        <v>OK</v>
      </c>
      <c r="L589" s="32">
        <v>24121</v>
      </c>
      <c r="M589" s="32" t="s">
        <v>1935</v>
      </c>
      <c r="N589" s="32" t="s">
        <v>1666</v>
      </c>
      <c r="O589" s="32" t="s">
        <v>1647</v>
      </c>
      <c r="P589" s="32">
        <v>1970</v>
      </c>
      <c r="Q589" s="32" t="s">
        <v>2188</v>
      </c>
      <c r="R589" s="32">
        <v>97</v>
      </c>
      <c r="S589" s="32">
        <v>174</v>
      </c>
      <c r="T589" s="32"/>
      <c r="U589" s="32"/>
      <c r="V589" s="32"/>
      <c r="W589" s="32"/>
      <c r="X589" s="32"/>
      <c r="Y589" s="32"/>
      <c r="Z589" s="32"/>
      <c r="AA589" s="32" t="s">
        <v>54</v>
      </c>
      <c r="AB589" s="32" t="s">
        <v>2154</v>
      </c>
      <c r="AC589" s="32" t="s">
        <v>9278</v>
      </c>
      <c r="AD589" s="32" t="s">
        <v>147</v>
      </c>
      <c r="AE589" s="33" t="s">
        <v>43</v>
      </c>
      <c r="AF589" s="32"/>
      <c r="AG589" s="32" t="s">
        <v>1644</v>
      </c>
      <c r="AH589" s="32"/>
      <c r="AI589" s="32" t="s">
        <v>1929</v>
      </c>
      <c r="AJ589" s="32"/>
      <c r="AK589" s="32" t="s">
        <v>46</v>
      </c>
      <c r="AN589" s="33" t="s">
        <v>2259</v>
      </c>
      <c r="AO589" s="33" t="s">
        <v>2260</v>
      </c>
    </row>
    <row r="590" spans="2:41" ht="13.5" hidden="1" customHeight="1">
      <c r="B590" s="31">
        <f>VLOOKUP(L590,'2-1.手続一覧'!$A$9:$A$1715,1,FALSE)</f>
        <v>24122</v>
      </c>
      <c r="C590" s="31" t="str">
        <f>IF(VLOOKUP(L590,'2-1.手続一覧'!$A$9:$Q$1715,2,FALSE)=N590,"OK","NG")</f>
        <v>OK</v>
      </c>
      <c r="D590" s="31" t="str">
        <f>IF(VLOOKUP(L590,'2-1.手続一覧'!$A$9:$Q$1715,3,FALSE)=O590,"OK","NG")</f>
        <v>OK</v>
      </c>
      <c r="E590" s="31" t="str">
        <f>IF(VLOOKUP(L590,'2-1.手続一覧'!$A$9:$S$1715,19,FALSE)=AA590,"OK","NG")</f>
        <v>OK</v>
      </c>
      <c r="F590" s="31" t="str">
        <f>IF(VLOOKUP(L590,'2-1.手続一覧'!$A$9:$S$1715,16,FALSE)=AC590,"OK","NG")</f>
        <v>OK</v>
      </c>
      <c r="G590" s="31" t="str">
        <f>IF(VLOOKUP(L590,'2-1.手続一覧'!$A$9:$S$1715,17,FALSE)=AE590,"OK","NG")</f>
        <v>NG</v>
      </c>
      <c r="H590" s="31" t="str">
        <f>IF(VLOOKUP(L590,'2-1.手続一覧'!$A$9:$T$1715,20,FALSE)=AF590,"OK","NG")</f>
        <v>OK</v>
      </c>
      <c r="I590" s="31" t="str">
        <f>IF(VLOOKUP(L590,'2-1.手続一覧'!$A$9:$U$1715,21,FALSE)=AG590,"OK","NG")</f>
        <v>OK</v>
      </c>
      <c r="J590" s="31" t="str">
        <f>IF(VLOOKUP(L590,'2-1.手続一覧'!$A$9:$V$1715,22,FALSE)=AH590,"OK","NG")</f>
        <v>OK</v>
      </c>
      <c r="K590" s="31" t="str">
        <f>IF(VLOOKUP(L590,'2-1.手続一覧'!$A$9:$W$1715,23,FALSE)=AK590,"OK","NG")</f>
        <v>OK</v>
      </c>
      <c r="L590" s="32">
        <v>24122</v>
      </c>
      <c r="M590" s="32" t="s">
        <v>1935</v>
      </c>
      <c r="N590" s="32" t="s">
        <v>1667</v>
      </c>
      <c r="O590" s="32" t="s">
        <v>1647</v>
      </c>
      <c r="P590" s="32">
        <v>1970</v>
      </c>
      <c r="Q590" s="32" t="s">
        <v>2188</v>
      </c>
      <c r="R590" s="32">
        <v>97</v>
      </c>
      <c r="S590" s="32">
        <v>176</v>
      </c>
      <c r="T590" s="32"/>
      <c r="U590" s="32"/>
      <c r="V590" s="32"/>
      <c r="W590" s="32"/>
      <c r="X590" s="32"/>
      <c r="Y590" s="32"/>
      <c r="Z590" s="32"/>
      <c r="AA590" s="32" t="s">
        <v>54</v>
      </c>
      <c r="AB590" s="32" t="s">
        <v>2154</v>
      </c>
      <c r="AC590" s="32" t="s">
        <v>9278</v>
      </c>
      <c r="AD590" s="32" t="s">
        <v>147</v>
      </c>
      <c r="AE590" s="33" t="s">
        <v>43</v>
      </c>
      <c r="AF590" s="32"/>
      <c r="AG590" s="32" t="s">
        <v>1644</v>
      </c>
      <c r="AH590" s="32"/>
      <c r="AI590" s="32" t="s">
        <v>1929</v>
      </c>
      <c r="AJ590" s="32"/>
      <c r="AK590" s="32" t="s">
        <v>46</v>
      </c>
      <c r="AN590" s="33" t="s">
        <v>2259</v>
      </c>
      <c r="AO590" s="33" t="s">
        <v>2260</v>
      </c>
    </row>
    <row r="591" spans="2:41" ht="13.5" hidden="1" customHeight="1">
      <c r="B591" s="31">
        <f>VLOOKUP(L591,'2-1.手続一覧'!$A$9:$A$1715,1,FALSE)</f>
        <v>24123</v>
      </c>
      <c r="C591" s="31" t="str">
        <f>IF(VLOOKUP(L591,'2-1.手続一覧'!$A$9:$Q$1715,2,FALSE)=N591,"OK","NG")</f>
        <v>OK</v>
      </c>
      <c r="D591" s="31" t="str">
        <f>IF(VLOOKUP(L591,'2-1.手続一覧'!$A$9:$Q$1715,3,FALSE)=O591,"OK","NG")</f>
        <v>OK</v>
      </c>
      <c r="E591" s="31" t="str">
        <f>IF(VLOOKUP(L591,'2-1.手続一覧'!$A$9:$S$1715,19,FALSE)=AA591,"OK","NG")</f>
        <v>OK</v>
      </c>
      <c r="F591" s="31" t="str">
        <f>IF(VLOOKUP(L591,'2-1.手続一覧'!$A$9:$S$1715,16,FALSE)=AC591,"OK","NG")</f>
        <v>OK</v>
      </c>
      <c r="G591" s="31" t="str">
        <f>IF(VLOOKUP(L591,'2-1.手続一覧'!$A$9:$S$1715,17,FALSE)=AE591,"OK","NG")</f>
        <v>NG</v>
      </c>
      <c r="H591" s="31" t="str">
        <f>IF(VLOOKUP(L591,'2-1.手続一覧'!$A$9:$T$1715,20,FALSE)=AF591,"OK","NG")</f>
        <v>OK</v>
      </c>
      <c r="I591" s="31" t="str">
        <f>IF(VLOOKUP(L591,'2-1.手続一覧'!$A$9:$U$1715,21,FALSE)=AG591,"OK","NG")</f>
        <v>OK</v>
      </c>
      <c r="J591" s="31" t="str">
        <f>IF(VLOOKUP(L591,'2-1.手続一覧'!$A$9:$V$1715,22,FALSE)=AH591,"OK","NG")</f>
        <v>OK</v>
      </c>
      <c r="K591" s="31" t="str">
        <f>IF(VLOOKUP(L591,'2-1.手続一覧'!$A$9:$W$1715,23,FALSE)=AK591,"OK","NG")</f>
        <v>OK</v>
      </c>
      <c r="L591" s="32">
        <v>24123</v>
      </c>
      <c r="M591" s="32" t="s">
        <v>1935</v>
      </c>
      <c r="N591" s="32" t="s">
        <v>1668</v>
      </c>
      <c r="O591" s="32" t="s">
        <v>1647</v>
      </c>
      <c r="P591" s="32">
        <v>1970</v>
      </c>
      <c r="Q591" s="32" t="s">
        <v>2188</v>
      </c>
      <c r="R591" s="32">
        <v>97</v>
      </c>
      <c r="S591" s="32">
        <v>177</v>
      </c>
      <c r="T591" s="32"/>
      <c r="U591" s="32"/>
      <c r="V591" s="32"/>
      <c r="W591" s="32"/>
      <c r="X591" s="32"/>
      <c r="Y591" s="32"/>
      <c r="Z591" s="32"/>
      <c r="AA591" s="32" t="s">
        <v>54</v>
      </c>
      <c r="AB591" s="32" t="s">
        <v>2154</v>
      </c>
      <c r="AC591" s="32" t="s">
        <v>9278</v>
      </c>
      <c r="AD591" s="32" t="s">
        <v>147</v>
      </c>
      <c r="AE591" s="33" t="s">
        <v>43</v>
      </c>
      <c r="AF591" s="32"/>
      <c r="AG591" s="32" t="s">
        <v>1644</v>
      </c>
      <c r="AH591" s="32"/>
      <c r="AI591" s="32" t="s">
        <v>1929</v>
      </c>
      <c r="AJ591" s="32"/>
      <c r="AK591" s="32" t="s">
        <v>46</v>
      </c>
      <c r="AN591" s="33" t="s">
        <v>2259</v>
      </c>
      <c r="AO591" s="33" t="s">
        <v>2260</v>
      </c>
    </row>
    <row r="592" spans="2:41" ht="13.5" hidden="1" customHeight="1">
      <c r="B592" s="31">
        <f>VLOOKUP(L592,'2-1.手続一覧'!$A$9:$A$1715,1,FALSE)</f>
        <v>24124</v>
      </c>
      <c r="C592" s="31" t="str">
        <f>IF(VLOOKUP(L592,'2-1.手続一覧'!$A$9:$Q$1715,2,FALSE)=N592,"OK","NG")</f>
        <v>OK</v>
      </c>
      <c r="D592" s="31" t="str">
        <f>IF(VLOOKUP(L592,'2-1.手続一覧'!$A$9:$Q$1715,3,FALSE)=O592,"OK","NG")</f>
        <v>OK</v>
      </c>
      <c r="E592" s="31" t="str">
        <f>IF(VLOOKUP(L592,'2-1.手続一覧'!$A$9:$S$1715,19,FALSE)=AA592,"OK","NG")</f>
        <v>OK</v>
      </c>
      <c r="F592" s="31" t="str">
        <f>IF(VLOOKUP(L592,'2-1.手続一覧'!$A$9:$S$1715,16,FALSE)=AC592,"OK","NG")</f>
        <v>OK</v>
      </c>
      <c r="G592" s="31" t="str">
        <f>IF(VLOOKUP(L592,'2-1.手続一覧'!$A$9:$S$1715,17,FALSE)=AE592,"OK","NG")</f>
        <v>NG</v>
      </c>
      <c r="H592" s="31" t="str">
        <f>IF(VLOOKUP(L592,'2-1.手続一覧'!$A$9:$T$1715,20,FALSE)=AF592,"OK","NG")</f>
        <v>OK</v>
      </c>
      <c r="I592" s="31" t="str">
        <f>IF(VLOOKUP(L592,'2-1.手続一覧'!$A$9:$U$1715,21,FALSE)=AG592,"OK","NG")</f>
        <v>OK</v>
      </c>
      <c r="J592" s="31" t="str">
        <f>IF(VLOOKUP(L592,'2-1.手続一覧'!$A$9:$V$1715,22,FALSE)=AH592,"OK","NG")</f>
        <v>OK</v>
      </c>
      <c r="K592" s="31" t="str">
        <f>IF(VLOOKUP(L592,'2-1.手続一覧'!$A$9:$W$1715,23,FALSE)=AK592,"OK","NG")</f>
        <v>OK</v>
      </c>
      <c r="L592" s="32">
        <v>24124</v>
      </c>
      <c r="M592" s="32" t="s">
        <v>1935</v>
      </c>
      <c r="N592" s="32" t="s">
        <v>1669</v>
      </c>
      <c r="O592" s="32" t="s">
        <v>1647</v>
      </c>
      <c r="P592" s="32">
        <v>1970</v>
      </c>
      <c r="Q592" s="32" t="s">
        <v>2188</v>
      </c>
      <c r="R592" s="32">
        <v>97</v>
      </c>
      <c r="S592" s="32">
        <v>178</v>
      </c>
      <c r="T592" s="32"/>
      <c r="U592" s="32"/>
      <c r="V592" s="32"/>
      <c r="W592" s="32"/>
      <c r="X592" s="32"/>
      <c r="Y592" s="32"/>
      <c r="Z592" s="32"/>
      <c r="AA592" s="32" t="s">
        <v>54</v>
      </c>
      <c r="AB592" s="32" t="s">
        <v>2154</v>
      </c>
      <c r="AC592" s="32" t="s">
        <v>9278</v>
      </c>
      <c r="AD592" s="32" t="s">
        <v>147</v>
      </c>
      <c r="AE592" s="33" t="s">
        <v>43</v>
      </c>
      <c r="AF592" s="32"/>
      <c r="AG592" s="32" t="s">
        <v>1644</v>
      </c>
      <c r="AH592" s="32"/>
      <c r="AI592" s="32" t="s">
        <v>1929</v>
      </c>
      <c r="AJ592" s="32"/>
      <c r="AK592" s="32" t="s">
        <v>46</v>
      </c>
      <c r="AN592" s="33" t="s">
        <v>2259</v>
      </c>
      <c r="AO592" s="33" t="s">
        <v>2260</v>
      </c>
    </row>
    <row r="593" spans="2:41" ht="13.5" customHeight="1">
      <c r="B593" s="31">
        <f>VLOOKUP(L593,'2-1.手続一覧'!$A$9:$A$1715,1,FALSE)</f>
        <v>24152</v>
      </c>
      <c r="C593" s="31" t="str">
        <f>IF(VLOOKUP(L593,'2-1.手続一覧'!$A$9:$Q$1715,2,FALSE)=N593,"OK","NG")</f>
        <v>OK</v>
      </c>
      <c r="D593" s="31" t="str">
        <f>IF(VLOOKUP(L593,'2-1.手続一覧'!$A$9:$Q$1715,3,FALSE)=O593,"OK","NG")</f>
        <v>OK</v>
      </c>
      <c r="E593" s="31" t="str">
        <f>IF(VLOOKUP(L593,'2-1.手続一覧'!$A$9:$S$1715,19,FALSE)=AA593,"OK","NG")</f>
        <v>OK</v>
      </c>
      <c r="F593" s="31" t="str">
        <f>IF(VLOOKUP(L593,'2-1.手続一覧'!$A$9:$S$1715,16,FALSE)=AC593,"OK","NG")</f>
        <v>NG</v>
      </c>
      <c r="G593" s="31" t="str">
        <f>IF(VLOOKUP(L593,'2-1.手続一覧'!$A$9:$S$1715,17,FALSE)=AE593,"OK","NG")</f>
        <v>NG</v>
      </c>
      <c r="H593" s="31" t="str">
        <f>IF(VLOOKUP(L593,'2-1.手続一覧'!$A$9:$T$1715,20,FALSE)=AF593,"OK","NG")</f>
        <v>OK</v>
      </c>
      <c r="I593" s="31" t="str">
        <f>IF(VLOOKUP(L593,'2-1.手続一覧'!$A$9:$U$1715,21,FALSE)=AG593,"OK","NG")</f>
        <v>OK</v>
      </c>
      <c r="J593" s="31" t="str">
        <f>IF(VLOOKUP(L593,'2-1.手続一覧'!$A$9:$V$1715,22,FALSE)=AH593,"OK","NG")</f>
        <v>OK</v>
      </c>
      <c r="K593" s="31" t="str">
        <f>IF(VLOOKUP(L593,'2-1.手続一覧'!$A$9:$W$1715,23,FALSE)=AK593,"OK","NG")</f>
        <v>OK</v>
      </c>
      <c r="L593" s="32">
        <v>24152</v>
      </c>
      <c r="M593" s="32" t="s">
        <v>1935</v>
      </c>
      <c r="N593" s="32" t="s">
        <v>1653</v>
      </c>
      <c r="O593" s="32" t="s">
        <v>1647</v>
      </c>
      <c r="P593" s="32">
        <v>1970</v>
      </c>
      <c r="Q593" s="32" t="s">
        <v>2188</v>
      </c>
      <c r="R593" s="32">
        <v>97</v>
      </c>
      <c r="S593" s="32">
        <v>179</v>
      </c>
      <c r="T593" s="32"/>
      <c r="U593" s="32"/>
      <c r="V593" s="32">
        <v>5</v>
      </c>
      <c r="W593" s="32"/>
      <c r="X593" s="32"/>
      <c r="Y593" s="32"/>
      <c r="Z593" s="32"/>
      <c r="AA593" s="32" t="s">
        <v>54</v>
      </c>
      <c r="AB593" s="32" t="s">
        <v>1928</v>
      </c>
      <c r="AC593" s="32" t="s">
        <v>102</v>
      </c>
      <c r="AD593" s="32" t="s">
        <v>147</v>
      </c>
      <c r="AE593" s="33" t="s">
        <v>43</v>
      </c>
      <c r="AF593" s="32"/>
      <c r="AG593" s="32"/>
      <c r="AH593" s="32"/>
      <c r="AI593" s="32" t="s">
        <v>1929</v>
      </c>
      <c r="AJ593" s="32"/>
      <c r="AK593" s="32" t="s">
        <v>46</v>
      </c>
      <c r="AM593" s="33" t="s">
        <v>2258</v>
      </c>
      <c r="AN593" s="33" t="s">
        <v>2259</v>
      </c>
      <c r="AO593" s="33" t="s">
        <v>2260</v>
      </c>
    </row>
    <row r="594" spans="2:41" ht="13.5" hidden="1" customHeight="1">
      <c r="B594" s="31">
        <f>VLOOKUP(L594,'2-1.手続一覧'!$A$9:$A$1715,1,FALSE)</f>
        <v>24125</v>
      </c>
      <c r="C594" s="31" t="str">
        <f>IF(VLOOKUP(L594,'2-1.手続一覧'!$A$9:$Q$1715,2,FALSE)=N594,"OK","NG")</f>
        <v>OK</v>
      </c>
      <c r="D594" s="31" t="str">
        <f>IF(VLOOKUP(L594,'2-1.手続一覧'!$A$9:$Q$1715,3,FALSE)=O594,"OK","NG")</f>
        <v>OK</v>
      </c>
      <c r="E594" s="31" t="str">
        <f>IF(VLOOKUP(L594,'2-1.手続一覧'!$A$9:$S$1715,19,FALSE)=AA594,"OK","NG")</f>
        <v>OK</v>
      </c>
      <c r="F594" s="31" t="str">
        <f>IF(VLOOKUP(L594,'2-1.手続一覧'!$A$9:$S$1715,16,FALSE)=AC594,"OK","NG")</f>
        <v>OK</v>
      </c>
      <c r="G594" s="31" t="str">
        <f>IF(VLOOKUP(L594,'2-1.手続一覧'!$A$9:$S$1715,17,FALSE)=AE594,"OK","NG")</f>
        <v>NG</v>
      </c>
      <c r="H594" s="31" t="str">
        <f>IF(VLOOKUP(L594,'2-1.手続一覧'!$A$9:$T$1715,20,FALSE)=AF594,"OK","NG")</f>
        <v>OK</v>
      </c>
      <c r="I594" s="31" t="str">
        <f>IF(VLOOKUP(L594,'2-1.手続一覧'!$A$9:$U$1715,21,FALSE)=AG594,"OK","NG")</f>
        <v>OK</v>
      </c>
      <c r="J594" s="31" t="str">
        <f>IF(VLOOKUP(L594,'2-1.手続一覧'!$A$9:$V$1715,22,FALSE)=AH594,"OK","NG")</f>
        <v>OK</v>
      </c>
      <c r="K594" s="31" t="str">
        <f>IF(VLOOKUP(L594,'2-1.手続一覧'!$A$9:$W$1715,23,FALSE)=AK594,"OK","NG")</f>
        <v>OK</v>
      </c>
      <c r="L594" s="32">
        <v>24125</v>
      </c>
      <c r="M594" s="32" t="s">
        <v>1935</v>
      </c>
      <c r="N594" s="32" t="s">
        <v>1670</v>
      </c>
      <c r="O594" s="32" t="s">
        <v>1647</v>
      </c>
      <c r="P594" s="32">
        <v>1970</v>
      </c>
      <c r="Q594" s="32" t="s">
        <v>2188</v>
      </c>
      <c r="R594" s="32">
        <v>97</v>
      </c>
      <c r="S594" s="32">
        <v>180</v>
      </c>
      <c r="T594" s="32"/>
      <c r="U594" s="32"/>
      <c r="V594" s="32">
        <v>1</v>
      </c>
      <c r="W594" s="32"/>
      <c r="X594" s="32"/>
      <c r="Y594" s="32"/>
      <c r="Z594" s="32"/>
      <c r="AA594" s="32" t="s">
        <v>54</v>
      </c>
      <c r="AB594" s="32" t="s">
        <v>2154</v>
      </c>
      <c r="AC594" s="32" t="s">
        <v>9278</v>
      </c>
      <c r="AD594" s="32" t="s">
        <v>147</v>
      </c>
      <c r="AE594" s="33" t="s">
        <v>43</v>
      </c>
      <c r="AF594" s="32"/>
      <c r="AG594" s="32" t="s">
        <v>1644</v>
      </c>
      <c r="AH594" s="32"/>
      <c r="AI594" s="32" t="s">
        <v>1929</v>
      </c>
      <c r="AJ594" s="32"/>
      <c r="AK594" s="32" t="s">
        <v>46</v>
      </c>
      <c r="AN594" s="33" t="s">
        <v>2259</v>
      </c>
      <c r="AO594" s="33" t="s">
        <v>2260</v>
      </c>
    </row>
    <row r="595" spans="2:41" ht="13.5" hidden="1" customHeight="1">
      <c r="B595" s="31">
        <f>VLOOKUP(L595,'2-1.手続一覧'!$A$9:$A$1715,1,FALSE)</f>
        <v>24126</v>
      </c>
      <c r="C595" s="31" t="str">
        <f>IF(VLOOKUP(L595,'2-1.手続一覧'!$A$9:$Q$1715,2,FALSE)=N595,"OK","NG")</f>
        <v>OK</v>
      </c>
      <c r="D595" s="31" t="str">
        <f>IF(VLOOKUP(L595,'2-1.手続一覧'!$A$9:$Q$1715,3,FALSE)=O595,"OK","NG")</f>
        <v>OK</v>
      </c>
      <c r="E595" s="31" t="str">
        <f>IF(VLOOKUP(L595,'2-1.手続一覧'!$A$9:$S$1715,19,FALSE)=AA595,"OK","NG")</f>
        <v>OK</v>
      </c>
      <c r="F595" s="31" t="str">
        <f>IF(VLOOKUP(L595,'2-1.手続一覧'!$A$9:$S$1715,16,FALSE)=AC595,"OK","NG")</f>
        <v>OK</v>
      </c>
      <c r="G595" s="31" t="str">
        <f>IF(VLOOKUP(L595,'2-1.手続一覧'!$A$9:$S$1715,17,FALSE)=AE595,"OK","NG")</f>
        <v>NG</v>
      </c>
      <c r="H595" s="31" t="str">
        <f>IF(VLOOKUP(L595,'2-1.手続一覧'!$A$9:$T$1715,20,FALSE)=AF595,"OK","NG")</f>
        <v>OK</v>
      </c>
      <c r="I595" s="31" t="str">
        <f>IF(VLOOKUP(L595,'2-1.手続一覧'!$A$9:$U$1715,21,FALSE)=AG595,"OK","NG")</f>
        <v>OK</v>
      </c>
      <c r="J595" s="31" t="str">
        <f>IF(VLOOKUP(L595,'2-1.手続一覧'!$A$9:$V$1715,22,FALSE)=AH595,"OK","NG")</f>
        <v>OK</v>
      </c>
      <c r="K595" s="31" t="str">
        <f>IF(VLOOKUP(L595,'2-1.手続一覧'!$A$9:$W$1715,23,FALSE)=AK595,"OK","NG")</f>
        <v>OK</v>
      </c>
      <c r="L595" s="32">
        <v>24126</v>
      </c>
      <c r="M595" s="32" t="s">
        <v>1935</v>
      </c>
      <c r="N595" s="32" t="s">
        <v>1671</v>
      </c>
      <c r="O595" s="32" t="s">
        <v>1647</v>
      </c>
      <c r="P595" s="32">
        <v>1970</v>
      </c>
      <c r="Q595" s="32" t="s">
        <v>2188</v>
      </c>
      <c r="R595" s="32">
        <v>97</v>
      </c>
      <c r="S595" s="32">
        <v>180</v>
      </c>
      <c r="T595" s="32"/>
      <c r="U595" s="32"/>
      <c r="V595" s="32">
        <v>2</v>
      </c>
      <c r="W595" s="32"/>
      <c r="X595" s="32"/>
      <c r="Y595" s="32"/>
      <c r="Z595" s="32"/>
      <c r="AA595" s="32" t="s">
        <v>54</v>
      </c>
      <c r="AB595" s="32" t="s">
        <v>2154</v>
      </c>
      <c r="AC595" s="32" t="s">
        <v>9278</v>
      </c>
      <c r="AD595" s="32" t="s">
        <v>147</v>
      </c>
      <c r="AE595" s="33" t="s">
        <v>43</v>
      </c>
      <c r="AF595" s="32"/>
      <c r="AG595" s="32" t="s">
        <v>1644</v>
      </c>
      <c r="AH595" s="32"/>
      <c r="AI595" s="32" t="s">
        <v>1929</v>
      </c>
      <c r="AJ595" s="32"/>
      <c r="AK595" s="32" t="s">
        <v>46</v>
      </c>
      <c r="AN595" s="33" t="s">
        <v>2259</v>
      </c>
      <c r="AO595" s="33" t="s">
        <v>2260</v>
      </c>
    </row>
    <row r="596" spans="2:41" ht="13.5" hidden="1" customHeight="1">
      <c r="B596" s="31">
        <f>VLOOKUP(L596,'2-1.手続一覧'!$A$9:$A$1715,1,FALSE)</f>
        <v>27447</v>
      </c>
      <c r="C596" s="31" t="str">
        <f>IF(VLOOKUP(L596,'2-1.手続一覧'!$A$9:$Q$1715,2,FALSE)=N596,"OK","NG")</f>
        <v>OK</v>
      </c>
      <c r="D596" s="31" t="str">
        <f>IF(VLOOKUP(L596,'2-1.手続一覧'!$A$9:$Q$1715,3,FALSE)=O596,"OK","NG")</f>
        <v>OK</v>
      </c>
      <c r="E596" s="31" t="str">
        <f>IF(VLOOKUP(L596,'2-1.手続一覧'!$A$9:$S$1715,19,FALSE)=AA596,"OK","NG")</f>
        <v>OK</v>
      </c>
      <c r="F596" s="31" t="str">
        <f>IF(VLOOKUP(L596,'2-1.手続一覧'!$A$9:$S$1715,16,FALSE)=AC596,"OK","NG")</f>
        <v>OK</v>
      </c>
      <c r="G596" s="31" t="str">
        <f>IF(VLOOKUP(L596,'2-1.手続一覧'!$A$9:$S$1715,17,FALSE)=AE596,"OK","NG")</f>
        <v>NG</v>
      </c>
      <c r="H596" s="31" t="str">
        <f>IF(VLOOKUP(L596,'2-1.手続一覧'!$A$9:$T$1715,20,FALSE)=AF596,"OK","NG")</f>
        <v>OK</v>
      </c>
      <c r="I596" s="31" t="str">
        <f>IF(VLOOKUP(L596,'2-1.手続一覧'!$A$9:$U$1715,21,FALSE)=AG596,"OK","NG")</f>
        <v>OK</v>
      </c>
      <c r="J596" s="31" t="str">
        <f>IF(VLOOKUP(L596,'2-1.手続一覧'!$A$9:$V$1715,22,FALSE)=AH596,"OK","NG")</f>
        <v>OK</v>
      </c>
      <c r="K596" s="31" t="str">
        <f>IF(VLOOKUP(L596,'2-1.手続一覧'!$A$9:$W$1715,23,FALSE)=AK596,"OK","NG")</f>
        <v>OK</v>
      </c>
      <c r="L596" s="32">
        <v>27447</v>
      </c>
      <c r="M596" s="32" t="s">
        <v>1935</v>
      </c>
      <c r="N596" s="32" t="s">
        <v>1672</v>
      </c>
      <c r="O596" s="32" t="s">
        <v>1647</v>
      </c>
      <c r="P596" s="32">
        <v>1970</v>
      </c>
      <c r="Q596" s="32" t="s">
        <v>2188</v>
      </c>
      <c r="R596" s="32">
        <v>97</v>
      </c>
      <c r="S596" s="32">
        <v>181</v>
      </c>
      <c r="T596" s="32"/>
      <c r="U596" s="32"/>
      <c r="V596" s="32"/>
      <c r="W596" s="32"/>
      <c r="X596" s="32"/>
      <c r="Y596" s="32"/>
      <c r="Z596" s="32"/>
      <c r="AA596" s="32" t="s">
        <v>54</v>
      </c>
      <c r="AB596" s="32" t="s">
        <v>2154</v>
      </c>
      <c r="AC596" s="32" t="s">
        <v>9278</v>
      </c>
      <c r="AD596" s="32" t="s">
        <v>147</v>
      </c>
      <c r="AE596" s="33" t="s">
        <v>43</v>
      </c>
      <c r="AF596" s="32"/>
      <c r="AG596" s="32" t="s">
        <v>1644</v>
      </c>
      <c r="AH596" s="32"/>
      <c r="AI596" s="32" t="s">
        <v>1929</v>
      </c>
      <c r="AJ596" s="32"/>
      <c r="AK596" s="32" t="s">
        <v>46</v>
      </c>
      <c r="AN596" s="33" t="s">
        <v>2259</v>
      </c>
      <c r="AO596" s="33" t="s">
        <v>2260</v>
      </c>
    </row>
    <row r="597" spans="2:41" ht="13.5" customHeight="1">
      <c r="B597" s="31">
        <f>VLOOKUP(L597,'2-1.手続一覧'!$A$9:$A$1715,1,FALSE)</f>
        <v>24220</v>
      </c>
      <c r="C597" s="31" t="str">
        <f>IF(VLOOKUP(L597,'2-1.手続一覧'!$A$9:$Q$1715,2,FALSE)=N597,"OK","NG")</f>
        <v>OK</v>
      </c>
      <c r="D597" s="31" t="str">
        <f>IF(VLOOKUP(L597,'2-1.手続一覧'!$A$9:$Q$1715,3,FALSE)=O597,"OK","NG")</f>
        <v>OK</v>
      </c>
      <c r="E597" s="31" t="str">
        <f>IF(VLOOKUP(L597,'2-1.手続一覧'!$A$9:$S$1715,19,FALSE)=AA597,"OK","NG")</f>
        <v>OK</v>
      </c>
      <c r="F597" s="31" t="str">
        <f>IF(VLOOKUP(L597,'2-1.手続一覧'!$A$9:$S$1715,16,FALSE)=AC597,"OK","NG")</f>
        <v>NG</v>
      </c>
      <c r="G597" s="31" t="str">
        <f>IF(VLOOKUP(L597,'2-1.手続一覧'!$A$9:$S$1715,17,FALSE)=AE597,"OK","NG")</f>
        <v>NG</v>
      </c>
      <c r="H597" s="31" t="str">
        <f>IF(VLOOKUP(L597,'2-1.手続一覧'!$A$9:$T$1715,20,FALSE)=AF597,"OK","NG")</f>
        <v>OK</v>
      </c>
      <c r="I597" s="31" t="str">
        <f>IF(VLOOKUP(L597,'2-1.手続一覧'!$A$9:$U$1715,21,FALSE)=AG597,"OK","NG")</f>
        <v>OK</v>
      </c>
      <c r="J597" s="31" t="str">
        <f>IF(VLOOKUP(L597,'2-1.手続一覧'!$A$9:$V$1715,22,FALSE)=AH597,"OK","NG")</f>
        <v>OK</v>
      </c>
      <c r="K597" s="31" t="str">
        <f>IF(VLOOKUP(L597,'2-1.手続一覧'!$A$9:$W$1715,23,FALSE)=AK597,"OK","NG")</f>
        <v>OK</v>
      </c>
      <c r="L597" s="32">
        <v>24220</v>
      </c>
      <c r="M597" s="32" t="s">
        <v>1935</v>
      </c>
      <c r="N597" s="32" t="s">
        <v>1659</v>
      </c>
      <c r="O597" s="32" t="s">
        <v>1647</v>
      </c>
      <c r="P597" s="32">
        <v>1970</v>
      </c>
      <c r="Q597" s="32" t="s">
        <v>2188</v>
      </c>
      <c r="R597" s="32">
        <v>97</v>
      </c>
      <c r="S597" s="32">
        <v>197</v>
      </c>
      <c r="T597" s="32"/>
      <c r="U597" s="32"/>
      <c r="V597" s="32">
        <v>1</v>
      </c>
      <c r="W597" s="32"/>
      <c r="X597" s="32">
        <v>5</v>
      </c>
      <c r="Y597" s="32"/>
      <c r="Z597" s="32"/>
      <c r="AA597" s="32" t="s">
        <v>54</v>
      </c>
      <c r="AB597" s="32" t="s">
        <v>1928</v>
      </c>
      <c r="AC597" s="32" t="s">
        <v>102</v>
      </c>
      <c r="AD597" s="32" t="s">
        <v>147</v>
      </c>
      <c r="AE597" s="33" t="s">
        <v>43</v>
      </c>
      <c r="AF597" s="32"/>
      <c r="AG597" s="32"/>
      <c r="AH597" s="32"/>
      <c r="AI597" s="32" t="s">
        <v>1929</v>
      </c>
      <c r="AJ597" s="32"/>
      <c r="AK597" s="32" t="s">
        <v>46</v>
      </c>
      <c r="AM597" s="33" t="s">
        <v>2258</v>
      </c>
      <c r="AN597" s="33" t="s">
        <v>2259</v>
      </c>
      <c r="AO597" s="33" t="s">
        <v>2260</v>
      </c>
    </row>
    <row r="598" spans="2:41" ht="13.5" customHeight="1">
      <c r="B598" s="31">
        <f>VLOOKUP(L598,'2-1.手続一覧'!$A$9:$A$1715,1,FALSE)</f>
        <v>24240</v>
      </c>
      <c r="C598" s="31" t="str">
        <f>IF(VLOOKUP(L598,'2-1.手続一覧'!$A$9:$Q$1715,2,FALSE)=N598,"OK","NG")</f>
        <v>OK</v>
      </c>
      <c r="D598" s="31" t="str">
        <f>IF(VLOOKUP(L598,'2-1.手続一覧'!$A$9:$Q$1715,3,FALSE)=O598,"OK","NG")</f>
        <v>OK</v>
      </c>
      <c r="E598" s="31" t="str">
        <f>IF(VLOOKUP(L598,'2-1.手続一覧'!$A$9:$S$1715,19,FALSE)=AA598,"OK","NG")</f>
        <v>OK</v>
      </c>
      <c r="F598" s="31" t="str">
        <f>IF(VLOOKUP(L598,'2-1.手続一覧'!$A$9:$S$1715,16,FALSE)=AC598,"OK","NG")</f>
        <v>NG</v>
      </c>
      <c r="G598" s="31" t="str">
        <f>IF(VLOOKUP(L598,'2-1.手続一覧'!$A$9:$S$1715,17,FALSE)=AE598,"OK","NG")</f>
        <v>NG</v>
      </c>
      <c r="H598" s="31" t="str">
        <f>IF(VLOOKUP(L598,'2-1.手続一覧'!$A$9:$T$1715,20,FALSE)=AF598,"OK","NG")</f>
        <v>OK</v>
      </c>
      <c r="I598" s="31" t="str">
        <f>IF(VLOOKUP(L598,'2-1.手続一覧'!$A$9:$U$1715,21,FALSE)=AG598,"OK","NG")</f>
        <v>OK</v>
      </c>
      <c r="J598" s="31" t="str">
        <f>IF(VLOOKUP(L598,'2-1.手続一覧'!$A$9:$V$1715,22,FALSE)=AH598,"OK","NG")</f>
        <v>OK</v>
      </c>
      <c r="K598" s="31" t="str">
        <f>IF(VLOOKUP(L598,'2-1.手続一覧'!$A$9:$W$1715,23,FALSE)=AK598,"OK","NG")</f>
        <v>OK</v>
      </c>
      <c r="L598" s="32">
        <v>24240</v>
      </c>
      <c r="M598" s="32" t="s">
        <v>1935</v>
      </c>
      <c r="N598" s="32" t="s">
        <v>1662</v>
      </c>
      <c r="O598" s="32" t="s">
        <v>1647</v>
      </c>
      <c r="P598" s="32">
        <v>1970</v>
      </c>
      <c r="Q598" s="32" t="s">
        <v>2188</v>
      </c>
      <c r="R598" s="32">
        <v>97</v>
      </c>
      <c r="S598" s="32">
        <v>197</v>
      </c>
      <c r="T598" s="32"/>
      <c r="U598" s="32"/>
      <c r="V598" s="32">
        <v>3</v>
      </c>
      <c r="W598" s="32"/>
      <c r="X598" s="32"/>
      <c r="Y598" s="32"/>
      <c r="Z598" s="32"/>
      <c r="AA598" s="32" t="s">
        <v>54</v>
      </c>
      <c r="AB598" s="32" t="s">
        <v>1928</v>
      </c>
      <c r="AC598" s="32" t="s">
        <v>102</v>
      </c>
      <c r="AD598" s="32" t="s">
        <v>147</v>
      </c>
      <c r="AE598" s="33" t="s">
        <v>43</v>
      </c>
      <c r="AF598" s="32"/>
      <c r="AG598" s="32"/>
      <c r="AH598" s="32"/>
      <c r="AI598" s="32" t="s">
        <v>1929</v>
      </c>
      <c r="AJ598" s="32"/>
      <c r="AK598" s="32" t="s">
        <v>46</v>
      </c>
      <c r="AM598" s="33" t="s">
        <v>2258</v>
      </c>
      <c r="AN598" s="33" t="s">
        <v>2259</v>
      </c>
      <c r="AO598" s="33" t="s">
        <v>2260</v>
      </c>
    </row>
    <row r="599" spans="2:41" ht="13.5" customHeight="1">
      <c r="B599" s="31">
        <f>VLOOKUP(L599,'2-1.手続一覧'!$A$9:$A$1715,1,FALSE)</f>
        <v>24241</v>
      </c>
      <c r="C599" s="31" t="str">
        <f>IF(VLOOKUP(L599,'2-1.手続一覧'!$A$9:$Q$1715,2,FALSE)=N599,"OK","NG")</f>
        <v>OK</v>
      </c>
      <c r="D599" s="31" t="str">
        <f>IF(VLOOKUP(L599,'2-1.手続一覧'!$A$9:$Q$1715,3,FALSE)=O599,"OK","NG")</f>
        <v>OK</v>
      </c>
      <c r="E599" s="31" t="str">
        <f>IF(VLOOKUP(L599,'2-1.手続一覧'!$A$9:$S$1715,19,FALSE)=AA599,"OK","NG")</f>
        <v>OK</v>
      </c>
      <c r="F599" s="31" t="str">
        <f>IF(VLOOKUP(L599,'2-1.手続一覧'!$A$9:$S$1715,16,FALSE)=AC599,"OK","NG")</f>
        <v>NG</v>
      </c>
      <c r="G599" s="31" t="str">
        <f>IF(VLOOKUP(L599,'2-1.手続一覧'!$A$9:$S$1715,17,FALSE)=AE599,"OK","NG")</f>
        <v>NG</v>
      </c>
      <c r="H599" s="31" t="str">
        <f>IF(VLOOKUP(L599,'2-1.手続一覧'!$A$9:$T$1715,20,FALSE)=AF599,"OK","NG")</f>
        <v>OK</v>
      </c>
      <c r="I599" s="31" t="str">
        <f>IF(VLOOKUP(L599,'2-1.手続一覧'!$A$9:$U$1715,21,FALSE)=AG599,"OK","NG")</f>
        <v>OK</v>
      </c>
      <c r="J599" s="31" t="str">
        <f>IF(VLOOKUP(L599,'2-1.手続一覧'!$A$9:$V$1715,22,FALSE)=AH599,"OK","NG")</f>
        <v>OK</v>
      </c>
      <c r="K599" s="31" t="str">
        <f>IF(VLOOKUP(L599,'2-1.手続一覧'!$A$9:$W$1715,23,FALSE)=AK599,"OK","NG")</f>
        <v>OK</v>
      </c>
      <c r="L599" s="32">
        <v>24241</v>
      </c>
      <c r="M599" s="32" t="s">
        <v>1935</v>
      </c>
      <c r="N599" s="32" t="s">
        <v>1663</v>
      </c>
      <c r="O599" s="32" t="s">
        <v>1647</v>
      </c>
      <c r="P599" s="32">
        <v>1970</v>
      </c>
      <c r="Q599" s="32" t="s">
        <v>2188</v>
      </c>
      <c r="R599" s="32">
        <v>97</v>
      </c>
      <c r="S599" s="32">
        <v>200</v>
      </c>
      <c r="T599" s="32"/>
      <c r="U599" s="32"/>
      <c r="V599" s="32">
        <v>3</v>
      </c>
      <c r="W599" s="32"/>
      <c r="X599" s="32"/>
      <c r="Y599" s="32"/>
      <c r="Z599" s="32"/>
      <c r="AA599" s="32" t="s">
        <v>54</v>
      </c>
      <c r="AB599" s="32" t="s">
        <v>1928</v>
      </c>
      <c r="AC599" s="32" t="s">
        <v>102</v>
      </c>
      <c r="AD599" s="32" t="s">
        <v>147</v>
      </c>
      <c r="AE599" s="33" t="s">
        <v>43</v>
      </c>
      <c r="AF599" s="32"/>
      <c r="AG599" s="32"/>
      <c r="AH599" s="32"/>
      <c r="AI599" s="32" t="s">
        <v>1929</v>
      </c>
      <c r="AJ599" s="32"/>
      <c r="AK599" s="32" t="s">
        <v>46</v>
      </c>
      <c r="AM599" s="33" t="s">
        <v>2258</v>
      </c>
      <c r="AN599" s="33" t="s">
        <v>2259</v>
      </c>
      <c r="AO599" s="33" t="s">
        <v>2260</v>
      </c>
    </row>
    <row r="600" spans="2:41" ht="13.5" customHeight="1">
      <c r="B600" s="31">
        <f>VLOOKUP(L600,'2-1.手続一覧'!$A$9:$A$1715,1,FALSE)</f>
        <v>24132</v>
      </c>
      <c r="C600" s="31" t="str">
        <f>IF(VLOOKUP(L600,'2-1.手続一覧'!$A$9:$Q$1715,2,FALSE)=N600,"OK","NG")</f>
        <v>OK</v>
      </c>
      <c r="D600" s="31" t="str">
        <f>IF(VLOOKUP(L600,'2-1.手続一覧'!$A$9:$Q$1715,3,FALSE)=O600,"OK","NG")</f>
        <v>OK</v>
      </c>
      <c r="E600" s="31" t="str">
        <f>IF(VLOOKUP(L600,'2-1.手続一覧'!$A$9:$S$1715,19,FALSE)=AA600,"OK","NG")</f>
        <v>OK</v>
      </c>
      <c r="F600" s="31" t="str">
        <f>IF(VLOOKUP(L600,'2-1.手続一覧'!$A$9:$S$1715,16,FALSE)=AC600,"OK","NG")</f>
        <v>NG</v>
      </c>
      <c r="G600" s="31" t="str">
        <f>IF(VLOOKUP(L600,'2-1.手続一覧'!$A$9:$S$1715,17,FALSE)=AE600,"OK","NG")</f>
        <v>NG</v>
      </c>
      <c r="H600" s="31" t="str">
        <f>IF(VLOOKUP(L600,'2-1.手続一覧'!$A$9:$T$1715,20,FALSE)=AF600,"OK","NG")</f>
        <v>OK</v>
      </c>
      <c r="I600" s="31" t="str">
        <f>IF(VLOOKUP(L600,'2-1.手続一覧'!$A$9:$U$1715,21,FALSE)=AG600,"OK","NG")</f>
        <v>OK</v>
      </c>
      <c r="J600" s="31" t="str">
        <f>IF(VLOOKUP(L600,'2-1.手続一覧'!$A$9:$V$1715,22,FALSE)=AH600,"OK","NG")</f>
        <v>OK</v>
      </c>
      <c r="K600" s="31" t="str">
        <f>IF(VLOOKUP(L600,'2-1.手続一覧'!$A$9:$W$1715,23,FALSE)=AK600,"OK","NG")</f>
        <v>OK</v>
      </c>
      <c r="L600" s="32">
        <v>24132</v>
      </c>
      <c r="M600" s="32" t="s">
        <v>1935</v>
      </c>
      <c r="N600" s="32" t="s">
        <v>1651</v>
      </c>
      <c r="O600" s="32" t="s">
        <v>1647</v>
      </c>
      <c r="P600" s="32">
        <v>1970</v>
      </c>
      <c r="Q600" s="32" t="s">
        <v>2188</v>
      </c>
      <c r="R600" s="32">
        <v>97</v>
      </c>
      <c r="S600" s="32">
        <v>200</v>
      </c>
      <c r="T600" s="32"/>
      <c r="U600" s="32"/>
      <c r="V600" s="32"/>
      <c r="W600" s="32"/>
      <c r="X600" s="32">
        <v>1</v>
      </c>
      <c r="Y600" s="32"/>
      <c r="Z600" s="32"/>
      <c r="AA600" s="32" t="s">
        <v>54</v>
      </c>
      <c r="AB600" s="32" t="s">
        <v>1928</v>
      </c>
      <c r="AC600" s="32" t="s">
        <v>102</v>
      </c>
      <c r="AD600" s="32" t="s">
        <v>147</v>
      </c>
      <c r="AE600" s="33" t="s">
        <v>43</v>
      </c>
      <c r="AF600" s="32"/>
      <c r="AG600" s="32"/>
      <c r="AH600" s="32"/>
      <c r="AI600" s="32" t="s">
        <v>1929</v>
      </c>
      <c r="AJ600" s="32"/>
      <c r="AK600" s="32" t="s">
        <v>46</v>
      </c>
      <c r="AM600" s="33" t="s">
        <v>2258</v>
      </c>
      <c r="AN600" s="33" t="s">
        <v>2259</v>
      </c>
      <c r="AO600" s="33" t="s">
        <v>2260</v>
      </c>
    </row>
    <row r="601" spans="2:41" ht="13.5" customHeight="1">
      <c r="B601" s="31">
        <f>VLOOKUP(L601,'2-1.手続一覧'!$A$9:$A$1715,1,FALSE)</f>
        <v>24221</v>
      </c>
      <c r="C601" s="31" t="str">
        <f>IF(VLOOKUP(L601,'2-1.手続一覧'!$A$9:$Q$1715,2,FALSE)=N601,"OK","NG")</f>
        <v>OK</v>
      </c>
      <c r="D601" s="31" t="str">
        <f>IF(VLOOKUP(L601,'2-1.手続一覧'!$A$9:$Q$1715,3,FALSE)=O601,"OK","NG")</f>
        <v>OK</v>
      </c>
      <c r="E601" s="31" t="str">
        <f>IF(VLOOKUP(L601,'2-1.手続一覧'!$A$9:$S$1715,19,FALSE)=AA601,"OK","NG")</f>
        <v>OK</v>
      </c>
      <c r="F601" s="31" t="str">
        <f>IF(VLOOKUP(L601,'2-1.手続一覧'!$A$9:$S$1715,16,FALSE)=AC601,"OK","NG")</f>
        <v>NG</v>
      </c>
      <c r="G601" s="31" t="str">
        <f>IF(VLOOKUP(L601,'2-1.手続一覧'!$A$9:$S$1715,17,FALSE)=AE601,"OK","NG")</f>
        <v>NG</v>
      </c>
      <c r="H601" s="31" t="str">
        <f>IF(VLOOKUP(L601,'2-1.手続一覧'!$A$9:$T$1715,20,FALSE)=AF601,"OK","NG")</f>
        <v>OK</v>
      </c>
      <c r="I601" s="31" t="str">
        <f>IF(VLOOKUP(L601,'2-1.手続一覧'!$A$9:$U$1715,21,FALSE)=AG601,"OK","NG")</f>
        <v>OK</v>
      </c>
      <c r="J601" s="31" t="str">
        <f>IF(VLOOKUP(L601,'2-1.手続一覧'!$A$9:$V$1715,22,FALSE)=AH601,"OK","NG")</f>
        <v>OK</v>
      </c>
      <c r="K601" s="31" t="str">
        <f>IF(VLOOKUP(L601,'2-1.手続一覧'!$A$9:$W$1715,23,FALSE)=AK601,"OK","NG")</f>
        <v>OK</v>
      </c>
      <c r="L601" s="32">
        <v>24221</v>
      </c>
      <c r="M601" s="32" t="s">
        <v>1935</v>
      </c>
      <c r="N601" s="32" t="s">
        <v>1660</v>
      </c>
      <c r="O601" s="32" t="s">
        <v>1647</v>
      </c>
      <c r="P601" s="32">
        <v>1970</v>
      </c>
      <c r="Q601" s="32" t="s">
        <v>2188</v>
      </c>
      <c r="R601" s="32">
        <v>97</v>
      </c>
      <c r="S601" s="32">
        <v>203</v>
      </c>
      <c r="T601" s="32"/>
      <c r="U601" s="32"/>
      <c r="V601" s="32">
        <v>2</v>
      </c>
      <c r="W601" s="32"/>
      <c r="X601" s="32"/>
      <c r="Y601" s="32"/>
      <c r="Z601" s="32"/>
      <c r="AA601" s="32" t="s">
        <v>54</v>
      </c>
      <c r="AB601" s="32" t="s">
        <v>1928</v>
      </c>
      <c r="AC601" s="32" t="s">
        <v>102</v>
      </c>
      <c r="AD601" s="32" t="s">
        <v>147</v>
      </c>
      <c r="AE601" s="33" t="s">
        <v>43</v>
      </c>
      <c r="AF601" s="32"/>
      <c r="AG601" s="32"/>
      <c r="AH601" s="32"/>
      <c r="AI601" s="32" t="s">
        <v>1929</v>
      </c>
      <c r="AJ601" s="32"/>
      <c r="AK601" s="32" t="s">
        <v>46</v>
      </c>
      <c r="AM601" s="33" t="s">
        <v>2258</v>
      </c>
      <c r="AN601" s="33" t="s">
        <v>2259</v>
      </c>
      <c r="AO601" s="33" t="s">
        <v>2260</v>
      </c>
    </row>
    <row r="602" spans="2:41" ht="13.5" customHeight="1">
      <c r="B602" s="31">
        <f>VLOOKUP(L602,'2-1.手続一覧'!$A$9:$A$1715,1,FALSE)</f>
        <v>24133</v>
      </c>
      <c r="C602" s="31" t="str">
        <f>IF(VLOOKUP(L602,'2-1.手続一覧'!$A$9:$Q$1715,2,FALSE)=N602,"OK","NG")</f>
        <v>OK</v>
      </c>
      <c r="D602" s="31" t="str">
        <f>IF(VLOOKUP(L602,'2-1.手続一覧'!$A$9:$Q$1715,3,FALSE)=O602,"OK","NG")</f>
        <v>OK</v>
      </c>
      <c r="E602" s="31" t="str">
        <f>IF(VLOOKUP(L602,'2-1.手続一覧'!$A$9:$S$1715,19,FALSE)=AA602,"OK","NG")</f>
        <v>OK</v>
      </c>
      <c r="F602" s="31" t="str">
        <f>IF(VLOOKUP(L602,'2-1.手続一覧'!$A$9:$S$1715,16,FALSE)=AC602,"OK","NG")</f>
        <v>NG</v>
      </c>
      <c r="G602" s="31" t="str">
        <f>IF(VLOOKUP(L602,'2-1.手続一覧'!$A$9:$S$1715,17,FALSE)=AE602,"OK","NG")</f>
        <v>NG</v>
      </c>
      <c r="H602" s="31" t="str">
        <f>IF(VLOOKUP(L602,'2-1.手続一覧'!$A$9:$T$1715,20,FALSE)=AF602,"OK","NG")</f>
        <v>OK</v>
      </c>
      <c r="I602" s="31" t="str">
        <f>IF(VLOOKUP(L602,'2-1.手続一覧'!$A$9:$U$1715,21,FALSE)=AG602,"OK","NG")</f>
        <v>OK</v>
      </c>
      <c r="J602" s="31" t="str">
        <f>IF(VLOOKUP(L602,'2-1.手続一覧'!$A$9:$V$1715,22,FALSE)=AH602,"OK","NG")</f>
        <v>OK</v>
      </c>
      <c r="K602" s="31" t="str">
        <f>IF(VLOOKUP(L602,'2-1.手続一覧'!$A$9:$W$1715,23,FALSE)=AK602,"OK","NG")</f>
        <v>OK</v>
      </c>
      <c r="L602" s="32">
        <v>24133</v>
      </c>
      <c r="M602" s="32" t="s">
        <v>1935</v>
      </c>
      <c r="N602" s="32" t="s">
        <v>1652</v>
      </c>
      <c r="O602" s="32" t="s">
        <v>1647</v>
      </c>
      <c r="P602" s="32">
        <v>1970</v>
      </c>
      <c r="Q602" s="32" t="s">
        <v>2188</v>
      </c>
      <c r="R602" s="32">
        <v>97</v>
      </c>
      <c r="S602" s="32">
        <v>203</v>
      </c>
      <c r="T602" s="32"/>
      <c r="U602" s="32"/>
      <c r="V602" s="32">
        <v>3</v>
      </c>
      <c r="W602" s="32"/>
      <c r="X602" s="32"/>
      <c r="Y602" s="32"/>
      <c r="Z602" s="32"/>
      <c r="AA602" s="32" t="s">
        <v>54</v>
      </c>
      <c r="AB602" s="32" t="s">
        <v>1928</v>
      </c>
      <c r="AC602" s="32" t="s">
        <v>102</v>
      </c>
      <c r="AD602" s="32" t="s">
        <v>147</v>
      </c>
      <c r="AE602" s="33" t="s">
        <v>43</v>
      </c>
      <c r="AF602" s="32"/>
      <c r="AG602" s="32"/>
      <c r="AH602" s="32"/>
      <c r="AI602" s="32" t="s">
        <v>1929</v>
      </c>
      <c r="AJ602" s="32"/>
      <c r="AK602" s="32" t="s">
        <v>46</v>
      </c>
      <c r="AM602" s="33" t="s">
        <v>2258</v>
      </c>
      <c r="AN602" s="33" t="s">
        <v>2259</v>
      </c>
      <c r="AO602" s="33" t="s">
        <v>2260</v>
      </c>
    </row>
    <row r="603" spans="2:41" ht="13.5" customHeight="1">
      <c r="B603" s="31">
        <f>VLOOKUP(L603,'2-1.手続一覧'!$A$9:$A$1715,1,FALSE)</f>
        <v>24226</v>
      </c>
      <c r="C603" s="31" t="str">
        <f>IF(VLOOKUP(L603,'2-1.手続一覧'!$A$9:$Q$1715,2,FALSE)=N603,"OK","NG")</f>
        <v>OK</v>
      </c>
      <c r="D603" s="31" t="str">
        <f>IF(VLOOKUP(L603,'2-1.手続一覧'!$A$9:$Q$1715,3,FALSE)=O603,"OK","NG")</f>
        <v>OK</v>
      </c>
      <c r="E603" s="31" t="str">
        <f>IF(VLOOKUP(L603,'2-1.手続一覧'!$A$9:$S$1715,19,FALSE)=AA603,"OK","NG")</f>
        <v>OK</v>
      </c>
      <c r="F603" s="31" t="str">
        <f>IF(VLOOKUP(L603,'2-1.手続一覧'!$A$9:$S$1715,16,FALSE)=AC603,"OK","NG")</f>
        <v>NG</v>
      </c>
      <c r="G603" s="31" t="str">
        <f>IF(VLOOKUP(L603,'2-1.手続一覧'!$A$9:$S$1715,17,FALSE)=AE603,"OK","NG")</f>
        <v>NG</v>
      </c>
      <c r="H603" s="31" t="str">
        <f>IF(VLOOKUP(L603,'2-1.手続一覧'!$A$9:$T$1715,20,FALSE)=AF603,"OK","NG")</f>
        <v>OK</v>
      </c>
      <c r="I603" s="31" t="str">
        <f>IF(VLOOKUP(L603,'2-1.手続一覧'!$A$9:$U$1715,21,FALSE)=AG603,"OK","NG")</f>
        <v>OK</v>
      </c>
      <c r="J603" s="31" t="str">
        <f>IF(VLOOKUP(L603,'2-1.手続一覧'!$A$9:$V$1715,22,FALSE)=AH603,"OK","NG")</f>
        <v>OK</v>
      </c>
      <c r="K603" s="31" t="str">
        <f>IF(VLOOKUP(L603,'2-1.手続一覧'!$A$9:$W$1715,23,FALSE)=AK603,"OK","NG")</f>
        <v>OK</v>
      </c>
      <c r="L603" s="32">
        <v>24226</v>
      </c>
      <c r="M603" s="32" t="s">
        <v>1935</v>
      </c>
      <c r="N603" s="32" t="s">
        <v>1661</v>
      </c>
      <c r="O603" s="32" t="s">
        <v>1647</v>
      </c>
      <c r="P603" s="32">
        <v>1970</v>
      </c>
      <c r="Q603" s="32" t="s">
        <v>2188</v>
      </c>
      <c r="R603" s="32">
        <v>97</v>
      </c>
      <c r="S603" s="32">
        <v>209</v>
      </c>
      <c r="T603" s="32"/>
      <c r="U603" s="32"/>
      <c r="V603" s="32">
        <v>1</v>
      </c>
      <c r="W603" s="32"/>
      <c r="X603" s="32"/>
      <c r="Y603" s="32"/>
      <c r="Z603" s="32"/>
      <c r="AA603" s="32" t="s">
        <v>54</v>
      </c>
      <c r="AB603" s="32" t="s">
        <v>1928</v>
      </c>
      <c r="AC603" s="32" t="s">
        <v>102</v>
      </c>
      <c r="AD603" s="32" t="s">
        <v>147</v>
      </c>
      <c r="AE603" s="33" t="s">
        <v>43</v>
      </c>
      <c r="AF603" s="32"/>
      <c r="AG603" s="32"/>
      <c r="AH603" s="32"/>
      <c r="AI603" s="32" t="s">
        <v>1929</v>
      </c>
      <c r="AJ603" s="32"/>
      <c r="AK603" s="32" t="s">
        <v>46</v>
      </c>
      <c r="AM603" s="33" t="s">
        <v>2258</v>
      </c>
      <c r="AN603" s="33" t="s">
        <v>2259</v>
      </c>
      <c r="AO603" s="33" t="s">
        <v>2260</v>
      </c>
    </row>
    <row r="604" spans="2:41" ht="13.5" customHeight="1">
      <c r="B604" s="31">
        <f>VLOOKUP(L604,'2-1.手続一覧'!$A$9:$A$1715,1,FALSE)</f>
        <v>24077</v>
      </c>
      <c r="C604" s="31" t="str">
        <f>IF(VLOOKUP(L604,'2-1.手続一覧'!$A$9:$Q$1715,2,FALSE)=N604,"OK","NG")</f>
        <v>OK</v>
      </c>
      <c r="D604" s="31" t="str">
        <f>IF(VLOOKUP(L604,'2-1.手続一覧'!$A$9:$Q$1715,3,FALSE)=O604,"OK","NG")</f>
        <v>OK</v>
      </c>
      <c r="E604" s="31" t="str">
        <f>IF(VLOOKUP(L604,'2-1.手続一覧'!$A$9:$S$1715,19,FALSE)=AA604,"OK","NG")</f>
        <v>OK</v>
      </c>
      <c r="F604" s="31" t="str">
        <f>IF(VLOOKUP(L604,'2-1.手続一覧'!$A$9:$S$1715,16,FALSE)=AC604,"OK","NG")</f>
        <v>NG</v>
      </c>
      <c r="G604" s="31" t="str">
        <f>IF(VLOOKUP(L604,'2-1.手続一覧'!$A$9:$S$1715,17,FALSE)=AE604,"OK","NG")</f>
        <v>NG</v>
      </c>
      <c r="H604" s="31" t="str">
        <f>IF(VLOOKUP(L604,'2-1.手続一覧'!$A$9:$T$1715,20,FALSE)=AF604,"OK","NG")</f>
        <v>OK</v>
      </c>
      <c r="I604" s="31" t="str">
        <f>IF(VLOOKUP(L604,'2-1.手続一覧'!$A$9:$U$1715,21,FALSE)=AG604,"OK","NG")</f>
        <v>OK</v>
      </c>
      <c r="J604" s="31" t="str">
        <f>IF(VLOOKUP(L604,'2-1.手続一覧'!$A$9:$V$1715,22,FALSE)=AH604,"OK","NG")</f>
        <v>OK</v>
      </c>
      <c r="K604" s="31" t="str">
        <f>IF(VLOOKUP(L604,'2-1.手続一覧'!$A$9:$W$1715,23,FALSE)=AK604,"OK","NG")</f>
        <v>OK</v>
      </c>
      <c r="L604" s="32">
        <v>24077</v>
      </c>
      <c r="M604" s="32" t="s">
        <v>1935</v>
      </c>
      <c r="N604" s="32" t="s">
        <v>2523</v>
      </c>
      <c r="O604" s="32" t="s">
        <v>1647</v>
      </c>
      <c r="P604" s="32">
        <v>1970</v>
      </c>
      <c r="Q604" s="32" t="s">
        <v>2188</v>
      </c>
      <c r="R604" s="32">
        <v>97</v>
      </c>
      <c r="S604" s="32">
        <v>209</v>
      </c>
      <c r="T604" s="32"/>
      <c r="U604" s="32"/>
      <c r="V604" s="32"/>
      <c r="W604" s="32"/>
      <c r="X604" s="32">
        <v>1</v>
      </c>
      <c r="Y604" s="32"/>
      <c r="Z604" s="32"/>
      <c r="AA604" s="32" t="s">
        <v>54</v>
      </c>
      <c r="AB604" s="32" t="s">
        <v>1928</v>
      </c>
      <c r="AC604" s="32" t="s">
        <v>102</v>
      </c>
      <c r="AD604" s="32" t="s">
        <v>147</v>
      </c>
      <c r="AE604" s="33" t="s">
        <v>43</v>
      </c>
      <c r="AF604" s="32"/>
      <c r="AG604" s="32"/>
      <c r="AH604" s="32"/>
      <c r="AI604" s="32" t="s">
        <v>1929</v>
      </c>
      <c r="AJ604" s="32"/>
      <c r="AK604" s="32" t="s">
        <v>46</v>
      </c>
      <c r="AM604" s="33" t="s">
        <v>2258</v>
      </c>
      <c r="AN604" s="33" t="s">
        <v>2259</v>
      </c>
      <c r="AO604" s="33" t="s">
        <v>2260</v>
      </c>
    </row>
    <row r="605" spans="2:41" ht="13.5" customHeight="1">
      <c r="B605" s="31">
        <f>VLOOKUP(L605,'2-1.手続一覧'!$A$9:$A$1715,1,FALSE)</f>
        <v>24078</v>
      </c>
      <c r="C605" s="31" t="str">
        <f>IF(VLOOKUP(L605,'2-1.手続一覧'!$A$9:$Q$1715,2,FALSE)=N605,"OK","NG")</f>
        <v>OK</v>
      </c>
      <c r="D605" s="31" t="str">
        <f>IF(VLOOKUP(L605,'2-1.手続一覧'!$A$9:$Q$1715,3,FALSE)=O605,"OK","NG")</f>
        <v>OK</v>
      </c>
      <c r="E605" s="31" t="str">
        <f>IF(VLOOKUP(L605,'2-1.手続一覧'!$A$9:$S$1715,19,FALSE)=AA605,"OK","NG")</f>
        <v>OK</v>
      </c>
      <c r="F605" s="31" t="str">
        <f>IF(VLOOKUP(L605,'2-1.手続一覧'!$A$9:$S$1715,16,FALSE)=AC605,"OK","NG")</f>
        <v>NG</v>
      </c>
      <c r="G605" s="31" t="str">
        <f>IF(VLOOKUP(L605,'2-1.手続一覧'!$A$9:$S$1715,17,FALSE)=AE605,"OK","NG")</f>
        <v>NG</v>
      </c>
      <c r="H605" s="31" t="str">
        <f>IF(VLOOKUP(L605,'2-1.手続一覧'!$A$9:$T$1715,20,FALSE)=AF605,"OK","NG")</f>
        <v>OK</v>
      </c>
      <c r="I605" s="31" t="str">
        <f>IF(VLOOKUP(L605,'2-1.手続一覧'!$A$9:$U$1715,21,FALSE)=AG605,"OK","NG")</f>
        <v>OK</v>
      </c>
      <c r="J605" s="31" t="str">
        <f>IF(VLOOKUP(L605,'2-1.手続一覧'!$A$9:$V$1715,22,FALSE)=AH605,"OK","NG")</f>
        <v>OK</v>
      </c>
      <c r="K605" s="31" t="str">
        <f>IF(VLOOKUP(L605,'2-1.手続一覧'!$A$9:$W$1715,23,FALSE)=AK605,"OK","NG")</f>
        <v>OK</v>
      </c>
      <c r="L605" s="32">
        <v>24078</v>
      </c>
      <c r="M605" s="32" t="s">
        <v>1935</v>
      </c>
      <c r="N605" s="32" t="s">
        <v>2524</v>
      </c>
      <c r="O605" s="32" t="s">
        <v>1647</v>
      </c>
      <c r="P605" s="32">
        <v>1970</v>
      </c>
      <c r="Q605" s="32" t="s">
        <v>2188</v>
      </c>
      <c r="R605" s="32">
        <v>97</v>
      </c>
      <c r="S605" s="34">
        <v>210</v>
      </c>
      <c r="T605" s="32"/>
      <c r="U605" s="32"/>
      <c r="V605" s="34">
        <v>2</v>
      </c>
      <c r="W605" s="32"/>
      <c r="X605" s="32"/>
      <c r="Y605" s="32"/>
      <c r="Z605" s="32"/>
      <c r="AA605" s="32" t="s">
        <v>54</v>
      </c>
      <c r="AB605" s="32" t="s">
        <v>1928</v>
      </c>
      <c r="AC605" s="32" t="s">
        <v>102</v>
      </c>
      <c r="AD605" s="32" t="s">
        <v>147</v>
      </c>
      <c r="AE605" s="33" t="s">
        <v>43</v>
      </c>
      <c r="AF605" s="32"/>
      <c r="AG605" s="32"/>
      <c r="AH605" s="32"/>
      <c r="AI605" s="32" t="s">
        <v>1929</v>
      </c>
      <c r="AJ605" s="32"/>
      <c r="AK605" s="32" t="s">
        <v>46</v>
      </c>
      <c r="AM605" s="33" t="s">
        <v>2258</v>
      </c>
      <c r="AN605" s="33" t="s">
        <v>2259</v>
      </c>
      <c r="AO605" s="33" t="s">
        <v>2260</v>
      </c>
    </row>
    <row r="606" spans="2:41" ht="13.5" customHeight="1">
      <c r="B606" s="31">
        <f>VLOOKUP(L606,'2-1.手続一覧'!$A$9:$A$1715,1,FALSE)</f>
        <v>24079</v>
      </c>
      <c r="C606" s="31" t="str">
        <f>IF(VLOOKUP(L606,'2-1.手続一覧'!$A$9:$Q$1715,2,FALSE)=N606,"OK","NG")</f>
        <v>OK</v>
      </c>
      <c r="D606" s="31" t="str">
        <f>IF(VLOOKUP(L606,'2-1.手続一覧'!$A$9:$Q$1715,3,FALSE)=O606,"OK","NG")</f>
        <v>OK</v>
      </c>
      <c r="E606" s="31" t="str">
        <f>IF(VLOOKUP(L606,'2-1.手続一覧'!$A$9:$S$1715,19,FALSE)=AA606,"OK","NG")</f>
        <v>OK</v>
      </c>
      <c r="F606" s="31" t="str">
        <f>IF(VLOOKUP(L606,'2-1.手続一覧'!$A$9:$S$1715,16,FALSE)=AC606,"OK","NG")</f>
        <v>NG</v>
      </c>
      <c r="G606" s="31" t="str">
        <f>IF(VLOOKUP(L606,'2-1.手続一覧'!$A$9:$S$1715,17,FALSE)=AE606,"OK","NG")</f>
        <v>NG</v>
      </c>
      <c r="H606" s="31" t="str">
        <f>IF(VLOOKUP(L606,'2-1.手続一覧'!$A$9:$T$1715,20,FALSE)=AF606,"OK","NG")</f>
        <v>OK</v>
      </c>
      <c r="I606" s="31" t="str">
        <f>IF(VLOOKUP(L606,'2-1.手続一覧'!$A$9:$U$1715,21,FALSE)=AG606,"OK","NG")</f>
        <v>OK</v>
      </c>
      <c r="J606" s="31" t="str">
        <f>IF(VLOOKUP(L606,'2-1.手続一覧'!$A$9:$V$1715,22,FALSE)=AH606,"OK","NG")</f>
        <v>OK</v>
      </c>
      <c r="K606" s="31" t="str">
        <f>IF(VLOOKUP(L606,'2-1.手続一覧'!$A$9:$W$1715,23,FALSE)=AK606,"OK","NG")</f>
        <v>OK</v>
      </c>
      <c r="L606" s="32">
        <v>24079</v>
      </c>
      <c r="M606" s="32" t="s">
        <v>1935</v>
      </c>
      <c r="N606" s="32" t="s">
        <v>1655</v>
      </c>
      <c r="O606" s="32" t="s">
        <v>1647</v>
      </c>
      <c r="P606" s="32">
        <v>1970</v>
      </c>
      <c r="Q606" s="32" t="s">
        <v>2188</v>
      </c>
      <c r="R606" s="32">
        <v>97</v>
      </c>
      <c r="S606" s="34">
        <v>210</v>
      </c>
      <c r="T606" s="32"/>
      <c r="U606" s="32"/>
      <c r="V606" s="34">
        <v>3</v>
      </c>
      <c r="W606" s="32"/>
      <c r="X606" s="32">
        <v>4</v>
      </c>
      <c r="Y606" s="32"/>
      <c r="Z606" s="32"/>
      <c r="AA606" s="32" t="s">
        <v>54</v>
      </c>
      <c r="AB606" s="32" t="s">
        <v>1928</v>
      </c>
      <c r="AC606" s="32" t="s">
        <v>102</v>
      </c>
      <c r="AD606" s="32" t="s">
        <v>147</v>
      </c>
      <c r="AE606" s="33" t="s">
        <v>43</v>
      </c>
      <c r="AF606" s="32"/>
      <c r="AG606" s="32"/>
      <c r="AH606" s="32"/>
      <c r="AI606" s="32" t="s">
        <v>1929</v>
      </c>
      <c r="AJ606" s="32"/>
      <c r="AK606" s="32" t="s">
        <v>46</v>
      </c>
      <c r="AM606" s="33" t="s">
        <v>2258</v>
      </c>
      <c r="AN606" s="33" t="s">
        <v>2259</v>
      </c>
      <c r="AO606" s="33" t="s">
        <v>2260</v>
      </c>
    </row>
    <row r="607" spans="2:41" ht="13.5" hidden="1" customHeight="1">
      <c r="B607" s="31">
        <f>VLOOKUP(L607,'2-1.手続一覧'!$A$9:$A$1715,1,FALSE)</f>
        <v>25353</v>
      </c>
      <c r="C607" s="31" t="str">
        <f>IF(VLOOKUP(L607,'2-1.手続一覧'!$A$9:$Q$1715,2,FALSE)=N607,"OK","NG")</f>
        <v>OK</v>
      </c>
      <c r="D607" s="31" t="str">
        <f>IF(VLOOKUP(L607,'2-1.手続一覧'!$A$9:$Q$1715,3,FALSE)=O607,"OK","NG")</f>
        <v>OK</v>
      </c>
      <c r="E607" s="31" t="str">
        <f>IF(VLOOKUP(L607,'2-1.手続一覧'!$A$9:$S$1715,19,FALSE)=AA607,"OK","NG")</f>
        <v>OK</v>
      </c>
      <c r="F607" s="31" t="str">
        <f>IF(VLOOKUP(L607,'2-1.手続一覧'!$A$9:$S$1715,16,FALSE)=AC607,"OK","NG")</f>
        <v>OK</v>
      </c>
      <c r="G607" s="31" t="str">
        <f>IF(VLOOKUP(L607,'2-1.手続一覧'!$A$9:$S$1715,17,FALSE)=AE607,"OK","NG")</f>
        <v>NG</v>
      </c>
      <c r="H607" s="31" t="str">
        <f>IF(VLOOKUP(L607,'2-1.手続一覧'!$A$9:$T$1715,20,FALSE)=AF607,"OK","NG")</f>
        <v>OK</v>
      </c>
      <c r="I607" s="31" t="str">
        <f>IF(VLOOKUP(L607,'2-1.手続一覧'!$A$9:$U$1715,21,FALSE)=AG607,"OK","NG")</f>
        <v>OK</v>
      </c>
      <c r="J607" s="31" t="str">
        <f>IF(VLOOKUP(L607,'2-1.手続一覧'!$A$9:$V$1715,22,FALSE)=AH607,"OK","NG")</f>
        <v>OK</v>
      </c>
      <c r="K607" s="31" t="str">
        <f>IF(VLOOKUP(L607,'2-1.手続一覧'!$A$9:$W$1715,23,FALSE)=AK607,"OK","NG")</f>
        <v>OK</v>
      </c>
      <c r="L607" s="32">
        <v>25353</v>
      </c>
      <c r="M607" s="32" t="s">
        <v>1935</v>
      </c>
      <c r="N607" s="32" t="s">
        <v>328</v>
      </c>
      <c r="O607" s="32" t="s">
        <v>329</v>
      </c>
      <c r="P607" s="32">
        <v>1954</v>
      </c>
      <c r="Q607" s="32" t="s">
        <v>2525</v>
      </c>
      <c r="R607" s="32">
        <v>68</v>
      </c>
      <c r="S607" s="32">
        <v>14</v>
      </c>
      <c r="T607" s="32"/>
      <c r="U607" s="32"/>
      <c r="V607" s="32">
        <v>2</v>
      </c>
      <c r="W607" s="32"/>
      <c r="X607" s="32"/>
      <c r="Y607" s="32"/>
      <c r="Z607" s="32" t="s">
        <v>330</v>
      </c>
      <c r="AA607" s="32" t="s">
        <v>45</v>
      </c>
      <c r="AB607" s="32" t="s">
        <v>2518</v>
      </c>
      <c r="AC607" s="32" t="s">
        <v>44</v>
      </c>
      <c r="AD607" s="32" t="s">
        <v>147</v>
      </c>
      <c r="AE607" s="33" t="s">
        <v>43</v>
      </c>
      <c r="AF607" s="32"/>
      <c r="AG607" s="32"/>
      <c r="AH607" s="32" t="s">
        <v>295</v>
      </c>
      <c r="AI607" s="32" t="s">
        <v>1929</v>
      </c>
      <c r="AJ607" s="32"/>
      <c r="AK607" s="32" t="s">
        <v>46</v>
      </c>
      <c r="AN607" s="33" t="s">
        <v>2259</v>
      </c>
      <c r="AO607" s="33" t="s">
        <v>2511</v>
      </c>
    </row>
    <row r="608" spans="2:41" ht="13.5" customHeight="1">
      <c r="B608" s="31">
        <f>VLOOKUP(L608,'2-1.手続一覧'!$A$9:$A$1715,1,FALSE)</f>
        <v>25381</v>
      </c>
      <c r="C608" s="31" t="str">
        <f>IF(VLOOKUP(L608,'2-1.手続一覧'!$A$9:$Q$1715,2,FALSE)=N608,"OK","NG")</f>
        <v>OK</v>
      </c>
      <c r="D608" s="31" t="str">
        <f>IF(VLOOKUP(L608,'2-1.手続一覧'!$A$9:$Q$1715,3,FALSE)=O608,"OK","NG")</f>
        <v>OK</v>
      </c>
      <c r="E608" s="31" t="str">
        <f>IF(VLOOKUP(L608,'2-1.手続一覧'!$A$9:$S$1715,19,FALSE)=AA608,"OK","NG")</f>
        <v>OK</v>
      </c>
      <c r="F608" s="31" t="str">
        <f>IF(VLOOKUP(L608,'2-1.手続一覧'!$A$9:$S$1715,16,FALSE)=AC608,"OK","NG")</f>
        <v>NG</v>
      </c>
      <c r="G608" s="31" t="str">
        <f>IF(VLOOKUP(L608,'2-1.手続一覧'!$A$9:$S$1715,17,FALSE)=AE608,"OK","NG")</f>
        <v>NG</v>
      </c>
      <c r="H608" s="31" t="str">
        <f>IF(VLOOKUP(L608,'2-1.手続一覧'!$A$9:$T$1715,20,FALSE)=AF608,"OK","NG")</f>
        <v>OK</v>
      </c>
      <c r="I608" s="31" t="str">
        <f>IF(VLOOKUP(L608,'2-1.手続一覧'!$A$9:$U$1715,21,FALSE)=AG608,"OK","NG")</f>
        <v>OK</v>
      </c>
      <c r="J608" s="31" t="str">
        <f>IF(VLOOKUP(L608,'2-1.手続一覧'!$A$9:$V$1715,22,FALSE)=AH608,"OK","NG")</f>
        <v>OK</v>
      </c>
      <c r="K608" s="31" t="str">
        <f>IF(VLOOKUP(L608,'2-1.手続一覧'!$A$9:$W$1715,23,FALSE)=AK608,"OK","NG")</f>
        <v>OK</v>
      </c>
      <c r="L608" s="32">
        <v>25381</v>
      </c>
      <c r="M608" s="32" t="s">
        <v>1935</v>
      </c>
      <c r="N608" s="32" t="s">
        <v>331</v>
      </c>
      <c r="O608" s="32" t="s">
        <v>332</v>
      </c>
      <c r="P608" s="32">
        <v>1971</v>
      </c>
      <c r="Q608" s="32" t="s">
        <v>2188</v>
      </c>
      <c r="R608" s="32"/>
      <c r="S608" s="32"/>
      <c r="T608" s="32"/>
      <c r="U608" s="32"/>
      <c r="V608" s="32"/>
      <c r="W608" s="32"/>
      <c r="X608" s="32"/>
      <c r="Y608" s="32"/>
      <c r="Z608" s="32" t="s">
        <v>333</v>
      </c>
      <c r="AA608" s="32" t="s">
        <v>54</v>
      </c>
      <c r="AB608" s="32" t="s">
        <v>1928</v>
      </c>
      <c r="AC608" s="32" t="s">
        <v>102</v>
      </c>
      <c r="AD608" s="32" t="s">
        <v>147</v>
      </c>
      <c r="AE608" s="33" t="s">
        <v>43</v>
      </c>
      <c r="AF608" s="32"/>
      <c r="AG608" s="32"/>
      <c r="AH608" s="32"/>
      <c r="AI608" s="32" t="s">
        <v>1929</v>
      </c>
      <c r="AJ608" s="32"/>
      <c r="AK608" s="32" t="s">
        <v>46</v>
      </c>
      <c r="AM608" s="33" t="s">
        <v>2258</v>
      </c>
      <c r="AN608" s="33" t="s">
        <v>2259</v>
      </c>
      <c r="AO608" s="33" t="s">
        <v>2511</v>
      </c>
    </row>
    <row r="609" spans="2:41" ht="13.5" customHeight="1">
      <c r="B609" s="31">
        <f>VLOOKUP(L609,'2-1.手続一覧'!$A$9:$A$1715,1,FALSE)</f>
        <v>25382</v>
      </c>
      <c r="C609" s="31" t="str">
        <f>IF(VLOOKUP(L609,'2-1.手続一覧'!$A$9:$Q$1715,2,FALSE)=N609,"OK","NG")</f>
        <v>OK</v>
      </c>
      <c r="D609" s="31" t="str">
        <f>IF(VLOOKUP(L609,'2-1.手続一覧'!$A$9:$Q$1715,3,FALSE)=O609,"OK","NG")</f>
        <v>OK</v>
      </c>
      <c r="E609" s="31" t="str">
        <f>IF(VLOOKUP(L609,'2-1.手続一覧'!$A$9:$S$1715,19,FALSE)=AA609,"OK","NG")</f>
        <v>OK</v>
      </c>
      <c r="F609" s="31" t="str">
        <f>IF(VLOOKUP(L609,'2-1.手続一覧'!$A$9:$S$1715,16,FALSE)=AC609,"OK","NG")</f>
        <v>NG</v>
      </c>
      <c r="G609" s="31" t="str">
        <f>IF(VLOOKUP(L609,'2-1.手続一覧'!$A$9:$S$1715,17,FALSE)=AE609,"OK","NG")</f>
        <v>NG</v>
      </c>
      <c r="H609" s="31" t="str">
        <f>IF(VLOOKUP(L609,'2-1.手続一覧'!$A$9:$T$1715,20,FALSE)=AF609,"OK","NG")</f>
        <v>OK</v>
      </c>
      <c r="I609" s="31" t="str">
        <f>IF(VLOOKUP(L609,'2-1.手続一覧'!$A$9:$U$1715,21,FALSE)=AG609,"OK","NG")</f>
        <v>OK</v>
      </c>
      <c r="J609" s="31" t="str">
        <f>IF(VLOOKUP(L609,'2-1.手続一覧'!$A$9:$V$1715,22,FALSE)=AH609,"OK","NG")</f>
        <v>OK</v>
      </c>
      <c r="K609" s="31" t="str">
        <f>IF(VLOOKUP(L609,'2-1.手続一覧'!$A$9:$W$1715,23,FALSE)=AK609,"OK","NG")</f>
        <v>OK</v>
      </c>
      <c r="L609" s="32">
        <v>25382</v>
      </c>
      <c r="M609" s="32" t="s">
        <v>1935</v>
      </c>
      <c r="N609" s="32" t="s">
        <v>2526</v>
      </c>
      <c r="O609" s="32" t="s">
        <v>332</v>
      </c>
      <c r="P609" s="32">
        <v>1971</v>
      </c>
      <c r="Q609" s="32" t="s">
        <v>2188</v>
      </c>
      <c r="R609" s="32"/>
      <c r="S609" s="32"/>
      <c r="T609" s="32"/>
      <c r="U609" s="32"/>
      <c r="V609" s="32"/>
      <c r="W609" s="32"/>
      <c r="X609" s="32"/>
      <c r="Y609" s="32"/>
      <c r="Z609" s="32" t="s">
        <v>333</v>
      </c>
      <c r="AA609" s="32" t="s">
        <v>54</v>
      </c>
      <c r="AB609" s="32" t="s">
        <v>1928</v>
      </c>
      <c r="AC609" s="32" t="s">
        <v>102</v>
      </c>
      <c r="AD609" s="32" t="s">
        <v>147</v>
      </c>
      <c r="AE609" s="33" t="s">
        <v>43</v>
      </c>
      <c r="AF609" s="32"/>
      <c r="AG609" s="32"/>
      <c r="AH609" s="32"/>
      <c r="AI609" s="32" t="s">
        <v>1929</v>
      </c>
      <c r="AJ609" s="32"/>
      <c r="AK609" s="32" t="s">
        <v>46</v>
      </c>
      <c r="AM609" s="33" t="s">
        <v>2258</v>
      </c>
      <c r="AN609" s="33" t="s">
        <v>2259</v>
      </c>
      <c r="AO609" s="33" t="s">
        <v>2511</v>
      </c>
    </row>
    <row r="610" spans="2:41" ht="13.5" hidden="1" customHeight="1">
      <c r="L610" s="32">
        <v>118147</v>
      </c>
      <c r="M610" s="32" t="s">
        <v>1935</v>
      </c>
      <c r="N610" s="32" t="s">
        <v>2527</v>
      </c>
      <c r="O610" s="32" t="s">
        <v>2528</v>
      </c>
      <c r="P610" s="32">
        <v>2010</v>
      </c>
      <c r="Q610" s="32" t="s">
        <v>2188</v>
      </c>
      <c r="R610" s="32">
        <v>38</v>
      </c>
      <c r="S610" s="32">
        <v>5</v>
      </c>
      <c r="T610" s="32"/>
      <c r="U610" s="32"/>
      <c r="V610" s="32">
        <v>1</v>
      </c>
      <c r="W610" s="32"/>
      <c r="X610" s="32">
        <v>1</v>
      </c>
      <c r="Y610" s="32"/>
      <c r="Z610" s="32"/>
      <c r="AA610" s="32" t="s">
        <v>54</v>
      </c>
      <c r="AB610" s="32" t="s">
        <v>1928</v>
      </c>
      <c r="AC610" s="32"/>
      <c r="AD610" s="32" t="s">
        <v>147</v>
      </c>
      <c r="AE610" s="32"/>
      <c r="AF610" s="32"/>
      <c r="AG610" s="32"/>
      <c r="AH610" s="32"/>
      <c r="AI610" s="32" t="s">
        <v>1929</v>
      </c>
      <c r="AJ610" s="32"/>
      <c r="AK610" s="32" t="s">
        <v>46</v>
      </c>
      <c r="AN610" s="33" t="s">
        <v>1949</v>
      </c>
      <c r="AO610" s="33" t="s">
        <v>2529</v>
      </c>
    </row>
    <row r="611" spans="2:41" ht="13.5" hidden="1" customHeight="1">
      <c r="L611" s="32">
        <v>118148</v>
      </c>
      <c r="M611" s="32" t="s">
        <v>1935</v>
      </c>
      <c r="N611" s="32" t="s">
        <v>2530</v>
      </c>
      <c r="O611" s="32" t="s">
        <v>2528</v>
      </c>
      <c r="P611" s="32">
        <v>2010</v>
      </c>
      <c r="Q611" s="32" t="s">
        <v>2188</v>
      </c>
      <c r="R611" s="32">
        <v>38</v>
      </c>
      <c r="S611" s="32">
        <v>5</v>
      </c>
      <c r="T611" s="32"/>
      <c r="U611" s="32"/>
      <c r="V611" s="32">
        <v>1</v>
      </c>
      <c r="W611" s="32"/>
      <c r="X611" s="32">
        <v>2</v>
      </c>
      <c r="Y611" s="32"/>
      <c r="Z611" s="32"/>
      <c r="AA611" s="32" t="s">
        <v>54</v>
      </c>
      <c r="AB611" s="32" t="s">
        <v>1928</v>
      </c>
      <c r="AC611" s="32"/>
      <c r="AD611" s="32" t="s">
        <v>147</v>
      </c>
      <c r="AE611" s="32"/>
      <c r="AF611" s="32"/>
      <c r="AG611" s="32"/>
      <c r="AH611" s="32"/>
      <c r="AI611" s="32" t="s">
        <v>1929</v>
      </c>
      <c r="AJ611" s="32"/>
      <c r="AK611" s="32" t="s">
        <v>46</v>
      </c>
      <c r="AN611" s="33" t="s">
        <v>1949</v>
      </c>
      <c r="AO611" s="33" t="s">
        <v>2529</v>
      </c>
    </row>
    <row r="612" spans="2:41" ht="13.5" hidden="1" customHeight="1">
      <c r="L612" s="32">
        <v>118149</v>
      </c>
      <c r="M612" s="32" t="s">
        <v>1935</v>
      </c>
      <c r="N612" s="32" t="s">
        <v>2531</v>
      </c>
      <c r="O612" s="32" t="s">
        <v>2528</v>
      </c>
      <c r="P612" s="32">
        <v>2009</v>
      </c>
      <c r="Q612" s="32" t="s">
        <v>1938</v>
      </c>
      <c r="R612" s="32">
        <v>85</v>
      </c>
      <c r="S612" s="32">
        <v>5</v>
      </c>
      <c r="T612" s="32"/>
      <c r="U612" s="32"/>
      <c r="V612" s="32">
        <v>1</v>
      </c>
      <c r="W612" s="32"/>
      <c r="X612" s="32"/>
      <c r="Y612" s="32"/>
      <c r="Z612" s="32"/>
      <c r="AA612" s="32" t="s">
        <v>54</v>
      </c>
      <c r="AB612" s="32" t="s">
        <v>1928</v>
      </c>
      <c r="AC612" s="32"/>
      <c r="AD612" s="32" t="s">
        <v>147</v>
      </c>
      <c r="AE612" s="32"/>
      <c r="AF612" s="32"/>
      <c r="AG612" s="32"/>
      <c r="AH612" s="32"/>
      <c r="AI612" s="32" t="s">
        <v>1929</v>
      </c>
      <c r="AJ612" s="32"/>
      <c r="AK612" s="32" t="s">
        <v>46</v>
      </c>
      <c r="AN612" s="33" t="s">
        <v>1949</v>
      </c>
      <c r="AO612" s="33" t="s">
        <v>2529</v>
      </c>
    </row>
    <row r="613" spans="2:41" ht="13.5" hidden="1" customHeight="1">
      <c r="L613" s="32">
        <v>118143</v>
      </c>
      <c r="M613" s="32" t="s">
        <v>1935</v>
      </c>
      <c r="N613" s="32" t="s">
        <v>2532</v>
      </c>
      <c r="O613" s="32" t="s">
        <v>2528</v>
      </c>
      <c r="P613" s="32">
        <v>2009</v>
      </c>
      <c r="Q613" s="32" t="s">
        <v>1938</v>
      </c>
      <c r="R613" s="32">
        <v>85</v>
      </c>
      <c r="S613" s="32">
        <v>8</v>
      </c>
      <c r="T613" s="32"/>
      <c r="U613" s="32"/>
      <c r="V613" s="32">
        <v>1</v>
      </c>
      <c r="W613" s="32"/>
      <c r="X613" s="32"/>
      <c r="Y613" s="32"/>
      <c r="Z613" s="32"/>
      <c r="AA613" s="32" t="s">
        <v>54</v>
      </c>
      <c r="AB613" s="32" t="s">
        <v>1928</v>
      </c>
      <c r="AC613" s="32"/>
      <c r="AD613" s="32" t="s">
        <v>147</v>
      </c>
      <c r="AE613" s="32"/>
      <c r="AF613" s="32"/>
      <c r="AG613" s="32"/>
      <c r="AH613" s="32"/>
      <c r="AI613" s="32" t="s">
        <v>1929</v>
      </c>
      <c r="AJ613" s="32"/>
      <c r="AK613" s="32" t="s">
        <v>46</v>
      </c>
      <c r="AN613" s="33" t="s">
        <v>1949</v>
      </c>
      <c r="AO613" s="33" t="s">
        <v>2529</v>
      </c>
    </row>
    <row r="614" spans="2:41" ht="13.5" hidden="1" customHeight="1">
      <c r="L614" s="32">
        <v>118142</v>
      </c>
      <c r="M614" s="32" t="s">
        <v>1935</v>
      </c>
      <c r="N614" s="32" t="s">
        <v>2533</v>
      </c>
      <c r="O614" s="32" t="s">
        <v>2528</v>
      </c>
      <c r="P614" s="32">
        <v>2009</v>
      </c>
      <c r="Q614" s="32" t="s">
        <v>1938</v>
      </c>
      <c r="R614" s="32">
        <v>85</v>
      </c>
      <c r="S614" s="32">
        <v>8</v>
      </c>
      <c r="T614" s="32"/>
      <c r="U614" s="32"/>
      <c r="V614" s="32">
        <v>2</v>
      </c>
      <c r="W614" s="32"/>
      <c r="X614" s="32"/>
      <c r="Y614" s="32"/>
      <c r="Z614" s="32"/>
      <c r="AA614" s="32" t="s">
        <v>54</v>
      </c>
      <c r="AB614" s="32" t="s">
        <v>1928</v>
      </c>
      <c r="AC614" s="32"/>
      <c r="AD614" s="32" t="s">
        <v>147</v>
      </c>
      <c r="AE614" s="32"/>
      <c r="AF614" s="32"/>
      <c r="AG614" s="32"/>
      <c r="AH614" s="32"/>
      <c r="AI614" s="32" t="s">
        <v>1929</v>
      </c>
      <c r="AJ614" s="32"/>
      <c r="AK614" s="32" t="s">
        <v>46</v>
      </c>
      <c r="AN614" s="33" t="s">
        <v>1949</v>
      </c>
      <c r="AO614" s="33" t="s">
        <v>2529</v>
      </c>
    </row>
    <row r="615" spans="2:41" ht="13.5" hidden="1" customHeight="1">
      <c r="L615" s="32">
        <v>118144</v>
      </c>
      <c r="M615" s="32" t="s">
        <v>1935</v>
      </c>
      <c r="N615" s="32" t="s">
        <v>2534</v>
      </c>
      <c r="O615" s="32" t="s">
        <v>2528</v>
      </c>
      <c r="P615" s="32">
        <v>2009</v>
      </c>
      <c r="Q615" s="32" t="s">
        <v>1938</v>
      </c>
      <c r="R615" s="32">
        <v>85</v>
      </c>
      <c r="S615" s="32">
        <v>11</v>
      </c>
      <c r="T615" s="32"/>
      <c r="U615" s="32"/>
      <c r="V615" s="32">
        <v>2</v>
      </c>
      <c r="W615" s="32"/>
      <c r="X615" s="32"/>
      <c r="Y615" s="32"/>
      <c r="Z615" s="32"/>
      <c r="AA615" s="32" t="s">
        <v>54</v>
      </c>
      <c r="AB615" s="32" t="s">
        <v>1928</v>
      </c>
      <c r="AC615" s="32"/>
      <c r="AD615" s="32" t="s">
        <v>147</v>
      </c>
      <c r="AE615" s="32"/>
      <c r="AF615" s="32"/>
      <c r="AG615" s="32"/>
      <c r="AH615" s="32"/>
      <c r="AI615" s="32" t="s">
        <v>1929</v>
      </c>
      <c r="AJ615" s="32"/>
      <c r="AK615" s="32" t="s">
        <v>46</v>
      </c>
      <c r="AN615" s="33" t="s">
        <v>1949</v>
      </c>
      <c r="AO615" s="33" t="s">
        <v>2529</v>
      </c>
    </row>
    <row r="616" spans="2:41" ht="13.5" hidden="1" customHeight="1">
      <c r="L616" s="32">
        <v>118146</v>
      </c>
      <c r="M616" s="32" t="s">
        <v>1935</v>
      </c>
      <c r="N616" s="32" t="s">
        <v>2535</v>
      </c>
      <c r="O616" s="32" t="s">
        <v>2528</v>
      </c>
      <c r="P616" s="32">
        <v>2009</v>
      </c>
      <c r="Q616" s="32" t="s">
        <v>1938</v>
      </c>
      <c r="R616" s="32">
        <v>85</v>
      </c>
      <c r="S616" s="32">
        <v>13</v>
      </c>
      <c r="T616" s="32"/>
      <c r="U616" s="32"/>
      <c r="V616" s="32">
        <v>2</v>
      </c>
      <c r="W616" s="32"/>
      <c r="X616" s="32"/>
      <c r="Y616" s="32"/>
      <c r="Z616" s="32"/>
      <c r="AA616" s="32" t="s">
        <v>54</v>
      </c>
      <c r="AB616" s="32" t="s">
        <v>1928</v>
      </c>
      <c r="AC616" s="32"/>
      <c r="AD616" s="32" t="s">
        <v>147</v>
      </c>
      <c r="AE616" s="32"/>
      <c r="AF616" s="32"/>
      <c r="AG616" s="32"/>
      <c r="AH616" s="32"/>
      <c r="AI616" s="32" t="s">
        <v>1929</v>
      </c>
      <c r="AJ616" s="32"/>
      <c r="AK616" s="32" t="s">
        <v>46</v>
      </c>
      <c r="AN616" s="33" t="s">
        <v>1949</v>
      </c>
      <c r="AO616" s="33" t="s">
        <v>2529</v>
      </c>
    </row>
    <row r="617" spans="2:41" ht="13.5" hidden="1" customHeight="1">
      <c r="L617" s="32">
        <v>118145</v>
      </c>
      <c r="M617" s="32" t="s">
        <v>1935</v>
      </c>
      <c r="N617" s="32" t="s">
        <v>2536</v>
      </c>
      <c r="O617" s="32" t="s">
        <v>2528</v>
      </c>
      <c r="P617" s="32">
        <v>2009</v>
      </c>
      <c r="Q617" s="32" t="s">
        <v>1938</v>
      </c>
      <c r="R617" s="32">
        <v>85</v>
      </c>
      <c r="S617" s="32">
        <v>14</v>
      </c>
      <c r="T617" s="32"/>
      <c r="U617" s="32"/>
      <c r="V617" s="32"/>
      <c r="W617" s="32"/>
      <c r="X617" s="32"/>
      <c r="Y617" s="32"/>
      <c r="Z617" s="32"/>
      <c r="AA617" s="32" t="s">
        <v>54</v>
      </c>
      <c r="AB617" s="32" t="s">
        <v>1928</v>
      </c>
      <c r="AC617" s="32"/>
      <c r="AD617" s="32" t="s">
        <v>147</v>
      </c>
      <c r="AE617" s="32"/>
      <c r="AF617" s="32"/>
      <c r="AG617" s="32"/>
      <c r="AH617" s="32"/>
      <c r="AI617" s="32" t="s">
        <v>1929</v>
      </c>
      <c r="AJ617" s="32"/>
      <c r="AK617" s="32" t="s">
        <v>46</v>
      </c>
      <c r="AN617" s="33" t="s">
        <v>1949</v>
      </c>
      <c r="AO617" s="33" t="s">
        <v>2529</v>
      </c>
    </row>
    <row r="618" spans="2:41" ht="13.5" hidden="1" customHeight="1">
      <c r="L618" s="32">
        <v>23276</v>
      </c>
      <c r="M618" s="32" t="s">
        <v>1935</v>
      </c>
      <c r="N618" s="32" t="s">
        <v>1108</v>
      </c>
      <c r="O618" s="32" t="s">
        <v>2528</v>
      </c>
      <c r="P618" s="32">
        <v>2009</v>
      </c>
      <c r="Q618" s="32" t="s">
        <v>1938</v>
      </c>
      <c r="R618" s="32">
        <v>85</v>
      </c>
      <c r="S618" s="32">
        <v>15</v>
      </c>
      <c r="T618" s="32"/>
      <c r="U618" s="32"/>
      <c r="V618" s="32"/>
      <c r="W618" s="32"/>
      <c r="X618" s="32"/>
      <c r="Y618" s="32"/>
      <c r="Z618" s="32"/>
      <c r="AA618" s="32" t="s">
        <v>163</v>
      </c>
      <c r="AB618" s="32" t="s">
        <v>1928</v>
      </c>
      <c r="AC618" s="32"/>
      <c r="AD618" s="32"/>
      <c r="AE618" s="32"/>
      <c r="AF618" s="32"/>
      <c r="AG618" s="32"/>
      <c r="AH618" s="32"/>
      <c r="AI618" s="32" t="s">
        <v>1929</v>
      </c>
      <c r="AJ618" s="32"/>
      <c r="AK618" s="32" t="s">
        <v>46</v>
      </c>
      <c r="AN618" s="33" t="s">
        <v>1949</v>
      </c>
      <c r="AO618" s="33" t="s">
        <v>2529</v>
      </c>
    </row>
    <row r="619" spans="2:41" ht="13.5" hidden="1" customHeight="1">
      <c r="L619" s="32">
        <v>110875</v>
      </c>
      <c r="M619" s="32" t="s">
        <v>1935</v>
      </c>
      <c r="N619" s="32" t="s">
        <v>2537</v>
      </c>
      <c r="O619" s="32" t="s">
        <v>2538</v>
      </c>
      <c r="P619" s="32">
        <v>2005</v>
      </c>
      <c r="Q619" s="32" t="s">
        <v>2188</v>
      </c>
      <c r="R619" s="32"/>
      <c r="S619" s="32">
        <v>18</v>
      </c>
      <c r="T619" s="32"/>
      <c r="U619" s="32"/>
      <c r="V619" s="32">
        <v>2</v>
      </c>
      <c r="W619" s="32"/>
      <c r="X619" s="32"/>
      <c r="Y619" s="32"/>
      <c r="Z619" s="32" t="s">
        <v>2539</v>
      </c>
      <c r="AA619" s="32" t="s">
        <v>177</v>
      </c>
      <c r="AB619" s="32" t="s">
        <v>1928</v>
      </c>
      <c r="AC619" s="32"/>
      <c r="AD619" s="32" t="s">
        <v>1928</v>
      </c>
      <c r="AE619" s="32"/>
      <c r="AF619" s="32"/>
      <c r="AG619" s="32"/>
      <c r="AH619" s="32"/>
      <c r="AI619" s="32" t="s">
        <v>1929</v>
      </c>
      <c r="AJ619" s="32"/>
      <c r="AK619" s="32" t="s">
        <v>46</v>
      </c>
      <c r="AN619" s="33" t="s">
        <v>2540</v>
      </c>
      <c r="AO619" s="33" t="s">
        <v>2541</v>
      </c>
    </row>
    <row r="620" spans="2:41" ht="13.5" hidden="1" customHeight="1">
      <c r="L620" s="32">
        <v>23972</v>
      </c>
      <c r="M620" s="32" t="s">
        <v>1935</v>
      </c>
      <c r="N620" s="32" t="s">
        <v>2542</v>
      </c>
      <c r="O620" s="32" t="s">
        <v>2543</v>
      </c>
      <c r="P620" s="32">
        <v>1992</v>
      </c>
      <c r="Q620" s="32" t="s">
        <v>1938</v>
      </c>
      <c r="R620" s="32">
        <v>53</v>
      </c>
      <c r="S620" s="32">
        <v>3</v>
      </c>
      <c r="T620" s="32"/>
      <c r="U620" s="32"/>
      <c r="V620" s="32">
        <v>1</v>
      </c>
      <c r="W620" s="32"/>
      <c r="X620" s="32"/>
      <c r="Y620" s="32"/>
      <c r="Z620" s="32"/>
      <c r="AA620" s="32" t="s">
        <v>54</v>
      </c>
      <c r="AB620" s="32" t="s">
        <v>1928</v>
      </c>
      <c r="AC620" s="32"/>
      <c r="AD620" s="32" t="s">
        <v>147</v>
      </c>
      <c r="AE620" s="32"/>
      <c r="AF620" s="32"/>
      <c r="AG620" s="32"/>
      <c r="AH620" s="32"/>
      <c r="AI620" s="32" t="s">
        <v>1929</v>
      </c>
      <c r="AJ620" s="32"/>
      <c r="AK620" s="32" t="s">
        <v>46</v>
      </c>
      <c r="AN620" s="33" t="s">
        <v>2544</v>
      </c>
      <c r="AO620" s="34" t="s">
        <v>2545</v>
      </c>
    </row>
    <row r="621" spans="2:41" ht="13.5" hidden="1" customHeight="1">
      <c r="L621" s="32">
        <v>23973</v>
      </c>
      <c r="M621" s="32" t="s">
        <v>1935</v>
      </c>
      <c r="N621" s="32" t="s">
        <v>2546</v>
      </c>
      <c r="O621" s="32" t="s">
        <v>2543</v>
      </c>
      <c r="P621" s="32">
        <v>1992</v>
      </c>
      <c r="Q621" s="32" t="s">
        <v>1938</v>
      </c>
      <c r="R621" s="32">
        <v>53</v>
      </c>
      <c r="S621" s="32">
        <v>4</v>
      </c>
      <c r="T621" s="32"/>
      <c r="U621" s="32"/>
      <c r="V621" s="32"/>
      <c r="W621" s="32"/>
      <c r="X621" s="32"/>
      <c r="Y621" s="32"/>
      <c r="Z621" s="32" t="s">
        <v>1309</v>
      </c>
      <c r="AA621" s="32" t="s">
        <v>54</v>
      </c>
      <c r="AB621" s="32" t="s">
        <v>1928</v>
      </c>
      <c r="AC621" s="32"/>
      <c r="AD621" s="32" t="s">
        <v>147</v>
      </c>
      <c r="AE621" s="32"/>
      <c r="AF621" s="32"/>
      <c r="AG621" s="32"/>
      <c r="AH621" s="32"/>
      <c r="AI621" s="32" t="s">
        <v>1929</v>
      </c>
      <c r="AJ621" s="32"/>
      <c r="AK621" s="32" t="s">
        <v>46</v>
      </c>
      <c r="AN621" s="33" t="s">
        <v>2544</v>
      </c>
      <c r="AO621" s="34" t="s">
        <v>2547</v>
      </c>
    </row>
    <row r="622" spans="2:41" ht="13.5" hidden="1" customHeight="1">
      <c r="L622" s="32">
        <v>23821</v>
      </c>
      <c r="M622" s="32" t="s">
        <v>1935</v>
      </c>
      <c r="N622" s="32" t="s">
        <v>2548</v>
      </c>
      <c r="O622" s="32" t="s">
        <v>2543</v>
      </c>
      <c r="P622" s="32">
        <v>1992</v>
      </c>
      <c r="Q622" s="32" t="s">
        <v>1938</v>
      </c>
      <c r="R622" s="32">
        <v>53</v>
      </c>
      <c r="S622" s="32">
        <v>5</v>
      </c>
      <c r="T622" s="32"/>
      <c r="U622" s="32"/>
      <c r="V622" s="32">
        <v>1</v>
      </c>
      <c r="W622" s="32"/>
      <c r="X622" s="32"/>
      <c r="Y622" s="32"/>
      <c r="Z622" s="32"/>
      <c r="AA622" s="32" t="s">
        <v>177</v>
      </c>
      <c r="AB622" s="32" t="s">
        <v>1928</v>
      </c>
      <c r="AC622" s="32"/>
      <c r="AD622" s="34" t="s">
        <v>2549</v>
      </c>
      <c r="AE622" s="34"/>
      <c r="AF622" s="32"/>
      <c r="AG622" s="32"/>
      <c r="AH622" s="32"/>
      <c r="AI622" s="32" t="s">
        <v>1929</v>
      </c>
      <c r="AJ622" s="32"/>
      <c r="AK622" s="32" t="s">
        <v>46</v>
      </c>
      <c r="AN622" s="33" t="s">
        <v>2544</v>
      </c>
      <c r="AO622" s="34" t="s">
        <v>2547</v>
      </c>
    </row>
    <row r="623" spans="2:41" ht="13.5" hidden="1" customHeight="1">
      <c r="L623" s="32">
        <v>23822</v>
      </c>
      <c r="M623" s="32" t="s">
        <v>1935</v>
      </c>
      <c r="N623" s="32" t="s">
        <v>2548</v>
      </c>
      <c r="O623" s="32" t="s">
        <v>2543</v>
      </c>
      <c r="P623" s="32">
        <v>1992</v>
      </c>
      <c r="Q623" s="32" t="s">
        <v>1938</v>
      </c>
      <c r="R623" s="32">
        <v>53</v>
      </c>
      <c r="S623" s="32">
        <v>5</v>
      </c>
      <c r="T623" s="32"/>
      <c r="U623" s="32"/>
      <c r="V623" s="32">
        <v>2</v>
      </c>
      <c r="W623" s="32"/>
      <c r="X623" s="32"/>
      <c r="Y623" s="32"/>
      <c r="Z623" s="32"/>
      <c r="AA623" s="32" t="s">
        <v>177</v>
      </c>
      <c r="AB623" s="32" t="s">
        <v>1928</v>
      </c>
      <c r="AC623" s="32"/>
      <c r="AD623" s="32" t="s">
        <v>1940</v>
      </c>
      <c r="AE623" s="32"/>
      <c r="AF623" s="32"/>
      <c r="AG623" s="32"/>
      <c r="AH623" s="32"/>
      <c r="AI623" s="32" t="s">
        <v>1929</v>
      </c>
      <c r="AJ623" s="32"/>
      <c r="AK623" s="32" t="s">
        <v>46</v>
      </c>
      <c r="AN623" s="33" t="s">
        <v>2544</v>
      </c>
      <c r="AO623" s="34" t="s">
        <v>2547</v>
      </c>
    </row>
    <row r="624" spans="2:41" ht="13.5" hidden="1" customHeight="1">
      <c r="L624" s="32">
        <v>23823</v>
      </c>
      <c r="M624" s="32" t="s">
        <v>1935</v>
      </c>
      <c r="N624" s="32" t="s">
        <v>2548</v>
      </c>
      <c r="O624" s="32" t="s">
        <v>2543</v>
      </c>
      <c r="P624" s="32">
        <v>1992</v>
      </c>
      <c r="Q624" s="32" t="s">
        <v>1938</v>
      </c>
      <c r="R624" s="32">
        <v>53</v>
      </c>
      <c r="S624" s="32">
        <v>5</v>
      </c>
      <c r="T624" s="32"/>
      <c r="U624" s="32"/>
      <c r="V624" s="32">
        <v>3</v>
      </c>
      <c r="W624" s="32"/>
      <c r="X624" s="32"/>
      <c r="Y624" s="32"/>
      <c r="Z624" s="32"/>
      <c r="AA624" s="32" t="s">
        <v>177</v>
      </c>
      <c r="AB624" s="32" t="s">
        <v>1928</v>
      </c>
      <c r="AC624" s="32"/>
      <c r="AD624" s="32" t="s">
        <v>1940</v>
      </c>
      <c r="AE624" s="32"/>
      <c r="AF624" s="32"/>
      <c r="AG624" s="32"/>
      <c r="AH624" s="32"/>
      <c r="AI624" s="32" t="s">
        <v>1929</v>
      </c>
      <c r="AJ624" s="32"/>
      <c r="AK624" s="32" t="s">
        <v>46</v>
      </c>
      <c r="AN624" s="33" t="s">
        <v>2544</v>
      </c>
      <c r="AO624" s="34" t="s">
        <v>2547</v>
      </c>
    </row>
    <row r="625" spans="2:41" ht="13.5" hidden="1" customHeight="1">
      <c r="L625" s="32">
        <v>23881</v>
      </c>
      <c r="M625" s="32" t="s">
        <v>1935</v>
      </c>
      <c r="N625" s="34" t="s">
        <v>2550</v>
      </c>
      <c r="O625" s="32" t="s">
        <v>2543</v>
      </c>
      <c r="P625" s="32">
        <v>1992</v>
      </c>
      <c r="Q625" s="32" t="s">
        <v>1938</v>
      </c>
      <c r="R625" s="32">
        <v>53</v>
      </c>
      <c r="S625" s="32">
        <v>9</v>
      </c>
      <c r="T625" s="32"/>
      <c r="U625" s="32"/>
      <c r="V625" s="32"/>
      <c r="W625" s="32"/>
      <c r="X625" s="32"/>
      <c r="Y625" s="32"/>
      <c r="Z625" s="32"/>
      <c r="AA625" s="32" t="s">
        <v>160</v>
      </c>
      <c r="AB625" s="32" t="s">
        <v>1928</v>
      </c>
      <c r="AC625" s="32"/>
      <c r="AD625" s="34"/>
      <c r="AE625" s="34"/>
      <c r="AF625" s="32"/>
      <c r="AG625" s="32"/>
      <c r="AH625" s="32"/>
      <c r="AI625" s="32" t="s">
        <v>1929</v>
      </c>
      <c r="AJ625" s="32"/>
      <c r="AK625" s="32" t="s">
        <v>46</v>
      </c>
      <c r="AN625" s="33" t="s">
        <v>2544</v>
      </c>
      <c r="AO625" s="34" t="s">
        <v>2547</v>
      </c>
    </row>
    <row r="626" spans="2:41" ht="13.5" hidden="1" customHeight="1">
      <c r="L626" s="32">
        <v>23974</v>
      </c>
      <c r="M626" s="32" t="s">
        <v>1935</v>
      </c>
      <c r="N626" s="32" t="s">
        <v>2551</v>
      </c>
      <c r="O626" s="32" t="s">
        <v>2543</v>
      </c>
      <c r="P626" s="32">
        <v>1992</v>
      </c>
      <c r="Q626" s="32" t="s">
        <v>1938</v>
      </c>
      <c r="R626" s="32">
        <v>53</v>
      </c>
      <c r="S626" s="32">
        <v>13</v>
      </c>
      <c r="T626" s="32"/>
      <c r="U626" s="32"/>
      <c r="V626" s="32">
        <v>1</v>
      </c>
      <c r="W626" s="32"/>
      <c r="X626" s="32"/>
      <c r="Y626" s="32"/>
      <c r="Z626" s="32"/>
      <c r="AA626" s="32" t="s">
        <v>54</v>
      </c>
      <c r="AB626" s="34" t="s">
        <v>1954</v>
      </c>
      <c r="AC626" s="34"/>
      <c r="AD626" s="34" t="s">
        <v>2552</v>
      </c>
      <c r="AE626" s="34"/>
      <c r="AF626" s="32"/>
      <c r="AG626" s="32"/>
      <c r="AH626" s="32"/>
      <c r="AI626" s="32" t="s">
        <v>1929</v>
      </c>
      <c r="AJ626" s="32"/>
      <c r="AK626" s="32" t="s">
        <v>46</v>
      </c>
      <c r="AN626" s="33" t="s">
        <v>2544</v>
      </c>
      <c r="AO626" s="34" t="s">
        <v>2547</v>
      </c>
    </row>
    <row r="627" spans="2:41" ht="13.5" hidden="1" customHeight="1">
      <c r="L627" s="32">
        <v>23975</v>
      </c>
      <c r="M627" s="32" t="s">
        <v>1935</v>
      </c>
      <c r="N627" s="32" t="s">
        <v>2553</v>
      </c>
      <c r="O627" s="32" t="s">
        <v>2543</v>
      </c>
      <c r="P627" s="32">
        <v>1992</v>
      </c>
      <c r="Q627" s="32" t="s">
        <v>1938</v>
      </c>
      <c r="R627" s="32">
        <v>53</v>
      </c>
      <c r="S627" s="32">
        <v>13</v>
      </c>
      <c r="T627" s="32"/>
      <c r="U627" s="32"/>
      <c r="V627" s="32">
        <v>3</v>
      </c>
      <c r="W627" s="32"/>
      <c r="X627" s="32"/>
      <c r="Y627" s="32"/>
      <c r="Z627" s="32"/>
      <c r="AA627" s="32" t="s">
        <v>54</v>
      </c>
      <c r="AB627" s="32" t="s">
        <v>1928</v>
      </c>
      <c r="AC627" s="32"/>
      <c r="AD627" s="32" t="s">
        <v>147</v>
      </c>
      <c r="AE627" s="32"/>
      <c r="AF627" s="32"/>
      <c r="AG627" s="32"/>
      <c r="AH627" s="32"/>
      <c r="AI627" s="32" t="s">
        <v>1929</v>
      </c>
      <c r="AJ627" s="32"/>
      <c r="AK627" s="32" t="s">
        <v>46</v>
      </c>
      <c r="AN627" s="33" t="s">
        <v>2544</v>
      </c>
      <c r="AO627" s="34" t="s">
        <v>2547</v>
      </c>
    </row>
    <row r="628" spans="2:41" ht="13.5" hidden="1" customHeight="1">
      <c r="L628" s="32">
        <v>23795</v>
      </c>
      <c r="M628" s="32" t="s">
        <v>1935</v>
      </c>
      <c r="N628" s="32" t="s">
        <v>2554</v>
      </c>
      <c r="O628" s="32" t="s">
        <v>2555</v>
      </c>
      <c r="P628" s="32">
        <v>1993</v>
      </c>
      <c r="Q628" s="32" t="s">
        <v>2525</v>
      </c>
      <c r="R628" s="32">
        <v>19</v>
      </c>
      <c r="S628" s="32">
        <v>8</v>
      </c>
      <c r="T628" s="32"/>
      <c r="U628" s="32"/>
      <c r="V628" s="32">
        <v>2</v>
      </c>
      <c r="W628" s="32"/>
      <c r="X628" s="32"/>
      <c r="Y628" s="32"/>
      <c r="Z628" s="32"/>
      <c r="AA628" s="32" t="s">
        <v>54</v>
      </c>
      <c r="AB628" s="32" t="s">
        <v>2518</v>
      </c>
      <c r="AC628" s="32"/>
      <c r="AD628" s="32" t="s">
        <v>147</v>
      </c>
      <c r="AE628" s="32"/>
      <c r="AF628" s="32"/>
      <c r="AG628" s="32"/>
      <c r="AH628" s="32" t="s">
        <v>103</v>
      </c>
      <c r="AI628" s="32" t="s">
        <v>1929</v>
      </c>
      <c r="AJ628" s="32"/>
      <c r="AK628" s="32" t="s">
        <v>46</v>
      </c>
      <c r="AL628" s="32"/>
      <c r="AN628" s="33" t="s">
        <v>2544</v>
      </c>
      <c r="AO628" s="34" t="s">
        <v>2547</v>
      </c>
    </row>
    <row r="629" spans="2:41" ht="13.5" customHeight="1">
      <c r="B629" s="31">
        <f>VLOOKUP(L629,'2-1.手続一覧'!$A$9:$A$1715,1,FALSE)</f>
        <v>25302</v>
      </c>
      <c r="C629" s="31" t="str">
        <f>IF(VLOOKUP(L629,'2-1.手続一覧'!$A$9:$Q$1715,2,FALSE)=N629,"OK","NG")</f>
        <v>OK</v>
      </c>
      <c r="D629" s="31" t="str">
        <f>IF(VLOOKUP(L629,'2-1.手続一覧'!$A$9:$Q$1715,3,FALSE)=O629,"OK","NG")</f>
        <v>OK</v>
      </c>
      <c r="E629" s="31" t="str">
        <f>IF(VLOOKUP(L629,'2-1.手続一覧'!$A$9:$S$1715,19,FALSE)=AA629,"OK","NG")</f>
        <v>OK</v>
      </c>
      <c r="F629" s="31" t="str">
        <f>IF(VLOOKUP(L629,'2-1.手続一覧'!$A$9:$S$1715,16,FALSE)=AC629,"OK","NG")</f>
        <v>NG</v>
      </c>
      <c r="G629" s="31" t="str">
        <f>IF(VLOOKUP(L629,'2-1.手続一覧'!$A$9:$S$1715,17,FALSE)=AE629,"OK","NG")</f>
        <v>NG</v>
      </c>
      <c r="H629" s="31" t="str">
        <f>IF(VLOOKUP(L629,'2-1.手続一覧'!$A$9:$T$1715,20,FALSE)=AF629,"OK","NG")</f>
        <v>OK</v>
      </c>
      <c r="I629" s="31" t="str">
        <f>IF(VLOOKUP(L629,'2-1.手続一覧'!$A$9:$U$1715,21,FALSE)=AG629,"OK","NG")</f>
        <v>OK</v>
      </c>
      <c r="J629" s="31" t="str">
        <f>IF(VLOOKUP(L629,'2-1.手続一覧'!$A$9:$V$1715,22,FALSE)=AH629,"OK","NG")</f>
        <v>OK</v>
      </c>
      <c r="K629" s="31" t="str">
        <f>IF(VLOOKUP(L629,'2-1.手続一覧'!$A$9:$W$1715,23,FALSE)=AK629,"OK","NG")</f>
        <v>OK</v>
      </c>
      <c r="L629" s="32">
        <v>25302</v>
      </c>
      <c r="M629" s="32" t="s">
        <v>1935</v>
      </c>
      <c r="N629" s="32" t="s">
        <v>580</v>
      </c>
      <c r="O629" s="32" t="s">
        <v>566</v>
      </c>
      <c r="P629" s="32">
        <v>1986</v>
      </c>
      <c r="Q629" s="32" t="s">
        <v>2188</v>
      </c>
      <c r="R629" s="32"/>
      <c r="S629" s="32">
        <v>5</v>
      </c>
      <c r="T629" s="32"/>
      <c r="U629" s="32"/>
      <c r="V629" s="32">
        <v>1</v>
      </c>
      <c r="W629" s="32"/>
      <c r="X629" s="32">
        <v>3</v>
      </c>
      <c r="Y629" s="32"/>
      <c r="Z629" s="32" t="s">
        <v>581</v>
      </c>
      <c r="AA629" s="32" t="s">
        <v>54</v>
      </c>
      <c r="AB629" s="32" t="s">
        <v>1928</v>
      </c>
      <c r="AC629" s="32" t="s">
        <v>102</v>
      </c>
      <c r="AD629" s="32" t="s">
        <v>147</v>
      </c>
      <c r="AE629" s="33" t="s">
        <v>43</v>
      </c>
      <c r="AF629" s="32"/>
      <c r="AG629" s="32"/>
      <c r="AH629" s="32"/>
      <c r="AI629" s="32" t="s">
        <v>1929</v>
      </c>
      <c r="AJ629" s="32"/>
      <c r="AK629" s="32" t="s">
        <v>46</v>
      </c>
      <c r="AL629" s="32"/>
      <c r="AM629" s="33" t="s">
        <v>2258</v>
      </c>
      <c r="AN629" s="33" t="s">
        <v>2259</v>
      </c>
      <c r="AO629" s="33" t="s">
        <v>2556</v>
      </c>
    </row>
    <row r="630" spans="2:41" ht="13.5" hidden="1" customHeight="1">
      <c r="B630" s="31">
        <f>VLOOKUP(L630,'2-1.手続一覧'!$A$9:$A$1715,1,FALSE)</f>
        <v>24958</v>
      </c>
      <c r="C630" s="31" t="str">
        <f>IF(VLOOKUP(L630,'2-1.手続一覧'!$A$9:$Q$1715,2,FALSE)=N630,"OK","NG")</f>
        <v>OK</v>
      </c>
      <c r="D630" s="31" t="str">
        <f>IF(VLOOKUP(L630,'2-1.手続一覧'!$A$9:$Q$1715,3,FALSE)=O630,"OK","NG")</f>
        <v>OK</v>
      </c>
      <c r="E630" s="31" t="str">
        <f>IF(VLOOKUP(L630,'2-1.手続一覧'!$A$9:$S$1715,19,FALSE)=AA630,"OK","NG")</f>
        <v>OK</v>
      </c>
      <c r="F630" s="31" t="str">
        <f>IF(VLOOKUP(L630,'2-1.手続一覧'!$A$9:$S$1715,16,FALSE)=AC630,"OK","NG")</f>
        <v>OK</v>
      </c>
      <c r="G630" s="31" t="str">
        <f>IF(VLOOKUP(L630,'2-1.手続一覧'!$A$9:$S$1715,17,FALSE)=AE630,"OK","NG")</f>
        <v>NG</v>
      </c>
      <c r="H630" s="31" t="str">
        <f>IF(VLOOKUP(L630,'2-1.手続一覧'!$A$9:$T$1715,20,FALSE)=AF630,"OK","NG")</f>
        <v>OK</v>
      </c>
      <c r="I630" s="31" t="str">
        <f>IF(VLOOKUP(L630,'2-1.手続一覧'!$A$9:$U$1715,21,FALSE)=AG630,"OK","NG")</f>
        <v>OK</v>
      </c>
      <c r="J630" s="31" t="str">
        <f>IF(VLOOKUP(L630,'2-1.手続一覧'!$A$9:$V$1715,22,FALSE)=AH630,"OK","NG")</f>
        <v>OK</v>
      </c>
      <c r="K630" s="31" t="str">
        <f>IF(VLOOKUP(L630,'2-1.手続一覧'!$A$9:$W$1715,23,FALSE)=AK630,"OK","NG")</f>
        <v>OK</v>
      </c>
      <c r="L630" s="32">
        <v>24958</v>
      </c>
      <c r="M630" s="32" t="s">
        <v>1935</v>
      </c>
      <c r="N630" s="32" t="s">
        <v>565</v>
      </c>
      <c r="O630" s="32" t="s">
        <v>566</v>
      </c>
      <c r="P630" s="32">
        <v>1986</v>
      </c>
      <c r="Q630" s="32" t="s">
        <v>2188</v>
      </c>
      <c r="R630" s="32"/>
      <c r="S630" s="32">
        <v>15</v>
      </c>
      <c r="T630" s="32"/>
      <c r="U630" s="32"/>
      <c r="V630" s="32">
        <v>2</v>
      </c>
      <c r="W630" s="32"/>
      <c r="X630" s="32"/>
      <c r="Y630" s="32"/>
      <c r="Z630" s="32"/>
      <c r="AA630" s="32" t="s">
        <v>45</v>
      </c>
      <c r="AB630" s="32" t="s">
        <v>2518</v>
      </c>
      <c r="AC630" s="32" t="s">
        <v>44</v>
      </c>
      <c r="AD630" s="32" t="s">
        <v>1928</v>
      </c>
      <c r="AE630" s="32" t="s">
        <v>53</v>
      </c>
      <c r="AF630" s="32"/>
      <c r="AG630" s="32"/>
      <c r="AH630" s="32" t="s">
        <v>103</v>
      </c>
      <c r="AI630" s="32" t="s">
        <v>1929</v>
      </c>
      <c r="AJ630" s="32"/>
      <c r="AK630" s="32" t="s">
        <v>46</v>
      </c>
      <c r="AL630" s="32"/>
      <c r="AN630" s="33" t="s">
        <v>2259</v>
      </c>
      <c r="AO630" s="33" t="s">
        <v>2556</v>
      </c>
    </row>
    <row r="631" spans="2:41" ht="13.5" hidden="1" customHeight="1">
      <c r="B631" s="31">
        <f>VLOOKUP(L631,'2-1.手続一覧'!$A$9:$A$1715,1,FALSE)</f>
        <v>24895</v>
      </c>
      <c r="C631" s="31" t="str">
        <f>IF(VLOOKUP(L631,'2-1.手続一覧'!$A$9:$Q$1715,2,FALSE)=N631,"OK","NG")</f>
        <v>OK</v>
      </c>
      <c r="D631" s="31" t="str">
        <f>IF(VLOOKUP(L631,'2-1.手続一覧'!$A$9:$Q$1715,3,FALSE)=O631,"OK","NG")</f>
        <v>OK</v>
      </c>
      <c r="E631" s="31" t="str">
        <f>IF(VLOOKUP(L631,'2-1.手続一覧'!$A$9:$S$1715,19,FALSE)=AA631,"OK","NG")</f>
        <v>OK</v>
      </c>
      <c r="F631" s="31" t="str">
        <f>IF(VLOOKUP(L631,'2-1.手続一覧'!$A$9:$S$1715,16,FALSE)=AC631,"OK","NG")</f>
        <v>OK</v>
      </c>
      <c r="G631" s="31" t="str">
        <f>IF(VLOOKUP(L631,'2-1.手続一覧'!$A$9:$S$1715,17,FALSE)=AE631,"OK","NG")</f>
        <v>NG</v>
      </c>
      <c r="H631" s="31" t="str">
        <f>IF(VLOOKUP(L631,'2-1.手続一覧'!$A$9:$T$1715,20,FALSE)=AF631,"OK","NG")</f>
        <v>OK</v>
      </c>
      <c r="I631" s="31" t="str">
        <f>IF(VLOOKUP(L631,'2-1.手続一覧'!$A$9:$U$1715,21,FALSE)=AG631,"OK","NG")</f>
        <v>OK</v>
      </c>
      <c r="J631" s="31" t="str">
        <f>IF(VLOOKUP(L631,'2-1.手続一覧'!$A$9:$V$1715,22,FALSE)=AH631,"OK","NG")</f>
        <v>OK</v>
      </c>
      <c r="K631" s="31" t="str">
        <f>IF(VLOOKUP(L631,'2-1.手続一覧'!$A$9:$W$1715,23,FALSE)=AK631,"OK","NG")</f>
        <v>OK</v>
      </c>
      <c r="L631" s="32">
        <v>24895</v>
      </c>
      <c r="M631" s="32" t="s">
        <v>1935</v>
      </c>
      <c r="N631" s="32" t="s">
        <v>568</v>
      </c>
      <c r="O631" s="32" t="s">
        <v>566</v>
      </c>
      <c r="P631" s="32">
        <v>1986</v>
      </c>
      <c r="Q631" s="32" t="s">
        <v>2188</v>
      </c>
      <c r="R631" s="32"/>
      <c r="S631" s="32">
        <v>16</v>
      </c>
      <c r="T631" s="32"/>
      <c r="U631" s="32"/>
      <c r="V631" s="32">
        <v>1</v>
      </c>
      <c r="W631" s="32"/>
      <c r="X631" s="32"/>
      <c r="Y631" s="32"/>
      <c r="Z631" s="32"/>
      <c r="AA631" s="32" t="s">
        <v>45</v>
      </c>
      <c r="AB631" s="32" t="s">
        <v>2154</v>
      </c>
      <c r="AC631" s="32" t="s">
        <v>9278</v>
      </c>
      <c r="AD631" s="32" t="s">
        <v>1928</v>
      </c>
      <c r="AE631" s="32" t="s">
        <v>53</v>
      </c>
      <c r="AF631" s="32"/>
      <c r="AG631" s="32" t="s">
        <v>569</v>
      </c>
      <c r="AH631" s="32"/>
      <c r="AI631" s="32" t="s">
        <v>1929</v>
      </c>
      <c r="AJ631" s="32"/>
      <c r="AK631" s="32" t="s">
        <v>46</v>
      </c>
      <c r="AL631" s="32"/>
      <c r="AN631" s="33" t="s">
        <v>2259</v>
      </c>
      <c r="AO631" s="33" t="s">
        <v>2556</v>
      </c>
    </row>
    <row r="632" spans="2:41" ht="13.5" customHeight="1">
      <c r="B632" s="31">
        <f>VLOOKUP(L632,'2-1.手続一覧'!$A$9:$A$1715,1,FALSE)</f>
        <v>25182</v>
      </c>
      <c r="C632" s="31" t="str">
        <f>IF(VLOOKUP(L632,'2-1.手続一覧'!$A$9:$Q$1715,2,FALSE)=N632,"OK","NG")</f>
        <v>OK</v>
      </c>
      <c r="D632" s="31" t="str">
        <f>IF(VLOOKUP(L632,'2-1.手続一覧'!$A$9:$Q$1715,3,FALSE)=O632,"OK","NG")</f>
        <v>OK</v>
      </c>
      <c r="E632" s="31" t="str">
        <f>IF(VLOOKUP(L632,'2-1.手続一覧'!$A$9:$S$1715,19,FALSE)=AA632,"OK","NG")</f>
        <v>OK</v>
      </c>
      <c r="F632" s="31" t="str">
        <f>IF(VLOOKUP(L632,'2-1.手続一覧'!$A$9:$S$1715,16,FALSE)=AC632,"OK","NG")</f>
        <v>NG</v>
      </c>
      <c r="G632" s="31" t="str">
        <f>IF(VLOOKUP(L632,'2-1.手続一覧'!$A$9:$S$1715,17,FALSE)=AE632,"OK","NG")</f>
        <v>OK</v>
      </c>
      <c r="H632" s="31" t="str">
        <f>IF(VLOOKUP(L632,'2-1.手続一覧'!$A$9:$T$1715,20,FALSE)=AF632,"OK","NG")</f>
        <v>OK</v>
      </c>
      <c r="I632" s="31" t="str">
        <f>IF(VLOOKUP(L632,'2-1.手続一覧'!$A$9:$U$1715,21,FALSE)=AG632,"OK","NG")</f>
        <v>OK</v>
      </c>
      <c r="J632" s="31" t="str">
        <f>IF(VLOOKUP(L632,'2-1.手続一覧'!$A$9:$V$1715,22,FALSE)=AH632,"OK","NG")</f>
        <v>OK</v>
      </c>
      <c r="K632" s="31" t="str">
        <f>IF(VLOOKUP(L632,'2-1.手続一覧'!$A$9:$W$1715,23,FALSE)=AK632,"OK","NG")</f>
        <v>OK</v>
      </c>
      <c r="L632" s="32">
        <v>25182</v>
      </c>
      <c r="M632" s="32" t="s">
        <v>1935</v>
      </c>
      <c r="N632" s="32" t="s">
        <v>570</v>
      </c>
      <c r="O632" s="32" t="s">
        <v>566</v>
      </c>
      <c r="P632" s="32">
        <v>1986</v>
      </c>
      <c r="Q632" s="32" t="s">
        <v>2188</v>
      </c>
      <c r="R632" s="32"/>
      <c r="S632" s="32">
        <v>34</v>
      </c>
      <c r="T632" s="32"/>
      <c r="U632" s="32"/>
      <c r="V632" s="32">
        <v>2</v>
      </c>
      <c r="W632" s="32"/>
      <c r="X632" s="32"/>
      <c r="Y632" s="32"/>
      <c r="Z632" s="32"/>
      <c r="AA632" s="32" t="s">
        <v>54</v>
      </c>
      <c r="AB632" s="32" t="s">
        <v>1928</v>
      </c>
      <c r="AC632" s="32" t="s">
        <v>102</v>
      </c>
      <c r="AD632" s="32" t="s">
        <v>2518</v>
      </c>
      <c r="AE632" s="32" t="s">
        <v>44</v>
      </c>
      <c r="AF632" s="32"/>
      <c r="AG632" s="32"/>
      <c r="AH632" s="32" t="s">
        <v>103</v>
      </c>
      <c r="AI632" s="32" t="s">
        <v>1929</v>
      </c>
      <c r="AJ632" s="32"/>
      <c r="AK632" s="32" t="s">
        <v>46</v>
      </c>
      <c r="AL632" s="32"/>
      <c r="AM632" s="33" t="s">
        <v>2258</v>
      </c>
      <c r="AN632" s="33" t="s">
        <v>2259</v>
      </c>
      <c r="AO632" s="33" t="s">
        <v>2556</v>
      </c>
    </row>
    <row r="633" spans="2:41" ht="13.5" hidden="1" customHeight="1">
      <c r="B633" s="31">
        <f>VLOOKUP(L633,'2-1.手続一覧'!$A$9:$A$1715,1,FALSE)</f>
        <v>25124</v>
      </c>
      <c r="C633" s="31" t="str">
        <f>IF(VLOOKUP(L633,'2-1.手続一覧'!$A$9:$Q$1715,2,FALSE)=N633,"OK","NG")</f>
        <v>OK</v>
      </c>
      <c r="D633" s="31" t="str">
        <f>IF(VLOOKUP(L633,'2-1.手続一覧'!$A$9:$Q$1715,3,FALSE)=O633,"OK","NG")</f>
        <v>OK</v>
      </c>
      <c r="E633" s="31" t="str">
        <f>IF(VLOOKUP(L633,'2-1.手続一覧'!$A$9:$S$1715,19,FALSE)=AA633,"OK","NG")</f>
        <v>OK</v>
      </c>
      <c r="F633" s="31" t="str">
        <f>IF(VLOOKUP(L633,'2-1.手続一覧'!$A$9:$S$1715,16,FALSE)=AC633,"OK","NG")</f>
        <v>OK</v>
      </c>
      <c r="G633" s="31" t="str">
        <f>IF(VLOOKUP(L633,'2-1.手続一覧'!$A$9:$S$1715,17,FALSE)=AE633,"OK","NG")</f>
        <v>NG</v>
      </c>
      <c r="H633" s="31" t="str">
        <f>IF(VLOOKUP(L633,'2-1.手続一覧'!$A$9:$T$1715,20,FALSE)=AF633,"OK","NG")</f>
        <v>OK</v>
      </c>
      <c r="I633" s="31" t="str">
        <f>IF(VLOOKUP(L633,'2-1.手続一覧'!$A$9:$U$1715,21,FALSE)=AG633,"OK","NG")</f>
        <v>OK</v>
      </c>
      <c r="J633" s="31" t="str">
        <f>IF(VLOOKUP(L633,'2-1.手続一覧'!$A$9:$V$1715,22,FALSE)=AH633,"OK","NG")</f>
        <v>OK</v>
      </c>
      <c r="K633" s="31" t="str">
        <f>IF(VLOOKUP(L633,'2-1.手続一覧'!$A$9:$W$1715,23,FALSE)=AK633,"OK","NG")</f>
        <v>OK</v>
      </c>
      <c r="L633" s="32">
        <v>25124</v>
      </c>
      <c r="M633" s="32" t="s">
        <v>1935</v>
      </c>
      <c r="N633" s="32" t="s">
        <v>571</v>
      </c>
      <c r="O633" s="32" t="s">
        <v>566</v>
      </c>
      <c r="P633" s="32">
        <v>1986</v>
      </c>
      <c r="Q633" s="32" t="s">
        <v>2188</v>
      </c>
      <c r="R633" s="32"/>
      <c r="S633" s="32">
        <v>34</v>
      </c>
      <c r="T633" s="32"/>
      <c r="U633" s="32"/>
      <c r="V633" s="32">
        <v>4</v>
      </c>
      <c r="W633" s="32"/>
      <c r="X633" s="32"/>
      <c r="Y633" s="32"/>
      <c r="Z633" s="32"/>
      <c r="AA633" s="32" t="s">
        <v>45</v>
      </c>
      <c r="AB633" s="32" t="s">
        <v>2518</v>
      </c>
      <c r="AC633" s="32" t="s">
        <v>44</v>
      </c>
      <c r="AD633" s="32" t="s">
        <v>1928</v>
      </c>
      <c r="AE633" s="32" t="s">
        <v>53</v>
      </c>
      <c r="AF633" s="32"/>
      <c r="AG633" s="32"/>
      <c r="AH633" s="32" t="s">
        <v>103</v>
      </c>
      <c r="AI633" s="32" t="s">
        <v>1929</v>
      </c>
      <c r="AJ633" s="32"/>
      <c r="AK633" s="32" t="s">
        <v>46</v>
      </c>
      <c r="AL633" s="32"/>
      <c r="AN633" s="33" t="s">
        <v>2259</v>
      </c>
      <c r="AO633" s="33" t="s">
        <v>2556</v>
      </c>
    </row>
    <row r="634" spans="2:41" ht="13.5" hidden="1" customHeight="1">
      <c r="B634" s="31">
        <f>VLOOKUP(L634,'2-1.手続一覧'!$A$9:$A$1715,1,FALSE)</f>
        <v>24896</v>
      </c>
      <c r="C634" s="31" t="str">
        <f>IF(VLOOKUP(L634,'2-1.手続一覧'!$A$9:$Q$1715,2,FALSE)=N634,"OK","NG")</f>
        <v>OK</v>
      </c>
      <c r="D634" s="31" t="str">
        <f>IF(VLOOKUP(L634,'2-1.手続一覧'!$A$9:$Q$1715,3,FALSE)=O634,"OK","NG")</f>
        <v>OK</v>
      </c>
      <c r="E634" s="31" t="str">
        <f>IF(VLOOKUP(L634,'2-1.手続一覧'!$A$9:$S$1715,19,FALSE)=AA634,"OK","NG")</f>
        <v>OK</v>
      </c>
      <c r="F634" s="31" t="str">
        <f>IF(VLOOKUP(L634,'2-1.手続一覧'!$A$9:$S$1715,16,FALSE)=AC634,"OK","NG")</f>
        <v>OK</v>
      </c>
      <c r="G634" s="31" t="str">
        <f>IF(VLOOKUP(L634,'2-1.手続一覧'!$A$9:$S$1715,17,FALSE)=AE634,"OK","NG")</f>
        <v>NG</v>
      </c>
      <c r="H634" s="31" t="str">
        <f>IF(VLOOKUP(L634,'2-1.手続一覧'!$A$9:$T$1715,20,FALSE)=AF634,"OK","NG")</f>
        <v>OK</v>
      </c>
      <c r="I634" s="31" t="str">
        <f>IF(VLOOKUP(L634,'2-1.手続一覧'!$A$9:$U$1715,21,FALSE)=AG634,"OK","NG")</f>
        <v>OK</v>
      </c>
      <c r="J634" s="31" t="str">
        <f>IF(VLOOKUP(L634,'2-1.手続一覧'!$A$9:$V$1715,22,FALSE)=AH634,"OK","NG")</f>
        <v>OK</v>
      </c>
      <c r="K634" s="31" t="str">
        <f>IF(VLOOKUP(L634,'2-1.手続一覧'!$A$9:$W$1715,23,FALSE)=AK634,"OK","NG")</f>
        <v>OK</v>
      </c>
      <c r="L634" s="32">
        <v>24896</v>
      </c>
      <c r="M634" s="32" t="s">
        <v>1935</v>
      </c>
      <c r="N634" s="32" t="s">
        <v>572</v>
      </c>
      <c r="O634" s="32" t="s">
        <v>566</v>
      </c>
      <c r="P634" s="32">
        <v>1986</v>
      </c>
      <c r="Q634" s="32" t="s">
        <v>2188</v>
      </c>
      <c r="R634" s="32"/>
      <c r="S634" s="32">
        <v>35</v>
      </c>
      <c r="T634" s="32"/>
      <c r="U634" s="32"/>
      <c r="V634" s="32">
        <v>2</v>
      </c>
      <c r="W634" s="32"/>
      <c r="X634" s="32"/>
      <c r="Y634" s="32"/>
      <c r="Z634" s="32"/>
      <c r="AA634" s="32" t="s">
        <v>45</v>
      </c>
      <c r="AB634" s="32" t="s">
        <v>2154</v>
      </c>
      <c r="AC634" s="32" t="s">
        <v>9278</v>
      </c>
      <c r="AD634" s="32" t="s">
        <v>1928</v>
      </c>
      <c r="AE634" s="32" t="s">
        <v>53</v>
      </c>
      <c r="AF634" s="32"/>
      <c r="AG634" s="32" t="s">
        <v>569</v>
      </c>
      <c r="AH634" s="32"/>
      <c r="AI634" s="32" t="s">
        <v>1929</v>
      </c>
      <c r="AJ634" s="32"/>
      <c r="AK634" s="32" t="s">
        <v>46</v>
      </c>
      <c r="AL634" s="32"/>
      <c r="AN634" s="33" t="s">
        <v>2259</v>
      </c>
      <c r="AO634" s="33" t="s">
        <v>2556</v>
      </c>
    </row>
    <row r="635" spans="2:41" ht="13.5" customHeight="1">
      <c r="B635" s="31">
        <f>VLOOKUP(L635,'2-1.手続一覧'!$A$9:$A$1715,1,FALSE)</f>
        <v>24788</v>
      </c>
      <c r="C635" s="31" t="str">
        <f>IF(VLOOKUP(L635,'2-1.手続一覧'!$A$9:$Q$1715,2,FALSE)=N635,"OK","NG")</f>
        <v>OK</v>
      </c>
      <c r="D635" s="31" t="str">
        <f>IF(VLOOKUP(L635,'2-1.手続一覧'!$A$9:$Q$1715,3,FALSE)=O635,"OK","NG")</f>
        <v>OK</v>
      </c>
      <c r="E635" s="31" t="str">
        <f>IF(VLOOKUP(L635,'2-1.手続一覧'!$A$9:$S$1715,19,FALSE)=AA635,"OK","NG")</f>
        <v>OK</v>
      </c>
      <c r="F635" s="31" t="str">
        <f>IF(VLOOKUP(L635,'2-1.手続一覧'!$A$9:$S$1715,16,FALSE)=AC635,"OK","NG")</f>
        <v>NG</v>
      </c>
      <c r="G635" s="31" t="str">
        <f>IF(VLOOKUP(L635,'2-1.手続一覧'!$A$9:$S$1715,17,FALSE)=AE635,"OK","NG")</f>
        <v>NG</v>
      </c>
      <c r="H635" s="31" t="str">
        <f>IF(VLOOKUP(L635,'2-1.手続一覧'!$A$9:$T$1715,20,FALSE)=AF635,"OK","NG")</f>
        <v>OK</v>
      </c>
      <c r="I635" s="31" t="str">
        <f>IF(VLOOKUP(L635,'2-1.手続一覧'!$A$9:$U$1715,21,FALSE)=AG635,"OK","NG")</f>
        <v>OK</v>
      </c>
      <c r="J635" s="31" t="str">
        <f>IF(VLOOKUP(L635,'2-1.手続一覧'!$A$9:$V$1715,22,FALSE)=AH635,"OK","NG")</f>
        <v>OK</v>
      </c>
      <c r="K635" s="31" t="str">
        <f>IF(VLOOKUP(L635,'2-1.手続一覧'!$A$9:$W$1715,23,FALSE)=AK635,"OK","NG")</f>
        <v>OK</v>
      </c>
      <c r="L635" s="32">
        <v>24788</v>
      </c>
      <c r="M635" s="32" t="s">
        <v>1935</v>
      </c>
      <c r="N635" s="32" t="s">
        <v>577</v>
      </c>
      <c r="O635" s="32" t="s">
        <v>566</v>
      </c>
      <c r="P635" s="32">
        <v>1986</v>
      </c>
      <c r="Q635" s="32" t="s">
        <v>2188</v>
      </c>
      <c r="R635" s="32"/>
      <c r="S635" s="32">
        <v>47</v>
      </c>
      <c r="T635" s="32"/>
      <c r="U635" s="32"/>
      <c r="V635" s="32">
        <v>1</v>
      </c>
      <c r="W635" s="32"/>
      <c r="X635" s="32"/>
      <c r="Y635" s="32"/>
      <c r="Z635" s="32"/>
      <c r="AA635" s="32" t="s">
        <v>54</v>
      </c>
      <c r="AB635" s="32" t="s">
        <v>1928</v>
      </c>
      <c r="AC635" s="32" t="s">
        <v>102</v>
      </c>
      <c r="AD635" s="32" t="s">
        <v>147</v>
      </c>
      <c r="AE635" s="33" t="s">
        <v>43</v>
      </c>
      <c r="AF635" s="32"/>
      <c r="AG635" s="32"/>
      <c r="AH635" s="32"/>
      <c r="AI635" s="32" t="s">
        <v>1929</v>
      </c>
      <c r="AJ635" s="32"/>
      <c r="AK635" s="32" t="s">
        <v>46</v>
      </c>
      <c r="AL635" s="32"/>
      <c r="AM635" s="33" t="s">
        <v>2258</v>
      </c>
      <c r="AN635" s="33" t="s">
        <v>2259</v>
      </c>
      <c r="AO635" s="33" t="s">
        <v>2556</v>
      </c>
    </row>
    <row r="636" spans="2:41" ht="13.5" customHeight="1">
      <c r="B636" s="31">
        <f>VLOOKUP(L636,'2-1.手続一覧'!$A$9:$A$1715,1,FALSE)</f>
        <v>24792</v>
      </c>
      <c r="C636" s="31" t="str">
        <f>IF(VLOOKUP(L636,'2-1.手続一覧'!$A$9:$Q$1715,2,FALSE)=N636,"OK","NG")</f>
        <v>OK</v>
      </c>
      <c r="D636" s="31" t="str">
        <f>IF(VLOOKUP(L636,'2-1.手続一覧'!$A$9:$Q$1715,3,FALSE)=O636,"OK","NG")</f>
        <v>OK</v>
      </c>
      <c r="E636" s="31" t="str">
        <f>IF(VLOOKUP(L636,'2-1.手続一覧'!$A$9:$S$1715,19,FALSE)=AA636,"OK","NG")</f>
        <v>OK</v>
      </c>
      <c r="F636" s="31" t="str">
        <f>IF(VLOOKUP(L636,'2-1.手続一覧'!$A$9:$S$1715,16,FALSE)=AC636,"OK","NG")</f>
        <v>NG</v>
      </c>
      <c r="G636" s="31" t="str">
        <f>IF(VLOOKUP(L636,'2-1.手続一覧'!$A$9:$S$1715,17,FALSE)=AE636,"OK","NG")</f>
        <v>NG</v>
      </c>
      <c r="H636" s="31" t="str">
        <f>IF(VLOOKUP(L636,'2-1.手続一覧'!$A$9:$T$1715,20,FALSE)=AF636,"OK","NG")</f>
        <v>OK</v>
      </c>
      <c r="I636" s="31" t="str">
        <f>IF(VLOOKUP(L636,'2-1.手続一覧'!$A$9:$U$1715,21,FALSE)=AG636,"OK","NG")</f>
        <v>OK</v>
      </c>
      <c r="J636" s="31" t="str">
        <f>IF(VLOOKUP(L636,'2-1.手続一覧'!$A$9:$V$1715,22,FALSE)=AH636,"OK","NG")</f>
        <v>OK</v>
      </c>
      <c r="K636" s="31" t="str">
        <f>IF(VLOOKUP(L636,'2-1.手続一覧'!$A$9:$W$1715,23,FALSE)=AK636,"OK","NG")</f>
        <v>OK</v>
      </c>
      <c r="L636" s="32">
        <v>24792</v>
      </c>
      <c r="M636" s="32" t="s">
        <v>1935</v>
      </c>
      <c r="N636" s="32" t="s">
        <v>578</v>
      </c>
      <c r="O636" s="32" t="s">
        <v>566</v>
      </c>
      <c r="P636" s="32">
        <v>1986</v>
      </c>
      <c r="Q636" s="32" t="s">
        <v>2188</v>
      </c>
      <c r="R636" s="32"/>
      <c r="S636" s="32">
        <v>47</v>
      </c>
      <c r="T636" s="32"/>
      <c r="U636" s="32"/>
      <c r="V636" s="32">
        <v>2</v>
      </c>
      <c r="W636" s="32"/>
      <c r="X636" s="32"/>
      <c r="Y636" s="32"/>
      <c r="Z636" s="32"/>
      <c r="AA636" s="32" t="s">
        <v>54</v>
      </c>
      <c r="AB636" s="32" t="s">
        <v>1928</v>
      </c>
      <c r="AC636" s="32" t="s">
        <v>102</v>
      </c>
      <c r="AD636" s="32" t="s">
        <v>147</v>
      </c>
      <c r="AE636" s="33" t="s">
        <v>43</v>
      </c>
      <c r="AF636" s="32"/>
      <c r="AG636" s="32"/>
      <c r="AH636" s="32"/>
      <c r="AI636" s="32" t="s">
        <v>1929</v>
      </c>
      <c r="AJ636" s="32"/>
      <c r="AK636" s="32" t="s">
        <v>46</v>
      </c>
      <c r="AL636" s="32"/>
      <c r="AM636" s="33" t="s">
        <v>2258</v>
      </c>
      <c r="AN636" s="33" t="s">
        <v>2259</v>
      </c>
      <c r="AO636" s="33" t="s">
        <v>2556</v>
      </c>
    </row>
    <row r="637" spans="2:41" ht="13.5" hidden="1" customHeight="1">
      <c r="B637" s="31">
        <f>VLOOKUP(L637,'2-1.手続一覧'!$A$9:$A$1715,1,FALSE)</f>
        <v>24899</v>
      </c>
      <c r="C637" s="31" t="str">
        <f>IF(VLOOKUP(L637,'2-1.手続一覧'!$A$9:$Q$1715,2,FALSE)=N637,"OK","NG")</f>
        <v>OK</v>
      </c>
      <c r="D637" s="31" t="str">
        <f>IF(VLOOKUP(L637,'2-1.手続一覧'!$A$9:$Q$1715,3,FALSE)=O637,"OK","NG")</f>
        <v>OK</v>
      </c>
      <c r="E637" s="31" t="str">
        <f>IF(VLOOKUP(L637,'2-1.手続一覧'!$A$9:$S$1715,19,FALSE)=AA637,"OK","NG")</f>
        <v>OK</v>
      </c>
      <c r="F637" s="31" t="str">
        <f>IF(VLOOKUP(L637,'2-1.手続一覧'!$A$9:$S$1715,16,FALSE)=AC637,"OK","NG")</f>
        <v>OK</v>
      </c>
      <c r="G637" s="31" t="str">
        <f>IF(VLOOKUP(L637,'2-1.手続一覧'!$A$9:$S$1715,17,FALSE)=AE637,"OK","NG")</f>
        <v>NG</v>
      </c>
      <c r="H637" s="31" t="str">
        <f>IF(VLOOKUP(L637,'2-1.手続一覧'!$A$9:$T$1715,20,FALSE)=AF637,"OK","NG")</f>
        <v>OK</v>
      </c>
      <c r="I637" s="31" t="str">
        <f>IF(VLOOKUP(L637,'2-1.手続一覧'!$A$9:$U$1715,21,FALSE)=AG637,"OK","NG")</f>
        <v>OK</v>
      </c>
      <c r="J637" s="31" t="str">
        <f>IF(VLOOKUP(L637,'2-1.手続一覧'!$A$9:$V$1715,22,FALSE)=AH637,"OK","NG")</f>
        <v>OK</v>
      </c>
      <c r="K637" s="31" t="str">
        <f>IF(VLOOKUP(L637,'2-1.手続一覧'!$A$9:$W$1715,23,FALSE)=AK637,"OK","NG")</f>
        <v>OK</v>
      </c>
      <c r="L637" s="32">
        <v>24899</v>
      </c>
      <c r="M637" s="32" t="s">
        <v>1935</v>
      </c>
      <c r="N637" s="32" t="s">
        <v>573</v>
      </c>
      <c r="O637" s="32" t="s">
        <v>566</v>
      </c>
      <c r="P637" s="32">
        <v>1986</v>
      </c>
      <c r="Q637" s="32" t="s">
        <v>2188</v>
      </c>
      <c r="R637" s="32"/>
      <c r="S637" s="32">
        <v>49</v>
      </c>
      <c r="T637" s="32">
        <v>9</v>
      </c>
      <c r="U637" s="32"/>
      <c r="V637" s="32">
        <v>1</v>
      </c>
      <c r="W637" s="32"/>
      <c r="X637" s="32"/>
      <c r="Y637" s="32"/>
      <c r="Z637" s="32"/>
      <c r="AA637" s="32" t="s">
        <v>45</v>
      </c>
      <c r="AB637" s="32" t="s">
        <v>2154</v>
      </c>
      <c r="AC637" s="32" t="s">
        <v>9278</v>
      </c>
      <c r="AD637" s="32" t="s">
        <v>1928</v>
      </c>
      <c r="AE637" s="32" t="s">
        <v>53</v>
      </c>
      <c r="AF637" s="32"/>
      <c r="AG637" s="32" t="s">
        <v>569</v>
      </c>
      <c r="AH637" s="32"/>
      <c r="AI637" s="32" t="s">
        <v>1929</v>
      </c>
      <c r="AJ637" s="32"/>
      <c r="AK637" s="32" t="s">
        <v>46</v>
      </c>
      <c r="AL637" s="32"/>
      <c r="AN637" s="33" t="s">
        <v>2259</v>
      </c>
      <c r="AO637" s="33" t="s">
        <v>2556</v>
      </c>
    </row>
    <row r="638" spans="2:41" ht="13.5" hidden="1" customHeight="1">
      <c r="B638" s="31">
        <f>VLOOKUP(L638,'2-1.手続一覧'!$A$9:$A$1715,1,FALSE)</f>
        <v>25245</v>
      </c>
      <c r="C638" s="31" t="str">
        <f>IF(VLOOKUP(L638,'2-1.手続一覧'!$A$9:$Q$1715,2,FALSE)=N638,"OK","NG")</f>
        <v>OK</v>
      </c>
      <c r="D638" s="31" t="str">
        <f>IF(VLOOKUP(L638,'2-1.手続一覧'!$A$9:$Q$1715,3,FALSE)=O638,"OK","NG")</f>
        <v>OK</v>
      </c>
      <c r="E638" s="31" t="str">
        <f>IF(VLOOKUP(L638,'2-1.手続一覧'!$A$9:$S$1715,19,FALSE)=AA638,"OK","NG")</f>
        <v>OK</v>
      </c>
      <c r="F638" s="31" t="str">
        <f>IF(VLOOKUP(L638,'2-1.手続一覧'!$A$9:$S$1715,16,FALSE)=AC638,"OK","NG")</f>
        <v>OK</v>
      </c>
      <c r="G638" s="31" t="str">
        <f>IF(VLOOKUP(L638,'2-1.手続一覧'!$A$9:$S$1715,17,FALSE)=AE638,"OK","NG")</f>
        <v>NG</v>
      </c>
      <c r="H638" s="31" t="str">
        <f>IF(VLOOKUP(L638,'2-1.手続一覧'!$A$9:$T$1715,20,FALSE)=AF638,"OK","NG")</f>
        <v>OK</v>
      </c>
      <c r="I638" s="31" t="str">
        <f>IF(VLOOKUP(L638,'2-1.手続一覧'!$A$9:$U$1715,21,FALSE)=AG638,"OK","NG")</f>
        <v>OK</v>
      </c>
      <c r="J638" s="31" t="str">
        <f>IF(VLOOKUP(L638,'2-1.手続一覧'!$A$9:$V$1715,22,FALSE)=AH638,"OK","NG")</f>
        <v>OK</v>
      </c>
      <c r="K638" s="31" t="str">
        <f>IF(VLOOKUP(L638,'2-1.手続一覧'!$A$9:$W$1715,23,FALSE)=AK638,"OK","NG")</f>
        <v>OK</v>
      </c>
      <c r="L638" s="32">
        <v>25245</v>
      </c>
      <c r="M638" s="32" t="s">
        <v>1935</v>
      </c>
      <c r="N638" s="32" t="s">
        <v>574</v>
      </c>
      <c r="O638" s="32" t="s">
        <v>566</v>
      </c>
      <c r="P638" s="32">
        <v>1986</v>
      </c>
      <c r="Q638" s="32" t="s">
        <v>2188</v>
      </c>
      <c r="R638" s="32"/>
      <c r="S638" s="32">
        <v>51</v>
      </c>
      <c r="T638" s="32"/>
      <c r="U638" s="32"/>
      <c r="V638" s="32"/>
      <c r="W638" s="32"/>
      <c r="X638" s="32"/>
      <c r="Y638" s="32"/>
      <c r="Z638" s="32"/>
      <c r="AA638" s="32" t="s">
        <v>108</v>
      </c>
      <c r="AB638" s="32" t="s">
        <v>2518</v>
      </c>
      <c r="AC638" s="32" t="s">
        <v>44</v>
      </c>
      <c r="AD638" s="32" t="s">
        <v>1928</v>
      </c>
      <c r="AE638" s="32" t="s">
        <v>53</v>
      </c>
      <c r="AF638" s="32"/>
      <c r="AG638" s="32"/>
      <c r="AH638" s="32"/>
      <c r="AI638" s="32" t="s">
        <v>1929</v>
      </c>
      <c r="AJ638" s="32"/>
      <c r="AK638" s="32" t="s">
        <v>46</v>
      </c>
      <c r="AL638" s="32"/>
      <c r="AN638" s="33" t="s">
        <v>2259</v>
      </c>
      <c r="AO638" s="33" t="s">
        <v>2556</v>
      </c>
    </row>
    <row r="639" spans="2:41" ht="13.5" customHeight="1">
      <c r="B639" s="31">
        <f>VLOOKUP(L639,'2-1.手続一覧'!$A$9:$A$1715,1,FALSE)</f>
        <v>24782</v>
      </c>
      <c r="C639" s="31" t="str">
        <f>IF(VLOOKUP(L639,'2-1.手続一覧'!$A$9:$Q$1715,2,FALSE)=N639,"OK","NG")</f>
        <v>OK</v>
      </c>
      <c r="D639" s="31" t="str">
        <f>IF(VLOOKUP(L639,'2-1.手続一覧'!$A$9:$Q$1715,3,FALSE)=O639,"OK","NG")</f>
        <v>OK</v>
      </c>
      <c r="E639" s="31" t="str">
        <f>IF(VLOOKUP(L639,'2-1.手続一覧'!$A$9:$S$1715,19,FALSE)=AA639,"OK","NG")</f>
        <v>OK</v>
      </c>
      <c r="F639" s="31" t="str">
        <f>IF(VLOOKUP(L639,'2-1.手続一覧'!$A$9:$S$1715,16,FALSE)=AC639,"OK","NG")</f>
        <v>NG</v>
      </c>
      <c r="G639" s="31" t="str">
        <f>IF(VLOOKUP(L639,'2-1.手続一覧'!$A$9:$S$1715,17,FALSE)=AE639,"OK","NG")</f>
        <v>NG</v>
      </c>
      <c r="H639" s="31" t="str">
        <f>IF(VLOOKUP(L639,'2-1.手続一覧'!$A$9:$T$1715,20,FALSE)=AF639,"OK","NG")</f>
        <v>OK</v>
      </c>
      <c r="I639" s="31" t="str">
        <f>IF(VLOOKUP(L639,'2-1.手続一覧'!$A$9:$U$1715,21,FALSE)=AG639,"OK","NG")</f>
        <v>OK</v>
      </c>
      <c r="J639" s="31" t="str">
        <f>IF(VLOOKUP(L639,'2-1.手続一覧'!$A$9:$V$1715,22,FALSE)=AH639,"OK","NG")</f>
        <v>OK</v>
      </c>
      <c r="K639" s="31" t="str">
        <f>IF(VLOOKUP(L639,'2-1.手続一覧'!$A$9:$W$1715,23,FALSE)=AK639,"OK","NG")</f>
        <v>OK</v>
      </c>
      <c r="L639" s="32">
        <v>24782</v>
      </c>
      <c r="M639" s="32" t="s">
        <v>1935</v>
      </c>
      <c r="N639" s="32" t="s">
        <v>575</v>
      </c>
      <c r="O639" s="32" t="s">
        <v>566</v>
      </c>
      <c r="P639" s="32">
        <v>1986</v>
      </c>
      <c r="Q639" s="32" t="s">
        <v>2188</v>
      </c>
      <c r="R639" s="32"/>
      <c r="S639" s="32">
        <v>54</v>
      </c>
      <c r="T639" s="32"/>
      <c r="U639" s="32"/>
      <c r="V639" s="32"/>
      <c r="W639" s="32"/>
      <c r="X639" s="32"/>
      <c r="Y639" s="32"/>
      <c r="Z639" s="32"/>
      <c r="AA639" s="32" t="s">
        <v>54</v>
      </c>
      <c r="AB639" s="32" t="s">
        <v>1928</v>
      </c>
      <c r="AC639" s="32" t="s">
        <v>102</v>
      </c>
      <c r="AD639" s="32" t="s">
        <v>147</v>
      </c>
      <c r="AE639" s="33" t="s">
        <v>43</v>
      </c>
      <c r="AF639" s="32"/>
      <c r="AG639" s="32"/>
      <c r="AH639" s="32"/>
      <c r="AI639" s="32" t="s">
        <v>1929</v>
      </c>
      <c r="AJ639" s="32"/>
      <c r="AK639" s="32" t="s">
        <v>46</v>
      </c>
      <c r="AL639" s="32"/>
      <c r="AM639" s="33" t="s">
        <v>2258</v>
      </c>
      <c r="AN639" s="33" t="s">
        <v>2259</v>
      </c>
      <c r="AO639" s="33" t="s">
        <v>2556</v>
      </c>
    </row>
    <row r="640" spans="2:41" ht="13.5" customHeight="1">
      <c r="B640" s="31">
        <f>VLOOKUP(L640,'2-1.手続一覧'!$A$9:$A$1715,1,FALSE)</f>
        <v>24783</v>
      </c>
      <c r="C640" s="31" t="str">
        <f>IF(VLOOKUP(L640,'2-1.手続一覧'!$A$9:$Q$1715,2,FALSE)=N640,"OK","NG")</f>
        <v>OK</v>
      </c>
      <c r="D640" s="31" t="str">
        <f>IF(VLOOKUP(L640,'2-1.手続一覧'!$A$9:$Q$1715,3,FALSE)=O640,"OK","NG")</f>
        <v>OK</v>
      </c>
      <c r="E640" s="31" t="str">
        <f>IF(VLOOKUP(L640,'2-1.手続一覧'!$A$9:$S$1715,19,FALSE)=AA640,"OK","NG")</f>
        <v>OK</v>
      </c>
      <c r="F640" s="31" t="str">
        <f>IF(VLOOKUP(L640,'2-1.手続一覧'!$A$9:$S$1715,16,FALSE)=AC640,"OK","NG")</f>
        <v>NG</v>
      </c>
      <c r="G640" s="31" t="str">
        <f>IF(VLOOKUP(L640,'2-1.手続一覧'!$A$9:$S$1715,17,FALSE)=AE640,"OK","NG")</f>
        <v>NG</v>
      </c>
      <c r="H640" s="31" t="str">
        <f>IF(VLOOKUP(L640,'2-1.手続一覧'!$A$9:$T$1715,20,FALSE)=AF640,"OK","NG")</f>
        <v>OK</v>
      </c>
      <c r="I640" s="31" t="str">
        <f>IF(VLOOKUP(L640,'2-1.手続一覧'!$A$9:$U$1715,21,FALSE)=AG640,"OK","NG")</f>
        <v>OK</v>
      </c>
      <c r="J640" s="31" t="str">
        <f>IF(VLOOKUP(L640,'2-1.手続一覧'!$A$9:$V$1715,22,FALSE)=AH640,"OK","NG")</f>
        <v>OK</v>
      </c>
      <c r="K640" s="31" t="str">
        <f>IF(VLOOKUP(L640,'2-1.手続一覧'!$A$9:$W$1715,23,FALSE)=AK640,"OK","NG")</f>
        <v>OK</v>
      </c>
      <c r="L640" s="32">
        <v>24783</v>
      </c>
      <c r="M640" s="32" t="s">
        <v>1935</v>
      </c>
      <c r="N640" s="32" t="s">
        <v>576</v>
      </c>
      <c r="O640" s="32" t="s">
        <v>566</v>
      </c>
      <c r="P640" s="32">
        <v>1986</v>
      </c>
      <c r="Q640" s="32" t="s">
        <v>2188</v>
      </c>
      <c r="R640" s="32"/>
      <c r="S640" s="32">
        <v>54</v>
      </c>
      <c r="T640" s="32"/>
      <c r="U640" s="32"/>
      <c r="V640" s="32"/>
      <c r="W640" s="32"/>
      <c r="X640" s="32"/>
      <c r="Y640" s="32"/>
      <c r="Z640" s="32"/>
      <c r="AA640" s="32" t="s">
        <v>54</v>
      </c>
      <c r="AB640" s="32" t="s">
        <v>1928</v>
      </c>
      <c r="AC640" s="32" t="s">
        <v>102</v>
      </c>
      <c r="AD640" s="32" t="s">
        <v>147</v>
      </c>
      <c r="AE640" s="33" t="s">
        <v>43</v>
      </c>
      <c r="AF640" s="32"/>
      <c r="AG640" s="32"/>
      <c r="AH640" s="32"/>
      <c r="AI640" s="32" t="s">
        <v>1929</v>
      </c>
      <c r="AJ640" s="32"/>
      <c r="AK640" s="32" t="s">
        <v>46</v>
      </c>
      <c r="AL640" s="32"/>
      <c r="AM640" s="33" t="s">
        <v>2258</v>
      </c>
      <c r="AN640" s="33" t="s">
        <v>2259</v>
      </c>
      <c r="AO640" s="33" t="s">
        <v>2556</v>
      </c>
    </row>
    <row r="641" spans="2:41" ht="13.5" customHeight="1">
      <c r="B641" s="31">
        <f>VLOOKUP(L641,'2-1.手続一覧'!$A$9:$A$1715,1,FALSE)</f>
        <v>25301</v>
      </c>
      <c r="C641" s="31" t="str">
        <f>IF(VLOOKUP(L641,'2-1.手続一覧'!$A$9:$Q$1715,2,FALSE)=N641,"OK","NG")</f>
        <v>OK</v>
      </c>
      <c r="D641" s="31" t="str">
        <f>IF(VLOOKUP(L641,'2-1.手続一覧'!$A$9:$Q$1715,3,FALSE)=O641,"OK","NG")</f>
        <v>OK</v>
      </c>
      <c r="E641" s="31" t="str">
        <f>IF(VLOOKUP(L641,'2-1.手続一覧'!$A$9:$S$1715,19,FALSE)=AA641,"OK","NG")</f>
        <v>OK</v>
      </c>
      <c r="F641" s="31" t="str">
        <f>IF(VLOOKUP(L641,'2-1.手続一覧'!$A$9:$S$1715,16,FALSE)=AC641,"OK","NG")</f>
        <v>NG</v>
      </c>
      <c r="G641" s="31" t="str">
        <f>IF(VLOOKUP(L641,'2-1.手続一覧'!$A$9:$S$1715,17,FALSE)=AE641,"OK","NG")</f>
        <v>NG</v>
      </c>
      <c r="H641" s="31" t="str">
        <f>IF(VLOOKUP(L641,'2-1.手続一覧'!$A$9:$T$1715,20,FALSE)=AF641,"OK","NG")</f>
        <v>OK</v>
      </c>
      <c r="I641" s="31" t="str">
        <f>IF(VLOOKUP(L641,'2-1.手続一覧'!$A$9:$U$1715,21,FALSE)=AG641,"OK","NG")</f>
        <v>OK</v>
      </c>
      <c r="J641" s="31" t="str">
        <f>IF(VLOOKUP(L641,'2-1.手続一覧'!$A$9:$V$1715,22,FALSE)=AH641,"OK","NG")</f>
        <v>OK</v>
      </c>
      <c r="K641" s="31" t="str">
        <f>IF(VLOOKUP(L641,'2-1.手続一覧'!$A$9:$W$1715,23,FALSE)=AK641,"OK","NG")</f>
        <v>OK</v>
      </c>
      <c r="L641" s="32">
        <v>25301</v>
      </c>
      <c r="M641" s="32" t="s">
        <v>1935</v>
      </c>
      <c r="N641" s="32" t="s">
        <v>579</v>
      </c>
      <c r="O641" s="32" t="s">
        <v>566</v>
      </c>
      <c r="P641" s="32">
        <v>1986</v>
      </c>
      <c r="Q641" s="32" t="s">
        <v>2188</v>
      </c>
      <c r="R641" s="32"/>
      <c r="S641" s="32">
        <v>54</v>
      </c>
      <c r="T641" s="32"/>
      <c r="U641" s="32"/>
      <c r="V641" s="32"/>
      <c r="W641" s="32"/>
      <c r="X641" s="32"/>
      <c r="Y641" s="32"/>
      <c r="Z641" s="32"/>
      <c r="AA641" s="32" t="s">
        <v>54</v>
      </c>
      <c r="AB641" s="32" t="s">
        <v>1928</v>
      </c>
      <c r="AC641" s="32" t="s">
        <v>102</v>
      </c>
      <c r="AD641" s="32" t="s">
        <v>147</v>
      </c>
      <c r="AE641" s="33" t="s">
        <v>43</v>
      </c>
      <c r="AF641" s="32"/>
      <c r="AG641" s="32"/>
      <c r="AH641" s="32"/>
      <c r="AI641" s="32" t="s">
        <v>1929</v>
      </c>
      <c r="AJ641" s="32"/>
      <c r="AK641" s="32" t="s">
        <v>46</v>
      </c>
      <c r="AL641" s="32"/>
      <c r="AM641" s="33" t="s">
        <v>2258</v>
      </c>
      <c r="AN641" s="33" t="s">
        <v>2259</v>
      </c>
      <c r="AO641" s="33" t="s">
        <v>2556</v>
      </c>
    </row>
    <row r="642" spans="2:41" ht="13.5" hidden="1" customHeight="1">
      <c r="L642" s="32">
        <v>110873</v>
      </c>
      <c r="M642" s="32" t="s">
        <v>1935</v>
      </c>
      <c r="N642" s="32" t="s">
        <v>2557</v>
      </c>
      <c r="O642" s="32" t="s">
        <v>2558</v>
      </c>
      <c r="P642" s="32">
        <v>1949</v>
      </c>
      <c r="Q642" s="32" t="s">
        <v>1938</v>
      </c>
      <c r="R642" s="32">
        <v>185</v>
      </c>
      <c r="S642" s="32">
        <v>49</v>
      </c>
      <c r="T642" s="32"/>
      <c r="U642" s="32"/>
      <c r="V642" s="32">
        <v>1</v>
      </c>
      <c r="W642" s="32"/>
      <c r="X642" s="32"/>
      <c r="Y642" s="32"/>
      <c r="Z642" s="32"/>
      <c r="AA642" s="32" t="s">
        <v>163</v>
      </c>
      <c r="AB642" s="32" t="s">
        <v>1928</v>
      </c>
      <c r="AC642" s="32"/>
      <c r="AD642" s="32"/>
      <c r="AE642" s="32"/>
      <c r="AF642" s="32"/>
      <c r="AG642" s="32"/>
      <c r="AH642" s="32"/>
      <c r="AI642" s="32" t="s">
        <v>1929</v>
      </c>
      <c r="AJ642" s="32"/>
      <c r="AK642" s="32" t="s">
        <v>46</v>
      </c>
      <c r="AL642" s="32" t="s">
        <v>2559</v>
      </c>
      <c r="AN642" s="33" t="s">
        <v>2540</v>
      </c>
      <c r="AO642" s="33" t="s">
        <v>2541</v>
      </c>
    </row>
    <row r="643" spans="2:41" ht="13.5" hidden="1" customHeight="1">
      <c r="L643" s="32">
        <v>110874</v>
      </c>
      <c r="M643" s="32" t="s">
        <v>1935</v>
      </c>
      <c r="N643" s="32" t="s">
        <v>2560</v>
      </c>
      <c r="O643" s="32" t="s">
        <v>2558</v>
      </c>
      <c r="P643" s="32">
        <v>1949</v>
      </c>
      <c r="Q643" s="32" t="s">
        <v>1938</v>
      </c>
      <c r="R643" s="32">
        <v>185</v>
      </c>
      <c r="S643" s="32">
        <v>58</v>
      </c>
      <c r="T643" s="32"/>
      <c r="U643" s="32"/>
      <c r="V643" s="32">
        <v>1</v>
      </c>
      <c r="W643" s="32"/>
      <c r="X643" s="32"/>
      <c r="Y643" s="32"/>
      <c r="Z643" s="32"/>
      <c r="AA643" s="32" t="s">
        <v>177</v>
      </c>
      <c r="AB643" s="32" t="s">
        <v>1928</v>
      </c>
      <c r="AC643" s="32"/>
      <c r="AD643" s="32" t="s">
        <v>1928</v>
      </c>
      <c r="AE643" s="32"/>
      <c r="AF643" s="32"/>
      <c r="AG643" s="32"/>
      <c r="AH643" s="32"/>
      <c r="AI643" s="32" t="s">
        <v>1929</v>
      </c>
      <c r="AJ643" s="32"/>
      <c r="AK643" s="32" t="s">
        <v>46</v>
      </c>
      <c r="AL643" s="32"/>
      <c r="AN643" s="33" t="s">
        <v>2540</v>
      </c>
      <c r="AO643" s="33" t="s">
        <v>2541</v>
      </c>
    </row>
    <row r="644" spans="2:41" ht="13.5" hidden="1" customHeight="1">
      <c r="L644" s="32">
        <v>117988</v>
      </c>
      <c r="M644" s="32" t="s">
        <v>1935</v>
      </c>
      <c r="N644" s="32" t="s">
        <v>2561</v>
      </c>
      <c r="O644" s="32" t="s">
        <v>2562</v>
      </c>
      <c r="P644" s="32">
        <v>1953</v>
      </c>
      <c r="Q644" s="32" t="s">
        <v>1938</v>
      </c>
      <c r="R644" s="32">
        <v>143</v>
      </c>
      <c r="S644" s="32">
        <v>67</v>
      </c>
      <c r="T644" s="32"/>
      <c r="U644" s="32"/>
      <c r="V644" s="32">
        <v>4</v>
      </c>
      <c r="W644" s="32"/>
      <c r="X644" s="32"/>
      <c r="Y644" s="32"/>
      <c r="Z644" s="32"/>
      <c r="AA644" s="32" t="s">
        <v>54</v>
      </c>
      <c r="AB644" s="32" t="s">
        <v>1928</v>
      </c>
      <c r="AC644" s="32"/>
      <c r="AD644" s="32" t="s">
        <v>147</v>
      </c>
      <c r="AE644" s="32"/>
      <c r="AF644" s="32"/>
      <c r="AG644" s="32"/>
      <c r="AH644" s="32"/>
      <c r="AI644" s="32" t="s">
        <v>1929</v>
      </c>
      <c r="AJ644" s="32"/>
      <c r="AK644" s="32" t="s">
        <v>46</v>
      </c>
      <c r="AL644" s="32"/>
      <c r="AN644" s="33" t="s">
        <v>1930</v>
      </c>
      <c r="AO644" s="33" t="s">
        <v>2563</v>
      </c>
    </row>
    <row r="645" spans="2:41" ht="13.5" hidden="1" customHeight="1">
      <c r="L645" s="32">
        <v>118150</v>
      </c>
      <c r="M645" s="32" t="s">
        <v>1935</v>
      </c>
      <c r="N645" s="32" t="s">
        <v>2564</v>
      </c>
      <c r="O645" s="32" t="s">
        <v>2565</v>
      </c>
      <c r="P645" s="32">
        <v>1953</v>
      </c>
      <c r="Q645" s="32" t="s">
        <v>2188</v>
      </c>
      <c r="R645" s="32">
        <v>52</v>
      </c>
      <c r="S645" s="32">
        <v>13</v>
      </c>
      <c r="T645" s="32"/>
      <c r="U645" s="32"/>
      <c r="V645" s="32">
        <v>1</v>
      </c>
      <c r="W645" s="32"/>
      <c r="X645" s="32"/>
      <c r="Y645" s="32"/>
      <c r="Z645" s="32"/>
      <c r="AA645" s="32" t="s">
        <v>54</v>
      </c>
      <c r="AB645" s="32" t="s">
        <v>1928</v>
      </c>
      <c r="AC645" s="32"/>
      <c r="AD645" s="32" t="s">
        <v>147</v>
      </c>
      <c r="AE645" s="32"/>
      <c r="AF645" s="32"/>
      <c r="AG645" s="32"/>
      <c r="AH645" s="32"/>
      <c r="AI645" s="32" t="s">
        <v>1929</v>
      </c>
      <c r="AJ645" s="32"/>
      <c r="AK645" s="32" t="s">
        <v>46</v>
      </c>
      <c r="AL645" s="32"/>
      <c r="AN645" s="33" t="s">
        <v>1930</v>
      </c>
      <c r="AO645" s="33" t="s">
        <v>2563</v>
      </c>
    </row>
    <row r="646" spans="2:41" ht="13.5" hidden="1" customHeight="1">
      <c r="L646" s="32">
        <v>118154</v>
      </c>
      <c r="M646" s="32" t="s">
        <v>1935</v>
      </c>
      <c r="N646" s="32" t="s">
        <v>2566</v>
      </c>
      <c r="O646" s="32" t="s">
        <v>2567</v>
      </c>
      <c r="P646" s="32">
        <v>2000</v>
      </c>
      <c r="Q646" s="32" t="s">
        <v>1938</v>
      </c>
      <c r="R646" s="32">
        <v>49</v>
      </c>
      <c r="S646" s="32">
        <v>33</v>
      </c>
      <c r="T646" s="32"/>
      <c r="U646" s="32"/>
      <c r="V646" s="32">
        <v>1</v>
      </c>
      <c r="W646" s="32"/>
      <c r="X646" s="32"/>
      <c r="Y646" s="32"/>
      <c r="Z646" s="32"/>
      <c r="AA646" s="32" t="s">
        <v>54</v>
      </c>
      <c r="AB646" s="32" t="s">
        <v>1940</v>
      </c>
      <c r="AC646" s="32"/>
      <c r="AD646" s="32" t="s">
        <v>147</v>
      </c>
      <c r="AE646" s="32"/>
      <c r="AF646" s="32"/>
      <c r="AG646" s="32"/>
      <c r="AH646" s="32"/>
      <c r="AI646" s="32" t="s">
        <v>1929</v>
      </c>
      <c r="AJ646" s="32"/>
      <c r="AK646" s="32" t="s">
        <v>46</v>
      </c>
      <c r="AL646" s="32"/>
      <c r="AN646" s="33" t="s">
        <v>1942</v>
      </c>
      <c r="AO646" s="33" t="s">
        <v>2568</v>
      </c>
    </row>
    <row r="647" spans="2:41" ht="13.5" hidden="1" customHeight="1">
      <c r="L647" s="32">
        <v>118151</v>
      </c>
      <c r="M647" s="32" t="s">
        <v>1935</v>
      </c>
      <c r="N647" s="32" t="s">
        <v>2569</v>
      </c>
      <c r="O647" s="32" t="s">
        <v>2567</v>
      </c>
      <c r="P647" s="32">
        <v>2000</v>
      </c>
      <c r="Q647" s="32" t="s">
        <v>1938</v>
      </c>
      <c r="R647" s="32">
        <v>49</v>
      </c>
      <c r="S647" s="32">
        <v>61</v>
      </c>
      <c r="T647" s="32"/>
      <c r="U647" s="32"/>
      <c r="V647" s="32"/>
      <c r="W647" s="32"/>
      <c r="X647" s="32"/>
      <c r="Y647" s="32"/>
      <c r="Z647" s="32"/>
      <c r="AA647" s="32" t="s">
        <v>54</v>
      </c>
      <c r="AB647" s="32" t="s">
        <v>1928</v>
      </c>
      <c r="AC647" s="32"/>
      <c r="AD647" s="32" t="s">
        <v>147</v>
      </c>
      <c r="AE647" s="32"/>
      <c r="AF647" s="32"/>
      <c r="AG647" s="32"/>
      <c r="AH647" s="32"/>
      <c r="AI647" s="32" t="s">
        <v>1929</v>
      </c>
      <c r="AJ647" s="32"/>
      <c r="AK647" s="32" t="s">
        <v>46</v>
      </c>
      <c r="AL647" s="32"/>
      <c r="AN647" s="33" t="s">
        <v>1942</v>
      </c>
      <c r="AO647" s="33" t="s">
        <v>2568</v>
      </c>
    </row>
    <row r="648" spans="2:41" ht="13.5" hidden="1" customHeight="1">
      <c r="L648" s="32">
        <v>118153</v>
      </c>
      <c r="M648" s="32" t="s">
        <v>1935</v>
      </c>
      <c r="N648" s="32" t="s">
        <v>2570</v>
      </c>
      <c r="O648" s="32" t="s">
        <v>2567</v>
      </c>
      <c r="P648" s="32">
        <v>2000</v>
      </c>
      <c r="Q648" s="32" t="s">
        <v>1938</v>
      </c>
      <c r="R648" s="32">
        <v>49</v>
      </c>
      <c r="S648" s="32">
        <v>69</v>
      </c>
      <c r="T648" s="32"/>
      <c r="U648" s="32"/>
      <c r="V648" s="32">
        <v>1</v>
      </c>
      <c r="W648" s="32"/>
      <c r="X648" s="32"/>
      <c r="Y648" s="32"/>
      <c r="Z648" s="32"/>
      <c r="AA648" s="32" t="s">
        <v>54</v>
      </c>
      <c r="AB648" s="32" t="s">
        <v>1928</v>
      </c>
      <c r="AC648" s="32"/>
      <c r="AD648" s="32" t="s">
        <v>147</v>
      </c>
      <c r="AE648" s="32"/>
      <c r="AF648" s="32"/>
      <c r="AG648" s="32"/>
      <c r="AH648" s="32"/>
      <c r="AI648" s="32" t="s">
        <v>1929</v>
      </c>
      <c r="AJ648" s="32"/>
      <c r="AK648" s="32" t="s">
        <v>46</v>
      </c>
      <c r="AL648" s="32"/>
      <c r="AN648" s="33" t="s">
        <v>1942</v>
      </c>
      <c r="AO648" s="33" t="s">
        <v>2568</v>
      </c>
    </row>
    <row r="649" spans="2:41" ht="13.5" hidden="1" customHeight="1">
      <c r="L649" s="32">
        <v>118152</v>
      </c>
      <c r="M649" s="32" t="s">
        <v>1935</v>
      </c>
      <c r="N649" s="32" t="s">
        <v>2571</v>
      </c>
      <c r="O649" s="32" t="s">
        <v>2567</v>
      </c>
      <c r="P649" s="32">
        <v>2000</v>
      </c>
      <c r="Q649" s="32" t="s">
        <v>1938</v>
      </c>
      <c r="R649" s="32">
        <v>49</v>
      </c>
      <c r="S649" s="32">
        <v>70</v>
      </c>
      <c r="T649" s="32"/>
      <c r="U649" s="32"/>
      <c r="V649" s="32">
        <v>5</v>
      </c>
      <c r="W649" s="32"/>
      <c r="X649" s="32"/>
      <c r="Y649" s="32"/>
      <c r="Z649" s="32"/>
      <c r="AA649" s="32" t="s">
        <v>54</v>
      </c>
      <c r="AB649" s="32" t="s">
        <v>1928</v>
      </c>
      <c r="AC649" s="32"/>
      <c r="AD649" s="32" t="s">
        <v>147</v>
      </c>
      <c r="AE649" s="32"/>
      <c r="AF649" s="32"/>
      <c r="AG649" s="32"/>
      <c r="AH649" s="32"/>
      <c r="AI649" s="32" t="s">
        <v>1929</v>
      </c>
      <c r="AJ649" s="32"/>
      <c r="AK649" s="32" t="s">
        <v>46</v>
      </c>
      <c r="AL649" s="32"/>
      <c r="AN649" s="33" t="s">
        <v>1942</v>
      </c>
      <c r="AO649" s="33" t="s">
        <v>2568</v>
      </c>
    </row>
    <row r="650" spans="2:41" ht="13.5" hidden="1" customHeight="1">
      <c r="B650" s="31">
        <f>VLOOKUP(L650,'2-1.手続一覧'!$A$9:$A$1715,1,FALSE)</f>
        <v>25624</v>
      </c>
      <c r="C650" s="31" t="str">
        <f>IF(VLOOKUP(L650,'2-1.手続一覧'!$A$9:$Q$1715,2,FALSE)=N650,"OK","NG")</f>
        <v>OK</v>
      </c>
      <c r="D650" s="31" t="str">
        <f>IF(VLOOKUP(L650,'2-1.手続一覧'!$A$9:$Q$1715,3,FALSE)=O650,"OK","NG")</f>
        <v>OK</v>
      </c>
      <c r="E650" s="31" t="str">
        <f>IF(VLOOKUP(L650,'2-1.手続一覧'!$A$9:$S$1715,19,FALSE)=AA650,"OK","NG")</f>
        <v>OK</v>
      </c>
      <c r="F650" s="31" t="str">
        <f>IF(VLOOKUP(L650,'2-1.手続一覧'!$A$9:$S$1715,16,FALSE)=AC650,"OK","NG")</f>
        <v>NG</v>
      </c>
      <c r="G650" s="31" t="str">
        <f>IF(VLOOKUP(L650,'2-1.手続一覧'!$A$9:$S$1715,17,FALSE)=AE650,"OK","NG")</f>
        <v>OK</v>
      </c>
      <c r="H650" s="31" t="str">
        <f>IF(VLOOKUP(L650,'2-1.手続一覧'!$A$9:$T$1715,20,FALSE)=AF650,"OK","NG")</f>
        <v>OK</v>
      </c>
      <c r="I650" s="31" t="str">
        <f>IF(VLOOKUP(L650,'2-1.手続一覧'!$A$9:$U$1715,21,FALSE)=AG650,"OK","NG")</f>
        <v>OK</v>
      </c>
      <c r="J650" s="31" t="str">
        <f>IF(VLOOKUP(L650,'2-1.手続一覧'!$A$9:$V$1715,22,FALSE)=AH650,"OK","NG")</f>
        <v>OK</v>
      </c>
      <c r="K650" s="31" t="str">
        <f>IF(VLOOKUP(L650,'2-1.手続一覧'!$A$9:$W$1715,23,FALSE)=AK650,"OK","NG")</f>
        <v>OK</v>
      </c>
      <c r="L650" s="32">
        <v>25624</v>
      </c>
      <c r="M650" s="32" t="s">
        <v>1935</v>
      </c>
      <c r="N650" s="32" t="s">
        <v>38</v>
      </c>
      <c r="O650" s="32" t="s">
        <v>2572</v>
      </c>
      <c r="P650" s="34">
        <v>2016</v>
      </c>
      <c r="Q650" s="32" t="s">
        <v>2573</v>
      </c>
      <c r="R650" s="32" t="s">
        <v>40</v>
      </c>
      <c r="S650" s="32"/>
      <c r="T650" s="32"/>
      <c r="U650" s="32"/>
      <c r="V650" s="32"/>
      <c r="W650" s="32"/>
      <c r="X650" s="32">
        <v>10</v>
      </c>
      <c r="Y650" s="32"/>
      <c r="Z650" s="32"/>
      <c r="AA650" s="32" t="s">
        <v>45</v>
      </c>
      <c r="AB650" s="32" t="s">
        <v>147</v>
      </c>
      <c r="AC650" s="32" t="s">
        <v>43</v>
      </c>
      <c r="AD650" s="32" t="s">
        <v>2518</v>
      </c>
      <c r="AE650" s="32" t="s">
        <v>44</v>
      </c>
      <c r="AF650" s="32"/>
      <c r="AG650" s="32"/>
      <c r="AH650" s="32"/>
      <c r="AI650" s="32" t="s">
        <v>1929</v>
      </c>
      <c r="AJ650" s="32"/>
      <c r="AK650" s="32" t="s">
        <v>46</v>
      </c>
      <c r="AL650" s="32"/>
      <c r="AN650" s="33" t="s">
        <v>2259</v>
      </c>
      <c r="AO650" s="33" t="s">
        <v>2574</v>
      </c>
    </row>
    <row r="651" spans="2:41" hidden="1">
      <c r="L651" s="32">
        <v>111296</v>
      </c>
      <c r="M651" s="32" t="s">
        <v>1935</v>
      </c>
      <c r="N651" s="32" t="s">
        <v>2575</v>
      </c>
      <c r="O651" s="32" t="s">
        <v>2576</v>
      </c>
      <c r="P651" s="32">
        <v>2017</v>
      </c>
      <c r="Q651" s="32" t="s">
        <v>2188</v>
      </c>
      <c r="R651" s="32">
        <v>21</v>
      </c>
      <c r="S651" s="32">
        <v>4</v>
      </c>
      <c r="T651" s="32"/>
      <c r="U651" s="32"/>
      <c r="V651" s="32">
        <v>1</v>
      </c>
      <c r="W651" s="32"/>
      <c r="X651" s="32"/>
      <c r="Y651" s="32"/>
      <c r="Z651" s="32"/>
      <c r="AA651" s="32" t="s">
        <v>54</v>
      </c>
      <c r="AB651" s="32" t="s">
        <v>1928</v>
      </c>
      <c r="AC651" s="32"/>
      <c r="AD651" s="32" t="s">
        <v>147</v>
      </c>
      <c r="AE651" s="32"/>
      <c r="AF651" s="32"/>
      <c r="AG651" s="32"/>
      <c r="AH651" s="32"/>
      <c r="AI651" s="32" t="s">
        <v>1929</v>
      </c>
      <c r="AJ651" s="32"/>
      <c r="AK651" s="32" t="s">
        <v>46</v>
      </c>
      <c r="AL651" s="32"/>
      <c r="AN651" s="33" t="s">
        <v>2290</v>
      </c>
      <c r="AO651" s="33" t="s">
        <v>2291</v>
      </c>
    </row>
    <row r="652" spans="2:41" ht="13.5" hidden="1" customHeight="1">
      <c r="L652" s="32">
        <v>111297</v>
      </c>
      <c r="M652" s="32" t="s">
        <v>1935</v>
      </c>
      <c r="N652" s="32" t="s">
        <v>2577</v>
      </c>
      <c r="O652" s="32" t="s">
        <v>2578</v>
      </c>
      <c r="P652" s="32">
        <v>2017</v>
      </c>
      <c r="Q652" s="32" t="s">
        <v>2188</v>
      </c>
      <c r="R652" s="32"/>
      <c r="S652" s="32">
        <v>7</v>
      </c>
      <c r="T652" s="32"/>
      <c r="U652" s="32"/>
      <c r="V652" s="32"/>
      <c r="W652" s="32"/>
      <c r="X652" s="32"/>
      <c r="Y652" s="32"/>
      <c r="Z652" s="32"/>
      <c r="AA652" s="32" t="s">
        <v>54</v>
      </c>
      <c r="AB652" s="32" t="s">
        <v>1928</v>
      </c>
      <c r="AC652" s="32"/>
      <c r="AD652" s="32" t="s">
        <v>147</v>
      </c>
      <c r="AE652" s="32"/>
      <c r="AF652" s="32"/>
      <c r="AG652" s="32"/>
      <c r="AH652" s="32"/>
      <c r="AI652" s="32" t="s">
        <v>1929</v>
      </c>
      <c r="AJ652" s="32"/>
      <c r="AK652" s="32" t="s">
        <v>46</v>
      </c>
      <c r="AL652" s="32"/>
      <c r="AN652" s="33" t="s">
        <v>2290</v>
      </c>
      <c r="AO652" s="33" t="s">
        <v>2291</v>
      </c>
    </row>
    <row r="653" spans="2:41" ht="13.5" hidden="1" customHeight="1">
      <c r="L653" s="32">
        <v>220934</v>
      </c>
      <c r="M653" s="32" t="s">
        <v>1935</v>
      </c>
      <c r="N653" s="32" t="s">
        <v>2579</v>
      </c>
      <c r="O653" s="32" t="s">
        <v>2580</v>
      </c>
      <c r="P653" s="32">
        <v>1960</v>
      </c>
      <c r="Q653" s="32" t="s">
        <v>2525</v>
      </c>
      <c r="R653" s="32">
        <v>41</v>
      </c>
      <c r="S653" s="32">
        <v>1</v>
      </c>
      <c r="T653" s="32">
        <v>2</v>
      </c>
      <c r="U653" s="32"/>
      <c r="V653" s="32"/>
      <c r="W653" s="32"/>
      <c r="X653" s="32"/>
      <c r="Y653" s="32"/>
      <c r="Z653" s="32"/>
      <c r="AA653" s="32" t="s">
        <v>54</v>
      </c>
      <c r="AB653" s="32" t="s">
        <v>1940</v>
      </c>
      <c r="AC653" s="32"/>
      <c r="AD653" s="32" t="s">
        <v>147</v>
      </c>
      <c r="AE653" s="32"/>
      <c r="AF653" s="32"/>
      <c r="AG653" s="32"/>
      <c r="AH653" s="32"/>
      <c r="AI653" s="32" t="s">
        <v>1929</v>
      </c>
      <c r="AJ653" s="32"/>
      <c r="AK653" s="32" t="s">
        <v>46</v>
      </c>
      <c r="AL653" s="32" t="s">
        <v>1941</v>
      </c>
      <c r="AN653" s="33" t="s">
        <v>1942</v>
      </c>
      <c r="AO653" s="33" t="s">
        <v>1943</v>
      </c>
    </row>
    <row r="654" spans="2:41" ht="13.5" hidden="1" customHeight="1">
      <c r="L654" s="32">
        <v>22530</v>
      </c>
      <c r="M654" s="32" t="s">
        <v>1935</v>
      </c>
      <c r="N654" s="32" t="s">
        <v>2581</v>
      </c>
      <c r="O654" s="32" t="s">
        <v>2580</v>
      </c>
      <c r="P654" s="32">
        <v>1960</v>
      </c>
      <c r="Q654" s="32" t="s">
        <v>2525</v>
      </c>
      <c r="R654" s="32">
        <v>41</v>
      </c>
      <c r="S654" s="32">
        <v>6</v>
      </c>
      <c r="T654" s="32">
        <v>6</v>
      </c>
      <c r="U654" s="32"/>
      <c r="V654" s="32"/>
      <c r="W654" s="32"/>
      <c r="X654" s="32"/>
      <c r="Y654" s="32"/>
      <c r="Z654" s="32"/>
      <c r="AA654" s="32" t="s">
        <v>54</v>
      </c>
      <c r="AB654" s="32" t="s">
        <v>1940</v>
      </c>
      <c r="AC654" s="32"/>
      <c r="AD654" s="32" t="s">
        <v>147</v>
      </c>
      <c r="AE654" s="32"/>
      <c r="AF654" s="32"/>
      <c r="AG654" s="32"/>
      <c r="AH654" s="32"/>
      <c r="AI654" s="32" t="s">
        <v>1929</v>
      </c>
      <c r="AJ654" s="32"/>
      <c r="AK654" s="32" t="s">
        <v>46</v>
      </c>
      <c r="AL654" s="32" t="s">
        <v>1941</v>
      </c>
      <c r="AN654" s="33" t="s">
        <v>1942</v>
      </c>
      <c r="AO654" s="33" t="s">
        <v>1943</v>
      </c>
    </row>
    <row r="655" spans="2:41" ht="13.5" hidden="1" customHeight="1">
      <c r="L655" s="32">
        <v>21491</v>
      </c>
      <c r="M655" s="32" t="s">
        <v>1935</v>
      </c>
      <c r="N655" s="32" t="s">
        <v>2582</v>
      </c>
      <c r="O655" s="32" t="s">
        <v>2580</v>
      </c>
      <c r="P655" s="32">
        <v>1960</v>
      </c>
      <c r="Q655" s="32" t="s">
        <v>2525</v>
      </c>
      <c r="R655" s="32">
        <v>41</v>
      </c>
      <c r="S655" s="32">
        <v>7</v>
      </c>
      <c r="T655" s="32"/>
      <c r="U655" s="32"/>
      <c r="V655" s="32"/>
      <c r="W655" s="32"/>
      <c r="X655" s="32"/>
      <c r="Y655" s="32"/>
      <c r="Z655" s="32" t="s">
        <v>2583</v>
      </c>
      <c r="AA655" s="32" t="s">
        <v>54</v>
      </c>
      <c r="AB655" s="32" t="s">
        <v>1940</v>
      </c>
      <c r="AC655" s="32"/>
      <c r="AD655" s="32" t="s">
        <v>147</v>
      </c>
      <c r="AE655" s="32"/>
      <c r="AF655" s="32"/>
      <c r="AG655" s="32"/>
      <c r="AH655" s="32"/>
      <c r="AI655" s="32" t="s">
        <v>1929</v>
      </c>
      <c r="AJ655" s="32"/>
      <c r="AK655" s="32" t="s">
        <v>46</v>
      </c>
      <c r="AL655" s="32" t="s">
        <v>1941</v>
      </c>
      <c r="AN655" s="33" t="s">
        <v>1942</v>
      </c>
      <c r="AO655" s="33" t="s">
        <v>1943</v>
      </c>
    </row>
    <row r="656" spans="2:41" ht="13.5" hidden="1" customHeight="1">
      <c r="L656" s="32">
        <v>21492</v>
      </c>
      <c r="M656" s="32" t="s">
        <v>1935</v>
      </c>
      <c r="N656" s="32" t="s">
        <v>2584</v>
      </c>
      <c r="O656" s="32" t="s">
        <v>2580</v>
      </c>
      <c r="P656" s="32">
        <v>1960</v>
      </c>
      <c r="Q656" s="32" t="s">
        <v>2525</v>
      </c>
      <c r="R656" s="32">
        <v>41</v>
      </c>
      <c r="S656" s="32">
        <v>7</v>
      </c>
      <c r="T656" s="32"/>
      <c r="U656" s="32"/>
      <c r="V656" s="32"/>
      <c r="W656" s="32"/>
      <c r="X656" s="32"/>
      <c r="Y656" s="32"/>
      <c r="Z656" s="32" t="s">
        <v>2585</v>
      </c>
      <c r="AA656" s="32" t="s">
        <v>54</v>
      </c>
      <c r="AB656" s="32" t="s">
        <v>1940</v>
      </c>
      <c r="AC656" s="32"/>
      <c r="AD656" s="32" t="s">
        <v>147</v>
      </c>
      <c r="AE656" s="32"/>
      <c r="AF656" s="32"/>
      <c r="AG656" s="32"/>
      <c r="AH656" s="32"/>
      <c r="AI656" s="32" t="s">
        <v>1929</v>
      </c>
      <c r="AJ656" s="32"/>
      <c r="AK656" s="32" t="s">
        <v>46</v>
      </c>
      <c r="AL656" s="32" t="s">
        <v>1941</v>
      </c>
      <c r="AN656" s="33" t="s">
        <v>1942</v>
      </c>
      <c r="AO656" s="33" t="s">
        <v>1943</v>
      </c>
    </row>
    <row r="657" spans="12:41" ht="13.5" hidden="1" customHeight="1">
      <c r="L657" s="32">
        <v>22535</v>
      </c>
      <c r="M657" s="32" t="s">
        <v>1935</v>
      </c>
      <c r="N657" s="32" t="s">
        <v>2586</v>
      </c>
      <c r="O657" s="32" t="s">
        <v>2580</v>
      </c>
      <c r="P657" s="32">
        <v>1960</v>
      </c>
      <c r="Q657" s="32" t="s">
        <v>2525</v>
      </c>
      <c r="R657" s="32">
        <v>41</v>
      </c>
      <c r="S657" s="32">
        <v>7</v>
      </c>
      <c r="T657" s="32"/>
      <c r="U657" s="32"/>
      <c r="V657" s="32"/>
      <c r="W657" s="32"/>
      <c r="X657" s="32"/>
      <c r="Y657" s="32"/>
      <c r="Z657" s="32" t="s">
        <v>2587</v>
      </c>
      <c r="AA657" s="32" t="s">
        <v>54</v>
      </c>
      <c r="AB657" s="32" t="s">
        <v>1940</v>
      </c>
      <c r="AC657" s="32"/>
      <c r="AD657" s="32" t="s">
        <v>147</v>
      </c>
      <c r="AE657" s="32"/>
      <c r="AF657" s="32"/>
      <c r="AG657" s="32"/>
      <c r="AH657" s="32"/>
      <c r="AI657" s="32" t="s">
        <v>1929</v>
      </c>
      <c r="AJ657" s="32"/>
      <c r="AK657" s="32" t="s">
        <v>46</v>
      </c>
      <c r="AL657" s="32" t="s">
        <v>1941</v>
      </c>
      <c r="AN657" s="33" t="s">
        <v>1942</v>
      </c>
      <c r="AO657" s="33" t="s">
        <v>1943</v>
      </c>
    </row>
    <row r="658" spans="12:41" ht="13.5" hidden="1" customHeight="1">
      <c r="L658" s="32">
        <v>22536</v>
      </c>
      <c r="M658" s="32" t="s">
        <v>1935</v>
      </c>
      <c r="N658" s="32" t="s">
        <v>2588</v>
      </c>
      <c r="O658" s="32" t="s">
        <v>2580</v>
      </c>
      <c r="P658" s="32">
        <v>1960</v>
      </c>
      <c r="Q658" s="32" t="s">
        <v>2525</v>
      </c>
      <c r="R658" s="32">
        <v>41</v>
      </c>
      <c r="S658" s="32">
        <v>7</v>
      </c>
      <c r="T658" s="32"/>
      <c r="U658" s="32"/>
      <c r="V658" s="32"/>
      <c r="W658" s="32"/>
      <c r="X658" s="32"/>
      <c r="Y658" s="32"/>
      <c r="Z658" s="32" t="s">
        <v>2589</v>
      </c>
      <c r="AA658" s="32" t="s">
        <v>54</v>
      </c>
      <c r="AB658" s="32" t="s">
        <v>1940</v>
      </c>
      <c r="AC658" s="32"/>
      <c r="AD658" s="32" t="s">
        <v>147</v>
      </c>
      <c r="AE658" s="32"/>
      <c r="AF658" s="32"/>
      <c r="AG658" s="32"/>
      <c r="AH658" s="32"/>
      <c r="AI658" s="32" t="s">
        <v>1929</v>
      </c>
      <c r="AJ658" s="32"/>
      <c r="AK658" s="32" t="s">
        <v>46</v>
      </c>
      <c r="AL658" s="32" t="s">
        <v>1941</v>
      </c>
      <c r="AN658" s="33" t="s">
        <v>1942</v>
      </c>
      <c r="AO658" s="33" t="s">
        <v>1943</v>
      </c>
    </row>
    <row r="659" spans="12:41" ht="13.5" hidden="1" customHeight="1">
      <c r="L659" s="32">
        <v>22531</v>
      </c>
      <c r="M659" s="32" t="s">
        <v>1935</v>
      </c>
      <c r="N659" s="32" t="s">
        <v>2590</v>
      </c>
      <c r="O659" s="32" t="s">
        <v>2580</v>
      </c>
      <c r="P659" s="32">
        <v>1960</v>
      </c>
      <c r="Q659" s="32" t="s">
        <v>2525</v>
      </c>
      <c r="R659" s="32">
        <v>41</v>
      </c>
      <c r="S659" s="32">
        <v>7</v>
      </c>
      <c r="T659" s="32"/>
      <c r="U659" s="32"/>
      <c r="V659" s="32"/>
      <c r="W659" s="32"/>
      <c r="X659" s="32"/>
      <c r="Y659" s="32"/>
      <c r="Z659" s="32" t="s">
        <v>2591</v>
      </c>
      <c r="AA659" s="32" t="s">
        <v>45</v>
      </c>
      <c r="AB659" s="32" t="s">
        <v>147</v>
      </c>
      <c r="AC659" s="32"/>
      <c r="AD659" s="32" t="s">
        <v>1940</v>
      </c>
      <c r="AE659" s="32"/>
      <c r="AF659" s="32"/>
      <c r="AG659" s="32"/>
      <c r="AH659" s="32"/>
      <c r="AI659" s="32" t="s">
        <v>1929</v>
      </c>
      <c r="AJ659" s="32"/>
      <c r="AK659" s="32" t="s">
        <v>46</v>
      </c>
      <c r="AL659" s="32" t="s">
        <v>1941</v>
      </c>
      <c r="AN659" s="33" t="s">
        <v>1942</v>
      </c>
      <c r="AO659" s="33" t="s">
        <v>1943</v>
      </c>
    </row>
    <row r="660" spans="12:41" ht="13.5" hidden="1" customHeight="1">
      <c r="L660" s="32">
        <v>22532</v>
      </c>
      <c r="M660" s="32" t="s">
        <v>1935</v>
      </c>
      <c r="N660" s="32" t="s">
        <v>2592</v>
      </c>
      <c r="O660" s="32" t="s">
        <v>2580</v>
      </c>
      <c r="P660" s="32">
        <v>1960</v>
      </c>
      <c r="Q660" s="32" t="s">
        <v>2525</v>
      </c>
      <c r="R660" s="32">
        <v>41</v>
      </c>
      <c r="S660" s="32">
        <v>7</v>
      </c>
      <c r="T660" s="32"/>
      <c r="U660" s="32"/>
      <c r="V660" s="32"/>
      <c r="W660" s="32"/>
      <c r="X660" s="32"/>
      <c r="Y660" s="32"/>
      <c r="Z660" s="32" t="s">
        <v>2593</v>
      </c>
      <c r="AA660" s="32" t="s">
        <v>45</v>
      </c>
      <c r="AB660" s="32" t="s">
        <v>147</v>
      </c>
      <c r="AC660" s="32"/>
      <c r="AD660" s="32" t="s">
        <v>1940</v>
      </c>
      <c r="AE660" s="32"/>
      <c r="AF660" s="32"/>
      <c r="AG660" s="32"/>
      <c r="AH660" s="32"/>
      <c r="AI660" s="32" t="s">
        <v>1929</v>
      </c>
      <c r="AJ660" s="32"/>
      <c r="AK660" s="32" t="s">
        <v>46</v>
      </c>
      <c r="AL660" s="32" t="s">
        <v>1941</v>
      </c>
      <c r="AN660" s="33" t="s">
        <v>1942</v>
      </c>
      <c r="AO660" s="33" t="s">
        <v>1943</v>
      </c>
    </row>
    <row r="661" spans="12:41" ht="13.5" hidden="1" customHeight="1">
      <c r="L661" s="32">
        <v>22533</v>
      </c>
      <c r="M661" s="32" t="s">
        <v>1935</v>
      </c>
      <c r="N661" s="32" t="s">
        <v>2594</v>
      </c>
      <c r="O661" s="32" t="s">
        <v>2580</v>
      </c>
      <c r="P661" s="32">
        <v>1960</v>
      </c>
      <c r="Q661" s="32" t="s">
        <v>2525</v>
      </c>
      <c r="R661" s="32">
        <v>41</v>
      </c>
      <c r="S661" s="32">
        <v>7</v>
      </c>
      <c r="T661" s="32"/>
      <c r="U661" s="32"/>
      <c r="V661" s="32"/>
      <c r="W661" s="32"/>
      <c r="X661" s="32"/>
      <c r="Y661" s="32"/>
      <c r="Z661" s="32" t="s">
        <v>2595</v>
      </c>
      <c r="AA661" s="32" t="s">
        <v>45</v>
      </c>
      <c r="AB661" s="32" t="s">
        <v>147</v>
      </c>
      <c r="AC661" s="32"/>
      <c r="AD661" s="32" t="s">
        <v>1940</v>
      </c>
      <c r="AE661" s="32"/>
      <c r="AF661" s="32"/>
      <c r="AG661" s="32"/>
      <c r="AH661" s="32"/>
      <c r="AI661" s="32" t="s">
        <v>1929</v>
      </c>
      <c r="AJ661" s="32"/>
      <c r="AK661" s="32" t="s">
        <v>46</v>
      </c>
      <c r="AL661" s="32" t="s">
        <v>1941</v>
      </c>
      <c r="AN661" s="33" t="s">
        <v>1942</v>
      </c>
      <c r="AO661" s="33" t="s">
        <v>1943</v>
      </c>
    </row>
    <row r="662" spans="12:41" ht="13.5" hidden="1" customHeight="1">
      <c r="L662" s="32">
        <v>22534</v>
      </c>
      <c r="M662" s="32" t="s">
        <v>1935</v>
      </c>
      <c r="N662" s="32" t="s">
        <v>2596</v>
      </c>
      <c r="O662" s="32" t="s">
        <v>2580</v>
      </c>
      <c r="P662" s="32">
        <v>1960</v>
      </c>
      <c r="Q662" s="32" t="s">
        <v>2525</v>
      </c>
      <c r="R662" s="32">
        <v>41</v>
      </c>
      <c r="S662" s="32">
        <v>7</v>
      </c>
      <c r="T662" s="32"/>
      <c r="U662" s="32"/>
      <c r="V662" s="32"/>
      <c r="W662" s="32"/>
      <c r="X662" s="32"/>
      <c r="Y662" s="32"/>
      <c r="Z662" s="32" t="s">
        <v>2597</v>
      </c>
      <c r="AA662" s="32" t="s">
        <v>45</v>
      </c>
      <c r="AB662" s="32" t="s">
        <v>147</v>
      </c>
      <c r="AC662" s="32"/>
      <c r="AD662" s="32" t="s">
        <v>1940</v>
      </c>
      <c r="AE662" s="32"/>
      <c r="AF662" s="32"/>
      <c r="AG662" s="32"/>
      <c r="AH662" s="32"/>
      <c r="AI662" s="32" t="s">
        <v>1929</v>
      </c>
      <c r="AJ662" s="32"/>
      <c r="AK662" s="32" t="s">
        <v>46</v>
      </c>
      <c r="AL662" s="32" t="s">
        <v>1941</v>
      </c>
      <c r="AN662" s="33" t="s">
        <v>1942</v>
      </c>
      <c r="AO662" s="33" t="s">
        <v>1943</v>
      </c>
    </row>
    <row r="663" spans="12:41" ht="13.5" hidden="1" customHeight="1">
      <c r="L663" s="32">
        <v>220942</v>
      </c>
      <c r="M663" s="32" t="s">
        <v>1935</v>
      </c>
      <c r="N663" s="32" t="s">
        <v>2598</v>
      </c>
      <c r="O663" s="32" t="s">
        <v>2599</v>
      </c>
      <c r="P663" s="32">
        <v>1960</v>
      </c>
      <c r="Q663" s="32" t="s">
        <v>2188</v>
      </c>
      <c r="R663" s="32">
        <v>35</v>
      </c>
      <c r="S663" s="32">
        <v>6</v>
      </c>
      <c r="T663" s="32"/>
      <c r="U663" s="32"/>
      <c r="V663" s="32">
        <v>3</v>
      </c>
      <c r="W663" s="32"/>
      <c r="X663" s="32"/>
      <c r="Y663" s="32"/>
      <c r="Z663" s="32" t="s">
        <v>2600</v>
      </c>
      <c r="AA663" s="32" t="s">
        <v>54</v>
      </c>
      <c r="AB663" s="32" t="s">
        <v>1940</v>
      </c>
      <c r="AC663" s="32"/>
      <c r="AD663" s="32" t="s">
        <v>147</v>
      </c>
      <c r="AE663" s="32"/>
      <c r="AF663" s="32"/>
      <c r="AG663" s="32"/>
      <c r="AH663" s="32"/>
      <c r="AI663" s="32" t="s">
        <v>1929</v>
      </c>
      <c r="AJ663" s="32"/>
      <c r="AK663" s="32" t="s">
        <v>46</v>
      </c>
      <c r="AL663" s="32" t="s">
        <v>1941</v>
      </c>
      <c r="AN663" s="33" t="s">
        <v>1942</v>
      </c>
      <c r="AO663" s="33" t="s">
        <v>1943</v>
      </c>
    </row>
    <row r="664" spans="12:41" ht="13.5" hidden="1" customHeight="1">
      <c r="L664" s="32">
        <v>220946</v>
      </c>
      <c r="M664" s="32" t="s">
        <v>1935</v>
      </c>
      <c r="N664" s="32" t="s">
        <v>2601</v>
      </c>
      <c r="O664" s="32" t="s">
        <v>2599</v>
      </c>
      <c r="P664" s="32">
        <v>1960</v>
      </c>
      <c r="Q664" s="32" t="s">
        <v>2188</v>
      </c>
      <c r="R664" s="32">
        <v>35</v>
      </c>
      <c r="S664" s="32">
        <v>6</v>
      </c>
      <c r="T664" s="32"/>
      <c r="U664" s="32"/>
      <c r="V664" s="32">
        <v>3</v>
      </c>
      <c r="W664" s="32"/>
      <c r="X664" s="32"/>
      <c r="Y664" s="32"/>
      <c r="Z664" s="32" t="s">
        <v>2602</v>
      </c>
      <c r="AA664" s="32" t="s">
        <v>54</v>
      </c>
      <c r="AB664" s="32" t="s">
        <v>1940</v>
      </c>
      <c r="AC664" s="32"/>
      <c r="AD664" s="32" t="s">
        <v>147</v>
      </c>
      <c r="AE664" s="32"/>
      <c r="AF664" s="32"/>
      <c r="AG664" s="32"/>
      <c r="AH664" s="32"/>
      <c r="AI664" s="32" t="s">
        <v>1929</v>
      </c>
      <c r="AJ664" s="32"/>
      <c r="AK664" s="32" t="s">
        <v>46</v>
      </c>
      <c r="AL664" s="32" t="s">
        <v>1941</v>
      </c>
      <c r="AN664" s="33" t="s">
        <v>1942</v>
      </c>
      <c r="AO664" s="33" t="s">
        <v>1943</v>
      </c>
    </row>
    <row r="665" spans="12:41" ht="13.5" hidden="1" customHeight="1">
      <c r="L665" s="32">
        <v>220950</v>
      </c>
      <c r="M665" s="32" t="s">
        <v>1935</v>
      </c>
      <c r="N665" s="32" t="s">
        <v>2603</v>
      </c>
      <c r="O665" s="32" t="s">
        <v>2599</v>
      </c>
      <c r="P665" s="32">
        <v>1960</v>
      </c>
      <c r="Q665" s="32" t="s">
        <v>2188</v>
      </c>
      <c r="R665" s="32">
        <v>35</v>
      </c>
      <c r="S665" s="32">
        <v>6</v>
      </c>
      <c r="T665" s="32"/>
      <c r="U665" s="32"/>
      <c r="V665" s="32">
        <v>3</v>
      </c>
      <c r="W665" s="32"/>
      <c r="X665" s="32"/>
      <c r="Y665" s="32"/>
      <c r="Z665" s="32" t="s">
        <v>2602</v>
      </c>
      <c r="AA665" s="32" t="s">
        <v>54</v>
      </c>
      <c r="AB665" s="32" t="s">
        <v>1940</v>
      </c>
      <c r="AC665" s="32"/>
      <c r="AD665" s="32" t="s">
        <v>147</v>
      </c>
      <c r="AE665" s="32"/>
      <c r="AF665" s="32"/>
      <c r="AG665" s="32"/>
      <c r="AH665" s="32"/>
      <c r="AI665" s="32" t="s">
        <v>1929</v>
      </c>
      <c r="AJ665" s="32"/>
      <c r="AK665" s="32" t="s">
        <v>46</v>
      </c>
      <c r="AL665" s="32" t="s">
        <v>1941</v>
      </c>
      <c r="AN665" s="33" t="s">
        <v>1942</v>
      </c>
      <c r="AO665" s="33" t="s">
        <v>1943</v>
      </c>
    </row>
    <row r="666" spans="12:41" ht="13.5" hidden="1" customHeight="1">
      <c r="L666" s="32">
        <v>220954</v>
      </c>
      <c r="M666" s="32" t="s">
        <v>1935</v>
      </c>
      <c r="N666" s="32" t="s">
        <v>2604</v>
      </c>
      <c r="O666" s="32" t="s">
        <v>2599</v>
      </c>
      <c r="P666" s="32">
        <v>1960</v>
      </c>
      <c r="Q666" s="32" t="s">
        <v>2188</v>
      </c>
      <c r="R666" s="32">
        <v>35</v>
      </c>
      <c r="S666" s="32">
        <v>6</v>
      </c>
      <c r="T666" s="32"/>
      <c r="U666" s="32"/>
      <c r="V666" s="32">
        <v>3</v>
      </c>
      <c r="W666" s="32"/>
      <c r="X666" s="32"/>
      <c r="Y666" s="32"/>
      <c r="Z666" s="32" t="s">
        <v>2605</v>
      </c>
      <c r="AA666" s="32" t="s">
        <v>54</v>
      </c>
      <c r="AB666" s="32" t="s">
        <v>1940</v>
      </c>
      <c r="AC666" s="32"/>
      <c r="AD666" s="32" t="s">
        <v>147</v>
      </c>
      <c r="AE666" s="32"/>
      <c r="AF666" s="32"/>
      <c r="AG666" s="32"/>
      <c r="AH666" s="32"/>
      <c r="AI666" s="32" t="s">
        <v>1929</v>
      </c>
      <c r="AJ666" s="32"/>
      <c r="AK666" s="32" t="s">
        <v>46</v>
      </c>
      <c r="AL666" s="32" t="s">
        <v>1941</v>
      </c>
      <c r="AN666" s="33" t="s">
        <v>1942</v>
      </c>
      <c r="AO666" s="33" t="s">
        <v>1943</v>
      </c>
    </row>
    <row r="667" spans="12:41" ht="13.5" hidden="1" customHeight="1">
      <c r="L667" s="32">
        <v>220958</v>
      </c>
      <c r="M667" s="32" t="s">
        <v>1935</v>
      </c>
      <c r="N667" s="32" t="s">
        <v>2606</v>
      </c>
      <c r="O667" s="32" t="s">
        <v>2599</v>
      </c>
      <c r="P667" s="32">
        <v>1960</v>
      </c>
      <c r="Q667" s="32" t="s">
        <v>2188</v>
      </c>
      <c r="R667" s="32">
        <v>35</v>
      </c>
      <c r="S667" s="32">
        <v>6</v>
      </c>
      <c r="T667" s="32"/>
      <c r="U667" s="32"/>
      <c r="V667" s="32">
        <v>3</v>
      </c>
      <c r="W667" s="32"/>
      <c r="X667" s="32"/>
      <c r="Y667" s="32"/>
      <c r="Z667" s="32" t="s">
        <v>2607</v>
      </c>
      <c r="AA667" s="32" t="s">
        <v>54</v>
      </c>
      <c r="AB667" s="32" t="s">
        <v>1940</v>
      </c>
      <c r="AC667" s="32"/>
      <c r="AD667" s="32" t="s">
        <v>147</v>
      </c>
      <c r="AE667" s="32"/>
      <c r="AF667" s="32"/>
      <c r="AG667" s="32"/>
      <c r="AH667" s="32"/>
      <c r="AI667" s="32" t="s">
        <v>1929</v>
      </c>
      <c r="AJ667" s="32"/>
      <c r="AK667" s="32" t="s">
        <v>46</v>
      </c>
      <c r="AL667" s="32" t="s">
        <v>1941</v>
      </c>
      <c r="AN667" s="33" t="s">
        <v>1942</v>
      </c>
      <c r="AO667" s="33" t="s">
        <v>1943</v>
      </c>
    </row>
    <row r="668" spans="12:41" ht="13.5" hidden="1" customHeight="1">
      <c r="L668" s="32">
        <v>21079</v>
      </c>
      <c r="M668" s="32" t="s">
        <v>1935</v>
      </c>
      <c r="N668" s="32" t="s">
        <v>2608</v>
      </c>
      <c r="O668" s="32" t="s">
        <v>2609</v>
      </c>
      <c r="P668" s="32">
        <v>1959</v>
      </c>
      <c r="Q668" s="32" t="s">
        <v>1938</v>
      </c>
      <c r="R668" s="32">
        <v>125</v>
      </c>
      <c r="S668" s="32">
        <v>4</v>
      </c>
      <c r="T668" s="32"/>
      <c r="U668" s="32"/>
      <c r="V668" s="32">
        <v>3</v>
      </c>
      <c r="W668" s="32"/>
      <c r="X668" s="32"/>
      <c r="Y668" s="32"/>
      <c r="Z668" s="32" t="s">
        <v>2610</v>
      </c>
      <c r="AA668" s="32" t="s">
        <v>54</v>
      </c>
      <c r="AB668" s="32" t="s">
        <v>1940</v>
      </c>
      <c r="AC668" s="32"/>
      <c r="AD668" s="32" t="s">
        <v>147</v>
      </c>
      <c r="AE668" s="32"/>
      <c r="AF668" s="32"/>
      <c r="AG668" s="32"/>
      <c r="AH668" s="32"/>
      <c r="AI668" s="32" t="s">
        <v>1929</v>
      </c>
      <c r="AJ668" s="32"/>
      <c r="AK668" s="32" t="s">
        <v>46</v>
      </c>
      <c r="AL668" s="32"/>
      <c r="AN668" s="33" t="s">
        <v>1942</v>
      </c>
      <c r="AO668" s="33" t="s">
        <v>2611</v>
      </c>
    </row>
    <row r="669" spans="12:41" ht="13.5" hidden="1" customHeight="1">
      <c r="L669" s="32">
        <v>21262</v>
      </c>
      <c r="M669" s="32" t="s">
        <v>1935</v>
      </c>
      <c r="N669" s="32" t="s">
        <v>2612</v>
      </c>
      <c r="O669" s="32" t="s">
        <v>2609</v>
      </c>
      <c r="P669" s="32">
        <v>1959</v>
      </c>
      <c r="Q669" s="32" t="s">
        <v>1938</v>
      </c>
      <c r="R669" s="32">
        <v>125</v>
      </c>
      <c r="S669" s="32">
        <v>4</v>
      </c>
      <c r="T669" s="32"/>
      <c r="U669" s="32"/>
      <c r="V669" s="32">
        <v>3</v>
      </c>
      <c r="W669" s="32"/>
      <c r="X669" s="32"/>
      <c r="Y669" s="32"/>
      <c r="Z669" s="32" t="s">
        <v>2613</v>
      </c>
      <c r="AA669" s="32" t="s">
        <v>54</v>
      </c>
      <c r="AB669" s="32" t="s">
        <v>1940</v>
      </c>
      <c r="AC669" s="32"/>
      <c r="AD669" s="32" t="s">
        <v>147</v>
      </c>
      <c r="AE669" s="32"/>
      <c r="AF669" s="32"/>
      <c r="AG669" s="32"/>
      <c r="AH669" s="32"/>
      <c r="AI669" s="32" t="s">
        <v>1929</v>
      </c>
      <c r="AJ669" s="32"/>
      <c r="AK669" s="32" t="s">
        <v>46</v>
      </c>
      <c r="AL669" s="32" t="s">
        <v>1941</v>
      </c>
      <c r="AN669" s="33" t="s">
        <v>1942</v>
      </c>
      <c r="AO669" s="33" t="s">
        <v>2611</v>
      </c>
    </row>
    <row r="670" spans="12:41" ht="13.5" hidden="1" customHeight="1">
      <c r="L670" s="32">
        <v>21068</v>
      </c>
      <c r="M670" s="32" t="s">
        <v>1935</v>
      </c>
      <c r="N670" s="32" t="s">
        <v>2614</v>
      </c>
      <c r="O670" s="32" t="s">
        <v>2609</v>
      </c>
      <c r="P670" s="32">
        <v>1959</v>
      </c>
      <c r="Q670" s="32" t="s">
        <v>1938</v>
      </c>
      <c r="R670" s="32">
        <v>125</v>
      </c>
      <c r="S670" s="32">
        <v>6</v>
      </c>
      <c r="T670" s="32"/>
      <c r="U670" s="32"/>
      <c r="V670" s="32">
        <v>1</v>
      </c>
      <c r="W670" s="32"/>
      <c r="X670" s="32"/>
      <c r="Y670" s="32"/>
      <c r="Z670" s="32" t="s">
        <v>2615</v>
      </c>
      <c r="AA670" s="32" t="s">
        <v>54</v>
      </c>
      <c r="AB670" s="32" t="s">
        <v>1940</v>
      </c>
      <c r="AC670" s="32"/>
      <c r="AD670" s="32" t="s">
        <v>147</v>
      </c>
      <c r="AE670" s="32"/>
      <c r="AF670" s="32"/>
      <c r="AG670" s="32"/>
      <c r="AH670" s="32"/>
      <c r="AI670" s="32" t="s">
        <v>1929</v>
      </c>
      <c r="AJ670" s="32"/>
      <c r="AK670" s="32" t="s">
        <v>46</v>
      </c>
      <c r="AL670" s="32"/>
      <c r="AN670" s="33" t="s">
        <v>1942</v>
      </c>
      <c r="AO670" s="33" t="s">
        <v>2611</v>
      </c>
    </row>
    <row r="671" spans="12:41" ht="13.5" hidden="1" customHeight="1">
      <c r="L671" s="32">
        <v>21430</v>
      </c>
      <c r="M671" s="32" t="s">
        <v>1935</v>
      </c>
      <c r="N671" s="32" t="s">
        <v>2616</v>
      </c>
      <c r="O671" s="32" t="s">
        <v>2609</v>
      </c>
      <c r="P671" s="32">
        <v>1959</v>
      </c>
      <c r="Q671" s="32" t="s">
        <v>1938</v>
      </c>
      <c r="R671" s="32">
        <v>125</v>
      </c>
      <c r="S671" s="32">
        <v>9</v>
      </c>
      <c r="T671" s="32"/>
      <c r="U671" s="32"/>
      <c r="V671" s="32">
        <v>4</v>
      </c>
      <c r="W671" s="32"/>
      <c r="X671" s="32"/>
      <c r="Y671" s="32"/>
      <c r="Z671" s="32"/>
      <c r="AA671" s="32" t="s">
        <v>45</v>
      </c>
      <c r="AB671" s="32" t="s">
        <v>147</v>
      </c>
      <c r="AC671" s="32"/>
      <c r="AD671" s="32" t="s">
        <v>1940</v>
      </c>
      <c r="AE671" s="32"/>
      <c r="AF671" s="32"/>
      <c r="AG671" s="32"/>
      <c r="AH671" s="32"/>
      <c r="AI671" s="32" t="s">
        <v>1929</v>
      </c>
      <c r="AJ671" s="32"/>
      <c r="AK671" s="32" t="s">
        <v>46</v>
      </c>
      <c r="AL671" s="32"/>
      <c r="AN671" s="33" t="s">
        <v>1942</v>
      </c>
      <c r="AO671" s="33" t="s">
        <v>2617</v>
      </c>
    </row>
    <row r="672" spans="12:41" ht="13.5" hidden="1" customHeight="1">
      <c r="L672" s="32">
        <v>21431</v>
      </c>
      <c r="M672" s="32" t="s">
        <v>1935</v>
      </c>
      <c r="N672" s="32" t="s">
        <v>2618</v>
      </c>
      <c r="O672" s="32" t="s">
        <v>2609</v>
      </c>
      <c r="P672" s="32">
        <v>1959</v>
      </c>
      <c r="Q672" s="32" t="s">
        <v>1938</v>
      </c>
      <c r="R672" s="32">
        <v>125</v>
      </c>
      <c r="S672" s="32">
        <v>9</v>
      </c>
      <c r="T672" s="32"/>
      <c r="U672" s="32"/>
      <c r="V672" s="32">
        <v>4</v>
      </c>
      <c r="W672" s="32"/>
      <c r="X672" s="32"/>
      <c r="Y672" s="32"/>
      <c r="Z672" s="32"/>
      <c r="AA672" s="32" t="s">
        <v>45</v>
      </c>
      <c r="AB672" s="32" t="s">
        <v>147</v>
      </c>
      <c r="AC672" s="32"/>
      <c r="AD672" s="32" t="s">
        <v>1940</v>
      </c>
      <c r="AE672" s="32"/>
      <c r="AF672" s="32"/>
      <c r="AG672" s="32"/>
      <c r="AH672" s="32"/>
      <c r="AI672" s="32" t="s">
        <v>1929</v>
      </c>
      <c r="AJ672" s="32"/>
      <c r="AK672" s="32" t="s">
        <v>46</v>
      </c>
      <c r="AL672" s="32"/>
      <c r="AN672" s="33" t="s">
        <v>1942</v>
      </c>
      <c r="AO672" s="33" t="s">
        <v>2617</v>
      </c>
    </row>
    <row r="673" spans="12:41" ht="13.5" hidden="1" customHeight="1">
      <c r="L673" s="32">
        <v>26912</v>
      </c>
      <c r="M673" s="32" t="s">
        <v>1935</v>
      </c>
      <c r="N673" s="32" t="s">
        <v>2619</v>
      </c>
      <c r="O673" s="32" t="s">
        <v>2609</v>
      </c>
      <c r="P673" s="32">
        <v>1959</v>
      </c>
      <c r="Q673" s="32" t="s">
        <v>1938</v>
      </c>
      <c r="R673" s="32">
        <v>125</v>
      </c>
      <c r="S673" s="32">
        <v>9</v>
      </c>
      <c r="T673" s="32"/>
      <c r="U673" s="32"/>
      <c r="V673" s="32">
        <v>4</v>
      </c>
      <c r="W673" s="32"/>
      <c r="X673" s="32"/>
      <c r="Y673" s="32"/>
      <c r="Z673" s="32"/>
      <c r="AA673" s="32" t="s">
        <v>45</v>
      </c>
      <c r="AB673" s="32" t="s">
        <v>147</v>
      </c>
      <c r="AC673" s="32"/>
      <c r="AD673" s="32" t="s">
        <v>1940</v>
      </c>
      <c r="AE673" s="32"/>
      <c r="AF673" s="32"/>
      <c r="AG673" s="32"/>
      <c r="AH673" s="32"/>
      <c r="AI673" s="32" t="s">
        <v>1929</v>
      </c>
      <c r="AJ673" s="32"/>
      <c r="AK673" s="32" t="s">
        <v>46</v>
      </c>
      <c r="AL673" s="32" t="s">
        <v>1941</v>
      </c>
      <c r="AN673" s="33" t="s">
        <v>1942</v>
      </c>
      <c r="AO673" s="33" t="s">
        <v>2620</v>
      </c>
    </row>
    <row r="674" spans="12:41" ht="13.5" hidden="1" customHeight="1">
      <c r="L674" s="32">
        <v>26913</v>
      </c>
      <c r="M674" s="32" t="s">
        <v>1935</v>
      </c>
      <c r="N674" s="32" t="s">
        <v>2621</v>
      </c>
      <c r="O674" s="32" t="s">
        <v>2609</v>
      </c>
      <c r="P674" s="32">
        <v>1959</v>
      </c>
      <c r="Q674" s="32" t="s">
        <v>1938</v>
      </c>
      <c r="R674" s="32">
        <v>125</v>
      </c>
      <c r="S674" s="32">
        <v>9</v>
      </c>
      <c r="T674" s="32"/>
      <c r="U674" s="32"/>
      <c r="V674" s="32">
        <v>4</v>
      </c>
      <c r="W674" s="32"/>
      <c r="X674" s="32"/>
      <c r="Y674" s="32"/>
      <c r="Z674" s="32"/>
      <c r="AA674" s="32" t="s">
        <v>45</v>
      </c>
      <c r="AB674" s="32" t="s">
        <v>147</v>
      </c>
      <c r="AC674" s="32"/>
      <c r="AD674" s="32" t="s">
        <v>1940</v>
      </c>
      <c r="AE674" s="32"/>
      <c r="AF674" s="32"/>
      <c r="AG674" s="32"/>
      <c r="AH674" s="32"/>
      <c r="AI674" s="32" t="s">
        <v>1929</v>
      </c>
      <c r="AJ674" s="32"/>
      <c r="AK674" s="32" t="s">
        <v>46</v>
      </c>
      <c r="AL674" s="32" t="s">
        <v>1941</v>
      </c>
      <c r="AN674" s="33" t="s">
        <v>1942</v>
      </c>
      <c r="AO674" s="33" t="s">
        <v>2620</v>
      </c>
    </row>
    <row r="675" spans="12:41" ht="13.5" hidden="1" customHeight="1">
      <c r="L675" s="32">
        <v>26966</v>
      </c>
      <c r="M675" s="32" t="s">
        <v>1935</v>
      </c>
      <c r="N675" s="32" t="s">
        <v>2622</v>
      </c>
      <c r="O675" s="32" t="s">
        <v>2609</v>
      </c>
      <c r="P675" s="32">
        <v>1959</v>
      </c>
      <c r="Q675" s="32" t="s">
        <v>1938</v>
      </c>
      <c r="R675" s="32">
        <v>125</v>
      </c>
      <c r="S675" s="32">
        <v>9</v>
      </c>
      <c r="T675" s="32"/>
      <c r="U675" s="32"/>
      <c r="V675" s="32">
        <v>8</v>
      </c>
      <c r="W675" s="32"/>
      <c r="X675" s="32"/>
      <c r="Y675" s="32"/>
      <c r="Z675" s="32"/>
      <c r="AA675" s="32" t="s">
        <v>54</v>
      </c>
      <c r="AB675" s="32" t="s">
        <v>1940</v>
      </c>
      <c r="AC675" s="32"/>
      <c r="AD675" s="32" t="s">
        <v>147</v>
      </c>
      <c r="AE675" s="32"/>
      <c r="AF675" s="32"/>
      <c r="AG675" s="32"/>
      <c r="AH675" s="32"/>
      <c r="AI675" s="32" t="s">
        <v>1929</v>
      </c>
      <c r="AJ675" s="32"/>
      <c r="AK675" s="32" t="s">
        <v>46</v>
      </c>
      <c r="AL675" s="32"/>
      <c r="AN675" s="33" t="s">
        <v>1942</v>
      </c>
      <c r="AO675" s="33" t="s">
        <v>2623</v>
      </c>
    </row>
    <row r="676" spans="12:41" ht="13.5" hidden="1" customHeight="1">
      <c r="L676" s="32">
        <v>21488</v>
      </c>
      <c r="M676" s="32" t="s">
        <v>1935</v>
      </c>
      <c r="N676" s="32" t="s">
        <v>2624</v>
      </c>
      <c r="O676" s="32" t="s">
        <v>2609</v>
      </c>
      <c r="P676" s="32">
        <v>1959</v>
      </c>
      <c r="Q676" s="32" t="s">
        <v>1938</v>
      </c>
      <c r="R676" s="32">
        <v>125</v>
      </c>
      <c r="S676" s="32">
        <v>14</v>
      </c>
      <c r="T676" s="32">
        <v>2</v>
      </c>
      <c r="U676" s="32"/>
      <c r="V676" s="32"/>
      <c r="W676" s="32"/>
      <c r="X676" s="32"/>
      <c r="Y676" s="32"/>
      <c r="Z676" s="32" t="s">
        <v>2625</v>
      </c>
      <c r="AA676" s="32" t="s">
        <v>54</v>
      </c>
      <c r="AB676" s="32" t="s">
        <v>1940</v>
      </c>
      <c r="AC676" s="32"/>
      <c r="AD676" s="32" t="s">
        <v>147</v>
      </c>
      <c r="AE676" s="32"/>
      <c r="AF676" s="32"/>
      <c r="AG676" s="32"/>
      <c r="AH676" s="32"/>
      <c r="AI676" s="32" t="s">
        <v>1929</v>
      </c>
      <c r="AJ676" s="32"/>
      <c r="AK676" s="32" t="s">
        <v>46</v>
      </c>
      <c r="AL676" s="32"/>
      <c r="AN676" s="33" t="s">
        <v>1942</v>
      </c>
      <c r="AO676" s="33" t="s">
        <v>1943</v>
      </c>
    </row>
    <row r="677" spans="12:41" ht="13.5" hidden="1" customHeight="1">
      <c r="L677" s="32">
        <v>21266</v>
      </c>
      <c r="M677" s="32" t="s">
        <v>1935</v>
      </c>
      <c r="N677" s="32" t="s">
        <v>2626</v>
      </c>
      <c r="O677" s="32" t="s">
        <v>2609</v>
      </c>
      <c r="P677" s="32">
        <v>1959</v>
      </c>
      <c r="Q677" s="32" t="s">
        <v>1938</v>
      </c>
      <c r="R677" s="32">
        <v>125</v>
      </c>
      <c r="S677" s="32">
        <v>15</v>
      </c>
      <c r="T677" s="32"/>
      <c r="U677" s="32"/>
      <c r="V677" s="32">
        <v>1</v>
      </c>
      <c r="W677" s="32"/>
      <c r="X677" s="32"/>
      <c r="Y677" s="32"/>
      <c r="Z677" s="32" t="s">
        <v>2627</v>
      </c>
      <c r="AA677" s="32" t="s">
        <v>54</v>
      </c>
      <c r="AB677" s="32" t="s">
        <v>1940</v>
      </c>
      <c r="AC677" s="32"/>
      <c r="AD677" s="32" t="s">
        <v>147</v>
      </c>
      <c r="AE677" s="32"/>
      <c r="AF677" s="32"/>
      <c r="AG677" s="32"/>
      <c r="AH677" s="32"/>
      <c r="AI677" s="32" t="s">
        <v>1929</v>
      </c>
      <c r="AJ677" s="32"/>
      <c r="AK677" s="32" t="s">
        <v>46</v>
      </c>
      <c r="AL677" s="32" t="s">
        <v>1941</v>
      </c>
      <c r="AN677" s="33" t="s">
        <v>1942</v>
      </c>
      <c r="AO677" s="33" t="s">
        <v>2611</v>
      </c>
    </row>
    <row r="678" spans="12:41" ht="13.5" hidden="1" customHeight="1">
      <c r="L678" s="32">
        <v>21072</v>
      </c>
      <c r="M678" s="32" t="s">
        <v>1935</v>
      </c>
      <c r="N678" s="32" t="s">
        <v>2628</v>
      </c>
      <c r="O678" s="32" t="s">
        <v>2609</v>
      </c>
      <c r="P678" s="32">
        <v>1959</v>
      </c>
      <c r="Q678" s="32" t="s">
        <v>1938</v>
      </c>
      <c r="R678" s="32">
        <v>12</v>
      </c>
      <c r="S678" s="32">
        <v>15</v>
      </c>
      <c r="T678" s="32"/>
      <c r="U678" s="32"/>
      <c r="V678" s="32">
        <v>2</v>
      </c>
      <c r="W678" s="32"/>
      <c r="X678" s="32"/>
      <c r="Y678" s="32"/>
      <c r="Z678" s="32" t="s">
        <v>2629</v>
      </c>
      <c r="AA678" s="32" t="s">
        <v>54</v>
      </c>
      <c r="AB678" s="32" t="s">
        <v>1940</v>
      </c>
      <c r="AC678" s="32"/>
      <c r="AD678" s="32" t="s">
        <v>147</v>
      </c>
      <c r="AE678" s="32"/>
      <c r="AF678" s="32"/>
      <c r="AG678" s="32"/>
      <c r="AH678" s="32"/>
      <c r="AI678" s="32" t="s">
        <v>1929</v>
      </c>
      <c r="AJ678" s="32"/>
      <c r="AK678" s="32" t="s">
        <v>46</v>
      </c>
      <c r="AL678" s="32"/>
      <c r="AN678" s="33" t="s">
        <v>1942</v>
      </c>
      <c r="AO678" s="33" t="s">
        <v>2611</v>
      </c>
    </row>
    <row r="679" spans="12:41" ht="13.5" hidden="1" customHeight="1">
      <c r="L679" s="32">
        <v>21427</v>
      </c>
      <c r="M679" s="32" t="s">
        <v>1935</v>
      </c>
      <c r="N679" s="32" t="s">
        <v>2630</v>
      </c>
      <c r="O679" s="32" t="s">
        <v>2609</v>
      </c>
      <c r="P679" s="32">
        <v>1959</v>
      </c>
      <c r="Q679" s="32" t="s">
        <v>1938</v>
      </c>
      <c r="R679" s="32">
        <v>125</v>
      </c>
      <c r="S679" s="32">
        <v>17</v>
      </c>
      <c r="T679" s="32"/>
      <c r="U679" s="32"/>
      <c r="V679" s="32"/>
      <c r="W679" s="32"/>
      <c r="X679" s="32"/>
      <c r="Y679" s="32"/>
      <c r="Z679" s="32"/>
      <c r="AA679" s="32" t="s">
        <v>45</v>
      </c>
      <c r="AB679" s="32" t="s">
        <v>147</v>
      </c>
      <c r="AC679" s="32"/>
      <c r="AD679" s="32" t="s">
        <v>1940</v>
      </c>
      <c r="AE679" s="32"/>
      <c r="AF679" s="32"/>
      <c r="AG679" s="32"/>
      <c r="AH679" s="32"/>
      <c r="AI679" s="32" t="s">
        <v>1929</v>
      </c>
      <c r="AJ679" s="32"/>
      <c r="AK679" s="32" t="s">
        <v>46</v>
      </c>
      <c r="AL679" s="32"/>
      <c r="AN679" s="33" t="s">
        <v>1942</v>
      </c>
      <c r="AO679" s="33" t="s">
        <v>2617</v>
      </c>
    </row>
    <row r="680" spans="12:41" ht="13.5" hidden="1" customHeight="1">
      <c r="L680" s="32">
        <v>21429</v>
      </c>
      <c r="M680" s="32" t="s">
        <v>1935</v>
      </c>
      <c r="N680" s="32" t="s">
        <v>2631</v>
      </c>
      <c r="O680" s="32" t="s">
        <v>2609</v>
      </c>
      <c r="P680" s="32">
        <v>1959</v>
      </c>
      <c r="Q680" s="32" t="s">
        <v>1938</v>
      </c>
      <c r="R680" s="32">
        <v>125</v>
      </c>
      <c r="S680" s="32">
        <v>17</v>
      </c>
      <c r="T680" s="32">
        <v>2</v>
      </c>
      <c r="U680" s="32"/>
      <c r="V680" s="32"/>
      <c r="W680" s="32"/>
      <c r="X680" s="32"/>
      <c r="Y680" s="32"/>
      <c r="Z680" s="32"/>
      <c r="AA680" s="32" t="s">
        <v>45</v>
      </c>
      <c r="AB680" s="32" t="s">
        <v>147</v>
      </c>
      <c r="AC680" s="32"/>
      <c r="AD680" s="32" t="s">
        <v>1940</v>
      </c>
      <c r="AE680" s="32"/>
      <c r="AF680" s="32"/>
      <c r="AG680" s="32"/>
      <c r="AH680" s="32"/>
      <c r="AI680" s="32" t="s">
        <v>1929</v>
      </c>
      <c r="AJ680" s="32"/>
      <c r="AK680" s="32" t="s">
        <v>46</v>
      </c>
      <c r="AL680" s="32"/>
      <c r="AN680" s="33" t="s">
        <v>1942</v>
      </c>
      <c r="AO680" s="33" t="s">
        <v>2617</v>
      </c>
    </row>
    <row r="681" spans="12:41" ht="13.5" hidden="1" customHeight="1">
      <c r="L681" s="32">
        <v>26916</v>
      </c>
      <c r="M681" s="32" t="s">
        <v>1935</v>
      </c>
      <c r="N681" s="32" t="s">
        <v>2632</v>
      </c>
      <c r="O681" s="32" t="s">
        <v>2609</v>
      </c>
      <c r="P681" s="32">
        <v>1959</v>
      </c>
      <c r="Q681" s="32" t="s">
        <v>1938</v>
      </c>
      <c r="R681" s="32">
        <v>125</v>
      </c>
      <c r="S681" s="32">
        <v>17</v>
      </c>
      <c r="T681" s="32"/>
      <c r="U681" s="32"/>
      <c r="V681" s="32"/>
      <c r="W681" s="32"/>
      <c r="X681" s="32"/>
      <c r="Y681" s="32"/>
      <c r="Z681" s="32"/>
      <c r="AA681" s="32" t="s">
        <v>45</v>
      </c>
      <c r="AB681" s="32" t="s">
        <v>147</v>
      </c>
      <c r="AC681" s="32"/>
      <c r="AD681" s="32" t="s">
        <v>1940</v>
      </c>
      <c r="AE681" s="32"/>
      <c r="AF681" s="32"/>
      <c r="AG681" s="32"/>
      <c r="AH681" s="32"/>
      <c r="AI681" s="32" t="s">
        <v>1929</v>
      </c>
      <c r="AJ681" s="32"/>
      <c r="AK681" s="32" t="s">
        <v>46</v>
      </c>
      <c r="AL681" s="32" t="s">
        <v>1941</v>
      </c>
      <c r="AN681" s="33" t="s">
        <v>1942</v>
      </c>
      <c r="AO681" s="33" t="s">
        <v>2620</v>
      </c>
    </row>
    <row r="682" spans="12:41" ht="13.5" hidden="1" customHeight="1">
      <c r="L682" s="32">
        <v>26917</v>
      </c>
      <c r="M682" s="32" t="s">
        <v>1935</v>
      </c>
      <c r="N682" s="32" t="s">
        <v>2633</v>
      </c>
      <c r="O682" s="32" t="s">
        <v>2609</v>
      </c>
      <c r="P682" s="32">
        <v>1959</v>
      </c>
      <c r="Q682" s="32" t="s">
        <v>1938</v>
      </c>
      <c r="R682" s="32">
        <v>125</v>
      </c>
      <c r="S682" s="32">
        <v>17</v>
      </c>
      <c r="T682" s="32">
        <v>2</v>
      </c>
      <c r="U682" s="32"/>
      <c r="V682" s="32"/>
      <c r="W682" s="32"/>
      <c r="X682" s="32"/>
      <c r="Y682" s="32"/>
      <c r="Z682" s="32"/>
      <c r="AA682" s="32" t="s">
        <v>45</v>
      </c>
      <c r="AB682" s="32" t="s">
        <v>147</v>
      </c>
      <c r="AC682" s="32"/>
      <c r="AD682" s="32" t="s">
        <v>1940</v>
      </c>
      <c r="AE682" s="32"/>
      <c r="AF682" s="32"/>
      <c r="AG682" s="32"/>
      <c r="AH682" s="32"/>
      <c r="AI682" s="32" t="s">
        <v>1929</v>
      </c>
      <c r="AJ682" s="32"/>
      <c r="AK682" s="32" t="s">
        <v>46</v>
      </c>
      <c r="AL682" s="32" t="s">
        <v>1941</v>
      </c>
      <c r="AN682" s="33" t="s">
        <v>1942</v>
      </c>
      <c r="AO682" s="33" t="s">
        <v>2620</v>
      </c>
    </row>
    <row r="683" spans="12:41" ht="13.5" hidden="1" customHeight="1">
      <c r="L683" s="32">
        <v>21426</v>
      </c>
      <c r="M683" s="32" t="s">
        <v>1935</v>
      </c>
      <c r="N683" s="32" t="s">
        <v>2634</v>
      </c>
      <c r="O683" s="32" t="s">
        <v>2609</v>
      </c>
      <c r="P683" s="32">
        <v>1959</v>
      </c>
      <c r="Q683" s="32" t="s">
        <v>1938</v>
      </c>
      <c r="R683" s="32">
        <v>125</v>
      </c>
      <c r="S683" s="32">
        <v>18</v>
      </c>
      <c r="T683" s="32"/>
      <c r="U683" s="32"/>
      <c r="V683" s="32"/>
      <c r="W683" s="32"/>
      <c r="X683" s="32"/>
      <c r="Y683" s="32"/>
      <c r="Z683" s="32"/>
      <c r="AA683" s="32" t="s">
        <v>45</v>
      </c>
      <c r="AB683" s="32" t="s">
        <v>147</v>
      </c>
      <c r="AC683" s="32"/>
      <c r="AD683" s="32" t="s">
        <v>1940</v>
      </c>
      <c r="AE683" s="32"/>
      <c r="AF683" s="32"/>
      <c r="AG683" s="32"/>
      <c r="AH683" s="32"/>
      <c r="AI683" s="32" t="s">
        <v>1929</v>
      </c>
      <c r="AJ683" s="32"/>
      <c r="AK683" s="32" t="s">
        <v>46</v>
      </c>
      <c r="AL683" s="32"/>
      <c r="AN683" s="33" t="s">
        <v>1942</v>
      </c>
      <c r="AO683" s="33" t="s">
        <v>2617</v>
      </c>
    </row>
    <row r="684" spans="12:41" ht="13.5" hidden="1" customHeight="1">
      <c r="L684" s="32">
        <v>26915</v>
      </c>
      <c r="M684" s="32" t="s">
        <v>1935</v>
      </c>
      <c r="N684" s="32" t="s">
        <v>2635</v>
      </c>
      <c r="O684" s="32" t="s">
        <v>2609</v>
      </c>
      <c r="P684" s="32">
        <v>1959</v>
      </c>
      <c r="Q684" s="32" t="s">
        <v>1938</v>
      </c>
      <c r="R684" s="32">
        <v>125</v>
      </c>
      <c r="S684" s="32">
        <v>18</v>
      </c>
      <c r="T684" s="32"/>
      <c r="U684" s="32"/>
      <c r="V684" s="32"/>
      <c r="W684" s="32"/>
      <c r="X684" s="32"/>
      <c r="Y684" s="32"/>
      <c r="Z684" s="32"/>
      <c r="AA684" s="32" t="s">
        <v>45</v>
      </c>
      <c r="AB684" s="32" t="s">
        <v>147</v>
      </c>
      <c r="AC684" s="32"/>
      <c r="AD684" s="32" t="s">
        <v>1940</v>
      </c>
      <c r="AE684" s="32"/>
      <c r="AF684" s="32"/>
      <c r="AG684" s="32"/>
      <c r="AH684" s="32"/>
      <c r="AI684" s="32" t="s">
        <v>1929</v>
      </c>
      <c r="AJ684" s="32"/>
      <c r="AK684" s="32" t="s">
        <v>46</v>
      </c>
      <c r="AL684" s="32" t="s">
        <v>1941</v>
      </c>
      <c r="AN684" s="33" t="s">
        <v>1942</v>
      </c>
      <c r="AO684" s="33" t="s">
        <v>2620</v>
      </c>
    </row>
    <row r="685" spans="12:41" ht="13.5" hidden="1" customHeight="1">
      <c r="L685" s="32">
        <v>21428</v>
      </c>
      <c r="M685" s="32" t="s">
        <v>1935</v>
      </c>
      <c r="N685" s="32" t="s">
        <v>2636</v>
      </c>
      <c r="O685" s="32" t="s">
        <v>2609</v>
      </c>
      <c r="P685" s="32">
        <v>1959</v>
      </c>
      <c r="Q685" s="32" t="s">
        <v>1938</v>
      </c>
      <c r="R685" s="32">
        <v>125</v>
      </c>
      <c r="S685" s="32">
        <v>19</v>
      </c>
      <c r="T685" s="32"/>
      <c r="U685" s="32"/>
      <c r="V685" s="32"/>
      <c r="W685" s="32"/>
      <c r="X685" s="32"/>
      <c r="Y685" s="32"/>
      <c r="Z685" s="32" t="s">
        <v>2637</v>
      </c>
      <c r="AA685" s="32" t="s">
        <v>45</v>
      </c>
      <c r="AB685" s="32" t="s">
        <v>147</v>
      </c>
      <c r="AC685" s="32"/>
      <c r="AD685" s="32" t="s">
        <v>1940</v>
      </c>
      <c r="AE685" s="32"/>
      <c r="AF685" s="32"/>
      <c r="AG685" s="32"/>
      <c r="AH685" s="32"/>
      <c r="AI685" s="32" t="s">
        <v>1929</v>
      </c>
      <c r="AJ685" s="32"/>
      <c r="AK685" s="32" t="s">
        <v>46</v>
      </c>
      <c r="AL685" s="32"/>
      <c r="AN685" s="33" t="s">
        <v>1942</v>
      </c>
      <c r="AO685" s="33" t="s">
        <v>2617</v>
      </c>
    </row>
    <row r="686" spans="12:41" ht="13.5" hidden="1" customHeight="1">
      <c r="L686" s="32">
        <v>26914</v>
      </c>
      <c r="M686" s="32" t="s">
        <v>1935</v>
      </c>
      <c r="N686" s="32" t="s">
        <v>2638</v>
      </c>
      <c r="O686" s="32" t="s">
        <v>2609</v>
      </c>
      <c r="P686" s="32">
        <v>1959</v>
      </c>
      <c r="Q686" s="32" t="s">
        <v>1938</v>
      </c>
      <c r="R686" s="32">
        <v>125</v>
      </c>
      <c r="S686" s="32">
        <v>19</v>
      </c>
      <c r="T686" s="32"/>
      <c r="U686" s="32"/>
      <c r="V686" s="32"/>
      <c r="W686" s="32"/>
      <c r="X686" s="32"/>
      <c r="Y686" s="32"/>
      <c r="Z686" s="32"/>
      <c r="AA686" s="32" t="s">
        <v>45</v>
      </c>
      <c r="AB686" s="32" t="s">
        <v>147</v>
      </c>
      <c r="AC686" s="32"/>
      <c r="AD686" s="32" t="s">
        <v>1940</v>
      </c>
      <c r="AE686" s="32"/>
      <c r="AF686" s="32"/>
      <c r="AG686" s="32"/>
      <c r="AH686" s="32"/>
      <c r="AI686" s="32" t="s">
        <v>1929</v>
      </c>
      <c r="AJ686" s="32"/>
      <c r="AK686" s="32" t="s">
        <v>46</v>
      </c>
      <c r="AL686" s="32" t="s">
        <v>1941</v>
      </c>
      <c r="AN686" s="33" t="s">
        <v>1942</v>
      </c>
      <c r="AO686" s="33" t="s">
        <v>2620</v>
      </c>
    </row>
    <row r="687" spans="12:41" ht="13.5" hidden="1" customHeight="1">
      <c r="L687" s="32">
        <v>21643</v>
      </c>
      <c r="M687" s="32" t="s">
        <v>1935</v>
      </c>
      <c r="N687" s="32" t="s">
        <v>2639</v>
      </c>
      <c r="O687" s="32" t="s">
        <v>2609</v>
      </c>
      <c r="P687" s="32">
        <v>1959</v>
      </c>
      <c r="Q687" s="32" t="s">
        <v>1938</v>
      </c>
      <c r="R687" s="32">
        <v>125</v>
      </c>
      <c r="S687" s="32">
        <v>25</v>
      </c>
      <c r="T687" s="32"/>
      <c r="U687" s="32"/>
      <c r="V687" s="32">
        <v>1</v>
      </c>
      <c r="W687" s="32"/>
      <c r="X687" s="32"/>
      <c r="Y687" s="32"/>
      <c r="Z687" s="32" t="s">
        <v>2640</v>
      </c>
      <c r="AA687" s="32" t="s">
        <v>54</v>
      </c>
      <c r="AB687" s="32" t="s">
        <v>1940</v>
      </c>
      <c r="AC687" s="32"/>
      <c r="AD687" s="32" t="s">
        <v>147</v>
      </c>
      <c r="AE687" s="32"/>
      <c r="AF687" s="32"/>
      <c r="AG687" s="32"/>
      <c r="AH687" s="32"/>
      <c r="AI687" s="32" t="s">
        <v>1929</v>
      </c>
      <c r="AJ687" s="32"/>
      <c r="AK687" s="32" t="s">
        <v>46</v>
      </c>
      <c r="AL687" s="32" t="s">
        <v>1941</v>
      </c>
      <c r="AN687" s="33" t="s">
        <v>1942</v>
      </c>
      <c r="AO687" s="33" t="s">
        <v>2623</v>
      </c>
    </row>
    <row r="688" spans="12:41" ht="13.5" hidden="1" customHeight="1">
      <c r="L688" s="32">
        <v>21950</v>
      </c>
      <c r="M688" s="32" t="s">
        <v>1935</v>
      </c>
      <c r="N688" s="32" t="s">
        <v>2641</v>
      </c>
      <c r="O688" s="32" t="s">
        <v>2609</v>
      </c>
      <c r="P688" s="32">
        <v>1959</v>
      </c>
      <c r="Q688" s="32" t="s">
        <v>1938</v>
      </c>
      <c r="R688" s="32">
        <v>125</v>
      </c>
      <c r="S688" s="32">
        <v>25</v>
      </c>
      <c r="T688" s="32"/>
      <c r="U688" s="32"/>
      <c r="V688" s="32">
        <v>3</v>
      </c>
      <c r="W688" s="32"/>
      <c r="X688" s="32"/>
      <c r="Y688" s="32"/>
      <c r="Z688" s="32"/>
      <c r="AA688" s="32" t="s">
        <v>45</v>
      </c>
      <c r="AB688" s="32" t="s">
        <v>147</v>
      </c>
      <c r="AC688" s="32"/>
      <c r="AD688" s="32" t="s">
        <v>1940</v>
      </c>
      <c r="AE688" s="32"/>
      <c r="AF688" s="32"/>
      <c r="AG688" s="32"/>
      <c r="AH688" s="32"/>
      <c r="AI688" s="32" t="s">
        <v>1929</v>
      </c>
      <c r="AJ688" s="32"/>
      <c r="AK688" s="32" t="s">
        <v>46</v>
      </c>
      <c r="AL688" s="32" t="s">
        <v>1941</v>
      </c>
      <c r="AN688" s="33" t="s">
        <v>1942</v>
      </c>
      <c r="AO688" s="33" t="s">
        <v>2623</v>
      </c>
    </row>
    <row r="689" spans="12:41" ht="13.5" hidden="1" customHeight="1">
      <c r="L689" s="32">
        <v>21927</v>
      </c>
      <c r="M689" s="32" t="s">
        <v>1935</v>
      </c>
      <c r="N689" s="32" t="s">
        <v>2642</v>
      </c>
      <c r="O689" s="32" t="s">
        <v>2609</v>
      </c>
      <c r="P689" s="32">
        <v>1959</v>
      </c>
      <c r="Q689" s="32" t="s">
        <v>1938</v>
      </c>
      <c r="R689" s="32">
        <v>125</v>
      </c>
      <c r="S689" s="32">
        <v>33</v>
      </c>
      <c r="T689" s="32"/>
      <c r="U689" s="32"/>
      <c r="V689" s="32">
        <v>3</v>
      </c>
      <c r="W689" s="32"/>
      <c r="X689" s="32"/>
      <c r="Y689" s="32"/>
      <c r="Z689" s="32" t="s">
        <v>2643</v>
      </c>
      <c r="AA689" s="32" t="s">
        <v>54</v>
      </c>
      <c r="AB689" s="32" t="s">
        <v>1940</v>
      </c>
      <c r="AC689" s="32"/>
      <c r="AD689" s="32" t="s">
        <v>147</v>
      </c>
      <c r="AE689" s="32"/>
      <c r="AF689" s="32"/>
      <c r="AG689" s="32"/>
      <c r="AH689" s="32"/>
      <c r="AI689" s="32" t="s">
        <v>1929</v>
      </c>
      <c r="AJ689" s="32"/>
      <c r="AK689" s="32" t="s">
        <v>46</v>
      </c>
      <c r="AL689" s="32" t="s">
        <v>1941</v>
      </c>
      <c r="AN689" s="33" t="s">
        <v>1942</v>
      </c>
      <c r="AO689" s="33" t="s">
        <v>2623</v>
      </c>
    </row>
    <row r="690" spans="12:41" ht="13.5" hidden="1" customHeight="1">
      <c r="L690" s="32">
        <v>21935</v>
      </c>
      <c r="M690" s="32" t="s">
        <v>1935</v>
      </c>
      <c r="N690" s="32" t="s">
        <v>2644</v>
      </c>
      <c r="O690" s="32" t="s">
        <v>2609</v>
      </c>
      <c r="P690" s="32">
        <v>1959</v>
      </c>
      <c r="Q690" s="32" t="s">
        <v>1938</v>
      </c>
      <c r="R690" s="32">
        <v>125</v>
      </c>
      <c r="S690" s="32">
        <v>33</v>
      </c>
      <c r="T690" s="32"/>
      <c r="U690" s="32"/>
      <c r="V690" s="32">
        <v>4</v>
      </c>
      <c r="W690" s="32"/>
      <c r="X690" s="32"/>
      <c r="Y690" s="32"/>
      <c r="Z690" s="32" t="s">
        <v>2645</v>
      </c>
      <c r="AA690" s="32" t="s">
        <v>54</v>
      </c>
      <c r="AB690" s="32" t="s">
        <v>1940</v>
      </c>
      <c r="AC690" s="32"/>
      <c r="AD690" s="32" t="s">
        <v>147</v>
      </c>
      <c r="AE690" s="32"/>
      <c r="AF690" s="32"/>
      <c r="AG690" s="32"/>
      <c r="AH690" s="32"/>
      <c r="AI690" s="32" t="s">
        <v>1929</v>
      </c>
      <c r="AJ690" s="32"/>
      <c r="AK690" s="32" t="s">
        <v>46</v>
      </c>
      <c r="AL690" s="32" t="s">
        <v>1941</v>
      </c>
      <c r="AN690" s="33" t="s">
        <v>1942</v>
      </c>
      <c r="AO690" s="33" t="s">
        <v>2623</v>
      </c>
    </row>
    <row r="691" spans="12:41" ht="13.5" hidden="1" customHeight="1">
      <c r="L691" s="32">
        <v>21931</v>
      </c>
      <c r="M691" s="32" t="s">
        <v>1935</v>
      </c>
      <c r="N691" s="32" t="s">
        <v>2646</v>
      </c>
      <c r="O691" s="32" t="s">
        <v>2609</v>
      </c>
      <c r="P691" s="32">
        <v>1959</v>
      </c>
      <c r="Q691" s="32" t="s">
        <v>1938</v>
      </c>
      <c r="R691" s="32">
        <v>125</v>
      </c>
      <c r="S691" s="32">
        <v>33</v>
      </c>
      <c r="T691" s="32"/>
      <c r="U691" s="32"/>
      <c r="V691" s="32">
        <v>7</v>
      </c>
      <c r="W691" s="32"/>
      <c r="X691" s="32"/>
      <c r="Y691" s="32"/>
      <c r="Z691" s="32" t="s">
        <v>2645</v>
      </c>
      <c r="AA691" s="32" t="s">
        <v>54</v>
      </c>
      <c r="AB691" s="32" t="s">
        <v>1940</v>
      </c>
      <c r="AC691" s="32"/>
      <c r="AD691" s="32" t="s">
        <v>147</v>
      </c>
      <c r="AE691" s="32"/>
      <c r="AF691" s="32"/>
      <c r="AG691" s="32"/>
      <c r="AH691" s="32"/>
      <c r="AI691" s="32" t="s">
        <v>1929</v>
      </c>
      <c r="AJ691" s="32"/>
      <c r="AK691" s="32" t="s">
        <v>46</v>
      </c>
      <c r="AL691" s="32" t="s">
        <v>1941</v>
      </c>
      <c r="AN691" s="33" t="s">
        <v>1942</v>
      </c>
      <c r="AO691" s="33" t="s">
        <v>2623</v>
      </c>
    </row>
    <row r="692" spans="12:41" ht="13.5" hidden="1" customHeight="1">
      <c r="L692" s="32">
        <v>21939</v>
      </c>
      <c r="M692" s="32" t="s">
        <v>1935</v>
      </c>
      <c r="N692" s="32" t="s">
        <v>2647</v>
      </c>
      <c r="O692" s="32" t="s">
        <v>2609</v>
      </c>
      <c r="P692" s="32">
        <v>1959</v>
      </c>
      <c r="Q692" s="32" t="s">
        <v>1938</v>
      </c>
      <c r="R692" s="32">
        <v>125</v>
      </c>
      <c r="S692" s="32">
        <v>33</v>
      </c>
      <c r="T692" s="32"/>
      <c r="U692" s="32"/>
      <c r="V692" s="32">
        <v>7</v>
      </c>
      <c r="W692" s="32"/>
      <c r="X692" s="32"/>
      <c r="Y692" s="32"/>
      <c r="Z692" s="32" t="s">
        <v>2645</v>
      </c>
      <c r="AA692" s="32" t="s">
        <v>45</v>
      </c>
      <c r="AB692" s="32" t="s">
        <v>147</v>
      </c>
      <c r="AC692" s="32"/>
      <c r="AD692" s="32" t="s">
        <v>1940</v>
      </c>
      <c r="AE692" s="32"/>
      <c r="AF692" s="32"/>
      <c r="AG692" s="32"/>
      <c r="AH692" s="32"/>
      <c r="AI692" s="32" t="s">
        <v>1929</v>
      </c>
      <c r="AJ692" s="32"/>
      <c r="AK692" s="32" t="s">
        <v>46</v>
      </c>
      <c r="AL692" s="32" t="s">
        <v>1941</v>
      </c>
      <c r="AN692" s="33" t="s">
        <v>1942</v>
      </c>
      <c r="AO692" s="33" t="s">
        <v>2623</v>
      </c>
    </row>
    <row r="693" spans="12:41" ht="13.5" hidden="1" customHeight="1">
      <c r="L693" s="32">
        <v>21080</v>
      </c>
      <c r="M693" s="32" t="s">
        <v>1935</v>
      </c>
      <c r="N693" s="32" t="s">
        <v>2648</v>
      </c>
      <c r="O693" s="32" t="s">
        <v>2609</v>
      </c>
      <c r="P693" s="32">
        <v>1959</v>
      </c>
      <c r="Q693" s="32" t="s">
        <v>1938</v>
      </c>
      <c r="R693" s="32">
        <v>125</v>
      </c>
      <c r="S693" s="32">
        <v>42</v>
      </c>
      <c r="T693" s="32"/>
      <c r="U693" s="32"/>
      <c r="V693" s="32">
        <v>1</v>
      </c>
      <c r="W693" s="32"/>
      <c r="X693" s="32"/>
      <c r="Y693" s="32"/>
      <c r="Z693" s="32" t="s">
        <v>2649</v>
      </c>
      <c r="AA693" s="32" t="s">
        <v>54</v>
      </c>
      <c r="AB693" s="32" t="s">
        <v>1940</v>
      </c>
      <c r="AC693" s="32"/>
      <c r="AD693" s="32" t="s">
        <v>147</v>
      </c>
      <c r="AE693" s="32"/>
      <c r="AF693" s="32"/>
      <c r="AG693" s="32"/>
      <c r="AH693" s="32"/>
      <c r="AI693" s="32" t="s">
        <v>1929</v>
      </c>
      <c r="AJ693" s="32"/>
      <c r="AK693" s="32" t="s">
        <v>46</v>
      </c>
      <c r="AL693" s="32"/>
      <c r="AN693" s="33" t="s">
        <v>1942</v>
      </c>
      <c r="AO693" s="33" t="s">
        <v>1943</v>
      </c>
    </row>
    <row r="694" spans="12:41" ht="13.5" hidden="1" customHeight="1">
      <c r="L694" s="32">
        <v>22513</v>
      </c>
      <c r="M694" s="32" t="s">
        <v>1935</v>
      </c>
      <c r="N694" s="32" t="s">
        <v>2650</v>
      </c>
      <c r="O694" s="32" t="s">
        <v>2609</v>
      </c>
      <c r="P694" s="32">
        <v>1959</v>
      </c>
      <c r="Q694" s="32" t="s">
        <v>1938</v>
      </c>
      <c r="R694" s="32">
        <v>125</v>
      </c>
      <c r="S694" s="32">
        <v>44</v>
      </c>
      <c r="T694" s="32">
        <v>2</v>
      </c>
      <c r="U694" s="32"/>
      <c r="V694" s="32">
        <v>1</v>
      </c>
      <c r="W694" s="32"/>
      <c r="X694" s="32"/>
      <c r="Y694" s="32"/>
      <c r="Z694" s="32" t="s">
        <v>2651</v>
      </c>
      <c r="AA694" s="32" t="s">
        <v>45</v>
      </c>
      <c r="AB694" s="32" t="s">
        <v>147</v>
      </c>
      <c r="AC694" s="32"/>
      <c r="AD694" s="32" t="s">
        <v>1940</v>
      </c>
      <c r="AE694" s="32"/>
      <c r="AF694" s="32"/>
      <c r="AG694" s="32"/>
      <c r="AH694" s="32"/>
      <c r="AI694" s="32" t="s">
        <v>1929</v>
      </c>
      <c r="AJ694" s="32"/>
      <c r="AK694" s="32" t="s">
        <v>46</v>
      </c>
      <c r="AL694" s="32"/>
      <c r="AN694" s="33" t="s">
        <v>1942</v>
      </c>
      <c r="AO694" s="33" t="s">
        <v>1943</v>
      </c>
    </row>
    <row r="695" spans="12:41" ht="13.5" hidden="1" customHeight="1">
      <c r="L695" s="32">
        <v>21077</v>
      </c>
      <c r="M695" s="32" t="s">
        <v>1935</v>
      </c>
      <c r="N695" s="32" t="s">
        <v>2652</v>
      </c>
      <c r="O695" s="32" t="s">
        <v>2609</v>
      </c>
      <c r="P695" s="32">
        <v>1959</v>
      </c>
      <c r="Q695" s="32" t="s">
        <v>1938</v>
      </c>
      <c r="R695" s="32">
        <v>125</v>
      </c>
      <c r="S695" s="32">
        <v>44</v>
      </c>
      <c r="T695" s="32"/>
      <c r="U695" s="32"/>
      <c r="V695" s="32">
        <v>3</v>
      </c>
      <c r="W695" s="32"/>
      <c r="X695" s="32"/>
      <c r="Y695" s="32"/>
      <c r="Z695" s="32" t="s">
        <v>2653</v>
      </c>
      <c r="AA695" s="32" t="s">
        <v>54</v>
      </c>
      <c r="AB695" s="32" t="s">
        <v>1940</v>
      </c>
      <c r="AC695" s="32"/>
      <c r="AD695" s="32" t="s">
        <v>147</v>
      </c>
      <c r="AE695" s="32"/>
      <c r="AF695" s="32"/>
      <c r="AG695" s="32"/>
      <c r="AH695" s="32"/>
      <c r="AI695" s="32" t="s">
        <v>1929</v>
      </c>
      <c r="AJ695" s="32"/>
      <c r="AK695" s="32" t="s">
        <v>46</v>
      </c>
      <c r="AL695" s="32"/>
      <c r="AN695" s="33" t="s">
        <v>1942</v>
      </c>
      <c r="AO695" s="33" t="s">
        <v>2611</v>
      </c>
    </row>
    <row r="696" spans="12:41" ht="13.5" hidden="1" customHeight="1">
      <c r="L696" s="32">
        <v>22512</v>
      </c>
      <c r="M696" s="32" t="s">
        <v>1935</v>
      </c>
      <c r="N696" s="32" t="s">
        <v>2654</v>
      </c>
      <c r="O696" s="32" t="s">
        <v>2609</v>
      </c>
      <c r="P696" s="32">
        <v>1959</v>
      </c>
      <c r="Q696" s="32" t="s">
        <v>1938</v>
      </c>
      <c r="R696" s="32">
        <v>125</v>
      </c>
      <c r="S696" s="32">
        <v>45</v>
      </c>
      <c r="T696" s="32"/>
      <c r="U696" s="32"/>
      <c r="V696" s="32"/>
      <c r="W696" s="32"/>
      <c r="X696" s="32"/>
      <c r="Y696" s="32"/>
      <c r="Z696" s="32" t="s">
        <v>2655</v>
      </c>
      <c r="AA696" s="32" t="s">
        <v>54</v>
      </c>
      <c r="AB696" s="32" t="s">
        <v>1940</v>
      </c>
      <c r="AC696" s="32"/>
      <c r="AD696" s="32" t="s">
        <v>147</v>
      </c>
      <c r="AE696" s="32"/>
      <c r="AF696" s="32"/>
      <c r="AG696" s="32"/>
      <c r="AH696" s="32"/>
      <c r="AI696" s="32" t="s">
        <v>1929</v>
      </c>
      <c r="AJ696" s="32"/>
      <c r="AK696" s="32" t="s">
        <v>46</v>
      </c>
      <c r="AL696" s="32" t="s">
        <v>1941</v>
      </c>
      <c r="AN696" s="33" t="s">
        <v>1942</v>
      </c>
      <c r="AO696" s="33" t="s">
        <v>1943</v>
      </c>
    </row>
    <row r="697" spans="12:41" ht="13.5" hidden="1" customHeight="1">
      <c r="L697" s="32">
        <v>21633</v>
      </c>
      <c r="M697" s="32" t="s">
        <v>1935</v>
      </c>
      <c r="N697" s="32" t="s">
        <v>2656</v>
      </c>
      <c r="O697" s="32" t="s">
        <v>2609</v>
      </c>
      <c r="P697" s="32">
        <v>1959</v>
      </c>
      <c r="Q697" s="32" t="s">
        <v>1938</v>
      </c>
      <c r="R697" s="32">
        <v>125</v>
      </c>
      <c r="S697" s="32">
        <v>46</v>
      </c>
      <c r="T697" s="32"/>
      <c r="U697" s="32"/>
      <c r="V697" s="32">
        <v>1</v>
      </c>
      <c r="W697" s="32"/>
      <c r="X697" s="32"/>
      <c r="Y697" s="32"/>
      <c r="Z697" s="32" t="s">
        <v>2657</v>
      </c>
      <c r="AA697" s="32" t="s">
        <v>54</v>
      </c>
      <c r="AB697" s="32" t="s">
        <v>1940</v>
      </c>
      <c r="AC697" s="32"/>
      <c r="AD697" s="32" t="s">
        <v>147</v>
      </c>
      <c r="AE697" s="32"/>
      <c r="AF697" s="32"/>
      <c r="AG697" s="32"/>
      <c r="AH697" s="32"/>
      <c r="AI697" s="32" t="s">
        <v>1929</v>
      </c>
      <c r="AJ697" s="32"/>
      <c r="AK697" s="32" t="s">
        <v>46</v>
      </c>
      <c r="AL697" s="32"/>
      <c r="AN697" s="33" t="s">
        <v>1942</v>
      </c>
      <c r="AO697" s="33" t="s">
        <v>2623</v>
      </c>
    </row>
    <row r="698" spans="12:41" ht="13.5" hidden="1" customHeight="1">
      <c r="L698" s="32">
        <v>26968</v>
      </c>
      <c r="M698" s="32" t="s">
        <v>1935</v>
      </c>
      <c r="N698" s="32" t="s">
        <v>2658</v>
      </c>
      <c r="O698" s="32" t="s">
        <v>2609</v>
      </c>
      <c r="P698" s="32">
        <v>1959</v>
      </c>
      <c r="Q698" s="32" t="s">
        <v>1938</v>
      </c>
      <c r="R698" s="32">
        <v>125</v>
      </c>
      <c r="S698" s="32">
        <v>47</v>
      </c>
      <c r="T698" s="32"/>
      <c r="U698" s="32"/>
      <c r="V698" s="32">
        <v>1</v>
      </c>
      <c r="W698" s="32"/>
      <c r="X698" s="32"/>
      <c r="Y698" s="32"/>
      <c r="Z698" s="32" t="s">
        <v>2657</v>
      </c>
      <c r="AA698" s="32" t="s">
        <v>54</v>
      </c>
      <c r="AB698" s="32" t="s">
        <v>1940</v>
      </c>
      <c r="AC698" s="32"/>
      <c r="AD698" s="32" t="s">
        <v>147</v>
      </c>
      <c r="AE698" s="32"/>
      <c r="AF698" s="32"/>
      <c r="AG698" s="32"/>
      <c r="AH698" s="32"/>
      <c r="AI698" s="32" t="s">
        <v>1929</v>
      </c>
      <c r="AJ698" s="32"/>
      <c r="AK698" s="32" t="s">
        <v>46</v>
      </c>
      <c r="AL698" s="32"/>
      <c r="AN698" s="33" t="s">
        <v>1942</v>
      </c>
      <c r="AO698" s="33" t="s">
        <v>2623</v>
      </c>
    </row>
    <row r="699" spans="12:41" ht="13.5" hidden="1" customHeight="1">
      <c r="L699" s="32">
        <v>21637</v>
      </c>
      <c r="M699" s="32" t="s">
        <v>1935</v>
      </c>
      <c r="N699" s="32" t="s">
        <v>2659</v>
      </c>
      <c r="O699" s="32" t="s">
        <v>2609</v>
      </c>
      <c r="P699" s="32">
        <v>1959</v>
      </c>
      <c r="Q699" s="32" t="s">
        <v>1938</v>
      </c>
      <c r="R699" s="32">
        <v>125</v>
      </c>
      <c r="S699" s="32">
        <v>48</v>
      </c>
      <c r="T699" s="32"/>
      <c r="U699" s="32"/>
      <c r="V699" s="32">
        <v>1</v>
      </c>
      <c r="W699" s="32"/>
      <c r="X699" s="32"/>
      <c r="Y699" s="32"/>
      <c r="Z699" s="32" t="s">
        <v>2660</v>
      </c>
      <c r="AA699" s="32" t="s">
        <v>54</v>
      </c>
      <c r="AB699" s="32" t="s">
        <v>1940</v>
      </c>
      <c r="AC699" s="32"/>
      <c r="AD699" s="32" t="s">
        <v>147</v>
      </c>
      <c r="AE699" s="32"/>
      <c r="AF699" s="32"/>
      <c r="AG699" s="32"/>
      <c r="AH699" s="32"/>
      <c r="AI699" s="32" t="s">
        <v>1929</v>
      </c>
      <c r="AJ699" s="32"/>
      <c r="AK699" s="32" t="s">
        <v>46</v>
      </c>
      <c r="AL699" s="32" t="s">
        <v>1941</v>
      </c>
      <c r="AN699" s="33" t="s">
        <v>1942</v>
      </c>
      <c r="AO699" s="33" t="s">
        <v>2623</v>
      </c>
    </row>
    <row r="700" spans="12:41" ht="13.5" hidden="1" customHeight="1">
      <c r="L700" s="32">
        <v>22188</v>
      </c>
      <c r="M700" s="32" t="s">
        <v>1935</v>
      </c>
      <c r="N700" s="32" t="s">
        <v>2661</v>
      </c>
      <c r="O700" s="32" t="s">
        <v>2609</v>
      </c>
      <c r="P700" s="32">
        <v>1959</v>
      </c>
      <c r="Q700" s="32" t="s">
        <v>1938</v>
      </c>
      <c r="R700" s="32">
        <v>125</v>
      </c>
      <c r="S700" s="32">
        <v>48</v>
      </c>
      <c r="T700" s="32"/>
      <c r="U700" s="32"/>
      <c r="V700" s="32">
        <v>4</v>
      </c>
      <c r="W700" s="32"/>
      <c r="X700" s="32"/>
      <c r="Y700" s="32"/>
      <c r="Z700" s="32"/>
      <c r="AA700" s="32" t="s">
        <v>45</v>
      </c>
      <c r="AB700" s="32" t="s">
        <v>147</v>
      </c>
      <c r="AC700" s="32"/>
      <c r="AD700" s="32" t="s">
        <v>1940</v>
      </c>
      <c r="AE700" s="32"/>
      <c r="AF700" s="32"/>
      <c r="AG700" s="32"/>
      <c r="AH700" s="32"/>
      <c r="AI700" s="32" t="s">
        <v>1929</v>
      </c>
      <c r="AJ700" s="32"/>
      <c r="AK700" s="32" t="s">
        <v>46</v>
      </c>
      <c r="AL700" s="32" t="s">
        <v>1941</v>
      </c>
      <c r="AN700" s="33" t="s">
        <v>1942</v>
      </c>
      <c r="AO700" s="33" t="s">
        <v>2623</v>
      </c>
    </row>
    <row r="701" spans="12:41" ht="13.5" hidden="1" customHeight="1">
      <c r="L701" s="32">
        <v>22171</v>
      </c>
      <c r="M701" s="32" t="s">
        <v>1935</v>
      </c>
      <c r="N701" s="32" t="s">
        <v>2662</v>
      </c>
      <c r="O701" s="32" t="s">
        <v>2609</v>
      </c>
      <c r="P701" s="32">
        <v>1959</v>
      </c>
      <c r="Q701" s="32" t="s">
        <v>1938</v>
      </c>
      <c r="R701" s="32">
        <v>125</v>
      </c>
      <c r="S701" s="32">
        <v>50</v>
      </c>
      <c r="T701" s="32"/>
      <c r="U701" s="32"/>
      <c r="V701" s="32">
        <v>1</v>
      </c>
      <c r="W701" s="32"/>
      <c r="X701" s="32"/>
      <c r="Y701" s="32"/>
      <c r="Z701" s="32"/>
      <c r="AA701" s="32" t="s">
        <v>45</v>
      </c>
      <c r="AB701" s="32" t="s">
        <v>147</v>
      </c>
      <c r="AC701" s="32"/>
      <c r="AD701" s="32" t="s">
        <v>1940</v>
      </c>
      <c r="AE701" s="32"/>
      <c r="AF701" s="32"/>
      <c r="AG701" s="32"/>
      <c r="AH701" s="32"/>
      <c r="AI701" s="32" t="s">
        <v>1929</v>
      </c>
      <c r="AJ701" s="32"/>
      <c r="AK701" s="32" t="s">
        <v>46</v>
      </c>
      <c r="AL701" s="32"/>
      <c r="AN701" s="33" t="s">
        <v>1942</v>
      </c>
      <c r="AO701" s="33" t="s">
        <v>2623</v>
      </c>
    </row>
    <row r="702" spans="12:41" ht="13.5" hidden="1" customHeight="1">
      <c r="L702" s="32">
        <v>22175</v>
      </c>
      <c r="M702" s="32" t="s">
        <v>1935</v>
      </c>
      <c r="N702" s="32" t="s">
        <v>2663</v>
      </c>
      <c r="O702" s="32" t="s">
        <v>2609</v>
      </c>
      <c r="P702" s="32">
        <v>1959</v>
      </c>
      <c r="Q702" s="32" t="s">
        <v>1938</v>
      </c>
      <c r="R702" s="32">
        <v>125</v>
      </c>
      <c r="S702" s="32">
        <v>50</v>
      </c>
      <c r="T702" s="32"/>
      <c r="U702" s="32"/>
      <c r="V702" s="32">
        <v>1</v>
      </c>
      <c r="W702" s="32"/>
      <c r="X702" s="32"/>
      <c r="Y702" s="32"/>
      <c r="Z702" s="32"/>
      <c r="AA702" s="32" t="s">
        <v>45</v>
      </c>
      <c r="AB702" s="32" t="s">
        <v>147</v>
      </c>
      <c r="AC702" s="32"/>
      <c r="AD702" s="32" t="s">
        <v>1940</v>
      </c>
      <c r="AE702" s="32"/>
      <c r="AF702" s="32"/>
      <c r="AG702" s="32"/>
      <c r="AH702" s="32"/>
      <c r="AI702" s="32" t="s">
        <v>1929</v>
      </c>
      <c r="AJ702" s="32"/>
      <c r="AK702" s="32" t="s">
        <v>46</v>
      </c>
      <c r="AL702" s="32" t="s">
        <v>1941</v>
      </c>
      <c r="AN702" s="33" t="s">
        <v>1942</v>
      </c>
      <c r="AO702" s="33" t="s">
        <v>2623</v>
      </c>
    </row>
    <row r="703" spans="12:41" ht="13.5" hidden="1" customHeight="1">
      <c r="L703" s="32">
        <v>21600</v>
      </c>
      <c r="M703" s="32" t="s">
        <v>1935</v>
      </c>
      <c r="N703" s="32" t="s">
        <v>2664</v>
      </c>
      <c r="O703" s="32" t="s">
        <v>2609</v>
      </c>
      <c r="P703" s="32">
        <v>1959</v>
      </c>
      <c r="Q703" s="32" t="s">
        <v>1938</v>
      </c>
      <c r="R703" s="32">
        <v>125</v>
      </c>
      <c r="S703" s="32">
        <v>50</v>
      </c>
      <c r="T703" s="32"/>
      <c r="U703" s="32"/>
      <c r="V703" s="32">
        <v>3</v>
      </c>
      <c r="W703" s="32"/>
      <c r="X703" s="32"/>
      <c r="Y703" s="32"/>
      <c r="Z703" s="32" t="s">
        <v>2665</v>
      </c>
      <c r="AA703" s="32" t="s">
        <v>54</v>
      </c>
      <c r="AB703" s="32" t="s">
        <v>1940</v>
      </c>
      <c r="AC703" s="32"/>
      <c r="AD703" s="32" t="s">
        <v>147</v>
      </c>
      <c r="AE703" s="32"/>
      <c r="AF703" s="32"/>
      <c r="AG703" s="32"/>
      <c r="AH703" s="32"/>
      <c r="AI703" s="32" t="s">
        <v>1929</v>
      </c>
      <c r="AJ703" s="32"/>
      <c r="AK703" s="32" t="s">
        <v>46</v>
      </c>
      <c r="AL703" s="32"/>
      <c r="AN703" s="33" t="s">
        <v>1942</v>
      </c>
      <c r="AO703" s="33" t="s">
        <v>2623</v>
      </c>
    </row>
    <row r="704" spans="12:41" ht="13.5" hidden="1" customHeight="1">
      <c r="L704" s="32">
        <v>22026</v>
      </c>
      <c r="M704" s="32" t="s">
        <v>1935</v>
      </c>
      <c r="N704" s="32" t="s">
        <v>2666</v>
      </c>
      <c r="O704" s="32" t="s">
        <v>2609</v>
      </c>
      <c r="P704" s="32">
        <v>1959</v>
      </c>
      <c r="Q704" s="32" t="s">
        <v>1938</v>
      </c>
      <c r="R704" s="32">
        <v>125</v>
      </c>
      <c r="S704" s="32">
        <v>50</v>
      </c>
      <c r="T704" s="32"/>
      <c r="U704" s="32"/>
      <c r="V704" s="32">
        <v>3</v>
      </c>
      <c r="W704" s="32"/>
      <c r="X704" s="32"/>
      <c r="Y704" s="32"/>
      <c r="Z704" s="32"/>
      <c r="AA704" s="32" t="s">
        <v>45</v>
      </c>
      <c r="AB704" s="32" t="s">
        <v>147</v>
      </c>
      <c r="AC704" s="32"/>
      <c r="AD704" s="32" t="s">
        <v>1940</v>
      </c>
      <c r="AE704" s="32"/>
      <c r="AF704" s="32"/>
      <c r="AG704" s="32"/>
      <c r="AH704" s="32"/>
      <c r="AI704" s="32" t="s">
        <v>1929</v>
      </c>
      <c r="AJ704" s="32"/>
      <c r="AK704" s="32" t="s">
        <v>46</v>
      </c>
      <c r="AL704" s="32"/>
      <c r="AN704" s="33" t="s">
        <v>1942</v>
      </c>
      <c r="AO704" s="33" t="s">
        <v>2623</v>
      </c>
    </row>
    <row r="705" spans="12:41" ht="13.5" hidden="1" customHeight="1">
      <c r="L705" s="32">
        <v>21604</v>
      </c>
      <c r="M705" s="32" t="s">
        <v>1935</v>
      </c>
      <c r="N705" s="32" t="s">
        <v>2667</v>
      </c>
      <c r="O705" s="32" t="s">
        <v>2609</v>
      </c>
      <c r="P705" s="32">
        <v>1959</v>
      </c>
      <c r="Q705" s="32" t="s">
        <v>1938</v>
      </c>
      <c r="R705" s="32">
        <v>125</v>
      </c>
      <c r="S705" s="32">
        <v>52</v>
      </c>
      <c r="T705" s="32"/>
      <c r="U705" s="32"/>
      <c r="V705" s="32"/>
      <c r="W705" s="32"/>
      <c r="X705" s="32"/>
      <c r="Y705" s="32"/>
      <c r="Z705" s="32" t="s">
        <v>2660</v>
      </c>
      <c r="AA705" s="32" t="s">
        <v>54</v>
      </c>
      <c r="AB705" s="32" t="s">
        <v>1940</v>
      </c>
      <c r="AC705" s="32"/>
      <c r="AD705" s="32" t="s">
        <v>147</v>
      </c>
      <c r="AE705" s="32"/>
      <c r="AF705" s="32"/>
      <c r="AG705" s="32"/>
      <c r="AH705" s="32"/>
      <c r="AI705" s="32" t="s">
        <v>1929</v>
      </c>
      <c r="AJ705" s="32"/>
      <c r="AK705" s="32" t="s">
        <v>46</v>
      </c>
      <c r="AL705" s="32" t="s">
        <v>1941</v>
      </c>
      <c r="AN705" s="33" t="s">
        <v>1942</v>
      </c>
      <c r="AO705" s="33" t="s">
        <v>2623</v>
      </c>
    </row>
    <row r="706" spans="12:41" ht="13.5" hidden="1" customHeight="1">
      <c r="L706" s="32">
        <v>21615</v>
      </c>
      <c r="M706" s="32" t="s">
        <v>1935</v>
      </c>
      <c r="N706" s="32" t="s">
        <v>2668</v>
      </c>
      <c r="O706" s="32" t="s">
        <v>2609</v>
      </c>
      <c r="P706" s="32">
        <v>1959</v>
      </c>
      <c r="Q706" s="32" t="s">
        <v>1938</v>
      </c>
      <c r="R706" s="32">
        <v>125</v>
      </c>
      <c r="S706" s="32">
        <v>52</v>
      </c>
      <c r="T706" s="32"/>
      <c r="U706" s="32"/>
      <c r="V706" s="32"/>
      <c r="W706" s="32"/>
      <c r="X706" s="32"/>
      <c r="Y706" s="32"/>
      <c r="Z706" s="32"/>
      <c r="AA706" s="32" t="s">
        <v>54</v>
      </c>
      <c r="AB706" s="32" t="s">
        <v>1940</v>
      </c>
      <c r="AC706" s="32"/>
      <c r="AD706" s="32" t="s">
        <v>147</v>
      </c>
      <c r="AE706" s="32"/>
      <c r="AF706" s="32"/>
      <c r="AG706" s="32"/>
      <c r="AH706" s="32"/>
      <c r="AI706" s="32" t="s">
        <v>1929</v>
      </c>
      <c r="AJ706" s="32"/>
      <c r="AK706" s="32" t="s">
        <v>46</v>
      </c>
      <c r="AL706" s="32"/>
      <c r="AN706" s="33" t="s">
        <v>1942</v>
      </c>
      <c r="AO706" s="33" t="s">
        <v>2623</v>
      </c>
    </row>
    <row r="707" spans="12:41" ht="13.5" hidden="1" customHeight="1">
      <c r="L707" s="32">
        <v>21619</v>
      </c>
      <c r="M707" s="32" t="s">
        <v>1935</v>
      </c>
      <c r="N707" s="32" t="s">
        <v>2669</v>
      </c>
      <c r="O707" s="32" t="s">
        <v>2609</v>
      </c>
      <c r="P707" s="32">
        <v>1959</v>
      </c>
      <c r="Q707" s="32" t="s">
        <v>1938</v>
      </c>
      <c r="R707" s="32">
        <v>125</v>
      </c>
      <c r="S707" s="32">
        <v>52</v>
      </c>
      <c r="T707" s="32"/>
      <c r="U707" s="32"/>
      <c r="V707" s="32"/>
      <c r="W707" s="32"/>
      <c r="X707" s="32"/>
      <c r="Y707" s="32"/>
      <c r="Z707" s="32"/>
      <c r="AA707" s="32" t="s">
        <v>54</v>
      </c>
      <c r="AB707" s="32" t="s">
        <v>1940</v>
      </c>
      <c r="AC707" s="32"/>
      <c r="AD707" s="32" t="s">
        <v>147</v>
      </c>
      <c r="AE707" s="32"/>
      <c r="AF707" s="32"/>
      <c r="AG707" s="32"/>
      <c r="AH707" s="32"/>
      <c r="AI707" s="32" t="s">
        <v>1929</v>
      </c>
      <c r="AJ707" s="32"/>
      <c r="AK707" s="32" t="s">
        <v>46</v>
      </c>
      <c r="AL707" s="32" t="s">
        <v>1941</v>
      </c>
      <c r="AN707" s="33" t="s">
        <v>1942</v>
      </c>
      <c r="AO707" s="33" t="s">
        <v>2623</v>
      </c>
    </row>
    <row r="708" spans="12:41" ht="13.5" hidden="1" customHeight="1">
      <c r="L708" s="32">
        <v>21626</v>
      </c>
      <c r="M708" s="32" t="s">
        <v>1935</v>
      </c>
      <c r="N708" s="32" t="s">
        <v>2670</v>
      </c>
      <c r="O708" s="32" t="s">
        <v>2609</v>
      </c>
      <c r="P708" s="32">
        <v>1959</v>
      </c>
      <c r="Q708" s="32" t="s">
        <v>1938</v>
      </c>
      <c r="R708" s="32">
        <v>125</v>
      </c>
      <c r="S708" s="32">
        <v>52</v>
      </c>
      <c r="T708" s="32"/>
      <c r="U708" s="32"/>
      <c r="V708" s="32"/>
      <c r="W708" s="32"/>
      <c r="X708" s="32"/>
      <c r="Y708" s="32"/>
      <c r="Z708" s="32" t="s">
        <v>2660</v>
      </c>
      <c r="AA708" s="32" t="s">
        <v>54</v>
      </c>
      <c r="AB708" s="32" t="s">
        <v>1940</v>
      </c>
      <c r="AC708" s="32"/>
      <c r="AD708" s="32" t="s">
        <v>147</v>
      </c>
      <c r="AE708" s="32"/>
      <c r="AF708" s="32"/>
      <c r="AG708" s="32"/>
      <c r="AH708" s="32"/>
      <c r="AI708" s="32" t="s">
        <v>1929</v>
      </c>
      <c r="AJ708" s="32"/>
      <c r="AK708" s="32" t="s">
        <v>46</v>
      </c>
      <c r="AL708" s="32" t="s">
        <v>1941</v>
      </c>
      <c r="AN708" s="33" t="s">
        <v>1942</v>
      </c>
      <c r="AO708" s="33" t="s">
        <v>2623</v>
      </c>
    </row>
    <row r="709" spans="12:41" ht="13.5" hidden="1" customHeight="1">
      <c r="L709" s="32">
        <v>21630</v>
      </c>
      <c r="M709" s="32" t="s">
        <v>1935</v>
      </c>
      <c r="N709" s="32" t="s">
        <v>2671</v>
      </c>
      <c r="O709" s="32" t="s">
        <v>2609</v>
      </c>
      <c r="P709" s="32">
        <v>1959</v>
      </c>
      <c r="Q709" s="32" t="s">
        <v>1938</v>
      </c>
      <c r="R709" s="32">
        <v>125</v>
      </c>
      <c r="S709" s="32">
        <v>52</v>
      </c>
      <c r="T709" s="32"/>
      <c r="U709" s="32"/>
      <c r="V709" s="32"/>
      <c r="W709" s="32"/>
      <c r="X709" s="32"/>
      <c r="Y709" s="32"/>
      <c r="Z709" s="32" t="s">
        <v>2660</v>
      </c>
      <c r="AA709" s="32" t="s">
        <v>54</v>
      </c>
      <c r="AB709" s="32" t="s">
        <v>1940</v>
      </c>
      <c r="AC709" s="32"/>
      <c r="AD709" s="32" t="s">
        <v>147</v>
      </c>
      <c r="AE709" s="32"/>
      <c r="AF709" s="32"/>
      <c r="AG709" s="32"/>
      <c r="AH709" s="32"/>
      <c r="AI709" s="32" t="s">
        <v>1929</v>
      </c>
      <c r="AJ709" s="32"/>
      <c r="AK709" s="32" t="s">
        <v>46</v>
      </c>
      <c r="AL709" s="32" t="s">
        <v>1941</v>
      </c>
      <c r="AN709" s="33" t="s">
        <v>1942</v>
      </c>
      <c r="AO709" s="33" t="s">
        <v>2623</v>
      </c>
    </row>
    <row r="710" spans="12:41" ht="13.5" hidden="1" customHeight="1">
      <c r="L710" s="32">
        <v>21647</v>
      </c>
      <c r="M710" s="32" t="s">
        <v>1935</v>
      </c>
      <c r="N710" s="32" t="s">
        <v>2672</v>
      </c>
      <c r="O710" s="32" t="s">
        <v>2609</v>
      </c>
      <c r="P710" s="32">
        <v>1959</v>
      </c>
      <c r="Q710" s="32" t="s">
        <v>1938</v>
      </c>
      <c r="R710" s="32">
        <v>125</v>
      </c>
      <c r="S710" s="32">
        <v>52</v>
      </c>
      <c r="T710" s="32"/>
      <c r="U710" s="32"/>
      <c r="V710" s="32"/>
      <c r="W710" s="32"/>
      <c r="X710" s="32"/>
      <c r="Y710" s="32"/>
      <c r="Z710" s="32" t="s">
        <v>2660</v>
      </c>
      <c r="AA710" s="32" t="s">
        <v>54</v>
      </c>
      <c r="AB710" s="32" t="s">
        <v>1940</v>
      </c>
      <c r="AC710" s="32"/>
      <c r="AD710" s="32" t="s">
        <v>147</v>
      </c>
      <c r="AE710" s="32"/>
      <c r="AF710" s="32"/>
      <c r="AG710" s="32"/>
      <c r="AH710" s="32"/>
      <c r="AI710" s="32" t="s">
        <v>1929</v>
      </c>
      <c r="AJ710" s="32"/>
      <c r="AK710" s="32" t="s">
        <v>46</v>
      </c>
      <c r="AL710" s="32" t="s">
        <v>1941</v>
      </c>
      <c r="AN710" s="33" t="s">
        <v>1942</v>
      </c>
      <c r="AO710" s="33" t="s">
        <v>2623</v>
      </c>
    </row>
    <row r="711" spans="12:41" ht="13.5" hidden="1" customHeight="1">
      <c r="L711" s="32">
        <v>21651</v>
      </c>
      <c r="M711" s="32" t="s">
        <v>1935</v>
      </c>
      <c r="N711" s="32" t="s">
        <v>2673</v>
      </c>
      <c r="O711" s="32" t="s">
        <v>2609</v>
      </c>
      <c r="P711" s="32">
        <v>1959</v>
      </c>
      <c r="Q711" s="32" t="s">
        <v>1938</v>
      </c>
      <c r="R711" s="32">
        <v>125</v>
      </c>
      <c r="S711" s="32">
        <v>52</v>
      </c>
      <c r="T711" s="32"/>
      <c r="U711" s="32"/>
      <c r="V711" s="32"/>
      <c r="W711" s="32"/>
      <c r="X711" s="32"/>
      <c r="Y711" s="32"/>
      <c r="Z711" s="32" t="s">
        <v>2660</v>
      </c>
      <c r="AA711" s="32" t="s">
        <v>54</v>
      </c>
      <c r="AB711" s="32" t="s">
        <v>1940</v>
      </c>
      <c r="AC711" s="32"/>
      <c r="AD711" s="32" t="s">
        <v>147</v>
      </c>
      <c r="AE711" s="32"/>
      <c r="AF711" s="32"/>
      <c r="AG711" s="32"/>
      <c r="AH711" s="32"/>
      <c r="AI711" s="32" t="s">
        <v>1929</v>
      </c>
      <c r="AJ711" s="32"/>
      <c r="AK711" s="32" t="s">
        <v>46</v>
      </c>
      <c r="AL711" s="32" t="s">
        <v>1941</v>
      </c>
      <c r="AN711" s="33" t="s">
        <v>1942</v>
      </c>
      <c r="AO711" s="33" t="s">
        <v>2623</v>
      </c>
    </row>
    <row r="712" spans="12:41" ht="13.5" hidden="1" customHeight="1">
      <c r="L712" s="32">
        <v>21658</v>
      </c>
      <c r="M712" s="32" t="s">
        <v>1935</v>
      </c>
      <c r="N712" s="32" t="s">
        <v>2674</v>
      </c>
      <c r="O712" s="32" t="s">
        <v>2609</v>
      </c>
      <c r="P712" s="32">
        <v>1959</v>
      </c>
      <c r="Q712" s="32" t="s">
        <v>1938</v>
      </c>
      <c r="R712" s="32">
        <v>125</v>
      </c>
      <c r="S712" s="32">
        <v>52</v>
      </c>
      <c r="T712" s="32"/>
      <c r="U712" s="32"/>
      <c r="V712" s="32"/>
      <c r="W712" s="32"/>
      <c r="X712" s="32"/>
      <c r="Y712" s="32"/>
      <c r="Z712" s="32" t="s">
        <v>2660</v>
      </c>
      <c r="AA712" s="32" t="s">
        <v>54</v>
      </c>
      <c r="AB712" s="32" t="s">
        <v>1940</v>
      </c>
      <c r="AC712" s="32"/>
      <c r="AD712" s="32" t="s">
        <v>147</v>
      </c>
      <c r="AE712" s="32"/>
      <c r="AF712" s="32"/>
      <c r="AG712" s="32"/>
      <c r="AH712" s="32"/>
      <c r="AI712" s="32" t="s">
        <v>1929</v>
      </c>
      <c r="AJ712" s="32"/>
      <c r="AK712" s="32" t="s">
        <v>46</v>
      </c>
      <c r="AL712" s="32"/>
      <c r="AN712" s="33" t="s">
        <v>1942</v>
      </c>
      <c r="AO712" s="33" t="s">
        <v>2623</v>
      </c>
    </row>
    <row r="713" spans="12:41" ht="13.5" hidden="1" customHeight="1">
      <c r="L713" s="32">
        <v>21662</v>
      </c>
      <c r="M713" s="32" t="s">
        <v>1935</v>
      </c>
      <c r="N713" s="32" t="s">
        <v>2675</v>
      </c>
      <c r="O713" s="32" t="s">
        <v>2609</v>
      </c>
      <c r="P713" s="32">
        <v>1959</v>
      </c>
      <c r="Q713" s="32" t="s">
        <v>1938</v>
      </c>
      <c r="R713" s="32">
        <v>125</v>
      </c>
      <c r="S713" s="32">
        <v>52</v>
      </c>
      <c r="T713" s="32"/>
      <c r="U713" s="32"/>
      <c r="V713" s="32"/>
      <c r="W713" s="32"/>
      <c r="X713" s="32"/>
      <c r="Y713" s="32"/>
      <c r="Z713" s="32" t="s">
        <v>2660</v>
      </c>
      <c r="AA713" s="32" t="s">
        <v>54</v>
      </c>
      <c r="AB713" s="32" t="s">
        <v>1940</v>
      </c>
      <c r="AC713" s="32"/>
      <c r="AD713" s="32" t="s">
        <v>147</v>
      </c>
      <c r="AE713" s="32"/>
      <c r="AF713" s="32"/>
      <c r="AG713" s="32"/>
      <c r="AH713" s="32"/>
      <c r="AI713" s="32" t="s">
        <v>1929</v>
      </c>
      <c r="AJ713" s="32"/>
      <c r="AK713" s="32" t="s">
        <v>46</v>
      </c>
      <c r="AL713" s="32" t="s">
        <v>1941</v>
      </c>
      <c r="AN713" s="33" t="s">
        <v>1942</v>
      </c>
      <c r="AO713" s="33" t="s">
        <v>2623</v>
      </c>
    </row>
    <row r="714" spans="12:41" ht="13.5" hidden="1" customHeight="1">
      <c r="L714" s="32">
        <v>21666</v>
      </c>
      <c r="M714" s="32" t="s">
        <v>1935</v>
      </c>
      <c r="N714" s="32" t="s">
        <v>2676</v>
      </c>
      <c r="O714" s="32" t="s">
        <v>2609</v>
      </c>
      <c r="P714" s="32">
        <v>1959</v>
      </c>
      <c r="Q714" s="32" t="s">
        <v>1938</v>
      </c>
      <c r="R714" s="32">
        <v>125</v>
      </c>
      <c r="S714" s="32">
        <v>52</v>
      </c>
      <c r="T714" s="32"/>
      <c r="U714" s="32"/>
      <c r="V714" s="32"/>
      <c r="W714" s="32"/>
      <c r="X714" s="32"/>
      <c r="Y714" s="32"/>
      <c r="Z714" s="32" t="s">
        <v>2660</v>
      </c>
      <c r="AA714" s="32" t="s">
        <v>54</v>
      </c>
      <c r="AB714" s="32" t="s">
        <v>1940</v>
      </c>
      <c r="AC714" s="32"/>
      <c r="AD714" s="32" t="s">
        <v>147</v>
      </c>
      <c r="AE714" s="32"/>
      <c r="AF714" s="32"/>
      <c r="AG714" s="32"/>
      <c r="AH714" s="32"/>
      <c r="AI714" s="32" t="s">
        <v>1929</v>
      </c>
      <c r="AJ714" s="32"/>
      <c r="AK714" s="32" t="s">
        <v>46</v>
      </c>
      <c r="AL714" s="32" t="s">
        <v>1941</v>
      </c>
      <c r="AN714" s="33" t="s">
        <v>1942</v>
      </c>
      <c r="AO714" s="33" t="s">
        <v>2623</v>
      </c>
    </row>
    <row r="715" spans="12:41" ht="13.5" hidden="1" customHeight="1">
      <c r="L715" s="32">
        <v>21675</v>
      </c>
      <c r="M715" s="32" t="s">
        <v>1935</v>
      </c>
      <c r="N715" s="32" t="s">
        <v>2677</v>
      </c>
      <c r="O715" s="32" t="s">
        <v>2609</v>
      </c>
      <c r="P715" s="32">
        <v>1959</v>
      </c>
      <c r="Q715" s="32" t="s">
        <v>1938</v>
      </c>
      <c r="R715" s="32">
        <v>125</v>
      </c>
      <c r="S715" s="32">
        <v>52</v>
      </c>
      <c r="T715" s="32"/>
      <c r="U715" s="32"/>
      <c r="V715" s="32"/>
      <c r="W715" s="32"/>
      <c r="X715" s="32"/>
      <c r="Y715" s="32"/>
      <c r="Z715" s="32"/>
      <c r="AA715" s="32" t="s">
        <v>54</v>
      </c>
      <c r="AB715" s="32" t="s">
        <v>1940</v>
      </c>
      <c r="AC715" s="32"/>
      <c r="AD715" s="32" t="s">
        <v>147</v>
      </c>
      <c r="AE715" s="32"/>
      <c r="AF715" s="32"/>
      <c r="AG715" s="32"/>
      <c r="AH715" s="32"/>
      <c r="AI715" s="32" t="s">
        <v>1929</v>
      </c>
      <c r="AJ715" s="32"/>
      <c r="AK715" s="32" t="s">
        <v>46</v>
      </c>
      <c r="AL715" s="32" t="s">
        <v>1941</v>
      </c>
      <c r="AN715" s="33" t="s">
        <v>1942</v>
      </c>
      <c r="AO715" s="33" t="s">
        <v>2623</v>
      </c>
    </row>
    <row r="716" spans="12:41" ht="13.5" hidden="1" customHeight="1">
      <c r="L716" s="32">
        <v>21679</v>
      </c>
      <c r="M716" s="32" t="s">
        <v>1935</v>
      </c>
      <c r="N716" s="32" t="s">
        <v>2678</v>
      </c>
      <c r="O716" s="32" t="s">
        <v>2609</v>
      </c>
      <c r="P716" s="32">
        <v>1959</v>
      </c>
      <c r="Q716" s="32" t="s">
        <v>1938</v>
      </c>
      <c r="R716" s="32">
        <v>125</v>
      </c>
      <c r="S716" s="32">
        <v>52</v>
      </c>
      <c r="T716" s="32"/>
      <c r="U716" s="32"/>
      <c r="V716" s="32"/>
      <c r="W716" s="32"/>
      <c r="X716" s="32"/>
      <c r="Y716" s="32"/>
      <c r="Z716" s="32"/>
      <c r="AA716" s="32" t="s">
        <v>54</v>
      </c>
      <c r="AB716" s="32" t="s">
        <v>1940</v>
      </c>
      <c r="AC716" s="32"/>
      <c r="AD716" s="32" t="s">
        <v>147</v>
      </c>
      <c r="AE716" s="32"/>
      <c r="AF716" s="32"/>
      <c r="AG716" s="32"/>
      <c r="AH716" s="32"/>
      <c r="AI716" s="32" t="s">
        <v>1929</v>
      </c>
      <c r="AJ716" s="32"/>
      <c r="AK716" s="32" t="s">
        <v>46</v>
      </c>
      <c r="AL716" s="32" t="s">
        <v>1941</v>
      </c>
      <c r="AN716" s="33" t="s">
        <v>1942</v>
      </c>
      <c r="AO716" s="33" t="s">
        <v>2623</v>
      </c>
    </row>
    <row r="717" spans="12:41" ht="13.5" hidden="1" customHeight="1">
      <c r="L717" s="32">
        <v>21683</v>
      </c>
      <c r="M717" s="32" t="s">
        <v>1935</v>
      </c>
      <c r="N717" s="32" t="s">
        <v>2679</v>
      </c>
      <c r="O717" s="32" t="s">
        <v>2609</v>
      </c>
      <c r="P717" s="32">
        <v>1959</v>
      </c>
      <c r="Q717" s="32" t="s">
        <v>1938</v>
      </c>
      <c r="R717" s="32">
        <v>125</v>
      </c>
      <c r="S717" s="32">
        <v>52</v>
      </c>
      <c r="T717" s="32"/>
      <c r="U717" s="32"/>
      <c r="V717" s="32"/>
      <c r="W717" s="32"/>
      <c r="X717" s="32"/>
      <c r="Y717" s="32"/>
      <c r="Z717" s="32"/>
      <c r="AA717" s="32" t="s">
        <v>54</v>
      </c>
      <c r="AB717" s="32" t="s">
        <v>1940</v>
      </c>
      <c r="AC717" s="32"/>
      <c r="AD717" s="32" t="s">
        <v>147</v>
      </c>
      <c r="AE717" s="32"/>
      <c r="AF717" s="32"/>
      <c r="AG717" s="32"/>
      <c r="AH717" s="32"/>
      <c r="AI717" s="32" t="s">
        <v>1929</v>
      </c>
      <c r="AJ717" s="32"/>
      <c r="AK717" s="32" t="s">
        <v>46</v>
      </c>
      <c r="AL717" s="32" t="s">
        <v>1941</v>
      </c>
      <c r="AN717" s="33" t="s">
        <v>1942</v>
      </c>
      <c r="AO717" s="33" t="s">
        <v>2623</v>
      </c>
    </row>
    <row r="718" spans="12:41" ht="13.5" hidden="1" customHeight="1">
      <c r="L718" s="32">
        <v>21687</v>
      </c>
      <c r="M718" s="32" t="s">
        <v>1935</v>
      </c>
      <c r="N718" s="32" t="s">
        <v>2680</v>
      </c>
      <c r="O718" s="32" t="s">
        <v>2609</v>
      </c>
      <c r="P718" s="32">
        <v>1959</v>
      </c>
      <c r="Q718" s="32" t="s">
        <v>1938</v>
      </c>
      <c r="R718" s="32">
        <v>125</v>
      </c>
      <c r="S718" s="32">
        <v>52</v>
      </c>
      <c r="T718" s="32"/>
      <c r="U718" s="32"/>
      <c r="V718" s="32"/>
      <c r="W718" s="32"/>
      <c r="X718" s="32"/>
      <c r="Y718" s="32"/>
      <c r="Z718" s="32"/>
      <c r="AA718" s="32" t="s">
        <v>54</v>
      </c>
      <c r="AB718" s="32" t="s">
        <v>1940</v>
      </c>
      <c r="AC718" s="32"/>
      <c r="AD718" s="32" t="s">
        <v>147</v>
      </c>
      <c r="AE718" s="32"/>
      <c r="AF718" s="32"/>
      <c r="AG718" s="32"/>
      <c r="AH718" s="32"/>
      <c r="AI718" s="32" t="s">
        <v>1929</v>
      </c>
      <c r="AJ718" s="32"/>
      <c r="AK718" s="32" t="s">
        <v>46</v>
      </c>
      <c r="AL718" s="32" t="s">
        <v>1941</v>
      </c>
      <c r="AN718" s="33" t="s">
        <v>1942</v>
      </c>
      <c r="AO718" s="33" t="s">
        <v>2623</v>
      </c>
    </row>
    <row r="719" spans="12:41" ht="13.5" hidden="1" customHeight="1">
      <c r="L719" s="32">
        <v>21690</v>
      </c>
      <c r="M719" s="32" t="s">
        <v>1935</v>
      </c>
      <c r="N719" s="32" t="s">
        <v>2681</v>
      </c>
      <c r="O719" s="32" t="s">
        <v>2609</v>
      </c>
      <c r="P719" s="32">
        <v>1959</v>
      </c>
      <c r="Q719" s="32" t="s">
        <v>1938</v>
      </c>
      <c r="R719" s="32">
        <v>125</v>
      </c>
      <c r="S719" s="32">
        <v>52</v>
      </c>
      <c r="T719" s="32"/>
      <c r="U719" s="32"/>
      <c r="V719" s="32"/>
      <c r="W719" s="32"/>
      <c r="X719" s="32"/>
      <c r="Y719" s="32"/>
      <c r="Z719" s="32"/>
      <c r="AA719" s="32" t="s">
        <v>54</v>
      </c>
      <c r="AB719" s="32" t="s">
        <v>1940</v>
      </c>
      <c r="AC719" s="32"/>
      <c r="AD719" s="32" t="s">
        <v>147</v>
      </c>
      <c r="AE719" s="32"/>
      <c r="AF719" s="32"/>
      <c r="AG719" s="32"/>
      <c r="AH719" s="32"/>
      <c r="AI719" s="32" t="s">
        <v>1929</v>
      </c>
      <c r="AJ719" s="32"/>
      <c r="AK719" s="32" t="s">
        <v>46</v>
      </c>
      <c r="AL719" s="32"/>
      <c r="AN719" s="33" t="s">
        <v>1942</v>
      </c>
      <c r="AO719" s="33" t="s">
        <v>2623</v>
      </c>
    </row>
    <row r="720" spans="12:41" ht="13.5" hidden="1" customHeight="1">
      <c r="L720" s="32">
        <v>21694</v>
      </c>
      <c r="M720" s="32" t="s">
        <v>1935</v>
      </c>
      <c r="N720" s="32" t="s">
        <v>2682</v>
      </c>
      <c r="O720" s="32" t="s">
        <v>2609</v>
      </c>
      <c r="P720" s="32">
        <v>1959</v>
      </c>
      <c r="Q720" s="32" t="s">
        <v>1938</v>
      </c>
      <c r="R720" s="32">
        <v>125</v>
      </c>
      <c r="S720" s="32">
        <v>52</v>
      </c>
      <c r="T720" s="32"/>
      <c r="U720" s="32"/>
      <c r="V720" s="32"/>
      <c r="W720" s="32"/>
      <c r="X720" s="32"/>
      <c r="Y720" s="32"/>
      <c r="Z720" s="32"/>
      <c r="AA720" s="32" t="s">
        <v>54</v>
      </c>
      <c r="AB720" s="32" t="s">
        <v>1940</v>
      </c>
      <c r="AC720" s="32"/>
      <c r="AD720" s="32" t="s">
        <v>147</v>
      </c>
      <c r="AE720" s="32"/>
      <c r="AF720" s="32"/>
      <c r="AG720" s="32"/>
      <c r="AH720" s="32"/>
      <c r="AI720" s="32" t="s">
        <v>1929</v>
      </c>
      <c r="AJ720" s="32"/>
      <c r="AK720" s="32" t="s">
        <v>46</v>
      </c>
      <c r="AL720" s="32" t="s">
        <v>1941</v>
      </c>
      <c r="AN720" s="33" t="s">
        <v>1942</v>
      </c>
      <c r="AO720" s="33" t="s">
        <v>2623</v>
      </c>
    </row>
    <row r="721" spans="12:41" ht="13.5" hidden="1" customHeight="1">
      <c r="L721" s="32">
        <v>21699</v>
      </c>
      <c r="M721" s="32" t="s">
        <v>1935</v>
      </c>
      <c r="N721" s="32" t="s">
        <v>2683</v>
      </c>
      <c r="O721" s="32" t="s">
        <v>2609</v>
      </c>
      <c r="P721" s="32">
        <v>1959</v>
      </c>
      <c r="Q721" s="32" t="s">
        <v>1938</v>
      </c>
      <c r="R721" s="32">
        <v>125</v>
      </c>
      <c r="S721" s="32">
        <v>52</v>
      </c>
      <c r="T721" s="32"/>
      <c r="U721" s="32"/>
      <c r="V721" s="32"/>
      <c r="W721" s="32"/>
      <c r="X721" s="32"/>
      <c r="Y721" s="32"/>
      <c r="Z721" s="32"/>
      <c r="AA721" s="32" t="s">
        <v>54</v>
      </c>
      <c r="AB721" s="32" t="s">
        <v>1940</v>
      </c>
      <c r="AC721" s="32"/>
      <c r="AD721" s="32" t="s">
        <v>147</v>
      </c>
      <c r="AE721" s="32"/>
      <c r="AF721" s="32"/>
      <c r="AG721" s="32"/>
      <c r="AH721" s="32"/>
      <c r="AI721" s="32" t="s">
        <v>1929</v>
      </c>
      <c r="AJ721" s="32"/>
      <c r="AK721" s="32" t="s">
        <v>46</v>
      </c>
      <c r="AL721" s="32" t="s">
        <v>1941</v>
      </c>
      <c r="AN721" s="33" t="s">
        <v>1942</v>
      </c>
      <c r="AO721" s="33" t="s">
        <v>2623</v>
      </c>
    </row>
    <row r="722" spans="12:41" ht="13.5" hidden="1" customHeight="1">
      <c r="L722" s="32">
        <v>21703</v>
      </c>
      <c r="M722" s="32" t="s">
        <v>1935</v>
      </c>
      <c r="N722" s="32" t="s">
        <v>2684</v>
      </c>
      <c r="O722" s="32" t="s">
        <v>2609</v>
      </c>
      <c r="P722" s="32">
        <v>1959</v>
      </c>
      <c r="Q722" s="32" t="s">
        <v>1938</v>
      </c>
      <c r="R722" s="32">
        <v>125</v>
      </c>
      <c r="S722" s="32">
        <v>52</v>
      </c>
      <c r="T722" s="32"/>
      <c r="U722" s="32"/>
      <c r="V722" s="32"/>
      <c r="W722" s="32"/>
      <c r="X722" s="32"/>
      <c r="Y722" s="32"/>
      <c r="Z722" s="32"/>
      <c r="AA722" s="32" t="s">
        <v>54</v>
      </c>
      <c r="AB722" s="32" t="s">
        <v>1940</v>
      </c>
      <c r="AC722" s="32"/>
      <c r="AD722" s="32" t="s">
        <v>147</v>
      </c>
      <c r="AE722" s="32"/>
      <c r="AF722" s="32"/>
      <c r="AG722" s="32"/>
      <c r="AH722" s="32"/>
      <c r="AI722" s="32" t="s">
        <v>1929</v>
      </c>
      <c r="AJ722" s="32"/>
      <c r="AK722" s="32" t="s">
        <v>46</v>
      </c>
      <c r="AL722" s="32"/>
      <c r="AN722" s="33" t="s">
        <v>1942</v>
      </c>
      <c r="AO722" s="33" t="s">
        <v>2623</v>
      </c>
    </row>
    <row r="723" spans="12:41" ht="13.5" hidden="1" customHeight="1">
      <c r="L723" s="32">
        <v>21743</v>
      </c>
      <c r="M723" s="32" t="s">
        <v>1935</v>
      </c>
      <c r="N723" s="32" t="s">
        <v>2685</v>
      </c>
      <c r="O723" s="32" t="s">
        <v>2609</v>
      </c>
      <c r="P723" s="32">
        <v>1959</v>
      </c>
      <c r="Q723" s="32" t="s">
        <v>1938</v>
      </c>
      <c r="R723" s="32">
        <v>125</v>
      </c>
      <c r="S723" s="32">
        <v>52</v>
      </c>
      <c r="T723" s="32"/>
      <c r="U723" s="32"/>
      <c r="V723" s="32"/>
      <c r="W723" s="32"/>
      <c r="X723" s="32"/>
      <c r="Y723" s="32"/>
      <c r="Z723" s="32"/>
      <c r="AA723" s="32" t="s">
        <v>54</v>
      </c>
      <c r="AB723" s="32" t="s">
        <v>1940</v>
      </c>
      <c r="AC723" s="32"/>
      <c r="AD723" s="32" t="s">
        <v>147</v>
      </c>
      <c r="AE723" s="32"/>
      <c r="AF723" s="32"/>
      <c r="AG723" s="32"/>
      <c r="AH723" s="32"/>
      <c r="AI723" s="32" t="s">
        <v>1929</v>
      </c>
      <c r="AJ723" s="32"/>
      <c r="AK723" s="32" t="s">
        <v>46</v>
      </c>
      <c r="AL723" s="32" t="s">
        <v>1941</v>
      </c>
      <c r="AN723" s="33" t="s">
        <v>1942</v>
      </c>
      <c r="AO723" s="33" t="s">
        <v>2623</v>
      </c>
    </row>
    <row r="724" spans="12:41" ht="13.5" hidden="1" customHeight="1">
      <c r="L724" s="32">
        <v>21746</v>
      </c>
      <c r="M724" s="32" t="s">
        <v>1935</v>
      </c>
      <c r="N724" s="32" t="s">
        <v>2686</v>
      </c>
      <c r="O724" s="32" t="s">
        <v>2609</v>
      </c>
      <c r="P724" s="32">
        <v>1959</v>
      </c>
      <c r="Q724" s="32" t="s">
        <v>1938</v>
      </c>
      <c r="R724" s="32">
        <v>125</v>
      </c>
      <c r="S724" s="32">
        <v>52</v>
      </c>
      <c r="T724" s="32"/>
      <c r="U724" s="32"/>
      <c r="V724" s="32"/>
      <c r="W724" s="32"/>
      <c r="X724" s="32"/>
      <c r="Y724" s="32"/>
      <c r="Z724" s="32"/>
      <c r="AA724" s="32" t="s">
        <v>54</v>
      </c>
      <c r="AB724" s="32" t="s">
        <v>1940</v>
      </c>
      <c r="AC724" s="32"/>
      <c r="AD724" s="32" t="s">
        <v>147</v>
      </c>
      <c r="AE724" s="32"/>
      <c r="AF724" s="32"/>
      <c r="AG724" s="32"/>
      <c r="AH724" s="32"/>
      <c r="AI724" s="32" t="s">
        <v>1929</v>
      </c>
      <c r="AJ724" s="32"/>
      <c r="AK724" s="32" t="s">
        <v>46</v>
      </c>
      <c r="AL724" s="32"/>
      <c r="AN724" s="33" t="s">
        <v>1942</v>
      </c>
      <c r="AO724" s="33" t="s">
        <v>2623</v>
      </c>
    </row>
    <row r="725" spans="12:41" ht="13.5" hidden="1" customHeight="1">
      <c r="L725" s="32">
        <v>21750</v>
      </c>
      <c r="M725" s="32" t="s">
        <v>1935</v>
      </c>
      <c r="N725" s="32" t="s">
        <v>2687</v>
      </c>
      <c r="O725" s="32" t="s">
        <v>2609</v>
      </c>
      <c r="P725" s="32">
        <v>1959</v>
      </c>
      <c r="Q725" s="32" t="s">
        <v>1938</v>
      </c>
      <c r="R725" s="32">
        <v>125</v>
      </c>
      <c r="S725" s="32">
        <v>52</v>
      </c>
      <c r="T725" s="32"/>
      <c r="U725" s="32"/>
      <c r="V725" s="32"/>
      <c r="W725" s="32"/>
      <c r="X725" s="32"/>
      <c r="Y725" s="32"/>
      <c r="Z725" s="32"/>
      <c r="AA725" s="32" t="s">
        <v>54</v>
      </c>
      <c r="AB725" s="32" t="s">
        <v>1940</v>
      </c>
      <c r="AC725" s="32"/>
      <c r="AD725" s="32" t="s">
        <v>147</v>
      </c>
      <c r="AE725" s="32"/>
      <c r="AF725" s="32"/>
      <c r="AG725" s="32"/>
      <c r="AH725" s="32"/>
      <c r="AI725" s="32" t="s">
        <v>1929</v>
      </c>
      <c r="AJ725" s="32"/>
      <c r="AK725" s="32" t="s">
        <v>46</v>
      </c>
      <c r="AL725" s="32" t="s">
        <v>1941</v>
      </c>
      <c r="AN725" s="33" t="s">
        <v>1942</v>
      </c>
      <c r="AO725" s="33" t="s">
        <v>2623</v>
      </c>
    </row>
    <row r="726" spans="12:41" ht="13.5" hidden="1" customHeight="1">
      <c r="L726" s="32">
        <v>21761</v>
      </c>
      <c r="M726" s="32" t="s">
        <v>1935</v>
      </c>
      <c r="N726" s="32" t="s">
        <v>2688</v>
      </c>
      <c r="O726" s="32" t="s">
        <v>2609</v>
      </c>
      <c r="P726" s="32">
        <v>1959</v>
      </c>
      <c r="Q726" s="32" t="s">
        <v>1938</v>
      </c>
      <c r="R726" s="32">
        <v>125</v>
      </c>
      <c r="S726" s="32">
        <v>52</v>
      </c>
      <c r="T726" s="32"/>
      <c r="U726" s="32"/>
      <c r="V726" s="32"/>
      <c r="W726" s="32"/>
      <c r="X726" s="32"/>
      <c r="Y726" s="32"/>
      <c r="Z726" s="32"/>
      <c r="AA726" s="32" t="s">
        <v>54</v>
      </c>
      <c r="AB726" s="32" t="s">
        <v>1940</v>
      </c>
      <c r="AC726" s="32"/>
      <c r="AD726" s="32" t="s">
        <v>147</v>
      </c>
      <c r="AE726" s="32"/>
      <c r="AF726" s="32"/>
      <c r="AG726" s="32"/>
      <c r="AH726" s="32"/>
      <c r="AI726" s="32" t="s">
        <v>1929</v>
      </c>
      <c r="AJ726" s="32"/>
      <c r="AK726" s="32" t="s">
        <v>46</v>
      </c>
      <c r="AL726" s="32"/>
      <c r="AN726" s="33" t="s">
        <v>1942</v>
      </c>
      <c r="AO726" s="33" t="s">
        <v>2623</v>
      </c>
    </row>
    <row r="727" spans="12:41" ht="13.5" hidden="1" customHeight="1">
      <c r="L727" s="32">
        <v>21765</v>
      </c>
      <c r="M727" s="32" t="s">
        <v>1935</v>
      </c>
      <c r="N727" s="32" t="s">
        <v>2689</v>
      </c>
      <c r="O727" s="32" t="s">
        <v>2609</v>
      </c>
      <c r="P727" s="32">
        <v>1959</v>
      </c>
      <c r="Q727" s="32" t="s">
        <v>1938</v>
      </c>
      <c r="R727" s="32">
        <v>125</v>
      </c>
      <c r="S727" s="32">
        <v>52</v>
      </c>
      <c r="T727" s="32"/>
      <c r="U727" s="32"/>
      <c r="V727" s="32"/>
      <c r="W727" s="32"/>
      <c r="X727" s="32"/>
      <c r="Y727" s="32"/>
      <c r="Z727" s="32"/>
      <c r="AA727" s="32" t="s">
        <v>54</v>
      </c>
      <c r="AB727" s="32" t="s">
        <v>1940</v>
      </c>
      <c r="AC727" s="32"/>
      <c r="AD727" s="32" t="s">
        <v>147</v>
      </c>
      <c r="AE727" s="32"/>
      <c r="AF727" s="32"/>
      <c r="AG727" s="32"/>
      <c r="AH727" s="32"/>
      <c r="AI727" s="32" t="s">
        <v>1929</v>
      </c>
      <c r="AJ727" s="32"/>
      <c r="AK727" s="32" t="s">
        <v>46</v>
      </c>
      <c r="AL727" s="32" t="s">
        <v>1941</v>
      </c>
      <c r="AN727" s="33" t="s">
        <v>1942</v>
      </c>
      <c r="AO727" s="33" t="s">
        <v>2623</v>
      </c>
    </row>
    <row r="728" spans="12:41" ht="13.5" hidden="1" customHeight="1">
      <c r="L728" s="32">
        <v>21794</v>
      </c>
      <c r="M728" s="32" t="s">
        <v>1935</v>
      </c>
      <c r="N728" s="32" t="s">
        <v>2690</v>
      </c>
      <c r="O728" s="32" t="s">
        <v>2609</v>
      </c>
      <c r="P728" s="32">
        <v>1959</v>
      </c>
      <c r="Q728" s="32" t="s">
        <v>1938</v>
      </c>
      <c r="R728" s="32">
        <v>125</v>
      </c>
      <c r="S728" s="32">
        <v>52</v>
      </c>
      <c r="T728" s="32"/>
      <c r="U728" s="32"/>
      <c r="V728" s="32"/>
      <c r="W728" s="32"/>
      <c r="X728" s="32"/>
      <c r="Y728" s="32"/>
      <c r="Z728" s="32"/>
      <c r="AA728" s="32" t="s">
        <v>54</v>
      </c>
      <c r="AB728" s="32" t="s">
        <v>1940</v>
      </c>
      <c r="AC728" s="32"/>
      <c r="AD728" s="32" t="s">
        <v>147</v>
      </c>
      <c r="AE728" s="32"/>
      <c r="AF728" s="32"/>
      <c r="AG728" s="32"/>
      <c r="AH728" s="32"/>
      <c r="AI728" s="32" t="s">
        <v>1929</v>
      </c>
      <c r="AJ728" s="32"/>
      <c r="AK728" s="32" t="s">
        <v>46</v>
      </c>
      <c r="AL728" s="32" t="s">
        <v>1941</v>
      </c>
      <c r="AN728" s="33" t="s">
        <v>1942</v>
      </c>
      <c r="AO728" s="33" t="s">
        <v>2623</v>
      </c>
    </row>
    <row r="729" spans="12:41" ht="13.5" hidden="1" customHeight="1">
      <c r="L729" s="32">
        <v>21797</v>
      </c>
      <c r="M729" s="32" t="s">
        <v>1935</v>
      </c>
      <c r="N729" s="32" t="s">
        <v>2691</v>
      </c>
      <c r="O729" s="32" t="s">
        <v>2609</v>
      </c>
      <c r="P729" s="32">
        <v>1959</v>
      </c>
      <c r="Q729" s="32" t="s">
        <v>1938</v>
      </c>
      <c r="R729" s="32">
        <v>125</v>
      </c>
      <c r="S729" s="32">
        <v>52</v>
      </c>
      <c r="T729" s="32"/>
      <c r="U729" s="32"/>
      <c r="V729" s="32"/>
      <c r="W729" s="32"/>
      <c r="X729" s="32"/>
      <c r="Y729" s="32"/>
      <c r="Z729" s="32"/>
      <c r="AA729" s="32" t="s">
        <v>54</v>
      </c>
      <c r="AB729" s="32" t="s">
        <v>1940</v>
      </c>
      <c r="AC729" s="32"/>
      <c r="AD729" s="32" t="s">
        <v>147</v>
      </c>
      <c r="AE729" s="32"/>
      <c r="AF729" s="32"/>
      <c r="AG729" s="32"/>
      <c r="AH729" s="32"/>
      <c r="AI729" s="32" t="s">
        <v>1929</v>
      </c>
      <c r="AJ729" s="32"/>
      <c r="AK729" s="32" t="s">
        <v>46</v>
      </c>
      <c r="AL729" s="32"/>
      <c r="AN729" s="33" t="s">
        <v>1942</v>
      </c>
      <c r="AO729" s="33" t="s">
        <v>2623</v>
      </c>
    </row>
    <row r="730" spans="12:41" ht="13.5" hidden="1" customHeight="1">
      <c r="L730" s="32">
        <v>21801</v>
      </c>
      <c r="M730" s="32" t="s">
        <v>1935</v>
      </c>
      <c r="N730" s="32" t="s">
        <v>2692</v>
      </c>
      <c r="O730" s="32" t="s">
        <v>2609</v>
      </c>
      <c r="P730" s="32">
        <v>1959</v>
      </c>
      <c r="Q730" s="32" t="s">
        <v>1938</v>
      </c>
      <c r="R730" s="32">
        <v>125</v>
      </c>
      <c r="S730" s="32">
        <v>52</v>
      </c>
      <c r="T730" s="32"/>
      <c r="U730" s="32"/>
      <c r="V730" s="32"/>
      <c r="W730" s="32"/>
      <c r="X730" s="32"/>
      <c r="Y730" s="32"/>
      <c r="Z730" s="32"/>
      <c r="AA730" s="32" t="s">
        <v>54</v>
      </c>
      <c r="AB730" s="32" t="s">
        <v>1940</v>
      </c>
      <c r="AC730" s="32"/>
      <c r="AD730" s="32" t="s">
        <v>147</v>
      </c>
      <c r="AE730" s="32"/>
      <c r="AF730" s="32"/>
      <c r="AG730" s="32"/>
      <c r="AH730" s="32"/>
      <c r="AI730" s="32" t="s">
        <v>1929</v>
      </c>
      <c r="AJ730" s="32"/>
      <c r="AK730" s="32" t="s">
        <v>46</v>
      </c>
      <c r="AL730" s="32" t="s">
        <v>1941</v>
      </c>
      <c r="AN730" s="33" t="s">
        <v>1942</v>
      </c>
      <c r="AO730" s="33" t="s">
        <v>2623</v>
      </c>
    </row>
    <row r="731" spans="12:41" ht="13.5" hidden="1" customHeight="1">
      <c r="L731" s="32">
        <v>21834</v>
      </c>
      <c r="M731" s="32" t="s">
        <v>1935</v>
      </c>
      <c r="N731" s="32" t="s">
        <v>2693</v>
      </c>
      <c r="O731" s="32" t="s">
        <v>2609</v>
      </c>
      <c r="P731" s="32">
        <v>1959</v>
      </c>
      <c r="Q731" s="32" t="s">
        <v>1938</v>
      </c>
      <c r="R731" s="32">
        <v>125</v>
      </c>
      <c r="S731" s="32">
        <v>52</v>
      </c>
      <c r="T731" s="32"/>
      <c r="U731" s="32"/>
      <c r="V731" s="32"/>
      <c r="W731" s="32"/>
      <c r="X731" s="32"/>
      <c r="Y731" s="32"/>
      <c r="Z731" s="32" t="s">
        <v>2694</v>
      </c>
      <c r="AA731" s="32" t="s">
        <v>54</v>
      </c>
      <c r="AB731" s="32" t="s">
        <v>1940</v>
      </c>
      <c r="AC731" s="32"/>
      <c r="AD731" s="32" t="s">
        <v>147</v>
      </c>
      <c r="AE731" s="32"/>
      <c r="AF731" s="32"/>
      <c r="AG731" s="32"/>
      <c r="AH731" s="32"/>
      <c r="AI731" s="32" t="s">
        <v>1929</v>
      </c>
      <c r="AJ731" s="32"/>
      <c r="AK731" s="32" t="s">
        <v>46</v>
      </c>
      <c r="AL731" s="32" t="s">
        <v>1941</v>
      </c>
      <c r="AN731" s="33" t="s">
        <v>1942</v>
      </c>
      <c r="AO731" s="33" t="s">
        <v>2623</v>
      </c>
    </row>
    <row r="732" spans="12:41" ht="13.5" hidden="1" customHeight="1">
      <c r="L732" s="32">
        <v>21837</v>
      </c>
      <c r="M732" s="32" t="s">
        <v>1935</v>
      </c>
      <c r="N732" s="32" t="s">
        <v>2695</v>
      </c>
      <c r="O732" s="32" t="s">
        <v>2609</v>
      </c>
      <c r="P732" s="32">
        <v>1959</v>
      </c>
      <c r="Q732" s="32" t="s">
        <v>1938</v>
      </c>
      <c r="R732" s="32">
        <v>125</v>
      </c>
      <c r="S732" s="32">
        <v>52</v>
      </c>
      <c r="T732" s="32"/>
      <c r="U732" s="32"/>
      <c r="V732" s="32"/>
      <c r="W732" s="32"/>
      <c r="X732" s="32"/>
      <c r="Y732" s="32"/>
      <c r="Z732" s="32"/>
      <c r="AA732" s="32" t="s">
        <v>54</v>
      </c>
      <c r="AB732" s="32" t="s">
        <v>1940</v>
      </c>
      <c r="AC732" s="32"/>
      <c r="AD732" s="32" t="s">
        <v>147</v>
      </c>
      <c r="AE732" s="32"/>
      <c r="AF732" s="32"/>
      <c r="AG732" s="32"/>
      <c r="AH732" s="32"/>
      <c r="AI732" s="32" t="s">
        <v>1929</v>
      </c>
      <c r="AJ732" s="32"/>
      <c r="AK732" s="32" t="s">
        <v>46</v>
      </c>
      <c r="AL732" s="32"/>
      <c r="AN732" s="33" t="s">
        <v>1942</v>
      </c>
      <c r="AO732" s="33" t="s">
        <v>2623</v>
      </c>
    </row>
    <row r="733" spans="12:41" ht="13.5" hidden="1" customHeight="1">
      <c r="L733" s="32">
        <v>21841</v>
      </c>
      <c r="M733" s="32" t="s">
        <v>1935</v>
      </c>
      <c r="N733" s="32" t="s">
        <v>2696</v>
      </c>
      <c r="O733" s="32" t="s">
        <v>2609</v>
      </c>
      <c r="P733" s="32">
        <v>1959</v>
      </c>
      <c r="Q733" s="32" t="s">
        <v>1938</v>
      </c>
      <c r="R733" s="32">
        <v>125</v>
      </c>
      <c r="S733" s="32">
        <v>52</v>
      </c>
      <c r="T733" s="32"/>
      <c r="U733" s="32"/>
      <c r="V733" s="32"/>
      <c r="W733" s="32"/>
      <c r="X733" s="32"/>
      <c r="Y733" s="32"/>
      <c r="Z733" s="32"/>
      <c r="AA733" s="32" t="s">
        <v>54</v>
      </c>
      <c r="AB733" s="32" t="s">
        <v>1940</v>
      </c>
      <c r="AC733" s="32"/>
      <c r="AD733" s="32" t="s">
        <v>147</v>
      </c>
      <c r="AE733" s="32"/>
      <c r="AF733" s="32"/>
      <c r="AG733" s="32"/>
      <c r="AH733" s="32"/>
      <c r="AI733" s="32" t="s">
        <v>1929</v>
      </c>
      <c r="AJ733" s="32"/>
      <c r="AK733" s="32" t="s">
        <v>46</v>
      </c>
      <c r="AL733" s="32" t="s">
        <v>1941</v>
      </c>
      <c r="AN733" s="33" t="s">
        <v>1942</v>
      </c>
      <c r="AO733" s="33" t="s">
        <v>2623</v>
      </c>
    </row>
    <row r="734" spans="12:41" ht="13.5" hidden="1" customHeight="1">
      <c r="L734" s="32">
        <v>21844</v>
      </c>
      <c r="M734" s="32" t="s">
        <v>1935</v>
      </c>
      <c r="N734" s="32" t="s">
        <v>2697</v>
      </c>
      <c r="O734" s="32" t="s">
        <v>2609</v>
      </c>
      <c r="P734" s="32">
        <v>1959</v>
      </c>
      <c r="Q734" s="32" t="s">
        <v>1938</v>
      </c>
      <c r="R734" s="32">
        <v>125</v>
      </c>
      <c r="S734" s="32">
        <v>52</v>
      </c>
      <c r="T734" s="32"/>
      <c r="U734" s="32"/>
      <c r="V734" s="32"/>
      <c r="W734" s="32"/>
      <c r="X734" s="32"/>
      <c r="Y734" s="32"/>
      <c r="Z734" s="32"/>
      <c r="AA734" s="32" t="s">
        <v>54</v>
      </c>
      <c r="AB734" s="32" t="s">
        <v>1940</v>
      </c>
      <c r="AC734" s="32"/>
      <c r="AD734" s="32" t="s">
        <v>147</v>
      </c>
      <c r="AE734" s="32"/>
      <c r="AF734" s="32"/>
      <c r="AG734" s="32"/>
      <c r="AH734" s="32"/>
      <c r="AI734" s="32" t="s">
        <v>1929</v>
      </c>
      <c r="AJ734" s="32"/>
      <c r="AK734" s="32" t="s">
        <v>46</v>
      </c>
      <c r="AL734" s="32"/>
      <c r="AN734" s="33" t="s">
        <v>1942</v>
      </c>
      <c r="AO734" s="33" t="s">
        <v>2623</v>
      </c>
    </row>
    <row r="735" spans="12:41" ht="13.5" hidden="1" customHeight="1">
      <c r="L735" s="32">
        <v>21923</v>
      </c>
      <c r="M735" s="32" t="s">
        <v>1935</v>
      </c>
      <c r="N735" s="32" t="s">
        <v>2698</v>
      </c>
      <c r="O735" s="32" t="s">
        <v>2609</v>
      </c>
      <c r="P735" s="32">
        <v>1959</v>
      </c>
      <c r="Q735" s="32" t="s">
        <v>1938</v>
      </c>
      <c r="R735" s="32">
        <v>125</v>
      </c>
      <c r="S735" s="32">
        <v>52</v>
      </c>
      <c r="T735" s="32"/>
      <c r="U735" s="32"/>
      <c r="V735" s="32"/>
      <c r="W735" s="32"/>
      <c r="X735" s="32"/>
      <c r="Y735" s="32"/>
      <c r="Z735" s="32" t="s">
        <v>2660</v>
      </c>
      <c r="AA735" s="32" t="s">
        <v>54</v>
      </c>
      <c r="AB735" s="32" t="s">
        <v>1940</v>
      </c>
      <c r="AC735" s="32"/>
      <c r="AD735" s="32" t="s">
        <v>147</v>
      </c>
      <c r="AE735" s="32"/>
      <c r="AF735" s="32"/>
      <c r="AG735" s="32"/>
      <c r="AH735" s="32"/>
      <c r="AI735" s="32" t="s">
        <v>1929</v>
      </c>
      <c r="AJ735" s="32"/>
      <c r="AK735" s="32" t="s">
        <v>46</v>
      </c>
      <c r="AL735" s="32" t="s">
        <v>1941</v>
      </c>
      <c r="AN735" s="33" t="s">
        <v>1942</v>
      </c>
      <c r="AO735" s="33" t="s">
        <v>2623</v>
      </c>
    </row>
    <row r="736" spans="12:41" ht="13.5" hidden="1" customHeight="1">
      <c r="L736" s="32">
        <v>21942</v>
      </c>
      <c r="M736" s="32" t="s">
        <v>1935</v>
      </c>
      <c r="N736" s="32" t="s">
        <v>2699</v>
      </c>
      <c r="O736" s="32" t="s">
        <v>2609</v>
      </c>
      <c r="P736" s="32">
        <v>1959</v>
      </c>
      <c r="Q736" s="32" t="s">
        <v>1938</v>
      </c>
      <c r="R736" s="32">
        <v>125</v>
      </c>
      <c r="S736" s="32">
        <v>52</v>
      </c>
      <c r="T736" s="32"/>
      <c r="U736" s="32"/>
      <c r="V736" s="32"/>
      <c r="W736" s="32"/>
      <c r="X736" s="32"/>
      <c r="Y736" s="32"/>
      <c r="Z736" s="32"/>
      <c r="AA736" s="32" t="s">
        <v>45</v>
      </c>
      <c r="AB736" s="32" t="s">
        <v>147</v>
      </c>
      <c r="AC736" s="32"/>
      <c r="AD736" s="32" t="s">
        <v>1940</v>
      </c>
      <c r="AE736" s="32"/>
      <c r="AF736" s="32"/>
      <c r="AG736" s="32"/>
      <c r="AH736" s="32"/>
      <c r="AI736" s="32" t="s">
        <v>1929</v>
      </c>
      <c r="AJ736" s="32"/>
      <c r="AK736" s="32" t="s">
        <v>46</v>
      </c>
      <c r="AL736" s="32"/>
      <c r="AN736" s="33" t="s">
        <v>1942</v>
      </c>
      <c r="AO736" s="33" t="s">
        <v>2623</v>
      </c>
    </row>
    <row r="737" spans="12:41" ht="13.5" hidden="1" customHeight="1">
      <c r="L737" s="32">
        <v>21946</v>
      </c>
      <c r="M737" s="32" t="s">
        <v>1935</v>
      </c>
      <c r="N737" s="32" t="s">
        <v>2700</v>
      </c>
      <c r="O737" s="32" t="s">
        <v>2609</v>
      </c>
      <c r="P737" s="32">
        <v>1959</v>
      </c>
      <c r="Q737" s="32" t="s">
        <v>1938</v>
      </c>
      <c r="R737" s="32">
        <v>125</v>
      </c>
      <c r="S737" s="32">
        <v>52</v>
      </c>
      <c r="T737" s="32"/>
      <c r="U737" s="32"/>
      <c r="V737" s="32"/>
      <c r="W737" s="32"/>
      <c r="X737" s="32"/>
      <c r="Y737" s="32"/>
      <c r="Z737" s="32"/>
      <c r="AA737" s="32" t="s">
        <v>45</v>
      </c>
      <c r="AB737" s="32" t="s">
        <v>147</v>
      </c>
      <c r="AC737" s="32"/>
      <c r="AD737" s="32" t="s">
        <v>1940</v>
      </c>
      <c r="AE737" s="32"/>
      <c r="AF737" s="32"/>
      <c r="AG737" s="32"/>
      <c r="AH737" s="32"/>
      <c r="AI737" s="32" t="s">
        <v>1929</v>
      </c>
      <c r="AJ737" s="32"/>
      <c r="AK737" s="32" t="s">
        <v>46</v>
      </c>
      <c r="AL737" s="32" t="s">
        <v>1941</v>
      </c>
      <c r="AN737" s="33" t="s">
        <v>1942</v>
      </c>
      <c r="AO737" s="33" t="s">
        <v>2623</v>
      </c>
    </row>
    <row r="738" spans="12:41" ht="13.5" hidden="1" customHeight="1">
      <c r="L738" s="32">
        <v>21953</v>
      </c>
      <c r="M738" s="32" t="s">
        <v>1935</v>
      </c>
      <c r="N738" s="32" t="s">
        <v>2701</v>
      </c>
      <c r="O738" s="32" t="s">
        <v>2609</v>
      </c>
      <c r="P738" s="32">
        <v>1959</v>
      </c>
      <c r="Q738" s="32" t="s">
        <v>1938</v>
      </c>
      <c r="R738" s="32">
        <v>125</v>
      </c>
      <c r="S738" s="32">
        <v>52</v>
      </c>
      <c r="T738" s="32"/>
      <c r="U738" s="32"/>
      <c r="V738" s="32"/>
      <c r="W738" s="32"/>
      <c r="X738" s="32"/>
      <c r="Y738" s="32"/>
      <c r="Z738" s="32"/>
      <c r="AA738" s="32" t="s">
        <v>45</v>
      </c>
      <c r="AB738" s="32" t="s">
        <v>147</v>
      </c>
      <c r="AC738" s="32"/>
      <c r="AD738" s="32" t="s">
        <v>1940</v>
      </c>
      <c r="AE738" s="32"/>
      <c r="AF738" s="32"/>
      <c r="AG738" s="32"/>
      <c r="AH738" s="32"/>
      <c r="AI738" s="32" t="s">
        <v>1929</v>
      </c>
      <c r="AJ738" s="32"/>
      <c r="AK738" s="32" t="s">
        <v>46</v>
      </c>
      <c r="AL738" s="32"/>
      <c r="AN738" s="33" t="s">
        <v>1942</v>
      </c>
      <c r="AO738" s="33" t="s">
        <v>2623</v>
      </c>
    </row>
    <row r="739" spans="12:41" ht="13.5" hidden="1" customHeight="1">
      <c r="L739" s="32">
        <v>21957</v>
      </c>
      <c r="M739" s="32" t="s">
        <v>1935</v>
      </c>
      <c r="N739" s="32" t="s">
        <v>2702</v>
      </c>
      <c r="O739" s="32" t="s">
        <v>2609</v>
      </c>
      <c r="P739" s="32">
        <v>1959</v>
      </c>
      <c r="Q739" s="32" t="s">
        <v>1938</v>
      </c>
      <c r="R739" s="32">
        <v>125</v>
      </c>
      <c r="S739" s="32">
        <v>52</v>
      </c>
      <c r="T739" s="32"/>
      <c r="U739" s="32"/>
      <c r="V739" s="32"/>
      <c r="W739" s="32"/>
      <c r="X739" s="32"/>
      <c r="Y739" s="32"/>
      <c r="Z739" s="32"/>
      <c r="AA739" s="32" t="s">
        <v>45</v>
      </c>
      <c r="AB739" s="32" t="s">
        <v>147</v>
      </c>
      <c r="AC739" s="32"/>
      <c r="AD739" s="32" t="s">
        <v>1940</v>
      </c>
      <c r="AE739" s="32"/>
      <c r="AF739" s="32"/>
      <c r="AG739" s="32"/>
      <c r="AH739" s="32"/>
      <c r="AI739" s="32" t="s">
        <v>1929</v>
      </c>
      <c r="AJ739" s="32"/>
      <c r="AK739" s="32" t="s">
        <v>46</v>
      </c>
      <c r="AL739" s="32" t="s">
        <v>1941</v>
      </c>
      <c r="AN739" s="33" t="s">
        <v>1942</v>
      </c>
      <c r="AO739" s="33" t="s">
        <v>2623</v>
      </c>
    </row>
    <row r="740" spans="12:41" ht="13.5" hidden="1" customHeight="1">
      <c r="L740" s="32">
        <v>21975</v>
      </c>
      <c r="M740" s="32" t="s">
        <v>1935</v>
      </c>
      <c r="N740" s="32" t="s">
        <v>2703</v>
      </c>
      <c r="O740" s="32" t="s">
        <v>2609</v>
      </c>
      <c r="P740" s="32">
        <v>1959</v>
      </c>
      <c r="Q740" s="32" t="s">
        <v>1938</v>
      </c>
      <c r="R740" s="32">
        <v>125</v>
      </c>
      <c r="S740" s="32">
        <v>52</v>
      </c>
      <c r="T740" s="32"/>
      <c r="U740" s="32"/>
      <c r="V740" s="32"/>
      <c r="W740" s="32"/>
      <c r="X740" s="32"/>
      <c r="Y740" s="32"/>
      <c r="Z740" s="32"/>
      <c r="AA740" s="32" t="s">
        <v>45</v>
      </c>
      <c r="AB740" s="32" t="s">
        <v>147</v>
      </c>
      <c r="AC740" s="32"/>
      <c r="AD740" s="32" t="s">
        <v>1940</v>
      </c>
      <c r="AE740" s="32"/>
      <c r="AF740" s="32"/>
      <c r="AG740" s="32"/>
      <c r="AH740" s="32"/>
      <c r="AI740" s="32" t="s">
        <v>1929</v>
      </c>
      <c r="AJ740" s="32"/>
      <c r="AK740" s="32" t="s">
        <v>46</v>
      </c>
      <c r="AL740" s="32"/>
      <c r="AN740" s="33" t="s">
        <v>1942</v>
      </c>
      <c r="AO740" s="33" t="s">
        <v>2623</v>
      </c>
    </row>
    <row r="741" spans="12:41" ht="13.5" hidden="1" customHeight="1">
      <c r="L741" s="32">
        <v>21979</v>
      </c>
      <c r="M741" s="32" t="s">
        <v>1935</v>
      </c>
      <c r="N741" s="32" t="s">
        <v>2704</v>
      </c>
      <c r="O741" s="32" t="s">
        <v>2609</v>
      </c>
      <c r="P741" s="32">
        <v>1959</v>
      </c>
      <c r="Q741" s="32" t="s">
        <v>1938</v>
      </c>
      <c r="R741" s="32">
        <v>125</v>
      </c>
      <c r="S741" s="32">
        <v>52</v>
      </c>
      <c r="T741" s="32"/>
      <c r="U741" s="32"/>
      <c r="V741" s="32"/>
      <c r="W741" s="32"/>
      <c r="X741" s="32"/>
      <c r="Y741" s="32"/>
      <c r="Z741" s="32"/>
      <c r="AA741" s="32" t="s">
        <v>45</v>
      </c>
      <c r="AB741" s="32" t="s">
        <v>147</v>
      </c>
      <c r="AC741" s="32"/>
      <c r="AD741" s="32" t="s">
        <v>1940</v>
      </c>
      <c r="AE741" s="32"/>
      <c r="AF741" s="32"/>
      <c r="AG741" s="32"/>
      <c r="AH741" s="32"/>
      <c r="AI741" s="32" t="s">
        <v>1929</v>
      </c>
      <c r="AJ741" s="32"/>
      <c r="AK741" s="32" t="s">
        <v>46</v>
      </c>
      <c r="AL741" s="32" t="s">
        <v>1941</v>
      </c>
      <c r="AN741" s="33" t="s">
        <v>1942</v>
      </c>
      <c r="AO741" s="33" t="s">
        <v>2623</v>
      </c>
    </row>
    <row r="742" spans="12:41" ht="13.5" hidden="1" customHeight="1">
      <c r="L742" s="32">
        <v>22005</v>
      </c>
      <c r="M742" s="32" t="s">
        <v>1935</v>
      </c>
      <c r="N742" s="32" t="s">
        <v>2705</v>
      </c>
      <c r="O742" s="32" t="s">
        <v>2609</v>
      </c>
      <c r="P742" s="32">
        <v>1959</v>
      </c>
      <c r="Q742" s="32" t="s">
        <v>1938</v>
      </c>
      <c r="R742" s="32">
        <v>125</v>
      </c>
      <c r="S742" s="32">
        <v>52</v>
      </c>
      <c r="T742" s="32"/>
      <c r="U742" s="32"/>
      <c r="V742" s="32"/>
      <c r="W742" s="32"/>
      <c r="X742" s="32"/>
      <c r="Y742" s="32"/>
      <c r="Z742" s="32"/>
      <c r="AA742" s="32" t="s">
        <v>45</v>
      </c>
      <c r="AB742" s="32" t="s">
        <v>147</v>
      </c>
      <c r="AC742" s="32"/>
      <c r="AD742" s="32" t="s">
        <v>1940</v>
      </c>
      <c r="AE742" s="32"/>
      <c r="AF742" s="32"/>
      <c r="AG742" s="32"/>
      <c r="AH742" s="32"/>
      <c r="AI742" s="32" t="s">
        <v>1929</v>
      </c>
      <c r="AJ742" s="32"/>
      <c r="AK742" s="32" t="s">
        <v>46</v>
      </c>
      <c r="AL742" s="32"/>
      <c r="AN742" s="33" t="s">
        <v>1942</v>
      </c>
      <c r="AO742" s="33" t="s">
        <v>2623</v>
      </c>
    </row>
    <row r="743" spans="12:41" ht="13.5" hidden="1" customHeight="1">
      <c r="L743" s="32">
        <v>22009</v>
      </c>
      <c r="M743" s="32" t="s">
        <v>1935</v>
      </c>
      <c r="N743" s="32" t="s">
        <v>2706</v>
      </c>
      <c r="O743" s="32" t="s">
        <v>2609</v>
      </c>
      <c r="P743" s="32">
        <v>1959</v>
      </c>
      <c r="Q743" s="32" t="s">
        <v>1938</v>
      </c>
      <c r="R743" s="32">
        <v>125</v>
      </c>
      <c r="S743" s="32">
        <v>52</v>
      </c>
      <c r="T743" s="32"/>
      <c r="U743" s="32"/>
      <c r="V743" s="32"/>
      <c r="W743" s="32"/>
      <c r="X743" s="32"/>
      <c r="Y743" s="32"/>
      <c r="Z743" s="32"/>
      <c r="AA743" s="32" t="s">
        <v>45</v>
      </c>
      <c r="AB743" s="32" t="s">
        <v>147</v>
      </c>
      <c r="AC743" s="32"/>
      <c r="AD743" s="32" t="s">
        <v>1940</v>
      </c>
      <c r="AE743" s="32"/>
      <c r="AF743" s="32"/>
      <c r="AG743" s="32"/>
      <c r="AH743" s="32"/>
      <c r="AI743" s="32" t="s">
        <v>1929</v>
      </c>
      <c r="AJ743" s="32"/>
      <c r="AK743" s="32" t="s">
        <v>46</v>
      </c>
      <c r="AL743" s="32" t="s">
        <v>1941</v>
      </c>
      <c r="AN743" s="33" t="s">
        <v>1942</v>
      </c>
      <c r="AO743" s="33" t="s">
        <v>2623</v>
      </c>
    </row>
    <row r="744" spans="12:41" ht="13.5" hidden="1" customHeight="1">
      <c r="L744" s="32">
        <v>22019</v>
      </c>
      <c r="M744" s="32" t="s">
        <v>1935</v>
      </c>
      <c r="N744" s="32" t="s">
        <v>2707</v>
      </c>
      <c r="O744" s="32" t="s">
        <v>2609</v>
      </c>
      <c r="P744" s="32">
        <v>1959</v>
      </c>
      <c r="Q744" s="32" t="s">
        <v>1938</v>
      </c>
      <c r="R744" s="32">
        <v>125</v>
      </c>
      <c r="S744" s="32">
        <v>52</v>
      </c>
      <c r="T744" s="32"/>
      <c r="U744" s="32"/>
      <c r="V744" s="32"/>
      <c r="W744" s="32"/>
      <c r="X744" s="32"/>
      <c r="Y744" s="32"/>
      <c r="Z744" s="32"/>
      <c r="AA744" s="32" t="s">
        <v>45</v>
      </c>
      <c r="AB744" s="32" t="s">
        <v>147</v>
      </c>
      <c r="AC744" s="32"/>
      <c r="AD744" s="32" t="s">
        <v>1940</v>
      </c>
      <c r="AE744" s="32"/>
      <c r="AF744" s="32"/>
      <c r="AG744" s="32"/>
      <c r="AH744" s="32"/>
      <c r="AI744" s="32" t="s">
        <v>1929</v>
      </c>
      <c r="AJ744" s="32"/>
      <c r="AK744" s="32" t="s">
        <v>46</v>
      </c>
      <c r="AL744" s="32"/>
      <c r="AN744" s="33" t="s">
        <v>1942</v>
      </c>
      <c r="AO744" s="33" t="s">
        <v>2623</v>
      </c>
    </row>
    <row r="745" spans="12:41" ht="13.5" hidden="1" customHeight="1">
      <c r="L745" s="32">
        <v>22023</v>
      </c>
      <c r="M745" s="32" t="s">
        <v>1935</v>
      </c>
      <c r="N745" s="32" t="s">
        <v>2708</v>
      </c>
      <c r="O745" s="32" t="s">
        <v>2609</v>
      </c>
      <c r="P745" s="32">
        <v>1959</v>
      </c>
      <c r="Q745" s="32" t="s">
        <v>1938</v>
      </c>
      <c r="R745" s="32">
        <v>125</v>
      </c>
      <c r="S745" s="32">
        <v>52</v>
      </c>
      <c r="T745" s="32"/>
      <c r="U745" s="32"/>
      <c r="V745" s="32"/>
      <c r="W745" s="32"/>
      <c r="X745" s="32"/>
      <c r="Y745" s="32"/>
      <c r="Z745" s="32"/>
      <c r="AA745" s="32" t="s">
        <v>45</v>
      </c>
      <c r="AB745" s="32" t="s">
        <v>147</v>
      </c>
      <c r="AC745" s="32"/>
      <c r="AD745" s="32" t="s">
        <v>1940</v>
      </c>
      <c r="AE745" s="32"/>
      <c r="AF745" s="32"/>
      <c r="AG745" s="32"/>
      <c r="AH745" s="32"/>
      <c r="AI745" s="32" t="s">
        <v>1929</v>
      </c>
      <c r="AJ745" s="32"/>
      <c r="AK745" s="32" t="s">
        <v>46</v>
      </c>
      <c r="AL745" s="32" t="s">
        <v>1941</v>
      </c>
      <c r="AN745" s="33" t="s">
        <v>1942</v>
      </c>
      <c r="AO745" s="33" t="s">
        <v>2623</v>
      </c>
    </row>
    <row r="746" spans="12:41" ht="13.5" hidden="1" customHeight="1">
      <c r="L746" s="32">
        <v>22031</v>
      </c>
      <c r="M746" s="32" t="s">
        <v>1935</v>
      </c>
      <c r="N746" s="32" t="s">
        <v>2709</v>
      </c>
      <c r="O746" s="32" t="s">
        <v>2609</v>
      </c>
      <c r="P746" s="32">
        <v>1959</v>
      </c>
      <c r="Q746" s="32" t="s">
        <v>1938</v>
      </c>
      <c r="R746" s="32">
        <v>125</v>
      </c>
      <c r="S746" s="32">
        <v>52</v>
      </c>
      <c r="T746" s="32"/>
      <c r="U746" s="32"/>
      <c r="V746" s="32"/>
      <c r="W746" s="32"/>
      <c r="X746" s="32"/>
      <c r="Y746" s="32"/>
      <c r="Z746" s="32"/>
      <c r="AA746" s="32" t="s">
        <v>45</v>
      </c>
      <c r="AB746" s="32" t="s">
        <v>147</v>
      </c>
      <c r="AC746" s="32"/>
      <c r="AD746" s="32" t="s">
        <v>1940</v>
      </c>
      <c r="AE746" s="32"/>
      <c r="AF746" s="32"/>
      <c r="AG746" s="32"/>
      <c r="AH746" s="32"/>
      <c r="AI746" s="32" t="s">
        <v>1929</v>
      </c>
      <c r="AJ746" s="32"/>
      <c r="AK746" s="32" t="s">
        <v>46</v>
      </c>
      <c r="AL746" s="32" t="s">
        <v>1941</v>
      </c>
      <c r="AN746" s="33" t="s">
        <v>1942</v>
      </c>
      <c r="AO746" s="33" t="s">
        <v>2623</v>
      </c>
    </row>
    <row r="747" spans="12:41" ht="13.5" hidden="1" customHeight="1">
      <c r="L747" s="32">
        <v>22035</v>
      </c>
      <c r="M747" s="32" t="s">
        <v>1935</v>
      </c>
      <c r="N747" s="32" t="s">
        <v>2710</v>
      </c>
      <c r="O747" s="32" t="s">
        <v>2609</v>
      </c>
      <c r="P747" s="32">
        <v>1959</v>
      </c>
      <c r="Q747" s="32" t="s">
        <v>1938</v>
      </c>
      <c r="R747" s="32">
        <v>125</v>
      </c>
      <c r="S747" s="32">
        <v>52</v>
      </c>
      <c r="T747" s="32"/>
      <c r="U747" s="32"/>
      <c r="V747" s="32"/>
      <c r="W747" s="32"/>
      <c r="X747" s="32"/>
      <c r="Y747" s="32"/>
      <c r="Z747" s="32"/>
      <c r="AA747" s="32" t="s">
        <v>45</v>
      </c>
      <c r="AB747" s="32" t="s">
        <v>147</v>
      </c>
      <c r="AC747" s="32"/>
      <c r="AD747" s="32" t="s">
        <v>1940</v>
      </c>
      <c r="AE747" s="32"/>
      <c r="AF747" s="32"/>
      <c r="AG747" s="32"/>
      <c r="AH747" s="32"/>
      <c r="AI747" s="32" t="s">
        <v>1929</v>
      </c>
      <c r="AJ747" s="32"/>
      <c r="AK747" s="32" t="s">
        <v>46</v>
      </c>
      <c r="AL747" s="32" t="s">
        <v>1941</v>
      </c>
      <c r="AN747" s="33" t="s">
        <v>1942</v>
      </c>
      <c r="AO747" s="33" t="s">
        <v>2623</v>
      </c>
    </row>
    <row r="748" spans="12:41" ht="13.5" hidden="1" customHeight="1">
      <c r="L748" s="32">
        <v>22045</v>
      </c>
      <c r="M748" s="32" t="s">
        <v>1935</v>
      </c>
      <c r="N748" s="32" t="s">
        <v>2711</v>
      </c>
      <c r="O748" s="32" t="s">
        <v>2609</v>
      </c>
      <c r="P748" s="32">
        <v>1959</v>
      </c>
      <c r="Q748" s="32" t="s">
        <v>1938</v>
      </c>
      <c r="R748" s="32">
        <v>125</v>
      </c>
      <c r="S748" s="32">
        <v>52</v>
      </c>
      <c r="T748" s="32"/>
      <c r="U748" s="32"/>
      <c r="V748" s="32"/>
      <c r="W748" s="32"/>
      <c r="X748" s="32"/>
      <c r="Y748" s="32"/>
      <c r="Z748" s="32"/>
      <c r="AA748" s="32" t="s">
        <v>45</v>
      </c>
      <c r="AB748" s="32" t="s">
        <v>147</v>
      </c>
      <c r="AC748" s="32"/>
      <c r="AD748" s="32" t="s">
        <v>1940</v>
      </c>
      <c r="AE748" s="32"/>
      <c r="AF748" s="32"/>
      <c r="AG748" s="32"/>
      <c r="AH748" s="32"/>
      <c r="AI748" s="32" t="s">
        <v>1929</v>
      </c>
      <c r="AJ748" s="32"/>
      <c r="AK748" s="32" t="s">
        <v>46</v>
      </c>
      <c r="AL748" s="32"/>
      <c r="AN748" s="33" t="s">
        <v>1942</v>
      </c>
      <c r="AO748" s="33" t="s">
        <v>2623</v>
      </c>
    </row>
    <row r="749" spans="12:41" ht="13.5" hidden="1" customHeight="1">
      <c r="L749" s="32">
        <v>22049</v>
      </c>
      <c r="M749" s="32" t="s">
        <v>1935</v>
      </c>
      <c r="N749" s="32" t="s">
        <v>2712</v>
      </c>
      <c r="O749" s="32" t="s">
        <v>2609</v>
      </c>
      <c r="P749" s="32">
        <v>1959</v>
      </c>
      <c r="Q749" s="32" t="s">
        <v>1938</v>
      </c>
      <c r="R749" s="32">
        <v>125</v>
      </c>
      <c r="S749" s="32">
        <v>52</v>
      </c>
      <c r="T749" s="32"/>
      <c r="U749" s="32"/>
      <c r="V749" s="32"/>
      <c r="W749" s="32"/>
      <c r="X749" s="32"/>
      <c r="Y749" s="32"/>
      <c r="Z749" s="32"/>
      <c r="AA749" s="32" t="s">
        <v>45</v>
      </c>
      <c r="AB749" s="32" t="s">
        <v>147</v>
      </c>
      <c r="AC749" s="32"/>
      <c r="AD749" s="32" t="s">
        <v>1940</v>
      </c>
      <c r="AE749" s="32"/>
      <c r="AF749" s="32"/>
      <c r="AG749" s="32"/>
      <c r="AH749" s="32"/>
      <c r="AI749" s="32" t="s">
        <v>1929</v>
      </c>
      <c r="AJ749" s="32"/>
      <c r="AK749" s="32" t="s">
        <v>46</v>
      </c>
      <c r="AL749" s="32" t="s">
        <v>1941</v>
      </c>
      <c r="AN749" s="33" t="s">
        <v>1942</v>
      </c>
      <c r="AO749" s="33" t="s">
        <v>2623</v>
      </c>
    </row>
    <row r="750" spans="12:41" ht="13.5" hidden="1" customHeight="1">
      <c r="L750" s="32">
        <v>22052</v>
      </c>
      <c r="M750" s="32" t="s">
        <v>1935</v>
      </c>
      <c r="N750" s="32" t="s">
        <v>2713</v>
      </c>
      <c r="O750" s="32" t="s">
        <v>2609</v>
      </c>
      <c r="P750" s="32">
        <v>1959</v>
      </c>
      <c r="Q750" s="32" t="s">
        <v>1938</v>
      </c>
      <c r="R750" s="32">
        <v>125</v>
      </c>
      <c r="S750" s="32">
        <v>52</v>
      </c>
      <c r="T750" s="32"/>
      <c r="U750" s="32"/>
      <c r="V750" s="32"/>
      <c r="W750" s="32"/>
      <c r="X750" s="32"/>
      <c r="Y750" s="32"/>
      <c r="Z750" s="32"/>
      <c r="AA750" s="32" t="s">
        <v>45</v>
      </c>
      <c r="AB750" s="32" t="s">
        <v>147</v>
      </c>
      <c r="AC750" s="32"/>
      <c r="AD750" s="32" t="s">
        <v>1940</v>
      </c>
      <c r="AE750" s="32"/>
      <c r="AF750" s="32"/>
      <c r="AG750" s="32"/>
      <c r="AH750" s="32"/>
      <c r="AI750" s="32" t="s">
        <v>1929</v>
      </c>
      <c r="AJ750" s="32"/>
      <c r="AK750" s="32" t="s">
        <v>46</v>
      </c>
      <c r="AL750" s="32"/>
      <c r="AN750" s="33" t="s">
        <v>1942</v>
      </c>
      <c r="AO750" s="33" t="s">
        <v>2623</v>
      </c>
    </row>
    <row r="751" spans="12:41" ht="13.5" hidden="1" customHeight="1">
      <c r="L751" s="32">
        <v>22056</v>
      </c>
      <c r="M751" s="32" t="s">
        <v>1935</v>
      </c>
      <c r="N751" s="32" t="s">
        <v>2714</v>
      </c>
      <c r="O751" s="32" t="s">
        <v>2609</v>
      </c>
      <c r="P751" s="32">
        <v>1959</v>
      </c>
      <c r="Q751" s="32" t="s">
        <v>1938</v>
      </c>
      <c r="R751" s="32">
        <v>125</v>
      </c>
      <c r="S751" s="32">
        <v>52</v>
      </c>
      <c r="T751" s="32"/>
      <c r="U751" s="32"/>
      <c r="V751" s="32"/>
      <c r="W751" s="32"/>
      <c r="X751" s="32"/>
      <c r="Y751" s="32"/>
      <c r="Z751" s="32"/>
      <c r="AA751" s="32" t="s">
        <v>45</v>
      </c>
      <c r="AB751" s="32" t="s">
        <v>147</v>
      </c>
      <c r="AC751" s="32"/>
      <c r="AD751" s="32" t="s">
        <v>1940</v>
      </c>
      <c r="AE751" s="32"/>
      <c r="AF751" s="32"/>
      <c r="AG751" s="32"/>
      <c r="AH751" s="32"/>
      <c r="AI751" s="32" t="s">
        <v>1929</v>
      </c>
      <c r="AJ751" s="32"/>
      <c r="AK751" s="32" t="s">
        <v>46</v>
      </c>
      <c r="AL751" s="32" t="s">
        <v>1941</v>
      </c>
      <c r="AN751" s="33" t="s">
        <v>1942</v>
      </c>
      <c r="AO751" s="33" t="s">
        <v>2623</v>
      </c>
    </row>
    <row r="752" spans="12:41" ht="13.5" hidden="1" customHeight="1">
      <c r="L752" s="32">
        <v>22059</v>
      </c>
      <c r="M752" s="32" t="s">
        <v>1935</v>
      </c>
      <c r="N752" s="32" t="s">
        <v>2715</v>
      </c>
      <c r="O752" s="32" t="s">
        <v>2609</v>
      </c>
      <c r="P752" s="32">
        <v>1959</v>
      </c>
      <c r="Q752" s="32" t="s">
        <v>1938</v>
      </c>
      <c r="R752" s="32">
        <v>125</v>
      </c>
      <c r="S752" s="32">
        <v>52</v>
      </c>
      <c r="T752" s="32"/>
      <c r="U752" s="32"/>
      <c r="V752" s="32"/>
      <c r="W752" s="32"/>
      <c r="X752" s="32"/>
      <c r="Y752" s="32"/>
      <c r="Z752" s="32"/>
      <c r="AA752" s="32" t="s">
        <v>45</v>
      </c>
      <c r="AB752" s="32" t="s">
        <v>147</v>
      </c>
      <c r="AC752" s="32"/>
      <c r="AD752" s="32" t="s">
        <v>1940</v>
      </c>
      <c r="AE752" s="32"/>
      <c r="AF752" s="32"/>
      <c r="AG752" s="32"/>
      <c r="AH752" s="32"/>
      <c r="AI752" s="32" t="s">
        <v>1929</v>
      </c>
      <c r="AJ752" s="32"/>
      <c r="AK752" s="32" t="s">
        <v>46</v>
      </c>
      <c r="AL752" s="32"/>
      <c r="AN752" s="33" t="s">
        <v>1942</v>
      </c>
      <c r="AO752" s="33" t="s">
        <v>2623</v>
      </c>
    </row>
    <row r="753" spans="12:41" ht="13.5" hidden="1" customHeight="1">
      <c r="L753" s="32">
        <v>22063</v>
      </c>
      <c r="M753" s="32" t="s">
        <v>1935</v>
      </c>
      <c r="N753" s="32" t="s">
        <v>2716</v>
      </c>
      <c r="O753" s="32" t="s">
        <v>2609</v>
      </c>
      <c r="P753" s="32">
        <v>1959</v>
      </c>
      <c r="Q753" s="32" t="s">
        <v>1938</v>
      </c>
      <c r="R753" s="32">
        <v>125</v>
      </c>
      <c r="S753" s="32">
        <v>52</v>
      </c>
      <c r="T753" s="32"/>
      <c r="U753" s="32"/>
      <c r="V753" s="32"/>
      <c r="W753" s="32"/>
      <c r="X753" s="32"/>
      <c r="Y753" s="32"/>
      <c r="Z753" s="32"/>
      <c r="AA753" s="32" t="s">
        <v>45</v>
      </c>
      <c r="AB753" s="32" t="s">
        <v>147</v>
      </c>
      <c r="AC753" s="32"/>
      <c r="AD753" s="32" t="s">
        <v>1940</v>
      </c>
      <c r="AE753" s="32"/>
      <c r="AF753" s="32"/>
      <c r="AG753" s="32"/>
      <c r="AH753" s="32"/>
      <c r="AI753" s="32" t="s">
        <v>1929</v>
      </c>
      <c r="AJ753" s="32"/>
      <c r="AK753" s="32" t="s">
        <v>46</v>
      </c>
      <c r="AL753" s="32" t="s">
        <v>1941</v>
      </c>
      <c r="AN753" s="33" t="s">
        <v>1942</v>
      </c>
      <c r="AO753" s="33" t="s">
        <v>2623</v>
      </c>
    </row>
    <row r="754" spans="12:41" ht="13.5" hidden="1" customHeight="1">
      <c r="L754" s="32">
        <v>22069</v>
      </c>
      <c r="M754" s="32" t="s">
        <v>1935</v>
      </c>
      <c r="N754" s="32" t="s">
        <v>2717</v>
      </c>
      <c r="O754" s="32" t="s">
        <v>2609</v>
      </c>
      <c r="P754" s="32">
        <v>1959</v>
      </c>
      <c r="Q754" s="32" t="s">
        <v>1938</v>
      </c>
      <c r="R754" s="32">
        <v>125</v>
      </c>
      <c r="S754" s="32">
        <v>52</v>
      </c>
      <c r="T754" s="32"/>
      <c r="U754" s="32"/>
      <c r="V754" s="32"/>
      <c r="W754" s="32"/>
      <c r="X754" s="32"/>
      <c r="Y754" s="32"/>
      <c r="Z754" s="32"/>
      <c r="AA754" s="32" t="s">
        <v>45</v>
      </c>
      <c r="AB754" s="32" t="s">
        <v>147</v>
      </c>
      <c r="AC754" s="32"/>
      <c r="AD754" s="32" t="s">
        <v>1940</v>
      </c>
      <c r="AE754" s="32"/>
      <c r="AF754" s="32"/>
      <c r="AG754" s="32"/>
      <c r="AH754" s="32"/>
      <c r="AI754" s="32" t="s">
        <v>1929</v>
      </c>
      <c r="AJ754" s="32"/>
      <c r="AK754" s="32" t="s">
        <v>46</v>
      </c>
      <c r="AL754" s="32" t="s">
        <v>1941</v>
      </c>
      <c r="AN754" s="33" t="s">
        <v>1942</v>
      </c>
      <c r="AO754" s="33" t="s">
        <v>2623</v>
      </c>
    </row>
    <row r="755" spans="12:41" ht="13.5" hidden="1" customHeight="1">
      <c r="L755" s="32">
        <v>22077</v>
      </c>
      <c r="M755" s="32" t="s">
        <v>1935</v>
      </c>
      <c r="N755" s="32" t="s">
        <v>2718</v>
      </c>
      <c r="O755" s="32" t="s">
        <v>2609</v>
      </c>
      <c r="P755" s="32">
        <v>1959</v>
      </c>
      <c r="Q755" s="32" t="s">
        <v>1938</v>
      </c>
      <c r="R755" s="32">
        <v>125</v>
      </c>
      <c r="S755" s="32">
        <v>52</v>
      </c>
      <c r="T755" s="32"/>
      <c r="U755" s="32"/>
      <c r="V755" s="32"/>
      <c r="W755" s="32"/>
      <c r="X755" s="32"/>
      <c r="Y755" s="32"/>
      <c r="Z755" s="32"/>
      <c r="AA755" s="32" t="s">
        <v>45</v>
      </c>
      <c r="AB755" s="32" t="s">
        <v>147</v>
      </c>
      <c r="AC755" s="32"/>
      <c r="AD755" s="32" t="s">
        <v>1940</v>
      </c>
      <c r="AE755" s="32"/>
      <c r="AF755" s="32"/>
      <c r="AG755" s="32"/>
      <c r="AH755" s="32"/>
      <c r="AI755" s="32" t="s">
        <v>1929</v>
      </c>
      <c r="AJ755" s="32"/>
      <c r="AK755" s="32" t="s">
        <v>46</v>
      </c>
      <c r="AL755" s="32" t="s">
        <v>1941</v>
      </c>
      <c r="AN755" s="33" t="s">
        <v>1942</v>
      </c>
      <c r="AO755" s="33" t="s">
        <v>2623</v>
      </c>
    </row>
    <row r="756" spans="12:41" ht="13.5" hidden="1" customHeight="1">
      <c r="L756" s="32">
        <v>22081</v>
      </c>
      <c r="M756" s="32" t="s">
        <v>1935</v>
      </c>
      <c r="N756" s="32" t="s">
        <v>2719</v>
      </c>
      <c r="O756" s="32" t="s">
        <v>2609</v>
      </c>
      <c r="P756" s="32">
        <v>1959</v>
      </c>
      <c r="Q756" s="32" t="s">
        <v>1938</v>
      </c>
      <c r="R756" s="32">
        <v>125</v>
      </c>
      <c r="S756" s="32">
        <v>52</v>
      </c>
      <c r="T756" s="32"/>
      <c r="U756" s="32"/>
      <c r="V756" s="32"/>
      <c r="W756" s="32"/>
      <c r="X756" s="32"/>
      <c r="Y756" s="32"/>
      <c r="Z756" s="32"/>
      <c r="AA756" s="32" t="s">
        <v>45</v>
      </c>
      <c r="AB756" s="32" t="s">
        <v>147</v>
      </c>
      <c r="AC756" s="32"/>
      <c r="AD756" s="32" t="s">
        <v>1940</v>
      </c>
      <c r="AE756" s="32"/>
      <c r="AF756" s="32"/>
      <c r="AG756" s="32"/>
      <c r="AH756" s="32"/>
      <c r="AI756" s="32" t="s">
        <v>1929</v>
      </c>
      <c r="AJ756" s="32"/>
      <c r="AK756" s="32" t="s">
        <v>46</v>
      </c>
      <c r="AL756" s="32" t="s">
        <v>1941</v>
      </c>
      <c r="AN756" s="33" t="s">
        <v>1942</v>
      </c>
      <c r="AO756" s="33" t="s">
        <v>2623</v>
      </c>
    </row>
    <row r="757" spans="12:41" ht="13.5" hidden="1" customHeight="1">
      <c r="L757" s="32">
        <v>22085</v>
      </c>
      <c r="M757" s="32" t="s">
        <v>1935</v>
      </c>
      <c r="N757" s="32" t="s">
        <v>2720</v>
      </c>
      <c r="O757" s="32" t="s">
        <v>2609</v>
      </c>
      <c r="P757" s="32">
        <v>1959</v>
      </c>
      <c r="Q757" s="32" t="s">
        <v>1938</v>
      </c>
      <c r="R757" s="32">
        <v>125</v>
      </c>
      <c r="S757" s="32">
        <v>52</v>
      </c>
      <c r="T757" s="32"/>
      <c r="U757" s="32"/>
      <c r="V757" s="32"/>
      <c r="W757" s="32"/>
      <c r="X757" s="32"/>
      <c r="Y757" s="32"/>
      <c r="Z757" s="32"/>
      <c r="AA757" s="32" t="s">
        <v>45</v>
      </c>
      <c r="AB757" s="32" t="s">
        <v>147</v>
      </c>
      <c r="AC757" s="32"/>
      <c r="AD757" s="32" t="s">
        <v>1940</v>
      </c>
      <c r="AE757" s="32"/>
      <c r="AF757" s="32"/>
      <c r="AG757" s="32"/>
      <c r="AH757" s="32"/>
      <c r="AI757" s="32" t="s">
        <v>1929</v>
      </c>
      <c r="AJ757" s="32"/>
      <c r="AK757" s="32" t="s">
        <v>46</v>
      </c>
      <c r="AL757" s="32" t="s">
        <v>1941</v>
      </c>
      <c r="AN757" s="33" t="s">
        <v>1942</v>
      </c>
      <c r="AO757" s="33" t="s">
        <v>2623</v>
      </c>
    </row>
    <row r="758" spans="12:41" ht="13.5" hidden="1" customHeight="1">
      <c r="L758" s="32">
        <v>22089</v>
      </c>
      <c r="M758" s="32" t="s">
        <v>1935</v>
      </c>
      <c r="N758" s="32" t="s">
        <v>2721</v>
      </c>
      <c r="O758" s="32" t="s">
        <v>2609</v>
      </c>
      <c r="P758" s="32">
        <v>1959</v>
      </c>
      <c r="Q758" s="32" t="s">
        <v>1938</v>
      </c>
      <c r="R758" s="32">
        <v>125</v>
      </c>
      <c r="S758" s="32">
        <v>52</v>
      </c>
      <c r="T758" s="32"/>
      <c r="U758" s="32"/>
      <c r="V758" s="32"/>
      <c r="W758" s="32"/>
      <c r="X758" s="32"/>
      <c r="Y758" s="32"/>
      <c r="Z758" s="32"/>
      <c r="AA758" s="32" t="s">
        <v>45</v>
      </c>
      <c r="AB758" s="32" t="s">
        <v>147</v>
      </c>
      <c r="AC758" s="32"/>
      <c r="AD758" s="32" t="s">
        <v>1940</v>
      </c>
      <c r="AE758" s="32"/>
      <c r="AF758" s="32"/>
      <c r="AG758" s="32"/>
      <c r="AH758" s="32"/>
      <c r="AI758" s="32" t="s">
        <v>1929</v>
      </c>
      <c r="AJ758" s="32"/>
      <c r="AK758" s="32" t="s">
        <v>46</v>
      </c>
      <c r="AL758" s="32" t="s">
        <v>1941</v>
      </c>
      <c r="AN758" s="33" t="s">
        <v>1942</v>
      </c>
      <c r="AO758" s="33" t="s">
        <v>2623</v>
      </c>
    </row>
    <row r="759" spans="12:41" ht="13.5" hidden="1" customHeight="1">
      <c r="L759" s="32">
        <v>22093</v>
      </c>
      <c r="M759" s="32" t="s">
        <v>1935</v>
      </c>
      <c r="N759" s="32" t="s">
        <v>2722</v>
      </c>
      <c r="O759" s="32" t="s">
        <v>2609</v>
      </c>
      <c r="P759" s="32">
        <v>1959</v>
      </c>
      <c r="Q759" s="32" t="s">
        <v>1938</v>
      </c>
      <c r="R759" s="32">
        <v>125</v>
      </c>
      <c r="S759" s="32">
        <v>52</v>
      </c>
      <c r="T759" s="32"/>
      <c r="U759" s="32"/>
      <c r="V759" s="32"/>
      <c r="W759" s="32"/>
      <c r="X759" s="32"/>
      <c r="Y759" s="32"/>
      <c r="Z759" s="32"/>
      <c r="AA759" s="32" t="s">
        <v>45</v>
      </c>
      <c r="AB759" s="32" t="s">
        <v>147</v>
      </c>
      <c r="AC759" s="32"/>
      <c r="AD759" s="32" t="s">
        <v>1940</v>
      </c>
      <c r="AE759" s="32"/>
      <c r="AF759" s="32"/>
      <c r="AG759" s="32"/>
      <c r="AH759" s="32"/>
      <c r="AI759" s="32" t="s">
        <v>1929</v>
      </c>
      <c r="AJ759" s="32"/>
      <c r="AK759" s="32" t="s">
        <v>46</v>
      </c>
      <c r="AL759" s="32" t="s">
        <v>1941</v>
      </c>
      <c r="AN759" s="33" t="s">
        <v>1942</v>
      </c>
      <c r="AO759" s="33" t="s">
        <v>2623</v>
      </c>
    </row>
    <row r="760" spans="12:41" ht="13.5" hidden="1" customHeight="1">
      <c r="L760" s="32">
        <v>22097</v>
      </c>
      <c r="M760" s="32" t="s">
        <v>1935</v>
      </c>
      <c r="N760" s="32" t="s">
        <v>2723</v>
      </c>
      <c r="O760" s="32" t="s">
        <v>2609</v>
      </c>
      <c r="P760" s="32">
        <v>1959</v>
      </c>
      <c r="Q760" s="32" t="s">
        <v>1938</v>
      </c>
      <c r="R760" s="32">
        <v>125</v>
      </c>
      <c r="S760" s="32">
        <v>52</v>
      </c>
      <c r="T760" s="32"/>
      <c r="U760" s="32"/>
      <c r="V760" s="32"/>
      <c r="W760" s="32"/>
      <c r="X760" s="32"/>
      <c r="Y760" s="32"/>
      <c r="Z760" s="32"/>
      <c r="AA760" s="32" t="s">
        <v>45</v>
      </c>
      <c r="AB760" s="32" t="s">
        <v>147</v>
      </c>
      <c r="AC760" s="32"/>
      <c r="AD760" s="32" t="s">
        <v>1940</v>
      </c>
      <c r="AE760" s="32"/>
      <c r="AF760" s="32"/>
      <c r="AG760" s="32"/>
      <c r="AH760" s="32"/>
      <c r="AI760" s="32" t="s">
        <v>1929</v>
      </c>
      <c r="AJ760" s="32"/>
      <c r="AK760" s="32" t="s">
        <v>46</v>
      </c>
      <c r="AL760" s="32" t="s">
        <v>1941</v>
      </c>
      <c r="AN760" s="33" t="s">
        <v>1942</v>
      </c>
      <c r="AO760" s="33" t="s">
        <v>2623</v>
      </c>
    </row>
    <row r="761" spans="12:41" ht="13.5" hidden="1" customHeight="1">
      <c r="L761" s="32">
        <v>22102</v>
      </c>
      <c r="M761" s="32" t="s">
        <v>1935</v>
      </c>
      <c r="N761" s="32" t="s">
        <v>2724</v>
      </c>
      <c r="O761" s="32" t="s">
        <v>2609</v>
      </c>
      <c r="P761" s="32">
        <v>1959</v>
      </c>
      <c r="Q761" s="32" t="s">
        <v>1938</v>
      </c>
      <c r="R761" s="32">
        <v>125</v>
      </c>
      <c r="S761" s="32">
        <v>52</v>
      </c>
      <c r="T761" s="32"/>
      <c r="U761" s="32"/>
      <c r="V761" s="32"/>
      <c r="W761" s="32"/>
      <c r="X761" s="32"/>
      <c r="Y761" s="32"/>
      <c r="Z761" s="32"/>
      <c r="AA761" s="32" t="s">
        <v>45</v>
      </c>
      <c r="AB761" s="32" t="s">
        <v>147</v>
      </c>
      <c r="AC761" s="32"/>
      <c r="AD761" s="32" t="s">
        <v>1940</v>
      </c>
      <c r="AE761" s="32"/>
      <c r="AF761" s="32"/>
      <c r="AG761" s="32"/>
      <c r="AH761" s="32"/>
      <c r="AI761" s="32" t="s">
        <v>1929</v>
      </c>
      <c r="AJ761" s="32"/>
      <c r="AK761" s="32" t="s">
        <v>46</v>
      </c>
      <c r="AL761" s="32" t="s">
        <v>1941</v>
      </c>
      <c r="AN761" s="33" t="s">
        <v>1942</v>
      </c>
      <c r="AO761" s="33" t="s">
        <v>2623</v>
      </c>
    </row>
    <row r="762" spans="12:41" ht="13.5" hidden="1" customHeight="1">
      <c r="L762" s="32">
        <v>22202</v>
      </c>
      <c r="M762" s="32" t="s">
        <v>1935</v>
      </c>
      <c r="N762" s="32" t="s">
        <v>2725</v>
      </c>
      <c r="O762" s="32" t="s">
        <v>2609</v>
      </c>
      <c r="P762" s="32">
        <v>1959</v>
      </c>
      <c r="Q762" s="32" t="s">
        <v>1938</v>
      </c>
      <c r="R762" s="32">
        <v>125</v>
      </c>
      <c r="S762" s="32">
        <v>52</v>
      </c>
      <c r="T762" s="32"/>
      <c r="U762" s="32"/>
      <c r="V762" s="32"/>
      <c r="W762" s="32"/>
      <c r="X762" s="32"/>
      <c r="Y762" s="32"/>
      <c r="Z762" s="32"/>
      <c r="AA762" s="32" t="s">
        <v>45</v>
      </c>
      <c r="AB762" s="32" t="s">
        <v>147</v>
      </c>
      <c r="AC762" s="32"/>
      <c r="AD762" s="32" t="s">
        <v>1940</v>
      </c>
      <c r="AE762" s="32"/>
      <c r="AF762" s="32"/>
      <c r="AG762" s="32"/>
      <c r="AH762" s="32"/>
      <c r="AI762" s="32" t="s">
        <v>1929</v>
      </c>
      <c r="AJ762" s="32"/>
      <c r="AK762" s="32" t="s">
        <v>46</v>
      </c>
      <c r="AL762" s="32"/>
      <c r="AN762" s="33" t="s">
        <v>1942</v>
      </c>
      <c r="AO762" s="33" t="s">
        <v>2623</v>
      </c>
    </row>
    <row r="763" spans="12:41" ht="13.5" hidden="1" customHeight="1">
      <c r="L763" s="32">
        <v>22206</v>
      </c>
      <c r="M763" s="32" t="s">
        <v>1935</v>
      </c>
      <c r="N763" s="32" t="s">
        <v>2726</v>
      </c>
      <c r="O763" s="32" t="s">
        <v>2609</v>
      </c>
      <c r="P763" s="32">
        <v>1959</v>
      </c>
      <c r="Q763" s="32" t="s">
        <v>1938</v>
      </c>
      <c r="R763" s="32">
        <v>125</v>
      </c>
      <c r="S763" s="32">
        <v>52</v>
      </c>
      <c r="T763" s="32"/>
      <c r="U763" s="32"/>
      <c r="V763" s="32"/>
      <c r="W763" s="32"/>
      <c r="X763" s="32"/>
      <c r="Y763" s="32"/>
      <c r="Z763" s="32"/>
      <c r="AA763" s="32" t="s">
        <v>45</v>
      </c>
      <c r="AB763" s="32" t="s">
        <v>147</v>
      </c>
      <c r="AC763" s="32"/>
      <c r="AD763" s="32" t="s">
        <v>1940</v>
      </c>
      <c r="AE763" s="32"/>
      <c r="AF763" s="32"/>
      <c r="AG763" s="32"/>
      <c r="AH763" s="32"/>
      <c r="AI763" s="32" t="s">
        <v>1929</v>
      </c>
      <c r="AJ763" s="32"/>
      <c r="AK763" s="32" t="s">
        <v>46</v>
      </c>
      <c r="AL763" s="32" t="s">
        <v>1941</v>
      </c>
      <c r="AN763" s="33" t="s">
        <v>1942</v>
      </c>
      <c r="AO763" s="33" t="s">
        <v>2623</v>
      </c>
    </row>
    <row r="764" spans="12:41" ht="13.5" hidden="1" customHeight="1">
      <c r="L764" s="32">
        <v>22209</v>
      </c>
      <c r="M764" s="32" t="s">
        <v>1935</v>
      </c>
      <c r="N764" s="32" t="s">
        <v>2727</v>
      </c>
      <c r="O764" s="32" t="s">
        <v>2609</v>
      </c>
      <c r="P764" s="32">
        <v>1959</v>
      </c>
      <c r="Q764" s="32" t="s">
        <v>1938</v>
      </c>
      <c r="R764" s="32">
        <v>125</v>
      </c>
      <c r="S764" s="32">
        <v>52</v>
      </c>
      <c r="T764" s="32"/>
      <c r="U764" s="32"/>
      <c r="V764" s="32"/>
      <c r="W764" s="32"/>
      <c r="X764" s="32"/>
      <c r="Y764" s="32"/>
      <c r="Z764" s="32"/>
      <c r="AA764" s="32" t="s">
        <v>45</v>
      </c>
      <c r="AB764" s="32" t="s">
        <v>147</v>
      </c>
      <c r="AC764" s="32"/>
      <c r="AD764" s="32" t="s">
        <v>1940</v>
      </c>
      <c r="AE764" s="32"/>
      <c r="AF764" s="32"/>
      <c r="AG764" s="32"/>
      <c r="AH764" s="32"/>
      <c r="AI764" s="32" t="s">
        <v>1929</v>
      </c>
      <c r="AJ764" s="32"/>
      <c r="AK764" s="32" t="s">
        <v>46</v>
      </c>
      <c r="AL764" s="32"/>
      <c r="AN764" s="33" t="s">
        <v>1942</v>
      </c>
      <c r="AO764" s="33" t="s">
        <v>2623</v>
      </c>
    </row>
    <row r="765" spans="12:41" ht="13.5" hidden="1" customHeight="1">
      <c r="L765" s="32">
        <v>22213</v>
      </c>
      <c r="M765" s="32" t="s">
        <v>1935</v>
      </c>
      <c r="N765" s="32" t="s">
        <v>2728</v>
      </c>
      <c r="O765" s="32" t="s">
        <v>2609</v>
      </c>
      <c r="P765" s="32">
        <v>1959</v>
      </c>
      <c r="Q765" s="32" t="s">
        <v>1938</v>
      </c>
      <c r="R765" s="32">
        <v>125</v>
      </c>
      <c r="S765" s="32">
        <v>52</v>
      </c>
      <c r="T765" s="32"/>
      <c r="U765" s="32"/>
      <c r="V765" s="32"/>
      <c r="W765" s="32"/>
      <c r="X765" s="32"/>
      <c r="Y765" s="32"/>
      <c r="Z765" s="32"/>
      <c r="AA765" s="32" t="s">
        <v>45</v>
      </c>
      <c r="AB765" s="32" t="s">
        <v>147</v>
      </c>
      <c r="AC765" s="32"/>
      <c r="AD765" s="32" t="s">
        <v>1940</v>
      </c>
      <c r="AE765" s="32"/>
      <c r="AF765" s="32"/>
      <c r="AG765" s="32"/>
      <c r="AH765" s="32"/>
      <c r="AI765" s="32" t="s">
        <v>1929</v>
      </c>
      <c r="AJ765" s="32"/>
      <c r="AK765" s="32" t="s">
        <v>46</v>
      </c>
      <c r="AL765" s="32" t="s">
        <v>1941</v>
      </c>
      <c r="AN765" s="33" t="s">
        <v>1942</v>
      </c>
      <c r="AO765" s="33" t="s">
        <v>2623</v>
      </c>
    </row>
    <row r="766" spans="12:41" ht="13.5" hidden="1" customHeight="1">
      <c r="L766" s="32">
        <v>22216</v>
      </c>
      <c r="M766" s="32" t="s">
        <v>1935</v>
      </c>
      <c r="N766" s="32" t="s">
        <v>2729</v>
      </c>
      <c r="O766" s="32" t="s">
        <v>2609</v>
      </c>
      <c r="P766" s="32">
        <v>1959</v>
      </c>
      <c r="Q766" s="32" t="s">
        <v>1938</v>
      </c>
      <c r="R766" s="32">
        <v>125</v>
      </c>
      <c r="S766" s="32">
        <v>52</v>
      </c>
      <c r="T766" s="32"/>
      <c r="U766" s="32"/>
      <c r="V766" s="32"/>
      <c r="W766" s="32"/>
      <c r="X766" s="32"/>
      <c r="Y766" s="32"/>
      <c r="Z766" s="32"/>
      <c r="AA766" s="32" t="s">
        <v>45</v>
      </c>
      <c r="AB766" s="32" t="s">
        <v>147</v>
      </c>
      <c r="AC766" s="32"/>
      <c r="AD766" s="32" t="s">
        <v>1940</v>
      </c>
      <c r="AE766" s="32"/>
      <c r="AF766" s="32"/>
      <c r="AG766" s="32"/>
      <c r="AH766" s="32"/>
      <c r="AI766" s="32" t="s">
        <v>1929</v>
      </c>
      <c r="AJ766" s="32"/>
      <c r="AK766" s="32" t="s">
        <v>46</v>
      </c>
      <c r="AL766" s="32"/>
      <c r="AN766" s="33" t="s">
        <v>1942</v>
      </c>
      <c r="AO766" s="33" t="s">
        <v>2623</v>
      </c>
    </row>
    <row r="767" spans="12:41" ht="13.5" hidden="1" customHeight="1">
      <c r="L767" s="32">
        <v>22220</v>
      </c>
      <c r="M767" s="32" t="s">
        <v>1935</v>
      </c>
      <c r="N767" s="32" t="s">
        <v>2730</v>
      </c>
      <c r="O767" s="32" t="s">
        <v>2609</v>
      </c>
      <c r="P767" s="32">
        <v>1959</v>
      </c>
      <c r="Q767" s="32" t="s">
        <v>1938</v>
      </c>
      <c r="R767" s="32">
        <v>125</v>
      </c>
      <c r="S767" s="32">
        <v>52</v>
      </c>
      <c r="T767" s="32"/>
      <c r="U767" s="32"/>
      <c r="V767" s="32"/>
      <c r="W767" s="32"/>
      <c r="X767" s="32"/>
      <c r="Y767" s="32"/>
      <c r="Z767" s="32"/>
      <c r="AA767" s="32" t="s">
        <v>45</v>
      </c>
      <c r="AB767" s="32" t="s">
        <v>147</v>
      </c>
      <c r="AC767" s="32"/>
      <c r="AD767" s="32" t="s">
        <v>1940</v>
      </c>
      <c r="AE767" s="32"/>
      <c r="AF767" s="32"/>
      <c r="AG767" s="32"/>
      <c r="AH767" s="32"/>
      <c r="AI767" s="32" t="s">
        <v>1929</v>
      </c>
      <c r="AJ767" s="32"/>
      <c r="AK767" s="32" t="s">
        <v>46</v>
      </c>
      <c r="AL767" s="32" t="s">
        <v>1941</v>
      </c>
      <c r="AN767" s="33" t="s">
        <v>1942</v>
      </c>
      <c r="AO767" s="33" t="s">
        <v>2623</v>
      </c>
    </row>
    <row r="768" spans="12:41" ht="13.5" hidden="1" customHeight="1">
      <c r="L768" s="32">
        <v>22223</v>
      </c>
      <c r="M768" s="32" t="s">
        <v>1935</v>
      </c>
      <c r="N768" s="32" t="s">
        <v>2731</v>
      </c>
      <c r="O768" s="32" t="s">
        <v>2609</v>
      </c>
      <c r="P768" s="32">
        <v>1959</v>
      </c>
      <c r="Q768" s="32" t="s">
        <v>1938</v>
      </c>
      <c r="R768" s="32">
        <v>125</v>
      </c>
      <c r="S768" s="32">
        <v>52</v>
      </c>
      <c r="T768" s="32"/>
      <c r="U768" s="32"/>
      <c r="V768" s="32"/>
      <c r="W768" s="32"/>
      <c r="X768" s="32"/>
      <c r="Y768" s="32"/>
      <c r="Z768" s="32"/>
      <c r="AA768" s="32" t="s">
        <v>45</v>
      </c>
      <c r="AB768" s="32" t="s">
        <v>147</v>
      </c>
      <c r="AC768" s="32"/>
      <c r="AD768" s="32" t="s">
        <v>1940</v>
      </c>
      <c r="AE768" s="32"/>
      <c r="AF768" s="32"/>
      <c r="AG768" s="32"/>
      <c r="AH768" s="32"/>
      <c r="AI768" s="32" t="s">
        <v>1929</v>
      </c>
      <c r="AJ768" s="32"/>
      <c r="AK768" s="32" t="s">
        <v>46</v>
      </c>
      <c r="AL768" s="32"/>
      <c r="AN768" s="33" t="s">
        <v>1942</v>
      </c>
      <c r="AO768" s="33" t="s">
        <v>2623</v>
      </c>
    </row>
    <row r="769" spans="12:41" ht="13.5" hidden="1" customHeight="1">
      <c r="L769" s="32">
        <v>22227</v>
      </c>
      <c r="M769" s="32" t="s">
        <v>1935</v>
      </c>
      <c r="N769" s="32" t="s">
        <v>2732</v>
      </c>
      <c r="O769" s="32" t="s">
        <v>2609</v>
      </c>
      <c r="P769" s="32">
        <v>1959</v>
      </c>
      <c r="Q769" s="32" t="s">
        <v>1938</v>
      </c>
      <c r="R769" s="32">
        <v>125</v>
      </c>
      <c r="S769" s="32">
        <v>52</v>
      </c>
      <c r="T769" s="32"/>
      <c r="U769" s="32"/>
      <c r="V769" s="32"/>
      <c r="W769" s="32"/>
      <c r="X769" s="32"/>
      <c r="Y769" s="32"/>
      <c r="Z769" s="32"/>
      <c r="AA769" s="32" t="s">
        <v>45</v>
      </c>
      <c r="AB769" s="32" t="s">
        <v>147</v>
      </c>
      <c r="AC769" s="32"/>
      <c r="AD769" s="32" t="s">
        <v>1940</v>
      </c>
      <c r="AE769" s="32"/>
      <c r="AF769" s="32"/>
      <c r="AG769" s="32"/>
      <c r="AH769" s="32"/>
      <c r="AI769" s="32" t="s">
        <v>1929</v>
      </c>
      <c r="AJ769" s="32"/>
      <c r="AK769" s="32" t="s">
        <v>46</v>
      </c>
      <c r="AL769" s="32" t="s">
        <v>1941</v>
      </c>
      <c r="AN769" s="33" t="s">
        <v>1942</v>
      </c>
      <c r="AO769" s="33" t="s">
        <v>2623</v>
      </c>
    </row>
    <row r="770" spans="12:41" ht="13.5" hidden="1" customHeight="1">
      <c r="L770" s="32">
        <v>22234</v>
      </c>
      <c r="M770" s="32" t="s">
        <v>1935</v>
      </c>
      <c r="N770" s="32" t="s">
        <v>2733</v>
      </c>
      <c r="O770" s="32" t="s">
        <v>2609</v>
      </c>
      <c r="P770" s="32">
        <v>1959</v>
      </c>
      <c r="Q770" s="32" t="s">
        <v>1938</v>
      </c>
      <c r="R770" s="32">
        <v>125</v>
      </c>
      <c r="S770" s="32">
        <v>52</v>
      </c>
      <c r="T770" s="32"/>
      <c r="U770" s="32"/>
      <c r="V770" s="32"/>
      <c r="W770" s="32"/>
      <c r="X770" s="32"/>
      <c r="Y770" s="32"/>
      <c r="Z770" s="32"/>
      <c r="AA770" s="32" t="s">
        <v>45</v>
      </c>
      <c r="AB770" s="32" t="s">
        <v>147</v>
      </c>
      <c r="AC770" s="32"/>
      <c r="AD770" s="32" t="s">
        <v>1940</v>
      </c>
      <c r="AE770" s="32"/>
      <c r="AF770" s="32"/>
      <c r="AG770" s="32"/>
      <c r="AH770" s="32"/>
      <c r="AI770" s="32" t="s">
        <v>1929</v>
      </c>
      <c r="AJ770" s="32"/>
      <c r="AK770" s="32" t="s">
        <v>46</v>
      </c>
      <c r="AL770" s="32"/>
      <c r="AN770" s="33" t="s">
        <v>1942</v>
      </c>
      <c r="AO770" s="33" t="s">
        <v>2623</v>
      </c>
    </row>
    <row r="771" spans="12:41" ht="13.5" hidden="1" customHeight="1">
      <c r="L771" s="32">
        <v>22238</v>
      </c>
      <c r="M771" s="32" t="s">
        <v>1935</v>
      </c>
      <c r="N771" s="32" t="s">
        <v>2734</v>
      </c>
      <c r="O771" s="32" t="s">
        <v>2609</v>
      </c>
      <c r="P771" s="32">
        <v>1959</v>
      </c>
      <c r="Q771" s="32" t="s">
        <v>1938</v>
      </c>
      <c r="R771" s="32">
        <v>125</v>
      </c>
      <c r="S771" s="32">
        <v>52</v>
      </c>
      <c r="T771" s="32"/>
      <c r="U771" s="32"/>
      <c r="V771" s="32"/>
      <c r="W771" s="32"/>
      <c r="X771" s="32"/>
      <c r="Y771" s="32"/>
      <c r="Z771" s="32"/>
      <c r="AA771" s="32" t="s">
        <v>45</v>
      </c>
      <c r="AB771" s="32" t="s">
        <v>147</v>
      </c>
      <c r="AC771" s="32"/>
      <c r="AD771" s="32" t="s">
        <v>1940</v>
      </c>
      <c r="AE771" s="32"/>
      <c r="AF771" s="32"/>
      <c r="AG771" s="32"/>
      <c r="AH771" s="32"/>
      <c r="AI771" s="32" t="s">
        <v>1929</v>
      </c>
      <c r="AJ771" s="32"/>
      <c r="AK771" s="32" t="s">
        <v>46</v>
      </c>
      <c r="AL771" s="32" t="s">
        <v>1941</v>
      </c>
      <c r="AN771" s="33" t="s">
        <v>1942</v>
      </c>
      <c r="AO771" s="33" t="s">
        <v>2623</v>
      </c>
    </row>
    <row r="772" spans="12:41" ht="13.5" hidden="1" customHeight="1">
      <c r="L772" s="32">
        <v>22241</v>
      </c>
      <c r="M772" s="32" t="s">
        <v>1935</v>
      </c>
      <c r="N772" s="32" t="s">
        <v>2735</v>
      </c>
      <c r="O772" s="32" t="s">
        <v>2609</v>
      </c>
      <c r="P772" s="32">
        <v>1959</v>
      </c>
      <c r="Q772" s="32" t="s">
        <v>1938</v>
      </c>
      <c r="R772" s="32">
        <v>125</v>
      </c>
      <c r="S772" s="32">
        <v>52</v>
      </c>
      <c r="T772" s="32"/>
      <c r="U772" s="32"/>
      <c r="V772" s="32"/>
      <c r="W772" s="32"/>
      <c r="X772" s="32"/>
      <c r="Y772" s="32"/>
      <c r="Z772" s="32"/>
      <c r="AA772" s="32" t="s">
        <v>45</v>
      </c>
      <c r="AB772" s="32" t="s">
        <v>147</v>
      </c>
      <c r="AC772" s="32"/>
      <c r="AD772" s="32" t="s">
        <v>1940</v>
      </c>
      <c r="AE772" s="32"/>
      <c r="AF772" s="32"/>
      <c r="AG772" s="32"/>
      <c r="AH772" s="32"/>
      <c r="AI772" s="32" t="s">
        <v>1929</v>
      </c>
      <c r="AJ772" s="32"/>
      <c r="AK772" s="32" t="s">
        <v>46</v>
      </c>
      <c r="AL772" s="32"/>
      <c r="AN772" s="33" t="s">
        <v>1942</v>
      </c>
      <c r="AO772" s="33" t="s">
        <v>2623</v>
      </c>
    </row>
    <row r="773" spans="12:41" ht="13.5" hidden="1" customHeight="1">
      <c r="L773" s="32">
        <v>22245</v>
      </c>
      <c r="M773" s="32" t="s">
        <v>1935</v>
      </c>
      <c r="N773" s="32" t="s">
        <v>2736</v>
      </c>
      <c r="O773" s="32" t="s">
        <v>2609</v>
      </c>
      <c r="P773" s="32">
        <v>1959</v>
      </c>
      <c r="Q773" s="32" t="s">
        <v>1938</v>
      </c>
      <c r="R773" s="32">
        <v>125</v>
      </c>
      <c r="S773" s="32">
        <v>52</v>
      </c>
      <c r="T773" s="32"/>
      <c r="U773" s="32"/>
      <c r="V773" s="32"/>
      <c r="W773" s="32"/>
      <c r="X773" s="32"/>
      <c r="Y773" s="32"/>
      <c r="Z773" s="32"/>
      <c r="AA773" s="32" t="s">
        <v>45</v>
      </c>
      <c r="AB773" s="32" t="s">
        <v>147</v>
      </c>
      <c r="AC773" s="32"/>
      <c r="AD773" s="32" t="s">
        <v>1940</v>
      </c>
      <c r="AE773" s="32"/>
      <c r="AF773" s="32"/>
      <c r="AG773" s="32"/>
      <c r="AH773" s="32"/>
      <c r="AI773" s="32" t="s">
        <v>1929</v>
      </c>
      <c r="AJ773" s="32"/>
      <c r="AK773" s="32" t="s">
        <v>46</v>
      </c>
      <c r="AL773" s="32" t="s">
        <v>1941</v>
      </c>
      <c r="AN773" s="33" t="s">
        <v>1942</v>
      </c>
      <c r="AO773" s="33" t="s">
        <v>2623</v>
      </c>
    </row>
    <row r="774" spans="12:41" ht="13.5" hidden="1" customHeight="1">
      <c r="L774" s="32">
        <v>22249</v>
      </c>
      <c r="M774" s="32" t="s">
        <v>1935</v>
      </c>
      <c r="N774" s="32" t="s">
        <v>2737</v>
      </c>
      <c r="O774" s="32" t="s">
        <v>2609</v>
      </c>
      <c r="P774" s="32">
        <v>1959</v>
      </c>
      <c r="Q774" s="32" t="s">
        <v>1938</v>
      </c>
      <c r="R774" s="32">
        <v>125</v>
      </c>
      <c r="S774" s="32">
        <v>52</v>
      </c>
      <c r="T774" s="32"/>
      <c r="U774" s="32"/>
      <c r="V774" s="32"/>
      <c r="W774" s="32"/>
      <c r="X774" s="32"/>
      <c r="Y774" s="32"/>
      <c r="Z774" s="32"/>
      <c r="AA774" s="32" t="s">
        <v>45</v>
      </c>
      <c r="AB774" s="32" t="s">
        <v>147</v>
      </c>
      <c r="AC774" s="32"/>
      <c r="AD774" s="32" t="s">
        <v>1940</v>
      </c>
      <c r="AE774" s="32"/>
      <c r="AF774" s="32"/>
      <c r="AG774" s="32"/>
      <c r="AH774" s="32"/>
      <c r="AI774" s="32" t="s">
        <v>1929</v>
      </c>
      <c r="AJ774" s="32"/>
      <c r="AK774" s="32" t="s">
        <v>46</v>
      </c>
      <c r="AL774" s="32" t="s">
        <v>1941</v>
      </c>
      <c r="AN774" s="33" t="s">
        <v>1942</v>
      </c>
      <c r="AO774" s="33" t="s">
        <v>2623</v>
      </c>
    </row>
    <row r="775" spans="12:41" ht="13.5" hidden="1" customHeight="1">
      <c r="L775" s="32">
        <v>22253</v>
      </c>
      <c r="M775" s="32" t="s">
        <v>1935</v>
      </c>
      <c r="N775" s="32" t="s">
        <v>2738</v>
      </c>
      <c r="O775" s="32" t="s">
        <v>2609</v>
      </c>
      <c r="P775" s="32">
        <v>1959</v>
      </c>
      <c r="Q775" s="32" t="s">
        <v>1938</v>
      </c>
      <c r="R775" s="32">
        <v>125</v>
      </c>
      <c r="S775" s="32">
        <v>52</v>
      </c>
      <c r="T775" s="32"/>
      <c r="U775" s="32"/>
      <c r="V775" s="32"/>
      <c r="W775" s="32"/>
      <c r="X775" s="32"/>
      <c r="Y775" s="32"/>
      <c r="Z775" s="32"/>
      <c r="AA775" s="32" t="s">
        <v>45</v>
      </c>
      <c r="AB775" s="32" t="s">
        <v>147</v>
      </c>
      <c r="AC775" s="32"/>
      <c r="AD775" s="32" t="s">
        <v>1940</v>
      </c>
      <c r="AE775" s="32"/>
      <c r="AF775" s="32"/>
      <c r="AG775" s="32"/>
      <c r="AH775" s="32"/>
      <c r="AI775" s="32" t="s">
        <v>1929</v>
      </c>
      <c r="AJ775" s="32"/>
      <c r="AK775" s="32" t="s">
        <v>46</v>
      </c>
      <c r="AL775" s="32" t="s">
        <v>1941</v>
      </c>
      <c r="AN775" s="33" t="s">
        <v>1942</v>
      </c>
      <c r="AO775" s="33" t="s">
        <v>2623</v>
      </c>
    </row>
    <row r="776" spans="12:41" ht="13.5" hidden="1" customHeight="1">
      <c r="L776" s="32">
        <v>22257</v>
      </c>
      <c r="M776" s="32" t="s">
        <v>1935</v>
      </c>
      <c r="N776" s="32" t="s">
        <v>2739</v>
      </c>
      <c r="O776" s="32" t="s">
        <v>2609</v>
      </c>
      <c r="P776" s="32">
        <v>1959</v>
      </c>
      <c r="Q776" s="32" t="s">
        <v>1938</v>
      </c>
      <c r="R776" s="32">
        <v>125</v>
      </c>
      <c r="S776" s="32">
        <v>52</v>
      </c>
      <c r="T776" s="32"/>
      <c r="U776" s="32"/>
      <c r="V776" s="32"/>
      <c r="W776" s="32"/>
      <c r="X776" s="32"/>
      <c r="Y776" s="32"/>
      <c r="Z776" s="32"/>
      <c r="AA776" s="32" t="s">
        <v>45</v>
      </c>
      <c r="AB776" s="32" t="s">
        <v>147</v>
      </c>
      <c r="AC776" s="32"/>
      <c r="AD776" s="32" t="s">
        <v>1940</v>
      </c>
      <c r="AE776" s="32"/>
      <c r="AF776" s="32"/>
      <c r="AG776" s="32"/>
      <c r="AH776" s="32"/>
      <c r="AI776" s="32" t="s">
        <v>1929</v>
      </c>
      <c r="AJ776" s="32"/>
      <c r="AK776" s="32" t="s">
        <v>46</v>
      </c>
      <c r="AL776" s="32" t="s">
        <v>1941</v>
      </c>
      <c r="AN776" s="33" t="s">
        <v>1942</v>
      </c>
      <c r="AO776" s="33" t="s">
        <v>2623</v>
      </c>
    </row>
    <row r="777" spans="12:41" ht="13.5" hidden="1" customHeight="1">
      <c r="L777" s="32">
        <v>22261</v>
      </c>
      <c r="M777" s="32" t="s">
        <v>1935</v>
      </c>
      <c r="N777" s="32" t="s">
        <v>2740</v>
      </c>
      <c r="O777" s="32" t="s">
        <v>2609</v>
      </c>
      <c r="P777" s="32">
        <v>1959</v>
      </c>
      <c r="Q777" s="32" t="s">
        <v>1938</v>
      </c>
      <c r="R777" s="32">
        <v>125</v>
      </c>
      <c r="S777" s="32">
        <v>52</v>
      </c>
      <c r="T777" s="32"/>
      <c r="U777" s="32"/>
      <c r="V777" s="32"/>
      <c r="W777" s="32"/>
      <c r="X777" s="32"/>
      <c r="Y777" s="32"/>
      <c r="Z777" s="32"/>
      <c r="AA777" s="32" t="s">
        <v>45</v>
      </c>
      <c r="AB777" s="32" t="s">
        <v>147</v>
      </c>
      <c r="AC777" s="32"/>
      <c r="AD777" s="32" t="s">
        <v>1940</v>
      </c>
      <c r="AE777" s="32"/>
      <c r="AF777" s="32"/>
      <c r="AG777" s="32"/>
      <c r="AH777" s="32"/>
      <c r="AI777" s="32" t="s">
        <v>1929</v>
      </c>
      <c r="AJ777" s="32"/>
      <c r="AK777" s="32" t="s">
        <v>46</v>
      </c>
      <c r="AL777" s="32" t="s">
        <v>1941</v>
      </c>
      <c r="AN777" s="33" t="s">
        <v>1942</v>
      </c>
      <c r="AO777" s="33" t="s">
        <v>2623</v>
      </c>
    </row>
    <row r="778" spans="12:41" ht="13.5" hidden="1" customHeight="1">
      <c r="L778" s="32">
        <v>22348</v>
      </c>
      <c r="M778" s="32" t="s">
        <v>1935</v>
      </c>
      <c r="N778" s="32" t="s">
        <v>2741</v>
      </c>
      <c r="O778" s="32" t="s">
        <v>2609</v>
      </c>
      <c r="P778" s="32">
        <v>1959</v>
      </c>
      <c r="Q778" s="32" t="s">
        <v>1938</v>
      </c>
      <c r="R778" s="32">
        <v>125</v>
      </c>
      <c r="S778" s="32">
        <v>52</v>
      </c>
      <c r="T778" s="32"/>
      <c r="U778" s="32"/>
      <c r="V778" s="32"/>
      <c r="W778" s="32"/>
      <c r="X778" s="32"/>
      <c r="Y778" s="32"/>
      <c r="Z778" s="32"/>
      <c r="AA778" s="32" t="s">
        <v>45</v>
      </c>
      <c r="AB778" s="32" t="s">
        <v>147</v>
      </c>
      <c r="AC778" s="32"/>
      <c r="AD778" s="32" t="s">
        <v>1940</v>
      </c>
      <c r="AE778" s="32"/>
      <c r="AF778" s="32"/>
      <c r="AG778" s="32"/>
      <c r="AH778" s="32"/>
      <c r="AI778" s="32" t="s">
        <v>1929</v>
      </c>
      <c r="AJ778" s="32"/>
      <c r="AK778" s="32" t="s">
        <v>46</v>
      </c>
      <c r="AL778" s="32" t="s">
        <v>1941</v>
      </c>
      <c r="AN778" s="33" t="s">
        <v>1942</v>
      </c>
      <c r="AO778" s="33" t="s">
        <v>2623</v>
      </c>
    </row>
    <row r="779" spans="12:41" ht="13.5" hidden="1" customHeight="1">
      <c r="L779" s="32">
        <v>22352</v>
      </c>
      <c r="M779" s="32" t="s">
        <v>1935</v>
      </c>
      <c r="N779" s="32" t="s">
        <v>2742</v>
      </c>
      <c r="O779" s="32" t="s">
        <v>2609</v>
      </c>
      <c r="P779" s="32">
        <v>1959</v>
      </c>
      <c r="Q779" s="32" t="s">
        <v>1938</v>
      </c>
      <c r="R779" s="32">
        <v>125</v>
      </c>
      <c r="S779" s="32">
        <v>52</v>
      </c>
      <c r="T779" s="32"/>
      <c r="U779" s="32"/>
      <c r="V779" s="32"/>
      <c r="W779" s="32"/>
      <c r="X779" s="32"/>
      <c r="Y779" s="32"/>
      <c r="Z779" s="32"/>
      <c r="AA779" s="32" t="s">
        <v>45</v>
      </c>
      <c r="AB779" s="32" t="s">
        <v>147</v>
      </c>
      <c r="AC779" s="32"/>
      <c r="AD779" s="32" t="s">
        <v>1940</v>
      </c>
      <c r="AE779" s="32"/>
      <c r="AF779" s="32"/>
      <c r="AG779" s="32"/>
      <c r="AH779" s="32"/>
      <c r="AI779" s="32" t="s">
        <v>1929</v>
      </c>
      <c r="AJ779" s="32"/>
      <c r="AK779" s="32" t="s">
        <v>46</v>
      </c>
      <c r="AL779" s="32" t="s">
        <v>1941</v>
      </c>
      <c r="AN779" s="33" t="s">
        <v>1942</v>
      </c>
      <c r="AO779" s="33" t="s">
        <v>2623</v>
      </c>
    </row>
    <row r="780" spans="12:41" ht="13.5" hidden="1" customHeight="1">
      <c r="L780" s="32">
        <v>22356</v>
      </c>
      <c r="M780" s="32" t="s">
        <v>1935</v>
      </c>
      <c r="N780" s="32" t="s">
        <v>2743</v>
      </c>
      <c r="O780" s="32" t="s">
        <v>2609</v>
      </c>
      <c r="P780" s="32">
        <v>1959</v>
      </c>
      <c r="Q780" s="32" t="s">
        <v>1938</v>
      </c>
      <c r="R780" s="32">
        <v>125</v>
      </c>
      <c r="S780" s="32">
        <v>52</v>
      </c>
      <c r="T780" s="32"/>
      <c r="U780" s="32"/>
      <c r="V780" s="32"/>
      <c r="W780" s="32"/>
      <c r="X780" s="32"/>
      <c r="Y780" s="32"/>
      <c r="Z780" s="32"/>
      <c r="AA780" s="32" t="s">
        <v>45</v>
      </c>
      <c r="AB780" s="32" t="s">
        <v>147</v>
      </c>
      <c r="AC780" s="32"/>
      <c r="AD780" s="32" t="s">
        <v>1940</v>
      </c>
      <c r="AE780" s="32"/>
      <c r="AF780" s="32"/>
      <c r="AG780" s="32"/>
      <c r="AH780" s="32"/>
      <c r="AI780" s="32" t="s">
        <v>1929</v>
      </c>
      <c r="AJ780" s="32"/>
      <c r="AK780" s="32" t="s">
        <v>46</v>
      </c>
      <c r="AL780" s="32" t="s">
        <v>1941</v>
      </c>
      <c r="AN780" s="33" t="s">
        <v>1942</v>
      </c>
      <c r="AO780" s="33" t="s">
        <v>2623</v>
      </c>
    </row>
    <row r="781" spans="12:41" ht="13.5" hidden="1" customHeight="1">
      <c r="L781" s="32">
        <v>22368</v>
      </c>
      <c r="M781" s="32" t="s">
        <v>1935</v>
      </c>
      <c r="N781" s="32" t="s">
        <v>2744</v>
      </c>
      <c r="O781" s="32" t="s">
        <v>2609</v>
      </c>
      <c r="P781" s="32">
        <v>1959</v>
      </c>
      <c r="Q781" s="32" t="s">
        <v>1938</v>
      </c>
      <c r="R781" s="32">
        <v>125</v>
      </c>
      <c r="S781" s="32">
        <v>52</v>
      </c>
      <c r="T781" s="32"/>
      <c r="U781" s="32"/>
      <c r="V781" s="32"/>
      <c r="W781" s="32"/>
      <c r="X781" s="32"/>
      <c r="Y781" s="32"/>
      <c r="Z781" s="32"/>
      <c r="AA781" s="32" t="s">
        <v>45</v>
      </c>
      <c r="AB781" s="32" t="s">
        <v>147</v>
      </c>
      <c r="AC781" s="32"/>
      <c r="AD781" s="32" t="s">
        <v>1940</v>
      </c>
      <c r="AE781" s="32"/>
      <c r="AF781" s="32"/>
      <c r="AG781" s="32"/>
      <c r="AH781" s="32"/>
      <c r="AI781" s="32" t="s">
        <v>1929</v>
      </c>
      <c r="AJ781" s="32"/>
      <c r="AK781" s="32" t="s">
        <v>46</v>
      </c>
      <c r="AL781" s="32" t="s">
        <v>1941</v>
      </c>
      <c r="AN781" s="33" t="s">
        <v>1942</v>
      </c>
      <c r="AO781" s="33" t="s">
        <v>2623</v>
      </c>
    </row>
    <row r="782" spans="12:41" ht="13.5" hidden="1" customHeight="1">
      <c r="L782" s="32">
        <v>22390</v>
      </c>
      <c r="M782" s="32" t="s">
        <v>1935</v>
      </c>
      <c r="N782" s="32" t="s">
        <v>2745</v>
      </c>
      <c r="O782" s="32" t="s">
        <v>2609</v>
      </c>
      <c r="P782" s="32">
        <v>1959</v>
      </c>
      <c r="Q782" s="32" t="s">
        <v>1938</v>
      </c>
      <c r="R782" s="32">
        <v>125</v>
      </c>
      <c r="S782" s="32">
        <v>52</v>
      </c>
      <c r="T782" s="32"/>
      <c r="U782" s="32"/>
      <c r="V782" s="32"/>
      <c r="W782" s="32"/>
      <c r="X782" s="32"/>
      <c r="Y782" s="32"/>
      <c r="Z782" s="32"/>
      <c r="AA782" s="32" t="s">
        <v>45</v>
      </c>
      <c r="AB782" s="32" t="s">
        <v>147</v>
      </c>
      <c r="AC782" s="32"/>
      <c r="AD782" s="32" t="s">
        <v>1940</v>
      </c>
      <c r="AE782" s="32"/>
      <c r="AF782" s="32"/>
      <c r="AG782" s="32"/>
      <c r="AH782" s="32"/>
      <c r="AI782" s="32" t="s">
        <v>1929</v>
      </c>
      <c r="AJ782" s="32"/>
      <c r="AK782" s="32" t="s">
        <v>46</v>
      </c>
      <c r="AL782" s="32"/>
      <c r="AN782" s="33" t="s">
        <v>1942</v>
      </c>
      <c r="AO782" s="33" t="s">
        <v>2623</v>
      </c>
    </row>
    <row r="783" spans="12:41" ht="13.5" hidden="1" customHeight="1">
      <c r="L783" s="32">
        <v>22394</v>
      </c>
      <c r="M783" s="32" t="s">
        <v>1935</v>
      </c>
      <c r="N783" s="32" t="s">
        <v>2746</v>
      </c>
      <c r="O783" s="32" t="s">
        <v>2609</v>
      </c>
      <c r="P783" s="32">
        <v>1959</v>
      </c>
      <c r="Q783" s="32" t="s">
        <v>1938</v>
      </c>
      <c r="R783" s="32">
        <v>125</v>
      </c>
      <c r="S783" s="32">
        <v>52</v>
      </c>
      <c r="T783" s="32"/>
      <c r="U783" s="32"/>
      <c r="V783" s="32"/>
      <c r="W783" s="32"/>
      <c r="X783" s="32"/>
      <c r="Y783" s="32"/>
      <c r="Z783" s="32"/>
      <c r="AA783" s="32" t="s">
        <v>45</v>
      </c>
      <c r="AB783" s="32" t="s">
        <v>147</v>
      </c>
      <c r="AC783" s="32"/>
      <c r="AD783" s="32" t="s">
        <v>1940</v>
      </c>
      <c r="AE783" s="32"/>
      <c r="AF783" s="32"/>
      <c r="AG783" s="32"/>
      <c r="AH783" s="32"/>
      <c r="AI783" s="32" t="s">
        <v>1929</v>
      </c>
      <c r="AJ783" s="32"/>
      <c r="AK783" s="32" t="s">
        <v>46</v>
      </c>
      <c r="AL783" s="32" t="s">
        <v>1941</v>
      </c>
      <c r="AN783" s="33" t="s">
        <v>1942</v>
      </c>
      <c r="AO783" s="33" t="s">
        <v>2623</v>
      </c>
    </row>
    <row r="784" spans="12:41" ht="13.5" hidden="1" customHeight="1">
      <c r="L784" s="32">
        <v>22398</v>
      </c>
      <c r="M784" s="32" t="s">
        <v>1935</v>
      </c>
      <c r="N784" s="32" t="s">
        <v>2747</v>
      </c>
      <c r="O784" s="32" t="s">
        <v>2609</v>
      </c>
      <c r="P784" s="32">
        <v>1959</v>
      </c>
      <c r="Q784" s="32" t="s">
        <v>1938</v>
      </c>
      <c r="R784" s="32">
        <v>125</v>
      </c>
      <c r="S784" s="32">
        <v>52</v>
      </c>
      <c r="T784" s="32"/>
      <c r="U784" s="32"/>
      <c r="V784" s="32"/>
      <c r="W784" s="32"/>
      <c r="X784" s="32"/>
      <c r="Y784" s="32"/>
      <c r="Z784" s="32"/>
      <c r="AA784" s="32" t="s">
        <v>45</v>
      </c>
      <c r="AB784" s="32" t="s">
        <v>147</v>
      </c>
      <c r="AC784" s="32"/>
      <c r="AD784" s="32" t="s">
        <v>1940</v>
      </c>
      <c r="AE784" s="32"/>
      <c r="AF784" s="32"/>
      <c r="AG784" s="32"/>
      <c r="AH784" s="32"/>
      <c r="AI784" s="32" t="s">
        <v>1929</v>
      </c>
      <c r="AJ784" s="32"/>
      <c r="AK784" s="32" t="s">
        <v>46</v>
      </c>
      <c r="AL784" s="32" t="s">
        <v>1941</v>
      </c>
      <c r="AN784" s="33" t="s">
        <v>1942</v>
      </c>
      <c r="AO784" s="33" t="s">
        <v>2623</v>
      </c>
    </row>
    <row r="785" spans="12:41" ht="13.5" hidden="1" customHeight="1">
      <c r="L785" s="32">
        <v>22402</v>
      </c>
      <c r="M785" s="32" t="s">
        <v>1935</v>
      </c>
      <c r="N785" s="32" t="s">
        <v>2748</v>
      </c>
      <c r="O785" s="32" t="s">
        <v>2609</v>
      </c>
      <c r="P785" s="32">
        <v>1959</v>
      </c>
      <c r="Q785" s="32" t="s">
        <v>1938</v>
      </c>
      <c r="R785" s="32">
        <v>125</v>
      </c>
      <c r="S785" s="32">
        <v>52</v>
      </c>
      <c r="T785" s="32"/>
      <c r="U785" s="32"/>
      <c r="V785" s="32"/>
      <c r="W785" s="32"/>
      <c r="X785" s="32"/>
      <c r="Y785" s="32"/>
      <c r="Z785" s="32"/>
      <c r="AA785" s="32" t="s">
        <v>45</v>
      </c>
      <c r="AB785" s="32" t="s">
        <v>147</v>
      </c>
      <c r="AC785" s="32"/>
      <c r="AD785" s="32" t="s">
        <v>1940</v>
      </c>
      <c r="AE785" s="32"/>
      <c r="AF785" s="32"/>
      <c r="AG785" s="32"/>
      <c r="AH785" s="32"/>
      <c r="AI785" s="32" t="s">
        <v>1929</v>
      </c>
      <c r="AJ785" s="32"/>
      <c r="AK785" s="32" t="s">
        <v>46</v>
      </c>
      <c r="AL785" s="32" t="s">
        <v>1941</v>
      </c>
      <c r="AN785" s="33" t="s">
        <v>1942</v>
      </c>
      <c r="AO785" s="33" t="s">
        <v>2623</v>
      </c>
    </row>
    <row r="786" spans="12:41" ht="13.5" hidden="1" customHeight="1">
      <c r="L786" s="32">
        <v>22414</v>
      </c>
      <c r="M786" s="32" t="s">
        <v>1935</v>
      </c>
      <c r="N786" s="32" t="s">
        <v>2749</v>
      </c>
      <c r="O786" s="32" t="s">
        <v>2609</v>
      </c>
      <c r="P786" s="32">
        <v>1959</v>
      </c>
      <c r="Q786" s="32" t="s">
        <v>1938</v>
      </c>
      <c r="R786" s="32">
        <v>125</v>
      </c>
      <c r="S786" s="32">
        <v>52</v>
      </c>
      <c r="T786" s="32"/>
      <c r="U786" s="32"/>
      <c r="V786" s="32"/>
      <c r="W786" s="32"/>
      <c r="X786" s="32"/>
      <c r="Y786" s="32"/>
      <c r="Z786" s="32"/>
      <c r="AA786" s="32" t="s">
        <v>45</v>
      </c>
      <c r="AB786" s="32" t="s">
        <v>147</v>
      </c>
      <c r="AC786" s="32"/>
      <c r="AD786" s="32" t="s">
        <v>1940</v>
      </c>
      <c r="AE786" s="32"/>
      <c r="AF786" s="32"/>
      <c r="AG786" s="32"/>
      <c r="AH786" s="32"/>
      <c r="AI786" s="32" t="s">
        <v>1929</v>
      </c>
      <c r="AJ786" s="32"/>
      <c r="AK786" s="32" t="s">
        <v>46</v>
      </c>
      <c r="AL786" s="32" t="s">
        <v>1941</v>
      </c>
      <c r="AN786" s="33" t="s">
        <v>1942</v>
      </c>
      <c r="AO786" s="33" t="s">
        <v>2623</v>
      </c>
    </row>
    <row r="787" spans="12:41" ht="13.5" hidden="1" customHeight="1">
      <c r="L787" s="32">
        <v>22430</v>
      </c>
      <c r="M787" s="32" t="s">
        <v>1935</v>
      </c>
      <c r="N787" s="32" t="s">
        <v>2750</v>
      </c>
      <c r="O787" s="32" t="s">
        <v>2609</v>
      </c>
      <c r="P787" s="32">
        <v>1959</v>
      </c>
      <c r="Q787" s="32" t="s">
        <v>1938</v>
      </c>
      <c r="R787" s="32">
        <v>125</v>
      </c>
      <c r="S787" s="32">
        <v>52</v>
      </c>
      <c r="T787" s="32"/>
      <c r="U787" s="32"/>
      <c r="V787" s="32"/>
      <c r="W787" s="32"/>
      <c r="X787" s="32"/>
      <c r="Y787" s="32"/>
      <c r="Z787" s="32"/>
      <c r="AA787" s="32" t="s">
        <v>45</v>
      </c>
      <c r="AB787" s="32" t="s">
        <v>147</v>
      </c>
      <c r="AC787" s="32"/>
      <c r="AD787" s="32" t="s">
        <v>1940</v>
      </c>
      <c r="AE787" s="32"/>
      <c r="AF787" s="32"/>
      <c r="AG787" s="32"/>
      <c r="AH787" s="32"/>
      <c r="AI787" s="32" t="s">
        <v>1929</v>
      </c>
      <c r="AJ787" s="32"/>
      <c r="AK787" s="32" t="s">
        <v>46</v>
      </c>
      <c r="AL787" s="32" t="s">
        <v>1941</v>
      </c>
      <c r="AN787" s="33" t="s">
        <v>1942</v>
      </c>
      <c r="AO787" s="33" t="s">
        <v>2623</v>
      </c>
    </row>
    <row r="788" spans="12:41" ht="13.5" hidden="1" customHeight="1">
      <c r="L788" s="32">
        <v>22477</v>
      </c>
      <c r="M788" s="32" t="s">
        <v>1935</v>
      </c>
      <c r="N788" s="32" t="s">
        <v>2751</v>
      </c>
      <c r="O788" s="32" t="s">
        <v>2609</v>
      </c>
      <c r="P788" s="32">
        <v>1959</v>
      </c>
      <c r="Q788" s="32" t="s">
        <v>1938</v>
      </c>
      <c r="R788" s="32">
        <v>125</v>
      </c>
      <c r="S788" s="32">
        <v>52</v>
      </c>
      <c r="T788" s="32"/>
      <c r="U788" s="32"/>
      <c r="V788" s="32"/>
      <c r="W788" s="32"/>
      <c r="X788" s="32"/>
      <c r="Y788" s="32"/>
      <c r="Z788" s="32"/>
      <c r="AA788" s="32" t="s">
        <v>45</v>
      </c>
      <c r="AB788" s="32" t="s">
        <v>147</v>
      </c>
      <c r="AC788" s="32"/>
      <c r="AD788" s="32" t="s">
        <v>1940</v>
      </c>
      <c r="AE788" s="32"/>
      <c r="AF788" s="32"/>
      <c r="AG788" s="32"/>
      <c r="AH788" s="32"/>
      <c r="AI788" s="32" t="s">
        <v>1929</v>
      </c>
      <c r="AJ788" s="32"/>
      <c r="AK788" s="32" t="s">
        <v>46</v>
      </c>
      <c r="AL788" s="32" t="s">
        <v>1941</v>
      </c>
      <c r="AN788" s="33" t="s">
        <v>1942</v>
      </c>
      <c r="AO788" s="33" t="s">
        <v>2623</v>
      </c>
    </row>
    <row r="789" spans="12:41" ht="13.5" hidden="1" customHeight="1">
      <c r="L789" s="32">
        <v>22489</v>
      </c>
      <c r="M789" s="32" t="s">
        <v>1935</v>
      </c>
      <c r="N789" s="32" t="s">
        <v>2752</v>
      </c>
      <c r="O789" s="32" t="s">
        <v>2609</v>
      </c>
      <c r="P789" s="32">
        <v>1959</v>
      </c>
      <c r="Q789" s="32" t="s">
        <v>1938</v>
      </c>
      <c r="R789" s="32">
        <v>125</v>
      </c>
      <c r="S789" s="32">
        <v>52</v>
      </c>
      <c r="T789" s="32"/>
      <c r="U789" s="32"/>
      <c r="V789" s="32"/>
      <c r="W789" s="32"/>
      <c r="X789" s="32"/>
      <c r="Y789" s="32"/>
      <c r="Z789" s="32"/>
      <c r="AA789" s="32" t="s">
        <v>45</v>
      </c>
      <c r="AB789" s="32" t="s">
        <v>147</v>
      </c>
      <c r="AC789" s="32"/>
      <c r="AD789" s="32" t="s">
        <v>1940</v>
      </c>
      <c r="AE789" s="32"/>
      <c r="AF789" s="32"/>
      <c r="AG789" s="32"/>
      <c r="AH789" s="32"/>
      <c r="AI789" s="32" t="s">
        <v>1929</v>
      </c>
      <c r="AJ789" s="32"/>
      <c r="AK789" s="32" t="s">
        <v>46</v>
      </c>
      <c r="AL789" s="32" t="s">
        <v>1941</v>
      </c>
      <c r="AN789" s="33" t="s">
        <v>1942</v>
      </c>
      <c r="AO789" s="33" t="s">
        <v>2623</v>
      </c>
    </row>
    <row r="790" spans="12:41" ht="13.5" hidden="1" customHeight="1">
      <c r="L790" s="32">
        <v>22493</v>
      </c>
      <c r="M790" s="32" t="s">
        <v>1935</v>
      </c>
      <c r="N790" s="32" t="s">
        <v>2753</v>
      </c>
      <c r="O790" s="32" t="s">
        <v>2609</v>
      </c>
      <c r="P790" s="32">
        <v>1959</v>
      </c>
      <c r="Q790" s="32" t="s">
        <v>1938</v>
      </c>
      <c r="R790" s="32">
        <v>125</v>
      </c>
      <c r="S790" s="32">
        <v>52</v>
      </c>
      <c r="T790" s="32"/>
      <c r="U790" s="32"/>
      <c r="V790" s="32"/>
      <c r="W790" s="32"/>
      <c r="X790" s="32"/>
      <c r="Y790" s="32"/>
      <c r="Z790" s="32"/>
      <c r="AA790" s="32" t="s">
        <v>45</v>
      </c>
      <c r="AB790" s="32" t="s">
        <v>147</v>
      </c>
      <c r="AC790" s="32"/>
      <c r="AD790" s="32" t="s">
        <v>1940</v>
      </c>
      <c r="AE790" s="32"/>
      <c r="AF790" s="32"/>
      <c r="AG790" s="32"/>
      <c r="AH790" s="32"/>
      <c r="AI790" s="32" t="s">
        <v>1929</v>
      </c>
      <c r="AJ790" s="32"/>
      <c r="AK790" s="32" t="s">
        <v>46</v>
      </c>
      <c r="AL790" s="32" t="s">
        <v>1941</v>
      </c>
      <c r="AN790" s="33" t="s">
        <v>1942</v>
      </c>
      <c r="AO790" s="33" t="s">
        <v>2623</v>
      </c>
    </row>
    <row r="791" spans="12:41" ht="13.5" hidden="1" customHeight="1">
      <c r="L791" s="32">
        <v>22497</v>
      </c>
      <c r="M791" s="32" t="s">
        <v>1935</v>
      </c>
      <c r="N791" s="32" t="s">
        <v>2754</v>
      </c>
      <c r="O791" s="32" t="s">
        <v>2609</v>
      </c>
      <c r="P791" s="32">
        <v>1959</v>
      </c>
      <c r="Q791" s="32" t="s">
        <v>1938</v>
      </c>
      <c r="R791" s="32">
        <v>125</v>
      </c>
      <c r="S791" s="32">
        <v>52</v>
      </c>
      <c r="T791" s="32"/>
      <c r="U791" s="32"/>
      <c r="V791" s="32"/>
      <c r="W791" s="32"/>
      <c r="X791" s="32"/>
      <c r="Y791" s="32"/>
      <c r="Z791" s="32"/>
      <c r="AA791" s="32" t="s">
        <v>45</v>
      </c>
      <c r="AB791" s="32" t="s">
        <v>147</v>
      </c>
      <c r="AC791" s="32"/>
      <c r="AD791" s="32" t="s">
        <v>1940</v>
      </c>
      <c r="AE791" s="32"/>
      <c r="AF791" s="32"/>
      <c r="AG791" s="32"/>
      <c r="AH791" s="32"/>
      <c r="AI791" s="32" t="s">
        <v>1929</v>
      </c>
      <c r="AJ791" s="32"/>
      <c r="AK791" s="32" t="s">
        <v>46</v>
      </c>
      <c r="AL791" s="32" t="s">
        <v>1941</v>
      </c>
      <c r="AN791" s="33" t="s">
        <v>1942</v>
      </c>
      <c r="AO791" s="33" t="s">
        <v>2623</v>
      </c>
    </row>
    <row r="792" spans="12:41" ht="13.5" hidden="1" customHeight="1">
      <c r="L792" s="32">
        <v>22501</v>
      </c>
      <c r="M792" s="32" t="s">
        <v>1935</v>
      </c>
      <c r="N792" s="32" t="s">
        <v>2755</v>
      </c>
      <c r="O792" s="32" t="s">
        <v>2609</v>
      </c>
      <c r="P792" s="32">
        <v>1959</v>
      </c>
      <c r="Q792" s="32" t="s">
        <v>1938</v>
      </c>
      <c r="R792" s="32">
        <v>125</v>
      </c>
      <c r="S792" s="32">
        <v>52</v>
      </c>
      <c r="T792" s="32"/>
      <c r="U792" s="32"/>
      <c r="V792" s="32"/>
      <c r="W792" s="32"/>
      <c r="X792" s="32"/>
      <c r="Y792" s="32"/>
      <c r="Z792" s="32" t="s">
        <v>2660</v>
      </c>
      <c r="AA792" s="32" t="s">
        <v>45</v>
      </c>
      <c r="AB792" s="32" t="s">
        <v>147</v>
      </c>
      <c r="AC792" s="32"/>
      <c r="AD792" s="32" t="s">
        <v>1940</v>
      </c>
      <c r="AE792" s="32"/>
      <c r="AF792" s="32"/>
      <c r="AG792" s="32"/>
      <c r="AH792" s="32"/>
      <c r="AI792" s="32" t="s">
        <v>1929</v>
      </c>
      <c r="AJ792" s="32"/>
      <c r="AK792" s="32" t="s">
        <v>46</v>
      </c>
      <c r="AL792" s="32" t="s">
        <v>1941</v>
      </c>
      <c r="AN792" s="33" t="s">
        <v>1942</v>
      </c>
      <c r="AO792" s="33" t="s">
        <v>2623</v>
      </c>
    </row>
    <row r="793" spans="12:41" ht="13.5" hidden="1" customHeight="1">
      <c r="L793" s="32">
        <v>22505</v>
      </c>
      <c r="M793" s="32" t="s">
        <v>1935</v>
      </c>
      <c r="N793" s="32" t="s">
        <v>2756</v>
      </c>
      <c r="O793" s="32" t="s">
        <v>2609</v>
      </c>
      <c r="P793" s="32">
        <v>1959</v>
      </c>
      <c r="Q793" s="32" t="s">
        <v>1938</v>
      </c>
      <c r="R793" s="32">
        <v>125</v>
      </c>
      <c r="S793" s="32">
        <v>52</v>
      </c>
      <c r="T793" s="32"/>
      <c r="U793" s="32"/>
      <c r="V793" s="32"/>
      <c r="W793" s="32"/>
      <c r="X793" s="32"/>
      <c r="Y793" s="32"/>
      <c r="Z793" s="32" t="s">
        <v>2660</v>
      </c>
      <c r="AA793" s="32" t="s">
        <v>45</v>
      </c>
      <c r="AB793" s="32" t="s">
        <v>147</v>
      </c>
      <c r="AC793" s="32"/>
      <c r="AD793" s="32" t="s">
        <v>1940</v>
      </c>
      <c r="AE793" s="32"/>
      <c r="AF793" s="32"/>
      <c r="AG793" s="32"/>
      <c r="AH793" s="32"/>
      <c r="AI793" s="32" t="s">
        <v>1929</v>
      </c>
      <c r="AJ793" s="32"/>
      <c r="AK793" s="32" t="s">
        <v>46</v>
      </c>
      <c r="AL793" s="32" t="s">
        <v>1941</v>
      </c>
      <c r="AN793" s="33" t="s">
        <v>1942</v>
      </c>
      <c r="AO793" s="33" t="s">
        <v>2623</v>
      </c>
    </row>
    <row r="794" spans="12:41" ht="13.5" hidden="1" customHeight="1">
      <c r="L794" s="32">
        <v>26973</v>
      </c>
      <c r="M794" s="32" t="s">
        <v>1935</v>
      </c>
      <c r="N794" s="32" t="s">
        <v>2757</v>
      </c>
      <c r="O794" s="32" t="s">
        <v>2609</v>
      </c>
      <c r="P794" s="32">
        <v>1959</v>
      </c>
      <c r="Q794" s="32" t="s">
        <v>1938</v>
      </c>
      <c r="R794" s="32">
        <v>125</v>
      </c>
      <c r="S794" s="32">
        <v>52</v>
      </c>
      <c r="T794" s="32"/>
      <c r="U794" s="32"/>
      <c r="V794" s="32"/>
      <c r="W794" s="32"/>
      <c r="X794" s="32"/>
      <c r="Y794" s="32"/>
      <c r="Z794" s="32" t="s">
        <v>2660</v>
      </c>
      <c r="AA794" s="32" t="s">
        <v>45</v>
      </c>
      <c r="AB794" s="32" t="s">
        <v>147</v>
      </c>
      <c r="AC794" s="32"/>
      <c r="AD794" s="32" t="s">
        <v>1940</v>
      </c>
      <c r="AE794" s="32"/>
      <c r="AF794" s="32"/>
      <c r="AG794" s="32"/>
      <c r="AH794" s="32"/>
      <c r="AI794" s="32" t="s">
        <v>1929</v>
      </c>
      <c r="AJ794" s="32"/>
      <c r="AK794" s="32" t="s">
        <v>46</v>
      </c>
      <c r="AL794" s="32" t="s">
        <v>1941</v>
      </c>
      <c r="AN794" s="33" t="s">
        <v>1942</v>
      </c>
      <c r="AO794" s="33" t="s">
        <v>2623</v>
      </c>
    </row>
    <row r="795" spans="12:41" ht="13.5" hidden="1" customHeight="1">
      <c r="L795" s="32">
        <v>21655</v>
      </c>
      <c r="M795" s="32" t="s">
        <v>1935</v>
      </c>
      <c r="N795" s="32" t="s">
        <v>2758</v>
      </c>
      <c r="O795" s="32" t="s">
        <v>2609</v>
      </c>
      <c r="P795" s="32">
        <v>1959</v>
      </c>
      <c r="Q795" s="32" t="s">
        <v>1938</v>
      </c>
      <c r="R795" s="32">
        <v>125</v>
      </c>
      <c r="S795" s="32">
        <v>53</v>
      </c>
      <c r="T795" s="32"/>
      <c r="U795" s="32"/>
      <c r="V795" s="32">
        <v>1</v>
      </c>
      <c r="W795" s="32"/>
      <c r="X795" s="32"/>
      <c r="Y795" s="32"/>
      <c r="Z795" s="32" t="s">
        <v>2759</v>
      </c>
      <c r="AA795" s="32" t="s">
        <v>54</v>
      </c>
      <c r="AB795" s="32" t="s">
        <v>1940</v>
      </c>
      <c r="AC795" s="32"/>
      <c r="AD795" s="32" t="s">
        <v>147</v>
      </c>
      <c r="AE795" s="32"/>
      <c r="AF795" s="32"/>
      <c r="AG795" s="32"/>
      <c r="AH795" s="32"/>
      <c r="AI795" s="32" t="s">
        <v>1929</v>
      </c>
      <c r="AJ795" s="32"/>
      <c r="AK795" s="32" t="s">
        <v>46</v>
      </c>
      <c r="AL795" s="32" t="s">
        <v>1941</v>
      </c>
      <c r="AN795" s="33" t="s">
        <v>1942</v>
      </c>
      <c r="AO795" s="33" t="s">
        <v>2623</v>
      </c>
    </row>
    <row r="796" spans="12:41" ht="13.5" hidden="1" customHeight="1">
      <c r="L796" s="32">
        <v>26923</v>
      </c>
      <c r="M796" s="32" t="s">
        <v>1935</v>
      </c>
      <c r="N796" s="32" t="s">
        <v>2760</v>
      </c>
      <c r="O796" s="32" t="s">
        <v>2609</v>
      </c>
      <c r="P796" s="32">
        <v>1959</v>
      </c>
      <c r="Q796" s="32" t="s">
        <v>1938</v>
      </c>
      <c r="R796" s="32">
        <v>125</v>
      </c>
      <c r="S796" s="32">
        <v>60</v>
      </c>
      <c r="T796" s="32"/>
      <c r="U796" s="32"/>
      <c r="V796" s="32">
        <v>4</v>
      </c>
      <c r="W796" s="32"/>
      <c r="X796" s="32"/>
      <c r="Y796" s="32"/>
      <c r="Z796" s="32" t="s">
        <v>2761</v>
      </c>
      <c r="AA796" s="32" t="s">
        <v>45</v>
      </c>
      <c r="AB796" s="32" t="s">
        <v>147</v>
      </c>
      <c r="AC796" s="32"/>
      <c r="AD796" s="32" t="s">
        <v>1940</v>
      </c>
      <c r="AE796" s="32"/>
      <c r="AF796" s="32"/>
      <c r="AG796" s="32"/>
      <c r="AH796" s="32"/>
      <c r="AI796" s="32" t="s">
        <v>1929</v>
      </c>
      <c r="AJ796" s="32"/>
      <c r="AK796" s="32" t="s">
        <v>46</v>
      </c>
      <c r="AL796" s="32" t="s">
        <v>1941</v>
      </c>
      <c r="AN796" s="33" t="s">
        <v>1942</v>
      </c>
      <c r="AO796" s="33" t="s">
        <v>2620</v>
      </c>
    </row>
    <row r="797" spans="12:41" ht="13.5" hidden="1" customHeight="1">
      <c r="L797" s="32">
        <v>26924</v>
      </c>
      <c r="M797" s="32" t="s">
        <v>1935</v>
      </c>
      <c r="N797" s="32" t="s">
        <v>2762</v>
      </c>
      <c r="O797" s="32" t="s">
        <v>2609</v>
      </c>
      <c r="P797" s="32">
        <v>1959</v>
      </c>
      <c r="Q797" s="32" t="s">
        <v>1938</v>
      </c>
      <c r="R797" s="32">
        <v>125</v>
      </c>
      <c r="S797" s="32">
        <v>60</v>
      </c>
      <c r="T797" s="32"/>
      <c r="U797" s="32"/>
      <c r="V797" s="32">
        <v>4</v>
      </c>
      <c r="W797" s="32"/>
      <c r="X797" s="32"/>
      <c r="Y797" s="32"/>
      <c r="Z797" s="32"/>
      <c r="AA797" s="32" t="s">
        <v>45</v>
      </c>
      <c r="AB797" s="32" t="s">
        <v>147</v>
      </c>
      <c r="AC797" s="32"/>
      <c r="AD797" s="32" t="s">
        <v>1940</v>
      </c>
      <c r="AE797" s="32"/>
      <c r="AF797" s="32"/>
      <c r="AG797" s="32"/>
      <c r="AH797" s="32"/>
      <c r="AI797" s="32" t="s">
        <v>1929</v>
      </c>
      <c r="AJ797" s="32"/>
      <c r="AK797" s="32" t="s">
        <v>46</v>
      </c>
      <c r="AL797" s="32" t="s">
        <v>1941</v>
      </c>
      <c r="AN797" s="33" t="s">
        <v>1942</v>
      </c>
      <c r="AO797" s="33" t="s">
        <v>2620</v>
      </c>
    </row>
    <row r="798" spans="12:41" ht="13.5" hidden="1" customHeight="1">
      <c r="L798" s="32">
        <v>21076</v>
      </c>
      <c r="M798" s="32" t="s">
        <v>1935</v>
      </c>
      <c r="N798" s="32" t="s">
        <v>2603</v>
      </c>
      <c r="O798" s="32" t="s">
        <v>2609</v>
      </c>
      <c r="P798" s="32">
        <v>1959</v>
      </c>
      <c r="Q798" s="32" t="s">
        <v>1938</v>
      </c>
      <c r="R798" s="32">
        <v>12</v>
      </c>
      <c r="S798" s="32">
        <v>60</v>
      </c>
      <c r="T798" s="32">
        <v>24</v>
      </c>
      <c r="U798" s="32"/>
      <c r="V798" s="32"/>
      <c r="W798" s="32"/>
      <c r="X798" s="32"/>
      <c r="Y798" s="32"/>
      <c r="Z798" s="32" t="s">
        <v>2763</v>
      </c>
      <c r="AA798" s="32" t="s">
        <v>54</v>
      </c>
      <c r="AB798" s="32" t="s">
        <v>1940</v>
      </c>
      <c r="AC798" s="32"/>
      <c r="AD798" s="32" t="s">
        <v>147</v>
      </c>
      <c r="AE798" s="32"/>
      <c r="AF798" s="32"/>
      <c r="AG798" s="32"/>
      <c r="AH798" s="32"/>
      <c r="AI798" s="32" t="s">
        <v>1929</v>
      </c>
      <c r="AJ798" s="32"/>
      <c r="AK798" s="32" t="s">
        <v>46</v>
      </c>
      <c r="AL798" s="32"/>
      <c r="AN798" s="33" t="s">
        <v>1942</v>
      </c>
      <c r="AO798" s="33" t="s">
        <v>2611</v>
      </c>
    </row>
    <row r="799" spans="12:41" ht="13.5" hidden="1" customHeight="1">
      <c r="L799" s="32">
        <v>21612</v>
      </c>
      <c r="M799" s="32" t="s">
        <v>1935</v>
      </c>
      <c r="N799" s="32" t="s">
        <v>2764</v>
      </c>
      <c r="O799" s="32" t="s">
        <v>2609</v>
      </c>
      <c r="P799" s="32">
        <v>1959</v>
      </c>
      <c r="Q799" s="32" t="s">
        <v>1938</v>
      </c>
      <c r="R799" s="32">
        <v>125</v>
      </c>
      <c r="S799" s="32">
        <v>60</v>
      </c>
      <c r="T799" s="32">
        <v>24</v>
      </c>
      <c r="U799" s="32"/>
      <c r="V799" s="32"/>
      <c r="W799" s="32"/>
      <c r="X799" s="32"/>
      <c r="Y799" s="32"/>
      <c r="Z799" s="32" t="s">
        <v>2765</v>
      </c>
      <c r="AA799" s="32" t="s">
        <v>54</v>
      </c>
      <c r="AB799" s="32" t="s">
        <v>1940</v>
      </c>
      <c r="AC799" s="32"/>
      <c r="AD799" s="32" t="s">
        <v>147</v>
      </c>
      <c r="AE799" s="32"/>
      <c r="AF799" s="32"/>
      <c r="AG799" s="32"/>
      <c r="AH799" s="32"/>
      <c r="AI799" s="32" t="s">
        <v>1929</v>
      </c>
      <c r="AJ799" s="32"/>
      <c r="AK799" s="32" t="s">
        <v>46</v>
      </c>
      <c r="AL799" s="32" t="s">
        <v>1941</v>
      </c>
      <c r="AN799" s="33" t="s">
        <v>1942</v>
      </c>
      <c r="AO799" s="33" t="s">
        <v>2623</v>
      </c>
    </row>
    <row r="800" spans="12:41" ht="13.5" hidden="1" customHeight="1">
      <c r="L800" s="32">
        <v>26906</v>
      </c>
      <c r="M800" s="32" t="s">
        <v>1935</v>
      </c>
      <c r="N800" s="32" t="s">
        <v>2766</v>
      </c>
      <c r="O800" s="32" t="s">
        <v>2609</v>
      </c>
      <c r="P800" s="32">
        <v>1959</v>
      </c>
      <c r="Q800" s="32" t="s">
        <v>1938</v>
      </c>
      <c r="R800" s="32">
        <v>125</v>
      </c>
      <c r="S800" s="32">
        <v>60</v>
      </c>
      <c r="T800" s="32">
        <v>24</v>
      </c>
      <c r="U800" s="32"/>
      <c r="V800" s="32"/>
      <c r="W800" s="32"/>
      <c r="X800" s="32"/>
      <c r="Y800" s="32"/>
      <c r="Z800" s="32"/>
      <c r="AA800" s="32" t="s">
        <v>54</v>
      </c>
      <c r="AB800" s="32" t="s">
        <v>1940</v>
      </c>
      <c r="AC800" s="32"/>
      <c r="AD800" s="32" t="s">
        <v>147</v>
      </c>
      <c r="AE800" s="32"/>
      <c r="AF800" s="32"/>
      <c r="AG800" s="32"/>
      <c r="AH800" s="32"/>
      <c r="AI800" s="32" t="s">
        <v>1929</v>
      </c>
      <c r="AJ800" s="32"/>
      <c r="AK800" s="32" t="s">
        <v>46</v>
      </c>
      <c r="AL800" s="32" t="s">
        <v>1941</v>
      </c>
      <c r="AN800" s="33" t="s">
        <v>1942</v>
      </c>
      <c r="AO800" s="33" t="s">
        <v>2620</v>
      </c>
    </row>
    <row r="801" spans="12:41" ht="13.5" hidden="1" customHeight="1">
      <c r="L801" s="32">
        <v>26920</v>
      </c>
      <c r="M801" s="32" t="s">
        <v>1935</v>
      </c>
      <c r="N801" s="32" t="s">
        <v>2767</v>
      </c>
      <c r="O801" s="32" t="s">
        <v>2609</v>
      </c>
      <c r="P801" s="32">
        <v>1959</v>
      </c>
      <c r="Q801" s="32" t="s">
        <v>1938</v>
      </c>
      <c r="R801" s="32">
        <v>125</v>
      </c>
      <c r="S801" s="32">
        <v>60</v>
      </c>
      <c r="T801" s="32">
        <v>7</v>
      </c>
      <c r="U801" s="32"/>
      <c r="V801" s="32"/>
      <c r="W801" s="32"/>
      <c r="X801" s="32"/>
      <c r="Y801" s="32"/>
      <c r="Z801" s="32"/>
      <c r="AA801" s="32" t="s">
        <v>54</v>
      </c>
      <c r="AB801" s="32" t="s">
        <v>1940</v>
      </c>
      <c r="AC801" s="32"/>
      <c r="AD801" s="32" t="s">
        <v>147</v>
      </c>
      <c r="AE801" s="32"/>
      <c r="AF801" s="32"/>
      <c r="AG801" s="32"/>
      <c r="AH801" s="32"/>
      <c r="AI801" s="32" t="s">
        <v>1929</v>
      </c>
      <c r="AJ801" s="32"/>
      <c r="AK801" s="32" t="s">
        <v>46</v>
      </c>
      <c r="AL801" s="32" t="s">
        <v>1941</v>
      </c>
      <c r="AN801" s="33" t="s">
        <v>1942</v>
      </c>
      <c r="AO801" s="33" t="s">
        <v>2620</v>
      </c>
    </row>
    <row r="802" spans="12:41" ht="13.5" hidden="1" customHeight="1">
      <c r="L802" s="32">
        <v>26921</v>
      </c>
      <c r="M802" s="32" t="s">
        <v>1935</v>
      </c>
      <c r="N802" s="32" t="s">
        <v>2768</v>
      </c>
      <c r="O802" s="32" t="s">
        <v>2609</v>
      </c>
      <c r="P802" s="32">
        <v>1959</v>
      </c>
      <c r="Q802" s="32" t="s">
        <v>1938</v>
      </c>
      <c r="R802" s="32">
        <v>125</v>
      </c>
      <c r="S802" s="32">
        <v>60</v>
      </c>
      <c r="T802" s="32">
        <v>22</v>
      </c>
      <c r="U802" s="32"/>
      <c r="V802" s="32"/>
      <c r="W802" s="32"/>
      <c r="X802" s="32"/>
      <c r="Y802" s="32"/>
      <c r="Z802" s="32"/>
      <c r="AA802" s="32" t="s">
        <v>54</v>
      </c>
      <c r="AB802" s="32" t="s">
        <v>1940</v>
      </c>
      <c r="AC802" s="32"/>
      <c r="AD802" s="32" t="s">
        <v>147</v>
      </c>
      <c r="AE802" s="32"/>
      <c r="AF802" s="32"/>
      <c r="AG802" s="32"/>
      <c r="AH802" s="32"/>
      <c r="AI802" s="32" t="s">
        <v>1929</v>
      </c>
      <c r="AJ802" s="32"/>
      <c r="AK802" s="32" t="s">
        <v>46</v>
      </c>
      <c r="AL802" s="32" t="s">
        <v>1941</v>
      </c>
      <c r="AN802" s="33" t="s">
        <v>1942</v>
      </c>
      <c r="AO802" s="33" t="s">
        <v>2620</v>
      </c>
    </row>
    <row r="803" spans="12:41" ht="13.5" hidden="1" customHeight="1">
      <c r="L803" s="32">
        <v>26922</v>
      </c>
      <c r="M803" s="32" t="s">
        <v>1935</v>
      </c>
      <c r="N803" s="32" t="s">
        <v>2769</v>
      </c>
      <c r="O803" s="32" t="s">
        <v>2609</v>
      </c>
      <c r="P803" s="32">
        <v>1959</v>
      </c>
      <c r="Q803" s="32" t="s">
        <v>1938</v>
      </c>
      <c r="R803" s="32">
        <v>125</v>
      </c>
      <c r="S803" s="32">
        <v>60</v>
      </c>
      <c r="T803" s="32">
        <v>3</v>
      </c>
      <c r="U803" s="32"/>
      <c r="V803" s="32"/>
      <c r="W803" s="32"/>
      <c r="X803" s="32"/>
      <c r="Y803" s="32"/>
      <c r="Z803" s="32"/>
      <c r="AA803" s="32" t="s">
        <v>54</v>
      </c>
      <c r="AB803" s="32" t="s">
        <v>1940</v>
      </c>
      <c r="AC803" s="32"/>
      <c r="AD803" s="32" t="s">
        <v>147</v>
      </c>
      <c r="AE803" s="32"/>
      <c r="AF803" s="32"/>
      <c r="AG803" s="32"/>
      <c r="AH803" s="32"/>
      <c r="AI803" s="32" t="s">
        <v>1929</v>
      </c>
      <c r="AJ803" s="32"/>
      <c r="AK803" s="32" t="s">
        <v>46</v>
      </c>
      <c r="AL803" s="32" t="s">
        <v>1941</v>
      </c>
      <c r="AN803" s="33" t="s">
        <v>1942</v>
      </c>
      <c r="AO803" s="33" t="s">
        <v>2620</v>
      </c>
    </row>
    <row r="804" spans="12:41" ht="13.5" hidden="1" customHeight="1">
      <c r="L804" s="32">
        <v>21477</v>
      </c>
      <c r="M804" s="32" t="s">
        <v>1935</v>
      </c>
      <c r="N804" s="32" t="s">
        <v>2770</v>
      </c>
      <c r="O804" s="32" t="s">
        <v>2609</v>
      </c>
      <c r="P804" s="32">
        <v>1959</v>
      </c>
      <c r="Q804" s="32" t="s">
        <v>1938</v>
      </c>
      <c r="R804" s="32">
        <v>125</v>
      </c>
      <c r="S804" s="32">
        <v>62</v>
      </c>
      <c r="T804" s="32"/>
      <c r="U804" s="32"/>
      <c r="V804" s="32"/>
      <c r="W804" s="32"/>
      <c r="X804" s="32"/>
      <c r="Y804" s="32"/>
      <c r="Z804" s="32"/>
      <c r="AA804" s="32" t="s">
        <v>108</v>
      </c>
      <c r="AB804" s="32" t="s">
        <v>147</v>
      </c>
      <c r="AC804" s="32"/>
      <c r="AD804" s="32" t="s">
        <v>1940</v>
      </c>
      <c r="AE804" s="32"/>
      <c r="AF804" s="32"/>
      <c r="AG804" s="32"/>
      <c r="AH804" s="32"/>
      <c r="AI804" s="32" t="s">
        <v>1929</v>
      </c>
      <c r="AJ804" s="32"/>
      <c r="AK804" s="32" t="s">
        <v>46</v>
      </c>
      <c r="AL804" s="32" t="s">
        <v>1941</v>
      </c>
      <c r="AN804" s="33" t="s">
        <v>1942</v>
      </c>
      <c r="AO804" s="33" t="s">
        <v>1943</v>
      </c>
    </row>
    <row r="805" spans="12:41" ht="13.5" hidden="1" customHeight="1">
      <c r="L805" s="32">
        <v>21905</v>
      </c>
      <c r="M805" s="32" t="s">
        <v>1935</v>
      </c>
      <c r="N805" s="32" t="s">
        <v>2771</v>
      </c>
      <c r="O805" s="32" t="s">
        <v>2609</v>
      </c>
      <c r="P805" s="32">
        <v>1959</v>
      </c>
      <c r="Q805" s="32" t="s">
        <v>1938</v>
      </c>
      <c r="R805" s="32">
        <v>125</v>
      </c>
      <c r="S805" s="32">
        <v>63</v>
      </c>
      <c r="T805" s="32"/>
      <c r="U805" s="32"/>
      <c r="V805" s="32">
        <v>1</v>
      </c>
      <c r="W805" s="32"/>
      <c r="X805" s="32">
        <v>4</v>
      </c>
      <c r="Y805" s="32"/>
      <c r="Z805" s="32" t="s">
        <v>2660</v>
      </c>
      <c r="AA805" s="32" t="s">
        <v>54</v>
      </c>
      <c r="AB805" s="32" t="s">
        <v>1940</v>
      </c>
      <c r="AC805" s="32"/>
      <c r="AD805" s="32" t="s">
        <v>147</v>
      </c>
      <c r="AE805" s="32"/>
      <c r="AF805" s="32"/>
      <c r="AG805" s="32"/>
      <c r="AH805" s="32"/>
      <c r="AI805" s="32" t="s">
        <v>1929</v>
      </c>
      <c r="AJ805" s="32"/>
      <c r="AK805" s="32" t="s">
        <v>46</v>
      </c>
      <c r="AL805" s="32" t="s">
        <v>1941</v>
      </c>
      <c r="AN805" s="33" t="s">
        <v>1942</v>
      </c>
      <c r="AO805" s="33" t="s">
        <v>2623</v>
      </c>
    </row>
    <row r="806" spans="12:41" ht="13.5" hidden="1" customHeight="1">
      <c r="L806" s="32">
        <v>21367</v>
      </c>
      <c r="M806" s="32" t="s">
        <v>1935</v>
      </c>
      <c r="N806" s="32" t="s">
        <v>2772</v>
      </c>
      <c r="O806" s="32" t="s">
        <v>2609</v>
      </c>
      <c r="P806" s="32">
        <v>1959</v>
      </c>
      <c r="Q806" s="32" t="s">
        <v>1938</v>
      </c>
      <c r="R806" s="32">
        <v>125</v>
      </c>
      <c r="S806" s="32">
        <v>63</v>
      </c>
      <c r="T806" s="32"/>
      <c r="U806" s="32"/>
      <c r="V806" s="32"/>
      <c r="W806" s="32"/>
      <c r="X806" s="32"/>
      <c r="Y806" s="32"/>
      <c r="Z806" s="32"/>
      <c r="AA806" s="32" t="s">
        <v>54</v>
      </c>
      <c r="AB806" s="32" t="s">
        <v>1940</v>
      </c>
      <c r="AC806" s="32"/>
      <c r="AD806" s="32" t="s">
        <v>147</v>
      </c>
      <c r="AE806" s="32"/>
      <c r="AF806" s="32"/>
      <c r="AG806" s="32"/>
      <c r="AH806" s="32"/>
      <c r="AI806" s="32" t="s">
        <v>1929</v>
      </c>
      <c r="AJ806" s="32"/>
      <c r="AK806" s="32" t="s">
        <v>46</v>
      </c>
      <c r="AL806" s="32"/>
      <c r="AN806" s="33" t="s">
        <v>1942</v>
      </c>
      <c r="AO806" s="33" t="s">
        <v>2773</v>
      </c>
    </row>
    <row r="807" spans="12:41" ht="13.5" hidden="1" customHeight="1">
      <c r="L807" s="32">
        <v>21376</v>
      </c>
      <c r="M807" s="32" t="s">
        <v>1935</v>
      </c>
      <c r="N807" s="32" t="s">
        <v>2774</v>
      </c>
      <c r="O807" s="32" t="s">
        <v>2609</v>
      </c>
      <c r="P807" s="32">
        <v>1959</v>
      </c>
      <c r="Q807" s="32" t="s">
        <v>1938</v>
      </c>
      <c r="R807" s="32">
        <v>125</v>
      </c>
      <c r="S807" s="32">
        <v>63</v>
      </c>
      <c r="T807" s="32"/>
      <c r="U807" s="32"/>
      <c r="V807" s="32"/>
      <c r="W807" s="32"/>
      <c r="X807" s="32"/>
      <c r="Y807" s="32"/>
      <c r="Z807" s="32"/>
      <c r="AA807" s="32" t="s">
        <v>54</v>
      </c>
      <c r="AB807" s="32" t="s">
        <v>1940</v>
      </c>
      <c r="AC807" s="32"/>
      <c r="AD807" s="32" t="s">
        <v>147</v>
      </c>
      <c r="AE807" s="32"/>
      <c r="AF807" s="32"/>
      <c r="AG807" s="32"/>
      <c r="AH807" s="32"/>
      <c r="AI807" s="32" t="s">
        <v>1929</v>
      </c>
      <c r="AJ807" s="32"/>
      <c r="AK807" s="32" t="s">
        <v>46</v>
      </c>
      <c r="AL807" s="32"/>
      <c r="AN807" s="33" t="s">
        <v>1942</v>
      </c>
      <c r="AO807" s="33" t="s">
        <v>2773</v>
      </c>
    </row>
    <row r="808" spans="12:41" ht="13.5" hidden="1" customHeight="1">
      <c r="L808" s="32">
        <v>21386</v>
      </c>
      <c r="M808" s="32" t="s">
        <v>1935</v>
      </c>
      <c r="N808" s="32" t="s">
        <v>2775</v>
      </c>
      <c r="O808" s="32" t="s">
        <v>2609</v>
      </c>
      <c r="P808" s="32">
        <v>1959</v>
      </c>
      <c r="Q808" s="32" t="s">
        <v>1938</v>
      </c>
      <c r="R808" s="32">
        <v>125</v>
      </c>
      <c r="S808" s="32">
        <v>63</v>
      </c>
      <c r="T808" s="32"/>
      <c r="U808" s="32"/>
      <c r="V808" s="32"/>
      <c r="W808" s="32"/>
      <c r="X808" s="32"/>
      <c r="Y808" s="32"/>
      <c r="Z808" s="32"/>
      <c r="AA808" s="32" t="s">
        <v>54</v>
      </c>
      <c r="AB808" s="32" t="s">
        <v>1940</v>
      </c>
      <c r="AC808" s="32"/>
      <c r="AD808" s="32" t="s">
        <v>147</v>
      </c>
      <c r="AE808" s="32"/>
      <c r="AF808" s="32"/>
      <c r="AG808" s="32"/>
      <c r="AH808" s="32"/>
      <c r="AI808" s="32" t="s">
        <v>1929</v>
      </c>
      <c r="AJ808" s="32"/>
      <c r="AK808" s="32" t="s">
        <v>46</v>
      </c>
      <c r="AL808" s="32" t="s">
        <v>2776</v>
      </c>
      <c r="AN808" s="33" t="s">
        <v>1942</v>
      </c>
      <c r="AO808" s="33" t="s">
        <v>2773</v>
      </c>
    </row>
    <row r="809" spans="12:41" ht="13.5" hidden="1" customHeight="1">
      <c r="L809" s="32">
        <v>21390</v>
      </c>
      <c r="M809" s="32" t="s">
        <v>1935</v>
      </c>
      <c r="N809" s="32" t="s">
        <v>2777</v>
      </c>
      <c r="O809" s="32" t="s">
        <v>2609</v>
      </c>
      <c r="P809" s="32">
        <v>1959</v>
      </c>
      <c r="Q809" s="32" t="s">
        <v>1938</v>
      </c>
      <c r="R809" s="32">
        <v>125</v>
      </c>
      <c r="S809" s="32">
        <v>63</v>
      </c>
      <c r="T809" s="32"/>
      <c r="U809" s="32"/>
      <c r="V809" s="32"/>
      <c r="W809" s="32"/>
      <c r="X809" s="32"/>
      <c r="Y809" s="32"/>
      <c r="Z809" s="32"/>
      <c r="AA809" s="32" t="s">
        <v>54</v>
      </c>
      <c r="AB809" s="32" t="s">
        <v>1940</v>
      </c>
      <c r="AC809" s="32"/>
      <c r="AD809" s="32" t="s">
        <v>147</v>
      </c>
      <c r="AE809" s="32"/>
      <c r="AF809" s="32"/>
      <c r="AG809" s="32"/>
      <c r="AH809" s="32"/>
      <c r="AI809" s="32" t="s">
        <v>1929</v>
      </c>
      <c r="AJ809" s="32"/>
      <c r="AK809" s="32" t="s">
        <v>46</v>
      </c>
      <c r="AL809" s="32"/>
      <c r="AN809" s="33" t="s">
        <v>1942</v>
      </c>
      <c r="AO809" s="33" t="s">
        <v>2773</v>
      </c>
    </row>
    <row r="810" spans="12:41" ht="13.5" hidden="1" customHeight="1">
      <c r="L810" s="32">
        <v>21403</v>
      </c>
      <c r="M810" s="32" t="s">
        <v>1935</v>
      </c>
      <c r="N810" s="32" t="s">
        <v>2778</v>
      </c>
      <c r="O810" s="32" t="s">
        <v>2609</v>
      </c>
      <c r="P810" s="32">
        <v>1959</v>
      </c>
      <c r="Q810" s="32" t="s">
        <v>1938</v>
      </c>
      <c r="R810" s="32">
        <v>125</v>
      </c>
      <c r="S810" s="32">
        <v>63</v>
      </c>
      <c r="T810" s="32"/>
      <c r="U810" s="32"/>
      <c r="V810" s="32"/>
      <c r="W810" s="32"/>
      <c r="X810" s="32"/>
      <c r="Y810" s="32"/>
      <c r="Z810" s="32"/>
      <c r="AA810" s="32" t="s">
        <v>54</v>
      </c>
      <c r="AB810" s="32" t="s">
        <v>1940</v>
      </c>
      <c r="AC810" s="32"/>
      <c r="AD810" s="32" t="s">
        <v>147</v>
      </c>
      <c r="AE810" s="32"/>
      <c r="AF810" s="32"/>
      <c r="AG810" s="32"/>
      <c r="AH810" s="32"/>
      <c r="AI810" s="32" t="s">
        <v>1929</v>
      </c>
      <c r="AJ810" s="32"/>
      <c r="AK810" s="32" t="s">
        <v>46</v>
      </c>
      <c r="AL810" s="32"/>
      <c r="AN810" s="33" t="s">
        <v>1942</v>
      </c>
      <c r="AO810" s="33" t="s">
        <v>2773</v>
      </c>
    </row>
    <row r="811" spans="12:41" ht="13.5" hidden="1" customHeight="1">
      <c r="L811" s="32">
        <v>21368</v>
      </c>
      <c r="M811" s="32" t="s">
        <v>1935</v>
      </c>
      <c r="N811" s="32" t="s">
        <v>2772</v>
      </c>
      <c r="O811" s="32" t="s">
        <v>2609</v>
      </c>
      <c r="P811" s="32">
        <v>1959</v>
      </c>
      <c r="Q811" s="32" t="s">
        <v>1938</v>
      </c>
      <c r="R811" s="32">
        <v>125</v>
      </c>
      <c r="S811" s="32">
        <v>63</v>
      </c>
      <c r="T811" s="32"/>
      <c r="U811" s="32"/>
      <c r="V811" s="32"/>
      <c r="W811" s="32"/>
      <c r="X811" s="32"/>
      <c r="Y811" s="32"/>
      <c r="Z811" s="32"/>
      <c r="AA811" s="32" t="s">
        <v>45</v>
      </c>
      <c r="AB811" s="32" t="s">
        <v>147</v>
      </c>
      <c r="AC811" s="32"/>
      <c r="AD811" s="32" t="s">
        <v>1940</v>
      </c>
      <c r="AE811" s="32"/>
      <c r="AF811" s="32"/>
      <c r="AG811" s="32"/>
      <c r="AH811" s="32"/>
      <c r="AI811" s="32" t="s">
        <v>1929</v>
      </c>
      <c r="AJ811" s="32"/>
      <c r="AK811" s="32" t="s">
        <v>46</v>
      </c>
      <c r="AL811" s="32"/>
      <c r="AN811" s="33" t="s">
        <v>1942</v>
      </c>
      <c r="AO811" s="33" t="s">
        <v>2773</v>
      </c>
    </row>
    <row r="812" spans="12:41" ht="13.5" hidden="1" customHeight="1">
      <c r="L812" s="32">
        <v>21377</v>
      </c>
      <c r="M812" s="32" t="s">
        <v>1935</v>
      </c>
      <c r="N812" s="32" t="s">
        <v>2779</v>
      </c>
      <c r="O812" s="32" t="s">
        <v>2609</v>
      </c>
      <c r="P812" s="32">
        <v>1959</v>
      </c>
      <c r="Q812" s="32" t="s">
        <v>1938</v>
      </c>
      <c r="R812" s="32">
        <v>125</v>
      </c>
      <c r="S812" s="32">
        <v>63</v>
      </c>
      <c r="T812" s="32"/>
      <c r="U812" s="32"/>
      <c r="V812" s="32"/>
      <c r="W812" s="32"/>
      <c r="X812" s="32"/>
      <c r="Y812" s="32"/>
      <c r="Z812" s="32"/>
      <c r="AA812" s="32" t="s">
        <v>45</v>
      </c>
      <c r="AB812" s="32" t="s">
        <v>147</v>
      </c>
      <c r="AC812" s="32"/>
      <c r="AD812" s="32" t="s">
        <v>1940</v>
      </c>
      <c r="AE812" s="32"/>
      <c r="AF812" s="32"/>
      <c r="AG812" s="32"/>
      <c r="AH812" s="32"/>
      <c r="AI812" s="32" t="s">
        <v>1929</v>
      </c>
      <c r="AJ812" s="32"/>
      <c r="AK812" s="32" t="s">
        <v>46</v>
      </c>
      <c r="AL812" s="32"/>
      <c r="AN812" s="33" t="s">
        <v>1942</v>
      </c>
      <c r="AO812" s="33" t="s">
        <v>2773</v>
      </c>
    </row>
    <row r="813" spans="12:41" ht="13.5" hidden="1" customHeight="1">
      <c r="L813" s="32">
        <v>21404</v>
      </c>
      <c r="M813" s="32" t="s">
        <v>1935</v>
      </c>
      <c r="N813" s="32" t="s">
        <v>2780</v>
      </c>
      <c r="O813" s="32" t="s">
        <v>2609</v>
      </c>
      <c r="P813" s="32">
        <v>1959</v>
      </c>
      <c r="Q813" s="32" t="s">
        <v>1938</v>
      </c>
      <c r="R813" s="32">
        <v>125</v>
      </c>
      <c r="S813" s="32">
        <v>63</v>
      </c>
      <c r="T813" s="32"/>
      <c r="U813" s="32"/>
      <c r="V813" s="32"/>
      <c r="W813" s="32"/>
      <c r="X813" s="32"/>
      <c r="Y813" s="32"/>
      <c r="Z813" s="32"/>
      <c r="AA813" s="32" t="s">
        <v>45</v>
      </c>
      <c r="AB813" s="32" t="s">
        <v>147</v>
      </c>
      <c r="AC813" s="32"/>
      <c r="AD813" s="32" t="s">
        <v>1940</v>
      </c>
      <c r="AE813" s="32"/>
      <c r="AF813" s="32"/>
      <c r="AG813" s="32"/>
      <c r="AH813" s="32"/>
      <c r="AI813" s="32" t="s">
        <v>1929</v>
      </c>
      <c r="AJ813" s="32"/>
      <c r="AK813" s="32" t="s">
        <v>46</v>
      </c>
      <c r="AL813" s="32"/>
      <c r="AN813" s="33" t="s">
        <v>1942</v>
      </c>
      <c r="AO813" s="33" t="s">
        <v>2773</v>
      </c>
    </row>
    <row r="814" spans="12:41" ht="13.5" hidden="1" customHeight="1">
      <c r="L814" s="32">
        <v>21143</v>
      </c>
      <c r="M814" s="32" t="s">
        <v>1935</v>
      </c>
      <c r="N814" s="32" t="s">
        <v>2781</v>
      </c>
      <c r="O814" s="32" t="s">
        <v>2609</v>
      </c>
      <c r="P814" s="32">
        <v>1959</v>
      </c>
      <c r="Q814" s="32" t="s">
        <v>1938</v>
      </c>
      <c r="R814" s="32">
        <v>125</v>
      </c>
      <c r="S814" s="32">
        <v>67</v>
      </c>
      <c r="T814" s="32"/>
      <c r="U814" s="32"/>
      <c r="V814" s="32">
        <v>7</v>
      </c>
      <c r="W814" s="32"/>
      <c r="X814" s="32"/>
      <c r="Y814" s="32"/>
      <c r="Z814" s="32"/>
      <c r="AA814" s="32" t="s">
        <v>54</v>
      </c>
      <c r="AB814" s="32" t="s">
        <v>1940</v>
      </c>
      <c r="AC814" s="32"/>
      <c r="AD814" s="32" t="s">
        <v>147</v>
      </c>
      <c r="AE814" s="32"/>
      <c r="AF814" s="32"/>
      <c r="AG814" s="32"/>
      <c r="AH814" s="32"/>
      <c r="AI814" s="32" t="s">
        <v>1929</v>
      </c>
      <c r="AJ814" s="32"/>
      <c r="AK814" s="32" t="s">
        <v>46</v>
      </c>
      <c r="AL814" s="32"/>
      <c r="AN814" s="33" t="s">
        <v>1942</v>
      </c>
      <c r="AO814" s="33" t="s">
        <v>2611</v>
      </c>
    </row>
    <row r="815" spans="12:41" ht="13.5" hidden="1" customHeight="1">
      <c r="L815" s="32">
        <v>21915</v>
      </c>
      <c r="M815" s="32" t="s">
        <v>1935</v>
      </c>
      <c r="N815" s="32" t="s">
        <v>2782</v>
      </c>
      <c r="O815" s="32" t="s">
        <v>2609</v>
      </c>
      <c r="P815" s="32">
        <v>1959</v>
      </c>
      <c r="Q815" s="32" t="s">
        <v>1938</v>
      </c>
      <c r="R815" s="32">
        <v>125</v>
      </c>
      <c r="S815" s="32">
        <v>67</v>
      </c>
      <c r="T815" s="32"/>
      <c r="U815" s="32"/>
      <c r="V815" s="32">
        <v>7</v>
      </c>
      <c r="W815" s="32"/>
      <c r="X815" s="32"/>
      <c r="Y815" s="32"/>
      <c r="Z815" s="32" t="s">
        <v>2783</v>
      </c>
      <c r="AA815" s="32" t="s">
        <v>54</v>
      </c>
      <c r="AB815" s="32" t="s">
        <v>1940</v>
      </c>
      <c r="AC815" s="32"/>
      <c r="AD815" s="32" t="s">
        <v>147</v>
      </c>
      <c r="AE815" s="32"/>
      <c r="AF815" s="32"/>
      <c r="AG815" s="32"/>
      <c r="AH815" s="32"/>
      <c r="AI815" s="32" t="s">
        <v>1929</v>
      </c>
      <c r="AJ815" s="32"/>
      <c r="AK815" s="32" t="s">
        <v>46</v>
      </c>
      <c r="AL815" s="32"/>
      <c r="AN815" s="33" t="s">
        <v>1942</v>
      </c>
      <c r="AO815" s="33" t="s">
        <v>2623</v>
      </c>
    </row>
    <row r="816" spans="12:41" ht="13.5" hidden="1" customHeight="1">
      <c r="L816" s="32">
        <v>21919</v>
      </c>
      <c r="M816" s="32" t="s">
        <v>1935</v>
      </c>
      <c r="N816" s="32" t="s">
        <v>2784</v>
      </c>
      <c r="O816" s="32" t="s">
        <v>2609</v>
      </c>
      <c r="P816" s="32">
        <v>1959</v>
      </c>
      <c r="Q816" s="32" t="s">
        <v>1938</v>
      </c>
      <c r="R816" s="32">
        <v>125</v>
      </c>
      <c r="S816" s="32">
        <v>67</v>
      </c>
      <c r="T816" s="32"/>
      <c r="U816" s="32"/>
      <c r="V816" s="32">
        <v>7</v>
      </c>
      <c r="W816" s="32"/>
      <c r="X816" s="32"/>
      <c r="Y816" s="32"/>
      <c r="Z816" s="32" t="s">
        <v>2783</v>
      </c>
      <c r="AA816" s="32" t="s">
        <v>54</v>
      </c>
      <c r="AB816" s="32" t="s">
        <v>1940</v>
      </c>
      <c r="AC816" s="32"/>
      <c r="AD816" s="32" t="s">
        <v>147</v>
      </c>
      <c r="AE816" s="32"/>
      <c r="AF816" s="32"/>
      <c r="AG816" s="32"/>
      <c r="AH816" s="32"/>
      <c r="AI816" s="32" t="s">
        <v>1929</v>
      </c>
      <c r="AJ816" s="32"/>
      <c r="AK816" s="32" t="s">
        <v>46</v>
      </c>
      <c r="AL816" s="32" t="s">
        <v>1941</v>
      </c>
      <c r="AN816" s="33" t="s">
        <v>1942</v>
      </c>
      <c r="AO816" s="33" t="s">
        <v>2623</v>
      </c>
    </row>
    <row r="817" spans="12:41" ht="13.5" hidden="1" customHeight="1">
      <c r="L817" s="32">
        <v>26905</v>
      </c>
      <c r="M817" s="32" t="s">
        <v>1935</v>
      </c>
      <c r="N817" s="32" t="s">
        <v>2785</v>
      </c>
      <c r="O817" s="32" t="s">
        <v>2609</v>
      </c>
      <c r="P817" s="32">
        <v>1959</v>
      </c>
      <c r="Q817" s="32" t="s">
        <v>1938</v>
      </c>
      <c r="R817" s="32">
        <v>125</v>
      </c>
      <c r="S817" s="32">
        <v>67</v>
      </c>
      <c r="T817" s="32"/>
      <c r="U817" s="32"/>
      <c r="V817" s="32">
        <v>7</v>
      </c>
      <c r="W817" s="32"/>
      <c r="X817" s="32"/>
      <c r="Y817" s="32"/>
      <c r="Z817" s="32"/>
      <c r="AA817" s="32" t="s">
        <v>54</v>
      </c>
      <c r="AB817" s="32" t="s">
        <v>1940</v>
      </c>
      <c r="AC817" s="32"/>
      <c r="AD817" s="32" t="s">
        <v>147</v>
      </c>
      <c r="AE817" s="32"/>
      <c r="AF817" s="32"/>
      <c r="AG817" s="32"/>
      <c r="AH817" s="32"/>
      <c r="AI817" s="32" t="s">
        <v>1929</v>
      </c>
      <c r="AJ817" s="32"/>
      <c r="AK817" s="32" t="s">
        <v>46</v>
      </c>
      <c r="AL817" s="32" t="s">
        <v>1941</v>
      </c>
      <c r="AN817" s="33" t="s">
        <v>1942</v>
      </c>
      <c r="AO817" s="33" t="s">
        <v>2620</v>
      </c>
    </row>
    <row r="818" spans="12:41" ht="13.5" hidden="1" customHeight="1">
      <c r="L818" s="32">
        <v>21141</v>
      </c>
      <c r="M818" s="32" t="s">
        <v>1935</v>
      </c>
      <c r="N818" s="32" t="s">
        <v>2786</v>
      </c>
      <c r="O818" s="32" t="s">
        <v>2609</v>
      </c>
      <c r="P818" s="32">
        <v>1959</v>
      </c>
      <c r="Q818" s="32" t="s">
        <v>1938</v>
      </c>
      <c r="R818" s="32">
        <v>125</v>
      </c>
      <c r="S818" s="32">
        <v>68</v>
      </c>
      <c r="T818" s="32"/>
      <c r="U818" s="32"/>
      <c r="V818" s="32">
        <v>1</v>
      </c>
      <c r="W818" s="32"/>
      <c r="X818" s="32"/>
      <c r="Y818" s="32"/>
      <c r="Z818" s="32"/>
      <c r="AA818" s="32" t="s">
        <v>54</v>
      </c>
      <c r="AB818" s="32" t="s">
        <v>1940</v>
      </c>
      <c r="AC818" s="32"/>
      <c r="AD818" s="32" t="s">
        <v>147</v>
      </c>
      <c r="AE818" s="32"/>
      <c r="AF818" s="32"/>
      <c r="AG818" s="32"/>
      <c r="AH818" s="32"/>
      <c r="AI818" s="32" t="s">
        <v>1929</v>
      </c>
      <c r="AJ818" s="32"/>
      <c r="AK818" s="32" t="s">
        <v>46</v>
      </c>
      <c r="AL818" s="32"/>
      <c r="AN818" s="33" t="s">
        <v>1942</v>
      </c>
      <c r="AO818" s="33" t="s">
        <v>2611</v>
      </c>
    </row>
    <row r="819" spans="12:41" ht="13.5" hidden="1" customHeight="1">
      <c r="L819" s="32">
        <v>26889</v>
      </c>
      <c r="M819" s="32" t="s">
        <v>1935</v>
      </c>
      <c r="N819" s="32" t="s">
        <v>2787</v>
      </c>
      <c r="O819" s="32" t="s">
        <v>2609</v>
      </c>
      <c r="P819" s="32">
        <v>1959</v>
      </c>
      <c r="Q819" s="32" t="s">
        <v>1938</v>
      </c>
      <c r="R819" s="32">
        <v>125</v>
      </c>
      <c r="S819" s="32">
        <v>68</v>
      </c>
      <c r="T819" s="32"/>
      <c r="U819" s="32"/>
      <c r="V819" s="32">
        <v>1</v>
      </c>
      <c r="W819" s="32"/>
      <c r="X819" s="32"/>
      <c r="Y819" s="32"/>
      <c r="Z819" s="32"/>
      <c r="AA819" s="32" t="s">
        <v>54</v>
      </c>
      <c r="AB819" s="32" t="s">
        <v>1940</v>
      </c>
      <c r="AC819" s="32"/>
      <c r="AD819" s="32" t="s">
        <v>147</v>
      </c>
      <c r="AE819" s="32"/>
      <c r="AF819" s="32"/>
      <c r="AG819" s="32"/>
      <c r="AH819" s="32"/>
      <c r="AI819" s="32" t="s">
        <v>1929</v>
      </c>
      <c r="AJ819" s="32"/>
      <c r="AK819" s="32" t="s">
        <v>46</v>
      </c>
      <c r="AL819" s="32" t="s">
        <v>1941</v>
      </c>
      <c r="AN819" s="33" t="s">
        <v>1942</v>
      </c>
      <c r="AO819" s="33" t="s">
        <v>2620</v>
      </c>
    </row>
    <row r="820" spans="12:41" ht="13.5" hidden="1" customHeight="1">
      <c r="L820" s="32">
        <v>21081</v>
      </c>
      <c r="M820" s="32" t="s">
        <v>1935</v>
      </c>
      <c r="N820" s="32" t="s">
        <v>2604</v>
      </c>
      <c r="O820" s="32" t="s">
        <v>2609</v>
      </c>
      <c r="P820" s="32">
        <v>1959</v>
      </c>
      <c r="Q820" s="32" t="s">
        <v>1938</v>
      </c>
      <c r="R820" s="32">
        <v>125</v>
      </c>
      <c r="S820" s="32">
        <v>68</v>
      </c>
      <c r="T820" s="32"/>
      <c r="U820" s="32"/>
      <c r="V820" s="32">
        <v>2</v>
      </c>
      <c r="W820" s="32"/>
      <c r="X820" s="32"/>
      <c r="Y820" s="32"/>
      <c r="Z820" s="32" t="s">
        <v>2788</v>
      </c>
      <c r="AA820" s="32" t="s">
        <v>54</v>
      </c>
      <c r="AB820" s="32" t="s">
        <v>1940</v>
      </c>
      <c r="AC820" s="32"/>
      <c r="AD820" s="32" t="s">
        <v>147</v>
      </c>
      <c r="AE820" s="32"/>
      <c r="AF820" s="32"/>
      <c r="AG820" s="32"/>
      <c r="AH820" s="32"/>
      <c r="AI820" s="32" t="s">
        <v>1929</v>
      </c>
      <c r="AJ820" s="32"/>
      <c r="AK820" s="32" t="s">
        <v>46</v>
      </c>
      <c r="AL820" s="32"/>
      <c r="AN820" s="33" t="s">
        <v>1942</v>
      </c>
      <c r="AO820" s="33" t="s">
        <v>2611</v>
      </c>
    </row>
    <row r="821" spans="12:41" ht="13.5" hidden="1" customHeight="1">
      <c r="L821" s="32">
        <v>21254</v>
      </c>
      <c r="M821" s="32" t="s">
        <v>1935</v>
      </c>
      <c r="N821" s="32" t="s">
        <v>2789</v>
      </c>
      <c r="O821" s="32" t="s">
        <v>2609</v>
      </c>
      <c r="P821" s="32">
        <v>1959</v>
      </c>
      <c r="Q821" s="32" t="s">
        <v>1938</v>
      </c>
      <c r="R821" s="32">
        <v>125</v>
      </c>
      <c r="S821" s="32">
        <v>68</v>
      </c>
      <c r="T821" s="32"/>
      <c r="U821" s="32"/>
      <c r="V821" s="32">
        <v>2</v>
      </c>
      <c r="W821" s="32"/>
      <c r="X821" s="32"/>
      <c r="Y821" s="32"/>
      <c r="Z821" s="32" t="s">
        <v>2790</v>
      </c>
      <c r="AA821" s="32" t="s">
        <v>54</v>
      </c>
      <c r="AB821" s="32" t="s">
        <v>1940</v>
      </c>
      <c r="AC821" s="32"/>
      <c r="AD821" s="32" t="s">
        <v>147</v>
      </c>
      <c r="AE821" s="32"/>
      <c r="AF821" s="32"/>
      <c r="AG821" s="32"/>
      <c r="AH821" s="32"/>
      <c r="AI821" s="32" t="s">
        <v>1929</v>
      </c>
      <c r="AJ821" s="32"/>
      <c r="AK821" s="32" t="s">
        <v>46</v>
      </c>
      <c r="AL821" s="32" t="s">
        <v>1941</v>
      </c>
      <c r="AN821" s="33" t="s">
        <v>1942</v>
      </c>
      <c r="AO821" s="33" t="s">
        <v>2611</v>
      </c>
    </row>
    <row r="822" spans="12:41" ht="13.5" hidden="1" customHeight="1">
      <c r="L822" s="32">
        <v>26907</v>
      </c>
      <c r="M822" s="32" t="s">
        <v>1935</v>
      </c>
      <c r="N822" s="32" t="s">
        <v>2791</v>
      </c>
      <c r="O822" s="32" t="s">
        <v>2609</v>
      </c>
      <c r="P822" s="32">
        <v>1959</v>
      </c>
      <c r="Q822" s="32" t="s">
        <v>1938</v>
      </c>
      <c r="R822" s="32">
        <v>125</v>
      </c>
      <c r="S822" s="32">
        <v>68</v>
      </c>
      <c r="T822" s="32"/>
      <c r="U822" s="32"/>
      <c r="V822" s="32">
        <v>2</v>
      </c>
      <c r="W822" s="32"/>
      <c r="X822" s="32"/>
      <c r="Y822" s="32"/>
      <c r="Z822" s="32"/>
      <c r="AA822" s="32" t="s">
        <v>54</v>
      </c>
      <c r="AB822" s="32" t="s">
        <v>1940</v>
      </c>
      <c r="AC822" s="32"/>
      <c r="AD822" s="32" t="s">
        <v>147</v>
      </c>
      <c r="AE822" s="32"/>
      <c r="AF822" s="32"/>
      <c r="AG822" s="32"/>
      <c r="AH822" s="32"/>
      <c r="AI822" s="32" t="s">
        <v>1929</v>
      </c>
      <c r="AJ822" s="32"/>
      <c r="AK822" s="32" t="s">
        <v>46</v>
      </c>
      <c r="AL822" s="32" t="s">
        <v>1941</v>
      </c>
      <c r="AN822" s="33" t="s">
        <v>1942</v>
      </c>
      <c r="AO822" s="33" t="s">
        <v>2620</v>
      </c>
    </row>
    <row r="823" spans="12:41" ht="13.5" hidden="1" customHeight="1">
      <c r="L823" s="32">
        <v>21301</v>
      </c>
      <c r="M823" s="32" t="s">
        <v>1935</v>
      </c>
      <c r="N823" s="32" t="s">
        <v>2792</v>
      </c>
      <c r="O823" s="32" t="s">
        <v>2609</v>
      </c>
      <c r="P823" s="32">
        <v>1959</v>
      </c>
      <c r="Q823" s="32" t="s">
        <v>1938</v>
      </c>
      <c r="R823" s="32">
        <v>125</v>
      </c>
      <c r="S823" s="32">
        <v>68</v>
      </c>
      <c r="T823" s="32"/>
      <c r="U823" s="32"/>
      <c r="V823" s="32">
        <v>2</v>
      </c>
      <c r="W823" s="32"/>
      <c r="X823" s="32"/>
      <c r="Y823" s="32"/>
      <c r="Z823" s="32" t="s">
        <v>2793</v>
      </c>
      <c r="AA823" s="32" t="s">
        <v>45</v>
      </c>
      <c r="AB823" s="32" t="s">
        <v>147</v>
      </c>
      <c r="AC823" s="32"/>
      <c r="AD823" s="32" t="s">
        <v>1940</v>
      </c>
      <c r="AE823" s="32"/>
      <c r="AF823" s="32"/>
      <c r="AG823" s="32"/>
      <c r="AH823" s="32"/>
      <c r="AI823" s="32" t="s">
        <v>1929</v>
      </c>
      <c r="AJ823" s="32"/>
      <c r="AK823" s="32" t="s">
        <v>46</v>
      </c>
      <c r="AL823" s="32"/>
      <c r="AN823" s="33" t="s">
        <v>1942</v>
      </c>
      <c r="AO823" s="33" t="s">
        <v>2611</v>
      </c>
    </row>
    <row r="824" spans="12:41" ht="13.5" hidden="1" customHeight="1">
      <c r="L824" s="32">
        <v>21302</v>
      </c>
      <c r="M824" s="32" t="s">
        <v>1935</v>
      </c>
      <c r="N824" s="32" t="s">
        <v>2794</v>
      </c>
      <c r="O824" s="32" t="s">
        <v>2609</v>
      </c>
      <c r="P824" s="32">
        <v>1959</v>
      </c>
      <c r="Q824" s="32" t="s">
        <v>1938</v>
      </c>
      <c r="R824" s="32">
        <v>125</v>
      </c>
      <c r="S824" s="32">
        <v>68</v>
      </c>
      <c r="T824" s="32"/>
      <c r="U824" s="32"/>
      <c r="V824" s="32">
        <v>2</v>
      </c>
      <c r="W824" s="32"/>
      <c r="X824" s="32"/>
      <c r="Y824" s="32"/>
      <c r="Z824" s="32" t="s">
        <v>2795</v>
      </c>
      <c r="AA824" s="32" t="s">
        <v>45</v>
      </c>
      <c r="AB824" s="32" t="s">
        <v>147</v>
      </c>
      <c r="AC824" s="32"/>
      <c r="AD824" s="32" t="s">
        <v>1940</v>
      </c>
      <c r="AE824" s="32"/>
      <c r="AF824" s="32"/>
      <c r="AG824" s="32"/>
      <c r="AH824" s="32"/>
      <c r="AI824" s="32" t="s">
        <v>1929</v>
      </c>
      <c r="AJ824" s="32"/>
      <c r="AK824" s="32" t="s">
        <v>46</v>
      </c>
      <c r="AL824" s="32"/>
      <c r="AN824" s="33" t="s">
        <v>1942</v>
      </c>
      <c r="AO824" s="33" t="s">
        <v>2611</v>
      </c>
    </row>
    <row r="825" spans="12:41" ht="13.5" hidden="1" customHeight="1">
      <c r="L825" s="32">
        <v>21303</v>
      </c>
      <c r="M825" s="32" t="s">
        <v>1935</v>
      </c>
      <c r="N825" s="32" t="s">
        <v>2594</v>
      </c>
      <c r="O825" s="32" t="s">
        <v>2609</v>
      </c>
      <c r="P825" s="32">
        <v>1959</v>
      </c>
      <c r="Q825" s="32" t="s">
        <v>1938</v>
      </c>
      <c r="R825" s="32">
        <v>125</v>
      </c>
      <c r="S825" s="32">
        <v>68</v>
      </c>
      <c r="T825" s="32"/>
      <c r="U825" s="32"/>
      <c r="V825" s="32">
        <v>2</v>
      </c>
      <c r="W825" s="32"/>
      <c r="X825" s="32"/>
      <c r="Y825" s="32"/>
      <c r="Z825" s="32" t="s">
        <v>2793</v>
      </c>
      <c r="AA825" s="32" t="s">
        <v>45</v>
      </c>
      <c r="AB825" s="32" t="s">
        <v>147</v>
      </c>
      <c r="AC825" s="32"/>
      <c r="AD825" s="32" t="s">
        <v>1940</v>
      </c>
      <c r="AE825" s="32"/>
      <c r="AF825" s="32"/>
      <c r="AG825" s="32"/>
      <c r="AH825" s="32"/>
      <c r="AI825" s="32" t="s">
        <v>1929</v>
      </c>
      <c r="AJ825" s="32"/>
      <c r="AK825" s="32" t="s">
        <v>46</v>
      </c>
      <c r="AL825" s="32"/>
      <c r="AN825" s="33" t="s">
        <v>1942</v>
      </c>
      <c r="AO825" s="33" t="s">
        <v>2611</v>
      </c>
    </row>
    <row r="826" spans="12:41" ht="13.5" hidden="1" customHeight="1">
      <c r="L826" s="32">
        <v>21304</v>
      </c>
      <c r="M826" s="32" t="s">
        <v>1935</v>
      </c>
      <c r="N826" s="32" t="s">
        <v>2796</v>
      </c>
      <c r="O826" s="32" t="s">
        <v>2609</v>
      </c>
      <c r="P826" s="32">
        <v>1959</v>
      </c>
      <c r="Q826" s="32" t="s">
        <v>1938</v>
      </c>
      <c r="R826" s="32">
        <v>125</v>
      </c>
      <c r="S826" s="32">
        <v>68</v>
      </c>
      <c r="T826" s="32"/>
      <c r="U826" s="32"/>
      <c r="V826" s="32">
        <v>2</v>
      </c>
      <c r="W826" s="32"/>
      <c r="X826" s="32"/>
      <c r="Y826" s="32"/>
      <c r="Z826" s="32" t="s">
        <v>2795</v>
      </c>
      <c r="AA826" s="32" t="s">
        <v>45</v>
      </c>
      <c r="AB826" s="32" t="s">
        <v>147</v>
      </c>
      <c r="AC826" s="32"/>
      <c r="AD826" s="32" t="s">
        <v>1940</v>
      </c>
      <c r="AE826" s="32"/>
      <c r="AF826" s="32"/>
      <c r="AG826" s="32"/>
      <c r="AH826" s="32"/>
      <c r="AI826" s="32" t="s">
        <v>1929</v>
      </c>
      <c r="AJ826" s="32"/>
      <c r="AK826" s="32" t="s">
        <v>46</v>
      </c>
      <c r="AL826" s="32"/>
      <c r="AN826" s="33" t="s">
        <v>1942</v>
      </c>
      <c r="AO826" s="33" t="s">
        <v>2611</v>
      </c>
    </row>
    <row r="827" spans="12:41" ht="13.5" hidden="1" customHeight="1">
      <c r="L827" s="32">
        <v>21305</v>
      </c>
      <c r="M827" s="32" t="s">
        <v>1935</v>
      </c>
      <c r="N827" s="32" t="s">
        <v>2592</v>
      </c>
      <c r="O827" s="32" t="s">
        <v>2609</v>
      </c>
      <c r="P827" s="32">
        <v>1959</v>
      </c>
      <c r="Q827" s="32" t="s">
        <v>1938</v>
      </c>
      <c r="R827" s="32">
        <v>125</v>
      </c>
      <c r="S827" s="32">
        <v>68</v>
      </c>
      <c r="T827" s="32"/>
      <c r="U827" s="32"/>
      <c r="V827" s="32">
        <v>2</v>
      </c>
      <c r="W827" s="32"/>
      <c r="X827" s="32"/>
      <c r="Y827" s="32"/>
      <c r="Z827" s="32" t="s">
        <v>2797</v>
      </c>
      <c r="AA827" s="32" t="s">
        <v>45</v>
      </c>
      <c r="AB827" s="32" t="s">
        <v>147</v>
      </c>
      <c r="AC827" s="32"/>
      <c r="AD827" s="32" t="s">
        <v>1940</v>
      </c>
      <c r="AE827" s="32"/>
      <c r="AF827" s="32"/>
      <c r="AG827" s="32"/>
      <c r="AH827" s="32"/>
      <c r="AI827" s="32" t="s">
        <v>1929</v>
      </c>
      <c r="AJ827" s="32"/>
      <c r="AK827" s="32" t="s">
        <v>46</v>
      </c>
      <c r="AL827" s="32"/>
      <c r="AN827" s="33" t="s">
        <v>1942</v>
      </c>
      <c r="AO827" s="33" t="s">
        <v>2611</v>
      </c>
    </row>
    <row r="828" spans="12:41" ht="13.5" hidden="1" customHeight="1">
      <c r="L828" s="32">
        <v>21306</v>
      </c>
      <c r="M828" s="32" t="s">
        <v>1935</v>
      </c>
      <c r="N828" s="32" t="s">
        <v>2798</v>
      </c>
      <c r="O828" s="32" t="s">
        <v>2609</v>
      </c>
      <c r="P828" s="32">
        <v>1959</v>
      </c>
      <c r="Q828" s="32" t="s">
        <v>1938</v>
      </c>
      <c r="R828" s="32">
        <v>125</v>
      </c>
      <c r="S828" s="32">
        <v>68</v>
      </c>
      <c r="T828" s="32"/>
      <c r="U828" s="32"/>
      <c r="V828" s="32">
        <v>2</v>
      </c>
      <c r="W828" s="32"/>
      <c r="X828" s="32"/>
      <c r="Y828" s="32"/>
      <c r="Z828" s="32" t="s">
        <v>2799</v>
      </c>
      <c r="AA828" s="32" t="s">
        <v>45</v>
      </c>
      <c r="AB828" s="32" t="s">
        <v>147</v>
      </c>
      <c r="AC828" s="32"/>
      <c r="AD828" s="32" t="s">
        <v>1940</v>
      </c>
      <c r="AE828" s="32"/>
      <c r="AF828" s="32"/>
      <c r="AG828" s="32"/>
      <c r="AH828" s="32"/>
      <c r="AI828" s="32" t="s">
        <v>1929</v>
      </c>
      <c r="AJ828" s="32"/>
      <c r="AK828" s="32" t="s">
        <v>46</v>
      </c>
      <c r="AL828" s="32"/>
      <c r="AN828" s="33" t="s">
        <v>1942</v>
      </c>
      <c r="AO828" s="33" t="s">
        <v>2611</v>
      </c>
    </row>
    <row r="829" spans="12:41" ht="13.5" hidden="1" customHeight="1">
      <c r="L829" s="32">
        <v>21307</v>
      </c>
      <c r="M829" s="32" t="s">
        <v>1935</v>
      </c>
      <c r="N829" s="32" t="s">
        <v>2800</v>
      </c>
      <c r="O829" s="32" t="s">
        <v>2609</v>
      </c>
      <c r="P829" s="32">
        <v>1959</v>
      </c>
      <c r="Q829" s="32" t="s">
        <v>1938</v>
      </c>
      <c r="R829" s="32">
        <v>125</v>
      </c>
      <c r="S829" s="32">
        <v>68</v>
      </c>
      <c r="T829" s="32"/>
      <c r="U829" s="32"/>
      <c r="V829" s="32">
        <v>2</v>
      </c>
      <c r="W829" s="32"/>
      <c r="X829" s="32"/>
      <c r="Y829" s="32"/>
      <c r="Z829" s="32" t="s">
        <v>2801</v>
      </c>
      <c r="AA829" s="32" t="s">
        <v>45</v>
      </c>
      <c r="AB829" s="32" t="s">
        <v>147</v>
      </c>
      <c r="AC829" s="32"/>
      <c r="AD829" s="32" t="s">
        <v>1940</v>
      </c>
      <c r="AE829" s="32"/>
      <c r="AF829" s="32"/>
      <c r="AG829" s="32"/>
      <c r="AH829" s="32"/>
      <c r="AI829" s="32" t="s">
        <v>1929</v>
      </c>
      <c r="AJ829" s="32"/>
      <c r="AK829" s="32" t="s">
        <v>46</v>
      </c>
      <c r="AL829" s="32"/>
      <c r="AN829" s="33" t="s">
        <v>1942</v>
      </c>
      <c r="AO829" s="33" t="s">
        <v>2611</v>
      </c>
    </row>
    <row r="830" spans="12:41" ht="13.5" hidden="1" customHeight="1">
      <c r="L830" s="32">
        <v>21308</v>
      </c>
      <c r="M830" s="32" t="s">
        <v>1935</v>
      </c>
      <c r="N830" s="32" t="s">
        <v>2802</v>
      </c>
      <c r="O830" s="32" t="s">
        <v>2609</v>
      </c>
      <c r="P830" s="32">
        <v>1959</v>
      </c>
      <c r="Q830" s="32" t="s">
        <v>1938</v>
      </c>
      <c r="R830" s="32">
        <v>125</v>
      </c>
      <c r="S830" s="32">
        <v>68</v>
      </c>
      <c r="T830" s="32"/>
      <c r="U830" s="32"/>
      <c r="V830" s="32">
        <v>2</v>
      </c>
      <c r="W830" s="32"/>
      <c r="X830" s="32"/>
      <c r="Y830" s="32"/>
      <c r="Z830" s="32" t="s">
        <v>2803</v>
      </c>
      <c r="AA830" s="32" t="s">
        <v>45</v>
      </c>
      <c r="AB830" s="32" t="s">
        <v>147</v>
      </c>
      <c r="AC830" s="32"/>
      <c r="AD830" s="32" t="s">
        <v>1940</v>
      </c>
      <c r="AE830" s="32"/>
      <c r="AF830" s="32"/>
      <c r="AG830" s="32"/>
      <c r="AH830" s="32"/>
      <c r="AI830" s="32" t="s">
        <v>1929</v>
      </c>
      <c r="AJ830" s="32"/>
      <c r="AK830" s="32" t="s">
        <v>46</v>
      </c>
      <c r="AL830" s="32"/>
      <c r="AN830" s="33" t="s">
        <v>1942</v>
      </c>
      <c r="AO830" s="33" t="s">
        <v>2611</v>
      </c>
    </row>
    <row r="831" spans="12:41" ht="13.5" hidden="1" customHeight="1">
      <c r="L831" s="32">
        <v>21326</v>
      </c>
      <c r="M831" s="32" t="s">
        <v>1935</v>
      </c>
      <c r="N831" s="32" t="s">
        <v>2804</v>
      </c>
      <c r="O831" s="32" t="s">
        <v>2609</v>
      </c>
      <c r="P831" s="32">
        <v>1959</v>
      </c>
      <c r="Q831" s="32" t="s">
        <v>1938</v>
      </c>
      <c r="R831" s="32">
        <v>121</v>
      </c>
      <c r="S831" s="32">
        <v>68</v>
      </c>
      <c r="T831" s="32"/>
      <c r="U831" s="32"/>
      <c r="V831" s="32">
        <v>2</v>
      </c>
      <c r="W831" s="32"/>
      <c r="X831" s="32"/>
      <c r="Y831" s="32"/>
      <c r="Z831" s="32" t="s">
        <v>2805</v>
      </c>
      <c r="AA831" s="32" t="s">
        <v>45</v>
      </c>
      <c r="AB831" s="32" t="s">
        <v>147</v>
      </c>
      <c r="AC831" s="32"/>
      <c r="AD831" s="32" t="s">
        <v>1940</v>
      </c>
      <c r="AE831" s="32"/>
      <c r="AF831" s="32"/>
      <c r="AG831" s="32"/>
      <c r="AH831" s="32"/>
      <c r="AI831" s="32" t="s">
        <v>1929</v>
      </c>
      <c r="AJ831" s="32"/>
      <c r="AK831" s="32" t="s">
        <v>46</v>
      </c>
      <c r="AL831" s="32"/>
      <c r="AN831" s="33" t="s">
        <v>1942</v>
      </c>
      <c r="AO831" s="33" t="s">
        <v>2806</v>
      </c>
    </row>
    <row r="832" spans="12:41" ht="13.5" hidden="1" customHeight="1">
      <c r="L832" s="32">
        <v>21335</v>
      </c>
      <c r="M832" s="32" t="s">
        <v>1935</v>
      </c>
      <c r="N832" s="32" t="s">
        <v>2807</v>
      </c>
      <c r="O832" s="32" t="s">
        <v>2609</v>
      </c>
      <c r="P832" s="32">
        <v>1959</v>
      </c>
      <c r="Q832" s="32" t="s">
        <v>1938</v>
      </c>
      <c r="R832" s="32">
        <v>125</v>
      </c>
      <c r="S832" s="32">
        <v>68</v>
      </c>
      <c r="T832" s="32"/>
      <c r="U832" s="32"/>
      <c r="V832" s="32">
        <v>2</v>
      </c>
      <c r="W832" s="32"/>
      <c r="X832" s="32"/>
      <c r="Y832" s="32"/>
      <c r="Z832" s="32" t="s">
        <v>2808</v>
      </c>
      <c r="AA832" s="32" t="s">
        <v>45</v>
      </c>
      <c r="AB832" s="32" t="s">
        <v>147</v>
      </c>
      <c r="AC832" s="32"/>
      <c r="AD832" s="32" t="s">
        <v>1940</v>
      </c>
      <c r="AE832" s="32"/>
      <c r="AF832" s="32"/>
      <c r="AG832" s="32"/>
      <c r="AH832" s="32"/>
      <c r="AI832" s="32" t="s">
        <v>1929</v>
      </c>
      <c r="AJ832" s="32"/>
      <c r="AK832" s="32" t="s">
        <v>46</v>
      </c>
      <c r="AL832" s="32" t="s">
        <v>1941</v>
      </c>
      <c r="AN832" s="33" t="s">
        <v>1942</v>
      </c>
      <c r="AO832" s="33" t="s">
        <v>2809</v>
      </c>
    </row>
    <row r="833" spans="12:41" ht="13.5" hidden="1" customHeight="1">
      <c r="L833" s="32">
        <v>21485</v>
      </c>
      <c r="M833" s="32" t="s">
        <v>1935</v>
      </c>
      <c r="N833" s="32" t="s">
        <v>2592</v>
      </c>
      <c r="O833" s="32" t="s">
        <v>2609</v>
      </c>
      <c r="P833" s="32">
        <v>1959</v>
      </c>
      <c r="Q833" s="32" t="s">
        <v>1938</v>
      </c>
      <c r="R833" s="32">
        <v>125</v>
      </c>
      <c r="S833" s="32">
        <v>68</v>
      </c>
      <c r="T833" s="32"/>
      <c r="U833" s="32"/>
      <c r="V833" s="32">
        <v>2</v>
      </c>
      <c r="W833" s="32"/>
      <c r="X833" s="32"/>
      <c r="Y833" s="32"/>
      <c r="Z833" s="32" t="s">
        <v>2797</v>
      </c>
      <c r="AA833" s="32" t="s">
        <v>45</v>
      </c>
      <c r="AB833" s="32" t="s">
        <v>147</v>
      </c>
      <c r="AC833" s="32"/>
      <c r="AD833" s="32" t="s">
        <v>1940</v>
      </c>
      <c r="AE833" s="32"/>
      <c r="AF833" s="32"/>
      <c r="AG833" s="32"/>
      <c r="AH833" s="32"/>
      <c r="AI833" s="32" t="s">
        <v>1929</v>
      </c>
      <c r="AJ833" s="32"/>
      <c r="AK833" s="32" t="s">
        <v>46</v>
      </c>
      <c r="AL833" s="32"/>
      <c r="AN833" s="33" t="s">
        <v>1942</v>
      </c>
      <c r="AO833" s="33" t="s">
        <v>1943</v>
      </c>
    </row>
    <row r="834" spans="12:41" ht="13.5" hidden="1" customHeight="1">
      <c r="L834" s="32">
        <v>21486</v>
      </c>
      <c r="M834" s="32" t="s">
        <v>1935</v>
      </c>
      <c r="N834" s="32" t="s">
        <v>2810</v>
      </c>
      <c r="O834" s="32" t="s">
        <v>2609</v>
      </c>
      <c r="P834" s="32">
        <v>1959</v>
      </c>
      <c r="Q834" s="32" t="s">
        <v>1938</v>
      </c>
      <c r="R834" s="32">
        <v>125</v>
      </c>
      <c r="S834" s="32">
        <v>68</v>
      </c>
      <c r="T834" s="32"/>
      <c r="U834" s="32"/>
      <c r="V834" s="32">
        <v>2</v>
      </c>
      <c r="W834" s="32"/>
      <c r="X834" s="32"/>
      <c r="Y834" s="32"/>
      <c r="Z834" s="32" t="s">
        <v>2795</v>
      </c>
      <c r="AA834" s="32" t="s">
        <v>45</v>
      </c>
      <c r="AB834" s="32" t="s">
        <v>147</v>
      </c>
      <c r="AC834" s="32"/>
      <c r="AD834" s="32" t="s">
        <v>1940</v>
      </c>
      <c r="AE834" s="32"/>
      <c r="AF834" s="32"/>
      <c r="AG834" s="32"/>
      <c r="AH834" s="32"/>
      <c r="AI834" s="32" t="s">
        <v>1929</v>
      </c>
      <c r="AJ834" s="32"/>
      <c r="AK834" s="32" t="s">
        <v>46</v>
      </c>
      <c r="AL834" s="32"/>
      <c r="AN834" s="33" t="s">
        <v>1942</v>
      </c>
      <c r="AO834" s="33" t="s">
        <v>1943</v>
      </c>
    </row>
    <row r="835" spans="12:41" ht="13.5" hidden="1" customHeight="1">
      <c r="L835" s="32">
        <v>21487</v>
      </c>
      <c r="M835" s="32" t="s">
        <v>1935</v>
      </c>
      <c r="N835" s="32" t="s">
        <v>2594</v>
      </c>
      <c r="O835" s="32" t="s">
        <v>2609</v>
      </c>
      <c r="P835" s="32">
        <v>1959</v>
      </c>
      <c r="Q835" s="32" t="s">
        <v>1938</v>
      </c>
      <c r="R835" s="32">
        <v>125</v>
      </c>
      <c r="S835" s="32">
        <v>68</v>
      </c>
      <c r="T835" s="32"/>
      <c r="U835" s="32"/>
      <c r="V835" s="32">
        <v>2</v>
      </c>
      <c r="W835" s="32"/>
      <c r="X835" s="32"/>
      <c r="Y835" s="32"/>
      <c r="Z835" s="32" t="s">
        <v>2793</v>
      </c>
      <c r="AA835" s="32" t="s">
        <v>45</v>
      </c>
      <c r="AB835" s="32" t="s">
        <v>147</v>
      </c>
      <c r="AC835" s="32"/>
      <c r="AD835" s="32" t="s">
        <v>1940</v>
      </c>
      <c r="AE835" s="32"/>
      <c r="AF835" s="32"/>
      <c r="AG835" s="32"/>
      <c r="AH835" s="32"/>
      <c r="AI835" s="32" t="s">
        <v>1929</v>
      </c>
      <c r="AJ835" s="32"/>
      <c r="AK835" s="32" t="s">
        <v>46</v>
      </c>
      <c r="AL835" s="32"/>
      <c r="AN835" s="33" t="s">
        <v>1942</v>
      </c>
      <c r="AO835" s="33" t="s">
        <v>1943</v>
      </c>
    </row>
    <row r="836" spans="12:41" ht="13.5" hidden="1" customHeight="1">
      <c r="L836" s="32">
        <v>21960</v>
      </c>
      <c r="M836" s="32" t="s">
        <v>1935</v>
      </c>
      <c r="N836" s="32" t="s">
        <v>2811</v>
      </c>
      <c r="O836" s="32" t="s">
        <v>2609</v>
      </c>
      <c r="P836" s="32">
        <v>1959</v>
      </c>
      <c r="Q836" s="32" t="s">
        <v>1938</v>
      </c>
      <c r="R836" s="32">
        <v>125</v>
      </c>
      <c r="S836" s="32">
        <v>68</v>
      </c>
      <c r="T836" s="32"/>
      <c r="U836" s="32"/>
      <c r="V836" s="32">
        <v>2</v>
      </c>
      <c r="W836" s="32"/>
      <c r="X836" s="32"/>
      <c r="Y836" s="32"/>
      <c r="Z836" s="32"/>
      <c r="AA836" s="32" t="s">
        <v>45</v>
      </c>
      <c r="AB836" s="32" t="s">
        <v>147</v>
      </c>
      <c r="AC836" s="32"/>
      <c r="AD836" s="32" t="s">
        <v>1940</v>
      </c>
      <c r="AE836" s="32"/>
      <c r="AF836" s="32"/>
      <c r="AG836" s="32"/>
      <c r="AH836" s="32"/>
      <c r="AI836" s="32" t="s">
        <v>1929</v>
      </c>
      <c r="AJ836" s="32"/>
      <c r="AK836" s="32" t="s">
        <v>46</v>
      </c>
      <c r="AL836" s="32"/>
      <c r="AN836" s="33" t="s">
        <v>1942</v>
      </c>
      <c r="AO836" s="33" t="s">
        <v>2623</v>
      </c>
    </row>
    <row r="837" spans="12:41" ht="13.5" hidden="1" customHeight="1">
      <c r="L837" s="32">
        <v>21964</v>
      </c>
      <c r="M837" s="32" t="s">
        <v>1935</v>
      </c>
      <c r="N837" s="32" t="s">
        <v>2812</v>
      </c>
      <c r="O837" s="32" t="s">
        <v>2609</v>
      </c>
      <c r="P837" s="32">
        <v>1959</v>
      </c>
      <c r="Q837" s="32" t="s">
        <v>1938</v>
      </c>
      <c r="R837" s="32">
        <v>125</v>
      </c>
      <c r="S837" s="32">
        <v>68</v>
      </c>
      <c r="T837" s="32"/>
      <c r="U837" s="32"/>
      <c r="V837" s="32">
        <v>2</v>
      </c>
      <c r="W837" s="32"/>
      <c r="X837" s="32"/>
      <c r="Y837" s="32"/>
      <c r="Z837" s="32"/>
      <c r="AA837" s="32" t="s">
        <v>45</v>
      </c>
      <c r="AB837" s="32" t="s">
        <v>147</v>
      </c>
      <c r="AC837" s="32"/>
      <c r="AD837" s="32" t="s">
        <v>1940</v>
      </c>
      <c r="AE837" s="32"/>
      <c r="AF837" s="32"/>
      <c r="AG837" s="32"/>
      <c r="AH837" s="32"/>
      <c r="AI837" s="32" t="s">
        <v>1929</v>
      </c>
      <c r="AJ837" s="32"/>
      <c r="AK837" s="32" t="s">
        <v>46</v>
      </c>
      <c r="AL837" s="32" t="s">
        <v>1941</v>
      </c>
      <c r="AN837" s="33" t="s">
        <v>1942</v>
      </c>
      <c r="AO837" s="33" t="s">
        <v>2623</v>
      </c>
    </row>
    <row r="838" spans="12:41" ht="13.5" hidden="1" customHeight="1">
      <c r="L838" s="32">
        <v>21968</v>
      </c>
      <c r="M838" s="32" t="s">
        <v>1935</v>
      </c>
      <c r="N838" s="32" t="s">
        <v>2813</v>
      </c>
      <c r="O838" s="32" t="s">
        <v>2609</v>
      </c>
      <c r="P838" s="32">
        <v>1959</v>
      </c>
      <c r="Q838" s="32" t="s">
        <v>1938</v>
      </c>
      <c r="R838" s="32">
        <v>125</v>
      </c>
      <c r="S838" s="32">
        <v>68</v>
      </c>
      <c r="T838" s="32"/>
      <c r="U838" s="32"/>
      <c r="V838" s="32">
        <v>2</v>
      </c>
      <c r="W838" s="32"/>
      <c r="X838" s="32"/>
      <c r="Y838" s="32"/>
      <c r="Z838" s="32"/>
      <c r="AA838" s="32" t="s">
        <v>45</v>
      </c>
      <c r="AB838" s="32" t="s">
        <v>147</v>
      </c>
      <c r="AC838" s="32"/>
      <c r="AD838" s="32" t="s">
        <v>1940</v>
      </c>
      <c r="AE838" s="32"/>
      <c r="AF838" s="32"/>
      <c r="AG838" s="32"/>
      <c r="AH838" s="32"/>
      <c r="AI838" s="32" t="s">
        <v>1929</v>
      </c>
      <c r="AJ838" s="32"/>
      <c r="AK838" s="32" t="s">
        <v>46</v>
      </c>
      <c r="AL838" s="32"/>
      <c r="AN838" s="33" t="s">
        <v>1942</v>
      </c>
      <c r="AO838" s="33" t="s">
        <v>2623</v>
      </c>
    </row>
    <row r="839" spans="12:41" ht="13.5" hidden="1" customHeight="1">
      <c r="L839" s="32">
        <v>21972</v>
      </c>
      <c r="M839" s="32" t="s">
        <v>1935</v>
      </c>
      <c r="N839" s="32" t="s">
        <v>2814</v>
      </c>
      <c r="O839" s="32" t="s">
        <v>2609</v>
      </c>
      <c r="P839" s="32">
        <v>1959</v>
      </c>
      <c r="Q839" s="32" t="s">
        <v>1938</v>
      </c>
      <c r="R839" s="32">
        <v>125</v>
      </c>
      <c r="S839" s="32">
        <v>68</v>
      </c>
      <c r="T839" s="32"/>
      <c r="U839" s="32"/>
      <c r="V839" s="32">
        <v>2</v>
      </c>
      <c r="W839" s="32"/>
      <c r="X839" s="32"/>
      <c r="Y839" s="32"/>
      <c r="Z839" s="32"/>
      <c r="AA839" s="32" t="s">
        <v>45</v>
      </c>
      <c r="AB839" s="32" t="s">
        <v>147</v>
      </c>
      <c r="AC839" s="32"/>
      <c r="AD839" s="32" t="s">
        <v>1940</v>
      </c>
      <c r="AE839" s="32"/>
      <c r="AF839" s="32"/>
      <c r="AG839" s="32"/>
      <c r="AH839" s="32"/>
      <c r="AI839" s="32" t="s">
        <v>1929</v>
      </c>
      <c r="AJ839" s="32"/>
      <c r="AK839" s="32" t="s">
        <v>46</v>
      </c>
      <c r="AL839" s="32" t="s">
        <v>1941</v>
      </c>
      <c r="AN839" s="33" t="s">
        <v>1942</v>
      </c>
      <c r="AO839" s="33" t="s">
        <v>2623</v>
      </c>
    </row>
    <row r="840" spans="12:41" ht="13.5" hidden="1" customHeight="1">
      <c r="L840" s="32">
        <v>21998</v>
      </c>
      <c r="M840" s="32" t="s">
        <v>1935</v>
      </c>
      <c r="N840" s="32" t="s">
        <v>2815</v>
      </c>
      <c r="O840" s="32" t="s">
        <v>2609</v>
      </c>
      <c r="P840" s="32">
        <v>1959</v>
      </c>
      <c r="Q840" s="32" t="s">
        <v>1938</v>
      </c>
      <c r="R840" s="32">
        <v>125</v>
      </c>
      <c r="S840" s="32">
        <v>68</v>
      </c>
      <c r="T840" s="32"/>
      <c r="U840" s="32"/>
      <c r="V840" s="32">
        <v>2</v>
      </c>
      <c r="W840" s="32"/>
      <c r="X840" s="32"/>
      <c r="Y840" s="32"/>
      <c r="Z840" s="32"/>
      <c r="AA840" s="32" t="s">
        <v>45</v>
      </c>
      <c r="AB840" s="32" t="s">
        <v>147</v>
      </c>
      <c r="AC840" s="32"/>
      <c r="AD840" s="32" t="s">
        <v>1940</v>
      </c>
      <c r="AE840" s="32"/>
      <c r="AF840" s="32"/>
      <c r="AG840" s="32"/>
      <c r="AH840" s="32"/>
      <c r="AI840" s="32" t="s">
        <v>1929</v>
      </c>
      <c r="AJ840" s="32"/>
      <c r="AK840" s="32" t="s">
        <v>46</v>
      </c>
      <c r="AL840" s="32"/>
      <c r="AN840" s="33" t="s">
        <v>1942</v>
      </c>
      <c r="AO840" s="33" t="s">
        <v>2623</v>
      </c>
    </row>
    <row r="841" spans="12:41" ht="13.5" hidden="1" customHeight="1">
      <c r="L841" s="32">
        <v>22002</v>
      </c>
      <c r="M841" s="32" t="s">
        <v>1935</v>
      </c>
      <c r="N841" s="32" t="s">
        <v>2816</v>
      </c>
      <c r="O841" s="32" t="s">
        <v>2609</v>
      </c>
      <c r="P841" s="32">
        <v>1959</v>
      </c>
      <c r="Q841" s="32" t="s">
        <v>1938</v>
      </c>
      <c r="R841" s="32">
        <v>125</v>
      </c>
      <c r="S841" s="32">
        <v>68</v>
      </c>
      <c r="T841" s="32"/>
      <c r="U841" s="32"/>
      <c r="V841" s="32">
        <v>2</v>
      </c>
      <c r="W841" s="32"/>
      <c r="X841" s="32"/>
      <c r="Y841" s="32"/>
      <c r="Z841" s="32"/>
      <c r="AA841" s="32" t="s">
        <v>45</v>
      </c>
      <c r="AB841" s="32" t="s">
        <v>147</v>
      </c>
      <c r="AC841" s="32"/>
      <c r="AD841" s="32" t="s">
        <v>1940</v>
      </c>
      <c r="AE841" s="32"/>
      <c r="AF841" s="32"/>
      <c r="AG841" s="32"/>
      <c r="AH841" s="32"/>
      <c r="AI841" s="32" t="s">
        <v>1929</v>
      </c>
      <c r="AJ841" s="32"/>
      <c r="AK841" s="32" t="s">
        <v>46</v>
      </c>
      <c r="AL841" s="32" t="s">
        <v>1941</v>
      </c>
      <c r="AN841" s="33" t="s">
        <v>1942</v>
      </c>
      <c r="AO841" s="33" t="s">
        <v>2623</v>
      </c>
    </row>
    <row r="842" spans="12:41" ht="13.5" hidden="1" customHeight="1">
      <c r="L842" s="32">
        <v>22012</v>
      </c>
      <c r="M842" s="32" t="s">
        <v>1935</v>
      </c>
      <c r="N842" s="32" t="s">
        <v>2817</v>
      </c>
      <c r="O842" s="32" t="s">
        <v>2609</v>
      </c>
      <c r="P842" s="32">
        <v>1959</v>
      </c>
      <c r="Q842" s="32" t="s">
        <v>1938</v>
      </c>
      <c r="R842" s="32">
        <v>125</v>
      </c>
      <c r="S842" s="32">
        <v>68</v>
      </c>
      <c r="T842" s="32"/>
      <c r="U842" s="32"/>
      <c r="V842" s="32">
        <v>2</v>
      </c>
      <c r="W842" s="32"/>
      <c r="X842" s="32"/>
      <c r="Y842" s="32"/>
      <c r="Z842" s="32"/>
      <c r="AA842" s="32" t="s">
        <v>45</v>
      </c>
      <c r="AB842" s="32" t="s">
        <v>147</v>
      </c>
      <c r="AC842" s="32"/>
      <c r="AD842" s="32" t="s">
        <v>1940</v>
      </c>
      <c r="AE842" s="32"/>
      <c r="AF842" s="32"/>
      <c r="AG842" s="32"/>
      <c r="AH842" s="32"/>
      <c r="AI842" s="32" t="s">
        <v>1929</v>
      </c>
      <c r="AJ842" s="32"/>
      <c r="AK842" s="32" t="s">
        <v>46</v>
      </c>
      <c r="AL842" s="32"/>
      <c r="AN842" s="33" t="s">
        <v>1942</v>
      </c>
      <c r="AO842" s="33" t="s">
        <v>2623</v>
      </c>
    </row>
    <row r="843" spans="12:41" ht="13.5" hidden="1" customHeight="1">
      <c r="L843" s="32">
        <v>22016</v>
      </c>
      <c r="M843" s="32" t="s">
        <v>1935</v>
      </c>
      <c r="N843" s="32" t="s">
        <v>2818</v>
      </c>
      <c r="O843" s="32" t="s">
        <v>2609</v>
      </c>
      <c r="P843" s="32">
        <v>1959</v>
      </c>
      <c r="Q843" s="32" t="s">
        <v>1938</v>
      </c>
      <c r="R843" s="32">
        <v>125</v>
      </c>
      <c r="S843" s="32">
        <v>68</v>
      </c>
      <c r="T843" s="32"/>
      <c r="U843" s="32"/>
      <c r="V843" s="32">
        <v>2</v>
      </c>
      <c r="W843" s="32"/>
      <c r="X843" s="32"/>
      <c r="Y843" s="32"/>
      <c r="Z843" s="32"/>
      <c r="AA843" s="32" t="s">
        <v>45</v>
      </c>
      <c r="AB843" s="32" t="s">
        <v>147</v>
      </c>
      <c r="AC843" s="32"/>
      <c r="AD843" s="32" t="s">
        <v>1940</v>
      </c>
      <c r="AE843" s="32"/>
      <c r="AF843" s="32"/>
      <c r="AG843" s="32"/>
      <c r="AH843" s="32"/>
      <c r="AI843" s="32" t="s">
        <v>1929</v>
      </c>
      <c r="AJ843" s="32"/>
      <c r="AK843" s="32" t="s">
        <v>46</v>
      </c>
      <c r="AL843" s="32" t="s">
        <v>1941</v>
      </c>
      <c r="AN843" s="33" t="s">
        <v>1942</v>
      </c>
      <c r="AO843" s="33" t="s">
        <v>2623</v>
      </c>
    </row>
    <row r="844" spans="12:41" ht="13.5" hidden="1" customHeight="1">
      <c r="L844" s="32">
        <v>22038</v>
      </c>
      <c r="M844" s="32" t="s">
        <v>1935</v>
      </c>
      <c r="N844" s="32" t="s">
        <v>2819</v>
      </c>
      <c r="O844" s="32" t="s">
        <v>2609</v>
      </c>
      <c r="P844" s="32">
        <v>1959</v>
      </c>
      <c r="Q844" s="32" t="s">
        <v>1938</v>
      </c>
      <c r="R844" s="32">
        <v>125</v>
      </c>
      <c r="S844" s="32">
        <v>68</v>
      </c>
      <c r="T844" s="32"/>
      <c r="U844" s="32"/>
      <c r="V844" s="32">
        <v>2</v>
      </c>
      <c r="W844" s="32"/>
      <c r="X844" s="32"/>
      <c r="Y844" s="32"/>
      <c r="Z844" s="32"/>
      <c r="AA844" s="32" t="s">
        <v>45</v>
      </c>
      <c r="AB844" s="32" t="s">
        <v>147</v>
      </c>
      <c r="AC844" s="32"/>
      <c r="AD844" s="32" t="s">
        <v>1940</v>
      </c>
      <c r="AE844" s="32"/>
      <c r="AF844" s="32"/>
      <c r="AG844" s="32"/>
      <c r="AH844" s="32"/>
      <c r="AI844" s="32" t="s">
        <v>1929</v>
      </c>
      <c r="AJ844" s="32"/>
      <c r="AK844" s="32" t="s">
        <v>46</v>
      </c>
      <c r="AL844" s="32"/>
      <c r="AN844" s="33" t="s">
        <v>1942</v>
      </c>
      <c r="AO844" s="33" t="s">
        <v>2623</v>
      </c>
    </row>
    <row r="845" spans="12:41" ht="13.5" hidden="1" customHeight="1">
      <c r="L845" s="32">
        <v>22042</v>
      </c>
      <c r="M845" s="32" t="s">
        <v>1935</v>
      </c>
      <c r="N845" s="32" t="s">
        <v>2820</v>
      </c>
      <c r="O845" s="32" t="s">
        <v>2609</v>
      </c>
      <c r="P845" s="32">
        <v>1959</v>
      </c>
      <c r="Q845" s="32" t="s">
        <v>1938</v>
      </c>
      <c r="R845" s="32">
        <v>125</v>
      </c>
      <c r="S845" s="32">
        <v>68</v>
      </c>
      <c r="T845" s="32"/>
      <c r="U845" s="32"/>
      <c r="V845" s="32">
        <v>2</v>
      </c>
      <c r="W845" s="32"/>
      <c r="X845" s="32"/>
      <c r="Y845" s="32"/>
      <c r="Z845" s="32"/>
      <c r="AA845" s="32" t="s">
        <v>45</v>
      </c>
      <c r="AB845" s="32" t="s">
        <v>147</v>
      </c>
      <c r="AC845" s="32"/>
      <c r="AD845" s="32" t="s">
        <v>1940</v>
      </c>
      <c r="AE845" s="32"/>
      <c r="AF845" s="32"/>
      <c r="AG845" s="32"/>
      <c r="AH845" s="32"/>
      <c r="AI845" s="32" t="s">
        <v>1929</v>
      </c>
      <c r="AJ845" s="32"/>
      <c r="AK845" s="32" t="s">
        <v>46</v>
      </c>
      <c r="AL845" s="32" t="s">
        <v>1941</v>
      </c>
      <c r="AN845" s="33" t="s">
        <v>1942</v>
      </c>
      <c r="AO845" s="33" t="s">
        <v>2623</v>
      </c>
    </row>
    <row r="846" spans="12:41" ht="13.5" hidden="1" customHeight="1">
      <c r="L846" s="32">
        <v>22073</v>
      </c>
      <c r="M846" s="32" t="s">
        <v>1935</v>
      </c>
      <c r="N846" s="32" t="s">
        <v>2821</v>
      </c>
      <c r="O846" s="32" t="s">
        <v>2609</v>
      </c>
      <c r="P846" s="32">
        <v>1959</v>
      </c>
      <c r="Q846" s="32" t="s">
        <v>1938</v>
      </c>
      <c r="R846" s="32">
        <v>125</v>
      </c>
      <c r="S846" s="32">
        <v>68</v>
      </c>
      <c r="T846" s="32"/>
      <c r="U846" s="32"/>
      <c r="V846" s="32">
        <v>2</v>
      </c>
      <c r="W846" s="32"/>
      <c r="X846" s="32"/>
      <c r="Y846" s="32"/>
      <c r="Z846" s="32"/>
      <c r="AA846" s="32" t="s">
        <v>45</v>
      </c>
      <c r="AB846" s="32" t="s">
        <v>147</v>
      </c>
      <c r="AC846" s="32"/>
      <c r="AD846" s="32" t="s">
        <v>1940</v>
      </c>
      <c r="AE846" s="32"/>
      <c r="AF846" s="32"/>
      <c r="AG846" s="32"/>
      <c r="AH846" s="32"/>
      <c r="AI846" s="32" t="s">
        <v>1929</v>
      </c>
      <c r="AJ846" s="32"/>
      <c r="AK846" s="32" t="s">
        <v>46</v>
      </c>
      <c r="AL846" s="32" t="s">
        <v>1941</v>
      </c>
      <c r="AN846" s="33" t="s">
        <v>1942</v>
      </c>
      <c r="AO846" s="33" t="s">
        <v>2623</v>
      </c>
    </row>
    <row r="847" spans="12:41" ht="13.5" hidden="1" customHeight="1">
      <c r="L847" s="32">
        <v>22265</v>
      </c>
      <c r="M847" s="32" t="s">
        <v>1935</v>
      </c>
      <c r="N847" s="32" t="s">
        <v>2822</v>
      </c>
      <c r="O847" s="32" t="s">
        <v>2609</v>
      </c>
      <c r="P847" s="32">
        <v>1959</v>
      </c>
      <c r="Q847" s="32" t="s">
        <v>1938</v>
      </c>
      <c r="R847" s="32">
        <v>125</v>
      </c>
      <c r="S847" s="32">
        <v>68</v>
      </c>
      <c r="T847" s="32"/>
      <c r="U847" s="32"/>
      <c r="V847" s="32">
        <v>2</v>
      </c>
      <c r="W847" s="32"/>
      <c r="X847" s="32"/>
      <c r="Y847" s="32"/>
      <c r="Z847" s="32"/>
      <c r="AA847" s="32" t="s">
        <v>45</v>
      </c>
      <c r="AB847" s="32" t="s">
        <v>147</v>
      </c>
      <c r="AC847" s="32"/>
      <c r="AD847" s="32" t="s">
        <v>1940</v>
      </c>
      <c r="AE847" s="32"/>
      <c r="AF847" s="32"/>
      <c r="AG847" s="32"/>
      <c r="AH847" s="32"/>
      <c r="AI847" s="32" t="s">
        <v>1929</v>
      </c>
      <c r="AJ847" s="32"/>
      <c r="AK847" s="32" t="s">
        <v>46</v>
      </c>
      <c r="AL847" s="32" t="s">
        <v>1941</v>
      </c>
      <c r="AN847" s="33" t="s">
        <v>1942</v>
      </c>
      <c r="AO847" s="33" t="s">
        <v>2623</v>
      </c>
    </row>
    <row r="848" spans="12:41" ht="13.5" hidden="1" customHeight="1">
      <c r="L848" s="32">
        <v>22268</v>
      </c>
      <c r="M848" s="32" t="s">
        <v>1935</v>
      </c>
      <c r="N848" s="32" t="s">
        <v>2823</v>
      </c>
      <c r="O848" s="32" t="s">
        <v>2609</v>
      </c>
      <c r="P848" s="32">
        <v>1959</v>
      </c>
      <c r="Q848" s="32" t="s">
        <v>1938</v>
      </c>
      <c r="R848" s="32">
        <v>125</v>
      </c>
      <c r="S848" s="32">
        <v>68</v>
      </c>
      <c r="T848" s="32"/>
      <c r="U848" s="32"/>
      <c r="V848" s="32">
        <v>2</v>
      </c>
      <c r="W848" s="32"/>
      <c r="X848" s="32"/>
      <c r="Y848" s="32"/>
      <c r="Z848" s="32"/>
      <c r="AA848" s="32" t="s">
        <v>45</v>
      </c>
      <c r="AB848" s="32" t="s">
        <v>147</v>
      </c>
      <c r="AC848" s="32"/>
      <c r="AD848" s="32" t="s">
        <v>1940</v>
      </c>
      <c r="AE848" s="32"/>
      <c r="AF848" s="32"/>
      <c r="AG848" s="32"/>
      <c r="AH848" s="32"/>
      <c r="AI848" s="32" t="s">
        <v>1929</v>
      </c>
      <c r="AJ848" s="32"/>
      <c r="AK848" s="32" t="s">
        <v>46</v>
      </c>
      <c r="AL848" s="32"/>
      <c r="AN848" s="33" t="s">
        <v>1942</v>
      </c>
      <c r="AO848" s="33" t="s">
        <v>2623</v>
      </c>
    </row>
    <row r="849" spans="1:41" ht="13.5" hidden="1" customHeight="1">
      <c r="L849" s="32">
        <v>22272</v>
      </c>
      <c r="M849" s="32" t="s">
        <v>1935</v>
      </c>
      <c r="N849" s="32" t="s">
        <v>2824</v>
      </c>
      <c r="O849" s="32" t="s">
        <v>2609</v>
      </c>
      <c r="P849" s="32">
        <v>1959</v>
      </c>
      <c r="Q849" s="32" t="s">
        <v>1938</v>
      </c>
      <c r="R849" s="32">
        <v>125</v>
      </c>
      <c r="S849" s="32">
        <v>68</v>
      </c>
      <c r="T849" s="32"/>
      <c r="U849" s="32"/>
      <c r="V849" s="32">
        <v>2</v>
      </c>
      <c r="W849" s="32"/>
      <c r="X849" s="32"/>
      <c r="Y849" s="32"/>
      <c r="Z849" s="32"/>
      <c r="AA849" s="32" t="s">
        <v>45</v>
      </c>
      <c r="AB849" s="32" t="s">
        <v>147</v>
      </c>
      <c r="AC849" s="32"/>
      <c r="AD849" s="32" t="s">
        <v>1940</v>
      </c>
      <c r="AE849" s="32"/>
      <c r="AF849" s="32"/>
      <c r="AG849" s="32"/>
      <c r="AH849" s="32"/>
      <c r="AI849" s="32" t="s">
        <v>1929</v>
      </c>
      <c r="AJ849" s="32"/>
      <c r="AK849" s="32" t="s">
        <v>46</v>
      </c>
      <c r="AL849" s="32" t="s">
        <v>1941</v>
      </c>
      <c r="AN849" s="33" t="s">
        <v>1942</v>
      </c>
      <c r="AO849" s="33" t="s">
        <v>2623</v>
      </c>
    </row>
    <row r="850" spans="1:41" ht="13.5" hidden="1" customHeight="1">
      <c r="L850" s="32">
        <v>22380</v>
      </c>
      <c r="M850" s="32" t="s">
        <v>1935</v>
      </c>
      <c r="N850" s="32" t="s">
        <v>2825</v>
      </c>
      <c r="O850" s="32" t="s">
        <v>2609</v>
      </c>
      <c r="P850" s="32">
        <v>1959</v>
      </c>
      <c r="Q850" s="32" t="s">
        <v>1938</v>
      </c>
      <c r="R850" s="32">
        <v>125</v>
      </c>
      <c r="S850" s="32">
        <v>68</v>
      </c>
      <c r="T850" s="32"/>
      <c r="U850" s="32"/>
      <c r="V850" s="32">
        <v>2</v>
      </c>
      <c r="W850" s="32"/>
      <c r="X850" s="32"/>
      <c r="Y850" s="32"/>
      <c r="Z850" s="32"/>
      <c r="AA850" s="32" t="s">
        <v>45</v>
      </c>
      <c r="AB850" s="32" t="s">
        <v>147</v>
      </c>
      <c r="AC850" s="32"/>
      <c r="AD850" s="32" t="s">
        <v>1940</v>
      </c>
      <c r="AE850" s="32"/>
      <c r="AF850" s="32"/>
      <c r="AG850" s="32"/>
      <c r="AH850" s="32"/>
      <c r="AI850" s="32" t="s">
        <v>1929</v>
      </c>
      <c r="AJ850" s="32"/>
      <c r="AK850" s="32" t="s">
        <v>46</v>
      </c>
      <c r="AL850" s="32" t="s">
        <v>1941</v>
      </c>
      <c r="AN850" s="33" t="s">
        <v>1942</v>
      </c>
      <c r="AO850" s="33" t="s">
        <v>2623</v>
      </c>
    </row>
    <row r="851" spans="1:41" ht="13.5" hidden="1" customHeight="1">
      <c r="L851" s="32">
        <v>26908</v>
      </c>
      <c r="M851" s="32" t="s">
        <v>1935</v>
      </c>
      <c r="N851" s="32" t="s">
        <v>2826</v>
      </c>
      <c r="O851" s="32" t="s">
        <v>2609</v>
      </c>
      <c r="P851" s="32">
        <v>1959</v>
      </c>
      <c r="Q851" s="32" t="s">
        <v>1938</v>
      </c>
      <c r="R851" s="32">
        <v>125</v>
      </c>
      <c r="S851" s="32">
        <v>68</v>
      </c>
      <c r="T851" s="32"/>
      <c r="U851" s="32"/>
      <c r="V851" s="32">
        <v>2</v>
      </c>
      <c r="W851" s="32"/>
      <c r="X851" s="32"/>
      <c r="Y851" s="32"/>
      <c r="Z851" s="32" t="s">
        <v>2761</v>
      </c>
      <c r="AA851" s="32" t="s">
        <v>45</v>
      </c>
      <c r="AB851" s="32" t="s">
        <v>147</v>
      </c>
      <c r="AC851" s="32"/>
      <c r="AD851" s="32" t="s">
        <v>1940</v>
      </c>
      <c r="AE851" s="32"/>
      <c r="AF851" s="32"/>
      <c r="AG851" s="32"/>
      <c r="AH851" s="32"/>
      <c r="AI851" s="32" t="s">
        <v>1929</v>
      </c>
      <c r="AJ851" s="32"/>
      <c r="AK851" s="32" t="s">
        <v>46</v>
      </c>
      <c r="AL851" s="32" t="s">
        <v>1941</v>
      </c>
      <c r="AN851" s="33" t="s">
        <v>1942</v>
      </c>
      <c r="AO851" s="33" t="s">
        <v>2620</v>
      </c>
    </row>
    <row r="852" spans="1:41" ht="13.5" hidden="1" customHeight="1">
      <c r="L852" s="32">
        <v>26909</v>
      </c>
      <c r="M852" s="32" t="s">
        <v>1935</v>
      </c>
      <c r="N852" s="32" t="s">
        <v>2827</v>
      </c>
      <c r="O852" s="32" t="s">
        <v>2609</v>
      </c>
      <c r="P852" s="32">
        <v>1959</v>
      </c>
      <c r="Q852" s="32" t="s">
        <v>1938</v>
      </c>
      <c r="R852" s="32">
        <v>125</v>
      </c>
      <c r="S852" s="32">
        <v>68</v>
      </c>
      <c r="T852" s="32"/>
      <c r="U852" s="32"/>
      <c r="V852" s="32">
        <v>2</v>
      </c>
      <c r="W852" s="32"/>
      <c r="X852" s="32"/>
      <c r="Y852" s="32"/>
      <c r="Z852" s="32"/>
      <c r="AA852" s="32" t="s">
        <v>45</v>
      </c>
      <c r="AB852" s="32" t="s">
        <v>147</v>
      </c>
      <c r="AC852" s="32"/>
      <c r="AD852" s="32" t="s">
        <v>1940</v>
      </c>
      <c r="AE852" s="32"/>
      <c r="AF852" s="32"/>
      <c r="AG852" s="32"/>
      <c r="AH852" s="32"/>
      <c r="AI852" s="32" t="s">
        <v>1929</v>
      </c>
      <c r="AJ852" s="32"/>
      <c r="AK852" s="32" t="s">
        <v>46</v>
      </c>
      <c r="AL852" s="32" t="s">
        <v>1941</v>
      </c>
      <c r="AN852" s="33" t="s">
        <v>1942</v>
      </c>
      <c r="AO852" s="33" t="s">
        <v>2620</v>
      </c>
    </row>
    <row r="853" spans="1:41" ht="13.5" hidden="1" customHeight="1">
      <c r="L853" s="32">
        <v>26910</v>
      </c>
      <c r="M853" s="32" t="s">
        <v>1935</v>
      </c>
      <c r="N853" s="32" t="s">
        <v>2828</v>
      </c>
      <c r="O853" s="32" t="s">
        <v>2609</v>
      </c>
      <c r="P853" s="32">
        <v>1959</v>
      </c>
      <c r="Q853" s="32" t="s">
        <v>1938</v>
      </c>
      <c r="R853" s="32">
        <v>125</v>
      </c>
      <c r="S853" s="32">
        <v>68</v>
      </c>
      <c r="T853" s="32"/>
      <c r="U853" s="32"/>
      <c r="V853" s="32">
        <v>2</v>
      </c>
      <c r="W853" s="32"/>
      <c r="X853" s="32"/>
      <c r="Y853" s="32"/>
      <c r="Z853" s="32"/>
      <c r="AA853" s="32" t="s">
        <v>45</v>
      </c>
      <c r="AB853" s="32" t="s">
        <v>147</v>
      </c>
      <c r="AC853" s="32"/>
      <c r="AD853" s="32" t="s">
        <v>1940</v>
      </c>
      <c r="AE853" s="32"/>
      <c r="AF853" s="32"/>
      <c r="AG853" s="32"/>
      <c r="AH853" s="32"/>
      <c r="AI853" s="32" t="s">
        <v>1929</v>
      </c>
      <c r="AJ853" s="32"/>
      <c r="AK853" s="32" t="s">
        <v>46</v>
      </c>
      <c r="AL853" s="32" t="s">
        <v>1941</v>
      </c>
      <c r="AN853" s="33" t="s">
        <v>1942</v>
      </c>
      <c r="AO853" s="33" t="s">
        <v>2620</v>
      </c>
    </row>
    <row r="854" spans="1:41" ht="13.5" hidden="1" customHeight="1">
      <c r="L854" s="32">
        <v>26911</v>
      </c>
      <c r="M854" s="32" t="s">
        <v>1935</v>
      </c>
      <c r="N854" s="32" t="s">
        <v>2829</v>
      </c>
      <c r="O854" s="32" t="s">
        <v>2609</v>
      </c>
      <c r="P854" s="32">
        <v>1959</v>
      </c>
      <c r="Q854" s="32" t="s">
        <v>1938</v>
      </c>
      <c r="R854" s="32">
        <v>125</v>
      </c>
      <c r="S854" s="32">
        <v>68</v>
      </c>
      <c r="T854" s="32"/>
      <c r="U854" s="32"/>
      <c r="V854" s="32">
        <v>2</v>
      </c>
      <c r="W854" s="32"/>
      <c r="X854" s="32"/>
      <c r="Y854" s="32"/>
      <c r="Z854" s="32"/>
      <c r="AA854" s="32" t="s">
        <v>45</v>
      </c>
      <c r="AB854" s="32" t="s">
        <v>147</v>
      </c>
      <c r="AC854" s="32"/>
      <c r="AD854" s="32" t="s">
        <v>1940</v>
      </c>
      <c r="AE854" s="32"/>
      <c r="AF854" s="32"/>
      <c r="AG854" s="32"/>
      <c r="AH854" s="32"/>
      <c r="AI854" s="32" t="s">
        <v>1929</v>
      </c>
      <c r="AJ854" s="32"/>
      <c r="AK854" s="32" t="s">
        <v>46</v>
      </c>
      <c r="AL854" s="32" t="s">
        <v>1941</v>
      </c>
      <c r="AN854" s="33" t="s">
        <v>1942</v>
      </c>
      <c r="AO854" s="33" t="s">
        <v>2620</v>
      </c>
    </row>
    <row r="855" spans="1:41" ht="13.5" hidden="1" customHeight="1">
      <c r="L855" s="32">
        <v>26918</v>
      </c>
      <c r="M855" s="32" t="s">
        <v>1935</v>
      </c>
      <c r="N855" s="32" t="s">
        <v>2830</v>
      </c>
      <c r="O855" s="32" t="s">
        <v>2609</v>
      </c>
      <c r="P855" s="32">
        <v>1959</v>
      </c>
      <c r="Q855" s="32" t="s">
        <v>1938</v>
      </c>
      <c r="R855" s="32">
        <v>125</v>
      </c>
      <c r="S855" s="32">
        <v>68</v>
      </c>
      <c r="T855" s="32"/>
      <c r="U855" s="32"/>
      <c r="V855" s="32">
        <v>2</v>
      </c>
      <c r="W855" s="32"/>
      <c r="X855" s="32"/>
      <c r="Y855" s="32"/>
      <c r="Z855" s="32"/>
      <c r="AA855" s="32" t="s">
        <v>45</v>
      </c>
      <c r="AB855" s="32" t="s">
        <v>147</v>
      </c>
      <c r="AC855" s="32"/>
      <c r="AD855" s="32" t="s">
        <v>1940</v>
      </c>
      <c r="AE855" s="32"/>
      <c r="AF855" s="32"/>
      <c r="AG855" s="32"/>
      <c r="AH855" s="32"/>
      <c r="AI855" s="32" t="s">
        <v>1929</v>
      </c>
      <c r="AJ855" s="32"/>
      <c r="AK855" s="32" t="s">
        <v>46</v>
      </c>
      <c r="AL855" s="32" t="s">
        <v>1941</v>
      </c>
      <c r="AN855" s="33" t="s">
        <v>1942</v>
      </c>
      <c r="AO855" s="33" t="s">
        <v>2620</v>
      </c>
    </row>
    <row r="856" spans="1:41" ht="13.5" hidden="1" customHeight="1">
      <c r="L856" s="32">
        <v>26919</v>
      </c>
      <c r="M856" s="32" t="s">
        <v>1935</v>
      </c>
      <c r="N856" s="32" t="s">
        <v>2831</v>
      </c>
      <c r="O856" s="32" t="s">
        <v>2609</v>
      </c>
      <c r="P856" s="32">
        <v>1959</v>
      </c>
      <c r="Q856" s="32" t="s">
        <v>1938</v>
      </c>
      <c r="R856" s="32">
        <v>125</v>
      </c>
      <c r="S856" s="32">
        <v>68</v>
      </c>
      <c r="T856" s="32"/>
      <c r="U856" s="32"/>
      <c r="V856" s="32">
        <v>2</v>
      </c>
      <c r="W856" s="32"/>
      <c r="X856" s="32"/>
      <c r="Y856" s="32"/>
      <c r="Z856" s="32"/>
      <c r="AA856" s="32" t="s">
        <v>45</v>
      </c>
      <c r="AB856" s="32" t="s">
        <v>147</v>
      </c>
      <c r="AC856" s="32"/>
      <c r="AD856" s="32" t="s">
        <v>1940</v>
      </c>
      <c r="AE856" s="32"/>
      <c r="AF856" s="32"/>
      <c r="AG856" s="32"/>
      <c r="AH856" s="32"/>
      <c r="AI856" s="32" t="s">
        <v>1929</v>
      </c>
      <c r="AJ856" s="32"/>
      <c r="AK856" s="32" t="s">
        <v>46</v>
      </c>
      <c r="AL856" s="32" t="s">
        <v>1941</v>
      </c>
      <c r="AN856" s="33" t="s">
        <v>1942</v>
      </c>
      <c r="AO856" s="33" t="s">
        <v>2620</v>
      </c>
    </row>
    <row r="857" spans="1:41" ht="13.5" hidden="1" customHeight="1">
      <c r="L857" s="32">
        <v>22325</v>
      </c>
      <c r="M857" s="32" t="s">
        <v>1935</v>
      </c>
      <c r="N857" s="32" t="s">
        <v>2832</v>
      </c>
      <c r="O857" s="32" t="s">
        <v>2609</v>
      </c>
      <c r="P857" s="32">
        <v>1959</v>
      </c>
      <c r="Q857" s="32" t="s">
        <v>1938</v>
      </c>
      <c r="R857" s="32">
        <v>125</v>
      </c>
      <c r="S857" s="32">
        <v>68</v>
      </c>
      <c r="T857" s="32"/>
      <c r="U857" s="32"/>
      <c r="V857" s="32">
        <v>5</v>
      </c>
      <c r="W857" s="32"/>
      <c r="X857" s="32"/>
      <c r="Y857" s="32"/>
      <c r="Z857" s="32"/>
      <c r="AA857" s="32" t="s">
        <v>45</v>
      </c>
      <c r="AB857" s="32" t="s">
        <v>147</v>
      </c>
      <c r="AC857" s="32"/>
      <c r="AD857" s="32" t="s">
        <v>1940</v>
      </c>
      <c r="AE857" s="32"/>
      <c r="AF857" s="32"/>
      <c r="AG857" s="32"/>
      <c r="AH857" s="32"/>
      <c r="AI857" s="32" t="s">
        <v>1929</v>
      </c>
      <c r="AJ857" s="32"/>
      <c r="AK857" s="32" t="s">
        <v>46</v>
      </c>
      <c r="AL857" s="32" t="s">
        <v>1941</v>
      </c>
      <c r="AN857" s="33" t="s">
        <v>1942</v>
      </c>
      <c r="AO857" s="33" t="s">
        <v>2623</v>
      </c>
    </row>
    <row r="858" spans="1:41" ht="13.5" hidden="1" customHeight="1">
      <c r="L858" s="32">
        <v>21331</v>
      </c>
      <c r="M858" s="32" t="s">
        <v>1935</v>
      </c>
      <c r="N858" s="32" t="s">
        <v>2833</v>
      </c>
      <c r="O858" s="32" t="s">
        <v>2609</v>
      </c>
      <c r="P858" s="32">
        <v>1959</v>
      </c>
      <c r="Q858" s="32" t="s">
        <v>1938</v>
      </c>
      <c r="R858" s="32">
        <v>125</v>
      </c>
      <c r="S858" s="32">
        <v>68</v>
      </c>
      <c r="T858" s="32">
        <v>2</v>
      </c>
      <c r="U858" s="32"/>
      <c r="V858" s="32"/>
      <c r="W858" s="32"/>
      <c r="X858" s="32"/>
      <c r="Y858" s="32"/>
      <c r="Z858" s="32" t="s">
        <v>2834</v>
      </c>
      <c r="AA858" s="32" t="s">
        <v>54</v>
      </c>
      <c r="AB858" s="32" t="s">
        <v>1940</v>
      </c>
      <c r="AC858" s="32"/>
      <c r="AD858" s="32" t="s">
        <v>147</v>
      </c>
      <c r="AE858" s="32"/>
      <c r="AF858" s="32"/>
      <c r="AG858" s="32"/>
      <c r="AH858" s="32"/>
      <c r="AI858" s="32" t="s">
        <v>1929</v>
      </c>
      <c r="AJ858" s="32"/>
      <c r="AK858" s="32" t="s">
        <v>46</v>
      </c>
      <c r="AL858" s="32" t="s">
        <v>1941</v>
      </c>
      <c r="AN858" s="33" t="s">
        <v>1942</v>
      </c>
      <c r="AO858" s="33" t="s">
        <v>2806</v>
      </c>
    </row>
    <row r="859" spans="1:41" ht="13.5" hidden="1" customHeight="1">
      <c r="L859" s="32">
        <v>22275</v>
      </c>
      <c r="M859" s="32" t="s">
        <v>1935</v>
      </c>
      <c r="N859" s="32" t="s">
        <v>2835</v>
      </c>
      <c r="O859" s="32" t="s">
        <v>2609</v>
      </c>
      <c r="P859" s="32">
        <v>1959</v>
      </c>
      <c r="Q859" s="32" t="s">
        <v>1938</v>
      </c>
      <c r="R859" s="32">
        <v>125</v>
      </c>
      <c r="S859" s="32">
        <v>77</v>
      </c>
      <c r="T859" s="32"/>
      <c r="U859" s="32"/>
      <c r="V859" s="32">
        <v>2</v>
      </c>
      <c r="W859" s="32"/>
      <c r="X859" s="32"/>
      <c r="Y859" s="32"/>
      <c r="Z859" s="32"/>
      <c r="AA859" s="32" t="s">
        <v>45</v>
      </c>
      <c r="AB859" s="32" t="s">
        <v>147</v>
      </c>
      <c r="AC859" s="32"/>
      <c r="AD859" s="32" t="s">
        <v>1940</v>
      </c>
      <c r="AE859" s="32"/>
      <c r="AF859" s="32"/>
      <c r="AG859" s="32"/>
      <c r="AH859" s="32"/>
      <c r="AI859" s="32" t="s">
        <v>1929</v>
      </c>
      <c r="AJ859" s="32"/>
      <c r="AK859" s="32" t="s">
        <v>46</v>
      </c>
      <c r="AL859" s="32"/>
      <c r="AN859" s="33" t="s">
        <v>1942</v>
      </c>
      <c r="AO859" s="33" t="s">
        <v>2623</v>
      </c>
    </row>
    <row r="860" spans="1:41" ht="13.5" hidden="1" customHeight="1">
      <c r="L860" s="32">
        <v>22279</v>
      </c>
      <c r="M860" s="32" t="s">
        <v>1935</v>
      </c>
      <c r="N860" s="32" t="s">
        <v>2836</v>
      </c>
      <c r="O860" s="32" t="s">
        <v>2609</v>
      </c>
      <c r="P860" s="32">
        <v>1959</v>
      </c>
      <c r="Q860" s="32" t="s">
        <v>1938</v>
      </c>
      <c r="R860" s="32">
        <v>125</v>
      </c>
      <c r="S860" s="32">
        <v>77</v>
      </c>
      <c r="T860" s="32"/>
      <c r="U860" s="32"/>
      <c r="V860" s="32">
        <v>2</v>
      </c>
      <c r="W860" s="32"/>
      <c r="X860" s="32"/>
      <c r="Y860" s="32"/>
      <c r="Z860" s="32"/>
      <c r="AA860" s="32" t="s">
        <v>45</v>
      </c>
      <c r="AB860" s="32" t="s">
        <v>147</v>
      </c>
      <c r="AC860" s="32"/>
      <c r="AD860" s="32" t="s">
        <v>1940</v>
      </c>
      <c r="AE860" s="32"/>
      <c r="AF860" s="32"/>
      <c r="AG860" s="32"/>
      <c r="AH860" s="32"/>
      <c r="AI860" s="32" t="s">
        <v>1929</v>
      </c>
      <c r="AJ860" s="32"/>
      <c r="AK860" s="32" t="s">
        <v>46</v>
      </c>
      <c r="AL860" s="32" t="s">
        <v>1941</v>
      </c>
      <c r="AN860" s="33" t="s">
        <v>1942</v>
      </c>
      <c r="AO860" s="33" t="s">
        <v>2623</v>
      </c>
    </row>
    <row r="861" spans="1:41" ht="13.5" hidden="1" customHeight="1">
      <c r="A861" s="31" t="s">
        <v>2837</v>
      </c>
      <c r="L861" s="32">
        <v>22328</v>
      </c>
      <c r="M861" s="32" t="s">
        <v>1935</v>
      </c>
      <c r="N861" s="32" t="s">
        <v>2838</v>
      </c>
      <c r="O861" s="32" t="s">
        <v>2609</v>
      </c>
      <c r="P861" s="32">
        <v>1959</v>
      </c>
      <c r="Q861" s="32" t="s">
        <v>1938</v>
      </c>
      <c r="R861" s="32">
        <v>125</v>
      </c>
      <c r="S861" s="32"/>
      <c r="T861" s="32"/>
      <c r="U861" s="32"/>
      <c r="V861" s="32"/>
      <c r="W861" s="32"/>
      <c r="X861" s="32"/>
      <c r="Y861" s="32"/>
      <c r="Z861" s="32"/>
      <c r="AA861" s="32" t="s">
        <v>45</v>
      </c>
      <c r="AB861" s="32" t="s">
        <v>147</v>
      </c>
      <c r="AC861" s="32"/>
      <c r="AD861" s="32" t="s">
        <v>1940</v>
      </c>
      <c r="AE861" s="32"/>
      <c r="AF861" s="32"/>
      <c r="AG861" s="32"/>
      <c r="AH861" s="32"/>
      <c r="AI861" s="32" t="s">
        <v>1929</v>
      </c>
      <c r="AJ861" s="32"/>
      <c r="AK861" s="32" t="s">
        <v>46</v>
      </c>
      <c r="AL861" s="32"/>
      <c r="AN861" s="33" t="s">
        <v>1942</v>
      </c>
      <c r="AO861" s="33" t="s">
        <v>2623</v>
      </c>
    </row>
    <row r="862" spans="1:41" ht="13.5" hidden="1" customHeight="1">
      <c r="A862" s="31" t="s">
        <v>2837</v>
      </c>
      <c r="L862" s="32">
        <v>22332</v>
      </c>
      <c r="M862" s="32" t="s">
        <v>1935</v>
      </c>
      <c r="N862" s="32" t="s">
        <v>2839</v>
      </c>
      <c r="O862" s="32" t="s">
        <v>2609</v>
      </c>
      <c r="P862" s="32">
        <v>1959</v>
      </c>
      <c r="Q862" s="32" t="s">
        <v>1938</v>
      </c>
      <c r="R862" s="32">
        <v>125</v>
      </c>
      <c r="S862" s="32"/>
      <c r="T862" s="32"/>
      <c r="U862" s="32"/>
      <c r="V862" s="32"/>
      <c r="W862" s="32"/>
      <c r="X862" s="32"/>
      <c r="Y862" s="32"/>
      <c r="Z862" s="32"/>
      <c r="AA862" s="32" t="s">
        <v>45</v>
      </c>
      <c r="AB862" s="32" t="s">
        <v>147</v>
      </c>
      <c r="AC862" s="32"/>
      <c r="AD862" s="32" t="s">
        <v>1940</v>
      </c>
      <c r="AE862" s="32"/>
      <c r="AF862" s="32"/>
      <c r="AG862" s="32"/>
      <c r="AH862" s="32"/>
      <c r="AI862" s="32" t="s">
        <v>1929</v>
      </c>
      <c r="AJ862" s="32"/>
      <c r="AK862" s="32" t="s">
        <v>46</v>
      </c>
      <c r="AL862" s="32" t="s">
        <v>1941</v>
      </c>
      <c r="AN862" s="33" t="s">
        <v>1942</v>
      </c>
      <c r="AO862" s="33" t="s">
        <v>2623</v>
      </c>
    </row>
    <row r="863" spans="1:41" ht="13.5" hidden="1" customHeight="1">
      <c r="L863" s="32">
        <v>21073</v>
      </c>
      <c r="M863" s="32" t="s">
        <v>1935</v>
      </c>
      <c r="N863" s="32" t="s">
        <v>2840</v>
      </c>
      <c r="O863" s="32" t="s">
        <v>2841</v>
      </c>
      <c r="P863" s="32">
        <v>1960</v>
      </c>
      <c r="Q863" s="32" t="s">
        <v>2188</v>
      </c>
      <c r="R863" s="32">
        <v>12</v>
      </c>
      <c r="S863" s="32">
        <v>6</v>
      </c>
      <c r="T863" s="32"/>
      <c r="U863" s="32"/>
      <c r="V863" s="32">
        <v>1</v>
      </c>
      <c r="W863" s="32"/>
      <c r="X863" s="32"/>
      <c r="Y863" s="32"/>
      <c r="Z863" s="32" t="s">
        <v>2842</v>
      </c>
      <c r="AA863" s="32" t="s">
        <v>54</v>
      </c>
      <c r="AB863" s="32" t="s">
        <v>1940</v>
      </c>
      <c r="AC863" s="32"/>
      <c r="AD863" s="32" t="s">
        <v>147</v>
      </c>
      <c r="AE863" s="32"/>
      <c r="AF863" s="32"/>
      <c r="AG863" s="32"/>
      <c r="AH863" s="32"/>
      <c r="AI863" s="32" t="s">
        <v>1929</v>
      </c>
      <c r="AJ863" s="32"/>
      <c r="AK863" s="32" t="s">
        <v>46</v>
      </c>
      <c r="AL863" s="32"/>
      <c r="AN863" s="33" t="s">
        <v>1942</v>
      </c>
      <c r="AO863" s="33" t="s">
        <v>2611</v>
      </c>
    </row>
    <row r="864" spans="1:41" ht="13.5" hidden="1" customHeight="1">
      <c r="L864" s="32">
        <v>26888</v>
      </c>
      <c r="M864" s="32" t="s">
        <v>1935</v>
      </c>
      <c r="N864" s="32" t="s">
        <v>2843</v>
      </c>
      <c r="O864" s="32" t="s">
        <v>2841</v>
      </c>
      <c r="P864" s="32">
        <v>1960</v>
      </c>
      <c r="Q864" s="32" t="s">
        <v>2188</v>
      </c>
      <c r="R864" s="32">
        <v>12</v>
      </c>
      <c r="S864" s="32">
        <v>6</v>
      </c>
      <c r="T864" s="32"/>
      <c r="U864" s="32"/>
      <c r="V864" s="32">
        <v>1</v>
      </c>
      <c r="W864" s="32"/>
      <c r="X864" s="32"/>
      <c r="Y864" s="32"/>
      <c r="Z864" s="32"/>
      <c r="AA864" s="32" t="s">
        <v>54</v>
      </c>
      <c r="AB864" s="32" t="s">
        <v>1940</v>
      </c>
      <c r="AC864" s="32"/>
      <c r="AD864" s="32" t="s">
        <v>147</v>
      </c>
      <c r="AE864" s="32"/>
      <c r="AF864" s="32"/>
      <c r="AG864" s="32"/>
      <c r="AH864" s="32"/>
      <c r="AI864" s="32" t="s">
        <v>1929</v>
      </c>
      <c r="AJ864" s="32"/>
      <c r="AK864" s="32" t="s">
        <v>46</v>
      </c>
      <c r="AL864" s="32" t="s">
        <v>1941</v>
      </c>
      <c r="AN864" s="33" t="s">
        <v>1942</v>
      </c>
      <c r="AO864" s="33" t="s">
        <v>2620</v>
      </c>
    </row>
    <row r="865" spans="1:41" ht="13.5" hidden="1" customHeight="1">
      <c r="L865" s="32">
        <v>118155</v>
      </c>
      <c r="M865" s="32" t="s">
        <v>1935</v>
      </c>
      <c r="N865" s="32" t="s">
        <v>2844</v>
      </c>
      <c r="O865" s="32" t="s">
        <v>2841</v>
      </c>
      <c r="P865" s="32">
        <v>1960</v>
      </c>
      <c r="Q865" s="32" t="s">
        <v>2188</v>
      </c>
      <c r="R865" s="32">
        <v>12</v>
      </c>
      <c r="S865" s="32">
        <v>18</v>
      </c>
      <c r="T865" s="32">
        <v>3</v>
      </c>
      <c r="U865" s="32"/>
      <c r="V865" s="32"/>
      <c r="W865" s="32"/>
      <c r="X865" s="32"/>
      <c r="Y865" s="32"/>
      <c r="Z865" s="32" t="s">
        <v>2845</v>
      </c>
      <c r="AA865" s="32" t="s">
        <v>54</v>
      </c>
      <c r="AB865" s="32" t="s">
        <v>1940</v>
      </c>
      <c r="AC865" s="32"/>
      <c r="AD865" s="32" t="s">
        <v>147</v>
      </c>
      <c r="AE865" s="32"/>
      <c r="AF865" s="32"/>
      <c r="AG865" s="32"/>
      <c r="AH865" s="32"/>
      <c r="AI865" s="32" t="s">
        <v>1929</v>
      </c>
      <c r="AJ865" s="32"/>
      <c r="AK865" s="32" t="s">
        <v>46</v>
      </c>
      <c r="AL865" s="32" t="s">
        <v>1941</v>
      </c>
      <c r="AN865" s="33" t="s">
        <v>1942</v>
      </c>
      <c r="AO865" s="33" t="s">
        <v>1943</v>
      </c>
    </row>
    <row r="866" spans="1:41" ht="13.5" hidden="1" customHeight="1">
      <c r="A866" s="31" t="s">
        <v>2837</v>
      </c>
      <c r="L866" s="32">
        <v>21128</v>
      </c>
      <c r="M866" s="32" t="s">
        <v>1935</v>
      </c>
      <c r="N866" s="32" t="s">
        <v>2846</v>
      </c>
      <c r="O866" s="32" t="s">
        <v>2841</v>
      </c>
      <c r="P866" s="32">
        <v>1960</v>
      </c>
      <c r="Q866" s="32" t="s">
        <v>2188</v>
      </c>
      <c r="R866" s="32">
        <v>12</v>
      </c>
      <c r="S866" s="32">
        <v>19</v>
      </c>
      <c r="T866" s="32"/>
      <c r="U866" s="32"/>
      <c r="V866" s="32">
        <v>1</v>
      </c>
      <c r="W866" s="32"/>
      <c r="X866" s="32"/>
      <c r="Y866" s="32"/>
      <c r="Z866" s="32" t="s">
        <v>2847</v>
      </c>
      <c r="AA866" s="32" t="s">
        <v>54</v>
      </c>
      <c r="AB866" s="32" t="s">
        <v>1940</v>
      </c>
      <c r="AC866" s="32"/>
      <c r="AD866" s="32" t="s">
        <v>147</v>
      </c>
      <c r="AE866" s="32"/>
      <c r="AF866" s="32"/>
      <c r="AG866" s="32"/>
      <c r="AH866" s="32"/>
      <c r="AI866" s="32" t="s">
        <v>1929</v>
      </c>
      <c r="AJ866" s="32"/>
      <c r="AK866" s="32" t="s">
        <v>46</v>
      </c>
      <c r="AL866" s="32"/>
      <c r="AN866" s="33" t="s">
        <v>1942</v>
      </c>
      <c r="AO866" s="33" t="s">
        <v>2611</v>
      </c>
    </row>
    <row r="867" spans="1:41" ht="13.5" hidden="1" customHeight="1">
      <c r="L867" s="32">
        <v>21129</v>
      </c>
      <c r="M867" s="32" t="s">
        <v>1935</v>
      </c>
      <c r="N867" s="32" t="s">
        <v>2848</v>
      </c>
      <c r="O867" s="32" t="s">
        <v>2841</v>
      </c>
      <c r="P867" s="32">
        <v>1960</v>
      </c>
      <c r="Q867" s="32" t="s">
        <v>2188</v>
      </c>
      <c r="R867" s="32">
        <v>12</v>
      </c>
      <c r="S867" s="32">
        <v>19</v>
      </c>
      <c r="T867" s="32"/>
      <c r="U867" s="32"/>
      <c r="V867" s="32">
        <v>1</v>
      </c>
      <c r="W867" s="32"/>
      <c r="X867" s="32"/>
      <c r="Y867" s="32"/>
      <c r="Z867" s="32" t="s">
        <v>2847</v>
      </c>
      <c r="AA867" s="32" t="s">
        <v>54</v>
      </c>
      <c r="AB867" s="32" t="s">
        <v>1940</v>
      </c>
      <c r="AC867" s="32"/>
      <c r="AD867" s="32" t="s">
        <v>147</v>
      </c>
      <c r="AE867" s="32"/>
      <c r="AF867" s="32"/>
      <c r="AG867" s="32"/>
      <c r="AH867" s="32"/>
      <c r="AI867" s="32" t="s">
        <v>1929</v>
      </c>
      <c r="AJ867" s="32"/>
      <c r="AK867" s="32" t="s">
        <v>46</v>
      </c>
      <c r="AL867" s="32"/>
      <c r="AN867" s="33" t="s">
        <v>1942</v>
      </c>
      <c r="AO867" s="33" t="s">
        <v>2611</v>
      </c>
    </row>
    <row r="868" spans="1:41" ht="13.5" hidden="1" customHeight="1">
      <c r="L868" s="32">
        <v>21130</v>
      </c>
      <c r="M868" s="32" t="s">
        <v>1935</v>
      </c>
      <c r="N868" s="32" t="s">
        <v>2849</v>
      </c>
      <c r="O868" s="32" t="s">
        <v>2841</v>
      </c>
      <c r="P868" s="32">
        <v>1960</v>
      </c>
      <c r="Q868" s="32" t="s">
        <v>2188</v>
      </c>
      <c r="R868" s="32">
        <v>12</v>
      </c>
      <c r="S868" s="32">
        <v>19</v>
      </c>
      <c r="T868" s="32"/>
      <c r="U868" s="32"/>
      <c r="V868" s="32">
        <v>1</v>
      </c>
      <c r="W868" s="32"/>
      <c r="X868" s="32"/>
      <c r="Y868" s="32"/>
      <c r="Z868" s="32" t="s">
        <v>2847</v>
      </c>
      <c r="AA868" s="32" t="s">
        <v>54</v>
      </c>
      <c r="AB868" s="32" t="s">
        <v>1940</v>
      </c>
      <c r="AC868" s="32"/>
      <c r="AD868" s="32" t="s">
        <v>147</v>
      </c>
      <c r="AE868" s="32"/>
      <c r="AF868" s="32"/>
      <c r="AG868" s="32"/>
      <c r="AH868" s="32"/>
      <c r="AI868" s="32" t="s">
        <v>1929</v>
      </c>
      <c r="AJ868" s="32"/>
      <c r="AK868" s="32" t="s">
        <v>46</v>
      </c>
      <c r="AL868" s="32"/>
      <c r="AN868" s="33" t="s">
        <v>1942</v>
      </c>
      <c r="AO868" s="33" t="s">
        <v>2611</v>
      </c>
    </row>
    <row r="869" spans="1:41" ht="13.5" hidden="1" customHeight="1">
      <c r="L869" s="32">
        <v>21131</v>
      </c>
      <c r="M869" s="32" t="s">
        <v>1935</v>
      </c>
      <c r="N869" s="32" t="s">
        <v>2850</v>
      </c>
      <c r="O869" s="32" t="s">
        <v>2841</v>
      </c>
      <c r="P869" s="32">
        <v>1960</v>
      </c>
      <c r="Q869" s="32" t="s">
        <v>2188</v>
      </c>
      <c r="R869" s="32">
        <v>12</v>
      </c>
      <c r="S869" s="32">
        <v>19</v>
      </c>
      <c r="T869" s="32"/>
      <c r="U869" s="32"/>
      <c r="V869" s="32">
        <v>1</v>
      </c>
      <c r="W869" s="32"/>
      <c r="X869" s="32"/>
      <c r="Y869" s="32"/>
      <c r="Z869" s="32" t="s">
        <v>2847</v>
      </c>
      <c r="AA869" s="32" t="s">
        <v>54</v>
      </c>
      <c r="AB869" s="32" t="s">
        <v>1940</v>
      </c>
      <c r="AC869" s="32"/>
      <c r="AD869" s="32" t="s">
        <v>147</v>
      </c>
      <c r="AE869" s="32"/>
      <c r="AF869" s="32"/>
      <c r="AG869" s="32"/>
      <c r="AH869" s="32"/>
      <c r="AI869" s="32" t="s">
        <v>1929</v>
      </c>
      <c r="AJ869" s="32"/>
      <c r="AK869" s="32" t="s">
        <v>46</v>
      </c>
      <c r="AL869" s="32"/>
      <c r="AN869" s="33" t="s">
        <v>1942</v>
      </c>
      <c r="AO869" s="33" t="s">
        <v>2611</v>
      </c>
    </row>
    <row r="870" spans="1:41" ht="13.5" hidden="1" customHeight="1">
      <c r="L870" s="32">
        <v>21132</v>
      </c>
      <c r="M870" s="32" t="s">
        <v>1935</v>
      </c>
      <c r="N870" s="32" t="s">
        <v>2851</v>
      </c>
      <c r="O870" s="32" t="s">
        <v>2841</v>
      </c>
      <c r="P870" s="32">
        <v>1960</v>
      </c>
      <c r="Q870" s="32" t="s">
        <v>2188</v>
      </c>
      <c r="R870" s="32">
        <v>12</v>
      </c>
      <c r="S870" s="32">
        <v>19</v>
      </c>
      <c r="T870" s="32"/>
      <c r="U870" s="32"/>
      <c r="V870" s="32">
        <v>1</v>
      </c>
      <c r="W870" s="32"/>
      <c r="X870" s="32"/>
      <c r="Y870" s="32"/>
      <c r="Z870" s="32" t="s">
        <v>2847</v>
      </c>
      <c r="AA870" s="32" t="s">
        <v>54</v>
      </c>
      <c r="AB870" s="32" t="s">
        <v>1940</v>
      </c>
      <c r="AC870" s="32"/>
      <c r="AD870" s="32" t="s">
        <v>147</v>
      </c>
      <c r="AE870" s="32"/>
      <c r="AF870" s="32"/>
      <c r="AG870" s="32"/>
      <c r="AH870" s="32"/>
      <c r="AI870" s="32" t="s">
        <v>1929</v>
      </c>
      <c r="AJ870" s="32"/>
      <c r="AK870" s="32" t="s">
        <v>46</v>
      </c>
      <c r="AL870" s="32"/>
      <c r="AN870" s="33" t="s">
        <v>1942</v>
      </c>
      <c r="AO870" s="33" t="s">
        <v>2611</v>
      </c>
    </row>
    <row r="871" spans="1:41" ht="13.5" hidden="1" customHeight="1">
      <c r="L871" s="32">
        <v>21133</v>
      </c>
      <c r="M871" s="32" t="s">
        <v>1935</v>
      </c>
      <c r="N871" s="32" t="s">
        <v>2852</v>
      </c>
      <c r="O871" s="32" t="s">
        <v>2841</v>
      </c>
      <c r="P871" s="32">
        <v>1960</v>
      </c>
      <c r="Q871" s="32" t="s">
        <v>2188</v>
      </c>
      <c r="R871" s="32">
        <v>12</v>
      </c>
      <c r="S871" s="32">
        <v>19</v>
      </c>
      <c r="T871" s="32"/>
      <c r="U871" s="32"/>
      <c r="V871" s="32">
        <v>1</v>
      </c>
      <c r="W871" s="32"/>
      <c r="X871" s="32"/>
      <c r="Y871" s="32"/>
      <c r="Z871" s="32" t="s">
        <v>2847</v>
      </c>
      <c r="AA871" s="32" t="s">
        <v>54</v>
      </c>
      <c r="AB871" s="32" t="s">
        <v>1940</v>
      </c>
      <c r="AC871" s="32"/>
      <c r="AD871" s="32" t="s">
        <v>147</v>
      </c>
      <c r="AE871" s="32"/>
      <c r="AF871" s="32"/>
      <c r="AG871" s="32"/>
      <c r="AH871" s="32"/>
      <c r="AI871" s="32" t="s">
        <v>1929</v>
      </c>
      <c r="AJ871" s="32"/>
      <c r="AK871" s="32" t="s">
        <v>46</v>
      </c>
      <c r="AL871" s="32"/>
      <c r="AN871" s="33" t="s">
        <v>1942</v>
      </c>
      <c r="AO871" s="33" t="s">
        <v>2611</v>
      </c>
    </row>
    <row r="872" spans="1:41" ht="13.5" hidden="1" customHeight="1">
      <c r="A872" s="31" t="s">
        <v>2837</v>
      </c>
      <c r="L872" s="32">
        <v>21134</v>
      </c>
      <c r="M872" s="32" t="s">
        <v>1935</v>
      </c>
      <c r="N872" s="32" t="s">
        <v>2853</v>
      </c>
      <c r="O872" s="32" t="s">
        <v>2841</v>
      </c>
      <c r="P872" s="32">
        <v>1960</v>
      </c>
      <c r="Q872" s="32" t="s">
        <v>2188</v>
      </c>
      <c r="R872" s="32">
        <v>12</v>
      </c>
      <c r="S872" s="32">
        <v>19</v>
      </c>
      <c r="T872" s="32"/>
      <c r="U872" s="32"/>
      <c r="V872" s="32">
        <v>1</v>
      </c>
      <c r="W872" s="32"/>
      <c r="X872" s="32"/>
      <c r="Y872" s="32"/>
      <c r="Z872" s="32" t="s">
        <v>2847</v>
      </c>
      <c r="AA872" s="32" t="s">
        <v>54</v>
      </c>
      <c r="AB872" s="32" t="s">
        <v>1940</v>
      </c>
      <c r="AC872" s="32"/>
      <c r="AD872" s="32" t="s">
        <v>147</v>
      </c>
      <c r="AE872" s="32"/>
      <c r="AF872" s="32"/>
      <c r="AG872" s="32"/>
      <c r="AH872" s="32"/>
      <c r="AI872" s="32" t="s">
        <v>1929</v>
      </c>
      <c r="AJ872" s="32"/>
      <c r="AK872" s="32" t="s">
        <v>46</v>
      </c>
      <c r="AL872" s="32"/>
      <c r="AN872" s="33" t="s">
        <v>1942</v>
      </c>
      <c r="AO872" s="33" t="s">
        <v>2611</v>
      </c>
    </row>
    <row r="873" spans="1:41" ht="13.5" hidden="1" customHeight="1">
      <c r="L873" s="32">
        <v>21135</v>
      </c>
      <c r="M873" s="32" t="s">
        <v>1935</v>
      </c>
      <c r="N873" s="32" t="s">
        <v>2854</v>
      </c>
      <c r="O873" s="32" t="s">
        <v>2841</v>
      </c>
      <c r="P873" s="32">
        <v>1960</v>
      </c>
      <c r="Q873" s="32" t="s">
        <v>2188</v>
      </c>
      <c r="R873" s="32">
        <v>12</v>
      </c>
      <c r="S873" s="32">
        <v>19</v>
      </c>
      <c r="T873" s="32"/>
      <c r="U873" s="32"/>
      <c r="V873" s="32">
        <v>1</v>
      </c>
      <c r="W873" s="32"/>
      <c r="X873" s="32"/>
      <c r="Y873" s="32"/>
      <c r="Z873" s="32" t="s">
        <v>2847</v>
      </c>
      <c r="AA873" s="32" t="s">
        <v>54</v>
      </c>
      <c r="AB873" s="32" t="s">
        <v>1940</v>
      </c>
      <c r="AC873" s="32"/>
      <c r="AD873" s="32" t="s">
        <v>147</v>
      </c>
      <c r="AE873" s="32"/>
      <c r="AF873" s="32"/>
      <c r="AG873" s="32"/>
      <c r="AH873" s="32"/>
      <c r="AI873" s="32" t="s">
        <v>1929</v>
      </c>
      <c r="AJ873" s="32"/>
      <c r="AK873" s="32" t="s">
        <v>46</v>
      </c>
      <c r="AL873" s="32"/>
      <c r="AN873" s="33" t="s">
        <v>1942</v>
      </c>
      <c r="AO873" s="33" t="s">
        <v>2611</v>
      </c>
    </row>
    <row r="874" spans="1:41" ht="13.5" hidden="1" customHeight="1">
      <c r="L874" s="32">
        <v>21136</v>
      </c>
      <c r="M874" s="32" t="s">
        <v>1935</v>
      </c>
      <c r="N874" s="32" t="s">
        <v>2855</v>
      </c>
      <c r="O874" s="32" t="s">
        <v>2841</v>
      </c>
      <c r="P874" s="32">
        <v>1960</v>
      </c>
      <c r="Q874" s="32" t="s">
        <v>2188</v>
      </c>
      <c r="R874" s="32">
        <v>12</v>
      </c>
      <c r="S874" s="32">
        <v>19</v>
      </c>
      <c r="T874" s="32"/>
      <c r="U874" s="32"/>
      <c r="V874" s="32">
        <v>1</v>
      </c>
      <c r="W874" s="32"/>
      <c r="X874" s="32"/>
      <c r="Y874" s="32"/>
      <c r="Z874" s="32" t="s">
        <v>2847</v>
      </c>
      <c r="AA874" s="32" t="s">
        <v>54</v>
      </c>
      <c r="AB874" s="32" t="s">
        <v>1940</v>
      </c>
      <c r="AC874" s="32"/>
      <c r="AD874" s="32" t="s">
        <v>147</v>
      </c>
      <c r="AE874" s="32"/>
      <c r="AF874" s="32"/>
      <c r="AG874" s="32"/>
      <c r="AH874" s="32"/>
      <c r="AI874" s="32" t="s">
        <v>1929</v>
      </c>
      <c r="AJ874" s="32"/>
      <c r="AK874" s="32" t="s">
        <v>46</v>
      </c>
      <c r="AL874" s="32"/>
      <c r="AN874" s="33" t="s">
        <v>1942</v>
      </c>
      <c r="AO874" s="33" t="s">
        <v>2611</v>
      </c>
    </row>
    <row r="875" spans="1:41" ht="13.5" hidden="1" customHeight="1">
      <c r="L875" s="32">
        <v>21137</v>
      </c>
      <c r="M875" s="32" t="s">
        <v>1935</v>
      </c>
      <c r="N875" s="32" t="s">
        <v>2856</v>
      </c>
      <c r="O875" s="32" t="s">
        <v>2841</v>
      </c>
      <c r="P875" s="32">
        <v>1960</v>
      </c>
      <c r="Q875" s="32" t="s">
        <v>2188</v>
      </c>
      <c r="R875" s="32">
        <v>12</v>
      </c>
      <c r="S875" s="32">
        <v>19</v>
      </c>
      <c r="T875" s="32"/>
      <c r="U875" s="32"/>
      <c r="V875" s="32">
        <v>1</v>
      </c>
      <c r="W875" s="32"/>
      <c r="X875" s="32"/>
      <c r="Y875" s="32"/>
      <c r="Z875" s="32" t="s">
        <v>2857</v>
      </c>
      <c r="AA875" s="32" t="s">
        <v>54</v>
      </c>
      <c r="AB875" s="32" t="s">
        <v>1940</v>
      </c>
      <c r="AC875" s="32"/>
      <c r="AD875" s="32" t="s">
        <v>147</v>
      </c>
      <c r="AE875" s="32"/>
      <c r="AF875" s="32"/>
      <c r="AG875" s="32"/>
      <c r="AH875" s="32"/>
      <c r="AI875" s="32" t="s">
        <v>1929</v>
      </c>
      <c r="AJ875" s="32"/>
      <c r="AK875" s="32" t="s">
        <v>46</v>
      </c>
      <c r="AL875" s="32"/>
      <c r="AN875" s="33" t="s">
        <v>1942</v>
      </c>
      <c r="AO875" s="33" t="s">
        <v>2611</v>
      </c>
    </row>
    <row r="876" spans="1:41" ht="13.5" hidden="1" customHeight="1">
      <c r="L876" s="32">
        <v>21138</v>
      </c>
      <c r="M876" s="32" t="s">
        <v>1935</v>
      </c>
      <c r="N876" s="32" t="s">
        <v>2858</v>
      </c>
      <c r="O876" s="32" t="s">
        <v>2841</v>
      </c>
      <c r="P876" s="32">
        <v>1960</v>
      </c>
      <c r="Q876" s="32" t="s">
        <v>2188</v>
      </c>
      <c r="R876" s="32">
        <v>12</v>
      </c>
      <c r="S876" s="32">
        <v>19</v>
      </c>
      <c r="T876" s="32"/>
      <c r="U876" s="32"/>
      <c r="V876" s="32">
        <v>1</v>
      </c>
      <c r="W876" s="32"/>
      <c r="X876" s="32"/>
      <c r="Y876" s="32"/>
      <c r="Z876" s="32" t="s">
        <v>2857</v>
      </c>
      <c r="AA876" s="32" t="s">
        <v>54</v>
      </c>
      <c r="AB876" s="32" t="s">
        <v>1940</v>
      </c>
      <c r="AC876" s="32"/>
      <c r="AD876" s="32" t="s">
        <v>147</v>
      </c>
      <c r="AE876" s="32"/>
      <c r="AF876" s="32"/>
      <c r="AG876" s="32"/>
      <c r="AH876" s="32"/>
      <c r="AI876" s="32" t="s">
        <v>1929</v>
      </c>
      <c r="AJ876" s="32"/>
      <c r="AK876" s="32" t="s">
        <v>46</v>
      </c>
      <c r="AL876" s="32"/>
      <c r="AN876" s="33" t="s">
        <v>1942</v>
      </c>
      <c r="AO876" s="33" t="s">
        <v>2611</v>
      </c>
    </row>
    <row r="877" spans="1:41" ht="13.5" hidden="1" customHeight="1">
      <c r="L877" s="32">
        <v>21139</v>
      </c>
      <c r="M877" s="32" t="s">
        <v>1935</v>
      </c>
      <c r="N877" s="32" t="s">
        <v>2859</v>
      </c>
      <c r="O877" s="32" t="s">
        <v>2841</v>
      </c>
      <c r="P877" s="32">
        <v>1960</v>
      </c>
      <c r="Q877" s="32" t="s">
        <v>2188</v>
      </c>
      <c r="R877" s="32">
        <v>12</v>
      </c>
      <c r="S877" s="32">
        <v>19</v>
      </c>
      <c r="T877" s="32"/>
      <c r="U877" s="32"/>
      <c r="V877" s="32">
        <v>1</v>
      </c>
      <c r="W877" s="32"/>
      <c r="X877" s="32"/>
      <c r="Y877" s="32"/>
      <c r="Z877" s="32" t="s">
        <v>2857</v>
      </c>
      <c r="AA877" s="32" t="s">
        <v>54</v>
      </c>
      <c r="AB877" s="32" t="s">
        <v>1940</v>
      </c>
      <c r="AC877" s="32"/>
      <c r="AD877" s="32" t="s">
        <v>147</v>
      </c>
      <c r="AE877" s="32"/>
      <c r="AF877" s="32"/>
      <c r="AG877" s="32"/>
      <c r="AH877" s="32"/>
      <c r="AI877" s="32" t="s">
        <v>1929</v>
      </c>
      <c r="AJ877" s="32"/>
      <c r="AK877" s="32" t="s">
        <v>46</v>
      </c>
      <c r="AL877" s="32"/>
      <c r="AN877" s="33" t="s">
        <v>1942</v>
      </c>
      <c r="AO877" s="33" t="s">
        <v>2611</v>
      </c>
    </row>
    <row r="878" spans="1:41" ht="13.5" hidden="1" customHeight="1">
      <c r="L878" s="32">
        <v>21258</v>
      </c>
      <c r="M878" s="32" t="s">
        <v>1935</v>
      </c>
      <c r="N878" s="32" t="s">
        <v>2860</v>
      </c>
      <c r="O878" s="32" t="s">
        <v>2841</v>
      </c>
      <c r="P878" s="32">
        <v>1960</v>
      </c>
      <c r="Q878" s="32" t="s">
        <v>2188</v>
      </c>
      <c r="R878" s="32">
        <v>12</v>
      </c>
      <c r="S878" s="32">
        <v>19</v>
      </c>
      <c r="T878" s="32"/>
      <c r="U878" s="32"/>
      <c r="V878" s="32">
        <v>1</v>
      </c>
      <c r="W878" s="32"/>
      <c r="X878" s="32"/>
      <c r="Y878" s="32"/>
      <c r="Z878" s="32" t="s">
        <v>2861</v>
      </c>
      <c r="AA878" s="32" t="s">
        <v>54</v>
      </c>
      <c r="AB878" s="32" t="s">
        <v>1940</v>
      </c>
      <c r="AC878" s="32"/>
      <c r="AD878" s="32" t="s">
        <v>147</v>
      </c>
      <c r="AE878" s="32"/>
      <c r="AF878" s="32"/>
      <c r="AG878" s="32"/>
      <c r="AH878" s="32"/>
      <c r="AI878" s="32" t="s">
        <v>1929</v>
      </c>
      <c r="AJ878" s="32"/>
      <c r="AK878" s="32" t="s">
        <v>46</v>
      </c>
      <c r="AL878" s="32" t="s">
        <v>1941</v>
      </c>
      <c r="AN878" s="33" t="s">
        <v>1942</v>
      </c>
      <c r="AO878" s="33" t="s">
        <v>2611</v>
      </c>
    </row>
    <row r="879" spans="1:41" ht="13.5" hidden="1" customHeight="1">
      <c r="L879" s="32">
        <v>21861</v>
      </c>
      <c r="M879" s="32" t="s">
        <v>1935</v>
      </c>
      <c r="N879" s="32" t="s">
        <v>2862</v>
      </c>
      <c r="O879" s="32" t="s">
        <v>2841</v>
      </c>
      <c r="P879" s="32">
        <v>1960</v>
      </c>
      <c r="Q879" s="32" t="s">
        <v>2188</v>
      </c>
      <c r="R879" s="32">
        <v>12</v>
      </c>
      <c r="S879" s="32">
        <v>19</v>
      </c>
      <c r="T879" s="32"/>
      <c r="U879" s="32"/>
      <c r="V879" s="32">
        <v>1</v>
      </c>
      <c r="W879" s="32"/>
      <c r="X879" s="32"/>
      <c r="Y879" s="32"/>
      <c r="Z879" s="32"/>
      <c r="AA879" s="32" t="s">
        <v>54</v>
      </c>
      <c r="AB879" s="32" t="s">
        <v>1940</v>
      </c>
      <c r="AC879" s="32"/>
      <c r="AD879" s="32" t="s">
        <v>147</v>
      </c>
      <c r="AE879" s="32"/>
      <c r="AF879" s="32"/>
      <c r="AG879" s="32"/>
      <c r="AH879" s="32"/>
      <c r="AI879" s="32" t="s">
        <v>1929</v>
      </c>
      <c r="AJ879" s="32"/>
      <c r="AK879" s="32" t="s">
        <v>46</v>
      </c>
      <c r="AL879" s="32" t="s">
        <v>1941</v>
      </c>
      <c r="AN879" s="33" t="s">
        <v>1942</v>
      </c>
      <c r="AO879" s="33" t="s">
        <v>2623</v>
      </c>
    </row>
    <row r="880" spans="1:41" ht="13.5" hidden="1" customHeight="1">
      <c r="L880" s="32">
        <v>21865</v>
      </c>
      <c r="M880" s="32" t="s">
        <v>1935</v>
      </c>
      <c r="N880" s="32" t="s">
        <v>2863</v>
      </c>
      <c r="O880" s="32" t="s">
        <v>2841</v>
      </c>
      <c r="P880" s="32">
        <v>1960</v>
      </c>
      <c r="Q880" s="32" t="s">
        <v>2188</v>
      </c>
      <c r="R880" s="32">
        <v>12</v>
      </c>
      <c r="S880" s="32">
        <v>19</v>
      </c>
      <c r="T880" s="32"/>
      <c r="U880" s="32"/>
      <c r="V880" s="32">
        <v>1</v>
      </c>
      <c r="W880" s="32"/>
      <c r="X880" s="32"/>
      <c r="Y880" s="32"/>
      <c r="Z880" s="32"/>
      <c r="AA880" s="32" t="s">
        <v>54</v>
      </c>
      <c r="AB880" s="32" t="s">
        <v>1940</v>
      </c>
      <c r="AC880" s="32"/>
      <c r="AD880" s="32" t="s">
        <v>147</v>
      </c>
      <c r="AE880" s="32"/>
      <c r="AF880" s="32"/>
      <c r="AG880" s="32"/>
      <c r="AH880" s="32"/>
      <c r="AI880" s="32" t="s">
        <v>1929</v>
      </c>
      <c r="AJ880" s="32"/>
      <c r="AK880" s="32" t="s">
        <v>46</v>
      </c>
      <c r="AL880" s="32" t="s">
        <v>1941</v>
      </c>
      <c r="AN880" s="33" t="s">
        <v>1942</v>
      </c>
      <c r="AO880" s="33" t="s">
        <v>2623</v>
      </c>
    </row>
    <row r="881" spans="1:41" ht="13.5" hidden="1" customHeight="1">
      <c r="L881" s="32">
        <v>21869</v>
      </c>
      <c r="M881" s="32" t="s">
        <v>1935</v>
      </c>
      <c r="N881" s="32" t="s">
        <v>2864</v>
      </c>
      <c r="O881" s="32" t="s">
        <v>2841</v>
      </c>
      <c r="P881" s="32">
        <v>1960</v>
      </c>
      <c r="Q881" s="32" t="s">
        <v>2188</v>
      </c>
      <c r="R881" s="32">
        <v>12</v>
      </c>
      <c r="S881" s="32">
        <v>19</v>
      </c>
      <c r="T881" s="32"/>
      <c r="U881" s="32"/>
      <c r="V881" s="32">
        <v>1</v>
      </c>
      <c r="W881" s="32"/>
      <c r="X881" s="32"/>
      <c r="Y881" s="32"/>
      <c r="Z881" s="32"/>
      <c r="AA881" s="32" t="s">
        <v>54</v>
      </c>
      <c r="AB881" s="32" t="s">
        <v>1940</v>
      </c>
      <c r="AC881" s="32"/>
      <c r="AD881" s="32" t="s">
        <v>147</v>
      </c>
      <c r="AE881" s="32"/>
      <c r="AF881" s="32"/>
      <c r="AG881" s="32"/>
      <c r="AH881" s="32"/>
      <c r="AI881" s="32" t="s">
        <v>1929</v>
      </c>
      <c r="AJ881" s="32"/>
      <c r="AK881" s="32" t="s">
        <v>46</v>
      </c>
      <c r="AL881" s="32" t="s">
        <v>1941</v>
      </c>
      <c r="AN881" s="33" t="s">
        <v>1942</v>
      </c>
      <c r="AO881" s="33" t="s">
        <v>2623</v>
      </c>
    </row>
    <row r="882" spans="1:41" ht="13.5" hidden="1" customHeight="1">
      <c r="A882" s="31" t="s">
        <v>2837</v>
      </c>
      <c r="L882" s="32">
        <v>21873</v>
      </c>
      <c r="M882" s="32" t="s">
        <v>1935</v>
      </c>
      <c r="N882" s="32" t="s">
        <v>2865</v>
      </c>
      <c r="O882" s="32" t="s">
        <v>2841</v>
      </c>
      <c r="P882" s="32">
        <v>1960</v>
      </c>
      <c r="Q882" s="32" t="s">
        <v>2188</v>
      </c>
      <c r="R882" s="32">
        <v>12</v>
      </c>
      <c r="S882" s="32">
        <v>19</v>
      </c>
      <c r="T882" s="32"/>
      <c r="U882" s="32"/>
      <c r="V882" s="32">
        <v>1</v>
      </c>
      <c r="W882" s="32"/>
      <c r="X882" s="32"/>
      <c r="Y882" s="32"/>
      <c r="Z882" s="32"/>
      <c r="AA882" s="32" t="s">
        <v>54</v>
      </c>
      <c r="AB882" s="32" t="s">
        <v>1940</v>
      </c>
      <c r="AC882" s="32"/>
      <c r="AD882" s="32" t="s">
        <v>147</v>
      </c>
      <c r="AE882" s="32"/>
      <c r="AF882" s="32"/>
      <c r="AG882" s="32"/>
      <c r="AH882" s="32"/>
      <c r="AI882" s="32" t="s">
        <v>1929</v>
      </c>
      <c r="AJ882" s="32"/>
      <c r="AK882" s="32" t="s">
        <v>46</v>
      </c>
      <c r="AL882" s="32" t="s">
        <v>1941</v>
      </c>
      <c r="AN882" s="33" t="s">
        <v>1942</v>
      </c>
      <c r="AO882" s="33" t="s">
        <v>2623</v>
      </c>
    </row>
    <row r="883" spans="1:41" ht="13.5" hidden="1" customHeight="1">
      <c r="A883" s="31" t="s">
        <v>2837</v>
      </c>
      <c r="L883" s="32">
        <v>21881</v>
      </c>
      <c r="M883" s="32" t="s">
        <v>1935</v>
      </c>
      <c r="N883" s="32" t="s">
        <v>2866</v>
      </c>
      <c r="O883" s="32" t="s">
        <v>2841</v>
      </c>
      <c r="P883" s="32">
        <v>1960</v>
      </c>
      <c r="Q883" s="32" t="s">
        <v>2188</v>
      </c>
      <c r="R883" s="32">
        <v>12</v>
      </c>
      <c r="S883" s="32">
        <v>19</v>
      </c>
      <c r="T883" s="32"/>
      <c r="U883" s="32"/>
      <c r="V883" s="32">
        <v>1</v>
      </c>
      <c r="W883" s="32"/>
      <c r="X883" s="32"/>
      <c r="Y883" s="32"/>
      <c r="Z883" s="32"/>
      <c r="AA883" s="32" t="s">
        <v>54</v>
      </c>
      <c r="AB883" s="32" t="s">
        <v>1940</v>
      </c>
      <c r="AC883" s="32"/>
      <c r="AD883" s="32" t="s">
        <v>147</v>
      </c>
      <c r="AE883" s="32"/>
      <c r="AF883" s="32"/>
      <c r="AG883" s="32"/>
      <c r="AH883" s="32"/>
      <c r="AI883" s="32" t="s">
        <v>1929</v>
      </c>
      <c r="AJ883" s="32"/>
      <c r="AK883" s="32" t="s">
        <v>46</v>
      </c>
      <c r="AL883" s="32" t="s">
        <v>1941</v>
      </c>
      <c r="AN883" s="33" t="s">
        <v>1942</v>
      </c>
      <c r="AO883" s="33" t="s">
        <v>2623</v>
      </c>
    </row>
    <row r="884" spans="1:41" ht="13.5" hidden="1" customHeight="1">
      <c r="L884" s="32">
        <v>21885</v>
      </c>
      <c r="M884" s="32" t="s">
        <v>1935</v>
      </c>
      <c r="N884" s="32" t="s">
        <v>2867</v>
      </c>
      <c r="O884" s="32" t="s">
        <v>2841</v>
      </c>
      <c r="P884" s="32">
        <v>1960</v>
      </c>
      <c r="Q884" s="32" t="s">
        <v>2188</v>
      </c>
      <c r="R884" s="32">
        <v>12</v>
      </c>
      <c r="S884" s="32">
        <v>19</v>
      </c>
      <c r="T884" s="32"/>
      <c r="U884" s="32"/>
      <c r="V884" s="32">
        <v>1</v>
      </c>
      <c r="W884" s="32"/>
      <c r="X884" s="32"/>
      <c r="Y884" s="32"/>
      <c r="Z884" s="32"/>
      <c r="AA884" s="32" t="s">
        <v>54</v>
      </c>
      <c r="AB884" s="32" t="s">
        <v>1940</v>
      </c>
      <c r="AC884" s="32"/>
      <c r="AD884" s="32" t="s">
        <v>147</v>
      </c>
      <c r="AE884" s="32"/>
      <c r="AF884" s="32"/>
      <c r="AG884" s="32"/>
      <c r="AH884" s="32"/>
      <c r="AI884" s="32" t="s">
        <v>1929</v>
      </c>
      <c r="AJ884" s="32"/>
      <c r="AK884" s="32" t="s">
        <v>46</v>
      </c>
      <c r="AL884" s="32" t="s">
        <v>1941</v>
      </c>
      <c r="AN884" s="33" t="s">
        <v>1942</v>
      </c>
      <c r="AO884" s="33" t="s">
        <v>2623</v>
      </c>
    </row>
    <row r="885" spans="1:41" ht="13.5" hidden="1" customHeight="1">
      <c r="A885" s="31" t="s">
        <v>2837</v>
      </c>
      <c r="L885" s="32">
        <v>21889</v>
      </c>
      <c r="M885" s="32" t="s">
        <v>1935</v>
      </c>
      <c r="N885" s="32" t="s">
        <v>2868</v>
      </c>
      <c r="O885" s="32" t="s">
        <v>2841</v>
      </c>
      <c r="P885" s="32">
        <v>1960</v>
      </c>
      <c r="Q885" s="32" t="s">
        <v>2188</v>
      </c>
      <c r="R885" s="32">
        <v>12</v>
      </c>
      <c r="S885" s="32">
        <v>19</v>
      </c>
      <c r="T885" s="32"/>
      <c r="U885" s="32"/>
      <c r="V885" s="32">
        <v>1</v>
      </c>
      <c r="W885" s="32"/>
      <c r="X885" s="32"/>
      <c r="Y885" s="32"/>
      <c r="Z885" s="32"/>
      <c r="AA885" s="32" t="s">
        <v>54</v>
      </c>
      <c r="AB885" s="32" t="s">
        <v>1940</v>
      </c>
      <c r="AC885" s="32"/>
      <c r="AD885" s="32" t="s">
        <v>147</v>
      </c>
      <c r="AE885" s="32"/>
      <c r="AF885" s="32"/>
      <c r="AG885" s="32"/>
      <c r="AH885" s="32"/>
      <c r="AI885" s="32" t="s">
        <v>1929</v>
      </c>
      <c r="AJ885" s="32"/>
      <c r="AK885" s="32" t="s">
        <v>46</v>
      </c>
      <c r="AL885" s="32" t="s">
        <v>1941</v>
      </c>
      <c r="AN885" s="33" t="s">
        <v>1942</v>
      </c>
      <c r="AO885" s="33" t="s">
        <v>2623</v>
      </c>
    </row>
    <row r="886" spans="1:41" ht="13.5" hidden="1" customHeight="1">
      <c r="A886" s="31" t="s">
        <v>2869</v>
      </c>
      <c r="L886" s="32">
        <v>21893</v>
      </c>
      <c r="M886" s="32" t="s">
        <v>1935</v>
      </c>
      <c r="N886" s="32" t="s">
        <v>2870</v>
      </c>
      <c r="O886" s="32" t="s">
        <v>2841</v>
      </c>
      <c r="P886" s="32">
        <v>1960</v>
      </c>
      <c r="Q886" s="32" t="s">
        <v>2188</v>
      </c>
      <c r="R886" s="32">
        <v>12</v>
      </c>
      <c r="S886" s="32">
        <v>19</v>
      </c>
      <c r="T886" s="32"/>
      <c r="U886" s="32"/>
      <c r="V886" s="32">
        <v>1</v>
      </c>
      <c r="W886" s="32"/>
      <c r="X886" s="32"/>
      <c r="Y886" s="32"/>
      <c r="Z886" s="32"/>
      <c r="AA886" s="32" t="s">
        <v>54</v>
      </c>
      <c r="AB886" s="32" t="s">
        <v>1940</v>
      </c>
      <c r="AC886" s="32"/>
      <c r="AD886" s="32" t="s">
        <v>147</v>
      </c>
      <c r="AE886" s="32"/>
      <c r="AF886" s="32"/>
      <c r="AG886" s="32"/>
      <c r="AH886" s="32"/>
      <c r="AI886" s="32" t="s">
        <v>1929</v>
      </c>
      <c r="AJ886" s="32"/>
      <c r="AK886" s="32" t="s">
        <v>46</v>
      </c>
      <c r="AL886" s="32" t="s">
        <v>1941</v>
      </c>
      <c r="AN886" s="33" t="s">
        <v>1942</v>
      </c>
      <c r="AO886" s="33" t="s">
        <v>2623</v>
      </c>
    </row>
    <row r="887" spans="1:41" ht="13.5" hidden="1" customHeight="1">
      <c r="A887" s="31" t="s">
        <v>2837</v>
      </c>
      <c r="L887" s="32">
        <v>21897</v>
      </c>
      <c r="M887" s="32" t="s">
        <v>1935</v>
      </c>
      <c r="N887" s="32" t="s">
        <v>2871</v>
      </c>
      <c r="O887" s="32" t="s">
        <v>2841</v>
      </c>
      <c r="P887" s="32">
        <v>1960</v>
      </c>
      <c r="Q887" s="32" t="s">
        <v>2188</v>
      </c>
      <c r="R887" s="32">
        <v>12</v>
      </c>
      <c r="S887" s="32">
        <v>19</v>
      </c>
      <c r="T887" s="32"/>
      <c r="U887" s="32"/>
      <c r="V887" s="32">
        <v>1</v>
      </c>
      <c r="W887" s="32"/>
      <c r="X887" s="32"/>
      <c r="Y887" s="32"/>
      <c r="Z887" s="32"/>
      <c r="AA887" s="32" t="s">
        <v>54</v>
      </c>
      <c r="AB887" s="32" t="s">
        <v>1940</v>
      </c>
      <c r="AC887" s="32"/>
      <c r="AD887" s="32" t="s">
        <v>147</v>
      </c>
      <c r="AE887" s="32"/>
      <c r="AF887" s="32"/>
      <c r="AG887" s="32"/>
      <c r="AH887" s="32"/>
      <c r="AI887" s="32" t="s">
        <v>1929</v>
      </c>
      <c r="AJ887" s="32"/>
      <c r="AK887" s="32" t="s">
        <v>46</v>
      </c>
      <c r="AL887" s="32" t="s">
        <v>1941</v>
      </c>
      <c r="AN887" s="33" t="s">
        <v>1942</v>
      </c>
      <c r="AO887" s="33" t="s">
        <v>2623</v>
      </c>
    </row>
    <row r="888" spans="1:41" ht="13.5" hidden="1" customHeight="1">
      <c r="A888" s="31" t="s">
        <v>2837</v>
      </c>
      <c r="L888" s="32">
        <v>21901</v>
      </c>
      <c r="M888" s="32" t="s">
        <v>1935</v>
      </c>
      <c r="N888" s="32" t="s">
        <v>2872</v>
      </c>
      <c r="O888" s="32" t="s">
        <v>2841</v>
      </c>
      <c r="P888" s="32">
        <v>1960</v>
      </c>
      <c r="Q888" s="32" t="s">
        <v>2188</v>
      </c>
      <c r="R888" s="32">
        <v>12</v>
      </c>
      <c r="S888" s="32">
        <v>19</v>
      </c>
      <c r="T888" s="32"/>
      <c r="U888" s="32"/>
      <c r="V888" s="32">
        <v>1</v>
      </c>
      <c r="W888" s="32"/>
      <c r="X888" s="32"/>
      <c r="Y888" s="32"/>
      <c r="Z888" s="32"/>
      <c r="AA888" s="32" t="s">
        <v>54</v>
      </c>
      <c r="AB888" s="32" t="s">
        <v>1940</v>
      </c>
      <c r="AC888" s="32"/>
      <c r="AD888" s="32" t="s">
        <v>147</v>
      </c>
      <c r="AE888" s="32"/>
      <c r="AF888" s="32"/>
      <c r="AG888" s="32"/>
      <c r="AH888" s="32"/>
      <c r="AI888" s="32" t="s">
        <v>1929</v>
      </c>
      <c r="AJ888" s="32"/>
      <c r="AK888" s="32" t="s">
        <v>46</v>
      </c>
      <c r="AL888" s="32" t="s">
        <v>1941</v>
      </c>
      <c r="AN888" s="33" t="s">
        <v>1942</v>
      </c>
      <c r="AO888" s="33" t="s">
        <v>2623</v>
      </c>
    </row>
    <row r="889" spans="1:41" ht="13.5" hidden="1" customHeight="1">
      <c r="L889" s="32">
        <v>26887</v>
      </c>
      <c r="M889" s="32" t="s">
        <v>1935</v>
      </c>
      <c r="N889" s="32" t="s">
        <v>2873</v>
      </c>
      <c r="O889" s="32" t="s">
        <v>2841</v>
      </c>
      <c r="P889" s="32">
        <v>1960</v>
      </c>
      <c r="Q889" s="32" t="s">
        <v>2188</v>
      </c>
      <c r="R889" s="32">
        <v>12</v>
      </c>
      <c r="S889" s="32">
        <v>19</v>
      </c>
      <c r="T889" s="32"/>
      <c r="U889" s="32"/>
      <c r="V889" s="32">
        <v>1</v>
      </c>
      <c r="W889" s="32"/>
      <c r="X889" s="32"/>
      <c r="Y889" s="32"/>
      <c r="Z889" s="32"/>
      <c r="AA889" s="32" t="s">
        <v>54</v>
      </c>
      <c r="AB889" s="32" t="s">
        <v>1940</v>
      </c>
      <c r="AC889" s="32"/>
      <c r="AD889" s="32" t="s">
        <v>147</v>
      </c>
      <c r="AE889" s="32"/>
      <c r="AF889" s="32"/>
      <c r="AG889" s="32"/>
      <c r="AH889" s="32"/>
      <c r="AI889" s="32" t="s">
        <v>1929</v>
      </c>
      <c r="AJ889" s="32"/>
      <c r="AK889" s="32" t="s">
        <v>46</v>
      </c>
      <c r="AL889" s="32" t="s">
        <v>1941</v>
      </c>
      <c r="AN889" s="33" t="s">
        <v>1942</v>
      </c>
      <c r="AO889" s="33" t="s">
        <v>2620</v>
      </c>
    </row>
    <row r="890" spans="1:41" ht="13.5" hidden="1" customHeight="1">
      <c r="L890" s="32">
        <v>26891</v>
      </c>
      <c r="M890" s="32" t="s">
        <v>1935</v>
      </c>
      <c r="N890" s="32" t="s">
        <v>2874</v>
      </c>
      <c r="O890" s="32" t="s">
        <v>2841</v>
      </c>
      <c r="P890" s="32">
        <v>1960</v>
      </c>
      <c r="Q890" s="32" t="s">
        <v>2188</v>
      </c>
      <c r="R890" s="32">
        <v>12</v>
      </c>
      <c r="S890" s="32">
        <v>19</v>
      </c>
      <c r="T890" s="32"/>
      <c r="U890" s="32"/>
      <c r="V890" s="32">
        <v>1</v>
      </c>
      <c r="W890" s="32"/>
      <c r="X890" s="32"/>
      <c r="Y890" s="32"/>
      <c r="Z890" s="32" t="s">
        <v>2875</v>
      </c>
      <c r="AA890" s="32" t="s">
        <v>54</v>
      </c>
      <c r="AB890" s="32" t="s">
        <v>1940</v>
      </c>
      <c r="AC890" s="32"/>
      <c r="AD890" s="32" t="s">
        <v>147</v>
      </c>
      <c r="AE890" s="32"/>
      <c r="AF890" s="32"/>
      <c r="AG890" s="32"/>
      <c r="AH890" s="32"/>
      <c r="AI890" s="32" t="s">
        <v>1929</v>
      </c>
      <c r="AJ890" s="32"/>
      <c r="AK890" s="32" t="s">
        <v>46</v>
      </c>
      <c r="AL890" s="32" t="s">
        <v>1941</v>
      </c>
      <c r="AN890" s="33" t="s">
        <v>1942</v>
      </c>
      <c r="AO890" s="33" t="s">
        <v>2620</v>
      </c>
    </row>
    <row r="891" spans="1:41" ht="13.5" hidden="1" customHeight="1">
      <c r="L891" s="32">
        <v>26892</v>
      </c>
      <c r="M891" s="32" t="s">
        <v>1935</v>
      </c>
      <c r="N891" s="32" t="s">
        <v>2876</v>
      </c>
      <c r="O891" s="32" t="s">
        <v>2841</v>
      </c>
      <c r="P891" s="32">
        <v>1960</v>
      </c>
      <c r="Q891" s="32" t="s">
        <v>2188</v>
      </c>
      <c r="R891" s="32">
        <v>12</v>
      </c>
      <c r="S891" s="32">
        <v>19</v>
      </c>
      <c r="T891" s="32"/>
      <c r="U891" s="32"/>
      <c r="V891" s="32">
        <v>1</v>
      </c>
      <c r="W891" s="32"/>
      <c r="X891" s="32"/>
      <c r="Y891" s="32"/>
      <c r="Z891" s="32" t="s">
        <v>2877</v>
      </c>
      <c r="AA891" s="32" t="s">
        <v>54</v>
      </c>
      <c r="AB891" s="32" t="s">
        <v>1940</v>
      </c>
      <c r="AC891" s="32"/>
      <c r="AD891" s="32" t="s">
        <v>147</v>
      </c>
      <c r="AE891" s="32"/>
      <c r="AF891" s="32"/>
      <c r="AG891" s="32"/>
      <c r="AH891" s="32"/>
      <c r="AI891" s="32" t="s">
        <v>1929</v>
      </c>
      <c r="AJ891" s="32"/>
      <c r="AK891" s="32" t="s">
        <v>46</v>
      </c>
      <c r="AL891" s="32" t="s">
        <v>1941</v>
      </c>
      <c r="AN891" s="33" t="s">
        <v>1942</v>
      </c>
      <c r="AO891" s="33" t="s">
        <v>2620</v>
      </c>
    </row>
    <row r="892" spans="1:41" ht="13.5" hidden="1" customHeight="1">
      <c r="L892" s="32">
        <v>26893</v>
      </c>
      <c r="M892" s="32" t="s">
        <v>1935</v>
      </c>
      <c r="N892" s="32" t="s">
        <v>2878</v>
      </c>
      <c r="O892" s="32" t="s">
        <v>2841</v>
      </c>
      <c r="P892" s="32">
        <v>1960</v>
      </c>
      <c r="Q892" s="32" t="s">
        <v>2188</v>
      </c>
      <c r="R892" s="32">
        <v>12</v>
      </c>
      <c r="S892" s="32">
        <v>19</v>
      </c>
      <c r="T892" s="32"/>
      <c r="U892" s="32"/>
      <c r="V892" s="32">
        <v>1</v>
      </c>
      <c r="W892" s="32"/>
      <c r="X892" s="32"/>
      <c r="Y892" s="32"/>
      <c r="Z892" s="32" t="s">
        <v>2875</v>
      </c>
      <c r="AA892" s="32" t="s">
        <v>54</v>
      </c>
      <c r="AB892" s="32" t="s">
        <v>1940</v>
      </c>
      <c r="AC892" s="32"/>
      <c r="AD892" s="32" t="s">
        <v>147</v>
      </c>
      <c r="AE892" s="32"/>
      <c r="AF892" s="32"/>
      <c r="AG892" s="32"/>
      <c r="AH892" s="32"/>
      <c r="AI892" s="32" t="s">
        <v>1929</v>
      </c>
      <c r="AJ892" s="32"/>
      <c r="AK892" s="32" t="s">
        <v>46</v>
      </c>
      <c r="AL892" s="32" t="s">
        <v>1941</v>
      </c>
      <c r="AN892" s="33" t="s">
        <v>1942</v>
      </c>
      <c r="AO892" s="33" t="s">
        <v>2620</v>
      </c>
    </row>
    <row r="893" spans="1:41" ht="13.5" hidden="1" customHeight="1">
      <c r="L893" s="32">
        <v>26894</v>
      </c>
      <c r="M893" s="32" t="s">
        <v>1935</v>
      </c>
      <c r="N893" s="32" t="s">
        <v>2879</v>
      </c>
      <c r="O893" s="32" t="s">
        <v>2841</v>
      </c>
      <c r="P893" s="32">
        <v>1960</v>
      </c>
      <c r="Q893" s="32" t="s">
        <v>2188</v>
      </c>
      <c r="R893" s="32">
        <v>12</v>
      </c>
      <c r="S893" s="32">
        <v>19</v>
      </c>
      <c r="T893" s="32"/>
      <c r="U893" s="32"/>
      <c r="V893" s="32">
        <v>1</v>
      </c>
      <c r="W893" s="32"/>
      <c r="X893" s="32"/>
      <c r="Y893" s="32"/>
      <c r="Z893" s="32" t="s">
        <v>2875</v>
      </c>
      <c r="AA893" s="32" t="s">
        <v>54</v>
      </c>
      <c r="AB893" s="32" t="s">
        <v>1940</v>
      </c>
      <c r="AC893" s="32"/>
      <c r="AD893" s="32" t="s">
        <v>147</v>
      </c>
      <c r="AE893" s="32"/>
      <c r="AF893" s="32"/>
      <c r="AG893" s="32"/>
      <c r="AH893" s="32"/>
      <c r="AI893" s="32" t="s">
        <v>1929</v>
      </c>
      <c r="AJ893" s="32"/>
      <c r="AK893" s="32" t="s">
        <v>46</v>
      </c>
      <c r="AL893" s="32" t="s">
        <v>1941</v>
      </c>
      <c r="AN893" s="33" t="s">
        <v>1942</v>
      </c>
      <c r="AO893" s="33" t="s">
        <v>2620</v>
      </c>
    </row>
    <row r="894" spans="1:41" ht="13.5" hidden="1" customHeight="1">
      <c r="L894" s="32">
        <v>26895</v>
      </c>
      <c r="M894" s="32" t="s">
        <v>1935</v>
      </c>
      <c r="N894" s="32" t="s">
        <v>2880</v>
      </c>
      <c r="O894" s="32" t="s">
        <v>2841</v>
      </c>
      <c r="P894" s="32">
        <v>1960</v>
      </c>
      <c r="Q894" s="32" t="s">
        <v>2188</v>
      </c>
      <c r="R894" s="32">
        <v>12</v>
      </c>
      <c r="S894" s="32">
        <v>19</v>
      </c>
      <c r="T894" s="32"/>
      <c r="U894" s="32"/>
      <c r="V894" s="32">
        <v>1</v>
      </c>
      <c r="W894" s="32"/>
      <c r="X894" s="32"/>
      <c r="Y894" s="32"/>
      <c r="Z894" s="32" t="s">
        <v>2877</v>
      </c>
      <c r="AA894" s="32" t="s">
        <v>54</v>
      </c>
      <c r="AB894" s="32" t="s">
        <v>1940</v>
      </c>
      <c r="AC894" s="32"/>
      <c r="AD894" s="32" t="s">
        <v>147</v>
      </c>
      <c r="AE894" s="32"/>
      <c r="AF894" s="32"/>
      <c r="AG894" s="32"/>
      <c r="AH894" s="32"/>
      <c r="AI894" s="32" t="s">
        <v>1929</v>
      </c>
      <c r="AJ894" s="32"/>
      <c r="AK894" s="32" t="s">
        <v>46</v>
      </c>
      <c r="AL894" s="32" t="s">
        <v>1941</v>
      </c>
      <c r="AN894" s="33" t="s">
        <v>1942</v>
      </c>
      <c r="AO894" s="33" t="s">
        <v>2620</v>
      </c>
    </row>
    <row r="895" spans="1:41" ht="13.5" hidden="1" customHeight="1">
      <c r="L895" s="32">
        <v>26896</v>
      </c>
      <c r="M895" s="32" t="s">
        <v>1935</v>
      </c>
      <c r="N895" s="32" t="s">
        <v>2881</v>
      </c>
      <c r="O895" s="32" t="s">
        <v>2841</v>
      </c>
      <c r="P895" s="32">
        <v>1960</v>
      </c>
      <c r="Q895" s="32" t="s">
        <v>2188</v>
      </c>
      <c r="R895" s="32">
        <v>12</v>
      </c>
      <c r="S895" s="32">
        <v>19</v>
      </c>
      <c r="T895" s="32"/>
      <c r="U895" s="32"/>
      <c r="V895" s="32">
        <v>1</v>
      </c>
      <c r="W895" s="32"/>
      <c r="X895" s="32"/>
      <c r="Y895" s="32"/>
      <c r="Z895" s="32" t="s">
        <v>2875</v>
      </c>
      <c r="AA895" s="32" t="s">
        <v>54</v>
      </c>
      <c r="AB895" s="32" t="s">
        <v>1940</v>
      </c>
      <c r="AC895" s="32"/>
      <c r="AD895" s="32" t="s">
        <v>147</v>
      </c>
      <c r="AE895" s="32"/>
      <c r="AF895" s="32"/>
      <c r="AG895" s="32"/>
      <c r="AH895" s="32"/>
      <c r="AI895" s="32" t="s">
        <v>1929</v>
      </c>
      <c r="AJ895" s="32"/>
      <c r="AK895" s="32" t="s">
        <v>46</v>
      </c>
      <c r="AL895" s="32" t="s">
        <v>1941</v>
      </c>
      <c r="AN895" s="33" t="s">
        <v>1942</v>
      </c>
      <c r="AO895" s="33" t="s">
        <v>2620</v>
      </c>
    </row>
    <row r="896" spans="1:41" ht="13.5" hidden="1" customHeight="1">
      <c r="L896" s="32">
        <v>26897</v>
      </c>
      <c r="M896" s="32" t="s">
        <v>1935</v>
      </c>
      <c r="N896" s="32" t="s">
        <v>2882</v>
      </c>
      <c r="O896" s="32" t="s">
        <v>2841</v>
      </c>
      <c r="P896" s="32">
        <v>1960</v>
      </c>
      <c r="Q896" s="32" t="s">
        <v>2188</v>
      </c>
      <c r="R896" s="32">
        <v>12</v>
      </c>
      <c r="S896" s="32">
        <v>19</v>
      </c>
      <c r="T896" s="32"/>
      <c r="U896" s="32"/>
      <c r="V896" s="32">
        <v>1</v>
      </c>
      <c r="W896" s="32"/>
      <c r="X896" s="32"/>
      <c r="Y896" s="32"/>
      <c r="Z896" s="32" t="s">
        <v>2875</v>
      </c>
      <c r="AA896" s="32" t="s">
        <v>54</v>
      </c>
      <c r="AB896" s="32" t="s">
        <v>1940</v>
      </c>
      <c r="AC896" s="32"/>
      <c r="AD896" s="32" t="s">
        <v>147</v>
      </c>
      <c r="AE896" s="32"/>
      <c r="AF896" s="32"/>
      <c r="AG896" s="32"/>
      <c r="AH896" s="32"/>
      <c r="AI896" s="32" t="s">
        <v>1929</v>
      </c>
      <c r="AJ896" s="32"/>
      <c r="AK896" s="32" t="s">
        <v>46</v>
      </c>
      <c r="AL896" s="32" t="s">
        <v>1941</v>
      </c>
      <c r="AN896" s="33" t="s">
        <v>1942</v>
      </c>
      <c r="AO896" s="33" t="s">
        <v>2620</v>
      </c>
    </row>
    <row r="897" spans="12:41" ht="13.5" hidden="1" customHeight="1">
      <c r="L897" s="32">
        <v>26898</v>
      </c>
      <c r="M897" s="32" t="s">
        <v>1935</v>
      </c>
      <c r="N897" s="32" t="s">
        <v>2883</v>
      </c>
      <c r="O897" s="32" t="s">
        <v>2841</v>
      </c>
      <c r="P897" s="32">
        <v>1960</v>
      </c>
      <c r="Q897" s="32" t="s">
        <v>2188</v>
      </c>
      <c r="R897" s="32">
        <v>12</v>
      </c>
      <c r="S897" s="32">
        <v>19</v>
      </c>
      <c r="T897" s="32"/>
      <c r="U897" s="32"/>
      <c r="V897" s="32">
        <v>1</v>
      </c>
      <c r="W897" s="32"/>
      <c r="X897" s="32"/>
      <c r="Y897" s="32"/>
      <c r="Z897" s="32" t="s">
        <v>2875</v>
      </c>
      <c r="AA897" s="32" t="s">
        <v>54</v>
      </c>
      <c r="AB897" s="32" t="s">
        <v>1940</v>
      </c>
      <c r="AC897" s="32"/>
      <c r="AD897" s="32" t="s">
        <v>147</v>
      </c>
      <c r="AE897" s="32"/>
      <c r="AF897" s="32"/>
      <c r="AG897" s="32"/>
      <c r="AH897" s="32"/>
      <c r="AI897" s="32" t="s">
        <v>1929</v>
      </c>
      <c r="AJ897" s="32"/>
      <c r="AK897" s="32" t="s">
        <v>46</v>
      </c>
      <c r="AL897" s="32" t="s">
        <v>1941</v>
      </c>
      <c r="AN897" s="33" t="s">
        <v>1942</v>
      </c>
      <c r="AO897" s="33" t="s">
        <v>2620</v>
      </c>
    </row>
    <row r="898" spans="12:41" ht="13.5" hidden="1" customHeight="1">
      <c r="L898" s="32">
        <v>26899</v>
      </c>
      <c r="M898" s="32" t="s">
        <v>1935</v>
      </c>
      <c r="N898" s="32" t="s">
        <v>2884</v>
      </c>
      <c r="O898" s="32" t="s">
        <v>2841</v>
      </c>
      <c r="P898" s="32">
        <v>1960</v>
      </c>
      <c r="Q898" s="32" t="s">
        <v>2188</v>
      </c>
      <c r="R898" s="32">
        <v>12</v>
      </c>
      <c r="S898" s="32">
        <v>19</v>
      </c>
      <c r="T898" s="32"/>
      <c r="U898" s="32"/>
      <c r="V898" s="32">
        <v>1</v>
      </c>
      <c r="W898" s="32"/>
      <c r="X898" s="32"/>
      <c r="Y898" s="32"/>
      <c r="Z898" s="32" t="s">
        <v>2877</v>
      </c>
      <c r="AA898" s="32" t="s">
        <v>54</v>
      </c>
      <c r="AB898" s="32" t="s">
        <v>1940</v>
      </c>
      <c r="AC898" s="32"/>
      <c r="AD898" s="32" t="s">
        <v>147</v>
      </c>
      <c r="AE898" s="32"/>
      <c r="AF898" s="32"/>
      <c r="AG898" s="32"/>
      <c r="AH898" s="32"/>
      <c r="AI898" s="32" t="s">
        <v>1929</v>
      </c>
      <c r="AJ898" s="32"/>
      <c r="AK898" s="32" t="s">
        <v>46</v>
      </c>
      <c r="AL898" s="32" t="s">
        <v>1941</v>
      </c>
      <c r="AN898" s="33" t="s">
        <v>1942</v>
      </c>
      <c r="AO898" s="33" t="s">
        <v>2620</v>
      </c>
    </row>
    <row r="899" spans="12:41" ht="13.5" hidden="1" customHeight="1">
      <c r="L899" s="32">
        <v>26900</v>
      </c>
      <c r="M899" s="32" t="s">
        <v>1935</v>
      </c>
      <c r="N899" s="32" t="s">
        <v>2885</v>
      </c>
      <c r="O899" s="32" t="s">
        <v>2841</v>
      </c>
      <c r="P899" s="32">
        <v>1960</v>
      </c>
      <c r="Q899" s="32" t="s">
        <v>2188</v>
      </c>
      <c r="R899" s="32">
        <v>12</v>
      </c>
      <c r="S899" s="32">
        <v>19</v>
      </c>
      <c r="T899" s="32"/>
      <c r="U899" s="32"/>
      <c r="V899" s="32">
        <v>1</v>
      </c>
      <c r="W899" s="32"/>
      <c r="X899" s="32"/>
      <c r="Y899" s="32"/>
      <c r="Z899" s="32" t="s">
        <v>2875</v>
      </c>
      <c r="AA899" s="32" t="s">
        <v>54</v>
      </c>
      <c r="AB899" s="32" t="s">
        <v>1940</v>
      </c>
      <c r="AC899" s="32"/>
      <c r="AD899" s="32" t="s">
        <v>147</v>
      </c>
      <c r="AE899" s="32"/>
      <c r="AF899" s="32"/>
      <c r="AG899" s="32"/>
      <c r="AH899" s="32"/>
      <c r="AI899" s="32" t="s">
        <v>1929</v>
      </c>
      <c r="AJ899" s="32"/>
      <c r="AK899" s="32" t="s">
        <v>46</v>
      </c>
      <c r="AL899" s="32" t="s">
        <v>1941</v>
      </c>
      <c r="AN899" s="33" t="s">
        <v>1942</v>
      </c>
      <c r="AO899" s="33" t="s">
        <v>2620</v>
      </c>
    </row>
    <row r="900" spans="12:41" ht="13.5" hidden="1" customHeight="1">
      <c r="L900" s="32">
        <v>26901</v>
      </c>
      <c r="M900" s="32" t="s">
        <v>1935</v>
      </c>
      <c r="N900" s="32" t="s">
        <v>2886</v>
      </c>
      <c r="O900" s="32" t="s">
        <v>2841</v>
      </c>
      <c r="P900" s="32">
        <v>1960</v>
      </c>
      <c r="Q900" s="32" t="s">
        <v>2188</v>
      </c>
      <c r="R900" s="32">
        <v>12</v>
      </c>
      <c r="S900" s="32">
        <v>19</v>
      </c>
      <c r="T900" s="32"/>
      <c r="U900" s="32"/>
      <c r="V900" s="32">
        <v>1</v>
      </c>
      <c r="W900" s="32"/>
      <c r="X900" s="32"/>
      <c r="Y900" s="32"/>
      <c r="Z900" s="32" t="s">
        <v>2875</v>
      </c>
      <c r="AA900" s="32" t="s">
        <v>54</v>
      </c>
      <c r="AB900" s="32" t="s">
        <v>1940</v>
      </c>
      <c r="AC900" s="32"/>
      <c r="AD900" s="32" t="s">
        <v>147</v>
      </c>
      <c r="AE900" s="32"/>
      <c r="AF900" s="32"/>
      <c r="AG900" s="32"/>
      <c r="AH900" s="32"/>
      <c r="AI900" s="32" t="s">
        <v>1929</v>
      </c>
      <c r="AJ900" s="32"/>
      <c r="AK900" s="32" t="s">
        <v>46</v>
      </c>
      <c r="AL900" s="32" t="s">
        <v>1941</v>
      </c>
      <c r="AN900" s="33" t="s">
        <v>1942</v>
      </c>
      <c r="AO900" s="33" t="s">
        <v>2620</v>
      </c>
    </row>
    <row r="901" spans="12:41" ht="13.5" hidden="1" customHeight="1">
      <c r="L901" s="32">
        <v>26902</v>
      </c>
      <c r="M901" s="32" t="s">
        <v>1935</v>
      </c>
      <c r="N901" s="32" t="s">
        <v>2887</v>
      </c>
      <c r="O901" s="32" t="s">
        <v>2841</v>
      </c>
      <c r="P901" s="32">
        <v>1960</v>
      </c>
      <c r="Q901" s="32" t="s">
        <v>2188</v>
      </c>
      <c r="R901" s="32">
        <v>12</v>
      </c>
      <c r="S901" s="32">
        <v>19</v>
      </c>
      <c r="T901" s="32"/>
      <c r="U901" s="32"/>
      <c r="V901" s="32">
        <v>1</v>
      </c>
      <c r="W901" s="32"/>
      <c r="X901" s="32"/>
      <c r="Y901" s="32"/>
      <c r="Z901" s="32" t="s">
        <v>2877</v>
      </c>
      <c r="AA901" s="32" t="s">
        <v>54</v>
      </c>
      <c r="AB901" s="32" t="s">
        <v>1940</v>
      </c>
      <c r="AC901" s="32"/>
      <c r="AD901" s="32" t="s">
        <v>147</v>
      </c>
      <c r="AE901" s="32"/>
      <c r="AF901" s="32"/>
      <c r="AG901" s="32"/>
      <c r="AH901" s="32"/>
      <c r="AI901" s="32" t="s">
        <v>1929</v>
      </c>
      <c r="AJ901" s="32"/>
      <c r="AK901" s="32" t="s">
        <v>46</v>
      </c>
      <c r="AL901" s="32" t="s">
        <v>1941</v>
      </c>
      <c r="AN901" s="33" t="s">
        <v>1942</v>
      </c>
      <c r="AO901" s="33" t="s">
        <v>2620</v>
      </c>
    </row>
    <row r="902" spans="12:41" ht="13.5" hidden="1" customHeight="1">
      <c r="L902" s="32">
        <v>26903</v>
      </c>
      <c r="M902" s="32" t="s">
        <v>1935</v>
      </c>
      <c r="N902" s="32" t="s">
        <v>2888</v>
      </c>
      <c r="O902" s="32" t="s">
        <v>2841</v>
      </c>
      <c r="P902" s="32">
        <v>1960</v>
      </c>
      <c r="Q902" s="32" t="s">
        <v>2188</v>
      </c>
      <c r="R902" s="32">
        <v>12</v>
      </c>
      <c r="S902" s="32">
        <v>19</v>
      </c>
      <c r="T902" s="32"/>
      <c r="U902" s="32"/>
      <c r="V902" s="32">
        <v>1</v>
      </c>
      <c r="W902" s="32"/>
      <c r="X902" s="32"/>
      <c r="Y902" s="32"/>
      <c r="Z902" s="32" t="s">
        <v>2875</v>
      </c>
      <c r="AA902" s="32" t="s">
        <v>54</v>
      </c>
      <c r="AB902" s="32" t="s">
        <v>1940</v>
      </c>
      <c r="AC902" s="32"/>
      <c r="AD902" s="32" t="s">
        <v>147</v>
      </c>
      <c r="AE902" s="32"/>
      <c r="AF902" s="32"/>
      <c r="AG902" s="32"/>
      <c r="AH902" s="32"/>
      <c r="AI902" s="32" t="s">
        <v>1929</v>
      </c>
      <c r="AJ902" s="32"/>
      <c r="AK902" s="32" t="s">
        <v>46</v>
      </c>
      <c r="AL902" s="32" t="s">
        <v>1941</v>
      </c>
      <c r="AN902" s="33" t="s">
        <v>1942</v>
      </c>
      <c r="AO902" s="33" t="s">
        <v>2620</v>
      </c>
    </row>
    <row r="903" spans="12:41" ht="13.5" hidden="1" customHeight="1">
      <c r="L903" s="32">
        <v>26904</v>
      </c>
      <c r="M903" s="32" t="s">
        <v>1935</v>
      </c>
      <c r="N903" s="32" t="s">
        <v>2889</v>
      </c>
      <c r="O903" s="32" t="s">
        <v>2841</v>
      </c>
      <c r="P903" s="32">
        <v>1960</v>
      </c>
      <c r="Q903" s="32" t="s">
        <v>2188</v>
      </c>
      <c r="R903" s="32">
        <v>12</v>
      </c>
      <c r="S903" s="32">
        <v>19</v>
      </c>
      <c r="T903" s="32"/>
      <c r="U903" s="32"/>
      <c r="V903" s="32">
        <v>1</v>
      </c>
      <c r="W903" s="32"/>
      <c r="X903" s="32"/>
      <c r="Y903" s="32"/>
      <c r="Z903" s="32" t="s">
        <v>2875</v>
      </c>
      <c r="AA903" s="32" t="s">
        <v>54</v>
      </c>
      <c r="AB903" s="32" t="s">
        <v>1940</v>
      </c>
      <c r="AC903" s="32"/>
      <c r="AD903" s="32" t="s">
        <v>147</v>
      </c>
      <c r="AE903" s="32"/>
      <c r="AF903" s="32"/>
      <c r="AG903" s="32"/>
      <c r="AH903" s="32"/>
      <c r="AI903" s="32" t="s">
        <v>1929</v>
      </c>
      <c r="AJ903" s="32"/>
      <c r="AK903" s="32" t="s">
        <v>46</v>
      </c>
      <c r="AL903" s="32" t="s">
        <v>1941</v>
      </c>
      <c r="AN903" s="33" t="s">
        <v>1942</v>
      </c>
      <c r="AO903" s="33" t="s">
        <v>2620</v>
      </c>
    </row>
    <row r="904" spans="12:41" ht="13.5" hidden="1" customHeight="1">
      <c r="L904" s="32">
        <v>220996</v>
      </c>
      <c r="M904" s="32" t="s">
        <v>1935</v>
      </c>
      <c r="N904" s="32" t="s">
        <v>2606</v>
      </c>
      <c r="O904" s="32" t="s">
        <v>2841</v>
      </c>
      <c r="P904" s="32">
        <v>1960</v>
      </c>
      <c r="Q904" s="32" t="s">
        <v>2188</v>
      </c>
      <c r="R904" s="32">
        <v>12</v>
      </c>
      <c r="S904" s="32">
        <v>19</v>
      </c>
      <c r="T904" s="32"/>
      <c r="U904" s="32"/>
      <c r="V904" s="32">
        <v>1</v>
      </c>
      <c r="W904" s="32"/>
      <c r="X904" s="32"/>
      <c r="Y904" s="32"/>
      <c r="Z904" s="32"/>
      <c r="AA904" s="32" t="s">
        <v>54</v>
      </c>
      <c r="AB904" s="32" t="s">
        <v>1940</v>
      </c>
      <c r="AC904" s="32"/>
      <c r="AD904" s="32" t="s">
        <v>147</v>
      </c>
      <c r="AE904" s="32"/>
      <c r="AF904" s="32"/>
      <c r="AG904" s="32"/>
      <c r="AH904" s="32"/>
      <c r="AI904" s="32" t="s">
        <v>1929</v>
      </c>
      <c r="AJ904" s="32"/>
      <c r="AK904" s="32" t="s">
        <v>46</v>
      </c>
      <c r="AL904" s="32"/>
      <c r="AN904" s="33" t="s">
        <v>1942</v>
      </c>
      <c r="AO904" s="33" t="s">
        <v>2611</v>
      </c>
    </row>
    <row r="905" spans="12:41" ht="13.5" hidden="1" customHeight="1">
      <c r="L905" s="32">
        <v>22112</v>
      </c>
      <c r="M905" s="32" t="s">
        <v>1935</v>
      </c>
      <c r="N905" s="32" t="s">
        <v>2890</v>
      </c>
      <c r="O905" s="32" t="s">
        <v>2841</v>
      </c>
      <c r="P905" s="32">
        <v>1960</v>
      </c>
      <c r="Q905" s="32" t="s">
        <v>2188</v>
      </c>
      <c r="R905" s="32">
        <v>12</v>
      </c>
      <c r="S905" s="32">
        <v>19</v>
      </c>
      <c r="T905" s="32"/>
      <c r="U905" s="32"/>
      <c r="V905" s="32">
        <v>1</v>
      </c>
      <c r="W905" s="32"/>
      <c r="X905" s="32"/>
      <c r="Y905" s="32"/>
      <c r="Z905" s="32"/>
      <c r="AA905" s="32" t="s">
        <v>45</v>
      </c>
      <c r="AB905" s="32" t="s">
        <v>147</v>
      </c>
      <c r="AC905" s="32"/>
      <c r="AD905" s="32" t="s">
        <v>1940</v>
      </c>
      <c r="AE905" s="32"/>
      <c r="AF905" s="32"/>
      <c r="AG905" s="32"/>
      <c r="AH905" s="32"/>
      <c r="AI905" s="32" t="s">
        <v>1929</v>
      </c>
      <c r="AJ905" s="32"/>
      <c r="AK905" s="32" t="s">
        <v>46</v>
      </c>
      <c r="AL905" s="32" t="s">
        <v>1941</v>
      </c>
      <c r="AN905" s="33" t="s">
        <v>1942</v>
      </c>
      <c r="AO905" s="33" t="s">
        <v>2623</v>
      </c>
    </row>
    <row r="906" spans="12:41" ht="13.5" hidden="1" customHeight="1">
      <c r="L906" s="32">
        <v>22116</v>
      </c>
      <c r="M906" s="32" t="s">
        <v>1935</v>
      </c>
      <c r="N906" s="32" t="s">
        <v>2891</v>
      </c>
      <c r="O906" s="32" t="s">
        <v>2841</v>
      </c>
      <c r="P906" s="32">
        <v>1960</v>
      </c>
      <c r="Q906" s="32" t="s">
        <v>2188</v>
      </c>
      <c r="R906" s="32">
        <v>12</v>
      </c>
      <c r="S906" s="32">
        <v>19</v>
      </c>
      <c r="T906" s="32"/>
      <c r="U906" s="32"/>
      <c r="V906" s="32">
        <v>1</v>
      </c>
      <c r="W906" s="32"/>
      <c r="X906" s="32"/>
      <c r="Y906" s="32"/>
      <c r="Z906" s="32"/>
      <c r="AA906" s="32" t="s">
        <v>45</v>
      </c>
      <c r="AB906" s="32" t="s">
        <v>147</v>
      </c>
      <c r="AC906" s="32"/>
      <c r="AD906" s="32" t="s">
        <v>1940</v>
      </c>
      <c r="AE906" s="32"/>
      <c r="AF906" s="32"/>
      <c r="AG906" s="32"/>
      <c r="AH906" s="32"/>
      <c r="AI906" s="32" t="s">
        <v>1929</v>
      </c>
      <c r="AJ906" s="32"/>
      <c r="AK906" s="32" t="s">
        <v>46</v>
      </c>
      <c r="AL906" s="32" t="s">
        <v>1941</v>
      </c>
      <c r="AN906" s="33" t="s">
        <v>1942</v>
      </c>
      <c r="AO906" s="33" t="s">
        <v>2623</v>
      </c>
    </row>
    <row r="907" spans="12:41" ht="13.5" hidden="1" customHeight="1">
      <c r="L907" s="32">
        <v>22120</v>
      </c>
      <c r="M907" s="32" t="s">
        <v>1935</v>
      </c>
      <c r="N907" s="32" t="s">
        <v>2892</v>
      </c>
      <c r="O907" s="32" t="s">
        <v>2841</v>
      </c>
      <c r="P907" s="32">
        <v>1960</v>
      </c>
      <c r="Q907" s="32" t="s">
        <v>2188</v>
      </c>
      <c r="R907" s="32">
        <v>12</v>
      </c>
      <c r="S907" s="32">
        <v>19</v>
      </c>
      <c r="T907" s="32"/>
      <c r="U907" s="32"/>
      <c r="V907" s="32">
        <v>1</v>
      </c>
      <c r="W907" s="32"/>
      <c r="X907" s="32"/>
      <c r="Y907" s="32"/>
      <c r="Z907" s="32"/>
      <c r="AA907" s="32" t="s">
        <v>45</v>
      </c>
      <c r="AB907" s="32" t="s">
        <v>147</v>
      </c>
      <c r="AC907" s="32"/>
      <c r="AD907" s="32" t="s">
        <v>1940</v>
      </c>
      <c r="AE907" s="32"/>
      <c r="AF907" s="32"/>
      <c r="AG907" s="32"/>
      <c r="AH907" s="32"/>
      <c r="AI907" s="32" t="s">
        <v>1929</v>
      </c>
      <c r="AJ907" s="32"/>
      <c r="AK907" s="32" t="s">
        <v>46</v>
      </c>
      <c r="AL907" s="32" t="s">
        <v>1941</v>
      </c>
      <c r="AN907" s="33" t="s">
        <v>1942</v>
      </c>
      <c r="AO907" s="33" t="s">
        <v>2623</v>
      </c>
    </row>
    <row r="908" spans="12:41" ht="13.5" hidden="1" customHeight="1">
      <c r="L908" s="32">
        <v>22130</v>
      </c>
      <c r="M908" s="32" t="s">
        <v>1935</v>
      </c>
      <c r="N908" s="32" t="s">
        <v>2893</v>
      </c>
      <c r="O908" s="32" t="s">
        <v>2841</v>
      </c>
      <c r="P908" s="32">
        <v>1960</v>
      </c>
      <c r="Q908" s="32" t="s">
        <v>2188</v>
      </c>
      <c r="R908" s="32">
        <v>12</v>
      </c>
      <c r="S908" s="32">
        <v>19</v>
      </c>
      <c r="T908" s="32"/>
      <c r="U908" s="32"/>
      <c r="V908" s="32">
        <v>1</v>
      </c>
      <c r="W908" s="32"/>
      <c r="X908" s="32"/>
      <c r="Y908" s="32"/>
      <c r="Z908" s="32"/>
      <c r="AA908" s="32" t="s">
        <v>45</v>
      </c>
      <c r="AB908" s="32" t="s">
        <v>147</v>
      </c>
      <c r="AC908" s="32"/>
      <c r="AD908" s="32" t="s">
        <v>1940</v>
      </c>
      <c r="AE908" s="32"/>
      <c r="AF908" s="32"/>
      <c r="AG908" s="32"/>
      <c r="AH908" s="32"/>
      <c r="AI908" s="32" t="s">
        <v>1929</v>
      </c>
      <c r="AJ908" s="32"/>
      <c r="AK908" s="32" t="s">
        <v>46</v>
      </c>
      <c r="AL908" s="32" t="s">
        <v>1941</v>
      </c>
      <c r="AN908" s="33" t="s">
        <v>1942</v>
      </c>
      <c r="AO908" s="33" t="s">
        <v>2623</v>
      </c>
    </row>
    <row r="909" spans="12:41" ht="13.5" hidden="1" customHeight="1">
      <c r="L909" s="32">
        <v>22134</v>
      </c>
      <c r="M909" s="32" t="s">
        <v>1935</v>
      </c>
      <c r="N909" s="32" t="s">
        <v>2894</v>
      </c>
      <c r="O909" s="32" t="s">
        <v>2841</v>
      </c>
      <c r="P909" s="32">
        <v>1960</v>
      </c>
      <c r="Q909" s="32" t="s">
        <v>2188</v>
      </c>
      <c r="R909" s="32">
        <v>12</v>
      </c>
      <c r="S909" s="32">
        <v>19</v>
      </c>
      <c r="T909" s="32"/>
      <c r="U909" s="32"/>
      <c r="V909" s="32">
        <v>1</v>
      </c>
      <c r="W909" s="32"/>
      <c r="X909" s="32"/>
      <c r="Y909" s="32"/>
      <c r="Z909" s="32"/>
      <c r="AA909" s="32" t="s">
        <v>45</v>
      </c>
      <c r="AB909" s="32" t="s">
        <v>147</v>
      </c>
      <c r="AC909" s="32"/>
      <c r="AD909" s="32" t="s">
        <v>1940</v>
      </c>
      <c r="AE909" s="32"/>
      <c r="AF909" s="32"/>
      <c r="AG909" s="32"/>
      <c r="AH909" s="32"/>
      <c r="AI909" s="32" t="s">
        <v>1929</v>
      </c>
      <c r="AJ909" s="32"/>
      <c r="AK909" s="32" t="s">
        <v>46</v>
      </c>
      <c r="AL909" s="32" t="s">
        <v>1941</v>
      </c>
      <c r="AN909" s="33" t="s">
        <v>1942</v>
      </c>
      <c r="AO909" s="33" t="s">
        <v>2623</v>
      </c>
    </row>
    <row r="910" spans="12:41" ht="13.5" hidden="1" customHeight="1">
      <c r="L910" s="32">
        <v>22138</v>
      </c>
      <c r="M910" s="32" t="s">
        <v>1935</v>
      </c>
      <c r="N910" s="32" t="s">
        <v>2895</v>
      </c>
      <c r="O910" s="32" t="s">
        <v>2841</v>
      </c>
      <c r="P910" s="32">
        <v>1960</v>
      </c>
      <c r="Q910" s="32" t="s">
        <v>2188</v>
      </c>
      <c r="R910" s="32">
        <v>12</v>
      </c>
      <c r="S910" s="32">
        <v>19</v>
      </c>
      <c r="T910" s="32"/>
      <c r="U910" s="32"/>
      <c r="V910" s="32">
        <v>1</v>
      </c>
      <c r="W910" s="32"/>
      <c r="X910" s="32"/>
      <c r="Y910" s="32"/>
      <c r="Z910" s="32"/>
      <c r="AA910" s="32" t="s">
        <v>45</v>
      </c>
      <c r="AB910" s="32" t="s">
        <v>147</v>
      </c>
      <c r="AC910" s="32"/>
      <c r="AD910" s="32" t="s">
        <v>1940</v>
      </c>
      <c r="AE910" s="32"/>
      <c r="AF910" s="32"/>
      <c r="AG910" s="32"/>
      <c r="AH910" s="32"/>
      <c r="AI910" s="32" t="s">
        <v>1929</v>
      </c>
      <c r="AJ910" s="32"/>
      <c r="AK910" s="32" t="s">
        <v>46</v>
      </c>
      <c r="AL910" s="32" t="s">
        <v>1941</v>
      </c>
      <c r="AN910" s="33" t="s">
        <v>1942</v>
      </c>
      <c r="AO910" s="33" t="s">
        <v>2623</v>
      </c>
    </row>
    <row r="911" spans="12:41" ht="13.5" hidden="1" customHeight="1">
      <c r="L911" s="32">
        <v>22144</v>
      </c>
      <c r="M911" s="32" t="s">
        <v>1935</v>
      </c>
      <c r="N911" s="32" t="s">
        <v>2896</v>
      </c>
      <c r="O911" s="32" t="s">
        <v>2841</v>
      </c>
      <c r="P911" s="32">
        <v>1960</v>
      </c>
      <c r="Q911" s="32" t="s">
        <v>2188</v>
      </c>
      <c r="R911" s="32">
        <v>12</v>
      </c>
      <c r="S911" s="32">
        <v>19</v>
      </c>
      <c r="T911" s="32"/>
      <c r="U911" s="32"/>
      <c r="V911" s="32">
        <v>1</v>
      </c>
      <c r="W911" s="32"/>
      <c r="X911" s="32"/>
      <c r="Y911" s="32"/>
      <c r="Z911" s="32"/>
      <c r="AA911" s="32" t="s">
        <v>45</v>
      </c>
      <c r="AB911" s="32" t="s">
        <v>147</v>
      </c>
      <c r="AC911" s="32"/>
      <c r="AD911" s="32" t="s">
        <v>1940</v>
      </c>
      <c r="AE911" s="32"/>
      <c r="AF911" s="32"/>
      <c r="AG911" s="32"/>
      <c r="AH911" s="32"/>
      <c r="AI911" s="32" t="s">
        <v>1929</v>
      </c>
      <c r="AJ911" s="32"/>
      <c r="AK911" s="32" t="s">
        <v>46</v>
      </c>
      <c r="AL911" s="32" t="s">
        <v>1941</v>
      </c>
      <c r="AN911" s="33" t="s">
        <v>1942</v>
      </c>
      <c r="AO911" s="33" t="s">
        <v>2623</v>
      </c>
    </row>
    <row r="912" spans="12:41" ht="13.5" hidden="1" customHeight="1">
      <c r="L912" s="32">
        <v>22148</v>
      </c>
      <c r="M912" s="32" t="s">
        <v>1935</v>
      </c>
      <c r="N912" s="32" t="s">
        <v>2897</v>
      </c>
      <c r="O912" s="32" t="s">
        <v>2841</v>
      </c>
      <c r="P912" s="32">
        <v>1960</v>
      </c>
      <c r="Q912" s="32" t="s">
        <v>2188</v>
      </c>
      <c r="R912" s="32">
        <v>12</v>
      </c>
      <c r="S912" s="32">
        <v>19</v>
      </c>
      <c r="T912" s="32"/>
      <c r="U912" s="32"/>
      <c r="V912" s="32">
        <v>1</v>
      </c>
      <c r="W912" s="32"/>
      <c r="X912" s="32"/>
      <c r="Y912" s="32"/>
      <c r="Z912" s="32"/>
      <c r="AA912" s="32" t="s">
        <v>45</v>
      </c>
      <c r="AB912" s="32" t="s">
        <v>147</v>
      </c>
      <c r="AC912" s="32"/>
      <c r="AD912" s="32" t="s">
        <v>1940</v>
      </c>
      <c r="AE912" s="32"/>
      <c r="AF912" s="32"/>
      <c r="AG912" s="32"/>
      <c r="AH912" s="32"/>
      <c r="AI912" s="32" t="s">
        <v>1929</v>
      </c>
      <c r="AJ912" s="32"/>
      <c r="AK912" s="32" t="s">
        <v>46</v>
      </c>
      <c r="AL912" s="32" t="s">
        <v>1941</v>
      </c>
      <c r="AN912" s="33" t="s">
        <v>1942</v>
      </c>
      <c r="AO912" s="33" t="s">
        <v>2623</v>
      </c>
    </row>
    <row r="913" spans="12:41" ht="13.5" hidden="1" customHeight="1">
      <c r="L913" s="32">
        <v>22152</v>
      </c>
      <c r="M913" s="32" t="s">
        <v>1935</v>
      </c>
      <c r="N913" s="32" t="s">
        <v>2898</v>
      </c>
      <c r="O913" s="32" t="s">
        <v>2841</v>
      </c>
      <c r="P913" s="32">
        <v>1960</v>
      </c>
      <c r="Q913" s="32" t="s">
        <v>2188</v>
      </c>
      <c r="R913" s="32">
        <v>12</v>
      </c>
      <c r="S913" s="32">
        <v>19</v>
      </c>
      <c r="T913" s="32"/>
      <c r="U913" s="32"/>
      <c r="V913" s="32">
        <v>1</v>
      </c>
      <c r="W913" s="32"/>
      <c r="X913" s="32"/>
      <c r="Y913" s="32"/>
      <c r="Z913" s="32"/>
      <c r="AA913" s="32" t="s">
        <v>45</v>
      </c>
      <c r="AB913" s="32" t="s">
        <v>147</v>
      </c>
      <c r="AC913" s="32"/>
      <c r="AD913" s="32" t="s">
        <v>1940</v>
      </c>
      <c r="AE913" s="32"/>
      <c r="AF913" s="32"/>
      <c r="AG913" s="32"/>
      <c r="AH913" s="32"/>
      <c r="AI913" s="32" t="s">
        <v>1929</v>
      </c>
      <c r="AJ913" s="32"/>
      <c r="AK913" s="32" t="s">
        <v>46</v>
      </c>
      <c r="AL913" s="32" t="s">
        <v>1941</v>
      </c>
      <c r="AN913" s="33" t="s">
        <v>1942</v>
      </c>
      <c r="AO913" s="33" t="s">
        <v>2623</v>
      </c>
    </row>
    <row r="914" spans="12:41" ht="13.5" hidden="1" customHeight="1">
      <c r="L914" s="32">
        <v>22156</v>
      </c>
      <c r="M914" s="32" t="s">
        <v>1935</v>
      </c>
      <c r="N914" s="32" t="s">
        <v>2899</v>
      </c>
      <c r="O914" s="32" t="s">
        <v>2841</v>
      </c>
      <c r="P914" s="32">
        <v>1960</v>
      </c>
      <c r="Q914" s="32" t="s">
        <v>2188</v>
      </c>
      <c r="R914" s="32">
        <v>12</v>
      </c>
      <c r="S914" s="32">
        <v>19</v>
      </c>
      <c r="T914" s="32"/>
      <c r="U914" s="32"/>
      <c r="V914" s="32">
        <v>1</v>
      </c>
      <c r="W914" s="32"/>
      <c r="X914" s="32"/>
      <c r="Y914" s="32"/>
      <c r="Z914" s="32"/>
      <c r="AA914" s="32" t="s">
        <v>45</v>
      </c>
      <c r="AB914" s="32" t="s">
        <v>147</v>
      </c>
      <c r="AC914" s="32"/>
      <c r="AD914" s="32" t="s">
        <v>1940</v>
      </c>
      <c r="AE914" s="32"/>
      <c r="AF914" s="32"/>
      <c r="AG914" s="32"/>
      <c r="AH914" s="32"/>
      <c r="AI914" s="32" t="s">
        <v>1929</v>
      </c>
      <c r="AJ914" s="32"/>
      <c r="AK914" s="32" t="s">
        <v>46</v>
      </c>
      <c r="AL914" s="32" t="s">
        <v>1941</v>
      </c>
      <c r="AN914" s="33" t="s">
        <v>1942</v>
      </c>
      <c r="AO914" s="33" t="s">
        <v>2623</v>
      </c>
    </row>
    <row r="915" spans="12:41" ht="13.5" hidden="1" customHeight="1">
      <c r="L915" s="32">
        <v>22160</v>
      </c>
      <c r="M915" s="32" t="s">
        <v>1935</v>
      </c>
      <c r="N915" s="32" t="s">
        <v>2900</v>
      </c>
      <c r="O915" s="32" t="s">
        <v>2841</v>
      </c>
      <c r="P915" s="32">
        <v>1960</v>
      </c>
      <c r="Q915" s="32" t="s">
        <v>2188</v>
      </c>
      <c r="R915" s="32">
        <v>12</v>
      </c>
      <c r="S915" s="32">
        <v>19</v>
      </c>
      <c r="T915" s="32"/>
      <c r="U915" s="32"/>
      <c r="V915" s="32">
        <v>1</v>
      </c>
      <c r="W915" s="32"/>
      <c r="X915" s="32"/>
      <c r="Y915" s="32"/>
      <c r="Z915" s="32"/>
      <c r="AA915" s="32" t="s">
        <v>45</v>
      </c>
      <c r="AB915" s="32" t="s">
        <v>147</v>
      </c>
      <c r="AC915" s="32"/>
      <c r="AD915" s="32" t="s">
        <v>1940</v>
      </c>
      <c r="AE915" s="32"/>
      <c r="AF915" s="32"/>
      <c r="AG915" s="32"/>
      <c r="AH915" s="32"/>
      <c r="AI915" s="32" t="s">
        <v>1929</v>
      </c>
      <c r="AJ915" s="32"/>
      <c r="AK915" s="32" t="s">
        <v>46</v>
      </c>
      <c r="AL915" s="32" t="s">
        <v>1941</v>
      </c>
      <c r="AN915" s="33" t="s">
        <v>1942</v>
      </c>
      <c r="AO915" s="33" t="s">
        <v>2623</v>
      </c>
    </row>
    <row r="916" spans="12:41" ht="13.5" hidden="1" customHeight="1">
      <c r="L916" s="32">
        <v>22164</v>
      </c>
      <c r="M916" s="32" t="s">
        <v>1935</v>
      </c>
      <c r="N916" s="32" t="s">
        <v>2901</v>
      </c>
      <c r="O916" s="32" t="s">
        <v>2841</v>
      </c>
      <c r="P916" s="32">
        <v>1960</v>
      </c>
      <c r="Q916" s="32" t="s">
        <v>2188</v>
      </c>
      <c r="R916" s="32">
        <v>12</v>
      </c>
      <c r="S916" s="32">
        <v>19</v>
      </c>
      <c r="T916" s="32"/>
      <c r="U916" s="32"/>
      <c r="V916" s="32">
        <v>1</v>
      </c>
      <c r="W916" s="32"/>
      <c r="X916" s="32"/>
      <c r="Y916" s="32"/>
      <c r="Z916" s="32"/>
      <c r="AA916" s="32" t="s">
        <v>45</v>
      </c>
      <c r="AB916" s="32" t="s">
        <v>147</v>
      </c>
      <c r="AC916" s="32"/>
      <c r="AD916" s="32" t="s">
        <v>1940</v>
      </c>
      <c r="AE916" s="32"/>
      <c r="AF916" s="32"/>
      <c r="AG916" s="32"/>
      <c r="AH916" s="32"/>
      <c r="AI916" s="32" t="s">
        <v>1929</v>
      </c>
      <c r="AJ916" s="32"/>
      <c r="AK916" s="32" t="s">
        <v>46</v>
      </c>
      <c r="AL916" s="32" t="s">
        <v>1941</v>
      </c>
      <c r="AN916" s="33" t="s">
        <v>1942</v>
      </c>
      <c r="AO916" s="33" t="s">
        <v>2623</v>
      </c>
    </row>
    <row r="917" spans="12:41" ht="13.5" hidden="1" customHeight="1">
      <c r="L917" s="32">
        <v>22168</v>
      </c>
      <c r="M917" s="32" t="s">
        <v>1935</v>
      </c>
      <c r="N917" s="32" t="s">
        <v>2902</v>
      </c>
      <c r="O917" s="32" t="s">
        <v>2841</v>
      </c>
      <c r="P917" s="32">
        <v>1960</v>
      </c>
      <c r="Q917" s="32" t="s">
        <v>2188</v>
      </c>
      <c r="R917" s="32">
        <v>12</v>
      </c>
      <c r="S917" s="32">
        <v>19</v>
      </c>
      <c r="T917" s="32"/>
      <c r="U917" s="32"/>
      <c r="V917" s="32">
        <v>1</v>
      </c>
      <c r="W917" s="32"/>
      <c r="X917" s="32"/>
      <c r="Y917" s="32"/>
      <c r="Z917" s="32"/>
      <c r="AA917" s="32" t="s">
        <v>45</v>
      </c>
      <c r="AB917" s="32" t="s">
        <v>147</v>
      </c>
      <c r="AC917" s="32"/>
      <c r="AD917" s="32" t="s">
        <v>1940</v>
      </c>
      <c r="AE917" s="32"/>
      <c r="AF917" s="32"/>
      <c r="AG917" s="32"/>
      <c r="AH917" s="32"/>
      <c r="AI917" s="32" t="s">
        <v>1929</v>
      </c>
      <c r="AJ917" s="32"/>
      <c r="AK917" s="32" t="s">
        <v>46</v>
      </c>
      <c r="AL917" s="32" t="s">
        <v>1941</v>
      </c>
      <c r="AN917" s="33" t="s">
        <v>1942</v>
      </c>
      <c r="AO917" s="33" t="s">
        <v>2623</v>
      </c>
    </row>
    <row r="918" spans="12:41" ht="13.5" hidden="1" customHeight="1">
      <c r="L918" s="32">
        <v>22422</v>
      </c>
      <c r="M918" s="32" t="s">
        <v>1935</v>
      </c>
      <c r="N918" s="32" t="s">
        <v>2903</v>
      </c>
      <c r="O918" s="32" t="s">
        <v>2841</v>
      </c>
      <c r="P918" s="32">
        <v>1960</v>
      </c>
      <c r="Q918" s="32" t="s">
        <v>2188</v>
      </c>
      <c r="R918" s="32">
        <v>12</v>
      </c>
      <c r="S918" s="32">
        <v>19</v>
      </c>
      <c r="T918" s="32"/>
      <c r="U918" s="32"/>
      <c r="V918" s="32">
        <v>1</v>
      </c>
      <c r="W918" s="32"/>
      <c r="X918" s="32"/>
      <c r="Y918" s="32"/>
      <c r="Z918" s="32"/>
      <c r="AA918" s="32" t="s">
        <v>45</v>
      </c>
      <c r="AB918" s="32" t="s">
        <v>147</v>
      </c>
      <c r="AC918" s="32"/>
      <c r="AD918" s="32" t="s">
        <v>1940</v>
      </c>
      <c r="AE918" s="32"/>
      <c r="AF918" s="32"/>
      <c r="AG918" s="32"/>
      <c r="AH918" s="32"/>
      <c r="AI918" s="32" t="s">
        <v>1929</v>
      </c>
      <c r="AJ918" s="32"/>
      <c r="AK918" s="32" t="s">
        <v>46</v>
      </c>
      <c r="AL918" s="32" t="s">
        <v>1941</v>
      </c>
      <c r="AN918" s="33" t="s">
        <v>1942</v>
      </c>
      <c r="AO918" s="33" t="s">
        <v>2623</v>
      </c>
    </row>
    <row r="919" spans="12:41" ht="13.5" hidden="1" customHeight="1">
      <c r="L919" s="32">
        <v>21273</v>
      </c>
      <c r="M919" s="32" t="s">
        <v>1935</v>
      </c>
      <c r="N919" s="32" t="s">
        <v>2904</v>
      </c>
      <c r="O919" s="32" t="s">
        <v>2841</v>
      </c>
      <c r="P919" s="32">
        <v>1960</v>
      </c>
      <c r="Q919" s="32" t="s">
        <v>2188</v>
      </c>
      <c r="R919" s="32">
        <v>12</v>
      </c>
      <c r="S919" s="32">
        <v>19</v>
      </c>
      <c r="T919" s="32"/>
      <c r="U919" s="32"/>
      <c r="V919" s="32">
        <v>3</v>
      </c>
      <c r="W919" s="32"/>
      <c r="X919" s="32"/>
      <c r="Y919" s="32"/>
      <c r="Z919" s="32"/>
      <c r="AA919" s="32" t="s">
        <v>54</v>
      </c>
      <c r="AB919" s="32" t="s">
        <v>1940</v>
      </c>
      <c r="AC919" s="32"/>
      <c r="AD919" s="32" t="s">
        <v>147</v>
      </c>
      <c r="AE919" s="32"/>
      <c r="AF919" s="32"/>
      <c r="AG919" s="32"/>
      <c r="AH919" s="32"/>
      <c r="AI919" s="32" t="s">
        <v>1929</v>
      </c>
      <c r="AJ919" s="32"/>
      <c r="AK919" s="32" t="s">
        <v>46</v>
      </c>
      <c r="AL919" s="32" t="s">
        <v>1941</v>
      </c>
      <c r="AN919" s="33" t="s">
        <v>1942</v>
      </c>
      <c r="AO919" s="33" t="s">
        <v>2611</v>
      </c>
    </row>
    <row r="920" spans="12:41" ht="13.5" hidden="1" customHeight="1">
      <c r="L920" s="32">
        <v>21277</v>
      </c>
      <c r="M920" s="32" t="s">
        <v>1935</v>
      </c>
      <c r="N920" s="32" t="s">
        <v>2905</v>
      </c>
      <c r="O920" s="32" t="s">
        <v>2841</v>
      </c>
      <c r="P920" s="32">
        <v>1960</v>
      </c>
      <c r="Q920" s="32" t="s">
        <v>2188</v>
      </c>
      <c r="R920" s="32">
        <v>12</v>
      </c>
      <c r="S920" s="32">
        <v>19</v>
      </c>
      <c r="T920" s="32"/>
      <c r="U920" s="32"/>
      <c r="V920" s="32">
        <v>3</v>
      </c>
      <c r="W920" s="32"/>
      <c r="X920" s="32"/>
      <c r="Y920" s="32"/>
      <c r="Z920" s="32"/>
      <c r="AA920" s="32" t="s">
        <v>54</v>
      </c>
      <c r="AB920" s="32" t="s">
        <v>1940</v>
      </c>
      <c r="AC920" s="32"/>
      <c r="AD920" s="32" t="s">
        <v>147</v>
      </c>
      <c r="AE920" s="32"/>
      <c r="AF920" s="32"/>
      <c r="AG920" s="32"/>
      <c r="AH920" s="32"/>
      <c r="AI920" s="32" t="s">
        <v>1929</v>
      </c>
      <c r="AJ920" s="32"/>
      <c r="AK920" s="32" t="s">
        <v>46</v>
      </c>
      <c r="AL920" s="32" t="s">
        <v>1941</v>
      </c>
      <c r="AN920" s="33" t="s">
        <v>1942</v>
      </c>
      <c r="AO920" s="33" t="s">
        <v>2611</v>
      </c>
    </row>
    <row r="921" spans="12:41" ht="13.5" hidden="1" customHeight="1">
      <c r="L921" s="32">
        <v>21343</v>
      </c>
      <c r="M921" s="32" t="s">
        <v>1935</v>
      </c>
      <c r="N921" s="32" t="s">
        <v>2906</v>
      </c>
      <c r="O921" s="32" t="s">
        <v>2841</v>
      </c>
      <c r="P921" s="32">
        <v>1960</v>
      </c>
      <c r="Q921" s="32" t="s">
        <v>2188</v>
      </c>
      <c r="R921" s="32">
        <v>12</v>
      </c>
      <c r="S921" s="32">
        <v>19</v>
      </c>
      <c r="T921" s="32"/>
      <c r="U921" s="32"/>
      <c r="V921" s="32">
        <v>3</v>
      </c>
      <c r="W921" s="32"/>
      <c r="X921" s="32"/>
      <c r="Y921" s="32"/>
      <c r="Z921" s="32" t="s">
        <v>2907</v>
      </c>
      <c r="AA921" s="32" t="s">
        <v>45</v>
      </c>
      <c r="AB921" s="32" t="s">
        <v>147</v>
      </c>
      <c r="AC921" s="32"/>
      <c r="AD921" s="32" t="s">
        <v>1940</v>
      </c>
      <c r="AE921" s="32"/>
      <c r="AF921" s="32"/>
      <c r="AG921" s="32"/>
      <c r="AH921" s="32"/>
      <c r="AI921" s="32" t="s">
        <v>1929</v>
      </c>
      <c r="AJ921" s="32"/>
      <c r="AK921" s="32" t="s">
        <v>46</v>
      </c>
      <c r="AL921" s="32"/>
      <c r="AN921" s="33" t="s">
        <v>1942</v>
      </c>
      <c r="AO921" s="33" t="s">
        <v>2773</v>
      </c>
    </row>
    <row r="922" spans="12:41" ht="13.5" hidden="1" customHeight="1">
      <c r="L922" s="32">
        <v>21608</v>
      </c>
      <c r="M922" s="32" t="s">
        <v>1935</v>
      </c>
      <c r="N922" s="32" t="s">
        <v>2908</v>
      </c>
      <c r="O922" s="35" t="s">
        <v>2909</v>
      </c>
      <c r="P922" s="32">
        <v>1990</v>
      </c>
      <c r="Q922" s="32" t="s">
        <v>2188</v>
      </c>
      <c r="R922" s="32">
        <v>41</v>
      </c>
      <c r="S922" s="32">
        <v>19</v>
      </c>
      <c r="T922" s="32"/>
      <c r="U922" s="32"/>
      <c r="V922" s="32">
        <v>1</v>
      </c>
      <c r="W922" s="32"/>
      <c r="X922" s="32">
        <v>1</v>
      </c>
      <c r="Y922" s="32"/>
      <c r="Z922" s="32"/>
      <c r="AA922" s="32" t="s">
        <v>54</v>
      </c>
      <c r="AB922" s="32" t="s">
        <v>1940</v>
      </c>
      <c r="AC922" s="32"/>
      <c r="AD922" s="32" t="s">
        <v>147</v>
      </c>
      <c r="AE922" s="32"/>
      <c r="AF922" s="32"/>
      <c r="AG922" s="32"/>
      <c r="AH922" s="32"/>
      <c r="AI922" s="32" t="s">
        <v>1929</v>
      </c>
      <c r="AJ922" s="32"/>
      <c r="AK922" s="32" t="s">
        <v>46</v>
      </c>
      <c r="AL922" s="32" t="s">
        <v>1941</v>
      </c>
      <c r="AN922" s="33" t="s">
        <v>1942</v>
      </c>
      <c r="AO922" s="33" t="s">
        <v>2623</v>
      </c>
    </row>
    <row r="923" spans="12:41" ht="13.5" hidden="1" customHeight="1">
      <c r="L923" s="32">
        <v>21706</v>
      </c>
      <c r="M923" s="32" t="s">
        <v>1935</v>
      </c>
      <c r="N923" s="32" t="s">
        <v>2910</v>
      </c>
      <c r="O923" s="32" t="s">
        <v>2841</v>
      </c>
      <c r="P923" s="32">
        <v>1960</v>
      </c>
      <c r="Q923" s="32" t="s">
        <v>2188</v>
      </c>
      <c r="R923" s="32">
        <v>12</v>
      </c>
      <c r="S923" s="32">
        <v>19</v>
      </c>
      <c r="T923" s="32"/>
      <c r="U923" s="32"/>
      <c r="V923" s="32">
        <v>8</v>
      </c>
      <c r="W923" s="32"/>
      <c r="X923" s="32"/>
      <c r="Y923" s="32"/>
      <c r="Z923" s="32"/>
      <c r="AA923" s="32" t="s">
        <v>54</v>
      </c>
      <c r="AB923" s="32" t="s">
        <v>1940</v>
      </c>
      <c r="AC923" s="32"/>
      <c r="AD923" s="32" t="s">
        <v>147</v>
      </c>
      <c r="AE923" s="32"/>
      <c r="AF923" s="32"/>
      <c r="AG923" s="32"/>
      <c r="AH923" s="32"/>
      <c r="AI923" s="32" t="s">
        <v>1929</v>
      </c>
      <c r="AJ923" s="32"/>
      <c r="AK923" s="32" t="s">
        <v>46</v>
      </c>
      <c r="AL923" s="32"/>
      <c r="AN923" s="33" t="s">
        <v>1942</v>
      </c>
      <c r="AO923" s="33" t="s">
        <v>2623</v>
      </c>
    </row>
    <row r="924" spans="12:41" ht="13.5" hidden="1" customHeight="1">
      <c r="L924" s="32">
        <v>21710</v>
      </c>
      <c r="M924" s="32" t="s">
        <v>1935</v>
      </c>
      <c r="N924" s="32" t="s">
        <v>2911</v>
      </c>
      <c r="O924" s="32" t="s">
        <v>2841</v>
      </c>
      <c r="P924" s="32">
        <v>1960</v>
      </c>
      <c r="Q924" s="32" t="s">
        <v>2188</v>
      </c>
      <c r="R924" s="32">
        <v>12</v>
      </c>
      <c r="S924" s="32">
        <v>19</v>
      </c>
      <c r="T924" s="32"/>
      <c r="U924" s="32"/>
      <c r="V924" s="32">
        <v>8</v>
      </c>
      <c r="W924" s="32"/>
      <c r="X924" s="32"/>
      <c r="Y924" s="32"/>
      <c r="Z924" s="32"/>
      <c r="AA924" s="32" t="s">
        <v>54</v>
      </c>
      <c r="AB924" s="32" t="s">
        <v>1940</v>
      </c>
      <c r="AC924" s="32"/>
      <c r="AD924" s="32" t="s">
        <v>147</v>
      </c>
      <c r="AE924" s="32"/>
      <c r="AF924" s="32"/>
      <c r="AG924" s="32"/>
      <c r="AH924" s="32"/>
      <c r="AI924" s="32" t="s">
        <v>1929</v>
      </c>
      <c r="AJ924" s="32"/>
      <c r="AK924" s="32" t="s">
        <v>46</v>
      </c>
      <c r="AL924" s="32" t="s">
        <v>1941</v>
      </c>
      <c r="AN924" s="33" t="s">
        <v>1942</v>
      </c>
      <c r="AO924" s="33" t="s">
        <v>2623</v>
      </c>
    </row>
    <row r="925" spans="12:41" ht="13.5" hidden="1" customHeight="1">
      <c r="L925" s="32">
        <v>21713</v>
      </c>
      <c r="M925" s="32" t="s">
        <v>1935</v>
      </c>
      <c r="N925" s="32" t="s">
        <v>2912</v>
      </c>
      <c r="O925" s="32" t="s">
        <v>2841</v>
      </c>
      <c r="P925" s="32">
        <v>1960</v>
      </c>
      <c r="Q925" s="32" t="s">
        <v>2188</v>
      </c>
      <c r="R925" s="32">
        <v>12</v>
      </c>
      <c r="S925" s="32">
        <v>19</v>
      </c>
      <c r="T925" s="32"/>
      <c r="U925" s="32"/>
      <c r="V925" s="32">
        <v>8</v>
      </c>
      <c r="W925" s="32"/>
      <c r="X925" s="32"/>
      <c r="Y925" s="32"/>
      <c r="Z925" s="32"/>
      <c r="AA925" s="32" t="s">
        <v>54</v>
      </c>
      <c r="AB925" s="32" t="s">
        <v>1940</v>
      </c>
      <c r="AC925" s="32"/>
      <c r="AD925" s="32" t="s">
        <v>147</v>
      </c>
      <c r="AE925" s="32"/>
      <c r="AF925" s="32"/>
      <c r="AG925" s="32"/>
      <c r="AH925" s="32"/>
      <c r="AI925" s="32" t="s">
        <v>1929</v>
      </c>
      <c r="AJ925" s="32"/>
      <c r="AK925" s="32" t="s">
        <v>46</v>
      </c>
      <c r="AL925" s="32"/>
      <c r="AN925" s="33" t="s">
        <v>1942</v>
      </c>
      <c r="AO925" s="33" t="s">
        <v>2623</v>
      </c>
    </row>
    <row r="926" spans="12:41" ht="13.5" hidden="1" customHeight="1">
      <c r="L926" s="32">
        <v>21717</v>
      </c>
      <c r="M926" s="32" t="s">
        <v>1935</v>
      </c>
      <c r="N926" s="32" t="s">
        <v>2913</v>
      </c>
      <c r="O926" s="32" t="s">
        <v>2841</v>
      </c>
      <c r="P926" s="32">
        <v>1960</v>
      </c>
      <c r="Q926" s="32" t="s">
        <v>2188</v>
      </c>
      <c r="R926" s="32">
        <v>12</v>
      </c>
      <c r="S926" s="32">
        <v>19</v>
      </c>
      <c r="T926" s="32"/>
      <c r="U926" s="32"/>
      <c r="V926" s="32">
        <v>8</v>
      </c>
      <c r="W926" s="32"/>
      <c r="X926" s="32"/>
      <c r="Y926" s="32"/>
      <c r="Z926" s="32"/>
      <c r="AA926" s="32" t="s">
        <v>54</v>
      </c>
      <c r="AB926" s="32" t="s">
        <v>1940</v>
      </c>
      <c r="AC926" s="32"/>
      <c r="AD926" s="32" t="s">
        <v>147</v>
      </c>
      <c r="AE926" s="32"/>
      <c r="AF926" s="32"/>
      <c r="AG926" s="32"/>
      <c r="AH926" s="32"/>
      <c r="AI926" s="32" t="s">
        <v>1929</v>
      </c>
      <c r="AJ926" s="32"/>
      <c r="AK926" s="32" t="s">
        <v>46</v>
      </c>
      <c r="AL926" s="32" t="s">
        <v>1941</v>
      </c>
      <c r="AN926" s="33" t="s">
        <v>1942</v>
      </c>
      <c r="AO926" s="33" t="s">
        <v>2623</v>
      </c>
    </row>
    <row r="927" spans="12:41" ht="13.5" hidden="1" customHeight="1">
      <c r="L927" s="32">
        <v>21720</v>
      </c>
      <c r="M927" s="32" t="s">
        <v>1935</v>
      </c>
      <c r="N927" s="32" t="s">
        <v>2914</v>
      </c>
      <c r="O927" s="32" t="s">
        <v>2841</v>
      </c>
      <c r="P927" s="32">
        <v>1960</v>
      </c>
      <c r="Q927" s="32" t="s">
        <v>2188</v>
      </c>
      <c r="R927" s="32">
        <v>12</v>
      </c>
      <c r="S927" s="32">
        <v>19</v>
      </c>
      <c r="T927" s="32"/>
      <c r="U927" s="32"/>
      <c r="V927" s="32">
        <v>8</v>
      </c>
      <c r="W927" s="32"/>
      <c r="X927" s="32"/>
      <c r="Y927" s="32"/>
      <c r="Z927" s="32"/>
      <c r="AA927" s="32" t="s">
        <v>54</v>
      </c>
      <c r="AB927" s="32" t="s">
        <v>1940</v>
      </c>
      <c r="AC927" s="32"/>
      <c r="AD927" s="32" t="s">
        <v>147</v>
      </c>
      <c r="AE927" s="32"/>
      <c r="AF927" s="32"/>
      <c r="AG927" s="32"/>
      <c r="AH927" s="32"/>
      <c r="AI927" s="32" t="s">
        <v>1929</v>
      </c>
      <c r="AJ927" s="32"/>
      <c r="AK927" s="32" t="s">
        <v>46</v>
      </c>
      <c r="AL927" s="32"/>
      <c r="AN927" s="33" t="s">
        <v>1942</v>
      </c>
      <c r="AO927" s="33" t="s">
        <v>2623</v>
      </c>
    </row>
    <row r="928" spans="12:41" ht="13.5" hidden="1" customHeight="1">
      <c r="L928" s="32">
        <v>21724</v>
      </c>
      <c r="M928" s="32" t="s">
        <v>1935</v>
      </c>
      <c r="N928" s="32" t="s">
        <v>2915</v>
      </c>
      <c r="O928" s="32" t="s">
        <v>2841</v>
      </c>
      <c r="P928" s="32">
        <v>1960</v>
      </c>
      <c r="Q928" s="32" t="s">
        <v>2188</v>
      </c>
      <c r="R928" s="32">
        <v>12</v>
      </c>
      <c r="S928" s="32">
        <v>19</v>
      </c>
      <c r="T928" s="32"/>
      <c r="U928" s="32"/>
      <c r="V928" s="32">
        <v>8</v>
      </c>
      <c r="W928" s="32"/>
      <c r="X928" s="32"/>
      <c r="Y928" s="32"/>
      <c r="Z928" s="32"/>
      <c r="AA928" s="32" t="s">
        <v>54</v>
      </c>
      <c r="AB928" s="32" t="s">
        <v>1940</v>
      </c>
      <c r="AC928" s="32"/>
      <c r="AD928" s="32" t="s">
        <v>147</v>
      </c>
      <c r="AE928" s="32"/>
      <c r="AF928" s="32"/>
      <c r="AG928" s="32"/>
      <c r="AH928" s="32"/>
      <c r="AI928" s="32" t="s">
        <v>1929</v>
      </c>
      <c r="AJ928" s="32"/>
      <c r="AK928" s="32" t="s">
        <v>46</v>
      </c>
      <c r="AL928" s="32" t="s">
        <v>1941</v>
      </c>
      <c r="AN928" s="33" t="s">
        <v>1942</v>
      </c>
      <c r="AO928" s="33" t="s">
        <v>2623</v>
      </c>
    </row>
    <row r="929" spans="12:41" ht="13.5" hidden="1" customHeight="1">
      <c r="L929" s="32">
        <v>21728</v>
      </c>
      <c r="M929" s="32" t="s">
        <v>1935</v>
      </c>
      <c r="N929" s="32" t="s">
        <v>2916</v>
      </c>
      <c r="O929" s="32" t="s">
        <v>2841</v>
      </c>
      <c r="P929" s="32">
        <v>1960</v>
      </c>
      <c r="Q929" s="32" t="s">
        <v>2188</v>
      </c>
      <c r="R929" s="32">
        <v>12</v>
      </c>
      <c r="S929" s="32">
        <v>19</v>
      </c>
      <c r="T929" s="32"/>
      <c r="U929" s="32"/>
      <c r="V929" s="32">
        <v>8</v>
      </c>
      <c r="W929" s="32"/>
      <c r="X929" s="32"/>
      <c r="Y929" s="32"/>
      <c r="Z929" s="32"/>
      <c r="AA929" s="32" t="s">
        <v>54</v>
      </c>
      <c r="AB929" s="32" t="s">
        <v>1940</v>
      </c>
      <c r="AC929" s="32"/>
      <c r="AD929" s="32" t="s">
        <v>147</v>
      </c>
      <c r="AE929" s="32"/>
      <c r="AF929" s="32"/>
      <c r="AG929" s="32"/>
      <c r="AH929" s="32"/>
      <c r="AI929" s="32" t="s">
        <v>1929</v>
      </c>
      <c r="AJ929" s="32"/>
      <c r="AK929" s="32" t="s">
        <v>46</v>
      </c>
      <c r="AL929" s="32" t="s">
        <v>1941</v>
      </c>
      <c r="AN929" s="33" t="s">
        <v>1942</v>
      </c>
      <c r="AO929" s="33" t="s">
        <v>2623</v>
      </c>
    </row>
    <row r="930" spans="12:41" ht="13.5" hidden="1" customHeight="1">
      <c r="L930" s="32">
        <v>21731</v>
      </c>
      <c r="M930" s="32" t="s">
        <v>1935</v>
      </c>
      <c r="N930" s="32" t="s">
        <v>2917</v>
      </c>
      <c r="O930" s="32" t="s">
        <v>2841</v>
      </c>
      <c r="P930" s="32">
        <v>1960</v>
      </c>
      <c r="Q930" s="32" t="s">
        <v>2188</v>
      </c>
      <c r="R930" s="32">
        <v>12</v>
      </c>
      <c r="S930" s="32">
        <v>19</v>
      </c>
      <c r="T930" s="32"/>
      <c r="U930" s="32"/>
      <c r="V930" s="32">
        <v>8</v>
      </c>
      <c r="W930" s="32"/>
      <c r="X930" s="32"/>
      <c r="Y930" s="32"/>
      <c r="Z930" s="32"/>
      <c r="AA930" s="32" t="s">
        <v>54</v>
      </c>
      <c r="AB930" s="32" t="s">
        <v>1940</v>
      </c>
      <c r="AC930" s="32"/>
      <c r="AD930" s="32" t="s">
        <v>147</v>
      </c>
      <c r="AE930" s="32"/>
      <c r="AF930" s="32"/>
      <c r="AG930" s="32"/>
      <c r="AH930" s="32"/>
      <c r="AI930" s="32" t="s">
        <v>1929</v>
      </c>
      <c r="AJ930" s="32"/>
      <c r="AK930" s="32" t="s">
        <v>46</v>
      </c>
      <c r="AL930" s="32"/>
      <c r="AN930" s="33" t="s">
        <v>1942</v>
      </c>
      <c r="AO930" s="33" t="s">
        <v>2623</v>
      </c>
    </row>
    <row r="931" spans="12:41" ht="13.5" hidden="1" customHeight="1">
      <c r="L931" s="32">
        <v>21735</v>
      </c>
      <c r="M931" s="32" t="s">
        <v>1935</v>
      </c>
      <c r="N931" s="32" t="s">
        <v>2918</v>
      </c>
      <c r="O931" s="32" t="s">
        <v>2841</v>
      </c>
      <c r="P931" s="32">
        <v>1960</v>
      </c>
      <c r="Q931" s="32" t="s">
        <v>2188</v>
      </c>
      <c r="R931" s="32">
        <v>12</v>
      </c>
      <c r="S931" s="32">
        <v>19</v>
      </c>
      <c r="T931" s="32"/>
      <c r="U931" s="32"/>
      <c r="V931" s="32">
        <v>8</v>
      </c>
      <c r="W931" s="32"/>
      <c r="X931" s="32"/>
      <c r="Y931" s="32"/>
      <c r="Z931" s="32"/>
      <c r="AA931" s="32" t="s">
        <v>54</v>
      </c>
      <c r="AB931" s="32" t="s">
        <v>1940</v>
      </c>
      <c r="AC931" s="32"/>
      <c r="AD931" s="32" t="s">
        <v>147</v>
      </c>
      <c r="AE931" s="32"/>
      <c r="AF931" s="32"/>
      <c r="AG931" s="32"/>
      <c r="AH931" s="32"/>
      <c r="AI931" s="32" t="s">
        <v>1929</v>
      </c>
      <c r="AJ931" s="32"/>
      <c r="AK931" s="32" t="s">
        <v>46</v>
      </c>
      <c r="AL931" s="32" t="s">
        <v>1941</v>
      </c>
      <c r="AN931" s="33" t="s">
        <v>1942</v>
      </c>
      <c r="AO931" s="33" t="s">
        <v>2623</v>
      </c>
    </row>
    <row r="932" spans="12:41" ht="13.5" hidden="1" customHeight="1">
      <c r="L932" s="32">
        <v>21739</v>
      </c>
      <c r="M932" s="32" t="s">
        <v>1935</v>
      </c>
      <c r="N932" s="32" t="s">
        <v>2919</v>
      </c>
      <c r="O932" s="32" t="s">
        <v>2841</v>
      </c>
      <c r="P932" s="32">
        <v>1960</v>
      </c>
      <c r="Q932" s="32" t="s">
        <v>2188</v>
      </c>
      <c r="R932" s="32">
        <v>12</v>
      </c>
      <c r="S932" s="32">
        <v>19</v>
      </c>
      <c r="T932" s="32"/>
      <c r="U932" s="32"/>
      <c r="V932" s="32">
        <v>8</v>
      </c>
      <c r="W932" s="32"/>
      <c r="X932" s="32"/>
      <c r="Y932" s="32"/>
      <c r="Z932" s="32"/>
      <c r="AA932" s="32" t="s">
        <v>54</v>
      </c>
      <c r="AB932" s="32" t="s">
        <v>1940</v>
      </c>
      <c r="AC932" s="32"/>
      <c r="AD932" s="32" t="s">
        <v>147</v>
      </c>
      <c r="AE932" s="32"/>
      <c r="AF932" s="32"/>
      <c r="AG932" s="32"/>
      <c r="AH932" s="32"/>
      <c r="AI932" s="32" t="s">
        <v>1929</v>
      </c>
      <c r="AJ932" s="32"/>
      <c r="AK932" s="32" t="s">
        <v>46</v>
      </c>
      <c r="AL932" s="32" t="s">
        <v>1941</v>
      </c>
      <c r="AN932" s="33" t="s">
        <v>1942</v>
      </c>
      <c r="AO932" s="33" t="s">
        <v>2623</v>
      </c>
    </row>
    <row r="933" spans="12:41" ht="13.5" hidden="1" customHeight="1">
      <c r="L933" s="32">
        <v>21754</v>
      </c>
      <c r="M933" s="32" t="s">
        <v>1935</v>
      </c>
      <c r="N933" s="32" t="s">
        <v>2920</v>
      </c>
      <c r="O933" s="32" t="s">
        <v>2841</v>
      </c>
      <c r="P933" s="32">
        <v>1960</v>
      </c>
      <c r="Q933" s="32" t="s">
        <v>2188</v>
      </c>
      <c r="R933" s="32">
        <v>12</v>
      </c>
      <c r="S933" s="32">
        <v>19</v>
      </c>
      <c r="T933" s="32"/>
      <c r="U933" s="32"/>
      <c r="V933" s="32">
        <v>8</v>
      </c>
      <c r="W933" s="32"/>
      <c r="X933" s="32"/>
      <c r="Y933" s="32"/>
      <c r="Z933" s="32"/>
      <c r="AA933" s="32" t="s">
        <v>54</v>
      </c>
      <c r="AB933" s="32" t="s">
        <v>1940</v>
      </c>
      <c r="AC933" s="32"/>
      <c r="AD933" s="32" t="s">
        <v>147</v>
      </c>
      <c r="AE933" s="32"/>
      <c r="AF933" s="32"/>
      <c r="AG933" s="32"/>
      <c r="AH933" s="32"/>
      <c r="AI933" s="32" t="s">
        <v>1929</v>
      </c>
      <c r="AJ933" s="32"/>
      <c r="AK933" s="32" t="s">
        <v>46</v>
      </c>
      <c r="AL933" s="32" t="s">
        <v>1941</v>
      </c>
      <c r="AN933" s="33" t="s">
        <v>1942</v>
      </c>
      <c r="AO933" s="33" t="s">
        <v>2623</v>
      </c>
    </row>
    <row r="934" spans="12:41" ht="13.5" hidden="1" customHeight="1">
      <c r="L934" s="32">
        <v>21758</v>
      </c>
      <c r="M934" s="32" t="s">
        <v>1935</v>
      </c>
      <c r="N934" s="32" t="s">
        <v>2921</v>
      </c>
      <c r="O934" s="32" t="s">
        <v>2841</v>
      </c>
      <c r="P934" s="32">
        <v>1960</v>
      </c>
      <c r="Q934" s="32" t="s">
        <v>2188</v>
      </c>
      <c r="R934" s="32">
        <v>12</v>
      </c>
      <c r="S934" s="32">
        <v>19</v>
      </c>
      <c r="T934" s="32"/>
      <c r="U934" s="32"/>
      <c r="V934" s="32">
        <v>8</v>
      </c>
      <c r="W934" s="32"/>
      <c r="X934" s="32"/>
      <c r="Y934" s="32"/>
      <c r="Z934" s="32"/>
      <c r="AA934" s="32" t="s">
        <v>54</v>
      </c>
      <c r="AB934" s="32" t="s">
        <v>1940</v>
      </c>
      <c r="AC934" s="32"/>
      <c r="AD934" s="32" t="s">
        <v>147</v>
      </c>
      <c r="AE934" s="32"/>
      <c r="AF934" s="32"/>
      <c r="AG934" s="32"/>
      <c r="AH934" s="32"/>
      <c r="AI934" s="32" t="s">
        <v>1929</v>
      </c>
      <c r="AJ934" s="32"/>
      <c r="AK934" s="32" t="s">
        <v>46</v>
      </c>
      <c r="AL934" s="32" t="s">
        <v>1941</v>
      </c>
      <c r="AN934" s="33" t="s">
        <v>1942</v>
      </c>
      <c r="AO934" s="33" t="s">
        <v>2623</v>
      </c>
    </row>
    <row r="935" spans="12:41" ht="13.5" hidden="1" customHeight="1">
      <c r="L935" s="32">
        <v>21768</v>
      </c>
      <c r="M935" s="32" t="s">
        <v>1935</v>
      </c>
      <c r="N935" s="32" t="s">
        <v>2922</v>
      </c>
      <c r="O935" s="32" t="s">
        <v>2841</v>
      </c>
      <c r="P935" s="32">
        <v>1960</v>
      </c>
      <c r="Q935" s="32" t="s">
        <v>2188</v>
      </c>
      <c r="R935" s="32">
        <v>12</v>
      </c>
      <c r="S935" s="32">
        <v>19</v>
      </c>
      <c r="T935" s="32"/>
      <c r="U935" s="32"/>
      <c r="V935" s="32">
        <v>8</v>
      </c>
      <c r="W935" s="32"/>
      <c r="X935" s="32"/>
      <c r="Y935" s="32"/>
      <c r="Z935" s="32"/>
      <c r="AA935" s="32" t="s">
        <v>54</v>
      </c>
      <c r="AB935" s="32" t="s">
        <v>1940</v>
      </c>
      <c r="AC935" s="32"/>
      <c r="AD935" s="32" t="s">
        <v>147</v>
      </c>
      <c r="AE935" s="32"/>
      <c r="AF935" s="32"/>
      <c r="AG935" s="32"/>
      <c r="AH935" s="32"/>
      <c r="AI935" s="32" t="s">
        <v>1929</v>
      </c>
      <c r="AJ935" s="32"/>
      <c r="AK935" s="32" t="s">
        <v>46</v>
      </c>
      <c r="AL935" s="32"/>
      <c r="AN935" s="33" t="s">
        <v>1942</v>
      </c>
      <c r="AO935" s="33" t="s">
        <v>2623</v>
      </c>
    </row>
    <row r="936" spans="12:41" ht="13.5" hidden="1" customHeight="1">
      <c r="L936" s="32">
        <v>21772</v>
      </c>
      <c r="M936" s="32" t="s">
        <v>1935</v>
      </c>
      <c r="N936" s="32" t="s">
        <v>2923</v>
      </c>
      <c r="O936" s="32" t="s">
        <v>2841</v>
      </c>
      <c r="P936" s="32">
        <v>1960</v>
      </c>
      <c r="Q936" s="32" t="s">
        <v>2188</v>
      </c>
      <c r="R936" s="32">
        <v>12</v>
      </c>
      <c r="S936" s="32">
        <v>19</v>
      </c>
      <c r="T936" s="32"/>
      <c r="U936" s="32"/>
      <c r="V936" s="32">
        <v>8</v>
      </c>
      <c r="W936" s="32"/>
      <c r="X936" s="32"/>
      <c r="Y936" s="32"/>
      <c r="Z936" s="32"/>
      <c r="AA936" s="32" t="s">
        <v>54</v>
      </c>
      <c r="AB936" s="32" t="s">
        <v>1940</v>
      </c>
      <c r="AC936" s="32"/>
      <c r="AD936" s="32" t="s">
        <v>147</v>
      </c>
      <c r="AE936" s="32"/>
      <c r="AF936" s="32"/>
      <c r="AG936" s="32"/>
      <c r="AH936" s="32"/>
      <c r="AI936" s="32" t="s">
        <v>1929</v>
      </c>
      <c r="AJ936" s="32"/>
      <c r="AK936" s="32" t="s">
        <v>46</v>
      </c>
      <c r="AL936" s="32" t="s">
        <v>1941</v>
      </c>
      <c r="AN936" s="33" t="s">
        <v>1942</v>
      </c>
      <c r="AO936" s="33" t="s">
        <v>2623</v>
      </c>
    </row>
    <row r="937" spans="12:41" ht="13.5" hidden="1" customHeight="1">
      <c r="L937" s="32">
        <v>21775</v>
      </c>
      <c r="M937" s="32" t="s">
        <v>1935</v>
      </c>
      <c r="N937" s="32" t="s">
        <v>2924</v>
      </c>
      <c r="O937" s="32" t="s">
        <v>2841</v>
      </c>
      <c r="P937" s="32">
        <v>1960</v>
      </c>
      <c r="Q937" s="32" t="s">
        <v>2188</v>
      </c>
      <c r="R937" s="32">
        <v>12</v>
      </c>
      <c r="S937" s="32">
        <v>19</v>
      </c>
      <c r="T937" s="32"/>
      <c r="U937" s="32"/>
      <c r="V937" s="32">
        <v>8</v>
      </c>
      <c r="W937" s="32"/>
      <c r="X937" s="32"/>
      <c r="Y937" s="32"/>
      <c r="Z937" s="32"/>
      <c r="AA937" s="32" t="s">
        <v>54</v>
      </c>
      <c r="AB937" s="32" t="s">
        <v>1940</v>
      </c>
      <c r="AC937" s="32"/>
      <c r="AD937" s="32" t="s">
        <v>147</v>
      </c>
      <c r="AE937" s="32"/>
      <c r="AF937" s="32"/>
      <c r="AG937" s="32"/>
      <c r="AH937" s="32"/>
      <c r="AI937" s="32" t="s">
        <v>1929</v>
      </c>
      <c r="AJ937" s="32"/>
      <c r="AK937" s="32" t="s">
        <v>46</v>
      </c>
      <c r="AL937" s="32"/>
      <c r="AN937" s="33" t="s">
        <v>1942</v>
      </c>
      <c r="AO937" s="33" t="s">
        <v>2623</v>
      </c>
    </row>
    <row r="938" spans="12:41" ht="13.5" hidden="1" customHeight="1">
      <c r="L938" s="32">
        <v>21779</v>
      </c>
      <c r="M938" s="32" t="s">
        <v>1935</v>
      </c>
      <c r="N938" s="32" t="s">
        <v>2925</v>
      </c>
      <c r="O938" s="32" t="s">
        <v>2841</v>
      </c>
      <c r="P938" s="32">
        <v>1960</v>
      </c>
      <c r="Q938" s="32" t="s">
        <v>2188</v>
      </c>
      <c r="R938" s="32">
        <v>12</v>
      </c>
      <c r="S938" s="32">
        <v>19</v>
      </c>
      <c r="T938" s="32"/>
      <c r="U938" s="32"/>
      <c r="V938" s="32">
        <v>8</v>
      </c>
      <c r="W938" s="32"/>
      <c r="X938" s="32"/>
      <c r="Y938" s="32"/>
      <c r="Z938" s="32"/>
      <c r="AA938" s="32" t="s">
        <v>54</v>
      </c>
      <c r="AB938" s="32" t="s">
        <v>1940</v>
      </c>
      <c r="AC938" s="32"/>
      <c r="AD938" s="32" t="s">
        <v>147</v>
      </c>
      <c r="AE938" s="32"/>
      <c r="AF938" s="32"/>
      <c r="AG938" s="32"/>
      <c r="AH938" s="32"/>
      <c r="AI938" s="32" t="s">
        <v>1929</v>
      </c>
      <c r="AJ938" s="32"/>
      <c r="AK938" s="32" t="s">
        <v>46</v>
      </c>
      <c r="AL938" s="32" t="s">
        <v>1941</v>
      </c>
      <c r="AN938" s="33" t="s">
        <v>1942</v>
      </c>
      <c r="AO938" s="33" t="s">
        <v>2623</v>
      </c>
    </row>
    <row r="939" spans="12:41" ht="13.5" hidden="1" customHeight="1">
      <c r="L939" s="32">
        <v>21783</v>
      </c>
      <c r="M939" s="32" t="s">
        <v>1935</v>
      </c>
      <c r="N939" s="32" t="s">
        <v>2926</v>
      </c>
      <c r="O939" s="32" t="s">
        <v>2841</v>
      </c>
      <c r="P939" s="32">
        <v>1960</v>
      </c>
      <c r="Q939" s="32" t="s">
        <v>2188</v>
      </c>
      <c r="R939" s="32">
        <v>12</v>
      </c>
      <c r="S939" s="32">
        <v>19</v>
      </c>
      <c r="T939" s="32"/>
      <c r="U939" s="32"/>
      <c r="V939" s="32">
        <v>8</v>
      </c>
      <c r="W939" s="32"/>
      <c r="X939" s="32"/>
      <c r="Y939" s="32"/>
      <c r="Z939" s="32"/>
      <c r="AA939" s="32" t="s">
        <v>54</v>
      </c>
      <c r="AB939" s="32" t="s">
        <v>1940</v>
      </c>
      <c r="AC939" s="32"/>
      <c r="AD939" s="32" t="s">
        <v>147</v>
      </c>
      <c r="AE939" s="32"/>
      <c r="AF939" s="32"/>
      <c r="AG939" s="32"/>
      <c r="AH939" s="32"/>
      <c r="AI939" s="32" t="s">
        <v>1929</v>
      </c>
      <c r="AJ939" s="32"/>
      <c r="AK939" s="32" t="s">
        <v>46</v>
      </c>
      <c r="AL939" s="32" t="s">
        <v>1941</v>
      </c>
      <c r="AN939" s="33" t="s">
        <v>1942</v>
      </c>
      <c r="AO939" s="33" t="s">
        <v>2623</v>
      </c>
    </row>
    <row r="940" spans="12:41" ht="13.5" hidden="1" customHeight="1">
      <c r="L940" s="32">
        <v>21786</v>
      </c>
      <c r="M940" s="32" t="s">
        <v>1935</v>
      </c>
      <c r="N940" s="32" t="s">
        <v>2927</v>
      </c>
      <c r="O940" s="32" t="s">
        <v>2841</v>
      </c>
      <c r="P940" s="32">
        <v>1960</v>
      </c>
      <c r="Q940" s="32" t="s">
        <v>2188</v>
      </c>
      <c r="R940" s="32">
        <v>12</v>
      </c>
      <c r="S940" s="32">
        <v>19</v>
      </c>
      <c r="T940" s="32"/>
      <c r="U940" s="32"/>
      <c r="V940" s="32">
        <v>8</v>
      </c>
      <c r="W940" s="32"/>
      <c r="X940" s="32"/>
      <c r="Y940" s="32"/>
      <c r="Z940" s="32"/>
      <c r="AA940" s="32" t="s">
        <v>54</v>
      </c>
      <c r="AB940" s="32" t="s">
        <v>1940</v>
      </c>
      <c r="AC940" s="32"/>
      <c r="AD940" s="32" t="s">
        <v>147</v>
      </c>
      <c r="AE940" s="32"/>
      <c r="AF940" s="32"/>
      <c r="AG940" s="32"/>
      <c r="AH940" s="32"/>
      <c r="AI940" s="32" t="s">
        <v>1929</v>
      </c>
      <c r="AJ940" s="32"/>
      <c r="AK940" s="32" t="s">
        <v>46</v>
      </c>
      <c r="AL940" s="32"/>
      <c r="AN940" s="33" t="s">
        <v>1942</v>
      </c>
      <c r="AO940" s="33" t="s">
        <v>2623</v>
      </c>
    </row>
    <row r="941" spans="12:41" ht="13.5" hidden="1" customHeight="1">
      <c r="L941" s="32">
        <v>21790</v>
      </c>
      <c r="M941" s="32" t="s">
        <v>1935</v>
      </c>
      <c r="N941" s="32" t="s">
        <v>2928</v>
      </c>
      <c r="O941" s="32" t="s">
        <v>2841</v>
      </c>
      <c r="P941" s="32">
        <v>1960</v>
      </c>
      <c r="Q941" s="32" t="s">
        <v>2188</v>
      </c>
      <c r="R941" s="32">
        <v>12</v>
      </c>
      <c r="S941" s="32">
        <v>19</v>
      </c>
      <c r="T941" s="32"/>
      <c r="U941" s="32"/>
      <c r="V941" s="32">
        <v>8</v>
      </c>
      <c r="W941" s="32"/>
      <c r="X941" s="32"/>
      <c r="Y941" s="32"/>
      <c r="Z941" s="32"/>
      <c r="AA941" s="32" t="s">
        <v>54</v>
      </c>
      <c r="AB941" s="32" t="s">
        <v>1940</v>
      </c>
      <c r="AC941" s="32"/>
      <c r="AD941" s="32" t="s">
        <v>147</v>
      </c>
      <c r="AE941" s="32"/>
      <c r="AF941" s="32"/>
      <c r="AG941" s="32"/>
      <c r="AH941" s="32"/>
      <c r="AI941" s="32" t="s">
        <v>1929</v>
      </c>
      <c r="AJ941" s="32"/>
      <c r="AK941" s="32" t="s">
        <v>46</v>
      </c>
      <c r="AL941" s="32" t="s">
        <v>1941</v>
      </c>
      <c r="AN941" s="33" t="s">
        <v>1942</v>
      </c>
      <c r="AO941" s="33" t="s">
        <v>2623</v>
      </c>
    </row>
    <row r="942" spans="12:41" ht="13.5" hidden="1" customHeight="1">
      <c r="L942" s="32">
        <v>21805</v>
      </c>
      <c r="M942" s="32" t="s">
        <v>1935</v>
      </c>
      <c r="N942" s="32" t="s">
        <v>2929</v>
      </c>
      <c r="O942" s="32" t="s">
        <v>2841</v>
      </c>
      <c r="P942" s="32">
        <v>1960</v>
      </c>
      <c r="Q942" s="32" t="s">
        <v>2188</v>
      </c>
      <c r="R942" s="32">
        <v>12</v>
      </c>
      <c r="S942" s="32">
        <v>19</v>
      </c>
      <c r="T942" s="32"/>
      <c r="U942" s="32"/>
      <c r="V942" s="32">
        <v>8</v>
      </c>
      <c r="W942" s="32"/>
      <c r="X942" s="32"/>
      <c r="Y942" s="32"/>
      <c r="Z942" s="32"/>
      <c r="AA942" s="32" t="s">
        <v>54</v>
      </c>
      <c r="AB942" s="32" t="s">
        <v>1940</v>
      </c>
      <c r="AC942" s="32"/>
      <c r="AD942" s="32" t="s">
        <v>147</v>
      </c>
      <c r="AE942" s="32"/>
      <c r="AF942" s="32"/>
      <c r="AG942" s="32"/>
      <c r="AH942" s="32"/>
      <c r="AI942" s="32" t="s">
        <v>1929</v>
      </c>
      <c r="AJ942" s="32"/>
      <c r="AK942" s="32" t="s">
        <v>46</v>
      </c>
      <c r="AL942" s="32" t="s">
        <v>1941</v>
      </c>
      <c r="AN942" s="33" t="s">
        <v>1942</v>
      </c>
      <c r="AO942" s="33" t="s">
        <v>2623</v>
      </c>
    </row>
    <row r="943" spans="12:41" ht="13.5" hidden="1" customHeight="1">
      <c r="L943" s="32">
        <v>21808</v>
      </c>
      <c r="M943" s="32" t="s">
        <v>1935</v>
      </c>
      <c r="N943" s="32" t="s">
        <v>2930</v>
      </c>
      <c r="O943" s="32" t="s">
        <v>2841</v>
      </c>
      <c r="P943" s="32">
        <v>1960</v>
      </c>
      <c r="Q943" s="32" t="s">
        <v>2188</v>
      </c>
      <c r="R943" s="32">
        <v>12</v>
      </c>
      <c r="S943" s="32">
        <v>19</v>
      </c>
      <c r="T943" s="32"/>
      <c r="U943" s="32"/>
      <c r="V943" s="32">
        <v>8</v>
      </c>
      <c r="W943" s="32"/>
      <c r="X943" s="32"/>
      <c r="Y943" s="32"/>
      <c r="Z943" s="32"/>
      <c r="AA943" s="32" t="s">
        <v>54</v>
      </c>
      <c r="AB943" s="32" t="s">
        <v>1940</v>
      </c>
      <c r="AC943" s="32"/>
      <c r="AD943" s="32" t="s">
        <v>147</v>
      </c>
      <c r="AE943" s="32"/>
      <c r="AF943" s="32"/>
      <c r="AG943" s="32"/>
      <c r="AH943" s="32"/>
      <c r="AI943" s="32" t="s">
        <v>1929</v>
      </c>
      <c r="AJ943" s="32"/>
      <c r="AK943" s="32" t="s">
        <v>46</v>
      </c>
      <c r="AL943" s="32"/>
      <c r="AN943" s="33" t="s">
        <v>1942</v>
      </c>
      <c r="AO943" s="33" t="s">
        <v>2623</v>
      </c>
    </row>
    <row r="944" spans="12:41" ht="13.5" hidden="1" customHeight="1">
      <c r="L944" s="32">
        <v>21812</v>
      </c>
      <c r="M944" s="32" t="s">
        <v>1935</v>
      </c>
      <c r="N944" s="32" t="s">
        <v>2931</v>
      </c>
      <c r="O944" s="32" t="s">
        <v>2841</v>
      </c>
      <c r="P944" s="32">
        <v>1960</v>
      </c>
      <c r="Q944" s="32" t="s">
        <v>2188</v>
      </c>
      <c r="R944" s="32">
        <v>12</v>
      </c>
      <c r="S944" s="32">
        <v>19</v>
      </c>
      <c r="T944" s="32"/>
      <c r="U944" s="32"/>
      <c r="V944" s="32">
        <v>8</v>
      </c>
      <c r="W944" s="32"/>
      <c r="X944" s="32"/>
      <c r="Y944" s="32"/>
      <c r="Z944" s="32"/>
      <c r="AA944" s="32" t="s">
        <v>54</v>
      </c>
      <c r="AB944" s="32" t="s">
        <v>1940</v>
      </c>
      <c r="AC944" s="32"/>
      <c r="AD944" s="32" t="s">
        <v>147</v>
      </c>
      <c r="AE944" s="32"/>
      <c r="AF944" s="32"/>
      <c r="AG944" s="32"/>
      <c r="AH944" s="32"/>
      <c r="AI944" s="32" t="s">
        <v>1929</v>
      </c>
      <c r="AJ944" s="32"/>
      <c r="AK944" s="32" t="s">
        <v>46</v>
      </c>
      <c r="AL944" s="32" t="s">
        <v>1941</v>
      </c>
      <c r="AN944" s="33" t="s">
        <v>1942</v>
      </c>
      <c r="AO944" s="33" t="s">
        <v>2623</v>
      </c>
    </row>
    <row r="945" spans="12:41" ht="13.5" hidden="1" customHeight="1">
      <c r="L945" s="32">
        <v>21815</v>
      </c>
      <c r="M945" s="32" t="s">
        <v>1935</v>
      </c>
      <c r="N945" s="32" t="s">
        <v>2932</v>
      </c>
      <c r="O945" s="32" t="s">
        <v>2841</v>
      </c>
      <c r="P945" s="32">
        <v>1960</v>
      </c>
      <c r="Q945" s="32" t="s">
        <v>2188</v>
      </c>
      <c r="R945" s="32">
        <v>12</v>
      </c>
      <c r="S945" s="32">
        <v>19</v>
      </c>
      <c r="T945" s="32"/>
      <c r="U945" s="32"/>
      <c r="V945" s="32">
        <v>8</v>
      </c>
      <c r="W945" s="32"/>
      <c r="X945" s="32"/>
      <c r="Y945" s="32"/>
      <c r="Z945" s="32"/>
      <c r="AA945" s="32" t="s">
        <v>54</v>
      </c>
      <c r="AB945" s="32" t="s">
        <v>1940</v>
      </c>
      <c r="AC945" s="32"/>
      <c r="AD945" s="32" t="s">
        <v>147</v>
      </c>
      <c r="AE945" s="32"/>
      <c r="AF945" s="32"/>
      <c r="AG945" s="32"/>
      <c r="AH945" s="32"/>
      <c r="AI945" s="32" t="s">
        <v>1929</v>
      </c>
      <c r="AJ945" s="32"/>
      <c r="AK945" s="32" t="s">
        <v>46</v>
      </c>
      <c r="AL945" s="32"/>
      <c r="AN945" s="33" t="s">
        <v>1942</v>
      </c>
      <c r="AO945" s="33" t="s">
        <v>2623</v>
      </c>
    </row>
    <row r="946" spans="12:41" ht="13.5" hidden="1" customHeight="1">
      <c r="L946" s="32">
        <v>21819</v>
      </c>
      <c r="M946" s="32" t="s">
        <v>1935</v>
      </c>
      <c r="N946" s="32" t="s">
        <v>2933</v>
      </c>
      <c r="O946" s="32" t="s">
        <v>2841</v>
      </c>
      <c r="P946" s="32">
        <v>1960</v>
      </c>
      <c r="Q946" s="32" t="s">
        <v>2188</v>
      </c>
      <c r="R946" s="32">
        <v>12</v>
      </c>
      <c r="S946" s="32">
        <v>19</v>
      </c>
      <c r="T946" s="32"/>
      <c r="U946" s="32"/>
      <c r="V946" s="32">
        <v>8</v>
      </c>
      <c r="W946" s="32"/>
      <c r="X946" s="32"/>
      <c r="Y946" s="32"/>
      <c r="Z946" s="32"/>
      <c r="AA946" s="32" t="s">
        <v>54</v>
      </c>
      <c r="AB946" s="32" t="s">
        <v>1940</v>
      </c>
      <c r="AC946" s="32"/>
      <c r="AD946" s="32" t="s">
        <v>147</v>
      </c>
      <c r="AE946" s="32"/>
      <c r="AF946" s="32"/>
      <c r="AG946" s="32"/>
      <c r="AH946" s="32"/>
      <c r="AI946" s="32" t="s">
        <v>1929</v>
      </c>
      <c r="AJ946" s="32"/>
      <c r="AK946" s="32" t="s">
        <v>46</v>
      </c>
      <c r="AL946" s="32" t="s">
        <v>1941</v>
      </c>
      <c r="AN946" s="33" t="s">
        <v>1942</v>
      </c>
      <c r="AO946" s="33" t="s">
        <v>2623</v>
      </c>
    </row>
    <row r="947" spans="12:41" ht="13.5" hidden="1" customHeight="1">
      <c r="L947" s="32">
        <v>21823</v>
      </c>
      <c r="M947" s="32" t="s">
        <v>1935</v>
      </c>
      <c r="N947" s="32" t="s">
        <v>2934</v>
      </c>
      <c r="O947" s="32" t="s">
        <v>2841</v>
      </c>
      <c r="P947" s="32">
        <v>1960</v>
      </c>
      <c r="Q947" s="32" t="s">
        <v>2188</v>
      </c>
      <c r="R947" s="32">
        <v>12</v>
      </c>
      <c r="S947" s="32">
        <v>19</v>
      </c>
      <c r="T947" s="32"/>
      <c r="U947" s="32"/>
      <c r="V947" s="32">
        <v>8</v>
      </c>
      <c r="W947" s="32"/>
      <c r="X947" s="32"/>
      <c r="Y947" s="32"/>
      <c r="Z947" s="32"/>
      <c r="AA947" s="32" t="s">
        <v>54</v>
      </c>
      <c r="AB947" s="32" t="s">
        <v>1940</v>
      </c>
      <c r="AC947" s="32"/>
      <c r="AD947" s="32" t="s">
        <v>147</v>
      </c>
      <c r="AE947" s="32"/>
      <c r="AF947" s="32"/>
      <c r="AG947" s="32"/>
      <c r="AH947" s="32"/>
      <c r="AI947" s="32" t="s">
        <v>1929</v>
      </c>
      <c r="AJ947" s="32"/>
      <c r="AK947" s="32" t="s">
        <v>46</v>
      </c>
      <c r="AL947" s="32" t="s">
        <v>1941</v>
      </c>
      <c r="AN947" s="33" t="s">
        <v>1942</v>
      </c>
      <c r="AO947" s="33" t="s">
        <v>2623</v>
      </c>
    </row>
    <row r="948" spans="12:41" ht="13.5" hidden="1" customHeight="1">
      <c r="L948" s="32">
        <v>21826</v>
      </c>
      <c r="M948" s="32" t="s">
        <v>1935</v>
      </c>
      <c r="N948" s="32" t="s">
        <v>2935</v>
      </c>
      <c r="O948" s="32" t="s">
        <v>2841</v>
      </c>
      <c r="P948" s="32">
        <v>1960</v>
      </c>
      <c r="Q948" s="32" t="s">
        <v>2188</v>
      </c>
      <c r="R948" s="32">
        <v>12</v>
      </c>
      <c r="S948" s="32">
        <v>19</v>
      </c>
      <c r="T948" s="32"/>
      <c r="U948" s="32"/>
      <c r="V948" s="32">
        <v>8</v>
      </c>
      <c r="W948" s="32"/>
      <c r="X948" s="32"/>
      <c r="Y948" s="32"/>
      <c r="Z948" s="32"/>
      <c r="AA948" s="32" t="s">
        <v>54</v>
      </c>
      <c r="AB948" s="32" t="s">
        <v>1940</v>
      </c>
      <c r="AC948" s="32"/>
      <c r="AD948" s="32" t="s">
        <v>147</v>
      </c>
      <c r="AE948" s="32"/>
      <c r="AF948" s="32"/>
      <c r="AG948" s="32"/>
      <c r="AH948" s="32"/>
      <c r="AI948" s="32" t="s">
        <v>1929</v>
      </c>
      <c r="AJ948" s="32"/>
      <c r="AK948" s="32" t="s">
        <v>46</v>
      </c>
      <c r="AL948" s="32"/>
      <c r="AN948" s="33" t="s">
        <v>1942</v>
      </c>
      <c r="AO948" s="33" t="s">
        <v>2623</v>
      </c>
    </row>
    <row r="949" spans="12:41" ht="13.5" hidden="1" customHeight="1">
      <c r="L949" s="32">
        <v>21830</v>
      </c>
      <c r="M949" s="32" t="s">
        <v>1935</v>
      </c>
      <c r="N949" s="32" t="s">
        <v>2936</v>
      </c>
      <c r="O949" s="32" t="s">
        <v>2841</v>
      </c>
      <c r="P949" s="32">
        <v>1960</v>
      </c>
      <c r="Q949" s="32" t="s">
        <v>2188</v>
      </c>
      <c r="R949" s="32">
        <v>12</v>
      </c>
      <c r="S949" s="32">
        <v>19</v>
      </c>
      <c r="T949" s="32"/>
      <c r="U949" s="32"/>
      <c r="V949" s="32">
        <v>8</v>
      </c>
      <c r="W949" s="32"/>
      <c r="X949" s="32"/>
      <c r="Y949" s="32"/>
      <c r="Z949" s="32"/>
      <c r="AA949" s="32" t="s">
        <v>54</v>
      </c>
      <c r="AB949" s="32" t="s">
        <v>1940</v>
      </c>
      <c r="AC949" s="32"/>
      <c r="AD949" s="32" t="s">
        <v>147</v>
      </c>
      <c r="AE949" s="32"/>
      <c r="AF949" s="32"/>
      <c r="AG949" s="32"/>
      <c r="AH949" s="32"/>
      <c r="AI949" s="32" t="s">
        <v>1929</v>
      </c>
      <c r="AJ949" s="32"/>
      <c r="AK949" s="32" t="s">
        <v>46</v>
      </c>
      <c r="AL949" s="32" t="s">
        <v>1941</v>
      </c>
      <c r="AN949" s="33" t="s">
        <v>1942</v>
      </c>
      <c r="AO949" s="33" t="s">
        <v>2623</v>
      </c>
    </row>
    <row r="950" spans="12:41" ht="13.5" hidden="1" customHeight="1">
      <c r="L950" s="32">
        <v>21847</v>
      </c>
      <c r="M950" s="32" t="s">
        <v>1935</v>
      </c>
      <c r="N950" s="32" t="s">
        <v>2937</v>
      </c>
      <c r="O950" s="32" t="s">
        <v>2841</v>
      </c>
      <c r="P950" s="32">
        <v>1960</v>
      </c>
      <c r="Q950" s="32" t="s">
        <v>2188</v>
      </c>
      <c r="R950" s="32">
        <v>12</v>
      </c>
      <c r="S950" s="32">
        <v>19</v>
      </c>
      <c r="T950" s="32"/>
      <c r="U950" s="32"/>
      <c r="V950" s="32">
        <v>8</v>
      </c>
      <c r="W950" s="32"/>
      <c r="X950" s="32"/>
      <c r="Y950" s="32"/>
      <c r="Z950" s="32"/>
      <c r="AA950" s="32" t="s">
        <v>54</v>
      </c>
      <c r="AB950" s="32" t="s">
        <v>1940</v>
      </c>
      <c r="AC950" s="32"/>
      <c r="AD950" s="32" t="s">
        <v>147</v>
      </c>
      <c r="AE950" s="32"/>
      <c r="AF950" s="32"/>
      <c r="AG950" s="32"/>
      <c r="AH950" s="32"/>
      <c r="AI950" s="32" t="s">
        <v>1929</v>
      </c>
      <c r="AJ950" s="32"/>
      <c r="AK950" s="32" t="s">
        <v>46</v>
      </c>
      <c r="AL950" s="32"/>
      <c r="AN950" s="33" t="s">
        <v>1942</v>
      </c>
      <c r="AO950" s="33" t="s">
        <v>2623</v>
      </c>
    </row>
    <row r="951" spans="12:41" ht="13.5" hidden="1" customHeight="1">
      <c r="L951" s="32">
        <v>21851</v>
      </c>
      <c r="M951" s="32" t="s">
        <v>1935</v>
      </c>
      <c r="N951" s="32" t="s">
        <v>2938</v>
      </c>
      <c r="O951" s="32" t="s">
        <v>2841</v>
      </c>
      <c r="P951" s="32">
        <v>1960</v>
      </c>
      <c r="Q951" s="32" t="s">
        <v>2188</v>
      </c>
      <c r="R951" s="32">
        <v>12</v>
      </c>
      <c r="S951" s="32">
        <v>19</v>
      </c>
      <c r="T951" s="32"/>
      <c r="U951" s="32"/>
      <c r="V951" s="32">
        <v>8</v>
      </c>
      <c r="W951" s="32"/>
      <c r="X951" s="32"/>
      <c r="Y951" s="32"/>
      <c r="Z951" s="32"/>
      <c r="AA951" s="32" t="s">
        <v>54</v>
      </c>
      <c r="AB951" s="32" t="s">
        <v>1940</v>
      </c>
      <c r="AC951" s="32"/>
      <c r="AD951" s="32" t="s">
        <v>147</v>
      </c>
      <c r="AE951" s="32"/>
      <c r="AF951" s="32"/>
      <c r="AG951" s="32"/>
      <c r="AH951" s="32"/>
      <c r="AI951" s="32" t="s">
        <v>1929</v>
      </c>
      <c r="AJ951" s="32"/>
      <c r="AK951" s="32" t="s">
        <v>46</v>
      </c>
      <c r="AL951" s="32" t="s">
        <v>1941</v>
      </c>
      <c r="AN951" s="33" t="s">
        <v>1942</v>
      </c>
      <c r="AO951" s="33" t="s">
        <v>2623</v>
      </c>
    </row>
    <row r="952" spans="12:41" ht="13.5" hidden="1" customHeight="1">
      <c r="L952" s="32">
        <v>22178</v>
      </c>
      <c r="M952" s="32" t="s">
        <v>1935</v>
      </c>
      <c r="N952" s="32" t="s">
        <v>2939</v>
      </c>
      <c r="O952" s="32" t="s">
        <v>2841</v>
      </c>
      <c r="P952" s="32">
        <v>1960</v>
      </c>
      <c r="Q952" s="32" t="s">
        <v>2188</v>
      </c>
      <c r="R952" s="32">
        <v>12</v>
      </c>
      <c r="S952" s="32">
        <v>19</v>
      </c>
      <c r="T952" s="32"/>
      <c r="U952" s="32"/>
      <c r="V952" s="32">
        <v>8</v>
      </c>
      <c r="W952" s="32"/>
      <c r="X952" s="32"/>
      <c r="Y952" s="32"/>
      <c r="Z952" s="32"/>
      <c r="AA952" s="32" t="s">
        <v>45</v>
      </c>
      <c r="AB952" s="32" t="s">
        <v>147</v>
      </c>
      <c r="AC952" s="32"/>
      <c r="AD952" s="32" t="s">
        <v>1940</v>
      </c>
      <c r="AE952" s="32"/>
      <c r="AF952" s="32"/>
      <c r="AG952" s="32"/>
      <c r="AH952" s="32"/>
      <c r="AI952" s="32" t="s">
        <v>1929</v>
      </c>
      <c r="AJ952" s="32"/>
      <c r="AK952" s="32" t="s">
        <v>46</v>
      </c>
      <c r="AL952" s="32"/>
      <c r="AN952" s="33" t="s">
        <v>1942</v>
      </c>
      <c r="AO952" s="33" t="s">
        <v>2623</v>
      </c>
    </row>
    <row r="953" spans="12:41" ht="13.5" hidden="1" customHeight="1">
      <c r="L953" s="32">
        <v>22182</v>
      </c>
      <c r="M953" s="32" t="s">
        <v>1935</v>
      </c>
      <c r="N953" s="32" t="s">
        <v>2940</v>
      </c>
      <c r="O953" s="32" t="s">
        <v>2841</v>
      </c>
      <c r="P953" s="32">
        <v>1960</v>
      </c>
      <c r="Q953" s="32" t="s">
        <v>2188</v>
      </c>
      <c r="R953" s="32">
        <v>12</v>
      </c>
      <c r="S953" s="32">
        <v>19</v>
      </c>
      <c r="T953" s="32"/>
      <c r="U953" s="32"/>
      <c r="V953" s="32">
        <v>8</v>
      </c>
      <c r="W953" s="32"/>
      <c r="X953" s="32"/>
      <c r="Y953" s="32"/>
      <c r="Z953" s="32"/>
      <c r="AA953" s="32" t="s">
        <v>45</v>
      </c>
      <c r="AB953" s="32" t="s">
        <v>147</v>
      </c>
      <c r="AC953" s="32"/>
      <c r="AD953" s="32" t="s">
        <v>1940</v>
      </c>
      <c r="AE953" s="32"/>
      <c r="AF953" s="32"/>
      <c r="AG953" s="32"/>
      <c r="AH953" s="32"/>
      <c r="AI953" s="32" t="s">
        <v>1929</v>
      </c>
      <c r="AJ953" s="32"/>
      <c r="AK953" s="32" t="s">
        <v>46</v>
      </c>
      <c r="AL953" s="32" t="s">
        <v>1941</v>
      </c>
      <c r="AN953" s="33" t="s">
        <v>1942</v>
      </c>
      <c r="AO953" s="33" t="s">
        <v>2623</v>
      </c>
    </row>
    <row r="954" spans="12:41" ht="13.5" hidden="1" customHeight="1">
      <c r="L954" s="32">
        <v>22195</v>
      </c>
      <c r="M954" s="32" t="s">
        <v>1935</v>
      </c>
      <c r="N954" s="32" t="s">
        <v>2941</v>
      </c>
      <c r="O954" s="32" t="s">
        <v>2841</v>
      </c>
      <c r="P954" s="32">
        <v>1960</v>
      </c>
      <c r="Q954" s="32" t="s">
        <v>2188</v>
      </c>
      <c r="R954" s="32">
        <v>12</v>
      </c>
      <c r="S954" s="32">
        <v>19</v>
      </c>
      <c r="T954" s="32"/>
      <c r="U954" s="32"/>
      <c r="V954" s="32">
        <v>8</v>
      </c>
      <c r="W954" s="32"/>
      <c r="X954" s="32"/>
      <c r="Y954" s="32"/>
      <c r="Z954" s="32"/>
      <c r="AA954" s="32" t="s">
        <v>45</v>
      </c>
      <c r="AB954" s="32" t="s">
        <v>147</v>
      </c>
      <c r="AC954" s="32"/>
      <c r="AD954" s="32" t="s">
        <v>1940</v>
      </c>
      <c r="AE954" s="32"/>
      <c r="AF954" s="32"/>
      <c r="AG954" s="32"/>
      <c r="AH954" s="32"/>
      <c r="AI954" s="32" t="s">
        <v>1929</v>
      </c>
      <c r="AJ954" s="32"/>
      <c r="AK954" s="32" t="s">
        <v>46</v>
      </c>
      <c r="AL954" s="32"/>
      <c r="AN954" s="33" t="s">
        <v>1942</v>
      </c>
      <c r="AO954" s="33" t="s">
        <v>2623</v>
      </c>
    </row>
    <row r="955" spans="12:41" ht="13.5" hidden="1" customHeight="1">
      <c r="L955" s="32">
        <v>22199</v>
      </c>
      <c r="M955" s="32" t="s">
        <v>1935</v>
      </c>
      <c r="N955" s="32" t="s">
        <v>2942</v>
      </c>
      <c r="O955" s="32" t="s">
        <v>2841</v>
      </c>
      <c r="P955" s="32">
        <v>1960</v>
      </c>
      <c r="Q955" s="32" t="s">
        <v>2188</v>
      </c>
      <c r="R955" s="32">
        <v>12</v>
      </c>
      <c r="S955" s="32">
        <v>19</v>
      </c>
      <c r="T955" s="32"/>
      <c r="U955" s="32"/>
      <c r="V955" s="32">
        <v>8</v>
      </c>
      <c r="W955" s="32"/>
      <c r="X955" s="32"/>
      <c r="Y955" s="32"/>
      <c r="Z955" s="32"/>
      <c r="AA955" s="32" t="s">
        <v>45</v>
      </c>
      <c r="AB955" s="32" t="s">
        <v>147</v>
      </c>
      <c r="AC955" s="32"/>
      <c r="AD955" s="32" t="s">
        <v>1940</v>
      </c>
      <c r="AE955" s="32"/>
      <c r="AF955" s="32"/>
      <c r="AG955" s="32"/>
      <c r="AH955" s="32"/>
      <c r="AI955" s="32" t="s">
        <v>1929</v>
      </c>
      <c r="AJ955" s="32"/>
      <c r="AK955" s="32" t="s">
        <v>46</v>
      </c>
      <c r="AL955" s="32" t="s">
        <v>1941</v>
      </c>
      <c r="AN955" s="33" t="s">
        <v>1942</v>
      </c>
      <c r="AO955" s="33" t="s">
        <v>2623</v>
      </c>
    </row>
    <row r="956" spans="12:41" ht="13.5" hidden="1" customHeight="1">
      <c r="L956" s="32">
        <v>22231</v>
      </c>
      <c r="M956" s="32" t="s">
        <v>1935</v>
      </c>
      <c r="N956" s="32" t="s">
        <v>2943</v>
      </c>
      <c r="O956" s="32" t="s">
        <v>2841</v>
      </c>
      <c r="P956" s="32">
        <v>1960</v>
      </c>
      <c r="Q956" s="32" t="s">
        <v>2188</v>
      </c>
      <c r="R956" s="32">
        <v>12</v>
      </c>
      <c r="S956" s="32">
        <v>19</v>
      </c>
      <c r="T956" s="32"/>
      <c r="U956" s="32"/>
      <c r="V956" s="32">
        <v>8</v>
      </c>
      <c r="W956" s="32"/>
      <c r="X956" s="32"/>
      <c r="Y956" s="32"/>
      <c r="Z956" s="32"/>
      <c r="AA956" s="32" t="s">
        <v>45</v>
      </c>
      <c r="AB956" s="32" t="s">
        <v>147</v>
      </c>
      <c r="AC956" s="32"/>
      <c r="AD956" s="32" t="s">
        <v>1940</v>
      </c>
      <c r="AE956" s="32"/>
      <c r="AF956" s="32"/>
      <c r="AG956" s="32"/>
      <c r="AH956" s="32"/>
      <c r="AI956" s="32" t="s">
        <v>1929</v>
      </c>
      <c r="AJ956" s="32"/>
      <c r="AK956" s="32" t="s">
        <v>46</v>
      </c>
      <c r="AL956" s="32" t="s">
        <v>1941</v>
      </c>
      <c r="AN956" s="33" t="s">
        <v>1942</v>
      </c>
      <c r="AO956" s="33" t="s">
        <v>2623</v>
      </c>
    </row>
    <row r="957" spans="12:41" ht="13.5" hidden="1" customHeight="1">
      <c r="L957" s="32">
        <v>22305</v>
      </c>
      <c r="M957" s="32" t="s">
        <v>1935</v>
      </c>
      <c r="N957" s="32" t="s">
        <v>2944</v>
      </c>
      <c r="O957" s="32" t="s">
        <v>2841</v>
      </c>
      <c r="P957" s="32">
        <v>1960</v>
      </c>
      <c r="Q957" s="32" t="s">
        <v>2188</v>
      </c>
      <c r="R957" s="32">
        <v>12</v>
      </c>
      <c r="S957" s="32">
        <v>19</v>
      </c>
      <c r="T957" s="32"/>
      <c r="U957" s="32"/>
      <c r="V957" s="32">
        <v>8</v>
      </c>
      <c r="W957" s="32"/>
      <c r="X957" s="32"/>
      <c r="Y957" s="32"/>
      <c r="Z957" s="32"/>
      <c r="AA957" s="32" t="s">
        <v>45</v>
      </c>
      <c r="AB957" s="32" t="s">
        <v>147</v>
      </c>
      <c r="AC957" s="32"/>
      <c r="AD957" s="32" t="s">
        <v>1940</v>
      </c>
      <c r="AE957" s="32"/>
      <c r="AF957" s="32"/>
      <c r="AG957" s="32"/>
      <c r="AH957" s="32"/>
      <c r="AI957" s="32" t="s">
        <v>1929</v>
      </c>
      <c r="AJ957" s="32"/>
      <c r="AK957" s="32" t="s">
        <v>46</v>
      </c>
      <c r="AL957" s="32" t="s">
        <v>1941</v>
      </c>
      <c r="AN957" s="33" t="s">
        <v>1942</v>
      </c>
      <c r="AO957" s="33" t="s">
        <v>2623</v>
      </c>
    </row>
    <row r="958" spans="12:41" ht="13.5" hidden="1" customHeight="1">
      <c r="L958" s="32">
        <v>22309</v>
      </c>
      <c r="M958" s="32" t="s">
        <v>1935</v>
      </c>
      <c r="N958" s="32" t="s">
        <v>2945</v>
      </c>
      <c r="O958" s="32" t="s">
        <v>2841</v>
      </c>
      <c r="P958" s="32">
        <v>1960</v>
      </c>
      <c r="Q958" s="32" t="s">
        <v>2188</v>
      </c>
      <c r="R958" s="32">
        <v>12</v>
      </c>
      <c r="S958" s="32">
        <v>19</v>
      </c>
      <c r="T958" s="32"/>
      <c r="U958" s="32"/>
      <c r="V958" s="32">
        <v>8</v>
      </c>
      <c r="W958" s="32"/>
      <c r="X958" s="32"/>
      <c r="Y958" s="32"/>
      <c r="Z958" s="32"/>
      <c r="AA958" s="32" t="s">
        <v>45</v>
      </c>
      <c r="AB958" s="32" t="s">
        <v>147</v>
      </c>
      <c r="AC958" s="32"/>
      <c r="AD958" s="32" t="s">
        <v>1940</v>
      </c>
      <c r="AE958" s="32"/>
      <c r="AF958" s="32"/>
      <c r="AG958" s="32"/>
      <c r="AH958" s="32"/>
      <c r="AI958" s="32" t="s">
        <v>1929</v>
      </c>
      <c r="AJ958" s="32"/>
      <c r="AK958" s="32" t="s">
        <v>46</v>
      </c>
      <c r="AL958" s="32" t="s">
        <v>1941</v>
      </c>
      <c r="AN958" s="33" t="s">
        <v>1942</v>
      </c>
      <c r="AO958" s="33" t="s">
        <v>2623</v>
      </c>
    </row>
    <row r="959" spans="12:41" ht="13.5" hidden="1" customHeight="1">
      <c r="L959" s="32">
        <v>22340</v>
      </c>
      <c r="M959" s="32" t="s">
        <v>1935</v>
      </c>
      <c r="N959" s="32" t="s">
        <v>2946</v>
      </c>
      <c r="O959" s="32" t="s">
        <v>2841</v>
      </c>
      <c r="P959" s="32">
        <v>1960</v>
      </c>
      <c r="Q959" s="32" t="s">
        <v>2188</v>
      </c>
      <c r="R959" s="32">
        <v>12</v>
      </c>
      <c r="S959" s="32">
        <v>19</v>
      </c>
      <c r="T959" s="32"/>
      <c r="U959" s="32"/>
      <c r="V959" s="32">
        <v>8</v>
      </c>
      <c r="W959" s="32"/>
      <c r="X959" s="32"/>
      <c r="Y959" s="32"/>
      <c r="Z959" s="32"/>
      <c r="AA959" s="32" t="s">
        <v>45</v>
      </c>
      <c r="AB959" s="32" t="s">
        <v>147</v>
      </c>
      <c r="AC959" s="32"/>
      <c r="AD959" s="32" t="s">
        <v>1940</v>
      </c>
      <c r="AE959" s="32"/>
      <c r="AF959" s="32"/>
      <c r="AG959" s="32"/>
      <c r="AH959" s="32"/>
      <c r="AI959" s="32" t="s">
        <v>1929</v>
      </c>
      <c r="AJ959" s="32"/>
      <c r="AK959" s="32" t="s">
        <v>46</v>
      </c>
      <c r="AL959" s="32"/>
      <c r="AN959" s="33" t="s">
        <v>1942</v>
      </c>
      <c r="AO959" s="33" t="s">
        <v>2623</v>
      </c>
    </row>
    <row r="960" spans="12:41" ht="13.5" hidden="1" customHeight="1">
      <c r="L960" s="32">
        <v>22360</v>
      </c>
      <c r="M960" s="32" t="s">
        <v>1935</v>
      </c>
      <c r="N960" s="32" t="s">
        <v>2947</v>
      </c>
      <c r="O960" s="32" t="s">
        <v>2841</v>
      </c>
      <c r="P960" s="32">
        <v>1960</v>
      </c>
      <c r="Q960" s="32" t="s">
        <v>2188</v>
      </c>
      <c r="R960" s="32">
        <v>12</v>
      </c>
      <c r="S960" s="32">
        <v>19</v>
      </c>
      <c r="T960" s="32"/>
      <c r="U960" s="32"/>
      <c r="V960" s="32">
        <v>8</v>
      </c>
      <c r="W960" s="32"/>
      <c r="X960" s="32"/>
      <c r="Y960" s="32"/>
      <c r="Z960" s="32"/>
      <c r="AA960" s="32" t="s">
        <v>45</v>
      </c>
      <c r="AB960" s="32" t="s">
        <v>147</v>
      </c>
      <c r="AC960" s="32"/>
      <c r="AD960" s="32" t="s">
        <v>1940</v>
      </c>
      <c r="AE960" s="32"/>
      <c r="AF960" s="32"/>
      <c r="AG960" s="32"/>
      <c r="AH960" s="32"/>
      <c r="AI960" s="32" t="s">
        <v>1929</v>
      </c>
      <c r="AJ960" s="32"/>
      <c r="AK960" s="32" t="s">
        <v>46</v>
      </c>
      <c r="AL960" s="32" t="s">
        <v>1941</v>
      </c>
      <c r="AN960" s="33" t="s">
        <v>1942</v>
      </c>
      <c r="AO960" s="33" t="s">
        <v>2623</v>
      </c>
    </row>
    <row r="961" spans="12:41" ht="13.5" hidden="1" customHeight="1">
      <c r="L961" s="32">
        <v>22364</v>
      </c>
      <c r="M961" s="32" t="s">
        <v>1935</v>
      </c>
      <c r="N961" s="32" t="s">
        <v>2948</v>
      </c>
      <c r="O961" s="32" t="s">
        <v>2841</v>
      </c>
      <c r="P961" s="32">
        <v>1960</v>
      </c>
      <c r="Q961" s="32" t="s">
        <v>2188</v>
      </c>
      <c r="R961" s="32">
        <v>12</v>
      </c>
      <c r="S961" s="32">
        <v>19</v>
      </c>
      <c r="T961" s="32"/>
      <c r="U961" s="32"/>
      <c r="V961" s="32">
        <v>8</v>
      </c>
      <c r="W961" s="32"/>
      <c r="X961" s="32"/>
      <c r="Y961" s="32"/>
      <c r="Z961" s="32"/>
      <c r="AA961" s="32" t="s">
        <v>45</v>
      </c>
      <c r="AB961" s="32" t="s">
        <v>147</v>
      </c>
      <c r="AC961" s="32"/>
      <c r="AD961" s="32" t="s">
        <v>1940</v>
      </c>
      <c r="AE961" s="32"/>
      <c r="AF961" s="32"/>
      <c r="AG961" s="32"/>
      <c r="AH961" s="32"/>
      <c r="AI961" s="32" t="s">
        <v>1929</v>
      </c>
      <c r="AJ961" s="32"/>
      <c r="AK961" s="32" t="s">
        <v>46</v>
      </c>
      <c r="AL961" s="32" t="s">
        <v>1941</v>
      </c>
      <c r="AN961" s="33" t="s">
        <v>1942</v>
      </c>
      <c r="AO961" s="33" t="s">
        <v>2623</v>
      </c>
    </row>
    <row r="962" spans="12:41" ht="13.5" hidden="1" customHeight="1">
      <c r="L962" s="32">
        <v>22406</v>
      </c>
      <c r="M962" s="32" t="s">
        <v>1935</v>
      </c>
      <c r="N962" s="32" t="s">
        <v>2949</v>
      </c>
      <c r="O962" s="32" t="s">
        <v>2841</v>
      </c>
      <c r="P962" s="32">
        <v>1960</v>
      </c>
      <c r="Q962" s="32" t="s">
        <v>2188</v>
      </c>
      <c r="R962" s="32">
        <v>12</v>
      </c>
      <c r="S962" s="32">
        <v>19</v>
      </c>
      <c r="T962" s="32"/>
      <c r="U962" s="32"/>
      <c r="V962" s="32">
        <v>8</v>
      </c>
      <c r="W962" s="32"/>
      <c r="X962" s="32"/>
      <c r="Y962" s="32"/>
      <c r="Z962" s="32"/>
      <c r="AA962" s="32" t="s">
        <v>45</v>
      </c>
      <c r="AB962" s="32" t="s">
        <v>147</v>
      </c>
      <c r="AC962" s="32"/>
      <c r="AD962" s="32" t="s">
        <v>1940</v>
      </c>
      <c r="AE962" s="32"/>
      <c r="AF962" s="32"/>
      <c r="AG962" s="32"/>
      <c r="AH962" s="32"/>
      <c r="AI962" s="32" t="s">
        <v>1929</v>
      </c>
      <c r="AJ962" s="32"/>
      <c r="AK962" s="32" t="s">
        <v>46</v>
      </c>
      <c r="AL962" s="32" t="s">
        <v>1941</v>
      </c>
      <c r="AN962" s="33" t="s">
        <v>1942</v>
      </c>
      <c r="AO962" s="33" t="s">
        <v>2623</v>
      </c>
    </row>
    <row r="963" spans="12:41" ht="13.5" hidden="1" customHeight="1">
      <c r="L963" s="32">
        <v>22410</v>
      </c>
      <c r="M963" s="32" t="s">
        <v>1935</v>
      </c>
      <c r="N963" s="32" t="s">
        <v>2950</v>
      </c>
      <c r="O963" s="32" t="s">
        <v>2841</v>
      </c>
      <c r="P963" s="32">
        <v>1960</v>
      </c>
      <c r="Q963" s="32" t="s">
        <v>2188</v>
      </c>
      <c r="R963" s="32">
        <v>12</v>
      </c>
      <c r="S963" s="32">
        <v>19</v>
      </c>
      <c r="T963" s="32"/>
      <c r="U963" s="32"/>
      <c r="V963" s="32">
        <v>8</v>
      </c>
      <c r="W963" s="32"/>
      <c r="X963" s="32"/>
      <c r="Y963" s="32"/>
      <c r="Z963" s="32"/>
      <c r="AA963" s="32" t="s">
        <v>45</v>
      </c>
      <c r="AB963" s="32" t="s">
        <v>147</v>
      </c>
      <c r="AC963" s="32"/>
      <c r="AD963" s="32" t="s">
        <v>1940</v>
      </c>
      <c r="AE963" s="32"/>
      <c r="AF963" s="32"/>
      <c r="AG963" s="32"/>
      <c r="AH963" s="32"/>
      <c r="AI963" s="32" t="s">
        <v>1929</v>
      </c>
      <c r="AJ963" s="32"/>
      <c r="AK963" s="32" t="s">
        <v>46</v>
      </c>
      <c r="AL963" s="32" t="s">
        <v>1941</v>
      </c>
      <c r="AN963" s="33" t="s">
        <v>1942</v>
      </c>
      <c r="AO963" s="33" t="s">
        <v>2623</v>
      </c>
    </row>
    <row r="964" spans="12:41" ht="13.5" hidden="1" customHeight="1">
      <c r="L964" s="32">
        <v>22418</v>
      </c>
      <c r="M964" s="32" t="s">
        <v>1935</v>
      </c>
      <c r="N964" s="32" t="s">
        <v>2951</v>
      </c>
      <c r="O964" s="32" t="s">
        <v>2841</v>
      </c>
      <c r="P964" s="32">
        <v>1960</v>
      </c>
      <c r="Q964" s="32" t="s">
        <v>2188</v>
      </c>
      <c r="R964" s="32">
        <v>12</v>
      </c>
      <c r="S964" s="32">
        <v>19</v>
      </c>
      <c r="T964" s="32"/>
      <c r="U964" s="32"/>
      <c r="V964" s="32">
        <v>8</v>
      </c>
      <c r="W964" s="32"/>
      <c r="X964" s="32"/>
      <c r="Y964" s="32"/>
      <c r="Z964" s="32"/>
      <c r="AA964" s="32" t="s">
        <v>45</v>
      </c>
      <c r="AB964" s="32" t="s">
        <v>147</v>
      </c>
      <c r="AC964" s="32"/>
      <c r="AD964" s="32" t="s">
        <v>1940</v>
      </c>
      <c r="AE964" s="32"/>
      <c r="AF964" s="32"/>
      <c r="AG964" s="32"/>
      <c r="AH964" s="32"/>
      <c r="AI964" s="32" t="s">
        <v>1929</v>
      </c>
      <c r="AJ964" s="32"/>
      <c r="AK964" s="32" t="s">
        <v>46</v>
      </c>
      <c r="AL964" s="32" t="s">
        <v>1941</v>
      </c>
      <c r="AN964" s="33" t="s">
        <v>1942</v>
      </c>
      <c r="AO964" s="33" t="s">
        <v>2623</v>
      </c>
    </row>
    <row r="965" spans="12:41" ht="13.5" hidden="1" customHeight="1">
      <c r="L965" s="32">
        <v>22457</v>
      </c>
      <c r="M965" s="32" t="s">
        <v>1935</v>
      </c>
      <c r="N965" s="32" t="s">
        <v>2952</v>
      </c>
      <c r="O965" s="32" t="s">
        <v>2841</v>
      </c>
      <c r="P965" s="32">
        <v>1960</v>
      </c>
      <c r="Q965" s="32" t="s">
        <v>2188</v>
      </c>
      <c r="R965" s="32">
        <v>12</v>
      </c>
      <c r="S965" s="32">
        <v>19</v>
      </c>
      <c r="T965" s="32"/>
      <c r="U965" s="32"/>
      <c r="V965" s="32">
        <v>8</v>
      </c>
      <c r="W965" s="32"/>
      <c r="X965" s="32"/>
      <c r="Y965" s="32"/>
      <c r="Z965" s="32"/>
      <c r="AA965" s="32" t="s">
        <v>45</v>
      </c>
      <c r="AB965" s="32" t="s">
        <v>147</v>
      </c>
      <c r="AC965" s="32"/>
      <c r="AD965" s="32" t="s">
        <v>1940</v>
      </c>
      <c r="AE965" s="32"/>
      <c r="AF965" s="32"/>
      <c r="AG965" s="32"/>
      <c r="AH965" s="32"/>
      <c r="AI965" s="32" t="s">
        <v>1929</v>
      </c>
      <c r="AJ965" s="32"/>
      <c r="AK965" s="32" t="s">
        <v>46</v>
      </c>
      <c r="AL965" s="32" t="s">
        <v>1941</v>
      </c>
      <c r="AN965" s="33" t="s">
        <v>1942</v>
      </c>
      <c r="AO965" s="33" t="s">
        <v>2623</v>
      </c>
    </row>
    <row r="966" spans="12:41" ht="13.5" hidden="1" customHeight="1">
      <c r="L966" s="32">
        <v>22461</v>
      </c>
      <c r="M966" s="32" t="s">
        <v>1935</v>
      </c>
      <c r="N966" s="32" t="s">
        <v>2953</v>
      </c>
      <c r="O966" s="32" t="s">
        <v>2841</v>
      </c>
      <c r="P966" s="32">
        <v>1960</v>
      </c>
      <c r="Q966" s="32" t="s">
        <v>2188</v>
      </c>
      <c r="R966" s="32">
        <v>12</v>
      </c>
      <c r="S966" s="32">
        <v>19</v>
      </c>
      <c r="T966" s="32"/>
      <c r="U966" s="32"/>
      <c r="V966" s="32">
        <v>8</v>
      </c>
      <c r="W966" s="32"/>
      <c r="X966" s="32"/>
      <c r="Y966" s="32"/>
      <c r="Z966" s="32"/>
      <c r="AA966" s="32" t="s">
        <v>45</v>
      </c>
      <c r="AB966" s="32" t="s">
        <v>147</v>
      </c>
      <c r="AC966" s="32"/>
      <c r="AD966" s="32" t="s">
        <v>1940</v>
      </c>
      <c r="AE966" s="32"/>
      <c r="AF966" s="32"/>
      <c r="AG966" s="32"/>
      <c r="AH966" s="32"/>
      <c r="AI966" s="32" t="s">
        <v>1929</v>
      </c>
      <c r="AJ966" s="32"/>
      <c r="AK966" s="32" t="s">
        <v>46</v>
      </c>
      <c r="AL966" s="32" t="s">
        <v>1941</v>
      </c>
      <c r="AN966" s="33" t="s">
        <v>1942</v>
      </c>
      <c r="AO966" s="33" t="s">
        <v>2623</v>
      </c>
    </row>
    <row r="967" spans="12:41" ht="13.5" hidden="1" customHeight="1">
      <c r="L967" s="32">
        <v>22473</v>
      </c>
      <c r="M967" s="32" t="s">
        <v>1935</v>
      </c>
      <c r="N967" s="32" t="s">
        <v>2954</v>
      </c>
      <c r="O967" s="32" t="s">
        <v>2841</v>
      </c>
      <c r="P967" s="32">
        <v>1960</v>
      </c>
      <c r="Q967" s="32" t="s">
        <v>2188</v>
      </c>
      <c r="R967" s="32">
        <v>12</v>
      </c>
      <c r="S967" s="32">
        <v>19</v>
      </c>
      <c r="T967" s="32"/>
      <c r="U967" s="32"/>
      <c r="V967" s="32">
        <v>8</v>
      </c>
      <c r="W967" s="32"/>
      <c r="X967" s="32"/>
      <c r="Y967" s="32"/>
      <c r="Z967" s="32"/>
      <c r="AA967" s="32" t="s">
        <v>45</v>
      </c>
      <c r="AB967" s="32" t="s">
        <v>147</v>
      </c>
      <c r="AC967" s="32"/>
      <c r="AD967" s="32" t="s">
        <v>1940</v>
      </c>
      <c r="AE967" s="32"/>
      <c r="AF967" s="32"/>
      <c r="AG967" s="32"/>
      <c r="AH967" s="32"/>
      <c r="AI967" s="32" t="s">
        <v>1929</v>
      </c>
      <c r="AJ967" s="32"/>
      <c r="AK967" s="32" t="s">
        <v>46</v>
      </c>
      <c r="AL967" s="32" t="s">
        <v>1941</v>
      </c>
      <c r="AN967" s="33" t="s">
        <v>1942</v>
      </c>
      <c r="AO967" s="33" t="s">
        <v>2623</v>
      </c>
    </row>
    <row r="968" spans="12:41" ht="13.5" hidden="1" customHeight="1">
      <c r="L968" s="32">
        <v>22485</v>
      </c>
      <c r="M968" s="32" t="s">
        <v>1935</v>
      </c>
      <c r="N968" s="32" t="s">
        <v>2955</v>
      </c>
      <c r="O968" s="32" t="s">
        <v>2841</v>
      </c>
      <c r="P968" s="32">
        <v>1960</v>
      </c>
      <c r="Q968" s="32" t="s">
        <v>2188</v>
      </c>
      <c r="R968" s="32">
        <v>12</v>
      </c>
      <c r="S968" s="32">
        <v>19</v>
      </c>
      <c r="T968" s="32"/>
      <c r="U968" s="32"/>
      <c r="V968" s="32">
        <v>8</v>
      </c>
      <c r="W968" s="32"/>
      <c r="X968" s="32"/>
      <c r="Y968" s="32"/>
      <c r="Z968" s="32"/>
      <c r="AA968" s="32" t="s">
        <v>45</v>
      </c>
      <c r="AB968" s="32" t="s">
        <v>147</v>
      </c>
      <c r="AC968" s="32"/>
      <c r="AD968" s="32" t="s">
        <v>1940</v>
      </c>
      <c r="AE968" s="32"/>
      <c r="AF968" s="32"/>
      <c r="AG968" s="32"/>
      <c r="AH968" s="32"/>
      <c r="AI968" s="32" t="s">
        <v>1929</v>
      </c>
      <c r="AJ968" s="32"/>
      <c r="AK968" s="32" t="s">
        <v>46</v>
      </c>
      <c r="AL968" s="32" t="s">
        <v>1941</v>
      </c>
      <c r="AN968" s="33" t="s">
        <v>1942</v>
      </c>
      <c r="AO968" s="33" t="s">
        <v>2623</v>
      </c>
    </row>
    <row r="969" spans="12:41" ht="13.5" hidden="1" customHeight="1">
      <c r="L969" s="32">
        <v>22545</v>
      </c>
      <c r="M969" s="32" t="s">
        <v>1935</v>
      </c>
      <c r="N969" s="32" t="s">
        <v>2956</v>
      </c>
      <c r="O969" s="32" t="s">
        <v>2841</v>
      </c>
      <c r="P969" s="32">
        <v>1960</v>
      </c>
      <c r="Q969" s="32" t="s">
        <v>2188</v>
      </c>
      <c r="R969" s="32">
        <v>12</v>
      </c>
      <c r="S969" s="32">
        <v>19</v>
      </c>
      <c r="T969" s="32"/>
      <c r="U969" s="32"/>
      <c r="V969" s="32">
        <v>9</v>
      </c>
      <c r="W969" s="32"/>
      <c r="X969" s="32"/>
      <c r="Y969" s="32"/>
      <c r="Z969" s="32" t="s">
        <v>2845</v>
      </c>
      <c r="AA969" s="32" t="s">
        <v>54</v>
      </c>
      <c r="AB969" s="32" t="s">
        <v>1940</v>
      </c>
      <c r="AC969" s="32"/>
      <c r="AD969" s="32" t="s">
        <v>147</v>
      </c>
      <c r="AE969" s="32"/>
      <c r="AF969" s="32"/>
      <c r="AG969" s="32"/>
      <c r="AH969" s="32"/>
      <c r="AI969" s="32" t="s">
        <v>1929</v>
      </c>
      <c r="AJ969" s="32"/>
      <c r="AK969" s="32" t="s">
        <v>46</v>
      </c>
      <c r="AL969" s="32" t="s">
        <v>1941</v>
      </c>
      <c r="AN969" s="33" t="s">
        <v>1942</v>
      </c>
      <c r="AO969" s="33" t="s">
        <v>1943</v>
      </c>
    </row>
    <row r="970" spans="12:41" ht="13.5" hidden="1" customHeight="1">
      <c r="L970" s="32">
        <v>22481</v>
      </c>
      <c r="M970" s="32" t="s">
        <v>1935</v>
      </c>
      <c r="N970" s="32" t="s">
        <v>2957</v>
      </c>
      <c r="O970" s="32" t="s">
        <v>2841</v>
      </c>
      <c r="P970" s="32">
        <v>1960</v>
      </c>
      <c r="Q970" s="32" t="s">
        <v>2188</v>
      </c>
      <c r="R970" s="32">
        <v>12</v>
      </c>
      <c r="S970" s="32">
        <v>19</v>
      </c>
      <c r="T970" s="32"/>
      <c r="U970" s="32"/>
      <c r="V970" s="32">
        <v>18</v>
      </c>
      <c r="W970" s="32"/>
      <c r="X970" s="32"/>
      <c r="Y970" s="32"/>
      <c r="Z970" s="32"/>
      <c r="AA970" s="32" t="s">
        <v>45</v>
      </c>
      <c r="AB970" s="32" t="s">
        <v>147</v>
      </c>
      <c r="AC970" s="32"/>
      <c r="AD970" s="32" t="s">
        <v>1940</v>
      </c>
      <c r="AE970" s="32"/>
      <c r="AF970" s="32"/>
      <c r="AG970" s="32"/>
      <c r="AH970" s="32"/>
      <c r="AI970" s="32" t="s">
        <v>1929</v>
      </c>
      <c r="AJ970" s="32"/>
      <c r="AK970" s="32" t="s">
        <v>46</v>
      </c>
      <c r="AL970" s="32" t="s">
        <v>1941</v>
      </c>
      <c r="AN970" s="33" t="s">
        <v>1942</v>
      </c>
      <c r="AO970" s="33" t="s">
        <v>2623</v>
      </c>
    </row>
    <row r="971" spans="12:41" ht="13.5" hidden="1" customHeight="1">
      <c r="L971" s="32">
        <v>118122</v>
      </c>
      <c r="M971" s="32" t="s">
        <v>1935</v>
      </c>
      <c r="N971" s="32" t="s">
        <v>2958</v>
      </c>
      <c r="O971" s="32" t="s">
        <v>2841</v>
      </c>
      <c r="P971" s="32">
        <v>1960</v>
      </c>
      <c r="Q971" s="32" t="s">
        <v>2188</v>
      </c>
      <c r="R971" s="32">
        <v>12</v>
      </c>
      <c r="S971" s="32">
        <v>19</v>
      </c>
      <c r="T971" s="32"/>
      <c r="U971" s="32"/>
      <c r="V971" s="32"/>
      <c r="W971" s="32"/>
      <c r="X971" s="32"/>
      <c r="Y971" s="32"/>
      <c r="Z971" s="32"/>
      <c r="AA971" s="32" t="s">
        <v>54</v>
      </c>
      <c r="AB971" s="32" t="s">
        <v>1940</v>
      </c>
      <c r="AC971" s="32"/>
      <c r="AD971" s="32" t="s">
        <v>147</v>
      </c>
      <c r="AE971" s="32"/>
      <c r="AF971" s="32"/>
      <c r="AG971" s="32"/>
      <c r="AH971" s="32"/>
      <c r="AI971" s="32" t="s">
        <v>1929</v>
      </c>
      <c r="AJ971" s="32"/>
      <c r="AK971" s="32" t="s">
        <v>46</v>
      </c>
      <c r="AL971" s="32" t="s">
        <v>1941</v>
      </c>
      <c r="AN971" s="33" t="s">
        <v>1942</v>
      </c>
      <c r="AO971" s="33" t="s">
        <v>2623</v>
      </c>
    </row>
    <row r="972" spans="12:41" ht="13.5" hidden="1" customHeight="1">
      <c r="L972" s="32">
        <v>118123</v>
      </c>
      <c r="M972" s="32" t="s">
        <v>1935</v>
      </c>
      <c r="N972" s="32" t="s">
        <v>2959</v>
      </c>
      <c r="O972" s="32" t="s">
        <v>2841</v>
      </c>
      <c r="P972" s="32">
        <v>1960</v>
      </c>
      <c r="Q972" s="32" t="s">
        <v>2188</v>
      </c>
      <c r="R972" s="32">
        <v>12</v>
      </c>
      <c r="S972" s="32">
        <v>19</v>
      </c>
      <c r="T972" s="32"/>
      <c r="U972" s="32"/>
      <c r="V972" s="32"/>
      <c r="W972" s="32"/>
      <c r="X972" s="32"/>
      <c r="Y972" s="32"/>
      <c r="Z972" s="32"/>
      <c r="AA972" s="32" t="s">
        <v>54</v>
      </c>
      <c r="AB972" s="32" t="s">
        <v>1940</v>
      </c>
      <c r="AC972" s="32"/>
      <c r="AD972" s="32" t="s">
        <v>147</v>
      </c>
      <c r="AE972" s="32"/>
      <c r="AF972" s="32"/>
      <c r="AG972" s="32"/>
      <c r="AH972" s="32"/>
      <c r="AI972" s="32" t="s">
        <v>1929</v>
      </c>
      <c r="AJ972" s="32"/>
      <c r="AK972" s="32" t="s">
        <v>46</v>
      </c>
      <c r="AL972" s="32" t="s">
        <v>1941</v>
      </c>
      <c r="AN972" s="33" t="s">
        <v>1942</v>
      </c>
      <c r="AO972" s="33" t="s">
        <v>2623</v>
      </c>
    </row>
    <row r="973" spans="12:41" ht="13.5" hidden="1" customHeight="1">
      <c r="L973" s="32">
        <v>21071</v>
      </c>
      <c r="M973" s="32" t="s">
        <v>1935</v>
      </c>
      <c r="N973" s="32" t="s">
        <v>2960</v>
      </c>
      <c r="O973" s="32" t="s">
        <v>2841</v>
      </c>
      <c r="P973" s="32">
        <v>1960</v>
      </c>
      <c r="Q973" s="32" t="s">
        <v>2188</v>
      </c>
      <c r="R973" s="32">
        <v>12</v>
      </c>
      <c r="S973" s="32">
        <v>43</v>
      </c>
      <c r="T973" s="32"/>
      <c r="U973" s="32"/>
      <c r="V973" s="32"/>
      <c r="W973" s="32"/>
      <c r="X973" s="32"/>
      <c r="Y973" s="32"/>
      <c r="Z973" s="32" t="s">
        <v>2961</v>
      </c>
      <c r="AA973" s="32" t="s">
        <v>54</v>
      </c>
      <c r="AB973" s="32" t="s">
        <v>1940</v>
      </c>
      <c r="AC973" s="32"/>
      <c r="AD973" s="32" t="s">
        <v>147</v>
      </c>
      <c r="AE973" s="32"/>
      <c r="AF973" s="32"/>
      <c r="AG973" s="32"/>
      <c r="AH973" s="32"/>
      <c r="AI973" s="32" t="s">
        <v>1929</v>
      </c>
      <c r="AJ973" s="32"/>
      <c r="AK973" s="32" t="s">
        <v>46</v>
      </c>
      <c r="AL973" s="32"/>
      <c r="AN973" s="33" t="s">
        <v>1942</v>
      </c>
      <c r="AO973" s="33" t="s">
        <v>2611</v>
      </c>
    </row>
    <row r="974" spans="12:41" ht="13.5" hidden="1" customHeight="1">
      <c r="L974" s="32">
        <v>21074</v>
      </c>
      <c r="M974" s="32" t="s">
        <v>1935</v>
      </c>
      <c r="N974" s="32" t="s">
        <v>2962</v>
      </c>
      <c r="O974" s="32" t="s">
        <v>2841</v>
      </c>
      <c r="P974" s="32">
        <v>1960</v>
      </c>
      <c r="Q974" s="32" t="s">
        <v>2188</v>
      </c>
      <c r="R974" s="32">
        <v>12</v>
      </c>
      <c r="S974" s="32">
        <v>49</v>
      </c>
      <c r="T974" s="32"/>
      <c r="U974" s="32"/>
      <c r="V974" s="32">
        <v>1</v>
      </c>
      <c r="W974" s="32"/>
      <c r="X974" s="32"/>
      <c r="Y974" s="32"/>
      <c r="Z974" s="32" t="s">
        <v>2963</v>
      </c>
      <c r="AA974" s="32" t="s">
        <v>54</v>
      </c>
      <c r="AB974" s="32" t="s">
        <v>1940</v>
      </c>
      <c r="AC974" s="32"/>
      <c r="AD974" s="32" t="s">
        <v>147</v>
      </c>
      <c r="AE974" s="32"/>
      <c r="AF974" s="32"/>
      <c r="AG974" s="32"/>
      <c r="AH974" s="32"/>
      <c r="AI974" s="32" t="s">
        <v>1929</v>
      </c>
      <c r="AJ974" s="32"/>
      <c r="AK974" s="32" t="s">
        <v>46</v>
      </c>
      <c r="AL974" s="32"/>
      <c r="AN974" s="33" t="s">
        <v>1942</v>
      </c>
      <c r="AO974" s="33" t="s">
        <v>2611</v>
      </c>
    </row>
    <row r="975" spans="12:41" ht="13.5" hidden="1" customHeight="1">
      <c r="L975" s="32">
        <v>21075</v>
      </c>
      <c r="M975" s="32" t="s">
        <v>1935</v>
      </c>
      <c r="N975" s="32" t="s">
        <v>2964</v>
      </c>
      <c r="O975" s="32" t="s">
        <v>2841</v>
      </c>
      <c r="P975" s="32">
        <v>1960</v>
      </c>
      <c r="Q975" s="32" t="s">
        <v>2188</v>
      </c>
      <c r="R975" s="32">
        <v>12</v>
      </c>
      <c r="S975" s="32">
        <v>49</v>
      </c>
      <c r="T975" s="32"/>
      <c r="U975" s="32"/>
      <c r="V975" s="32">
        <v>1</v>
      </c>
      <c r="W975" s="32"/>
      <c r="X975" s="32"/>
      <c r="Y975" s="32"/>
      <c r="Z975" s="32" t="s">
        <v>2909</v>
      </c>
      <c r="AA975" s="32" t="s">
        <v>54</v>
      </c>
      <c r="AB975" s="32" t="s">
        <v>1940</v>
      </c>
      <c r="AC975" s="32"/>
      <c r="AD975" s="32" t="s">
        <v>147</v>
      </c>
      <c r="AE975" s="32"/>
      <c r="AF975" s="32"/>
      <c r="AG975" s="32"/>
      <c r="AH975" s="32"/>
      <c r="AI975" s="32" t="s">
        <v>1929</v>
      </c>
      <c r="AJ975" s="32"/>
      <c r="AK975" s="32" t="s">
        <v>46</v>
      </c>
      <c r="AL975" s="32"/>
      <c r="AN975" s="33" t="s">
        <v>1942</v>
      </c>
      <c r="AO975" s="33" t="s">
        <v>2611</v>
      </c>
    </row>
    <row r="976" spans="12:41" ht="13.5" hidden="1" customHeight="1">
      <c r="L976" s="32">
        <v>21069</v>
      </c>
      <c r="M976" s="32" t="s">
        <v>1935</v>
      </c>
      <c r="N976" s="32" t="s">
        <v>2965</v>
      </c>
      <c r="O976" s="32" t="s">
        <v>2841</v>
      </c>
      <c r="P976" s="32">
        <v>1960</v>
      </c>
      <c r="Q976" s="32" t="s">
        <v>2188</v>
      </c>
      <c r="R976" s="32">
        <v>12</v>
      </c>
      <c r="S976" s="32">
        <v>49</v>
      </c>
      <c r="T976" s="32"/>
      <c r="U976" s="32"/>
      <c r="V976" s="32">
        <v>2</v>
      </c>
      <c r="W976" s="32"/>
      <c r="X976" s="32"/>
      <c r="Y976" s="32"/>
      <c r="Z976" s="32" t="s">
        <v>2966</v>
      </c>
      <c r="AA976" s="32" t="s">
        <v>54</v>
      </c>
      <c r="AB976" s="32" t="s">
        <v>1940</v>
      </c>
      <c r="AC976" s="32"/>
      <c r="AD976" s="32" t="s">
        <v>147</v>
      </c>
      <c r="AE976" s="32"/>
      <c r="AF976" s="32"/>
      <c r="AG976" s="32"/>
      <c r="AH976" s="32"/>
      <c r="AI976" s="32" t="s">
        <v>1929</v>
      </c>
      <c r="AJ976" s="32"/>
      <c r="AK976" s="32" t="s">
        <v>46</v>
      </c>
      <c r="AL976" s="32"/>
      <c r="AN976" s="33" t="s">
        <v>1942</v>
      </c>
      <c r="AO976" s="33" t="s">
        <v>2611</v>
      </c>
    </row>
    <row r="977" spans="2:41" ht="13.5" hidden="1" customHeight="1">
      <c r="L977" s="32">
        <v>21070</v>
      </c>
      <c r="M977" s="32" t="s">
        <v>1935</v>
      </c>
      <c r="N977" s="32" t="s">
        <v>2967</v>
      </c>
      <c r="O977" s="32" t="s">
        <v>2841</v>
      </c>
      <c r="P977" s="32">
        <v>1960</v>
      </c>
      <c r="Q977" s="32" t="s">
        <v>2188</v>
      </c>
      <c r="R977" s="32">
        <v>12</v>
      </c>
      <c r="S977" s="32">
        <v>49</v>
      </c>
      <c r="T977" s="32"/>
      <c r="U977" s="32"/>
      <c r="V977" s="32">
        <v>2</v>
      </c>
      <c r="W977" s="32"/>
      <c r="X977" s="32"/>
      <c r="Y977" s="32"/>
      <c r="Z977" s="32" t="s">
        <v>2966</v>
      </c>
      <c r="AA977" s="32" t="s">
        <v>54</v>
      </c>
      <c r="AB977" s="32" t="s">
        <v>1940</v>
      </c>
      <c r="AC977" s="32"/>
      <c r="AD977" s="32" t="s">
        <v>147</v>
      </c>
      <c r="AE977" s="32"/>
      <c r="AF977" s="32"/>
      <c r="AG977" s="32"/>
      <c r="AH977" s="32"/>
      <c r="AI977" s="32" t="s">
        <v>1929</v>
      </c>
      <c r="AJ977" s="32"/>
      <c r="AK977" s="32" t="s">
        <v>46</v>
      </c>
      <c r="AL977" s="32"/>
      <c r="AN977" s="33" t="s">
        <v>1942</v>
      </c>
      <c r="AO977" s="33" t="s">
        <v>2611</v>
      </c>
    </row>
    <row r="978" spans="2:41" ht="13.5" customHeight="1">
      <c r="B978" s="31">
        <f>VLOOKUP(L978,'2-1.手続一覧'!$A$9:$A$1715,1,FALSE)</f>
        <v>25282</v>
      </c>
      <c r="C978" s="31" t="str">
        <f>IF(VLOOKUP(L978,'2-1.手続一覧'!$A$9:$Q$1715,2,FALSE)=N978,"OK","NG")</f>
        <v>OK</v>
      </c>
      <c r="D978" s="31" t="str">
        <f>IF(VLOOKUP(L978,'2-1.手続一覧'!$A$9:$Q$1715,3,FALSE)=O978,"OK","NG")</f>
        <v>OK</v>
      </c>
      <c r="E978" s="31" t="str">
        <f>IF(VLOOKUP(L978,'2-1.手続一覧'!$A$9:$S$1715,19,FALSE)=AA978,"OK","NG")</f>
        <v>OK</v>
      </c>
      <c r="F978" s="31" t="str">
        <f>IF(VLOOKUP(L978,'2-1.手続一覧'!$A$9:$S$1715,16,FALSE)=AC978,"OK","NG")</f>
        <v>NG</v>
      </c>
      <c r="G978" s="31" t="str">
        <f>IF(VLOOKUP(L978,'2-1.手続一覧'!$A$9:$S$1715,17,FALSE)=AE978,"OK","NG")</f>
        <v>NG</v>
      </c>
      <c r="H978" s="31" t="str">
        <f>IF(VLOOKUP(L978,'2-1.手続一覧'!$A$9:$T$1715,20,FALSE)=AF978,"OK","NG")</f>
        <v>OK</v>
      </c>
      <c r="I978" s="31" t="str">
        <f>IF(VLOOKUP(L978,'2-1.手続一覧'!$A$9:$U$1715,21,FALSE)=AG978,"OK","NG")</f>
        <v>OK</v>
      </c>
      <c r="J978" s="31" t="str">
        <f>IF(VLOOKUP(L978,'2-1.手続一覧'!$A$9:$V$1715,22,FALSE)=AH978,"OK","NG")</f>
        <v>OK</v>
      </c>
      <c r="K978" s="31" t="str">
        <f>IF(VLOOKUP(L978,'2-1.手続一覧'!$A$9:$W$1715,23,FALSE)=AK978,"OK","NG")</f>
        <v>OK</v>
      </c>
      <c r="L978" s="32">
        <v>25282</v>
      </c>
      <c r="M978" s="32" t="s">
        <v>1935</v>
      </c>
      <c r="N978" s="32" t="s">
        <v>597</v>
      </c>
      <c r="O978" s="32" t="s">
        <v>583</v>
      </c>
      <c r="P978" s="32">
        <v>1966</v>
      </c>
      <c r="Q978" s="32" t="s">
        <v>2188</v>
      </c>
      <c r="R978" s="32"/>
      <c r="S978" s="32">
        <v>6</v>
      </c>
      <c r="T978" s="32"/>
      <c r="U978" s="32"/>
      <c r="V978" s="32">
        <v>1</v>
      </c>
      <c r="W978" s="32"/>
      <c r="X978" s="32">
        <v>11</v>
      </c>
      <c r="Y978" s="32"/>
      <c r="Z978" s="32"/>
      <c r="AA978" s="32" t="s">
        <v>54</v>
      </c>
      <c r="AB978" s="32" t="s">
        <v>1928</v>
      </c>
      <c r="AC978" s="32" t="s">
        <v>102</v>
      </c>
      <c r="AD978" s="32" t="s">
        <v>147</v>
      </c>
      <c r="AE978" s="33" t="s">
        <v>43</v>
      </c>
      <c r="AF978" s="32"/>
      <c r="AG978" s="32"/>
      <c r="AH978" s="32"/>
      <c r="AI978" s="32" t="s">
        <v>1929</v>
      </c>
      <c r="AJ978" s="32"/>
      <c r="AK978" s="32" t="s">
        <v>46</v>
      </c>
      <c r="AL978" s="32"/>
      <c r="AM978" s="33" t="s">
        <v>2258</v>
      </c>
      <c r="AN978" s="33" t="s">
        <v>2259</v>
      </c>
      <c r="AO978" s="33" t="s">
        <v>2556</v>
      </c>
    </row>
    <row r="979" spans="2:41" ht="13.5" customHeight="1">
      <c r="B979" s="31">
        <f>VLOOKUP(L979,'2-1.手続一覧'!$A$9:$A$1715,1,FALSE)</f>
        <v>25283</v>
      </c>
      <c r="C979" s="31" t="str">
        <f>IF(VLOOKUP(L979,'2-1.手続一覧'!$A$9:$Q$1715,2,FALSE)=N979,"OK","NG")</f>
        <v>OK</v>
      </c>
      <c r="D979" s="31" t="str">
        <f>IF(VLOOKUP(L979,'2-1.手続一覧'!$A$9:$Q$1715,3,FALSE)=O979,"OK","NG")</f>
        <v>OK</v>
      </c>
      <c r="E979" s="31" t="str">
        <f>IF(VLOOKUP(L979,'2-1.手続一覧'!$A$9:$S$1715,19,FALSE)=AA979,"OK","NG")</f>
        <v>OK</v>
      </c>
      <c r="F979" s="31" t="str">
        <f>IF(VLOOKUP(L979,'2-1.手続一覧'!$A$9:$S$1715,16,FALSE)=AC979,"OK","NG")</f>
        <v>NG</v>
      </c>
      <c r="G979" s="31" t="str">
        <f>IF(VLOOKUP(L979,'2-1.手続一覧'!$A$9:$S$1715,17,FALSE)=AE979,"OK","NG")</f>
        <v>NG</v>
      </c>
      <c r="H979" s="31" t="str">
        <f>IF(VLOOKUP(L979,'2-1.手続一覧'!$A$9:$T$1715,20,FALSE)=AF979,"OK","NG")</f>
        <v>OK</v>
      </c>
      <c r="I979" s="31" t="str">
        <f>IF(VLOOKUP(L979,'2-1.手続一覧'!$A$9:$U$1715,21,FALSE)=AG979,"OK","NG")</f>
        <v>OK</v>
      </c>
      <c r="J979" s="31" t="str">
        <f>IF(VLOOKUP(L979,'2-1.手続一覧'!$A$9:$V$1715,22,FALSE)=AH979,"OK","NG")</f>
        <v>OK</v>
      </c>
      <c r="K979" s="31" t="str">
        <f>IF(VLOOKUP(L979,'2-1.手続一覧'!$A$9:$W$1715,23,FALSE)=AK979,"OK","NG")</f>
        <v>OK</v>
      </c>
      <c r="L979" s="32">
        <v>25283</v>
      </c>
      <c r="M979" s="32" t="s">
        <v>1935</v>
      </c>
      <c r="N979" s="32" t="s">
        <v>598</v>
      </c>
      <c r="O979" s="32" t="s">
        <v>583</v>
      </c>
      <c r="P979" s="32">
        <v>1966</v>
      </c>
      <c r="Q979" s="32" t="s">
        <v>2188</v>
      </c>
      <c r="R979" s="32"/>
      <c r="S979" s="32">
        <v>6</v>
      </c>
      <c r="T979" s="32"/>
      <c r="U979" s="32"/>
      <c r="V979" s="32">
        <v>1</v>
      </c>
      <c r="W979" s="32"/>
      <c r="X979" s="32">
        <v>17</v>
      </c>
      <c r="Y979" s="32"/>
      <c r="Z979" s="32"/>
      <c r="AA979" s="32" t="s">
        <v>54</v>
      </c>
      <c r="AB979" s="32" t="s">
        <v>1928</v>
      </c>
      <c r="AC979" s="32" t="s">
        <v>102</v>
      </c>
      <c r="AD979" s="32" t="s">
        <v>147</v>
      </c>
      <c r="AE979" s="33" t="s">
        <v>43</v>
      </c>
      <c r="AF979" s="32"/>
      <c r="AG979" s="32"/>
      <c r="AH979" s="32"/>
      <c r="AI979" s="32" t="s">
        <v>1929</v>
      </c>
      <c r="AJ979" s="32"/>
      <c r="AK979" s="32" t="s">
        <v>46</v>
      </c>
      <c r="AL979" s="32"/>
      <c r="AM979" s="33" t="s">
        <v>2258</v>
      </c>
      <c r="AN979" s="33" t="s">
        <v>2259</v>
      </c>
      <c r="AO979" s="33" t="s">
        <v>2556</v>
      </c>
    </row>
    <row r="980" spans="2:41" ht="13.5" hidden="1" customHeight="1">
      <c r="B980" s="31">
        <f>VLOOKUP(L980,'2-1.手続一覧'!$A$9:$A$1715,1,FALSE)</f>
        <v>24957</v>
      </c>
      <c r="C980" s="31" t="str">
        <f>IF(VLOOKUP(L980,'2-1.手続一覧'!$A$9:$Q$1715,2,FALSE)=N980,"OK","NG")</f>
        <v>OK</v>
      </c>
      <c r="D980" s="31" t="str">
        <f>IF(VLOOKUP(L980,'2-1.手続一覧'!$A$9:$Q$1715,3,FALSE)=O980,"OK","NG")</f>
        <v>OK</v>
      </c>
      <c r="E980" s="31" t="str">
        <f>IF(VLOOKUP(L980,'2-1.手続一覧'!$A$9:$S$1715,19,FALSE)=AA980,"OK","NG")</f>
        <v>OK</v>
      </c>
      <c r="F980" s="31" t="str">
        <f>IF(VLOOKUP(L980,'2-1.手続一覧'!$A$9:$S$1715,16,FALSE)=AC980,"OK","NG")</f>
        <v>OK</v>
      </c>
      <c r="G980" s="31" t="str">
        <f>IF(VLOOKUP(L980,'2-1.手続一覧'!$A$9:$S$1715,17,FALSE)=AE980,"OK","NG")</f>
        <v>NG</v>
      </c>
      <c r="H980" s="31" t="str">
        <f>IF(VLOOKUP(L980,'2-1.手続一覧'!$A$9:$T$1715,20,FALSE)=AF980,"OK","NG")</f>
        <v>OK</v>
      </c>
      <c r="I980" s="31" t="str">
        <f>IF(VLOOKUP(L980,'2-1.手続一覧'!$A$9:$U$1715,21,FALSE)=AG980,"OK","NG")</f>
        <v>OK</v>
      </c>
      <c r="J980" s="31" t="str">
        <f>IF(VLOOKUP(L980,'2-1.手続一覧'!$A$9:$V$1715,22,FALSE)=AH980,"OK","NG")</f>
        <v>OK</v>
      </c>
      <c r="K980" s="31" t="str">
        <f>IF(VLOOKUP(L980,'2-1.手続一覧'!$A$9:$W$1715,23,FALSE)=AK980,"OK","NG")</f>
        <v>OK</v>
      </c>
      <c r="L980" s="32">
        <v>24957</v>
      </c>
      <c r="M980" s="32" t="s">
        <v>1935</v>
      </c>
      <c r="N980" s="32" t="s">
        <v>585</v>
      </c>
      <c r="O980" s="32" t="s">
        <v>583</v>
      </c>
      <c r="P980" s="32">
        <v>1966</v>
      </c>
      <c r="Q980" s="32" t="s">
        <v>2188</v>
      </c>
      <c r="R980" s="32"/>
      <c r="S980" s="32">
        <v>31</v>
      </c>
      <c r="T980" s="32"/>
      <c r="U980" s="32"/>
      <c r="V980" s="32">
        <v>2</v>
      </c>
      <c r="W980" s="32"/>
      <c r="X980" s="32"/>
      <c r="Y980" s="32"/>
      <c r="Z980" s="32"/>
      <c r="AA980" s="32" t="s">
        <v>45</v>
      </c>
      <c r="AB980" s="32" t="s">
        <v>2518</v>
      </c>
      <c r="AC980" s="32" t="s">
        <v>44</v>
      </c>
      <c r="AD980" s="32" t="s">
        <v>1928</v>
      </c>
      <c r="AE980" s="32" t="s">
        <v>53</v>
      </c>
      <c r="AF980" s="32"/>
      <c r="AG980" s="32"/>
      <c r="AH980" s="32" t="s">
        <v>103</v>
      </c>
      <c r="AI980" s="32" t="s">
        <v>1929</v>
      </c>
      <c r="AJ980" s="32"/>
      <c r="AK980" s="32" t="s">
        <v>46</v>
      </c>
      <c r="AN980" s="33" t="s">
        <v>2259</v>
      </c>
      <c r="AO980" s="33" t="s">
        <v>2556</v>
      </c>
    </row>
    <row r="981" spans="2:41" ht="13.5" hidden="1" customHeight="1">
      <c r="B981" s="31">
        <f>VLOOKUP(L981,'2-1.手続一覧'!$A$9:$A$1715,1,FALSE)</f>
        <v>24892</v>
      </c>
      <c r="C981" s="31" t="str">
        <f>IF(VLOOKUP(L981,'2-1.手続一覧'!$A$9:$Q$1715,2,FALSE)=N981,"OK","NG")</f>
        <v>OK</v>
      </c>
      <c r="D981" s="31" t="str">
        <f>IF(VLOOKUP(L981,'2-1.手続一覧'!$A$9:$Q$1715,3,FALSE)=O981,"OK","NG")</f>
        <v>OK</v>
      </c>
      <c r="E981" s="31" t="str">
        <f>IF(VLOOKUP(L981,'2-1.手続一覧'!$A$9:$S$1715,19,FALSE)=AA981,"OK","NG")</f>
        <v>OK</v>
      </c>
      <c r="F981" s="31" t="str">
        <f>IF(VLOOKUP(L981,'2-1.手続一覧'!$A$9:$S$1715,16,FALSE)=AC981,"OK","NG")</f>
        <v>OK</v>
      </c>
      <c r="G981" s="31" t="str">
        <f>IF(VLOOKUP(L981,'2-1.手続一覧'!$A$9:$S$1715,17,FALSE)=AE981,"OK","NG")</f>
        <v>NG</v>
      </c>
      <c r="H981" s="31" t="str">
        <f>IF(VLOOKUP(L981,'2-1.手続一覧'!$A$9:$T$1715,20,FALSE)=AF981,"OK","NG")</f>
        <v>OK</v>
      </c>
      <c r="I981" s="31" t="str">
        <f>IF(VLOOKUP(L981,'2-1.手続一覧'!$A$9:$U$1715,21,FALSE)=AG981,"OK","NG")</f>
        <v>OK</v>
      </c>
      <c r="J981" s="31" t="str">
        <f>IF(VLOOKUP(L981,'2-1.手続一覧'!$A$9:$V$1715,22,FALSE)=AH981,"OK","NG")</f>
        <v>OK</v>
      </c>
      <c r="K981" s="31" t="str">
        <f>IF(VLOOKUP(L981,'2-1.手続一覧'!$A$9:$W$1715,23,FALSE)=AK981,"OK","NG")</f>
        <v>OK</v>
      </c>
      <c r="L981" s="32">
        <v>24892</v>
      </c>
      <c r="M981" s="32" t="s">
        <v>1935</v>
      </c>
      <c r="N981" s="32" t="s">
        <v>586</v>
      </c>
      <c r="O981" s="32" t="s">
        <v>583</v>
      </c>
      <c r="P981" s="32">
        <v>1966</v>
      </c>
      <c r="Q981" s="32" t="s">
        <v>2188</v>
      </c>
      <c r="R981" s="32"/>
      <c r="S981" s="32">
        <v>32</v>
      </c>
      <c r="T981" s="32"/>
      <c r="U981" s="32"/>
      <c r="V981" s="32">
        <v>1</v>
      </c>
      <c r="W981" s="32"/>
      <c r="X981" s="32"/>
      <c r="Y981" s="32"/>
      <c r="Z981" s="32"/>
      <c r="AA981" s="32" t="s">
        <v>45</v>
      </c>
      <c r="AB981" s="32" t="s">
        <v>2154</v>
      </c>
      <c r="AC981" s="32" t="s">
        <v>9278</v>
      </c>
      <c r="AD981" s="32" t="s">
        <v>1928</v>
      </c>
      <c r="AE981" s="32" t="s">
        <v>53</v>
      </c>
      <c r="AF981" s="32"/>
      <c r="AG981" s="32" t="s">
        <v>569</v>
      </c>
      <c r="AH981" s="32"/>
      <c r="AI981" s="32" t="s">
        <v>1929</v>
      </c>
      <c r="AJ981" s="32"/>
      <c r="AK981" s="32" t="s">
        <v>46</v>
      </c>
      <c r="AN981" s="33" t="s">
        <v>2259</v>
      </c>
      <c r="AO981" s="33" t="s">
        <v>2556</v>
      </c>
    </row>
    <row r="982" spans="2:41" ht="13.5" hidden="1" customHeight="1">
      <c r="B982" s="31">
        <f>VLOOKUP(L982,'2-1.手続一覧'!$A$9:$A$1715,1,FALSE)</f>
        <v>24893</v>
      </c>
      <c r="C982" s="31" t="str">
        <f>IF(VLOOKUP(L982,'2-1.手続一覧'!$A$9:$Q$1715,2,FALSE)=N982,"OK","NG")</f>
        <v>OK</v>
      </c>
      <c r="D982" s="31" t="str">
        <f>IF(VLOOKUP(L982,'2-1.手続一覧'!$A$9:$Q$1715,3,FALSE)=O982,"OK","NG")</f>
        <v>OK</v>
      </c>
      <c r="E982" s="31" t="str">
        <f>IF(VLOOKUP(L982,'2-1.手続一覧'!$A$9:$S$1715,19,FALSE)=AA982,"OK","NG")</f>
        <v>OK</v>
      </c>
      <c r="F982" s="31" t="str">
        <f>IF(VLOOKUP(L982,'2-1.手続一覧'!$A$9:$S$1715,16,FALSE)=AC982,"OK","NG")</f>
        <v>OK</v>
      </c>
      <c r="G982" s="31" t="str">
        <f>IF(VLOOKUP(L982,'2-1.手続一覧'!$A$9:$S$1715,17,FALSE)=AE982,"OK","NG")</f>
        <v>NG</v>
      </c>
      <c r="H982" s="31" t="str">
        <f>IF(VLOOKUP(L982,'2-1.手続一覧'!$A$9:$T$1715,20,FALSE)=AF982,"OK","NG")</f>
        <v>OK</v>
      </c>
      <c r="I982" s="31" t="str">
        <f>IF(VLOOKUP(L982,'2-1.手続一覧'!$A$9:$U$1715,21,FALSE)=AG982,"OK","NG")</f>
        <v>OK</v>
      </c>
      <c r="J982" s="31" t="str">
        <f>IF(VLOOKUP(L982,'2-1.手続一覧'!$A$9:$V$1715,22,FALSE)=AH982,"OK","NG")</f>
        <v>OK</v>
      </c>
      <c r="K982" s="31" t="str">
        <f>IF(VLOOKUP(L982,'2-1.手続一覧'!$A$9:$W$1715,23,FALSE)=AK982,"OK","NG")</f>
        <v>OK</v>
      </c>
      <c r="L982" s="32">
        <v>24893</v>
      </c>
      <c r="M982" s="32" t="s">
        <v>1935</v>
      </c>
      <c r="N982" s="32" t="s">
        <v>587</v>
      </c>
      <c r="O982" s="32" t="s">
        <v>583</v>
      </c>
      <c r="P982" s="32">
        <v>1966</v>
      </c>
      <c r="Q982" s="32" t="s">
        <v>2188</v>
      </c>
      <c r="R982" s="32"/>
      <c r="S982" s="32">
        <v>45</v>
      </c>
      <c r="T982" s="32">
        <v>2</v>
      </c>
      <c r="U982" s="32"/>
      <c r="V982" s="32">
        <v>1</v>
      </c>
      <c r="W982" s="32"/>
      <c r="X982" s="32"/>
      <c r="Y982" s="32"/>
      <c r="Z982" s="32"/>
      <c r="AA982" s="32" t="s">
        <v>45</v>
      </c>
      <c r="AB982" s="32" t="s">
        <v>2154</v>
      </c>
      <c r="AC982" s="32" t="s">
        <v>9278</v>
      </c>
      <c r="AD982" s="32" t="s">
        <v>1928</v>
      </c>
      <c r="AE982" s="32" t="s">
        <v>53</v>
      </c>
      <c r="AF982" s="32"/>
      <c r="AG982" s="32" t="s">
        <v>569</v>
      </c>
      <c r="AH982" s="32"/>
      <c r="AI982" s="32" t="s">
        <v>1929</v>
      </c>
      <c r="AJ982" s="32"/>
      <c r="AK982" s="32" t="s">
        <v>46</v>
      </c>
      <c r="AN982" s="33" t="s">
        <v>2259</v>
      </c>
      <c r="AO982" s="33" t="s">
        <v>2556</v>
      </c>
    </row>
    <row r="983" spans="2:41" ht="13.5" hidden="1" customHeight="1">
      <c r="B983" s="31">
        <f>VLOOKUP(L983,'2-1.手続一覧'!$A$9:$A$1715,1,FALSE)</f>
        <v>25039</v>
      </c>
      <c r="C983" s="31" t="str">
        <f>IF(VLOOKUP(L983,'2-1.手続一覧'!$A$9:$Q$1715,2,FALSE)=N983,"OK","NG")</f>
        <v>OK</v>
      </c>
      <c r="D983" s="31" t="str">
        <f>IF(VLOOKUP(L983,'2-1.手続一覧'!$A$9:$Q$1715,3,FALSE)=O983,"OK","NG")</f>
        <v>OK</v>
      </c>
      <c r="E983" s="31" t="str">
        <f>IF(VLOOKUP(L983,'2-1.手続一覧'!$A$9:$S$1715,19,FALSE)=AA983,"OK","NG")</f>
        <v>OK</v>
      </c>
      <c r="F983" s="31" t="str">
        <f>IF(VLOOKUP(L983,'2-1.手続一覧'!$A$9:$S$1715,16,FALSE)=AC983,"OK","NG")</f>
        <v>OK</v>
      </c>
      <c r="G983" s="31" t="str">
        <f>IF(VLOOKUP(L983,'2-1.手続一覧'!$A$9:$S$1715,17,FALSE)=AE983,"OK","NG")</f>
        <v>NG</v>
      </c>
      <c r="H983" s="31" t="str">
        <f>IF(VLOOKUP(L983,'2-1.手続一覧'!$A$9:$T$1715,20,FALSE)=AF983,"OK","NG")</f>
        <v>OK</v>
      </c>
      <c r="I983" s="31" t="str">
        <f>IF(VLOOKUP(L983,'2-1.手続一覧'!$A$9:$U$1715,21,FALSE)=AG983,"OK","NG")</f>
        <v>OK</v>
      </c>
      <c r="J983" s="31" t="str">
        <f>IF(VLOOKUP(L983,'2-1.手続一覧'!$A$9:$V$1715,22,FALSE)=AH983,"OK","NG")</f>
        <v>OK</v>
      </c>
      <c r="K983" s="31" t="str">
        <f>IF(VLOOKUP(L983,'2-1.手続一覧'!$A$9:$W$1715,23,FALSE)=AK983,"OK","NG")</f>
        <v>OK</v>
      </c>
      <c r="L983" s="32">
        <v>25039</v>
      </c>
      <c r="M983" s="32" t="s">
        <v>1935</v>
      </c>
      <c r="N983" s="32" t="s">
        <v>588</v>
      </c>
      <c r="O983" s="32" t="s">
        <v>583</v>
      </c>
      <c r="P983" s="32">
        <v>1966</v>
      </c>
      <c r="Q983" s="32" t="s">
        <v>2188</v>
      </c>
      <c r="R983" s="32"/>
      <c r="S983" s="32">
        <v>45</v>
      </c>
      <c r="T983" s="32"/>
      <c r="U983" s="32"/>
      <c r="V983" s="32">
        <v>3</v>
      </c>
      <c r="W983" s="32"/>
      <c r="X983" s="32"/>
      <c r="Y983" s="32"/>
      <c r="Z983" s="32"/>
      <c r="AA983" s="32" t="s">
        <v>45</v>
      </c>
      <c r="AB983" s="32" t="s">
        <v>2518</v>
      </c>
      <c r="AC983" s="32" t="s">
        <v>44</v>
      </c>
      <c r="AD983" s="32" t="s">
        <v>1928</v>
      </c>
      <c r="AE983" s="32" t="s">
        <v>53</v>
      </c>
      <c r="AF983" s="32"/>
      <c r="AG983" s="32"/>
      <c r="AH983" s="32" t="s">
        <v>103</v>
      </c>
      <c r="AI983" s="32" t="s">
        <v>1929</v>
      </c>
      <c r="AJ983" s="32"/>
      <c r="AK983" s="32" t="s">
        <v>46</v>
      </c>
      <c r="AN983" s="33" t="s">
        <v>2259</v>
      </c>
      <c r="AO983" s="33" t="s">
        <v>2556</v>
      </c>
    </row>
    <row r="984" spans="2:41" ht="13.5" customHeight="1">
      <c r="B984" s="31">
        <f>VLOOKUP(L984,'2-1.手続一覧'!$A$9:$A$1715,1,FALSE)</f>
        <v>25180</v>
      </c>
      <c r="C984" s="31" t="str">
        <f>IF(VLOOKUP(L984,'2-1.手続一覧'!$A$9:$Q$1715,2,FALSE)=N984,"OK","NG")</f>
        <v>OK</v>
      </c>
      <c r="D984" s="31" t="str">
        <f>IF(VLOOKUP(L984,'2-1.手続一覧'!$A$9:$Q$1715,3,FALSE)=O984,"OK","NG")</f>
        <v>OK</v>
      </c>
      <c r="E984" s="31" t="str">
        <f>IF(VLOOKUP(L984,'2-1.手続一覧'!$A$9:$S$1715,19,FALSE)=AA984,"OK","NG")</f>
        <v>OK</v>
      </c>
      <c r="F984" s="31" t="str">
        <f>IF(VLOOKUP(L984,'2-1.手続一覧'!$A$9:$S$1715,16,FALSE)=AC984,"OK","NG")</f>
        <v>NG</v>
      </c>
      <c r="G984" s="31" t="str">
        <f>IF(VLOOKUP(L984,'2-1.手続一覧'!$A$9:$S$1715,17,FALSE)=AE984,"OK","NG")</f>
        <v>OK</v>
      </c>
      <c r="H984" s="31" t="str">
        <f>IF(VLOOKUP(L984,'2-1.手続一覧'!$A$9:$T$1715,20,FALSE)=AF984,"OK","NG")</f>
        <v>OK</v>
      </c>
      <c r="I984" s="31" t="str">
        <f>IF(VLOOKUP(L984,'2-1.手続一覧'!$A$9:$U$1715,21,FALSE)=AG984,"OK","NG")</f>
        <v>OK</v>
      </c>
      <c r="J984" s="31" t="str">
        <f>IF(VLOOKUP(L984,'2-1.手続一覧'!$A$9:$V$1715,22,FALSE)=AH984,"OK","NG")</f>
        <v>OK</v>
      </c>
      <c r="K984" s="31" t="str">
        <f>IF(VLOOKUP(L984,'2-1.手続一覧'!$A$9:$W$1715,23,FALSE)=AK984,"OK","NG")</f>
        <v>OK</v>
      </c>
      <c r="L984" s="32">
        <v>25180</v>
      </c>
      <c r="M984" s="32" t="s">
        <v>1935</v>
      </c>
      <c r="N984" s="32" t="s">
        <v>589</v>
      </c>
      <c r="O984" s="32" t="s">
        <v>583</v>
      </c>
      <c r="P984" s="32">
        <v>1966</v>
      </c>
      <c r="Q984" s="32" t="s">
        <v>2188</v>
      </c>
      <c r="R984" s="32"/>
      <c r="S984" s="32">
        <v>79</v>
      </c>
      <c r="T984" s="32"/>
      <c r="U984" s="32"/>
      <c r="V984" s="32">
        <v>2</v>
      </c>
      <c r="W984" s="32"/>
      <c r="X984" s="32"/>
      <c r="Y984" s="32"/>
      <c r="Z984" s="32"/>
      <c r="AA984" s="32" t="s">
        <v>54</v>
      </c>
      <c r="AB984" s="32" t="s">
        <v>1928</v>
      </c>
      <c r="AC984" s="32" t="s">
        <v>102</v>
      </c>
      <c r="AD984" s="32" t="s">
        <v>2518</v>
      </c>
      <c r="AE984" s="32" t="s">
        <v>44</v>
      </c>
      <c r="AF984" s="32"/>
      <c r="AG984" s="32"/>
      <c r="AH984" s="32" t="s">
        <v>103</v>
      </c>
      <c r="AI984" s="32" t="s">
        <v>1929</v>
      </c>
      <c r="AJ984" s="32"/>
      <c r="AK984" s="32" t="s">
        <v>46</v>
      </c>
      <c r="AM984" s="33" t="s">
        <v>2258</v>
      </c>
      <c r="AN984" s="33" t="s">
        <v>2259</v>
      </c>
      <c r="AO984" s="33" t="s">
        <v>2556</v>
      </c>
    </row>
    <row r="985" spans="2:41" ht="13.5" hidden="1" customHeight="1">
      <c r="B985" s="31">
        <f>VLOOKUP(L985,'2-1.手続一覧'!$A$9:$A$1715,1,FALSE)</f>
        <v>25120</v>
      </c>
      <c r="C985" s="31" t="str">
        <f>IF(VLOOKUP(L985,'2-1.手続一覧'!$A$9:$Q$1715,2,FALSE)=N985,"OK","NG")</f>
        <v>OK</v>
      </c>
      <c r="D985" s="31" t="str">
        <f>IF(VLOOKUP(L985,'2-1.手続一覧'!$A$9:$Q$1715,3,FALSE)=O985,"OK","NG")</f>
        <v>OK</v>
      </c>
      <c r="E985" s="31" t="str">
        <f>IF(VLOOKUP(L985,'2-1.手続一覧'!$A$9:$S$1715,19,FALSE)=AA985,"OK","NG")</f>
        <v>OK</v>
      </c>
      <c r="F985" s="31" t="str">
        <f>IF(VLOOKUP(L985,'2-1.手続一覧'!$A$9:$S$1715,16,FALSE)=AC985,"OK","NG")</f>
        <v>OK</v>
      </c>
      <c r="G985" s="31" t="str">
        <f>IF(VLOOKUP(L985,'2-1.手続一覧'!$A$9:$S$1715,17,FALSE)=AE985,"OK","NG")</f>
        <v>NG</v>
      </c>
      <c r="H985" s="31" t="str">
        <f>IF(VLOOKUP(L985,'2-1.手続一覧'!$A$9:$T$1715,20,FALSE)=AF985,"OK","NG")</f>
        <v>OK</v>
      </c>
      <c r="I985" s="31" t="str">
        <f>IF(VLOOKUP(L985,'2-1.手続一覧'!$A$9:$U$1715,21,FALSE)=AG985,"OK","NG")</f>
        <v>OK</v>
      </c>
      <c r="J985" s="31" t="str">
        <f>IF(VLOOKUP(L985,'2-1.手続一覧'!$A$9:$V$1715,22,FALSE)=AH985,"OK","NG")</f>
        <v>OK</v>
      </c>
      <c r="K985" s="31" t="str">
        <f>IF(VLOOKUP(L985,'2-1.手続一覧'!$A$9:$W$1715,23,FALSE)=AK985,"OK","NG")</f>
        <v>OK</v>
      </c>
      <c r="L985" s="32">
        <v>25120</v>
      </c>
      <c r="M985" s="32" t="s">
        <v>1935</v>
      </c>
      <c r="N985" s="32" t="s">
        <v>590</v>
      </c>
      <c r="O985" s="32" t="s">
        <v>583</v>
      </c>
      <c r="P985" s="32">
        <v>1966</v>
      </c>
      <c r="Q985" s="32" t="s">
        <v>2188</v>
      </c>
      <c r="R985" s="32"/>
      <c r="S985" s="32">
        <v>79</v>
      </c>
      <c r="T985" s="32"/>
      <c r="U985" s="32"/>
      <c r="V985" s="32">
        <v>4</v>
      </c>
      <c r="W985" s="32"/>
      <c r="X985" s="32"/>
      <c r="Y985" s="32"/>
      <c r="Z985" s="32"/>
      <c r="AA985" s="32" t="s">
        <v>45</v>
      </c>
      <c r="AB985" s="32" t="s">
        <v>2518</v>
      </c>
      <c r="AC985" s="32" t="s">
        <v>44</v>
      </c>
      <c r="AD985" s="32" t="s">
        <v>1928</v>
      </c>
      <c r="AE985" s="32" t="s">
        <v>53</v>
      </c>
      <c r="AF985" s="32"/>
      <c r="AG985" s="32"/>
      <c r="AH985" s="32" t="s">
        <v>103</v>
      </c>
      <c r="AI985" s="32" t="s">
        <v>1929</v>
      </c>
      <c r="AJ985" s="32"/>
      <c r="AK985" s="32" t="s">
        <v>46</v>
      </c>
      <c r="AN985" s="33" t="s">
        <v>2259</v>
      </c>
      <c r="AO985" s="33" t="s">
        <v>2556</v>
      </c>
    </row>
    <row r="986" spans="2:41" ht="13.5" hidden="1" customHeight="1">
      <c r="B986" s="31">
        <f>VLOOKUP(L986,'2-1.手続一覧'!$A$9:$A$1715,1,FALSE)</f>
        <v>24894</v>
      </c>
      <c r="C986" s="31" t="str">
        <f>IF(VLOOKUP(L986,'2-1.手続一覧'!$A$9:$Q$1715,2,FALSE)=N986,"OK","NG")</f>
        <v>OK</v>
      </c>
      <c r="D986" s="31" t="str">
        <f>IF(VLOOKUP(L986,'2-1.手続一覧'!$A$9:$Q$1715,3,FALSE)=O986,"OK","NG")</f>
        <v>OK</v>
      </c>
      <c r="E986" s="31" t="str">
        <f>IF(VLOOKUP(L986,'2-1.手続一覧'!$A$9:$S$1715,19,FALSE)=AA986,"OK","NG")</f>
        <v>OK</v>
      </c>
      <c r="F986" s="31" t="str">
        <f>IF(VLOOKUP(L986,'2-1.手続一覧'!$A$9:$S$1715,16,FALSE)=AC986,"OK","NG")</f>
        <v>OK</v>
      </c>
      <c r="G986" s="31" t="str">
        <f>IF(VLOOKUP(L986,'2-1.手続一覧'!$A$9:$S$1715,17,FALSE)=AE986,"OK","NG")</f>
        <v>NG</v>
      </c>
      <c r="H986" s="31" t="str">
        <f>IF(VLOOKUP(L986,'2-1.手続一覧'!$A$9:$T$1715,20,FALSE)=AF986,"OK","NG")</f>
        <v>OK</v>
      </c>
      <c r="I986" s="31" t="str">
        <f>IF(VLOOKUP(L986,'2-1.手続一覧'!$A$9:$U$1715,21,FALSE)=AG986,"OK","NG")</f>
        <v>OK</v>
      </c>
      <c r="J986" s="31" t="str">
        <f>IF(VLOOKUP(L986,'2-1.手続一覧'!$A$9:$V$1715,22,FALSE)=AH986,"OK","NG")</f>
        <v>OK</v>
      </c>
      <c r="K986" s="31" t="str">
        <f>IF(VLOOKUP(L986,'2-1.手続一覧'!$A$9:$W$1715,23,FALSE)=AK986,"OK","NG")</f>
        <v>OK</v>
      </c>
      <c r="L986" s="32">
        <v>24894</v>
      </c>
      <c r="M986" s="32" t="s">
        <v>1935</v>
      </c>
      <c r="N986" s="32" t="s">
        <v>591</v>
      </c>
      <c r="O986" s="32" t="s">
        <v>583</v>
      </c>
      <c r="P986" s="32">
        <v>1966</v>
      </c>
      <c r="Q986" s="32" t="s">
        <v>2188</v>
      </c>
      <c r="R986" s="32"/>
      <c r="S986" s="32">
        <v>80</v>
      </c>
      <c r="T986" s="32"/>
      <c r="U986" s="32"/>
      <c r="V986" s="32">
        <v>1</v>
      </c>
      <c r="W986" s="32"/>
      <c r="X986" s="32"/>
      <c r="Y986" s="32"/>
      <c r="Z986" s="32"/>
      <c r="AA986" s="32" t="s">
        <v>45</v>
      </c>
      <c r="AB986" s="32" t="s">
        <v>2154</v>
      </c>
      <c r="AC986" s="32" t="s">
        <v>9278</v>
      </c>
      <c r="AD986" s="32" t="s">
        <v>1928</v>
      </c>
      <c r="AE986" s="32" t="s">
        <v>53</v>
      </c>
      <c r="AF986" s="32"/>
      <c r="AG986" s="32" t="s">
        <v>569</v>
      </c>
      <c r="AH986" s="32"/>
      <c r="AI986" s="32" t="s">
        <v>1929</v>
      </c>
      <c r="AJ986" s="32"/>
      <c r="AK986" s="32" t="s">
        <v>46</v>
      </c>
      <c r="AN986" s="33" t="s">
        <v>2259</v>
      </c>
      <c r="AO986" s="33" t="s">
        <v>2556</v>
      </c>
    </row>
    <row r="987" spans="2:41" ht="13.5" customHeight="1">
      <c r="B987" s="31">
        <f>VLOOKUP(L987,'2-1.手続一覧'!$A$9:$A$1715,1,FALSE)</f>
        <v>24786</v>
      </c>
      <c r="C987" s="31" t="str">
        <f>IF(VLOOKUP(L987,'2-1.手続一覧'!$A$9:$Q$1715,2,FALSE)=N987,"OK","NG")</f>
        <v>OK</v>
      </c>
      <c r="D987" s="31" t="str">
        <f>IF(VLOOKUP(L987,'2-1.手続一覧'!$A$9:$Q$1715,3,FALSE)=O987,"OK","NG")</f>
        <v>OK</v>
      </c>
      <c r="E987" s="31" t="str">
        <f>IF(VLOOKUP(L987,'2-1.手続一覧'!$A$9:$S$1715,19,FALSE)=AA987,"OK","NG")</f>
        <v>OK</v>
      </c>
      <c r="F987" s="31" t="str">
        <f>IF(VLOOKUP(L987,'2-1.手続一覧'!$A$9:$S$1715,16,FALSE)=AC987,"OK","NG")</f>
        <v>NG</v>
      </c>
      <c r="G987" s="31" t="str">
        <f>IF(VLOOKUP(L987,'2-1.手続一覧'!$A$9:$S$1715,17,FALSE)=AE987,"OK","NG")</f>
        <v>NG</v>
      </c>
      <c r="H987" s="31" t="str">
        <f>IF(VLOOKUP(L987,'2-1.手続一覧'!$A$9:$T$1715,20,FALSE)=AF987,"OK","NG")</f>
        <v>OK</v>
      </c>
      <c r="I987" s="31" t="str">
        <f>IF(VLOOKUP(L987,'2-1.手続一覧'!$A$9:$U$1715,21,FALSE)=AG987,"OK","NG")</f>
        <v>OK</v>
      </c>
      <c r="J987" s="31" t="str">
        <f>IF(VLOOKUP(L987,'2-1.手続一覧'!$A$9:$V$1715,22,FALSE)=AH987,"OK","NG")</f>
        <v>OK</v>
      </c>
      <c r="K987" s="31" t="str">
        <f>IF(VLOOKUP(L987,'2-1.手続一覧'!$A$9:$W$1715,23,FALSE)=AK987,"OK","NG")</f>
        <v>OK</v>
      </c>
      <c r="L987" s="32">
        <v>24786</v>
      </c>
      <c r="M987" s="32" t="s">
        <v>1935</v>
      </c>
      <c r="N987" s="32" t="s">
        <v>595</v>
      </c>
      <c r="O987" s="32" t="s">
        <v>583</v>
      </c>
      <c r="P987" s="32">
        <v>1966</v>
      </c>
      <c r="Q987" s="32" t="s">
        <v>2188</v>
      </c>
      <c r="R987" s="32"/>
      <c r="S987" s="32">
        <v>92</v>
      </c>
      <c r="T987" s="32"/>
      <c r="U987" s="32"/>
      <c r="V987" s="32">
        <v>1</v>
      </c>
      <c r="W987" s="32"/>
      <c r="X987" s="32"/>
      <c r="Y987" s="32"/>
      <c r="Z987" s="32"/>
      <c r="AA987" s="32" t="s">
        <v>54</v>
      </c>
      <c r="AB987" s="32" t="s">
        <v>1928</v>
      </c>
      <c r="AC987" s="32" t="s">
        <v>102</v>
      </c>
      <c r="AD987" s="32" t="s">
        <v>147</v>
      </c>
      <c r="AE987" s="33" t="s">
        <v>43</v>
      </c>
      <c r="AF987" s="32"/>
      <c r="AG987" s="32"/>
      <c r="AH987" s="32"/>
      <c r="AI987" s="32" t="s">
        <v>1929</v>
      </c>
      <c r="AJ987" s="32"/>
      <c r="AK987" s="32" t="s">
        <v>46</v>
      </c>
      <c r="AM987" s="33" t="s">
        <v>2258</v>
      </c>
      <c r="AN987" s="33" t="s">
        <v>2259</v>
      </c>
      <c r="AO987" s="33" t="s">
        <v>2556</v>
      </c>
    </row>
    <row r="988" spans="2:41" ht="13.5" customHeight="1">
      <c r="B988" s="31">
        <f>VLOOKUP(L988,'2-1.手続一覧'!$A$9:$A$1715,1,FALSE)</f>
        <v>24790</v>
      </c>
      <c r="C988" s="31" t="str">
        <f>IF(VLOOKUP(L988,'2-1.手続一覧'!$A$9:$Q$1715,2,FALSE)=N988,"OK","NG")</f>
        <v>OK</v>
      </c>
      <c r="D988" s="31" t="str">
        <f>IF(VLOOKUP(L988,'2-1.手続一覧'!$A$9:$Q$1715,3,FALSE)=O988,"OK","NG")</f>
        <v>OK</v>
      </c>
      <c r="E988" s="31" t="str">
        <f>IF(VLOOKUP(L988,'2-1.手続一覧'!$A$9:$S$1715,19,FALSE)=AA988,"OK","NG")</f>
        <v>OK</v>
      </c>
      <c r="F988" s="31" t="str">
        <f>IF(VLOOKUP(L988,'2-1.手続一覧'!$A$9:$S$1715,16,FALSE)=AC988,"OK","NG")</f>
        <v>NG</v>
      </c>
      <c r="G988" s="31" t="str">
        <f>IF(VLOOKUP(L988,'2-1.手続一覧'!$A$9:$S$1715,17,FALSE)=AE988,"OK","NG")</f>
        <v>NG</v>
      </c>
      <c r="H988" s="31" t="str">
        <f>IF(VLOOKUP(L988,'2-1.手続一覧'!$A$9:$T$1715,20,FALSE)=AF988,"OK","NG")</f>
        <v>OK</v>
      </c>
      <c r="I988" s="31" t="str">
        <f>IF(VLOOKUP(L988,'2-1.手続一覧'!$A$9:$U$1715,21,FALSE)=AG988,"OK","NG")</f>
        <v>OK</v>
      </c>
      <c r="J988" s="31" t="str">
        <f>IF(VLOOKUP(L988,'2-1.手続一覧'!$A$9:$V$1715,22,FALSE)=AH988,"OK","NG")</f>
        <v>OK</v>
      </c>
      <c r="K988" s="31" t="str">
        <f>IF(VLOOKUP(L988,'2-1.手続一覧'!$A$9:$W$1715,23,FALSE)=AK988,"OK","NG")</f>
        <v>OK</v>
      </c>
      <c r="L988" s="32">
        <v>24790</v>
      </c>
      <c r="M988" s="32" t="s">
        <v>1935</v>
      </c>
      <c r="N988" s="32" t="s">
        <v>596</v>
      </c>
      <c r="O988" s="32" t="s">
        <v>583</v>
      </c>
      <c r="P988" s="32">
        <v>1966</v>
      </c>
      <c r="Q988" s="32" t="s">
        <v>2188</v>
      </c>
      <c r="R988" s="32"/>
      <c r="S988" s="32">
        <v>92</v>
      </c>
      <c r="T988" s="32"/>
      <c r="U988" s="32"/>
      <c r="V988" s="32">
        <v>2</v>
      </c>
      <c r="W988" s="32"/>
      <c r="X988" s="32"/>
      <c r="Y988" s="32"/>
      <c r="Z988" s="32"/>
      <c r="AA988" s="32" t="s">
        <v>54</v>
      </c>
      <c r="AB988" s="32" t="s">
        <v>1928</v>
      </c>
      <c r="AC988" s="32" t="s">
        <v>102</v>
      </c>
      <c r="AD988" s="32" t="s">
        <v>147</v>
      </c>
      <c r="AE988" s="33" t="s">
        <v>43</v>
      </c>
      <c r="AF988" s="32"/>
      <c r="AG988" s="32"/>
      <c r="AH988" s="32"/>
      <c r="AI988" s="32" t="s">
        <v>1929</v>
      </c>
      <c r="AJ988" s="32"/>
      <c r="AK988" s="32" t="s">
        <v>46</v>
      </c>
      <c r="AM988" s="33" t="s">
        <v>2258</v>
      </c>
      <c r="AN988" s="33" t="s">
        <v>2259</v>
      </c>
      <c r="AO988" s="33" t="s">
        <v>2556</v>
      </c>
    </row>
    <row r="989" spans="2:41" ht="13.5" hidden="1" customHeight="1">
      <c r="B989" s="31">
        <f>VLOOKUP(L989,'2-1.手続一覧'!$A$9:$A$1715,1,FALSE)</f>
        <v>24898</v>
      </c>
      <c r="C989" s="31" t="str">
        <f>IF(VLOOKUP(L989,'2-1.手続一覧'!$A$9:$Q$1715,2,FALSE)=N989,"OK","NG")</f>
        <v>OK</v>
      </c>
      <c r="D989" s="31" t="str">
        <f>IF(VLOOKUP(L989,'2-1.手続一覧'!$A$9:$Q$1715,3,FALSE)=O989,"OK","NG")</f>
        <v>OK</v>
      </c>
      <c r="E989" s="31" t="str">
        <f>IF(VLOOKUP(L989,'2-1.手続一覧'!$A$9:$S$1715,19,FALSE)=AA989,"OK","NG")</f>
        <v>OK</v>
      </c>
      <c r="F989" s="31" t="str">
        <f>IF(VLOOKUP(L989,'2-1.手続一覧'!$A$9:$S$1715,16,FALSE)=AC989,"OK","NG")</f>
        <v>OK</v>
      </c>
      <c r="G989" s="31" t="str">
        <f>IF(VLOOKUP(L989,'2-1.手続一覧'!$A$9:$S$1715,17,FALSE)=AE989,"OK","NG")</f>
        <v>NG</v>
      </c>
      <c r="H989" s="31" t="str">
        <f>IF(VLOOKUP(L989,'2-1.手続一覧'!$A$9:$T$1715,20,FALSE)=AF989,"OK","NG")</f>
        <v>OK</v>
      </c>
      <c r="I989" s="31" t="str">
        <f>IF(VLOOKUP(L989,'2-1.手続一覧'!$A$9:$U$1715,21,FALSE)=AG989,"OK","NG")</f>
        <v>OK</v>
      </c>
      <c r="J989" s="31" t="str">
        <f>IF(VLOOKUP(L989,'2-1.手続一覧'!$A$9:$V$1715,22,FALSE)=AH989,"OK","NG")</f>
        <v>OK</v>
      </c>
      <c r="K989" s="31" t="str">
        <f>IF(VLOOKUP(L989,'2-1.手続一覧'!$A$9:$W$1715,23,FALSE)=AK989,"OK","NG")</f>
        <v>OK</v>
      </c>
      <c r="L989" s="32">
        <v>24898</v>
      </c>
      <c r="M989" s="32" t="s">
        <v>1935</v>
      </c>
      <c r="N989" s="32" t="s">
        <v>592</v>
      </c>
      <c r="O989" s="32" t="s">
        <v>583</v>
      </c>
      <c r="P989" s="32">
        <v>1966</v>
      </c>
      <c r="Q989" s="32" t="s">
        <v>2188</v>
      </c>
      <c r="R989" s="32"/>
      <c r="S989" s="32">
        <v>94</v>
      </c>
      <c r="T989" s="32">
        <v>9</v>
      </c>
      <c r="U989" s="32"/>
      <c r="V989" s="32">
        <v>1</v>
      </c>
      <c r="W989" s="32"/>
      <c r="X989" s="32"/>
      <c r="Y989" s="32"/>
      <c r="Z989" s="32"/>
      <c r="AA989" s="32" t="s">
        <v>45</v>
      </c>
      <c r="AB989" s="32" t="s">
        <v>2154</v>
      </c>
      <c r="AC989" s="32" t="s">
        <v>9278</v>
      </c>
      <c r="AD989" s="32" t="s">
        <v>1928</v>
      </c>
      <c r="AE989" s="32" t="s">
        <v>53</v>
      </c>
      <c r="AF989" s="32"/>
      <c r="AG989" s="32" t="s">
        <v>569</v>
      </c>
      <c r="AH989" s="32"/>
      <c r="AI989" s="32" t="s">
        <v>1929</v>
      </c>
      <c r="AJ989" s="32"/>
      <c r="AK989" s="32" t="s">
        <v>46</v>
      </c>
      <c r="AN989" s="33" t="s">
        <v>2259</v>
      </c>
      <c r="AO989" s="33" t="s">
        <v>2556</v>
      </c>
    </row>
    <row r="990" spans="2:41" ht="13.5" hidden="1" customHeight="1">
      <c r="B990" s="31">
        <f>VLOOKUP(L990,'2-1.手続一覧'!$A$9:$A$1715,1,FALSE)</f>
        <v>25243</v>
      </c>
      <c r="C990" s="31" t="str">
        <f>IF(VLOOKUP(L990,'2-1.手続一覧'!$A$9:$Q$1715,2,FALSE)=N990,"OK","NG")</f>
        <v>OK</v>
      </c>
      <c r="D990" s="31" t="str">
        <f>IF(VLOOKUP(L990,'2-1.手続一覧'!$A$9:$Q$1715,3,FALSE)=O990,"OK","NG")</f>
        <v>OK</v>
      </c>
      <c r="E990" s="31" t="str">
        <f>IF(VLOOKUP(L990,'2-1.手続一覧'!$A$9:$S$1715,19,FALSE)=AA990,"OK","NG")</f>
        <v>OK</v>
      </c>
      <c r="F990" s="31" t="str">
        <f>IF(VLOOKUP(L990,'2-1.手続一覧'!$A$9:$S$1715,16,FALSE)=AC990,"OK","NG")</f>
        <v>OK</v>
      </c>
      <c r="G990" s="31" t="str">
        <f>IF(VLOOKUP(L990,'2-1.手続一覧'!$A$9:$S$1715,17,FALSE)=AE990,"OK","NG")</f>
        <v>NG</v>
      </c>
      <c r="H990" s="31" t="str">
        <f>IF(VLOOKUP(L990,'2-1.手続一覧'!$A$9:$T$1715,20,FALSE)=AF990,"OK","NG")</f>
        <v>OK</v>
      </c>
      <c r="I990" s="31" t="str">
        <f>IF(VLOOKUP(L990,'2-1.手続一覧'!$A$9:$U$1715,21,FALSE)=AG990,"OK","NG")</f>
        <v>OK</v>
      </c>
      <c r="J990" s="31" t="str">
        <f>IF(VLOOKUP(L990,'2-1.手続一覧'!$A$9:$V$1715,22,FALSE)=AH990,"OK","NG")</f>
        <v>OK</v>
      </c>
      <c r="K990" s="31" t="str">
        <f>IF(VLOOKUP(L990,'2-1.手続一覧'!$A$9:$W$1715,23,FALSE)=AK990,"OK","NG")</f>
        <v>OK</v>
      </c>
      <c r="L990" s="32">
        <v>25243</v>
      </c>
      <c r="M990" s="32" t="s">
        <v>1935</v>
      </c>
      <c r="N990" s="32" t="s">
        <v>582</v>
      </c>
      <c r="O990" s="32" t="s">
        <v>583</v>
      </c>
      <c r="P990" s="32">
        <v>1966</v>
      </c>
      <c r="Q990" s="32" t="s">
        <v>2188</v>
      </c>
      <c r="R990" s="32"/>
      <c r="S990" s="32">
        <v>96</v>
      </c>
      <c r="T990" s="32"/>
      <c r="U990" s="32"/>
      <c r="V990" s="32"/>
      <c r="W990" s="32"/>
      <c r="X990" s="32"/>
      <c r="Y990" s="32"/>
      <c r="Z990" s="32"/>
      <c r="AA990" s="32" t="s">
        <v>108</v>
      </c>
      <c r="AB990" s="32" t="s">
        <v>2518</v>
      </c>
      <c r="AC990" s="32" t="s">
        <v>44</v>
      </c>
      <c r="AD990" s="32" t="s">
        <v>1928</v>
      </c>
      <c r="AE990" s="32" t="s">
        <v>53</v>
      </c>
      <c r="AF990" s="32"/>
      <c r="AG990" s="32"/>
      <c r="AH990" s="32"/>
      <c r="AI990" s="32" t="s">
        <v>1929</v>
      </c>
      <c r="AJ990" s="32"/>
      <c r="AK990" s="32" t="s">
        <v>46</v>
      </c>
      <c r="AN990" s="33" t="s">
        <v>2259</v>
      </c>
      <c r="AO990" s="33" t="s">
        <v>2556</v>
      </c>
    </row>
    <row r="991" spans="2:41" ht="13.5" customHeight="1">
      <c r="B991" s="31">
        <f>VLOOKUP(L991,'2-1.手続一覧'!$A$9:$A$1715,1,FALSE)</f>
        <v>24776</v>
      </c>
      <c r="C991" s="31" t="str">
        <f>IF(VLOOKUP(L991,'2-1.手続一覧'!$A$9:$Q$1715,2,FALSE)=N991,"OK","NG")</f>
        <v>OK</v>
      </c>
      <c r="D991" s="31" t="str">
        <f>IF(VLOOKUP(L991,'2-1.手続一覧'!$A$9:$Q$1715,3,FALSE)=O991,"OK","NG")</f>
        <v>OK</v>
      </c>
      <c r="E991" s="31" t="str">
        <f>IF(VLOOKUP(L991,'2-1.手続一覧'!$A$9:$S$1715,19,FALSE)=AA991,"OK","NG")</f>
        <v>OK</v>
      </c>
      <c r="F991" s="31" t="str">
        <f>IF(VLOOKUP(L991,'2-1.手続一覧'!$A$9:$S$1715,16,FALSE)=AC991,"OK","NG")</f>
        <v>NG</v>
      </c>
      <c r="G991" s="31" t="str">
        <f>IF(VLOOKUP(L991,'2-1.手続一覧'!$A$9:$S$1715,17,FALSE)=AE991,"OK","NG")</f>
        <v>NG</v>
      </c>
      <c r="H991" s="31" t="str">
        <f>IF(VLOOKUP(L991,'2-1.手続一覧'!$A$9:$T$1715,20,FALSE)=AF991,"OK","NG")</f>
        <v>OK</v>
      </c>
      <c r="I991" s="31" t="str">
        <f>IF(VLOOKUP(L991,'2-1.手続一覧'!$A$9:$U$1715,21,FALSE)=AG991,"OK","NG")</f>
        <v>OK</v>
      </c>
      <c r="J991" s="31" t="str">
        <f>IF(VLOOKUP(L991,'2-1.手続一覧'!$A$9:$V$1715,22,FALSE)=AH991,"OK","NG")</f>
        <v>OK</v>
      </c>
      <c r="K991" s="31" t="str">
        <f>IF(VLOOKUP(L991,'2-1.手続一覧'!$A$9:$W$1715,23,FALSE)=AK991,"OK","NG")</f>
        <v>OK</v>
      </c>
      <c r="L991" s="32">
        <v>24776</v>
      </c>
      <c r="M991" s="32" t="s">
        <v>1935</v>
      </c>
      <c r="N991" s="32" t="s">
        <v>593</v>
      </c>
      <c r="O991" s="32" t="s">
        <v>583</v>
      </c>
      <c r="P991" s="32">
        <v>1966</v>
      </c>
      <c r="Q991" s="32" t="s">
        <v>2188</v>
      </c>
      <c r="R991" s="32"/>
      <c r="S991" s="32">
        <v>99</v>
      </c>
      <c r="T991" s="32"/>
      <c r="U991" s="32"/>
      <c r="V991" s="32"/>
      <c r="W991" s="32"/>
      <c r="X991" s="32"/>
      <c r="Y991" s="32"/>
      <c r="Z991" s="32"/>
      <c r="AA991" s="32" t="s">
        <v>54</v>
      </c>
      <c r="AB991" s="32" t="s">
        <v>1928</v>
      </c>
      <c r="AC991" s="32" t="s">
        <v>102</v>
      </c>
      <c r="AD991" s="32" t="s">
        <v>147</v>
      </c>
      <c r="AE991" s="33" t="s">
        <v>43</v>
      </c>
      <c r="AF991" s="32"/>
      <c r="AG991" s="32"/>
      <c r="AH991" s="32"/>
      <c r="AI991" s="32" t="s">
        <v>1929</v>
      </c>
      <c r="AJ991" s="32"/>
      <c r="AK991" s="32" t="s">
        <v>46</v>
      </c>
      <c r="AM991" s="33" t="s">
        <v>2258</v>
      </c>
      <c r="AN991" s="33" t="s">
        <v>2259</v>
      </c>
      <c r="AO991" s="33" t="s">
        <v>2556</v>
      </c>
    </row>
    <row r="992" spans="2:41" ht="13.5" customHeight="1">
      <c r="B992" s="31">
        <f>VLOOKUP(L992,'2-1.手続一覧'!$A$9:$A$1715,1,FALSE)</f>
        <v>24777</v>
      </c>
      <c r="C992" s="31" t="str">
        <f>IF(VLOOKUP(L992,'2-1.手続一覧'!$A$9:$Q$1715,2,FALSE)=N992,"OK","NG")</f>
        <v>OK</v>
      </c>
      <c r="D992" s="31" t="str">
        <f>IF(VLOOKUP(L992,'2-1.手続一覧'!$A$9:$Q$1715,3,FALSE)=O992,"OK","NG")</f>
        <v>OK</v>
      </c>
      <c r="E992" s="31" t="str">
        <f>IF(VLOOKUP(L992,'2-1.手続一覧'!$A$9:$S$1715,19,FALSE)=AA992,"OK","NG")</f>
        <v>OK</v>
      </c>
      <c r="F992" s="31" t="str">
        <f>IF(VLOOKUP(L992,'2-1.手続一覧'!$A$9:$S$1715,16,FALSE)=AC992,"OK","NG")</f>
        <v>NG</v>
      </c>
      <c r="G992" s="31" t="str">
        <f>IF(VLOOKUP(L992,'2-1.手続一覧'!$A$9:$S$1715,17,FALSE)=AE992,"OK","NG")</f>
        <v>NG</v>
      </c>
      <c r="H992" s="31" t="str">
        <f>IF(VLOOKUP(L992,'2-1.手続一覧'!$A$9:$T$1715,20,FALSE)=AF992,"OK","NG")</f>
        <v>OK</v>
      </c>
      <c r="I992" s="31" t="str">
        <f>IF(VLOOKUP(L992,'2-1.手続一覧'!$A$9:$U$1715,21,FALSE)=AG992,"OK","NG")</f>
        <v>OK</v>
      </c>
      <c r="J992" s="31" t="str">
        <f>IF(VLOOKUP(L992,'2-1.手続一覧'!$A$9:$V$1715,22,FALSE)=AH992,"OK","NG")</f>
        <v>OK</v>
      </c>
      <c r="K992" s="31" t="str">
        <f>IF(VLOOKUP(L992,'2-1.手続一覧'!$A$9:$W$1715,23,FALSE)=AK992,"OK","NG")</f>
        <v>OK</v>
      </c>
      <c r="L992" s="32">
        <v>24777</v>
      </c>
      <c r="M992" s="32" t="s">
        <v>1935</v>
      </c>
      <c r="N992" s="32" t="s">
        <v>594</v>
      </c>
      <c r="O992" s="32" t="s">
        <v>583</v>
      </c>
      <c r="P992" s="32">
        <v>1966</v>
      </c>
      <c r="Q992" s="32" t="s">
        <v>2188</v>
      </c>
      <c r="R992" s="32"/>
      <c r="S992" s="32">
        <v>99</v>
      </c>
      <c r="T992" s="32"/>
      <c r="U992" s="32"/>
      <c r="V992" s="32"/>
      <c r="W992" s="32"/>
      <c r="X992" s="32"/>
      <c r="Y992" s="32"/>
      <c r="Z992" s="32"/>
      <c r="AA992" s="32" t="s">
        <v>54</v>
      </c>
      <c r="AB992" s="32" t="s">
        <v>1928</v>
      </c>
      <c r="AC992" s="32" t="s">
        <v>102</v>
      </c>
      <c r="AD992" s="32" t="s">
        <v>147</v>
      </c>
      <c r="AE992" s="33" t="s">
        <v>43</v>
      </c>
      <c r="AF992" s="32"/>
      <c r="AG992" s="32"/>
      <c r="AH992" s="32"/>
      <c r="AI992" s="32" t="s">
        <v>1929</v>
      </c>
      <c r="AJ992" s="32"/>
      <c r="AK992" s="32" t="s">
        <v>46</v>
      </c>
      <c r="AM992" s="33" t="s">
        <v>2258</v>
      </c>
      <c r="AN992" s="33" t="s">
        <v>2259</v>
      </c>
      <c r="AO992" s="33" t="s">
        <v>2556</v>
      </c>
    </row>
    <row r="993" spans="2:41" ht="13.5" customHeight="1">
      <c r="B993" s="31">
        <f>VLOOKUP(L993,'2-1.手続一覧'!$A$9:$A$1715,1,FALSE)</f>
        <v>25284</v>
      </c>
      <c r="C993" s="31" t="str">
        <f>IF(VLOOKUP(L993,'2-1.手続一覧'!$A$9:$Q$1715,2,FALSE)=N993,"OK","NG")</f>
        <v>OK</v>
      </c>
      <c r="D993" s="31" t="str">
        <f>IF(VLOOKUP(L993,'2-1.手続一覧'!$A$9:$Q$1715,3,FALSE)=O993,"OK","NG")</f>
        <v>OK</v>
      </c>
      <c r="E993" s="31" t="str">
        <f>IF(VLOOKUP(L993,'2-1.手続一覧'!$A$9:$S$1715,19,FALSE)=AA993,"OK","NG")</f>
        <v>OK</v>
      </c>
      <c r="F993" s="31" t="str">
        <f>IF(VLOOKUP(L993,'2-1.手続一覧'!$A$9:$S$1715,16,FALSE)=AC993,"OK","NG")</f>
        <v>NG</v>
      </c>
      <c r="G993" s="31" t="str">
        <f>IF(VLOOKUP(L993,'2-1.手続一覧'!$A$9:$S$1715,17,FALSE)=AE993,"OK","NG")</f>
        <v>NG</v>
      </c>
      <c r="H993" s="31" t="str">
        <f>IF(VLOOKUP(L993,'2-1.手続一覧'!$A$9:$T$1715,20,FALSE)=AF993,"OK","NG")</f>
        <v>OK</v>
      </c>
      <c r="I993" s="31" t="str">
        <f>IF(VLOOKUP(L993,'2-1.手続一覧'!$A$9:$U$1715,21,FALSE)=AG993,"OK","NG")</f>
        <v>OK</v>
      </c>
      <c r="J993" s="31" t="str">
        <f>IF(VLOOKUP(L993,'2-1.手続一覧'!$A$9:$V$1715,22,FALSE)=AH993,"OK","NG")</f>
        <v>OK</v>
      </c>
      <c r="K993" s="31" t="str">
        <f>IF(VLOOKUP(L993,'2-1.手続一覧'!$A$9:$W$1715,23,FALSE)=AK993,"OK","NG")</f>
        <v>OK</v>
      </c>
      <c r="L993" s="32">
        <v>25284</v>
      </c>
      <c r="M993" s="32" t="s">
        <v>1935</v>
      </c>
      <c r="N993" s="32" t="s">
        <v>579</v>
      </c>
      <c r="O993" s="32" t="s">
        <v>583</v>
      </c>
      <c r="P993" s="32">
        <v>1966</v>
      </c>
      <c r="Q993" s="32" t="s">
        <v>2188</v>
      </c>
      <c r="R993" s="32"/>
      <c r="S993" s="32">
        <v>99</v>
      </c>
      <c r="T993" s="32"/>
      <c r="U993" s="32"/>
      <c r="V993" s="32"/>
      <c r="W993" s="32"/>
      <c r="X993" s="32"/>
      <c r="Y993" s="32"/>
      <c r="Z993" s="32"/>
      <c r="AA993" s="32" t="s">
        <v>54</v>
      </c>
      <c r="AB993" s="32" t="s">
        <v>1928</v>
      </c>
      <c r="AC993" s="32" t="s">
        <v>102</v>
      </c>
      <c r="AD993" s="32" t="s">
        <v>147</v>
      </c>
      <c r="AE993" s="33" t="s">
        <v>43</v>
      </c>
      <c r="AF993" s="32"/>
      <c r="AG993" s="32"/>
      <c r="AH993" s="32"/>
      <c r="AI993" s="32" t="s">
        <v>1929</v>
      </c>
      <c r="AJ993" s="32"/>
      <c r="AK993" s="32" t="s">
        <v>46</v>
      </c>
      <c r="AM993" s="33" t="s">
        <v>2258</v>
      </c>
      <c r="AN993" s="33" t="s">
        <v>2259</v>
      </c>
      <c r="AO993" s="33" t="s">
        <v>2556</v>
      </c>
    </row>
    <row r="994" spans="2:41" ht="13.5" hidden="1" customHeight="1">
      <c r="L994" s="32">
        <v>26232</v>
      </c>
      <c r="M994" s="32" t="s">
        <v>1935</v>
      </c>
      <c r="N994" s="32" t="s">
        <v>2968</v>
      </c>
      <c r="O994" s="32" t="s">
        <v>2969</v>
      </c>
      <c r="P994" s="32">
        <v>1999</v>
      </c>
      <c r="Q994" s="32" t="s">
        <v>2188</v>
      </c>
      <c r="R994" s="32"/>
      <c r="S994" s="32">
        <v>9</v>
      </c>
      <c r="T994" s="32"/>
      <c r="U994" s="32"/>
      <c r="V994" s="32">
        <v>2</v>
      </c>
      <c r="W994" s="32"/>
      <c r="X994" s="32"/>
      <c r="Y994" s="32"/>
      <c r="Z994" s="32"/>
      <c r="AA994" s="32" t="s">
        <v>54</v>
      </c>
      <c r="AB994" s="32" t="s">
        <v>1928</v>
      </c>
      <c r="AC994" s="32"/>
      <c r="AD994" s="32" t="s">
        <v>147</v>
      </c>
      <c r="AE994" s="32"/>
      <c r="AF994" s="32"/>
      <c r="AG994" s="32"/>
      <c r="AH994" s="32"/>
      <c r="AI994" s="32" t="s">
        <v>1929</v>
      </c>
      <c r="AJ994" s="32"/>
      <c r="AK994" s="32" t="s">
        <v>46</v>
      </c>
      <c r="AN994" s="33" t="s">
        <v>2290</v>
      </c>
      <c r="AO994" s="33" t="s">
        <v>2970</v>
      </c>
    </row>
    <row r="995" spans="2:41" ht="13.5" hidden="1" customHeight="1">
      <c r="L995" s="32">
        <v>26234</v>
      </c>
      <c r="M995" s="32" t="s">
        <v>1935</v>
      </c>
      <c r="N995" s="32" t="s">
        <v>2968</v>
      </c>
      <c r="O995" s="32" t="s">
        <v>2969</v>
      </c>
      <c r="P995" s="32">
        <v>1999</v>
      </c>
      <c r="Q995" s="32" t="s">
        <v>2188</v>
      </c>
      <c r="R995" s="32"/>
      <c r="S995" s="32">
        <v>12</v>
      </c>
      <c r="T995" s="32">
        <v>2</v>
      </c>
      <c r="U995" s="32"/>
      <c r="V995" s="32"/>
      <c r="W995" s="32"/>
      <c r="X995" s="32"/>
      <c r="Y995" s="32"/>
      <c r="Z995" s="32"/>
      <c r="AA995" s="32" t="s">
        <v>54</v>
      </c>
      <c r="AB995" s="32" t="s">
        <v>1928</v>
      </c>
      <c r="AC995" s="32"/>
      <c r="AD995" s="32" t="s">
        <v>147</v>
      </c>
      <c r="AE995" s="32"/>
      <c r="AF995" s="32"/>
      <c r="AG995" s="32"/>
      <c r="AH995" s="32"/>
      <c r="AI995" s="32" t="s">
        <v>1929</v>
      </c>
      <c r="AJ995" s="32"/>
      <c r="AK995" s="32" t="s">
        <v>46</v>
      </c>
      <c r="AN995" s="33" t="s">
        <v>2290</v>
      </c>
      <c r="AO995" s="33" t="s">
        <v>2970</v>
      </c>
    </row>
    <row r="996" spans="2:41" ht="13.5" hidden="1" customHeight="1">
      <c r="L996" s="32">
        <v>26233</v>
      </c>
      <c r="M996" s="32" t="s">
        <v>1935</v>
      </c>
      <c r="N996" s="32" t="s">
        <v>2968</v>
      </c>
      <c r="O996" s="32" t="s">
        <v>2969</v>
      </c>
      <c r="P996" s="32">
        <v>1999</v>
      </c>
      <c r="Q996" s="32" t="s">
        <v>2188</v>
      </c>
      <c r="R996" s="32"/>
      <c r="S996" s="32">
        <v>16</v>
      </c>
      <c r="T996" s="32">
        <v>2</v>
      </c>
      <c r="U996" s="32"/>
      <c r="V996" s="32"/>
      <c r="W996" s="32"/>
      <c r="X996" s="32"/>
      <c r="Y996" s="32"/>
      <c r="Z996" s="32"/>
      <c r="AA996" s="32" t="s">
        <v>54</v>
      </c>
      <c r="AB996" s="32" t="s">
        <v>1928</v>
      </c>
      <c r="AC996" s="32"/>
      <c r="AD996" s="32" t="s">
        <v>147</v>
      </c>
      <c r="AE996" s="32"/>
      <c r="AF996" s="32"/>
      <c r="AG996" s="32"/>
      <c r="AH996" s="32"/>
      <c r="AI996" s="32" t="s">
        <v>1929</v>
      </c>
      <c r="AJ996" s="32"/>
      <c r="AK996" s="32" t="s">
        <v>46</v>
      </c>
      <c r="AN996" s="33" t="s">
        <v>2290</v>
      </c>
      <c r="AO996" s="33" t="s">
        <v>2970</v>
      </c>
    </row>
    <row r="997" spans="2:41" ht="13.5" hidden="1" customHeight="1">
      <c r="L997" s="32">
        <v>26395</v>
      </c>
      <c r="M997" s="32" t="s">
        <v>1935</v>
      </c>
      <c r="N997" s="32" t="s">
        <v>2971</v>
      </c>
      <c r="O997" s="32" t="s">
        <v>2972</v>
      </c>
      <c r="P997" s="32">
        <v>2004</v>
      </c>
      <c r="Q997" s="32" t="s">
        <v>2188</v>
      </c>
      <c r="R997" s="32"/>
      <c r="S997" s="32">
        <v>5</v>
      </c>
      <c r="T997" s="32"/>
      <c r="U997" s="32"/>
      <c r="V997" s="32">
        <v>1</v>
      </c>
      <c r="W997" s="32"/>
      <c r="X997" s="32"/>
      <c r="Y997" s="32"/>
      <c r="Z997" s="32"/>
      <c r="AA997" s="32" t="s">
        <v>54</v>
      </c>
      <c r="AB997" s="32" t="s">
        <v>1928</v>
      </c>
      <c r="AC997" s="32"/>
      <c r="AD997" s="32" t="s">
        <v>147</v>
      </c>
      <c r="AE997" s="32"/>
      <c r="AF997" s="32"/>
      <c r="AG997" s="32"/>
      <c r="AH997" s="32"/>
      <c r="AI997" s="32" t="s">
        <v>1929</v>
      </c>
      <c r="AJ997" s="32"/>
      <c r="AK997" s="32" t="s">
        <v>46</v>
      </c>
      <c r="AN997" s="33" t="s">
        <v>2290</v>
      </c>
      <c r="AO997" s="33" t="s">
        <v>2970</v>
      </c>
    </row>
    <row r="998" spans="2:41" ht="13.5" hidden="1" customHeight="1">
      <c r="L998" s="32">
        <v>26387</v>
      </c>
      <c r="M998" s="32" t="s">
        <v>1935</v>
      </c>
      <c r="N998" s="32" t="s">
        <v>2968</v>
      </c>
      <c r="O998" s="32" t="s">
        <v>2973</v>
      </c>
      <c r="P998" s="32">
        <v>1999</v>
      </c>
      <c r="Q998" s="32" t="s">
        <v>2188</v>
      </c>
      <c r="R998" s="32"/>
      <c r="S998" s="32">
        <v>8</v>
      </c>
      <c r="T998" s="32"/>
      <c r="U998" s="32"/>
      <c r="V998" s="32">
        <v>3</v>
      </c>
      <c r="W998" s="32"/>
      <c r="X998" s="32"/>
      <c r="Y998" s="32"/>
      <c r="Z998" s="32"/>
      <c r="AA998" s="32" t="s">
        <v>54</v>
      </c>
      <c r="AB998" s="32" t="s">
        <v>1928</v>
      </c>
      <c r="AC998" s="32"/>
      <c r="AD998" s="32" t="s">
        <v>147</v>
      </c>
      <c r="AE998" s="32"/>
      <c r="AF998" s="32"/>
      <c r="AG998" s="32"/>
      <c r="AH998" s="32"/>
      <c r="AI998" s="32" t="s">
        <v>1929</v>
      </c>
      <c r="AJ998" s="32"/>
      <c r="AK998" s="32" t="s">
        <v>46</v>
      </c>
      <c r="AN998" s="33" t="s">
        <v>2290</v>
      </c>
      <c r="AO998" s="33" t="s">
        <v>2970</v>
      </c>
    </row>
    <row r="999" spans="2:41" ht="13.5" hidden="1" customHeight="1">
      <c r="L999" s="32">
        <v>26388</v>
      </c>
      <c r="M999" s="32" t="s">
        <v>1935</v>
      </c>
      <c r="N999" s="32" t="s">
        <v>2974</v>
      </c>
      <c r="O999" s="32" t="s">
        <v>2973</v>
      </c>
      <c r="P999" s="32">
        <v>1999</v>
      </c>
      <c r="Q999" s="32" t="s">
        <v>2188</v>
      </c>
      <c r="R999" s="32"/>
      <c r="S999" s="32">
        <v>11</v>
      </c>
      <c r="T999" s="32"/>
      <c r="U999" s="32"/>
      <c r="V999" s="32">
        <v>2</v>
      </c>
      <c r="W999" s="32"/>
      <c r="X999" s="32"/>
      <c r="Y999" s="32"/>
      <c r="Z999" s="32"/>
      <c r="AA999" s="32" t="s">
        <v>54</v>
      </c>
      <c r="AB999" s="32" t="s">
        <v>1928</v>
      </c>
      <c r="AC999" s="32"/>
      <c r="AD999" s="32" t="s">
        <v>147</v>
      </c>
      <c r="AE999" s="32"/>
      <c r="AF999" s="32"/>
      <c r="AG999" s="32"/>
      <c r="AH999" s="32"/>
      <c r="AI999" s="32" t="s">
        <v>1929</v>
      </c>
      <c r="AJ999" s="32"/>
      <c r="AK999" s="32" t="s">
        <v>46</v>
      </c>
      <c r="AN999" s="33" t="s">
        <v>2290</v>
      </c>
      <c r="AO999" s="33" t="s">
        <v>2970</v>
      </c>
    </row>
    <row r="1000" spans="2:41" ht="13.5" hidden="1" customHeight="1">
      <c r="L1000" s="32">
        <v>26390</v>
      </c>
      <c r="M1000" s="32" t="s">
        <v>1935</v>
      </c>
      <c r="N1000" s="32" t="s">
        <v>2975</v>
      </c>
      <c r="O1000" s="32" t="s">
        <v>2973</v>
      </c>
      <c r="P1000" s="32">
        <v>1999</v>
      </c>
      <c r="Q1000" s="32" t="s">
        <v>2188</v>
      </c>
      <c r="R1000" s="32"/>
      <c r="S1000" s="32">
        <v>19</v>
      </c>
      <c r="T1000" s="32">
        <v>2</v>
      </c>
      <c r="U1000" s="32"/>
      <c r="V1000" s="32">
        <v>2</v>
      </c>
      <c r="W1000" s="32"/>
      <c r="X1000" s="32"/>
      <c r="Y1000" s="32"/>
      <c r="Z1000" s="32" t="s">
        <v>2976</v>
      </c>
      <c r="AA1000" s="32" t="s">
        <v>54</v>
      </c>
      <c r="AB1000" s="32" t="s">
        <v>1928</v>
      </c>
      <c r="AC1000" s="32"/>
      <c r="AD1000" s="32" t="s">
        <v>147</v>
      </c>
      <c r="AE1000" s="32"/>
      <c r="AF1000" s="32"/>
      <c r="AG1000" s="32"/>
      <c r="AH1000" s="32"/>
      <c r="AI1000" s="32" t="s">
        <v>1929</v>
      </c>
      <c r="AJ1000" s="32"/>
      <c r="AK1000" s="32" t="s">
        <v>46</v>
      </c>
      <c r="AN1000" s="33" t="s">
        <v>2290</v>
      </c>
      <c r="AO1000" s="33" t="s">
        <v>2970</v>
      </c>
    </row>
    <row r="1001" spans="2:41" ht="13.5" hidden="1" customHeight="1">
      <c r="L1001" s="32">
        <v>26392</v>
      </c>
      <c r="M1001" s="32" t="s">
        <v>1935</v>
      </c>
      <c r="N1001" s="32" t="s">
        <v>2977</v>
      </c>
      <c r="O1001" s="32" t="s">
        <v>2973</v>
      </c>
      <c r="P1001" s="32">
        <v>1999</v>
      </c>
      <c r="Q1001" s="32" t="s">
        <v>2188</v>
      </c>
      <c r="R1001" s="32"/>
      <c r="S1001" s="32">
        <v>19</v>
      </c>
      <c r="T1001" s="32">
        <v>18</v>
      </c>
      <c r="U1001" s="32"/>
      <c r="V1001" s="32">
        <v>3</v>
      </c>
      <c r="W1001" s="32"/>
      <c r="X1001" s="32"/>
      <c r="Y1001" s="32"/>
      <c r="Z1001" s="32"/>
      <c r="AA1001" s="32" t="s">
        <v>54</v>
      </c>
      <c r="AB1001" s="32" t="s">
        <v>1928</v>
      </c>
      <c r="AC1001" s="32"/>
      <c r="AD1001" s="32" t="s">
        <v>147</v>
      </c>
      <c r="AE1001" s="32"/>
      <c r="AF1001" s="32"/>
      <c r="AG1001" s="32"/>
      <c r="AH1001" s="32"/>
      <c r="AI1001" s="32" t="s">
        <v>1929</v>
      </c>
      <c r="AJ1001" s="32"/>
      <c r="AK1001" s="32" t="s">
        <v>46</v>
      </c>
      <c r="AN1001" s="33" t="s">
        <v>2290</v>
      </c>
      <c r="AO1001" s="33" t="s">
        <v>2970</v>
      </c>
    </row>
    <row r="1002" spans="2:41" ht="13.5" hidden="1" customHeight="1">
      <c r="L1002" s="32">
        <v>26391</v>
      </c>
      <c r="M1002" s="32" t="s">
        <v>1935</v>
      </c>
      <c r="N1002" s="32" t="s">
        <v>2978</v>
      </c>
      <c r="O1002" s="32" t="s">
        <v>2973</v>
      </c>
      <c r="P1002" s="32">
        <v>1999</v>
      </c>
      <c r="Q1002" s="32" t="s">
        <v>2188</v>
      </c>
      <c r="R1002" s="32"/>
      <c r="S1002" s="32">
        <v>19</v>
      </c>
      <c r="T1002" s="32">
        <v>2</v>
      </c>
      <c r="U1002" s="32">
        <v>2</v>
      </c>
      <c r="V1002" s="32">
        <v>8</v>
      </c>
      <c r="W1002" s="32"/>
      <c r="X1002" s="32"/>
      <c r="Y1002" s="32"/>
      <c r="Z1002" s="32"/>
      <c r="AA1002" s="32" t="s">
        <v>54</v>
      </c>
      <c r="AB1002" s="32" t="s">
        <v>1928</v>
      </c>
      <c r="AC1002" s="32"/>
      <c r="AD1002" s="32" t="s">
        <v>147</v>
      </c>
      <c r="AE1002" s="32"/>
      <c r="AF1002" s="32"/>
      <c r="AG1002" s="32"/>
      <c r="AH1002" s="32"/>
      <c r="AI1002" s="32" t="s">
        <v>1929</v>
      </c>
      <c r="AJ1002" s="32"/>
      <c r="AK1002" s="32" t="s">
        <v>46</v>
      </c>
      <c r="AN1002" s="33" t="s">
        <v>2290</v>
      </c>
      <c r="AO1002" s="33" t="s">
        <v>2970</v>
      </c>
    </row>
    <row r="1003" spans="2:41" ht="13.5" hidden="1" customHeight="1">
      <c r="L1003" s="32">
        <v>26394</v>
      </c>
      <c r="M1003" s="32" t="s">
        <v>1935</v>
      </c>
      <c r="N1003" s="32" t="s">
        <v>2968</v>
      </c>
      <c r="O1003" s="32" t="s">
        <v>2973</v>
      </c>
      <c r="P1003" s="32">
        <v>1999</v>
      </c>
      <c r="Q1003" s="32" t="s">
        <v>2188</v>
      </c>
      <c r="R1003" s="32"/>
      <c r="S1003" s="32">
        <v>21</v>
      </c>
      <c r="T1003" s="32"/>
      <c r="U1003" s="32"/>
      <c r="V1003" s="32">
        <v>3</v>
      </c>
      <c r="W1003" s="32"/>
      <c r="X1003" s="32"/>
      <c r="Y1003" s="32"/>
      <c r="Z1003" s="32"/>
      <c r="AA1003" s="32" t="s">
        <v>54</v>
      </c>
      <c r="AB1003" s="32" t="s">
        <v>1928</v>
      </c>
      <c r="AC1003" s="32"/>
      <c r="AD1003" s="32" t="s">
        <v>147</v>
      </c>
      <c r="AE1003" s="32"/>
      <c r="AF1003" s="32"/>
      <c r="AG1003" s="32"/>
      <c r="AH1003" s="32"/>
      <c r="AI1003" s="32" t="s">
        <v>1929</v>
      </c>
      <c r="AJ1003" s="32"/>
      <c r="AK1003" s="32" t="s">
        <v>46</v>
      </c>
      <c r="AN1003" s="33" t="s">
        <v>2290</v>
      </c>
      <c r="AO1003" s="33" t="s">
        <v>2970</v>
      </c>
    </row>
    <row r="1004" spans="2:41" ht="13.5" hidden="1" customHeight="1">
      <c r="L1004" s="32">
        <v>26393</v>
      </c>
      <c r="M1004" s="32" t="s">
        <v>1935</v>
      </c>
      <c r="N1004" s="32" t="s">
        <v>2979</v>
      </c>
      <c r="O1004" s="32" t="s">
        <v>2973</v>
      </c>
      <c r="P1004" s="32">
        <v>1999</v>
      </c>
      <c r="Q1004" s="32" t="s">
        <v>2188</v>
      </c>
      <c r="R1004" s="32"/>
      <c r="S1004" s="32">
        <v>25</v>
      </c>
      <c r="T1004" s="32"/>
      <c r="U1004" s="32"/>
      <c r="V1004" s="32">
        <v>3</v>
      </c>
      <c r="W1004" s="32"/>
      <c r="X1004" s="32"/>
      <c r="Y1004" s="32"/>
      <c r="Z1004" s="32"/>
      <c r="AA1004" s="32" t="s">
        <v>54</v>
      </c>
      <c r="AB1004" s="32" t="s">
        <v>1928</v>
      </c>
      <c r="AC1004" s="32"/>
      <c r="AD1004" s="32" t="s">
        <v>147</v>
      </c>
      <c r="AE1004" s="32"/>
      <c r="AF1004" s="32"/>
      <c r="AG1004" s="32"/>
      <c r="AH1004" s="32"/>
      <c r="AI1004" s="32" t="s">
        <v>1929</v>
      </c>
      <c r="AJ1004" s="32"/>
      <c r="AK1004" s="32" t="s">
        <v>46</v>
      </c>
      <c r="AN1004" s="33" t="s">
        <v>2290</v>
      </c>
      <c r="AO1004" s="33" t="s">
        <v>2970</v>
      </c>
    </row>
    <row r="1005" spans="2:41" ht="13.5" hidden="1" customHeight="1">
      <c r="L1005" s="32">
        <v>26389</v>
      </c>
      <c r="M1005" s="32" t="s">
        <v>1935</v>
      </c>
      <c r="N1005" s="32" t="s">
        <v>2975</v>
      </c>
      <c r="O1005" s="32" t="s">
        <v>2973</v>
      </c>
      <c r="P1005" s="32">
        <v>1999</v>
      </c>
      <c r="Q1005" s="32" t="s">
        <v>2188</v>
      </c>
      <c r="R1005" s="32"/>
      <c r="S1005" s="32">
        <v>31</v>
      </c>
      <c r="T1005" s="32"/>
      <c r="U1005" s="32"/>
      <c r="V1005" s="32">
        <v>7</v>
      </c>
      <c r="W1005" s="32"/>
      <c r="X1005" s="32"/>
      <c r="Y1005" s="32"/>
      <c r="Z1005" s="32"/>
      <c r="AA1005" s="32" t="s">
        <v>54</v>
      </c>
      <c r="AB1005" s="32" t="s">
        <v>1928</v>
      </c>
      <c r="AC1005" s="32"/>
      <c r="AD1005" s="32" t="s">
        <v>147</v>
      </c>
      <c r="AE1005" s="32"/>
      <c r="AF1005" s="32"/>
      <c r="AG1005" s="32"/>
      <c r="AH1005" s="32"/>
      <c r="AI1005" s="32" t="s">
        <v>1929</v>
      </c>
      <c r="AJ1005" s="32"/>
      <c r="AK1005" s="32" t="s">
        <v>46</v>
      </c>
      <c r="AN1005" s="33" t="s">
        <v>2290</v>
      </c>
      <c r="AO1005" s="33" t="s">
        <v>2970</v>
      </c>
    </row>
    <row r="1006" spans="2:41" ht="13.5" hidden="1" customHeight="1">
      <c r="L1006" s="32">
        <v>26414</v>
      </c>
      <c r="M1006" s="32" t="s">
        <v>1935</v>
      </c>
      <c r="N1006" s="32" t="s">
        <v>2980</v>
      </c>
      <c r="O1006" s="32" t="s">
        <v>2981</v>
      </c>
      <c r="P1006" s="32">
        <v>2006</v>
      </c>
      <c r="Q1006" s="32" t="s">
        <v>2188</v>
      </c>
      <c r="R1006" s="32"/>
      <c r="S1006" s="32">
        <v>2</v>
      </c>
      <c r="T1006" s="32"/>
      <c r="U1006" s="32"/>
      <c r="V1006" s="32">
        <v>2</v>
      </c>
      <c r="W1006" s="32"/>
      <c r="X1006" s="32"/>
      <c r="Y1006" s="32"/>
      <c r="Z1006" s="32"/>
      <c r="AA1006" s="32" t="s">
        <v>54</v>
      </c>
      <c r="AB1006" s="32" t="s">
        <v>1928</v>
      </c>
      <c r="AC1006" s="32"/>
      <c r="AD1006" s="32" t="s">
        <v>147</v>
      </c>
      <c r="AE1006" s="32"/>
      <c r="AF1006" s="32"/>
      <c r="AG1006" s="32"/>
      <c r="AH1006" s="32"/>
      <c r="AI1006" s="32" t="s">
        <v>1929</v>
      </c>
      <c r="AJ1006" s="32"/>
      <c r="AK1006" s="32" t="s">
        <v>46</v>
      </c>
      <c r="AN1006" s="33" t="s">
        <v>2290</v>
      </c>
      <c r="AO1006" s="33" t="s">
        <v>2970</v>
      </c>
    </row>
    <row r="1007" spans="2:41" ht="13.5" hidden="1" customHeight="1">
      <c r="L1007" s="32">
        <v>26415</v>
      </c>
      <c r="M1007" s="32" t="s">
        <v>1935</v>
      </c>
      <c r="N1007" s="32" t="s">
        <v>2982</v>
      </c>
      <c r="O1007" s="32" t="s">
        <v>2981</v>
      </c>
      <c r="P1007" s="32">
        <v>2006</v>
      </c>
      <c r="Q1007" s="32" t="s">
        <v>2188</v>
      </c>
      <c r="R1007" s="32"/>
      <c r="S1007" s="32">
        <v>4</v>
      </c>
      <c r="T1007" s="32"/>
      <c r="U1007" s="32"/>
      <c r="V1007" s="32"/>
      <c r="W1007" s="32"/>
      <c r="X1007" s="32"/>
      <c r="Y1007" s="32"/>
      <c r="Z1007" s="32"/>
      <c r="AA1007" s="32" t="s">
        <v>54</v>
      </c>
      <c r="AB1007" s="32" t="s">
        <v>1928</v>
      </c>
      <c r="AC1007" s="32"/>
      <c r="AD1007" s="32" t="s">
        <v>147</v>
      </c>
      <c r="AE1007" s="32"/>
      <c r="AF1007" s="32"/>
      <c r="AG1007" s="32"/>
      <c r="AH1007" s="32"/>
      <c r="AI1007" s="32" t="s">
        <v>1929</v>
      </c>
      <c r="AJ1007" s="32"/>
      <c r="AK1007" s="32" t="s">
        <v>46</v>
      </c>
      <c r="AN1007" s="33" t="s">
        <v>2290</v>
      </c>
      <c r="AO1007" s="33" t="s">
        <v>2970</v>
      </c>
    </row>
    <row r="1008" spans="2:41" ht="13.5" customHeight="1">
      <c r="B1008" s="31">
        <f>VLOOKUP(L1008,'2-1.手続一覧'!$A$9:$A$1715,1,FALSE)</f>
        <v>24243</v>
      </c>
      <c r="C1008" s="31" t="str">
        <f>IF(VLOOKUP(L1008,'2-1.手続一覧'!$A$9:$Q$1715,2,FALSE)=N1008,"OK","NG")</f>
        <v>NG</v>
      </c>
      <c r="D1008" s="31" t="str">
        <f>IF(VLOOKUP(L1008,'2-1.手続一覧'!$A$9:$Q$1715,3,FALSE)=O1008,"OK","NG")</f>
        <v>OK</v>
      </c>
      <c r="E1008" s="31" t="str">
        <f>IF(VLOOKUP(L1008,'2-1.手続一覧'!$A$9:$S$1715,19,FALSE)=AA1008,"OK","NG")</f>
        <v>OK</v>
      </c>
      <c r="F1008" s="31" t="str">
        <f>IF(VLOOKUP(L1008,'2-1.手続一覧'!$A$9:$S$1715,16,FALSE)=AC1008,"OK","NG")</f>
        <v>NG</v>
      </c>
      <c r="G1008" s="31" t="str">
        <f>IF(VLOOKUP(L1008,'2-1.手続一覧'!$A$9:$S$1715,17,FALSE)=AE1008,"OK","NG")</f>
        <v>NG</v>
      </c>
      <c r="H1008" s="31" t="str">
        <f>IF(VLOOKUP(L1008,'2-1.手続一覧'!$A$9:$T$1715,20,FALSE)=AF1008,"OK","NG")</f>
        <v>OK</v>
      </c>
      <c r="I1008" s="31" t="str">
        <f>IF(VLOOKUP(L1008,'2-1.手続一覧'!$A$9:$U$1715,21,FALSE)=AG1008,"OK","NG")</f>
        <v>OK</v>
      </c>
      <c r="J1008" s="31" t="str">
        <f>IF(VLOOKUP(L1008,'2-1.手続一覧'!$A$9:$V$1715,22,FALSE)=AH1008,"OK","NG")</f>
        <v>OK</v>
      </c>
      <c r="K1008" s="31" t="str">
        <f>IF(VLOOKUP(L1008,'2-1.手続一覧'!$A$9:$W$1715,23,FALSE)=AK1008,"OK","NG")</f>
        <v>OK</v>
      </c>
      <c r="L1008" s="32">
        <v>24243</v>
      </c>
      <c r="M1008" s="32" t="s">
        <v>1935</v>
      </c>
      <c r="N1008" s="32" t="s">
        <v>2983</v>
      </c>
      <c r="O1008" s="32" t="s">
        <v>334</v>
      </c>
      <c r="P1008" s="32">
        <v>1967</v>
      </c>
      <c r="Q1008" s="32" t="s">
        <v>1938</v>
      </c>
      <c r="R1008" s="32">
        <v>149</v>
      </c>
      <c r="S1008" s="32">
        <v>3</v>
      </c>
      <c r="T1008" s="32"/>
      <c r="U1008" s="32"/>
      <c r="V1008" s="32">
        <v>2</v>
      </c>
      <c r="W1008" s="32"/>
      <c r="X1008" s="32"/>
      <c r="Y1008" s="32"/>
      <c r="Z1008" s="32"/>
      <c r="AA1008" s="32" t="s">
        <v>54</v>
      </c>
      <c r="AB1008" s="32" t="s">
        <v>1928</v>
      </c>
      <c r="AC1008" s="32" t="s">
        <v>102</v>
      </c>
      <c r="AD1008" s="32" t="s">
        <v>147</v>
      </c>
      <c r="AE1008" s="33" t="s">
        <v>43</v>
      </c>
      <c r="AF1008" s="32"/>
      <c r="AG1008" s="32"/>
      <c r="AH1008" s="32"/>
      <c r="AI1008" s="32" t="s">
        <v>1929</v>
      </c>
      <c r="AJ1008" s="32"/>
      <c r="AK1008" s="32" t="s">
        <v>46</v>
      </c>
      <c r="AM1008" s="33" t="s">
        <v>2258</v>
      </c>
      <c r="AN1008" s="33" t="s">
        <v>2259</v>
      </c>
      <c r="AO1008" s="33" t="s">
        <v>2260</v>
      </c>
    </row>
    <row r="1009" spans="2:41" ht="13.5" customHeight="1">
      <c r="B1009" s="31">
        <f>VLOOKUP(L1009,'2-1.手続一覧'!$A$9:$A$1715,1,FALSE)</f>
        <v>24279</v>
      </c>
      <c r="C1009" s="31" t="str">
        <f>IF(VLOOKUP(L1009,'2-1.手続一覧'!$A$9:$Q$1715,2,FALSE)=N1009,"OK","NG")</f>
        <v>OK</v>
      </c>
      <c r="D1009" s="31" t="str">
        <f>IF(VLOOKUP(L1009,'2-1.手続一覧'!$A$9:$Q$1715,3,FALSE)=O1009,"OK","NG")</f>
        <v>OK</v>
      </c>
      <c r="E1009" s="31" t="str">
        <f>IF(VLOOKUP(L1009,'2-1.手続一覧'!$A$9:$S$1715,19,FALSE)=AA1009,"OK","NG")</f>
        <v>OK</v>
      </c>
      <c r="F1009" s="31" t="str">
        <f>IF(VLOOKUP(L1009,'2-1.手続一覧'!$A$9:$S$1715,16,FALSE)=AC1009,"OK","NG")</f>
        <v>NG</v>
      </c>
      <c r="G1009" s="31" t="str">
        <f>IF(VLOOKUP(L1009,'2-1.手続一覧'!$A$9:$S$1715,17,FALSE)=AE1009,"OK","NG")</f>
        <v>OK</v>
      </c>
      <c r="H1009" s="31" t="str">
        <f>IF(VLOOKUP(L1009,'2-1.手続一覧'!$A$9:$T$1715,20,FALSE)=AF1009,"OK","NG")</f>
        <v>OK</v>
      </c>
      <c r="I1009" s="31" t="str">
        <f>IF(VLOOKUP(L1009,'2-1.手続一覧'!$A$9:$U$1715,21,FALSE)=AG1009,"OK","NG")</f>
        <v>OK</v>
      </c>
      <c r="J1009" s="31" t="str">
        <f>IF(VLOOKUP(L1009,'2-1.手続一覧'!$A$9:$V$1715,22,FALSE)=AH1009,"OK","NG")</f>
        <v>OK</v>
      </c>
      <c r="K1009" s="31" t="str">
        <f>IF(VLOOKUP(L1009,'2-1.手続一覧'!$A$9:$W$1715,23,FALSE)=AK1009,"OK","NG")</f>
        <v>OK</v>
      </c>
      <c r="L1009" s="32">
        <v>24279</v>
      </c>
      <c r="M1009" s="32" t="s">
        <v>1935</v>
      </c>
      <c r="N1009" s="32" t="s">
        <v>1690</v>
      </c>
      <c r="O1009" s="32" t="s">
        <v>334</v>
      </c>
      <c r="P1009" s="32">
        <v>1967</v>
      </c>
      <c r="Q1009" s="32" t="s">
        <v>1938</v>
      </c>
      <c r="R1009" s="32">
        <v>149</v>
      </c>
      <c r="S1009" s="32">
        <v>3</v>
      </c>
      <c r="T1009" s="32"/>
      <c r="U1009" s="32"/>
      <c r="V1009" s="32">
        <v>2</v>
      </c>
      <c r="W1009" s="32"/>
      <c r="X1009" s="32"/>
      <c r="Y1009" s="32"/>
      <c r="Z1009" s="32"/>
      <c r="AA1009" s="32" t="s">
        <v>54</v>
      </c>
      <c r="AB1009" s="32" t="s">
        <v>1928</v>
      </c>
      <c r="AC1009" s="32" t="s">
        <v>102</v>
      </c>
      <c r="AD1009" s="32" t="s">
        <v>2518</v>
      </c>
      <c r="AE1009" s="32" t="s">
        <v>44</v>
      </c>
      <c r="AF1009" s="32"/>
      <c r="AG1009" s="32"/>
      <c r="AH1009" s="32" t="s">
        <v>103</v>
      </c>
      <c r="AI1009" s="32" t="s">
        <v>1929</v>
      </c>
      <c r="AJ1009" s="32"/>
      <c r="AK1009" s="32" t="s">
        <v>46</v>
      </c>
      <c r="AM1009" s="33" t="s">
        <v>2258</v>
      </c>
      <c r="AN1009" s="33" t="s">
        <v>2259</v>
      </c>
      <c r="AO1009" s="33" t="s">
        <v>2260</v>
      </c>
    </row>
    <row r="1010" spans="2:41" ht="13.5" customHeight="1">
      <c r="B1010" s="31">
        <f>VLOOKUP(L1010,'2-1.手続一覧'!$A$9:$A$1715,1,FALSE)</f>
        <v>24280</v>
      </c>
      <c r="C1010" s="31" t="str">
        <f>IF(VLOOKUP(L1010,'2-1.手続一覧'!$A$9:$Q$1715,2,FALSE)=N1010,"OK","NG")</f>
        <v>OK</v>
      </c>
      <c r="D1010" s="31" t="str">
        <f>IF(VLOOKUP(L1010,'2-1.手続一覧'!$A$9:$Q$1715,3,FALSE)=O1010,"OK","NG")</f>
        <v>OK</v>
      </c>
      <c r="E1010" s="31" t="str">
        <f>IF(VLOOKUP(L1010,'2-1.手続一覧'!$A$9:$S$1715,19,FALSE)=AA1010,"OK","NG")</f>
        <v>OK</v>
      </c>
      <c r="F1010" s="31" t="str">
        <f>IF(VLOOKUP(L1010,'2-1.手続一覧'!$A$9:$S$1715,16,FALSE)=AC1010,"OK","NG")</f>
        <v>NG</v>
      </c>
      <c r="G1010" s="31" t="str">
        <f>IF(VLOOKUP(L1010,'2-1.手続一覧'!$A$9:$S$1715,17,FALSE)=AE1010,"OK","NG")</f>
        <v>OK</v>
      </c>
      <c r="H1010" s="31" t="str">
        <f>IF(VLOOKUP(L1010,'2-1.手続一覧'!$A$9:$T$1715,20,FALSE)=AF1010,"OK","NG")</f>
        <v>OK</v>
      </c>
      <c r="I1010" s="31" t="str">
        <f>IF(VLOOKUP(L1010,'2-1.手続一覧'!$A$9:$U$1715,21,FALSE)=AG1010,"OK","NG")</f>
        <v>OK</v>
      </c>
      <c r="J1010" s="31" t="str">
        <f>IF(VLOOKUP(L1010,'2-1.手続一覧'!$A$9:$V$1715,22,FALSE)=AH1010,"OK","NG")</f>
        <v>OK</v>
      </c>
      <c r="K1010" s="31" t="str">
        <f>IF(VLOOKUP(L1010,'2-1.手続一覧'!$A$9:$W$1715,23,FALSE)=AK1010,"OK","NG")</f>
        <v>OK</v>
      </c>
      <c r="L1010" s="32">
        <v>24280</v>
      </c>
      <c r="M1010" s="32" t="s">
        <v>1935</v>
      </c>
      <c r="N1010" s="32" t="s">
        <v>1691</v>
      </c>
      <c r="O1010" s="32" t="s">
        <v>334</v>
      </c>
      <c r="P1010" s="32">
        <v>1967</v>
      </c>
      <c r="Q1010" s="32" t="s">
        <v>1938</v>
      </c>
      <c r="R1010" s="32">
        <v>149</v>
      </c>
      <c r="S1010" s="32">
        <v>3</v>
      </c>
      <c r="T1010" s="32">
        <v>2</v>
      </c>
      <c r="U1010" s="32"/>
      <c r="V1010" s="32">
        <v>3</v>
      </c>
      <c r="W1010" s="32"/>
      <c r="X1010" s="32"/>
      <c r="Y1010" s="32"/>
      <c r="Z1010" s="32"/>
      <c r="AA1010" s="32" t="s">
        <v>54</v>
      </c>
      <c r="AB1010" s="32" t="s">
        <v>1940</v>
      </c>
      <c r="AC1010" s="32" t="s">
        <v>102</v>
      </c>
      <c r="AD1010" s="32" t="s">
        <v>2518</v>
      </c>
      <c r="AE1010" s="32" t="s">
        <v>44</v>
      </c>
      <c r="AF1010" s="32"/>
      <c r="AG1010" s="32"/>
      <c r="AH1010" s="32" t="s">
        <v>103</v>
      </c>
      <c r="AI1010" s="32" t="s">
        <v>1929</v>
      </c>
      <c r="AJ1010" s="32"/>
      <c r="AK1010" s="32" t="s">
        <v>46</v>
      </c>
      <c r="AM1010" s="33" t="s">
        <v>2258</v>
      </c>
      <c r="AN1010" s="33" t="s">
        <v>2259</v>
      </c>
      <c r="AO1010" s="33" t="s">
        <v>2260</v>
      </c>
    </row>
    <row r="1011" spans="2:41" ht="13.5" customHeight="1">
      <c r="B1011" s="31">
        <f>VLOOKUP(L1011,'2-1.手続一覧'!$A$9:$A$1715,1,FALSE)</f>
        <v>24281</v>
      </c>
      <c r="C1011" s="31" t="str">
        <f>IF(VLOOKUP(L1011,'2-1.手続一覧'!$A$9:$Q$1715,2,FALSE)=N1011,"OK","NG")</f>
        <v>OK</v>
      </c>
      <c r="D1011" s="31" t="str">
        <f>IF(VLOOKUP(L1011,'2-1.手続一覧'!$A$9:$Q$1715,3,FALSE)=O1011,"OK","NG")</f>
        <v>OK</v>
      </c>
      <c r="E1011" s="31" t="str">
        <f>IF(VLOOKUP(L1011,'2-1.手続一覧'!$A$9:$S$1715,19,FALSE)=AA1011,"OK","NG")</f>
        <v>OK</v>
      </c>
      <c r="F1011" s="31" t="str">
        <f>IF(VLOOKUP(L1011,'2-1.手続一覧'!$A$9:$S$1715,16,FALSE)=AC1011,"OK","NG")</f>
        <v>NG</v>
      </c>
      <c r="G1011" s="31" t="str">
        <f>IF(VLOOKUP(L1011,'2-1.手続一覧'!$A$9:$S$1715,17,FALSE)=AE1011,"OK","NG")</f>
        <v>OK</v>
      </c>
      <c r="H1011" s="31" t="str">
        <f>IF(VLOOKUP(L1011,'2-1.手続一覧'!$A$9:$T$1715,20,FALSE)=AF1011,"OK","NG")</f>
        <v>OK</v>
      </c>
      <c r="I1011" s="31" t="str">
        <f>IF(VLOOKUP(L1011,'2-1.手続一覧'!$A$9:$U$1715,21,FALSE)=AG1011,"OK","NG")</f>
        <v>OK</v>
      </c>
      <c r="J1011" s="31" t="str">
        <f>IF(VLOOKUP(L1011,'2-1.手続一覧'!$A$9:$V$1715,22,FALSE)=AH1011,"OK","NG")</f>
        <v>OK</v>
      </c>
      <c r="K1011" s="31" t="str">
        <f>IF(VLOOKUP(L1011,'2-1.手続一覧'!$A$9:$W$1715,23,FALSE)=AK1011,"OK","NG")</f>
        <v>OK</v>
      </c>
      <c r="L1011" s="32">
        <v>24281</v>
      </c>
      <c r="M1011" s="32" t="s">
        <v>1935</v>
      </c>
      <c r="N1011" s="32" t="s">
        <v>1692</v>
      </c>
      <c r="O1011" s="32" t="s">
        <v>334</v>
      </c>
      <c r="P1011" s="32">
        <v>1967</v>
      </c>
      <c r="Q1011" s="32" t="s">
        <v>1938</v>
      </c>
      <c r="R1011" s="32">
        <v>149</v>
      </c>
      <c r="S1011" s="32">
        <v>3</v>
      </c>
      <c r="T1011" s="32">
        <v>2</v>
      </c>
      <c r="U1011" s="32"/>
      <c r="V1011" s="32">
        <v>3</v>
      </c>
      <c r="W1011" s="32"/>
      <c r="X1011" s="32"/>
      <c r="Y1011" s="32"/>
      <c r="Z1011" s="32"/>
      <c r="AA1011" s="32" t="s">
        <v>54</v>
      </c>
      <c r="AB1011" s="32" t="s">
        <v>1940</v>
      </c>
      <c r="AC1011" s="32" t="s">
        <v>102</v>
      </c>
      <c r="AD1011" s="32" t="s">
        <v>2518</v>
      </c>
      <c r="AE1011" s="32" t="s">
        <v>44</v>
      </c>
      <c r="AF1011" s="32"/>
      <c r="AG1011" s="32"/>
      <c r="AH1011" s="32" t="s">
        <v>103</v>
      </c>
      <c r="AI1011" s="32" t="s">
        <v>1929</v>
      </c>
      <c r="AJ1011" s="32"/>
      <c r="AK1011" s="32" t="s">
        <v>46</v>
      </c>
      <c r="AM1011" s="33" t="s">
        <v>2258</v>
      </c>
      <c r="AN1011" s="33" t="s">
        <v>2259</v>
      </c>
      <c r="AO1011" s="33" t="s">
        <v>2260</v>
      </c>
    </row>
    <row r="1012" spans="2:41" ht="13.5" customHeight="1">
      <c r="B1012" s="31">
        <f>VLOOKUP(L1012,'2-1.手続一覧'!$A$9:$A$1715,1,FALSE)</f>
        <v>24244</v>
      </c>
      <c r="C1012" s="31" t="str">
        <f>IF(VLOOKUP(L1012,'2-1.手続一覧'!$A$9:$Q$1715,2,FALSE)=N1012,"OK","NG")</f>
        <v>OK</v>
      </c>
      <c r="D1012" s="31" t="str">
        <f>IF(VLOOKUP(L1012,'2-1.手続一覧'!$A$9:$Q$1715,3,FALSE)=O1012,"OK","NG")</f>
        <v>OK</v>
      </c>
      <c r="E1012" s="31" t="str">
        <f>IF(VLOOKUP(L1012,'2-1.手続一覧'!$A$9:$S$1715,19,FALSE)=AA1012,"OK","NG")</f>
        <v>OK</v>
      </c>
      <c r="F1012" s="31" t="str">
        <f>IF(VLOOKUP(L1012,'2-1.手続一覧'!$A$9:$S$1715,16,FALSE)=AC1012,"OK","NG")</f>
        <v>NG</v>
      </c>
      <c r="G1012" s="31" t="str">
        <f>IF(VLOOKUP(L1012,'2-1.手続一覧'!$A$9:$S$1715,17,FALSE)=AE1012,"OK","NG")</f>
        <v>NG</v>
      </c>
      <c r="H1012" s="31" t="str">
        <f>IF(VLOOKUP(L1012,'2-1.手続一覧'!$A$9:$T$1715,20,FALSE)=AF1012,"OK","NG")</f>
        <v>OK</v>
      </c>
      <c r="I1012" s="31" t="str">
        <f>IF(VLOOKUP(L1012,'2-1.手続一覧'!$A$9:$U$1715,21,FALSE)=AG1012,"OK","NG")</f>
        <v>OK</v>
      </c>
      <c r="J1012" s="31" t="str">
        <f>IF(VLOOKUP(L1012,'2-1.手続一覧'!$A$9:$V$1715,22,FALSE)=AH1012,"OK","NG")</f>
        <v>OK</v>
      </c>
      <c r="K1012" s="31" t="str">
        <f>IF(VLOOKUP(L1012,'2-1.手続一覧'!$A$9:$W$1715,23,FALSE)=AK1012,"OK","NG")</f>
        <v>OK</v>
      </c>
      <c r="L1012" s="32">
        <v>24244</v>
      </c>
      <c r="M1012" s="32" t="s">
        <v>1935</v>
      </c>
      <c r="N1012" s="32" t="s">
        <v>1693</v>
      </c>
      <c r="O1012" s="32" t="s">
        <v>334</v>
      </c>
      <c r="P1012" s="32">
        <v>1967</v>
      </c>
      <c r="Q1012" s="32" t="s">
        <v>1938</v>
      </c>
      <c r="R1012" s="32">
        <v>149</v>
      </c>
      <c r="S1012" s="32">
        <v>3</v>
      </c>
      <c r="T1012" s="32">
        <v>2</v>
      </c>
      <c r="U1012" s="32"/>
      <c r="V1012" s="32">
        <v>3</v>
      </c>
      <c r="W1012" s="32"/>
      <c r="X1012" s="32"/>
      <c r="Y1012" s="32"/>
      <c r="Z1012" s="32"/>
      <c r="AA1012" s="32" t="s">
        <v>1962</v>
      </c>
      <c r="AB1012" s="32" t="s">
        <v>1940</v>
      </c>
      <c r="AC1012" s="32" t="s">
        <v>102</v>
      </c>
      <c r="AD1012" s="32" t="s">
        <v>147</v>
      </c>
      <c r="AE1012" s="33" t="s">
        <v>43</v>
      </c>
      <c r="AF1012" s="32"/>
      <c r="AG1012" s="32"/>
      <c r="AH1012" s="32"/>
      <c r="AI1012" s="32" t="s">
        <v>1929</v>
      </c>
      <c r="AJ1012" s="32"/>
      <c r="AK1012" s="32" t="s">
        <v>46</v>
      </c>
      <c r="AM1012" s="33" t="s">
        <v>2258</v>
      </c>
      <c r="AN1012" s="33" t="s">
        <v>2259</v>
      </c>
      <c r="AO1012" s="33" t="s">
        <v>2260</v>
      </c>
    </row>
    <row r="1013" spans="2:41" ht="13.5" customHeight="1">
      <c r="B1013" s="31">
        <f>VLOOKUP(L1013,'2-1.手続一覧'!$A$9:$A$1715,1,FALSE)</f>
        <v>24245</v>
      </c>
      <c r="C1013" s="31" t="str">
        <f>IF(VLOOKUP(L1013,'2-1.手続一覧'!$A$9:$Q$1715,2,FALSE)=N1013,"OK","NG")</f>
        <v>OK</v>
      </c>
      <c r="D1013" s="31" t="str">
        <f>IF(VLOOKUP(L1013,'2-1.手続一覧'!$A$9:$Q$1715,3,FALSE)=O1013,"OK","NG")</f>
        <v>OK</v>
      </c>
      <c r="E1013" s="31" t="str">
        <f>IF(VLOOKUP(L1013,'2-1.手続一覧'!$A$9:$S$1715,19,FALSE)=AA1013,"OK","NG")</f>
        <v>OK</v>
      </c>
      <c r="F1013" s="31" t="str">
        <f>IF(VLOOKUP(L1013,'2-1.手続一覧'!$A$9:$S$1715,16,FALSE)=AC1013,"OK","NG")</f>
        <v>NG</v>
      </c>
      <c r="G1013" s="31" t="str">
        <f>IF(VLOOKUP(L1013,'2-1.手続一覧'!$A$9:$S$1715,17,FALSE)=AE1013,"OK","NG")</f>
        <v>NG</v>
      </c>
      <c r="H1013" s="31" t="str">
        <f>IF(VLOOKUP(L1013,'2-1.手続一覧'!$A$9:$T$1715,20,FALSE)=AF1013,"OK","NG")</f>
        <v>OK</v>
      </c>
      <c r="I1013" s="31" t="str">
        <f>IF(VLOOKUP(L1013,'2-1.手続一覧'!$A$9:$U$1715,21,FALSE)=AG1013,"OK","NG")</f>
        <v>OK</v>
      </c>
      <c r="J1013" s="31" t="str">
        <f>IF(VLOOKUP(L1013,'2-1.手続一覧'!$A$9:$V$1715,22,FALSE)=AH1013,"OK","NG")</f>
        <v>OK</v>
      </c>
      <c r="K1013" s="31" t="str">
        <f>IF(VLOOKUP(L1013,'2-1.手続一覧'!$A$9:$W$1715,23,FALSE)=AK1013,"OK","NG")</f>
        <v>OK</v>
      </c>
      <c r="L1013" s="32">
        <v>24245</v>
      </c>
      <c r="M1013" s="32" t="s">
        <v>1935</v>
      </c>
      <c r="N1013" s="32" t="s">
        <v>1694</v>
      </c>
      <c r="O1013" s="32" t="s">
        <v>334</v>
      </c>
      <c r="P1013" s="32">
        <v>1967</v>
      </c>
      <c r="Q1013" s="32" t="s">
        <v>1938</v>
      </c>
      <c r="R1013" s="32">
        <v>149</v>
      </c>
      <c r="S1013" s="32">
        <v>3</v>
      </c>
      <c r="T1013" s="32">
        <v>2</v>
      </c>
      <c r="U1013" s="32"/>
      <c r="V1013" s="32">
        <v>3</v>
      </c>
      <c r="W1013" s="32"/>
      <c r="X1013" s="32"/>
      <c r="Y1013" s="32"/>
      <c r="Z1013" s="32"/>
      <c r="AA1013" s="32" t="s">
        <v>54</v>
      </c>
      <c r="AB1013" s="32" t="s">
        <v>1940</v>
      </c>
      <c r="AC1013" s="32" t="s">
        <v>102</v>
      </c>
      <c r="AD1013" s="32" t="s">
        <v>147</v>
      </c>
      <c r="AE1013" s="33" t="s">
        <v>43</v>
      </c>
      <c r="AF1013" s="32"/>
      <c r="AG1013" s="32"/>
      <c r="AH1013" s="32"/>
      <c r="AI1013" s="32" t="s">
        <v>1929</v>
      </c>
      <c r="AJ1013" s="32"/>
      <c r="AK1013" s="32" t="s">
        <v>46</v>
      </c>
      <c r="AM1013" s="33" t="s">
        <v>2258</v>
      </c>
      <c r="AN1013" s="33" t="s">
        <v>2259</v>
      </c>
      <c r="AO1013" s="33" t="s">
        <v>2260</v>
      </c>
    </row>
    <row r="1014" spans="2:41" ht="13.5" customHeight="1">
      <c r="B1014" s="31">
        <f>VLOOKUP(L1014,'2-1.手続一覧'!$A$9:$A$1715,1,FALSE)</f>
        <v>24246</v>
      </c>
      <c r="C1014" s="31" t="str">
        <f>IF(VLOOKUP(L1014,'2-1.手続一覧'!$A$9:$Q$1715,2,FALSE)=N1014,"OK","NG")</f>
        <v>OK</v>
      </c>
      <c r="D1014" s="31" t="str">
        <f>IF(VLOOKUP(L1014,'2-1.手続一覧'!$A$9:$Q$1715,3,FALSE)=O1014,"OK","NG")</f>
        <v>OK</v>
      </c>
      <c r="E1014" s="31" t="str">
        <f>IF(VLOOKUP(L1014,'2-1.手続一覧'!$A$9:$S$1715,19,FALSE)=AA1014,"OK","NG")</f>
        <v>OK</v>
      </c>
      <c r="F1014" s="31" t="str">
        <f>IF(VLOOKUP(L1014,'2-1.手続一覧'!$A$9:$S$1715,16,FALSE)=AC1014,"OK","NG")</f>
        <v>NG</v>
      </c>
      <c r="G1014" s="31" t="str">
        <f>IF(VLOOKUP(L1014,'2-1.手続一覧'!$A$9:$S$1715,17,FALSE)=AE1014,"OK","NG")</f>
        <v>NG</v>
      </c>
      <c r="H1014" s="31" t="str">
        <f>IF(VLOOKUP(L1014,'2-1.手続一覧'!$A$9:$T$1715,20,FALSE)=AF1014,"OK","NG")</f>
        <v>OK</v>
      </c>
      <c r="I1014" s="31" t="str">
        <f>IF(VLOOKUP(L1014,'2-1.手続一覧'!$A$9:$U$1715,21,FALSE)=AG1014,"OK","NG")</f>
        <v>OK</v>
      </c>
      <c r="J1014" s="31" t="str">
        <f>IF(VLOOKUP(L1014,'2-1.手続一覧'!$A$9:$V$1715,22,FALSE)=AH1014,"OK","NG")</f>
        <v>OK</v>
      </c>
      <c r="K1014" s="31" t="str">
        <f>IF(VLOOKUP(L1014,'2-1.手続一覧'!$A$9:$W$1715,23,FALSE)=AK1014,"OK","NG")</f>
        <v>OK</v>
      </c>
      <c r="L1014" s="32">
        <v>24246</v>
      </c>
      <c r="M1014" s="32" t="s">
        <v>1935</v>
      </c>
      <c r="N1014" s="32" t="s">
        <v>1683</v>
      </c>
      <c r="O1014" s="32" t="s">
        <v>334</v>
      </c>
      <c r="P1014" s="32">
        <v>1967</v>
      </c>
      <c r="Q1014" s="32" t="s">
        <v>1938</v>
      </c>
      <c r="R1014" s="32">
        <v>149</v>
      </c>
      <c r="S1014" s="32">
        <v>6</v>
      </c>
      <c r="T1014" s="32"/>
      <c r="U1014" s="32"/>
      <c r="V1014" s="32"/>
      <c r="W1014" s="32"/>
      <c r="X1014" s="32"/>
      <c r="Y1014" s="32"/>
      <c r="Z1014" s="32"/>
      <c r="AA1014" s="32" t="s">
        <v>54</v>
      </c>
      <c r="AB1014" s="32" t="s">
        <v>1928</v>
      </c>
      <c r="AC1014" s="32" t="s">
        <v>102</v>
      </c>
      <c r="AD1014" s="32" t="s">
        <v>147</v>
      </c>
      <c r="AE1014" s="33" t="s">
        <v>43</v>
      </c>
      <c r="AF1014" s="32"/>
      <c r="AG1014" s="32"/>
      <c r="AH1014" s="32"/>
      <c r="AI1014" s="32" t="s">
        <v>1929</v>
      </c>
      <c r="AJ1014" s="32"/>
      <c r="AK1014" s="32" t="s">
        <v>46</v>
      </c>
      <c r="AM1014" s="33" t="s">
        <v>2258</v>
      </c>
      <c r="AN1014" s="33" t="s">
        <v>2259</v>
      </c>
      <c r="AO1014" s="33" t="s">
        <v>2260</v>
      </c>
    </row>
    <row r="1015" spans="2:41" ht="13.5" customHeight="1">
      <c r="B1015" s="31">
        <f>VLOOKUP(L1015,'2-1.手続一覧'!$A$9:$A$1715,1,FALSE)</f>
        <v>24282</v>
      </c>
      <c r="C1015" s="31" t="str">
        <f>IF(VLOOKUP(L1015,'2-1.手続一覧'!$A$9:$Q$1715,2,FALSE)=N1015,"OK","NG")</f>
        <v>OK</v>
      </c>
      <c r="D1015" s="31" t="str">
        <f>IF(VLOOKUP(L1015,'2-1.手続一覧'!$A$9:$Q$1715,3,FALSE)=O1015,"OK","NG")</f>
        <v>OK</v>
      </c>
      <c r="E1015" s="31" t="str">
        <f>IF(VLOOKUP(L1015,'2-1.手続一覧'!$A$9:$S$1715,19,FALSE)=AA1015,"OK","NG")</f>
        <v>OK</v>
      </c>
      <c r="F1015" s="31" t="str">
        <f>IF(VLOOKUP(L1015,'2-1.手続一覧'!$A$9:$S$1715,16,FALSE)=AC1015,"OK","NG")</f>
        <v>NG</v>
      </c>
      <c r="G1015" s="31" t="str">
        <f>IF(VLOOKUP(L1015,'2-1.手続一覧'!$A$9:$S$1715,17,FALSE)=AE1015,"OK","NG")</f>
        <v>OK</v>
      </c>
      <c r="H1015" s="31" t="str">
        <f>IF(VLOOKUP(L1015,'2-1.手続一覧'!$A$9:$T$1715,20,FALSE)=AF1015,"OK","NG")</f>
        <v>OK</v>
      </c>
      <c r="I1015" s="31" t="str">
        <f>IF(VLOOKUP(L1015,'2-1.手続一覧'!$A$9:$U$1715,21,FALSE)=AG1015,"OK","NG")</f>
        <v>OK</v>
      </c>
      <c r="J1015" s="31" t="str">
        <f>IF(VLOOKUP(L1015,'2-1.手続一覧'!$A$9:$V$1715,22,FALSE)=AH1015,"OK","NG")</f>
        <v>OK</v>
      </c>
      <c r="K1015" s="31" t="str">
        <f>IF(VLOOKUP(L1015,'2-1.手続一覧'!$A$9:$W$1715,23,FALSE)=AK1015,"OK","NG")</f>
        <v>OK</v>
      </c>
      <c r="L1015" s="32">
        <v>24282</v>
      </c>
      <c r="M1015" s="32" t="s">
        <v>1935</v>
      </c>
      <c r="N1015" s="32" t="s">
        <v>1695</v>
      </c>
      <c r="O1015" s="32" t="s">
        <v>334</v>
      </c>
      <c r="P1015" s="32">
        <v>1967</v>
      </c>
      <c r="Q1015" s="32" t="s">
        <v>1938</v>
      </c>
      <c r="R1015" s="32">
        <v>149</v>
      </c>
      <c r="S1015" s="32">
        <v>6</v>
      </c>
      <c r="T1015" s="32"/>
      <c r="U1015" s="32"/>
      <c r="V1015" s="32"/>
      <c r="W1015" s="32"/>
      <c r="X1015" s="32"/>
      <c r="Y1015" s="32"/>
      <c r="Z1015" s="32"/>
      <c r="AA1015" s="32" t="s">
        <v>54</v>
      </c>
      <c r="AB1015" s="32" t="s">
        <v>1928</v>
      </c>
      <c r="AC1015" s="32" t="s">
        <v>102</v>
      </c>
      <c r="AD1015" s="32" t="s">
        <v>2518</v>
      </c>
      <c r="AE1015" s="32" t="s">
        <v>44</v>
      </c>
      <c r="AF1015" s="32"/>
      <c r="AG1015" s="32"/>
      <c r="AH1015" s="32" t="s">
        <v>103</v>
      </c>
      <c r="AI1015" s="32" t="s">
        <v>1929</v>
      </c>
      <c r="AJ1015" s="32"/>
      <c r="AK1015" s="32" t="s">
        <v>46</v>
      </c>
      <c r="AM1015" s="33" t="s">
        <v>2258</v>
      </c>
      <c r="AN1015" s="33" t="s">
        <v>2259</v>
      </c>
      <c r="AO1015" s="33" t="s">
        <v>2260</v>
      </c>
    </row>
    <row r="1016" spans="2:41" ht="13.5" customHeight="1">
      <c r="B1016" s="31">
        <f>VLOOKUP(L1016,'2-1.手続一覧'!$A$9:$A$1715,1,FALSE)</f>
        <v>24247</v>
      </c>
      <c r="C1016" s="31" t="str">
        <f>IF(VLOOKUP(L1016,'2-1.手続一覧'!$A$9:$Q$1715,2,FALSE)=N1016,"OK","NG")</f>
        <v>OK</v>
      </c>
      <c r="D1016" s="31" t="str">
        <f>IF(VLOOKUP(L1016,'2-1.手続一覧'!$A$9:$Q$1715,3,FALSE)=O1016,"OK","NG")</f>
        <v>OK</v>
      </c>
      <c r="E1016" s="31" t="str">
        <f>IF(VLOOKUP(L1016,'2-1.手続一覧'!$A$9:$S$1715,19,FALSE)=AA1016,"OK","NG")</f>
        <v>OK</v>
      </c>
      <c r="F1016" s="31" t="str">
        <f>IF(VLOOKUP(L1016,'2-1.手続一覧'!$A$9:$S$1715,16,FALSE)=AC1016,"OK","NG")</f>
        <v>NG</v>
      </c>
      <c r="G1016" s="31" t="str">
        <f>IF(VLOOKUP(L1016,'2-1.手続一覧'!$A$9:$S$1715,17,FALSE)=AE1016,"OK","NG")</f>
        <v>NG</v>
      </c>
      <c r="H1016" s="31" t="str">
        <f>IF(VLOOKUP(L1016,'2-1.手続一覧'!$A$9:$T$1715,20,FALSE)=AF1016,"OK","NG")</f>
        <v>OK</v>
      </c>
      <c r="I1016" s="31" t="str">
        <f>IF(VLOOKUP(L1016,'2-1.手続一覧'!$A$9:$U$1715,21,FALSE)=AG1016,"OK","NG")</f>
        <v>OK</v>
      </c>
      <c r="J1016" s="31" t="str">
        <f>IF(VLOOKUP(L1016,'2-1.手続一覧'!$A$9:$V$1715,22,FALSE)=AH1016,"OK","NG")</f>
        <v>OK</v>
      </c>
      <c r="K1016" s="31" t="str">
        <f>IF(VLOOKUP(L1016,'2-1.手続一覧'!$A$9:$W$1715,23,FALSE)=AK1016,"OK","NG")</f>
        <v>OK</v>
      </c>
      <c r="L1016" s="32">
        <v>24247</v>
      </c>
      <c r="M1016" s="32" t="s">
        <v>1935</v>
      </c>
      <c r="N1016" s="32" t="s">
        <v>2984</v>
      </c>
      <c r="O1016" s="32" t="s">
        <v>334</v>
      </c>
      <c r="P1016" s="32">
        <v>1967</v>
      </c>
      <c r="Q1016" s="32" t="s">
        <v>1938</v>
      </c>
      <c r="R1016" s="32">
        <v>149</v>
      </c>
      <c r="S1016" s="32">
        <v>8</v>
      </c>
      <c r="T1016" s="32"/>
      <c r="U1016" s="32"/>
      <c r="V1016" s="32"/>
      <c r="W1016" s="32"/>
      <c r="X1016" s="32"/>
      <c r="Y1016" s="32"/>
      <c r="Z1016" s="32"/>
      <c r="AA1016" s="32" t="s">
        <v>54</v>
      </c>
      <c r="AB1016" s="32" t="s">
        <v>1928</v>
      </c>
      <c r="AC1016" s="32" t="s">
        <v>102</v>
      </c>
      <c r="AD1016" s="32" t="s">
        <v>147</v>
      </c>
      <c r="AE1016" s="33" t="s">
        <v>43</v>
      </c>
      <c r="AF1016" s="32"/>
      <c r="AG1016" s="32"/>
      <c r="AH1016" s="32"/>
      <c r="AI1016" s="32" t="s">
        <v>1929</v>
      </c>
      <c r="AJ1016" s="32"/>
      <c r="AK1016" s="32" t="s">
        <v>46</v>
      </c>
      <c r="AM1016" s="33" t="s">
        <v>2258</v>
      </c>
      <c r="AN1016" s="33" t="s">
        <v>2259</v>
      </c>
      <c r="AO1016" s="33" t="s">
        <v>2260</v>
      </c>
    </row>
    <row r="1017" spans="2:41" ht="13.5" customHeight="1">
      <c r="B1017" s="31">
        <f>VLOOKUP(L1017,'2-1.手続一覧'!$A$9:$A$1715,1,FALSE)</f>
        <v>24283</v>
      </c>
      <c r="C1017" s="31" t="str">
        <f>IF(VLOOKUP(L1017,'2-1.手続一覧'!$A$9:$Q$1715,2,FALSE)=N1017,"OK","NG")</f>
        <v>OK</v>
      </c>
      <c r="D1017" s="31" t="str">
        <f>IF(VLOOKUP(L1017,'2-1.手続一覧'!$A$9:$Q$1715,3,FALSE)=O1017,"OK","NG")</f>
        <v>OK</v>
      </c>
      <c r="E1017" s="31" t="str">
        <f>IF(VLOOKUP(L1017,'2-1.手続一覧'!$A$9:$S$1715,19,FALSE)=AA1017,"OK","NG")</f>
        <v>OK</v>
      </c>
      <c r="F1017" s="31" t="str">
        <f>IF(VLOOKUP(L1017,'2-1.手続一覧'!$A$9:$S$1715,16,FALSE)=AC1017,"OK","NG")</f>
        <v>NG</v>
      </c>
      <c r="G1017" s="31" t="str">
        <f>IF(VLOOKUP(L1017,'2-1.手続一覧'!$A$9:$S$1715,17,FALSE)=AE1017,"OK","NG")</f>
        <v>OK</v>
      </c>
      <c r="H1017" s="31" t="str">
        <f>IF(VLOOKUP(L1017,'2-1.手続一覧'!$A$9:$T$1715,20,FALSE)=AF1017,"OK","NG")</f>
        <v>OK</v>
      </c>
      <c r="I1017" s="31" t="str">
        <f>IF(VLOOKUP(L1017,'2-1.手続一覧'!$A$9:$U$1715,21,FALSE)=AG1017,"OK","NG")</f>
        <v>OK</v>
      </c>
      <c r="J1017" s="31" t="str">
        <f>IF(VLOOKUP(L1017,'2-1.手続一覧'!$A$9:$V$1715,22,FALSE)=AH1017,"OK","NG")</f>
        <v>OK</v>
      </c>
      <c r="K1017" s="31" t="str">
        <f>IF(VLOOKUP(L1017,'2-1.手続一覧'!$A$9:$W$1715,23,FALSE)=AK1017,"OK","NG")</f>
        <v>OK</v>
      </c>
      <c r="L1017" s="32">
        <v>24283</v>
      </c>
      <c r="M1017" s="32" t="s">
        <v>1935</v>
      </c>
      <c r="N1017" s="32" t="s">
        <v>1696</v>
      </c>
      <c r="O1017" s="32" t="s">
        <v>334</v>
      </c>
      <c r="P1017" s="32">
        <v>1967</v>
      </c>
      <c r="Q1017" s="32" t="s">
        <v>1938</v>
      </c>
      <c r="R1017" s="32">
        <v>149</v>
      </c>
      <c r="S1017" s="32">
        <v>8</v>
      </c>
      <c r="T1017" s="32"/>
      <c r="U1017" s="32"/>
      <c r="V1017" s="32"/>
      <c r="W1017" s="32"/>
      <c r="X1017" s="32"/>
      <c r="Y1017" s="32"/>
      <c r="Z1017" s="32"/>
      <c r="AA1017" s="32" t="s">
        <v>54</v>
      </c>
      <c r="AB1017" s="32" t="s">
        <v>1928</v>
      </c>
      <c r="AC1017" s="32" t="s">
        <v>102</v>
      </c>
      <c r="AD1017" s="32" t="s">
        <v>2518</v>
      </c>
      <c r="AE1017" s="32" t="s">
        <v>44</v>
      </c>
      <c r="AF1017" s="32"/>
      <c r="AG1017" s="32"/>
      <c r="AH1017" s="32" t="s">
        <v>103</v>
      </c>
      <c r="AI1017" s="32" t="s">
        <v>1929</v>
      </c>
      <c r="AJ1017" s="32"/>
      <c r="AK1017" s="32" t="s">
        <v>46</v>
      </c>
      <c r="AM1017" s="33" t="s">
        <v>2258</v>
      </c>
      <c r="AN1017" s="33" t="s">
        <v>2259</v>
      </c>
      <c r="AO1017" s="33" t="s">
        <v>2260</v>
      </c>
    </row>
    <row r="1018" spans="2:41" ht="13.5" customHeight="1">
      <c r="B1018" s="31">
        <f>VLOOKUP(L1018,'2-1.手続一覧'!$A$9:$A$1715,1,FALSE)</f>
        <v>24284</v>
      </c>
      <c r="C1018" s="31" t="str">
        <f>IF(VLOOKUP(L1018,'2-1.手続一覧'!$A$9:$Q$1715,2,FALSE)=N1018,"OK","NG")</f>
        <v>OK</v>
      </c>
      <c r="D1018" s="31" t="str">
        <f>IF(VLOOKUP(L1018,'2-1.手続一覧'!$A$9:$Q$1715,3,FALSE)=O1018,"OK","NG")</f>
        <v>OK</v>
      </c>
      <c r="E1018" s="31" t="str">
        <f>IF(VLOOKUP(L1018,'2-1.手続一覧'!$A$9:$S$1715,19,FALSE)=AA1018,"OK","NG")</f>
        <v>OK</v>
      </c>
      <c r="F1018" s="31" t="str">
        <f>IF(VLOOKUP(L1018,'2-1.手続一覧'!$A$9:$S$1715,16,FALSE)=AC1018,"OK","NG")</f>
        <v>NG</v>
      </c>
      <c r="G1018" s="31" t="str">
        <f>IF(VLOOKUP(L1018,'2-1.手続一覧'!$A$9:$S$1715,17,FALSE)=AE1018,"OK","NG")</f>
        <v>OK</v>
      </c>
      <c r="H1018" s="31" t="str">
        <f>IF(VLOOKUP(L1018,'2-1.手続一覧'!$A$9:$T$1715,20,FALSE)=AF1018,"OK","NG")</f>
        <v>OK</v>
      </c>
      <c r="I1018" s="31" t="str">
        <f>IF(VLOOKUP(L1018,'2-1.手続一覧'!$A$9:$U$1715,21,FALSE)=AG1018,"OK","NG")</f>
        <v>OK</v>
      </c>
      <c r="J1018" s="31" t="str">
        <f>IF(VLOOKUP(L1018,'2-1.手続一覧'!$A$9:$V$1715,22,FALSE)=AH1018,"OK","NG")</f>
        <v>OK</v>
      </c>
      <c r="K1018" s="31" t="str">
        <f>IF(VLOOKUP(L1018,'2-1.手続一覧'!$A$9:$W$1715,23,FALSE)=AK1018,"OK","NG")</f>
        <v>OK</v>
      </c>
      <c r="L1018" s="32">
        <v>24284</v>
      </c>
      <c r="M1018" s="32" t="s">
        <v>1935</v>
      </c>
      <c r="N1018" s="32" t="s">
        <v>1697</v>
      </c>
      <c r="O1018" s="32" t="s">
        <v>334</v>
      </c>
      <c r="P1018" s="32">
        <v>1967</v>
      </c>
      <c r="Q1018" s="32" t="s">
        <v>1938</v>
      </c>
      <c r="R1018" s="32">
        <v>149</v>
      </c>
      <c r="S1018" s="32">
        <v>10</v>
      </c>
      <c r="T1018" s="32"/>
      <c r="U1018" s="32"/>
      <c r="V1018" s="32">
        <v>3</v>
      </c>
      <c r="W1018" s="32"/>
      <c r="X1018" s="32"/>
      <c r="Y1018" s="32"/>
      <c r="Z1018" s="32"/>
      <c r="AA1018" s="32" t="s">
        <v>54</v>
      </c>
      <c r="AB1018" s="32" t="s">
        <v>1928</v>
      </c>
      <c r="AC1018" s="32" t="s">
        <v>102</v>
      </c>
      <c r="AD1018" s="32" t="s">
        <v>2518</v>
      </c>
      <c r="AE1018" s="32" t="s">
        <v>44</v>
      </c>
      <c r="AF1018" s="32"/>
      <c r="AG1018" s="32"/>
      <c r="AH1018" s="32" t="s">
        <v>103</v>
      </c>
      <c r="AI1018" s="32" t="s">
        <v>1929</v>
      </c>
      <c r="AJ1018" s="32"/>
      <c r="AK1018" s="32" t="s">
        <v>46</v>
      </c>
      <c r="AM1018" s="33" t="s">
        <v>2258</v>
      </c>
      <c r="AN1018" s="33" t="s">
        <v>2259</v>
      </c>
      <c r="AO1018" s="33" t="s">
        <v>2260</v>
      </c>
    </row>
    <row r="1019" spans="2:41" ht="13.5" customHeight="1">
      <c r="B1019" s="31">
        <f>VLOOKUP(L1019,'2-1.手続一覧'!$A$9:$A$1715,1,FALSE)</f>
        <v>24346</v>
      </c>
      <c r="C1019" s="31" t="str">
        <f>IF(VLOOKUP(L1019,'2-1.手続一覧'!$A$9:$Q$1715,2,FALSE)=N1019,"OK","NG")</f>
        <v>OK</v>
      </c>
      <c r="D1019" s="31" t="str">
        <f>IF(VLOOKUP(L1019,'2-1.手続一覧'!$A$9:$Q$1715,3,FALSE)=O1019,"OK","NG")</f>
        <v>OK</v>
      </c>
      <c r="E1019" s="31" t="str">
        <f>IF(VLOOKUP(L1019,'2-1.手続一覧'!$A$9:$S$1715,19,FALSE)=AA1019,"OK","NG")</f>
        <v>OK</v>
      </c>
      <c r="F1019" s="31" t="str">
        <f>IF(VLOOKUP(L1019,'2-1.手続一覧'!$A$9:$S$1715,16,FALSE)=AC1019,"OK","NG")</f>
        <v>NG</v>
      </c>
      <c r="G1019" s="31" t="str">
        <f>IF(VLOOKUP(L1019,'2-1.手続一覧'!$A$9:$S$1715,17,FALSE)=AE1019,"OK","NG")</f>
        <v>NG</v>
      </c>
      <c r="H1019" s="31" t="str">
        <f>IF(VLOOKUP(L1019,'2-1.手続一覧'!$A$9:$T$1715,20,FALSE)=AF1019,"OK","NG")</f>
        <v>OK</v>
      </c>
      <c r="I1019" s="31" t="str">
        <f>IF(VLOOKUP(L1019,'2-1.手続一覧'!$A$9:$U$1715,21,FALSE)=AG1019,"OK","NG")</f>
        <v>OK</v>
      </c>
      <c r="J1019" s="31" t="str">
        <f>IF(VLOOKUP(L1019,'2-1.手続一覧'!$A$9:$V$1715,22,FALSE)=AH1019,"OK","NG")</f>
        <v>OK</v>
      </c>
      <c r="K1019" s="31" t="str">
        <f>IF(VLOOKUP(L1019,'2-1.手続一覧'!$A$9:$W$1715,23,FALSE)=AK1019,"OK","NG")</f>
        <v>OK</v>
      </c>
      <c r="L1019" s="32">
        <v>24346</v>
      </c>
      <c r="M1019" s="32" t="s">
        <v>1935</v>
      </c>
      <c r="N1019" s="32" t="s">
        <v>1854</v>
      </c>
      <c r="O1019" s="32" t="s">
        <v>334</v>
      </c>
      <c r="P1019" s="32">
        <v>1967</v>
      </c>
      <c r="Q1019" s="32" t="s">
        <v>1938</v>
      </c>
      <c r="R1019" s="32">
        <v>149</v>
      </c>
      <c r="S1019" s="32">
        <v>10</v>
      </c>
      <c r="T1019" s="32"/>
      <c r="U1019" s="32"/>
      <c r="V1019" s="32">
        <v>3</v>
      </c>
      <c r="W1019" s="32"/>
      <c r="X1019" s="32"/>
      <c r="Y1019" s="32"/>
      <c r="Z1019" s="32"/>
      <c r="AA1019" s="32" t="s">
        <v>54</v>
      </c>
      <c r="AB1019" s="32" t="s">
        <v>1928</v>
      </c>
      <c r="AC1019" s="32" t="s">
        <v>102</v>
      </c>
      <c r="AD1019" s="32" t="s">
        <v>147</v>
      </c>
      <c r="AE1019" s="33" t="s">
        <v>43</v>
      </c>
      <c r="AF1019" s="32"/>
      <c r="AG1019" s="32"/>
      <c r="AH1019" s="32"/>
      <c r="AI1019" s="32" t="s">
        <v>1929</v>
      </c>
      <c r="AJ1019" s="32"/>
      <c r="AK1019" s="32" t="s">
        <v>46</v>
      </c>
      <c r="AM1019" s="33" t="s">
        <v>2258</v>
      </c>
      <c r="AN1019" s="33" t="s">
        <v>2259</v>
      </c>
      <c r="AO1019" s="33" t="s">
        <v>2260</v>
      </c>
    </row>
    <row r="1020" spans="2:41" ht="13.5" customHeight="1">
      <c r="B1020" s="31">
        <f>VLOOKUP(L1020,'2-1.手続一覧'!$A$9:$A$1715,1,FALSE)</f>
        <v>24347</v>
      </c>
      <c r="C1020" s="31" t="str">
        <f>IF(VLOOKUP(L1020,'2-1.手続一覧'!$A$9:$Q$1715,2,FALSE)=N1020,"OK","NG")</f>
        <v>OK</v>
      </c>
      <c r="D1020" s="31" t="str">
        <f>IF(VLOOKUP(L1020,'2-1.手続一覧'!$A$9:$Q$1715,3,FALSE)=O1020,"OK","NG")</f>
        <v>OK</v>
      </c>
      <c r="E1020" s="31" t="str">
        <f>IF(VLOOKUP(L1020,'2-1.手続一覧'!$A$9:$S$1715,19,FALSE)=AA1020,"OK","NG")</f>
        <v>OK</v>
      </c>
      <c r="F1020" s="31" t="str">
        <f>IF(VLOOKUP(L1020,'2-1.手続一覧'!$A$9:$S$1715,16,FALSE)=AC1020,"OK","NG")</f>
        <v>NG</v>
      </c>
      <c r="G1020" s="31" t="str">
        <f>IF(VLOOKUP(L1020,'2-1.手続一覧'!$A$9:$S$1715,17,FALSE)=AE1020,"OK","NG")</f>
        <v>NG</v>
      </c>
      <c r="H1020" s="31" t="str">
        <f>IF(VLOOKUP(L1020,'2-1.手続一覧'!$A$9:$T$1715,20,FALSE)=AF1020,"OK","NG")</f>
        <v>OK</v>
      </c>
      <c r="I1020" s="31" t="str">
        <f>IF(VLOOKUP(L1020,'2-1.手続一覧'!$A$9:$U$1715,21,FALSE)=AG1020,"OK","NG")</f>
        <v>OK</v>
      </c>
      <c r="J1020" s="31" t="str">
        <f>IF(VLOOKUP(L1020,'2-1.手続一覧'!$A$9:$V$1715,22,FALSE)=AH1020,"OK","NG")</f>
        <v>OK</v>
      </c>
      <c r="K1020" s="31" t="str">
        <f>IF(VLOOKUP(L1020,'2-1.手続一覧'!$A$9:$W$1715,23,FALSE)=AK1020,"OK","NG")</f>
        <v>OK</v>
      </c>
      <c r="L1020" s="32">
        <v>24347</v>
      </c>
      <c r="M1020" s="32" t="s">
        <v>1935</v>
      </c>
      <c r="N1020" s="32" t="s">
        <v>1681</v>
      </c>
      <c r="O1020" s="32" t="s">
        <v>334</v>
      </c>
      <c r="P1020" s="32">
        <v>1967</v>
      </c>
      <c r="Q1020" s="32" t="s">
        <v>1938</v>
      </c>
      <c r="R1020" s="32">
        <v>149</v>
      </c>
      <c r="S1020" s="32">
        <v>19</v>
      </c>
      <c r="T1020" s="32"/>
      <c r="U1020" s="32"/>
      <c r="V1020" s="32">
        <v>2</v>
      </c>
      <c r="W1020" s="32"/>
      <c r="X1020" s="32"/>
      <c r="Y1020" s="32"/>
      <c r="Z1020" s="32" t="s">
        <v>168</v>
      </c>
      <c r="AA1020" s="32" t="s">
        <v>54</v>
      </c>
      <c r="AB1020" s="32" t="s">
        <v>1928</v>
      </c>
      <c r="AC1020" s="32" t="s">
        <v>102</v>
      </c>
      <c r="AD1020" s="32" t="s">
        <v>147</v>
      </c>
      <c r="AE1020" s="33" t="s">
        <v>43</v>
      </c>
      <c r="AF1020" s="32"/>
      <c r="AG1020" s="32"/>
      <c r="AH1020" s="32"/>
      <c r="AI1020" s="32" t="s">
        <v>1929</v>
      </c>
      <c r="AJ1020" s="32"/>
      <c r="AK1020" s="32" t="s">
        <v>46</v>
      </c>
      <c r="AM1020" s="33" t="s">
        <v>2258</v>
      </c>
      <c r="AN1020" s="33" t="s">
        <v>2259</v>
      </c>
      <c r="AO1020" s="33" t="s">
        <v>2260</v>
      </c>
    </row>
    <row r="1021" spans="2:41" ht="13.5" customHeight="1">
      <c r="B1021" s="31">
        <f>VLOOKUP(L1021,'2-1.手続一覧'!$A$9:$A$1715,1,FALSE)</f>
        <v>24348</v>
      </c>
      <c r="C1021" s="31" t="str">
        <f>IF(VLOOKUP(L1021,'2-1.手続一覧'!$A$9:$Q$1715,2,FALSE)=N1021,"OK","NG")</f>
        <v>OK</v>
      </c>
      <c r="D1021" s="31" t="str">
        <f>IF(VLOOKUP(L1021,'2-1.手続一覧'!$A$9:$Q$1715,3,FALSE)=O1021,"OK","NG")</f>
        <v>OK</v>
      </c>
      <c r="E1021" s="31" t="str">
        <f>IF(VLOOKUP(L1021,'2-1.手続一覧'!$A$9:$S$1715,19,FALSE)=AA1021,"OK","NG")</f>
        <v>OK</v>
      </c>
      <c r="F1021" s="31" t="str">
        <f>IF(VLOOKUP(L1021,'2-1.手続一覧'!$A$9:$S$1715,16,FALSE)=AC1021,"OK","NG")</f>
        <v>NG</v>
      </c>
      <c r="G1021" s="31" t="str">
        <f>IF(VLOOKUP(L1021,'2-1.手続一覧'!$A$9:$S$1715,17,FALSE)=AE1021,"OK","NG")</f>
        <v>NG</v>
      </c>
      <c r="H1021" s="31" t="str">
        <f>IF(VLOOKUP(L1021,'2-1.手続一覧'!$A$9:$T$1715,20,FALSE)=AF1021,"OK","NG")</f>
        <v>OK</v>
      </c>
      <c r="I1021" s="31" t="str">
        <f>IF(VLOOKUP(L1021,'2-1.手続一覧'!$A$9:$U$1715,21,FALSE)=AG1021,"OK","NG")</f>
        <v>OK</v>
      </c>
      <c r="J1021" s="31" t="str">
        <f>IF(VLOOKUP(L1021,'2-1.手続一覧'!$A$9:$V$1715,22,FALSE)=AH1021,"OK","NG")</f>
        <v>OK</v>
      </c>
      <c r="K1021" s="31" t="str">
        <f>IF(VLOOKUP(L1021,'2-1.手続一覧'!$A$9:$W$1715,23,FALSE)=AK1021,"OK","NG")</f>
        <v>OK</v>
      </c>
      <c r="L1021" s="32">
        <v>24348</v>
      </c>
      <c r="M1021" s="32" t="s">
        <v>1935</v>
      </c>
      <c r="N1021" s="32" t="s">
        <v>1682</v>
      </c>
      <c r="O1021" s="32" t="s">
        <v>334</v>
      </c>
      <c r="P1021" s="32">
        <v>1967</v>
      </c>
      <c r="Q1021" s="32" t="s">
        <v>1938</v>
      </c>
      <c r="R1021" s="32">
        <v>149</v>
      </c>
      <c r="S1021" s="32">
        <v>19</v>
      </c>
      <c r="T1021" s="32"/>
      <c r="U1021" s="32"/>
      <c r="V1021" s="32">
        <v>2</v>
      </c>
      <c r="W1021" s="32"/>
      <c r="X1021" s="32"/>
      <c r="Y1021" s="32"/>
      <c r="Z1021" s="32" t="s">
        <v>170</v>
      </c>
      <c r="AA1021" s="32" t="s">
        <v>54</v>
      </c>
      <c r="AB1021" s="32" t="s">
        <v>1928</v>
      </c>
      <c r="AC1021" s="32" t="s">
        <v>102</v>
      </c>
      <c r="AD1021" s="32" t="s">
        <v>147</v>
      </c>
      <c r="AE1021" s="33" t="s">
        <v>43</v>
      </c>
      <c r="AF1021" s="32"/>
      <c r="AG1021" s="32"/>
      <c r="AH1021" s="32"/>
      <c r="AI1021" s="32" t="s">
        <v>1929</v>
      </c>
      <c r="AJ1021" s="32"/>
      <c r="AK1021" s="32" t="s">
        <v>46</v>
      </c>
      <c r="AM1021" s="33" t="s">
        <v>2258</v>
      </c>
      <c r="AN1021" s="33" t="s">
        <v>2259</v>
      </c>
      <c r="AO1021" s="33" t="s">
        <v>2260</v>
      </c>
    </row>
    <row r="1022" spans="2:41" ht="13.5" customHeight="1">
      <c r="B1022" s="31">
        <f>VLOOKUP(L1022,'2-1.手続一覧'!$A$9:$A$1715,1,FALSE)</f>
        <v>24349</v>
      </c>
      <c r="C1022" s="31" t="str">
        <f>IF(VLOOKUP(L1022,'2-1.手続一覧'!$A$9:$Q$1715,2,FALSE)=N1022,"OK","NG")</f>
        <v>OK</v>
      </c>
      <c r="D1022" s="31" t="str">
        <f>IF(VLOOKUP(L1022,'2-1.手続一覧'!$A$9:$Q$1715,3,FALSE)=O1022,"OK","NG")</f>
        <v>OK</v>
      </c>
      <c r="E1022" s="31" t="str">
        <f>IF(VLOOKUP(L1022,'2-1.手続一覧'!$A$9:$S$1715,19,FALSE)=AA1022,"OK","NG")</f>
        <v>OK</v>
      </c>
      <c r="F1022" s="31" t="str">
        <f>IF(VLOOKUP(L1022,'2-1.手続一覧'!$A$9:$S$1715,16,FALSE)=AC1022,"OK","NG")</f>
        <v>NG</v>
      </c>
      <c r="G1022" s="31" t="str">
        <f>IF(VLOOKUP(L1022,'2-1.手続一覧'!$A$9:$S$1715,17,FALSE)=AE1022,"OK","NG")</f>
        <v>OK</v>
      </c>
      <c r="H1022" s="31" t="str">
        <f>IF(VLOOKUP(L1022,'2-1.手続一覧'!$A$9:$T$1715,20,FALSE)=AF1022,"OK","NG")</f>
        <v>OK</v>
      </c>
      <c r="I1022" s="31" t="str">
        <f>IF(VLOOKUP(L1022,'2-1.手続一覧'!$A$9:$U$1715,21,FALSE)=AG1022,"OK","NG")</f>
        <v>OK</v>
      </c>
      <c r="J1022" s="31" t="str">
        <f>IF(VLOOKUP(L1022,'2-1.手続一覧'!$A$9:$V$1715,22,FALSE)=AH1022,"OK","NG")</f>
        <v>OK</v>
      </c>
      <c r="K1022" s="31" t="str">
        <f>IF(VLOOKUP(L1022,'2-1.手続一覧'!$A$9:$W$1715,23,FALSE)=AK1022,"OK","NG")</f>
        <v>OK</v>
      </c>
      <c r="L1022" s="32">
        <v>24349</v>
      </c>
      <c r="M1022" s="32" t="s">
        <v>1935</v>
      </c>
      <c r="N1022" s="32" t="s">
        <v>1698</v>
      </c>
      <c r="O1022" s="32" t="s">
        <v>334</v>
      </c>
      <c r="P1022" s="32">
        <v>1967</v>
      </c>
      <c r="Q1022" s="32" t="s">
        <v>1938</v>
      </c>
      <c r="R1022" s="32">
        <v>149</v>
      </c>
      <c r="S1022" s="32">
        <v>19</v>
      </c>
      <c r="T1022" s="32"/>
      <c r="U1022" s="32"/>
      <c r="V1022" s="32">
        <v>2</v>
      </c>
      <c r="W1022" s="32"/>
      <c r="X1022" s="32"/>
      <c r="Y1022" s="32"/>
      <c r="Z1022" s="32" t="s">
        <v>168</v>
      </c>
      <c r="AA1022" s="32" t="s">
        <v>54</v>
      </c>
      <c r="AB1022" s="32" t="s">
        <v>1928</v>
      </c>
      <c r="AC1022" s="32" t="s">
        <v>102</v>
      </c>
      <c r="AD1022" s="32" t="s">
        <v>2518</v>
      </c>
      <c r="AE1022" s="32" t="s">
        <v>44</v>
      </c>
      <c r="AF1022" s="32"/>
      <c r="AG1022" s="32"/>
      <c r="AH1022" s="32" t="s">
        <v>103</v>
      </c>
      <c r="AI1022" s="32" t="s">
        <v>1929</v>
      </c>
      <c r="AJ1022" s="32"/>
      <c r="AK1022" s="32" t="s">
        <v>46</v>
      </c>
      <c r="AM1022" s="33" t="s">
        <v>2258</v>
      </c>
      <c r="AN1022" s="33" t="s">
        <v>2259</v>
      </c>
      <c r="AO1022" s="33" t="s">
        <v>2260</v>
      </c>
    </row>
    <row r="1023" spans="2:41" ht="13.5" customHeight="1">
      <c r="B1023" s="31">
        <f>VLOOKUP(L1023,'2-1.手続一覧'!$A$9:$A$1715,1,FALSE)</f>
        <v>24350</v>
      </c>
      <c r="C1023" s="31" t="str">
        <f>IF(VLOOKUP(L1023,'2-1.手続一覧'!$A$9:$Q$1715,2,FALSE)=N1023,"OK","NG")</f>
        <v>OK</v>
      </c>
      <c r="D1023" s="31" t="str">
        <f>IF(VLOOKUP(L1023,'2-1.手続一覧'!$A$9:$Q$1715,3,FALSE)=O1023,"OK","NG")</f>
        <v>OK</v>
      </c>
      <c r="E1023" s="31" t="str">
        <f>IF(VLOOKUP(L1023,'2-1.手続一覧'!$A$9:$S$1715,19,FALSE)=AA1023,"OK","NG")</f>
        <v>OK</v>
      </c>
      <c r="F1023" s="31" t="str">
        <f>IF(VLOOKUP(L1023,'2-1.手続一覧'!$A$9:$S$1715,16,FALSE)=AC1023,"OK","NG")</f>
        <v>NG</v>
      </c>
      <c r="G1023" s="31" t="str">
        <f>IF(VLOOKUP(L1023,'2-1.手続一覧'!$A$9:$S$1715,17,FALSE)=AE1023,"OK","NG")</f>
        <v>OK</v>
      </c>
      <c r="H1023" s="31" t="str">
        <f>IF(VLOOKUP(L1023,'2-1.手続一覧'!$A$9:$T$1715,20,FALSE)=AF1023,"OK","NG")</f>
        <v>OK</v>
      </c>
      <c r="I1023" s="31" t="str">
        <f>IF(VLOOKUP(L1023,'2-1.手続一覧'!$A$9:$U$1715,21,FALSE)=AG1023,"OK","NG")</f>
        <v>OK</v>
      </c>
      <c r="J1023" s="31" t="str">
        <f>IF(VLOOKUP(L1023,'2-1.手続一覧'!$A$9:$V$1715,22,FALSE)=AH1023,"OK","NG")</f>
        <v>OK</v>
      </c>
      <c r="K1023" s="31" t="str">
        <f>IF(VLOOKUP(L1023,'2-1.手続一覧'!$A$9:$W$1715,23,FALSE)=AK1023,"OK","NG")</f>
        <v>OK</v>
      </c>
      <c r="L1023" s="32">
        <v>24350</v>
      </c>
      <c r="M1023" s="32" t="s">
        <v>1935</v>
      </c>
      <c r="N1023" s="32" t="s">
        <v>1699</v>
      </c>
      <c r="O1023" s="32" t="s">
        <v>334</v>
      </c>
      <c r="P1023" s="32">
        <v>1967</v>
      </c>
      <c r="Q1023" s="32" t="s">
        <v>1938</v>
      </c>
      <c r="R1023" s="32">
        <v>149</v>
      </c>
      <c r="S1023" s="32">
        <v>19</v>
      </c>
      <c r="T1023" s="32"/>
      <c r="U1023" s="32"/>
      <c r="V1023" s="32">
        <v>2</v>
      </c>
      <c r="W1023" s="32"/>
      <c r="X1023" s="32"/>
      <c r="Y1023" s="32"/>
      <c r="Z1023" s="32" t="s">
        <v>170</v>
      </c>
      <c r="AA1023" s="32" t="s">
        <v>54</v>
      </c>
      <c r="AB1023" s="32" t="s">
        <v>1928</v>
      </c>
      <c r="AC1023" s="32" t="s">
        <v>102</v>
      </c>
      <c r="AD1023" s="32" t="s">
        <v>2518</v>
      </c>
      <c r="AE1023" s="32" t="s">
        <v>44</v>
      </c>
      <c r="AF1023" s="32"/>
      <c r="AG1023" s="32"/>
      <c r="AH1023" s="32" t="s">
        <v>103</v>
      </c>
      <c r="AI1023" s="32" t="s">
        <v>1929</v>
      </c>
      <c r="AJ1023" s="32"/>
      <c r="AK1023" s="32" t="s">
        <v>46</v>
      </c>
      <c r="AM1023" s="33" t="s">
        <v>2258</v>
      </c>
      <c r="AN1023" s="33" t="s">
        <v>2259</v>
      </c>
      <c r="AO1023" s="33" t="s">
        <v>2260</v>
      </c>
    </row>
    <row r="1024" spans="2:41" ht="13.5" customHeight="1">
      <c r="B1024" s="31">
        <f>VLOOKUP(L1024,'2-1.手続一覧'!$A$9:$A$1715,1,FALSE)</f>
        <v>24248</v>
      </c>
      <c r="C1024" s="31" t="str">
        <f>IF(VLOOKUP(L1024,'2-1.手続一覧'!$A$9:$Q$1715,2,FALSE)=N1024,"OK","NG")</f>
        <v>OK</v>
      </c>
      <c r="D1024" s="31" t="str">
        <f>IF(VLOOKUP(L1024,'2-1.手続一覧'!$A$9:$Q$1715,3,FALSE)=O1024,"OK","NG")</f>
        <v>OK</v>
      </c>
      <c r="E1024" s="31" t="str">
        <f>IF(VLOOKUP(L1024,'2-1.手続一覧'!$A$9:$S$1715,19,FALSE)=AA1024,"OK","NG")</f>
        <v>OK</v>
      </c>
      <c r="F1024" s="31" t="str">
        <f>IF(VLOOKUP(L1024,'2-1.手続一覧'!$A$9:$S$1715,16,FALSE)=AC1024,"OK","NG")</f>
        <v>NG</v>
      </c>
      <c r="G1024" s="31" t="str">
        <f>IF(VLOOKUP(L1024,'2-1.手続一覧'!$A$9:$S$1715,17,FALSE)=AE1024,"OK","NG")</f>
        <v>NG</v>
      </c>
      <c r="H1024" s="31" t="str">
        <f>IF(VLOOKUP(L1024,'2-1.手続一覧'!$A$9:$T$1715,20,FALSE)=AF1024,"OK","NG")</f>
        <v>OK</v>
      </c>
      <c r="I1024" s="31" t="str">
        <f>IF(VLOOKUP(L1024,'2-1.手続一覧'!$A$9:$U$1715,21,FALSE)=AG1024,"OK","NG")</f>
        <v>OK</v>
      </c>
      <c r="J1024" s="31" t="str">
        <f>IF(VLOOKUP(L1024,'2-1.手続一覧'!$A$9:$V$1715,22,FALSE)=AH1024,"OK","NG")</f>
        <v>OK</v>
      </c>
      <c r="K1024" s="31" t="str">
        <f>IF(VLOOKUP(L1024,'2-1.手続一覧'!$A$9:$W$1715,23,FALSE)=AK1024,"OK","NG")</f>
        <v>OK</v>
      </c>
      <c r="L1024" s="32">
        <v>24248</v>
      </c>
      <c r="M1024" s="32" t="s">
        <v>1935</v>
      </c>
      <c r="N1024" s="32" t="s">
        <v>1679</v>
      </c>
      <c r="O1024" s="32" t="s">
        <v>334</v>
      </c>
      <c r="P1024" s="32">
        <v>1967</v>
      </c>
      <c r="Q1024" s="32" t="s">
        <v>1938</v>
      </c>
      <c r="R1024" s="32">
        <v>149</v>
      </c>
      <c r="S1024" s="32">
        <v>21</v>
      </c>
      <c r="T1024" s="32"/>
      <c r="U1024" s="32"/>
      <c r="V1024" s="32">
        <v>2</v>
      </c>
      <c r="W1024" s="32"/>
      <c r="X1024" s="32"/>
      <c r="Y1024" s="32"/>
      <c r="Z1024" s="32" t="s">
        <v>168</v>
      </c>
      <c r="AA1024" s="32" t="s">
        <v>54</v>
      </c>
      <c r="AB1024" s="32" t="s">
        <v>1928</v>
      </c>
      <c r="AC1024" s="32" t="s">
        <v>102</v>
      </c>
      <c r="AD1024" s="32" t="s">
        <v>147</v>
      </c>
      <c r="AE1024" s="33" t="s">
        <v>43</v>
      </c>
      <c r="AF1024" s="32"/>
      <c r="AG1024" s="32"/>
      <c r="AH1024" s="32"/>
      <c r="AI1024" s="32" t="s">
        <v>1929</v>
      </c>
      <c r="AJ1024" s="32"/>
      <c r="AK1024" s="32" t="s">
        <v>46</v>
      </c>
      <c r="AM1024" s="33" t="s">
        <v>2258</v>
      </c>
      <c r="AN1024" s="33" t="s">
        <v>2259</v>
      </c>
      <c r="AO1024" s="33" t="s">
        <v>2260</v>
      </c>
    </row>
    <row r="1025" spans="2:41" ht="13.5" customHeight="1">
      <c r="B1025" s="31">
        <f>VLOOKUP(L1025,'2-1.手続一覧'!$A$9:$A$1715,1,FALSE)</f>
        <v>24338</v>
      </c>
      <c r="C1025" s="31" t="str">
        <f>IF(VLOOKUP(L1025,'2-1.手続一覧'!$A$9:$Q$1715,2,FALSE)=N1025,"OK","NG")</f>
        <v>OK</v>
      </c>
      <c r="D1025" s="31" t="str">
        <f>IF(VLOOKUP(L1025,'2-1.手続一覧'!$A$9:$Q$1715,3,FALSE)=O1025,"OK","NG")</f>
        <v>OK</v>
      </c>
      <c r="E1025" s="31" t="str">
        <f>IF(VLOOKUP(L1025,'2-1.手続一覧'!$A$9:$S$1715,19,FALSE)=AA1025,"OK","NG")</f>
        <v>OK</v>
      </c>
      <c r="F1025" s="31" t="str">
        <f>IF(VLOOKUP(L1025,'2-1.手続一覧'!$A$9:$S$1715,16,FALSE)=AC1025,"OK","NG")</f>
        <v>NG</v>
      </c>
      <c r="G1025" s="31" t="str">
        <f>IF(VLOOKUP(L1025,'2-1.手続一覧'!$A$9:$S$1715,17,FALSE)=AE1025,"OK","NG")</f>
        <v>OK</v>
      </c>
      <c r="H1025" s="31" t="str">
        <f>IF(VLOOKUP(L1025,'2-1.手続一覧'!$A$9:$T$1715,20,FALSE)=AF1025,"OK","NG")</f>
        <v>OK</v>
      </c>
      <c r="I1025" s="31" t="str">
        <f>IF(VLOOKUP(L1025,'2-1.手続一覧'!$A$9:$U$1715,21,FALSE)=AG1025,"OK","NG")</f>
        <v>OK</v>
      </c>
      <c r="J1025" s="31" t="str">
        <f>IF(VLOOKUP(L1025,'2-1.手続一覧'!$A$9:$V$1715,22,FALSE)=AH1025,"OK","NG")</f>
        <v>OK</v>
      </c>
      <c r="K1025" s="31" t="str">
        <f>IF(VLOOKUP(L1025,'2-1.手続一覧'!$A$9:$W$1715,23,FALSE)=AK1025,"OK","NG")</f>
        <v>OK</v>
      </c>
      <c r="L1025" s="32">
        <v>24338</v>
      </c>
      <c r="M1025" s="32" t="s">
        <v>1935</v>
      </c>
      <c r="N1025" s="32" t="s">
        <v>1700</v>
      </c>
      <c r="O1025" s="32" t="s">
        <v>334</v>
      </c>
      <c r="P1025" s="32">
        <v>1967</v>
      </c>
      <c r="Q1025" s="32" t="s">
        <v>1938</v>
      </c>
      <c r="R1025" s="32">
        <v>149</v>
      </c>
      <c r="S1025" s="32">
        <v>21</v>
      </c>
      <c r="T1025" s="32"/>
      <c r="U1025" s="32"/>
      <c r="V1025" s="32">
        <v>2</v>
      </c>
      <c r="W1025" s="32"/>
      <c r="X1025" s="32"/>
      <c r="Y1025" s="32"/>
      <c r="Z1025" s="32" t="s">
        <v>168</v>
      </c>
      <c r="AA1025" s="32" t="s">
        <v>54</v>
      </c>
      <c r="AB1025" s="32" t="s">
        <v>1928</v>
      </c>
      <c r="AC1025" s="32" t="s">
        <v>102</v>
      </c>
      <c r="AD1025" s="32" t="s">
        <v>2518</v>
      </c>
      <c r="AE1025" s="32" t="s">
        <v>44</v>
      </c>
      <c r="AF1025" s="32"/>
      <c r="AG1025" s="32"/>
      <c r="AH1025" s="32" t="s">
        <v>103</v>
      </c>
      <c r="AI1025" s="32" t="s">
        <v>1929</v>
      </c>
      <c r="AJ1025" s="32"/>
      <c r="AK1025" s="32" t="s">
        <v>46</v>
      </c>
      <c r="AM1025" s="33" t="s">
        <v>2258</v>
      </c>
      <c r="AN1025" s="33" t="s">
        <v>2259</v>
      </c>
      <c r="AO1025" s="33" t="s">
        <v>2260</v>
      </c>
    </row>
    <row r="1026" spans="2:41" ht="13.5" customHeight="1">
      <c r="B1026" s="31">
        <f>VLOOKUP(L1026,'2-1.手続一覧'!$A$9:$A$1715,1,FALSE)</f>
        <v>24339</v>
      </c>
      <c r="C1026" s="31" t="str">
        <f>IF(VLOOKUP(L1026,'2-1.手続一覧'!$A$9:$Q$1715,2,FALSE)=N1026,"OK","NG")</f>
        <v>OK</v>
      </c>
      <c r="D1026" s="31" t="str">
        <f>IF(VLOOKUP(L1026,'2-1.手続一覧'!$A$9:$Q$1715,3,FALSE)=O1026,"OK","NG")</f>
        <v>OK</v>
      </c>
      <c r="E1026" s="31" t="str">
        <f>IF(VLOOKUP(L1026,'2-1.手続一覧'!$A$9:$S$1715,19,FALSE)=AA1026,"OK","NG")</f>
        <v>OK</v>
      </c>
      <c r="F1026" s="31" t="str">
        <f>IF(VLOOKUP(L1026,'2-1.手続一覧'!$A$9:$S$1715,16,FALSE)=AC1026,"OK","NG")</f>
        <v>NG</v>
      </c>
      <c r="G1026" s="31" t="str">
        <f>IF(VLOOKUP(L1026,'2-1.手続一覧'!$A$9:$S$1715,17,FALSE)=AE1026,"OK","NG")</f>
        <v>OK</v>
      </c>
      <c r="H1026" s="31" t="str">
        <f>IF(VLOOKUP(L1026,'2-1.手続一覧'!$A$9:$T$1715,20,FALSE)=AF1026,"OK","NG")</f>
        <v>OK</v>
      </c>
      <c r="I1026" s="31" t="str">
        <f>IF(VLOOKUP(L1026,'2-1.手続一覧'!$A$9:$U$1715,21,FALSE)=AG1026,"OK","NG")</f>
        <v>OK</v>
      </c>
      <c r="J1026" s="31" t="str">
        <f>IF(VLOOKUP(L1026,'2-1.手続一覧'!$A$9:$V$1715,22,FALSE)=AH1026,"OK","NG")</f>
        <v>OK</v>
      </c>
      <c r="K1026" s="31" t="str">
        <f>IF(VLOOKUP(L1026,'2-1.手続一覧'!$A$9:$W$1715,23,FALSE)=AK1026,"OK","NG")</f>
        <v>OK</v>
      </c>
      <c r="L1026" s="32">
        <v>24339</v>
      </c>
      <c r="M1026" s="32" t="s">
        <v>1935</v>
      </c>
      <c r="N1026" s="32" t="s">
        <v>1701</v>
      </c>
      <c r="O1026" s="32" t="s">
        <v>334</v>
      </c>
      <c r="P1026" s="32">
        <v>1967</v>
      </c>
      <c r="Q1026" s="32" t="s">
        <v>1938</v>
      </c>
      <c r="R1026" s="32">
        <v>149</v>
      </c>
      <c r="S1026" s="32">
        <v>21</v>
      </c>
      <c r="T1026" s="32"/>
      <c r="U1026" s="32"/>
      <c r="V1026" s="32">
        <v>2</v>
      </c>
      <c r="W1026" s="32"/>
      <c r="X1026" s="32"/>
      <c r="Y1026" s="32"/>
      <c r="Z1026" s="32" t="s">
        <v>170</v>
      </c>
      <c r="AA1026" s="32" t="s">
        <v>54</v>
      </c>
      <c r="AB1026" s="32" t="s">
        <v>1928</v>
      </c>
      <c r="AC1026" s="32" t="s">
        <v>102</v>
      </c>
      <c r="AD1026" s="32" t="s">
        <v>2518</v>
      </c>
      <c r="AE1026" s="32" t="s">
        <v>44</v>
      </c>
      <c r="AF1026" s="32"/>
      <c r="AG1026" s="32"/>
      <c r="AH1026" s="32" t="s">
        <v>103</v>
      </c>
      <c r="AI1026" s="32" t="s">
        <v>1929</v>
      </c>
      <c r="AJ1026" s="32"/>
      <c r="AK1026" s="32" t="s">
        <v>46</v>
      </c>
      <c r="AM1026" s="33" t="s">
        <v>2258</v>
      </c>
      <c r="AN1026" s="33" t="s">
        <v>2259</v>
      </c>
      <c r="AO1026" s="33" t="s">
        <v>2260</v>
      </c>
    </row>
    <row r="1027" spans="2:41" ht="13.5" customHeight="1">
      <c r="B1027" s="31">
        <f>VLOOKUP(L1027,'2-1.手続一覧'!$A$9:$A$1715,1,FALSE)</f>
        <v>24249</v>
      </c>
      <c r="C1027" s="31" t="str">
        <f>IF(VLOOKUP(L1027,'2-1.手続一覧'!$A$9:$Q$1715,2,FALSE)=N1027,"OK","NG")</f>
        <v>OK</v>
      </c>
      <c r="D1027" s="31" t="str">
        <f>IF(VLOOKUP(L1027,'2-1.手続一覧'!$A$9:$Q$1715,3,FALSE)=O1027,"OK","NG")</f>
        <v>OK</v>
      </c>
      <c r="E1027" s="31" t="str">
        <f>IF(VLOOKUP(L1027,'2-1.手続一覧'!$A$9:$S$1715,19,FALSE)=AA1027,"OK","NG")</f>
        <v>OK</v>
      </c>
      <c r="F1027" s="31" t="str">
        <f>IF(VLOOKUP(L1027,'2-1.手続一覧'!$A$9:$S$1715,16,FALSE)=AC1027,"OK","NG")</f>
        <v>NG</v>
      </c>
      <c r="G1027" s="31" t="str">
        <f>IF(VLOOKUP(L1027,'2-1.手続一覧'!$A$9:$S$1715,17,FALSE)=AE1027,"OK","NG")</f>
        <v>NG</v>
      </c>
      <c r="H1027" s="31" t="str">
        <f>IF(VLOOKUP(L1027,'2-1.手続一覧'!$A$9:$T$1715,20,FALSE)=AF1027,"OK","NG")</f>
        <v>OK</v>
      </c>
      <c r="I1027" s="31" t="str">
        <f>IF(VLOOKUP(L1027,'2-1.手続一覧'!$A$9:$U$1715,21,FALSE)=AG1027,"OK","NG")</f>
        <v>OK</v>
      </c>
      <c r="J1027" s="31" t="str">
        <f>IF(VLOOKUP(L1027,'2-1.手続一覧'!$A$9:$V$1715,22,FALSE)=AH1027,"OK","NG")</f>
        <v>OK</v>
      </c>
      <c r="K1027" s="31" t="str">
        <f>IF(VLOOKUP(L1027,'2-1.手続一覧'!$A$9:$W$1715,23,FALSE)=AK1027,"OK","NG")</f>
        <v>OK</v>
      </c>
      <c r="L1027" s="32">
        <v>24249</v>
      </c>
      <c r="M1027" s="32" t="s">
        <v>1935</v>
      </c>
      <c r="N1027" s="32" t="s">
        <v>1680</v>
      </c>
      <c r="O1027" s="32" t="s">
        <v>334</v>
      </c>
      <c r="P1027" s="32">
        <v>1967</v>
      </c>
      <c r="Q1027" s="32" t="s">
        <v>1938</v>
      </c>
      <c r="R1027" s="32">
        <v>149</v>
      </c>
      <c r="S1027" s="32">
        <v>21</v>
      </c>
      <c r="T1027" s="32"/>
      <c r="U1027" s="32"/>
      <c r="V1027" s="32">
        <v>3</v>
      </c>
      <c r="W1027" s="32"/>
      <c r="X1027" s="32"/>
      <c r="Y1027" s="32"/>
      <c r="Z1027" s="32" t="s">
        <v>170</v>
      </c>
      <c r="AA1027" s="32" t="s">
        <v>54</v>
      </c>
      <c r="AB1027" s="32" t="s">
        <v>1928</v>
      </c>
      <c r="AC1027" s="32" t="s">
        <v>102</v>
      </c>
      <c r="AD1027" s="32" t="s">
        <v>147</v>
      </c>
      <c r="AE1027" s="33" t="s">
        <v>43</v>
      </c>
      <c r="AF1027" s="32"/>
      <c r="AG1027" s="32"/>
      <c r="AH1027" s="32"/>
      <c r="AI1027" s="32" t="s">
        <v>1929</v>
      </c>
      <c r="AJ1027" s="32"/>
      <c r="AK1027" s="32" t="s">
        <v>46</v>
      </c>
      <c r="AM1027" s="33" t="s">
        <v>2258</v>
      </c>
      <c r="AN1027" s="33" t="s">
        <v>2259</v>
      </c>
      <c r="AO1027" s="33" t="s">
        <v>2260</v>
      </c>
    </row>
    <row r="1028" spans="2:41" ht="13.5" customHeight="1">
      <c r="B1028" s="31">
        <f>VLOOKUP(L1028,'2-1.手続一覧'!$A$9:$A$1715,1,FALSE)</f>
        <v>24250</v>
      </c>
      <c r="C1028" s="31" t="str">
        <f>IF(VLOOKUP(L1028,'2-1.手続一覧'!$A$9:$Q$1715,2,FALSE)=N1028,"OK","NG")</f>
        <v>OK</v>
      </c>
      <c r="D1028" s="31" t="str">
        <f>IF(VLOOKUP(L1028,'2-1.手続一覧'!$A$9:$Q$1715,3,FALSE)=O1028,"OK","NG")</f>
        <v>OK</v>
      </c>
      <c r="E1028" s="31" t="str">
        <f>IF(VLOOKUP(L1028,'2-1.手続一覧'!$A$9:$S$1715,19,FALSE)=AA1028,"OK","NG")</f>
        <v>OK</v>
      </c>
      <c r="F1028" s="31" t="str">
        <f>IF(VLOOKUP(L1028,'2-1.手続一覧'!$A$9:$S$1715,16,FALSE)=AC1028,"OK","NG")</f>
        <v>NG</v>
      </c>
      <c r="G1028" s="31" t="str">
        <f>IF(VLOOKUP(L1028,'2-1.手続一覧'!$A$9:$S$1715,17,FALSE)=AE1028,"OK","NG")</f>
        <v>NG</v>
      </c>
      <c r="H1028" s="31" t="str">
        <f>IF(VLOOKUP(L1028,'2-1.手続一覧'!$A$9:$T$1715,20,FALSE)=AF1028,"OK","NG")</f>
        <v>OK</v>
      </c>
      <c r="I1028" s="31" t="str">
        <f>IF(VLOOKUP(L1028,'2-1.手続一覧'!$A$9:$U$1715,21,FALSE)=AG1028,"OK","NG")</f>
        <v>OK</v>
      </c>
      <c r="J1028" s="31" t="str">
        <f>IF(VLOOKUP(L1028,'2-1.手続一覧'!$A$9:$V$1715,22,FALSE)=AH1028,"OK","NG")</f>
        <v>OK</v>
      </c>
      <c r="K1028" s="31" t="str">
        <f>IF(VLOOKUP(L1028,'2-1.手続一覧'!$A$9:$W$1715,23,FALSE)=AK1028,"OK","NG")</f>
        <v>OK</v>
      </c>
      <c r="L1028" s="32">
        <v>24250</v>
      </c>
      <c r="M1028" s="32" t="s">
        <v>1935</v>
      </c>
      <c r="N1028" s="32" t="s">
        <v>1684</v>
      </c>
      <c r="O1028" s="32" t="s">
        <v>334</v>
      </c>
      <c r="P1028" s="32">
        <v>1967</v>
      </c>
      <c r="Q1028" s="32" t="s">
        <v>1938</v>
      </c>
      <c r="R1028" s="32">
        <v>149</v>
      </c>
      <c r="S1028" s="32">
        <v>23</v>
      </c>
      <c r="T1028" s="32"/>
      <c r="U1028" s="32"/>
      <c r="V1028" s="32"/>
      <c r="W1028" s="32"/>
      <c r="X1028" s="32"/>
      <c r="Y1028" s="32"/>
      <c r="Z1028" s="32"/>
      <c r="AA1028" s="32" t="s">
        <v>54</v>
      </c>
      <c r="AB1028" s="32" t="s">
        <v>1928</v>
      </c>
      <c r="AC1028" s="32" t="s">
        <v>102</v>
      </c>
      <c r="AD1028" s="32" t="s">
        <v>147</v>
      </c>
      <c r="AE1028" s="33" t="s">
        <v>43</v>
      </c>
      <c r="AF1028" s="32"/>
      <c r="AG1028" s="32"/>
      <c r="AH1028" s="32"/>
      <c r="AI1028" s="32" t="s">
        <v>1929</v>
      </c>
      <c r="AJ1028" s="32"/>
      <c r="AK1028" s="32" t="s">
        <v>46</v>
      </c>
      <c r="AM1028" s="33" t="s">
        <v>2258</v>
      </c>
      <c r="AN1028" s="33" t="s">
        <v>2259</v>
      </c>
      <c r="AO1028" s="33" t="s">
        <v>2260</v>
      </c>
    </row>
    <row r="1029" spans="2:41" ht="13.5" customHeight="1">
      <c r="B1029" s="31">
        <f>VLOOKUP(L1029,'2-1.手続一覧'!$A$9:$A$1715,1,FALSE)</f>
        <v>24285</v>
      </c>
      <c r="C1029" s="31" t="str">
        <f>IF(VLOOKUP(L1029,'2-1.手続一覧'!$A$9:$Q$1715,2,FALSE)=N1029,"OK","NG")</f>
        <v>OK</v>
      </c>
      <c r="D1029" s="31" t="str">
        <f>IF(VLOOKUP(L1029,'2-1.手続一覧'!$A$9:$Q$1715,3,FALSE)=O1029,"OK","NG")</f>
        <v>OK</v>
      </c>
      <c r="E1029" s="31" t="str">
        <f>IF(VLOOKUP(L1029,'2-1.手続一覧'!$A$9:$S$1715,19,FALSE)=AA1029,"OK","NG")</f>
        <v>OK</v>
      </c>
      <c r="F1029" s="31" t="str">
        <f>IF(VLOOKUP(L1029,'2-1.手続一覧'!$A$9:$S$1715,16,FALSE)=AC1029,"OK","NG")</f>
        <v>NG</v>
      </c>
      <c r="G1029" s="31" t="str">
        <f>IF(VLOOKUP(L1029,'2-1.手続一覧'!$A$9:$S$1715,17,FALSE)=AE1029,"OK","NG")</f>
        <v>OK</v>
      </c>
      <c r="H1029" s="31" t="str">
        <f>IF(VLOOKUP(L1029,'2-1.手続一覧'!$A$9:$T$1715,20,FALSE)=AF1029,"OK","NG")</f>
        <v>OK</v>
      </c>
      <c r="I1029" s="31" t="str">
        <f>IF(VLOOKUP(L1029,'2-1.手続一覧'!$A$9:$U$1715,21,FALSE)=AG1029,"OK","NG")</f>
        <v>OK</v>
      </c>
      <c r="J1029" s="31" t="str">
        <f>IF(VLOOKUP(L1029,'2-1.手続一覧'!$A$9:$V$1715,22,FALSE)=AH1029,"OK","NG")</f>
        <v>OK</v>
      </c>
      <c r="K1029" s="31" t="str">
        <f>IF(VLOOKUP(L1029,'2-1.手続一覧'!$A$9:$W$1715,23,FALSE)=AK1029,"OK","NG")</f>
        <v>OK</v>
      </c>
      <c r="L1029" s="32">
        <v>24285</v>
      </c>
      <c r="M1029" s="32" t="s">
        <v>1935</v>
      </c>
      <c r="N1029" s="32" t="s">
        <v>1702</v>
      </c>
      <c r="O1029" s="32" t="s">
        <v>334</v>
      </c>
      <c r="P1029" s="32">
        <v>1967</v>
      </c>
      <c r="Q1029" s="32" t="s">
        <v>1938</v>
      </c>
      <c r="R1029" s="32">
        <v>149</v>
      </c>
      <c r="S1029" s="32">
        <v>23</v>
      </c>
      <c r="T1029" s="32"/>
      <c r="U1029" s="32"/>
      <c r="V1029" s="32"/>
      <c r="W1029" s="32"/>
      <c r="X1029" s="32"/>
      <c r="Y1029" s="32"/>
      <c r="Z1029" s="32"/>
      <c r="AA1029" s="32" t="s">
        <v>54</v>
      </c>
      <c r="AB1029" s="32" t="s">
        <v>1928</v>
      </c>
      <c r="AC1029" s="32" t="s">
        <v>102</v>
      </c>
      <c r="AD1029" s="32" t="s">
        <v>2518</v>
      </c>
      <c r="AE1029" s="32" t="s">
        <v>44</v>
      </c>
      <c r="AF1029" s="32"/>
      <c r="AG1029" s="32"/>
      <c r="AH1029" s="32" t="s">
        <v>103</v>
      </c>
      <c r="AI1029" s="32" t="s">
        <v>1929</v>
      </c>
      <c r="AJ1029" s="32"/>
      <c r="AK1029" s="32" t="s">
        <v>46</v>
      </c>
      <c r="AM1029" s="33" t="s">
        <v>2258</v>
      </c>
      <c r="AN1029" s="33" t="s">
        <v>2259</v>
      </c>
      <c r="AO1029" s="33" t="s">
        <v>2260</v>
      </c>
    </row>
    <row r="1030" spans="2:41" ht="13.5" hidden="1" customHeight="1">
      <c r="B1030" s="31">
        <f>VLOOKUP(L1030,'2-1.手続一覧'!$A$9:$A$1715,1,FALSE)</f>
        <v>24335</v>
      </c>
      <c r="C1030" s="31" t="str">
        <f>IF(VLOOKUP(L1030,'2-1.手続一覧'!$A$9:$Q$1715,2,FALSE)=N1030,"OK","NG")</f>
        <v>OK</v>
      </c>
      <c r="D1030" s="31" t="str">
        <f>IF(VLOOKUP(L1030,'2-1.手続一覧'!$A$9:$Q$1715,3,FALSE)=O1030,"OK","NG")</f>
        <v>OK</v>
      </c>
      <c r="E1030" s="31" t="str">
        <f>IF(VLOOKUP(L1030,'2-1.手続一覧'!$A$9:$S$1715,19,FALSE)=AA1030,"OK","NG")</f>
        <v>OK</v>
      </c>
      <c r="F1030" s="31" t="str">
        <f>IF(VLOOKUP(L1030,'2-1.手続一覧'!$A$9:$S$1715,16,FALSE)=AC1030,"OK","NG")</f>
        <v>NG</v>
      </c>
      <c r="G1030" s="31" t="str">
        <f>IF(VLOOKUP(L1030,'2-1.手続一覧'!$A$9:$S$1715,17,FALSE)=AE1030,"OK","NG")</f>
        <v>NG</v>
      </c>
      <c r="H1030" s="31" t="str">
        <f>IF(VLOOKUP(L1030,'2-1.手続一覧'!$A$9:$T$1715,20,FALSE)=AF1030,"OK","NG")</f>
        <v>OK</v>
      </c>
      <c r="I1030" s="31" t="str">
        <f>IF(VLOOKUP(L1030,'2-1.手続一覧'!$A$9:$U$1715,21,FALSE)=AG1030,"OK","NG")</f>
        <v>OK</v>
      </c>
      <c r="J1030" s="31" t="str">
        <f>IF(VLOOKUP(L1030,'2-1.手続一覧'!$A$9:$V$1715,22,FALSE)=AH1030,"OK","NG")</f>
        <v>OK</v>
      </c>
      <c r="K1030" s="31" t="str">
        <f>IF(VLOOKUP(L1030,'2-1.手続一覧'!$A$9:$W$1715,23,FALSE)=AK1030,"OK","NG")</f>
        <v>OK</v>
      </c>
      <c r="L1030" s="32">
        <v>24335</v>
      </c>
      <c r="M1030" s="32" t="s">
        <v>1935</v>
      </c>
      <c r="N1030" s="32" t="s">
        <v>1703</v>
      </c>
      <c r="O1030" s="32" t="s">
        <v>334</v>
      </c>
      <c r="P1030" s="32">
        <v>1967</v>
      </c>
      <c r="Q1030" s="32" t="s">
        <v>1938</v>
      </c>
      <c r="R1030" s="32">
        <v>149</v>
      </c>
      <c r="S1030" s="32">
        <v>27</v>
      </c>
      <c r="T1030" s="32"/>
      <c r="U1030" s="32"/>
      <c r="V1030" s="32">
        <v>1</v>
      </c>
      <c r="W1030" s="32"/>
      <c r="X1030" s="32">
        <v>3</v>
      </c>
      <c r="Y1030" s="32"/>
      <c r="Z1030" s="32" t="s">
        <v>1704</v>
      </c>
      <c r="AA1030" s="32" t="s">
        <v>45</v>
      </c>
      <c r="AB1030" s="32" t="s">
        <v>1928</v>
      </c>
      <c r="AC1030" s="32" t="s">
        <v>102</v>
      </c>
      <c r="AD1030" s="32" t="s">
        <v>2134</v>
      </c>
      <c r="AE1030" s="32" t="s">
        <v>53</v>
      </c>
      <c r="AF1030" s="32"/>
      <c r="AG1030" s="32"/>
      <c r="AH1030" s="32" t="s">
        <v>103</v>
      </c>
      <c r="AI1030" s="32" t="s">
        <v>1929</v>
      </c>
      <c r="AJ1030" s="32"/>
      <c r="AK1030" s="32" t="s">
        <v>46</v>
      </c>
      <c r="AN1030" s="33" t="s">
        <v>2259</v>
      </c>
      <c r="AO1030" s="33" t="s">
        <v>2260</v>
      </c>
    </row>
    <row r="1031" spans="2:41" ht="13.5" hidden="1" customHeight="1">
      <c r="B1031" s="31">
        <f>VLOOKUP(L1031,'2-1.手続一覧'!$A$9:$A$1715,1,FALSE)</f>
        <v>24334</v>
      </c>
      <c r="C1031" s="31" t="str">
        <f>IF(VLOOKUP(L1031,'2-1.手続一覧'!$A$9:$Q$1715,2,FALSE)=N1031,"OK","NG")</f>
        <v>OK</v>
      </c>
      <c r="D1031" s="31" t="str">
        <f>IF(VLOOKUP(L1031,'2-1.手続一覧'!$A$9:$Q$1715,3,FALSE)=O1031,"OK","NG")</f>
        <v>OK</v>
      </c>
      <c r="E1031" s="31" t="str">
        <f>IF(VLOOKUP(L1031,'2-1.手続一覧'!$A$9:$S$1715,19,FALSE)=AA1031,"OK","NG")</f>
        <v>OK</v>
      </c>
      <c r="F1031" s="31" t="str">
        <f>IF(VLOOKUP(L1031,'2-1.手続一覧'!$A$9:$S$1715,16,FALSE)=AC1031,"OK","NG")</f>
        <v>NG</v>
      </c>
      <c r="G1031" s="31" t="str">
        <f>IF(VLOOKUP(L1031,'2-1.手続一覧'!$A$9:$S$1715,17,FALSE)=AE1031,"OK","NG")</f>
        <v>NG</v>
      </c>
      <c r="H1031" s="31" t="str">
        <f>IF(VLOOKUP(L1031,'2-1.手続一覧'!$A$9:$T$1715,20,FALSE)=AF1031,"OK","NG")</f>
        <v>OK</v>
      </c>
      <c r="I1031" s="31" t="str">
        <f>IF(VLOOKUP(L1031,'2-1.手続一覧'!$A$9:$U$1715,21,FALSE)=AG1031,"OK","NG")</f>
        <v>OK</v>
      </c>
      <c r="J1031" s="31" t="str">
        <f>IF(VLOOKUP(L1031,'2-1.手続一覧'!$A$9:$V$1715,22,FALSE)=AH1031,"OK","NG")</f>
        <v>OK</v>
      </c>
      <c r="K1031" s="31" t="str">
        <f>IF(VLOOKUP(L1031,'2-1.手続一覧'!$A$9:$W$1715,23,FALSE)=AK1031,"OK","NG")</f>
        <v>OK</v>
      </c>
      <c r="L1031" s="32">
        <v>24334</v>
      </c>
      <c r="M1031" s="32" t="s">
        <v>1935</v>
      </c>
      <c r="N1031" s="32" t="s">
        <v>1703</v>
      </c>
      <c r="O1031" s="32" t="s">
        <v>334</v>
      </c>
      <c r="P1031" s="32">
        <v>1967</v>
      </c>
      <c r="Q1031" s="32" t="s">
        <v>1938</v>
      </c>
      <c r="R1031" s="32">
        <v>149</v>
      </c>
      <c r="S1031" s="32">
        <v>28</v>
      </c>
      <c r="T1031" s="32"/>
      <c r="U1031" s="32"/>
      <c r="V1031" s="32"/>
      <c r="W1031" s="32"/>
      <c r="X1031" s="32"/>
      <c r="Y1031" s="32"/>
      <c r="Z1031" s="32"/>
      <c r="AA1031" s="32" t="s">
        <v>177</v>
      </c>
      <c r="AB1031" s="32" t="s">
        <v>1928</v>
      </c>
      <c r="AC1031" s="32" t="s">
        <v>102</v>
      </c>
      <c r="AD1031" s="32" t="s">
        <v>1928</v>
      </c>
      <c r="AE1031" s="32" t="s">
        <v>53</v>
      </c>
      <c r="AF1031" s="32"/>
      <c r="AG1031" s="32"/>
      <c r="AH1031" s="32"/>
      <c r="AI1031" s="32" t="s">
        <v>1929</v>
      </c>
      <c r="AJ1031" s="32"/>
      <c r="AK1031" s="32" t="s">
        <v>46</v>
      </c>
      <c r="AN1031" s="33" t="s">
        <v>2259</v>
      </c>
      <c r="AO1031" s="33" t="s">
        <v>2260</v>
      </c>
    </row>
    <row r="1032" spans="2:41" ht="13.5" customHeight="1">
      <c r="B1032" s="31">
        <f>VLOOKUP(L1032,'2-1.手続一覧'!$A$9:$A$1715,1,FALSE)</f>
        <v>24251</v>
      </c>
      <c r="C1032" s="31" t="str">
        <f>IF(VLOOKUP(L1032,'2-1.手続一覧'!$A$9:$Q$1715,2,FALSE)=N1032,"OK","NG")</f>
        <v>OK</v>
      </c>
      <c r="D1032" s="31" t="str">
        <f>IF(VLOOKUP(L1032,'2-1.手続一覧'!$A$9:$Q$1715,3,FALSE)=O1032,"OK","NG")</f>
        <v>OK</v>
      </c>
      <c r="E1032" s="31" t="str">
        <f>IF(VLOOKUP(L1032,'2-1.手続一覧'!$A$9:$S$1715,19,FALSE)=AA1032,"OK","NG")</f>
        <v>OK</v>
      </c>
      <c r="F1032" s="31" t="str">
        <f>IF(VLOOKUP(L1032,'2-1.手続一覧'!$A$9:$S$1715,16,FALSE)=AC1032,"OK","NG")</f>
        <v>NG</v>
      </c>
      <c r="G1032" s="31" t="str">
        <f>IF(VLOOKUP(L1032,'2-1.手続一覧'!$A$9:$S$1715,17,FALSE)=AE1032,"OK","NG")</f>
        <v>NG</v>
      </c>
      <c r="H1032" s="31" t="str">
        <f>IF(VLOOKUP(L1032,'2-1.手続一覧'!$A$9:$T$1715,20,FALSE)=AF1032,"OK","NG")</f>
        <v>OK</v>
      </c>
      <c r="I1032" s="31" t="str">
        <f>IF(VLOOKUP(L1032,'2-1.手続一覧'!$A$9:$U$1715,21,FALSE)=AG1032,"OK","NG")</f>
        <v>OK</v>
      </c>
      <c r="J1032" s="31" t="str">
        <f>IF(VLOOKUP(L1032,'2-1.手続一覧'!$A$9:$V$1715,22,FALSE)=AH1032,"OK","NG")</f>
        <v>OK</v>
      </c>
      <c r="K1032" s="31" t="str">
        <f>IF(VLOOKUP(L1032,'2-1.手続一覧'!$A$9:$W$1715,23,FALSE)=AK1032,"OK","NG")</f>
        <v>OK</v>
      </c>
      <c r="L1032" s="32">
        <v>24251</v>
      </c>
      <c r="M1032" s="32" t="s">
        <v>1935</v>
      </c>
      <c r="N1032" s="32" t="s">
        <v>2985</v>
      </c>
      <c r="O1032" s="32" t="s">
        <v>334</v>
      </c>
      <c r="P1032" s="32">
        <v>1967</v>
      </c>
      <c r="Q1032" s="32" t="s">
        <v>1938</v>
      </c>
      <c r="R1032" s="32">
        <v>149</v>
      </c>
      <c r="S1032" s="32">
        <v>29</v>
      </c>
      <c r="T1032" s="32"/>
      <c r="U1032" s="32"/>
      <c r="V1032" s="32">
        <v>1</v>
      </c>
      <c r="W1032" s="32"/>
      <c r="X1032" s="32"/>
      <c r="Y1032" s="32"/>
      <c r="Z1032" s="32"/>
      <c r="AA1032" s="32" t="s">
        <v>54</v>
      </c>
      <c r="AB1032" s="32" t="s">
        <v>1928</v>
      </c>
      <c r="AC1032" s="32" t="s">
        <v>102</v>
      </c>
      <c r="AD1032" s="32" t="s">
        <v>147</v>
      </c>
      <c r="AE1032" s="33" t="s">
        <v>43</v>
      </c>
      <c r="AF1032" s="32"/>
      <c r="AG1032" s="32"/>
      <c r="AH1032" s="32"/>
      <c r="AI1032" s="32" t="s">
        <v>1929</v>
      </c>
      <c r="AJ1032" s="32"/>
      <c r="AK1032" s="32" t="s">
        <v>46</v>
      </c>
      <c r="AM1032" s="33" t="s">
        <v>2258</v>
      </c>
      <c r="AN1032" s="33" t="s">
        <v>2259</v>
      </c>
      <c r="AO1032" s="33" t="s">
        <v>2260</v>
      </c>
    </row>
    <row r="1033" spans="2:41" ht="13.5" customHeight="1">
      <c r="B1033" s="31">
        <f>VLOOKUP(L1033,'2-1.手続一覧'!$A$9:$A$1715,1,FALSE)</f>
        <v>24286</v>
      </c>
      <c r="C1033" s="31" t="str">
        <f>IF(VLOOKUP(L1033,'2-1.手続一覧'!$A$9:$Q$1715,2,FALSE)=N1033,"OK","NG")</f>
        <v>OK</v>
      </c>
      <c r="D1033" s="31" t="str">
        <f>IF(VLOOKUP(L1033,'2-1.手続一覧'!$A$9:$Q$1715,3,FALSE)=O1033,"OK","NG")</f>
        <v>OK</v>
      </c>
      <c r="E1033" s="31" t="str">
        <f>IF(VLOOKUP(L1033,'2-1.手続一覧'!$A$9:$S$1715,19,FALSE)=AA1033,"OK","NG")</f>
        <v>OK</v>
      </c>
      <c r="F1033" s="31" t="str">
        <f>IF(VLOOKUP(L1033,'2-1.手続一覧'!$A$9:$S$1715,16,FALSE)=AC1033,"OK","NG")</f>
        <v>NG</v>
      </c>
      <c r="G1033" s="31" t="str">
        <f>IF(VLOOKUP(L1033,'2-1.手続一覧'!$A$9:$S$1715,17,FALSE)=AE1033,"OK","NG")</f>
        <v>OK</v>
      </c>
      <c r="H1033" s="31" t="str">
        <f>IF(VLOOKUP(L1033,'2-1.手続一覧'!$A$9:$T$1715,20,FALSE)=AF1033,"OK","NG")</f>
        <v>OK</v>
      </c>
      <c r="I1033" s="31" t="str">
        <f>IF(VLOOKUP(L1033,'2-1.手続一覧'!$A$9:$U$1715,21,FALSE)=AG1033,"OK","NG")</f>
        <v>OK</v>
      </c>
      <c r="J1033" s="31" t="str">
        <f>IF(VLOOKUP(L1033,'2-1.手続一覧'!$A$9:$V$1715,22,FALSE)=AH1033,"OK","NG")</f>
        <v>OK</v>
      </c>
      <c r="K1033" s="31" t="str">
        <f>IF(VLOOKUP(L1033,'2-1.手続一覧'!$A$9:$W$1715,23,FALSE)=AK1033,"OK","NG")</f>
        <v>OK</v>
      </c>
      <c r="L1033" s="32">
        <v>24286</v>
      </c>
      <c r="M1033" s="32" t="s">
        <v>1935</v>
      </c>
      <c r="N1033" s="32" t="s">
        <v>1705</v>
      </c>
      <c r="O1033" s="32" t="s">
        <v>334</v>
      </c>
      <c r="P1033" s="32">
        <v>1967</v>
      </c>
      <c r="Q1033" s="32" t="s">
        <v>1938</v>
      </c>
      <c r="R1033" s="32">
        <v>149</v>
      </c>
      <c r="S1033" s="32">
        <v>29</v>
      </c>
      <c r="T1033" s="32"/>
      <c r="U1033" s="32"/>
      <c r="V1033" s="32">
        <v>1</v>
      </c>
      <c r="W1033" s="32"/>
      <c r="X1033" s="32"/>
      <c r="Y1033" s="32"/>
      <c r="Z1033" s="32"/>
      <c r="AA1033" s="32" t="s">
        <v>54</v>
      </c>
      <c r="AB1033" s="32" t="s">
        <v>1928</v>
      </c>
      <c r="AC1033" s="32" t="s">
        <v>102</v>
      </c>
      <c r="AD1033" s="32" t="s">
        <v>2518</v>
      </c>
      <c r="AE1033" s="32" t="s">
        <v>44</v>
      </c>
      <c r="AF1033" s="32"/>
      <c r="AG1033" s="32"/>
      <c r="AH1033" s="32" t="s">
        <v>103</v>
      </c>
      <c r="AI1033" s="32" t="s">
        <v>1929</v>
      </c>
      <c r="AJ1033" s="32"/>
      <c r="AK1033" s="32" t="s">
        <v>46</v>
      </c>
      <c r="AM1033" s="33" t="s">
        <v>2258</v>
      </c>
      <c r="AN1033" s="33" t="s">
        <v>2259</v>
      </c>
      <c r="AO1033" s="33" t="s">
        <v>2260</v>
      </c>
    </row>
    <row r="1034" spans="2:41" ht="13.5" customHeight="1">
      <c r="B1034" s="31">
        <f>VLOOKUP(L1034,'2-1.手続一覧'!$A$9:$A$1715,1,FALSE)</f>
        <v>24252</v>
      </c>
      <c r="C1034" s="31" t="str">
        <f>IF(VLOOKUP(L1034,'2-1.手続一覧'!$A$9:$Q$1715,2,FALSE)=N1034,"OK","NG")</f>
        <v>OK</v>
      </c>
      <c r="D1034" s="31" t="str">
        <f>IF(VLOOKUP(L1034,'2-1.手続一覧'!$A$9:$Q$1715,3,FALSE)=O1034,"OK","NG")</f>
        <v>OK</v>
      </c>
      <c r="E1034" s="31" t="str">
        <f>IF(VLOOKUP(L1034,'2-1.手続一覧'!$A$9:$S$1715,19,FALSE)=AA1034,"OK","NG")</f>
        <v>OK</v>
      </c>
      <c r="F1034" s="31" t="str">
        <f>IF(VLOOKUP(L1034,'2-1.手続一覧'!$A$9:$S$1715,16,FALSE)=AC1034,"OK","NG")</f>
        <v>NG</v>
      </c>
      <c r="G1034" s="31" t="str">
        <f>IF(VLOOKUP(L1034,'2-1.手続一覧'!$A$9:$S$1715,17,FALSE)=AE1034,"OK","NG")</f>
        <v>NG</v>
      </c>
      <c r="H1034" s="31" t="str">
        <f>IF(VLOOKUP(L1034,'2-1.手続一覧'!$A$9:$T$1715,20,FALSE)=AF1034,"OK","NG")</f>
        <v>OK</v>
      </c>
      <c r="I1034" s="31" t="str">
        <f>IF(VLOOKUP(L1034,'2-1.手続一覧'!$A$9:$U$1715,21,FALSE)=AG1034,"OK","NG")</f>
        <v>OK</v>
      </c>
      <c r="J1034" s="31" t="str">
        <f>IF(VLOOKUP(L1034,'2-1.手続一覧'!$A$9:$V$1715,22,FALSE)=AH1034,"OK","NG")</f>
        <v>OK</v>
      </c>
      <c r="K1034" s="31" t="str">
        <f>IF(VLOOKUP(L1034,'2-1.手続一覧'!$A$9:$W$1715,23,FALSE)=AK1034,"OK","NG")</f>
        <v>OK</v>
      </c>
      <c r="L1034" s="32">
        <v>24252</v>
      </c>
      <c r="M1034" s="32" t="s">
        <v>1935</v>
      </c>
      <c r="N1034" s="32" t="s">
        <v>1849</v>
      </c>
      <c r="O1034" s="32" t="s">
        <v>334</v>
      </c>
      <c r="P1034" s="32">
        <v>1967</v>
      </c>
      <c r="Q1034" s="32" t="s">
        <v>1938</v>
      </c>
      <c r="R1034" s="32">
        <v>149</v>
      </c>
      <c r="S1034" s="32">
        <v>32</v>
      </c>
      <c r="T1034" s="32"/>
      <c r="U1034" s="32"/>
      <c r="V1034" s="32">
        <v>1</v>
      </c>
      <c r="W1034" s="32"/>
      <c r="X1034" s="32"/>
      <c r="Y1034" s="32"/>
      <c r="Z1034" s="32"/>
      <c r="AA1034" s="32" t="s">
        <v>54</v>
      </c>
      <c r="AB1034" s="32" t="s">
        <v>1928</v>
      </c>
      <c r="AC1034" s="32" t="s">
        <v>102</v>
      </c>
      <c r="AD1034" s="32" t="s">
        <v>147</v>
      </c>
      <c r="AE1034" s="33" t="s">
        <v>43</v>
      </c>
      <c r="AF1034" s="32"/>
      <c r="AG1034" s="32"/>
      <c r="AH1034" s="32"/>
      <c r="AI1034" s="32" t="s">
        <v>1929</v>
      </c>
      <c r="AJ1034" s="32"/>
      <c r="AK1034" s="32" t="s">
        <v>46</v>
      </c>
      <c r="AM1034" s="33" t="s">
        <v>2258</v>
      </c>
      <c r="AN1034" s="33" t="s">
        <v>2259</v>
      </c>
      <c r="AO1034" s="33" t="s">
        <v>2260</v>
      </c>
    </row>
    <row r="1035" spans="2:41" ht="13.5" customHeight="1">
      <c r="B1035" s="31">
        <f>VLOOKUP(L1035,'2-1.手続一覧'!$A$9:$A$1715,1,FALSE)</f>
        <v>24287</v>
      </c>
      <c r="C1035" s="31" t="str">
        <f>IF(VLOOKUP(L1035,'2-1.手続一覧'!$A$9:$Q$1715,2,FALSE)=N1035,"OK","NG")</f>
        <v>OK</v>
      </c>
      <c r="D1035" s="31" t="str">
        <f>IF(VLOOKUP(L1035,'2-1.手続一覧'!$A$9:$Q$1715,3,FALSE)=O1035,"OK","NG")</f>
        <v>OK</v>
      </c>
      <c r="E1035" s="31" t="str">
        <f>IF(VLOOKUP(L1035,'2-1.手続一覧'!$A$9:$S$1715,19,FALSE)=AA1035,"OK","NG")</f>
        <v>OK</v>
      </c>
      <c r="F1035" s="31" t="str">
        <f>IF(VLOOKUP(L1035,'2-1.手続一覧'!$A$9:$S$1715,16,FALSE)=AC1035,"OK","NG")</f>
        <v>NG</v>
      </c>
      <c r="G1035" s="31" t="str">
        <f>IF(VLOOKUP(L1035,'2-1.手続一覧'!$A$9:$S$1715,17,FALSE)=AE1035,"OK","NG")</f>
        <v>OK</v>
      </c>
      <c r="H1035" s="31" t="str">
        <f>IF(VLOOKUP(L1035,'2-1.手続一覧'!$A$9:$T$1715,20,FALSE)=AF1035,"OK","NG")</f>
        <v>OK</v>
      </c>
      <c r="I1035" s="31" t="str">
        <f>IF(VLOOKUP(L1035,'2-1.手続一覧'!$A$9:$U$1715,21,FALSE)=AG1035,"OK","NG")</f>
        <v>OK</v>
      </c>
      <c r="J1035" s="31" t="str">
        <f>IF(VLOOKUP(L1035,'2-1.手続一覧'!$A$9:$V$1715,22,FALSE)=AH1035,"OK","NG")</f>
        <v>OK</v>
      </c>
      <c r="K1035" s="31" t="str">
        <f>IF(VLOOKUP(L1035,'2-1.手続一覧'!$A$9:$W$1715,23,FALSE)=AK1035,"OK","NG")</f>
        <v>OK</v>
      </c>
      <c r="L1035" s="32">
        <v>24287</v>
      </c>
      <c r="M1035" s="32" t="s">
        <v>1935</v>
      </c>
      <c r="N1035" s="32" t="s">
        <v>1706</v>
      </c>
      <c r="O1035" s="32" t="s">
        <v>334</v>
      </c>
      <c r="P1035" s="32">
        <v>1967</v>
      </c>
      <c r="Q1035" s="32" t="s">
        <v>1938</v>
      </c>
      <c r="R1035" s="32">
        <v>149</v>
      </c>
      <c r="S1035" s="32">
        <v>32</v>
      </c>
      <c r="T1035" s="32"/>
      <c r="U1035" s="32"/>
      <c r="V1035" s="32">
        <v>1</v>
      </c>
      <c r="W1035" s="32"/>
      <c r="X1035" s="32"/>
      <c r="Y1035" s="32"/>
      <c r="Z1035" s="32"/>
      <c r="AA1035" s="32" t="s">
        <v>54</v>
      </c>
      <c r="AB1035" s="32" t="s">
        <v>1928</v>
      </c>
      <c r="AC1035" s="32" t="s">
        <v>102</v>
      </c>
      <c r="AD1035" s="32" t="s">
        <v>2518</v>
      </c>
      <c r="AE1035" s="32" t="s">
        <v>44</v>
      </c>
      <c r="AF1035" s="32"/>
      <c r="AG1035" s="32"/>
      <c r="AH1035" s="32" t="s">
        <v>103</v>
      </c>
      <c r="AI1035" s="32" t="s">
        <v>1929</v>
      </c>
      <c r="AJ1035" s="32"/>
      <c r="AK1035" s="32" t="s">
        <v>46</v>
      </c>
      <c r="AM1035" s="33" t="s">
        <v>2258</v>
      </c>
      <c r="AN1035" s="33" t="s">
        <v>2259</v>
      </c>
      <c r="AO1035" s="33" t="s">
        <v>2260</v>
      </c>
    </row>
    <row r="1036" spans="2:41" ht="13.5" customHeight="1">
      <c r="B1036" s="31">
        <f>VLOOKUP(L1036,'2-1.手続一覧'!$A$9:$A$1715,1,FALSE)</f>
        <v>24253</v>
      </c>
      <c r="C1036" s="31" t="str">
        <f>IF(VLOOKUP(L1036,'2-1.手続一覧'!$A$9:$Q$1715,2,FALSE)=N1036,"OK","NG")</f>
        <v>OK</v>
      </c>
      <c r="D1036" s="31" t="str">
        <f>IF(VLOOKUP(L1036,'2-1.手続一覧'!$A$9:$Q$1715,3,FALSE)=O1036,"OK","NG")</f>
        <v>OK</v>
      </c>
      <c r="E1036" s="31" t="str">
        <f>IF(VLOOKUP(L1036,'2-1.手続一覧'!$A$9:$S$1715,19,FALSE)=AA1036,"OK","NG")</f>
        <v>OK</v>
      </c>
      <c r="F1036" s="31" t="str">
        <f>IF(VLOOKUP(L1036,'2-1.手続一覧'!$A$9:$S$1715,16,FALSE)=AC1036,"OK","NG")</f>
        <v>NG</v>
      </c>
      <c r="G1036" s="31" t="str">
        <f>IF(VLOOKUP(L1036,'2-1.手続一覧'!$A$9:$S$1715,17,FALSE)=AE1036,"OK","NG")</f>
        <v>NG</v>
      </c>
      <c r="H1036" s="31" t="str">
        <f>IF(VLOOKUP(L1036,'2-1.手続一覧'!$A$9:$T$1715,20,FALSE)=AF1036,"OK","NG")</f>
        <v>OK</v>
      </c>
      <c r="I1036" s="31" t="str">
        <f>IF(VLOOKUP(L1036,'2-1.手続一覧'!$A$9:$U$1715,21,FALSE)=AG1036,"OK","NG")</f>
        <v>OK</v>
      </c>
      <c r="J1036" s="31" t="str">
        <f>IF(VLOOKUP(L1036,'2-1.手続一覧'!$A$9:$V$1715,22,FALSE)=AH1036,"OK","NG")</f>
        <v>OK</v>
      </c>
      <c r="K1036" s="31" t="str">
        <f>IF(VLOOKUP(L1036,'2-1.手続一覧'!$A$9:$W$1715,23,FALSE)=AK1036,"OK","NG")</f>
        <v>OK</v>
      </c>
      <c r="L1036" s="32">
        <v>24253</v>
      </c>
      <c r="M1036" s="32" t="s">
        <v>1935</v>
      </c>
      <c r="N1036" s="32" t="s">
        <v>1850</v>
      </c>
      <c r="O1036" s="32" t="s">
        <v>334</v>
      </c>
      <c r="P1036" s="32">
        <v>1967</v>
      </c>
      <c r="Q1036" s="32" t="s">
        <v>1938</v>
      </c>
      <c r="R1036" s="32">
        <v>149</v>
      </c>
      <c r="S1036" s="32">
        <v>33</v>
      </c>
      <c r="T1036" s="32"/>
      <c r="U1036" s="32"/>
      <c r="V1036" s="32">
        <v>1</v>
      </c>
      <c r="W1036" s="32"/>
      <c r="X1036" s="32"/>
      <c r="Y1036" s="32"/>
      <c r="Z1036" s="32"/>
      <c r="AA1036" s="32" t="s">
        <v>54</v>
      </c>
      <c r="AB1036" s="32" t="s">
        <v>1928</v>
      </c>
      <c r="AC1036" s="32" t="s">
        <v>102</v>
      </c>
      <c r="AD1036" s="32" t="s">
        <v>147</v>
      </c>
      <c r="AE1036" s="33" t="s">
        <v>43</v>
      </c>
      <c r="AF1036" s="32"/>
      <c r="AG1036" s="32"/>
      <c r="AH1036" s="32"/>
      <c r="AI1036" s="32" t="s">
        <v>1929</v>
      </c>
      <c r="AJ1036" s="32"/>
      <c r="AK1036" s="32" t="s">
        <v>46</v>
      </c>
      <c r="AM1036" s="33" t="s">
        <v>2258</v>
      </c>
      <c r="AN1036" s="33" t="s">
        <v>2259</v>
      </c>
      <c r="AO1036" s="33" t="s">
        <v>2260</v>
      </c>
    </row>
    <row r="1037" spans="2:41" ht="13.5" customHeight="1">
      <c r="B1037" s="31">
        <f>VLOOKUP(L1037,'2-1.手続一覧'!$A$9:$A$1715,1,FALSE)</f>
        <v>24288</v>
      </c>
      <c r="C1037" s="31" t="str">
        <f>IF(VLOOKUP(L1037,'2-1.手続一覧'!$A$9:$Q$1715,2,FALSE)=N1037,"OK","NG")</f>
        <v>OK</v>
      </c>
      <c r="D1037" s="31" t="str">
        <f>IF(VLOOKUP(L1037,'2-1.手続一覧'!$A$9:$Q$1715,3,FALSE)=O1037,"OK","NG")</f>
        <v>OK</v>
      </c>
      <c r="E1037" s="31" t="str">
        <f>IF(VLOOKUP(L1037,'2-1.手続一覧'!$A$9:$S$1715,19,FALSE)=AA1037,"OK","NG")</f>
        <v>OK</v>
      </c>
      <c r="F1037" s="31" t="str">
        <f>IF(VLOOKUP(L1037,'2-1.手続一覧'!$A$9:$S$1715,16,FALSE)=AC1037,"OK","NG")</f>
        <v>NG</v>
      </c>
      <c r="G1037" s="31" t="str">
        <f>IF(VLOOKUP(L1037,'2-1.手続一覧'!$A$9:$S$1715,17,FALSE)=AE1037,"OK","NG")</f>
        <v>OK</v>
      </c>
      <c r="H1037" s="31" t="str">
        <f>IF(VLOOKUP(L1037,'2-1.手続一覧'!$A$9:$T$1715,20,FALSE)=AF1037,"OK","NG")</f>
        <v>OK</v>
      </c>
      <c r="I1037" s="31" t="str">
        <f>IF(VLOOKUP(L1037,'2-1.手続一覧'!$A$9:$U$1715,21,FALSE)=AG1037,"OK","NG")</f>
        <v>OK</v>
      </c>
      <c r="J1037" s="31" t="str">
        <f>IF(VLOOKUP(L1037,'2-1.手続一覧'!$A$9:$V$1715,22,FALSE)=AH1037,"OK","NG")</f>
        <v>OK</v>
      </c>
      <c r="K1037" s="31" t="str">
        <f>IF(VLOOKUP(L1037,'2-1.手続一覧'!$A$9:$W$1715,23,FALSE)=AK1037,"OK","NG")</f>
        <v>OK</v>
      </c>
      <c r="L1037" s="32">
        <v>24288</v>
      </c>
      <c r="M1037" s="32" t="s">
        <v>1935</v>
      </c>
      <c r="N1037" s="32" t="s">
        <v>1707</v>
      </c>
      <c r="O1037" s="32" t="s">
        <v>334</v>
      </c>
      <c r="P1037" s="32">
        <v>1967</v>
      </c>
      <c r="Q1037" s="32" t="s">
        <v>1938</v>
      </c>
      <c r="R1037" s="32">
        <v>149</v>
      </c>
      <c r="S1037" s="32">
        <v>33</v>
      </c>
      <c r="T1037" s="32"/>
      <c r="U1037" s="32"/>
      <c r="V1037" s="32">
        <v>1</v>
      </c>
      <c r="W1037" s="32"/>
      <c r="X1037" s="32"/>
      <c r="Y1037" s="32"/>
      <c r="Z1037" s="32"/>
      <c r="AA1037" s="32" t="s">
        <v>54</v>
      </c>
      <c r="AB1037" s="32" t="s">
        <v>1928</v>
      </c>
      <c r="AC1037" s="32" t="s">
        <v>102</v>
      </c>
      <c r="AD1037" s="32" t="s">
        <v>2518</v>
      </c>
      <c r="AE1037" s="32" t="s">
        <v>44</v>
      </c>
      <c r="AF1037" s="32"/>
      <c r="AG1037" s="32"/>
      <c r="AH1037" s="32" t="s">
        <v>103</v>
      </c>
      <c r="AI1037" s="32" t="s">
        <v>1929</v>
      </c>
      <c r="AJ1037" s="32"/>
      <c r="AK1037" s="32" t="s">
        <v>46</v>
      </c>
      <c r="AM1037" s="33" t="s">
        <v>2258</v>
      </c>
      <c r="AN1037" s="33" t="s">
        <v>2259</v>
      </c>
      <c r="AO1037" s="33" t="s">
        <v>2260</v>
      </c>
    </row>
    <row r="1038" spans="2:41" ht="13.5" customHeight="1">
      <c r="B1038" s="31">
        <f>VLOOKUP(L1038,'2-1.手続一覧'!$A$9:$A$1715,1,FALSE)</f>
        <v>24254</v>
      </c>
      <c r="C1038" s="31" t="str">
        <f>IF(VLOOKUP(L1038,'2-1.手続一覧'!$A$9:$Q$1715,2,FALSE)=N1038,"OK","NG")</f>
        <v>OK</v>
      </c>
      <c r="D1038" s="31" t="str">
        <f>IF(VLOOKUP(L1038,'2-1.手続一覧'!$A$9:$Q$1715,3,FALSE)=O1038,"OK","NG")</f>
        <v>OK</v>
      </c>
      <c r="E1038" s="31" t="str">
        <f>IF(VLOOKUP(L1038,'2-1.手続一覧'!$A$9:$S$1715,19,FALSE)=AA1038,"OK","NG")</f>
        <v>OK</v>
      </c>
      <c r="F1038" s="31" t="str">
        <f>IF(VLOOKUP(L1038,'2-1.手続一覧'!$A$9:$S$1715,16,FALSE)=AC1038,"OK","NG")</f>
        <v>NG</v>
      </c>
      <c r="G1038" s="31" t="str">
        <f>IF(VLOOKUP(L1038,'2-1.手続一覧'!$A$9:$S$1715,17,FALSE)=AE1038,"OK","NG")</f>
        <v>NG</v>
      </c>
      <c r="H1038" s="31" t="str">
        <f>IF(VLOOKUP(L1038,'2-1.手続一覧'!$A$9:$T$1715,20,FALSE)=AF1038,"OK","NG")</f>
        <v>OK</v>
      </c>
      <c r="I1038" s="31" t="str">
        <f>IF(VLOOKUP(L1038,'2-1.手続一覧'!$A$9:$U$1715,21,FALSE)=AG1038,"OK","NG")</f>
        <v>OK</v>
      </c>
      <c r="J1038" s="31" t="str">
        <f>IF(VLOOKUP(L1038,'2-1.手続一覧'!$A$9:$V$1715,22,FALSE)=AH1038,"OK","NG")</f>
        <v>OK</v>
      </c>
      <c r="K1038" s="31" t="str">
        <f>IF(VLOOKUP(L1038,'2-1.手続一覧'!$A$9:$W$1715,23,FALSE)=AK1038,"OK","NG")</f>
        <v>OK</v>
      </c>
      <c r="L1038" s="32">
        <v>24254</v>
      </c>
      <c r="M1038" s="32" t="s">
        <v>1935</v>
      </c>
      <c r="N1038" s="32" t="s">
        <v>1851</v>
      </c>
      <c r="O1038" s="32" t="s">
        <v>334</v>
      </c>
      <c r="P1038" s="32">
        <v>1967</v>
      </c>
      <c r="Q1038" s="32" t="s">
        <v>1938</v>
      </c>
      <c r="R1038" s="32">
        <v>149</v>
      </c>
      <c r="S1038" s="32">
        <v>33</v>
      </c>
      <c r="T1038" s="32"/>
      <c r="U1038" s="32"/>
      <c r="V1038" s="32">
        <v>2</v>
      </c>
      <c r="W1038" s="32"/>
      <c r="X1038" s="32"/>
      <c r="Y1038" s="32"/>
      <c r="Z1038" s="32"/>
      <c r="AA1038" s="32" t="s">
        <v>54</v>
      </c>
      <c r="AB1038" s="32" t="s">
        <v>1928</v>
      </c>
      <c r="AC1038" s="32" t="s">
        <v>102</v>
      </c>
      <c r="AD1038" s="32" t="s">
        <v>147</v>
      </c>
      <c r="AE1038" s="33" t="s">
        <v>43</v>
      </c>
      <c r="AF1038" s="32"/>
      <c r="AG1038" s="32"/>
      <c r="AH1038" s="32"/>
      <c r="AI1038" s="32" t="s">
        <v>1929</v>
      </c>
      <c r="AJ1038" s="32"/>
      <c r="AK1038" s="32" t="s">
        <v>46</v>
      </c>
      <c r="AM1038" s="33" t="s">
        <v>2258</v>
      </c>
      <c r="AN1038" s="33" t="s">
        <v>2259</v>
      </c>
      <c r="AO1038" s="33" t="s">
        <v>2260</v>
      </c>
    </row>
    <row r="1039" spans="2:41" ht="13.5" customHeight="1">
      <c r="B1039" s="31">
        <f>VLOOKUP(L1039,'2-1.手続一覧'!$A$9:$A$1715,1,FALSE)</f>
        <v>24289</v>
      </c>
      <c r="C1039" s="31" t="str">
        <f>IF(VLOOKUP(L1039,'2-1.手続一覧'!$A$9:$Q$1715,2,FALSE)=N1039,"OK","NG")</f>
        <v>OK</v>
      </c>
      <c r="D1039" s="31" t="str">
        <f>IF(VLOOKUP(L1039,'2-1.手続一覧'!$A$9:$Q$1715,3,FALSE)=O1039,"OK","NG")</f>
        <v>OK</v>
      </c>
      <c r="E1039" s="31" t="str">
        <f>IF(VLOOKUP(L1039,'2-1.手続一覧'!$A$9:$S$1715,19,FALSE)=AA1039,"OK","NG")</f>
        <v>OK</v>
      </c>
      <c r="F1039" s="31" t="str">
        <f>IF(VLOOKUP(L1039,'2-1.手続一覧'!$A$9:$S$1715,16,FALSE)=AC1039,"OK","NG")</f>
        <v>NG</v>
      </c>
      <c r="G1039" s="31" t="str">
        <f>IF(VLOOKUP(L1039,'2-1.手続一覧'!$A$9:$S$1715,17,FALSE)=AE1039,"OK","NG")</f>
        <v>OK</v>
      </c>
      <c r="H1039" s="31" t="str">
        <f>IF(VLOOKUP(L1039,'2-1.手続一覧'!$A$9:$T$1715,20,FALSE)=AF1039,"OK","NG")</f>
        <v>OK</v>
      </c>
      <c r="I1039" s="31" t="str">
        <f>IF(VLOOKUP(L1039,'2-1.手続一覧'!$A$9:$U$1715,21,FALSE)=AG1039,"OK","NG")</f>
        <v>OK</v>
      </c>
      <c r="J1039" s="31" t="str">
        <f>IF(VLOOKUP(L1039,'2-1.手続一覧'!$A$9:$V$1715,22,FALSE)=AH1039,"OK","NG")</f>
        <v>OK</v>
      </c>
      <c r="K1039" s="31" t="str">
        <f>IF(VLOOKUP(L1039,'2-1.手続一覧'!$A$9:$W$1715,23,FALSE)=AK1039,"OK","NG")</f>
        <v>OK</v>
      </c>
      <c r="L1039" s="32">
        <v>24289</v>
      </c>
      <c r="M1039" s="32" t="s">
        <v>1935</v>
      </c>
      <c r="N1039" s="32" t="s">
        <v>1708</v>
      </c>
      <c r="O1039" s="32" t="s">
        <v>334</v>
      </c>
      <c r="P1039" s="32">
        <v>1967</v>
      </c>
      <c r="Q1039" s="32" t="s">
        <v>1938</v>
      </c>
      <c r="R1039" s="32">
        <v>149</v>
      </c>
      <c r="S1039" s="32">
        <v>33</v>
      </c>
      <c r="T1039" s="32"/>
      <c r="U1039" s="32"/>
      <c r="V1039" s="32">
        <v>2</v>
      </c>
      <c r="W1039" s="32"/>
      <c r="X1039" s="32"/>
      <c r="Y1039" s="32"/>
      <c r="Z1039" s="32"/>
      <c r="AA1039" s="32" t="s">
        <v>54</v>
      </c>
      <c r="AB1039" s="32" t="s">
        <v>1928</v>
      </c>
      <c r="AC1039" s="32" t="s">
        <v>102</v>
      </c>
      <c r="AD1039" s="32" t="s">
        <v>2518</v>
      </c>
      <c r="AE1039" s="32" t="s">
        <v>44</v>
      </c>
      <c r="AF1039" s="32"/>
      <c r="AG1039" s="32"/>
      <c r="AH1039" s="32" t="s">
        <v>103</v>
      </c>
      <c r="AI1039" s="32" t="s">
        <v>1929</v>
      </c>
      <c r="AJ1039" s="32"/>
      <c r="AK1039" s="32" t="s">
        <v>46</v>
      </c>
      <c r="AM1039" s="33" t="s">
        <v>2258</v>
      </c>
      <c r="AN1039" s="33" t="s">
        <v>2259</v>
      </c>
      <c r="AO1039" s="33" t="s">
        <v>2260</v>
      </c>
    </row>
    <row r="1040" spans="2:41" ht="13.5" customHeight="1">
      <c r="B1040" s="31">
        <f>VLOOKUP(L1040,'2-1.手続一覧'!$A$9:$A$1715,1,FALSE)</f>
        <v>24255</v>
      </c>
      <c r="C1040" s="31" t="str">
        <f>IF(VLOOKUP(L1040,'2-1.手続一覧'!$A$9:$Q$1715,2,FALSE)=N1040,"OK","NG")</f>
        <v>OK</v>
      </c>
      <c r="D1040" s="31" t="str">
        <f>IF(VLOOKUP(L1040,'2-1.手続一覧'!$A$9:$Q$1715,3,FALSE)=O1040,"OK","NG")</f>
        <v>OK</v>
      </c>
      <c r="E1040" s="31" t="str">
        <f>IF(VLOOKUP(L1040,'2-1.手続一覧'!$A$9:$S$1715,19,FALSE)=AA1040,"OK","NG")</f>
        <v>OK</v>
      </c>
      <c r="F1040" s="31" t="str">
        <f>IF(VLOOKUP(L1040,'2-1.手続一覧'!$A$9:$S$1715,16,FALSE)=AC1040,"OK","NG")</f>
        <v>NG</v>
      </c>
      <c r="G1040" s="31" t="str">
        <f>IF(VLOOKUP(L1040,'2-1.手続一覧'!$A$9:$S$1715,17,FALSE)=AE1040,"OK","NG")</f>
        <v>NG</v>
      </c>
      <c r="H1040" s="31" t="str">
        <f>IF(VLOOKUP(L1040,'2-1.手続一覧'!$A$9:$T$1715,20,FALSE)=AF1040,"OK","NG")</f>
        <v>OK</v>
      </c>
      <c r="I1040" s="31" t="str">
        <f>IF(VLOOKUP(L1040,'2-1.手続一覧'!$A$9:$U$1715,21,FALSE)=AG1040,"OK","NG")</f>
        <v>OK</v>
      </c>
      <c r="J1040" s="31" t="str">
        <f>IF(VLOOKUP(L1040,'2-1.手続一覧'!$A$9:$V$1715,22,FALSE)=AH1040,"OK","NG")</f>
        <v>OK</v>
      </c>
      <c r="K1040" s="31" t="str">
        <f>IF(VLOOKUP(L1040,'2-1.手続一覧'!$A$9:$W$1715,23,FALSE)=AK1040,"OK","NG")</f>
        <v>OK</v>
      </c>
      <c r="L1040" s="32">
        <v>24255</v>
      </c>
      <c r="M1040" s="32" t="s">
        <v>1935</v>
      </c>
      <c r="N1040" s="32" t="s">
        <v>2986</v>
      </c>
      <c r="O1040" s="32" t="s">
        <v>334</v>
      </c>
      <c r="P1040" s="32">
        <v>1967</v>
      </c>
      <c r="Q1040" s="32" t="s">
        <v>1938</v>
      </c>
      <c r="R1040" s="32">
        <v>149</v>
      </c>
      <c r="S1040" s="32">
        <v>35</v>
      </c>
      <c r="T1040" s="32"/>
      <c r="U1040" s="32"/>
      <c r="V1040" s="32">
        <v>1</v>
      </c>
      <c r="W1040" s="32"/>
      <c r="X1040" s="32"/>
      <c r="Y1040" s="32"/>
      <c r="Z1040" s="32" t="s">
        <v>168</v>
      </c>
      <c r="AA1040" s="32" t="s">
        <v>54</v>
      </c>
      <c r="AB1040" s="32" t="s">
        <v>1928</v>
      </c>
      <c r="AC1040" s="32" t="s">
        <v>102</v>
      </c>
      <c r="AD1040" s="32" t="s">
        <v>147</v>
      </c>
      <c r="AE1040" s="33" t="s">
        <v>43</v>
      </c>
      <c r="AF1040" s="32"/>
      <c r="AG1040" s="32"/>
      <c r="AH1040" s="32"/>
      <c r="AI1040" s="32" t="s">
        <v>1929</v>
      </c>
      <c r="AJ1040" s="32"/>
      <c r="AK1040" s="32" t="s">
        <v>46</v>
      </c>
      <c r="AM1040" s="33" t="s">
        <v>2258</v>
      </c>
      <c r="AN1040" s="33" t="s">
        <v>2259</v>
      </c>
      <c r="AO1040" s="33" t="s">
        <v>2260</v>
      </c>
    </row>
    <row r="1041" spans="2:41" ht="13.5" customHeight="1">
      <c r="B1041" s="31">
        <f>VLOOKUP(L1041,'2-1.手続一覧'!$A$9:$A$1715,1,FALSE)</f>
        <v>24256</v>
      </c>
      <c r="C1041" s="31" t="str">
        <f>IF(VLOOKUP(L1041,'2-1.手続一覧'!$A$9:$Q$1715,2,FALSE)=N1041,"OK","NG")</f>
        <v>OK</v>
      </c>
      <c r="D1041" s="31" t="str">
        <f>IF(VLOOKUP(L1041,'2-1.手続一覧'!$A$9:$Q$1715,3,FALSE)=O1041,"OK","NG")</f>
        <v>OK</v>
      </c>
      <c r="E1041" s="31" t="str">
        <f>IF(VLOOKUP(L1041,'2-1.手続一覧'!$A$9:$S$1715,19,FALSE)=AA1041,"OK","NG")</f>
        <v>OK</v>
      </c>
      <c r="F1041" s="31" t="str">
        <f>IF(VLOOKUP(L1041,'2-1.手続一覧'!$A$9:$S$1715,16,FALSE)=AC1041,"OK","NG")</f>
        <v>NG</v>
      </c>
      <c r="G1041" s="31" t="str">
        <f>IF(VLOOKUP(L1041,'2-1.手続一覧'!$A$9:$S$1715,17,FALSE)=AE1041,"OK","NG")</f>
        <v>NG</v>
      </c>
      <c r="H1041" s="31" t="str">
        <f>IF(VLOOKUP(L1041,'2-1.手続一覧'!$A$9:$T$1715,20,FALSE)=AF1041,"OK","NG")</f>
        <v>OK</v>
      </c>
      <c r="I1041" s="31" t="str">
        <f>IF(VLOOKUP(L1041,'2-1.手続一覧'!$A$9:$U$1715,21,FALSE)=AG1041,"OK","NG")</f>
        <v>OK</v>
      </c>
      <c r="J1041" s="31" t="str">
        <f>IF(VLOOKUP(L1041,'2-1.手続一覧'!$A$9:$V$1715,22,FALSE)=AH1041,"OK","NG")</f>
        <v>OK</v>
      </c>
      <c r="K1041" s="31" t="str">
        <f>IF(VLOOKUP(L1041,'2-1.手続一覧'!$A$9:$W$1715,23,FALSE)=AK1041,"OK","NG")</f>
        <v>OK</v>
      </c>
      <c r="L1041" s="32">
        <v>24256</v>
      </c>
      <c r="M1041" s="32" t="s">
        <v>1935</v>
      </c>
      <c r="N1041" s="32" t="s">
        <v>1852</v>
      </c>
      <c r="O1041" s="32" t="s">
        <v>334</v>
      </c>
      <c r="P1041" s="32">
        <v>1967</v>
      </c>
      <c r="Q1041" s="32" t="s">
        <v>1938</v>
      </c>
      <c r="R1041" s="32">
        <v>149</v>
      </c>
      <c r="S1041" s="32">
        <v>35</v>
      </c>
      <c r="T1041" s="32"/>
      <c r="U1041" s="32"/>
      <c r="V1041" s="32">
        <v>1</v>
      </c>
      <c r="W1041" s="32"/>
      <c r="X1041" s="32"/>
      <c r="Y1041" s="32"/>
      <c r="Z1041" s="32" t="s">
        <v>170</v>
      </c>
      <c r="AA1041" s="32" t="s">
        <v>54</v>
      </c>
      <c r="AB1041" s="32" t="s">
        <v>1928</v>
      </c>
      <c r="AC1041" s="32" t="s">
        <v>102</v>
      </c>
      <c r="AD1041" s="32" t="s">
        <v>147</v>
      </c>
      <c r="AE1041" s="33" t="s">
        <v>43</v>
      </c>
      <c r="AF1041" s="32"/>
      <c r="AG1041" s="32"/>
      <c r="AH1041" s="32"/>
      <c r="AI1041" s="32" t="s">
        <v>1929</v>
      </c>
      <c r="AJ1041" s="32"/>
      <c r="AK1041" s="32" t="s">
        <v>46</v>
      </c>
      <c r="AM1041" s="33" t="s">
        <v>2258</v>
      </c>
      <c r="AN1041" s="33" t="s">
        <v>2259</v>
      </c>
      <c r="AO1041" s="33" t="s">
        <v>2260</v>
      </c>
    </row>
    <row r="1042" spans="2:41" ht="13.5" customHeight="1">
      <c r="B1042" s="31">
        <f>VLOOKUP(L1042,'2-1.手続一覧'!$A$9:$A$1715,1,FALSE)</f>
        <v>24261</v>
      </c>
      <c r="C1042" s="31" t="str">
        <f>IF(VLOOKUP(L1042,'2-1.手続一覧'!$A$9:$Q$1715,2,FALSE)=N1042,"OK","NG")</f>
        <v>OK</v>
      </c>
      <c r="D1042" s="31" t="str">
        <f>IF(VLOOKUP(L1042,'2-1.手続一覧'!$A$9:$Q$1715,3,FALSE)=O1042,"OK","NG")</f>
        <v>OK</v>
      </c>
      <c r="E1042" s="31" t="str">
        <f>IF(VLOOKUP(L1042,'2-1.手続一覧'!$A$9:$S$1715,19,FALSE)=AA1042,"OK","NG")</f>
        <v>OK</v>
      </c>
      <c r="F1042" s="31" t="str">
        <f>IF(VLOOKUP(L1042,'2-1.手続一覧'!$A$9:$S$1715,16,FALSE)=AC1042,"OK","NG")</f>
        <v>NG</v>
      </c>
      <c r="G1042" s="31" t="str">
        <f>IF(VLOOKUP(L1042,'2-1.手続一覧'!$A$9:$S$1715,17,FALSE)=AE1042,"OK","NG")</f>
        <v>NG</v>
      </c>
      <c r="H1042" s="31" t="str">
        <f>IF(VLOOKUP(L1042,'2-1.手続一覧'!$A$9:$T$1715,20,FALSE)=AF1042,"OK","NG")</f>
        <v>OK</v>
      </c>
      <c r="I1042" s="31" t="str">
        <f>IF(VLOOKUP(L1042,'2-1.手続一覧'!$A$9:$U$1715,21,FALSE)=AG1042,"OK","NG")</f>
        <v>OK</v>
      </c>
      <c r="J1042" s="31" t="str">
        <f>IF(VLOOKUP(L1042,'2-1.手続一覧'!$A$9:$V$1715,22,FALSE)=AH1042,"OK","NG")</f>
        <v>OK</v>
      </c>
      <c r="K1042" s="31" t="str">
        <f>IF(VLOOKUP(L1042,'2-1.手続一覧'!$A$9:$W$1715,23,FALSE)=AK1042,"OK","NG")</f>
        <v>OK</v>
      </c>
      <c r="L1042" s="32">
        <v>24261</v>
      </c>
      <c r="M1042" s="32" t="s">
        <v>1935</v>
      </c>
      <c r="N1042" s="32" t="s">
        <v>2987</v>
      </c>
      <c r="O1042" s="32" t="s">
        <v>334</v>
      </c>
      <c r="P1042" s="32">
        <v>1967</v>
      </c>
      <c r="Q1042" s="32" t="s">
        <v>1938</v>
      </c>
      <c r="R1042" s="32">
        <v>149</v>
      </c>
      <c r="S1042" s="32">
        <v>35</v>
      </c>
      <c r="T1042" s="32">
        <v>6</v>
      </c>
      <c r="U1042" s="32"/>
      <c r="V1042" s="32">
        <v>1</v>
      </c>
      <c r="W1042" s="32"/>
      <c r="X1042" s="32"/>
      <c r="Y1042" s="32"/>
      <c r="Z1042" s="32"/>
      <c r="AA1042" s="32" t="s">
        <v>54</v>
      </c>
      <c r="AB1042" s="32" t="s">
        <v>1928</v>
      </c>
      <c r="AC1042" s="32" t="s">
        <v>102</v>
      </c>
      <c r="AD1042" s="32" t="s">
        <v>147</v>
      </c>
      <c r="AE1042" s="33" t="s">
        <v>43</v>
      </c>
      <c r="AF1042" s="32"/>
      <c r="AG1042" s="32"/>
      <c r="AH1042" s="32"/>
      <c r="AI1042" s="32" t="s">
        <v>1929</v>
      </c>
      <c r="AJ1042" s="32"/>
      <c r="AK1042" s="32" t="s">
        <v>46</v>
      </c>
      <c r="AM1042" s="33" t="s">
        <v>2258</v>
      </c>
      <c r="AN1042" s="33" t="s">
        <v>2259</v>
      </c>
      <c r="AO1042" s="33" t="s">
        <v>2260</v>
      </c>
    </row>
    <row r="1043" spans="2:41" ht="13.5" customHeight="1">
      <c r="B1043" s="31">
        <f>VLOOKUP(L1043,'2-1.手続一覧'!$A$9:$A$1715,1,FALSE)</f>
        <v>24290</v>
      </c>
      <c r="C1043" s="31" t="str">
        <f>IF(VLOOKUP(L1043,'2-1.手続一覧'!$A$9:$Q$1715,2,FALSE)=N1043,"OK","NG")</f>
        <v>OK</v>
      </c>
      <c r="D1043" s="31" t="str">
        <f>IF(VLOOKUP(L1043,'2-1.手続一覧'!$A$9:$Q$1715,3,FALSE)=O1043,"OK","NG")</f>
        <v>OK</v>
      </c>
      <c r="E1043" s="31" t="str">
        <f>IF(VLOOKUP(L1043,'2-1.手続一覧'!$A$9:$S$1715,19,FALSE)=AA1043,"OK","NG")</f>
        <v>OK</v>
      </c>
      <c r="F1043" s="31" t="str">
        <f>IF(VLOOKUP(L1043,'2-1.手続一覧'!$A$9:$S$1715,16,FALSE)=AC1043,"OK","NG")</f>
        <v>NG</v>
      </c>
      <c r="G1043" s="31" t="str">
        <f>IF(VLOOKUP(L1043,'2-1.手続一覧'!$A$9:$S$1715,17,FALSE)=AE1043,"OK","NG")</f>
        <v>OK</v>
      </c>
      <c r="H1043" s="31" t="str">
        <f>IF(VLOOKUP(L1043,'2-1.手続一覧'!$A$9:$T$1715,20,FALSE)=AF1043,"OK","NG")</f>
        <v>OK</v>
      </c>
      <c r="I1043" s="31" t="str">
        <f>IF(VLOOKUP(L1043,'2-1.手続一覧'!$A$9:$U$1715,21,FALSE)=AG1043,"OK","NG")</f>
        <v>OK</v>
      </c>
      <c r="J1043" s="31" t="str">
        <f>IF(VLOOKUP(L1043,'2-1.手続一覧'!$A$9:$V$1715,22,FALSE)=AH1043,"OK","NG")</f>
        <v>OK</v>
      </c>
      <c r="K1043" s="31" t="str">
        <f>IF(VLOOKUP(L1043,'2-1.手続一覧'!$A$9:$W$1715,23,FALSE)=AK1043,"OK","NG")</f>
        <v>OK</v>
      </c>
      <c r="L1043" s="32">
        <v>24290</v>
      </c>
      <c r="M1043" s="32" t="s">
        <v>1935</v>
      </c>
      <c r="N1043" s="32" t="s">
        <v>1709</v>
      </c>
      <c r="O1043" s="32" t="s">
        <v>334</v>
      </c>
      <c r="P1043" s="32">
        <v>1967</v>
      </c>
      <c r="Q1043" s="32" t="s">
        <v>1938</v>
      </c>
      <c r="R1043" s="32">
        <v>149</v>
      </c>
      <c r="S1043" s="32">
        <v>35</v>
      </c>
      <c r="T1043" s="32"/>
      <c r="U1043" s="32"/>
      <c r="V1043" s="32">
        <v>1</v>
      </c>
      <c r="W1043" s="32"/>
      <c r="X1043" s="32"/>
      <c r="Y1043" s="32"/>
      <c r="Z1043" s="32" t="s">
        <v>168</v>
      </c>
      <c r="AA1043" s="32" t="s">
        <v>54</v>
      </c>
      <c r="AB1043" s="32" t="s">
        <v>1928</v>
      </c>
      <c r="AC1043" s="32" t="s">
        <v>102</v>
      </c>
      <c r="AD1043" s="32" t="s">
        <v>2518</v>
      </c>
      <c r="AE1043" s="32" t="s">
        <v>44</v>
      </c>
      <c r="AF1043" s="32"/>
      <c r="AG1043" s="32"/>
      <c r="AH1043" s="32" t="s">
        <v>103</v>
      </c>
      <c r="AI1043" s="32" t="s">
        <v>1929</v>
      </c>
      <c r="AJ1043" s="32"/>
      <c r="AK1043" s="32" t="s">
        <v>46</v>
      </c>
      <c r="AM1043" s="33" t="s">
        <v>2258</v>
      </c>
      <c r="AN1043" s="33" t="s">
        <v>2259</v>
      </c>
      <c r="AO1043" s="33" t="s">
        <v>2260</v>
      </c>
    </row>
    <row r="1044" spans="2:41" ht="13.5" customHeight="1">
      <c r="B1044" s="31">
        <f>VLOOKUP(L1044,'2-1.手続一覧'!$A$9:$A$1715,1,FALSE)</f>
        <v>24291</v>
      </c>
      <c r="C1044" s="31" t="str">
        <f>IF(VLOOKUP(L1044,'2-1.手続一覧'!$A$9:$Q$1715,2,FALSE)=N1044,"OK","NG")</f>
        <v>OK</v>
      </c>
      <c r="D1044" s="31" t="str">
        <f>IF(VLOOKUP(L1044,'2-1.手続一覧'!$A$9:$Q$1715,3,FALSE)=O1044,"OK","NG")</f>
        <v>OK</v>
      </c>
      <c r="E1044" s="31" t="str">
        <f>IF(VLOOKUP(L1044,'2-1.手続一覧'!$A$9:$S$1715,19,FALSE)=AA1044,"OK","NG")</f>
        <v>OK</v>
      </c>
      <c r="F1044" s="31" t="str">
        <f>IF(VLOOKUP(L1044,'2-1.手続一覧'!$A$9:$S$1715,16,FALSE)=AC1044,"OK","NG")</f>
        <v>NG</v>
      </c>
      <c r="G1044" s="31" t="str">
        <f>IF(VLOOKUP(L1044,'2-1.手続一覧'!$A$9:$S$1715,17,FALSE)=AE1044,"OK","NG")</f>
        <v>OK</v>
      </c>
      <c r="H1044" s="31" t="str">
        <f>IF(VLOOKUP(L1044,'2-1.手続一覧'!$A$9:$T$1715,20,FALSE)=AF1044,"OK","NG")</f>
        <v>OK</v>
      </c>
      <c r="I1044" s="31" t="str">
        <f>IF(VLOOKUP(L1044,'2-1.手続一覧'!$A$9:$U$1715,21,FALSE)=AG1044,"OK","NG")</f>
        <v>OK</v>
      </c>
      <c r="J1044" s="31" t="str">
        <f>IF(VLOOKUP(L1044,'2-1.手続一覧'!$A$9:$V$1715,22,FALSE)=AH1044,"OK","NG")</f>
        <v>OK</v>
      </c>
      <c r="K1044" s="31" t="str">
        <f>IF(VLOOKUP(L1044,'2-1.手続一覧'!$A$9:$W$1715,23,FALSE)=AK1044,"OK","NG")</f>
        <v>OK</v>
      </c>
      <c r="L1044" s="32">
        <v>24291</v>
      </c>
      <c r="M1044" s="32" t="s">
        <v>1935</v>
      </c>
      <c r="N1044" s="32" t="s">
        <v>1710</v>
      </c>
      <c r="O1044" s="32" t="s">
        <v>334</v>
      </c>
      <c r="P1044" s="32">
        <v>1967</v>
      </c>
      <c r="Q1044" s="32" t="s">
        <v>1938</v>
      </c>
      <c r="R1044" s="32">
        <v>149</v>
      </c>
      <c r="S1044" s="32">
        <v>35</v>
      </c>
      <c r="T1044" s="32"/>
      <c r="U1044" s="32"/>
      <c r="V1044" s="32">
        <v>1</v>
      </c>
      <c r="W1044" s="32"/>
      <c r="X1044" s="32"/>
      <c r="Y1044" s="32"/>
      <c r="Z1044" s="32" t="s">
        <v>170</v>
      </c>
      <c r="AA1044" s="32" t="s">
        <v>54</v>
      </c>
      <c r="AB1044" s="32" t="s">
        <v>1928</v>
      </c>
      <c r="AC1044" s="32" t="s">
        <v>102</v>
      </c>
      <c r="AD1044" s="32" t="s">
        <v>2518</v>
      </c>
      <c r="AE1044" s="32" t="s">
        <v>44</v>
      </c>
      <c r="AF1044" s="32"/>
      <c r="AG1044" s="32"/>
      <c r="AH1044" s="32" t="s">
        <v>103</v>
      </c>
      <c r="AI1044" s="32" t="s">
        <v>1929</v>
      </c>
      <c r="AJ1044" s="32"/>
      <c r="AK1044" s="32" t="s">
        <v>46</v>
      </c>
      <c r="AM1044" s="33" t="s">
        <v>2258</v>
      </c>
      <c r="AN1044" s="33" t="s">
        <v>2259</v>
      </c>
      <c r="AO1044" s="33" t="s">
        <v>2260</v>
      </c>
    </row>
    <row r="1045" spans="2:41" ht="13.5" customHeight="1">
      <c r="B1045" s="31">
        <f>VLOOKUP(L1045,'2-1.手続一覧'!$A$9:$A$1715,1,FALSE)</f>
        <v>24296</v>
      </c>
      <c r="C1045" s="31" t="str">
        <f>IF(VLOOKUP(L1045,'2-1.手続一覧'!$A$9:$Q$1715,2,FALSE)=N1045,"OK","NG")</f>
        <v>OK</v>
      </c>
      <c r="D1045" s="31" t="str">
        <f>IF(VLOOKUP(L1045,'2-1.手続一覧'!$A$9:$Q$1715,3,FALSE)=O1045,"OK","NG")</f>
        <v>OK</v>
      </c>
      <c r="E1045" s="31" t="str">
        <f>IF(VLOOKUP(L1045,'2-1.手続一覧'!$A$9:$S$1715,19,FALSE)=AA1045,"OK","NG")</f>
        <v>OK</v>
      </c>
      <c r="F1045" s="31" t="str">
        <f>IF(VLOOKUP(L1045,'2-1.手続一覧'!$A$9:$S$1715,16,FALSE)=AC1045,"OK","NG")</f>
        <v>NG</v>
      </c>
      <c r="G1045" s="31" t="str">
        <f>IF(VLOOKUP(L1045,'2-1.手続一覧'!$A$9:$S$1715,17,FALSE)=AE1045,"OK","NG")</f>
        <v>OK</v>
      </c>
      <c r="H1045" s="31" t="str">
        <f>IF(VLOOKUP(L1045,'2-1.手続一覧'!$A$9:$T$1715,20,FALSE)=AF1045,"OK","NG")</f>
        <v>OK</v>
      </c>
      <c r="I1045" s="31" t="str">
        <f>IF(VLOOKUP(L1045,'2-1.手続一覧'!$A$9:$U$1715,21,FALSE)=AG1045,"OK","NG")</f>
        <v>OK</v>
      </c>
      <c r="J1045" s="31" t="str">
        <f>IF(VLOOKUP(L1045,'2-1.手続一覧'!$A$9:$V$1715,22,FALSE)=AH1045,"OK","NG")</f>
        <v>OK</v>
      </c>
      <c r="K1045" s="31" t="str">
        <f>IF(VLOOKUP(L1045,'2-1.手続一覧'!$A$9:$W$1715,23,FALSE)=AK1045,"OK","NG")</f>
        <v>OK</v>
      </c>
      <c r="L1045" s="32">
        <v>24296</v>
      </c>
      <c r="M1045" s="32" t="s">
        <v>1935</v>
      </c>
      <c r="N1045" s="32" t="s">
        <v>1711</v>
      </c>
      <c r="O1045" s="32" t="s">
        <v>334</v>
      </c>
      <c r="P1045" s="32">
        <v>1967</v>
      </c>
      <c r="Q1045" s="32" t="s">
        <v>1938</v>
      </c>
      <c r="R1045" s="32">
        <v>149</v>
      </c>
      <c r="S1045" s="32">
        <v>35</v>
      </c>
      <c r="T1045" s="32">
        <v>6</v>
      </c>
      <c r="U1045" s="32"/>
      <c r="V1045" s="32">
        <v>1</v>
      </c>
      <c r="W1045" s="32"/>
      <c r="X1045" s="32"/>
      <c r="Y1045" s="32"/>
      <c r="Z1045" s="32"/>
      <c r="AA1045" s="32" t="s">
        <v>54</v>
      </c>
      <c r="AB1045" s="32" t="s">
        <v>1928</v>
      </c>
      <c r="AC1045" s="32" t="s">
        <v>102</v>
      </c>
      <c r="AD1045" s="32" t="s">
        <v>2518</v>
      </c>
      <c r="AE1045" s="32" t="s">
        <v>44</v>
      </c>
      <c r="AF1045" s="32"/>
      <c r="AG1045" s="32"/>
      <c r="AH1045" s="32" t="s">
        <v>103</v>
      </c>
      <c r="AI1045" s="32" t="s">
        <v>1929</v>
      </c>
      <c r="AJ1045" s="32"/>
      <c r="AK1045" s="32" t="s">
        <v>46</v>
      </c>
      <c r="AM1045" s="33" t="s">
        <v>2258</v>
      </c>
      <c r="AN1045" s="33" t="s">
        <v>2259</v>
      </c>
      <c r="AO1045" s="33" t="s">
        <v>2260</v>
      </c>
    </row>
    <row r="1046" spans="2:41" ht="13.5" customHeight="1">
      <c r="B1046" s="31">
        <f>VLOOKUP(L1046,'2-1.手続一覧'!$A$9:$A$1715,1,FALSE)</f>
        <v>24257</v>
      </c>
      <c r="C1046" s="31" t="str">
        <f>IF(VLOOKUP(L1046,'2-1.手続一覧'!$A$9:$Q$1715,2,FALSE)=N1046,"OK","NG")</f>
        <v>OK</v>
      </c>
      <c r="D1046" s="31" t="str">
        <f>IF(VLOOKUP(L1046,'2-1.手続一覧'!$A$9:$Q$1715,3,FALSE)=O1046,"OK","NG")</f>
        <v>OK</v>
      </c>
      <c r="E1046" s="31" t="str">
        <f>IF(VLOOKUP(L1046,'2-1.手続一覧'!$A$9:$S$1715,19,FALSE)=AA1046,"OK","NG")</f>
        <v>OK</v>
      </c>
      <c r="F1046" s="31" t="str">
        <f>IF(VLOOKUP(L1046,'2-1.手続一覧'!$A$9:$S$1715,16,FALSE)=AC1046,"OK","NG")</f>
        <v>NG</v>
      </c>
      <c r="G1046" s="31" t="str">
        <f>IF(VLOOKUP(L1046,'2-1.手続一覧'!$A$9:$S$1715,17,FALSE)=AE1046,"OK","NG")</f>
        <v>NG</v>
      </c>
      <c r="H1046" s="31" t="str">
        <f>IF(VLOOKUP(L1046,'2-1.手続一覧'!$A$9:$T$1715,20,FALSE)=AF1046,"OK","NG")</f>
        <v>OK</v>
      </c>
      <c r="I1046" s="31" t="str">
        <f>IF(VLOOKUP(L1046,'2-1.手続一覧'!$A$9:$U$1715,21,FALSE)=AG1046,"OK","NG")</f>
        <v>OK</v>
      </c>
      <c r="J1046" s="31" t="str">
        <f>IF(VLOOKUP(L1046,'2-1.手続一覧'!$A$9:$V$1715,22,FALSE)=AH1046,"OK","NG")</f>
        <v>OK</v>
      </c>
      <c r="K1046" s="31" t="str">
        <f>IF(VLOOKUP(L1046,'2-1.手続一覧'!$A$9:$W$1715,23,FALSE)=AK1046,"OK","NG")</f>
        <v>OK</v>
      </c>
      <c r="L1046" s="32">
        <v>24257</v>
      </c>
      <c r="M1046" s="32" t="s">
        <v>1935</v>
      </c>
      <c r="N1046" s="32" t="s">
        <v>1685</v>
      </c>
      <c r="O1046" s="32" t="s">
        <v>334</v>
      </c>
      <c r="P1046" s="32">
        <v>1967</v>
      </c>
      <c r="Q1046" s="32" t="s">
        <v>1938</v>
      </c>
      <c r="R1046" s="32">
        <v>149</v>
      </c>
      <c r="S1046" s="32">
        <v>35</v>
      </c>
      <c r="T1046" s="32">
        <v>4</v>
      </c>
      <c r="U1046" s="32"/>
      <c r="V1046" s="32"/>
      <c r="W1046" s="32"/>
      <c r="X1046" s="32"/>
      <c r="Y1046" s="32"/>
      <c r="Z1046" s="32"/>
      <c r="AA1046" s="32" t="s">
        <v>54</v>
      </c>
      <c r="AB1046" s="32" t="s">
        <v>1928</v>
      </c>
      <c r="AC1046" s="32" t="s">
        <v>102</v>
      </c>
      <c r="AD1046" s="32" t="s">
        <v>147</v>
      </c>
      <c r="AE1046" s="33" t="s">
        <v>43</v>
      </c>
      <c r="AF1046" s="32"/>
      <c r="AG1046" s="32"/>
      <c r="AH1046" s="32"/>
      <c r="AI1046" s="32" t="s">
        <v>1929</v>
      </c>
      <c r="AJ1046" s="32"/>
      <c r="AK1046" s="32" t="s">
        <v>46</v>
      </c>
      <c r="AM1046" s="33" t="s">
        <v>2258</v>
      </c>
      <c r="AN1046" s="33" t="s">
        <v>2259</v>
      </c>
      <c r="AO1046" s="33" t="s">
        <v>2260</v>
      </c>
    </row>
    <row r="1047" spans="2:41" ht="13.5" customHeight="1">
      <c r="B1047" s="31">
        <f>VLOOKUP(L1047,'2-1.手続一覧'!$A$9:$A$1715,1,FALSE)</f>
        <v>24258</v>
      </c>
      <c r="C1047" s="31" t="str">
        <f>IF(VLOOKUP(L1047,'2-1.手続一覧'!$A$9:$Q$1715,2,FALSE)=N1047,"OK","NG")</f>
        <v>OK</v>
      </c>
      <c r="D1047" s="31" t="str">
        <f>IF(VLOOKUP(L1047,'2-1.手続一覧'!$A$9:$Q$1715,3,FALSE)=O1047,"OK","NG")</f>
        <v>OK</v>
      </c>
      <c r="E1047" s="31" t="str">
        <f>IF(VLOOKUP(L1047,'2-1.手続一覧'!$A$9:$S$1715,19,FALSE)=AA1047,"OK","NG")</f>
        <v>OK</v>
      </c>
      <c r="F1047" s="31" t="str">
        <f>IF(VLOOKUP(L1047,'2-1.手続一覧'!$A$9:$S$1715,16,FALSE)=AC1047,"OK","NG")</f>
        <v>NG</v>
      </c>
      <c r="G1047" s="31" t="str">
        <f>IF(VLOOKUP(L1047,'2-1.手続一覧'!$A$9:$S$1715,17,FALSE)=AE1047,"OK","NG")</f>
        <v>NG</v>
      </c>
      <c r="H1047" s="31" t="str">
        <f>IF(VLOOKUP(L1047,'2-1.手続一覧'!$A$9:$T$1715,20,FALSE)=AF1047,"OK","NG")</f>
        <v>OK</v>
      </c>
      <c r="I1047" s="31" t="str">
        <f>IF(VLOOKUP(L1047,'2-1.手続一覧'!$A$9:$U$1715,21,FALSE)=AG1047,"OK","NG")</f>
        <v>OK</v>
      </c>
      <c r="J1047" s="31" t="str">
        <f>IF(VLOOKUP(L1047,'2-1.手続一覧'!$A$9:$V$1715,22,FALSE)=AH1047,"OK","NG")</f>
        <v>OK</v>
      </c>
      <c r="K1047" s="31" t="str">
        <f>IF(VLOOKUP(L1047,'2-1.手続一覧'!$A$9:$W$1715,23,FALSE)=AK1047,"OK","NG")</f>
        <v>OK</v>
      </c>
      <c r="L1047" s="32">
        <v>24258</v>
      </c>
      <c r="M1047" s="32" t="s">
        <v>1935</v>
      </c>
      <c r="N1047" s="32" t="s">
        <v>1853</v>
      </c>
      <c r="O1047" s="32" t="s">
        <v>334</v>
      </c>
      <c r="P1047" s="32">
        <v>1967</v>
      </c>
      <c r="Q1047" s="32" t="s">
        <v>1938</v>
      </c>
      <c r="R1047" s="32">
        <v>149</v>
      </c>
      <c r="S1047" s="32">
        <v>35</v>
      </c>
      <c r="T1047" s="32">
        <v>4</v>
      </c>
      <c r="U1047" s="32"/>
      <c r="V1047" s="32"/>
      <c r="W1047" s="32"/>
      <c r="X1047" s="32"/>
      <c r="Y1047" s="32"/>
      <c r="Z1047" s="32"/>
      <c r="AA1047" s="32" t="s">
        <v>54</v>
      </c>
      <c r="AB1047" s="32" t="s">
        <v>1928</v>
      </c>
      <c r="AC1047" s="32" t="s">
        <v>102</v>
      </c>
      <c r="AD1047" s="32" t="s">
        <v>147</v>
      </c>
      <c r="AE1047" s="33" t="s">
        <v>43</v>
      </c>
      <c r="AF1047" s="32"/>
      <c r="AG1047" s="32"/>
      <c r="AH1047" s="32"/>
      <c r="AI1047" s="32" t="s">
        <v>1929</v>
      </c>
      <c r="AJ1047" s="32"/>
      <c r="AK1047" s="32" t="s">
        <v>46</v>
      </c>
      <c r="AM1047" s="33" t="s">
        <v>2258</v>
      </c>
      <c r="AN1047" s="33" t="s">
        <v>2259</v>
      </c>
      <c r="AO1047" s="33" t="s">
        <v>2260</v>
      </c>
    </row>
    <row r="1048" spans="2:41" ht="13.5" customHeight="1">
      <c r="B1048" s="31">
        <f>VLOOKUP(L1048,'2-1.手続一覧'!$A$9:$A$1715,1,FALSE)</f>
        <v>24259</v>
      </c>
      <c r="C1048" s="31" t="str">
        <f>IF(VLOOKUP(L1048,'2-1.手続一覧'!$A$9:$Q$1715,2,FALSE)=N1048,"OK","NG")</f>
        <v>OK</v>
      </c>
      <c r="D1048" s="31" t="str">
        <f>IF(VLOOKUP(L1048,'2-1.手続一覧'!$A$9:$Q$1715,3,FALSE)=O1048,"OK","NG")</f>
        <v>OK</v>
      </c>
      <c r="E1048" s="31" t="str">
        <f>IF(VLOOKUP(L1048,'2-1.手続一覧'!$A$9:$S$1715,19,FALSE)=AA1048,"OK","NG")</f>
        <v>OK</v>
      </c>
      <c r="F1048" s="31" t="str">
        <f>IF(VLOOKUP(L1048,'2-1.手続一覧'!$A$9:$S$1715,16,FALSE)=AC1048,"OK","NG")</f>
        <v>NG</v>
      </c>
      <c r="G1048" s="31" t="str">
        <f>IF(VLOOKUP(L1048,'2-1.手続一覧'!$A$9:$S$1715,17,FALSE)=AE1048,"OK","NG")</f>
        <v>NG</v>
      </c>
      <c r="H1048" s="31" t="str">
        <f>IF(VLOOKUP(L1048,'2-1.手続一覧'!$A$9:$T$1715,20,FALSE)=AF1048,"OK","NG")</f>
        <v>OK</v>
      </c>
      <c r="I1048" s="31" t="str">
        <f>IF(VLOOKUP(L1048,'2-1.手続一覧'!$A$9:$U$1715,21,FALSE)=AG1048,"OK","NG")</f>
        <v>OK</v>
      </c>
      <c r="J1048" s="31" t="str">
        <f>IF(VLOOKUP(L1048,'2-1.手続一覧'!$A$9:$V$1715,22,FALSE)=AH1048,"OK","NG")</f>
        <v>OK</v>
      </c>
      <c r="K1048" s="31" t="str">
        <f>IF(VLOOKUP(L1048,'2-1.手続一覧'!$A$9:$W$1715,23,FALSE)=AK1048,"OK","NG")</f>
        <v>OK</v>
      </c>
      <c r="L1048" s="32">
        <v>24259</v>
      </c>
      <c r="M1048" s="32" t="s">
        <v>1935</v>
      </c>
      <c r="N1048" s="32" t="s">
        <v>1686</v>
      </c>
      <c r="O1048" s="32" t="s">
        <v>334</v>
      </c>
      <c r="P1048" s="32">
        <v>1967</v>
      </c>
      <c r="Q1048" s="32" t="s">
        <v>1938</v>
      </c>
      <c r="R1048" s="32">
        <v>149</v>
      </c>
      <c r="S1048" s="32">
        <v>35</v>
      </c>
      <c r="T1048" s="32">
        <v>4</v>
      </c>
      <c r="U1048" s="32"/>
      <c r="V1048" s="32"/>
      <c r="W1048" s="32"/>
      <c r="X1048" s="32"/>
      <c r="Y1048" s="32"/>
      <c r="Z1048" s="32"/>
      <c r="AA1048" s="32" t="s">
        <v>54</v>
      </c>
      <c r="AB1048" s="32" t="s">
        <v>1928</v>
      </c>
      <c r="AC1048" s="32" t="s">
        <v>102</v>
      </c>
      <c r="AD1048" s="32" t="s">
        <v>147</v>
      </c>
      <c r="AE1048" s="33" t="s">
        <v>43</v>
      </c>
      <c r="AF1048" s="32"/>
      <c r="AG1048" s="32"/>
      <c r="AH1048" s="32"/>
      <c r="AI1048" s="32" t="s">
        <v>1929</v>
      </c>
      <c r="AJ1048" s="32"/>
      <c r="AK1048" s="32" t="s">
        <v>46</v>
      </c>
      <c r="AM1048" s="33" t="s">
        <v>2258</v>
      </c>
      <c r="AN1048" s="33" t="s">
        <v>2259</v>
      </c>
      <c r="AO1048" s="33" t="s">
        <v>2260</v>
      </c>
    </row>
    <row r="1049" spans="2:41" ht="13.5" customHeight="1">
      <c r="B1049" s="31">
        <f>VLOOKUP(L1049,'2-1.手続一覧'!$A$9:$A$1715,1,FALSE)</f>
        <v>24260</v>
      </c>
      <c r="C1049" s="31" t="str">
        <f>IF(VLOOKUP(L1049,'2-1.手続一覧'!$A$9:$Q$1715,2,FALSE)=N1049,"OK","NG")</f>
        <v>OK</v>
      </c>
      <c r="D1049" s="31" t="str">
        <f>IF(VLOOKUP(L1049,'2-1.手続一覧'!$A$9:$Q$1715,3,FALSE)=O1049,"OK","NG")</f>
        <v>OK</v>
      </c>
      <c r="E1049" s="31" t="str">
        <f>IF(VLOOKUP(L1049,'2-1.手続一覧'!$A$9:$S$1715,19,FALSE)=AA1049,"OK","NG")</f>
        <v>OK</v>
      </c>
      <c r="F1049" s="31" t="str">
        <f>IF(VLOOKUP(L1049,'2-1.手続一覧'!$A$9:$S$1715,16,FALSE)=AC1049,"OK","NG")</f>
        <v>NG</v>
      </c>
      <c r="G1049" s="31" t="str">
        <f>IF(VLOOKUP(L1049,'2-1.手続一覧'!$A$9:$S$1715,17,FALSE)=AE1049,"OK","NG")</f>
        <v>NG</v>
      </c>
      <c r="H1049" s="31" t="str">
        <f>IF(VLOOKUP(L1049,'2-1.手続一覧'!$A$9:$T$1715,20,FALSE)=AF1049,"OK","NG")</f>
        <v>OK</v>
      </c>
      <c r="I1049" s="31" t="str">
        <f>IF(VLOOKUP(L1049,'2-1.手続一覧'!$A$9:$U$1715,21,FALSE)=AG1049,"OK","NG")</f>
        <v>OK</v>
      </c>
      <c r="J1049" s="31" t="str">
        <f>IF(VLOOKUP(L1049,'2-1.手続一覧'!$A$9:$V$1715,22,FALSE)=AH1049,"OK","NG")</f>
        <v>OK</v>
      </c>
      <c r="K1049" s="31" t="str">
        <f>IF(VLOOKUP(L1049,'2-1.手続一覧'!$A$9:$W$1715,23,FALSE)=AK1049,"OK","NG")</f>
        <v>OK</v>
      </c>
      <c r="L1049" s="32">
        <v>24260</v>
      </c>
      <c r="M1049" s="32" t="s">
        <v>1935</v>
      </c>
      <c r="N1049" s="32" t="s">
        <v>1687</v>
      </c>
      <c r="O1049" s="32" t="s">
        <v>334</v>
      </c>
      <c r="P1049" s="32">
        <v>1967</v>
      </c>
      <c r="Q1049" s="32" t="s">
        <v>1938</v>
      </c>
      <c r="R1049" s="32">
        <v>149</v>
      </c>
      <c r="S1049" s="32">
        <v>35</v>
      </c>
      <c r="T1049" s="32">
        <v>4</v>
      </c>
      <c r="U1049" s="32"/>
      <c r="V1049" s="32"/>
      <c r="W1049" s="32"/>
      <c r="X1049" s="32"/>
      <c r="Y1049" s="32"/>
      <c r="Z1049" s="32"/>
      <c r="AA1049" s="32" t="s">
        <v>54</v>
      </c>
      <c r="AB1049" s="32" t="s">
        <v>1928</v>
      </c>
      <c r="AC1049" s="32" t="s">
        <v>102</v>
      </c>
      <c r="AD1049" s="32" t="s">
        <v>147</v>
      </c>
      <c r="AE1049" s="33" t="s">
        <v>43</v>
      </c>
      <c r="AF1049" s="32"/>
      <c r="AG1049" s="32"/>
      <c r="AH1049" s="32"/>
      <c r="AI1049" s="32" t="s">
        <v>1929</v>
      </c>
      <c r="AJ1049" s="32"/>
      <c r="AK1049" s="32" t="s">
        <v>46</v>
      </c>
      <c r="AM1049" s="33" t="s">
        <v>2258</v>
      </c>
      <c r="AN1049" s="33" t="s">
        <v>2259</v>
      </c>
      <c r="AO1049" s="33" t="s">
        <v>2260</v>
      </c>
    </row>
    <row r="1050" spans="2:41" ht="13.5" customHeight="1">
      <c r="B1050" s="31">
        <f>VLOOKUP(L1050,'2-1.手続一覧'!$A$9:$A$1715,1,FALSE)</f>
        <v>24262</v>
      </c>
      <c r="C1050" s="31" t="str">
        <f>IF(VLOOKUP(L1050,'2-1.手続一覧'!$A$9:$Q$1715,2,FALSE)=N1050,"OK","NG")</f>
        <v>OK</v>
      </c>
      <c r="D1050" s="31" t="str">
        <f>IF(VLOOKUP(L1050,'2-1.手続一覧'!$A$9:$Q$1715,3,FALSE)=O1050,"OK","NG")</f>
        <v>OK</v>
      </c>
      <c r="E1050" s="31" t="str">
        <f>IF(VLOOKUP(L1050,'2-1.手続一覧'!$A$9:$S$1715,19,FALSE)=AA1050,"OK","NG")</f>
        <v>OK</v>
      </c>
      <c r="F1050" s="31" t="str">
        <f>IF(VLOOKUP(L1050,'2-1.手続一覧'!$A$9:$S$1715,16,FALSE)=AC1050,"OK","NG")</f>
        <v>NG</v>
      </c>
      <c r="G1050" s="31" t="str">
        <f>IF(VLOOKUP(L1050,'2-1.手続一覧'!$A$9:$S$1715,17,FALSE)=AE1050,"OK","NG")</f>
        <v>NG</v>
      </c>
      <c r="H1050" s="31" t="str">
        <f>IF(VLOOKUP(L1050,'2-1.手続一覧'!$A$9:$T$1715,20,FALSE)=AF1050,"OK","NG")</f>
        <v>OK</v>
      </c>
      <c r="I1050" s="31" t="str">
        <f>IF(VLOOKUP(L1050,'2-1.手続一覧'!$A$9:$U$1715,21,FALSE)=AG1050,"OK","NG")</f>
        <v>OK</v>
      </c>
      <c r="J1050" s="31" t="str">
        <f>IF(VLOOKUP(L1050,'2-1.手続一覧'!$A$9:$V$1715,22,FALSE)=AH1050,"OK","NG")</f>
        <v>OK</v>
      </c>
      <c r="K1050" s="31" t="str">
        <f>IF(VLOOKUP(L1050,'2-1.手続一覧'!$A$9:$W$1715,23,FALSE)=AK1050,"OK","NG")</f>
        <v>OK</v>
      </c>
      <c r="L1050" s="32">
        <v>24262</v>
      </c>
      <c r="M1050" s="32" t="s">
        <v>1935</v>
      </c>
      <c r="N1050" s="32" t="s">
        <v>1855</v>
      </c>
      <c r="O1050" s="32" t="s">
        <v>334</v>
      </c>
      <c r="P1050" s="32">
        <v>1967</v>
      </c>
      <c r="Q1050" s="32" t="s">
        <v>1938</v>
      </c>
      <c r="R1050" s="32">
        <v>149</v>
      </c>
      <c r="S1050" s="32">
        <v>35</v>
      </c>
      <c r="T1050" s="32">
        <v>7</v>
      </c>
      <c r="U1050" s="32"/>
      <c r="V1050" s="32"/>
      <c r="W1050" s="32"/>
      <c r="X1050" s="32"/>
      <c r="Y1050" s="32"/>
      <c r="Z1050" s="32"/>
      <c r="AA1050" s="32" t="s">
        <v>54</v>
      </c>
      <c r="AB1050" s="32" t="s">
        <v>1928</v>
      </c>
      <c r="AC1050" s="32" t="s">
        <v>102</v>
      </c>
      <c r="AD1050" s="32" t="s">
        <v>147</v>
      </c>
      <c r="AE1050" s="33" t="s">
        <v>43</v>
      </c>
      <c r="AF1050" s="32"/>
      <c r="AG1050" s="32"/>
      <c r="AH1050" s="32"/>
      <c r="AI1050" s="32" t="s">
        <v>1929</v>
      </c>
      <c r="AJ1050" s="32"/>
      <c r="AK1050" s="32" t="s">
        <v>46</v>
      </c>
      <c r="AM1050" s="33" t="s">
        <v>2258</v>
      </c>
      <c r="AN1050" s="33" t="s">
        <v>2259</v>
      </c>
      <c r="AO1050" s="33" t="s">
        <v>2260</v>
      </c>
    </row>
    <row r="1051" spans="2:41" ht="13.5" customHeight="1">
      <c r="B1051" s="31">
        <f>VLOOKUP(L1051,'2-1.手続一覧'!$A$9:$A$1715,1,FALSE)</f>
        <v>24292</v>
      </c>
      <c r="C1051" s="31" t="str">
        <f>IF(VLOOKUP(L1051,'2-1.手続一覧'!$A$9:$Q$1715,2,FALSE)=N1051,"OK","NG")</f>
        <v>OK</v>
      </c>
      <c r="D1051" s="31" t="str">
        <f>IF(VLOOKUP(L1051,'2-1.手続一覧'!$A$9:$Q$1715,3,FALSE)=O1051,"OK","NG")</f>
        <v>OK</v>
      </c>
      <c r="E1051" s="31" t="str">
        <f>IF(VLOOKUP(L1051,'2-1.手続一覧'!$A$9:$S$1715,19,FALSE)=AA1051,"OK","NG")</f>
        <v>OK</v>
      </c>
      <c r="F1051" s="31" t="str">
        <f>IF(VLOOKUP(L1051,'2-1.手続一覧'!$A$9:$S$1715,16,FALSE)=AC1051,"OK","NG")</f>
        <v>NG</v>
      </c>
      <c r="G1051" s="31" t="str">
        <f>IF(VLOOKUP(L1051,'2-1.手続一覧'!$A$9:$S$1715,17,FALSE)=AE1051,"OK","NG")</f>
        <v>OK</v>
      </c>
      <c r="H1051" s="31" t="str">
        <f>IF(VLOOKUP(L1051,'2-1.手続一覧'!$A$9:$T$1715,20,FALSE)=AF1051,"OK","NG")</f>
        <v>OK</v>
      </c>
      <c r="I1051" s="31" t="str">
        <f>IF(VLOOKUP(L1051,'2-1.手続一覧'!$A$9:$U$1715,21,FALSE)=AG1051,"OK","NG")</f>
        <v>OK</v>
      </c>
      <c r="J1051" s="31" t="str">
        <f>IF(VLOOKUP(L1051,'2-1.手続一覧'!$A$9:$V$1715,22,FALSE)=AH1051,"OK","NG")</f>
        <v>OK</v>
      </c>
      <c r="K1051" s="31" t="str">
        <f>IF(VLOOKUP(L1051,'2-1.手続一覧'!$A$9:$W$1715,23,FALSE)=AK1051,"OK","NG")</f>
        <v>OK</v>
      </c>
      <c r="L1051" s="32">
        <v>24292</v>
      </c>
      <c r="M1051" s="32" t="s">
        <v>1935</v>
      </c>
      <c r="N1051" s="32" t="s">
        <v>1712</v>
      </c>
      <c r="O1051" s="32" t="s">
        <v>334</v>
      </c>
      <c r="P1051" s="32">
        <v>1967</v>
      </c>
      <c r="Q1051" s="32" t="s">
        <v>1938</v>
      </c>
      <c r="R1051" s="32">
        <v>149</v>
      </c>
      <c r="S1051" s="32">
        <v>35</v>
      </c>
      <c r="T1051" s="32">
        <v>4</v>
      </c>
      <c r="U1051" s="32"/>
      <c r="V1051" s="32"/>
      <c r="W1051" s="32"/>
      <c r="X1051" s="32"/>
      <c r="Y1051" s="32"/>
      <c r="Z1051" s="32"/>
      <c r="AA1051" s="32" t="s">
        <v>54</v>
      </c>
      <c r="AB1051" s="32" t="s">
        <v>1928</v>
      </c>
      <c r="AC1051" s="32" t="s">
        <v>102</v>
      </c>
      <c r="AD1051" s="32" t="s">
        <v>2518</v>
      </c>
      <c r="AE1051" s="32" t="s">
        <v>44</v>
      </c>
      <c r="AF1051" s="32"/>
      <c r="AG1051" s="32"/>
      <c r="AH1051" s="32" t="s">
        <v>103</v>
      </c>
      <c r="AI1051" s="32" t="s">
        <v>1929</v>
      </c>
      <c r="AJ1051" s="32"/>
      <c r="AK1051" s="32" t="s">
        <v>46</v>
      </c>
      <c r="AM1051" s="33" t="s">
        <v>2258</v>
      </c>
      <c r="AN1051" s="33" t="s">
        <v>2259</v>
      </c>
      <c r="AO1051" s="33" t="s">
        <v>2260</v>
      </c>
    </row>
    <row r="1052" spans="2:41" ht="13.5" customHeight="1">
      <c r="B1052" s="31">
        <f>VLOOKUP(L1052,'2-1.手続一覧'!$A$9:$A$1715,1,FALSE)</f>
        <v>24293</v>
      </c>
      <c r="C1052" s="31" t="str">
        <f>IF(VLOOKUP(L1052,'2-1.手続一覧'!$A$9:$Q$1715,2,FALSE)=N1052,"OK","NG")</f>
        <v>OK</v>
      </c>
      <c r="D1052" s="31" t="str">
        <f>IF(VLOOKUP(L1052,'2-1.手続一覧'!$A$9:$Q$1715,3,FALSE)=O1052,"OK","NG")</f>
        <v>OK</v>
      </c>
      <c r="E1052" s="31" t="str">
        <f>IF(VLOOKUP(L1052,'2-1.手続一覧'!$A$9:$S$1715,19,FALSE)=AA1052,"OK","NG")</f>
        <v>OK</v>
      </c>
      <c r="F1052" s="31" t="str">
        <f>IF(VLOOKUP(L1052,'2-1.手続一覧'!$A$9:$S$1715,16,FALSE)=AC1052,"OK","NG")</f>
        <v>NG</v>
      </c>
      <c r="G1052" s="31" t="str">
        <f>IF(VLOOKUP(L1052,'2-1.手続一覧'!$A$9:$S$1715,17,FALSE)=AE1052,"OK","NG")</f>
        <v>OK</v>
      </c>
      <c r="H1052" s="31" t="str">
        <f>IF(VLOOKUP(L1052,'2-1.手続一覧'!$A$9:$T$1715,20,FALSE)=AF1052,"OK","NG")</f>
        <v>OK</v>
      </c>
      <c r="I1052" s="31" t="str">
        <f>IF(VLOOKUP(L1052,'2-1.手続一覧'!$A$9:$U$1715,21,FALSE)=AG1052,"OK","NG")</f>
        <v>OK</v>
      </c>
      <c r="J1052" s="31" t="str">
        <f>IF(VLOOKUP(L1052,'2-1.手続一覧'!$A$9:$V$1715,22,FALSE)=AH1052,"OK","NG")</f>
        <v>OK</v>
      </c>
      <c r="K1052" s="31" t="str">
        <f>IF(VLOOKUP(L1052,'2-1.手続一覧'!$A$9:$W$1715,23,FALSE)=AK1052,"OK","NG")</f>
        <v>OK</v>
      </c>
      <c r="L1052" s="32">
        <v>24293</v>
      </c>
      <c r="M1052" s="32" t="s">
        <v>1935</v>
      </c>
      <c r="N1052" s="32" t="s">
        <v>1713</v>
      </c>
      <c r="O1052" s="32" t="s">
        <v>334</v>
      </c>
      <c r="P1052" s="32">
        <v>1967</v>
      </c>
      <c r="Q1052" s="32" t="s">
        <v>1938</v>
      </c>
      <c r="R1052" s="32">
        <v>149</v>
      </c>
      <c r="S1052" s="32">
        <v>35</v>
      </c>
      <c r="T1052" s="32">
        <v>4</v>
      </c>
      <c r="U1052" s="32"/>
      <c r="V1052" s="32"/>
      <c r="W1052" s="32"/>
      <c r="X1052" s="32"/>
      <c r="Y1052" s="32"/>
      <c r="Z1052" s="32"/>
      <c r="AA1052" s="32" t="s">
        <v>54</v>
      </c>
      <c r="AB1052" s="32" t="s">
        <v>1928</v>
      </c>
      <c r="AC1052" s="32" t="s">
        <v>102</v>
      </c>
      <c r="AD1052" s="32" t="s">
        <v>2518</v>
      </c>
      <c r="AE1052" s="32" t="s">
        <v>44</v>
      </c>
      <c r="AF1052" s="32"/>
      <c r="AG1052" s="32"/>
      <c r="AH1052" s="32" t="s">
        <v>103</v>
      </c>
      <c r="AI1052" s="32" t="s">
        <v>1929</v>
      </c>
      <c r="AJ1052" s="32"/>
      <c r="AK1052" s="32" t="s">
        <v>46</v>
      </c>
      <c r="AM1052" s="33" t="s">
        <v>2258</v>
      </c>
      <c r="AN1052" s="33" t="s">
        <v>2259</v>
      </c>
      <c r="AO1052" s="33" t="s">
        <v>2260</v>
      </c>
    </row>
    <row r="1053" spans="2:41" ht="13.5" customHeight="1">
      <c r="B1053" s="31">
        <f>VLOOKUP(L1053,'2-1.手続一覧'!$A$9:$A$1715,1,FALSE)</f>
        <v>24294</v>
      </c>
      <c r="C1053" s="31" t="str">
        <f>IF(VLOOKUP(L1053,'2-1.手続一覧'!$A$9:$Q$1715,2,FALSE)=N1053,"OK","NG")</f>
        <v>OK</v>
      </c>
      <c r="D1053" s="31" t="str">
        <f>IF(VLOOKUP(L1053,'2-1.手続一覧'!$A$9:$Q$1715,3,FALSE)=O1053,"OK","NG")</f>
        <v>OK</v>
      </c>
      <c r="E1053" s="31" t="str">
        <f>IF(VLOOKUP(L1053,'2-1.手続一覧'!$A$9:$S$1715,19,FALSE)=AA1053,"OK","NG")</f>
        <v>OK</v>
      </c>
      <c r="F1053" s="31" t="str">
        <f>IF(VLOOKUP(L1053,'2-1.手続一覧'!$A$9:$S$1715,16,FALSE)=AC1053,"OK","NG")</f>
        <v>NG</v>
      </c>
      <c r="G1053" s="31" t="str">
        <f>IF(VLOOKUP(L1053,'2-1.手続一覧'!$A$9:$S$1715,17,FALSE)=AE1053,"OK","NG")</f>
        <v>OK</v>
      </c>
      <c r="H1053" s="31" t="str">
        <f>IF(VLOOKUP(L1053,'2-1.手続一覧'!$A$9:$T$1715,20,FALSE)=AF1053,"OK","NG")</f>
        <v>OK</v>
      </c>
      <c r="I1053" s="31" t="str">
        <f>IF(VLOOKUP(L1053,'2-1.手続一覧'!$A$9:$U$1715,21,FALSE)=AG1053,"OK","NG")</f>
        <v>OK</v>
      </c>
      <c r="J1053" s="31" t="str">
        <f>IF(VLOOKUP(L1053,'2-1.手続一覧'!$A$9:$V$1715,22,FALSE)=AH1053,"OK","NG")</f>
        <v>OK</v>
      </c>
      <c r="K1053" s="31" t="str">
        <f>IF(VLOOKUP(L1053,'2-1.手続一覧'!$A$9:$W$1715,23,FALSE)=AK1053,"OK","NG")</f>
        <v>OK</v>
      </c>
      <c r="L1053" s="32">
        <v>24294</v>
      </c>
      <c r="M1053" s="32" t="s">
        <v>1935</v>
      </c>
      <c r="N1053" s="32" t="s">
        <v>1714</v>
      </c>
      <c r="O1053" s="32" t="s">
        <v>334</v>
      </c>
      <c r="P1053" s="32">
        <v>1967</v>
      </c>
      <c r="Q1053" s="32" t="s">
        <v>1938</v>
      </c>
      <c r="R1053" s="32">
        <v>149</v>
      </c>
      <c r="S1053" s="32">
        <v>35</v>
      </c>
      <c r="T1053" s="32">
        <v>4</v>
      </c>
      <c r="U1053" s="32"/>
      <c r="V1053" s="32"/>
      <c r="W1053" s="32"/>
      <c r="X1053" s="32"/>
      <c r="Y1053" s="32"/>
      <c r="Z1053" s="32"/>
      <c r="AA1053" s="32" t="s">
        <v>54</v>
      </c>
      <c r="AB1053" s="32" t="s">
        <v>1928</v>
      </c>
      <c r="AC1053" s="32" t="s">
        <v>102</v>
      </c>
      <c r="AD1053" s="32" t="s">
        <v>2518</v>
      </c>
      <c r="AE1053" s="32" t="s">
        <v>44</v>
      </c>
      <c r="AF1053" s="32"/>
      <c r="AG1053" s="32"/>
      <c r="AH1053" s="32" t="s">
        <v>103</v>
      </c>
      <c r="AI1053" s="32" t="s">
        <v>1929</v>
      </c>
      <c r="AJ1053" s="32"/>
      <c r="AK1053" s="32" t="s">
        <v>46</v>
      </c>
      <c r="AM1053" s="33" t="s">
        <v>2258</v>
      </c>
      <c r="AN1053" s="33" t="s">
        <v>2259</v>
      </c>
      <c r="AO1053" s="33" t="s">
        <v>2260</v>
      </c>
    </row>
    <row r="1054" spans="2:41" ht="13.5" customHeight="1">
      <c r="B1054" s="31">
        <f>VLOOKUP(L1054,'2-1.手続一覧'!$A$9:$A$1715,1,FALSE)</f>
        <v>24295</v>
      </c>
      <c r="C1054" s="31" t="str">
        <f>IF(VLOOKUP(L1054,'2-1.手続一覧'!$A$9:$Q$1715,2,FALSE)=N1054,"OK","NG")</f>
        <v>OK</v>
      </c>
      <c r="D1054" s="31" t="str">
        <f>IF(VLOOKUP(L1054,'2-1.手続一覧'!$A$9:$Q$1715,3,FALSE)=O1054,"OK","NG")</f>
        <v>OK</v>
      </c>
      <c r="E1054" s="31" t="str">
        <f>IF(VLOOKUP(L1054,'2-1.手続一覧'!$A$9:$S$1715,19,FALSE)=AA1054,"OK","NG")</f>
        <v>OK</v>
      </c>
      <c r="F1054" s="31" t="str">
        <f>IF(VLOOKUP(L1054,'2-1.手続一覧'!$A$9:$S$1715,16,FALSE)=AC1054,"OK","NG")</f>
        <v>NG</v>
      </c>
      <c r="G1054" s="31" t="str">
        <f>IF(VLOOKUP(L1054,'2-1.手続一覧'!$A$9:$S$1715,17,FALSE)=AE1054,"OK","NG")</f>
        <v>OK</v>
      </c>
      <c r="H1054" s="31" t="str">
        <f>IF(VLOOKUP(L1054,'2-1.手続一覧'!$A$9:$T$1715,20,FALSE)=AF1054,"OK","NG")</f>
        <v>OK</v>
      </c>
      <c r="I1054" s="31" t="str">
        <f>IF(VLOOKUP(L1054,'2-1.手続一覧'!$A$9:$U$1715,21,FALSE)=AG1054,"OK","NG")</f>
        <v>OK</v>
      </c>
      <c r="J1054" s="31" t="str">
        <f>IF(VLOOKUP(L1054,'2-1.手続一覧'!$A$9:$V$1715,22,FALSE)=AH1054,"OK","NG")</f>
        <v>OK</v>
      </c>
      <c r="K1054" s="31" t="str">
        <f>IF(VLOOKUP(L1054,'2-1.手続一覧'!$A$9:$W$1715,23,FALSE)=AK1054,"OK","NG")</f>
        <v>OK</v>
      </c>
      <c r="L1054" s="32">
        <v>24295</v>
      </c>
      <c r="M1054" s="32" t="s">
        <v>1935</v>
      </c>
      <c r="N1054" s="32" t="s">
        <v>1715</v>
      </c>
      <c r="O1054" s="32" t="s">
        <v>334</v>
      </c>
      <c r="P1054" s="32">
        <v>1967</v>
      </c>
      <c r="Q1054" s="32" t="s">
        <v>1938</v>
      </c>
      <c r="R1054" s="32">
        <v>149</v>
      </c>
      <c r="S1054" s="32">
        <v>35</v>
      </c>
      <c r="T1054" s="32">
        <v>4</v>
      </c>
      <c r="U1054" s="32"/>
      <c r="V1054" s="32"/>
      <c r="W1054" s="32"/>
      <c r="X1054" s="32"/>
      <c r="Y1054" s="32"/>
      <c r="Z1054" s="32"/>
      <c r="AA1054" s="32" t="s">
        <v>54</v>
      </c>
      <c r="AB1054" s="32" t="s">
        <v>1928</v>
      </c>
      <c r="AC1054" s="32" t="s">
        <v>102</v>
      </c>
      <c r="AD1054" s="32" t="s">
        <v>2518</v>
      </c>
      <c r="AE1054" s="32" t="s">
        <v>44</v>
      </c>
      <c r="AF1054" s="32"/>
      <c r="AG1054" s="32"/>
      <c r="AH1054" s="32" t="s">
        <v>103</v>
      </c>
      <c r="AI1054" s="32" t="s">
        <v>1929</v>
      </c>
      <c r="AJ1054" s="32"/>
      <c r="AK1054" s="32" t="s">
        <v>46</v>
      </c>
      <c r="AM1054" s="33" t="s">
        <v>2258</v>
      </c>
      <c r="AN1054" s="33" t="s">
        <v>2259</v>
      </c>
      <c r="AO1054" s="33" t="s">
        <v>2260</v>
      </c>
    </row>
    <row r="1055" spans="2:41" ht="13.5" customHeight="1">
      <c r="B1055" s="31">
        <f>VLOOKUP(L1055,'2-1.手続一覧'!$A$9:$A$1715,1,FALSE)</f>
        <v>24297</v>
      </c>
      <c r="C1055" s="31" t="str">
        <f>IF(VLOOKUP(L1055,'2-1.手続一覧'!$A$9:$Q$1715,2,FALSE)=N1055,"OK","NG")</f>
        <v>OK</v>
      </c>
      <c r="D1055" s="31" t="str">
        <f>IF(VLOOKUP(L1055,'2-1.手続一覧'!$A$9:$Q$1715,3,FALSE)=O1055,"OK","NG")</f>
        <v>OK</v>
      </c>
      <c r="E1055" s="31" t="str">
        <f>IF(VLOOKUP(L1055,'2-1.手続一覧'!$A$9:$S$1715,19,FALSE)=AA1055,"OK","NG")</f>
        <v>OK</v>
      </c>
      <c r="F1055" s="31" t="str">
        <f>IF(VLOOKUP(L1055,'2-1.手続一覧'!$A$9:$S$1715,16,FALSE)=AC1055,"OK","NG")</f>
        <v>NG</v>
      </c>
      <c r="G1055" s="31" t="str">
        <f>IF(VLOOKUP(L1055,'2-1.手続一覧'!$A$9:$S$1715,17,FALSE)=AE1055,"OK","NG")</f>
        <v>OK</v>
      </c>
      <c r="H1055" s="31" t="str">
        <f>IF(VLOOKUP(L1055,'2-1.手続一覧'!$A$9:$T$1715,20,FALSE)=AF1055,"OK","NG")</f>
        <v>OK</v>
      </c>
      <c r="I1055" s="31" t="str">
        <f>IF(VLOOKUP(L1055,'2-1.手続一覧'!$A$9:$U$1715,21,FALSE)=AG1055,"OK","NG")</f>
        <v>OK</v>
      </c>
      <c r="J1055" s="31" t="str">
        <f>IF(VLOOKUP(L1055,'2-1.手続一覧'!$A$9:$V$1715,22,FALSE)=AH1055,"OK","NG")</f>
        <v>OK</v>
      </c>
      <c r="K1055" s="31" t="str">
        <f>IF(VLOOKUP(L1055,'2-1.手続一覧'!$A$9:$W$1715,23,FALSE)=AK1055,"OK","NG")</f>
        <v>OK</v>
      </c>
      <c r="L1055" s="32">
        <v>24297</v>
      </c>
      <c r="M1055" s="32" t="s">
        <v>1935</v>
      </c>
      <c r="N1055" s="32" t="s">
        <v>1716</v>
      </c>
      <c r="O1055" s="32" t="s">
        <v>334</v>
      </c>
      <c r="P1055" s="32">
        <v>1967</v>
      </c>
      <c r="Q1055" s="32" t="s">
        <v>1938</v>
      </c>
      <c r="R1055" s="32">
        <v>149</v>
      </c>
      <c r="S1055" s="32">
        <v>35</v>
      </c>
      <c r="T1055" s="32">
        <v>7</v>
      </c>
      <c r="U1055" s="32"/>
      <c r="V1055" s="32"/>
      <c r="W1055" s="32"/>
      <c r="X1055" s="32"/>
      <c r="Y1055" s="32"/>
      <c r="Z1055" s="32"/>
      <c r="AA1055" s="32" t="s">
        <v>54</v>
      </c>
      <c r="AB1055" s="32" t="s">
        <v>1928</v>
      </c>
      <c r="AC1055" s="32" t="s">
        <v>102</v>
      </c>
      <c r="AD1055" s="32" t="s">
        <v>2518</v>
      </c>
      <c r="AE1055" s="32" t="s">
        <v>44</v>
      </c>
      <c r="AF1055" s="32"/>
      <c r="AG1055" s="32"/>
      <c r="AH1055" s="32" t="s">
        <v>103</v>
      </c>
      <c r="AI1055" s="32" t="s">
        <v>1929</v>
      </c>
      <c r="AJ1055" s="32"/>
      <c r="AK1055" s="32" t="s">
        <v>46</v>
      </c>
      <c r="AM1055" s="33" t="s">
        <v>2258</v>
      </c>
      <c r="AN1055" s="33" t="s">
        <v>2259</v>
      </c>
      <c r="AO1055" s="33" t="s">
        <v>2260</v>
      </c>
    </row>
    <row r="1056" spans="2:41" ht="13.5" hidden="1" customHeight="1">
      <c r="B1056" s="31">
        <f>VLOOKUP(L1056,'2-1.手続一覧'!$A$9:$A$1715,1,FALSE)</f>
        <v>24322</v>
      </c>
      <c r="C1056" s="31" t="str">
        <f>IF(VLOOKUP(L1056,'2-1.手続一覧'!$A$9:$Q$1715,2,FALSE)=N1056,"OK","NG")</f>
        <v>OK</v>
      </c>
      <c r="D1056" s="31" t="str">
        <f>IF(VLOOKUP(L1056,'2-1.手続一覧'!$A$9:$Q$1715,3,FALSE)=O1056,"OK","NG")</f>
        <v>OK</v>
      </c>
      <c r="E1056" s="31" t="str">
        <f>IF(VLOOKUP(L1056,'2-1.手続一覧'!$A$9:$S$1715,19,FALSE)=AA1056,"OK","NG")</f>
        <v>OK</v>
      </c>
      <c r="F1056" s="31" t="str">
        <f>IF(VLOOKUP(L1056,'2-1.手続一覧'!$A$9:$S$1715,16,FALSE)=AC1056,"OK","NG")</f>
        <v>OK</v>
      </c>
      <c r="G1056" s="31" t="str">
        <f>IF(VLOOKUP(L1056,'2-1.手続一覧'!$A$9:$S$1715,17,FALSE)=AE1056,"OK","NG")</f>
        <v>NG</v>
      </c>
      <c r="H1056" s="31" t="str">
        <f>IF(VLOOKUP(L1056,'2-1.手続一覧'!$A$9:$T$1715,20,FALSE)=AF1056,"OK","NG")</f>
        <v>OK</v>
      </c>
      <c r="I1056" s="31" t="str">
        <f>IF(VLOOKUP(L1056,'2-1.手続一覧'!$A$9:$U$1715,21,FALSE)=AG1056,"OK","NG")</f>
        <v>OK</v>
      </c>
      <c r="J1056" s="31" t="str">
        <f>IF(VLOOKUP(L1056,'2-1.手続一覧'!$A$9:$V$1715,22,FALSE)=AH1056,"OK","NG")</f>
        <v>OK</v>
      </c>
      <c r="K1056" s="31" t="str">
        <f>IF(VLOOKUP(L1056,'2-1.手続一覧'!$A$9:$W$1715,23,FALSE)=AK1056,"OK","NG")</f>
        <v>OK</v>
      </c>
      <c r="L1056" s="32">
        <v>24322</v>
      </c>
      <c r="M1056" s="32" t="s">
        <v>1935</v>
      </c>
      <c r="N1056" s="32" t="s">
        <v>1717</v>
      </c>
      <c r="O1056" s="32" t="s">
        <v>334</v>
      </c>
      <c r="P1056" s="32">
        <v>1967</v>
      </c>
      <c r="Q1056" s="32" t="s">
        <v>1938</v>
      </c>
      <c r="R1056" s="32">
        <v>149</v>
      </c>
      <c r="S1056" s="32">
        <v>35</v>
      </c>
      <c r="T1056" s="32">
        <v>5</v>
      </c>
      <c r="U1056" s="32"/>
      <c r="V1056" s="32"/>
      <c r="W1056" s="32"/>
      <c r="X1056" s="32"/>
      <c r="Y1056" s="32"/>
      <c r="Z1056" s="32"/>
      <c r="AA1056" s="32" t="s">
        <v>108</v>
      </c>
      <c r="AB1056" s="32" t="s">
        <v>2518</v>
      </c>
      <c r="AC1056" s="32" t="s">
        <v>44</v>
      </c>
      <c r="AD1056" s="32" t="s">
        <v>1928</v>
      </c>
      <c r="AE1056" s="32" t="s">
        <v>53</v>
      </c>
      <c r="AF1056" s="32"/>
      <c r="AG1056" s="32"/>
      <c r="AH1056" s="32" t="s">
        <v>103</v>
      </c>
      <c r="AI1056" s="32" t="s">
        <v>1929</v>
      </c>
      <c r="AJ1056" s="32"/>
      <c r="AK1056" s="32" t="s">
        <v>46</v>
      </c>
      <c r="AN1056" s="33" t="s">
        <v>2259</v>
      </c>
      <c r="AO1056" s="33" t="s">
        <v>2260</v>
      </c>
    </row>
    <row r="1057" spans="2:41" ht="13.5" customHeight="1">
      <c r="B1057" s="31">
        <f>VLOOKUP(L1057,'2-1.手続一覧'!$A$9:$A$1715,1,FALSE)</f>
        <v>24298</v>
      </c>
      <c r="C1057" s="31" t="str">
        <f>IF(VLOOKUP(L1057,'2-1.手続一覧'!$A$9:$Q$1715,2,FALSE)=N1057,"OK","NG")</f>
        <v>OK</v>
      </c>
      <c r="D1057" s="31" t="str">
        <f>IF(VLOOKUP(L1057,'2-1.手続一覧'!$A$9:$Q$1715,3,FALSE)=O1057,"OK","NG")</f>
        <v>OK</v>
      </c>
      <c r="E1057" s="31" t="str">
        <f>IF(VLOOKUP(L1057,'2-1.手続一覧'!$A$9:$S$1715,19,FALSE)=AA1057,"OK","NG")</f>
        <v>OK</v>
      </c>
      <c r="F1057" s="31" t="str">
        <f>IF(VLOOKUP(L1057,'2-1.手続一覧'!$A$9:$S$1715,16,FALSE)=AC1057,"OK","NG")</f>
        <v>NG</v>
      </c>
      <c r="G1057" s="31" t="str">
        <f>IF(VLOOKUP(L1057,'2-1.手続一覧'!$A$9:$S$1715,17,FALSE)=AE1057,"OK","NG")</f>
        <v>OK</v>
      </c>
      <c r="H1057" s="31" t="str">
        <f>IF(VLOOKUP(L1057,'2-1.手続一覧'!$A$9:$T$1715,20,FALSE)=AF1057,"OK","NG")</f>
        <v>OK</v>
      </c>
      <c r="I1057" s="31" t="str">
        <f>IF(VLOOKUP(L1057,'2-1.手続一覧'!$A$9:$U$1715,21,FALSE)=AG1057,"OK","NG")</f>
        <v>OK</v>
      </c>
      <c r="J1057" s="31" t="str">
        <f>IF(VLOOKUP(L1057,'2-1.手続一覧'!$A$9:$V$1715,22,FALSE)=AH1057,"OK","NG")</f>
        <v>OK</v>
      </c>
      <c r="K1057" s="31" t="str">
        <f>IF(VLOOKUP(L1057,'2-1.手続一覧'!$A$9:$W$1715,23,FALSE)=AK1057,"OK","NG")</f>
        <v>OK</v>
      </c>
      <c r="L1057" s="32">
        <v>24298</v>
      </c>
      <c r="M1057" s="32" t="s">
        <v>1935</v>
      </c>
      <c r="N1057" s="32" t="s">
        <v>1718</v>
      </c>
      <c r="O1057" s="32" t="s">
        <v>334</v>
      </c>
      <c r="P1057" s="32">
        <v>1967</v>
      </c>
      <c r="Q1057" s="32" t="s">
        <v>1938</v>
      </c>
      <c r="R1057" s="32">
        <v>149</v>
      </c>
      <c r="S1057" s="32">
        <v>36</v>
      </c>
      <c r="T1057" s="32"/>
      <c r="U1057" s="32"/>
      <c r="V1057" s="32">
        <v>1</v>
      </c>
      <c r="W1057" s="32"/>
      <c r="X1057" s="32"/>
      <c r="Y1057" s="32"/>
      <c r="Z1057" s="32"/>
      <c r="AA1057" s="32" t="s">
        <v>54</v>
      </c>
      <c r="AB1057" s="32" t="s">
        <v>1928</v>
      </c>
      <c r="AC1057" s="32" t="s">
        <v>102</v>
      </c>
      <c r="AD1057" s="32" t="s">
        <v>2518</v>
      </c>
      <c r="AE1057" s="32" t="s">
        <v>44</v>
      </c>
      <c r="AF1057" s="32"/>
      <c r="AG1057" s="32"/>
      <c r="AH1057" s="32" t="s">
        <v>103</v>
      </c>
      <c r="AI1057" s="32" t="s">
        <v>1929</v>
      </c>
      <c r="AJ1057" s="32"/>
      <c r="AK1057" s="32" t="s">
        <v>46</v>
      </c>
      <c r="AM1057" s="33" t="s">
        <v>2258</v>
      </c>
      <c r="AN1057" s="33" t="s">
        <v>2259</v>
      </c>
      <c r="AO1057" s="33" t="s">
        <v>2260</v>
      </c>
    </row>
    <row r="1058" spans="2:41" ht="13.5" customHeight="1">
      <c r="B1058" s="31">
        <f>VLOOKUP(L1058,'2-1.手続一覧'!$A$9:$A$1715,1,FALSE)</f>
        <v>24299</v>
      </c>
      <c r="C1058" s="31" t="str">
        <f>IF(VLOOKUP(L1058,'2-1.手続一覧'!$A$9:$Q$1715,2,FALSE)=N1058,"OK","NG")</f>
        <v>OK</v>
      </c>
      <c r="D1058" s="31" t="str">
        <f>IF(VLOOKUP(L1058,'2-1.手続一覧'!$A$9:$Q$1715,3,FALSE)=O1058,"OK","NG")</f>
        <v>OK</v>
      </c>
      <c r="E1058" s="31" t="str">
        <f>IF(VLOOKUP(L1058,'2-1.手続一覧'!$A$9:$S$1715,19,FALSE)=AA1058,"OK","NG")</f>
        <v>OK</v>
      </c>
      <c r="F1058" s="31" t="str">
        <f>IF(VLOOKUP(L1058,'2-1.手続一覧'!$A$9:$S$1715,16,FALSE)=AC1058,"OK","NG")</f>
        <v>NG</v>
      </c>
      <c r="G1058" s="31" t="str">
        <f>IF(VLOOKUP(L1058,'2-1.手続一覧'!$A$9:$S$1715,17,FALSE)=AE1058,"OK","NG")</f>
        <v>OK</v>
      </c>
      <c r="H1058" s="31" t="str">
        <f>IF(VLOOKUP(L1058,'2-1.手続一覧'!$A$9:$T$1715,20,FALSE)=AF1058,"OK","NG")</f>
        <v>OK</v>
      </c>
      <c r="I1058" s="31" t="str">
        <f>IF(VLOOKUP(L1058,'2-1.手続一覧'!$A$9:$U$1715,21,FALSE)=AG1058,"OK","NG")</f>
        <v>OK</v>
      </c>
      <c r="J1058" s="31" t="str">
        <f>IF(VLOOKUP(L1058,'2-1.手続一覧'!$A$9:$V$1715,22,FALSE)=AH1058,"OK","NG")</f>
        <v>OK</v>
      </c>
      <c r="K1058" s="31" t="str">
        <f>IF(VLOOKUP(L1058,'2-1.手続一覧'!$A$9:$W$1715,23,FALSE)=AK1058,"OK","NG")</f>
        <v>OK</v>
      </c>
      <c r="L1058" s="32">
        <v>24299</v>
      </c>
      <c r="M1058" s="32" t="s">
        <v>1935</v>
      </c>
      <c r="N1058" s="32" t="s">
        <v>1719</v>
      </c>
      <c r="O1058" s="32" t="s">
        <v>334</v>
      </c>
      <c r="P1058" s="32">
        <v>1967</v>
      </c>
      <c r="Q1058" s="32" t="s">
        <v>1938</v>
      </c>
      <c r="R1058" s="32">
        <v>149</v>
      </c>
      <c r="S1058" s="32">
        <v>37</v>
      </c>
      <c r="T1058" s="32">
        <v>2</v>
      </c>
      <c r="U1058" s="32"/>
      <c r="V1058" s="32">
        <v>1</v>
      </c>
      <c r="W1058" s="32"/>
      <c r="X1058" s="32"/>
      <c r="Y1058" s="32"/>
      <c r="Z1058" s="32"/>
      <c r="AA1058" s="32" t="s">
        <v>54</v>
      </c>
      <c r="AB1058" s="32" t="s">
        <v>1928</v>
      </c>
      <c r="AC1058" s="32" t="s">
        <v>102</v>
      </c>
      <c r="AD1058" s="32" t="s">
        <v>2518</v>
      </c>
      <c r="AE1058" s="32" t="s">
        <v>44</v>
      </c>
      <c r="AF1058" s="32"/>
      <c r="AG1058" s="32"/>
      <c r="AH1058" s="32" t="s">
        <v>103</v>
      </c>
      <c r="AI1058" s="32" t="s">
        <v>1929</v>
      </c>
      <c r="AJ1058" s="32"/>
      <c r="AK1058" s="32" t="s">
        <v>46</v>
      </c>
      <c r="AM1058" s="33" t="s">
        <v>2258</v>
      </c>
      <c r="AN1058" s="33" t="s">
        <v>2259</v>
      </c>
      <c r="AO1058" s="33" t="s">
        <v>2260</v>
      </c>
    </row>
    <row r="1059" spans="2:41" ht="13.5" customHeight="1">
      <c r="B1059" s="31">
        <f>VLOOKUP(L1059,'2-1.手続一覧'!$A$9:$A$1715,1,FALSE)</f>
        <v>24301</v>
      </c>
      <c r="C1059" s="31" t="str">
        <f>IF(VLOOKUP(L1059,'2-1.手続一覧'!$A$9:$Q$1715,2,FALSE)=N1059,"OK","NG")</f>
        <v>OK</v>
      </c>
      <c r="D1059" s="31" t="str">
        <f>IF(VLOOKUP(L1059,'2-1.手続一覧'!$A$9:$Q$1715,3,FALSE)=O1059,"OK","NG")</f>
        <v>OK</v>
      </c>
      <c r="E1059" s="31" t="str">
        <f>IF(VLOOKUP(L1059,'2-1.手続一覧'!$A$9:$S$1715,19,FALSE)=AA1059,"OK","NG")</f>
        <v>OK</v>
      </c>
      <c r="F1059" s="31" t="str">
        <f>IF(VLOOKUP(L1059,'2-1.手続一覧'!$A$9:$S$1715,16,FALSE)=AC1059,"OK","NG")</f>
        <v>NG</v>
      </c>
      <c r="G1059" s="31" t="str">
        <f>IF(VLOOKUP(L1059,'2-1.手続一覧'!$A$9:$S$1715,17,FALSE)=AE1059,"OK","NG")</f>
        <v>OK</v>
      </c>
      <c r="H1059" s="31" t="str">
        <f>IF(VLOOKUP(L1059,'2-1.手続一覧'!$A$9:$T$1715,20,FALSE)=AF1059,"OK","NG")</f>
        <v>OK</v>
      </c>
      <c r="I1059" s="31" t="str">
        <f>IF(VLOOKUP(L1059,'2-1.手続一覧'!$A$9:$U$1715,21,FALSE)=AG1059,"OK","NG")</f>
        <v>OK</v>
      </c>
      <c r="J1059" s="31" t="str">
        <f>IF(VLOOKUP(L1059,'2-1.手続一覧'!$A$9:$V$1715,22,FALSE)=AH1059,"OK","NG")</f>
        <v>OK</v>
      </c>
      <c r="K1059" s="31" t="str">
        <f>IF(VLOOKUP(L1059,'2-1.手続一覧'!$A$9:$W$1715,23,FALSE)=AK1059,"OK","NG")</f>
        <v>OK</v>
      </c>
      <c r="L1059" s="32">
        <v>24301</v>
      </c>
      <c r="M1059" s="32" t="s">
        <v>1935</v>
      </c>
      <c r="N1059" s="32" t="s">
        <v>1720</v>
      </c>
      <c r="O1059" s="32" t="s">
        <v>334</v>
      </c>
      <c r="P1059" s="32">
        <v>1967</v>
      </c>
      <c r="Q1059" s="32" t="s">
        <v>1938</v>
      </c>
      <c r="R1059" s="32">
        <v>149</v>
      </c>
      <c r="S1059" s="32">
        <v>37</v>
      </c>
      <c r="T1059" s="32">
        <v>3</v>
      </c>
      <c r="U1059" s="32"/>
      <c r="V1059" s="32">
        <v>1</v>
      </c>
      <c r="W1059" s="32"/>
      <c r="X1059" s="32"/>
      <c r="Y1059" s="32"/>
      <c r="Z1059" s="32"/>
      <c r="AA1059" s="32" t="s">
        <v>54</v>
      </c>
      <c r="AB1059" s="32" t="s">
        <v>1928</v>
      </c>
      <c r="AC1059" s="32" t="s">
        <v>102</v>
      </c>
      <c r="AD1059" s="32" t="s">
        <v>2518</v>
      </c>
      <c r="AE1059" s="32" t="s">
        <v>44</v>
      </c>
      <c r="AF1059" s="32"/>
      <c r="AG1059" s="32"/>
      <c r="AH1059" s="32" t="s">
        <v>103</v>
      </c>
      <c r="AI1059" s="32" t="s">
        <v>1929</v>
      </c>
      <c r="AJ1059" s="32"/>
      <c r="AK1059" s="32" t="s">
        <v>46</v>
      </c>
      <c r="AM1059" s="33" t="s">
        <v>2258</v>
      </c>
      <c r="AN1059" s="33" t="s">
        <v>2259</v>
      </c>
      <c r="AO1059" s="33" t="s">
        <v>2260</v>
      </c>
    </row>
    <row r="1060" spans="2:41" ht="13.5" customHeight="1">
      <c r="B1060" s="31">
        <f>VLOOKUP(L1060,'2-1.手続一覧'!$A$9:$A$1715,1,FALSE)</f>
        <v>24302</v>
      </c>
      <c r="C1060" s="31" t="str">
        <f>IF(VLOOKUP(L1060,'2-1.手続一覧'!$A$9:$Q$1715,2,FALSE)=N1060,"OK","NG")</f>
        <v>OK</v>
      </c>
      <c r="D1060" s="31" t="str">
        <f>IF(VLOOKUP(L1060,'2-1.手続一覧'!$A$9:$Q$1715,3,FALSE)=O1060,"OK","NG")</f>
        <v>OK</v>
      </c>
      <c r="E1060" s="31" t="str">
        <f>IF(VLOOKUP(L1060,'2-1.手続一覧'!$A$9:$S$1715,19,FALSE)=AA1060,"OK","NG")</f>
        <v>OK</v>
      </c>
      <c r="F1060" s="31" t="str">
        <f>IF(VLOOKUP(L1060,'2-1.手続一覧'!$A$9:$S$1715,16,FALSE)=AC1060,"OK","NG")</f>
        <v>NG</v>
      </c>
      <c r="G1060" s="31" t="str">
        <f>IF(VLOOKUP(L1060,'2-1.手続一覧'!$A$9:$S$1715,17,FALSE)=AE1060,"OK","NG")</f>
        <v>OK</v>
      </c>
      <c r="H1060" s="31" t="str">
        <f>IF(VLOOKUP(L1060,'2-1.手続一覧'!$A$9:$T$1715,20,FALSE)=AF1060,"OK","NG")</f>
        <v>OK</v>
      </c>
      <c r="I1060" s="31" t="str">
        <f>IF(VLOOKUP(L1060,'2-1.手続一覧'!$A$9:$U$1715,21,FALSE)=AG1060,"OK","NG")</f>
        <v>OK</v>
      </c>
      <c r="J1060" s="31" t="str">
        <f>IF(VLOOKUP(L1060,'2-1.手続一覧'!$A$9:$V$1715,22,FALSE)=AH1060,"OK","NG")</f>
        <v>OK</v>
      </c>
      <c r="K1060" s="31" t="str">
        <f>IF(VLOOKUP(L1060,'2-1.手続一覧'!$A$9:$W$1715,23,FALSE)=AK1060,"OK","NG")</f>
        <v>OK</v>
      </c>
      <c r="L1060" s="32">
        <v>24302</v>
      </c>
      <c r="M1060" s="32" t="s">
        <v>1935</v>
      </c>
      <c r="N1060" s="32" t="s">
        <v>1721</v>
      </c>
      <c r="O1060" s="32" t="s">
        <v>334</v>
      </c>
      <c r="P1060" s="32">
        <v>1967</v>
      </c>
      <c r="Q1060" s="32" t="s">
        <v>1938</v>
      </c>
      <c r="R1060" s="32">
        <v>149</v>
      </c>
      <c r="S1060" s="32">
        <v>37</v>
      </c>
      <c r="T1060" s="32">
        <v>4</v>
      </c>
      <c r="U1060" s="32"/>
      <c r="V1060" s="32">
        <v>1</v>
      </c>
      <c r="W1060" s="32"/>
      <c r="X1060" s="32"/>
      <c r="Y1060" s="32"/>
      <c r="Z1060" s="32"/>
      <c r="AA1060" s="32" t="s">
        <v>54</v>
      </c>
      <c r="AB1060" s="32" t="s">
        <v>1928</v>
      </c>
      <c r="AC1060" s="32" t="s">
        <v>102</v>
      </c>
      <c r="AD1060" s="32" t="s">
        <v>2518</v>
      </c>
      <c r="AE1060" s="32" t="s">
        <v>44</v>
      </c>
      <c r="AF1060" s="32"/>
      <c r="AG1060" s="32"/>
      <c r="AH1060" s="32" t="s">
        <v>103</v>
      </c>
      <c r="AI1060" s="32" t="s">
        <v>1929</v>
      </c>
      <c r="AJ1060" s="32"/>
      <c r="AK1060" s="32" t="s">
        <v>46</v>
      </c>
      <c r="AM1060" s="33" t="s">
        <v>2258</v>
      </c>
      <c r="AN1060" s="33" t="s">
        <v>2259</v>
      </c>
      <c r="AO1060" s="33" t="s">
        <v>2260</v>
      </c>
    </row>
    <row r="1061" spans="2:41" ht="13.5" customHeight="1">
      <c r="B1061" s="31">
        <f>VLOOKUP(L1061,'2-1.手続一覧'!$A$9:$A$1715,1,FALSE)</f>
        <v>24307</v>
      </c>
      <c r="C1061" s="31" t="str">
        <f>IF(VLOOKUP(L1061,'2-1.手続一覧'!$A$9:$Q$1715,2,FALSE)=N1061,"OK","NG")</f>
        <v>OK</v>
      </c>
      <c r="D1061" s="31" t="str">
        <f>IF(VLOOKUP(L1061,'2-1.手続一覧'!$A$9:$Q$1715,3,FALSE)=O1061,"OK","NG")</f>
        <v>OK</v>
      </c>
      <c r="E1061" s="31" t="str">
        <f>IF(VLOOKUP(L1061,'2-1.手続一覧'!$A$9:$S$1715,19,FALSE)=AA1061,"OK","NG")</f>
        <v>OK</v>
      </c>
      <c r="F1061" s="31" t="str">
        <f>IF(VLOOKUP(L1061,'2-1.手続一覧'!$A$9:$S$1715,16,FALSE)=AC1061,"OK","NG")</f>
        <v>NG</v>
      </c>
      <c r="G1061" s="31" t="str">
        <f>IF(VLOOKUP(L1061,'2-1.手続一覧'!$A$9:$S$1715,17,FALSE)=AE1061,"OK","NG")</f>
        <v>OK</v>
      </c>
      <c r="H1061" s="31" t="str">
        <f>IF(VLOOKUP(L1061,'2-1.手続一覧'!$A$9:$T$1715,20,FALSE)=AF1061,"OK","NG")</f>
        <v>OK</v>
      </c>
      <c r="I1061" s="31" t="str">
        <f>IF(VLOOKUP(L1061,'2-1.手続一覧'!$A$9:$U$1715,21,FALSE)=AG1061,"OK","NG")</f>
        <v>OK</v>
      </c>
      <c r="J1061" s="31" t="str">
        <f>IF(VLOOKUP(L1061,'2-1.手続一覧'!$A$9:$V$1715,22,FALSE)=AH1061,"OK","NG")</f>
        <v>OK</v>
      </c>
      <c r="K1061" s="31" t="str">
        <f>IF(VLOOKUP(L1061,'2-1.手続一覧'!$A$9:$W$1715,23,FALSE)=AK1061,"OK","NG")</f>
        <v>OK</v>
      </c>
      <c r="L1061" s="32">
        <v>24307</v>
      </c>
      <c r="M1061" s="32" t="s">
        <v>1935</v>
      </c>
      <c r="N1061" s="32" t="s">
        <v>1722</v>
      </c>
      <c r="O1061" s="32" t="s">
        <v>334</v>
      </c>
      <c r="P1061" s="32">
        <v>1967</v>
      </c>
      <c r="Q1061" s="32" t="s">
        <v>1938</v>
      </c>
      <c r="R1061" s="32">
        <v>149</v>
      </c>
      <c r="S1061" s="32">
        <v>37</v>
      </c>
      <c r="T1061" s="32">
        <v>6</v>
      </c>
      <c r="U1061" s="32"/>
      <c r="V1061" s="32">
        <v>1</v>
      </c>
      <c r="W1061" s="32"/>
      <c r="X1061" s="32"/>
      <c r="Y1061" s="32"/>
      <c r="Z1061" s="32"/>
      <c r="AA1061" s="32" t="s">
        <v>54</v>
      </c>
      <c r="AB1061" s="32" t="s">
        <v>1928</v>
      </c>
      <c r="AC1061" s="32" t="s">
        <v>102</v>
      </c>
      <c r="AD1061" s="32" t="s">
        <v>2518</v>
      </c>
      <c r="AE1061" s="32" t="s">
        <v>44</v>
      </c>
      <c r="AF1061" s="32"/>
      <c r="AG1061" s="32"/>
      <c r="AH1061" s="32" t="s">
        <v>103</v>
      </c>
      <c r="AI1061" s="32" t="s">
        <v>1929</v>
      </c>
      <c r="AJ1061" s="32"/>
      <c r="AK1061" s="32" t="s">
        <v>46</v>
      </c>
      <c r="AM1061" s="33" t="s">
        <v>2258</v>
      </c>
      <c r="AN1061" s="33" t="s">
        <v>2259</v>
      </c>
      <c r="AO1061" s="33" t="s">
        <v>2260</v>
      </c>
    </row>
    <row r="1062" spans="2:41" ht="13.5" hidden="1" customHeight="1">
      <c r="B1062" s="31">
        <f>VLOOKUP(L1062,'2-1.手続一覧'!$A$9:$A$1715,1,FALSE)</f>
        <v>24325</v>
      </c>
      <c r="C1062" s="31" t="str">
        <f>IF(VLOOKUP(L1062,'2-1.手続一覧'!$A$9:$Q$1715,2,FALSE)=N1062,"OK","NG")</f>
        <v>OK</v>
      </c>
      <c r="D1062" s="31" t="str">
        <f>IF(VLOOKUP(L1062,'2-1.手続一覧'!$A$9:$Q$1715,3,FALSE)=O1062,"OK","NG")</f>
        <v>OK</v>
      </c>
      <c r="E1062" s="31" t="str">
        <f>IF(VLOOKUP(L1062,'2-1.手続一覧'!$A$9:$S$1715,19,FALSE)=AA1062,"OK","NG")</f>
        <v>OK</v>
      </c>
      <c r="F1062" s="31" t="str">
        <f>IF(VLOOKUP(L1062,'2-1.手続一覧'!$A$9:$S$1715,16,FALSE)=AC1062,"OK","NG")</f>
        <v>OK</v>
      </c>
      <c r="G1062" s="31" t="str">
        <f>IF(VLOOKUP(L1062,'2-1.手続一覧'!$A$9:$S$1715,17,FALSE)=AE1062,"OK","NG")</f>
        <v>NG</v>
      </c>
      <c r="H1062" s="31" t="str">
        <f>IF(VLOOKUP(L1062,'2-1.手続一覧'!$A$9:$T$1715,20,FALSE)=AF1062,"OK","NG")</f>
        <v>OK</v>
      </c>
      <c r="I1062" s="31" t="str">
        <f>IF(VLOOKUP(L1062,'2-1.手続一覧'!$A$9:$U$1715,21,FALSE)=AG1062,"OK","NG")</f>
        <v>OK</v>
      </c>
      <c r="J1062" s="31" t="str">
        <f>IF(VLOOKUP(L1062,'2-1.手続一覧'!$A$9:$V$1715,22,FALSE)=AH1062,"OK","NG")</f>
        <v>OK</v>
      </c>
      <c r="K1062" s="31" t="str">
        <f>IF(VLOOKUP(L1062,'2-1.手続一覧'!$A$9:$W$1715,23,FALSE)=AK1062,"OK","NG")</f>
        <v>OK</v>
      </c>
      <c r="L1062" s="32">
        <v>24325</v>
      </c>
      <c r="M1062" s="32" t="s">
        <v>1935</v>
      </c>
      <c r="N1062" s="32" t="s">
        <v>1723</v>
      </c>
      <c r="O1062" s="32" t="s">
        <v>334</v>
      </c>
      <c r="P1062" s="32">
        <v>1967</v>
      </c>
      <c r="Q1062" s="32" t="s">
        <v>1938</v>
      </c>
      <c r="R1062" s="32">
        <v>149</v>
      </c>
      <c r="S1062" s="32">
        <v>37</v>
      </c>
      <c r="T1062" s="32">
        <v>7</v>
      </c>
      <c r="U1062" s="32"/>
      <c r="V1062" s="32">
        <v>1</v>
      </c>
      <c r="W1062" s="32"/>
      <c r="X1062" s="32"/>
      <c r="Y1062" s="32"/>
      <c r="Z1062" s="32"/>
      <c r="AA1062" s="32" t="s">
        <v>108</v>
      </c>
      <c r="AB1062" s="32" t="s">
        <v>2518</v>
      </c>
      <c r="AC1062" s="32" t="s">
        <v>44</v>
      </c>
      <c r="AD1062" s="32" t="s">
        <v>1928</v>
      </c>
      <c r="AE1062" s="32" t="s">
        <v>53</v>
      </c>
      <c r="AF1062" s="32"/>
      <c r="AG1062" s="32"/>
      <c r="AH1062" s="32" t="s">
        <v>103</v>
      </c>
      <c r="AI1062" s="32" t="s">
        <v>1929</v>
      </c>
      <c r="AJ1062" s="32"/>
      <c r="AK1062" s="32" t="s">
        <v>46</v>
      </c>
      <c r="AN1062" s="33" t="s">
        <v>2259</v>
      </c>
      <c r="AO1062" s="33" t="s">
        <v>2260</v>
      </c>
    </row>
    <row r="1063" spans="2:41" ht="13.5" customHeight="1">
      <c r="B1063" s="31">
        <f>VLOOKUP(L1063,'2-1.手続一覧'!$A$9:$A$1715,1,FALSE)</f>
        <v>24300</v>
      </c>
      <c r="C1063" s="31" t="str">
        <f>IF(VLOOKUP(L1063,'2-1.手続一覧'!$A$9:$Q$1715,2,FALSE)=N1063,"OK","NG")</f>
        <v>OK</v>
      </c>
      <c r="D1063" s="31" t="str">
        <f>IF(VLOOKUP(L1063,'2-1.手続一覧'!$A$9:$Q$1715,3,FALSE)=O1063,"OK","NG")</f>
        <v>OK</v>
      </c>
      <c r="E1063" s="31" t="str">
        <f>IF(VLOOKUP(L1063,'2-1.手続一覧'!$A$9:$S$1715,19,FALSE)=AA1063,"OK","NG")</f>
        <v>OK</v>
      </c>
      <c r="F1063" s="31" t="str">
        <f>IF(VLOOKUP(L1063,'2-1.手続一覧'!$A$9:$S$1715,16,FALSE)=AC1063,"OK","NG")</f>
        <v>NG</v>
      </c>
      <c r="G1063" s="31" t="str">
        <f>IF(VLOOKUP(L1063,'2-1.手続一覧'!$A$9:$S$1715,17,FALSE)=AE1063,"OK","NG")</f>
        <v>OK</v>
      </c>
      <c r="H1063" s="31" t="str">
        <f>IF(VLOOKUP(L1063,'2-1.手続一覧'!$A$9:$T$1715,20,FALSE)=AF1063,"OK","NG")</f>
        <v>OK</v>
      </c>
      <c r="I1063" s="31" t="str">
        <f>IF(VLOOKUP(L1063,'2-1.手続一覧'!$A$9:$U$1715,21,FALSE)=AG1063,"OK","NG")</f>
        <v>OK</v>
      </c>
      <c r="J1063" s="31" t="str">
        <f>IF(VLOOKUP(L1063,'2-1.手続一覧'!$A$9:$V$1715,22,FALSE)=AH1063,"OK","NG")</f>
        <v>OK</v>
      </c>
      <c r="K1063" s="31" t="str">
        <f>IF(VLOOKUP(L1063,'2-1.手続一覧'!$A$9:$W$1715,23,FALSE)=AK1063,"OK","NG")</f>
        <v>OK</v>
      </c>
      <c r="L1063" s="32">
        <v>24300</v>
      </c>
      <c r="M1063" s="32" t="s">
        <v>1935</v>
      </c>
      <c r="N1063" s="32" t="s">
        <v>1724</v>
      </c>
      <c r="O1063" s="32" t="s">
        <v>334</v>
      </c>
      <c r="P1063" s="32">
        <v>1967</v>
      </c>
      <c r="Q1063" s="32" t="s">
        <v>1938</v>
      </c>
      <c r="R1063" s="32">
        <v>149</v>
      </c>
      <c r="S1063" s="32">
        <v>37</v>
      </c>
      <c r="T1063" s="32">
        <v>2</v>
      </c>
      <c r="U1063" s="32"/>
      <c r="V1063" s="32">
        <v>2</v>
      </c>
      <c r="W1063" s="32"/>
      <c r="X1063" s="32"/>
      <c r="Y1063" s="32"/>
      <c r="Z1063" s="32"/>
      <c r="AA1063" s="32" t="s">
        <v>54</v>
      </c>
      <c r="AB1063" s="32" t="s">
        <v>1928</v>
      </c>
      <c r="AC1063" s="32" t="s">
        <v>102</v>
      </c>
      <c r="AD1063" s="32" t="s">
        <v>2518</v>
      </c>
      <c r="AE1063" s="32" t="s">
        <v>44</v>
      </c>
      <c r="AF1063" s="32"/>
      <c r="AG1063" s="32"/>
      <c r="AH1063" s="32" t="s">
        <v>103</v>
      </c>
      <c r="AI1063" s="32" t="s">
        <v>1929</v>
      </c>
      <c r="AJ1063" s="32"/>
      <c r="AK1063" s="32" t="s">
        <v>46</v>
      </c>
      <c r="AM1063" s="33" t="s">
        <v>2258</v>
      </c>
      <c r="AN1063" s="33" t="s">
        <v>2259</v>
      </c>
      <c r="AO1063" s="33" t="s">
        <v>2260</v>
      </c>
    </row>
    <row r="1064" spans="2:41" ht="13.5" customHeight="1">
      <c r="B1064" s="31">
        <f>VLOOKUP(L1064,'2-1.手続一覧'!$A$9:$A$1715,1,FALSE)</f>
        <v>24323</v>
      </c>
      <c r="C1064" s="31" t="str">
        <f>IF(VLOOKUP(L1064,'2-1.手続一覧'!$A$9:$Q$1715,2,FALSE)=N1064,"OK","NG")</f>
        <v>OK</v>
      </c>
      <c r="D1064" s="31" t="str">
        <f>IF(VLOOKUP(L1064,'2-1.手続一覧'!$A$9:$Q$1715,3,FALSE)=O1064,"OK","NG")</f>
        <v>OK</v>
      </c>
      <c r="E1064" s="31" t="str">
        <f>IF(VLOOKUP(L1064,'2-1.手続一覧'!$A$9:$S$1715,19,FALSE)=AA1064,"OK","NG")</f>
        <v>OK</v>
      </c>
      <c r="F1064" s="31" t="str">
        <f>IF(VLOOKUP(L1064,'2-1.手続一覧'!$A$9:$S$1715,16,FALSE)=AC1064,"OK","NG")</f>
        <v>NG</v>
      </c>
      <c r="G1064" s="31" t="str">
        <f>IF(VLOOKUP(L1064,'2-1.手続一覧'!$A$9:$S$1715,17,FALSE)=AE1064,"OK","NG")</f>
        <v>OK</v>
      </c>
      <c r="H1064" s="31" t="str">
        <f>IF(VLOOKUP(L1064,'2-1.手続一覧'!$A$9:$T$1715,20,FALSE)=AF1064,"OK","NG")</f>
        <v>OK</v>
      </c>
      <c r="I1064" s="31" t="str">
        <f>IF(VLOOKUP(L1064,'2-1.手続一覧'!$A$9:$U$1715,21,FALSE)=AG1064,"OK","NG")</f>
        <v>OK</v>
      </c>
      <c r="J1064" s="31" t="str">
        <f>IF(VLOOKUP(L1064,'2-1.手続一覧'!$A$9:$V$1715,22,FALSE)=AH1064,"OK","NG")</f>
        <v>OK</v>
      </c>
      <c r="K1064" s="31" t="str">
        <f>IF(VLOOKUP(L1064,'2-1.手続一覧'!$A$9:$W$1715,23,FALSE)=AK1064,"OK","NG")</f>
        <v>OK</v>
      </c>
      <c r="L1064" s="32">
        <v>24323</v>
      </c>
      <c r="M1064" s="32" t="s">
        <v>1935</v>
      </c>
      <c r="N1064" s="32" t="s">
        <v>1725</v>
      </c>
      <c r="O1064" s="32" t="s">
        <v>334</v>
      </c>
      <c r="P1064" s="32">
        <v>1967</v>
      </c>
      <c r="Q1064" s="32" t="s">
        <v>1938</v>
      </c>
      <c r="R1064" s="32">
        <v>149</v>
      </c>
      <c r="S1064" s="32">
        <v>37</v>
      </c>
      <c r="T1064" s="32">
        <v>3</v>
      </c>
      <c r="U1064" s="32"/>
      <c r="V1064" s="32">
        <v>2</v>
      </c>
      <c r="W1064" s="32"/>
      <c r="X1064" s="32"/>
      <c r="Y1064" s="32"/>
      <c r="Z1064" s="32"/>
      <c r="AA1064" s="32" t="s">
        <v>54</v>
      </c>
      <c r="AB1064" s="32" t="s">
        <v>1928</v>
      </c>
      <c r="AC1064" s="32" t="s">
        <v>102</v>
      </c>
      <c r="AD1064" s="32" t="s">
        <v>2518</v>
      </c>
      <c r="AE1064" s="32" t="s">
        <v>44</v>
      </c>
      <c r="AF1064" s="32"/>
      <c r="AG1064" s="32"/>
      <c r="AH1064" s="32" t="s">
        <v>103</v>
      </c>
      <c r="AI1064" s="32" t="s">
        <v>1929</v>
      </c>
      <c r="AJ1064" s="32"/>
      <c r="AK1064" s="32" t="s">
        <v>46</v>
      </c>
      <c r="AM1064" s="33" t="s">
        <v>2258</v>
      </c>
      <c r="AN1064" s="33" t="s">
        <v>2259</v>
      </c>
      <c r="AO1064" s="33" t="s">
        <v>2260</v>
      </c>
    </row>
    <row r="1065" spans="2:41" ht="13.5" customHeight="1">
      <c r="B1065" s="31">
        <f>VLOOKUP(L1065,'2-1.手続一覧'!$A$9:$A$1715,1,FALSE)</f>
        <v>24303</v>
      </c>
      <c r="C1065" s="31" t="str">
        <f>IF(VLOOKUP(L1065,'2-1.手続一覧'!$A$9:$Q$1715,2,FALSE)=N1065,"OK","NG")</f>
        <v>OK</v>
      </c>
      <c r="D1065" s="31" t="str">
        <f>IF(VLOOKUP(L1065,'2-1.手続一覧'!$A$9:$Q$1715,3,FALSE)=O1065,"OK","NG")</f>
        <v>OK</v>
      </c>
      <c r="E1065" s="31" t="str">
        <f>IF(VLOOKUP(L1065,'2-1.手続一覧'!$A$9:$S$1715,19,FALSE)=AA1065,"OK","NG")</f>
        <v>OK</v>
      </c>
      <c r="F1065" s="31" t="str">
        <f>IF(VLOOKUP(L1065,'2-1.手続一覧'!$A$9:$S$1715,16,FALSE)=AC1065,"OK","NG")</f>
        <v>NG</v>
      </c>
      <c r="G1065" s="31" t="str">
        <f>IF(VLOOKUP(L1065,'2-1.手続一覧'!$A$9:$S$1715,17,FALSE)=AE1065,"OK","NG")</f>
        <v>OK</v>
      </c>
      <c r="H1065" s="31" t="str">
        <f>IF(VLOOKUP(L1065,'2-1.手続一覧'!$A$9:$T$1715,20,FALSE)=AF1065,"OK","NG")</f>
        <v>OK</v>
      </c>
      <c r="I1065" s="31" t="str">
        <f>IF(VLOOKUP(L1065,'2-1.手続一覧'!$A$9:$U$1715,21,FALSE)=AG1065,"OK","NG")</f>
        <v>OK</v>
      </c>
      <c r="J1065" s="31" t="str">
        <f>IF(VLOOKUP(L1065,'2-1.手続一覧'!$A$9:$V$1715,22,FALSE)=AH1065,"OK","NG")</f>
        <v>OK</v>
      </c>
      <c r="K1065" s="31" t="str">
        <f>IF(VLOOKUP(L1065,'2-1.手続一覧'!$A$9:$W$1715,23,FALSE)=AK1065,"OK","NG")</f>
        <v>OK</v>
      </c>
      <c r="L1065" s="32">
        <v>24303</v>
      </c>
      <c r="M1065" s="32" t="s">
        <v>1935</v>
      </c>
      <c r="N1065" s="32" t="s">
        <v>1726</v>
      </c>
      <c r="O1065" s="32" t="s">
        <v>334</v>
      </c>
      <c r="P1065" s="32">
        <v>1967</v>
      </c>
      <c r="Q1065" s="32" t="s">
        <v>1938</v>
      </c>
      <c r="R1065" s="32">
        <v>149</v>
      </c>
      <c r="S1065" s="32">
        <v>37</v>
      </c>
      <c r="T1065" s="32">
        <v>4</v>
      </c>
      <c r="U1065" s="32"/>
      <c r="V1065" s="32">
        <v>3</v>
      </c>
      <c r="W1065" s="32"/>
      <c r="X1065" s="32"/>
      <c r="Y1065" s="32"/>
      <c r="Z1065" s="32"/>
      <c r="AA1065" s="32" t="s">
        <v>54</v>
      </c>
      <c r="AB1065" s="32" t="s">
        <v>1928</v>
      </c>
      <c r="AC1065" s="32" t="s">
        <v>102</v>
      </c>
      <c r="AD1065" s="32" t="s">
        <v>2518</v>
      </c>
      <c r="AE1065" s="32" t="s">
        <v>44</v>
      </c>
      <c r="AF1065" s="32"/>
      <c r="AG1065" s="32"/>
      <c r="AH1065" s="32" t="s">
        <v>103</v>
      </c>
      <c r="AI1065" s="32" t="s">
        <v>1929</v>
      </c>
      <c r="AJ1065" s="32"/>
      <c r="AK1065" s="32" t="s">
        <v>46</v>
      </c>
      <c r="AM1065" s="33" t="s">
        <v>2258</v>
      </c>
      <c r="AN1065" s="33" t="s">
        <v>2259</v>
      </c>
      <c r="AO1065" s="33" t="s">
        <v>2260</v>
      </c>
    </row>
    <row r="1066" spans="2:41" ht="13.5" customHeight="1">
      <c r="B1066" s="31">
        <f>VLOOKUP(L1066,'2-1.手続一覧'!$A$9:$A$1715,1,FALSE)</f>
        <v>24304</v>
      </c>
      <c r="C1066" s="31" t="str">
        <f>IF(VLOOKUP(L1066,'2-1.手続一覧'!$A$9:$Q$1715,2,FALSE)=N1066,"OK","NG")</f>
        <v>OK</v>
      </c>
      <c r="D1066" s="31" t="str">
        <f>IF(VLOOKUP(L1066,'2-1.手続一覧'!$A$9:$Q$1715,3,FALSE)=O1066,"OK","NG")</f>
        <v>OK</v>
      </c>
      <c r="E1066" s="31" t="str">
        <f>IF(VLOOKUP(L1066,'2-1.手続一覧'!$A$9:$S$1715,19,FALSE)=AA1066,"OK","NG")</f>
        <v>OK</v>
      </c>
      <c r="F1066" s="31" t="str">
        <f>IF(VLOOKUP(L1066,'2-1.手続一覧'!$A$9:$S$1715,16,FALSE)=AC1066,"OK","NG")</f>
        <v>NG</v>
      </c>
      <c r="G1066" s="31" t="str">
        <f>IF(VLOOKUP(L1066,'2-1.手続一覧'!$A$9:$S$1715,17,FALSE)=AE1066,"OK","NG")</f>
        <v>OK</v>
      </c>
      <c r="H1066" s="31" t="str">
        <f>IF(VLOOKUP(L1066,'2-1.手続一覧'!$A$9:$T$1715,20,FALSE)=AF1066,"OK","NG")</f>
        <v>OK</v>
      </c>
      <c r="I1066" s="31" t="str">
        <f>IF(VLOOKUP(L1066,'2-1.手続一覧'!$A$9:$U$1715,21,FALSE)=AG1066,"OK","NG")</f>
        <v>OK</v>
      </c>
      <c r="J1066" s="31" t="str">
        <f>IF(VLOOKUP(L1066,'2-1.手続一覧'!$A$9:$V$1715,22,FALSE)=AH1066,"OK","NG")</f>
        <v>OK</v>
      </c>
      <c r="K1066" s="31" t="str">
        <f>IF(VLOOKUP(L1066,'2-1.手続一覧'!$A$9:$W$1715,23,FALSE)=AK1066,"OK","NG")</f>
        <v>OK</v>
      </c>
      <c r="L1066" s="32">
        <v>24304</v>
      </c>
      <c r="M1066" s="32" t="s">
        <v>1935</v>
      </c>
      <c r="N1066" s="32" t="s">
        <v>1727</v>
      </c>
      <c r="O1066" s="32" t="s">
        <v>334</v>
      </c>
      <c r="P1066" s="32">
        <v>1967</v>
      </c>
      <c r="Q1066" s="32" t="s">
        <v>1938</v>
      </c>
      <c r="R1066" s="32">
        <v>149</v>
      </c>
      <c r="S1066" s="32">
        <v>37</v>
      </c>
      <c r="T1066" s="32">
        <v>4</v>
      </c>
      <c r="U1066" s="32"/>
      <c r="V1066" s="32">
        <v>3</v>
      </c>
      <c r="W1066" s="32"/>
      <c r="X1066" s="32"/>
      <c r="Y1066" s="32"/>
      <c r="Z1066" s="32"/>
      <c r="AA1066" s="32" t="s">
        <v>54</v>
      </c>
      <c r="AB1066" s="32" t="s">
        <v>1928</v>
      </c>
      <c r="AC1066" s="32" t="s">
        <v>102</v>
      </c>
      <c r="AD1066" s="32" t="s">
        <v>2518</v>
      </c>
      <c r="AE1066" s="32" t="s">
        <v>44</v>
      </c>
      <c r="AF1066" s="32"/>
      <c r="AG1066" s="32"/>
      <c r="AH1066" s="32" t="s">
        <v>103</v>
      </c>
      <c r="AI1066" s="32" t="s">
        <v>1929</v>
      </c>
      <c r="AJ1066" s="32"/>
      <c r="AK1066" s="32" t="s">
        <v>46</v>
      </c>
      <c r="AM1066" s="33" t="s">
        <v>2258</v>
      </c>
      <c r="AN1066" s="33" t="s">
        <v>2259</v>
      </c>
      <c r="AO1066" s="33" t="s">
        <v>2260</v>
      </c>
    </row>
    <row r="1067" spans="2:41" ht="13.5" customHeight="1">
      <c r="B1067" s="31">
        <f>VLOOKUP(L1067,'2-1.手続一覧'!$A$9:$A$1715,1,FALSE)</f>
        <v>24308</v>
      </c>
      <c r="C1067" s="31" t="str">
        <f>IF(VLOOKUP(L1067,'2-1.手続一覧'!$A$9:$Q$1715,2,FALSE)=N1067,"OK","NG")</f>
        <v>OK</v>
      </c>
      <c r="D1067" s="31" t="str">
        <f>IF(VLOOKUP(L1067,'2-1.手続一覧'!$A$9:$Q$1715,3,FALSE)=O1067,"OK","NG")</f>
        <v>OK</v>
      </c>
      <c r="E1067" s="31" t="str">
        <f>IF(VLOOKUP(L1067,'2-1.手続一覧'!$A$9:$S$1715,19,FALSE)=AA1067,"OK","NG")</f>
        <v>OK</v>
      </c>
      <c r="F1067" s="31" t="str">
        <f>IF(VLOOKUP(L1067,'2-1.手続一覧'!$A$9:$S$1715,16,FALSE)=AC1067,"OK","NG")</f>
        <v>NG</v>
      </c>
      <c r="G1067" s="31" t="str">
        <f>IF(VLOOKUP(L1067,'2-1.手続一覧'!$A$9:$S$1715,17,FALSE)=AE1067,"OK","NG")</f>
        <v>OK</v>
      </c>
      <c r="H1067" s="31" t="str">
        <f>IF(VLOOKUP(L1067,'2-1.手続一覧'!$A$9:$T$1715,20,FALSE)=AF1067,"OK","NG")</f>
        <v>OK</v>
      </c>
      <c r="I1067" s="31" t="str">
        <f>IF(VLOOKUP(L1067,'2-1.手続一覧'!$A$9:$U$1715,21,FALSE)=AG1067,"OK","NG")</f>
        <v>OK</v>
      </c>
      <c r="J1067" s="31" t="str">
        <f>IF(VLOOKUP(L1067,'2-1.手続一覧'!$A$9:$V$1715,22,FALSE)=AH1067,"OK","NG")</f>
        <v>OK</v>
      </c>
      <c r="K1067" s="31" t="str">
        <f>IF(VLOOKUP(L1067,'2-1.手続一覧'!$A$9:$W$1715,23,FALSE)=AK1067,"OK","NG")</f>
        <v>OK</v>
      </c>
      <c r="L1067" s="32">
        <v>24308</v>
      </c>
      <c r="M1067" s="32" t="s">
        <v>1935</v>
      </c>
      <c r="N1067" s="32" t="s">
        <v>1728</v>
      </c>
      <c r="O1067" s="32" t="s">
        <v>334</v>
      </c>
      <c r="P1067" s="32">
        <v>1967</v>
      </c>
      <c r="Q1067" s="32" t="s">
        <v>1938</v>
      </c>
      <c r="R1067" s="32">
        <v>149</v>
      </c>
      <c r="S1067" s="32">
        <v>37</v>
      </c>
      <c r="T1067" s="32">
        <v>6</v>
      </c>
      <c r="U1067" s="32"/>
      <c r="V1067" s="32">
        <v>3</v>
      </c>
      <c r="W1067" s="32"/>
      <c r="X1067" s="32"/>
      <c r="Y1067" s="32"/>
      <c r="Z1067" s="32"/>
      <c r="AA1067" s="32" t="s">
        <v>54</v>
      </c>
      <c r="AB1067" s="32" t="s">
        <v>1928</v>
      </c>
      <c r="AC1067" s="32" t="s">
        <v>102</v>
      </c>
      <c r="AD1067" s="32" t="s">
        <v>2518</v>
      </c>
      <c r="AE1067" s="32" t="s">
        <v>44</v>
      </c>
      <c r="AF1067" s="32"/>
      <c r="AG1067" s="32"/>
      <c r="AH1067" s="32" t="s">
        <v>103</v>
      </c>
      <c r="AI1067" s="32" t="s">
        <v>1929</v>
      </c>
      <c r="AJ1067" s="32"/>
      <c r="AK1067" s="32" t="s">
        <v>46</v>
      </c>
      <c r="AM1067" s="33" t="s">
        <v>2258</v>
      </c>
      <c r="AN1067" s="33" t="s">
        <v>2259</v>
      </c>
      <c r="AO1067" s="33" t="s">
        <v>2260</v>
      </c>
    </row>
    <row r="1068" spans="2:41" ht="13.5" customHeight="1">
      <c r="B1068" s="31">
        <f>VLOOKUP(L1068,'2-1.手続一覧'!$A$9:$A$1715,1,FALSE)</f>
        <v>24324</v>
      </c>
      <c r="C1068" s="31" t="str">
        <f>IF(VLOOKUP(L1068,'2-1.手続一覧'!$A$9:$Q$1715,2,FALSE)=N1068,"OK","NG")</f>
        <v>OK</v>
      </c>
      <c r="D1068" s="31" t="str">
        <f>IF(VLOOKUP(L1068,'2-1.手続一覧'!$A$9:$Q$1715,3,FALSE)=O1068,"OK","NG")</f>
        <v>OK</v>
      </c>
      <c r="E1068" s="31" t="str">
        <f>IF(VLOOKUP(L1068,'2-1.手続一覧'!$A$9:$S$1715,19,FALSE)=AA1068,"OK","NG")</f>
        <v>OK</v>
      </c>
      <c r="F1068" s="31" t="str">
        <f>IF(VLOOKUP(L1068,'2-1.手続一覧'!$A$9:$S$1715,16,FALSE)=AC1068,"OK","NG")</f>
        <v>NG</v>
      </c>
      <c r="G1068" s="31" t="str">
        <f>IF(VLOOKUP(L1068,'2-1.手続一覧'!$A$9:$S$1715,17,FALSE)=AE1068,"OK","NG")</f>
        <v>OK</v>
      </c>
      <c r="H1068" s="31" t="str">
        <f>IF(VLOOKUP(L1068,'2-1.手続一覧'!$A$9:$T$1715,20,FALSE)=AF1068,"OK","NG")</f>
        <v>OK</v>
      </c>
      <c r="I1068" s="31" t="str">
        <f>IF(VLOOKUP(L1068,'2-1.手続一覧'!$A$9:$U$1715,21,FALSE)=AG1068,"OK","NG")</f>
        <v>OK</v>
      </c>
      <c r="J1068" s="31" t="str">
        <f>IF(VLOOKUP(L1068,'2-1.手続一覧'!$A$9:$V$1715,22,FALSE)=AH1068,"OK","NG")</f>
        <v>OK</v>
      </c>
      <c r="K1068" s="31" t="str">
        <f>IF(VLOOKUP(L1068,'2-1.手続一覧'!$A$9:$W$1715,23,FALSE)=AK1068,"OK","NG")</f>
        <v>OK</v>
      </c>
      <c r="L1068" s="32">
        <v>24324</v>
      </c>
      <c r="M1068" s="32" t="s">
        <v>1935</v>
      </c>
      <c r="N1068" s="32" t="s">
        <v>1729</v>
      </c>
      <c r="O1068" s="32" t="s">
        <v>334</v>
      </c>
      <c r="P1068" s="32">
        <v>1967</v>
      </c>
      <c r="Q1068" s="32" t="s">
        <v>1938</v>
      </c>
      <c r="R1068" s="32">
        <v>149</v>
      </c>
      <c r="S1068" s="32">
        <v>37</v>
      </c>
      <c r="T1068" s="32">
        <v>5</v>
      </c>
      <c r="U1068" s="32"/>
      <c r="V1068" s="32">
        <v>3</v>
      </c>
      <c r="W1068" s="32"/>
      <c r="X1068" s="32"/>
      <c r="Y1068" s="32"/>
      <c r="Z1068" s="32"/>
      <c r="AA1068" s="32" t="s">
        <v>54</v>
      </c>
      <c r="AB1068" s="32" t="s">
        <v>1928</v>
      </c>
      <c r="AC1068" s="32" t="s">
        <v>102</v>
      </c>
      <c r="AD1068" s="32" t="s">
        <v>2518</v>
      </c>
      <c r="AE1068" s="32" t="s">
        <v>44</v>
      </c>
      <c r="AF1068" s="32"/>
      <c r="AG1068" s="32"/>
      <c r="AH1068" s="32" t="s">
        <v>103</v>
      </c>
      <c r="AI1068" s="32" t="s">
        <v>1929</v>
      </c>
      <c r="AJ1068" s="32"/>
      <c r="AK1068" s="32" t="s">
        <v>46</v>
      </c>
      <c r="AM1068" s="33" t="s">
        <v>2258</v>
      </c>
      <c r="AN1068" s="33" t="s">
        <v>2259</v>
      </c>
      <c r="AO1068" s="33" t="s">
        <v>2260</v>
      </c>
    </row>
    <row r="1069" spans="2:41" ht="13.5" customHeight="1">
      <c r="B1069" s="31">
        <f>VLOOKUP(L1069,'2-1.手続一覧'!$A$9:$A$1715,1,FALSE)</f>
        <v>24305</v>
      </c>
      <c r="C1069" s="31" t="str">
        <f>IF(VLOOKUP(L1069,'2-1.手続一覧'!$A$9:$Q$1715,2,FALSE)=N1069,"OK","NG")</f>
        <v>OK</v>
      </c>
      <c r="D1069" s="31" t="str">
        <f>IF(VLOOKUP(L1069,'2-1.手続一覧'!$A$9:$Q$1715,3,FALSE)=O1069,"OK","NG")</f>
        <v>OK</v>
      </c>
      <c r="E1069" s="31" t="str">
        <f>IF(VLOOKUP(L1069,'2-1.手続一覧'!$A$9:$S$1715,19,FALSE)=AA1069,"OK","NG")</f>
        <v>OK</v>
      </c>
      <c r="F1069" s="31" t="str">
        <f>IF(VLOOKUP(L1069,'2-1.手続一覧'!$A$9:$S$1715,16,FALSE)=AC1069,"OK","NG")</f>
        <v>NG</v>
      </c>
      <c r="G1069" s="31" t="str">
        <f>IF(VLOOKUP(L1069,'2-1.手続一覧'!$A$9:$S$1715,17,FALSE)=AE1069,"OK","NG")</f>
        <v>OK</v>
      </c>
      <c r="H1069" s="31" t="str">
        <f>IF(VLOOKUP(L1069,'2-1.手続一覧'!$A$9:$T$1715,20,FALSE)=AF1069,"OK","NG")</f>
        <v>OK</v>
      </c>
      <c r="I1069" s="31" t="str">
        <f>IF(VLOOKUP(L1069,'2-1.手続一覧'!$A$9:$U$1715,21,FALSE)=AG1069,"OK","NG")</f>
        <v>OK</v>
      </c>
      <c r="J1069" s="31" t="str">
        <f>IF(VLOOKUP(L1069,'2-1.手続一覧'!$A$9:$V$1715,22,FALSE)=AH1069,"OK","NG")</f>
        <v>OK</v>
      </c>
      <c r="K1069" s="31" t="str">
        <f>IF(VLOOKUP(L1069,'2-1.手続一覧'!$A$9:$W$1715,23,FALSE)=AK1069,"OK","NG")</f>
        <v>OK</v>
      </c>
      <c r="L1069" s="32">
        <v>24305</v>
      </c>
      <c r="M1069" s="32" t="s">
        <v>1935</v>
      </c>
      <c r="N1069" s="32" t="s">
        <v>1730</v>
      </c>
      <c r="O1069" s="32" t="s">
        <v>334</v>
      </c>
      <c r="P1069" s="32">
        <v>1967</v>
      </c>
      <c r="Q1069" s="32" t="s">
        <v>1938</v>
      </c>
      <c r="R1069" s="32">
        <v>149</v>
      </c>
      <c r="S1069" s="32">
        <v>37</v>
      </c>
      <c r="T1069" s="32">
        <v>4</v>
      </c>
      <c r="U1069" s="32"/>
      <c r="V1069" s="32">
        <v>4</v>
      </c>
      <c r="W1069" s="32"/>
      <c r="X1069" s="32"/>
      <c r="Y1069" s="32"/>
      <c r="Z1069" s="32"/>
      <c r="AA1069" s="32" t="s">
        <v>54</v>
      </c>
      <c r="AB1069" s="32" t="s">
        <v>1928</v>
      </c>
      <c r="AC1069" s="32" t="s">
        <v>102</v>
      </c>
      <c r="AD1069" s="32" t="s">
        <v>2518</v>
      </c>
      <c r="AE1069" s="32" t="s">
        <v>44</v>
      </c>
      <c r="AF1069" s="32"/>
      <c r="AG1069" s="32"/>
      <c r="AH1069" s="32" t="s">
        <v>103</v>
      </c>
      <c r="AI1069" s="32" t="s">
        <v>1929</v>
      </c>
      <c r="AJ1069" s="32"/>
      <c r="AK1069" s="32" t="s">
        <v>46</v>
      </c>
      <c r="AM1069" s="33" t="s">
        <v>2258</v>
      </c>
      <c r="AN1069" s="33" t="s">
        <v>2259</v>
      </c>
      <c r="AO1069" s="33" t="s">
        <v>2260</v>
      </c>
    </row>
    <row r="1070" spans="2:41" ht="13.5" customHeight="1">
      <c r="B1070" s="31">
        <f>VLOOKUP(L1070,'2-1.手続一覧'!$A$9:$A$1715,1,FALSE)</f>
        <v>24306</v>
      </c>
      <c r="C1070" s="31" t="str">
        <f>IF(VLOOKUP(L1070,'2-1.手続一覧'!$A$9:$Q$1715,2,FALSE)=N1070,"OK","NG")</f>
        <v>OK</v>
      </c>
      <c r="D1070" s="31" t="str">
        <f>IF(VLOOKUP(L1070,'2-1.手続一覧'!$A$9:$Q$1715,3,FALSE)=O1070,"OK","NG")</f>
        <v>OK</v>
      </c>
      <c r="E1070" s="31" t="str">
        <f>IF(VLOOKUP(L1070,'2-1.手続一覧'!$A$9:$S$1715,19,FALSE)=AA1070,"OK","NG")</f>
        <v>OK</v>
      </c>
      <c r="F1070" s="31" t="str">
        <f>IF(VLOOKUP(L1070,'2-1.手続一覧'!$A$9:$S$1715,16,FALSE)=AC1070,"OK","NG")</f>
        <v>NG</v>
      </c>
      <c r="G1070" s="31" t="str">
        <f>IF(VLOOKUP(L1070,'2-1.手続一覧'!$A$9:$S$1715,17,FALSE)=AE1070,"OK","NG")</f>
        <v>OK</v>
      </c>
      <c r="H1070" s="31" t="str">
        <f>IF(VLOOKUP(L1070,'2-1.手続一覧'!$A$9:$T$1715,20,FALSE)=AF1070,"OK","NG")</f>
        <v>OK</v>
      </c>
      <c r="I1070" s="31" t="str">
        <f>IF(VLOOKUP(L1070,'2-1.手続一覧'!$A$9:$U$1715,21,FALSE)=AG1070,"OK","NG")</f>
        <v>OK</v>
      </c>
      <c r="J1070" s="31" t="str">
        <f>IF(VLOOKUP(L1070,'2-1.手続一覧'!$A$9:$V$1715,22,FALSE)=AH1070,"OK","NG")</f>
        <v>OK</v>
      </c>
      <c r="K1070" s="31" t="str">
        <f>IF(VLOOKUP(L1070,'2-1.手続一覧'!$A$9:$W$1715,23,FALSE)=AK1070,"OK","NG")</f>
        <v>OK</v>
      </c>
      <c r="L1070" s="32">
        <v>24306</v>
      </c>
      <c r="M1070" s="32" t="s">
        <v>1935</v>
      </c>
      <c r="N1070" s="32" t="s">
        <v>1731</v>
      </c>
      <c r="O1070" s="32" t="s">
        <v>334</v>
      </c>
      <c r="P1070" s="32">
        <v>1967</v>
      </c>
      <c r="Q1070" s="32" t="s">
        <v>1938</v>
      </c>
      <c r="R1070" s="32">
        <v>149</v>
      </c>
      <c r="S1070" s="32">
        <v>37</v>
      </c>
      <c r="T1070" s="32">
        <v>4</v>
      </c>
      <c r="U1070" s="32"/>
      <c r="V1070" s="32">
        <v>4</v>
      </c>
      <c r="W1070" s="32"/>
      <c r="X1070" s="32"/>
      <c r="Y1070" s="32"/>
      <c r="Z1070" s="32"/>
      <c r="AA1070" s="32" t="s">
        <v>54</v>
      </c>
      <c r="AB1070" s="32" t="s">
        <v>1928</v>
      </c>
      <c r="AC1070" s="32" t="s">
        <v>102</v>
      </c>
      <c r="AD1070" s="32" t="s">
        <v>2518</v>
      </c>
      <c r="AE1070" s="32" t="s">
        <v>44</v>
      </c>
      <c r="AF1070" s="32"/>
      <c r="AG1070" s="32"/>
      <c r="AH1070" s="32" t="s">
        <v>103</v>
      </c>
      <c r="AI1070" s="32" t="s">
        <v>1929</v>
      </c>
      <c r="AJ1070" s="32"/>
      <c r="AK1070" s="32" t="s">
        <v>46</v>
      </c>
      <c r="AM1070" s="33" t="s">
        <v>2258</v>
      </c>
      <c r="AN1070" s="33" t="s">
        <v>2259</v>
      </c>
      <c r="AO1070" s="33" t="s">
        <v>2260</v>
      </c>
    </row>
    <row r="1071" spans="2:41" ht="13.5" customHeight="1">
      <c r="B1071" s="31">
        <f>VLOOKUP(L1071,'2-1.手続一覧'!$A$9:$A$1715,1,FALSE)</f>
        <v>24340</v>
      </c>
      <c r="C1071" s="31" t="str">
        <f>IF(VLOOKUP(L1071,'2-1.手続一覧'!$A$9:$Q$1715,2,FALSE)=N1071,"OK","NG")</f>
        <v>OK</v>
      </c>
      <c r="D1071" s="31" t="str">
        <f>IF(VLOOKUP(L1071,'2-1.手続一覧'!$A$9:$Q$1715,3,FALSE)=O1071,"OK","NG")</f>
        <v>OK</v>
      </c>
      <c r="E1071" s="31" t="str">
        <f>IF(VLOOKUP(L1071,'2-1.手続一覧'!$A$9:$S$1715,19,FALSE)=AA1071,"OK","NG")</f>
        <v>OK</v>
      </c>
      <c r="F1071" s="31" t="str">
        <f>IF(VLOOKUP(L1071,'2-1.手続一覧'!$A$9:$S$1715,16,FALSE)=AC1071,"OK","NG")</f>
        <v>NG</v>
      </c>
      <c r="G1071" s="31" t="str">
        <f>IF(VLOOKUP(L1071,'2-1.手続一覧'!$A$9:$S$1715,17,FALSE)=AE1071,"OK","NG")</f>
        <v>NG</v>
      </c>
      <c r="H1071" s="31" t="str">
        <f>IF(VLOOKUP(L1071,'2-1.手続一覧'!$A$9:$T$1715,20,FALSE)=AF1071,"OK","NG")</f>
        <v>OK</v>
      </c>
      <c r="I1071" s="31" t="str">
        <f>IF(VLOOKUP(L1071,'2-1.手続一覧'!$A$9:$U$1715,21,FALSE)=AG1071,"OK","NG")</f>
        <v>OK</v>
      </c>
      <c r="J1071" s="31" t="str">
        <f>IF(VLOOKUP(L1071,'2-1.手続一覧'!$A$9:$V$1715,22,FALSE)=AH1071,"OK","NG")</f>
        <v>OK</v>
      </c>
      <c r="K1071" s="31" t="str">
        <f>IF(VLOOKUP(L1071,'2-1.手続一覧'!$A$9:$W$1715,23,FALSE)=AK1071,"OK","NG")</f>
        <v>OK</v>
      </c>
      <c r="L1071" s="32">
        <v>24340</v>
      </c>
      <c r="M1071" s="32" t="s">
        <v>1935</v>
      </c>
      <c r="N1071" s="32" t="s">
        <v>1689</v>
      </c>
      <c r="O1071" s="32" t="s">
        <v>334</v>
      </c>
      <c r="P1071" s="32">
        <v>1967</v>
      </c>
      <c r="Q1071" s="32" t="s">
        <v>1938</v>
      </c>
      <c r="R1071" s="32">
        <v>149</v>
      </c>
      <c r="S1071" s="32">
        <v>37</v>
      </c>
      <c r="T1071" s="32">
        <v>5</v>
      </c>
      <c r="U1071" s="32"/>
      <c r="V1071" s="32">
        <v>4</v>
      </c>
      <c r="W1071" s="32"/>
      <c r="X1071" s="32"/>
      <c r="Y1071" s="32"/>
      <c r="Z1071" s="32"/>
      <c r="AA1071" s="32" t="s">
        <v>54</v>
      </c>
      <c r="AB1071" s="32" t="s">
        <v>1928</v>
      </c>
      <c r="AC1071" s="32" t="s">
        <v>102</v>
      </c>
      <c r="AD1071" s="32" t="s">
        <v>147</v>
      </c>
      <c r="AE1071" s="33" t="s">
        <v>43</v>
      </c>
      <c r="AF1071" s="32"/>
      <c r="AG1071" s="32"/>
      <c r="AH1071" s="32"/>
      <c r="AI1071" s="32" t="s">
        <v>1929</v>
      </c>
      <c r="AJ1071" s="32"/>
      <c r="AK1071" s="32" t="s">
        <v>46</v>
      </c>
      <c r="AM1071" s="33" t="s">
        <v>2258</v>
      </c>
      <c r="AN1071" s="33" t="s">
        <v>2259</v>
      </c>
      <c r="AO1071" s="33" t="s">
        <v>2260</v>
      </c>
    </row>
    <row r="1072" spans="2:41" ht="13.5" customHeight="1">
      <c r="B1072" s="31">
        <f>VLOOKUP(L1072,'2-1.手続一覧'!$A$9:$A$1715,1,FALSE)</f>
        <v>24315</v>
      </c>
      <c r="C1072" s="31" t="str">
        <f>IF(VLOOKUP(L1072,'2-1.手続一覧'!$A$9:$Q$1715,2,FALSE)=N1072,"OK","NG")</f>
        <v>OK</v>
      </c>
      <c r="D1072" s="31" t="str">
        <f>IF(VLOOKUP(L1072,'2-1.手続一覧'!$A$9:$Q$1715,3,FALSE)=O1072,"OK","NG")</f>
        <v>OK</v>
      </c>
      <c r="E1072" s="31" t="str">
        <f>IF(VLOOKUP(L1072,'2-1.手続一覧'!$A$9:$S$1715,19,FALSE)=AA1072,"OK","NG")</f>
        <v>OK</v>
      </c>
      <c r="F1072" s="31" t="str">
        <f>IF(VLOOKUP(L1072,'2-1.手続一覧'!$A$9:$S$1715,16,FALSE)=AC1072,"OK","NG")</f>
        <v>NG</v>
      </c>
      <c r="G1072" s="31" t="str">
        <f>IF(VLOOKUP(L1072,'2-1.手続一覧'!$A$9:$S$1715,17,FALSE)=AE1072,"OK","NG")</f>
        <v>OK</v>
      </c>
      <c r="H1072" s="31" t="str">
        <f>IF(VLOOKUP(L1072,'2-1.手続一覧'!$A$9:$T$1715,20,FALSE)=AF1072,"OK","NG")</f>
        <v>OK</v>
      </c>
      <c r="I1072" s="31" t="str">
        <f>IF(VLOOKUP(L1072,'2-1.手続一覧'!$A$9:$U$1715,21,FALSE)=AG1072,"OK","NG")</f>
        <v>OK</v>
      </c>
      <c r="J1072" s="31" t="str">
        <f>IF(VLOOKUP(L1072,'2-1.手続一覧'!$A$9:$V$1715,22,FALSE)=AH1072,"OK","NG")</f>
        <v>OK</v>
      </c>
      <c r="K1072" s="31" t="str">
        <f>IF(VLOOKUP(L1072,'2-1.手続一覧'!$A$9:$W$1715,23,FALSE)=AK1072,"OK","NG")</f>
        <v>OK</v>
      </c>
      <c r="L1072" s="32">
        <v>24315</v>
      </c>
      <c r="M1072" s="32" t="s">
        <v>1935</v>
      </c>
      <c r="N1072" s="32" t="s">
        <v>1732</v>
      </c>
      <c r="O1072" s="32" t="s">
        <v>334</v>
      </c>
      <c r="P1072" s="32">
        <v>1967</v>
      </c>
      <c r="Q1072" s="32" t="s">
        <v>1938</v>
      </c>
      <c r="R1072" s="32">
        <v>149</v>
      </c>
      <c r="S1072" s="32">
        <v>38</v>
      </c>
      <c r="T1072" s="32">
        <v>10</v>
      </c>
      <c r="U1072" s="32"/>
      <c r="V1072" s="32">
        <v>1</v>
      </c>
      <c r="W1072" s="32"/>
      <c r="X1072" s="32"/>
      <c r="Y1072" s="32"/>
      <c r="Z1072" s="32"/>
      <c r="AA1072" s="32" t="s">
        <v>54</v>
      </c>
      <c r="AB1072" s="32" t="s">
        <v>1928</v>
      </c>
      <c r="AC1072" s="32" t="s">
        <v>102</v>
      </c>
      <c r="AD1072" s="32" t="s">
        <v>2518</v>
      </c>
      <c r="AE1072" s="32" t="s">
        <v>44</v>
      </c>
      <c r="AF1072" s="32"/>
      <c r="AG1072" s="32"/>
      <c r="AH1072" s="32" t="s">
        <v>103</v>
      </c>
      <c r="AI1072" s="32" t="s">
        <v>1929</v>
      </c>
      <c r="AJ1072" s="32"/>
      <c r="AK1072" s="32" t="s">
        <v>46</v>
      </c>
      <c r="AM1072" s="33" t="s">
        <v>2258</v>
      </c>
      <c r="AN1072" s="33" t="s">
        <v>2259</v>
      </c>
      <c r="AO1072" s="33" t="s">
        <v>2260</v>
      </c>
    </row>
    <row r="1073" spans="2:41" ht="13.5" hidden="1" customHeight="1">
      <c r="B1073" s="31">
        <f>VLOOKUP(L1073,'2-1.手続一覧'!$A$9:$A$1715,1,FALSE)</f>
        <v>24342</v>
      </c>
      <c r="C1073" s="31" t="str">
        <f>IF(VLOOKUP(L1073,'2-1.手続一覧'!$A$9:$Q$1715,2,FALSE)=N1073,"OK","NG")</f>
        <v>OK</v>
      </c>
      <c r="D1073" s="31" t="str">
        <f>IF(VLOOKUP(L1073,'2-1.手続一覧'!$A$9:$Q$1715,3,FALSE)=O1073,"OK","NG")</f>
        <v>OK</v>
      </c>
      <c r="E1073" s="31" t="str">
        <f>IF(VLOOKUP(L1073,'2-1.手続一覧'!$A$9:$S$1715,19,FALSE)=AA1073,"OK","NG")</f>
        <v>OK</v>
      </c>
      <c r="F1073" s="31" t="str">
        <f>IF(VLOOKUP(L1073,'2-1.手続一覧'!$A$9:$S$1715,16,FALSE)=AC1073,"OK","NG")</f>
        <v>NG</v>
      </c>
      <c r="G1073" s="31" t="str">
        <f>IF(VLOOKUP(L1073,'2-1.手続一覧'!$A$9:$S$1715,17,FALSE)=AE1073,"OK","NG")</f>
        <v>NG</v>
      </c>
      <c r="H1073" s="31" t="str">
        <f>IF(VLOOKUP(L1073,'2-1.手続一覧'!$A$9:$T$1715,20,FALSE)=AF1073,"OK","NG")</f>
        <v>OK</v>
      </c>
      <c r="I1073" s="31" t="str">
        <f>IF(VLOOKUP(L1073,'2-1.手続一覧'!$A$9:$U$1715,21,FALSE)=AG1073,"OK","NG")</f>
        <v>OK</v>
      </c>
      <c r="J1073" s="31" t="str">
        <f>IF(VLOOKUP(L1073,'2-1.手続一覧'!$A$9:$V$1715,22,FALSE)=AH1073,"OK","NG")</f>
        <v>OK</v>
      </c>
      <c r="K1073" s="31" t="str">
        <f>IF(VLOOKUP(L1073,'2-1.手続一覧'!$A$9:$W$1715,23,FALSE)=AK1073,"OK","NG")</f>
        <v>OK</v>
      </c>
      <c r="L1073" s="32">
        <v>24342</v>
      </c>
      <c r="M1073" s="32" t="s">
        <v>1935</v>
      </c>
      <c r="N1073" s="32" t="s">
        <v>2988</v>
      </c>
      <c r="O1073" s="32" t="s">
        <v>334</v>
      </c>
      <c r="P1073" s="32">
        <v>1967</v>
      </c>
      <c r="Q1073" s="32" t="s">
        <v>1938</v>
      </c>
      <c r="R1073" s="32">
        <v>149</v>
      </c>
      <c r="S1073" s="32">
        <v>38</v>
      </c>
      <c r="T1073" s="32">
        <v>9</v>
      </c>
      <c r="U1073" s="32"/>
      <c r="V1073" s="32">
        <v>1</v>
      </c>
      <c r="W1073" s="32"/>
      <c r="X1073" s="32"/>
      <c r="Y1073" s="32"/>
      <c r="Z1073" s="32"/>
      <c r="AA1073" s="32" t="s">
        <v>45</v>
      </c>
      <c r="AB1073" s="32" t="s">
        <v>147</v>
      </c>
      <c r="AC1073" s="32" t="s">
        <v>43</v>
      </c>
      <c r="AD1073" s="32" t="s">
        <v>1928</v>
      </c>
      <c r="AE1073" s="32" t="s">
        <v>53</v>
      </c>
      <c r="AF1073" s="32"/>
      <c r="AG1073" s="32"/>
      <c r="AH1073" s="32"/>
      <c r="AI1073" s="32" t="s">
        <v>1929</v>
      </c>
      <c r="AJ1073" s="32"/>
      <c r="AK1073" s="32" t="s">
        <v>46</v>
      </c>
      <c r="AN1073" s="33" t="s">
        <v>2259</v>
      </c>
      <c r="AO1073" s="33" t="s">
        <v>2260</v>
      </c>
    </row>
    <row r="1074" spans="2:41" ht="13.5" hidden="1" customHeight="1">
      <c r="B1074" s="31">
        <f>VLOOKUP(L1074,'2-1.手続一覧'!$A$9:$A$1715,1,FALSE)</f>
        <v>24274</v>
      </c>
      <c r="C1074" s="31" t="str">
        <f>IF(VLOOKUP(L1074,'2-1.手続一覧'!$A$9:$Q$1715,2,FALSE)=N1074,"OK","NG")</f>
        <v>OK</v>
      </c>
      <c r="D1074" s="31" t="str">
        <f>IF(VLOOKUP(L1074,'2-1.手続一覧'!$A$9:$Q$1715,3,FALSE)=O1074,"OK","NG")</f>
        <v>OK</v>
      </c>
      <c r="E1074" s="31" t="str">
        <f>IF(VLOOKUP(L1074,'2-1.手続一覧'!$A$9:$S$1715,19,FALSE)=AA1074,"OK","NG")</f>
        <v>OK</v>
      </c>
      <c r="F1074" s="31" t="str">
        <f>IF(VLOOKUP(L1074,'2-1.手続一覧'!$A$9:$S$1715,16,FALSE)=AC1074,"OK","NG")</f>
        <v>OK</v>
      </c>
      <c r="G1074" s="31" t="str">
        <f>IF(VLOOKUP(L1074,'2-1.手続一覧'!$A$9:$S$1715,17,FALSE)=AE1074,"OK","NG")</f>
        <v>NG</v>
      </c>
      <c r="H1074" s="31" t="str">
        <f>IF(VLOOKUP(L1074,'2-1.手続一覧'!$A$9:$T$1715,20,FALSE)=AF1074,"OK","NG")</f>
        <v>OK</v>
      </c>
      <c r="I1074" s="31" t="str">
        <f>IF(VLOOKUP(L1074,'2-1.手続一覧'!$A$9:$U$1715,21,FALSE)=AG1074,"OK","NG")</f>
        <v>OK</v>
      </c>
      <c r="J1074" s="31" t="str">
        <f>IF(VLOOKUP(L1074,'2-1.手続一覧'!$A$9:$V$1715,22,FALSE)=AH1074,"OK","NG")</f>
        <v>OK</v>
      </c>
      <c r="K1074" s="31" t="str">
        <f>IF(VLOOKUP(L1074,'2-1.手続一覧'!$A$9:$W$1715,23,FALSE)=AK1074,"OK","NG")</f>
        <v>OK</v>
      </c>
      <c r="L1074" s="32">
        <v>24274</v>
      </c>
      <c r="M1074" s="32" t="s">
        <v>1935</v>
      </c>
      <c r="N1074" s="32" t="s">
        <v>1735</v>
      </c>
      <c r="O1074" s="32" t="s">
        <v>334</v>
      </c>
      <c r="P1074" s="32">
        <v>1967</v>
      </c>
      <c r="Q1074" s="32" t="s">
        <v>1938</v>
      </c>
      <c r="R1074" s="32">
        <v>149</v>
      </c>
      <c r="S1074" s="32">
        <v>38</v>
      </c>
      <c r="T1074" s="32">
        <v>4</v>
      </c>
      <c r="U1074" s="32">
        <v>2</v>
      </c>
      <c r="V1074" s="32">
        <v>1</v>
      </c>
      <c r="W1074" s="32"/>
      <c r="X1074" s="32"/>
      <c r="Y1074" s="32"/>
      <c r="Z1074" s="32"/>
      <c r="AA1074" s="32" t="s">
        <v>108</v>
      </c>
      <c r="AB1074" s="32" t="s">
        <v>2518</v>
      </c>
      <c r="AC1074" s="32" t="s">
        <v>44</v>
      </c>
      <c r="AD1074" s="32" t="s">
        <v>1928</v>
      </c>
      <c r="AE1074" s="32" t="s">
        <v>53</v>
      </c>
      <c r="AF1074" s="32"/>
      <c r="AG1074" s="32"/>
      <c r="AH1074" s="32" t="s">
        <v>103</v>
      </c>
      <c r="AI1074" s="32" t="s">
        <v>1929</v>
      </c>
      <c r="AJ1074" s="32"/>
      <c r="AK1074" s="32" t="s">
        <v>46</v>
      </c>
      <c r="AN1074" s="33" t="s">
        <v>2259</v>
      </c>
      <c r="AO1074" s="33" t="s">
        <v>2260</v>
      </c>
    </row>
    <row r="1075" spans="2:41" ht="13.5" customHeight="1">
      <c r="B1075" s="31">
        <f>VLOOKUP(L1075,'2-1.手続一覧'!$A$9:$A$1715,1,FALSE)</f>
        <v>24341</v>
      </c>
      <c r="C1075" s="31" t="str">
        <f>IF(VLOOKUP(L1075,'2-1.手続一覧'!$A$9:$Q$1715,2,FALSE)=N1075,"OK","NG")</f>
        <v>OK</v>
      </c>
      <c r="D1075" s="31" t="str">
        <f>IF(VLOOKUP(L1075,'2-1.手続一覧'!$A$9:$Q$1715,3,FALSE)=O1075,"OK","NG")</f>
        <v>OK</v>
      </c>
      <c r="E1075" s="31" t="str">
        <f>IF(VLOOKUP(L1075,'2-1.手続一覧'!$A$9:$S$1715,19,FALSE)=AA1075,"OK","NG")</f>
        <v>OK</v>
      </c>
      <c r="F1075" s="31" t="str">
        <f>IF(VLOOKUP(L1075,'2-1.手続一覧'!$A$9:$S$1715,16,FALSE)=AC1075,"OK","NG")</f>
        <v>NG</v>
      </c>
      <c r="G1075" s="31" t="str">
        <f>IF(VLOOKUP(L1075,'2-1.手続一覧'!$A$9:$S$1715,17,FALSE)=AE1075,"OK","NG")</f>
        <v>NG</v>
      </c>
      <c r="H1075" s="31" t="str">
        <f>IF(VLOOKUP(L1075,'2-1.手続一覧'!$A$9:$T$1715,20,FALSE)=AF1075,"OK","NG")</f>
        <v>OK</v>
      </c>
      <c r="I1075" s="31" t="str">
        <f>IF(VLOOKUP(L1075,'2-1.手続一覧'!$A$9:$U$1715,21,FALSE)=AG1075,"OK","NG")</f>
        <v>OK</v>
      </c>
      <c r="J1075" s="31" t="str">
        <f>IF(VLOOKUP(L1075,'2-1.手続一覧'!$A$9:$V$1715,22,FALSE)=AH1075,"OK","NG")</f>
        <v>OK</v>
      </c>
      <c r="K1075" s="31" t="str">
        <f>IF(VLOOKUP(L1075,'2-1.手続一覧'!$A$9:$W$1715,23,FALSE)=AK1075,"OK","NG")</f>
        <v>OK</v>
      </c>
      <c r="L1075" s="32">
        <v>24341</v>
      </c>
      <c r="M1075" s="32" t="s">
        <v>1935</v>
      </c>
      <c r="N1075" s="32" t="s">
        <v>1688</v>
      </c>
      <c r="O1075" s="32" t="s">
        <v>334</v>
      </c>
      <c r="P1075" s="32">
        <v>1967</v>
      </c>
      <c r="Q1075" s="32" t="s">
        <v>1938</v>
      </c>
      <c r="R1075" s="32">
        <v>149</v>
      </c>
      <c r="S1075" s="32">
        <v>38</v>
      </c>
      <c r="T1075" s="32">
        <v>4</v>
      </c>
      <c r="U1075" s="32"/>
      <c r="V1075" s="32">
        <v>2</v>
      </c>
      <c r="W1075" s="32"/>
      <c r="X1075" s="32">
        <v>2</v>
      </c>
      <c r="Y1075" s="32"/>
      <c r="Z1075" s="32"/>
      <c r="AA1075" s="32" t="s">
        <v>54</v>
      </c>
      <c r="AB1075" s="32" t="s">
        <v>1928</v>
      </c>
      <c r="AC1075" s="32" t="s">
        <v>102</v>
      </c>
      <c r="AD1075" s="32" t="s">
        <v>147</v>
      </c>
      <c r="AE1075" s="33" t="s">
        <v>43</v>
      </c>
      <c r="AF1075" s="32"/>
      <c r="AG1075" s="32"/>
      <c r="AH1075" s="32"/>
      <c r="AI1075" s="32" t="s">
        <v>1929</v>
      </c>
      <c r="AJ1075" s="32"/>
      <c r="AK1075" s="32" t="s">
        <v>46</v>
      </c>
      <c r="AM1075" s="33" t="s">
        <v>2258</v>
      </c>
      <c r="AN1075" s="33" t="s">
        <v>2259</v>
      </c>
      <c r="AO1075" s="33" t="s">
        <v>2260</v>
      </c>
    </row>
    <row r="1076" spans="2:41" ht="13.5" customHeight="1">
      <c r="B1076" s="31">
        <f>VLOOKUP(L1076,'2-1.手続一覧'!$A$9:$A$1715,1,FALSE)</f>
        <v>24263</v>
      </c>
      <c r="C1076" s="31" t="str">
        <f>IF(VLOOKUP(L1076,'2-1.手続一覧'!$A$9:$Q$1715,2,FALSE)=N1076,"OK","NG")</f>
        <v>OK</v>
      </c>
      <c r="D1076" s="31" t="str">
        <f>IF(VLOOKUP(L1076,'2-1.手続一覧'!$A$9:$Q$1715,3,FALSE)=O1076,"OK","NG")</f>
        <v>OK</v>
      </c>
      <c r="E1076" s="31" t="str">
        <f>IF(VLOOKUP(L1076,'2-1.手続一覧'!$A$9:$S$1715,19,FALSE)=AA1076,"OK","NG")</f>
        <v>OK</v>
      </c>
      <c r="F1076" s="31" t="str">
        <f>IF(VLOOKUP(L1076,'2-1.手続一覧'!$A$9:$S$1715,16,FALSE)=AC1076,"OK","NG")</f>
        <v>NG</v>
      </c>
      <c r="G1076" s="31" t="str">
        <f>IF(VLOOKUP(L1076,'2-1.手続一覧'!$A$9:$S$1715,17,FALSE)=AE1076,"OK","NG")</f>
        <v>NG</v>
      </c>
      <c r="H1076" s="31" t="str">
        <f>IF(VLOOKUP(L1076,'2-1.手続一覧'!$A$9:$T$1715,20,FALSE)=AF1076,"OK","NG")</f>
        <v>OK</v>
      </c>
      <c r="I1076" s="31" t="str">
        <f>IF(VLOOKUP(L1076,'2-1.手続一覧'!$A$9:$U$1715,21,FALSE)=AG1076,"OK","NG")</f>
        <v>OK</v>
      </c>
      <c r="J1076" s="31" t="str">
        <f>IF(VLOOKUP(L1076,'2-1.手続一覧'!$A$9:$V$1715,22,FALSE)=AH1076,"OK","NG")</f>
        <v>OK</v>
      </c>
      <c r="K1076" s="31" t="str">
        <f>IF(VLOOKUP(L1076,'2-1.手続一覧'!$A$9:$W$1715,23,FALSE)=AK1076,"OK","NG")</f>
        <v>OK</v>
      </c>
      <c r="L1076" s="32">
        <v>24263</v>
      </c>
      <c r="M1076" s="32" t="s">
        <v>1935</v>
      </c>
      <c r="N1076" s="32" t="s">
        <v>1688</v>
      </c>
      <c r="O1076" s="32" t="s">
        <v>334</v>
      </c>
      <c r="P1076" s="32">
        <v>1967</v>
      </c>
      <c r="Q1076" s="32" t="s">
        <v>1938</v>
      </c>
      <c r="R1076" s="32">
        <v>149</v>
      </c>
      <c r="S1076" s="32">
        <v>38</v>
      </c>
      <c r="T1076" s="32">
        <v>4</v>
      </c>
      <c r="U1076" s="32"/>
      <c r="V1076" s="32">
        <v>2</v>
      </c>
      <c r="W1076" s="32"/>
      <c r="X1076" s="32"/>
      <c r="Y1076" s="32"/>
      <c r="Z1076" s="32"/>
      <c r="AA1076" s="32" t="s">
        <v>54</v>
      </c>
      <c r="AB1076" s="32" t="s">
        <v>1928</v>
      </c>
      <c r="AC1076" s="32" t="s">
        <v>102</v>
      </c>
      <c r="AD1076" s="32" t="s">
        <v>147</v>
      </c>
      <c r="AE1076" s="33" t="s">
        <v>43</v>
      </c>
      <c r="AF1076" s="32"/>
      <c r="AG1076" s="32"/>
      <c r="AH1076" s="32"/>
      <c r="AI1076" s="32" t="s">
        <v>1929</v>
      </c>
      <c r="AJ1076" s="32"/>
      <c r="AK1076" s="32" t="s">
        <v>46</v>
      </c>
      <c r="AM1076" s="33" t="s">
        <v>2258</v>
      </c>
      <c r="AN1076" s="33" t="s">
        <v>2259</v>
      </c>
      <c r="AO1076" s="33" t="s">
        <v>2260</v>
      </c>
    </row>
    <row r="1077" spans="2:41" ht="13.5" customHeight="1">
      <c r="B1077" s="31">
        <f>VLOOKUP(L1077,'2-1.手続一覧'!$A$9:$A$1715,1,FALSE)</f>
        <v>24316</v>
      </c>
      <c r="C1077" s="31" t="str">
        <f>IF(VLOOKUP(L1077,'2-1.手続一覧'!$A$9:$Q$1715,2,FALSE)=N1077,"OK","NG")</f>
        <v>OK</v>
      </c>
      <c r="D1077" s="31" t="str">
        <f>IF(VLOOKUP(L1077,'2-1.手続一覧'!$A$9:$Q$1715,3,FALSE)=O1077,"OK","NG")</f>
        <v>OK</v>
      </c>
      <c r="E1077" s="31" t="str">
        <f>IF(VLOOKUP(L1077,'2-1.手続一覧'!$A$9:$S$1715,19,FALSE)=AA1077,"OK","NG")</f>
        <v>OK</v>
      </c>
      <c r="F1077" s="31" t="str">
        <f>IF(VLOOKUP(L1077,'2-1.手続一覧'!$A$9:$S$1715,16,FALSE)=AC1077,"OK","NG")</f>
        <v>NG</v>
      </c>
      <c r="G1077" s="31" t="str">
        <f>IF(VLOOKUP(L1077,'2-1.手続一覧'!$A$9:$S$1715,17,FALSE)=AE1077,"OK","NG")</f>
        <v>OK</v>
      </c>
      <c r="H1077" s="31" t="str">
        <f>IF(VLOOKUP(L1077,'2-1.手続一覧'!$A$9:$T$1715,20,FALSE)=AF1077,"OK","NG")</f>
        <v>OK</v>
      </c>
      <c r="I1077" s="31" t="str">
        <f>IF(VLOOKUP(L1077,'2-1.手続一覧'!$A$9:$U$1715,21,FALSE)=AG1077,"OK","NG")</f>
        <v>OK</v>
      </c>
      <c r="J1077" s="31" t="str">
        <f>IF(VLOOKUP(L1077,'2-1.手続一覧'!$A$9:$V$1715,22,FALSE)=AH1077,"OK","NG")</f>
        <v>OK</v>
      </c>
      <c r="K1077" s="31" t="str">
        <f>IF(VLOOKUP(L1077,'2-1.手続一覧'!$A$9:$W$1715,23,FALSE)=AK1077,"OK","NG")</f>
        <v>OK</v>
      </c>
      <c r="L1077" s="32">
        <v>24316</v>
      </c>
      <c r="M1077" s="32" t="s">
        <v>1935</v>
      </c>
      <c r="N1077" s="32" t="s">
        <v>1736</v>
      </c>
      <c r="O1077" s="32" t="s">
        <v>334</v>
      </c>
      <c r="P1077" s="32">
        <v>1967</v>
      </c>
      <c r="Q1077" s="32" t="s">
        <v>1938</v>
      </c>
      <c r="R1077" s="32">
        <v>149</v>
      </c>
      <c r="S1077" s="32">
        <v>38</v>
      </c>
      <c r="T1077" s="32">
        <v>10</v>
      </c>
      <c r="U1077" s="32"/>
      <c r="V1077" s="32">
        <v>2</v>
      </c>
      <c r="W1077" s="32"/>
      <c r="X1077" s="32"/>
      <c r="Y1077" s="32"/>
      <c r="Z1077" s="32"/>
      <c r="AA1077" s="32" t="s">
        <v>54</v>
      </c>
      <c r="AB1077" s="32" t="s">
        <v>1928</v>
      </c>
      <c r="AC1077" s="32" t="s">
        <v>102</v>
      </c>
      <c r="AD1077" s="32" t="s">
        <v>2518</v>
      </c>
      <c r="AE1077" s="32" t="s">
        <v>44</v>
      </c>
      <c r="AF1077" s="32"/>
      <c r="AG1077" s="32"/>
      <c r="AH1077" s="32" t="s">
        <v>103</v>
      </c>
      <c r="AI1077" s="32" t="s">
        <v>1929</v>
      </c>
      <c r="AJ1077" s="32"/>
      <c r="AK1077" s="32" t="s">
        <v>46</v>
      </c>
      <c r="AM1077" s="33" t="s">
        <v>2258</v>
      </c>
      <c r="AN1077" s="33" t="s">
        <v>2259</v>
      </c>
      <c r="AO1077" s="33" t="s">
        <v>2260</v>
      </c>
    </row>
    <row r="1078" spans="2:41" ht="13.5" customHeight="1">
      <c r="B1078" s="31">
        <f>VLOOKUP(L1078,'2-1.手続一覧'!$A$9:$A$1715,1,FALSE)</f>
        <v>24317</v>
      </c>
      <c r="C1078" s="31" t="str">
        <f>IF(VLOOKUP(L1078,'2-1.手続一覧'!$A$9:$Q$1715,2,FALSE)=N1078,"OK","NG")</f>
        <v>OK</v>
      </c>
      <c r="D1078" s="31" t="str">
        <f>IF(VLOOKUP(L1078,'2-1.手続一覧'!$A$9:$Q$1715,3,FALSE)=O1078,"OK","NG")</f>
        <v>OK</v>
      </c>
      <c r="E1078" s="31" t="str">
        <f>IF(VLOOKUP(L1078,'2-1.手続一覧'!$A$9:$S$1715,19,FALSE)=AA1078,"OK","NG")</f>
        <v>OK</v>
      </c>
      <c r="F1078" s="31" t="str">
        <f>IF(VLOOKUP(L1078,'2-1.手続一覧'!$A$9:$S$1715,16,FALSE)=AC1078,"OK","NG")</f>
        <v>NG</v>
      </c>
      <c r="G1078" s="31" t="str">
        <f>IF(VLOOKUP(L1078,'2-1.手続一覧'!$A$9:$S$1715,17,FALSE)=AE1078,"OK","NG")</f>
        <v>OK</v>
      </c>
      <c r="H1078" s="31" t="str">
        <f>IF(VLOOKUP(L1078,'2-1.手続一覧'!$A$9:$T$1715,20,FALSE)=AF1078,"OK","NG")</f>
        <v>OK</v>
      </c>
      <c r="I1078" s="31" t="str">
        <f>IF(VLOOKUP(L1078,'2-1.手続一覧'!$A$9:$U$1715,21,FALSE)=AG1078,"OK","NG")</f>
        <v>OK</v>
      </c>
      <c r="J1078" s="31" t="str">
        <f>IF(VLOOKUP(L1078,'2-1.手続一覧'!$A$9:$V$1715,22,FALSE)=AH1078,"OK","NG")</f>
        <v>OK</v>
      </c>
      <c r="K1078" s="31" t="str">
        <f>IF(VLOOKUP(L1078,'2-1.手続一覧'!$A$9:$W$1715,23,FALSE)=AK1078,"OK","NG")</f>
        <v>OK</v>
      </c>
      <c r="L1078" s="32">
        <v>24317</v>
      </c>
      <c r="M1078" s="32" t="s">
        <v>1935</v>
      </c>
      <c r="N1078" s="32" t="s">
        <v>1737</v>
      </c>
      <c r="O1078" s="32" t="s">
        <v>334</v>
      </c>
      <c r="P1078" s="32">
        <v>1967</v>
      </c>
      <c r="Q1078" s="32" t="s">
        <v>1938</v>
      </c>
      <c r="R1078" s="32">
        <v>149</v>
      </c>
      <c r="S1078" s="32">
        <v>38</v>
      </c>
      <c r="T1078" s="32">
        <v>10</v>
      </c>
      <c r="U1078" s="32"/>
      <c r="V1078" s="32">
        <v>2</v>
      </c>
      <c r="W1078" s="32"/>
      <c r="X1078" s="32"/>
      <c r="Y1078" s="32"/>
      <c r="Z1078" s="32"/>
      <c r="AA1078" s="32" t="s">
        <v>54</v>
      </c>
      <c r="AB1078" s="32" t="s">
        <v>1928</v>
      </c>
      <c r="AC1078" s="32" t="s">
        <v>102</v>
      </c>
      <c r="AD1078" s="32" t="s">
        <v>2518</v>
      </c>
      <c r="AE1078" s="32" t="s">
        <v>44</v>
      </c>
      <c r="AF1078" s="32"/>
      <c r="AG1078" s="32"/>
      <c r="AH1078" s="32" t="s">
        <v>103</v>
      </c>
      <c r="AI1078" s="32" t="s">
        <v>1929</v>
      </c>
      <c r="AJ1078" s="32"/>
      <c r="AK1078" s="32" t="s">
        <v>46</v>
      </c>
      <c r="AM1078" s="33" t="s">
        <v>2258</v>
      </c>
      <c r="AN1078" s="33" t="s">
        <v>2259</v>
      </c>
      <c r="AO1078" s="33" t="s">
        <v>2260</v>
      </c>
    </row>
    <row r="1079" spans="2:41" ht="13.5" customHeight="1">
      <c r="B1079" s="31">
        <f>VLOOKUP(L1079,'2-1.手続一覧'!$A$9:$A$1715,1,FALSE)</f>
        <v>24326</v>
      </c>
      <c r="C1079" s="31" t="str">
        <f>IF(VLOOKUP(L1079,'2-1.手続一覧'!$A$9:$Q$1715,2,FALSE)=N1079,"OK","NG")</f>
        <v>OK</v>
      </c>
      <c r="D1079" s="31" t="str">
        <f>IF(VLOOKUP(L1079,'2-1.手続一覧'!$A$9:$Q$1715,3,FALSE)=O1079,"OK","NG")</f>
        <v>OK</v>
      </c>
      <c r="E1079" s="31" t="str">
        <f>IF(VLOOKUP(L1079,'2-1.手続一覧'!$A$9:$S$1715,19,FALSE)=AA1079,"OK","NG")</f>
        <v>OK</v>
      </c>
      <c r="F1079" s="31" t="str">
        <f>IF(VLOOKUP(L1079,'2-1.手続一覧'!$A$9:$S$1715,16,FALSE)=AC1079,"OK","NG")</f>
        <v>NG</v>
      </c>
      <c r="G1079" s="31" t="str">
        <f>IF(VLOOKUP(L1079,'2-1.手続一覧'!$A$9:$S$1715,17,FALSE)=AE1079,"OK","NG")</f>
        <v>OK</v>
      </c>
      <c r="H1079" s="31" t="str">
        <f>IF(VLOOKUP(L1079,'2-1.手続一覧'!$A$9:$T$1715,20,FALSE)=AF1079,"OK","NG")</f>
        <v>OK</v>
      </c>
      <c r="I1079" s="31" t="str">
        <f>IF(VLOOKUP(L1079,'2-1.手続一覧'!$A$9:$U$1715,21,FALSE)=AG1079,"OK","NG")</f>
        <v>OK</v>
      </c>
      <c r="J1079" s="31" t="str">
        <f>IF(VLOOKUP(L1079,'2-1.手続一覧'!$A$9:$V$1715,22,FALSE)=AH1079,"OK","NG")</f>
        <v>OK</v>
      </c>
      <c r="K1079" s="31" t="str">
        <f>IF(VLOOKUP(L1079,'2-1.手続一覧'!$A$9:$W$1715,23,FALSE)=AK1079,"OK","NG")</f>
        <v>OK</v>
      </c>
      <c r="L1079" s="32">
        <v>24326</v>
      </c>
      <c r="M1079" s="32" t="s">
        <v>1935</v>
      </c>
      <c r="N1079" s="32" t="s">
        <v>1738</v>
      </c>
      <c r="O1079" s="32" t="s">
        <v>334</v>
      </c>
      <c r="P1079" s="32">
        <v>1967</v>
      </c>
      <c r="Q1079" s="32" t="s">
        <v>1938</v>
      </c>
      <c r="R1079" s="32">
        <v>149</v>
      </c>
      <c r="S1079" s="32">
        <v>38</v>
      </c>
      <c r="T1079" s="32">
        <v>18</v>
      </c>
      <c r="U1079" s="32"/>
      <c r="V1079" s="32">
        <v>2</v>
      </c>
      <c r="W1079" s="32"/>
      <c r="X1079" s="32"/>
      <c r="Y1079" s="32"/>
      <c r="Z1079" s="32"/>
      <c r="AA1079" s="32" t="s">
        <v>54</v>
      </c>
      <c r="AB1079" s="32" t="s">
        <v>1928</v>
      </c>
      <c r="AC1079" s="32" t="s">
        <v>102</v>
      </c>
      <c r="AD1079" s="32" t="s">
        <v>2518</v>
      </c>
      <c r="AE1079" s="32" t="s">
        <v>44</v>
      </c>
      <c r="AF1079" s="32"/>
      <c r="AG1079" s="32"/>
      <c r="AH1079" s="32" t="s">
        <v>103</v>
      </c>
      <c r="AI1079" s="32" t="s">
        <v>1929</v>
      </c>
      <c r="AJ1079" s="32"/>
      <c r="AK1079" s="32" t="s">
        <v>46</v>
      </c>
      <c r="AM1079" s="33" t="s">
        <v>2258</v>
      </c>
      <c r="AN1079" s="33" t="s">
        <v>2259</v>
      </c>
      <c r="AO1079" s="33" t="s">
        <v>2260</v>
      </c>
    </row>
    <row r="1080" spans="2:41" ht="13.5" customHeight="1">
      <c r="B1080" s="31">
        <f>VLOOKUP(L1080,'2-1.手続一覧'!$A$9:$A$1715,1,FALSE)</f>
        <v>24332</v>
      </c>
      <c r="C1080" s="31" t="str">
        <f>IF(VLOOKUP(L1080,'2-1.手続一覧'!$A$9:$Q$1715,2,FALSE)=N1080,"OK","NG")</f>
        <v>OK</v>
      </c>
      <c r="D1080" s="31" t="str">
        <f>IF(VLOOKUP(L1080,'2-1.手続一覧'!$A$9:$Q$1715,3,FALSE)=O1080,"OK","NG")</f>
        <v>OK</v>
      </c>
      <c r="E1080" s="31" t="str">
        <f>IF(VLOOKUP(L1080,'2-1.手続一覧'!$A$9:$S$1715,19,FALSE)=AA1080,"OK","NG")</f>
        <v>OK</v>
      </c>
      <c r="F1080" s="31" t="str">
        <f>IF(VLOOKUP(L1080,'2-1.手続一覧'!$A$9:$S$1715,16,FALSE)=AC1080,"OK","NG")</f>
        <v>NG</v>
      </c>
      <c r="G1080" s="31" t="str">
        <f>IF(VLOOKUP(L1080,'2-1.手続一覧'!$A$9:$S$1715,17,FALSE)=AE1080,"OK","NG")</f>
        <v>OK</v>
      </c>
      <c r="H1080" s="31" t="str">
        <f>IF(VLOOKUP(L1080,'2-1.手続一覧'!$A$9:$T$1715,20,FALSE)=AF1080,"OK","NG")</f>
        <v>OK</v>
      </c>
      <c r="I1080" s="31" t="str">
        <f>IF(VLOOKUP(L1080,'2-1.手続一覧'!$A$9:$U$1715,21,FALSE)=AG1080,"OK","NG")</f>
        <v>OK</v>
      </c>
      <c r="J1080" s="31" t="str">
        <f>IF(VLOOKUP(L1080,'2-1.手続一覧'!$A$9:$V$1715,22,FALSE)=AH1080,"OK","NG")</f>
        <v>OK</v>
      </c>
      <c r="K1080" s="31" t="str">
        <f>IF(VLOOKUP(L1080,'2-1.手続一覧'!$A$9:$W$1715,23,FALSE)=AK1080,"OK","NG")</f>
        <v>OK</v>
      </c>
      <c r="L1080" s="32">
        <v>24332</v>
      </c>
      <c r="M1080" s="32" t="s">
        <v>1935</v>
      </c>
      <c r="N1080" s="32" t="s">
        <v>1739</v>
      </c>
      <c r="O1080" s="32" t="s">
        <v>334</v>
      </c>
      <c r="P1080" s="32">
        <v>1967</v>
      </c>
      <c r="Q1080" s="32" t="s">
        <v>1938</v>
      </c>
      <c r="R1080" s="32">
        <v>149</v>
      </c>
      <c r="S1080" s="32">
        <v>38</v>
      </c>
      <c r="T1080" s="32">
        <v>17</v>
      </c>
      <c r="U1080" s="32"/>
      <c r="V1080" s="32">
        <v>2</v>
      </c>
      <c r="W1080" s="32"/>
      <c r="X1080" s="32"/>
      <c r="Y1080" s="32"/>
      <c r="Z1080" s="32"/>
      <c r="AA1080" s="32" t="s">
        <v>54</v>
      </c>
      <c r="AB1080" s="32" t="s">
        <v>1928</v>
      </c>
      <c r="AC1080" s="32" t="s">
        <v>102</v>
      </c>
      <c r="AD1080" s="32" t="s">
        <v>2518</v>
      </c>
      <c r="AE1080" s="32" t="s">
        <v>44</v>
      </c>
      <c r="AF1080" s="32"/>
      <c r="AG1080" s="32"/>
      <c r="AH1080" s="32" t="s">
        <v>103</v>
      </c>
      <c r="AI1080" s="32" t="s">
        <v>1929</v>
      </c>
      <c r="AJ1080" s="32"/>
      <c r="AK1080" s="32" t="s">
        <v>46</v>
      </c>
      <c r="AM1080" s="33" t="s">
        <v>2258</v>
      </c>
      <c r="AN1080" s="33" t="s">
        <v>2259</v>
      </c>
      <c r="AO1080" s="33" t="s">
        <v>2260</v>
      </c>
    </row>
    <row r="1081" spans="2:41" ht="13.5" hidden="1" customHeight="1">
      <c r="B1081" s="31">
        <f>VLOOKUP(L1081,'2-1.手続一覧'!$A$9:$A$1715,1,FALSE)</f>
        <v>24275</v>
      </c>
      <c r="C1081" s="31" t="str">
        <f>IF(VLOOKUP(L1081,'2-1.手続一覧'!$A$9:$Q$1715,2,FALSE)=N1081,"OK","NG")</f>
        <v>OK</v>
      </c>
      <c r="D1081" s="31" t="str">
        <f>IF(VLOOKUP(L1081,'2-1.手続一覧'!$A$9:$Q$1715,3,FALSE)=O1081,"OK","NG")</f>
        <v>OK</v>
      </c>
      <c r="E1081" s="31" t="str">
        <f>IF(VLOOKUP(L1081,'2-1.手続一覧'!$A$9:$S$1715,19,FALSE)=AA1081,"OK","NG")</f>
        <v>OK</v>
      </c>
      <c r="F1081" s="31" t="str">
        <f>IF(VLOOKUP(L1081,'2-1.手続一覧'!$A$9:$S$1715,16,FALSE)=AC1081,"OK","NG")</f>
        <v>OK</v>
      </c>
      <c r="G1081" s="31" t="str">
        <f>IF(VLOOKUP(L1081,'2-1.手続一覧'!$A$9:$S$1715,17,FALSE)=AE1081,"OK","NG")</f>
        <v>NG</v>
      </c>
      <c r="H1081" s="31" t="str">
        <f>IF(VLOOKUP(L1081,'2-1.手続一覧'!$A$9:$T$1715,20,FALSE)=AF1081,"OK","NG")</f>
        <v>OK</v>
      </c>
      <c r="I1081" s="31" t="str">
        <f>IF(VLOOKUP(L1081,'2-1.手続一覧'!$A$9:$U$1715,21,FALSE)=AG1081,"OK","NG")</f>
        <v>OK</v>
      </c>
      <c r="J1081" s="31" t="str">
        <f>IF(VLOOKUP(L1081,'2-1.手続一覧'!$A$9:$V$1715,22,FALSE)=AH1081,"OK","NG")</f>
        <v>OK</v>
      </c>
      <c r="K1081" s="31" t="str">
        <f>IF(VLOOKUP(L1081,'2-1.手続一覧'!$A$9:$W$1715,23,FALSE)=AK1081,"OK","NG")</f>
        <v>OK</v>
      </c>
      <c r="L1081" s="32">
        <v>24275</v>
      </c>
      <c r="M1081" s="32" t="s">
        <v>1935</v>
      </c>
      <c r="N1081" s="32" t="s">
        <v>1740</v>
      </c>
      <c r="O1081" s="32" t="s">
        <v>334</v>
      </c>
      <c r="P1081" s="32">
        <v>1967</v>
      </c>
      <c r="Q1081" s="32" t="s">
        <v>1938</v>
      </c>
      <c r="R1081" s="32">
        <v>149</v>
      </c>
      <c r="S1081" s="32">
        <v>38</v>
      </c>
      <c r="T1081" s="32">
        <v>6</v>
      </c>
      <c r="U1081" s="32"/>
      <c r="V1081" s="32">
        <v>3</v>
      </c>
      <c r="W1081" s="32"/>
      <c r="X1081" s="32"/>
      <c r="Y1081" s="32"/>
      <c r="Z1081" s="32"/>
      <c r="AA1081" s="32" t="s">
        <v>108</v>
      </c>
      <c r="AB1081" s="32" t="s">
        <v>2518</v>
      </c>
      <c r="AC1081" s="32" t="s">
        <v>44</v>
      </c>
      <c r="AD1081" s="32" t="s">
        <v>1928</v>
      </c>
      <c r="AE1081" s="32" t="s">
        <v>53</v>
      </c>
      <c r="AF1081" s="32"/>
      <c r="AG1081" s="32"/>
      <c r="AH1081" s="32" t="s">
        <v>103</v>
      </c>
      <c r="AI1081" s="32" t="s">
        <v>1929</v>
      </c>
      <c r="AJ1081" s="32"/>
      <c r="AK1081" s="32" t="s">
        <v>46</v>
      </c>
      <c r="AN1081" s="33" t="s">
        <v>2259</v>
      </c>
      <c r="AO1081" s="33" t="s">
        <v>2260</v>
      </c>
    </row>
    <row r="1082" spans="2:41" ht="13.5" hidden="1" customHeight="1">
      <c r="B1082" s="31">
        <f>VLOOKUP(L1082,'2-1.手続一覧'!$A$9:$A$1715,1,FALSE)</f>
        <v>24327</v>
      </c>
      <c r="C1082" s="31" t="str">
        <f>IF(VLOOKUP(L1082,'2-1.手続一覧'!$A$9:$Q$1715,2,FALSE)=N1082,"OK","NG")</f>
        <v>OK</v>
      </c>
      <c r="D1082" s="31" t="str">
        <f>IF(VLOOKUP(L1082,'2-1.手続一覧'!$A$9:$Q$1715,3,FALSE)=O1082,"OK","NG")</f>
        <v>OK</v>
      </c>
      <c r="E1082" s="31" t="str">
        <f>IF(VLOOKUP(L1082,'2-1.手続一覧'!$A$9:$S$1715,19,FALSE)=AA1082,"OK","NG")</f>
        <v>OK</v>
      </c>
      <c r="F1082" s="31" t="str">
        <f>IF(VLOOKUP(L1082,'2-1.手続一覧'!$A$9:$S$1715,16,FALSE)=AC1082,"OK","NG")</f>
        <v>OK</v>
      </c>
      <c r="G1082" s="31" t="str">
        <f>IF(VLOOKUP(L1082,'2-1.手続一覧'!$A$9:$S$1715,17,FALSE)=AE1082,"OK","NG")</f>
        <v>NG</v>
      </c>
      <c r="H1082" s="31" t="str">
        <f>IF(VLOOKUP(L1082,'2-1.手続一覧'!$A$9:$T$1715,20,FALSE)=AF1082,"OK","NG")</f>
        <v>OK</v>
      </c>
      <c r="I1082" s="31" t="str">
        <f>IF(VLOOKUP(L1082,'2-1.手続一覧'!$A$9:$U$1715,21,FALSE)=AG1082,"OK","NG")</f>
        <v>OK</v>
      </c>
      <c r="J1082" s="31" t="str">
        <f>IF(VLOOKUP(L1082,'2-1.手続一覧'!$A$9:$V$1715,22,FALSE)=AH1082,"OK","NG")</f>
        <v>OK</v>
      </c>
      <c r="K1082" s="31" t="str">
        <f>IF(VLOOKUP(L1082,'2-1.手続一覧'!$A$9:$W$1715,23,FALSE)=AK1082,"OK","NG")</f>
        <v>OK</v>
      </c>
      <c r="L1082" s="32">
        <v>24327</v>
      </c>
      <c r="M1082" s="32" t="s">
        <v>1935</v>
      </c>
      <c r="N1082" s="32" t="s">
        <v>1741</v>
      </c>
      <c r="O1082" s="32" t="s">
        <v>334</v>
      </c>
      <c r="P1082" s="32">
        <v>1967</v>
      </c>
      <c r="Q1082" s="32" t="s">
        <v>1938</v>
      </c>
      <c r="R1082" s="32">
        <v>149</v>
      </c>
      <c r="S1082" s="32">
        <v>38</v>
      </c>
      <c r="T1082" s="32">
        <v>25</v>
      </c>
      <c r="U1082" s="32"/>
      <c r="V1082" s="32">
        <v>3</v>
      </c>
      <c r="W1082" s="32"/>
      <c r="X1082" s="32"/>
      <c r="Y1082" s="32"/>
      <c r="Z1082" s="32"/>
      <c r="AA1082" s="32" t="s">
        <v>108</v>
      </c>
      <c r="AB1082" s="32" t="s">
        <v>2518</v>
      </c>
      <c r="AC1082" s="32" t="s">
        <v>44</v>
      </c>
      <c r="AD1082" s="32" t="s">
        <v>1928</v>
      </c>
      <c r="AE1082" s="32" t="s">
        <v>53</v>
      </c>
      <c r="AF1082" s="32"/>
      <c r="AG1082" s="32"/>
      <c r="AH1082" s="32" t="s">
        <v>103</v>
      </c>
      <c r="AI1082" s="32" t="s">
        <v>1929</v>
      </c>
      <c r="AJ1082" s="32"/>
      <c r="AK1082" s="32" t="s">
        <v>46</v>
      </c>
      <c r="AN1082" s="33" t="s">
        <v>2259</v>
      </c>
      <c r="AO1082" s="33" t="s">
        <v>2260</v>
      </c>
    </row>
    <row r="1083" spans="2:41" ht="13.5" hidden="1" customHeight="1">
      <c r="B1083" s="31">
        <f>VLOOKUP(L1083,'2-1.手続一覧'!$A$9:$A$1715,1,FALSE)</f>
        <v>24328</v>
      </c>
      <c r="C1083" s="31" t="str">
        <f>IF(VLOOKUP(L1083,'2-1.手続一覧'!$A$9:$Q$1715,2,FALSE)=N1083,"OK","NG")</f>
        <v>OK</v>
      </c>
      <c r="D1083" s="31" t="str">
        <f>IF(VLOOKUP(L1083,'2-1.手続一覧'!$A$9:$Q$1715,3,FALSE)=O1083,"OK","NG")</f>
        <v>OK</v>
      </c>
      <c r="E1083" s="31" t="str">
        <f>IF(VLOOKUP(L1083,'2-1.手続一覧'!$A$9:$S$1715,19,FALSE)=AA1083,"OK","NG")</f>
        <v>OK</v>
      </c>
      <c r="F1083" s="31" t="str">
        <f>IF(VLOOKUP(L1083,'2-1.手続一覧'!$A$9:$S$1715,16,FALSE)=AC1083,"OK","NG")</f>
        <v>NG</v>
      </c>
      <c r="G1083" s="31" t="str">
        <f>IF(VLOOKUP(L1083,'2-1.手続一覧'!$A$9:$S$1715,17,FALSE)=AE1083,"OK","NG")</f>
        <v>OK</v>
      </c>
      <c r="H1083" s="31" t="str">
        <f>IF(VLOOKUP(L1083,'2-1.手続一覧'!$A$9:$T$1715,20,FALSE)=AF1083,"OK","NG")</f>
        <v>OK</v>
      </c>
      <c r="I1083" s="31" t="str">
        <f>IF(VLOOKUP(L1083,'2-1.手続一覧'!$A$9:$U$1715,21,FALSE)=AG1083,"OK","NG")</f>
        <v>OK</v>
      </c>
      <c r="J1083" s="31" t="str">
        <f>IF(VLOOKUP(L1083,'2-1.手続一覧'!$A$9:$V$1715,22,FALSE)=AH1083,"OK","NG")</f>
        <v>OK</v>
      </c>
      <c r="K1083" s="31" t="str">
        <f>IF(VLOOKUP(L1083,'2-1.手続一覧'!$A$9:$W$1715,23,FALSE)=AK1083,"OK","NG")</f>
        <v>OK</v>
      </c>
      <c r="L1083" s="32">
        <v>24328</v>
      </c>
      <c r="M1083" s="32" t="s">
        <v>1935</v>
      </c>
      <c r="N1083" s="32" t="s">
        <v>1742</v>
      </c>
      <c r="O1083" s="32" t="s">
        <v>334</v>
      </c>
      <c r="P1083" s="32">
        <v>1967</v>
      </c>
      <c r="Q1083" s="32" t="s">
        <v>1938</v>
      </c>
      <c r="R1083" s="32">
        <v>149</v>
      </c>
      <c r="S1083" s="32">
        <v>38</v>
      </c>
      <c r="T1083" s="32">
        <v>4</v>
      </c>
      <c r="U1083" s="32"/>
      <c r="V1083" s="32">
        <v>4</v>
      </c>
      <c r="W1083" s="32"/>
      <c r="X1083" s="32"/>
      <c r="Y1083" s="32"/>
      <c r="Z1083" s="32"/>
      <c r="AA1083" s="32" t="s">
        <v>177</v>
      </c>
      <c r="AB1083" s="32" t="s">
        <v>1928</v>
      </c>
      <c r="AC1083" s="32" t="s">
        <v>102</v>
      </c>
      <c r="AD1083" s="32" t="s">
        <v>2518</v>
      </c>
      <c r="AE1083" s="32" t="s">
        <v>44</v>
      </c>
      <c r="AF1083" s="32"/>
      <c r="AG1083" s="32"/>
      <c r="AH1083" s="32" t="s">
        <v>103</v>
      </c>
      <c r="AI1083" s="32" t="s">
        <v>1929</v>
      </c>
      <c r="AJ1083" s="32"/>
      <c r="AK1083" s="32" t="s">
        <v>46</v>
      </c>
      <c r="AN1083" s="33" t="s">
        <v>2259</v>
      </c>
      <c r="AO1083" s="33" t="s">
        <v>2260</v>
      </c>
    </row>
    <row r="1084" spans="2:41" ht="13.5" customHeight="1">
      <c r="B1084" s="31">
        <f>VLOOKUP(L1084,'2-1.手続一覧'!$A$9:$A$1715,1,FALSE)</f>
        <v>24264</v>
      </c>
      <c r="C1084" s="31" t="str">
        <f>IF(VLOOKUP(L1084,'2-1.手続一覧'!$A$9:$Q$1715,2,FALSE)=N1084,"OK","NG")</f>
        <v>OK</v>
      </c>
      <c r="D1084" s="31" t="str">
        <f>IF(VLOOKUP(L1084,'2-1.手続一覧'!$A$9:$Q$1715,3,FALSE)=O1084,"OK","NG")</f>
        <v>OK</v>
      </c>
      <c r="E1084" s="31" t="str">
        <f>IF(VLOOKUP(L1084,'2-1.手続一覧'!$A$9:$S$1715,19,FALSE)=AA1084,"OK","NG")</f>
        <v>OK</v>
      </c>
      <c r="F1084" s="31" t="str">
        <f>IF(VLOOKUP(L1084,'2-1.手続一覧'!$A$9:$S$1715,16,FALSE)=AC1084,"OK","NG")</f>
        <v>NG</v>
      </c>
      <c r="G1084" s="31" t="str">
        <f>IF(VLOOKUP(L1084,'2-1.手続一覧'!$A$9:$S$1715,17,FALSE)=AE1084,"OK","NG")</f>
        <v>NG</v>
      </c>
      <c r="H1084" s="31" t="str">
        <f>IF(VLOOKUP(L1084,'2-1.手続一覧'!$A$9:$T$1715,20,FALSE)=AF1084,"OK","NG")</f>
        <v>OK</v>
      </c>
      <c r="I1084" s="31" t="str">
        <f>IF(VLOOKUP(L1084,'2-1.手続一覧'!$A$9:$U$1715,21,FALSE)=AG1084,"OK","NG")</f>
        <v>OK</v>
      </c>
      <c r="J1084" s="31" t="str">
        <f>IF(VLOOKUP(L1084,'2-1.手続一覧'!$A$9:$V$1715,22,FALSE)=AH1084,"OK","NG")</f>
        <v>OK</v>
      </c>
      <c r="K1084" s="31" t="str">
        <f>IF(VLOOKUP(L1084,'2-1.手続一覧'!$A$9:$W$1715,23,FALSE)=AK1084,"OK","NG")</f>
        <v>OK</v>
      </c>
      <c r="L1084" s="32">
        <v>24264</v>
      </c>
      <c r="M1084" s="32" t="s">
        <v>1935</v>
      </c>
      <c r="N1084" s="32" t="s">
        <v>618</v>
      </c>
      <c r="O1084" s="32" t="s">
        <v>334</v>
      </c>
      <c r="P1084" s="32">
        <v>1967</v>
      </c>
      <c r="Q1084" s="32" t="s">
        <v>1938</v>
      </c>
      <c r="R1084" s="32">
        <v>149</v>
      </c>
      <c r="S1084" s="32">
        <v>38</v>
      </c>
      <c r="T1084" s="32">
        <v>14</v>
      </c>
      <c r="U1084" s="32"/>
      <c r="V1084" s="32"/>
      <c r="W1084" s="32"/>
      <c r="X1084" s="32"/>
      <c r="Y1084" s="32"/>
      <c r="Z1084" s="32"/>
      <c r="AA1084" s="32" t="s">
        <v>54</v>
      </c>
      <c r="AB1084" s="32" t="s">
        <v>1928</v>
      </c>
      <c r="AC1084" s="32" t="s">
        <v>102</v>
      </c>
      <c r="AD1084" s="32" t="s">
        <v>147</v>
      </c>
      <c r="AE1084" s="33" t="s">
        <v>43</v>
      </c>
      <c r="AF1084" s="32"/>
      <c r="AG1084" s="32"/>
      <c r="AH1084" s="32"/>
      <c r="AI1084" s="32" t="s">
        <v>1929</v>
      </c>
      <c r="AJ1084" s="32"/>
      <c r="AK1084" s="32" t="s">
        <v>46</v>
      </c>
      <c r="AM1084" s="33" t="s">
        <v>2258</v>
      </c>
      <c r="AN1084" s="33" t="s">
        <v>2259</v>
      </c>
      <c r="AO1084" s="33" t="s">
        <v>2260</v>
      </c>
    </row>
    <row r="1085" spans="2:41" ht="13.5" customHeight="1">
      <c r="B1085" s="31">
        <f>VLOOKUP(L1085,'2-1.手続一覧'!$A$9:$A$1715,1,FALSE)</f>
        <v>24310</v>
      </c>
      <c r="C1085" s="31" t="str">
        <f>IF(VLOOKUP(L1085,'2-1.手続一覧'!$A$9:$Q$1715,2,FALSE)=N1085,"OK","NG")</f>
        <v>OK</v>
      </c>
      <c r="D1085" s="31" t="str">
        <f>IF(VLOOKUP(L1085,'2-1.手続一覧'!$A$9:$Q$1715,3,FALSE)=O1085,"OK","NG")</f>
        <v>OK</v>
      </c>
      <c r="E1085" s="31" t="str">
        <f>IF(VLOOKUP(L1085,'2-1.手続一覧'!$A$9:$S$1715,19,FALSE)=AA1085,"OK","NG")</f>
        <v>OK</v>
      </c>
      <c r="F1085" s="31" t="str">
        <f>IF(VLOOKUP(L1085,'2-1.手続一覧'!$A$9:$S$1715,16,FALSE)=AC1085,"OK","NG")</f>
        <v>NG</v>
      </c>
      <c r="G1085" s="31" t="str">
        <f>IF(VLOOKUP(L1085,'2-1.手続一覧'!$A$9:$S$1715,17,FALSE)=AE1085,"OK","NG")</f>
        <v>OK</v>
      </c>
      <c r="H1085" s="31" t="str">
        <f>IF(VLOOKUP(L1085,'2-1.手続一覧'!$A$9:$T$1715,20,FALSE)=AF1085,"OK","NG")</f>
        <v>OK</v>
      </c>
      <c r="I1085" s="31" t="str">
        <f>IF(VLOOKUP(L1085,'2-1.手続一覧'!$A$9:$U$1715,21,FALSE)=AG1085,"OK","NG")</f>
        <v>OK</v>
      </c>
      <c r="J1085" s="31" t="str">
        <f>IF(VLOOKUP(L1085,'2-1.手続一覧'!$A$9:$V$1715,22,FALSE)=AH1085,"OK","NG")</f>
        <v>OK</v>
      </c>
      <c r="K1085" s="31" t="str">
        <f>IF(VLOOKUP(L1085,'2-1.手続一覧'!$A$9:$W$1715,23,FALSE)=AK1085,"OK","NG")</f>
        <v>OK</v>
      </c>
      <c r="L1085" s="32">
        <v>24310</v>
      </c>
      <c r="M1085" s="32" t="s">
        <v>1935</v>
      </c>
      <c r="N1085" s="32" t="s">
        <v>1743</v>
      </c>
      <c r="O1085" s="32" t="s">
        <v>334</v>
      </c>
      <c r="P1085" s="32">
        <v>1967</v>
      </c>
      <c r="Q1085" s="32" t="s">
        <v>1938</v>
      </c>
      <c r="R1085" s="32">
        <v>149</v>
      </c>
      <c r="S1085" s="32">
        <v>38</v>
      </c>
      <c r="T1085" s="32">
        <v>3</v>
      </c>
      <c r="U1085" s="32"/>
      <c r="V1085" s="32"/>
      <c r="W1085" s="32"/>
      <c r="X1085" s="32"/>
      <c r="Y1085" s="32"/>
      <c r="Z1085" s="32"/>
      <c r="AA1085" s="32" t="s">
        <v>54</v>
      </c>
      <c r="AB1085" s="32" t="s">
        <v>1928</v>
      </c>
      <c r="AC1085" s="32" t="s">
        <v>102</v>
      </c>
      <c r="AD1085" s="32" t="s">
        <v>2518</v>
      </c>
      <c r="AE1085" s="32" t="s">
        <v>44</v>
      </c>
      <c r="AF1085" s="32"/>
      <c r="AG1085" s="32"/>
      <c r="AH1085" s="32" t="s">
        <v>103</v>
      </c>
      <c r="AI1085" s="32" t="s">
        <v>1929</v>
      </c>
      <c r="AJ1085" s="32"/>
      <c r="AK1085" s="32" t="s">
        <v>46</v>
      </c>
      <c r="AM1085" s="33" t="s">
        <v>2258</v>
      </c>
      <c r="AN1085" s="33" t="s">
        <v>2259</v>
      </c>
      <c r="AO1085" s="33" t="s">
        <v>2260</v>
      </c>
    </row>
    <row r="1086" spans="2:41" ht="13.5" customHeight="1">
      <c r="B1086" s="31">
        <f>VLOOKUP(L1086,'2-1.手続一覧'!$A$9:$A$1715,1,FALSE)</f>
        <v>24311</v>
      </c>
      <c r="C1086" s="31" t="str">
        <f>IF(VLOOKUP(L1086,'2-1.手続一覧'!$A$9:$Q$1715,2,FALSE)=N1086,"OK","NG")</f>
        <v>OK</v>
      </c>
      <c r="D1086" s="31" t="str">
        <f>IF(VLOOKUP(L1086,'2-1.手続一覧'!$A$9:$Q$1715,3,FALSE)=O1086,"OK","NG")</f>
        <v>OK</v>
      </c>
      <c r="E1086" s="31" t="str">
        <f>IF(VLOOKUP(L1086,'2-1.手続一覧'!$A$9:$S$1715,19,FALSE)=AA1086,"OK","NG")</f>
        <v>OK</v>
      </c>
      <c r="F1086" s="31" t="str">
        <f>IF(VLOOKUP(L1086,'2-1.手続一覧'!$A$9:$S$1715,16,FALSE)=AC1086,"OK","NG")</f>
        <v>NG</v>
      </c>
      <c r="G1086" s="31" t="str">
        <f>IF(VLOOKUP(L1086,'2-1.手続一覧'!$A$9:$S$1715,17,FALSE)=AE1086,"OK","NG")</f>
        <v>OK</v>
      </c>
      <c r="H1086" s="31" t="str">
        <f>IF(VLOOKUP(L1086,'2-1.手続一覧'!$A$9:$T$1715,20,FALSE)=AF1086,"OK","NG")</f>
        <v>OK</v>
      </c>
      <c r="I1086" s="31" t="str">
        <f>IF(VLOOKUP(L1086,'2-1.手続一覧'!$A$9:$U$1715,21,FALSE)=AG1086,"OK","NG")</f>
        <v>OK</v>
      </c>
      <c r="J1086" s="31" t="str">
        <f>IF(VLOOKUP(L1086,'2-1.手続一覧'!$A$9:$V$1715,22,FALSE)=AH1086,"OK","NG")</f>
        <v>OK</v>
      </c>
      <c r="K1086" s="31" t="str">
        <f>IF(VLOOKUP(L1086,'2-1.手続一覧'!$A$9:$W$1715,23,FALSE)=AK1086,"OK","NG")</f>
        <v>OK</v>
      </c>
      <c r="L1086" s="32">
        <v>24311</v>
      </c>
      <c r="M1086" s="32" t="s">
        <v>1935</v>
      </c>
      <c r="N1086" s="32" t="s">
        <v>1744</v>
      </c>
      <c r="O1086" s="32" t="s">
        <v>334</v>
      </c>
      <c r="P1086" s="32">
        <v>1967</v>
      </c>
      <c r="Q1086" s="32" t="s">
        <v>1938</v>
      </c>
      <c r="R1086" s="32">
        <v>149</v>
      </c>
      <c r="S1086" s="32">
        <v>38</v>
      </c>
      <c r="T1086" s="32">
        <v>4</v>
      </c>
      <c r="U1086" s="32"/>
      <c r="V1086" s="32"/>
      <c r="W1086" s="32"/>
      <c r="X1086" s="32"/>
      <c r="Y1086" s="32"/>
      <c r="Z1086" s="32"/>
      <c r="AA1086" s="32" t="s">
        <v>54</v>
      </c>
      <c r="AB1086" s="32" t="s">
        <v>1928</v>
      </c>
      <c r="AC1086" s="32" t="s">
        <v>102</v>
      </c>
      <c r="AD1086" s="32" t="s">
        <v>2518</v>
      </c>
      <c r="AE1086" s="32" t="s">
        <v>44</v>
      </c>
      <c r="AF1086" s="32"/>
      <c r="AG1086" s="32"/>
      <c r="AH1086" s="32" t="s">
        <v>103</v>
      </c>
      <c r="AI1086" s="32" t="s">
        <v>1929</v>
      </c>
      <c r="AJ1086" s="32"/>
      <c r="AK1086" s="32" t="s">
        <v>46</v>
      </c>
      <c r="AM1086" s="33" t="s">
        <v>2258</v>
      </c>
      <c r="AN1086" s="33" t="s">
        <v>2259</v>
      </c>
      <c r="AO1086" s="33" t="s">
        <v>2260</v>
      </c>
    </row>
    <row r="1087" spans="2:41" ht="13.5" hidden="1" customHeight="1">
      <c r="B1087" s="31">
        <f>VLOOKUP(L1087,'2-1.手続一覧'!$A$9:$A$1715,1,FALSE)</f>
        <v>24337</v>
      </c>
      <c r="C1087" s="31" t="str">
        <f>IF(VLOOKUP(L1087,'2-1.手続一覧'!$A$9:$Q$1715,2,FALSE)=N1087,"OK","NG")</f>
        <v>OK</v>
      </c>
      <c r="D1087" s="31" t="str">
        <f>IF(VLOOKUP(L1087,'2-1.手続一覧'!$A$9:$Q$1715,3,FALSE)=O1087,"OK","NG")</f>
        <v>OK</v>
      </c>
      <c r="E1087" s="31" t="str">
        <f>IF(VLOOKUP(L1087,'2-1.手続一覧'!$A$9:$S$1715,19,FALSE)=AA1087,"OK","NG")</f>
        <v>OK</v>
      </c>
      <c r="F1087" s="31" t="str">
        <f>IF(VLOOKUP(L1087,'2-1.手続一覧'!$A$9:$S$1715,16,FALSE)=AC1087,"OK","NG")</f>
        <v>NG</v>
      </c>
      <c r="G1087" s="31" t="str">
        <f>IF(VLOOKUP(L1087,'2-1.手続一覧'!$A$9:$S$1715,17,FALSE)=AE1087,"OK","NG")</f>
        <v>OK</v>
      </c>
      <c r="H1087" s="31" t="str">
        <f>IF(VLOOKUP(L1087,'2-1.手続一覧'!$A$9:$T$1715,20,FALSE)=AF1087,"OK","NG")</f>
        <v>OK</v>
      </c>
      <c r="I1087" s="31" t="str">
        <f>IF(VLOOKUP(L1087,'2-1.手続一覧'!$A$9:$U$1715,21,FALSE)=AG1087,"OK","NG")</f>
        <v>OK</v>
      </c>
      <c r="J1087" s="31" t="str">
        <f>IF(VLOOKUP(L1087,'2-1.手続一覧'!$A$9:$V$1715,22,FALSE)=AH1087,"OK","NG")</f>
        <v>OK</v>
      </c>
      <c r="K1087" s="31" t="str">
        <f>IF(VLOOKUP(L1087,'2-1.手続一覧'!$A$9:$W$1715,23,FALSE)=AK1087,"OK","NG")</f>
        <v>OK</v>
      </c>
      <c r="L1087" s="32">
        <v>24337</v>
      </c>
      <c r="M1087" s="32" t="s">
        <v>1935</v>
      </c>
      <c r="N1087" s="32" t="s">
        <v>1745</v>
      </c>
      <c r="O1087" s="32" t="s">
        <v>334</v>
      </c>
      <c r="P1087" s="32">
        <v>1967</v>
      </c>
      <c r="Q1087" s="32" t="s">
        <v>1938</v>
      </c>
      <c r="R1087" s="32">
        <v>149</v>
      </c>
      <c r="S1087" s="32">
        <v>38</v>
      </c>
      <c r="T1087" s="32">
        <v>12</v>
      </c>
      <c r="U1087" s="32"/>
      <c r="V1087" s="32"/>
      <c r="W1087" s="32"/>
      <c r="X1087" s="32"/>
      <c r="Y1087" s="32"/>
      <c r="Z1087" s="32" t="s">
        <v>1746</v>
      </c>
      <c r="AA1087" s="32" t="s">
        <v>163</v>
      </c>
      <c r="AB1087" s="32" t="s">
        <v>1928</v>
      </c>
      <c r="AC1087" s="32" t="s">
        <v>102</v>
      </c>
      <c r="AD1087" s="32"/>
      <c r="AE1087" s="32" t="s">
        <v>162</v>
      </c>
      <c r="AF1087" s="32"/>
      <c r="AG1087" s="32"/>
      <c r="AH1087" s="32"/>
      <c r="AI1087" s="32" t="s">
        <v>1929</v>
      </c>
      <c r="AJ1087" s="32"/>
      <c r="AK1087" s="32" t="s">
        <v>46</v>
      </c>
      <c r="AN1087" s="33" t="s">
        <v>2259</v>
      </c>
      <c r="AO1087" s="33" t="s">
        <v>2260</v>
      </c>
    </row>
    <row r="1088" spans="2:41" ht="13.5" customHeight="1">
      <c r="B1088" s="31">
        <f>VLOOKUP(L1088,'2-1.手続一覧'!$A$9:$A$1715,1,FALSE)</f>
        <v>25383</v>
      </c>
      <c r="C1088" s="31" t="str">
        <f>IF(VLOOKUP(L1088,'2-1.手続一覧'!$A$9:$Q$1715,2,FALSE)=N1088,"OK","NG")</f>
        <v>OK</v>
      </c>
      <c r="D1088" s="31" t="str">
        <f>IF(VLOOKUP(L1088,'2-1.手続一覧'!$A$9:$Q$1715,3,FALSE)=O1088,"OK","NG")</f>
        <v>OK</v>
      </c>
      <c r="E1088" s="31" t="str">
        <f>IF(VLOOKUP(L1088,'2-1.手続一覧'!$A$9:$S$1715,19,FALSE)=AA1088,"OK","NG")</f>
        <v>OK</v>
      </c>
      <c r="F1088" s="31" t="str">
        <f>IF(VLOOKUP(L1088,'2-1.手続一覧'!$A$9:$S$1715,16,FALSE)=AC1088,"OK","NG")</f>
        <v>NG</v>
      </c>
      <c r="G1088" s="31" t="str">
        <f>IF(VLOOKUP(L1088,'2-1.手続一覧'!$A$9:$S$1715,17,FALSE)=AE1088,"OK","NG")</f>
        <v>NG</v>
      </c>
      <c r="H1088" s="31" t="str">
        <f>IF(VLOOKUP(L1088,'2-1.手続一覧'!$A$9:$T$1715,20,FALSE)=AF1088,"OK","NG")</f>
        <v>OK</v>
      </c>
      <c r="I1088" s="31" t="str">
        <f>IF(VLOOKUP(L1088,'2-1.手続一覧'!$A$9:$U$1715,21,FALSE)=AG1088,"OK","NG")</f>
        <v>OK</v>
      </c>
      <c r="J1088" s="31" t="str">
        <f>IF(VLOOKUP(L1088,'2-1.手続一覧'!$A$9:$V$1715,22,FALSE)=AH1088,"OK","NG")</f>
        <v>OK</v>
      </c>
      <c r="K1088" s="31" t="str">
        <f>IF(VLOOKUP(L1088,'2-1.手続一覧'!$A$9:$W$1715,23,FALSE)=AK1088,"OK","NG")</f>
        <v>OK</v>
      </c>
      <c r="L1088" s="32">
        <v>25383</v>
      </c>
      <c r="M1088" s="32" t="s">
        <v>1935</v>
      </c>
      <c r="N1088" s="32" t="s">
        <v>2989</v>
      </c>
      <c r="O1088" s="32" t="s">
        <v>334</v>
      </c>
      <c r="P1088" s="32">
        <v>1967</v>
      </c>
      <c r="Q1088" s="32" t="s">
        <v>1938</v>
      </c>
      <c r="R1088" s="32">
        <v>149</v>
      </c>
      <c r="S1088" s="32">
        <v>39</v>
      </c>
      <c r="T1088" s="32"/>
      <c r="U1088" s="32"/>
      <c r="V1088" s="32">
        <v>2</v>
      </c>
      <c r="W1088" s="32"/>
      <c r="X1088" s="32">
        <v>1</v>
      </c>
      <c r="Y1088" s="32"/>
      <c r="Z1088" s="32"/>
      <c r="AA1088" s="32" t="s">
        <v>54</v>
      </c>
      <c r="AB1088" s="32" t="s">
        <v>1928</v>
      </c>
      <c r="AC1088" s="32" t="s">
        <v>102</v>
      </c>
      <c r="AD1088" s="32" t="s">
        <v>147</v>
      </c>
      <c r="AE1088" s="33" t="s">
        <v>43</v>
      </c>
      <c r="AF1088" s="32"/>
      <c r="AG1088" s="32"/>
      <c r="AH1088" s="32"/>
      <c r="AI1088" s="32" t="s">
        <v>1929</v>
      </c>
      <c r="AJ1088" s="32"/>
      <c r="AK1088" s="32" t="s">
        <v>46</v>
      </c>
      <c r="AM1088" s="33" t="s">
        <v>2258</v>
      </c>
      <c r="AN1088" s="33" t="s">
        <v>2259</v>
      </c>
      <c r="AO1088" s="33" t="s">
        <v>2511</v>
      </c>
    </row>
    <row r="1089" spans="2:41" ht="13.5" customHeight="1">
      <c r="B1089" s="31">
        <f>VLOOKUP(L1089,'2-1.手続一覧'!$A$9:$A$1715,1,FALSE)</f>
        <v>25384</v>
      </c>
      <c r="C1089" s="31" t="str">
        <f>IF(VLOOKUP(L1089,'2-1.手続一覧'!$A$9:$Q$1715,2,FALSE)=N1089,"OK","NG")</f>
        <v>OK</v>
      </c>
      <c r="D1089" s="31" t="str">
        <f>IF(VLOOKUP(L1089,'2-1.手続一覧'!$A$9:$Q$1715,3,FALSE)=O1089,"OK","NG")</f>
        <v>OK</v>
      </c>
      <c r="E1089" s="31" t="str">
        <f>IF(VLOOKUP(L1089,'2-1.手続一覧'!$A$9:$S$1715,19,FALSE)=AA1089,"OK","NG")</f>
        <v>OK</v>
      </c>
      <c r="F1089" s="31" t="str">
        <f>IF(VLOOKUP(L1089,'2-1.手続一覧'!$A$9:$S$1715,16,FALSE)=AC1089,"OK","NG")</f>
        <v>NG</v>
      </c>
      <c r="G1089" s="31" t="str">
        <f>IF(VLOOKUP(L1089,'2-1.手続一覧'!$A$9:$S$1715,17,FALSE)=AE1089,"OK","NG")</f>
        <v>NG</v>
      </c>
      <c r="H1089" s="31" t="str">
        <f>IF(VLOOKUP(L1089,'2-1.手続一覧'!$A$9:$T$1715,20,FALSE)=AF1089,"OK","NG")</f>
        <v>OK</v>
      </c>
      <c r="I1089" s="31" t="str">
        <f>IF(VLOOKUP(L1089,'2-1.手続一覧'!$A$9:$U$1715,21,FALSE)=AG1089,"OK","NG")</f>
        <v>OK</v>
      </c>
      <c r="J1089" s="31" t="str">
        <f>IF(VLOOKUP(L1089,'2-1.手続一覧'!$A$9:$V$1715,22,FALSE)=AH1089,"OK","NG")</f>
        <v>OK</v>
      </c>
      <c r="K1089" s="31" t="str">
        <f>IF(VLOOKUP(L1089,'2-1.手続一覧'!$A$9:$W$1715,23,FALSE)=AK1089,"OK","NG")</f>
        <v>OK</v>
      </c>
      <c r="L1089" s="32">
        <v>25384</v>
      </c>
      <c r="M1089" s="32" t="s">
        <v>1935</v>
      </c>
      <c r="N1089" s="32" t="s">
        <v>2990</v>
      </c>
      <c r="O1089" s="32" t="s">
        <v>334</v>
      </c>
      <c r="P1089" s="32">
        <v>1967</v>
      </c>
      <c r="Q1089" s="32" t="s">
        <v>1938</v>
      </c>
      <c r="R1089" s="32">
        <v>149</v>
      </c>
      <c r="S1089" s="32">
        <v>39</v>
      </c>
      <c r="T1089" s="32"/>
      <c r="U1089" s="32"/>
      <c r="V1089" s="32">
        <v>2</v>
      </c>
      <c r="W1089" s="32"/>
      <c r="X1089" s="32">
        <v>2</v>
      </c>
      <c r="Y1089" s="32"/>
      <c r="Z1089" s="32"/>
      <c r="AA1089" s="32" t="s">
        <v>54</v>
      </c>
      <c r="AB1089" s="32" t="s">
        <v>1928</v>
      </c>
      <c r="AC1089" s="32" t="s">
        <v>102</v>
      </c>
      <c r="AD1089" s="32" t="s">
        <v>147</v>
      </c>
      <c r="AE1089" s="33" t="s">
        <v>43</v>
      </c>
      <c r="AF1089" s="32"/>
      <c r="AG1089" s="32"/>
      <c r="AH1089" s="32"/>
      <c r="AI1089" s="32" t="s">
        <v>1929</v>
      </c>
      <c r="AJ1089" s="32"/>
      <c r="AK1089" s="32" t="s">
        <v>46</v>
      </c>
      <c r="AM1089" s="33" t="s">
        <v>2258</v>
      </c>
      <c r="AN1089" s="33" t="s">
        <v>2259</v>
      </c>
      <c r="AO1089" s="33" t="s">
        <v>2511</v>
      </c>
    </row>
    <row r="1090" spans="2:41" ht="13.5" customHeight="1">
      <c r="B1090" s="31">
        <f>VLOOKUP(L1090,'2-1.手続一覧'!$A$9:$A$1715,1,FALSE)</f>
        <v>25385</v>
      </c>
      <c r="C1090" s="31" t="str">
        <f>IF(VLOOKUP(L1090,'2-1.手続一覧'!$A$9:$Q$1715,2,FALSE)=N1090,"OK","NG")</f>
        <v>OK</v>
      </c>
      <c r="D1090" s="31" t="str">
        <f>IF(VLOOKUP(L1090,'2-1.手続一覧'!$A$9:$Q$1715,3,FALSE)=O1090,"OK","NG")</f>
        <v>OK</v>
      </c>
      <c r="E1090" s="31" t="str">
        <f>IF(VLOOKUP(L1090,'2-1.手続一覧'!$A$9:$S$1715,19,FALSE)=AA1090,"OK","NG")</f>
        <v>OK</v>
      </c>
      <c r="F1090" s="31" t="str">
        <f>IF(VLOOKUP(L1090,'2-1.手続一覧'!$A$9:$S$1715,16,FALSE)=AC1090,"OK","NG")</f>
        <v>NG</v>
      </c>
      <c r="G1090" s="31" t="str">
        <f>IF(VLOOKUP(L1090,'2-1.手続一覧'!$A$9:$S$1715,17,FALSE)=AE1090,"OK","NG")</f>
        <v>NG</v>
      </c>
      <c r="H1090" s="31" t="str">
        <f>IF(VLOOKUP(L1090,'2-1.手続一覧'!$A$9:$T$1715,20,FALSE)=AF1090,"OK","NG")</f>
        <v>OK</v>
      </c>
      <c r="I1090" s="31" t="str">
        <f>IF(VLOOKUP(L1090,'2-1.手続一覧'!$A$9:$U$1715,21,FALSE)=AG1090,"OK","NG")</f>
        <v>OK</v>
      </c>
      <c r="J1090" s="31" t="str">
        <f>IF(VLOOKUP(L1090,'2-1.手続一覧'!$A$9:$V$1715,22,FALSE)=AH1090,"OK","NG")</f>
        <v>OK</v>
      </c>
      <c r="K1090" s="31" t="str">
        <f>IF(VLOOKUP(L1090,'2-1.手続一覧'!$A$9:$W$1715,23,FALSE)=AK1090,"OK","NG")</f>
        <v>OK</v>
      </c>
      <c r="L1090" s="32">
        <v>25385</v>
      </c>
      <c r="M1090" s="32" t="s">
        <v>1935</v>
      </c>
      <c r="N1090" s="32" t="s">
        <v>336</v>
      </c>
      <c r="O1090" s="32" t="s">
        <v>334</v>
      </c>
      <c r="P1090" s="32">
        <v>1967</v>
      </c>
      <c r="Q1090" s="32" t="s">
        <v>1938</v>
      </c>
      <c r="R1090" s="32">
        <v>149</v>
      </c>
      <c r="S1090" s="32">
        <v>41</v>
      </c>
      <c r="T1090" s="32"/>
      <c r="U1090" s="32"/>
      <c r="V1090" s="32"/>
      <c r="W1090" s="32"/>
      <c r="X1090" s="32"/>
      <c r="Y1090" s="32"/>
      <c r="Z1090" s="32"/>
      <c r="AA1090" s="32" t="s">
        <v>54</v>
      </c>
      <c r="AB1090" s="32" t="s">
        <v>1928</v>
      </c>
      <c r="AC1090" s="32" t="s">
        <v>102</v>
      </c>
      <c r="AD1090" s="32" t="s">
        <v>147</v>
      </c>
      <c r="AE1090" s="33" t="s">
        <v>43</v>
      </c>
      <c r="AF1090" s="32"/>
      <c r="AG1090" s="32"/>
      <c r="AH1090" s="32"/>
      <c r="AI1090" s="32" t="s">
        <v>1929</v>
      </c>
      <c r="AJ1090" s="32"/>
      <c r="AK1090" s="32" t="s">
        <v>46</v>
      </c>
      <c r="AM1090" s="33" t="s">
        <v>2258</v>
      </c>
      <c r="AN1090" s="33" t="s">
        <v>2259</v>
      </c>
      <c r="AO1090" s="33" t="s">
        <v>2511</v>
      </c>
    </row>
    <row r="1091" spans="2:41" ht="13.5" customHeight="1">
      <c r="B1091" s="31">
        <f>VLOOKUP(L1091,'2-1.手続一覧'!$A$9:$A$1715,1,FALSE)</f>
        <v>25386</v>
      </c>
      <c r="C1091" s="31" t="str">
        <f>IF(VLOOKUP(L1091,'2-1.手続一覧'!$A$9:$Q$1715,2,FALSE)=N1091,"OK","NG")</f>
        <v>OK</v>
      </c>
      <c r="D1091" s="31" t="str">
        <f>IF(VLOOKUP(L1091,'2-1.手続一覧'!$A$9:$Q$1715,3,FALSE)=O1091,"OK","NG")</f>
        <v>OK</v>
      </c>
      <c r="E1091" s="31" t="str">
        <f>IF(VLOOKUP(L1091,'2-1.手続一覧'!$A$9:$S$1715,19,FALSE)=AA1091,"OK","NG")</f>
        <v>OK</v>
      </c>
      <c r="F1091" s="31" t="str">
        <f>IF(VLOOKUP(L1091,'2-1.手続一覧'!$A$9:$S$1715,16,FALSE)=AC1091,"OK","NG")</f>
        <v>NG</v>
      </c>
      <c r="G1091" s="31" t="str">
        <f>IF(VLOOKUP(L1091,'2-1.手続一覧'!$A$9:$S$1715,17,FALSE)=AE1091,"OK","NG")</f>
        <v>NG</v>
      </c>
      <c r="H1091" s="31" t="str">
        <f>IF(VLOOKUP(L1091,'2-1.手続一覧'!$A$9:$T$1715,20,FALSE)=AF1091,"OK","NG")</f>
        <v>OK</v>
      </c>
      <c r="I1091" s="31" t="str">
        <f>IF(VLOOKUP(L1091,'2-1.手続一覧'!$A$9:$U$1715,21,FALSE)=AG1091,"OK","NG")</f>
        <v>OK</v>
      </c>
      <c r="J1091" s="31" t="str">
        <f>IF(VLOOKUP(L1091,'2-1.手続一覧'!$A$9:$V$1715,22,FALSE)=AH1091,"OK","NG")</f>
        <v>OK</v>
      </c>
      <c r="K1091" s="31" t="str">
        <f>IF(VLOOKUP(L1091,'2-1.手続一覧'!$A$9:$W$1715,23,FALSE)=AK1091,"OK","NG")</f>
        <v>OK</v>
      </c>
      <c r="L1091" s="32">
        <v>25386</v>
      </c>
      <c r="M1091" s="32" t="s">
        <v>1935</v>
      </c>
      <c r="N1091" s="32" t="s">
        <v>307</v>
      </c>
      <c r="O1091" s="32" t="s">
        <v>334</v>
      </c>
      <c r="P1091" s="32">
        <v>1967</v>
      </c>
      <c r="Q1091" s="32" t="s">
        <v>1938</v>
      </c>
      <c r="R1091" s="32">
        <v>149</v>
      </c>
      <c r="S1091" s="32">
        <v>42</v>
      </c>
      <c r="T1091" s="32"/>
      <c r="U1091" s="32"/>
      <c r="V1091" s="32">
        <v>2</v>
      </c>
      <c r="W1091" s="32"/>
      <c r="X1091" s="32"/>
      <c r="Y1091" s="32"/>
      <c r="Z1091" s="32"/>
      <c r="AA1091" s="32" t="s">
        <v>54</v>
      </c>
      <c r="AB1091" s="32" t="s">
        <v>1928</v>
      </c>
      <c r="AC1091" s="32" t="s">
        <v>102</v>
      </c>
      <c r="AD1091" s="32" t="s">
        <v>147</v>
      </c>
      <c r="AE1091" s="33" t="s">
        <v>43</v>
      </c>
      <c r="AF1091" s="32"/>
      <c r="AG1091" s="32"/>
      <c r="AH1091" s="32"/>
      <c r="AI1091" s="32" t="s">
        <v>1929</v>
      </c>
      <c r="AJ1091" s="32"/>
      <c r="AK1091" s="32" t="s">
        <v>46</v>
      </c>
      <c r="AM1091" s="33" t="s">
        <v>2258</v>
      </c>
      <c r="AN1091" s="33" t="s">
        <v>2259</v>
      </c>
      <c r="AO1091" s="33" t="s">
        <v>2511</v>
      </c>
    </row>
    <row r="1092" spans="2:41" ht="13.5" customHeight="1">
      <c r="B1092" s="31">
        <f>VLOOKUP(L1092,'2-1.手続一覧'!$A$9:$A$1715,1,FALSE)</f>
        <v>25387</v>
      </c>
      <c r="C1092" s="31" t="str">
        <f>IF(VLOOKUP(L1092,'2-1.手続一覧'!$A$9:$Q$1715,2,FALSE)=N1092,"OK","NG")</f>
        <v>OK</v>
      </c>
      <c r="D1092" s="31" t="str">
        <f>IF(VLOOKUP(L1092,'2-1.手続一覧'!$A$9:$Q$1715,3,FALSE)=O1092,"OK","NG")</f>
        <v>OK</v>
      </c>
      <c r="E1092" s="31" t="str">
        <f>IF(VLOOKUP(L1092,'2-1.手続一覧'!$A$9:$S$1715,19,FALSE)=AA1092,"OK","NG")</f>
        <v>OK</v>
      </c>
      <c r="F1092" s="31" t="str">
        <f>IF(VLOOKUP(L1092,'2-1.手続一覧'!$A$9:$S$1715,16,FALSE)=AC1092,"OK","NG")</f>
        <v>NG</v>
      </c>
      <c r="G1092" s="31" t="str">
        <f>IF(VLOOKUP(L1092,'2-1.手続一覧'!$A$9:$S$1715,17,FALSE)=AE1092,"OK","NG")</f>
        <v>NG</v>
      </c>
      <c r="H1092" s="31" t="str">
        <f>IF(VLOOKUP(L1092,'2-1.手続一覧'!$A$9:$T$1715,20,FALSE)=AF1092,"OK","NG")</f>
        <v>OK</v>
      </c>
      <c r="I1092" s="31" t="str">
        <f>IF(VLOOKUP(L1092,'2-1.手続一覧'!$A$9:$U$1715,21,FALSE)=AG1092,"OK","NG")</f>
        <v>OK</v>
      </c>
      <c r="J1092" s="31" t="str">
        <f>IF(VLOOKUP(L1092,'2-1.手続一覧'!$A$9:$V$1715,22,FALSE)=AH1092,"OK","NG")</f>
        <v>OK</v>
      </c>
      <c r="K1092" s="31" t="str">
        <f>IF(VLOOKUP(L1092,'2-1.手続一覧'!$A$9:$W$1715,23,FALSE)=AK1092,"OK","NG")</f>
        <v>OK</v>
      </c>
      <c r="L1092" s="32">
        <v>25387</v>
      </c>
      <c r="M1092" s="32" t="s">
        <v>1935</v>
      </c>
      <c r="N1092" s="32" t="s">
        <v>239</v>
      </c>
      <c r="O1092" s="32" t="s">
        <v>334</v>
      </c>
      <c r="P1092" s="32">
        <v>1967</v>
      </c>
      <c r="Q1092" s="32" t="s">
        <v>1938</v>
      </c>
      <c r="R1092" s="32">
        <v>149</v>
      </c>
      <c r="S1092" s="32">
        <v>43</v>
      </c>
      <c r="T1092" s="32"/>
      <c r="U1092" s="32"/>
      <c r="V1092" s="32"/>
      <c r="W1092" s="32"/>
      <c r="X1092" s="32"/>
      <c r="Y1092" s="32"/>
      <c r="Z1092" s="32"/>
      <c r="AA1092" s="32" t="s">
        <v>54</v>
      </c>
      <c r="AB1092" s="32" t="s">
        <v>1928</v>
      </c>
      <c r="AC1092" s="32" t="s">
        <v>102</v>
      </c>
      <c r="AD1092" s="32" t="s">
        <v>147</v>
      </c>
      <c r="AE1092" s="33" t="s">
        <v>43</v>
      </c>
      <c r="AF1092" s="32"/>
      <c r="AG1092" s="32"/>
      <c r="AH1092" s="32"/>
      <c r="AI1092" s="32" t="s">
        <v>1929</v>
      </c>
      <c r="AJ1092" s="32"/>
      <c r="AK1092" s="32" t="s">
        <v>46</v>
      </c>
      <c r="AM1092" s="33" t="s">
        <v>2258</v>
      </c>
      <c r="AN1092" s="33" t="s">
        <v>2259</v>
      </c>
      <c r="AO1092" s="33" t="s">
        <v>2511</v>
      </c>
    </row>
    <row r="1093" spans="2:41" ht="13.5" customHeight="1">
      <c r="B1093" s="31">
        <f>VLOOKUP(L1093,'2-1.手続一覧'!$A$9:$A$1715,1,FALSE)</f>
        <v>25388</v>
      </c>
      <c r="C1093" s="31" t="str">
        <f>IF(VLOOKUP(L1093,'2-1.手続一覧'!$A$9:$Q$1715,2,FALSE)=N1093,"OK","NG")</f>
        <v>OK</v>
      </c>
      <c r="D1093" s="31" t="str">
        <f>IF(VLOOKUP(L1093,'2-1.手続一覧'!$A$9:$Q$1715,3,FALSE)=O1093,"OK","NG")</f>
        <v>OK</v>
      </c>
      <c r="E1093" s="31" t="str">
        <f>IF(VLOOKUP(L1093,'2-1.手続一覧'!$A$9:$S$1715,19,FALSE)=AA1093,"OK","NG")</f>
        <v>OK</v>
      </c>
      <c r="F1093" s="31" t="str">
        <f>IF(VLOOKUP(L1093,'2-1.手続一覧'!$A$9:$S$1715,16,FALSE)=AC1093,"OK","NG")</f>
        <v>NG</v>
      </c>
      <c r="G1093" s="31" t="str">
        <f>IF(VLOOKUP(L1093,'2-1.手続一覧'!$A$9:$S$1715,17,FALSE)=AE1093,"OK","NG")</f>
        <v>NG</v>
      </c>
      <c r="H1093" s="31" t="str">
        <f>IF(VLOOKUP(L1093,'2-1.手続一覧'!$A$9:$T$1715,20,FALSE)=AF1093,"OK","NG")</f>
        <v>OK</v>
      </c>
      <c r="I1093" s="31" t="str">
        <f>IF(VLOOKUP(L1093,'2-1.手続一覧'!$A$9:$U$1715,21,FALSE)=AG1093,"OK","NG")</f>
        <v>OK</v>
      </c>
      <c r="J1093" s="31" t="str">
        <f>IF(VLOOKUP(L1093,'2-1.手続一覧'!$A$9:$V$1715,22,FALSE)=AH1093,"OK","NG")</f>
        <v>OK</v>
      </c>
      <c r="K1093" s="31" t="str">
        <f>IF(VLOOKUP(L1093,'2-1.手続一覧'!$A$9:$W$1715,23,FALSE)=AK1093,"OK","NG")</f>
        <v>OK</v>
      </c>
      <c r="L1093" s="32">
        <v>25388</v>
      </c>
      <c r="M1093" s="32" t="s">
        <v>1935</v>
      </c>
      <c r="N1093" s="32" t="s">
        <v>337</v>
      </c>
      <c r="O1093" s="32" t="s">
        <v>334</v>
      </c>
      <c r="P1093" s="32">
        <v>1967</v>
      </c>
      <c r="Q1093" s="32" t="s">
        <v>1938</v>
      </c>
      <c r="R1093" s="32">
        <v>149</v>
      </c>
      <c r="S1093" s="32">
        <v>44</v>
      </c>
      <c r="T1093" s="32"/>
      <c r="U1093" s="32"/>
      <c r="V1093" s="32"/>
      <c r="W1093" s="32"/>
      <c r="X1093" s="32"/>
      <c r="Y1093" s="32"/>
      <c r="Z1093" s="32"/>
      <c r="AA1093" s="32" t="s">
        <v>54</v>
      </c>
      <c r="AB1093" s="32" t="s">
        <v>1928</v>
      </c>
      <c r="AC1093" s="32" t="s">
        <v>102</v>
      </c>
      <c r="AD1093" s="32" t="s">
        <v>147</v>
      </c>
      <c r="AE1093" s="33" t="s">
        <v>43</v>
      </c>
      <c r="AF1093" s="32"/>
      <c r="AG1093" s="32"/>
      <c r="AH1093" s="32"/>
      <c r="AI1093" s="32" t="s">
        <v>1929</v>
      </c>
      <c r="AJ1093" s="32"/>
      <c r="AK1093" s="32" t="s">
        <v>46</v>
      </c>
      <c r="AM1093" s="33" t="s">
        <v>2258</v>
      </c>
      <c r="AN1093" s="33" t="s">
        <v>2259</v>
      </c>
      <c r="AO1093" s="33" t="s">
        <v>2511</v>
      </c>
    </row>
    <row r="1094" spans="2:41" ht="13.5" customHeight="1">
      <c r="B1094" s="31">
        <f>VLOOKUP(L1094,'2-1.手続一覧'!$A$9:$A$1715,1,FALSE)</f>
        <v>25338</v>
      </c>
      <c r="C1094" s="31" t="str">
        <f>IF(VLOOKUP(L1094,'2-1.手続一覧'!$A$9:$Q$1715,2,FALSE)=N1094,"OK","NG")</f>
        <v>OK</v>
      </c>
      <c r="D1094" s="31" t="str">
        <f>IF(VLOOKUP(L1094,'2-1.手続一覧'!$A$9:$Q$1715,3,FALSE)=O1094,"OK","NG")</f>
        <v>OK</v>
      </c>
      <c r="E1094" s="31" t="str">
        <f>IF(VLOOKUP(L1094,'2-1.手続一覧'!$A$9:$S$1715,19,FALSE)=AA1094,"OK","NG")</f>
        <v>OK</v>
      </c>
      <c r="F1094" s="31" t="str">
        <f>IF(VLOOKUP(L1094,'2-1.手続一覧'!$A$9:$S$1715,16,FALSE)=AC1094,"OK","NG")</f>
        <v>NG</v>
      </c>
      <c r="G1094" s="31" t="str">
        <f>IF(VLOOKUP(L1094,'2-1.手続一覧'!$A$9:$S$1715,17,FALSE)=AE1094,"OK","NG")</f>
        <v>NG</v>
      </c>
      <c r="H1094" s="31" t="str">
        <f>IF(VLOOKUP(L1094,'2-1.手続一覧'!$A$9:$T$1715,20,FALSE)=AF1094,"OK","NG")</f>
        <v>OK</v>
      </c>
      <c r="I1094" s="31" t="str">
        <f>IF(VLOOKUP(L1094,'2-1.手続一覧'!$A$9:$U$1715,21,FALSE)=AG1094,"OK","NG")</f>
        <v>OK</v>
      </c>
      <c r="J1094" s="31" t="str">
        <f>IF(VLOOKUP(L1094,'2-1.手続一覧'!$A$9:$V$1715,22,FALSE)=AH1094,"OK","NG")</f>
        <v>OK</v>
      </c>
      <c r="K1094" s="31" t="str">
        <f>IF(VLOOKUP(L1094,'2-1.手続一覧'!$A$9:$W$1715,23,FALSE)=AK1094,"OK","NG")</f>
        <v>OK</v>
      </c>
      <c r="L1094" s="32">
        <v>25338</v>
      </c>
      <c r="M1094" s="32" t="s">
        <v>1935</v>
      </c>
      <c r="N1094" s="32" t="s">
        <v>300</v>
      </c>
      <c r="O1094" s="32" t="s">
        <v>334</v>
      </c>
      <c r="P1094" s="32">
        <v>1967</v>
      </c>
      <c r="Q1094" s="32" t="s">
        <v>1938</v>
      </c>
      <c r="R1094" s="32">
        <v>149</v>
      </c>
      <c r="S1094" s="32">
        <v>45</v>
      </c>
      <c r="T1094" s="32"/>
      <c r="U1094" s="32"/>
      <c r="V1094" s="32"/>
      <c r="W1094" s="32"/>
      <c r="X1094" s="32"/>
      <c r="Y1094" s="32"/>
      <c r="Z1094" s="32"/>
      <c r="AA1094" s="32" t="s">
        <v>54</v>
      </c>
      <c r="AB1094" s="32" t="s">
        <v>1940</v>
      </c>
      <c r="AC1094" s="32" t="s">
        <v>102</v>
      </c>
      <c r="AD1094" s="32" t="s">
        <v>147</v>
      </c>
      <c r="AE1094" s="33" t="s">
        <v>43</v>
      </c>
      <c r="AF1094" s="32"/>
      <c r="AG1094" s="32"/>
      <c r="AH1094" s="32"/>
      <c r="AI1094" s="32" t="s">
        <v>1929</v>
      </c>
      <c r="AJ1094" s="32"/>
      <c r="AK1094" s="32" t="s">
        <v>46</v>
      </c>
      <c r="AM1094" s="33" t="s">
        <v>2258</v>
      </c>
      <c r="AN1094" s="33" t="s">
        <v>2259</v>
      </c>
      <c r="AO1094" s="33" t="s">
        <v>2511</v>
      </c>
    </row>
    <row r="1095" spans="2:41" ht="13.5" customHeight="1">
      <c r="B1095" s="31">
        <f>VLOOKUP(L1095,'2-1.手続一覧'!$A$9:$A$1715,1,FALSE)</f>
        <v>25389</v>
      </c>
      <c r="C1095" s="31" t="str">
        <f>IF(VLOOKUP(L1095,'2-1.手続一覧'!$A$9:$Q$1715,2,FALSE)=N1095,"OK","NG")</f>
        <v>OK</v>
      </c>
      <c r="D1095" s="31" t="str">
        <f>IF(VLOOKUP(L1095,'2-1.手続一覧'!$A$9:$Q$1715,3,FALSE)=O1095,"OK","NG")</f>
        <v>OK</v>
      </c>
      <c r="E1095" s="31" t="str">
        <f>IF(VLOOKUP(L1095,'2-1.手続一覧'!$A$9:$S$1715,19,FALSE)=AA1095,"OK","NG")</f>
        <v>OK</v>
      </c>
      <c r="F1095" s="31" t="str">
        <f>IF(VLOOKUP(L1095,'2-1.手続一覧'!$A$9:$S$1715,16,FALSE)=AC1095,"OK","NG")</f>
        <v>NG</v>
      </c>
      <c r="G1095" s="31" t="str">
        <f>IF(VLOOKUP(L1095,'2-1.手続一覧'!$A$9:$S$1715,17,FALSE)=AE1095,"OK","NG")</f>
        <v>NG</v>
      </c>
      <c r="H1095" s="31" t="str">
        <f>IF(VLOOKUP(L1095,'2-1.手続一覧'!$A$9:$T$1715,20,FALSE)=AF1095,"OK","NG")</f>
        <v>OK</v>
      </c>
      <c r="I1095" s="31" t="str">
        <f>IF(VLOOKUP(L1095,'2-1.手続一覧'!$A$9:$U$1715,21,FALSE)=AG1095,"OK","NG")</f>
        <v>OK</v>
      </c>
      <c r="J1095" s="31" t="str">
        <f>IF(VLOOKUP(L1095,'2-1.手続一覧'!$A$9:$V$1715,22,FALSE)=AH1095,"OK","NG")</f>
        <v>OK</v>
      </c>
      <c r="K1095" s="31" t="str">
        <f>IF(VLOOKUP(L1095,'2-1.手続一覧'!$A$9:$W$1715,23,FALSE)=AK1095,"OK","NG")</f>
        <v>OK</v>
      </c>
      <c r="L1095" s="32">
        <v>25389</v>
      </c>
      <c r="M1095" s="32" t="s">
        <v>1935</v>
      </c>
      <c r="N1095" s="32" t="s">
        <v>2991</v>
      </c>
      <c r="O1095" s="32" t="s">
        <v>334</v>
      </c>
      <c r="P1095" s="32">
        <v>1967</v>
      </c>
      <c r="Q1095" s="32" t="s">
        <v>1938</v>
      </c>
      <c r="R1095" s="32">
        <v>149</v>
      </c>
      <c r="S1095" s="32">
        <v>46</v>
      </c>
      <c r="T1095" s="32"/>
      <c r="U1095" s="32"/>
      <c r="V1095" s="32">
        <v>1</v>
      </c>
      <c r="W1095" s="32"/>
      <c r="X1095" s="32">
        <v>1</v>
      </c>
      <c r="Y1095" s="32"/>
      <c r="Z1095" s="32"/>
      <c r="AA1095" s="32" t="s">
        <v>54</v>
      </c>
      <c r="AB1095" s="32" t="s">
        <v>1928</v>
      </c>
      <c r="AC1095" s="32" t="s">
        <v>102</v>
      </c>
      <c r="AD1095" s="32" t="s">
        <v>147</v>
      </c>
      <c r="AE1095" s="33" t="s">
        <v>43</v>
      </c>
      <c r="AF1095" s="32"/>
      <c r="AG1095" s="32"/>
      <c r="AH1095" s="32"/>
      <c r="AI1095" s="32" t="s">
        <v>1929</v>
      </c>
      <c r="AJ1095" s="32"/>
      <c r="AK1095" s="32" t="s">
        <v>46</v>
      </c>
      <c r="AM1095" s="33" t="s">
        <v>2258</v>
      </c>
      <c r="AN1095" s="33" t="s">
        <v>2259</v>
      </c>
      <c r="AO1095" s="33" t="s">
        <v>2511</v>
      </c>
    </row>
    <row r="1096" spans="2:41" ht="13.5" customHeight="1">
      <c r="B1096" s="31">
        <f>VLOOKUP(L1096,'2-1.手続一覧'!$A$9:$A$1715,1,FALSE)</f>
        <v>25390</v>
      </c>
      <c r="C1096" s="31" t="str">
        <f>IF(VLOOKUP(L1096,'2-1.手続一覧'!$A$9:$Q$1715,2,FALSE)=N1096,"OK","NG")</f>
        <v>OK</v>
      </c>
      <c r="D1096" s="31" t="str">
        <f>IF(VLOOKUP(L1096,'2-1.手続一覧'!$A$9:$Q$1715,3,FALSE)=O1096,"OK","NG")</f>
        <v>OK</v>
      </c>
      <c r="E1096" s="31" t="str">
        <f>IF(VLOOKUP(L1096,'2-1.手続一覧'!$A$9:$S$1715,19,FALSE)=AA1096,"OK","NG")</f>
        <v>OK</v>
      </c>
      <c r="F1096" s="31" t="str">
        <f>IF(VLOOKUP(L1096,'2-1.手続一覧'!$A$9:$S$1715,16,FALSE)=AC1096,"OK","NG")</f>
        <v>NG</v>
      </c>
      <c r="G1096" s="31" t="str">
        <f>IF(VLOOKUP(L1096,'2-1.手続一覧'!$A$9:$S$1715,17,FALSE)=AE1096,"OK","NG")</f>
        <v>NG</v>
      </c>
      <c r="H1096" s="31" t="str">
        <f>IF(VLOOKUP(L1096,'2-1.手続一覧'!$A$9:$T$1715,20,FALSE)=AF1096,"OK","NG")</f>
        <v>OK</v>
      </c>
      <c r="I1096" s="31" t="str">
        <f>IF(VLOOKUP(L1096,'2-1.手続一覧'!$A$9:$U$1715,21,FALSE)=AG1096,"OK","NG")</f>
        <v>OK</v>
      </c>
      <c r="J1096" s="31" t="str">
        <f>IF(VLOOKUP(L1096,'2-1.手続一覧'!$A$9:$V$1715,22,FALSE)=AH1096,"OK","NG")</f>
        <v>OK</v>
      </c>
      <c r="K1096" s="31" t="str">
        <f>IF(VLOOKUP(L1096,'2-1.手続一覧'!$A$9:$W$1715,23,FALSE)=AK1096,"OK","NG")</f>
        <v>OK</v>
      </c>
      <c r="L1096" s="32">
        <v>25390</v>
      </c>
      <c r="M1096" s="32" t="s">
        <v>1935</v>
      </c>
      <c r="N1096" s="32" t="s">
        <v>2992</v>
      </c>
      <c r="O1096" s="32" t="s">
        <v>334</v>
      </c>
      <c r="P1096" s="32">
        <v>1967</v>
      </c>
      <c r="Q1096" s="32" t="s">
        <v>1938</v>
      </c>
      <c r="R1096" s="32">
        <v>149</v>
      </c>
      <c r="S1096" s="32">
        <v>46</v>
      </c>
      <c r="T1096" s="32"/>
      <c r="U1096" s="32"/>
      <c r="V1096" s="32">
        <v>1</v>
      </c>
      <c r="W1096" s="32"/>
      <c r="X1096" s="32">
        <v>2</v>
      </c>
      <c r="Y1096" s="32"/>
      <c r="Z1096" s="32"/>
      <c r="AA1096" s="32" t="s">
        <v>54</v>
      </c>
      <c r="AB1096" s="32" t="s">
        <v>1928</v>
      </c>
      <c r="AC1096" s="32" t="s">
        <v>102</v>
      </c>
      <c r="AD1096" s="32" t="s">
        <v>147</v>
      </c>
      <c r="AE1096" s="33" t="s">
        <v>43</v>
      </c>
      <c r="AF1096" s="32"/>
      <c r="AG1096" s="32"/>
      <c r="AH1096" s="32"/>
      <c r="AI1096" s="32" t="s">
        <v>1929</v>
      </c>
      <c r="AJ1096" s="32"/>
      <c r="AK1096" s="32" t="s">
        <v>46</v>
      </c>
      <c r="AM1096" s="33" t="s">
        <v>2258</v>
      </c>
      <c r="AN1096" s="33" t="s">
        <v>2259</v>
      </c>
      <c r="AO1096" s="33" t="s">
        <v>2511</v>
      </c>
    </row>
    <row r="1097" spans="2:41" ht="13.5" hidden="1" customHeight="1">
      <c r="B1097" s="31">
        <f>VLOOKUP(L1097,'2-1.手続一覧'!$A$9:$A$1715,1,FALSE)</f>
        <v>27380</v>
      </c>
      <c r="C1097" s="31" t="str">
        <f>IF(VLOOKUP(L1097,'2-1.手続一覧'!$A$9:$Q$1715,2,FALSE)=N1097,"OK","NG")</f>
        <v>OK</v>
      </c>
      <c r="D1097" s="31" t="str">
        <f>IF(VLOOKUP(L1097,'2-1.手続一覧'!$A$9:$Q$1715,3,FALSE)=O1097,"OK","NG")</f>
        <v>OK</v>
      </c>
      <c r="E1097" s="31" t="str">
        <f>IF(VLOOKUP(L1097,'2-1.手続一覧'!$A$9:$S$1715,19,FALSE)=AA1097,"OK","NG")</f>
        <v>OK</v>
      </c>
      <c r="F1097" s="31" t="str">
        <f>IF(VLOOKUP(L1097,'2-1.手続一覧'!$A$9:$S$1715,16,FALSE)=AC1097,"OK","NG")</f>
        <v>NG</v>
      </c>
      <c r="G1097" s="31" t="str">
        <f>IF(VLOOKUP(L1097,'2-1.手続一覧'!$A$9:$S$1715,17,FALSE)=AE1097,"OK","NG")</f>
        <v>OK</v>
      </c>
      <c r="H1097" s="31" t="str">
        <f>IF(VLOOKUP(L1097,'2-1.手続一覧'!$A$9:$T$1715,20,FALSE)=AF1097,"OK","NG")</f>
        <v>OK</v>
      </c>
      <c r="I1097" s="31" t="str">
        <f>IF(VLOOKUP(L1097,'2-1.手続一覧'!$A$9:$U$1715,21,FALSE)=AG1097,"OK","NG")</f>
        <v>OK</v>
      </c>
      <c r="J1097" s="31" t="str">
        <f>IF(VLOOKUP(L1097,'2-1.手続一覧'!$A$9:$V$1715,22,FALSE)=AH1097,"OK","NG")</f>
        <v>OK</v>
      </c>
      <c r="K1097" s="31" t="str">
        <f>IF(VLOOKUP(L1097,'2-1.手続一覧'!$A$9:$W$1715,23,FALSE)=AK1097,"OK","NG")</f>
        <v>OK</v>
      </c>
      <c r="L1097" s="32">
        <v>27380</v>
      </c>
      <c r="M1097" s="32" t="s">
        <v>1935</v>
      </c>
      <c r="N1097" s="32" t="s">
        <v>247</v>
      </c>
      <c r="O1097" s="32" t="s">
        <v>334</v>
      </c>
      <c r="P1097" s="32">
        <v>1967</v>
      </c>
      <c r="Q1097" s="32" t="s">
        <v>1938</v>
      </c>
      <c r="R1097" s="32">
        <v>149</v>
      </c>
      <c r="S1097" s="32">
        <v>46</v>
      </c>
      <c r="T1097" s="32"/>
      <c r="U1097" s="32"/>
      <c r="V1097" s="32">
        <v>2</v>
      </c>
      <c r="W1097" s="32"/>
      <c r="X1097" s="32"/>
      <c r="Y1097" s="32"/>
      <c r="Z1097" s="32"/>
      <c r="AA1097" s="32" t="s">
        <v>163</v>
      </c>
      <c r="AB1097" s="32" t="s">
        <v>1928</v>
      </c>
      <c r="AC1097" s="32" t="s">
        <v>102</v>
      </c>
      <c r="AD1097" s="32"/>
      <c r="AE1097" s="32" t="s">
        <v>162</v>
      </c>
      <c r="AF1097" s="32"/>
      <c r="AG1097" s="32"/>
      <c r="AH1097" s="32"/>
      <c r="AI1097" s="32" t="s">
        <v>1929</v>
      </c>
      <c r="AJ1097" s="32"/>
      <c r="AK1097" s="32" t="s">
        <v>46</v>
      </c>
      <c r="AN1097" s="33" t="s">
        <v>2259</v>
      </c>
      <c r="AO1097" s="33" t="s">
        <v>2511</v>
      </c>
    </row>
    <row r="1098" spans="2:41" ht="13.5" hidden="1" customHeight="1">
      <c r="B1098" s="31">
        <f>VLOOKUP(L1098,'2-1.手続一覧'!$A$9:$A$1715,1,FALSE)</f>
        <v>25391</v>
      </c>
      <c r="C1098" s="31" t="str">
        <f>IF(VLOOKUP(L1098,'2-1.手続一覧'!$A$9:$Q$1715,2,FALSE)=N1098,"OK","NG")</f>
        <v>OK</v>
      </c>
      <c r="D1098" s="31" t="str">
        <f>IF(VLOOKUP(L1098,'2-1.手続一覧'!$A$9:$Q$1715,3,FALSE)=O1098,"OK","NG")</f>
        <v>OK</v>
      </c>
      <c r="E1098" s="31" t="str">
        <f>IF(VLOOKUP(L1098,'2-1.手続一覧'!$A$9:$S$1715,19,FALSE)=AA1098,"OK","NG")</f>
        <v>OK</v>
      </c>
      <c r="F1098" s="31" t="str">
        <f>IF(VLOOKUP(L1098,'2-1.手続一覧'!$A$9:$S$1715,16,FALSE)=AC1098,"OK","NG")</f>
        <v>NG</v>
      </c>
      <c r="G1098" s="31" t="str">
        <f>IF(VLOOKUP(L1098,'2-1.手続一覧'!$A$9:$S$1715,17,FALSE)=AE1098,"OK","NG")</f>
        <v>NG</v>
      </c>
      <c r="H1098" s="31" t="str">
        <f>IF(VLOOKUP(L1098,'2-1.手続一覧'!$A$9:$T$1715,20,FALSE)=AF1098,"OK","NG")</f>
        <v>OK</v>
      </c>
      <c r="I1098" s="31" t="str">
        <f>IF(VLOOKUP(L1098,'2-1.手続一覧'!$A$9:$U$1715,21,FALSE)=AG1098,"OK","NG")</f>
        <v>OK</v>
      </c>
      <c r="J1098" s="31" t="str">
        <f>IF(VLOOKUP(L1098,'2-1.手続一覧'!$A$9:$V$1715,22,FALSE)=AH1098,"OK","NG")</f>
        <v>OK</v>
      </c>
      <c r="K1098" s="31" t="str">
        <f>IF(VLOOKUP(L1098,'2-1.手続一覧'!$A$9:$W$1715,23,FALSE)=AK1098,"OK","NG")</f>
        <v>OK</v>
      </c>
      <c r="L1098" s="32">
        <v>25391</v>
      </c>
      <c r="M1098" s="32" t="s">
        <v>1935</v>
      </c>
      <c r="N1098" s="32" t="s">
        <v>2514</v>
      </c>
      <c r="O1098" s="32" t="s">
        <v>334</v>
      </c>
      <c r="P1098" s="32">
        <v>1967</v>
      </c>
      <c r="Q1098" s="32" t="s">
        <v>1938</v>
      </c>
      <c r="R1098" s="32">
        <v>149</v>
      </c>
      <c r="S1098" s="32">
        <v>47</v>
      </c>
      <c r="T1098" s="32"/>
      <c r="U1098" s="32"/>
      <c r="V1098" s="32">
        <v>1</v>
      </c>
      <c r="W1098" s="32"/>
      <c r="X1098" s="32"/>
      <c r="Y1098" s="32"/>
      <c r="Z1098" s="32"/>
      <c r="AA1098" s="32" t="s">
        <v>45</v>
      </c>
      <c r="AB1098" s="32" t="s">
        <v>147</v>
      </c>
      <c r="AC1098" s="32" t="s">
        <v>43</v>
      </c>
      <c r="AD1098" s="32" t="s">
        <v>1928</v>
      </c>
      <c r="AE1098" s="32" t="s">
        <v>53</v>
      </c>
      <c r="AF1098" s="32"/>
      <c r="AG1098" s="32"/>
      <c r="AH1098" s="32"/>
      <c r="AI1098" s="32" t="s">
        <v>1929</v>
      </c>
      <c r="AJ1098" s="32"/>
      <c r="AK1098" s="32" t="s">
        <v>46</v>
      </c>
      <c r="AN1098" s="33" t="s">
        <v>2259</v>
      </c>
      <c r="AO1098" s="33" t="s">
        <v>2511</v>
      </c>
    </row>
    <row r="1099" spans="2:41" ht="13.5" hidden="1" customHeight="1">
      <c r="B1099" s="31">
        <f>VLOOKUP(L1099,'2-1.手続一覧'!$A$9:$A$1715,1,FALSE)</f>
        <v>25361</v>
      </c>
      <c r="C1099" s="31" t="str">
        <f>IF(VLOOKUP(L1099,'2-1.手続一覧'!$A$9:$Q$1715,2,FALSE)=N1099,"OK","NG")</f>
        <v>OK</v>
      </c>
      <c r="D1099" s="31" t="str">
        <f>IF(VLOOKUP(L1099,'2-1.手続一覧'!$A$9:$Q$1715,3,FALSE)=O1099,"OK","NG")</f>
        <v>OK</v>
      </c>
      <c r="E1099" s="31" t="str">
        <f>IF(VLOOKUP(L1099,'2-1.手続一覧'!$A$9:$S$1715,19,FALSE)=AA1099,"OK","NG")</f>
        <v>OK</v>
      </c>
      <c r="F1099" s="31" t="str">
        <f>IF(VLOOKUP(L1099,'2-1.手続一覧'!$A$9:$S$1715,16,FALSE)=AC1099,"OK","NG")</f>
        <v>NG</v>
      </c>
      <c r="G1099" s="31" t="str">
        <f>IF(VLOOKUP(L1099,'2-1.手続一覧'!$A$9:$S$1715,17,FALSE)=AE1099,"OK","NG")</f>
        <v>NG</v>
      </c>
      <c r="H1099" s="31" t="str">
        <f>IF(VLOOKUP(L1099,'2-1.手続一覧'!$A$9:$T$1715,20,FALSE)=AF1099,"OK","NG")</f>
        <v>OK</v>
      </c>
      <c r="I1099" s="31" t="str">
        <f>IF(VLOOKUP(L1099,'2-1.手続一覧'!$A$9:$U$1715,21,FALSE)=AG1099,"OK","NG")</f>
        <v>OK</v>
      </c>
      <c r="J1099" s="31" t="str">
        <f>IF(VLOOKUP(L1099,'2-1.手続一覧'!$A$9:$V$1715,22,FALSE)=AH1099,"OK","NG")</f>
        <v>OK</v>
      </c>
      <c r="K1099" s="31" t="str">
        <f>IF(VLOOKUP(L1099,'2-1.手続一覧'!$A$9:$W$1715,23,FALSE)=AK1099,"OK","NG")</f>
        <v>OK</v>
      </c>
      <c r="L1099" s="32">
        <v>25361</v>
      </c>
      <c r="M1099" s="32" t="s">
        <v>1935</v>
      </c>
      <c r="N1099" s="32" t="s">
        <v>338</v>
      </c>
      <c r="O1099" s="32" t="s">
        <v>334</v>
      </c>
      <c r="P1099" s="32">
        <v>1967</v>
      </c>
      <c r="Q1099" s="32" t="s">
        <v>1938</v>
      </c>
      <c r="R1099" s="32">
        <v>149</v>
      </c>
      <c r="S1099" s="32">
        <v>47</v>
      </c>
      <c r="T1099" s="32"/>
      <c r="U1099" s="32"/>
      <c r="V1099" s="32">
        <v>1</v>
      </c>
      <c r="W1099" s="32"/>
      <c r="X1099" s="32"/>
      <c r="Y1099" s="32"/>
      <c r="Z1099" s="32"/>
      <c r="AA1099" s="32" t="s">
        <v>177</v>
      </c>
      <c r="AB1099" s="32" t="s">
        <v>1928</v>
      </c>
      <c r="AC1099" s="32" t="s">
        <v>102</v>
      </c>
      <c r="AD1099" s="32" t="s">
        <v>1928</v>
      </c>
      <c r="AE1099" s="32" t="s">
        <v>53</v>
      </c>
      <c r="AF1099" s="32"/>
      <c r="AG1099" s="32"/>
      <c r="AH1099" s="32"/>
      <c r="AI1099" s="32" t="s">
        <v>1929</v>
      </c>
      <c r="AJ1099" s="32"/>
      <c r="AK1099" s="32" t="s">
        <v>46</v>
      </c>
      <c r="AN1099" s="33" t="s">
        <v>2259</v>
      </c>
      <c r="AO1099" s="33" t="s">
        <v>2511</v>
      </c>
    </row>
    <row r="1100" spans="2:41" ht="13.5" hidden="1" customHeight="1">
      <c r="B1100" s="31">
        <f>VLOOKUP(L1100,'2-1.手続一覧'!$A$9:$A$1715,1,FALSE)</f>
        <v>27381</v>
      </c>
      <c r="C1100" s="31" t="str">
        <f>IF(VLOOKUP(L1100,'2-1.手続一覧'!$A$9:$Q$1715,2,FALSE)=N1100,"OK","NG")</f>
        <v>OK</v>
      </c>
      <c r="D1100" s="31" t="str">
        <f>IF(VLOOKUP(L1100,'2-1.手続一覧'!$A$9:$Q$1715,3,FALSE)=O1100,"OK","NG")</f>
        <v>OK</v>
      </c>
      <c r="E1100" s="31" t="str">
        <f>IF(VLOOKUP(L1100,'2-1.手続一覧'!$A$9:$S$1715,19,FALSE)=AA1100,"OK","NG")</f>
        <v>OK</v>
      </c>
      <c r="F1100" s="31" t="str">
        <f>IF(VLOOKUP(L1100,'2-1.手続一覧'!$A$9:$S$1715,16,FALSE)=AC1100,"OK","NG")</f>
        <v>NG</v>
      </c>
      <c r="G1100" s="31" t="str">
        <f>IF(VLOOKUP(L1100,'2-1.手続一覧'!$A$9:$S$1715,17,FALSE)=AE1100,"OK","NG")</f>
        <v>NG</v>
      </c>
      <c r="H1100" s="31" t="str">
        <f>IF(VLOOKUP(L1100,'2-1.手続一覧'!$A$9:$T$1715,20,FALSE)=AF1100,"OK","NG")</f>
        <v>OK</v>
      </c>
      <c r="I1100" s="31" t="str">
        <f>IF(VLOOKUP(L1100,'2-1.手続一覧'!$A$9:$U$1715,21,FALSE)=AG1100,"OK","NG")</f>
        <v>OK</v>
      </c>
      <c r="J1100" s="31" t="str">
        <f>IF(VLOOKUP(L1100,'2-1.手続一覧'!$A$9:$V$1715,22,FALSE)=AH1100,"OK","NG")</f>
        <v>OK</v>
      </c>
      <c r="K1100" s="31" t="str">
        <f>IF(VLOOKUP(L1100,'2-1.手続一覧'!$A$9:$W$1715,23,FALSE)=AK1100,"OK","NG")</f>
        <v>OK</v>
      </c>
      <c r="L1100" s="32">
        <v>27381</v>
      </c>
      <c r="M1100" s="32" t="s">
        <v>1935</v>
      </c>
      <c r="N1100" s="32" t="s">
        <v>339</v>
      </c>
      <c r="O1100" s="32" t="s">
        <v>334</v>
      </c>
      <c r="P1100" s="32">
        <v>1967</v>
      </c>
      <c r="Q1100" s="32" t="s">
        <v>1938</v>
      </c>
      <c r="R1100" s="32">
        <v>149</v>
      </c>
      <c r="S1100" s="32">
        <v>47</v>
      </c>
      <c r="T1100" s="32"/>
      <c r="U1100" s="32"/>
      <c r="V1100" s="32">
        <v>1</v>
      </c>
      <c r="W1100" s="32"/>
      <c r="X1100" s="32"/>
      <c r="Y1100" s="32"/>
      <c r="Z1100" s="32"/>
      <c r="AA1100" s="32" t="s">
        <v>177</v>
      </c>
      <c r="AB1100" s="32" t="s">
        <v>1928</v>
      </c>
      <c r="AC1100" s="32" t="s">
        <v>102</v>
      </c>
      <c r="AD1100" s="32" t="s">
        <v>1928</v>
      </c>
      <c r="AE1100" s="32" t="s">
        <v>53</v>
      </c>
      <c r="AF1100" s="32"/>
      <c r="AG1100" s="32"/>
      <c r="AH1100" s="32"/>
      <c r="AI1100" s="32" t="s">
        <v>1929</v>
      </c>
      <c r="AJ1100" s="32"/>
      <c r="AK1100" s="32" t="s">
        <v>46</v>
      </c>
      <c r="AN1100" s="33" t="s">
        <v>2259</v>
      </c>
      <c r="AO1100" s="33" t="s">
        <v>2511</v>
      </c>
    </row>
    <row r="1101" spans="2:41" ht="13.5" hidden="1" customHeight="1">
      <c r="B1101" s="31">
        <f>VLOOKUP(L1101,'2-1.手続一覧'!$A$9:$A$1715,1,FALSE)</f>
        <v>27382</v>
      </c>
      <c r="C1101" s="31" t="str">
        <f>IF(VLOOKUP(L1101,'2-1.手続一覧'!$A$9:$Q$1715,2,FALSE)=N1101,"OK","NG")</f>
        <v>OK</v>
      </c>
      <c r="D1101" s="31" t="str">
        <f>IF(VLOOKUP(L1101,'2-1.手続一覧'!$A$9:$Q$1715,3,FALSE)=O1101,"OK","NG")</f>
        <v>OK</v>
      </c>
      <c r="E1101" s="31" t="str">
        <f>IF(VLOOKUP(L1101,'2-1.手続一覧'!$A$9:$S$1715,19,FALSE)=AA1101,"OK","NG")</f>
        <v>OK</v>
      </c>
      <c r="F1101" s="31" t="str">
        <f>IF(VLOOKUP(L1101,'2-1.手続一覧'!$A$9:$S$1715,16,FALSE)=AC1101,"OK","NG")</f>
        <v>NG</v>
      </c>
      <c r="G1101" s="31" t="str">
        <f>IF(VLOOKUP(L1101,'2-1.手続一覧'!$A$9:$S$1715,17,FALSE)=AE1101,"OK","NG")</f>
        <v>OK</v>
      </c>
      <c r="H1101" s="31" t="str">
        <f>IF(VLOOKUP(L1101,'2-1.手続一覧'!$A$9:$T$1715,20,FALSE)=AF1101,"OK","NG")</f>
        <v>OK</v>
      </c>
      <c r="I1101" s="31" t="str">
        <f>IF(VLOOKUP(L1101,'2-1.手続一覧'!$A$9:$U$1715,21,FALSE)=AG1101,"OK","NG")</f>
        <v>OK</v>
      </c>
      <c r="J1101" s="31" t="str">
        <f>IF(VLOOKUP(L1101,'2-1.手続一覧'!$A$9:$V$1715,22,FALSE)=AH1101,"OK","NG")</f>
        <v>OK</v>
      </c>
      <c r="K1101" s="31" t="str">
        <f>IF(VLOOKUP(L1101,'2-1.手続一覧'!$A$9:$W$1715,23,FALSE)=AK1101,"OK","NG")</f>
        <v>OK</v>
      </c>
      <c r="L1101" s="32">
        <v>27382</v>
      </c>
      <c r="M1101" s="32" t="s">
        <v>1935</v>
      </c>
      <c r="N1101" s="32" t="s">
        <v>340</v>
      </c>
      <c r="O1101" s="32" t="s">
        <v>334</v>
      </c>
      <c r="P1101" s="32">
        <v>1967</v>
      </c>
      <c r="Q1101" s="32" t="s">
        <v>1938</v>
      </c>
      <c r="R1101" s="32">
        <v>149</v>
      </c>
      <c r="S1101" s="32">
        <v>47</v>
      </c>
      <c r="T1101" s="32"/>
      <c r="U1101" s="32"/>
      <c r="V1101" s="32">
        <v>1</v>
      </c>
      <c r="W1101" s="32"/>
      <c r="X1101" s="32"/>
      <c r="Y1101" s="32"/>
      <c r="Z1101" s="32"/>
      <c r="AA1101" s="32" t="s">
        <v>163</v>
      </c>
      <c r="AB1101" s="32" t="s">
        <v>1928</v>
      </c>
      <c r="AC1101" s="32" t="s">
        <v>102</v>
      </c>
      <c r="AD1101" s="32"/>
      <c r="AE1101" s="32" t="s">
        <v>162</v>
      </c>
      <c r="AF1101" s="32"/>
      <c r="AG1101" s="32"/>
      <c r="AH1101" s="32"/>
      <c r="AI1101" s="32" t="s">
        <v>1929</v>
      </c>
      <c r="AJ1101" s="32"/>
      <c r="AK1101" s="32" t="s">
        <v>46</v>
      </c>
      <c r="AN1101" s="33" t="s">
        <v>2259</v>
      </c>
      <c r="AO1101" s="33" t="s">
        <v>2511</v>
      </c>
    </row>
    <row r="1102" spans="2:41" ht="13.5" hidden="1" customHeight="1">
      <c r="B1102" s="31">
        <f>VLOOKUP(L1102,'2-1.手続一覧'!$A$9:$A$1715,1,FALSE)</f>
        <v>27384</v>
      </c>
      <c r="C1102" s="31" t="str">
        <f>IF(VLOOKUP(L1102,'2-1.手続一覧'!$A$9:$Q$1715,2,FALSE)=N1102,"OK","NG")</f>
        <v>OK</v>
      </c>
      <c r="D1102" s="31" t="str">
        <f>IF(VLOOKUP(L1102,'2-1.手続一覧'!$A$9:$Q$1715,3,FALSE)=O1102,"OK","NG")</f>
        <v>OK</v>
      </c>
      <c r="E1102" s="31" t="str">
        <f>IF(VLOOKUP(L1102,'2-1.手続一覧'!$A$9:$S$1715,19,FALSE)=AA1102,"OK","NG")</f>
        <v>OK</v>
      </c>
      <c r="F1102" s="31" t="str">
        <f>IF(VLOOKUP(L1102,'2-1.手続一覧'!$A$9:$S$1715,16,FALSE)=AC1102,"OK","NG")</f>
        <v>NG</v>
      </c>
      <c r="G1102" s="31" t="str">
        <f>IF(VLOOKUP(L1102,'2-1.手続一覧'!$A$9:$S$1715,17,FALSE)=AE1102,"OK","NG")</f>
        <v>NG</v>
      </c>
      <c r="H1102" s="31" t="str">
        <f>IF(VLOOKUP(L1102,'2-1.手続一覧'!$A$9:$T$1715,20,FALSE)=AF1102,"OK","NG")</f>
        <v>OK</v>
      </c>
      <c r="I1102" s="31" t="str">
        <f>IF(VLOOKUP(L1102,'2-1.手続一覧'!$A$9:$U$1715,21,FALSE)=AG1102,"OK","NG")</f>
        <v>OK</v>
      </c>
      <c r="J1102" s="31" t="str">
        <f>IF(VLOOKUP(L1102,'2-1.手続一覧'!$A$9:$V$1715,22,FALSE)=AH1102,"OK","NG")</f>
        <v>OK</v>
      </c>
      <c r="K1102" s="31" t="str">
        <f>IF(VLOOKUP(L1102,'2-1.手続一覧'!$A$9:$W$1715,23,FALSE)=AK1102,"OK","NG")</f>
        <v>OK</v>
      </c>
      <c r="L1102" s="32">
        <v>27384</v>
      </c>
      <c r="M1102" s="32" t="s">
        <v>1935</v>
      </c>
      <c r="N1102" s="32" t="s">
        <v>251</v>
      </c>
      <c r="O1102" s="32" t="s">
        <v>334</v>
      </c>
      <c r="P1102" s="32">
        <v>1967</v>
      </c>
      <c r="Q1102" s="32" t="s">
        <v>1938</v>
      </c>
      <c r="R1102" s="32">
        <v>149</v>
      </c>
      <c r="S1102" s="32">
        <v>49</v>
      </c>
      <c r="T1102" s="32"/>
      <c r="U1102" s="32"/>
      <c r="V1102" s="32"/>
      <c r="W1102" s="32"/>
      <c r="X1102" s="32"/>
      <c r="Y1102" s="32"/>
      <c r="Z1102" s="32"/>
      <c r="AA1102" s="32" t="s">
        <v>108</v>
      </c>
      <c r="AB1102" s="32" t="s">
        <v>147</v>
      </c>
      <c r="AC1102" s="32" t="s">
        <v>43</v>
      </c>
      <c r="AD1102" s="32" t="s">
        <v>1928</v>
      </c>
      <c r="AE1102" s="32" t="s">
        <v>53</v>
      </c>
      <c r="AF1102" s="32"/>
      <c r="AG1102" s="32"/>
      <c r="AH1102" s="32"/>
      <c r="AI1102" s="32" t="s">
        <v>1929</v>
      </c>
      <c r="AJ1102" s="32"/>
      <c r="AK1102" s="32" t="s">
        <v>46</v>
      </c>
      <c r="AN1102" s="33" t="s">
        <v>2259</v>
      </c>
      <c r="AO1102" s="33" t="s">
        <v>2511</v>
      </c>
    </row>
    <row r="1103" spans="2:41" ht="13.5" hidden="1" customHeight="1">
      <c r="B1103" s="31">
        <f>VLOOKUP(L1103,'2-1.手続一覧'!$A$9:$A$1715,1,FALSE)</f>
        <v>27385</v>
      </c>
      <c r="C1103" s="31" t="str">
        <f>IF(VLOOKUP(L1103,'2-1.手続一覧'!$A$9:$Q$1715,2,FALSE)=N1103,"OK","NG")</f>
        <v>OK</v>
      </c>
      <c r="D1103" s="31" t="str">
        <f>IF(VLOOKUP(L1103,'2-1.手続一覧'!$A$9:$Q$1715,3,FALSE)=O1103,"OK","NG")</f>
        <v>OK</v>
      </c>
      <c r="E1103" s="31" t="str">
        <f>IF(VLOOKUP(L1103,'2-1.手続一覧'!$A$9:$S$1715,19,FALSE)=AA1103,"OK","NG")</f>
        <v>OK</v>
      </c>
      <c r="F1103" s="31" t="str">
        <f>IF(VLOOKUP(L1103,'2-1.手続一覧'!$A$9:$S$1715,16,FALSE)=AC1103,"OK","NG")</f>
        <v>NG</v>
      </c>
      <c r="G1103" s="31" t="str">
        <f>IF(VLOOKUP(L1103,'2-1.手続一覧'!$A$9:$S$1715,17,FALSE)=AE1103,"OK","NG")</f>
        <v>NG</v>
      </c>
      <c r="H1103" s="31" t="str">
        <f>IF(VLOOKUP(L1103,'2-1.手続一覧'!$A$9:$T$1715,20,FALSE)=AF1103,"OK","NG")</f>
        <v>OK</v>
      </c>
      <c r="I1103" s="31" t="str">
        <f>IF(VLOOKUP(L1103,'2-1.手続一覧'!$A$9:$U$1715,21,FALSE)=AG1103,"OK","NG")</f>
        <v>OK</v>
      </c>
      <c r="J1103" s="31" t="str">
        <f>IF(VLOOKUP(L1103,'2-1.手続一覧'!$A$9:$V$1715,22,FALSE)=AH1103,"OK","NG")</f>
        <v>OK</v>
      </c>
      <c r="K1103" s="31" t="str">
        <f>IF(VLOOKUP(L1103,'2-1.手続一覧'!$A$9:$W$1715,23,FALSE)=AK1103,"OK","NG")</f>
        <v>OK</v>
      </c>
      <c r="L1103" s="32">
        <v>27385</v>
      </c>
      <c r="M1103" s="32" t="s">
        <v>1935</v>
      </c>
      <c r="N1103" s="32" t="s">
        <v>252</v>
      </c>
      <c r="O1103" s="32" t="s">
        <v>334</v>
      </c>
      <c r="P1103" s="32">
        <v>1967</v>
      </c>
      <c r="Q1103" s="32" t="s">
        <v>1938</v>
      </c>
      <c r="R1103" s="32">
        <v>149</v>
      </c>
      <c r="S1103" s="32">
        <v>50</v>
      </c>
      <c r="T1103" s="32"/>
      <c r="U1103" s="32"/>
      <c r="V1103" s="32"/>
      <c r="W1103" s="32"/>
      <c r="X1103" s="32"/>
      <c r="Y1103" s="32"/>
      <c r="Z1103" s="32" t="s">
        <v>341</v>
      </c>
      <c r="AA1103" s="32" t="s">
        <v>108</v>
      </c>
      <c r="AB1103" s="32" t="s">
        <v>147</v>
      </c>
      <c r="AC1103" s="32" t="s">
        <v>43</v>
      </c>
      <c r="AD1103" s="32" t="s">
        <v>1928</v>
      </c>
      <c r="AE1103" s="32" t="s">
        <v>53</v>
      </c>
      <c r="AF1103" s="32"/>
      <c r="AG1103" s="32"/>
      <c r="AH1103" s="32"/>
      <c r="AI1103" s="32" t="s">
        <v>1929</v>
      </c>
      <c r="AJ1103" s="32"/>
      <c r="AK1103" s="32" t="s">
        <v>46</v>
      </c>
      <c r="AN1103" s="33" t="s">
        <v>2259</v>
      </c>
      <c r="AO1103" s="33" t="s">
        <v>2511</v>
      </c>
    </row>
    <row r="1104" spans="2:41" ht="13.5" customHeight="1">
      <c r="B1104" s="31">
        <f>VLOOKUP(L1104,'2-1.手続一覧'!$A$9:$A$1715,1,FALSE)</f>
        <v>25339</v>
      </c>
      <c r="C1104" s="31" t="str">
        <f>IF(VLOOKUP(L1104,'2-1.手続一覧'!$A$9:$Q$1715,2,FALSE)=N1104,"OK","NG")</f>
        <v>OK</v>
      </c>
      <c r="D1104" s="31" t="str">
        <f>IF(VLOOKUP(L1104,'2-1.手続一覧'!$A$9:$Q$1715,3,FALSE)=O1104,"OK","NG")</f>
        <v>OK</v>
      </c>
      <c r="E1104" s="31" t="str">
        <f>IF(VLOOKUP(L1104,'2-1.手続一覧'!$A$9:$S$1715,19,FALSE)=AA1104,"OK","NG")</f>
        <v>OK</v>
      </c>
      <c r="F1104" s="31" t="str">
        <f>IF(VLOOKUP(L1104,'2-1.手続一覧'!$A$9:$S$1715,16,FALSE)=AC1104,"OK","NG")</f>
        <v>NG</v>
      </c>
      <c r="G1104" s="31" t="str">
        <f>IF(VLOOKUP(L1104,'2-1.手続一覧'!$A$9:$S$1715,17,FALSE)=AE1104,"OK","NG")</f>
        <v>NG</v>
      </c>
      <c r="H1104" s="31" t="str">
        <f>IF(VLOOKUP(L1104,'2-1.手続一覧'!$A$9:$T$1715,20,FALSE)=AF1104,"OK","NG")</f>
        <v>OK</v>
      </c>
      <c r="I1104" s="31" t="str">
        <f>IF(VLOOKUP(L1104,'2-1.手続一覧'!$A$9:$U$1715,21,FALSE)=AG1104,"OK","NG")</f>
        <v>OK</v>
      </c>
      <c r="J1104" s="31" t="str">
        <f>IF(VLOOKUP(L1104,'2-1.手続一覧'!$A$9:$V$1715,22,FALSE)=AH1104,"OK","NG")</f>
        <v>OK</v>
      </c>
      <c r="K1104" s="31" t="str">
        <f>IF(VLOOKUP(L1104,'2-1.手続一覧'!$A$9:$W$1715,23,FALSE)=AK1104,"OK","NG")</f>
        <v>OK</v>
      </c>
      <c r="L1104" s="32">
        <v>25339</v>
      </c>
      <c r="M1104" s="32" t="s">
        <v>1935</v>
      </c>
      <c r="N1104" s="32" t="s">
        <v>302</v>
      </c>
      <c r="O1104" s="32" t="s">
        <v>334</v>
      </c>
      <c r="P1104" s="32">
        <v>1967</v>
      </c>
      <c r="Q1104" s="32" t="s">
        <v>1938</v>
      </c>
      <c r="R1104" s="32">
        <v>149</v>
      </c>
      <c r="S1104" s="32">
        <v>51</v>
      </c>
      <c r="T1104" s="32"/>
      <c r="U1104" s="32"/>
      <c r="V1104" s="32">
        <v>1</v>
      </c>
      <c r="W1104" s="32"/>
      <c r="X1104" s="32"/>
      <c r="Y1104" s="32"/>
      <c r="Z1104" s="32"/>
      <c r="AA1104" s="32" t="s">
        <v>54</v>
      </c>
      <c r="AB1104" s="32" t="s">
        <v>1928</v>
      </c>
      <c r="AC1104" s="32" t="s">
        <v>102</v>
      </c>
      <c r="AD1104" s="32" t="s">
        <v>147</v>
      </c>
      <c r="AE1104" s="33" t="s">
        <v>43</v>
      </c>
      <c r="AF1104" s="32"/>
      <c r="AG1104" s="32"/>
      <c r="AH1104" s="32"/>
      <c r="AI1104" s="32" t="s">
        <v>1929</v>
      </c>
      <c r="AJ1104" s="32"/>
      <c r="AK1104" s="32" t="s">
        <v>46</v>
      </c>
      <c r="AM1104" s="33" t="s">
        <v>2258</v>
      </c>
      <c r="AN1104" s="33" t="s">
        <v>2259</v>
      </c>
      <c r="AO1104" s="33" t="s">
        <v>2511</v>
      </c>
    </row>
    <row r="1105" spans="2:41" ht="13.5" hidden="1" customHeight="1">
      <c r="B1105" s="31">
        <f>VLOOKUP(L1105,'2-1.手続一覧'!$A$9:$A$1715,1,FALSE)</f>
        <v>27386</v>
      </c>
      <c r="C1105" s="31" t="str">
        <f>IF(VLOOKUP(L1105,'2-1.手続一覧'!$A$9:$Q$1715,2,FALSE)=N1105,"OK","NG")</f>
        <v>OK</v>
      </c>
      <c r="D1105" s="31" t="str">
        <f>IF(VLOOKUP(L1105,'2-1.手続一覧'!$A$9:$Q$1715,3,FALSE)=O1105,"OK","NG")</f>
        <v>OK</v>
      </c>
      <c r="E1105" s="31" t="str">
        <f>IF(VLOOKUP(L1105,'2-1.手続一覧'!$A$9:$S$1715,19,FALSE)=AA1105,"OK","NG")</f>
        <v>OK</v>
      </c>
      <c r="F1105" s="31" t="str">
        <f>IF(VLOOKUP(L1105,'2-1.手続一覧'!$A$9:$S$1715,16,FALSE)=AC1105,"OK","NG")</f>
        <v>NG</v>
      </c>
      <c r="G1105" s="31" t="str">
        <f>IF(VLOOKUP(L1105,'2-1.手続一覧'!$A$9:$S$1715,17,FALSE)=AE1105,"OK","NG")</f>
        <v>OK</v>
      </c>
      <c r="H1105" s="31" t="str">
        <f>IF(VLOOKUP(L1105,'2-1.手続一覧'!$A$9:$T$1715,20,FALSE)=AF1105,"OK","NG")</f>
        <v>OK</v>
      </c>
      <c r="I1105" s="31" t="str">
        <f>IF(VLOOKUP(L1105,'2-1.手続一覧'!$A$9:$U$1715,21,FALSE)=AG1105,"OK","NG")</f>
        <v>OK</v>
      </c>
      <c r="J1105" s="31" t="str">
        <f>IF(VLOOKUP(L1105,'2-1.手続一覧'!$A$9:$V$1715,22,FALSE)=AH1105,"OK","NG")</f>
        <v>OK</v>
      </c>
      <c r="K1105" s="31" t="str">
        <f>IF(VLOOKUP(L1105,'2-1.手続一覧'!$A$9:$W$1715,23,FALSE)=AK1105,"OK","NG")</f>
        <v>OK</v>
      </c>
      <c r="L1105" s="32">
        <v>27386</v>
      </c>
      <c r="M1105" s="32" t="s">
        <v>1935</v>
      </c>
      <c r="N1105" s="32" t="s">
        <v>244</v>
      </c>
      <c r="O1105" s="32" t="s">
        <v>334</v>
      </c>
      <c r="P1105" s="32">
        <v>1967</v>
      </c>
      <c r="Q1105" s="32" t="s">
        <v>1938</v>
      </c>
      <c r="R1105" s="32">
        <v>149</v>
      </c>
      <c r="S1105" s="32">
        <v>51</v>
      </c>
      <c r="T1105" s="32"/>
      <c r="U1105" s="32"/>
      <c r="V1105" s="32">
        <v>2</v>
      </c>
      <c r="W1105" s="32"/>
      <c r="X1105" s="32"/>
      <c r="Y1105" s="32"/>
      <c r="Z1105" s="32"/>
      <c r="AA1105" s="32" t="s">
        <v>45</v>
      </c>
      <c r="AB1105" s="32" t="s">
        <v>147</v>
      </c>
      <c r="AC1105" s="32" t="s">
        <v>43</v>
      </c>
      <c r="AD1105" s="32" t="s">
        <v>2154</v>
      </c>
      <c r="AE1105" s="32" t="s">
        <v>245</v>
      </c>
      <c r="AF1105" s="32"/>
      <c r="AG1105" s="32" t="s">
        <v>246</v>
      </c>
      <c r="AH1105" s="32"/>
      <c r="AI1105" s="32" t="s">
        <v>1929</v>
      </c>
      <c r="AJ1105" s="32"/>
      <c r="AK1105" s="32" t="s">
        <v>46</v>
      </c>
      <c r="AN1105" s="33" t="s">
        <v>2259</v>
      </c>
      <c r="AO1105" s="33" t="s">
        <v>2511</v>
      </c>
    </row>
    <row r="1106" spans="2:41" ht="13.5" hidden="1" customHeight="1">
      <c r="B1106" s="31">
        <f>VLOOKUP(L1106,'2-1.手続一覧'!$A$9:$A$1715,1,FALSE)</f>
        <v>25392</v>
      </c>
      <c r="C1106" s="31" t="str">
        <f>IF(VLOOKUP(L1106,'2-1.手続一覧'!$A$9:$Q$1715,2,FALSE)=N1106,"OK","NG")</f>
        <v>OK</v>
      </c>
      <c r="D1106" s="31" t="str">
        <f>IF(VLOOKUP(L1106,'2-1.手続一覧'!$A$9:$Q$1715,3,FALSE)=O1106,"OK","NG")</f>
        <v>OK</v>
      </c>
      <c r="E1106" s="31" t="str">
        <f>IF(VLOOKUP(L1106,'2-1.手続一覧'!$A$9:$S$1715,19,FALSE)=AA1106,"OK","NG")</f>
        <v>OK</v>
      </c>
      <c r="F1106" s="31" t="str">
        <f>IF(VLOOKUP(L1106,'2-1.手続一覧'!$A$9:$S$1715,16,FALSE)=AC1106,"OK","NG")</f>
        <v>NG</v>
      </c>
      <c r="G1106" s="31" t="str">
        <f>IF(VLOOKUP(L1106,'2-1.手続一覧'!$A$9:$S$1715,17,FALSE)=AE1106,"OK","NG")</f>
        <v>NG</v>
      </c>
      <c r="H1106" s="31" t="str">
        <f>IF(VLOOKUP(L1106,'2-1.手続一覧'!$A$9:$T$1715,20,FALSE)=AF1106,"OK","NG")</f>
        <v>OK</v>
      </c>
      <c r="I1106" s="31" t="str">
        <f>IF(VLOOKUP(L1106,'2-1.手続一覧'!$A$9:$U$1715,21,FALSE)=AG1106,"OK","NG")</f>
        <v>OK</v>
      </c>
      <c r="J1106" s="31" t="str">
        <f>IF(VLOOKUP(L1106,'2-1.手続一覧'!$A$9:$V$1715,22,FALSE)=AH1106,"OK","NG")</f>
        <v>OK</v>
      </c>
      <c r="K1106" s="31" t="str">
        <f>IF(VLOOKUP(L1106,'2-1.手続一覧'!$A$9:$W$1715,23,FALSE)=AK1106,"OK","NG")</f>
        <v>OK</v>
      </c>
      <c r="L1106" s="32">
        <v>25392</v>
      </c>
      <c r="M1106" s="32" t="s">
        <v>1935</v>
      </c>
      <c r="N1106" s="32" t="s">
        <v>342</v>
      </c>
      <c r="O1106" s="32" t="s">
        <v>334</v>
      </c>
      <c r="P1106" s="32">
        <v>1967</v>
      </c>
      <c r="Q1106" s="32" t="s">
        <v>1938</v>
      </c>
      <c r="R1106" s="32">
        <v>149</v>
      </c>
      <c r="S1106" s="32">
        <v>54</v>
      </c>
      <c r="T1106" s="32"/>
      <c r="U1106" s="32"/>
      <c r="V1106" s="32">
        <v>1</v>
      </c>
      <c r="W1106" s="32"/>
      <c r="X1106" s="32"/>
      <c r="Y1106" s="32"/>
      <c r="Z1106" s="32"/>
      <c r="AA1106" s="32" t="s">
        <v>45</v>
      </c>
      <c r="AB1106" s="32" t="s">
        <v>147</v>
      </c>
      <c r="AC1106" s="32" t="s">
        <v>43</v>
      </c>
      <c r="AD1106" s="32" t="s">
        <v>1928</v>
      </c>
      <c r="AE1106" s="32" t="s">
        <v>53</v>
      </c>
      <c r="AF1106" s="32"/>
      <c r="AG1106" s="32"/>
      <c r="AH1106" s="32"/>
      <c r="AI1106" s="32" t="s">
        <v>1929</v>
      </c>
      <c r="AJ1106" s="32"/>
      <c r="AK1106" s="32" t="s">
        <v>46</v>
      </c>
      <c r="AN1106" s="33" t="s">
        <v>2259</v>
      </c>
      <c r="AO1106" s="33" t="s">
        <v>2511</v>
      </c>
    </row>
    <row r="1107" spans="2:41" ht="13.5" hidden="1" customHeight="1">
      <c r="B1107" s="31">
        <f>VLOOKUP(L1107,'2-1.手続一覧'!$A$9:$A$1715,1,FALSE)</f>
        <v>27387</v>
      </c>
      <c r="C1107" s="31" t="str">
        <f>IF(VLOOKUP(L1107,'2-1.手続一覧'!$A$9:$Q$1715,2,FALSE)=N1107,"OK","NG")</f>
        <v>OK</v>
      </c>
      <c r="D1107" s="31" t="str">
        <f>IF(VLOOKUP(L1107,'2-1.手続一覧'!$A$9:$Q$1715,3,FALSE)=O1107,"OK","NG")</f>
        <v>OK</v>
      </c>
      <c r="E1107" s="31" t="str">
        <f>IF(VLOOKUP(L1107,'2-1.手続一覧'!$A$9:$S$1715,19,FALSE)=AA1107,"OK","NG")</f>
        <v>OK</v>
      </c>
      <c r="F1107" s="31" t="str">
        <f>IF(VLOOKUP(L1107,'2-1.手続一覧'!$A$9:$S$1715,16,FALSE)=AC1107,"OK","NG")</f>
        <v>NG</v>
      </c>
      <c r="G1107" s="31" t="str">
        <f>IF(VLOOKUP(L1107,'2-1.手続一覧'!$A$9:$S$1715,17,FALSE)=AE1107,"OK","NG")</f>
        <v>OK</v>
      </c>
      <c r="H1107" s="31" t="str">
        <f>IF(VLOOKUP(L1107,'2-1.手続一覧'!$A$9:$T$1715,20,FALSE)=AF1107,"OK","NG")</f>
        <v>OK</v>
      </c>
      <c r="I1107" s="31" t="str">
        <f>IF(VLOOKUP(L1107,'2-1.手続一覧'!$A$9:$U$1715,21,FALSE)=AG1107,"OK","NG")</f>
        <v>OK</v>
      </c>
      <c r="J1107" s="31" t="str">
        <f>IF(VLOOKUP(L1107,'2-1.手続一覧'!$A$9:$V$1715,22,FALSE)=AH1107,"OK","NG")</f>
        <v>OK</v>
      </c>
      <c r="K1107" s="31" t="str">
        <f>IF(VLOOKUP(L1107,'2-1.手続一覧'!$A$9:$W$1715,23,FALSE)=AK1107,"OK","NG")</f>
        <v>OK</v>
      </c>
      <c r="L1107" s="32">
        <v>27387</v>
      </c>
      <c r="M1107" s="32" t="s">
        <v>1935</v>
      </c>
      <c r="N1107" s="32" t="s">
        <v>256</v>
      </c>
      <c r="O1107" s="32" t="s">
        <v>334</v>
      </c>
      <c r="P1107" s="32">
        <v>1967</v>
      </c>
      <c r="Q1107" s="32" t="s">
        <v>1938</v>
      </c>
      <c r="R1107" s="32">
        <v>149</v>
      </c>
      <c r="S1107" s="32">
        <v>54</v>
      </c>
      <c r="T1107" s="32"/>
      <c r="U1107" s="32"/>
      <c r="V1107" s="32">
        <v>2</v>
      </c>
      <c r="W1107" s="32"/>
      <c r="X1107" s="32"/>
      <c r="Y1107" s="32"/>
      <c r="Z1107" s="32" t="s">
        <v>343</v>
      </c>
      <c r="AA1107" s="32" t="s">
        <v>45</v>
      </c>
      <c r="AB1107" s="32" t="s">
        <v>147</v>
      </c>
      <c r="AC1107" s="32" t="s">
        <v>43</v>
      </c>
      <c r="AD1107" s="32" t="s">
        <v>2154</v>
      </c>
      <c r="AE1107" s="32" t="s">
        <v>245</v>
      </c>
      <c r="AF1107" s="32"/>
      <c r="AG1107" s="32" t="s">
        <v>246</v>
      </c>
      <c r="AH1107" s="32"/>
      <c r="AI1107" s="32" t="s">
        <v>1929</v>
      </c>
      <c r="AJ1107" s="32"/>
      <c r="AK1107" s="32" t="s">
        <v>46</v>
      </c>
      <c r="AN1107" s="33" t="s">
        <v>2259</v>
      </c>
      <c r="AO1107" s="33" t="s">
        <v>2511</v>
      </c>
    </row>
    <row r="1108" spans="2:41" ht="13.5" customHeight="1">
      <c r="B1108" s="31">
        <f>VLOOKUP(L1108,'2-1.手続一覧'!$A$9:$A$1715,1,FALSE)</f>
        <v>25393</v>
      </c>
      <c r="C1108" s="31" t="str">
        <f>IF(VLOOKUP(L1108,'2-1.手続一覧'!$A$9:$Q$1715,2,FALSE)=N1108,"OK","NG")</f>
        <v>OK</v>
      </c>
      <c r="D1108" s="31" t="str">
        <f>IF(VLOOKUP(L1108,'2-1.手続一覧'!$A$9:$Q$1715,3,FALSE)=O1108,"OK","NG")</f>
        <v>OK</v>
      </c>
      <c r="E1108" s="31" t="str">
        <f>IF(VLOOKUP(L1108,'2-1.手続一覧'!$A$9:$S$1715,19,FALSE)=AA1108,"OK","NG")</f>
        <v>OK</v>
      </c>
      <c r="F1108" s="31" t="str">
        <f>IF(VLOOKUP(L1108,'2-1.手続一覧'!$A$9:$S$1715,16,FALSE)=AC1108,"OK","NG")</f>
        <v>NG</v>
      </c>
      <c r="G1108" s="31" t="str">
        <f>IF(VLOOKUP(L1108,'2-1.手続一覧'!$A$9:$S$1715,17,FALSE)=AE1108,"OK","NG")</f>
        <v>NG</v>
      </c>
      <c r="H1108" s="31" t="str">
        <f>IF(VLOOKUP(L1108,'2-1.手続一覧'!$A$9:$T$1715,20,FALSE)=AF1108,"OK","NG")</f>
        <v>OK</v>
      </c>
      <c r="I1108" s="31" t="str">
        <f>IF(VLOOKUP(L1108,'2-1.手続一覧'!$A$9:$U$1715,21,FALSE)=AG1108,"OK","NG")</f>
        <v>OK</v>
      </c>
      <c r="J1108" s="31" t="str">
        <f>IF(VLOOKUP(L1108,'2-1.手続一覧'!$A$9:$V$1715,22,FALSE)=AH1108,"OK","NG")</f>
        <v>OK</v>
      </c>
      <c r="K1108" s="31" t="str">
        <f>IF(VLOOKUP(L1108,'2-1.手続一覧'!$A$9:$W$1715,23,FALSE)=AK1108,"OK","NG")</f>
        <v>OK</v>
      </c>
      <c r="L1108" s="32">
        <v>25393</v>
      </c>
      <c r="M1108" s="32" t="s">
        <v>1935</v>
      </c>
      <c r="N1108" s="32" t="s">
        <v>311</v>
      </c>
      <c r="O1108" s="32" t="s">
        <v>334</v>
      </c>
      <c r="P1108" s="32">
        <v>1967</v>
      </c>
      <c r="Q1108" s="32" t="s">
        <v>1938</v>
      </c>
      <c r="R1108" s="32">
        <v>149</v>
      </c>
      <c r="S1108" s="32">
        <v>56</v>
      </c>
      <c r="T1108" s="32"/>
      <c r="U1108" s="32"/>
      <c r="V1108" s="32"/>
      <c r="W1108" s="32"/>
      <c r="X1108" s="32"/>
      <c r="Y1108" s="32"/>
      <c r="Z1108" s="32"/>
      <c r="AA1108" s="32" t="s">
        <v>54</v>
      </c>
      <c r="AB1108" s="32" t="s">
        <v>1928</v>
      </c>
      <c r="AC1108" s="32" t="s">
        <v>102</v>
      </c>
      <c r="AD1108" s="32" t="s">
        <v>147</v>
      </c>
      <c r="AE1108" s="33" t="s">
        <v>43</v>
      </c>
      <c r="AF1108" s="32"/>
      <c r="AG1108" s="32"/>
      <c r="AH1108" s="32"/>
      <c r="AI1108" s="32" t="s">
        <v>1929</v>
      </c>
      <c r="AJ1108" s="32"/>
      <c r="AK1108" s="32" t="s">
        <v>46</v>
      </c>
      <c r="AM1108" s="33" t="s">
        <v>2258</v>
      </c>
      <c r="AN1108" s="33" t="s">
        <v>2259</v>
      </c>
      <c r="AO1108" s="33" t="s">
        <v>2511</v>
      </c>
    </row>
    <row r="1109" spans="2:41" ht="13.5" customHeight="1">
      <c r="B1109" s="31">
        <f>VLOOKUP(L1109,'2-1.手続一覧'!$A$9:$A$1715,1,FALSE)</f>
        <v>25394</v>
      </c>
      <c r="C1109" s="31" t="str">
        <f>IF(VLOOKUP(L1109,'2-1.手続一覧'!$A$9:$Q$1715,2,FALSE)=N1109,"OK","NG")</f>
        <v>OK</v>
      </c>
      <c r="D1109" s="31" t="str">
        <f>IF(VLOOKUP(L1109,'2-1.手続一覧'!$A$9:$Q$1715,3,FALSE)=O1109,"OK","NG")</f>
        <v>OK</v>
      </c>
      <c r="E1109" s="31" t="str">
        <f>IF(VLOOKUP(L1109,'2-1.手続一覧'!$A$9:$S$1715,19,FALSE)=AA1109,"OK","NG")</f>
        <v>OK</v>
      </c>
      <c r="F1109" s="31" t="str">
        <f>IF(VLOOKUP(L1109,'2-1.手続一覧'!$A$9:$S$1715,16,FALSE)=AC1109,"OK","NG")</f>
        <v>NG</v>
      </c>
      <c r="G1109" s="31" t="str">
        <f>IF(VLOOKUP(L1109,'2-1.手続一覧'!$A$9:$S$1715,17,FALSE)=AE1109,"OK","NG")</f>
        <v>NG</v>
      </c>
      <c r="H1109" s="31" t="str">
        <f>IF(VLOOKUP(L1109,'2-1.手続一覧'!$A$9:$T$1715,20,FALSE)=AF1109,"OK","NG")</f>
        <v>OK</v>
      </c>
      <c r="I1109" s="31" t="str">
        <f>IF(VLOOKUP(L1109,'2-1.手続一覧'!$A$9:$U$1715,21,FALSE)=AG1109,"OK","NG")</f>
        <v>OK</v>
      </c>
      <c r="J1109" s="31" t="str">
        <f>IF(VLOOKUP(L1109,'2-1.手続一覧'!$A$9:$V$1715,22,FALSE)=AH1109,"OK","NG")</f>
        <v>OK</v>
      </c>
      <c r="K1109" s="31" t="str">
        <f>IF(VLOOKUP(L1109,'2-1.手続一覧'!$A$9:$W$1715,23,FALSE)=AK1109,"OK","NG")</f>
        <v>OK</v>
      </c>
      <c r="L1109" s="32">
        <v>25394</v>
      </c>
      <c r="M1109" s="32" t="s">
        <v>1935</v>
      </c>
      <c r="N1109" s="32" t="s">
        <v>313</v>
      </c>
      <c r="O1109" s="32" t="s">
        <v>334</v>
      </c>
      <c r="P1109" s="32">
        <v>1967</v>
      </c>
      <c r="Q1109" s="32" t="s">
        <v>1938</v>
      </c>
      <c r="R1109" s="32">
        <v>149</v>
      </c>
      <c r="S1109" s="32">
        <v>57</v>
      </c>
      <c r="T1109" s="32"/>
      <c r="U1109" s="32"/>
      <c r="V1109" s="32">
        <v>1</v>
      </c>
      <c r="W1109" s="32"/>
      <c r="X1109" s="32"/>
      <c r="Y1109" s="32"/>
      <c r="Z1109" s="32" t="s">
        <v>168</v>
      </c>
      <c r="AA1109" s="32" t="s">
        <v>54</v>
      </c>
      <c r="AB1109" s="32" t="s">
        <v>1928</v>
      </c>
      <c r="AC1109" s="32" t="s">
        <v>102</v>
      </c>
      <c r="AD1109" s="32" t="s">
        <v>147</v>
      </c>
      <c r="AE1109" s="33" t="s">
        <v>43</v>
      </c>
      <c r="AF1109" s="32"/>
      <c r="AG1109" s="32"/>
      <c r="AH1109" s="32"/>
      <c r="AI1109" s="32" t="s">
        <v>1929</v>
      </c>
      <c r="AJ1109" s="32"/>
      <c r="AK1109" s="32" t="s">
        <v>46</v>
      </c>
      <c r="AM1109" s="33" t="s">
        <v>2258</v>
      </c>
      <c r="AN1109" s="33" t="s">
        <v>2259</v>
      </c>
      <c r="AO1109" s="33" t="s">
        <v>2511</v>
      </c>
    </row>
    <row r="1110" spans="2:41" ht="13.5" customHeight="1">
      <c r="B1110" s="31">
        <f>VLOOKUP(L1110,'2-1.手続一覧'!$A$9:$A$1715,1,FALSE)</f>
        <v>25395</v>
      </c>
      <c r="C1110" s="31" t="str">
        <f>IF(VLOOKUP(L1110,'2-1.手続一覧'!$A$9:$Q$1715,2,FALSE)=N1110,"OK","NG")</f>
        <v>OK</v>
      </c>
      <c r="D1110" s="31" t="str">
        <f>IF(VLOOKUP(L1110,'2-1.手続一覧'!$A$9:$Q$1715,3,FALSE)=O1110,"OK","NG")</f>
        <v>OK</v>
      </c>
      <c r="E1110" s="31" t="str">
        <f>IF(VLOOKUP(L1110,'2-1.手続一覧'!$A$9:$S$1715,19,FALSE)=AA1110,"OK","NG")</f>
        <v>OK</v>
      </c>
      <c r="F1110" s="31" t="str">
        <f>IF(VLOOKUP(L1110,'2-1.手続一覧'!$A$9:$S$1715,16,FALSE)=AC1110,"OK","NG")</f>
        <v>NG</v>
      </c>
      <c r="G1110" s="31" t="str">
        <f>IF(VLOOKUP(L1110,'2-1.手続一覧'!$A$9:$S$1715,17,FALSE)=AE1110,"OK","NG")</f>
        <v>NG</v>
      </c>
      <c r="H1110" s="31" t="str">
        <f>IF(VLOOKUP(L1110,'2-1.手続一覧'!$A$9:$T$1715,20,FALSE)=AF1110,"OK","NG")</f>
        <v>OK</v>
      </c>
      <c r="I1110" s="31" t="str">
        <f>IF(VLOOKUP(L1110,'2-1.手続一覧'!$A$9:$U$1715,21,FALSE)=AG1110,"OK","NG")</f>
        <v>OK</v>
      </c>
      <c r="J1110" s="31" t="str">
        <f>IF(VLOOKUP(L1110,'2-1.手続一覧'!$A$9:$V$1715,22,FALSE)=AH1110,"OK","NG")</f>
        <v>OK</v>
      </c>
      <c r="K1110" s="31" t="str">
        <f>IF(VLOOKUP(L1110,'2-1.手続一覧'!$A$9:$W$1715,23,FALSE)=AK1110,"OK","NG")</f>
        <v>OK</v>
      </c>
      <c r="L1110" s="32">
        <v>25395</v>
      </c>
      <c r="M1110" s="32" t="s">
        <v>1935</v>
      </c>
      <c r="N1110" s="32" t="s">
        <v>315</v>
      </c>
      <c r="O1110" s="32" t="s">
        <v>334</v>
      </c>
      <c r="P1110" s="32">
        <v>1967</v>
      </c>
      <c r="Q1110" s="32" t="s">
        <v>1938</v>
      </c>
      <c r="R1110" s="32">
        <v>149</v>
      </c>
      <c r="S1110" s="32">
        <v>57</v>
      </c>
      <c r="T1110" s="32"/>
      <c r="U1110" s="32"/>
      <c r="V1110" s="32">
        <v>1</v>
      </c>
      <c r="W1110" s="32"/>
      <c r="X1110" s="32"/>
      <c r="Y1110" s="32"/>
      <c r="Z1110" s="32" t="s">
        <v>170</v>
      </c>
      <c r="AA1110" s="32" t="s">
        <v>54</v>
      </c>
      <c r="AB1110" s="32" t="s">
        <v>1928</v>
      </c>
      <c r="AC1110" s="32" t="s">
        <v>102</v>
      </c>
      <c r="AD1110" s="32" t="s">
        <v>147</v>
      </c>
      <c r="AE1110" s="33" t="s">
        <v>43</v>
      </c>
      <c r="AF1110" s="32"/>
      <c r="AG1110" s="32"/>
      <c r="AH1110" s="32"/>
      <c r="AI1110" s="32" t="s">
        <v>1929</v>
      </c>
      <c r="AJ1110" s="32"/>
      <c r="AK1110" s="32" t="s">
        <v>46</v>
      </c>
      <c r="AM1110" s="33" t="s">
        <v>2258</v>
      </c>
      <c r="AN1110" s="33" t="s">
        <v>2259</v>
      </c>
      <c r="AO1110" s="33" t="s">
        <v>2511</v>
      </c>
    </row>
    <row r="1111" spans="2:41" ht="13.5" hidden="1" customHeight="1">
      <c r="B1111" s="31">
        <f>VLOOKUP(L1111,'2-1.手続一覧'!$A$9:$A$1715,1,FALSE)</f>
        <v>27388</v>
      </c>
      <c r="C1111" s="31" t="str">
        <f>IF(VLOOKUP(L1111,'2-1.手続一覧'!$A$9:$Q$1715,2,FALSE)=N1111,"OK","NG")</f>
        <v>OK</v>
      </c>
      <c r="D1111" s="31" t="str">
        <f>IF(VLOOKUP(L1111,'2-1.手続一覧'!$A$9:$Q$1715,3,FALSE)=O1111,"OK","NG")</f>
        <v>OK</v>
      </c>
      <c r="E1111" s="31" t="str">
        <f>IF(VLOOKUP(L1111,'2-1.手続一覧'!$A$9:$S$1715,19,FALSE)=AA1111,"OK","NG")</f>
        <v>OK</v>
      </c>
      <c r="F1111" s="31" t="str">
        <f>IF(VLOOKUP(L1111,'2-1.手続一覧'!$A$9:$S$1715,16,FALSE)=AC1111,"OK","NG")</f>
        <v>NG</v>
      </c>
      <c r="G1111" s="31" t="str">
        <f>IF(VLOOKUP(L1111,'2-1.手続一覧'!$A$9:$S$1715,17,FALSE)=AE1111,"OK","NG")</f>
        <v>OK</v>
      </c>
      <c r="H1111" s="31" t="str">
        <f>IF(VLOOKUP(L1111,'2-1.手続一覧'!$A$9:$T$1715,20,FALSE)=AF1111,"OK","NG")</f>
        <v>OK</v>
      </c>
      <c r="I1111" s="31" t="str">
        <f>IF(VLOOKUP(L1111,'2-1.手続一覧'!$A$9:$U$1715,21,FALSE)=AG1111,"OK","NG")</f>
        <v>OK</v>
      </c>
      <c r="J1111" s="31" t="str">
        <f>IF(VLOOKUP(L1111,'2-1.手続一覧'!$A$9:$V$1715,22,FALSE)=AH1111,"OK","NG")</f>
        <v>OK</v>
      </c>
      <c r="K1111" s="31" t="str">
        <f>IF(VLOOKUP(L1111,'2-1.手続一覧'!$A$9:$W$1715,23,FALSE)=AK1111,"OK","NG")</f>
        <v>OK</v>
      </c>
      <c r="L1111" s="32">
        <v>27388</v>
      </c>
      <c r="M1111" s="32" t="s">
        <v>1935</v>
      </c>
      <c r="N1111" s="32" t="s">
        <v>264</v>
      </c>
      <c r="O1111" s="32" t="s">
        <v>334</v>
      </c>
      <c r="P1111" s="32">
        <v>1967</v>
      </c>
      <c r="Q1111" s="32" t="s">
        <v>1938</v>
      </c>
      <c r="R1111" s="32">
        <v>149</v>
      </c>
      <c r="S1111" s="32">
        <v>58</v>
      </c>
      <c r="T1111" s="32">
        <v>2</v>
      </c>
      <c r="U1111" s="32"/>
      <c r="V1111" s="32">
        <v>2</v>
      </c>
      <c r="W1111" s="32"/>
      <c r="X1111" s="32"/>
      <c r="Y1111" s="32"/>
      <c r="Z1111" s="32"/>
      <c r="AA1111" s="32" t="s">
        <v>160</v>
      </c>
      <c r="AB1111" s="32" t="s">
        <v>1928</v>
      </c>
      <c r="AC1111" s="32" t="s">
        <v>102</v>
      </c>
      <c r="AD1111" s="32"/>
      <c r="AE1111" s="32" t="s">
        <v>162</v>
      </c>
      <c r="AF1111" s="32"/>
      <c r="AG1111" s="32"/>
      <c r="AH1111" s="32"/>
      <c r="AI1111" s="32" t="s">
        <v>1929</v>
      </c>
      <c r="AJ1111" s="32"/>
      <c r="AK1111" s="32" t="s">
        <v>46</v>
      </c>
      <c r="AN1111" s="33" t="s">
        <v>2259</v>
      </c>
      <c r="AO1111" s="33" t="s">
        <v>2511</v>
      </c>
    </row>
    <row r="1112" spans="2:41" ht="13.5" customHeight="1">
      <c r="B1112" s="31">
        <f>VLOOKUP(L1112,'2-1.手続一覧'!$A$9:$A$1715,1,FALSE)</f>
        <v>25396</v>
      </c>
      <c r="C1112" s="31" t="str">
        <f>IF(VLOOKUP(L1112,'2-1.手続一覧'!$A$9:$Q$1715,2,FALSE)=N1112,"OK","NG")</f>
        <v>OK</v>
      </c>
      <c r="D1112" s="31" t="str">
        <f>IF(VLOOKUP(L1112,'2-1.手続一覧'!$A$9:$Q$1715,3,FALSE)=O1112,"OK","NG")</f>
        <v>OK</v>
      </c>
      <c r="E1112" s="31" t="str">
        <f>IF(VLOOKUP(L1112,'2-1.手続一覧'!$A$9:$S$1715,19,FALSE)=AA1112,"OK","NG")</f>
        <v>OK</v>
      </c>
      <c r="F1112" s="31" t="str">
        <f>IF(VLOOKUP(L1112,'2-1.手続一覧'!$A$9:$S$1715,16,FALSE)=AC1112,"OK","NG")</f>
        <v>NG</v>
      </c>
      <c r="G1112" s="31" t="str">
        <f>IF(VLOOKUP(L1112,'2-1.手続一覧'!$A$9:$S$1715,17,FALSE)=AE1112,"OK","NG")</f>
        <v>NG</v>
      </c>
      <c r="H1112" s="31" t="str">
        <f>IF(VLOOKUP(L1112,'2-1.手続一覧'!$A$9:$T$1715,20,FALSE)=AF1112,"OK","NG")</f>
        <v>OK</v>
      </c>
      <c r="I1112" s="31" t="str">
        <f>IF(VLOOKUP(L1112,'2-1.手続一覧'!$A$9:$U$1715,21,FALSE)=AG1112,"OK","NG")</f>
        <v>OK</v>
      </c>
      <c r="J1112" s="31" t="str">
        <f>IF(VLOOKUP(L1112,'2-1.手続一覧'!$A$9:$V$1715,22,FALSE)=AH1112,"OK","NG")</f>
        <v>OK</v>
      </c>
      <c r="K1112" s="31" t="str">
        <f>IF(VLOOKUP(L1112,'2-1.手続一覧'!$A$9:$W$1715,23,FALSE)=AK1112,"OK","NG")</f>
        <v>OK</v>
      </c>
      <c r="L1112" s="32">
        <v>25396</v>
      </c>
      <c r="M1112" s="32" t="s">
        <v>1935</v>
      </c>
      <c r="N1112" s="32" t="s">
        <v>317</v>
      </c>
      <c r="O1112" s="32" t="s">
        <v>334</v>
      </c>
      <c r="P1112" s="32">
        <v>1967</v>
      </c>
      <c r="Q1112" s="32" t="s">
        <v>1938</v>
      </c>
      <c r="R1112" s="32">
        <v>149</v>
      </c>
      <c r="S1112" s="32">
        <v>58</v>
      </c>
      <c r="T1112" s="32"/>
      <c r="U1112" s="32"/>
      <c r="V1112" s="32"/>
      <c r="W1112" s="32"/>
      <c r="X1112" s="32"/>
      <c r="Y1112" s="32"/>
      <c r="Z1112" s="32"/>
      <c r="AA1112" s="32" t="s">
        <v>54</v>
      </c>
      <c r="AB1112" s="32" t="s">
        <v>1928</v>
      </c>
      <c r="AC1112" s="32" t="s">
        <v>102</v>
      </c>
      <c r="AD1112" s="32" t="s">
        <v>147</v>
      </c>
      <c r="AE1112" s="33" t="s">
        <v>43</v>
      </c>
      <c r="AF1112" s="32"/>
      <c r="AG1112" s="32"/>
      <c r="AH1112" s="32"/>
      <c r="AI1112" s="32" t="s">
        <v>1929</v>
      </c>
      <c r="AJ1112" s="32"/>
      <c r="AK1112" s="32" t="s">
        <v>46</v>
      </c>
      <c r="AM1112" s="33" t="s">
        <v>2258</v>
      </c>
      <c r="AN1112" s="33" t="s">
        <v>2259</v>
      </c>
      <c r="AO1112" s="33" t="s">
        <v>2511</v>
      </c>
    </row>
    <row r="1113" spans="2:41" ht="13.5" hidden="1" customHeight="1">
      <c r="B1113" s="31">
        <f>VLOOKUP(L1113,'2-1.手続一覧'!$A$9:$A$1715,1,FALSE)</f>
        <v>25359</v>
      </c>
      <c r="C1113" s="31" t="str">
        <f>IF(VLOOKUP(L1113,'2-1.手続一覧'!$A$9:$Q$1715,2,FALSE)=N1113,"OK","NG")</f>
        <v>OK</v>
      </c>
      <c r="D1113" s="31" t="str">
        <f>IF(VLOOKUP(L1113,'2-1.手続一覧'!$A$9:$Q$1715,3,FALSE)=O1113,"OK","NG")</f>
        <v>OK</v>
      </c>
      <c r="E1113" s="31" t="str">
        <f>IF(VLOOKUP(L1113,'2-1.手続一覧'!$A$9:$S$1715,19,FALSE)=AA1113,"OK","NG")</f>
        <v>OK</v>
      </c>
      <c r="F1113" s="31" t="str">
        <f>IF(VLOOKUP(L1113,'2-1.手続一覧'!$A$9:$S$1715,16,FALSE)=AC1113,"OK","NG")</f>
        <v>NG</v>
      </c>
      <c r="G1113" s="31" t="str">
        <f>IF(VLOOKUP(L1113,'2-1.手続一覧'!$A$9:$S$1715,17,FALSE)=AE1113,"OK","NG")</f>
        <v>OK</v>
      </c>
      <c r="H1113" s="31" t="str">
        <f>IF(VLOOKUP(L1113,'2-1.手続一覧'!$A$9:$T$1715,20,FALSE)=AF1113,"OK","NG")</f>
        <v>OK</v>
      </c>
      <c r="I1113" s="31" t="str">
        <f>IF(VLOOKUP(L1113,'2-1.手続一覧'!$A$9:$U$1715,21,FALSE)=AG1113,"OK","NG")</f>
        <v>OK</v>
      </c>
      <c r="J1113" s="31" t="str">
        <f>IF(VLOOKUP(L1113,'2-1.手続一覧'!$A$9:$V$1715,22,FALSE)=AH1113,"OK","NG")</f>
        <v>OK</v>
      </c>
      <c r="K1113" s="31" t="str">
        <f>IF(VLOOKUP(L1113,'2-1.手続一覧'!$A$9:$W$1715,23,FALSE)=AK1113,"OK","NG")</f>
        <v>OK</v>
      </c>
      <c r="L1113" s="32">
        <v>25359</v>
      </c>
      <c r="M1113" s="32" t="s">
        <v>1935</v>
      </c>
      <c r="N1113" s="32" t="s">
        <v>266</v>
      </c>
      <c r="O1113" s="32" t="s">
        <v>334</v>
      </c>
      <c r="P1113" s="32">
        <v>1967</v>
      </c>
      <c r="Q1113" s="32" t="s">
        <v>1938</v>
      </c>
      <c r="R1113" s="32">
        <v>149</v>
      </c>
      <c r="S1113" s="32">
        <v>58</v>
      </c>
      <c r="T1113" s="32">
        <v>2</v>
      </c>
      <c r="U1113" s="32"/>
      <c r="V1113" s="32"/>
      <c r="W1113" s="32"/>
      <c r="X1113" s="32"/>
      <c r="Y1113" s="32"/>
      <c r="Z1113" s="32"/>
      <c r="AA1113" s="32" t="s">
        <v>163</v>
      </c>
      <c r="AB1113" s="32" t="s">
        <v>1928</v>
      </c>
      <c r="AC1113" s="32" t="s">
        <v>102</v>
      </c>
      <c r="AD1113" s="32"/>
      <c r="AE1113" s="32" t="s">
        <v>162</v>
      </c>
      <c r="AF1113" s="32"/>
      <c r="AG1113" s="32"/>
      <c r="AH1113" s="32"/>
      <c r="AI1113" s="32" t="s">
        <v>1929</v>
      </c>
      <c r="AJ1113" s="32"/>
      <c r="AK1113" s="32" t="s">
        <v>46</v>
      </c>
      <c r="AN1113" s="33" t="s">
        <v>2259</v>
      </c>
      <c r="AO1113" s="33" t="s">
        <v>2511</v>
      </c>
    </row>
    <row r="1114" spans="2:41" ht="13.5" hidden="1" customHeight="1">
      <c r="B1114" s="31">
        <f>VLOOKUP(L1114,'2-1.手続一覧'!$A$9:$A$1715,1,FALSE)</f>
        <v>27389</v>
      </c>
      <c r="C1114" s="31" t="str">
        <f>IF(VLOOKUP(L1114,'2-1.手続一覧'!$A$9:$Q$1715,2,FALSE)=N1114,"OK","NG")</f>
        <v>OK</v>
      </c>
      <c r="D1114" s="31" t="str">
        <f>IF(VLOOKUP(L1114,'2-1.手続一覧'!$A$9:$Q$1715,3,FALSE)=O1114,"OK","NG")</f>
        <v>OK</v>
      </c>
      <c r="E1114" s="31" t="str">
        <f>IF(VLOOKUP(L1114,'2-1.手続一覧'!$A$9:$S$1715,19,FALSE)=AA1114,"OK","NG")</f>
        <v>OK</v>
      </c>
      <c r="F1114" s="31" t="str">
        <f>IF(VLOOKUP(L1114,'2-1.手続一覧'!$A$9:$S$1715,16,FALSE)=AC1114,"OK","NG")</f>
        <v>NG</v>
      </c>
      <c r="G1114" s="31" t="str">
        <f>IF(VLOOKUP(L1114,'2-1.手続一覧'!$A$9:$S$1715,17,FALSE)=AE1114,"OK","NG")</f>
        <v>NG</v>
      </c>
      <c r="H1114" s="31" t="str">
        <f>IF(VLOOKUP(L1114,'2-1.手続一覧'!$A$9:$T$1715,20,FALSE)=AF1114,"OK","NG")</f>
        <v>OK</v>
      </c>
      <c r="I1114" s="31" t="str">
        <f>IF(VLOOKUP(L1114,'2-1.手続一覧'!$A$9:$U$1715,21,FALSE)=AG1114,"OK","NG")</f>
        <v>OK</v>
      </c>
      <c r="J1114" s="31" t="str">
        <f>IF(VLOOKUP(L1114,'2-1.手続一覧'!$A$9:$V$1715,22,FALSE)=AH1114,"OK","NG")</f>
        <v>OK</v>
      </c>
      <c r="K1114" s="31" t="str">
        <f>IF(VLOOKUP(L1114,'2-1.手続一覧'!$A$9:$W$1715,23,FALSE)=AK1114,"OK","NG")</f>
        <v>OK</v>
      </c>
      <c r="L1114" s="32">
        <v>27389</v>
      </c>
      <c r="M1114" s="32" t="s">
        <v>1935</v>
      </c>
      <c r="N1114" s="32" t="s">
        <v>258</v>
      </c>
      <c r="O1114" s="32" t="s">
        <v>334</v>
      </c>
      <c r="P1114" s="32">
        <v>1967</v>
      </c>
      <c r="Q1114" s="32" t="s">
        <v>1938</v>
      </c>
      <c r="R1114" s="32">
        <v>149</v>
      </c>
      <c r="S1114" s="32">
        <v>59</v>
      </c>
      <c r="T1114" s="32"/>
      <c r="U1114" s="32"/>
      <c r="V1114" s="32"/>
      <c r="W1114" s="32"/>
      <c r="X1114" s="32"/>
      <c r="Y1114" s="32"/>
      <c r="Z1114" s="32"/>
      <c r="AA1114" s="32" t="s">
        <v>108</v>
      </c>
      <c r="AB1114" s="32" t="s">
        <v>147</v>
      </c>
      <c r="AC1114" s="32" t="s">
        <v>43</v>
      </c>
      <c r="AD1114" s="32" t="s">
        <v>1928</v>
      </c>
      <c r="AE1114" s="32" t="s">
        <v>53</v>
      </c>
      <c r="AF1114" s="32"/>
      <c r="AG1114" s="32"/>
      <c r="AH1114" s="32"/>
      <c r="AI1114" s="32" t="s">
        <v>1929</v>
      </c>
      <c r="AJ1114" s="32"/>
      <c r="AK1114" s="32" t="s">
        <v>46</v>
      </c>
      <c r="AN1114" s="33" t="s">
        <v>2259</v>
      </c>
      <c r="AO1114" s="33" t="s">
        <v>2511</v>
      </c>
    </row>
    <row r="1115" spans="2:41" ht="13.5" hidden="1" customHeight="1">
      <c r="B1115" s="31">
        <f>VLOOKUP(L1115,'2-1.手続一覧'!$A$9:$A$1715,1,FALSE)</f>
        <v>27390</v>
      </c>
      <c r="C1115" s="31" t="str">
        <f>IF(VLOOKUP(L1115,'2-1.手続一覧'!$A$9:$Q$1715,2,FALSE)=N1115,"OK","NG")</f>
        <v>OK</v>
      </c>
      <c r="D1115" s="31" t="str">
        <f>IF(VLOOKUP(L1115,'2-1.手続一覧'!$A$9:$Q$1715,3,FALSE)=O1115,"OK","NG")</f>
        <v>OK</v>
      </c>
      <c r="E1115" s="31" t="str">
        <f>IF(VLOOKUP(L1115,'2-1.手続一覧'!$A$9:$S$1715,19,FALSE)=AA1115,"OK","NG")</f>
        <v>OK</v>
      </c>
      <c r="F1115" s="31" t="str">
        <f>IF(VLOOKUP(L1115,'2-1.手続一覧'!$A$9:$S$1715,16,FALSE)=AC1115,"OK","NG")</f>
        <v>NG</v>
      </c>
      <c r="G1115" s="31" t="str">
        <f>IF(VLOOKUP(L1115,'2-1.手続一覧'!$A$9:$S$1715,17,FALSE)=AE1115,"OK","NG")</f>
        <v>NG</v>
      </c>
      <c r="H1115" s="31" t="str">
        <f>IF(VLOOKUP(L1115,'2-1.手続一覧'!$A$9:$T$1715,20,FALSE)=AF1115,"OK","NG")</f>
        <v>OK</v>
      </c>
      <c r="I1115" s="31" t="str">
        <f>IF(VLOOKUP(L1115,'2-1.手続一覧'!$A$9:$U$1715,21,FALSE)=AG1115,"OK","NG")</f>
        <v>OK</v>
      </c>
      <c r="J1115" s="31" t="str">
        <f>IF(VLOOKUP(L1115,'2-1.手続一覧'!$A$9:$V$1715,22,FALSE)=AH1115,"OK","NG")</f>
        <v>OK</v>
      </c>
      <c r="K1115" s="31" t="str">
        <f>IF(VLOOKUP(L1115,'2-1.手続一覧'!$A$9:$W$1715,23,FALSE)=AK1115,"OK","NG")</f>
        <v>OK</v>
      </c>
      <c r="L1115" s="32">
        <v>27390</v>
      </c>
      <c r="M1115" s="32" t="s">
        <v>1935</v>
      </c>
      <c r="N1115" s="32" t="s">
        <v>260</v>
      </c>
      <c r="O1115" s="32" t="s">
        <v>334</v>
      </c>
      <c r="P1115" s="32">
        <v>1967</v>
      </c>
      <c r="Q1115" s="32" t="s">
        <v>1938</v>
      </c>
      <c r="R1115" s="32">
        <v>149</v>
      </c>
      <c r="S1115" s="32">
        <v>60</v>
      </c>
      <c r="T1115" s="32"/>
      <c r="U1115" s="32"/>
      <c r="V1115" s="32"/>
      <c r="W1115" s="32"/>
      <c r="X1115" s="32"/>
      <c r="Y1115" s="32"/>
      <c r="Z1115" s="32"/>
      <c r="AA1115" s="32" t="s">
        <v>108</v>
      </c>
      <c r="AB1115" s="32" t="s">
        <v>147</v>
      </c>
      <c r="AC1115" s="32" t="s">
        <v>43</v>
      </c>
      <c r="AD1115" s="32" t="s">
        <v>1928</v>
      </c>
      <c r="AE1115" s="32" t="s">
        <v>53</v>
      </c>
      <c r="AF1115" s="32"/>
      <c r="AG1115" s="32"/>
      <c r="AH1115" s="32"/>
      <c r="AI1115" s="32" t="s">
        <v>1929</v>
      </c>
      <c r="AJ1115" s="32"/>
      <c r="AK1115" s="32" t="s">
        <v>46</v>
      </c>
      <c r="AN1115" s="33" t="s">
        <v>2259</v>
      </c>
      <c r="AO1115" s="33" t="s">
        <v>2511</v>
      </c>
    </row>
    <row r="1116" spans="2:41" ht="13.5" hidden="1" customHeight="1">
      <c r="B1116" s="31">
        <f>VLOOKUP(L1116,'2-1.手続一覧'!$A$9:$A$1715,1,FALSE)</f>
        <v>27392</v>
      </c>
      <c r="C1116" s="31" t="str">
        <f>IF(VLOOKUP(L1116,'2-1.手続一覧'!$A$9:$Q$1715,2,FALSE)=N1116,"OK","NG")</f>
        <v>OK</v>
      </c>
      <c r="D1116" s="31" t="str">
        <f>IF(VLOOKUP(L1116,'2-1.手続一覧'!$A$9:$Q$1715,3,FALSE)=O1116,"OK","NG")</f>
        <v>OK</v>
      </c>
      <c r="E1116" s="31" t="str">
        <f>IF(VLOOKUP(L1116,'2-1.手続一覧'!$A$9:$S$1715,19,FALSE)=AA1116,"OK","NG")</f>
        <v>OK</v>
      </c>
      <c r="F1116" s="31" t="str">
        <f>IF(VLOOKUP(L1116,'2-1.手続一覧'!$A$9:$S$1715,16,FALSE)=AC1116,"OK","NG")</f>
        <v>NG</v>
      </c>
      <c r="G1116" s="31" t="str">
        <f>IF(VLOOKUP(L1116,'2-1.手続一覧'!$A$9:$S$1715,17,FALSE)=AE1116,"OK","NG")</f>
        <v>NG</v>
      </c>
      <c r="H1116" s="31" t="str">
        <f>IF(VLOOKUP(L1116,'2-1.手続一覧'!$A$9:$T$1715,20,FALSE)=AF1116,"OK","NG")</f>
        <v>OK</v>
      </c>
      <c r="I1116" s="31" t="str">
        <f>IF(VLOOKUP(L1116,'2-1.手続一覧'!$A$9:$U$1715,21,FALSE)=AG1116,"OK","NG")</f>
        <v>OK</v>
      </c>
      <c r="J1116" s="31" t="str">
        <f>IF(VLOOKUP(L1116,'2-1.手続一覧'!$A$9:$V$1715,22,FALSE)=AH1116,"OK","NG")</f>
        <v>OK</v>
      </c>
      <c r="K1116" s="31" t="str">
        <f>IF(VLOOKUP(L1116,'2-1.手続一覧'!$A$9:$W$1715,23,FALSE)=AK1116,"OK","NG")</f>
        <v>OK</v>
      </c>
      <c r="L1116" s="32">
        <v>27392</v>
      </c>
      <c r="M1116" s="32" t="s">
        <v>1935</v>
      </c>
      <c r="N1116" s="32" t="s">
        <v>262</v>
      </c>
      <c r="O1116" s="32" t="s">
        <v>334</v>
      </c>
      <c r="P1116" s="32">
        <v>1967</v>
      </c>
      <c r="Q1116" s="32" t="s">
        <v>1938</v>
      </c>
      <c r="R1116" s="32">
        <v>149</v>
      </c>
      <c r="S1116" s="32">
        <v>61</v>
      </c>
      <c r="T1116" s="32"/>
      <c r="U1116" s="32"/>
      <c r="V1116" s="32"/>
      <c r="W1116" s="32"/>
      <c r="X1116" s="32"/>
      <c r="Y1116" s="32"/>
      <c r="Z1116" s="32"/>
      <c r="AA1116" s="32" t="s">
        <v>108</v>
      </c>
      <c r="AB1116" s="32" t="s">
        <v>147</v>
      </c>
      <c r="AC1116" s="32" t="s">
        <v>43</v>
      </c>
      <c r="AD1116" s="32" t="s">
        <v>1928</v>
      </c>
      <c r="AE1116" s="32" t="s">
        <v>53</v>
      </c>
      <c r="AF1116" s="32"/>
      <c r="AG1116" s="32"/>
      <c r="AH1116" s="32"/>
      <c r="AI1116" s="32" t="s">
        <v>1929</v>
      </c>
      <c r="AJ1116" s="32"/>
      <c r="AK1116" s="32" t="s">
        <v>46</v>
      </c>
      <c r="AN1116" s="33" t="s">
        <v>2259</v>
      </c>
      <c r="AO1116" s="33" t="s">
        <v>2511</v>
      </c>
    </row>
    <row r="1117" spans="2:41" ht="13.5" hidden="1" customHeight="1">
      <c r="B1117" s="31">
        <f>VLOOKUP(L1117,'2-1.手続一覧'!$A$9:$A$1715,1,FALSE)</f>
        <v>27393</v>
      </c>
      <c r="C1117" s="31" t="str">
        <f>IF(VLOOKUP(L1117,'2-1.手続一覧'!$A$9:$Q$1715,2,FALSE)=N1117,"OK","NG")</f>
        <v>OK</v>
      </c>
      <c r="D1117" s="31" t="str">
        <f>IF(VLOOKUP(L1117,'2-1.手続一覧'!$A$9:$Q$1715,3,FALSE)=O1117,"OK","NG")</f>
        <v>OK</v>
      </c>
      <c r="E1117" s="31" t="str">
        <f>IF(VLOOKUP(L1117,'2-1.手続一覧'!$A$9:$S$1715,19,FALSE)=AA1117,"OK","NG")</f>
        <v>OK</v>
      </c>
      <c r="F1117" s="31" t="str">
        <f>IF(VLOOKUP(L1117,'2-1.手続一覧'!$A$9:$S$1715,16,FALSE)=AC1117,"OK","NG")</f>
        <v>NG</v>
      </c>
      <c r="G1117" s="31" t="str">
        <f>IF(VLOOKUP(L1117,'2-1.手続一覧'!$A$9:$S$1715,17,FALSE)=AE1117,"OK","NG")</f>
        <v>NG</v>
      </c>
      <c r="H1117" s="31" t="str">
        <f>IF(VLOOKUP(L1117,'2-1.手続一覧'!$A$9:$T$1715,20,FALSE)=AF1117,"OK","NG")</f>
        <v>OK</v>
      </c>
      <c r="I1117" s="31" t="str">
        <f>IF(VLOOKUP(L1117,'2-1.手続一覧'!$A$9:$U$1715,21,FALSE)=AG1117,"OK","NG")</f>
        <v>OK</v>
      </c>
      <c r="J1117" s="31" t="str">
        <f>IF(VLOOKUP(L1117,'2-1.手続一覧'!$A$9:$V$1715,22,FALSE)=AH1117,"OK","NG")</f>
        <v>OK</v>
      </c>
      <c r="K1117" s="31" t="str">
        <f>IF(VLOOKUP(L1117,'2-1.手続一覧'!$A$9:$W$1715,23,FALSE)=AK1117,"OK","NG")</f>
        <v>OK</v>
      </c>
      <c r="L1117" s="32">
        <v>27393</v>
      </c>
      <c r="M1117" s="32" t="s">
        <v>1935</v>
      </c>
      <c r="N1117" s="32" t="s">
        <v>270</v>
      </c>
      <c r="O1117" s="32" t="s">
        <v>334</v>
      </c>
      <c r="P1117" s="32">
        <v>1967</v>
      </c>
      <c r="Q1117" s="32" t="s">
        <v>1938</v>
      </c>
      <c r="R1117" s="32">
        <v>149</v>
      </c>
      <c r="S1117" s="32">
        <v>62</v>
      </c>
      <c r="T1117" s="32"/>
      <c r="U1117" s="32"/>
      <c r="V1117" s="32">
        <v>1</v>
      </c>
      <c r="W1117" s="32"/>
      <c r="X1117" s="32"/>
      <c r="Y1117" s="32"/>
      <c r="Z1117" s="32"/>
      <c r="AA1117" s="32" t="s">
        <v>45</v>
      </c>
      <c r="AB1117" s="32" t="s">
        <v>147</v>
      </c>
      <c r="AC1117" s="32" t="s">
        <v>43</v>
      </c>
      <c r="AD1117" s="32" t="s">
        <v>1928</v>
      </c>
      <c r="AE1117" s="32" t="s">
        <v>53</v>
      </c>
      <c r="AF1117" s="32"/>
      <c r="AG1117" s="32"/>
      <c r="AH1117" s="32"/>
      <c r="AI1117" s="32" t="s">
        <v>1929</v>
      </c>
      <c r="AJ1117" s="32"/>
      <c r="AK1117" s="32" t="s">
        <v>46</v>
      </c>
      <c r="AN1117" s="33" t="s">
        <v>2259</v>
      </c>
      <c r="AO1117" s="33" t="s">
        <v>2511</v>
      </c>
    </row>
    <row r="1118" spans="2:41" ht="13.5" customHeight="1">
      <c r="B1118" s="31">
        <f>VLOOKUP(L1118,'2-1.手続一覧'!$A$9:$A$1715,1,FALSE)</f>
        <v>25397</v>
      </c>
      <c r="C1118" s="31" t="str">
        <f>IF(VLOOKUP(L1118,'2-1.手続一覧'!$A$9:$Q$1715,2,FALSE)=N1118,"OK","NG")</f>
        <v>OK</v>
      </c>
      <c r="D1118" s="31" t="str">
        <f>IF(VLOOKUP(L1118,'2-1.手続一覧'!$A$9:$Q$1715,3,FALSE)=O1118,"OK","NG")</f>
        <v>OK</v>
      </c>
      <c r="E1118" s="31" t="str">
        <f>IF(VLOOKUP(L1118,'2-1.手続一覧'!$A$9:$S$1715,19,FALSE)=AA1118,"OK","NG")</f>
        <v>OK</v>
      </c>
      <c r="F1118" s="31" t="str">
        <f>IF(VLOOKUP(L1118,'2-1.手続一覧'!$A$9:$S$1715,16,FALSE)=AC1118,"OK","NG")</f>
        <v>NG</v>
      </c>
      <c r="G1118" s="31" t="str">
        <f>IF(VLOOKUP(L1118,'2-1.手続一覧'!$A$9:$S$1715,17,FALSE)=AE1118,"OK","NG")</f>
        <v>NG</v>
      </c>
      <c r="H1118" s="31" t="str">
        <f>IF(VLOOKUP(L1118,'2-1.手続一覧'!$A$9:$T$1715,20,FALSE)=AF1118,"OK","NG")</f>
        <v>OK</v>
      </c>
      <c r="I1118" s="31" t="str">
        <f>IF(VLOOKUP(L1118,'2-1.手続一覧'!$A$9:$U$1715,21,FALSE)=AG1118,"OK","NG")</f>
        <v>OK</v>
      </c>
      <c r="J1118" s="31" t="str">
        <f>IF(VLOOKUP(L1118,'2-1.手続一覧'!$A$9:$V$1715,22,FALSE)=AH1118,"OK","NG")</f>
        <v>OK</v>
      </c>
      <c r="K1118" s="31" t="str">
        <f>IF(VLOOKUP(L1118,'2-1.手続一覧'!$A$9:$W$1715,23,FALSE)=AK1118,"OK","NG")</f>
        <v>OK</v>
      </c>
      <c r="L1118" s="32">
        <v>25397</v>
      </c>
      <c r="M1118" s="32" t="s">
        <v>1935</v>
      </c>
      <c r="N1118" s="32" t="s">
        <v>319</v>
      </c>
      <c r="O1118" s="32" t="s">
        <v>334</v>
      </c>
      <c r="P1118" s="32">
        <v>1967</v>
      </c>
      <c r="Q1118" s="32" t="s">
        <v>1938</v>
      </c>
      <c r="R1118" s="32">
        <v>149</v>
      </c>
      <c r="S1118" s="32">
        <v>63</v>
      </c>
      <c r="T1118" s="32"/>
      <c r="U1118" s="32"/>
      <c r="V1118" s="32">
        <v>2</v>
      </c>
      <c r="W1118" s="32"/>
      <c r="X1118" s="32"/>
      <c r="Y1118" s="32"/>
      <c r="Z1118" s="32" t="s">
        <v>356</v>
      </c>
      <c r="AA1118" s="32" t="s">
        <v>54</v>
      </c>
      <c r="AB1118" s="32" t="s">
        <v>1928</v>
      </c>
      <c r="AC1118" s="32" t="s">
        <v>102</v>
      </c>
      <c r="AD1118" s="32" t="s">
        <v>147</v>
      </c>
      <c r="AE1118" s="33" t="s">
        <v>43</v>
      </c>
      <c r="AF1118" s="32"/>
      <c r="AG1118" s="32"/>
      <c r="AH1118" s="32"/>
      <c r="AI1118" s="32" t="s">
        <v>1929</v>
      </c>
      <c r="AJ1118" s="32"/>
      <c r="AK1118" s="32" t="s">
        <v>46</v>
      </c>
      <c r="AM1118" s="33" t="s">
        <v>2258</v>
      </c>
      <c r="AN1118" s="33" t="s">
        <v>2259</v>
      </c>
      <c r="AO1118" s="33" t="s">
        <v>2511</v>
      </c>
    </row>
    <row r="1119" spans="2:41" ht="13.5" customHeight="1">
      <c r="B1119" s="31">
        <f>VLOOKUP(L1119,'2-1.手続一覧'!$A$9:$A$1715,1,FALSE)</f>
        <v>25398</v>
      </c>
      <c r="C1119" s="31" t="str">
        <f>IF(VLOOKUP(L1119,'2-1.手続一覧'!$A$9:$Q$1715,2,FALSE)=N1119,"OK","NG")</f>
        <v>OK</v>
      </c>
      <c r="D1119" s="31" t="str">
        <f>IF(VLOOKUP(L1119,'2-1.手続一覧'!$A$9:$Q$1715,3,FALSE)=O1119,"OK","NG")</f>
        <v>OK</v>
      </c>
      <c r="E1119" s="31" t="str">
        <f>IF(VLOOKUP(L1119,'2-1.手続一覧'!$A$9:$S$1715,19,FALSE)=AA1119,"OK","NG")</f>
        <v>OK</v>
      </c>
      <c r="F1119" s="31" t="str">
        <f>IF(VLOOKUP(L1119,'2-1.手続一覧'!$A$9:$S$1715,16,FALSE)=AC1119,"OK","NG")</f>
        <v>NG</v>
      </c>
      <c r="G1119" s="31" t="str">
        <f>IF(VLOOKUP(L1119,'2-1.手続一覧'!$A$9:$S$1715,17,FALSE)=AE1119,"OK","NG")</f>
        <v>NG</v>
      </c>
      <c r="H1119" s="31" t="str">
        <f>IF(VLOOKUP(L1119,'2-1.手続一覧'!$A$9:$T$1715,20,FALSE)=AF1119,"OK","NG")</f>
        <v>OK</v>
      </c>
      <c r="I1119" s="31" t="str">
        <f>IF(VLOOKUP(L1119,'2-1.手続一覧'!$A$9:$U$1715,21,FALSE)=AG1119,"OK","NG")</f>
        <v>OK</v>
      </c>
      <c r="J1119" s="31" t="str">
        <f>IF(VLOOKUP(L1119,'2-1.手続一覧'!$A$9:$V$1715,22,FALSE)=AH1119,"OK","NG")</f>
        <v>OK</v>
      </c>
      <c r="K1119" s="31" t="str">
        <f>IF(VLOOKUP(L1119,'2-1.手続一覧'!$A$9:$W$1715,23,FALSE)=AK1119,"OK","NG")</f>
        <v>OK</v>
      </c>
      <c r="L1119" s="32">
        <v>25398</v>
      </c>
      <c r="M1119" s="32" t="s">
        <v>1935</v>
      </c>
      <c r="N1119" s="32" t="s">
        <v>321</v>
      </c>
      <c r="O1119" s="32" t="s">
        <v>334</v>
      </c>
      <c r="P1119" s="32">
        <v>1967</v>
      </c>
      <c r="Q1119" s="32" t="s">
        <v>1938</v>
      </c>
      <c r="R1119" s="32">
        <v>149</v>
      </c>
      <c r="S1119" s="32">
        <v>63</v>
      </c>
      <c r="T1119" s="32"/>
      <c r="U1119" s="32"/>
      <c r="V1119" s="32">
        <v>2</v>
      </c>
      <c r="W1119" s="32"/>
      <c r="X1119" s="32"/>
      <c r="Y1119" s="32"/>
      <c r="Z1119" s="32" t="s">
        <v>357</v>
      </c>
      <c r="AA1119" s="32" t="s">
        <v>54</v>
      </c>
      <c r="AB1119" s="32" t="s">
        <v>1928</v>
      </c>
      <c r="AC1119" s="32" t="s">
        <v>102</v>
      </c>
      <c r="AD1119" s="32" t="s">
        <v>147</v>
      </c>
      <c r="AE1119" s="33" t="s">
        <v>43</v>
      </c>
      <c r="AF1119" s="32"/>
      <c r="AG1119" s="32"/>
      <c r="AH1119" s="32"/>
      <c r="AI1119" s="32" t="s">
        <v>1929</v>
      </c>
      <c r="AJ1119" s="32"/>
      <c r="AK1119" s="32" t="s">
        <v>46</v>
      </c>
      <c r="AM1119" s="33" t="s">
        <v>2258</v>
      </c>
      <c r="AN1119" s="33" t="s">
        <v>2259</v>
      </c>
      <c r="AO1119" s="33" t="s">
        <v>2511</v>
      </c>
    </row>
    <row r="1120" spans="2:41" ht="13.5" customHeight="1">
      <c r="B1120" s="31">
        <f>VLOOKUP(L1120,'2-1.手続一覧'!$A$9:$A$1715,1,FALSE)</f>
        <v>25399</v>
      </c>
      <c r="C1120" s="31" t="str">
        <f>IF(VLOOKUP(L1120,'2-1.手続一覧'!$A$9:$Q$1715,2,FALSE)=N1120,"OK","NG")</f>
        <v>OK</v>
      </c>
      <c r="D1120" s="31" t="str">
        <f>IF(VLOOKUP(L1120,'2-1.手続一覧'!$A$9:$Q$1715,3,FALSE)=O1120,"OK","NG")</f>
        <v>OK</v>
      </c>
      <c r="E1120" s="31" t="str">
        <f>IF(VLOOKUP(L1120,'2-1.手続一覧'!$A$9:$S$1715,19,FALSE)=AA1120,"OK","NG")</f>
        <v>OK</v>
      </c>
      <c r="F1120" s="31" t="str">
        <f>IF(VLOOKUP(L1120,'2-1.手続一覧'!$A$9:$S$1715,16,FALSE)=AC1120,"OK","NG")</f>
        <v>NG</v>
      </c>
      <c r="G1120" s="31" t="str">
        <f>IF(VLOOKUP(L1120,'2-1.手続一覧'!$A$9:$S$1715,17,FALSE)=AE1120,"OK","NG")</f>
        <v>NG</v>
      </c>
      <c r="H1120" s="31" t="str">
        <f>IF(VLOOKUP(L1120,'2-1.手続一覧'!$A$9:$T$1715,20,FALSE)=AF1120,"OK","NG")</f>
        <v>OK</v>
      </c>
      <c r="I1120" s="31" t="str">
        <f>IF(VLOOKUP(L1120,'2-1.手続一覧'!$A$9:$U$1715,21,FALSE)=AG1120,"OK","NG")</f>
        <v>OK</v>
      </c>
      <c r="J1120" s="31" t="str">
        <f>IF(VLOOKUP(L1120,'2-1.手続一覧'!$A$9:$V$1715,22,FALSE)=AH1120,"OK","NG")</f>
        <v>OK</v>
      </c>
      <c r="K1120" s="31" t="str">
        <f>IF(VLOOKUP(L1120,'2-1.手続一覧'!$A$9:$W$1715,23,FALSE)=AK1120,"OK","NG")</f>
        <v>OK</v>
      </c>
      <c r="L1120" s="32">
        <v>25399</v>
      </c>
      <c r="M1120" s="32" t="s">
        <v>1935</v>
      </c>
      <c r="N1120" s="32" t="s">
        <v>323</v>
      </c>
      <c r="O1120" s="32" t="s">
        <v>334</v>
      </c>
      <c r="P1120" s="32">
        <v>1967</v>
      </c>
      <c r="Q1120" s="32" t="s">
        <v>1938</v>
      </c>
      <c r="R1120" s="32">
        <v>149</v>
      </c>
      <c r="S1120" s="32">
        <v>63</v>
      </c>
      <c r="T1120" s="32"/>
      <c r="U1120" s="32"/>
      <c r="V1120" s="32">
        <v>2</v>
      </c>
      <c r="W1120" s="32"/>
      <c r="X1120" s="32"/>
      <c r="Y1120" s="32"/>
      <c r="Z1120" s="32" t="s">
        <v>358</v>
      </c>
      <c r="AA1120" s="32" t="s">
        <v>54</v>
      </c>
      <c r="AB1120" s="32" t="s">
        <v>1928</v>
      </c>
      <c r="AC1120" s="32" t="s">
        <v>102</v>
      </c>
      <c r="AD1120" s="32" t="s">
        <v>147</v>
      </c>
      <c r="AE1120" s="33" t="s">
        <v>43</v>
      </c>
      <c r="AF1120" s="32"/>
      <c r="AG1120" s="32"/>
      <c r="AH1120" s="32"/>
      <c r="AI1120" s="32" t="s">
        <v>1929</v>
      </c>
      <c r="AJ1120" s="32"/>
      <c r="AK1120" s="32" t="s">
        <v>46</v>
      </c>
      <c r="AM1120" s="33" t="s">
        <v>2258</v>
      </c>
      <c r="AN1120" s="33" t="s">
        <v>2259</v>
      </c>
      <c r="AO1120" s="33" t="s">
        <v>2511</v>
      </c>
    </row>
    <row r="1121" spans="2:41" ht="13.5" customHeight="1">
      <c r="B1121" s="31">
        <f>VLOOKUP(L1121,'2-1.手続一覧'!$A$9:$A$1715,1,FALSE)</f>
        <v>25400</v>
      </c>
      <c r="C1121" s="31" t="str">
        <f>IF(VLOOKUP(L1121,'2-1.手続一覧'!$A$9:$Q$1715,2,FALSE)=N1121,"OK","NG")</f>
        <v>OK</v>
      </c>
      <c r="D1121" s="31" t="str">
        <f>IF(VLOOKUP(L1121,'2-1.手続一覧'!$A$9:$Q$1715,3,FALSE)=O1121,"OK","NG")</f>
        <v>OK</v>
      </c>
      <c r="E1121" s="31" t="str">
        <f>IF(VLOOKUP(L1121,'2-1.手続一覧'!$A$9:$S$1715,19,FALSE)=AA1121,"OK","NG")</f>
        <v>OK</v>
      </c>
      <c r="F1121" s="31" t="str">
        <f>IF(VLOOKUP(L1121,'2-1.手続一覧'!$A$9:$S$1715,16,FALSE)=AC1121,"OK","NG")</f>
        <v>NG</v>
      </c>
      <c r="G1121" s="31" t="str">
        <f>IF(VLOOKUP(L1121,'2-1.手続一覧'!$A$9:$S$1715,17,FALSE)=AE1121,"OK","NG")</f>
        <v>NG</v>
      </c>
      <c r="H1121" s="31" t="str">
        <f>IF(VLOOKUP(L1121,'2-1.手続一覧'!$A$9:$T$1715,20,FALSE)=AF1121,"OK","NG")</f>
        <v>OK</v>
      </c>
      <c r="I1121" s="31" t="str">
        <f>IF(VLOOKUP(L1121,'2-1.手続一覧'!$A$9:$U$1715,21,FALSE)=AG1121,"OK","NG")</f>
        <v>OK</v>
      </c>
      <c r="J1121" s="31" t="str">
        <f>IF(VLOOKUP(L1121,'2-1.手続一覧'!$A$9:$V$1715,22,FALSE)=AH1121,"OK","NG")</f>
        <v>OK</v>
      </c>
      <c r="K1121" s="31" t="str">
        <f>IF(VLOOKUP(L1121,'2-1.手続一覧'!$A$9:$W$1715,23,FALSE)=AK1121,"OK","NG")</f>
        <v>OK</v>
      </c>
      <c r="L1121" s="32">
        <v>25400</v>
      </c>
      <c r="M1121" s="32" t="s">
        <v>1935</v>
      </c>
      <c r="N1121" s="32" t="s">
        <v>325</v>
      </c>
      <c r="O1121" s="32" t="s">
        <v>334</v>
      </c>
      <c r="P1121" s="32">
        <v>1967</v>
      </c>
      <c r="Q1121" s="32" t="s">
        <v>1938</v>
      </c>
      <c r="R1121" s="32">
        <v>149</v>
      </c>
      <c r="S1121" s="32">
        <v>63</v>
      </c>
      <c r="T1121" s="32"/>
      <c r="U1121" s="32"/>
      <c r="V1121" s="32">
        <v>2</v>
      </c>
      <c r="W1121" s="32"/>
      <c r="X1121" s="32"/>
      <c r="Y1121" s="32"/>
      <c r="Z1121" s="32" t="s">
        <v>359</v>
      </c>
      <c r="AA1121" s="32" t="s">
        <v>54</v>
      </c>
      <c r="AB1121" s="32" t="s">
        <v>1928</v>
      </c>
      <c r="AC1121" s="32" t="s">
        <v>102</v>
      </c>
      <c r="AD1121" s="32" t="s">
        <v>147</v>
      </c>
      <c r="AE1121" s="33" t="s">
        <v>43</v>
      </c>
      <c r="AF1121" s="32"/>
      <c r="AG1121" s="32"/>
      <c r="AH1121" s="32"/>
      <c r="AI1121" s="32" t="s">
        <v>1929</v>
      </c>
      <c r="AJ1121" s="32"/>
      <c r="AK1121" s="32" t="s">
        <v>46</v>
      </c>
      <c r="AM1121" s="33" t="s">
        <v>2258</v>
      </c>
      <c r="AN1121" s="33" t="s">
        <v>2259</v>
      </c>
      <c r="AO1121" s="33" t="s">
        <v>2511</v>
      </c>
    </row>
    <row r="1122" spans="2:41" ht="13.5" hidden="1" customHeight="1">
      <c r="B1122" s="31">
        <f>VLOOKUP(L1122,'2-1.手続一覧'!$A$9:$A$1715,1,FALSE)</f>
        <v>27394</v>
      </c>
      <c r="C1122" s="31" t="str">
        <f>IF(VLOOKUP(L1122,'2-1.手続一覧'!$A$9:$Q$1715,2,FALSE)=N1122,"OK","NG")</f>
        <v>OK</v>
      </c>
      <c r="D1122" s="31" t="str">
        <f>IF(VLOOKUP(L1122,'2-1.手続一覧'!$A$9:$Q$1715,3,FALSE)=O1122,"OK","NG")</f>
        <v>OK</v>
      </c>
      <c r="E1122" s="31" t="str">
        <f>IF(VLOOKUP(L1122,'2-1.手続一覧'!$A$9:$S$1715,19,FALSE)=AA1122,"OK","NG")</f>
        <v>OK</v>
      </c>
      <c r="F1122" s="31" t="str">
        <f>IF(VLOOKUP(L1122,'2-1.手続一覧'!$A$9:$S$1715,16,FALSE)=AC1122,"OK","NG")</f>
        <v>NG</v>
      </c>
      <c r="G1122" s="31" t="str">
        <f>IF(VLOOKUP(L1122,'2-1.手続一覧'!$A$9:$S$1715,17,FALSE)=AE1122,"OK","NG")</f>
        <v>OK</v>
      </c>
      <c r="H1122" s="31" t="str">
        <f>IF(VLOOKUP(L1122,'2-1.手続一覧'!$A$9:$T$1715,20,FALSE)=AF1122,"OK","NG")</f>
        <v>OK</v>
      </c>
      <c r="I1122" s="31" t="str">
        <f>IF(VLOOKUP(L1122,'2-1.手続一覧'!$A$9:$U$1715,21,FALSE)=AG1122,"OK","NG")</f>
        <v>OK</v>
      </c>
      <c r="J1122" s="31" t="str">
        <f>IF(VLOOKUP(L1122,'2-1.手続一覧'!$A$9:$V$1715,22,FALSE)=AH1122,"OK","NG")</f>
        <v>OK</v>
      </c>
      <c r="K1122" s="31" t="str">
        <f>IF(VLOOKUP(L1122,'2-1.手続一覧'!$A$9:$W$1715,23,FALSE)=AK1122,"OK","NG")</f>
        <v>OK</v>
      </c>
      <c r="L1122" s="32">
        <v>27394</v>
      </c>
      <c r="M1122" s="32" t="s">
        <v>1935</v>
      </c>
      <c r="N1122" s="32" t="s">
        <v>271</v>
      </c>
      <c r="O1122" s="32" t="s">
        <v>334</v>
      </c>
      <c r="P1122" s="32">
        <v>1967</v>
      </c>
      <c r="Q1122" s="32" t="s">
        <v>1938</v>
      </c>
      <c r="R1122" s="32">
        <v>149</v>
      </c>
      <c r="S1122" s="32">
        <v>63</v>
      </c>
      <c r="T1122" s="32"/>
      <c r="U1122" s="32"/>
      <c r="V1122" s="32">
        <v>2</v>
      </c>
      <c r="W1122" s="32"/>
      <c r="X1122" s="32"/>
      <c r="Y1122" s="32"/>
      <c r="Z1122" s="32"/>
      <c r="AA1122" s="32" t="s">
        <v>45</v>
      </c>
      <c r="AB1122" s="32" t="s">
        <v>147</v>
      </c>
      <c r="AC1122" s="32" t="s">
        <v>43</v>
      </c>
      <c r="AD1122" s="32" t="s">
        <v>2154</v>
      </c>
      <c r="AE1122" s="32" t="s">
        <v>245</v>
      </c>
      <c r="AF1122" s="32"/>
      <c r="AG1122" s="32" t="s">
        <v>246</v>
      </c>
      <c r="AH1122" s="32"/>
      <c r="AI1122" s="32" t="s">
        <v>1929</v>
      </c>
      <c r="AJ1122" s="32"/>
      <c r="AK1122" s="32" t="s">
        <v>46</v>
      </c>
      <c r="AN1122" s="33" t="s">
        <v>2259</v>
      </c>
      <c r="AO1122" s="33" t="s">
        <v>2511</v>
      </c>
    </row>
    <row r="1123" spans="2:41" ht="13.5" hidden="1" customHeight="1">
      <c r="B1123" s="31">
        <f>VLOOKUP(L1123,'2-1.手続一覧'!$A$9:$A$1715,1,FALSE)</f>
        <v>27397</v>
      </c>
      <c r="C1123" s="31" t="str">
        <f>IF(VLOOKUP(L1123,'2-1.手続一覧'!$A$9:$Q$1715,2,FALSE)=N1123,"OK","NG")</f>
        <v>OK</v>
      </c>
      <c r="D1123" s="31" t="str">
        <f>IF(VLOOKUP(L1123,'2-1.手続一覧'!$A$9:$Q$1715,3,FALSE)=O1123,"OK","NG")</f>
        <v>OK</v>
      </c>
      <c r="E1123" s="31" t="str">
        <f>IF(VLOOKUP(L1123,'2-1.手続一覧'!$A$9:$S$1715,19,FALSE)=AA1123,"OK","NG")</f>
        <v>OK</v>
      </c>
      <c r="F1123" s="31" t="str">
        <f>IF(VLOOKUP(L1123,'2-1.手続一覧'!$A$9:$S$1715,16,FALSE)=AC1123,"OK","NG")</f>
        <v>NG</v>
      </c>
      <c r="G1123" s="31" t="str">
        <f>IF(VLOOKUP(L1123,'2-1.手続一覧'!$A$9:$S$1715,17,FALSE)=AE1123,"OK","NG")</f>
        <v>NG</v>
      </c>
      <c r="H1123" s="31" t="str">
        <f>IF(VLOOKUP(L1123,'2-1.手続一覧'!$A$9:$T$1715,20,FALSE)=AF1123,"OK","NG")</f>
        <v>OK</v>
      </c>
      <c r="I1123" s="31" t="str">
        <f>IF(VLOOKUP(L1123,'2-1.手続一覧'!$A$9:$U$1715,21,FALSE)=AG1123,"OK","NG")</f>
        <v>OK</v>
      </c>
      <c r="J1123" s="31" t="str">
        <f>IF(VLOOKUP(L1123,'2-1.手続一覧'!$A$9:$V$1715,22,FALSE)=AH1123,"OK","NG")</f>
        <v>OK</v>
      </c>
      <c r="K1123" s="31" t="str">
        <f>IF(VLOOKUP(L1123,'2-1.手続一覧'!$A$9:$W$1715,23,FALSE)=AK1123,"OK","NG")</f>
        <v>OK</v>
      </c>
      <c r="L1123" s="32">
        <v>27397</v>
      </c>
      <c r="M1123" s="32" t="s">
        <v>1935</v>
      </c>
      <c r="N1123" s="32" t="s">
        <v>272</v>
      </c>
      <c r="O1123" s="32" t="s">
        <v>334</v>
      </c>
      <c r="P1123" s="32">
        <v>1967</v>
      </c>
      <c r="Q1123" s="32" t="s">
        <v>1938</v>
      </c>
      <c r="R1123" s="32">
        <v>149</v>
      </c>
      <c r="S1123" s="32">
        <v>63</v>
      </c>
      <c r="T1123" s="32"/>
      <c r="U1123" s="32"/>
      <c r="V1123" s="32">
        <v>2</v>
      </c>
      <c r="W1123" s="32"/>
      <c r="X1123" s="32"/>
      <c r="Y1123" s="32"/>
      <c r="Z1123" s="32" t="s">
        <v>344</v>
      </c>
      <c r="AA1123" s="32" t="s">
        <v>108</v>
      </c>
      <c r="AB1123" s="32" t="s">
        <v>147</v>
      </c>
      <c r="AC1123" s="32" t="s">
        <v>43</v>
      </c>
      <c r="AD1123" s="32" t="s">
        <v>1928</v>
      </c>
      <c r="AE1123" s="32" t="s">
        <v>53</v>
      </c>
      <c r="AF1123" s="32"/>
      <c r="AG1123" s="32"/>
      <c r="AH1123" s="32"/>
      <c r="AI1123" s="32" t="s">
        <v>1929</v>
      </c>
      <c r="AJ1123" s="32"/>
      <c r="AK1123" s="32" t="s">
        <v>46</v>
      </c>
      <c r="AN1123" s="33" t="s">
        <v>2259</v>
      </c>
      <c r="AO1123" s="33" t="s">
        <v>2511</v>
      </c>
    </row>
    <row r="1124" spans="2:41" ht="13.5" hidden="1" customHeight="1">
      <c r="B1124" s="31">
        <f>VLOOKUP(L1124,'2-1.手続一覧'!$A$9:$A$1715,1,FALSE)</f>
        <v>27398</v>
      </c>
      <c r="C1124" s="31" t="str">
        <f>IF(VLOOKUP(L1124,'2-1.手続一覧'!$A$9:$Q$1715,2,FALSE)=N1124,"OK","NG")</f>
        <v>OK</v>
      </c>
      <c r="D1124" s="31" t="str">
        <f>IF(VLOOKUP(L1124,'2-1.手続一覧'!$A$9:$Q$1715,3,FALSE)=O1124,"OK","NG")</f>
        <v>OK</v>
      </c>
      <c r="E1124" s="31" t="str">
        <f>IF(VLOOKUP(L1124,'2-1.手続一覧'!$A$9:$S$1715,19,FALSE)=AA1124,"OK","NG")</f>
        <v>OK</v>
      </c>
      <c r="F1124" s="31" t="str">
        <f>IF(VLOOKUP(L1124,'2-1.手続一覧'!$A$9:$S$1715,16,FALSE)=AC1124,"OK","NG")</f>
        <v>NG</v>
      </c>
      <c r="G1124" s="31" t="str">
        <f>IF(VLOOKUP(L1124,'2-1.手続一覧'!$A$9:$S$1715,17,FALSE)=AE1124,"OK","NG")</f>
        <v>NG</v>
      </c>
      <c r="H1124" s="31" t="str">
        <f>IF(VLOOKUP(L1124,'2-1.手続一覧'!$A$9:$T$1715,20,FALSE)=AF1124,"OK","NG")</f>
        <v>OK</v>
      </c>
      <c r="I1124" s="31" t="str">
        <f>IF(VLOOKUP(L1124,'2-1.手続一覧'!$A$9:$U$1715,21,FALSE)=AG1124,"OK","NG")</f>
        <v>OK</v>
      </c>
      <c r="J1124" s="31" t="str">
        <f>IF(VLOOKUP(L1124,'2-1.手続一覧'!$A$9:$V$1715,22,FALSE)=AH1124,"OK","NG")</f>
        <v>OK</v>
      </c>
      <c r="K1124" s="31" t="str">
        <f>IF(VLOOKUP(L1124,'2-1.手続一覧'!$A$9:$W$1715,23,FALSE)=AK1124,"OK","NG")</f>
        <v>OK</v>
      </c>
      <c r="L1124" s="32">
        <v>27398</v>
      </c>
      <c r="M1124" s="32" t="s">
        <v>1935</v>
      </c>
      <c r="N1124" s="32" t="s">
        <v>273</v>
      </c>
      <c r="O1124" s="32" t="s">
        <v>334</v>
      </c>
      <c r="P1124" s="32">
        <v>1967</v>
      </c>
      <c r="Q1124" s="32" t="s">
        <v>1938</v>
      </c>
      <c r="R1124" s="32">
        <v>149</v>
      </c>
      <c r="S1124" s="32">
        <v>63</v>
      </c>
      <c r="T1124" s="32"/>
      <c r="U1124" s="32"/>
      <c r="V1124" s="32">
        <v>2</v>
      </c>
      <c r="W1124" s="32"/>
      <c r="X1124" s="32"/>
      <c r="Y1124" s="32"/>
      <c r="Z1124" s="32" t="s">
        <v>345</v>
      </c>
      <c r="AA1124" s="32" t="s">
        <v>108</v>
      </c>
      <c r="AB1124" s="32" t="s">
        <v>147</v>
      </c>
      <c r="AC1124" s="32" t="s">
        <v>43</v>
      </c>
      <c r="AD1124" s="32" t="s">
        <v>1928</v>
      </c>
      <c r="AE1124" s="32" t="s">
        <v>53</v>
      </c>
      <c r="AF1124" s="32"/>
      <c r="AG1124" s="32"/>
      <c r="AH1124" s="32"/>
      <c r="AI1124" s="32" t="s">
        <v>1929</v>
      </c>
      <c r="AJ1124" s="32"/>
      <c r="AK1124" s="32" t="s">
        <v>46</v>
      </c>
      <c r="AN1124" s="33" t="s">
        <v>2259</v>
      </c>
      <c r="AO1124" s="33" t="s">
        <v>2511</v>
      </c>
    </row>
    <row r="1125" spans="2:41" ht="13.5" hidden="1" customHeight="1">
      <c r="B1125" s="31">
        <f>VLOOKUP(L1125,'2-1.手続一覧'!$A$9:$A$1715,1,FALSE)</f>
        <v>27396</v>
      </c>
      <c r="C1125" s="31" t="str">
        <f>IF(VLOOKUP(L1125,'2-1.手続一覧'!$A$9:$Q$1715,2,FALSE)=N1125,"OK","NG")</f>
        <v>OK</v>
      </c>
      <c r="D1125" s="31" t="str">
        <f>IF(VLOOKUP(L1125,'2-1.手続一覧'!$A$9:$Q$1715,3,FALSE)=O1125,"OK","NG")</f>
        <v>OK</v>
      </c>
      <c r="E1125" s="31" t="str">
        <f>IF(VLOOKUP(L1125,'2-1.手続一覧'!$A$9:$S$1715,19,FALSE)=AA1125,"OK","NG")</f>
        <v>OK</v>
      </c>
      <c r="F1125" s="31" t="str">
        <f>IF(VLOOKUP(L1125,'2-1.手続一覧'!$A$9:$S$1715,16,FALSE)=AC1125,"OK","NG")</f>
        <v>NG</v>
      </c>
      <c r="G1125" s="31" t="str">
        <f>IF(VLOOKUP(L1125,'2-1.手続一覧'!$A$9:$S$1715,17,FALSE)=AE1125,"OK","NG")</f>
        <v>OK</v>
      </c>
      <c r="H1125" s="31" t="str">
        <f>IF(VLOOKUP(L1125,'2-1.手続一覧'!$A$9:$T$1715,20,FALSE)=AF1125,"OK","NG")</f>
        <v>OK</v>
      </c>
      <c r="I1125" s="31" t="str">
        <f>IF(VLOOKUP(L1125,'2-1.手続一覧'!$A$9:$U$1715,21,FALSE)=AG1125,"OK","NG")</f>
        <v>OK</v>
      </c>
      <c r="J1125" s="31" t="str">
        <f>IF(VLOOKUP(L1125,'2-1.手続一覧'!$A$9:$V$1715,22,FALSE)=AH1125,"OK","NG")</f>
        <v>OK</v>
      </c>
      <c r="K1125" s="31" t="str">
        <f>IF(VLOOKUP(L1125,'2-1.手続一覧'!$A$9:$W$1715,23,FALSE)=AK1125,"OK","NG")</f>
        <v>OK</v>
      </c>
      <c r="L1125" s="32">
        <v>27396</v>
      </c>
      <c r="M1125" s="32" t="s">
        <v>1935</v>
      </c>
      <c r="N1125" s="32" t="s">
        <v>274</v>
      </c>
      <c r="O1125" s="32" t="s">
        <v>334</v>
      </c>
      <c r="P1125" s="32">
        <v>1967</v>
      </c>
      <c r="Q1125" s="32" t="s">
        <v>1938</v>
      </c>
      <c r="R1125" s="32">
        <v>149</v>
      </c>
      <c r="S1125" s="32">
        <v>63</v>
      </c>
      <c r="T1125" s="32"/>
      <c r="U1125" s="32"/>
      <c r="V1125" s="32">
        <v>2</v>
      </c>
      <c r="W1125" s="32"/>
      <c r="X1125" s="32"/>
      <c r="Y1125" s="32"/>
      <c r="Z1125" s="32" t="s">
        <v>346</v>
      </c>
      <c r="AA1125" s="32" t="s">
        <v>160</v>
      </c>
      <c r="AB1125" s="32" t="s">
        <v>1928</v>
      </c>
      <c r="AC1125" s="32" t="s">
        <v>102</v>
      </c>
      <c r="AD1125" s="32"/>
      <c r="AE1125" s="32" t="s">
        <v>162</v>
      </c>
      <c r="AF1125" s="32"/>
      <c r="AG1125" s="32"/>
      <c r="AH1125" s="32"/>
      <c r="AI1125" s="32" t="s">
        <v>1929</v>
      </c>
      <c r="AJ1125" s="32"/>
      <c r="AK1125" s="32" t="s">
        <v>46</v>
      </c>
      <c r="AN1125" s="33" t="s">
        <v>2259</v>
      </c>
      <c r="AO1125" s="33" t="s">
        <v>2511</v>
      </c>
    </row>
    <row r="1126" spans="2:41" ht="13.5" hidden="1" customHeight="1">
      <c r="B1126" s="31">
        <f>VLOOKUP(L1126,'2-1.手続一覧'!$A$9:$A$1715,1,FALSE)</f>
        <v>27395</v>
      </c>
      <c r="C1126" s="31" t="str">
        <f>IF(VLOOKUP(L1126,'2-1.手続一覧'!$A$9:$Q$1715,2,FALSE)=N1126,"OK","NG")</f>
        <v>OK</v>
      </c>
      <c r="D1126" s="31" t="str">
        <f>IF(VLOOKUP(L1126,'2-1.手続一覧'!$A$9:$Q$1715,3,FALSE)=O1126,"OK","NG")</f>
        <v>OK</v>
      </c>
      <c r="E1126" s="31" t="str">
        <f>IF(VLOOKUP(L1126,'2-1.手続一覧'!$A$9:$S$1715,19,FALSE)=AA1126,"OK","NG")</f>
        <v>OK</v>
      </c>
      <c r="F1126" s="31" t="str">
        <f>IF(VLOOKUP(L1126,'2-1.手続一覧'!$A$9:$S$1715,16,FALSE)=AC1126,"OK","NG")</f>
        <v>NG</v>
      </c>
      <c r="G1126" s="31" t="str">
        <f>IF(VLOOKUP(L1126,'2-1.手続一覧'!$A$9:$S$1715,17,FALSE)=AE1126,"OK","NG")</f>
        <v>OK</v>
      </c>
      <c r="H1126" s="31" t="str">
        <f>IF(VLOOKUP(L1126,'2-1.手続一覧'!$A$9:$T$1715,20,FALSE)=AF1126,"OK","NG")</f>
        <v>OK</v>
      </c>
      <c r="I1126" s="31" t="str">
        <f>IF(VLOOKUP(L1126,'2-1.手続一覧'!$A$9:$U$1715,21,FALSE)=AG1126,"OK","NG")</f>
        <v>OK</v>
      </c>
      <c r="J1126" s="31" t="str">
        <f>IF(VLOOKUP(L1126,'2-1.手続一覧'!$A$9:$V$1715,22,FALSE)=AH1126,"OK","NG")</f>
        <v>OK</v>
      </c>
      <c r="K1126" s="31" t="str">
        <f>IF(VLOOKUP(L1126,'2-1.手続一覧'!$A$9:$W$1715,23,FALSE)=AK1126,"OK","NG")</f>
        <v>OK</v>
      </c>
      <c r="L1126" s="32">
        <v>27395</v>
      </c>
      <c r="M1126" s="32" t="s">
        <v>1935</v>
      </c>
      <c r="N1126" s="32" t="s">
        <v>276</v>
      </c>
      <c r="O1126" s="32" t="s">
        <v>334</v>
      </c>
      <c r="P1126" s="32">
        <v>1967</v>
      </c>
      <c r="Q1126" s="32" t="s">
        <v>1938</v>
      </c>
      <c r="R1126" s="32">
        <v>149</v>
      </c>
      <c r="S1126" s="32">
        <v>63</v>
      </c>
      <c r="T1126" s="32"/>
      <c r="U1126" s="32"/>
      <c r="V1126" s="32">
        <v>2</v>
      </c>
      <c r="W1126" s="32"/>
      <c r="X1126" s="32"/>
      <c r="Y1126" s="32"/>
      <c r="Z1126" s="32" t="s">
        <v>347</v>
      </c>
      <c r="AA1126" s="32" t="s">
        <v>163</v>
      </c>
      <c r="AB1126" s="32" t="s">
        <v>1928</v>
      </c>
      <c r="AC1126" s="32" t="s">
        <v>102</v>
      </c>
      <c r="AD1126" s="32"/>
      <c r="AE1126" s="32" t="s">
        <v>162</v>
      </c>
      <c r="AF1126" s="32"/>
      <c r="AG1126" s="32"/>
      <c r="AH1126" s="32"/>
      <c r="AI1126" s="32" t="s">
        <v>1929</v>
      </c>
      <c r="AJ1126" s="32"/>
      <c r="AK1126" s="32" t="s">
        <v>46</v>
      </c>
      <c r="AN1126" s="33" t="s">
        <v>2259</v>
      </c>
      <c r="AO1126" s="33" t="s">
        <v>2511</v>
      </c>
    </row>
    <row r="1127" spans="2:41" ht="13.5" hidden="1" customHeight="1">
      <c r="B1127" s="31">
        <f>VLOOKUP(L1127,'2-1.手続一覧'!$A$9:$A$1715,1,FALSE)</f>
        <v>27401</v>
      </c>
      <c r="C1127" s="31" t="str">
        <f>IF(VLOOKUP(L1127,'2-1.手続一覧'!$A$9:$Q$1715,2,FALSE)=N1127,"OK","NG")</f>
        <v>OK</v>
      </c>
      <c r="D1127" s="31" t="str">
        <f>IF(VLOOKUP(L1127,'2-1.手続一覧'!$A$9:$Q$1715,3,FALSE)=O1127,"OK","NG")</f>
        <v>OK</v>
      </c>
      <c r="E1127" s="31" t="str">
        <f>IF(VLOOKUP(L1127,'2-1.手続一覧'!$A$9:$S$1715,19,FALSE)=AA1127,"OK","NG")</f>
        <v>OK</v>
      </c>
      <c r="F1127" s="31" t="str">
        <f>IF(VLOOKUP(L1127,'2-1.手続一覧'!$A$9:$S$1715,16,FALSE)=AC1127,"OK","NG")</f>
        <v>NG</v>
      </c>
      <c r="G1127" s="31" t="str">
        <f>IF(VLOOKUP(L1127,'2-1.手続一覧'!$A$9:$S$1715,17,FALSE)=AE1127,"OK","NG")</f>
        <v>OK</v>
      </c>
      <c r="H1127" s="31" t="str">
        <f>IF(VLOOKUP(L1127,'2-1.手続一覧'!$A$9:$T$1715,20,FALSE)=AF1127,"OK","NG")</f>
        <v>OK</v>
      </c>
      <c r="I1127" s="31" t="str">
        <f>IF(VLOOKUP(L1127,'2-1.手続一覧'!$A$9:$U$1715,21,FALSE)=AG1127,"OK","NG")</f>
        <v>OK</v>
      </c>
      <c r="J1127" s="31" t="str">
        <f>IF(VLOOKUP(L1127,'2-1.手続一覧'!$A$9:$V$1715,22,FALSE)=AH1127,"OK","NG")</f>
        <v>OK</v>
      </c>
      <c r="K1127" s="31" t="str">
        <f>IF(VLOOKUP(L1127,'2-1.手続一覧'!$A$9:$W$1715,23,FALSE)=AK1127,"OK","NG")</f>
        <v>OK</v>
      </c>
      <c r="L1127" s="32">
        <v>27401</v>
      </c>
      <c r="M1127" s="32" t="s">
        <v>1935</v>
      </c>
      <c r="N1127" s="32" t="s">
        <v>278</v>
      </c>
      <c r="O1127" s="32" t="s">
        <v>334</v>
      </c>
      <c r="P1127" s="32">
        <v>1967</v>
      </c>
      <c r="Q1127" s="32" t="s">
        <v>1938</v>
      </c>
      <c r="R1127" s="32">
        <v>149</v>
      </c>
      <c r="S1127" s="32">
        <v>64</v>
      </c>
      <c r="T1127" s="32"/>
      <c r="U1127" s="32"/>
      <c r="V1127" s="32">
        <v>3</v>
      </c>
      <c r="W1127" s="32"/>
      <c r="X1127" s="32"/>
      <c r="Y1127" s="32"/>
      <c r="Z1127" s="32"/>
      <c r="AA1127" s="32" t="s">
        <v>108</v>
      </c>
      <c r="AB1127" s="32" t="s">
        <v>147</v>
      </c>
      <c r="AC1127" s="32" t="s">
        <v>43</v>
      </c>
      <c r="AD1127" s="32" t="s">
        <v>2154</v>
      </c>
      <c r="AE1127" s="32" t="s">
        <v>245</v>
      </c>
      <c r="AF1127" s="32"/>
      <c r="AG1127" s="32" t="s">
        <v>246</v>
      </c>
      <c r="AH1127" s="32"/>
      <c r="AI1127" s="32" t="s">
        <v>1929</v>
      </c>
      <c r="AJ1127" s="32"/>
      <c r="AK1127" s="32" t="s">
        <v>46</v>
      </c>
      <c r="AN1127" s="33" t="s">
        <v>2259</v>
      </c>
      <c r="AO1127" s="33" t="s">
        <v>2511</v>
      </c>
    </row>
    <row r="1128" spans="2:41" ht="13.5" hidden="1" customHeight="1">
      <c r="B1128" s="31">
        <f>VLOOKUP(L1128,'2-1.手続一覧'!$A$9:$A$1715,1,FALSE)</f>
        <v>27402</v>
      </c>
      <c r="C1128" s="31" t="str">
        <f>IF(VLOOKUP(L1128,'2-1.手続一覧'!$A$9:$Q$1715,2,FALSE)=N1128,"OK","NG")</f>
        <v>OK</v>
      </c>
      <c r="D1128" s="31" t="str">
        <f>IF(VLOOKUP(L1128,'2-1.手続一覧'!$A$9:$Q$1715,3,FALSE)=O1128,"OK","NG")</f>
        <v>OK</v>
      </c>
      <c r="E1128" s="31" t="str">
        <f>IF(VLOOKUP(L1128,'2-1.手続一覧'!$A$9:$S$1715,19,FALSE)=AA1128,"OK","NG")</f>
        <v>OK</v>
      </c>
      <c r="F1128" s="31" t="str">
        <f>IF(VLOOKUP(L1128,'2-1.手続一覧'!$A$9:$S$1715,16,FALSE)=AC1128,"OK","NG")</f>
        <v>OK</v>
      </c>
      <c r="G1128" s="31" t="str">
        <f>IF(VLOOKUP(L1128,'2-1.手続一覧'!$A$9:$S$1715,17,FALSE)=AE1128,"OK","NG")</f>
        <v>NG</v>
      </c>
      <c r="H1128" s="31" t="str">
        <f>IF(VLOOKUP(L1128,'2-1.手続一覧'!$A$9:$T$1715,20,FALSE)=AF1128,"OK","NG")</f>
        <v>OK</v>
      </c>
      <c r="I1128" s="31" t="str">
        <f>IF(VLOOKUP(L1128,'2-1.手続一覧'!$A$9:$U$1715,21,FALSE)=AG1128,"OK","NG")</f>
        <v>OK</v>
      </c>
      <c r="J1128" s="31" t="str">
        <f>IF(VLOOKUP(L1128,'2-1.手続一覧'!$A$9:$V$1715,22,FALSE)=AH1128,"OK","NG")</f>
        <v>OK</v>
      </c>
      <c r="K1128" s="31" t="str">
        <f>IF(VLOOKUP(L1128,'2-1.手続一覧'!$A$9:$W$1715,23,FALSE)=AK1128,"OK","NG")</f>
        <v>OK</v>
      </c>
      <c r="L1128" s="32">
        <v>27402</v>
      </c>
      <c r="M1128" s="32" t="s">
        <v>1935</v>
      </c>
      <c r="N1128" s="32" t="s">
        <v>296</v>
      </c>
      <c r="O1128" s="32" t="s">
        <v>334</v>
      </c>
      <c r="P1128" s="32">
        <v>1967</v>
      </c>
      <c r="Q1128" s="32" t="s">
        <v>1938</v>
      </c>
      <c r="R1128" s="32">
        <v>149</v>
      </c>
      <c r="S1128" s="32">
        <v>64</v>
      </c>
      <c r="T1128" s="32"/>
      <c r="U1128" s="32"/>
      <c r="V1128" s="32">
        <v>5</v>
      </c>
      <c r="W1128" s="32"/>
      <c r="X1128" s="32"/>
      <c r="Y1128" s="32"/>
      <c r="Z1128" s="32"/>
      <c r="AA1128" s="32" t="s">
        <v>108</v>
      </c>
      <c r="AB1128" s="32" t="s">
        <v>2154</v>
      </c>
      <c r="AC1128" s="32" t="s">
        <v>9278</v>
      </c>
      <c r="AD1128" s="32" t="s">
        <v>147</v>
      </c>
      <c r="AE1128" s="33" t="s">
        <v>43</v>
      </c>
      <c r="AF1128" s="32"/>
      <c r="AG1128" s="32" t="s">
        <v>246</v>
      </c>
      <c r="AH1128" s="32"/>
      <c r="AI1128" s="32" t="s">
        <v>1929</v>
      </c>
      <c r="AJ1128" s="32"/>
      <c r="AK1128" s="32" t="s">
        <v>46</v>
      </c>
      <c r="AN1128" s="33" t="s">
        <v>2259</v>
      </c>
      <c r="AO1128" s="33" t="s">
        <v>2511</v>
      </c>
    </row>
    <row r="1129" spans="2:41" ht="13.5" hidden="1" customHeight="1">
      <c r="B1129" s="31">
        <f>VLOOKUP(L1129,'2-1.手続一覧'!$A$9:$A$1715,1,FALSE)</f>
        <v>27400</v>
      </c>
      <c r="C1129" s="31" t="str">
        <f>IF(VLOOKUP(L1129,'2-1.手続一覧'!$A$9:$Q$1715,2,FALSE)=N1129,"OK","NG")</f>
        <v>OK</v>
      </c>
      <c r="D1129" s="31" t="str">
        <f>IF(VLOOKUP(L1129,'2-1.手続一覧'!$A$9:$Q$1715,3,FALSE)=O1129,"OK","NG")</f>
        <v>OK</v>
      </c>
      <c r="E1129" s="31" t="str">
        <f>IF(VLOOKUP(L1129,'2-1.手続一覧'!$A$9:$S$1715,19,FALSE)=AA1129,"OK","NG")</f>
        <v>OK</v>
      </c>
      <c r="F1129" s="31" t="str">
        <f>IF(VLOOKUP(L1129,'2-1.手続一覧'!$A$9:$S$1715,16,FALSE)=AC1129,"OK","NG")</f>
        <v>NG</v>
      </c>
      <c r="G1129" s="31" t="str">
        <f>IF(VLOOKUP(L1129,'2-1.手続一覧'!$A$9:$S$1715,17,FALSE)=AE1129,"OK","NG")</f>
        <v>NG</v>
      </c>
      <c r="H1129" s="31" t="str">
        <f>IF(VLOOKUP(L1129,'2-1.手続一覧'!$A$9:$T$1715,20,FALSE)=AF1129,"OK","NG")</f>
        <v>OK</v>
      </c>
      <c r="I1129" s="31" t="str">
        <f>IF(VLOOKUP(L1129,'2-1.手続一覧'!$A$9:$U$1715,21,FALSE)=AG1129,"OK","NG")</f>
        <v>OK</v>
      </c>
      <c r="J1129" s="31" t="str">
        <f>IF(VLOOKUP(L1129,'2-1.手続一覧'!$A$9:$V$1715,22,FALSE)=AH1129,"OK","NG")</f>
        <v>OK</v>
      </c>
      <c r="K1129" s="31" t="str">
        <f>IF(VLOOKUP(L1129,'2-1.手続一覧'!$A$9:$W$1715,23,FALSE)=AK1129,"OK","NG")</f>
        <v>OK</v>
      </c>
      <c r="L1129" s="32">
        <v>27400</v>
      </c>
      <c r="M1129" s="32" t="s">
        <v>1935</v>
      </c>
      <c r="N1129" s="32" t="s">
        <v>279</v>
      </c>
      <c r="O1129" s="32" t="s">
        <v>334</v>
      </c>
      <c r="P1129" s="32">
        <v>1967</v>
      </c>
      <c r="Q1129" s="32" t="s">
        <v>1938</v>
      </c>
      <c r="R1129" s="32">
        <v>149</v>
      </c>
      <c r="S1129" s="32">
        <v>64</v>
      </c>
      <c r="T1129" s="32"/>
      <c r="U1129" s="32"/>
      <c r="V1129" s="32"/>
      <c r="W1129" s="32"/>
      <c r="X1129" s="32"/>
      <c r="Y1129" s="32"/>
      <c r="Z1129" s="32"/>
      <c r="AA1129" s="32" t="s">
        <v>108</v>
      </c>
      <c r="AB1129" s="32" t="s">
        <v>147</v>
      </c>
      <c r="AC1129" s="32" t="s">
        <v>43</v>
      </c>
      <c r="AD1129" s="32" t="s">
        <v>1928</v>
      </c>
      <c r="AE1129" s="32" t="s">
        <v>53</v>
      </c>
      <c r="AF1129" s="32"/>
      <c r="AG1129" s="32"/>
      <c r="AH1129" s="32"/>
      <c r="AI1129" s="32" t="s">
        <v>1929</v>
      </c>
      <c r="AJ1129" s="32"/>
      <c r="AK1129" s="32" t="s">
        <v>46</v>
      </c>
      <c r="AN1129" s="33" t="s">
        <v>2259</v>
      </c>
      <c r="AO1129" s="33" t="s">
        <v>2511</v>
      </c>
    </row>
    <row r="1130" spans="2:41" ht="13.5" hidden="1" customHeight="1">
      <c r="B1130" s="31">
        <f>VLOOKUP(L1130,'2-1.手続一覧'!$A$9:$A$1715,1,FALSE)</f>
        <v>27403</v>
      </c>
      <c r="C1130" s="31" t="str">
        <f>IF(VLOOKUP(L1130,'2-1.手続一覧'!$A$9:$Q$1715,2,FALSE)=N1130,"OK","NG")</f>
        <v>OK</v>
      </c>
      <c r="D1130" s="31" t="str">
        <f>IF(VLOOKUP(L1130,'2-1.手続一覧'!$A$9:$Q$1715,3,FALSE)=O1130,"OK","NG")</f>
        <v>OK</v>
      </c>
      <c r="E1130" s="31" t="str">
        <f>IF(VLOOKUP(L1130,'2-1.手続一覧'!$A$9:$S$1715,19,FALSE)=AA1130,"OK","NG")</f>
        <v>OK</v>
      </c>
      <c r="F1130" s="31" t="str">
        <f>IF(VLOOKUP(L1130,'2-1.手続一覧'!$A$9:$S$1715,16,FALSE)=AC1130,"OK","NG")</f>
        <v>NG</v>
      </c>
      <c r="G1130" s="31" t="str">
        <f>IF(VLOOKUP(L1130,'2-1.手続一覧'!$A$9:$S$1715,17,FALSE)=AE1130,"OK","NG")</f>
        <v>NG</v>
      </c>
      <c r="H1130" s="31" t="str">
        <f>IF(VLOOKUP(L1130,'2-1.手続一覧'!$A$9:$T$1715,20,FALSE)=AF1130,"OK","NG")</f>
        <v>OK</v>
      </c>
      <c r="I1130" s="31" t="str">
        <f>IF(VLOOKUP(L1130,'2-1.手続一覧'!$A$9:$U$1715,21,FALSE)=AG1130,"OK","NG")</f>
        <v>OK</v>
      </c>
      <c r="J1130" s="31" t="str">
        <f>IF(VLOOKUP(L1130,'2-1.手続一覧'!$A$9:$V$1715,22,FALSE)=AH1130,"OK","NG")</f>
        <v>OK</v>
      </c>
      <c r="K1130" s="31" t="str">
        <f>IF(VLOOKUP(L1130,'2-1.手続一覧'!$A$9:$W$1715,23,FALSE)=AK1130,"OK","NG")</f>
        <v>OK</v>
      </c>
      <c r="L1130" s="32">
        <v>27403</v>
      </c>
      <c r="M1130" s="32" t="s">
        <v>1935</v>
      </c>
      <c r="N1130" s="32" t="s">
        <v>280</v>
      </c>
      <c r="O1130" s="32" t="s">
        <v>334</v>
      </c>
      <c r="P1130" s="32">
        <v>1967</v>
      </c>
      <c r="Q1130" s="32" t="s">
        <v>1938</v>
      </c>
      <c r="R1130" s="32">
        <v>149</v>
      </c>
      <c r="S1130" s="32">
        <v>65</v>
      </c>
      <c r="T1130" s="32"/>
      <c r="U1130" s="32"/>
      <c r="V1130" s="32"/>
      <c r="W1130" s="32"/>
      <c r="X1130" s="32"/>
      <c r="Y1130" s="32"/>
      <c r="Z1130" s="32"/>
      <c r="AA1130" s="32" t="s">
        <v>108</v>
      </c>
      <c r="AB1130" s="32" t="s">
        <v>147</v>
      </c>
      <c r="AC1130" s="32" t="s">
        <v>43</v>
      </c>
      <c r="AD1130" s="32" t="s">
        <v>1928</v>
      </c>
      <c r="AE1130" s="32" t="s">
        <v>53</v>
      </c>
      <c r="AF1130" s="32"/>
      <c r="AG1130" s="32"/>
      <c r="AH1130" s="32"/>
      <c r="AI1130" s="32" t="s">
        <v>1929</v>
      </c>
      <c r="AJ1130" s="32"/>
      <c r="AK1130" s="32" t="s">
        <v>46</v>
      </c>
      <c r="AN1130" s="33" t="s">
        <v>2259</v>
      </c>
      <c r="AO1130" s="33" t="s">
        <v>2511</v>
      </c>
    </row>
    <row r="1131" spans="2:41" ht="13.5" customHeight="1">
      <c r="B1131" s="31">
        <f>VLOOKUP(L1131,'2-1.手続一覧'!$A$9:$A$1715,1,FALSE)</f>
        <v>118022</v>
      </c>
      <c r="C1131" s="31" t="str">
        <f>IF(VLOOKUP(L1131,'2-1.手続一覧'!$A$9:$Q$1715,2,FALSE)=N1131,"OK","NG")</f>
        <v>OK</v>
      </c>
      <c r="D1131" s="31" t="str">
        <f>IF(VLOOKUP(L1131,'2-1.手続一覧'!$A$9:$Q$1715,3,FALSE)=O1131,"OK","NG")</f>
        <v>OK</v>
      </c>
      <c r="E1131" s="31" t="str">
        <f>IF(VLOOKUP(L1131,'2-1.手続一覧'!$A$9:$S$1715,19,FALSE)=AA1131,"OK","NG")</f>
        <v>OK</v>
      </c>
      <c r="F1131" s="31" t="str">
        <f>IF(VLOOKUP(L1131,'2-1.手続一覧'!$A$9:$S$1715,16,FALSE)=AC1131,"OK","NG")</f>
        <v>NG</v>
      </c>
      <c r="G1131" s="31" t="str">
        <f>IF(VLOOKUP(L1131,'2-1.手続一覧'!$A$9:$S$1715,17,FALSE)=AE1131,"OK","NG")</f>
        <v>NG</v>
      </c>
      <c r="H1131" s="31" t="str">
        <f>IF(VLOOKUP(L1131,'2-1.手続一覧'!$A$9:$T$1715,20,FALSE)=AF1131,"OK","NG")</f>
        <v>OK</v>
      </c>
      <c r="I1131" s="31" t="str">
        <f>IF(VLOOKUP(L1131,'2-1.手続一覧'!$A$9:$U$1715,21,FALSE)=AG1131,"OK","NG")</f>
        <v>OK</v>
      </c>
      <c r="J1131" s="31" t="str">
        <f>IF(VLOOKUP(L1131,'2-1.手続一覧'!$A$9:$V$1715,22,FALSE)=AH1131,"OK","NG")</f>
        <v>OK</v>
      </c>
      <c r="K1131" s="31" t="str">
        <f>IF(VLOOKUP(L1131,'2-1.手続一覧'!$A$9:$W$1715,23,FALSE)=AK1131,"OK","NG")</f>
        <v>OK</v>
      </c>
      <c r="L1131" s="32">
        <v>118022</v>
      </c>
      <c r="M1131" s="32" t="s">
        <v>1935</v>
      </c>
      <c r="N1131" s="32" t="s">
        <v>1751</v>
      </c>
      <c r="O1131" s="32" t="s">
        <v>334</v>
      </c>
      <c r="P1131" s="32">
        <v>1997</v>
      </c>
      <c r="Q1131" s="32" t="s">
        <v>2188</v>
      </c>
      <c r="R1131" s="32"/>
      <c r="S1131" s="32">
        <v>79</v>
      </c>
      <c r="T1131" s="32"/>
      <c r="U1131" s="32"/>
      <c r="V1131" s="32">
        <v>1</v>
      </c>
      <c r="W1131" s="32"/>
      <c r="X1131" s="32"/>
      <c r="Y1131" s="32"/>
      <c r="Z1131" s="32"/>
      <c r="AA1131" s="32" t="s">
        <v>54</v>
      </c>
      <c r="AB1131" s="32" t="s">
        <v>1928</v>
      </c>
      <c r="AC1131" s="32" t="s">
        <v>102</v>
      </c>
      <c r="AD1131" s="32" t="s">
        <v>147</v>
      </c>
      <c r="AE1131" s="33" t="s">
        <v>43</v>
      </c>
      <c r="AF1131" s="32"/>
      <c r="AG1131" s="32"/>
      <c r="AH1131" s="32"/>
      <c r="AI1131" s="32" t="s">
        <v>1929</v>
      </c>
      <c r="AJ1131" s="32"/>
      <c r="AK1131" s="32" t="s">
        <v>46</v>
      </c>
      <c r="AM1131" s="33" t="s">
        <v>2258</v>
      </c>
      <c r="AN1131" s="33" t="s">
        <v>2259</v>
      </c>
      <c r="AO1131" s="33" t="s">
        <v>2260</v>
      </c>
    </row>
    <row r="1132" spans="2:41" ht="13.5" customHeight="1">
      <c r="B1132" s="31">
        <f>VLOOKUP(L1132,'2-1.手続一覧'!$A$9:$A$1715,1,FALSE)</f>
        <v>118023</v>
      </c>
      <c r="C1132" s="31" t="str">
        <f>IF(VLOOKUP(L1132,'2-1.手続一覧'!$A$9:$Q$1715,2,FALSE)=N1132,"OK","NG")</f>
        <v>OK</v>
      </c>
      <c r="D1132" s="31" t="str">
        <f>IF(VLOOKUP(L1132,'2-1.手続一覧'!$A$9:$Q$1715,3,FALSE)=O1132,"OK","NG")</f>
        <v>OK</v>
      </c>
      <c r="E1132" s="31" t="str">
        <f>IF(VLOOKUP(L1132,'2-1.手続一覧'!$A$9:$S$1715,19,FALSE)=AA1132,"OK","NG")</f>
        <v>OK</v>
      </c>
      <c r="F1132" s="31" t="str">
        <f>IF(VLOOKUP(L1132,'2-1.手続一覧'!$A$9:$S$1715,16,FALSE)=AC1132,"OK","NG")</f>
        <v>NG</v>
      </c>
      <c r="G1132" s="31" t="str">
        <f>IF(VLOOKUP(L1132,'2-1.手続一覧'!$A$9:$S$1715,17,FALSE)=AE1132,"OK","NG")</f>
        <v>NG</v>
      </c>
      <c r="H1132" s="31" t="str">
        <f>IF(VLOOKUP(L1132,'2-1.手続一覧'!$A$9:$T$1715,20,FALSE)=AF1132,"OK","NG")</f>
        <v>OK</v>
      </c>
      <c r="I1132" s="31" t="str">
        <f>IF(VLOOKUP(L1132,'2-1.手続一覧'!$A$9:$U$1715,21,FALSE)=AG1132,"OK","NG")</f>
        <v>OK</v>
      </c>
      <c r="J1132" s="31" t="str">
        <f>IF(VLOOKUP(L1132,'2-1.手続一覧'!$A$9:$V$1715,22,FALSE)=AH1132,"OK","NG")</f>
        <v>OK</v>
      </c>
      <c r="K1132" s="31" t="str">
        <f>IF(VLOOKUP(L1132,'2-1.手続一覧'!$A$9:$W$1715,23,FALSE)=AK1132,"OK","NG")</f>
        <v>OK</v>
      </c>
      <c r="L1132" s="32">
        <v>118023</v>
      </c>
      <c r="M1132" s="32" t="s">
        <v>1935</v>
      </c>
      <c r="N1132" s="32" t="s">
        <v>1752</v>
      </c>
      <c r="O1132" s="32" t="s">
        <v>334</v>
      </c>
      <c r="P1132" s="32">
        <v>1997</v>
      </c>
      <c r="Q1132" s="32" t="s">
        <v>2188</v>
      </c>
      <c r="R1132" s="32"/>
      <c r="S1132" s="32">
        <v>79</v>
      </c>
      <c r="T1132" s="32"/>
      <c r="U1132" s="32"/>
      <c r="V1132" s="32">
        <v>3</v>
      </c>
      <c r="W1132" s="32"/>
      <c r="X1132" s="32"/>
      <c r="Y1132" s="32"/>
      <c r="Z1132" s="32"/>
      <c r="AA1132" s="32" t="s">
        <v>54</v>
      </c>
      <c r="AB1132" s="32" t="s">
        <v>1928</v>
      </c>
      <c r="AC1132" s="32" t="s">
        <v>102</v>
      </c>
      <c r="AD1132" s="32" t="s">
        <v>147</v>
      </c>
      <c r="AE1132" s="33" t="s">
        <v>43</v>
      </c>
      <c r="AF1132" s="32"/>
      <c r="AG1132" s="32"/>
      <c r="AH1132" s="32"/>
      <c r="AI1132" s="32" t="s">
        <v>1929</v>
      </c>
      <c r="AJ1132" s="32"/>
      <c r="AK1132" s="32" t="s">
        <v>46</v>
      </c>
      <c r="AM1132" s="33" t="s">
        <v>2258</v>
      </c>
      <c r="AN1132" s="33" t="s">
        <v>2259</v>
      </c>
      <c r="AO1132" s="33" t="s">
        <v>2260</v>
      </c>
    </row>
    <row r="1133" spans="2:41" ht="13.5" customHeight="1">
      <c r="B1133" s="31">
        <f>VLOOKUP(L1133,'2-1.手続一覧'!$A$9:$A$1715,1,FALSE)</f>
        <v>118024</v>
      </c>
      <c r="C1133" s="31" t="str">
        <f>IF(VLOOKUP(L1133,'2-1.手続一覧'!$A$9:$Q$1715,2,FALSE)=N1133,"OK","NG")</f>
        <v>OK</v>
      </c>
      <c r="D1133" s="31" t="str">
        <f>IF(VLOOKUP(L1133,'2-1.手続一覧'!$A$9:$Q$1715,3,FALSE)=O1133,"OK","NG")</f>
        <v>OK</v>
      </c>
      <c r="E1133" s="31" t="str">
        <f>IF(VLOOKUP(L1133,'2-1.手続一覧'!$A$9:$S$1715,19,FALSE)=AA1133,"OK","NG")</f>
        <v>OK</v>
      </c>
      <c r="F1133" s="31" t="str">
        <f>IF(VLOOKUP(L1133,'2-1.手続一覧'!$A$9:$S$1715,16,FALSE)=AC1133,"OK","NG")</f>
        <v>NG</v>
      </c>
      <c r="G1133" s="31" t="str">
        <f>IF(VLOOKUP(L1133,'2-1.手続一覧'!$A$9:$S$1715,17,FALSE)=AE1133,"OK","NG")</f>
        <v>NG</v>
      </c>
      <c r="H1133" s="31" t="str">
        <f>IF(VLOOKUP(L1133,'2-1.手続一覧'!$A$9:$T$1715,20,FALSE)=AF1133,"OK","NG")</f>
        <v>OK</v>
      </c>
      <c r="I1133" s="31" t="str">
        <f>IF(VLOOKUP(L1133,'2-1.手続一覧'!$A$9:$U$1715,21,FALSE)=AG1133,"OK","NG")</f>
        <v>OK</v>
      </c>
      <c r="J1133" s="31" t="str">
        <f>IF(VLOOKUP(L1133,'2-1.手続一覧'!$A$9:$V$1715,22,FALSE)=AH1133,"OK","NG")</f>
        <v>OK</v>
      </c>
      <c r="K1133" s="31" t="str">
        <f>IF(VLOOKUP(L1133,'2-1.手続一覧'!$A$9:$W$1715,23,FALSE)=AK1133,"OK","NG")</f>
        <v>OK</v>
      </c>
      <c r="L1133" s="32">
        <v>118024</v>
      </c>
      <c r="M1133" s="32" t="s">
        <v>1935</v>
      </c>
      <c r="N1133" s="32" t="s">
        <v>1753</v>
      </c>
      <c r="O1133" s="32" t="s">
        <v>334</v>
      </c>
      <c r="P1133" s="32">
        <v>1997</v>
      </c>
      <c r="Q1133" s="32" t="s">
        <v>2188</v>
      </c>
      <c r="R1133" s="32"/>
      <c r="S1133" s="32">
        <v>79</v>
      </c>
      <c r="T1133" s="32"/>
      <c r="U1133" s="32"/>
      <c r="V1133" s="32">
        <v>4</v>
      </c>
      <c r="W1133" s="32"/>
      <c r="X1133" s="32"/>
      <c r="Y1133" s="32"/>
      <c r="Z1133" s="32"/>
      <c r="AA1133" s="32" t="s">
        <v>54</v>
      </c>
      <c r="AB1133" s="32" t="s">
        <v>1928</v>
      </c>
      <c r="AC1133" s="32" t="s">
        <v>102</v>
      </c>
      <c r="AD1133" s="32" t="s">
        <v>147</v>
      </c>
      <c r="AE1133" s="33" t="s">
        <v>43</v>
      </c>
      <c r="AF1133" s="32"/>
      <c r="AG1133" s="32"/>
      <c r="AH1133" s="32"/>
      <c r="AI1133" s="32" t="s">
        <v>1929</v>
      </c>
      <c r="AJ1133" s="32"/>
      <c r="AK1133" s="32" t="s">
        <v>46</v>
      </c>
      <c r="AM1133" s="33" t="s">
        <v>2258</v>
      </c>
      <c r="AN1133" s="33" t="s">
        <v>2259</v>
      </c>
      <c r="AO1133" s="33" t="s">
        <v>2260</v>
      </c>
    </row>
    <row r="1134" spans="2:41" ht="13.5" hidden="1" customHeight="1">
      <c r="B1134" s="31">
        <f>VLOOKUP(L1134,'2-1.手続一覧'!$A$9:$A$1715,1,FALSE)</f>
        <v>24336</v>
      </c>
      <c r="C1134" s="31" t="str">
        <f>IF(VLOOKUP(L1134,'2-1.手続一覧'!$A$9:$Q$1715,2,FALSE)=N1134,"OK","NG")</f>
        <v>OK</v>
      </c>
      <c r="D1134" s="31" t="str">
        <f>IF(VLOOKUP(L1134,'2-1.手続一覧'!$A$9:$Q$1715,3,FALSE)=O1134,"OK","NG")</f>
        <v>OK</v>
      </c>
      <c r="E1134" s="31" t="str">
        <f>IF(VLOOKUP(L1134,'2-1.手続一覧'!$A$9:$S$1715,19,FALSE)=AA1134,"OK","NG")</f>
        <v>OK</v>
      </c>
      <c r="F1134" s="31" t="str">
        <f>IF(VLOOKUP(L1134,'2-1.手続一覧'!$A$9:$S$1715,16,FALSE)=AC1134,"OK","NG")</f>
        <v>NG</v>
      </c>
      <c r="G1134" s="31" t="str">
        <f>IF(VLOOKUP(L1134,'2-1.手続一覧'!$A$9:$S$1715,17,FALSE)=AE1134,"OK","NG")</f>
        <v>OK</v>
      </c>
      <c r="H1134" s="31" t="str">
        <f>IF(VLOOKUP(L1134,'2-1.手続一覧'!$A$9:$T$1715,20,FALSE)=AF1134,"OK","NG")</f>
        <v>OK</v>
      </c>
      <c r="I1134" s="31" t="str">
        <f>IF(VLOOKUP(L1134,'2-1.手続一覧'!$A$9:$U$1715,21,FALSE)=AG1134,"OK","NG")</f>
        <v>OK</v>
      </c>
      <c r="J1134" s="31" t="str">
        <f>IF(VLOOKUP(L1134,'2-1.手続一覧'!$A$9:$V$1715,22,FALSE)=AH1134,"OK","NG")</f>
        <v>OK</v>
      </c>
      <c r="K1134" s="31" t="str">
        <f>IF(VLOOKUP(L1134,'2-1.手続一覧'!$A$9:$W$1715,23,FALSE)=AK1134,"OK","NG")</f>
        <v>OK</v>
      </c>
      <c r="L1134" s="32">
        <v>24336</v>
      </c>
      <c r="M1134" s="32" t="s">
        <v>1935</v>
      </c>
      <c r="N1134" s="32" t="s">
        <v>1108</v>
      </c>
      <c r="O1134" s="32" t="s">
        <v>334</v>
      </c>
      <c r="P1134" s="32">
        <v>1967</v>
      </c>
      <c r="Q1134" s="32" t="s">
        <v>1938</v>
      </c>
      <c r="R1134" s="32">
        <v>149</v>
      </c>
      <c r="S1134" s="32">
        <v>81</v>
      </c>
      <c r="T1134" s="32"/>
      <c r="U1134" s="32"/>
      <c r="V1134" s="32">
        <v>1</v>
      </c>
      <c r="W1134" s="32"/>
      <c r="X1134" s="32"/>
      <c r="Y1134" s="32"/>
      <c r="Z1134" s="32"/>
      <c r="AA1134" s="32" t="s">
        <v>163</v>
      </c>
      <c r="AB1134" s="32" t="s">
        <v>1928</v>
      </c>
      <c r="AC1134" s="32" t="s">
        <v>102</v>
      </c>
      <c r="AD1134" s="32"/>
      <c r="AE1134" s="32" t="s">
        <v>162</v>
      </c>
      <c r="AF1134" s="32"/>
      <c r="AG1134" s="32"/>
      <c r="AH1134" s="32"/>
      <c r="AI1134" s="32" t="s">
        <v>1929</v>
      </c>
      <c r="AJ1134" s="32"/>
      <c r="AK1134" s="32" t="s">
        <v>46</v>
      </c>
      <c r="AN1134" s="33" t="s">
        <v>2259</v>
      </c>
      <c r="AO1134" s="33" t="s">
        <v>2260</v>
      </c>
    </row>
    <row r="1135" spans="2:41" ht="13.5" hidden="1" customHeight="1">
      <c r="B1135" s="31">
        <f>VLOOKUP(L1135,'2-1.手続一覧'!$A$9:$A$1715,1,FALSE)</f>
        <v>27391</v>
      </c>
      <c r="C1135" s="31" t="str">
        <f>IF(VLOOKUP(L1135,'2-1.手続一覧'!$A$9:$Q$1715,2,FALSE)=N1135,"OK","NG")</f>
        <v>OK</v>
      </c>
      <c r="D1135" s="31" t="str">
        <f>IF(VLOOKUP(L1135,'2-1.手続一覧'!$A$9:$Q$1715,3,FALSE)=O1135,"OK","NG")</f>
        <v>OK</v>
      </c>
      <c r="E1135" s="31" t="str">
        <f>IF(VLOOKUP(L1135,'2-1.手続一覧'!$A$9:$S$1715,19,FALSE)=AA1135,"OK","NG")</f>
        <v>OK</v>
      </c>
      <c r="F1135" s="31" t="str">
        <f>IF(VLOOKUP(L1135,'2-1.手続一覧'!$A$9:$S$1715,16,FALSE)=AC1135,"OK","NG")</f>
        <v>NG</v>
      </c>
      <c r="G1135" s="31" t="str">
        <f>IF(VLOOKUP(L1135,'2-1.手続一覧'!$A$9:$S$1715,17,FALSE)=AE1135,"OK","NG")</f>
        <v>OK</v>
      </c>
      <c r="H1135" s="31" t="str">
        <f>IF(VLOOKUP(L1135,'2-1.手続一覧'!$A$9:$T$1715,20,FALSE)=AF1135,"OK","NG")</f>
        <v>OK</v>
      </c>
      <c r="I1135" s="31" t="str">
        <f>IF(VLOOKUP(L1135,'2-1.手続一覧'!$A$9:$U$1715,21,FALSE)=AG1135,"OK","NG")</f>
        <v>OK</v>
      </c>
      <c r="J1135" s="31" t="str">
        <f>IF(VLOOKUP(L1135,'2-1.手続一覧'!$A$9:$V$1715,22,FALSE)=AH1135,"OK","NG")</f>
        <v>OK</v>
      </c>
      <c r="K1135" s="31" t="str">
        <f>IF(VLOOKUP(L1135,'2-1.手続一覧'!$A$9:$W$1715,23,FALSE)=AK1135,"OK","NG")</f>
        <v>OK</v>
      </c>
      <c r="L1135" s="32">
        <v>27391</v>
      </c>
      <c r="M1135" s="32" t="s">
        <v>1935</v>
      </c>
      <c r="N1135" s="32" t="s">
        <v>268</v>
      </c>
      <c r="O1135" s="32" t="s">
        <v>334</v>
      </c>
      <c r="P1135" s="32">
        <v>1967</v>
      </c>
      <c r="Q1135" s="32" t="s">
        <v>1938</v>
      </c>
      <c r="R1135" s="32">
        <v>149</v>
      </c>
      <c r="S1135" s="32">
        <v>81</v>
      </c>
      <c r="T1135" s="32"/>
      <c r="U1135" s="32"/>
      <c r="V1135" s="32">
        <v>3</v>
      </c>
      <c r="W1135" s="32"/>
      <c r="X1135" s="32"/>
      <c r="Y1135" s="32"/>
      <c r="Z1135" s="32"/>
      <c r="AA1135" s="32" t="s">
        <v>163</v>
      </c>
      <c r="AB1135" s="32" t="s">
        <v>1928</v>
      </c>
      <c r="AC1135" s="32" t="s">
        <v>102</v>
      </c>
      <c r="AD1135" s="32"/>
      <c r="AE1135" s="32" t="s">
        <v>162</v>
      </c>
      <c r="AF1135" s="32"/>
      <c r="AG1135" s="32"/>
      <c r="AH1135" s="32"/>
      <c r="AI1135" s="32" t="s">
        <v>1929</v>
      </c>
      <c r="AJ1135" s="32"/>
      <c r="AK1135" s="32" t="s">
        <v>46</v>
      </c>
      <c r="AN1135" s="33" t="s">
        <v>2259</v>
      </c>
      <c r="AO1135" s="33" t="s">
        <v>2511</v>
      </c>
    </row>
    <row r="1136" spans="2:41" ht="13.5" hidden="1" customHeight="1">
      <c r="B1136" s="31">
        <f>VLOOKUP(L1136,'2-1.手続一覧'!$A$9:$A$1715,1,FALSE)</f>
        <v>27399</v>
      </c>
      <c r="C1136" s="31" t="str">
        <f>IF(VLOOKUP(L1136,'2-1.手続一覧'!$A$9:$Q$1715,2,FALSE)=N1136,"OK","NG")</f>
        <v>OK</v>
      </c>
      <c r="D1136" s="31" t="str">
        <f>IF(VLOOKUP(L1136,'2-1.手続一覧'!$A$9:$Q$1715,3,FALSE)=O1136,"OK","NG")</f>
        <v>OK</v>
      </c>
      <c r="E1136" s="31" t="str">
        <f>IF(VLOOKUP(L1136,'2-1.手続一覧'!$A$9:$S$1715,19,FALSE)=AA1136,"OK","NG")</f>
        <v>OK</v>
      </c>
      <c r="F1136" s="31" t="str">
        <f>IF(VLOOKUP(L1136,'2-1.手続一覧'!$A$9:$S$1715,16,FALSE)=AC1136,"OK","NG")</f>
        <v>NG</v>
      </c>
      <c r="G1136" s="31" t="str">
        <f>IF(VLOOKUP(L1136,'2-1.手続一覧'!$A$9:$S$1715,17,FALSE)=AE1136,"OK","NG")</f>
        <v>OK</v>
      </c>
      <c r="H1136" s="31" t="str">
        <f>IF(VLOOKUP(L1136,'2-1.手続一覧'!$A$9:$T$1715,20,FALSE)=AF1136,"OK","NG")</f>
        <v>OK</v>
      </c>
      <c r="I1136" s="31" t="str">
        <f>IF(VLOOKUP(L1136,'2-1.手続一覧'!$A$9:$U$1715,21,FALSE)=AG1136,"OK","NG")</f>
        <v>OK</v>
      </c>
      <c r="J1136" s="31" t="str">
        <f>IF(VLOOKUP(L1136,'2-1.手続一覧'!$A$9:$V$1715,22,FALSE)=AH1136,"OK","NG")</f>
        <v>OK</v>
      </c>
      <c r="K1136" s="31" t="str">
        <f>IF(VLOOKUP(L1136,'2-1.手続一覧'!$A$9:$W$1715,23,FALSE)=AK1136,"OK","NG")</f>
        <v>OK</v>
      </c>
      <c r="L1136" s="32">
        <v>27399</v>
      </c>
      <c r="M1136" s="32" t="s">
        <v>1935</v>
      </c>
      <c r="N1136" s="32" t="s">
        <v>277</v>
      </c>
      <c r="O1136" s="32" t="s">
        <v>334</v>
      </c>
      <c r="P1136" s="32">
        <v>1967</v>
      </c>
      <c r="Q1136" s="32" t="s">
        <v>1938</v>
      </c>
      <c r="R1136" s="32">
        <v>149</v>
      </c>
      <c r="S1136" s="32">
        <v>81</v>
      </c>
      <c r="T1136" s="32"/>
      <c r="U1136" s="32"/>
      <c r="V1136" s="32">
        <v>4</v>
      </c>
      <c r="W1136" s="32"/>
      <c r="X1136" s="32"/>
      <c r="Y1136" s="32"/>
      <c r="Z1136" s="32"/>
      <c r="AA1136" s="32" t="s">
        <v>163</v>
      </c>
      <c r="AB1136" s="32" t="s">
        <v>1928</v>
      </c>
      <c r="AC1136" s="32" t="s">
        <v>102</v>
      </c>
      <c r="AD1136" s="32"/>
      <c r="AE1136" s="32" t="s">
        <v>162</v>
      </c>
      <c r="AF1136" s="32"/>
      <c r="AG1136" s="32"/>
      <c r="AH1136" s="32"/>
      <c r="AI1136" s="32" t="s">
        <v>1929</v>
      </c>
      <c r="AJ1136" s="32"/>
      <c r="AK1136" s="32" t="s">
        <v>46</v>
      </c>
      <c r="AN1136" s="33" t="s">
        <v>2259</v>
      </c>
      <c r="AO1136" s="33" t="s">
        <v>2511</v>
      </c>
    </row>
    <row r="1137" spans="2:41" ht="13.5" hidden="1" customHeight="1">
      <c r="B1137" s="31">
        <f>VLOOKUP(L1137,'2-1.手続一覧'!$A$9:$A$1715,1,FALSE)</f>
        <v>27405</v>
      </c>
      <c r="C1137" s="31" t="str">
        <f>IF(VLOOKUP(L1137,'2-1.手続一覧'!$A$9:$Q$1715,2,FALSE)=N1137,"OK","NG")</f>
        <v>OK</v>
      </c>
      <c r="D1137" s="31" t="str">
        <f>IF(VLOOKUP(L1137,'2-1.手続一覧'!$A$9:$Q$1715,3,FALSE)=O1137,"OK","NG")</f>
        <v>OK</v>
      </c>
      <c r="E1137" s="31" t="str">
        <f>IF(VLOOKUP(L1137,'2-1.手続一覧'!$A$9:$S$1715,19,FALSE)=AA1137,"OK","NG")</f>
        <v>OK</v>
      </c>
      <c r="F1137" s="31" t="str">
        <f>IF(VLOOKUP(L1137,'2-1.手続一覧'!$A$9:$S$1715,16,FALSE)=AC1137,"OK","NG")</f>
        <v>NG</v>
      </c>
      <c r="G1137" s="31" t="str">
        <f>IF(VLOOKUP(L1137,'2-1.手続一覧'!$A$9:$S$1715,17,FALSE)=AE1137,"OK","NG")</f>
        <v>NG</v>
      </c>
      <c r="H1137" s="31" t="str">
        <f>IF(VLOOKUP(L1137,'2-1.手続一覧'!$A$9:$T$1715,20,FALSE)=AF1137,"OK","NG")</f>
        <v>OK</v>
      </c>
      <c r="I1137" s="31" t="str">
        <f>IF(VLOOKUP(L1137,'2-1.手続一覧'!$A$9:$U$1715,21,FALSE)=AG1137,"OK","NG")</f>
        <v>OK</v>
      </c>
      <c r="J1137" s="31" t="str">
        <f>IF(VLOOKUP(L1137,'2-1.手続一覧'!$A$9:$V$1715,22,FALSE)=AH1137,"OK","NG")</f>
        <v>OK</v>
      </c>
      <c r="K1137" s="31" t="str">
        <f>IF(VLOOKUP(L1137,'2-1.手続一覧'!$A$9:$W$1715,23,FALSE)=AK1137,"OK","NG")</f>
        <v>OK</v>
      </c>
      <c r="L1137" s="32">
        <v>27405</v>
      </c>
      <c r="M1137" s="32" t="s">
        <v>1935</v>
      </c>
      <c r="N1137" s="32" t="s">
        <v>281</v>
      </c>
      <c r="O1137" s="32" t="s">
        <v>334</v>
      </c>
      <c r="P1137" s="32">
        <v>1967</v>
      </c>
      <c r="Q1137" s="32" t="s">
        <v>1938</v>
      </c>
      <c r="R1137" s="32">
        <v>149</v>
      </c>
      <c r="S1137" s="32">
        <v>82</v>
      </c>
      <c r="T1137" s="32"/>
      <c r="U1137" s="32"/>
      <c r="V1137" s="32">
        <v>1</v>
      </c>
      <c r="W1137" s="32"/>
      <c r="X1137" s="32"/>
      <c r="Y1137" s="32"/>
      <c r="Z1137" s="32"/>
      <c r="AA1137" s="32" t="s">
        <v>108</v>
      </c>
      <c r="AB1137" s="32" t="s">
        <v>147</v>
      </c>
      <c r="AC1137" s="32" t="s">
        <v>43</v>
      </c>
      <c r="AD1137" s="32" t="s">
        <v>1928</v>
      </c>
      <c r="AE1137" s="32" t="s">
        <v>53</v>
      </c>
      <c r="AF1137" s="32"/>
      <c r="AG1137" s="32"/>
      <c r="AH1137" s="32"/>
      <c r="AI1137" s="32" t="s">
        <v>1929</v>
      </c>
      <c r="AJ1137" s="32"/>
      <c r="AK1137" s="32" t="s">
        <v>46</v>
      </c>
      <c r="AN1137" s="33" t="s">
        <v>2259</v>
      </c>
      <c r="AO1137" s="33" t="s">
        <v>2511</v>
      </c>
    </row>
    <row r="1138" spans="2:41" ht="13.5" hidden="1" customHeight="1">
      <c r="B1138" s="31">
        <f>VLOOKUP(L1138,'2-1.手続一覧'!$A$9:$A$1715,1,FALSE)</f>
        <v>24276</v>
      </c>
      <c r="C1138" s="31" t="str">
        <f>IF(VLOOKUP(L1138,'2-1.手続一覧'!$A$9:$Q$1715,2,FALSE)=N1138,"OK","NG")</f>
        <v>OK</v>
      </c>
      <c r="D1138" s="31" t="str">
        <f>IF(VLOOKUP(L1138,'2-1.手続一覧'!$A$9:$Q$1715,3,FALSE)=O1138,"OK","NG")</f>
        <v>OK</v>
      </c>
      <c r="E1138" s="31" t="str">
        <f>IF(VLOOKUP(L1138,'2-1.手続一覧'!$A$9:$S$1715,19,FALSE)=AA1138,"OK","NG")</f>
        <v>OK</v>
      </c>
      <c r="F1138" s="31" t="str">
        <f>IF(VLOOKUP(L1138,'2-1.手続一覧'!$A$9:$S$1715,16,FALSE)=AC1138,"OK","NG")</f>
        <v>NG</v>
      </c>
      <c r="G1138" s="31" t="str">
        <f>IF(VLOOKUP(L1138,'2-1.手続一覧'!$A$9:$S$1715,17,FALSE)=AE1138,"OK","NG")</f>
        <v>NG</v>
      </c>
      <c r="H1138" s="31" t="str">
        <f>IF(VLOOKUP(L1138,'2-1.手続一覧'!$A$9:$T$1715,20,FALSE)=AF1138,"OK","NG")</f>
        <v>OK</v>
      </c>
      <c r="I1138" s="31" t="str">
        <f>IF(VLOOKUP(L1138,'2-1.手続一覧'!$A$9:$U$1715,21,FALSE)=AG1138,"OK","NG")</f>
        <v>OK</v>
      </c>
      <c r="J1138" s="31" t="str">
        <f>IF(VLOOKUP(L1138,'2-1.手続一覧'!$A$9:$V$1715,22,FALSE)=AH1138,"OK","NG")</f>
        <v>OK</v>
      </c>
      <c r="K1138" s="31" t="str">
        <f>IF(VLOOKUP(L1138,'2-1.手続一覧'!$A$9:$W$1715,23,FALSE)=AK1138,"OK","NG")</f>
        <v>OK</v>
      </c>
      <c r="L1138" s="32">
        <v>24276</v>
      </c>
      <c r="M1138" s="32" t="s">
        <v>1935</v>
      </c>
      <c r="N1138" s="32" t="s">
        <v>1747</v>
      </c>
      <c r="O1138" s="32" t="s">
        <v>334</v>
      </c>
      <c r="P1138" s="32">
        <v>1967</v>
      </c>
      <c r="Q1138" s="32" t="s">
        <v>1938</v>
      </c>
      <c r="R1138" s="32">
        <v>149</v>
      </c>
      <c r="S1138" s="32">
        <v>82</v>
      </c>
      <c r="T1138" s="32"/>
      <c r="U1138" s="32"/>
      <c r="V1138" s="32">
        <v>3</v>
      </c>
      <c r="W1138" s="32"/>
      <c r="X1138" s="32"/>
      <c r="Y1138" s="32"/>
      <c r="Z1138" s="32"/>
      <c r="AA1138" s="32" t="s">
        <v>45</v>
      </c>
      <c r="AB1138" s="32" t="s">
        <v>147</v>
      </c>
      <c r="AC1138" s="32" t="s">
        <v>43</v>
      </c>
      <c r="AD1138" s="32" t="s">
        <v>1928</v>
      </c>
      <c r="AE1138" s="32" t="s">
        <v>53</v>
      </c>
      <c r="AF1138" s="32"/>
      <c r="AG1138" s="32"/>
      <c r="AH1138" s="32"/>
      <c r="AI1138" s="32" t="s">
        <v>1929</v>
      </c>
      <c r="AJ1138" s="32"/>
      <c r="AK1138" s="32" t="s">
        <v>46</v>
      </c>
      <c r="AN1138" s="33" t="s">
        <v>2259</v>
      </c>
      <c r="AO1138" s="33" t="s">
        <v>2260</v>
      </c>
    </row>
    <row r="1139" spans="2:41" ht="13.5" hidden="1" customHeight="1">
      <c r="B1139" s="31">
        <f>VLOOKUP(L1139,'2-1.手続一覧'!$A$9:$A$1715,1,FALSE)</f>
        <v>24329</v>
      </c>
      <c r="C1139" s="31" t="str">
        <f>IF(VLOOKUP(L1139,'2-1.手続一覧'!$A$9:$Q$1715,2,FALSE)=N1139,"OK","NG")</f>
        <v>OK</v>
      </c>
      <c r="D1139" s="31" t="str">
        <f>IF(VLOOKUP(L1139,'2-1.手続一覧'!$A$9:$Q$1715,3,FALSE)=O1139,"OK","NG")</f>
        <v>OK</v>
      </c>
      <c r="E1139" s="31" t="str">
        <f>IF(VLOOKUP(L1139,'2-1.手続一覧'!$A$9:$S$1715,19,FALSE)=AA1139,"OK","NG")</f>
        <v>OK</v>
      </c>
      <c r="F1139" s="31" t="str">
        <f>IF(VLOOKUP(L1139,'2-1.手続一覧'!$A$9:$S$1715,16,FALSE)=AC1139,"OK","NG")</f>
        <v>OK</v>
      </c>
      <c r="G1139" s="31" t="str">
        <f>IF(VLOOKUP(L1139,'2-1.手続一覧'!$A$9:$S$1715,17,FALSE)=AE1139,"OK","NG")</f>
        <v>NG</v>
      </c>
      <c r="H1139" s="31" t="str">
        <f>IF(VLOOKUP(L1139,'2-1.手続一覧'!$A$9:$T$1715,20,FALSE)=AF1139,"OK","NG")</f>
        <v>OK</v>
      </c>
      <c r="I1139" s="31" t="str">
        <f>IF(VLOOKUP(L1139,'2-1.手続一覧'!$A$9:$U$1715,21,FALSE)=AG1139,"OK","NG")</f>
        <v>OK</v>
      </c>
      <c r="J1139" s="31" t="str">
        <f>IF(VLOOKUP(L1139,'2-1.手続一覧'!$A$9:$V$1715,22,FALSE)=AH1139,"OK","NG")</f>
        <v>OK</v>
      </c>
      <c r="K1139" s="31" t="str">
        <f>IF(VLOOKUP(L1139,'2-1.手続一覧'!$A$9:$W$1715,23,FALSE)=AK1139,"OK","NG")</f>
        <v>OK</v>
      </c>
      <c r="L1139" s="32">
        <v>24329</v>
      </c>
      <c r="M1139" s="32" t="s">
        <v>1935</v>
      </c>
      <c r="N1139" s="32" t="s">
        <v>1747</v>
      </c>
      <c r="O1139" s="32" t="s">
        <v>334</v>
      </c>
      <c r="P1139" s="32">
        <v>1967</v>
      </c>
      <c r="Q1139" s="32" t="s">
        <v>1938</v>
      </c>
      <c r="R1139" s="32">
        <v>149</v>
      </c>
      <c r="S1139" s="32">
        <v>82</v>
      </c>
      <c r="T1139" s="32"/>
      <c r="U1139" s="32"/>
      <c r="V1139" s="32">
        <v>5</v>
      </c>
      <c r="W1139" s="32"/>
      <c r="X1139" s="32"/>
      <c r="Y1139" s="32"/>
      <c r="Z1139" s="32"/>
      <c r="AA1139" s="32" t="s">
        <v>45</v>
      </c>
      <c r="AB1139" s="32" t="s">
        <v>2518</v>
      </c>
      <c r="AC1139" s="32" t="s">
        <v>44</v>
      </c>
      <c r="AD1139" s="32" t="s">
        <v>1928</v>
      </c>
      <c r="AE1139" s="32" t="s">
        <v>53</v>
      </c>
      <c r="AF1139" s="32"/>
      <c r="AG1139" s="32"/>
      <c r="AH1139" s="32" t="s">
        <v>103</v>
      </c>
      <c r="AI1139" s="32" t="s">
        <v>1929</v>
      </c>
      <c r="AJ1139" s="32"/>
      <c r="AK1139" s="32" t="s">
        <v>46</v>
      </c>
      <c r="AN1139" s="33" t="s">
        <v>2259</v>
      </c>
      <c r="AO1139" s="33" t="s">
        <v>2260</v>
      </c>
    </row>
    <row r="1140" spans="2:41" ht="13.5" hidden="1" customHeight="1">
      <c r="B1140" s="31">
        <f>VLOOKUP(L1140,'2-1.手続一覧'!$A$9:$A$1715,1,FALSE)</f>
        <v>27408</v>
      </c>
      <c r="C1140" s="31" t="str">
        <f>IF(VLOOKUP(L1140,'2-1.手続一覧'!$A$9:$Q$1715,2,FALSE)=N1140,"OK","NG")</f>
        <v>OK</v>
      </c>
      <c r="D1140" s="31" t="str">
        <f>IF(VLOOKUP(L1140,'2-1.手続一覧'!$A$9:$Q$1715,3,FALSE)=O1140,"OK","NG")</f>
        <v>OK</v>
      </c>
      <c r="E1140" s="31" t="str">
        <f>IF(VLOOKUP(L1140,'2-1.手続一覧'!$A$9:$S$1715,19,FALSE)=AA1140,"OK","NG")</f>
        <v>OK</v>
      </c>
      <c r="F1140" s="31" t="str">
        <f>IF(VLOOKUP(L1140,'2-1.手続一覧'!$A$9:$S$1715,16,FALSE)=AC1140,"OK","NG")</f>
        <v>NG</v>
      </c>
      <c r="G1140" s="31" t="str">
        <f>IF(VLOOKUP(L1140,'2-1.手続一覧'!$A$9:$S$1715,17,FALSE)=AE1140,"OK","NG")</f>
        <v>NG</v>
      </c>
      <c r="H1140" s="31" t="str">
        <f>IF(VLOOKUP(L1140,'2-1.手続一覧'!$A$9:$T$1715,20,FALSE)=AF1140,"OK","NG")</f>
        <v>OK</v>
      </c>
      <c r="I1140" s="31" t="str">
        <f>IF(VLOOKUP(L1140,'2-1.手続一覧'!$A$9:$U$1715,21,FALSE)=AG1140,"OK","NG")</f>
        <v>OK</v>
      </c>
      <c r="J1140" s="31" t="str">
        <f>IF(VLOOKUP(L1140,'2-1.手続一覧'!$A$9:$V$1715,22,FALSE)=AH1140,"OK","NG")</f>
        <v>OK</v>
      </c>
      <c r="K1140" s="31" t="str">
        <f>IF(VLOOKUP(L1140,'2-1.手続一覧'!$A$9:$W$1715,23,FALSE)=AK1140,"OK","NG")</f>
        <v>OK</v>
      </c>
      <c r="L1140" s="32">
        <v>27408</v>
      </c>
      <c r="M1140" s="32" t="s">
        <v>1935</v>
      </c>
      <c r="N1140" s="32" t="s">
        <v>348</v>
      </c>
      <c r="O1140" s="32" t="s">
        <v>334</v>
      </c>
      <c r="P1140" s="32">
        <v>1967</v>
      </c>
      <c r="Q1140" s="32" t="s">
        <v>1938</v>
      </c>
      <c r="R1140" s="32">
        <v>149</v>
      </c>
      <c r="S1140" s="32">
        <v>83</v>
      </c>
      <c r="T1140" s="32">
        <v>2</v>
      </c>
      <c r="U1140" s="32"/>
      <c r="V1140" s="32">
        <v>1</v>
      </c>
      <c r="W1140" s="32"/>
      <c r="X1140" s="32"/>
      <c r="Y1140" s="32"/>
      <c r="Z1140" s="32"/>
      <c r="AA1140" s="32" t="s">
        <v>108</v>
      </c>
      <c r="AB1140" s="32" t="s">
        <v>147</v>
      </c>
      <c r="AC1140" s="32" t="s">
        <v>43</v>
      </c>
      <c r="AD1140" s="32" t="s">
        <v>1928</v>
      </c>
      <c r="AE1140" s="32" t="s">
        <v>53</v>
      </c>
      <c r="AF1140" s="32"/>
      <c r="AG1140" s="32"/>
      <c r="AH1140" s="32"/>
      <c r="AI1140" s="32" t="s">
        <v>1929</v>
      </c>
      <c r="AJ1140" s="32"/>
      <c r="AK1140" s="32" t="s">
        <v>46</v>
      </c>
      <c r="AN1140" s="33" t="s">
        <v>2259</v>
      </c>
      <c r="AO1140" s="33" t="s">
        <v>2511</v>
      </c>
    </row>
    <row r="1141" spans="2:41" ht="13.5" hidden="1" customHeight="1">
      <c r="B1141" s="31">
        <f>VLOOKUP(L1141,'2-1.手続一覧'!$A$9:$A$1715,1,FALSE)</f>
        <v>24330</v>
      </c>
      <c r="C1141" s="31" t="str">
        <f>IF(VLOOKUP(L1141,'2-1.手続一覧'!$A$9:$Q$1715,2,FALSE)=N1141,"OK","NG")</f>
        <v>OK</v>
      </c>
      <c r="D1141" s="31" t="str">
        <f>IF(VLOOKUP(L1141,'2-1.手続一覧'!$A$9:$Q$1715,3,FALSE)=O1141,"OK","NG")</f>
        <v>OK</v>
      </c>
      <c r="E1141" s="31" t="str">
        <f>IF(VLOOKUP(L1141,'2-1.手続一覧'!$A$9:$S$1715,19,FALSE)=AA1141,"OK","NG")</f>
        <v>OK</v>
      </c>
      <c r="F1141" s="31" t="str">
        <f>IF(VLOOKUP(L1141,'2-1.手続一覧'!$A$9:$S$1715,16,FALSE)=AC1141,"OK","NG")</f>
        <v>OK</v>
      </c>
      <c r="G1141" s="31" t="str">
        <f>IF(VLOOKUP(L1141,'2-1.手続一覧'!$A$9:$S$1715,17,FALSE)=AE1141,"OK","NG")</f>
        <v>NG</v>
      </c>
      <c r="H1141" s="31" t="str">
        <f>IF(VLOOKUP(L1141,'2-1.手続一覧'!$A$9:$T$1715,20,FALSE)=AF1141,"OK","NG")</f>
        <v>OK</v>
      </c>
      <c r="I1141" s="31" t="str">
        <f>IF(VLOOKUP(L1141,'2-1.手続一覧'!$A$9:$U$1715,21,FALSE)=AG1141,"OK","NG")</f>
        <v>OK</v>
      </c>
      <c r="J1141" s="31" t="str">
        <f>IF(VLOOKUP(L1141,'2-1.手続一覧'!$A$9:$V$1715,22,FALSE)=AH1141,"OK","NG")</f>
        <v>OK</v>
      </c>
      <c r="K1141" s="31" t="str">
        <f>IF(VLOOKUP(L1141,'2-1.手続一覧'!$A$9:$W$1715,23,FALSE)=AK1141,"OK","NG")</f>
        <v>OK</v>
      </c>
      <c r="L1141" s="32">
        <v>24330</v>
      </c>
      <c r="M1141" s="32" t="s">
        <v>1935</v>
      </c>
      <c r="N1141" s="32" t="s">
        <v>1748</v>
      </c>
      <c r="O1141" s="32" t="s">
        <v>334</v>
      </c>
      <c r="P1141" s="32">
        <v>1967</v>
      </c>
      <c r="Q1141" s="32" t="s">
        <v>1938</v>
      </c>
      <c r="R1141" s="32">
        <v>149</v>
      </c>
      <c r="S1141" s="32">
        <v>83</v>
      </c>
      <c r="T1141" s="32"/>
      <c r="U1141" s="32"/>
      <c r="V1141" s="32">
        <v>7</v>
      </c>
      <c r="W1141" s="32"/>
      <c r="X1141" s="32"/>
      <c r="Y1141" s="32"/>
      <c r="Z1141" s="32"/>
      <c r="AA1141" s="32" t="s">
        <v>108</v>
      </c>
      <c r="AB1141" s="32" t="s">
        <v>2518</v>
      </c>
      <c r="AC1141" s="32" t="s">
        <v>44</v>
      </c>
      <c r="AD1141" s="32" t="s">
        <v>1928</v>
      </c>
      <c r="AE1141" s="32" t="s">
        <v>53</v>
      </c>
      <c r="AF1141" s="32"/>
      <c r="AG1141" s="32"/>
      <c r="AH1141" s="32" t="s">
        <v>103</v>
      </c>
      <c r="AI1141" s="32" t="s">
        <v>1929</v>
      </c>
      <c r="AJ1141" s="32"/>
      <c r="AK1141" s="32" t="s">
        <v>46</v>
      </c>
      <c r="AN1141" s="33" t="s">
        <v>2259</v>
      </c>
      <c r="AO1141" s="33" t="s">
        <v>2260</v>
      </c>
    </row>
    <row r="1142" spans="2:41" ht="13.5" hidden="1" customHeight="1">
      <c r="B1142" s="31">
        <f>VLOOKUP(L1142,'2-1.手続一覧'!$A$9:$A$1715,1,FALSE)</f>
        <v>27406</v>
      </c>
      <c r="C1142" s="31" t="str">
        <f>IF(VLOOKUP(L1142,'2-1.手続一覧'!$A$9:$Q$1715,2,FALSE)=N1142,"OK","NG")</f>
        <v>OK</v>
      </c>
      <c r="D1142" s="31" t="str">
        <f>IF(VLOOKUP(L1142,'2-1.手続一覧'!$A$9:$Q$1715,3,FALSE)=O1142,"OK","NG")</f>
        <v>OK</v>
      </c>
      <c r="E1142" s="31" t="str">
        <f>IF(VLOOKUP(L1142,'2-1.手続一覧'!$A$9:$S$1715,19,FALSE)=AA1142,"OK","NG")</f>
        <v>OK</v>
      </c>
      <c r="F1142" s="31" t="str">
        <f>IF(VLOOKUP(L1142,'2-1.手続一覧'!$A$9:$S$1715,16,FALSE)=AC1142,"OK","NG")</f>
        <v>NG</v>
      </c>
      <c r="G1142" s="31" t="str">
        <f>IF(VLOOKUP(L1142,'2-1.手続一覧'!$A$9:$S$1715,17,FALSE)=AE1142,"OK","NG")</f>
        <v>OK</v>
      </c>
      <c r="H1142" s="31" t="str">
        <f>IF(VLOOKUP(L1142,'2-1.手続一覧'!$A$9:$T$1715,20,FALSE)=AF1142,"OK","NG")</f>
        <v>OK</v>
      </c>
      <c r="I1142" s="31" t="str">
        <f>IF(VLOOKUP(L1142,'2-1.手続一覧'!$A$9:$U$1715,21,FALSE)=AG1142,"OK","NG")</f>
        <v>OK</v>
      </c>
      <c r="J1142" s="31" t="str">
        <f>IF(VLOOKUP(L1142,'2-1.手続一覧'!$A$9:$V$1715,22,FALSE)=AH1142,"OK","NG")</f>
        <v>OK</v>
      </c>
      <c r="K1142" s="31" t="str">
        <f>IF(VLOOKUP(L1142,'2-1.手続一覧'!$A$9:$W$1715,23,FALSE)=AK1142,"OK","NG")</f>
        <v>OK</v>
      </c>
      <c r="L1142" s="32">
        <v>27406</v>
      </c>
      <c r="M1142" s="32" t="s">
        <v>1935</v>
      </c>
      <c r="N1142" s="32" t="s">
        <v>282</v>
      </c>
      <c r="O1142" s="32" t="s">
        <v>334</v>
      </c>
      <c r="P1142" s="32">
        <v>1967</v>
      </c>
      <c r="Q1142" s="32" t="s">
        <v>1938</v>
      </c>
      <c r="R1142" s="32">
        <v>149</v>
      </c>
      <c r="S1142" s="32">
        <v>83</v>
      </c>
      <c r="T1142" s="32"/>
      <c r="U1142" s="32"/>
      <c r="V1142" s="32">
        <v>9</v>
      </c>
      <c r="W1142" s="32"/>
      <c r="X1142" s="32"/>
      <c r="Y1142" s="32"/>
      <c r="Z1142" s="32"/>
      <c r="AA1142" s="32" t="s">
        <v>108</v>
      </c>
      <c r="AB1142" s="32" t="s">
        <v>147</v>
      </c>
      <c r="AC1142" s="32" t="s">
        <v>43</v>
      </c>
      <c r="AD1142" s="32" t="s">
        <v>2154</v>
      </c>
      <c r="AE1142" s="32" t="s">
        <v>245</v>
      </c>
      <c r="AF1142" s="32"/>
      <c r="AG1142" s="32" t="s">
        <v>246</v>
      </c>
      <c r="AH1142" s="32"/>
      <c r="AI1142" s="32" t="s">
        <v>1929</v>
      </c>
      <c r="AJ1142" s="32"/>
      <c r="AK1142" s="32" t="s">
        <v>46</v>
      </c>
      <c r="AN1142" s="33" t="s">
        <v>2259</v>
      </c>
      <c r="AO1142" s="33" t="s">
        <v>2511</v>
      </c>
    </row>
    <row r="1143" spans="2:41" ht="13.5" hidden="1" customHeight="1">
      <c r="B1143" s="31">
        <f>VLOOKUP(L1143,'2-1.手続一覧'!$A$9:$A$1715,1,FALSE)</f>
        <v>27407</v>
      </c>
      <c r="C1143" s="31" t="str">
        <f>IF(VLOOKUP(L1143,'2-1.手続一覧'!$A$9:$Q$1715,2,FALSE)=N1143,"OK","NG")</f>
        <v>OK</v>
      </c>
      <c r="D1143" s="31" t="str">
        <f>IF(VLOOKUP(L1143,'2-1.手続一覧'!$A$9:$Q$1715,3,FALSE)=O1143,"OK","NG")</f>
        <v>OK</v>
      </c>
      <c r="E1143" s="31" t="str">
        <f>IF(VLOOKUP(L1143,'2-1.手続一覧'!$A$9:$S$1715,19,FALSE)=AA1143,"OK","NG")</f>
        <v>OK</v>
      </c>
      <c r="F1143" s="31" t="str">
        <f>IF(VLOOKUP(L1143,'2-1.手続一覧'!$A$9:$S$1715,16,FALSE)=AC1143,"OK","NG")</f>
        <v>OK</v>
      </c>
      <c r="G1143" s="31" t="str">
        <f>IF(VLOOKUP(L1143,'2-1.手続一覧'!$A$9:$S$1715,17,FALSE)=AE1143,"OK","NG")</f>
        <v>NG</v>
      </c>
      <c r="H1143" s="31" t="str">
        <f>IF(VLOOKUP(L1143,'2-1.手続一覧'!$A$9:$T$1715,20,FALSE)=AF1143,"OK","NG")</f>
        <v>OK</v>
      </c>
      <c r="I1143" s="31" t="str">
        <f>IF(VLOOKUP(L1143,'2-1.手続一覧'!$A$9:$U$1715,21,FALSE)=AG1143,"OK","NG")</f>
        <v>OK</v>
      </c>
      <c r="J1143" s="31" t="str">
        <f>IF(VLOOKUP(L1143,'2-1.手続一覧'!$A$9:$V$1715,22,FALSE)=AH1143,"OK","NG")</f>
        <v>OK</v>
      </c>
      <c r="K1143" s="31" t="str">
        <f>IF(VLOOKUP(L1143,'2-1.手続一覧'!$A$9:$W$1715,23,FALSE)=AK1143,"OK","NG")</f>
        <v>OK</v>
      </c>
      <c r="L1143" s="32">
        <v>27407</v>
      </c>
      <c r="M1143" s="32" t="s">
        <v>1935</v>
      </c>
      <c r="N1143" s="32" t="s">
        <v>297</v>
      </c>
      <c r="O1143" s="32" t="s">
        <v>334</v>
      </c>
      <c r="P1143" s="32">
        <v>1967</v>
      </c>
      <c r="Q1143" s="32" t="s">
        <v>1938</v>
      </c>
      <c r="R1143" s="32">
        <v>149</v>
      </c>
      <c r="S1143" s="32">
        <v>83</v>
      </c>
      <c r="T1143" s="32"/>
      <c r="U1143" s="32"/>
      <c r="V1143" s="32">
        <v>11</v>
      </c>
      <c r="W1143" s="32"/>
      <c r="X1143" s="32"/>
      <c r="Y1143" s="32"/>
      <c r="Z1143" s="32"/>
      <c r="AA1143" s="32" t="s">
        <v>108</v>
      </c>
      <c r="AB1143" s="32" t="s">
        <v>2154</v>
      </c>
      <c r="AC1143" s="32" t="s">
        <v>9278</v>
      </c>
      <c r="AD1143" s="32" t="s">
        <v>147</v>
      </c>
      <c r="AE1143" s="33" t="s">
        <v>43</v>
      </c>
      <c r="AF1143" s="32"/>
      <c r="AG1143" s="32" t="s">
        <v>246</v>
      </c>
      <c r="AH1143" s="32"/>
      <c r="AI1143" s="32" t="s">
        <v>1929</v>
      </c>
      <c r="AJ1143" s="32"/>
      <c r="AK1143" s="32" t="s">
        <v>46</v>
      </c>
      <c r="AN1143" s="33" t="s">
        <v>2259</v>
      </c>
      <c r="AO1143" s="33" t="s">
        <v>2511</v>
      </c>
    </row>
    <row r="1144" spans="2:41" ht="13.5" hidden="1" customHeight="1">
      <c r="B1144" s="31">
        <f>VLOOKUP(L1144,'2-1.手続一覧'!$A$9:$A$1715,1,FALSE)</f>
        <v>27409</v>
      </c>
      <c r="C1144" s="31" t="str">
        <f>IF(VLOOKUP(L1144,'2-1.手続一覧'!$A$9:$Q$1715,2,FALSE)=N1144,"OK","NG")</f>
        <v>OK</v>
      </c>
      <c r="D1144" s="31" t="str">
        <f>IF(VLOOKUP(L1144,'2-1.手続一覧'!$A$9:$Q$1715,3,FALSE)=O1144,"OK","NG")</f>
        <v>OK</v>
      </c>
      <c r="E1144" s="31" t="str">
        <f>IF(VLOOKUP(L1144,'2-1.手続一覧'!$A$9:$S$1715,19,FALSE)=AA1144,"OK","NG")</f>
        <v>OK</v>
      </c>
      <c r="F1144" s="31" t="str">
        <f>IF(VLOOKUP(L1144,'2-1.手続一覧'!$A$9:$S$1715,16,FALSE)=AC1144,"OK","NG")</f>
        <v>NG</v>
      </c>
      <c r="G1144" s="31" t="str">
        <f>IF(VLOOKUP(L1144,'2-1.手続一覧'!$A$9:$S$1715,17,FALSE)=AE1144,"OK","NG")</f>
        <v>OK</v>
      </c>
      <c r="H1144" s="31" t="str">
        <f>IF(VLOOKUP(L1144,'2-1.手続一覧'!$A$9:$T$1715,20,FALSE)=AF1144,"OK","NG")</f>
        <v>OK</v>
      </c>
      <c r="I1144" s="31" t="str">
        <f>IF(VLOOKUP(L1144,'2-1.手続一覧'!$A$9:$U$1715,21,FALSE)=AG1144,"OK","NG")</f>
        <v>OK</v>
      </c>
      <c r="J1144" s="31" t="str">
        <f>IF(VLOOKUP(L1144,'2-1.手続一覧'!$A$9:$V$1715,22,FALSE)=AH1144,"OK","NG")</f>
        <v>OK</v>
      </c>
      <c r="K1144" s="31" t="str">
        <f>IF(VLOOKUP(L1144,'2-1.手続一覧'!$A$9:$W$1715,23,FALSE)=AK1144,"OK","NG")</f>
        <v>OK</v>
      </c>
      <c r="L1144" s="32">
        <v>27409</v>
      </c>
      <c r="M1144" s="32" t="s">
        <v>1935</v>
      </c>
      <c r="N1144" s="32" t="s">
        <v>284</v>
      </c>
      <c r="O1144" s="32" t="s">
        <v>334</v>
      </c>
      <c r="P1144" s="32">
        <v>1967</v>
      </c>
      <c r="Q1144" s="32" t="s">
        <v>1938</v>
      </c>
      <c r="R1144" s="32">
        <v>149</v>
      </c>
      <c r="S1144" s="32">
        <v>83</v>
      </c>
      <c r="T1144" s="32">
        <v>3</v>
      </c>
      <c r="U1144" s="32"/>
      <c r="V1144" s="32"/>
      <c r="W1144" s="32"/>
      <c r="X1144" s="32"/>
      <c r="Y1144" s="32"/>
      <c r="Z1144" s="32"/>
      <c r="AA1144" s="32" t="s">
        <v>108</v>
      </c>
      <c r="AB1144" s="32" t="s">
        <v>147</v>
      </c>
      <c r="AC1144" s="32" t="s">
        <v>43</v>
      </c>
      <c r="AD1144" s="32" t="s">
        <v>2154</v>
      </c>
      <c r="AE1144" s="32" t="s">
        <v>245</v>
      </c>
      <c r="AF1144" s="32"/>
      <c r="AG1144" s="32" t="s">
        <v>246</v>
      </c>
      <c r="AH1144" s="32"/>
      <c r="AI1144" s="32" t="s">
        <v>1929</v>
      </c>
      <c r="AJ1144" s="32"/>
      <c r="AK1144" s="32" t="s">
        <v>46</v>
      </c>
      <c r="AN1144" s="33" t="s">
        <v>2259</v>
      </c>
      <c r="AO1144" s="33" t="s">
        <v>2511</v>
      </c>
    </row>
    <row r="1145" spans="2:41" ht="13.5" hidden="1" customHeight="1">
      <c r="B1145" s="31">
        <f>VLOOKUP(L1145,'2-1.手続一覧'!$A$9:$A$1715,1,FALSE)</f>
        <v>24277</v>
      </c>
      <c r="C1145" s="31" t="str">
        <f>IF(VLOOKUP(L1145,'2-1.手続一覧'!$A$9:$Q$1715,2,FALSE)=N1145,"OK","NG")</f>
        <v>OK</v>
      </c>
      <c r="D1145" s="31" t="str">
        <f>IF(VLOOKUP(L1145,'2-1.手続一覧'!$A$9:$Q$1715,3,FALSE)=O1145,"OK","NG")</f>
        <v>OK</v>
      </c>
      <c r="E1145" s="31" t="str">
        <f>IF(VLOOKUP(L1145,'2-1.手続一覧'!$A$9:$S$1715,19,FALSE)=AA1145,"OK","NG")</f>
        <v>OK</v>
      </c>
      <c r="F1145" s="31" t="str">
        <f>IF(VLOOKUP(L1145,'2-1.手続一覧'!$A$9:$S$1715,16,FALSE)=AC1145,"OK","NG")</f>
        <v>OK</v>
      </c>
      <c r="G1145" s="31" t="str">
        <f>IF(VLOOKUP(L1145,'2-1.手続一覧'!$A$9:$S$1715,17,FALSE)=AE1145,"OK","NG")</f>
        <v>OK</v>
      </c>
      <c r="H1145" s="31" t="str">
        <f>IF(VLOOKUP(L1145,'2-1.手続一覧'!$A$9:$T$1715,20,FALSE)=AF1145,"OK","NG")</f>
        <v>OK</v>
      </c>
      <c r="I1145" s="31" t="str">
        <f>IF(VLOOKUP(L1145,'2-1.手続一覧'!$A$9:$U$1715,21,FALSE)=AG1145,"OK","NG")</f>
        <v>OK</v>
      </c>
      <c r="J1145" s="31" t="str">
        <f>IF(VLOOKUP(L1145,'2-1.手続一覧'!$A$9:$V$1715,22,FALSE)=AH1145,"OK","NG")</f>
        <v>OK</v>
      </c>
      <c r="K1145" s="31" t="str">
        <f>IF(VLOOKUP(L1145,'2-1.手続一覧'!$A$9:$W$1715,23,FALSE)=AK1145,"OK","NG")</f>
        <v>OK</v>
      </c>
      <c r="L1145" s="32">
        <v>24277</v>
      </c>
      <c r="M1145" s="32" t="s">
        <v>1935</v>
      </c>
      <c r="N1145" s="32" t="s">
        <v>1749</v>
      </c>
      <c r="O1145" s="32" t="s">
        <v>334</v>
      </c>
      <c r="P1145" s="32">
        <v>1967</v>
      </c>
      <c r="Q1145" s="32" t="s">
        <v>1938</v>
      </c>
      <c r="R1145" s="32">
        <v>149</v>
      </c>
      <c r="S1145" s="32">
        <v>87</v>
      </c>
      <c r="T1145" s="32"/>
      <c r="U1145" s="32"/>
      <c r="V1145" s="32">
        <v>1</v>
      </c>
      <c r="W1145" s="32"/>
      <c r="X1145" s="32"/>
      <c r="Y1145" s="32"/>
      <c r="Z1145" s="32"/>
      <c r="AA1145" s="32" t="s">
        <v>54</v>
      </c>
      <c r="AB1145" s="32" t="s">
        <v>2993</v>
      </c>
      <c r="AC1145" s="32" t="s">
        <v>1285</v>
      </c>
      <c r="AD1145" s="32" t="s">
        <v>2993</v>
      </c>
      <c r="AE1145" s="32" t="s">
        <v>101</v>
      </c>
      <c r="AF1145" s="32"/>
      <c r="AG1145" s="32"/>
      <c r="AH1145" s="32" t="s">
        <v>103</v>
      </c>
      <c r="AI1145" s="32" t="s">
        <v>1929</v>
      </c>
      <c r="AJ1145" s="32"/>
      <c r="AK1145" s="32" t="s">
        <v>46</v>
      </c>
      <c r="AN1145" s="33" t="s">
        <v>2259</v>
      </c>
      <c r="AO1145" s="33" t="s">
        <v>2260</v>
      </c>
    </row>
    <row r="1146" spans="2:41" ht="13.5" hidden="1" customHeight="1">
      <c r="B1146" s="31">
        <f>VLOOKUP(L1146,'2-1.手続一覧'!$A$9:$A$1715,1,FALSE)</f>
        <v>24278</v>
      </c>
      <c r="C1146" s="31" t="str">
        <f>IF(VLOOKUP(L1146,'2-1.手続一覧'!$A$9:$Q$1715,2,FALSE)=N1146,"OK","NG")</f>
        <v>OK</v>
      </c>
      <c r="D1146" s="31" t="str">
        <f>IF(VLOOKUP(L1146,'2-1.手続一覧'!$A$9:$Q$1715,3,FALSE)=O1146,"OK","NG")</f>
        <v>OK</v>
      </c>
      <c r="E1146" s="31" t="str">
        <f>IF(VLOOKUP(L1146,'2-1.手続一覧'!$A$9:$S$1715,19,FALSE)=AA1146,"OK","NG")</f>
        <v>OK</v>
      </c>
      <c r="F1146" s="31" t="str">
        <f>IF(VLOOKUP(L1146,'2-1.手続一覧'!$A$9:$S$1715,16,FALSE)=AC1146,"OK","NG")</f>
        <v>OK</v>
      </c>
      <c r="G1146" s="31" t="str">
        <f>IF(VLOOKUP(L1146,'2-1.手続一覧'!$A$9:$S$1715,17,FALSE)=AE1146,"OK","NG")</f>
        <v>OK</v>
      </c>
      <c r="H1146" s="31" t="str">
        <f>IF(VLOOKUP(L1146,'2-1.手続一覧'!$A$9:$T$1715,20,FALSE)=AF1146,"OK","NG")</f>
        <v>OK</v>
      </c>
      <c r="I1146" s="31" t="str">
        <f>IF(VLOOKUP(L1146,'2-1.手続一覧'!$A$9:$U$1715,21,FALSE)=AG1146,"OK","NG")</f>
        <v>OK</v>
      </c>
      <c r="J1146" s="31" t="str">
        <f>IF(VLOOKUP(L1146,'2-1.手続一覧'!$A$9:$V$1715,22,FALSE)=AH1146,"OK","NG")</f>
        <v>OK</v>
      </c>
      <c r="K1146" s="31" t="str">
        <f>IF(VLOOKUP(L1146,'2-1.手続一覧'!$A$9:$W$1715,23,FALSE)=AK1146,"OK","NG")</f>
        <v>OK</v>
      </c>
      <c r="L1146" s="32">
        <v>24278</v>
      </c>
      <c r="M1146" s="32" t="s">
        <v>1935</v>
      </c>
      <c r="N1146" s="32" t="s">
        <v>1750</v>
      </c>
      <c r="O1146" s="32" t="s">
        <v>334</v>
      </c>
      <c r="P1146" s="32">
        <v>1967</v>
      </c>
      <c r="Q1146" s="32" t="s">
        <v>1938</v>
      </c>
      <c r="R1146" s="32">
        <v>149</v>
      </c>
      <c r="S1146" s="32">
        <v>87</v>
      </c>
      <c r="T1146" s="32"/>
      <c r="U1146" s="32"/>
      <c r="V1146" s="32">
        <v>2</v>
      </c>
      <c r="W1146" s="32"/>
      <c r="X1146" s="32"/>
      <c r="Y1146" s="32"/>
      <c r="Z1146" s="32"/>
      <c r="AA1146" s="32" t="s">
        <v>54</v>
      </c>
      <c r="AB1146" s="32" t="s">
        <v>2993</v>
      </c>
      <c r="AC1146" s="32" t="s">
        <v>1285</v>
      </c>
      <c r="AD1146" s="32" t="s">
        <v>2993</v>
      </c>
      <c r="AE1146" s="32" t="s">
        <v>101</v>
      </c>
      <c r="AF1146" s="32"/>
      <c r="AG1146" s="32"/>
      <c r="AH1146" s="32" t="s">
        <v>103</v>
      </c>
      <c r="AI1146" s="32" t="s">
        <v>1929</v>
      </c>
      <c r="AJ1146" s="32"/>
      <c r="AK1146" s="32" t="s">
        <v>46</v>
      </c>
      <c r="AN1146" s="33" t="s">
        <v>2259</v>
      </c>
      <c r="AO1146" s="33" t="s">
        <v>2260</v>
      </c>
    </row>
    <row r="1147" spans="2:41" ht="13.5" hidden="1" customHeight="1">
      <c r="B1147" s="31">
        <f>VLOOKUP(L1147,'2-1.手続一覧'!$A$9:$A$1715,1,FALSE)</f>
        <v>27404</v>
      </c>
      <c r="C1147" s="31" t="str">
        <f>IF(VLOOKUP(L1147,'2-1.手続一覧'!$A$9:$Q$1715,2,FALSE)=N1147,"OK","NG")</f>
        <v>OK</v>
      </c>
      <c r="D1147" s="31" t="str">
        <f>IF(VLOOKUP(L1147,'2-1.手続一覧'!$A$9:$Q$1715,3,FALSE)=O1147,"OK","NG")</f>
        <v>OK</v>
      </c>
      <c r="E1147" s="31" t="str">
        <f>IF(VLOOKUP(L1147,'2-1.手続一覧'!$A$9:$S$1715,19,FALSE)=AA1147,"OK","NG")</f>
        <v>OK</v>
      </c>
      <c r="F1147" s="31" t="str">
        <f>IF(VLOOKUP(L1147,'2-1.手続一覧'!$A$9:$S$1715,16,FALSE)=AC1147,"OK","NG")</f>
        <v>NG</v>
      </c>
      <c r="G1147" s="31" t="str">
        <f>IF(VLOOKUP(L1147,'2-1.手続一覧'!$A$9:$S$1715,17,FALSE)=AE1147,"OK","NG")</f>
        <v>OK</v>
      </c>
      <c r="H1147" s="31" t="str">
        <f>IF(VLOOKUP(L1147,'2-1.手続一覧'!$A$9:$T$1715,20,FALSE)=AF1147,"OK","NG")</f>
        <v>OK</v>
      </c>
      <c r="I1147" s="31" t="str">
        <f>IF(VLOOKUP(L1147,'2-1.手続一覧'!$A$9:$U$1715,21,FALSE)=AG1147,"OK","NG")</f>
        <v>OK</v>
      </c>
      <c r="J1147" s="31" t="str">
        <f>IF(VLOOKUP(L1147,'2-1.手続一覧'!$A$9:$V$1715,22,FALSE)=AH1147,"OK","NG")</f>
        <v>OK</v>
      </c>
      <c r="K1147" s="31" t="str">
        <f>IF(VLOOKUP(L1147,'2-1.手続一覧'!$A$9:$W$1715,23,FALSE)=AK1147,"OK","NG")</f>
        <v>OK</v>
      </c>
      <c r="L1147" s="32">
        <v>27404</v>
      </c>
      <c r="M1147" s="32" t="s">
        <v>1935</v>
      </c>
      <c r="N1147" s="32" t="s">
        <v>298</v>
      </c>
      <c r="O1147" s="32" t="s">
        <v>334</v>
      </c>
      <c r="P1147" s="32">
        <v>1967</v>
      </c>
      <c r="Q1147" s="32" t="s">
        <v>1938</v>
      </c>
      <c r="R1147" s="32">
        <v>149</v>
      </c>
      <c r="S1147" s="32">
        <v>88</v>
      </c>
      <c r="T1147" s="32"/>
      <c r="U1147" s="32"/>
      <c r="V1147" s="32"/>
      <c r="W1147" s="32"/>
      <c r="X1147" s="32"/>
      <c r="Y1147" s="32"/>
      <c r="Z1147" s="32"/>
      <c r="AA1147" s="32" t="s">
        <v>160</v>
      </c>
      <c r="AB1147" s="32" t="s">
        <v>147</v>
      </c>
      <c r="AC1147" s="32" t="s">
        <v>43</v>
      </c>
      <c r="AD1147" s="32"/>
      <c r="AE1147" s="32" t="s">
        <v>162</v>
      </c>
      <c r="AF1147" s="32"/>
      <c r="AG1147" s="32"/>
      <c r="AH1147" s="32"/>
      <c r="AI1147" s="32" t="s">
        <v>1929</v>
      </c>
      <c r="AJ1147" s="32"/>
      <c r="AK1147" s="32" t="s">
        <v>46</v>
      </c>
      <c r="AN1147" s="33" t="s">
        <v>2259</v>
      </c>
      <c r="AO1147" s="33" t="s">
        <v>2511</v>
      </c>
    </row>
    <row r="1148" spans="2:41" ht="13.5" customHeight="1">
      <c r="B1148" s="31">
        <f>VLOOKUP(L1148,'2-1.手続一覧'!$A$9:$A$1715,1,FALSE)</f>
        <v>27410</v>
      </c>
      <c r="C1148" s="31" t="str">
        <f>IF(VLOOKUP(L1148,'2-1.手続一覧'!$A$9:$Q$1715,2,FALSE)=N1148,"OK","NG")</f>
        <v>OK</v>
      </c>
      <c r="D1148" s="31" t="str">
        <f>IF(VLOOKUP(L1148,'2-1.手続一覧'!$A$9:$Q$1715,3,FALSE)=O1148,"OK","NG")</f>
        <v>OK</v>
      </c>
      <c r="E1148" s="31" t="str">
        <f>IF(VLOOKUP(L1148,'2-1.手続一覧'!$A$9:$S$1715,19,FALSE)=AA1148,"OK","NG")</f>
        <v>OK</v>
      </c>
      <c r="F1148" s="31" t="str">
        <f>IF(VLOOKUP(L1148,'2-1.手続一覧'!$A$9:$S$1715,16,FALSE)=AC1148,"OK","NG")</f>
        <v>NG</v>
      </c>
      <c r="G1148" s="31" t="str">
        <f>IF(VLOOKUP(L1148,'2-1.手続一覧'!$A$9:$S$1715,17,FALSE)=AE1148,"OK","NG")</f>
        <v>NG</v>
      </c>
      <c r="H1148" s="31" t="str">
        <f>IF(VLOOKUP(L1148,'2-1.手続一覧'!$A$9:$T$1715,20,FALSE)=AF1148,"OK","NG")</f>
        <v>OK</v>
      </c>
      <c r="I1148" s="31" t="str">
        <f>IF(VLOOKUP(L1148,'2-1.手続一覧'!$A$9:$U$1715,21,FALSE)=AG1148,"OK","NG")</f>
        <v>OK</v>
      </c>
      <c r="J1148" s="31" t="str">
        <f>IF(VLOOKUP(L1148,'2-1.手続一覧'!$A$9:$V$1715,22,FALSE)=AH1148,"OK","NG")</f>
        <v>OK</v>
      </c>
      <c r="K1148" s="31" t="str">
        <f>IF(VLOOKUP(L1148,'2-1.手続一覧'!$A$9:$W$1715,23,FALSE)=AK1148,"OK","NG")</f>
        <v>OK</v>
      </c>
      <c r="L1148" s="32">
        <v>27410</v>
      </c>
      <c r="M1148" s="32" t="s">
        <v>1935</v>
      </c>
      <c r="N1148" s="32" t="s">
        <v>9284</v>
      </c>
      <c r="O1148" s="32" t="s">
        <v>334</v>
      </c>
      <c r="P1148" s="32">
        <v>1967</v>
      </c>
      <c r="Q1148" s="32" t="s">
        <v>1938</v>
      </c>
      <c r="R1148" s="32">
        <v>149</v>
      </c>
      <c r="S1148" s="32">
        <v>91</v>
      </c>
      <c r="T1148" s="32"/>
      <c r="U1148" s="32"/>
      <c r="V1148" s="32"/>
      <c r="W1148" s="32"/>
      <c r="X1148" s="32"/>
      <c r="Y1148" s="32"/>
      <c r="Z1148" s="32"/>
      <c r="AA1148" s="32" t="s">
        <v>54</v>
      </c>
      <c r="AB1148" s="32" t="s">
        <v>1928</v>
      </c>
      <c r="AC1148" s="32" t="s">
        <v>102</v>
      </c>
      <c r="AD1148" s="32" t="s">
        <v>147</v>
      </c>
      <c r="AE1148" s="33" t="s">
        <v>43</v>
      </c>
      <c r="AF1148" s="32"/>
      <c r="AG1148" s="32"/>
      <c r="AH1148" s="32"/>
      <c r="AI1148" s="32" t="s">
        <v>1929</v>
      </c>
      <c r="AJ1148" s="32"/>
      <c r="AK1148" s="32" t="s">
        <v>46</v>
      </c>
      <c r="AM1148" s="33" t="s">
        <v>2258</v>
      </c>
      <c r="AN1148" s="33" t="s">
        <v>2259</v>
      </c>
      <c r="AO1148" s="33" t="s">
        <v>2511</v>
      </c>
    </row>
    <row r="1149" spans="2:41" ht="13.5" customHeight="1">
      <c r="B1149" s="31">
        <f>VLOOKUP(L1149,'2-1.手続一覧'!$A$9:$A$1715,1,FALSE)</f>
        <v>25340</v>
      </c>
      <c r="C1149" s="31" t="str">
        <f>IF(VLOOKUP(L1149,'2-1.手続一覧'!$A$9:$Q$1715,2,FALSE)=N1149,"OK","NG")</f>
        <v>OK</v>
      </c>
      <c r="D1149" s="31" t="str">
        <f>IF(VLOOKUP(L1149,'2-1.手続一覧'!$A$9:$Q$1715,3,FALSE)=O1149,"OK","NG")</f>
        <v>OK</v>
      </c>
      <c r="E1149" s="31" t="str">
        <f>IF(VLOOKUP(L1149,'2-1.手続一覧'!$A$9:$S$1715,19,FALSE)=AA1149,"OK","NG")</f>
        <v>OK</v>
      </c>
      <c r="F1149" s="31" t="str">
        <f>IF(VLOOKUP(L1149,'2-1.手続一覧'!$A$9:$S$1715,16,FALSE)=AC1149,"OK","NG")</f>
        <v>NG</v>
      </c>
      <c r="G1149" s="31" t="str">
        <f>IF(VLOOKUP(L1149,'2-1.手続一覧'!$A$9:$S$1715,17,FALSE)=AE1149,"OK","NG")</f>
        <v>NG</v>
      </c>
      <c r="H1149" s="31" t="str">
        <f>IF(VLOOKUP(L1149,'2-1.手続一覧'!$A$9:$T$1715,20,FALSE)=AF1149,"OK","NG")</f>
        <v>OK</v>
      </c>
      <c r="I1149" s="31" t="str">
        <f>IF(VLOOKUP(L1149,'2-1.手続一覧'!$A$9:$U$1715,21,FALSE)=AG1149,"OK","NG")</f>
        <v>OK</v>
      </c>
      <c r="J1149" s="31" t="str">
        <f>IF(VLOOKUP(L1149,'2-1.手続一覧'!$A$9:$V$1715,22,FALSE)=AH1149,"OK","NG")</f>
        <v>OK</v>
      </c>
      <c r="K1149" s="31" t="str">
        <f>IF(VLOOKUP(L1149,'2-1.手続一覧'!$A$9:$W$1715,23,FALSE)=AK1149,"OK","NG")</f>
        <v>OK</v>
      </c>
      <c r="L1149" s="32">
        <v>25340</v>
      </c>
      <c r="M1149" s="32" t="s">
        <v>1935</v>
      </c>
      <c r="N1149" s="32" t="s">
        <v>231</v>
      </c>
      <c r="O1149" s="32" t="s">
        <v>334</v>
      </c>
      <c r="P1149" s="32">
        <v>1967</v>
      </c>
      <c r="Q1149" s="32" t="s">
        <v>1938</v>
      </c>
      <c r="R1149" s="32">
        <v>149</v>
      </c>
      <c r="S1149" s="32">
        <v>92</v>
      </c>
      <c r="T1149" s="32">
        <v>2</v>
      </c>
      <c r="U1149" s="32"/>
      <c r="V1149" s="32">
        <v>1</v>
      </c>
      <c r="W1149" s="32"/>
      <c r="X1149" s="32"/>
      <c r="Y1149" s="32"/>
      <c r="Z1149" s="32"/>
      <c r="AA1149" s="32" t="s">
        <v>54</v>
      </c>
      <c r="AB1149" s="32" t="s">
        <v>1928</v>
      </c>
      <c r="AC1149" s="32" t="s">
        <v>102</v>
      </c>
      <c r="AD1149" s="32" t="s">
        <v>147</v>
      </c>
      <c r="AE1149" s="33" t="s">
        <v>43</v>
      </c>
      <c r="AF1149" s="32"/>
      <c r="AG1149" s="32"/>
      <c r="AH1149" s="32"/>
      <c r="AI1149" s="32" t="s">
        <v>1929</v>
      </c>
      <c r="AJ1149" s="32"/>
      <c r="AK1149" s="32" t="s">
        <v>46</v>
      </c>
      <c r="AM1149" s="33" t="s">
        <v>2258</v>
      </c>
      <c r="AN1149" s="33" t="s">
        <v>2259</v>
      </c>
      <c r="AO1149" s="33" t="s">
        <v>2511</v>
      </c>
    </row>
    <row r="1150" spans="2:41" ht="13.5" customHeight="1">
      <c r="B1150" s="31">
        <f>VLOOKUP(L1150,'2-1.手続一覧'!$A$9:$A$1715,1,FALSE)</f>
        <v>118025</v>
      </c>
      <c r="C1150" s="31" t="str">
        <f>IF(VLOOKUP(L1150,'2-1.手続一覧'!$A$9:$Q$1715,2,FALSE)=N1150,"OK","NG")</f>
        <v>OK</v>
      </c>
      <c r="D1150" s="31" t="str">
        <f>IF(VLOOKUP(L1150,'2-1.手続一覧'!$A$9:$Q$1715,3,FALSE)=O1150,"OK","NG")</f>
        <v>OK</v>
      </c>
      <c r="E1150" s="31" t="str">
        <f>IF(VLOOKUP(L1150,'2-1.手続一覧'!$A$9:$S$1715,19,FALSE)=AA1150,"OK","NG")</f>
        <v>OK</v>
      </c>
      <c r="F1150" s="31" t="str">
        <f>IF(VLOOKUP(L1150,'2-1.手続一覧'!$A$9:$S$1715,16,FALSE)=AC1150,"OK","NG")</f>
        <v>NG</v>
      </c>
      <c r="G1150" s="31" t="str">
        <f>IF(VLOOKUP(L1150,'2-1.手続一覧'!$A$9:$S$1715,17,FALSE)=AE1150,"OK","NG")</f>
        <v>NG</v>
      </c>
      <c r="H1150" s="31" t="str">
        <f>IF(VLOOKUP(L1150,'2-1.手続一覧'!$A$9:$T$1715,20,FALSE)=AF1150,"OK","NG")</f>
        <v>OK</v>
      </c>
      <c r="I1150" s="31" t="str">
        <f>IF(VLOOKUP(L1150,'2-1.手続一覧'!$A$9:$U$1715,21,FALSE)=AG1150,"OK","NG")</f>
        <v>OK</v>
      </c>
      <c r="J1150" s="31" t="str">
        <f>IF(VLOOKUP(L1150,'2-1.手続一覧'!$A$9:$V$1715,22,FALSE)=AH1150,"OK","NG")</f>
        <v>OK</v>
      </c>
      <c r="K1150" s="31" t="str">
        <f>IF(VLOOKUP(L1150,'2-1.手続一覧'!$A$9:$W$1715,23,FALSE)=AK1150,"OK","NG")</f>
        <v>OK</v>
      </c>
      <c r="L1150" s="32">
        <v>118025</v>
      </c>
      <c r="M1150" s="32" t="s">
        <v>1935</v>
      </c>
      <c r="N1150" s="32" t="s">
        <v>1754</v>
      </c>
      <c r="O1150" s="32" t="s">
        <v>334</v>
      </c>
      <c r="P1150" s="32">
        <v>1997</v>
      </c>
      <c r="Q1150" s="32" t="s">
        <v>2188</v>
      </c>
      <c r="R1150" s="32"/>
      <c r="S1150" s="32">
        <v>92</v>
      </c>
      <c r="T1150" s="32">
        <v>3</v>
      </c>
      <c r="U1150" s="32"/>
      <c r="V1150" s="32">
        <v>1</v>
      </c>
      <c r="W1150" s="32"/>
      <c r="X1150" s="32"/>
      <c r="Y1150" s="32"/>
      <c r="Z1150" s="32"/>
      <c r="AA1150" s="32" t="s">
        <v>54</v>
      </c>
      <c r="AB1150" s="32" t="s">
        <v>1928</v>
      </c>
      <c r="AC1150" s="32" t="s">
        <v>102</v>
      </c>
      <c r="AD1150" s="32" t="s">
        <v>147</v>
      </c>
      <c r="AE1150" s="33" t="s">
        <v>43</v>
      </c>
      <c r="AF1150" s="32"/>
      <c r="AG1150" s="32"/>
      <c r="AH1150" s="32"/>
      <c r="AI1150" s="32" t="s">
        <v>1929</v>
      </c>
      <c r="AJ1150" s="32"/>
      <c r="AK1150" s="32" t="s">
        <v>46</v>
      </c>
      <c r="AM1150" s="33" t="s">
        <v>2258</v>
      </c>
      <c r="AN1150" s="33" t="s">
        <v>2259</v>
      </c>
      <c r="AO1150" s="33" t="s">
        <v>2260</v>
      </c>
    </row>
    <row r="1151" spans="2:41" ht="13.5" customHeight="1">
      <c r="B1151" s="31">
        <f>VLOOKUP(L1151,'2-1.手続一覧'!$A$9:$A$1715,1,FALSE)</f>
        <v>118026</v>
      </c>
      <c r="C1151" s="31" t="str">
        <f>IF(VLOOKUP(L1151,'2-1.手続一覧'!$A$9:$Q$1715,2,FALSE)=N1151,"OK","NG")</f>
        <v>OK</v>
      </c>
      <c r="D1151" s="31" t="str">
        <f>IF(VLOOKUP(L1151,'2-1.手続一覧'!$A$9:$Q$1715,3,FALSE)=O1151,"OK","NG")</f>
        <v>OK</v>
      </c>
      <c r="E1151" s="31" t="str">
        <f>IF(VLOOKUP(L1151,'2-1.手続一覧'!$A$9:$S$1715,19,FALSE)=AA1151,"OK","NG")</f>
        <v>OK</v>
      </c>
      <c r="F1151" s="31" t="str">
        <f>IF(VLOOKUP(L1151,'2-1.手続一覧'!$A$9:$S$1715,16,FALSE)=AC1151,"OK","NG")</f>
        <v>NG</v>
      </c>
      <c r="G1151" s="31" t="str">
        <f>IF(VLOOKUP(L1151,'2-1.手続一覧'!$A$9:$S$1715,17,FALSE)=AE1151,"OK","NG")</f>
        <v>NG</v>
      </c>
      <c r="H1151" s="31" t="str">
        <f>IF(VLOOKUP(L1151,'2-1.手続一覧'!$A$9:$T$1715,20,FALSE)=AF1151,"OK","NG")</f>
        <v>OK</v>
      </c>
      <c r="I1151" s="31" t="str">
        <f>IF(VLOOKUP(L1151,'2-1.手続一覧'!$A$9:$U$1715,21,FALSE)=AG1151,"OK","NG")</f>
        <v>OK</v>
      </c>
      <c r="J1151" s="31" t="str">
        <f>IF(VLOOKUP(L1151,'2-1.手続一覧'!$A$9:$V$1715,22,FALSE)=AH1151,"OK","NG")</f>
        <v>OK</v>
      </c>
      <c r="K1151" s="31" t="str">
        <f>IF(VLOOKUP(L1151,'2-1.手続一覧'!$A$9:$W$1715,23,FALSE)=AK1151,"OK","NG")</f>
        <v>OK</v>
      </c>
      <c r="L1151" s="32">
        <v>118026</v>
      </c>
      <c r="M1151" s="32" t="s">
        <v>1935</v>
      </c>
      <c r="N1151" s="32" t="s">
        <v>1755</v>
      </c>
      <c r="O1151" s="32" t="s">
        <v>334</v>
      </c>
      <c r="P1151" s="32">
        <v>1997</v>
      </c>
      <c r="Q1151" s="32" t="s">
        <v>2188</v>
      </c>
      <c r="R1151" s="32"/>
      <c r="S1151" s="32">
        <v>92</v>
      </c>
      <c r="T1151" s="32">
        <v>3</v>
      </c>
      <c r="U1151" s="32"/>
      <c r="V1151" s="32">
        <v>2</v>
      </c>
      <c r="W1151" s="32"/>
      <c r="X1151" s="32"/>
      <c r="Y1151" s="32"/>
      <c r="Z1151" s="32"/>
      <c r="AA1151" s="32" t="s">
        <v>54</v>
      </c>
      <c r="AB1151" s="32" t="s">
        <v>1928</v>
      </c>
      <c r="AC1151" s="32" t="s">
        <v>102</v>
      </c>
      <c r="AD1151" s="32" t="s">
        <v>147</v>
      </c>
      <c r="AE1151" s="33" t="s">
        <v>43</v>
      </c>
      <c r="AF1151" s="32"/>
      <c r="AG1151" s="32"/>
      <c r="AH1151" s="32"/>
      <c r="AI1151" s="32" t="s">
        <v>1929</v>
      </c>
      <c r="AJ1151" s="32"/>
      <c r="AK1151" s="32" t="s">
        <v>46</v>
      </c>
      <c r="AM1151" s="33" t="s">
        <v>2258</v>
      </c>
      <c r="AN1151" s="33" t="s">
        <v>2259</v>
      </c>
      <c r="AO1151" s="33" t="s">
        <v>2260</v>
      </c>
    </row>
    <row r="1152" spans="2:41" ht="13.5" hidden="1" customHeight="1">
      <c r="B1152" s="31">
        <f>VLOOKUP(L1152,'2-1.手続一覧'!$A$9:$A$1715,1,FALSE)</f>
        <v>27411</v>
      </c>
      <c r="C1152" s="31" t="str">
        <f>IF(VLOOKUP(L1152,'2-1.手続一覧'!$A$9:$Q$1715,2,FALSE)=N1152,"OK","NG")</f>
        <v>OK</v>
      </c>
      <c r="D1152" s="31" t="str">
        <f>IF(VLOOKUP(L1152,'2-1.手続一覧'!$A$9:$Q$1715,3,FALSE)=O1152,"OK","NG")</f>
        <v>OK</v>
      </c>
      <c r="E1152" s="31" t="str">
        <f>IF(VLOOKUP(L1152,'2-1.手続一覧'!$A$9:$S$1715,19,FALSE)=AA1152,"OK","NG")</f>
        <v>OK</v>
      </c>
      <c r="F1152" s="31" t="str">
        <f>IF(VLOOKUP(L1152,'2-1.手続一覧'!$A$9:$S$1715,16,FALSE)=AC1152,"OK","NG")</f>
        <v>NG</v>
      </c>
      <c r="G1152" s="31" t="str">
        <f>IF(VLOOKUP(L1152,'2-1.手続一覧'!$A$9:$S$1715,17,FALSE)=AE1152,"OK","NG")</f>
        <v>NG</v>
      </c>
      <c r="H1152" s="31" t="str">
        <f>IF(VLOOKUP(L1152,'2-1.手続一覧'!$A$9:$T$1715,20,FALSE)=AF1152,"OK","NG")</f>
        <v>OK</v>
      </c>
      <c r="I1152" s="31" t="str">
        <f>IF(VLOOKUP(L1152,'2-1.手続一覧'!$A$9:$U$1715,21,FALSE)=AG1152,"OK","NG")</f>
        <v>OK</v>
      </c>
      <c r="J1152" s="31" t="str">
        <f>IF(VLOOKUP(L1152,'2-1.手続一覧'!$A$9:$V$1715,22,FALSE)=AH1152,"OK","NG")</f>
        <v>OK</v>
      </c>
      <c r="K1152" s="31" t="str">
        <f>IF(VLOOKUP(L1152,'2-1.手続一覧'!$A$9:$W$1715,23,FALSE)=AK1152,"OK","NG")</f>
        <v>OK</v>
      </c>
      <c r="L1152" s="32">
        <v>27411</v>
      </c>
      <c r="M1152" s="32" t="s">
        <v>1935</v>
      </c>
      <c r="N1152" s="32" t="s">
        <v>285</v>
      </c>
      <c r="O1152" s="32" t="s">
        <v>334</v>
      </c>
      <c r="P1152" s="32">
        <v>1967</v>
      </c>
      <c r="Q1152" s="32" t="s">
        <v>1938</v>
      </c>
      <c r="R1152" s="32">
        <v>149</v>
      </c>
      <c r="S1152" s="32">
        <v>92</v>
      </c>
      <c r="T1152" s="32">
        <v>2</v>
      </c>
      <c r="U1152" s="32"/>
      <c r="V1152" s="32">
        <v>2</v>
      </c>
      <c r="W1152" s="32"/>
      <c r="X1152" s="32"/>
      <c r="Y1152" s="32"/>
      <c r="Z1152" s="32"/>
      <c r="AA1152" s="32" t="s">
        <v>45</v>
      </c>
      <c r="AB1152" s="32" t="s">
        <v>147</v>
      </c>
      <c r="AC1152" s="32" t="s">
        <v>43</v>
      </c>
      <c r="AD1152" s="32" t="s">
        <v>1928</v>
      </c>
      <c r="AE1152" s="32" t="s">
        <v>53</v>
      </c>
      <c r="AF1152" s="32"/>
      <c r="AG1152" s="32"/>
      <c r="AH1152" s="32"/>
      <c r="AI1152" s="32" t="s">
        <v>1929</v>
      </c>
      <c r="AJ1152" s="32"/>
      <c r="AK1152" s="32" t="s">
        <v>46</v>
      </c>
      <c r="AN1152" s="33" t="s">
        <v>2259</v>
      </c>
      <c r="AO1152" s="33" t="s">
        <v>2511</v>
      </c>
    </row>
    <row r="1153" spans="2:41" ht="13.5" customHeight="1">
      <c r="B1153" s="31">
        <f>VLOOKUP(L1153,'2-1.手続一覧'!$A$9:$A$1715,1,FALSE)</f>
        <v>118027</v>
      </c>
      <c r="C1153" s="31" t="str">
        <f>IF(VLOOKUP(L1153,'2-1.手続一覧'!$A$9:$Q$1715,2,FALSE)=N1153,"OK","NG")</f>
        <v>OK</v>
      </c>
      <c r="D1153" s="31" t="str">
        <f>IF(VLOOKUP(L1153,'2-1.手続一覧'!$A$9:$Q$1715,3,FALSE)=O1153,"OK","NG")</f>
        <v>OK</v>
      </c>
      <c r="E1153" s="31" t="str">
        <f>IF(VLOOKUP(L1153,'2-1.手続一覧'!$A$9:$S$1715,19,FALSE)=AA1153,"OK","NG")</f>
        <v>OK</v>
      </c>
      <c r="F1153" s="31" t="str">
        <f>IF(VLOOKUP(L1153,'2-1.手続一覧'!$A$9:$S$1715,16,FALSE)=AC1153,"OK","NG")</f>
        <v>NG</v>
      </c>
      <c r="G1153" s="31" t="str">
        <f>IF(VLOOKUP(L1153,'2-1.手続一覧'!$A$9:$S$1715,17,FALSE)=AE1153,"OK","NG")</f>
        <v>NG</v>
      </c>
      <c r="H1153" s="31" t="str">
        <f>IF(VLOOKUP(L1153,'2-1.手続一覧'!$A$9:$T$1715,20,FALSE)=AF1153,"OK","NG")</f>
        <v>OK</v>
      </c>
      <c r="I1153" s="31" t="str">
        <f>IF(VLOOKUP(L1153,'2-1.手続一覧'!$A$9:$U$1715,21,FALSE)=AG1153,"OK","NG")</f>
        <v>OK</v>
      </c>
      <c r="J1153" s="31" t="str">
        <f>IF(VLOOKUP(L1153,'2-1.手続一覧'!$A$9:$V$1715,22,FALSE)=AH1153,"OK","NG")</f>
        <v>OK</v>
      </c>
      <c r="K1153" s="31" t="str">
        <f>IF(VLOOKUP(L1153,'2-1.手続一覧'!$A$9:$W$1715,23,FALSE)=AK1153,"OK","NG")</f>
        <v>OK</v>
      </c>
      <c r="L1153" s="32">
        <v>118027</v>
      </c>
      <c r="M1153" s="32" t="s">
        <v>1935</v>
      </c>
      <c r="N1153" s="32" t="s">
        <v>1756</v>
      </c>
      <c r="O1153" s="32" t="s">
        <v>334</v>
      </c>
      <c r="P1153" s="32">
        <v>1997</v>
      </c>
      <c r="Q1153" s="32" t="s">
        <v>2188</v>
      </c>
      <c r="R1153" s="32"/>
      <c r="S1153" s="32">
        <v>92</v>
      </c>
      <c r="T1153" s="32">
        <v>3</v>
      </c>
      <c r="U1153" s="32"/>
      <c r="V1153" s="32">
        <v>3</v>
      </c>
      <c r="W1153" s="32"/>
      <c r="X1153" s="32"/>
      <c r="Y1153" s="32"/>
      <c r="Z1153" s="32"/>
      <c r="AA1153" s="32" t="s">
        <v>54</v>
      </c>
      <c r="AB1153" s="32" t="s">
        <v>1928</v>
      </c>
      <c r="AC1153" s="32" t="s">
        <v>102</v>
      </c>
      <c r="AD1153" s="32" t="s">
        <v>147</v>
      </c>
      <c r="AE1153" s="33" t="s">
        <v>43</v>
      </c>
      <c r="AF1153" s="32"/>
      <c r="AG1153" s="32"/>
      <c r="AH1153" s="32"/>
      <c r="AI1153" s="32" t="s">
        <v>1929</v>
      </c>
      <c r="AJ1153" s="32"/>
      <c r="AK1153" s="32" t="s">
        <v>46</v>
      </c>
      <c r="AM1153" s="33" t="s">
        <v>2258</v>
      </c>
      <c r="AN1153" s="33" t="s">
        <v>2259</v>
      </c>
      <c r="AO1153" s="33" t="s">
        <v>2260</v>
      </c>
    </row>
    <row r="1154" spans="2:41" ht="13.5" hidden="1" customHeight="1">
      <c r="B1154" s="31">
        <f>VLOOKUP(L1154,'2-1.手続一覧'!$A$9:$A$1715,1,FALSE)</f>
        <v>27412</v>
      </c>
      <c r="C1154" s="31" t="str">
        <f>IF(VLOOKUP(L1154,'2-1.手続一覧'!$A$9:$Q$1715,2,FALSE)=N1154,"OK","NG")</f>
        <v>OK</v>
      </c>
      <c r="D1154" s="31" t="str">
        <f>IF(VLOOKUP(L1154,'2-1.手続一覧'!$A$9:$Q$1715,3,FALSE)=O1154,"OK","NG")</f>
        <v>OK</v>
      </c>
      <c r="E1154" s="31" t="str">
        <f>IF(VLOOKUP(L1154,'2-1.手続一覧'!$A$9:$S$1715,19,FALSE)=AA1154,"OK","NG")</f>
        <v>OK</v>
      </c>
      <c r="F1154" s="31" t="str">
        <f>IF(VLOOKUP(L1154,'2-1.手続一覧'!$A$9:$S$1715,16,FALSE)=AC1154,"OK","NG")</f>
        <v>NG</v>
      </c>
      <c r="G1154" s="31" t="str">
        <f>IF(VLOOKUP(L1154,'2-1.手続一覧'!$A$9:$S$1715,17,FALSE)=AE1154,"OK","NG")</f>
        <v>NG</v>
      </c>
      <c r="H1154" s="31" t="str">
        <f>IF(VLOOKUP(L1154,'2-1.手続一覧'!$A$9:$T$1715,20,FALSE)=AF1154,"OK","NG")</f>
        <v>OK</v>
      </c>
      <c r="I1154" s="31" t="str">
        <f>IF(VLOOKUP(L1154,'2-1.手続一覧'!$A$9:$U$1715,21,FALSE)=AG1154,"OK","NG")</f>
        <v>OK</v>
      </c>
      <c r="J1154" s="31" t="str">
        <f>IF(VLOOKUP(L1154,'2-1.手続一覧'!$A$9:$V$1715,22,FALSE)=AH1154,"OK","NG")</f>
        <v>OK</v>
      </c>
      <c r="K1154" s="31" t="str">
        <f>IF(VLOOKUP(L1154,'2-1.手続一覧'!$A$9:$W$1715,23,FALSE)=AK1154,"OK","NG")</f>
        <v>OK</v>
      </c>
      <c r="L1154" s="32">
        <v>27412</v>
      </c>
      <c r="M1154" s="32" t="s">
        <v>1935</v>
      </c>
      <c r="N1154" s="32" t="s">
        <v>286</v>
      </c>
      <c r="O1154" s="32" t="s">
        <v>334</v>
      </c>
      <c r="P1154" s="32">
        <v>1967</v>
      </c>
      <c r="Q1154" s="32" t="s">
        <v>1938</v>
      </c>
      <c r="R1154" s="32">
        <v>149</v>
      </c>
      <c r="S1154" s="32">
        <v>92</v>
      </c>
      <c r="T1154" s="32">
        <v>2</v>
      </c>
      <c r="U1154" s="32"/>
      <c r="V1154" s="32">
        <v>3</v>
      </c>
      <c r="W1154" s="32"/>
      <c r="X1154" s="32"/>
      <c r="Y1154" s="32"/>
      <c r="Z1154" s="32"/>
      <c r="AA1154" s="32" t="s">
        <v>45</v>
      </c>
      <c r="AB1154" s="32" t="s">
        <v>147</v>
      </c>
      <c r="AC1154" s="32" t="s">
        <v>43</v>
      </c>
      <c r="AD1154" s="32" t="s">
        <v>1928</v>
      </c>
      <c r="AE1154" s="32" t="s">
        <v>53</v>
      </c>
      <c r="AF1154" s="32"/>
      <c r="AG1154" s="32"/>
      <c r="AH1154" s="32"/>
      <c r="AI1154" s="32" t="s">
        <v>1929</v>
      </c>
      <c r="AJ1154" s="32"/>
      <c r="AK1154" s="32" t="s">
        <v>46</v>
      </c>
      <c r="AN1154" s="33" t="s">
        <v>2259</v>
      </c>
      <c r="AO1154" s="33" t="s">
        <v>2511</v>
      </c>
    </row>
    <row r="1155" spans="2:41" ht="13.5" customHeight="1">
      <c r="B1155" s="31">
        <f>VLOOKUP(L1155,'2-1.手続一覧'!$A$9:$A$1715,1,FALSE)</f>
        <v>27413</v>
      </c>
      <c r="C1155" s="31" t="str">
        <f>IF(VLOOKUP(L1155,'2-1.手続一覧'!$A$9:$Q$1715,2,FALSE)=N1155,"OK","NG")</f>
        <v>OK</v>
      </c>
      <c r="D1155" s="31" t="str">
        <f>IF(VLOOKUP(L1155,'2-1.手続一覧'!$A$9:$Q$1715,3,FALSE)=O1155,"OK","NG")</f>
        <v>OK</v>
      </c>
      <c r="E1155" s="31" t="str">
        <f>IF(VLOOKUP(L1155,'2-1.手続一覧'!$A$9:$S$1715,19,FALSE)=AA1155,"OK","NG")</f>
        <v>OK</v>
      </c>
      <c r="F1155" s="31" t="str">
        <f>IF(VLOOKUP(L1155,'2-1.手続一覧'!$A$9:$S$1715,16,FALSE)=AC1155,"OK","NG")</f>
        <v>NG</v>
      </c>
      <c r="G1155" s="31" t="str">
        <f>IF(VLOOKUP(L1155,'2-1.手続一覧'!$A$9:$S$1715,17,FALSE)=AE1155,"OK","NG")</f>
        <v>NG</v>
      </c>
      <c r="H1155" s="31" t="str">
        <f>IF(VLOOKUP(L1155,'2-1.手続一覧'!$A$9:$T$1715,20,FALSE)=AF1155,"OK","NG")</f>
        <v>OK</v>
      </c>
      <c r="I1155" s="31" t="str">
        <f>IF(VLOOKUP(L1155,'2-1.手続一覧'!$A$9:$U$1715,21,FALSE)=AG1155,"OK","NG")</f>
        <v>OK</v>
      </c>
      <c r="J1155" s="31" t="str">
        <f>IF(VLOOKUP(L1155,'2-1.手続一覧'!$A$9:$V$1715,22,FALSE)=AH1155,"OK","NG")</f>
        <v>OK</v>
      </c>
      <c r="K1155" s="31" t="str">
        <f>IF(VLOOKUP(L1155,'2-1.手続一覧'!$A$9:$W$1715,23,FALSE)=AK1155,"OK","NG")</f>
        <v>OK</v>
      </c>
      <c r="L1155" s="32">
        <v>27413</v>
      </c>
      <c r="M1155" s="32" t="s">
        <v>1935</v>
      </c>
      <c r="N1155" s="32" t="s">
        <v>236</v>
      </c>
      <c r="O1155" s="32" t="s">
        <v>334</v>
      </c>
      <c r="P1155" s="32">
        <v>1967</v>
      </c>
      <c r="Q1155" s="32" t="s">
        <v>1938</v>
      </c>
      <c r="R1155" s="32">
        <v>149</v>
      </c>
      <c r="S1155" s="32">
        <v>92</v>
      </c>
      <c r="T1155" s="32">
        <v>2</v>
      </c>
      <c r="U1155" s="32"/>
      <c r="V1155" s="32">
        <v>4</v>
      </c>
      <c r="W1155" s="32"/>
      <c r="X1155" s="32"/>
      <c r="Y1155" s="32"/>
      <c r="Z1155" s="32"/>
      <c r="AA1155" s="32" t="s">
        <v>54</v>
      </c>
      <c r="AB1155" s="32" t="s">
        <v>1928</v>
      </c>
      <c r="AC1155" s="32" t="s">
        <v>102</v>
      </c>
      <c r="AD1155" s="32" t="s">
        <v>147</v>
      </c>
      <c r="AE1155" s="33" t="s">
        <v>43</v>
      </c>
      <c r="AF1155" s="32"/>
      <c r="AG1155" s="32"/>
      <c r="AH1155" s="32"/>
      <c r="AI1155" s="32" t="s">
        <v>1929</v>
      </c>
      <c r="AJ1155" s="32"/>
      <c r="AK1155" s="32" t="s">
        <v>46</v>
      </c>
      <c r="AM1155" s="33" t="s">
        <v>2258</v>
      </c>
      <c r="AN1155" s="33" t="s">
        <v>2259</v>
      </c>
      <c r="AO1155" s="33" t="s">
        <v>2511</v>
      </c>
    </row>
    <row r="1156" spans="2:41" ht="13.5" customHeight="1">
      <c r="B1156" s="31">
        <f>VLOOKUP(L1156,'2-1.手続一覧'!$A$9:$A$1715,1,FALSE)</f>
        <v>118028</v>
      </c>
      <c r="C1156" s="31" t="str">
        <f>IF(VLOOKUP(L1156,'2-1.手続一覧'!$A$9:$Q$1715,2,FALSE)=N1156,"OK","NG")</f>
        <v>OK</v>
      </c>
      <c r="D1156" s="31" t="str">
        <f>IF(VLOOKUP(L1156,'2-1.手続一覧'!$A$9:$Q$1715,3,FALSE)=O1156,"OK","NG")</f>
        <v>OK</v>
      </c>
      <c r="E1156" s="31" t="str">
        <f>IF(VLOOKUP(L1156,'2-1.手続一覧'!$A$9:$S$1715,19,FALSE)=AA1156,"OK","NG")</f>
        <v>OK</v>
      </c>
      <c r="F1156" s="31" t="str">
        <f>IF(VLOOKUP(L1156,'2-1.手続一覧'!$A$9:$S$1715,16,FALSE)=AC1156,"OK","NG")</f>
        <v>NG</v>
      </c>
      <c r="G1156" s="31" t="str">
        <f>IF(VLOOKUP(L1156,'2-1.手続一覧'!$A$9:$S$1715,17,FALSE)=AE1156,"OK","NG")</f>
        <v>NG</v>
      </c>
      <c r="H1156" s="31" t="str">
        <f>IF(VLOOKUP(L1156,'2-1.手続一覧'!$A$9:$T$1715,20,FALSE)=AF1156,"OK","NG")</f>
        <v>OK</v>
      </c>
      <c r="I1156" s="31" t="str">
        <f>IF(VLOOKUP(L1156,'2-1.手続一覧'!$A$9:$U$1715,21,FALSE)=AG1156,"OK","NG")</f>
        <v>OK</v>
      </c>
      <c r="J1156" s="31" t="str">
        <f>IF(VLOOKUP(L1156,'2-1.手続一覧'!$A$9:$V$1715,22,FALSE)=AH1156,"OK","NG")</f>
        <v>OK</v>
      </c>
      <c r="K1156" s="31" t="str">
        <f>IF(VLOOKUP(L1156,'2-1.手続一覧'!$A$9:$W$1715,23,FALSE)=AK1156,"OK","NG")</f>
        <v>OK</v>
      </c>
      <c r="L1156" s="32">
        <v>118028</v>
      </c>
      <c r="M1156" s="32" t="s">
        <v>1935</v>
      </c>
      <c r="N1156" s="32" t="s">
        <v>1757</v>
      </c>
      <c r="O1156" s="32" t="s">
        <v>334</v>
      </c>
      <c r="P1156" s="32">
        <v>1997</v>
      </c>
      <c r="Q1156" s="32" t="s">
        <v>2188</v>
      </c>
      <c r="R1156" s="32"/>
      <c r="S1156" s="32">
        <v>92</v>
      </c>
      <c r="T1156" s="32">
        <v>3</v>
      </c>
      <c r="U1156" s="32"/>
      <c r="V1156" s="32">
        <v>4</v>
      </c>
      <c r="W1156" s="32"/>
      <c r="X1156" s="32"/>
      <c r="Y1156" s="32"/>
      <c r="Z1156" s="32"/>
      <c r="AA1156" s="32" t="s">
        <v>54</v>
      </c>
      <c r="AB1156" s="32" t="s">
        <v>1928</v>
      </c>
      <c r="AC1156" s="32" t="s">
        <v>102</v>
      </c>
      <c r="AD1156" s="32" t="s">
        <v>147</v>
      </c>
      <c r="AE1156" s="33" t="s">
        <v>43</v>
      </c>
      <c r="AF1156" s="32"/>
      <c r="AG1156" s="32"/>
      <c r="AH1156" s="32"/>
      <c r="AI1156" s="32" t="s">
        <v>1929</v>
      </c>
      <c r="AJ1156" s="32"/>
      <c r="AK1156" s="32" t="s">
        <v>46</v>
      </c>
      <c r="AM1156" s="33" t="s">
        <v>2258</v>
      </c>
      <c r="AN1156" s="33" t="s">
        <v>2259</v>
      </c>
      <c r="AO1156" s="33" t="s">
        <v>2260</v>
      </c>
    </row>
    <row r="1157" spans="2:41" ht="13.5" hidden="1" customHeight="1">
      <c r="B1157" s="31">
        <f>VLOOKUP(L1157,'2-1.手続一覧'!$A$9:$A$1715,1,FALSE)</f>
        <v>27414</v>
      </c>
      <c r="C1157" s="31" t="str">
        <f>IF(VLOOKUP(L1157,'2-1.手続一覧'!$A$9:$Q$1715,2,FALSE)=N1157,"OK","NG")</f>
        <v>OK</v>
      </c>
      <c r="D1157" s="31" t="str">
        <f>IF(VLOOKUP(L1157,'2-1.手続一覧'!$A$9:$Q$1715,3,FALSE)=O1157,"OK","NG")</f>
        <v>OK</v>
      </c>
      <c r="E1157" s="31" t="str">
        <f>IF(VLOOKUP(L1157,'2-1.手続一覧'!$A$9:$S$1715,19,FALSE)=AA1157,"OK","NG")</f>
        <v>OK</v>
      </c>
      <c r="F1157" s="31" t="str">
        <f>IF(VLOOKUP(L1157,'2-1.手続一覧'!$A$9:$S$1715,16,FALSE)=AC1157,"OK","NG")</f>
        <v>NG</v>
      </c>
      <c r="G1157" s="31" t="str">
        <f>IF(VLOOKUP(L1157,'2-1.手続一覧'!$A$9:$S$1715,17,FALSE)=AE1157,"OK","NG")</f>
        <v>NG</v>
      </c>
      <c r="H1157" s="31" t="str">
        <f>IF(VLOOKUP(L1157,'2-1.手続一覧'!$A$9:$T$1715,20,FALSE)=AF1157,"OK","NG")</f>
        <v>OK</v>
      </c>
      <c r="I1157" s="31" t="str">
        <f>IF(VLOOKUP(L1157,'2-1.手続一覧'!$A$9:$U$1715,21,FALSE)=AG1157,"OK","NG")</f>
        <v>OK</v>
      </c>
      <c r="J1157" s="31" t="str">
        <f>IF(VLOOKUP(L1157,'2-1.手続一覧'!$A$9:$V$1715,22,FALSE)=AH1157,"OK","NG")</f>
        <v>OK</v>
      </c>
      <c r="K1157" s="31" t="str">
        <f>IF(VLOOKUP(L1157,'2-1.手続一覧'!$A$9:$W$1715,23,FALSE)=AK1157,"OK","NG")</f>
        <v>OK</v>
      </c>
      <c r="L1157" s="32">
        <v>27414</v>
      </c>
      <c r="M1157" s="32" t="s">
        <v>1935</v>
      </c>
      <c r="N1157" s="32" t="s">
        <v>290</v>
      </c>
      <c r="O1157" s="32" t="s">
        <v>334</v>
      </c>
      <c r="P1157" s="32">
        <v>1967</v>
      </c>
      <c r="Q1157" s="32" t="s">
        <v>1938</v>
      </c>
      <c r="R1157" s="32">
        <v>149</v>
      </c>
      <c r="S1157" s="32">
        <v>92</v>
      </c>
      <c r="T1157" s="32">
        <v>2</v>
      </c>
      <c r="U1157" s="32"/>
      <c r="V1157" s="32">
        <v>4</v>
      </c>
      <c r="W1157" s="32"/>
      <c r="X1157" s="32"/>
      <c r="Y1157" s="32"/>
      <c r="Z1157" s="32" t="s">
        <v>350</v>
      </c>
      <c r="AA1157" s="32" t="s">
        <v>45</v>
      </c>
      <c r="AB1157" s="32" t="s">
        <v>147</v>
      </c>
      <c r="AC1157" s="32" t="s">
        <v>43</v>
      </c>
      <c r="AD1157" s="32" t="s">
        <v>1928</v>
      </c>
      <c r="AE1157" s="32" t="s">
        <v>53</v>
      </c>
      <c r="AF1157" s="32"/>
      <c r="AG1157" s="32"/>
      <c r="AH1157" s="32"/>
      <c r="AI1157" s="32" t="s">
        <v>1929</v>
      </c>
      <c r="AJ1157" s="32"/>
      <c r="AK1157" s="32" t="s">
        <v>46</v>
      </c>
      <c r="AN1157" s="33" t="s">
        <v>2259</v>
      </c>
      <c r="AO1157" s="33" t="s">
        <v>2511</v>
      </c>
    </row>
    <row r="1158" spans="2:41" ht="13.5" hidden="1" customHeight="1">
      <c r="B1158" s="31">
        <f>VLOOKUP(L1158,'2-1.手続一覧'!$A$9:$A$1715,1,FALSE)</f>
        <v>27415</v>
      </c>
      <c r="C1158" s="31" t="str">
        <f>IF(VLOOKUP(L1158,'2-1.手続一覧'!$A$9:$Q$1715,2,FALSE)=N1158,"OK","NG")</f>
        <v>OK</v>
      </c>
      <c r="D1158" s="31" t="str">
        <f>IF(VLOOKUP(L1158,'2-1.手続一覧'!$A$9:$Q$1715,3,FALSE)=O1158,"OK","NG")</f>
        <v>OK</v>
      </c>
      <c r="E1158" s="31" t="str">
        <f>IF(VLOOKUP(L1158,'2-1.手続一覧'!$A$9:$S$1715,19,FALSE)=AA1158,"OK","NG")</f>
        <v>OK</v>
      </c>
      <c r="F1158" s="31" t="str">
        <f>IF(VLOOKUP(L1158,'2-1.手続一覧'!$A$9:$S$1715,16,FALSE)=AC1158,"OK","NG")</f>
        <v>NG</v>
      </c>
      <c r="G1158" s="31" t="str">
        <f>IF(VLOOKUP(L1158,'2-1.手続一覧'!$A$9:$S$1715,17,FALSE)=AE1158,"OK","NG")</f>
        <v>NG</v>
      </c>
      <c r="H1158" s="31" t="str">
        <f>IF(VLOOKUP(L1158,'2-1.手続一覧'!$A$9:$T$1715,20,FALSE)=AF1158,"OK","NG")</f>
        <v>OK</v>
      </c>
      <c r="I1158" s="31" t="str">
        <f>IF(VLOOKUP(L1158,'2-1.手続一覧'!$A$9:$U$1715,21,FALSE)=AG1158,"OK","NG")</f>
        <v>OK</v>
      </c>
      <c r="J1158" s="31" t="str">
        <f>IF(VLOOKUP(L1158,'2-1.手続一覧'!$A$9:$V$1715,22,FALSE)=AH1158,"OK","NG")</f>
        <v>OK</v>
      </c>
      <c r="K1158" s="31" t="str">
        <f>IF(VLOOKUP(L1158,'2-1.手続一覧'!$A$9:$W$1715,23,FALSE)=AK1158,"OK","NG")</f>
        <v>OK</v>
      </c>
      <c r="L1158" s="32">
        <v>27415</v>
      </c>
      <c r="M1158" s="32" t="s">
        <v>1935</v>
      </c>
      <c r="N1158" s="32" t="s">
        <v>291</v>
      </c>
      <c r="O1158" s="32" t="s">
        <v>334</v>
      </c>
      <c r="P1158" s="32">
        <v>1967</v>
      </c>
      <c r="Q1158" s="32" t="s">
        <v>1938</v>
      </c>
      <c r="R1158" s="32">
        <v>149</v>
      </c>
      <c r="S1158" s="32">
        <v>92</v>
      </c>
      <c r="T1158" s="32">
        <v>2</v>
      </c>
      <c r="U1158" s="32"/>
      <c r="V1158" s="32">
        <v>4</v>
      </c>
      <c r="W1158" s="32"/>
      <c r="X1158" s="32"/>
      <c r="Y1158" s="32"/>
      <c r="Z1158" s="32" t="s">
        <v>352</v>
      </c>
      <c r="AA1158" s="32" t="s">
        <v>45</v>
      </c>
      <c r="AB1158" s="32" t="s">
        <v>147</v>
      </c>
      <c r="AC1158" s="32" t="s">
        <v>43</v>
      </c>
      <c r="AD1158" s="32" t="s">
        <v>1928</v>
      </c>
      <c r="AE1158" s="32" t="s">
        <v>53</v>
      </c>
      <c r="AF1158" s="32"/>
      <c r="AG1158" s="32"/>
      <c r="AH1158" s="32"/>
      <c r="AI1158" s="32" t="s">
        <v>1929</v>
      </c>
      <c r="AJ1158" s="32"/>
      <c r="AK1158" s="32" t="s">
        <v>46</v>
      </c>
      <c r="AN1158" s="33" t="s">
        <v>2259</v>
      </c>
      <c r="AO1158" s="33" t="s">
        <v>2511</v>
      </c>
    </row>
    <row r="1159" spans="2:41" ht="13.5" hidden="1" customHeight="1">
      <c r="B1159" s="31">
        <f>VLOOKUP(L1159,'2-1.手続一覧'!$A$9:$A$1715,1,FALSE)</f>
        <v>27416</v>
      </c>
      <c r="C1159" s="31" t="str">
        <f>IF(VLOOKUP(L1159,'2-1.手続一覧'!$A$9:$Q$1715,2,FALSE)=N1159,"OK","NG")</f>
        <v>OK</v>
      </c>
      <c r="D1159" s="31" t="str">
        <f>IF(VLOOKUP(L1159,'2-1.手続一覧'!$A$9:$Q$1715,3,FALSE)=O1159,"OK","NG")</f>
        <v>OK</v>
      </c>
      <c r="E1159" s="31" t="str">
        <f>IF(VLOOKUP(L1159,'2-1.手続一覧'!$A$9:$S$1715,19,FALSE)=AA1159,"OK","NG")</f>
        <v>OK</v>
      </c>
      <c r="F1159" s="31" t="str">
        <f>IF(VLOOKUP(L1159,'2-1.手続一覧'!$A$9:$S$1715,16,FALSE)=AC1159,"OK","NG")</f>
        <v>NG</v>
      </c>
      <c r="G1159" s="31" t="str">
        <f>IF(VLOOKUP(L1159,'2-1.手続一覧'!$A$9:$S$1715,17,FALSE)=AE1159,"OK","NG")</f>
        <v>OK</v>
      </c>
      <c r="H1159" s="31" t="str">
        <f>IF(VLOOKUP(L1159,'2-1.手続一覧'!$A$9:$T$1715,20,FALSE)=AF1159,"OK","NG")</f>
        <v>OK</v>
      </c>
      <c r="I1159" s="31" t="str">
        <f>IF(VLOOKUP(L1159,'2-1.手続一覧'!$A$9:$U$1715,21,FALSE)=AG1159,"OK","NG")</f>
        <v>OK</v>
      </c>
      <c r="J1159" s="31" t="str">
        <f>IF(VLOOKUP(L1159,'2-1.手続一覧'!$A$9:$V$1715,22,FALSE)=AH1159,"OK","NG")</f>
        <v>OK</v>
      </c>
      <c r="K1159" s="31" t="str">
        <f>IF(VLOOKUP(L1159,'2-1.手続一覧'!$A$9:$W$1715,23,FALSE)=AK1159,"OK","NG")</f>
        <v>OK</v>
      </c>
      <c r="L1159" s="32">
        <v>27416</v>
      </c>
      <c r="M1159" s="32" t="s">
        <v>1935</v>
      </c>
      <c r="N1159" s="32" t="s">
        <v>354</v>
      </c>
      <c r="O1159" s="32" t="s">
        <v>334</v>
      </c>
      <c r="P1159" s="32">
        <v>1967</v>
      </c>
      <c r="Q1159" s="32" t="s">
        <v>1938</v>
      </c>
      <c r="R1159" s="32">
        <v>149</v>
      </c>
      <c r="S1159" s="32">
        <v>95</v>
      </c>
      <c r="T1159" s="32">
        <v>2</v>
      </c>
      <c r="U1159" s="32"/>
      <c r="V1159" s="32"/>
      <c r="W1159" s="32"/>
      <c r="X1159" s="32"/>
      <c r="Y1159" s="32"/>
      <c r="Z1159" s="32"/>
      <c r="AA1159" s="32" t="s">
        <v>108</v>
      </c>
      <c r="AB1159" s="32" t="s">
        <v>147</v>
      </c>
      <c r="AC1159" s="32" t="s">
        <v>43</v>
      </c>
      <c r="AD1159" s="32" t="s">
        <v>2518</v>
      </c>
      <c r="AE1159" s="32" t="s">
        <v>44</v>
      </c>
      <c r="AF1159" s="32"/>
      <c r="AG1159" s="32"/>
      <c r="AH1159" s="32" t="s">
        <v>295</v>
      </c>
      <c r="AI1159" s="32" t="s">
        <v>1929</v>
      </c>
      <c r="AJ1159" s="32"/>
      <c r="AK1159" s="32" t="s">
        <v>46</v>
      </c>
      <c r="AN1159" s="33" t="s">
        <v>2259</v>
      </c>
      <c r="AO1159" s="33" t="s">
        <v>2511</v>
      </c>
    </row>
    <row r="1160" spans="2:41" ht="13.5" customHeight="1">
      <c r="B1160" s="31">
        <f>VLOOKUP(L1160,'2-1.手続一覧'!$A$9:$A$1715,1,FALSE)</f>
        <v>25342</v>
      </c>
      <c r="C1160" s="31" t="str">
        <f>IF(VLOOKUP(L1160,'2-1.手続一覧'!$A$9:$Q$1715,2,FALSE)=N1160,"OK","NG")</f>
        <v>OK</v>
      </c>
      <c r="D1160" s="31" t="str">
        <f>IF(VLOOKUP(L1160,'2-1.手続一覧'!$A$9:$Q$1715,3,FALSE)=O1160,"OK","NG")</f>
        <v>OK</v>
      </c>
      <c r="E1160" s="31" t="str">
        <f>IF(VLOOKUP(L1160,'2-1.手続一覧'!$A$9:$S$1715,19,FALSE)=AA1160,"OK","NG")</f>
        <v>OK</v>
      </c>
      <c r="F1160" s="31" t="str">
        <f>IF(VLOOKUP(L1160,'2-1.手続一覧'!$A$9:$S$1715,16,FALSE)=AC1160,"OK","NG")</f>
        <v>NG</v>
      </c>
      <c r="G1160" s="31" t="str">
        <f>IF(VLOOKUP(L1160,'2-1.手続一覧'!$A$9:$S$1715,17,FALSE)=AE1160,"OK","NG")</f>
        <v>NG</v>
      </c>
      <c r="H1160" s="31" t="str">
        <f>IF(VLOOKUP(L1160,'2-1.手続一覧'!$A$9:$T$1715,20,FALSE)=AF1160,"OK","NG")</f>
        <v>OK</v>
      </c>
      <c r="I1160" s="31" t="str">
        <f>IF(VLOOKUP(L1160,'2-1.手続一覧'!$A$9:$U$1715,21,FALSE)=AG1160,"OK","NG")</f>
        <v>OK</v>
      </c>
      <c r="J1160" s="31" t="str">
        <f>IF(VLOOKUP(L1160,'2-1.手続一覧'!$A$9:$V$1715,22,FALSE)=AH1160,"OK","NG")</f>
        <v>OK</v>
      </c>
      <c r="K1160" s="31" t="str">
        <f>IF(VLOOKUP(L1160,'2-1.手続一覧'!$A$9:$W$1715,23,FALSE)=AK1160,"OK","NG")</f>
        <v>OK</v>
      </c>
      <c r="L1160" s="32">
        <v>25342</v>
      </c>
      <c r="M1160" s="32" t="s">
        <v>1935</v>
      </c>
      <c r="N1160" s="32" t="s">
        <v>362</v>
      </c>
      <c r="O1160" s="32" t="s">
        <v>361</v>
      </c>
      <c r="P1160" s="32">
        <v>2006</v>
      </c>
      <c r="Q1160" s="32" t="s">
        <v>2188</v>
      </c>
      <c r="R1160" s="32"/>
      <c r="S1160" s="32">
        <v>1</v>
      </c>
      <c r="T1160" s="32"/>
      <c r="U1160" s="32"/>
      <c r="V1160" s="32">
        <v>2</v>
      </c>
      <c r="W1160" s="32"/>
      <c r="X1160" s="32"/>
      <c r="Y1160" s="32"/>
      <c r="Z1160" s="32"/>
      <c r="AA1160" s="32" t="s">
        <v>54</v>
      </c>
      <c r="AB1160" s="32" t="s">
        <v>1940</v>
      </c>
      <c r="AC1160" s="32" t="s">
        <v>102</v>
      </c>
      <c r="AD1160" s="32" t="s">
        <v>147</v>
      </c>
      <c r="AE1160" s="33" t="s">
        <v>43</v>
      </c>
      <c r="AF1160" s="32"/>
      <c r="AG1160" s="32"/>
      <c r="AH1160" s="32"/>
      <c r="AI1160" s="32" t="s">
        <v>1929</v>
      </c>
      <c r="AJ1160" s="32"/>
      <c r="AK1160" s="32" t="s">
        <v>46</v>
      </c>
      <c r="AM1160" s="33" t="s">
        <v>2258</v>
      </c>
      <c r="AN1160" s="33" t="s">
        <v>2259</v>
      </c>
      <c r="AO1160" s="33" t="s">
        <v>2511</v>
      </c>
    </row>
    <row r="1161" spans="2:41" ht="13.5" customHeight="1">
      <c r="B1161" s="31">
        <f>VLOOKUP(L1161,'2-1.手続一覧'!$A$9:$A$1715,1,FALSE)</f>
        <v>25341</v>
      </c>
      <c r="C1161" s="31" t="str">
        <f>IF(VLOOKUP(L1161,'2-1.手続一覧'!$A$9:$Q$1715,2,FALSE)=N1161,"OK","NG")</f>
        <v>OK</v>
      </c>
      <c r="D1161" s="31" t="str">
        <f>IF(VLOOKUP(L1161,'2-1.手続一覧'!$A$9:$Q$1715,3,FALSE)=O1161,"OK","NG")</f>
        <v>OK</v>
      </c>
      <c r="E1161" s="31" t="str">
        <f>IF(VLOOKUP(L1161,'2-1.手続一覧'!$A$9:$S$1715,19,FALSE)=AA1161,"OK","NG")</f>
        <v>OK</v>
      </c>
      <c r="F1161" s="31" t="str">
        <f>IF(VLOOKUP(L1161,'2-1.手続一覧'!$A$9:$S$1715,16,FALSE)=AC1161,"OK","NG")</f>
        <v>NG</v>
      </c>
      <c r="G1161" s="31" t="str">
        <f>IF(VLOOKUP(L1161,'2-1.手続一覧'!$A$9:$S$1715,17,FALSE)=AE1161,"OK","NG")</f>
        <v>NG</v>
      </c>
      <c r="H1161" s="31" t="str">
        <f>IF(VLOOKUP(L1161,'2-1.手続一覧'!$A$9:$T$1715,20,FALSE)=AF1161,"OK","NG")</f>
        <v>OK</v>
      </c>
      <c r="I1161" s="31" t="str">
        <f>IF(VLOOKUP(L1161,'2-1.手続一覧'!$A$9:$U$1715,21,FALSE)=AG1161,"OK","NG")</f>
        <v>OK</v>
      </c>
      <c r="J1161" s="31" t="str">
        <f>IF(VLOOKUP(L1161,'2-1.手続一覧'!$A$9:$V$1715,22,FALSE)=AH1161,"OK","NG")</f>
        <v>OK</v>
      </c>
      <c r="K1161" s="31" t="str">
        <f>IF(VLOOKUP(L1161,'2-1.手続一覧'!$A$9:$W$1715,23,FALSE)=AK1161,"OK","NG")</f>
        <v>OK</v>
      </c>
      <c r="L1161" s="32">
        <v>25341</v>
      </c>
      <c r="M1161" s="32" t="s">
        <v>1935</v>
      </c>
      <c r="N1161" s="32" t="s">
        <v>360</v>
      </c>
      <c r="O1161" s="32" t="s">
        <v>361</v>
      </c>
      <c r="P1161" s="32">
        <v>2006</v>
      </c>
      <c r="Q1161" s="32" t="s">
        <v>2188</v>
      </c>
      <c r="R1161" s="32"/>
      <c r="S1161" s="32">
        <v>4</v>
      </c>
      <c r="T1161" s="32"/>
      <c r="U1161" s="32"/>
      <c r="V1161" s="32"/>
      <c r="W1161" s="32"/>
      <c r="X1161" s="32"/>
      <c r="Y1161" s="32"/>
      <c r="Z1161" s="32"/>
      <c r="AA1161" s="32" t="s">
        <v>54</v>
      </c>
      <c r="AB1161" s="32" t="s">
        <v>1940</v>
      </c>
      <c r="AC1161" s="32" t="s">
        <v>102</v>
      </c>
      <c r="AD1161" s="32" t="s">
        <v>147</v>
      </c>
      <c r="AE1161" s="33" t="s">
        <v>43</v>
      </c>
      <c r="AF1161" s="32"/>
      <c r="AG1161" s="32"/>
      <c r="AH1161" s="32"/>
      <c r="AI1161" s="32" t="s">
        <v>1929</v>
      </c>
      <c r="AJ1161" s="32"/>
      <c r="AK1161" s="32" t="s">
        <v>46</v>
      </c>
      <c r="AM1161" s="33" t="s">
        <v>2258</v>
      </c>
      <c r="AN1161" s="33" t="s">
        <v>2259</v>
      </c>
      <c r="AO1161" s="33" t="s">
        <v>2511</v>
      </c>
    </row>
    <row r="1162" spans="2:41" ht="13.5" hidden="1" customHeight="1">
      <c r="B1162" s="31">
        <f>VLOOKUP(L1162,'2-1.手続一覧'!$A$9:$A$1715,1,FALSE)</f>
        <v>24271</v>
      </c>
      <c r="C1162" s="31" t="str">
        <f>IF(VLOOKUP(L1162,'2-1.手続一覧'!$A$9:$Q$1715,2,FALSE)=N1162,"OK","NG")</f>
        <v>OK</v>
      </c>
      <c r="D1162" s="31" t="str">
        <f>IF(VLOOKUP(L1162,'2-1.手続一覧'!$A$9:$Q$1715,3,FALSE)=O1162,"OK","NG")</f>
        <v>OK</v>
      </c>
      <c r="E1162" s="31" t="str">
        <f>IF(VLOOKUP(L1162,'2-1.手続一覧'!$A$9:$S$1715,19,FALSE)=AA1162,"OK","NG")</f>
        <v>OK</v>
      </c>
      <c r="F1162" s="31" t="str">
        <f>IF(VLOOKUP(L1162,'2-1.手続一覧'!$A$9:$S$1715,16,FALSE)=AC1162,"OK","NG")</f>
        <v>NG</v>
      </c>
      <c r="G1162" s="31" t="str">
        <f>IF(VLOOKUP(L1162,'2-1.手続一覧'!$A$9:$S$1715,17,FALSE)=AE1162,"OK","NG")</f>
        <v>NG</v>
      </c>
      <c r="H1162" s="31" t="str">
        <f>IF(VLOOKUP(L1162,'2-1.手続一覧'!$A$9:$T$1715,20,FALSE)=AF1162,"OK","NG")</f>
        <v>OK</v>
      </c>
      <c r="I1162" s="31" t="str">
        <f>IF(VLOOKUP(L1162,'2-1.手続一覧'!$A$9:$U$1715,21,FALSE)=AG1162,"OK","NG")</f>
        <v>OK</v>
      </c>
      <c r="J1162" s="31" t="str">
        <f>IF(VLOOKUP(L1162,'2-1.手続一覧'!$A$9:$V$1715,22,FALSE)=AH1162,"OK","NG")</f>
        <v>OK</v>
      </c>
      <c r="K1162" s="31" t="str">
        <f>IF(VLOOKUP(L1162,'2-1.手続一覧'!$A$9:$W$1715,23,FALSE)=AK1162,"OK","NG")</f>
        <v>OK</v>
      </c>
      <c r="L1162" s="32">
        <v>24271</v>
      </c>
      <c r="M1162" s="32" t="s">
        <v>1935</v>
      </c>
      <c r="N1162" s="32" t="s">
        <v>1759</v>
      </c>
      <c r="O1162" s="32" t="s">
        <v>1758</v>
      </c>
      <c r="P1162" s="32">
        <v>1997</v>
      </c>
      <c r="Q1162" s="32" t="s">
        <v>2188</v>
      </c>
      <c r="R1162" s="32"/>
      <c r="S1162" s="32">
        <v>60</v>
      </c>
      <c r="T1162" s="32"/>
      <c r="U1162" s="32"/>
      <c r="V1162" s="32">
        <v>1</v>
      </c>
      <c r="W1162" s="32"/>
      <c r="X1162" s="32"/>
      <c r="Y1162" s="32"/>
      <c r="Z1162" s="32"/>
      <c r="AA1162" s="32" t="s">
        <v>54</v>
      </c>
      <c r="AB1162" s="32" t="s">
        <v>1928</v>
      </c>
      <c r="AC1162" s="32" t="s">
        <v>102</v>
      </c>
      <c r="AD1162" s="32" t="s">
        <v>1928</v>
      </c>
      <c r="AE1162" s="32" t="s">
        <v>53</v>
      </c>
      <c r="AF1162" s="32"/>
      <c r="AG1162" s="32"/>
      <c r="AH1162" s="32"/>
      <c r="AI1162" s="32" t="s">
        <v>1929</v>
      </c>
      <c r="AJ1162" s="32"/>
      <c r="AK1162" s="32" t="s">
        <v>46</v>
      </c>
      <c r="AN1162" s="33" t="s">
        <v>2259</v>
      </c>
      <c r="AO1162" s="33" t="s">
        <v>2260</v>
      </c>
    </row>
    <row r="1163" spans="2:41" ht="13.5" hidden="1" customHeight="1">
      <c r="B1163" s="31">
        <f>VLOOKUP(L1163,'2-1.手続一覧'!$A$9:$A$1715,1,FALSE)</f>
        <v>24272</v>
      </c>
      <c r="C1163" s="31" t="str">
        <f>IF(VLOOKUP(L1163,'2-1.手続一覧'!$A$9:$Q$1715,2,FALSE)=N1163,"OK","NG")</f>
        <v>OK</v>
      </c>
      <c r="D1163" s="31" t="str">
        <f>IF(VLOOKUP(L1163,'2-1.手続一覧'!$A$9:$Q$1715,3,FALSE)=O1163,"OK","NG")</f>
        <v>OK</v>
      </c>
      <c r="E1163" s="31" t="str">
        <f>IF(VLOOKUP(L1163,'2-1.手続一覧'!$A$9:$S$1715,19,FALSE)=AA1163,"OK","NG")</f>
        <v>OK</v>
      </c>
      <c r="F1163" s="31" t="str">
        <f>IF(VLOOKUP(L1163,'2-1.手続一覧'!$A$9:$S$1715,16,FALSE)=AC1163,"OK","NG")</f>
        <v>NG</v>
      </c>
      <c r="G1163" s="31" t="str">
        <f>IF(VLOOKUP(L1163,'2-1.手続一覧'!$A$9:$S$1715,17,FALSE)=AE1163,"OK","NG")</f>
        <v>NG</v>
      </c>
      <c r="H1163" s="31" t="str">
        <f>IF(VLOOKUP(L1163,'2-1.手続一覧'!$A$9:$T$1715,20,FALSE)=AF1163,"OK","NG")</f>
        <v>OK</v>
      </c>
      <c r="I1163" s="31" t="str">
        <f>IF(VLOOKUP(L1163,'2-1.手続一覧'!$A$9:$U$1715,21,FALSE)=AG1163,"OK","NG")</f>
        <v>OK</v>
      </c>
      <c r="J1163" s="31" t="str">
        <f>IF(VLOOKUP(L1163,'2-1.手続一覧'!$A$9:$V$1715,22,FALSE)=AH1163,"OK","NG")</f>
        <v>OK</v>
      </c>
      <c r="K1163" s="31" t="str">
        <f>IF(VLOOKUP(L1163,'2-1.手続一覧'!$A$9:$W$1715,23,FALSE)=AK1163,"OK","NG")</f>
        <v>OK</v>
      </c>
      <c r="L1163" s="32">
        <v>24272</v>
      </c>
      <c r="M1163" s="32" t="s">
        <v>1935</v>
      </c>
      <c r="N1163" s="32" t="s">
        <v>1760</v>
      </c>
      <c r="O1163" s="32" t="s">
        <v>1758</v>
      </c>
      <c r="P1163" s="32">
        <v>1997</v>
      </c>
      <c r="Q1163" s="32" t="s">
        <v>2188</v>
      </c>
      <c r="R1163" s="32"/>
      <c r="S1163" s="32">
        <v>69</v>
      </c>
      <c r="T1163" s="32"/>
      <c r="U1163" s="32"/>
      <c r="V1163" s="32">
        <v>1</v>
      </c>
      <c r="W1163" s="32"/>
      <c r="X1163" s="32"/>
      <c r="Y1163" s="32"/>
      <c r="Z1163" s="32"/>
      <c r="AA1163" s="32" t="s">
        <v>54</v>
      </c>
      <c r="AB1163" s="32" t="s">
        <v>1928</v>
      </c>
      <c r="AC1163" s="32" t="s">
        <v>102</v>
      </c>
      <c r="AD1163" s="32" t="s">
        <v>1928</v>
      </c>
      <c r="AE1163" s="32" t="s">
        <v>53</v>
      </c>
      <c r="AF1163" s="32"/>
      <c r="AG1163" s="32"/>
      <c r="AH1163" s="32"/>
      <c r="AI1163" s="32" t="s">
        <v>1929</v>
      </c>
      <c r="AJ1163" s="32"/>
      <c r="AK1163" s="32" t="s">
        <v>46</v>
      </c>
      <c r="AN1163" s="33" t="s">
        <v>2259</v>
      </c>
      <c r="AO1163" s="33" t="s">
        <v>2260</v>
      </c>
    </row>
    <row r="1164" spans="2:41" ht="13.5" hidden="1" customHeight="1">
      <c r="B1164" s="31">
        <f>VLOOKUP(L1164,'2-1.手続一覧'!$A$9:$A$1715,1,FALSE)</f>
        <v>24273</v>
      </c>
      <c r="C1164" s="31" t="str">
        <f>IF(VLOOKUP(L1164,'2-1.手続一覧'!$A$9:$Q$1715,2,FALSE)=N1164,"OK","NG")</f>
        <v>OK</v>
      </c>
      <c r="D1164" s="31" t="str">
        <f>IF(VLOOKUP(L1164,'2-1.手続一覧'!$A$9:$Q$1715,3,FALSE)=O1164,"OK","NG")</f>
        <v>OK</v>
      </c>
      <c r="E1164" s="31" t="str">
        <f>IF(VLOOKUP(L1164,'2-1.手続一覧'!$A$9:$S$1715,19,FALSE)=AA1164,"OK","NG")</f>
        <v>OK</v>
      </c>
      <c r="F1164" s="31" t="str">
        <f>IF(VLOOKUP(L1164,'2-1.手続一覧'!$A$9:$S$1715,16,FALSE)=AC1164,"OK","NG")</f>
        <v>NG</v>
      </c>
      <c r="G1164" s="31" t="str">
        <f>IF(VLOOKUP(L1164,'2-1.手続一覧'!$A$9:$S$1715,17,FALSE)=AE1164,"OK","NG")</f>
        <v>NG</v>
      </c>
      <c r="H1164" s="31" t="str">
        <f>IF(VLOOKUP(L1164,'2-1.手続一覧'!$A$9:$T$1715,20,FALSE)=AF1164,"OK","NG")</f>
        <v>OK</v>
      </c>
      <c r="I1164" s="31" t="str">
        <f>IF(VLOOKUP(L1164,'2-1.手続一覧'!$A$9:$U$1715,21,FALSE)=AG1164,"OK","NG")</f>
        <v>OK</v>
      </c>
      <c r="J1164" s="31" t="str">
        <f>IF(VLOOKUP(L1164,'2-1.手続一覧'!$A$9:$V$1715,22,FALSE)=AH1164,"OK","NG")</f>
        <v>OK</v>
      </c>
      <c r="K1164" s="31" t="str">
        <f>IF(VLOOKUP(L1164,'2-1.手続一覧'!$A$9:$W$1715,23,FALSE)=AK1164,"OK","NG")</f>
        <v>OK</v>
      </c>
      <c r="L1164" s="32">
        <v>24273</v>
      </c>
      <c r="M1164" s="32" t="s">
        <v>1935</v>
      </c>
      <c r="N1164" s="32" t="s">
        <v>1761</v>
      </c>
      <c r="O1164" s="32" t="s">
        <v>1758</v>
      </c>
      <c r="P1164" s="32">
        <v>1997</v>
      </c>
      <c r="Q1164" s="32" t="s">
        <v>2188</v>
      </c>
      <c r="R1164" s="32"/>
      <c r="S1164" s="32">
        <v>82</v>
      </c>
      <c r="T1164" s="32"/>
      <c r="U1164" s="32"/>
      <c r="V1164" s="32">
        <v>1</v>
      </c>
      <c r="W1164" s="32"/>
      <c r="X1164" s="32"/>
      <c r="Y1164" s="32"/>
      <c r="Z1164" s="32"/>
      <c r="AA1164" s="32" t="s">
        <v>54</v>
      </c>
      <c r="AB1164" s="32" t="s">
        <v>1928</v>
      </c>
      <c r="AC1164" s="32" t="s">
        <v>102</v>
      </c>
      <c r="AD1164" s="32" t="s">
        <v>1928</v>
      </c>
      <c r="AE1164" s="32" t="s">
        <v>53</v>
      </c>
      <c r="AF1164" s="32"/>
      <c r="AG1164" s="32"/>
      <c r="AH1164" s="32"/>
      <c r="AI1164" s="32" t="s">
        <v>1929</v>
      </c>
      <c r="AJ1164" s="32"/>
      <c r="AK1164" s="32" t="s">
        <v>46</v>
      </c>
      <c r="AN1164" s="33" t="s">
        <v>2259</v>
      </c>
      <c r="AO1164" s="33" t="s">
        <v>2260</v>
      </c>
    </row>
    <row r="1165" spans="2:41" ht="13.5" customHeight="1">
      <c r="B1165" s="31">
        <f>VLOOKUP(L1165,'2-1.手続一覧'!$A$9:$A$1715,1,FALSE)</f>
        <v>24313</v>
      </c>
      <c r="C1165" s="31" t="str">
        <f>IF(VLOOKUP(L1165,'2-1.手続一覧'!$A$9:$Q$1715,2,FALSE)=N1165,"OK","NG")</f>
        <v>OK</v>
      </c>
      <c r="D1165" s="31" t="str">
        <f>IF(VLOOKUP(L1165,'2-1.手続一覧'!$A$9:$Q$1715,3,FALSE)=O1165,"OK","NG")</f>
        <v>OK</v>
      </c>
      <c r="E1165" s="31" t="str">
        <f>IF(VLOOKUP(L1165,'2-1.手続一覧'!$A$9:$S$1715,19,FALSE)=AA1165,"OK","NG")</f>
        <v>OK</v>
      </c>
      <c r="F1165" s="31" t="str">
        <f>IF(VLOOKUP(L1165,'2-1.手続一覧'!$A$9:$S$1715,16,FALSE)=AC1165,"OK","NG")</f>
        <v>NG</v>
      </c>
      <c r="G1165" s="31" t="str">
        <f>IF(VLOOKUP(L1165,'2-1.手続一覧'!$A$9:$S$1715,17,FALSE)=AE1165,"OK","NG")</f>
        <v>OK</v>
      </c>
      <c r="H1165" s="31" t="str">
        <f>IF(VLOOKUP(L1165,'2-1.手続一覧'!$A$9:$T$1715,20,FALSE)=AF1165,"OK","NG")</f>
        <v>OK</v>
      </c>
      <c r="I1165" s="31" t="str">
        <f>IF(VLOOKUP(L1165,'2-1.手続一覧'!$A$9:$U$1715,21,FALSE)=AG1165,"OK","NG")</f>
        <v>OK</v>
      </c>
      <c r="J1165" s="31" t="str">
        <f>IF(VLOOKUP(L1165,'2-1.手続一覧'!$A$9:$V$1715,22,FALSE)=AH1165,"OK","NG")</f>
        <v>OK</v>
      </c>
      <c r="K1165" s="31" t="str">
        <f>IF(VLOOKUP(L1165,'2-1.手続一覧'!$A$9:$W$1715,23,FALSE)=AK1165,"OK","NG")</f>
        <v>OK</v>
      </c>
      <c r="L1165" s="32">
        <v>24313</v>
      </c>
      <c r="M1165" s="32" t="s">
        <v>1935</v>
      </c>
      <c r="N1165" s="32" t="s">
        <v>1762</v>
      </c>
      <c r="O1165" s="32" t="s">
        <v>1758</v>
      </c>
      <c r="P1165" s="32">
        <v>1997</v>
      </c>
      <c r="Q1165" s="32" t="s">
        <v>2188</v>
      </c>
      <c r="R1165" s="32"/>
      <c r="S1165" s="32">
        <v>97</v>
      </c>
      <c r="T1165" s="32"/>
      <c r="U1165" s="32"/>
      <c r="V1165" s="32">
        <v>1</v>
      </c>
      <c r="W1165" s="32"/>
      <c r="X1165" s="32"/>
      <c r="Y1165" s="32"/>
      <c r="Z1165" s="32"/>
      <c r="AA1165" s="32" t="s">
        <v>54</v>
      </c>
      <c r="AB1165" s="32" t="s">
        <v>1928</v>
      </c>
      <c r="AC1165" s="32" t="s">
        <v>102</v>
      </c>
      <c r="AD1165" s="32" t="s">
        <v>2518</v>
      </c>
      <c r="AE1165" s="32" t="s">
        <v>44</v>
      </c>
      <c r="AF1165" s="32"/>
      <c r="AG1165" s="32"/>
      <c r="AH1165" s="32" t="s">
        <v>103</v>
      </c>
      <c r="AI1165" s="32" t="s">
        <v>1929</v>
      </c>
      <c r="AJ1165" s="32"/>
      <c r="AK1165" s="32" t="s">
        <v>46</v>
      </c>
      <c r="AM1165" s="33" t="s">
        <v>2258</v>
      </c>
      <c r="AN1165" s="33" t="s">
        <v>2259</v>
      </c>
      <c r="AO1165" s="33" t="s">
        <v>2260</v>
      </c>
    </row>
    <row r="1166" spans="2:41" ht="13.5" customHeight="1">
      <c r="B1166" s="31">
        <f>VLOOKUP(L1166,'2-1.手続一覧'!$A$9:$A$1715,1,FALSE)</f>
        <v>24314</v>
      </c>
      <c r="C1166" s="31" t="str">
        <f>IF(VLOOKUP(L1166,'2-1.手続一覧'!$A$9:$Q$1715,2,FALSE)=N1166,"OK","NG")</f>
        <v>OK</v>
      </c>
      <c r="D1166" s="31" t="str">
        <f>IF(VLOOKUP(L1166,'2-1.手続一覧'!$A$9:$Q$1715,3,FALSE)=O1166,"OK","NG")</f>
        <v>OK</v>
      </c>
      <c r="E1166" s="31" t="str">
        <f>IF(VLOOKUP(L1166,'2-1.手続一覧'!$A$9:$S$1715,19,FALSE)=AA1166,"OK","NG")</f>
        <v>OK</v>
      </c>
      <c r="F1166" s="31" t="str">
        <f>IF(VLOOKUP(L1166,'2-1.手続一覧'!$A$9:$S$1715,16,FALSE)=AC1166,"OK","NG")</f>
        <v>NG</v>
      </c>
      <c r="G1166" s="31" t="str">
        <f>IF(VLOOKUP(L1166,'2-1.手続一覧'!$A$9:$S$1715,17,FALSE)=AE1166,"OK","NG")</f>
        <v>OK</v>
      </c>
      <c r="H1166" s="31" t="str">
        <f>IF(VLOOKUP(L1166,'2-1.手続一覧'!$A$9:$T$1715,20,FALSE)=AF1166,"OK","NG")</f>
        <v>OK</v>
      </c>
      <c r="I1166" s="31" t="str">
        <f>IF(VLOOKUP(L1166,'2-1.手続一覧'!$A$9:$U$1715,21,FALSE)=AG1166,"OK","NG")</f>
        <v>OK</v>
      </c>
      <c r="J1166" s="31" t="str">
        <f>IF(VLOOKUP(L1166,'2-1.手続一覧'!$A$9:$V$1715,22,FALSE)=AH1166,"OK","NG")</f>
        <v>OK</v>
      </c>
      <c r="K1166" s="31" t="str">
        <f>IF(VLOOKUP(L1166,'2-1.手続一覧'!$A$9:$W$1715,23,FALSE)=AK1166,"OK","NG")</f>
        <v>OK</v>
      </c>
      <c r="L1166" s="32">
        <v>24314</v>
      </c>
      <c r="M1166" s="32" t="s">
        <v>1935</v>
      </c>
      <c r="N1166" s="32" t="s">
        <v>1763</v>
      </c>
      <c r="O1166" s="32" t="s">
        <v>1758</v>
      </c>
      <c r="P1166" s="32">
        <v>1997</v>
      </c>
      <c r="Q1166" s="32" t="s">
        <v>2188</v>
      </c>
      <c r="R1166" s="32"/>
      <c r="S1166" s="32">
        <v>98</v>
      </c>
      <c r="T1166" s="32"/>
      <c r="U1166" s="32"/>
      <c r="V1166" s="32"/>
      <c r="W1166" s="32"/>
      <c r="X1166" s="32"/>
      <c r="Y1166" s="32"/>
      <c r="Z1166" s="32"/>
      <c r="AA1166" s="32" t="s">
        <v>54</v>
      </c>
      <c r="AB1166" s="32" t="s">
        <v>1928</v>
      </c>
      <c r="AC1166" s="32" t="s">
        <v>102</v>
      </c>
      <c r="AD1166" s="32" t="s">
        <v>2518</v>
      </c>
      <c r="AE1166" s="32" t="s">
        <v>44</v>
      </c>
      <c r="AF1166" s="32"/>
      <c r="AG1166" s="32"/>
      <c r="AH1166" s="32" t="s">
        <v>103</v>
      </c>
      <c r="AI1166" s="32" t="s">
        <v>1929</v>
      </c>
      <c r="AJ1166" s="32"/>
      <c r="AK1166" s="32" t="s">
        <v>46</v>
      </c>
      <c r="AM1166" s="33" t="s">
        <v>2258</v>
      </c>
      <c r="AN1166" s="33" t="s">
        <v>2259</v>
      </c>
      <c r="AO1166" s="33" t="s">
        <v>2260</v>
      </c>
    </row>
    <row r="1167" spans="2:41" ht="13.5" customHeight="1">
      <c r="B1167" s="31">
        <f>VLOOKUP(L1167,'2-1.手続一覧'!$A$9:$A$1715,1,FALSE)</f>
        <v>24242</v>
      </c>
      <c r="C1167" s="31" t="str">
        <f>IF(VLOOKUP(L1167,'2-1.手続一覧'!$A$9:$Q$1715,2,FALSE)=N1167,"OK","NG")</f>
        <v>OK</v>
      </c>
      <c r="D1167" s="31" t="str">
        <f>IF(VLOOKUP(L1167,'2-1.手続一覧'!$A$9:$Q$1715,3,FALSE)=O1167,"OK","NG")</f>
        <v>OK</v>
      </c>
      <c r="E1167" s="31" t="str">
        <f>IF(VLOOKUP(L1167,'2-1.手続一覧'!$A$9:$S$1715,19,FALSE)=AA1167,"OK","NG")</f>
        <v>OK</v>
      </c>
      <c r="F1167" s="31" t="str">
        <f>IF(VLOOKUP(L1167,'2-1.手続一覧'!$A$9:$S$1715,16,FALSE)=AC1167,"OK","NG")</f>
        <v>NG</v>
      </c>
      <c r="G1167" s="31" t="str">
        <f>IF(VLOOKUP(L1167,'2-1.手続一覧'!$A$9:$S$1715,17,FALSE)=AE1167,"OK","NG")</f>
        <v>OK</v>
      </c>
      <c r="H1167" s="31" t="str">
        <f>IF(VLOOKUP(L1167,'2-1.手続一覧'!$A$9:$T$1715,20,FALSE)=AF1167,"OK","NG")</f>
        <v>OK</v>
      </c>
      <c r="I1167" s="31" t="str">
        <f>IF(VLOOKUP(L1167,'2-1.手続一覧'!$A$9:$U$1715,21,FALSE)=AG1167,"OK","NG")</f>
        <v>OK</v>
      </c>
      <c r="J1167" s="31" t="str">
        <f>IF(VLOOKUP(L1167,'2-1.手続一覧'!$A$9:$V$1715,22,FALSE)=AH1167,"OK","NG")</f>
        <v>OK</v>
      </c>
      <c r="K1167" s="31" t="str">
        <f>IF(VLOOKUP(L1167,'2-1.手続一覧'!$A$9:$W$1715,23,FALSE)=AK1167,"OK","NG")</f>
        <v>OK</v>
      </c>
      <c r="L1167" s="32">
        <v>24242</v>
      </c>
      <c r="M1167" s="32" t="s">
        <v>1935</v>
      </c>
      <c r="N1167" s="32" t="s">
        <v>1764</v>
      </c>
      <c r="O1167" s="32" t="s">
        <v>1758</v>
      </c>
      <c r="P1167" s="32">
        <v>1997</v>
      </c>
      <c r="Q1167" s="32" t="s">
        <v>2188</v>
      </c>
      <c r="R1167" s="32"/>
      <c r="S1167" s="32">
        <v>104</v>
      </c>
      <c r="T1167" s="32"/>
      <c r="U1167" s="32"/>
      <c r="V1167" s="32">
        <v>1</v>
      </c>
      <c r="W1167" s="32"/>
      <c r="X1167" s="32"/>
      <c r="Y1167" s="32"/>
      <c r="Z1167" s="32"/>
      <c r="AA1167" s="32" t="s">
        <v>54</v>
      </c>
      <c r="AB1167" s="32" t="s">
        <v>1928</v>
      </c>
      <c r="AC1167" s="32" t="s">
        <v>102</v>
      </c>
      <c r="AD1167" s="32" t="s">
        <v>2518</v>
      </c>
      <c r="AE1167" s="32" t="s">
        <v>44</v>
      </c>
      <c r="AF1167" s="32"/>
      <c r="AG1167" s="32"/>
      <c r="AH1167" s="32" t="s">
        <v>103</v>
      </c>
      <c r="AI1167" s="32" t="s">
        <v>1929</v>
      </c>
      <c r="AJ1167" s="32"/>
      <c r="AK1167" s="32" t="s">
        <v>46</v>
      </c>
      <c r="AM1167" s="33" t="s">
        <v>2258</v>
      </c>
      <c r="AN1167" s="33" t="s">
        <v>2259</v>
      </c>
      <c r="AO1167" s="33" t="s">
        <v>2260</v>
      </c>
    </row>
    <row r="1168" spans="2:41" ht="13.5" customHeight="1">
      <c r="B1168" s="31">
        <f>VLOOKUP(L1168,'2-1.手続一覧'!$A$9:$A$1715,1,FALSE)</f>
        <v>24333</v>
      </c>
      <c r="C1168" s="31" t="str">
        <f>IF(VLOOKUP(L1168,'2-1.手続一覧'!$A$9:$Q$1715,2,FALSE)=N1168,"OK","NG")</f>
        <v>OK</v>
      </c>
      <c r="D1168" s="31" t="str">
        <f>IF(VLOOKUP(L1168,'2-1.手続一覧'!$A$9:$Q$1715,3,FALSE)=O1168,"OK","NG")</f>
        <v>OK</v>
      </c>
      <c r="E1168" s="31" t="str">
        <f>IF(VLOOKUP(L1168,'2-1.手続一覧'!$A$9:$S$1715,19,FALSE)=AA1168,"OK","NG")</f>
        <v>OK</v>
      </c>
      <c r="F1168" s="31" t="str">
        <f>IF(VLOOKUP(L1168,'2-1.手続一覧'!$A$9:$S$1715,16,FALSE)=AC1168,"OK","NG")</f>
        <v>NG</v>
      </c>
      <c r="G1168" s="31" t="str">
        <f>IF(VLOOKUP(L1168,'2-1.手続一覧'!$A$9:$S$1715,17,FALSE)=AE1168,"OK","NG")</f>
        <v>OK</v>
      </c>
      <c r="H1168" s="31" t="str">
        <f>IF(VLOOKUP(L1168,'2-1.手続一覧'!$A$9:$T$1715,20,FALSE)=AF1168,"OK","NG")</f>
        <v>OK</v>
      </c>
      <c r="I1168" s="31" t="str">
        <f>IF(VLOOKUP(L1168,'2-1.手続一覧'!$A$9:$U$1715,21,FALSE)=AG1168,"OK","NG")</f>
        <v>OK</v>
      </c>
      <c r="J1168" s="31" t="str">
        <f>IF(VLOOKUP(L1168,'2-1.手続一覧'!$A$9:$V$1715,22,FALSE)=AH1168,"OK","NG")</f>
        <v>OK</v>
      </c>
      <c r="K1168" s="31" t="str">
        <f>IF(VLOOKUP(L1168,'2-1.手続一覧'!$A$9:$W$1715,23,FALSE)=AK1168,"OK","NG")</f>
        <v>OK</v>
      </c>
      <c r="L1168" s="32">
        <v>24333</v>
      </c>
      <c r="M1168" s="32" t="s">
        <v>1935</v>
      </c>
      <c r="N1168" s="32" t="s">
        <v>1765</v>
      </c>
      <c r="O1168" s="32" t="s">
        <v>1758</v>
      </c>
      <c r="P1168" s="32">
        <v>1997</v>
      </c>
      <c r="Q1168" s="32" t="s">
        <v>2188</v>
      </c>
      <c r="R1168" s="32"/>
      <c r="S1168" s="32">
        <v>129</v>
      </c>
      <c r="T1168" s="32"/>
      <c r="U1168" s="32"/>
      <c r="V1168" s="32">
        <v>1</v>
      </c>
      <c r="W1168" s="32"/>
      <c r="X1168" s="32"/>
      <c r="Y1168" s="32"/>
      <c r="Z1168" s="32"/>
      <c r="AA1168" s="32" t="s">
        <v>54</v>
      </c>
      <c r="AB1168" s="32" t="s">
        <v>1928</v>
      </c>
      <c r="AC1168" s="32" t="s">
        <v>102</v>
      </c>
      <c r="AD1168" s="32" t="s">
        <v>2518</v>
      </c>
      <c r="AE1168" s="32" t="s">
        <v>44</v>
      </c>
      <c r="AF1168" s="32"/>
      <c r="AG1168" s="32"/>
      <c r="AH1168" s="32" t="s">
        <v>103</v>
      </c>
      <c r="AI1168" s="32" t="s">
        <v>1929</v>
      </c>
      <c r="AJ1168" s="32"/>
      <c r="AK1168" s="32" t="s">
        <v>46</v>
      </c>
      <c r="AM1168" s="33" t="s">
        <v>2258</v>
      </c>
      <c r="AN1168" s="33" t="s">
        <v>2259</v>
      </c>
      <c r="AO1168" s="33" t="s">
        <v>2260</v>
      </c>
    </row>
    <row r="1169" spans="2:41" ht="13.5" customHeight="1">
      <c r="B1169" s="31">
        <f>VLOOKUP(L1169,'2-1.手続一覧'!$A$9:$A$1715,1,FALSE)</f>
        <v>24265</v>
      </c>
      <c r="C1169" s="31" t="str">
        <f>IF(VLOOKUP(L1169,'2-1.手続一覧'!$A$9:$Q$1715,2,FALSE)=N1169,"OK","NG")</f>
        <v>OK</v>
      </c>
      <c r="D1169" s="31" t="str">
        <f>IF(VLOOKUP(L1169,'2-1.手続一覧'!$A$9:$Q$1715,3,FALSE)=O1169,"OK","NG")</f>
        <v>OK</v>
      </c>
      <c r="E1169" s="31" t="str">
        <f>IF(VLOOKUP(L1169,'2-1.手続一覧'!$A$9:$S$1715,19,FALSE)=AA1169,"OK","NG")</f>
        <v>OK</v>
      </c>
      <c r="F1169" s="31" t="str">
        <f>IF(VLOOKUP(L1169,'2-1.手続一覧'!$A$9:$S$1715,16,FALSE)=AC1169,"OK","NG")</f>
        <v>NG</v>
      </c>
      <c r="G1169" s="31" t="str">
        <f>IF(VLOOKUP(L1169,'2-1.手続一覧'!$A$9:$S$1715,17,FALSE)=AE1169,"OK","NG")</f>
        <v>NG</v>
      </c>
      <c r="H1169" s="31" t="str">
        <f>IF(VLOOKUP(L1169,'2-1.手続一覧'!$A$9:$T$1715,20,FALSE)=AF1169,"OK","NG")</f>
        <v>OK</v>
      </c>
      <c r="I1169" s="31" t="str">
        <f>IF(VLOOKUP(L1169,'2-1.手続一覧'!$A$9:$U$1715,21,FALSE)=AG1169,"OK","NG")</f>
        <v>OK</v>
      </c>
      <c r="J1169" s="31" t="str">
        <f>IF(VLOOKUP(L1169,'2-1.手続一覧'!$A$9:$V$1715,22,FALSE)=AH1169,"OK","NG")</f>
        <v>OK</v>
      </c>
      <c r="K1169" s="31" t="str">
        <f>IF(VLOOKUP(L1169,'2-1.手続一覧'!$A$9:$W$1715,23,FALSE)=AK1169,"OK","NG")</f>
        <v>OK</v>
      </c>
      <c r="L1169" s="32">
        <v>24265</v>
      </c>
      <c r="M1169" s="32" t="s">
        <v>1935</v>
      </c>
      <c r="N1169" s="32" t="s">
        <v>1856</v>
      </c>
      <c r="O1169" s="32" t="s">
        <v>1758</v>
      </c>
      <c r="P1169" s="32">
        <v>1997</v>
      </c>
      <c r="Q1169" s="32" t="s">
        <v>2188</v>
      </c>
      <c r="R1169" s="32"/>
      <c r="S1169" s="32">
        <v>132</v>
      </c>
      <c r="T1169" s="32"/>
      <c r="U1169" s="32"/>
      <c r="V1169" s="32"/>
      <c r="W1169" s="32"/>
      <c r="X1169" s="32"/>
      <c r="Y1169" s="32"/>
      <c r="Z1169" s="32"/>
      <c r="AA1169" s="32" t="s">
        <v>54</v>
      </c>
      <c r="AB1169" s="32" t="s">
        <v>1928</v>
      </c>
      <c r="AC1169" s="32" t="s">
        <v>102</v>
      </c>
      <c r="AD1169" s="32" t="s">
        <v>147</v>
      </c>
      <c r="AE1169" s="33" t="s">
        <v>43</v>
      </c>
      <c r="AF1169" s="32"/>
      <c r="AG1169" s="32"/>
      <c r="AH1169" s="32"/>
      <c r="AI1169" s="32" t="s">
        <v>1929</v>
      </c>
      <c r="AJ1169" s="32"/>
      <c r="AK1169" s="32" t="s">
        <v>46</v>
      </c>
      <c r="AM1169" s="33" t="s">
        <v>2258</v>
      </c>
      <c r="AN1169" s="33" t="s">
        <v>2259</v>
      </c>
      <c r="AO1169" s="33" t="s">
        <v>2260</v>
      </c>
    </row>
    <row r="1170" spans="2:41" ht="13.5" customHeight="1">
      <c r="B1170" s="31">
        <f>VLOOKUP(L1170,'2-1.手続一覧'!$A$9:$A$1715,1,FALSE)</f>
        <v>24266</v>
      </c>
      <c r="C1170" s="31" t="str">
        <f>IF(VLOOKUP(L1170,'2-1.手続一覧'!$A$9:$Q$1715,2,FALSE)=N1170,"OK","NG")</f>
        <v>OK</v>
      </c>
      <c r="D1170" s="31" t="str">
        <f>IF(VLOOKUP(L1170,'2-1.手続一覧'!$A$9:$Q$1715,3,FALSE)=O1170,"OK","NG")</f>
        <v>OK</v>
      </c>
      <c r="E1170" s="31" t="str">
        <f>IF(VLOOKUP(L1170,'2-1.手続一覧'!$A$9:$S$1715,19,FALSE)=AA1170,"OK","NG")</f>
        <v>OK</v>
      </c>
      <c r="F1170" s="31" t="str">
        <f>IF(VLOOKUP(L1170,'2-1.手続一覧'!$A$9:$S$1715,16,FALSE)=AC1170,"OK","NG")</f>
        <v>NG</v>
      </c>
      <c r="G1170" s="31" t="str">
        <f>IF(VLOOKUP(L1170,'2-1.手続一覧'!$A$9:$S$1715,17,FALSE)=AE1170,"OK","NG")</f>
        <v>NG</v>
      </c>
      <c r="H1170" s="31" t="str">
        <f>IF(VLOOKUP(L1170,'2-1.手続一覧'!$A$9:$T$1715,20,FALSE)=AF1170,"OK","NG")</f>
        <v>OK</v>
      </c>
      <c r="I1170" s="31" t="str">
        <f>IF(VLOOKUP(L1170,'2-1.手続一覧'!$A$9:$U$1715,21,FALSE)=AG1170,"OK","NG")</f>
        <v>OK</v>
      </c>
      <c r="J1170" s="31" t="str">
        <f>IF(VLOOKUP(L1170,'2-1.手続一覧'!$A$9:$V$1715,22,FALSE)=AH1170,"OK","NG")</f>
        <v>OK</v>
      </c>
      <c r="K1170" s="31" t="str">
        <f>IF(VLOOKUP(L1170,'2-1.手続一覧'!$A$9:$W$1715,23,FALSE)=AK1170,"OK","NG")</f>
        <v>OK</v>
      </c>
      <c r="L1170" s="32">
        <v>24266</v>
      </c>
      <c r="M1170" s="32" t="s">
        <v>1935</v>
      </c>
      <c r="N1170" s="32" t="s">
        <v>1857</v>
      </c>
      <c r="O1170" s="32" t="s">
        <v>1758</v>
      </c>
      <c r="P1170" s="32">
        <v>1997</v>
      </c>
      <c r="Q1170" s="32" t="s">
        <v>2188</v>
      </c>
      <c r="R1170" s="32"/>
      <c r="S1170" s="32">
        <v>132</v>
      </c>
      <c r="T1170" s="32"/>
      <c r="U1170" s="32"/>
      <c r="V1170" s="32"/>
      <c r="W1170" s="32"/>
      <c r="X1170" s="32"/>
      <c r="Y1170" s="32"/>
      <c r="Z1170" s="32"/>
      <c r="AA1170" s="32" t="s">
        <v>54</v>
      </c>
      <c r="AB1170" s="32" t="s">
        <v>1928</v>
      </c>
      <c r="AC1170" s="32" t="s">
        <v>102</v>
      </c>
      <c r="AD1170" s="32" t="s">
        <v>147</v>
      </c>
      <c r="AE1170" s="33" t="s">
        <v>43</v>
      </c>
      <c r="AF1170" s="32"/>
      <c r="AG1170" s="32"/>
      <c r="AH1170" s="32" t="s">
        <v>103</v>
      </c>
      <c r="AI1170" s="32" t="s">
        <v>1929</v>
      </c>
      <c r="AJ1170" s="32"/>
      <c r="AK1170" s="32" t="s">
        <v>46</v>
      </c>
      <c r="AM1170" s="33" t="s">
        <v>2258</v>
      </c>
      <c r="AN1170" s="33" t="s">
        <v>2259</v>
      </c>
      <c r="AO1170" s="33" t="s">
        <v>2260</v>
      </c>
    </row>
    <row r="1171" spans="2:41" ht="13.5" customHeight="1">
      <c r="B1171" s="31">
        <f>VLOOKUP(L1171,'2-1.手続一覧'!$A$9:$A$1715,1,FALSE)</f>
        <v>24309</v>
      </c>
      <c r="C1171" s="31" t="str">
        <f>IF(VLOOKUP(L1171,'2-1.手続一覧'!$A$9:$Q$1715,2,FALSE)=N1171,"OK","NG")</f>
        <v>OK</v>
      </c>
      <c r="D1171" s="31" t="str">
        <f>IF(VLOOKUP(L1171,'2-1.手続一覧'!$A$9:$Q$1715,3,FALSE)=O1171,"OK","NG")</f>
        <v>OK</v>
      </c>
      <c r="E1171" s="31" t="str">
        <f>IF(VLOOKUP(L1171,'2-1.手続一覧'!$A$9:$S$1715,19,FALSE)=AA1171,"OK","NG")</f>
        <v>OK</v>
      </c>
      <c r="F1171" s="31" t="str">
        <f>IF(VLOOKUP(L1171,'2-1.手続一覧'!$A$9:$S$1715,16,FALSE)=AC1171,"OK","NG")</f>
        <v>NG</v>
      </c>
      <c r="G1171" s="31" t="str">
        <f>IF(VLOOKUP(L1171,'2-1.手続一覧'!$A$9:$S$1715,17,FALSE)=AE1171,"OK","NG")</f>
        <v>OK</v>
      </c>
      <c r="H1171" s="31" t="str">
        <f>IF(VLOOKUP(L1171,'2-1.手続一覧'!$A$9:$T$1715,20,FALSE)=AF1171,"OK","NG")</f>
        <v>OK</v>
      </c>
      <c r="I1171" s="31" t="str">
        <f>IF(VLOOKUP(L1171,'2-1.手続一覧'!$A$9:$U$1715,21,FALSE)=AG1171,"OK","NG")</f>
        <v>OK</v>
      </c>
      <c r="J1171" s="31" t="str">
        <f>IF(VLOOKUP(L1171,'2-1.手続一覧'!$A$9:$V$1715,22,FALSE)=AH1171,"OK","NG")</f>
        <v>OK</v>
      </c>
      <c r="K1171" s="31" t="str">
        <f>IF(VLOOKUP(L1171,'2-1.手続一覧'!$A$9:$W$1715,23,FALSE)=AK1171,"OK","NG")</f>
        <v>OK</v>
      </c>
      <c r="L1171" s="32">
        <v>24309</v>
      </c>
      <c r="M1171" s="32" t="s">
        <v>1935</v>
      </c>
      <c r="N1171" s="32" t="s">
        <v>1766</v>
      </c>
      <c r="O1171" s="32" t="s">
        <v>1758</v>
      </c>
      <c r="P1171" s="32">
        <v>1997</v>
      </c>
      <c r="Q1171" s="32" t="s">
        <v>2188</v>
      </c>
      <c r="R1171" s="32"/>
      <c r="S1171" s="32">
        <v>132</v>
      </c>
      <c r="T1171" s="32"/>
      <c r="U1171" s="32"/>
      <c r="V1171" s="32"/>
      <c r="W1171" s="32"/>
      <c r="X1171" s="32"/>
      <c r="Y1171" s="32"/>
      <c r="Z1171" s="32"/>
      <c r="AA1171" s="32" t="s">
        <v>54</v>
      </c>
      <c r="AB1171" s="32" t="s">
        <v>1928</v>
      </c>
      <c r="AC1171" s="32" t="s">
        <v>102</v>
      </c>
      <c r="AD1171" s="32" t="s">
        <v>2518</v>
      </c>
      <c r="AE1171" s="32" t="s">
        <v>44</v>
      </c>
      <c r="AF1171" s="32"/>
      <c r="AG1171" s="32"/>
      <c r="AH1171" s="32" t="s">
        <v>103</v>
      </c>
      <c r="AI1171" s="32" t="s">
        <v>1929</v>
      </c>
      <c r="AJ1171" s="32"/>
      <c r="AK1171" s="32" t="s">
        <v>46</v>
      </c>
      <c r="AM1171" s="33" t="s">
        <v>2258</v>
      </c>
      <c r="AN1171" s="33" t="s">
        <v>2259</v>
      </c>
      <c r="AO1171" s="33" t="s">
        <v>2260</v>
      </c>
    </row>
    <row r="1172" spans="2:41" ht="13.5" customHeight="1">
      <c r="B1172" s="31">
        <f>VLOOKUP(L1172,'2-1.手続一覧'!$A$9:$A$1715,1,FALSE)</f>
        <v>24318</v>
      </c>
      <c r="C1172" s="31" t="str">
        <f>IF(VLOOKUP(L1172,'2-1.手続一覧'!$A$9:$Q$1715,2,FALSE)=N1172,"OK","NG")</f>
        <v>OK</v>
      </c>
      <c r="D1172" s="31" t="str">
        <f>IF(VLOOKUP(L1172,'2-1.手続一覧'!$A$9:$Q$1715,3,FALSE)=O1172,"OK","NG")</f>
        <v>OK</v>
      </c>
      <c r="E1172" s="31" t="str">
        <f>IF(VLOOKUP(L1172,'2-1.手続一覧'!$A$9:$S$1715,19,FALSE)=AA1172,"OK","NG")</f>
        <v>OK</v>
      </c>
      <c r="F1172" s="31" t="str">
        <f>IF(VLOOKUP(L1172,'2-1.手続一覧'!$A$9:$S$1715,16,FALSE)=AC1172,"OK","NG")</f>
        <v>NG</v>
      </c>
      <c r="G1172" s="31" t="str">
        <f>IF(VLOOKUP(L1172,'2-1.手続一覧'!$A$9:$S$1715,17,FALSE)=AE1172,"OK","NG")</f>
        <v>OK</v>
      </c>
      <c r="H1172" s="31" t="str">
        <f>IF(VLOOKUP(L1172,'2-1.手続一覧'!$A$9:$T$1715,20,FALSE)=AF1172,"OK","NG")</f>
        <v>OK</v>
      </c>
      <c r="I1172" s="31" t="str">
        <f>IF(VLOOKUP(L1172,'2-1.手続一覧'!$A$9:$U$1715,21,FALSE)=AG1172,"OK","NG")</f>
        <v>OK</v>
      </c>
      <c r="J1172" s="31" t="str">
        <f>IF(VLOOKUP(L1172,'2-1.手続一覧'!$A$9:$V$1715,22,FALSE)=AH1172,"OK","NG")</f>
        <v>OK</v>
      </c>
      <c r="K1172" s="31" t="str">
        <f>IF(VLOOKUP(L1172,'2-1.手続一覧'!$A$9:$W$1715,23,FALSE)=AK1172,"OK","NG")</f>
        <v>OK</v>
      </c>
      <c r="L1172" s="32">
        <v>24318</v>
      </c>
      <c r="M1172" s="32" t="s">
        <v>1935</v>
      </c>
      <c r="N1172" s="32" t="s">
        <v>1767</v>
      </c>
      <c r="O1172" s="32" t="s">
        <v>1758</v>
      </c>
      <c r="P1172" s="32">
        <v>1997</v>
      </c>
      <c r="Q1172" s="32" t="s">
        <v>2188</v>
      </c>
      <c r="R1172" s="32"/>
      <c r="S1172" s="32">
        <v>132</v>
      </c>
      <c r="T1172" s="32"/>
      <c r="U1172" s="32"/>
      <c r="V1172" s="32"/>
      <c r="W1172" s="32"/>
      <c r="X1172" s="32"/>
      <c r="Y1172" s="32"/>
      <c r="Z1172" s="32"/>
      <c r="AA1172" s="32" t="s">
        <v>54</v>
      </c>
      <c r="AB1172" s="32" t="s">
        <v>1928</v>
      </c>
      <c r="AC1172" s="32" t="s">
        <v>102</v>
      </c>
      <c r="AD1172" s="32" t="s">
        <v>2518</v>
      </c>
      <c r="AE1172" s="32" t="s">
        <v>44</v>
      </c>
      <c r="AF1172" s="32"/>
      <c r="AG1172" s="32"/>
      <c r="AH1172" s="32" t="s">
        <v>103</v>
      </c>
      <c r="AI1172" s="32" t="s">
        <v>1929</v>
      </c>
      <c r="AJ1172" s="32"/>
      <c r="AK1172" s="32" t="s">
        <v>46</v>
      </c>
      <c r="AM1172" s="33" t="s">
        <v>2258</v>
      </c>
      <c r="AN1172" s="33" t="s">
        <v>2259</v>
      </c>
      <c r="AO1172" s="33" t="s">
        <v>2260</v>
      </c>
    </row>
    <row r="1173" spans="2:41" ht="13.5" customHeight="1">
      <c r="B1173" s="31">
        <f>VLOOKUP(L1173,'2-1.手続一覧'!$A$9:$A$1715,1,FALSE)</f>
        <v>24319</v>
      </c>
      <c r="C1173" s="31" t="str">
        <f>IF(VLOOKUP(L1173,'2-1.手続一覧'!$A$9:$Q$1715,2,FALSE)=N1173,"OK","NG")</f>
        <v>OK</v>
      </c>
      <c r="D1173" s="31" t="str">
        <f>IF(VLOOKUP(L1173,'2-1.手続一覧'!$A$9:$Q$1715,3,FALSE)=O1173,"OK","NG")</f>
        <v>OK</v>
      </c>
      <c r="E1173" s="31" t="str">
        <f>IF(VLOOKUP(L1173,'2-1.手続一覧'!$A$9:$S$1715,19,FALSE)=AA1173,"OK","NG")</f>
        <v>OK</v>
      </c>
      <c r="F1173" s="31" t="str">
        <f>IF(VLOOKUP(L1173,'2-1.手続一覧'!$A$9:$S$1715,16,FALSE)=AC1173,"OK","NG")</f>
        <v>NG</v>
      </c>
      <c r="G1173" s="31" t="str">
        <f>IF(VLOOKUP(L1173,'2-1.手続一覧'!$A$9:$S$1715,17,FALSE)=AE1173,"OK","NG")</f>
        <v>OK</v>
      </c>
      <c r="H1173" s="31" t="str">
        <f>IF(VLOOKUP(L1173,'2-1.手続一覧'!$A$9:$T$1715,20,FALSE)=AF1173,"OK","NG")</f>
        <v>OK</v>
      </c>
      <c r="I1173" s="31" t="str">
        <f>IF(VLOOKUP(L1173,'2-1.手続一覧'!$A$9:$U$1715,21,FALSE)=AG1173,"OK","NG")</f>
        <v>OK</v>
      </c>
      <c r="J1173" s="31" t="str">
        <f>IF(VLOOKUP(L1173,'2-1.手続一覧'!$A$9:$V$1715,22,FALSE)=AH1173,"OK","NG")</f>
        <v>OK</v>
      </c>
      <c r="K1173" s="31" t="str">
        <f>IF(VLOOKUP(L1173,'2-1.手続一覧'!$A$9:$W$1715,23,FALSE)=AK1173,"OK","NG")</f>
        <v>OK</v>
      </c>
      <c r="L1173" s="32">
        <v>24319</v>
      </c>
      <c r="M1173" s="32" t="s">
        <v>1935</v>
      </c>
      <c r="N1173" s="32" t="s">
        <v>1768</v>
      </c>
      <c r="O1173" s="32" t="s">
        <v>1758</v>
      </c>
      <c r="P1173" s="32">
        <v>1997</v>
      </c>
      <c r="Q1173" s="32" t="s">
        <v>2188</v>
      </c>
      <c r="R1173" s="32"/>
      <c r="S1173" s="32">
        <v>132</v>
      </c>
      <c r="T1173" s="32"/>
      <c r="U1173" s="32"/>
      <c r="V1173" s="32"/>
      <c r="W1173" s="32"/>
      <c r="X1173" s="32"/>
      <c r="Y1173" s="32"/>
      <c r="Z1173" s="32"/>
      <c r="AA1173" s="32" t="s">
        <v>54</v>
      </c>
      <c r="AB1173" s="32" t="s">
        <v>1928</v>
      </c>
      <c r="AC1173" s="32" t="s">
        <v>102</v>
      </c>
      <c r="AD1173" s="32" t="s">
        <v>2518</v>
      </c>
      <c r="AE1173" s="32" t="s">
        <v>44</v>
      </c>
      <c r="AF1173" s="32"/>
      <c r="AG1173" s="32"/>
      <c r="AH1173" s="32" t="s">
        <v>103</v>
      </c>
      <c r="AI1173" s="32" t="s">
        <v>1929</v>
      </c>
      <c r="AJ1173" s="32"/>
      <c r="AK1173" s="32" t="s">
        <v>46</v>
      </c>
      <c r="AM1173" s="33" t="s">
        <v>2258</v>
      </c>
      <c r="AN1173" s="33" t="s">
        <v>2259</v>
      </c>
      <c r="AO1173" s="33" t="s">
        <v>2260</v>
      </c>
    </row>
    <row r="1174" spans="2:41" ht="13.5" customHeight="1">
      <c r="B1174" s="31">
        <f>VLOOKUP(L1174,'2-1.手続一覧'!$A$9:$A$1715,1,FALSE)</f>
        <v>24320</v>
      </c>
      <c r="C1174" s="31" t="str">
        <f>IF(VLOOKUP(L1174,'2-1.手続一覧'!$A$9:$Q$1715,2,FALSE)=N1174,"OK","NG")</f>
        <v>OK</v>
      </c>
      <c r="D1174" s="31" t="str">
        <f>IF(VLOOKUP(L1174,'2-1.手続一覧'!$A$9:$Q$1715,3,FALSE)=O1174,"OK","NG")</f>
        <v>OK</v>
      </c>
      <c r="E1174" s="31" t="str">
        <f>IF(VLOOKUP(L1174,'2-1.手続一覧'!$A$9:$S$1715,19,FALSE)=AA1174,"OK","NG")</f>
        <v>OK</v>
      </c>
      <c r="F1174" s="31" t="str">
        <f>IF(VLOOKUP(L1174,'2-1.手続一覧'!$A$9:$S$1715,16,FALSE)=AC1174,"OK","NG")</f>
        <v>NG</v>
      </c>
      <c r="G1174" s="31" t="str">
        <f>IF(VLOOKUP(L1174,'2-1.手続一覧'!$A$9:$S$1715,17,FALSE)=AE1174,"OK","NG")</f>
        <v>OK</v>
      </c>
      <c r="H1174" s="31" t="str">
        <f>IF(VLOOKUP(L1174,'2-1.手続一覧'!$A$9:$T$1715,20,FALSE)=AF1174,"OK","NG")</f>
        <v>OK</v>
      </c>
      <c r="I1174" s="31" t="str">
        <f>IF(VLOOKUP(L1174,'2-1.手続一覧'!$A$9:$U$1715,21,FALSE)=AG1174,"OK","NG")</f>
        <v>OK</v>
      </c>
      <c r="J1174" s="31" t="str">
        <f>IF(VLOOKUP(L1174,'2-1.手続一覧'!$A$9:$V$1715,22,FALSE)=AH1174,"OK","NG")</f>
        <v>OK</v>
      </c>
      <c r="K1174" s="31" t="str">
        <f>IF(VLOOKUP(L1174,'2-1.手続一覧'!$A$9:$W$1715,23,FALSE)=AK1174,"OK","NG")</f>
        <v>OK</v>
      </c>
      <c r="L1174" s="32">
        <v>24320</v>
      </c>
      <c r="M1174" s="32" t="s">
        <v>1935</v>
      </c>
      <c r="N1174" s="32" t="s">
        <v>1769</v>
      </c>
      <c r="O1174" s="32" t="s">
        <v>1758</v>
      </c>
      <c r="P1174" s="32">
        <v>1997</v>
      </c>
      <c r="Q1174" s="32" t="s">
        <v>2188</v>
      </c>
      <c r="R1174" s="32"/>
      <c r="S1174" s="32">
        <v>133</v>
      </c>
      <c r="T1174" s="32"/>
      <c r="U1174" s="32"/>
      <c r="V1174" s="32"/>
      <c r="W1174" s="32"/>
      <c r="X1174" s="32"/>
      <c r="Y1174" s="32"/>
      <c r="Z1174" s="32"/>
      <c r="AA1174" s="32" t="s">
        <v>54</v>
      </c>
      <c r="AB1174" s="32" t="s">
        <v>1928</v>
      </c>
      <c r="AC1174" s="32" t="s">
        <v>102</v>
      </c>
      <c r="AD1174" s="32" t="s">
        <v>2518</v>
      </c>
      <c r="AE1174" s="32" t="s">
        <v>44</v>
      </c>
      <c r="AF1174" s="32"/>
      <c r="AG1174" s="32"/>
      <c r="AH1174" s="32" t="s">
        <v>103</v>
      </c>
      <c r="AI1174" s="32" t="s">
        <v>1929</v>
      </c>
      <c r="AJ1174" s="32"/>
      <c r="AK1174" s="32" t="s">
        <v>46</v>
      </c>
      <c r="AM1174" s="33" t="s">
        <v>2258</v>
      </c>
      <c r="AN1174" s="33" t="s">
        <v>2259</v>
      </c>
      <c r="AO1174" s="33" t="s">
        <v>2260</v>
      </c>
    </row>
    <row r="1175" spans="2:41" ht="13.5" hidden="1" customHeight="1">
      <c r="B1175" s="31">
        <f>VLOOKUP(L1175,'2-1.手続一覧'!$A$9:$A$1715,1,FALSE)</f>
        <v>24267</v>
      </c>
      <c r="C1175" s="31" t="str">
        <f>IF(VLOOKUP(L1175,'2-1.手続一覧'!$A$9:$Q$1715,2,FALSE)=N1175,"OK","NG")</f>
        <v>OK</v>
      </c>
      <c r="D1175" s="31" t="str">
        <f>IF(VLOOKUP(L1175,'2-1.手続一覧'!$A$9:$Q$1715,3,FALSE)=O1175,"OK","NG")</f>
        <v>OK</v>
      </c>
      <c r="E1175" s="31" t="str">
        <f>IF(VLOOKUP(L1175,'2-1.手続一覧'!$A$9:$S$1715,19,FALSE)=AA1175,"OK","NG")</f>
        <v>OK</v>
      </c>
      <c r="F1175" s="31" t="str">
        <f>IF(VLOOKUP(L1175,'2-1.手続一覧'!$A$9:$S$1715,16,FALSE)=AC1175,"OK","NG")</f>
        <v>OK</v>
      </c>
      <c r="G1175" s="31" t="str">
        <f>IF(VLOOKUP(L1175,'2-1.手続一覧'!$A$9:$S$1715,17,FALSE)=AE1175,"OK","NG")</f>
        <v>NG</v>
      </c>
      <c r="H1175" s="31" t="str">
        <f>IF(VLOOKUP(L1175,'2-1.手続一覧'!$A$9:$T$1715,20,FALSE)=AF1175,"OK","NG")</f>
        <v>OK</v>
      </c>
      <c r="I1175" s="31" t="str">
        <f>IF(VLOOKUP(L1175,'2-1.手続一覧'!$A$9:$U$1715,21,FALSE)=AG1175,"OK","NG")</f>
        <v>OK</v>
      </c>
      <c r="J1175" s="31" t="str">
        <f>IF(VLOOKUP(L1175,'2-1.手続一覧'!$A$9:$V$1715,22,FALSE)=AH1175,"OK","NG")</f>
        <v>OK</v>
      </c>
      <c r="K1175" s="31" t="str">
        <f>IF(VLOOKUP(L1175,'2-1.手続一覧'!$A$9:$W$1715,23,FALSE)=AK1175,"OK","NG")</f>
        <v>OK</v>
      </c>
      <c r="L1175" s="32">
        <v>24267</v>
      </c>
      <c r="M1175" s="32" t="s">
        <v>1935</v>
      </c>
      <c r="N1175" s="32" t="s">
        <v>1770</v>
      </c>
      <c r="O1175" s="32" t="s">
        <v>364</v>
      </c>
      <c r="P1175" s="32">
        <v>1968</v>
      </c>
      <c r="Q1175" s="32" t="s">
        <v>2525</v>
      </c>
      <c r="R1175" s="32">
        <v>14</v>
      </c>
      <c r="S1175" s="32">
        <v>10</v>
      </c>
      <c r="T1175" s="32"/>
      <c r="U1175" s="32"/>
      <c r="V1175" s="32">
        <v>1</v>
      </c>
      <c r="W1175" s="32"/>
      <c r="X1175" s="32"/>
      <c r="Y1175" s="32"/>
      <c r="Z1175" s="32"/>
      <c r="AA1175" s="32" t="s">
        <v>54</v>
      </c>
      <c r="AB1175" s="32" t="s">
        <v>2993</v>
      </c>
      <c r="AC1175" s="32" t="s">
        <v>1285</v>
      </c>
      <c r="AD1175" s="32" t="s">
        <v>1928</v>
      </c>
      <c r="AE1175" s="32" t="s">
        <v>53</v>
      </c>
      <c r="AF1175" s="32"/>
      <c r="AG1175" s="32"/>
      <c r="AH1175" s="32" t="s">
        <v>103</v>
      </c>
      <c r="AI1175" s="32" t="s">
        <v>1929</v>
      </c>
      <c r="AJ1175" s="32"/>
      <c r="AK1175" s="32" t="s">
        <v>46</v>
      </c>
      <c r="AN1175" s="33" t="s">
        <v>2259</v>
      </c>
      <c r="AO1175" s="33" t="s">
        <v>2260</v>
      </c>
    </row>
    <row r="1176" spans="2:41" ht="13.5" hidden="1" customHeight="1">
      <c r="B1176" s="31">
        <f>VLOOKUP(L1176,'2-1.手続一覧'!$A$9:$A$1715,1,FALSE)</f>
        <v>24268</v>
      </c>
      <c r="C1176" s="31" t="str">
        <f>IF(VLOOKUP(L1176,'2-1.手続一覧'!$A$9:$Q$1715,2,FALSE)=N1176,"OK","NG")</f>
        <v>OK</v>
      </c>
      <c r="D1176" s="31" t="str">
        <f>IF(VLOOKUP(L1176,'2-1.手続一覧'!$A$9:$Q$1715,3,FALSE)=O1176,"OK","NG")</f>
        <v>OK</v>
      </c>
      <c r="E1176" s="31" t="str">
        <f>IF(VLOOKUP(L1176,'2-1.手続一覧'!$A$9:$S$1715,19,FALSE)=AA1176,"OK","NG")</f>
        <v>OK</v>
      </c>
      <c r="F1176" s="31" t="str">
        <f>IF(VLOOKUP(L1176,'2-1.手続一覧'!$A$9:$S$1715,16,FALSE)=AC1176,"OK","NG")</f>
        <v>OK</v>
      </c>
      <c r="G1176" s="31" t="str">
        <f>IF(VLOOKUP(L1176,'2-1.手続一覧'!$A$9:$S$1715,17,FALSE)=AE1176,"OK","NG")</f>
        <v>NG</v>
      </c>
      <c r="H1176" s="31" t="str">
        <f>IF(VLOOKUP(L1176,'2-1.手続一覧'!$A$9:$T$1715,20,FALSE)=AF1176,"OK","NG")</f>
        <v>OK</v>
      </c>
      <c r="I1176" s="31" t="str">
        <f>IF(VLOOKUP(L1176,'2-1.手続一覧'!$A$9:$U$1715,21,FALSE)=AG1176,"OK","NG")</f>
        <v>OK</v>
      </c>
      <c r="J1176" s="31" t="str">
        <f>IF(VLOOKUP(L1176,'2-1.手続一覧'!$A$9:$V$1715,22,FALSE)=AH1176,"OK","NG")</f>
        <v>OK</v>
      </c>
      <c r="K1176" s="31" t="str">
        <f>IF(VLOOKUP(L1176,'2-1.手続一覧'!$A$9:$W$1715,23,FALSE)=AK1176,"OK","NG")</f>
        <v>OK</v>
      </c>
      <c r="L1176" s="32">
        <v>24268</v>
      </c>
      <c r="M1176" s="32" t="s">
        <v>1935</v>
      </c>
      <c r="N1176" s="32" t="s">
        <v>1771</v>
      </c>
      <c r="O1176" s="32" t="s">
        <v>364</v>
      </c>
      <c r="P1176" s="32">
        <v>1968</v>
      </c>
      <c r="Q1176" s="32" t="s">
        <v>2525</v>
      </c>
      <c r="R1176" s="32">
        <v>14</v>
      </c>
      <c r="S1176" s="32">
        <v>10</v>
      </c>
      <c r="T1176" s="32"/>
      <c r="U1176" s="32"/>
      <c r="V1176" s="32">
        <v>2</v>
      </c>
      <c r="W1176" s="32"/>
      <c r="X1176" s="32"/>
      <c r="Y1176" s="32"/>
      <c r="Z1176" s="32"/>
      <c r="AA1176" s="32" t="s">
        <v>54</v>
      </c>
      <c r="AB1176" s="32" t="s">
        <v>2993</v>
      </c>
      <c r="AC1176" s="32" t="s">
        <v>1285</v>
      </c>
      <c r="AD1176" s="32" t="s">
        <v>1928</v>
      </c>
      <c r="AE1176" s="32" t="s">
        <v>53</v>
      </c>
      <c r="AF1176" s="32"/>
      <c r="AG1176" s="32"/>
      <c r="AH1176" s="32" t="s">
        <v>103</v>
      </c>
      <c r="AI1176" s="32" t="s">
        <v>1929</v>
      </c>
      <c r="AJ1176" s="32"/>
      <c r="AK1176" s="32" t="s">
        <v>46</v>
      </c>
      <c r="AN1176" s="33" t="s">
        <v>2259</v>
      </c>
      <c r="AO1176" s="33" t="s">
        <v>2260</v>
      </c>
    </row>
    <row r="1177" spans="2:41" ht="13.5" hidden="1" customHeight="1">
      <c r="B1177" s="31">
        <f>VLOOKUP(L1177,'2-1.手続一覧'!$A$9:$A$1715,1,FALSE)</f>
        <v>24269</v>
      </c>
      <c r="C1177" s="31" t="str">
        <f>IF(VLOOKUP(L1177,'2-1.手続一覧'!$A$9:$Q$1715,2,FALSE)=N1177,"OK","NG")</f>
        <v>OK</v>
      </c>
      <c r="D1177" s="31" t="str">
        <f>IF(VLOOKUP(L1177,'2-1.手続一覧'!$A$9:$Q$1715,3,FALSE)=O1177,"OK","NG")</f>
        <v>OK</v>
      </c>
      <c r="E1177" s="31" t="str">
        <f>IF(VLOOKUP(L1177,'2-1.手続一覧'!$A$9:$S$1715,19,FALSE)=AA1177,"OK","NG")</f>
        <v>OK</v>
      </c>
      <c r="F1177" s="31" t="str">
        <f>IF(VLOOKUP(L1177,'2-1.手続一覧'!$A$9:$S$1715,16,FALSE)=AC1177,"OK","NG")</f>
        <v>OK</v>
      </c>
      <c r="G1177" s="31" t="str">
        <f>IF(VLOOKUP(L1177,'2-1.手続一覧'!$A$9:$S$1715,17,FALSE)=AE1177,"OK","NG")</f>
        <v>NG</v>
      </c>
      <c r="H1177" s="31" t="str">
        <f>IF(VLOOKUP(L1177,'2-1.手続一覧'!$A$9:$T$1715,20,FALSE)=AF1177,"OK","NG")</f>
        <v>OK</v>
      </c>
      <c r="I1177" s="31" t="str">
        <f>IF(VLOOKUP(L1177,'2-1.手続一覧'!$A$9:$U$1715,21,FALSE)=AG1177,"OK","NG")</f>
        <v>OK</v>
      </c>
      <c r="J1177" s="31" t="str">
        <f>IF(VLOOKUP(L1177,'2-1.手続一覧'!$A$9:$V$1715,22,FALSE)=AH1177,"OK","NG")</f>
        <v>OK</v>
      </c>
      <c r="K1177" s="31" t="str">
        <f>IF(VLOOKUP(L1177,'2-1.手続一覧'!$A$9:$W$1715,23,FALSE)=AK1177,"OK","NG")</f>
        <v>OK</v>
      </c>
      <c r="L1177" s="32">
        <v>24269</v>
      </c>
      <c r="M1177" s="32" t="s">
        <v>1935</v>
      </c>
      <c r="N1177" s="32" t="s">
        <v>1772</v>
      </c>
      <c r="O1177" s="32" t="s">
        <v>364</v>
      </c>
      <c r="P1177" s="32">
        <v>1968</v>
      </c>
      <c r="Q1177" s="32" t="s">
        <v>2525</v>
      </c>
      <c r="R1177" s="32">
        <v>14</v>
      </c>
      <c r="S1177" s="32">
        <v>10</v>
      </c>
      <c r="T1177" s="32"/>
      <c r="U1177" s="32"/>
      <c r="V1177" s="32">
        <v>3</v>
      </c>
      <c r="W1177" s="32"/>
      <c r="X1177" s="32"/>
      <c r="Y1177" s="32"/>
      <c r="Z1177" s="32"/>
      <c r="AA1177" s="32" t="s">
        <v>54</v>
      </c>
      <c r="AB1177" s="32" t="s">
        <v>2993</v>
      </c>
      <c r="AC1177" s="32" t="s">
        <v>1285</v>
      </c>
      <c r="AD1177" s="32" t="s">
        <v>1928</v>
      </c>
      <c r="AE1177" s="32" t="s">
        <v>53</v>
      </c>
      <c r="AF1177" s="32"/>
      <c r="AG1177" s="32"/>
      <c r="AH1177" s="32" t="s">
        <v>103</v>
      </c>
      <c r="AI1177" s="32" t="s">
        <v>1929</v>
      </c>
      <c r="AJ1177" s="32"/>
      <c r="AK1177" s="32" t="s">
        <v>46</v>
      </c>
      <c r="AN1177" s="33" t="s">
        <v>2259</v>
      </c>
      <c r="AO1177" s="33" t="s">
        <v>2260</v>
      </c>
    </row>
    <row r="1178" spans="2:41" ht="13.5" hidden="1" customHeight="1">
      <c r="B1178" s="31">
        <f>VLOOKUP(L1178,'2-1.手続一覧'!$A$9:$A$1715,1,FALSE)</f>
        <v>24270</v>
      </c>
      <c r="C1178" s="31" t="str">
        <f>IF(VLOOKUP(L1178,'2-1.手続一覧'!$A$9:$Q$1715,2,FALSE)=N1178,"OK","NG")</f>
        <v>OK</v>
      </c>
      <c r="D1178" s="31" t="str">
        <f>IF(VLOOKUP(L1178,'2-1.手続一覧'!$A$9:$Q$1715,3,FALSE)=O1178,"OK","NG")</f>
        <v>OK</v>
      </c>
      <c r="E1178" s="31" t="str">
        <f>IF(VLOOKUP(L1178,'2-1.手続一覧'!$A$9:$S$1715,19,FALSE)=AA1178,"OK","NG")</f>
        <v>OK</v>
      </c>
      <c r="F1178" s="31" t="str">
        <f>IF(VLOOKUP(L1178,'2-1.手続一覧'!$A$9:$S$1715,16,FALSE)=AC1178,"OK","NG")</f>
        <v>OK</v>
      </c>
      <c r="G1178" s="31" t="str">
        <f>IF(VLOOKUP(L1178,'2-1.手続一覧'!$A$9:$S$1715,17,FALSE)=AE1178,"OK","NG")</f>
        <v>NG</v>
      </c>
      <c r="H1178" s="31" t="str">
        <f>IF(VLOOKUP(L1178,'2-1.手続一覧'!$A$9:$T$1715,20,FALSE)=AF1178,"OK","NG")</f>
        <v>OK</v>
      </c>
      <c r="I1178" s="31" t="str">
        <f>IF(VLOOKUP(L1178,'2-1.手続一覧'!$A$9:$U$1715,21,FALSE)=AG1178,"OK","NG")</f>
        <v>OK</v>
      </c>
      <c r="J1178" s="31" t="str">
        <f>IF(VLOOKUP(L1178,'2-1.手続一覧'!$A$9:$V$1715,22,FALSE)=AH1178,"OK","NG")</f>
        <v>OK</v>
      </c>
      <c r="K1178" s="31" t="str">
        <f>IF(VLOOKUP(L1178,'2-1.手続一覧'!$A$9:$W$1715,23,FALSE)=AK1178,"OK","NG")</f>
        <v>OK</v>
      </c>
      <c r="L1178" s="32">
        <v>24270</v>
      </c>
      <c r="M1178" s="32" t="s">
        <v>1935</v>
      </c>
      <c r="N1178" s="32" t="s">
        <v>1773</v>
      </c>
      <c r="O1178" s="32" t="s">
        <v>364</v>
      </c>
      <c r="P1178" s="32">
        <v>1968</v>
      </c>
      <c r="Q1178" s="32" t="s">
        <v>2525</v>
      </c>
      <c r="R1178" s="32">
        <v>14</v>
      </c>
      <c r="S1178" s="32">
        <v>10</v>
      </c>
      <c r="T1178" s="32"/>
      <c r="U1178" s="32"/>
      <c r="V1178" s="32">
        <v>4</v>
      </c>
      <c r="W1178" s="32"/>
      <c r="X1178" s="32"/>
      <c r="Y1178" s="32"/>
      <c r="Z1178" s="32"/>
      <c r="AA1178" s="32" t="s">
        <v>54</v>
      </c>
      <c r="AB1178" s="32" t="s">
        <v>2993</v>
      </c>
      <c r="AC1178" s="32" t="s">
        <v>1285</v>
      </c>
      <c r="AD1178" s="32" t="s">
        <v>1928</v>
      </c>
      <c r="AE1178" s="32" t="s">
        <v>53</v>
      </c>
      <c r="AF1178" s="32"/>
      <c r="AG1178" s="32"/>
      <c r="AH1178" s="32" t="s">
        <v>103</v>
      </c>
      <c r="AI1178" s="32" t="s">
        <v>1929</v>
      </c>
      <c r="AJ1178" s="32"/>
      <c r="AK1178" s="32" t="s">
        <v>46</v>
      </c>
      <c r="AN1178" s="33" t="s">
        <v>2259</v>
      </c>
      <c r="AO1178" s="33" t="s">
        <v>2260</v>
      </c>
    </row>
    <row r="1179" spans="2:41" ht="13.5" hidden="1" customHeight="1">
      <c r="B1179" s="31">
        <f>VLOOKUP(L1179,'2-1.手続一覧'!$A$9:$A$1715,1,FALSE)</f>
        <v>24321</v>
      </c>
      <c r="C1179" s="31" t="str">
        <f>IF(VLOOKUP(L1179,'2-1.手続一覧'!$A$9:$Q$1715,2,FALSE)=N1179,"OK","NG")</f>
        <v>OK</v>
      </c>
      <c r="D1179" s="31" t="str">
        <f>IF(VLOOKUP(L1179,'2-1.手続一覧'!$A$9:$Q$1715,3,FALSE)=O1179,"OK","NG")</f>
        <v>OK</v>
      </c>
      <c r="E1179" s="31" t="str">
        <f>IF(VLOOKUP(L1179,'2-1.手続一覧'!$A$9:$S$1715,19,FALSE)=AA1179,"OK","NG")</f>
        <v>OK</v>
      </c>
      <c r="F1179" s="31" t="str">
        <f>IF(VLOOKUP(L1179,'2-1.手続一覧'!$A$9:$S$1715,16,FALSE)=AC1179,"OK","NG")</f>
        <v>OK</v>
      </c>
      <c r="G1179" s="31" t="str">
        <f>IF(VLOOKUP(L1179,'2-1.手続一覧'!$A$9:$S$1715,17,FALSE)=AE1179,"OK","NG")</f>
        <v>NG</v>
      </c>
      <c r="H1179" s="31" t="str">
        <f>IF(VLOOKUP(L1179,'2-1.手続一覧'!$A$9:$T$1715,20,FALSE)=AF1179,"OK","NG")</f>
        <v>OK</v>
      </c>
      <c r="I1179" s="31" t="str">
        <f>IF(VLOOKUP(L1179,'2-1.手続一覧'!$A$9:$U$1715,21,FALSE)=AG1179,"OK","NG")</f>
        <v>OK</v>
      </c>
      <c r="J1179" s="31" t="str">
        <f>IF(VLOOKUP(L1179,'2-1.手続一覧'!$A$9:$V$1715,22,FALSE)=AH1179,"OK","NG")</f>
        <v>OK</v>
      </c>
      <c r="K1179" s="31" t="str">
        <f>IF(VLOOKUP(L1179,'2-1.手続一覧'!$A$9:$W$1715,23,FALSE)=AK1179,"OK","NG")</f>
        <v>OK</v>
      </c>
      <c r="L1179" s="32">
        <v>24321</v>
      </c>
      <c r="M1179" s="32" t="s">
        <v>1935</v>
      </c>
      <c r="N1179" s="32" t="s">
        <v>1774</v>
      </c>
      <c r="O1179" s="32" t="s">
        <v>364</v>
      </c>
      <c r="P1179" s="32">
        <v>1968</v>
      </c>
      <c r="Q1179" s="32" t="s">
        <v>2525</v>
      </c>
      <c r="R1179" s="32">
        <v>14</v>
      </c>
      <c r="S1179" s="32">
        <v>10</v>
      </c>
      <c r="T1179" s="32"/>
      <c r="U1179" s="32"/>
      <c r="V1179" s="32">
        <v>7</v>
      </c>
      <c r="W1179" s="32"/>
      <c r="X1179" s="32"/>
      <c r="Y1179" s="32"/>
      <c r="Z1179" s="32"/>
      <c r="AA1179" s="32" t="s">
        <v>54</v>
      </c>
      <c r="AB1179" s="32" t="s">
        <v>2518</v>
      </c>
      <c r="AC1179" s="32" t="s">
        <v>44</v>
      </c>
      <c r="AD1179" s="32" t="s">
        <v>1928</v>
      </c>
      <c r="AE1179" s="32" t="s">
        <v>53</v>
      </c>
      <c r="AF1179" s="32"/>
      <c r="AG1179" s="32"/>
      <c r="AH1179" s="32" t="s">
        <v>103</v>
      </c>
      <c r="AI1179" s="32" t="s">
        <v>1929</v>
      </c>
      <c r="AJ1179" s="32"/>
      <c r="AK1179" s="32" t="s">
        <v>46</v>
      </c>
      <c r="AN1179" s="33" t="s">
        <v>2259</v>
      </c>
      <c r="AO1179" s="33" t="s">
        <v>2260</v>
      </c>
    </row>
    <row r="1180" spans="2:41" ht="13.5" hidden="1" customHeight="1">
      <c r="B1180" s="31">
        <f>VLOOKUP(L1180,'2-1.手続一覧'!$A$9:$A$1715,1,FALSE)</f>
        <v>25352</v>
      </c>
      <c r="C1180" s="31" t="str">
        <f>IF(VLOOKUP(L1180,'2-1.手続一覧'!$A$9:$Q$1715,2,FALSE)=N1180,"OK","NG")</f>
        <v>OK</v>
      </c>
      <c r="D1180" s="31" t="str">
        <f>IF(VLOOKUP(L1180,'2-1.手続一覧'!$A$9:$Q$1715,3,FALSE)=O1180,"OK","NG")</f>
        <v>OK</v>
      </c>
      <c r="E1180" s="31" t="str">
        <f>IF(VLOOKUP(L1180,'2-1.手続一覧'!$A$9:$S$1715,19,FALSE)=AA1180,"OK","NG")</f>
        <v>OK</v>
      </c>
      <c r="F1180" s="31" t="str">
        <f>IF(VLOOKUP(L1180,'2-1.手続一覧'!$A$9:$S$1715,16,FALSE)=AC1180,"OK","NG")</f>
        <v>OK</v>
      </c>
      <c r="G1180" s="31" t="str">
        <f>IF(VLOOKUP(L1180,'2-1.手続一覧'!$A$9:$S$1715,17,FALSE)=AE1180,"OK","NG")</f>
        <v>NG</v>
      </c>
      <c r="H1180" s="31" t="str">
        <f>IF(VLOOKUP(L1180,'2-1.手続一覧'!$A$9:$T$1715,20,FALSE)=AF1180,"OK","NG")</f>
        <v>OK</v>
      </c>
      <c r="I1180" s="31" t="str">
        <f>IF(VLOOKUP(L1180,'2-1.手続一覧'!$A$9:$U$1715,21,FALSE)=AG1180,"OK","NG")</f>
        <v>OK</v>
      </c>
      <c r="J1180" s="31" t="str">
        <f>IF(VLOOKUP(L1180,'2-1.手続一覧'!$A$9:$V$1715,22,FALSE)=AH1180,"OK","NG")</f>
        <v>OK</v>
      </c>
      <c r="K1180" s="31" t="str">
        <f>IF(VLOOKUP(L1180,'2-1.手続一覧'!$A$9:$W$1715,23,FALSE)=AK1180,"OK","NG")</f>
        <v>OK</v>
      </c>
      <c r="L1180" s="32">
        <v>25352</v>
      </c>
      <c r="M1180" s="32" t="s">
        <v>1935</v>
      </c>
      <c r="N1180" s="32" t="s">
        <v>2994</v>
      </c>
      <c r="O1180" s="32" t="s">
        <v>364</v>
      </c>
      <c r="P1180" s="32">
        <v>1968</v>
      </c>
      <c r="Q1180" s="32" t="s">
        <v>2525</v>
      </c>
      <c r="R1180" s="32">
        <v>14</v>
      </c>
      <c r="S1180" s="32">
        <v>13</v>
      </c>
      <c r="T1180" s="32"/>
      <c r="U1180" s="32"/>
      <c r="V1180" s="32">
        <v>8</v>
      </c>
      <c r="W1180" s="32"/>
      <c r="X1180" s="32"/>
      <c r="Y1180" s="32"/>
      <c r="Z1180" s="32"/>
      <c r="AA1180" s="32" t="s">
        <v>45</v>
      </c>
      <c r="AB1180" s="32" t="s">
        <v>2518</v>
      </c>
      <c r="AC1180" s="32" t="s">
        <v>44</v>
      </c>
      <c r="AD1180" s="32" t="s">
        <v>147</v>
      </c>
      <c r="AE1180" s="33" t="s">
        <v>43</v>
      </c>
      <c r="AF1180" s="32"/>
      <c r="AG1180" s="32"/>
      <c r="AH1180" s="32" t="s">
        <v>295</v>
      </c>
      <c r="AI1180" s="32" t="s">
        <v>1929</v>
      </c>
      <c r="AJ1180" s="32"/>
      <c r="AK1180" s="32" t="s">
        <v>46</v>
      </c>
      <c r="AN1180" s="33" t="s">
        <v>2259</v>
      </c>
      <c r="AO1180" s="33" t="s">
        <v>2511</v>
      </c>
    </row>
    <row r="1181" spans="2:41" ht="13.5" customHeight="1">
      <c r="B1181" s="31">
        <f>VLOOKUP(L1181,'2-1.手続一覧'!$A$9:$A$1715,1,FALSE)</f>
        <v>25401</v>
      </c>
      <c r="C1181" s="31" t="str">
        <f>IF(VLOOKUP(L1181,'2-1.手続一覧'!$A$9:$Q$1715,2,FALSE)=N1181,"OK","NG")</f>
        <v>OK</v>
      </c>
      <c r="D1181" s="31" t="str">
        <f>IF(VLOOKUP(L1181,'2-1.手続一覧'!$A$9:$Q$1715,3,FALSE)=O1181,"OK","NG")</f>
        <v>OK</v>
      </c>
      <c r="E1181" s="31" t="str">
        <f>IF(VLOOKUP(L1181,'2-1.手続一覧'!$A$9:$S$1715,19,FALSE)=AA1181,"OK","NG")</f>
        <v>OK</v>
      </c>
      <c r="F1181" s="31" t="str">
        <f>IF(VLOOKUP(L1181,'2-1.手続一覧'!$A$9:$S$1715,16,FALSE)=AC1181,"OK","NG")</f>
        <v>NG</v>
      </c>
      <c r="G1181" s="31" t="str">
        <f>IF(VLOOKUP(L1181,'2-1.手続一覧'!$A$9:$S$1715,17,FALSE)=AE1181,"OK","NG")</f>
        <v>NG</v>
      </c>
      <c r="H1181" s="31" t="str">
        <f>IF(VLOOKUP(L1181,'2-1.手続一覧'!$A$9:$T$1715,20,FALSE)=AF1181,"OK","NG")</f>
        <v>OK</v>
      </c>
      <c r="I1181" s="31" t="str">
        <f>IF(VLOOKUP(L1181,'2-1.手続一覧'!$A$9:$U$1715,21,FALSE)=AG1181,"OK","NG")</f>
        <v>OK</v>
      </c>
      <c r="J1181" s="31" t="str">
        <f>IF(VLOOKUP(L1181,'2-1.手続一覧'!$A$9:$V$1715,22,FALSE)=AH1181,"OK","NG")</f>
        <v>OK</v>
      </c>
      <c r="K1181" s="31" t="str">
        <f>IF(VLOOKUP(L1181,'2-1.手続一覧'!$A$9:$W$1715,23,FALSE)=AK1181,"OK","NG")</f>
        <v>OK</v>
      </c>
      <c r="L1181" s="32">
        <v>25401</v>
      </c>
      <c r="M1181" s="32" t="s">
        <v>1935</v>
      </c>
      <c r="N1181" s="32" t="s">
        <v>331</v>
      </c>
      <c r="O1181" s="32" t="s">
        <v>365</v>
      </c>
      <c r="P1181" s="32">
        <v>1968</v>
      </c>
      <c r="Q1181" s="32" t="s">
        <v>2188</v>
      </c>
      <c r="R1181" s="32"/>
      <c r="S1181" s="32"/>
      <c r="T1181" s="32"/>
      <c r="U1181" s="32"/>
      <c r="V1181" s="32"/>
      <c r="W1181" s="32"/>
      <c r="X1181" s="32"/>
      <c r="Y1181" s="32"/>
      <c r="Z1181" s="32" t="s">
        <v>333</v>
      </c>
      <c r="AA1181" s="32" t="s">
        <v>54</v>
      </c>
      <c r="AB1181" s="32" t="s">
        <v>1928</v>
      </c>
      <c r="AC1181" s="32" t="s">
        <v>102</v>
      </c>
      <c r="AD1181" s="32" t="s">
        <v>147</v>
      </c>
      <c r="AE1181" s="33" t="s">
        <v>43</v>
      </c>
      <c r="AF1181" s="32"/>
      <c r="AG1181" s="32"/>
      <c r="AH1181" s="32"/>
      <c r="AI1181" s="32" t="s">
        <v>1929</v>
      </c>
      <c r="AJ1181" s="32"/>
      <c r="AK1181" s="32" t="s">
        <v>46</v>
      </c>
      <c r="AM1181" s="33" t="s">
        <v>2258</v>
      </c>
      <c r="AN1181" s="33" t="s">
        <v>2259</v>
      </c>
      <c r="AO1181" s="33" t="s">
        <v>2511</v>
      </c>
    </row>
    <row r="1182" spans="2:41" ht="13.5" customHeight="1">
      <c r="B1182" s="31">
        <f>VLOOKUP(L1182,'2-1.手続一覧'!$A$9:$A$1715,1,FALSE)</f>
        <v>25402</v>
      </c>
      <c r="C1182" s="31" t="str">
        <f>IF(VLOOKUP(L1182,'2-1.手続一覧'!$A$9:$Q$1715,2,FALSE)=N1182,"OK","NG")</f>
        <v>OK</v>
      </c>
      <c r="D1182" s="31" t="str">
        <f>IF(VLOOKUP(L1182,'2-1.手続一覧'!$A$9:$Q$1715,3,FALSE)=O1182,"OK","NG")</f>
        <v>OK</v>
      </c>
      <c r="E1182" s="31" t="str">
        <f>IF(VLOOKUP(L1182,'2-1.手続一覧'!$A$9:$S$1715,19,FALSE)=AA1182,"OK","NG")</f>
        <v>OK</v>
      </c>
      <c r="F1182" s="31" t="str">
        <f>IF(VLOOKUP(L1182,'2-1.手続一覧'!$A$9:$S$1715,16,FALSE)=AC1182,"OK","NG")</f>
        <v>NG</v>
      </c>
      <c r="G1182" s="31" t="str">
        <f>IF(VLOOKUP(L1182,'2-1.手続一覧'!$A$9:$S$1715,17,FALSE)=AE1182,"OK","NG")</f>
        <v>NG</v>
      </c>
      <c r="H1182" s="31" t="str">
        <f>IF(VLOOKUP(L1182,'2-1.手続一覧'!$A$9:$T$1715,20,FALSE)=AF1182,"OK","NG")</f>
        <v>OK</v>
      </c>
      <c r="I1182" s="31" t="str">
        <f>IF(VLOOKUP(L1182,'2-1.手続一覧'!$A$9:$U$1715,21,FALSE)=AG1182,"OK","NG")</f>
        <v>OK</v>
      </c>
      <c r="J1182" s="31" t="str">
        <f>IF(VLOOKUP(L1182,'2-1.手続一覧'!$A$9:$V$1715,22,FALSE)=AH1182,"OK","NG")</f>
        <v>OK</v>
      </c>
      <c r="K1182" s="31" t="str">
        <f>IF(VLOOKUP(L1182,'2-1.手続一覧'!$A$9:$W$1715,23,FALSE)=AK1182,"OK","NG")</f>
        <v>OK</v>
      </c>
      <c r="L1182" s="32">
        <v>25402</v>
      </c>
      <c r="M1182" s="32" t="s">
        <v>1935</v>
      </c>
      <c r="N1182" s="32" t="s">
        <v>2995</v>
      </c>
      <c r="O1182" s="32" t="s">
        <v>365</v>
      </c>
      <c r="P1182" s="32">
        <v>1968</v>
      </c>
      <c r="Q1182" s="32" t="s">
        <v>2188</v>
      </c>
      <c r="R1182" s="32"/>
      <c r="S1182" s="32"/>
      <c r="T1182" s="32"/>
      <c r="U1182" s="32"/>
      <c r="V1182" s="32"/>
      <c r="W1182" s="32"/>
      <c r="X1182" s="32"/>
      <c r="Y1182" s="32"/>
      <c r="Z1182" s="32" t="s">
        <v>333</v>
      </c>
      <c r="AA1182" s="32" t="s">
        <v>54</v>
      </c>
      <c r="AB1182" s="32" t="s">
        <v>1928</v>
      </c>
      <c r="AC1182" s="32" t="s">
        <v>102</v>
      </c>
      <c r="AD1182" s="32" t="s">
        <v>147</v>
      </c>
      <c r="AE1182" s="33" t="s">
        <v>43</v>
      </c>
      <c r="AF1182" s="32"/>
      <c r="AG1182" s="32"/>
      <c r="AH1182" s="32"/>
      <c r="AI1182" s="32" t="s">
        <v>1929</v>
      </c>
      <c r="AJ1182" s="32"/>
      <c r="AK1182" s="32" t="s">
        <v>46</v>
      </c>
      <c r="AM1182" s="33" t="s">
        <v>2258</v>
      </c>
      <c r="AN1182" s="33" t="s">
        <v>2259</v>
      </c>
      <c r="AO1182" s="33" t="s">
        <v>2511</v>
      </c>
    </row>
    <row r="1183" spans="2:41" ht="13.5" hidden="1" customHeight="1">
      <c r="B1183" s="31">
        <f>VLOOKUP(L1183,'2-1.手続一覧'!$A$9:$A$1715,1,FALSE)</f>
        <v>24956</v>
      </c>
      <c r="C1183" s="31" t="str">
        <f>IF(VLOOKUP(L1183,'2-1.手続一覧'!$A$9:$Q$1715,2,FALSE)=N1183,"OK","NG")</f>
        <v>OK</v>
      </c>
      <c r="D1183" s="31" t="str">
        <f>IF(VLOOKUP(L1183,'2-1.手続一覧'!$A$9:$Q$1715,3,FALSE)=O1183,"OK","NG")</f>
        <v>OK</v>
      </c>
      <c r="E1183" s="31" t="str">
        <f>IF(VLOOKUP(L1183,'2-1.手続一覧'!$A$9:$S$1715,19,FALSE)=AA1183,"OK","NG")</f>
        <v>OK</v>
      </c>
      <c r="F1183" s="31" t="str">
        <f>IF(VLOOKUP(L1183,'2-1.手続一覧'!$A$9:$S$1715,16,FALSE)=AC1183,"OK","NG")</f>
        <v>OK</v>
      </c>
      <c r="G1183" s="31" t="str">
        <f>IF(VLOOKUP(L1183,'2-1.手続一覧'!$A$9:$S$1715,17,FALSE)=AE1183,"OK","NG")</f>
        <v>NG</v>
      </c>
      <c r="H1183" s="31" t="str">
        <f>IF(VLOOKUP(L1183,'2-1.手続一覧'!$A$9:$T$1715,20,FALSE)=AF1183,"OK","NG")</f>
        <v>OK</v>
      </c>
      <c r="I1183" s="31" t="str">
        <f>IF(VLOOKUP(L1183,'2-1.手続一覧'!$A$9:$U$1715,21,FALSE)=AG1183,"OK","NG")</f>
        <v>OK</v>
      </c>
      <c r="J1183" s="31" t="str">
        <f>IF(VLOOKUP(L1183,'2-1.手続一覧'!$A$9:$V$1715,22,FALSE)=AH1183,"OK","NG")</f>
        <v>OK</v>
      </c>
      <c r="K1183" s="31" t="str">
        <f>IF(VLOOKUP(L1183,'2-1.手続一覧'!$A$9:$W$1715,23,FALSE)=AK1183,"OK","NG")</f>
        <v>OK</v>
      </c>
      <c r="L1183" s="32">
        <v>24956</v>
      </c>
      <c r="M1183" s="32" t="s">
        <v>1935</v>
      </c>
      <c r="N1183" s="32" t="s">
        <v>599</v>
      </c>
      <c r="O1183" s="32" t="s">
        <v>600</v>
      </c>
      <c r="P1183" s="32">
        <v>1966</v>
      </c>
      <c r="Q1183" s="32" t="s">
        <v>2188</v>
      </c>
      <c r="R1183" s="32"/>
      <c r="S1183" s="32">
        <v>32</v>
      </c>
      <c r="T1183" s="32"/>
      <c r="U1183" s="32"/>
      <c r="V1183" s="32">
        <v>2</v>
      </c>
      <c r="W1183" s="32"/>
      <c r="X1183" s="32"/>
      <c r="Y1183" s="32"/>
      <c r="Z1183" s="32"/>
      <c r="AA1183" s="32" t="s">
        <v>45</v>
      </c>
      <c r="AB1183" s="32" t="s">
        <v>2518</v>
      </c>
      <c r="AC1183" s="32" t="s">
        <v>44</v>
      </c>
      <c r="AD1183" s="32" t="s">
        <v>1928</v>
      </c>
      <c r="AE1183" s="32" t="s">
        <v>53</v>
      </c>
      <c r="AF1183" s="32"/>
      <c r="AG1183" s="32"/>
      <c r="AH1183" s="32" t="s">
        <v>103</v>
      </c>
      <c r="AI1183" s="32" t="s">
        <v>1929</v>
      </c>
      <c r="AJ1183" s="32"/>
      <c r="AK1183" s="32" t="s">
        <v>46</v>
      </c>
      <c r="AN1183" s="33" t="s">
        <v>2259</v>
      </c>
      <c r="AO1183" s="33" t="s">
        <v>2556</v>
      </c>
    </row>
    <row r="1184" spans="2:41" ht="13.5" hidden="1" customHeight="1">
      <c r="B1184" s="31">
        <f>VLOOKUP(L1184,'2-1.手続一覧'!$A$9:$A$1715,1,FALSE)</f>
        <v>24889</v>
      </c>
      <c r="C1184" s="31" t="str">
        <f>IF(VLOOKUP(L1184,'2-1.手続一覧'!$A$9:$Q$1715,2,FALSE)=N1184,"OK","NG")</f>
        <v>OK</v>
      </c>
      <c r="D1184" s="31" t="str">
        <f>IF(VLOOKUP(L1184,'2-1.手続一覧'!$A$9:$Q$1715,3,FALSE)=O1184,"OK","NG")</f>
        <v>OK</v>
      </c>
      <c r="E1184" s="31" t="str">
        <f>IF(VLOOKUP(L1184,'2-1.手続一覧'!$A$9:$S$1715,19,FALSE)=AA1184,"OK","NG")</f>
        <v>OK</v>
      </c>
      <c r="F1184" s="31" t="str">
        <f>IF(VLOOKUP(L1184,'2-1.手続一覧'!$A$9:$S$1715,16,FALSE)=AC1184,"OK","NG")</f>
        <v>OK</v>
      </c>
      <c r="G1184" s="31" t="str">
        <f>IF(VLOOKUP(L1184,'2-1.手続一覧'!$A$9:$S$1715,17,FALSE)=AE1184,"OK","NG")</f>
        <v>NG</v>
      </c>
      <c r="H1184" s="31" t="str">
        <f>IF(VLOOKUP(L1184,'2-1.手続一覧'!$A$9:$T$1715,20,FALSE)=AF1184,"OK","NG")</f>
        <v>OK</v>
      </c>
      <c r="I1184" s="31" t="str">
        <f>IF(VLOOKUP(L1184,'2-1.手続一覧'!$A$9:$U$1715,21,FALSE)=AG1184,"OK","NG")</f>
        <v>OK</v>
      </c>
      <c r="J1184" s="31" t="str">
        <f>IF(VLOOKUP(L1184,'2-1.手続一覧'!$A$9:$V$1715,22,FALSE)=AH1184,"OK","NG")</f>
        <v>OK</v>
      </c>
      <c r="K1184" s="31" t="str">
        <f>IF(VLOOKUP(L1184,'2-1.手続一覧'!$A$9:$W$1715,23,FALSE)=AK1184,"OK","NG")</f>
        <v>OK</v>
      </c>
      <c r="L1184" s="32">
        <v>24889</v>
      </c>
      <c r="M1184" s="32" t="s">
        <v>1935</v>
      </c>
      <c r="N1184" s="32" t="s">
        <v>601</v>
      </c>
      <c r="O1184" s="32" t="s">
        <v>600</v>
      </c>
      <c r="P1184" s="32">
        <v>1966</v>
      </c>
      <c r="Q1184" s="32" t="s">
        <v>2188</v>
      </c>
      <c r="R1184" s="32"/>
      <c r="S1184" s="32">
        <v>33</v>
      </c>
      <c r="T1184" s="32"/>
      <c r="U1184" s="32"/>
      <c r="V1184" s="32">
        <v>1</v>
      </c>
      <c r="W1184" s="32"/>
      <c r="X1184" s="32"/>
      <c r="Y1184" s="32"/>
      <c r="Z1184" s="32"/>
      <c r="AA1184" s="32" t="s">
        <v>45</v>
      </c>
      <c r="AB1184" s="32" t="s">
        <v>2154</v>
      </c>
      <c r="AC1184" s="32" t="s">
        <v>9278</v>
      </c>
      <c r="AD1184" s="32" t="s">
        <v>1928</v>
      </c>
      <c r="AE1184" s="32" t="s">
        <v>53</v>
      </c>
      <c r="AF1184" s="32"/>
      <c r="AG1184" s="32" t="s">
        <v>569</v>
      </c>
      <c r="AH1184" s="32"/>
      <c r="AI1184" s="32" t="s">
        <v>1929</v>
      </c>
      <c r="AJ1184" s="32"/>
      <c r="AK1184" s="32" t="s">
        <v>46</v>
      </c>
      <c r="AN1184" s="33" t="s">
        <v>2259</v>
      </c>
      <c r="AO1184" s="33" t="s">
        <v>2556</v>
      </c>
    </row>
    <row r="1185" spans="1:41" ht="13.5" hidden="1" customHeight="1">
      <c r="B1185" s="31">
        <f>VLOOKUP(L1185,'2-1.手続一覧'!$A$9:$A$1715,1,FALSE)</f>
        <v>24890</v>
      </c>
      <c r="C1185" s="31" t="str">
        <f>IF(VLOOKUP(L1185,'2-1.手続一覧'!$A$9:$Q$1715,2,FALSE)=N1185,"OK","NG")</f>
        <v>OK</v>
      </c>
      <c r="D1185" s="31" t="str">
        <f>IF(VLOOKUP(L1185,'2-1.手続一覧'!$A$9:$Q$1715,3,FALSE)=O1185,"OK","NG")</f>
        <v>OK</v>
      </c>
      <c r="E1185" s="31" t="str">
        <f>IF(VLOOKUP(L1185,'2-1.手続一覧'!$A$9:$S$1715,19,FALSE)=AA1185,"OK","NG")</f>
        <v>OK</v>
      </c>
      <c r="F1185" s="31" t="str">
        <f>IF(VLOOKUP(L1185,'2-1.手続一覧'!$A$9:$S$1715,16,FALSE)=AC1185,"OK","NG")</f>
        <v>OK</v>
      </c>
      <c r="G1185" s="31" t="str">
        <f>IF(VLOOKUP(L1185,'2-1.手続一覧'!$A$9:$S$1715,17,FALSE)=AE1185,"OK","NG")</f>
        <v>NG</v>
      </c>
      <c r="H1185" s="31" t="str">
        <f>IF(VLOOKUP(L1185,'2-1.手続一覧'!$A$9:$T$1715,20,FALSE)=AF1185,"OK","NG")</f>
        <v>OK</v>
      </c>
      <c r="I1185" s="31" t="str">
        <f>IF(VLOOKUP(L1185,'2-1.手続一覧'!$A$9:$U$1715,21,FALSE)=AG1185,"OK","NG")</f>
        <v>OK</v>
      </c>
      <c r="J1185" s="31" t="str">
        <f>IF(VLOOKUP(L1185,'2-1.手続一覧'!$A$9:$V$1715,22,FALSE)=AH1185,"OK","NG")</f>
        <v>OK</v>
      </c>
      <c r="K1185" s="31" t="str">
        <f>IF(VLOOKUP(L1185,'2-1.手続一覧'!$A$9:$W$1715,23,FALSE)=AK1185,"OK","NG")</f>
        <v>OK</v>
      </c>
      <c r="L1185" s="32">
        <v>24890</v>
      </c>
      <c r="M1185" s="32" t="s">
        <v>1935</v>
      </c>
      <c r="N1185" s="32" t="s">
        <v>602</v>
      </c>
      <c r="O1185" s="32" t="s">
        <v>600</v>
      </c>
      <c r="P1185" s="32">
        <v>1966</v>
      </c>
      <c r="Q1185" s="32" t="s">
        <v>2188</v>
      </c>
      <c r="R1185" s="32"/>
      <c r="S1185" s="32">
        <v>45</v>
      </c>
      <c r="T1185" s="32">
        <v>2</v>
      </c>
      <c r="U1185" s="32"/>
      <c r="V1185" s="32">
        <v>1</v>
      </c>
      <c r="W1185" s="32"/>
      <c r="X1185" s="32"/>
      <c r="Y1185" s="32"/>
      <c r="Z1185" s="32"/>
      <c r="AA1185" s="32" t="s">
        <v>45</v>
      </c>
      <c r="AB1185" s="32" t="s">
        <v>2154</v>
      </c>
      <c r="AC1185" s="32" t="s">
        <v>9278</v>
      </c>
      <c r="AD1185" s="32" t="s">
        <v>1928</v>
      </c>
      <c r="AE1185" s="32" t="s">
        <v>53</v>
      </c>
      <c r="AF1185" s="32"/>
      <c r="AG1185" s="32" t="s">
        <v>569</v>
      </c>
      <c r="AH1185" s="32"/>
      <c r="AI1185" s="32" t="s">
        <v>1929</v>
      </c>
      <c r="AJ1185" s="32"/>
      <c r="AK1185" s="32" t="s">
        <v>46</v>
      </c>
      <c r="AN1185" s="33" t="s">
        <v>2259</v>
      </c>
      <c r="AO1185" s="33" t="s">
        <v>2556</v>
      </c>
    </row>
    <row r="1186" spans="1:41" ht="13.5" hidden="1" customHeight="1">
      <c r="B1186" s="31">
        <f>VLOOKUP(L1186,'2-1.手続一覧'!$A$9:$A$1715,1,FALSE)</f>
        <v>25038</v>
      </c>
      <c r="C1186" s="31" t="str">
        <f>IF(VLOOKUP(L1186,'2-1.手続一覧'!$A$9:$Q$1715,2,FALSE)=N1186,"OK","NG")</f>
        <v>OK</v>
      </c>
      <c r="D1186" s="31" t="str">
        <f>IF(VLOOKUP(L1186,'2-1.手続一覧'!$A$9:$Q$1715,3,FALSE)=O1186,"OK","NG")</f>
        <v>OK</v>
      </c>
      <c r="E1186" s="31" t="str">
        <f>IF(VLOOKUP(L1186,'2-1.手続一覧'!$A$9:$S$1715,19,FALSE)=AA1186,"OK","NG")</f>
        <v>OK</v>
      </c>
      <c r="F1186" s="31" t="str">
        <f>IF(VLOOKUP(L1186,'2-1.手続一覧'!$A$9:$S$1715,16,FALSE)=AC1186,"OK","NG")</f>
        <v>OK</v>
      </c>
      <c r="G1186" s="31" t="str">
        <f>IF(VLOOKUP(L1186,'2-1.手続一覧'!$A$9:$S$1715,17,FALSE)=AE1186,"OK","NG")</f>
        <v>NG</v>
      </c>
      <c r="H1186" s="31" t="str">
        <f>IF(VLOOKUP(L1186,'2-1.手続一覧'!$A$9:$T$1715,20,FALSE)=AF1186,"OK","NG")</f>
        <v>OK</v>
      </c>
      <c r="I1186" s="31" t="str">
        <f>IF(VLOOKUP(L1186,'2-1.手続一覧'!$A$9:$U$1715,21,FALSE)=AG1186,"OK","NG")</f>
        <v>OK</v>
      </c>
      <c r="J1186" s="31" t="str">
        <f>IF(VLOOKUP(L1186,'2-1.手続一覧'!$A$9:$V$1715,22,FALSE)=AH1186,"OK","NG")</f>
        <v>OK</v>
      </c>
      <c r="K1186" s="31" t="str">
        <f>IF(VLOOKUP(L1186,'2-1.手続一覧'!$A$9:$W$1715,23,FALSE)=AK1186,"OK","NG")</f>
        <v>OK</v>
      </c>
      <c r="L1186" s="32">
        <v>25038</v>
      </c>
      <c r="M1186" s="32" t="s">
        <v>1935</v>
      </c>
      <c r="N1186" s="32" t="s">
        <v>603</v>
      </c>
      <c r="O1186" s="32" t="s">
        <v>600</v>
      </c>
      <c r="P1186" s="32">
        <v>1966</v>
      </c>
      <c r="Q1186" s="32" t="s">
        <v>2188</v>
      </c>
      <c r="R1186" s="32"/>
      <c r="S1186" s="32">
        <v>45</v>
      </c>
      <c r="T1186" s="32"/>
      <c r="U1186" s="32"/>
      <c r="V1186" s="32">
        <v>3</v>
      </c>
      <c r="W1186" s="32"/>
      <c r="X1186" s="32"/>
      <c r="Y1186" s="32"/>
      <c r="Z1186" s="32"/>
      <c r="AA1186" s="32" t="s">
        <v>45</v>
      </c>
      <c r="AB1186" s="32" t="s">
        <v>2518</v>
      </c>
      <c r="AC1186" s="32" t="s">
        <v>44</v>
      </c>
      <c r="AD1186" s="32" t="s">
        <v>1928</v>
      </c>
      <c r="AE1186" s="32" t="s">
        <v>53</v>
      </c>
      <c r="AF1186" s="32"/>
      <c r="AG1186" s="32"/>
      <c r="AH1186" s="32" t="s">
        <v>103</v>
      </c>
      <c r="AI1186" s="32" t="s">
        <v>1929</v>
      </c>
      <c r="AJ1186" s="32"/>
      <c r="AK1186" s="32" t="s">
        <v>46</v>
      </c>
      <c r="AN1186" s="33" t="s">
        <v>2259</v>
      </c>
      <c r="AO1186" s="33" t="s">
        <v>2556</v>
      </c>
    </row>
    <row r="1187" spans="1:41" ht="13.5" customHeight="1">
      <c r="B1187" s="31">
        <f>VLOOKUP(L1187,'2-1.手続一覧'!$A$9:$A$1715,1,FALSE)</f>
        <v>25181</v>
      </c>
      <c r="C1187" s="31" t="str">
        <f>IF(VLOOKUP(L1187,'2-1.手続一覧'!$A$9:$Q$1715,2,FALSE)=N1187,"OK","NG")</f>
        <v>OK</v>
      </c>
      <c r="D1187" s="31" t="str">
        <f>IF(VLOOKUP(L1187,'2-1.手続一覧'!$A$9:$Q$1715,3,FALSE)=O1187,"OK","NG")</f>
        <v>OK</v>
      </c>
      <c r="E1187" s="31" t="str">
        <f>IF(VLOOKUP(L1187,'2-1.手続一覧'!$A$9:$S$1715,19,FALSE)=AA1187,"OK","NG")</f>
        <v>OK</v>
      </c>
      <c r="F1187" s="31" t="str">
        <f>IF(VLOOKUP(L1187,'2-1.手続一覧'!$A$9:$S$1715,16,FALSE)=AC1187,"OK","NG")</f>
        <v>NG</v>
      </c>
      <c r="G1187" s="31" t="str">
        <f>IF(VLOOKUP(L1187,'2-1.手続一覧'!$A$9:$S$1715,17,FALSE)=AE1187,"OK","NG")</f>
        <v>OK</v>
      </c>
      <c r="H1187" s="31" t="str">
        <f>IF(VLOOKUP(L1187,'2-1.手続一覧'!$A$9:$T$1715,20,FALSE)=AF1187,"OK","NG")</f>
        <v>OK</v>
      </c>
      <c r="I1187" s="31" t="str">
        <f>IF(VLOOKUP(L1187,'2-1.手続一覧'!$A$9:$U$1715,21,FALSE)=AG1187,"OK","NG")</f>
        <v>OK</v>
      </c>
      <c r="J1187" s="31" t="str">
        <f>IF(VLOOKUP(L1187,'2-1.手続一覧'!$A$9:$V$1715,22,FALSE)=AH1187,"OK","NG")</f>
        <v>OK</v>
      </c>
      <c r="K1187" s="31" t="str">
        <f>IF(VLOOKUP(L1187,'2-1.手続一覧'!$A$9:$W$1715,23,FALSE)=AK1187,"OK","NG")</f>
        <v>OK</v>
      </c>
      <c r="L1187" s="32">
        <v>25181</v>
      </c>
      <c r="M1187" s="32" t="s">
        <v>1935</v>
      </c>
      <c r="N1187" s="32" t="s">
        <v>604</v>
      </c>
      <c r="O1187" s="32" t="s">
        <v>600</v>
      </c>
      <c r="P1187" s="32">
        <v>1966</v>
      </c>
      <c r="Q1187" s="32" t="s">
        <v>2188</v>
      </c>
      <c r="R1187" s="32"/>
      <c r="S1187" s="32">
        <v>77</v>
      </c>
      <c r="T1187" s="32"/>
      <c r="U1187" s="32"/>
      <c r="V1187" s="32">
        <v>2</v>
      </c>
      <c r="W1187" s="32"/>
      <c r="X1187" s="32"/>
      <c r="Y1187" s="32"/>
      <c r="Z1187" s="32"/>
      <c r="AA1187" s="32" t="s">
        <v>54</v>
      </c>
      <c r="AB1187" s="32" t="s">
        <v>1928</v>
      </c>
      <c r="AC1187" s="32" t="s">
        <v>102</v>
      </c>
      <c r="AD1187" s="32" t="s">
        <v>2518</v>
      </c>
      <c r="AE1187" s="32" t="s">
        <v>44</v>
      </c>
      <c r="AF1187" s="32"/>
      <c r="AG1187" s="32"/>
      <c r="AH1187" s="32" t="s">
        <v>103</v>
      </c>
      <c r="AI1187" s="32" t="s">
        <v>1929</v>
      </c>
      <c r="AJ1187" s="32"/>
      <c r="AK1187" s="32" t="s">
        <v>46</v>
      </c>
      <c r="AM1187" s="33" t="s">
        <v>2258</v>
      </c>
      <c r="AN1187" s="33" t="s">
        <v>2259</v>
      </c>
      <c r="AO1187" s="33" t="s">
        <v>2556</v>
      </c>
    </row>
    <row r="1188" spans="1:41" ht="13.5" hidden="1" customHeight="1">
      <c r="B1188" s="31">
        <f>VLOOKUP(L1188,'2-1.手続一覧'!$A$9:$A$1715,1,FALSE)</f>
        <v>25122</v>
      </c>
      <c r="C1188" s="31" t="str">
        <f>IF(VLOOKUP(L1188,'2-1.手続一覧'!$A$9:$Q$1715,2,FALSE)=N1188,"OK","NG")</f>
        <v>OK</v>
      </c>
      <c r="D1188" s="31" t="str">
        <f>IF(VLOOKUP(L1188,'2-1.手続一覧'!$A$9:$Q$1715,3,FALSE)=O1188,"OK","NG")</f>
        <v>OK</v>
      </c>
      <c r="E1188" s="31" t="str">
        <f>IF(VLOOKUP(L1188,'2-1.手続一覧'!$A$9:$S$1715,19,FALSE)=AA1188,"OK","NG")</f>
        <v>OK</v>
      </c>
      <c r="F1188" s="31" t="str">
        <f>IF(VLOOKUP(L1188,'2-1.手続一覧'!$A$9:$S$1715,16,FALSE)=AC1188,"OK","NG")</f>
        <v>OK</v>
      </c>
      <c r="G1188" s="31" t="str">
        <f>IF(VLOOKUP(L1188,'2-1.手続一覧'!$A$9:$S$1715,17,FALSE)=AE1188,"OK","NG")</f>
        <v>NG</v>
      </c>
      <c r="H1188" s="31" t="str">
        <f>IF(VLOOKUP(L1188,'2-1.手続一覧'!$A$9:$T$1715,20,FALSE)=AF1188,"OK","NG")</f>
        <v>OK</v>
      </c>
      <c r="I1188" s="31" t="str">
        <f>IF(VLOOKUP(L1188,'2-1.手続一覧'!$A$9:$U$1715,21,FALSE)=AG1188,"OK","NG")</f>
        <v>OK</v>
      </c>
      <c r="J1188" s="31" t="str">
        <f>IF(VLOOKUP(L1188,'2-1.手続一覧'!$A$9:$V$1715,22,FALSE)=AH1188,"OK","NG")</f>
        <v>OK</v>
      </c>
      <c r="K1188" s="31" t="str">
        <f>IF(VLOOKUP(L1188,'2-1.手続一覧'!$A$9:$W$1715,23,FALSE)=AK1188,"OK","NG")</f>
        <v>OK</v>
      </c>
      <c r="L1188" s="32">
        <v>25122</v>
      </c>
      <c r="M1188" s="32" t="s">
        <v>1935</v>
      </c>
      <c r="N1188" s="32" t="s">
        <v>605</v>
      </c>
      <c r="O1188" s="32" t="s">
        <v>600</v>
      </c>
      <c r="P1188" s="32">
        <v>1966</v>
      </c>
      <c r="Q1188" s="32" t="s">
        <v>2188</v>
      </c>
      <c r="R1188" s="32"/>
      <c r="S1188" s="32">
        <v>77</v>
      </c>
      <c r="T1188" s="32"/>
      <c r="U1188" s="32"/>
      <c r="V1188" s="32">
        <v>4</v>
      </c>
      <c r="W1188" s="32"/>
      <c r="X1188" s="32"/>
      <c r="Y1188" s="32"/>
      <c r="Z1188" s="32"/>
      <c r="AA1188" s="32" t="s">
        <v>45</v>
      </c>
      <c r="AB1188" s="32" t="s">
        <v>2518</v>
      </c>
      <c r="AC1188" s="32" t="s">
        <v>44</v>
      </c>
      <c r="AD1188" s="32" t="s">
        <v>1928</v>
      </c>
      <c r="AE1188" s="32" t="s">
        <v>53</v>
      </c>
      <c r="AF1188" s="32"/>
      <c r="AG1188" s="32"/>
      <c r="AH1188" s="32" t="s">
        <v>103</v>
      </c>
      <c r="AI1188" s="32" t="s">
        <v>1929</v>
      </c>
      <c r="AJ1188" s="32"/>
      <c r="AK1188" s="32" t="s">
        <v>46</v>
      </c>
      <c r="AL1188" s="32"/>
      <c r="AN1188" s="33" t="s">
        <v>2259</v>
      </c>
      <c r="AO1188" s="33" t="s">
        <v>2556</v>
      </c>
    </row>
    <row r="1189" spans="1:41" ht="13.5" hidden="1" customHeight="1">
      <c r="B1189" s="31">
        <f>VLOOKUP(L1189,'2-1.手続一覧'!$A$9:$A$1715,1,FALSE)</f>
        <v>24891</v>
      </c>
      <c r="C1189" s="31" t="str">
        <f>IF(VLOOKUP(L1189,'2-1.手続一覧'!$A$9:$Q$1715,2,FALSE)=N1189,"OK","NG")</f>
        <v>OK</v>
      </c>
      <c r="D1189" s="31" t="str">
        <f>IF(VLOOKUP(L1189,'2-1.手続一覧'!$A$9:$Q$1715,3,FALSE)=O1189,"OK","NG")</f>
        <v>OK</v>
      </c>
      <c r="E1189" s="31" t="str">
        <f>IF(VLOOKUP(L1189,'2-1.手続一覧'!$A$9:$S$1715,19,FALSE)=AA1189,"OK","NG")</f>
        <v>OK</v>
      </c>
      <c r="F1189" s="31" t="str">
        <f>IF(VLOOKUP(L1189,'2-1.手続一覧'!$A$9:$S$1715,16,FALSE)=AC1189,"OK","NG")</f>
        <v>OK</v>
      </c>
      <c r="G1189" s="31" t="str">
        <f>IF(VLOOKUP(L1189,'2-1.手続一覧'!$A$9:$S$1715,17,FALSE)=AE1189,"OK","NG")</f>
        <v>NG</v>
      </c>
      <c r="H1189" s="31" t="str">
        <f>IF(VLOOKUP(L1189,'2-1.手続一覧'!$A$9:$T$1715,20,FALSE)=AF1189,"OK","NG")</f>
        <v>OK</v>
      </c>
      <c r="I1189" s="31" t="str">
        <f>IF(VLOOKUP(L1189,'2-1.手続一覧'!$A$9:$U$1715,21,FALSE)=AG1189,"OK","NG")</f>
        <v>OK</v>
      </c>
      <c r="J1189" s="31" t="str">
        <f>IF(VLOOKUP(L1189,'2-1.手続一覧'!$A$9:$V$1715,22,FALSE)=AH1189,"OK","NG")</f>
        <v>OK</v>
      </c>
      <c r="K1189" s="31" t="str">
        <f>IF(VLOOKUP(L1189,'2-1.手続一覧'!$A$9:$W$1715,23,FALSE)=AK1189,"OK","NG")</f>
        <v>OK</v>
      </c>
      <c r="L1189" s="32">
        <v>24891</v>
      </c>
      <c r="M1189" s="32" t="s">
        <v>1935</v>
      </c>
      <c r="N1189" s="32" t="s">
        <v>606</v>
      </c>
      <c r="O1189" s="32" t="s">
        <v>600</v>
      </c>
      <c r="P1189" s="32">
        <v>1966</v>
      </c>
      <c r="Q1189" s="32" t="s">
        <v>2188</v>
      </c>
      <c r="R1189" s="32"/>
      <c r="S1189" s="32">
        <v>78</v>
      </c>
      <c r="T1189" s="32"/>
      <c r="U1189" s="32"/>
      <c r="V1189" s="32">
        <v>2</v>
      </c>
      <c r="W1189" s="32"/>
      <c r="X1189" s="32"/>
      <c r="Y1189" s="32"/>
      <c r="Z1189" s="32"/>
      <c r="AA1189" s="32" t="s">
        <v>45</v>
      </c>
      <c r="AB1189" s="32" t="s">
        <v>2154</v>
      </c>
      <c r="AC1189" s="32" t="s">
        <v>9278</v>
      </c>
      <c r="AD1189" s="32" t="s">
        <v>1928</v>
      </c>
      <c r="AE1189" s="32" t="s">
        <v>53</v>
      </c>
      <c r="AF1189" s="32"/>
      <c r="AG1189" s="32" t="s">
        <v>569</v>
      </c>
      <c r="AH1189" s="32"/>
      <c r="AI1189" s="32" t="s">
        <v>1929</v>
      </c>
      <c r="AJ1189" s="32"/>
      <c r="AK1189" s="32" t="s">
        <v>46</v>
      </c>
      <c r="AL1189" s="32"/>
      <c r="AN1189" s="33" t="s">
        <v>2259</v>
      </c>
      <c r="AO1189" s="33" t="s">
        <v>2556</v>
      </c>
    </row>
    <row r="1190" spans="1:41" ht="13.5" customHeight="1">
      <c r="B1190" s="31">
        <f>VLOOKUP(L1190,'2-1.手続一覧'!$A$9:$A$1715,1,FALSE)</f>
        <v>24787</v>
      </c>
      <c r="C1190" s="31" t="str">
        <f>IF(VLOOKUP(L1190,'2-1.手続一覧'!$A$9:$Q$1715,2,FALSE)=N1190,"OK","NG")</f>
        <v>OK</v>
      </c>
      <c r="D1190" s="31" t="str">
        <f>IF(VLOOKUP(L1190,'2-1.手続一覧'!$A$9:$Q$1715,3,FALSE)=O1190,"OK","NG")</f>
        <v>OK</v>
      </c>
      <c r="E1190" s="31" t="str">
        <f>IF(VLOOKUP(L1190,'2-1.手続一覧'!$A$9:$S$1715,19,FALSE)=AA1190,"OK","NG")</f>
        <v>OK</v>
      </c>
      <c r="F1190" s="31" t="str">
        <f>IF(VLOOKUP(L1190,'2-1.手続一覧'!$A$9:$S$1715,16,FALSE)=AC1190,"OK","NG")</f>
        <v>NG</v>
      </c>
      <c r="G1190" s="31" t="str">
        <f>IF(VLOOKUP(L1190,'2-1.手続一覧'!$A$9:$S$1715,17,FALSE)=AE1190,"OK","NG")</f>
        <v>NG</v>
      </c>
      <c r="H1190" s="31" t="str">
        <f>IF(VLOOKUP(L1190,'2-1.手続一覧'!$A$9:$T$1715,20,FALSE)=AF1190,"OK","NG")</f>
        <v>OK</v>
      </c>
      <c r="I1190" s="31" t="str">
        <f>IF(VLOOKUP(L1190,'2-1.手続一覧'!$A$9:$U$1715,21,FALSE)=AG1190,"OK","NG")</f>
        <v>OK</v>
      </c>
      <c r="J1190" s="31" t="str">
        <f>IF(VLOOKUP(L1190,'2-1.手続一覧'!$A$9:$V$1715,22,FALSE)=AH1190,"OK","NG")</f>
        <v>OK</v>
      </c>
      <c r="K1190" s="31" t="str">
        <f>IF(VLOOKUP(L1190,'2-1.手続一覧'!$A$9:$W$1715,23,FALSE)=AK1190,"OK","NG")</f>
        <v>OK</v>
      </c>
      <c r="L1190" s="32">
        <v>24787</v>
      </c>
      <c r="M1190" s="32" t="s">
        <v>1935</v>
      </c>
      <c r="N1190" s="32" t="s">
        <v>610</v>
      </c>
      <c r="O1190" s="32" t="s">
        <v>600</v>
      </c>
      <c r="P1190" s="32">
        <v>1966</v>
      </c>
      <c r="Q1190" s="32" t="s">
        <v>2188</v>
      </c>
      <c r="R1190" s="32"/>
      <c r="S1190" s="32">
        <v>90</v>
      </c>
      <c r="T1190" s="32"/>
      <c r="U1190" s="32"/>
      <c r="V1190" s="32">
        <v>1</v>
      </c>
      <c r="W1190" s="32"/>
      <c r="X1190" s="32"/>
      <c r="Y1190" s="32"/>
      <c r="Z1190" s="32"/>
      <c r="AA1190" s="32" t="s">
        <v>54</v>
      </c>
      <c r="AB1190" s="32" t="s">
        <v>1928</v>
      </c>
      <c r="AC1190" s="32" t="s">
        <v>102</v>
      </c>
      <c r="AD1190" s="32" t="s">
        <v>147</v>
      </c>
      <c r="AE1190" s="33" t="s">
        <v>43</v>
      </c>
      <c r="AF1190" s="32"/>
      <c r="AG1190" s="32"/>
      <c r="AH1190" s="32"/>
      <c r="AI1190" s="32" t="s">
        <v>1929</v>
      </c>
      <c r="AJ1190" s="32"/>
      <c r="AK1190" s="32" t="s">
        <v>46</v>
      </c>
      <c r="AL1190" s="32"/>
      <c r="AM1190" s="33" t="s">
        <v>2258</v>
      </c>
      <c r="AN1190" s="33" t="s">
        <v>2259</v>
      </c>
      <c r="AO1190" s="33" t="s">
        <v>2556</v>
      </c>
    </row>
    <row r="1191" spans="1:41" ht="13.5" customHeight="1">
      <c r="B1191" s="31">
        <f>VLOOKUP(L1191,'2-1.手続一覧'!$A$9:$A$1715,1,FALSE)</f>
        <v>24791</v>
      </c>
      <c r="C1191" s="31" t="str">
        <f>IF(VLOOKUP(L1191,'2-1.手続一覧'!$A$9:$Q$1715,2,FALSE)=N1191,"OK","NG")</f>
        <v>OK</v>
      </c>
      <c r="D1191" s="31" t="str">
        <f>IF(VLOOKUP(L1191,'2-1.手続一覧'!$A$9:$Q$1715,3,FALSE)=O1191,"OK","NG")</f>
        <v>OK</v>
      </c>
      <c r="E1191" s="31" t="str">
        <f>IF(VLOOKUP(L1191,'2-1.手続一覧'!$A$9:$S$1715,19,FALSE)=AA1191,"OK","NG")</f>
        <v>OK</v>
      </c>
      <c r="F1191" s="31" t="str">
        <f>IF(VLOOKUP(L1191,'2-1.手続一覧'!$A$9:$S$1715,16,FALSE)=AC1191,"OK","NG")</f>
        <v>NG</v>
      </c>
      <c r="G1191" s="31" t="str">
        <f>IF(VLOOKUP(L1191,'2-1.手続一覧'!$A$9:$S$1715,17,FALSE)=AE1191,"OK","NG")</f>
        <v>NG</v>
      </c>
      <c r="H1191" s="31" t="str">
        <f>IF(VLOOKUP(L1191,'2-1.手続一覧'!$A$9:$T$1715,20,FALSE)=AF1191,"OK","NG")</f>
        <v>OK</v>
      </c>
      <c r="I1191" s="31" t="str">
        <f>IF(VLOOKUP(L1191,'2-1.手続一覧'!$A$9:$U$1715,21,FALSE)=AG1191,"OK","NG")</f>
        <v>OK</v>
      </c>
      <c r="J1191" s="31" t="str">
        <f>IF(VLOOKUP(L1191,'2-1.手続一覧'!$A$9:$V$1715,22,FALSE)=AH1191,"OK","NG")</f>
        <v>OK</v>
      </c>
      <c r="K1191" s="31" t="str">
        <f>IF(VLOOKUP(L1191,'2-1.手続一覧'!$A$9:$W$1715,23,FALSE)=AK1191,"OK","NG")</f>
        <v>OK</v>
      </c>
      <c r="L1191" s="32">
        <v>24791</v>
      </c>
      <c r="M1191" s="32" t="s">
        <v>1935</v>
      </c>
      <c r="N1191" s="32" t="s">
        <v>611</v>
      </c>
      <c r="O1191" s="32" t="s">
        <v>600</v>
      </c>
      <c r="P1191" s="32">
        <v>1966</v>
      </c>
      <c r="Q1191" s="32" t="s">
        <v>2188</v>
      </c>
      <c r="R1191" s="32"/>
      <c r="S1191" s="32">
        <v>90</v>
      </c>
      <c r="T1191" s="32"/>
      <c r="U1191" s="32"/>
      <c r="V1191" s="32">
        <v>2</v>
      </c>
      <c r="W1191" s="32"/>
      <c r="X1191" s="32"/>
      <c r="Y1191" s="32"/>
      <c r="Z1191" s="32"/>
      <c r="AA1191" s="32" t="s">
        <v>54</v>
      </c>
      <c r="AB1191" s="32" t="s">
        <v>1928</v>
      </c>
      <c r="AC1191" s="32" t="s">
        <v>102</v>
      </c>
      <c r="AD1191" s="32" t="s">
        <v>147</v>
      </c>
      <c r="AE1191" s="33" t="s">
        <v>43</v>
      </c>
      <c r="AF1191" s="32"/>
      <c r="AG1191" s="32"/>
      <c r="AH1191" s="32"/>
      <c r="AI1191" s="32" t="s">
        <v>1929</v>
      </c>
      <c r="AJ1191" s="32"/>
      <c r="AK1191" s="32" t="s">
        <v>46</v>
      </c>
      <c r="AL1191" s="32"/>
      <c r="AM1191" s="33" t="s">
        <v>2258</v>
      </c>
      <c r="AN1191" s="33" t="s">
        <v>2259</v>
      </c>
      <c r="AO1191" s="33" t="s">
        <v>2556</v>
      </c>
    </row>
    <row r="1192" spans="1:41" ht="13.5" hidden="1" customHeight="1">
      <c r="B1192" s="31">
        <f>VLOOKUP(L1192,'2-1.手続一覧'!$A$9:$A$1715,1,FALSE)</f>
        <v>25242</v>
      </c>
      <c r="C1192" s="31" t="str">
        <f>IF(VLOOKUP(L1192,'2-1.手続一覧'!$A$9:$Q$1715,2,FALSE)=N1192,"OK","NG")</f>
        <v>OK</v>
      </c>
      <c r="D1192" s="31" t="str">
        <f>IF(VLOOKUP(L1192,'2-1.手続一覧'!$A$9:$Q$1715,3,FALSE)=O1192,"OK","NG")</f>
        <v>OK</v>
      </c>
      <c r="E1192" s="31" t="str">
        <f>IF(VLOOKUP(L1192,'2-1.手続一覧'!$A$9:$S$1715,19,FALSE)=AA1192,"OK","NG")</f>
        <v>OK</v>
      </c>
      <c r="F1192" s="31" t="str">
        <f>IF(VLOOKUP(L1192,'2-1.手続一覧'!$A$9:$S$1715,16,FALSE)=AC1192,"OK","NG")</f>
        <v>OK</v>
      </c>
      <c r="G1192" s="31" t="str">
        <f>IF(VLOOKUP(L1192,'2-1.手続一覧'!$A$9:$S$1715,17,FALSE)=AE1192,"OK","NG")</f>
        <v>NG</v>
      </c>
      <c r="H1192" s="31" t="str">
        <f>IF(VLOOKUP(L1192,'2-1.手続一覧'!$A$9:$T$1715,20,FALSE)=AF1192,"OK","NG")</f>
        <v>OK</v>
      </c>
      <c r="I1192" s="31" t="str">
        <f>IF(VLOOKUP(L1192,'2-1.手続一覧'!$A$9:$U$1715,21,FALSE)=AG1192,"OK","NG")</f>
        <v>OK</v>
      </c>
      <c r="J1192" s="31" t="str">
        <f>IF(VLOOKUP(L1192,'2-1.手続一覧'!$A$9:$V$1715,22,FALSE)=AH1192,"OK","NG")</f>
        <v>OK</v>
      </c>
      <c r="K1192" s="31" t="str">
        <f>IF(VLOOKUP(L1192,'2-1.手続一覧'!$A$9:$W$1715,23,FALSE)=AK1192,"OK","NG")</f>
        <v>OK</v>
      </c>
      <c r="L1192" s="32">
        <v>25242</v>
      </c>
      <c r="M1192" s="32" t="s">
        <v>1935</v>
      </c>
      <c r="N1192" s="32" t="s">
        <v>607</v>
      </c>
      <c r="O1192" s="32" t="s">
        <v>600</v>
      </c>
      <c r="P1192" s="32">
        <v>1966</v>
      </c>
      <c r="Q1192" s="32" t="s">
        <v>2188</v>
      </c>
      <c r="R1192" s="32"/>
      <c r="S1192" s="32">
        <v>94</v>
      </c>
      <c r="T1192" s="32"/>
      <c r="U1192" s="32"/>
      <c r="V1192" s="32"/>
      <c r="W1192" s="32"/>
      <c r="X1192" s="32"/>
      <c r="Y1192" s="32"/>
      <c r="Z1192" s="32"/>
      <c r="AA1192" s="32" t="s">
        <v>108</v>
      </c>
      <c r="AB1192" s="32" t="s">
        <v>2518</v>
      </c>
      <c r="AC1192" s="32" t="s">
        <v>44</v>
      </c>
      <c r="AD1192" s="32" t="s">
        <v>1928</v>
      </c>
      <c r="AE1192" s="32" t="s">
        <v>53</v>
      </c>
      <c r="AF1192" s="32"/>
      <c r="AG1192" s="32"/>
      <c r="AH1192" s="32"/>
      <c r="AI1192" s="32" t="s">
        <v>1929</v>
      </c>
      <c r="AJ1192" s="32"/>
      <c r="AK1192" s="32" t="s">
        <v>46</v>
      </c>
      <c r="AL1192" s="32"/>
      <c r="AN1192" s="33" t="s">
        <v>2259</v>
      </c>
      <c r="AO1192" s="33" t="s">
        <v>2556</v>
      </c>
    </row>
    <row r="1193" spans="1:41" ht="13.5" customHeight="1">
      <c r="B1193" s="31">
        <f>VLOOKUP(L1193,'2-1.手続一覧'!$A$9:$A$1715,1,FALSE)</f>
        <v>24778</v>
      </c>
      <c r="C1193" s="31" t="str">
        <f>IF(VLOOKUP(L1193,'2-1.手続一覧'!$A$9:$Q$1715,2,FALSE)=N1193,"OK","NG")</f>
        <v>OK</v>
      </c>
      <c r="D1193" s="31" t="str">
        <f>IF(VLOOKUP(L1193,'2-1.手続一覧'!$A$9:$Q$1715,3,FALSE)=O1193,"OK","NG")</f>
        <v>OK</v>
      </c>
      <c r="E1193" s="31" t="str">
        <f>IF(VLOOKUP(L1193,'2-1.手続一覧'!$A$9:$S$1715,19,FALSE)=AA1193,"OK","NG")</f>
        <v>OK</v>
      </c>
      <c r="F1193" s="31" t="str">
        <f>IF(VLOOKUP(L1193,'2-1.手続一覧'!$A$9:$S$1715,16,FALSE)=AC1193,"OK","NG")</f>
        <v>NG</v>
      </c>
      <c r="G1193" s="31" t="str">
        <f>IF(VLOOKUP(L1193,'2-1.手続一覧'!$A$9:$S$1715,17,FALSE)=AE1193,"OK","NG")</f>
        <v>NG</v>
      </c>
      <c r="H1193" s="31" t="str">
        <f>IF(VLOOKUP(L1193,'2-1.手続一覧'!$A$9:$T$1715,20,FALSE)=AF1193,"OK","NG")</f>
        <v>OK</v>
      </c>
      <c r="I1193" s="31" t="str">
        <f>IF(VLOOKUP(L1193,'2-1.手続一覧'!$A$9:$U$1715,21,FALSE)=AG1193,"OK","NG")</f>
        <v>OK</v>
      </c>
      <c r="J1193" s="31" t="str">
        <f>IF(VLOOKUP(L1193,'2-1.手続一覧'!$A$9:$V$1715,22,FALSE)=AH1193,"OK","NG")</f>
        <v>OK</v>
      </c>
      <c r="K1193" s="31" t="str">
        <f>IF(VLOOKUP(L1193,'2-1.手続一覧'!$A$9:$W$1715,23,FALSE)=AK1193,"OK","NG")</f>
        <v>OK</v>
      </c>
      <c r="L1193" s="32">
        <v>24778</v>
      </c>
      <c r="M1193" s="32" t="s">
        <v>1935</v>
      </c>
      <c r="N1193" s="32" t="s">
        <v>608</v>
      </c>
      <c r="O1193" s="32" t="s">
        <v>600</v>
      </c>
      <c r="P1193" s="32">
        <v>1966</v>
      </c>
      <c r="Q1193" s="32" t="s">
        <v>2188</v>
      </c>
      <c r="R1193" s="32"/>
      <c r="S1193" s="32">
        <v>97</v>
      </c>
      <c r="T1193" s="32"/>
      <c r="U1193" s="32"/>
      <c r="V1193" s="32"/>
      <c r="W1193" s="32"/>
      <c r="X1193" s="32"/>
      <c r="Y1193" s="32"/>
      <c r="Z1193" s="32"/>
      <c r="AA1193" s="32" t="s">
        <v>54</v>
      </c>
      <c r="AB1193" s="32" t="s">
        <v>1928</v>
      </c>
      <c r="AC1193" s="32" t="s">
        <v>102</v>
      </c>
      <c r="AD1193" s="32" t="s">
        <v>147</v>
      </c>
      <c r="AE1193" s="33" t="s">
        <v>43</v>
      </c>
      <c r="AF1193" s="32"/>
      <c r="AG1193" s="32"/>
      <c r="AH1193" s="32"/>
      <c r="AI1193" s="32" t="s">
        <v>1929</v>
      </c>
      <c r="AJ1193" s="32"/>
      <c r="AK1193" s="32" t="s">
        <v>46</v>
      </c>
      <c r="AL1193" s="32"/>
      <c r="AM1193" s="33" t="s">
        <v>2258</v>
      </c>
      <c r="AN1193" s="33" t="s">
        <v>2259</v>
      </c>
      <c r="AO1193" s="33" t="s">
        <v>2556</v>
      </c>
    </row>
    <row r="1194" spans="1:41" ht="13.5" customHeight="1">
      <c r="B1194" s="31">
        <f>VLOOKUP(L1194,'2-1.手続一覧'!$A$9:$A$1715,1,FALSE)</f>
        <v>24779</v>
      </c>
      <c r="C1194" s="31" t="str">
        <f>IF(VLOOKUP(L1194,'2-1.手続一覧'!$A$9:$Q$1715,2,FALSE)=N1194,"OK","NG")</f>
        <v>OK</v>
      </c>
      <c r="D1194" s="31" t="str">
        <f>IF(VLOOKUP(L1194,'2-1.手続一覧'!$A$9:$Q$1715,3,FALSE)=O1194,"OK","NG")</f>
        <v>OK</v>
      </c>
      <c r="E1194" s="31" t="str">
        <f>IF(VLOOKUP(L1194,'2-1.手続一覧'!$A$9:$S$1715,19,FALSE)=AA1194,"OK","NG")</f>
        <v>OK</v>
      </c>
      <c r="F1194" s="31" t="str">
        <f>IF(VLOOKUP(L1194,'2-1.手続一覧'!$A$9:$S$1715,16,FALSE)=AC1194,"OK","NG")</f>
        <v>NG</v>
      </c>
      <c r="G1194" s="31" t="str">
        <f>IF(VLOOKUP(L1194,'2-1.手続一覧'!$A$9:$S$1715,17,FALSE)=AE1194,"OK","NG")</f>
        <v>NG</v>
      </c>
      <c r="H1194" s="31" t="str">
        <f>IF(VLOOKUP(L1194,'2-1.手続一覧'!$A$9:$T$1715,20,FALSE)=AF1194,"OK","NG")</f>
        <v>OK</v>
      </c>
      <c r="I1194" s="31" t="str">
        <f>IF(VLOOKUP(L1194,'2-1.手続一覧'!$A$9:$U$1715,21,FALSE)=AG1194,"OK","NG")</f>
        <v>OK</v>
      </c>
      <c r="J1194" s="31" t="str">
        <f>IF(VLOOKUP(L1194,'2-1.手続一覧'!$A$9:$V$1715,22,FALSE)=AH1194,"OK","NG")</f>
        <v>OK</v>
      </c>
      <c r="K1194" s="31" t="str">
        <f>IF(VLOOKUP(L1194,'2-1.手続一覧'!$A$9:$W$1715,23,FALSE)=AK1194,"OK","NG")</f>
        <v>OK</v>
      </c>
      <c r="L1194" s="32">
        <v>24779</v>
      </c>
      <c r="M1194" s="32" t="s">
        <v>1935</v>
      </c>
      <c r="N1194" s="32" t="s">
        <v>609</v>
      </c>
      <c r="O1194" s="32" t="s">
        <v>600</v>
      </c>
      <c r="P1194" s="32">
        <v>1966</v>
      </c>
      <c r="Q1194" s="32" t="s">
        <v>2188</v>
      </c>
      <c r="R1194" s="32"/>
      <c r="S1194" s="32">
        <v>97</v>
      </c>
      <c r="T1194" s="32"/>
      <c r="U1194" s="32"/>
      <c r="V1194" s="32"/>
      <c r="W1194" s="32"/>
      <c r="X1194" s="32"/>
      <c r="Y1194" s="32"/>
      <c r="Z1194" s="32"/>
      <c r="AA1194" s="32" t="s">
        <v>54</v>
      </c>
      <c r="AB1194" s="32" t="s">
        <v>1928</v>
      </c>
      <c r="AC1194" s="32" t="s">
        <v>102</v>
      </c>
      <c r="AD1194" s="32" t="s">
        <v>147</v>
      </c>
      <c r="AE1194" s="33" t="s">
        <v>43</v>
      </c>
      <c r="AF1194" s="32"/>
      <c r="AG1194" s="32"/>
      <c r="AH1194" s="32"/>
      <c r="AI1194" s="32" t="s">
        <v>1929</v>
      </c>
      <c r="AJ1194" s="32"/>
      <c r="AK1194" s="32" t="s">
        <v>46</v>
      </c>
      <c r="AL1194" s="32"/>
      <c r="AM1194" s="33" t="s">
        <v>2258</v>
      </c>
      <c r="AN1194" s="33" t="s">
        <v>2259</v>
      </c>
      <c r="AO1194" s="33" t="s">
        <v>2556</v>
      </c>
    </row>
    <row r="1195" spans="1:41" ht="13.5" customHeight="1">
      <c r="B1195" s="31">
        <f>VLOOKUP(L1195,'2-1.手続一覧'!$A$9:$A$1715,1,FALSE)</f>
        <v>25285</v>
      </c>
      <c r="C1195" s="31" t="str">
        <f>IF(VLOOKUP(L1195,'2-1.手続一覧'!$A$9:$Q$1715,2,FALSE)=N1195,"OK","NG")</f>
        <v>OK</v>
      </c>
      <c r="D1195" s="31" t="str">
        <f>IF(VLOOKUP(L1195,'2-1.手続一覧'!$A$9:$Q$1715,3,FALSE)=O1195,"OK","NG")</f>
        <v>OK</v>
      </c>
      <c r="E1195" s="31" t="str">
        <f>IF(VLOOKUP(L1195,'2-1.手続一覧'!$A$9:$S$1715,19,FALSE)=AA1195,"OK","NG")</f>
        <v>OK</v>
      </c>
      <c r="F1195" s="31" t="str">
        <f>IF(VLOOKUP(L1195,'2-1.手続一覧'!$A$9:$S$1715,16,FALSE)=AC1195,"OK","NG")</f>
        <v>NG</v>
      </c>
      <c r="G1195" s="31" t="str">
        <f>IF(VLOOKUP(L1195,'2-1.手続一覧'!$A$9:$S$1715,17,FALSE)=AE1195,"OK","NG")</f>
        <v>NG</v>
      </c>
      <c r="H1195" s="31" t="str">
        <f>IF(VLOOKUP(L1195,'2-1.手続一覧'!$A$9:$T$1715,20,FALSE)=AF1195,"OK","NG")</f>
        <v>OK</v>
      </c>
      <c r="I1195" s="31" t="str">
        <f>IF(VLOOKUP(L1195,'2-1.手続一覧'!$A$9:$U$1715,21,FALSE)=AG1195,"OK","NG")</f>
        <v>OK</v>
      </c>
      <c r="J1195" s="31" t="str">
        <f>IF(VLOOKUP(L1195,'2-1.手続一覧'!$A$9:$V$1715,22,FALSE)=AH1195,"OK","NG")</f>
        <v>OK</v>
      </c>
      <c r="K1195" s="31" t="str">
        <f>IF(VLOOKUP(L1195,'2-1.手続一覧'!$A$9:$W$1715,23,FALSE)=AK1195,"OK","NG")</f>
        <v>OK</v>
      </c>
      <c r="L1195" s="32">
        <v>25285</v>
      </c>
      <c r="M1195" s="32" t="s">
        <v>1935</v>
      </c>
      <c r="N1195" s="32" t="s">
        <v>579</v>
      </c>
      <c r="O1195" s="32" t="s">
        <v>600</v>
      </c>
      <c r="P1195" s="32">
        <v>1966</v>
      </c>
      <c r="Q1195" s="32" t="s">
        <v>2188</v>
      </c>
      <c r="R1195" s="32"/>
      <c r="S1195" s="32">
        <v>97</v>
      </c>
      <c r="T1195" s="32"/>
      <c r="U1195" s="32"/>
      <c r="V1195" s="32"/>
      <c r="W1195" s="32"/>
      <c r="X1195" s="32"/>
      <c r="Y1195" s="32"/>
      <c r="Z1195" s="32"/>
      <c r="AA1195" s="32" t="s">
        <v>54</v>
      </c>
      <c r="AB1195" s="32" t="s">
        <v>1928</v>
      </c>
      <c r="AC1195" s="32" t="s">
        <v>102</v>
      </c>
      <c r="AD1195" s="32" t="s">
        <v>147</v>
      </c>
      <c r="AE1195" s="33" t="s">
        <v>43</v>
      </c>
      <c r="AF1195" s="32"/>
      <c r="AG1195" s="32"/>
      <c r="AH1195" s="32"/>
      <c r="AI1195" s="32" t="s">
        <v>1929</v>
      </c>
      <c r="AJ1195" s="32"/>
      <c r="AK1195" s="32" t="s">
        <v>46</v>
      </c>
      <c r="AL1195" s="32"/>
      <c r="AM1195" s="33" t="s">
        <v>2258</v>
      </c>
      <c r="AN1195" s="33" t="s">
        <v>2259</v>
      </c>
      <c r="AO1195" s="33" t="s">
        <v>2556</v>
      </c>
    </row>
    <row r="1196" spans="1:41" hidden="1">
      <c r="L1196" s="32">
        <v>219006</v>
      </c>
      <c r="M1196" s="32" t="s">
        <v>1935</v>
      </c>
      <c r="N1196" s="32" t="s">
        <v>2996</v>
      </c>
      <c r="O1196" s="32" t="s">
        <v>2997</v>
      </c>
      <c r="P1196" s="32">
        <v>2002</v>
      </c>
      <c r="Q1196" s="32" t="s">
        <v>1938</v>
      </c>
      <c r="R1196" s="32">
        <v>14</v>
      </c>
      <c r="S1196" s="32">
        <v>66</v>
      </c>
      <c r="T1196" s="32"/>
      <c r="U1196" s="32"/>
      <c r="V1196" s="32">
        <v>5</v>
      </c>
      <c r="W1196" s="32"/>
      <c r="X1196" s="32"/>
      <c r="Y1196" s="32"/>
      <c r="Z1196" s="32" t="s">
        <v>48</v>
      </c>
      <c r="AA1196" s="32" t="s">
        <v>54</v>
      </c>
      <c r="AB1196" s="32" t="s">
        <v>2518</v>
      </c>
      <c r="AC1196" s="32"/>
      <c r="AD1196" s="32" t="s">
        <v>147</v>
      </c>
      <c r="AE1196" s="32" t="s">
        <v>101</v>
      </c>
      <c r="AF1196" s="32" t="s">
        <v>48</v>
      </c>
      <c r="AG1196" s="32" t="s">
        <v>48</v>
      </c>
      <c r="AH1196" s="32" t="s">
        <v>103</v>
      </c>
      <c r="AI1196" s="32" t="s">
        <v>1929</v>
      </c>
      <c r="AJ1196" s="32" t="s">
        <v>48</v>
      </c>
      <c r="AK1196" s="32" t="s">
        <v>434</v>
      </c>
      <c r="AL1196" s="32" t="s">
        <v>48</v>
      </c>
      <c r="AN1196" s="33" t="s">
        <v>2998</v>
      </c>
    </row>
    <row r="1197" spans="1:41" hidden="1">
      <c r="L1197" s="32">
        <v>219010</v>
      </c>
      <c r="M1197" s="32" t="s">
        <v>1935</v>
      </c>
      <c r="N1197" s="32" t="s">
        <v>2999</v>
      </c>
      <c r="O1197" s="32" t="s">
        <v>2997</v>
      </c>
      <c r="P1197" s="32">
        <v>2002</v>
      </c>
      <c r="Q1197" s="32" t="s">
        <v>1938</v>
      </c>
      <c r="R1197" s="32">
        <v>14</v>
      </c>
      <c r="S1197" s="32">
        <v>66</v>
      </c>
      <c r="T1197" s="32"/>
      <c r="U1197" s="32"/>
      <c r="V1197" s="32">
        <v>5</v>
      </c>
      <c r="W1197" s="32"/>
      <c r="X1197" s="32"/>
      <c r="Y1197" s="32"/>
      <c r="Z1197" s="32" t="s">
        <v>48</v>
      </c>
      <c r="AA1197" s="32" t="s">
        <v>54</v>
      </c>
      <c r="AB1197" s="32" t="s">
        <v>2518</v>
      </c>
      <c r="AC1197" s="32"/>
      <c r="AD1197" s="32" t="s">
        <v>147</v>
      </c>
      <c r="AE1197" s="32" t="s">
        <v>101</v>
      </c>
      <c r="AF1197" s="32" t="s">
        <v>48</v>
      </c>
      <c r="AG1197" s="32" t="s">
        <v>48</v>
      </c>
      <c r="AH1197" s="32" t="s">
        <v>103</v>
      </c>
      <c r="AI1197" s="32" t="s">
        <v>1929</v>
      </c>
      <c r="AJ1197" s="32" t="s">
        <v>48</v>
      </c>
      <c r="AK1197" s="32" t="s">
        <v>434</v>
      </c>
      <c r="AL1197" s="32" t="s">
        <v>48</v>
      </c>
      <c r="AN1197" s="33" t="s">
        <v>2998</v>
      </c>
    </row>
    <row r="1198" spans="1:41" hidden="1">
      <c r="A1198" s="31" t="s">
        <v>2837</v>
      </c>
      <c r="L1198" s="32">
        <v>26684</v>
      </c>
      <c r="M1198" s="32" t="s">
        <v>1935</v>
      </c>
      <c r="N1198" s="32" t="s">
        <v>3000</v>
      </c>
      <c r="O1198" s="32" t="s">
        <v>3001</v>
      </c>
      <c r="P1198" s="32">
        <v>1956</v>
      </c>
      <c r="Q1198" s="32" t="s">
        <v>1938</v>
      </c>
      <c r="R1198" s="32">
        <v>120</v>
      </c>
      <c r="S1198" s="32">
        <v>3</v>
      </c>
      <c r="T1198" s="32"/>
      <c r="U1198" s="32"/>
      <c r="V1198" s="32"/>
      <c r="W1198" s="32"/>
      <c r="X1198" s="32"/>
      <c r="Y1198" s="32"/>
      <c r="Z1198" s="32"/>
      <c r="AA1198" s="32" t="s">
        <v>163</v>
      </c>
      <c r="AB1198" s="32" t="s">
        <v>1940</v>
      </c>
      <c r="AC1198" s="32"/>
      <c r="AD1198" s="32"/>
      <c r="AE1198" s="32" t="s">
        <v>101</v>
      </c>
      <c r="AF1198" s="32"/>
      <c r="AG1198" s="32"/>
      <c r="AH1198" s="32"/>
      <c r="AI1198" s="32" t="s">
        <v>1929</v>
      </c>
      <c r="AJ1198" s="32"/>
      <c r="AK1198" s="32" t="s">
        <v>46</v>
      </c>
      <c r="AL1198" s="32"/>
      <c r="AN1198" s="33" t="s">
        <v>2998</v>
      </c>
      <c r="AO1198" s="33" t="s">
        <v>3002</v>
      </c>
    </row>
    <row r="1199" spans="1:41" hidden="1">
      <c r="L1199" s="32">
        <v>26556</v>
      </c>
      <c r="M1199" s="32" t="s">
        <v>1935</v>
      </c>
      <c r="N1199" s="32" t="s">
        <v>3003</v>
      </c>
      <c r="O1199" s="32" t="s">
        <v>3001</v>
      </c>
      <c r="P1199" s="32">
        <v>1956</v>
      </c>
      <c r="Q1199" s="32" t="s">
        <v>1938</v>
      </c>
      <c r="R1199" s="32">
        <v>120</v>
      </c>
      <c r="S1199" s="32">
        <v>9</v>
      </c>
      <c r="T1199" s="32"/>
      <c r="U1199" s="32"/>
      <c r="V1199" s="32">
        <v>2</v>
      </c>
      <c r="W1199" s="32"/>
      <c r="X1199" s="32"/>
      <c r="Y1199" s="32"/>
      <c r="Z1199" s="32"/>
      <c r="AA1199" s="32" t="s">
        <v>54</v>
      </c>
      <c r="AB1199" s="32" t="s">
        <v>1928</v>
      </c>
      <c r="AC1199" s="32"/>
      <c r="AD1199" s="32" t="s">
        <v>147</v>
      </c>
      <c r="AE1199" s="32" t="s">
        <v>101</v>
      </c>
      <c r="AF1199" s="32"/>
      <c r="AG1199" s="32"/>
      <c r="AH1199" s="32"/>
      <c r="AI1199" s="32" t="s">
        <v>1929</v>
      </c>
      <c r="AJ1199" s="32"/>
      <c r="AK1199" s="32" t="s">
        <v>46</v>
      </c>
      <c r="AL1199" s="32"/>
      <c r="AN1199" s="33" t="s">
        <v>2998</v>
      </c>
      <c r="AO1199" s="33" t="s">
        <v>3002</v>
      </c>
    </row>
    <row r="1200" spans="1:41" hidden="1">
      <c r="L1200" s="32">
        <v>221976</v>
      </c>
      <c r="M1200" s="32" t="s">
        <v>1935</v>
      </c>
      <c r="N1200" s="32" t="s">
        <v>3004</v>
      </c>
      <c r="O1200" s="32" t="s">
        <v>3005</v>
      </c>
      <c r="P1200" s="32">
        <v>1970</v>
      </c>
      <c r="Q1200" s="32" t="s">
        <v>1938</v>
      </c>
      <c r="R1200" s="32">
        <v>145</v>
      </c>
      <c r="S1200" s="32">
        <v>5</v>
      </c>
      <c r="T1200" s="32"/>
      <c r="U1200" s="32"/>
      <c r="V1200" s="32"/>
      <c r="W1200" s="32"/>
      <c r="X1200" s="32"/>
      <c r="Y1200" s="32"/>
      <c r="Z1200" s="32" t="s">
        <v>48</v>
      </c>
      <c r="AA1200" s="32" t="s">
        <v>54</v>
      </c>
      <c r="AB1200" s="32" t="s">
        <v>1928</v>
      </c>
      <c r="AC1200" s="32"/>
      <c r="AD1200" s="32" t="s">
        <v>147</v>
      </c>
      <c r="AE1200" s="32" t="s">
        <v>101</v>
      </c>
      <c r="AF1200" s="32" t="s">
        <v>48</v>
      </c>
      <c r="AG1200" s="32" t="s">
        <v>48</v>
      </c>
      <c r="AH1200" s="32" t="s">
        <v>48</v>
      </c>
      <c r="AI1200" s="32" t="s">
        <v>1929</v>
      </c>
      <c r="AJ1200" s="32" t="s">
        <v>48</v>
      </c>
      <c r="AK1200" s="32" t="s">
        <v>66</v>
      </c>
      <c r="AL1200" s="32" t="s">
        <v>3006</v>
      </c>
      <c r="AN1200" s="33" t="s">
        <v>2998</v>
      </c>
      <c r="AO1200" s="33" t="s">
        <v>3002</v>
      </c>
    </row>
    <row r="1201" spans="12:41" hidden="1">
      <c r="L1201" s="32">
        <v>221977</v>
      </c>
      <c r="M1201" s="32" t="s">
        <v>1935</v>
      </c>
      <c r="N1201" s="32" t="s">
        <v>3007</v>
      </c>
      <c r="O1201" s="32" t="s">
        <v>3008</v>
      </c>
      <c r="P1201" s="32">
        <v>1970</v>
      </c>
      <c r="Q1201" s="32" t="s">
        <v>1938</v>
      </c>
      <c r="R1201" s="32">
        <v>145</v>
      </c>
      <c r="S1201" s="32">
        <v>7</v>
      </c>
      <c r="T1201" s="32"/>
      <c r="U1201" s="32"/>
      <c r="V1201" s="32"/>
      <c r="W1201" s="32"/>
      <c r="X1201" s="32"/>
      <c r="Y1201" s="32"/>
      <c r="Z1201" s="32" t="s">
        <v>48</v>
      </c>
      <c r="AA1201" s="32" t="s">
        <v>54</v>
      </c>
      <c r="AB1201" s="32" t="s">
        <v>1928</v>
      </c>
      <c r="AC1201" s="32"/>
      <c r="AD1201" s="32" t="s">
        <v>147</v>
      </c>
      <c r="AE1201" s="32" t="s">
        <v>101</v>
      </c>
      <c r="AF1201" s="32" t="s">
        <v>48</v>
      </c>
      <c r="AG1201" s="32" t="s">
        <v>48</v>
      </c>
      <c r="AH1201" s="32" t="s">
        <v>48</v>
      </c>
      <c r="AI1201" s="32" t="s">
        <v>1929</v>
      </c>
      <c r="AJ1201" s="32" t="s">
        <v>48</v>
      </c>
      <c r="AK1201" s="32" t="s">
        <v>66</v>
      </c>
      <c r="AL1201" s="32" t="s">
        <v>3006</v>
      </c>
      <c r="AN1201" s="33" t="s">
        <v>2998</v>
      </c>
      <c r="AO1201" s="33" t="s">
        <v>3002</v>
      </c>
    </row>
    <row r="1202" spans="12:41" hidden="1">
      <c r="L1202" s="32">
        <v>221978</v>
      </c>
      <c r="M1202" s="32" t="s">
        <v>1935</v>
      </c>
      <c r="N1202" s="32" t="s">
        <v>3009</v>
      </c>
      <c r="O1202" s="32" t="s">
        <v>3008</v>
      </c>
      <c r="P1202" s="32">
        <v>1970</v>
      </c>
      <c r="Q1202" s="32" t="s">
        <v>1938</v>
      </c>
      <c r="R1202" s="32">
        <v>145</v>
      </c>
      <c r="S1202" s="32">
        <v>8</v>
      </c>
      <c r="T1202" s="32"/>
      <c r="U1202" s="32"/>
      <c r="V1202" s="32"/>
      <c r="W1202" s="32"/>
      <c r="X1202" s="32"/>
      <c r="Y1202" s="32"/>
      <c r="Z1202" s="32" t="s">
        <v>48</v>
      </c>
      <c r="AA1202" s="32" t="s">
        <v>54</v>
      </c>
      <c r="AB1202" s="32" t="s">
        <v>1928</v>
      </c>
      <c r="AC1202" s="32"/>
      <c r="AD1202" s="32" t="s">
        <v>147</v>
      </c>
      <c r="AE1202" s="32" t="s">
        <v>101</v>
      </c>
      <c r="AF1202" s="32" t="s">
        <v>48</v>
      </c>
      <c r="AG1202" s="32" t="s">
        <v>48</v>
      </c>
      <c r="AH1202" s="32" t="s">
        <v>48</v>
      </c>
      <c r="AI1202" s="32" t="s">
        <v>1929</v>
      </c>
      <c r="AJ1202" s="32" t="s">
        <v>48</v>
      </c>
      <c r="AK1202" s="32" t="s">
        <v>66</v>
      </c>
      <c r="AL1202" s="32" t="s">
        <v>3006</v>
      </c>
      <c r="AN1202" s="33" t="s">
        <v>2998</v>
      </c>
      <c r="AO1202" s="33" t="s">
        <v>3002</v>
      </c>
    </row>
    <row r="1203" spans="12:41" hidden="1">
      <c r="L1203" s="32">
        <v>221974</v>
      </c>
      <c r="M1203" s="32" t="s">
        <v>1935</v>
      </c>
      <c r="N1203" s="32" t="s">
        <v>3010</v>
      </c>
      <c r="O1203" s="32" t="s">
        <v>3008</v>
      </c>
      <c r="P1203" s="32">
        <v>1970</v>
      </c>
      <c r="Q1203" s="32" t="s">
        <v>1938</v>
      </c>
      <c r="R1203" s="32">
        <v>145</v>
      </c>
      <c r="S1203" s="32">
        <v>10</v>
      </c>
      <c r="T1203" s="32"/>
      <c r="U1203" s="32"/>
      <c r="V1203" s="32">
        <v>2</v>
      </c>
      <c r="W1203" s="32"/>
      <c r="X1203" s="32"/>
      <c r="Y1203" s="32"/>
      <c r="Z1203" s="32" t="s">
        <v>48</v>
      </c>
      <c r="AA1203" s="32" t="s">
        <v>54</v>
      </c>
      <c r="AB1203" s="32" t="s">
        <v>1928</v>
      </c>
      <c r="AC1203" s="32"/>
      <c r="AD1203" s="32" t="s">
        <v>147</v>
      </c>
      <c r="AE1203" s="32" t="s">
        <v>101</v>
      </c>
      <c r="AF1203" s="32" t="s">
        <v>48</v>
      </c>
      <c r="AG1203" s="32" t="s">
        <v>48</v>
      </c>
      <c r="AH1203" s="32" t="s">
        <v>48</v>
      </c>
      <c r="AI1203" s="32" t="s">
        <v>1929</v>
      </c>
      <c r="AJ1203" s="32" t="s">
        <v>48</v>
      </c>
      <c r="AK1203" s="32" t="s">
        <v>66</v>
      </c>
      <c r="AL1203" s="32" t="s">
        <v>3006</v>
      </c>
      <c r="AN1203" s="33" t="s">
        <v>2998</v>
      </c>
      <c r="AO1203" s="33" t="s">
        <v>3002</v>
      </c>
    </row>
    <row r="1204" spans="12:41" hidden="1">
      <c r="L1204" s="32">
        <v>221979</v>
      </c>
      <c r="M1204" s="32" t="s">
        <v>1935</v>
      </c>
      <c r="N1204" s="32" t="s">
        <v>3011</v>
      </c>
      <c r="O1204" s="32" t="s">
        <v>3008</v>
      </c>
      <c r="P1204" s="32">
        <v>1970</v>
      </c>
      <c r="Q1204" s="32" t="s">
        <v>1938</v>
      </c>
      <c r="R1204" s="32">
        <v>145</v>
      </c>
      <c r="S1204" s="32">
        <v>10</v>
      </c>
      <c r="T1204" s="32"/>
      <c r="U1204" s="32"/>
      <c r="V1204" s="32"/>
      <c r="W1204" s="32"/>
      <c r="X1204" s="32"/>
      <c r="Y1204" s="32"/>
      <c r="Z1204" s="32" t="s">
        <v>48</v>
      </c>
      <c r="AA1204" s="32" t="s">
        <v>54</v>
      </c>
      <c r="AB1204" s="32" t="s">
        <v>1928</v>
      </c>
      <c r="AC1204" s="32"/>
      <c r="AD1204" s="32" t="s">
        <v>147</v>
      </c>
      <c r="AE1204" s="32" t="s">
        <v>101</v>
      </c>
      <c r="AF1204" s="32" t="s">
        <v>48</v>
      </c>
      <c r="AG1204" s="32" t="s">
        <v>48</v>
      </c>
      <c r="AH1204" s="32" t="s">
        <v>48</v>
      </c>
      <c r="AI1204" s="32" t="s">
        <v>1929</v>
      </c>
      <c r="AJ1204" s="32" t="s">
        <v>48</v>
      </c>
      <c r="AK1204" s="32" t="s">
        <v>66</v>
      </c>
      <c r="AL1204" s="32" t="s">
        <v>3006</v>
      </c>
      <c r="AN1204" s="33" t="s">
        <v>2998</v>
      </c>
      <c r="AO1204" s="33" t="s">
        <v>3002</v>
      </c>
    </row>
    <row r="1205" spans="12:41" hidden="1">
      <c r="L1205" s="32">
        <v>221975</v>
      </c>
      <c r="M1205" s="32" t="s">
        <v>1935</v>
      </c>
      <c r="N1205" s="32" t="s">
        <v>3012</v>
      </c>
      <c r="O1205" s="32" t="s">
        <v>3008</v>
      </c>
      <c r="P1205" s="32">
        <v>1970</v>
      </c>
      <c r="Q1205" s="32" t="s">
        <v>1938</v>
      </c>
      <c r="R1205" s="32">
        <v>145</v>
      </c>
      <c r="S1205" s="32">
        <v>14</v>
      </c>
      <c r="T1205" s="32"/>
      <c r="U1205" s="32"/>
      <c r="V1205" s="32"/>
      <c r="W1205" s="32"/>
      <c r="X1205" s="32"/>
      <c r="Y1205" s="32"/>
      <c r="Z1205" s="32" t="s">
        <v>48</v>
      </c>
      <c r="AA1205" s="32" t="s">
        <v>54</v>
      </c>
      <c r="AB1205" s="32" t="s">
        <v>1928</v>
      </c>
      <c r="AC1205" s="32"/>
      <c r="AD1205" s="32" t="s">
        <v>147</v>
      </c>
      <c r="AE1205" s="32" t="s">
        <v>101</v>
      </c>
      <c r="AF1205" s="32" t="s">
        <v>48</v>
      </c>
      <c r="AG1205" s="32" t="s">
        <v>48</v>
      </c>
      <c r="AH1205" s="32" t="s">
        <v>48</v>
      </c>
      <c r="AI1205" s="32" t="s">
        <v>1929</v>
      </c>
      <c r="AJ1205" s="32" t="s">
        <v>48</v>
      </c>
      <c r="AK1205" s="32" t="s">
        <v>66</v>
      </c>
      <c r="AL1205" s="32" t="s">
        <v>3006</v>
      </c>
      <c r="AN1205" s="33" t="s">
        <v>2998</v>
      </c>
      <c r="AO1205" s="33" t="s">
        <v>3002</v>
      </c>
    </row>
    <row r="1206" spans="12:41" hidden="1">
      <c r="L1206" s="32">
        <v>219080</v>
      </c>
      <c r="M1206" s="32" t="s">
        <v>1935</v>
      </c>
      <c r="N1206" s="32" t="s">
        <v>3013</v>
      </c>
      <c r="O1206" s="32" t="s">
        <v>3014</v>
      </c>
      <c r="P1206" s="32">
        <v>1973</v>
      </c>
      <c r="Q1206" s="32" t="s">
        <v>1938</v>
      </c>
      <c r="R1206" s="32">
        <v>117</v>
      </c>
      <c r="S1206" s="32">
        <v>3</v>
      </c>
      <c r="T1206" s="32"/>
      <c r="U1206" s="32"/>
      <c r="V1206" s="32">
        <v>1</v>
      </c>
      <c r="W1206" s="32"/>
      <c r="X1206" s="32">
        <v>4</v>
      </c>
      <c r="Y1206" s="32"/>
      <c r="Z1206" s="32" t="s">
        <v>3015</v>
      </c>
      <c r="AA1206" s="32" t="s">
        <v>54</v>
      </c>
      <c r="AB1206" s="32" t="s">
        <v>1928</v>
      </c>
      <c r="AC1206" s="32"/>
      <c r="AD1206" s="32" t="s">
        <v>147</v>
      </c>
      <c r="AE1206" s="32" t="s">
        <v>101</v>
      </c>
      <c r="AF1206" s="32" t="s">
        <v>48</v>
      </c>
      <c r="AG1206" s="32" t="s">
        <v>48</v>
      </c>
      <c r="AH1206" s="32" t="s">
        <v>48</v>
      </c>
      <c r="AI1206" s="32" t="s">
        <v>1929</v>
      </c>
      <c r="AJ1206" s="32" t="s">
        <v>48</v>
      </c>
      <c r="AK1206" s="32" t="s">
        <v>66</v>
      </c>
      <c r="AL1206" s="32" t="s">
        <v>3016</v>
      </c>
      <c r="AN1206" s="33" t="s">
        <v>3017</v>
      </c>
      <c r="AO1206" s="33" t="s">
        <v>3018</v>
      </c>
    </row>
    <row r="1207" spans="12:41" hidden="1">
      <c r="L1207" s="32">
        <v>219081</v>
      </c>
      <c r="M1207" s="32" t="s">
        <v>1935</v>
      </c>
      <c r="N1207" s="32" t="s">
        <v>3019</v>
      </c>
      <c r="O1207" s="32" t="s">
        <v>3020</v>
      </c>
      <c r="P1207" s="32">
        <v>1973</v>
      </c>
      <c r="Q1207" s="32" t="s">
        <v>1938</v>
      </c>
      <c r="R1207" s="32">
        <v>117</v>
      </c>
      <c r="S1207" s="32">
        <v>3</v>
      </c>
      <c r="T1207" s="32"/>
      <c r="U1207" s="32"/>
      <c r="V1207" s="32">
        <v>1</v>
      </c>
      <c r="W1207" s="32"/>
      <c r="X1207" s="32">
        <v>4</v>
      </c>
      <c r="Y1207" s="32"/>
      <c r="Z1207" s="32" t="s">
        <v>3015</v>
      </c>
      <c r="AA1207" s="32" t="s">
        <v>54</v>
      </c>
      <c r="AB1207" s="32" t="s">
        <v>1928</v>
      </c>
      <c r="AC1207" s="32"/>
      <c r="AD1207" s="32" t="s">
        <v>147</v>
      </c>
      <c r="AE1207" s="32" t="s">
        <v>101</v>
      </c>
      <c r="AF1207" s="32" t="s">
        <v>48</v>
      </c>
      <c r="AG1207" s="32" t="s">
        <v>48</v>
      </c>
      <c r="AH1207" s="32" t="s">
        <v>48</v>
      </c>
      <c r="AI1207" s="32" t="s">
        <v>1929</v>
      </c>
      <c r="AJ1207" s="32" t="s">
        <v>48</v>
      </c>
      <c r="AK1207" s="32" t="s">
        <v>66</v>
      </c>
      <c r="AL1207" s="32" t="s">
        <v>3016</v>
      </c>
      <c r="AN1207" s="33" t="s">
        <v>3017</v>
      </c>
      <c r="AO1207" s="33" t="s">
        <v>3018</v>
      </c>
    </row>
    <row r="1208" spans="12:41" hidden="1">
      <c r="L1208" s="32">
        <v>219082</v>
      </c>
      <c r="M1208" s="32" t="s">
        <v>1935</v>
      </c>
      <c r="N1208" s="32" t="s">
        <v>3021</v>
      </c>
      <c r="O1208" s="32" t="s">
        <v>3020</v>
      </c>
      <c r="P1208" s="32">
        <v>1973</v>
      </c>
      <c r="Q1208" s="32" t="s">
        <v>1938</v>
      </c>
      <c r="R1208" s="32">
        <v>117</v>
      </c>
      <c r="S1208" s="32">
        <v>3</v>
      </c>
      <c r="T1208" s="32"/>
      <c r="U1208" s="32"/>
      <c r="V1208" s="32">
        <v>1</v>
      </c>
      <c r="W1208" s="32"/>
      <c r="X1208" s="32">
        <v>4</v>
      </c>
      <c r="Y1208" s="32"/>
      <c r="Z1208" s="32" t="s">
        <v>3015</v>
      </c>
      <c r="AA1208" s="32" t="s">
        <v>54</v>
      </c>
      <c r="AB1208" s="32" t="s">
        <v>1928</v>
      </c>
      <c r="AC1208" s="32"/>
      <c r="AD1208" s="32" t="s">
        <v>147</v>
      </c>
      <c r="AE1208" s="32" t="s">
        <v>101</v>
      </c>
      <c r="AF1208" s="32" t="s">
        <v>48</v>
      </c>
      <c r="AG1208" s="32" t="s">
        <v>48</v>
      </c>
      <c r="AH1208" s="32" t="s">
        <v>48</v>
      </c>
      <c r="AI1208" s="32" t="s">
        <v>1929</v>
      </c>
      <c r="AJ1208" s="32" t="s">
        <v>48</v>
      </c>
      <c r="AK1208" s="32" t="s">
        <v>66</v>
      </c>
      <c r="AL1208" s="32" t="s">
        <v>3016</v>
      </c>
      <c r="AN1208" s="33" t="s">
        <v>3017</v>
      </c>
      <c r="AO1208" s="33" t="s">
        <v>3018</v>
      </c>
    </row>
    <row r="1209" spans="12:41" ht="13.5" hidden="1" customHeight="1">
      <c r="L1209" s="32">
        <v>219428</v>
      </c>
      <c r="M1209" s="32" t="s">
        <v>1935</v>
      </c>
      <c r="N1209" s="32" t="s">
        <v>3022</v>
      </c>
      <c r="O1209" s="32" t="s">
        <v>3020</v>
      </c>
      <c r="P1209" s="32">
        <v>1973</v>
      </c>
      <c r="Q1209" s="32" t="s">
        <v>1938</v>
      </c>
      <c r="R1209" s="32">
        <v>117</v>
      </c>
      <c r="S1209" s="32">
        <v>3</v>
      </c>
      <c r="T1209" s="32"/>
      <c r="U1209" s="32"/>
      <c r="V1209" s="32">
        <v>1</v>
      </c>
      <c r="W1209" s="32"/>
      <c r="X1209" s="32">
        <v>4</v>
      </c>
      <c r="Y1209" s="32"/>
      <c r="Z1209" s="32" t="s">
        <v>3015</v>
      </c>
      <c r="AA1209" s="32" t="s">
        <v>45</v>
      </c>
      <c r="AB1209" s="32" t="s">
        <v>147</v>
      </c>
      <c r="AC1209" s="32"/>
      <c r="AD1209" s="32" t="s">
        <v>1928</v>
      </c>
      <c r="AE1209" s="32" t="s">
        <v>101</v>
      </c>
      <c r="AF1209" s="32" t="s">
        <v>48</v>
      </c>
      <c r="AG1209" s="32" t="s">
        <v>48</v>
      </c>
      <c r="AH1209" s="32" t="s">
        <v>48</v>
      </c>
      <c r="AI1209" s="32" t="s">
        <v>1929</v>
      </c>
      <c r="AJ1209" s="32" t="s">
        <v>48</v>
      </c>
      <c r="AK1209" s="32" t="s">
        <v>66</v>
      </c>
      <c r="AL1209" s="34" t="s">
        <v>3016</v>
      </c>
      <c r="AN1209" s="33" t="s">
        <v>3017</v>
      </c>
      <c r="AO1209" s="33" t="s">
        <v>3018</v>
      </c>
    </row>
    <row r="1210" spans="12:41" ht="13.5" hidden="1" customHeight="1">
      <c r="L1210" s="32">
        <v>219429</v>
      </c>
      <c r="M1210" s="32" t="s">
        <v>1935</v>
      </c>
      <c r="N1210" s="32" t="s">
        <v>3023</v>
      </c>
      <c r="O1210" s="32" t="s">
        <v>3020</v>
      </c>
      <c r="P1210" s="32">
        <v>1973</v>
      </c>
      <c r="Q1210" s="32" t="s">
        <v>1938</v>
      </c>
      <c r="R1210" s="32">
        <v>117</v>
      </c>
      <c r="S1210" s="32">
        <v>3</v>
      </c>
      <c r="T1210" s="32"/>
      <c r="U1210" s="32"/>
      <c r="V1210" s="32">
        <v>1</v>
      </c>
      <c r="W1210" s="32"/>
      <c r="X1210" s="32">
        <v>4</v>
      </c>
      <c r="Y1210" s="32"/>
      <c r="Z1210" s="32" t="s">
        <v>3015</v>
      </c>
      <c r="AA1210" s="32" t="s">
        <v>45</v>
      </c>
      <c r="AB1210" s="32" t="s">
        <v>147</v>
      </c>
      <c r="AC1210" s="32"/>
      <c r="AD1210" s="32" t="s">
        <v>1928</v>
      </c>
      <c r="AE1210" s="32" t="s">
        <v>101</v>
      </c>
      <c r="AF1210" s="32" t="s">
        <v>48</v>
      </c>
      <c r="AG1210" s="32" t="s">
        <v>48</v>
      </c>
      <c r="AH1210" s="32" t="s">
        <v>48</v>
      </c>
      <c r="AI1210" s="32" t="s">
        <v>1929</v>
      </c>
      <c r="AJ1210" s="32" t="s">
        <v>48</v>
      </c>
      <c r="AK1210" s="32" t="s">
        <v>66</v>
      </c>
      <c r="AL1210" s="34" t="s">
        <v>3016</v>
      </c>
      <c r="AN1210" s="33" t="s">
        <v>3017</v>
      </c>
      <c r="AO1210" s="33" t="s">
        <v>3018</v>
      </c>
    </row>
    <row r="1211" spans="12:41" ht="13.5" hidden="1" customHeight="1">
      <c r="L1211" s="32">
        <v>219430</v>
      </c>
      <c r="M1211" s="32" t="s">
        <v>1935</v>
      </c>
      <c r="N1211" s="32" t="s">
        <v>3024</v>
      </c>
      <c r="O1211" s="32" t="s">
        <v>3020</v>
      </c>
      <c r="P1211" s="32">
        <v>1973</v>
      </c>
      <c r="Q1211" s="32" t="s">
        <v>1938</v>
      </c>
      <c r="R1211" s="32">
        <v>117</v>
      </c>
      <c r="S1211" s="32">
        <v>3</v>
      </c>
      <c r="T1211" s="32"/>
      <c r="U1211" s="32"/>
      <c r="V1211" s="32">
        <v>1</v>
      </c>
      <c r="W1211" s="32"/>
      <c r="X1211" s="32">
        <v>4</v>
      </c>
      <c r="Y1211" s="32"/>
      <c r="Z1211" s="32" t="s">
        <v>3015</v>
      </c>
      <c r="AA1211" s="32" t="s">
        <v>45</v>
      </c>
      <c r="AB1211" s="32" t="s">
        <v>147</v>
      </c>
      <c r="AC1211" s="32"/>
      <c r="AD1211" s="32" t="s">
        <v>1928</v>
      </c>
      <c r="AE1211" s="32" t="s">
        <v>101</v>
      </c>
      <c r="AF1211" s="32" t="s">
        <v>48</v>
      </c>
      <c r="AG1211" s="32" t="s">
        <v>48</v>
      </c>
      <c r="AH1211" s="32" t="s">
        <v>48</v>
      </c>
      <c r="AI1211" s="32" t="s">
        <v>1929</v>
      </c>
      <c r="AJ1211" s="32" t="s">
        <v>48</v>
      </c>
      <c r="AK1211" s="32" t="s">
        <v>66</v>
      </c>
      <c r="AL1211" s="34" t="s">
        <v>3016</v>
      </c>
      <c r="AN1211" s="33" t="s">
        <v>3017</v>
      </c>
      <c r="AO1211" s="33" t="s">
        <v>3018</v>
      </c>
    </row>
    <row r="1212" spans="12:41" hidden="1">
      <c r="L1212" s="32">
        <v>219076</v>
      </c>
      <c r="M1212" s="32" t="s">
        <v>1935</v>
      </c>
      <c r="N1212" s="32" t="s">
        <v>3025</v>
      </c>
      <c r="O1212" s="32" t="s">
        <v>3020</v>
      </c>
      <c r="P1212" s="32">
        <v>1973</v>
      </c>
      <c r="Q1212" s="32" t="s">
        <v>1938</v>
      </c>
      <c r="R1212" s="32">
        <v>117</v>
      </c>
      <c r="S1212" s="32">
        <v>3</v>
      </c>
      <c r="T1212" s="32"/>
      <c r="U1212" s="32"/>
      <c r="V1212" s="32">
        <v>1</v>
      </c>
      <c r="W1212" s="32"/>
      <c r="X1212" s="32">
        <v>5</v>
      </c>
      <c r="Y1212" s="32"/>
      <c r="Z1212" s="32" t="s">
        <v>3026</v>
      </c>
      <c r="AA1212" s="32" t="s">
        <v>54</v>
      </c>
      <c r="AB1212" s="32" t="s">
        <v>1928</v>
      </c>
      <c r="AC1212" s="32"/>
      <c r="AD1212" s="32" t="s">
        <v>147</v>
      </c>
      <c r="AE1212" s="32" t="s">
        <v>101</v>
      </c>
      <c r="AF1212" s="32" t="s">
        <v>48</v>
      </c>
      <c r="AG1212" s="32" t="s">
        <v>48</v>
      </c>
      <c r="AH1212" s="32" t="s">
        <v>48</v>
      </c>
      <c r="AI1212" s="32" t="s">
        <v>1929</v>
      </c>
      <c r="AJ1212" s="32" t="s">
        <v>48</v>
      </c>
      <c r="AK1212" s="32" t="s">
        <v>66</v>
      </c>
      <c r="AL1212" s="32" t="s">
        <v>3016</v>
      </c>
      <c r="AN1212" s="33" t="s">
        <v>3017</v>
      </c>
      <c r="AO1212" s="33" t="s">
        <v>3018</v>
      </c>
    </row>
    <row r="1213" spans="12:41" ht="13.5" hidden="1" customHeight="1">
      <c r="L1213" s="32">
        <v>219431</v>
      </c>
      <c r="M1213" s="32" t="s">
        <v>1935</v>
      </c>
      <c r="N1213" s="32" t="s">
        <v>3027</v>
      </c>
      <c r="O1213" s="32" t="s">
        <v>3020</v>
      </c>
      <c r="P1213" s="32">
        <v>1973</v>
      </c>
      <c r="Q1213" s="32" t="s">
        <v>1938</v>
      </c>
      <c r="R1213" s="32">
        <v>117</v>
      </c>
      <c r="S1213" s="32">
        <v>3</v>
      </c>
      <c r="T1213" s="32"/>
      <c r="U1213" s="32"/>
      <c r="V1213" s="32">
        <v>1</v>
      </c>
      <c r="W1213" s="32"/>
      <c r="X1213" s="32">
        <v>5</v>
      </c>
      <c r="Y1213" s="32"/>
      <c r="Z1213" s="32" t="s">
        <v>3027</v>
      </c>
      <c r="AA1213" s="32" t="s">
        <v>45</v>
      </c>
      <c r="AB1213" s="32" t="s">
        <v>147</v>
      </c>
      <c r="AC1213" s="32"/>
      <c r="AD1213" s="32" t="s">
        <v>1928</v>
      </c>
      <c r="AE1213" s="32" t="s">
        <v>101</v>
      </c>
      <c r="AF1213" s="32" t="s">
        <v>48</v>
      </c>
      <c r="AG1213" s="32" t="s">
        <v>48</v>
      </c>
      <c r="AH1213" s="32" t="s">
        <v>48</v>
      </c>
      <c r="AI1213" s="32" t="s">
        <v>1929</v>
      </c>
      <c r="AJ1213" s="32" t="s">
        <v>48</v>
      </c>
      <c r="AK1213" s="32" t="s">
        <v>66</v>
      </c>
      <c r="AL1213" s="34" t="s">
        <v>3016</v>
      </c>
      <c r="AN1213" s="33" t="s">
        <v>3017</v>
      </c>
      <c r="AO1213" s="33" t="s">
        <v>3018</v>
      </c>
    </row>
    <row r="1214" spans="12:41" hidden="1">
      <c r="L1214" s="32">
        <v>219075</v>
      </c>
      <c r="M1214" s="32" t="s">
        <v>1935</v>
      </c>
      <c r="N1214" s="32" t="s">
        <v>3028</v>
      </c>
      <c r="O1214" s="32" t="s">
        <v>3020</v>
      </c>
      <c r="P1214" s="32">
        <v>1973</v>
      </c>
      <c r="Q1214" s="32" t="s">
        <v>1938</v>
      </c>
      <c r="R1214" s="32">
        <v>117</v>
      </c>
      <c r="S1214" s="32">
        <v>3</v>
      </c>
      <c r="T1214" s="32"/>
      <c r="U1214" s="32"/>
      <c r="V1214" s="32">
        <v>1</v>
      </c>
      <c r="W1214" s="32"/>
      <c r="X1214" s="32">
        <v>6</v>
      </c>
      <c r="Y1214" s="32"/>
      <c r="Z1214" s="32" t="s">
        <v>48</v>
      </c>
      <c r="AA1214" s="32" t="s">
        <v>54</v>
      </c>
      <c r="AB1214" s="32" t="s">
        <v>1928</v>
      </c>
      <c r="AC1214" s="32"/>
      <c r="AD1214" s="32" t="s">
        <v>147</v>
      </c>
      <c r="AE1214" s="32" t="s">
        <v>101</v>
      </c>
      <c r="AF1214" s="32" t="s">
        <v>48</v>
      </c>
      <c r="AG1214" s="32" t="s">
        <v>48</v>
      </c>
      <c r="AH1214" s="32" t="s">
        <v>48</v>
      </c>
      <c r="AI1214" s="32" t="s">
        <v>1929</v>
      </c>
      <c r="AJ1214" s="32" t="s">
        <v>48</v>
      </c>
      <c r="AK1214" s="32" t="s">
        <v>66</v>
      </c>
      <c r="AL1214" s="32" t="s">
        <v>3016</v>
      </c>
      <c r="AN1214" s="33" t="s">
        <v>3017</v>
      </c>
      <c r="AO1214" s="33" t="s">
        <v>3018</v>
      </c>
    </row>
    <row r="1215" spans="12:41" ht="13.5" hidden="1" customHeight="1">
      <c r="L1215" s="32">
        <v>219432</v>
      </c>
      <c r="M1215" s="32" t="s">
        <v>1935</v>
      </c>
      <c r="N1215" s="32" t="s">
        <v>3029</v>
      </c>
      <c r="O1215" s="32" t="s">
        <v>3020</v>
      </c>
      <c r="P1215" s="32">
        <v>1973</v>
      </c>
      <c r="Q1215" s="32" t="s">
        <v>1938</v>
      </c>
      <c r="R1215" s="32">
        <v>117</v>
      </c>
      <c r="S1215" s="32">
        <v>3</v>
      </c>
      <c r="T1215" s="32"/>
      <c r="U1215" s="32"/>
      <c r="V1215" s="32">
        <v>1</v>
      </c>
      <c r="W1215" s="32"/>
      <c r="X1215" s="32">
        <v>6</v>
      </c>
      <c r="Y1215" s="32"/>
      <c r="Z1215" s="32" t="s">
        <v>3029</v>
      </c>
      <c r="AA1215" s="32" t="s">
        <v>45</v>
      </c>
      <c r="AB1215" s="32" t="s">
        <v>147</v>
      </c>
      <c r="AC1215" s="32"/>
      <c r="AD1215" s="32" t="s">
        <v>1928</v>
      </c>
      <c r="AE1215" s="32" t="s">
        <v>101</v>
      </c>
      <c r="AF1215" s="32" t="s">
        <v>48</v>
      </c>
      <c r="AG1215" s="32" t="s">
        <v>48</v>
      </c>
      <c r="AH1215" s="32" t="s">
        <v>48</v>
      </c>
      <c r="AI1215" s="32" t="s">
        <v>1929</v>
      </c>
      <c r="AJ1215" s="32" t="s">
        <v>48</v>
      </c>
      <c r="AK1215" s="32" t="s">
        <v>66</v>
      </c>
      <c r="AL1215" s="34" t="s">
        <v>3016</v>
      </c>
      <c r="AN1215" s="33" t="s">
        <v>3017</v>
      </c>
      <c r="AO1215" s="33" t="s">
        <v>3018</v>
      </c>
    </row>
    <row r="1216" spans="12:41" hidden="1">
      <c r="L1216" s="32">
        <v>219077</v>
      </c>
      <c r="M1216" s="32" t="s">
        <v>1935</v>
      </c>
      <c r="N1216" s="32" t="s">
        <v>3030</v>
      </c>
      <c r="O1216" s="32" t="s">
        <v>3020</v>
      </c>
      <c r="P1216" s="32">
        <v>1973</v>
      </c>
      <c r="Q1216" s="32" t="s">
        <v>1938</v>
      </c>
      <c r="R1216" s="32">
        <v>117</v>
      </c>
      <c r="S1216" s="32">
        <v>3</v>
      </c>
      <c r="T1216" s="32"/>
      <c r="U1216" s="32"/>
      <c r="V1216" s="32">
        <v>1</v>
      </c>
      <c r="W1216" s="32"/>
      <c r="X1216" s="32"/>
      <c r="Y1216" s="32"/>
      <c r="Z1216" s="32" t="s">
        <v>3031</v>
      </c>
      <c r="AA1216" s="32" t="s">
        <v>54</v>
      </c>
      <c r="AB1216" s="32" t="s">
        <v>1928</v>
      </c>
      <c r="AC1216" s="32"/>
      <c r="AD1216" s="32" t="s">
        <v>147</v>
      </c>
      <c r="AE1216" s="32" t="s">
        <v>101</v>
      </c>
      <c r="AF1216" s="32" t="s">
        <v>48</v>
      </c>
      <c r="AG1216" s="32" t="s">
        <v>48</v>
      </c>
      <c r="AH1216" s="32" t="s">
        <v>48</v>
      </c>
      <c r="AI1216" s="32" t="s">
        <v>1929</v>
      </c>
      <c r="AJ1216" s="32" t="s">
        <v>48</v>
      </c>
      <c r="AK1216" s="32" t="s">
        <v>66</v>
      </c>
      <c r="AL1216" s="32" t="s">
        <v>3016</v>
      </c>
      <c r="AN1216" s="33" t="s">
        <v>3017</v>
      </c>
      <c r="AO1216" s="33" t="s">
        <v>3018</v>
      </c>
    </row>
    <row r="1217" spans="12:41" ht="13.5" hidden="1" customHeight="1">
      <c r="L1217" s="32">
        <v>219420</v>
      </c>
      <c r="M1217" s="32" t="s">
        <v>1935</v>
      </c>
      <c r="N1217" s="32" t="s">
        <v>3032</v>
      </c>
      <c r="O1217" s="32" t="s">
        <v>3020</v>
      </c>
      <c r="P1217" s="32">
        <v>1973</v>
      </c>
      <c r="Q1217" s="32" t="s">
        <v>1938</v>
      </c>
      <c r="R1217" s="32">
        <v>117</v>
      </c>
      <c r="S1217" s="32">
        <v>3</v>
      </c>
      <c r="T1217" s="32"/>
      <c r="U1217" s="32"/>
      <c r="V1217" s="32">
        <v>2</v>
      </c>
      <c r="W1217" s="32"/>
      <c r="X1217" s="32"/>
      <c r="Y1217" s="32"/>
      <c r="Z1217" s="32" t="s">
        <v>3032</v>
      </c>
      <c r="AA1217" s="32" t="s">
        <v>45</v>
      </c>
      <c r="AB1217" s="32" t="s">
        <v>147</v>
      </c>
      <c r="AC1217" s="32"/>
      <c r="AD1217" s="32" t="s">
        <v>1928</v>
      </c>
      <c r="AE1217" s="32" t="s">
        <v>101</v>
      </c>
      <c r="AF1217" s="32" t="s">
        <v>48</v>
      </c>
      <c r="AG1217" s="32" t="s">
        <v>48</v>
      </c>
      <c r="AH1217" s="32" t="s">
        <v>48</v>
      </c>
      <c r="AI1217" s="32" t="s">
        <v>1929</v>
      </c>
      <c r="AJ1217" s="32" t="s">
        <v>48</v>
      </c>
      <c r="AK1217" s="32" t="s">
        <v>66</v>
      </c>
      <c r="AL1217" s="34" t="s">
        <v>3016</v>
      </c>
      <c r="AN1217" s="33" t="s">
        <v>3017</v>
      </c>
      <c r="AO1217" s="33" t="s">
        <v>3018</v>
      </c>
    </row>
    <row r="1218" spans="12:41" ht="13.5" hidden="1" customHeight="1">
      <c r="L1218" s="32">
        <v>219433</v>
      </c>
      <c r="M1218" s="32" t="s">
        <v>1935</v>
      </c>
      <c r="N1218" s="32" t="s">
        <v>3033</v>
      </c>
      <c r="O1218" s="32" t="s">
        <v>3020</v>
      </c>
      <c r="P1218" s="32">
        <v>1973</v>
      </c>
      <c r="Q1218" s="32" t="s">
        <v>1938</v>
      </c>
      <c r="R1218" s="32">
        <v>117</v>
      </c>
      <c r="S1218" s="32">
        <v>3</v>
      </c>
      <c r="T1218" s="32"/>
      <c r="U1218" s="32"/>
      <c r="V1218" s="32">
        <v>4</v>
      </c>
      <c r="W1218" s="32"/>
      <c r="X1218" s="32"/>
      <c r="Y1218" s="32"/>
      <c r="Z1218" s="32" t="s">
        <v>3034</v>
      </c>
      <c r="AA1218" s="32" t="s">
        <v>45</v>
      </c>
      <c r="AB1218" s="32" t="s">
        <v>147</v>
      </c>
      <c r="AC1218" s="32"/>
      <c r="AD1218" s="32" t="s">
        <v>1928</v>
      </c>
      <c r="AE1218" s="32" t="s">
        <v>101</v>
      </c>
      <c r="AF1218" s="32" t="s">
        <v>48</v>
      </c>
      <c r="AG1218" s="32" t="s">
        <v>48</v>
      </c>
      <c r="AH1218" s="32" t="s">
        <v>48</v>
      </c>
      <c r="AI1218" s="32" t="s">
        <v>1929</v>
      </c>
      <c r="AJ1218" s="32" t="s">
        <v>48</v>
      </c>
      <c r="AK1218" s="32" t="s">
        <v>66</v>
      </c>
      <c r="AL1218" s="34" t="s">
        <v>3016</v>
      </c>
      <c r="AN1218" s="33" t="s">
        <v>3017</v>
      </c>
      <c r="AO1218" s="33" t="s">
        <v>3018</v>
      </c>
    </row>
    <row r="1219" spans="12:41" ht="13.5" hidden="1" customHeight="1">
      <c r="L1219" s="32">
        <v>219434</v>
      </c>
      <c r="M1219" s="32" t="s">
        <v>1935</v>
      </c>
      <c r="N1219" s="32" t="s">
        <v>3035</v>
      </c>
      <c r="O1219" s="32" t="s">
        <v>3020</v>
      </c>
      <c r="P1219" s="32">
        <v>1973</v>
      </c>
      <c r="Q1219" s="32" t="s">
        <v>1938</v>
      </c>
      <c r="R1219" s="32">
        <v>117</v>
      </c>
      <c r="S1219" s="32">
        <v>3</v>
      </c>
      <c r="T1219" s="32"/>
      <c r="U1219" s="32"/>
      <c r="V1219" s="32">
        <v>5</v>
      </c>
      <c r="W1219" s="32"/>
      <c r="X1219" s="32"/>
      <c r="Y1219" s="32"/>
      <c r="Z1219" s="32" t="s">
        <v>3036</v>
      </c>
      <c r="AA1219" s="32" t="s">
        <v>45</v>
      </c>
      <c r="AB1219" s="32" t="s">
        <v>147</v>
      </c>
      <c r="AC1219" s="32"/>
      <c r="AD1219" s="32" t="s">
        <v>1928</v>
      </c>
      <c r="AE1219" s="32" t="s">
        <v>101</v>
      </c>
      <c r="AF1219" s="32" t="s">
        <v>48</v>
      </c>
      <c r="AG1219" s="32" t="s">
        <v>48</v>
      </c>
      <c r="AH1219" s="32" t="s">
        <v>48</v>
      </c>
      <c r="AI1219" s="32" t="s">
        <v>1929</v>
      </c>
      <c r="AJ1219" s="32" t="s">
        <v>48</v>
      </c>
      <c r="AK1219" s="32" t="s">
        <v>66</v>
      </c>
      <c r="AL1219" s="34" t="s">
        <v>3016</v>
      </c>
      <c r="AN1219" s="33" t="s">
        <v>3017</v>
      </c>
      <c r="AO1219" s="33" t="s">
        <v>3018</v>
      </c>
    </row>
    <row r="1220" spans="12:41" ht="13.5" hidden="1" customHeight="1">
      <c r="L1220" s="32">
        <v>219421</v>
      </c>
      <c r="M1220" s="32" t="s">
        <v>1935</v>
      </c>
      <c r="N1220" s="32" t="s">
        <v>3037</v>
      </c>
      <c r="O1220" s="32" t="s">
        <v>3020</v>
      </c>
      <c r="P1220" s="32">
        <v>1973</v>
      </c>
      <c r="Q1220" s="32" t="s">
        <v>1938</v>
      </c>
      <c r="R1220" s="32">
        <v>117</v>
      </c>
      <c r="S1220" s="32">
        <v>4</v>
      </c>
      <c r="T1220" s="32"/>
      <c r="U1220" s="32"/>
      <c r="V1220" s="32">
        <v>1</v>
      </c>
      <c r="W1220" s="32"/>
      <c r="X1220" s="32"/>
      <c r="Y1220" s="32"/>
      <c r="Z1220" s="32" t="s">
        <v>3037</v>
      </c>
      <c r="AA1220" s="32" t="s">
        <v>45</v>
      </c>
      <c r="AB1220" s="32" t="s">
        <v>147</v>
      </c>
      <c r="AC1220" s="32"/>
      <c r="AD1220" s="32" t="s">
        <v>1928</v>
      </c>
      <c r="AE1220" s="32" t="s">
        <v>101</v>
      </c>
      <c r="AF1220" s="32" t="s">
        <v>48</v>
      </c>
      <c r="AG1220" s="32" t="s">
        <v>48</v>
      </c>
      <c r="AH1220" s="32" t="s">
        <v>48</v>
      </c>
      <c r="AI1220" s="32" t="s">
        <v>1929</v>
      </c>
      <c r="AJ1220" s="32" t="s">
        <v>48</v>
      </c>
      <c r="AK1220" s="32" t="s">
        <v>66</v>
      </c>
      <c r="AL1220" s="34" t="s">
        <v>3016</v>
      </c>
      <c r="AN1220" s="33" t="s">
        <v>3017</v>
      </c>
      <c r="AO1220" s="33" t="s">
        <v>3018</v>
      </c>
    </row>
    <row r="1221" spans="12:41" ht="13.5" hidden="1" customHeight="1">
      <c r="L1221" s="32">
        <v>219422</v>
      </c>
      <c r="M1221" s="32" t="s">
        <v>1935</v>
      </c>
      <c r="N1221" s="32" t="s">
        <v>3038</v>
      </c>
      <c r="O1221" s="32" t="s">
        <v>3020</v>
      </c>
      <c r="P1221" s="32">
        <v>1973</v>
      </c>
      <c r="Q1221" s="32" t="s">
        <v>1938</v>
      </c>
      <c r="R1221" s="32">
        <v>117</v>
      </c>
      <c r="S1221" s="32">
        <v>4</v>
      </c>
      <c r="T1221" s="32"/>
      <c r="U1221" s="32"/>
      <c r="V1221" s="32">
        <v>2</v>
      </c>
      <c r="W1221" s="32"/>
      <c r="X1221" s="32"/>
      <c r="Y1221" s="32"/>
      <c r="Z1221" s="32" t="s">
        <v>3038</v>
      </c>
      <c r="AA1221" s="32" t="s">
        <v>45</v>
      </c>
      <c r="AB1221" s="32" t="s">
        <v>147</v>
      </c>
      <c r="AC1221" s="32"/>
      <c r="AD1221" s="32" t="s">
        <v>1928</v>
      </c>
      <c r="AE1221" s="32" t="s">
        <v>101</v>
      </c>
      <c r="AF1221" s="32" t="s">
        <v>48</v>
      </c>
      <c r="AG1221" s="32" t="s">
        <v>48</v>
      </c>
      <c r="AH1221" s="32" t="s">
        <v>48</v>
      </c>
      <c r="AI1221" s="32" t="s">
        <v>1929</v>
      </c>
      <c r="AJ1221" s="32" t="s">
        <v>48</v>
      </c>
      <c r="AK1221" s="32" t="s">
        <v>66</v>
      </c>
      <c r="AL1221" s="34" t="s">
        <v>3016</v>
      </c>
      <c r="AN1221" s="33" t="s">
        <v>3017</v>
      </c>
      <c r="AO1221" s="33" t="s">
        <v>3018</v>
      </c>
    </row>
    <row r="1222" spans="12:41" hidden="1">
      <c r="L1222" s="32">
        <v>219079</v>
      </c>
      <c r="M1222" s="32" t="s">
        <v>1935</v>
      </c>
      <c r="N1222" s="32" t="s">
        <v>3039</v>
      </c>
      <c r="O1222" s="32" t="s">
        <v>3020</v>
      </c>
      <c r="P1222" s="32">
        <v>1973</v>
      </c>
      <c r="Q1222" s="32" t="s">
        <v>1938</v>
      </c>
      <c r="R1222" s="32">
        <v>117</v>
      </c>
      <c r="S1222" s="32">
        <v>4</v>
      </c>
      <c r="T1222" s="32"/>
      <c r="U1222" s="32"/>
      <c r="V1222" s="32">
        <v>3</v>
      </c>
      <c r="W1222" s="32"/>
      <c r="X1222" s="32"/>
      <c r="Y1222" s="32"/>
      <c r="Z1222" s="32" t="s">
        <v>3040</v>
      </c>
      <c r="AA1222" s="32" t="s">
        <v>45</v>
      </c>
      <c r="AB1222" s="32" t="s">
        <v>147</v>
      </c>
      <c r="AC1222" s="32"/>
      <c r="AD1222" s="32" t="s">
        <v>1928</v>
      </c>
      <c r="AE1222" s="32" t="s">
        <v>101</v>
      </c>
      <c r="AF1222" s="32" t="s">
        <v>48</v>
      </c>
      <c r="AG1222" s="32" t="s">
        <v>48</v>
      </c>
      <c r="AH1222" s="32" t="s">
        <v>48</v>
      </c>
      <c r="AI1222" s="32" t="s">
        <v>1929</v>
      </c>
      <c r="AJ1222" s="32" t="s">
        <v>48</v>
      </c>
      <c r="AK1222" s="32" t="s">
        <v>66</v>
      </c>
      <c r="AL1222" s="32" t="s">
        <v>3016</v>
      </c>
      <c r="AN1222" s="33" t="s">
        <v>3017</v>
      </c>
      <c r="AO1222" s="33" t="s">
        <v>3018</v>
      </c>
    </row>
    <row r="1223" spans="12:41" hidden="1">
      <c r="L1223" s="32">
        <v>219083</v>
      </c>
      <c r="M1223" s="32" t="s">
        <v>1935</v>
      </c>
      <c r="N1223" s="32" t="s">
        <v>3041</v>
      </c>
      <c r="O1223" s="32" t="s">
        <v>3020</v>
      </c>
      <c r="P1223" s="32">
        <v>1973</v>
      </c>
      <c r="Q1223" s="32" t="s">
        <v>1938</v>
      </c>
      <c r="R1223" s="32">
        <v>117</v>
      </c>
      <c r="S1223" s="32">
        <v>5</v>
      </c>
      <c r="T1223" s="32"/>
      <c r="U1223" s="32"/>
      <c r="V1223" s="32">
        <v>1</v>
      </c>
      <c r="W1223" s="32"/>
      <c r="X1223" s="32"/>
      <c r="Y1223" s="32"/>
      <c r="Z1223" s="32" t="s">
        <v>3042</v>
      </c>
      <c r="AA1223" s="32" t="s">
        <v>54</v>
      </c>
      <c r="AB1223" s="32" t="s">
        <v>1928</v>
      </c>
      <c r="AC1223" s="32"/>
      <c r="AD1223" s="32" t="s">
        <v>147</v>
      </c>
      <c r="AE1223" s="32" t="s">
        <v>101</v>
      </c>
      <c r="AF1223" s="32" t="s">
        <v>48</v>
      </c>
      <c r="AG1223" s="32" t="s">
        <v>48</v>
      </c>
      <c r="AH1223" s="32" t="s">
        <v>48</v>
      </c>
      <c r="AI1223" s="32" t="s">
        <v>1929</v>
      </c>
      <c r="AJ1223" s="32" t="s">
        <v>48</v>
      </c>
      <c r="AK1223" s="32" t="s">
        <v>66</v>
      </c>
      <c r="AL1223" s="32" t="s">
        <v>3016</v>
      </c>
      <c r="AN1223" s="33" t="s">
        <v>3017</v>
      </c>
      <c r="AO1223" s="33" t="s">
        <v>3018</v>
      </c>
    </row>
    <row r="1224" spans="12:41" ht="13.5" hidden="1" customHeight="1">
      <c r="L1224" s="32">
        <v>219423</v>
      </c>
      <c r="M1224" s="32" t="s">
        <v>1935</v>
      </c>
      <c r="N1224" s="32" t="s">
        <v>3043</v>
      </c>
      <c r="O1224" s="32" t="s">
        <v>3020</v>
      </c>
      <c r="P1224" s="32">
        <v>1973</v>
      </c>
      <c r="Q1224" s="32" t="s">
        <v>1938</v>
      </c>
      <c r="R1224" s="32">
        <v>117</v>
      </c>
      <c r="S1224" s="32">
        <v>5</v>
      </c>
      <c r="T1224" s="32"/>
      <c r="U1224" s="32"/>
      <c r="V1224" s="32">
        <v>2</v>
      </c>
      <c r="W1224" s="32"/>
      <c r="X1224" s="32"/>
      <c r="Y1224" s="32"/>
      <c r="Z1224" s="32" t="s">
        <v>3043</v>
      </c>
      <c r="AA1224" s="32" t="s">
        <v>45</v>
      </c>
      <c r="AB1224" s="32" t="s">
        <v>147</v>
      </c>
      <c r="AC1224" s="32"/>
      <c r="AD1224" s="32" t="s">
        <v>1928</v>
      </c>
      <c r="AE1224" s="32" t="s">
        <v>101</v>
      </c>
      <c r="AF1224" s="32" t="s">
        <v>48</v>
      </c>
      <c r="AG1224" s="32" t="s">
        <v>48</v>
      </c>
      <c r="AH1224" s="32" t="s">
        <v>48</v>
      </c>
      <c r="AI1224" s="32" t="s">
        <v>1929</v>
      </c>
      <c r="AJ1224" s="32" t="s">
        <v>48</v>
      </c>
      <c r="AK1224" s="32" t="s">
        <v>66</v>
      </c>
      <c r="AL1224" s="34" t="s">
        <v>3016</v>
      </c>
      <c r="AN1224" s="33" t="s">
        <v>3017</v>
      </c>
      <c r="AO1224" s="33" t="s">
        <v>3018</v>
      </c>
    </row>
    <row r="1225" spans="12:41" ht="13.5" hidden="1" customHeight="1">
      <c r="L1225" s="32">
        <v>219424</v>
      </c>
      <c r="M1225" s="32" t="s">
        <v>1935</v>
      </c>
      <c r="N1225" s="32" t="s">
        <v>3044</v>
      </c>
      <c r="O1225" s="32" t="s">
        <v>3020</v>
      </c>
      <c r="P1225" s="32">
        <v>1973</v>
      </c>
      <c r="Q1225" s="32" t="s">
        <v>1938</v>
      </c>
      <c r="R1225" s="32">
        <v>117</v>
      </c>
      <c r="S1225" s="32">
        <v>5</v>
      </c>
      <c r="T1225" s="32"/>
      <c r="U1225" s="32"/>
      <c r="V1225" s="32">
        <v>3</v>
      </c>
      <c r="W1225" s="32"/>
      <c r="X1225" s="32"/>
      <c r="Y1225" s="32"/>
      <c r="Z1225" s="32" t="s">
        <v>3044</v>
      </c>
      <c r="AA1225" s="32" t="s">
        <v>45</v>
      </c>
      <c r="AB1225" s="32" t="s">
        <v>147</v>
      </c>
      <c r="AC1225" s="32"/>
      <c r="AD1225" s="32" t="s">
        <v>1928</v>
      </c>
      <c r="AE1225" s="32" t="s">
        <v>101</v>
      </c>
      <c r="AF1225" s="32" t="s">
        <v>48</v>
      </c>
      <c r="AG1225" s="32" t="s">
        <v>48</v>
      </c>
      <c r="AH1225" s="32" t="s">
        <v>48</v>
      </c>
      <c r="AI1225" s="32" t="s">
        <v>1929</v>
      </c>
      <c r="AJ1225" s="32" t="s">
        <v>48</v>
      </c>
      <c r="AK1225" s="32" t="s">
        <v>66</v>
      </c>
      <c r="AL1225" s="34" t="s">
        <v>3016</v>
      </c>
      <c r="AN1225" s="33" t="s">
        <v>3017</v>
      </c>
      <c r="AO1225" s="33" t="s">
        <v>3018</v>
      </c>
    </row>
    <row r="1226" spans="12:41" hidden="1">
      <c r="L1226" s="32">
        <v>219092</v>
      </c>
      <c r="M1226" s="32" t="s">
        <v>1935</v>
      </c>
      <c r="N1226" s="32" t="s">
        <v>3045</v>
      </c>
      <c r="O1226" s="32" t="s">
        <v>3020</v>
      </c>
      <c r="P1226" s="32">
        <v>1973</v>
      </c>
      <c r="Q1226" s="32" t="s">
        <v>1938</v>
      </c>
      <c r="R1226" s="32">
        <v>117</v>
      </c>
      <c r="S1226" s="32">
        <v>5</v>
      </c>
      <c r="T1226" s="32"/>
      <c r="U1226" s="32"/>
      <c r="V1226" s="32">
        <v>4</v>
      </c>
      <c r="W1226" s="32"/>
      <c r="X1226" s="32"/>
      <c r="Y1226" s="32"/>
      <c r="Z1226" s="32" t="s">
        <v>3046</v>
      </c>
      <c r="AA1226" s="32" t="s">
        <v>54</v>
      </c>
      <c r="AB1226" s="32" t="s">
        <v>1928</v>
      </c>
      <c r="AC1226" s="32"/>
      <c r="AD1226" s="32" t="s">
        <v>147</v>
      </c>
      <c r="AE1226" s="32" t="s">
        <v>101</v>
      </c>
      <c r="AF1226" s="32" t="s">
        <v>48</v>
      </c>
      <c r="AG1226" s="32" t="s">
        <v>48</v>
      </c>
      <c r="AH1226" s="32" t="s">
        <v>48</v>
      </c>
      <c r="AI1226" s="32" t="s">
        <v>1929</v>
      </c>
      <c r="AJ1226" s="32" t="s">
        <v>48</v>
      </c>
      <c r="AK1226" s="32" t="s">
        <v>66</v>
      </c>
      <c r="AL1226" s="32" t="s">
        <v>3016</v>
      </c>
      <c r="AN1226" s="33" t="s">
        <v>3017</v>
      </c>
      <c r="AO1226" s="33" t="s">
        <v>3018</v>
      </c>
    </row>
    <row r="1227" spans="12:41" ht="13.5" hidden="1" customHeight="1">
      <c r="L1227" s="32">
        <v>219425</v>
      </c>
      <c r="M1227" s="32" t="s">
        <v>1935</v>
      </c>
      <c r="N1227" s="32" t="s">
        <v>3047</v>
      </c>
      <c r="O1227" s="32" t="s">
        <v>3020</v>
      </c>
      <c r="P1227" s="32">
        <v>1973</v>
      </c>
      <c r="Q1227" s="32" t="s">
        <v>1938</v>
      </c>
      <c r="R1227" s="32">
        <v>117</v>
      </c>
      <c r="S1227" s="32">
        <v>5</v>
      </c>
      <c r="T1227" s="32"/>
      <c r="U1227" s="32"/>
      <c r="V1227" s="32">
        <v>5</v>
      </c>
      <c r="W1227" s="32"/>
      <c r="X1227" s="32"/>
      <c r="Y1227" s="32"/>
      <c r="Z1227" s="32" t="s">
        <v>3048</v>
      </c>
      <c r="AA1227" s="32" t="s">
        <v>45</v>
      </c>
      <c r="AB1227" s="32" t="s">
        <v>147</v>
      </c>
      <c r="AC1227" s="32"/>
      <c r="AD1227" s="32" t="s">
        <v>1928</v>
      </c>
      <c r="AE1227" s="32" t="s">
        <v>101</v>
      </c>
      <c r="AF1227" s="32" t="s">
        <v>48</v>
      </c>
      <c r="AG1227" s="32" t="s">
        <v>48</v>
      </c>
      <c r="AH1227" s="32" t="s">
        <v>48</v>
      </c>
      <c r="AI1227" s="32" t="s">
        <v>1929</v>
      </c>
      <c r="AJ1227" s="32" t="s">
        <v>48</v>
      </c>
      <c r="AK1227" s="32" t="s">
        <v>66</v>
      </c>
      <c r="AL1227" s="34" t="s">
        <v>3016</v>
      </c>
      <c r="AN1227" s="33" t="s">
        <v>3017</v>
      </c>
      <c r="AO1227" s="33" t="s">
        <v>3018</v>
      </c>
    </row>
    <row r="1228" spans="12:41" ht="13.5" hidden="1" customHeight="1">
      <c r="L1228" s="32">
        <v>219435</v>
      </c>
      <c r="M1228" s="32" t="s">
        <v>1935</v>
      </c>
      <c r="N1228" s="32" t="s">
        <v>3049</v>
      </c>
      <c r="O1228" s="32" t="s">
        <v>3020</v>
      </c>
      <c r="P1228" s="32">
        <v>1973</v>
      </c>
      <c r="Q1228" s="32" t="s">
        <v>1938</v>
      </c>
      <c r="R1228" s="32">
        <v>117</v>
      </c>
      <c r="S1228" s="32">
        <v>5</v>
      </c>
      <c r="T1228" s="32"/>
      <c r="U1228" s="32"/>
      <c r="V1228" s="32">
        <v>6</v>
      </c>
      <c r="W1228" s="32"/>
      <c r="X1228" s="32"/>
      <c r="Y1228" s="32"/>
      <c r="Z1228" s="32" t="s">
        <v>3049</v>
      </c>
      <c r="AA1228" s="32" t="s">
        <v>45</v>
      </c>
      <c r="AB1228" s="32" t="s">
        <v>147</v>
      </c>
      <c r="AC1228" s="32"/>
      <c r="AD1228" s="32" t="s">
        <v>1928</v>
      </c>
      <c r="AE1228" s="32" t="s">
        <v>101</v>
      </c>
      <c r="AF1228" s="32" t="s">
        <v>48</v>
      </c>
      <c r="AG1228" s="32" t="s">
        <v>48</v>
      </c>
      <c r="AH1228" s="32" t="s">
        <v>48</v>
      </c>
      <c r="AI1228" s="32" t="s">
        <v>1929</v>
      </c>
      <c r="AJ1228" s="32" t="s">
        <v>48</v>
      </c>
      <c r="AK1228" s="32" t="s">
        <v>66</v>
      </c>
      <c r="AL1228" s="34" t="s">
        <v>3016</v>
      </c>
      <c r="AN1228" s="33" t="s">
        <v>3017</v>
      </c>
      <c r="AO1228" s="33" t="s">
        <v>3018</v>
      </c>
    </row>
    <row r="1229" spans="12:41" hidden="1">
      <c r="L1229" s="32">
        <v>219085</v>
      </c>
      <c r="M1229" s="32" t="s">
        <v>1935</v>
      </c>
      <c r="N1229" s="32" t="s">
        <v>3050</v>
      </c>
      <c r="O1229" s="32" t="s">
        <v>3020</v>
      </c>
      <c r="P1229" s="32">
        <v>1973</v>
      </c>
      <c r="Q1229" s="32" t="s">
        <v>1938</v>
      </c>
      <c r="R1229" s="32">
        <v>117</v>
      </c>
      <c r="S1229" s="32">
        <v>5</v>
      </c>
      <c r="T1229" s="32"/>
      <c r="U1229" s="32"/>
      <c r="V1229" s="32">
        <v>7</v>
      </c>
      <c r="W1229" s="32"/>
      <c r="X1229" s="32"/>
      <c r="Y1229" s="32"/>
      <c r="Z1229" s="32" t="s">
        <v>3051</v>
      </c>
      <c r="AA1229" s="32" t="s">
        <v>54</v>
      </c>
      <c r="AB1229" s="32" t="s">
        <v>1928</v>
      </c>
      <c r="AC1229" s="32"/>
      <c r="AD1229" s="32" t="s">
        <v>147</v>
      </c>
      <c r="AE1229" s="32" t="s">
        <v>101</v>
      </c>
      <c r="AF1229" s="32" t="s">
        <v>48</v>
      </c>
      <c r="AG1229" s="32" t="s">
        <v>48</v>
      </c>
      <c r="AH1229" s="32" t="s">
        <v>48</v>
      </c>
      <c r="AI1229" s="32" t="s">
        <v>1929</v>
      </c>
      <c r="AJ1229" s="32" t="s">
        <v>48</v>
      </c>
      <c r="AK1229" s="32" t="s">
        <v>66</v>
      </c>
      <c r="AL1229" s="32" t="s">
        <v>3016</v>
      </c>
      <c r="AN1229" s="33" t="s">
        <v>3017</v>
      </c>
      <c r="AO1229" s="33" t="s">
        <v>3018</v>
      </c>
    </row>
    <row r="1230" spans="12:41" ht="13.5" hidden="1" customHeight="1">
      <c r="L1230" s="32">
        <v>219426</v>
      </c>
      <c r="M1230" s="32" t="s">
        <v>1935</v>
      </c>
      <c r="N1230" s="32" t="s">
        <v>3052</v>
      </c>
      <c r="O1230" s="32" t="s">
        <v>3020</v>
      </c>
      <c r="P1230" s="32">
        <v>1973</v>
      </c>
      <c r="Q1230" s="32" t="s">
        <v>1938</v>
      </c>
      <c r="R1230" s="32">
        <v>117</v>
      </c>
      <c r="S1230" s="32">
        <v>5</v>
      </c>
      <c r="T1230" s="32"/>
      <c r="U1230" s="32"/>
      <c r="V1230" s="32">
        <v>8</v>
      </c>
      <c r="W1230" s="32"/>
      <c r="X1230" s="32"/>
      <c r="Y1230" s="32"/>
      <c r="Z1230" s="32" t="s">
        <v>3053</v>
      </c>
      <c r="AA1230" s="32" t="s">
        <v>45</v>
      </c>
      <c r="AB1230" s="32" t="s">
        <v>147</v>
      </c>
      <c r="AC1230" s="32"/>
      <c r="AD1230" s="32" t="s">
        <v>1928</v>
      </c>
      <c r="AE1230" s="32" t="s">
        <v>101</v>
      </c>
      <c r="AF1230" s="32" t="s">
        <v>48</v>
      </c>
      <c r="AG1230" s="32" t="s">
        <v>48</v>
      </c>
      <c r="AH1230" s="32" t="s">
        <v>48</v>
      </c>
      <c r="AI1230" s="32" t="s">
        <v>1929</v>
      </c>
      <c r="AJ1230" s="32" t="s">
        <v>48</v>
      </c>
      <c r="AK1230" s="32" t="s">
        <v>66</v>
      </c>
      <c r="AL1230" s="34" t="s">
        <v>3016</v>
      </c>
      <c r="AN1230" s="33" t="s">
        <v>3017</v>
      </c>
      <c r="AO1230" s="33" t="s">
        <v>3018</v>
      </c>
    </row>
    <row r="1231" spans="12:41" hidden="1">
      <c r="L1231" s="32">
        <v>219084</v>
      </c>
      <c r="M1231" s="32" t="s">
        <v>1935</v>
      </c>
      <c r="N1231" s="32" t="s">
        <v>3054</v>
      </c>
      <c r="O1231" s="32" t="s">
        <v>3020</v>
      </c>
      <c r="P1231" s="32">
        <v>1973</v>
      </c>
      <c r="Q1231" s="32" t="s">
        <v>1938</v>
      </c>
      <c r="R1231" s="32">
        <v>117</v>
      </c>
      <c r="S1231" s="32">
        <v>5</v>
      </c>
      <c r="T1231" s="32"/>
      <c r="U1231" s="32"/>
      <c r="V1231" s="32">
        <v>9</v>
      </c>
      <c r="W1231" s="32"/>
      <c r="X1231" s="32"/>
      <c r="Y1231" s="32"/>
      <c r="Z1231" s="32" t="s">
        <v>3055</v>
      </c>
      <c r="AA1231" s="32" t="s">
        <v>45</v>
      </c>
      <c r="AB1231" s="32" t="s">
        <v>147</v>
      </c>
      <c r="AC1231" s="32"/>
      <c r="AD1231" s="32" t="s">
        <v>1928</v>
      </c>
      <c r="AE1231" s="32" t="s">
        <v>101</v>
      </c>
      <c r="AF1231" s="32" t="s">
        <v>48</v>
      </c>
      <c r="AG1231" s="32" t="s">
        <v>48</v>
      </c>
      <c r="AH1231" s="32" t="s">
        <v>48</v>
      </c>
      <c r="AI1231" s="32" t="s">
        <v>1929</v>
      </c>
      <c r="AJ1231" s="32" t="s">
        <v>48</v>
      </c>
      <c r="AK1231" s="32" t="s">
        <v>66</v>
      </c>
      <c r="AL1231" s="32" t="s">
        <v>3016</v>
      </c>
      <c r="AN1231" s="33" t="s">
        <v>3017</v>
      </c>
      <c r="AO1231" s="33" t="s">
        <v>3018</v>
      </c>
    </row>
    <row r="1232" spans="12:41" hidden="1">
      <c r="L1232" s="32">
        <v>219078</v>
      </c>
      <c r="M1232" s="32" t="s">
        <v>1935</v>
      </c>
      <c r="N1232" s="32" t="s">
        <v>3056</v>
      </c>
      <c r="O1232" s="32" t="s">
        <v>3020</v>
      </c>
      <c r="P1232" s="32">
        <v>1973</v>
      </c>
      <c r="Q1232" s="32" t="s">
        <v>1938</v>
      </c>
      <c r="R1232" s="32">
        <v>117</v>
      </c>
      <c r="S1232" s="32">
        <v>7</v>
      </c>
      <c r="T1232" s="32"/>
      <c r="U1232" s="32"/>
      <c r="V1232" s="32">
        <v>1</v>
      </c>
      <c r="W1232" s="32"/>
      <c r="X1232" s="32"/>
      <c r="Y1232" s="32"/>
      <c r="Z1232" s="32" t="s">
        <v>3057</v>
      </c>
      <c r="AA1232" s="32" t="s">
        <v>54</v>
      </c>
      <c r="AB1232" s="32" t="s">
        <v>1928</v>
      </c>
      <c r="AC1232" s="32"/>
      <c r="AD1232" s="32" t="s">
        <v>147</v>
      </c>
      <c r="AE1232" s="32" t="s">
        <v>101</v>
      </c>
      <c r="AF1232" s="32" t="s">
        <v>48</v>
      </c>
      <c r="AG1232" s="32" t="s">
        <v>48</v>
      </c>
      <c r="AH1232" s="32" t="s">
        <v>48</v>
      </c>
      <c r="AI1232" s="32" t="s">
        <v>1929</v>
      </c>
      <c r="AJ1232" s="32" t="s">
        <v>48</v>
      </c>
      <c r="AK1232" s="32" t="s">
        <v>66</v>
      </c>
      <c r="AL1232" s="32" t="s">
        <v>3016</v>
      </c>
      <c r="AN1232" s="33" t="s">
        <v>3017</v>
      </c>
      <c r="AO1232" s="33" t="s">
        <v>3018</v>
      </c>
    </row>
    <row r="1233" spans="12:41" hidden="1">
      <c r="L1233" s="32">
        <v>219086</v>
      </c>
      <c r="M1233" s="32" t="s">
        <v>1935</v>
      </c>
      <c r="N1233" s="32" t="s">
        <v>3058</v>
      </c>
      <c r="O1233" s="32" t="s">
        <v>3020</v>
      </c>
      <c r="P1233" s="32">
        <v>1973</v>
      </c>
      <c r="Q1233" s="32" t="s">
        <v>1938</v>
      </c>
      <c r="R1233" s="32">
        <v>117</v>
      </c>
      <c r="S1233" s="32">
        <v>7</v>
      </c>
      <c r="T1233" s="32"/>
      <c r="U1233" s="32"/>
      <c r="V1233" s="32">
        <v>2</v>
      </c>
      <c r="W1233" s="32"/>
      <c r="X1233" s="32"/>
      <c r="Y1233" s="32"/>
      <c r="Z1233" s="32" t="s">
        <v>3059</v>
      </c>
      <c r="AA1233" s="32" t="s">
        <v>45</v>
      </c>
      <c r="AB1233" s="32" t="s">
        <v>147</v>
      </c>
      <c r="AC1233" s="32"/>
      <c r="AD1233" s="32" t="s">
        <v>1928</v>
      </c>
      <c r="AE1233" s="32" t="s">
        <v>101</v>
      </c>
      <c r="AF1233" s="32" t="s">
        <v>48</v>
      </c>
      <c r="AG1233" s="32" t="s">
        <v>48</v>
      </c>
      <c r="AH1233" s="32" t="s">
        <v>48</v>
      </c>
      <c r="AI1233" s="32" t="s">
        <v>1929</v>
      </c>
      <c r="AJ1233" s="32" t="s">
        <v>48</v>
      </c>
      <c r="AK1233" s="32" t="s">
        <v>66</v>
      </c>
      <c r="AL1233" s="32" t="s">
        <v>3016</v>
      </c>
      <c r="AN1233" s="33" t="s">
        <v>3017</v>
      </c>
      <c r="AO1233" s="33" t="s">
        <v>3018</v>
      </c>
    </row>
    <row r="1234" spans="12:41" ht="13.5" hidden="1" customHeight="1">
      <c r="L1234" s="32">
        <v>219427</v>
      </c>
      <c r="M1234" s="32" t="s">
        <v>1935</v>
      </c>
      <c r="N1234" s="32" t="s">
        <v>3060</v>
      </c>
      <c r="O1234" s="32" t="s">
        <v>3020</v>
      </c>
      <c r="P1234" s="32">
        <v>1973</v>
      </c>
      <c r="Q1234" s="32" t="s">
        <v>1938</v>
      </c>
      <c r="R1234" s="32">
        <v>117</v>
      </c>
      <c r="S1234" s="32">
        <v>7</v>
      </c>
      <c r="T1234" s="32"/>
      <c r="U1234" s="32"/>
      <c r="V1234" s="32">
        <v>2</v>
      </c>
      <c r="W1234" s="32"/>
      <c r="X1234" s="32"/>
      <c r="Y1234" s="32"/>
      <c r="Z1234" s="32" t="s">
        <v>3061</v>
      </c>
      <c r="AA1234" s="32" t="s">
        <v>45</v>
      </c>
      <c r="AB1234" s="32" t="s">
        <v>147</v>
      </c>
      <c r="AC1234" s="32"/>
      <c r="AD1234" s="32" t="s">
        <v>1928</v>
      </c>
      <c r="AE1234" s="32" t="s">
        <v>101</v>
      </c>
      <c r="AF1234" s="32" t="s">
        <v>48</v>
      </c>
      <c r="AG1234" s="32" t="s">
        <v>48</v>
      </c>
      <c r="AH1234" s="32" t="s">
        <v>48</v>
      </c>
      <c r="AI1234" s="32" t="s">
        <v>1929</v>
      </c>
      <c r="AJ1234" s="32" t="s">
        <v>48</v>
      </c>
      <c r="AK1234" s="32" t="s">
        <v>66</v>
      </c>
      <c r="AL1234" s="34" t="s">
        <v>3016</v>
      </c>
      <c r="AN1234" s="33" t="s">
        <v>3017</v>
      </c>
      <c r="AO1234" s="33" t="s">
        <v>3018</v>
      </c>
    </row>
    <row r="1235" spans="12:41" ht="13.5" hidden="1" customHeight="1">
      <c r="L1235" s="32">
        <v>23110</v>
      </c>
      <c r="M1235" s="32" t="s">
        <v>1935</v>
      </c>
      <c r="N1235" s="32" t="s">
        <v>3062</v>
      </c>
      <c r="O1235" s="32" t="s">
        <v>3020</v>
      </c>
      <c r="P1235" s="32">
        <v>1973</v>
      </c>
      <c r="Q1235" s="32" t="s">
        <v>1938</v>
      </c>
      <c r="R1235" s="32">
        <v>117</v>
      </c>
      <c r="S1235" s="32">
        <v>8</v>
      </c>
      <c r="T1235" s="32"/>
      <c r="U1235" s="32"/>
      <c r="V1235" s="32">
        <v>1</v>
      </c>
      <c r="W1235" s="32"/>
      <c r="X1235" s="32"/>
      <c r="Y1235" s="32"/>
      <c r="Z1235" s="32"/>
      <c r="AA1235" s="32" t="s">
        <v>54</v>
      </c>
      <c r="AB1235" s="32" t="s">
        <v>1928</v>
      </c>
      <c r="AC1235" s="32"/>
      <c r="AD1235" s="32" t="s">
        <v>147</v>
      </c>
      <c r="AE1235" s="32" t="s">
        <v>101</v>
      </c>
      <c r="AF1235" s="32"/>
      <c r="AG1235" s="32"/>
      <c r="AH1235" s="32"/>
      <c r="AI1235" s="32" t="s">
        <v>1929</v>
      </c>
      <c r="AJ1235" s="32"/>
      <c r="AK1235" s="32" t="s">
        <v>46</v>
      </c>
      <c r="AL1235" s="32"/>
      <c r="AN1235" s="33" t="s">
        <v>1949</v>
      </c>
      <c r="AO1235" s="33" t="s">
        <v>3018</v>
      </c>
    </row>
    <row r="1236" spans="12:41" ht="13.5" hidden="1" customHeight="1">
      <c r="L1236" s="32">
        <v>23111</v>
      </c>
      <c r="M1236" s="32" t="s">
        <v>1935</v>
      </c>
      <c r="N1236" s="32" t="s">
        <v>3063</v>
      </c>
      <c r="O1236" s="32" t="s">
        <v>3020</v>
      </c>
      <c r="P1236" s="32">
        <v>1973</v>
      </c>
      <c r="Q1236" s="32" t="s">
        <v>1938</v>
      </c>
      <c r="R1236" s="32">
        <v>117</v>
      </c>
      <c r="S1236" s="32">
        <v>9</v>
      </c>
      <c r="T1236" s="32"/>
      <c r="U1236" s="32"/>
      <c r="V1236" s="32">
        <v>1</v>
      </c>
      <c r="W1236" s="32"/>
      <c r="X1236" s="32"/>
      <c r="Y1236" s="32"/>
      <c r="Z1236" s="32"/>
      <c r="AA1236" s="32" t="s">
        <v>54</v>
      </c>
      <c r="AB1236" s="32" t="s">
        <v>1928</v>
      </c>
      <c r="AC1236" s="32"/>
      <c r="AD1236" s="32" t="s">
        <v>147</v>
      </c>
      <c r="AE1236" s="32" t="s">
        <v>101</v>
      </c>
      <c r="AF1236" s="32"/>
      <c r="AG1236" s="32"/>
      <c r="AH1236" s="32"/>
      <c r="AI1236" s="32" t="s">
        <v>1929</v>
      </c>
      <c r="AJ1236" s="32"/>
      <c r="AK1236" s="32" t="s">
        <v>46</v>
      </c>
      <c r="AL1236" s="32"/>
      <c r="AN1236" s="33" t="s">
        <v>1949</v>
      </c>
      <c r="AO1236" s="33" t="s">
        <v>3064</v>
      </c>
    </row>
    <row r="1237" spans="12:41" ht="13.5" hidden="1" customHeight="1">
      <c r="L1237" s="32">
        <v>23112</v>
      </c>
      <c r="M1237" s="32" t="s">
        <v>1935</v>
      </c>
      <c r="N1237" s="32" t="s">
        <v>3065</v>
      </c>
      <c r="O1237" s="32" t="s">
        <v>3020</v>
      </c>
      <c r="P1237" s="32">
        <v>1973</v>
      </c>
      <c r="Q1237" s="32" t="s">
        <v>1938</v>
      </c>
      <c r="R1237" s="32">
        <v>117</v>
      </c>
      <c r="S1237" s="32">
        <v>13</v>
      </c>
      <c r="T1237" s="32"/>
      <c r="U1237" s="32"/>
      <c r="V1237" s="32">
        <v>1</v>
      </c>
      <c r="W1237" s="32"/>
      <c r="X1237" s="32"/>
      <c r="Y1237" s="32"/>
      <c r="Z1237" s="32"/>
      <c r="AA1237" s="32" t="s">
        <v>54</v>
      </c>
      <c r="AB1237" s="32" t="s">
        <v>1928</v>
      </c>
      <c r="AC1237" s="32"/>
      <c r="AD1237" s="32" t="s">
        <v>147</v>
      </c>
      <c r="AE1237" s="32" t="s">
        <v>101</v>
      </c>
      <c r="AF1237" s="32"/>
      <c r="AG1237" s="32"/>
      <c r="AH1237" s="32"/>
      <c r="AI1237" s="32" t="s">
        <v>1929</v>
      </c>
      <c r="AJ1237" s="32"/>
      <c r="AK1237" s="32" t="s">
        <v>46</v>
      </c>
      <c r="AL1237" s="32"/>
      <c r="AN1237" s="33" t="s">
        <v>1949</v>
      </c>
      <c r="AO1237" s="33" t="s">
        <v>3064</v>
      </c>
    </row>
    <row r="1238" spans="12:41" ht="13.5" hidden="1" customHeight="1">
      <c r="L1238" s="32">
        <v>23151</v>
      </c>
      <c r="M1238" s="32" t="s">
        <v>1935</v>
      </c>
      <c r="N1238" s="32" t="s">
        <v>3066</v>
      </c>
      <c r="O1238" s="32" t="s">
        <v>3020</v>
      </c>
      <c r="P1238" s="32">
        <v>1973</v>
      </c>
      <c r="Q1238" s="32" t="s">
        <v>1938</v>
      </c>
      <c r="R1238" s="32">
        <v>117</v>
      </c>
      <c r="S1238" s="32">
        <v>17</v>
      </c>
      <c r="T1238" s="32"/>
      <c r="U1238" s="32"/>
      <c r="V1238" s="32">
        <v>1</v>
      </c>
      <c r="W1238" s="32"/>
      <c r="X1238" s="32"/>
      <c r="Y1238" s="32"/>
      <c r="Z1238" s="32"/>
      <c r="AA1238" s="32" t="s">
        <v>54</v>
      </c>
      <c r="AB1238" s="32" t="s">
        <v>1928</v>
      </c>
      <c r="AC1238" s="32"/>
      <c r="AD1238" s="32" t="s">
        <v>147</v>
      </c>
      <c r="AE1238" s="32" t="s">
        <v>101</v>
      </c>
      <c r="AF1238" s="32"/>
      <c r="AG1238" s="32"/>
      <c r="AH1238" s="32"/>
      <c r="AI1238" s="32" t="s">
        <v>1929</v>
      </c>
      <c r="AJ1238" s="32"/>
      <c r="AK1238" s="32" t="s">
        <v>46</v>
      </c>
      <c r="AL1238" s="32"/>
      <c r="AN1238" s="33" t="s">
        <v>1949</v>
      </c>
      <c r="AO1238" s="33" t="s">
        <v>3064</v>
      </c>
    </row>
    <row r="1239" spans="12:41" ht="13.5" hidden="1" customHeight="1">
      <c r="L1239" s="32">
        <v>23152</v>
      </c>
      <c r="M1239" s="32" t="s">
        <v>1935</v>
      </c>
      <c r="N1239" s="32" t="s">
        <v>3067</v>
      </c>
      <c r="O1239" s="32" t="s">
        <v>3020</v>
      </c>
      <c r="P1239" s="32">
        <v>1973</v>
      </c>
      <c r="Q1239" s="32" t="s">
        <v>1938</v>
      </c>
      <c r="R1239" s="32">
        <v>117</v>
      </c>
      <c r="S1239" s="32">
        <v>21</v>
      </c>
      <c r="T1239" s="32"/>
      <c r="U1239" s="32"/>
      <c r="V1239" s="32">
        <v>1</v>
      </c>
      <c r="W1239" s="32"/>
      <c r="X1239" s="32"/>
      <c r="Y1239" s="32"/>
      <c r="Z1239" s="32"/>
      <c r="AA1239" s="32" t="s">
        <v>54</v>
      </c>
      <c r="AB1239" s="32" t="s">
        <v>1928</v>
      </c>
      <c r="AC1239" s="32"/>
      <c r="AD1239" s="32" t="s">
        <v>147</v>
      </c>
      <c r="AE1239" s="32" t="s">
        <v>101</v>
      </c>
      <c r="AF1239" s="32"/>
      <c r="AG1239" s="32"/>
      <c r="AH1239" s="32"/>
      <c r="AI1239" s="32" t="s">
        <v>1929</v>
      </c>
      <c r="AJ1239" s="32"/>
      <c r="AK1239" s="32" t="s">
        <v>46</v>
      </c>
      <c r="AL1239" s="32"/>
      <c r="AN1239" s="33" t="s">
        <v>1949</v>
      </c>
      <c r="AO1239" s="33" t="s">
        <v>3064</v>
      </c>
    </row>
    <row r="1240" spans="12:41" ht="13.5" hidden="1" customHeight="1">
      <c r="L1240" s="32">
        <v>23153</v>
      </c>
      <c r="M1240" s="32" t="s">
        <v>1935</v>
      </c>
      <c r="N1240" s="32" t="s">
        <v>3068</v>
      </c>
      <c r="O1240" s="32" t="s">
        <v>3020</v>
      </c>
      <c r="P1240" s="32">
        <v>1973</v>
      </c>
      <c r="Q1240" s="32" t="s">
        <v>1938</v>
      </c>
      <c r="R1240" s="32">
        <v>117</v>
      </c>
      <c r="S1240" s="32">
        <v>21</v>
      </c>
      <c r="T1240" s="32"/>
      <c r="U1240" s="32"/>
      <c r="V1240" s="32">
        <v>2</v>
      </c>
      <c r="W1240" s="32"/>
      <c r="X1240" s="32"/>
      <c r="Y1240" s="32"/>
      <c r="Z1240" s="32"/>
      <c r="AA1240" s="32" t="s">
        <v>54</v>
      </c>
      <c r="AB1240" s="32" t="s">
        <v>1928</v>
      </c>
      <c r="AC1240" s="32"/>
      <c r="AD1240" s="32" t="s">
        <v>147</v>
      </c>
      <c r="AE1240" s="32" t="s">
        <v>101</v>
      </c>
      <c r="AF1240" s="32"/>
      <c r="AG1240" s="32"/>
      <c r="AH1240" s="32"/>
      <c r="AI1240" s="32" t="s">
        <v>1929</v>
      </c>
      <c r="AJ1240" s="32"/>
      <c r="AK1240" s="32" t="s">
        <v>46</v>
      </c>
      <c r="AL1240" s="32"/>
      <c r="AN1240" s="33" t="s">
        <v>1949</v>
      </c>
      <c r="AO1240" s="33" t="s">
        <v>3064</v>
      </c>
    </row>
    <row r="1241" spans="12:41" ht="13.5" hidden="1" customHeight="1">
      <c r="L1241" s="32">
        <v>23154</v>
      </c>
      <c r="M1241" s="32" t="s">
        <v>1935</v>
      </c>
      <c r="N1241" s="32" t="s">
        <v>3069</v>
      </c>
      <c r="O1241" s="32" t="s">
        <v>3020</v>
      </c>
      <c r="P1241" s="32">
        <v>1973</v>
      </c>
      <c r="Q1241" s="32" t="s">
        <v>1938</v>
      </c>
      <c r="R1241" s="32">
        <v>117</v>
      </c>
      <c r="S1241" s="32">
        <v>22</v>
      </c>
      <c r="T1241" s="32"/>
      <c r="U1241" s="32"/>
      <c r="V1241" s="32">
        <v>1</v>
      </c>
      <c r="W1241" s="32"/>
      <c r="X1241" s="32"/>
      <c r="Y1241" s="32"/>
      <c r="Z1241" s="32"/>
      <c r="AA1241" s="32" t="s">
        <v>54</v>
      </c>
      <c r="AB1241" s="32" t="s">
        <v>1928</v>
      </c>
      <c r="AC1241" s="32"/>
      <c r="AD1241" s="32" t="s">
        <v>147</v>
      </c>
      <c r="AE1241" s="32" t="s">
        <v>101</v>
      </c>
      <c r="AF1241" s="32"/>
      <c r="AG1241" s="32"/>
      <c r="AH1241" s="32"/>
      <c r="AI1241" s="32" t="s">
        <v>1929</v>
      </c>
      <c r="AJ1241" s="32"/>
      <c r="AK1241" s="32" t="s">
        <v>46</v>
      </c>
      <c r="AL1241" s="32"/>
      <c r="AN1241" s="33" t="s">
        <v>1949</v>
      </c>
      <c r="AO1241" s="33" t="s">
        <v>3064</v>
      </c>
    </row>
    <row r="1242" spans="12:41" ht="13.5" hidden="1" customHeight="1">
      <c r="L1242" s="32">
        <v>23103</v>
      </c>
      <c r="M1242" s="32" t="s">
        <v>1935</v>
      </c>
      <c r="N1242" s="32" t="s">
        <v>3070</v>
      </c>
      <c r="O1242" s="32" t="s">
        <v>3020</v>
      </c>
      <c r="P1242" s="32">
        <v>1973</v>
      </c>
      <c r="Q1242" s="32" t="s">
        <v>1938</v>
      </c>
      <c r="R1242" s="32">
        <v>117</v>
      </c>
      <c r="S1242" s="32">
        <v>26</v>
      </c>
      <c r="T1242" s="32"/>
      <c r="U1242" s="32"/>
      <c r="V1242" s="32">
        <v>1</v>
      </c>
      <c r="W1242" s="32"/>
      <c r="X1242" s="32"/>
      <c r="Y1242" s="32"/>
      <c r="Z1242" s="32"/>
      <c r="AA1242" s="32" t="s">
        <v>54</v>
      </c>
      <c r="AB1242" s="32" t="s">
        <v>1928</v>
      </c>
      <c r="AC1242" s="32"/>
      <c r="AD1242" s="32" t="s">
        <v>147</v>
      </c>
      <c r="AE1242" s="32" t="s">
        <v>101</v>
      </c>
      <c r="AF1242" s="32"/>
      <c r="AG1242" s="32"/>
      <c r="AH1242" s="32"/>
      <c r="AI1242" s="32" t="s">
        <v>1929</v>
      </c>
      <c r="AJ1242" s="32"/>
      <c r="AK1242" s="32" t="s">
        <v>46</v>
      </c>
      <c r="AL1242" s="32"/>
      <c r="AN1242" s="33" t="s">
        <v>1949</v>
      </c>
      <c r="AO1242" s="33" t="s">
        <v>3064</v>
      </c>
    </row>
    <row r="1243" spans="12:41" ht="13.5" hidden="1" customHeight="1">
      <c r="L1243" s="32">
        <v>23104</v>
      </c>
      <c r="M1243" s="32" t="s">
        <v>1935</v>
      </c>
      <c r="N1243" s="32" t="s">
        <v>3071</v>
      </c>
      <c r="O1243" s="32" t="s">
        <v>3020</v>
      </c>
      <c r="P1243" s="32">
        <v>1973</v>
      </c>
      <c r="Q1243" s="32" t="s">
        <v>1938</v>
      </c>
      <c r="R1243" s="32">
        <v>117</v>
      </c>
      <c r="S1243" s="32">
        <v>26</v>
      </c>
      <c r="T1243" s="32"/>
      <c r="U1243" s="32"/>
      <c r="V1243" s="32">
        <v>2</v>
      </c>
      <c r="W1243" s="32"/>
      <c r="X1243" s="32"/>
      <c r="Y1243" s="32"/>
      <c r="Z1243" s="32"/>
      <c r="AA1243" s="32" t="s">
        <v>54</v>
      </c>
      <c r="AB1243" s="32" t="s">
        <v>1928</v>
      </c>
      <c r="AC1243" s="32"/>
      <c r="AD1243" s="32" t="s">
        <v>147</v>
      </c>
      <c r="AE1243" s="32" t="s">
        <v>101</v>
      </c>
      <c r="AF1243" s="32"/>
      <c r="AG1243" s="32"/>
      <c r="AH1243" s="32"/>
      <c r="AI1243" s="32" t="s">
        <v>1929</v>
      </c>
      <c r="AJ1243" s="32"/>
      <c r="AK1243" s="32" t="s">
        <v>46</v>
      </c>
      <c r="AL1243" s="32"/>
      <c r="AN1243" s="33" t="s">
        <v>1949</v>
      </c>
      <c r="AO1243" s="33" t="s">
        <v>3064</v>
      </c>
    </row>
    <row r="1244" spans="12:41" ht="13.5" hidden="1" customHeight="1">
      <c r="L1244" s="32">
        <v>23105</v>
      </c>
      <c r="M1244" s="32" t="s">
        <v>1935</v>
      </c>
      <c r="N1244" s="32" t="s">
        <v>3072</v>
      </c>
      <c r="O1244" s="32" t="s">
        <v>3020</v>
      </c>
      <c r="P1244" s="32">
        <v>1973</v>
      </c>
      <c r="Q1244" s="32" t="s">
        <v>1938</v>
      </c>
      <c r="R1244" s="32">
        <v>117</v>
      </c>
      <c r="S1244" s="32">
        <v>27</v>
      </c>
      <c r="T1244" s="32"/>
      <c r="U1244" s="32"/>
      <c r="V1244" s="32">
        <v>2</v>
      </c>
      <c r="W1244" s="32"/>
      <c r="X1244" s="32"/>
      <c r="Y1244" s="32"/>
      <c r="Z1244" s="32"/>
      <c r="AA1244" s="32" t="s">
        <v>54</v>
      </c>
      <c r="AB1244" s="32" t="s">
        <v>1928</v>
      </c>
      <c r="AC1244" s="32"/>
      <c r="AD1244" s="32" t="s">
        <v>147</v>
      </c>
      <c r="AE1244" s="32" t="s">
        <v>101</v>
      </c>
      <c r="AF1244" s="32"/>
      <c r="AG1244" s="32"/>
      <c r="AH1244" s="32"/>
      <c r="AI1244" s="32" t="s">
        <v>1929</v>
      </c>
      <c r="AJ1244" s="32"/>
      <c r="AK1244" s="32" t="s">
        <v>46</v>
      </c>
      <c r="AL1244" s="32"/>
      <c r="AN1244" s="33" t="s">
        <v>1949</v>
      </c>
      <c r="AO1244" s="33" t="s">
        <v>3064</v>
      </c>
    </row>
    <row r="1245" spans="12:41" ht="13.5" hidden="1" customHeight="1">
      <c r="L1245" s="32">
        <v>23099</v>
      </c>
      <c r="M1245" s="32" t="s">
        <v>1935</v>
      </c>
      <c r="N1245" s="32" t="s">
        <v>3073</v>
      </c>
      <c r="O1245" s="32" t="s">
        <v>3020</v>
      </c>
      <c r="P1245" s="32">
        <v>1973</v>
      </c>
      <c r="Q1245" s="32" t="s">
        <v>1938</v>
      </c>
      <c r="R1245" s="32">
        <v>117</v>
      </c>
      <c r="S1245" s="32">
        <v>31</v>
      </c>
      <c r="T1245" s="32"/>
      <c r="U1245" s="32"/>
      <c r="V1245" s="32">
        <v>1</v>
      </c>
      <c r="W1245" s="32"/>
      <c r="X1245" s="32"/>
      <c r="Y1245" s="32"/>
      <c r="Z1245" s="32"/>
      <c r="AA1245" s="32" t="s">
        <v>163</v>
      </c>
      <c r="AB1245" s="32" t="s">
        <v>1928</v>
      </c>
      <c r="AC1245" s="32"/>
      <c r="AD1245" s="32"/>
      <c r="AE1245" s="32" t="s">
        <v>101</v>
      </c>
      <c r="AF1245" s="32"/>
      <c r="AG1245" s="32"/>
      <c r="AH1245" s="32"/>
      <c r="AI1245" s="32" t="s">
        <v>1929</v>
      </c>
      <c r="AJ1245" s="32"/>
      <c r="AK1245" s="32" t="s">
        <v>46</v>
      </c>
      <c r="AL1245" s="32"/>
      <c r="AN1245" s="33" t="s">
        <v>1949</v>
      </c>
      <c r="AO1245" s="33" t="s">
        <v>3064</v>
      </c>
    </row>
    <row r="1246" spans="12:41" ht="13.5" hidden="1" customHeight="1">
      <c r="L1246" s="32">
        <v>23100</v>
      </c>
      <c r="M1246" s="32" t="s">
        <v>1935</v>
      </c>
      <c r="N1246" s="32" t="s">
        <v>3074</v>
      </c>
      <c r="O1246" s="32" t="s">
        <v>3020</v>
      </c>
      <c r="P1246" s="32">
        <v>1973</v>
      </c>
      <c r="Q1246" s="32" t="s">
        <v>1938</v>
      </c>
      <c r="R1246" s="32">
        <v>117</v>
      </c>
      <c r="S1246" s="32">
        <v>31</v>
      </c>
      <c r="T1246" s="32"/>
      <c r="U1246" s="32"/>
      <c r="V1246" s="32">
        <v>2</v>
      </c>
      <c r="W1246" s="32"/>
      <c r="X1246" s="32"/>
      <c r="Y1246" s="32"/>
      <c r="Z1246" s="32"/>
      <c r="AA1246" s="32" t="s">
        <v>163</v>
      </c>
      <c r="AB1246" s="32" t="s">
        <v>1928</v>
      </c>
      <c r="AC1246" s="32"/>
      <c r="AD1246" s="32"/>
      <c r="AE1246" s="32" t="s">
        <v>101</v>
      </c>
      <c r="AF1246" s="32"/>
      <c r="AG1246" s="32"/>
      <c r="AH1246" s="32"/>
      <c r="AI1246" s="32" t="s">
        <v>1929</v>
      </c>
      <c r="AJ1246" s="32"/>
      <c r="AK1246" s="32" t="s">
        <v>46</v>
      </c>
      <c r="AL1246" s="32"/>
      <c r="AN1246" s="33" t="s">
        <v>1949</v>
      </c>
      <c r="AO1246" s="33" t="s">
        <v>3064</v>
      </c>
    </row>
    <row r="1247" spans="12:41" ht="13.5" hidden="1" customHeight="1">
      <c r="L1247" s="32">
        <v>23106</v>
      </c>
      <c r="M1247" s="32" t="s">
        <v>1935</v>
      </c>
      <c r="N1247" s="32" t="s">
        <v>3075</v>
      </c>
      <c r="O1247" s="32" t="s">
        <v>3020</v>
      </c>
      <c r="P1247" s="32">
        <v>1973</v>
      </c>
      <c r="Q1247" s="32" t="s">
        <v>1938</v>
      </c>
      <c r="R1247" s="32">
        <v>117</v>
      </c>
      <c r="S1247" s="32">
        <v>32</v>
      </c>
      <c r="T1247" s="32"/>
      <c r="U1247" s="32"/>
      <c r="V1247" s="32">
        <v>1</v>
      </c>
      <c r="W1247" s="32"/>
      <c r="X1247" s="32"/>
      <c r="Y1247" s="32"/>
      <c r="Z1247" s="32"/>
      <c r="AA1247" s="32" t="s">
        <v>54</v>
      </c>
      <c r="AB1247" s="32" t="s">
        <v>1928</v>
      </c>
      <c r="AC1247" s="32"/>
      <c r="AD1247" s="32" t="s">
        <v>147</v>
      </c>
      <c r="AE1247" s="32" t="s">
        <v>101</v>
      </c>
      <c r="AF1247" s="32"/>
      <c r="AG1247" s="32"/>
      <c r="AH1247" s="32"/>
      <c r="AI1247" s="32" t="s">
        <v>1929</v>
      </c>
      <c r="AJ1247" s="32"/>
      <c r="AK1247" s="32" t="s">
        <v>46</v>
      </c>
      <c r="AL1247" s="32"/>
      <c r="AN1247" s="33" t="s">
        <v>1949</v>
      </c>
      <c r="AO1247" s="33" t="s">
        <v>3064</v>
      </c>
    </row>
    <row r="1248" spans="12:41" ht="13.5" hidden="1" customHeight="1">
      <c r="L1248" s="32">
        <v>23164</v>
      </c>
      <c r="M1248" s="32" t="s">
        <v>1935</v>
      </c>
      <c r="N1248" s="32" t="s">
        <v>3076</v>
      </c>
      <c r="O1248" s="32" t="s">
        <v>3020</v>
      </c>
      <c r="P1248" s="32">
        <v>1973</v>
      </c>
      <c r="Q1248" s="32" t="s">
        <v>1938</v>
      </c>
      <c r="R1248" s="32">
        <v>117</v>
      </c>
      <c r="S1248" s="32">
        <v>35</v>
      </c>
      <c r="T1248" s="32"/>
      <c r="U1248" s="32"/>
      <c r="V1248" s="32">
        <v>1</v>
      </c>
      <c r="W1248" s="32"/>
      <c r="X1248" s="32"/>
      <c r="Y1248" s="32"/>
      <c r="Z1248" s="32"/>
      <c r="AA1248" s="32" t="s">
        <v>54</v>
      </c>
      <c r="AB1248" s="32" t="s">
        <v>1928</v>
      </c>
      <c r="AC1248" s="32"/>
      <c r="AD1248" s="32" t="s">
        <v>147</v>
      </c>
      <c r="AE1248" s="32" t="s">
        <v>101</v>
      </c>
      <c r="AF1248" s="32"/>
      <c r="AG1248" s="32"/>
      <c r="AH1248" s="32"/>
      <c r="AI1248" s="32" t="s">
        <v>1929</v>
      </c>
      <c r="AJ1248" s="32"/>
      <c r="AK1248" s="32" t="s">
        <v>46</v>
      </c>
      <c r="AL1248" s="32"/>
      <c r="AN1248" s="33" t="s">
        <v>1949</v>
      </c>
      <c r="AO1248" s="33" t="s">
        <v>3064</v>
      </c>
    </row>
    <row r="1249" spans="12:41" ht="13.5" hidden="1" customHeight="1">
      <c r="L1249" s="32">
        <v>23107</v>
      </c>
      <c r="M1249" s="32" t="s">
        <v>1935</v>
      </c>
      <c r="N1249" s="32" t="s">
        <v>3077</v>
      </c>
      <c r="O1249" s="32" t="s">
        <v>3020</v>
      </c>
      <c r="P1249" s="32">
        <v>1973</v>
      </c>
      <c r="Q1249" s="32" t="s">
        <v>1938</v>
      </c>
      <c r="R1249" s="32">
        <v>117</v>
      </c>
      <c r="S1249" s="32">
        <v>35</v>
      </c>
      <c r="T1249" s="32"/>
      <c r="U1249" s="32"/>
      <c r="V1249" s="32">
        <v>2</v>
      </c>
      <c r="W1249" s="32"/>
      <c r="X1249" s="32"/>
      <c r="Y1249" s="32"/>
      <c r="Z1249" s="32"/>
      <c r="AA1249" s="32" t="s">
        <v>54</v>
      </c>
      <c r="AB1249" s="32" t="s">
        <v>1928</v>
      </c>
      <c r="AC1249" s="32"/>
      <c r="AD1249" s="32" t="s">
        <v>147</v>
      </c>
      <c r="AE1249" s="32" t="s">
        <v>101</v>
      </c>
      <c r="AF1249" s="32"/>
      <c r="AG1249" s="32"/>
      <c r="AH1249" s="32"/>
      <c r="AI1249" s="32" t="s">
        <v>1929</v>
      </c>
      <c r="AJ1249" s="32"/>
      <c r="AK1249" s="32" t="s">
        <v>46</v>
      </c>
      <c r="AL1249" s="32"/>
      <c r="AN1249" s="33" t="s">
        <v>1949</v>
      </c>
      <c r="AO1249" s="33" t="s">
        <v>3064</v>
      </c>
    </row>
    <row r="1250" spans="12:41" ht="13.5" hidden="1" customHeight="1">
      <c r="L1250" s="32">
        <v>23108</v>
      </c>
      <c r="M1250" s="32" t="s">
        <v>1935</v>
      </c>
      <c r="N1250" s="32" t="s">
        <v>3078</v>
      </c>
      <c r="O1250" s="32" t="s">
        <v>3020</v>
      </c>
      <c r="P1250" s="32">
        <v>1973</v>
      </c>
      <c r="Q1250" s="32" t="s">
        <v>1938</v>
      </c>
      <c r="R1250" s="32">
        <v>117</v>
      </c>
      <c r="S1250" s="32">
        <v>35</v>
      </c>
      <c r="T1250" s="32"/>
      <c r="U1250" s="32"/>
      <c r="V1250" s="32">
        <v>6</v>
      </c>
      <c r="W1250" s="32"/>
      <c r="X1250" s="32"/>
      <c r="Y1250" s="32"/>
      <c r="Z1250" s="32"/>
      <c r="AA1250" s="32" t="s">
        <v>54</v>
      </c>
      <c r="AB1250" s="32" t="s">
        <v>1928</v>
      </c>
      <c r="AC1250" s="32"/>
      <c r="AD1250" s="32" t="s">
        <v>147</v>
      </c>
      <c r="AE1250" s="32" t="s">
        <v>101</v>
      </c>
      <c r="AF1250" s="32"/>
      <c r="AG1250" s="32"/>
      <c r="AH1250" s="32"/>
      <c r="AI1250" s="32" t="s">
        <v>1929</v>
      </c>
      <c r="AJ1250" s="32"/>
      <c r="AK1250" s="32" t="s">
        <v>46</v>
      </c>
      <c r="AL1250" s="32"/>
      <c r="AN1250" s="33" t="s">
        <v>1949</v>
      </c>
      <c r="AO1250" s="33" t="s">
        <v>3064</v>
      </c>
    </row>
    <row r="1251" spans="12:41" hidden="1">
      <c r="L1251" s="32">
        <v>219087</v>
      </c>
      <c r="M1251" s="32" t="s">
        <v>1935</v>
      </c>
      <c r="N1251" s="32" t="s">
        <v>3079</v>
      </c>
      <c r="O1251" s="32" t="s">
        <v>3020</v>
      </c>
      <c r="P1251" s="32">
        <v>1973</v>
      </c>
      <c r="Q1251" s="32" t="s">
        <v>1938</v>
      </c>
      <c r="R1251" s="32">
        <v>117</v>
      </c>
      <c r="S1251" s="32">
        <v>41</v>
      </c>
      <c r="T1251" s="32"/>
      <c r="U1251" s="32"/>
      <c r="V1251" s="32"/>
      <c r="W1251" s="32"/>
      <c r="X1251" s="32"/>
      <c r="Y1251" s="32"/>
      <c r="Z1251" s="32" t="s">
        <v>48</v>
      </c>
      <c r="AA1251" s="32" t="s">
        <v>54</v>
      </c>
      <c r="AB1251" s="32" t="s">
        <v>1928</v>
      </c>
      <c r="AC1251" s="32"/>
      <c r="AD1251" s="32" t="s">
        <v>147</v>
      </c>
      <c r="AE1251" s="32" t="s">
        <v>101</v>
      </c>
      <c r="AF1251" s="32" t="s">
        <v>48</v>
      </c>
      <c r="AG1251" s="32" t="s">
        <v>48</v>
      </c>
      <c r="AH1251" s="32" t="s">
        <v>48</v>
      </c>
      <c r="AI1251" s="32" t="s">
        <v>1929</v>
      </c>
      <c r="AJ1251" s="32" t="s">
        <v>48</v>
      </c>
      <c r="AK1251" s="32" t="s">
        <v>66</v>
      </c>
      <c r="AL1251" s="32" t="s">
        <v>3016</v>
      </c>
      <c r="AN1251" s="33" t="s">
        <v>1949</v>
      </c>
      <c r="AO1251" s="33" t="s">
        <v>3064</v>
      </c>
    </row>
    <row r="1252" spans="12:41" ht="13.5" hidden="1" customHeight="1">
      <c r="L1252" s="32">
        <v>23181</v>
      </c>
      <c r="M1252" s="32" t="s">
        <v>1935</v>
      </c>
      <c r="N1252" s="32" t="s">
        <v>3080</v>
      </c>
      <c r="O1252" s="32" t="s">
        <v>3081</v>
      </c>
      <c r="P1252" s="32">
        <v>1995</v>
      </c>
      <c r="Q1252" s="32" t="s">
        <v>1938</v>
      </c>
      <c r="R1252" s="32">
        <v>65</v>
      </c>
      <c r="S1252" s="32">
        <v>4</v>
      </c>
      <c r="T1252" s="32"/>
      <c r="U1252" s="32"/>
      <c r="V1252" s="32">
        <v>1</v>
      </c>
      <c r="W1252" s="32"/>
      <c r="X1252" s="32"/>
      <c r="Y1252" s="32"/>
      <c r="Z1252" s="32"/>
      <c r="AA1252" s="32" t="s">
        <v>54</v>
      </c>
      <c r="AB1252" s="32" t="s">
        <v>1928</v>
      </c>
      <c r="AC1252" s="32"/>
      <c r="AD1252" s="32" t="s">
        <v>147</v>
      </c>
      <c r="AE1252" s="32" t="s">
        <v>101</v>
      </c>
      <c r="AF1252" s="32"/>
      <c r="AG1252" s="32"/>
      <c r="AH1252" s="32"/>
      <c r="AI1252" s="32" t="s">
        <v>1929</v>
      </c>
      <c r="AJ1252" s="32"/>
      <c r="AK1252" s="32" t="s">
        <v>46</v>
      </c>
      <c r="AN1252" s="33" t="s">
        <v>1949</v>
      </c>
      <c r="AO1252" s="33" t="s">
        <v>3082</v>
      </c>
    </row>
    <row r="1253" spans="12:41" ht="13.5" hidden="1" customHeight="1">
      <c r="L1253" s="32">
        <v>23182</v>
      </c>
      <c r="M1253" s="32" t="s">
        <v>1935</v>
      </c>
      <c r="N1253" s="32" t="s">
        <v>3083</v>
      </c>
      <c r="O1253" s="32" t="s">
        <v>3081</v>
      </c>
      <c r="P1253" s="32">
        <v>1995</v>
      </c>
      <c r="Q1253" s="32" t="s">
        <v>1938</v>
      </c>
      <c r="R1253" s="32">
        <v>65</v>
      </c>
      <c r="S1253" s="32">
        <v>7</v>
      </c>
      <c r="T1253" s="32"/>
      <c r="U1253" s="32"/>
      <c r="V1253" s="32">
        <v>1</v>
      </c>
      <c r="W1253" s="32"/>
      <c r="X1253" s="32"/>
      <c r="Y1253" s="32"/>
      <c r="Z1253" s="32"/>
      <c r="AA1253" s="32" t="s">
        <v>54</v>
      </c>
      <c r="AB1253" s="32" t="s">
        <v>1928</v>
      </c>
      <c r="AC1253" s="32"/>
      <c r="AD1253" s="32" t="s">
        <v>147</v>
      </c>
      <c r="AE1253" s="32" t="s">
        <v>101</v>
      </c>
      <c r="AF1253" s="32"/>
      <c r="AG1253" s="32"/>
      <c r="AH1253" s="32"/>
      <c r="AI1253" s="32" t="s">
        <v>1929</v>
      </c>
      <c r="AJ1253" s="32"/>
      <c r="AK1253" s="32" t="s">
        <v>46</v>
      </c>
      <c r="AN1253" s="33" t="s">
        <v>1949</v>
      </c>
      <c r="AO1253" s="33" t="s">
        <v>3082</v>
      </c>
    </row>
    <row r="1254" spans="12:41" ht="13.5" hidden="1" customHeight="1">
      <c r="L1254" s="32">
        <v>23183</v>
      </c>
      <c r="M1254" s="32" t="s">
        <v>1935</v>
      </c>
      <c r="N1254" s="32" t="s">
        <v>3084</v>
      </c>
      <c r="O1254" s="32" t="s">
        <v>3081</v>
      </c>
      <c r="P1254" s="32">
        <v>1995</v>
      </c>
      <c r="Q1254" s="32" t="s">
        <v>1938</v>
      </c>
      <c r="R1254" s="32">
        <v>65</v>
      </c>
      <c r="S1254" s="32">
        <v>7</v>
      </c>
      <c r="T1254" s="32"/>
      <c r="U1254" s="32"/>
      <c r="V1254" s="32">
        <v>2</v>
      </c>
      <c r="W1254" s="32"/>
      <c r="X1254" s="32"/>
      <c r="Y1254" s="32"/>
      <c r="Z1254" s="32"/>
      <c r="AA1254" s="32" t="s">
        <v>54</v>
      </c>
      <c r="AB1254" s="32" t="s">
        <v>1928</v>
      </c>
      <c r="AC1254" s="32"/>
      <c r="AD1254" s="32" t="s">
        <v>147</v>
      </c>
      <c r="AE1254" s="32" t="s">
        <v>101</v>
      </c>
      <c r="AF1254" s="32"/>
      <c r="AG1254" s="32"/>
      <c r="AH1254" s="32"/>
      <c r="AI1254" s="32" t="s">
        <v>1929</v>
      </c>
      <c r="AJ1254" s="32"/>
      <c r="AK1254" s="32" t="s">
        <v>46</v>
      </c>
      <c r="AN1254" s="33" t="s">
        <v>1949</v>
      </c>
      <c r="AO1254" s="33" t="s">
        <v>3082</v>
      </c>
    </row>
    <row r="1255" spans="12:41" ht="13.5" hidden="1" customHeight="1">
      <c r="L1255" s="32">
        <v>23184</v>
      </c>
      <c r="M1255" s="32" t="s">
        <v>1935</v>
      </c>
      <c r="N1255" s="32" t="s">
        <v>3085</v>
      </c>
      <c r="O1255" s="32" t="s">
        <v>3081</v>
      </c>
      <c r="P1255" s="32">
        <v>1995</v>
      </c>
      <c r="Q1255" s="32" t="s">
        <v>1938</v>
      </c>
      <c r="R1255" s="32">
        <v>65</v>
      </c>
      <c r="S1255" s="32">
        <v>7</v>
      </c>
      <c r="T1255" s="32"/>
      <c r="U1255" s="32"/>
      <c r="V1255" s="32">
        <v>3</v>
      </c>
      <c r="W1255" s="32"/>
      <c r="X1255" s="32"/>
      <c r="Y1255" s="32"/>
      <c r="Z1255" s="32"/>
      <c r="AA1255" s="32" t="s">
        <v>54</v>
      </c>
      <c r="AB1255" s="32" t="s">
        <v>1928</v>
      </c>
      <c r="AC1255" s="32"/>
      <c r="AD1255" s="32" t="s">
        <v>147</v>
      </c>
      <c r="AE1255" s="32" t="s">
        <v>101</v>
      </c>
      <c r="AF1255" s="32"/>
      <c r="AG1255" s="32"/>
      <c r="AH1255" s="32"/>
      <c r="AI1255" s="32" t="s">
        <v>1929</v>
      </c>
      <c r="AJ1255" s="32"/>
      <c r="AK1255" s="32" t="s">
        <v>46</v>
      </c>
      <c r="AN1255" s="33" t="s">
        <v>1949</v>
      </c>
      <c r="AO1255" s="33" t="s">
        <v>3082</v>
      </c>
    </row>
    <row r="1256" spans="12:41" ht="13.5" hidden="1" customHeight="1">
      <c r="L1256" s="32">
        <v>23185</v>
      </c>
      <c r="M1256" s="32" t="s">
        <v>1935</v>
      </c>
      <c r="N1256" s="32" t="s">
        <v>3086</v>
      </c>
      <c r="O1256" s="32" t="s">
        <v>3081</v>
      </c>
      <c r="P1256" s="32">
        <v>1995</v>
      </c>
      <c r="Q1256" s="32" t="s">
        <v>1938</v>
      </c>
      <c r="R1256" s="32">
        <v>65</v>
      </c>
      <c r="S1256" s="32">
        <v>8</v>
      </c>
      <c r="T1256" s="32"/>
      <c r="U1256" s="32"/>
      <c r="V1256" s="32">
        <v>1</v>
      </c>
      <c r="W1256" s="32"/>
      <c r="X1256" s="32"/>
      <c r="Y1256" s="32"/>
      <c r="Z1256" s="32"/>
      <c r="AA1256" s="32" t="s">
        <v>54</v>
      </c>
      <c r="AB1256" s="32" t="s">
        <v>1928</v>
      </c>
      <c r="AC1256" s="32"/>
      <c r="AD1256" s="32" t="s">
        <v>147</v>
      </c>
      <c r="AE1256" s="32" t="s">
        <v>101</v>
      </c>
      <c r="AF1256" s="32"/>
      <c r="AG1256" s="32"/>
      <c r="AH1256" s="32"/>
      <c r="AI1256" s="32" t="s">
        <v>1929</v>
      </c>
      <c r="AJ1256" s="32"/>
      <c r="AK1256" s="32" t="s">
        <v>46</v>
      </c>
      <c r="AN1256" s="33" t="s">
        <v>1949</v>
      </c>
      <c r="AO1256" s="33" t="s">
        <v>3082</v>
      </c>
    </row>
    <row r="1257" spans="12:41" ht="13.5" hidden="1" customHeight="1">
      <c r="L1257" s="32">
        <v>23186</v>
      </c>
      <c r="M1257" s="32" t="s">
        <v>1935</v>
      </c>
      <c r="N1257" s="32" t="s">
        <v>3087</v>
      </c>
      <c r="O1257" s="32" t="s">
        <v>3081</v>
      </c>
      <c r="P1257" s="32">
        <v>1995</v>
      </c>
      <c r="Q1257" s="32" t="s">
        <v>1938</v>
      </c>
      <c r="R1257" s="32">
        <v>65</v>
      </c>
      <c r="S1257" s="32">
        <v>10</v>
      </c>
      <c r="T1257" s="32"/>
      <c r="U1257" s="32"/>
      <c r="V1257" s="32">
        <v>1</v>
      </c>
      <c r="W1257" s="32"/>
      <c r="X1257" s="32"/>
      <c r="Y1257" s="32"/>
      <c r="Z1257" s="32"/>
      <c r="AA1257" s="32" t="s">
        <v>54</v>
      </c>
      <c r="AB1257" s="32" t="s">
        <v>1928</v>
      </c>
      <c r="AC1257" s="32"/>
      <c r="AD1257" s="32" t="s">
        <v>147</v>
      </c>
      <c r="AE1257" s="32" t="s">
        <v>101</v>
      </c>
      <c r="AF1257" s="32"/>
      <c r="AG1257" s="32"/>
      <c r="AH1257" s="32"/>
      <c r="AI1257" s="32" t="s">
        <v>1929</v>
      </c>
      <c r="AJ1257" s="32"/>
      <c r="AK1257" s="32" t="s">
        <v>46</v>
      </c>
      <c r="AN1257" s="33" t="s">
        <v>1949</v>
      </c>
      <c r="AO1257" s="33" t="s">
        <v>3082</v>
      </c>
    </row>
    <row r="1258" spans="12:41" ht="13.5" hidden="1" customHeight="1">
      <c r="L1258" s="32">
        <v>23344</v>
      </c>
      <c r="M1258" s="32" t="s">
        <v>1935</v>
      </c>
      <c r="N1258" s="32" t="s">
        <v>3088</v>
      </c>
      <c r="O1258" s="32" t="s">
        <v>3081</v>
      </c>
      <c r="P1258" s="32">
        <v>1995</v>
      </c>
      <c r="Q1258" s="32" t="s">
        <v>1938</v>
      </c>
      <c r="R1258" s="32">
        <v>65</v>
      </c>
      <c r="S1258" s="32">
        <v>10</v>
      </c>
      <c r="T1258" s="32"/>
      <c r="U1258" s="32"/>
      <c r="V1258" s="32">
        <v>3</v>
      </c>
      <c r="W1258" s="32"/>
      <c r="X1258" s="32"/>
      <c r="Y1258" s="32"/>
      <c r="Z1258" s="32"/>
      <c r="AA1258" s="32" t="s">
        <v>45</v>
      </c>
      <c r="AB1258" s="32" t="s">
        <v>147</v>
      </c>
      <c r="AC1258" s="32"/>
      <c r="AD1258" s="32" t="s">
        <v>1928</v>
      </c>
      <c r="AE1258" s="32" t="s">
        <v>101</v>
      </c>
      <c r="AF1258" s="32"/>
      <c r="AG1258" s="32"/>
      <c r="AH1258" s="32"/>
      <c r="AI1258" s="32" t="s">
        <v>1929</v>
      </c>
      <c r="AJ1258" s="32"/>
      <c r="AK1258" s="32" t="s">
        <v>46</v>
      </c>
      <c r="AN1258" s="33" t="s">
        <v>1949</v>
      </c>
      <c r="AO1258" s="33" t="s">
        <v>3082</v>
      </c>
    </row>
    <row r="1259" spans="12:41" ht="13.5" hidden="1" customHeight="1">
      <c r="L1259" s="32">
        <v>23187</v>
      </c>
      <c r="M1259" s="32" t="s">
        <v>1935</v>
      </c>
      <c r="N1259" s="32" t="s">
        <v>3089</v>
      </c>
      <c r="O1259" s="32" t="s">
        <v>3081</v>
      </c>
      <c r="P1259" s="32">
        <v>1995</v>
      </c>
      <c r="Q1259" s="32" t="s">
        <v>1938</v>
      </c>
      <c r="R1259" s="32">
        <v>65</v>
      </c>
      <c r="S1259" s="32">
        <v>15</v>
      </c>
      <c r="T1259" s="32"/>
      <c r="U1259" s="32"/>
      <c r="V1259" s="32">
        <v>2</v>
      </c>
      <c r="W1259" s="32"/>
      <c r="X1259" s="32"/>
      <c r="Y1259" s="32"/>
      <c r="Z1259" s="32"/>
      <c r="AA1259" s="32" t="s">
        <v>54</v>
      </c>
      <c r="AB1259" s="32" t="s">
        <v>1928</v>
      </c>
      <c r="AC1259" s="32"/>
      <c r="AD1259" s="32" t="s">
        <v>147</v>
      </c>
      <c r="AE1259" s="32" t="s">
        <v>101</v>
      </c>
      <c r="AF1259" s="32"/>
      <c r="AG1259" s="32"/>
      <c r="AH1259" s="32"/>
      <c r="AI1259" s="32" t="s">
        <v>1929</v>
      </c>
      <c r="AJ1259" s="32"/>
      <c r="AK1259" s="32" t="s">
        <v>46</v>
      </c>
      <c r="AN1259" s="33" t="s">
        <v>1949</v>
      </c>
      <c r="AO1259" s="33" t="s">
        <v>3082</v>
      </c>
    </row>
    <row r="1260" spans="12:41" ht="13.5" hidden="1" customHeight="1">
      <c r="L1260" s="32">
        <v>23188</v>
      </c>
      <c r="M1260" s="32" t="s">
        <v>1935</v>
      </c>
      <c r="N1260" s="32" t="s">
        <v>3090</v>
      </c>
      <c r="O1260" s="32" t="s">
        <v>3081</v>
      </c>
      <c r="P1260" s="32">
        <v>1995</v>
      </c>
      <c r="Q1260" s="32" t="s">
        <v>1938</v>
      </c>
      <c r="R1260" s="32">
        <v>65</v>
      </c>
      <c r="S1260" s="32">
        <v>18</v>
      </c>
      <c r="T1260" s="32"/>
      <c r="U1260" s="32"/>
      <c r="V1260" s="32">
        <v>2</v>
      </c>
      <c r="W1260" s="32"/>
      <c r="X1260" s="32"/>
      <c r="Y1260" s="32"/>
      <c r="Z1260" s="32"/>
      <c r="AA1260" s="32" t="s">
        <v>54</v>
      </c>
      <c r="AB1260" s="32" t="s">
        <v>1928</v>
      </c>
      <c r="AC1260" s="32"/>
      <c r="AD1260" s="32" t="s">
        <v>147</v>
      </c>
      <c r="AE1260" s="32" t="s">
        <v>101</v>
      </c>
      <c r="AF1260" s="32"/>
      <c r="AG1260" s="32"/>
      <c r="AH1260" s="32"/>
      <c r="AI1260" s="32" t="s">
        <v>1929</v>
      </c>
      <c r="AJ1260" s="32"/>
      <c r="AK1260" s="32" t="s">
        <v>46</v>
      </c>
      <c r="AN1260" s="33" t="s">
        <v>1949</v>
      </c>
      <c r="AO1260" s="33" t="s">
        <v>3082</v>
      </c>
    </row>
    <row r="1261" spans="12:41" ht="13.5" hidden="1" customHeight="1">
      <c r="L1261" s="32">
        <v>23189</v>
      </c>
      <c r="M1261" s="32" t="s">
        <v>1935</v>
      </c>
      <c r="N1261" s="32" t="s">
        <v>3091</v>
      </c>
      <c r="O1261" s="32" t="s">
        <v>3081</v>
      </c>
      <c r="P1261" s="32">
        <v>1995</v>
      </c>
      <c r="Q1261" s="32" t="s">
        <v>1938</v>
      </c>
      <c r="R1261" s="32">
        <v>65</v>
      </c>
      <c r="S1261" s="32">
        <v>20</v>
      </c>
      <c r="T1261" s="32"/>
      <c r="U1261" s="32"/>
      <c r="V1261" s="32">
        <v>2</v>
      </c>
      <c r="W1261" s="32"/>
      <c r="X1261" s="32"/>
      <c r="Y1261" s="32"/>
      <c r="Z1261" s="32"/>
      <c r="AA1261" s="32" t="s">
        <v>54</v>
      </c>
      <c r="AB1261" s="32" t="s">
        <v>1928</v>
      </c>
      <c r="AC1261" s="32"/>
      <c r="AD1261" s="32" t="s">
        <v>147</v>
      </c>
      <c r="AE1261" s="32" t="s">
        <v>101</v>
      </c>
      <c r="AF1261" s="32"/>
      <c r="AG1261" s="32"/>
      <c r="AH1261" s="32"/>
      <c r="AI1261" s="32" t="s">
        <v>1929</v>
      </c>
      <c r="AJ1261" s="32"/>
      <c r="AK1261" s="32" t="s">
        <v>46</v>
      </c>
      <c r="AN1261" s="33" t="s">
        <v>1949</v>
      </c>
      <c r="AO1261" s="33" t="s">
        <v>3082</v>
      </c>
    </row>
    <row r="1262" spans="12:41" ht="13.5" hidden="1" customHeight="1">
      <c r="L1262" s="32">
        <v>23190</v>
      </c>
      <c r="M1262" s="32" t="s">
        <v>1935</v>
      </c>
      <c r="N1262" s="32" t="s">
        <v>3092</v>
      </c>
      <c r="O1262" s="32" t="s">
        <v>3081</v>
      </c>
      <c r="P1262" s="32">
        <v>1995</v>
      </c>
      <c r="Q1262" s="32" t="s">
        <v>1938</v>
      </c>
      <c r="R1262" s="32">
        <v>65</v>
      </c>
      <c r="S1262" s="32">
        <v>21</v>
      </c>
      <c r="T1262" s="32"/>
      <c r="U1262" s="32"/>
      <c r="V1262" s="32">
        <v>1</v>
      </c>
      <c r="W1262" s="32"/>
      <c r="X1262" s="32"/>
      <c r="Y1262" s="32"/>
      <c r="Z1262" s="32"/>
      <c r="AA1262" s="32" t="s">
        <v>54</v>
      </c>
      <c r="AB1262" s="32" t="s">
        <v>1928</v>
      </c>
      <c r="AC1262" s="32"/>
      <c r="AD1262" s="32" t="s">
        <v>147</v>
      </c>
      <c r="AE1262" s="32" t="s">
        <v>101</v>
      </c>
      <c r="AF1262" s="32"/>
      <c r="AG1262" s="32"/>
      <c r="AH1262" s="32"/>
      <c r="AI1262" s="32" t="s">
        <v>1929</v>
      </c>
      <c r="AJ1262" s="32"/>
      <c r="AK1262" s="32" t="s">
        <v>46</v>
      </c>
      <c r="AN1262" s="33" t="s">
        <v>1949</v>
      </c>
      <c r="AO1262" s="33" t="s">
        <v>3082</v>
      </c>
    </row>
    <row r="1263" spans="12:41" ht="13.5" hidden="1" customHeight="1">
      <c r="L1263" s="32">
        <v>23191</v>
      </c>
      <c r="M1263" s="32" t="s">
        <v>1935</v>
      </c>
      <c r="N1263" s="32" t="s">
        <v>3093</v>
      </c>
      <c r="O1263" s="32" t="s">
        <v>3081</v>
      </c>
      <c r="P1263" s="32">
        <v>1995</v>
      </c>
      <c r="Q1263" s="32" t="s">
        <v>1938</v>
      </c>
      <c r="R1263" s="32">
        <v>65</v>
      </c>
      <c r="S1263" s="32">
        <v>21</v>
      </c>
      <c r="T1263" s="32"/>
      <c r="U1263" s="32"/>
      <c r="V1263" s="32">
        <v>2</v>
      </c>
      <c r="W1263" s="32"/>
      <c r="X1263" s="32"/>
      <c r="Y1263" s="32"/>
      <c r="Z1263" s="32"/>
      <c r="AA1263" s="32" t="s">
        <v>54</v>
      </c>
      <c r="AB1263" s="32" t="s">
        <v>1928</v>
      </c>
      <c r="AC1263" s="32"/>
      <c r="AD1263" s="32" t="s">
        <v>147</v>
      </c>
      <c r="AE1263" s="32" t="s">
        <v>101</v>
      </c>
      <c r="AF1263" s="32"/>
      <c r="AG1263" s="32"/>
      <c r="AH1263" s="32"/>
      <c r="AI1263" s="32" t="s">
        <v>1929</v>
      </c>
      <c r="AJ1263" s="32"/>
      <c r="AK1263" s="32" t="s">
        <v>46</v>
      </c>
      <c r="AN1263" s="33" t="s">
        <v>1949</v>
      </c>
      <c r="AO1263" s="33" t="s">
        <v>3082</v>
      </c>
    </row>
    <row r="1264" spans="12:41" ht="13.5" hidden="1" customHeight="1">
      <c r="L1264" s="32">
        <v>23345</v>
      </c>
      <c r="M1264" s="32" t="s">
        <v>1935</v>
      </c>
      <c r="N1264" s="32" t="s">
        <v>3094</v>
      </c>
      <c r="O1264" s="32" t="s">
        <v>3081</v>
      </c>
      <c r="P1264" s="32">
        <v>1995</v>
      </c>
      <c r="Q1264" s="32" t="s">
        <v>1938</v>
      </c>
      <c r="R1264" s="32">
        <v>65</v>
      </c>
      <c r="S1264" s="32">
        <v>22</v>
      </c>
      <c r="T1264" s="32"/>
      <c r="U1264" s="32"/>
      <c r="V1264" s="32">
        <v>1</v>
      </c>
      <c r="W1264" s="32"/>
      <c r="X1264" s="32"/>
      <c r="Y1264" s="32"/>
      <c r="Z1264" s="32"/>
      <c r="AA1264" s="32" t="s">
        <v>163</v>
      </c>
      <c r="AB1264" s="32" t="s">
        <v>1928</v>
      </c>
      <c r="AC1264" s="32"/>
      <c r="AD1264" s="32"/>
      <c r="AE1264" s="32" t="s">
        <v>101</v>
      </c>
      <c r="AF1264" s="32"/>
      <c r="AG1264" s="32"/>
      <c r="AH1264" s="32"/>
      <c r="AI1264" s="32" t="s">
        <v>1929</v>
      </c>
      <c r="AJ1264" s="32"/>
      <c r="AK1264" s="32" t="s">
        <v>46</v>
      </c>
      <c r="AN1264" s="33" t="s">
        <v>1949</v>
      </c>
      <c r="AO1264" s="33" t="s">
        <v>3082</v>
      </c>
    </row>
    <row r="1265" spans="12:41" ht="13.5" hidden="1" customHeight="1">
      <c r="L1265" s="32">
        <v>23346</v>
      </c>
      <c r="M1265" s="32" t="s">
        <v>1935</v>
      </c>
      <c r="N1265" s="32" t="s">
        <v>3095</v>
      </c>
      <c r="O1265" s="32" t="s">
        <v>3081</v>
      </c>
      <c r="P1265" s="32">
        <v>1995</v>
      </c>
      <c r="Q1265" s="32" t="s">
        <v>1938</v>
      </c>
      <c r="R1265" s="32">
        <v>65</v>
      </c>
      <c r="S1265" s="32">
        <v>22</v>
      </c>
      <c r="T1265" s="32"/>
      <c r="U1265" s="32"/>
      <c r="V1265" s="32">
        <v>2</v>
      </c>
      <c r="W1265" s="32"/>
      <c r="X1265" s="32"/>
      <c r="Y1265" s="32"/>
      <c r="Z1265" s="32"/>
      <c r="AA1265" s="32" t="s">
        <v>163</v>
      </c>
      <c r="AB1265" s="32" t="s">
        <v>1928</v>
      </c>
      <c r="AC1265" s="32"/>
      <c r="AD1265" s="32"/>
      <c r="AE1265" s="32" t="s">
        <v>101</v>
      </c>
      <c r="AF1265" s="32"/>
      <c r="AG1265" s="32"/>
      <c r="AH1265" s="32"/>
      <c r="AI1265" s="32" t="s">
        <v>1929</v>
      </c>
      <c r="AJ1265" s="32"/>
      <c r="AK1265" s="32" t="s">
        <v>46</v>
      </c>
      <c r="AN1265" s="33" t="s">
        <v>1949</v>
      </c>
      <c r="AO1265" s="33" t="s">
        <v>3082</v>
      </c>
    </row>
    <row r="1266" spans="12:41" ht="13.5" hidden="1" customHeight="1">
      <c r="L1266" s="32">
        <v>23192</v>
      </c>
      <c r="M1266" s="32" t="s">
        <v>1935</v>
      </c>
      <c r="N1266" s="32" t="s">
        <v>3096</v>
      </c>
      <c r="O1266" s="32" t="s">
        <v>3081</v>
      </c>
      <c r="P1266" s="32">
        <v>1995</v>
      </c>
      <c r="Q1266" s="32" t="s">
        <v>1938</v>
      </c>
      <c r="R1266" s="32">
        <v>65</v>
      </c>
      <c r="S1266" s="32">
        <v>24</v>
      </c>
      <c r="T1266" s="32"/>
      <c r="U1266" s="32"/>
      <c r="V1266" s="32">
        <v>1</v>
      </c>
      <c r="W1266" s="32"/>
      <c r="X1266" s="32"/>
      <c r="Y1266" s="32"/>
      <c r="Z1266" s="32"/>
      <c r="AA1266" s="32" t="s">
        <v>54</v>
      </c>
      <c r="AB1266" s="32" t="s">
        <v>1928</v>
      </c>
      <c r="AC1266" s="32"/>
      <c r="AD1266" s="32" t="s">
        <v>147</v>
      </c>
      <c r="AE1266" s="32" t="s">
        <v>101</v>
      </c>
      <c r="AF1266" s="32"/>
      <c r="AG1266" s="32"/>
      <c r="AH1266" s="32"/>
      <c r="AI1266" s="32" t="s">
        <v>1929</v>
      </c>
      <c r="AJ1266" s="32"/>
      <c r="AK1266" s="32" t="s">
        <v>46</v>
      </c>
      <c r="AN1266" s="33" t="s">
        <v>1949</v>
      </c>
      <c r="AO1266" s="33" t="s">
        <v>3082</v>
      </c>
    </row>
    <row r="1267" spans="12:41" ht="13.5" hidden="1" customHeight="1">
      <c r="L1267" s="32">
        <v>23193</v>
      </c>
      <c r="M1267" s="32" t="s">
        <v>1935</v>
      </c>
      <c r="N1267" s="32" t="s">
        <v>3097</v>
      </c>
      <c r="O1267" s="32" t="s">
        <v>3081</v>
      </c>
      <c r="P1267" s="32">
        <v>1995</v>
      </c>
      <c r="Q1267" s="32" t="s">
        <v>1938</v>
      </c>
      <c r="R1267" s="32">
        <v>65</v>
      </c>
      <c r="S1267" s="32">
        <v>24</v>
      </c>
      <c r="T1267" s="32"/>
      <c r="U1267" s="32"/>
      <c r="V1267" s="32">
        <v>2</v>
      </c>
      <c r="W1267" s="32"/>
      <c r="X1267" s="32"/>
      <c r="Y1267" s="32"/>
      <c r="Z1267" s="32"/>
      <c r="AA1267" s="32" t="s">
        <v>54</v>
      </c>
      <c r="AB1267" s="32" t="s">
        <v>1928</v>
      </c>
      <c r="AC1267" s="32"/>
      <c r="AD1267" s="32" t="s">
        <v>147</v>
      </c>
      <c r="AE1267" s="32" t="s">
        <v>101</v>
      </c>
      <c r="AF1267" s="32"/>
      <c r="AG1267" s="32"/>
      <c r="AH1267" s="32"/>
      <c r="AI1267" s="32" t="s">
        <v>1929</v>
      </c>
      <c r="AJ1267" s="32"/>
      <c r="AK1267" s="32" t="s">
        <v>46</v>
      </c>
      <c r="AN1267" s="33" t="s">
        <v>1949</v>
      </c>
      <c r="AO1267" s="33" t="s">
        <v>3082</v>
      </c>
    </row>
    <row r="1268" spans="12:41" ht="13.5" hidden="1" customHeight="1">
      <c r="L1268" s="32">
        <v>23194</v>
      </c>
      <c r="M1268" s="32" t="s">
        <v>1935</v>
      </c>
      <c r="N1268" s="32" t="s">
        <v>3098</v>
      </c>
      <c r="O1268" s="32" t="s">
        <v>3081</v>
      </c>
      <c r="P1268" s="32">
        <v>1995</v>
      </c>
      <c r="Q1268" s="32" t="s">
        <v>1938</v>
      </c>
      <c r="R1268" s="32">
        <v>65</v>
      </c>
      <c r="S1268" s="32">
        <v>24</v>
      </c>
      <c r="T1268" s="32"/>
      <c r="U1268" s="32"/>
      <c r="V1268" s="32">
        <v>3</v>
      </c>
      <c r="W1268" s="32"/>
      <c r="X1268" s="32"/>
      <c r="Y1268" s="32"/>
      <c r="Z1268" s="32"/>
      <c r="AA1268" s="32" t="s">
        <v>54</v>
      </c>
      <c r="AB1268" s="32" t="s">
        <v>1928</v>
      </c>
      <c r="AC1268" s="32"/>
      <c r="AD1268" s="32" t="s">
        <v>147</v>
      </c>
      <c r="AE1268" s="32" t="s">
        <v>101</v>
      </c>
      <c r="AF1268" s="32"/>
      <c r="AG1268" s="32"/>
      <c r="AH1268" s="32"/>
      <c r="AI1268" s="32" t="s">
        <v>1929</v>
      </c>
      <c r="AJ1268" s="32"/>
      <c r="AK1268" s="32" t="s">
        <v>46</v>
      </c>
      <c r="AN1268" s="33" t="s">
        <v>1949</v>
      </c>
      <c r="AO1268" s="33" t="s">
        <v>3082</v>
      </c>
    </row>
    <row r="1269" spans="12:41" ht="13.5" hidden="1" customHeight="1">
      <c r="L1269" s="32">
        <v>23195</v>
      </c>
      <c r="M1269" s="32" t="s">
        <v>1935</v>
      </c>
      <c r="N1269" s="32" t="s">
        <v>3099</v>
      </c>
      <c r="O1269" s="32" t="s">
        <v>3081</v>
      </c>
      <c r="P1269" s="32">
        <v>1995</v>
      </c>
      <c r="Q1269" s="32" t="s">
        <v>1938</v>
      </c>
      <c r="R1269" s="32">
        <v>65</v>
      </c>
      <c r="S1269" s="32">
        <v>24</v>
      </c>
      <c r="T1269" s="32"/>
      <c r="U1269" s="32"/>
      <c r="V1269" s="32">
        <v>4</v>
      </c>
      <c r="W1269" s="32"/>
      <c r="X1269" s="32"/>
      <c r="Y1269" s="32"/>
      <c r="Z1269" s="32"/>
      <c r="AA1269" s="32" t="s">
        <v>54</v>
      </c>
      <c r="AB1269" s="32" t="s">
        <v>1928</v>
      </c>
      <c r="AC1269" s="32"/>
      <c r="AD1269" s="32" t="s">
        <v>147</v>
      </c>
      <c r="AE1269" s="32" t="s">
        <v>101</v>
      </c>
      <c r="AF1269" s="32"/>
      <c r="AG1269" s="32"/>
      <c r="AH1269" s="32"/>
      <c r="AI1269" s="32" t="s">
        <v>1929</v>
      </c>
      <c r="AJ1269" s="32"/>
      <c r="AK1269" s="32" t="s">
        <v>46</v>
      </c>
      <c r="AN1269" s="33" t="s">
        <v>1949</v>
      </c>
      <c r="AO1269" s="33" t="s">
        <v>3082</v>
      </c>
    </row>
    <row r="1270" spans="12:41" ht="13.5" hidden="1" customHeight="1">
      <c r="L1270" s="32">
        <v>23196</v>
      </c>
      <c r="M1270" s="32" t="s">
        <v>1935</v>
      </c>
      <c r="N1270" s="32" t="s">
        <v>3100</v>
      </c>
      <c r="O1270" s="32" t="s">
        <v>3081</v>
      </c>
      <c r="P1270" s="32">
        <v>1995</v>
      </c>
      <c r="Q1270" s="32" t="s">
        <v>1938</v>
      </c>
      <c r="R1270" s="32">
        <v>65</v>
      </c>
      <c r="S1270" s="32">
        <v>25</v>
      </c>
      <c r="T1270" s="32"/>
      <c r="U1270" s="32"/>
      <c r="V1270" s="32"/>
      <c r="W1270" s="32"/>
      <c r="X1270" s="32"/>
      <c r="Y1270" s="32"/>
      <c r="Z1270" s="32"/>
      <c r="AA1270" s="32" t="s">
        <v>54</v>
      </c>
      <c r="AB1270" s="32" t="s">
        <v>1928</v>
      </c>
      <c r="AC1270" s="32"/>
      <c r="AD1270" s="32" t="s">
        <v>147</v>
      </c>
      <c r="AE1270" s="32" t="s">
        <v>101</v>
      </c>
      <c r="AF1270" s="32"/>
      <c r="AG1270" s="32"/>
      <c r="AH1270" s="32"/>
      <c r="AI1270" s="32" t="s">
        <v>1929</v>
      </c>
      <c r="AJ1270" s="32"/>
      <c r="AK1270" s="32" t="s">
        <v>46</v>
      </c>
      <c r="AN1270" s="33" t="s">
        <v>1949</v>
      </c>
      <c r="AO1270" s="33" t="s">
        <v>3082</v>
      </c>
    </row>
    <row r="1271" spans="12:41" ht="13.5" hidden="1" customHeight="1">
      <c r="L1271" s="32">
        <v>23197</v>
      </c>
      <c r="M1271" s="32" t="s">
        <v>1935</v>
      </c>
      <c r="N1271" s="32" t="s">
        <v>3101</v>
      </c>
      <c r="O1271" s="32" t="s">
        <v>3081</v>
      </c>
      <c r="P1271" s="32">
        <v>1995</v>
      </c>
      <c r="Q1271" s="32" t="s">
        <v>1938</v>
      </c>
      <c r="R1271" s="32">
        <v>65</v>
      </c>
      <c r="S1271" s="32">
        <v>26</v>
      </c>
      <c r="T1271" s="32"/>
      <c r="U1271" s="32"/>
      <c r="V1271" s="32"/>
      <c r="W1271" s="32"/>
      <c r="X1271" s="32"/>
      <c r="Y1271" s="32"/>
      <c r="Z1271" s="32"/>
      <c r="AA1271" s="32" t="s">
        <v>54</v>
      </c>
      <c r="AB1271" s="32" t="s">
        <v>1928</v>
      </c>
      <c r="AC1271" s="32"/>
      <c r="AD1271" s="32" t="s">
        <v>147</v>
      </c>
      <c r="AE1271" s="32" t="s">
        <v>101</v>
      </c>
      <c r="AF1271" s="32"/>
      <c r="AG1271" s="32"/>
      <c r="AH1271" s="32"/>
      <c r="AI1271" s="32" t="s">
        <v>1929</v>
      </c>
      <c r="AJ1271" s="32"/>
      <c r="AK1271" s="32" t="s">
        <v>46</v>
      </c>
      <c r="AN1271" s="33" t="s">
        <v>1949</v>
      </c>
      <c r="AO1271" s="33" t="s">
        <v>3082</v>
      </c>
    </row>
    <row r="1272" spans="12:41" ht="13.5" hidden="1" customHeight="1">
      <c r="L1272" s="32">
        <v>23198</v>
      </c>
      <c r="M1272" s="32" t="s">
        <v>1935</v>
      </c>
      <c r="N1272" s="32" t="s">
        <v>3102</v>
      </c>
      <c r="O1272" s="32" t="s">
        <v>3081</v>
      </c>
      <c r="P1272" s="32">
        <v>1995</v>
      </c>
      <c r="Q1272" s="32" t="s">
        <v>1938</v>
      </c>
      <c r="R1272" s="32">
        <v>65</v>
      </c>
      <c r="S1272" s="32">
        <v>26</v>
      </c>
      <c r="T1272" s="32"/>
      <c r="U1272" s="32"/>
      <c r="V1272" s="32"/>
      <c r="W1272" s="32"/>
      <c r="X1272" s="32"/>
      <c r="Y1272" s="32"/>
      <c r="Z1272" s="32"/>
      <c r="AA1272" s="32" t="s">
        <v>54</v>
      </c>
      <c r="AB1272" s="32" t="s">
        <v>1928</v>
      </c>
      <c r="AC1272" s="32"/>
      <c r="AD1272" s="32" t="s">
        <v>147</v>
      </c>
      <c r="AE1272" s="32" t="s">
        <v>101</v>
      </c>
      <c r="AF1272" s="32"/>
      <c r="AG1272" s="32"/>
      <c r="AH1272" s="32"/>
      <c r="AI1272" s="32" t="s">
        <v>1929</v>
      </c>
      <c r="AJ1272" s="32"/>
      <c r="AK1272" s="32" t="s">
        <v>46</v>
      </c>
      <c r="AN1272" s="33" t="s">
        <v>1949</v>
      </c>
      <c r="AO1272" s="33" t="s">
        <v>3082</v>
      </c>
    </row>
    <row r="1273" spans="12:41" ht="13.5" hidden="1" customHeight="1">
      <c r="L1273" s="32">
        <v>23199</v>
      </c>
      <c r="M1273" s="32" t="s">
        <v>1935</v>
      </c>
      <c r="N1273" s="32" t="s">
        <v>3103</v>
      </c>
      <c r="O1273" s="32" t="s">
        <v>3081</v>
      </c>
      <c r="P1273" s="32">
        <v>1995</v>
      </c>
      <c r="Q1273" s="32" t="s">
        <v>1938</v>
      </c>
      <c r="R1273" s="32">
        <v>65</v>
      </c>
      <c r="S1273" s="32">
        <v>26</v>
      </c>
      <c r="T1273" s="32"/>
      <c r="U1273" s="32"/>
      <c r="V1273" s="32"/>
      <c r="W1273" s="32"/>
      <c r="X1273" s="32"/>
      <c r="Y1273" s="32"/>
      <c r="Z1273" s="32"/>
      <c r="AA1273" s="32" t="s">
        <v>54</v>
      </c>
      <c r="AB1273" s="32" t="s">
        <v>1928</v>
      </c>
      <c r="AC1273" s="32"/>
      <c r="AD1273" s="32" t="s">
        <v>147</v>
      </c>
      <c r="AE1273" s="32" t="s">
        <v>101</v>
      </c>
      <c r="AF1273" s="32"/>
      <c r="AG1273" s="32"/>
      <c r="AH1273" s="32"/>
      <c r="AI1273" s="32" t="s">
        <v>1929</v>
      </c>
      <c r="AJ1273" s="32"/>
      <c r="AK1273" s="32" t="s">
        <v>46</v>
      </c>
      <c r="AN1273" s="33" t="s">
        <v>1949</v>
      </c>
      <c r="AO1273" s="33" t="s">
        <v>3082</v>
      </c>
    </row>
    <row r="1274" spans="12:41" ht="13.5" hidden="1" customHeight="1">
      <c r="L1274" s="32">
        <v>23200</v>
      </c>
      <c r="M1274" s="32" t="s">
        <v>1935</v>
      </c>
      <c r="N1274" s="32" t="s">
        <v>3104</v>
      </c>
      <c r="O1274" s="32" t="s">
        <v>3081</v>
      </c>
      <c r="P1274" s="32">
        <v>1995</v>
      </c>
      <c r="Q1274" s="32" t="s">
        <v>1938</v>
      </c>
      <c r="R1274" s="32">
        <v>65</v>
      </c>
      <c r="S1274" s="32">
        <v>26</v>
      </c>
      <c r="T1274" s="32"/>
      <c r="U1274" s="32"/>
      <c r="V1274" s="32"/>
      <c r="W1274" s="32"/>
      <c r="X1274" s="32"/>
      <c r="Y1274" s="32"/>
      <c r="Z1274" s="32"/>
      <c r="AA1274" s="32" t="s">
        <v>54</v>
      </c>
      <c r="AB1274" s="32" t="s">
        <v>1928</v>
      </c>
      <c r="AC1274" s="32"/>
      <c r="AD1274" s="32" t="s">
        <v>147</v>
      </c>
      <c r="AE1274" s="32" t="s">
        <v>101</v>
      </c>
      <c r="AF1274" s="32"/>
      <c r="AG1274" s="32"/>
      <c r="AH1274" s="32"/>
      <c r="AI1274" s="32" t="s">
        <v>1929</v>
      </c>
      <c r="AJ1274" s="32"/>
      <c r="AK1274" s="32" t="s">
        <v>46</v>
      </c>
      <c r="AN1274" s="33" t="s">
        <v>1949</v>
      </c>
      <c r="AO1274" s="33" t="s">
        <v>3082</v>
      </c>
    </row>
    <row r="1275" spans="12:41" ht="13.5" hidden="1" customHeight="1">
      <c r="L1275" s="32">
        <v>23201</v>
      </c>
      <c r="M1275" s="32" t="s">
        <v>1935</v>
      </c>
      <c r="N1275" s="32" t="s">
        <v>3105</v>
      </c>
      <c r="O1275" s="32" t="s">
        <v>3081</v>
      </c>
      <c r="P1275" s="32">
        <v>1995</v>
      </c>
      <c r="Q1275" s="32" t="s">
        <v>1938</v>
      </c>
      <c r="R1275" s="32">
        <v>65</v>
      </c>
      <c r="S1275" s="32">
        <v>26</v>
      </c>
      <c r="T1275" s="32"/>
      <c r="U1275" s="32"/>
      <c r="V1275" s="32"/>
      <c r="W1275" s="32"/>
      <c r="X1275" s="32"/>
      <c r="Y1275" s="32"/>
      <c r="Z1275" s="32"/>
      <c r="AA1275" s="32" t="s">
        <v>54</v>
      </c>
      <c r="AB1275" s="32" t="s">
        <v>1928</v>
      </c>
      <c r="AC1275" s="32"/>
      <c r="AD1275" s="32" t="s">
        <v>147</v>
      </c>
      <c r="AE1275" s="32" t="s">
        <v>101</v>
      </c>
      <c r="AF1275" s="32"/>
      <c r="AG1275" s="32"/>
      <c r="AH1275" s="32"/>
      <c r="AI1275" s="32" t="s">
        <v>1929</v>
      </c>
      <c r="AJ1275" s="32"/>
      <c r="AK1275" s="32" t="s">
        <v>46</v>
      </c>
      <c r="AN1275" s="33" t="s">
        <v>1949</v>
      </c>
      <c r="AO1275" s="33" t="s">
        <v>3082</v>
      </c>
    </row>
    <row r="1276" spans="12:41" ht="13.5" hidden="1" customHeight="1">
      <c r="L1276" s="32">
        <v>23202</v>
      </c>
      <c r="M1276" s="32" t="s">
        <v>1935</v>
      </c>
      <c r="N1276" s="32" t="s">
        <v>3106</v>
      </c>
      <c r="O1276" s="32" t="s">
        <v>3081</v>
      </c>
      <c r="P1276" s="32">
        <v>1995</v>
      </c>
      <c r="Q1276" s="32" t="s">
        <v>1938</v>
      </c>
      <c r="R1276" s="32">
        <v>65</v>
      </c>
      <c r="S1276" s="32">
        <v>27</v>
      </c>
      <c r="T1276" s="32"/>
      <c r="U1276" s="32"/>
      <c r="V1276" s="32"/>
      <c r="W1276" s="32"/>
      <c r="X1276" s="32"/>
      <c r="Y1276" s="32"/>
      <c r="Z1276" s="32"/>
      <c r="AA1276" s="32" t="s">
        <v>54</v>
      </c>
      <c r="AB1276" s="32" t="s">
        <v>1928</v>
      </c>
      <c r="AC1276" s="32"/>
      <c r="AD1276" s="32" t="s">
        <v>147</v>
      </c>
      <c r="AE1276" s="32" t="s">
        <v>101</v>
      </c>
      <c r="AF1276" s="32"/>
      <c r="AG1276" s="32"/>
      <c r="AH1276" s="32"/>
      <c r="AI1276" s="32" t="s">
        <v>1929</v>
      </c>
      <c r="AJ1276" s="32"/>
      <c r="AK1276" s="32" t="s">
        <v>46</v>
      </c>
      <c r="AN1276" s="33" t="s">
        <v>1949</v>
      </c>
      <c r="AO1276" s="33" t="s">
        <v>3082</v>
      </c>
    </row>
    <row r="1277" spans="12:41" ht="13.5" hidden="1" customHeight="1">
      <c r="L1277" s="32">
        <v>23203</v>
      </c>
      <c r="M1277" s="32" t="s">
        <v>1935</v>
      </c>
      <c r="N1277" s="32" t="s">
        <v>3107</v>
      </c>
      <c r="O1277" s="32" t="s">
        <v>3081</v>
      </c>
      <c r="P1277" s="32">
        <v>1995</v>
      </c>
      <c r="Q1277" s="32" t="s">
        <v>1938</v>
      </c>
      <c r="R1277" s="32">
        <v>65</v>
      </c>
      <c r="S1277" s="32">
        <v>27</v>
      </c>
      <c r="T1277" s="32"/>
      <c r="U1277" s="32"/>
      <c r="V1277" s="32"/>
      <c r="W1277" s="32"/>
      <c r="X1277" s="32"/>
      <c r="Y1277" s="32"/>
      <c r="Z1277" s="32"/>
      <c r="AA1277" s="32" t="s">
        <v>54</v>
      </c>
      <c r="AB1277" s="32" t="s">
        <v>1928</v>
      </c>
      <c r="AC1277" s="32"/>
      <c r="AD1277" s="32" t="s">
        <v>147</v>
      </c>
      <c r="AE1277" s="32" t="s">
        <v>101</v>
      </c>
      <c r="AF1277" s="32"/>
      <c r="AG1277" s="32"/>
      <c r="AH1277" s="32"/>
      <c r="AI1277" s="32" t="s">
        <v>1929</v>
      </c>
      <c r="AJ1277" s="32"/>
      <c r="AK1277" s="32" t="s">
        <v>46</v>
      </c>
      <c r="AN1277" s="33" t="s">
        <v>1949</v>
      </c>
      <c r="AO1277" s="33" t="s">
        <v>3082</v>
      </c>
    </row>
    <row r="1278" spans="12:41" ht="13.5" hidden="1" customHeight="1">
      <c r="L1278" s="32">
        <v>23204</v>
      </c>
      <c r="M1278" s="32" t="s">
        <v>1935</v>
      </c>
      <c r="N1278" s="32" t="s">
        <v>3108</v>
      </c>
      <c r="O1278" s="32" t="s">
        <v>3081</v>
      </c>
      <c r="P1278" s="32">
        <v>1995</v>
      </c>
      <c r="Q1278" s="32" t="s">
        <v>1938</v>
      </c>
      <c r="R1278" s="32">
        <v>65</v>
      </c>
      <c r="S1278" s="32">
        <v>27</v>
      </c>
      <c r="T1278" s="32"/>
      <c r="U1278" s="32"/>
      <c r="V1278" s="32"/>
      <c r="W1278" s="32"/>
      <c r="X1278" s="32"/>
      <c r="Y1278" s="32"/>
      <c r="Z1278" s="32"/>
      <c r="AA1278" s="32" t="s">
        <v>54</v>
      </c>
      <c r="AB1278" s="32" t="s">
        <v>1928</v>
      </c>
      <c r="AC1278" s="32"/>
      <c r="AD1278" s="32" t="s">
        <v>147</v>
      </c>
      <c r="AE1278" s="32" t="s">
        <v>101</v>
      </c>
      <c r="AF1278" s="32"/>
      <c r="AG1278" s="32"/>
      <c r="AH1278" s="32"/>
      <c r="AI1278" s="32" t="s">
        <v>1929</v>
      </c>
      <c r="AJ1278" s="32"/>
      <c r="AK1278" s="32" t="s">
        <v>46</v>
      </c>
      <c r="AN1278" s="33" t="s">
        <v>1949</v>
      </c>
      <c r="AO1278" s="33" t="s">
        <v>3082</v>
      </c>
    </row>
    <row r="1279" spans="12:41" ht="13.5" hidden="1" customHeight="1">
      <c r="L1279" s="32">
        <v>23205</v>
      </c>
      <c r="M1279" s="32" t="s">
        <v>1935</v>
      </c>
      <c r="N1279" s="32" t="s">
        <v>3109</v>
      </c>
      <c r="O1279" s="32" t="s">
        <v>3081</v>
      </c>
      <c r="P1279" s="32">
        <v>1995</v>
      </c>
      <c r="Q1279" s="32" t="s">
        <v>1938</v>
      </c>
      <c r="R1279" s="32">
        <v>65</v>
      </c>
      <c r="S1279" s="32">
        <v>27</v>
      </c>
      <c r="T1279" s="32"/>
      <c r="U1279" s="32"/>
      <c r="V1279" s="32"/>
      <c r="W1279" s="32"/>
      <c r="X1279" s="32"/>
      <c r="Y1279" s="32"/>
      <c r="Z1279" s="32"/>
      <c r="AA1279" s="32" t="s">
        <v>54</v>
      </c>
      <c r="AB1279" s="32" t="s">
        <v>1928</v>
      </c>
      <c r="AC1279" s="32"/>
      <c r="AD1279" s="32" t="s">
        <v>147</v>
      </c>
      <c r="AE1279" s="32" t="s">
        <v>101</v>
      </c>
      <c r="AF1279" s="32"/>
      <c r="AG1279" s="32"/>
      <c r="AH1279" s="32"/>
      <c r="AI1279" s="32" t="s">
        <v>1929</v>
      </c>
      <c r="AJ1279" s="32"/>
      <c r="AK1279" s="32" t="s">
        <v>46</v>
      </c>
      <c r="AN1279" s="33" t="s">
        <v>1949</v>
      </c>
      <c r="AO1279" s="33" t="s">
        <v>3082</v>
      </c>
    </row>
    <row r="1280" spans="12:41" ht="13.5" hidden="1" customHeight="1">
      <c r="L1280" s="32">
        <v>23206</v>
      </c>
      <c r="M1280" s="32" t="s">
        <v>1935</v>
      </c>
      <c r="N1280" s="32" t="s">
        <v>3110</v>
      </c>
      <c r="O1280" s="32" t="s">
        <v>3081</v>
      </c>
      <c r="P1280" s="32">
        <v>1995</v>
      </c>
      <c r="Q1280" s="32" t="s">
        <v>1938</v>
      </c>
      <c r="R1280" s="32">
        <v>65</v>
      </c>
      <c r="S1280" s="32">
        <v>27</v>
      </c>
      <c r="T1280" s="32"/>
      <c r="U1280" s="32"/>
      <c r="V1280" s="32"/>
      <c r="W1280" s="32"/>
      <c r="X1280" s="32"/>
      <c r="Y1280" s="32"/>
      <c r="Z1280" s="32"/>
      <c r="AA1280" s="32" t="s">
        <v>54</v>
      </c>
      <c r="AB1280" s="32" t="s">
        <v>1928</v>
      </c>
      <c r="AC1280" s="32"/>
      <c r="AD1280" s="32" t="s">
        <v>147</v>
      </c>
      <c r="AE1280" s="32" t="s">
        <v>101</v>
      </c>
      <c r="AF1280" s="32"/>
      <c r="AG1280" s="32"/>
      <c r="AH1280" s="32"/>
      <c r="AI1280" s="32" t="s">
        <v>1929</v>
      </c>
      <c r="AJ1280" s="32"/>
      <c r="AK1280" s="32" t="s">
        <v>46</v>
      </c>
      <c r="AN1280" s="33" t="s">
        <v>1949</v>
      </c>
      <c r="AO1280" s="33" t="s">
        <v>3082</v>
      </c>
    </row>
    <row r="1281" spans="2:41" ht="13.5" hidden="1" customHeight="1">
      <c r="L1281" s="32">
        <v>23207</v>
      </c>
      <c r="M1281" s="32" t="s">
        <v>1935</v>
      </c>
      <c r="N1281" s="32" t="s">
        <v>3111</v>
      </c>
      <c r="O1281" s="32" t="s">
        <v>3081</v>
      </c>
      <c r="P1281" s="32">
        <v>1995</v>
      </c>
      <c r="Q1281" s="32" t="s">
        <v>1938</v>
      </c>
      <c r="R1281" s="32">
        <v>65</v>
      </c>
      <c r="S1281" s="32">
        <v>28</v>
      </c>
      <c r="T1281" s="32"/>
      <c r="U1281" s="32"/>
      <c r="V1281" s="32"/>
      <c r="W1281" s="32"/>
      <c r="X1281" s="32"/>
      <c r="Y1281" s="32"/>
      <c r="Z1281" s="32"/>
      <c r="AA1281" s="32" t="s">
        <v>54</v>
      </c>
      <c r="AB1281" s="32" t="s">
        <v>1928</v>
      </c>
      <c r="AC1281" s="32"/>
      <c r="AD1281" s="32" t="s">
        <v>147</v>
      </c>
      <c r="AE1281" s="32" t="s">
        <v>101</v>
      </c>
      <c r="AF1281" s="32"/>
      <c r="AG1281" s="32"/>
      <c r="AH1281" s="32"/>
      <c r="AI1281" s="32" t="s">
        <v>1929</v>
      </c>
      <c r="AJ1281" s="32"/>
      <c r="AK1281" s="32" t="s">
        <v>46</v>
      </c>
      <c r="AN1281" s="33" t="s">
        <v>1949</v>
      </c>
      <c r="AO1281" s="33" t="s">
        <v>3082</v>
      </c>
    </row>
    <row r="1282" spans="2:41" ht="13.5" hidden="1" customHeight="1">
      <c r="L1282" s="32">
        <v>23208</v>
      </c>
      <c r="M1282" s="32" t="s">
        <v>1935</v>
      </c>
      <c r="N1282" s="32" t="s">
        <v>3112</v>
      </c>
      <c r="O1282" s="32" t="s">
        <v>3081</v>
      </c>
      <c r="P1282" s="32">
        <v>1995</v>
      </c>
      <c r="Q1282" s="32" t="s">
        <v>1938</v>
      </c>
      <c r="R1282" s="32">
        <v>65</v>
      </c>
      <c r="S1282" s="32">
        <v>29</v>
      </c>
      <c r="T1282" s="32"/>
      <c r="U1282" s="32"/>
      <c r="V1282" s="32">
        <v>1</v>
      </c>
      <c r="W1282" s="32"/>
      <c r="X1282" s="32"/>
      <c r="Y1282" s="32"/>
      <c r="Z1282" s="32"/>
      <c r="AA1282" s="32" t="s">
        <v>54</v>
      </c>
      <c r="AB1282" s="32" t="s">
        <v>1928</v>
      </c>
      <c r="AC1282" s="32"/>
      <c r="AD1282" s="32" t="s">
        <v>147</v>
      </c>
      <c r="AE1282" s="32" t="s">
        <v>101</v>
      </c>
      <c r="AF1282" s="32"/>
      <c r="AG1282" s="32"/>
      <c r="AH1282" s="32"/>
      <c r="AI1282" s="32" t="s">
        <v>1929</v>
      </c>
      <c r="AJ1282" s="32"/>
      <c r="AK1282" s="32" t="s">
        <v>46</v>
      </c>
      <c r="AN1282" s="33" t="s">
        <v>1949</v>
      </c>
      <c r="AO1282" s="33" t="s">
        <v>3082</v>
      </c>
    </row>
    <row r="1283" spans="2:41" ht="13.5" hidden="1" customHeight="1">
      <c r="L1283" s="32">
        <v>23209</v>
      </c>
      <c r="M1283" s="32" t="s">
        <v>1935</v>
      </c>
      <c r="N1283" s="32" t="s">
        <v>3113</v>
      </c>
      <c r="O1283" s="32" t="s">
        <v>3081</v>
      </c>
      <c r="P1283" s="32">
        <v>1995</v>
      </c>
      <c r="Q1283" s="32" t="s">
        <v>1938</v>
      </c>
      <c r="R1283" s="32">
        <v>65</v>
      </c>
      <c r="S1283" s="32">
        <v>29</v>
      </c>
      <c r="T1283" s="32"/>
      <c r="U1283" s="32"/>
      <c r="V1283" s="32">
        <v>2</v>
      </c>
      <c r="W1283" s="32"/>
      <c r="X1283" s="32"/>
      <c r="Y1283" s="32"/>
      <c r="Z1283" s="32"/>
      <c r="AA1283" s="32" t="s">
        <v>54</v>
      </c>
      <c r="AB1283" s="32" t="s">
        <v>1928</v>
      </c>
      <c r="AC1283" s="32"/>
      <c r="AD1283" s="32" t="s">
        <v>147</v>
      </c>
      <c r="AE1283" s="32" t="s">
        <v>101</v>
      </c>
      <c r="AF1283" s="32"/>
      <c r="AG1283" s="32"/>
      <c r="AH1283" s="32"/>
      <c r="AI1283" s="32" t="s">
        <v>1929</v>
      </c>
      <c r="AJ1283" s="32"/>
      <c r="AK1283" s="32" t="s">
        <v>46</v>
      </c>
      <c r="AN1283" s="33" t="s">
        <v>1949</v>
      </c>
      <c r="AO1283" s="33" t="s">
        <v>3082</v>
      </c>
    </row>
    <row r="1284" spans="2:41" ht="13.5" hidden="1" customHeight="1">
      <c r="L1284" s="32">
        <v>23210</v>
      </c>
      <c r="M1284" s="32" t="s">
        <v>1935</v>
      </c>
      <c r="N1284" s="32" t="s">
        <v>3114</v>
      </c>
      <c r="O1284" s="32" t="s">
        <v>3081</v>
      </c>
      <c r="P1284" s="32">
        <v>1995</v>
      </c>
      <c r="Q1284" s="32" t="s">
        <v>1938</v>
      </c>
      <c r="R1284" s="32">
        <v>65</v>
      </c>
      <c r="S1284" s="32">
        <v>31</v>
      </c>
      <c r="T1284" s="32"/>
      <c r="U1284" s="32"/>
      <c r="V1284" s="32">
        <v>4</v>
      </c>
      <c r="W1284" s="32"/>
      <c r="X1284" s="32"/>
      <c r="Y1284" s="32"/>
      <c r="Z1284" s="32"/>
      <c r="AA1284" s="32" t="s">
        <v>54</v>
      </c>
      <c r="AB1284" s="32" t="s">
        <v>1928</v>
      </c>
      <c r="AC1284" s="32"/>
      <c r="AD1284" s="32" t="s">
        <v>147</v>
      </c>
      <c r="AE1284" s="32" t="s">
        <v>101</v>
      </c>
      <c r="AF1284" s="32"/>
      <c r="AG1284" s="32"/>
      <c r="AH1284" s="32"/>
      <c r="AI1284" s="32" t="s">
        <v>1929</v>
      </c>
      <c r="AJ1284" s="32"/>
      <c r="AK1284" s="32" t="s">
        <v>46</v>
      </c>
      <c r="AN1284" s="33" t="s">
        <v>1949</v>
      </c>
      <c r="AO1284" s="33" t="s">
        <v>3082</v>
      </c>
    </row>
    <row r="1285" spans="2:41" ht="13.5" hidden="1" customHeight="1">
      <c r="L1285" s="32">
        <v>23347</v>
      </c>
      <c r="M1285" s="32" t="s">
        <v>1935</v>
      </c>
      <c r="N1285" s="32" t="s">
        <v>3115</v>
      </c>
      <c r="O1285" s="32" t="s">
        <v>3081</v>
      </c>
      <c r="P1285" s="32">
        <v>1995</v>
      </c>
      <c r="Q1285" s="32" t="s">
        <v>1938</v>
      </c>
      <c r="R1285" s="32">
        <v>65</v>
      </c>
      <c r="S1285" s="32">
        <v>35</v>
      </c>
      <c r="T1285" s="32"/>
      <c r="U1285" s="32"/>
      <c r="V1285" s="32">
        <v>1</v>
      </c>
      <c r="W1285" s="32"/>
      <c r="X1285" s="32"/>
      <c r="Y1285" s="32"/>
      <c r="Z1285" s="32" t="s">
        <v>3116</v>
      </c>
      <c r="AA1285" s="32" t="s">
        <v>45</v>
      </c>
      <c r="AB1285" s="32" t="s">
        <v>147</v>
      </c>
      <c r="AC1285" s="32"/>
      <c r="AD1285" s="32" t="s">
        <v>147</v>
      </c>
      <c r="AE1285" s="32" t="s">
        <v>101</v>
      </c>
      <c r="AF1285" s="32"/>
      <c r="AG1285" s="32"/>
      <c r="AH1285" s="32"/>
      <c r="AI1285" s="32" t="s">
        <v>1929</v>
      </c>
      <c r="AJ1285" s="32"/>
      <c r="AK1285" s="32" t="s">
        <v>46</v>
      </c>
      <c r="AN1285" s="33" t="s">
        <v>1949</v>
      </c>
      <c r="AO1285" s="33" t="s">
        <v>3082</v>
      </c>
    </row>
    <row r="1286" spans="2:41" ht="13.5" hidden="1" customHeight="1">
      <c r="L1286" s="32">
        <v>23348</v>
      </c>
      <c r="M1286" s="32" t="s">
        <v>1935</v>
      </c>
      <c r="N1286" s="32" t="s">
        <v>3117</v>
      </c>
      <c r="O1286" s="32" t="s">
        <v>3081</v>
      </c>
      <c r="P1286" s="32">
        <v>1995</v>
      </c>
      <c r="Q1286" s="32" t="s">
        <v>1938</v>
      </c>
      <c r="R1286" s="32">
        <v>65</v>
      </c>
      <c r="S1286" s="32">
        <v>35</v>
      </c>
      <c r="T1286" s="32"/>
      <c r="U1286" s="32"/>
      <c r="V1286" s="32">
        <v>2</v>
      </c>
      <c r="W1286" s="32"/>
      <c r="X1286" s="32"/>
      <c r="Y1286" s="32"/>
      <c r="Z1286" s="32" t="s">
        <v>3116</v>
      </c>
      <c r="AA1286" s="32" t="s">
        <v>45</v>
      </c>
      <c r="AB1286" s="32" t="s">
        <v>2993</v>
      </c>
      <c r="AC1286" s="32"/>
      <c r="AD1286" s="32" t="s">
        <v>147</v>
      </c>
      <c r="AE1286" s="32" t="s">
        <v>101</v>
      </c>
      <c r="AF1286" s="32"/>
      <c r="AG1286" s="32"/>
      <c r="AH1286" s="32"/>
      <c r="AI1286" s="32" t="s">
        <v>1929</v>
      </c>
      <c r="AJ1286" s="32"/>
      <c r="AK1286" s="32" t="s">
        <v>46</v>
      </c>
      <c r="AN1286" s="33" t="s">
        <v>1949</v>
      </c>
      <c r="AO1286" s="33" t="s">
        <v>3082</v>
      </c>
    </row>
    <row r="1287" spans="2:41" ht="13.5" hidden="1" customHeight="1">
      <c r="L1287" s="32">
        <v>23349</v>
      </c>
      <c r="M1287" s="32" t="s">
        <v>1935</v>
      </c>
      <c r="N1287" s="32" t="s">
        <v>3118</v>
      </c>
      <c r="O1287" s="32" t="s">
        <v>3119</v>
      </c>
      <c r="P1287" s="32">
        <v>1995</v>
      </c>
      <c r="Q1287" s="32" t="s">
        <v>2188</v>
      </c>
      <c r="R1287" s="32"/>
      <c r="S1287" s="32">
        <v>8</v>
      </c>
      <c r="T1287" s="32"/>
      <c r="U1287" s="32"/>
      <c r="V1287" s="32">
        <v>3</v>
      </c>
      <c r="W1287" s="32"/>
      <c r="X1287" s="32"/>
      <c r="Y1287" s="32"/>
      <c r="Z1287" s="32"/>
      <c r="AA1287" s="32" t="s">
        <v>45</v>
      </c>
      <c r="AB1287" s="32" t="s">
        <v>147</v>
      </c>
      <c r="AC1287" s="32"/>
      <c r="AD1287" s="32" t="s">
        <v>1928</v>
      </c>
      <c r="AE1287" s="32" t="s">
        <v>101</v>
      </c>
      <c r="AF1287" s="32"/>
      <c r="AG1287" s="32"/>
      <c r="AH1287" s="32"/>
      <c r="AI1287" s="32" t="s">
        <v>1929</v>
      </c>
      <c r="AJ1287" s="32"/>
      <c r="AK1287" s="32" t="s">
        <v>46</v>
      </c>
      <c r="AN1287" s="33" t="s">
        <v>1949</v>
      </c>
      <c r="AO1287" s="33" t="s">
        <v>3082</v>
      </c>
    </row>
    <row r="1288" spans="2:41" ht="13.5" hidden="1" customHeight="1">
      <c r="L1288" s="32">
        <v>23350</v>
      </c>
      <c r="M1288" s="32" t="s">
        <v>1935</v>
      </c>
      <c r="N1288" s="32" t="s">
        <v>3120</v>
      </c>
      <c r="O1288" s="32" t="s">
        <v>3119</v>
      </c>
      <c r="P1288" s="32">
        <v>1995</v>
      </c>
      <c r="Q1288" s="32" t="s">
        <v>2188</v>
      </c>
      <c r="R1288" s="32"/>
      <c r="S1288" s="32">
        <v>15</v>
      </c>
      <c r="T1288" s="32">
        <v>2</v>
      </c>
      <c r="U1288" s="32"/>
      <c r="V1288" s="32">
        <v>1</v>
      </c>
      <c r="W1288" s="32"/>
      <c r="X1288" s="32"/>
      <c r="Y1288" s="32"/>
      <c r="Z1288" s="32"/>
      <c r="AA1288" s="32" t="s">
        <v>163</v>
      </c>
      <c r="AB1288" s="32" t="s">
        <v>1928</v>
      </c>
      <c r="AC1288" s="32"/>
      <c r="AD1288" s="32"/>
      <c r="AE1288" s="32" t="s">
        <v>101</v>
      </c>
      <c r="AF1288" s="32"/>
      <c r="AG1288" s="32"/>
      <c r="AH1288" s="32"/>
      <c r="AI1288" s="32" t="s">
        <v>1929</v>
      </c>
      <c r="AJ1288" s="32"/>
      <c r="AK1288" s="32" t="s">
        <v>46</v>
      </c>
      <c r="AN1288" s="33" t="s">
        <v>1949</v>
      </c>
      <c r="AO1288" s="33" t="s">
        <v>3082</v>
      </c>
    </row>
    <row r="1289" spans="2:41" ht="13.5" hidden="1" customHeight="1">
      <c r="L1289" s="32">
        <v>23351</v>
      </c>
      <c r="M1289" s="32" t="s">
        <v>1935</v>
      </c>
      <c r="N1289" s="32" t="s">
        <v>3121</v>
      </c>
      <c r="O1289" s="32" t="s">
        <v>3119</v>
      </c>
      <c r="P1289" s="32">
        <v>1995</v>
      </c>
      <c r="Q1289" s="32" t="s">
        <v>2188</v>
      </c>
      <c r="R1289" s="32"/>
      <c r="S1289" s="32">
        <v>25</v>
      </c>
      <c r="T1289" s="32"/>
      <c r="U1289" s="32"/>
      <c r="V1289" s="32"/>
      <c r="W1289" s="32"/>
      <c r="X1289" s="32"/>
      <c r="Y1289" s="32"/>
      <c r="Z1289" s="32"/>
      <c r="AA1289" s="32" t="s">
        <v>45</v>
      </c>
      <c r="AB1289" s="32" t="s">
        <v>147</v>
      </c>
      <c r="AC1289" s="32"/>
      <c r="AD1289" s="32" t="s">
        <v>1928</v>
      </c>
      <c r="AE1289" s="32" t="s">
        <v>101</v>
      </c>
      <c r="AF1289" s="32"/>
      <c r="AG1289" s="32"/>
      <c r="AH1289" s="32"/>
      <c r="AI1289" s="32" t="s">
        <v>1929</v>
      </c>
      <c r="AJ1289" s="32"/>
      <c r="AK1289" s="32" t="s">
        <v>46</v>
      </c>
      <c r="AN1289" s="33" t="s">
        <v>1949</v>
      </c>
      <c r="AO1289" s="33" t="s">
        <v>3082</v>
      </c>
    </row>
    <row r="1290" spans="2:41" ht="13.5" hidden="1" customHeight="1">
      <c r="L1290" s="32">
        <v>118159</v>
      </c>
      <c r="M1290" s="32" t="s">
        <v>1935</v>
      </c>
      <c r="N1290" s="32" t="s">
        <v>1947</v>
      </c>
      <c r="O1290" s="32" t="s">
        <v>3119</v>
      </c>
      <c r="P1290" s="32">
        <v>1995</v>
      </c>
      <c r="Q1290" s="32" t="s">
        <v>2188</v>
      </c>
      <c r="R1290" s="32"/>
      <c r="S1290" s="32">
        <v>27</v>
      </c>
      <c r="T1290" s="32"/>
      <c r="U1290" s="32"/>
      <c r="V1290" s="32"/>
      <c r="W1290" s="32"/>
      <c r="X1290" s="32"/>
      <c r="Y1290" s="32"/>
      <c r="Z1290" s="32"/>
      <c r="AA1290" s="32" t="s">
        <v>54</v>
      </c>
      <c r="AB1290" s="32" t="s">
        <v>1928</v>
      </c>
      <c r="AC1290" s="32"/>
      <c r="AD1290" s="32" t="s">
        <v>147</v>
      </c>
      <c r="AE1290" s="32" t="s">
        <v>101</v>
      </c>
      <c r="AF1290" s="32"/>
      <c r="AG1290" s="32"/>
      <c r="AH1290" s="32"/>
      <c r="AI1290" s="32" t="s">
        <v>1929</v>
      </c>
      <c r="AJ1290" s="32"/>
      <c r="AK1290" s="32" t="s">
        <v>46</v>
      </c>
      <c r="AN1290" s="33" t="s">
        <v>1949</v>
      </c>
      <c r="AO1290" s="33" t="s">
        <v>3082</v>
      </c>
    </row>
    <row r="1291" spans="2:41" ht="13.5" customHeight="1">
      <c r="B1291" s="31">
        <f>VLOOKUP(L1291,'2-1.手続一覧'!$A$9:$A$1715,1,FALSE)</f>
        <v>24448</v>
      </c>
      <c r="C1291" s="31" t="str">
        <f>IF(VLOOKUP(L1291,'2-1.手続一覧'!$A$9:$Q$1715,2,FALSE)=N1291,"OK","NG")</f>
        <v>OK</v>
      </c>
      <c r="D1291" s="31" t="str">
        <f>IF(VLOOKUP(L1291,'2-1.手続一覧'!$A$9:$Q$1715,3,FALSE)=O1291,"OK","NG")</f>
        <v>OK</v>
      </c>
      <c r="E1291" s="31" t="str">
        <f>IF(VLOOKUP(L1291,'2-1.手続一覧'!$A$9:$S$1715,19,FALSE)=AA1291,"OK","NG")</f>
        <v>OK</v>
      </c>
      <c r="F1291" s="31" t="str">
        <f>IF(VLOOKUP(L1291,'2-1.手続一覧'!$A$9:$S$1715,16,FALSE)=AC1291,"OK","NG")</f>
        <v>NG</v>
      </c>
      <c r="G1291" s="31" t="str">
        <f>IF(VLOOKUP(L1291,'2-1.手続一覧'!$A$9:$S$1715,17,FALSE)=AE1291,"OK","NG")</f>
        <v>OK</v>
      </c>
      <c r="H1291" s="31" t="str">
        <f>IF(VLOOKUP(L1291,'2-1.手続一覧'!$A$9:$T$1715,20,FALSE)=AF1291,"OK","NG")</f>
        <v>OK</v>
      </c>
      <c r="I1291" s="31" t="str">
        <f>IF(VLOOKUP(L1291,'2-1.手続一覧'!$A$9:$U$1715,21,FALSE)=AG1291,"OK","NG")</f>
        <v>OK</v>
      </c>
      <c r="J1291" s="31" t="str">
        <f>IF(VLOOKUP(L1291,'2-1.手続一覧'!$A$9:$V$1715,22,FALSE)=AH1291,"OK","NG")</f>
        <v>OK</v>
      </c>
      <c r="K1291" s="31" t="str">
        <f>IF(VLOOKUP(L1291,'2-1.手続一覧'!$A$9:$W$1715,23,FALSE)=AK1291,"OK","NG")</f>
        <v>OK</v>
      </c>
      <c r="L1291" s="32">
        <v>24448</v>
      </c>
      <c r="M1291" s="32" t="s">
        <v>1935</v>
      </c>
      <c r="N1291" s="32" t="s">
        <v>1290</v>
      </c>
      <c r="O1291" s="32" t="s">
        <v>1282</v>
      </c>
      <c r="P1291" s="32">
        <v>1950</v>
      </c>
      <c r="Q1291" s="32" t="s">
        <v>1938</v>
      </c>
      <c r="R1291" s="32">
        <v>149</v>
      </c>
      <c r="S1291" s="32">
        <v>3</v>
      </c>
      <c r="T1291" s="32"/>
      <c r="U1291" s="32"/>
      <c r="V1291" s="32"/>
      <c r="W1291" s="32"/>
      <c r="X1291" s="32"/>
      <c r="Y1291" s="32"/>
      <c r="Z1291" s="32" t="s">
        <v>1291</v>
      </c>
      <c r="AA1291" s="32" t="s">
        <v>54</v>
      </c>
      <c r="AB1291" s="32" t="s">
        <v>1928</v>
      </c>
      <c r="AC1291" s="32" t="s">
        <v>102</v>
      </c>
      <c r="AD1291" s="32" t="s">
        <v>2993</v>
      </c>
      <c r="AE1291" s="32" t="s">
        <v>101</v>
      </c>
      <c r="AF1291" s="32"/>
      <c r="AG1291" s="32"/>
      <c r="AH1291" s="32" t="s">
        <v>103</v>
      </c>
      <c r="AI1291" s="32" t="s">
        <v>1929</v>
      </c>
      <c r="AJ1291" s="32"/>
      <c r="AK1291" s="32" t="s">
        <v>46</v>
      </c>
      <c r="AM1291" s="33" t="s">
        <v>2258</v>
      </c>
      <c r="AN1291" s="33" t="s">
        <v>2259</v>
      </c>
      <c r="AO1291" s="33" t="s">
        <v>3122</v>
      </c>
    </row>
    <row r="1292" spans="2:41" ht="13.5" hidden="1" customHeight="1">
      <c r="B1292" s="31" t="e">
        <f>VLOOKUP(L1292,'2-1.手続一覧'!$A$9:$A$1715,1,FALSE)</f>
        <v>#N/A</v>
      </c>
      <c r="C1292" s="31" t="e">
        <f>IF(VLOOKUP(L1292,'2-1.手続一覧'!$A$9:$Q$1715,2,FALSE)=N1292,"OK","NG")</f>
        <v>#N/A</v>
      </c>
      <c r="D1292" s="31" t="e">
        <f>IF(VLOOKUP(L1292,'2-1.手続一覧'!$A$9:$Q$1715,3,FALSE)=O1292,"OK","NG")</f>
        <v>#N/A</v>
      </c>
      <c r="E1292" s="31" t="e">
        <f>IF(VLOOKUP(L1292,'2-1.手続一覧'!$A$9:$S$1715,19,FALSE)=AA1292,"OK","NG")</f>
        <v>#N/A</v>
      </c>
      <c r="F1292" s="31" t="e">
        <f>IF(VLOOKUP(L1292,'2-1.手続一覧'!$A$9:$S$1715,16,FALSE)=AC1292,"OK","NG")</f>
        <v>#N/A</v>
      </c>
      <c r="G1292" s="31" t="e">
        <f>IF(VLOOKUP(L1292,'2-1.手続一覧'!$A$9:$S$1715,17,FALSE)=AE1292,"OK","NG")</f>
        <v>#N/A</v>
      </c>
      <c r="H1292" s="31" t="e">
        <f>IF(VLOOKUP(L1292,'2-1.手続一覧'!$A$9:$T$1715,20,FALSE)=AF1292,"OK","NG")</f>
        <v>#N/A</v>
      </c>
      <c r="I1292" s="31" t="e">
        <f>IF(VLOOKUP(L1292,'2-1.手続一覧'!$A$9:$U$1715,21,FALSE)=AG1292,"OK","NG")</f>
        <v>#N/A</v>
      </c>
      <c r="J1292" s="31" t="e">
        <f>IF(VLOOKUP(L1292,'2-1.手続一覧'!$A$9:$V$1715,22,FALSE)=AH1292,"OK","NG")</f>
        <v>#N/A</v>
      </c>
      <c r="K1292" s="31" t="e">
        <f>IF(VLOOKUP(L1292,'2-1.手続一覧'!$A$9:$W$1715,23,FALSE)=AK1292,"OK","NG")</f>
        <v>#N/A</v>
      </c>
      <c r="L1292" s="32">
        <v>24486</v>
      </c>
      <c r="M1292" s="32" t="s">
        <v>1935</v>
      </c>
      <c r="N1292" s="32" t="s">
        <v>1281</v>
      </c>
      <c r="O1292" s="32" t="s">
        <v>1282</v>
      </c>
      <c r="P1292" s="32">
        <v>1950</v>
      </c>
      <c r="Q1292" s="32" t="s">
        <v>1938</v>
      </c>
      <c r="R1292" s="32">
        <v>149</v>
      </c>
      <c r="S1292" s="32">
        <v>3</v>
      </c>
      <c r="T1292" s="32"/>
      <c r="U1292" s="32"/>
      <c r="V1292" s="32"/>
      <c r="W1292" s="32"/>
      <c r="X1292" s="32"/>
      <c r="Y1292" s="32"/>
      <c r="Z1292" s="32"/>
      <c r="AA1292" s="32" t="s">
        <v>45</v>
      </c>
      <c r="AB1292" s="32" t="s">
        <v>2993</v>
      </c>
      <c r="AC1292" s="32" t="s">
        <v>1285</v>
      </c>
      <c r="AD1292" s="32" t="s">
        <v>1928</v>
      </c>
      <c r="AE1292" s="32" t="s">
        <v>53</v>
      </c>
      <c r="AF1292" s="32"/>
      <c r="AG1292" s="32"/>
      <c r="AH1292" s="32" t="s">
        <v>103</v>
      </c>
      <c r="AI1292" s="32" t="s">
        <v>1929</v>
      </c>
      <c r="AJ1292" s="32"/>
      <c r="AK1292" s="32" t="s">
        <v>46</v>
      </c>
      <c r="AN1292" s="33" t="s">
        <v>2259</v>
      </c>
      <c r="AO1292" s="33" t="s">
        <v>3122</v>
      </c>
    </row>
    <row r="1293" spans="2:41" ht="13.5" hidden="1" customHeight="1">
      <c r="B1293" s="31">
        <f>VLOOKUP(L1293,'2-1.手続一覧'!$A$9:$A$1715,1,FALSE)</f>
        <v>24508</v>
      </c>
      <c r="C1293" s="31" t="str">
        <f>IF(VLOOKUP(L1293,'2-1.手続一覧'!$A$9:$Q$1715,2,FALSE)=N1293,"OK","NG")</f>
        <v>OK</v>
      </c>
      <c r="D1293" s="31" t="str">
        <f>IF(VLOOKUP(L1293,'2-1.手続一覧'!$A$9:$Q$1715,3,FALSE)=O1293,"OK","NG")</f>
        <v>OK</v>
      </c>
      <c r="E1293" s="31" t="str">
        <f>IF(VLOOKUP(L1293,'2-1.手続一覧'!$A$9:$S$1715,19,FALSE)=AA1293,"OK","NG")</f>
        <v>OK</v>
      </c>
      <c r="F1293" s="31" t="str">
        <f>IF(VLOOKUP(L1293,'2-1.手続一覧'!$A$9:$S$1715,16,FALSE)=AC1293,"OK","NG")</f>
        <v>OK</v>
      </c>
      <c r="G1293" s="31" t="str">
        <f>IF(VLOOKUP(L1293,'2-1.手続一覧'!$A$9:$S$1715,17,FALSE)=AE1293,"OK","NG")</f>
        <v>NG</v>
      </c>
      <c r="H1293" s="31" t="str">
        <f>IF(VLOOKUP(L1293,'2-1.手続一覧'!$A$9:$T$1715,20,FALSE)=AF1293,"OK","NG")</f>
        <v>OK</v>
      </c>
      <c r="I1293" s="31" t="str">
        <f>IF(VLOOKUP(L1293,'2-1.手続一覧'!$A$9:$U$1715,21,FALSE)=AG1293,"OK","NG")</f>
        <v>OK</v>
      </c>
      <c r="J1293" s="31" t="str">
        <f>IF(VLOOKUP(L1293,'2-1.手続一覧'!$A$9:$V$1715,22,FALSE)=AH1293,"OK","NG")</f>
        <v>OK</v>
      </c>
      <c r="K1293" s="31" t="str">
        <f>IF(VLOOKUP(L1293,'2-1.手続一覧'!$A$9:$W$1715,23,FALSE)=AK1293,"OK","NG")</f>
        <v>OK</v>
      </c>
      <c r="L1293" s="32">
        <v>24508</v>
      </c>
      <c r="M1293" s="32" t="s">
        <v>1935</v>
      </c>
      <c r="N1293" s="32" t="s">
        <v>1336</v>
      </c>
      <c r="O1293" s="32" t="s">
        <v>1282</v>
      </c>
      <c r="P1293" s="32">
        <v>1950</v>
      </c>
      <c r="Q1293" s="32" t="s">
        <v>1938</v>
      </c>
      <c r="R1293" s="32">
        <v>149</v>
      </c>
      <c r="S1293" s="32">
        <v>5</v>
      </c>
      <c r="T1293" s="32"/>
      <c r="U1293" s="32"/>
      <c r="V1293" s="32"/>
      <c r="W1293" s="32"/>
      <c r="X1293" s="32"/>
      <c r="Y1293" s="32"/>
      <c r="Z1293" s="32"/>
      <c r="AA1293" s="32" t="s">
        <v>45</v>
      </c>
      <c r="AB1293" s="32" t="s">
        <v>2518</v>
      </c>
      <c r="AC1293" s="32" t="s">
        <v>44</v>
      </c>
      <c r="AD1293" s="32" t="s">
        <v>1928</v>
      </c>
      <c r="AE1293" s="32" t="s">
        <v>53</v>
      </c>
      <c r="AF1293" s="32"/>
      <c r="AG1293" s="32"/>
      <c r="AH1293" s="32" t="s">
        <v>103</v>
      </c>
      <c r="AI1293" s="32" t="s">
        <v>1929</v>
      </c>
      <c r="AJ1293" s="32"/>
      <c r="AK1293" s="32" t="s">
        <v>46</v>
      </c>
      <c r="AN1293" s="33" t="s">
        <v>2259</v>
      </c>
      <c r="AO1293" s="33" t="s">
        <v>3122</v>
      </c>
    </row>
    <row r="1294" spans="2:41" ht="13.5" hidden="1" customHeight="1">
      <c r="B1294" s="31">
        <f>VLOOKUP(L1294,'2-1.手続一覧'!$A$9:$A$1715,1,FALSE)</f>
        <v>24591</v>
      </c>
      <c r="C1294" s="31" t="str">
        <f>IF(VLOOKUP(L1294,'2-1.手続一覧'!$A$9:$Q$1715,2,FALSE)=N1294,"OK","NG")</f>
        <v>OK</v>
      </c>
      <c r="D1294" s="31" t="str">
        <f>IF(VLOOKUP(L1294,'2-1.手続一覧'!$A$9:$Q$1715,3,FALSE)=O1294,"OK","NG")</f>
        <v>OK</v>
      </c>
      <c r="E1294" s="31" t="str">
        <f>IF(VLOOKUP(L1294,'2-1.手続一覧'!$A$9:$S$1715,19,FALSE)=AA1294,"OK","NG")</f>
        <v>OK</v>
      </c>
      <c r="F1294" s="31" t="str">
        <f>IF(VLOOKUP(L1294,'2-1.手続一覧'!$A$9:$S$1715,16,FALSE)=AC1294,"OK","NG")</f>
        <v>OK</v>
      </c>
      <c r="G1294" s="31" t="str">
        <f>IF(VLOOKUP(L1294,'2-1.手続一覧'!$A$9:$S$1715,17,FALSE)=AE1294,"OK","NG")</f>
        <v>NG</v>
      </c>
      <c r="H1294" s="31" t="str">
        <f>IF(VLOOKUP(L1294,'2-1.手続一覧'!$A$9:$T$1715,20,FALSE)=AF1294,"OK","NG")</f>
        <v>OK</v>
      </c>
      <c r="I1294" s="31" t="str">
        <f>IF(VLOOKUP(L1294,'2-1.手続一覧'!$A$9:$U$1715,21,FALSE)=AG1294,"OK","NG")</f>
        <v>OK</v>
      </c>
      <c r="J1294" s="31" t="str">
        <f>IF(VLOOKUP(L1294,'2-1.手続一覧'!$A$9:$V$1715,22,FALSE)=AH1294,"OK","NG")</f>
        <v>OK</v>
      </c>
      <c r="K1294" s="31" t="str">
        <f>IF(VLOOKUP(L1294,'2-1.手続一覧'!$A$9:$W$1715,23,FALSE)=AK1294,"OK","NG")</f>
        <v>OK</v>
      </c>
      <c r="L1294" s="32">
        <v>24591</v>
      </c>
      <c r="M1294" s="32" t="s">
        <v>1935</v>
      </c>
      <c r="N1294" s="32" t="s">
        <v>1337</v>
      </c>
      <c r="O1294" s="32" t="s">
        <v>1282</v>
      </c>
      <c r="P1294" s="32">
        <v>1950</v>
      </c>
      <c r="Q1294" s="32" t="s">
        <v>1938</v>
      </c>
      <c r="R1294" s="32">
        <v>149</v>
      </c>
      <c r="S1294" s="32">
        <v>8</v>
      </c>
      <c r="T1294" s="32"/>
      <c r="U1294" s="32"/>
      <c r="V1294" s="32"/>
      <c r="W1294" s="32"/>
      <c r="X1294" s="32"/>
      <c r="Y1294" s="32"/>
      <c r="Z1294" s="32" t="s">
        <v>1338</v>
      </c>
      <c r="AA1294" s="32" t="s">
        <v>108</v>
      </c>
      <c r="AB1294" s="32" t="s">
        <v>2993</v>
      </c>
      <c r="AC1294" s="32" t="s">
        <v>1285</v>
      </c>
      <c r="AD1294" s="32" t="s">
        <v>1928</v>
      </c>
      <c r="AE1294" s="32" t="s">
        <v>53</v>
      </c>
      <c r="AF1294" s="32"/>
      <c r="AG1294" s="32"/>
      <c r="AH1294" s="32" t="s">
        <v>103</v>
      </c>
      <c r="AI1294" s="32" t="s">
        <v>1929</v>
      </c>
      <c r="AJ1294" s="32"/>
      <c r="AK1294" s="32" t="s">
        <v>46</v>
      </c>
      <c r="AN1294" s="33" t="s">
        <v>2259</v>
      </c>
      <c r="AO1294" s="33" t="s">
        <v>3122</v>
      </c>
    </row>
    <row r="1295" spans="2:41" ht="13.5" hidden="1" customHeight="1">
      <c r="B1295" s="31">
        <f>VLOOKUP(L1295,'2-1.手続一覧'!$A$9:$A$1715,1,FALSE)</f>
        <v>24592</v>
      </c>
      <c r="C1295" s="31" t="str">
        <f>IF(VLOOKUP(L1295,'2-1.手続一覧'!$A$9:$Q$1715,2,FALSE)=N1295,"OK","NG")</f>
        <v>OK</v>
      </c>
      <c r="D1295" s="31" t="str">
        <f>IF(VLOOKUP(L1295,'2-1.手続一覧'!$A$9:$Q$1715,3,FALSE)=O1295,"OK","NG")</f>
        <v>OK</v>
      </c>
      <c r="E1295" s="31" t="str">
        <f>IF(VLOOKUP(L1295,'2-1.手続一覧'!$A$9:$S$1715,19,FALSE)=AA1295,"OK","NG")</f>
        <v>OK</v>
      </c>
      <c r="F1295" s="31" t="str">
        <f>IF(VLOOKUP(L1295,'2-1.手続一覧'!$A$9:$S$1715,16,FALSE)=AC1295,"OK","NG")</f>
        <v>OK</v>
      </c>
      <c r="G1295" s="31" t="str">
        <f>IF(VLOOKUP(L1295,'2-1.手続一覧'!$A$9:$S$1715,17,FALSE)=AE1295,"OK","NG")</f>
        <v>NG</v>
      </c>
      <c r="H1295" s="31" t="str">
        <f>IF(VLOOKUP(L1295,'2-1.手続一覧'!$A$9:$T$1715,20,FALSE)=AF1295,"OK","NG")</f>
        <v>OK</v>
      </c>
      <c r="I1295" s="31" t="str">
        <f>IF(VLOOKUP(L1295,'2-1.手続一覧'!$A$9:$U$1715,21,FALSE)=AG1295,"OK","NG")</f>
        <v>OK</v>
      </c>
      <c r="J1295" s="31" t="str">
        <f>IF(VLOOKUP(L1295,'2-1.手続一覧'!$A$9:$V$1715,22,FALSE)=AH1295,"OK","NG")</f>
        <v>OK</v>
      </c>
      <c r="K1295" s="31" t="str">
        <f>IF(VLOOKUP(L1295,'2-1.手続一覧'!$A$9:$W$1715,23,FALSE)=AK1295,"OK","NG")</f>
        <v>OK</v>
      </c>
      <c r="L1295" s="32">
        <v>24592</v>
      </c>
      <c r="M1295" s="32" t="s">
        <v>1935</v>
      </c>
      <c r="N1295" s="32" t="s">
        <v>1339</v>
      </c>
      <c r="O1295" s="32" t="s">
        <v>1282</v>
      </c>
      <c r="P1295" s="32">
        <v>1950</v>
      </c>
      <c r="Q1295" s="32" t="s">
        <v>1938</v>
      </c>
      <c r="R1295" s="32">
        <v>149</v>
      </c>
      <c r="S1295" s="32">
        <v>9</v>
      </c>
      <c r="T1295" s="32"/>
      <c r="U1295" s="32"/>
      <c r="V1295" s="32">
        <v>3</v>
      </c>
      <c r="W1295" s="32"/>
      <c r="X1295" s="32"/>
      <c r="Y1295" s="32"/>
      <c r="Z1295" s="32" t="s">
        <v>1338</v>
      </c>
      <c r="AA1295" s="32" t="s">
        <v>108</v>
      </c>
      <c r="AB1295" s="32" t="s">
        <v>2993</v>
      </c>
      <c r="AC1295" s="32" t="s">
        <v>1285</v>
      </c>
      <c r="AD1295" s="32" t="s">
        <v>1928</v>
      </c>
      <c r="AE1295" s="32" t="s">
        <v>53</v>
      </c>
      <c r="AF1295" s="32"/>
      <c r="AG1295" s="32"/>
      <c r="AH1295" s="32" t="s">
        <v>103</v>
      </c>
      <c r="AI1295" s="32" t="s">
        <v>1929</v>
      </c>
      <c r="AJ1295" s="32"/>
      <c r="AK1295" s="32" t="s">
        <v>46</v>
      </c>
      <c r="AN1295" s="33" t="s">
        <v>2259</v>
      </c>
      <c r="AO1295" s="33" t="s">
        <v>3122</v>
      </c>
    </row>
    <row r="1296" spans="2:41" ht="13.5" customHeight="1">
      <c r="B1296" s="31">
        <f>VLOOKUP(L1296,'2-1.手続一覧'!$A$9:$A$1715,1,FALSE)</f>
        <v>24449</v>
      </c>
      <c r="C1296" s="31" t="str">
        <f>IF(VLOOKUP(L1296,'2-1.手続一覧'!$A$9:$Q$1715,2,FALSE)=N1296,"OK","NG")</f>
        <v>OK</v>
      </c>
      <c r="D1296" s="31" t="str">
        <f>IF(VLOOKUP(L1296,'2-1.手続一覧'!$A$9:$Q$1715,3,FALSE)=O1296,"OK","NG")</f>
        <v>OK</v>
      </c>
      <c r="E1296" s="31" t="str">
        <f>IF(VLOOKUP(L1296,'2-1.手続一覧'!$A$9:$S$1715,19,FALSE)=AA1296,"OK","NG")</f>
        <v>OK</v>
      </c>
      <c r="F1296" s="31" t="str">
        <f>IF(VLOOKUP(L1296,'2-1.手続一覧'!$A$9:$S$1715,16,FALSE)=AC1296,"OK","NG")</f>
        <v>NG</v>
      </c>
      <c r="G1296" s="31" t="str">
        <f>IF(VLOOKUP(L1296,'2-1.手続一覧'!$A$9:$S$1715,17,FALSE)=AE1296,"OK","NG")</f>
        <v>OK</v>
      </c>
      <c r="H1296" s="31" t="str">
        <f>IF(VLOOKUP(L1296,'2-1.手続一覧'!$A$9:$T$1715,20,FALSE)=AF1296,"OK","NG")</f>
        <v>OK</v>
      </c>
      <c r="I1296" s="31" t="str">
        <f>IF(VLOOKUP(L1296,'2-1.手続一覧'!$A$9:$U$1715,21,FALSE)=AG1296,"OK","NG")</f>
        <v>OK</v>
      </c>
      <c r="J1296" s="31" t="str">
        <f>IF(VLOOKUP(L1296,'2-1.手続一覧'!$A$9:$V$1715,22,FALSE)=AH1296,"OK","NG")</f>
        <v>OK</v>
      </c>
      <c r="K1296" s="31" t="str">
        <f>IF(VLOOKUP(L1296,'2-1.手続一覧'!$A$9:$W$1715,23,FALSE)=AK1296,"OK","NG")</f>
        <v>OK</v>
      </c>
      <c r="L1296" s="32">
        <v>24449</v>
      </c>
      <c r="M1296" s="32" t="s">
        <v>1935</v>
      </c>
      <c r="N1296" s="32" t="s">
        <v>3123</v>
      </c>
      <c r="O1296" s="32" t="s">
        <v>1282</v>
      </c>
      <c r="P1296" s="32">
        <v>1950</v>
      </c>
      <c r="Q1296" s="32" t="s">
        <v>1938</v>
      </c>
      <c r="R1296" s="32">
        <v>149</v>
      </c>
      <c r="S1296" s="32">
        <v>10</v>
      </c>
      <c r="T1296" s="32"/>
      <c r="U1296" s="32"/>
      <c r="V1296" s="32">
        <v>1</v>
      </c>
      <c r="W1296" s="32"/>
      <c r="X1296" s="32"/>
      <c r="Y1296" s="32"/>
      <c r="Z1296" s="32" t="s">
        <v>1291</v>
      </c>
      <c r="AA1296" s="32" t="s">
        <v>54</v>
      </c>
      <c r="AB1296" s="32" t="s">
        <v>1928</v>
      </c>
      <c r="AC1296" s="32" t="s">
        <v>102</v>
      </c>
      <c r="AD1296" s="32" t="s">
        <v>2993</v>
      </c>
      <c r="AE1296" s="32" t="s">
        <v>101</v>
      </c>
      <c r="AF1296" s="32"/>
      <c r="AG1296" s="32"/>
      <c r="AH1296" s="32" t="s">
        <v>103</v>
      </c>
      <c r="AI1296" s="32" t="s">
        <v>1929</v>
      </c>
      <c r="AJ1296" s="32"/>
      <c r="AK1296" s="32" t="s">
        <v>46</v>
      </c>
      <c r="AM1296" s="33" t="s">
        <v>2258</v>
      </c>
      <c r="AN1296" s="33" t="s">
        <v>2259</v>
      </c>
      <c r="AO1296" s="33" t="s">
        <v>3122</v>
      </c>
    </row>
    <row r="1297" spans="2:41" ht="13.5" hidden="1" customHeight="1">
      <c r="B1297" s="31" t="e">
        <f>VLOOKUP(L1297,'2-1.手続一覧'!$A$9:$A$1715,1,FALSE)</f>
        <v>#N/A</v>
      </c>
      <c r="C1297" s="31" t="e">
        <f>IF(VLOOKUP(L1297,'2-1.手続一覧'!$A$9:$Q$1715,2,FALSE)=N1297,"OK","NG")</f>
        <v>#N/A</v>
      </c>
      <c r="D1297" s="31" t="e">
        <f>IF(VLOOKUP(L1297,'2-1.手続一覧'!$A$9:$Q$1715,3,FALSE)=O1297,"OK","NG")</f>
        <v>#N/A</v>
      </c>
      <c r="E1297" s="31" t="e">
        <f>IF(VLOOKUP(L1297,'2-1.手続一覧'!$A$9:$S$1715,19,FALSE)=AA1297,"OK","NG")</f>
        <v>#N/A</v>
      </c>
      <c r="F1297" s="31" t="e">
        <f>IF(VLOOKUP(L1297,'2-1.手続一覧'!$A$9:$S$1715,16,FALSE)=AC1297,"OK","NG")</f>
        <v>#N/A</v>
      </c>
      <c r="G1297" s="31" t="e">
        <f>IF(VLOOKUP(L1297,'2-1.手続一覧'!$A$9:$S$1715,17,FALSE)=AE1297,"OK","NG")</f>
        <v>#N/A</v>
      </c>
      <c r="H1297" s="31" t="e">
        <f>IF(VLOOKUP(L1297,'2-1.手続一覧'!$A$9:$T$1715,20,FALSE)=AF1297,"OK","NG")</f>
        <v>#N/A</v>
      </c>
      <c r="I1297" s="31" t="e">
        <f>IF(VLOOKUP(L1297,'2-1.手続一覧'!$A$9:$U$1715,21,FALSE)=AG1297,"OK","NG")</f>
        <v>#N/A</v>
      </c>
      <c r="J1297" s="31" t="e">
        <f>IF(VLOOKUP(L1297,'2-1.手続一覧'!$A$9:$V$1715,22,FALSE)=AH1297,"OK","NG")</f>
        <v>#N/A</v>
      </c>
      <c r="K1297" s="31" t="e">
        <f>IF(VLOOKUP(L1297,'2-1.手続一覧'!$A$9:$W$1715,23,FALSE)=AK1297,"OK","NG")</f>
        <v>#N/A</v>
      </c>
      <c r="L1297" s="32">
        <v>24509</v>
      </c>
      <c r="M1297" s="32" t="s">
        <v>1935</v>
      </c>
      <c r="N1297" s="32" t="s">
        <v>1289</v>
      </c>
      <c r="O1297" s="32" t="s">
        <v>1282</v>
      </c>
      <c r="P1297" s="32">
        <v>1950</v>
      </c>
      <c r="Q1297" s="32" t="s">
        <v>1938</v>
      </c>
      <c r="R1297" s="32">
        <v>149</v>
      </c>
      <c r="S1297" s="32">
        <v>10</v>
      </c>
      <c r="T1297" s="32"/>
      <c r="U1297" s="32"/>
      <c r="V1297" s="32">
        <v>1</v>
      </c>
      <c r="W1297" s="32"/>
      <c r="X1297" s="32"/>
      <c r="Y1297" s="32"/>
      <c r="Z1297" s="32"/>
      <c r="AA1297" s="32" t="s">
        <v>45</v>
      </c>
      <c r="AB1297" s="32" t="s">
        <v>2993</v>
      </c>
      <c r="AC1297" s="32" t="s">
        <v>1285</v>
      </c>
      <c r="AD1297" s="32" t="s">
        <v>1928</v>
      </c>
      <c r="AE1297" s="32" t="s">
        <v>53</v>
      </c>
      <c r="AF1297" s="32"/>
      <c r="AG1297" s="32"/>
      <c r="AH1297" s="32" t="s">
        <v>103</v>
      </c>
      <c r="AI1297" s="32" t="s">
        <v>1929</v>
      </c>
      <c r="AJ1297" s="32"/>
      <c r="AK1297" s="32" t="s">
        <v>46</v>
      </c>
      <c r="AN1297" s="33" t="s">
        <v>2259</v>
      </c>
      <c r="AO1297" s="33" t="s">
        <v>3122</v>
      </c>
    </row>
    <row r="1298" spans="2:41" ht="13.5" customHeight="1">
      <c r="B1298" s="31">
        <f>VLOOKUP(L1298,'2-1.手続一覧'!$A$9:$A$1715,1,FALSE)</f>
        <v>24450</v>
      </c>
      <c r="C1298" s="31" t="str">
        <f>IF(VLOOKUP(L1298,'2-1.手続一覧'!$A$9:$Q$1715,2,FALSE)=N1298,"OK","NG")</f>
        <v>OK</v>
      </c>
      <c r="D1298" s="31" t="str">
        <f>IF(VLOOKUP(L1298,'2-1.手続一覧'!$A$9:$Q$1715,3,FALSE)=O1298,"OK","NG")</f>
        <v>OK</v>
      </c>
      <c r="E1298" s="31" t="str">
        <f>IF(VLOOKUP(L1298,'2-1.手続一覧'!$A$9:$S$1715,19,FALSE)=AA1298,"OK","NG")</f>
        <v>OK</v>
      </c>
      <c r="F1298" s="31" t="str">
        <f>IF(VLOOKUP(L1298,'2-1.手続一覧'!$A$9:$S$1715,16,FALSE)=AC1298,"OK","NG")</f>
        <v>NG</v>
      </c>
      <c r="G1298" s="31" t="str">
        <f>IF(VLOOKUP(L1298,'2-1.手続一覧'!$A$9:$S$1715,17,FALSE)=AE1298,"OK","NG")</f>
        <v>OK</v>
      </c>
      <c r="H1298" s="31" t="str">
        <f>IF(VLOOKUP(L1298,'2-1.手続一覧'!$A$9:$T$1715,20,FALSE)=AF1298,"OK","NG")</f>
        <v>OK</v>
      </c>
      <c r="I1298" s="31" t="str">
        <f>IF(VLOOKUP(L1298,'2-1.手続一覧'!$A$9:$U$1715,21,FALSE)=AG1298,"OK","NG")</f>
        <v>OK</v>
      </c>
      <c r="J1298" s="31" t="str">
        <f>IF(VLOOKUP(L1298,'2-1.手続一覧'!$A$9:$V$1715,22,FALSE)=AH1298,"OK","NG")</f>
        <v>OK</v>
      </c>
      <c r="K1298" s="31" t="str">
        <f>IF(VLOOKUP(L1298,'2-1.手続一覧'!$A$9:$W$1715,23,FALSE)=AK1298,"OK","NG")</f>
        <v>OK</v>
      </c>
      <c r="L1298" s="32">
        <v>24450</v>
      </c>
      <c r="M1298" s="32" t="s">
        <v>1935</v>
      </c>
      <c r="N1298" s="32" t="s">
        <v>1293</v>
      </c>
      <c r="O1298" s="32" t="s">
        <v>1282</v>
      </c>
      <c r="P1298" s="32">
        <v>1950</v>
      </c>
      <c r="Q1298" s="32" t="s">
        <v>1938</v>
      </c>
      <c r="R1298" s="32">
        <v>149</v>
      </c>
      <c r="S1298" s="32">
        <v>10</v>
      </c>
      <c r="T1298" s="32"/>
      <c r="U1298" s="32"/>
      <c r="V1298" s="32">
        <v>2</v>
      </c>
      <c r="W1298" s="32"/>
      <c r="X1298" s="32"/>
      <c r="Y1298" s="32"/>
      <c r="Z1298" s="32" t="s">
        <v>1291</v>
      </c>
      <c r="AA1298" s="32" t="s">
        <v>54</v>
      </c>
      <c r="AB1298" s="32" t="s">
        <v>1928</v>
      </c>
      <c r="AC1298" s="32" t="s">
        <v>102</v>
      </c>
      <c r="AD1298" s="32" t="s">
        <v>2993</v>
      </c>
      <c r="AE1298" s="32" t="s">
        <v>101</v>
      </c>
      <c r="AF1298" s="32"/>
      <c r="AG1298" s="32"/>
      <c r="AH1298" s="32" t="s">
        <v>103</v>
      </c>
      <c r="AI1298" s="32" t="s">
        <v>1929</v>
      </c>
      <c r="AJ1298" s="32"/>
      <c r="AK1298" s="32" t="s">
        <v>46</v>
      </c>
      <c r="AM1298" s="33" t="s">
        <v>2258</v>
      </c>
      <c r="AN1298" s="33" t="s">
        <v>2259</v>
      </c>
      <c r="AO1298" s="33" t="s">
        <v>3122</v>
      </c>
    </row>
    <row r="1299" spans="2:41" ht="13.5" hidden="1" customHeight="1">
      <c r="B1299" s="31">
        <f>VLOOKUP(L1299,'2-1.手続一覧'!$A$9:$A$1715,1,FALSE)</f>
        <v>24510</v>
      </c>
      <c r="C1299" s="31" t="str">
        <f>IF(VLOOKUP(L1299,'2-1.手続一覧'!$A$9:$Q$1715,2,FALSE)=N1299,"OK","NG")</f>
        <v>OK</v>
      </c>
      <c r="D1299" s="31" t="str">
        <f>IF(VLOOKUP(L1299,'2-1.手続一覧'!$A$9:$Q$1715,3,FALSE)=O1299,"OK","NG")</f>
        <v>OK</v>
      </c>
      <c r="E1299" s="31" t="str">
        <f>IF(VLOOKUP(L1299,'2-1.手続一覧'!$A$9:$S$1715,19,FALSE)=AA1299,"OK","NG")</f>
        <v>OK</v>
      </c>
      <c r="F1299" s="31" t="str">
        <f>IF(VLOOKUP(L1299,'2-1.手続一覧'!$A$9:$S$1715,16,FALSE)=AC1299,"OK","NG")</f>
        <v>OK</v>
      </c>
      <c r="G1299" s="31" t="str">
        <f>IF(VLOOKUP(L1299,'2-1.手続一覧'!$A$9:$S$1715,17,FALSE)=AE1299,"OK","NG")</f>
        <v>NG</v>
      </c>
      <c r="H1299" s="31" t="str">
        <f>IF(VLOOKUP(L1299,'2-1.手続一覧'!$A$9:$T$1715,20,FALSE)=AF1299,"OK","NG")</f>
        <v>OK</v>
      </c>
      <c r="I1299" s="31" t="str">
        <f>IF(VLOOKUP(L1299,'2-1.手続一覧'!$A$9:$U$1715,21,FALSE)=AG1299,"OK","NG")</f>
        <v>OK</v>
      </c>
      <c r="J1299" s="31" t="str">
        <f>IF(VLOOKUP(L1299,'2-1.手続一覧'!$A$9:$V$1715,22,FALSE)=AH1299,"OK","NG")</f>
        <v>OK</v>
      </c>
      <c r="K1299" s="31" t="str">
        <f>IF(VLOOKUP(L1299,'2-1.手続一覧'!$A$9:$W$1715,23,FALSE)=AK1299,"OK","NG")</f>
        <v>OK</v>
      </c>
      <c r="L1299" s="32">
        <v>24510</v>
      </c>
      <c r="M1299" s="32" t="s">
        <v>1935</v>
      </c>
      <c r="N1299" s="32" t="s">
        <v>1340</v>
      </c>
      <c r="O1299" s="32" t="s">
        <v>1282</v>
      </c>
      <c r="P1299" s="32">
        <v>1950</v>
      </c>
      <c r="Q1299" s="32" t="s">
        <v>1938</v>
      </c>
      <c r="R1299" s="32">
        <v>149</v>
      </c>
      <c r="S1299" s="32">
        <v>12</v>
      </c>
      <c r="T1299" s="32"/>
      <c r="U1299" s="32"/>
      <c r="V1299" s="32">
        <v>1</v>
      </c>
      <c r="W1299" s="32"/>
      <c r="X1299" s="32"/>
      <c r="Y1299" s="32"/>
      <c r="Z1299" s="32"/>
      <c r="AA1299" s="32" t="s">
        <v>45</v>
      </c>
      <c r="AB1299" s="32" t="s">
        <v>2518</v>
      </c>
      <c r="AC1299" s="32" t="s">
        <v>44</v>
      </c>
      <c r="AD1299" s="32" t="s">
        <v>1928</v>
      </c>
      <c r="AE1299" s="32" t="s">
        <v>53</v>
      </c>
      <c r="AF1299" s="32"/>
      <c r="AG1299" s="32"/>
      <c r="AH1299" s="32" t="s">
        <v>103</v>
      </c>
      <c r="AI1299" s="32" t="s">
        <v>1929</v>
      </c>
      <c r="AJ1299" s="32"/>
      <c r="AK1299" s="32" t="s">
        <v>46</v>
      </c>
      <c r="AN1299" s="33" t="s">
        <v>2259</v>
      </c>
      <c r="AO1299" s="33" t="s">
        <v>3122</v>
      </c>
    </row>
    <row r="1300" spans="2:41" ht="13.5" customHeight="1">
      <c r="B1300" s="31">
        <f>VLOOKUP(L1300,'2-1.手続一覧'!$A$9:$A$1715,1,FALSE)</f>
        <v>24487</v>
      </c>
      <c r="C1300" s="31" t="str">
        <f>IF(VLOOKUP(L1300,'2-1.手続一覧'!$A$9:$Q$1715,2,FALSE)=N1300,"OK","NG")</f>
        <v>OK</v>
      </c>
      <c r="D1300" s="31" t="str">
        <f>IF(VLOOKUP(L1300,'2-1.手続一覧'!$A$9:$Q$1715,3,FALSE)=O1300,"OK","NG")</f>
        <v>OK</v>
      </c>
      <c r="E1300" s="31" t="str">
        <f>IF(VLOOKUP(L1300,'2-1.手続一覧'!$A$9:$S$1715,19,FALSE)=AA1300,"OK","NG")</f>
        <v>OK</v>
      </c>
      <c r="F1300" s="31" t="str">
        <f>IF(VLOOKUP(L1300,'2-1.手続一覧'!$A$9:$S$1715,16,FALSE)=AC1300,"OK","NG")</f>
        <v>NG</v>
      </c>
      <c r="G1300" s="31" t="str">
        <f>IF(VLOOKUP(L1300,'2-1.手続一覧'!$A$9:$S$1715,17,FALSE)=AE1300,"OK","NG")</f>
        <v>OK</v>
      </c>
      <c r="H1300" s="31" t="str">
        <f>IF(VLOOKUP(L1300,'2-1.手続一覧'!$A$9:$T$1715,20,FALSE)=AF1300,"OK","NG")</f>
        <v>OK</v>
      </c>
      <c r="I1300" s="31" t="str">
        <f>IF(VLOOKUP(L1300,'2-1.手続一覧'!$A$9:$U$1715,21,FALSE)=AG1300,"OK","NG")</f>
        <v>OK</v>
      </c>
      <c r="J1300" s="31" t="str">
        <f>IF(VLOOKUP(L1300,'2-1.手続一覧'!$A$9:$V$1715,22,FALSE)=AH1300,"OK","NG")</f>
        <v>OK</v>
      </c>
      <c r="K1300" s="31" t="str">
        <f>IF(VLOOKUP(L1300,'2-1.手続一覧'!$A$9:$W$1715,23,FALSE)=AK1300,"OK","NG")</f>
        <v>OK</v>
      </c>
      <c r="L1300" s="32">
        <v>24487</v>
      </c>
      <c r="M1300" s="32" t="s">
        <v>1935</v>
      </c>
      <c r="N1300" s="32" t="s">
        <v>1341</v>
      </c>
      <c r="O1300" s="32" t="s">
        <v>1282</v>
      </c>
      <c r="P1300" s="32">
        <v>1950</v>
      </c>
      <c r="Q1300" s="32" t="s">
        <v>1938</v>
      </c>
      <c r="R1300" s="32">
        <v>149</v>
      </c>
      <c r="S1300" s="32">
        <v>12</v>
      </c>
      <c r="T1300" s="32"/>
      <c r="U1300" s="32"/>
      <c r="V1300" s="32">
        <v>2</v>
      </c>
      <c r="W1300" s="32"/>
      <c r="X1300" s="32"/>
      <c r="Y1300" s="32"/>
      <c r="Z1300" s="32"/>
      <c r="AA1300" s="32" t="s">
        <v>54</v>
      </c>
      <c r="AB1300" s="32" t="s">
        <v>1928</v>
      </c>
      <c r="AC1300" s="32" t="s">
        <v>102</v>
      </c>
      <c r="AD1300" s="32" t="s">
        <v>2518</v>
      </c>
      <c r="AE1300" s="32" t="s">
        <v>44</v>
      </c>
      <c r="AF1300" s="32"/>
      <c r="AG1300" s="32"/>
      <c r="AH1300" s="32" t="s">
        <v>103</v>
      </c>
      <c r="AI1300" s="32" t="s">
        <v>1929</v>
      </c>
      <c r="AJ1300" s="32"/>
      <c r="AK1300" s="32" t="s">
        <v>46</v>
      </c>
      <c r="AM1300" s="33" t="s">
        <v>2258</v>
      </c>
      <c r="AN1300" s="33" t="s">
        <v>2259</v>
      </c>
      <c r="AO1300" s="33" t="s">
        <v>3122</v>
      </c>
    </row>
    <row r="1301" spans="2:41" ht="13.5" customHeight="1">
      <c r="B1301" s="31">
        <f>VLOOKUP(L1301,'2-1.手続一覧'!$A$9:$A$1715,1,FALSE)</f>
        <v>24534</v>
      </c>
      <c r="C1301" s="31" t="str">
        <f>IF(VLOOKUP(L1301,'2-1.手続一覧'!$A$9:$Q$1715,2,FALSE)=N1301,"OK","NG")</f>
        <v>OK</v>
      </c>
      <c r="D1301" s="31" t="str">
        <f>IF(VLOOKUP(L1301,'2-1.手続一覧'!$A$9:$Q$1715,3,FALSE)=O1301,"OK","NG")</f>
        <v>OK</v>
      </c>
      <c r="E1301" s="31" t="str">
        <f>IF(VLOOKUP(L1301,'2-1.手続一覧'!$A$9:$S$1715,19,FALSE)=AA1301,"OK","NG")</f>
        <v>OK</v>
      </c>
      <c r="F1301" s="31" t="str">
        <f>IF(VLOOKUP(L1301,'2-1.手続一覧'!$A$9:$S$1715,16,FALSE)=AC1301,"OK","NG")</f>
        <v>NG</v>
      </c>
      <c r="G1301" s="31" t="str">
        <f>IF(VLOOKUP(L1301,'2-1.手続一覧'!$A$9:$S$1715,17,FALSE)=AE1301,"OK","NG")</f>
        <v>OK</v>
      </c>
      <c r="H1301" s="31" t="str">
        <f>IF(VLOOKUP(L1301,'2-1.手続一覧'!$A$9:$T$1715,20,FALSE)=AF1301,"OK","NG")</f>
        <v>OK</v>
      </c>
      <c r="I1301" s="31" t="str">
        <f>IF(VLOOKUP(L1301,'2-1.手続一覧'!$A$9:$U$1715,21,FALSE)=AG1301,"OK","NG")</f>
        <v>OK</v>
      </c>
      <c r="J1301" s="31" t="str">
        <f>IF(VLOOKUP(L1301,'2-1.手続一覧'!$A$9:$V$1715,22,FALSE)=AH1301,"OK","NG")</f>
        <v>OK</v>
      </c>
      <c r="K1301" s="31" t="str">
        <f>IF(VLOOKUP(L1301,'2-1.手続一覧'!$A$9:$W$1715,23,FALSE)=AK1301,"OK","NG")</f>
        <v>OK</v>
      </c>
      <c r="L1301" s="32">
        <v>24534</v>
      </c>
      <c r="M1301" s="32" t="s">
        <v>1935</v>
      </c>
      <c r="N1301" s="32" t="s">
        <v>1342</v>
      </c>
      <c r="O1301" s="32" t="s">
        <v>1282</v>
      </c>
      <c r="P1301" s="32">
        <v>1950</v>
      </c>
      <c r="Q1301" s="32" t="s">
        <v>1938</v>
      </c>
      <c r="R1301" s="32">
        <v>149</v>
      </c>
      <c r="S1301" s="32">
        <v>12</v>
      </c>
      <c r="T1301" s="32">
        <v>2</v>
      </c>
      <c r="U1301" s="32"/>
      <c r="V1301" s="32">
        <v>2</v>
      </c>
      <c r="W1301" s="32"/>
      <c r="X1301" s="32"/>
      <c r="Y1301" s="32"/>
      <c r="Z1301" s="32"/>
      <c r="AA1301" s="32" t="s">
        <v>54</v>
      </c>
      <c r="AB1301" s="32" t="s">
        <v>1940</v>
      </c>
      <c r="AC1301" s="32" t="s">
        <v>102</v>
      </c>
      <c r="AD1301" s="32" t="s">
        <v>2518</v>
      </c>
      <c r="AE1301" s="32" t="s">
        <v>44</v>
      </c>
      <c r="AF1301" s="32"/>
      <c r="AG1301" s="32"/>
      <c r="AH1301" s="32" t="s">
        <v>103</v>
      </c>
      <c r="AI1301" s="32" t="s">
        <v>1929</v>
      </c>
      <c r="AJ1301" s="32"/>
      <c r="AK1301" s="32" t="s">
        <v>46</v>
      </c>
      <c r="AM1301" s="33" t="s">
        <v>2258</v>
      </c>
      <c r="AN1301" s="33" t="s">
        <v>2259</v>
      </c>
      <c r="AO1301" s="33" t="s">
        <v>3122</v>
      </c>
    </row>
    <row r="1302" spans="2:41" ht="13.5" customHeight="1">
      <c r="B1302" s="31">
        <f>VLOOKUP(L1302,'2-1.手続一覧'!$A$9:$A$1715,1,FALSE)</f>
        <v>24488</v>
      </c>
      <c r="C1302" s="31" t="str">
        <f>IF(VLOOKUP(L1302,'2-1.手続一覧'!$A$9:$Q$1715,2,FALSE)=N1302,"OK","NG")</f>
        <v>OK</v>
      </c>
      <c r="D1302" s="31" t="str">
        <f>IF(VLOOKUP(L1302,'2-1.手続一覧'!$A$9:$Q$1715,3,FALSE)=O1302,"OK","NG")</f>
        <v>OK</v>
      </c>
      <c r="E1302" s="31" t="str">
        <f>IF(VLOOKUP(L1302,'2-1.手続一覧'!$A$9:$S$1715,19,FALSE)=AA1302,"OK","NG")</f>
        <v>OK</v>
      </c>
      <c r="F1302" s="31" t="str">
        <f>IF(VLOOKUP(L1302,'2-1.手続一覧'!$A$9:$S$1715,16,FALSE)=AC1302,"OK","NG")</f>
        <v>NG</v>
      </c>
      <c r="G1302" s="31" t="str">
        <f>IF(VLOOKUP(L1302,'2-1.手続一覧'!$A$9:$S$1715,17,FALSE)=AE1302,"OK","NG")</f>
        <v>OK</v>
      </c>
      <c r="H1302" s="31" t="str">
        <f>IF(VLOOKUP(L1302,'2-1.手続一覧'!$A$9:$T$1715,20,FALSE)=AF1302,"OK","NG")</f>
        <v>OK</v>
      </c>
      <c r="I1302" s="31" t="str">
        <f>IF(VLOOKUP(L1302,'2-1.手続一覧'!$A$9:$U$1715,21,FALSE)=AG1302,"OK","NG")</f>
        <v>OK</v>
      </c>
      <c r="J1302" s="31" t="str">
        <f>IF(VLOOKUP(L1302,'2-1.手続一覧'!$A$9:$V$1715,22,FALSE)=AH1302,"OK","NG")</f>
        <v>OK</v>
      </c>
      <c r="K1302" s="31" t="str">
        <f>IF(VLOOKUP(L1302,'2-1.手続一覧'!$A$9:$W$1715,23,FALSE)=AK1302,"OK","NG")</f>
        <v>OK</v>
      </c>
      <c r="L1302" s="32">
        <v>24488</v>
      </c>
      <c r="M1302" s="32" t="s">
        <v>1935</v>
      </c>
      <c r="N1302" s="32" t="s">
        <v>1343</v>
      </c>
      <c r="O1302" s="32" t="s">
        <v>1282</v>
      </c>
      <c r="P1302" s="32">
        <v>1950</v>
      </c>
      <c r="Q1302" s="32" t="s">
        <v>1938</v>
      </c>
      <c r="R1302" s="32">
        <v>149</v>
      </c>
      <c r="S1302" s="32">
        <v>13</v>
      </c>
      <c r="T1302" s="32"/>
      <c r="U1302" s="32"/>
      <c r="V1302" s="32"/>
      <c r="W1302" s="32"/>
      <c r="X1302" s="32"/>
      <c r="Y1302" s="32"/>
      <c r="Z1302" s="32"/>
      <c r="AA1302" s="32" t="s">
        <v>54</v>
      </c>
      <c r="AB1302" s="32" t="s">
        <v>1928</v>
      </c>
      <c r="AC1302" s="32" t="s">
        <v>102</v>
      </c>
      <c r="AD1302" s="32" t="s">
        <v>2518</v>
      </c>
      <c r="AE1302" s="32" t="s">
        <v>44</v>
      </c>
      <c r="AF1302" s="32"/>
      <c r="AG1302" s="32"/>
      <c r="AH1302" s="32" t="s">
        <v>103</v>
      </c>
      <c r="AI1302" s="32" t="s">
        <v>1929</v>
      </c>
      <c r="AJ1302" s="32"/>
      <c r="AK1302" s="32" t="s">
        <v>46</v>
      </c>
      <c r="AM1302" s="33" t="s">
        <v>2258</v>
      </c>
      <c r="AN1302" s="33" t="s">
        <v>2259</v>
      </c>
      <c r="AO1302" s="33" t="s">
        <v>3122</v>
      </c>
    </row>
    <row r="1303" spans="2:41" ht="13.5" customHeight="1">
      <c r="B1303" s="31">
        <f>VLOOKUP(L1303,'2-1.手続一覧'!$A$9:$A$1715,1,FALSE)</f>
        <v>24451</v>
      </c>
      <c r="C1303" s="31" t="str">
        <f>IF(VLOOKUP(L1303,'2-1.手続一覧'!$A$9:$Q$1715,2,FALSE)=N1303,"OK","NG")</f>
        <v>OK</v>
      </c>
      <c r="D1303" s="31" t="str">
        <f>IF(VLOOKUP(L1303,'2-1.手続一覧'!$A$9:$Q$1715,3,FALSE)=O1303,"OK","NG")</f>
        <v>OK</v>
      </c>
      <c r="E1303" s="31" t="str">
        <f>IF(VLOOKUP(L1303,'2-1.手続一覧'!$A$9:$S$1715,19,FALSE)=AA1303,"OK","NG")</f>
        <v>OK</v>
      </c>
      <c r="F1303" s="31" t="str">
        <f>IF(VLOOKUP(L1303,'2-1.手続一覧'!$A$9:$S$1715,16,FALSE)=AC1303,"OK","NG")</f>
        <v>NG</v>
      </c>
      <c r="G1303" s="31" t="str">
        <f>IF(VLOOKUP(L1303,'2-1.手続一覧'!$A$9:$S$1715,17,FALSE)=AE1303,"OK","NG")</f>
        <v>OK</v>
      </c>
      <c r="H1303" s="31" t="str">
        <f>IF(VLOOKUP(L1303,'2-1.手続一覧'!$A$9:$T$1715,20,FALSE)=AF1303,"OK","NG")</f>
        <v>OK</v>
      </c>
      <c r="I1303" s="31" t="str">
        <f>IF(VLOOKUP(L1303,'2-1.手続一覧'!$A$9:$U$1715,21,FALSE)=AG1303,"OK","NG")</f>
        <v>OK</v>
      </c>
      <c r="J1303" s="31" t="str">
        <f>IF(VLOOKUP(L1303,'2-1.手続一覧'!$A$9:$V$1715,22,FALSE)=AH1303,"OK","NG")</f>
        <v>OK</v>
      </c>
      <c r="K1303" s="31" t="str">
        <f>IF(VLOOKUP(L1303,'2-1.手続一覧'!$A$9:$W$1715,23,FALSE)=AK1303,"OK","NG")</f>
        <v>OK</v>
      </c>
      <c r="L1303" s="32">
        <v>24451</v>
      </c>
      <c r="M1303" s="32" t="s">
        <v>1935</v>
      </c>
      <c r="N1303" s="32" t="s">
        <v>3124</v>
      </c>
      <c r="O1303" s="32" t="s">
        <v>1282</v>
      </c>
      <c r="P1303" s="32">
        <v>1950</v>
      </c>
      <c r="Q1303" s="32" t="s">
        <v>1938</v>
      </c>
      <c r="R1303" s="32">
        <v>149</v>
      </c>
      <c r="S1303" s="32">
        <v>15</v>
      </c>
      <c r="T1303" s="32"/>
      <c r="U1303" s="32"/>
      <c r="V1303" s="32">
        <v>1</v>
      </c>
      <c r="W1303" s="32"/>
      <c r="X1303" s="32"/>
      <c r="Y1303" s="32"/>
      <c r="Z1303" s="32" t="s">
        <v>1295</v>
      </c>
      <c r="AA1303" s="32" t="s">
        <v>54</v>
      </c>
      <c r="AB1303" s="32" t="s">
        <v>1928</v>
      </c>
      <c r="AC1303" s="32" t="s">
        <v>102</v>
      </c>
      <c r="AD1303" s="32" t="s">
        <v>2993</v>
      </c>
      <c r="AE1303" s="32" t="s">
        <v>101</v>
      </c>
      <c r="AF1303" s="32"/>
      <c r="AG1303" s="32"/>
      <c r="AH1303" s="32" t="s">
        <v>103</v>
      </c>
      <c r="AI1303" s="32" t="s">
        <v>1929</v>
      </c>
      <c r="AJ1303" s="32"/>
      <c r="AK1303" s="32" t="s">
        <v>46</v>
      </c>
      <c r="AM1303" s="33" t="s">
        <v>2258</v>
      </c>
      <c r="AN1303" s="33" t="s">
        <v>2259</v>
      </c>
      <c r="AO1303" s="33" t="s">
        <v>3122</v>
      </c>
    </row>
    <row r="1304" spans="2:41" ht="13.5" customHeight="1">
      <c r="B1304" s="31">
        <f>VLOOKUP(L1304,'2-1.手続一覧'!$A$9:$A$1715,1,FALSE)</f>
        <v>24452</v>
      </c>
      <c r="C1304" s="31" t="str">
        <f>IF(VLOOKUP(L1304,'2-1.手続一覧'!$A$9:$Q$1715,2,FALSE)=N1304,"OK","NG")</f>
        <v>OK</v>
      </c>
      <c r="D1304" s="31" t="str">
        <f>IF(VLOOKUP(L1304,'2-1.手続一覧'!$A$9:$Q$1715,3,FALSE)=O1304,"OK","NG")</f>
        <v>OK</v>
      </c>
      <c r="E1304" s="31" t="str">
        <f>IF(VLOOKUP(L1304,'2-1.手続一覧'!$A$9:$S$1715,19,FALSE)=AA1304,"OK","NG")</f>
        <v>OK</v>
      </c>
      <c r="F1304" s="31" t="str">
        <f>IF(VLOOKUP(L1304,'2-1.手続一覧'!$A$9:$S$1715,16,FALSE)=AC1304,"OK","NG")</f>
        <v>NG</v>
      </c>
      <c r="G1304" s="31" t="str">
        <f>IF(VLOOKUP(L1304,'2-1.手続一覧'!$A$9:$S$1715,17,FALSE)=AE1304,"OK","NG")</f>
        <v>NG</v>
      </c>
      <c r="H1304" s="31" t="str">
        <f>IF(VLOOKUP(L1304,'2-1.手続一覧'!$A$9:$T$1715,20,FALSE)=AF1304,"OK","NG")</f>
        <v>OK</v>
      </c>
      <c r="I1304" s="31" t="str">
        <f>IF(VLOOKUP(L1304,'2-1.手続一覧'!$A$9:$U$1715,21,FALSE)=AG1304,"OK","NG")</f>
        <v>OK</v>
      </c>
      <c r="J1304" s="31" t="str">
        <f>IF(VLOOKUP(L1304,'2-1.手続一覧'!$A$9:$V$1715,22,FALSE)=AH1304,"OK","NG")</f>
        <v>OK</v>
      </c>
      <c r="K1304" s="31" t="str">
        <f>IF(VLOOKUP(L1304,'2-1.手続一覧'!$A$9:$W$1715,23,FALSE)=AK1304,"OK","NG")</f>
        <v>OK</v>
      </c>
      <c r="L1304" s="32">
        <v>24452</v>
      </c>
      <c r="M1304" s="32" t="s">
        <v>1935</v>
      </c>
      <c r="N1304" s="32" t="s">
        <v>1296</v>
      </c>
      <c r="O1304" s="32" t="s">
        <v>1282</v>
      </c>
      <c r="P1304" s="32">
        <v>1950</v>
      </c>
      <c r="Q1304" s="32" t="s">
        <v>1938</v>
      </c>
      <c r="R1304" s="32">
        <v>149</v>
      </c>
      <c r="S1304" s="32">
        <v>15</v>
      </c>
      <c r="T1304" s="32"/>
      <c r="U1304" s="32"/>
      <c r="V1304" s="32">
        <v>1</v>
      </c>
      <c r="W1304" s="32"/>
      <c r="X1304" s="32"/>
      <c r="Y1304" s="32"/>
      <c r="Z1304" s="32"/>
      <c r="AA1304" s="32" t="s">
        <v>54</v>
      </c>
      <c r="AB1304" s="32" t="s">
        <v>1928</v>
      </c>
      <c r="AC1304" s="32" t="s">
        <v>102</v>
      </c>
      <c r="AD1304" s="32" t="s">
        <v>147</v>
      </c>
      <c r="AE1304" s="33" t="s">
        <v>43</v>
      </c>
      <c r="AF1304" s="32"/>
      <c r="AG1304" s="32"/>
      <c r="AH1304" s="32"/>
      <c r="AI1304" s="32" t="s">
        <v>1929</v>
      </c>
      <c r="AJ1304" s="32"/>
      <c r="AK1304" s="32" t="s">
        <v>46</v>
      </c>
      <c r="AM1304" s="33" t="s">
        <v>2258</v>
      </c>
      <c r="AN1304" s="33" t="s">
        <v>2259</v>
      </c>
      <c r="AO1304" s="33" t="s">
        <v>3122</v>
      </c>
    </row>
    <row r="1305" spans="2:41" ht="13.5" customHeight="1">
      <c r="B1305" s="31">
        <f>VLOOKUP(L1305,'2-1.手続一覧'!$A$9:$A$1715,1,FALSE)</f>
        <v>24453</v>
      </c>
      <c r="C1305" s="31" t="str">
        <f>IF(VLOOKUP(L1305,'2-1.手続一覧'!$A$9:$Q$1715,2,FALSE)=N1305,"OK","NG")</f>
        <v>OK</v>
      </c>
      <c r="D1305" s="31" t="str">
        <f>IF(VLOOKUP(L1305,'2-1.手続一覧'!$A$9:$Q$1715,3,FALSE)=O1305,"OK","NG")</f>
        <v>OK</v>
      </c>
      <c r="E1305" s="31" t="str">
        <f>IF(VLOOKUP(L1305,'2-1.手続一覧'!$A$9:$S$1715,19,FALSE)=AA1305,"OK","NG")</f>
        <v>OK</v>
      </c>
      <c r="F1305" s="31" t="str">
        <f>IF(VLOOKUP(L1305,'2-1.手続一覧'!$A$9:$S$1715,16,FALSE)=AC1305,"OK","NG")</f>
        <v>NG</v>
      </c>
      <c r="G1305" s="31" t="str">
        <f>IF(VLOOKUP(L1305,'2-1.手続一覧'!$A$9:$S$1715,17,FALSE)=AE1305,"OK","NG")</f>
        <v>OK</v>
      </c>
      <c r="H1305" s="31" t="str">
        <f>IF(VLOOKUP(L1305,'2-1.手続一覧'!$A$9:$T$1715,20,FALSE)=AF1305,"OK","NG")</f>
        <v>OK</v>
      </c>
      <c r="I1305" s="31" t="str">
        <f>IF(VLOOKUP(L1305,'2-1.手続一覧'!$A$9:$U$1715,21,FALSE)=AG1305,"OK","NG")</f>
        <v>OK</v>
      </c>
      <c r="J1305" s="31" t="str">
        <f>IF(VLOOKUP(L1305,'2-1.手続一覧'!$A$9:$V$1715,22,FALSE)=AH1305,"OK","NG")</f>
        <v>OK</v>
      </c>
      <c r="K1305" s="31" t="str">
        <f>IF(VLOOKUP(L1305,'2-1.手続一覧'!$A$9:$W$1715,23,FALSE)=AK1305,"OK","NG")</f>
        <v>OK</v>
      </c>
      <c r="L1305" s="32">
        <v>24453</v>
      </c>
      <c r="M1305" s="32" t="s">
        <v>1935</v>
      </c>
      <c r="N1305" s="32" t="s">
        <v>1297</v>
      </c>
      <c r="O1305" s="32" t="s">
        <v>1282</v>
      </c>
      <c r="P1305" s="32">
        <v>1950</v>
      </c>
      <c r="Q1305" s="32" t="s">
        <v>1938</v>
      </c>
      <c r="R1305" s="32">
        <v>149</v>
      </c>
      <c r="S1305" s="32">
        <v>15</v>
      </c>
      <c r="T1305" s="32"/>
      <c r="U1305" s="32"/>
      <c r="V1305" s="32">
        <v>1</v>
      </c>
      <c r="W1305" s="32"/>
      <c r="X1305" s="32"/>
      <c r="Y1305" s="32"/>
      <c r="Z1305" s="32" t="s">
        <v>1295</v>
      </c>
      <c r="AA1305" s="32" t="s">
        <v>54</v>
      </c>
      <c r="AB1305" s="32" t="s">
        <v>1928</v>
      </c>
      <c r="AC1305" s="32" t="s">
        <v>102</v>
      </c>
      <c r="AD1305" s="32" t="s">
        <v>2993</v>
      </c>
      <c r="AE1305" s="32" t="s">
        <v>101</v>
      </c>
      <c r="AF1305" s="32"/>
      <c r="AG1305" s="32"/>
      <c r="AH1305" s="32" t="s">
        <v>103</v>
      </c>
      <c r="AI1305" s="32" t="s">
        <v>1929</v>
      </c>
      <c r="AJ1305" s="32"/>
      <c r="AK1305" s="32" t="s">
        <v>46</v>
      </c>
      <c r="AM1305" s="33" t="s">
        <v>2258</v>
      </c>
      <c r="AN1305" s="33" t="s">
        <v>2259</v>
      </c>
      <c r="AO1305" s="33" t="s">
        <v>3122</v>
      </c>
    </row>
    <row r="1306" spans="2:41" ht="13.5" customHeight="1">
      <c r="B1306" s="31">
        <f>VLOOKUP(L1306,'2-1.手続一覧'!$A$9:$A$1715,1,FALSE)</f>
        <v>24454</v>
      </c>
      <c r="C1306" s="31" t="str">
        <f>IF(VLOOKUP(L1306,'2-1.手続一覧'!$A$9:$Q$1715,2,FALSE)=N1306,"OK","NG")</f>
        <v>OK</v>
      </c>
      <c r="D1306" s="31" t="str">
        <f>IF(VLOOKUP(L1306,'2-1.手続一覧'!$A$9:$Q$1715,3,FALSE)=O1306,"OK","NG")</f>
        <v>OK</v>
      </c>
      <c r="E1306" s="31" t="str">
        <f>IF(VLOOKUP(L1306,'2-1.手続一覧'!$A$9:$S$1715,19,FALSE)=AA1306,"OK","NG")</f>
        <v>OK</v>
      </c>
      <c r="F1306" s="31" t="str">
        <f>IF(VLOOKUP(L1306,'2-1.手続一覧'!$A$9:$S$1715,16,FALSE)=AC1306,"OK","NG")</f>
        <v>NG</v>
      </c>
      <c r="G1306" s="31" t="str">
        <f>IF(VLOOKUP(L1306,'2-1.手続一覧'!$A$9:$S$1715,17,FALSE)=AE1306,"OK","NG")</f>
        <v>NG</v>
      </c>
      <c r="H1306" s="31" t="str">
        <f>IF(VLOOKUP(L1306,'2-1.手続一覧'!$A$9:$T$1715,20,FALSE)=AF1306,"OK","NG")</f>
        <v>OK</v>
      </c>
      <c r="I1306" s="31" t="str">
        <f>IF(VLOOKUP(L1306,'2-1.手続一覧'!$A$9:$U$1715,21,FALSE)=AG1306,"OK","NG")</f>
        <v>OK</v>
      </c>
      <c r="J1306" s="31" t="str">
        <f>IF(VLOOKUP(L1306,'2-1.手続一覧'!$A$9:$V$1715,22,FALSE)=AH1306,"OK","NG")</f>
        <v>OK</v>
      </c>
      <c r="K1306" s="31" t="str">
        <f>IF(VLOOKUP(L1306,'2-1.手続一覧'!$A$9:$W$1715,23,FALSE)=AK1306,"OK","NG")</f>
        <v>OK</v>
      </c>
      <c r="L1306" s="32">
        <v>24454</v>
      </c>
      <c r="M1306" s="32" t="s">
        <v>1935</v>
      </c>
      <c r="N1306" s="32" t="s">
        <v>1298</v>
      </c>
      <c r="O1306" s="32" t="s">
        <v>1282</v>
      </c>
      <c r="P1306" s="32">
        <v>1950</v>
      </c>
      <c r="Q1306" s="32" t="s">
        <v>1938</v>
      </c>
      <c r="R1306" s="32">
        <v>149</v>
      </c>
      <c r="S1306" s="32">
        <v>15</v>
      </c>
      <c r="T1306" s="32"/>
      <c r="U1306" s="32"/>
      <c r="V1306" s="32">
        <v>2</v>
      </c>
      <c r="W1306" s="32"/>
      <c r="X1306" s="32">
        <v>2</v>
      </c>
      <c r="Y1306" s="32"/>
      <c r="Z1306" s="32" t="s">
        <v>1299</v>
      </c>
      <c r="AA1306" s="32" t="s">
        <v>54</v>
      </c>
      <c r="AB1306" s="32" t="s">
        <v>1928</v>
      </c>
      <c r="AC1306" s="32" t="s">
        <v>102</v>
      </c>
      <c r="AD1306" s="32" t="s">
        <v>147</v>
      </c>
      <c r="AE1306" s="33" t="s">
        <v>43</v>
      </c>
      <c r="AF1306" s="32"/>
      <c r="AG1306" s="32"/>
      <c r="AH1306" s="32"/>
      <c r="AI1306" s="32" t="s">
        <v>1929</v>
      </c>
      <c r="AJ1306" s="32"/>
      <c r="AK1306" s="32" t="s">
        <v>46</v>
      </c>
      <c r="AM1306" s="33" t="s">
        <v>2258</v>
      </c>
      <c r="AN1306" s="33" t="s">
        <v>2259</v>
      </c>
      <c r="AO1306" s="33" t="s">
        <v>3122</v>
      </c>
    </row>
    <row r="1307" spans="2:41" ht="13.5" customHeight="1">
      <c r="B1307" s="31">
        <f>VLOOKUP(L1307,'2-1.手続一覧'!$A$9:$A$1715,1,FALSE)</f>
        <v>24455</v>
      </c>
      <c r="C1307" s="31" t="str">
        <f>IF(VLOOKUP(L1307,'2-1.手続一覧'!$A$9:$Q$1715,2,FALSE)=N1307,"OK","NG")</f>
        <v>OK</v>
      </c>
      <c r="D1307" s="31" t="str">
        <f>IF(VLOOKUP(L1307,'2-1.手続一覧'!$A$9:$Q$1715,3,FALSE)=O1307,"OK","NG")</f>
        <v>OK</v>
      </c>
      <c r="E1307" s="31" t="str">
        <f>IF(VLOOKUP(L1307,'2-1.手続一覧'!$A$9:$S$1715,19,FALSE)=AA1307,"OK","NG")</f>
        <v>OK</v>
      </c>
      <c r="F1307" s="31" t="str">
        <f>IF(VLOOKUP(L1307,'2-1.手続一覧'!$A$9:$S$1715,16,FALSE)=AC1307,"OK","NG")</f>
        <v>NG</v>
      </c>
      <c r="G1307" s="31" t="str">
        <f>IF(VLOOKUP(L1307,'2-1.手続一覧'!$A$9:$S$1715,17,FALSE)=AE1307,"OK","NG")</f>
        <v>NG</v>
      </c>
      <c r="H1307" s="31" t="str">
        <f>IF(VLOOKUP(L1307,'2-1.手続一覧'!$A$9:$T$1715,20,FALSE)=AF1307,"OK","NG")</f>
        <v>OK</v>
      </c>
      <c r="I1307" s="31" t="str">
        <f>IF(VLOOKUP(L1307,'2-1.手続一覧'!$A$9:$U$1715,21,FALSE)=AG1307,"OK","NG")</f>
        <v>OK</v>
      </c>
      <c r="J1307" s="31" t="str">
        <f>IF(VLOOKUP(L1307,'2-1.手続一覧'!$A$9:$V$1715,22,FALSE)=AH1307,"OK","NG")</f>
        <v>OK</v>
      </c>
      <c r="K1307" s="31" t="str">
        <f>IF(VLOOKUP(L1307,'2-1.手続一覧'!$A$9:$W$1715,23,FALSE)=AK1307,"OK","NG")</f>
        <v>OK</v>
      </c>
      <c r="L1307" s="32">
        <v>24455</v>
      </c>
      <c r="M1307" s="32" t="s">
        <v>1935</v>
      </c>
      <c r="N1307" s="32" t="s">
        <v>1300</v>
      </c>
      <c r="O1307" s="32" t="s">
        <v>1282</v>
      </c>
      <c r="P1307" s="32">
        <v>1950</v>
      </c>
      <c r="Q1307" s="32" t="s">
        <v>1938</v>
      </c>
      <c r="R1307" s="32">
        <v>149</v>
      </c>
      <c r="S1307" s="32">
        <v>15</v>
      </c>
      <c r="T1307" s="32"/>
      <c r="U1307" s="32"/>
      <c r="V1307" s="32">
        <v>2</v>
      </c>
      <c r="W1307" s="32"/>
      <c r="X1307" s="32">
        <v>2</v>
      </c>
      <c r="Y1307" s="32"/>
      <c r="Z1307" s="32" t="s">
        <v>1301</v>
      </c>
      <c r="AA1307" s="32" t="s">
        <v>54</v>
      </c>
      <c r="AB1307" s="32" t="s">
        <v>1928</v>
      </c>
      <c r="AC1307" s="32" t="s">
        <v>102</v>
      </c>
      <c r="AD1307" s="32" t="s">
        <v>147</v>
      </c>
      <c r="AE1307" s="33" t="s">
        <v>43</v>
      </c>
      <c r="AF1307" s="32"/>
      <c r="AG1307" s="32"/>
      <c r="AH1307" s="32"/>
      <c r="AI1307" s="32" t="s">
        <v>1929</v>
      </c>
      <c r="AJ1307" s="32"/>
      <c r="AK1307" s="32" t="s">
        <v>46</v>
      </c>
      <c r="AM1307" s="33" t="s">
        <v>2258</v>
      </c>
      <c r="AN1307" s="33" t="s">
        <v>2259</v>
      </c>
      <c r="AO1307" s="33" t="s">
        <v>3122</v>
      </c>
    </row>
    <row r="1308" spans="2:41" ht="13.5" customHeight="1">
      <c r="B1308" s="31">
        <f>VLOOKUP(L1308,'2-1.手続一覧'!$A$9:$A$1715,1,FALSE)</f>
        <v>24456</v>
      </c>
      <c r="C1308" s="31" t="str">
        <f>IF(VLOOKUP(L1308,'2-1.手続一覧'!$A$9:$Q$1715,2,FALSE)=N1308,"OK","NG")</f>
        <v>OK</v>
      </c>
      <c r="D1308" s="31" t="str">
        <f>IF(VLOOKUP(L1308,'2-1.手続一覧'!$A$9:$Q$1715,3,FALSE)=O1308,"OK","NG")</f>
        <v>OK</v>
      </c>
      <c r="E1308" s="31" t="str">
        <f>IF(VLOOKUP(L1308,'2-1.手続一覧'!$A$9:$S$1715,19,FALSE)=AA1308,"OK","NG")</f>
        <v>OK</v>
      </c>
      <c r="F1308" s="31" t="str">
        <f>IF(VLOOKUP(L1308,'2-1.手続一覧'!$A$9:$S$1715,16,FALSE)=AC1308,"OK","NG")</f>
        <v>NG</v>
      </c>
      <c r="G1308" s="31" t="str">
        <f>IF(VLOOKUP(L1308,'2-1.手続一覧'!$A$9:$S$1715,17,FALSE)=AE1308,"OK","NG")</f>
        <v>OK</v>
      </c>
      <c r="H1308" s="31" t="str">
        <f>IF(VLOOKUP(L1308,'2-1.手続一覧'!$A$9:$T$1715,20,FALSE)=AF1308,"OK","NG")</f>
        <v>OK</v>
      </c>
      <c r="I1308" s="31" t="str">
        <f>IF(VLOOKUP(L1308,'2-1.手続一覧'!$A$9:$U$1715,21,FALSE)=AG1308,"OK","NG")</f>
        <v>OK</v>
      </c>
      <c r="J1308" s="31" t="str">
        <f>IF(VLOOKUP(L1308,'2-1.手続一覧'!$A$9:$V$1715,22,FALSE)=AH1308,"OK","NG")</f>
        <v>OK</v>
      </c>
      <c r="K1308" s="31" t="str">
        <f>IF(VLOOKUP(L1308,'2-1.手続一覧'!$A$9:$W$1715,23,FALSE)=AK1308,"OK","NG")</f>
        <v>OK</v>
      </c>
      <c r="L1308" s="32">
        <v>24456</v>
      </c>
      <c r="M1308" s="32" t="s">
        <v>1935</v>
      </c>
      <c r="N1308" s="32" t="s">
        <v>1344</v>
      </c>
      <c r="O1308" s="32" t="s">
        <v>1282</v>
      </c>
      <c r="P1308" s="32">
        <v>1950</v>
      </c>
      <c r="Q1308" s="32" t="s">
        <v>1938</v>
      </c>
      <c r="R1308" s="32">
        <v>149</v>
      </c>
      <c r="S1308" s="32">
        <v>15</v>
      </c>
      <c r="T1308" s="32"/>
      <c r="U1308" s="32"/>
      <c r="V1308" s="32">
        <v>2</v>
      </c>
      <c r="W1308" s="32"/>
      <c r="X1308" s="32">
        <v>2</v>
      </c>
      <c r="Y1308" s="32"/>
      <c r="Z1308" s="32"/>
      <c r="AA1308" s="32" t="s">
        <v>54</v>
      </c>
      <c r="AB1308" s="32" t="s">
        <v>1928</v>
      </c>
      <c r="AC1308" s="32" t="s">
        <v>102</v>
      </c>
      <c r="AD1308" s="32" t="s">
        <v>2518</v>
      </c>
      <c r="AE1308" s="32" t="s">
        <v>44</v>
      </c>
      <c r="AF1308" s="32"/>
      <c r="AG1308" s="32"/>
      <c r="AH1308" s="32" t="s">
        <v>103</v>
      </c>
      <c r="AI1308" s="32" t="s">
        <v>1929</v>
      </c>
      <c r="AJ1308" s="32"/>
      <c r="AK1308" s="32" t="s">
        <v>46</v>
      </c>
      <c r="AM1308" s="33" t="s">
        <v>2258</v>
      </c>
      <c r="AN1308" s="33" t="s">
        <v>2259</v>
      </c>
      <c r="AO1308" s="33" t="s">
        <v>3122</v>
      </c>
    </row>
    <row r="1309" spans="2:41" ht="13.5" hidden="1" customHeight="1">
      <c r="B1309" s="31">
        <f>VLOOKUP(L1309,'2-1.手続一覧'!$A$9:$A$1715,1,FALSE)</f>
        <v>24484</v>
      </c>
      <c r="C1309" s="31" t="str">
        <f>IF(VLOOKUP(L1309,'2-1.手続一覧'!$A$9:$Q$1715,2,FALSE)=N1309,"OK","NG")</f>
        <v>NG</v>
      </c>
      <c r="D1309" s="31" t="str">
        <f>IF(VLOOKUP(L1309,'2-1.手続一覧'!$A$9:$Q$1715,3,FALSE)=O1309,"OK","NG")</f>
        <v>OK</v>
      </c>
      <c r="E1309" s="31" t="str">
        <f>IF(VLOOKUP(L1309,'2-1.手続一覧'!$A$9:$S$1715,19,FALSE)=AA1309,"OK","NG")</f>
        <v>OK</v>
      </c>
      <c r="F1309" s="31" t="str">
        <f>IF(VLOOKUP(L1309,'2-1.手続一覧'!$A$9:$S$1715,16,FALSE)=AC1309,"OK","NG")</f>
        <v>OK</v>
      </c>
      <c r="G1309" s="31" t="str">
        <f>IF(VLOOKUP(L1309,'2-1.手続一覧'!$A$9:$S$1715,17,FALSE)=AE1309,"OK","NG")</f>
        <v>NG</v>
      </c>
      <c r="H1309" s="31" t="str">
        <f>IF(VLOOKUP(L1309,'2-1.手続一覧'!$A$9:$T$1715,20,FALSE)=AF1309,"OK","NG")</f>
        <v>OK</v>
      </c>
      <c r="I1309" s="31" t="str">
        <f>IF(VLOOKUP(L1309,'2-1.手続一覧'!$A$9:$U$1715,21,FALSE)=AG1309,"OK","NG")</f>
        <v>OK</v>
      </c>
      <c r="J1309" s="31" t="str">
        <f>IF(VLOOKUP(L1309,'2-1.手続一覧'!$A$9:$V$1715,22,FALSE)=AH1309,"OK","NG")</f>
        <v>OK</v>
      </c>
      <c r="K1309" s="31" t="str">
        <f>IF(VLOOKUP(L1309,'2-1.手続一覧'!$A$9:$W$1715,23,FALSE)=AK1309,"OK","NG")</f>
        <v>OK</v>
      </c>
      <c r="L1309" s="32">
        <v>24484</v>
      </c>
      <c r="M1309" s="32" t="s">
        <v>1935</v>
      </c>
      <c r="N1309" s="32" t="s">
        <v>1345</v>
      </c>
      <c r="O1309" s="32" t="s">
        <v>1282</v>
      </c>
      <c r="P1309" s="32">
        <v>1950</v>
      </c>
      <c r="Q1309" s="32" t="s">
        <v>1938</v>
      </c>
      <c r="R1309" s="32">
        <v>149</v>
      </c>
      <c r="S1309" s="32">
        <v>15</v>
      </c>
      <c r="T1309" s="32"/>
      <c r="U1309" s="32"/>
      <c r="V1309" s="32">
        <v>2</v>
      </c>
      <c r="W1309" s="32"/>
      <c r="X1309" s="32">
        <v>2</v>
      </c>
      <c r="Y1309" s="32"/>
      <c r="Z1309" s="32" t="s">
        <v>1346</v>
      </c>
      <c r="AA1309" s="32" t="s">
        <v>54</v>
      </c>
      <c r="AB1309" s="32" t="s">
        <v>2154</v>
      </c>
      <c r="AC1309" s="32" t="s">
        <v>9278</v>
      </c>
      <c r="AD1309" s="32" t="s">
        <v>147</v>
      </c>
      <c r="AE1309" s="33" t="s">
        <v>43</v>
      </c>
      <c r="AF1309" s="32"/>
      <c r="AG1309" s="32" t="s">
        <v>1347</v>
      </c>
      <c r="AH1309" s="32"/>
      <c r="AI1309" s="32" t="s">
        <v>1929</v>
      </c>
      <c r="AJ1309" s="32"/>
      <c r="AK1309" s="32" t="s">
        <v>46</v>
      </c>
      <c r="AN1309" s="33" t="s">
        <v>2259</v>
      </c>
      <c r="AO1309" s="33" t="s">
        <v>3122</v>
      </c>
    </row>
    <row r="1310" spans="2:41" ht="13.5" hidden="1" customHeight="1">
      <c r="B1310" s="31">
        <f>VLOOKUP(L1310,'2-1.手続一覧'!$A$9:$A$1715,1,FALSE)</f>
        <v>24485</v>
      </c>
      <c r="C1310" s="31" t="str">
        <f>IF(VLOOKUP(L1310,'2-1.手続一覧'!$A$9:$Q$1715,2,FALSE)=N1310,"OK","NG")</f>
        <v>NG</v>
      </c>
      <c r="D1310" s="31" t="str">
        <f>IF(VLOOKUP(L1310,'2-1.手続一覧'!$A$9:$Q$1715,3,FALSE)=O1310,"OK","NG")</f>
        <v>OK</v>
      </c>
      <c r="E1310" s="31" t="str">
        <f>IF(VLOOKUP(L1310,'2-1.手続一覧'!$A$9:$S$1715,19,FALSE)=AA1310,"OK","NG")</f>
        <v>OK</v>
      </c>
      <c r="F1310" s="31" t="str">
        <f>IF(VLOOKUP(L1310,'2-1.手続一覧'!$A$9:$S$1715,16,FALSE)=AC1310,"OK","NG")</f>
        <v>OK</v>
      </c>
      <c r="G1310" s="31" t="str">
        <f>IF(VLOOKUP(L1310,'2-1.手続一覧'!$A$9:$S$1715,17,FALSE)=AE1310,"OK","NG")</f>
        <v>NG</v>
      </c>
      <c r="H1310" s="31" t="str">
        <f>IF(VLOOKUP(L1310,'2-1.手続一覧'!$A$9:$T$1715,20,FALSE)=AF1310,"OK","NG")</f>
        <v>OK</v>
      </c>
      <c r="I1310" s="31" t="str">
        <f>IF(VLOOKUP(L1310,'2-1.手続一覧'!$A$9:$U$1715,21,FALSE)=AG1310,"OK","NG")</f>
        <v>OK</v>
      </c>
      <c r="J1310" s="31" t="str">
        <f>IF(VLOOKUP(L1310,'2-1.手続一覧'!$A$9:$V$1715,22,FALSE)=AH1310,"OK","NG")</f>
        <v>OK</v>
      </c>
      <c r="K1310" s="31" t="str">
        <f>IF(VLOOKUP(L1310,'2-1.手続一覧'!$A$9:$W$1715,23,FALSE)=AK1310,"OK","NG")</f>
        <v>OK</v>
      </c>
      <c r="L1310" s="32">
        <v>24485</v>
      </c>
      <c r="M1310" s="32" t="s">
        <v>1935</v>
      </c>
      <c r="N1310" s="32" t="s">
        <v>1348</v>
      </c>
      <c r="O1310" s="32" t="s">
        <v>1282</v>
      </c>
      <c r="P1310" s="32">
        <v>1950</v>
      </c>
      <c r="Q1310" s="32" t="s">
        <v>1938</v>
      </c>
      <c r="R1310" s="32">
        <v>149</v>
      </c>
      <c r="S1310" s="32">
        <v>15</v>
      </c>
      <c r="T1310" s="32"/>
      <c r="U1310" s="32"/>
      <c r="V1310" s="32">
        <v>2</v>
      </c>
      <c r="W1310" s="32"/>
      <c r="X1310" s="32">
        <v>2</v>
      </c>
      <c r="Y1310" s="32"/>
      <c r="Z1310" s="32" t="s">
        <v>1299</v>
      </c>
      <c r="AA1310" s="32" t="s">
        <v>54</v>
      </c>
      <c r="AB1310" s="32" t="s">
        <v>2154</v>
      </c>
      <c r="AC1310" s="32" t="s">
        <v>9278</v>
      </c>
      <c r="AD1310" s="32" t="s">
        <v>147</v>
      </c>
      <c r="AE1310" s="33" t="s">
        <v>43</v>
      </c>
      <c r="AF1310" s="32"/>
      <c r="AG1310" s="32" t="s">
        <v>1347</v>
      </c>
      <c r="AH1310" s="32"/>
      <c r="AI1310" s="32" t="s">
        <v>1929</v>
      </c>
      <c r="AJ1310" s="32"/>
      <c r="AK1310" s="32" t="s">
        <v>46</v>
      </c>
      <c r="AN1310" s="33" t="s">
        <v>2259</v>
      </c>
      <c r="AO1310" s="33" t="s">
        <v>3122</v>
      </c>
    </row>
    <row r="1311" spans="2:41" ht="13.5" customHeight="1">
      <c r="B1311" s="31">
        <f>VLOOKUP(L1311,'2-1.手続一覧'!$A$9:$A$1715,1,FALSE)</f>
        <v>24490</v>
      </c>
      <c r="C1311" s="31" t="str">
        <f>IF(VLOOKUP(L1311,'2-1.手続一覧'!$A$9:$Q$1715,2,FALSE)=N1311,"OK","NG")</f>
        <v>OK</v>
      </c>
      <c r="D1311" s="31" t="str">
        <f>IF(VLOOKUP(L1311,'2-1.手続一覧'!$A$9:$Q$1715,3,FALSE)=O1311,"OK","NG")</f>
        <v>OK</v>
      </c>
      <c r="E1311" s="31" t="str">
        <f>IF(VLOOKUP(L1311,'2-1.手続一覧'!$A$9:$S$1715,19,FALSE)=AA1311,"OK","NG")</f>
        <v>OK</v>
      </c>
      <c r="F1311" s="31" t="str">
        <f>IF(VLOOKUP(L1311,'2-1.手続一覧'!$A$9:$S$1715,16,FALSE)=AC1311,"OK","NG")</f>
        <v>NG</v>
      </c>
      <c r="G1311" s="31" t="str">
        <f>IF(VLOOKUP(L1311,'2-1.手続一覧'!$A$9:$S$1715,17,FALSE)=AE1311,"OK","NG")</f>
        <v>OK</v>
      </c>
      <c r="H1311" s="31" t="str">
        <f>IF(VLOOKUP(L1311,'2-1.手続一覧'!$A$9:$T$1715,20,FALSE)=AF1311,"OK","NG")</f>
        <v>OK</v>
      </c>
      <c r="I1311" s="31" t="str">
        <f>IF(VLOOKUP(L1311,'2-1.手続一覧'!$A$9:$U$1715,21,FALSE)=AG1311,"OK","NG")</f>
        <v>OK</v>
      </c>
      <c r="J1311" s="31" t="str">
        <f>IF(VLOOKUP(L1311,'2-1.手続一覧'!$A$9:$V$1715,22,FALSE)=AH1311,"OK","NG")</f>
        <v>OK</v>
      </c>
      <c r="K1311" s="31" t="str">
        <f>IF(VLOOKUP(L1311,'2-1.手続一覧'!$A$9:$W$1715,23,FALSE)=AK1311,"OK","NG")</f>
        <v>OK</v>
      </c>
      <c r="L1311" s="32">
        <v>24490</v>
      </c>
      <c r="M1311" s="32" t="s">
        <v>1935</v>
      </c>
      <c r="N1311" s="32" t="s">
        <v>1320</v>
      </c>
      <c r="O1311" s="32" t="s">
        <v>1282</v>
      </c>
      <c r="P1311" s="32">
        <v>1950</v>
      </c>
      <c r="Q1311" s="32" t="s">
        <v>1938</v>
      </c>
      <c r="R1311" s="32">
        <v>149</v>
      </c>
      <c r="S1311" s="32">
        <v>15</v>
      </c>
      <c r="T1311" s="32"/>
      <c r="U1311" s="32"/>
      <c r="V1311" s="32">
        <v>2</v>
      </c>
      <c r="W1311" s="32"/>
      <c r="X1311" s="32">
        <v>2</v>
      </c>
      <c r="Y1311" s="32"/>
      <c r="Z1311" s="32"/>
      <c r="AA1311" s="32" t="s">
        <v>54</v>
      </c>
      <c r="AB1311" s="32" t="s">
        <v>1928</v>
      </c>
      <c r="AC1311" s="32" t="s">
        <v>102</v>
      </c>
      <c r="AD1311" s="32" t="s">
        <v>2993</v>
      </c>
      <c r="AE1311" s="32" t="s">
        <v>101</v>
      </c>
      <c r="AF1311" s="32"/>
      <c r="AG1311" s="32"/>
      <c r="AH1311" s="32" t="s">
        <v>103</v>
      </c>
      <c r="AI1311" s="32" t="s">
        <v>1929</v>
      </c>
      <c r="AJ1311" s="32"/>
      <c r="AK1311" s="32" t="s">
        <v>46</v>
      </c>
      <c r="AM1311" s="33" t="s">
        <v>2258</v>
      </c>
      <c r="AN1311" s="33" t="s">
        <v>2259</v>
      </c>
      <c r="AO1311" s="33" t="s">
        <v>3122</v>
      </c>
    </row>
    <row r="1312" spans="2:41" ht="13.5" customHeight="1">
      <c r="B1312" s="31">
        <f>VLOOKUP(L1312,'2-1.手続一覧'!$A$9:$A$1715,1,FALSE)</f>
        <v>24600</v>
      </c>
      <c r="C1312" s="31" t="str">
        <f>IF(VLOOKUP(L1312,'2-1.手続一覧'!$A$9:$Q$1715,2,FALSE)=N1312,"OK","NG")</f>
        <v>OK</v>
      </c>
      <c r="D1312" s="31" t="str">
        <f>IF(VLOOKUP(L1312,'2-1.手続一覧'!$A$9:$Q$1715,3,FALSE)=O1312,"OK","NG")</f>
        <v>OK</v>
      </c>
      <c r="E1312" s="31" t="str">
        <f>IF(VLOOKUP(L1312,'2-1.手続一覧'!$A$9:$S$1715,19,FALSE)=AA1312,"OK","NG")</f>
        <v>OK</v>
      </c>
      <c r="F1312" s="31" t="str">
        <f>IF(VLOOKUP(L1312,'2-1.手続一覧'!$A$9:$S$1715,16,FALSE)=AC1312,"OK","NG")</f>
        <v>NG</v>
      </c>
      <c r="G1312" s="31" t="str">
        <f>IF(VLOOKUP(L1312,'2-1.手続一覧'!$A$9:$S$1715,17,FALSE)=AE1312,"OK","NG")</f>
        <v>OK</v>
      </c>
      <c r="H1312" s="31" t="str">
        <f>IF(VLOOKUP(L1312,'2-1.手続一覧'!$A$9:$T$1715,20,FALSE)=AF1312,"OK","NG")</f>
        <v>OK</v>
      </c>
      <c r="I1312" s="31" t="str">
        <f>IF(VLOOKUP(L1312,'2-1.手続一覧'!$A$9:$U$1715,21,FALSE)=AG1312,"OK","NG")</f>
        <v>OK</v>
      </c>
      <c r="J1312" s="31" t="str">
        <f>IF(VLOOKUP(L1312,'2-1.手続一覧'!$A$9:$V$1715,22,FALSE)=AH1312,"OK","NG")</f>
        <v>OK</v>
      </c>
      <c r="K1312" s="31" t="str">
        <f>IF(VLOOKUP(L1312,'2-1.手続一覧'!$A$9:$W$1715,23,FALSE)=AK1312,"OK","NG")</f>
        <v>OK</v>
      </c>
      <c r="L1312" s="32">
        <v>24600</v>
      </c>
      <c r="M1312" s="32" t="s">
        <v>1935</v>
      </c>
      <c r="N1312" s="32" t="s">
        <v>3125</v>
      </c>
      <c r="O1312" s="32" t="s">
        <v>1282</v>
      </c>
      <c r="P1312" s="32">
        <v>1950</v>
      </c>
      <c r="Q1312" s="32" t="s">
        <v>1938</v>
      </c>
      <c r="R1312" s="32">
        <v>149</v>
      </c>
      <c r="S1312" s="32">
        <v>15</v>
      </c>
      <c r="T1312" s="32"/>
      <c r="U1312" s="32"/>
      <c r="V1312" s="32">
        <v>2</v>
      </c>
      <c r="W1312" s="32"/>
      <c r="X1312" s="32"/>
      <c r="Y1312" s="32"/>
      <c r="Z1312" s="32" t="s">
        <v>1309</v>
      </c>
      <c r="AA1312" s="32" t="s">
        <v>54</v>
      </c>
      <c r="AB1312" s="32" t="s">
        <v>1928</v>
      </c>
      <c r="AC1312" s="32" t="s">
        <v>102</v>
      </c>
      <c r="AD1312" s="32" t="s">
        <v>2993</v>
      </c>
      <c r="AE1312" s="32" t="s">
        <v>101</v>
      </c>
      <c r="AF1312" s="32"/>
      <c r="AG1312" s="32"/>
      <c r="AH1312" s="32" t="s">
        <v>103</v>
      </c>
      <c r="AI1312" s="32" t="s">
        <v>1929</v>
      </c>
      <c r="AJ1312" s="32"/>
      <c r="AK1312" s="32" t="s">
        <v>46</v>
      </c>
      <c r="AM1312" s="33" t="s">
        <v>2258</v>
      </c>
      <c r="AN1312" s="33" t="s">
        <v>2259</v>
      </c>
      <c r="AO1312" s="33" t="s">
        <v>3122</v>
      </c>
    </row>
    <row r="1313" spans="2:41" ht="13.5" hidden="1" customHeight="1">
      <c r="B1313" s="31">
        <f>VLOOKUP(L1313,'2-1.手続一覧'!$A$9:$A$1715,1,FALSE)</f>
        <v>24599</v>
      </c>
      <c r="C1313" s="31" t="str">
        <f>IF(VLOOKUP(L1313,'2-1.手続一覧'!$A$9:$Q$1715,2,FALSE)=N1313,"OK","NG")</f>
        <v>OK</v>
      </c>
      <c r="D1313" s="31" t="str">
        <f>IF(VLOOKUP(L1313,'2-1.手続一覧'!$A$9:$Q$1715,3,FALSE)=O1313,"OK","NG")</f>
        <v>OK</v>
      </c>
      <c r="E1313" s="31" t="str">
        <f>IF(VLOOKUP(L1313,'2-1.手続一覧'!$A$9:$S$1715,19,FALSE)=AA1313,"OK","NG")</f>
        <v>OK</v>
      </c>
      <c r="F1313" s="31" t="str">
        <f>IF(VLOOKUP(L1313,'2-1.手続一覧'!$A$9:$S$1715,16,FALSE)=AC1313,"OK","NG")</f>
        <v>OK</v>
      </c>
      <c r="G1313" s="31" t="str">
        <f>IF(VLOOKUP(L1313,'2-1.手続一覧'!$A$9:$S$1715,17,FALSE)=AE1313,"OK","NG")</f>
        <v>NG</v>
      </c>
      <c r="H1313" s="31" t="str">
        <f>IF(VLOOKUP(L1313,'2-1.手続一覧'!$A$9:$T$1715,20,FALSE)=AF1313,"OK","NG")</f>
        <v>OK</v>
      </c>
      <c r="I1313" s="31" t="str">
        <f>IF(VLOOKUP(L1313,'2-1.手続一覧'!$A$9:$U$1715,21,FALSE)=AG1313,"OK","NG")</f>
        <v>OK</v>
      </c>
      <c r="J1313" s="31" t="str">
        <f>IF(VLOOKUP(L1313,'2-1.手続一覧'!$A$9:$V$1715,22,FALSE)=AH1313,"OK","NG")</f>
        <v>OK</v>
      </c>
      <c r="K1313" s="31" t="str">
        <f>IF(VLOOKUP(L1313,'2-1.手続一覧'!$A$9:$W$1715,23,FALSE)=AK1313,"OK","NG")</f>
        <v>OK</v>
      </c>
      <c r="L1313" s="32">
        <v>24599</v>
      </c>
      <c r="M1313" s="32" t="s">
        <v>1935</v>
      </c>
      <c r="N1313" s="32" t="s">
        <v>1349</v>
      </c>
      <c r="O1313" s="32" t="s">
        <v>1282</v>
      </c>
      <c r="P1313" s="32">
        <v>1950</v>
      </c>
      <c r="Q1313" s="32" t="s">
        <v>1938</v>
      </c>
      <c r="R1313" s="32">
        <v>149</v>
      </c>
      <c r="S1313" s="32">
        <v>15</v>
      </c>
      <c r="T1313" s="32"/>
      <c r="U1313" s="32"/>
      <c r="V1313" s="32">
        <v>2</v>
      </c>
      <c r="W1313" s="32"/>
      <c r="X1313" s="32"/>
      <c r="Y1313" s="32"/>
      <c r="Z1313" s="32"/>
      <c r="AA1313" s="32" t="s">
        <v>45</v>
      </c>
      <c r="AB1313" s="32" t="s">
        <v>2993</v>
      </c>
      <c r="AC1313" s="32" t="s">
        <v>1285</v>
      </c>
      <c r="AD1313" s="32" t="s">
        <v>1928</v>
      </c>
      <c r="AE1313" s="32" t="s">
        <v>53</v>
      </c>
      <c r="AF1313" s="32"/>
      <c r="AG1313" s="32"/>
      <c r="AH1313" s="32" t="s">
        <v>103</v>
      </c>
      <c r="AI1313" s="32" t="s">
        <v>1929</v>
      </c>
      <c r="AJ1313" s="32"/>
      <c r="AK1313" s="32" t="s">
        <v>46</v>
      </c>
      <c r="AN1313" s="33" t="s">
        <v>2259</v>
      </c>
      <c r="AO1313" s="33" t="s">
        <v>3122</v>
      </c>
    </row>
    <row r="1314" spans="2:41" ht="13.5" customHeight="1">
      <c r="B1314" s="31">
        <f>VLOOKUP(L1314,'2-1.手続一覧'!$A$9:$A$1715,1,FALSE)</f>
        <v>24537</v>
      </c>
      <c r="C1314" s="31" t="str">
        <f>IF(VLOOKUP(L1314,'2-1.手続一覧'!$A$9:$Q$1715,2,FALSE)=N1314,"OK","NG")</f>
        <v>OK</v>
      </c>
      <c r="D1314" s="31" t="str">
        <f>IF(VLOOKUP(L1314,'2-1.手続一覧'!$A$9:$Q$1715,3,FALSE)=O1314,"OK","NG")</f>
        <v>OK</v>
      </c>
      <c r="E1314" s="31" t="str">
        <f>IF(VLOOKUP(L1314,'2-1.手続一覧'!$A$9:$S$1715,19,FALSE)=AA1314,"OK","NG")</f>
        <v>OK</v>
      </c>
      <c r="F1314" s="31" t="str">
        <f>IF(VLOOKUP(L1314,'2-1.手続一覧'!$A$9:$S$1715,16,FALSE)=AC1314,"OK","NG")</f>
        <v>NG</v>
      </c>
      <c r="G1314" s="31" t="str">
        <f>IF(VLOOKUP(L1314,'2-1.手続一覧'!$A$9:$S$1715,17,FALSE)=AE1314,"OK","NG")</f>
        <v>OK</v>
      </c>
      <c r="H1314" s="31" t="str">
        <f>IF(VLOOKUP(L1314,'2-1.手続一覧'!$A$9:$T$1715,20,FALSE)=AF1314,"OK","NG")</f>
        <v>OK</v>
      </c>
      <c r="I1314" s="31" t="str">
        <f>IF(VLOOKUP(L1314,'2-1.手続一覧'!$A$9:$U$1715,21,FALSE)=AG1314,"OK","NG")</f>
        <v>OK</v>
      </c>
      <c r="J1314" s="31" t="str">
        <f>IF(VLOOKUP(L1314,'2-1.手続一覧'!$A$9:$V$1715,22,FALSE)=AH1314,"OK","NG")</f>
        <v>OK</v>
      </c>
      <c r="K1314" s="31" t="str">
        <f>IF(VLOOKUP(L1314,'2-1.手続一覧'!$A$9:$W$1715,23,FALSE)=AK1314,"OK","NG")</f>
        <v>OK</v>
      </c>
      <c r="L1314" s="32">
        <v>24537</v>
      </c>
      <c r="M1314" s="32" t="s">
        <v>1935</v>
      </c>
      <c r="N1314" s="32" t="s">
        <v>1327</v>
      </c>
      <c r="O1314" s="32" t="s">
        <v>1282</v>
      </c>
      <c r="P1314" s="32">
        <v>1950</v>
      </c>
      <c r="Q1314" s="32" t="s">
        <v>1938</v>
      </c>
      <c r="R1314" s="32">
        <v>149</v>
      </c>
      <c r="S1314" s="32">
        <v>15</v>
      </c>
      <c r="T1314" s="32"/>
      <c r="U1314" s="32"/>
      <c r="V1314" s="32">
        <v>3</v>
      </c>
      <c r="W1314" s="32"/>
      <c r="X1314" s="32"/>
      <c r="Y1314" s="32"/>
      <c r="Z1314" s="32"/>
      <c r="AA1314" s="32" t="s">
        <v>54</v>
      </c>
      <c r="AB1314" s="32" t="s">
        <v>1928</v>
      </c>
      <c r="AC1314" s="32" t="s">
        <v>102</v>
      </c>
      <c r="AD1314" s="32" t="s">
        <v>2993</v>
      </c>
      <c r="AE1314" s="32" t="s">
        <v>101</v>
      </c>
      <c r="AF1314" s="32"/>
      <c r="AG1314" s="32"/>
      <c r="AH1314" s="32" t="s">
        <v>103</v>
      </c>
      <c r="AI1314" s="32" t="s">
        <v>1929</v>
      </c>
      <c r="AJ1314" s="32"/>
      <c r="AK1314" s="32" t="s">
        <v>46</v>
      </c>
      <c r="AM1314" s="33" t="s">
        <v>2258</v>
      </c>
      <c r="AN1314" s="33" t="s">
        <v>2259</v>
      </c>
      <c r="AO1314" s="33" t="s">
        <v>3122</v>
      </c>
    </row>
    <row r="1315" spans="2:41" ht="13.5" customHeight="1">
      <c r="B1315" s="31">
        <f>VLOOKUP(L1315,'2-1.手続一覧'!$A$9:$A$1715,1,FALSE)</f>
        <v>24491</v>
      </c>
      <c r="C1315" s="31" t="str">
        <f>IF(VLOOKUP(L1315,'2-1.手続一覧'!$A$9:$Q$1715,2,FALSE)=N1315,"OK","NG")</f>
        <v>OK</v>
      </c>
      <c r="D1315" s="31" t="str">
        <f>IF(VLOOKUP(L1315,'2-1.手続一覧'!$A$9:$Q$1715,3,FALSE)=O1315,"OK","NG")</f>
        <v>OK</v>
      </c>
      <c r="E1315" s="31" t="str">
        <f>IF(VLOOKUP(L1315,'2-1.手続一覧'!$A$9:$S$1715,19,FALSE)=AA1315,"OK","NG")</f>
        <v>OK</v>
      </c>
      <c r="F1315" s="31" t="str">
        <f>IF(VLOOKUP(L1315,'2-1.手続一覧'!$A$9:$S$1715,16,FALSE)=AC1315,"OK","NG")</f>
        <v>NG</v>
      </c>
      <c r="G1315" s="31" t="str">
        <f>IF(VLOOKUP(L1315,'2-1.手続一覧'!$A$9:$S$1715,17,FALSE)=AE1315,"OK","NG")</f>
        <v>OK</v>
      </c>
      <c r="H1315" s="31" t="str">
        <f>IF(VLOOKUP(L1315,'2-1.手続一覧'!$A$9:$T$1715,20,FALSE)=AF1315,"OK","NG")</f>
        <v>OK</v>
      </c>
      <c r="I1315" s="31" t="str">
        <f>IF(VLOOKUP(L1315,'2-1.手続一覧'!$A$9:$U$1715,21,FALSE)=AG1315,"OK","NG")</f>
        <v>OK</v>
      </c>
      <c r="J1315" s="31" t="str">
        <f>IF(VLOOKUP(L1315,'2-1.手続一覧'!$A$9:$V$1715,22,FALSE)=AH1315,"OK","NG")</f>
        <v>OK</v>
      </c>
      <c r="K1315" s="31" t="str">
        <f>IF(VLOOKUP(L1315,'2-1.手続一覧'!$A$9:$W$1715,23,FALSE)=AK1315,"OK","NG")</f>
        <v>OK</v>
      </c>
      <c r="L1315" s="32">
        <v>24491</v>
      </c>
      <c r="M1315" s="32" t="s">
        <v>1935</v>
      </c>
      <c r="N1315" s="32" t="s">
        <v>1321</v>
      </c>
      <c r="O1315" s="32" t="s">
        <v>1282</v>
      </c>
      <c r="P1315" s="32">
        <v>1950</v>
      </c>
      <c r="Q1315" s="32" t="s">
        <v>1938</v>
      </c>
      <c r="R1315" s="32">
        <v>149</v>
      </c>
      <c r="S1315" s="32">
        <v>16</v>
      </c>
      <c r="T1315" s="32"/>
      <c r="U1315" s="32"/>
      <c r="V1315" s="32">
        <v>1</v>
      </c>
      <c r="W1315" s="32"/>
      <c r="X1315" s="32"/>
      <c r="Y1315" s="32"/>
      <c r="Z1315" s="32"/>
      <c r="AA1315" s="32" t="s">
        <v>54</v>
      </c>
      <c r="AB1315" s="32" t="s">
        <v>1928</v>
      </c>
      <c r="AC1315" s="32" t="s">
        <v>102</v>
      </c>
      <c r="AD1315" s="32" t="s">
        <v>2993</v>
      </c>
      <c r="AE1315" s="32" t="s">
        <v>101</v>
      </c>
      <c r="AF1315" s="32"/>
      <c r="AG1315" s="32"/>
      <c r="AH1315" s="32" t="s">
        <v>103</v>
      </c>
      <c r="AI1315" s="32" t="s">
        <v>1929</v>
      </c>
      <c r="AJ1315" s="32"/>
      <c r="AK1315" s="32" t="s">
        <v>46</v>
      </c>
      <c r="AM1315" s="33" t="s">
        <v>2258</v>
      </c>
      <c r="AN1315" s="33" t="s">
        <v>2259</v>
      </c>
      <c r="AO1315" s="33" t="s">
        <v>3122</v>
      </c>
    </row>
    <row r="1316" spans="2:41" ht="13.5" customHeight="1">
      <c r="B1316" s="31">
        <f>VLOOKUP(L1316,'2-1.手続一覧'!$A$9:$A$1715,1,FALSE)</f>
        <v>24512</v>
      </c>
      <c r="C1316" s="31" t="str">
        <f>IF(VLOOKUP(L1316,'2-1.手続一覧'!$A$9:$Q$1715,2,FALSE)=N1316,"OK","NG")</f>
        <v>OK</v>
      </c>
      <c r="D1316" s="31" t="str">
        <f>IF(VLOOKUP(L1316,'2-1.手続一覧'!$A$9:$Q$1715,3,FALSE)=O1316,"OK","NG")</f>
        <v>OK</v>
      </c>
      <c r="E1316" s="31" t="str">
        <f>IF(VLOOKUP(L1316,'2-1.手続一覧'!$A$9:$S$1715,19,FALSE)=AA1316,"OK","NG")</f>
        <v>OK</v>
      </c>
      <c r="F1316" s="31" t="str">
        <f>IF(VLOOKUP(L1316,'2-1.手続一覧'!$A$9:$S$1715,16,FALSE)=AC1316,"OK","NG")</f>
        <v>NG</v>
      </c>
      <c r="G1316" s="31" t="str">
        <f>IF(VLOOKUP(L1316,'2-1.手続一覧'!$A$9:$S$1715,17,FALSE)=AE1316,"OK","NG")</f>
        <v>OK</v>
      </c>
      <c r="H1316" s="31" t="str">
        <f>IF(VLOOKUP(L1316,'2-1.手続一覧'!$A$9:$T$1715,20,FALSE)=AF1316,"OK","NG")</f>
        <v>OK</v>
      </c>
      <c r="I1316" s="31" t="str">
        <f>IF(VLOOKUP(L1316,'2-1.手続一覧'!$A$9:$U$1715,21,FALSE)=AG1316,"OK","NG")</f>
        <v>OK</v>
      </c>
      <c r="J1316" s="31" t="str">
        <f>IF(VLOOKUP(L1316,'2-1.手続一覧'!$A$9:$V$1715,22,FALSE)=AH1316,"OK","NG")</f>
        <v>OK</v>
      </c>
      <c r="K1316" s="31" t="str">
        <f>IF(VLOOKUP(L1316,'2-1.手続一覧'!$A$9:$W$1715,23,FALSE)=AK1316,"OK","NG")</f>
        <v>OK</v>
      </c>
      <c r="L1316" s="32">
        <v>24512</v>
      </c>
      <c r="M1316" s="32" t="s">
        <v>1935</v>
      </c>
      <c r="N1316" s="32" t="s">
        <v>1350</v>
      </c>
      <c r="O1316" s="32" t="s">
        <v>1282</v>
      </c>
      <c r="P1316" s="32">
        <v>1950</v>
      </c>
      <c r="Q1316" s="32" t="s">
        <v>1938</v>
      </c>
      <c r="R1316" s="32">
        <v>149</v>
      </c>
      <c r="S1316" s="32">
        <v>16</v>
      </c>
      <c r="T1316" s="32"/>
      <c r="U1316" s="32"/>
      <c r="V1316" s="32">
        <v>2</v>
      </c>
      <c r="W1316" s="32"/>
      <c r="X1316" s="32"/>
      <c r="Y1316" s="32"/>
      <c r="Z1316" s="32"/>
      <c r="AA1316" s="32" t="s">
        <v>54</v>
      </c>
      <c r="AB1316" s="32" t="s">
        <v>1928</v>
      </c>
      <c r="AC1316" s="32" t="s">
        <v>102</v>
      </c>
      <c r="AD1316" s="32" t="s">
        <v>2518</v>
      </c>
      <c r="AE1316" s="32" t="s">
        <v>44</v>
      </c>
      <c r="AF1316" s="32"/>
      <c r="AG1316" s="32"/>
      <c r="AH1316" s="32" t="s">
        <v>103</v>
      </c>
      <c r="AI1316" s="32" t="s">
        <v>1929</v>
      </c>
      <c r="AJ1316" s="32"/>
      <c r="AK1316" s="32" t="s">
        <v>46</v>
      </c>
      <c r="AM1316" s="33" t="s">
        <v>2258</v>
      </c>
      <c r="AN1316" s="33" t="s">
        <v>2259</v>
      </c>
      <c r="AO1316" s="33" t="s">
        <v>3122</v>
      </c>
    </row>
    <row r="1317" spans="2:41" ht="13.5" hidden="1" customHeight="1">
      <c r="B1317" s="31">
        <f>VLOOKUP(L1317,'2-1.手続一覧'!$A$9:$A$1715,1,FALSE)</f>
        <v>24513</v>
      </c>
      <c r="C1317" s="31" t="str">
        <f>IF(VLOOKUP(L1317,'2-1.手続一覧'!$A$9:$Q$1715,2,FALSE)=N1317,"OK","NG")</f>
        <v>OK</v>
      </c>
      <c r="D1317" s="31" t="str">
        <f>IF(VLOOKUP(L1317,'2-1.手続一覧'!$A$9:$Q$1715,3,FALSE)=O1317,"OK","NG")</f>
        <v>OK</v>
      </c>
      <c r="E1317" s="31" t="str">
        <f>IF(VLOOKUP(L1317,'2-1.手続一覧'!$A$9:$S$1715,19,FALSE)=AA1317,"OK","NG")</f>
        <v>OK</v>
      </c>
      <c r="F1317" s="31" t="str">
        <f>IF(VLOOKUP(L1317,'2-1.手続一覧'!$A$9:$S$1715,16,FALSE)=AC1317,"OK","NG")</f>
        <v>OK</v>
      </c>
      <c r="G1317" s="31" t="str">
        <f>IF(VLOOKUP(L1317,'2-1.手続一覧'!$A$9:$S$1715,17,FALSE)=AE1317,"OK","NG")</f>
        <v>NG</v>
      </c>
      <c r="H1317" s="31" t="str">
        <f>IF(VLOOKUP(L1317,'2-1.手続一覧'!$A$9:$T$1715,20,FALSE)=AF1317,"OK","NG")</f>
        <v>OK</v>
      </c>
      <c r="I1317" s="31" t="str">
        <f>IF(VLOOKUP(L1317,'2-1.手続一覧'!$A$9:$U$1715,21,FALSE)=AG1317,"OK","NG")</f>
        <v>OK</v>
      </c>
      <c r="J1317" s="31" t="str">
        <f>IF(VLOOKUP(L1317,'2-1.手続一覧'!$A$9:$V$1715,22,FALSE)=AH1317,"OK","NG")</f>
        <v>OK</v>
      </c>
      <c r="K1317" s="31" t="str">
        <f>IF(VLOOKUP(L1317,'2-1.手続一覧'!$A$9:$W$1715,23,FALSE)=AK1317,"OK","NG")</f>
        <v>OK</v>
      </c>
      <c r="L1317" s="32">
        <v>24513</v>
      </c>
      <c r="M1317" s="32" t="s">
        <v>1935</v>
      </c>
      <c r="N1317" s="32" t="s">
        <v>1351</v>
      </c>
      <c r="O1317" s="32" t="s">
        <v>1282</v>
      </c>
      <c r="P1317" s="32">
        <v>1950</v>
      </c>
      <c r="Q1317" s="32" t="s">
        <v>1938</v>
      </c>
      <c r="R1317" s="32">
        <v>149</v>
      </c>
      <c r="S1317" s="32">
        <v>17</v>
      </c>
      <c r="T1317" s="32"/>
      <c r="U1317" s="32"/>
      <c r="V1317" s="32">
        <v>1</v>
      </c>
      <c r="W1317" s="32"/>
      <c r="X1317" s="32"/>
      <c r="Y1317" s="32"/>
      <c r="Z1317" s="32"/>
      <c r="AA1317" s="32" t="s">
        <v>45</v>
      </c>
      <c r="AB1317" s="32" t="s">
        <v>2518</v>
      </c>
      <c r="AC1317" s="32" t="s">
        <v>44</v>
      </c>
      <c r="AD1317" s="32" t="s">
        <v>1940</v>
      </c>
      <c r="AE1317" s="32" t="s">
        <v>53</v>
      </c>
      <c r="AF1317" s="32"/>
      <c r="AG1317" s="32"/>
      <c r="AH1317" s="32" t="s">
        <v>103</v>
      </c>
      <c r="AI1317" s="32" t="s">
        <v>1929</v>
      </c>
      <c r="AJ1317" s="32"/>
      <c r="AK1317" s="32" t="s">
        <v>46</v>
      </c>
      <c r="AN1317" s="33" t="s">
        <v>2259</v>
      </c>
      <c r="AO1317" s="33" t="s">
        <v>3122</v>
      </c>
    </row>
    <row r="1318" spans="2:41" ht="13.5" hidden="1" customHeight="1">
      <c r="B1318" s="31">
        <f>VLOOKUP(L1318,'2-1.手続一覧'!$A$9:$A$1715,1,FALSE)</f>
        <v>24514</v>
      </c>
      <c r="C1318" s="31" t="str">
        <f>IF(VLOOKUP(L1318,'2-1.手続一覧'!$A$9:$Q$1715,2,FALSE)=N1318,"OK","NG")</f>
        <v>OK</v>
      </c>
      <c r="D1318" s="31" t="str">
        <f>IF(VLOOKUP(L1318,'2-1.手続一覧'!$A$9:$Q$1715,3,FALSE)=O1318,"OK","NG")</f>
        <v>OK</v>
      </c>
      <c r="E1318" s="31" t="str">
        <f>IF(VLOOKUP(L1318,'2-1.手続一覧'!$A$9:$S$1715,19,FALSE)=AA1318,"OK","NG")</f>
        <v>OK</v>
      </c>
      <c r="F1318" s="31" t="str">
        <f>IF(VLOOKUP(L1318,'2-1.手続一覧'!$A$9:$S$1715,16,FALSE)=AC1318,"OK","NG")</f>
        <v>OK</v>
      </c>
      <c r="G1318" s="31" t="str">
        <f>IF(VLOOKUP(L1318,'2-1.手続一覧'!$A$9:$S$1715,17,FALSE)=AE1318,"OK","NG")</f>
        <v>NG</v>
      </c>
      <c r="H1318" s="31" t="str">
        <f>IF(VLOOKUP(L1318,'2-1.手続一覧'!$A$9:$T$1715,20,FALSE)=AF1318,"OK","NG")</f>
        <v>OK</v>
      </c>
      <c r="I1318" s="31" t="str">
        <f>IF(VLOOKUP(L1318,'2-1.手続一覧'!$A$9:$U$1715,21,FALSE)=AG1318,"OK","NG")</f>
        <v>OK</v>
      </c>
      <c r="J1318" s="31" t="str">
        <f>IF(VLOOKUP(L1318,'2-1.手続一覧'!$A$9:$V$1715,22,FALSE)=AH1318,"OK","NG")</f>
        <v>OK</v>
      </c>
      <c r="K1318" s="31" t="str">
        <f>IF(VLOOKUP(L1318,'2-1.手続一覧'!$A$9:$W$1715,23,FALSE)=AK1318,"OK","NG")</f>
        <v>OK</v>
      </c>
      <c r="L1318" s="32">
        <v>24514</v>
      </c>
      <c r="M1318" s="32" t="s">
        <v>1935</v>
      </c>
      <c r="N1318" s="32" t="s">
        <v>1352</v>
      </c>
      <c r="O1318" s="32" t="s">
        <v>1282</v>
      </c>
      <c r="P1318" s="32">
        <v>1950</v>
      </c>
      <c r="Q1318" s="32" t="s">
        <v>1938</v>
      </c>
      <c r="R1318" s="32">
        <v>149</v>
      </c>
      <c r="S1318" s="32">
        <v>17</v>
      </c>
      <c r="T1318" s="32"/>
      <c r="U1318" s="32"/>
      <c r="V1318" s="32">
        <v>1</v>
      </c>
      <c r="W1318" s="32"/>
      <c r="X1318" s="32"/>
      <c r="Y1318" s="32"/>
      <c r="Z1318" s="32"/>
      <c r="AA1318" s="32" t="s">
        <v>45</v>
      </c>
      <c r="AB1318" s="32" t="s">
        <v>2518</v>
      </c>
      <c r="AC1318" s="32" t="s">
        <v>44</v>
      </c>
      <c r="AD1318" s="32" t="s">
        <v>1940</v>
      </c>
      <c r="AE1318" s="32" t="s">
        <v>53</v>
      </c>
      <c r="AF1318" s="32"/>
      <c r="AG1318" s="32"/>
      <c r="AH1318" s="32" t="s">
        <v>103</v>
      </c>
      <c r="AI1318" s="32" t="s">
        <v>1929</v>
      </c>
      <c r="AJ1318" s="32"/>
      <c r="AK1318" s="32" t="s">
        <v>46</v>
      </c>
      <c r="AN1318" s="33" t="s">
        <v>2259</v>
      </c>
      <c r="AO1318" s="33" t="s">
        <v>3122</v>
      </c>
    </row>
    <row r="1319" spans="2:41" ht="13.5" hidden="1" customHeight="1">
      <c r="B1319" s="31">
        <f>VLOOKUP(L1319,'2-1.手続一覧'!$A$9:$A$1715,1,FALSE)</f>
        <v>24538</v>
      </c>
      <c r="C1319" s="31" t="str">
        <f>IF(VLOOKUP(L1319,'2-1.手続一覧'!$A$9:$Q$1715,2,FALSE)=N1319,"OK","NG")</f>
        <v>OK</v>
      </c>
      <c r="D1319" s="31" t="str">
        <f>IF(VLOOKUP(L1319,'2-1.手続一覧'!$A$9:$Q$1715,3,FALSE)=O1319,"OK","NG")</f>
        <v>OK</v>
      </c>
      <c r="E1319" s="31" t="str">
        <f>IF(VLOOKUP(L1319,'2-1.手続一覧'!$A$9:$S$1715,19,FALSE)=AA1319,"OK","NG")</f>
        <v>OK</v>
      </c>
      <c r="F1319" s="31" t="str">
        <f>IF(VLOOKUP(L1319,'2-1.手続一覧'!$A$9:$S$1715,16,FALSE)=AC1319,"OK","NG")</f>
        <v>OK</v>
      </c>
      <c r="G1319" s="31" t="str">
        <f>IF(VLOOKUP(L1319,'2-1.手続一覧'!$A$9:$S$1715,17,FALSE)=AE1319,"OK","NG")</f>
        <v>NG</v>
      </c>
      <c r="H1319" s="31" t="str">
        <f>IF(VLOOKUP(L1319,'2-1.手続一覧'!$A$9:$T$1715,20,FALSE)=AF1319,"OK","NG")</f>
        <v>OK</v>
      </c>
      <c r="I1319" s="31" t="str">
        <f>IF(VLOOKUP(L1319,'2-1.手続一覧'!$A$9:$U$1715,21,FALSE)=AG1319,"OK","NG")</f>
        <v>OK</v>
      </c>
      <c r="J1319" s="31" t="str">
        <f>IF(VLOOKUP(L1319,'2-1.手続一覧'!$A$9:$V$1715,22,FALSE)=AH1319,"OK","NG")</f>
        <v>OK</v>
      </c>
      <c r="K1319" s="31" t="str">
        <f>IF(VLOOKUP(L1319,'2-1.手続一覧'!$A$9:$W$1715,23,FALSE)=AK1319,"OK","NG")</f>
        <v>OK</v>
      </c>
      <c r="L1319" s="32">
        <v>24538</v>
      </c>
      <c r="M1319" s="32" t="s">
        <v>1935</v>
      </c>
      <c r="N1319" s="32" t="s">
        <v>1353</v>
      </c>
      <c r="O1319" s="32" t="s">
        <v>1282</v>
      </c>
      <c r="P1319" s="32">
        <v>1950</v>
      </c>
      <c r="Q1319" s="32" t="s">
        <v>1938</v>
      </c>
      <c r="R1319" s="32">
        <v>149</v>
      </c>
      <c r="S1319" s="32">
        <v>17</v>
      </c>
      <c r="T1319" s="32"/>
      <c r="U1319" s="32"/>
      <c r="V1319" s="32">
        <v>3</v>
      </c>
      <c r="W1319" s="32"/>
      <c r="X1319" s="32"/>
      <c r="Y1319" s="32"/>
      <c r="Z1319" s="32"/>
      <c r="AA1319" s="32" t="s">
        <v>108</v>
      </c>
      <c r="AB1319" s="32" t="s">
        <v>2518</v>
      </c>
      <c r="AC1319" s="32" t="s">
        <v>44</v>
      </c>
      <c r="AD1319" s="32" t="s">
        <v>1940</v>
      </c>
      <c r="AE1319" s="32" t="s">
        <v>53</v>
      </c>
      <c r="AF1319" s="32"/>
      <c r="AG1319" s="32"/>
      <c r="AH1319" s="32" t="s">
        <v>103</v>
      </c>
      <c r="AI1319" s="32" t="s">
        <v>1929</v>
      </c>
      <c r="AJ1319" s="32"/>
      <c r="AK1319" s="32" t="s">
        <v>46</v>
      </c>
      <c r="AN1319" s="33" t="s">
        <v>2259</v>
      </c>
      <c r="AO1319" s="33" t="s">
        <v>3122</v>
      </c>
    </row>
    <row r="1320" spans="2:41" ht="13.5" hidden="1" customHeight="1">
      <c r="B1320" s="31">
        <f>VLOOKUP(L1320,'2-1.手続一覧'!$A$9:$A$1715,1,FALSE)</f>
        <v>24515</v>
      </c>
      <c r="C1320" s="31" t="str">
        <f>IF(VLOOKUP(L1320,'2-1.手続一覧'!$A$9:$Q$1715,2,FALSE)=N1320,"OK","NG")</f>
        <v>OK</v>
      </c>
      <c r="D1320" s="31" t="str">
        <f>IF(VLOOKUP(L1320,'2-1.手続一覧'!$A$9:$Q$1715,3,FALSE)=O1320,"OK","NG")</f>
        <v>OK</v>
      </c>
      <c r="E1320" s="31" t="str">
        <f>IF(VLOOKUP(L1320,'2-1.手続一覧'!$A$9:$S$1715,19,FALSE)=AA1320,"OK","NG")</f>
        <v>OK</v>
      </c>
      <c r="F1320" s="31" t="str">
        <f>IF(VLOOKUP(L1320,'2-1.手続一覧'!$A$9:$S$1715,16,FALSE)=AC1320,"OK","NG")</f>
        <v>OK</v>
      </c>
      <c r="G1320" s="31" t="str">
        <f>IF(VLOOKUP(L1320,'2-1.手続一覧'!$A$9:$S$1715,17,FALSE)=AE1320,"OK","NG")</f>
        <v>NG</v>
      </c>
      <c r="H1320" s="31" t="str">
        <f>IF(VLOOKUP(L1320,'2-1.手続一覧'!$A$9:$T$1715,20,FALSE)=AF1320,"OK","NG")</f>
        <v>OK</v>
      </c>
      <c r="I1320" s="31" t="str">
        <f>IF(VLOOKUP(L1320,'2-1.手続一覧'!$A$9:$U$1715,21,FALSE)=AG1320,"OK","NG")</f>
        <v>OK</v>
      </c>
      <c r="J1320" s="31" t="str">
        <f>IF(VLOOKUP(L1320,'2-1.手続一覧'!$A$9:$V$1715,22,FALSE)=AH1320,"OK","NG")</f>
        <v>OK</v>
      </c>
      <c r="K1320" s="31" t="str">
        <f>IF(VLOOKUP(L1320,'2-1.手続一覧'!$A$9:$W$1715,23,FALSE)=AK1320,"OK","NG")</f>
        <v>OK</v>
      </c>
      <c r="L1320" s="32">
        <v>24515</v>
      </c>
      <c r="M1320" s="32" t="s">
        <v>1935</v>
      </c>
      <c r="N1320" s="32" t="s">
        <v>1354</v>
      </c>
      <c r="O1320" s="32" t="s">
        <v>1282</v>
      </c>
      <c r="P1320" s="32">
        <v>1950</v>
      </c>
      <c r="Q1320" s="32" t="s">
        <v>1938</v>
      </c>
      <c r="R1320" s="32">
        <v>149</v>
      </c>
      <c r="S1320" s="32">
        <v>17</v>
      </c>
      <c r="T1320" s="32"/>
      <c r="U1320" s="32"/>
      <c r="V1320" s="32">
        <v>7</v>
      </c>
      <c r="W1320" s="32"/>
      <c r="X1320" s="32"/>
      <c r="Y1320" s="32"/>
      <c r="Z1320" s="32"/>
      <c r="AA1320" s="32" t="s">
        <v>45</v>
      </c>
      <c r="AB1320" s="32" t="s">
        <v>2518</v>
      </c>
      <c r="AC1320" s="32" t="s">
        <v>44</v>
      </c>
      <c r="AD1320" s="32" t="s">
        <v>1940</v>
      </c>
      <c r="AE1320" s="32" t="s">
        <v>53</v>
      </c>
      <c r="AF1320" s="32"/>
      <c r="AG1320" s="32"/>
      <c r="AH1320" s="32" t="s">
        <v>103</v>
      </c>
      <c r="AI1320" s="32" t="s">
        <v>1929</v>
      </c>
      <c r="AJ1320" s="32"/>
      <c r="AK1320" s="32" t="s">
        <v>46</v>
      </c>
      <c r="AN1320" s="33" t="s">
        <v>2259</v>
      </c>
      <c r="AO1320" s="33" t="s">
        <v>3122</v>
      </c>
    </row>
    <row r="1321" spans="2:41" ht="13.5" hidden="1" customHeight="1">
      <c r="B1321" s="31">
        <f>VLOOKUP(L1321,'2-1.手続一覧'!$A$9:$A$1715,1,FALSE)</f>
        <v>24516</v>
      </c>
      <c r="C1321" s="31" t="str">
        <f>IF(VLOOKUP(L1321,'2-1.手続一覧'!$A$9:$Q$1715,2,FALSE)=N1321,"OK","NG")</f>
        <v>OK</v>
      </c>
      <c r="D1321" s="31" t="str">
        <f>IF(VLOOKUP(L1321,'2-1.手続一覧'!$A$9:$Q$1715,3,FALSE)=O1321,"OK","NG")</f>
        <v>OK</v>
      </c>
      <c r="E1321" s="31" t="str">
        <f>IF(VLOOKUP(L1321,'2-1.手続一覧'!$A$9:$S$1715,19,FALSE)=AA1321,"OK","NG")</f>
        <v>OK</v>
      </c>
      <c r="F1321" s="31" t="str">
        <f>IF(VLOOKUP(L1321,'2-1.手続一覧'!$A$9:$S$1715,16,FALSE)=AC1321,"OK","NG")</f>
        <v>OK</v>
      </c>
      <c r="G1321" s="31" t="str">
        <f>IF(VLOOKUP(L1321,'2-1.手続一覧'!$A$9:$S$1715,17,FALSE)=AE1321,"OK","NG")</f>
        <v>NG</v>
      </c>
      <c r="H1321" s="31" t="str">
        <f>IF(VLOOKUP(L1321,'2-1.手続一覧'!$A$9:$T$1715,20,FALSE)=AF1321,"OK","NG")</f>
        <v>OK</v>
      </c>
      <c r="I1321" s="31" t="str">
        <f>IF(VLOOKUP(L1321,'2-1.手続一覧'!$A$9:$U$1715,21,FALSE)=AG1321,"OK","NG")</f>
        <v>OK</v>
      </c>
      <c r="J1321" s="31" t="str">
        <f>IF(VLOOKUP(L1321,'2-1.手続一覧'!$A$9:$V$1715,22,FALSE)=AH1321,"OK","NG")</f>
        <v>OK</v>
      </c>
      <c r="K1321" s="31" t="str">
        <f>IF(VLOOKUP(L1321,'2-1.手続一覧'!$A$9:$W$1715,23,FALSE)=AK1321,"OK","NG")</f>
        <v>OK</v>
      </c>
      <c r="L1321" s="32">
        <v>24516</v>
      </c>
      <c r="M1321" s="32" t="s">
        <v>1935</v>
      </c>
      <c r="N1321" s="32" t="s">
        <v>1355</v>
      </c>
      <c r="O1321" s="32" t="s">
        <v>1282</v>
      </c>
      <c r="P1321" s="32">
        <v>1950</v>
      </c>
      <c r="Q1321" s="32" t="s">
        <v>1938</v>
      </c>
      <c r="R1321" s="32">
        <v>149</v>
      </c>
      <c r="S1321" s="32">
        <v>17</v>
      </c>
      <c r="T1321" s="32"/>
      <c r="U1321" s="32"/>
      <c r="V1321" s="32">
        <v>8</v>
      </c>
      <c r="W1321" s="32"/>
      <c r="X1321" s="32"/>
      <c r="Y1321" s="32"/>
      <c r="Z1321" s="32"/>
      <c r="AA1321" s="32" t="s">
        <v>45</v>
      </c>
      <c r="AB1321" s="32" t="s">
        <v>2518</v>
      </c>
      <c r="AC1321" s="32" t="s">
        <v>44</v>
      </c>
      <c r="AD1321" s="32" t="s">
        <v>1940</v>
      </c>
      <c r="AE1321" s="32" t="s">
        <v>53</v>
      </c>
      <c r="AF1321" s="32"/>
      <c r="AG1321" s="32"/>
      <c r="AH1321" s="32" t="s">
        <v>103</v>
      </c>
      <c r="AI1321" s="32" t="s">
        <v>1929</v>
      </c>
      <c r="AJ1321" s="32"/>
      <c r="AK1321" s="32" t="s">
        <v>46</v>
      </c>
      <c r="AN1321" s="33" t="s">
        <v>2259</v>
      </c>
      <c r="AO1321" s="33" t="s">
        <v>3122</v>
      </c>
    </row>
    <row r="1322" spans="2:41" ht="13.5" hidden="1" customHeight="1">
      <c r="B1322" s="31">
        <f>VLOOKUP(L1322,'2-1.手続一覧'!$A$9:$A$1715,1,FALSE)</f>
        <v>24517</v>
      </c>
      <c r="C1322" s="31" t="str">
        <f>IF(VLOOKUP(L1322,'2-1.手続一覧'!$A$9:$Q$1715,2,FALSE)=N1322,"OK","NG")</f>
        <v>OK</v>
      </c>
      <c r="D1322" s="31" t="str">
        <f>IF(VLOOKUP(L1322,'2-1.手続一覧'!$A$9:$Q$1715,3,FALSE)=O1322,"OK","NG")</f>
        <v>OK</v>
      </c>
      <c r="E1322" s="31" t="str">
        <f>IF(VLOOKUP(L1322,'2-1.手続一覧'!$A$9:$S$1715,19,FALSE)=AA1322,"OK","NG")</f>
        <v>OK</v>
      </c>
      <c r="F1322" s="31" t="str">
        <f>IF(VLOOKUP(L1322,'2-1.手続一覧'!$A$9:$S$1715,16,FALSE)=AC1322,"OK","NG")</f>
        <v>OK</v>
      </c>
      <c r="G1322" s="31" t="str">
        <f>IF(VLOOKUP(L1322,'2-1.手続一覧'!$A$9:$S$1715,17,FALSE)=AE1322,"OK","NG")</f>
        <v>NG</v>
      </c>
      <c r="H1322" s="31" t="str">
        <f>IF(VLOOKUP(L1322,'2-1.手続一覧'!$A$9:$T$1715,20,FALSE)=AF1322,"OK","NG")</f>
        <v>OK</v>
      </c>
      <c r="I1322" s="31" t="str">
        <f>IF(VLOOKUP(L1322,'2-1.手続一覧'!$A$9:$U$1715,21,FALSE)=AG1322,"OK","NG")</f>
        <v>OK</v>
      </c>
      <c r="J1322" s="31" t="str">
        <f>IF(VLOOKUP(L1322,'2-1.手続一覧'!$A$9:$V$1715,22,FALSE)=AH1322,"OK","NG")</f>
        <v>OK</v>
      </c>
      <c r="K1322" s="31" t="str">
        <f>IF(VLOOKUP(L1322,'2-1.手続一覧'!$A$9:$W$1715,23,FALSE)=AK1322,"OK","NG")</f>
        <v>OK</v>
      </c>
      <c r="L1322" s="32">
        <v>24517</v>
      </c>
      <c r="M1322" s="32" t="s">
        <v>1935</v>
      </c>
      <c r="N1322" s="32" t="s">
        <v>1356</v>
      </c>
      <c r="O1322" s="32" t="s">
        <v>1282</v>
      </c>
      <c r="P1322" s="32">
        <v>1950</v>
      </c>
      <c r="Q1322" s="32" t="s">
        <v>1938</v>
      </c>
      <c r="R1322" s="32">
        <v>149</v>
      </c>
      <c r="S1322" s="32">
        <v>24</v>
      </c>
      <c r="T1322" s="32"/>
      <c r="U1322" s="32"/>
      <c r="V1322" s="32">
        <v>1</v>
      </c>
      <c r="W1322" s="32"/>
      <c r="X1322" s="32"/>
      <c r="Y1322" s="32"/>
      <c r="Z1322" s="32"/>
      <c r="AA1322" s="32" t="s">
        <v>45</v>
      </c>
      <c r="AB1322" s="32" t="s">
        <v>2518</v>
      </c>
      <c r="AC1322" s="32" t="s">
        <v>44</v>
      </c>
      <c r="AD1322" s="32" t="s">
        <v>1940</v>
      </c>
      <c r="AE1322" s="32" t="s">
        <v>53</v>
      </c>
      <c r="AF1322" s="32"/>
      <c r="AG1322" s="32"/>
      <c r="AH1322" s="32" t="s">
        <v>103</v>
      </c>
      <c r="AI1322" s="32" t="s">
        <v>1929</v>
      </c>
      <c r="AJ1322" s="32"/>
      <c r="AK1322" s="32" t="s">
        <v>46</v>
      </c>
      <c r="AN1322" s="33" t="s">
        <v>2259</v>
      </c>
      <c r="AO1322" s="33" t="s">
        <v>3122</v>
      </c>
    </row>
    <row r="1323" spans="2:41" ht="13.5" customHeight="1">
      <c r="B1323" s="31">
        <f>VLOOKUP(L1323,'2-1.手続一覧'!$A$9:$A$1715,1,FALSE)</f>
        <v>24518</v>
      </c>
      <c r="C1323" s="31" t="str">
        <f>IF(VLOOKUP(L1323,'2-1.手続一覧'!$A$9:$Q$1715,2,FALSE)=N1323,"OK","NG")</f>
        <v>OK</v>
      </c>
      <c r="D1323" s="31" t="str">
        <f>IF(VLOOKUP(L1323,'2-1.手続一覧'!$A$9:$Q$1715,3,FALSE)=O1323,"OK","NG")</f>
        <v>OK</v>
      </c>
      <c r="E1323" s="31" t="str">
        <f>IF(VLOOKUP(L1323,'2-1.手続一覧'!$A$9:$S$1715,19,FALSE)=AA1323,"OK","NG")</f>
        <v>OK</v>
      </c>
      <c r="F1323" s="31" t="str">
        <f>IF(VLOOKUP(L1323,'2-1.手続一覧'!$A$9:$S$1715,16,FALSE)=AC1323,"OK","NG")</f>
        <v>NG</v>
      </c>
      <c r="G1323" s="31" t="str">
        <f>IF(VLOOKUP(L1323,'2-1.手続一覧'!$A$9:$S$1715,17,FALSE)=AE1323,"OK","NG")</f>
        <v>OK</v>
      </c>
      <c r="H1323" s="31" t="str">
        <f>IF(VLOOKUP(L1323,'2-1.手続一覧'!$A$9:$T$1715,20,FALSE)=AF1323,"OK","NG")</f>
        <v>OK</v>
      </c>
      <c r="I1323" s="31" t="str">
        <f>IF(VLOOKUP(L1323,'2-1.手続一覧'!$A$9:$U$1715,21,FALSE)=AG1323,"OK","NG")</f>
        <v>OK</v>
      </c>
      <c r="J1323" s="31" t="str">
        <f>IF(VLOOKUP(L1323,'2-1.手続一覧'!$A$9:$V$1715,22,FALSE)=AH1323,"OK","NG")</f>
        <v>OK</v>
      </c>
      <c r="K1323" s="31" t="str">
        <f>IF(VLOOKUP(L1323,'2-1.手続一覧'!$A$9:$W$1715,23,FALSE)=AK1323,"OK","NG")</f>
        <v>OK</v>
      </c>
      <c r="L1323" s="32">
        <v>24518</v>
      </c>
      <c r="M1323" s="32" t="s">
        <v>1935</v>
      </c>
      <c r="N1323" s="32" t="s">
        <v>1357</v>
      </c>
      <c r="O1323" s="32" t="s">
        <v>1282</v>
      </c>
      <c r="P1323" s="32">
        <v>1950</v>
      </c>
      <c r="Q1323" s="32" t="s">
        <v>1938</v>
      </c>
      <c r="R1323" s="32">
        <v>149</v>
      </c>
      <c r="S1323" s="32">
        <v>24</v>
      </c>
      <c r="T1323" s="32"/>
      <c r="U1323" s="32"/>
      <c r="V1323" s="32">
        <v>3</v>
      </c>
      <c r="W1323" s="32"/>
      <c r="X1323" s="32"/>
      <c r="Y1323" s="32"/>
      <c r="Z1323" s="32"/>
      <c r="AA1323" s="32" t="s">
        <v>54</v>
      </c>
      <c r="AB1323" s="32" t="s">
        <v>1940</v>
      </c>
      <c r="AC1323" s="32" t="s">
        <v>102</v>
      </c>
      <c r="AD1323" s="32" t="s">
        <v>2518</v>
      </c>
      <c r="AE1323" s="32" t="s">
        <v>44</v>
      </c>
      <c r="AF1323" s="32"/>
      <c r="AG1323" s="32"/>
      <c r="AH1323" s="32" t="s">
        <v>103</v>
      </c>
      <c r="AI1323" s="32" t="s">
        <v>1929</v>
      </c>
      <c r="AJ1323" s="32"/>
      <c r="AK1323" s="32" t="s">
        <v>46</v>
      </c>
      <c r="AM1323" s="33" t="s">
        <v>2258</v>
      </c>
      <c r="AN1323" s="33" t="s">
        <v>2259</v>
      </c>
      <c r="AO1323" s="33" t="s">
        <v>3122</v>
      </c>
    </row>
    <row r="1324" spans="2:41" ht="13.5" hidden="1" customHeight="1">
      <c r="B1324" s="31">
        <f>VLOOKUP(L1324,'2-1.手続一覧'!$A$9:$A$1715,1,FALSE)</f>
        <v>24519</v>
      </c>
      <c r="C1324" s="31" t="str">
        <f>IF(VLOOKUP(L1324,'2-1.手続一覧'!$A$9:$Q$1715,2,FALSE)=N1324,"OK","NG")</f>
        <v>OK</v>
      </c>
      <c r="D1324" s="31" t="str">
        <f>IF(VLOOKUP(L1324,'2-1.手続一覧'!$A$9:$Q$1715,3,FALSE)=O1324,"OK","NG")</f>
        <v>OK</v>
      </c>
      <c r="E1324" s="31" t="str">
        <f>IF(VLOOKUP(L1324,'2-1.手続一覧'!$A$9:$S$1715,19,FALSE)=AA1324,"OK","NG")</f>
        <v>OK</v>
      </c>
      <c r="F1324" s="31" t="str">
        <f>IF(VLOOKUP(L1324,'2-1.手続一覧'!$A$9:$S$1715,16,FALSE)=AC1324,"OK","NG")</f>
        <v>OK</v>
      </c>
      <c r="G1324" s="31" t="str">
        <f>IF(VLOOKUP(L1324,'2-1.手続一覧'!$A$9:$S$1715,17,FALSE)=AE1324,"OK","NG")</f>
        <v>NG</v>
      </c>
      <c r="H1324" s="31" t="str">
        <f>IF(VLOOKUP(L1324,'2-1.手続一覧'!$A$9:$T$1715,20,FALSE)=AF1324,"OK","NG")</f>
        <v>OK</v>
      </c>
      <c r="I1324" s="31" t="str">
        <f>IF(VLOOKUP(L1324,'2-1.手続一覧'!$A$9:$U$1715,21,FALSE)=AG1324,"OK","NG")</f>
        <v>OK</v>
      </c>
      <c r="J1324" s="31" t="str">
        <f>IF(VLOOKUP(L1324,'2-1.手続一覧'!$A$9:$V$1715,22,FALSE)=AH1324,"OK","NG")</f>
        <v>OK</v>
      </c>
      <c r="K1324" s="31" t="str">
        <f>IF(VLOOKUP(L1324,'2-1.手続一覧'!$A$9:$W$1715,23,FALSE)=AK1324,"OK","NG")</f>
        <v>OK</v>
      </c>
      <c r="L1324" s="32">
        <v>24519</v>
      </c>
      <c r="M1324" s="32" t="s">
        <v>1935</v>
      </c>
      <c r="N1324" s="32" t="s">
        <v>1358</v>
      </c>
      <c r="O1324" s="32" t="s">
        <v>1282</v>
      </c>
      <c r="P1324" s="32">
        <v>1950</v>
      </c>
      <c r="Q1324" s="32" t="s">
        <v>1938</v>
      </c>
      <c r="R1324" s="32">
        <v>149</v>
      </c>
      <c r="S1324" s="32">
        <v>25</v>
      </c>
      <c r="T1324" s="32"/>
      <c r="U1324" s="32"/>
      <c r="V1324" s="32">
        <v>1</v>
      </c>
      <c r="W1324" s="32"/>
      <c r="X1324" s="32"/>
      <c r="Y1324" s="32"/>
      <c r="Z1324" s="32"/>
      <c r="AA1324" s="32" t="s">
        <v>45</v>
      </c>
      <c r="AB1324" s="32" t="s">
        <v>2518</v>
      </c>
      <c r="AC1324" s="32" t="s">
        <v>44</v>
      </c>
      <c r="AD1324" s="32" t="s">
        <v>1940</v>
      </c>
      <c r="AE1324" s="32" t="s">
        <v>53</v>
      </c>
      <c r="AF1324" s="32"/>
      <c r="AG1324" s="32"/>
      <c r="AH1324" s="32" t="s">
        <v>103</v>
      </c>
      <c r="AI1324" s="32" t="s">
        <v>1929</v>
      </c>
      <c r="AJ1324" s="32"/>
      <c r="AK1324" s="32" t="s">
        <v>46</v>
      </c>
      <c r="AN1324" s="33" t="s">
        <v>2259</v>
      </c>
      <c r="AO1324" s="33" t="s">
        <v>3122</v>
      </c>
    </row>
    <row r="1325" spans="2:41" ht="13.5" hidden="1" customHeight="1">
      <c r="B1325" s="31">
        <f>VLOOKUP(L1325,'2-1.手続一覧'!$A$9:$A$1715,1,FALSE)</f>
        <v>24539</v>
      </c>
      <c r="C1325" s="31" t="str">
        <f>IF(VLOOKUP(L1325,'2-1.手続一覧'!$A$9:$Q$1715,2,FALSE)=N1325,"OK","NG")</f>
        <v>OK</v>
      </c>
      <c r="D1325" s="31" t="str">
        <f>IF(VLOOKUP(L1325,'2-1.手続一覧'!$A$9:$Q$1715,3,FALSE)=O1325,"OK","NG")</f>
        <v>OK</v>
      </c>
      <c r="E1325" s="31" t="str">
        <f>IF(VLOOKUP(L1325,'2-1.手続一覧'!$A$9:$S$1715,19,FALSE)=AA1325,"OK","NG")</f>
        <v>OK</v>
      </c>
      <c r="F1325" s="31" t="str">
        <f>IF(VLOOKUP(L1325,'2-1.手続一覧'!$A$9:$S$1715,16,FALSE)=AC1325,"OK","NG")</f>
        <v>OK</v>
      </c>
      <c r="G1325" s="31" t="str">
        <f>IF(VLOOKUP(L1325,'2-1.手続一覧'!$A$9:$S$1715,17,FALSE)=AE1325,"OK","NG")</f>
        <v>NG</v>
      </c>
      <c r="H1325" s="31" t="str">
        <f>IF(VLOOKUP(L1325,'2-1.手続一覧'!$A$9:$T$1715,20,FALSE)=AF1325,"OK","NG")</f>
        <v>OK</v>
      </c>
      <c r="I1325" s="31" t="str">
        <f>IF(VLOOKUP(L1325,'2-1.手続一覧'!$A$9:$U$1715,21,FALSE)=AG1325,"OK","NG")</f>
        <v>OK</v>
      </c>
      <c r="J1325" s="31" t="str">
        <f>IF(VLOOKUP(L1325,'2-1.手続一覧'!$A$9:$V$1715,22,FALSE)=AH1325,"OK","NG")</f>
        <v>OK</v>
      </c>
      <c r="K1325" s="31" t="str">
        <f>IF(VLOOKUP(L1325,'2-1.手続一覧'!$A$9:$W$1715,23,FALSE)=AK1325,"OK","NG")</f>
        <v>OK</v>
      </c>
      <c r="L1325" s="32">
        <v>24539</v>
      </c>
      <c r="M1325" s="32" t="s">
        <v>1935</v>
      </c>
      <c r="N1325" s="32" t="s">
        <v>1359</v>
      </c>
      <c r="O1325" s="32" t="s">
        <v>1282</v>
      </c>
      <c r="P1325" s="32">
        <v>1950</v>
      </c>
      <c r="Q1325" s="32" t="s">
        <v>1938</v>
      </c>
      <c r="R1325" s="32">
        <v>149</v>
      </c>
      <c r="S1325" s="32">
        <v>25</v>
      </c>
      <c r="T1325" s="32"/>
      <c r="U1325" s="32"/>
      <c r="V1325" s="32">
        <v>3</v>
      </c>
      <c r="W1325" s="32"/>
      <c r="X1325" s="32"/>
      <c r="Y1325" s="32"/>
      <c r="Z1325" s="32"/>
      <c r="AA1325" s="32" t="s">
        <v>108</v>
      </c>
      <c r="AB1325" s="32" t="s">
        <v>2518</v>
      </c>
      <c r="AC1325" s="32" t="s">
        <v>44</v>
      </c>
      <c r="AD1325" s="32" t="s">
        <v>1940</v>
      </c>
      <c r="AE1325" s="32" t="s">
        <v>53</v>
      </c>
      <c r="AF1325" s="32"/>
      <c r="AG1325" s="32"/>
      <c r="AH1325" s="32" t="s">
        <v>103</v>
      </c>
      <c r="AI1325" s="32" t="s">
        <v>1929</v>
      </c>
      <c r="AJ1325" s="32"/>
      <c r="AK1325" s="32" t="s">
        <v>46</v>
      </c>
      <c r="AN1325" s="33" t="s">
        <v>2259</v>
      </c>
      <c r="AO1325" s="33" t="s">
        <v>3122</v>
      </c>
    </row>
    <row r="1326" spans="2:41" ht="13.5" hidden="1" customHeight="1">
      <c r="B1326" s="31">
        <f>VLOOKUP(L1326,'2-1.手続一覧'!$A$9:$A$1715,1,FALSE)</f>
        <v>24520</v>
      </c>
      <c r="C1326" s="31" t="str">
        <f>IF(VLOOKUP(L1326,'2-1.手続一覧'!$A$9:$Q$1715,2,FALSE)=N1326,"OK","NG")</f>
        <v>OK</v>
      </c>
      <c r="D1326" s="31" t="str">
        <f>IF(VLOOKUP(L1326,'2-1.手続一覧'!$A$9:$Q$1715,3,FALSE)=O1326,"OK","NG")</f>
        <v>OK</v>
      </c>
      <c r="E1326" s="31" t="str">
        <f>IF(VLOOKUP(L1326,'2-1.手続一覧'!$A$9:$S$1715,19,FALSE)=AA1326,"OK","NG")</f>
        <v>OK</v>
      </c>
      <c r="F1326" s="31" t="str">
        <f>IF(VLOOKUP(L1326,'2-1.手続一覧'!$A$9:$S$1715,16,FALSE)=AC1326,"OK","NG")</f>
        <v>OK</v>
      </c>
      <c r="G1326" s="31" t="str">
        <f>IF(VLOOKUP(L1326,'2-1.手続一覧'!$A$9:$S$1715,17,FALSE)=AE1326,"OK","NG")</f>
        <v>NG</v>
      </c>
      <c r="H1326" s="31" t="str">
        <f>IF(VLOOKUP(L1326,'2-1.手続一覧'!$A$9:$T$1715,20,FALSE)=AF1326,"OK","NG")</f>
        <v>OK</v>
      </c>
      <c r="I1326" s="31" t="str">
        <f>IF(VLOOKUP(L1326,'2-1.手続一覧'!$A$9:$U$1715,21,FALSE)=AG1326,"OK","NG")</f>
        <v>OK</v>
      </c>
      <c r="J1326" s="31" t="str">
        <f>IF(VLOOKUP(L1326,'2-1.手続一覧'!$A$9:$V$1715,22,FALSE)=AH1326,"OK","NG")</f>
        <v>OK</v>
      </c>
      <c r="K1326" s="31" t="str">
        <f>IF(VLOOKUP(L1326,'2-1.手続一覧'!$A$9:$W$1715,23,FALSE)=AK1326,"OK","NG")</f>
        <v>OK</v>
      </c>
      <c r="L1326" s="32">
        <v>24520</v>
      </c>
      <c r="M1326" s="32" t="s">
        <v>1935</v>
      </c>
      <c r="N1326" s="32" t="s">
        <v>1360</v>
      </c>
      <c r="O1326" s="32" t="s">
        <v>1282</v>
      </c>
      <c r="P1326" s="32">
        <v>1950</v>
      </c>
      <c r="Q1326" s="32" t="s">
        <v>1938</v>
      </c>
      <c r="R1326" s="32">
        <v>149</v>
      </c>
      <c r="S1326" s="32">
        <v>27</v>
      </c>
      <c r="T1326" s="32"/>
      <c r="U1326" s="32"/>
      <c r="V1326" s="32">
        <v>1</v>
      </c>
      <c r="W1326" s="32"/>
      <c r="X1326" s="32"/>
      <c r="Y1326" s="32"/>
      <c r="Z1326" s="32"/>
      <c r="AA1326" s="32" t="s">
        <v>45</v>
      </c>
      <c r="AB1326" s="32" t="s">
        <v>2518</v>
      </c>
      <c r="AC1326" s="32" t="s">
        <v>44</v>
      </c>
      <c r="AD1326" s="32" t="s">
        <v>1940</v>
      </c>
      <c r="AE1326" s="32" t="s">
        <v>53</v>
      </c>
      <c r="AF1326" s="32"/>
      <c r="AG1326" s="32"/>
      <c r="AH1326" s="32" t="s">
        <v>103</v>
      </c>
      <c r="AI1326" s="32" t="s">
        <v>1929</v>
      </c>
      <c r="AJ1326" s="32"/>
      <c r="AK1326" s="32" t="s">
        <v>46</v>
      </c>
      <c r="AN1326" s="33" t="s">
        <v>2259</v>
      </c>
      <c r="AO1326" s="33" t="s">
        <v>3122</v>
      </c>
    </row>
    <row r="1327" spans="2:41" ht="13.5" customHeight="1">
      <c r="B1327" s="31">
        <f>VLOOKUP(L1327,'2-1.手続一覧'!$A$9:$A$1715,1,FALSE)</f>
        <v>24457</v>
      </c>
      <c r="C1327" s="31" t="str">
        <f>IF(VLOOKUP(L1327,'2-1.手続一覧'!$A$9:$Q$1715,2,FALSE)=N1327,"OK","NG")</f>
        <v>OK</v>
      </c>
      <c r="D1327" s="31" t="str">
        <f>IF(VLOOKUP(L1327,'2-1.手続一覧'!$A$9:$Q$1715,3,FALSE)=O1327,"OK","NG")</f>
        <v>OK</v>
      </c>
      <c r="E1327" s="31" t="str">
        <f>IF(VLOOKUP(L1327,'2-1.手続一覧'!$A$9:$S$1715,19,FALSE)=AA1327,"OK","NG")</f>
        <v>OK</v>
      </c>
      <c r="F1327" s="31" t="str">
        <f>IF(VLOOKUP(L1327,'2-1.手続一覧'!$A$9:$S$1715,16,FALSE)=AC1327,"OK","NG")</f>
        <v>NG</v>
      </c>
      <c r="G1327" s="31" t="str">
        <f>IF(VLOOKUP(L1327,'2-1.手続一覧'!$A$9:$S$1715,17,FALSE)=AE1327,"OK","NG")</f>
        <v>OK</v>
      </c>
      <c r="H1327" s="31" t="str">
        <f>IF(VLOOKUP(L1327,'2-1.手続一覧'!$A$9:$T$1715,20,FALSE)=AF1327,"OK","NG")</f>
        <v>OK</v>
      </c>
      <c r="I1327" s="31" t="str">
        <f>IF(VLOOKUP(L1327,'2-1.手続一覧'!$A$9:$U$1715,21,FALSE)=AG1327,"OK","NG")</f>
        <v>OK</v>
      </c>
      <c r="J1327" s="31" t="str">
        <f>IF(VLOOKUP(L1327,'2-1.手続一覧'!$A$9:$V$1715,22,FALSE)=AH1327,"OK","NG")</f>
        <v>OK</v>
      </c>
      <c r="K1327" s="31" t="str">
        <f>IF(VLOOKUP(L1327,'2-1.手続一覧'!$A$9:$W$1715,23,FALSE)=AK1327,"OK","NG")</f>
        <v>OK</v>
      </c>
      <c r="L1327" s="32">
        <v>24457</v>
      </c>
      <c r="M1327" s="32" t="s">
        <v>1935</v>
      </c>
      <c r="N1327" s="32" t="s">
        <v>1302</v>
      </c>
      <c r="O1327" s="32" t="s">
        <v>1282</v>
      </c>
      <c r="P1327" s="32">
        <v>1950</v>
      </c>
      <c r="Q1327" s="32" t="s">
        <v>1938</v>
      </c>
      <c r="R1327" s="32">
        <v>149</v>
      </c>
      <c r="S1327" s="32">
        <v>28</v>
      </c>
      <c r="T1327" s="32"/>
      <c r="U1327" s="32"/>
      <c r="V1327" s="32">
        <v>1</v>
      </c>
      <c r="W1327" s="32"/>
      <c r="X1327" s="32"/>
      <c r="Y1327" s="32"/>
      <c r="Z1327" s="32"/>
      <c r="AA1327" s="32" t="s">
        <v>54</v>
      </c>
      <c r="AB1327" s="32" t="s">
        <v>1928</v>
      </c>
      <c r="AC1327" s="32" t="s">
        <v>102</v>
      </c>
      <c r="AD1327" s="32" t="s">
        <v>2993</v>
      </c>
      <c r="AE1327" s="32" t="s">
        <v>101</v>
      </c>
      <c r="AF1327" s="32"/>
      <c r="AG1327" s="32"/>
      <c r="AH1327" s="32" t="s">
        <v>103</v>
      </c>
      <c r="AI1327" s="32" t="s">
        <v>1929</v>
      </c>
      <c r="AJ1327" s="32"/>
      <c r="AK1327" s="32" t="s">
        <v>46</v>
      </c>
      <c r="AM1327" s="33" t="s">
        <v>2258</v>
      </c>
      <c r="AN1327" s="33" t="s">
        <v>2259</v>
      </c>
      <c r="AO1327" s="33" t="s">
        <v>3122</v>
      </c>
    </row>
    <row r="1328" spans="2:41" ht="13.5" customHeight="1">
      <c r="B1328" s="31">
        <f>VLOOKUP(L1328,'2-1.手続一覧'!$A$9:$A$1715,1,FALSE)</f>
        <v>24458</v>
      </c>
      <c r="C1328" s="31" t="str">
        <f>IF(VLOOKUP(L1328,'2-1.手続一覧'!$A$9:$Q$1715,2,FALSE)=N1328,"OK","NG")</f>
        <v>OK</v>
      </c>
      <c r="D1328" s="31" t="str">
        <f>IF(VLOOKUP(L1328,'2-1.手続一覧'!$A$9:$Q$1715,3,FALSE)=O1328,"OK","NG")</f>
        <v>OK</v>
      </c>
      <c r="E1328" s="31" t="str">
        <f>IF(VLOOKUP(L1328,'2-1.手続一覧'!$A$9:$S$1715,19,FALSE)=AA1328,"OK","NG")</f>
        <v>OK</v>
      </c>
      <c r="F1328" s="31" t="str">
        <f>IF(VLOOKUP(L1328,'2-1.手続一覧'!$A$9:$S$1715,16,FALSE)=AC1328,"OK","NG")</f>
        <v>NG</v>
      </c>
      <c r="G1328" s="31" t="str">
        <f>IF(VLOOKUP(L1328,'2-1.手続一覧'!$A$9:$S$1715,17,FALSE)=AE1328,"OK","NG")</f>
        <v>OK</v>
      </c>
      <c r="H1328" s="31" t="str">
        <f>IF(VLOOKUP(L1328,'2-1.手続一覧'!$A$9:$T$1715,20,FALSE)=AF1328,"OK","NG")</f>
        <v>OK</v>
      </c>
      <c r="I1328" s="31" t="str">
        <f>IF(VLOOKUP(L1328,'2-1.手続一覧'!$A$9:$U$1715,21,FALSE)=AG1328,"OK","NG")</f>
        <v>OK</v>
      </c>
      <c r="J1328" s="31" t="str">
        <f>IF(VLOOKUP(L1328,'2-1.手続一覧'!$A$9:$V$1715,22,FALSE)=AH1328,"OK","NG")</f>
        <v>OK</v>
      </c>
      <c r="K1328" s="31" t="str">
        <f>IF(VLOOKUP(L1328,'2-1.手続一覧'!$A$9:$W$1715,23,FALSE)=AK1328,"OK","NG")</f>
        <v>OK</v>
      </c>
      <c r="L1328" s="32">
        <v>24458</v>
      </c>
      <c r="M1328" s="32" t="s">
        <v>1935</v>
      </c>
      <c r="N1328" s="32" t="s">
        <v>1303</v>
      </c>
      <c r="O1328" s="32" t="s">
        <v>1282</v>
      </c>
      <c r="P1328" s="32">
        <v>1950</v>
      </c>
      <c r="Q1328" s="32" t="s">
        <v>1938</v>
      </c>
      <c r="R1328" s="32">
        <v>149</v>
      </c>
      <c r="S1328" s="32">
        <v>28</v>
      </c>
      <c r="T1328" s="32"/>
      <c r="U1328" s="32"/>
      <c r="V1328" s="32">
        <v>1</v>
      </c>
      <c r="W1328" s="32"/>
      <c r="X1328" s="32"/>
      <c r="Y1328" s="32"/>
      <c r="Z1328" s="32"/>
      <c r="AA1328" s="32" t="s">
        <v>54</v>
      </c>
      <c r="AB1328" s="32" t="s">
        <v>1928</v>
      </c>
      <c r="AC1328" s="32" t="s">
        <v>102</v>
      </c>
      <c r="AD1328" s="32" t="s">
        <v>2993</v>
      </c>
      <c r="AE1328" s="32" t="s">
        <v>101</v>
      </c>
      <c r="AF1328" s="32"/>
      <c r="AG1328" s="32"/>
      <c r="AH1328" s="32" t="s">
        <v>103</v>
      </c>
      <c r="AI1328" s="32" t="s">
        <v>1929</v>
      </c>
      <c r="AJ1328" s="32"/>
      <c r="AK1328" s="32" t="s">
        <v>46</v>
      </c>
      <c r="AM1328" s="33" t="s">
        <v>2258</v>
      </c>
      <c r="AN1328" s="33" t="s">
        <v>2259</v>
      </c>
      <c r="AO1328" s="33" t="s">
        <v>3122</v>
      </c>
    </row>
    <row r="1329" spans="2:41" ht="13.5" hidden="1" customHeight="1">
      <c r="B1329" s="31">
        <f>VLOOKUP(L1329,'2-1.手続一覧'!$A$9:$A$1715,1,FALSE)</f>
        <v>24492</v>
      </c>
      <c r="C1329" s="31" t="str">
        <f>IF(VLOOKUP(L1329,'2-1.手続一覧'!$A$9:$Q$1715,2,FALSE)=N1329,"OK","NG")</f>
        <v>OK</v>
      </c>
      <c r="D1329" s="31" t="str">
        <f>IF(VLOOKUP(L1329,'2-1.手続一覧'!$A$9:$Q$1715,3,FALSE)=O1329,"OK","NG")</f>
        <v>OK</v>
      </c>
      <c r="E1329" s="31" t="str">
        <f>IF(VLOOKUP(L1329,'2-1.手続一覧'!$A$9:$S$1715,19,FALSE)=AA1329,"OK","NG")</f>
        <v>OK</v>
      </c>
      <c r="F1329" s="31" t="str">
        <f>IF(VLOOKUP(L1329,'2-1.手続一覧'!$A$9:$S$1715,16,FALSE)=AC1329,"OK","NG")</f>
        <v>OK</v>
      </c>
      <c r="G1329" s="31" t="str">
        <f>IF(VLOOKUP(L1329,'2-1.手続一覧'!$A$9:$S$1715,17,FALSE)=AE1329,"OK","NG")</f>
        <v>NG</v>
      </c>
      <c r="H1329" s="31" t="str">
        <f>IF(VLOOKUP(L1329,'2-1.手続一覧'!$A$9:$T$1715,20,FALSE)=AF1329,"OK","NG")</f>
        <v>OK</v>
      </c>
      <c r="I1329" s="31" t="str">
        <f>IF(VLOOKUP(L1329,'2-1.手続一覧'!$A$9:$U$1715,21,FALSE)=AG1329,"OK","NG")</f>
        <v>OK</v>
      </c>
      <c r="J1329" s="31" t="str">
        <f>IF(VLOOKUP(L1329,'2-1.手続一覧'!$A$9:$V$1715,22,FALSE)=AH1329,"OK","NG")</f>
        <v>OK</v>
      </c>
      <c r="K1329" s="31" t="str">
        <f>IF(VLOOKUP(L1329,'2-1.手続一覧'!$A$9:$W$1715,23,FALSE)=AK1329,"OK","NG")</f>
        <v>OK</v>
      </c>
      <c r="L1329" s="32">
        <v>24492</v>
      </c>
      <c r="M1329" s="32" t="s">
        <v>1935</v>
      </c>
      <c r="N1329" s="32" t="s">
        <v>3126</v>
      </c>
      <c r="O1329" s="32" t="s">
        <v>1282</v>
      </c>
      <c r="P1329" s="32">
        <v>1950</v>
      </c>
      <c r="Q1329" s="32" t="s">
        <v>1938</v>
      </c>
      <c r="R1329" s="32">
        <v>149</v>
      </c>
      <c r="S1329" s="32">
        <v>28</v>
      </c>
      <c r="T1329" s="32"/>
      <c r="U1329" s="32"/>
      <c r="V1329" s="32">
        <v>1</v>
      </c>
      <c r="W1329" s="32"/>
      <c r="X1329" s="32"/>
      <c r="Y1329" s="32"/>
      <c r="Z1329" s="32"/>
      <c r="AA1329" s="32" t="s">
        <v>45</v>
      </c>
      <c r="AB1329" s="32" t="s">
        <v>2993</v>
      </c>
      <c r="AC1329" s="32" t="s">
        <v>1285</v>
      </c>
      <c r="AD1329" s="32" t="s">
        <v>1928</v>
      </c>
      <c r="AE1329" s="32" t="s">
        <v>53</v>
      </c>
      <c r="AF1329" s="32"/>
      <c r="AG1329" s="32"/>
      <c r="AH1329" s="32" t="s">
        <v>103</v>
      </c>
      <c r="AI1329" s="32" t="s">
        <v>1929</v>
      </c>
      <c r="AJ1329" s="32"/>
      <c r="AK1329" s="32" t="s">
        <v>46</v>
      </c>
      <c r="AN1329" s="33" t="s">
        <v>2259</v>
      </c>
      <c r="AO1329" s="33" t="s">
        <v>3122</v>
      </c>
    </row>
    <row r="1330" spans="2:41" ht="13.5" hidden="1" customHeight="1">
      <c r="B1330" s="31">
        <f>VLOOKUP(L1330,'2-1.手続一覧'!$A$9:$A$1715,1,FALSE)</f>
        <v>24493</v>
      </c>
      <c r="C1330" s="31" t="str">
        <f>IF(VLOOKUP(L1330,'2-1.手続一覧'!$A$9:$Q$1715,2,FALSE)=N1330,"OK","NG")</f>
        <v>OK</v>
      </c>
      <c r="D1330" s="31" t="str">
        <f>IF(VLOOKUP(L1330,'2-1.手続一覧'!$A$9:$Q$1715,3,FALSE)=O1330,"OK","NG")</f>
        <v>OK</v>
      </c>
      <c r="E1330" s="31" t="str">
        <f>IF(VLOOKUP(L1330,'2-1.手続一覧'!$A$9:$S$1715,19,FALSE)=AA1330,"OK","NG")</f>
        <v>OK</v>
      </c>
      <c r="F1330" s="31" t="str">
        <f>IF(VLOOKUP(L1330,'2-1.手続一覧'!$A$9:$S$1715,16,FALSE)=AC1330,"OK","NG")</f>
        <v>OK</v>
      </c>
      <c r="G1330" s="31" t="str">
        <f>IF(VLOOKUP(L1330,'2-1.手続一覧'!$A$9:$S$1715,17,FALSE)=AE1330,"OK","NG")</f>
        <v>NG</v>
      </c>
      <c r="H1330" s="31" t="str">
        <f>IF(VLOOKUP(L1330,'2-1.手続一覧'!$A$9:$T$1715,20,FALSE)=AF1330,"OK","NG")</f>
        <v>OK</v>
      </c>
      <c r="I1330" s="31" t="str">
        <f>IF(VLOOKUP(L1330,'2-1.手続一覧'!$A$9:$U$1715,21,FALSE)=AG1330,"OK","NG")</f>
        <v>OK</v>
      </c>
      <c r="J1330" s="31" t="str">
        <f>IF(VLOOKUP(L1330,'2-1.手続一覧'!$A$9:$V$1715,22,FALSE)=AH1330,"OK","NG")</f>
        <v>OK</v>
      </c>
      <c r="K1330" s="31" t="str">
        <f>IF(VLOOKUP(L1330,'2-1.手続一覧'!$A$9:$W$1715,23,FALSE)=AK1330,"OK","NG")</f>
        <v>OK</v>
      </c>
      <c r="L1330" s="32">
        <v>24493</v>
      </c>
      <c r="M1330" s="32" t="s">
        <v>1935</v>
      </c>
      <c r="N1330" s="32" t="s">
        <v>3127</v>
      </c>
      <c r="O1330" s="32" t="s">
        <v>1282</v>
      </c>
      <c r="P1330" s="32">
        <v>1950</v>
      </c>
      <c r="Q1330" s="32" t="s">
        <v>1938</v>
      </c>
      <c r="R1330" s="32">
        <v>149</v>
      </c>
      <c r="S1330" s="32">
        <v>28</v>
      </c>
      <c r="T1330" s="32"/>
      <c r="U1330" s="32"/>
      <c r="V1330" s="32">
        <v>1</v>
      </c>
      <c r="W1330" s="32"/>
      <c r="X1330" s="32"/>
      <c r="Y1330" s="32"/>
      <c r="Z1330" s="32"/>
      <c r="AA1330" s="32" t="s">
        <v>45</v>
      </c>
      <c r="AB1330" s="32" t="s">
        <v>2993</v>
      </c>
      <c r="AC1330" s="32" t="s">
        <v>1285</v>
      </c>
      <c r="AD1330" s="32" t="s">
        <v>1928</v>
      </c>
      <c r="AE1330" s="32" t="s">
        <v>53</v>
      </c>
      <c r="AF1330" s="32"/>
      <c r="AG1330" s="32"/>
      <c r="AH1330" s="32" t="s">
        <v>103</v>
      </c>
      <c r="AI1330" s="32" t="s">
        <v>1929</v>
      </c>
      <c r="AJ1330" s="32"/>
      <c r="AK1330" s="32" t="s">
        <v>46</v>
      </c>
      <c r="AN1330" s="33" t="s">
        <v>2259</v>
      </c>
      <c r="AO1330" s="33" t="s">
        <v>3122</v>
      </c>
    </row>
    <row r="1331" spans="2:41" ht="13.5" customHeight="1">
      <c r="B1331" s="31">
        <f>VLOOKUP(L1331,'2-1.手続一覧'!$A$9:$A$1715,1,FALSE)</f>
        <v>24494</v>
      </c>
      <c r="C1331" s="31" t="str">
        <f>IF(VLOOKUP(L1331,'2-1.手続一覧'!$A$9:$Q$1715,2,FALSE)=N1331,"OK","NG")</f>
        <v>OK</v>
      </c>
      <c r="D1331" s="31" t="str">
        <f>IF(VLOOKUP(L1331,'2-1.手続一覧'!$A$9:$Q$1715,3,FALSE)=O1331,"OK","NG")</f>
        <v>OK</v>
      </c>
      <c r="E1331" s="31" t="str">
        <f>IF(VLOOKUP(L1331,'2-1.手続一覧'!$A$9:$S$1715,19,FALSE)=AA1331,"OK","NG")</f>
        <v>OK</v>
      </c>
      <c r="F1331" s="31" t="str">
        <f>IF(VLOOKUP(L1331,'2-1.手続一覧'!$A$9:$S$1715,16,FALSE)=AC1331,"OK","NG")</f>
        <v>NG</v>
      </c>
      <c r="G1331" s="31" t="str">
        <f>IF(VLOOKUP(L1331,'2-1.手続一覧'!$A$9:$S$1715,17,FALSE)=AE1331,"OK","NG")</f>
        <v>OK</v>
      </c>
      <c r="H1331" s="31" t="str">
        <f>IF(VLOOKUP(L1331,'2-1.手続一覧'!$A$9:$T$1715,20,FALSE)=AF1331,"OK","NG")</f>
        <v>OK</v>
      </c>
      <c r="I1331" s="31" t="str">
        <f>IF(VLOOKUP(L1331,'2-1.手続一覧'!$A$9:$U$1715,21,FALSE)=AG1331,"OK","NG")</f>
        <v>OK</v>
      </c>
      <c r="J1331" s="31" t="str">
        <f>IF(VLOOKUP(L1331,'2-1.手続一覧'!$A$9:$V$1715,22,FALSE)=AH1331,"OK","NG")</f>
        <v>OK</v>
      </c>
      <c r="K1331" s="31" t="str">
        <f>IF(VLOOKUP(L1331,'2-1.手続一覧'!$A$9:$W$1715,23,FALSE)=AK1331,"OK","NG")</f>
        <v>OK</v>
      </c>
      <c r="L1331" s="32">
        <v>24494</v>
      </c>
      <c r="M1331" s="32" t="s">
        <v>1935</v>
      </c>
      <c r="N1331" s="32" t="s">
        <v>1322</v>
      </c>
      <c r="O1331" s="32" t="s">
        <v>1282</v>
      </c>
      <c r="P1331" s="32">
        <v>1950</v>
      </c>
      <c r="Q1331" s="32" t="s">
        <v>1938</v>
      </c>
      <c r="R1331" s="32">
        <v>149</v>
      </c>
      <c r="S1331" s="32">
        <v>28</v>
      </c>
      <c r="T1331" s="32"/>
      <c r="U1331" s="32"/>
      <c r="V1331" s="32">
        <v>2</v>
      </c>
      <c r="W1331" s="32"/>
      <c r="X1331" s="32"/>
      <c r="Y1331" s="32"/>
      <c r="Z1331" s="32"/>
      <c r="AA1331" s="32" t="s">
        <v>54</v>
      </c>
      <c r="AB1331" s="32" t="s">
        <v>1928</v>
      </c>
      <c r="AC1331" s="32" t="s">
        <v>102</v>
      </c>
      <c r="AD1331" s="32" t="s">
        <v>2993</v>
      </c>
      <c r="AE1331" s="32" t="s">
        <v>101</v>
      </c>
      <c r="AF1331" s="32"/>
      <c r="AG1331" s="32"/>
      <c r="AH1331" s="32" t="s">
        <v>103</v>
      </c>
      <c r="AI1331" s="32" t="s">
        <v>1929</v>
      </c>
      <c r="AJ1331" s="32"/>
      <c r="AK1331" s="32" t="s">
        <v>46</v>
      </c>
      <c r="AM1331" s="33" t="s">
        <v>2258</v>
      </c>
      <c r="AN1331" s="33" t="s">
        <v>2259</v>
      </c>
      <c r="AO1331" s="33" t="s">
        <v>3122</v>
      </c>
    </row>
    <row r="1332" spans="2:41" ht="13.5" hidden="1" customHeight="1">
      <c r="B1332" s="31">
        <f>VLOOKUP(L1332,'2-1.手続一覧'!$A$9:$A$1715,1,FALSE)</f>
        <v>24540</v>
      </c>
      <c r="C1332" s="31" t="str">
        <f>IF(VLOOKUP(L1332,'2-1.手続一覧'!$A$9:$Q$1715,2,FALSE)=N1332,"OK","NG")</f>
        <v>OK</v>
      </c>
      <c r="D1332" s="31" t="str">
        <f>IF(VLOOKUP(L1332,'2-1.手続一覧'!$A$9:$Q$1715,3,FALSE)=O1332,"OK","NG")</f>
        <v>OK</v>
      </c>
      <c r="E1332" s="31" t="str">
        <f>IF(VLOOKUP(L1332,'2-1.手続一覧'!$A$9:$S$1715,19,FALSE)=AA1332,"OK","NG")</f>
        <v>OK</v>
      </c>
      <c r="F1332" s="31" t="str">
        <f>IF(VLOOKUP(L1332,'2-1.手続一覧'!$A$9:$S$1715,16,FALSE)=AC1332,"OK","NG")</f>
        <v>OK</v>
      </c>
      <c r="G1332" s="31" t="str">
        <f>IF(VLOOKUP(L1332,'2-1.手続一覧'!$A$9:$S$1715,17,FALSE)=AE1332,"OK","NG")</f>
        <v>NG</v>
      </c>
      <c r="H1332" s="31" t="str">
        <f>IF(VLOOKUP(L1332,'2-1.手続一覧'!$A$9:$T$1715,20,FALSE)=AF1332,"OK","NG")</f>
        <v>OK</v>
      </c>
      <c r="I1332" s="31" t="str">
        <f>IF(VLOOKUP(L1332,'2-1.手続一覧'!$A$9:$U$1715,21,FALSE)=AG1332,"OK","NG")</f>
        <v>OK</v>
      </c>
      <c r="J1332" s="31" t="str">
        <f>IF(VLOOKUP(L1332,'2-1.手続一覧'!$A$9:$V$1715,22,FALSE)=AH1332,"OK","NG")</f>
        <v>OK</v>
      </c>
      <c r="K1332" s="31" t="str">
        <f>IF(VLOOKUP(L1332,'2-1.手続一覧'!$A$9:$W$1715,23,FALSE)=AK1332,"OK","NG")</f>
        <v>OK</v>
      </c>
      <c r="L1332" s="32">
        <v>24540</v>
      </c>
      <c r="M1332" s="32" t="s">
        <v>1935</v>
      </c>
      <c r="N1332" s="32" t="s">
        <v>838</v>
      </c>
      <c r="O1332" s="32" t="s">
        <v>1282</v>
      </c>
      <c r="P1332" s="32">
        <v>1950</v>
      </c>
      <c r="Q1332" s="32" t="s">
        <v>1938</v>
      </c>
      <c r="R1332" s="32">
        <v>149</v>
      </c>
      <c r="S1332" s="32">
        <v>28</v>
      </c>
      <c r="T1332" s="32"/>
      <c r="U1332" s="32"/>
      <c r="V1332" s="32">
        <v>4</v>
      </c>
      <c r="W1332" s="32"/>
      <c r="X1332" s="32"/>
      <c r="Y1332" s="32"/>
      <c r="Z1332" s="32"/>
      <c r="AA1332" s="32" t="s">
        <v>108</v>
      </c>
      <c r="AB1332" s="32" t="s">
        <v>2993</v>
      </c>
      <c r="AC1332" s="32" t="s">
        <v>1285</v>
      </c>
      <c r="AD1332" s="32" t="s">
        <v>1928</v>
      </c>
      <c r="AE1332" s="32" t="s">
        <v>53</v>
      </c>
      <c r="AF1332" s="32"/>
      <c r="AG1332" s="32"/>
      <c r="AH1332" s="32" t="s">
        <v>103</v>
      </c>
      <c r="AI1332" s="32" t="s">
        <v>1929</v>
      </c>
      <c r="AJ1332" s="32"/>
      <c r="AK1332" s="32" t="s">
        <v>46</v>
      </c>
      <c r="AN1332" s="33" t="s">
        <v>2259</v>
      </c>
      <c r="AO1332" s="33" t="s">
        <v>3122</v>
      </c>
    </row>
    <row r="1333" spans="2:41" ht="13.5" customHeight="1">
      <c r="B1333" s="31">
        <f>VLOOKUP(L1333,'2-1.手続一覧'!$A$9:$A$1715,1,FALSE)</f>
        <v>24459</v>
      </c>
      <c r="C1333" s="31" t="str">
        <f>IF(VLOOKUP(L1333,'2-1.手続一覧'!$A$9:$Q$1715,2,FALSE)=N1333,"OK","NG")</f>
        <v>OK</v>
      </c>
      <c r="D1333" s="31" t="str">
        <f>IF(VLOOKUP(L1333,'2-1.手続一覧'!$A$9:$Q$1715,3,FALSE)=O1333,"OK","NG")</f>
        <v>OK</v>
      </c>
      <c r="E1333" s="31" t="str">
        <f>IF(VLOOKUP(L1333,'2-1.手続一覧'!$A$9:$S$1715,19,FALSE)=AA1333,"OK","NG")</f>
        <v>OK</v>
      </c>
      <c r="F1333" s="31" t="str">
        <f>IF(VLOOKUP(L1333,'2-1.手続一覧'!$A$9:$S$1715,16,FALSE)=AC1333,"OK","NG")</f>
        <v>NG</v>
      </c>
      <c r="G1333" s="31" t="str">
        <f>IF(VLOOKUP(L1333,'2-1.手続一覧'!$A$9:$S$1715,17,FALSE)=AE1333,"OK","NG")</f>
        <v>OK</v>
      </c>
      <c r="H1333" s="31" t="str">
        <f>IF(VLOOKUP(L1333,'2-1.手続一覧'!$A$9:$T$1715,20,FALSE)=AF1333,"OK","NG")</f>
        <v>OK</v>
      </c>
      <c r="I1333" s="31" t="str">
        <f>IF(VLOOKUP(L1333,'2-1.手続一覧'!$A$9:$U$1715,21,FALSE)=AG1333,"OK","NG")</f>
        <v>OK</v>
      </c>
      <c r="J1333" s="31" t="str">
        <f>IF(VLOOKUP(L1333,'2-1.手続一覧'!$A$9:$V$1715,22,FALSE)=AH1333,"OK","NG")</f>
        <v>OK</v>
      </c>
      <c r="K1333" s="31" t="str">
        <f>IF(VLOOKUP(L1333,'2-1.手続一覧'!$A$9:$W$1715,23,FALSE)=AK1333,"OK","NG")</f>
        <v>OK</v>
      </c>
      <c r="L1333" s="32">
        <v>24459</v>
      </c>
      <c r="M1333" s="32" t="s">
        <v>1935</v>
      </c>
      <c r="N1333" s="32" t="s">
        <v>1304</v>
      </c>
      <c r="O1333" s="32" t="s">
        <v>1282</v>
      </c>
      <c r="P1333" s="32">
        <v>1950</v>
      </c>
      <c r="Q1333" s="32" t="s">
        <v>1938</v>
      </c>
      <c r="R1333" s="32">
        <v>149</v>
      </c>
      <c r="S1333" s="32">
        <v>29</v>
      </c>
      <c r="T1333" s="32"/>
      <c r="U1333" s="32"/>
      <c r="V1333" s="32">
        <v>1</v>
      </c>
      <c r="W1333" s="32"/>
      <c r="X1333" s="32"/>
      <c r="Y1333" s="32"/>
      <c r="Z1333" s="32"/>
      <c r="AA1333" s="32" t="s">
        <v>54</v>
      </c>
      <c r="AB1333" s="32" t="s">
        <v>1928</v>
      </c>
      <c r="AC1333" s="32" t="s">
        <v>102</v>
      </c>
      <c r="AD1333" s="32" t="s">
        <v>2993</v>
      </c>
      <c r="AE1333" s="32" t="s">
        <v>101</v>
      </c>
      <c r="AF1333" s="32"/>
      <c r="AG1333" s="32"/>
      <c r="AH1333" s="32" t="s">
        <v>103</v>
      </c>
      <c r="AI1333" s="32" t="s">
        <v>1929</v>
      </c>
      <c r="AJ1333" s="32"/>
      <c r="AK1333" s="32" t="s">
        <v>46</v>
      </c>
      <c r="AM1333" s="33" t="s">
        <v>2258</v>
      </c>
      <c r="AN1333" s="33" t="s">
        <v>2259</v>
      </c>
      <c r="AO1333" s="33" t="s">
        <v>3122</v>
      </c>
    </row>
    <row r="1334" spans="2:41" ht="13.5" customHeight="1">
      <c r="B1334" s="31">
        <f>VLOOKUP(L1334,'2-1.手続一覧'!$A$9:$A$1715,1,FALSE)</f>
        <v>24460</v>
      </c>
      <c r="C1334" s="31" t="str">
        <f>IF(VLOOKUP(L1334,'2-1.手続一覧'!$A$9:$Q$1715,2,FALSE)=N1334,"OK","NG")</f>
        <v>OK</v>
      </c>
      <c r="D1334" s="31" t="str">
        <f>IF(VLOOKUP(L1334,'2-1.手続一覧'!$A$9:$Q$1715,3,FALSE)=O1334,"OK","NG")</f>
        <v>OK</v>
      </c>
      <c r="E1334" s="31" t="str">
        <f>IF(VLOOKUP(L1334,'2-1.手続一覧'!$A$9:$S$1715,19,FALSE)=AA1334,"OK","NG")</f>
        <v>OK</v>
      </c>
      <c r="F1334" s="31" t="str">
        <f>IF(VLOOKUP(L1334,'2-1.手続一覧'!$A$9:$S$1715,16,FALSE)=AC1334,"OK","NG")</f>
        <v>NG</v>
      </c>
      <c r="G1334" s="31" t="str">
        <f>IF(VLOOKUP(L1334,'2-1.手続一覧'!$A$9:$S$1715,17,FALSE)=AE1334,"OK","NG")</f>
        <v>OK</v>
      </c>
      <c r="H1334" s="31" t="str">
        <f>IF(VLOOKUP(L1334,'2-1.手続一覧'!$A$9:$T$1715,20,FALSE)=AF1334,"OK","NG")</f>
        <v>OK</v>
      </c>
      <c r="I1334" s="31" t="str">
        <f>IF(VLOOKUP(L1334,'2-1.手続一覧'!$A$9:$U$1715,21,FALSE)=AG1334,"OK","NG")</f>
        <v>OK</v>
      </c>
      <c r="J1334" s="31" t="str">
        <f>IF(VLOOKUP(L1334,'2-1.手続一覧'!$A$9:$V$1715,22,FALSE)=AH1334,"OK","NG")</f>
        <v>OK</v>
      </c>
      <c r="K1334" s="31" t="str">
        <f>IF(VLOOKUP(L1334,'2-1.手続一覧'!$A$9:$W$1715,23,FALSE)=AK1334,"OK","NG")</f>
        <v>OK</v>
      </c>
      <c r="L1334" s="32">
        <v>24460</v>
      </c>
      <c r="M1334" s="32" t="s">
        <v>1935</v>
      </c>
      <c r="N1334" s="32" t="s">
        <v>1305</v>
      </c>
      <c r="O1334" s="32" t="s">
        <v>1282</v>
      </c>
      <c r="P1334" s="32">
        <v>1950</v>
      </c>
      <c r="Q1334" s="32" t="s">
        <v>1938</v>
      </c>
      <c r="R1334" s="32">
        <v>149</v>
      </c>
      <c r="S1334" s="32">
        <v>29</v>
      </c>
      <c r="T1334" s="32"/>
      <c r="U1334" s="32"/>
      <c r="V1334" s="32">
        <v>1</v>
      </c>
      <c r="W1334" s="32"/>
      <c r="X1334" s="32"/>
      <c r="Y1334" s="32"/>
      <c r="Z1334" s="32"/>
      <c r="AA1334" s="32" t="s">
        <v>54</v>
      </c>
      <c r="AB1334" s="32" t="s">
        <v>1928</v>
      </c>
      <c r="AC1334" s="32" t="s">
        <v>102</v>
      </c>
      <c r="AD1334" s="32" t="s">
        <v>2993</v>
      </c>
      <c r="AE1334" s="32" t="s">
        <v>101</v>
      </c>
      <c r="AF1334" s="32"/>
      <c r="AG1334" s="32"/>
      <c r="AH1334" s="32" t="s">
        <v>103</v>
      </c>
      <c r="AI1334" s="32" t="s">
        <v>1929</v>
      </c>
      <c r="AJ1334" s="32"/>
      <c r="AK1334" s="32" t="s">
        <v>46</v>
      </c>
      <c r="AM1334" s="33" t="s">
        <v>2258</v>
      </c>
      <c r="AN1334" s="33" t="s">
        <v>2259</v>
      </c>
      <c r="AO1334" s="33" t="s">
        <v>3122</v>
      </c>
    </row>
    <row r="1335" spans="2:41" ht="13.5" hidden="1" customHeight="1">
      <c r="B1335" s="31">
        <f>VLOOKUP(L1335,'2-1.手続一覧'!$A$9:$A$1715,1,FALSE)</f>
        <v>24495</v>
      </c>
      <c r="C1335" s="31" t="str">
        <f>IF(VLOOKUP(L1335,'2-1.手続一覧'!$A$9:$Q$1715,2,FALSE)=N1335,"OK","NG")</f>
        <v>OK</v>
      </c>
      <c r="D1335" s="31" t="str">
        <f>IF(VLOOKUP(L1335,'2-1.手続一覧'!$A$9:$Q$1715,3,FALSE)=O1335,"OK","NG")</f>
        <v>OK</v>
      </c>
      <c r="E1335" s="31" t="str">
        <f>IF(VLOOKUP(L1335,'2-1.手続一覧'!$A$9:$S$1715,19,FALSE)=AA1335,"OK","NG")</f>
        <v>OK</v>
      </c>
      <c r="F1335" s="31" t="str">
        <f>IF(VLOOKUP(L1335,'2-1.手続一覧'!$A$9:$S$1715,16,FALSE)=AC1335,"OK","NG")</f>
        <v>OK</v>
      </c>
      <c r="G1335" s="31" t="str">
        <f>IF(VLOOKUP(L1335,'2-1.手続一覧'!$A$9:$S$1715,17,FALSE)=AE1335,"OK","NG")</f>
        <v>NG</v>
      </c>
      <c r="H1335" s="31" t="str">
        <f>IF(VLOOKUP(L1335,'2-1.手続一覧'!$A$9:$T$1715,20,FALSE)=AF1335,"OK","NG")</f>
        <v>OK</v>
      </c>
      <c r="I1335" s="31" t="str">
        <f>IF(VLOOKUP(L1335,'2-1.手続一覧'!$A$9:$U$1715,21,FALSE)=AG1335,"OK","NG")</f>
        <v>OK</v>
      </c>
      <c r="J1335" s="31" t="str">
        <f>IF(VLOOKUP(L1335,'2-1.手続一覧'!$A$9:$V$1715,22,FALSE)=AH1335,"OK","NG")</f>
        <v>OK</v>
      </c>
      <c r="K1335" s="31" t="str">
        <f>IF(VLOOKUP(L1335,'2-1.手続一覧'!$A$9:$W$1715,23,FALSE)=AK1335,"OK","NG")</f>
        <v>OK</v>
      </c>
      <c r="L1335" s="32">
        <v>24495</v>
      </c>
      <c r="M1335" s="32" t="s">
        <v>1935</v>
      </c>
      <c r="N1335" s="32" t="s">
        <v>3128</v>
      </c>
      <c r="O1335" s="32" t="s">
        <v>1282</v>
      </c>
      <c r="P1335" s="32">
        <v>1950</v>
      </c>
      <c r="Q1335" s="32" t="s">
        <v>1938</v>
      </c>
      <c r="R1335" s="32">
        <v>149</v>
      </c>
      <c r="S1335" s="32">
        <v>29</v>
      </c>
      <c r="T1335" s="32"/>
      <c r="U1335" s="32"/>
      <c r="V1335" s="32">
        <v>1</v>
      </c>
      <c r="W1335" s="32"/>
      <c r="X1335" s="32"/>
      <c r="Y1335" s="32"/>
      <c r="Z1335" s="32"/>
      <c r="AA1335" s="32" t="s">
        <v>45</v>
      </c>
      <c r="AB1335" s="32" t="s">
        <v>2993</v>
      </c>
      <c r="AC1335" s="32" t="s">
        <v>1285</v>
      </c>
      <c r="AD1335" s="32" t="s">
        <v>1928</v>
      </c>
      <c r="AE1335" s="32" t="s">
        <v>53</v>
      </c>
      <c r="AF1335" s="32"/>
      <c r="AG1335" s="32"/>
      <c r="AH1335" s="32" t="s">
        <v>103</v>
      </c>
      <c r="AI1335" s="32" t="s">
        <v>1929</v>
      </c>
      <c r="AJ1335" s="32"/>
      <c r="AK1335" s="32" t="s">
        <v>46</v>
      </c>
      <c r="AN1335" s="33" t="s">
        <v>2259</v>
      </c>
      <c r="AO1335" s="33" t="s">
        <v>3122</v>
      </c>
    </row>
    <row r="1336" spans="2:41" ht="13.5" hidden="1" customHeight="1">
      <c r="B1336" s="31">
        <f>VLOOKUP(L1336,'2-1.手続一覧'!$A$9:$A$1715,1,FALSE)</f>
        <v>24496</v>
      </c>
      <c r="C1336" s="31" t="str">
        <f>IF(VLOOKUP(L1336,'2-1.手続一覧'!$A$9:$Q$1715,2,FALSE)=N1336,"OK","NG")</f>
        <v>OK</v>
      </c>
      <c r="D1336" s="31" t="str">
        <f>IF(VLOOKUP(L1336,'2-1.手続一覧'!$A$9:$Q$1715,3,FALSE)=O1336,"OK","NG")</f>
        <v>OK</v>
      </c>
      <c r="E1336" s="31" t="str">
        <f>IF(VLOOKUP(L1336,'2-1.手続一覧'!$A$9:$S$1715,19,FALSE)=AA1336,"OK","NG")</f>
        <v>OK</v>
      </c>
      <c r="F1336" s="31" t="str">
        <f>IF(VLOOKUP(L1336,'2-1.手続一覧'!$A$9:$S$1715,16,FALSE)=AC1336,"OK","NG")</f>
        <v>OK</v>
      </c>
      <c r="G1336" s="31" t="str">
        <f>IF(VLOOKUP(L1336,'2-1.手続一覧'!$A$9:$S$1715,17,FALSE)=AE1336,"OK","NG")</f>
        <v>NG</v>
      </c>
      <c r="H1336" s="31" t="str">
        <f>IF(VLOOKUP(L1336,'2-1.手続一覧'!$A$9:$T$1715,20,FALSE)=AF1336,"OK","NG")</f>
        <v>OK</v>
      </c>
      <c r="I1336" s="31" t="str">
        <f>IF(VLOOKUP(L1336,'2-1.手続一覧'!$A$9:$U$1715,21,FALSE)=AG1336,"OK","NG")</f>
        <v>OK</v>
      </c>
      <c r="J1336" s="31" t="str">
        <f>IF(VLOOKUP(L1336,'2-1.手続一覧'!$A$9:$V$1715,22,FALSE)=AH1336,"OK","NG")</f>
        <v>OK</v>
      </c>
      <c r="K1336" s="31" t="str">
        <f>IF(VLOOKUP(L1336,'2-1.手続一覧'!$A$9:$W$1715,23,FALSE)=AK1336,"OK","NG")</f>
        <v>OK</v>
      </c>
      <c r="L1336" s="32">
        <v>24496</v>
      </c>
      <c r="M1336" s="32" t="s">
        <v>1935</v>
      </c>
      <c r="N1336" s="32" t="s">
        <v>1367</v>
      </c>
      <c r="O1336" s="32" t="s">
        <v>1282</v>
      </c>
      <c r="P1336" s="32">
        <v>1950</v>
      </c>
      <c r="Q1336" s="32" t="s">
        <v>1938</v>
      </c>
      <c r="R1336" s="32">
        <v>149</v>
      </c>
      <c r="S1336" s="32">
        <v>29</v>
      </c>
      <c r="T1336" s="32"/>
      <c r="U1336" s="32"/>
      <c r="V1336" s="32">
        <v>1</v>
      </c>
      <c r="W1336" s="32"/>
      <c r="X1336" s="32"/>
      <c r="Y1336" s="32"/>
      <c r="Z1336" s="32"/>
      <c r="AA1336" s="32" t="s">
        <v>45</v>
      </c>
      <c r="AB1336" s="32" t="s">
        <v>2993</v>
      </c>
      <c r="AC1336" s="32" t="s">
        <v>1285</v>
      </c>
      <c r="AD1336" s="32" t="s">
        <v>1928</v>
      </c>
      <c r="AE1336" s="32" t="s">
        <v>53</v>
      </c>
      <c r="AF1336" s="32"/>
      <c r="AG1336" s="32"/>
      <c r="AH1336" s="32" t="s">
        <v>103</v>
      </c>
      <c r="AI1336" s="32" t="s">
        <v>1929</v>
      </c>
      <c r="AJ1336" s="32"/>
      <c r="AK1336" s="32" t="s">
        <v>46</v>
      </c>
      <c r="AN1336" s="33" t="s">
        <v>2259</v>
      </c>
      <c r="AO1336" s="33" t="s">
        <v>3122</v>
      </c>
    </row>
    <row r="1337" spans="2:41" ht="13.5" hidden="1" customHeight="1">
      <c r="B1337" s="31">
        <f>VLOOKUP(L1337,'2-1.手続一覧'!$A$9:$A$1715,1,FALSE)</f>
        <v>24541</v>
      </c>
      <c r="C1337" s="31" t="str">
        <f>IF(VLOOKUP(L1337,'2-1.手続一覧'!$A$9:$Q$1715,2,FALSE)=N1337,"OK","NG")</f>
        <v>OK</v>
      </c>
      <c r="D1337" s="31" t="str">
        <f>IF(VLOOKUP(L1337,'2-1.手続一覧'!$A$9:$Q$1715,3,FALSE)=O1337,"OK","NG")</f>
        <v>OK</v>
      </c>
      <c r="E1337" s="31" t="str">
        <f>IF(VLOOKUP(L1337,'2-1.手続一覧'!$A$9:$S$1715,19,FALSE)=AA1337,"OK","NG")</f>
        <v>OK</v>
      </c>
      <c r="F1337" s="31" t="str">
        <f>IF(VLOOKUP(L1337,'2-1.手続一覧'!$A$9:$S$1715,16,FALSE)=AC1337,"OK","NG")</f>
        <v>OK</v>
      </c>
      <c r="G1337" s="31" t="str">
        <f>IF(VLOOKUP(L1337,'2-1.手続一覧'!$A$9:$S$1715,17,FALSE)=AE1337,"OK","NG")</f>
        <v>NG</v>
      </c>
      <c r="H1337" s="31" t="str">
        <f>IF(VLOOKUP(L1337,'2-1.手続一覧'!$A$9:$T$1715,20,FALSE)=AF1337,"OK","NG")</f>
        <v>OK</v>
      </c>
      <c r="I1337" s="31" t="str">
        <f>IF(VLOOKUP(L1337,'2-1.手続一覧'!$A$9:$U$1715,21,FALSE)=AG1337,"OK","NG")</f>
        <v>OK</v>
      </c>
      <c r="J1337" s="31" t="str">
        <f>IF(VLOOKUP(L1337,'2-1.手続一覧'!$A$9:$V$1715,22,FALSE)=AH1337,"OK","NG")</f>
        <v>OK</v>
      </c>
      <c r="K1337" s="31" t="str">
        <f>IF(VLOOKUP(L1337,'2-1.手続一覧'!$A$9:$W$1715,23,FALSE)=AK1337,"OK","NG")</f>
        <v>OK</v>
      </c>
      <c r="L1337" s="32">
        <v>24541</v>
      </c>
      <c r="M1337" s="32" t="s">
        <v>1935</v>
      </c>
      <c r="N1337" s="32" t="s">
        <v>1369</v>
      </c>
      <c r="O1337" s="32" t="s">
        <v>1282</v>
      </c>
      <c r="P1337" s="32">
        <v>1950</v>
      </c>
      <c r="Q1337" s="32" t="s">
        <v>1938</v>
      </c>
      <c r="R1337" s="32">
        <v>149</v>
      </c>
      <c r="S1337" s="32">
        <v>29</v>
      </c>
      <c r="T1337" s="32"/>
      <c r="U1337" s="32"/>
      <c r="V1337" s="32">
        <v>4</v>
      </c>
      <c r="W1337" s="32"/>
      <c r="X1337" s="32"/>
      <c r="Y1337" s="32"/>
      <c r="Z1337" s="32"/>
      <c r="AA1337" s="32" t="s">
        <v>108</v>
      </c>
      <c r="AB1337" s="32" t="s">
        <v>2518</v>
      </c>
      <c r="AC1337" s="32" t="s">
        <v>44</v>
      </c>
      <c r="AD1337" s="32" t="s">
        <v>1928</v>
      </c>
      <c r="AE1337" s="32" t="s">
        <v>53</v>
      </c>
      <c r="AF1337" s="32"/>
      <c r="AG1337" s="32"/>
      <c r="AH1337" s="32" t="s">
        <v>103</v>
      </c>
      <c r="AI1337" s="32" t="s">
        <v>1929</v>
      </c>
      <c r="AJ1337" s="32"/>
      <c r="AK1337" s="32" t="s">
        <v>46</v>
      </c>
      <c r="AN1337" s="33" t="s">
        <v>2259</v>
      </c>
      <c r="AO1337" s="33" t="s">
        <v>3122</v>
      </c>
    </row>
    <row r="1338" spans="2:41" ht="13.5" customHeight="1">
      <c r="B1338" s="31">
        <f>VLOOKUP(L1338,'2-1.手続一覧'!$A$9:$A$1715,1,FALSE)</f>
        <v>24497</v>
      </c>
      <c r="C1338" s="31" t="str">
        <f>IF(VLOOKUP(L1338,'2-1.手続一覧'!$A$9:$Q$1715,2,FALSE)=N1338,"OK","NG")</f>
        <v>OK</v>
      </c>
      <c r="D1338" s="31" t="str">
        <f>IF(VLOOKUP(L1338,'2-1.手続一覧'!$A$9:$Q$1715,3,FALSE)=O1338,"OK","NG")</f>
        <v>OK</v>
      </c>
      <c r="E1338" s="31" t="str">
        <f>IF(VLOOKUP(L1338,'2-1.手続一覧'!$A$9:$S$1715,19,FALSE)=AA1338,"OK","NG")</f>
        <v>OK</v>
      </c>
      <c r="F1338" s="31" t="str">
        <f>IF(VLOOKUP(L1338,'2-1.手続一覧'!$A$9:$S$1715,16,FALSE)=AC1338,"OK","NG")</f>
        <v>NG</v>
      </c>
      <c r="G1338" s="31" t="str">
        <f>IF(VLOOKUP(L1338,'2-1.手続一覧'!$A$9:$S$1715,17,FALSE)=AE1338,"OK","NG")</f>
        <v>OK</v>
      </c>
      <c r="H1338" s="31" t="str">
        <f>IF(VLOOKUP(L1338,'2-1.手続一覧'!$A$9:$T$1715,20,FALSE)=AF1338,"OK","NG")</f>
        <v>OK</v>
      </c>
      <c r="I1338" s="31" t="str">
        <f>IF(VLOOKUP(L1338,'2-1.手続一覧'!$A$9:$U$1715,21,FALSE)=AG1338,"OK","NG")</f>
        <v>OK</v>
      </c>
      <c r="J1338" s="31" t="str">
        <f>IF(VLOOKUP(L1338,'2-1.手続一覧'!$A$9:$V$1715,22,FALSE)=AH1338,"OK","NG")</f>
        <v>OK</v>
      </c>
      <c r="K1338" s="31" t="str">
        <f>IF(VLOOKUP(L1338,'2-1.手続一覧'!$A$9:$W$1715,23,FALSE)=AK1338,"OK","NG")</f>
        <v>OK</v>
      </c>
      <c r="L1338" s="32">
        <v>24497</v>
      </c>
      <c r="M1338" s="32" t="s">
        <v>1935</v>
      </c>
      <c r="N1338" s="32" t="s">
        <v>1284</v>
      </c>
      <c r="O1338" s="32" t="s">
        <v>1282</v>
      </c>
      <c r="P1338" s="32">
        <v>1950</v>
      </c>
      <c r="Q1338" s="32" t="s">
        <v>1938</v>
      </c>
      <c r="R1338" s="32">
        <v>149</v>
      </c>
      <c r="S1338" s="32">
        <v>30</v>
      </c>
      <c r="T1338" s="32"/>
      <c r="U1338" s="32"/>
      <c r="V1338" s="32">
        <v>3</v>
      </c>
      <c r="W1338" s="32"/>
      <c r="X1338" s="32"/>
      <c r="Y1338" s="32"/>
      <c r="Z1338" s="32"/>
      <c r="AA1338" s="32" t="s">
        <v>54</v>
      </c>
      <c r="AB1338" s="32" t="s">
        <v>1928</v>
      </c>
      <c r="AC1338" s="32" t="s">
        <v>102</v>
      </c>
      <c r="AD1338" s="32" t="s">
        <v>2993</v>
      </c>
      <c r="AE1338" s="32" t="s">
        <v>101</v>
      </c>
      <c r="AF1338" s="32"/>
      <c r="AG1338" s="32"/>
      <c r="AH1338" s="32" t="s">
        <v>103</v>
      </c>
      <c r="AI1338" s="32" t="s">
        <v>1929</v>
      </c>
      <c r="AJ1338" s="32"/>
      <c r="AK1338" s="32" t="s">
        <v>46</v>
      </c>
      <c r="AM1338" s="33" t="s">
        <v>2258</v>
      </c>
      <c r="AN1338" s="33" t="s">
        <v>2259</v>
      </c>
      <c r="AO1338" s="33" t="s">
        <v>3122</v>
      </c>
    </row>
    <row r="1339" spans="2:41" ht="13.5" customHeight="1">
      <c r="B1339" s="31">
        <f>VLOOKUP(L1339,'2-1.手続一覧'!$A$9:$A$1715,1,FALSE)</f>
        <v>24498</v>
      </c>
      <c r="C1339" s="31" t="str">
        <f>IF(VLOOKUP(L1339,'2-1.手続一覧'!$A$9:$Q$1715,2,FALSE)=N1339,"OK","NG")</f>
        <v>OK</v>
      </c>
      <c r="D1339" s="31" t="str">
        <f>IF(VLOOKUP(L1339,'2-1.手続一覧'!$A$9:$Q$1715,3,FALSE)=O1339,"OK","NG")</f>
        <v>OK</v>
      </c>
      <c r="E1339" s="31" t="str">
        <f>IF(VLOOKUP(L1339,'2-1.手続一覧'!$A$9:$S$1715,19,FALSE)=AA1339,"OK","NG")</f>
        <v>OK</v>
      </c>
      <c r="F1339" s="31" t="str">
        <f>IF(VLOOKUP(L1339,'2-1.手続一覧'!$A$9:$S$1715,16,FALSE)=AC1339,"OK","NG")</f>
        <v>NG</v>
      </c>
      <c r="G1339" s="31" t="str">
        <f>IF(VLOOKUP(L1339,'2-1.手続一覧'!$A$9:$S$1715,17,FALSE)=AE1339,"OK","NG")</f>
        <v>OK</v>
      </c>
      <c r="H1339" s="31" t="str">
        <f>IF(VLOOKUP(L1339,'2-1.手続一覧'!$A$9:$T$1715,20,FALSE)=AF1339,"OK","NG")</f>
        <v>OK</v>
      </c>
      <c r="I1339" s="31" t="str">
        <f>IF(VLOOKUP(L1339,'2-1.手続一覧'!$A$9:$U$1715,21,FALSE)=AG1339,"OK","NG")</f>
        <v>OK</v>
      </c>
      <c r="J1339" s="31" t="str">
        <f>IF(VLOOKUP(L1339,'2-1.手続一覧'!$A$9:$V$1715,22,FALSE)=AH1339,"OK","NG")</f>
        <v>OK</v>
      </c>
      <c r="K1339" s="31" t="str">
        <f>IF(VLOOKUP(L1339,'2-1.手続一覧'!$A$9:$W$1715,23,FALSE)=AK1339,"OK","NG")</f>
        <v>OK</v>
      </c>
      <c r="L1339" s="32">
        <v>24498</v>
      </c>
      <c r="M1339" s="32" t="s">
        <v>1935</v>
      </c>
      <c r="N1339" s="32" t="s">
        <v>1286</v>
      </c>
      <c r="O1339" s="32" t="s">
        <v>1282</v>
      </c>
      <c r="P1339" s="32">
        <v>1950</v>
      </c>
      <c r="Q1339" s="32" t="s">
        <v>1938</v>
      </c>
      <c r="R1339" s="32">
        <v>149</v>
      </c>
      <c r="S1339" s="32">
        <v>30</v>
      </c>
      <c r="T1339" s="32"/>
      <c r="U1339" s="32"/>
      <c r="V1339" s="32">
        <v>3</v>
      </c>
      <c r="W1339" s="32"/>
      <c r="X1339" s="32"/>
      <c r="Y1339" s="32"/>
      <c r="Z1339" s="32"/>
      <c r="AA1339" s="32" t="s">
        <v>54</v>
      </c>
      <c r="AB1339" s="32" t="s">
        <v>1928</v>
      </c>
      <c r="AC1339" s="32" t="s">
        <v>102</v>
      </c>
      <c r="AD1339" s="32" t="s">
        <v>2993</v>
      </c>
      <c r="AE1339" s="32" t="s">
        <v>101</v>
      </c>
      <c r="AF1339" s="32"/>
      <c r="AG1339" s="32"/>
      <c r="AH1339" s="32" t="s">
        <v>103</v>
      </c>
      <c r="AI1339" s="32" t="s">
        <v>1929</v>
      </c>
      <c r="AJ1339" s="32"/>
      <c r="AK1339" s="32" t="s">
        <v>46</v>
      </c>
      <c r="AM1339" s="33" t="s">
        <v>2258</v>
      </c>
      <c r="AN1339" s="33" t="s">
        <v>2259</v>
      </c>
      <c r="AO1339" s="33" t="s">
        <v>3122</v>
      </c>
    </row>
    <row r="1340" spans="2:41" ht="13.5" customHeight="1">
      <c r="B1340" s="31">
        <f>VLOOKUP(L1340,'2-1.手続一覧'!$A$9:$A$1715,1,FALSE)</f>
        <v>24480</v>
      </c>
      <c r="C1340" s="31" t="str">
        <f>IF(VLOOKUP(L1340,'2-1.手続一覧'!$A$9:$Q$1715,2,FALSE)=N1340,"OK","NG")</f>
        <v>OK</v>
      </c>
      <c r="D1340" s="31" t="str">
        <f>IF(VLOOKUP(L1340,'2-1.手続一覧'!$A$9:$Q$1715,3,FALSE)=O1340,"OK","NG")</f>
        <v>OK</v>
      </c>
      <c r="E1340" s="31" t="str">
        <f>IF(VLOOKUP(L1340,'2-1.手続一覧'!$A$9:$S$1715,19,FALSE)=AA1340,"OK","NG")</f>
        <v>OK</v>
      </c>
      <c r="F1340" s="31" t="str">
        <f>IF(VLOOKUP(L1340,'2-1.手続一覧'!$A$9:$S$1715,16,FALSE)=AC1340,"OK","NG")</f>
        <v>NG</v>
      </c>
      <c r="G1340" s="31" t="str">
        <f>IF(VLOOKUP(L1340,'2-1.手続一覧'!$A$9:$S$1715,17,FALSE)=AE1340,"OK","NG")</f>
        <v>NG</v>
      </c>
      <c r="H1340" s="31" t="str">
        <f>IF(VLOOKUP(L1340,'2-1.手続一覧'!$A$9:$T$1715,20,FALSE)=AF1340,"OK","NG")</f>
        <v>OK</v>
      </c>
      <c r="I1340" s="31" t="str">
        <f>IF(VLOOKUP(L1340,'2-1.手続一覧'!$A$9:$U$1715,21,FALSE)=AG1340,"OK","NG")</f>
        <v>OK</v>
      </c>
      <c r="J1340" s="31" t="str">
        <f>IF(VLOOKUP(L1340,'2-1.手続一覧'!$A$9:$V$1715,22,FALSE)=AH1340,"OK","NG")</f>
        <v>OK</v>
      </c>
      <c r="K1340" s="31" t="str">
        <f>IF(VLOOKUP(L1340,'2-1.手続一覧'!$A$9:$W$1715,23,FALSE)=AK1340,"OK","NG")</f>
        <v>OK</v>
      </c>
      <c r="L1340" s="32">
        <v>24480</v>
      </c>
      <c r="M1340" s="32" t="s">
        <v>1935</v>
      </c>
      <c r="N1340" s="32" t="s">
        <v>220</v>
      </c>
      <c r="O1340" s="32" t="s">
        <v>1282</v>
      </c>
      <c r="P1340" s="32">
        <v>1950</v>
      </c>
      <c r="Q1340" s="32" t="s">
        <v>1938</v>
      </c>
      <c r="R1340" s="32">
        <v>149</v>
      </c>
      <c r="S1340" s="32">
        <v>31</v>
      </c>
      <c r="T1340" s="32">
        <v>3</v>
      </c>
      <c r="U1340" s="32"/>
      <c r="V1340" s="32">
        <v>1</v>
      </c>
      <c r="W1340" s="32"/>
      <c r="X1340" s="32"/>
      <c r="Y1340" s="32"/>
      <c r="Z1340" s="32"/>
      <c r="AA1340" s="32" t="s">
        <v>54</v>
      </c>
      <c r="AB1340" s="32" t="s">
        <v>1928</v>
      </c>
      <c r="AC1340" s="32" t="s">
        <v>102</v>
      </c>
      <c r="AD1340" s="32" t="s">
        <v>147</v>
      </c>
      <c r="AE1340" s="33" t="s">
        <v>43</v>
      </c>
      <c r="AF1340" s="32"/>
      <c r="AG1340" s="32"/>
      <c r="AH1340" s="32"/>
      <c r="AI1340" s="32" t="s">
        <v>1929</v>
      </c>
      <c r="AJ1340" s="32"/>
      <c r="AK1340" s="32" t="s">
        <v>46</v>
      </c>
      <c r="AM1340" s="33" t="s">
        <v>2258</v>
      </c>
      <c r="AN1340" s="33" t="s">
        <v>2259</v>
      </c>
      <c r="AO1340" s="33" t="s">
        <v>3122</v>
      </c>
    </row>
    <row r="1341" spans="2:41" ht="13.5" customHeight="1">
      <c r="B1341" s="31">
        <f>VLOOKUP(L1341,'2-1.手続一覧'!$A$9:$A$1715,1,FALSE)</f>
        <v>24504</v>
      </c>
      <c r="C1341" s="31" t="str">
        <f>IF(VLOOKUP(L1341,'2-1.手続一覧'!$A$9:$Q$1715,2,FALSE)=N1341,"OK","NG")</f>
        <v>OK</v>
      </c>
      <c r="D1341" s="31" t="str">
        <f>IF(VLOOKUP(L1341,'2-1.手続一覧'!$A$9:$Q$1715,3,FALSE)=O1341,"OK","NG")</f>
        <v>OK</v>
      </c>
      <c r="E1341" s="31" t="str">
        <f>IF(VLOOKUP(L1341,'2-1.手続一覧'!$A$9:$S$1715,19,FALSE)=AA1341,"OK","NG")</f>
        <v>OK</v>
      </c>
      <c r="F1341" s="31" t="str">
        <f>IF(VLOOKUP(L1341,'2-1.手続一覧'!$A$9:$S$1715,16,FALSE)=AC1341,"OK","NG")</f>
        <v>NG</v>
      </c>
      <c r="G1341" s="31" t="str">
        <f>IF(VLOOKUP(L1341,'2-1.手続一覧'!$A$9:$S$1715,17,FALSE)=AE1341,"OK","NG")</f>
        <v>OK</v>
      </c>
      <c r="H1341" s="31" t="str">
        <f>IF(VLOOKUP(L1341,'2-1.手続一覧'!$A$9:$T$1715,20,FALSE)=AF1341,"OK","NG")</f>
        <v>OK</v>
      </c>
      <c r="I1341" s="31" t="str">
        <f>IF(VLOOKUP(L1341,'2-1.手続一覧'!$A$9:$U$1715,21,FALSE)=AG1341,"OK","NG")</f>
        <v>OK</v>
      </c>
      <c r="J1341" s="31" t="str">
        <f>IF(VLOOKUP(L1341,'2-1.手続一覧'!$A$9:$V$1715,22,FALSE)=AH1341,"OK","NG")</f>
        <v>OK</v>
      </c>
      <c r="K1341" s="31" t="str">
        <f>IF(VLOOKUP(L1341,'2-1.手続一覧'!$A$9:$W$1715,23,FALSE)=AK1341,"OK","NG")</f>
        <v>OK</v>
      </c>
      <c r="L1341" s="32">
        <v>24504</v>
      </c>
      <c r="M1341" s="32" t="s">
        <v>1935</v>
      </c>
      <c r="N1341" s="32" t="s">
        <v>1325</v>
      </c>
      <c r="O1341" s="32" t="s">
        <v>1282</v>
      </c>
      <c r="P1341" s="32">
        <v>1950</v>
      </c>
      <c r="Q1341" s="32" t="s">
        <v>1938</v>
      </c>
      <c r="R1341" s="32">
        <v>149</v>
      </c>
      <c r="S1341" s="32">
        <v>31</v>
      </c>
      <c r="T1341" s="32"/>
      <c r="U1341" s="32"/>
      <c r="V1341" s="32">
        <v>3</v>
      </c>
      <c r="W1341" s="32"/>
      <c r="X1341" s="32"/>
      <c r="Y1341" s="32"/>
      <c r="Z1341" s="32"/>
      <c r="AA1341" s="32" t="s">
        <v>54</v>
      </c>
      <c r="AB1341" s="32" t="s">
        <v>2134</v>
      </c>
      <c r="AC1341" s="32" t="s">
        <v>102</v>
      </c>
      <c r="AD1341" s="32" t="s">
        <v>2993</v>
      </c>
      <c r="AE1341" s="32" t="s">
        <v>101</v>
      </c>
      <c r="AF1341" s="32"/>
      <c r="AG1341" s="32"/>
      <c r="AH1341" s="32" t="s">
        <v>103</v>
      </c>
      <c r="AI1341" s="32" t="s">
        <v>1929</v>
      </c>
      <c r="AJ1341" s="32"/>
      <c r="AK1341" s="32" t="s">
        <v>46</v>
      </c>
      <c r="AM1341" s="33" t="s">
        <v>2258</v>
      </c>
      <c r="AN1341" s="33" t="s">
        <v>2259</v>
      </c>
      <c r="AO1341" s="33" t="s">
        <v>3122</v>
      </c>
    </row>
    <row r="1342" spans="2:41" ht="13.5" hidden="1" customHeight="1">
      <c r="B1342" s="31">
        <f>VLOOKUP(L1342,'2-1.手続一覧'!$A$9:$A$1715,1,FALSE)</f>
        <v>24505</v>
      </c>
      <c r="C1342" s="31" t="str">
        <f>IF(VLOOKUP(L1342,'2-1.手続一覧'!$A$9:$Q$1715,2,FALSE)=N1342,"OK","NG")</f>
        <v>OK</v>
      </c>
      <c r="D1342" s="31" t="str">
        <f>IF(VLOOKUP(L1342,'2-1.手続一覧'!$A$9:$Q$1715,3,FALSE)=O1342,"OK","NG")</f>
        <v>OK</v>
      </c>
      <c r="E1342" s="31" t="str">
        <f>IF(VLOOKUP(L1342,'2-1.手続一覧'!$A$9:$S$1715,19,FALSE)=AA1342,"OK","NG")</f>
        <v>OK</v>
      </c>
      <c r="F1342" s="31" t="str">
        <f>IF(VLOOKUP(L1342,'2-1.手続一覧'!$A$9:$S$1715,16,FALSE)=AC1342,"OK","NG")</f>
        <v>OK</v>
      </c>
      <c r="G1342" s="31" t="str">
        <f>IF(VLOOKUP(L1342,'2-1.手続一覧'!$A$9:$S$1715,17,FALSE)=AE1342,"OK","NG")</f>
        <v>NG</v>
      </c>
      <c r="H1342" s="31" t="str">
        <f>IF(VLOOKUP(L1342,'2-1.手続一覧'!$A$9:$T$1715,20,FALSE)=AF1342,"OK","NG")</f>
        <v>OK</v>
      </c>
      <c r="I1342" s="31" t="str">
        <f>IF(VLOOKUP(L1342,'2-1.手続一覧'!$A$9:$U$1715,21,FALSE)=AG1342,"OK","NG")</f>
        <v>OK</v>
      </c>
      <c r="J1342" s="31" t="str">
        <f>IF(VLOOKUP(L1342,'2-1.手続一覧'!$A$9:$V$1715,22,FALSE)=AH1342,"OK","NG")</f>
        <v>OK</v>
      </c>
      <c r="K1342" s="31" t="str">
        <f>IF(VLOOKUP(L1342,'2-1.手続一覧'!$A$9:$W$1715,23,FALSE)=AK1342,"OK","NG")</f>
        <v>OK</v>
      </c>
      <c r="L1342" s="32">
        <v>24505</v>
      </c>
      <c r="M1342" s="32" t="s">
        <v>1935</v>
      </c>
      <c r="N1342" s="32" t="s">
        <v>1370</v>
      </c>
      <c r="O1342" s="32" t="s">
        <v>1282</v>
      </c>
      <c r="P1342" s="32">
        <v>1950</v>
      </c>
      <c r="Q1342" s="32" t="s">
        <v>1938</v>
      </c>
      <c r="R1342" s="32">
        <v>149</v>
      </c>
      <c r="S1342" s="32">
        <v>31</v>
      </c>
      <c r="T1342" s="32"/>
      <c r="U1342" s="32"/>
      <c r="V1342" s="32">
        <v>3</v>
      </c>
      <c r="W1342" s="32"/>
      <c r="X1342" s="32"/>
      <c r="Y1342" s="32"/>
      <c r="Z1342" s="32"/>
      <c r="AA1342" s="32" t="s">
        <v>108</v>
      </c>
      <c r="AB1342" s="32" t="s">
        <v>2993</v>
      </c>
      <c r="AC1342" s="32" t="s">
        <v>1285</v>
      </c>
      <c r="AD1342" s="32" t="s">
        <v>2134</v>
      </c>
      <c r="AE1342" s="32" t="s">
        <v>53</v>
      </c>
      <c r="AF1342" s="32"/>
      <c r="AG1342" s="32"/>
      <c r="AH1342" s="32" t="s">
        <v>103</v>
      </c>
      <c r="AI1342" s="32" t="s">
        <v>1929</v>
      </c>
      <c r="AJ1342" s="32"/>
      <c r="AK1342" s="32" t="s">
        <v>46</v>
      </c>
      <c r="AN1342" s="33" t="s">
        <v>2259</v>
      </c>
      <c r="AO1342" s="33" t="s">
        <v>3122</v>
      </c>
    </row>
    <row r="1343" spans="2:41" ht="13.5" hidden="1" customHeight="1">
      <c r="B1343" s="31">
        <f>VLOOKUP(L1343,'2-1.手続一覧'!$A$9:$A$1715,1,FALSE)</f>
        <v>24542</v>
      </c>
      <c r="C1343" s="31" t="str">
        <f>IF(VLOOKUP(L1343,'2-1.手続一覧'!$A$9:$Q$1715,2,FALSE)=N1343,"OK","NG")</f>
        <v>OK</v>
      </c>
      <c r="D1343" s="31" t="str">
        <f>IF(VLOOKUP(L1343,'2-1.手続一覧'!$A$9:$Q$1715,3,FALSE)=O1343,"OK","NG")</f>
        <v>OK</v>
      </c>
      <c r="E1343" s="31" t="str">
        <f>IF(VLOOKUP(L1343,'2-1.手続一覧'!$A$9:$S$1715,19,FALSE)=AA1343,"OK","NG")</f>
        <v>OK</v>
      </c>
      <c r="F1343" s="31" t="str">
        <f>IF(VLOOKUP(L1343,'2-1.手続一覧'!$A$9:$S$1715,16,FALSE)=AC1343,"OK","NG")</f>
        <v>OK</v>
      </c>
      <c r="G1343" s="31" t="str">
        <f>IF(VLOOKUP(L1343,'2-1.手続一覧'!$A$9:$S$1715,17,FALSE)=AE1343,"OK","NG")</f>
        <v>NG</v>
      </c>
      <c r="H1343" s="31" t="str">
        <f>IF(VLOOKUP(L1343,'2-1.手続一覧'!$A$9:$T$1715,20,FALSE)=AF1343,"OK","NG")</f>
        <v>OK</v>
      </c>
      <c r="I1343" s="31" t="str">
        <f>IF(VLOOKUP(L1343,'2-1.手続一覧'!$A$9:$U$1715,21,FALSE)=AG1343,"OK","NG")</f>
        <v>OK</v>
      </c>
      <c r="J1343" s="31" t="str">
        <f>IF(VLOOKUP(L1343,'2-1.手続一覧'!$A$9:$V$1715,22,FALSE)=AH1343,"OK","NG")</f>
        <v>OK</v>
      </c>
      <c r="K1343" s="31" t="str">
        <f>IF(VLOOKUP(L1343,'2-1.手続一覧'!$A$9:$W$1715,23,FALSE)=AK1343,"OK","NG")</f>
        <v>OK</v>
      </c>
      <c r="L1343" s="32">
        <v>24542</v>
      </c>
      <c r="M1343" s="32" t="s">
        <v>1935</v>
      </c>
      <c r="N1343" s="32" t="s">
        <v>1371</v>
      </c>
      <c r="O1343" s="32" t="s">
        <v>1282</v>
      </c>
      <c r="P1343" s="32">
        <v>1950</v>
      </c>
      <c r="Q1343" s="32" t="s">
        <v>1938</v>
      </c>
      <c r="R1343" s="32">
        <v>149</v>
      </c>
      <c r="S1343" s="32">
        <v>31</v>
      </c>
      <c r="T1343" s="32"/>
      <c r="U1343" s="32"/>
      <c r="V1343" s="32">
        <v>4</v>
      </c>
      <c r="W1343" s="32"/>
      <c r="X1343" s="32"/>
      <c r="Y1343" s="32"/>
      <c r="Z1343" s="32"/>
      <c r="AA1343" s="32" t="s">
        <v>45</v>
      </c>
      <c r="AB1343" s="32" t="s">
        <v>2993</v>
      </c>
      <c r="AC1343" s="32" t="s">
        <v>1285</v>
      </c>
      <c r="AD1343" s="32" t="s">
        <v>2134</v>
      </c>
      <c r="AE1343" s="32" t="s">
        <v>53</v>
      </c>
      <c r="AF1343" s="32"/>
      <c r="AG1343" s="32"/>
      <c r="AH1343" s="32" t="s">
        <v>103</v>
      </c>
      <c r="AI1343" s="32" t="s">
        <v>1929</v>
      </c>
      <c r="AJ1343" s="32"/>
      <c r="AK1343" s="32" t="s">
        <v>46</v>
      </c>
      <c r="AN1343" s="33" t="s">
        <v>2259</v>
      </c>
      <c r="AO1343" s="33" t="s">
        <v>3122</v>
      </c>
    </row>
    <row r="1344" spans="2:41" ht="13.5" hidden="1" customHeight="1">
      <c r="B1344" s="31">
        <f>VLOOKUP(L1344,'2-1.手続一覧'!$A$9:$A$1715,1,FALSE)</f>
        <v>24543</v>
      </c>
      <c r="C1344" s="31" t="str">
        <f>IF(VLOOKUP(L1344,'2-1.手続一覧'!$A$9:$Q$1715,2,FALSE)=N1344,"OK","NG")</f>
        <v>OK</v>
      </c>
      <c r="D1344" s="31" t="str">
        <f>IF(VLOOKUP(L1344,'2-1.手続一覧'!$A$9:$Q$1715,3,FALSE)=O1344,"OK","NG")</f>
        <v>OK</v>
      </c>
      <c r="E1344" s="31" t="str">
        <f>IF(VLOOKUP(L1344,'2-1.手続一覧'!$A$9:$S$1715,19,FALSE)=AA1344,"OK","NG")</f>
        <v>OK</v>
      </c>
      <c r="F1344" s="31" t="str">
        <f>IF(VLOOKUP(L1344,'2-1.手続一覧'!$A$9:$S$1715,16,FALSE)=AC1344,"OK","NG")</f>
        <v>OK</v>
      </c>
      <c r="G1344" s="31" t="str">
        <f>IF(VLOOKUP(L1344,'2-1.手続一覧'!$A$9:$S$1715,17,FALSE)=AE1344,"OK","NG")</f>
        <v>NG</v>
      </c>
      <c r="H1344" s="31" t="str">
        <f>IF(VLOOKUP(L1344,'2-1.手続一覧'!$A$9:$T$1715,20,FALSE)=AF1344,"OK","NG")</f>
        <v>OK</v>
      </c>
      <c r="I1344" s="31" t="str">
        <f>IF(VLOOKUP(L1344,'2-1.手続一覧'!$A$9:$U$1715,21,FALSE)=AG1344,"OK","NG")</f>
        <v>OK</v>
      </c>
      <c r="J1344" s="31" t="str">
        <f>IF(VLOOKUP(L1344,'2-1.手続一覧'!$A$9:$V$1715,22,FALSE)=AH1344,"OK","NG")</f>
        <v>OK</v>
      </c>
      <c r="K1344" s="31" t="str">
        <f>IF(VLOOKUP(L1344,'2-1.手続一覧'!$A$9:$W$1715,23,FALSE)=AK1344,"OK","NG")</f>
        <v>OK</v>
      </c>
      <c r="L1344" s="32">
        <v>24543</v>
      </c>
      <c r="M1344" s="32" t="s">
        <v>1935</v>
      </c>
      <c r="N1344" s="32" t="s">
        <v>1372</v>
      </c>
      <c r="O1344" s="32" t="s">
        <v>1282</v>
      </c>
      <c r="P1344" s="32">
        <v>1950</v>
      </c>
      <c r="Q1344" s="32" t="s">
        <v>1938</v>
      </c>
      <c r="R1344" s="32">
        <v>149</v>
      </c>
      <c r="S1344" s="32">
        <v>31</v>
      </c>
      <c r="T1344" s="32"/>
      <c r="U1344" s="32"/>
      <c r="V1344" s="32">
        <v>5</v>
      </c>
      <c r="W1344" s="32"/>
      <c r="X1344" s="32"/>
      <c r="Y1344" s="32"/>
      <c r="Z1344" s="32"/>
      <c r="AA1344" s="32" t="s">
        <v>108</v>
      </c>
      <c r="AB1344" s="32" t="s">
        <v>2993</v>
      </c>
      <c r="AC1344" s="32" t="s">
        <v>1285</v>
      </c>
      <c r="AD1344" s="32" t="s">
        <v>2134</v>
      </c>
      <c r="AE1344" s="32" t="s">
        <v>53</v>
      </c>
      <c r="AF1344" s="32"/>
      <c r="AG1344" s="32"/>
      <c r="AH1344" s="32" t="s">
        <v>103</v>
      </c>
      <c r="AI1344" s="32" t="s">
        <v>1929</v>
      </c>
      <c r="AJ1344" s="32"/>
      <c r="AK1344" s="32" t="s">
        <v>46</v>
      </c>
      <c r="AN1344" s="33" t="s">
        <v>2259</v>
      </c>
      <c r="AO1344" s="33" t="s">
        <v>3122</v>
      </c>
    </row>
    <row r="1345" spans="2:41" ht="13.5" hidden="1" customHeight="1">
      <c r="B1345" s="31">
        <f>VLOOKUP(L1345,'2-1.手続一覧'!$A$9:$A$1715,1,FALSE)</f>
        <v>24506</v>
      </c>
      <c r="C1345" s="31" t="str">
        <f>IF(VLOOKUP(L1345,'2-1.手続一覧'!$A$9:$Q$1715,2,FALSE)=N1345,"OK","NG")</f>
        <v>OK</v>
      </c>
      <c r="D1345" s="31" t="str">
        <f>IF(VLOOKUP(L1345,'2-1.手続一覧'!$A$9:$Q$1715,3,FALSE)=O1345,"OK","NG")</f>
        <v>OK</v>
      </c>
      <c r="E1345" s="31" t="str">
        <f>IF(VLOOKUP(L1345,'2-1.手続一覧'!$A$9:$S$1715,19,FALSE)=AA1345,"OK","NG")</f>
        <v>OK</v>
      </c>
      <c r="F1345" s="31" t="str">
        <f>IF(VLOOKUP(L1345,'2-1.手続一覧'!$A$9:$S$1715,16,FALSE)=AC1345,"OK","NG")</f>
        <v>OK</v>
      </c>
      <c r="G1345" s="31" t="str">
        <f>IF(VLOOKUP(L1345,'2-1.手続一覧'!$A$9:$S$1715,17,FALSE)=AE1345,"OK","NG")</f>
        <v>NG</v>
      </c>
      <c r="H1345" s="31" t="str">
        <f>IF(VLOOKUP(L1345,'2-1.手続一覧'!$A$9:$T$1715,20,FALSE)=AF1345,"OK","NG")</f>
        <v>OK</v>
      </c>
      <c r="I1345" s="31" t="str">
        <f>IF(VLOOKUP(L1345,'2-1.手続一覧'!$A$9:$U$1715,21,FALSE)=AG1345,"OK","NG")</f>
        <v>OK</v>
      </c>
      <c r="J1345" s="31" t="str">
        <f>IF(VLOOKUP(L1345,'2-1.手続一覧'!$A$9:$V$1715,22,FALSE)=AH1345,"OK","NG")</f>
        <v>OK</v>
      </c>
      <c r="K1345" s="31" t="str">
        <f>IF(VLOOKUP(L1345,'2-1.手続一覧'!$A$9:$W$1715,23,FALSE)=AK1345,"OK","NG")</f>
        <v>OK</v>
      </c>
      <c r="L1345" s="32">
        <v>24506</v>
      </c>
      <c r="M1345" s="32" t="s">
        <v>1935</v>
      </c>
      <c r="N1345" s="32" t="s">
        <v>1373</v>
      </c>
      <c r="O1345" s="32" t="s">
        <v>1282</v>
      </c>
      <c r="P1345" s="32">
        <v>1950</v>
      </c>
      <c r="Q1345" s="32" t="s">
        <v>1938</v>
      </c>
      <c r="R1345" s="32">
        <v>149</v>
      </c>
      <c r="S1345" s="32">
        <v>31</v>
      </c>
      <c r="T1345" s="32"/>
      <c r="U1345" s="32"/>
      <c r="V1345" s="32">
        <v>7</v>
      </c>
      <c r="W1345" s="32"/>
      <c r="X1345" s="32"/>
      <c r="Y1345" s="32"/>
      <c r="Z1345" s="32"/>
      <c r="AA1345" s="32" t="s">
        <v>45</v>
      </c>
      <c r="AB1345" s="32" t="s">
        <v>2993</v>
      </c>
      <c r="AC1345" s="32" t="s">
        <v>1285</v>
      </c>
      <c r="AD1345" s="32" t="s">
        <v>1928</v>
      </c>
      <c r="AE1345" s="32" t="s">
        <v>53</v>
      </c>
      <c r="AF1345" s="32"/>
      <c r="AG1345" s="32"/>
      <c r="AH1345" s="32" t="s">
        <v>103</v>
      </c>
      <c r="AI1345" s="32" t="s">
        <v>1929</v>
      </c>
      <c r="AJ1345" s="32"/>
      <c r="AK1345" s="32" t="s">
        <v>46</v>
      </c>
      <c r="AN1345" s="33" t="s">
        <v>2259</v>
      </c>
      <c r="AO1345" s="33" t="s">
        <v>3122</v>
      </c>
    </row>
    <row r="1346" spans="2:41" ht="13.5" hidden="1" customHeight="1">
      <c r="B1346" s="31">
        <f>VLOOKUP(L1346,'2-1.手続一覧'!$A$9:$A$1715,1,FALSE)</f>
        <v>24507</v>
      </c>
      <c r="C1346" s="31" t="str">
        <f>IF(VLOOKUP(L1346,'2-1.手続一覧'!$A$9:$Q$1715,2,FALSE)=N1346,"OK","NG")</f>
        <v>OK</v>
      </c>
      <c r="D1346" s="31" t="str">
        <f>IF(VLOOKUP(L1346,'2-1.手続一覧'!$A$9:$Q$1715,3,FALSE)=O1346,"OK","NG")</f>
        <v>OK</v>
      </c>
      <c r="E1346" s="31" t="str">
        <f>IF(VLOOKUP(L1346,'2-1.手続一覧'!$A$9:$S$1715,19,FALSE)=AA1346,"OK","NG")</f>
        <v>OK</v>
      </c>
      <c r="F1346" s="31" t="str">
        <f>IF(VLOOKUP(L1346,'2-1.手続一覧'!$A$9:$S$1715,16,FALSE)=AC1346,"OK","NG")</f>
        <v>OK</v>
      </c>
      <c r="G1346" s="31" t="str">
        <f>IF(VLOOKUP(L1346,'2-1.手続一覧'!$A$9:$S$1715,17,FALSE)=AE1346,"OK","NG")</f>
        <v>NG</v>
      </c>
      <c r="H1346" s="31" t="str">
        <f>IF(VLOOKUP(L1346,'2-1.手続一覧'!$A$9:$T$1715,20,FALSE)=AF1346,"OK","NG")</f>
        <v>OK</v>
      </c>
      <c r="I1346" s="31" t="str">
        <f>IF(VLOOKUP(L1346,'2-1.手続一覧'!$A$9:$U$1715,21,FALSE)=AG1346,"OK","NG")</f>
        <v>OK</v>
      </c>
      <c r="J1346" s="31" t="str">
        <f>IF(VLOOKUP(L1346,'2-1.手続一覧'!$A$9:$V$1715,22,FALSE)=AH1346,"OK","NG")</f>
        <v>OK</v>
      </c>
      <c r="K1346" s="31" t="str">
        <f>IF(VLOOKUP(L1346,'2-1.手続一覧'!$A$9:$W$1715,23,FALSE)=AK1346,"OK","NG")</f>
        <v>OK</v>
      </c>
      <c r="L1346" s="32">
        <v>24507</v>
      </c>
      <c r="M1346" s="32" t="s">
        <v>1935</v>
      </c>
      <c r="N1346" s="32" t="s">
        <v>1374</v>
      </c>
      <c r="O1346" s="32" t="s">
        <v>1282</v>
      </c>
      <c r="P1346" s="32">
        <v>1950</v>
      </c>
      <c r="Q1346" s="32" t="s">
        <v>1938</v>
      </c>
      <c r="R1346" s="32">
        <v>149</v>
      </c>
      <c r="S1346" s="32">
        <v>31</v>
      </c>
      <c r="T1346" s="32"/>
      <c r="U1346" s="32"/>
      <c r="V1346" s="32">
        <v>7</v>
      </c>
      <c r="W1346" s="32"/>
      <c r="X1346" s="32"/>
      <c r="Y1346" s="32"/>
      <c r="Z1346" s="32"/>
      <c r="AA1346" s="32" t="s">
        <v>45</v>
      </c>
      <c r="AB1346" s="32" t="s">
        <v>2993</v>
      </c>
      <c r="AC1346" s="32" t="s">
        <v>1285</v>
      </c>
      <c r="AD1346" s="32" t="s">
        <v>1928</v>
      </c>
      <c r="AE1346" s="32" t="s">
        <v>53</v>
      </c>
      <c r="AF1346" s="32"/>
      <c r="AG1346" s="32"/>
      <c r="AH1346" s="32" t="s">
        <v>103</v>
      </c>
      <c r="AI1346" s="32" t="s">
        <v>1929</v>
      </c>
      <c r="AJ1346" s="32"/>
      <c r="AK1346" s="32" t="s">
        <v>46</v>
      </c>
      <c r="AN1346" s="33" t="s">
        <v>2259</v>
      </c>
      <c r="AO1346" s="33" t="s">
        <v>3122</v>
      </c>
    </row>
    <row r="1347" spans="2:41" ht="13.5" hidden="1" customHeight="1">
      <c r="B1347" s="31">
        <f>VLOOKUP(L1347,'2-1.手続一覧'!$A$9:$A$1715,1,FALSE)</f>
        <v>24544</v>
      </c>
      <c r="C1347" s="31" t="str">
        <f>IF(VLOOKUP(L1347,'2-1.手続一覧'!$A$9:$Q$1715,2,FALSE)=N1347,"OK","NG")</f>
        <v>OK</v>
      </c>
      <c r="D1347" s="31" t="str">
        <f>IF(VLOOKUP(L1347,'2-1.手続一覧'!$A$9:$Q$1715,3,FALSE)=O1347,"OK","NG")</f>
        <v>OK</v>
      </c>
      <c r="E1347" s="31" t="str">
        <f>IF(VLOOKUP(L1347,'2-1.手続一覧'!$A$9:$S$1715,19,FALSE)=AA1347,"OK","NG")</f>
        <v>OK</v>
      </c>
      <c r="F1347" s="31" t="str">
        <f>IF(VLOOKUP(L1347,'2-1.手続一覧'!$A$9:$S$1715,16,FALSE)=AC1347,"OK","NG")</f>
        <v>OK</v>
      </c>
      <c r="G1347" s="31" t="str">
        <f>IF(VLOOKUP(L1347,'2-1.手続一覧'!$A$9:$S$1715,17,FALSE)=AE1347,"OK","NG")</f>
        <v>NG</v>
      </c>
      <c r="H1347" s="31" t="str">
        <f>IF(VLOOKUP(L1347,'2-1.手続一覧'!$A$9:$T$1715,20,FALSE)=AF1347,"OK","NG")</f>
        <v>OK</v>
      </c>
      <c r="I1347" s="31" t="str">
        <f>IF(VLOOKUP(L1347,'2-1.手続一覧'!$A$9:$U$1715,21,FALSE)=AG1347,"OK","NG")</f>
        <v>OK</v>
      </c>
      <c r="J1347" s="31" t="str">
        <f>IF(VLOOKUP(L1347,'2-1.手続一覧'!$A$9:$V$1715,22,FALSE)=AH1347,"OK","NG")</f>
        <v>OK</v>
      </c>
      <c r="K1347" s="31" t="str">
        <f>IF(VLOOKUP(L1347,'2-1.手続一覧'!$A$9:$W$1715,23,FALSE)=AK1347,"OK","NG")</f>
        <v>OK</v>
      </c>
      <c r="L1347" s="32">
        <v>24544</v>
      </c>
      <c r="M1347" s="32" t="s">
        <v>1935</v>
      </c>
      <c r="N1347" s="32" t="s">
        <v>1375</v>
      </c>
      <c r="O1347" s="32" t="s">
        <v>1282</v>
      </c>
      <c r="P1347" s="32">
        <v>1950</v>
      </c>
      <c r="Q1347" s="32" t="s">
        <v>1938</v>
      </c>
      <c r="R1347" s="32">
        <v>149</v>
      </c>
      <c r="S1347" s="32">
        <v>31</v>
      </c>
      <c r="T1347" s="32">
        <v>3</v>
      </c>
      <c r="U1347" s="32"/>
      <c r="V1347" s="32" t="s">
        <v>1376</v>
      </c>
      <c r="W1347" s="32"/>
      <c r="X1347" s="32"/>
      <c r="Y1347" s="32"/>
      <c r="Z1347" s="32"/>
      <c r="AA1347" s="32" t="s">
        <v>108</v>
      </c>
      <c r="AB1347" s="32" t="s">
        <v>2518</v>
      </c>
      <c r="AC1347" s="32" t="s">
        <v>44</v>
      </c>
      <c r="AD1347" s="32" t="s">
        <v>1928</v>
      </c>
      <c r="AE1347" s="32" t="s">
        <v>53</v>
      </c>
      <c r="AF1347" s="32"/>
      <c r="AG1347" s="32"/>
      <c r="AH1347" s="32" t="s">
        <v>103</v>
      </c>
      <c r="AI1347" s="32" t="s">
        <v>1929</v>
      </c>
      <c r="AJ1347" s="32"/>
      <c r="AK1347" s="32" t="s">
        <v>46</v>
      </c>
      <c r="AN1347" s="33" t="s">
        <v>2259</v>
      </c>
      <c r="AO1347" s="33" t="s">
        <v>3122</v>
      </c>
    </row>
    <row r="1348" spans="2:41" ht="13.5" customHeight="1">
      <c r="B1348" s="31">
        <f>VLOOKUP(L1348,'2-1.手続一覧'!$A$9:$A$1715,1,FALSE)</f>
        <v>24499</v>
      </c>
      <c r="C1348" s="31" t="str">
        <f>IF(VLOOKUP(L1348,'2-1.手続一覧'!$A$9:$Q$1715,2,FALSE)=N1348,"OK","NG")</f>
        <v>OK</v>
      </c>
      <c r="D1348" s="31" t="str">
        <f>IF(VLOOKUP(L1348,'2-1.手続一覧'!$A$9:$Q$1715,3,FALSE)=O1348,"OK","NG")</f>
        <v>OK</v>
      </c>
      <c r="E1348" s="31" t="str">
        <f>IF(VLOOKUP(L1348,'2-1.手続一覧'!$A$9:$S$1715,19,FALSE)=AA1348,"OK","NG")</f>
        <v>OK</v>
      </c>
      <c r="F1348" s="31" t="str">
        <f>IF(VLOOKUP(L1348,'2-1.手続一覧'!$A$9:$S$1715,16,FALSE)=AC1348,"OK","NG")</f>
        <v>NG</v>
      </c>
      <c r="G1348" s="31" t="str">
        <f>IF(VLOOKUP(L1348,'2-1.手続一覧'!$A$9:$S$1715,17,FALSE)=AE1348,"OK","NG")</f>
        <v>OK</v>
      </c>
      <c r="H1348" s="31" t="str">
        <f>IF(VLOOKUP(L1348,'2-1.手続一覧'!$A$9:$T$1715,20,FALSE)=AF1348,"OK","NG")</f>
        <v>OK</v>
      </c>
      <c r="I1348" s="31" t="str">
        <f>IF(VLOOKUP(L1348,'2-1.手続一覧'!$A$9:$U$1715,21,FALSE)=AG1348,"OK","NG")</f>
        <v>OK</v>
      </c>
      <c r="J1348" s="31" t="str">
        <f>IF(VLOOKUP(L1348,'2-1.手続一覧'!$A$9:$V$1715,22,FALSE)=AH1348,"OK","NG")</f>
        <v>OK</v>
      </c>
      <c r="K1348" s="31" t="str">
        <f>IF(VLOOKUP(L1348,'2-1.手続一覧'!$A$9:$W$1715,23,FALSE)=AK1348,"OK","NG")</f>
        <v>OK</v>
      </c>
      <c r="L1348" s="32">
        <v>24499</v>
      </c>
      <c r="M1348" s="32" t="s">
        <v>1935</v>
      </c>
      <c r="N1348" s="32" t="s">
        <v>1287</v>
      </c>
      <c r="O1348" s="32" t="s">
        <v>1282</v>
      </c>
      <c r="P1348" s="32">
        <v>1950</v>
      </c>
      <c r="Q1348" s="32" t="s">
        <v>1938</v>
      </c>
      <c r="R1348" s="32">
        <v>149</v>
      </c>
      <c r="S1348" s="32">
        <v>33</v>
      </c>
      <c r="T1348" s="32"/>
      <c r="U1348" s="32"/>
      <c r="V1348" s="32">
        <v>2</v>
      </c>
      <c r="W1348" s="32"/>
      <c r="X1348" s="32"/>
      <c r="Y1348" s="32"/>
      <c r="Z1348" s="32"/>
      <c r="AA1348" s="32" t="s">
        <v>54</v>
      </c>
      <c r="AB1348" s="32" t="s">
        <v>1928</v>
      </c>
      <c r="AC1348" s="32" t="s">
        <v>102</v>
      </c>
      <c r="AD1348" s="32" t="s">
        <v>2993</v>
      </c>
      <c r="AE1348" s="32" t="s">
        <v>101</v>
      </c>
      <c r="AF1348" s="32"/>
      <c r="AG1348" s="32"/>
      <c r="AH1348" s="32" t="s">
        <v>103</v>
      </c>
      <c r="AI1348" s="32" t="s">
        <v>1929</v>
      </c>
      <c r="AJ1348" s="32"/>
      <c r="AK1348" s="32" t="s">
        <v>46</v>
      </c>
      <c r="AM1348" s="33" t="s">
        <v>2258</v>
      </c>
      <c r="AN1348" s="33" t="s">
        <v>2259</v>
      </c>
      <c r="AO1348" s="33" t="s">
        <v>3122</v>
      </c>
    </row>
    <row r="1349" spans="2:41" ht="13.5" customHeight="1">
      <c r="B1349" s="31">
        <f>VLOOKUP(L1349,'2-1.手続一覧'!$A$9:$A$1715,1,FALSE)</f>
        <v>24500</v>
      </c>
      <c r="C1349" s="31" t="str">
        <f>IF(VLOOKUP(L1349,'2-1.手続一覧'!$A$9:$Q$1715,2,FALSE)=N1349,"OK","NG")</f>
        <v>OK</v>
      </c>
      <c r="D1349" s="31" t="str">
        <f>IF(VLOOKUP(L1349,'2-1.手続一覧'!$A$9:$Q$1715,3,FALSE)=O1349,"OK","NG")</f>
        <v>OK</v>
      </c>
      <c r="E1349" s="31" t="str">
        <f>IF(VLOOKUP(L1349,'2-1.手続一覧'!$A$9:$S$1715,19,FALSE)=AA1349,"OK","NG")</f>
        <v>OK</v>
      </c>
      <c r="F1349" s="31" t="str">
        <f>IF(VLOOKUP(L1349,'2-1.手続一覧'!$A$9:$S$1715,16,FALSE)=AC1349,"OK","NG")</f>
        <v>NG</v>
      </c>
      <c r="G1349" s="31" t="str">
        <f>IF(VLOOKUP(L1349,'2-1.手続一覧'!$A$9:$S$1715,17,FALSE)=AE1349,"OK","NG")</f>
        <v>OK</v>
      </c>
      <c r="H1349" s="31" t="str">
        <f>IF(VLOOKUP(L1349,'2-1.手続一覧'!$A$9:$T$1715,20,FALSE)=AF1349,"OK","NG")</f>
        <v>OK</v>
      </c>
      <c r="I1349" s="31" t="str">
        <f>IF(VLOOKUP(L1349,'2-1.手続一覧'!$A$9:$U$1715,21,FALSE)=AG1349,"OK","NG")</f>
        <v>OK</v>
      </c>
      <c r="J1349" s="31" t="str">
        <f>IF(VLOOKUP(L1349,'2-1.手続一覧'!$A$9:$V$1715,22,FALSE)=AH1349,"OK","NG")</f>
        <v>OK</v>
      </c>
      <c r="K1349" s="31" t="str">
        <f>IF(VLOOKUP(L1349,'2-1.手続一覧'!$A$9:$W$1715,23,FALSE)=AK1349,"OK","NG")</f>
        <v>OK</v>
      </c>
      <c r="L1349" s="32">
        <v>24500</v>
      </c>
      <c r="M1349" s="32" t="s">
        <v>1935</v>
      </c>
      <c r="N1349" s="32" t="s">
        <v>1288</v>
      </c>
      <c r="O1349" s="32" t="s">
        <v>1282</v>
      </c>
      <c r="P1349" s="32">
        <v>1950</v>
      </c>
      <c r="Q1349" s="32" t="s">
        <v>1938</v>
      </c>
      <c r="R1349" s="32">
        <v>149</v>
      </c>
      <c r="S1349" s="32">
        <v>33</v>
      </c>
      <c r="T1349" s="32"/>
      <c r="U1349" s="32"/>
      <c r="V1349" s="32">
        <v>2</v>
      </c>
      <c r="W1349" s="32"/>
      <c r="X1349" s="32"/>
      <c r="Y1349" s="32"/>
      <c r="Z1349" s="32"/>
      <c r="AA1349" s="32" t="s">
        <v>54</v>
      </c>
      <c r="AB1349" s="32" t="s">
        <v>1928</v>
      </c>
      <c r="AC1349" s="32" t="s">
        <v>102</v>
      </c>
      <c r="AD1349" s="32" t="s">
        <v>2993</v>
      </c>
      <c r="AE1349" s="32" t="s">
        <v>101</v>
      </c>
      <c r="AF1349" s="32"/>
      <c r="AG1349" s="32"/>
      <c r="AH1349" s="32" t="s">
        <v>103</v>
      </c>
      <c r="AI1349" s="32" t="s">
        <v>1929</v>
      </c>
      <c r="AJ1349" s="32"/>
      <c r="AK1349" s="32" t="s">
        <v>46</v>
      </c>
      <c r="AM1349" s="33" t="s">
        <v>2258</v>
      </c>
      <c r="AN1349" s="33" t="s">
        <v>2259</v>
      </c>
      <c r="AO1349" s="33" t="s">
        <v>3122</v>
      </c>
    </row>
    <row r="1350" spans="2:41" ht="13.5" hidden="1" customHeight="1">
      <c r="B1350" s="31">
        <f>VLOOKUP(L1350,'2-1.手続一覧'!$A$9:$A$1715,1,FALSE)</f>
        <v>24545</v>
      </c>
      <c r="C1350" s="31" t="str">
        <f>IF(VLOOKUP(L1350,'2-1.手続一覧'!$A$9:$Q$1715,2,FALSE)=N1350,"OK","NG")</f>
        <v>OK</v>
      </c>
      <c r="D1350" s="31" t="str">
        <f>IF(VLOOKUP(L1350,'2-1.手続一覧'!$A$9:$Q$1715,3,FALSE)=O1350,"OK","NG")</f>
        <v>OK</v>
      </c>
      <c r="E1350" s="31" t="str">
        <f>IF(VLOOKUP(L1350,'2-1.手続一覧'!$A$9:$S$1715,19,FALSE)=AA1350,"OK","NG")</f>
        <v>OK</v>
      </c>
      <c r="F1350" s="31" t="str">
        <f>IF(VLOOKUP(L1350,'2-1.手続一覧'!$A$9:$S$1715,16,FALSE)=AC1350,"OK","NG")</f>
        <v>OK</v>
      </c>
      <c r="G1350" s="31" t="str">
        <f>IF(VLOOKUP(L1350,'2-1.手続一覧'!$A$9:$S$1715,17,FALSE)=AE1350,"OK","NG")</f>
        <v>NG</v>
      </c>
      <c r="H1350" s="31" t="str">
        <f>IF(VLOOKUP(L1350,'2-1.手続一覧'!$A$9:$T$1715,20,FALSE)=AF1350,"OK","NG")</f>
        <v>OK</v>
      </c>
      <c r="I1350" s="31" t="str">
        <f>IF(VLOOKUP(L1350,'2-1.手続一覧'!$A$9:$U$1715,21,FALSE)=AG1350,"OK","NG")</f>
        <v>OK</v>
      </c>
      <c r="J1350" s="31" t="str">
        <f>IF(VLOOKUP(L1350,'2-1.手続一覧'!$A$9:$V$1715,22,FALSE)=AH1350,"OK","NG")</f>
        <v>OK</v>
      </c>
      <c r="K1350" s="31" t="str">
        <f>IF(VLOOKUP(L1350,'2-1.手続一覧'!$A$9:$W$1715,23,FALSE)=AK1350,"OK","NG")</f>
        <v>OK</v>
      </c>
      <c r="L1350" s="32">
        <v>24545</v>
      </c>
      <c r="M1350" s="32" t="s">
        <v>1935</v>
      </c>
      <c r="N1350" s="32" t="s">
        <v>1377</v>
      </c>
      <c r="O1350" s="32" t="s">
        <v>1282</v>
      </c>
      <c r="P1350" s="32">
        <v>1950</v>
      </c>
      <c r="Q1350" s="32" t="s">
        <v>1938</v>
      </c>
      <c r="R1350" s="32">
        <v>149</v>
      </c>
      <c r="S1350" s="32">
        <v>34</v>
      </c>
      <c r="T1350" s="32"/>
      <c r="U1350" s="32"/>
      <c r="V1350" s="32">
        <v>1</v>
      </c>
      <c r="W1350" s="32"/>
      <c r="X1350" s="32"/>
      <c r="Y1350" s="32"/>
      <c r="Z1350" s="32"/>
      <c r="AA1350" s="32" t="s">
        <v>108</v>
      </c>
      <c r="AB1350" s="32" t="s">
        <v>2993</v>
      </c>
      <c r="AC1350" s="32" t="s">
        <v>1285</v>
      </c>
      <c r="AD1350" s="32" t="s">
        <v>1928</v>
      </c>
      <c r="AE1350" s="32" t="s">
        <v>53</v>
      </c>
      <c r="AF1350" s="32"/>
      <c r="AG1350" s="32"/>
      <c r="AH1350" s="32" t="s">
        <v>103</v>
      </c>
      <c r="AI1350" s="32" t="s">
        <v>1929</v>
      </c>
      <c r="AJ1350" s="32"/>
      <c r="AK1350" s="32" t="s">
        <v>46</v>
      </c>
      <c r="AN1350" s="33" t="s">
        <v>2259</v>
      </c>
      <c r="AO1350" s="33" t="s">
        <v>3122</v>
      </c>
    </row>
    <row r="1351" spans="2:41" ht="13.5" hidden="1" customHeight="1">
      <c r="B1351" s="31">
        <f>VLOOKUP(L1351,'2-1.手続一覧'!$A$9:$A$1715,1,FALSE)</f>
        <v>24546</v>
      </c>
      <c r="C1351" s="31" t="str">
        <f>IF(VLOOKUP(L1351,'2-1.手続一覧'!$A$9:$Q$1715,2,FALSE)=N1351,"OK","NG")</f>
        <v>OK</v>
      </c>
      <c r="D1351" s="31" t="str">
        <f>IF(VLOOKUP(L1351,'2-1.手続一覧'!$A$9:$Q$1715,3,FALSE)=O1351,"OK","NG")</f>
        <v>OK</v>
      </c>
      <c r="E1351" s="31" t="str">
        <f>IF(VLOOKUP(L1351,'2-1.手続一覧'!$A$9:$S$1715,19,FALSE)=AA1351,"OK","NG")</f>
        <v>OK</v>
      </c>
      <c r="F1351" s="31" t="str">
        <f>IF(VLOOKUP(L1351,'2-1.手続一覧'!$A$9:$S$1715,16,FALSE)=AC1351,"OK","NG")</f>
        <v>OK</v>
      </c>
      <c r="G1351" s="31" t="str">
        <f>IF(VLOOKUP(L1351,'2-1.手続一覧'!$A$9:$S$1715,17,FALSE)=AE1351,"OK","NG")</f>
        <v>NG</v>
      </c>
      <c r="H1351" s="31" t="str">
        <f>IF(VLOOKUP(L1351,'2-1.手続一覧'!$A$9:$T$1715,20,FALSE)=AF1351,"OK","NG")</f>
        <v>OK</v>
      </c>
      <c r="I1351" s="31" t="str">
        <f>IF(VLOOKUP(L1351,'2-1.手続一覧'!$A$9:$U$1715,21,FALSE)=AG1351,"OK","NG")</f>
        <v>OK</v>
      </c>
      <c r="J1351" s="31" t="str">
        <f>IF(VLOOKUP(L1351,'2-1.手続一覧'!$A$9:$V$1715,22,FALSE)=AH1351,"OK","NG")</f>
        <v>OK</v>
      </c>
      <c r="K1351" s="31" t="str">
        <f>IF(VLOOKUP(L1351,'2-1.手続一覧'!$A$9:$W$1715,23,FALSE)=AK1351,"OK","NG")</f>
        <v>OK</v>
      </c>
      <c r="L1351" s="32">
        <v>24546</v>
      </c>
      <c r="M1351" s="32" t="s">
        <v>1935</v>
      </c>
      <c r="N1351" s="32" t="s">
        <v>1378</v>
      </c>
      <c r="O1351" s="32" t="s">
        <v>1282</v>
      </c>
      <c r="P1351" s="32">
        <v>1950</v>
      </c>
      <c r="Q1351" s="32" t="s">
        <v>1938</v>
      </c>
      <c r="R1351" s="32">
        <v>149</v>
      </c>
      <c r="S1351" s="32">
        <v>34</v>
      </c>
      <c r="T1351" s="32"/>
      <c r="U1351" s="32"/>
      <c r="V1351" s="32">
        <v>2</v>
      </c>
      <c r="W1351" s="32"/>
      <c r="X1351" s="32"/>
      <c r="Y1351" s="32"/>
      <c r="Z1351" s="32"/>
      <c r="AA1351" s="32" t="s">
        <v>108</v>
      </c>
      <c r="AB1351" s="32" t="s">
        <v>2518</v>
      </c>
      <c r="AC1351" s="32" t="s">
        <v>44</v>
      </c>
      <c r="AD1351" s="32" t="s">
        <v>1928</v>
      </c>
      <c r="AE1351" s="32" t="s">
        <v>53</v>
      </c>
      <c r="AF1351" s="32"/>
      <c r="AG1351" s="32"/>
      <c r="AH1351" s="32" t="s">
        <v>103</v>
      </c>
      <c r="AI1351" s="32" t="s">
        <v>1929</v>
      </c>
      <c r="AJ1351" s="32"/>
      <c r="AK1351" s="32" t="s">
        <v>46</v>
      </c>
      <c r="AN1351" s="33" t="s">
        <v>2259</v>
      </c>
      <c r="AO1351" s="33" t="s">
        <v>3122</v>
      </c>
    </row>
    <row r="1352" spans="2:41" ht="13.5" customHeight="1">
      <c r="B1352" s="31">
        <f>VLOOKUP(L1352,'2-1.手続一覧'!$A$9:$A$1715,1,FALSE)</f>
        <v>24462</v>
      </c>
      <c r="C1352" s="31" t="str">
        <f>IF(VLOOKUP(L1352,'2-1.手続一覧'!$A$9:$Q$1715,2,FALSE)=N1352,"OK","NG")</f>
        <v>OK</v>
      </c>
      <c r="D1352" s="31" t="str">
        <f>IF(VLOOKUP(L1352,'2-1.手続一覧'!$A$9:$Q$1715,3,FALSE)=O1352,"OK","NG")</f>
        <v>OK</v>
      </c>
      <c r="E1352" s="31" t="str">
        <f>IF(VLOOKUP(L1352,'2-1.手続一覧'!$A$9:$S$1715,19,FALSE)=AA1352,"OK","NG")</f>
        <v>OK</v>
      </c>
      <c r="F1352" s="31" t="str">
        <f>IF(VLOOKUP(L1352,'2-1.手続一覧'!$A$9:$S$1715,16,FALSE)=AC1352,"OK","NG")</f>
        <v>NG</v>
      </c>
      <c r="G1352" s="31" t="str">
        <f>IF(VLOOKUP(L1352,'2-1.手続一覧'!$A$9:$S$1715,17,FALSE)=AE1352,"OK","NG")</f>
        <v>OK</v>
      </c>
      <c r="H1352" s="31" t="str">
        <f>IF(VLOOKUP(L1352,'2-1.手続一覧'!$A$9:$T$1715,20,FALSE)=AF1352,"OK","NG")</f>
        <v>OK</v>
      </c>
      <c r="I1352" s="31" t="str">
        <f>IF(VLOOKUP(L1352,'2-1.手続一覧'!$A$9:$U$1715,21,FALSE)=AG1352,"OK","NG")</f>
        <v>OK</v>
      </c>
      <c r="J1352" s="31" t="str">
        <f>IF(VLOOKUP(L1352,'2-1.手続一覧'!$A$9:$V$1715,22,FALSE)=AH1352,"OK","NG")</f>
        <v>OK</v>
      </c>
      <c r="K1352" s="31" t="str">
        <f>IF(VLOOKUP(L1352,'2-1.手続一覧'!$A$9:$W$1715,23,FALSE)=AK1352,"OK","NG")</f>
        <v>OK</v>
      </c>
      <c r="L1352" s="32">
        <v>24462</v>
      </c>
      <c r="M1352" s="32" t="s">
        <v>1935</v>
      </c>
      <c r="N1352" s="32" t="s">
        <v>1308</v>
      </c>
      <c r="O1352" s="32" t="s">
        <v>1282</v>
      </c>
      <c r="P1352" s="32">
        <v>1950</v>
      </c>
      <c r="Q1352" s="32" t="s">
        <v>1938</v>
      </c>
      <c r="R1352" s="32">
        <v>149</v>
      </c>
      <c r="S1352" s="32">
        <v>35</v>
      </c>
      <c r="T1352" s="32"/>
      <c r="U1352" s="32"/>
      <c r="V1352" s="32">
        <v>1</v>
      </c>
      <c r="W1352" s="32"/>
      <c r="X1352" s="32">
        <v>1</v>
      </c>
      <c r="Y1352" s="32"/>
      <c r="Z1352" s="32" t="s">
        <v>1309</v>
      </c>
      <c r="AA1352" s="32" t="s">
        <v>54</v>
      </c>
      <c r="AB1352" s="32" t="s">
        <v>1928</v>
      </c>
      <c r="AC1352" s="32" t="s">
        <v>102</v>
      </c>
      <c r="AD1352" s="32" t="s">
        <v>2993</v>
      </c>
      <c r="AE1352" s="32" t="s">
        <v>101</v>
      </c>
      <c r="AF1352" s="32"/>
      <c r="AG1352" s="32"/>
      <c r="AH1352" s="32" t="s">
        <v>103</v>
      </c>
      <c r="AI1352" s="32" t="s">
        <v>1929</v>
      </c>
      <c r="AJ1352" s="32"/>
      <c r="AK1352" s="32" t="s">
        <v>46</v>
      </c>
      <c r="AM1352" s="33" t="s">
        <v>2258</v>
      </c>
      <c r="AN1352" s="33" t="s">
        <v>2259</v>
      </c>
      <c r="AO1352" s="33" t="s">
        <v>3122</v>
      </c>
    </row>
    <row r="1353" spans="2:41" ht="13.5" customHeight="1">
      <c r="B1353" s="31">
        <f>VLOOKUP(L1353,'2-1.手続一覧'!$A$9:$A$1715,1,FALSE)</f>
        <v>24463</v>
      </c>
      <c r="C1353" s="31" t="str">
        <f>IF(VLOOKUP(L1353,'2-1.手続一覧'!$A$9:$Q$1715,2,FALSE)=N1353,"OK","NG")</f>
        <v>OK</v>
      </c>
      <c r="D1353" s="31" t="str">
        <f>IF(VLOOKUP(L1353,'2-1.手続一覧'!$A$9:$Q$1715,3,FALSE)=O1353,"OK","NG")</f>
        <v>OK</v>
      </c>
      <c r="E1353" s="31" t="str">
        <f>IF(VLOOKUP(L1353,'2-1.手続一覧'!$A$9:$S$1715,19,FALSE)=AA1353,"OK","NG")</f>
        <v>OK</v>
      </c>
      <c r="F1353" s="31" t="str">
        <f>IF(VLOOKUP(L1353,'2-1.手続一覧'!$A$9:$S$1715,16,FALSE)=AC1353,"OK","NG")</f>
        <v>NG</v>
      </c>
      <c r="G1353" s="31" t="str">
        <f>IF(VLOOKUP(L1353,'2-1.手続一覧'!$A$9:$S$1715,17,FALSE)=AE1353,"OK","NG")</f>
        <v>OK</v>
      </c>
      <c r="H1353" s="31" t="str">
        <f>IF(VLOOKUP(L1353,'2-1.手続一覧'!$A$9:$T$1715,20,FALSE)=AF1353,"OK","NG")</f>
        <v>OK</v>
      </c>
      <c r="I1353" s="31" t="str">
        <f>IF(VLOOKUP(L1353,'2-1.手続一覧'!$A$9:$U$1715,21,FALSE)=AG1353,"OK","NG")</f>
        <v>OK</v>
      </c>
      <c r="J1353" s="31" t="str">
        <f>IF(VLOOKUP(L1353,'2-1.手続一覧'!$A$9:$V$1715,22,FALSE)=AH1353,"OK","NG")</f>
        <v>OK</v>
      </c>
      <c r="K1353" s="31" t="str">
        <f>IF(VLOOKUP(L1353,'2-1.手続一覧'!$A$9:$W$1715,23,FALSE)=AK1353,"OK","NG")</f>
        <v>OK</v>
      </c>
      <c r="L1353" s="32">
        <v>24463</v>
      </c>
      <c r="M1353" s="32" t="s">
        <v>1935</v>
      </c>
      <c r="N1353" s="32" t="s">
        <v>1310</v>
      </c>
      <c r="O1353" s="32" t="s">
        <v>1282</v>
      </c>
      <c r="P1353" s="32">
        <v>1950</v>
      </c>
      <c r="Q1353" s="32" t="s">
        <v>1938</v>
      </c>
      <c r="R1353" s="32">
        <v>149</v>
      </c>
      <c r="S1353" s="32">
        <v>35</v>
      </c>
      <c r="T1353" s="32"/>
      <c r="U1353" s="32"/>
      <c r="V1353" s="32">
        <v>1</v>
      </c>
      <c r="W1353" s="32"/>
      <c r="X1353" s="32">
        <v>1</v>
      </c>
      <c r="Y1353" s="32"/>
      <c r="Z1353" s="32" t="s">
        <v>1309</v>
      </c>
      <c r="AA1353" s="32" t="s">
        <v>54</v>
      </c>
      <c r="AB1353" s="32" t="s">
        <v>1928</v>
      </c>
      <c r="AC1353" s="32" t="s">
        <v>102</v>
      </c>
      <c r="AD1353" s="32" t="s">
        <v>2993</v>
      </c>
      <c r="AE1353" s="32" t="s">
        <v>101</v>
      </c>
      <c r="AF1353" s="32"/>
      <c r="AG1353" s="32"/>
      <c r="AH1353" s="32" t="s">
        <v>103</v>
      </c>
      <c r="AI1353" s="32" t="s">
        <v>1929</v>
      </c>
      <c r="AJ1353" s="32"/>
      <c r="AK1353" s="32" t="s">
        <v>46</v>
      </c>
      <c r="AM1353" s="33" t="s">
        <v>2258</v>
      </c>
      <c r="AN1353" s="33" t="s">
        <v>2259</v>
      </c>
      <c r="AO1353" s="33" t="s">
        <v>3122</v>
      </c>
    </row>
    <row r="1354" spans="2:41" ht="13.5" customHeight="1">
      <c r="B1354" s="31">
        <f>VLOOKUP(L1354,'2-1.手続一覧'!$A$9:$A$1715,1,FALSE)</f>
        <v>24464</v>
      </c>
      <c r="C1354" s="31" t="str">
        <f>IF(VLOOKUP(L1354,'2-1.手続一覧'!$A$9:$Q$1715,2,FALSE)=N1354,"OK","NG")</f>
        <v>OK</v>
      </c>
      <c r="D1354" s="31" t="str">
        <f>IF(VLOOKUP(L1354,'2-1.手続一覧'!$A$9:$Q$1715,3,FALSE)=O1354,"OK","NG")</f>
        <v>OK</v>
      </c>
      <c r="E1354" s="31" t="str">
        <f>IF(VLOOKUP(L1354,'2-1.手続一覧'!$A$9:$S$1715,19,FALSE)=AA1354,"OK","NG")</f>
        <v>OK</v>
      </c>
      <c r="F1354" s="31" t="str">
        <f>IF(VLOOKUP(L1354,'2-1.手続一覧'!$A$9:$S$1715,16,FALSE)=AC1354,"OK","NG")</f>
        <v>NG</v>
      </c>
      <c r="G1354" s="31" t="str">
        <f>IF(VLOOKUP(L1354,'2-1.手続一覧'!$A$9:$S$1715,17,FALSE)=AE1354,"OK","NG")</f>
        <v>NG</v>
      </c>
      <c r="H1354" s="31" t="str">
        <f>IF(VLOOKUP(L1354,'2-1.手続一覧'!$A$9:$T$1715,20,FALSE)=AF1354,"OK","NG")</f>
        <v>OK</v>
      </c>
      <c r="I1354" s="31" t="str">
        <f>IF(VLOOKUP(L1354,'2-1.手続一覧'!$A$9:$U$1715,21,FALSE)=AG1354,"OK","NG")</f>
        <v>OK</v>
      </c>
      <c r="J1354" s="31" t="str">
        <f>IF(VLOOKUP(L1354,'2-1.手続一覧'!$A$9:$V$1715,22,FALSE)=AH1354,"OK","NG")</f>
        <v>OK</v>
      </c>
      <c r="K1354" s="31" t="str">
        <f>IF(VLOOKUP(L1354,'2-1.手続一覧'!$A$9:$W$1715,23,FALSE)=AK1354,"OK","NG")</f>
        <v>OK</v>
      </c>
      <c r="L1354" s="32">
        <v>24464</v>
      </c>
      <c r="M1354" s="32" t="s">
        <v>1935</v>
      </c>
      <c r="N1354" s="32" t="s">
        <v>1311</v>
      </c>
      <c r="O1354" s="32" t="s">
        <v>1282</v>
      </c>
      <c r="P1354" s="32">
        <v>1950</v>
      </c>
      <c r="Q1354" s="32" t="s">
        <v>1938</v>
      </c>
      <c r="R1354" s="32">
        <v>149</v>
      </c>
      <c r="S1354" s="32">
        <v>35</v>
      </c>
      <c r="T1354" s="32"/>
      <c r="U1354" s="32"/>
      <c r="V1354" s="32">
        <v>1</v>
      </c>
      <c r="W1354" s="32"/>
      <c r="X1354" s="32">
        <v>2</v>
      </c>
      <c r="Y1354" s="32"/>
      <c r="Z1354" s="32" t="s">
        <v>1312</v>
      </c>
      <c r="AA1354" s="32" t="s">
        <v>54</v>
      </c>
      <c r="AB1354" s="32" t="s">
        <v>1928</v>
      </c>
      <c r="AC1354" s="32" t="s">
        <v>102</v>
      </c>
      <c r="AD1354" s="32" t="s">
        <v>147</v>
      </c>
      <c r="AE1354" s="33" t="s">
        <v>43</v>
      </c>
      <c r="AF1354" s="32"/>
      <c r="AG1354" s="32"/>
      <c r="AH1354" s="32"/>
      <c r="AI1354" s="32" t="s">
        <v>1929</v>
      </c>
      <c r="AJ1354" s="32"/>
      <c r="AK1354" s="32" t="s">
        <v>46</v>
      </c>
      <c r="AM1354" s="33" t="s">
        <v>2258</v>
      </c>
      <c r="AN1354" s="33" t="s">
        <v>2259</v>
      </c>
      <c r="AO1354" s="33" t="s">
        <v>3122</v>
      </c>
    </row>
    <row r="1355" spans="2:41" ht="13.5" customHeight="1">
      <c r="B1355" s="31">
        <f>VLOOKUP(L1355,'2-1.手続一覧'!$A$9:$A$1715,1,FALSE)</f>
        <v>24465</v>
      </c>
      <c r="C1355" s="31" t="str">
        <f>IF(VLOOKUP(L1355,'2-1.手続一覧'!$A$9:$Q$1715,2,FALSE)=N1355,"OK","NG")</f>
        <v>OK</v>
      </c>
      <c r="D1355" s="31" t="str">
        <f>IF(VLOOKUP(L1355,'2-1.手続一覧'!$A$9:$Q$1715,3,FALSE)=O1355,"OK","NG")</f>
        <v>OK</v>
      </c>
      <c r="E1355" s="31" t="str">
        <f>IF(VLOOKUP(L1355,'2-1.手続一覧'!$A$9:$S$1715,19,FALSE)=AA1355,"OK","NG")</f>
        <v>OK</v>
      </c>
      <c r="F1355" s="31" t="str">
        <f>IF(VLOOKUP(L1355,'2-1.手続一覧'!$A$9:$S$1715,16,FALSE)=AC1355,"OK","NG")</f>
        <v>NG</v>
      </c>
      <c r="G1355" s="31" t="str">
        <f>IF(VLOOKUP(L1355,'2-1.手続一覧'!$A$9:$S$1715,17,FALSE)=AE1355,"OK","NG")</f>
        <v>NG</v>
      </c>
      <c r="H1355" s="31" t="str">
        <f>IF(VLOOKUP(L1355,'2-1.手続一覧'!$A$9:$T$1715,20,FALSE)=AF1355,"OK","NG")</f>
        <v>OK</v>
      </c>
      <c r="I1355" s="31" t="str">
        <f>IF(VLOOKUP(L1355,'2-1.手続一覧'!$A$9:$U$1715,21,FALSE)=AG1355,"OK","NG")</f>
        <v>OK</v>
      </c>
      <c r="J1355" s="31" t="str">
        <f>IF(VLOOKUP(L1355,'2-1.手続一覧'!$A$9:$V$1715,22,FALSE)=AH1355,"OK","NG")</f>
        <v>OK</v>
      </c>
      <c r="K1355" s="31" t="str">
        <f>IF(VLOOKUP(L1355,'2-1.手続一覧'!$A$9:$W$1715,23,FALSE)=AK1355,"OK","NG")</f>
        <v>OK</v>
      </c>
      <c r="L1355" s="32">
        <v>24465</v>
      </c>
      <c r="M1355" s="32" t="s">
        <v>1935</v>
      </c>
      <c r="N1355" s="32" t="s">
        <v>1313</v>
      </c>
      <c r="O1355" s="32" t="s">
        <v>1282</v>
      </c>
      <c r="P1355" s="32">
        <v>1950</v>
      </c>
      <c r="Q1355" s="32" t="s">
        <v>1938</v>
      </c>
      <c r="R1355" s="32">
        <v>149</v>
      </c>
      <c r="S1355" s="32">
        <v>35</v>
      </c>
      <c r="T1355" s="32"/>
      <c r="U1355" s="32"/>
      <c r="V1355" s="32">
        <v>1</v>
      </c>
      <c r="W1355" s="32"/>
      <c r="X1355" s="32">
        <v>2</v>
      </c>
      <c r="Y1355" s="32"/>
      <c r="Z1355" s="32" t="s">
        <v>1314</v>
      </c>
      <c r="AA1355" s="32" t="s">
        <v>54</v>
      </c>
      <c r="AB1355" s="32" t="s">
        <v>1928</v>
      </c>
      <c r="AC1355" s="32" t="s">
        <v>102</v>
      </c>
      <c r="AD1355" s="32" t="s">
        <v>147</v>
      </c>
      <c r="AE1355" s="33" t="s">
        <v>43</v>
      </c>
      <c r="AF1355" s="32"/>
      <c r="AG1355" s="32"/>
      <c r="AH1355" s="32"/>
      <c r="AI1355" s="32" t="s">
        <v>1929</v>
      </c>
      <c r="AJ1355" s="32"/>
      <c r="AK1355" s="32" t="s">
        <v>46</v>
      </c>
      <c r="AM1355" s="33" t="s">
        <v>2258</v>
      </c>
      <c r="AN1355" s="33" t="s">
        <v>2259</v>
      </c>
      <c r="AO1355" s="33" t="s">
        <v>3122</v>
      </c>
    </row>
    <row r="1356" spans="2:41" ht="13.5" customHeight="1">
      <c r="B1356" s="31">
        <f>VLOOKUP(L1356,'2-1.手続一覧'!$A$9:$A$1715,1,FALSE)</f>
        <v>24466</v>
      </c>
      <c r="C1356" s="31" t="str">
        <f>IF(VLOOKUP(L1356,'2-1.手続一覧'!$A$9:$Q$1715,2,FALSE)=N1356,"OK","NG")</f>
        <v>OK</v>
      </c>
      <c r="D1356" s="31" t="str">
        <f>IF(VLOOKUP(L1356,'2-1.手続一覧'!$A$9:$Q$1715,3,FALSE)=O1356,"OK","NG")</f>
        <v>OK</v>
      </c>
      <c r="E1356" s="31" t="str">
        <f>IF(VLOOKUP(L1356,'2-1.手続一覧'!$A$9:$S$1715,19,FALSE)=AA1356,"OK","NG")</f>
        <v>OK</v>
      </c>
      <c r="F1356" s="31" t="str">
        <f>IF(VLOOKUP(L1356,'2-1.手続一覧'!$A$9:$S$1715,16,FALSE)=AC1356,"OK","NG")</f>
        <v>NG</v>
      </c>
      <c r="G1356" s="31" t="str">
        <f>IF(VLOOKUP(L1356,'2-1.手続一覧'!$A$9:$S$1715,17,FALSE)=AE1356,"OK","NG")</f>
        <v>OK</v>
      </c>
      <c r="H1356" s="31" t="str">
        <f>IF(VLOOKUP(L1356,'2-1.手続一覧'!$A$9:$T$1715,20,FALSE)=AF1356,"OK","NG")</f>
        <v>OK</v>
      </c>
      <c r="I1356" s="31" t="str">
        <f>IF(VLOOKUP(L1356,'2-1.手続一覧'!$A$9:$U$1715,21,FALSE)=AG1356,"OK","NG")</f>
        <v>OK</v>
      </c>
      <c r="J1356" s="31" t="str">
        <f>IF(VLOOKUP(L1356,'2-1.手続一覧'!$A$9:$V$1715,22,FALSE)=AH1356,"OK","NG")</f>
        <v>OK</v>
      </c>
      <c r="K1356" s="31" t="str">
        <f>IF(VLOOKUP(L1356,'2-1.手続一覧'!$A$9:$W$1715,23,FALSE)=AK1356,"OK","NG")</f>
        <v>OK</v>
      </c>
      <c r="L1356" s="32">
        <v>24466</v>
      </c>
      <c r="M1356" s="32" t="s">
        <v>1935</v>
      </c>
      <c r="N1356" s="32" t="s">
        <v>1315</v>
      </c>
      <c r="O1356" s="32" t="s">
        <v>1282</v>
      </c>
      <c r="P1356" s="32">
        <v>1950</v>
      </c>
      <c r="Q1356" s="32" t="s">
        <v>1938</v>
      </c>
      <c r="R1356" s="32">
        <v>149</v>
      </c>
      <c r="S1356" s="32">
        <v>35</v>
      </c>
      <c r="T1356" s="32"/>
      <c r="U1356" s="32"/>
      <c r="V1356" s="32">
        <v>1</v>
      </c>
      <c r="W1356" s="32"/>
      <c r="X1356" s="32">
        <v>2</v>
      </c>
      <c r="Y1356" s="32"/>
      <c r="Z1356" s="32"/>
      <c r="AA1356" s="32" t="s">
        <v>54</v>
      </c>
      <c r="AB1356" s="32" t="s">
        <v>1928</v>
      </c>
      <c r="AC1356" s="32" t="s">
        <v>102</v>
      </c>
      <c r="AD1356" s="32" t="s">
        <v>2993</v>
      </c>
      <c r="AE1356" s="32" t="s">
        <v>101</v>
      </c>
      <c r="AF1356" s="32"/>
      <c r="AG1356" s="32"/>
      <c r="AH1356" s="32" t="s">
        <v>103</v>
      </c>
      <c r="AI1356" s="32" t="s">
        <v>1929</v>
      </c>
      <c r="AJ1356" s="32"/>
      <c r="AK1356" s="32" t="s">
        <v>46</v>
      </c>
      <c r="AM1356" s="33" t="s">
        <v>2258</v>
      </c>
      <c r="AN1356" s="33" t="s">
        <v>2259</v>
      </c>
      <c r="AO1356" s="33" t="s">
        <v>3122</v>
      </c>
    </row>
    <row r="1357" spans="2:41" ht="13.5" hidden="1" customHeight="1">
      <c r="B1357" s="31">
        <f>VLOOKUP(L1357,'2-1.手続一覧'!$A$9:$A$1715,1,FALSE)</f>
        <v>24601</v>
      </c>
      <c r="C1357" s="31" t="str">
        <f>IF(VLOOKUP(L1357,'2-1.手続一覧'!$A$9:$Q$1715,2,FALSE)=N1357,"OK","NG")</f>
        <v>OK</v>
      </c>
      <c r="D1357" s="31" t="str">
        <f>IF(VLOOKUP(L1357,'2-1.手続一覧'!$A$9:$Q$1715,3,FALSE)=O1357,"OK","NG")</f>
        <v>OK</v>
      </c>
      <c r="E1357" s="31" t="str">
        <f>IF(VLOOKUP(L1357,'2-1.手続一覧'!$A$9:$S$1715,19,FALSE)=AA1357,"OK","NG")</f>
        <v>OK</v>
      </c>
      <c r="F1357" s="31" t="str">
        <f>IF(VLOOKUP(L1357,'2-1.手続一覧'!$A$9:$S$1715,16,FALSE)=AC1357,"OK","NG")</f>
        <v>NG</v>
      </c>
      <c r="G1357" s="31" t="str">
        <f>IF(VLOOKUP(L1357,'2-1.手続一覧'!$A$9:$S$1715,17,FALSE)=AE1357,"OK","NG")</f>
        <v>NG</v>
      </c>
      <c r="H1357" s="31" t="str">
        <f>IF(VLOOKUP(L1357,'2-1.手続一覧'!$A$9:$T$1715,20,FALSE)=AF1357,"OK","NG")</f>
        <v>OK</v>
      </c>
      <c r="I1357" s="31" t="str">
        <f>IF(VLOOKUP(L1357,'2-1.手続一覧'!$A$9:$U$1715,21,FALSE)=AG1357,"OK","NG")</f>
        <v>OK</v>
      </c>
      <c r="J1357" s="31" t="str">
        <f>IF(VLOOKUP(L1357,'2-1.手続一覧'!$A$9:$V$1715,22,FALSE)=AH1357,"OK","NG")</f>
        <v>OK</v>
      </c>
      <c r="K1357" s="31" t="str">
        <f>IF(VLOOKUP(L1357,'2-1.手続一覧'!$A$9:$W$1715,23,FALSE)=AK1357,"OK","NG")</f>
        <v>OK</v>
      </c>
      <c r="L1357" s="32">
        <v>24601</v>
      </c>
      <c r="M1357" s="32" t="s">
        <v>1935</v>
      </c>
      <c r="N1357" s="32" t="s">
        <v>3129</v>
      </c>
      <c r="O1357" s="32" t="s">
        <v>1282</v>
      </c>
      <c r="P1357" s="32">
        <v>1950</v>
      </c>
      <c r="Q1357" s="32" t="s">
        <v>1938</v>
      </c>
      <c r="R1357" s="32">
        <v>149</v>
      </c>
      <c r="S1357" s="32">
        <v>35</v>
      </c>
      <c r="T1357" s="32"/>
      <c r="U1357" s="32"/>
      <c r="V1357" s="32">
        <v>1</v>
      </c>
      <c r="W1357" s="32"/>
      <c r="X1357" s="32">
        <v>2</v>
      </c>
      <c r="Y1357" s="32"/>
      <c r="Z1357" s="32"/>
      <c r="AA1357" s="32" t="s">
        <v>45</v>
      </c>
      <c r="AB1357" s="32" t="s">
        <v>147</v>
      </c>
      <c r="AC1357" s="32" t="s">
        <v>43</v>
      </c>
      <c r="AD1357" s="32" t="s">
        <v>1928</v>
      </c>
      <c r="AE1357" s="32" t="s">
        <v>53</v>
      </c>
      <c r="AF1357" s="32"/>
      <c r="AG1357" s="32"/>
      <c r="AH1357" s="32"/>
      <c r="AI1357" s="32" t="s">
        <v>1929</v>
      </c>
      <c r="AJ1357" s="32"/>
      <c r="AK1357" s="32" t="s">
        <v>46</v>
      </c>
      <c r="AN1357" s="33" t="s">
        <v>2259</v>
      </c>
      <c r="AO1357" s="33" t="s">
        <v>3122</v>
      </c>
    </row>
    <row r="1358" spans="2:41" ht="13.5" customHeight="1">
      <c r="B1358" s="31">
        <f>VLOOKUP(L1358,'2-1.手続一覧'!$A$9:$A$1715,1,FALSE)</f>
        <v>24461</v>
      </c>
      <c r="C1358" s="31" t="str">
        <f>IF(VLOOKUP(L1358,'2-1.手続一覧'!$A$9:$Q$1715,2,FALSE)=N1358,"OK","NG")</f>
        <v>OK</v>
      </c>
      <c r="D1358" s="31" t="str">
        <f>IF(VLOOKUP(L1358,'2-1.手続一覧'!$A$9:$Q$1715,3,FALSE)=O1358,"OK","NG")</f>
        <v>OK</v>
      </c>
      <c r="E1358" s="31" t="str">
        <f>IF(VLOOKUP(L1358,'2-1.手続一覧'!$A$9:$S$1715,19,FALSE)=AA1358,"OK","NG")</f>
        <v>OK</v>
      </c>
      <c r="F1358" s="31" t="str">
        <f>IF(VLOOKUP(L1358,'2-1.手続一覧'!$A$9:$S$1715,16,FALSE)=AC1358,"OK","NG")</f>
        <v>NG</v>
      </c>
      <c r="G1358" s="31" t="str">
        <f>IF(VLOOKUP(L1358,'2-1.手続一覧'!$A$9:$S$1715,17,FALSE)=AE1358,"OK","NG")</f>
        <v>OK</v>
      </c>
      <c r="H1358" s="31" t="str">
        <f>IF(VLOOKUP(L1358,'2-1.手続一覧'!$A$9:$T$1715,20,FALSE)=AF1358,"OK","NG")</f>
        <v>OK</v>
      </c>
      <c r="I1358" s="31" t="str">
        <f>IF(VLOOKUP(L1358,'2-1.手続一覧'!$A$9:$U$1715,21,FALSE)=AG1358,"OK","NG")</f>
        <v>OK</v>
      </c>
      <c r="J1358" s="31" t="str">
        <f>IF(VLOOKUP(L1358,'2-1.手続一覧'!$A$9:$V$1715,22,FALSE)=AH1358,"OK","NG")</f>
        <v>OK</v>
      </c>
      <c r="K1358" s="31" t="str">
        <f>IF(VLOOKUP(L1358,'2-1.手続一覧'!$A$9:$W$1715,23,FALSE)=AK1358,"OK","NG")</f>
        <v>OK</v>
      </c>
      <c r="L1358" s="32">
        <v>24461</v>
      </c>
      <c r="M1358" s="32" t="s">
        <v>1935</v>
      </c>
      <c r="N1358" s="32" t="s">
        <v>1306</v>
      </c>
      <c r="O1358" s="32" t="s">
        <v>1282</v>
      </c>
      <c r="P1358" s="32">
        <v>1950</v>
      </c>
      <c r="Q1358" s="32" t="s">
        <v>1938</v>
      </c>
      <c r="R1358" s="32">
        <v>149</v>
      </c>
      <c r="S1358" s="32">
        <v>35</v>
      </c>
      <c r="T1358" s="32"/>
      <c r="U1358" s="32"/>
      <c r="V1358" s="32">
        <v>1</v>
      </c>
      <c r="W1358" s="32"/>
      <c r="X1358" s="32"/>
      <c r="Y1358" s="32"/>
      <c r="Z1358" s="32" t="s">
        <v>1307</v>
      </c>
      <c r="AA1358" s="32" t="s">
        <v>54</v>
      </c>
      <c r="AB1358" s="32" t="s">
        <v>1928</v>
      </c>
      <c r="AC1358" s="32" t="s">
        <v>102</v>
      </c>
      <c r="AD1358" s="32" t="s">
        <v>2993</v>
      </c>
      <c r="AE1358" s="32" t="s">
        <v>101</v>
      </c>
      <c r="AF1358" s="32"/>
      <c r="AG1358" s="32"/>
      <c r="AH1358" s="32" t="s">
        <v>103</v>
      </c>
      <c r="AI1358" s="32" t="s">
        <v>1929</v>
      </c>
      <c r="AJ1358" s="32"/>
      <c r="AK1358" s="32" t="s">
        <v>46</v>
      </c>
      <c r="AM1358" s="33" t="s">
        <v>2258</v>
      </c>
      <c r="AN1358" s="33" t="s">
        <v>2259</v>
      </c>
      <c r="AO1358" s="33" t="s">
        <v>3122</v>
      </c>
    </row>
    <row r="1359" spans="2:41" ht="13.5" customHeight="1">
      <c r="B1359" s="31">
        <f>VLOOKUP(L1359,'2-1.手続一覧'!$A$9:$A$1715,1,FALSE)</f>
        <v>24502</v>
      </c>
      <c r="C1359" s="31" t="str">
        <f>IF(VLOOKUP(L1359,'2-1.手続一覧'!$A$9:$Q$1715,2,FALSE)=N1359,"OK","NG")</f>
        <v>OK</v>
      </c>
      <c r="D1359" s="31" t="str">
        <f>IF(VLOOKUP(L1359,'2-1.手続一覧'!$A$9:$Q$1715,3,FALSE)=O1359,"OK","NG")</f>
        <v>OK</v>
      </c>
      <c r="E1359" s="31" t="str">
        <f>IF(VLOOKUP(L1359,'2-1.手続一覧'!$A$9:$S$1715,19,FALSE)=AA1359,"OK","NG")</f>
        <v>OK</v>
      </c>
      <c r="F1359" s="31" t="str">
        <f>IF(VLOOKUP(L1359,'2-1.手続一覧'!$A$9:$S$1715,16,FALSE)=AC1359,"OK","NG")</f>
        <v>NG</v>
      </c>
      <c r="G1359" s="31" t="str">
        <f>IF(VLOOKUP(L1359,'2-1.手続一覧'!$A$9:$S$1715,17,FALSE)=AE1359,"OK","NG")</f>
        <v>OK</v>
      </c>
      <c r="H1359" s="31" t="str">
        <f>IF(VLOOKUP(L1359,'2-1.手続一覧'!$A$9:$T$1715,20,FALSE)=AF1359,"OK","NG")</f>
        <v>OK</v>
      </c>
      <c r="I1359" s="31" t="str">
        <f>IF(VLOOKUP(L1359,'2-1.手続一覧'!$A$9:$U$1715,21,FALSE)=AG1359,"OK","NG")</f>
        <v>OK</v>
      </c>
      <c r="J1359" s="31" t="str">
        <f>IF(VLOOKUP(L1359,'2-1.手続一覧'!$A$9:$V$1715,22,FALSE)=AH1359,"OK","NG")</f>
        <v>OK</v>
      </c>
      <c r="K1359" s="31" t="str">
        <f>IF(VLOOKUP(L1359,'2-1.手続一覧'!$A$9:$W$1715,23,FALSE)=AK1359,"OK","NG")</f>
        <v>OK</v>
      </c>
      <c r="L1359" s="32">
        <v>24502</v>
      </c>
      <c r="M1359" s="32" t="s">
        <v>1935</v>
      </c>
      <c r="N1359" s="32" t="s">
        <v>1323</v>
      </c>
      <c r="O1359" s="32" t="s">
        <v>1282</v>
      </c>
      <c r="P1359" s="32">
        <v>1950</v>
      </c>
      <c r="Q1359" s="32" t="s">
        <v>1938</v>
      </c>
      <c r="R1359" s="32">
        <v>149</v>
      </c>
      <c r="S1359" s="32">
        <v>35</v>
      </c>
      <c r="T1359" s="32">
        <v>2</v>
      </c>
      <c r="U1359" s="32"/>
      <c r="V1359" s="32">
        <v>2</v>
      </c>
      <c r="W1359" s="32"/>
      <c r="X1359" s="32"/>
      <c r="Y1359" s="32"/>
      <c r="Z1359" s="32"/>
      <c r="AA1359" s="32" t="s">
        <v>54</v>
      </c>
      <c r="AB1359" s="32" t="s">
        <v>1928</v>
      </c>
      <c r="AC1359" s="32" t="s">
        <v>102</v>
      </c>
      <c r="AD1359" s="32" t="s">
        <v>2993</v>
      </c>
      <c r="AE1359" s="32" t="s">
        <v>101</v>
      </c>
      <c r="AF1359" s="32"/>
      <c r="AG1359" s="32"/>
      <c r="AH1359" s="32" t="s">
        <v>103</v>
      </c>
      <c r="AI1359" s="32" t="s">
        <v>1929</v>
      </c>
      <c r="AJ1359" s="32"/>
      <c r="AK1359" s="32" t="s">
        <v>46</v>
      </c>
      <c r="AM1359" s="33" t="s">
        <v>2258</v>
      </c>
      <c r="AN1359" s="33" t="s">
        <v>2259</v>
      </c>
      <c r="AO1359" s="33" t="s">
        <v>3122</v>
      </c>
    </row>
    <row r="1360" spans="2:41" ht="13.5" customHeight="1">
      <c r="B1360" s="31">
        <f>VLOOKUP(L1360,'2-1.手続一覧'!$A$9:$A$1715,1,FALSE)</f>
        <v>24503</v>
      </c>
      <c r="C1360" s="31" t="str">
        <f>IF(VLOOKUP(L1360,'2-1.手続一覧'!$A$9:$Q$1715,2,FALSE)=N1360,"OK","NG")</f>
        <v>OK</v>
      </c>
      <c r="D1360" s="31" t="str">
        <f>IF(VLOOKUP(L1360,'2-1.手続一覧'!$A$9:$Q$1715,3,FALSE)=O1360,"OK","NG")</f>
        <v>OK</v>
      </c>
      <c r="E1360" s="31" t="str">
        <f>IF(VLOOKUP(L1360,'2-1.手続一覧'!$A$9:$S$1715,19,FALSE)=AA1360,"OK","NG")</f>
        <v>OK</v>
      </c>
      <c r="F1360" s="31" t="str">
        <f>IF(VLOOKUP(L1360,'2-1.手続一覧'!$A$9:$S$1715,16,FALSE)=AC1360,"OK","NG")</f>
        <v>NG</v>
      </c>
      <c r="G1360" s="31" t="str">
        <f>IF(VLOOKUP(L1360,'2-1.手続一覧'!$A$9:$S$1715,17,FALSE)=AE1360,"OK","NG")</f>
        <v>OK</v>
      </c>
      <c r="H1360" s="31" t="str">
        <f>IF(VLOOKUP(L1360,'2-1.手続一覧'!$A$9:$T$1715,20,FALSE)=AF1360,"OK","NG")</f>
        <v>OK</v>
      </c>
      <c r="I1360" s="31" t="str">
        <f>IF(VLOOKUP(L1360,'2-1.手続一覧'!$A$9:$U$1715,21,FALSE)=AG1360,"OK","NG")</f>
        <v>OK</v>
      </c>
      <c r="J1360" s="31" t="str">
        <f>IF(VLOOKUP(L1360,'2-1.手続一覧'!$A$9:$V$1715,22,FALSE)=AH1360,"OK","NG")</f>
        <v>OK</v>
      </c>
      <c r="K1360" s="31" t="str">
        <f>IF(VLOOKUP(L1360,'2-1.手続一覧'!$A$9:$W$1715,23,FALSE)=AK1360,"OK","NG")</f>
        <v>OK</v>
      </c>
      <c r="L1360" s="32">
        <v>24503</v>
      </c>
      <c r="M1360" s="32" t="s">
        <v>1935</v>
      </c>
      <c r="N1360" s="32" t="s">
        <v>1324</v>
      </c>
      <c r="O1360" s="32" t="s">
        <v>1282</v>
      </c>
      <c r="P1360" s="32">
        <v>1950</v>
      </c>
      <c r="Q1360" s="32" t="s">
        <v>1938</v>
      </c>
      <c r="R1360" s="32">
        <v>149</v>
      </c>
      <c r="S1360" s="32">
        <v>35</v>
      </c>
      <c r="T1360" s="32">
        <v>2</v>
      </c>
      <c r="U1360" s="32"/>
      <c r="V1360" s="32">
        <v>2</v>
      </c>
      <c r="W1360" s="32"/>
      <c r="X1360" s="32"/>
      <c r="Y1360" s="32"/>
      <c r="Z1360" s="32"/>
      <c r="AA1360" s="32" t="s">
        <v>54</v>
      </c>
      <c r="AB1360" s="32" t="s">
        <v>1928</v>
      </c>
      <c r="AC1360" s="32" t="s">
        <v>102</v>
      </c>
      <c r="AD1360" s="32" t="s">
        <v>2993</v>
      </c>
      <c r="AE1360" s="32" t="s">
        <v>101</v>
      </c>
      <c r="AF1360" s="32"/>
      <c r="AG1360" s="32"/>
      <c r="AH1360" s="32" t="s">
        <v>103</v>
      </c>
      <c r="AI1360" s="32" t="s">
        <v>1929</v>
      </c>
      <c r="AJ1360" s="32"/>
      <c r="AK1360" s="32" t="s">
        <v>46</v>
      </c>
      <c r="AM1360" s="33" t="s">
        <v>2258</v>
      </c>
      <c r="AN1360" s="33" t="s">
        <v>2259</v>
      </c>
      <c r="AO1360" s="33" t="s">
        <v>3122</v>
      </c>
    </row>
    <row r="1361" spans="2:41" ht="13.5" customHeight="1">
      <c r="B1361" s="31">
        <f>VLOOKUP(L1361,'2-1.手続一覧'!$A$9:$A$1715,1,FALSE)</f>
        <v>24467</v>
      </c>
      <c r="C1361" s="31" t="str">
        <f>IF(VLOOKUP(L1361,'2-1.手続一覧'!$A$9:$Q$1715,2,FALSE)=N1361,"OK","NG")</f>
        <v>OK</v>
      </c>
      <c r="D1361" s="31" t="str">
        <f>IF(VLOOKUP(L1361,'2-1.手続一覧'!$A$9:$Q$1715,3,FALSE)=O1361,"OK","NG")</f>
        <v>OK</v>
      </c>
      <c r="E1361" s="31" t="str">
        <f>IF(VLOOKUP(L1361,'2-1.手続一覧'!$A$9:$S$1715,19,FALSE)=AA1361,"OK","NG")</f>
        <v>OK</v>
      </c>
      <c r="F1361" s="31" t="str">
        <f>IF(VLOOKUP(L1361,'2-1.手続一覧'!$A$9:$S$1715,16,FALSE)=AC1361,"OK","NG")</f>
        <v>NG</v>
      </c>
      <c r="G1361" s="31" t="str">
        <f>IF(VLOOKUP(L1361,'2-1.手続一覧'!$A$9:$S$1715,17,FALSE)=AE1361,"OK","NG")</f>
        <v>OK</v>
      </c>
      <c r="H1361" s="31" t="str">
        <f>IF(VLOOKUP(L1361,'2-1.手続一覧'!$A$9:$T$1715,20,FALSE)=AF1361,"OK","NG")</f>
        <v>OK</v>
      </c>
      <c r="I1361" s="31" t="str">
        <f>IF(VLOOKUP(L1361,'2-1.手続一覧'!$A$9:$U$1715,21,FALSE)=AG1361,"OK","NG")</f>
        <v>OK</v>
      </c>
      <c r="J1361" s="31" t="str">
        <f>IF(VLOOKUP(L1361,'2-1.手続一覧'!$A$9:$V$1715,22,FALSE)=AH1361,"OK","NG")</f>
        <v>OK</v>
      </c>
      <c r="K1361" s="31" t="str">
        <f>IF(VLOOKUP(L1361,'2-1.手続一覧'!$A$9:$W$1715,23,FALSE)=AK1361,"OK","NG")</f>
        <v>OK</v>
      </c>
      <c r="L1361" s="32">
        <v>24467</v>
      </c>
      <c r="M1361" s="32" t="s">
        <v>1935</v>
      </c>
      <c r="N1361" s="32" t="s">
        <v>3130</v>
      </c>
      <c r="O1361" s="32" t="s">
        <v>1282</v>
      </c>
      <c r="P1361" s="32">
        <v>1950</v>
      </c>
      <c r="Q1361" s="32" t="s">
        <v>1938</v>
      </c>
      <c r="R1361" s="32">
        <v>149</v>
      </c>
      <c r="S1361" s="32">
        <v>35</v>
      </c>
      <c r="T1361" s="32">
        <v>2</v>
      </c>
      <c r="U1361" s="32"/>
      <c r="V1361" s="32">
        <v>3</v>
      </c>
      <c r="W1361" s="32"/>
      <c r="X1361" s="32"/>
      <c r="Y1361" s="32"/>
      <c r="Z1361" s="32"/>
      <c r="AA1361" s="32" t="s">
        <v>54</v>
      </c>
      <c r="AB1361" s="32" t="s">
        <v>1928</v>
      </c>
      <c r="AC1361" s="32" t="s">
        <v>102</v>
      </c>
      <c r="AD1361" s="32" t="s">
        <v>2993</v>
      </c>
      <c r="AE1361" s="32" t="s">
        <v>101</v>
      </c>
      <c r="AF1361" s="32"/>
      <c r="AG1361" s="32"/>
      <c r="AH1361" s="32" t="s">
        <v>103</v>
      </c>
      <c r="AI1361" s="32" t="s">
        <v>1929</v>
      </c>
      <c r="AJ1361" s="32"/>
      <c r="AK1361" s="32" t="s">
        <v>46</v>
      </c>
      <c r="AM1361" s="33" t="s">
        <v>2258</v>
      </c>
      <c r="AN1361" s="33" t="s">
        <v>2259</v>
      </c>
      <c r="AO1361" s="33" t="s">
        <v>3122</v>
      </c>
    </row>
    <row r="1362" spans="2:41" ht="13.5" customHeight="1">
      <c r="B1362" s="31">
        <f>VLOOKUP(L1362,'2-1.手続一覧'!$A$9:$A$1715,1,FALSE)</f>
        <v>24548</v>
      </c>
      <c r="C1362" s="31" t="str">
        <f>IF(VLOOKUP(L1362,'2-1.手続一覧'!$A$9:$Q$1715,2,FALSE)=N1362,"OK","NG")</f>
        <v>OK</v>
      </c>
      <c r="D1362" s="31" t="str">
        <f>IF(VLOOKUP(L1362,'2-1.手続一覧'!$A$9:$Q$1715,3,FALSE)=O1362,"OK","NG")</f>
        <v>OK</v>
      </c>
      <c r="E1362" s="31" t="str">
        <f>IF(VLOOKUP(L1362,'2-1.手続一覧'!$A$9:$S$1715,19,FALSE)=AA1362,"OK","NG")</f>
        <v>OK</v>
      </c>
      <c r="F1362" s="31" t="str">
        <f>IF(VLOOKUP(L1362,'2-1.手続一覧'!$A$9:$S$1715,16,FALSE)=AC1362,"OK","NG")</f>
        <v>NG</v>
      </c>
      <c r="G1362" s="31" t="str">
        <f>IF(VLOOKUP(L1362,'2-1.手続一覧'!$A$9:$S$1715,17,FALSE)=AE1362,"OK","NG")</f>
        <v>OK</v>
      </c>
      <c r="H1362" s="31" t="str">
        <f>IF(VLOOKUP(L1362,'2-1.手続一覧'!$A$9:$T$1715,20,FALSE)=AF1362,"OK","NG")</f>
        <v>OK</v>
      </c>
      <c r="I1362" s="31" t="str">
        <f>IF(VLOOKUP(L1362,'2-1.手続一覧'!$A$9:$U$1715,21,FALSE)=AG1362,"OK","NG")</f>
        <v>OK</v>
      </c>
      <c r="J1362" s="31" t="str">
        <f>IF(VLOOKUP(L1362,'2-1.手続一覧'!$A$9:$V$1715,22,FALSE)=AH1362,"OK","NG")</f>
        <v>OK</v>
      </c>
      <c r="K1362" s="31" t="str">
        <f>IF(VLOOKUP(L1362,'2-1.手続一覧'!$A$9:$W$1715,23,FALSE)=AK1362,"OK","NG")</f>
        <v>OK</v>
      </c>
      <c r="L1362" s="32">
        <v>24548</v>
      </c>
      <c r="M1362" s="32" t="s">
        <v>1935</v>
      </c>
      <c r="N1362" s="32" t="s">
        <v>1330</v>
      </c>
      <c r="O1362" s="32" t="s">
        <v>1282</v>
      </c>
      <c r="P1362" s="32">
        <v>1950</v>
      </c>
      <c r="Q1362" s="32" t="s">
        <v>1938</v>
      </c>
      <c r="R1362" s="32">
        <v>149</v>
      </c>
      <c r="S1362" s="32">
        <v>35</v>
      </c>
      <c r="T1362" s="32"/>
      <c r="U1362" s="32"/>
      <c r="V1362" s="32">
        <v>3</v>
      </c>
      <c r="W1362" s="32"/>
      <c r="X1362" s="32"/>
      <c r="Y1362" s="32"/>
      <c r="Z1362" s="32"/>
      <c r="AA1362" s="32" t="s">
        <v>54</v>
      </c>
      <c r="AB1362" s="32" t="s">
        <v>1940</v>
      </c>
      <c r="AC1362" s="32" t="s">
        <v>102</v>
      </c>
      <c r="AD1362" s="32" t="s">
        <v>2993</v>
      </c>
      <c r="AE1362" s="32" t="s">
        <v>101</v>
      </c>
      <c r="AF1362" s="32"/>
      <c r="AG1362" s="32"/>
      <c r="AH1362" s="32" t="s">
        <v>103</v>
      </c>
      <c r="AI1362" s="32" t="s">
        <v>1929</v>
      </c>
      <c r="AJ1362" s="32"/>
      <c r="AK1362" s="32" t="s">
        <v>46</v>
      </c>
      <c r="AM1362" s="33" t="s">
        <v>2258</v>
      </c>
      <c r="AN1362" s="33" t="s">
        <v>2259</v>
      </c>
      <c r="AO1362" s="33" t="s">
        <v>3122</v>
      </c>
    </row>
    <row r="1363" spans="2:41" ht="13.5" hidden="1" customHeight="1">
      <c r="B1363" s="31">
        <f>VLOOKUP(L1363,'2-1.手続一覧'!$A$9:$A$1715,1,FALSE)</f>
        <v>24549</v>
      </c>
      <c r="C1363" s="31" t="str">
        <f>IF(VLOOKUP(L1363,'2-1.手続一覧'!$A$9:$Q$1715,2,FALSE)=N1363,"OK","NG")</f>
        <v>OK</v>
      </c>
      <c r="D1363" s="31" t="str">
        <f>IF(VLOOKUP(L1363,'2-1.手続一覧'!$A$9:$Q$1715,3,FALSE)=O1363,"OK","NG")</f>
        <v>OK</v>
      </c>
      <c r="E1363" s="31" t="str">
        <f>IF(VLOOKUP(L1363,'2-1.手続一覧'!$A$9:$S$1715,19,FALSE)=AA1363,"OK","NG")</f>
        <v>OK</v>
      </c>
      <c r="F1363" s="31" t="str">
        <f>IF(VLOOKUP(L1363,'2-1.手続一覧'!$A$9:$S$1715,16,FALSE)=AC1363,"OK","NG")</f>
        <v>OK</v>
      </c>
      <c r="G1363" s="31" t="str">
        <f>IF(VLOOKUP(L1363,'2-1.手続一覧'!$A$9:$S$1715,17,FALSE)=AE1363,"OK","NG")</f>
        <v>NG</v>
      </c>
      <c r="H1363" s="31" t="str">
        <f>IF(VLOOKUP(L1363,'2-1.手続一覧'!$A$9:$T$1715,20,FALSE)=AF1363,"OK","NG")</f>
        <v>OK</v>
      </c>
      <c r="I1363" s="31" t="str">
        <f>IF(VLOOKUP(L1363,'2-1.手続一覧'!$A$9:$U$1715,21,FALSE)=AG1363,"OK","NG")</f>
        <v>OK</v>
      </c>
      <c r="J1363" s="31" t="str">
        <f>IF(VLOOKUP(L1363,'2-1.手続一覧'!$A$9:$V$1715,22,FALSE)=AH1363,"OK","NG")</f>
        <v>OK</v>
      </c>
      <c r="K1363" s="31" t="str">
        <f>IF(VLOOKUP(L1363,'2-1.手続一覧'!$A$9:$W$1715,23,FALSE)=AK1363,"OK","NG")</f>
        <v>OK</v>
      </c>
      <c r="L1363" s="32">
        <v>24549</v>
      </c>
      <c r="M1363" s="32" t="s">
        <v>1935</v>
      </c>
      <c r="N1363" s="32" t="s">
        <v>1381</v>
      </c>
      <c r="O1363" s="32" t="s">
        <v>1282</v>
      </c>
      <c r="P1363" s="32">
        <v>1950</v>
      </c>
      <c r="Q1363" s="32" t="s">
        <v>1938</v>
      </c>
      <c r="R1363" s="32">
        <v>149</v>
      </c>
      <c r="S1363" s="32">
        <v>35</v>
      </c>
      <c r="T1363" s="32">
        <v>2</v>
      </c>
      <c r="U1363" s="32"/>
      <c r="V1363" s="32">
        <v>4</v>
      </c>
      <c r="W1363" s="32"/>
      <c r="X1363" s="32"/>
      <c r="Y1363" s="32"/>
      <c r="Z1363" s="32"/>
      <c r="AA1363" s="32" t="s">
        <v>108</v>
      </c>
      <c r="AB1363" s="32" t="s">
        <v>2993</v>
      </c>
      <c r="AC1363" s="32" t="s">
        <v>1285</v>
      </c>
      <c r="AD1363" s="32" t="s">
        <v>1928</v>
      </c>
      <c r="AE1363" s="32" t="s">
        <v>53</v>
      </c>
      <c r="AF1363" s="32"/>
      <c r="AG1363" s="32"/>
      <c r="AH1363" s="32" t="s">
        <v>103</v>
      </c>
      <c r="AI1363" s="32" t="s">
        <v>1929</v>
      </c>
      <c r="AJ1363" s="32"/>
      <c r="AK1363" s="32" t="s">
        <v>46</v>
      </c>
      <c r="AN1363" s="33" t="s">
        <v>2259</v>
      </c>
      <c r="AO1363" s="33" t="s">
        <v>3122</v>
      </c>
    </row>
    <row r="1364" spans="2:41" ht="13.5" customHeight="1">
      <c r="B1364" s="31">
        <f>VLOOKUP(L1364,'2-1.手続一覧'!$A$9:$A$1715,1,FALSE)</f>
        <v>24521</v>
      </c>
      <c r="C1364" s="31" t="str">
        <f>IF(VLOOKUP(L1364,'2-1.手続一覧'!$A$9:$Q$1715,2,FALSE)=N1364,"OK","NG")</f>
        <v>OK</v>
      </c>
      <c r="D1364" s="31" t="str">
        <f>IF(VLOOKUP(L1364,'2-1.手続一覧'!$A$9:$Q$1715,3,FALSE)=O1364,"OK","NG")</f>
        <v>OK</v>
      </c>
      <c r="E1364" s="31" t="str">
        <f>IF(VLOOKUP(L1364,'2-1.手続一覧'!$A$9:$S$1715,19,FALSE)=AA1364,"OK","NG")</f>
        <v>OK</v>
      </c>
      <c r="F1364" s="31" t="str">
        <f>IF(VLOOKUP(L1364,'2-1.手続一覧'!$A$9:$S$1715,16,FALSE)=AC1364,"OK","NG")</f>
        <v>NG</v>
      </c>
      <c r="G1364" s="31" t="str">
        <f>IF(VLOOKUP(L1364,'2-1.手続一覧'!$A$9:$S$1715,17,FALSE)=AE1364,"OK","NG")</f>
        <v>OK</v>
      </c>
      <c r="H1364" s="31" t="str">
        <f>IF(VLOOKUP(L1364,'2-1.手続一覧'!$A$9:$T$1715,20,FALSE)=AF1364,"OK","NG")</f>
        <v>OK</v>
      </c>
      <c r="I1364" s="31" t="str">
        <f>IF(VLOOKUP(L1364,'2-1.手続一覧'!$A$9:$U$1715,21,FALSE)=AG1364,"OK","NG")</f>
        <v>OK</v>
      </c>
      <c r="J1364" s="31" t="str">
        <f>IF(VLOOKUP(L1364,'2-1.手続一覧'!$A$9:$V$1715,22,FALSE)=AH1364,"OK","NG")</f>
        <v>OK</v>
      </c>
      <c r="K1364" s="31" t="str">
        <f>IF(VLOOKUP(L1364,'2-1.手続一覧'!$A$9:$W$1715,23,FALSE)=AK1364,"OK","NG")</f>
        <v>OK</v>
      </c>
      <c r="L1364" s="32">
        <v>24521</v>
      </c>
      <c r="M1364" s="32" t="s">
        <v>1935</v>
      </c>
      <c r="N1364" s="32" t="s">
        <v>1382</v>
      </c>
      <c r="O1364" s="32" t="s">
        <v>1282</v>
      </c>
      <c r="P1364" s="32">
        <v>1950</v>
      </c>
      <c r="Q1364" s="32" t="s">
        <v>1938</v>
      </c>
      <c r="R1364" s="32">
        <v>149</v>
      </c>
      <c r="S1364" s="32">
        <v>36</v>
      </c>
      <c r="T1364" s="32"/>
      <c r="U1364" s="32"/>
      <c r="V1364" s="32">
        <v>1</v>
      </c>
      <c r="W1364" s="32"/>
      <c r="X1364" s="32"/>
      <c r="Y1364" s="32"/>
      <c r="Z1364" s="32"/>
      <c r="AA1364" s="32" t="s">
        <v>54</v>
      </c>
      <c r="AB1364" s="32" t="s">
        <v>1940</v>
      </c>
      <c r="AC1364" s="32" t="s">
        <v>102</v>
      </c>
      <c r="AD1364" s="32" t="s">
        <v>2518</v>
      </c>
      <c r="AE1364" s="32" t="s">
        <v>44</v>
      </c>
      <c r="AF1364" s="32"/>
      <c r="AG1364" s="32"/>
      <c r="AH1364" s="32" t="s">
        <v>103</v>
      </c>
      <c r="AI1364" s="32" t="s">
        <v>1929</v>
      </c>
      <c r="AJ1364" s="32"/>
      <c r="AK1364" s="32" t="s">
        <v>46</v>
      </c>
      <c r="AM1364" s="33" t="s">
        <v>2258</v>
      </c>
      <c r="AN1364" s="33" t="s">
        <v>2259</v>
      </c>
      <c r="AO1364" s="33" t="s">
        <v>3122</v>
      </c>
    </row>
    <row r="1365" spans="2:41" ht="13.5" hidden="1" customHeight="1">
      <c r="B1365" s="31">
        <f>VLOOKUP(L1365,'2-1.手続一覧'!$A$9:$A$1715,1,FALSE)</f>
        <v>24550</v>
      </c>
      <c r="C1365" s="31" t="str">
        <f>IF(VLOOKUP(L1365,'2-1.手続一覧'!$A$9:$Q$1715,2,FALSE)=N1365,"OK","NG")</f>
        <v>OK</v>
      </c>
      <c r="D1365" s="31" t="str">
        <f>IF(VLOOKUP(L1365,'2-1.手続一覧'!$A$9:$Q$1715,3,FALSE)=O1365,"OK","NG")</f>
        <v>OK</v>
      </c>
      <c r="E1365" s="31" t="str">
        <f>IF(VLOOKUP(L1365,'2-1.手続一覧'!$A$9:$S$1715,19,FALSE)=AA1365,"OK","NG")</f>
        <v>OK</v>
      </c>
      <c r="F1365" s="31" t="str">
        <f>IF(VLOOKUP(L1365,'2-1.手続一覧'!$A$9:$S$1715,16,FALSE)=AC1365,"OK","NG")</f>
        <v>OK</v>
      </c>
      <c r="G1365" s="31" t="str">
        <f>IF(VLOOKUP(L1365,'2-1.手続一覧'!$A$9:$S$1715,17,FALSE)=AE1365,"OK","NG")</f>
        <v>NG</v>
      </c>
      <c r="H1365" s="31" t="str">
        <f>IF(VLOOKUP(L1365,'2-1.手続一覧'!$A$9:$T$1715,20,FALSE)=AF1365,"OK","NG")</f>
        <v>OK</v>
      </c>
      <c r="I1365" s="31" t="str">
        <f>IF(VLOOKUP(L1365,'2-1.手続一覧'!$A$9:$U$1715,21,FALSE)=AG1365,"OK","NG")</f>
        <v>OK</v>
      </c>
      <c r="J1365" s="31" t="str">
        <f>IF(VLOOKUP(L1365,'2-1.手続一覧'!$A$9:$V$1715,22,FALSE)=AH1365,"OK","NG")</f>
        <v>OK</v>
      </c>
      <c r="K1365" s="31" t="str">
        <f>IF(VLOOKUP(L1365,'2-1.手続一覧'!$A$9:$W$1715,23,FALSE)=AK1365,"OK","NG")</f>
        <v>OK</v>
      </c>
      <c r="L1365" s="32">
        <v>24550</v>
      </c>
      <c r="M1365" s="32" t="s">
        <v>1935</v>
      </c>
      <c r="N1365" s="32" t="s">
        <v>1383</v>
      </c>
      <c r="O1365" s="32" t="s">
        <v>1282</v>
      </c>
      <c r="P1365" s="32">
        <v>1950</v>
      </c>
      <c r="Q1365" s="32" t="s">
        <v>1938</v>
      </c>
      <c r="R1365" s="32">
        <v>149</v>
      </c>
      <c r="S1365" s="32">
        <v>36</v>
      </c>
      <c r="T1365" s="32"/>
      <c r="U1365" s="32"/>
      <c r="V1365" s="32">
        <v>2</v>
      </c>
      <c r="W1365" s="32"/>
      <c r="X1365" s="32"/>
      <c r="Y1365" s="32"/>
      <c r="Z1365" s="32"/>
      <c r="AA1365" s="32" t="s">
        <v>108</v>
      </c>
      <c r="AB1365" s="32" t="s">
        <v>2993</v>
      </c>
      <c r="AC1365" s="32" t="s">
        <v>1285</v>
      </c>
      <c r="AD1365" s="32" t="s">
        <v>1940</v>
      </c>
      <c r="AE1365" s="32" t="s">
        <v>53</v>
      </c>
      <c r="AF1365" s="32"/>
      <c r="AG1365" s="32"/>
      <c r="AH1365" s="32" t="s">
        <v>103</v>
      </c>
      <c r="AI1365" s="32" t="s">
        <v>1929</v>
      </c>
      <c r="AJ1365" s="32"/>
      <c r="AK1365" s="32" t="s">
        <v>46</v>
      </c>
      <c r="AN1365" s="33" t="s">
        <v>2259</v>
      </c>
      <c r="AO1365" s="33" t="s">
        <v>3122</v>
      </c>
    </row>
    <row r="1366" spans="2:41" ht="13.5" hidden="1" customHeight="1">
      <c r="B1366" s="31">
        <f>VLOOKUP(L1366,'2-1.手続一覧'!$A$9:$A$1715,1,FALSE)</f>
        <v>24596</v>
      </c>
      <c r="C1366" s="31" t="str">
        <f>IF(VLOOKUP(L1366,'2-1.手続一覧'!$A$9:$Q$1715,2,FALSE)=N1366,"OK","NG")</f>
        <v>OK</v>
      </c>
      <c r="D1366" s="31" t="str">
        <f>IF(VLOOKUP(L1366,'2-1.手続一覧'!$A$9:$Q$1715,3,FALSE)=O1366,"OK","NG")</f>
        <v>OK</v>
      </c>
      <c r="E1366" s="31" t="str">
        <f>IF(VLOOKUP(L1366,'2-1.手続一覧'!$A$9:$S$1715,19,FALSE)=AA1366,"OK","NG")</f>
        <v>OK</v>
      </c>
      <c r="F1366" s="31" t="str">
        <f>IF(VLOOKUP(L1366,'2-1.手続一覧'!$A$9:$S$1715,16,FALSE)=AC1366,"OK","NG")</f>
        <v>NG</v>
      </c>
      <c r="G1366" s="31" t="str">
        <f>IF(VLOOKUP(L1366,'2-1.手続一覧'!$A$9:$S$1715,17,FALSE)=AE1366,"OK","NG")</f>
        <v>OK</v>
      </c>
      <c r="H1366" s="31" t="str">
        <f>IF(VLOOKUP(L1366,'2-1.手続一覧'!$A$9:$T$1715,20,FALSE)=AF1366,"OK","NG")</f>
        <v>OK</v>
      </c>
      <c r="I1366" s="31" t="str">
        <f>IF(VLOOKUP(L1366,'2-1.手続一覧'!$A$9:$U$1715,21,FALSE)=AG1366,"OK","NG")</f>
        <v>OK</v>
      </c>
      <c r="J1366" s="31" t="str">
        <f>IF(VLOOKUP(L1366,'2-1.手続一覧'!$A$9:$V$1715,22,FALSE)=AH1366,"OK","NG")</f>
        <v>OK</v>
      </c>
      <c r="K1366" s="31" t="str">
        <f>IF(VLOOKUP(L1366,'2-1.手続一覧'!$A$9:$W$1715,23,FALSE)=AK1366,"OK","NG")</f>
        <v>OK</v>
      </c>
      <c r="L1366" s="32">
        <v>24596</v>
      </c>
      <c r="M1366" s="32" t="s">
        <v>1935</v>
      </c>
      <c r="N1366" s="32" t="s">
        <v>1108</v>
      </c>
      <c r="O1366" s="32" t="s">
        <v>1282</v>
      </c>
      <c r="P1366" s="32">
        <v>1950</v>
      </c>
      <c r="Q1366" s="32" t="s">
        <v>1938</v>
      </c>
      <c r="R1366" s="32">
        <v>149</v>
      </c>
      <c r="S1366" s="32">
        <v>41</v>
      </c>
      <c r="T1366" s="32"/>
      <c r="U1366" s="32"/>
      <c r="V1366" s="32">
        <v>1</v>
      </c>
      <c r="W1366" s="32"/>
      <c r="X1366" s="32"/>
      <c r="Y1366" s="32"/>
      <c r="Z1366" s="32"/>
      <c r="AA1366" s="32" t="s">
        <v>163</v>
      </c>
      <c r="AB1366" s="32" t="s">
        <v>1940</v>
      </c>
      <c r="AC1366" s="32" t="s">
        <v>102</v>
      </c>
      <c r="AD1366" s="32"/>
      <c r="AE1366" s="32" t="s">
        <v>162</v>
      </c>
      <c r="AF1366" s="32"/>
      <c r="AG1366" s="32"/>
      <c r="AH1366" s="32"/>
      <c r="AI1366" s="32" t="s">
        <v>1929</v>
      </c>
      <c r="AJ1366" s="32"/>
      <c r="AK1366" s="32" t="s">
        <v>46</v>
      </c>
      <c r="AN1366" s="33" t="s">
        <v>2259</v>
      </c>
      <c r="AO1366" s="33" t="s">
        <v>3122</v>
      </c>
    </row>
    <row r="1367" spans="2:41" ht="13.5" hidden="1" customHeight="1">
      <c r="B1367" s="31">
        <f>VLOOKUP(L1367,'2-1.手続一覧'!$A$9:$A$1715,1,FALSE)</f>
        <v>24551</v>
      </c>
      <c r="C1367" s="31" t="str">
        <f>IF(VLOOKUP(L1367,'2-1.手続一覧'!$A$9:$Q$1715,2,FALSE)=N1367,"OK","NG")</f>
        <v>OK</v>
      </c>
      <c r="D1367" s="31" t="str">
        <f>IF(VLOOKUP(L1367,'2-1.手続一覧'!$A$9:$Q$1715,3,FALSE)=O1367,"OK","NG")</f>
        <v>OK</v>
      </c>
      <c r="E1367" s="31" t="str">
        <f>IF(VLOOKUP(L1367,'2-1.手続一覧'!$A$9:$S$1715,19,FALSE)=AA1367,"OK","NG")</f>
        <v>OK</v>
      </c>
      <c r="F1367" s="31" t="str">
        <f>IF(VLOOKUP(L1367,'2-1.手続一覧'!$A$9:$S$1715,16,FALSE)=AC1367,"OK","NG")</f>
        <v>OK</v>
      </c>
      <c r="G1367" s="31" t="str">
        <f>IF(VLOOKUP(L1367,'2-1.手続一覧'!$A$9:$S$1715,17,FALSE)=AE1367,"OK","NG")</f>
        <v>NG</v>
      </c>
      <c r="H1367" s="31" t="str">
        <f>IF(VLOOKUP(L1367,'2-1.手続一覧'!$A$9:$T$1715,20,FALSE)=AF1367,"OK","NG")</f>
        <v>OK</v>
      </c>
      <c r="I1367" s="31" t="str">
        <f>IF(VLOOKUP(L1367,'2-1.手続一覧'!$A$9:$U$1715,21,FALSE)=AG1367,"OK","NG")</f>
        <v>OK</v>
      </c>
      <c r="J1367" s="31" t="str">
        <f>IF(VLOOKUP(L1367,'2-1.手続一覧'!$A$9:$V$1715,22,FALSE)=AH1367,"OK","NG")</f>
        <v>OK</v>
      </c>
      <c r="K1367" s="31" t="str">
        <f>IF(VLOOKUP(L1367,'2-1.手続一覧'!$A$9:$W$1715,23,FALSE)=AK1367,"OK","NG")</f>
        <v>OK</v>
      </c>
      <c r="L1367" s="32">
        <v>24551</v>
      </c>
      <c r="M1367" s="32" t="s">
        <v>1935</v>
      </c>
      <c r="N1367" s="32" t="s">
        <v>1384</v>
      </c>
      <c r="O1367" s="32" t="s">
        <v>1282</v>
      </c>
      <c r="P1367" s="32">
        <v>1950</v>
      </c>
      <c r="Q1367" s="32" t="s">
        <v>1938</v>
      </c>
      <c r="R1367" s="32">
        <v>149</v>
      </c>
      <c r="S1367" s="32">
        <v>42</v>
      </c>
      <c r="T1367" s="32"/>
      <c r="U1367" s="32"/>
      <c r="V1367" s="32"/>
      <c r="W1367" s="32"/>
      <c r="X1367" s="32"/>
      <c r="Y1367" s="32"/>
      <c r="Z1367" s="32"/>
      <c r="AA1367" s="32" t="s">
        <v>108</v>
      </c>
      <c r="AB1367" s="32" t="s">
        <v>2993</v>
      </c>
      <c r="AC1367" s="32" t="s">
        <v>1285</v>
      </c>
      <c r="AD1367" s="32" t="s">
        <v>1940</v>
      </c>
      <c r="AE1367" s="32" t="s">
        <v>53</v>
      </c>
      <c r="AF1367" s="32"/>
      <c r="AG1367" s="32"/>
      <c r="AH1367" s="32" t="s">
        <v>103</v>
      </c>
      <c r="AI1367" s="32" t="s">
        <v>1929</v>
      </c>
      <c r="AJ1367" s="32"/>
      <c r="AK1367" s="32" t="s">
        <v>46</v>
      </c>
      <c r="AN1367" s="33" t="s">
        <v>2259</v>
      </c>
      <c r="AO1367" s="33" t="s">
        <v>3122</v>
      </c>
    </row>
    <row r="1368" spans="2:41" ht="13.5" hidden="1" customHeight="1">
      <c r="B1368" s="31">
        <f>VLOOKUP(L1368,'2-1.手続一覧'!$A$9:$A$1715,1,FALSE)</f>
        <v>24552</v>
      </c>
      <c r="C1368" s="31" t="str">
        <f>IF(VLOOKUP(L1368,'2-1.手続一覧'!$A$9:$Q$1715,2,FALSE)=N1368,"OK","NG")</f>
        <v>OK</v>
      </c>
      <c r="D1368" s="31" t="str">
        <f>IF(VLOOKUP(L1368,'2-1.手続一覧'!$A$9:$Q$1715,3,FALSE)=O1368,"OK","NG")</f>
        <v>OK</v>
      </c>
      <c r="E1368" s="31" t="str">
        <f>IF(VLOOKUP(L1368,'2-1.手続一覧'!$A$9:$S$1715,19,FALSE)=AA1368,"OK","NG")</f>
        <v>OK</v>
      </c>
      <c r="F1368" s="31" t="str">
        <f>IF(VLOOKUP(L1368,'2-1.手続一覧'!$A$9:$S$1715,16,FALSE)=AC1368,"OK","NG")</f>
        <v>OK</v>
      </c>
      <c r="G1368" s="31" t="str">
        <f>IF(VLOOKUP(L1368,'2-1.手続一覧'!$A$9:$S$1715,17,FALSE)=AE1368,"OK","NG")</f>
        <v>NG</v>
      </c>
      <c r="H1368" s="31" t="str">
        <f>IF(VLOOKUP(L1368,'2-1.手続一覧'!$A$9:$T$1715,20,FALSE)=AF1368,"OK","NG")</f>
        <v>OK</v>
      </c>
      <c r="I1368" s="31" t="str">
        <f>IF(VLOOKUP(L1368,'2-1.手続一覧'!$A$9:$U$1715,21,FALSE)=AG1368,"OK","NG")</f>
        <v>OK</v>
      </c>
      <c r="J1368" s="31" t="str">
        <f>IF(VLOOKUP(L1368,'2-1.手続一覧'!$A$9:$V$1715,22,FALSE)=AH1368,"OK","NG")</f>
        <v>OK</v>
      </c>
      <c r="K1368" s="31" t="str">
        <f>IF(VLOOKUP(L1368,'2-1.手続一覧'!$A$9:$W$1715,23,FALSE)=AK1368,"OK","NG")</f>
        <v>OK</v>
      </c>
      <c r="L1368" s="32">
        <v>24552</v>
      </c>
      <c r="M1368" s="32" t="s">
        <v>1935</v>
      </c>
      <c r="N1368" s="32" t="s">
        <v>1385</v>
      </c>
      <c r="O1368" s="32" t="s">
        <v>1282</v>
      </c>
      <c r="P1368" s="32">
        <v>1950</v>
      </c>
      <c r="Q1368" s="32" t="s">
        <v>1938</v>
      </c>
      <c r="R1368" s="32">
        <v>149</v>
      </c>
      <c r="S1368" s="32">
        <v>43</v>
      </c>
      <c r="T1368" s="32"/>
      <c r="U1368" s="32"/>
      <c r="V1368" s="32">
        <v>1</v>
      </c>
      <c r="W1368" s="32"/>
      <c r="X1368" s="32"/>
      <c r="Y1368" s="32"/>
      <c r="Z1368" s="32"/>
      <c r="AA1368" s="32" t="s">
        <v>108</v>
      </c>
      <c r="AB1368" s="32" t="s">
        <v>2993</v>
      </c>
      <c r="AC1368" s="32" t="s">
        <v>1285</v>
      </c>
      <c r="AD1368" s="32" t="s">
        <v>1940</v>
      </c>
      <c r="AE1368" s="32" t="s">
        <v>53</v>
      </c>
      <c r="AF1368" s="32"/>
      <c r="AG1368" s="32"/>
      <c r="AH1368" s="32" t="s">
        <v>103</v>
      </c>
      <c r="AI1368" s="32" t="s">
        <v>1929</v>
      </c>
      <c r="AJ1368" s="32"/>
      <c r="AK1368" s="32" t="s">
        <v>46</v>
      </c>
      <c r="AN1368" s="33" t="s">
        <v>2259</v>
      </c>
      <c r="AO1368" s="33" t="s">
        <v>3122</v>
      </c>
    </row>
    <row r="1369" spans="2:41" ht="13.5" hidden="1" customHeight="1">
      <c r="B1369" s="31">
        <f>VLOOKUP(L1369,'2-1.手続一覧'!$A$9:$A$1715,1,FALSE)</f>
        <v>24553</v>
      </c>
      <c r="C1369" s="31" t="str">
        <f>IF(VLOOKUP(L1369,'2-1.手続一覧'!$A$9:$Q$1715,2,FALSE)=N1369,"OK","NG")</f>
        <v>OK</v>
      </c>
      <c r="D1369" s="31" t="str">
        <f>IF(VLOOKUP(L1369,'2-1.手続一覧'!$A$9:$Q$1715,3,FALSE)=O1369,"OK","NG")</f>
        <v>OK</v>
      </c>
      <c r="E1369" s="31" t="str">
        <f>IF(VLOOKUP(L1369,'2-1.手続一覧'!$A$9:$S$1715,19,FALSE)=AA1369,"OK","NG")</f>
        <v>OK</v>
      </c>
      <c r="F1369" s="31" t="str">
        <f>IF(VLOOKUP(L1369,'2-1.手続一覧'!$A$9:$S$1715,16,FALSE)=AC1369,"OK","NG")</f>
        <v>OK</v>
      </c>
      <c r="G1369" s="31" t="str">
        <f>IF(VLOOKUP(L1369,'2-1.手続一覧'!$A$9:$S$1715,17,FALSE)=AE1369,"OK","NG")</f>
        <v>NG</v>
      </c>
      <c r="H1369" s="31" t="str">
        <f>IF(VLOOKUP(L1369,'2-1.手続一覧'!$A$9:$T$1715,20,FALSE)=AF1369,"OK","NG")</f>
        <v>OK</v>
      </c>
      <c r="I1369" s="31" t="str">
        <f>IF(VLOOKUP(L1369,'2-1.手続一覧'!$A$9:$U$1715,21,FALSE)=AG1369,"OK","NG")</f>
        <v>OK</v>
      </c>
      <c r="J1369" s="31" t="str">
        <f>IF(VLOOKUP(L1369,'2-1.手続一覧'!$A$9:$V$1715,22,FALSE)=AH1369,"OK","NG")</f>
        <v>OK</v>
      </c>
      <c r="K1369" s="31" t="str">
        <f>IF(VLOOKUP(L1369,'2-1.手続一覧'!$A$9:$W$1715,23,FALSE)=AK1369,"OK","NG")</f>
        <v>OK</v>
      </c>
      <c r="L1369" s="32">
        <v>24553</v>
      </c>
      <c r="M1369" s="32" t="s">
        <v>1935</v>
      </c>
      <c r="N1369" s="32" t="s">
        <v>1386</v>
      </c>
      <c r="O1369" s="32" t="s">
        <v>1282</v>
      </c>
      <c r="P1369" s="32">
        <v>1950</v>
      </c>
      <c r="Q1369" s="32" t="s">
        <v>1938</v>
      </c>
      <c r="R1369" s="32">
        <v>149</v>
      </c>
      <c r="S1369" s="32">
        <v>43</v>
      </c>
      <c r="T1369" s="32"/>
      <c r="U1369" s="32"/>
      <c r="V1369" s="32">
        <v>1</v>
      </c>
      <c r="W1369" s="32"/>
      <c r="X1369" s="32"/>
      <c r="Y1369" s="32"/>
      <c r="Z1369" s="32"/>
      <c r="AA1369" s="32" t="s">
        <v>108</v>
      </c>
      <c r="AB1369" s="32" t="s">
        <v>2993</v>
      </c>
      <c r="AC1369" s="32" t="s">
        <v>1285</v>
      </c>
      <c r="AD1369" s="32" t="s">
        <v>1940</v>
      </c>
      <c r="AE1369" s="32" t="s">
        <v>53</v>
      </c>
      <c r="AF1369" s="32"/>
      <c r="AG1369" s="32"/>
      <c r="AH1369" s="32" t="s">
        <v>103</v>
      </c>
      <c r="AI1369" s="32" t="s">
        <v>1929</v>
      </c>
      <c r="AJ1369" s="32"/>
      <c r="AK1369" s="32" t="s">
        <v>46</v>
      </c>
      <c r="AN1369" s="33" t="s">
        <v>2259</v>
      </c>
      <c r="AO1369" s="33" t="s">
        <v>3122</v>
      </c>
    </row>
    <row r="1370" spans="2:41" ht="13.5" hidden="1" customHeight="1">
      <c r="B1370" s="31">
        <f>VLOOKUP(L1370,'2-1.手続一覧'!$A$9:$A$1715,1,FALSE)</f>
        <v>24554</v>
      </c>
      <c r="C1370" s="31" t="str">
        <f>IF(VLOOKUP(L1370,'2-1.手続一覧'!$A$9:$Q$1715,2,FALSE)=N1370,"OK","NG")</f>
        <v>OK</v>
      </c>
      <c r="D1370" s="31" t="str">
        <f>IF(VLOOKUP(L1370,'2-1.手続一覧'!$A$9:$Q$1715,3,FALSE)=O1370,"OK","NG")</f>
        <v>OK</v>
      </c>
      <c r="E1370" s="31" t="str">
        <f>IF(VLOOKUP(L1370,'2-1.手続一覧'!$A$9:$S$1715,19,FALSE)=AA1370,"OK","NG")</f>
        <v>OK</v>
      </c>
      <c r="F1370" s="31" t="str">
        <f>IF(VLOOKUP(L1370,'2-1.手続一覧'!$A$9:$S$1715,16,FALSE)=AC1370,"OK","NG")</f>
        <v>OK</v>
      </c>
      <c r="G1370" s="31" t="str">
        <f>IF(VLOOKUP(L1370,'2-1.手続一覧'!$A$9:$S$1715,17,FALSE)=AE1370,"OK","NG")</f>
        <v>NG</v>
      </c>
      <c r="H1370" s="31" t="str">
        <f>IF(VLOOKUP(L1370,'2-1.手続一覧'!$A$9:$T$1715,20,FALSE)=AF1370,"OK","NG")</f>
        <v>OK</v>
      </c>
      <c r="I1370" s="31" t="str">
        <f>IF(VLOOKUP(L1370,'2-1.手続一覧'!$A$9:$U$1715,21,FALSE)=AG1370,"OK","NG")</f>
        <v>OK</v>
      </c>
      <c r="J1370" s="31" t="str">
        <f>IF(VLOOKUP(L1370,'2-1.手続一覧'!$A$9:$V$1715,22,FALSE)=AH1370,"OK","NG")</f>
        <v>OK</v>
      </c>
      <c r="K1370" s="31" t="str">
        <f>IF(VLOOKUP(L1370,'2-1.手続一覧'!$A$9:$W$1715,23,FALSE)=AK1370,"OK","NG")</f>
        <v>OK</v>
      </c>
      <c r="L1370" s="32">
        <v>24554</v>
      </c>
      <c r="M1370" s="32" t="s">
        <v>1935</v>
      </c>
      <c r="N1370" s="32" t="s">
        <v>1387</v>
      </c>
      <c r="O1370" s="32" t="s">
        <v>1282</v>
      </c>
      <c r="P1370" s="32">
        <v>1950</v>
      </c>
      <c r="Q1370" s="32" t="s">
        <v>1938</v>
      </c>
      <c r="R1370" s="32">
        <v>149</v>
      </c>
      <c r="S1370" s="32">
        <v>43</v>
      </c>
      <c r="T1370" s="32"/>
      <c r="U1370" s="32"/>
      <c r="V1370" s="32">
        <v>4</v>
      </c>
      <c r="W1370" s="32"/>
      <c r="X1370" s="32"/>
      <c r="Y1370" s="32"/>
      <c r="Z1370" s="32"/>
      <c r="AA1370" s="32" t="s">
        <v>108</v>
      </c>
      <c r="AB1370" s="32" t="s">
        <v>2993</v>
      </c>
      <c r="AC1370" s="32" t="s">
        <v>1285</v>
      </c>
      <c r="AD1370" s="32" t="s">
        <v>1940</v>
      </c>
      <c r="AE1370" s="32" t="s">
        <v>53</v>
      </c>
      <c r="AF1370" s="32"/>
      <c r="AG1370" s="32"/>
      <c r="AH1370" s="32" t="s">
        <v>103</v>
      </c>
      <c r="AI1370" s="32" t="s">
        <v>1929</v>
      </c>
      <c r="AJ1370" s="32"/>
      <c r="AK1370" s="32" t="s">
        <v>46</v>
      </c>
      <c r="AN1370" s="33" t="s">
        <v>2259</v>
      </c>
      <c r="AO1370" s="33" t="s">
        <v>3122</v>
      </c>
    </row>
    <row r="1371" spans="2:41" ht="13.5" hidden="1" customHeight="1">
      <c r="B1371" s="31">
        <f>VLOOKUP(L1371,'2-1.手続一覧'!$A$9:$A$1715,1,FALSE)</f>
        <v>24555</v>
      </c>
      <c r="C1371" s="31" t="str">
        <f>IF(VLOOKUP(L1371,'2-1.手続一覧'!$A$9:$Q$1715,2,FALSE)=N1371,"OK","NG")</f>
        <v>OK</v>
      </c>
      <c r="D1371" s="31" t="str">
        <f>IF(VLOOKUP(L1371,'2-1.手続一覧'!$A$9:$Q$1715,3,FALSE)=O1371,"OK","NG")</f>
        <v>OK</v>
      </c>
      <c r="E1371" s="31" t="str">
        <f>IF(VLOOKUP(L1371,'2-1.手続一覧'!$A$9:$S$1715,19,FALSE)=AA1371,"OK","NG")</f>
        <v>OK</v>
      </c>
      <c r="F1371" s="31" t="str">
        <f>IF(VLOOKUP(L1371,'2-1.手続一覧'!$A$9:$S$1715,16,FALSE)=AC1371,"OK","NG")</f>
        <v>OK</v>
      </c>
      <c r="G1371" s="31" t="str">
        <f>IF(VLOOKUP(L1371,'2-1.手続一覧'!$A$9:$S$1715,17,FALSE)=AE1371,"OK","NG")</f>
        <v>NG</v>
      </c>
      <c r="H1371" s="31" t="str">
        <f>IF(VLOOKUP(L1371,'2-1.手続一覧'!$A$9:$T$1715,20,FALSE)=AF1371,"OK","NG")</f>
        <v>OK</v>
      </c>
      <c r="I1371" s="31" t="str">
        <f>IF(VLOOKUP(L1371,'2-1.手続一覧'!$A$9:$U$1715,21,FALSE)=AG1371,"OK","NG")</f>
        <v>OK</v>
      </c>
      <c r="J1371" s="31" t="str">
        <f>IF(VLOOKUP(L1371,'2-1.手続一覧'!$A$9:$V$1715,22,FALSE)=AH1371,"OK","NG")</f>
        <v>OK</v>
      </c>
      <c r="K1371" s="31" t="str">
        <f>IF(VLOOKUP(L1371,'2-1.手続一覧'!$A$9:$W$1715,23,FALSE)=AK1371,"OK","NG")</f>
        <v>OK</v>
      </c>
      <c r="L1371" s="32">
        <v>24555</v>
      </c>
      <c r="M1371" s="32" t="s">
        <v>1935</v>
      </c>
      <c r="N1371" s="32" t="s">
        <v>1388</v>
      </c>
      <c r="O1371" s="32" t="s">
        <v>1282</v>
      </c>
      <c r="P1371" s="32">
        <v>1950</v>
      </c>
      <c r="Q1371" s="32" t="s">
        <v>1938</v>
      </c>
      <c r="R1371" s="32">
        <v>149</v>
      </c>
      <c r="S1371" s="32">
        <v>44</v>
      </c>
      <c r="T1371" s="32"/>
      <c r="U1371" s="32"/>
      <c r="V1371" s="32"/>
      <c r="W1371" s="32"/>
      <c r="X1371" s="32"/>
      <c r="Y1371" s="32"/>
      <c r="Z1371" s="32"/>
      <c r="AA1371" s="32" t="s">
        <v>108</v>
      </c>
      <c r="AB1371" s="32" t="s">
        <v>2993</v>
      </c>
      <c r="AC1371" s="32" t="s">
        <v>1285</v>
      </c>
      <c r="AD1371" s="32" t="s">
        <v>1940</v>
      </c>
      <c r="AE1371" s="32" t="s">
        <v>53</v>
      </c>
      <c r="AF1371" s="32"/>
      <c r="AG1371" s="32"/>
      <c r="AH1371" s="32" t="s">
        <v>103</v>
      </c>
      <c r="AI1371" s="32" t="s">
        <v>1929</v>
      </c>
      <c r="AJ1371" s="32"/>
      <c r="AK1371" s="32" t="s">
        <v>46</v>
      </c>
      <c r="AN1371" s="33" t="s">
        <v>2259</v>
      </c>
      <c r="AO1371" s="33" t="s">
        <v>3122</v>
      </c>
    </row>
    <row r="1372" spans="2:41" ht="13.5" hidden="1" customHeight="1">
      <c r="B1372" s="31">
        <f>VLOOKUP(L1372,'2-1.手続一覧'!$A$9:$A$1715,1,FALSE)</f>
        <v>24556</v>
      </c>
      <c r="C1372" s="31" t="str">
        <f>IF(VLOOKUP(L1372,'2-1.手続一覧'!$A$9:$Q$1715,2,FALSE)=N1372,"OK","NG")</f>
        <v>OK</v>
      </c>
      <c r="D1372" s="31" t="str">
        <f>IF(VLOOKUP(L1372,'2-1.手続一覧'!$A$9:$Q$1715,3,FALSE)=O1372,"OK","NG")</f>
        <v>OK</v>
      </c>
      <c r="E1372" s="31" t="str">
        <f>IF(VLOOKUP(L1372,'2-1.手続一覧'!$A$9:$S$1715,19,FALSE)=AA1372,"OK","NG")</f>
        <v>OK</v>
      </c>
      <c r="F1372" s="31" t="str">
        <f>IF(VLOOKUP(L1372,'2-1.手続一覧'!$A$9:$S$1715,16,FALSE)=AC1372,"OK","NG")</f>
        <v>OK</v>
      </c>
      <c r="G1372" s="31" t="str">
        <f>IF(VLOOKUP(L1372,'2-1.手続一覧'!$A$9:$S$1715,17,FALSE)=AE1372,"OK","NG")</f>
        <v>NG</v>
      </c>
      <c r="H1372" s="31" t="str">
        <f>IF(VLOOKUP(L1372,'2-1.手続一覧'!$A$9:$T$1715,20,FALSE)=AF1372,"OK","NG")</f>
        <v>OK</v>
      </c>
      <c r="I1372" s="31" t="str">
        <f>IF(VLOOKUP(L1372,'2-1.手続一覧'!$A$9:$U$1715,21,FALSE)=AG1372,"OK","NG")</f>
        <v>OK</v>
      </c>
      <c r="J1372" s="31" t="str">
        <f>IF(VLOOKUP(L1372,'2-1.手続一覧'!$A$9:$V$1715,22,FALSE)=AH1372,"OK","NG")</f>
        <v>OK</v>
      </c>
      <c r="K1372" s="31" t="str">
        <f>IF(VLOOKUP(L1372,'2-1.手続一覧'!$A$9:$W$1715,23,FALSE)=AK1372,"OK","NG")</f>
        <v>OK</v>
      </c>
      <c r="L1372" s="32">
        <v>24556</v>
      </c>
      <c r="M1372" s="32" t="s">
        <v>1935</v>
      </c>
      <c r="N1372" s="32" t="s">
        <v>1389</v>
      </c>
      <c r="O1372" s="32" t="s">
        <v>1282</v>
      </c>
      <c r="P1372" s="32">
        <v>1950</v>
      </c>
      <c r="Q1372" s="32" t="s">
        <v>1938</v>
      </c>
      <c r="R1372" s="32">
        <v>149</v>
      </c>
      <c r="S1372" s="32">
        <v>44</v>
      </c>
      <c r="T1372" s="32"/>
      <c r="U1372" s="32"/>
      <c r="V1372" s="32"/>
      <c r="W1372" s="32"/>
      <c r="X1372" s="32"/>
      <c r="Y1372" s="32"/>
      <c r="Z1372" s="32"/>
      <c r="AA1372" s="32" t="s">
        <v>108</v>
      </c>
      <c r="AB1372" s="32" t="s">
        <v>2993</v>
      </c>
      <c r="AC1372" s="32" t="s">
        <v>1285</v>
      </c>
      <c r="AD1372" s="32" t="s">
        <v>1940</v>
      </c>
      <c r="AE1372" s="32" t="s">
        <v>53</v>
      </c>
      <c r="AF1372" s="32"/>
      <c r="AG1372" s="32"/>
      <c r="AH1372" s="32" t="s">
        <v>103</v>
      </c>
      <c r="AI1372" s="32" t="s">
        <v>1929</v>
      </c>
      <c r="AJ1372" s="32"/>
      <c r="AK1372" s="32" t="s">
        <v>46</v>
      </c>
      <c r="AN1372" s="33" t="s">
        <v>2259</v>
      </c>
      <c r="AO1372" s="33" t="s">
        <v>3122</v>
      </c>
    </row>
    <row r="1373" spans="2:41" ht="13.5" hidden="1" customHeight="1">
      <c r="B1373" s="31">
        <f>VLOOKUP(L1373,'2-1.手続一覧'!$A$9:$A$1715,1,FALSE)</f>
        <v>24501</v>
      </c>
      <c r="C1373" s="31" t="str">
        <f>IF(VLOOKUP(L1373,'2-1.手続一覧'!$A$9:$Q$1715,2,FALSE)=N1373,"OK","NG")</f>
        <v>OK</v>
      </c>
      <c r="D1373" s="31" t="str">
        <f>IF(VLOOKUP(L1373,'2-1.手続一覧'!$A$9:$Q$1715,3,FALSE)=O1373,"OK","NG")</f>
        <v>OK</v>
      </c>
      <c r="E1373" s="31" t="str">
        <f>IF(VLOOKUP(L1373,'2-1.手続一覧'!$A$9:$S$1715,19,FALSE)=AA1373,"OK","NG")</f>
        <v>OK</v>
      </c>
      <c r="F1373" s="31" t="str">
        <f>IF(VLOOKUP(L1373,'2-1.手続一覧'!$A$9:$S$1715,16,FALSE)=AC1373,"OK","NG")</f>
        <v>NG</v>
      </c>
      <c r="G1373" s="31" t="str">
        <f>IF(VLOOKUP(L1373,'2-1.手続一覧'!$A$9:$S$1715,17,FALSE)=AE1373,"OK","NG")</f>
        <v>NG</v>
      </c>
      <c r="H1373" s="31" t="str">
        <f>IF(VLOOKUP(L1373,'2-1.手続一覧'!$A$9:$T$1715,20,FALSE)=AF1373,"OK","NG")</f>
        <v>OK</v>
      </c>
      <c r="I1373" s="31" t="str">
        <f>IF(VLOOKUP(L1373,'2-1.手続一覧'!$A$9:$U$1715,21,FALSE)=AG1373,"OK","NG")</f>
        <v>OK</v>
      </c>
      <c r="J1373" s="31" t="str">
        <f>IF(VLOOKUP(L1373,'2-1.手続一覧'!$A$9:$V$1715,22,FALSE)=AH1373,"OK","NG")</f>
        <v>OK</v>
      </c>
      <c r="K1373" s="31" t="str">
        <f>IF(VLOOKUP(L1373,'2-1.手続一覧'!$A$9:$W$1715,23,FALSE)=AK1373,"OK","NG")</f>
        <v>OK</v>
      </c>
      <c r="L1373" s="32">
        <v>24501</v>
      </c>
      <c r="M1373" s="32" t="s">
        <v>1935</v>
      </c>
      <c r="N1373" s="32" t="s">
        <v>3131</v>
      </c>
      <c r="O1373" s="32" t="s">
        <v>1282</v>
      </c>
      <c r="P1373" s="32">
        <v>1950</v>
      </c>
      <c r="Q1373" s="32" t="s">
        <v>1938</v>
      </c>
      <c r="R1373" s="32">
        <v>149</v>
      </c>
      <c r="S1373" s="32">
        <v>45</v>
      </c>
      <c r="T1373" s="32">
        <v>38</v>
      </c>
      <c r="U1373" s="32"/>
      <c r="V1373" s="32">
        <v>1</v>
      </c>
      <c r="W1373" s="32"/>
      <c r="X1373" s="32">
        <v>1</v>
      </c>
      <c r="Y1373" s="32"/>
      <c r="Z1373" s="32"/>
      <c r="AA1373" s="32" t="s">
        <v>45</v>
      </c>
      <c r="AB1373" s="32" t="s">
        <v>147</v>
      </c>
      <c r="AC1373" s="32" t="s">
        <v>43</v>
      </c>
      <c r="AD1373" s="32" t="s">
        <v>1928</v>
      </c>
      <c r="AE1373" s="32" t="s">
        <v>53</v>
      </c>
      <c r="AF1373" s="32"/>
      <c r="AG1373" s="32"/>
      <c r="AH1373" s="32"/>
      <c r="AI1373" s="32" t="s">
        <v>1929</v>
      </c>
      <c r="AJ1373" s="32"/>
      <c r="AK1373" s="32" t="s">
        <v>46</v>
      </c>
      <c r="AN1373" s="33" t="s">
        <v>2259</v>
      </c>
      <c r="AO1373" s="33" t="s">
        <v>3122</v>
      </c>
    </row>
    <row r="1374" spans="2:41" ht="13.5" customHeight="1">
      <c r="B1374" s="31">
        <f>VLOOKUP(L1374,'2-1.手続一覧'!$A$9:$A$1715,1,FALSE)</f>
        <v>24483</v>
      </c>
      <c r="C1374" s="31" t="str">
        <f>IF(VLOOKUP(L1374,'2-1.手続一覧'!$A$9:$Q$1715,2,FALSE)=N1374,"OK","NG")</f>
        <v>OK</v>
      </c>
      <c r="D1374" s="31" t="str">
        <f>IF(VLOOKUP(L1374,'2-1.手続一覧'!$A$9:$Q$1715,3,FALSE)=O1374,"OK","NG")</f>
        <v>OK</v>
      </c>
      <c r="E1374" s="31" t="str">
        <f>IF(VLOOKUP(L1374,'2-1.手続一覧'!$A$9:$S$1715,19,FALSE)=AA1374,"OK","NG")</f>
        <v>OK</v>
      </c>
      <c r="F1374" s="31" t="str">
        <f>IF(VLOOKUP(L1374,'2-1.手続一覧'!$A$9:$S$1715,16,FALSE)=AC1374,"OK","NG")</f>
        <v>NG</v>
      </c>
      <c r="G1374" s="31" t="str">
        <f>IF(VLOOKUP(L1374,'2-1.手続一覧'!$A$9:$S$1715,17,FALSE)=AE1374,"OK","NG")</f>
        <v>OK</v>
      </c>
      <c r="H1374" s="31" t="str">
        <f>IF(VLOOKUP(L1374,'2-1.手続一覧'!$A$9:$T$1715,20,FALSE)=AF1374,"OK","NG")</f>
        <v>OK</v>
      </c>
      <c r="I1374" s="31" t="str">
        <f>IF(VLOOKUP(L1374,'2-1.手続一覧'!$A$9:$U$1715,21,FALSE)=AG1374,"OK","NG")</f>
        <v>OK</v>
      </c>
      <c r="J1374" s="31" t="str">
        <f>IF(VLOOKUP(L1374,'2-1.手続一覧'!$A$9:$V$1715,22,FALSE)=AH1374,"OK","NG")</f>
        <v>OK</v>
      </c>
      <c r="K1374" s="31" t="str">
        <f>IF(VLOOKUP(L1374,'2-1.手続一覧'!$A$9:$W$1715,23,FALSE)=AK1374,"OK","NG")</f>
        <v>OK</v>
      </c>
      <c r="L1374" s="32">
        <v>24483</v>
      </c>
      <c r="M1374" s="32" t="s">
        <v>1935</v>
      </c>
      <c r="N1374" s="32" t="s">
        <v>1318</v>
      </c>
      <c r="O1374" s="32" t="s">
        <v>1282</v>
      </c>
      <c r="P1374" s="32">
        <v>1950</v>
      </c>
      <c r="Q1374" s="32" t="s">
        <v>1938</v>
      </c>
      <c r="R1374" s="32">
        <v>149</v>
      </c>
      <c r="S1374" s="32">
        <v>45</v>
      </c>
      <c r="T1374" s="32">
        <v>29</v>
      </c>
      <c r="U1374" s="32"/>
      <c r="V1374" s="32">
        <v>1</v>
      </c>
      <c r="W1374" s="32"/>
      <c r="X1374" s="32"/>
      <c r="Y1374" s="32"/>
      <c r="Z1374" s="32" t="s">
        <v>1319</v>
      </c>
      <c r="AA1374" s="32" t="s">
        <v>54</v>
      </c>
      <c r="AB1374" s="32" t="s">
        <v>1928</v>
      </c>
      <c r="AC1374" s="32" t="s">
        <v>102</v>
      </c>
      <c r="AD1374" s="32" t="s">
        <v>2993</v>
      </c>
      <c r="AE1374" s="32" t="s">
        <v>101</v>
      </c>
      <c r="AF1374" s="32"/>
      <c r="AG1374" s="32"/>
      <c r="AH1374" s="32" t="s">
        <v>103</v>
      </c>
      <c r="AI1374" s="32" t="s">
        <v>1929</v>
      </c>
      <c r="AJ1374" s="32"/>
      <c r="AK1374" s="32" t="s">
        <v>46</v>
      </c>
      <c r="AM1374" s="33" t="s">
        <v>2258</v>
      </c>
      <c r="AN1374" s="33" t="s">
        <v>2259</v>
      </c>
      <c r="AO1374" s="33" t="s">
        <v>3122</v>
      </c>
    </row>
    <row r="1375" spans="2:41" ht="13.5" customHeight="1">
      <c r="B1375" s="31">
        <f>VLOOKUP(L1375,'2-1.手続一覧'!$A$9:$A$1715,1,FALSE)</f>
        <v>24536</v>
      </c>
      <c r="C1375" s="31" t="str">
        <f>IF(VLOOKUP(L1375,'2-1.手続一覧'!$A$9:$Q$1715,2,FALSE)=N1375,"OK","NG")</f>
        <v>OK</v>
      </c>
      <c r="D1375" s="31" t="str">
        <f>IF(VLOOKUP(L1375,'2-1.手続一覧'!$A$9:$Q$1715,3,FALSE)=O1375,"OK","NG")</f>
        <v>OK</v>
      </c>
      <c r="E1375" s="31" t="str">
        <f>IF(VLOOKUP(L1375,'2-1.手続一覧'!$A$9:$S$1715,19,FALSE)=AA1375,"OK","NG")</f>
        <v>OK</v>
      </c>
      <c r="F1375" s="31" t="str">
        <f>IF(VLOOKUP(L1375,'2-1.手続一覧'!$A$9:$S$1715,16,FALSE)=AC1375,"OK","NG")</f>
        <v>NG</v>
      </c>
      <c r="G1375" s="31" t="str">
        <f>IF(VLOOKUP(L1375,'2-1.手続一覧'!$A$9:$S$1715,17,FALSE)=AE1375,"OK","NG")</f>
        <v>NG</v>
      </c>
      <c r="H1375" s="31" t="str">
        <f>IF(VLOOKUP(L1375,'2-1.手続一覧'!$A$9:$T$1715,20,FALSE)=AF1375,"OK","NG")</f>
        <v>OK</v>
      </c>
      <c r="I1375" s="31" t="str">
        <f>IF(VLOOKUP(L1375,'2-1.手続一覧'!$A$9:$U$1715,21,FALSE)=AG1375,"OK","NG")</f>
        <v>OK</v>
      </c>
      <c r="J1375" s="31" t="str">
        <f>IF(VLOOKUP(L1375,'2-1.手続一覧'!$A$9:$V$1715,22,FALSE)=AH1375,"OK","NG")</f>
        <v>OK</v>
      </c>
      <c r="K1375" s="31" t="str">
        <f>IF(VLOOKUP(L1375,'2-1.手続一覧'!$A$9:$W$1715,23,FALSE)=AK1375,"OK","NG")</f>
        <v>OK</v>
      </c>
      <c r="L1375" s="32">
        <v>24536</v>
      </c>
      <c r="M1375" s="32" t="s">
        <v>1935</v>
      </c>
      <c r="N1375" s="32" t="s">
        <v>1326</v>
      </c>
      <c r="O1375" s="32" t="s">
        <v>1282</v>
      </c>
      <c r="P1375" s="32">
        <v>1950</v>
      </c>
      <c r="Q1375" s="32" t="s">
        <v>1938</v>
      </c>
      <c r="R1375" s="32">
        <v>149</v>
      </c>
      <c r="S1375" s="32">
        <v>45</v>
      </c>
      <c r="T1375" s="32">
        <v>26</v>
      </c>
      <c r="U1375" s="32"/>
      <c r="V1375" s="32">
        <v>1</v>
      </c>
      <c r="W1375" s="32"/>
      <c r="X1375" s="32"/>
      <c r="Y1375" s="32"/>
      <c r="Z1375" s="32"/>
      <c r="AA1375" s="32" t="s">
        <v>54</v>
      </c>
      <c r="AB1375" s="32" t="s">
        <v>1928</v>
      </c>
      <c r="AC1375" s="32" t="s">
        <v>102</v>
      </c>
      <c r="AD1375" s="32" t="s">
        <v>147</v>
      </c>
      <c r="AE1375" s="33" t="s">
        <v>43</v>
      </c>
      <c r="AF1375" s="32"/>
      <c r="AG1375" s="32"/>
      <c r="AH1375" s="32"/>
      <c r="AI1375" s="32" t="s">
        <v>1929</v>
      </c>
      <c r="AJ1375" s="32"/>
      <c r="AK1375" s="32" t="s">
        <v>46</v>
      </c>
      <c r="AM1375" s="33" t="s">
        <v>2258</v>
      </c>
      <c r="AN1375" s="33" t="s">
        <v>2259</v>
      </c>
      <c r="AO1375" s="33" t="s">
        <v>3122</v>
      </c>
    </row>
    <row r="1376" spans="2:41" ht="13.5" hidden="1" customHeight="1">
      <c r="B1376" s="31">
        <f>VLOOKUP(L1376,'2-1.手続一覧'!$A$9:$A$1715,1,FALSE)</f>
        <v>24511</v>
      </c>
      <c r="C1376" s="31" t="str">
        <f>IF(VLOOKUP(L1376,'2-1.手続一覧'!$A$9:$Q$1715,2,FALSE)=N1376,"OK","NG")</f>
        <v>OK</v>
      </c>
      <c r="D1376" s="31" t="str">
        <f>IF(VLOOKUP(L1376,'2-1.手続一覧'!$A$9:$Q$1715,3,FALSE)=O1376,"OK","NG")</f>
        <v>OK</v>
      </c>
      <c r="E1376" s="31" t="str">
        <f>IF(VLOOKUP(L1376,'2-1.手続一覧'!$A$9:$S$1715,19,FALSE)=AA1376,"OK","NG")</f>
        <v>OK</v>
      </c>
      <c r="F1376" s="31" t="str">
        <f>IF(VLOOKUP(L1376,'2-1.手続一覧'!$A$9:$S$1715,16,FALSE)=AC1376,"OK","NG")</f>
        <v>NG</v>
      </c>
      <c r="G1376" s="31" t="str">
        <f>IF(VLOOKUP(L1376,'2-1.手続一覧'!$A$9:$S$1715,17,FALSE)=AE1376,"OK","NG")</f>
        <v>NG</v>
      </c>
      <c r="H1376" s="31" t="str">
        <f>IF(VLOOKUP(L1376,'2-1.手続一覧'!$A$9:$T$1715,20,FALSE)=AF1376,"OK","NG")</f>
        <v>OK</v>
      </c>
      <c r="I1376" s="31" t="str">
        <f>IF(VLOOKUP(L1376,'2-1.手続一覧'!$A$9:$U$1715,21,FALSE)=AG1376,"OK","NG")</f>
        <v>OK</v>
      </c>
      <c r="J1376" s="31" t="str">
        <f>IF(VLOOKUP(L1376,'2-1.手続一覧'!$A$9:$V$1715,22,FALSE)=AH1376,"OK","NG")</f>
        <v>OK</v>
      </c>
      <c r="K1376" s="31" t="str">
        <f>IF(VLOOKUP(L1376,'2-1.手続一覧'!$A$9:$W$1715,23,FALSE)=AK1376,"OK","NG")</f>
        <v>OK</v>
      </c>
      <c r="L1376" s="32">
        <v>24511</v>
      </c>
      <c r="M1376" s="32" t="s">
        <v>1935</v>
      </c>
      <c r="N1376" s="32" t="s">
        <v>3132</v>
      </c>
      <c r="O1376" s="32" t="s">
        <v>1282</v>
      </c>
      <c r="P1376" s="32">
        <v>1950</v>
      </c>
      <c r="Q1376" s="32" t="s">
        <v>1938</v>
      </c>
      <c r="R1376" s="32">
        <v>149</v>
      </c>
      <c r="S1376" s="32">
        <v>45</v>
      </c>
      <c r="T1376" s="32">
        <v>23</v>
      </c>
      <c r="U1376" s="32"/>
      <c r="V1376" s="32">
        <v>1</v>
      </c>
      <c r="W1376" s="32"/>
      <c r="X1376" s="32"/>
      <c r="Y1376" s="32"/>
      <c r="Z1376" s="32"/>
      <c r="AA1376" s="32" t="s">
        <v>45</v>
      </c>
      <c r="AB1376" s="32" t="s">
        <v>147</v>
      </c>
      <c r="AC1376" s="32" t="s">
        <v>43</v>
      </c>
      <c r="AD1376" s="32" t="s">
        <v>1928</v>
      </c>
      <c r="AE1376" s="32" t="s">
        <v>53</v>
      </c>
      <c r="AF1376" s="32"/>
      <c r="AG1376" s="32"/>
      <c r="AH1376" s="32"/>
      <c r="AI1376" s="32" t="s">
        <v>1929</v>
      </c>
      <c r="AJ1376" s="32"/>
      <c r="AK1376" s="32" t="s">
        <v>46</v>
      </c>
      <c r="AN1376" s="33" t="s">
        <v>2259</v>
      </c>
      <c r="AO1376" s="33" t="s">
        <v>3122</v>
      </c>
    </row>
    <row r="1377" spans="2:41" ht="13.5" hidden="1" customHeight="1">
      <c r="B1377" s="31">
        <f>VLOOKUP(L1377,'2-1.手続一覧'!$A$9:$A$1715,1,FALSE)</f>
        <v>24563</v>
      </c>
      <c r="C1377" s="31" t="str">
        <f>IF(VLOOKUP(L1377,'2-1.手続一覧'!$A$9:$Q$1715,2,FALSE)=N1377,"OK","NG")</f>
        <v>OK</v>
      </c>
      <c r="D1377" s="31" t="str">
        <f>IF(VLOOKUP(L1377,'2-1.手続一覧'!$A$9:$Q$1715,3,FALSE)=O1377,"OK","NG")</f>
        <v>OK</v>
      </c>
      <c r="E1377" s="31" t="str">
        <f>IF(VLOOKUP(L1377,'2-1.手続一覧'!$A$9:$S$1715,19,FALSE)=AA1377,"OK","NG")</f>
        <v>OK</v>
      </c>
      <c r="F1377" s="31" t="str">
        <f>IF(VLOOKUP(L1377,'2-1.手続一覧'!$A$9:$S$1715,16,FALSE)=AC1377,"OK","NG")</f>
        <v>OK</v>
      </c>
      <c r="G1377" s="31" t="str">
        <f>IF(VLOOKUP(L1377,'2-1.手続一覧'!$A$9:$S$1715,17,FALSE)=AE1377,"OK","NG")</f>
        <v>NG</v>
      </c>
      <c r="H1377" s="31" t="str">
        <f>IF(VLOOKUP(L1377,'2-1.手続一覧'!$A$9:$T$1715,20,FALSE)=AF1377,"OK","NG")</f>
        <v>OK</v>
      </c>
      <c r="I1377" s="31" t="str">
        <f>IF(VLOOKUP(L1377,'2-1.手続一覧'!$A$9:$U$1715,21,FALSE)=AG1377,"OK","NG")</f>
        <v>OK</v>
      </c>
      <c r="J1377" s="31" t="str">
        <f>IF(VLOOKUP(L1377,'2-1.手続一覧'!$A$9:$V$1715,22,FALSE)=AH1377,"OK","NG")</f>
        <v>OK</v>
      </c>
      <c r="K1377" s="31" t="str">
        <f>IF(VLOOKUP(L1377,'2-1.手続一覧'!$A$9:$W$1715,23,FALSE)=AK1377,"OK","NG")</f>
        <v>OK</v>
      </c>
      <c r="L1377" s="32">
        <v>24563</v>
      </c>
      <c r="M1377" s="32" t="s">
        <v>1935</v>
      </c>
      <c r="N1377" s="32" t="s">
        <v>3133</v>
      </c>
      <c r="O1377" s="32" t="s">
        <v>1282</v>
      </c>
      <c r="P1377" s="32">
        <v>1950</v>
      </c>
      <c r="Q1377" s="32" t="s">
        <v>1938</v>
      </c>
      <c r="R1377" s="32">
        <v>149</v>
      </c>
      <c r="S1377" s="32">
        <v>45</v>
      </c>
      <c r="T1377" s="32">
        <v>29</v>
      </c>
      <c r="U1377" s="32"/>
      <c r="V1377" s="32">
        <v>1</v>
      </c>
      <c r="W1377" s="32"/>
      <c r="X1377" s="32"/>
      <c r="Y1377" s="32"/>
      <c r="Z1377" s="32"/>
      <c r="AA1377" s="32" t="s">
        <v>45</v>
      </c>
      <c r="AB1377" s="32" t="s">
        <v>2993</v>
      </c>
      <c r="AC1377" s="32" t="s">
        <v>1285</v>
      </c>
      <c r="AD1377" s="32" t="s">
        <v>1928</v>
      </c>
      <c r="AE1377" s="32" t="s">
        <v>53</v>
      </c>
      <c r="AF1377" s="32"/>
      <c r="AG1377" s="32"/>
      <c r="AH1377" s="32" t="s">
        <v>103</v>
      </c>
      <c r="AI1377" s="32" t="s">
        <v>1929</v>
      </c>
      <c r="AJ1377" s="32"/>
      <c r="AK1377" s="32" t="s">
        <v>46</v>
      </c>
      <c r="AN1377" s="33" t="s">
        <v>2259</v>
      </c>
      <c r="AO1377" s="33" t="s">
        <v>3122</v>
      </c>
    </row>
    <row r="1378" spans="2:41" ht="13.5" hidden="1" customHeight="1">
      <c r="B1378" s="31">
        <f>VLOOKUP(L1378,'2-1.手続一覧'!$A$9:$A$1715,1,FALSE)</f>
        <v>24571</v>
      </c>
      <c r="C1378" s="31" t="str">
        <f>IF(VLOOKUP(L1378,'2-1.手続一覧'!$A$9:$Q$1715,2,FALSE)=N1378,"OK","NG")</f>
        <v>OK</v>
      </c>
      <c r="D1378" s="31" t="str">
        <f>IF(VLOOKUP(L1378,'2-1.手続一覧'!$A$9:$Q$1715,3,FALSE)=O1378,"OK","NG")</f>
        <v>OK</v>
      </c>
      <c r="E1378" s="31" t="str">
        <f>IF(VLOOKUP(L1378,'2-1.手続一覧'!$A$9:$S$1715,19,FALSE)=AA1378,"OK","NG")</f>
        <v>OK</v>
      </c>
      <c r="F1378" s="31" t="str">
        <f>IF(VLOOKUP(L1378,'2-1.手続一覧'!$A$9:$S$1715,16,FALSE)=AC1378,"OK","NG")</f>
        <v>OK</v>
      </c>
      <c r="G1378" s="31" t="str">
        <f>IF(VLOOKUP(L1378,'2-1.手続一覧'!$A$9:$S$1715,17,FALSE)=AE1378,"OK","NG")</f>
        <v>NG</v>
      </c>
      <c r="H1378" s="31" t="str">
        <f>IF(VLOOKUP(L1378,'2-1.手続一覧'!$A$9:$T$1715,20,FALSE)=AF1378,"OK","NG")</f>
        <v>OK</v>
      </c>
      <c r="I1378" s="31" t="str">
        <f>IF(VLOOKUP(L1378,'2-1.手続一覧'!$A$9:$U$1715,21,FALSE)=AG1378,"OK","NG")</f>
        <v>OK</v>
      </c>
      <c r="J1378" s="31" t="str">
        <f>IF(VLOOKUP(L1378,'2-1.手続一覧'!$A$9:$V$1715,22,FALSE)=AH1378,"OK","NG")</f>
        <v>OK</v>
      </c>
      <c r="K1378" s="31" t="str">
        <f>IF(VLOOKUP(L1378,'2-1.手続一覧'!$A$9:$W$1715,23,FALSE)=AK1378,"OK","NG")</f>
        <v>OK</v>
      </c>
      <c r="L1378" s="32">
        <v>24571</v>
      </c>
      <c r="M1378" s="32" t="s">
        <v>1935</v>
      </c>
      <c r="N1378" s="32" t="s">
        <v>1396</v>
      </c>
      <c r="O1378" s="32" t="s">
        <v>1282</v>
      </c>
      <c r="P1378" s="32">
        <v>1950</v>
      </c>
      <c r="Q1378" s="32" t="s">
        <v>1938</v>
      </c>
      <c r="R1378" s="32">
        <v>149</v>
      </c>
      <c r="S1378" s="32">
        <v>45</v>
      </c>
      <c r="T1378" s="32">
        <v>37</v>
      </c>
      <c r="U1378" s="32"/>
      <c r="V1378" s="32">
        <v>1</v>
      </c>
      <c r="W1378" s="32"/>
      <c r="X1378" s="32"/>
      <c r="Y1378" s="32"/>
      <c r="Z1378" s="32"/>
      <c r="AA1378" s="32" t="s">
        <v>108</v>
      </c>
      <c r="AB1378" s="32" t="s">
        <v>2993</v>
      </c>
      <c r="AC1378" s="32" t="s">
        <v>1285</v>
      </c>
      <c r="AD1378" s="32" t="s">
        <v>1928</v>
      </c>
      <c r="AE1378" s="32" t="s">
        <v>53</v>
      </c>
      <c r="AF1378" s="32"/>
      <c r="AG1378" s="32"/>
      <c r="AH1378" s="32" t="s">
        <v>103</v>
      </c>
      <c r="AI1378" s="32" t="s">
        <v>1929</v>
      </c>
      <c r="AJ1378" s="32"/>
      <c r="AK1378" s="32" t="s">
        <v>46</v>
      </c>
      <c r="AN1378" s="33" t="s">
        <v>2259</v>
      </c>
      <c r="AO1378" s="33" t="s">
        <v>3122</v>
      </c>
    </row>
    <row r="1379" spans="2:41" ht="13.5" customHeight="1">
      <c r="B1379" s="31">
        <f>VLOOKUP(L1379,'2-1.手続一覧'!$A$9:$A$1715,1,FALSE)</f>
        <v>24468</v>
      </c>
      <c r="C1379" s="31" t="str">
        <f>IF(VLOOKUP(L1379,'2-1.手続一覧'!$A$9:$Q$1715,2,FALSE)=N1379,"OK","NG")</f>
        <v>OK</v>
      </c>
      <c r="D1379" s="31" t="str">
        <f>IF(VLOOKUP(L1379,'2-1.手続一覧'!$A$9:$Q$1715,3,FALSE)=O1379,"OK","NG")</f>
        <v>OK</v>
      </c>
      <c r="E1379" s="31" t="str">
        <f>IF(VLOOKUP(L1379,'2-1.手続一覧'!$A$9:$S$1715,19,FALSE)=AA1379,"OK","NG")</f>
        <v>OK</v>
      </c>
      <c r="F1379" s="31" t="str">
        <f>IF(VLOOKUP(L1379,'2-1.手続一覧'!$A$9:$S$1715,16,FALSE)=AC1379,"OK","NG")</f>
        <v>NG</v>
      </c>
      <c r="G1379" s="31" t="str">
        <f>IF(VLOOKUP(L1379,'2-1.手続一覧'!$A$9:$S$1715,17,FALSE)=AE1379,"OK","NG")</f>
        <v>NG</v>
      </c>
      <c r="H1379" s="31" t="str">
        <f>IF(VLOOKUP(L1379,'2-1.手続一覧'!$A$9:$T$1715,20,FALSE)=AF1379,"OK","NG")</f>
        <v>OK</v>
      </c>
      <c r="I1379" s="31" t="str">
        <f>IF(VLOOKUP(L1379,'2-1.手続一覧'!$A$9:$U$1715,21,FALSE)=AG1379,"OK","NG")</f>
        <v>OK</v>
      </c>
      <c r="J1379" s="31" t="str">
        <f>IF(VLOOKUP(L1379,'2-1.手続一覧'!$A$9:$V$1715,22,FALSE)=AH1379,"OK","NG")</f>
        <v>OK</v>
      </c>
      <c r="K1379" s="31" t="str">
        <f>IF(VLOOKUP(L1379,'2-1.手続一覧'!$A$9:$W$1715,23,FALSE)=AK1379,"OK","NG")</f>
        <v>OK</v>
      </c>
      <c r="L1379" s="32">
        <v>24468</v>
      </c>
      <c r="M1379" s="32" t="s">
        <v>1935</v>
      </c>
      <c r="N1379" s="32" t="s">
        <v>1317</v>
      </c>
      <c r="O1379" s="32" t="s">
        <v>1282</v>
      </c>
      <c r="P1379" s="32">
        <v>1950</v>
      </c>
      <c r="Q1379" s="32" t="s">
        <v>1938</v>
      </c>
      <c r="R1379" s="32">
        <v>149</v>
      </c>
      <c r="S1379" s="32">
        <v>45</v>
      </c>
      <c r="T1379" s="32">
        <v>3</v>
      </c>
      <c r="U1379" s="32">
        <v>8</v>
      </c>
      <c r="V1379" s="32">
        <v>2</v>
      </c>
      <c r="W1379" s="32"/>
      <c r="X1379" s="32"/>
      <c r="Y1379" s="32"/>
      <c r="Z1379" s="32"/>
      <c r="AA1379" s="32" t="s">
        <v>54</v>
      </c>
      <c r="AB1379" s="32" t="s">
        <v>1928</v>
      </c>
      <c r="AC1379" s="32" t="s">
        <v>102</v>
      </c>
      <c r="AD1379" s="32" t="s">
        <v>147</v>
      </c>
      <c r="AE1379" s="33" t="s">
        <v>43</v>
      </c>
      <c r="AF1379" s="32"/>
      <c r="AG1379" s="32"/>
      <c r="AH1379" s="32"/>
      <c r="AI1379" s="32" t="s">
        <v>1929</v>
      </c>
      <c r="AJ1379" s="32"/>
      <c r="AK1379" s="32" t="s">
        <v>46</v>
      </c>
      <c r="AM1379" s="33" t="s">
        <v>2258</v>
      </c>
      <c r="AN1379" s="33" t="s">
        <v>2259</v>
      </c>
      <c r="AO1379" s="33" t="s">
        <v>3122</v>
      </c>
    </row>
    <row r="1380" spans="2:41" ht="13.5" customHeight="1">
      <c r="B1380" s="31">
        <f>VLOOKUP(L1380,'2-1.手続一覧'!$A$9:$A$1715,1,FALSE)</f>
        <v>24573</v>
      </c>
      <c r="C1380" s="31" t="str">
        <f>IF(VLOOKUP(L1380,'2-1.手続一覧'!$A$9:$Q$1715,2,FALSE)=N1380,"OK","NG")</f>
        <v>OK</v>
      </c>
      <c r="D1380" s="31" t="str">
        <f>IF(VLOOKUP(L1380,'2-1.手続一覧'!$A$9:$Q$1715,3,FALSE)=O1380,"OK","NG")</f>
        <v>OK</v>
      </c>
      <c r="E1380" s="31" t="str">
        <f>IF(VLOOKUP(L1380,'2-1.手続一覧'!$A$9:$S$1715,19,FALSE)=AA1380,"OK","NG")</f>
        <v>OK</v>
      </c>
      <c r="F1380" s="31" t="str">
        <f>IF(VLOOKUP(L1380,'2-1.手続一覧'!$A$9:$S$1715,16,FALSE)=AC1380,"OK","NG")</f>
        <v>NG</v>
      </c>
      <c r="G1380" s="31" t="str">
        <f>IF(VLOOKUP(L1380,'2-1.手続一覧'!$A$9:$S$1715,17,FALSE)=AE1380,"OK","NG")</f>
        <v>OK</v>
      </c>
      <c r="H1380" s="31" t="str">
        <f>IF(VLOOKUP(L1380,'2-1.手続一覧'!$A$9:$T$1715,20,FALSE)=AF1380,"OK","NG")</f>
        <v>OK</v>
      </c>
      <c r="I1380" s="31" t="str">
        <f>IF(VLOOKUP(L1380,'2-1.手続一覧'!$A$9:$U$1715,21,FALSE)=AG1380,"OK","NG")</f>
        <v>OK</v>
      </c>
      <c r="J1380" s="31" t="str">
        <f>IF(VLOOKUP(L1380,'2-1.手続一覧'!$A$9:$V$1715,22,FALSE)=AH1380,"OK","NG")</f>
        <v>OK</v>
      </c>
      <c r="K1380" s="31" t="str">
        <f>IF(VLOOKUP(L1380,'2-1.手続一覧'!$A$9:$W$1715,23,FALSE)=AK1380,"OK","NG")</f>
        <v>OK</v>
      </c>
      <c r="L1380" s="32">
        <v>24573</v>
      </c>
      <c r="M1380" s="32" t="s">
        <v>1935</v>
      </c>
      <c r="N1380" s="32" t="s">
        <v>1333</v>
      </c>
      <c r="O1380" s="32" t="s">
        <v>1282</v>
      </c>
      <c r="P1380" s="32">
        <v>1950</v>
      </c>
      <c r="Q1380" s="32" t="s">
        <v>1938</v>
      </c>
      <c r="R1380" s="32">
        <v>149</v>
      </c>
      <c r="S1380" s="32">
        <v>45</v>
      </c>
      <c r="T1380" s="32">
        <v>38</v>
      </c>
      <c r="U1380" s="32"/>
      <c r="V1380" s="32">
        <v>2</v>
      </c>
      <c r="W1380" s="32"/>
      <c r="X1380" s="32"/>
      <c r="Y1380" s="32"/>
      <c r="Z1380" s="32"/>
      <c r="AA1380" s="32" t="s">
        <v>54</v>
      </c>
      <c r="AB1380" s="32" t="s">
        <v>1928</v>
      </c>
      <c r="AC1380" s="32" t="s">
        <v>102</v>
      </c>
      <c r="AD1380" s="32" t="s">
        <v>2993</v>
      </c>
      <c r="AE1380" s="32" t="s">
        <v>101</v>
      </c>
      <c r="AF1380" s="32"/>
      <c r="AG1380" s="32"/>
      <c r="AH1380" s="32" t="s">
        <v>103</v>
      </c>
      <c r="AI1380" s="32" t="s">
        <v>1929</v>
      </c>
      <c r="AJ1380" s="32"/>
      <c r="AK1380" s="32" t="s">
        <v>46</v>
      </c>
      <c r="AM1380" s="33" t="s">
        <v>2258</v>
      </c>
      <c r="AN1380" s="33" t="s">
        <v>2259</v>
      </c>
      <c r="AO1380" s="33" t="s">
        <v>3122</v>
      </c>
    </row>
    <row r="1381" spans="2:41" ht="13.5" customHeight="1">
      <c r="B1381" s="31">
        <f>VLOOKUP(L1381,'2-1.手続一覧'!$A$9:$A$1715,1,FALSE)</f>
        <v>24576</v>
      </c>
      <c r="C1381" s="31" t="str">
        <f>IF(VLOOKUP(L1381,'2-1.手続一覧'!$A$9:$Q$1715,2,FALSE)=N1381,"OK","NG")</f>
        <v>OK</v>
      </c>
      <c r="D1381" s="31" t="str">
        <f>IF(VLOOKUP(L1381,'2-1.手続一覧'!$A$9:$Q$1715,3,FALSE)=O1381,"OK","NG")</f>
        <v>OK</v>
      </c>
      <c r="E1381" s="31" t="str">
        <f>IF(VLOOKUP(L1381,'2-1.手続一覧'!$A$9:$S$1715,19,FALSE)=AA1381,"OK","NG")</f>
        <v>OK</v>
      </c>
      <c r="F1381" s="31" t="str">
        <f>IF(VLOOKUP(L1381,'2-1.手続一覧'!$A$9:$S$1715,16,FALSE)=AC1381,"OK","NG")</f>
        <v>NG</v>
      </c>
      <c r="G1381" s="31" t="str">
        <f>IF(VLOOKUP(L1381,'2-1.手続一覧'!$A$9:$S$1715,17,FALSE)=AE1381,"OK","NG")</f>
        <v>OK</v>
      </c>
      <c r="H1381" s="31" t="str">
        <f>IF(VLOOKUP(L1381,'2-1.手続一覧'!$A$9:$T$1715,20,FALSE)=AF1381,"OK","NG")</f>
        <v>OK</v>
      </c>
      <c r="I1381" s="31" t="str">
        <f>IF(VLOOKUP(L1381,'2-1.手続一覧'!$A$9:$U$1715,21,FALSE)=AG1381,"OK","NG")</f>
        <v>OK</v>
      </c>
      <c r="J1381" s="31" t="str">
        <f>IF(VLOOKUP(L1381,'2-1.手続一覧'!$A$9:$V$1715,22,FALSE)=AH1381,"OK","NG")</f>
        <v>OK</v>
      </c>
      <c r="K1381" s="31" t="str">
        <f>IF(VLOOKUP(L1381,'2-1.手続一覧'!$A$9:$W$1715,23,FALSE)=AK1381,"OK","NG")</f>
        <v>OK</v>
      </c>
      <c r="L1381" s="32">
        <v>24576</v>
      </c>
      <c r="M1381" s="32" t="s">
        <v>1935</v>
      </c>
      <c r="N1381" s="32" t="s">
        <v>1334</v>
      </c>
      <c r="O1381" s="32" t="s">
        <v>1282</v>
      </c>
      <c r="P1381" s="32">
        <v>1950</v>
      </c>
      <c r="Q1381" s="32" t="s">
        <v>1938</v>
      </c>
      <c r="R1381" s="32">
        <v>149</v>
      </c>
      <c r="S1381" s="32">
        <v>45</v>
      </c>
      <c r="T1381" s="32">
        <v>38</v>
      </c>
      <c r="U1381" s="32"/>
      <c r="V1381" s="32">
        <v>2</v>
      </c>
      <c r="W1381" s="32"/>
      <c r="X1381" s="32"/>
      <c r="Y1381" s="32"/>
      <c r="Z1381" s="32"/>
      <c r="AA1381" s="32" t="s">
        <v>54</v>
      </c>
      <c r="AB1381" s="32" t="s">
        <v>1928</v>
      </c>
      <c r="AC1381" s="32" t="s">
        <v>102</v>
      </c>
      <c r="AD1381" s="32" t="s">
        <v>2993</v>
      </c>
      <c r="AE1381" s="32" t="s">
        <v>101</v>
      </c>
      <c r="AF1381" s="32"/>
      <c r="AG1381" s="32"/>
      <c r="AH1381" s="32" t="s">
        <v>103</v>
      </c>
      <c r="AI1381" s="32" t="s">
        <v>1929</v>
      </c>
      <c r="AJ1381" s="32"/>
      <c r="AK1381" s="32" t="s">
        <v>46</v>
      </c>
      <c r="AM1381" s="33" t="s">
        <v>2258</v>
      </c>
      <c r="AN1381" s="33" t="s">
        <v>2259</v>
      </c>
      <c r="AO1381" s="33" t="s">
        <v>3122</v>
      </c>
    </row>
    <row r="1382" spans="2:41" ht="13.5" customHeight="1">
      <c r="B1382" s="31">
        <f>VLOOKUP(L1382,'2-1.手続一覧'!$A$9:$A$1715,1,FALSE)</f>
        <v>24584</v>
      </c>
      <c r="C1382" s="31" t="str">
        <f>IF(VLOOKUP(L1382,'2-1.手続一覧'!$A$9:$Q$1715,2,FALSE)=N1382,"OK","NG")</f>
        <v>OK</v>
      </c>
      <c r="D1382" s="31" t="str">
        <f>IF(VLOOKUP(L1382,'2-1.手続一覧'!$A$9:$Q$1715,3,FALSE)=O1382,"OK","NG")</f>
        <v>OK</v>
      </c>
      <c r="E1382" s="31" t="str">
        <f>IF(VLOOKUP(L1382,'2-1.手続一覧'!$A$9:$S$1715,19,FALSE)=AA1382,"OK","NG")</f>
        <v>OK</v>
      </c>
      <c r="F1382" s="31" t="str">
        <f>IF(VLOOKUP(L1382,'2-1.手続一覧'!$A$9:$S$1715,16,FALSE)=AC1382,"OK","NG")</f>
        <v>NG</v>
      </c>
      <c r="G1382" s="31" t="str">
        <f>IF(VLOOKUP(L1382,'2-1.手続一覧'!$A$9:$S$1715,17,FALSE)=AE1382,"OK","NG")</f>
        <v>OK</v>
      </c>
      <c r="H1382" s="31" t="str">
        <f>IF(VLOOKUP(L1382,'2-1.手続一覧'!$A$9:$T$1715,20,FALSE)=AF1382,"OK","NG")</f>
        <v>OK</v>
      </c>
      <c r="I1382" s="31" t="str">
        <f>IF(VLOOKUP(L1382,'2-1.手続一覧'!$A$9:$U$1715,21,FALSE)=AG1382,"OK","NG")</f>
        <v>OK</v>
      </c>
      <c r="J1382" s="31" t="str">
        <f>IF(VLOOKUP(L1382,'2-1.手続一覧'!$A$9:$V$1715,22,FALSE)=AH1382,"OK","NG")</f>
        <v>OK</v>
      </c>
      <c r="K1382" s="31" t="str">
        <f>IF(VLOOKUP(L1382,'2-1.手続一覧'!$A$9:$W$1715,23,FALSE)=AK1382,"OK","NG")</f>
        <v>OK</v>
      </c>
      <c r="L1382" s="32">
        <v>24584</v>
      </c>
      <c r="M1382" s="32" t="s">
        <v>1935</v>
      </c>
      <c r="N1382" s="32" t="s">
        <v>1397</v>
      </c>
      <c r="O1382" s="32" t="s">
        <v>1282</v>
      </c>
      <c r="P1382" s="32">
        <v>1950</v>
      </c>
      <c r="Q1382" s="32" t="s">
        <v>1938</v>
      </c>
      <c r="R1382" s="32">
        <v>149</v>
      </c>
      <c r="S1382" s="32">
        <v>45</v>
      </c>
      <c r="T1382" s="32">
        <v>7</v>
      </c>
      <c r="U1382" s="32"/>
      <c r="V1382" s="32">
        <v>2</v>
      </c>
      <c r="W1382" s="32"/>
      <c r="X1382" s="32"/>
      <c r="Y1382" s="32"/>
      <c r="Z1382" s="32"/>
      <c r="AA1382" s="32" t="s">
        <v>54</v>
      </c>
      <c r="AB1382" s="32" t="s">
        <v>1928</v>
      </c>
      <c r="AC1382" s="32" t="s">
        <v>102</v>
      </c>
      <c r="AD1382" s="32" t="s">
        <v>2518</v>
      </c>
      <c r="AE1382" s="32" t="s">
        <v>44</v>
      </c>
      <c r="AF1382" s="32"/>
      <c r="AG1382" s="32"/>
      <c r="AH1382" s="32" t="s">
        <v>103</v>
      </c>
      <c r="AI1382" s="32" t="s">
        <v>1929</v>
      </c>
      <c r="AJ1382" s="32"/>
      <c r="AK1382" s="32" t="s">
        <v>46</v>
      </c>
      <c r="AM1382" s="33" t="s">
        <v>2258</v>
      </c>
      <c r="AN1382" s="33" t="s">
        <v>2259</v>
      </c>
      <c r="AO1382" s="33" t="s">
        <v>3122</v>
      </c>
    </row>
    <row r="1383" spans="2:41" ht="13.5" customHeight="1">
      <c r="B1383" s="31">
        <f>VLOOKUP(L1383,'2-1.手続一覧'!$A$9:$A$1715,1,FALSE)</f>
        <v>24585</v>
      </c>
      <c r="C1383" s="31" t="str">
        <f>IF(VLOOKUP(L1383,'2-1.手続一覧'!$A$9:$Q$1715,2,FALSE)=N1383,"OK","NG")</f>
        <v>OK</v>
      </c>
      <c r="D1383" s="31" t="str">
        <f>IF(VLOOKUP(L1383,'2-1.手続一覧'!$A$9:$Q$1715,3,FALSE)=O1383,"OK","NG")</f>
        <v>OK</v>
      </c>
      <c r="E1383" s="31" t="str">
        <f>IF(VLOOKUP(L1383,'2-1.手続一覧'!$A$9:$S$1715,19,FALSE)=AA1383,"OK","NG")</f>
        <v>OK</v>
      </c>
      <c r="F1383" s="31" t="str">
        <f>IF(VLOOKUP(L1383,'2-1.手続一覧'!$A$9:$S$1715,16,FALSE)=AC1383,"OK","NG")</f>
        <v>NG</v>
      </c>
      <c r="G1383" s="31" t="str">
        <f>IF(VLOOKUP(L1383,'2-1.手続一覧'!$A$9:$S$1715,17,FALSE)=AE1383,"OK","NG")</f>
        <v>OK</v>
      </c>
      <c r="H1383" s="31" t="str">
        <f>IF(VLOOKUP(L1383,'2-1.手続一覧'!$A$9:$T$1715,20,FALSE)=AF1383,"OK","NG")</f>
        <v>OK</v>
      </c>
      <c r="I1383" s="31" t="str">
        <f>IF(VLOOKUP(L1383,'2-1.手続一覧'!$A$9:$U$1715,21,FALSE)=AG1383,"OK","NG")</f>
        <v>OK</v>
      </c>
      <c r="J1383" s="31" t="str">
        <f>IF(VLOOKUP(L1383,'2-1.手続一覧'!$A$9:$V$1715,22,FALSE)=AH1383,"OK","NG")</f>
        <v>OK</v>
      </c>
      <c r="K1383" s="31" t="str">
        <f>IF(VLOOKUP(L1383,'2-1.手続一覧'!$A$9:$W$1715,23,FALSE)=AK1383,"OK","NG")</f>
        <v>OK</v>
      </c>
      <c r="L1383" s="32">
        <v>24585</v>
      </c>
      <c r="M1383" s="32" t="s">
        <v>1935</v>
      </c>
      <c r="N1383" s="32" t="s">
        <v>1398</v>
      </c>
      <c r="O1383" s="32" t="s">
        <v>1282</v>
      </c>
      <c r="P1383" s="32">
        <v>1950</v>
      </c>
      <c r="Q1383" s="32" t="s">
        <v>1938</v>
      </c>
      <c r="R1383" s="32">
        <v>149</v>
      </c>
      <c r="S1383" s="32">
        <v>45</v>
      </c>
      <c r="T1383" s="32">
        <v>8</v>
      </c>
      <c r="U1383" s="32"/>
      <c r="V1383" s="32">
        <v>2</v>
      </c>
      <c r="W1383" s="32"/>
      <c r="X1383" s="32"/>
      <c r="Y1383" s="32"/>
      <c r="Z1383" s="32"/>
      <c r="AA1383" s="32" t="s">
        <v>54</v>
      </c>
      <c r="AB1383" s="32" t="s">
        <v>1928</v>
      </c>
      <c r="AC1383" s="32" t="s">
        <v>102</v>
      </c>
      <c r="AD1383" s="32" t="s">
        <v>2518</v>
      </c>
      <c r="AE1383" s="32" t="s">
        <v>44</v>
      </c>
      <c r="AF1383" s="32"/>
      <c r="AG1383" s="32"/>
      <c r="AH1383" s="32" t="s">
        <v>103</v>
      </c>
      <c r="AI1383" s="32" t="s">
        <v>1929</v>
      </c>
      <c r="AJ1383" s="32"/>
      <c r="AK1383" s="32" t="s">
        <v>46</v>
      </c>
      <c r="AM1383" s="33" t="s">
        <v>2258</v>
      </c>
      <c r="AN1383" s="33" t="s">
        <v>2259</v>
      </c>
      <c r="AO1383" s="33" t="s">
        <v>3122</v>
      </c>
    </row>
    <row r="1384" spans="2:41" ht="13.5" hidden="1" customHeight="1">
      <c r="B1384" s="31">
        <f>VLOOKUP(L1384,'2-1.手続一覧'!$A$9:$A$1715,1,FALSE)</f>
        <v>24574</v>
      </c>
      <c r="C1384" s="31" t="str">
        <f>IF(VLOOKUP(L1384,'2-1.手続一覧'!$A$9:$Q$1715,2,FALSE)=N1384,"OK","NG")</f>
        <v>OK</v>
      </c>
      <c r="D1384" s="31" t="str">
        <f>IF(VLOOKUP(L1384,'2-1.手続一覧'!$A$9:$Q$1715,3,FALSE)=O1384,"OK","NG")</f>
        <v>OK</v>
      </c>
      <c r="E1384" s="31" t="str">
        <f>IF(VLOOKUP(L1384,'2-1.手続一覧'!$A$9:$S$1715,19,FALSE)=AA1384,"OK","NG")</f>
        <v>OK</v>
      </c>
      <c r="F1384" s="31" t="str">
        <f>IF(VLOOKUP(L1384,'2-1.手続一覧'!$A$9:$S$1715,16,FALSE)=AC1384,"OK","NG")</f>
        <v>OK</v>
      </c>
      <c r="G1384" s="31" t="str">
        <f>IF(VLOOKUP(L1384,'2-1.手続一覧'!$A$9:$S$1715,17,FALSE)=AE1384,"OK","NG")</f>
        <v>NG</v>
      </c>
      <c r="H1384" s="31" t="str">
        <f>IF(VLOOKUP(L1384,'2-1.手続一覧'!$A$9:$T$1715,20,FALSE)=AF1384,"OK","NG")</f>
        <v>OK</v>
      </c>
      <c r="I1384" s="31" t="str">
        <f>IF(VLOOKUP(L1384,'2-1.手続一覧'!$A$9:$U$1715,21,FALSE)=AG1384,"OK","NG")</f>
        <v>OK</v>
      </c>
      <c r="J1384" s="31" t="str">
        <f>IF(VLOOKUP(L1384,'2-1.手続一覧'!$A$9:$V$1715,22,FALSE)=AH1384,"OK","NG")</f>
        <v>OK</v>
      </c>
      <c r="K1384" s="31" t="str">
        <f>IF(VLOOKUP(L1384,'2-1.手続一覧'!$A$9:$W$1715,23,FALSE)=AK1384,"OK","NG")</f>
        <v>OK</v>
      </c>
      <c r="L1384" s="32">
        <v>24574</v>
      </c>
      <c r="M1384" s="32" t="s">
        <v>1935</v>
      </c>
      <c r="N1384" s="32" t="s">
        <v>3134</v>
      </c>
      <c r="O1384" s="32" t="s">
        <v>1282</v>
      </c>
      <c r="P1384" s="32">
        <v>1950</v>
      </c>
      <c r="Q1384" s="32" t="s">
        <v>1938</v>
      </c>
      <c r="R1384" s="32">
        <v>149</v>
      </c>
      <c r="S1384" s="32">
        <v>45</v>
      </c>
      <c r="T1384" s="32">
        <v>38</v>
      </c>
      <c r="U1384" s="32"/>
      <c r="V1384" s="32">
        <v>2</v>
      </c>
      <c r="W1384" s="32"/>
      <c r="X1384" s="32"/>
      <c r="Y1384" s="32"/>
      <c r="Z1384" s="32"/>
      <c r="AA1384" s="32" t="s">
        <v>45</v>
      </c>
      <c r="AB1384" s="32" t="s">
        <v>2993</v>
      </c>
      <c r="AC1384" s="32" t="s">
        <v>1285</v>
      </c>
      <c r="AD1384" s="32" t="s">
        <v>1928</v>
      </c>
      <c r="AE1384" s="32" t="s">
        <v>53</v>
      </c>
      <c r="AF1384" s="32"/>
      <c r="AG1384" s="32"/>
      <c r="AH1384" s="32" t="s">
        <v>103</v>
      </c>
      <c r="AI1384" s="32" t="s">
        <v>1929</v>
      </c>
      <c r="AJ1384" s="32"/>
      <c r="AK1384" s="32" t="s">
        <v>46</v>
      </c>
      <c r="AN1384" s="33" t="s">
        <v>2259</v>
      </c>
      <c r="AO1384" s="33" t="s">
        <v>3122</v>
      </c>
    </row>
    <row r="1385" spans="2:41" ht="13.5" hidden="1" customHeight="1">
      <c r="B1385" s="31">
        <f>VLOOKUP(L1385,'2-1.手続一覧'!$A$9:$A$1715,1,FALSE)</f>
        <v>24575</v>
      </c>
      <c r="C1385" s="31" t="str">
        <f>IF(VLOOKUP(L1385,'2-1.手続一覧'!$A$9:$Q$1715,2,FALSE)=N1385,"OK","NG")</f>
        <v>OK</v>
      </c>
      <c r="D1385" s="31" t="str">
        <f>IF(VLOOKUP(L1385,'2-1.手続一覧'!$A$9:$Q$1715,3,FALSE)=O1385,"OK","NG")</f>
        <v>OK</v>
      </c>
      <c r="E1385" s="31" t="str">
        <f>IF(VLOOKUP(L1385,'2-1.手続一覧'!$A$9:$S$1715,19,FALSE)=AA1385,"OK","NG")</f>
        <v>OK</v>
      </c>
      <c r="F1385" s="31" t="str">
        <f>IF(VLOOKUP(L1385,'2-1.手続一覧'!$A$9:$S$1715,16,FALSE)=AC1385,"OK","NG")</f>
        <v>OK</v>
      </c>
      <c r="G1385" s="31" t="str">
        <f>IF(VLOOKUP(L1385,'2-1.手続一覧'!$A$9:$S$1715,17,FALSE)=AE1385,"OK","NG")</f>
        <v>NG</v>
      </c>
      <c r="H1385" s="31" t="str">
        <f>IF(VLOOKUP(L1385,'2-1.手続一覧'!$A$9:$T$1715,20,FALSE)=AF1385,"OK","NG")</f>
        <v>OK</v>
      </c>
      <c r="I1385" s="31" t="str">
        <f>IF(VLOOKUP(L1385,'2-1.手続一覧'!$A$9:$U$1715,21,FALSE)=AG1385,"OK","NG")</f>
        <v>OK</v>
      </c>
      <c r="J1385" s="31" t="str">
        <f>IF(VLOOKUP(L1385,'2-1.手続一覧'!$A$9:$V$1715,22,FALSE)=AH1385,"OK","NG")</f>
        <v>OK</v>
      </c>
      <c r="K1385" s="31" t="str">
        <f>IF(VLOOKUP(L1385,'2-1.手続一覧'!$A$9:$W$1715,23,FALSE)=AK1385,"OK","NG")</f>
        <v>OK</v>
      </c>
      <c r="L1385" s="32">
        <v>24575</v>
      </c>
      <c r="M1385" s="32" t="s">
        <v>1935</v>
      </c>
      <c r="N1385" s="32" t="s">
        <v>1400</v>
      </c>
      <c r="O1385" s="32" t="s">
        <v>1282</v>
      </c>
      <c r="P1385" s="32">
        <v>1950</v>
      </c>
      <c r="Q1385" s="32" t="s">
        <v>1938</v>
      </c>
      <c r="R1385" s="32">
        <v>149</v>
      </c>
      <c r="S1385" s="32">
        <v>45</v>
      </c>
      <c r="T1385" s="32">
        <v>38</v>
      </c>
      <c r="U1385" s="32"/>
      <c r="V1385" s="32">
        <v>2</v>
      </c>
      <c r="W1385" s="32"/>
      <c r="X1385" s="32"/>
      <c r="Y1385" s="32"/>
      <c r="Z1385" s="32"/>
      <c r="AA1385" s="32" t="s">
        <v>45</v>
      </c>
      <c r="AB1385" s="32" t="s">
        <v>2993</v>
      </c>
      <c r="AC1385" s="32" t="s">
        <v>1285</v>
      </c>
      <c r="AD1385" s="32" t="s">
        <v>1928</v>
      </c>
      <c r="AE1385" s="32" t="s">
        <v>53</v>
      </c>
      <c r="AF1385" s="32"/>
      <c r="AG1385" s="32"/>
      <c r="AH1385" s="32" t="s">
        <v>103</v>
      </c>
      <c r="AI1385" s="32" t="s">
        <v>1929</v>
      </c>
      <c r="AJ1385" s="32"/>
      <c r="AK1385" s="32" t="s">
        <v>46</v>
      </c>
      <c r="AN1385" s="33" t="s">
        <v>2259</v>
      </c>
      <c r="AO1385" s="33" t="s">
        <v>3122</v>
      </c>
    </row>
    <row r="1386" spans="2:41" ht="13.5" hidden="1" customHeight="1">
      <c r="B1386" s="31">
        <f>VLOOKUP(L1386,'2-1.手続一覧'!$A$9:$A$1715,1,FALSE)</f>
        <v>24559</v>
      </c>
      <c r="C1386" s="31" t="str">
        <f>IF(VLOOKUP(L1386,'2-1.手続一覧'!$A$9:$Q$1715,2,FALSE)=N1386,"OK","NG")</f>
        <v>OK</v>
      </c>
      <c r="D1386" s="31" t="str">
        <f>IF(VLOOKUP(L1386,'2-1.手続一覧'!$A$9:$Q$1715,3,FALSE)=O1386,"OK","NG")</f>
        <v>OK</v>
      </c>
      <c r="E1386" s="31" t="str">
        <f>IF(VLOOKUP(L1386,'2-1.手続一覧'!$A$9:$S$1715,19,FALSE)=AA1386,"OK","NG")</f>
        <v>OK</v>
      </c>
      <c r="F1386" s="31" t="str">
        <f>IF(VLOOKUP(L1386,'2-1.手続一覧'!$A$9:$S$1715,16,FALSE)=AC1386,"OK","NG")</f>
        <v>OK</v>
      </c>
      <c r="G1386" s="31" t="str">
        <f>IF(VLOOKUP(L1386,'2-1.手続一覧'!$A$9:$S$1715,17,FALSE)=AE1386,"OK","NG")</f>
        <v>NG</v>
      </c>
      <c r="H1386" s="31" t="str">
        <f>IF(VLOOKUP(L1386,'2-1.手続一覧'!$A$9:$T$1715,20,FALSE)=AF1386,"OK","NG")</f>
        <v>OK</v>
      </c>
      <c r="I1386" s="31" t="str">
        <f>IF(VLOOKUP(L1386,'2-1.手続一覧'!$A$9:$U$1715,21,FALSE)=AG1386,"OK","NG")</f>
        <v>OK</v>
      </c>
      <c r="J1386" s="31" t="str">
        <f>IF(VLOOKUP(L1386,'2-1.手続一覧'!$A$9:$V$1715,22,FALSE)=AH1386,"OK","NG")</f>
        <v>OK</v>
      </c>
      <c r="K1386" s="31" t="str">
        <f>IF(VLOOKUP(L1386,'2-1.手続一覧'!$A$9:$W$1715,23,FALSE)=AK1386,"OK","NG")</f>
        <v>OK</v>
      </c>
      <c r="L1386" s="32">
        <v>24559</v>
      </c>
      <c r="M1386" s="32" t="s">
        <v>1935</v>
      </c>
      <c r="N1386" s="32" t="s">
        <v>1402</v>
      </c>
      <c r="O1386" s="32" t="s">
        <v>1282</v>
      </c>
      <c r="P1386" s="32">
        <v>1950</v>
      </c>
      <c r="Q1386" s="32" t="s">
        <v>1938</v>
      </c>
      <c r="R1386" s="32">
        <v>149</v>
      </c>
      <c r="S1386" s="32">
        <v>45</v>
      </c>
      <c r="T1386" s="32">
        <v>20</v>
      </c>
      <c r="U1386" s="32"/>
      <c r="V1386" s="32">
        <v>2</v>
      </c>
      <c r="W1386" s="32"/>
      <c r="X1386" s="32"/>
      <c r="Y1386" s="32"/>
      <c r="Z1386" s="32"/>
      <c r="AA1386" s="32" t="s">
        <v>108</v>
      </c>
      <c r="AB1386" s="32" t="s">
        <v>2518</v>
      </c>
      <c r="AC1386" s="32" t="s">
        <v>44</v>
      </c>
      <c r="AD1386" s="32" t="s">
        <v>1928</v>
      </c>
      <c r="AE1386" s="32" t="s">
        <v>53</v>
      </c>
      <c r="AF1386" s="32"/>
      <c r="AG1386" s="32"/>
      <c r="AH1386" s="32" t="s">
        <v>103</v>
      </c>
      <c r="AI1386" s="32" t="s">
        <v>1929</v>
      </c>
      <c r="AJ1386" s="32"/>
      <c r="AK1386" s="32" t="s">
        <v>46</v>
      </c>
      <c r="AN1386" s="33" t="s">
        <v>2259</v>
      </c>
      <c r="AO1386" s="33" t="s">
        <v>3122</v>
      </c>
    </row>
    <row r="1387" spans="2:41" ht="13.5" hidden="1" customHeight="1">
      <c r="B1387" s="31">
        <f>VLOOKUP(L1387,'2-1.手続一覧'!$A$9:$A$1715,1,FALSE)</f>
        <v>24560</v>
      </c>
      <c r="C1387" s="31" t="str">
        <f>IF(VLOOKUP(L1387,'2-1.手続一覧'!$A$9:$Q$1715,2,FALSE)=N1387,"OK","NG")</f>
        <v>OK</v>
      </c>
      <c r="D1387" s="31" t="str">
        <f>IF(VLOOKUP(L1387,'2-1.手続一覧'!$A$9:$Q$1715,3,FALSE)=O1387,"OK","NG")</f>
        <v>OK</v>
      </c>
      <c r="E1387" s="31" t="str">
        <f>IF(VLOOKUP(L1387,'2-1.手続一覧'!$A$9:$S$1715,19,FALSE)=AA1387,"OK","NG")</f>
        <v>OK</v>
      </c>
      <c r="F1387" s="31" t="str">
        <f>IF(VLOOKUP(L1387,'2-1.手続一覧'!$A$9:$S$1715,16,FALSE)=AC1387,"OK","NG")</f>
        <v>OK</v>
      </c>
      <c r="G1387" s="31" t="str">
        <f>IF(VLOOKUP(L1387,'2-1.手続一覧'!$A$9:$S$1715,17,FALSE)=AE1387,"OK","NG")</f>
        <v>NG</v>
      </c>
      <c r="H1387" s="31" t="str">
        <f>IF(VLOOKUP(L1387,'2-1.手続一覧'!$A$9:$T$1715,20,FALSE)=AF1387,"OK","NG")</f>
        <v>OK</v>
      </c>
      <c r="I1387" s="31" t="str">
        <f>IF(VLOOKUP(L1387,'2-1.手続一覧'!$A$9:$U$1715,21,FALSE)=AG1387,"OK","NG")</f>
        <v>OK</v>
      </c>
      <c r="J1387" s="31" t="str">
        <f>IF(VLOOKUP(L1387,'2-1.手続一覧'!$A$9:$V$1715,22,FALSE)=AH1387,"OK","NG")</f>
        <v>OK</v>
      </c>
      <c r="K1387" s="31" t="str">
        <f>IF(VLOOKUP(L1387,'2-1.手続一覧'!$A$9:$W$1715,23,FALSE)=AK1387,"OK","NG")</f>
        <v>OK</v>
      </c>
      <c r="L1387" s="32">
        <v>24560</v>
      </c>
      <c r="M1387" s="32" t="s">
        <v>1935</v>
      </c>
      <c r="N1387" s="32" t="s">
        <v>1403</v>
      </c>
      <c r="O1387" s="32" t="s">
        <v>1282</v>
      </c>
      <c r="P1387" s="32">
        <v>1950</v>
      </c>
      <c r="Q1387" s="32" t="s">
        <v>1938</v>
      </c>
      <c r="R1387" s="32">
        <v>149</v>
      </c>
      <c r="S1387" s="32">
        <v>45</v>
      </c>
      <c r="T1387" s="32">
        <v>21</v>
      </c>
      <c r="U1387" s="32"/>
      <c r="V1387" s="32">
        <v>2</v>
      </c>
      <c r="W1387" s="32"/>
      <c r="X1387" s="32"/>
      <c r="Y1387" s="32"/>
      <c r="Z1387" s="32"/>
      <c r="AA1387" s="32" t="s">
        <v>108</v>
      </c>
      <c r="AB1387" s="32" t="s">
        <v>2518</v>
      </c>
      <c r="AC1387" s="32" t="s">
        <v>44</v>
      </c>
      <c r="AD1387" s="32" t="s">
        <v>1928</v>
      </c>
      <c r="AE1387" s="32" t="s">
        <v>53</v>
      </c>
      <c r="AF1387" s="32"/>
      <c r="AG1387" s="32"/>
      <c r="AH1387" s="32" t="s">
        <v>103</v>
      </c>
      <c r="AI1387" s="32" t="s">
        <v>1929</v>
      </c>
      <c r="AJ1387" s="32"/>
      <c r="AK1387" s="32" t="s">
        <v>46</v>
      </c>
      <c r="AN1387" s="33" t="s">
        <v>2259</v>
      </c>
      <c r="AO1387" s="33" t="s">
        <v>3122</v>
      </c>
    </row>
    <row r="1388" spans="2:41" ht="13.5" hidden="1" customHeight="1">
      <c r="B1388" s="31">
        <f>VLOOKUP(L1388,'2-1.手続一覧'!$A$9:$A$1715,1,FALSE)</f>
        <v>24572</v>
      </c>
      <c r="C1388" s="31" t="str">
        <f>IF(VLOOKUP(L1388,'2-1.手続一覧'!$A$9:$Q$1715,2,FALSE)=N1388,"OK","NG")</f>
        <v>OK</v>
      </c>
      <c r="D1388" s="31" t="str">
        <f>IF(VLOOKUP(L1388,'2-1.手続一覧'!$A$9:$Q$1715,3,FALSE)=O1388,"OK","NG")</f>
        <v>OK</v>
      </c>
      <c r="E1388" s="31" t="str">
        <f>IF(VLOOKUP(L1388,'2-1.手続一覧'!$A$9:$S$1715,19,FALSE)=AA1388,"OK","NG")</f>
        <v>OK</v>
      </c>
      <c r="F1388" s="31" t="str">
        <f>IF(VLOOKUP(L1388,'2-1.手続一覧'!$A$9:$S$1715,16,FALSE)=AC1388,"OK","NG")</f>
        <v>OK</v>
      </c>
      <c r="G1388" s="31" t="str">
        <f>IF(VLOOKUP(L1388,'2-1.手続一覧'!$A$9:$S$1715,17,FALSE)=AE1388,"OK","NG")</f>
        <v>NG</v>
      </c>
      <c r="H1388" s="31" t="str">
        <f>IF(VLOOKUP(L1388,'2-1.手続一覧'!$A$9:$T$1715,20,FALSE)=AF1388,"OK","NG")</f>
        <v>OK</v>
      </c>
      <c r="I1388" s="31" t="str">
        <f>IF(VLOOKUP(L1388,'2-1.手続一覧'!$A$9:$U$1715,21,FALSE)=AG1388,"OK","NG")</f>
        <v>OK</v>
      </c>
      <c r="J1388" s="31" t="str">
        <f>IF(VLOOKUP(L1388,'2-1.手続一覧'!$A$9:$V$1715,22,FALSE)=AH1388,"OK","NG")</f>
        <v>OK</v>
      </c>
      <c r="K1388" s="31" t="str">
        <f>IF(VLOOKUP(L1388,'2-1.手続一覧'!$A$9:$W$1715,23,FALSE)=AK1388,"OK","NG")</f>
        <v>OK</v>
      </c>
      <c r="L1388" s="32">
        <v>24572</v>
      </c>
      <c r="M1388" s="32" t="s">
        <v>1935</v>
      </c>
      <c r="N1388" s="32" t="s">
        <v>1404</v>
      </c>
      <c r="O1388" s="32" t="s">
        <v>1282</v>
      </c>
      <c r="P1388" s="32">
        <v>1950</v>
      </c>
      <c r="Q1388" s="32" t="s">
        <v>1938</v>
      </c>
      <c r="R1388" s="32">
        <v>149</v>
      </c>
      <c r="S1388" s="32">
        <v>45</v>
      </c>
      <c r="T1388" s="32">
        <v>37</v>
      </c>
      <c r="U1388" s="32"/>
      <c r="V1388" s="32">
        <v>2</v>
      </c>
      <c r="W1388" s="32"/>
      <c r="X1388" s="32"/>
      <c r="Y1388" s="32"/>
      <c r="Z1388" s="32"/>
      <c r="AA1388" s="32" t="s">
        <v>108</v>
      </c>
      <c r="AB1388" s="32" t="s">
        <v>2993</v>
      </c>
      <c r="AC1388" s="32" t="s">
        <v>1285</v>
      </c>
      <c r="AD1388" s="32" t="s">
        <v>1928</v>
      </c>
      <c r="AE1388" s="32" t="s">
        <v>53</v>
      </c>
      <c r="AF1388" s="32"/>
      <c r="AG1388" s="32"/>
      <c r="AH1388" s="32" t="s">
        <v>103</v>
      </c>
      <c r="AI1388" s="32" t="s">
        <v>1929</v>
      </c>
      <c r="AJ1388" s="32"/>
      <c r="AK1388" s="32" t="s">
        <v>46</v>
      </c>
      <c r="AN1388" s="33" t="s">
        <v>2259</v>
      </c>
      <c r="AO1388" s="33" t="s">
        <v>3122</v>
      </c>
    </row>
    <row r="1389" spans="2:41" ht="13.5" hidden="1" customHeight="1">
      <c r="B1389" s="31">
        <f>VLOOKUP(L1389,'2-1.手続一覧'!$A$9:$A$1715,1,FALSE)</f>
        <v>24577</v>
      </c>
      <c r="C1389" s="31" t="str">
        <f>IF(VLOOKUP(L1389,'2-1.手続一覧'!$A$9:$Q$1715,2,FALSE)=N1389,"OK","NG")</f>
        <v>OK</v>
      </c>
      <c r="D1389" s="31" t="str">
        <f>IF(VLOOKUP(L1389,'2-1.手続一覧'!$A$9:$Q$1715,3,FALSE)=O1389,"OK","NG")</f>
        <v>OK</v>
      </c>
      <c r="E1389" s="31" t="str">
        <f>IF(VLOOKUP(L1389,'2-1.手続一覧'!$A$9:$S$1715,19,FALSE)=AA1389,"OK","NG")</f>
        <v>OK</v>
      </c>
      <c r="F1389" s="31" t="str">
        <f>IF(VLOOKUP(L1389,'2-1.手続一覧'!$A$9:$S$1715,16,FALSE)=AC1389,"OK","NG")</f>
        <v>OK</v>
      </c>
      <c r="G1389" s="31" t="str">
        <f>IF(VLOOKUP(L1389,'2-1.手続一覧'!$A$9:$S$1715,17,FALSE)=AE1389,"OK","NG")</f>
        <v>NG</v>
      </c>
      <c r="H1389" s="31" t="str">
        <f>IF(VLOOKUP(L1389,'2-1.手続一覧'!$A$9:$T$1715,20,FALSE)=AF1389,"OK","NG")</f>
        <v>OK</v>
      </c>
      <c r="I1389" s="31" t="str">
        <f>IF(VLOOKUP(L1389,'2-1.手続一覧'!$A$9:$U$1715,21,FALSE)=AG1389,"OK","NG")</f>
        <v>OK</v>
      </c>
      <c r="J1389" s="31" t="str">
        <f>IF(VLOOKUP(L1389,'2-1.手続一覧'!$A$9:$V$1715,22,FALSE)=AH1389,"OK","NG")</f>
        <v>OK</v>
      </c>
      <c r="K1389" s="31" t="str">
        <f>IF(VLOOKUP(L1389,'2-1.手続一覧'!$A$9:$W$1715,23,FALSE)=AK1389,"OK","NG")</f>
        <v>OK</v>
      </c>
      <c r="L1389" s="32">
        <v>24577</v>
      </c>
      <c r="M1389" s="32" t="s">
        <v>1935</v>
      </c>
      <c r="N1389" s="32" t="s">
        <v>1405</v>
      </c>
      <c r="O1389" s="32" t="s">
        <v>1282</v>
      </c>
      <c r="P1389" s="32">
        <v>1950</v>
      </c>
      <c r="Q1389" s="32" t="s">
        <v>1938</v>
      </c>
      <c r="R1389" s="32">
        <v>149</v>
      </c>
      <c r="S1389" s="32">
        <v>45</v>
      </c>
      <c r="T1389" s="32">
        <v>38</v>
      </c>
      <c r="U1389" s="32"/>
      <c r="V1389" s="32">
        <v>2</v>
      </c>
      <c r="W1389" s="32"/>
      <c r="X1389" s="32"/>
      <c r="Y1389" s="32"/>
      <c r="Z1389" s="32"/>
      <c r="AA1389" s="32" t="s">
        <v>108</v>
      </c>
      <c r="AB1389" s="32" t="s">
        <v>2993</v>
      </c>
      <c r="AC1389" s="32" t="s">
        <v>1285</v>
      </c>
      <c r="AD1389" s="32" t="s">
        <v>1928</v>
      </c>
      <c r="AE1389" s="32" t="s">
        <v>53</v>
      </c>
      <c r="AF1389" s="32"/>
      <c r="AG1389" s="32"/>
      <c r="AH1389" s="32" t="s">
        <v>103</v>
      </c>
      <c r="AI1389" s="32" t="s">
        <v>1929</v>
      </c>
      <c r="AJ1389" s="32"/>
      <c r="AK1389" s="32" t="s">
        <v>46</v>
      </c>
      <c r="AN1389" s="33" t="s">
        <v>2259</v>
      </c>
      <c r="AO1389" s="33" t="s">
        <v>3122</v>
      </c>
    </row>
    <row r="1390" spans="2:41" ht="13.5" hidden="1" customHeight="1">
      <c r="B1390" s="31">
        <f>VLOOKUP(L1390,'2-1.手続一覧'!$A$9:$A$1715,1,FALSE)</f>
        <v>24578</v>
      </c>
      <c r="C1390" s="31" t="str">
        <f>IF(VLOOKUP(L1390,'2-1.手続一覧'!$A$9:$Q$1715,2,FALSE)=N1390,"OK","NG")</f>
        <v>OK</v>
      </c>
      <c r="D1390" s="31" t="str">
        <f>IF(VLOOKUP(L1390,'2-1.手続一覧'!$A$9:$Q$1715,3,FALSE)=O1390,"OK","NG")</f>
        <v>OK</v>
      </c>
      <c r="E1390" s="31" t="str">
        <f>IF(VLOOKUP(L1390,'2-1.手続一覧'!$A$9:$S$1715,19,FALSE)=AA1390,"OK","NG")</f>
        <v>OK</v>
      </c>
      <c r="F1390" s="31" t="str">
        <f>IF(VLOOKUP(L1390,'2-1.手続一覧'!$A$9:$S$1715,16,FALSE)=AC1390,"OK","NG")</f>
        <v>OK</v>
      </c>
      <c r="G1390" s="31" t="str">
        <f>IF(VLOOKUP(L1390,'2-1.手続一覧'!$A$9:$S$1715,17,FALSE)=AE1390,"OK","NG")</f>
        <v>NG</v>
      </c>
      <c r="H1390" s="31" t="str">
        <f>IF(VLOOKUP(L1390,'2-1.手続一覧'!$A$9:$T$1715,20,FALSE)=AF1390,"OK","NG")</f>
        <v>OK</v>
      </c>
      <c r="I1390" s="31" t="str">
        <f>IF(VLOOKUP(L1390,'2-1.手続一覧'!$A$9:$U$1715,21,FALSE)=AG1390,"OK","NG")</f>
        <v>OK</v>
      </c>
      <c r="J1390" s="31" t="str">
        <f>IF(VLOOKUP(L1390,'2-1.手続一覧'!$A$9:$V$1715,22,FALSE)=AH1390,"OK","NG")</f>
        <v>OK</v>
      </c>
      <c r="K1390" s="31" t="str">
        <f>IF(VLOOKUP(L1390,'2-1.手続一覧'!$A$9:$W$1715,23,FALSE)=AK1390,"OK","NG")</f>
        <v>OK</v>
      </c>
      <c r="L1390" s="32">
        <v>24578</v>
      </c>
      <c r="M1390" s="32" t="s">
        <v>1935</v>
      </c>
      <c r="N1390" s="32" t="s">
        <v>1406</v>
      </c>
      <c r="O1390" s="32" t="s">
        <v>1282</v>
      </c>
      <c r="P1390" s="32">
        <v>1950</v>
      </c>
      <c r="Q1390" s="32" t="s">
        <v>1938</v>
      </c>
      <c r="R1390" s="32">
        <v>149</v>
      </c>
      <c r="S1390" s="32">
        <v>45</v>
      </c>
      <c r="T1390" s="32">
        <v>38</v>
      </c>
      <c r="U1390" s="32"/>
      <c r="V1390" s="32">
        <v>2</v>
      </c>
      <c r="W1390" s="32"/>
      <c r="X1390" s="32"/>
      <c r="Y1390" s="32"/>
      <c r="Z1390" s="32"/>
      <c r="AA1390" s="32" t="s">
        <v>108</v>
      </c>
      <c r="AB1390" s="32" t="s">
        <v>2993</v>
      </c>
      <c r="AC1390" s="32" t="s">
        <v>1285</v>
      </c>
      <c r="AD1390" s="32" t="s">
        <v>1928</v>
      </c>
      <c r="AE1390" s="32" t="s">
        <v>53</v>
      </c>
      <c r="AF1390" s="32"/>
      <c r="AG1390" s="32"/>
      <c r="AH1390" s="32" t="s">
        <v>103</v>
      </c>
      <c r="AI1390" s="32" t="s">
        <v>1929</v>
      </c>
      <c r="AJ1390" s="32"/>
      <c r="AK1390" s="32" t="s">
        <v>46</v>
      </c>
      <c r="AN1390" s="33" t="s">
        <v>2259</v>
      </c>
      <c r="AO1390" s="33" t="s">
        <v>3122</v>
      </c>
    </row>
    <row r="1391" spans="2:41" ht="13.5" hidden="1" customHeight="1">
      <c r="B1391" s="31">
        <f>VLOOKUP(L1391,'2-1.手続一覧'!$A$9:$A$1715,1,FALSE)</f>
        <v>24579</v>
      </c>
      <c r="C1391" s="31" t="str">
        <f>IF(VLOOKUP(L1391,'2-1.手続一覧'!$A$9:$Q$1715,2,FALSE)=N1391,"OK","NG")</f>
        <v>OK</v>
      </c>
      <c r="D1391" s="31" t="str">
        <f>IF(VLOOKUP(L1391,'2-1.手続一覧'!$A$9:$Q$1715,3,FALSE)=O1391,"OK","NG")</f>
        <v>OK</v>
      </c>
      <c r="E1391" s="31" t="str">
        <f>IF(VLOOKUP(L1391,'2-1.手続一覧'!$A$9:$S$1715,19,FALSE)=AA1391,"OK","NG")</f>
        <v>OK</v>
      </c>
      <c r="F1391" s="31" t="str">
        <f>IF(VLOOKUP(L1391,'2-1.手続一覧'!$A$9:$S$1715,16,FALSE)=AC1391,"OK","NG")</f>
        <v>OK</v>
      </c>
      <c r="G1391" s="31" t="str">
        <f>IF(VLOOKUP(L1391,'2-1.手続一覧'!$A$9:$S$1715,17,FALSE)=AE1391,"OK","NG")</f>
        <v>NG</v>
      </c>
      <c r="H1391" s="31" t="str">
        <f>IF(VLOOKUP(L1391,'2-1.手続一覧'!$A$9:$T$1715,20,FALSE)=AF1391,"OK","NG")</f>
        <v>OK</v>
      </c>
      <c r="I1391" s="31" t="str">
        <f>IF(VLOOKUP(L1391,'2-1.手続一覧'!$A$9:$U$1715,21,FALSE)=AG1391,"OK","NG")</f>
        <v>OK</v>
      </c>
      <c r="J1391" s="31" t="str">
        <f>IF(VLOOKUP(L1391,'2-1.手続一覧'!$A$9:$V$1715,22,FALSE)=AH1391,"OK","NG")</f>
        <v>OK</v>
      </c>
      <c r="K1391" s="31" t="str">
        <f>IF(VLOOKUP(L1391,'2-1.手続一覧'!$A$9:$W$1715,23,FALSE)=AK1391,"OK","NG")</f>
        <v>OK</v>
      </c>
      <c r="L1391" s="32">
        <v>24579</v>
      </c>
      <c r="M1391" s="32" t="s">
        <v>1935</v>
      </c>
      <c r="N1391" s="32" t="s">
        <v>1407</v>
      </c>
      <c r="O1391" s="32" t="s">
        <v>1282</v>
      </c>
      <c r="P1391" s="32">
        <v>1950</v>
      </c>
      <c r="Q1391" s="32" t="s">
        <v>1938</v>
      </c>
      <c r="R1391" s="32">
        <v>149</v>
      </c>
      <c r="S1391" s="32">
        <v>45</v>
      </c>
      <c r="T1391" s="32">
        <v>38</v>
      </c>
      <c r="U1391" s="32"/>
      <c r="V1391" s="32">
        <v>2</v>
      </c>
      <c r="W1391" s="32"/>
      <c r="X1391" s="32"/>
      <c r="Y1391" s="32"/>
      <c r="Z1391" s="32"/>
      <c r="AA1391" s="32" t="s">
        <v>108</v>
      </c>
      <c r="AB1391" s="32" t="s">
        <v>2993</v>
      </c>
      <c r="AC1391" s="32" t="s">
        <v>1285</v>
      </c>
      <c r="AD1391" s="32" t="s">
        <v>1928</v>
      </c>
      <c r="AE1391" s="32" t="s">
        <v>53</v>
      </c>
      <c r="AF1391" s="32"/>
      <c r="AG1391" s="32"/>
      <c r="AH1391" s="32" t="s">
        <v>103</v>
      </c>
      <c r="AI1391" s="32" t="s">
        <v>1929</v>
      </c>
      <c r="AJ1391" s="32"/>
      <c r="AK1391" s="32" t="s">
        <v>46</v>
      </c>
      <c r="AN1391" s="33" t="s">
        <v>2259</v>
      </c>
      <c r="AO1391" s="33" t="s">
        <v>3122</v>
      </c>
    </row>
    <row r="1392" spans="2:41" ht="13.5" hidden="1" customHeight="1">
      <c r="B1392" s="31">
        <f>VLOOKUP(L1392,'2-1.手続一覧'!$A$9:$A$1715,1,FALSE)</f>
        <v>24580</v>
      </c>
      <c r="C1392" s="31" t="str">
        <f>IF(VLOOKUP(L1392,'2-1.手続一覧'!$A$9:$Q$1715,2,FALSE)=N1392,"OK","NG")</f>
        <v>OK</v>
      </c>
      <c r="D1392" s="31" t="str">
        <f>IF(VLOOKUP(L1392,'2-1.手続一覧'!$A$9:$Q$1715,3,FALSE)=O1392,"OK","NG")</f>
        <v>OK</v>
      </c>
      <c r="E1392" s="31" t="str">
        <f>IF(VLOOKUP(L1392,'2-1.手続一覧'!$A$9:$S$1715,19,FALSE)=AA1392,"OK","NG")</f>
        <v>OK</v>
      </c>
      <c r="F1392" s="31" t="str">
        <f>IF(VLOOKUP(L1392,'2-1.手続一覧'!$A$9:$S$1715,16,FALSE)=AC1392,"OK","NG")</f>
        <v>NG</v>
      </c>
      <c r="G1392" s="31" t="str">
        <f>IF(VLOOKUP(L1392,'2-1.手続一覧'!$A$9:$S$1715,17,FALSE)=AE1392,"OK","NG")</f>
        <v>NG</v>
      </c>
      <c r="H1392" s="31" t="str">
        <f>IF(VLOOKUP(L1392,'2-1.手続一覧'!$A$9:$T$1715,20,FALSE)=AF1392,"OK","NG")</f>
        <v>OK</v>
      </c>
      <c r="I1392" s="31" t="str">
        <f>IF(VLOOKUP(L1392,'2-1.手続一覧'!$A$9:$U$1715,21,FALSE)=AG1392,"OK","NG")</f>
        <v>OK</v>
      </c>
      <c r="J1392" s="31" t="str">
        <f>IF(VLOOKUP(L1392,'2-1.手続一覧'!$A$9:$V$1715,22,FALSE)=AH1392,"OK","NG")</f>
        <v>OK</v>
      </c>
      <c r="K1392" s="31" t="str">
        <f>IF(VLOOKUP(L1392,'2-1.手続一覧'!$A$9:$W$1715,23,FALSE)=AK1392,"OK","NG")</f>
        <v>OK</v>
      </c>
      <c r="L1392" s="32">
        <v>24580</v>
      </c>
      <c r="M1392" s="32" t="s">
        <v>1935</v>
      </c>
      <c r="N1392" s="32" t="s">
        <v>1408</v>
      </c>
      <c r="O1392" s="32" t="s">
        <v>1282</v>
      </c>
      <c r="P1392" s="32">
        <v>1950</v>
      </c>
      <c r="Q1392" s="32" t="s">
        <v>1938</v>
      </c>
      <c r="R1392" s="32">
        <v>149</v>
      </c>
      <c r="S1392" s="32">
        <v>45</v>
      </c>
      <c r="T1392" s="32">
        <v>38</v>
      </c>
      <c r="U1392" s="32"/>
      <c r="V1392" s="32">
        <v>2</v>
      </c>
      <c r="W1392" s="32"/>
      <c r="X1392" s="32"/>
      <c r="Y1392" s="32"/>
      <c r="Z1392" s="32"/>
      <c r="AA1392" s="32" t="s">
        <v>108</v>
      </c>
      <c r="AB1392" s="32" t="s">
        <v>147</v>
      </c>
      <c r="AC1392" s="32" t="s">
        <v>43</v>
      </c>
      <c r="AD1392" s="32" t="s">
        <v>1928</v>
      </c>
      <c r="AE1392" s="32" t="s">
        <v>53</v>
      </c>
      <c r="AF1392" s="32"/>
      <c r="AG1392" s="32"/>
      <c r="AH1392" s="32"/>
      <c r="AI1392" s="32" t="s">
        <v>1929</v>
      </c>
      <c r="AJ1392" s="32"/>
      <c r="AK1392" s="32" t="s">
        <v>46</v>
      </c>
      <c r="AN1392" s="33" t="s">
        <v>2259</v>
      </c>
      <c r="AO1392" s="33" t="s">
        <v>3122</v>
      </c>
    </row>
    <row r="1393" spans="2:41" ht="13.5" hidden="1" customHeight="1">
      <c r="B1393" s="31">
        <f>VLOOKUP(L1393,'2-1.手続一覧'!$A$9:$A$1715,1,FALSE)</f>
        <v>24581</v>
      </c>
      <c r="C1393" s="31" t="str">
        <f>IF(VLOOKUP(L1393,'2-1.手続一覧'!$A$9:$Q$1715,2,FALSE)=N1393,"OK","NG")</f>
        <v>OK</v>
      </c>
      <c r="D1393" s="31" t="str">
        <f>IF(VLOOKUP(L1393,'2-1.手続一覧'!$A$9:$Q$1715,3,FALSE)=O1393,"OK","NG")</f>
        <v>OK</v>
      </c>
      <c r="E1393" s="31" t="str">
        <f>IF(VLOOKUP(L1393,'2-1.手続一覧'!$A$9:$S$1715,19,FALSE)=AA1393,"OK","NG")</f>
        <v>OK</v>
      </c>
      <c r="F1393" s="31" t="str">
        <f>IF(VLOOKUP(L1393,'2-1.手続一覧'!$A$9:$S$1715,16,FALSE)=AC1393,"OK","NG")</f>
        <v>OK</v>
      </c>
      <c r="G1393" s="31" t="str">
        <f>IF(VLOOKUP(L1393,'2-1.手続一覧'!$A$9:$S$1715,17,FALSE)=AE1393,"OK","NG")</f>
        <v>NG</v>
      </c>
      <c r="H1393" s="31" t="str">
        <f>IF(VLOOKUP(L1393,'2-1.手続一覧'!$A$9:$T$1715,20,FALSE)=AF1393,"OK","NG")</f>
        <v>OK</v>
      </c>
      <c r="I1393" s="31" t="str">
        <f>IF(VLOOKUP(L1393,'2-1.手続一覧'!$A$9:$U$1715,21,FALSE)=AG1393,"OK","NG")</f>
        <v>OK</v>
      </c>
      <c r="J1393" s="31" t="str">
        <f>IF(VLOOKUP(L1393,'2-1.手続一覧'!$A$9:$V$1715,22,FALSE)=AH1393,"OK","NG")</f>
        <v>OK</v>
      </c>
      <c r="K1393" s="31" t="str">
        <f>IF(VLOOKUP(L1393,'2-1.手続一覧'!$A$9:$W$1715,23,FALSE)=AK1393,"OK","NG")</f>
        <v>OK</v>
      </c>
      <c r="L1393" s="32">
        <v>24581</v>
      </c>
      <c r="M1393" s="32" t="s">
        <v>1935</v>
      </c>
      <c r="N1393" s="32" t="s">
        <v>1409</v>
      </c>
      <c r="O1393" s="32" t="s">
        <v>1282</v>
      </c>
      <c r="P1393" s="32">
        <v>1950</v>
      </c>
      <c r="Q1393" s="32" t="s">
        <v>1938</v>
      </c>
      <c r="R1393" s="32">
        <v>149</v>
      </c>
      <c r="S1393" s="32">
        <v>45</v>
      </c>
      <c r="T1393" s="32">
        <v>38</v>
      </c>
      <c r="U1393" s="32"/>
      <c r="V1393" s="32">
        <v>2</v>
      </c>
      <c r="W1393" s="32"/>
      <c r="X1393" s="32"/>
      <c r="Y1393" s="32"/>
      <c r="Z1393" s="32"/>
      <c r="AA1393" s="32" t="s">
        <v>108</v>
      </c>
      <c r="AB1393" s="32" t="s">
        <v>2993</v>
      </c>
      <c r="AC1393" s="32" t="s">
        <v>1285</v>
      </c>
      <c r="AD1393" s="32" t="s">
        <v>1928</v>
      </c>
      <c r="AE1393" s="32" t="s">
        <v>53</v>
      </c>
      <c r="AF1393" s="32"/>
      <c r="AG1393" s="32"/>
      <c r="AH1393" s="32" t="s">
        <v>103</v>
      </c>
      <c r="AI1393" s="32" t="s">
        <v>1929</v>
      </c>
      <c r="AJ1393" s="32"/>
      <c r="AK1393" s="32" t="s">
        <v>46</v>
      </c>
      <c r="AN1393" s="33" t="s">
        <v>2259</v>
      </c>
      <c r="AO1393" s="33" t="s">
        <v>3122</v>
      </c>
    </row>
    <row r="1394" spans="2:41" ht="13.5" hidden="1" customHeight="1">
      <c r="B1394" s="31">
        <f>VLOOKUP(L1394,'2-1.手続一覧'!$A$9:$A$1715,1,FALSE)</f>
        <v>24582</v>
      </c>
      <c r="C1394" s="31" t="str">
        <f>IF(VLOOKUP(L1394,'2-1.手続一覧'!$A$9:$Q$1715,2,FALSE)=N1394,"OK","NG")</f>
        <v>OK</v>
      </c>
      <c r="D1394" s="31" t="str">
        <f>IF(VLOOKUP(L1394,'2-1.手続一覧'!$A$9:$Q$1715,3,FALSE)=O1394,"OK","NG")</f>
        <v>OK</v>
      </c>
      <c r="E1394" s="31" t="str">
        <f>IF(VLOOKUP(L1394,'2-1.手続一覧'!$A$9:$S$1715,19,FALSE)=AA1394,"OK","NG")</f>
        <v>OK</v>
      </c>
      <c r="F1394" s="31" t="str">
        <f>IF(VLOOKUP(L1394,'2-1.手続一覧'!$A$9:$S$1715,16,FALSE)=AC1394,"OK","NG")</f>
        <v>OK</v>
      </c>
      <c r="G1394" s="31" t="str">
        <f>IF(VLOOKUP(L1394,'2-1.手続一覧'!$A$9:$S$1715,17,FALSE)=AE1394,"OK","NG")</f>
        <v>NG</v>
      </c>
      <c r="H1394" s="31" t="str">
        <f>IF(VLOOKUP(L1394,'2-1.手続一覧'!$A$9:$T$1715,20,FALSE)=AF1394,"OK","NG")</f>
        <v>OK</v>
      </c>
      <c r="I1394" s="31" t="str">
        <f>IF(VLOOKUP(L1394,'2-1.手続一覧'!$A$9:$U$1715,21,FALSE)=AG1394,"OK","NG")</f>
        <v>OK</v>
      </c>
      <c r="J1394" s="31" t="str">
        <f>IF(VLOOKUP(L1394,'2-1.手続一覧'!$A$9:$V$1715,22,FALSE)=AH1394,"OK","NG")</f>
        <v>OK</v>
      </c>
      <c r="K1394" s="31" t="str">
        <f>IF(VLOOKUP(L1394,'2-1.手続一覧'!$A$9:$W$1715,23,FALSE)=AK1394,"OK","NG")</f>
        <v>OK</v>
      </c>
      <c r="L1394" s="32">
        <v>24582</v>
      </c>
      <c r="M1394" s="32" t="s">
        <v>1935</v>
      </c>
      <c r="N1394" s="32" t="s">
        <v>1410</v>
      </c>
      <c r="O1394" s="32" t="s">
        <v>1282</v>
      </c>
      <c r="P1394" s="32">
        <v>1950</v>
      </c>
      <c r="Q1394" s="32" t="s">
        <v>1938</v>
      </c>
      <c r="R1394" s="32">
        <v>149</v>
      </c>
      <c r="S1394" s="32">
        <v>45</v>
      </c>
      <c r="T1394" s="32">
        <v>38</v>
      </c>
      <c r="U1394" s="32"/>
      <c r="V1394" s="32">
        <v>2</v>
      </c>
      <c r="W1394" s="32"/>
      <c r="X1394" s="32"/>
      <c r="Y1394" s="32"/>
      <c r="Z1394" s="32"/>
      <c r="AA1394" s="32" t="s">
        <v>108</v>
      </c>
      <c r="AB1394" s="32" t="s">
        <v>2993</v>
      </c>
      <c r="AC1394" s="32" t="s">
        <v>1285</v>
      </c>
      <c r="AD1394" s="32" t="s">
        <v>1928</v>
      </c>
      <c r="AE1394" s="32" t="s">
        <v>53</v>
      </c>
      <c r="AF1394" s="32"/>
      <c r="AG1394" s="32"/>
      <c r="AH1394" s="32" t="s">
        <v>103</v>
      </c>
      <c r="AI1394" s="32" t="s">
        <v>1929</v>
      </c>
      <c r="AJ1394" s="32"/>
      <c r="AK1394" s="32" t="s">
        <v>46</v>
      </c>
      <c r="AN1394" s="33" t="s">
        <v>2259</v>
      </c>
      <c r="AO1394" s="33" t="s">
        <v>3122</v>
      </c>
    </row>
    <row r="1395" spans="2:41" ht="13.5" hidden="1" customHeight="1">
      <c r="B1395" s="31">
        <f>VLOOKUP(L1395,'2-1.手続一覧'!$A$9:$A$1715,1,FALSE)</f>
        <v>24583</v>
      </c>
      <c r="C1395" s="31" t="str">
        <f>IF(VLOOKUP(L1395,'2-1.手続一覧'!$A$9:$Q$1715,2,FALSE)=N1395,"OK","NG")</f>
        <v>OK</v>
      </c>
      <c r="D1395" s="31" t="str">
        <f>IF(VLOOKUP(L1395,'2-1.手続一覧'!$A$9:$Q$1715,3,FALSE)=O1395,"OK","NG")</f>
        <v>OK</v>
      </c>
      <c r="E1395" s="31" t="str">
        <f>IF(VLOOKUP(L1395,'2-1.手続一覧'!$A$9:$S$1715,19,FALSE)=AA1395,"OK","NG")</f>
        <v>OK</v>
      </c>
      <c r="F1395" s="31" t="str">
        <f>IF(VLOOKUP(L1395,'2-1.手続一覧'!$A$9:$S$1715,16,FALSE)=AC1395,"OK","NG")</f>
        <v>OK</v>
      </c>
      <c r="G1395" s="31" t="str">
        <f>IF(VLOOKUP(L1395,'2-1.手続一覧'!$A$9:$S$1715,17,FALSE)=AE1395,"OK","NG")</f>
        <v>NG</v>
      </c>
      <c r="H1395" s="31" t="str">
        <f>IF(VLOOKUP(L1395,'2-1.手続一覧'!$A$9:$T$1715,20,FALSE)=AF1395,"OK","NG")</f>
        <v>OK</v>
      </c>
      <c r="I1395" s="31" t="str">
        <f>IF(VLOOKUP(L1395,'2-1.手続一覧'!$A$9:$U$1715,21,FALSE)=AG1395,"OK","NG")</f>
        <v>OK</v>
      </c>
      <c r="J1395" s="31" t="str">
        <f>IF(VLOOKUP(L1395,'2-1.手続一覧'!$A$9:$V$1715,22,FALSE)=AH1395,"OK","NG")</f>
        <v>OK</v>
      </c>
      <c r="K1395" s="31" t="str">
        <f>IF(VLOOKUP(L1395,'2-1.手続一覧'!$A$9:$W$1715,23,FALSE)=AK1395,"OK","NG")</f>
        <v>OK</v>
      </c>
      <c r="L1395" s="32">
        <v>24583</v>
      </c>
      <c r="M1395" s="32" t="s">
        <v>1935</v>
      </c>
      <c r="N1395" s="32" t="s">
        <v>1411</v>
      </c>
      <c r="O1395" s="32" t="s">
        <v>1282</v>
      </c>
      <c r="P1395" s="32">
        <v>1950</v>
      </c>
      <c r="Q1395" s="32" t="s">
        <v>1938</v>
      </c>
      <c r="R1395" s="32">
        <v>149</v>
      </c>
      <c r="S1395" s="32">
        <v>45</v>
      </c>
      <c r="T1395" s="32">
        <v>38</v>
      </c>
      <c r="U1395" s="32"/>
      <c r="V1395" s="32">
        <v>2</v>
      </c>
      <c r="W1395" s="32"/>
      <c r="X1395" s="32"/>
      <c r="Y1395" s="32"/>
      <c r="Z1395" s="32"/>
      <c r="AA1395" s="32" t="s">
        <v>108</v>
      </c>
      <c r="AB1395" s="32" t="s">
        <v>2993</v>
      </c>
      <c r="AC1395" s="32" t="s">
        <v>1285</v>
      </c>
      <c r="AD1395" s="32" t="s">
        <v>1928</v>
      </c>
      <c r="AE1395" s="32" t="s">
        <v>53</v>
      </c>
      <c r="AF1395" s="32"/>
      <c r="AG1395" s="32"/>
      <c r="AH1395" s="32" t="s">
        <v>103</v>
      </c>
      <c r="AI1395" s="32" t="s">
        <v>1929</v>
      </c>
      <c r="AJ1395" s="32"/>
      <c r="AK1395" s="32" t="s">
        <v>46</v>
      </c>
      <c r="AN1395" s="33" t="s">
        <v>2259</v>
      </c>
      <c r="AO1395" s="33" t="s">
        <v>3122</v>
      </c>
    </row>
    <row r="1396" spans="2:41" ht="13.5" hidden="1" customHeight="1">
      <c r="B1396" s="31">
        <f>VLOOKUP(L1396,'2-1.手続一覧'!$A$9:$A$1715,1,FALSE)</f>
        <v>24602</v>
      </c>
      <c r="C1396" s="31" t="str">
        <f>IF(VLOOKUP(L1396,'2-1.手続一覧'!$A$9:$Q$1715,2,FALSE)=N1396,"OK","NG")</f>
        <v>OK</v>
      </c>
      <c r="D1396" s="31" t="str">
        <f>IF(VLOOKUP(L1396,'2-1.手続一覧'!$A$9:$Q$1715,3,FALSE)=O1396,"OK","NG")</f>
        <v>OK</v>
      </c>
      <c r="E1396" s="31" t="str">
        <f>IF(VLOOKUP(L1396,'2-1.手続一覧'!$A$9:$S$1715,19,FALSE)=AA1396,"OK","NG")</f>
        <v>OK</v>
      </c>
      <c r="F1396" s="31" t="str">
        <f>IF(VLOOKUP(L1396,'2-1.手続一覧'!$A$9:$S$1715,16,FALSE)=AC1396,"OK","NG")</f>
        <v>NG</v>
      </c>
      <c r="G1396" s="31" t="str">
        <f>IF(VLOOKUP(L1396,'2-1.手続一覧'!$A$9:$S$1715,17,FALSE)=AE1396,"OK","NG")</f>
        <v>NG</v>
      </c>
      <c r="H1396" s="31" t="str">
        <f>IF(VLOOKUP(L1396,'2-1.手続一覧'!$A$9:$T$1715,20,FALSE)=AF1396,"OK","NG")</f>
        <v>OK</v>
      </c>
      <c r="I1396" s="31" t="str">
        <f>IF(VLOOKUP(L1396,'2-1.手続一覧'!$A$9:$U$1715,21,FALSE)=AG1396,"OK","NG")</f>
        <v>OK</v>
      </c>
      <c r="J1396" s="31" t="str">
        <f>IF(VLOOKUP(L1396,'2-1.手続一覧'!$A$9:$V$1715,22,FALSE)=AH1396,"OK","NG")</f>
        <v>OK</v>
      </c>
      <c r="K1396" s="31" t="str">
        <f>IF(VLOOKUP(L1396,'2-1.手続一覧'!$A$9:$W$1715,23,FALSE)=AK1396,"OK","NG")</f>
        <v>OK</v>
      </c>
      <c r="L1396" s="32">
        <v>24602</v>
      </c>
      <c r="M1396" s="32" t="s">
        <v>1935</v>
      </c>
      <c r="N1396" s="32" t="s">
        <v>1412</v>
      </c>
      <c r="O1396" s="32" t="s">
        <v>1282</v>
      </c>
      <c r="P1396" s="32">
        <v>1950</v>
      </c>
      <c r="Q1396" s="32" t="s">
        <v>1938</v>
      </c>
      <c r="R1396" s="32">
        <v>149</v>
      </c>
      <c r="S1396" s="32">
        <v>45</v>
      </c>
      <c r="T1396" s="32">
        <v>3</v>
      </c>
      <c r="U1396" s="32">
        <v>5</v>
      </c>
      <c r="V1396" s="32">
        <v>2</v>
      </c>
      <c r="W1396" s="32"/>
      <c r="X1396" s="32"/>
      <c r="Y1396" s="32"/>
      <c r="Z1396" s="32"/>
      <c r="AA1396" s="32" t="s">
        <v>108</v>
      </c>
      <c r="AB1396" s="32" t="s">
        <v>147</v>
      </c>
      <c r="AC1396" s="32" t="s">
        <v>43</v>
      </c>
      <c r="AD1396" s="32" t="s">
        <v>1928</v>
      </c>
      <c r="AE1396" s="32" t="s">
        <v>53</v>
      </c>
      <c r="AF1396" s="32"/>
      <c r="AG1396" s="32"/>
      <c r="AH1396" s="32"/>
      <c r="AI1396" s="32" t="s">
        <v>1929</v>
      </c>
      <c r="AJ1396" s="32"/>
      <c r="AK1396" s="32" t="s">
        <v>46</v>
      </c>
      <c r="AN1396" s="33" t="s">
        <v>2259</v>
      </c>
      <c r="AO1396" s="33" t="s">
        <v>3122</v>
      </c>
    </row>
    <row r="1397" spans="2:41" ht="13.5" hidden="1" customHeight="1">
      <c r="B1397" s="31">
        <f>VLOOKUP(L1397,'2-1.手続一覧'!$A$9:$A$1715,1,FALSE)</f>
        <v>24597</v>
      </c>
      <c r="C1397" s="31" t="str">
        <f>IF(VLOOKUP(L1397,'2-1.手続一覧'!$A$9:$Q$1715,2,FALSE)=N1397,"OK","NG")</f>
        <v>OK</v>
      </c>
      <c r="D1397" s="31" t="str">
        <f>IF(VLOOKUP(L1397,'2-1.手続一覧'!$A$9:$Q$1715,3,FALSE)=O1397,"OK","NG")</f>
        <v>OK</v>
      </c>
      <c r="E1397" s="31" t="str">
        <f>IF(VLOOKUP(L1397,'2-1.手続一覧'!$A$9:$S$1715,19,FALSE)=AA1397,"OK","NG")</f>
        <v>OK</v>
      </c>
      <c r="F1397" s="31" t="str">
        <f>IF(VLOOKUP(L1397,'2-1.手続一覧'!$A$9:$S$1715,16,FALSE)=AC1397,"OK","NG")</f>
        <v>NG</v>
      </c>
      <c r="G1397" s="31" t="str">
        <f>IF(VLOOKUP(L1397,'2-1.手続一覧'!$A$9:$S$1715,17,FALSE)=AE1397,"OK","NG")</f>
        <v>OK</v>
      </c>
      <c r="H1397" s="31" t="str">
        <f>IF(VLOOKUP(L1397,'2-1.手続一覧'!$A$9:$T$1715,20,FALSE)=AF1397,"OK","NG")</f>
        <v>OK</v>
      </c>
      <c r="I1397" s="31" t="str">
        <f>IF(VLOOKUP(L1397,'2-1.手続一覧'!$A$9:$U$1715,21,FALSE)=AG1397,"OK","NG")</f>
        <v>OK</v>
      </c>
      <c r="J1397" s="31" t="str">
        <f>IF(VLOOKUP(L1397,'2-1.手続一覧'!$A$9:$V$1715,22,FALSE)=AH1397,"OK","NG")</f>
        <v>OK</v>
      </c>
      <c r="K1397" s="31" t="str">
        <f>IF(VLOOKUP(L1397,'2-1.手続一覧'!$A$9:$W$1715,23,FALSE)=AK1397,"OK","NG")</f>
        <v>OK</v>
      </c>
      <c r="L1397" s="32">
        <v>24597</v>
      </c>
      <c r="M1397" s="32" t="s">
        <v>1935</v>
      </c>
      <c r="N1397" s="32" t="s">
        <v>980</v>
      </c>
      <c r="O1397" s="32" t="s">
        <v>1282</v>
      </c>
      <c r="P1397" s="32">
        <v>1950</v>
      </c>
      <c r="Q1397" s="32" t="s">
        <v>1938</v>
      </c>
      <c r="R1397" s="32">
        <v>149</v>
      </c>
      <c r="S1397" s="32">
        <v>45</v>
      </c>
      <c r="T1397" s="32">
        <v>3</v>
      </c>
      <c r="U1397" s="32">
        <v>9</v>
      </c>
      <c r="V1397" s="32">
        <v>2</v>
      </c>
      <c r="W1397" s="32"/>
      <c r="X1397" s="32"/>
      <c r="Y1397" s="32"/>
      <c r="Z1397" s="32"/>
      <c r="AA1397" s="32" t="s">
        <v>163</v>
      </c>
      <c r="AB1397" s="32" t="s">
        <v>1928</v>
      </c>
      <c r="AC1397" s="32" t="s">
        <v>102</v>
      </c>
      <c r="AD1397" s="32"/>
      <c r="AE1397" s="32" t="s">
        <v>162</v>
      </c>
      <c r="AF1397" s="32"/>
      <c r="AG1397" s="32"/>
      <c r="AH1397" s="32"/>
      <c r="AI1397" s="32" t="s">
        <v>1929</v>
      </c>
      <c r="AJ1397" s="32"/>
      <c r="AK1397" s="32" t="s">
        <v>46</v>
      </c>
      <c r="AN1397" s="33" t="s">
        <v>2259</v>
      </c>
      <c r="AO1397" s="33" t="s">
        <v>3122</v>
      </c>
    </row>
    <row r="1398" spans="2:41" ht="13.5" hidden="1" customHeight="1">
      <c r="B1398" s="31">
        <f>VLOOKUP(L1398,'2-1.手続一覧'!$A$9:$A$1715,1,FALSE)</f>
        <v>24558</v>
      </c>
      <c r="C1398" s="31" t="str">
        <f>IF(VLOOKUP(L1398,'2-1.手続一覧'!$A$9:$Q$1715,2,FALSE)=N1398,"OK","NG")</f>
        <v>OK</v>
      </c>
      <c r="D1398" s="31" t="str">
        <f>IF(VLOOKUP(L1398,'2-1.手続一覧'!$A$9:$Q$1715,3,FALSE)=O1398,"OK","NG")</f>
        <v>OK</v>
      </c>
      <c r="E1398" s="31" t="str">
        <f>IF(VLOOKUP(L1398,'2-1.手続一覧'!$A$9:$S$1715,19,FALSE)=AA1398,"OK","NG")</f>
        <v>OK</v>
      </c>
      <c r="F1398" s="31" t="str">
        <f>IF(VLOOKUP(L1398,'2-1.手続一覧'!$A$9:$S$1715,16,FALSE)=AC1398,"OK","NG")</f>
        <v>OK</v>
      </c>
      <c r="G1398" s="31" t="str">
        <f>IF(VLOOKUP(L1398,'2-1.手続一覧'!$A$9:$S$1715,17,FALSE)=AE1398,"OK","NG")</f>
        <v>NG</v>
      </c>
      <c r="H1398" s="31" t="str">
        <f>IF(VLOOKUP(L1398,'2-1.手続一覧'!$A$9:$T$1715,20,FALSE)=AF1398,"OK","NG")</f>
        <v>OK</v>
      </c>
      <c r="I1398" s="31" t="str">
        <f>IF(VLOOKUP(L1398,'2-1.手続一覧'!$A$9:$U$1715,21,FALSE)=AG1398,"OK","NG")</f>
        <v>OK</v>
      </c>
      <c r="J1398" s="31" t="str">
        <f>IF(VLOOKUP(L1398,'2-1.手続一覧'!$A$9:$V$1715,22,FALSE)=AH1398,"OK","NG")</f>
        <v>OK</v>
      </c>
      <c r="K1398" s="31" t="str">
        <f>IF(VLOOKUP(L1398,'2-1.手続一覧'!$A$9:$W$1715,23,FALSE)=AK1398,"OK","NG")</f>
        <v>OK</v>
      </c>
      <c r="L1398" s="32">
        <v>24558</v>
      </c>
      <c r="M1398" s="32" t="s">
        <v>1935</v>
      </c>
      <c r="N1398" s="32" t="s">
        <v>1413</v>
      </c>
      <c r="O1398" s="32" t="s">
        <v>1282</v>
      </c>
      <c r="P1398" s="32">
        <v>1950</v>
      </c>
      <c r="Q1398" s="32" t="s">
        <v>1938</v>
      </c>
      <c r="R1398" s="32">
        <v>149</v>
      </c>
      <c r="S1398" s="32">
        <v>45</v>
      </c>
      <c r="T1398" s="32">
        <v>15</v>
      </c>
      <c r="U1398" s="32"/>
      <c r="V1398" s="32">
        <v>3</v>
      </c>
      <c r="W1398" s="32"/>
      <c r="X1398" s="32"/>
      <c r="Y1398" s="32"/>
      <c r="Z1398" s="32"/>
      <c r="AA1398" s="32" t="s">
        <v>108</v>
      </c>
      <c r="AB1398" s="32" t="s">
        <v>2518</v>
      </c>
      <c r="AC1398" s="32" t="s">
        <v>44</v>
      </c>
      <c r="AD1398" s="32" t="s">
        <v>1928</v>
      </c>
      <c r="AE1398" s="32" t="s">
        <v>53</v>
      </c>
      <c r="AF1398" s="32"/>
      <c r="AG1398" s="32"/>
      <c r="AH1398" s="32" t="s">
        <v>103</v>
      </c>
      <c r="AI1398" s="32" t="s">
        <v>1929</v>
      </c>
      <c r="AJ1398" s="32"/>
      <c r="AK1398" s="32" t="s">
        <v>46</v>
      </c>
      <c r="AN1398" s="33" t="s">
        <v>2259</v>
      </c>
      <c r="AO1398" s="33" t="s">
        <v>3122</v>
      </c>
    </row>
    <row r="1399" spans="2:41" ht="13.5" hidden="1" customHeight="1">
      <c r="B1399" s="31">
        <f>VLOOKUP(L1399,'2-1.手続一覧'!$A$9:$A$1715,1,FALSE)</f>
        <v>24561</v>
      </c>
      <c r="C1399" s="31" t="str">
        <f>IF(VLOOKUP(L1399,'2-1.手続一覧'!$A$9:$Q$1715,2,FALSE)=N1399,"OK","NG")</f>
        <v>OK</v>
      </c>
      <c r="D1399" s="31" t="str">
        <f>IF(VLOOKUP(L1399,'2-1.手続一覧'!$A$9:$Q$1715,3,FALSE)=O1399,"OK","NG")</f>
        <v>OK</v>
      </c>
      <c r="E1399" s="31" t="str">
        <f>IF(VLOOKUP(L1399,'2-1.手続一覧'!$A$9:$S$1715,19,FALSE)=AA1399,"OK","NG")</f>
        <v>OK</v>
      </c>
      <c r="F1399" s="31" t="str">
        <f>IF(VLOOKUP(L1399,'2-1.手続一覧'!$A$9:$S$1715,16,FALSE)=AC1399,"OK","NG")</f>
        <v>OK</v>
      </c>
      <c r="G1399" s="31" t="str">
        <f>IF(VLOOKUP(L1399,'2-1.手続一覧'!$A$9:$S$1715,17,FALSE)=AE1399,"OK","NG")</f>
        <v>NG</v>
      </c>
      <c r="H1399" s="31" t="str">
        <f>IF(VLOOKUP(L1399,'2-1.手続一覧'!$A$9:$T$1715,20,FALSE)=AF1399,"OK","NG")</f>
        <v>OK</v>
      </c>
      <c r="I1399" s="31" t="str">
        <f>IF(VLOOKUP(L1399,'2-1.手続一覧'!$A$9:$U$1715,21,FALSE)=AG1399,"OK","NG")</f>
        <v>OK</v>
      </c>
      <c r="J1399" s="31" t="str">
        <f>IF(VLOOKUP(L1399,'2-1.手続一覧'!$A$9:$V$1715,22,FALSE)=AH1399,"OK","NG")</f>
        <v>OK</v>
      </c>
      <c r="K1399" s="31" t="str">
        <f>IF(VLOOKUP(L1399,'2-1.手続一覧'!$A$9:$W$1715,23,FALSE)=AK1399,"OK","NG")</f>
        <v>OK</v>
      </c>
      <c r="L1399" s="32">
        <v>24561</v>
      </c>
      <c r="M1399" s="32" t="s">
        <v>1935</v>
      </c>
      <c r="N1399" s="32" t="s">
        <v>1414</v>
      </c>
      <c r="O1399" s="32" t="s">
        <v>1282</v>
      </c>
      <c r="P1399" s="32">
        <v>1950</v>
      </c>
      <c r="Q1399" s="32" t="s">
        <v>1938</v>
      </c>
      <c r="R1399" s="32">
        <v>149</v>
      </c>
      <c r="S1399" s="32">
        <v>45</v>
      </c>
      <c r="T1399" s="32">
        <v>21</v>
      </c>
      <c r="U1399" s="32"/>
      <c r="V1399" s="32">
        <v>3</v>
      </c>
      <c r="W1399" s="32"/>
      <c r="X1399" s="32"/>
      <c r="Y1399" s="32"/>
      <c r="Z1399" s="32"/>
      <c r="AA1399" s="32" t="s">
        <v>108</v>
      </c>
      <c r="AB1399" s="32" t="s">
        <v>2993</v>
      </c>
      <c r="AC1399" s="32" t="s">
        <v>1285</v>
      </c>
      <c r="AD1399" s="32" t="s">
        <v>1928</v>
      </c>
      <c r="AE1399" s="32" t="s">
        <v>53</v>
      </c>
      <c r="AF1399" s="32"/>
      <c r="AG1399" s="32"/>
      <c r="AH1399" s="32" t="s">
        <v>103</v>
      </c>
      <c r="AI1399" s="32" t="s">
        <v>1929</v>
      </c>
      <c r="AJ1399" s="32"/>
      <c r="AK1399" s="32" t="s">
        <v>46</v>
      </c>
      <c r="AN1399" s="33" t="s">
        <v>2259</v>
      </c>
      <c r="AO1399" s="33" t="s">
        <v>3122</v>
      </c>
    </row>
    <row r="1400" spans="2:41" ht="13.5" hidden="1" customHeight="1">
      <c r="B1400" s="31">
        <f>VLOOKUP(L1400,'2-1.手続一覧'!$A$9:$A$1715,1,FALSE)</f>
        <v>24564</v>
      </c>
      <c r="C1400" s="31" t="str">
        <f>IF(VLOOKUP(L1400,'2-1.手続一覧'!$A$9:$Q$1715,2,FALSE)=N1400,"OK","NG")</f>
        <v>OK</v>
      </c>
      <c r="D1400" s="31" t="str">
        <f>IF(VLOOKUP(L1400,'2-1.手続一覧'!$A$9:$Q$1715,3,FALSE)=O1400,"OK","NG")</f>
        <v>OK</v>
      </c>
      <c r="E1400" s="31" t="str">
        <f>IF(VLOOKUP(L1400,'2-1.手続一覧'!$A$9:$S$1715,19,FALSE)=AA1400,"OK","NG")</f>
        <v>OK</v>
      </c>
      <c r="F1400" s="31" t="str">
        <f>IF(VLOOKUP(L1400,'2-1.手続一覧'!$A$9:$S$1715,16,FALSE)=AC1400,"OK","NG")</f>
        <v>NG</v>
      </c>
      <c r="G1400" s="31" t="str">
        <f>IF(VLOOKUP(L1400,'2-1.手続一覧'!$A$9:$S$1715,17,FALSE)=AE1400,"OK","NG")</f>
        <v>NG</v>
      </c>
      <c r="H1400" s="31" t="str">
        <f>IF(VLOOKUP(L1400,'2-1.手続一覧'!$A$9:$T$1715,20,FALSE)=AF1400,"OK","NG")</f>
        <v>OK</v>
      </c>
      <c r="I1400" s="31" t="str">
        <f>IF(VLOOKUP(L1400,'2-1.手続一覧'!$A$9:$U$1715,21,FALSE)=AG1400,"OK","NG")</f>
        <v>OK</v>
      </c>
      <c r="J1400" s="31" t="str">
        <f>IF(VLOOKUP(L1400,'2-1.手続一覧'!$A$9:$V$1715,22,FALSE)=AH1400,"OK","NG")</f>
        <v>OK</v>
      </c>
      <c r="K1400" s="31" t="str">
        <f>IF(VLOOKUP(L1400,'2-1.手続一覧'!$A$9:$W$1715,23,FALSE)=AK1400,"OK","NG")</f>
        <v>OK</v>
      </c>
      <c r="L1400" s="32">
        <v>24564</v>
      </c>
      <c r="M1400" s="32" t="s">
        <v>1935</v>
      </c>
      <c r="N1400" s="32" t="s">
        <v>1415</v>
      </c>
      <c r="O1400" s="32" t="s">
        <v>1282</v>
      </c>
      <c r="P1400" s="32">
        <v>1950</v>
      </c>
      <c r="Q1400" s="32" t="s">
        <v>1938</v>
      </c>
      <c r="R1400" s="32">
        <v>149</v>
      </c>
      <c r="S1400" s="32">
        <v>45</v>
      </c>
      <c r="T1400" s="32">
        <v>29</v>
      </c>
      <c r="U1400" s="32"/>
      <c r="V1400" s="32">
        <v>3</v>
      </c>
      <c r="W1400" s="32"/>
      <c r="X1400" s="32"/>
      <c r="Y1400" s="32"/>
      <c r="Z1400" s="32"/>
      <c r="AA1400" s="32" t="s">
        <v>108</v>
      </c>
      <c r="AB1400" s="32" t="s">
        <v>147</v>
      </c>
      <c r="AC1400" s="32" t="s">
        <v>43</v>
      </c>
      <c r="AD1400" s="32" t="s">
        <v>1928</v>
      </c>
      <c r="AE1400" s="32" t="s">
        <v>53</v>
      </c>
      <c r="AF1400" s="32"/>
      <c r="AG1400" s="32"/>
      <c r="AH1400" s="32"/>
      <c r="AI1400" s="32" t="s">
        <v>1929</v>
      </c>
      <c r="AJ1400" s="32"/>
      <c r="AK1400" s="32" t="s">
        <v>46</v>
      </c>
      <c r="AN1400" s="33" t="s">
        <v>2259</v>
      </c>
      <c r="AO1400" s="33" t="s">
        <v>3122</v>
      </c>
    </row>
    <row r="1401" spans="2:41" ht="13.5" hidden="1" customHeight="1">
      <c r="B1401" s="31">
        <f>VLOOKUP(L1401,'2-1.手続一覧'!$A$9:$A$1715,1,FALSE)</f>
        <v>24598</v>
      </c>
      <c r="C1401" s="31" t="str">
        <f>IF(VLOOKUP(L1401,'2-1.手続一覧'!$A$9:$Q$1715,2,FALSE)=N1401,"OK","NG")</f>
        <v>OK</v>
      </c>
      <c r="D1401" s="31" t="str">
        <f>IF(VLOOKUP(L1401,'2-1.手続一覧'!$A$9:$Q$1715,3,FALSE)=O1401,"OK","NG")</f>
        <v>OK</v>
      </c>
      <c r="E1401" s="31" t="str">
        <f>IF(VLOOKUP(L1401,'2-1.手続一覧'!$A$9:$S$1715,19,FALSE)=AA1401,"OK","NG")</f>
        <v>OK</v>
      </c>
      <c r="F1401" s="31" t="str">
        <f>IF(VLOOKUP(L1401,'2-1.手続一覧'!$A$9:$S$1715,16,FALSE)=AC1401,"OK","NG")</f>
        <v>NG</v>
      </c>
      <c r="G1401" s="31" t="str">
        <f>IF(VLOOKUP(L1401,'2-1.手続一覧'!$A$9:$S$1715,17,FALSE)=AE1401,"OK","NG")</f>
        <v>OK</v>
      </c>
      <c r="H1401" s="31" t="str">
        <f>IF(VLOOKUP(L1401,'2-1.手続一覧'!$A$9:$T$1715,20,FALSE)=AF1401,"OK","NG")</f>
        <v>OK</v>
      </c>
      <c r="I1401" s="31" t="str">
        <f>IF(VLOOKUP(L1401,'2-1.手続一覧'!$A$9:$U$1715,21,FALSE)=AG1401,"OK","NG")</f>
        <v>OK</v>
      </c>
      <c r="J1401" s="31" t="str">
        <f>IF(VLOOKUP(L1401,'2-1.手続一覧'!$A$9:$V$1715,22,FALSE)=AH1401,"OK","NG")</f>
        <v>OK</v>
      </c>
      <c r="K1401" s="31" t="str">
        <f>IF(VLOOKUP(L1401,'2-1.手続一覧'!$A$9:$W$1715,23,FALSE)=AK1401,"OK","NG")</f>
        <v>OK</v>
      </c>
      <c r="L1401" s="32">
        <v>24598</v>
      </c>
      <c r="M1401" s="32" t="s">
        <v>1935</v>
      </c>
      <c r="N1401" s="32" t="s">
        <v>980</v>
      </c>
      <c r="O1401" s="32" t="s">
        <v>1282</v>
      </c>
      <c r="P1401" s="32">
        <v>1950</v>
      </c>
      <c r="Q1401" s="32" t="s">
        <v>1938</v>
      </c>
      <c r="R1401" s="32">
        <v>149</v>
      </c>
      <c r="S1401" s="32">
        <v>45</v>
      </c>
      <c r="T1401" s="32">
        <v>3</v>
      </c>
      <c r="U1401" s="32">
        <v>9</v>
      </c>
      <c r="V1401" s="32">
        <v>3</v>
      </c>
      <c r="W1401" s="32"/>
      <c r="X1401" s="32"/>
      <c r="Y1401" s="32"/>
      <c r="Z1401" s="32"/>
      <c r="AA1401" s="32" t="s">
        <v>163</v>
      </c>
      <c r="AB1401" s="32" t="s">
        <v>1928</v>
      </c>
      <c r="AC1401" s="32" t="s">
        <v>102</v>
      </c>
      <c r="AD1401" s="32"/>
      <c r="AE1401" s="32" t="s">
        <v>162</v>
      </c>
      <c r="AF1401" s="32"/>
      <c r="AG1401" s="32"/>
      <c r="AH1401" s="32"/>
      <c r="AI1401" s="32" t="s">
        <v>1929</v>
      </c>
      <c r="AJ1401" s="32"/>
      <c r="AK1401" s="32" t="s">
        <v>46</v>
      </c>
      <c r="AN1401" s="33" t="s">
        <v>2259</v>
      </c>
      <c r="AO1401" s="33" t="s">
        <v>3122</v>
      </c>
    </row>
    <row r="1402" spans="2:41" ht="13.5" customHeight="1">
      <c r="B1402" s="31">
        <f>VLOOKUP(L1402,'2-1.手続一覧'!$A$9:$A$1715,1,FALSE)</f>
        <v>24547</v>
      </c>
      <c r="C1402" s="31" t="str">
        <f>IF(VLOOKUP(L1402,'2-1.手続一覧'!$A$9:$Q$1715,2,FALSE)=N1402,"OK","NG")</f>
        <v>OK</v>
      </c>
      <c r="D1402" s="31" t="str">
        <f>IF(VLOOKUP(L1402,'2-1.手続一覧'!$A$9:$Q$1715,3,FALSE)=O1402,"OK","NG")</f>
        <v>OK</v>
      </c>
      <c r="E1402" s="31" t="str">
        <f>IF(VLOOKUP(L1402,'2-1.手続一覧'!$A$9:$S$1715,19,FALSE)=AA1402,"OK","NG")</f>
        <v>OK</v>
      </c>
      <c r="F1402" s="31" t="str">
        <f>IF(VLOOKUP(L1402,'2-1.手続一覧'!$A$9:$S$1715,16,FALSE)=AC1402,"OK","NG")</f>
        <v>NG</v>
      </c>
      <c r="G1402" s="31" t="str">
        <f>IF(VLOOKUP(L1402,'2-1.手続一覧'!$A$9:$S$1715,17,FALSE)=AE1402,"OK","NG")</f>
        <v>NG</v>
      </c>
      <c r="H1402" s="31" t="str">
        <f>IF(VLOOKUP(L1402,'2-1.手続一覧'!$A$9:$T$1715,20,FALSE)=AF1402,"OK","NG")</f>
        <v>OK</v>
      </c>
      <c r="I1402" s="31" t="str">
        <f>IF(VLOOKUP(L1402,'2-1.手続一覧'!$A$9:$U$1715,21,FALSE)=AG1402,"OK","NG")</f>
        <v>OK</v>
      </c>
      <c r="J1402" s="31" t="str">
        <f>IF(VLOOKUP(L1402,'2-1.手続一覧'!$A$9:$V$1715,22,FALSE)=AH1402,"OK","NG")</f>
        <v>OK</v>
      </c>
      <c r="K1402" s="31" t="str">
        <f>IF(VLOOKUP(L1402,'2-1.手続一覧'!$A$9:$W$1715,23,FALSE)=AK1402,"OK","NG")</f>
        <v>OK</v>
      </c>
      <c r="L1402" s="32">
        <v>24547</v>
      </c>
      <c r="M1402" s="32" t="s">
        <v>1935</v>
      </c>
      <c r="N1402" s="32" t="s">
        <v>1328</v>
      </c>
      <c r="O1402" s="32" t="s">
        <v>1282</v>
      </c>
      <c r="P1402" s="32">
        <v>1950</v>
      </c>
      <c r="Q1402" s="32" t="s">
        <v>1938</v>
      </c>
      <c r="R1402" s="32">
        <v>149</v>
      </c>
      <c r="S1402" s="32">
        <v>45</v>
      </c>
      <c r="T1402" s="32">
        <v>38</v>
      </c>
      <c r="U1402" s="32"/>
      <c r="V1402" s="32" t="s">
        <v>1329</v>
      </c>
      <c r="W1402" s="32"/>
      <c r="X1402" s="32"/>
      <c r="Y1402" s="32"/>
      <c r="Z1402" s="32"/>
      <c r="AA1402" s="32" t="s">
        <v>54</v>
      </c>
      <c r="AB1402" s="32" t="s">
        <v>1928</v>
      </c>
      <c r="AC1402" s="32" t="s">
        <v>102</v>
      </c>
      <c r="AD1402" s="32" t="s">
        <v>147</v>
      </c>
      <c r="AE1402" s="33" t="s">
        <v>43</v>
      </c>
      <c r="AF1402" s="32"/>
      <c r="AG1402" s="32"/>
      <c r="AH1402" s="32"/>
      <c r="AI1402" s="32" t="s">
        <v>1929</v>
      </c>
      <c r="AJ1402" s="32"/>
      <c r="AK1402" s="32" t="s">
        <v>46</v>
      </c>
      <c r="AM1402" s="33" t="s">
        <v>2258</v>
      </c>
      <c r="AN1402" s="33" t="s">
        <v>2259</v>
      </c>
      <c r="AO1402" s="33" t="s">
        <v>3122</v>
      </c>
    </row>
    <row r="1403" spans="2:41" ht="13.5" customHeight="1">
      <c r="B1403" s="31">
        <f>VLOOKUP(L1403,'2-1.手続一覧'!$A$9:$A$1715,1,FALSE)</f>
        <v>24562</v>
      </c>
      <c r="C1403" s="31" t="str">
        <f>IF(VLOOKUP(L1403,'2-1.手続一覧'!$A$9:$Q$1715,2,FALSE)=N1403,"OK","NG")</f>
        <v>OK</v>
      </c>
      <c r="D1403" s="31" t="str">
        <f>IF(VLOOKUP(L1403,'2-1.手続一覧'!$A$9:$Q$1715,3,FALSE)=O1403,"OK","NG")</f>
        <v>OK</v>
      </c>
      <c r="E1403" s="31" t="str">
        <f>IF(VLOOKUP(L1403,'2-1.手続一覧'!$A$9:$S$1715,19,FALSE)=AA1403,"OK","NG")</f>
        <v>OK</v>
      </c>
      <c r="F1403" s="31" t="str">
        <f>IF(VLOOKUP(L1403,'2-1.手続一覧'!$A$9:$S$1715,16,FALSE)=AC1403,"OK","NG")</f>
        <v>NG</v>
      </c>
      <c r="G1403" s="31" t="str">
        <f>IF(VLOOKUP(L1403,'2-1.手続一覧'!$A$9:$S$1715,17,FALSE)=AE1403,"OK","NG")</f>
        <v>OK</v>
      </c>
      <c r="H1403" s="31" t="str">
        <f>IF(VLOOKUP(L1403,'2-1.手続一覧'!$A$9:$T$1715,20,FALSE)=AF1403,"OK","NG")</f>
        <v>OK</v>
      </c>
      <c r="I1403" s="31" t="str">
        <f>IF(VLOOKUP(L1403,'2-1.手続一覧'!$A$9:$U$1715,21,FALSE)=AG1403,"OK","NG")</f>
        <v>OK</v>
      </c>
      <c r="J1403" s="31" t="str">
        <f>IF(VLOOKUP(L1403,'2-1.手続一覧'!$A$9:$V$1715,22,FALSE)=AH1403,"OK","NG")</f>
        <v>OK</v>
      </c>
      <c r="K1403" s="31" t="str">
        <f>IF(VLOOKUP(L1403,'2-1.手続一覧'!$A$9:$W$1715,23,FALSE)=AK1403,"OK","NG")</f>
        <v>OK</v>
      </c>
      <c r="L1403" s="32">
        <v>24562</v>
      </c>
      <c r="M1403" s="32" t="s">
        <v>1935</v>
      </c>
      <c r="N1403" s="32" t="s">
        <v>1331</v>
      </c>
      <c r="O1403" s="32" t="s">
        <v>1282</v>
      </c>
      <c r="P1403" s="32">
        <v>1950</v>
      </c>
      <c r="Q1403" s="32" t="s">
        <v>1938</v>
      </c>
      <c r="R1403" s="32">
        <v>149</v>
      </c>
      <c r="S1403" s="32">
        <v>45</v>
      </c>
      <c r="T1403" s="32">
        <v>28</v>
      </c>
      <c r="U1403" s="32"/>
      <c r="V1403" s="32"/>
      <c r="W1403" s="32"/>
      <c r="X1403" s="32"/>
      <c r="Y1403" s="32"/>
      <c r="Z1403" s="32"/>
      <c r="AA1403" s="32" t="s">
        <v>54</v>
      </c>
      <c r="AB1403" s="32" t="s">
        <v>1928</v>
      </c>
      <c r="AC1403" s="32" t="s">
        <v>102</v>
      </c>
      <c r="AD1403" s="32" t="s">
        <v>2993</v>
      </c>
      <c r="AE1403" s="32" t="s">
        <v>101</v>
      </c>
      <c r="AF1403" s="32"/>
      <c r="AG1403" s="32"/>
      <c r="AH1403" s="32" t="s">
        <v>103</v>
      </c>
      <c r="AI1403" s="32" t="s">
        <v>1929</v>
      </c>
      <c r="AJ1403" s="32"/>
      <c r="AK1403" s="32" t="s">
        <v>46</v>
      </c>
      <c r="AM1403" s="33" t="s">
        <v>2258</v>
      </c>
      <c r="AN1403" s="33" t="s">
        <v>2259</v>
      </c>
      <c r="AO1403" s="33" t="s">
        <v>3122</v>
      </c>
    </row>
    <row r="1404" spans="2:41" ht="13.5" customHeight="1">
      <c r="B1404" s="31">
        <f>VLOOKUP(L1404,'2-1.手続一覧'!$A$9:$A$1715,1,FALSE)</f>
        <v>24565</v>
      </c>
      <c r="C1404" s="31" t="str">
        <f>IF(VLOOKUP(L1404,'2-1.手続一覧'!$A$9:$Q$1715,2,FALSE)=N1404,"OK","NG")</f>
        <v>OK</v>
      </c>
      <c r="D1404" s="31" t="str">
        <f>IF(VLOOKUP(L1404,'2-1.手続一覧'!$A$9:$Q$1715,3,FALSE)=O1404,"OK","NG")</f>
        <v>OK</v>
      </c>
      <c r="E1404" s="31" t="str">
        <f>IF(VLOOKUP(L1404,'2-1.手続一覧'!$A$9:$S$1715,19,FALSE)=AA1404,"OK","NG")</f>
        <v>OK</v>
      </c>
      <c r="F1404" s="31" t="str">
        <f>IF(VLOOKUP(L1404,'2-1.手続一覧'!$A$9:$S$1715,16,FALSE)=AC1404,"OK","NG")</f>
        <v>NG</v>
      </c>
      <c r="G1404" s="31" t="str">
        <f>IF(VLOOKUP(L1404,'2-1.手続一覧'!$A$9:$S$1715,17,FALSE)=AE1404,"OK","NG")</f>
        <v>OK</v>
      </c>
      <c r="H1404" s="31" t="str">
        <f>IF(VLOOKUP(L1404,'2-1.手続一覧'!$A$9:$T$1715,20,FALSE)=AF1404,"OK","NG")</f>
        <v>OK</v>
      </c>
      <c r="I1404" s="31" t="str">
        <f>IF(VLOOKUP(L1404,'2-1.手続一覧'!$A$9:$U$1715,21,FALSE)=AG1404,"OK","NG")</f>
        <v>OK</v>
      </c>
      <c r="J1404" s="31" t="str">
        <f>IF(VLOOKUP(L1404,'2-1.手続一覧'!$A$9:$V$1715,22,FALSE)=AH1404,"OK","NG")</f>
        <v>OK</v>
      </c>
      <c r="K1404" s="31" t="str">
        <f>IF(VLOOKUP(L1404,'2-1.手続一覧'!$A$9:$W$1715,23,FALSE)=AK1404,"OK","NG")</f>
        <v>OK</v>
      </c>
      <c r="L1404" s="32">
        <v>24565</v>
      </c>
      <c r="M1404" s="32" t="s">
        <v>1935</v>
      </c>
      <c r="N1404" s="32" t="s">
        <v>1332</v>
      </c>
      <c r="O1404" s="32" t="s">
        <v>1282</v>
      </c>
      <c r="P1404" s="32">
        <v>1950</v>
      </c>
      <c r="Q1404" s="32" t="s">
        <v>1938</v>
      </c>
      <c r="R1404" s="32">
        <v>149</v>
      </c>
      <c r="S1404" s="32">
        <v>45</v>
      </c>
      <c r="T1404" s="32">
        <v>30</v>
      </c>
      <c r="U1404" s="32"/>
      <c r="V1404" s="32"/>
      <c r="W1404" s="32"/>
      <c r="X1404" s="32"/>
      <c r="Y1404" s="32"/>
      <c r="Z1404" s="32"/>
      <c r="AA1404" s="32" t="s">
        <v>54</v>
      </c>
      <c r="AB1404" s="32" t="s">
        <v>1928</v>
      </c>
      <c r="AC1404" s="32" t="s">
        <v>102</v>
      </c>
      <c r="AD1404" s="32" t="s">
        <v>2993</v>
      </c>
      <c r="AE1404" s="32" t="s">
        <v>101</v>
      </c>
      <c r="AF1404" s="32"/>
      <c r="AG1404" s="32"/>
      <c r="AH1404" s="32" t="s">
        <v>103</v>
      </c>
      <c r="AI1404" s="32" t="s">
        <v>1929</v>
      </c>
      <c r="AJ1404" s="32"/>
      <c r="AK1404" s="32" t="s">
        <v>46</v>
      </c>
      <c r="AM1404" s="33" t="s">
        <v>2258</v>
      </c>
      <c r="AN1404" s="33" t="s">
        <v>2259</v>
      </c>
      <c r="AO1404" s="33" t="s">
        <v>3122</v>
      </c>
    </row>
    <row r="1405" spans="2:41" ht="13.5" hidden="1" customHeight="1">
      <c r="B1405" s="31">
        <f>VLOOKUP(L1405,'2-1.手続一覧'!$A$9:$A$1715,1,FALSE)</f>
        <v>24557</v>
      </c>
      <c r="C1405" s="31" t="str">
        <f>IF(VLOOKUP(L1405,'2-1.手続一覧'!$A$9:$Q$1715,2,FALSE)=N1405,"OK","NG")</f>
        <v>OK</v>
      </c>
      <c r="D1405" s="31" t="str">
        <f>IF(VLOOKUP(L1405,'2-1.手続一覧'!$A$9:$Q$1715,3,FALSE)=O1405,"OK","NG")</f>
        <v>OK</v>
      </c>
      <c r="E1405" s="31" t="str">
        <f>IF(VLOOKUP(L1405,'2-1.手続一覧'!$A$9:$S$1715,19,FALSE)=AA1405,"OK","NG")</f>
        <v>OK</v>
      </c>
      <c r="F1405" s="31" t="str">
        <f>IF(VLOOKUP(L1405,'2-1.手続一覧'!$A$9:$S$1715,16,FALSE)=AC1405,"OK","NG")</f>
        <v>OK</v>
      </c>
      <c r="G1405" s="31" t="str">
        <f>IF(VLOOKUP(L1405,'2-1.手続一覧'!$A$9:$S$1715,17,FALSE)=AE1405,"OK","NG")</f>
        <v>NG</v>
      </c>
      <c r="H1405" s="31" t="str">
        <f>IF(VLOOKUP(L1405,'2-1.手続一覧'!$A$9:$T$1715,20,FALSE)=AF1405,"OK","NG")</f>
        <v>OK</v>
      </c>
      <c r="I1405" s="31" t="str">
        <f>IF(VLOOKUP(L1405,'2-1.手続一覧'!$A$9:$U$1715,21,FALSE)=AG1405,"OK","NG")</f>
        <v>OK</v>
      </c>
      <c r="J1405" s="31" t="str">
        <f>IF(VLOOKUP(L1405,'2-1.手続一覧'!$A$9:$V$1715,22,FALSE)=AH1405,"OK","NG")</f>
        <v>OK</v>
      </c>
      <c r="K1405" s="31" t="str">
        <f>IF(VLOOKUP(L1405,'2-1.手続一覧'!$A$9:$W$1715,23,FALSE)=AK1405,"OK","NG")</f>
        <v>OK</v>
      </c>
      <c r="L1405" s="32">
        <v>24557</v>
      </c>
      <c r="M1405" s="32" t="s">
        <v>1935</v>
      </c>
      <c r="N1405" s="32" t="s">
        <v>1416</v>
      </c>
      <c r="O1405" s="32" t="s">
        <v>1282</v>
      </c>
      <c r="P1405" s="32">
        <v>1950</v>
      </c>
      <c r="Q1405" s="32" t="s">
        <v>1938</v>
      </c>
      <c r="R1405" s="32">
        <v>149</v>
      </c>
      <c r="S1405" s="32">
        <v>45</v>
      </c>
      <c r="T1405" s="32"/>
      <c r="U1405" s="32"/>
      <c r="V1405" s="32"/>
      <c r="W1405" s="32"/>
      <c r="X1405" s="32"/>
      <c r="Y1405" s="32"/>
      <c r="Z1405" s="32"/>
      <c r="AA1405" s="32" t="s">
        <v>108</v>
      </c>
      <c r="AB1405" s="32" t="s">
        <v>2993</v>
      </c>
      <c r="AC1405" s="32" t="s">
        <v>1285</v>
      </c>
      <c r="AD1405" s="32" t="s">
        <v>1940</v>
      </c>
      <c r="AE1405" s="32" t="s">
        <v>53</v>
      </c>
      <c r="AF1405" s="32"/>
      <c r="AG1405" s="32"/>
      <c r="AH1405" s="32" t="s">
        <v>103</v>
      </c>
      <c r="AI1405" s="32" t="s">
        <v>1929</v>
      </c>
      <c r="AJ1405" s="32"/>
      <c r="AK1405" s="32" t="s">
        <v>46</v>
      </c>
      <c r="AN1405" s="33" t="s">
        <v>2259</v>
      </c>
      <c r="AO1405" s="33" t="s">
        <v>3122</v>
      </c>
    </row>
    <row r="1406" spans="2:41" ht="13.5" hidden="1" customHeight="1">
      <c r="B1406" s="31">
        <f>VLOOKUP(L1406,'2-1.手続一覧'!$A$9:$A$1715,1,FALSE)</f>
        <v>24566</v>
      </c>
      <c r="C1406" s="31" t="str">
        <f>IF(VLOOKUP(L1406,'2-1.手続一覧'!$A$9:$Q$1715,2,FALSE)=N1406,"OK","NG")</f>
        <v>OK</v>
      </c>
      <c r="D1406" s="31" t="str">
        <f>IF(VLOOKUP(L1406,'2-1.手続一覧'!$A$9:$Q$1715,3,FALSE)=O1406,"OK","NG")</f>
        <v>OK</v>
      </c>
      <c r="E1406" s="31" t="str">
        <f>IF(VLOOKUP(L1406,'2-1.手続一覧'!$A$9:$S$1715,19,FALSE)=AA1406,"OK","NG")</f>
        <v>OK</v>
      </c>
      <c r="F1406" s="31" t="str">
        <f>IF(VLOOKUP(L1406,'2-1.手続一覧'!$A$9:$S$1715,16,FALSE)=AC1406,"OK","NG")</f>
        <v>NG</v>
      </c>
      <c r="G1406" s="31" t="str">
        <f>IF(VLOOKUP(L1406,'2-1.手続一覧'!$A$9:$S$1715,17,FALSE)=AE1406,"OK","NG")</f>
        <v>NG</v>
      </c>
      <c r="H1406" s="31" t="str">
        <f>IF(VLOOKUP(L1406,'2-1.手続一覧'!$A$9:$T$1715,20,FALSE)=AF1406,"OK","NG")</f>
        <v>OK</v>
      </c>
      <c r="I1406" s="31" t="str">
        <f>IF(VLOOKUP(L1406,'2-1.手続一覧'!$A$9:$U$1715,21,FALSE)=AG1406,"OK","NG")</f>
        <v>OK</v>
      </c>
      <c r="J1406" s="31" t="str">
        <f>IF(VLOOKUP(L1406,'2-1.手続一覧'!$A$9:$V$1715,22,FALSE)=AH1406,"OK","NG")</f>
        <v>OK</v>
      </c>
      <c r="K1406" s="31" t="str">
        <f>IF(VLOOKUP(L1406,'2-1.手続一覧'!$A$9:$W$1715,23,FALSE)=AK1406,"OK","NG")</f>
        <v>OK</v>
      </c>
      <c r="L1406" s="32">
        <v>24566</v>
      </c>
      <c r="M1406" s="32" t="s">
        <v>1935</v>
      </c>
      <c r="N1406" s="32" t="s">
        <v>1417</v>
      </c>
      <c r="O1406" s="32" t="s">
        <v>1282</v>
      </c>
      <c r="P1406" s="32">
        <v>1950</v>
      </c>
      <c r="Q1406" s="32" t="s">
        <v>1938</v>
      </c>
      <c r="R1406" s="32">
        <v>149</v>
      </c>
      <c r="S1406" s="32">
        <v>45</v>
      </c>
      <c r="T1406" s="32">
        <v>31</v>
      </c>
      <c r="U1406" s="32"/>
      <c r="V1406" s="32"/>
      <c r="W1406" s="32"/>
      <c r="X1406" s="32"/>
      <c r="Y1406" s="32"/>
      <c r="Z1406" s="32"/>
      <c r="AA1406" s="32" t="s">
        <v>108</v>
      </c>
      <c r="AB1406" s="32" t="s">
        <v>147</v>
      </c>
      <c r="AC1406" s="32" t="s">
        <v>43</v>
      </c>
      <c r="AD1406" s="32" t="s">
        <v>1928</v>
      </c>
      <c r="AE1406" s="32" t="s">
        <v>53</v>
      </c>
      <c r="AF1406" s="32"/>
      <c r="AG1406" s="32"/>
      <c r="AH1406" s="32"/>
      <c r="AI1406" s="32" t="s">
        <v>1929</v>
      </c>
      <c r="AJ1406" s="32"/>
      <c r="AK1406" s="32" t="s">
        <v>46</v>
      </c>
      <c r="AN1406" s="33" t="s">
        <v>2259</v>
      </c>
      <c r="AO1406" s="33" t="s">
        <v>3122</v>
      </c>
    </row>
    <row r="1407" spans="2:41" ht="13.5" hidden="1" customHeight="1">
      <c r="B1407" s="31">
        <f>VLOOKUP(L1407,'2-1.手続一覧'!$A$9:$A$1715,1,FALSE)</f>
        <v>24567</v>
      </c>
      <c r="C1407" s="31" t="str">
        <f>IF(VLOOKUP(L1407,'2-1.手続一覧'!$A$9:$Q$1715,2,FALSE)=N1407,"OK","NG")</f>
        <v>OK</v>
      </c>
      <c r="D1407" s="31" t="str">
        <f>IF(VLOOKUP(L1407,'2-1.手続一覧'!$A$9:$Q$1715,3,FALSE)=O1407,"OK","NG")</f>
        <v>OK</v>
      </c>
      <c r="E1407" s="31" t="str">
        <f>IF(VLOOKUP(L1407,'2-1.手続一覧'!$A$9:$S$1715,19,FALSE)=AA1407,"OK","NG")</f>
        <v>OK</v>
      </c>
      <c r="F1407" s="31" t="str">
        <f>IF(VLOOKUP(L1407,'2-1.手続一覧'!$A$9:$S$1715,16,FALSE)=AC1407,"OK","NG")</f>
        <v>NG</v>
      </c>
      <c r="G1407" s="31" t="str">
        <f>IF(VLOOKUP(L1407,'2-1.手続一覧'!$A$9:$S$1715,17,FALSE)=AE1407,"OK","NG")</f>
        <v>NG</v>
      </c>
      <c r="H1407" s="31" t="str">
        <f>IF(VLOOKUP(L1407,'2-1.手続一覧'!$A$9:$T$1715,20,FALSE)=AF1407,"OK","NG")</f>
        <v>OK</v>
      </c>
      <c r="I1407" s="31" t="str">
        <f>IF(VLOOKUP(L1407,'2-1.手続一覧'!$A$9:$U$1715,21,FALSE)=AG1407,"OK","NG")</f>
        <v>OK</v>
      </c>
      <c r="J1407" s="31" t="str">
        <f>IF(VLOOKUP(L1407,'2-1.手続一覧'!$A$9:$V$1715,22,FALSE)=AH1407,"OK","NG")</f>
        <v>OK</v>
      </c>
      <c r="K1407" s="31" t="str">
        <f>IF(VLOOKUP(L1407,'2-1.手続一覧'!$A$9:$W$1715,23,FALSE)=AK1407,"OK","NG")</f>
        <v>OK</v>
      </c>
      <c r="L1407" s="32">
        <v>24567</v>
      </c>
      <c r="M1407" s="32" t="s">
        <v>1935</v>
      </c>
      <c r="N1407" s="32" t="s">
        <v>1418</v>
      </c>
      <c r="O1407" s="32" t="s">
        <v>1282</v>
      </c>
      <c r="P1407" s="32">
        <v>1950</v>
      </c>
      <c r="Q1407" s="32" t="s">
        <v>1938</v>
      </c>
      <c r="R1407" s="32">
        <v>149</v>
      </c>
      <c r="S1407" s="32">
        <v>45</v>
      </c>
      <c r="T1407" s="32">
        <v>33</v>
      </c>
      <c r="U1407" s="32"/>
      <c r="V1407" s="32"/>
      <c r="W1407" s="32"/>
      <c r="X1407" s="32"/>
      <c r="Y1407" s="32"/>
      <c r="Z1407" s="32"/>
      <c r="AA1407" s="32" t="s">
        <v>108</v>
      </c>
      <c r="AB1407" s="32" t="s">
        <v>147</v>
      </c>
      <c r="AC1407" s="32" t="s">
        <v>43</v>
      </c>
      <c r="AD1407" s="32" t="s">
        <v>1928</v>
      </c>
      <c r="AE1407" s="32" t="s">
        <v>53</v>
      </c>
      <c r="AF1407" s="32"/>
      <c r="AG1407" s="32"/>
      <c r="AH1407" s="32"/>
      <c r="AI1407" s="32" t="s">
        <v>1929</v>
      </c>
      <c r="AJ1407" s="32"/>
      <c r="AK1407" s="32" t="s">
        <v>46</v>
      </c>
      <c r="AN1407" s="33" t="s">
        <v>2259</v>
      </c>
      <c r="AO1407" s="33" t="s">
        <v>3122</v>
      </c>
    </row>
    <row r="1408" spans="2:41" ht="13.5" hidden="1" customHeight="1">
      <c r="B1408" s="31">
        <f>VLOOKUP(L1408,'2-1.手続一覧'!$A$9:$A$1715,1,FALSE)</f>
        <v>24568</v>
      </c>
      <c r="C1408" s="31" t="str">
        <f>IF(VLOOKUP(L1408,'2-1.手続一覧'!$A$9:$Q$1715,2,FALSE)=N1408,"OK","NG")</f>
        <v>OK</v>
      </c>
      <c r="D1408" s="31" t="str">
        <f>IF(VLOOKUP(L1408,'2-1.手続一覧'!$A$9:$Q$1715,3,FALSE)=O1408,"OK","NG")</f>
        <v>OK</v>
      </c>
      <c r="E1408" s="31" t="str">
        <f>IF(VLOOKUP(L1408,'2-1.手続一覧'!$A$9:$S$1715,19,FALSE)=AA1408,"OK","NG")</f>
        <v>OK</v>
      </c>
      <c r="F1408" s="31" t="str">
        <f>IF(VLOOKUP(L1408,'2-1.手続一覧'!$A$9:$S$1715,16,FALSE)=AC1408,"OK","NG")</f>
        <v>OK</v>
      </c>
      <c r="G1408" s="31" t="str">
        <f>IF(VLOOKUP(L1408,'2-1.手続一覧'!$A$9:$S$1715,17,FALSE)=AE1408,"OK","NG")</f>
        <v>NG</v>
      </c>
      <c r="H1408" s="31" t="str">
        <f>IF(VLOOKUP(L1408,'2-1.手続一覧'!$A$9:$T$1715,20,FALSE)=AF1408,"OK","NG")</f>
        <v>OK</v>
      </c>
      <c r="I1408" s="31" t="str">
        <f>IF(VLOOKUP(L1408,'2-1.手続一覧'!$A$9:$U$1715,21,FALSE)=AG1408,"OK","NG")</f>
        <v>OK</v>
      </c>
      <c r="J1408" s="31" t="str">
        <f>IF(VLOOKUP(L1408,'2-1.手続一覧'!$A$9:$V$1715,22,FALSE)=AH1408,"OK","NG")</f>
        <v>OK</v>
      </c>
      <c r="K1408" s="31" t="str">
        <f>IF(VLOOKUP(L1408,'2-1.手続一覧'!$A$9:$W$1715,23,FALSE)=AK1408,"OK","NG")</f>
        <v>OK</v>
      </c>
      <c r="L1408" s="32">
        <v>24568</v>
      </c>
      <c r="M1408" s="32" t="s">
        <v>1935</v>
      </c>
      <c r="N1408" s="32" t="s">
        <v>1419</v>
      </c>
      <c r="O1408" s="32" t="s">
        <v>1282</v>
      </c>
      <c r="P1408" s="32">
        <v>1950</v>
      </c>
      <c r="Q1408" s="32" t="s">
        <v>1938</v>
      </c>
      <c r="R1408" s="32">
        <v>149</v>
      </c>
      <c r="S1408" s="32">
        <v>45</v>
      </c>
      <c r="T1408" s="32">
        <v>34</v>
      </c>
      <c r="U1408" s="32"/>
      <c r="V1408" s="32"/>
      <c r="W1408" s="32"/>
      <c r="X1408" s="32"/>
      <c r="Y1408" s="32"/>
      <c r="Z1408" s="32"/>
      <c r="AA1408" s="32" t="s">
        <v>108</v>
      </c>
      <c r="AB1408" s="32" t="s">
        <v>2993</v>
      </c>
      <c r="AC1408" s="32" t="s">
        <v>1285</v>
      </c>
      <c r="AD1408" s="32" t="s">
        <v>1928</v>
      </c>
      <c r="AE1408" s="32" t="s">
        <v>53</v>
      </c>
      <c r="AF1408" s="32"/>
      <c r="AG1408" s="32"/>
      <c r="AH1408" s="32" t="s">
        <v>103</v>
      </c>
      <c r="AI1408" s="32" t="s">
        <v>1929</v>
      </c>
      <c r="AJ1408" s="32"/>
      <c r="AK1408" s="32" t="s">
        <v>46</v>
      </c>
      <c r="AN1408" s="33" t="s">
        <v>2259</v>
      </c>
      <c r="AO1408" s="33" t="s">
        <v>3122</v>
      </c>
    </row>
    <row r="1409" spans="2:41" ht="13.5" hidden="1" customHeight="1">
      <c r="B1409" s="31">
        <f>VLOOKUP(L1409,'2-1.手続一覧'!$A$9:$A$1715,1,FALSE)</f>
        <v>24569</v>
      </c>
      <c r="C1409" s="31" t="str">
        <f>IF(VLOOKUP(L1409,'2-1.手続一覧'!$A$9:$Q$1715,2,FALSE)=N1409,"OK","NG")</f>
        <v>OK</v>
      </c>
      <c r="D1409" s="31" t="str">
        <f>IF(VLOOKUP(L1409,'2-1.手続一覧'!$A$9:$Q$1715,3,FALSE)=O1409,"OK","NG")</f>
        <v>OK</v>
      </c>
      <c r="E1409" s="31" t="str">
        <f>IF(VLOOKUP(L1409,'2-1.手続一覧'!$A$9:$S$1715,19,FALSE)=AA1409,"OK","NG")</f>
        <v>OK</v>
      </c>
      <c r="F1409" s="31" t="str">
        <f>IF(VLOOKUP(L1409,'2-1.手続一覧'!$A$9:$S$1715,16,FALSE)=AC1409,"OK","NG")</f>
        <v>OK</v>
      </c>
      <c r="G1409" s="31" t="str">
        <f>IF(VLOOKUP(L1409,'2-1.手続一覧'!$A$9:$S$1715,17,FALSE)=AE1409,"OK","NG")</f>
        <v>NG</v>
      </c>
      <c r="H1409" s="31" t="str">
        <f>IF(VLOOKUP(L1409,'2-1.手続一覧'!$A$9:$T$1715,20,FALSE)=AF1409,"OK","NG")</f>
        <v>OK</v>
      </c>
      <c r="I1409" s="31" t="str">
        <f>IF(VLOOKUP(L1409,'2-1.手続一覧'!$A$9:$U$1715,21,FALSE)=AG1409,"OK","NG")</f>
        <v>OK</v>
      </c>
      <c r="J1409" s="31" t="str">
        <f>IF(VLOOKUP(L1409,'2-1.手続一覧'!$A$9:$V$1715,22,FALSE)=AH1409,"OK","NG")</f>
        <v>OK</v>
      </c>
      <c r="K1409" s="31" t="str">
        <f>IF(VLOOKUP(L1409,'2-1.手続一覧'!$A$9:$W$1715,23,FALSE)=AK1409,"OK","NG")</f>
        <v>OK</v>
      </c>
      <c r="L1409" s="32">
        <v>24569</v>
      </c>
      <c r="M1409" s="32" t="s">
        <v>1935</v>
      </c>
      <c r="N1409" s="32" t="s">
        <v>1420</v>
      </c>
      <c r="O1409" s="32" t="s">
        <v>1282</v>
      </c>
      <c r="P1409" s="32">
        <v>1950</v>
      </c>
      <c r="Q1409" s="32" t="s">
        <v>1938</v>
      </c>
      <c r="R1409" s="32">
        <v>149</v>
      </c>
      <c r="S1409" s="32">
        <v>45</v>
      </c>
      <c r="T1409" s="32">
        <v>34</v>
      </c>
      <c r="U1409" s="32"/>
      <c r="V1409" s="32"/>
      <c r="W1409" s="32"/>
      <c r="X1409" s="32"/>
      <c r="Y1409" s="32"/>
      <c r="Z1409" s="32"/>
      <c r="AA1409" s="32" t="s">
        <v>108</v>
      </c>
      <c r="AB1409" s="32" t="s">
        <v>2993</v>
      </c>
      <c r="AC1409" s="32" t="s">
        <v>1285</v>
      </c>
      <c r="AD1409" s="32" t="s">
        <v>1928</v>
      </c>
      <c r="AE1409" s="32" t="s">
        <v>53</v>
      </c>
      <c r="AF1409" s="32"/>
      <c r="AG1409" s="32"/>
      <c r="AH1409" s="32" t="s">
        <v>103</v>
      </c>
      <c r="AI1409" s="32" t="s">
        <v>1929</v>
      </c>
      <c r="AJ1409" s="32"/>
      <c r="AK1409" s="32" t="s">
        <v>46</v>
      </c>
      <c r="AN1409" s="33" t="s">
        <v>2259</v>
      </c>
      <c r="AO1409" s="33" t="s">
        <v>3122</v>
      </c>
    </row>
    <row r="1410" spans="2:41" ht="13.5" hidden="1" customHeight="1">
      <c r="B1410" s="31">
        <f>VLOOKUP(L1410,'2-1.手続一覧'!$A$9:$A$1715,1,FALSE)</f>
        <v>24570</v>
      </c>
      <c r="C1410" s="31" t="str">
        <f>IF(VLOOKUP(L1410,'2-1.手続一覧'!$A$9:$Q$1715,2,FALSE)=N1410,"OK","NG")</f>
        <v>OK</v>
      </c>
      <c r="D1410" s="31" t="str">
        <f>IF(VLOOKUP(L1410,'2-1.手続一覧'!$A$9:$Q$1715,3,FALSE)=O1410,"OK","NG")</f>
        <v>OK</v>
      </c>
      <c r="E1410" s="31" t="str">
        <f>IF(VLOOKUP(L1410,'2-1.手続一覧'!$A$9:$S$1715,19,FALSE)=AA1410,"OK","NG")</f>
        <v>OK</v>
      </c>
      <c r="F1410" s="31" t="str">
        <f>IF(VLOOKUP(L1410,'2-1.手続一覧'!$A$9:$S$1715,16,FALSE)=AC1410,"OK","NG")</f>
        <v>OK</v>
      </c>
      <c r="G1410" s="31" t="str">
        <f>IF(VLOOKUP(L1410,'2-1.手続一覧'!$A$9:$S$1715,17,FALSE)=AE1410,"OK","NG")</f>
        <v>NG</v>
      </c>
      <c r="H1410" s="31" t="str">
        <f>IF(VLOOKUP(L1410,'2-1.手続一覧'!$A$9:$T$1715,20,FALSE)=AF1410,"OK","NG")</f>
        <v>OK</v>
      </c>
      <c r="I1410" s="31" t="str">
        <f>IF(VLOOKUP(L1410,'2-1.手続一覧'!$A$9:$U$1715,21,FALSE)=AG1410,"OK","NG")</f>
        <v>OK</v>
      </c>
      <c r="J1410" s="31" t="str">
        <f>IF(VLOOKUP(L1410,'2-1.手続一覧'!$A$9:$V$1715,22,FALSE)=AH1410,"OK","NG")</f>
        <v>OK</v>
      </c>
      <c r="K1410" s="31" t="str">
        <f>IF(VLOOKUP(L1410,'2-1.手続一覧'!$A$9:$W$1715,23,FALSE)=AK1410,"OK","NG")</f>
        <v>OK</v>
      </c>
      <c r="L1410" s="32">
        <v>24570</v>
      </c>
      <c r="M1410" s="32" t="s">
        <v>1935</v>
      </c>
      <c r="N1410" s="32" t="s">
        <v>1421</v>
      </c>
      <c r="O1410" s="32" t="s">
        <v>1282</v>
      </c>
      <c r="P1410" s="32">
        <v>1950</v>
      </c>
      <c r="Q1410" s="32" t="s">
        <v>1938</v>
      </c>
      <c r="R1410" s="32">
        <v>149</v>
      </c>
      <c r="S1410" s="32">
        <v>45</v>
      </c>
      <c r="T1410" s="32">
        <v>36</v>
      </c>
      <c r="U1410" s="32"/>
      <c r="V1410" s="32"/>
      <c r="W1410" s="32"/>
      <c r="X1410" s="32"/>
      <c r="Y1410" s="32"/>
      <c r="Z1410" s="32"/>
      <c r="AA1410" s="32" t="s">
        <v>108</v>
      </c>
      <c r="AB1410" s="32" t="s">
        <v>2993</v>
      </c>
      <c r="AC1410" s="32" t="s">
        <v>1285</v>
      </c>
      <c r="AD1410" s="32" t="s">
        <v>1928</v>
      </c>
      <c r="AE1410" s="32" t="s">
        <v>53</v>
      </c>
      <c r="AF1410" s="32"/>
      <c r="AG1410" s="32"/>
      <c r="AH1410" s="32" t="s">
        <v>103</v>
      </c>
      <c r="AI1410" s="32" t="s">
        <v>1929</v>
      </c>
      <c r="AJ1410" s="32"/>
      <c r="AK1410" s="32" t="s">
        <v>46</v>
      </c>
      <c r="AN1410" s="33" t="s">
        <v>2259</v>
      </c>
      <c r="AO1410" s="33" t="s">
        <v>3122</v>
      </c>
    </row>
    <row r="1411" spans="2:41" ht="13.5" hidden="1" customHeight="1">
      <c r="B1411" s="31">
        <f>VLOOKUP(L1411,'2-1.手続一覧'!$A$9:$A$1715,1,FALSE)</f>
        <v>24586</v>
      </c>
      <c r="C1411" s="31" t="str">
        <f>IF(VLOOKUP(L1411,'2-1.手続一覧'!$A$9:$Q$1715,2,FALSE)=N1411,"OK","NG")</f>
        <v>OK</v>
      </c>
      <c r="D1411" s="31" t="str">
        <f>IF(VLOOKUP(L1411,'2-1.手続一覧'!$A$9:$Q$1715,3,FALSE)=O1411,"OK","NG")</f>
        <v>OK</v>
      </c>
      <c r="E1411" s="31" t="str">
        <f>IF(VLOOKUP(L1411,'2-1.手続一覧'!$A$9:$S$1715,19,FALSE)=AA1411,"OK","NG")</f>
        <v>OK</v>
      </c>
      <c r="F1411" s="31" t="str">
        <f>IF(VLOOKUP(L1411,'2-1.手続一覧'!$A$9:$S$1715,16,FALSE)=AC1411,"OK","NG")</f>
        <v>OK</v>
      </c>
      <c r="G1411" s="31" t="str">
        <f>IF(VLOOKUP(L1411,'2-1.手続一覧'!$A$9:$S$1715,17,FALSE)=AE1411,"OK","NG")</f>
        <v>NG</v>
      </c>
      <c r="H1411" s="31" t="str">
        <f>IF(VLOOKUP(L1411,'2-1.手続一覧'!$A$9:$T$1715,20,FALSE)=AF1411,"OK","NG")</f>
        <v>OK</v>
      </c>
      <c r="I1411" s="31" t="str">
        <f>IF(VLOOKUP(L1411,'2-1.手続一覧'!$A$9:$U$1715,21,FALSE)=AG1411,"OK","NG")</f>
        <v>OK</v>
      </c>
      <c r="J1411" s="31" t="str">
        <f>IF(VLOOKUP(L1411,'2-1.手続一覧'!$A$9:$V$1715,22,FALSE)=AH1411,"OK","NG")</f>
        <v>OK</v>
      </c>
      <c r="K1411" s="31" t="str">
        <f>IF(VLOOKUP(L1411,'2-1.手続一覧'!$A$9:$W$1715,23,FALSE)=AK1411,"OK","NG")</f>
        <v>OK</v>
      </c>
      <c r="L1411" s="32">
        <v>24586</v>
      </c>
      <c r="M1411" s="32" t="s">
        <v>1935</v>
      </c>
      <c r="N1411" s="32" t="s">
        <v>1422</v>
      </c>
      <c r="O1411" s="32" t="s">
        <v>1282</v>
      </c>
      <c r="P1411" s="32">
        <v>1950</v>
      </c>
      <c r="Q1411" s="32" t="s">
        <v>1938</v>
      </c>
      <c r="R1411" s="32">
        <v>149</v>
      </c>
      <c r="S1411" s="32">
        <v>46</v>
      </c>
      <c r="T1411" s="32"/>
      <c r="U1411" s="32"/>
      <c r="V1411" s="32">
        <v>2</v>
      </c>
      <c r="W1411" s="32"/>
      <c r="X1411" s="32"/>
      <c r="Y1411" s="32"/>
      <c r="Z1411" s="32"/>
      <c r="AA1411" s="32" t="s">
        <v>108</v>
      </c>
      <c r="AB1411" s="32" t="s">
        <v>2993</v>
      </c>
      <c r="AC1411" s="32" t="s">
        <v>1285</v>
      </c>
      <c r="AD1411" s="32" t="s">
        <v>1940</v>
      </c>
      <c r="AE1411" s="32" t="s">
        <v>53</v>
      </c>
      <c r="AF1411" s="32"/>
      <c r="AG1411" s="32"/>
      <c r="AH1411" s="32" t="s">
        <v>103</v>
      </c>
      <c r="AI1411" s="32" t="s">
        <v>1929</v>
      </c>
      <c r="AJ1411" s="32"/>
      <c r="AK1411" s="32" t="s">
        <v>46</v>
      </c>
      <c r="AN1411" s="33" t="s">
        <v>2259</v>
      </c>
      <c r="AO1411" s="33" t="s">
        <v>3122</v>
      </c>
    </row>
    <row r="1412" spans="2:41" ht="13.5" hidden="1" customHeight="1">
      <c r="B1412" s="31">
        <f>VLOOKUP(L1412,'2-1.手続一覧'!$A$9:$A$1715,1,FALSE)</f>
        <v>24587</v>
      </c>
      <c r="C1412" s="31" t="str">
        <f>IF(VLOOKUP(L1412,'2-1.手続一覧'!$A$9:$Q$1715,2,FALSE)=N1412,"OK","NG")</f>
        <v>OK</v>
      </c>
      <c r="D1412" s="31" t="str">
        <f>IF(VLOOKUP(L1412,'2-1.手続一覧'!$A$9:$Q$1715,3,FALSE)=O1412,"OK","NG")</f>
        <v>OK</v>
      </c>
      <c r="E1412" s="31" t="str">
        <f>IF(VLOOKUP(L1412,'2-1.手続一覧'!$A$9:$S$1715,19,FALSE)=AA1412,"OK","NG")</f>
        <v>OK</v>
      </c>
      <c r="F1412" s="31" t="str">
        <f>IF(VLOOKUP(L1412,'2-1.手続一覧'!$A$9:$S$1715,16,FALSE)=AC1412,"OK","NG")</f>
        <v>OK</v>
      </c>
      <c r="G1412" s="31" t="str">
        <f>IF(VLOOKUP(L1412,'2-1.手続一覧'!$A$9:$S$1715,17,FALSE)=AE1412,"OK","NG")</f>
        <v>NG</v>
      </c>
      <c r="H1412" s="31" t="str">
        <f>IF(VLOOKUP(L1412,'2-1.手続一覧'!$A$9:$T$1715,20,FALSE)=AF1412,"OK","NG")</f>
        <v>OK</v>
      </c>
      <c r="I1412" s="31" t="str">
        <f>IF(VLOOKUP(L1412,'2-1.手続一覧'!$A$9:$U$1715,21,FALSE)=AG1412,"OK","NG")</f>
        <v>OK</v>
      </c>
      <c r="J1412" s="31" t="str">
        <f>IF(VLOOKUP(L1412,'2-1.手続一覧'!$A$9:$V$1715,22,FALSE)=AH1412,"OK","NG")</f>
        <v>OK</v>
      </c>
      <c r="K1412" s="31" t="str">
        <f>IF(VLOOKUP(L1412,'2-1.手続一覧'!$A$9:$W$1715,23,FALSE)=AK1412,"OK","NG")</f>
        <v>OK</v>
      </c>
      <c r="L1412" s="32">
        <v>24587</v>
      </c>
      <c r="M1412" s="32" t="s">
        <v>1935</v>
      </c>
      <c r="N1412" s="32" t="s">
        <v>1423</v>
      </c>
      <c r="O1412" s="32" t="s">
        <v>1282</v>
      </c>
      <c r="P1412" s="32">
        <v>1950</v>
      </c>
      <c r="Q1412" s="32" t="s">
        <v>1938</v>
      </c>
      <c r="R1412" s="32">
        <v>149</v>
      </c>
      <c r="S1412" s="32">
        <v>47</v>
      </c>
      <c r="T1412" s="32"/>
      <c r="U1412" s="32"/>
      <c r="V1412" s="32"/>
      <c r="W1412" s="32"/>
      <c r="X1412" s="32"/>
      <c r="Y1412" s="32"/>
      <c r="Z1412" s="32"/>
      <c r="AA1412" s="32" t="s">
        <v>108</v>
      </c>
      <c r="AB1412" s="32" t="s">
        <v>2993</v>
      </c>
      <c r="AC1412" s="32" t="s">
        <v>1285</v>
      </c>
      <c r="AD1412" s="32" t="s">
        <v>1940</v>
      </c>
      <c r="AE1412" s="32" t="s">
        <v>53</v>
      </c>
      <c r="AF1412" s="32"/>
      <c r="AG1412" s="32"/>
      <c r="AH1412" s="32" t="s">
        <v>103</v>
      </c>
      <c r="AI1412" s="32" t="s">
        <v>1929</v>
      </c>
      <c r="AJ1412" s="32"/>
      <c r="AK1412" s="32" t="s">
        <v>46</v>
      </c>
      <c r="AN1412" s="33" t="s">
        <v>2259</v>
      </c>
      <c r="AO1412" s="33" t="s">
        <v>3122</v>
      </c>
    </row>
    <row r="1413" spans="2:41" ht="13.5" hidden="1" customHeight="1">
      <c r="B1413" s="31">
        <f>VLOOKUP(L1413,'2-1.手続一覧'!$A$9:$A$1715,1,FALSE)</f>
        <v>24588</v>
      </c>
      <c r="C1413" s="31" t="str">
        <f>IF(VLOOKUP(L1413,'2-1.手続一覧'!$A$9:$Q$1715,2,FALSE)=N1413,"OK","NG")</f>
        <v>OK</v>
      </c>
      <c r="D1413" s="31" t="str">
        <f>IF(VLOOKUP(L1413,'2-1.手続一覧'!$A$9:$Q$1715,3,FALSE)=O1413,"OK","NG")</f>
        <v>OK</v>
      </c>
      <c r="E1413" s="31" t="str">
        <f>IF(VLOOKUP(L1413,'2-1.手続一覧'!$A$9:$S$1715,19,FALSE)=AA1413,"OK","NG")</f>
        <v>OK</v>
      </c>
      <c r="F1413" s="31" t="str">
        <f>IF(VLOOKUP(L1413,'2-1.手続一覧'!$A$9:$S$1715,16,FALSE)=AC1413,"OK","NG")</f>
        <v>OK</v>
      </c>
      <c r="G1413" s="31" t="str">
        <f>IF(VLOOKUP(L1413,'2-1.手続一覧'!$A$9:$S$1715,17,FALSE)=AE1413,"OK","NG")</f>
        <v>OK</v>
      </c>
      <c r="H1413" s="31" t="str">
        <f>IF(VLOOKUP(L1413,'2-1.手続一覧'!$A$9:$T$1715,20,FALSE)=AF1413,"OK","NG")</f>
        <v>OK</v>
      </c>
      <c r="I1413" s="31" t="str">
        <f>IF(VLOOKUP(L1413,'2-1.手続一覧'!$A$9:$U$1715,21,FALSE)=AG1413,"OK","NG")</f>
        <v>OK</v>
      </c>
      <c r="J1413" s="31" t="str">
        <f>IF(VLOOKUP(L1413,'2-1.手続一覧'!$A$9:$V$1715,22,FALSE)=AH1413,"OK","NG")</f>
        <v>OK</v>
      </c>
      <c r="K1413" s="31" t="str">
        <f>IF(VLOOKUP(L1413,'2-1.手続一覧'!$A$9:$W$1715,23,FALSE)=AK1413,"OK","NG")</f>
        <v>OK</v>
      </c>
      <c r="L1413" s="32">
        <v>24588</v>
      </c>
      <c r="M1413" s="32" t="s">
        <v>1935</v>
      </c>
      <c r="N1413" s="32" t="s">
        <v>1424</v>
      </c>
      <c r="O1413" s="32" t="s">
        <v>1282</v>
      </c>
      <c r="P1413" s="32">
        <v>1950</v>
      </c>
      <c r="Q1413" s="32" t="s">
        <v>1938</v>
      </c>
      <c r="R1413" s="32">
        <v>149</v>
      </c>
      <c r="S1413" s="32">
        <v>52</v>
      </c>
      <c r="T1413" s="32"/>
      <c r="U1413" s="32"/>
      <c r="V1413" s="32">
        <v>1</v>
      </c>
      <c r="W1413" s="32"/>
      <c r="X1413" s="32"/>
      <c r="Y1413" s="32"/>
      <c r="Z1413" s="32"/>
      <c r="AA1413" s="32" t="s">
        <v>54</v>
      </c>
      <c r="AB1413" s="32" t="s">
        <v>2518</v>
      </c>
      <c r="AC1413" s="32" t="s">
        <v>44</v>
      </c>
      <c r="AD1413" s="32" t="s">
        <v>2518</v>
      </c>
      <c r="AE1413" s="32" t="s">
        <v>44</v>
      </c>
      <c r="AF1413" s="32"/>
      <c r="AG1413" s="32"/>
      <c r="AH1413" s="32" t="s">
        <v>103</v>
      </c>
      <c r="AI1413" s="32" t="s">
        <v>1929</v>
      </c>
      <c r="AJ1413" s="32"/>
      <c r="AK1413" s="32" t="s">
        <v>46</v>
      </c>
      <c r="AN1413" s="33" t="s">
        <v>2259</v>
      </c>
      <c r="AO1413" s="33" t="s">
        <v>3122</v>
      </c>
    </row>
    <row r="1414" spans="2:41" ht="13.5" hidden="1" customHeight="1">
      <c r="B1414" s="31">
        <f>VLOOKUP(L1414,'2-1.手続一覧'!$A$9:$A$1715,1,FALSE)</f>
        <v>24589</v>
      </c>
      <c r="C1414" s="31" t="str">
        <f>IF(VLOOKUP(L1414,'2-1.手続一覧'!$A$9:$Q$1715,2,FALSE)=N1414,"OK","NG")</f>
        <v>OK</v>
      </c>
      <c r="D1414" s="31" t="str">
        <f>IF(VLOOKUP(L1414,'2-1.手続一覧'!$A$9:$Q$1715,3,FALSE)=O1414,"OK","NG")</f>
        <v>OK</v>
      </c>
      <c r="E1414" s="31" t="str">
        <f>IF(VLOOKUP(L1414,'2-1.手続一覧'!$A$9:$S$1715,19,FALSE)=AA1414,"OK","NG")</f>
        <v>OK</v>
      </c>
      <c r="F1414" s="31" t="str">
        <f>IF(VLOOKUP(L1414,'2-1.手続一覧'!$A$9:$S$1715,16,FALSE)=AC1414,"OK","NG")</f>
        <v>NG</v>
      </c>
      <c r="G1414" s="31" t="str">
        <f>IF(VLOOKUP(L1414,'2-1.手続一覧'!$A$9:$S$1715,17,FALSE)=AE1414,"OK","NG")</f>
        <v>NG</v>
      </c>
      <c r="H1414" s="31" t="str">
        <f>IF(VLOOKUP(L1414,'2-1.手続一覧'!$A$9:$T$1715,20,FALSE)=AF1414,"OK","NG")</f>
        <v>OK</v>
      </c>
      <c r="I1414" s="31" t="str">
        <f>IF(VLOOKUP(L1414,'2-1.手続一覧'!$A$9:$U$1715,21,FALSE)=AG1414,"OK","NG")</f>
        <v>OK</v>
      </c>
      <c r="J1414" s="31" t="str">
        <f>IF(VLOOKUP(L1414,'2-1.手続一覧'!$A$9:$V$1715,22,FALSE)=AH1414,"OK","NG")</f>
        <v>OK</v>
      </c>
      <c r="K1414" s="31" t="str">
        <f>IF(VLOOKUP(L1414,'2-1.手続一覧'!$A$9:$W$1715,23,FALSE)=AK1414,"OK","NG")</f>
        <v>OK</v>
      </c>
      <c r="L1414" s="32">
        <v>24589</v>
      </c>
      <c r="M1414" s="32" t="s">
        <v>1935</v>
      </c>
      <c r="N1414" s="32" t="s">
        <v>1425</v>
      </c>
      <c r="O1414" s="32" t="s">
        <v>1282</v>
      </c>
      <c r="P1414" s="32">
        <v>1950</v>
      </c>
      <c r="Q1414" s="32" t="s">
        <v>1938</v>
      </c>
      <c r="R1414" s="32">
        <v>149</v>
      </c>
      <c r="S1414" s="32">
        <v>55</v>
      </c>
      <c r="T1414" s="32"/>
      <c r="U1414" s="32"/>
      <c r="V1414" s="32">
        <v>1</v>
      </c>
      <c r="W1414" s="32"/>
      <c r="X1414" s="32"/>
      <c r="Y1414" s="32"/>
      <c r="Z1414" s="32"/>
      <c r="AA1414" s="32" t="s">
        <v>108</v>
      </c>
      <c r="AB1414" s="32" t="s">
        <v>147</v>
      </c>
      <c r="AC1414" s="32" t="s">
        <v>43</v>
      </c>
      <c r="AD1414" s="32" t="s">
        <v>1940</v>
      </c>
      <c r="AE1414" s="32" t="s">
        <v>53</v>
      </c>
      <c r="AF1414" s="32"/>
      <c r="AG1414" s="32"/>
      <c r="AH1414" s="32" t="s">
        <v>103</v>
      </c>
      <c r="AI1414" s="32" t="s">
        <v>1929</v>
      </c>
      <c r="AJ1414" s="32"/>
      <c r="AK1414" s="32" t="s">
        <v>46</v>
      </c>
      <c r="AN1414" s="33" t="s">
        <v>2259</v>
      </c>
      <c r="AO1414" s="33" t="s">
        <v>3122</v>
      </c>
    </row>
    <row r="1415" spans="2:41" ht="13.5" hidden="1" customHeight="1">
      <c r="B1415" s="31">
        <f>VLOOKUP(L1415,'2-1.手続一覧'!$A$9:$A$1715,1,FALSE)</f>
        <v>24590</v>
      </c>
      <c r="C1415" s="31" t="str">
        <f>IF(VLOOKUP(L1415,'2-1.手続一覧'!$A$9:$Q$1715,2,FALSE)=N1415,"OK","NG")</f>
        <v>OK</v>
      </c>
      <c r="D1415" s="31" t="str">
        <f>IF(VLOOKUP(L1415,'2-1.手続一覧'!$A$9:$Q$1715,3,FALSE)=O1415,"OK","NG")</f>
        <v>OK</v>
      </c>
      <c r="E1415" s="31" t="str">
        <f>IF(VLOOKUP(L1415,'2-1.手続一覧'!$A$9:$S$1715,19,FALSE)=AA1415,"OK","NG")</f>
        <v>OK</v>
      </c>
      <c r="F1415" s="31" t="str">
        <f>IF(VLOOKUP(L1415,'2-1.手続一覧'!$A$9:$S$1715,16,FALSE)=AC1415,"OK","NG")</f>
        <v>NG</v>
      </c>
      <c r="G1415" s="31" t="str">
        <f>IF(VLOOKUP(L1415,'2-1.手続一覧'!$A$9:$S$1715,17,FALSE)=AE1415,"OK","NG")</f>
        <v>NG</v>
      </c>
      <c r="H1415" s="31" t="str">
        <f>IF(VLOOKUP(L1415,'2-1.手続一覧'!$A$9:$T$1715,20,FALSE)=AF1415,"OK","NG")</f>
        <v>OK</v>
      </c>
      <c r="I1415" s="31" t="str">
        <f>IF(VLOOKUP(L1415,'2-1.手続一覧'!$A$9:$U$1715,21,FALSE)=AG1415,"OK","NG")</f>
        <v>OK</v>
      </c>
      <c r="J1415" s="31" t="str">
        <f>IF(VLOOKUP(L1415,'2-1.手続一覧'!$A$9:$V$1715,22,FALSE)=AH1415,"OK","NG")</f>
        <v>OK</v>
      </c>
      <c r="K1415" s="31" t="str">
        <f>IF(VLOOKUP(L1415,'2-1.手続一覧'!$A$9:$W$1715,23,FALSE)=AK1415,"OK","NG")</f>
        <v>OK</v>
      </c>
      <c r="L1415" s="32">
        <v>24590</v>
      </c>
      <c r="M1415" s="32" t="s">
        <v>1935</v>
      </c>
      <c r="N1415" s="32" t="s">
        <v>1426</v>
      </c>
      <c r="O1415" s="32" t="s">
        <v>1282</v>
      </c>
      <c r="P1415" s="32">
        <v>1950</v>
      </c>
      <c r="Q1415" s="32" t="s">
        <v>1938</v>
      </c>
      <c r="R1415" s="32">
        <v>149</v>
      </c>
      <c r="S1415" s="32">
        <v>55</v>
      </c>
      <c r="T1415" s="32"/>
      <c r="U1415" s="32"/>
      <c r="V1415" s="32">
        <v>2</v>
      </c>
      <c r="W1415" s="32"/>
      <c r="X1415" s="32"/>
      <c r="Y1415" s="32"/>
      <c r="Z1415" s="32"/>
      <c r="AA1415" s="32" t="s">
        <v>108</v>
      </c>
      <c r="AB1415" s="32" t="s">
        <v>147</v>
      </c>
      <c r="AC1415" s="32" t="s">
        <v>43</v>
      </c>
      <c r="AD1415" s="32" t="s">
        <v>1940</v>
      </c>
      <c r="AE1415" s="32" t="s">
        <v>53</v>
      </c>
      <c r="AF1415" s="32"/>
      <c r="AG1415" s="32"/>
      <c r="AH1415" s="32" t="s">
        <v>103</v>
      </c>
      <c r="AI1415" s="32" t="s">
        <v>1929</v>
      </c>
      <c r="AJ1415" s="32"/>
      <c r="AK1415" s="32" t="s">
        <v>46</v>
      </c>
      <c r="AN1415" s="33" t="s">
        <v>2259</v>
      </c>
      <c r="AO1415" s="33" t="s">
        <v>3122</v>
      </c>
    </row>
    <row r="1416" spans="2:41" ht="13.5" customHeight="1">
      <c r="B1416" s="31">
        <f>VLOOKUP(L1416,'2-1.手続一覧'!$A$9:$A$1715,1,FALSE)</f>
        <v>24470</v>
      </c>
      <c r="C1416" s="31" t="str">
        <f>IF(VLOOKUP(L1416,'2-1.手続一覧'!$A$9:$Q$1715,2,FALSE)=N1416,"OK","NG")</f>
        <v>OK</v>
      </c>
      <c r="D1416" s="31" t="str">
        <f>IF(VLOOKUP(L1416,'2-1.手続一覧'!$A$9:$Q$1715,3,FALSE)=O1416,"OK","NG")</f>
        <v>OK</v>
      </c>
      <c r="E1416" s="31" t="str">
        <f>IF(VLOOKUP(L1416,'2-1.手続一覧'!$A$9:$S$1715,19,FALSE)=AA1416,"OK","NG")</f>
        <v>OK</v>
      </c>
      <c r="F1416" s="31" t="str">
        <f>IF(VLOOKUP(L1416,'2-1.手続一覧'!$A$9:$S$1715,16,FALSE)=AC1416,"OK","NG")</f>
        <v>NG</v>
      </c>
      <c r="G1416" s="31" t="str">
        <f>IF(VLOOKUP(L1416,'2-1.手続一覧'!$A$9:$S$1715,17,FALSE)=AE1416,"OK","NG")</f>
        <v>NG</v>
      </c>
      <c r="H1416" s="31" t="str">
        <f>IF(VLOOKUP(L1416,'2-1.手続一覧'!$A$9:$T$1715,20,FALSE)=AF1416,"OK","NG")</f>
        <v>OK</v>
      </c>
      <c r="I1416" s="31" t="str">
        <f>IF(VLOOKUP(L1416,'2-1.手続一覧'!$A$9:$U$1715,21,FALSE)=AG1416,"OK","NG")</f>
        <v>OK</v>
      </c>
      <c r="J1416" s="31" t="str">
        <f>IF(VLOOKUP(L1416,'2-1.手続一覧'!$A$9:$V$1715,22,FALSE)=AH1416,"OK","NG")</f>
        <v>OK</v>
      </c>
      <c r="K1416" s="31" t="str">
        <f>IF(VLOOKUP(L1416,'2-1.手続一覧'!$A$9:$W$1715,23,FALSE)=AK1416,"OK","NG")</f>
        <v>OK</v>
      </c>
      <c r="L1416" s="32">
        <v>24470</v>
      </c>
      <c r="M1416" s="32" t="s">
        <v>1935</v>
      </c>
      <c r="N1416" s="32" t="s">
        <v>1429</v>
      </c>
      <c r="O1416" s="32" t="s">
        <v>1428</v>
      </c>
      <c r="P1416" s="32">
        <v>1949</v>
      </c>
      <c r="Q1416" s="32" t="s">
        <v>2188</v>
      </c>
      <c r="R1416" s="32"/>
      <c r="S1416" s="32">
        <v>4</v>
      </c>
      <c r="T1416" s="32">
        <v>2</v>
      </c>
      <c r="U1416" s="32"/>
      <c r="V1416" s="32">
        <v>2</v>
      </c>
      <c r="W1416" s="32"/>
      <c r="X1416" s="32"/>
      <c r="Y1416" s="32"/>
      <c r="Z1416" s="32"/>
      <c r="AA1416" s="32" t="s">
        <v>54</v>
      </c>
      <c r="AB1416" s="32" t="s">
        <v>1928</v>
      </c>
      <c r="AC1416" s="32" t="s">
        <v>102</v>
      </c>
      <c r="AD1416" s="32" t="s">
        <v>147</v>
      </c>
      <c r="AE1416" s="33" t="s">
        <v>43</v>
      </c>
      <c r="AF1416" s="32"/>
      <c r="AG1416" s="32"/>
      <c r="AH1416" s="32"/>
      <c r="AI1416" s="32" t="s">
        <v>1929</v>
      </c>
      <c r="AJ1416" s="32"/>
      <c r="AK1416" s="32" t="s">
        <v>46</v>
      </c>
      <c r="AM1416" s="33" t="s">
        <v>2258</v>
      </c>
      <c r="AN1416" s="33" t="s">
        <v>2259</v>
      </c>
      <c r="AO1416" s="33" t="s">
        <v>3122</v>
      </c>
    </row>
    <row r="1417" spans="2:41" ht="13.5" customHeight="1">
      <c r="B1417" s="31">
        <f>VLOOKUP(L1417,'2-1.手続一覧'!$A$9:$A$1715,1,FALSE)</f>
        <v>24469</v>
      </c>
      <c r="C1417" s="31" t="str">
        <f>IF(VLOOKUP(L1417,'2-1.手続一覧'!$A$9:$Q$1715,2,FALSE)=N1417,"OK","NG")</f>
        <v>OK</v>
      </c>
      <c r="D1417" s="31" t="str">
        <f>IF(VLOOKUP(L1417,'2-1.手続一覧'!$A$9:$Q$1715,3,FALSE)=O1417,"OK","NG")</f>
        <v>OK</v>
      </c>
      <c r="E1417" s="31" t="str">
        <f>IF(VLOOKUP(L1417,'2-1.手続一覧'!$A$9:$S$1715,19,FALSE)=AA1417,"OK","NG")</f>
        <v>OK</v>
      </c>
      <c r="F1417" s="31" t="str">
        <f>IF(VLOOKUP(L1417,'2-1.手続一覧'!$A$9:$S$1715,16,FALSE)=AC1417,"OK","NG")</f>
        <v>NG</v>
      </c>
      <c r="G1417" s="31" t="str">
        <f>IF(VLOOKUP(L1417,'2-1.手続一覧'!$A$9:$S$1715,17,FALSE)=AE1417,"OK","NG")</f>
        <v>NG</v>
      </c>
      <c r="H1417" s="31" t="str">
        <f>IF(VLOOKUP(L1417,'2-1.手続一覧'!$A$9:$T$1715,20,FALSE)=AF1417,"OK","NG")</f>
        <v>OK</v>
      </c>
      <c r="I1417" s="31" t="str">
        <f>IF(VLOOKUP(L1417,'2-1.手続一覧'!$A$9:$U$1715,21,FALSE)=AG1417,"OK","NG")</f>
        <v>OK</v>
      </c>
      <c r="J1417" s="31" t="str">
        <f>IF(VLOOKUP(L1417,'2-1.手続一覧'!$A$9:$V$1715,22,FALSE)=AH1417,"OK","NG")</f>
        <v>OK</v>
      </c>
      <c r="K1417" s="31" t="str">
        <f>IF(VLOOKUP(L1417,'2-1.手続一覧'!$A$9:$W$1715,23,FALSE)=AK1417,"OK","NG")</f>
        <v>OK</v>
      </c>
      <c r="L1417" s="32">
        <v>24469</v>
      </c>
      <c r="M1417" s="32" t="s">
        <v>1935</v>
      </c>
      <c r="N1417" s="32" t="s">
        <v>1427</v>
      </c>
      <c r="O1417" s="32" t="s">
        <v>1428</v>
      </c>
      <c r="P1417" s="32">
        <v>1949</v>
      </c>
      <c r="Q1417" s="32" t="s">
        <v>2188</v>
      </c>
      <c r="R1417" s="32"/>
      <c r="S1417" s="32">
        <v>4</v>
      </c>
      <c r="T1417" s="32"/>
      <c r="U1417" s="32"/>
      <c r="V1417" s="32">
        <v>3</v>
      </c>
      <c r="W1417" s="32"/>
      <c r="X1417" s="32"/>
      <c r="Y1417" s="32"/>
      <c r="Z1417" s="32"/>
      <c r="AA1417" s="32" t="s">
        <v>54</v>
      </c>
      <c r="AB1417" s="32" t="s">
        <v>1928</v>
      </c>
      <c r="AC1417" s="32" t="s">
        <v>102</v>
      </c>
      <c r="AD1417" s="32" t="s">
        <v>147</v>
      </c>
      <c r="AE1417" s="33" t="s">
        <v>43</v>
      </c>
      <c r="AF1417" s="32"/>
      <c r="AG1417" s="32"/>
      <c r="AH1417" s="32"/>
      <c r="AI1417" s="32" t="s">
        <v>1929</v>
      </c>
      <c r="AJ1417" s="32"/>
      <c r="AK1417" s="32" t="s">
        <v>46</v>
      </c>
      <c r="AM1417" s="33" t="s">
        <v>2258</v>
      </c>
      <c r="AN1417" s="33" t="s">
        <v>2259</v>
      </c>
      <c r="AO1417" s="33" t="s">
        <v>3122</v>
      </c>
    </row>
    <row r="1418" spans="2:41" ht="13.5" customHeight="1">
      <c r="B1418" s="31">
        <f>VLOOKUP(L1418,'2-1.手続一覧'!$A$9:$A$1715,1,FALSE)</f>
        <v>24471</v>
      </c>
      <c r="C1418" s="31" t="str">
        <f>IF(VLOOKUP(L1418,'2-1.手続一覧'!$A$9:$Q$1715,2,FALSE)=N1418,"OK","NG")</f>
        <v>OK</v>
      </c>
      <c r="D1418" s="31" t="str">
        <f>IF(VLOOKUP(L1418,'2-1.手続一覧'!$A$9:$Q$1715,3,FALSE)=O1418,"OK","NG")</f>
        <v>OK</v>
      </c>
      <c r="E1418" s="31" t="str">
        <f>IF(VLOOKUP(L1418,'2-1.手続一覧'!$A$9:$S$1715,19,FALSE)=AA1418,"OK","NG")</f>
        <v>OK</v>
      </c>
      <c r="F1418" s="31" t="str">
        <f>IF(VLOOKUP(L1418,'2-1.手続一覧'!$A$9:$S$1715,16,FALSE)=AC1418,"OK","NG")</f>
        <v>NG</v>
      </c>
      <c r="G1418" s="31" t="str">
        <f>IF(VLOOKUP(L1418,'2-1.手続一覧'!$A$9:$S$1715,17,FALSE)=AE1418,"OK","NG")</f>
        <v>NG</v>
      </c>
      <c r="H1418" s="31" t="str">
        <f>IF(VLOOKUP(L1418,'2-1.手続一覧'!$A$9:$T$1715,20,FALSE)=AF1418,"OK","NG")</f>
        <v>OK</v>
      </c>
      <c r="I1418" s="31" t="str">
        <f>IF(VLOOKUP(L1418,'2-1.手続一覧'!$A$9:$U$1715,21,FALSE)=AG1418,"OK","NG")</f>
        <v>OK</v>
      </c>
      <c r="J1418" s="31" t="str">
        <f>IF(VLOOKUP(L1418,'2-1.手続一覧'!$A$9:$V$1715,22,FALSE)=AH1418,"OK","NG")</f>
        <v>OK</v>
      </c>
      <c r="K1418" s="31" t="str">
        <f>IF(VLOOKUP(L1418,'2-1.手続一覧'!$A$9:$W$1715,23,FALSE)=AK1418,"OK","NG")</f>
        <v>OK</v>
      </c>
      <c r="L1418" s="32">
        <v>24471</v>
      </c>
      <c r="M1418" s="32" t="s">
        <v>1935</v>
      </c>
      <c r="N1418" s="32" t="s">
        <v>1430</v>
      </c>
      <c r="O1418" s="32" t="s">
        <v>1428</v>
      </c>
      <c r="P1418" s="32">
        <v>1949</v>
      </c>
      <c r="Q1418" s="32" t="s">
        <v>2188</v>
      </c>
      <c r="R1418" s="32"/>
      <c r="S1418" s="32">
        <v>5</v>
      </c>
      <c r="T1418" s="32"/>
      <c r="U1418" s="32"/>
      <c r="V1418" s="32">
        <v>2</v>
      </c>
      <c r="W1418" s="32"/>
      <c r="X1418" s="32"/>
      <c r="Y1418" s="32"/>
      <c r="Z1418" s="32"/>
      <c r="AA1418" s="32" t="s">
        <v>54</v>
      </c>
      <c r="AB1418" s="32" t="s">
        <v>1928</v>
      </c>
      <c r="AC1418" s="32" t="s">
        <v>102</v>
      </c>
      <c r="AD1418" s="32" t="s">
        <v>147</v>
      </c>
      <c r="AE1418" s="33" t="s">
        <v>43</v>
      </c>
      <c r="AF1418" s="32"/>
      <c r="AG1418" s="32"/>
      <c r="AH1418" s="32"/>
      <c r="AI1418" s="32" t="s">
        <v>1929</v>
      </c>
      <c r="AJ1418" s="32"/>
      <c r="AK1418" s="32" t="s">
        <v>46</v>
      </c>
      <c r="AM1418" s="33" t="s">
        <v>2258</v>
      </c>
      <c r="AN1418" s="33" t="s">
        <v>2259</v>
      </c>
      <c r="AO1418" s="33" t="s">
        <v>3122</v>
      </c>
    </row>
    <row r="1419" spans="2:41" ht="13.5" customHeight="1">
      <c r="B1419" s="31">
        <f>VLOOKUP(L1419,'2-1.手続一覧'!$A$9:$A$1715,1,FALSE)</f>
        <v>24472</v>
      </c>
      <c r="C1419" s="31" t="str">
        <f>IF(VLOOKUP(L1419,'2-1.手続一覧'!$A$9:$Q$1715,2,FALSE)=N1419,"OK","NG")</f>
        <v>OK</v>
      </c>
      <c r="D1419" s="31" t="str">
        <f>IF(VLOOKUP(L1419,'2-1.手続一覧'!$A$9:$Q$1715,3,FALSE)=O1419,"OK","NG")</f>
        <v>OK</v>
      </c>
      <c r="E1419" s="31" t="str">
        <f>IF(VLOOKUP(L1419,'2-1.手続一覧'!$A$9:$S$1715,19,FALSE)=AA1419,"OK","NG")</f>
        <v>OK</v>
      </c>
      <c r="F1419" s="31" t="str">
        <f>IF(VLOOKUP(L1419,'2-1.手続一覧'!$A$9:$S$1715,16,FALSE)=AC1419,"OK","NG")</f>
        <v>NG</v>
      </c>
      <c r="G1419" s="31" t="str">
        <f>IF(VLOOKUP(L1419,'2-1.手続一覧'!$A$9:$S$1715,17,FALSE)=AE1419,"OK","NG")</f>
        <v>NG</v>
      </c>
      <c r="H1419" s="31" t="str">
        <f>IF(VLOOKUP(L1419,'2-1.手続一覧'!$A$9:$T$1715,20,FALSE)=AF1419,"OK","NG")</f>
        <v>OK</v>
      </c>
      <c r="I1419" s="31" t="str">
        <f>IF(VLOOKUP(L1419,'2-1.手続一覧'!$A$9:$U$1715,21,FALSE)=AG1419,"OK","NG")</f>
        <v>OK</v>
      </c>
      <c r="J1419" s="31" t="str">
        <f>IF(VLOOKUP(L1419,'2-1.手続一覧'!$A$9:$V$1715,22,FALSE)=AH1419,"OK","NG")</f>
        <v>OK</v>
      </c>
      <c r="K1419" s="31" t="str">
        <f>IF(VLOOKUP(L1419,'2-1.手続一覧'!$A$9:$W$1715,23,FALSE)=AK1419,"OK","NG")</f>
        <v>OK</v>
      </c>
      <c r="L1419" s="32">
        <v>24472</v>
      </c>
      <c r="M1419" s="32" t="s">
        <v>1935</v>
      </c>
      <c r="N1419" s="32" t="s">
        <v>1431</v>
      </c>
      <c r="O1419" s="32" t="s">
        <v>1428</v>
      </c>
      <c r="P1419" s="32">
        <v>1949</v>
      </c>
      <c r="Q1419" s="32" t="s">
        <v>2188</v>
      </c>
      <c r="R1419" s="32"/>
      <c r="S1419" s="32">
        <v>5</v>
      </c>
      <c r="T1419" s="32">
        <v>2</v>
      </c>
      <c r="U1419" s="32"/>
      <c r="V1419" s="32">
        <v>2</v>
      </c>
      <c r="W1419" s="32"/>
      <c r="X1419" s="32"/>
      <c r="Y1419" s="32"/>
      <c r="Z1419" s="32"/>
      <c r="AA1419" s="32" t="s">
        <v>54</v>
      </c>
      <c r="AB1419" s="32" t="s">
        <v>1928</v>
      </c>
      <c r="AC1419" s="32" t="s">
        <v>102</v>
      </c>
      <c r="AD1419" s="32" t="s">
        <v>147</v>
      </c>
      <c r="AE1419" s="33" t="s">
        <v>43</v>
      </c>
      <c r="AF1419" s="32"/>
      <c r="AG1419" s="32"/>
      <c r="AH1419" s="32"/>
      <c r="AI1419" s="32" t="s">
        <v>1929</v>
      </c>
      <c r="AJ1419" s="32"/>
      <c r="AK1419" s="32" t="s">
        <v>46</v>
      </c>
      <c r="AM1419" s="33" t="s">
        <v>2258</v>
      </c>
      <c r="AN1419" s="33" t="s">
        <v>2259</v>
      </c>
      <c r="AO1419" s="33" t="s">
        <v>3122</v>
      </c>
    </row>
    <row r="1420" spans="2:41" ht="13.5" customHeight="1">
      <c r="B1420" s="31">
        <f>VLOOKUP(L1420,'2-1.手続一覧'!$A$9:$A$1715,1,FALSE)</f>
        <v>24473</v>
      </c>
      <c r="C1420" s="31" t="str">
        <f>IF(VLOOKUP(L1420,'2-1.手続一覧'!$A$9:$Q$1715,2,FALSE)=N1420,"OK","NG")</f>
        <v>OK</v>
      </c>
      <c r="D1420" s="31" t="str">
        <f>IF(VLOOKUP(L1420,'2-1.手続一覧'!$A$9:$Q$1715,3,FALSE)=O1420,"OK","NG")</f>
        <v>OK</v>
      </c>
      <c r="E1420" s="31" t="str">
        <f>IF(VLOOKUP(L1420,'2-1.手続一覧'!$A$9:$S$1715,19,FALSE)=AA1420,"OK","NG")</f>
        <v>OK</v>
      </c>
      <c r="F1420" s="31" t="str">
        <f>IF(VLOOKUP(L1420,'2-1.手続一覧'!$A$9:$S$1715,16,FALSE)=AC1420,"OK","NG")</f>
        <v>NG</v>
      </c>
      <c r="G1420" s="31" t="str">
        <f>IF(VLOOKUP(L1420,'2-1.手続一覧'!$A$9:$S$1715,17,FALSE)=AE1420,"OK","NG")</f>
        <v>OK</v>
      </c>
      <c r="H1420" s="31" t="str">
        <f>IF(VLOOKUP(L1420,'2-1.手続一覧'!$A$9:$T$1715,20,FALSE)=AF1420,"OK","NG")</f>
        <v>OK</v>
      </c>
      <c r="I1420" s="31" t="str">
        <f>IF(VLOOKUP(L1420,'2-1.手続一覧'!$A$9:$U$1715,21,FALSE)=AG1420,"OK","NG")</f>
        <v>OK</v>
      </c>
      <c r="J1420" s="31" t="str">
        <f>IF(VLOOKUP(L1420,'2-1.手続一覧'!$A$9:$V$1715,22,FALSE)=AH1420,"OK","NG")</f>
        <v>OK</v>
      </c>
      <c r="K1420" s="31" t="str">
        <f>IF(VLOOKUP(L1420,'2-1.手続一覧'!$A$9:$W$1715,23,FALSE)=AK1420,"OK","NG")</f>
        <v>OK</v>
      </c>
      <c r="L1420" s="32">
        <v>24473</v>
      </c>
      <c r="M1420" s="32" t="s">
        <v>1935</v>
      </c>
      <c r="N1420" s="32" t="s">
        <v>1432</v>
      </c>
      <c r="O1420" s="32" t="s">
        <v>1428</v>
      </c>
      <c r="P1420" s="32">
        <v>1949</v>
      </c>
      <c r="Q1420" s="32" t="s">
        <v>2188</v>
      </c>
      <c r="R1420" s="32"/>
      <c r="S1420" s="32">
        <v>6</v>
      </c>
      <c r="T1420" s="32"/>
      <c r="U1420" s="32"/>
      <c r="V1420" s="32">
        <v>3</v>
      </c>
      <c r="W1420" s="32"/>
      <c r="X1420" s="32"/>
      <c r="Y1420" s="32"/>
      <c r="Z1420" s="32"/>
      <c r="AA1420" s="32" t="s">
        <v>54</v>
      </c>
      <c r="AB1420" s="32" t="s">
        <v>1928</v>
      </c>
      <c r="AC1420" s="32" t="s">
        <v>102</v>
      </c>
      <c r="AD1420" s="32" t="s">
        <v>2993</v>
      </c>
      <c r="AE1420" s="32" t="s">
        <v>101</v>
      </c>
      <c r="AF1420" s="32"/>
      <c r="AG1420" s="32"/>
      <c r="AH1420" s="32" t="s">
        <v>103</v>
      </c>
      <c r="AI1420" s="32" t="s">
        <v>1929</v>
      </c>
      <c r="AJ1420" s="32"/>
      <c r="AK1420" s="32" t="s">
        <v>46</v>
      </c>
      <c r="AM1420" s="33" t="s">
        <v>2258</v>
      </c>
      <c r="AN1420" s="33" t="s">
        <v>2259</v>
      </c>
      <c r="AO1420" s="33" t="s">
        <v>3122</v>
      </c>
    </row>
    <row r="1421" spans="2:41" ht="13.5" customHeight="1">
      <c r="B1421" s="31">
        <f>VLOOKUP(L1421,'2-1.手続一覧'!$A$9:$A$1715,1,FALSE)</f>
        <v>118035</v>
      </c>
      <c r="C1421" s="31" t="str">
        <f>IF(VLOOKUP(L1421,'2-1.手続一覧'!$A$9:$Q$1715,2,FALSE)=N1421,"OK","NG")</f>
        <v>OK</v>
      </c>
      <c r="D1421" s="31" t="str">
        <f>IF(VLOOKUP(L1421,'2-1.手続一覧'!$A$9:$Q$1715,3,FALSE)=O1421,"OK","NG")</f>
        <v>OK</v>
      </c>
      <c r="E1421" s="31" t="str">
        <f>IF(VLOOKUP(L1421,'2-1.手続一覧'!$A$9:$S$1715,19,FALSE)=AA1421,"OK","NG")</f>
        <v>OK</v>
      </c>
      <c r="F1421" s="31" t="str">
        <f>IF(VLOOKUP(L1421,'2-1.手続一覧'!$A$9:$S$1715,16,FALSE)=AC1421,"OK","NG")</f>
        <v>NG</v>
      </c>
      <c r="G1421" s="31" t="str">
        <f>IF(VLOOKUP(L1421,'2-1.手続一覧'!$A$9:$S$1715,17,FALSE)=AE1421,"OK","NG")</f>
        <v>OK</v>
      </c>
      <c r="H1421" s="31" t="str">
        <f>IF(VLOOKUP(L1421,'2-1.手続一覧'!$A$9:$T$1715,20,FALSE)=AF1421,"OK","NG")</f>
        <v>OK</v>
      </c>
      <c r="I1421" s="31" t="str">
        <f>IF(VLOOKUP(L1421,'2-1.手続一覧'!$A$9:$U$1715,21,FALSE)=AG1421,"OK","NG")</f>
        <v>OK</v>
      </c>
      <c r="J1421" s="31" t="str">
        <f>IF(VLOOKUP(L1421,'2-1.手続一覧'!$A$9:$V$1715,22,FALSE)=AH1421,"OK","NG")</f>
        <v>OK</v>
      </c>
      <c r="K1421" s="31" t="str">
        <f>IF(VLOOKUP(L1421,'2-1.手続一覧'!$A$9:$W$1715,23,FALSE)=AK1421,"OK","NG")</f>
        <v>OK</v>
      </c>
      <c r="L1421" s="32">
        <v>118035</v>
      </c>
      <c r="M1421" s="32" t="s">
        <v>1935</v>
      </c>
      <c r="N1421" s="32" t="s">
        <v>1442</v>
      </c>
      <c r="O1421" s="32" t="s">
        <v>1428</v>
      </c>
      <c r="P1421" s="32">
        <v>1949</v>
      </c>
      <c r="Q1421" s="32" t="s">
        <v>2188</v>
      </c>
      <c r="R1421" s="32"/>
      <c r="S1421" s="32">
        <v>10</v>
      </c>
      <c r="T1421" s="32"/>
      <c r="U1421" s="32"/>
      <c r="V1421" s="32"/>
      <c r="W1421" s="32"/>
      <c r="X1421" s="32"/>
      <c r="Y1421" s="32"/>
      <c r="Z1421" s="32"/>
      <c r="AA1421" s="32" t="s">
        <v>54</v>
      </c>
      <c r="AB1421" s="32" t="s">
        <v>1928</v>
      </c>
      <c r="AC1421" s="32" t="s">
        <v>102</v>
      </c>
      <c r="AD1421" s="32" t="s">
        <v>2518</v>
      </c>
      <c r="AE1421" s="32" t="s">
        <v>44</v>
      </c>
      <c r="AF1421" s="32"/>
      <c r="AG1421" s="32"/>
      <c r="AH1421" s="32" t="s">
        <v>103</v>
      </c>
      <c r="AI1421" s="32" t="s">
        <v>1929</v>
      </c>
      <c r="AJ1421" s="32"/>
      <c r="AK1421" s="32" t="s">
        <v>46</v>
      </c>
      <c r="AM1421" s="33" t="s">
        <v>2258</v>
      </c>
      <c r="AN1421" s="33" t="s">
        <v>2259</v>
      </c>
      <c r="AO1421" s="33" t="s">
        <v>3122</v>
      </c>
    </row>
    <row r="1422" spans="2:41" ht="13.5" customHeight="1">
      <c r="B1422" s="31">
        <f>VLOOKUP(L1422,'2-1.手続一覧'!$A$9:$A$1715,1,FALSE)</f>
        <v>24474</v>
      </c>
      <c r="C1422" s="31" t="str">
        <f>IF(VLOOKUP(L1422,'2-1.手続一覧'!$A$9:$Q$1715,2,FALSE)=N1422,"OK","NG")</f>
        <v>OK</v>
      </c>
      <c r="D1422" s="31" t="str">
        <f>IF(VLOOKUP(L1422,'2-1.手続一覧'!$A$9:$Q$1715,3,FALSE)=O1422,"OK","NG")</f>
        <v>OK</v>
      </c>
      <c r="E1422" s="31" t="str">
        <f>IF(VLOOKUP(L1422,'2-1.手続一覧'!$A$9:$S$1715,19,FALSE)=AA1422,"OK","NG")</f>
        <v>OK</v>
      </c>
      <c r="F1422" s="31" t="str">
        <f>IF(VLOOKUP(L1422,'2-1.手続一覧'!$A$9:$S$1715,16,FALSE)=AC1422,"OK","NG")</f>
        <v>NG</v>
      </c>
      <c r="G1422" s="31" t="str">
        <f>IF(VLOOKUP(L1422,'2-1.手続一覧'!$A$9:$S$1715,17,FALSE)=AE1422,"OK","NG")</f>
        <v>NG</v>
      </c>
      <c r="H1422" s="31" t="str">
        <f>IF(VLOOKUP(L1422,'2-1.手続一覧'!$A$9:$T$1715,20,FALSE)=AF1422,"OK","NG")</f>
        <v>OK</v>
      </c>
      <c r="I1422" s="31" t="str">
        <f>IF(VLOOKUP(L1422,'2-1.手続一覧'!$A$9:$U$1715,21,FALSE)=AG1422,"OK","NG")</f>
        <v>OK</v>
      </c>
      <c r="J1422" s="31" t="str">
        <f>IF(VLOOKUP(L1422,'2-1.手続一覧'!$A$9:$V$1715,22,FALSE)=AH1422,"OK","NG")</f>
        <v>OK</v>
      </c>
      <c r="K1422" s="31" t="str">
        <f>IF(VLOOKUP(L1422,'2-1.手続一覧'!$A$9:$W$1715,23,FALSE)=AK1422,"OK","NG")</f>
        <v>OK</v>
      </c>
      <c r="L1422" s="32">
        <v>24474</v>
      </c>
      <c r="M1422" s="32" t="s">
        <v>1935</v>
      </c>
      <c r="N1422" s="32" t="s">
        <v>1433</v>
      </c>
      <c r="O1422" s="32" t="s">
        <v>1428</v>
      </c>
      <c r="P1422" s="32">
        <v>1949</v>
      </c>
      <c r="Q1422" s="32" t="s">
        <v>2188</v>
      </c>
      <c r="R1422" s="32"/>
      <c r="S1422" s="32">
        <v>32</v>
      </c>
      <c r="T1422" s="32"/>
      <c r="U1422" s="32"/>
      <c r="V1422" s="32"/>
      <c r="W1422" s="32"/>
      <c r="X1422" s="32"/>
      <c r="Y1422" s="32"/>
      <c r="Z1422" s="32"/>
      <c r="AA1422" s="32" t="s">
        <v>54</v>
      </c>
      <c r="AB1422" s="32" t="s">
        <v>1928</v>
      </c>
      <c r="AC1422" s="32" t="s">
        <v>102</v>
      </c>
      <c r="AD1422" s="32" t="s">
        <v>147</v>
      </c>
      <c r="AE1422" s="33" t="s">
        <v>43</v>
      </c>
      <c r="AF1422" s="32"/>
      <c r="AG1422" s="32"/>
      <c r="AH1422" s="32"/>
      <c r="AI1422" s="32" t="s">
        <v>1929</v>
      </c>
      <c r="AJ1422" s="32"/>
      <c r="AK1422" s="32" t="s">
        <v>46</v>
      </c>
      <c r="AM1422" s="33" t="s">
        <v>2258</v>
      </c>
      <c r="AN1422" s="33" t="s">
        <v>2259</v>
      </c>
      <c r="AO1422" s="33" t="s">
        <v>3122</v>
      </c>
    </row>
    <row r="1423" spans="2:41" ht="13.5" customHeight="1">
      <c r="B1423" s="31">
        <f>VLOOKUP(L1423,'2-1.手続一覧'!$A$9:$A$1715,1,FALSE)</f>
        <v>118037</v>
      </c>
      <c r="C1423" s="31" t="str">
        <f>IF(VLOOKUP(L1423,'2-1.手続一覧'!$A$9:$Q$1715,2,FALSE)=N1423,"OK","NG")</f>
        <v>OK</v>
      </c>
      <c r="D1423" s="31" t="str">
        <f>IF(VLOOKUP(L1423,'2-1.手続一覧'!$A$9:$Q$1715,3,FALSE)=O1423,"OK","NG")</f>
        <v>OK</v>
      </c>
      <c r="E1423" s="31" t="str">
        <f>IF(VLOOKUP(L1423,'2-1.手続一覧'!$A$9:$S$1715,19,FALSE)=AA1423,"OK","NG")</f>
        <v>OK</v>
      </c>
      <c r="F1423" s="31" t="str">
        <f>IF(VLOOKUP(L1423,'2-1.手続一覧'!$A$9:$S$1715,16,FALSE)=AC1423,"OK","NG")</f>
        <v>NG</v>
      </c>
      <c r="G1423" s="31" t="str">
        <f>IF(VLOOKUP(L1423,'2-1.手続一覧'!$A$9:$S$1715,17,FALSE)=AE1423,"OK","NG")</f>
        <v>OK</v>
      </c>
      <c r="H1423" s="31" t="str">
        <f>IF(VLOOKUP(L1423,'2-1.手続一覧'!$A$9:$T$1715,20,FALSE)=AF1423,"OK","NG")</f>
        <v>OK</v>
      </c>
      <c r="I1423" s="31" t="str">
        <f>IF(VLOOKUP(L1423,'2-1.手続一覧'!$A$9:$U$1715,21,FALSE)=AG1423,"OK","NG")</f>
        <v>OK</v>
      </c>
      <c r="J1423" s="31" t="str">
        <f>IF(VLOOKUP(L1423,'2-1.手続一覧'!$A$9:$V$1715,22,FALSE)=AH1423,"OK","NG")</f>
        <v>OK</v>
      </c>
      <c r="K1423" s="31" t="str">
        <f>IF(VLOOKUP(L1423,'2-1.手続一覧'!$A$9:$W$1715,23,FALSE)=AK1423,"OK","NG")</f>
        <v>OK</v>
      </c>
      <c r="L1423" s="32">
        <v>118037</v>
      </c>
      <c r="M1423" s="32" t="s">
        <v>1935</v>
      </c>
      <c r="N1423" s="32" t="s">
        <v>1443</v>
      </c>
      <c r="O1423" s="32" t="s">
        <v>1428</v>
      </c>
      <c r="P1423" s="32">
        <v>1949</v>
      </c>
      <c r="Q1423" s="32" t="s">
        <v>2188</v>
      </c>
      <c r="R1423" s="32"/>
      <c r="S1423" s="32">
        <v>35</v>
      </c>
      <c r="T1423" s="32"/>
      <c r="U1423" s="32"/>
      <c r="V1423" s="32"/>
      <c r="W1423" s="32"/>
      <c r="X1423" s="32"/>
      <c r="Y1423" s="32"/>
      <c r="Z1423" s="32"/>
      <c r="AA1423" s="32" t="s">
        <v>54</v>
      </c>
      <c r="AB1423" s="32" t="s">
        <v>1928</v>
      </c>
      <c r="AC1423" s="32" t="s">
        <v>102</v>
      </c>
      <c r="AD1423" s="32" t="s">
        <v>2518</v>
      </c>
      <c r="AE1423" s="32" t="s">
        <v>44</v>
      </c>
      <c r="AF1423" s="32"/>
      <c r="AG1423" s="32"/>
      <c r="AH1423" s="32" t="s">
        <v>103</v>
      </c>
      <c r="AI1423" s="32" t="s">
        <v>1929</v>
      </c>
      <c r="AJ1423" s="32"/>
      <c r="AK1423" s="32" t="s">
        <v>46</v>
      </c>
      <c r="AM1423" s="33" t="s">
        <v>2258</v>
      </c>
      <c r="AN1423" s="33" t="s">
        <v>2259</v>
      </c>
      <c r="AO1423" s="33" t="s">
        <v>3122</v>
      </c>
    </row>
    <row r="1424" spans="2:41" ht="13.5" customHeight="1">
      <c r="B1424" s="31">
        <f>VLOOKUP(L1424,'2-1.手続一覧'!$A$9:$A$1715,1,FALSE)</f>
        <v>118040</v>
      </c>
      <c r="C1424" s="31" t="str">
        <f>IF(VLOOKUP(L1424,'2-1.手続一覧'!$A$9:$Q$1715,2,FALSE)=N1424,"OK","NG")</f>
        <v>OK</v>
      </c>
      <c r="D1424" s="31" t="str">
        <f>IF(VLOOKUP(L1424,'2-1.手続一覧'!$A$9:$Q$1715,3,FALSE)=O1424,"OK","NG")</f>
        <v>OK</v>
      </c>
      <c r="E1424" s="31" t="str">
        <f>IF(VLOOKUP(L1424,'2-1.手続一覧'!$A$9:$S$1715,19,FALSE)=AA1424,"OK","NG")</f>
        <v>OK</v>
      </c>
      <c r="F1424" s="31" t="str">
        <f>IF(VLOOKUP(L1424,'2-1.手続一覧'!$A$9:$S$1715,16,FALSE)=AC1424,"OK","NG")</f>
        <v>NG</v>
      </c>
      <c r="G1424" s="31" t="str">
        <f>IF(VLOOKUP(L1424,'2-1.手続一覧'!$A$9:$S$1715,17,FALSE)=AE1424,"OK","NG")</f>
        <v>OK</v>
      </c>
      <c r="H1424" s="31" t="str">
        <f>IF(VLOOKUP(L1424,'2-1.手続一覧'!$A$9:$T$1715,20,FALSE)=AF1424,"OK","NG")</f>
        <v>OK</v>
      </c>
      <c r="I1424" s="31" t="str">
        <f>IF(VLOOKUP(L1424,'2-1.手続一覧'!$A$9:$U$1715,21,FALSE)=AG1424,"OK","NG")</f>
        <v>OK</v>
      </c>
      <c r="J1424" s="31" t="str">
        <f>IF(VLOOKUP(L1424,'2-1.手続一覧'!$A$9:$V$1715,22,FALSE)=AH1424,"OK","NG")</f>
        <v>OK</v>
      </c>
      <c r="K1424" s="31" t="str">
        <f>IF(VLOOKUP(L1424,'2-1.手続一覧'!$A$9:$W$1715,23,FALSE)=AK1424,"OK","NG")</f>
        <v>OK</v>
      </c>
      <c r="L1424" s="32">
        <v>118040</v>
      </c>
      <c r="M1424" s="32" t="s">
        <v>1935</v>
      </c>
      <c r="N1424" s="32" t="s">
        <v>1444</v>
      </c>
      <c r="O1424" s="32" t="s">
        <v>1428</v>
      </c>
      <c r="P1424" s="32">
        <v>1949</v>
      </c>
      <c r="Q1424" s="32" t="s">
        <v>2188</v>
      </c>
      <c r="R1424" s="32"/>
      <c r="S1424" s="32">
        <v>36</v>
      </c>
      <c r="T1424" s="32"/>
      <c r="U1424" s="32"/>
      <c r="V1424" s="32"/>
      <c r="W1424" s="32"/>
      <c r="X1424" s="32"/>
      <c r="Y1424" s="32"/>
      <c r="Z1424" s="32"/>
      <c r="AA1424" s="32" t="s">
        <v>54</v>
      </c>
      <c r="AB1424" s="32" t="s">
        <v>1928</v>
      </c>
      <c r="AC1424" s="32" t="s">
        <v>102</v>
      </c>
      <c r="AD1424" s="32" t="s">
        <v>2518</v>
      </c>
      <c r="AE1424" s="32" t="s">
        <v>44</v>
      </c>
      <c r="AF1424" s="32"/>
      <c r="AG1424" s="32"/>
      <c r="AH1424" s="32" t="s">
        <v>103</v>
      </c>
      <c r="AI1424" s="32" t="s">
        <v>1929</v>
      </c>
      <c r="AJ1424" s="32"/>
      <c r="AK1424" s="32" t="s">
        <v>46</v>
      </c>
      <c r="AM1424" s="33" t="s">
        <v>2258</v>
      </c>
      <c r="AN1424" s="33" t="s">
        <v>2259</v>
      </c>
      <c r="AO1424" s="33" t="s">
        <v>3122</v>
      </c>
    </row>
    <row r="1425" spans="2:41" ht="13.5" customHeight="1">
      <c r="B1425" s="31">
        <f>VLOOKUP(L1425,'2-1.手続一覧'!$A$9:$A$1715,1,FALSE)</f>
        <v>118038</v>
      </c>
      <c r="C1425" s="31" t="str">
        <f>IF(VLOOKUP(L1425,'2-1.手続一覧'!$A$9:$Q$1715,2,FALSE)=N1425,"OK","NG")</f>
        <v>OK</v>
      </c>
      <c r="D1425" s="31" t="str">
        <f>IF(VLOOKUP(L1425,'2-1.手続一覧'!$A$9:$Q$1715,3,FALSE)=O1425,"OK","NG")</f>
        <v>OK</v>
      </c>
      <c r="E1425" s="31" t="str">
        <f>IF(VLOOKUP(L1425,'2-1.手続一覧'!$A$9:$S$1715,19,FALSE)=AA1425,"OK","NG")</f>
        <v>OK</v>
      </c>
      <c r="F1425" s="31" t="str">
        <f>IF(VLOOKUP(L1425,'2-1.手続一覧'!$A$9:$S$1715,16,FALSE)=AC1425,"OK","NG")</f>
        <v>NG</v>
      </c>
      <c r="G1425" s="31" t="str">
        <f>IF(VLOOKUP(L1425,'2-1.手続一覧'!$A$9:$S$1715,17,FALSE)=AE1425,"OK","NG")</f>
        <v>OK</v>
      </c>
      <c r="H1425" s="31" t="str">
        <f>IF(VLOOKUP(L1425,'2-1.手続一覧'!$A$9:$T$1715,20,FALSE)=AF1425,"OK","NG")</f>
        <v>OK</v>
      </c>
      <c r="I1425" s="31" t="str">
        <f>IF(VLOOKUP(L1425,'2-1.手続一覧'!$A$9:$U$1715,21,FALSE)=AG1425,"OK","NG")</f>
        <v>OK</v>
      </c>
      <c r="J1425" s="31" t="str">
        <f>IF(VLOOKUP(L1425,'2-1.手続一覧'!$A$9:$V$1715,22,FALSE)=AH1425,"OK","NG")</f>
        <v>OK</v>
      </c>
      <c r="K1425" s="31" t="str">
        <f>IF(VLOOKUP(L1425,'2-1.手続一覧'!$A$9:$W$1715,23,FALSE)=AK1425,"OK","NG")</f>
        <v>OK</v>
      </c>
      <c r="L1425" s="32">
        <v>118038</v>
      </c>
      <c r="M1425" s="32" t="s">
        <v>1935</v>
      </c>
      <c r="N1425" s="32" t="s">
        <v>1445</v>
      </c>
      <c r="O1425" s="32" t="s">
        <v>1428</v>
      </c>
      <c r="P1425" s="32">
        <v>1949</v>
      </c>
      <c r="Q1425" s="32" t="s">
        <v>2188</v>
      </c>
      <c r="R1425" s="32"/>
      <c r="S1425" s="32">
        <v>38</v>
      </c>
      <c r="T1425" s="32">
        <v>2</v>
      </c>
      <c r="U1425" s="32"/>
      <c r="V1425" s="32"/>
      <c r="W1425" s="32"/>
      <c r="X1425" s="32"/>
      <c r="Y1425" s="32"/>
      <c r="Z1425" s="32"/>
      <c r="AA1425" s="32" t="s">
        <v>54</v>
      </c>
      <c r="AB1425" s="32" t="s">
        <v>1928</v>
      </c>
      <c r="AC1425" s="32" t="s">
        <v>102</v>
      </c>
      <c r="AD1425" s="32" t="s">
        <v>2518</v>
      </c>
      <c r="AE1425" s="32" t="s">
        <v>44</v>
      </c>
      <c r="AF1425" s="32"/>
      <c r="AG1425" s="32"/>
      <c r="AH1425" s="32" t="s">
        <v>103</v>
      </c>
      <c r="AI1425" s="32" t="s">
        <v>1929</v>
      </c>
      <c r="AJ1425" s="32"/>
      <c r="AK1425" s="32" t="s">
        <v>46</v>
      </c>
      <c r="AM1425" s="33" t="s">
        <v>2258</v>
      </c>
      <c r="AN1425" s="33" t="s">
        <v>2259</v>
      </c>
      <c r="AO1425" s="33" t="s">
        <v>3122</v>
      </c>
    </row>
    <row r="1426" spans="2:41" ht="13.5" customHeight="1">
      <c r="B1426" s="31">
        <f>VLOOKUP(L1426,'2-1.手続一覧'!$A$9:$A$1715,1,FALSE)</f>
        <v>118039</v>
      </c>
      <c r="C1426" s="31" t="str">
        <f>IF(VLOOKUP(L1426,'2-1.手続一覧'!$A$9:$Q$1715,2,FALSE)=N1426,"OK","NG")</f>
        <v>OK</v>
      </c>
      <c r="D1426" s="31" t="str">
        <f>IF(VLOOKUP(L1426,'2-1.手続一覧'!$A$9:$Q$1715,3,FALSE)=O1426,"OK","NG")</f>
        <v>OK</v>
      </c>
      <c r="E1426" s="31" t="str">
        <f>IF(VLOOKUP(L1426,'2-1.手続一覧'!$A$9:$S$1715,19,FALSE)=AA1426,"OK","NG")</f>
        <v>OK</v>
      </c>
      <c r="F1426" s="31" t="str">
        <f>IF(VLOOKUP(L1426,'2-1.手続一覧'!$A$9:$S$1715,16,FALSE)=AC1426,"OK","NG")</f>
        <v>NG</v>
      </c>
      <c r="G1426" s="31" t="str">
        <f>IF(VLOOKUP(L1426,'2-1.手続一覧'!$A$9:$S$1715,17,FALSE)=AE1426,"OK","NG")</f>
        <v>OK</v>
      </c>
      <c r="H1426" s="31" t="str">
        <f>IF(VLOOKUP(L1426,'2-1.手続一覧'!$A$9:$T$1715,20,FALSE)=AF1426,"OK","NG")</f>
        <v>OK</v>
      </c>
      <c r="I1426" s="31" t="str">
        <f>IF(VLOOKUP(L1426,'2-1.手続一覧'!$A$9:$U$1715,21,FALSE)=AG1426,"OK","NG")</f>
        <v>OK</v>
      </c>
      <c r="J1426" s="31" t="str">
        <f>IF(VLOOKUP(L1426,'2-1.手続一覧'!$A$9:$V$1715,22,FALSE)=AH1426,"OK","NG")</f>
        <v>OK</v>
      </c>
      <c r="K1426" s="31" t="str">
        <f>IF(VLOOKUP(L1426,'2-1.手続一覧'!$A$9:$W$1715,23,FALSE)=AK1426,"OK","NG")</f>
        <v>OK</v>
      </c>
      <c r="L1426" s="32">
        <v>118039</v>
      </c>
      <c r="M1426" s="32" t="s">
        <v>1935</v>
      </c>
      <c r="N1426" s="32" t="s">
        <v>1446</v>
      </c>
      <c r="O1426" s="32" t="s">
        <v>1428</v>
      </c>
      <c r="P1426" s="32">
        <v>1949</v>
      </c>
      <c r="Q1426" s="32" t="s">
        <v>2188</v>
      </c>
      <c r="R1426" s="32"/>
      <c r="S1426" s="32">
        <v>39</v>
      </c>
      <c r="T1426" s="32"/>
      <c r="U1426" s="32"/>
      <c r="V1426" s="32"/>
      <c r="W1426" s="32"/>
      <c r="X1426" s="32"/>
      <c r="Y1426" s="32"/>
      <c r="Z1426" s="32"/>
      <c r="AA1426" s="32" t="s">
        <v>54</v>
      </c>
      <c r="AB1426" s="32" t="s">
        <v>1928</v>
      </c>
      <c r="AC1426" s="32" t="s">
        <v>102</v>
      </c>
      <c r="AD1426" s="32" t="s">
        <v>2518</v>
      </c>
      <c r="AE1426" s="32" t="s">
        <v>44</v>
      </c>
      <c r="AF1426" s="32"/>
      <c r="AG1426" s="32"/>
      <c r="AH1426" s="32" t="s">
        <v>103</v>
      </c>
      <c r="AI1426" s="32" t="s">
        <v>1929</v>
      </c>
      <c r="AJ1426" s="32"/>
      <c r="AK1426" s="32" t="s">
        <v>46</v>
      </c>
      <c r="AM1426" s="33" t="s">
        <v>2258</v>
      </c>
      <c r="AN1426" s="33" t="s">
        <v>2259</v>
      </c>
      <c r="AO1426" s="33" t="s">
        <v>3122</v>
      </c>
    </row>
    <row r="1427" spans="2:41" ht="13.5" customHeight="1">
      <c r="B1427" s="31">
        <f>VLOOKUP(L1427,'2-1.手続一覧'!$A$9:$A$1715,1,FALSE)</f>
        <v>24481</v>
      </c>
      <c r="C1427" s="31" t="str">
        <f>IF(VLOOKUP(L1427,'2-1.手続一覧'!$A$9:$Q$1715,2,FALSE)=N1427,"OK","NG")</f>
        <v>OK</v>
      </c>
      <c r="D1427" s="31" t="str">
        <f>IF(VLOOKUP(L1427,'2-1.手続一覧'!$A$9:$Q$1715,3,FALSE)=O1427,"OK","NG")</f>
        <v>OK</v>
      </c>
      <c r="E1427" s="31" t="str">
        <f>IF(VLOOKUP(L1427,'2-1.手続一覧'!$A$9:$S$1715,19,FALSE)=AA1427,"OK","NG")</f>
        <v>OK</v>
      </c>
      <c r="F1427" s="31" t="str">
        <f>IF(VLOOKUP(L1427,'2-1.手続一覧'!$A$9:$S$1715,16,FALSE)=AC1427,"OK","NG")</f>
        <v>NG</v>
      </c>
      <c r="G1427" s="31" t="str">
        <f>IF(VLOOKUP(L1427,'2-1.手続一覧'!$A$9:$S$1715,17,FALSE)=AE1427,"OK","NG")</f>
        <v>NG</v>
      </c>
      <c r="H1427" s="31" t="str">
        <f>IF(VLOOKUP(L1427,'2-1.手続一覧'!$A$9:$T$1715,20,FALSE)=AF1427,"OK","NG")</f>
        <v>OK</v>
      </c>
      <c r="I1427" s="31" t="str">
        <f>IF(VLOOKUP(L1427,'2-1.手続一覧'!$A$9:$U$1715,21,FALSE)=AG1427,"OK","NG")</f>
        <v>OK</v>
      </c>
      <c r="J1427" s="31" t="str">
        <f>IF(VLOOKUP(L1427,'2-1.手続一覧'!$A$9:$V$1715,22,FALSE)=AH1427,"OK","NG")</f>
        <v>OK</v>
      </c>
      <c r="K1427" s="31" t="str">
        <f>IF(VLOOKUP(L1427,'2-1.手続一覧'!$A$9:$W$1715,23,FALSE)=AK1427,"OK","NG")</f>
        <v>OK</v>
      </c>
      <c r="L1427" s="32">
        <v>24481</v>
      </c>
      <c r="M1427" s="32" t="s">
        <v>1935</v>
      </c>
      <c r="N1427" s="32" t="s">
        <v>1438</v>
      </c>
      <c r="O1427" s="32" t="s">
        <v>1428</v>
      </c>
      <c r="P1427" s="32">
        <v>1949</v>
      </c>
      <c r="Q1427" s="32" t="s">
        <v>2188</v>
      </c>
      <c r="R1427" s="32"/>
      <c r="S1427" s="32">
        <v>44</v>
      </c>
      <c r="T1427" s="32">
        <v>12</v>
      </c>
      <c r="U1427" s="32"/>
      <c r="V1427" s="32">
        <v>1</v>
      </c>
      <c r="W1427" s="32"/>
      <c r="X1427" s="32"/>
      <c r="Y1427" s="32"/>
      <c r="Z1427" s="32"/>
      <c r="AA1427" s="32" t="s">
        <v>54</v>
      </c>
      <c r="AB1427" s="32" t="s">
        <v>1928</v>
      </c>
      <c r="AC1427" s="32" t="s">
        <v>102</v>
      </c>
      <c r="AD1427" s="32" t="s">
        <v>147</v>
      </c>
      <c r="AE1427" s="33" t="s">
        <v>43</v>
      </c>
      <c r="AF1427" s="32"/>
      <c r="AG1427" s="32"/>
      <c r="AH1427" s="32"/>
      <c r="AI1427" s="32" t="s">
        <v>1929</v>
      </c>
      <c r="AJ1427" s="32"/>
      <c r="AK1427" s="32" t="s">
        <v>46</v>
      </c>
      <c r="AM1427" s="33" t="s">
        <v>2258</v>
      </c>
      <c r="AN1427" s="33" t="s">
        <v>2259</v>
      </c>
      <c r="AO1427" s="33" t="s">
        <v>3122</v>
      </c>
    </row>
    <row r="1428" spans="2:41" ht="13.5" customHeight="1">
      <c r="B1428" s="31">
        <f>VLOOKUP(L1428,'2-1.手続一覧'!$A$9:$A$1715,1,FALSE)</f>
        <v>24482</v>
      </c>
      <c r="C1428" s="31" t="str">
        <f>IF(VLOOKUP(L1428,'2-1.手続一覧'!$A$9:$Q$1715,2,FALSE)=N1428,"OK","NG")</f>
        <v>OK</v>
      </c>
      <c r="D1428" s="31" t="str">
        <f>IF(VLOOKUP(L1428,'2-1.手続一覧'!$A$9:$Q$1715,3,FALSE)=O1428,"OK","NG")</f>
        <v>OK</v>
      </c>
      <c r="E1428" s="31" t="str">
        <f>IF(VLOOKUP(L1428,'2-1.手続一覧'!$A$9:$S$1715,19,FALSE)=AA1428,"OK","NG")</f>
        <v>OK</v>
      </c>
      <c r="F1428" s="31" t="str">
        <f>IF(VLOOKUP(L1428,'2-1.手続一覧'!$A$9:$S$1715,16,FALSE)=AC1428,"OK","NG")</f>
        <v>NG</v>
      </c>
      <c r="G1428" s="31" t="str">
        <f>IF(VLOOKUP(L1428,'2-1.手続一覧'!$A$9:$S$1715,17,FALSE)=AE1428,"OK","NG")</f>
        <v>NG</v>
      </c>
      <c r="H1428" s="31" t="str">
        <f>IF(VLOOKUP(L1428,'2-1.手続一覧'!$A$9:$T$1715,20,FALSE)=AF1428,"OK","NG")</f>
        <v>OK</v>
      </c>
      <c r="I1428" s="31" t="str">
        <f>IF(VLOOKUP(L1428,'2-1.手続一覧'!$A$9:$U$1715,21,FALSE)=AG1428,"OK","NG")</f>
        <v>OK</v>
      </c>
      <c r="J1428" s="31" t="str">
        <f>IF(VLOOKUP(L1428,'2-1.手続一覧'!$A$9:$V$1715,22,FALSE)=AH1428,"OK","NG")</f>
        <v>OK</v>
      </c>
      <c r="K1428" s="31" t="str">
        <f>IF(VLOOKUP(L1428,'2-1.手続一覧'!$A$9:$W$1715,23,FALSE)=AK1428,"OK","NG")</f>
        <v>OK</v>
      </c>
      <c r="L1428" s="32">
        <v>24482</v>
      </c>
      <c r="M1428" s="32" t="s">
        <v>1935</v>
      </c>
      <c r="N1428" s="32" t="s">
        <v>1439</v>
      </c>
      <c r="O1428" s="32" t="s">
        <v>1428</v>
      </c>
      <c r="P1428" s="32">
        <v>1949</v>
      </c>
      <c r="Q1428" s="32" t="s">
        <v>2188</v>
      </c>
      <c r="R1428" s="32"/>
      <c r="S1428" s="32">
        <v>44</v>
      </c>
      <c r="T1428" s="32">
        <v>12</v>
      </c>
      <c r="U1428" s="32"/>
      <c r="V1428" s="32">
        <v>2</v>
      </c>
      <c r="W1428" s="32"/>
      <c r="X1428" s="32"/>
      <c r="Y1428" s="32"/>
      <c r="Z1428" s="32"/>
      <c r="AA1428" s="32" t="s">
        <v>54</v>
      </c>
      <c r="AB1428" s="32" t="s">
        <v>1928</v>
      </c>
      <c r="AC1428" s="32" t="s">
        <v>102</v>
      </c>
      <c r="AD1428" s="32" t="s">
        <v>147</v>
      </c>
      <c r="AE1428" s="33" t="s">
        <v>43</v>
      </c>
      <c r="AF1428" s="32"/>
      <c r="AG1428" s="32"/>
      <c r="AH1428" s="32"/>
      <c r="AI1428" s="32" t="s">
        <v>1929</v>
      </c>
      <c r="AJ1428" s="32"/>
      <c r="AK1428" s="32" t="s">
        <v>46</v>
      </c>
      <c r="AM1428" s="33" t="s">
        <v>2258</v>
      </c>
      <c r="AN1428" s="33" t="s">
        <v>2259</v>
      </c>
      <c r="AO1428" s="33" t="s">
        <v>3122</v>
      </c>
    </row>
    <row r="1429" spans="2:41" ht="13.5" customHeight="1">
      <c r="B1429" s="31">
        <f>VLOOKUP(L1429,'2-1.手続一覧'!$A$9:$A$1715,1,FALSE)</f>
        <v>118031</v>
      </c>
      <c r="C1429" s="31" t="str">
        <f>IF(VLOOKUP(L1429,'2-1.手続一覧'!$A$9:$Q$1715,2,FALSE)=N1429,"OK","NG")</f>
        <v>OK</v>
      </c>
      <c r="D1429" s="31" t="str">
        <f>IF(VLOOKUP(L1429,'2-1.手続一覧'!$A$9:$Q$1715,3,FALSE)=O1429,"OK","NG")</f>
        <v>OK</v>
      </c>
      <c r="E1429" s="31" t="str">
        <f>IF(VLOOKUP(L1429,'2-1.手続一覧'!$A$9:$S$1715,19,FALSE)=AA1429,"OK","NG")</f>
        <v>OK</v>
      </c>
      <c r="F1429" s="31" t="str">
        <f>IF(VLOOKUP(L1429,'2-1.手続一覧'!$A$9:$S$1715,16,FALSE)=AC1429,"OK","NG")</f>
        <v>NG</v>
      </c>
      <c r="G1429" s="31" t="str">
        <f>IF(VLOOKUP(L1429,'2-1.手続一覧'!$A$9:$S$1715,17,FALSE)=AE1429,"OK","NG")</f>
        <v>OK</v>
      </c>
      <c r="H1429" s="31" t="str">
        <f>IF(VLOOKUP(L1429,'2-1.手続一覧'!$A$9:$T$1715,20,FALSE)=AF1429,"OK","NG")</f>
        <v>OK</v>
      </c>
      <c r="I1429" s="31" t="str">
        <f>IF(VLOOKUP(L1429,'2-1.手続一覧'!$A$9:$U$1715,21,FALSE)=AG1429,"OK","NG")</f>
        <v>OK</v>
      </c>
      <c r="J1429" s="31" t="str">
        <f>IF(VLOOKUP(L1429,'2-1.手続一覧'!$A$9:$V$1715,22,FALSE)=AH1429,"OK","NG")</f>
        <v>OK</v>
      </c>
      <c r="K1429" s="31" t="str">
        <f>IF(VLOOKUP(L1429,'2-1.手続一覧'!$A$9:$W$1715,23,FALSE)=AK1429,"OK","NG")</f>
        <v>OK</v>
      </c>
      <c r="L1429" s="32">
        <v>118031</v>
      </c>
      <c r="M1429" s="32" t="s">
        <v>1935</v>
      </c>
      <c r="N1429" s="32" t="s">
        <v>1458</v>
      </c>
      <c r="O1429" s="32" t="s">
        <v>1428</v>
      </c>
      <c r="P1429" s="32">
        <v>1949</v>
      </c>
      <c r="Q1429" s="32" t="s">
        <v>1938</v>
      </c>
      <c r="R1429" s="32"/>
      <c r="S1429" s="32">
        <v>45</v>
      </c>
      <c r="T1429" s="32">
        <v>29</v>
      </c>
      <c r="U1429" s="32"/>
      <c r="V1429" s="32">
        <v>1</v>
      </c>
      <c r="W1429" s="32"/>
      <c r="X1429" s="32"/>
      <c r="Y1429" s="32"/>
      <c r="Z1429" s="32"/>
      <c r="AA1429" s="32" t="s">
        <v>54</v>
      </c>
      <c r="AB1429" s="32" t="s">
        <v>1928</v>
      </c>
      <c r="AC1429" s="32" t="s">
        <v>102</v>
      </c>
      <c r="AD1429" s="32" t="s">
        <v>2993</v>
      </c>
      <c r="AE1429" s="32" t="s">
        <v>101</v>
      </c>
      <c r="AF1429" s="32"/>
      <c r="AG1429" s="32"/>
      <c r="AH1429" s="32" t="s">
        <v>103</v>
      </c>
      <c r="AI1429" s="32" t="s">
        <v>1929</v>
      </c>
      <c r="AJ1429" s="32"/>
      <c r="AK1429" s="32" t="s">
        <v>46</v>
      </c>
      <c r="AM1429" s="33" t="s">
        <v>2258</v>
      </c>
      <c r="AN1429" s="33" t="s">
        <v>2259</v>
      </c>
      <c r="AO1429" s="33" t="s">
        <v>3122</v>
      </c>
    </row>
    <row r="1430" spans="2:41" ht="13.5" customHeight="1">
      <c r="B1430" s="31">
        <f>VLOOKUP(L1430,'2-1.手続一覧'!$A$9:$A$1715,1,FALSE)</f>
        <v>118029</v>
      </c>
      <c r="C1430" s="31" t="str">
        <f>IF(VLOOKUP(L1430,'2-1.手続一覧'!$A$9:$Q$1715,2,FALSE)=N1430,"OK","NG")</f>
        <v>OK</v>
      </c>
      <c r="D1430" s="31" t="str">
        <f>IF(VLOOKUP(L1430,'2-1.手続一覧'!$A$9:$Q$1715,3,FALSE)=O1430,"OK","NG")</f>
        <v>OK</v>
      </c>
      <c r="E1430" s="31" t="str">
        <f>IF(VLOOKUP(L1430,'2-1.手続一覧'!$A$9:$S$1715,19,FALSE)=AA1430,"OK","NG")</f>
        <v>OK</v>
      </c>
      <c r="F1430" s="31" t="str">
        <f>IF(VLOOKUP(L1430,'2-1.手続一覧'!$A$9:$S$1715,16,FALSE)=AC1430,"OK","NG")</f>
        <v>NG</v>
      </c>
      <c r="G1430" s="31" t="str">
        <f>IF(VLOOKUP(L1430,'2-1.手続一覧'!$A$9:$S$1715,17,FALSE)=AE1430,"OK","NG")</f>
        <v>OK</v>
      </c>
      <c r="H1430" s="31" t="str">
        <f>IF(VLOOKUP(L1430,'2-1.手続一覧'!$A$9:$T$1715,20,FALSE)=AF1430,"OK","NG")</f>
        <v>OK</v>
      </c>
      <c r="I1430" s="31" t="str">
        <f>IF(VLOOKUP(L1430,'2-1.手続一覧'!$A$9:$U$1715,21,FALSE)=AG1430,"OK","NG")</f>
        <v>OK</v>
      </c>
      <c r="J1430" s="31" t="str">
        <f>IF(VLOOKUP(L1430,'2-1.手続一覧'!$A$9:$V$1715,22,FALSE)=AH1430,"OK","NG")</f>
        <v>OK</v>
      </c>
      <c r="K1430" s="31" t="str">
        <f>IF(VLOOKUP(L1430,'2-1.手続一覧'!$A$9:$W$1715,23,FALSE)=AK1430,"OK","NG")</f>
        <v>OK</v>
      </c>
      <c r="L1430" s="32">
        <v>118029</v>
      </c>
      <c r="M1430" s="32" t="s">
        <v>1935</v>
      </c>
      <c r="N1430" s="32" t="s">
        <v>1456</v>
      </c>
      <c r="O1430" s="32" t="s">
        <v>1428</v>
      </c>
      <c r="P1430" s="32">
        <v>1949</v>
      </c>
      <c r="Q1430" s="32" t="s">
        <v>1938</v>
      </c>
      <c r="R1430" s="32"/>
      <c r="S1430" s="32">
        <v>45</v>
      </c>
      <c r="T1430" s="32">
        <v>38</v>
      </c>
      <c r="U1430" s="32"/>
      <c r="V1430" s="32">
        <v>2</v>
      </c>
      <c r="W1430" s="32"/>
      <c r="X1430" s="32"/>
      <c r="Y1430" s="32"/>
      <c r="Z1430" s="32"/>
      <c r="AA1430" s="32" t="s">
        <v>54</v>
      </c>
      <c r="AB1430" s="32" t="s">
        <v>1928</v>
      </c>
      <c r="AC1430" s="32" t="s">
        <v>102</v>
      </c>
      <c r="AD1430" s="32" t="s">
        <v>2993</v>
      </c>
      <c r="AE1430" s="32" t="s">
        <v>101</v>
      </c>
      <c r="AF1430" s="32"/>
      <c r="AG1430" s="32"/>
      <c r="AH1430" s="32" t="s">
        <v>103</v>
      </c>
      <c r="AI1430" s="32" t="s">
        <v>1929</v>
      </c>
      <c r="AJ1430" s="32"/>
      <c r="AK1430" s="32" t="s">
        <v>46</v>
      </c>
      <c r="AM1430" s="33" t="s">
        <v>2258</v>
      </c>
      <c r="AN1430" s="33" t="s">
        <v>2259</v>
      </c>
      <c r="AO1430" s="33" t="s">
        <v>3122</v>
      </c>
    </row>
    <row r="1431" spans="2:41" ht="13.5" customHeight="1">
      <c r="B1431" s="31">
        <f>VLOOKUP(L1431,'2-1.手続一覧'!$A$9:$A$1715,1,FALSE)</f>
        <v>118030</v>
      </c>
      <c r="C1431" s="31" t="str">
        <f>IF(VLOOKUP(L1431,'2-1.手続一覧'!$A$9:$Q$1715,2,FALSE)=N1431,"OK","NG")</f>
        <v>OK</v>
      </c>
      <c r="D1431" s="31" t="str">
        <f>IF(VLOOKUP(L1431,'2-1.手続一覧'!$A$9:$Q$1715,3,FALSE)=O1431,"OK","NG")</f>
        <v>OK</v>
      </c>
      <c r="E1431" s="31" t="str">
        <f>IF(VLOOKUP(L1431,'2-1.手続一覧'!$A$9:$S$1715,19,FALSE)=AA1431,"OK","NG")</f>
        <v>OK</v>
      </c>
      <c r="F1431" s="31" t="str">
        <f>IF(VLOOKUP(L1431,'2-1.手続一覧'!$A$9:$S$1715,16,FALSE)=AC1431,"OK","NG")</f>
        <v>NG</v>
      </c>
      <c r="G1431" s="31" t="str">
        <f>IF(VLOOKUP(L1431,'2-1.手続一覧'!$A$9:$S$1715,17,FALSE)=AE1431,"OK","NG")</f>
        <v>OK</v>
      </c>
      <c r="H1431" s="31" t="str">
        <f>IF(VLOOKUP(L1431,'2-1.手続一覧'!$A$9:$T$1715,20,FALSE)=AF1431,"OK","NG")</f>
        <v>OK</v>
      </c>
      <c r="I1431" s="31" t="str">
        <f>IF(VLOOKUP(L1431,'2-1.手続一覧'!$A$9:$U$1715,21,FALSE)=AG1431,"OK","NG")</f>
        <v>OK</v>
      </c>
      <c r="J1431" s="31" t="str">
        <f>IF(VLOOKUP(L1431,'2-1.手続一覧'!$A$9:$V$1715,22,FALSE)=AH1431,"OK","NG")</f>
        <v>OK</v>
      </c>
      <c r="K1431" s="31" t="str">
        <f>IF(VLOOKUP(L1431,'2-1.手続一覧'!$A$9:$W$1715,23,FALSE)=AK1431,"OK","NG")</f>
        <v>OK</v>
      </c>
      <c r="L1431" s="32">
        <v>118030</v>
      </c>
      <c r="M1431" s="32" t="s">
        <v>1935</v>
      </c>
      <c r="N1431" s="32" t="s">
        <v>3135</v>
      </c>
      <c r="O1431" s="32" t="s">
        <v>1428</v>
      </c>
      <c r="P1431" s="32">
        <v>1949</v>
      </c>
      <c r="Q1431" s="32" t="s">
        <v>1938</v>
      </c>
      <c r="R1431" s="32"/>
      <c r="S1431" s="32">
        <v>45</v>
      </c>
      <c r="T1431" s="32">
        <v>38</v>
      </c>
      <c r="U1431" s="32"/>
      <c r="V1431" s="32">
        <v>2</v>
      </c>
      <c r="W1431" s="32"/>
      <c r="X1431" s="32"/>
      <c r="Y1431" s="32"/>
      <c r="Z1431" s="32"/>
      <c r="AA1431" s="32" t="s">
        <v>54</v>
      </c>
      <c r="AB1431" s="32" t="s">
        <v>1928</v>
      </c>
      <c r="AC1431" s="32" t="s">
        <v>102</v>
      </c>
      <c r="AD1431" s="32" t="s">
        <v>2993</v>
      </c>
      <c r="AE1431" s="32" t="s">
        <v>101</v>
      </c>
      <c r="AF1431" s="32"/>
      <c r="AG1431" s="32"/>
      <c r="AH1431" s="32" t="s">
        <v>103</v>
      </c>
      <c r="AI1431" s="32" t="s">
        <v>1929</v>
      </c>
      <c r="AJ1431" s="32"/>
      <c r="AK1431" s="32" t="s">
        <v>46</v>
      </c>
      <c r="AM1431" s="33" t="s">
        <v>2258</v>
      </c>
      <c r="AN1431" s="33" t="s">
        <v>2259</v>
      </c>
      <c r="AO1431" s="33" t="s">
        <v>3122</v>
      </c>
    </row>
    <row r="1432" spans="2:41" ht="13.5" customHeight="1">
      <c r="B1432" s="31">
        <f>VLOOKUP(L1432,'2-1.手続一覧'!$A$9:$A$1715,1,FALSE)</f>
        <v>118032</v>
      </c>
      <c r="C1432" s="31" t="str">
        <f>IF(VLOOKUP(L1432,'2-1.手続一覧'!$A$9:$Q$1715,2,FALSE)=N1432,"OK","NG")</f>
        <v>OK</v>
      </c>
      <c r="D1432" s="31" t="str">
        <f>IF(VLOOKUP(L1432,'2-1.手続一覧'!$A$9:$Q$1715,3,FALSE)=O1432,"OK","NG")</f>
        <v>OK</v>
      </c>
      <c r="E1432" s="31" t="str">
        <f>IF(VLOOKUP(L1432,'2-1.手続一覧'!$A$9:$S$1715,19,FALSE)=AA1432,"OK","NG")</f>
        <v>OK</v>
      </c>
      <c r="F1432" s="31" t="str">
        <f>IF(VLOOKUP(L1432,'2-1.手続一覧'!$A$9:$S$1715,16,FALSE)=AC1432,"OK","NG")</f>
        <v>NG</v>
      </c>
      <c r="G1432" s="31" t="str">
        <f>IF(VLOOKUP(L1432,'2-1.手続一覧'!$A$9:$S$1715,17,FALSE)=AE1432,"OK","NG")</f>
        <v>OK</v>
      </c>
      <c r="H1432" s="31" t="str">
        <f>IF(VLOOKUP(L1432,'2-1.手続一覧'!$A$9:$T$1715,20,FALSE)=AF1432,"OK","NG")</f>
        <v>OK</v>
      </c>
      <c r="I1432" s="31" t="str">
        <f>IF(VLOOKUP(L1432,'2-1.手続一覧'!$A$9:$U$1715,21,FALSE)=AG1432,"OK","NG")</f>
        <v>OK</v>
      </c>
      <c r="J1432" s="31" t="str">
        <f>IF(VLOOKUP(L1432,'2-1.手続一覧'!$A$9:$V$1715,22,FALSE)=AH1432,"OK","NG")</f>
        <v>OK</v>
      </c>
      <c r="K1432" s="31" t="str">
        <f>IF(VLOOKUP(L1432,'2-1.手続一覧'!$A$9:$W$1715,23,FALSE)=AK1432,"OK","NG")</f>
        <v>OK</v>
      </c>
      <c r="L1432" s="32">
        <v>118032</v>
      </c>
      <c r="M1432" s="32" t="s">
        <v>1935</v>
      </c>
      <c r="N1432" s="32" t="s">
        <v>1447</v>
      </c>
      <c r="O1432" s="32" t="s">
        <v>1428</v>
      </c>
      <c r="P1432" s="32">
        <v>1949</v>
      </c>
      <c r="Q1432" s="32" t="s">
        <v>2188</v>
      </c>
      <c r="R1432" s="32"/>
      <c r="S1432" s="32">
        <v>46</v>
      </c>
      <c r="T1432" s="32"/>
      <c r="U1432" s="32"/>
      <c r="V1432" s="32"/>
      <c r="W1432" s="32"/>
      <c r="X1432" s="32"/>
      <c r="Y1432" s="32"/>
      <c r="Z1432" s="32"/>
      <c r="AA1432" s="32" t="s">
        <v>54</v>
      </c>
      <c r="AB1432" s="32" t="s">
        <v>1928</v>
      </c>
      <c r="AC1432" s="32" t="s">
        <v>102</v>
      </c>
      <c r="AD1432" s="32" t="s">
        <v>2518</v>
      </c>
      <c r="AE1432" s="32" t="s">
        <v>44</v>
      </c>
      <c r="AF1432" s="32"/>
      <c r="AG1432" s="32"/>
      <c r="AH1432" s="32" t="s">
        <v>103</v>
      </c>
      <c r="AI1432" s="32" t="s">
        <v>1929</v>
      </c>
      <c r="AJ1432" s="32"/>
      <c r="AK1432" s="32" t="s">
        <v>46</v>
      </c>
      <c r="AM1432" s="33" t="s">
        <v>2258</v>
      </c>
      <c r="AN1432" s="33" t="s">
        <v>2259</v>
      </c>
      <c r="AO1432" s="33" t="s">
        <v>3122</v>
      </c>
    </row>
    <row r="1433" spans="2:41" ht="13.5" customHeight="1">
      <c r="B1433" s="31">
        <f>VLOOKUP(L1433,'2-1.手続一覧'!$A$9:$A$1715,1,FALSE)</f>
        <v>118042</v>
      </c>
      <c r="C1433" s="31" t="str">
        <f>IF(VLOOKUP(L1433,'2-1.手続一覧'!$A$9:$Q$1715,2,FALSE)=N1433,"OK","NG")</f>
        <v>OK</v>
      </c>
      <c r="D1433" s="31" t="str">
        <f>IF(VLOOKUP(L1433,'2-1.手続一覧'!$A$9:$Q$1715,3,FALSE)=O1433,"OK","NG")</f>
        <v>OK</v>
      </c>
      <c r="E1433" s="31" t="str">
        <f>IF(VLOOKUP(L1433,'2-1.手続一覧'!$A$9:$S$1715,19,FALSE)=AA1433,"OK","NG")</f>
        <v>OK</v>
      </c>
      <c r="F1433" s="31" t="str">
        <f>IF(VLOOKUP(L1433,'2-1.手続一覧'!$A$9:$S$1715,16,FALSE)=AC1433,"OK","NG")</f>
        <v>NG</v>
      </c>
      <c r="G1433" s="31" t="str">
        <f>IF(VLOOKUP(L1433,'2-1.手続一覧'!$A$9:$S$1715,17,FALSE)=AE1433,"OK","NG")</f>
        <v>OK</v>
      </c>
      <c r="H1433" s="31" t="str">
        <f>IF(VLOOKUP(L1433,'2-1.手続一覧'!$A$9:$T$1715,20,FALSE)=AF1433,"OK","NG")</f>
        <v>OK</v>
      </c>
      <c r="I1433" s="31" t="str">
        <f>IF(VLOOKUP(L1433,'2-1.手続一覧'!$A$9:$U$1715,21,FALSE)=AG1433,"OK","NG")</f>
        <v>OK</v>
      </c>
      <c r="J1433" s="31" t="str">
        <f>IF(VLOOKUP(L1433,'2-1.手続一覧'!$A$9:$V$1715,22,FALSE)=AH1433,"OK","NG")</f>
        <v>OK</v>
      </c>
      <c r="K1433" s="31" t="str">
        <f>IF(VLOOKUP(L1433,'2-1.手続一覧'!$A$9:$W$1715,23,FALSE)=AK1433,"OK","NG")</f>
        <v>OK</v>
      </c>
      <c r="L1433" s="32">
        <v>118042</v>
      </c>
      <c r="M1433" s="32" t="s">
        <v>1935</v>
      </c>
      <c r="N1433" s="32" t="s">
        <v>1448</v>
      </c>
      <c r="O1433" s="32" t="s">
        <v>1428</v>
      </c>
      <c r="P1433" s="32">
        <v>1949</v>
      </c>
      <c r="Q1433" s="32" t="s">
        <v>2188</v>
      </c>
      <c r="R1433" s="32"/>
      <c r="S1433" s="32">
        <v>48</v>
      </c>
      <c r="T1433" s="32"/>
      <c r="U1433" s="32"/>
      <c r="V1433" s="32"/>
      <c r="W1433" s="32"/>
      <c r="X1433" s="32"/>
      <c r="Y1433" s="32"/>
      <c r="Z1433" s="32"/>
      <c r="AA1433" s="32" t="s">
        <v>54</v>
      </c>
      <c r="AB1433" s="32" t="s">
        <v>1928</v>
      </c>
      <c r="AC1433" s="32" t="s">
        <v>102</v>
      </c>
      <c r="AD1433" s="32" t="s">
        <v>2518</v>
      </c>
      <c r="AE1433" s="32" t="s">
        <v>44</v>
      </c>
      <c r="AF1433" s="32"/>
      <c r="AG1433" s="32"/>
      <c r="AH1433" s="32" t="s">
        <v>103</v>
      </c>
      <c r="AI1433" s="32" t="s">
        <v>1929</v>
      </c>
      <c r="AJ1433" s="32"/>
      <c r="AK1433" s="32" t="s">
        <v>46</v>
      </c>
      <c r="AM1433" s="33" t="s">
        <v>2258</v>
      </c>
      <c r="AN1433" s="33" t="s">
        <v>2259</v>
      </c>
      <c r="AO1433" s="33" t="s">
        <v>3122</v>
      </c>
    </row>
    <row r="1434" spans="2:41" ht="13.5" customHeight="1">
      <c r="B1434" s="31">
        <f>VLOOKUP(L1434,'2-1.手続一覧'!$A$9:$A$1715,1,FALSE)</f>
        <v>118036</v>
      </c>
      <c r="C1434" s="31" t="str">
        <f>IF(VLOOKUP(L1434,'2-1.手続一覧'!$A$9:$Q$1715,2,FALSE)=N1434,"OK","NG")</f>
        <v>OK</v>
      </c>
      <c r="D1434" s="31" t="str">
        <f>IF(VLOOKUP(L1434,'2-1.手続一覧'!$A$9:$Q$1715,3,FALSE)=O1434,"OK","NG")</f>
        <v>OK</v>
      </c>
      <c r="E1434" s="31" t="str">
        <f>IF(VLOOKUP(L1434,'2-1.手続一覧'!$A$9:$S$1715,19,FALSE)=AA1434,"OK","NG")</f>
        <v>OK</v>
      </c>
      <c r="F1434" s="31" t="str">
        <f>IF(VLOOKUP(L1434,'2-1.手続一覧'!$A$9:$S$1715,16,FALSE)=AC1434,"OK","NG")</f>
        <v>NG</v>
      </c>
      <c r="G1434" s="31" t="str">
        <f>IF(VLOOKUP(L1434,'2-1.手続一覧'!$A$9:$S$1715,17,FALSE)=AE1434,"OK","NG")</f>
        <v>OK</v>
      </c>
      <c r="H1434" s="31" t="str">
        <f>IF(VLOOKUP(L1434,'2-1.手続一覧'!$A$9:$T$1715,20,FALSE)=AF1434,"OK","NG")</f>
        <v>OK</v>
      </c>
      <c r="I1434" s="31" t="str">
        <f>IF(VLOOKUP(L1434,'2-1.手続一覧'!$A$9:$U$1715,21,FALSE)=AG1434,"OK","NG")</f>
        <v>OK</v>
      </c>
      <c r="J1434" s="31" t="str">
        <f>IF(VLOOKUP(L1434,'2-1.手続一覧'!$A$9:$V$1715,22,FALSE)=AH1434,"OK","NG")</f>
        <v>OK</v>
      </c>
      <c r="K1434" s="31" t="str">
        <f>IF(VLOOKUP(L1434,'2-1.手続一覧'!$A$9:$W$1715,23,FALSE)=AK1434,"OK","NG")</f>
        <v>OK</v>
      </c>
      <c r="L1434" s="32">
        <v>118036</v>
      </c>
      <c r="M1434" s="32" t="s">
        <v>1935</v>
      </c>
      <c r="N1434" s="32" t="s">
        <v>1449</v>
      </c>
      <c r="O1434" s="32" t="s">
        <v>1428</v>
      </c>
      <c r="P1434" s="32">
        <v>1949</v>
      </c>
      <c r="Q1434" s="32" t="s">
        <v>2188</v>
      </c>
      <c r="R1434" s="32"/>
      <c r="S1434" s="32">
        <v>65</v>
      </c>
      <c r="T1434" s="32"/>
      <c r="U1434" s="32"/>
      <c r="V1434" s="32"/>
      <c r="W1434" s="32"/>
      <c r="X1434" s="32"/>
      <c r="Y1434" s="32"/>
      <c r="Z1434" s="32"/>
      <c r="AA1434" s="32" t="s">
        <v>54</v>
      </c>
      <c r="AB1434" s="32" t="s">
        <v>1928</v>
      </c>
      <c r="AC1434" s="32" t="s">
        <v>102</v>
      </c>
      <c r="AD1434" s="32" t="s">
        <v>2518</v>
      </c>
      <c r="AE1434" s="32" t="s">
        <v>44</v>
      </c>
      <c r="AF1434" s="32"/>
      <c r="AG1434" s="32"/>
      <c r="AH1434" s="32" t="s">
        <v>103</v>
      </c>
      <c r="AI1434" s="32" t="s">
        <v>1929</v>
      </c>
      <c r="AJ1434" s="32"/>
      <c r="AK1434" s="32" t="s">
        <v>46</v>
      </c>
      <c r="AM1434" s="33" t="s">
        <v>2258</v>
      </c>
      <c r="AN1434" s="33" t="s">
        <v>2259</v>
      </c>
      <c r="AO1434" s="33" t="s">
        <v>3122</v>
      </c>
    </row>
    <row r="1435" spans="2:41" ht="13.5" hidden="1" customHeight="1">
      <c r="B1435" s="31">
        <f>VLOOKUP(L1435,'2-1.手続一覧'!$A$9:$A$1715,1,FALSE)</f>
        <v>24593</v>
      </c>
      <c r="C1435" s="31" t="str">
        <f>IF(VLOOKUP(L1435,'2-1.手続一覧'!$A$9:$Q$1715,2,FALSE)=N1435,"OK","NG")</f>
        <v>OK</v>
      </c>
      <c r="D1435" s="31" t="str">
        <f>IF(VLOOKUP(L1435,'2-1.手続一覧'!$A$9:$Q$1715,3,FALSE)=O1435,"OK","NG")</f>
        <v>OK</v>
      </c>
      <c r="E1435" s="31" t="str">
        <f>IF(VLOOKUP(L1435,'2-1.手続一覧'!$A$9:$S$1715,19,FALSE)=AA1435,"OK","NG")</f>
        <v>OK</v>
      </c>
      <c r="F1435" s="31" t="str">
        <f>IF(VLOOKUP(L1435,'2-1.手続一覧'!$A$9:$S$1715,16,FALSE)=AC1435,"OK","NG")</f>
        <v>OK</v>
      </c>
      <c r="G1435" s="31" t="str">
        <f>IF(VLOOKUP(L1435,'2-1.手続一覧'!$A$9:$S$1715,17,FALSE)=AE1435,"OK","NG")</f>
        <v>NG</v>
      </c>
      <c r="H1435" s="31" t="str">
        <f>IF(VLOOKUP(L1435,'2-1.手続一覧'!$A$9:$T$1715,20,FALSE)=AF1435,"OK","NG")</f>
        <v>OK</v>
      </c>
      <c r="I1435" s="31" t="str">
        <f>IF(VLOOKUP(L1435,'2-1.手続一覧'!$A$9:$U$1715,21,FALSE)=AG1435,"OK","NG")</f>
        <v>OK</v>
      </c>
      <c r="J1435" s="31" t="str">
        <f>IF(VLOOKUP(L1435,'2-1.手続一覧'!$A$9:$V$1715,22,FALSE)=AH1435,"OK","NG")</f>
        <v>OK</v>
      </c>
      <c r="K1435" s="31" t="str">
        <f>IF(VLOOKUP(L1435,'2-1.手続一覧'!$A$9:$W$1715,23,FALSE)=AK1435,"OK","NG")</f>
        <v>OK</v>
      </c>
      <c r="L1435" s="32">
        <v>24593</v>
      </c>
      <c r="M1435" s="32" t="s">
        <v>1935</v>
      </c>
      <c r="N1435" s="32" t="s">
        <v>1450</v>
      </c>
      <c r="O1435" s="32" t="s">
        <v>1428</v>
      </c>
      <c r="P1435" s="32">
        <v>1949</v>
      </c>
      <c r="Q1435" s="32" t="s">
        <v>2188</v>
      </c>
      <c r="R1435" s="32"/>
      <c r="S1435" s="32">
        <v>67</v>
      </c>
      <c r="T1435" s="32">
        <v>7</v>
      </c>
      <c r="U1435" s="32"/>
      <c r="V1435" s="32">
        <v>3</v>
      </c>
      <c r="W1435" s="32"/>
      <c r="X1435" s="32"/>
      <c r="Y1435" s="32"/>
      <c r="Z1435" s="32"/>
      <c r="AA1435" s="32" t="s">
        <v>108</v>
      </c>
      <c r="AB1435" s="32" t="s">
        <v>2518</v>
      </c>
      <c r="AC1435" s="32" t="s">
        <v>44</v>
      </c>
      <c r="AD1435" s="32" t="s">
        <v>1940</v>
      </c>
      <c r="AE1435" s="32" t="s">
        <v>53</v>
      </c>
      <c r="AF1435" s="32"/>
      <c r="AG1435" s="32"/>
      <c r="AH1435" s="32" t="s">
        <v>103</v>
      </c>
      <c r="AI1435" s="32" t="s">
        <v>1929</v>
      </c>
      <c r="AJ1435" s="32"/>
      <c r="AK1435" s="32" t="s">
        <v>46</v>
      </c>
      <c r="AN1435" s="33" t="s">
        <v>2259</v>
      </c>
      <c r="AO1435" s="33" t="s">
        <v>3122</v>
      </c>
    </row>
    <row r="1436" spans="2:41" ht="13.5" customHeight="1">
      <c r="B1436" s="31">
        <f>VLOOKUP(L1436,'2-1.手続一覧'!$A$9:$A$1715,1,FALSE)</f>
        <v>24594</v>
      </c>
      <c r="C1436" s="31" t="str">
        <f>IF(VLOOKUP(L1436,'2-1.手続一覧'!$A$9:$Q$1715,2,FALSE)=N1436,"OK","NG")</f>
        <v>OK</v>
      </c>
      <c r="D1436" s="31" t="str">
        <f>IF(VLOOKUP(L1436,'2-1.手続一覧'!$A$9:$Q$1715,3,FALSE)=O1436,"OK","NG")</f>
        <v>OK</v>
      </c>
      <c r="E1436" s="31" t="str">
        <f>IF(VLOOKUP(L1436,'2-1.手続一覧'!$A$9:$S$1715,19,FALSE)=AA1436,"OK","NG")</f>
        <v>OK</v>
      </c>
      <c r="F1436" s="31" t="str">
        <f>IF(VLOOKUP(L1436,'2-1.手続一覧'!$A$9:$S$1715,16,FALSE)=AC1436,"OK","NG")</f>
        <v>NG</v>
      </c>
      <c r="G1436" s="31" t="str">
        <f>IF(VLOOKUP(L1436,'2-1.手続一覧'!$A$9:$S$1715,17,FALSE)=AE1436,"OK","NG")</f>
        <v>OK</v>
      </c>
      <c r="H1436" s="31" t="str">
        <f>IF(VLOOKUP(L1436,'2-1.手続一覧'!$A$9:$T$1715,20,FALSE)=AF1436,"OK","NG")</f>
        <v>OK</v>
      </c>
      <c r="I1436" s="31" t="str">
        <f>IF(VLOOKUP(L1436,'2-1.手続一覧'!$A$9:$U$1715,21,FALSE)=AG1436,"OK","NG")</f>
        <v>OK</v>
      </c>
      <c r="J1436" s="31" t="str">
        <f>IF(VLOOKUP(L1436,'2-1.手続一覧'!$A$9:$V$1715,22,FALSE)=AH1436,"OK","NG")</f>
        <v>OK</v>
      </c>
      <c r="K1436" s="31" t="str">
        <f>IF(VLOOKUP(L1436,'2-1.手続一覧'!$A$9:$W$1715,23,FALSE)=AK1436,"OK","NG")</f>
        <v>OK</v>
      </c>
      <c r="L1436" s="32">
        <v>24594</v>
      </c>
      <c r="M1436" s="32" t="s">
        <v>1935</v>
      </c>
      <c r="N1436" s="32" t="s">
        <v>1451</v>
      </c>
      <c r="O1436" s="32" t="s">
        <v>1428</v>
      </c>
      <c r="P1436" s="32">
        <v>1949</v>
      </c>
      <c r="Q1436" s="32" t="s">
        <v>2188</v>
      </c>
      <c r="R1436" s="32"/>
      <c r="S1436" s="32">
        <v>67</v>
      </c>
      <c r="T1436" s="32">
        <v>7</v>
      </c>
      <c r="U1436" s="32"/>
      <c r="V1436" s="32">
        <v>4</v>
      </c>
      <c r="W1436" s="32"/>
      <c r="X1436" s="32"/>
      <c r="Y1436" s="32"/>
      <c r="Z1436" s="32"/>
      <c r="AA1436" s="32" t="s">
        <v>54</v>
      </c>
      <c r="AB1436" s="32" t="s">
        <v>1940</v>
      </c>
      <c r="AC1436" s="32" t="s">
        <v>102</v>
      </c>
      <c r="AD1436" s="32" t="s">
        <v>2518</v>
      </c>
      <c r="AE1436" s="32" t="s">
        <v>44</v>
      </c>
      <c r="AF1436" s="32"/>
      <c r="AG1436" s="32"/>
      <c r="AH1436" s="32" t="s">
        <v>103</v>
      </c>
      <c r="AI1436" s="32" t="s">
        <v>1929</v>
      </c>
      <c r="AJ1436" s="32"/>
      <c r="AK1436" s="32" t="s">
        <v>46</v>
      </c>
      <c r="AM1436" s="33" t="s">
        <v>2258</v>
      </c>
      <c r="AN1436" s="33" t="s">
        <v>2259</v>
      </c>
      <c r="AO1436" s="33" t="s">
        <v>3122</v>
      </c>
    </row>
    <row r="1437" spans="2:41" ht="13.5" hidden="1" customHeight="1">
      <c r="B1437" s="31">
        <f>VLOOKUP(L1437,'2-1.手続一覧'!$A$9:$A$1715,1,FALSE)</f>
        <v>24603</v>
      </c>
      <c r="C1437" s="31" t="str">
        <f>IF(VLOOKUP(L1437,'2-1.手続一覧'!$A$9:$Q$1715,2,FALSE)=N1437,"OK","NG")</f>
        <v>OK</v>
      </c>
      <c r="D1437" s="31" t="str">
        <f>IF(VLOOKUP(L1437,'2-1.手続一覧'!$A$9:$Q$1715,3,FALSE)=O1437,"OK","NG")</f>
        <v>OK</v>
      </c>
      <c r="E1437" s="31" t="str">
        <f>IF(VLOOKUP(L1437,'2-1.手続一覧'!$A$9:$S$1715,19,FALSE)=AA1437,"OK","NG")</f>
        <v>OK</v>
      </c>
      <c r="F1437" s="31" t="str">
        <f>IF(VLOOKUP(L1437,'2-1.手続一覧'!$A$9:$S$1715,16,FALSE)=AC1437,"OK","NG")</f>
        <v>NG</v>
      </c>
      <c r="G1437" s="31" t="str">
        <f>IF(VLOOKUP(L1437,'2-1.手続一覧'!$A$9:$S$1715,17,FALSE)=AE1437,"OK","NG")</f>
        <v>NG</v>
      </c>
      <c r="H1437" s="31" t="str">
        <f>IF(VLOOKUP(L1437,'2-1.手続一覧'!$A$9:$T$1715,20,FALSE)=AF1437,"OK","NG")</f>
        <v>OK</v>
      </c>
      <c r="I1437" s="31" t="str">
        <f>IF(VLOOKUP(L1437,'2-1.手続一覧'!$A$9:$U$1715,21,FALSE)=AG1437,"OK","NG")</f>
        <v>OK</v>
      </c>
      <c r="J1437" s="31" t="str">
        <f>IF(VLOOKUP(L1437,'2-1.手続一覧'!$A$9:$V$1715,22,FALSE)=AH1437,"OK","NG")</f>
        <v>OK</v>
      </c>
      <c r="K1437" s="31" t="str">
        <f>IF(VLOOKUP(L1437,'2-1.手続一覧'!$A$9:$W$1715,23,FALSE)=AK1437,"OK","NG")</f>
        <v>OK</v>
      </c>
      <c r="L1437" s="32">
        <v>24603</v>
      </c>
      <c r="M1437" s="32" t="s">
        <v>1935</v>
      </c>
      <c r="N1437" s="32" t="s">
        <v>1452</v>
      </c>
      <c r="O1437" s="32" t="s">
        <v>1428</v>
      </c>
      <c r="P1437" s="32">
        <v>1949</v>
      </c>
      <c r="Q1437" s="32" t="s">
        <v>2188</v>
      </c>
      <c r="R1437" s="32"/>
      <c r="S1437" s="32">
        <v>75</v>
      </c>
      <c r="T1437" s="32"/>
      <c r="U1437" s="32"/>
      <c r="V1437" s="32"/>
      <c r="W1437" s="32"/>
      <c r="X1437" s="32">
        <v>3</v>
      </c>
      <c r="Y1437" s="32"/>
      <c r="Z1437" s="32"/>
      <c r="AA1437" s="32" t="s">
        <v>108</v>
      </c>
      <c r="AB1437" s="32" t="s">
        <v>147</v>
      </c>
      <c r="AC1437" s="32" t="s">
        <v>43</v>
      </c>
      <c r="AD1437" s="32" t="s">
        <v>1928</v>
      </c>
      <c r="AE1437" s="32" t="s">
        <v>53</v>
      </c>
      <c r="AF1437" s="32"/>
      <c r="AG1437" s="32"/>
      <c r="AH1437" s="32"/>
      <c r="AI1437" s="32" t="s">
        <v>1929</v>
      </c>
      <c r="AJ1437" s="32"/>
      <c r="AK1437" s="32" t="s">
        <v>46</v>
      </c>
      <c r="AN1437" s="33" t="s">
        <v>2259</v>
      </c>
      <c r="AO1437" s="33" t="s">
        <v>3122</v>
      </c>
    </row>
    <row r="1438" spans="2:41" ht="13.5" hidden="1" customHeight="1">
      <c r="B1438" s="31">
        <f>VLOOKUP(L1438,'2-1.手続一覧'!$A$9:$A$1715,1,FALSE)</f>
        <v>24604</v>
      </c>
      <c r="C1438" s="31" t="str">
        <f>IF(VLOOKUP(L1438,'2-1.手続一覧'!$A$9:$Q$1715,2,FALSE)=N1438,"OK","NG")</f>
        <v>OK</v>
      </c>
      <c r="D1438" s="31" t="str">
        <f>IF(VLOOKUP(L1438,'2-1.手続一覧'!$A$9:$Q$1715,3,FALSE)=O1438,"OK","NG")</f>
        <v>OK</v>
      </c>
      <c r="E1438" s="31" t="str">
        <f>IF(VLOOKUP(L1438,'2-1.手続一覧'!$A$9:$S$1715,19,FALSE)=AA1438,"OK","NG")</f>
        <v>OK</v>
      </c>
      <c r="F1438" s="31" t="str">
        <f>IF(VLOOKUP(L1438,'2-1.手続一覧'!$A$9:$S$1715,16,FALSE)=AC1438,"OK","NG")</f>
        <v>NG</v>
      </c>
      <c r="G1438" s="31" t="str">
        <f>IF(VLOOKUP(L1438,'2-1.手続一覧'!$A$9:$S$1715,17,FALSE)=AE1438,"OK","NG")</f>
        <v>NG</v>
      </c>
      <c r="H1438" s="31" t="str">
        <f>IF(VLOOKUP(L1438,'2-1.手続一覧'!$A$9:$T$1715,20,FALSE)=AF1438,"OK","NG")</f>
        <v>OK</v>
      </c>
      <c r="I1438" s="31" t="str">
        <f>IF(VLOOKUP(L1438,'2-1.手続一覧'!$A$9:$U$1715,21,FALSE)=AG1438,"OK","NG")</f>
        <v>OK</v>
      </c>
      <c r="J1438" s="31" t="str">
        <f>IF(VLOOKUP(L1438,'2-1.手続一覧'!$A$9:$V$1715,22,FALSE)=AH1438,"OK","NG")</f>
        <v>OK</v>
      </c>
      <c r="K1438" s="31" t="str">
        <f>IF(VLOOKUP(L1438,'2-1.手続一覧'!$A$9:$W$1715,23,FALSE)=AK1438,"OK","NG")</f>
        <v>OK</v>
      </c>
      <c r="L1438" s="32">
        <v>24604</v>
      </c>
      <c r="M1438" s="32" t="s">
        <v>1935</v>
      </c>
      <c r="N1438" s="32" t="s">
        <v>1453</v>
      </c>
      <c r="O1438" s="32" t="s">
        <v>1428</v>
      </c>
      <c r="P1438" s="32">
        <v>1949</v>
      </c>
      <c r="Q1438" s="32" t="s">
        <v>2188</v>
      </c>
      <c r="R1438" s="32"/>
      <c r="S1438" s="32">
        <v>75</v>
      </c>
      <c r="T1438" s="32"/>
      <c r="U1438" s="32"/>
      <c r="V1438" s="32"/>
      <c r="W1438" s="32"/>
      <c r="X1438" s="32">
        <v>5</v>
      </c>
      <c r="Y1438" s="32"/>
      <c r="Z1438" s="32"/>
      <c r="AA1438" s="32" t="s">
        <v>108</v>
      </c>
      <c r="AB1438" s="32" t="s">
        <v>147</v>
      </c>
      <c r="AC1438" s="32" t="s">
        <v>43</v>
      </c>
      <c r="AD1438" s="32" t="s">
        <v>1928</v>
      </c>
      <c r="AE1438" s="32" t="s">
        <v>53</v>
      </c>
      <c r="AF1438" s="32"/>
      <c r="AG1438" s="32"/>
      <c r="AH1438" s="32"/>
      <c r="AI1438" s="32" t="s">
        <v>1929</v>
      </c>
      <c r="AJ1438" s="32"/>
      <c r="AK1438" s="32" t="s">
        <v>46</v>
      </c>
      <c r="AN1438" s="33" t="s">
        <v>2259</v>
      </c>
      <c r="AO1438" s="33" t="s">
        <v>3122</v>
      </c>
    </row>
    <row r="1439" spans="2:41" ht="13.5" hidden="1" customHeight="1">
      <c r="B1439" s="31">
        <f>VLOOKUP(L1439,'2-1.手続一覧'!$A$9:$A$1715,1,FALSE)</f>
        <v>24535</v>
      </c>
      <c r="C1439" s="31" t="str">
        <f>IF(VLOOKUP(L1439,'2-1.手続一覧'!$A$9:$Q$1715,2,FALSE)=N1439,"OK","NG")</f>
        <v>OK</v>
      </c>
      <c r="D1439" s="31" t="str">
        <f>IF(VLOOKUP(L1439,'2-1.手続一覧'!$A$9:$Q$1715,3,FALSE)=O1439,"OK","NG")</f>
        <v>OK</v>
      </c>
      <c r="E1439" s="31" t="str">
        <f>IF(VLOOKUP(L1439,'2-1.手続一覧'!$A$9:$S$1715,19,FALSE)=AA1439,"OK","NG")</f>
        <v>OK</v>
      </c>
      <c r="F1439" s="31" t="str">
        <f>IF(VLOOKUP(L1439,'2-1.手続一覧'!$A$9:$S$1715,16,FALSE)=AC1439,"OK","NG")</f>
        <v>NG</v>
      </c>
      <c r="G1439" s="31" t="str">
        <f>IF(VLOOKUP(L1439,'2-1.手続一覧'!$A$9:$S$1715,17,FALSE)=AE1439,"OK","NG")</f>
        <v>NG</v>
      </c>
      <c r="H1439" s="31" t="str">
        <f>IF(VLOOKUP(L1439,'2-1.手続一覧'!$A$9:$T$1715,20,FALSE)=AF1439,"OK","NG")</f>
        <v>OK</v>
      </c>
      <c r="I1439" s="31" t="str">
        <f>IF(VLOOKUP(L1439,'2-1.手続一覧'!$A$9:$U$1715,21,FALSE)=AG1439,"OK","NG")</f>
        <v>OK</v>
      </c>
      <c r="J1439" s="31" t="str">
        <f>IF(VLOOKUP(L1439,'2-1.手続一覧'!$A$9:$V$1715,22,FALSE)=AH1439,"OK","NG")</f>
        <v>OK</v>
      </c>
      <c r="K1439" s="31" t="str">
        <f>IF(VLOOKUP(L1439,'2-1.手続一覧'!$A$9:$W$1715,23,FALSE)=AK1439,"OK","NG")</f>
        <v>OK</v>
      </c>
      <c r="L1439" s="32">
        <v>24535</v>
      </c>
      <c r="M1439" s="32" t="s">
        <v>1935</v>
      </c>
      <c r="N1439" s="32" t="s">
        <v>1454</v>
      </c>
      <c r="O1439" s="32" t="s">
        <v>1428</v>
      </c>
      <c r="P1439" s="32">
        <v>1949</v>
      </c>
      <c r="Q1439" s="32" t="s">
        <v>2188</v>
      </c>
      <c r="R1439" s="32"/>
      <c r="S1439" s="32">
        <v>77</v>
      </c>
      <c r="T1439" s="32"/>
      <c r="U1439" s="32"/>
      <c r="V1439" s="32">
        <v>1</v>
      </c>
      <c r="W1439" s="32"/>
      <c r="X1439" s="32"/>
      <c r="Y1439" s="32"/>
      <c r="Z1439" s="32"/>
      <c r="AA1439" s="32" t="s">
        <v>54</v>
      </c>
      <c r="AB1439" s="32" t="s">
        <v>1928</v>
      </c>
      <c r="AC1439" s="32" t="s">
        <v>102</v>
      </c>
      <c r="AD1439" s="32" t="s">
        <v>1928</v>
      </c>
      <c r="AE1439" s="32" t="s">
        <v>53</v>
      </c>
      <c r="AF1439" s="32"/>
      <c r="AG1439" s="32"/>
      <c r="AH1439" s="32"/>
      <c r="AI1439" s="32" t="s">
        <v>1929</v>
      </c>
      <c r="AJ1439" s="32"/>
      <c r="AK1439" s="32" t="s">
        <v>46</v>
      </c>
      <c r="AN1439" s="33" t="s">
        <v>2259</v>
      </c>
      <c r="AO1439" s="33" t="s">
        <v>3122</v>
      </c>
    </row>
    <row r="1440" spans="2:41" ht="13.5" customHeight="1">
      <c r="B1440" s="31">
        <f>VLOOKUP(L1440,'2-1.手続一覧'!$A$9:$A$1715,1,FALSE)</f>
        <v>118033</v>
      </c>
      <c r="C1440" s="31" t="str">
        <f>IF(VLOOKUP(L1440,'2-1.手続一覧'!$A$9:$Q$1715,2,FALSE)=N1440,"OK","NG")</f>
        <v>OK</v>
      </c>
      <c r="D1440" s="31" t="str">
        <f>IF(VLOOKUP(L1440,'2-1.手続一覧'!$A$9:$Q$1715,3,FALSE)=O1440,"OK","NG")</f>
        <v>OK</v>
      </c>
      <c r="E1440" s="31" t="str">
        <f>IF(VLOOKUP(L1440,'2-1.手続一覧'!$A$9:$S$1715,19,FALSE)=AA1440,"OK","NG")</f>
        <v>OK</v>
      </c>
      <c r="F1440" s="31" t="str">
        <f>IF(VLOOKUP(L1440,'2-1.手続一覧'!$A$9:$S$1715,16,FALSE)=AC1440,"OK","NG")</f>
        <v>NG</v>
      </c>
      <c r="G1440" s="31" t="str">
        <f>IF(VLOOKUP(L1440,'2-1.手続一覧'!$A$9:$S$1715,17,FALSE)=AE1440,"OK","NG")</f>
        <v>OK</v>
      </c>
      <c r="H1440" s="31" t="str">
        <f>IF(VLOOKUP(L1440,'2-1.手続一覧'!$A$9:$T$1715,20,FALSE)=AF1440,"OK","NG")</f>
        <v>OK</v>
      </c>
      <c r="I1440" s="31" t="str">
        <f>IF(VLOOKUP(L1440,'2-1.手続一覧'!$A$9:$U$1715,21,FALSE)=AG1440,"OK","NG")</f>
        <v>OK</v>
      </c>
      <c r="J1440" s="31" t="str">
        <f>IF(VLOOKUP(L1440,'2-1.手続一覧'!$A$9:$V$1715,22,FALSE)=AH1440,"OK","NG")</f>
        <v>OK</v>
      </c>
      <c r="K1440" s="31" t="str">
        <f>IF(VLOOKUP(L1440,'2-1.手続一覧'!$A$9:$W$1715,23,FALSE)=AK1440,"OK","NG")</f>
        <v>OK</v>
      </c>
      <c r="L1440" s="32">
        <v>118033</v>
      </c>
      <c r="M1440" s="32" t="s">
        <v>1935</v>
      </c>
      <c r="N1440" s="32" t="s">
        <v>1459</v>
      </c>
      <c r="O1440" s="32" t="s">
        <v>1428</v>
      </c>
      <c r="P1440" s="32">
        <v>1949</v>
      </c>
      <c r="Q1440" s="32" t="s">
        <v>2188</v>
      </c>
      <c r="R1440" s="32"/>
      <c r="S1440" s="32">
        <v>78</v>
      </c>
      <c r="T1440" s="32">
        <v>4</v>
      </c>
      <c r="U1440" s="32"/>
      <c r="V1440" s="32"/>
      <c r="W1440" s="32"/>
      <c r="X1440" s="32"/>
      <c r="Y1440" s="32"/>
      <c r="Z1440" s="32"/>
      <c r="AA1440" s="32" t="s">
        <v>54</v>
      </c>
      <c r="AB1440" s="32" t="s">
        <v>2134</v>
      </c>
      <c r="AC1440" s="32" t="s">
        <v>102</v>
      </c>
      <c r="AD1440" s="32" t="s">
        <v>2993</v>
      </c>
      <c r="AE1440" s="32" t="s">
        <v>101</v>
      </c>
      <c r="AF1440" s="32"/>
      <c r="AG1440" s="32"/>
      <c r="AH1440" s="32" t="s">
        <v>103</v>
      </c>
      <c r="AI1440" s="32" t="s">
        <v>1929</v>
      </c>
      <c r="AJ1440" s="32"/>
      <c r="AK1440" s="32" t="s">
        <v>46</v>
      </c>
      <c r="AM1440" s="33" t="s">
        <v>2258</v>
      </c>
      <c r="AN1440" s="33" t="s">
        <v>2259</v>
      </c>
      <c r="AO1440" s="33" t="s">
        <v>3122</v>
      </c>
    </row>
    <row r="1441" spans="2:41" ht="13.5" customHeight="1">
      <c r="B1441" s="31">
        <f>VLOOKUP(L1441,'2-1.手続一覧'!$A$9:$A$1715,1,FALSE)</f>
        <v>118034</v>
      </c>
      <c r="C1441" s="31" t="str">
        <f>IF(VLOOKUP(L1441,'2-1.手続一覧'!$A$9:$Q$1715,2,FALSE)=N1441,"OK","NG")</f>
        <v>OK</v>
      </c>
      <c r="D1441" s="31" t="str">
        <f>IF(VLOOKUP(L1441,'2-1.手続一覧'!$A$9:$Q$1715,3,FALSE)=O1441,"OK","NG")</f>
        <v>OK</v>
      </c>
      <c r="E1441" s="31" t="str">
        <f>IF(VLOOKUP(L1441,'2-1.手続一覧'!$A$9:$S$1715,19,FALSE)=AA1441,"OK","NG")</f>
        <v>OK</v>
      </c>
      <c r="F1441" s="31" t="str">
        <f>IF(VLOOKUP(L1441,'2-1.手続一覧'!$A$9:$S$1715,16,FALSE)=AC1441,"OK","NG")</f>
        <v>NG</v>
      </c>
      <c r="G1441" s="31" t="str">
        <f>IF(VLOOKUP(L1441,'2-1.手続一覧'!$A$9:$S$1715,17,FALSE)=AE1441,"OK","NG")</f>
        <v>OK</v>
      </c>
      <c r="H1441" s="31" t="str">
        <f>IF(VLOOKUP(L1441,'2-1.手続一覧'!$A$9:$T$1715,20,FALSE)=AF1441,"OK","NG")</f>
        <v>OK</v>
      </c>
      <c r="I1441" s="31" t="str">
        <f>IF(VLOOKUP(L1441,'2-1.手続一覧'!$A$9:$U$1715,21,FALSE)=AG1441,"OK","NG")</f>
        <v>OK</v>
      </c>
      <c r="J1441" s="31" t="str">
        <f>IF(VLOOKUP(L1441,'2-1.手続一覧'!$A$9:$V$1715,22,FALSE)=AH1441,"OK","NG")</f>
        <v>OK</v>
      </c>
      <c r="K1441" s="31" t="str">
        <f>IF(VLOOKUP(L1441,'2-1.手続一覧'!$A$9:$W$1715,23,FALSE)=AK1441,"OK","NG")</f>
        <v>OK</v>
      </c>
      <c r="L1441" s="32">
        <v>118034</v>
      </c>
      <c r="M1441" s="32" t="s">
        <v>1935</v>
      </c>
      <c r="N1441" s="32" t="s">
        <v>1460</v>
      </c>
      <c r="O1441" s="32" t="s">
        <v>1428</v>
      </c>
      <c r="P1441" s="32">
        <v>1949</v>
      </c>
      <c r="Q1441" s="32" t="s">
        <v>2188</v>
      </c>
      <c r="R1441" s="32"/>
      <c r="S1441" s="32">
        <v>78</v>
      </c>
      <c r="T1441" s="32">
        <v>5</v>
      </c>
      <c r="U1441" s="32"/>
      <c r="V1441" s="32"/>
      <c r="W1441" s="32"/>
      <c r="X1441" s="32"/>
      <c r="Y1441" s="32"/>
      <c r="Z1441" s="32"/>
      <c r="AA1441" s="32" t="s">
        <v>54</v>
      </c>
      <c r="AB1441" s="32" t="s">
        <v>2134</v>
      </c>
      <c r="AC1441" s="32" t="s">
        <v>102</v>
      </c>
      <c r="AD1441" s="32" t="s">
        <v>2993</v>
      </c>
      <c r="AE1441" s="32" t="s">
        <v>101</v>
      </c>
      <c r="AF1441" s="32"/>
      <c r="AG1441" s="32"/>
      <c r="AH1441" s="32" t="s">
        <v>103</v>
      </c>
      <c r="AI1441" s="32" t="s">
        <v>1929</v>
      </c>
      <c r="AJ1441" s="32"/>
      <c r="AK1441" s="32" t="s">
        <v>46</v>
      </c>
      <c r="AM1441" s="33" t="s">
        <v>2258</v>
      </c>
      <c r="AN1441" s="33" t="s">
        <v>2259</v>
      </c>
      <c r="AO1441" s="33" t="s">
        <v>3122</v>
      </c>
    </row>
    <row r="1442" spans="2:41" ht="13.5" customHeight="1">
      <c r="B1442" s="31">
        <f>VLOOKUP(L1442,'2-1.手続一覧'!$A$9:$A$1715,1,FALSE)</f>
        <v>24527</v>
      </c>
      <c r="C1442" s="31" t="str">
        <f>IF(VLOOKUP(L1442,'2-1.手続一覧'!$A$9:$Q$1715,2,FALSE)=N1442,"OK","NG")</f>
        <v>OK</v>
      </c>
      <c r="D1442" s="31" t="str">
        <f>IF(VLOOKUP(L1442,'2-1.手続一覧'!$A$9:$Q$1715,3,FALSE)=O1442,"OK","NG")</f>
        <v>OK</v>
      </c>
      <c r="E1442" s="31" t="str">
        <f>IF(VLOOKUP(L1442,'2-1.手続一覧'!$A$9:$S$1715,19,FALSE)=AA1442,"OK","NG")</f>
        <v>OK</v>
      </c>
      <c r="F1442" s="31" t="str">
        <f>IF(VLOOKUP(L1442,'2-1.手続一覧'!$A$9:$S$1715,16,FALSE)=AC1442,"OK","NG")</f>
        <v>NG</v>
      </c>
      <c r="G1442" s="31" t="str">
        <f>IF(VLOOKUP(L1442,'2-1.手続一覧'!$A$9:$S$1715,17,FALSE)=AE1442,"OK","NG")</f>
        <v>NG</v>
      </c>
      <c r="H1442" s="31" t="str">
        <f>IF(VLOOKUP(L1442,'2-1.手続一覧'!$A$9:$T$1715,20,FALSE)=AF1442,"OK","NG")</f>
        <v>OK</v>
      </c>
      <c r="I1442" s="31" t="str">
        <f>IF(VLOOKUP(L1442,'2-1.手続一覧'!$A$9:$U$1715,21,FALSE)=AG1442,"OK","NG")</f>
        <v>OK</v>
      </c>
      <c r="J1442" s="31" t="str">
        <f>IF(VLOOKUP(L1442,'2-1.手続一覧'!$A$9:$V$1715,22,FALSE)=AH1442,"OK","NG")</f>
        <v>OK</v>
      </c>
      <c r="K1442" s="31" t="str">
        <f>IF(VLOOKUP(L1442,'2-1.手続一覧'!$A$9:$W$1715,23,FALSE)=AK1442,"OK","NG")</f>
        <v>OK</v>
      </c>
      <c r="L1442" s="32">
        <v>24527</v>
      </c>
      <c r="M1442" s="32" t="s">
        <v>1935</v>
      </c>
      <c r="N1442" s="32" t="s">
        <v>1440</v>
      </c>
      <c r="O1442" s="32" t="s">
        <v>1428</v>
      </c>
      <c r="P1442" s="32">
        <v>1949</v>
      </c>
      <c r="Q1442" s="32" t="s">
        <v>2188</v>
      </c>
      <c r="R1442" s="32"/>
      <c r="S1442" s="32">
        <v>81</v>
      </c>
      <c r="T1442" s="32">
        <v>14</v>
      </c>
      <c r="U1442" s="32"/>
      <c r="V1442" s="32">
        <v>1</v>
      </c>
      <c r="W1442" s="32"/>
      <c r="X1442" s="32"/>
      <c r="Y1442" s="32"/>
      <c r="Z1442" s="32"/>
      <c r="AA1442" s="32" t="s">
        <v>54</v>
      </c>
      <c r="AB1442" s="32" t="s">
        <v>1928</v>
      </c>
      <c r="AC1442" s="32" t="s">
        <v>102</v>
      </c>
      <c r="AD1442" s="32" t="s">
        <v>147</v>
      </c>
      <c r="AE1442" s="33" t="s">
        <v>43</v>
      </c>
      <c r="AF1442" s="32"/>
      <c r="AG1442" s="32"/>
      <c r="AH1442" s="32" t="s">
        <v>103</v>
      </c>
      <c r="AI1442" s="32" t="s">
        <v>1929</v>
      </c>
      <c r="AJ1442" s="32"/>
      <c r="AK1442" s="32" t="s">
        <v>46</v>
      </c>
      <c r="AM1442" s="33" t="s">
        <v>2258</v>
      </c>
      <c r="AN1442" s="33" t="s">
        <v>2259</v>
      </c>
      <c r="AO1442" s="33" t="s">
        <v>3122</v>
      </c>
    </row>
    <row r="1443" spans="2:41" ht="13.5" customHeight="1">
      <c r="B1443" s="31">
        <f>VLOOKUP(L1443,'2-1.手続一覧'!$A$9:$A$1715,1,FALSE)</f>
        <v>24595</v>
      </c>
      <c r="C1443" s="31" t="str">
        <f>IF(VLOOKUP(L1443,'2-1.手続一覧'!$A$9:$Q$1715,2,FALSE)=N1443,"OK","NG")</f>
        <v>OK</v>
      </c>
      <c r="D1443" s="31" t="str">
        <f>IF(VLOOKUP(L1443,'2-1.手続一覧'!$A$9:$Q$1715,3,FALSE)=O1443,"OK","NG")</f>
        <v>OK</v>
      </c>
      <c r="E1443" s="31" t="str">
        <f>IF(VLOOKUP(L1443,'2-1.手続一覧'!$A$9:$S$1715,19,FALSE)=AA1443,"OK","NG")</f>
        <v>OK</v>
      </c>
      <c r="F1443" s="31" t="str">
        <f>IF(VLOOKUP(L1443,'2-1.手続一覧'!$A$9:$S$1715,16,FALSE)=AC1443,"OK","NG")</f>
        <v>NG</v>
      </c>
      <c r="G1443" s="31" t="str">
        <f>IF(VLOOKUP(L1443,'2-1.手続一覧'!$A$9:$S$1715,17,FALSE)=AE1443,"OK","NG")</f>
        <v>OK</v>
      </c>
      <c r="H1443" s="31" t="str">
        <f>IF(VLOOKUP(L1443,'2-1.手続一覧'!$A$9:$T$1715,20,FALSE)=AF1443,"OK","NG")</f>
        <v>OK</v>
      </c>
      <c r="I1443" s="31" t="str">
        <f>IF(VLOOKUP(L1443,'2-1.手続一覧'!$A$9:$U$1715,21,FALSE)=AG1443,"OK","NG")</f>
        <v>OK</v>
      </c>
      <c r="J1443" s="31" t="str">
        <f>IF(VLOOKUP(L1443,'2-1.手続一覧'!$A$9:$V$1715,22,FALSE)=AH1443,"OK","NG")</f>
        <v>OK</v>
      </c>
      <c r="K1443" s="31" t="str">
        <f>IF(VLOOKUP(L1443,'2-1.手続一覧'!$A$9:$W$1715,23,FALSE)=AK1443,"OK","NG")</f>
        <v>OK</v>
      </c>
      <c r="L1443" s="32">
        <v>24595</v>
      </c>
      <c r="M1443" s="32" t="s">
        <v>1935</v>
      </c>
      <c r="N1443" s="32" t="s">
        <v>3136</v>
      </c>
      <c r="O1443" s="32" t="s">
        <v>1428</v>
      </c>
      <c r="P1443" s="32">
        <v>1949</v>
      </c>
      <c r="Q1443" s="32" t="s">
        <v>2188</v>
      </c>
      <c r="R1443" s="32"/>
      <c r="S1443" s="32">
        <v>81</v>
      </c>
      <c r="T1443" s="32">
        <v>10</v>
      </c>
      <c r="U1443" s="32"/>
      <c r="V1443" s="32">
        <v>1</v>
      </c>
      <c r="W1443" s="32"/>
      <c r="X1443" s="32"/>
      <c r="Y1443" s="32"/>
      <c r="Z1443" s="32"/>
      <c r="AA1443" s="32" t="s">
        <v>54</v>
      </c>
      <c r="AB1443" s="32" t="s">
        <v>1928</v>
      </c>
      <c r="AC1443" s="32" t="s">
        <v>102</v>
      </c>
      <c r="AD1443" s="32" t="s">
        <v>2993</v>
      </c>
      <c r="AE1443" s="32" t="s">
        <v>101</v>
      </c>
      <c r="AF1443" s="32"/>
      <c r="AG1443" s="32"/>
      <c r="AH1443" s="32" t="s">
        <v>103</v>
      </c>
      <c r="AI1443" s="32" t="s">
        <v>1929</v>
      </c>
      <c r="AJ1443" s="32"/>
      <c r="AK1443" s="32" t="s">
        <v>46</v>
      </c>
      <c r="AM1443" s="33" t="s">
        <v>2258</v>
      </c>
      <c r="AN1443" s="33" t="s">
        <v>2259</v>
      </c>
      <c r="AO1443" s="33" t="s">
        <v>3122</v>
      </c>
    </row>
    <row r="1444" spans="2:41" ht="13.5" customHeight="1">
      <c r="B1444" s="31">
        <f>VLOOKUP(L1444,'2-1.手続一覧'!$A$9:$A$1715,1,FALSE)</f>
        <v>24528</v>
      </c>
      <c r="C1444" s="31" t="str">
        <f>IF(VLOOKUP(L1444,'2-1.手続一覧'!$A$9:$Q$1715,2,FALSE)=N1444,"OK","NG")</f>
        <v>OK</v>
      </c>
      <c r="D1444" s="31" t="str">
        <f>IF(VLOOKUP(L1444,'2-1.手続一覧'!$A$9:$Q$1715,3,FALSE)=O1444,"OK","NG")</f>
        <v>OK</v>
      </c>
      <c r="E1444" s="31" t="str">
        <f>IF(VLOOKUP(L1444,'2-1.手続一覧'!$A$9:$S$1715,19,FALSE)=AA1444,"OK","NG")</f>
        <v>OK</v>
      </c>
      <c r="F1444" s="31" t="str">
        <f>IF(VLOOKUP(L1444,'2-1.手続一覧'!$A$9:$S$1715,16,FALSE)=AC1444,"OK","NG")</f>
        <v>NG</v>
      </c>
      <c r="G1444" s="31" t="str">
        <f>IF(VLOOKUP(L1444,'2-1.手続一覧'!$A$9:$S$1715,17,FALSE)=AE1444,"OK","NG")</f>
        <v>NG</v>
      </c>
      <c r="H1444" s="31" t="str">
        <f>IF(VLOOKUP(L1444,'2-1.手続一覧'!$A$9:$T$1715,20,FALSE)=AF1444,"OK","NG")</f>
        <v>OK</v>
      </c>
      <c r="I1444" s="31" t="str">
        <f>IF(VLOOKUP(L1444,'2-1.手続一覧'!$A$9:$U$1715,21,FALSE)=AG1444,"OK","NG")</f>
        <v>OK</v>
      </c>
      <c r="J1444" s="31" t="str">
        <f>IF(VLOOKUP(L1444,'2-1.手続一覧'!$A$9:$V$1715,22,FALSE)=AH1444,"OK","NG")</f>
        <v>OK</v>
      </c>
      <c r="K1444" s="31" t="str">
        <f>IF(VLOOKUP(L1444,'2-1.手続一覧'!$A$9:$W$1715,23,FALSE)=AK1444,"OK","NG")</f>
        <v>OK</v>
      </c>
      <c r="L1444" s="32">
        <v>24528</v>
      </c>
      <c r="M1444" s="32" t="s">
        <v>1935</v>
      </c>
      <c r="N1444" s="32" t="s">
        <v>1440</v>
      </c>
      <c r="O1444" s="32" t="s">
        <v>1428</v>
      </c>
      <c r="P1444" s="32">
        <v>1949</v>
      </c>
      <c r="Q1444" s="32" t="s">
        <v>2188</v>
      </c>
      <c r="R1444" s="32"/>
      <c r="S1444" s="32">
        <v>81</v>
      </c>
      <c r="T1444" s="32">
        <v>14</v>
      </c>
      <c r="U1444" s="32"/>
      <c r="V1444" s="32">
        <v>2</v>
      </c>
      <c r="W1444" s="32"/>
      <c r="X1444" s="32"/>
      <c r="Y1444" s="32"/>
      <c r="Z1444" s="32"/>
      <c r="AA1444" s="32" t="s">
        <v>54</v>
      </c>
      <c r="AB1444" s="32" t="s">
        <v>1928</v>
      </c>
      <c r="AC1444" s="32" t="s">
        <v>102</v>
      </c>
      <c r="AD1444" s="32" t="s">
        <v>147</v>
      </c>
      <c r="AE1444" s="33" t="s">
        <v>43</v>
      </c>
      <c r="AF1444" s="32"/>
      <c r="AG1444" s="32"/>
      <c r="AH1444" s="32" t="s">
        <v>103</v>
      </c>
      <c r="AI1444" s="32" t="s">
        <v>1929</v>
      </c>
      <c r="AJ1444" s="32"/>
      <c r="AK1444" s="32" t="s">
        <v>46</v>
      </c>
      <c r="AM1444" s="33" t="s">
        <v>2258</v>
      </c>
      <c r="AN1444" s="33" t="s">
        <v>2259</v>
      </c>
      <c r="AO1444" s="33" t="s">
        <v>3122</v>
      </c>
    </row>
    <row r="1445" spans="2:41" ht="13.5" customHeight="1">
      <c r="B1445" s="31">
        <f>VLOOKUP(L1445,'2-1.手続一覧'!$A$9:$A$1715,1,FALSE)</f>
        <v>24529</v>
      </c>
      <c r="C1445" s="31" t="str">
        <f>IF(VLOOKUP(L1445,'2-1.手続一覧'!$A$9:$Q$1715,2,FALSE)=N1445,"OK","NG")</f>
        <v>OK</v>
      </c>
      <c r="D1445" s="31" t="str">
        <f>IF(VLOOKUP(L1445,'2-1.手続一覧'!$A$9:$Q$1715,3,FALSE)=O1445,"OK","NG")</f>
        <v>OK</v>
      </c>
      <c r="E1445" s="31" t="str">
        <f>IF(VLOOKUP(L1445,'2-1.手続一覧'!$A$9:$S$1715,19,FALSE)=AA1445,"OK","NG")</f>
        <v>OK</v>
      </c>
      <c r="F1445" s="31" t="str">
        <f>IF(VLOOKUP(L1445,'2-1.手続一覧'!$A$9:$S$1715,16,FALSE)=AC1445,"OK","NG")</f>
        <v>NG</v>
      </c>
      <c r="G1445" s="31" t="str">
        <f>IF(VLOOKUP(L1445,'2-1.手続一覧'!$A$9:$S$1715,17,FALSE)=AE1445,"OK","NG")</f>
        <v>OK</v>
      </c>
      <c r="H1445" s="31" t="str">
        <f>IF(VLOOKUP(L1445,'2-1.手続一覧'!$A$9:$T$1715,20,FALSE)=AF1445,"OK","NG")</f>
        <v>OK</v>
      </c>
      <c r="I1445" s="31" t="str">
        <f>IF(VLOOKUP(L1445,'2-1.手続一覧'!$A$9:$U$1715,21,FALSE)=AG1445,"OK","NG")</f>
        <v>OK</v>
      </c>
      <c r="J1445" s="31" t="str">
        <f>IF(VLOOKUP(L1445,'2-1.手続一覧'!$A$9:$V$1715,22,FALSE)=AH1445,"OK","NG")</f>
        <v>OK</v>
      </c>
      <c r="K1445" s="31" t="str">
        <f>IF(VLOOKUP(L1445,'2-1.手続一覧'!$A$9:$W$1715,23,FALSE)=AK1445,"OK","NG")</f>
        <v>OK</v>
      </c>
      <c r="L1445" s="32">
        <v>24529</v>
      </c>
      <c r="M1445" s="32" t="s">
        <v>1935</v>
      </c>
      <c r="N1445" s="32" t="s">
        <v>1440</v>
      </c>
      <c r="O1445" s="32" t="s">
        <v>1428</v>
      </c>
      <c r="P1445" s="32">
        <v>1949</v>
      </c>
      <c r="Q1445" s="32" t="s">
        <v>2188</v>
      </c>
      <c r="R1445" s="32"/>
      <c r="S1445" s="32">
        <v>81</v>
      </c>
      <c r="T1445" s="32">
        <v>14</v>
      </c>
      <c r="U1445" s="32"/>
      <c r="V1445" s="32">
        <v>4</v>
      </c>
      <c r="W1445" s="32"/>
      <c r="X1445" s="32"/>
      <c r="Y1445" s="32"/>
      <c r="Z1445" s="32"/>
      <c r="AA1445" s="32" t="s">
        <v>54</v>
      </c>
      <c r="AB1445" s="32" t="s">
        <v>1928</v>
      </c>
      <c r="AC1445" s="32" t="s">
        <v>102</v>
      </c>
      <c r="AD1445" s="32" t="s">
        <v>2518</v>
      </c>
      <c r="AE1445" s="32" t="s">
        <v>44</v>
      </c>
      <c r="AF1445" s="32"/>
      <c r="AG1445" s="32"/>
      <c r="AH1445" s="32" t="s">
        <v>103</v>
      </c>
      <c r="AI1445" s="32" t="s">
        <v>1929</v>
      </c>
      <c r="AJ1445" s="32"/>
      <c r="AK1445" s="32" t="s">
        <v>46</v>
      </c>
      <c r="AM1445" s="33" t="s">
        <v>2258</v>
      </c>
      <c r="AN1445" s="33" t="s">
        <v>2259</v>
      </c>
      <c r="AO1445" s="33" t="s">
        <v>3122</v>
      </c>
    </row>
    <row r="1446" spans="2:41" ht="13.5" customHeight="1">
      <c r="B1446" s="31">
        <f>VLOOKUP(L1446,'2-1.手続一覧'!$A$9:$A$1715,1,FALSE)</f>
        <v>24530</v>
      </c>
      <c r="C1446" s="31" t="str">
        <f>IF(VLOOKUP(L1446,'2-1.手続一覧'!$A$9:$Q$1715,2,FALSE)=N1446,"OK","NG")</f>
        <v>OK</v>
      </c>
      <c r="D1446" s="31" t="str">
        <f>IF(VLOOKUP(L1446,'2-1.手続一覧'!$A$9:$Q$1715,3,FALSE)=O1446,"OK","NG")</f>
        <v>OK</v>
      </c>
      <c r="E1446" s="31" t="str">
        <f>IF(VLOOKUP(L1446,'2-1.手続一覧'!$A$9:$S$1715,19,FALSE)=AA1446,"OK","NG")</f>
        <v>OK</v>
      </c>
      <c r="F1446" s="31" t="str">
        <f>IF(VLOOKUP(L1446,'2-1.手続一覧'!$A$9:$S$1715,16,FALSE)=AC1446,"OK","NG")</f>
        <v>NG</v>
      </c>
      <c r="G1446" s="31" t="str">
        <f>IF(VLOOKUP(L1446,'2-1.手続一覧'!$A$9:$S$1715,17,FALSE)=AE1446,"OK","NG")</f>
        <v>OK</v>
      </c>
      <c r="H1446" s="31" t="str">
        <f>IF(VLOOKUP(L1446,'2-1.手続一覧'!$A$9:$T$1715,20,FALSE)=AF1446,"OK","NG")</f>
        <v>OK</v>
      </c>
      <c r="I1446" s="31" t="str">
        <f>IF(VLOOKUP(L1446,'2-1.手続一覧'!$A$9:$U$1715,21,FALSE)=AG1446,"OK","NG")</f>
        <v>OK</v>
      </c>
      <c r="J1446" s="31" t="str">
        <f>IF(VLOOKUP(L1446,'2-1.手続一覧'!$A$9:$V$1715,22,FALSE)=AH1446,"OK","NG")</f>
        <v>OK</v>
      </c>
      <c r="K1446" s="31" t="str">
        <f>IF(VLOOKUP(L1446,'2-1.手続一覧'!$A$9:$W$1715,23,FALSE)=AK1446,"OK","NG")</f>
        <v>OK</v>
      </c>
      <c r="L1446" s="32">
        <v>24530</v>
      </c>
      <c r="M1446" s="32" t="s">
        <v>1935</v>
      </c>
      <c r="N1446" s="32" t="s">
        <v>1440</v>
      </c>
      <c r="O1446" s="32" t="s">
        <v>1428</v>
      </c>
      <c r="P1446" s="32">
        <v>1949</v>
      </c>
      <c r="Q1446" s="32" t="s">
        <v>2188</v>
      </c>
      <c r="R1446" s="32"/>
      <c r="S1446" s="32">
        <v>81</v>
      </c>
      <c r="T1446" s="32">
        <v>14</v>
      </c>
      <c r="U1446" s="32"/>
      <c r="V1446" s="32">
        <v>5</v>
      </c>
      <c r="W1446" s="32"/>
      <c r="X1446" s="32"/>
      <c r="Y1446" s="32"/>
      <c r="Z1446" s="32"/>
      <c r="AA1446" s="32" t="s">
        <v>54</v>
      </c>
      <c r="AB1446" s="32" t="s">
        <v>1928</v>
      </c>
      <c r="AC1446" s="32" t="s">
        <v>102</v>
      </c>
      <c r="AD1446" s="32" t="s">
        <v>2518</v>
      </c>
      <c r="AE1446" s="32" t="s">
        <v>44</v>
      </c>
      <c r="AF1446" s="32"/>
      <c r="AG1446" s="32"/>
      <c r="AH1446" s="32" t="s">
        <v>103</v>
      </c>
      <c r="AI1446" s="32" t="s">
        <v>1929</v>
      </c>
      <c r="AJ1446" s="32"/>
      <c r="AK1446" s="32" t="s">
        <v>46</v>
      </c>
      <c r="AM1446" s="33" t="s">
        <v>2258</v>
      </c>
      <c r="AN1446" s="33" t="s">
        <v>2259</v>
      </c>
      <c r="AO1446" s="33" t="s">
        <v>3122</v>
      </c>
    </row>
    <row r="1447" spans="2:41" ht="13.5" customHeight="1">
      <c r="B1447" s="31">
        <f>VLOOKUP(L1447,'2-1.手続一覧'!$A$9:$A$1715,1,FALSE)</f>
        <v>24531</v>
      </c>
      <c r="C1447" s="31" t="str">
        <f>IF(VLOOKUP(L1447,'2-1.手続一覧'!$A$9:$Q$1715,2,FALSE)=N1447,"OK","NG")</f>
        <v>OK</v>
      </c>
      <c r="D1447" s="31" t="str">
        <f>IF(VLOOKUP(L1447,'2-1.手続一覧'!$A$9:$Q$1715,3,FALSE)=O1447,"OK","NG")</f>
        <v>OK</v>
      </c>
      <c r="E1447" s="31" t="str">
        <f>IF(VLOOKUP(L1447,'2-1.手続一覧'!$A$9:$S$1715,19,FALSE)=AA1447,"OK","NG")</f>
        <v>OK</v>
      </c>
      <c r="F1447" s="31" t="str">
        <f>IF(VLOOKUP(L1447,'2-1.手続一覧'!$A$9:$S$1715,16,FALSE)=AC1447,"OK","NG")</f>
        <v>NG</v>
      </c>
      <c r="G1447" s="31" t="str">
        <f>IF(VLOOKUP(L1447,'2-1.手続一覧'!$A$9:$S$1715,17,FALSE)=AE1447,"OK","NG")</f>
        <v>OK</v>
      </c>
      <c r="H1447" s="31" t="str">
        <f>IF(VLOOKUP(L1447,'2-1.手続一覧'!$A$9:$T$1715,20,FALSE)=AF1447,"OK","NG")</f>
        <v>OK</v>
      </c>
      <c r="I1447" s="31" t="str">
        <f>IF(VLOOKUP(L1447,'2-1.手続一覧'!$A$9:$U$1715,21,FALSE)=AG1447,"OK","NG")</f>
        <v>OK</v>
      </c>
      <c r="J1447" s="31" t="str">
        <f>IF(VLOOKUP(L1447,'2-1.手続一覧'!$A$9:$V$1715,22,FALSE)=AH1447,"OK","NG")</f>
        <v>OK</v>
      </c>
      <c r="K1447" s="31" t="str">
        <f>IF(VLOOKUP(L1447,'2-1.手続一覧'!$A$9:$W$1715,23,FALSE)=AK1447,"OK","NG")</f>
        <v>OK</v>
      </c>
      <c r="L1447" s="32">
        <v>24531</v>
      </c>
      <c r="M1447" s="32" t="s">
        <v>1935</v>
      </c>
      <c r="N1447" s="32" t="s">
        <v>1440</v>
      </c>
      <c r="O1447" s="32" t="s">
        <v>1428</v>
      </c>
      <c r="P1447" s="32">
        <v>1949</v>
      </c>
      <c r="Q1447" s="32" t="s">
        <v>2188</v>
      </c>
      <c r="R1447" s="32"/>
      <c r="S1447" s="32">
        <v>81</v>
      </c>
      <c r="T1447" s="32">
        <v>14</v>
      </c>
      <c r="U1447" s="32"/>
      <c r="V1447" s="32">
        <v>7</v>
      </c>
      <c r="W1447" s="32"/>
      <c r="X1447" s="32"/>
      <c r="Y1447" s="32"/>
      <c r="Z1447" s="32"/>
      <c r="AA1447" s="32" t="s">
        <v>54</v>
      </c>
      <c r="AB1447" s="32" t="s">
        <v>1940</v>
      </c>
      <c r="AC1447" s="32" t="s">
        <v>102</v>
      </c>
      <c r="AD1447" s="32" t="s">
        <v>2518</v>
      </c>
      <c r="AE1447" s="32" t="s">
        <v>44</v>
      </c>
      <c r="AF1447" s="32"/>
      <c r="AG1447" s="32"/>
      <c r="AH1447" s="32" t="s">
        <v>103</v>
      </c>
      <c r="AI1447" s="32" t="s">
        <v>1929</v>
      </c>
      <c r="AJ1447" s="32"/>
      <c r="AK1447" s="32" t="s">
        <v>46</v>
      </c>
      <c r="AM1447" s="33" t="s">
        <v>2258</v>
      </c>
      <c r="AN1447" s="33" t="s">
        <v>2259</v>
      </c>
      <c r="AO1447" s="33" t="s">
        <v>3122</v>
      </c>
    </row>
    <row r="1448" spans="2:41" ht="13.5" customHeight="1">
      <c r="B1448" s="31">
        <f>VLOOKUP(L1448,'2-1.手続一覧'!$A$9:$A$1715,1,FALSE)</f>
        <v>24532</v>
      </c>
      <c r="C1448" s="31" t="str">
        <f>IF(VLOOKUP(L1448,'2-1.手続一覧'!$A$9:$Q$1715,2,FALSE)=N1448,"OK","NG")</f>
        <v>OK</v>
      </c>
      <c r="D1448" s="31" t="str">
        <f>IF(VLOOKUP(L1448,'2-1.手続一覧'!$A$9:$Q$1715,3,FALSE)=O1448,"OK","NG")</f>
        <v>OK</v>
      </c>
      <c r="E1448" s="31" t="str">
        <f>IF(VLOOKUP(L1448,'2-1.手続一覧'!$A$9:$S$1715,19,FALSE)=AA1448,"OK","NG")</f>
        <v>OK</v>
      </c>
      <c r="F1448" s="31" t="str">
        <f>IF(VLOOKUP(L1448,'2-1.手続一覧'!$A$9:$S$1715,16,FALSE)=AC1448,"OK","NG")</f>
        <v>NG</v>
      </c>
      <c r="G1448" s="31" t="str">
        <f>IF(VLOOKUP(L1448,'2-1.手続一覧'!$A$9:$S$1715,17,FALSE)=AE1448,"OK","NG")</f>
        <v>OK</v>
      </c>
      <c r="H1448" s="31" t="str">
        <f>IF(VLOOKUP(L1448,'2-1.手続一覧'!$A$9:$T$1715,20,FALSE)=AF1448,"OK","NG")</f>
        <v>OK</v>
      </c>
      <c r="I1448" s="31" t="str">
        <f>IF(VLOOKUP(L1448,'2-1.手続一覧'!$A$9:$U$1715,21,FALSE)=AG1448,"OK","NG")</f>
        <v>OK</v>
      </c>
      <c r="J1448" s="31" t="str">
        <f>IF(VLOOKUP(L1448,'2-1.手続一覧'!$A$9:$V$1715,22,FALSE)=AH1448,"OK","NG")</f>
        <v>OK</v>
      </c>
      <c r="K1448" s="31" t="str">
        <f>IF(VLOOKUP(L1448,'2-1.手続一覧'!$A$9:$W$1715,23,FALSE)=AK1448,"OK","NG")</f>
        <v>OK</v>
      </c>
      <c r="L1448" s="32">
        <v>24532</v>
      </c>
      <c r="M1448" s="32" t="s">
        <v>1935</v>
      </c>
      <c r="N1448" s="32" t="s">
        <v>1440</v>
      </c>
      <c r="O1448" s="32" t="s">
        <v>1428</v>
      </c>
      <c r="P1448" s="32">
        <v>1949</v>
      </c>
      <c r="Q1448" s="32" t="s">
        <v>2188</v>
      </c>
      <c r="R1448" s="32"/>
      <c r="S1448" s="32">
        <v>81</v>
      </c>
      <c r="T1448" s="32">
        <v>14</v>
      </c>
      <c r="U1448" s="32"/>
      <c r="V1448" s="32">
        <v>8</v>
      </c>
      <c r="W1448" s="32"/>
      <c r="X1448" s="32"/>
      <c r="Y1448" s="32"/>
      <c r="Z1448" s="32"/>
      <c r="AA1448" s="32" t="s">
        <v>54</v>
      </c>
      <c r="AB1448" s="32" t="s">
        <v>1940</v>
      </c>
      <c r="AC1448" s="32" t="s">
        <v>102</v>
      </c>
      <c r="AD1448" s="32" t="s">
        <v>2518</v>
      </c>
      <c r="AE1448" s="32" t="s">
        <v>44</v>
      </c>
      <c r="AF1448" s="32"/>
      <c r="AG1448" s="32"/>
      <c r="AH1448" s="32" t="s">
        <v>103</v>
      </c>
      <c r="AI1448" s="32" t="s">
        <v>1929</v>
      </c>
      <c r="AJ1448" s="32"/>
      <c r="AK1448" s="32" t="s">
        <v>46</v>
      </c>
      <c r="AM1448" s="33" t="s">
        <v>2258</v>
      </c>
      <c r="AN1448" s="33" t="s">
        <v>2259</v>
      </c>
      <c r="AO1448" s="33" t="s">
        <v>3122</v>
      </c>
    </row>
    <row r="1449" spans="2:41" ht="13.5" customHeight="1">
      <c r="B1449" s="31">
        <f>VLOOKUP(L1449,'2-1.手続一覧'!$A$9:$A$1715,1,FALSE)</f>
        <v>24533</v>
      </c>
      <c r="C1449" s="31" t="str">
        <f>IF(VLOOKUP(L1449,'2-1.手続一覧'!$A$9:$Q$1715,2,FALSE)=N1449,"OK","NG")</f>
        <v>OK</v>
      </c>
      <c r="D1449" s="31" t="str">
        <f>IF(VLOOKUP(L1449,'2-1.手続一覧'!$A$9:$Q$1715,3,FALSE)=O1449,"OK","NG")</f>
        <v>OK</v>
      </c>
      <c r="E1449" s="31" t="str">
        <f>IF(VLOOKUP(L1449,'2-1.手続一覧'!$A$9:$S$1715,19,FALSE)=AA1449,"OK","NG")</f>
        <v>OK</v>
      </c>
      <c r="F1449" s="31" t="str">
        <f>IF(VLOOKUP(L1449,'2-1.手続一覧'!$A$9:$S$1715,16,FALSE)=AC1449,"OK","NG")</f>
        <v>NG</v>
      </c>
      <c r="G1449" s="31" t="str">
        <f>IF(VLOOKUP(L1449,'2-1.手続一覧'!$A$9:$S$1715,17,FALSE)=AE1449,"OK","NG")</f>
        <v>OK</v>
      </c>
      <c r="H1449" s="31" t="str">
        <f>IF(VLOOKUP(L1449,'2-1.手続一覧'!$A$9:$T$1715,20,FALSE)=AF1449,"OK","NG")</f>
        <v>OK</v>
      </c>
      <c r="I1449" s="31" t="str">
        <f>IF(VLOOKUP(L1449,'2-1.手続一覧'!$A$9:$U$1715,21,FALSE)=AG1449,"OK","NG")</f>
        <v>OK</v>
      </c>
      <c r="J1449" s="31" t="str">
        <f>IF(VLOOKUP(L1449,'2-1.手続一覧'!$A$9:$V$1715,22,FALSE)=AH1449,"OK","NG")</f>
        <v>OK</v>
      </c>
      <c r="K1449" s="31" t="str">
        <f>IF(VLOOKUP(L1449,'2-1.手続一覧'!$A$9:$W$1715,23,FALSE)=AK1449,"OK","NG")</f>
        <v>OK</v>
      </c>
      <c r="L1449" s="32">
        <v>24533</v>
      </c>
      <c r="M1449" s="32" t="s">
        <v>1935</v>
      </c>
      <c r="N1449" s="32" t="s">
        <v>1440</v>
      </c>
      <c r="O1449" s="32" t="s">
        <v>1428</v>
      </c>
      <c r="P1449" s="32">
        <v>1949</v>
      </c>
      <c r="Q1449" s="32" t="s">
        <v>2188</v>
      </c>
      <c r="R1449" s="32"/>
      <c r="S1449" s="32">
        <v>81</v>
      </c>
      <c r="T1449" s="32">
        <v>14</v>
      </c>
      <c r="U1449" s="32"/>
      <c r="V1449" s="32">
        <v>9</v>
      </c>
      <c r="W1449" s="32"/>
      <c r="X1449" s="32"/>
      <c r="Y1449" s="32"/>
      <c r="Z1449" s="32"/>
      <c r="AA1449" s="32" t="s">
        <v>54</v>
      </c>
      <c r="AB1449" s="32" t="s">
        <v>1940</v>
      </c>
      <c r="AC1449" s="32" t="s">
        <v>102</v>
      </c>
      <c r="AD1449" s="32" t="s">
        <v>2518</v>
      </c>
      <c r="AE1449" s="32" t="s">
        <v>44</v>
      </c>
      <c r="AF1449" s="32"/>
      <c r="AG1449" s="32"/>
      <c r="AH1449" s="32" t="s">
        <v>103</v>
      </c>
      <c r="AI1449" s="32" t="s">
        <v>1929</v>
      </c>
      <c r="AJ1449" s="32"/>
      <c r="AK1449" s="32" t="s">
        <v>46</v>
      </c>
      <c r="AM1449" s="33" t="s">
        <v>2258</v>
      </c>
      <c r="AN1449" s="33" t="s">
        <v>2259</v>
      </c>
      <c r="AO1449" s="33" t="s">
        <v>3122</v>
      </c>
    </row>
    <row r="1450" spans="2:41" ht="13.5" customHeight="1">
      <c r="B1450" s="31">
        <f>VLOOKUP(L1450,'2-1.手続一覧'!$A$9:$A$1715,1,FALSE)</f>
        <v>24522</v>
      </c>
      <c r="C1450" s="31" t="str">
        <f>IF(VLOOKUP(L1450,'2-1.手続一覧'!$A$9:$Q$1715,2,FALSE)=N1450,"OK","NG")</f>
        <v>OK</v>
      </c>
      <c r="D1450" s="31" t="str">
        <f>IF(VLOOKUP(L1450,'2-1.手続一覧'!$A$9:$Q$1715,3,FALSE)=O1450,"OK","NG")</f>
        <v>OK</v>
      </c>
      <c r="E1450" s="31" t="str">
        <f>IF(VLOOKUP(L1450,'2-1.手続一覧'!$A$9:$S$1715,19,FALSE)=AA1450,"OK","NG")</f>
        <v>OK</v>
      </c>
      <c r="F1450" s="31" t="str">
        <f>IF(VLOOKUP(L1450,'2-1.手続一覧'!$A$9:$S$1715,16,FALSE)=AC1450,"OK","NG")</f>
        <v>NG</v>
      </c>
      <c r="G1450" s="31" t="str">
        <f>IF(VLOOKUP(L1450,'2-1.手続一覧'!$A$9:$S$1715,17,FALSE)=AE1450,"OK","NG")</f>
        <v>OK</v>
      </c>
      <c r="H1450" s="31" t="str">
        <f>IF(VLOOKUP(L1450,'2-1.手続一覧'!$A$9:$T$1715,20,FALSE)=AF1450,"OK","NG")</f>
        <v>OK</v>
      </c>
      <c r="I1450" s="31" t="str">
        <f>IF(VLOOKUP(L1450,'2-1.手続一覧'!$A$9:$U$1715,21,FALSE)=AG1450,"OK","NG")</f>
        <v>OK</v>
      </c>
      <c r="J1450" s="31" t="str">
        <f>IF(VLOOKUP(L1450,'2-1.手続一覧'!$A$9:$V$1715,22,FALSE)=AH1450,"OK","NG")</f>
        <v>OK</v>
      </c>
      <c r="K1450" s="31" t="str">
        <f>IF(VLOOKUP(L1450,'2-1.手続一覧'!$A$9:$W$1715,23,FALSE)=AK1450,"OK","NG")</f>
        <v>OK</v>
      </c>
      <c r="L1450" s="32">
        <v>24522</v>
      </c>
      <c r="M1450" s="32" t="s">
        <v>1935</v>
      </c>
      <c r="N1450" s="32" t="s">
        <v>1440</v>
      </c>
      <c r="O1450" s="32" t="s">
        <v>1428</v>
      </c>
      <c r="P1450" s="32">
        <v>1949</v>
      </c>
      <c r="Q1450" s="32" t="s">
        <v>2188</v>
      </c>
      <c r="R1450" s="32"/>
      <c r="S1450" s="32">
        <v>81</v>
      </c>
      <c r="T1450" s="32">
        <v>14</v>
      </c>
      <c r="U1450" s="32"/>
      <c r="V1450" s="32">
        <v>10</v>
      </c>
      <c r="W1450" s="32"/>
      <c r="X1450" s="32"/>
      <c r="Y1450" s="32"/>
      <c r="Z1450" s="32"/>
      <c r="AA1450" s="32" t="s">
        <v>54</v>
      </c>
      <c r="AB1450" s="32" t="s">
        <v>1940</v>
      </c>
      <c r="AC1450" s="32" t="s">
        <v>102</v>
      </c>
      <c r="AD1450" s="32" t="s">
        <v>2518</v>
      </c>
      <c r="AE1450" s="32" t="s">
        <v>44</v>
      </c>
      <c r="AF1450" s="32"/>
      <c r="AG1450" s="32"/>
      <c r="AH1450" s="32" t="s">
        <v>103</v>
      </c>
      <c r="AI1450" s="32" t="s">
        <v>1929</v>
      </c>
      <c r="AJ1450" s="32"/>
      <c r="AK1450" s="32" t="s">
        <v>46</v>
      </c>
      <c r="AM1450" s="33" t="s">
        <v>2258</v>
      </c>
      <c r="AN1450" s="33" t="s">
        <v>2259</v>
      </c>
      <c r="AO1450" s="33" t="s">
        <v>3122</v>
      </c>
    </row>
    <row r="1451" spans="2:41" ht="13.5" customHeight="1">
      <c r="B1451" s="31">
        <f>VLOOKUP(L1451,'2-1.手続一覧'!$A$9:$A$1715,1,FALSE)</f>
        <v>24523</v>
      </c>
      <c r="C1451" s="31" t="str">
        <f>IF(VLOOKUP(L1451,'2-1.手続一覧'!$A$9:$Q$1715,2,FALSE)=N1451,"OK","NG")</f>
        <v>OK</v>
      </c>
      <c r="D1451" s="31" t="str">
        <f>IF(VLOOKUP(L1451,'2-1.手続一覧'!$A$9:$Q$1715,3,FALSE)=O1451,"OK","NG")</f>
        <v>OK</v>
      </c>
      <c r="E1451" s="31" t="str">
        <f>IF(VLOOKUP(L1451,'2-1.手続一覧'!$A$9:$S$1715,19,FALSE)=AA1451,"OK","NG")</f>
        <v>OK</v>
      </c>
      <c r="F1451" s="31" t="str">
        <f>IF(VLOOKUP(L1451,'2-1.手続一覧'!$A$9:$S$1715,16,FALSE)=AC1451,"OK","NG")</f>
        <v>NG</v>
      </c>
      <c r="G1451" s="31" t="str">
        <f>IF(VLOOKUP(L1451,'2-1.手続一覧'!$A$9:$S$1715,17,FALSE)=AE1451,"OK","NG")</f>
        <v>OK</v>
      </c>
      <c r="H1451" s="31" t="str">
        <f>IF(VLOOKUP(L1451,'2-1.手続一覧'!$A$9:$T$1715,20,FALSE)=AF1451,"OK","NG")</f>
        <v>OK</v>
      </c>
      <c r="I1451" s="31" t="str">
        <f>IF(VLOOKUP(L1451,'2-1.手続一覧'!$A$9:$U$1715,21,FALSE)=AG1451,"OK","NG")</f>
        <v>OK</v>
      </c>
      <c r="J1451" s="31" t="str">
        <f>IF(VLOOKUP(L1451,'2-1.手続一覧'!$A$9:$V$1715,22,FALSE)=AH1451,"OK","NG")</f>
        <v>OK</v>
      </c>
      <c r="K1451" s="31" t="str">
        <f>IF(VLOOKUP(L1451,'2-1.手続一覧'!$A$9:$W$1715,23,FALSE)=AK1451,"OK","NG")</f>
        <v>OK</v>
      </c>
      <c r="L1451" s="32">
        <v>24523</v>
      </c>
      <c r="M1451" s="32" t="s">
        <v>1935</v>
      </c>
      <c r="N1451" s="32" t="s">
        <v>1440</v>
      </c>
      <c r="O1451" s="32" t="s">
        <v>1428</v>
      </c>
      <c r="P1451" s="32">
        <v>1949</v>
      </c>
      <c r="Q1451" s="32" t="s">
        <v>2188</v>
      </c>
      <c r="R1451" s="32"/>
      <c r="S1451" s="32">
        <v>81</v>
      </c>
      <c r="T1451" s="32">
        <v>14</v>
      </c>
      <c r="U1451" s="32"/>
      <c r="V1451" s="32">
        <v>11</v>
      </c>
      <c r="W1451" s="32"/>
      <c r="X1451" s="32"/>
      <c r="Y1451" s="32"/>
      <c r="Z1451" s="32"/>
      <c r="AA1451" s="32" t="s">
        <v>54</v>
      </c>
      <c r="AB1451" s="32" t="s">
        <v>1940</v>
      </c>
      <c r="AC1451" s="32" t="s">
        <v>102</v>
      </c>
      <c r="AD1451" s="32" t="s">
        <v>2518</v>
      </c>
      <c r="AE1451" s="32" t="s">
        <v>44</v>
      </c>
      <c r="AF1451" s="32"/>
      <c r="AG1451" s="32"/>
      <c r="AH1451" s="32" t="s">
        <v>103</v>
      </c>
      <c r="AI1451" s="32" t="s">
        <v>1929</v>
      </c>
      <c r="AJ1451" s="32"/>
      <c r="AK1451" s="32" t="s">
        <v>46</v>
      </c>
      <c r="AM1451" s="33" t="s">
        <v>2258</v>
      </c>
      <c r="AN1451" s="33" t="s">
        <v>2259</v>
      </c>
      <c r="AO1451" s="33" t="s">
        <v>3122</v>
      </c>
    </row>
    <row r="1452" spans="2:41" ht="13.5" customHeight="1">
      <c r="B1452" s="31">
        <f>VLOOKUP(L1452,'2-1.手続一覧'!$A$9:$A$1715,1,FALSE)</f>
        <v>24524</v>
      </c>
      <c r="C1452" s="31" t="str">
        <f>IF(VLOOKUP(L1452,'2-1.手続一覧'!$A$9:$Q$1715,2,FALSE)=N1452,"OK","NG")</f>
        <v>OK</v>
      </c>
      <c r="D1452" s="31" t="str">
        <f>IF(VLOOKUP(L1452,'2-1.手続一覧'!$A$9:$Q$1715,3,FALSE)=O1452,"OK","NG")</f>
        <v>OK</v>
      </c>
      <c r="E1452" s="31" t="str">
        <f>IF(VLOOKUP(L1452,'2-1.手続一覧'!$A$9:$S$1715,19,FALSE)=AA1452,"OK","NG")</f>
        <v>OK</v>
      </c>
      <c r="F1452" s="31" t="str">
        <f>IF(VLOOKUP(L1452,'2-1.手続一覧'!$A$9:$S$1715,16,FALSE)=AC1452,"OK","NG")</f>
        <v>NG</v>
      </c>
      <c r="G1452" s="31" t="str">
        <f>IF(VLOOKUP(L1452,'2-1.手続一覧'!$A$9:$S$1715,17,FALSE)=AE1452,"OK","NG")</f>
        <v>OK</v>
      </c>
      <c r="H1452" s="31" t="str">
        <f>IF(VLOOKUP(L1452,'2-1.手続一覧'!$A$9:$T$1715,20,FALSE)=AF1452,"OK","NG")</f>
        <v>OK</v>
      </c>
      <c r="I1452" s="31" t="str">
        <f>IF(VLOOKUP(L1452,'2-1.手続一覧'!$A$9:$U$1715,21,FALSE)=AG1452,"OK","NG")</f>
        <v>OK</v>
      </c>
      <c r="J1452" s="31" t="str">
        <f>IF(VLOOKUP(L1452,'2-1.手続一覧'!$A$9:$V$1715,22,FALSE)=AH1452,"OK","NG")</f>
        <v>OK</v>
      </c>
      <c r="K1452" s="31" t="str">
        <f>IF(VLOOKUP(L1452,'2-1.手続一覧'!$A$9:$W$1715,23,FALSE)=AK1452,"OK","NG")</f>
        <v>OK</v>
      </c>
      <c r="L1452" s="32">
        <v>24524</v>
      </c>
      <c r="M1452" s="32" t="s">
        <v>1935</v>
      </c>
      <c r="N1452" s="32" t="s">
        <v>1440</v>
      </c>
      <c r="O1452" s="32" t="s">
        <v>1428</v>
      </c>
      <c r="P1452" s="32">
        <v>1949</v>
      </c>
      <c r="Q1452" s="32" t="s">
        <v>2188</v>
      </c>
      <c r="R1452" s="32"/>
      <c r="S1452" s="32">
        <v>81</v>
      </c>
      <c r="T1452" s="32">
        <v>14</v>
      </c>
      <c r="U1452" s="32"/>
      <c r="V1452" s="32">
        <v>12</v>
      </c>
      <c r="W1452" s="32"/>
      <c r="X1452" s="32"/>
      <c r="Y1452" s="32"/>
      <c r="Z1452" s="32"/>
      <c r="AA1452" s="32" t="s">
        <v>54</v>
      </c>
      <c r="AB1452" s="32" t="s">
        <v>1940</v>
      </c>
      <c r="AC1452" s="32" t="s">
        <v>102</v>
      </c>
      <c r="AD1452" s="32" t="s">
        <v>2518</v>
      </c>
      <c r="AE1452" s="32" t="s">
        <v>44</v>
      </c>
      <c r="AF1452" s="32"/>
      <c r="AG1452" s="32"/>
      <c r="AH1452" s="32" t="s">
        <v>103</v>
      </c>
      <c r="AI1452" s="32" t="s">
        <v>1929</v>
      </c>
      <c r="AJ1452" s="32"/>
      <c r="AK1452" s="32" t="s">
        <v>46</v>
      </c>
      <c r="AM1452" s="33" t="s">
        <v>2258</v>
      </c>
      <c r="AN1452" s="33" t="s">
        <v>2259</v>
      </c>
      <c r="AO1452" s="33" t="s">
        <v>3122</v>
      </c>
    </row>
    <row r="1453" spans="2:41" ht="13.5" customHeight="1">
      <c r="B1453" s="31">
        <f>VLOOKUP(L1453,'2-1.手続一覧'!$A$9:$A$1715,1,FALSE)</f>
        <v>24525</v>
      </c>
      <c r="C1453" s="31" t="str">
        <f>IF(VLOOKUP(L1453,'2-1.手続一覧'!$A$9:$Q$1715,2,FALSE)=N1453,"OK","NG")</f>
        <v>OK</v>
      </c>
      <c r="D1453" s="31" t="str">
        <f>IF(VLOOKUP(L1453,'2-1.手続一覧'!$A$9:$Q$1715,3,FALSE)=O1453,"OK","NG")</f>
        <v>OK</v>
      </c>
      <c r="E1453" s="31" t="str">
        <f>IF(VLOOKUP(L1453,'2-1.手続一覧'!$A$9:$S$1715,19,FALSE)=AA1453,"OK","NG")</f>
        <v>OK</v>
      </c>
      <c r="F1453" s="31" t="str">
        <f>IF(VLOOKUP(L1453,'2-1.手続一覧'!$A$9:$S$1715,16,FALSE)=AC1453,"OK","NG")</f>
        <v>NG</v>
      </c>
      <c r="G1453" s="31" t="str">
        <f>IF(VLOOKUP(L1453,'2-1.手続一覧'!$A$9:$S$1715,17,FALSE)=AE1453,"OK","NG")</f>
        <v>OK</v>
      </c>
      <c r="H1453" s="31" t="str">
        <f>IF(VLOOKUP(L1453,'2-1.手続一覧'!$A$9:$T$1715,20,FALSE)=AF1453,"OK","NG")</f>
        <v>OK</v>
      </c>
      <c r="I1453" s="31" t="str">
        <f>IF(VLOOKUP(L1453,'2-1.手続一覧'!$A$9:$U$1715,21,FALSE)=AG1453,"OK","NG")</f>
        <v>OK</v>
      </c>
      <c r="J1453" s="31" t="str">
        <f>IF(VLOOKUP(L1453,'2-1.手続一覧'!$A$9:$V$1715,22,FALSE)=AH1453,"OK","NG")</f>
        <v>OK</v>
      </c>
      <c r="K1453" s="31" t="str">
        <f>IF(VLOOKUP(L1453,'2-1.手続一覧'!$A$9:$W$1715,23,FALSE)=AK1453,"OK","NG")</f>
        <v>OK</v>
      </c>
      <c r="L1453" s="32">
        <v>24525</v>
      </c>
      <c r="M1453" s="32" t="s">
        <v>1935</v>
      </c>
      <c r="N1453" s="32" t="s">
        <v>1440</v>
      </c>
      <c r="O1453" s="32" t="s">
        <v>1428</v>
      </c>
      <c r="P1453" s="32">
        <v>1949</v>
      </c>
      <c r="Q1453" s="32" t="s">
        <v>2188</v>
      </c>
      <c r="R1453" s="32"/>
      <c r="S1453" s="32">
        <v>81</v>
      </c>
      <c r="T1453" s="32">
        <v>14</v>
      </c>
      <c r="U1453" s="32"/>
      <c r="V1453" s="32">
        <v>14</v>
      </c>
      <c r="W1453" s="32"/>
      <c r="X1453" s="32"/>
      <c r="Y1453" s="32"/>
      <c r="Z1453" s="32"/>
      <c r="AA1453" s="32" t="s">
        <v>54</v>
      </c>
      <c r="AB1453" s="32" t="s">
        <v>1940</v>
      </c>
      <c r="AC1453" s="32" t="s">
        <v>102</v>
      </c>
      <c r="AD1453" s="32" t="s">
        <v>2518</v>
      </c>
      <c r="AE1453" s="32" t="s">
        <v>44</v>
      </c>
      <c r="AF1453" s="32"/>
      <c r="AG1453" s="32"/>
      <c r="AH1453" s="32" t="s">
        <v>103</v>
      </c>
      <c r="AI1453" s="32" t="s">
        <v>1929</v>
      </c>
      <c r="AJ1453" s="32"/>
      <c r="AK1453" s="32" t="s">
        <v>46</v>
      </c>
      <c r="AM1453" s="33" t="s">
        <v>2258</v>
      </c>
      <c r="AN1453" s="33" t="s">
        <v>2259</v>
      </c>
      <c r="AO1453" s="33" t="s">
        <v>3122</v>
      </c>
    </row>
    <row r="1454" spans="2:41" ht="13.5" customHeight="1">
      <c r="B1454" s="31">
        <f>VLOOKUP(L1454,'2-1.手続一覧'!$A$9:$A$1715,1,FALSE)</f>
        <v>24526</v>
      </c>
      <c r="C1454" s="31" t="str">
        <f>IF(VLOOKUP(L1454,'2-1.手続一覧'!$A$9:$Q$1715,2,FALSE)=N1454,"OK","NG")</f>
        <v>OK</v>
      </c>
      <c r="D1454" s="31" t="str">
        <f>IF(VLOOKUP(L1454,'2-1.手続一覧'!$A$9:$Q$1715,3,FALSE)=O1454,"OK","NG")</f>
        <v>OK</v>
      </c>
      <c r="E1454" s="31" t="str">
        <f>IF(VLOOKUP(L1454,'2-1.手続一覧'!$A$9:$S$1715,19,FALSE)=AA1454,"OK","NG")</f>
        <v>OK</v>
      </c>
      <c r="F1454" s="31" t="str">
        <f>IF(VLOOKUP(L1454,'2-1.手続一覧'!$A$9:$S$1715,16,FALSE)=AC1454,"OK","NG")</f>
        <v>NG</v>
      </c>
      <c r="G1454" s="31" t="str">
        <f>IF(VLOOKUP(L1454,'2-1.手続一覧'!$A$9:$S$1715,17,FALSE)=AE1454,"OK","NG")</f>
        <v>OK</v>
      </c>
      <c r="H1454" s="31" t="str">
        <f>IF(VLOOKUP(L1454,'2-1.手続一覧'!$A$9:$T$1715,20,FALSE)=AF1454,"OK","NG")</f>
        <v>OK</v>
      </c>
      <c r="I1454" s="31" t="str">
        <f>IF(VLOOKUP(L1454,'2-1.手続一覧'!$A$9:$U$1715,21,FALSE)=AG1454,"OK","NG")</f>
        <v>OK</v>
      </c>
      <c r="J1454" s="31" t="str">
        <f>IF(VLOOKUP(L1454,'2-1.手続一覧'!$A$9:$V$1715,22,FALSE)=AH1454,"OK","NG")</f>
        <v>OK</v>
      </c>
      <c r="K1454" s="31" t="str">
        <f>IF(VLOOKUP(L1454,'2-1.手続一覧'!$A$9:$W$1715,23,FALSE)=AK1454,"OK","NG")</f>
        <v>OK</v>
      </c>
      <c r="L1454" s="32">
        <v>24526</v>
      </c>
      <c r="M1454" s="32" t="s">
        <v>1935</v>
      </c>
      <c r="N1454" s="32" t="s">
        <v>1440</v>
      </c>
      <c r="O1454" s="32" t="s">
        <v>1428</v>
      </c>
      <c r="P1454" s="32">
        <v>1949</v>
      </c>
      <c r="Q1454" s="32" t="s">
        <v>2188</v>
      </c>
      <c r="R1454" s="32"/>
      <c r="S1454" s="32">
        <v>81</v>
      </c>
      <c r="T1454" s="32">
        <v>14</v>
      </c>
      <c r="U1454" s="32"/>
      <c r="V1454" s="32">
        <v>15</v>
      </c>
      <c r="W1454" s="32"/>
      <c r="X1454" s="32"/>
      <c r="Y1454" s="32"/>
      <c r="Z1454" s="32"/>
      <c r="AA1454" s="32" t="s">
        <v>54</v>
      </c>
      <c r="AB1454" s="32" t="s">
        <v>1940</v>
      </c>
      <c r="AC1454" s="32" t="s">
        <v>102</v>
      </c>
      <c r="AD1454" s="32" t="s">
        <v>2518</v>
      </c>
      <c r="AE1454" s="32" t="s">
        <v>44</v>
      </c>
      <c r="AF1454" s="32"/>
      <c r="AG1454" s="32"/>
      <c r="AH1454" s="32" t="s">
        <v>103</v>
      </c>
      <c r="AI1454" s="32" t="s">
        <v>1929</v>
      </c>
      <c r="AJ1454" s="32"/>
      <c r="AK1454" s="32" t="s">
        <v>46</v>
      </c>
      <c r="AM1454" s="33" t="s">
        <v>2258</v>
      </c>
      <c r="AN1454" s="33" t="s">
        <v>2259</v>
      </c>
      <c r="AO1454" s="33" t="s">
        <v>3122</v>
      </c>
    </row>
    <row r="1455" spans="2:41" ht="13.5" customHeight="1">
      <c r="B1455" s="31">
        <f>VLOOKUP(L1455,'2-1.手続一覧'!$A$9:$A$1715,1,FALSE)</f>
        <v>24475</v>
      </c>
      <c r="C1455" s="31" t="str">
        <f>IF(VLOOKUP(L1455,'2-1.手続一覧'!$A$9:$Q$1715,2,FALSE)=N1455,"OK","NG")</f>
        <v>OK</v>
      </c>
      <c r="D1455" s="31" t="str">
        <f>IF(VLOOKUP(L1455,'2-1.手続一覧'!$A$9:$Q$1715,3,FALSE)=O1455,"OK","NG")</f>
        <v>OK</v>
      </c>
      <c r="E1455" s="31" t="str">
        <f>IF(VLOOKUP(L1455,'2-1.手続一覧'!$A$9:$S$1715,19,FALSE)=AA1455,"OK","NG")</f>
        <v>OK</v>
      </c>
      <c r="F1455" s="31" t="str">
        <f>IF(VLOOKUP(L1455,'2-1.手続一覧'!$A$9:$S$1715,16,FALSE)=AC1455,"OK","NG")</f>
        <v>NG</v>
      </c>
      <c r="G1455" s="31" t="str">
        <f>IF(VLOOKUP(L1455,'2-1.手続一覧'!$A$9:$S$1715,17,FALSE)=AE1455,"OK","NG")</f>
        <v>NG</v>
      </c>
      <c r="H1455" s="31" t="str">
        <f>IF(VLOOKUP(L1455,'2-1.手続一覧'!$A$9:$T$1715,20,FALSE)=AF1455,"OK","NG")</f>
        <v>OK</v>
      </c>
      <c r="I1455" s="31" t="str">
        <f>IF(VLOOKUP(L1455,'2-1.手続一覧'!$A$9:$U$1715,21,FALSE)=AG1455,"OK","NG")</f>
        <v>OK</v>
      </c>
      <c r="J1455" s="31" t="str">
        <f>IF(VLOOKUP(L1455,'2-1.手続一覧'!$A$9:$V$1715,22,FALSE)=AH1455,"OK","NG")</f>
        <v>OK</v>
      </c>
      <c r="K1455" s="31" t="str">
        <f>IF(VLOOKUP(L1455,'2-1.手続一覧'!$A$9:$W$1715,23,FALSE)=AK1455,"OK","NG")</f>
        <v>OK</v>
      </c>
      <c r="L1455" s="32">
        <v>24475</v>
      </c>
      <c r="M1455" s="32" t="s">
        <v>1935</v>
      </c>
      <c r="N1455" s="32" t="s">
        <v>1434</v>
      </c>
      <c r="O1455" s="32" t="s">
        <v>1428</v>
      </c>
      <c r="P1455" s="32">
        <v>1949</v>
      </c>
      <c r="Q1455" s="32" t="s">
        <v>2188</v>
      </c>
      <c r="R1455" s="32"/>
      <c r="S1455" s="32">
        <v>81</v>
      </c>
      <c r="T1455" s="32">
        <v>14</v>
      </c>
      <c r="U1455" s="32"/>
      <c r="V1455" s="32"/>
      <c r="W1455" s="32"/>
      <c r="X1455" s="32">
        <v>1</v>
      </c>
      <c r="Y1455" s="32"/>
      <c r="Z1455" s="32"/>
      <c r="AA1455" s="32" t="s">
        <v>54</v>
      </c>
      <c r="AB1455" s="32" t="s">
        <v>1928</v>
      </c>
      <c r="AC1455" s="32" t="s">
        <v>102</v>
      </c>
      <c r="AD1455" s="32" t="s">
        <v>147</v>
      </c>
      <c r="AE1455" s="33" t="s">
        <v>43</v>
      </c>
      <c r="AF1455" s="32"/>
      <c r="AG1455" s="32"/>
      <c r="AH1455" s="32" t="s">
        <v>103</v>
      </c>
      <c r="AI1455" s="32" t="s">
        <v>1929</v>
      </c>
      <c r="AJ1455" s="32"/>
      <c r="AK1455" s="32" t="s">
        <v>46</v>
      </c>
      <c r="AM1455" s="33" t="s">
        <v>2258</v>
      </c>
      <c r="AN1455" s="33" t="s">
        <v>2259</v>
      </c>
      <c r="AO1455" s="33" t="s">
        <v>3122</v>
      </c>
    </row>
    <row r="1456" spans="2:41" ht="13.5" customHeight="1">
      <c r="B1456" s="31">
        <f>VLOOKUP(L1456,'2-1.手続一覧'!$A$9:$A$1715,1,FALSE)</f>
        <v>24476</v>
      </c>
      <c r="C1456" s="31" t="str">
        <f>IF(VLOOKUP(L1456,'2-1.手続一覧'!$A$9:$Q$1715,2,FALSE)=N1456,"OK","NG")</f>
        <v>OK</v>
      </c>
      <c r="D1456" s="31" t="str">
        <f>IF(VLOOKUP(L1456,'2-1.手続一覧'!$A$9:$Q$1715,3,FALSE)=O1456,"OK","NG")</f>
        <v>OK</v>
      </c>
      <c r="E1456" s="31" t="str">
        <f>IF(VLOOKUP(L1456,'2-1.手続一覧'!$A$9:$S$1715,19,FALSE)=AA1456,"OK","NG")</f>
        <v>OK</v>
      </c>
      <c r="F1456" s="31" t="str">
        <f>IF(VLOOKUP(L1456,'2-1.手続一覧'!$A$9:$S$1715,16,FALSE)=AC1456,"OK","NG")</f>
        <v>NG</v>
      </c>
      <c r="G1456" s="31" t="str">
        <f>IF(VLOOKUP(L1456,'2-1.手続一覧'!$A$9:$S$1715,17,FALSE)=AE1456,"OK","NG")</f>
        <v>NG</v>
      </c>
      <c r="H1456" s="31" t="str">
        <f>IF(VLOOKUP(L1456,'2-1.手続一覧'!$A$9:$T$1715,20,FALSE)=AF1456,"OK","NG")</f>
        <v>OK</v>
      </c>
      <c r="I1456" s="31" t="str">
        <f>IF(VLOOKUP(L1456,'2-1.手続一覧'!$A$9:$U$1715,21,FALSE)=AG1456,"OK","NG")</f>
        <v>OK</v>
      </c>
      <c r="J1456" s="31" t="str">
        <f>IF(VLOOKUP(L1456,'2-1.手続一覧'!$A$9:$V$1715,22,FALSE)=AH1456,"OK","NG")</f>
        <v>OK</v>
      </c>
      <c r="K1456" s="31" t="str">
        <f>IF(VLOOKUP(L1456,'2-1.手続一覧'!$A$9:$W$1715,23,FALSE)=AK1456,"OK","NG")</f>
        <v>OK</v>
      </c>
      <c r="L1456" s="32">
        <v>24476</v>
      </c>
      <c r="M1456" s="32" t="s">
        <v>1935</v>
      </c>
      <c r="N1456" s="32" t="s">
        <v>1435</v>
      </c>
      <c r="O1456" s="32" t="s">
        <v>1428</v>
      </c>
      <c r="P1456" s="32">
        <v>1949</v>
      </c>
      <c r="Q1456" s="32" t="s">
        <v>2188</v>
      </c>
      <c r="R1456" s="32"/>
      <c r="S1456" s="32">
        <v>81</v>
      </c>
      <c r="T1456" s="32">
        <v>14</v>
      </c>
      <c r="U1456" s="32"/>
      <c r="V1456" s="32"/>
      <c r="W1456" s="32"/>
      <c r="X1456" s="32">
        <v>2</v>
      </c>
      <c r="Y1456" s="32"/>
      <c r="Z1456" s="32"/>
      <c r="AA1456" s="32" t="s">
        <v>54</v>
      </c>
      <c r="AB1456" s="32" t="s">
        <v>1928</v>
      </c>
      <c r="AC1456" s="32" t="s">
        <v>102</v>
      </c>
      <c r="AD1456" s="32" t="s">
        <v>147</v>
      </c>
      <c r="AE1456" s="33" t="s">
        <v>43</v>
      </c>
      <c r="AF1456" s="32"/>
      <c r="AG1456" s="32"/>
      <c r="AH1456" s="32" t="s">
        <v>103</v>
      </c>
      <c r="AI1456" s="32" t="s">
        <v>1929</v>
      </c>
      <c r="AJ1456" s="32"/>
      <c r="AK1456" s="32" t="s">
        <v>46</v>
      </c>
      <c r="AM1456" s="33" t="s">
        <v>2258</v>
      </c>
      <c r="AN1456" s="33" t="s">
        <v>2259</v>
      </c>
      <c r="AO1456" s="33" t="s">
        <v>3122</v>
      </c>
    </row>
    <row r="1457" spans="2:41" ht="13.5" customHeight="1">
      <c r="B1457" s="31">
        <f>VLOOKUP(L1457,'2-1.手続一覧'!$A$9:$A$1715,1,FALSE)</f>
        <v>24477</v>
      </c>
      <c r="C1457" s="31" t="str">
        <f>IF(VLOOKUP(L1457,'2-1.手続一覧'!$A$9:$Q$1715,2,FALSE)=N1457,"OK","NG")</f>
        <v>OK</v>
      </c>
      <c r="D1457" s="31" t="str">
        <f>IF(VLOOKUP(L1457,'2-1.手続一覧'!$A$9:$Q$1715,3,FALSE)=O1457,"OK","NG")</f>
        <v>OK</v>
      </c>
      <c r="E1457" s="31" t="str">
        <f>IF(VLOOKUP(L1457,'2-1.手続一覧'!$A$9:$S$1715,19,FALSE)=AA1457,"OK","NG")</f>
        <v>OK</v>
      </c>
      <c r="F1457" s="31" t="str">
        <f>IF(VLOOKUP(L1457,'2-1.手続一覧'!$A$9:$S$1715,16,FALSE)=AC1457,"OK","NG")</f>
        <v>NG</v>
      </c>
      <c r="G1457" s="31" t="str">
        <f>IF(VLOOKUP(L1457,'2-1.手続一覧'!$A$9:$S$1715,17,FALSE)=AE1457,"OK","NG")</f>
        <v>NG</v>
      </c>
      <c r="H1457" s="31" t="str">
        <f>IF(VLOOKUP(L1457,'2-1.手続一覧'!$A$9:$T$1715,20,FALSE)=AF1457,"OK","NG")</f>
        <v>OK</v>
      </c>
      <c r="I1457" s="31" t="str">
        <f>IF(VLOOKUP(L1457,'2-1.手続一覧'!$A$9:$U$1715,21,FALSE)=AG1457,"OK","NG")</f>
        <v>OK</v>
      </c>
      <c r="J1457" s="31" t="str">
        <f>IF(VLOOKUP(L1457,'2-1.手続一覧'!$A$9:$V$1715,22,FALSE)=AH1457,"OK","NG")</f>
        <v>OK</v>
      </c>
      <c r="K1457" s="31" t="str">
        <f>IF(VLOOKUP(L1457,'2-1.手続一覧'!$A$9:$W$1715,23,FALSE)=AK1457,"OK","NG")</f>
        <v>OK</v>
      </c>
      <c r="L1457" s="32">
        <v>24477</v>
      </c>
      <c r="M1457" s="32" t="s">
        <v>1935</v>
      </c>
      <c r="N1457" s="32" t="s">
        <v>1436</v>
      </c>
      <c r="O1457" s="32" t="s">
        <v>1428</v>
      </c>
      <c r="P1457" s="32">
        <v>1949</v>
      </c>
      <c r="Q1457" s="32" t="s">
        <v>2188</v>
      </c>
      <c r="R1457" s="32"/>
      <c r="S1457" s="32">
        <v>81</v>
      </c>
      <c r="T1457" s="32">
        <v>14</v>
      </c>
      <c r="U1457" s="32"/>
      <c r="V1457" s="32"/>
      <c r="W1457" s="32"/>
      <c r="X1457" s="32">
        <v>3</v>
      </c>
      <c r="Y1457" s="32"/>
      <c r="Z1457" s="32"/>
      <c r="AA1457" s="32" t="s">
        <v>54</v>
      </c>
      <c r="AB1457" s="32" t="s">
        <v>1928</v>
      </c>
      <c r="AC1457" s="32" t="s">
        <v>102</v>
      </c>
      <c r="AD1457" s="32" t="s">
        <v>147</v>
      </c>
      <c r="AE1457" s="33" t="s">
        <v>43</v>
      </c>
      <c r="AF1457" s="32"/>
      <c r="AG1457" s="32"/>
      <c r="AH1457" s="32" t="s">
        <v>103</v>
      </c>
      <c r="AI1457" s="32" t="s">
        <v>1929</v>
      </c>
      <c r="AJ1457" s="32"/>
      <c r="AK1457" s="32" t="s">
        <v>46</v>
      </c>
      <c r="AM1457" s="33" t="s">
        <v>2258</v>
      </c>
      <c r="AN1457" s="33" t="s">
        <v>2259</v>
      </c>
      <c r="AO1457" s="33" t="s">
        <v>3122</v>
      </c>
    </row>
    <row r="1458" spans="2:41" ht="13.5" customHeight="1">
      <c r="B1458" s="31">
        <f>VLOOKUP(L1458,'2-1.手続一覧'!$A$9:$A$1715,1,FALSE)</f>
        <v>24478</v>
      </c>
      <c r="C1458" s="31" t="str">
        <f>IF(VLOOKUP(L1458,'2-1.手続一覧'!$A$9:$Q$1715,2,FALSE)=N1458,"OK","NG")</f>
        <v>OK</v>
      </c>
      <c r="D1458" s="31" t="str">
        <f>IF(VLOOKUP(L1458,'2-1.手続一覧'!$A$9:$Q$1715,3,FALSE)=O1458,"OK","NG")</f>
        <v>OK</v>
      </c>
      <c r="E1458" s="31" t="str">
        <f>IF(VLOOKUP(L1458,'2-1.手続一覧'!$A$9:$S$1715,19,FALSE)=AA1458,"OK","NG")</f>
        <v>OK</v>
      </c>
      <c r="F1458" s="31" t="str">
        <f>IF(VLOOKUP(L1458,'2-1.手続一覧'!$A$9:$S$1715,16,FALSE)=AC1458,"OK","NG")</f>
        <v>NG</v>
      </c>
      <c r="G1458" s="31" t="str">
        <f>IF(VLOOKUP(L1458,'2-1.手続一覧'!$A$9:$S$1715,17,FALSE)=AE1458,"OK","NG")</f>
        <v>NG</v>
      </c>
      <c r="H1458" s="31" t="str">
        <f>IF(VLOOKUP(L1458,'2-1.手続一覧'!$A$9:$T$1715,20,FALSE)=AF1458,"OK","NG")</f>
        <v>OK</v>
      </c>
      <c r="I1458" s="31" t="str">
        <f>IF(VLOOKUP(L1458,'2-1.手続一覧'!$A$9:$U$1715,21,FALSE)=AG1458,"OK","NG")</f>
        <v>OK</v>
      </c>
      <c r="J1458" s="31" t="str">
        <f>IF(VLOOKUP(L1458,'2-1.手続一覧'!$A$9:$V$1715,22,FALSE)=AH1458,"OK","NG")</f>
        <v>OK</v>
      </c>
      <c r="K1458" s="31" t="str">
        <f>IF(VLOOKUP(L1458,'2-1.手続一覧'!$A$9:$W$1715,23,FALSE)=AK1458,"OK","NG")</f>
        <v>OK</v>
      </c>
      <c r="L1458" s="32">
        <v>24478</v>
      </c>
      <c r="M1458" s="32" t="s">
        <v>1935</v>
      </c>
      <c r="N1458" s="32" t="s">
        <v>1436</v>
      </c>
      <c r="O1458" s="32" t="s">
        <v>1428</v>
      </c>
      <c r="P1458" s="32">
        <v>1949</v>
      </c>
      <c r="Q1458" s="32" t="s">
        <v>2188</v>
      </c>
      <c r="R1458" s="32"/>
      <c r="S1458" s="32">
        <v>81</v>
      </c>
      <c r="T1458" s="32">
        <v>14</v>
      </c>
      <c r="U1458" s="32"/>
      <c r="V1458" s="32"/>
      <c r="W1458" s="32"/>
      <c r="X1458" s="32">
        <v>6</v>
      </c>
      <c r="Y1458" s="32"/>
      <c r="Z1458" s="32"/>
      <c r="AA1458" s="32" t="s">
        <v>54</v>
      </c>
      <c r="AB1458" s="32" t="s">
        <v>1928</v>
      </c>
      <c r="AC1458" s="32" t="s">
        <v>102</v>
      </c>
      <c r="AD1458" s="32" t="s">
        <v>147</v>
      </c>
      <c r="AE1458" s="33" t="s">
        <v>43</v>
      </c>
      <c r="AF1458" s="32"/>
      <c r="AG1458" s="32"/>
      <c r="AH1458" s="32" t="s">
        <v>103</v>
      </c>
      <c r="AI1458" s="32" t="s">
        <v>1929</v>
      </c>
      <c r="AJ1458" s="32"/>
      <c r="AK1458" s="32" t="s">
        <v>46</v>
      </c>
      <c r="AM1458" s="33" t="s">
        <v>2258</v>
      </c>
      <c r="AN1458" s="33" t="s">
        <v>2259</v>
      </c>
      <c r="AO1458" s="33" t="s">
        <v>3122</v>
      </c>
    </row>
    <row r="1459" spans="2:41" ht="13.5" customHeight="1">
      <c r="B1459" s="31">
        <f>VLOOKUP(L1459,'2-1.手続一覧'!$A$9:$A$1715,1,FALSE)</f>
        <v>24479</v>
      </c>
      <c r="C1459" s="31" t="str">
        <f>IF(VLOOKUP(L1459,'2-1.手続一覧'!$A$9:$Q$1715,2,FALSE)=N1459,"OK","NG")</f>
        <v>OK</v>
      </c>
      <c r="D1459" s="31" t="str">
        <f>IF(VLOOKUP(L1459,'2-1.手続一覧'!$A$9:$Q$1715,3,FALSE)=O1459,"OK","NG")</f>
        <v>OK</v>
      </c>
      <c r="E1459" s="31" t="str">
        <f>IF(VLOOKUP(L1459,'2-1.手続一覧'!$A$9:$S$1715,19,FALSE)=AA1459,"OK","NG")</f>
        <v>OK</v>
      </c>
      <c r="F1459" s="31" t="str">
        <f>IF(VLOOKUP(L1459,'2-1.手続一覧'!$A$9:$S$1715,16,FALSE)=AC1459,"OK","NG")</f>
        <v>NG</v>
      </c>
      <c r="G1459" s="31" t="str">
        <f>IF(VLOOKUP(L1459,'2-1.手続一覧'!$A$9:$S$1715,17,FALSE)=AE1459,"OK","NG")</f>
        <v>NG</v>
      </c>
      <c r="H1459" s="31" t="str">
        <f>IF(VLOOKUP(L1459,'2-1.手続一覧'!$A$9:$T$1715,20,FALSE)=AF1459,"OK","NG")</f>
        <v>OK</v>
      </c>
      <c r="I1459" s="31" t="str">
        <f>IF(VLOOKUP(L1459,'2-1.手続一覧'!$A$9:$U$1715,21,FALSE)=AG1459,"OK","NG")</f>
        <v>OK</v>
      </c>
      <c r="J1459" s="31" t="str">
        <f>IF(VLOOKUP(L1459,'2-1.手続一覧'!$A$9:$V$1715,22,FALSE)=AH1459,"OK","NG")</f>
        <v>OK</v>
      </c>
      <c r="K1459" s="31" t="str">
        <f>IF(VLOOKUP(L1459,'2-1.手続一覧'!$A$9:$W$1715,23,FALSE)=AK1459,"OK","NG")</f>
        <v>OK</v>
      </c>
      <c r="L1459" s="32">
        <v>24479</v>
      </c>
      <c r="M1459" s="32" t="s">
        <v>1935</v>
      </c>
      <c r="N1459" s="32" t="s">
        <v>1437</v>
      </c>
      <c r="O1459" s="32" t="s">
        <v>1428</v>
      </c>
      <c r="P1459" s="32">
        <v>1949</v>
      </c>
      <c r="Q1459" s="32" t="s">
        <v>2188</v>
      </c>
      <c r="R1459" s="32"/>
      <c r="S1459" s="32">
        <v>81</v>
      </c>
      <c r="T1459" s="32">
        <v>14</v>
      </c>
      <c r="U1459" s="32"/>
      <c r="V1459" s="32"/>
      <c r="W1459" s="32"/>
      <c r="X1459" s="32">
        <v>13</v>
      </c>
      <c r="Y1459" s="32"/>
      <c r="Z1459" s="32"/>
      <c r="AA1459" s="32" t="s">
        <v>54</v>
      </c>
      <c r="AB1459" s="32" t="s">
        <v>1940</v>
      </c>
      <c r="AC1459" s="32" t="s">
        <v>102</v>
      </c>
      <c r="AD1459" s="32" t="s">
        <v>147</v>
      </c>
      <c r="AE1459" s="33" t="s">
        <v>43</v>
      </c>
      <c r="AF1459" s="32"/>
      <c r="AG1459" s="32"/>
      <c r="AH1459" s="32" t="s">
        <v>103</v>
      </c>
      <c r="AI1459" s="32" t="s">
        <v>1929</v>
      </c>
      <c r="AJ1459" s="32"/>
      <c r="AK1459" s="32" t="s">
        <v>46</v>
      </c>
      <c r="AM1459" s="33" t="s">
        <v>2258</v>
      </c>
      <c r="AN1459" s="33" t="s">
        <v>2259</v>
      </c>
      <c r="AO1459" s="33" t="s">
        <v>3122</v>
      </c>
    </row>
    <row r="1460" spans="2:41" ht="13.5" customHeight="1">
      <c r="B1460" s="31">
        <f>VLOOKUP(L1460,'2-1.手続一覧'!$A$9:$A$1715,1,FALSE)</f>
        <v>118041</v>
      </c>
      <c r="C1460" s="31" t="str">
        <f>IF(VLOOKUP(L1460,'2-1.手続一覧'!$A$9:$Q$1715,2,FALSE)=N1460,"OK","NG")</f>
        <v>OK</v>
      </c>
      <c r="D1460" s="31" t="str">
        <f>IF(VLOOKUP(L1460,'2-1.手続一覧'!$A$9:$Q$1715,3,FALSE)=O1460,"OK","NG")</f>
        <v>OK</v>
      </c>
      <c r="E1460" s="31" t="str">
        <f>IF(VLOOKUP(L1460,'2-1.手続一覧'!$A$9:$S$1715,19,FALSE)=AA1460,"OK","NG")</f>
        <v>OK</v>
      </c>
      <c r="F1460" s="31" t="str">
        <f>IF(VLOOKUP(L1460,'2-1.手続一覧'!$A$9:$S$1715,16,FALSE)=AC1460,"OK","NG")</f>
        <v>NG</v>
      </c>
      <c r="G1460" s="31" t="str">
        <f>IF(VLOOKUP(L1460,'2-1.手続一覧'!$A$9:$S$1715,17,FALSE)=AE1460,"OK","NG")</f>
        <v>OK</v>
      </c>
      <c r="H1460" s="31" t="str">
        <f>IF(VLOOKUP(L1460,'2-1.手続一覧'!$A$9:$T$1715,20,FALSE)=AF1460,"OK","NG")</f>
        <v>OK</v>
      </c>
      <c r="I1460" s="31" t="str">
        <f>IF(VLOOKUP(L1460,'2-1.手続一覧'!$A$9:$U$1715,21,FALSE)=AG1460,"OK","NG")</f>
        <v>OK</v>
      </c>
      <c r="J1460" s="31" t="str">
        <f>IF(VLOOKUP(L1460,'2-1.手続一覧'!$A$9:$V$1715,22,FALSE)=AH1460,"OK","NG")</f>
        <v>OK</v>
      </c>
      <c r="K1460" s="31" t="str">
        <f>IF(VLOOKUP(L1460,'2-1.手続一覧'!$A$9:$W$1715,23,FALSE)=AK1460,"OK","NG")</f>
        <v>OK</v>
      </c>
      <c r="L1460" s="32">
        <v>118041</v>
      </c>
      <c r="M1460" s="32" t="s">
        <v>1935</v>
      </c>
      <c r="N1460" s="32" t="s">
        <v>1455</v>
      </c>
      <c r="O1460" s="32" t="s">
        <v>1428</v>
      </c>
      <c r="P1460" s="32">
        <v>1949</v>
      </c>
      <c r="Q1460" s="32" t="s">
        <v>2188</v>
      </c>
      <c r="R1460" s="32"/>
      <c r="S1460" s="32">
        <v>90</v>
      </c>
      <c r="T1460" s="32">
        <v>2</v>
      </c>
      <c r="U1460" s="32"/>
      <c r="V1460" s="32"/>
      <c r="W1460" s="32"/>
      <c r="X1460" s="32"/>
      <c r="Y1460" s="32"/>
      <c r="Z1460" s="32"/>
      <c r="AA1460" s="32" t="s">
        <v>54</v>
      </c>
      <c r="AB1460" s="32" t="s">
        <v>1928</v>
      </c>
      <c r="AC1460" s="32" t="s">
        <v>102</v>
      </c>
      <c r="AD1460" s="32" t="s">
        <v>2518</v>
      </c>
      <c r="AE1460" s="32" t="s">
        <v>44</v>
      </c>
      <c r="AF1460" s="32"/>
      <c r="AG1460" s="32"/>
      <c r="AH1460" s="32" t="s">
        <v>103</v>
      </c>
      <c r="AI1460" s="32" t="s">
        <v>1929</v>
      </c>
      <c r="AJ1460" s="32"/>
      <c r="AK1460" s="32" t="s">
        <v>46</v>
      </c>
      <c r="AM1460" s="33" t="s">
        <v>2258</v>
      </c>
      <c r="AN1460" s="33" t="s">
        <v>2259</v>
      </c>
      <c r="AO1460" s="33" t="s">
        <v>3122</v>
      </c>
    </row>
    <row r="1461" spans="2:41" ht="13.5" hidden="1" customHeight="1">
      <c r="L1461" s="32">
        <v>23593</v>
      </c>
      <c r="M1461" s="32" t="s">
        <v>1935</v>
      </c>
      <c r="N1461" s="32" t="s">
        <v>3137</v>
      </c>
      <c r="O1461" s="32" t="s">
        <v>3138</v>
      </c>
      <c r="P1461" s="32">
        <v>1985</v>
      </c>
      <c r="Q1461" s="32" t="s">
        <v>2188</v>
      </c>
      <c r="R1461" s="32">
        <v>81</v>
      </c>
      <c r="S1461" s="32">
        <v>23</v>
      </c>
      <c r="T1461" s="32"/>
      <c r="U1461" s="32"/>
      <c r="V1461" s="32"/>
      <c r="W1461" s="32"/>
      <c r="X1461" s="32"/>
      <c r="Y1461" s="32"/>
      <c r="Z1461" s="32"/>
      <c r="AA1461" s="32" t="s">
        <v>45</v>
      </c>
      <c r="AB1461" s="32" t="s">
        <v>2223</v>
      </c>
      <c r="AC1461" s="32"/>
      <c r="AD1461" s="32" t="s">
        <v>1940</v>
      </c>
      <c r="AE1461" s="32" t="s">
        <v>101</v>
      </c>
      <c r="AF1461" s="32"/>
      <c r="AG1461" s="32"/>
      <c r="AH1461" s="32"/>
      <c r="AI1461" s="32" t="s">
        <v>1929</v>
      </c>
      <c r="AJ1461" s="32"/>
      <c r="AK1461" s="32" t="s">
        <v>46</v>
      </c>
      <c r="AN1461" s="33" t="s">
        <v>3139</v>
      </c>
      <c r="AO1461" s="33" t="s">
        <v>3140</v>
      </c>
    </row>
    <row r="1462" spans="2:41" ht="13.5" hidden="1" customHeight="1">
      <c r="L1462" s="32">
        <v>23594</v>
      </c>
      <c r="M1462" s="32" t="s">
        <v>1935</v>
      </c>
      <c r="N1462" s="32" t="s">
        <v>3141</v>
      </c>
      <c r="O1462" s="32" t="s">
        <v>3138</v>
      </c>
      <c r="P1462" s="32">
        <v>1985</v>
      </c>
      <c r="Q1462" s="32" t="s">
        <v>2188</v>
      </c>
      <c r="R1462" s="32">
        <v>81</v>
      </c>
      <c r="S1462" s="32">
        <v>31</v>
      </c>
      <c r="T1462" s="32"/>
      <c r="U1462" s="32"/>
      <c r="V1462" s="32">
        <v>1</v>
      </c>
      <c r="W1462" s="32"/>
      <c r="X1462" s="32"/>
      <c r="Y1462" s="32"/>
      <c r="Z1462" s="32"/>
      <c r="AA1462" s="32" t="s">
        <v>45</v>
      </c>
      <c r="AB1462" s="32" t="s">
        <v>2223</v>
      </c>
      <c r="AC1462" s="32"/>
      <c r="AD1462" s="32" t="s">
        <v>1940</v>
      </c>
      <c r="AE1462" s="32" t="s">
        <v>101</v>
      </c>
      <c r="AF1462" s="32"/>
      <c r="AG1462" s="32"/>
      <c r="AH1462" s="32"/>
      <c r="AI1462" s="32" t="s">
        <v>1929</v>
      </c>
      <c r="AJ1462" s="32"/>
      <c r="AK1462" s="32" t="s">
        <v>46</v>
      </c>
      <c r="AN1462" s="33" t="s">
        <v>3139</v>
      </c>
      <c r="AO1462" s="33" t="s">
        <v>3140</v>
      </c>
    </row>
    <row r="1463" spans="2:41" ht="13.5" hidden="1" customHeight="1">
      <c r="L1463" s="32">
        <v>23595</v>
      </c>
      <c r="M1463" s="32" t="s">
        <v>1935</v>
      </c>
      <c r="N1463" s="32" t="s">
        <v>3142</v>
      </c>
      <c r="O1463" s="32" t="s">
        <v>3138</v>
      </c>
      <c r="P1463" s="32">
        <v>1985</v>
      </c>
      <c r="Q1463" s="32" t="s">
        <v>2188</v>
      </c>
      <c r="R1463" s="32">
        <v>81</v>
      </c>
      <c r="S1463" s="32">
        <v>31</v>
      </c>
      <c r="T1463" s="32"/>
      <c r="U1463" s="32"/>
      <c r="V1463" s="32">
        <v>2</v>
      </c>
      <c r="W1463" s="32"/>
      <c r="X1463" s="32"/>
      <c r="Y1463" s="32"/>
      <c r="Z1463" s="32"/>
      <c r="AA1463" s="32" t="s">
        <v>45</v>
      </c>
      <c r="AB1463" s="32" t="s">
        <v>2223</v>
      </c>
      <c r="AC1463" s="32"/>
      <c r="AD1463" s="32" t="s">
        <v>1940</v>
      </c>
      <c r="AE1463" s="32" t="s">
        <v>101</v>
      </c>
      <c r="AF1463" s="32"/>
      <c r="AG1463" s="32"/>
      <c r="AH1463" s="32"/>
      <c r="AI1463" s="32" t="s">
        <v>1929</v>
      </c>
      <c r="AJ1463" s="32"/>
      <c r="AK1463" s="32" t="s">
        <v>46</v>
      </c>
      <c r="AN1463" s="33" t="s">
        <v>3139</v>
      </c>
      <c r="AO1463" s="33" t="s">
        <v>3140</v>
      </c>
    </row>
    <row r="1464" spans="2:41" ht="13.5" hidden="1" customHeight="1">
      <c r="L1464" s="32">
        <v>23596</v>
      </c>
      <c r="M1464" s="32" t="s">
        <v>1935</v>
      </c>
      <c r="N1464" s="32" t="s">
        <v>3142</v>
      </c>
      <c r="O1464" s="32" t="s">
        <v>3138</v>
      </c>
      <c r="P1464" s="32">
        <v>1985</v>
      </c>
      <c r="Q1464" s="32" t="s">
        <v>2188</v>
      </c>
      <c r="R1464" s="32">
        <v>81</v>
      </c>
      <c r="S1464" s="32">
        <v>31</v>
      </c>
      <c r="T1464" s="32"/>
      <c r="U1464" s="32"/>
      <c r="V1464" s="32">
        <v>3</v>
      </c>
      <c r="W1464" s="32"/>
      <c r="X1464" s="32"/>
      <c r="Y1464" s="32"/>
      <c r="Z1464" s="32"/>
      <c r="AA1464" s="32" t="s">
        <v>45</v>
      </c>
      <c r="AB1464" s="32" t="s">
        <v>2223</v>
      </c>
      <c r="AC1464" s="32"/>
      <c r="AD1464" s="32" t="s">
        <v>1940</v>
      </c>
      <c r="AE1464" s="32" t="s">
        <v>101</v>
      </c>
      <c r="AF1464" s="32"/>
      <c r="AG1464" s="32"/>
      <c r="AH1464" s="32"/>
      <c r="AI1464" s="32" t="s">
        <v>1929</v>
      </c>
      <c r="AJ1464" s="32"/>
      <c r="AK1464" s="32" t="s">
        <v>46</v>
      </c>
      <c r="AN1464" s="33" t="s">
        <v>3139</v>
      </c>
      <c r="AO1464" s="33" t="s">
        <v>3140</v>
      </c>
    </row>
    <row r="1465" spans="2:41" ht="13.5" hidden="1" customHeight="1">
      <c r="L1465" s="32">
        <v>23597</v>
      </c>
      <c r="M1465" s="32" t="s">
        <v>1935</v>
      </c>
      <c r="N1465" s="32" t="s">
        <v>3142</v>
      </c>
      <c r="O1465" s="32" t="s">
        <v>3138</v>
      </c>
      <c r="P1465" s="32">
        <v>1985</v>
      </c>
      <c r="Q1465" s="32" t="s">
        <v>2188</v>
      </c>
      <c r="R1465" s="32">
        <v>81</v>
      </c>
      <c r="S1465" s="32">
        <v>31</v>
      </c>
      <c r="T1465" s="32"/>
      <c r="U1465" s="32"/>
      <c r="V1465" s="32">
        <v>4</v>
      </c>
      <c r="W1465" s="32"/>
      <c r="X1465" s="32"/>
      <c r="Y1465" s="32"/>
      <c r="Z1465" s="32"/>
      <c r="AA1465" s="32" t="s">
        <v>45</v>
      </c>
      <c r="AB1465" s="32" t="s">
        <v>2223</v>
      </c>
      <c r="AC1465" s="32"/>
      <c r="AD1465" s="32" t="s">
        <v>1940</v>
      </c>
      <c r="AE1465" s="32" t="s">
        <v>101</v>
      </c>
      <c r="AF1465" s="32"/>
      <c r="AG1465" s="32"/>
      <c r="AH1465" s="32"/>
      <c r="AI1465" s="32" t="s">
        <v>1929</v>
      </c>
      <c r="AJ1465" s="32"/>
      <c r="AK1465" s="32" t="s">
        <v>46</v>
      </c>
      <c r="AN1465" s="33" t="s">
        <v>3139</v>
      </c>
      <c r="AO1465" s="33" t="s">
        <v>3140</v>
      </c>
    </row>
    <row r="1466" spans="2:41" ht="13.5" hidden="1" customHeight="1">
      <c r="L1466" s="32">
        <v>23598</v>
      </c>
      <c r="M1466" s="32" t="s">
        <v>1935</v>
      </c>
      <c r="N1466" s="32" t="s">
        <v>3143</v>
      </c>
      <c r="O1466" s="32" t="s">
        <v>3138</v>
      </c>
      <c r="P1466" s="32">
        <v>1985</v>
      </c>
      <c r="Q1466" s="32" t="s">
        <v>2188</v>
      </c>
      <c r="R1466" s="32">
        <v>81</v>
      </c>
      <c r="S1466" s="32">
        <v>37</v>
      </c>
      <c r="T1466" s="32"/>
      <c r="U1466" s="32"/>
      <c r="V1466" s="32"/>
      <c r="W1466" s="32"/>
      <c r="X1466" s="32"/>
      <c r="Y1466" s="32"/>
      <c r="Z1466" s="32"/>
      <c r="AA1466" s="32" t="s">
        <v>160</v>
      </c>
      <c r="AB1466" s="32" t="s">
        <v>2223</v>
      </c>
      <c r="AC1466" s="32"/>
      <c r="AD1466" s="32"/>
      <c r="AE1466" s="32" t="s">
        <v>101</v>
      </c>
      <c r="AF1466" s="32"/>
      <c r="AG1466" s="32"/>
      <c r="AH1466" s="32"/>
      <c r="AI1466" s="32" t="s">
        <v>1929</v>
      </c>
      <c r="AJ1466" s="32"/>
      <c r="AK1466" s="32" t="s">
        <v>46</v>
      </c>
      <c r="AN1466" s="33" t="s">
        <v>3139</v>
      </c>
      <c r="AO1466" s="33" t="s">
        <v>3140</v>
      </c>
    </row>
    <row r="1467" spans="2:41" ht="13.5" hidden="1" customHeight="1">
      <c r="L1467" s="32">
        <v>23393</v>
      </c>
      <c r="M1467" s="32" t="s">
        <v>1935</v>
      </c>
      <c r="N1467" s="32" t="s">
        <v>3144</v>
      </c>
      <c r="O1467" s="32" t="s">
        <v>3145</v>
      </c>
      <c r="P1467" s="32">
        <v>1985</v>
      </c>
      <c r="Q1467" s="32" t="s">
        <v>2525</v>
      </c>
      <c r="R1467" s="32">
        <v>326</v>
      </c>
      <c r="S1467" s="32">
        <v>6</v>
      </c>
      <c r="T1467" s="32"/>
      <c r="U1467" s="32"/>
      <c r="V1467" s="32"/>
      <c r="W1467" s="32"/>
      <c r="X1467" s="32"/>
      <c r="Y1467" s="32"/>
      <c r="Z1467" s="32"/>
      <c r="AA1467" s="32" t="s">
        <v>54</v>
      </c>
      <c r="AB1467" s="32" t="s">
        <v>1940</v>
      </c>
      <c r="AC1467" s="32"/>
      <c r="AD1467" s="32" t="s">
        <v>147</v>
      </c>
      <c r="AE1467" s="32" t="s">
        <v>101</v>
      </c>
      <c r="AF1467" s="32"/>
      <c r="AG1467" s="32"/>
      <c r="AH1467" s="32"/>
      <c r="AI1467" s="32" t="s">
        <v>1929</v>
      </c>
      <c r="AJ1467" s="32"/>
      <c r="AK1467" s="32" t="s">
        <v>46</v>
      </c>
      <c r="AN1467" s="33" t="s">
        <v>3139</v>
      </c>
      <c r="AO1467" s="33" t="s">
        <v>3140</v>
      </c>
    </row>
    <row r="1468" spans="2:41" ht="13.5" hidden="1" customHeight="1">
      <c r="L1468" s="32">
        <v>23573</v>
      </c>
      <c r="M1468" s="32" t="s">
        <v>1935</v>
      </c>
      <c r="N1468" s="32" t="s">
        <v>3146</v>
      </c>
      <c r="O1468" s="32" t="s">
        <v>3145</v>
      </c>
      <c r="P1468" s="32">
        <v>1985</v>
      </c>
      <c r="Q1468" s="32" t="s">
        <v>2525</v>
      </c>
      <c r="R1468" s="32">
        <v>326</v>
      </c>
      <c r="S1468" s="32">
        <v>14</v>
      </c>
      <c r="T1468" s="32"/>
      <c r="U1468" s="32"/>
      <c r="V1468" s="32"/>
      <c r="W1468" s="32"/>
      <c r="X1468" s="32"/>
      <c r="Y1468" s="32"/>
      <c r="Z1468" s="32"/>
      <c r="AA1468" s="32" t="s">
        <v>54</v>
      </c>
      <c r="AB1468" s="32" t="s">
        <v>1940</v>
      </c>
      <c r="AC1468" s="32"/>
      <c r="AD1468" s="32" t="s">
        <v>2223</v>
      </c>
      <c r="AE1468" s="32" t="s">
        <v>101</v>
      </c>
      <c r="AF1468" s="32"/>
      <c r="AG1468" s="32"/>
      <c r="AH1468" s="32"/>
      <c r="AI1468" s="32" t="s">
        <v>1929</v>
      </c>
      <c r="AJ1468" s="32"/>
      <c r="AK1468" s="32" t="s">
        <v>46</v>
      </c>
      <c r="AN1468" s="33" t="s">
        <v>3139</v>
      </c>
      <c r="AO1468" s="33" t="s">
        <v>3140</v>
      </c>
    </row>
    <row r="1469" spans="2:41" ht="13.5" hidden="1" customHeight="1">
      <c r="L1469" s="32">
        <v>23574</v>
      </c>
      <c r="M1469" s="32" t="s">
        <v>1935</v>
      </c>
      <c r="N1469" s="32" t="s">
        <v>3147</v>
      </c>
      <c r="O1469" s="32" t="s">
        <v>3145</v>
      </c>
      <c r="P1469" s="32">
        <v>1985</v>
      </c>
      <c r="Q1469" s="32" t="s">
        <v>2525</v>
      </c>
      <c r="R1469" s="32">
        <v>326</v>
      </c>
      <c r="S1469" s="32">
        <v>25</v>
      </c>
      <c r="T1469" s="32"/>
      <c r="U1469" s="32"/>
      <c r="V1469" s="32">
        <v>2</v>
      </c>
      <c r="W1469" s="32"/>
      <c r="X1469" s="32"/>
      <c r="Y1469" s="32"/>
      <c r="Z1469" s="32"/>
      <c r="AA1469" s="32" t="s">
        <v>45</v>
      </c>
      <c r="AB1469" s="32" t="s">
        <v>2223</v>
      </c>
      <c r="AC1469" s="32"/>
      <c r="AD1469" s="32" t="s">
        <v>1940</v>
      </c>
      <c r="AE1469" s="32" t="s">
        <v>101</v>
      </c>
      <c r="AF1469" s="32"/>
      <c r="AG1469" s="32"/>
      <c r="AH1469" s="32"/>
      <c r="AI1469" s="32" t="s">
        <v>1929</v>
      </c>
      <c r="AJ1469" s="32"/>
      <c r="AK1469" s="32" t="s">
        <v>46</v>
      </c>
      <c r="AN1469" s="33" t="s">
        <v>3139</v>
      </c>
      <c r="AO1469" s="33" t="s">
        <v>3140</v>
      </c>
    </row>
    <row r="1470" spans="2:41" ht="13.5" hidden="1" customHeight="1">
      <c r="L1470" s="32">
        <v>23575</v>
      </c>
      <c r="M1470" s="32" t="s">
        <v>1935</v>
      </c>
      <c r="N1470" s="32" t="s">
        <v>3148</v>
      </c>
      <c r="O1470" s="32" t="s">
        <v>3145</v>
      </c>
      <c r="P1470" s="32">
        <v>1985</v>
      </c>
      <c r="Q1470" s="32" t="s">
        <v>2525</v>
      </c>
      <c r="R1470" s="32">
        <v>326</v>
      </c>
      <c r="S1470" s="32">
        <v>29</v>
      </c>
      <c r="T1470" s="32"/>
      <c r="U1470" s="32"/>
      <c r="V1470" s="32">
        <v>1</v>
      </c>
      <c r="W1470" s="32"/>
      <c r="X1470" s="32"/>
      <c r="Y1470" s="32"/>
      <c r="Z1470" s="32"/>
      <c r="AA1470" s="32" t="s">
        <v>108</v>
      </c>
      <c r="AB1470" s="32" t="s">
        <v>2223</v>
      </c>
      <c r="AC1470" s="32"/>
      <c r="AD1470" s="32" t="s">
        <v>1940</v>
      </c>
      <c r="AE1470" s="32" t="s">
        <v>101</v>
      </c>
      <c r="AF1470" s="32"/>
      <c r="AG1470" s="32"/>
      <c r="AH1470" s="32"/>
      <c r="AI1470" s="32" t="s">
        <v>1929</v>
      </c>
      <c r="AJ1470" s="32"/>
      <c r="AK1470" s="32" t="s">
        <v>46</v>
      </c>
      <c r="AN1470" s="33" t="s">
        <v>3139</v>
      </c>
      <c r="AO1470" s="33" t="s">
        <v>3140</v>
      </c>
    </row>
    <row r="1471" spans="2:41" ht="13.5" hidden="1" customHeight="1">
      <c r="L1471" s="32">
        <v>23576</v>
      </c>
      <c r="M1471" s="32" t="s">
        <v>1935</v>
      </c>
      <c r="N1471" s="32" t="s">
        <v>3149</v>
      </c>
      <c r="O1471" s="32" t="s">
        <v>3145</v>
      </c>
      <c r="P1471" s="32">
        <v>1985</v>
      </c>
      <c r="Q1471" s="32" t="s">
        <v>2525</v>
      </c>
      <c r="R1471" s="32">
        <v>326</v>
      </c>
      <c r="S1471" s="32">
        <v>29</v>
      </c>
      <c r="T1471" s="32"/>
      <c r="U1471" s="32"/>
      <c r="V1471" s="32">
        <v>2</v>
      </c>
      <c r="W1471" s="32"/>
      <c r="X1471" s="32"/>
      <c r="Y1471" s="32"/>
      <c r="Z1471" s="32"/>
      <c r="AA1471" s="32" t="s">
        <v>108</v>
      </c>
      <c r="AB1471" s="32" t="s">
        <v>2223</v>
      </c>
      <c r="AC1471" s="32"/>
      <c r="AD1471" s="32" t="s">
        <v>1940</v>
      </c>
      <c r="AE1471" s="32" t="s">
        <v>101</v>
      </c>
      <c r="AF1471" s="32"/>
      <c r="AG1471" s="32"/>
      <c r="AH1471" s="32"/>
      <c r="AI1471" s="32" t="s">
        <v>1929</v>
      </c>
      <c r="AJ1471" s="32"/>
      <c r="AK1471" s="32" t="s">
        <v>46</v>
      </c>
      <c r="AN1471" s="33" t="s">
        <v>3139</v>
      </c>
      <c r="AO1471" s="33" t="s">
        <v>3140</v>
      </c>
    </row>
    <row r="1472" spans="2:41" ht="13.5" hidden="1" customHeight="1">
      <c r="L1472" s="32">
        <v>23577</v>
      </c>
      <c r="M1472" s="32" t="s">
        <v>1935</v>
      </c>
      <c r="N1472" s="32" t="s">
        <v>3150</v>
      </c>
      <c r="O1472" s="32" t="s">
        <v>3145</v>
      </c>
      <c r="P1472" s="32">
        <v>1985</v>
      </c>
      <c r="Q1472" s="32" t="s">
        <v>2525</v>
      </c>
      <c r="R1472" s="32">
        <v>326</v>
      </c>
      <c r="S1472" s="32">
        <v>30</v>
      </c>
      <c r="T1472" s="32"/>
      <c r="U1472" s="32"/>
      <c r="V1472" s="32"/>
      <c r="W1472" s="32"/>
      <c r="X1472" s="32"/>
      <c r="Y1472" s="32"/>
      <c r="Z1472" s="32"/>
      <c r="AA1472" s="32" t="s">
        <v>108</v>
      </c>
      <c r="AB1472" s="32" t="s">
        <v>2223</v>
      </c>
      <c r="AC1472" s="32"/>
      <c r="AD1472" s="32" t="s">
        <v>1940</v>
      </c>
      <c r="AE1472" s="32" t="s">
        <v>101</v>
      </c>
      <c r="AF1472" s="32"/>
      <c r="AG1472" s="32"/>
      <c r="AH1472" s="32"/>
      <c r="AI1472" s="32" t="s">
        <v>1929</v>
      </c>
      <c r="AJ1472" s="32"/>
      <c r="AK1472" s="32" t="s">
        <v>46</v>
      </c>
      <c r="AN1472" s="33" t="s">
        <v>3139</v>
      </c>
      <c r="AO1472" s="33" t="s">
        <v>3140</v>
      </c>
    </row>
    <row r="1473" spans="12:41" ht="13.5" hidden="1" customHeight="1">
      <c r="L1473" s="32">
        <v>23578</v>
      </c>
      <c r="M1473" s="32" t="s">
        <v>1935</v>
      </c>
      <c r="N1473" s="32" t="s">
        <v>3151</v>
      </c>
      <c r="O1473" s="32" t="s">
        <v>3145</v>
      </c>
      <c r="P1473" s="32">
        <v>1985</v>
      </c>
      <c r="Q1473" s="32" t="s">
        <v>2525</v>
      </c>
      <c r="R1473" s="32">
        <v>326</v>
      </c>
      <c r="S1473" s="32">
        <v>32</v>
      </c>
      <c r="T1473" s="32"/>
      <c r="U1473" s="32"/>
      <c r="V1473" s="32"/>
      <c r="W1473" s="32"/>
      <c r="X1473" s="32"/>
      <c r="Y1473" s="32"/>
      <c r="Z1473" s="32"/>
      <c r="AA1473" s="32" t="s">
        <v>54</v>
      </c>
      <c r="AB1473" s="32" t="s">
        <v>1940</v>
      </c>
      <c r="AC1473" s="32"/>
      <c r="AD1473" s="32" t="s">
        <v>2223</v>
      </c>
      <c r="AE1473" s="32" t="s">
        <v>101</v>
      </c>
      <c r="AF1473" s="32"/>
      <c r="AG1473" s="32"/>
      <c r="AH1473" s="32"/>
      <c r="AI1473" s="32" t="s">
        <v>1929</v>
      </c>
      <c r="AJ1473" s="32"/>
      <c r="AK1473" s="32" t="s">
        <v>46</v>
      </c>
      <c r="AN1473" s="33" t="s">
        <v>3139</v>
      </c>
      <c r="AO1473" s="33" t="s">
        <v>3140</v>
      </c>
    </row>
    <row r="1474" spans="12:41" ht="13.5" hidden="1" customHeight="1">
      <c r="L1474" s="32">
        <v>23579</v>
      </c>
      <c r="M1474" s="32" t="s">
        <v>1935</v>
      </c>
      <c r="N1474" s="32" t="s">
        <v>3152</v>
      </c>
      <c r="O1474" s="32" t="s">
        <v>3145</v>
      </c>
      <c r="P1474" s="32">
        <v>1985</v>
      </c>
      <c r="Q1474" s="32" t="s">
        <v>2525</v>
      </c>
      <c r="R1474" s="32">
        <v>326</v>
      </c>
      <c r="S1474" s="32">
        <v>38</v>
      </c>
      <c r="T1474" s="32"/>
      <c r="U1474" s="32"/>
      <c r="V1474" s="32"/>
      <c r="W1474" s="32"/>
      <c r="X1474" s="32"/>
      <c r="Y1474" s="32"/>
      <c r="Z1474" s="32"/>
      <c r="AA1474" s="32" t="s">
        <v>54</v>
      </c>
      <c r="AB1474" s="32" t="s">
        <v>1940</v>
      </c>
      <c r="AC1474" s="32"/>
      <c r="AD1474" s="32" t="s">
        <v>2223</v>
      </c>
      <c r="AE1474" s="32" t="s">
        <v>101</v>
      </c>
      <c r="AF1474" s="32"/>
      <c r="AG1474" s="32"/>
      <c r="AH1474" s="32"/>
      <c r="AI1474" s="32" t="s">
        <v>1929</v>
      </c>
      <c r="AJ1474" s="32"/>
      <c r="AK1474" s="32" t="s">
        <v>46</v>
      </c>
      <c r="AN1474" s="33" t="s">
        <v>3139</v>
      </c>
      <c r="AO1474" s="33" t="s">
        <v>3140</v>
      </c>
    </row>
    <row r="1475" spans="12:41" ht="13.5" hidden="1" customHeight="1">
      <c r="L1475" s="32">
        <v>23580</v>
      </c>
      <c r="M1475" s="32" t="s">
        <v>1935</v>
      </c>
      <c r="N1475" s="32" t="s">
        <v>3153</v>
      </c>
      <c r="O1475" s="32" t="s">
        <v>3145</v>
      </c>
      <c r="P1475" s="32">
        <v>1985</v>
      </c>
      <c r="Q1475" s="32" t="s">
        <v>2525</v>
      </c>
      <c r="R1475" s="32">
        <v>326</v>
      </c>
      <c r="S1475" s="32">
        <v>39</v>
      </c>
      <c r="T1475" s="32"/>
      <c r="U1475" s="32"/>
      <c r="V1475" s="32"/>
      <c r="W1475" s="32"/>
      <c r="X1475" s="32"/>
      <c r="Y1475" s="32"/>
      <c r="Z1475" s="32"/>
      <c r="AA1475" s="32" t="s">
        <v>54</v>
      </c>
      <c r="AB1475" s="32" t="s">
        <v>1940</v>
      </c>
      <c r="AC1475" s="32"/>
      <c r="AD1475" s="32" t="s">
        <v>2223</v>
      </c>
      <c r="AE1475" s="32" t="s">
        <v>101</v>
      </c>
      <c r="AF1475" s="32"/>
      <c r="AG1475" s="32"/>
      <c r="AH1475" s="32"/>
      <c r="AI1475" s="32" t="s">
        <v>1929</v>
      </c>
      <c r="AJ1475" s="32"/>
      <c r="AK1475" s="32" t="s">
        <v>46</v>
      </c>
      <c r="AN1475" s="33" t="s">
        <v>3139</v>
      </c>
      <c r="AO1475" s="33" t="s">
        <v>3140</v>
      </c>
    </row>
    <row r="1476" spans="12:41" ht="13.5" hidden="1" customHeight="1">
      <c r="L1476" s="32">
        <v>23581</v>
      </c>
      <c r="M1476" s="32" t="s">
        <v>1935</v>
      </c>
      <c r="N1476" s="32" t="s">
        <v>3154</v>
      </c>
      <c r="O1476" s="32" t="s">
        <v>3145</v>
      </c>
      <c r="P1476" s="32">
        <v>1985</v>
      </c>
      <c r="Q1476" s="32" t="s">
        <v>2525</v>
      </c>
      <c r="R1476" s="32">
        <v>326</v>
      </c>
      <c r="S1476" s="32">
        <v>42</v>
      </c>
      <c r="T1476" s="32"/>
      <c r="U1476" s="32"/>
      <c r="V1476" s="32"/>
      <c r="W1476" s="32"/>
      <c r="X1476" s="32"/>
      <c r="Y1476" s="32"/>
      <c r="Z1476" s="32"/>
      <c r="AA1476" s="32" t="s">
        <v>54</v>
      </c>
      <c r="AB1476" s="32" t="s">
        <v>1940</v>
      </c>
      <c r="AC1476" s="32"/>
      <c r="AD1476" s="32" t="s">
        <v>2223</v>
      </c>
      <c r="AE1476" s="32" t="s">
        <v>101</v>
      </c>
      <c r="AF1476" s="32"/>
      <c r="AG1476" s="32"/>
      <c r="AH1476" s="32"/>
      <c r="AI1476" s="32" t="s">
        <v>1929</v>
      </c>
      <c r="AJ1476" s="32"/>
      <c r="AK1476" s="32" t="s">
        <v>46</v>
      </c>
      <c r="AL1476" s="32"/>
      <c r="AN1476" s="33" t="s">
        <v>3139</v>
      </c>
      <c r="AO1476" s="33" t="s">
        <v>3140</v>
      </c>
    </row>
    <row r="1477" spans="12:41" ht="13.5" hidden="1" customHeight="1">
      <c r="L1477" s="32">
        <v>23582</v>
      </c>
      <c r="M1477" s="32" t="s">
        <v>1935</v>
      </c>
      <c r="N1477" s="32" t="s">
        <v>3155</v>
      </c>
      <c r="O1477" s="32" t="s">
        <v>3145</v>
      </c>
      <c r="P1477" s="32">
        <v>1985</v>
      </c>
      <c r="Q1477" s="32" t="s">
        <v>2525</v>
      </c>
      <c r="R1477" s="32">
        <v>326</v>
      </c>
      <c r="S1477" s="32">
        <v>44</v>
      </c>
      <c r="T1477" s="32"/>
      <c r="U1477" s="32"/>
      <c r="V1477" s="32"/>
      <c r="W1477" s="32"/>
      <c r="X1477" s="32"/>
      <c r="Y1477" s="32"/>
      <c r="Z1477" s="32"/>
      <c r="AA1477" s="32" t="s">
        <v>54</v>
      </c>
      <c r="AB1477" s="32" t="s">
        <v>1940</v>
      </c>
      <c r="AC1477" s="32"/>
      <c r="AD1477" s="32" t="s">
        <v>2223</v>
      </c>
      <c r="AE1477" s="32" t="s">
        <v>101</v>
      </c>
      <c r="AF1477" s="32"/>
      <c r="AG1477" s="32"/>
      <c r="AH1477" s="32"/>
      <c r="AI1477" s="32" t="s">
        <v>1929</v>
      </c>
      <c r="AJ1477" s="32"/>
      <c r="AK1477" s="32" t="s">
        <v>46</v>
      </c>
      <c r="AL1477" s="32"/>
      <c r="AN1477" s="33" t="s">
        <v>3139</v>
      </c>
      <c r="AO1477" s="33" t="s">
        <v>3140</v>
      </c>
    </row>
    <row r="1478" spans="12:41" ht="13.5" hidden="1" customHeight="1">
      <c r="L1478" s="32">
        <v>23583</v>
      </c>
      <c r="M1478" s="32" t="s">
        <v>1935</v>
      </c>
      <c r="N1478" s="32" t="s">
        <v>3156</v>
      </c>
      <c r="O1478" s="32" t="s">
        <v>3145</v>
      </c>
      <c r="P1478" s="32">
        <v>1985</v>
      </c>
      <c r="Q1478" s="32" t="s">
        <v>2525</v>
      </c>
      <c r="R1478" s="32">
        <v>326</v>
      </c>
      <c r="S1478" s="32">
        <v>45</v>
      </c>
      <c r="T1478" s="32"/>
      <c r="U1478" s="32"/>
      <c r="V1478" s="32"/>
      <c r="W1478" s="32"/>
      <c r="X1478" s="32"/>
      <c r="Y1478" s="32"/>
      <c r="Z1478" s="32"/>
      <c r="AA1478" s="32" t="s">
        <v>54</v>
      </c>
      <c r="AB1478" s="32" t="s">
        <v>1940</v>
      </c>
      <c r="AC1478" s="32"/>
      <c r="AD1478" s="32" t="s">
        <v>2223</v>
      </c>
      <c r="AE1478" s="32" t="s">
        <v>101</v>
      </c>
      <c r="AF1478" s="32"/>
      <c r="AG1478" s="32"/>
      <c r="AH1478" s="32"/>
      <c r="AI1478" s="32" t="s">
        <v>1929</v>
      </c>
      <c r="AJ1478" s="32"/>
      <c r="AK1478" s="32" t="s">
        <v>46</v>
      </c>
      <c r="AL1478" s="32"/>
      <c r="AN1478" s="33" t="s">
        <v>3139</v>
      </c>
      <c r="AO1478" s="33" t="s">
        <v>3140</v>
      </c>
    </row>
    <row r="1479" spans="12:41" ht="13.5" hidden="1" customHeight="1">
      <c r="L1479" s="32">
        <v>23584</v>
      </c>
      <c r="M1479" s="32" t="s">
        <v>1935</v>
      </c>
      <c r="N1479" s="32" t="s">
        <v>3157</v>
      </c>
      <c r="O1479" s="32" t="s">
        <v>3145</v>
      </c>
      <c r="P1479" s="32">
        <v>1985</v>
      </c>
      <c r="Q1479" s="32" t="s">
        <v>2525</v>
      </c>
      <c r="R1479" s="32">
        <v>326</v>
      </c>
      <c r="S1479" s="32">
        <v>47</v>
      </c>
      <c r="T1479" s="32"/>
      <c r="U1479" s="32"/>
      <c r="V1479" s="32"/>
      <c r="W1479" s="32"/>
      <c r="X1479" s="32"/>
      <c r="Y1479" s="32"/>
      <c r="Z1479" s="32"/>
      <c r="AA1479" s="32" t="s">
        <v>54</v>
      </c>
      <c r="AB1479" s="32" t="s">
        <v>1940</v>
      </c>
      <c r="AC1479" s="32"/>
      <c r="AD1479" s="32" t="s">
        <v>2223</v>
      </c>
      <c r="AE1479" s="32" t="s">
        <v>101</v>
      </c>
      <c r="AF1479" s="32"/>
      <c r="AG1479" s="32"/>
      <c r="AH1479" s="32"/>
      <c r="AI1479" s="32" t="s">
        <v>1929</v>
      </c>
      <c r="AJ1479" s="32"/>
      <c r="AK1479" s="32" t="s">
        <v>46</v>
      </c>
      <c r="AL1479" s="32"/>
      <c r="AN1479" s="33" t="s">
        <v>3139</v>
      </c>
      <c r="AO1479" s="33" t="s">
        <v>3140</v>
      </c>
    </row>
    <row r="1480" spans="12:41" ht="13.5" hidden="1" customHeight="1">
      <c r="L1480" s="32">
        <v>23585</v>
      </c>
      <c r="M1480" s="32" t="s">
        <v>1935</v>
      </c>
      <c r="N1480" s="32" t="s">
        <v>3158</v>
      </c>
      <c r="O1480" s="32" t="s">
        <v>3145</v>
      </c>
      <c r="P1480" s="32">
        <v>1985</v>
      </c>
      <c r="Q1480" s="32" t="s">
        <v>2525</v>
      </c>
      <c r="R1480" s="32">
        <v>326</v>
      </c>
      <c r="S1480" s="32">
        <v>50</v>
      </c>
      <c r="T1480" s="32"/>
      <c r="U1480" s="32"/>
      <c r="V1480" s="32"/>
      <c r="W1480" s="32"/>
      <c r="X1480" s="32"/>
      <c r="Y1480" s="32"/>
      <c r="Z1480" s="32"/>
      <c r="AA1480" s="32" t="s">
        <v>54</v>
      </c>
      <c r="AB1480" s="32" t="s">
        <v>1940</v>
      </c>
      <c r="AC1480" s="32"/>
      <c r="AD1480" s="32" t="s">
        <v>2223</v>
      </c>
      <c r="AE1480" s="32" t="s">
        <v>101</v>
      </c>
      <c r="AF1480" s="32"/>
      <c r="AG1480" s="32"/>
      <c r="AH1480" s="32"/>
      <c r="AI1480" s="32" t="s">
        <v>1929</v>
      </c>
      <c r="AJ1480" s="32"/>
      <c r="AK1480" s="32" t="s">
        <v>46</v>
      </c>
      <c r="AL1480" s="32"/>
      <c r="AN1480" s="33" t="s">
        <v>3139</v>
      </c>
      <c r="AO1480" s="33" t="s">
        <v>3140</v>
      </c>
    </row>
    <row r="1481" spans="12:41" ht="13.5" hidden="1" customHeight="1">
      <c r="L1481" s="32">
        <v>23586</v>
      </c>
      <c r="M1481" s="32" t="s">
        <v>1935</v>
      </c>
      <c r="N1481" s="32" t="s">
        <v>3159</v>
      </c>
      <c r="O1481" s="32" t="s">
        <v>3145</v>
      </c>
      <c r="P1481" s="32">
        <v>1985</v>
      </c>
      <c r="Q1481" s="32" t="s">
        <v>2525</v>
      </c>
      <c r="R1481" s="32">
        <v>326</v>
      </c>
      <c r="S1481" s="32">
        <v>51</v>
      </c>
      <c r="T1481" s="32"/>
      <c r="U1481" s="32"/>
      <c r="V1481" s="32"/>
      <c r="W1481" s="32"/>
      <c r="X1481" s="32"/>
      <c r="Y1481" s="32"/>
      <c r="Z1481" s="32"/>
      <c r="AA1481" s="32" t="s">
        <v>54</v>
      </c>
      <c r="AB1481" s="32" t="s">
        <v>1940</v>
      </c>
      <c r="AC1481" s="32"/>
      <c r="AD1481" s="32" t="s">
        <v>2223</v>
      </c>
      <c r="AE1481" s="32" t="s">
        <v>101</v>
      </c>
      <c r="AF1481" s="32"/>
      <c r="AG1481" s="32"/>
      <c r="AH1481" s="32"/>
      <c r="AI1481" s="32" t="s">
        <v>1929</v>
      </c>
      <c r="AJ1481" s="32"/>
      <c r="AK1481" s="32" t="s">
        <v>46</v>
      </c>
      <c r="AL1481" s="32"/>
      <c r="AN1481" s="33" t="s">
        <v>3139</v>
      </c>
      <c r="AO1481" s="33" t="s">
        <v>3140</v>
      </c>
    </row>
    <row r="1482" spans="12:41" ht="13.5" hidden="1" customHeight="1">
      <c r="L1482" s="32">
        <v>23587</v>
      </c>
      <c r="M1482" s="32" t="s">
        <v>1935</v>
      </c>
      <c r="N1482" s="32" t="s">
        <v>2588</v>
      </c>
      <c r="O1482" s="32" t="s">
        <v>3145</v>
      </c>
      <c r="P1482" s="32">
        <v>1985</v>
      </c>
      <c r="Q1482" s="32" t="s">
        <v>2525</v>
      </c>
      <c r="R1482" s="32">
        <v>326</v>
      </c>
      <c r="S1482" s="32">
        <v>53</v>
      </c>
      <c r="T1482" s="32"/>
      <c r="U1482" s="32"/>
      <c r="V1482" s="32"/>
      <c r="W1482" s="32"/>
      <c r="X1482" s="32"/>
      <c r="Y1482" s="32"/>
      <c r="Z1482" s="32"/>
      <c r="AA1482" s="32" t="s">
        <v>54</v>
      </c>
      <c r="AB1482" s="32" t="s">
        <v>1940</v>
      </c>
      <c r="AC1482" s="32"/>
      <c r="AD1482" s="32" t="s">
        <v>2223</v>
      </c>
      <c r="AE1482" s="32" t="s">
        <v>101</v>
      </c>
      <c r="AF1482" s="32"/>
      <c r="AG1482" s="32"/>
      <c r="AH1482" s="32"/>
      <c r="AI1482" s="32" t="s">
        <v>1929</v>
      </c>
      <c r="AJ1482" s="32"/>
      <c r="AK1482" s="32" t="s">
        <v>46</v>
      </c>
      <c r="AL1482" s="32"/>
      <c r="AN1482" s="33" t="s">
        <v>3139</v>
      </c>
      <c r="AO1482" s="33" t="s">
        <v>3140</v>
      </c>
    </row>
    <row r="1483" spans="12:41" ht="13.5" hidden="1" customHeight="1">
      <c r="L1483" s="32">
        <v>23588</v>
      </c>
      <c r="M1483" s="32" t="s">
        <v>1935</v>
      </c>
      <c r="N1483" s="32" t="s">
        <v>3160</v>
      </c>
      <c r="O1483" s="32" t="s">
        <v>3145</v>
      </c>
      <c r="P1483" s="32">
        <v>1985</v>
      </c>
      <c r="Q1483" s="32" t="s">
        <v>2525</v>
      </c>
      <c r="R1483" s="32">
        <v>326</v>
      </c>
      <c r="S1483" s="32">
        <v>68</v>
      </c>
      <c r="T1483" s="32"/>
      <c r="U1483" s="32"/>
      <c r="V1483" s="32"/>
      <c r="W1483" s="32"/>
      <c r="X1483" s="32"/>
      <c r="Y1483" s="32"/>
      <c r="Z1483" s="32"/>
      <c r="AA1483" s="32" t="s">
        <v>54</v>
      </c>
      <c r="AB1483" s="32" t="s">
        <v>1940</v>
      </c>
      <c r="AC1483" s="32"/>
      <c r="AD1483" s="32" t="s">
        <v>2223</v>
      </c>
      <c r="AE1483" s="32" t="s">
        <v>101</v>
      </c>
      <c r="AF1483" s="32"/>
      <c r="AG1483" s="32"/>
      <c r="AH1483" s="32"/>
      <c r="AI1483" s="32" t="s">
        <v>1929</v>
      </c>
      <c r="AJ1483" s="32"/>
      <c r="AK1483" s="32" t="s">
        <v>46</v>
      </c>
      <c r="AL1483" s="32"/>
      <c r="AN1483" s="33" t="s">
        <v>3139</v>
      </c>
      <c r="AO1483" s="33" t="s">
        <v>3140</v>
      </c>
    </row>
    <row r="1484" spans="12:41" ht="13.5" hidden="1" customHeight="1">
      <c r="L1484" s="32">
        <v>23589</v>
      </c>
      <c r="M1484" s="32" t="s">
        <v>1935</v>
      </c>
      <c r="N1484" s="32" t="s">
        <v>3161</v>
      </c>
      <c r="O1484" s="32" t="s">
        <v>3145</v>
      </c>
      <c r="P1484" s="32">
        <v>1985</v>
      </c>
      <c r="Q1484" s="32" t="s">
        <v>2525</v>
      </c>
      <c r="R1484" s="32">
        <v>326</v>
      </c>
      <c r="S1484" s="32">
        <v>70</v>
      </c>
      <c r="T1484" s="32"/>
      <c r="U1484" s="32"/>
      <c r="V1484" s="32"/>
      <c r="W1484" s="32"/>
      <c r="X1484" s="32"/>
      <c r="Y1484" s="32"/>
      <c r="Z1484" s="32"/>
      <c r="AA1484" s="32" t="s">
        <v>54</v>
      </c>
      <c r="AB1484" s="32" t="s">
        <v>2154</v>
      </c>
      <c r="AC1484" s="32"/>
      <c r="AD1484" s="32" t="s">
        <v>147</v>
      </c>
      <c r="AE1484" s="32" t="s">
        <v>101</v>
      </c>
      <c r="AF1484" s="32"/>
      <c r="AG1484" s="32"/>
      <c r="AH1484" s="32"/>
      <c r="AI1484" s="32" t="s">
        <v>1929</v>
      </c>
      <c r="AJ1484" s="32"/>
      <c r="AK1484" s="32" t="s">
        <v>46</v>
      </c>
      <c r="AL1484" s="32"/>
      <c r="AN1484" s="33" t="s">
        <v>3139</v>
      </c>
      <c r="AO1484" s="33" t="s">
        <v>3140</v>
      </c>
    </row>
    <row r="1485" spans="12:41" ht="13.5" hidden="1" customHeight="1">
      <c r="L1485" s="32">
        <v>23591</v>
      </c>
      <c r="M1485" s="32" t="s">
        <v>1935</v>
      </c>
      <c r="N1485" s="32" t="s">
        <v>3162</v>
      </c>
      <c r="O1485" s="32" t="s">
        <v>3145</v>
      </c>
      <c r="P1485" s="32">
        <v>1985</v>
      </c>
      <c r="Q1485" s="32" t="s">
        <v>2525</v>
      </c>
      <c r="R1485" s="32">
        <v>326</v>
      </c>
      <c r="S1485" s="32">
        <v>70</v>
      </c>
      <c r="T1485" s="32"/>
      <c r="U1485" s="32"/>
      <c r="V1485" s="32"/>
      <c r="W1485" s="32"/>
      <c r="X1485" s="32"/>
      <c r="Y1485" s="32"/>
      <c r="Z1485" s="32"/>
      <c r="AA1485" s="32" t="s">
        <v>54</v>
      </c>
      <c r="AB1485" s="32" t="s">
        <v>2154</v>
      </c>
      <c r="AC1485" s="32"/>
      <c r="AD1485" s="32" t="s">
        <v>147</v>
      </c>
      <c r="AE1485" s="32" t="s">
        <v>101</v>
      </c>
      <c r="AF1485" s="32"/>
      <c r="AG1485" s="32"/>
      <c r="AH1485" s="32"/>
      <c r="AI1485" s="32" t="s">
        <v>1929</v>
      </c>
      <c r="AJ1485" s="32"/>
      <c r="AK1485" s="32" t="s">
        <v>46</v>
      </c>
      <c r="AL1485" s="32"/>
      <c r="AN1485" s="33" t="s">
        <v>3139</v>
      </c>
      <c r="AO1485" s="33" t="s">
        <v>3140</v>
      </c>
    </row>
    <row r="1486" spans="12:41" ht="13.5" hidden="1" customHeight="1">
      <c r="L1486" s="32">
        <v>23590</v>
      </c>
      <c r="M1486" s="32" t="s">
        <v>1935</v>
      </c>
      <c r="N1486" s="32" t="s">
        <v>3163</v>
      </c>
      <c r="O1486" s="32" t="s">
        <v>3145</v>
      </c>
      <c r="P1486" s="32">
        <v>1985</v>
      </c>
      <c r="Q1486" s="32" t="s">
        <v>2525</v>
      </c>
      <c r="R1486" s="32">
        <v>326</v>
      </c>
      <c r="S1486" s="32">
        <v>70</v>
      </c>
      <c r="T1486" s="32"/>
      <c r="U1486" s="32"/>
      <c r="V1486" s="32"/>
      <c r="W1486" s="32"/>
      <c r="X1486" s="32"/>
      <c r="Y1486" s="32"/>
      <c r="Z1486" s="32"/>
      <c r="AA1486" s="32" t="s">
        <v>45</v>
      </c>
      <c r="AB1486" s="32" t="s">
        <v>147</v>
      </c>
      <c r="AC1486" s="32"/>
      <c r="AD1486" s="32" t="s">
        <v>2154</v>
      </c>
      <c r="AE1486" s="32" t="s">
        <v>101</v>
      </c>
      <c r="AF1486" s="32"/>
      <c r="AG1486" s="32"/>
      <c r="AH1486" s="32"/>
      <c r="AI1486" s="32" t="s">
        <v>1929</v>
      </c>
      <c r="AJ1486" s="32"/>
      <c r="AK1486" s="32" t="s">
        <v>46</v>
      </c>
      <c r="AL1486" s="32"/>
      <c r="AN1486" s="33" t="s">
        <v>3139</v>
      </c>
      <c r="AO1486" s="33" t="s">
        <v>3140</v>
      </c>
    </row>
    <row r="1487" spans="12:41" ht="13.5" hidden="1" customHeight="1">
      <c r="L1487" s="32">
        <v>23592</v>
      </c>
      <c r="M1487" s="32" t="s">
        <v>1935</v>
      </c>
      <c r="N1487" s="32" t="s">
        <v>3164</v>
      </c>
      <c r="O1487" s="32" t="s">
        <v>3145</v>
      </c>
      <c r="P1487" s="32">
        <v>1985</v>
      </c>
      <c r="Q1487" s="32" t="s">
        <v>2525</v>
      </c>
      <c r="R1487" s="32">
        <v>326</v>
      </c>
      <c r="S1487" s="32">
        <v>70</v>
      </c>
      <c r="T1487" s="32"/>
      <c r="U1487" s="32"/>
      <c r="V1487" s="32"/>
      <c r="W1487" s="32"/>
      <c r="X1487" s="32"/>
      <c r="Y1487" s="32"/>
      <c r="Z1487" s="32"/>
      <c r="AA1487" s="32" t="s">
        <v>45</v>
      </c>
      <c r="AB1487" s="32" t="s">
        <v>147</v>
      </c>
      <c r="AC1487" s="32"/>
      <c r="AD1487" s="32" t="s">
        <v>2154</v>
      </c>
      <c r="AE1487" s="32" t="s">
        <v>101</v>
      </c>
      <c r="AF1487" s="32"/>
      <c r="AG1487" s="32"/>
      <c r="AH1487" s="32"/>
      <c r="AI1487" s="32" t="s">
        <v>1929</v>
      </c>
      <c r="AJ1487" s="32"/>
      <c r="AK1487" s="32" t="s">
        <v>46</v>
      </c>
      <c r="AL1487" s="32"/>
      <c r="AN1487" s="33" t="s">
        <v>3139</v>
      </c>
      <c r="AO1487" s="33" t="s">
        <v>3140</v>
      </c>
    </row>
    <row r="1488" spans="12:41" hidden="1">
      <c r="L1488" s="32">
        <v>222087</v>
      </c>
      <c r="M1488" s="32" t="s">
        <v>1935</v>
      </c>
      <c r="N1488" s="32" t="s">
        <v>3165</v>
      </c>
      <c r="O1488" s="32" t="s">
        <v>3166</v>
      </c>
      <c r="P1488" s="32">
        <v>2018</v>
      </c>
      <c r="Q1488" s="32" t="s">
        <v>1938</v>
      </c>
      <c r="R1488" s="32">
        <v>89</v>
      </c>
      <c r="S1488" s="32">
        <v>4</v>
      </c>
      <c r="T1488" s="32"/>
      <c r="U1488" s="32"/>
      <c r="V1488" s="32">
        <v>2</v>
      </c>
      <c r="W1488" s="32"/>
      <c r="X1488" s="32"/>
      <c r="Y1488" s="32"/>
      <c r="Z1488" s="32" t="s">
        <v>48</v>
      </c>
      <c r="AA1488" s="32" t="s">
        <v>54</v>
      </c>
      <c r="AB1488" s="32" t="s">
        <v>147</v>
      </c>
      <c r="AC1488" s="32"/>
      <c r="AD1488" s="32" t="s">
        <v>1928</v>
      </c>
      <c r="AE1488" s="32" t="s">
        <v>101</v>
      </c>
      <c r="AF1488" s="32" t="s">
        <v>48</v>
      </c>
      <c r="AG1488" s="32" t="s">
        <v>48</v>
      </c>
      <c r="AH1488" s="32" t="s">
        <v>48</v>
      </c>
      <c r="AI1488" s="32" t="s">
        <v>1929</v>
      </c>
      <c r="AJ1488" s="32" t="s">
        <v>48</v>
      </c>
      <c r="AK1488" s="32" t="s">
        <v>66</v>
      </c>
      <c r="AL1488" s="32" t="s">
        <v>3167</v>
      </c>
      <c r="AN1488" s="33" t="s">
        <v>2080</v>
      </c>
      <c r="AO1488" s="33" t="s">
        <v>3168</v>
      </c>
    </row>
    <row r="1489" spans="12:41" hidden="1">
      <c r="L1489" s="32">
        <v>222088</v>
      </c>
      <c r="M1489" s="32" t="s">
        <v>1935</v>
      </c>
      <c r="N1489" s="32" t="s">
        <v>3169</v>
      </c>
      <c r="O1489" s="32" t="s">
        <v>3170</v>
      </c>
      <c r="P1489" s="32">
        <v>2018</v>
      </c>
      <c r="Q1489" s="32" t="s">
        <v>1938</v>
      </c>
      <c r="R1489" s="32">
        <v>89</v>
      </c>
      <c r="S1489" s="32">
        <v>8</v>
      </c>
      <c r="T1489" s="32"/>
      <c r="U1489" s="32"/>
      <c r="V1489" s="32">
        <v>2</v>
      </c>
      <c r="W1489" s="32"/>
      <c r="X1489" s="32"/>
      <c r="Y1489" s="32"/>
      <c r="Z1489" s="32" t="s">
        <v>48</v>
      </c>
      <c r="AA1489" s="32" t="s">
        <v>54</v>
      </c>
      <c r="AB1489" s="32" t="s">
        <v>147</v>
      </c>
      <c r="AC1489" s="32"/>
      <c r="AD1489" s="32" t="s">
        <v>1928</v>
      </c>
      <c r="AE1489" s="32" t="s">
        <v>101</v>
      </c>
      <c r="AF1489" s="32" t="s">
        <v>48</v>
      </c>
      <c r="AG1489" s="32" t="s">
        <v>48</v>
      </c>
      <c r="AH1489" s="32" t="s">
        <v>48</v>
      </c>
      <c r="AI1489" s="32" t="s">
        <v>1929</v>
      </c>
      <c r="AJ1489" s="32" t="s">
        <v>48</v>
      </c>
      <c r="AK1489" s="32" t="s">
        <v>66</v>
      </c>
      <c r="AL1489" s="32" t="s">
        <v>3167</v>
      </c>
      <c r="AN1489" s="33" t="s">
        <v>2080</v>
      </c>
      <c r="AO1489" s="33" t="s">
        <v>3168</v>
      </c>
    </row>
    <row r="1490" spans="12:41" hidden="1">
      <c r="L1490" s="32">
        <v>222089</v>
      </c>
      <c r="M1490" s="32" t="s">
        <v>1935</v>
      </c>
      <c r="N1490" s="32" t="s">
        <v>3171</v>
      </c>
      <c r="O1490" s="32" t="s">
        <v>3170</v>
      </c>
      <c r="P1490" s="32">
        <v>2018</v>
      </c>
      <c r="Q1490" s="32" t="s">
        <v>1938</v>
      </c>
      <c r="R1490" s="32">
        <v>89</v>
      </c>
      <c r="S1490" s="32">
        <v>8</v>
      </c>
      <c r="T1490" s="32"/>
      <c r="U1490" s="32"/>
      <c r="V1490" s="32">
        <v>2</v>
      </c>
      <c r="W1490" s="32"/>
      <c r="X1490" s="32"/>
      <c r="Y1490" s="32"/>
      <c r="Z1490" s="32" t="s">
        <v>48</v>
      </c>
      <c r="AA1490" s="32" t="s">
        <v>54</v>
      </c>
      <c r="AB1490" s="32" t="s">
        <v>1928</v>
      </c>
      <c r="AC1490" s="32"/>
      <c r="AD1490" s="32" t="s">
        <v>147</v>
      </c>
      <c r="AE1490" s="32" t="s">
        <v>101</v>
      </c>
      <c r="AF1490" s="32" t="s">
        <v>48</v>
      </c>
      <c r="AG1490" s="32" t="s">
        <v>48</v>
      </c>
      <c r="AH1490" s="32" t="s">
        <v>48</v>
      </c>
      <c r="AI1490" s="32" t="s">
        <v>1929</v>
      </c>
      <c r="AJ1490" s="32" t="s">
        <v>48</v>
      </c>
      <c r="AK1490" s="32" t="s">
        <v>66</v>
      </c>
      <c r="AL1490" s="32" t="s">
        <v>3167</v>
      </c>
      <c r="AN1490" s="33" t="s">
        <v>2080</v>
      </c>
      <c r="AO1490" s="33" t="s">
        <v>3168</v>
      </c>
    </row>
    <row r="1491" spans="12:41" hidden="1">
      <c r="L1491" s="32">
        <v>222061</v>
      </c>
      <c r="M1491" s="32" t="s">
        <v>1935</v>
      </c>
      <c r="N1491" s="32" t="s">
        <v>3172</v>
      </c>
      <c r="O1491" s="32" t="s">
        <v>3170</v>
      </c>
      <c r="P1491" s="32">
        <v>2018</v>
      </c>
      <c r="Q1491" s="32" t="s">
        <v>1938</v>
      </c>
      <c r="R1491" s="32">
        <v>89</v>
      </c>
      <c r="S1491" s="32">
        <v>8</v>
      </c>
      <c r="T1491" s="32"/>
      <c r="U1491" s="32"/>
      <c r="V1491" s="32">
        <v>3</v>
      </c>
      <c r="W1491" s="32"/>
      <c r="X1491" s="32"/>
      <c r="Y1491" s="32"/>
      <c r="Z1491" s="32" t="s">
        <v>48</v>
      </c>
      <c r="AA1491" s="32" t="s">
        <v>160</v>
      </c>
      <c r="AB1491" s="32" t="s">
        <v>147</v>
      </c>
      <c r="AC1491" s="32"/>
      <c r="AD1491" s="32" t="s">
        <v>48</v>
      </c>
      <c r="AE1491" s="32" t="s">
        <v>101</v>
      </c>
      <c r="AF1491" s="32" t="s">
        <v>48</v>
      </c>
      <c r="AG1491" s="32" t="s">
        <v>48</v>
      </c>
      <c r="AH1491" s="32" t="s">
        <v>48</v>
      </c>
      <c r="AI1491" s="32" t="s">
        <v>1929</v>
      </c>
      <c r="AJ1491" s="32" t="s">
        <v>48</v>
      </c>
      <c r="AK1491" s="32" t="s">
        <v>66</v>
      </c>
      <c r="AL1491" s="32" t="s">
        <v>3167</v>
      </c>
      <c r="AN1491" s="33" t="s">
        <v>2080</v>
      </c>
      <c r="AO1491" s="33" t="s">
        <v>3168</v>
      </c>
    </row>
    <row r="1492" spans="12:41" hidden="1">
      <c r="L1492" s="32">
        <v>222062</v>
      </c>
      <c r="M1492" s="32" t="s">
        <v>1935</v>
      </c>
      <c r="N1492" s="32" t="s">
        <v>3173</v>
      </c>
      <c r="O1492" s="32" t="s">
        <v>3170</v>
      </c>
      <c r="P1492" s="32">
        <v>2018</v>
      </c>
      <c r="Q1492" s="32" t="s">
        <v>1938</v>
      </c>
      <c r="R1492" s="32">
        <v>89</v>
      </c>
      <c r="S1492" s="32">
        <v>8</v>
      </c>
      <c r="T1492" s="32"/>
      <c r="U1492" s="32"/>
      <c r="V1492" s="32">
        <v>4</v>
      </c>
      <c r="W1492" s="32"/>
      <c r="X1492" s="32"/>
      <c r="Y1492" s="32"/>
      <c r="Z1492" s="32" t="s">
        <v>48</v>
      </c>
      <c r="AA1492" s="32" t="s">
        <v>54</v>
      </c>
      <c r="AB1492" s="32" t="s">
        <v>1940</v>
      </c>
      <c r="AC1492" s="32"/>
      <c r="AD1492" s="32" t="s">
        <v>147</v>
      </c>
      <c r="AE1492" s="32" t="s">
        <v>101</v>
      </c>
      <c r="AF1492" s="32" t="s">
        <v>48</v>
      </c>
      <c r="AG1492" s="32" t="s">
        <v>48</v>
      </c>
      <c r="AH1492" s="32" t="s">
        <v>48</v>
      </c>
      <c r="AI1492" s="32" t="s">
        <v>1929</v>
      </c>
      <c r="AJ1492" s="32" t="s">
        <v>48</v>
      </c>
      <c r="AK1492" s="32" t="s">
        <v>66</v>
      </c>
      <c r="AL1492" s="32" t="s">
        <v>3167</v>
      </c>
      <c r="AN1492" s="33" t="s">
        <v>2080</v>
      </c>
      <c r="AO1492" s="33" t="s">
        <v>3168</v>
      </c>
    </row>
    <row r="1493" spans="12:41" hidden="1">
      <c r="L1493" s="32">
        <v>222063</v>
      </c>
      <c r="M1493" s="32" t="s">
        <v>1935</v>
      </c>
      <c r="N1493" s="32" t="s">
        <v>3174</v>
      </c>
      <c r="O1493" s="32" t="s">
        <v>3170</v>
      </c>
      <c r="P1493" s="32">
        <v>2018</v>
      </c>
      <c r="Q1493" s="32" t="s">
        <v>1938</v>
      </c>
      <c r="R1493" s="32">
        <v>89</v>
      </c>
      <c r="S1493" s="32">
        <v>8</v>
      </c>
      <c r="T1493" s="32"/>
      <c r="U1493" s="32"/>
      <c r="V1493" s="32">
        <v>5</v>
      </c>
      <c r="W1493" s="32"/>
      <c r="X1493" s="32"/>
      <c r="Y1493" s="32"/>
      <c r="Z1493" s="32" t="s">
        <v>48</v>
      </c>
      <c r="AA1493" s="32" t="s">
        <v>54</v>
      </c>
      <c r="AB1493" s="32" t="s">
        <v>147</v>
      </c>
      <c r="AC1493" s="32"/>
      <c r="AD1493" s="32" t="s">
        <v>147</v>
      </c>
      <c r="AE1493" s="32" t="s">
        <v>101</v>
      </c>
      <c r="AF1493" s="32" t="s">
        <v>48</v>
      </c>
      <c r="AG1493" s="32" t="s">
        <v>48</v>
      </c>
      <c r="AH1493" s="32" t="s">
        <v>48</v>
      </c>
      <c r="AI1493" s="32" t="s">
        <v>1929</v>
      </c>
      <c r="AJ1493" s="32" t="s">
        <v>48</v>
      </c>
      <c r="AK1493" s="32" t="s">
        <v>66</v>
      </c>
      <c r="AL1493" s="32" t="s">
        <v>3167</v>
      </c>
      <c r="AN1493" s="33" t="s">
        <v>2080</v>
      </c>
      <c r="AO1493" s="33" t="s">
        <v>3168</v>
      </c>
    </row>
    <row r="1494" spans="12:41" hidden="1">
      <c r="L1494" s="32">
        <v>222064</v>
      </c>
      <c r="M1494" s="32" t="s">
        <v>1935</v>
      </c>
      <c r="N1494" s="32" t="s">
        <v>3175</v>
      </c>
      <c r="O1494" s="32" t="s">
        <v>3170</v>
      </c>
      <c r="P1494" s="32">
        <v>2018</v>
      </c>
      <c r="Q1494" s="32" t="s">
        <v>1938</v>
      </c>
      <c r="R1494" s="32">
        <v>89</v>
      </c>
      <c r="S1494" s="32">
        <v>8</v>
      </c>
      <c r="T1494" s="32"/>
      <c r="U1494" s="32"/>
      <c r="V1494" s="32">
        <v>5</v>
      </c>
      <c r="W1494" s="32"/>
      <c r="X1494" s="32"/>
      <c r="Y1494" s="32"/>
      <c r="Z1494" s="32" t="s">
        <v>48</v>
      </c>
      <c r="AA1494" s="32" t="s">
        <v>54</v>
      </c>
      <c r="AB1494" s="32" t="s">
        <v>147</v>
      </c>
      <c r="AC1494" s="32"/>
      <c r="AD1494" s="32" t="s">
        <v>2518</v>
      </c>
      <c r="AE1494" s="32" t="s">
        <v>101</v>
      </c>
      <c r="AF1494" s="32" t="s">
        <v>48</v>
      </c>
      <c r="AG1494" s="32" t="s">
        <v>48</v>
      </c>
      <c r="AH1494" s="32" t="s">
        <v>103</v>
      </c>
      <c r="AI1494" s="32" t="s">
        <v>1929</v>
      </c>
      <c r="AJ1494" s="32" t="s">
        <v>48</v>
      </c>
      <c r="AK1494" s="32" t="s">
        <v>66</v>
      </c>
      <c r="AL1494" s="32" t="s">
        <v>3167</v>
      </c>
      <c r="AN1494" s="33" t="s">
        <v>2080</v>
      </c>
      <c r="AO1494" s="33" t="s">
        <v>3168</v>
      </c>
    </row>
    <row r="1495" spans="12:41" hidden="1">
      <c r="L1495" s="32">
        <v>222065</v>
      </c>
      <c r="M1495" s="32" t="s">
        <v>1935</v>
      </c>
      <c r="N1495" s="32" t="s">
        <v>3176</v>
      </c>
      <c r="O1495" s="32" t="s">
        <v>3170</v>
      </c>
      <c r="P1495" s="32">
        <v>2018</v>
      </c>
      <c r="Q1495" s="32" t="s">
        <v>1938</v>
      </c>
      <c r="R1495" s="32">
        <v>89</v>
      </c>
      <c r="S1495" s="32">
        <v>8</v>
      </c>
      <c r="T1495" s="32"/>
      <c r="U1495" s="32"/>
      <c r="V1495" s="32">
        <v>5</v>
      </c>
      <c r="W1495" s="32"/>
      <c r="X1495" s="32"/>
      <c r="Y1495" s="32"/>
      <c r="Z1495" s="32" t="s">
        <v>48</v>
      </c>
      <c r="AA1495" s="32" t="s">
        <v>54</v>
      </c>
      <c r="AB1495" s="32" t="s">
        <v>147</v>
      </c>
      <c r="AC1495" s="32"/>
      <c r="AD1495" s="32" t="s">
        <v>2993</v>
      </c>
      <c r="AE1495" s="32" t="s">
        <v>101</v>
      </c>
      <c r="AF1495" s="32" t="s">
        <v>48</v>
      </c>
      <c r="AG1495" s="32" t="s">
        <v>48</v>
      </c>
      <c r="AH1495" s="32" t="s">
        <v>103</v>
      </c>
      <c r="AI1495" s="32" t="s">
        <v>1929</v>
      </c>
      <c r="AJ1495" s="32" t="s">
        <v>48</v>
      </c>
      <c r="AK1495" s="32" t="s">
        <v>66</v>
      </c>
      <c r="AL1495" s="32" t="s">
        <v>3167</v>
      </c>
      <c r="AN1495" s="33" t="s">
        <v>2080</v>
      </c>
      <c r="AO1495" s="33" t="s">
        <v>3168</v>
      </c>
    </row>
    <row r="1496" spans="12:41" hidden="1">
      <c r="L1496" s="32">
        <v>222066</v>
      </c>
      <c r="M1496" s="32" t="s">
        <v>1935</v>
      </c>
      <c r="N1496" s="32" t="s">
        <v>3177</v>
      </c>
      <c r="O1496" s="32" t="s">
        <v>3170</v>
      </c>
      <c r="P1496" s="32">
        <v>2018</v>
      </c>
      <c r="Q1496" s="32" t="s">
        <v>1938</v>
      </c>
      <c r="R1496" s="32">
        <v>89</v>
      </c>
      <c r="S1496" s="32">
        <v>8</v>
      </c>
      <c r="T1496" s="32"/>
      <c r="U1496" s="32"/>
      <c r="V1496" s="32">
        <v>6</v>
      </c>
      <c r="W1496" s="32"/>
      <c r="X1496" s="32"/>
      <c r="Y1496" s="32"/>
      <c r="Z1496" s="32" t="s">
        <v>48</v>
      </c>
      <c r="AA1496" s="32" t="s">
        <v>160</v>
      </c>
      <c r="AB1496" s="32" t="s">
        <v>147</v>
      </c>
      <c r="AC1496" s="32"/>
      <c r="AD1496" s="32" t="s">
        <v>48</v>
      </c>
      <c r="AE1496" s="32" t="s">
        <v>101</v>
      </c>
      <c r="AF1496" s="32" t="s">
        <v>48</v>
      </c>
      <c r="AG1496" s="32" t="s">
        <v>48</v>
      </c>
      <c r="AH1496" s="32" t="s">
        <v>48</v>
      </c>
      <c r="AI1496" s="32" t="s">
        <v>1929</v>
      </c>
      <c r="AJ1496" s="32" t="s">
        <v>48</v>
      </c>
      <c r="AK1496" s="32" t="s">
        <v>66</v>
      </c>
      <c r="AL1496" s="32" t="s">
        <v>3167</v>
      </c>
      <c r="AN1496" s="33" t="s">
        <v>2080</v>
      </c>
      <c r="AO1496" s="33" t="s">
        <v>3168</v>
      </c>
    </row>
    <row r="1497" spans="12:41" hidden="1">
      <c r="L1497" s="32">
        <v>222069</v>
      </c>
      <c r="M1497" s="32" t="s">
        <v>1935</v>
      </c>
      <c r="N1497" s="32" t="s">
        <v>3178</v>
      </c>
      <c r="O1497" s="32" t="s">
        <v>3170</v>
      </c>
      <c r="P1497" s="32">
        <v>2018</v>
      </c>
      <c r="Q1497" s="32" t="s">
        <v>1938</v>
      </c>
      <c r="R1497" s="32">
        <v>89</v>
      </c>
      <c r="S1497" s="32">
        <v>8</v>
      </c>
      <c r="T1497" s="32"/>
      <c r="U1497" s="32"/>
      <c r="V1497" s="32">
        <v>7</v>
      </c>
      <c r="W1497" s="32"/>
      <c r="X1497" s="32"/>
      <c r="Y1497" s="32"/>
      <c r="Z1497" s="32" t="s">
        <v>48</v>
      </c>
      <c r="AA1497" s="32" t="s">
        <v>54</v>
      </c>
      <c r="AB1497" s="32" t="s">
        <v>1940</v>
      </c>
      <c r="AC1497" s="32"/>
      <c r="AD1497" s="32" t="s">
        <v>147</v>
      </c>
      <c r="AE1497" s="32" t="s">
        <v>101</v>
      </c>
      <c r="AF1497" s="32" t="s">
        <v>48</v>
      </c>
      <c r="AG1497" s="32" t="s">
        <v>48</v>
      </c>
      <c r="AH1497" s="32" t="s">
        <v>48</v>
      </c>
      <c r="AI1497" s="32" t="s">
        <v>1929</v>
      </c>
      <c r="AJ1497" s="32" t="s">
        <v>48</v>
      </c>
      <c r="AK1497" s="32" t="s">
        <v>66</v>
      </c>
      <c r="AL1497" s="32" t="s">
        <v>3167</v>
      </c>
      <c r="AN1497" s="33" t="s">
        <v>2080</v>
      </c>
      <c r="AO1497" s="33" t="s">
        <v>3168</v>
      </c>
    </row>
    <row r="1498" spans="12:41" hidden="1">
      <c r="L1498" s="32">
        <v>222070</v>
      </c>
      <c r="M1498" s="32" t="s">
        <v>1935</v>
      </c>
      <c r="N1498" s="32" t="s">
        <v>3179</v>
      </c>
      <c r="O1498" s="32" t="s">
        <v>3170</v>
      </c>
      <c r="P1498" s="32">
        <v>2018</v>
      </c>
      <c r="Q1498" s="32" t="s">
        <v>1938</v>
      </c>
      <c r="R1498" s="32">
        <v>89</v>
      </c>
      <c r="S1498" s="32">
        <v>8</v>
      </c>
      <c r="T1498" s="32"/>
      <c r="U1498" s="32"/>
      <c r="V1498" s="32">
        <v>7</v>
      </c>
      <c r="W1498" s="32"/>
      <c r="X1498" s="32"/>
      <c r="Y1498" s="32"/>
      <c r="Z1498" s="32" t="s">
        <v>48</v>
      </c>
      <c r="AA1498" s="32" t="s">
        <v>54</v>
      </c>
      <c r="AB1498" s="32" t="s">
        <v>147</v>
      </c>
      <c r="AC1498" s="32"/>
      <c r="AD1498" s="32" t="s">
        <v>147</v>
      </c>
      <c r="AE1498" s="32" t="s">
        <v>101</v>
      </c>
      <c r="AF1498" s="32" t="s">
        <v>48</v>
      </c>
      <c r="AG1498" s="32" t="s">
        <v>48</v>
      </c>
      <c r="AH1498" s="32" t="s">
        <v>48</v>
      </c>
      <c r="AI1498" s="32" t="s">
        <v>1929</v>
      </c>
      <c r="AJ1498" s="32" t="s">
        <v>48</v>
      </c>
      <c r="AK1498" s="32" t="s">
        <v>66</v>
      </c>
      <c r="AL1498" s="32" t="s">
        <v>3167</v>
      </c>
      <c r="AN1498" s="33" t="s">
        <v>2080</v>
      </c>
      <c r="AO1498" s="33" t="s">
        <v>3168</v>
      </c>
    </row>
    <row r="1499" spans="12:41" hidden="1">
      <c r="L1499" s="32">
        <v>222071</v>
      </c>
      <c r="M1499" s="32" t="s">
        <v>1935</v>
      </c>
      <c r="N1499" s="32" t="s">
        <v>3180</v>
      </c>
      <c r="O1499" s="32" t="s">
        <v>3170</v>
      </c>
      <c r="P1499" s="32">
        <v>2018</v>
      </c>
      <c r="Q1499" s="32" t="s">
        <v>1938</v>
      </c>
      <c r="R1499" s="32">
        <v>89</v>
      </c>
      <c r="S1499" s="32">
        <v>8</v>
      </c>
      <c r="T1499" s="32"/>
      <c r="U1499" s="32"/>
      <c r="V1499" s="32">
        <v>7</v>
      </c>
      <c r="W1499" s="32"/>
      <c r="X1499" s="32"/>
      <c r="Y1499" s="32"/>
      <c r="Z1499" s="32" t="s">
        <v>48</v>
      </c>
      <c r="AA1499" s="32" t="s">
        <v>54</v>
      </c>
      <c r="AB1499" s="32" t="s">
        <v>147</v>
      </c>
      <c r="AC1499" s="32"/>
      <c r="AD1499" s="32" t="s">
        <v>2518</v>
      </c>
      <c r="AE1499" s="32" t="s">
        <v>101</v>
      </c>
      <c r="AF1499" s="32" t="s">
        <v>48</v>
      </c>
      <c r="AG1499" s="32" t="s">
        <v>48</v>
      </c>
      <c r="AH1499" s="32" t="s">
        <v>103</v>
      </c>
      <c r="AI1499" s="32" t="s">
        <v>1929</v>
      </c>
      <c r="AJ1499" s="32" t="s">
        <v>48</v>
      </c>
      <c r="AK1499" s="32" t="s">
        <v>66</v>
      </c>
      <c r="AL1499" s="32" t="s">
        <v>3167</v>
      </c>
      <c r="AN1499" s="33" t="s">
        <v>2080</v>
      </c>
      <c r="AO1499" s="33" t="s">
        <v>3168</v>
      </c>
    </row>
    <row r="1500" spans="12:41" hidden="1">
      <c r="L1500" s="32">
        <v>222072</v>
      </c>
      <c r="M1500" s="32" t="s">
        <v>1935</v>
      </c>
      <c r="N1500" s="32" t="s">
        <v>3181</v>
      </c>
      <c r="O1500" s="32" t="s">
        <v>3170</v>
      </c>
      <c r="P1500" s="32">
        <v>2018</v>
      </c>
      <c r="Q1500" s="32" t="s">
        <v>1938</v>
      </c>
      <c r="R1500" s="32">
        <v>89</v>
      </c>
      <c r="S1500" s="32">
        <v>8</v>
      </c>
      <c r="T1500" s="32"/>
      <c r="U1500" s="32"/>
      <c r="V1500" s="32">
        <v>7</v>
      </c>
      <c r="W1500" s="32"/>
      <c r="X1500" s="32"/>
      <c r="Y1500" s="32"/>
      <c r="Z1500" s="32" t="s">
        <v>48</v>
      </c>
      <c r="AA1500" s="32" t="s">
        <v>54</v>
      </c>
      <c r="AB1500" s="32" t="s">
        <v>147</v>
      </c>
      <c r="AC1500" s="32"/>
      <c r="AD1500" s="32" t="s">
        <v>2993</v>
      </c>
      <c r="AE1500" s="32" t="s">
        <v>101</v>
      </c>
      <c r="AF1500" s="32" t="s">
        <v>48</v>
      </c>
      <c r="AG1500" s="32" t="s">
        <v>48</v>
      </c>
      <c r="AH1500" s="32" t="s">
        <v>103</v>
      </c>
      <c r="AI1500" s="32" t="s">
        <v>1929</v>
      </c>
      <c r="AJ1500" s="32" t="s">
        <v>48</v>
      </c>
      <c r="AK1500" s="32" t="s">
        <v>66</v>
      </c>
      <c r="AL1500" s="32" t="s">
        <v>3167</v>
      </c>
      <c r="AN1500" s="33" t="s">
        <v>2080</v>
      </c>
      <c r="AO1500" s="33" t="s">
        <v>3168</v>
      </c>
    </row>
    <row r="1501" spans="12:41" hidden="1">
      <c r="L1501" s="32">
        <v>222067</v>
      </c>
      <c r="M1501" s="32" t="s">
        <v>1935</v>
      </c>
      <c r="N1501" s="32" t="s">
        <v>3182</v>
      </c>
      <c r="O1501" s="32" t="s">
        <v>3170</v>
      </c>
      <c r="P1501" s="32">
        <v>2018</v>
      </c>
      <c r="Q1501" s="32" t="s">
        <v>1938</v>
      </c>
      <c r="R1501" s="32">
        <v>89</v>
      </c>
      <c r="S1501" s="32">
        <v>8</v>
      </c>
      <c r="T1501" s="32"/>
      <c r="U1501" s="32"/>
      <c r="V1501" s="32">
        <v>7</v>
      </c>
      <c r="W1501" s="32"/>
      <c r="X1501" s="32"/>
      <c r="Y1501" s="32"/>
      <c r="Z1501" s="32" t="s">
        <v>48</v>
      </c>
      <c r="AA1501" s="32" t="s">
        <v>108</v>
      </c>
      <c r="AB1501" s="32" t="s">
        <v>147</v>
      </c>
      <c r="AC1501" s="32"/>
      <c r="AD1501" s="32" t="s">
        <v>2518</v>
      </c>
      <c r="AE1501" s="32" t="s">
        <v>101</v>
      </c>
      <c r="AF1501" s="32" t="s">
        <v>48</v>
      </c>
      <c r="AG1501" s="32" t="s">
        <v>48</v>
      </c>
      <c r="AH1501" s="32" t="s">
        <v>3183</v>
      </c>
      <c r="AI1501" s="32" t="s">
        <v>1929</v>
      </c>
      <c r="AJ1501" s="32" t="s">
        <v>48</v>
      </c>
      <c r="AK1501" s="32" t="s">
        <v>66</v>
      </c>
      <c r="AL1501" s="32" t="s">
        <v>3167</v>
      </c>
      <c r="AN1501" s="33" t="s">
        <v>2080</v>
      </c>
      <c r="AO1501" s="33" t="s">
        <v>3168</v>
      </c>
    </row>
    <row r="1502" spans="12:41" hidden="1">
      <c r="L1502" s="32">
        <v>222068</v>
      </c>
      <c r="M1502" s="32" t="s">
        <v>1935</v>
      </c>
      <c r="N1502" s="32" t="s">
        <v>3184</v>
      </c>
      <c r="O1502" s="32" t="s">
        <v>3170</v>
      </c>
      <c r="P1502" s="32">
        <v>2018</v>
      </c>
      <c r="Q1502" s="32" t="s">
        <v>1938</v>
      </c>
      <c r="R1502" s="32">
        <v>89</v>
      </c>
      <c r="S1502" s="32">
        <v>8</v>
      </c>
      <c r="T1502" s="32"/>
      <c r="U1502" s="32"/>
      <c r="V1502" s="32">
        <v>7</v>
      </c>
      <c r="W1502" s="32"/>
      <c r="X1502" s="32"/>
      <c r="Y1502" s="32"/>
      <c r="Z1502" s="32" t="s">
        <v>48</v>
      </c>
      <c r="AA1502" s="32" t="s">
        <v>160</v>
      </c>
      <c r="AB1502" s="32" t="s">
        <v>147</v>
      </c>
      <c r="AC1502" s="32"/>
      <c r="AD1502" s="32" t="s">
        <v>48</v>
      </c>
      <c r="AE1502" s="32" t="s">
        <v>101</v>
      </c>
      <c r="AF1502" s="32" t="s">
        <v>48</v>
      </c>
      <c r="AG1502" s="32" t="s">
        <v>48</v>
      </c>
      <c r="AH1502" s="32" t="s">
        <v>48</v>
      </c>
      <c r="AI1502" s="32" t="s">
        <v>1929</v>
      </c>
      <c r="AJ1502" s="32" t="s">
        <v>48</v>
      </c>
      <c r="AK1502" s="32" t="s">
        <v>66</v>
      </c>
      <c r="AL1502" s="32" t="s">
        <v>3167</v>
      </c>
      <c r="AN1502" s="33" t="s">
        <v>2080</v>
      </c>
      <c r="AO1502" s="33" t="s">
        <v>3168</v>
      </c>
    </row>
    <row r="1503" spans="12:41" hidden="1">
      <c r="L1503" s="32">
        <v>222073</v>
      </c>
      <c r="M1503" s="32" t="s">
        <v>1935</v>
      </c>
      <c r="N1503" s="32" t="s">
        <v>3185</v>
      </c>
      <c r="O1503" s="32" t="s">
        <v>3170</v>
      </c>
      <c r="P1503" s="32">
        <v>2018</v>
      </c>
      <c r="Q1503" s="32" t="s">
        <v>1938</v>
      </c>
      <c r="R1503" s="32">
        <v>89</v>
      </c>
      <c r="S1503" s="32">
        <v>13</v>
      </c>
      <c r="T1503" s="32"/>
      <c r="U1503" s="32"/>
      <c r="V1503" s="32">
        <v>4</v>
      </c>
      <c r="W1503" s="32"/>
      <c r="X1503" s="32"/>
      <c r="Y1503" s="32"/>
      <c r="Z1503" s="32" t="s">
        <v>48</v>
      </c>
      <c r="AA1503" s="32" t="s">
        <v>54</v>
      </c>
      <c r="AB1503" s="32" t="s">
        <v>147</v>
      </c>
      <c r="AC1503" s="32"/>
      <c r="AD1503" s="32" t="s">
        <v>147</v>
      </c>
      <c r="AE1503" s="32" t="s">
        <v>101</v>
      </c>
      <c r="AF1503" s="32" t="s">
        <v>48</v>
      </c>
      <c r="AG1503" s="32" t="s">
        <v>48</v>
      </c>
      <c r="AH1503" s="32" t="s">
        <v>48</v>
      </c>
      <c r="AI1503" s="32" t="s">
        <v>1929</v>
      </c>
      <c r="AJ1503" s="32" t="s">
        <v>48</v>
      </c>
      <c r="AK1503" s="32" t="s">
        <v>66</v>
      </c>
      <c r="AL1503" s="32" t="s">
        <v>3167</v>
      </c>
      <c r="AN1503" s="33" t="s">
        <v>2080</v>
      </c>
      <c r="AO1503" s="33" t="s">
        <v>3168</v>
      </c>
    </row>
    <row r="1504" spans="12:41" hidden="1">
      <c r="L1504" s="32">
        <v>222074</v>
      </c>
      <c r="M1504" s="32" t="s">
        <v>1935</v>
      </c>
      <c r="N1504" s="32" t="s">
        <v>3186</v>
      </c>
      <c r="O1504" s="32" t="s">
        <v>3170</v>
      </c>
      <c r="P1504" s="32">
        <v>2018</v>
      </c>
      <c r="Q1504" s="32" t="s">
        <v>1938</v>
      </c>
      <c r="R1504" s="32">
        <v>89</v>
      </c>
      <c r="S1504" s="32">
        <v>13</v>
      </c>
      <c r="T1504" s="32"/>
      <c r="U1504" s="32"/>
      <c r="V1504" s="32">
        <v>5</v>
      </c>
      <c r="W1504" s="32"/>
      <c r="X1504" s="32"/>
      <c r="Y1504" s="32"/>
      <c r="Z1504" s="32" t="s">
        <v>48</v>
      </c>
      <c r="AA1504" s="32" t="s">
        <v>54</v>
      </c>
      <c r="AB1504" s="32" t="s">
        <v>147</v>
      </c>
      <c r="AC1504" s="32"/>
      <c r="AD1504" s="32" t="s">
        <v>2518</v>
      </c>
      <c r="AE1504" s="32" t="s">
        <v>101</v>
      </c>
      <c r="AF1504" s="32" t="s">
        <v>48</v>
      </c>
      <c r="AG1504" s="32" t="s">
        <v>48</v>
      </c>
      <c r="AH1504" s="32" t="s">
        <v>103</v>
      </c>
      <c r="AI1504" s="32" t="s">
        <v>1929</v>
      </c>
      <c r="AJ1504" s="32" t="s">
        <v>48</v>
      </c>
      <c r="AK1504" s="32" t="s">
        <v>66</v>
      </c>
      <c r="AL1504" s="32" t="s">
        <v>3167</v>
      </c>
      <c r="AN1504" s="33" t="s">
        <v>2080</v>
      </c>
      <c r="AO1504" s="33" t="s">
        <v>3168</v>
      </c>
    </row>
    <row r="1505" spans="12:41" hidden="1">
      <c r="L1505" s="32">
        <v>222075</v>
      </c>
      <c r="M1505" s="32" t="s">
        <v>1935</v>
      </c>
      <c r="N1505" s="32" t="s">
        <v>3187</v>
      </c>
      <c r="O1505" s="32" t="s">
        <v>3170</v>
      </c>
      <c r="P1505" s="32">
        <v>2018</v>
      </c>
      <c r="Q1505" s="32" t="s">
        <v>1938</v>
      </c>
      <c r="R1505" s="32">
        <v>89</v>
      </c>
      <c r="S1505" s="32">
        <v>13</v>
      </c>
      <c r="T1505" s="32"/>
      <c r="U1505" s="32"/>
      <c r="V1505" s="32">
        <v>6</v>
      </c>
      <c r="W1505" s="32"/>
      <c r="X1505" s="32"/>
      <c r="Y1505" s="32"/>
      <c r="Z1505" s="32" t="s">
        <v>48</v>
      </c>
      <c r="AA1505" s="32" t="s">
        <v>160</v>
      </c>
      <c r="AB1505" s="32" t="s">
        <v>147</v>
      </c>
      <c r="AC1505" s="32"/>
      <c r="AD1505" s="32" t="s">
        <v>48</v>
      </c>
      <c r="AE1505" s="32" t="s">
        <v>101</v>
      </c>
      <c r="AF1505" s="32" t="s">
        <v>48</v>
      </c>
      <c r="AG1505" s="32" t="s">
        <v>48</v>
      </c>
      <c r="AH1505" s="32" t="s">
        <v>48</v>
      </c>
      <c r="AI1505" s="32" t="s">
        <v>1929</v>
      </c>
      <c r="AJ1505" s="32" t="s">
        <v>48</v>
      </c>
      <c r="AK1505" s="32" t="s">
        <v>66</v>
      </c>
      <c r="AL1505" s="32" t="s">
        <v>3167</v>
      </c>
      <c r="AN1505" s="33" t="s">
        <v>2080</v>
      </c>
      <c r="AO1505" s="33" t="s">
        <v>3168</v>
      </c>
    </row>
    <row r="1506" spans="12:41" hidden="1">
      <c r="L1506" s="32">
        <v>222076</v>
      </c>
      <c r="M1506" s="32" t="s">
        <v>1935</v>
      </c>
      <c r="N1506" s="32" t="s">
        <v>3188</v>
      </c>
      <c r="O1506" s="32" t="s">
        <v>3170</v>
      </c>
      <c r="P1506" s="32">
        <v>2018</v>
      </c>
      <c r="Q1506" s="32" t="s">
        <v>1938</v>
      </c>
      <c r="R1506" s="32">
        <v>89</v>
      </c>
      <c r="S1506" s="32">
        <v>13</v>
      </c>
      <c r="T1506" s="32"/>
      <c r="U1506" s="32"/>
      <c r="V1506" s="32">
        <v>7</v>
      </c>
      <c r="W1506" s="32"/>
      <c r="X1506" s="32"/>
      <c r="Y1506" s="32"/>
      <c r="Z1506" s="32" t="s">
        <v>48</v>
      </c>
      <c r="AA1506" s="32" t="s">
        <v>54</v>
      </c>
      <c r="AB1506" s="32" t="s">
        <v>147</v>
      </c>
      <c r="AC1506" s="32"/>
      <c r="AD1506" s="32" t="s">
        <v>2518</v>
      </c>
      <c r="AE1506" s="32" t="s">
        <v>101</v>
      </c>
      <c r="AF1506" s="32" t="s">
        <v>48</v>
      </c>
      <c r="AG1506" s="32" t="s">
        <v>48</v>
      </c>
      <c r="AH1506" s="32" t="s">
        <v>103</v>
      </c>
      <c r="AI1506" s="32" t="s">
        <v>1929</v>
      </c>
      <c r="AJ1506" s="32" t="s">
        <v>48</v>
      </c>
      <c r="AK1506" s="32" t="s">
        <v>66</v>
      </c>
      <c r="AL1506" s="32" t="s">
        <v>3167</v>
      </c>
      <c r="AN1506" s="33" t="s">
        <v>2080</v>
      </c>
      <c r="AO1506" s="33" t="s">
        <v>3168</v>
      </c>
    </row>
    <row r="1507" spans="12:41" hidden="1">
      <c r="L1507" s="32">
        <v>222077</v>
      </c>
      <c r="M1507" s="32" t="s">
        <v>1935</v>
      </c>
      <c r="N1507" s="32" t="s">
        <v>3189</v>
      </c>
      <c r="O1507" s="32" t="s">
        <v>3170</v>
      </c>
      <c r="P1507" s="32">
        <v>2018</v>
      </c>
      <c r="Q1507" s="32" t="s">
        <v>1938</v>
      </c>
      <c r="R1507" s="32">
        <v>89</v>
      </c>
      <c r="S1507" s="32">
        <v>13</v>
      </c>
      <c r="T1507" s="32"/>
      <c r="U1507" s="32"/>
      <c r="V1507" s="32">
        <v>7</v>
      </c>
      <c r="W1507" s="32"/>
      <c r="X1507" s="32"/>
      <c r="Y1507" s="32"/>
      <c r="Z1507" s="32" t="s">
        <v>48</v>
      </c>
      <c r="AA1507" s="32" t="s">
        <v>160</v>
      </c>
      <c r="AB1507" s="32" t="s">
        <v>147</v>
      </c>
      <c r="AC1507" s="32"/>
      <c r="AD1507" s="32" t="s">
        <v>48</v>
      </c>
      <c r="AE1507" s="32" t="s">
        <v>101</v>
      </c>
      <c r="AF1507" s="32" t="s">
        <v>48</v>
      </c>
      <c r="AG1507" s="32" t="s">
        <v>48</v>
      </c>
      <c r="AH1507" s="32" t="s">
        <v>48</v>
      </c>
      <c r="AI1507" s="32" t="s">
        <v>1929</v>
      </c>
      <c r="AJ1507" s="32" t="s">
        <v>48</v>
      </c>
      <c r="AK1507" s="32" t="s">
        <v>66</v>
      </c>
      <c r="AL1507" s="32" t="s">
        <v>3167</v>
      </c>
      <c r="AN1507" s="33" t="s">
        <v>2080</v>
      </c>
      <c r="AO1507" s="33" t="s">
        <v>3168</v>
      </c>
    </row>
    <row r="1508" spans="12:41" hidden="1">
      <c r="L1508" s="32">
        <v>222078</v>
      </c>
      <c r="M1508" s="32" t="s">
        <v>1935</v>
      </c>
      <c r="N1508" s="32" t="s">
        <v>3190</v>
      </c>
      <c r="O1508" s="32" t="s">
        <v>3170</v>
      </c>
      <c r="P1508" s="32">
        <v>2018</v>
      </c>
      <c r="Q1508" s="32" t="s">
        <v>1938</v>
      </c>
      <c r="R1508" s="32">
        <v>89</v>
      </c>
      <c r="S1508" s="32">
        <v>14</v>
      </c>
      <c r="T1508" s="32"/>
      <c r="U1508" s="32"/>
      <c r="V1508" s="32">
        <v>1</v>
      </c>
      <c r="W1508" s="32"/>
      <c r="X1508" s="32"/>
      <c r="Y1508" s="32"/>
      <c r="Z1508" s="32" t="s">
        <v>48</v>
      </c>
      <c r="AA1508" s="32" t="s">
        <v>54</v>
      </c>
      <c r="AB1508" s="32" t="s">
        <v>1928</v>
      </c>
      <c r="AC1508" s="32"/>
      <c r="AD1508" s="32" t="s">
        <v>147</v>
      </c>
      <c r="AE1508" s="32" t="s">
        <v>101</v>
      </c>
      <c r="AF1508" s="32" t="s">
        <v>48</v>
      </c>
      <c r="AG1508" s="32" t="s">
        <v>48</v>
      </c>
      <c r="AH1508" s="32" t="s">
        <v>48</v>
      </c>
      <c r="AI1508" s="32" t="s">
        <v>1929</v>
      </c>
      <c r="AJ1508" s="32" t="s">
        <v>48</v>
      </c>
      <c r="AK1508" s="32" t="s">
        <v>66</v>
      </c>
      <c r="AL1508" s="32" t="s">
        <v>3167</v>
      </c>
      <c r="AN1508" s="33" t="s">
        <v>2080</v>
      </c>
      <c r="AO1508" s="33" t="s">
        <v>3168</v>
      </c>
    </row>
    <row r="1509" spans="12:41" hidden="1">
      <c r="L1509" s="32">
        <v>222079</v>
      </c>
      <c r="M1509" s="32" t="s">
        <v>1935</v>
      </c>
      <c r="N1509" s="32" t="s">
        <v>3191</v>
      </c>
      <c r="O1509" s="32" t="s">
        <v>3170</v>
      </c>
      <c r="P1509" s="32">
        <v>2018</v>
      </c>
      <c r="Q1509" s="32" t="s">
        <v>1938</v>
      </c>
      <c r="R1509" s="32">
        <v>89</v>
      </c>
      <c r="S1509" s="32">
        <v>15</v>
      </c>
      <c r="T1509" s="32"/>
      <c r="U1509" s="32"/>
      <c r="V1509" s="32">
        <v>4</v>
      </c>
      <c r="W1509" s="32"/>
      <c r="X1509" s="32"/>
      <c r="Y1509" s="32"/>
      <c r="Z1509" s="32" t="s">
        <v>48</v>
      </c>
      <c r="AA1509" s="32" t="s">
        <v>54</v>
      </c>
      <c r="AB1509" s="32" t="s">
        <v>147</v>
      </c>
      <c r="AC1509" s="32"/>
      <c r="AD1509" s="32" t="s">
        <v>2134</v>
      </c>
      <c r="AE1509" s="32" t="s">
        <v>101</v>
      </c>
      <c r="AF1509" s="32" t="s">
        <v>48</v>
      </c>
      <c r="AG1509" s="32" t="s">
        <v>48</v>
      </c>
      <c r="AH1509" s="32" t="s">
        <v>48</v>
      </c>
      <c r="AI1509" s="32" t="s">
        <v>1929</v>
      </c>
      <c r="AJ1509" s="32" t="s">
        <v>48</v>
      </c>
      <c r="AK1509" s="32" t="s">
        <v>66</v>
      </c>
      <c r="AL1509" s="32" t="s">
        <v>3167</v>
      </c>
      <c r="AN1509" s="33" t="s">
        <v>2080</v>
      </c>
      <c r="AO1509" s="33" t="s">
        <v>3168</v>
      </c>
    </row>
    <row r="1510" spans="12:41" hidden="1">
      <c r="L1510" s="32">
        <v>222080</v>
      </c>
      <c r="M1510" s="32" t="s">
        <v>1935</v>
      </c>
      <c r="N1510" s="32" t="s">
        <v>3192</v>
      </c>
      <c r="O1510" s="32" t="s">
        <v>3170</v>
      </c>
      <c r="P1510" s="32">
        <v>2018</v>
      </c>
      <c r="Q1510" s="32" t="s">
        <v>1938</v>
      </c>
      <c r="R1510" s="32">
        <v>89</v>
      </c>
      <c r="S1510" s="32">
        <v>15</v>
      </c>
      <c r="T1510" s="32"/>
      <c r="U1510" s="32"/>
      <c r="V1510" s="32">
        <v>6</v>
      </c>
      <c r="W1510" s="32"/>
      <c r="X1510" s="32"/>
      <c r="Y1510" s="32"/>
      <c r="Z1510" s="32" t="s">
        <v>48</v>
      </c>
      <c r="AA1510" s="32" t="s">
        <v>45</v>
      </c>
      <c r="AB1510" s="32" t="s">
        <v>147</v>
      </c>
      <c r="AC1510" s="32"/>
      <c r="AD1510" s="32" t="s">
        <v>1928</v>
      </c>
      <c r="AE1510" s="32" t="s">
        <v>101</v>
      </c>
      <c r="AF1510" s="32" t="s">
        <v>48</v>
      </c>
      <c r="AG1510" s="32" t="s">
        <v>48</v>
      </c>
      <c r="AH1510" s="32" t="s">
        <v>48</v>
      </c>
      <c r="AI1510" s="32" t="s">
        <v>1929</v>
      </c>
      <c r="AJ1510" s="32" t="s">
        <v>48</v>
      </c>
      <c r="AK1510" s="32" t="s">
        <v>66</v>
      </c>
      <c r="AL1510" s="32" t="s">
        <v>3167</v>
      </c>
      <c r="AN1510" s="33" t="s">
        <v>2080</v>
      </c>
      <c r="AO1510" s="33" t="s">
        <v>3168</v>
      </c>
    </row>
    <row r="1511" spans="12:41" hidden="1">
      <c r="L1511" s="32">
        <v>222081</v>
      </c>
      <c r="M1511" s="32" t="s">
        <v>1935</v>
      </c>
      <c r="N1511" s="32" t="s">
        <v>3193</v>
      </c>
      <c r="O1511" s="32" t="s">
        <v>3170</v>
      </c>
      <c r="P1511" s="32">
        <v>2018</v>
      </c>
      <c r="Q1511" s="32" t="s">
        <v>1938</v>
      </c>
      <c r="R1511" s="32">
        <v>89</v>
      </c>
      <c r="S1511" s="32">
        <v>17</v>
      </c>
      <c r="T1511" s="32"/>
      <c r="U1511" s="32"/>
      <c r="V1511" s="32">
        <v>2</v>
      </c>
      <c r="W1511" s="32"/>
      <c r="X1511" s="32"/>
      <c r="Y1511" s="32"/>
      <c r="Z1511" s="32" t="s">
        <v>48</v>
      </c>
      <c r="AA1511" s="32" t="s">
        <v>160</v>
      </c>
      <c r="AB1511" s="32" t="s">
        <v>147</v>
      </c>
      <c r="AC1511" s="32"/>
      <c r="AD1511" s="32" t="s">
        <v>48</v>
      </c>
      <c r="AE1511" s="32" t="s">
        <v>101</v>
      </c>
      <c r="AF1511" s="32" t="s">
        <v>48</v>
      </c>
      <c r="AG1511" s="32" t="s">
        <v>48</v>
      </c>
      <c r="AH1511" s="32" t="s">
        <v>48</v>
      </c>
      <c r="AI1511" s="32" t="s">
        <v>1929</v>
      </c>
      <c r="AJ1511" s="32" t="s">
        <v>48</v>
      </c>
      <c r="AK1511" s="32" t="s">
        <v>66</v>
      </c>
      <c r="AL1511" s="32" t="s">
        <v>3167</v>
      </c>
      <c r="AN1511" s="33" t="s">
        <v>2080</v>
      </c>
      <c r="AO1511" s="33" t="s">
        <v>3168</v>
      </c>
    </row>
    <row r="1512" spans="12:41" hidden="1">
      <c r="L1512" s="32">
        <v>222082</v>
      </c>
      <c r="M1512" s="32" t="s">
        <v>1935</v>
      </c>
      <c r="N1512" s="32" t="s">
        <v>3194</v>
      </c>
      <c r="O1512" s="32" t="s">
        <v>3170</v>
      </c>
      <c r="P1512" s="32">
        <v>2018</v>
      </c>
      <c r="Q1512" s="32" t="s">
        <v>1938</v>
      </c>
      <c r="R1512" s="32">
        <v>89</v>
      </c>
      <c r="S1512" s="32">
        <v>18</v>
      </c>
      <c r="T1512" s="32"/>
      <c r="U1512" s="32"/>
      <c r="V1512" s="32">
        <v>1</v>
      </c>
      <c r="W1512" s="32"/>
      <c r="X1512" s="32"/>
      <c r="Y1512" s="32"/>
      <c r="Z1512" s="32" t="s">
        <v>48</v>
      </c>
      <c r="AA1512" s="32" t="s">
        <v>54</v>
      </c>
      <c r="AB1512" s="32" t="s">
        <v>1928</v>
      </c>
      <c r="AC1512" s="32"/>
      <c r="AD1512" s="32" t="s">
        <v>147</v>
      </c>
      <c r="AE1512" s="32" t="s">
        <v>101</v>
      </c>
      <c r="AF1512" s="32" t="s">
        <v>48</v>
      </c>
      <c r="AG1512" s="32" t="s">
        <v>48</v>
      </c>
      <c r="AH1512" s="32" t="s">
        <v>48</v>
      </c>
      <c r="AI1512" s="32" t="s">
        <v>1929</v>
      </c>
      <c r="AJ1512" s="32" t="s">
        <v>48</v>
      </c>
      <c r="AK1512" s="32" t="s">
        <v>66</v>
      </c>
      <c r="AL1512" s="32" t="s">
        <v>3167</v>
      </c>
      <c r="AN1512" s="33" t="s">
        <v>2080</v>
      </c>
      <c r="AO1512" s="33" t="s">
        <v>3168</v>
      </c>
    </row>
    <row r="1513" spans="12:41" hidden="1">
      <c r="L1513" s="32">
        <v>222083</v>
      </c>
      <c r="M1513" s="32" t="s">
        <v>1935</v>
      </c>
      <c r="N1513" s="32" t="s">
        <v>3195</v>
      </c>
      <c r="O1513" s="32" t="s">
        <v>3170</v>
      </c>
      <c r="P1513" s="32">
        <v>2018</v>
      </c>
      <c r="Q1513" s="32" t="s">
        <v>1938</v>
      </c>
      <c r="R1513" s="32">
        <v>89</v>
      </c>
      <c r="S1513" s="32">
        <v>18</v>
      </c>
      <c r="T1513" s="32"/>
      <c r="U1513" s="32"/>
      <c r="V1513" s="32">
        <v>3</v>
      </c>
      <c r="W1513" s="32"/>
      <c r="X1513" s="32"/>
      <c r="Y1513" s="32"/>
      <c r="Z1513" s="32" t="s">
        <v>48</v>
      </c>
      <c r="AA1513" s="32" t="s">
        <v>160</v>
      </c>
      <c r="AB1513" s="32" t="s">
        <v>147</v>
      </c>
      <c r="AC1513" s="32"/>
      <c r="AD1513" s="32" t="s">
        <v>48</v>
      </c>
      <c r="AE1513" s="32" t="s">
        <v>101</v>
      </c>
      <c r="AF1513" s="32" t="s">
        <v>48</v>
      </c>
      <c r="AG1513" s="32" t="s">
        <v>48</v>
      </c>
      <c r="AH1513" s="32" t="s">
        <v>48</v>
      </c>
      <c r="AI1513" s="32" t="s">
        <v>1929</v>
      </c>
      <c r="AJ1513" s="32" t="s">
        <v>48</v>
      </c>
      <c r="AK1513" s="32" t="s">
        <v>66</v>
      </c>
      <c r="AL1513" s="32" t="s">
        <v>3167</v>
      </c>
      <c r="AN1513" s="33" t="s">
        <v>2080</v>
      </c>
      <c r="AO1513" s="33" t="s">
        <v>3168</v>
      </c>
    </row>
    <row r="1514" spans="12:41" hidden="1">
      <c r="L1514" s="32">
        <v>222084</v>
      </c>
      <c r="M1514" s="32" t="s">
        <v>1935</v>
      </c>
      <c r="N1514" s="32" t="s">
        <v>3196</v>
      </c>
      <c r="O1514" s="32" t="s">
        <v>3170</v>
      </c>
      <c r="P1514" s="32">
        <v>2018</v>
      </c>
      <c r="Q1514" s="32" t="s">
        <v>1938</v>
      </c>
      <c r="R1514" s="32">
        <v>89</v>
      </c>
      <c r="S1514" s="32">
        <v>18</v>
      </c>
      <c r="T1514" s="32"/>
      <c r="U1514" s="32"/>
      <c r="V1514" s="32">
        <v>4</v>
      </c>
      <c r="W1514" s="32"/>
      <c r="X1514" s="32"/>
      <c r="Y1514" s="32"/>
      <c r="Z1514" s="32" t="s">
        <v>48</v>
      </c>
      <c r="AA1514" s="32" t="s">
        <v>54</v>
      </c>
      <c r="AB1514" s="32" t="s">
        <v>1928</v>
      </c>
      <c r="AC1514" s="32"/>
      <c r="AD1514" s="32" t="s">
        <v>147</v>
      </c>
      <c r="AE1514" s="32" t="s">
        <v>101</v>
      </c>
      <c r="AF1514" s="32" t="s">
        <v>48</v>
      </c>
      <c r="AG1514" s="32" t="s">
        <v>48</v>
      </c>
      <c r="AH1514" s="32" t="s">
        <v>48</v>
      </c>
      <c r="AI1514" s="32" t="s">
        <v>1929</v>
      </c>
      <c r="AJ1514" s="32" t="s">
        <v>48</v>
      </c>
      <c r="AK1514" s="32" t="s">
        <v>66</v>
      </c>
      <c r="AL1514" s="32" t="s">
        <v>3167</v>
      </c>
      <c r="AN1514" s="33" t="s">
        <v>2080</v>
      </c>
      <c r="AO1514" s="33" t="s">
        <v>3168</v>
      </c>
    </row>
    <row r="1515" spans="12:41" hidden="1">
      <c r="L1515" s="32">
        <v>222085</v>
      </c>
      <c r="M1515" s="32" t="s">
        <v>1935</v>
      </c>
      <c r="N1515" s="32" t="s">
        <v>3197</v>
      </c>
      <c r="O1515" s="32" t="s">
        <v>3170</v>
      </c>
      <c r="P1515" s="32">
        <v>2018</v>
      </c>
      <c r="Q1515" s="32" t="s">
        <v>1938</v>
      </c>
      <c r="R1515" s="32">
        <v>89</v>
      </c>
      <c r="S1515" s="32">
        <v>21</v>
      </c>
      <c r="T1515" s="32"/>
      <c r="U1515" s="32"/>
      <c r="V1515" s="32">
        <v>2</v>
      </c>
      <c r="W1515" s="32"/>
      <c r="X1515" s="32"/>
      <c r="Y1515" s="32"/>
      <c r="Z1515" s="32" t="s">
        <v>48</v>
      </c>
      <c r="AA1515" s="32" t="s">
        <v>108</v>
      </c>
      <c r="AB1515" s="32" t="s">
        <v>147</v>
      </c>
      <c r="AC1515" s="32"/>
      <c r="AD1515" s="32" t="s">
        <v>1928</v>
      </c>
      <c r="AE1515" s="32" t="s">
        <v>101</v>
      </c>
      <c r="AF1515" s="32" t="s">
        <v>48</v>
      </c>
      <c r="AG1515" s="32" t="s">
        <v>48</v>
      </c>
      <c r="AH1515" s="32" t="s">
        <v>103</v>
      </c>
      <c r="AI1515" s="32" t="s">
        <v>1929</v>
      </c>
      <c r="AJ1515" s="32" t="s">
        <v>48</v>
      </c>
      <c r="AK1515" s="32" t="s">
        <v>66</v>
      </c>
      <c r="AL1515" s="32" t="s">
        <v>3167</v>
      </c>
      <c r="AN1515" s="33" t="s">
        <v>2080</v>
      </c>
      <c r="AO1515" s="33" t="s">
        <v>3168</v>
      </c>
    </row>
    <row r="1516" spans="12:41" hidden="1">
      <c r="L1516" s="32">
        <v>222086</v>
      </c>
      <c r="M1516" s="32" t="s">
        <v>1935</v>
      </c>
      <c r="N1516" s="32" t="s">
        <v>3198</v>
      </c>
      <c r="O1516" s="32" t="s">
        <v>3170</v>
      </c>
      <c r="P1516" s="32">
        <v>2018</v>
      </c>
      <c r="Q1516" s="32" t="s">
        <v>1938</v>
      </c>
      <c r="R1516" s="32">
        <v>89</v>
      </c>
      <c r="S1516" s="32">
        <v>25</v>
      </c>
      <c r="T1516" s="32"/>
      <c r="U1516" s="32"/>
      <c r="V1516" s="32">
        <v>2</v>
      </c>
      <c r="W1516" s="32"/>
      <c r="X1516" s="32"/>
      <c r="Y1516" s="32"/>
      <c r="Z1516" s="32" t="s">
        <v>48</v>
      </c>
      <c r="AA1516" s="32" t="s">
        <v>108</v>
      </c>
      <c r="AB1516" s="32" t="s">
        <v>147</v>
      </c>
      <c r="AC1516" s="32"/>
      <c r="AD1516" s="32" t="s">
        <v>1928</v>
      </c>
      <c r="AE1516" s="32" t="s">
        <v>101</v>
      </c>
      <c r="AF1516" s="32" t="s">
        <v>48</v>
      </c>
      <c r="AG1516" s="32" t="s">
        <v>48</v>
      </c>
      <c r="AH1516" s="32" t="s">
        <v>48</v>
      </c>
      <c r="AI1516" s="32" t="s">
        <v>1929</v>
      </c>
      <c r="AJ1516" s="32" t="s">
        <v>48</v>
      </c>
      <c r="AK1516" s="32" t="s">
        <v>66</v>
      </c>
      <c r="AL1516" s="32" t="s">
        <v>3167</v>
      </c>
      <c r="AN1516" s="33" t="s">
        <v>2080</v>
      </c>
      <c r="AO1516" s="33" t="s">
        <v>3168</v>
      </c>
    </row>
    <row r="1517" spans="12:41" ht="13.5" hidden="1" customHeight="1">
      <c r="L1517" s="32">
        <v>22721</v>
      </c>
      <c r="M1517" s="32" t="s">
        <v>1935</v>
      </c>
      <c r="N1517" s="32" t="s">
        <v>3199</v>
      </c>
      <c r="O1517" s="32" t="s">
        <v>3200</v>
      </c>
      <c r="P1517" s="32">
        <v>1949</v>
      </c>
      <c r="Q1517" s="32" t="s">
        <v>1938</v>
      </c>
      <c r="R1517" s="32">
        <v>228</v>
      </c>
      <c r="S1517" s="32">
        <v>25</v>
      </c>
      <c r="T1517" s="32"/>
      <c r="U1517" s="32"/>
      <c r="V1517" s="32">
        <v>1</v>
      </c>
      <c r="W1517" s="32"/>
      <c r="X1517" s="32"/>
      <c r="Y1517" s="32"/>
      <c r="Z1517" s="32"/>
      <c r="AA1517" s="32" t="s">
        <v>54</v>
      </c>
      <c r="AB1517" s="32" t="s">
        <v>1928</v>
      </c>
      <c r="AC1517" s="32"/>
      <c r="AD1517" s="32" t="s">
        <v>147</v>
      </c>
      <c r="AE1517" s="32" t="s">
        <v>101</v>
      </c>
      <c r="AF1517" s="32"/>
      <c r="AG1517" s="32"/>
      <c r="AH1517" s="32"/>
      <c r="AI1517" s="32" t="s">
        <v>1929</v>
      </c>
      <c r="AJ1517" s="32"/>
      <c r="AK1517" s="32" t="s">
        <v>46</v>
      </c>
      <c r="AL1517" s="32"/>
      <c r="AN1517" s="33" t="s">
        <v>3201</v>
      </c>
      <c r="AO1517" s="33" t="s">
        <v>3202</v>
      </c>
    </row>
    <row r="1518" spans="12:41" ht="13.5" hidden="1" customHeight="1">
      <c r="L1518" s="32">
        <v>22723</v>
      </c>
      <c r="M1518" s="32" t="s">
        <v>1935</v>
      </c>
      <c r="N1518" s="32" t="s">
        <v>3203</v>
      </c>
      <c r="O1518" s="32" t="s">
        <v>3200</v>
      </c>
      <c r="P1518" s="32">
        <v>1949</v>
      </c>
      <c r="Q1518" s="32" t="s">
        <v>1938</v>
      </c>
      <c r="R1518" s="32">
        <v>228</v>
      </c>
      <c r="S1518" s="32">
        <v>25</v>
      </c>
      <c r="T1518" s="32"/>
      <c r="U1518" s="32"/>
      <c r="V1518" s="32">
        <v>1</v>
      </c>
      <c r="W1518" s="32"/>
      <c r="X1518" s="32"/>
      <c r="Y1518" s="32"/>
      <c r="Z1518" s="32"/>
      <c r="AA1518" s="32" t="s">
        <v>54</v>
      </c>
      <c r="AB1518" s="32" t="s">
        <v>1928</v>
      </c>
      <c r="AC1518" s="32"/>
      <c r="AD1518" s="32" t="s">
        <v>147</v>
      </c>
      <c r="AE1518" s="32" t="s">
        <v>101</v>
      </c>
      <c r="AF1518" s="32"/>
      <c r="AG1518" s="32"/>
      <c r="AH1518" s="32"/>
      <c r="AI1518" s="32" t="s">
        <v>1929</v>
      </c>
      <c r="AJ1518" s="32"/>
      <c r="AK1518" s="32" t="s">
        <v>46</v>
      </c>
      <c r="AL1518" s="32"/>
      <c r="AN1518" s="33" t="s">
        <v>3201</v>
      </c>
      <c r="AO1518" s="33" t="s">
        <v>3202</v>
      </c>
    </row>
    <row r="1519" spans="12:41" ht="13.5" hidden="1" customHeight="1">
      <c r="L1519" s="32">
        <v>22724</v>
      </c>
      <c r="M1519" s="32" t="s">
        <v>1935</v>
      </c>
      <c r="N1519" s="32" t="s">
        <v>3204</v>
      </c>
      <c r="O1519" s="32" t="s">
        <v>3200</v>
      </c>
      <c r="P1519" s="32">
        <v>1949</v>
      </c>
      <c r="Q1519" s="32" t="s">
        <v>1938</v>
      </c>
      <c r="R1519" s="32">
        <v>228</v>
      </c>
      <c r="S1519" s="32">
        <v>25</v>
      </c>
      <c r="T1519" s="32"/>
      <c r="U1519" s="32"/>
      <c r="V1519" s="32">
        <v>1</v>
      </c>
      <c r="W1519" s="32"/>
      <c r="X1519" s="32"/>
      <c r="Y1519" s="32"/>
      <c r="Z1519" s="32"/>
      <c r="AA1519" s="32" t="s">
        <v>54</v>
      </c>
      <c r="AB1519" s="32" t="s">
        <v>1928</v>
      </c>
      <c r="AC1519" s="32"/>
      <c r="AD1519" s="32" t="s">
        <v>147</v>
      </c>
      <c r="AE1519" s="32" t="s">
        <v>101</v>
      </c>
      <c r="AF1519" s="32"/>
      <c r="AG1519" s="32"/>
      <c r="AH1519" s="32"/>
      <c r="AI1519" s="32" t="s">
        <v>1929</v>
      </c>
      <c r="AJ1519" s="32"/>
      <c r="AK1519" s="32" t="s">
        <v>46</v>
      </c>
      <c r="AL1519" s="32"/>
      <c r="AN1519" s="33" t="s">
        <v>3201</v>
      </c>
      <c r="AO1519" s="33" t="s">
        <v>3202</v>
      </c>
    </row>
    <row r="1520" spans="12:41" ht="13.5" hidden="1" customHeight="1">
      <c r="L1520" s="32">
        <v>22745</v>
      </c>
      <c r="M1520" s="32" t="s">
        <v>1935</v>
      </c>
      <c r="N1520" s="32" t="s">
        <v>3205</v>
      </c>
      <c r="O1520" s="32" t="s">
        <v>3200</v>
      </c>
      <c r="P1520" s="32">
        <v>1949</v>
      </c>
      <c r="Q1520" s="32" t="s">
        <v>1938</v>
      </c>
      <c r="R1520" s="32">
        <v>228</v>
      </c>
      <c r="S1520" s="32">
        <v>25</v>
      </c>
      <c r="T1520" s="32"/>
      <c r="U1520" s="32"/>
      <c r="V1520" s="32">
        <v>1</v>
      </c>
      <c r="W1520" s="32"/>
      <c r="X1520" s="32"/>
      <c r="Y1520" s="32"/>
      <c r="Z1520" s="32"/>
      <c r="AA1520" s="32" t="s">
        <v>54</v>
      </c>
      <c r="AB1520" s="32" t="s">
        <v>1928</v>
      </c>
      <c r="AC1520" s="32"/>
      <c r="AD1520" s="32" t="s">
        <v>147</v>
      </c>
      <c r="AE1520" s="32" t="s">
        <v>101</v>
      </c>
      <c r="AF1520" s="32"/>
      <c r="AG1520" s="32"/>
      <c r="AH1520" s="32"/>
      <c r="AI1520" s="32" t="s">
        <v>1929</v>
      </c>
      <c r="AJ1520" s="32"/>
      <c r="AK1520" s="32" t="s">
        <v>46</v>
      </c>
      <c r="AL1520" s="32"/>
      <c r="AN1520" s="33" t="s">
        <v>3201</v>
      </c>
      <c r="AO1520" s="33" t="s">
        <v>3202</v>
      </c>
    </row>
    <row r="1521" spans="1:41" ht="13.5" hidden="1" customHeight="1">
      <c r="L1521" s="32">
        <v>22746</v>
      </c>
      <c r="M1521" s="32" t="s">
        <v>1935</v>
      </c>
      <c r="N1521" s="32" t="s">
        <v>3206</v>
      </c>
      <c r="O1521" s="32" t="s">
        <v>3200</v>
      </c>
      <c r="P1521" s="32">
        <v>1949</v>
      </c>
      <c r="Q1521" s="32" t="s">
        <v>1938</v>
      </c>
      <c r="R1521" s="32">
        <v>228</v>
      </c>
      <c r="S1521" s="32">
        <v>25</v>
      </c>
      <c r="T1521" s="32"/>
      <c r="U1521" s="32"/>
      <c r="V1521" s="32">
        <v>1</v>
      </c>
      <c r="W1521" s="32"/>
      <c r="X1521" s="32"/>
      <c r="Y1521" s="32"/>
      <c r="Z1521" s="32"/>
      <c r="AA1521" s="32" t="s">
        <v>54</v>
      </c>
      <c r="AB1521" s="32" t="s">
        <v>1928</v>
      </c>
      <c r="AC1521" s="32"/>
      <c r="AD1521" s="32" t="s">
        <v>147</v>
      </c>
      <c r="AE1521" s="32" t="s">
        <v>101</v>
      </c>
      <c r="AF1521" s="32"/>
      <c r="AG1521" s="32"/>
      <c r="AH1521" s="32"/>
      <c r="AI1521" s="32" t="s">
        <v>1929</v>
      </c>
      <c r="AJ1521" s="32"/>
      <c r="AK1521" s="32" t="s">
        <v>46</v>
      </c>
      <c r="AL1521" s="32"/>
      <c r="AN1521" s="33" t="s">
        <v>3201</v>
      </c>
      <c r="AO1521" s="33" t="s">
        <v>3202</v>
      </c>
    </row>
    <row r="1522" spans="1:41" ht="13.5" hidden="1" customHeight="1">
      <c r="L1522" s="32">
        <v>22740</v>
      </c>
      <c r="M1522" s="32" t="s">
        <v>1935</v>
      </c>
      <c r="N1522" s="32" t="s">
        <v>3207</v>
      </c>
      <c r="O1522" s="32" t="s">
        <v>3200</v>
      </c>
      <c r="P1522" s="32">
        <v>1949</v>
      </c>
      <c r="Q1522" s="32" t="s">
        <v>1938</v>
      </c>
      <c r="R1522" s="32">
        <v>228</v>
      </c>
      <c r="S1522" s="32">
        <v>25</v>
      </c>
      <c r="T1522" s="32"/>
      <c r="U1522" s="32"/>
      <c r="V1522" s="32">
        <v>3</v>
      </c>
      <c r="W1522" s="32"/>
      <c r="X1522" s="32"/>
      <c r="Y1522" s="32"/>
      <c r="Z1522" s="32"/>
      <c r="AA1522" s="32" t="s">
        <v>54</v>
      </c>
      <c r="AB1522" s="32" t="s">
        <v>1928</v>
      </c>
      <c r="AC1522" s="32"/>
      <c r="AD1522" s="32" t="s">
        <v>147</v>
      </c>
      <c r="AE1522" s="32" t="s">
        <v>101</v>
      </c>
      <c r="AF1522" s="32"/>
      <c r="AG1522" s="32"/>
      <c r="AH1522" s="32"/>
      <c r="AI1522" s="32" t="s">
        <v>1929</v>
      </c>
      <c r="AJ1522" s="32"/>
      <c r="AK1522" s="32" t="s">
        <v>46</v>
      </c>
      <c r="AL1522" s="32"/>
      <c r="AN1522" s="33" t="s">
        <v>3201</v>
      </c>
      <c r="AO1522" s="33" t="s">
        <v>3202</v>
      </c>
    </row>
    <row r="1523" spans="1:41" ht="13.5" hidden="1" customHeight="1">
      <c r="L1523" s="32">
        <v>22739</v>
      </c>
      <c r="M1523" s="32" t="s">
        <v>1935</v>
      </c>
      <c r="N1523" s="32" t="s">
        <v>3208</v>
      </c>
      <c r="O1523" s="32" t="s">
        <v>3200</v>
      </c>
      <c r="P1523" s="32">
        <v>1949</v>
      </c>
      <c r="Q1523" s="32" t="s">
        <v>1938</v>
      </c>
      <c r="R1523" s="32">
        <v>228</v>
      </c>
      <c r="S1523" s="32">
        <v>25</v>
      </c>
      <c r="T1523" s="32"/>
      <c r="U1523" s="32"/>
      <c r="V1523" s="32">
        <v>4</v>
      </c>
      <c r="W1523" s="32"/>
      <c r="X1523" s="32"/>
      <c r="Y1523" s="32"/>
      <c r="Z1523" s="32"/>
      <c r="AA1523" s="32" t="s">
        <v>54</v>
      </c>
      <c r="AB1523" s="32" t="s">
        <v>1928</v>
      </c>
      <c r="AC1523" s="32"/>
      <c r="AD1523" s="32" t="s">
        <v>147</v>
      </c>
      <c r="AE1523" s="32" t="s">
        <v>101</v>
      </c>
      <c r="AF1523" s="32"/>
      <c r="AG1523" s="32"/>
      <c r="AH1523" s="32"/>
      <c r="AI1523" s="32" t="s">
        <v>1929</v>
      </c>
      <c r="AJ1523" s="32"/>
      <c r="AK1523" s="32" t="s">
        <v>46</v>
      </c>
      <c r="AL1523" s="32"/>
      <c r="AN1523" s="33" t="s">
        <v>3201</v>
      </c>
      <c r="AO1523" s="33" t="s">
        <v>3202</v>
      </c>
    </row>
    <row r="1524" spans="1:41" ht="13.5" hidden="1" customHeight="1">
      <c r="L1524" s="32">
        <v>22718</v>
      </c>
      <c r="M1524" s="32" t="s">
        <v>1935</v>
      </c>
      <c r="N1524" s="32" t="s">
        <v>3209</v>
      </c>
      <c r="O1524" s="32" t="s">
        <v>3200</v>
      </c>
      <c r="P1524" s="32">
        <v>1949</v>
      </c>
      <c r="Q1524" s="32" t="s">
        <v>1938</v>
      </c>
      <c r="R1524" s="32">
        <v>228</v>
      </c>
      <c r="S1524" s="32">
        <v>48</v>
      </c>
      <c r="T1524" s="32"/>
      <c r="U1524" s="32"/>
      <c r="V1524" s="32">
        <v>1</v>
      </c>
      <c r="W1524" s="32"/>
      <c r="X1524" s="32"/>
      <c r="Y1524" s="32"/>
      <c r="Z1524" s="32"/>
      <c r="AA1524" s="32" t="s">
        <v>54</v>
      </c>
      <c r="AB1524" s="32" t="s">
        <v>1928</v>
      </c>
      <c r="AC1524" s="32"/>
      <c r="AD1524" s="32" t="s">
        <v>147</v>
      </c>
      <c r="AE1524" s="32" t="s">
        <v>101</v>
      </c>
      <c r="AF1524" s="32"/>
      <c r="AG1524" s="32"/>
      <c r="AH1524" s="32"/>
      <c r="AI1524" s="32" t="s">
        <v>1929</v>
      </c>
      <c r="AJ1524" s="32"/>
      <c r="AK1524" s="32" t="s">
        <v>46</v>
      </c>
      <c r="AN1524" s="33" t="s">
        <v>3201</v>
      </c>
      <c r="AO1524" s="33" t="s">
        <v>3202</v>
      </c>
    </row>
    <row r="1525" spans="1:41" ht="13.5" hidden="1" customHeight="1">
      <c r="L1525" s="32">
        <v>22719</v>
      </c>
      <c r="M1525" s="32" t="s">
        <v>1935</v>
      </c>
      <c r="N1525" s="32" t="s">
        <v>3210</v>
      </c>
      <c r="O1525" s="32" t="s">
        <v>3200</v>
      </c>
      <c r="P1525" s="32">
        <v>1949</v>
      </c>
      <c r="Q1525" s="32" t="s">
        <v>1938</v>
      </c>
      <c r="R1525" s="32">
        <v>228</v>
      </c>
      <c r="S1525" s="32">
        <v>48</v>
      </c>
      <c r="T1525" s="32"/>
      <c r="U1525" s="32"/>
      <c r="V1525" s="32">
        <v>1</v>
      </c>
      <c r="W1525" s="32"/>
      <c r="X1525" s="32"/>
      <c r="Y1525" s="32"/>
      <c r="Z1525" s="32"/>
      <c r="AA1525" s="32" t="s">
        <v>54</v>
      </c>
      <c r="AB1525" s="32" t="s">
        <v>1928</v>
      </c>
      <c r="AC1525" s="32"/>
      <c r="AD1525" s="32" t="s">
        <v>147</v>
      </c>
      <c r="AE1525" s="32" t="s">
        <v>101</v>
      </c>
      <c r="AF1525" s="32"/>
      <c r="AG1525" s="32"/>
      <c r="AH1525" s="32"/>
      <c r="AI1525" s="32" t="s">
        <v>1929</v>
      </c>
      <c r="AJ1525" s="32"/>
      <c r="AK1525" s="32" t="s">
        <v>46</v>
      </c>
      <c r="AN1525" s="33" t="s">
        <v>3201</v>
      </c>
      <c r="AO1525" s="33" t="s">
        <v>3202</v>
      </c>
    </row>
    <row r="1526" spans="1:41" ht="13.5" hidden="1" customHeight="1">
      <c r="L1526" s="32">
        <v>22720</v>
      </c>
      <c r="M1526" s="32" t="s">
        <v>1935</v>
      </c>
      <c r="N1526" s="32" t="s">
        <v>3211</v>
      </c>
      <c r="O1526" s="32" t="s">
        <v>3200</v>
      </c>
      <c r="P1526" s="32">
        <v>1949</v>
      </c>
      <c r="Q1526" s="32" t="s">
        <v>1938</v>
      </c>
      <c r="R1526" s="32">
        <v>228</v>
      </c>
      <c r="S1526" s="32">
        <v>48</v>
      </c>
      <c r="T1526" s="32"/>
      <c r="U1526" s="32"/>
      <c r="V1526" s="32">
        <v>1</v>
      </c>
      <c r="W1526" s="32"/>
      <c r="X1526" s="32"/>
      <c r="Y1526" s="32"/>
      <c r="Z1526" s="32"/>
      <c r="AA1526" s="32" t="s">
        <v>54</v>
      </c>
      <c r="AB1526" s="32" t="s">
        <v>1928</v>
      </c>
      <c r="AC1526" s="32"/>
      <c r="AD1526" s="32" t="s">
        <v>147</v>
      </c>
      <c r="AE1526" s="32" t="s">
        <v>101</v>
      </c>
      <c r="AF1526" s="32"/>
      <c r="AG1526" s="32"/>
      <c r="AH1526" s="32"/>
      <c r="AI1526" s="32" t="s">
        <v>1929</v>
      </c>
      <c r="AJ1526" s="32"/>
      <c r="AK1526" s="32" t="s">
        <v>46</v>
      </c>
      <c r="AN1526" s="33" t="s">
        <v>3201</v>
      </c>
      <c r="AO1526" s="33" t="s">
        <v>3202</v>
      </c>
    </row>
    <row r="1527" spans="1:41" ht="13.5" hidden="1" customHeight="1">
      <c r="L1527" s="32">
        <v>22722</v>
      </c>
      <c r="M1527" s="32" t="s">
        <v>1935</v>
      </c>
      <c r="N1527" s="32" t="s">
        <v>3212</v>
      </c>
      <c r="O1527" s="32" t="s">
        <v>3200</v>
      </c>
      <c r="P1527" s="32">
        <v>1949</v>
      </c>
      <c r="Q1527" s="32" t="s">
        <v>1938</v>
      </c>
      <c r="R1527" s="32">
        <v>228</v>
      </c>
      <c r="S1527" s="32">
        <v>48</v>
      </c>
      <c r="T1527" s="32"/>
      <c r="U1527" s="32"/>
      <c r="V1527" s="32">
        <v>1</v>
      </c>
      <c r="W1527" s="32"/>
      <c r="X1527" s="32"/>
      <c r="Y1527" s="32"/>
      <c r="Z1527" s="32"/>
      <c r="AA1527" s="32" t="s">
        <v>54</v>
      </c>
      <c r="AB1527" s="32" t="s">
        <v>1928</v>
      </c>
      <c r="AC1527" s="32"/>
      <c r="AD1527" s="32" t="s">
        <v>147</v>
      </c>
      <c r="AE1527" s="32" t="s">
        <v>101</v>
      </c>
      <c r="AF1527" s="32"/>
      <c r="AG1527" s="32"/>
      <c r="AH1527" s="32"/>
      <c r="AI1527" s="32" t="s">
        <v>1929</v>
      </c>
      <c r="AJ1527" s="32"/>
      <c r="AK1527" s="32" t="s">
        <v>46</v>
      </c>
      <c r="AN1527" s="33" t="s">
        <v>3201</v>
      </c>
      <c r="AO1527" s="33" t="s">
        <v>3202</v>
      </c>
    </row>
    <row r="1528" spans="1:41" ht="13.5" hidden="1" customHeight="1">
      <c r="L1528" s="32">
        <v>22744</v>
      </c>
      <c r="M1528" s="32" t="s">
        <v>1935</v>
      </c>
      <c r="N1528" s="32" t="s">
        <v>3213</v>
      </c>
      <c r="O1528" s="32" t="s">
        <v>3200</v>
      </c>
      <c r="P1528" s="32">
        <v>1949</v>
      </c>
      <c r="Q1528" s="32" t="s">
        <v>1938</v>
      </c>
      <c r="R1528" s="32">
        <v>228</v>
      </c>
      <c r="S1528" s="32">
        <v>48</v>
      </c>
      <c r="T1528" s="32"/>
      <c r="U1528" s="32"/>
      <c r="V1528" s="32">
        <v>1</v>
      </c>
      <c r="W1528" s="32"/>
      <c r="X1528" s="32"/>
      <c r="Y1528" s="32"/>
      <c r="Z1528" s="32"/>
      <c r="AA1528" s="32" t="s">
        <v>54</v>
      </c>
      <c r="AB1528" s="32" t="s">
        <v>1928</v>
      </c>
      <c r="AC1528" s="32"/>
      <c r="AD1528" s="32" t="s">
        <v>147</v>
      </c>
      <c r="AE1528" s="32" t="s">
        <v>101</v>
      </c>
      <c r="AF1528" s="32"/>
      <c r="AG1528" s="32"/>
      <c r="AH1528" s="32"/>
      <c r="AI1528" s="32" t="s">
        <v>1929</v>
      </c>
      <c r="AJ1528" s="32"/>
      <c r="AK1528" s="32" t="s">
        <v>46</v>
      </c>
      <c r="AN1528" s="33" t="s">
        <v>3201</v>
      </c>
      <c r="AO1528" s="33" t="s">
        <v>3202</v>
      </c>
    </row>
    <row r="1529" spans="1:41" ht="13.5" hidden="1" customHeight="1">
      <c r="L1529" s="32">
        <v>22725</v>
      </c>
      <c r="M1529" s="32" t="s">
        <v>1935</v>
      </c>
      <c r="N1529" s="32" t="s">
        <v>3214</v>
      </c>
      <c r="O1529" s="32" t="s">
        <v>3200</v>
      </c>
      <c r="P1529" s="32">
        <v>1949</v>
      </c>
      <c r="Q1529" s="32" t="s">
        <v>1938</v>
      </c>
      <c r="R1529" s="32">
        <v>228</v>
      </c>
      <c r="S1529" s="32">
        <v>48</v>
      </c>
      <c r="T1529" s="32"/>
      <c r="U1529" s="32"/>
      <c r="V1529" s="32">
        <v>3</v>
      </c>
      <c r="W1529" s="32"/>
      <c r="X1529" s="32"/>
      <c r="Y1529" s="32"/>
      <c r="Z1529" s="32" t="s">
        <v>3215</v>
      </c>
      <c r="AA1529" s="32" t="s">
        <v>54</v>
      </c>
      <c r="AB1529" s="32" t="s">
        <v>1940</v>
      </c>
      <c r="AC1529" s="32"/>
      <c r="AD1529" s="32" t="s">
        <v>147</v>
      </c>
      <c r="AE1529" s="32" t="s">
        <v>101</v>
      </c>
      <c r="AF1529" s="32"/>
      <c r="AG1529" s="32"/>
      <c r="AH1529" s="32"/>
      <c r="AI1529" s="32" t="s">
        <v>1929</v>
      </c>
      <c r="AJ1529" s="32"/>
      <c r="AK1529" s="32" t="s">
        <v>46</v>
      </c>
      <c r="AN1529" s="33" t="s">
        <v>3201</v>
      </c>
      <c r="AO1529" s="33" t="s">
        <v>3216</v>
      </c>
    </row>
    <row r="1530" spans="1:41" ht="13.5" hidden="1" customHeight="1">
      <c r="A1530" s="31" t="s">
        <v>2837</v>
      </c>
      <c r="L1530" s="32">
        <v>114229</v>
      </c>
      <c r="M1530" s="32" t="s">
        <v>1935</v>
      </c>
      <c r="N1530" s="32" t="s">
        <v>3217</v>
      </c>
      <c r="O1530" s="32" t="s">
        <v>3200</v>
      </c>
      <c r="P1530" s="32">
        <v>1949</v>
      </c>
      <c r="Q1530" s="32" t="s">
        <v>1938</v>
      </c>
      <c r="R1530" s="32">
        <v>228</v>
      </c>
      <c r="S1530" s="32">
        <v>48</v>
      </c>
      <c r="T1530" s="32"/>
      <c r="U1530" s="32"/>
      <c r="V1530" s="32">
        <v>3</v>
      </c>
      <c r="W1530" s="32"/>
      <c r="X1530" s="32"/>
      <c r="Y1530" s="32"/>
      <c r="Z1530" s="32" t="s">
        <v>3218</v>
      </c>
      <c r="AA1530" s="32" t="s">
        <v>54</v>
      </c>
      <c r="AB1530" s="32" t="s">
        <v>1940</v>
      </c>
      <c r="AC1530" s="32"/>
      <c r="AD1530" s="32" t="s">
        <v>147</v>
      </c>
      <c r="AE1530" s="32" t="s">
        <v>101</v>
      </c>
      <c r="AF1530" s="32"/>
      <c r="AG1530" s="32"/>
      <c r="AH1530" s="32"/>
      <c r="AI1530" s="32" t="s">
        <v>1929</v>
      </c>
      <c r="AJ1530" s="32"/>
      <c r="AK1530" s="32" t="s">
        <v>46</v>
      </c>
      <c r="AN1530" s="33" t="s">
        <v>3201</v>
      </c>
      <c r="AO1530" s="33" t="s">
        <v>3219</v>
      </c>
    </row>
    <row r="1531" spans="1:41" ht="13.5" hidden="1" customHeight="1">
      <c r="L1531" s="32">
        <v>22726</v>
      </c>
      <c r="M1531" s="32" t="s">
        <v>1935</v>
      </c>
      <c r="N1531" s="32" t="s">
        <v>3220</v>
      </c>
      <c r="O1531" s="32" t="s">
        <v>3200</v>
      </c>
      <c r="P1531" s="32">
        <v>1949</v>
      </c>
      <c r="Q1531" s="32" t="s">
        <v>1938</v>
      </c>
      <c r="R1531" s="32">
        <v>228</v>
      </c>
      <c r="S1531" s="32">
        <v>52</v>
      </c>
      <c r="T1531" s="32"/>
      <c r="U1531" s="32"/>
      <c r="V1531" s="32"/>
      <c r="W1531" s="32"/>
      <c r="X1531" s="32"/>
      <c r="Y1531" s="32"/>
      <c r="Z1531" s="32" t="s">
        <v>3221</v>
      </c>
      <c r="AA1531" s="32" t="s">
        <v>54</v>
      </c>
      <c r="AB1531" s="32" t="s">
        <v>1928</v>
      </c>
      <c r="AC1531" s="32"/>
      <c r="AD1531" s="32" t="s">
        <v>147</v>
      </c>
      <c r="AE1531" s="32" t="s">
        <v>101</v>
      </c>
      <c r="AF1531" s="32"/>
      <c r="AG1531" s="32"/>
      <c r="AH1531" s="32"/>
      <c r="AI1531" s="32" t="s">
        <v>1929</v>
      </c>
      <c r="AJ1531" s="32"/>
      <c r="AK1531" s="32" t="s">
        <v>46</v>
      </c>
      <c r="AN1531" s="33" t="s">
        <v>3201</v>
      </c>
      <c r="AO1531" s="33" t="s">
        <v>3222</v>
      </c>
    </row>
    <row r="1532" spans="1:41" ht="13.5" hidden="1" customHeight="1">
      <c r="L1532" s="32">
        <v>22727</v>
      </c>
      <c r="M1532" s="32" t="s">
        <v>1935</v>
      </c>
      <c r="N1532" s="32" t="s">
        <v>3223</v>
      </c>
      <c r="O1532" s="32" t="s">
        <v>3200</v>
      </c>
      <c r="P1532" s="32">
        <v>1949</v>
      </c>
      <c r="Q1532" s="32" t="s">
        <v>1938</v>
      </c>
      <c r="R1532" s="32">
        <v>228</v>
      </c>
      <c r="S1532" s="32">
        <v>52</v>
      </c>
      <c r="T1532" s="32"/>
      <c r="U1532" s="32"/>
      <c r="V1532" s="32"/>
      <c r="W1532" s="32"/>
      <c r="X1532" s="32"/>
      <c r="Y1532" s="32"/>
      <c r="Z1532" s="32" t="s">
        <v>3224</v>
      </c>
      <c r="AA1532" s="32" t="s">
        <v>54</v>
      </c>
      <c r="AB1532" s="32" t="s">
        <v>1928</v>
      </c>
      <c r="AC1532" s="32"/>
      <c r="AD1532" s="32" t="s">
        <v>147</v>
      </c>
      <c r="AE1532" s="32" t="s">
        <v>101</v>
      </c>
      <c r="AF1532" s="32"/>
      <c r="AG1532" s="32"/>
      <c r="AH1532" s="32"/>
      <c r="AI1532" s="32" t="s">
        <v>1929</v>
      </c>
      <c r="AJ1532" s="32"/>
      <c r="AK1532" s="32" t="s">
        <v>46</v>
      </c>
      <c r="AN1532" s="33" t="s">
        <v>3201</v>
      </c>
      <c r="AO1532" s="33" t="s">
        <v>3222</v>
      </c>
    </row>
    <row r="1533" spans="1:41" ht="13.5" hidden="1" customHeight="1">
      <c r="L1533" s="32">
        <v>22728</v>
      </c>
      <c r="M1533" s="32" t="s">
        <v>1935</v>
      </c>
      <c r="N1533" s="32" t="s">
        <v>3225</v>
      </c>
      <c r="O1533" s="32" t="s">
        <v>3200</v>
      </c>
      <c r="P1533" s="32">
        <v>1949</v>
      </c>
      <c r="Q1533" s="32" t="s">
        <v>1938</v>
      </c>
      <c r="R1533" s="32">
        <v>228</v>
      </c>
      <c r="S1533" s="32">
        <v>52</v>
      </c>
      <c r="T1533" s="32"/>
      <c r="U1533" s="32"/>
      <c r="V1533" s="32"/>
      <c r="W1533" s="32"/>
      <c r="X1533" s="32"/>
      <c r="Y1533" s="32"/>
      <c r="Z1533" s="32" t="s">
        <v>3226</v>
      </c>
      <c r="AA1533" s="32" t="s">
        <v>54</v>
      </c>
      <c r="AB1533" s="32" t="s">
        <v>1928</v>
      </c>
      <c r="AC1533" s="32"/>
      <c r="AD1533" s="32" t="s">
        <v>147</v>
      </c>
      <c r="AE1533" s="32" t="s">
        <v>101</v>
      </c>
      <c r="AF1533" s="32"/>
      <c r="AG1533" s="32"/>
      <c r="AH1533" s="32"/>
      <c r="AI1533" s="32" t="s">
        <v>1929</v>
      </c>
      <c r="AJ1533" s="32"/>
      <c r="AK1533" s="32" t="s">
        <v>46</v>
      </c>
      <c r="AN1533" s="33" t="s">
        <v>3201</v>
      </c>
      <c r="AO1533" s="33" t="s">
        <v>3227</v>
      </c>
    </row>
    <row r="1534" spans="1:41" ht="13.5" hidden="1" customHeight="1">
      <c r="L1534" s="32">
        <v>22729</v>
      </c>
      <c r="M1534" s="32" t="s">
        <v>1935</v>
      </c>
      <c r="N1534" s="32" t="s">
        <v>3228</v>
      </c>
      <c r="O1534" s="32" t="s">
        <v>3200</v>
      </c>
      <c r="P1534" s="32">
        <v>1949</v>
      </c>
      <c r="Q1534" s="32" t="s">
        <v>1938</v>
      </c>
      <c r="R1534" s="32">
        <v>228</v>
      </c>
      <c r="S1534" s="32">
        <v>52</v>
      </c>
      <c r="T1534" s="32"/>
      <c r="U1534" s="32"/>
      <c r="V1534" s="32"/>
      <c r="W1534" s="32"/>
      <c r="X1534" s="32"/>
      <c r="Y1534" s="32"/>
      <c r="Z1534" s="32" t="s">
        <v>3229</v>
      </c>
      <c r="AA1534" s="32" t="s">
        <v>54</v>
      </c>
      <c r="AB1534" s="32" t="s">
        <v>1940</v>
      </c>
      <c r="AC1534" s="32"/>
      <c r="AD1534" s="32" t="s">
        <v>147</v>
      </c>
      <c r="AE1534" s="32" t="s">
        <v>101</v>
      </c>
      <c r="AF1534" s="32"/>
      <c r="AG1534" s="32"/>
      <c r="AH1534" s="32"/>
      <c r="AI1534" s="32" t="s">
        <v>1929</v>
      </c>
      <c r="AJ1534" s="32"/>
      <c r="AK1534" s="32" t="s">
        <v>46</v>
      </c>
      <c r="AN1534" s="33" t="s">
        <v>3201</v>
      </c>
      <c r="AO1534" s="33" t="s">
        <v>3230</v>
      </c>
    </row>
    <row r="1535" spans="1:41" ht="13.5" hidden="1" customHeight="1">
      <c r="L1535" s="32">
        <v>22730</v>
      </c>
      <c r="M1535" s="32" t="s">
        <v>1935</v>
      </c>
      <c r="N1535" s="32" t="s">
        <v>3231</v>
      </c>
      <c r="O1535" s="32" t="s">
        <v>3200</v>
      </c>
      <c r="P1535" s="32">
        <v>1949</v>
      </c>
      <c r="Q1535" s="32" t="s">
        <v>1938</v>
      </c>
      <c r="R1535" s="32">
        <v>228</v>
      </c>
      <c r="S1535" s="32">
        <v>52</v>
      </c>
      <c r="T1535" s="32"/>
      <c r="U1535" s="32"/>
      <c r="V1535" s="32"/>
      <c r="W1535" s="32"/>
      <c r="X1535" s="32"/>
      <c r="Y1535" s="32"/>
      <c r="Z1535" s="32" t="s">
        <v>3232</v>
      </c>
      <c r="AA1535" s="32" t="s">
        <v>54</v>
      </c>
      <c r="AB1535" s="32" t="s">
        <v>1928</v>
      </c>
      <c r="AC1535" s="32"/>
      <c r="AD1535" s="32" t="s">
        <v>147</v>
      </c>
      <c r="AE1535" s="32" t="s">
        <v>101</v>
      </c>
      <c r="AF1535" s="32"/>
      <c r="AG1535" s="32"/>
      <c r="AH1535" s="32"/>
      <c r="AI1535" s="32" t="s">
        <v>1929</v>
      </c>
      <c r="AJ1535" s="32"/>
      <c r="AK1535" s="32" t="s">
        <v>46</v>
      </c>
      <c r="AN1535" s="33" t="s">
        <v>3201</v>
      </c>
      <c r="AO1535" s="33" t="s">
        <v>3227</v>
      </c>
    </row>
    <row r="1536" spans="1:41" ht="13.5" hidden="1" customHeight="1">
      <c r="L1536" s="32">
        <v>22731</v>
      </c>
      <c r="M1536" s="32" t="s">
        <v>1935</v>
      </c>
      <c r="N1536" s="32" t="s">
        <v>3233</v>
      </c>
      <c r="O1536" s="32" t="s">
        <v>3200</v>
      </c>
      <c r="P1536" s="32">
        <v>1949</v>
      </c>
      <c r="Q1536" s="32" t="s">
        <v>1938</v>
      </c>
      <c r="R1536" s="32">
        <v>228</v>
      </c>
      <c r="S1536" s="32">
        <v>52</v>
      </c>
      <c r="T1536" s="32"/>
      <c r="U1536" s="32"/>
      <c r="V1536" s="32"/>
      <c r="W1536" s="32"/>
      <c r="X1536" s="32"/>
      <c r="Y1536" s="32"/>
      <c r="Z1536" s="32" t="s">
        <v>3234</v>
      </c>
      <c r="AA1536" s="32" t="s">
        <v>54</v>
      </c>
      <c r="AB1536" s="32" t="s">
        <v>1940</v>
      </c>
      <c r="AC1536" s="32"/>
      <c r="AD1536" s="32" t="s">
        <v>147</v>
      </c>
      <c r="AE1536" s="32" t="s">
        <v>101</v>
      </c>
      <c r="AF1536" s="32"/>
      <c r="AG1536" s="32"/>
      <c r="AH1536" s="32"/>
      <c r="AI1536" s="32" t="s">
        <v>1929</v>
      </c>
      <c r="AJ1536" s="32"/>
      <c r="AK1536" s="32" t="s">
        <v>46</v>
      </c>
      <c r="AN1536" s="33" t="s">
        <v>3201</v>
      </c>
      <c r="AO1536" s="33" t="s">
        <v>3219</v>
      </c>
    </row>
    <row r="1537" spans="12:41" ht="13.5" hidden="1" customHeight="1">
      <c r="L1537" s="32">
        <v>22732</v>
      </c>
      <c r="M1537" s="32" t="s">
        <v>1935</v>
      </c>
      <c r="N1537" s="32" t="s">
        <v>3235</v>
      </c>
      <c r="O1537" s="32" t="s">
        <v>3200</v>
      </c>
      <c r="P1537" s="32">
        <v>1949</v>
      </c>
      <c r="Q1537" s="32" t="s">
        <v>1938</v>
      </c>
      <c r="R1537" s="32">
        <v>228</v>
      </c>
      <c r="S1537" s="32">
        <v>52</v>
      </c>
      <c r="T1537" s="32"/>
      <c r="U1537" s="32"/>
      <c r="V1537" s="32"/>
      <c r="W1537" s="32"/>
      <c r="X1537" s="32"/>
      <c r="Y1537" s="32"/>
      <c r="Z1537" s="32" t="s">
        <v>3234</v>
      </c>
      <c r="AA1537" s="32" t="s">
        <v>54</v>
      </c>
      <c r="AB1537" s="32" t="s">
        <v>1928</v>
      </c>
      <c r="AC1537" s="32"/>
      <c r="AD1537" s="32" t="s">
        <v>147</v>
      </c>
      <c r="AE1537" s="32" t="s">
        <v>101</v>
      </c>
      <c r="AF1537" s="32"/>
      <c r="AG1537" s="32"/>
      <c r="AH1537" s="32"/>
      <c r="AI1537" s="32" t="s">
        <v>1929</v>
      </c>
      <c r="AJ1537" s="32"/>
      <c r="AK1537" s="32" t="s">
        <v>46</v>
      </c>
      <c r="AN1537" s="33" t="s">
        <v>3201</v>
      </c>
      <c r="AO1537" s="33" t="s">
        <v>3222</v>
      </c>
    </row>
    <row r="1538" spans="12:41" ht="13.5" hidden="1" customHeight="1">
      <c r="L1538" s="32">
        <v>23640</v>
      </c>
      <c r="M1538" s="32" t="s">
        <v>1935</v>
      </c>
      <c r="N1538" s="32" t="s">
        <v>3236</v>
      </c>
      <c r="O1538" s="32" t="s">
        <v>3237</v>
      </c>
      <c r="P1538" s="32">
        <v>1961</v>
      </c>
      <c r="Q1538" s="32" t="s">
        <v>1938</v>
      </c>
      <c r="R1538" s="32">
        <v>159</v>
      </c>
      <c r="S1538" s="32">
        <v>3</v>
      </c>
      <c r="T1538" s="32"/>
      <c r="U1538" s="32"/>
      <c r="V1538" s="32">
        <v>2</v>
      </c>
      <c r="W1538" s="32"/>
      <c r="X1538" s="32"/>
      <c r="Y1538" s="32"/>
      <c r="Z1538" s="32" t="s">
        <v>3238</v>
      </c>
      <c r="AA1538" s="34" t="s">
        <v>3239</v>
      </c>
      <c r="AB1538" s="32" t="s">
        <v>1928</v>
      </c>
      <c r="AC1538" s="32"/>
      <c r="AD1538" s="32" t="s">
        <v>1928</v>
      </c>
      <c r="AE1538" s="32" t="s">
        <v>101</v>
      </c>
      <c r="AF1538" s="32"/>
      <c r="AG1538" s="32"/>
      <c r="AH1538" s="32"/>
      <c r="AI1538" s="32" t="s">
        <v>1929</v>
      </c>
      <c r="AJ1538" s="32"/>
      <c r="AK1538" s="32" t="s">
        <v>46</v>
      </c>
      <c r="AN1538" s="33" t="s">
        <v>2544</v>
      </c>
      <c r="AO1538" s="34" t="s">
        <v>2547</v>
      </c>
    </row>
    <row r="1539" spans="12:41" ht="13.5" hidden="1" customHeight="1">
      <c r="L1539" s="32">
        <v>23641</v>
      </c>
      <c r="M1539" s="32" t="s">
        <v>1935</v>
      </c>
      <c r="N1539" s="32" t="s">
        <v>3240</v>
      </c>
      <c r="O1539" s="32" t="s">
        <v>3237</v>
      </c>
      <c r="P1539" s="32">
        <v>1961</v>
      </c>
      <c r="Q1539" s="32" t="s">
        <v>1938</v>
      </c>
      <c r="R1539" s="32">
        <v>159</v>
      </c>
      <c r="S1539" s="32">
        <v>4</v>
      </c>
      <c r="T1539" s="36"/>
      <c r="U1539" s="32"/>
      <c r="V1539" s="32">
        <v>1</v>
      </c>
      <c r="W1539" s="32"/>
      <c r="X1539" s="32"/>
      <c r="Y1539" s="32"/>
      <c r="Z1539" s="32" t="s">
        <v>3241</v>
      </c>
      <c r="AA1539" s="34" t="s">
        <v>3239</v>
      </c>
      <c r="AB1539" s="32" t="s">
        <v>1928</v>
      </c>
      <c r="AC1539" s="32"/>
      <c r="AD1539" s="32" t="s">
        <v>1928</v>
      </c>
      <c r="AE1539" s="32" t="s">
        <v>101</v>
      </c>
      <c r="AF1539" s="32"/>
      <c r="AG1539" s="32"/>
      <c r="AH1539" s="32"/>
      <c r="AI1539" s="32" t="s">
        <v>1929</v>
      </c>
      <c r="AJ1539" s="32"/>
      <c r="AK1539" s="32" t="s">
        <v>46</v>
      </c>
      <c r="AN1539" s="33" t="s">
        <v>2544</v>
      </c>
      <c r="AO1539" s="34" t="s">
        <v>2547</v>
      </c>
    </row>
    <row r="1540" spans="12:41" ht="13.5" hidden="1" customHeight="1">
      <c r="L1540" s="32">
        <v>23642</v>
      </c>
      <c r="M1540" s="32" t="s">
        <v>1935</v>
      </c>
      <c r="N1540" s="32" t="s">
        <v>3242</v>
      </c>
      <c r="O1540" s="32" t="s">
        <v>3237</v>
      </c>
      <c r="P1540" s="32">
        <v>1961</v>
      </c>
      <c r="Q1540" s="32" t="s">
        <v>1938</v>
      </c>
      <c r="R1540" s="32">
        <v>159</v>
      </c>
      <c r="S1540" s="32">
        <v>4</v>
      </c>
      <c r="T1540" s="32"/>
      <c r="U1540" s="32"/>
      <c r="V1540" s="32">
        <v>3</v>
      </c>
      <c r="W1540" s="32"/>
      <c r="X1540" s="32"/>
      <c r="Y1540" s="32"/>
      <c r="Z1540" s="32" t="s">
        <v>3243</v>
      </c>
      <c r="AA1540" s="34" t="s">
        <v>3239</v>
      </c>
      <c r="AB1540" s="32" t="s">
        <v>1928</v>
      </c>
      <c r="AC1540" s="32"/>
      <c r="AD1540" s="32" t="s">
        <v>1928</v>
      </c>
      <c r="AE1540" s="32" t="s">
        <v>101</v>
      </c>
      <c r="AF1540" s="32"/>
      <c r="AG1540" s="32"/>
      <c r="AH1540" s="32"/>
      <c r="AI1540" s="32" t="s">
        <v>1929</v>
      </c>
      <c r="AJ1540" s="32"/>
      <c r="AK1540" s="32" t="s">
        <v>46</v>
      </c>
      <c r="AN1540" s="33" t="s">
        <v>2544</v>
      </c>
      <c r="AO1540" s="34" t="s">
        <v>2547</v>
      </c>
    </row>
    <row r="1541" spans="12:41" ht="13.5" hidden="1" customHeight="1">
      <c r="L1541" s="32">
        <v>23882</v>
      </c>
      <c r="M1541" s="32" t="s">
        <v>1935</v>
      </c>
      <c r="N1541" s="32" t="s">
        <v>3244</v>
      </c>
      <c r="O1541" s="32" t="s">
        <v>3237</v>
      </c>
      <c r="P1541" s="32">
        <v>1961</v>
      </c>
      <c r="Q1541" s="32" t="s">
        <v>1938</v>
      </c>
      <c r="R1541" s="32">
        <v>159</v>
      </c>
      <c r="S1541" s="32">
        <v>11</v>
      </c>
      <c r="T1541" s="32"/>
      <c r="U1541" s="32"/>
      <c r="V1541" s="32"/>
      <c r="W1541" s="32"/>
      <c r="X1541" s="32"/>
      <c r="Y1541" s="32"/>
      <c r="Z1541" s="32"/>
      <c r="AA1541" s="32" t="s">
        <v>45</v>
      </c>
      <c r="AB1541" s="32" t="s">
        <v>147</v>
      </c>
      <c r="AC1541" s="32"/>
      <c r="AD1541" s="32" t="s">
        <v>1928</v>
      </c>
      <c r="AE1541" s="32" t="s">
        <v>101</v>
      </c>
      <c r="AF1541" s="32"/>
      <c r="AG1541" s="32"/>
      <c r="AH1541" s="32"/>
      <c r="AI1541" s="32" t="s">
        <v>1929</v>
      </c>
      <c r="AJ1541" s="32"/>
      <c r="AK1541" s="32" t="s">
        <v>46</v>
      </c>
      <c r="AN1541" s="33" t="s">
        <v>2544</v>
      </c>
      <c r="AO1541" s="34" t="s">
        <v>2547</v>
      </c>
    </row>
    <row r="1542" spans="12:41" ht="13.5" hidden="1" customHeight="1">
      <c r="L1542" s="32">
        <v>23612</v>
      </c>
      <c r="M1542" s="32" t="s">
        <v>1935</v>
      </c>
      <c r="N1542" s="32" t="s">
        <v>3245</v>
      </c>
      <c r="O1542" s="32" t="s">
        <v>3237</v>
      </c>
      <c r="P1542" s="32">
        <v>1961</v>
      </c>
      <c r="Q1542" s="32" t="s">
        <v>1938</v>
      </c>
      <c r="R1542" s="32">
        <v>159</v>
      </c>
      <c r="S1542" s="32">
        <v>12</v>
      </c>
      <c r="T1542" s="32"/>
      <c r="U1542" s="32"/>
      <c r="V1542" s="32">
        <v>1</v>
      </c>
      <c r="W1542" s="32"/>
      <c r="X1542" s="32"/>
      <c r="Y1542" s="32"/>
      <c r="Z1542" s="32"/>
      <c r="AA1542" s="32" t="s">
        <v>54</v>
      </c>
      <c r="AB1542" s="32" t="s">
        <v>1928</v>
      </c>
      <c r="AC1542" s="32"/>
      <c r="AD1542" s="32" t="s">
        <v>147</v>
      </c>
      <c r="AE1542" s="32" t="s">
        <v>101</v>
      </c>
      <c r="AF1542" s="32"/>
      <c r="AG1542" s="32"/>
      <c r="AH1542" s="32"/>
      <c r="AI1542" s="32" t="s">
        <v>1929</v>
      </c>
      <c r="AJ1542" s="32"/>
      <c r="AK1542" s="32" t="s">
        <v>46</v>
      </c>
      <c r="AN1542" s="33" t="s">
        <v>2544</v>
      </c>
      <c r="AO1542" s="34" t="s">
        <v>2547</v>
      </c>
    </row>
    <row r="1543" spans="12:41" ht="13.5" hidden="1" customHeight="1">
      <c r="L1543" s="32">
        <v>23648</v>
      </c>
      <c r="M1543" s="32" t="s">
        <v>1935</v>
      </c>
      <c r="N1543" s="32" t="s">
        <v>3246</v>
      </c>
      <c r="O1543" s="32" t="s">
        <v>3237</v>
      </c>
      <c r="P1543" s="32">
        <v>1961</v>
      </c>
      <c r="Q1543" s="32" t="s">
        <v>1938</v>
      </c>
      <c r="R1543" s="32">
        <v>159</v>
      </c>
      <c r="S1543" s="32">
        <v>16</v>
      </c>
      <c r="T1543" s="32"/>
      <c r="U1543" s="32"/>
      <c r="V1543" s="32">
        <v>2</v>
      </c>
      <c r="W1543" s="32"/>
      <c r="X1543" s="32"/>
      <c r="Y1543" s="32"/>
      <c r="Z1543" s="32"/>
      <c r="AA1543" s="32" t="s">
        <v>54</v>
      </c>
      <c r="AB1543" s="32" t="s">
        <v>1928</v>
      </c>
      <c r="AC1543" s="32"/>
      <c r="AD1543" s="32" t="s">
        <v>147</v>
      </c>
      <c r="AE1543" s="32" t="s">
        <v>101</v>
      </c>
      <c r="AF1543" s="32"/>
      <c r="AG1543" s="32"/>
      <c r="AH1543" s="32"/>
      <c r="AI1543" s="32" t="s">
        <v>1929</v>
      </c>
      <c r="AJ1543" s="32"/>
      <c r="AK1543" s="32" t="s">
        <v>46</v>
      </c>
      <c r="AN1543" s="33" t="s">
        <v>2544</v>
      </c>
      <c r="AO1543" s="34" t="s">
        <v>2547</v>
      </c>
    </row>
    <row r="1544" spans="12:41" ht="13.5" hidden="1" customHeight="1">
      <c r="L1544" s="32">
        <v>23650</v>
      </c>
      <c r="M1544" s="32" t="s">
        <v>1935</v>
      </c>
      <c r="N1544" s="32" t="s">
        <v>3247</v>
      </c>
      <c r="O1544" s="32" t="s">
        <v>3237</v>
      </c>
      <c r="P1544" s="32">
        <v>1961</v>
      </c>
      <c r="Q1544" s="32" t="s">
        <v>1938</v>
      </c>
      <c r="R1544" s="32">
        <v>159</v>
      </c>
      <c r="S1544" s="32">
        <v>18</v>
      </c>
      <c r="T1544" s="32">
        <v>4</v>
      </c>
      <c r="U1544" s="32"/>
      <c r="V1544" s="32">
        <v>1</v>
      </c>
      <c r="W1544" s="32"/>
      <c r="X1544" s="32"/>
      <c r="Y1544" s="32"/>
      <c r="Z1544" s="32"/>
      <c r="AA1544" s="32" t="s">
        <v>54</v>
      </c>
      <c r="AB1544" s="32" t="s">
        <v>1928</v>
      </c>
      <c r="AC1544" s="32"/>
      <c r="AD1544" s="32" t="s">
        <v>147</v>
      </c>
      <c r="AE1544" s="32" t="s">
        <v>101</v>
      </c>
      <c r="AF1544" s="32"/>
      <c r="AG1544" s="32"/>
      <c r="AH1544" s="32"/>
      <c r="AI1544" s="32" t="s">
        <v>1929</v>
      </c>
      <c r="AJ1544" s="32"/>
      <c r="AK1544" s="32" t="s">
        <v>46</v>
      </c>
      <c r="AN1544" s="33" t="s">
        <v>2544</v>
      </c>
      <c r="AO1544" s="34" t="s">
        <v>2547</v>
      </c>
    </row>
    <row r="1545" spans="12:41" ht="13.5" hidden="1" customHeight="1">
      <c r="L1545" s="32">
        <v>23649</v>
      </c>
      <c r="M1545" s="32" t="s">
        <v>1935</v>
      </c>
      <c r="N1545" s="32" t="s">
        <v>3248</v>
      </c>
      <c r="O1545" s="32" t="s">
        <v>3237</v>
      </c>
      <c r="P1545" s="32">
        <v>1961</v>
      </c>
      <c r="Q1545" s="32" t="s">
        <v>1938</v>
      </c>
      <c r="R1545" s="32">
        <v>159</v>
      </c>
      <c r="S1545" s="32">
        <v>18</v>
      </c>
      <c r="T1545" s="32"/>
      <c r="U1545" s="32"/>
      <c r="V1545" s="32">
        <v>2</v>
      </c>
      <c r="W1545" s="32"/>
      <c r="X1545" s="32"/>
      <c r="Y1545" s="32"/>
      <c r="Z1545" s="32" t="s">
        <v>3249</v>
      </c>
      <c r="AA1545" s="32" t="s">
        <v>54</v>
      </c>
      <c r="AB1545" s="32" t="s">
        <v>1928</v>
      </c>
      <c r="AC1545" s="32"/>
      <c r="AD1545" s="32" t="s">
        <v>147</v>
      </c>
      <c r="AE1545" s="32" t="s">
        <v>101</v>
      </c>
      <c r="AF1545" s="32"/>
      <c r="AG1545" s="32"/>
      <c r="AH1545" s="32"/>
      <c r="AI1545" s="32" t="s">
        <v>1929</v>
      </c>
      <c r="AJ1545" s="32"/>
      <c r="AK1545" s="32" t="s">
        <v>46</v>
      </c>
      <c r="AN1545" s="33" t="s">
        <v>2544</v>
      </c>
      <c r="AO1545" s="34" t="s">
        <v>2547</v>
      </c>
    </row>
    <row r="1546" spans="12:41" ht="13.5" hidden="1" customHeight="1">
      <c r="L1546" s="32">
        <v>23653</v>
      </c>
      <c r="M1546" s="32" t="s">
        <v>1935</v>
      </c>
      <c r="N1546" s="32" t="s">
        <v>3250</v>
      </c>
      <c r="O1546" s="32" t="s">
        <v>3237</v>
      </c>
      <c r="P1546" s="32">
        <v>1961</v>
      </c>
      <c r="Q1546" s="32" t="s">
        <v>1938</v>
      </c>
      <c r="R1546" s="32">
        <v>159</v>
      </c>
      <c r="S1546" s="32">
        <v>18</v>
      </c>
      <c r="T1546" s="32">
        <v>6</v>
      </c>
      <c r="U1546" s="32"/>
      <c r="V1546" s="32">
        <v>2</v>
      </c>
      <c r="W1546" s="32"/>
      <c r="X1546" s="32"/>
      <c r="Y1546" s="32"/>
      <c r="Z1546" s="32"/>
      <c r="AA1546" s="32" t="s">
        <v>54</v>
      </c>
      <c r="AB1546" s="32" t="s">
        <v>1928</v>
      </c>
      <c r="AC1546" s="32"/>
      <c r="AD1546" s="32" t="s">
        <v>147</v>
      </c>
      <c r="AE1546" s="32" t="s">
        <v>101</v>
      </c>
      <c r="AF1546" s="32"/>
      <c r="AG1546" s="32"/>
      <c r="AH1546" s="32"/>
      <c r="AI1546" s="32" t="s">
        <v>1929</v>
      </c>
      <c r="AJ1546" s="32"/>
      <c r="AK1546" s="32" t="s">
        <v>46</v>
      </c>
      <c r="AN1546" s="33" t="s">
        <v>2544</v>
      </c>
      <c r="AO1546" s="34" t="s">
        <v>2547</v>
      </c>
    </row>
    <row r="1547" spans="12:41" ht="13.5" hidden="1" customHeight="1">
      <c r="L1547" s="32">
        <v>114230</v>
      </c>
      <c r="M1547" s="32" t="s">
        <v>1935</v>
      </c>
      <c r="N1547" s="32" t="s">
        <v>3251</v>
      </c>
      <c r="O1547" s="32" t="s">
        <v>3237</v>
      </c>
      <c r="P1547" s="34">
        <v>1961</v>
      </c>
      <c r="Q1547" s="32" t="s">
        <v>1938</v>
      </c>
      <c r="R1547" s="34">
        <v>159</v>
      </c>
      <c r="S1547" s="32">
        <v>18</v>
      </c>
      <c r="T1547" s="32">
        <v>5</v>
      </c>
      <c r="U1547" s="32"/>
      <c r="V1547" s="32">
        <v>3</v>
      </c>
      <c r="W1547" s="32"/>
      <c r="X1547" s="32"/>
      <c r="Y1547" s="32"/>
      <c r="Z1547" s="32"/>
      <c r="AA1547" s="32" t="s">
        <v>54</v>
      </c>
      <c r="AB1547" s="34" t="s">
        <v>2552</v>
      </c>
      <c r="AC1547" s="34"/>
      <c r="AD1547" s="34" t="s">
        <v>1954</v>
      </c>
      <c r="AE1547" s="34" t="s">
        <v>101</v>
      </c>
      <c r="AF1547" s="32"/>
      <c r="AG1547" s="32"/>
      <c r="AH1547" s="32"/>
      <c r="AI1547" s="32" t="s">
        <v>1929</v>
      </c>
      <c r="AJ1547" s="32"/>
      <c r="AK1547" s="32" t="s">
        <v>46</v>
      </c>
      <c r="AN1547" s="33" t="s">
        <v>2544</v>
      </c>
      <c r="AO1547" s="34" t="s">
        <v>2547</v>
      </c>
    </row>
    <row r="1548" spans="12:41" ht="13.5" hidden="1" customHeight="1">
      <c r="L1548" s="32">
        <v>23651</v>
      </c>
      <c r="M1548" s="32" t="s">
        <v>1935</v>
      </c>
      <c r="N1548" s="32" t="s">
        <v>3252</v>
      </c>
      <c r="O1548" s="32" t="s">
        <v>3237</v>
      </c>
      <c r="P1548" s="32">
        <v>1961</v>
      </c>
      <c r="Q1548" s="32" t="s">
        <v>1938</v>
      </c>
      <c r="R1548" s="32">
        <v>159</v>
      </c>
      <c r="S1548" s="32">
        <v>18</v>
      </c>
      <c r="T1548" s="32">
        <v>5</v>
      </c>
      <c r="U1548" s="32"/>
      <c r="V1548" s="32">
        <v>3</v>
      </c>
      <c r="W1548" s="32"/>
      <c r="X1548" s="32"/>
      <c r="Y1548" s="32"/>
      <c r="Z1548" s="32"/>
      <c r="AA1548" s="32" t="s">
        <v>45</v>
      </c>
      <c r="AB1548" s="32" t="s">
        <v>147</v>
      </c>
      <c r="AC1548" s="32"/>
      <c r="AD1548" s="32" t="s">
        <v>1928</v>
      </c>
      <c r="AE1548" s="32" t="s">
        <v>101</v>
      </c>
      <c r="AF1548" s="32"/>
      <c r="AG1548" s="32"/>
      <c r="AH1548" s="32"/>
      <c r="AI1548" s="32" t="s">
        <v>1929</v>
      </c>
      <c r="AJ1548" s="32"/>
      <c r="AK1548" s="32" t="s">
        <v>46</v>
      </c>
      <c r="AN1548" s="33" t="s">
        <v>2544</v>
      </c>
      <c r="AO1548" s="34" t="s">
        <v>2547</v>
      </c>
    </row>
    <row r="1549" spans="12:41" ht="13.5" hidden="1" customHeight="1">
      <c r="L1549" s="32">
        <v>114231</v>
      </c>
      <c r="M1549" s="32" t="s">
        <v>1935</v>
      </c>
      <c r="N1549" s="32" t="s">
        <v>3253</v>
      </c>
      <c r="O1549" s="32" t="s">
        <v>3237</v>
      </c>
      <c r="P1549" s="34">
        <v>1961</v>
      </c>
      <c r="Q1549" s="32" t="s">
        <v>1938</v>
      </c>
      <c r="R1549" s="34">
        <v>159</v>
      </c>
      <c r="S1549" s="32">
        <v>18</v>
      </c>
      <c r="T1549" s="32">
        <v>5</v>
      </c>
      <c r="U1549" s="32"/>
      <c r="V1549" s="32">
        <v>5</v>
      </c>
      <c r="W1549" s="32"/>
      <c r="X1549" s="32"/>
      <c r="Y1549" s="32"/>
      <c r="Z1549" s="32"/>
      <c r="AA1549" s="32" t="s">
        <v>54</v>
      </c>
      <c r="AB1549" s="34" t="s">
        <v>2552</v>
      </c>
      <c r="AC1549" s="34"/>
      <c r="AD1549" s="34" t="s">
        <v>1954</v>
      </c>
      <c r="AE1549" s="34" t="s">
        <v>101</v>
      </c>
      <c r="AF1549" s="32"/>
      <c r="AG1549" s="32"/>
      <c r="AH1549" s="32"/>
      <c r="AI1549" s="32" t="s">
        <v>1929</v>
      </c>
      <c r="AJ1549" s="32"/>
      <c r="AK1549" s="32" t="s">
        <v>46</v>
      </c>
      <c r="AN1549" s="33" t="s">
        <v>2544</v>
      </c>
      <c r="AO1549" s="34" t="s">
        <v>2547</v>
      </c>
    </row>
    <row r="1550" spans="12:41" ht="13.5" hidden="1" customHeight="1">
      <c r="L1550" s="32">
        <v>23652</v>
      </c>
      <c r="M1550" s="32" t="s">
        <v>1935</v>
      </c>
      <c r="N1550" s="32" t="s">
        <v>3254</v>
      </c>
      <c r="O1550" s="32" t="s">
        <v>3237</v>
      </c>
      <c r="P1550" s="32">
        <v>1961</v>
      </c>
      <c r="Q1550" s="32" t="s">
        <v>1938</v>
      </c>
      <c r="R1550" s="32">
        <v>159</v>
      </c>
      <c r="S1550" s="32">
        <v>18</v>
      </c>
      <c r="T1550" s="32">
        <v>5</v>
      </c>
      <c r="U1550" s="32"/>
      <c r="V1550" s="32">
        <v>5</v>
      </c>
      <c r="W1550" s="32"/>
      <c r="X1550" s="32"/>
      <c r="Y1550" s="32"/>
      <c r="Z1550" s="32"/>
      <c r="AA1550" s="32" t="s">
        <v>45</v>
      </c>
      <c r="AB1550" s="32" t="s">
        <v>147</v>
      </c>
      <c r="AC1550" s="32"/>
      <c r="AD1550" s="32" t="s">
        <v>1928</v>
      </c>
      <c r="AE1550" s="32" t="s">
        <v>101</v>
      </c>
      <c r="AF1550" s="32"/>
      <c r="AG1550" s="32"/>
      <c r="AH1550" s="32"/>
      <c r="AI1550" s="32" t="s">
        <v>1929</v>
      </c>
      <c r="AJ1550" s="32"/>
      <c r="AK1550" s="32" t="s">
        <v>46</v>
      </c>
      <c r="AN1550" s="33" t="s">
        <v>2544</v>
      </c>
      <c r="AO1550" s="34" t="s">
        <v>2547</v>
      </c>
    </row>
    <row r="1551" spans="12:41" ht="13.5" hidden="1" customHeight="1">
      <c r="L1551" s="32">
        <v>23654</v>
      </c>
      <c r="M1551" s="32" t="s">
        <v>1935</v>
      </c>
      <c r="N1551" s="32" t="s">
        <v>3255</v>
      </c>
      <c r="O1551" s="32" t="s">
        <v>3237</v>
      </c>
      <c r="P1551" s="32">
        <v>1961</v>
      </c>
      <c r="Q1551" s="32" t="s">
        <v>1938</v>
      </c>
      <c r="R1551" s="32">
        <v>159</v>
      </c>
      <c r="S1551" s="32">
        <v>19</v>
      </c>
      <c r="T1551" s="32"/>
      <c r="U1551" s="32"/>
      <c r="V1551" s="32">
        <v>1</v>
      </c>
      <c r="W1551" s="32"/>
      <c r="X1551" s="32"/>
      <c r="Y1551" s="32"/>
      <c r="Z1551" s="32"/>
      <c r="AA1551" s="32" t="s">
        <v>54</v>
      </c>
      <c r="AB1551" s="32" t="s">
        <v>1928</v>
      </c>
      <c r="AC1551" s="32"/>
      <c r="AD1551" s="32" t="s">
        <v>147</v>
      </c>
      <c r="AE1551" s="32" t="s">
        <v>101</v>
      </c>
      <c r="AF1551" s="32"/>
      <c r="AG1551" s="32"/>
      <c r="AH1551" s="32"/>
      <c r="AI1551" s="32" t="s">
        <v>1929</v>
      </c>
      <c r="AJ1551" s="32"/>
      <c r="AK1551" s="32" t="s">
        <v>46</v>
      </c>
      <c r="AN1551" s="33" t="s">
        <v>2544</v>
      </c>
      <c r="AO1551" s="34" t="s">
        <v>2547</v>
      </c>
    </row>
    <row r="1552" spans="12:41" ht="13.5" hidden="1" customHeight="1">
      <c r="L1552" s="32">
        <v>23655</v>
      </c>
      <c r="M1552" s="32" t="s">
        <v>1935</v>
      </c>
      <c r="N1552" s="32" t="s">
        <v>3256</v>
      </c>
      <c r="O1552" s="32" t="s">
        <v>3237</v>
      </c>
      <c r="P1552" s="32">
        <v>1961</v>
      </c>
      <c r="Q1552" s="32" t="s">
        <v>1938</v>
      </c>
      <c r="R1552" s="32">
        <v>159</v>
      </c>
      <c r="S1552" s="32">
        <v>19</v>
      </c>
      <c r="T1552" s="32"/>
      <c r="U1552" s="32"/>
      <c r="V1552" s="32">
        <v>2</v>
      </c>
      <c r="W1552" s="32"/>
      <c r="X1552" s="32"/>
      <c r="Y1552" s="32"/>
      <c r="Z1552" s="32"/>
      <c r="AA1552" s="32" t="s">
        <v>54</v>
      </c>
      <c r="AB1552" s="32" t="s">
        <v>1928</v>
      </c>
      <c r="AC1552" s="32"/>
      <c r="AD1552" s="32" t="s">
        <v>147</v>
      </c>
      <c r="AE1552" s="32" t="s">
        <v>101</v>
      </c>
      <c r="AF1552" s="32"/>
      <c r="AG1552" s="32"/>
      <c r="AH1552" s="32"/>
      <c r="AI1552" s="32" t="s">
        <v>1929</v>
      </c>
      <c r="AJ1552" s="32"/>
      <c r="AK1552" s="32" t="s">
        <v>46</v>
      </c>
      <c r="AN1552" s="33" t="s">
        <v>2544</v>
      </c>
      <c r="AO1552" s="34" t="s">
        <v>2547</v>
      </c>
    </row>
    <row r="1553" spans="12:41" ht="13.5" hidden="1" customHeight="1">
      <c r="L1553" s="32">
        <v>23647</v>
      </c>
      <c r="M1553" s="32" t="s">
        <v>1935</v>
      </c>
      <c r="N1553" s="32" t="s">
        <v>3257</v>
      </c>
      <c r="O1553" s="32" t="s">
        <v>3237</v>
      </c>
      <c r="P1553" s="32">
        <v>1961</v>
      </c>
      <c r="Q1553" s="32" t="s">
        <v>1938</v>
      </c>
      <c r="R1553" s="32">
        <v>159</v>
      </c>
      <c r="S1553" s="32">
        <v>19</v>
      </c>
      <c r="T1553" s="32">
        <v>2</v>
      </c>
      <c r="U1553" s="32"/>
      <c r="V1553" s="32"/>
      <c r="W1553" s="32"/>
      <c r="X1553" s="32"/>
      <c r="Y1553" s="32"/>
      <c r="Z1553" s="32"/>
      <c r="AA1553" s="32" t="s">
        <v>163</v>
      </c>
      <c r="AB1553" s="32" t="s">
        <v>1928</v>
      </c>
      <c r="AC1553" s="32"/>
      <c r="AD1553" s="32"/>
      <c r="AE1553" s="32" t="s">
        <v>101</v>
      </c>
      <c r="AF1553" s="32"/>
      <c r="AG1553" s="32"/>
      <c r="AH1553" s="32"/>
      <c r="AI1553" s="32" t="s">
        <v>1929</v>
      </c>
      <c r="AJ1553" s="32"/>
      <c r="AK1553" s="32" t="s">
        <v>46</v>
      </c>
      <c r="AN1553" s="33" t="s">
        <v>2544</v>
      </c>
      <c r="AO1553" s="34" t="s">
        <v>2547</v>
      </c>
    </row>
    <row r="1554" spans="12:41" ht="13.5" hidden="1" customHeight="1">
      <c r="L1554" s="32">
        <v>23613</v>
      </c>
      <c r="M1554" s="32" t="s">
        <v>1935</v>
      </c>
      <c r="N1554" s="32" t="s">
        <v>3258</v>
      </c>
      <c r="O1554" s="32" t="s">
        <v>3237</v>
      </c>
      <c r="P1554" s="32">
        <v>1961</v>
      </c>
      <c r="Q1554" s="32" t="s">
        <v>1938</v>
      </c>
      <c r="R1554" s="32">
        <v>159</v>
      </c>
      <c r="S1554" s="32">
        <v>20</v>
      </c>
      <c r="T1554" s="32">
        <v>4</v>
      </c>
      <c r="U1554" s="32"/>
      <c r="V1554" s="32">
        <v>1</v>
      </c>
      <c r="W1554" s="32"/>
      <c r="X1554" s="32"/>
      <c r="Y1554" s="32"/>
      <c r="Z1554" s="32" t="s">
        <v>3259</v>
      </c>
      <c r="AA1554" s="32" t="s">
        <v>54</v>
      </c>
      <c r="AB1554" s="32" t="s">
        <v>1928</v>
      </c>
      <c r="AC1554" s="32"/>
      <c r="AD1554" s="32" t="s">
        <v>147</v>
      </c>
      <c r="AE1554" s="32" t="s">
        <v>101</v>
      </c>
      <c r="AF1554" s="32"/>
      <c r="AG1554" s="32"/>
      <c r="AH1554" s="32"/>
      <c r="AI1554" s="32" t="s">
        <v>1929</v>
      </c>
      <c r="AJ1554" s="32"/>
      <c r="AK1554" s="32" t="s">
        <v>46</v>
      </c>
      <c r="AN1554" s="33" t="s">
        <v>2544</v>
      </c>
      <c r="AO1554" s="34" t="s">
        <v>2547</v>
      </c>
    </row>
    <row r="1555" spans="12:41" ht="13.5" hidden="1" customHeight="1">
      <c r="L1555" s="32">
        <v>23638</v>
      </c>
      <c r="M1555" s="32" t="s">
        <v>1935</v>
      </c>
      <c r="N1555" s="32" t="s">
        <v>3260</v>
      </c>
      <c r="O1555" s="32" t="s">
        <v>3237</v>
      </c>
      <c r="P1555" s="32">
        <v>1961</v>
      </c>
      <c r="Q1555" s="32" t="s">
        <v>1938</v>
      </c>
      <c r="R1555" s="32">
        <v>159</v>
      </c>
      <c r="S1555" s="32">
        <v>20</v>
      </c>
      <c r="T1555" s="32">
        <v>4</v>
      </c>
      <c r="U1555" s="32"/>
      <c r="V1555" s="32">
        <v>2</v>
      </c>
      <c r="W1555" s="32"/>
      <c r="X1555" s="32"/>
      <c r="Y1555" s="32"/>
      <c r="Z1555" s="32" t="s">
        <v>3261</v>
      </c>
      <c r="AA1555" s="32" t="s">
        <v>54</v>
      </c>
      <c r="AB1555" s="32" t="s">
        <v>1928</v>
      </c>
      <c r="AC1555" s="32"/>
      <c r="AD1555" s="32" t="s">
        <v>147</v>
      </c>
      <c r="AE1555" s="32" t="s">
        <v>101</v>
      </c>
      <c r="AF1555" s="32"/>
      <c r="AG1555" s="32"/>
      <c r="AH1555" s="32"/>
      <c r="AI1555" s="32" t="s">
        <v>1929</v>
      </c>
      <c r="AJ1555" s="32"/>
      <c r="AK1555" s="32" t="s">
        <v>46</v>
      </c>
      <c r="AN1555" s="33" t="s">
        <v>2544</v>
      </c>
      <c r="AO1555" s="34" t="s">
        <v>2547</v>
      </c>
    </row>
    <row r="1556" spans="12:41" ht="13.5" hidden="1" customHeight="1">
      <c r="L1556" s="32">
        <v>23657</v>
      </c>
      <c r="M1556" s="32" t="s">
        <v>1935</v>
      </c>
      <c r="N1556" s="32" t="s">
        <v>3262</v>
      </c>
      <c r="O1556" s="32" t="s">
        <v>3237</v>
      </c>
      <c r="P1556" s="32">
        <v>1961</v>
      </c>
      <c r="Q1556" s="32" t="s">
        <v>1938</v>
      </c>
      <c r="R1556" s="32">
        <v>159</v>
      </c>
      <c r="S1556" s="32">
        <v>20</v>
      </c>
      <c r="T1556" s="32">
        <v>4</v>
      </c>
      <c r="U1556" s="32"/>
      <c r="V1556" s="32">
        <v>2</v>
      </c>
      <c r="W1556" s="32"/>
      <c r="X1556" s="32"/>
      <c r="Y1556" s="32"/>
      <c r="Z1556" s="34" t="s">
        <v>3263</v>
      </c>
      <c r="AA1556" s="32" t="s">
        <v>45</v>
      </c>
      <c r="AB1556" s="32" t="s">
        <v>147</v>
      </c>
      <c r="AC1556" s="32"/>
      <c r="AD1556" s="32" t="s">
        <v>1928</v>
      </c>
      <c r="AE1556" s="32" t="s">
        <v>101</v>
      </c>
      <c r="AF1556" s="32"/>
      <c r="AG1556" s="32"/>
      <c r="AH1556" s="32"/>
      <c r="AI1556" s="32" t="s">
        <v>1929</v>
      </c>
      <c r="AJ1556" s="32"/>
      <c r="AK1556" s="32" t="s">
        <v>46</v>
      </c>
      <c r="AN1556" s="33" t="s">
        <v>2544</v>
      </c>
      <c r="AO1556" s="34" t="s">
        <v>2547</v>
      </c>
    </row>
    <row r="1557" spans="12:41" ht="13.5" hidden="1" customHeight="1">
      <c r="L1557" s="32">
        <v>23656</v>
      </c>
      <c r="M1557" s="32" t="s">
        <v>1935</v>
      </c>
      <c r="N1557" s="32" t="s">
        <v>3264</v>
      </c>
      <c r="O1557" s="32" t="s">
        <v>3237</v>
      </c>
      <c r="P1557" s="32">
        <v>1961</v>
      </c>
      <c r="Q1557" s="32" t="s">
        <v>1938</v>
      </c>
      <c r="R1557" s="32">
        <v>159</v>
      </c>
      <c r="S1557" s="32">
        <v>20</v>
      </c>
      <c r="T1557" s="32">
        <v>3</v>
      </c>
      <c r="U1557" s="32"/>
      <c r="V1557" s="32">
        <v>5</v>
      </c>
      <c r="W1557" s="32"/>
      <c r="X1557" s="32"/>
      <c r="Y1557" s="32"/>
      <c r="Z1557" s="32"/>
      <c r="AA1557" s="32" t="s">
        <v>54</v>
      </c>
      <c r="AB1557" s="32" t="s">
        <v>1928</v>
      </c>
      <c r="AC1557" s="32"/>
      <c r="AD1557" s="32" t="s">
        <v>147</v>
      </c>
      <c r="AE1557" s="32" t="s">
        <v>101</v>
      </c>
      <c r="AF1557" s="32"/>
      <c r="AG1557" s="32"/>
      <c r="AH1557" s="32"/>
      <c r="AI1557" s="32" t="s">
        <v>1929</v>
      </c>
      <c r="AJ1557" s="32"/>
      <c r="AK1557" s="32" t="s">
        <v>46</v>
      </c>
      <c r="AN1557" s="33" t="s">
        <v>2544</v>
      </c>
      <c r="AO1557" s="34" t="s">
        <v>2547</v>
      </c>
    </row>
    <row r="1558" spans="12:41" ht="13.5" hidden="1" customHeight="1">
      <c r="L1558" s="32">
        <v>23614</v>
      </c>
      <c r="M1558" s="32" t="s">
        <v>1935</v>
      </c>
      <c r="N1558" s="32" t="s">
        <v>3265</v>
      </c>
      <c r="O1558" s="32" t="s">
        <v>3237</v>
      </c>
      <c r="P1558" s="32">
        <v>1961</v>
      </c>
      <c r="Q1558" s="32" t="s">
        <v>1938</v>
      </c>
      <c r="R1558" s="32">
        <v>159</v>
      </c>
      <c r="S1558" s="32">
        <v>21</v>
      </c>
      <c r="T1558" s="32"/>
      <c r="U1558" s="32"/>
      <c r="V1558" s="32">
        <v>2</v>
      </c>
      <c r="W1558" s="32"/>
      <c r="X1558" s="32"/>
      <c r="Y1558" s="32"/>
      <c r="Z1558" s="32"/>
      <c r="AA1558" s="32" t="s">
        <v>54</v>
      </c>
      <c r="AB1558" s="32" t="s">
        <v>2134</v>
      </c>
      <c r="AC1558" s="32"/>
      <c r="AD1558" s="32" t="s">
        <v>147</v>
      </c>
      <c r="AE1558" s="32" t="s">
        <v>101</v>
      </c>
      <c r="AF1558" s="32"/>
      <c r="AG1558" s="32"/>
      <c r="AH1558" s="32"/>
      <c r="AI1558" s="32" t="s">
        <v>1929</v>
      </c>
      <c r="AJ1558" s="32"/>
      <c r="AK1558" s="32" t="s">
        <v>46</v>
      </c>
      <c r="AN1558" s="33" t="s">
        <v>2544</v>
      </c>
      <c r="AO1558" s="34" t="s">
        <v>2547</v>
      </c>
    </row>
    <row r="1559" spans="12:41" ht="13.5" hidden="1" customHeight="1">
      <c r="L1559" s="32">
        <v>23615</v>
      </c>
      <c r="M1559" s="32" t="s">
        <v>1935</v>
      </c>
      <c r="N1559" s="32" t="s">
        <v>3266</v>
      </c>
      <c r="O1559" s="32" t="s">
        <v>3237</v>
      </c>
      <c r="P1559" s="32">
        <v>1961</v>
      </c>
      <c r="Q1559" s="32" t="s">
        <v>1938</v>
      </c>
      <c r="R1559" s="32">
        <v>159</v>
      </c>
      <c r="S1559" s="34">
        <v>20</v>
      </c>
      <c r="T1559" s="34">
        <v>3</v>
      </c>
      <c r="U1559" s="34"/>
      <c r="V1559" s="34">
        <v>1</v>
      </c>
      <c r="W1559" s="32"/>
      <c r="X1559" s="32"/>
      <c r="Y1559" s="32"/>
      <c r="Z1559" s="32"/>
      <c r="AA1559" s="32" t="s">
        <v>54</v>
      </c>
      <c r="AB1559" s="32" t="s">
        <v>2134</v>
      </c>
      <c r="AC1559" s="32"/>
      <c r="AD1559" s="32" t="s">
        <v>147</v>
      </c>
      <c r="AE1559" s="32" t="s">
        <v>101</v>
      </c>
      <c r="AF1559" s="32"/>
      <c r="AG1559" s="32"/>
      <c r="AH1559" s="32"/>
      <c r="AI1559" s="32" t="s">
        <v>1929</v>
      </c>
      <c r="AJ1559" s="32"/>
      <c r="AK1559" s="32" t="s">
        <v>46</v>
      </c>
      <c r="AN1559" s="33" t="s">
        <v>2544</v>
      </c>
      <c r="AO1559" s="34" t="s">
        <v>2547</v>
      </c>
    </row>
    <row r="1560" spans="12:41" ht="13.5" hidden="1" customHeight="1">
      <c r="L1560" s="32">
        <v>23659</v>
      </c>
      <c r="M1560" s="32" t="s">
        <v>1935</v>
      </c>
      <c r="N1560" s="32" t="s">
        <v>3267</v>
      </c>
      <c r="O1560" s="32" t="s">
        <v>3237</v>
      </c>
      <c r="P1560" s="32">
        <v>1961</v>
      </c>
      <c r="Q1560" s="32" t="s">
        <v>1938</v>
      </c>
      <c r="R1560" s="32">
        <v>159</v>
      </c>
      <c r="S1560" s="32">
        <v>22</v>
      </c>
      <c r="T1560" s="32"/>
      <c r="U1560" s="32"/>
      <c r="V1560" s="32">
        <v>1</v>
      </c>
      <c r="W1560" s="32"/>
      <c r="X1560" s="32"/>
      <c r="Y1560" s="32"/>
      <c r="Z1560" s="32" t="s">
        <v>3249</v>
      </c>
      <c r="AA1560" s="32" t="s">
        <v>54</v>
      </c>
      <c r="AB1560" s="32" t="s">
        <v>1928</v>
      </c>
      <c r="AC1560" s="32"/>
      <c r="AD1560" s="32" t="s">
        <v>147</v>
      </c>
      <c r="AE1560" s="32" t="s">
        <v>101</v>
      </c>
      <c r="AF1560" s="32"/>
      <c r="AG1560" s="32"/>
      <c r="AH1560" s="32"/>
      <c r="AI1560" s="32" t="s">
        <v>1929</v>
      </c>
      <c r="AJ1560" s="32"/>
      <c r="AK1560" s="32" t="s">
        <v>46</v>
      </c>
      <c r="AN1560" s="33" t="s">
        <v>2544</v>
      </c>
      <c r="AO1560" s="34" t="s">
        <v>2547</v>
      </c>
    </row>
    <row r="1561" spans="12:41" ht="13.5" hidden="1" customHeight="1">
      <c r="L1561" s="32">
        <v>23658</v>
      </c>
      <c r="M1561" s="32" t="s">
        <v>1935</v>
      </c>
      <c r="N1561" s="32" t="s">
        <v>3268</v>
      </c>
      <c r="O1561" s="32" t="s">
        <v>3237</v>
      </c>
      <c r="P1561" s="32">
        <v>1961</v>
      </c>
      <c r="Q1561" s="32" t="s">
        <v>1938</v>
      </c>
      <c r="R1561" s="32">
        <v>159</v>
      </c>
      <c r="S1561" s="32">
        <v>22</v>
      </c>
      <c r="T1561" s="32"/>
      <c r="U1561" s="32"/>
      <c r="V1561" s="32">
        <v>2</v>
      </c>
      <c r="W1561" s="32"/>
      <c r="X1561" s="32"/>
      <c r="Y1561" s="32"/>
      <c r="Z1561" s="32"/>
      <c r="AA1561" s="32" t="s">
        <v>54</v>
      </c>
      <c r="AB1561" s="32" t="s">
        <v>1928</v>
      </c>
      <c r="AC1561" s="32"/>
      <c r="AD1561" s="32" t="s">
        <v>147</v>
      </c>
      <c r="AE1561" s="32" t="s">
        <v>101</v>
      </c>
      <c r="AF1561" s="32"/>
      <c r="AG1561" s="32"/>
      <c r="AH1561" s="32"/>
      <c r="AI1561" s="32" t="s">
        <v>1929</v>
      </c>
      <c r="AJ1561" s="32"/>
      <c r="AK1561" s="32" t="s">
        <v>46</v>
      </c>
      <c r="AN1561" s="33" t="s">
        <v>2544</v>
      </c>
      <c r="AO1561" s="34" t="s">
        <v>2547</v>
      </c>
    </row>
    <row r="1562" spans="12:41" ht="13.5" hidden="1" customHeight="1">
      <c r="L1562" s="32">
        <v>23616</v>
      </c>
      <c r="M1562" s="32" t="s">
        <v>1935</v>
      </c>
      <c r="N1562" s="32" t="s">
        <v>3269</v>
      </c>
      <c r="O1562" s="32" t="s">
        <v>3237</v>
      </c>
      <c r="P1562" s="32">
        <v>1961</v>
      </c>
      <c r="Q1562" s="32" t="s">
        <v>1938</v>
      </c>
      <c r="R1562" s="32">
        <v>159</v>
      </c>
      <c r="S1562" s="32">
        <v>26</v>
      </c>
      <c r="T1562" s="32"/>
      <c r="U1562" s="32"/>
      <c r="V1562" s="32">
        <v>1</v>
      </c>
      <c r="W1562" s="32"/>
      <c r="X1562" s="32"/>
      <c r="Y1562" s="32"/>
      <c r="Z1562" s="32"/>
      <c r="AA1562" s="32" t="s">
        <v>54</v>
      </c>
      <c r="AB1562" s="32" t="s">
        <v>1928</v>
      </c>
      <c r="AC1562" s="32"/>
      <c r="AD1562" s="32" t="s">
        <v>147</v>
      </c>
      <c r="AE1562" s="32" t="s">
        <v>101</v>
      </c>
      <c r="AF1562" s="32"/>
      <c r="AG1562" s="32"/>
      <c r="AH1562" s="32"/>
      <c r="AI1562" s="32" t="s">
        <v>1929</v>
      </c>
      <c r="AJ1562" s="32"/>
      <c r="AK1562" s="32" t="s">
        <v>46</v>
      </c>
      <c r="AN1562" s="33" t="s">
        <v>2544</v>
      </c>
      <c r="AO1562" s="34" t="s">
        <v>2547</v>
      </c>
    </row>
    <row r="1563" spans="12:41" ht="13.5" hidden="1" customHeight="1">
      <c r="L1563" s="32">
        <v>23644</v>
      </c>
      <c r="M1563" s="32" t="s">
        <v>1935</v>
      </c>
      <c r="N1563" s="32" t="s">
        <v>3270</v>
      </c>
      <c r="O1563" s="32" t="s">
        <v>3237</v>
      </c>
      <c r="P1563" s="32">
        <v>1961</v>
      </c>
      <c r="Q1563" s="32" t="s">
        <v>1938</v>
      </c>
      <c r="R1563" s="32">
        <v>159</v>
      </c>
      <c r="S1563" s="32">
        <v>30</v>
      </c>
      <c r="T1563" s="32">
        <v>2</v>
      </c>
      <c r="U1563" s="32">
        <v>4</v>
      </c>
      <c r="V1563" s="32"/>
      <c r="W1563" s="32"/>
      <c r="X1563" s="32"/>
      <c r="Y1563" s="32"/>
      <c r="Z1563" s="32" t="s">
        <v>3271</v>
      </c>
      <c r="AA1563" s="34" t="s">
        <v>3239</v>
      </c>
      <c r="AB1563" s="32" t="s">
        <v>1928</v>
      </c>
      <c r="AC1563" s="32"/>
      <c r="AD1563" s="32" t="s">
        <v>1928</v>
      </c>
      <c r="AE1563" s="32" t="s">
        <v>101</v>
      </c>
      <c r="AF1563" s="32"/>
      <c r="AG1563" s="32"/>
      <c r="AH1563" s="32"/>
      <c r="AI1563" s="32" t="s">
        <v>1929</v>
      </c>
      <c r="AJ1563" s="32"/>
      <c r="AK1563" s="32" t="s">
        <v>46</v>
      </c>
      <c r="AN1563" s="33" t="s">
        <v>2544</v>
      </c>
      <c r="AO1563" s="34" t="s">
        <v>2547</v>
      </c>
    </row>
    <row r="1564" spans="12:41" ht="13.5" hidden="1" customHeight="1">
      <c r="L1564" s="32">
        <v>23645</v>
      </c>
      <c r="M1564" s="32" t="s">
        <v>1935</v>
      </c>
      <c r="N1564" s="32" t="s">
        <v>3272</v>
      </c>
      <c r="O1564" s="32" t="s">
        <v>3237</v>
      </c>
      <c r="P1564" s="32">
        <v>1961</v>
      </c>
      <c r="Q1564" s="32" t="s">
        <v>1938</v>
      </c>
      <c r="R1564" s="32">
        <v>159</v>
      </c>
      <c r="S1564" s="32">
        <v>30</v>
      </c>
      <c r="T1564" s="32">
        <v>4</v>
      </c>
      <c r="U1564" s="32"/>
      <c r="V1564" s="32"/>
      <c r="W1564" s="32"/>
      <c r="X1564" s="32"/>
      <c r="Y1564" s="32"/>
      <c r="Z1564" s="32" t="s">
        <v>3273</v>
      </c>
      <c r="AA1564" s="34" t="s">
        <v>3239</v>
      </c>
      <c r="AB1564" s="32" t="s">
        <v>1928</v>
      </c>
      <c r="AC1564" s="32"/>
      <c r="AD1564" s="32" t="s">
        <v>1928</v>
      </c>
      <c r="AE1564" s="32" t="s">
        <v>101</v>
      </c>
      <c r="AF1564" s="32"/>
      <c r="AG1564" s="32"/>
      <c r="AH1564" s="32"/>
      <c r="AI1564" s="32" t="s">
        <v>1929</v>
      </c>
      <c r="AJ1564" s="32"/>
      <c r="AK1564" s="32" t="s">
        <v>46</v>
      </c>
      <c r="AN1564" s="33" t="s">
        <v>2544</v>
      </c>
      <c r="AO1564" s="34" t="s">
        <v>2547</v>
      </c>
    </row>
    <row r="1565" spans="12:41" ht="13.5" hidden="1" customHeight="1">
      <c r="L1565" s="32">
        <v>23662</v>
      </c>
      <c r="M1565" s="32" t="s">
        <v>1935</v>
      </c>
      <c r="N1565" s="35" t="s">
        <v>3274</v>
      </c>
      <c r="O1565" s="32" t="s">
        <v>3237</v>
      </c>
      <c r="P1565" s="32">
        <v>1961</v>
      </c>
      <c r="Q1565" s="32" t="s">
        <v>1938</v>
      </c>
      <c r="R1565" s="32">
        <v>159</v>
      </c>
      <c r="S1565" s="32">
        <v>33</v>
      </c>
      <c r="T1565" s="32">
        <v>3</v>
      </c>
      <c r="U1565" s="32"/>
      <c r="V1565" s="32">
        <v>1</v>
      </c>
      <c r="W1565" s="32"/>
      <c r="X1565" s="32"/>
      <c r="Y1565" s="32"/>
      <c r="Z1565" s="32"/>
      <c r="AA1565" s="32" t="s">
        <v>54</v>
      </c>
      <c r="AB1565" s="32" t="s">
        <v>1928</v>
      </c>
      <c r="AC1565" s="32"/>
      <c r="AD1565" s="32" t="s">
        <v>147</v>
      </c>
      <c r="AE1565" s="32" t="s">
        <v>101</v>
      </c>
      <c r="AF1565" s="32"/>
      <c r="AG1565" s="32"/>
      <c r="AH1565" s="32"/>
      <c r="AI1565" s="32" t="s">
        <v>1929</v>
      </c>
      <c r="AJ1565" s="32"/>
      <c r="AK1565" s="32" t="s">
        <v>46</v>
      </c>
      <c r="AN1565" s="33" t="s">
        <v>2544</v>
      </c>
      <c r="AO1565" s="34" t="s">
        <v>2547</v>
      </c>
    </row>
    <row r="1566" spans="12:41" ht="13.5" hidden="1" customHeight="1">
      <c r="L1566" s="32">
        <v>23661</v>
      </c>
      <c r="M1566" s="32" t="s">
        <v>1935</v>
      </c>
      <c r="N1566" s="32" t="s">
        <v>3275</v>
      </c>
      <c r="O1566" s="32" t="s">
        <v>3237</v>
      </c>
      <c r="P1566" s="32">
        <v>1961</v>
      </c>
      <c r="Q1566" s="32" t="s">
        <v>1938</v>
      </c>
      <c r="R1566" s="32">
        <v>159</v>
      </c>
      <c r="S1566" s="32">
        <v>33</v>
      </c>
      <c r="T1566" s="32"/>
      <c r="U1566" s="32"/>
      <c r="V1566" s="32">
        <v>2</v>
      </c>
      <c r="W1566" s="32"/>
      <c r="X1566" s="32"/>
      <c r="Y1566" s="32"/>
      <c r="Z1566" s="32"/>
      <c r="AA1566" s="34" t="s">
        <v>218</v>
      </c>
      <c r="AB1566" s="32" t="s">
        <v>147</v>
      </c>
      <c r="AC1566" s="32"/>
      <c r="AD1566" s="32" t="s">
        <v>1928</v>
      </c>
      <c r="AE1566" s="32" t="s">
        <v>101</v>
      </c>
      <c r="AF1566" s="32"/>
      <c r="AG1566" s="32"/>
      <c r="AH1566" s="32"/>
      <c r="AI1566" s="32" t="s">
        <v>1929</v>
      </c>
      <c r="AJ1566" s="32"/>
      <c r="AK1566" s="32" t="s">
        <v>46</v>
      </c>
      <c r="AN1566" s="33" t="s">
        <v>2544</v>
      </c>
      <c r="AO1566" s="34" t="s">
        <v>2547</v>
      </c>
    </row>
    <row r="1567" spans="12:41" ht="13.5" hidden="1" customHeight="1">
      <c r="L1567" s="32">
        <v>23679</v>
      </c>
      <c r="M1567" s="32" t="s">
        <v>1935</v>
      </c>
      <c r="N1567" s="32" t="s">
        <v>3276</v>
      </c>
      <c r="O1567" s="32" t="s">
        <v>3237</v>
      </c>
      <c r="P1567" s="32">
        <v>1961</v>
      </c>
      <c r="Q1567" s="32" t="s">
        <v>1938</v>
      </c>
      <c r="R1567" s="32">
        <v>159</v>
      </c>
      <c r="S1567" s="32">
        <v>35</v>
      </c>
      <c r="T1567" s="32">
        <v>3</v>
      </c>
      <c r="U1567" s="32">
        <v>24</v>
      </c>
      <c r="V1567" s="32">
        <v>1</v>
      </c>
      <c r="W1567" s="32"/>
      <c r="X1567" s="32"/>
      <c r="Y1567" s="32"/>
      <c r="Z1567" s="32"/>
      <c r="AA1567" s="32" t="s">
        <v>54</v>
      </c>
      <c r="AB1567" s="32" t="s">
        <v>147</v>
      </c>
      <c r="AC1567" s="32"/>
      <c r="AD1567" s="32" t="s">
        <v>1928</v>
      </c>
      <c r="AE1567" s="32" t="s">
        <v>101</v>
      </c>
      <c r="AF1567" s="32"/>
      <c r="AG1567" s="32"/>
      <c r="AH1567" s="32"/>
      <c r="AI1567" s="32" t="s">
        <v>1929</v>
      </c>
      <c r="AJ1567" s="32"/>
      <c r="AK1567" s="32" t="s">
        <v>46</v>
      </c>
      <c r="AN1567" s="33" t="s">
        <v>2544</v>
      </c>
      <c r="AO1567" s="34" t="s">
        <v>2547</v>
      </c>
    </row>
    <row r="1568" spans="12:41" ht="13.5" hidden="1" customHeight="1">
      <c r="L1568" s="32">
        <v>23681</v>
      </c>
      <c r="M1568" s="32" t="s">
        <v>1935</v>
      </c>
      <c r="N1568" s="32" t="s">
        <v>3277</v>
      </c>
      <c r="O1568" s="32" t="s">
        <v>3237</v>
      </c>
      <c r="P1568" s="32">
        <v>1961</v>
      </c>
      <c r="Q1568" s="32" t="s">
        <v>1938</v>
      </c>
      <c r="R1568" s="32">
        <v>159</v>
      </c>
      <c r="S1568" s="32">
        <v>35</v>
      </c>
      <c r="T1568" s="32">
        <v>3</v>
      </c>
      <c r="U1568" s="32">
        <v>28</v>
      </c>
      <c r="V1568" s="32">
        <v>1</v>
      </c>
      <c r="W1568" s="32"/>
      <c r="X1568" s="32"/>
      <c r="Y1568" s="32"/>
      <c r="Z1568" s="32"/>
      <c r="AA1568" s="32" t="s">
        <v>54</v>
      </c>
      <c r="AB1568" s="32" t="s">
        <v>1928</v>
      </c>
      <c r="AC1568" s="32"/>
      <c r="AD1568" s="32" t="s">
        <v>147</v>
      </c>
      <c r="AE1568" s="32" t="s">
        <v>101</v>
      </c>
      <c r="AF1568" s="32"/>
      <c r="AG1568" s="32"/>
      <c r="AH1568" s="32"/>
      <c r="AI1568" s="32" t="s">
        <v>1929</v>
      </c>
      <c r="AJ1568" s="32"/>
      <c r="AK1568" s="32" t="s">
        <v>46</v>
      </c>
      <c r="AN1568" s="33" t="s">
        <v>2544</v>
      </c>
      <c r="AO1568" s="34" t="s">
        <v>2547</v>
      </c>
    </row>
    <row r="1569" spans="12:41" ht="13.5" hidden="1" customHeight="1">
      <c r="L1569" s="32">
        <v>23685</v>
      </c>
      <c r="M1569" s="32" t="s">
        <v>1935</v>
      </c>
      <c r="N1569" s="32" t="s">
        <v>3278</v>
      </c>
      <c r="O1569" s="32" t="s">
        <v>3237</v>
      </c>
      <c r="P1569" s="32">
        <v>1961</v>
      </c>
      <c r="Q1569" s="32" t="s">
        <v>1938</v>
      </c>
      <c r="R1569" s="32">
        <v>159</v>
      </c>
      <c r="S1569" s="32">
        <v>35</v>
      </c>
      <c r="T1569" s="32">
        <v>3</v>
      </c>
      <c r="U1569" s="32">
        <v>41</v>
      </c>
      <c r="V1569" s="32">
        <v>1</v>
      </c>
      <c r="W1569" s="32"/>
      <c r="X1569" s="32"/>
      <c r="Y1569" s="32"/>
      <c r="Z1569" s="32" t="s">
        <v>3279</v>
      </c>
      <c r="AA1569" s="32" t="s">
        <v>54</v>
      </c>
      <c r="AB1569" s="32" t="s">
        <v>1928</v>
      </c>
      <c r="AC1569" s="32"/>
      <c r="AD1569" s="32" t="s">
        <v>147</v>
      </c>
      <c r="AE1569" s="32" t="s">
        <v>101</v>
      </c>
      <c r="AF1569" s="32"/>
      <c r="AG1569" s="32"/>
      <c r="AH1569" s="32"/>
      <c r="AI1569" s="32" t="s">
        <v>1929</v>
      </c>
      <c r="AJ1569" s="32"/>
      <c r="AK1569" s="32" t="s">
        <v>46</v>
      </c>
      <c r="AN1569" s="33" t="s">
        <v>2544</v>
      </c>
      <c r="AO1569" s="34" t="s">
        <v>2547</v>
      </c>
    </row>
    <row r="1570" spans="12:41" ht="13.5" hidden="1" customHeight="1">
      <c r="L1570" s="32">
        <v>23687</v>
      </c>
      <c r="M1570" s="32" t="s">
        <v>1935</v>
      </c>
      <c r="N1570" s="32" t="s">
        <v>3280</v>
      </c>
      <c r="O1570" s="32" t="s">
        <v>3237</v>
      </c>
      <c r="P1570" s="32">
        <v>1961</v>
      </c>
      <c r="Q1570" s="32" t="s">
        <v>1938</v>
      </c>
      <c r="R1570" s="32">
        <v>159</v>
      </c>
      <c r="S1570" s="32">
        <v>35</v>
      </c>
      <c r="T1570" s="32">
        <v>3</v>
      </c>
      <c r="U1570" s="32">
        <v>42</v>
      </c>
      <c r="V1570" s="32">
        <v>1</v>
      </c>
      <c r="W1570" s="32"/>
      <c r="X1570" s="32"/>
      <c r="Y1570" s="32"/>
      <c r="Z1570" s="32" t="s">
        <v>3281</v>
      </c>
      <c r="AA1570" s="32" t="s">
        <v>54</v>
      </c>
      <c r="AB1570" s="32" t="s">
        <v>1928</v>
      </c>
      <c r="AC1570" s="32"/>
      <c r="AD1570" s="32" t="s">
        <v>147</v>
      </c>
      <c r="AE1570" s="32" t="s">
        <v>101</v>
      </c>
      <c r="AF1570" s="32"/>
      <c r="AG1570" s="32"/>
      <c r="AH1570" s="32"/>
      <c r="AI1570" s="32" t="s">
        <v>1929</v>
      </c>
      <c r="AJ1570" s="32"/>
      <c r="AK1570" s="32" t="s">
        <v>46</v>
      </c>
      <c r="AN1570" s="33" t="s">
        <v>2544</v>
      </c>
      <c r="AO1570" s="34" t="s">
        <v>2547</v>
      </c>
    </row>
    <row r="1571" spans="12:41" ht="13.5" hidden="1" customHeight="1">
      <c r="L1571" s="32">
        <v>23688</v>
      </c>
      <c r="M1571" s="32" t="s">
        <v>1935</v>
      </c>
      <c r="N1571" s="32" t="s">
        <v>3282</v>
      </c>
      <c r="O1571" s="32" t="s">
        <v>3237</v>
      </c>
      <c r="P1571" s="32">
        <v>1961</v>
      </c>
      <c r="Q1571" s="32" t="s">
        <v>1938</v>
      </c>
      <c r="R1571" s="32">
        <v>159</v>
      </c>
      <c r="S1571" s="32">
        <v>35</v>
      </c>
      <c r="T1571" s="32">
        <v>3</v>
      </c>
      <c r="U1571" s="32">
        <v>43</v>
      </c>
      <c r="V1571" s="32">
        <v>1</v>
      </c>
      <c r="W1571" s="32"/>
      <c r="X1571" s="32"/>
      <c r="Y1571" s="32"/>
      <c r="Z1571" s="32" t="s">
        <v>168</v>
      </c>
      <c r="AA1571" s="32" t="s">
        <v>54</v>
      </c>
      <c r="AB1571" s="32" t="s">
        <v>1928</v>
      </c>
      <c r="AC1571" s="32"/>
      <c r="AD1571" s="32" t="s">
        <v>147</v>
      </c>
      <c r="AE1571" s="32" t="s">
        <v>101</v>
      </c>
      <c r="AF1571" s="32"/>
      <c r="AG1571" s="32"/>
      <c r="AH1571" s="32"/>
      <c r="AI1571" s="32" t="s">
        <v>1929</v>
      </c>
      <c r="AJ1571" s="32"/>
      <c r="AK1571" s="32" t="s">
        <v>46</v>
      </c>
      <c r="AN1571" s="33" t="s">
        <v>2544</v>
      </c>
      <c r="AO1571" s="34" t="s">
        <v>2547</v>
      </c>
    </row>
    <row r="1572" spans="12:41" ht="13.5" hidden="1" customHeight="1">
      <c r="L1572" s="32">
        <v>23689</v>
      </c>
      <c r="M1572" s="32" t="s">
        <v>1935</v>
      </c>
      <c r="N1572" s="32" t="s">
        <v>3283</v>
      </c>
      <c r="O1572" s="32" t="s">
        <v>3237</v>
      </c>
      <c r="P1572" s="32">
        <v>1961</v>
      </c>
      <c r="Q1572" s="32" t="s">
        <v>1938</v>
      </c>
      <c r="R1572" s="32">
        <v>159</v>
      </c>
      <c r="S1572" s="32">
        <v>35</v>
      </c>
      <c r="T1572" s="32">
        <v>3</v>
      </c>
      <c r="U1572" s="32">
        <v>43</v>
      </c>
      <c r="V1572" s="32">
        <v>1</v>
      </c>
      <c r="W1572" s="32"/>
      <c r="X1572" s="32"/>
      <c r="Y1572" s="32"/>
      <c r="Z1572" s="32" t="s">
        <v>170</v>
      </c>
      <c r="AA1572" s="32" t="s">
        <v>54</v>
      </c>
      <c r="AB1572" s="32" t="s">
        <v>1928</v>
      </c>
      <c r="AC1572" s="32"/>
      <c r="AD1572" s="32" t="s">
        <v>147</v>
      </c>
      <c r="AE1572" s="32" t="s">
        <v>101</v>
      </c>
      <c r="AF1572" s="32"/>
      <c r="AG1572" s="32"/>
      <c r="AH1572" s="32"/>
      <c r="AI1572" s="32" t="s">
        <v>1929</v>
      </c>
      <c r="AJ1572" s="32"/>
      <c r="AK1572" s="32" t="s">
        <v>46</v>
      </c>
      <c r="AN1572" s="33" t="s">
        <v>2544</v>
      </c>
      <c r="AO1572" s="34" t="s">
        <v>2547</v>
      </c>
    </row>
    <row r="1573" spans="12:41" ht="13.5" hidden="1" customHeight="1">
      <c r="L1573" s="32">
        <v>23690</v>
      </c>
      <c r="M1573" s="32" t="s">
        <v>1935</v>
      </c>
      <c r="N1573" s="32" t="s">
        <v>3284</v>
      </c>
      <c r="O1573" s="32" t="s">
        <v>3237</v>
      </c>
      <c r="P1573" s="32">
        <v>1961</v>
      </c>
      <c r="Q1573" s="32" t="s">
        <v>1938</v>
      </c>
      <c r="R1573" s="32">
        <v>159</v>
      </c>
      <c r="S1573" s="32">
        <v>35</v>
      </c>
      <c r="T1573" s="32">
        <v>3</v>
      </c>
      <c r="U1573" s="32">
        <v>50</v>
      </c>
      <c r="V1573" s="32">
        <v>1</v>
      </c>
      <c r="W1573" s="32"/>
      <c r="X1573" s="32"/>
      <c r="Y1573" s="32"/>
      <c r="Z1573" s="32" t="s">
        <v>3285</v>
      </c>
      <c r="AA1573" s="32" t="s">
        <v>54</v>
      </c>
      <c r="AB1573" s="32" t="s">
        <v>1928</v>
      </c>
      <c r="AC1573" s="32"/>
      <c r="AD1573" s="32" t="s">
        <v>147</v>
      </c>
      <c r="AE1573" s="32" t="s">
        <v>101</v>
      </c>
      <c r="AF1573" s="32"/>
      <c r="AG1573" s="32"/>
      <c r="AH1573" s="32"/>
      <c r="AI1573" s="32" t="s">
        <v>1929</v>
      </c>
      <c r="AJ1573" s="32"/>
      <c r="AK1573" s="32" t="s">
        <v>46</v>
      </c>
      <c r="AN1573" s="33" t="s">
        <v>2544</v>
      </c>
      <c r="AO1573" s="34" t="s">
        <v>2547</v>
      </c>
    </row>
    <row r="1574" spans="12:41" ht="13.5" hidden="1" customHeight="1">
      <c r="L1574" s="32">
        <v>23691</v>
      </c>
      <c r="M1574" s="32" t="s">
        <v>1935</v>
      </c>
      <c r="N1574" s="32" t="s">
        <v>3286</v>
      </c>
      <c r="O1574" s="32" t="s">
        <v>3237</v>
      </c>
      <c r="P1574" s="32">
        <v>1961</v>
      </c>
      <c r="Q1574" s="32" t="s">
        <v>1938</v>
      </c>
      <c r="R1574" s="32">
        <v>159</v>
      </c>
      <c r="S1574" s="32">
        <v>35</v>
      </c>
      <c r="T1574" s="32">
        <v>3</v>
      </c>
      <c r="U1574" s="32">
        <v>51</v>
      </c>
      <c r="V1574" s="32">
        <v>1</v>
      </c>
      <c r="W1574" s="32"/>
      <c r="X1574" s="32"/>
      <c r="Y1574" s="32"/>
      <c r="Z1574" s="32"/>
      <c r="AA1574" s="32" t="s">
        <v>54</v>
      </c>
      <c r="AB1574" s="32" t="s">
        <v>1928</v>
      </c>
      <c r="AC1574" s="32"/>
      <c r="AD1574" s="32" t="s">
        <v>147</v>
      </c>
      <c r="AE1574" s="32" t="s">
        <v>101</v>
      </c>
      <c r="AF1574" s="32"/>
      <c r="AG1574" s="32"/>
      <c r="AH1574" s="32"/>
      <c r="AI1574" s="32" t="s">
        <v>1929</v>
      </c>
      <c r="AJ1574" s="32"/>
      <c r="AK1574" s="32" t="s">
        <v>46</v>
      </c>
      <c r="AN1574" s="33" t="s">
        <v>2544</v>
      </c>
      <c r="AO1574" s="34" t="s">
        <v>2547</v>
      </c>
    </row>
    <row r="1575" spans="12:41" ht="13.5" hidden="1" customHeight="1">
      <c r="L1575" s="32">
        <v>23692</v>
      </c>
      <c r="M1575" s="32" t="s">
        <v>1935</v>
      </c>
      <c r="N1575" s="32" t="s">
        <v>3287</v>
      </c>
      <c r="O1575" s="32" t="s">
        <v>3237</v>
      </c>
      <c r="P1575" s="32">
        <v>1961</v>
      </c>
      <c r="Q1575" s="32" t="s">
        <v>1938</v>
      </c>
      <c r="R1575" s="32">
        <v>159</v>
      </c>
      <c r="S1575" s="32">
        <v>35</v>
      </c>
      <c r="T1575" s="32">
        <v>3</v>
      </c>
      <c r="U1575" s="32">
        <v>53</v>
      </c>
      <c r="V1575" s="32">
        <v>1</v>
      </c>
      <c r="W1575" s="32"/>
      <c r="X1575" s="32"/>
      <c r="Y1575" s="32"/>
      <c r="Z1575" s="32" t="s">
        <v>3288</v>
      </c>
      <c r="AA1575" s="32" t="s">
        <v>54</v>
      </c>
      <c r="AB1575" s="32" t="s">
        <v>1928</v>
      </c>
      <c r="AC1575" s="32"/>
      <c r="AD1575" s="32" t="s">
        <v>147</v>
      </c>
      <c r="AE1575" s="32" t="s">
        <v>101</v>
      </c>
      <c r="AF1575" s="32"/>
      <c r="AG1575" s="32"/>
      <c r="AH1575" s="32"/>
      <c r="AI1575" s="32" t="s">
        <v>1929</v>
      </c>
      <c r="AJ1575" s="32"/>
      <c r="AK1575" s="32" t="s">
        <v>46</v>
      </c>
      <c r="AN1575" s="33" t="s">
        <v>2544</v>
      </c>
      <c r="AO1575" s="34" t="s">
        <v>2547</v>
      </c>
    </row>
    <row r="1576" spans="12:41" ht="13.5" hidden="1" customHeight="1">
      <c r="L1576" s="32">
        <v>23696</v>
      </c>
      <c r="M1576" s="32" t="s">
        <v>1935</v>
      </c>
      <c r="N1576" s="32" t="s">
        <v>3289</v>
      </c>
      <c r="O1576" s="32" t="s">
        <v>3237</v>
      </c>
      <c r="P1576" s="32">
        <v>1961</v>
      </c>
      <c r="Q1576" s="32" t="s">
        <v>1938</v>
      </c>
      <c r="R1576" s="32">
        <v>159</v>
      </c>
      <c r="S1576" s="32">
        <v>35</v>
      </c>
      <c r="T1576" s="32">
        <v>7</v>
      </c>
      <c r="U1576" s="32"/>
      <c r="V1576" s="32">
        <v>1</v>
      </c>
      <c r="W1576" s="32"/>
      <c r="X1576" s="32"/>
      <c r="Y1576" s="32"/>
      <c r="Z1576" s="32"/>
      <c r="AA1576" s="32" t="s">
        <v>54</v>
      </c>
      <c r="AB1576" s="32" t="s">
        <v>1928</v>
      </c>
      <c r="AC1576" s="32"/>
      <c r="AD1576" s="32" t="s">
        <v>147</v>
      </c>
      <c r="AE1576" s="32" t="s">
        <v>101</v>
      </c>
      <c r="AF1576" s="32"/>
      <c r="AG1576" s="32"/>
      <c r="AH1576" s="32"/>
      <c r="AI1576" s="32" t="s">
        <v>1929</v>
      </c>
      <c r="AJ1576" s="32"/>
      <c r="AK1576" s="32" t="s">
        <v>46</v>
      </c>
      <c r="AN1576" s="33" t="s">
        <v>2544</v>
      </c>
      <c r="AO1576" s="34" t="s">
        <v>2547</v>
      </c>
    </row>
    <row r="1577" spans="12:41" ht="13.5" hidden="1" customHeight="1">
      <c r="L1577" s="32">
        <v>23697</v>
      </c>
      <c r="M1577" s="32" t="s">
        <v>1935</v>
      </c>
      <c r="N1577" s="32" t="s">
        <v>3290</v>
      </c>
      <c r="O1577" s="32" t="s">
        <v>3237</v>
      </c>
      <c r="P1577" s="32">
        <v>1961</v>
      </c>
      <c r="Q1577" s="32" t="s">
        <v>1938</v>
      </c>
      <c r="R1577" s="32">
        <v>159</v>
      </c>
      <c r="S1577" s="32">
        <v>35</v>
      </c>
      <c r="T1577" s="32">
        <v>8</v>
      </c>
      <c r="U1577" s="32"/>
      <c r="V1577" s="32">
        <v>1</v>
      </c>
      <c r="W1577" s="32"/>
      <c r="X1577" s="32"/>
      <c r="Y1577" s="32"/>
      <c r="Z1577" s="32"/>
      <c r="AA1577" s="32" t="s">
        <v>54</v>
      </c>
      <c r="AB1577" s="32" t="s">
        <v>1928</v>
      </c>
      <c r="AC1577" s="32"/>
      <c r="AD1577" s="32" t="s">
        <v>147</v>
      </c>
      <c r="AE1577" s="32" t="s">
        <v>101</v>
      </c>
      <c r="AF1577" s="32"/>
      <c r="AG1577" s="32"/>
      <c r="AH1577" s="32"/>
      <c r="AI1577" s="32" t="s">
        <v>1929</v>
      </c>
      <c r="AJ1577" s="32"/>
      <c r="AK1577" s="32" t="s">
        <v>46</v>
      </c>
      <c r="AN1577" s="33" t="s">
        <v>2544</v>
      </c>
      <c r="AO1577" s="34" t="s">
        <v>2547</v>
      </c>
    </row>
    <row r="1578" spans="12:41" ht="13.5" hidden="1" customHeight="1">
      <c r="L1578" s="32">
        <v>23635</v>
      </c>
      <c r="M1578" s="32" t="s">
        <v>1935</v>
      </c>
      <c r="N1578" s="32" t="s">
        <v>3291</v>
      </c>
      <c r="O1578" s="32" t="s">
        <v>3237</v>
      </c>
      <c r="P1578" s="32">
        <v>1961</v>
      </c>
      <c r="Q1578" s="32" t="s">
        <v>1938</v>
      </c>
      <c r="R1578" s="32">
        <v>159</v>
      </c>
      <c r="S1578" s="32">
        <v>35</v>
      </c>
      <c r="T1578" s="32">
        <v>4</v>
      </c>
      <c r="U1578" s="32"/>
      <c r="V1578" s="32">
        <v>2</v>
      </c>
      <c r="W1578" s="32"/>
      <c r="X1578" s="32"/>
      <c r="Y1578" s="32"/>
      <c r="Z1578" s="32"/>
      <c r="AA1578" s="32" t="s">
        <v>54</v>
      </c>
      <c r="AB1578" s="32" t="s">
        <v>1928</v>
      </c>
      <c r="AC1578" s="32"/>
      <c r="AD1578" s="32" t="s">
        <v>147</v>
      </c>
      <c r="AE1578" s="32" t="s">
        <v>101</v>
      </c>
      <c r="AF1578" s="32"/>
      <c r="AG1578" s="32"/>
      <c r="AH1578" s="32"/>
      <c r="AI1578" s="32" t="s">
        <v>1929</v>
      </c>
      <c r="AJ1578" s="32"/>
      <c r="AK1578" s="32" t="s">
        <v>46</v>
      </c>
      <c r="AN1578" s="33" t="s">
        <v>2544</v>
      </c>
      <c r="AO1578" s="34" t="s">
        <v>2547</v>
      </c>
    </row>
    <row r="1579" spans="12:41" ht="13.5" hidden="1" customHeight="1">
      <c r="L1579" s="32">
        <v>23680</v>
      </c>
      <c r="M1579" s="32" t="s">
        <v>1935</v>
      </c>
      <c r="N1579" s="32" t="s">
        <v>3292</v>
      </c>
      <c r="O1579" s="32" t="s">
        <v>3237</v>
      </c>
      <c r="P1579" s="32">
        <v>1961</v>
      </c>
      <c r="Q1579" s="32" t="s">
        <v>1938</v>
      </c>
      <c r="R1579" s="32">
        <v>159</v>
      </c>
      <c r="S1579" s="32">
        <v>35</v>
      </c>
      <c r="T1579" s="32">
        <v>3</v>
      </c>
      <c r="U1579" s="32">
        <v>27</v>
      </c>
      <c r="V1579" s="32">
        <v>2</v>
      </c>
      <c r="W1579" s="32"/>
      <c r="X1579" s="32"/>
      <c r="Y1579" s="32"/>
      <c r="Z1579" s="32"/>
      <c r="AA1579" s="32" t="s">
        <v>54</v>
      </c>
      <c r="AB1579" s="32" t="s">
        <v>1928</v>
      </c>
      <c r="AC1579" s="32"/>
      <c r="AD1579" s="32" t="s">
        <v>147</v>
      </c>
      <c r="AE1579" s="32" t="s">
        <v>101</v>
      </c>
      <c r="AF1579" s="32"/>
      <c r="AG1579" s="32"/>
      <c r="AH1579" s="32"/>
      <c r="AI1579" s="32" t="s">
        <v>1929</v>
      </c>
      <c r="AJ1579" s="32"/>
      <c r="AK1579" s="32" t="s">
        <v>46</v>
      </c>
      <c r="AN1579" s="33" t="s">
        <v>2544</v>
      </c>
      <c r="AO1579" s="34" t="s">
        <v>2547</v>
      </c>
    </row>
    <row r="1580" spans="12:41" ht="13.5" hidden="1" customHeight="1">
      <c r="L1580" s="32">
        <v>23686</v>
      </c>
      <c r="M1580" s="32" t="s">
        <v>1935</v>
      </c>
      <c r="N1580" s="32" t="s">
        <v>3293</v>
      </c>
      <c r="O1580" s="32" t="s">
        <v>3237</v>
      </c>
      <c r="P1580" s="32">
        <v>1961</v>
      </c>
      <c r="Q1580" s="32" t="s">
        <v>1938</v>
      </c>
      <c r="R1580" s="32">
        <v>159</v>
      </c>
      <c r="S1580" s="32">
        <v>35</v>
      </c>
      <c r="T1580" s="32">
        <v>3</v>
      </c>
      <c r="U1580" s="32">
        <v>41</v>
      </c>
      <c r="V1580" s="32">
        <v>2</v>
      </c>
      <c r="W1580" s="32"/>
      <c r="X1580" s="32"/>
      <c r="Y1580" s="32"/>
      <c r="Z1580" s="32" t="s">
        <v>3294</v>
      </c>
      <c r="AA1580" s="32" t="s">
        <v>54</v>
      </c>
      <c r="AB1580" s="32" t="s">
        <v>1928</v>
      </c>
      <c r="AC1580" s="32"/>
      <c r="AD1580" s="32" t="s">
        <v>147</v>
      </c>
      <c r="AE1580" s="32" t="s">
        <v>101</v>
      </c>
      <c r="AF1580" s="32"/>
      <c r="AG1580" s="32"/>
      <c r="AH1580" s="32"/>
      <c r="AI1580" s="32" t="s">
        <v>1929</v>
      </c>
      <c r="AJ1580" s="32"/>
      <c r="AK1580" s="32" t="s">
        <v>46</v>
      </c>
      <c r="AN1580" s="33" t="s">
        <v>2544</v>
      </c>
      <c r="AO1580" s="34" t="s">
        <v>2547</v>
      </c>
    </row>
    <row r="1581" spans="12:41" ht="13.5" hidden="1" customHeight="1">
      <c r="L1581" s="32">
        <v>23693</v>
      </c>
      <c r="M1581" s="32" t="s">
        <v>1935</v>
      </c>
      <c r="N1581" s="32" t="s">
        <v>3295</v>
      </c>
      <c r="O1581" s="32" t="s">
        <v>3237</v>
      </c>
      <c r="P1581" s="32">
        <v>1961</v>
      </c>
      <c r="Q1581" s="32" t="s">
        <v>1938</v>
      </c>
      <c r="R1581" s="32">
        <v>159</v>
      </c>
      <c r="S1581" s="32">
        <v>35</v>
      </c>
      <c r="T1581" s="32">
        <v>3</v>
      </c>
      <c r="U1581" s="32">
        <v>53</v>
      </c>
      <c r="V1581" s="32">
        <v>2</v>
      </c>
      <c r="W1581" s="32"/>
      <c r="X1581" s="32"/>
      <c r="Y1581" s="32"/>
      <c r="Z1581" s="32" t="s">
        <v>168</v>
      </c>
      <c r="AA1581" s="32" t="s">
        <v>54</v>
      </c>
      <c r="AB1581" s="32" t="s">
        <v>1928</v>
      </c>
      <c r="AC1581" s="32"/>
      <c r="AD1581" s="32" t="s">
        <v>147</v>
      </c>
      <c r="AE1581" s="32" t="s">
        <v>101</v>
      </c>
      <c r="AF1581" s="32"/>
      <c r="AG1581" s="32"/>
      <c r="AH1581" s="32"/>
      <c r="AI1581" s="32" t="s">
        <v>1929</v>
      </c>
      <c r="AJ1581" s="32"/>
      <c r="AK1581" s="32" t="s">
        <v>46</v>
      </c>
      <c r="AN1581" s="33" t="s">
        <v>2544</v>
      </c>
      <c r="AO1581" s="34" t="s">
        <v>2547</v>
      </c>
    </row>
    <row r="1582" spans="12:41" ht="13.5" hidden="1" customHeight="1">
      <c r="L1582" s="32">
        <v>23694</v>
      </c>
      <c r="M1582" s="32" t="s">
        <v>1935</v>
      </c>
      <c r="N1582" s="32" t="s">
        <v>3296</v>
      </c>
      <c r="O1582" s="32" t="s">
        <v>3237</v>
      </c>
      <c r="P1582" s="32">
        <v>1961</v>
      </c>
      <c r="Q1582" s="32" t="s">
        <v>1938</v>
      </c>
      <c r="R1582" s="32">
        <v>159</v>
      </c>
      <c r="S1582" s="32">
        <v>35</v>
      </c>
      <c r="T1582" s="32">
        <v>3</v>
      </c>
      <c r="U1582" s="32">
        <v>53</v>
      </c>
      <c r="V1582" s="32">
        <v>2</v>
      </c>
      <c r="W1582" s="32"/>
      <c r="X1582" s="32"/>
      <c r="Y1582" s="32"/>
      <c r="Z1582" s="32" t="s">
        <v>170</v>
      </c>
      <c r="AA1582" s="32" t="s">
        <v>54</v>
      </c>
      <c r="AB1582" s="32" t="s">
        <v>1928</v>
      </c>
      <c r="AC1582" s="32"/>
      <c r="AD1582" s="32" t="s">
        <v>147</v>
      </c>
      <c r="AE1582" s="32" t="s">
        <v>101</v>
      </c>
      <c r="AF1582" s="32"/>
      <c r="AG1582" s="32"/>
      <c r="AH1582" s="32"/>
      <c r="AI1582" s="32" t="s">
        <v>1929</v>
      </c>
      <c r="AJ1582" s="32"/>
      <c r="AK1582" s="32" t="s">
        <v>46</v>
      </c>
      <c r="AN1582" s="33" t="s">
        <v>2544</v>
      </c>
      <c r="AO1582" s="34" t="s">
        <v>2547</v>
      </c>
    </row>
    <row r="1583" spans="12:41" ht="13.5" hidden="1" customHeight="1">
      <c r="L1583" s="32">
        <v>23698</v>
      </c>
      <c r="M1583" s="32" t="s">
        <v>1935</v>
      </c>
      <c r="N1583" s="32" t="s">
        <v>3297</v>
      </c>
      <c r="O1583" s="32" t="s">
        <v>3237</v>
      </c>
      <c r="P1583" s="32">
        <v>1961</v>
      </c>
      <c r="Q1583" s="32" t="s">
        <v>1938</v>
      </c>
      <c r="R1583" s="32">
        <v>159</v>
      </c>
      <c r="S1583" s="32">
        <v>35</v>
      </c>
      <c r="T1583" s="32">
        <v>8</v>
      </c>
      <c r="U1583" s="32"/>
      <c r="V1583" s="32">
        <v>2</v>
      </c>
      <c r="W1583" s="32"/>
      <c r="X1583" s="32"/>
      <c r="Y1583" s="32"/>
      <c r="Z1583" s="32"/>
      <c r="AA1583" s="32" t="s">
        <v>54</v>
      </c>
      <c r="AB1583" s="32" t="s">
        <v>1928</v>
      </c>
      <c r="AC1583" s="32"/>
      <c r="AD1583" s="32" t="s">
        <v>147</v>
      </c>
      <c r="AE1583" s="32" t="s">
        <v>101</v>
      </c>
      <c r="AF1583" s="32"/>
      <c r="AG1583" s="32"/>
      <c r="AH1583" s="32"/>
      <c r="AI1583" s="32" t="s">
        <v>1929</v>
      </c>
      <c r="AJ1583" s="32"/>
      <c r="AK1583" s="32" t="s">
        <v>46</v>
      </c>
      <c r="AN1583" s="33" t="s">
        <v>2544</v>
      </c>
      <c r="AO1583" s="34" t="s">
        <v>2547</v>
      </c>
    </row>
    <row r="1584" spans="12:41" ht="13.5" hidden="1" customHeight="1">
      <c r="L1584" s="32">
        <v>23683</v>
      </c>
      <c r="M1584" s="32" t="s">
        <v>1935</v>
      </c>
      <c r="N1584" s="32" t="s">
        <v>3298</v>
      </c>
      <c r="O1584" s="32" t="s">
        <v>3237</v>
      </c>
      <c r="P1584" s="32">
        <v>1961</v>
      </c>
      <c r="Q1584" s="32" t="s">
        <v>1938</v>
      </c>
      <c r="R1584" s="32">
        <v>159</v>
      </c>
      <c r="S1584" s="32">
        <v>35</v>
      </c>
      <c r="T1584" s="32">
        <v>3</v>
      </c>
      <c r="U1584" s="32">
        <v>36</v>
      </c>
      <c r="V1584" s="32">
        <v>2</v>
      </c>
      <c r="W1584" s="32"/>
      <c r="X1584" s="32"/>
      <c r="Y1584" s="32"/>
      <c r="Z1584" s="32"/>
      <c r="AA1584" s="32" t="s">
        <v>160</v>
      </c>
      <c r="AB1584" s="32" t="s">
        <v>147</v>
      </c>
      <c r="AC1584" s="32"/>
      <c r="AD1584" s="32"/>
      <c r="AE1584" s="32" t="s">
        <v>101</v>
      </c>
      <c r="AF1584" s="32"/>
      <c r="AG1584" s="32"/>
      <c r="AH1584" s="32"/>
      <c r="AI1584" s="32" t="s">
        <v>1929</v>
      </c>
      <c r="AJ1584" s="32"/>
      <c r="AK1584" s="32" t="s">
        <v>46</v>
      </c>
      <c r="AN1584" s="33" t="s">
        <v>2544</v>
      </c>
      <c r="AO1584" s="34" t="s">
        <v>2547</v>
      </c>
    </row>
    <row r="1585" spans="12:41" ht="13.5" hidden="1" customHeight="1">
      <c r="L1585" s="32">
        <v>23699</v>
      </c>
      <c r="M1585" s="32" t="s">
        <v>1935</v>
      </c>
      <c r="N1585" s="32" t="s">
        <v>3299</v>
      </c>
      <c r="O1585" s="32" t="s">
        <v>3237</v>
      </c>
      <c r="P1585" s="32">
        <v>1961</v>
      </c>
      <c r="Q1585" s="32" t="s">
        <v>1938</v>
      </c>
      <c r="R1585" s="32">
        <v>159</v>
      </c>
      <c r="S1585" s="32">
        <v>35</v>
      </c>
      <c r="T1585" s="32">
        <v>8</v>
      </c>
      <c r="U1585" s="32"/>
      <c r="V1585" s="32">
        <v>3</v>
      </c>
      <c r="W1585" s="32"/>
      <c r="X1585" s="32"/>
      <c r="Y1585" s="32"/>
      <c r="Z1585" s="32"/>
      <c r="AA1585" s="32" t="s">
        <v>54</v>
      </c>
      <c r="AB1585" s="32" t="s">
        <v>1928</v>
      </c>
      <c r="AC1585" s="32"/>
      <c r="AD1585" s="32" t="s">
        <v>147</v>
      </c>
      <c r="AE1585" s="32" t="s">
        <v>101</v>
      </c>
      <c r="AF1585" s="32"/>
      <c r="AG1585" s="32"/>
      <c r="AH1585" s="32"/>
      <c r="AI1585" s="32" t="s">
        <v>1929</v>
      </c>
      <c r="AJ1585" s="32"/>
      <c r="AK1585" s="32" t="s">
        <v>46</v>
      </c>
      <c r="AN1585" s="33" t="s">
        <v>2544</v>
      </c>
      <c r="AO1585" s="34" t="s">
        <v>2547</v>
      </c>
    </row>
    <row r="1586" spans="12:41" ht="13.5" hidden="1" customHeight="1">
      <c r="L1586" s="32">
        <v>23617</v>
      </c>
      <c r="M1586" s="32" t="s">
        <v>1935</v>
      </c>
      <c r="N1586" s="32" t="s">
        <v>3300</v>
      </c>
      <c r="O1586" s="32" t="s">
        <v>3237</v>
      </c>
      <c r="P1586" s="32">
        <v>1961</v>
      </c>
      <c r="Q1586" s="32" t="s">
        <v>1938</v>
      </c>
      <c r="R1586" s="32">
        <v>159</v>
      </c>
      <c r="S1586" s="32">
        <v>35</v>
      </c>
      <c r="T1586" s="32"/>
      <c r="U1586" s="32"/>
      <c r="V1586" s="32"/>
      <c r="W1586" s="32"/>
      <c r="X1586" s="32"/>
      <c r="Y1586" s="32"/>
      <c r="Z1586" s="32" t="s">
        <v>3301</v>
      </c>
      <c r="AA1586" s="32" t="s">
        <v>54</v>
      </c>
      <c r="AB1586" s="32" t="s">
        <v>1928</v>
      </c>
      <c r="AC1586" s="32"/>
      <c r="AD1586" s="32" t="s">
        <v>147</v>
      </c>
      <c r="AE1586" s="32" t="s">
        <v>101</v>
      </c>
      <c r="AF1586" s="32"/>
      <c r="AG1586" s="32"/>
      <c r="AH1586" s="32"/>
      <c r="AI1586" s="32" t="s">
        <v>1929</v>
      </c>
      <c r="AJ1586" s="32"/>
      <c r="AK1586" s="32" t="s">
        <v>46</v>
      </c>
      <c r="AN1586" s="33" t="s">
        <v>2544</v>
      </c>
      <c r="AO1586" s="34" t="s">
        <v>2547</v>
      </c>
    </row>
    <row r="1587" spans="12:41" ht="13.5" hidden="1" customHeight="1">
      <c r="L1587" s="32">
        <v>23618</v>
      </c>
      <c r="M1587" s="32" t="s">
        <v>1935</v>
      </c>
      <c r="N1587" s="32" t="s">
        <v>3302</v>
      </c>
      <c r="O1587" s="32" t="s">
        <v>3237</v>
      </c>
      <c r="P1587" s="32">
        <v>1961</v>
      </c>
      <c r="Q1587" s="32" t="s">
        <v>1938</v>
      </c>
      <c r="R1587" s="32">
        <v>159</v>
      </c>
      <c r="S1587" s="32">
        <v>35</v>
      </c>
      <c r="T1587" s="32">
        <v>3</v>
      </c>
      <c r="U1587" s="32">
        <v>62</v>
      </c>
      <c r="V1587" s="32"/>
      <c r="W1587" s="32"/>
      <c r="X1587" s="32"/>
      <c r="Y1587" s="32"/>
      <c r="Z1587" s="32" t="s">
        <v>1999</v>
      </c>
      <c r="AA1587" s="32" t="s">
        <v>54</v>
      </c>
      <c r="AB1587" s="32" t="s">
        <v>1928</v>
      </c>
      <c r="AC1587" s="32"/>
      <c r="AD1587" s="32" t="s">
        <v>147</v>
      </c>
      <c r="AE1587" s="32" t="s">
        <v>101</v>
      </c>
      <c r="AF1587" s="32"/>
      <c r="AG1587" s="32"/>
      <c r="AH1587" s="32"/>
      <c r="AI1587" s="32" t="s">
        <v>1929</v>
      </c>
      <c r="AJ1587" s="32"/>
      <c r="AK1587" s="32" t="s">
        <v>46</v>
      </c>
      <c r="AN1587" s="33" t="s">
        <v>2544</v>
      </c>
      <c r="AO1587" s="34" t="s">
        <v>2547</v>
      </c>
    </row>
    <row r="1588" spans="12:41" ht="13.5" hidden="1" customHeight="1">
      <c r="L1588" s="32">
        <v>23619</v>
      </c>
      <c r="M1588" s="32" t="s">
        <v>1935</v>
      </c>
      <c r="N1588" s="32" t="s">
        <v>3303</v>
      </c>
      <c r="O1588" s="32" t="s">
        <v>3237</v>
      </c>
      <c r="P1588" s="32">
        <v>1961</v>
      </c>
      <c r="Q1588" s="32" t="s">
        <v>1938</v>
      </c>
      <c r="R1588" s="32">
        <v>159</v>
      </c>
      <c r="S1588" s="32">
        <v>35</v>
      </c>
      <c r="T1588" s="32">
        <v>3</v>
      </c>
      <c r="U1588" s="32">
        <v>62</v>
      </c>
      <c r="V1588" s="32"/>
      <c r="W1588" s="32"/>
      <c r="X1588" s="32"/>
      <c r="Y1588" s="32"/>
      <c r="Z1588" s="32" t="s">
        <v>3249</v>
      </c>
      <c r="AA1588" s="32" t="s">
        <v>54</v>
      </c>
      <c r="AB1588" s="32" t="s">
        <v>1928</v>
      </c>
      <c r="AC1588" s="32"/>
      <c r="AD1588" s="32" t="s">
        <v>147</v>
      </c>
      <c r="AE1588" s="32" t="s">
        <v>101</v>
      </c>
      <c r="AF1588" s="32"/>
      <c r="AG1588" s="32"/>
      <c r="AH1588" s="32"/>
      <c r="AI1588" s="32" t="s">
        <v>1929</v>
      </c>
      <c r="AJ1588" s="32"/>
      <c r="AK1588" s="32" t="s">
        <v>46</v>
      </c>
      <c r="AN1588" s="33" t="s">
        <v>2544</v>
      </c>
      <c r="AO1588" s="34" t="s">
        <v>2547</v>
      </c>
    </row>
    <row r="1589" spans="12:41" ht="13.5" hidden="1" customHeight="1">
      <c r="L1589" s="32">
        <v>23622</v>
      </c>
      <c r="M1589" s="32" t="s">
        <v>1935</v>
      </c>
      <c r="N1589" s="32" t="s">
        <v>3304</v>
      </c>
      <c r="O1589" s="32" t="s">
        <v>3237</v>
      </c>
      <c r="P1589" s="32">
        <v>1961</v>
      </c>
      <c r="Q1589" s="32" t="s">
        <v>1938</v>
      </c>
      <c r="R1589" s="32">
        <v>159</v>
      </c>
      <c r="S1589" s="32">
        <v>35</v>
      </c>
      <c r="T1589" s="32">
        <v>3</v>
      </c>
      <c r="U1589" s="32">
        <v>62</v>
      </c>
      <c r="V1589" s="32"/>
      <c r="W1589" s="32"/>
      <c r="X1589" s="32"/>
      <c r="Y1589" s="32"/>
      <c r="Z1589" s="32" t="s">
        <v>3305</v>
      </c>
      <c r="AA1589" s="32" t="s">
        <v>54</v>
      </c>
      <c r="AB1589" s="32" t="s">
        <v>1928</v>
      </c>
      <c r="AC1589" s="32"/>
      <c r="AD1589" s="32" t="s">
        <v>147</v>
      </c>
      <c r="AE1589" s="32" t="s">
        <v>101</v>
      </c>
      <c r="AF1589" s="32"/>
      <c r="AG1589" s="32"/>
      <c r="AH1589" s="32"/>
      <c r="AI1589" s="32" t="s">
        <v>1929</v>
      </c>
      <c r="AJ1589" s="32"/>
      <c r="AK1589" s="32" t="s">
        <v>46</v>
      </c>
      <c r="AN1589" s="33" t="s">
        <v>2544</v>
      </c>
      <c r="AO1589" s="34" t="s">
        <v>2547</v>
      </c>
    </row>
    <row r="1590" spans="12:41" ht="13.5" hidden="1" customHeight="1">
      <c r="L1590" s="32">
        <v>23623</v>
      </c>
      <c r="M1590" s="32" t="s">
        <v>1935</v>
      </c>
      <c r="N1590" s="32" t="s">
        <v>3306</v>
      </c>
      <c r="O1590" s="32" t="s">
        <v>3237</v>
      </c>
      <c r="P1590" s="32">
        <v>1961</v>
      </c>
      <c r="Q1590" s="32" t="s">
        <v>1938</v>
      </c>
      <c r="R1590" s="32">
        <v>159</v>
      </c>
      <c r="S1590" s="32">
        <v>35</v>
      </c>
      <c r="T1590" s="32">
        <v>3</v>
      </c>
      <c r="U1590" s="32">
        <v>62</v>
      </c>
      <c r="V1590" s="32"/>
      <c r="W1590" s="32"/>
      <c r="X1590" s="32"/>
      <c r="Y1590" s="32"/>
      <c r="Z1590" s="32" t="s">
        <v>3307</v>
      </c>
      <c r="AA1590" s="32" t="s">
        <v>54</v>
      </c>
      <c r="AB1590" s="32" t="s">
        <v>1928</v>
      </c>
      <c r="AC1590" s="32"/>
      <c r="AD1590" s="32" t="s">
        <v>147</v>
      </c>
      <c r="AE1590" s="32" t="s">
        <v>101</v>
      </c>
      <c r="AF1590" s="32"/>
      <c r="AG1590" s="32"/>
      <c r="AH1590" s="32"/>
      <c r="AI1590" s="32" t="s">
        <v>1929</v>
      </c>
      <c r="AJ1590" s="32"/>
      <c r="AK1590" s="32" t="s">
        <v>46</v>
      </c>
      <c r="AN1590" s="33" t="s">
        <v>2544</v>
      </c>
      <c r="AO1590" s="34" t="s">
        <v>2547</v>
      </c>
    </row>
    <row r="1591" spans="12:41" ht="13.5" hidden="1" customHeight="1">
      <c r="L1591" s="32">
        <v>23625</v>
      </c>
      <c r="M1591" s="32" t="s">
        <v>1935</v>
      </c>
      <c r="N1591" s="32" t="s">
        <v>3308</v>
      </c>
      <c r="O1591" s="32" t="s">
        <v>3237</v>
      </c>
      <c r="P1591" s="32">
        <v>1961</v>
      </c>
      <c r="Q1591" s="32" t="s">
        <v>1938</v>
      </c>
      <c r="R1591" s="32">
        <v>159</v>
      </c>
      <c r="S1591" s="32">
        <v>35</v>
      </c>
      <c r="T1591" s="32">
        <v>3</v>
      </c>
      <c r="U1591" s="32">
        <v>62</v>
      </c>
      <c r="V1591" s="32"/>
      <c r="W1591" s="32"/>
      <c r="X1591" s="32"/>
      <c r="Y1591" s="32"/>
      <c r="Z1591" s="32" t="s">
        <v>3309</v>
      </c>
      <c r="AA1591" s="32" t="s">
        <v>54</v>
      </c>
      <c r="AB1591" s="32" t="s">
        <v>1928</v>
      </c>
      <c r="AC1591" s="32"/>
      <c r="AD1591" s="32" t="s">
        <v>147</v>
      </c>
      <c r="AE1591" s="32" t="s">
        <v>101</v>
      </c>
      <c r="AF1591" s="32"/>
      <c r="AG1591" s="32"/>
      <c r="AH1591" s="32"/>
      <c r="AI1591" s="32" t="s">
        <v>1929</v>
      </c>
      <c r="AJ1591" s="32"/>
      <c r="AK1591" s="32" t="s">
        <v>46</v>
      </c>
      <c r="AN1591" s="33" t="s">
        <v>2544</v>
      </c>
      <c r="AO1591" s="34" t="s">
        <v>2547</v>
      </c>
    </row>
    <row r="1592" spans="12:41" ht="13.5" hidden="1" customHeight="1">
      <c r="L1592" s="32">
        <v>23626</v>
      </c>
      <c r="M1592" s="32" t="s">
        <v>1935</v>
      </c>
      <c r="N1592" s="32" t="s">
        <v>3310</v>
      </c>
      <c r="O1592" s="32" t="s">
        <v>3237</v>
      </c>
      <c r="P1592" s="32">
        <v>1961</v>
      </c>
      <c r="Q1592" s="32" t="s">
        <v>1938</v>
      </c>
      <c r="R1592" s="32">
        <v>159</v>
      </c>
      <c r="S1592" s="32">
        <v>35</v>
      </c>
      <c r="T1592" s="32">
        <v>3</v>
      </c>
      <c r="U1592" s="32">
        <v>62</v>
      </c>
      <c r="V1592" s="32"/>
      <c r="W1592" s="32"/>
      <c r="X1592" s="32"/>
      <c r="Y1592" s="32"/>
      <c r="Z1592" s="32" t="s">
        <v>3311</v>
      </c>
      <c r="AA1592" s="32" t="s">
        <v>54</v>
      </c>
      <c r="AB1592" s="32" t="s">
        <v>1928</v>
      </c>
      <c r="AC1592" s="32"/>
      <c r="AD1592" s="32" t="s">
        <v>147</v>
      </c>
      <c r="AE1592" s="32" t="s">
        <v>101</v>
      </c>
      <c r="AF1592" s="32"/>
      <c r="AG1592" s="32"/>
      <c r="AH1592" s="32"/>
      <c r="AI1592" s="32" t="s">
        <v>1929</v>
      </c>
      <c r="AJ1592" s="32"/>
      <c r="AK1592" s="32" t="s">
        <v>46</v>
      </c>
      <c r="AN1592" s="33" t="s">
        <v>2544</v>
      </c>
      <c r="AO1592" s="34" t="s">
        <v>2547</v>
      </c>
    </row>
    <row r="1593" spans="12:41" ht="13.5" hidden="1" customHeight="1">
      <c r="L1593" s="32">
        <v>23627</v>
      </c>
      <c r="M1593" s="32" t="s">
        <v>1935</v>
      </c>
      <c r="N1593" s="32" t="s">
        <v>3312</v>
      </c>
      <c r="O1593" s="32" t="s">
        <v>3237</v>
      </c>
      <c r="P1593" s="32">
        <v>1961</v>
      </c>
      <c r="Q1593" s="32" t="s">
        <v>1938</v>
      </c>
      <c r="R1593" s="32">
        <v>159</v>
      </c>
      <c r="S1593" s="32">
        <v>35</v>
      </c>
      <c r="T1593" s="32">
        <v>3</v>
      </c>
      <c r="U1593" s="32">
        <v>62</v>
      </c>
      <c r="V1593" s="32"/>
      <c r="W1593" s="32"/>
      <c r="X1593" s="32"/>
      <c r="Y1593" s="32"/>
      <c r="Z1593" s="32" t="s">
        <v>3313</v>
      </c>
      <c r="AA1593" s="32" t="s">
        <v>54</v>
      </c>
      <c r="AB1593" s="32" t="s">
        <v>1928</v>
      </c>
      <c r="AC1593" s="32"/>
      <c r="AD1593" s="32" t="s">
        <v>147</v>
      </c>
      <c r="AE1593" s="32" t="s">
        <v>101</v>
      </c>
      <c r="AF1593" s="32"/>
      <c r="AG1593" s="32"/>
      <c r="AH1593" s="32"/>
      <c r="AI1593" s="32" t="s">
        <v>1929</v>
      </c>
      <c r="AJ1593" s="32"/>
      <c r="AK1593" s="32" t="s">
        <v>46</v>
      </c>
      <c r="AN1593" s="33" t="s">
        <v>2544</v>
      </c>
      <c r="AO1593" s="34" t="s">
        <v>2547</v>
      </c>
    </row>
    <row r="1594" spans="12:41" ht="13.5" hidden="1" customHeight="1">
      <c r="L1594" s="32">
        <v>23628</v>
      </c>
      <c r="M1594" s="32" t="s">
        <v>1935</v>
      </c>
      <c r="N1594" s="32" t="s">
        <v>3314</v>
      </c>
      <c r="O1594" s="32" t="s">
        <v>3237</v>
      </c>
      <c r="P1594" s="32">
        <v>1961</v>
      </c>
      <c r="Q1594" s="32" t="s">
        <v>1938</v>
      </c>
      <c r="R1594" s="32">
        <v>159</v>
      </c>
      <c r="S1594" s="32">
        <v>35</v>
      </c>
      <c r="T1594" s="32">
        <v>3</v>
      </c>
      <c r="U1594" s="32">
        <v>62</v>
      </c>
      <c r="V1594" s="32"/>
      <c r="W1594" s="32"/>
      <c r="X1594" s="32"/>
      <c r="Y1594" s="32"/>
      <c r="Z1594" s="34" t="s">
        <v>3315</v>
      </c>
      <c r="AA1594" s="32" t="s">
        <v>54</v>
      </c>
      <c r="AB1594" s="32" t="s">
        <v>1928</v>
      </c>
      <c r="AC1594" s="32"/>
      <c r="AD1594" s="32" t="s">
        <v>147</v>
      </c>
      <c r="AE1594" s="32" t="s">
        <v>101</v>
      </c>
      <c r="AF1594" s="32"/>
      <c r="AG1594" s="32"/>
      <c r="AH1594" s="32"/>
      <c r="AI1594" s="32" t="s">
        <v>1929</v>
      </c>
      <c r="AJ1594" s="32"/>
      <c r="AK1594" s="32" t="s">
        <v>46</v>
      </c>
      <c r="AN1594" s="33" t="s">
        <v>2544</v>
      </c>
      <c r="AO1594" s="34" t="s">
        <v>2547</v>
      </c>
    </row>
    <row r="1595" spans="12:41" ht="13.5" hidden="1" customHeight="1">
      <c r="L1595" s="32">
        <v>23629</v>
      </c>
      <c r="M1595" s="32" t="s">
        <v>1935</v>
      </c>
      <c r="N1595" s="32" t="s">
        <v>3316</v>
      </c>
      <c r="O1595" s="32" t="s">
        <v>3237</v>
      </c>
      <c r="P1595" s="32">
        <v>1961</v>
      </c>
      <c r="Q1595" s="32" t="s">
        <v>1938</v>
      </c>
      <c r="R1595" s="32">
        <v>159</v>
      </c>
      <c r="S1595" s="34">
        <v>20</v>
      </c>
      <c r="T1595" s="34">
        <v>4</v>
      </c>
      <c r="U1595" s="34"/>
      <c r="V1595" s="34">
        <v>2</v>
      </c>
      <c r="W1595" s="34"/>
      <c r="X1595" s="32"/>
      <c r="Y1595" s="32"/>
      <c r="Z1595" s="37" t="s">
        <v>3317</v>
      </c>
      <c r="AA1595" s="32" t="s">
        <v>54</v>
      </c>
      <c r="AB1595" s="32" t="s">
        <v>1928</v>
      </c>
      <c r="AC1595" s="32"/>
      <c r="AD1595" s="32" t="s">
        <v>147</v>
      </c>
      <c r="AE1595" s="32" t="s">
        <v>101</v>
      </c>
      <c r="AF1595" s="32"/>
      <c r="AG1595" s="32"/>
      <c r="AH1595" s="32"/>
      <c r="AI1595" s="32" t="s">
        <v>1929</v>
      </c>
      <c r="AJ1595" s="32"/>
      <c r="AK1595" s="32" t="s">
        <v>46</v>
      </c>
      <c r="AN1595" s="33" t="s">
        <v>2544</v>
      </c>
      <c r="AO1595" s="34" t="s">
        <v>2547</v>
      </c>
    </row>
    <row r="1596" spans="12:41" ht="13.5" hidden="1" customHeight="1">
      <c r="L1596" s="32">
        <v>23630</v>
      </c>
      <c r="M1596" s="32" t="s">
        <v>1935</v>
      </c>
      <c r="N1596" s="32" t="s">
        <v>3318</v>
      </c>
      <c r="O1596" s="32" t="s">
        <v>3237</v>
      </c>
      <c r="P1596" s="32">
        <v>1961</v>
      </c>
      <c r="Q1596" s="32" t="s">
        <v>1938</v>
      </c>
      <c r="R1596" s="32">
        <v>159</v>
      </c>
      <c r="S1596" s="32">
        <v>35</v>
      </c>
      <c r="T1596" s="32">
        <v>3</v>
      </c>
      <c r="U1596" s="32">
        <v>62</v>
      </c>
      <c r="V1596" s="32"/>
      <c r="W1596" s="32"/>
      <c r="X1596" s="32"/>
      <c r="Y1596" s="32"/>
      <c r="Z1596" s="32" t="s">
        <v>1819</v>
      </c>
      <c r="AA1596" s="32" t="s">
        <v>54</v>
      </c>
      <c r="AB1596" s="32" t="s">
        <v>2134</v>
      </c>
      <c r="AC1596" s="32"/>
      <c r="AD1596" s="32" t="s">
        <v>147</v>
      </c>
      <c r="AE1596" s="32" t="s">
        <v>101</v>
      </c>
      <c r="AF1596" s="32"/>
      <c r="AG1596" s="32"/>
      <c r="AH1596" s="32"/>
      <c r="AI1596" s="32" t="s">
        <v>1929</v>
      </c>
      <c r="AJ1596" s="32"/>
      <c r="AK1596" s="32" t="s">
        <v>46</v>
      </c>
      <c r="AN1596" s="33" t="s">
        <v>2544</v>
      </c>
      <c r="AO1596" s="34" t="s">
        <v>2547</v>
      </c>
    </row>
    <row r="1597" spans="12:41" ht="13.5" hidden="1" customHeight="1">
      <c r="L1597" s="32">
        <v>23631</v>
      </c>
      <c r="M1597" s="32" t="s">
        <v>1935</v>
      </c>
      <c r="N1597" s="32" t="s">
        <v>3319</v>
      </c>
      <c r="O1597" s="32" t="s">
        <v>3237</v>
      </c>
      <c r="P1597" s="32">
        <v>1961</v>
      </c>
      <c r="Q1597" s="32" t="s">
        <v>1938</v>
      </c>
      <c r="R1597" s="32">
        <v>159</v>
      </c>
      <c r="S1597" s="32">
        <v>35</v>
      </c>
      <c r="T1597" s="32">
        <v>3</v>
      </c>
      <c r="U1597" s="32">
        <v>62</v>
      </c>
      <c r="V1597" s="32"/>
      <c r="W1597" s="32"/>
      <c r="X1597" s="32"/>
      <c r="Y1597" s="32"/>
      <c r="Z1597" s="32" t="s">
        <v>3320</v>
      </c>
      <c r="AA1597" s="32" t="s">
        <v>54</v>
      </c>
      <c r="AB1597" s="32" t="s">
        <v>2134</v>
      </c>
      <c r="AC1597" s="32"/>
      <c r="AD1597" s="32" t="s">
        <v>147</v>
      </c>
      <c r="AE1597" s="32" t="s">
        <v>101</v>
      </c>
      <c r="AF1597" s="32"/>
      <c r="AG1597" s="32"/>
      <c r="AH1597" s="32"/>
      <c r="AI1597" s="32" t="s">
        <v>1929</v>
      </c>
      <c r="AJ1597" s="32"/>
      <c r="AK1597" s="32" t="s">
        <v>46</v>
      </c>
      <c r="AN1597" s="33" t="s">
        <v>2544</v>
      </c>
      <c r="AO1597" s="34" t="s">
        <v>2547</v>
      </c>
    </row>
    <row r="1598" spans="12:41" ht="13.5" hidden="1" customHeight="1">
      <c r="L1598" s="32">
        <v>23636</v>
      </c>
      <c r="M1598" s="32" t="s">
        <v>1935</v>
      </c>
      <c r="N1598" s="32" t="s">
        <v>3321</v>
      </c>
      <c r="O1598" s="32" t="s">
        <v>3237</v>
      </c>
      <c r="P1598" s="32">
        <v>1961</v>
      </c>
      <c r="Q1598" s="32" t="s">
        <v>1938</v>
      </c>
      <c r="R1598" s="32">
        <v>159</v>
      </c>
      <c r="S1598" s="32">
        <v>35</v>
      </c>
      <c r="T1598" s="32">
        <v>6</v>
      </c>
      <c r="U1598" s="32"/>
      <c r="V1598" s="32"/>
      <c r="W1598" s="32"/>
      <c r="X1598" s="32"/>
      <c r="Y1598" s="32"/>
      <c r="Z1598" s="32"/>
      <c r="AA1598" s="32" t="s">
        <v>54</v>
      </c>
      <c r="AB1598" s="32" t="s">
        <v>1928</v>
      </c>
      <c r="AC1598" s="32"/>
      <c r="AD1598" s="32" t="s">
        <v>147</v>
      </c>
      <c r="AE1598" s="32" t="s">
        <v>101</v>
      </c>
      <c r="AF1598" s="32"/>
      <c r="AG1598" s="32"/>
      <c r="AH1598" s="32"/>
      <c r="AI1598" s="32" t="s">
        <v>1929</v>
      </c>
      <c r="AJ1598" s="32"/>
      <c r="AK1598" s="32" t="s">
        <v>46</v>
      </c>
      <c r="AN1598" s="33" t="s">
        <v>2544</v>
      </c>
      <c r="AO1598" s="34" t="s">
        <v>2547</v>
      </c>
    </row>
    <row r="1599" spans="12:41" ht="13.5" hidden="1" customHeight="1">
      <c r="L1599" s="32">
        <v>23639</v>
      </c>
      <c r="M1599" s="32" t="s">
        <v>1935</v>
      </c>
      <c r="N1599" s="32" t="s">
        <v>3322</v>
      </c>
      <c r="O1599" s="32" t="s">
        <v>3237</v>
      </c>
      <c r="P1599" s="32">
        <v>1961</v>
      </c>
      <c r="Q1599" s="32" t="s">
        <v>1938</v>
      </c>
      <c r="R1599" s="32">
        <v>159</v>
      </c>
      <c r="S1599" s="32">
        <v>35</v>
      </c>
      <c r="T1599" s="32">
        <v>3</v>
      </c>
      <c r="U1599" s="32">
        <v>62</v>
      </c>
      <c r="V1599" s="32"/>
      <c r="W1599" s="32"/>
      <c r="X1599" s="32"/>
      <c r="Y1599" s="32"/>
      <c r="Z1599" s="34" t="s">
        <v>3323</v>
      </c>
      <c r="AA1599" s="32" t="s">
        <v>54</v>
      </c>
      <c r="AB1599" s="32" t="s">
        <v>1928</v>
      </c>
      <c r="AC1599" s="32"/>
      <c r="AD1599" s="32" t="s">
        <v>147</v>
      </c>
      <c r="AE1599" s="32" t="s">
        <v>101</v>
      </c>
      <c r="AF1599" s="32"/>
      <c r="AG1599" s="32"/>
      <c r="AH1599" s="32"/>
      <c r="AI1599" s="32" t="s">
        <v>1929</v>
      </c>
      <c r="AJ1599" s="32"/>
      <c r="AK1599" s="32" t="s">
        <v>46</v>
      </c>
      <c r="AN1599" s="33" t="s">
        <v>2544</v>
      </c>
      <c r="AO1599" s="34" t="s">
        <v>2547</v>
      </c>
    </row>
    <row r="1600" spans="12:41" ht="13.5" hidden="1" customHeight="1">
      <c r="L1600" s="32">
        <v>23668</v>
      </c>
      <c r="M1600" s="32" t="s">
        <v>1935</v>
      </c>
      <c r="N1600" s="32" t="s">
        <v>3324</v>
      </c>
      <c r="O1600" s="32" t="s">
        <v>3237</v>
      </c>
      <c r="P1600" s="32">
        <v>1961</v>
      </c>
      <c r="Q1600" s="32" t="s">
        <v>1938</v>
      </c>
      <c r="R1600" s="32">
        <v>159</v>
      </c>
      <c r="S1600" s="32">
        <v>35</v>
      </c>
      <c r="T1600" s="32">
        <v>3</v>
      </c>
      <c r="U1600" s="32">
        <v>62</v>
      </c>
      <c r="V1600" s="32"/>
      <c r="W1600" s="32"/>
      <c r="X1600" s="32"/>
      <c r="Y1600" s="32"/>
      <c r="Z1600" s="32" t="s">
        <v>3325</v>
      </c>
      <c r="AA1600" s="32" t="s">
        <v>54</v>
      </c>
      <c r="AB1600" s="32" t="s">
        <v>1928</v>
      </c>
      <c r="AC1600" s="32"/>
      <c r="AD1600" s="32" t="s">
        <v>147</v>
      </c>
      <c r="AE1600" s="32" t="s">
        <v>101</v>
      </c>
      <c r="AF1600" s="32"/>
      <c r="AG1600" s="32"/>
      <c r="AH1600" s="32"/>
      <c r="AI1600" s="32" t="s">
        <v>1929</v>
      </c>
      <c r="AJ1600" s="32"/>
      <c r="AK1600" s="32" t="s">
        <v>46</v>
      </c>
      <c r="AN1600" s="33" t="s">
        <v>2544</v>
      </c>
      <c r="AO1600" s="34" t="s">
        <v>2547</v>
      </c>
    </row>
    <row r="1601" spans="1:41" ht="13.5" hidden="1" customHeight="1">
      <c r="L1601" s="32">
        <v>23669</v>
      </c>
      <c r="M1601" s="32" t="s">
        <v>1935</v>
      </c>
      <c r="N1601" s="32" t="s">
        <v>3326</v>
      </c>
      <c r="O1601" s="32" t="s">
        <v>3237</v>
      </c>
      <c r="P1601" s="32">
        <v>1961</v>
      </c>
      <c r="Q1601" s="32" t="s">
        <v>1938</v>
      </c>
      <c r="R1601" s="32">
        <v>159</v>
      </c>
      <c r="S1601" s="32">
        <v>35</v>
      </c>
      <c r="T1601" s="32">
        <v>3</v>
      </c>
      <c r="U1601" s="32">
        <v>62</v>
      </c>
      <c r="V1601" s="32"/>
      <c r="W1601" s="32"/>
      <c r="X1601" s="32"/>
      <c r="Y1601" s="32"/>
      <c r="Z1601" s="32" t="s">
        <v>3327</v>
      </c>
      <c r="AA1601" s="32" t="s">
        <v>54</v>
      </c>
      <c r="AB1601" s="32" t="s">
        <v>1928</v>
      </c>
      <c r="AC1601" s="32"/>
      <c r="AD1601" s="32" t="s">
        <v>147</v>
      </c>
      <c r="AE1601" s="32" t="s">
        <v>101</v>
      </c>
      <c r="AF1601" s="32"/>
      <c r="AG1601" s="32"/>
      <c r="AH1601" s="32"/>
      <c r="AI1601" s="32" t="s">
        <v>1929</v>
      </c>
      <c r="AJ1601" s="32"/>
      <c r="AK1601" s="32" t="s">
        <v>46</v>
      </c>
      <c r="AN1601" s="33" t="s">
        <v>2544</v>
      </c>
      <c r="AO1601" s="34" t="s">
        <v>2547</v>
      </c>
    </row>
    <row r="1602" spans="1:41" ht="13.5" hidden="1" customHeight="1">
      <c r="L1602" s="32">
        <v>23672</v>
      </c>
      <c r="M1602" s="32" t="s">
        <v>1935</v>
      </c>
      <c r="N1602" s="32" t="s">
        <v>3250</v>
      </c>
      <c r="O1602" s="32" t="s">
        <v>3237</v>
      </c>
      <c r="P1602" s="32">
        <v>1961</v>
      </c>
      <c r="Q1602" s="32" t="s">
        <v>1938</v>
      </c>
      <c r="R1602" s="32">
        <v>159</v>
      </c>
      <c r="S1602" s="32">
        <v>35</v>
      </c>
      <c r="T1602" s="32">
        <v>3</v>
      </c>
      <c r="U1602" s="32">
        <v>62</v>
      </c>
      <c r="V1602" s="32"/>
      <c r="W1602" s="32"/>
      <c r="X1602" s="32"/>
      <c r="Y1602" s="32"/>
      <c r="Z1602" s="32" t="s">
        <v>3328</v>
      </c>
      <c r="AA1602" s="32" t="s">
        <v>54</v>
      </c>
      <c r="AB1602" s="32" t="s">
        <v>1928</v>
      </c>
      <c r="AC1602" s="32"/>
      <c r="AD1602" s="32" t="s">
        <v>147</v>
      </c>
      <c r="AE1602" s="32" t="s">
        <v>101</v>
      </c>
      <c r="AF1602" s="32"/>
      <c r="AG1602" s="32"/>
      <c r="AH1602" s="32"/>
      <c r="AI1602" s="32" t="s">
        <v>1929</v>
      </c>
      <c r="AJ1602" s="32"/>
      <c r="AK1602" s="32" t="s">
        <v>46</v>
      </c>
      <c r="AN1602" s="33" t="s">
        <v>2544</v>
      </c>
      <c r="AO1602" s="34" t="s">
        <v>2547</v>
      </c>
    </row>
    <row r="1603" spans="1:41" ht="13.5" hidden="1" customHeight="1">
      <c r="L1603" s="32">
        <v>23676</v>
      </c>
      <c r="M1603" s="32" t="s">
        <v>1935</v>
      </c>
      <c r="N1603" s="32" t="s">
        <v>3329</v>
      </c>
      <c r="O1603" s="32" t="s">
        <v>3237</v>
      </c>
      <c r="P1603" s="32">
        <v>1961</v>
      </c>
      <c r="Q1603" s="32" t="s">
        <v>1938</v>
      </c>
      <c r="R1603" s="32">
        <v>159</v>
      </c>
      <c r="S1603" s="32">
        <v>35</v>
      </c>
      <c r="T1603" s="32">
        <v>3</v>
      </c>
      <c r="U1603" s="32">
        <v>62</v>
      </c>
      <c r="V1603" s="32"/>
      <c r="W1603" s="32"/>
      <c r="X1603" s="32"/>
      <c r="Y1603" s="32"/>
      <c r="Z1603" s="32" t="s">
        <v>3330</v>
      </c>
      <c r="AA1603" s="32" t="s">
        <v>54</v>
      </c>
      <c r="AB1603" s="32" t="s">
        <v>1928</v>
      </c>
      <c r="AC1603" s="32"/>
      <c r="AD1603" s="32" t="s">
        <v>147</v>
      </c>
      <c r="AE1603" s="32" t="s">
        <v>101</v>
      </c>
      <c r="AF1603" s="32"/>
      <c r="AG1603" s="32"/>
      <c r="AH1603" s="32"/>
      <c r="AI1603" s="32" t="s">
        <v>1929</v>
      </c>
      <c r="AJ1603" s="32"/>
      <c r="AK1603" s="32" t="s">
        <v>46</v>
      </c>
      <c r="AN1603" s="33" t="s">
        <v>2544</v>
      </c>
      <c r="AO1603" s="34" t="s">
        <v>2547</v>
      </c>
    </row>
    <row r="1604" spans="1:41" ht="13.5" hidden="1" customHeight="1">
      <c r="L1604" s="32">
        <v>23677</v>
      </c>
      <c r="M1604" s="32" t="s">
        <v>1935</v>
      </c>
      <c r="N1604" s="32" t="s">
        <v>3331</v>
      </c>
      <c r="O1604" s="32" t="s">
        <v>3237</v>
      </c>
      <c r="P1604" s="32">
        <v>1961</v>
      </c>
      <c r="Q1604" s="32" t="s">
        <v>1938</v>
      </c>
      <c r="R1604" s="32">
        <v>159</v>
      </c>
      <c r="S1604" s="32">
        <v>35</v>
      </c>
      <c r="T1604" s="32">
        <v>3</v>
      </c>
      <c r="U1604" s="32">
        <v>62</v>
      </c>
      <c r="V1604" s="32"/>
      <c r="W1604" s="32"/>
      <c r="X1604" s="32"/>
      <c r="Y1604" s="32"/>
      <c r="Z1604" s="32" t="s">
        <v>3332</v>
      </c>
      <c r="AA1604" s="32" t="s">
        <v>54</v>
      </c>
      <c r="AB1604" s="32" t="s">
        <v>1928</v>
      </c>
      <c r="AC1604" s="32"/>
      <c r="AD1604" s="32" t="s">
        <v>147</v>
      </c>
      <c r="AE1604" s="32" t="s">
        <v>101</v>
      </c>
      <c r="AF1604" s="32"/>
      <c r="AG1604" s="32"/>
      <c r="AH1604" s="32"/>
      <c r="AI1604" s="32" t="s">
        <v>1929</v>
      </c>
      <c r="AJ1604" s="32"/>
      <c r="AK1604" s="32" t="s">
        <v>46</v>
      </c>
      <c r="AN1604" s="33" t="s">
        <v>2544</v>
      </c>
      <c r="AO1604" s="34" t="s">
        <v>2547</v>
      </c>
    </row>
    <row r="1605" spans="1:41" ht="13.5" hidden="1" customHeight="1">
      <c r="L1605" s="32">
        <v>23678</v>
      </c>
      <c r="M1605" s="32" t="s">
        <v>1935</v>
      </c>
      <c r="N1605" s="32" t="s">
        <v>3333</v>
      </c>
      <c r="O1605" s="32" t="s">
        <v>3237</v>
      </c>
      <c r="P1605" s="32">
        <v>1961</v>
      </c>
      <c r="Q1605" s="32" t="s">
        <v>1938</v>
      </c>
      <c r="R1605" s="32">
        <v>159</v>
      </c>
      <c r="S1605" s="32">
        <v>35</v>
      </c>
      <c r="T1605" s="32">
        <v>3</v>
      </c>
      <c r="U1605" s="32">
        <v>62</v>
      </c>
      <c r="V1605" s="32"/>
      <c r="W1605" s="32"/>
      <c r="X1605" s="32"/>
      <c r="Y1605" s="32"/>
      <c r="Z1605" s="32" t="s">
        <v>3334</v>
      </c>
      <c r="AA1605" s="32" t="s">
        <v>54</v>
      </c>
      <c r="AB1605" s="32" t="s">
        <v>1928</v>
      </c>
      <c r="AC1605" s="32"/>
      <c r="AD1605" s="32" t="s">
        <v>147</v>
      </c>
      <c r="AE1605" s="32" t="s">
        <v>101</v>
      </c>
      <c r="AF1605" s="32"/>
      <c r="AG1605" s="32"/>
      <c r="AH1605" s="32"/>
      <c r="AI1605" s="32" t="s">
        <v>1929</v>
      </c>
      <c r="AJ1605" s="32"/>
      <c r="AK1605" s="32" t="s">
        <v>46</v>
      </c>
      <c r="AN1605" s="33" t="s">
        <v>2544</v>
      </c>
      <c r="AO1605" s="34" t="s">
        <v>2547</v>
      </c>
    </row>
    <row r="1606" spans="1:41" ht="13.5" hidden="1" customHeight="1">
      <c r="L1606" s="32">
        <v>23682</v>
      </c>
      <c r="M1606" s="32" t="s">
        <v>1935</v>
      </c>
      <c r="N1606" s="32" t="s">
        <v>3335</v>
      </c>
      <c r="O1606" s="32" t="s">
        <v>3237</v>
      </c>
      <c r="P1606" s="32">
        <v>1961</v>
      </c>
      <c r="Q1606" s="32" t="s">
        <v>1938</v>
      </c>
      <c r="R1606" s="32">
        <v>159</v>
      </c>
      <c r="S1606" s="32">
        <v>35</v>
      </c>
      <c r="T1606" s="32">
        <v>3</v>
      </c>
      <c r="U1606" s="32">
        <v>35</v>
      </c>
      <c r="V1606" s="32"/>
      <c r="W1606" s="32"/>
      <c r="X1606" s="32"/>
      <c r="Y1606" s="32"/>
      <c r="Z1606" s="32" t="s">
        <v>3336</v>
      </c>
      <c r="AA1606" s="32" t="s">
        <v>54</v>
      </c>
      <c r="AB1606" s="32" t="s">
        <v>1928</v>
      </c>
      <c r="AC1606" s="32"/>
      <c r="AD1606" s="32" t="s">
        <v>147</v>
      </c>
      <c r="AE1606" s="32" t="s">
        <v>101</v>
      </c>
      <c r="AF1606" s="32"/>
      <c r="AG1606" s="32"/>
      <c r="AH1606" s="32"/>
      <c r="AI1606" s="32" t="s">
        <v>1929</v>
      </c>
      <c r="AJ1606" s="32"/>
      <c r="AK1606" s="32" t="s">
        <v>46</v>
      </c>
      <c r="AN1606" s="33" t="s">
        <v>2544</v>
      </c>
      <c r="AO1606" s="34" t="s">
        <v>2547</v>
      </c>
    </row>
    <row r="1607" spans="1:41" ht="13.5" hidden="1" customHeight="1">
      <c r="L1607" s="32">
        <v>23684</v>
      </c>
      <c r="M1607" s="32" t="s">
        <v>1935</v>
      </c>
      <c r="N1607" s="32" t="s">
        <v>3337</v>
      </c>
      <c r="O1607" s="32" t="s">
        <v>3237</v>
      </c>
      <c r="P1607" s="32">
        <v>1961</v>
      </c>
      <c r="Q1607" s="32" t="s">
        <v>1938</v>
      </c>
      <c r="R1607" s="32">
        <v>159</v>
      </c>
      <c r="S1607" s="32">
        <v>35</v>
      </c>
      <c r="T1607" s="32">
        <v>3</v>
      </c>
      <c r="U1607" s="32">
        <v>38</v>
      </c>
      <c r="V1607" s="32"/>
      <c r="W1607" s="32"/>
      <c r="X1607" s="32"/>
      <c r="Y1607" s="32"/>
      <c r="Z1607" s="32" t="s">
        <v>3338</v>
      </c>
      <c r="AA1607" s="32" t="s">
        <v>54</v>
      </c>
      <c r="AB1607" s="32" t="s">
        <v>1928</v>
      </c>
      <c r="AC1607" s="32"/>
      <c r="AD1607" s="32" t="s">
        <v>147</v>
      </c>
      <c r="AE1607" s="32" t="s">
        <v>101</v>
      </c>
      <c r="AF1607" s="32"/>
      <c r="AG1607" s="32"/>
      <c r="AH1607" s="32"/>
      <c r="AI1607" s="32" t="s">
        <v>1929</v>
      </c>
      <c r="AJ1607" s="32"/>
      <c r="AK1607" s="32" t="s">
        <v>46</v>
      </c>
      <c r="AN1607" s="33" t="s">
        <v>2544</v>
      </c>
      <c r="AO1607" s="34" t="s">
        <v>2547</v>
      </c>
    </row>
    <row r="1608" spans="1:41" ht="13.5" hidden="1" customHeight="1">
      <c r="L1608" s="32">
        <v>114232</v>
      </c>
      <c r="M1608" s="32" t="s">
        <v>1935</v>
      </c>
      <c r="N1608" s="32" t="s">
        <v>3339</v>
      </c>
      <c r="O1608" s="32" t="s">
        <v>3237</v>
      </c>
      <c r="P1608" s="34">
        <v>1961</v>
      </c>
      <c r="Q1608" s="32" t="s">
        <v>1938</v>
      </c>
      <c r="R1608" s="34">
        <v>159</v>
      </c>
      <c r="S1608" s="32">
        <v>35</v>
      </c>
      <c r="T1608" s="32">
        <v>3</v>
      </c>
      <c r="U1608" s="32">
        <v>62</v>
      </c>
      <c r="V1608" s="32"/>
      <c r="W1608" s="32"/>
      <c r="X1608" s="32"/>
      <c r="Y1608" s="32"/>
      <c r="Z1608" s="32" t="s">
        <v>3340</v>
      </c>
      <c r="AA1608" s="32" t="s">
        <v>54</v>
      </c>
      <c r="AB1608" s="34" t="s">
        <v>2552</v>
      </c>
      <c r="AC1608" s="34"/>
      <c r="AD1608" s="34" t="s">
        <v>1954</v>
      </c>
      <c r="AE1608" s="34" t="s">
        <v>101</v>
      </c>
      <c r="AF1608" s="32"/>
      <c r="AG1608" s="32"/>
      <c r="AH1608" s="32"/>
      <c r="AI1608" s="32" t="s">
        <v>1929</v>
      </c>
      <c r="AJ1608" s="32"/>
      <c r="AK1608" s="32" t="s">
        <v>46</v>
      </c>
      <c r="AN1608" s="33" t="s">
        <v>2544</v>
      </c>
      <c r="AO1608" s="34" t="s">
        <v>2547</v>
      </c>
    </row>
    <row r="1609" spans="1:41" ht="13.5" hidden="1" customHeight="1">
      <c r="L1609" s="32">
        <v>114233</v>
      </c>
      <c r="M1609" s="32" t="s">
        <v>1935</v>
      </c>
      <c r="N1609" s="32" t="s">
        <v>3341</v>
      </c>
      <c r="O1609" s="32" t="s">
        <v>3237</v>
      </c>
      <c r="P1609" s="34">
        <v>1961</v>
      </c>
      <c r="Q1609" s="32" t="s">
        <v>1938</v>
      </c>
      <c r="R1609" s="34">
        <v>159</v>
      </c>
      <c r="S1609" s="32">
        <v>35</v>
      </c>
      <c r="T1609" s="32">
        <v>3</v>
      </c>
      <c r="U1609" s="32">
        <v>62</v>
      </c>
      <c r="V1609" s="32"/>
      <c r="W1609" s="32"/>
      <c r="X1609" s="32"/>
      <c r="Y1609" s="32"/>
      <c r="Z1609" s="32" t="s">
        <v>3342</v>
      </c>
      <c r="AA1609" s="34" t="s">
        <v>1964</v>
      </c>
      <c r="AB1609" s="34" t="s">
        <v>2552</v>
      </c>
      <c r="AC1609" s="34"/>
      <c r="AD1609" s="37" t="s">
        <v>1928</v>
      </c>
      <c r="AE1609" s="37" t="s">
        <v>101</v>
      </c>
      <c r="AF1609" s="32"/>
      <c r="AG1609" s="32"/>
      <c r="AH1609" s="32"/>
      <c r="AI1609" s="32" t="s">
        <v>1929</v>
      </c>
      <c r="AJ1609" s="32"/>
      <c r="AK1609" s="32" t="s">
        <v>46</v>
      </c>
      <c r="AN1609" s="33" t="s">
        <v>2544</v>
      </c>
      <c r="AO1609" s="34" t="s">
        <v>2547</v>
      </c>
    </row>
    <row r="1610" spans="1:41" ht="13.5" hidden="1" customHeight="1">
      <c r="L1610" s="32">
        <v>23666</v>
      </c>
      <c r="M1610" s="32" t="s">
        <v>1935</v>
      </c>
      <c r="N1610" s="32" t="s">
        <v>3343</v>
      </c>
      <c r="O1610" s="32" t="s">
        <v>3237</v>
      </c>
      <c r="P1610" s="32">
        <v>1961</v>
      </c>
      <c r="Q1610" s="32" t="s">
        <v>1938</v>
      </c>
      <c r="R1610" s="32">
        <v>159</v>
      </c>
      <c r="S1610" s="32">
        <v>35</v>
      </c>
      <c r="T1610" s="32">
        <v>3</v>
      </c>
      <c r="U1610" s="32">
        <v>61</v>
      </c>
      <c r="V1610" s="32"/>
      <c r="W1610" s="32"/>
      <c r="X1610" s="32"/>
      <c r="Y1610" s="32"/>
      <c r="Z1610" s="32"/>
      <c r="AA1610" s="32" t="s">
        <v>45</v>
      </c>
      <c r="AB1610" s="32" t="s">
        <v>147</v>
      </c>
      <c r="AC1610" s="32"/>
      <c r="AD1610" s="32" t="s">
        <v>1928</v>
      </c>
      <c r="AE1610" s="32" t="s">
        <v>101</v>
      </c>
      <c r="AF1610" s="32"/>
      <c r="AG1610" s="32"/>
      <c r="AH1610" s="32"/>
      <c r="AI1610" s="32" t="s">
        <v>1929</v>
      </c>
      <c r="AJ1610" s="32"/>
      <c r="AK1610" s="32" t="s">
        <v>46</v>
      </c>
      <c r="AN1610" s="33" t="s">
        <v>2544</v>
      </c>
      <c r="AO1610" s="34" t="s">
        <v>2547</v>
      </c>
    </row>
    <row r="1611" spans="1:41" ht="13.5" hidden="1" customHeight="1">
      <c r="L1611" s="32">
        <v>23670</v>
      </c>
      <c r="M1611" s="32" t="s">
        <v>1935</v>
      </c>
      <c r="N1611" s="32" t="s">
        <v>3344</v>
      </c>
      <c r="O1611" s="32" t="s">
        <v>3237</v>
      </c>
      <c r="P1611" s="32">
        <v>1961</v>
      </c>
      <c r="Q1611" s="32" t="s">
        <v>1938</v>
      </c>
      <c r="R1611" s="32">
        <v>159</v>
      </c>
      <c r="S1611" s="32">
        <v>35</v>
      </c>
      <c r="T1611" s="32">
        <v>3</v>
      </c>
      <c r="U1611" s="32">
        <v>62</v>
      </c>
      <c r="V1611" s="32"/>
      <c r="W1611" s="32"/>
      <c r="X1611" s="32"/>
      <c r="Y1611" s="32"/>
      <c r="Z1611" s="32" t="s">
        <v>3305</v>
      </c>
      <c r="AA1611" s="32" t="s">
        <v>45</v>
      </c>
      <c r="AB1611" s="32" t="s">
        <v>147</v>
      </c>
      <c r="AC1611" s="32"/>
      <c r="AD1611" s="32" t="s">
        <v>1928</v>
      </c>
      <c r="AE1611" s="32" t="s">
        <v>101</v>
      </c>
      <c r="AF1611" s="32"/>
      <c r="AG1611" s="32"/>
      <c r="AH1611" s="32"/>
      <c r="AI1611" s="32" t="s">
        <v>1929</v>
      </c>
      <c r="AJ1611" s="32"/>
      <c r="AK1611" s="32" t="s">
        <v>46</v>
      </c>
      <c r="AN1611" s="33" t="s">
        <v>2544</v>
      </c>
      <c r="AO1611" s="34" t="s">
        <v>2547</v>
      </c>
    </row>
    <row r="1612" spans="1:41" ht="13.5" hidden="1" customHeight="1">
      <c r="L1612" s="32">
        <v>23671</v>
      </c>
      <c r="M1612" s="32" t="s">
        <v>1935</v>
      </c>
      <c r="N1612" s="32" t="s">
        <v>3345</v>
      </c>
      <c r="O1612" s="32" t="s">
        <v>3237</v>
      </c>
      <c r="P1612" s="32">
        <v>1961</v>
      </c>
      <c r="Q1612" s="32" t="s">
        <v>1938</v>
      </c>
      <c r="R1612" s="32">
        <v>159</v>
      </c>
      <c r="S1612" s="32">
        <v>35</v>
      </c>
      <c r="T1612" s="32">
        <v>3</v>
      </c>
      <c r="U1612" s="32">
        <v>62</v>
      </c>
      <c r="V1612" s="32"/>
      <c r="W1612" s="32"/>
      <c r="X1612" s="32"/>
      <c r="Y1612" s="32"/>
      <c r="Z1612" s="32" t="s">
        <v>3307</v>
      </c>
      <c r="AA1612" s="32" t="s">
        <v>45</v>
      </c>
      <c r="AB1612" s="32" t="s">
        <v>147</v>
      </c>
      <c r="AC1612" s="32"/>
      <c r="AD1612" s="32" t="s">
        <v>1928</v>
      </c>
      <c r="AE1612" s="32" t="s">
        <v>101</v>
      </c>
      <c r="AF1612" s="32"/>
      <c r="AG1612" s="32"/>
      <c r="AH1612" s="32"/>
      <c r="AI1612" s="32" t="s">
        <v>1929</v>
      </c>
      <c r="AJ1612" s="32"/>
      <c r="AK1612" s="32" t="s">
        <v>46</v>
      </c>
      <c r="AN1612" s="33" t="s">
        <v>2544</v>
      </c>
      <c r="AO1612" s="34" t="s">
        <v>2547</v>
      </c>
    </row>
    <row r="1613" spans="1:41" ht="13.5" hidden="1" customHeight="1">
      <c r="L1613" s="32">
        <v>23675</v>
      </c>
      <c r="M1613" s="32" t="s">
        <v>1935</v>
      </c>
      <c r="N1613" s="32" t="s">
        <v>3346</v>
      </c>
      <c r="O1613" s="32" t="s">
        <v>3237</v>
      </c>
      <c r="P1613" s="32">
        <v>1961</v>
      </c>
      <c r="Q1613" s="32" t="s">
        <v>1938</v>
      </c>
      <c r="R1613" s="32">
        <v>159</v>
      </c>
      <c r="S1613" s="32">
        <v>35</v>
      </c>
      <c r="T1613" s="32">
        <v>3</v>
      </c>
      <c r="U1613" s="32">
        <v>62</v>
      </c>
      <c r="V1613" s="32"/>
      <c r="W1613" s="32"/>
      <c r="X1613" s="32"/>
      <c r="Y1613" s="32"/>
      <c r="Z1613" s="32" t="s">
        <v>3340</v>
      </c>
      <c r="AA1613" s="32" t="s">
        <v>45</v>
      </c>
      <c r="AB1613" s="32" t="s">
        <v>147</v>
      </c>
      <c r="AC1613" s="32"/>
      <c r="AD1613" s="32" t="s">
        <v>1928</v>
      </c>
      <c r="AE1613" s="32" t="s">
        <v>101</v>
      </c>
      <c r="AF1613" s="32"/>
      <c r="AG1613" s="32"/>
      <c r="AH1613" s="32"/>
      <c r="AI1613" s="32" t="s">
        <v>1929</v>
      </c>
      <c r="AJ1613" s="32"/>
      <c r="AK1613" s="32" t="s">
        <v>46</v>
      </c>
      <c r="AN1613" s="33" t="s">
        <v>2544</v>
      </c>
      <c r="AO1613" s="34" t="s">
        <v>2547</v>
      </c>
    </row>
    <row r="1614" spans="1:41" ht="13.5" hidden="1" customHeight="1">
      <c r="L1614" s="32">
        <v>23700</v>
      </c>
      <c r="M1614" s="32" t="s">
        <v>1935</v>
      </c>
      <c r="N1614" s="32" t="s">
        <v>3347</v>
      </c>
      <c r="O1614" s="32" t="s">
        <v>3237</v>
      </c>
      <c r="P1614" s="32">
        <v>1961</v>
      </c>
      <c r="Q1614" s="32" t="s">
        <v>1938</v>
      </c>
      <c r="R1614" s="32">
        <v>159</v>
      </c>
      <c r="S1614" s="32">
        <v>35</v>
      </c>
      <c r="T1614" s="32">
        <v>9</v>
      </c>
      <c r="U1614" s="32"/>
      <c r="V1614" s="32"/>
      <c r="W1614" s="32"/>
      <c r="X1614" s="32"/>
      <c r="Y1614" s="32"/>
      <c r="Z1614" s="32"/>
      <c r="AA1614" s="32" t="s">
        <v>45</v>
      </c>
      <c r="AB1614" s="32" t="s">
        <v>147</v>
      </c>
      <c r="AC1614" s="32"/>
      <c r="AD1614" s="32" t="s">
        <v>1928</v>
      </c>
      <c r="AE1614" s="32" t="s">
        <v>101</v>
      </c>
      <c r="AF1614" s="32"/>
      <c r="AG1614" s="32"/>
      <c r="AH1614" s="32"/>
      <c r="AI1614" s="32" t="s">
        <v>1929</v>
      </c>
      <c r="AJ1614" s="32"/>
      <c r="AK1614" s="32" t="s">
        <v>46</v>
      </c>
      <c r="AN1614" s="33" t="s">
        <v>2544</v>
      </c>
      <c r="AO1614" s="34" t="s">
        <v>2547</v>
      </c>
    </row>
    <row r="1615" spans="1:41" ht="13.5" hidden="1" customHeight="1">
      <c r="L1615" s="32">
        <v>23643</v>
      </c>
      <c r="M1615" s="32" t="s">
        <v>1935</v>
      </c>
      <c r="N1615" s="32" t="s">
        <v>3348</v>
      </c>
      <c r="O1615" s="32" t="s">
        <v>3237</v>
      </c>
      <c r="P1615" s="32">
        <v>1961</v>
      </c>
      <c r="Q1615" s="32" t="s">
        <v>1938</v>
      </c>
      <c r="R1615" s="32">
        <v>159</v>
      </c>
      <c r="S1615" s="32">
        <v>35</v>
      </c>
      <c r="T1615" s="32">
        <v>3</v>
      </c>
      <c r="U1615" s="32">
        <v>10</v>
      </c>
      <c r="V1615" s="32"/>
      <c r="W1615" s="32"/>
      <c r="X1615" s="32"/>
      <c r="Y1615" s="32"/>
      <c r="Z1615" s="32" t="s">
        <v>3349</v>
      </c>
      <c r="AA1615" s="34" t="s">
        <v>3239</v>
      </c>
      <c r="AB1615" s="32" t="s">
        <v>1928</v>
      </c>
      <c r="AC1615" s="32"/>
      <c r="AD1615" s="32" t="s">
        <v>1928</v>
      </c>
      <c r="AE1615" s="32" t="s">
        <v>101</v>
      </c>
      <c r="AF1615" s="32"/>
      <c r="AG1615" s="32"/>
      <c r="AH1615" s="32"/>
      <c r="AI1615" s="32" t="s">
        <v>1929</v>
      </c>
      <c r="AJ1615" s="32"/>
      <c r="AK1615" s="32" t="s">
        <v>46</v>
      </c>
      <c r="AN1615" s="33" t="s">
        <v>2544</v>
      </c>
      <c r="AO1615" s="34" t="s">
        <v>2547</v>
      </c>
    </row>
    <row r="1616" spans="1:41" ht="13.5" hidden="1" customHeight="1">
      <c r="A1616" s="38" t="s">
        <v>2869</v>
      </c>
      <c r="B1616" s="38"/>
      <c r="C1616" s="38"/>
      <c r="D1616" s="38"/>
      <c r="E1616" s="38"/>
      <c r="F1616" s="38"/>
      <c r="G1616" s="38"/>
      <c r="H1616" s="38"/>
      <c r="I1616" s="38"/>
      <c r="J1616" s="38"/>
      <c r="K1616" s="38"/>
      <c r="L1616" s="32">
        <v>114234</v>
      </c>
      <c r="M1616" s="32" t="s">
        <v>1935</v>
      </c>
      <c r="N1616" s="32" t="s">
        <v>3350</v>
      </c>
      <c r="O1616" s="32" t="s">
        <v>3351</v>
      </c>
      <c r="P1616" s="34">
        <v>1961</v>
      </c>
      <c r="Q1616" s="32" t="s">
        <v>2188</v>
      </c>
      <c r="R1616" s="34">
        <v>95</v>
      </c>
      <c r="S1616" s="32">
        <v>136</v>
      </c>
      <c r="T1616" s="32"/>
      <c r="U1616" s="32"/>
      <c r="V1616" s="32"/>
      <c r="W1616" s="32"/>
      <c r="X1616" s="32">
        <v>1</v>
      </c>
      <c r="Y1616" s="32"/>
      <c r="Z1616" s="32"/>
      <c r="AA1616" s="32" t="s">
        <v>54</v>
      </c>
      <c r="AB1616" s="34" t="s">
        <v>2552</v>
      </c>
      <c r="AC1616" s="34"/>
      <c r="AD1616" s="34" t="s">
        <v>1954</v>
      </c>
      <c r="AE1616" s="34" t="s">
        <v>101</v>
      </c>
      <c r="AF1616" s="32"/>
      <c r="AG1616" s="32"/>
      <c r="AH1616" s="32"/>
      <c r="AI1616" s="32" t="s">
        <v>1929</v>
      </c>
      <c r="AJ1616" s="32"/>
      <c r="AK1616" s="32" t="s">
        <v>46</v>
      </c>
      <c r="AN1616" s="33" t="s">
        <v>2544</v>
      </c>
      <c r="AO1616" s="34" t="s">
        <v>2547</v>
      </c>
    </row>
    <row r="1617" spans="1:41" ht="13.5" hidden="1" customHeight="1">
      <c r="A1617" s="38" t="s">
        <v>2869</v>
      </c>
      <c r="B1617" s="38"/>
      <c r="C1617" s="38"/>
      <c r="D1617" s="38"/>
      <c r="E1617" s="38"/>
      <c r="F1617" s="38"/>
      <c r="G1617" s="38"/>
      <c r="H1617" s="38"/>
      <c r="I1617" s="38"/>
      <c r="J1617" s="38"/>
      <c r="K1617" s="38"/>
      <c r="L1617" s="32">
        <v>114235</v>
      </c>
      <c r="M1617" s="32" t="s">
        <v>1935</v>
      </c>
      <c r="N1617" s="32" t="s">
        <v>3352</v>
      </c>
      <c r="O1617" s="32" t="s">
        <v>3351</v>
      </c>
      <c r="P1617" s="34">
        <v>1961</v>
      </c>
      <c r="Q1617" s="32" t="s">
        <v>2188</v>
      </c>
      <c r="R1617" s="34">
        <v>95</v>
      </c>
      <c r="S1617" s="32">
        <v>136</v>
      </c>
      <c r="T1617" s="32"/>
      <c r="U1617" s="32"/>
      <c r="V1617" s="32"/>
      <c r="W1617" s="32"/>
      <c r="X1617" s="32">
        <v>1</v>
      </c>
      <c r="Y1617" s="32"/>
      <c r="Z1617" s="32"/>
      <c r="AA1617" s="32" t="s">
        <v>54</v>
      </c>
      <c r="AB1617" s="34" t="s">
        <v>2552</v>
      </c>
      <c r="AC1617" s="34"/>
      <c r="AD1617" s="34" t="s">
        <v>1954</v>
      </c>
      <c r="AE1617" s="34" t="s">
        <v>101</v>
      </c>
      <c r="AF1617" s="32"/>
      <c r="AG1617" s="32"/>
      <c r="AH1617" s="32"/>
      <c r="AI1617" s="32" t="s">
        <v>1929</v>
      </c>
      <c r="AJ1617" s="32"/>
      <c r="AK1617" s="32" t="s">
        <v>46</v>
      </c>
      <c r="AN1617" s="33" t="s">
        <v>2544</v>
      </c>
      <c r="AO1617" s="34" t="s">
        <v>2547</v>
      </c>
    </row>
    <row r="1618" spans="1:41" ht="13.5" hidden="1" customHeight="1">
      <c r="A1618" s="38" t="s">
        <v>2869</v>
      </c>
      <c r="B1618" s="38"/>
      <c r="C1618" s="38"/>
      <c r="D1618" s="38"/>
      <c r="E1618" s="38"/>
      <c r="F1618" s="38"/>
      <c r="G1618" s="38"/>
      <c r="H1618" s="38"/>
      <c r="I1618" s="38"/>
      <c r="J1618" s="38"/>
      <c r="K1618" s="38"/>
      <c r="L1618" s="32">
        <v>118083</v>
      </c>
      <c r="M1618" s="32" t="s">
        <v>1935</v>
      </c>
      <c r="N1618" s="32" t="s">
        <v>3353</v>
      </c>
      <c r="O1618" s="32" t="s">
        <v>3351</v>
      </c>
      <c r="P1618" s="34">
        <v>1961</v>
      </c>
      <c r="Q1618" s="32" t="s">
        <v>2188</v>
      </c>
      <c r="R1618" s="34">
        <v>95</v>
      </c>
      <c r="S1618" s="32">
        <v>136</v>
      </c>
      <c r="T1618" s="32"/>
      <c r="U1618" s="32"/>
      <c r="V1618" s="32"/>
      <c r="W1618" s="32"/>
      <c r="X1618" s="32">
        <v>1</v>
      </c>
      <c r="Y1618" s="32"/>
      <c r="Z1618" s="32"/>
      <c r="AA1618" s="32" t="s">
        <v>54</v>
      </c>
      <c r="AB1618" s="34" t="s">
        <v>2552</v>
      </c>
      <c r="AC1618" s="34"/>
      <c r="AD1618" s="34" t="s">
        <v>1954</v>
      </c>
      <c r="AE1618" s="34" t="s">
        <v>101</v>
      </c>
      <c r="AF1618" s="32"/>
      <c r="AG1618" s="32"/>
      <c r="AH1618" s="32"/>
      <c r="AI1618" s="32" t="s">
        <v>1929</v>
      </c>
      <c r="AJ1618" s="32"/>
      <c r="AK1618" s="32" t="s">
        <v>46</v>
      </c>
      <c r="AN1618" s="33" t="s">
        <v>2544</v>
      </c>
      <c r="AO1618" s="34" t="s">
        <v>2547</v>
      </c>
    </row>
    <row r="1619" spans="1:41" ht="13.5" hidden="1" customHeight="1">
      <c r="A1619" s="38" t="s">
        <v>2869</v>
      </c>
      <c r="B1619" s="38"/>
      <c r="C1619" s="38"/>
      <c r="D1619" s="38"/>
      <c r="E1619" s="38"/>
      <c r="F1619" s="38"/>
      <c r="G1619" s="38"/>
      <c r="H1619" s="38"/>
      <c r="I1619" s="38"/>
      <c r="J1619" s="38"/>
      <c r="K1619" s="38"/>
      <c r="L1619" s="32">
        <v>118084</v>
      </c>
      <c r="M1619" s="32" t="s">
        <v>1935</v>
      </c>
      <c r="N1619" s="32" t="s">
        <v>3354</v>
      </c>
      <c r="O1619" s="32" t="s">
        <v>3351</v>
      </c>
      <c r="P1619" s="34">
        <v>1961</v>
      </c>
      <c r="Q1619" s="32" t="s">
        <v>2188</v>
      </c>
      <c r="R1619" s="34">
        <v>95</v>
      </c>
      <c r="S1619" s="32">
        <v>136</v>
      </c>
      <c r="T1619" s="32"/>
      <c r="U1619" s="32"/>
      <c r="V1619" s="32"/>
      <c r="W1619" s="32"/>
      <c r="X1619" s="32">
        <v>1</v>
      </c>
      <c r="Y1619" s="32"/>
      <c r="Z1619" s="32"/>
      <c r="AA1619" s="32" t="s">
        <v>54</v>
      </c>
      <c r="AB1619" s="34" t="s">
        <v>2552</v>
      </c>
      <c r="AC1619" s="34"/>
      <c r="AD1619" s="34" t="s">
        <v>1954</v>
      </c>
      <c r="AE1619" s="34" t="s">
        <v>101</v>
      </c>
      <c r="AF1619" s="32"/>
      <c r="AG1619" s="32"/>
      <c r="AH1619" s="32"/>
      <c r="AI1619" s="32" t="s">
        <v>1929</v>
      </c>
      <c r="AJ1619" s="32"/>
      <c r="AK1619" s="32" t="s">
        <v>46</v>
      </c>
      <c r="AN1619" s="33" t="s">
        <v>2544</v>
      </c>
      <c r="AO1619" s="34" t="s">
        <v>2547</v>
      </c>
    </row>
    <row r="1620" spans="1:41" ht="13.5" hidden="1" customHeight="1">
      <c r="L1620" s="32">
        <v>23637</v>
      </c>
      <c r="M1620" s="32" t="s">
        <v>1935</v>
      </c>
      <c r="N1620" s="32" t="s">
        <v>3355</v>
      </c>
      <c r="O1620" s="32" t="s">
        <v>3351</v>
      </c>
      <c r="P1620" s="32">
        <v>1961</v>
      </c>
      <c r="Q1620" s="32" t="s">
        <v>2188</v>
      </c>
      <c r="R1620" s="34">
        <v>95</v>
      </c>
      <c r="S1620" s="32">
        <v>138</v>
      </c>
      <c r="T1620" s="32"/>
      <c r="U1620" s="32"/>
      <c r="V1620" s="32">
        <v>3</v>
      </c>
      <c r="W1620" s="32"/>
      <c r="X1620" s="32"/>
      <c r="Y1620" s="32"/>
      <c r="Z1620" s="32"/>
      <c r="AA1620" s="32" t="s">
        <v>54</v>
      </c>
      <c r="AB1620" s="32" t="s">
        <v>1940</v>
      </c>
      <c r="AC1620" s="32"/>
      <c r="AD1620" s="32" t="s">
        <v>147</v>
      </c>
      <c r="AE1620" s="32" t="s">
        <v>101</v>
      </c>
      <c r="AF1620" s="32"/>
      <c r="AG1620" s="32"/>
      <c r="AH1620" s="32"/>
      <c r="AI1620" s="32" t="s">
        <v>1929</v>
      </c>
      <c r="AJ1620" s="32"/>
      <c r="AK1620" s="32" t="s">
        <v>46</v>
      </c>
      <c r="AN1620" s="33" t="s">
        <v>2544</v>
      </c>
      <c r="AO1620" s="34" t="s">
        <v>2547</v>
      </c>
    </row>
    <row r="1621" spans="1:41" ht="13.5" hidden="1" customHeight="1">
      <c r="L1621" s="32">
        <v>23741</v>
      </c>
      <c r="M1621" s="32" t="s">
        <v>1935</v>
      </c>
      <c r="N1621" s="32" t="s">
        <v>3356</v>
      </c>
      <c r="O1621" s="32" t="s">
        <v>3357</v>
      </c>
      <c r="P1621" s="32">
        <v>1961</v>
      </c>
      <c r="Q1621" s="32" t="s">
        <v>2525</v>
      </c>
      <c r="R1621" s="32">
        <v>341</v>
      </c>
      <c r="S1621" s="32">
        <v>33</v>
      </c>
      <c r="T1621" s="32"/>
      <c r="U1621" s="32"/>
      <c r="V1621" s="32">
        <v>4</v>
      </c>
      <c r="W1621" s="32"/>
      <c r="X1621" s="32"/>
      <c r="Y1621" s="32"/>
      <c r="Z1621" s="32"/>
      <c r="AA1621" s="32" t="s">
        <v>54</v>
      </c>
      <c r="AB1621" s="32" t="s">
        <v>2518</v>
      </c>
      <c r="AC1621" s="32"/>
      <c r="AD1621" s="32" t="s">
        <v>147</v>
      </c>
      <c r="AE1621" s="32" t="s">
        <v>101</v>
      </c>
      <c r="AF1621" s="32"/>
      <c r="AG1621" s="32"/>
      <c r="AH1621" s="32" t="s">
        <v>103</v>
      </c>
      <c r="AI1621" s="32" t="s">
        <v>1929</v>
      </c>
      <c r="AJ1621" s="32"/>
      <c r="AK1621" s="32" t="s">
        <v>46</v>
      </c>
      <c r="AN1621" s="33" t="s">
        <v>2544</v>
      </c>
      <c r="AO1621" s="34" t="s">
        <v>2547</v>
      </c>
    </row>
    <row r="1622" spans="1:41" ht="13.5" hidden="1" customHeight="1">
      <c r="L1622" s="32">
        <v>26225</v>
      </c>
      <c r="M1622" s="32" t="s">
        <v>1935</v>
      </c>
      <c r="N1622" s="32" t="s">
        <v>3358</v>
      </c>
      <c r="O1622" s="32" t="s">
        <v>3359</v>
      </c>
      <c r="P1622" s="32">
        <v>2016</v>
      </c>
      <c r="Q1622" s="32" t="s">
        <v>2188</v>
      </c>
      <c r="R1622" s="32"/>
      <c r="S1622" s="32">
        <v>2</v>
      </c>
      <c r="T1622" s="32"/>
      <c r="U1622" s="32"/>
      <c r="V1622" s="32">
        <v>2</v>
      </c>
      <c r="W1622" s="32"/>
      <c r="X1622" s="32"/>
      <c r="Y1622" s="32"/>
      <c r="Z1622" s="32"/>
      <c r="AA1622" s="32" t="s">
        <v>54</v>
      </c>
      <c r="AB1622" s="32" t="s">
        <v>1928</v>
      </c>
      <c r="AC1622" s="32"/>
      <c r="AD1622" s="32" t="s">
        <v>147</v>
      </c>
      <c r="AE1622" s="32" t="s">
        <v>101</v>
      </c>
      <c r="AF1622" s="32"/>
      <c r="AG1622" s="32"/>
      <c r="AH1622" s="32"/>
      <c r="AI1622" s="32" t="s">
        <v>1929</v>
      </c>
      <c r="AJ1622" s="32"/>
      <c r="AK1622" s="32" t="s">
        <v>46</v>
      </c>
      <c r="AN1622" s="33" t="s">
        <v>2290</v>
      </c>
      <c r="AO1622" s="33" t="s">
        <v>2970</v>
      </c>
    </row>
    <row r="1623" spans="1:41" ht="13.5" hidden="1" customHeight="1">
      <c r="L1623" s="32">
        <v>26226</v>
      </c>
      <c r="M1623" s="32" t="s">
        <v>1935</v>
      </c>
      <c r="N1623" s="32" t="s">
        <v>3360</v>
      </c>
      <c r="O1623" s="32" t="s">
        <v>3359</v>
      </c>
      <c r="P1623" s="32">
        <v>2016</v>
      </c>
      <c r="Q1623" s="32" t="s">
        <v>2188</v>
      </c>
      <c r="R1623" s="32"/>
      <c r="S1623" s="32">
        <v>2</v>
      </c>
      <c r="T1623" s="32"/>
      <c r="U1623" s="32"/>
      <c r="V1623" s="32">
        <v>2</v>
      </c>
      <c r="W1623" s="32"/>
      <c r="X1623" s="32"/>
      <c r="Y1623" s="32"/>
      <c r="Z1623" s="32"/>
      <c r="AA1623" s="32" t="s">
        <v>54</v>
      </c>
      <c r="AB1623" s="32" t="s">
        <v>1928</v>
      </c>
      <c r="AC1623" s="32"/>
      <c r="AD1623" s="32" t="s">
        <v>147</v>
      </c>
      <c r="AE1623" s="32" t="s">
        <v>101</v>
      </c>
      <c r="AF1623" s="32"/>
      <c r="AG1623" s="32"/>
      <c r="AH1623" s="32"/>
      <c r="AI1623" s="32" t="s">
        <v>1929</v>
      </c>
      <c r="AJ1623" s="32"/>
      <c r="AK1623" s="32" t="s">
        <v>46</v>
      </c>
      <c r="AN1623" s="33" t="s">
        <v>2290</v>
      </c>
      <c r="AO1623" s="33" t="s">
        <v>2970</v>
      </c>
    </row>
    <row r="1624" spans="1:41" ht="13.5" hidden="1" customHeight="1">
      <c r="L1624" s="32">
        <v>26416</v>
      </c>
      <c r="M1624" s="32" t="s">
        <v>1935</v>
      </c>
      <c r="N1624" s="32" t="s">
        <v>3361</v>
      </c>
      <c r="O1624" s="32" t="s">
        <v>3359</v>
      </c>
      <c r="P1624" s="32">
        <v>2016</v>
      </c>
      <c r="Q1624" s="32" t="s">
        <v>2188</v>
      </c>
      <c r="R1624" s="32"/>
      <c r="S1624" s="32">
        <v>2</v>
      </c>
      <c r="T1624" s="32"/>
      <c r="U1624" s="32"/>
      <c r="V1624" s="32">
        <v>2</v>
      </c>
      <c r="W1624" s="32"/>
      <c r="X1624" s="32"/>
      <c r="Y1624" s="32"/>
      <c r="Z1624" s="32"/>
      <c r="AA1624" s="32" t="s">
        <v>54</v>
      </c>
      <c r="AB1624" s="32" t="s">
        <v>1928</v>
      </c>
      <c r="AC1624" s="32"/>
      <c r="AD1624" s="32" t="s">
        <v>147</v>
      </c>
      <c r="AE1624" s="32" t="s">
        <v>101</v>
      </c>
      <c r="AF1624" s="32"/>
      <c r="AG1624" s="32"/>
      <c r="AH1624" s="32"/>
      <c r="AI1624" s="32" t="s">
        <v>1929</v>
      </c>
      <c r="AJ1624" s="32"/>
      <c r="AK1624" s="32" t="s">
        <v>46</v>
      </c>
      <c r="AN1624" s="33" t="s">
        <v>2290</v>
      </c>
      <c r="AO1624" s="33" t="s">
        <v>2970</v>
      </c>
    </row>
    <row r="1625" spans="1:41" ht="13.5" hidden="1" customHeight="1">
      <c r="L1625" s="32">
        <v>26417</v>
      </c>
      <c r="M1625" s="32" t="s">
        <v>1935</v>
      </c>
      <c r="N1625" s="32" t="s">
        <v>3362</v>
      </c>
      <c r="O1625" s="32" t="s">
        <v>3359</v>
      </c>
      <c r="P1625" s="32">
        <v>2016</v>
      </c>
      <c r="Q1625" s="32" t="s">
        <v>2188</v>
      </c>
      <c r="R1625" s="32"/>
      <c r="S1625" s="32">
        <v>3</v>
      </c>
      <c r="T1625" s="32"/>
      <c r="U1625" s="32"/>
      <c r="V1625" s="32">
        <v>2</v>
      </c>
      <c r="W1625" s="32"/>
      <c r="X1625" s="32"/>
      <c r="Y1625" s="32"/>
      <c r="Z1625" s="32"/>
      <c r="AA1625" s="32" t="s">
        <v>54</v>
      </c>
      <c r="AB1625" s="32" t="s">
        <v>1928</v>
      </c>
      <c r="AC1625" s="32"/>
      <c r="AD1625" s="32" t="s">
        <v>147</v>
      </c>
      <c r="AE1625" s="32" t="s">
        <v>101</v>
      </c>
      <c r="AF1625" s="32"/>
      <c r="AG1625" s="32"/>
      <c r="AH1625" s="32"/>
      <c r="AI1625" s="32" t="s">
        <v>1929</v>
      </c>
      <c r="AJ1625" s="32"/>
      <c r="AK1625" s="32" t="s">
        <v>46</v>
      </c>
      <c r="AN1625" s="33" t="s">
        <v>2290</v>
      </c>
      <c r="AO1625" s="33" t="s">
        <v>2970</v>
      </c>
    </row>
    <row r="1626" spans="1:41" ht="13.5" hidden="1" customHeight="1">
      <c r="L1626" s="32">
        <v>26221</v>
      </c>
      <c r="M1626" s="32" t="s">
        <v>1935</v>
      </c>
      <c r="N1626" s="32" t="s">
        <v>3363</v>
      </c>
      <c r="O1626" s="32" t="s">
        <v>3359</v>
      </c>
      <c r="P1626" s="32">
        <v>2016</v>
      </c>
      <c r="Q1626" s="32" t="s">
        <v>2188</v>
      </c>
      <c r="R1626" s="32"/>
      <c r="S1626" s="32">
        <v>4</v>
      </c>
      <c r="T1626" s="32"/>
      <c r="U1626" s="32"/>
      <c r="V1626" s="32">
        <v>1</v>
      </c>
      <c r="W1626" s="32"/>
      <c r="X1626" s="32">
        <v>1</v>
      </c>
      <c r="Y1626" s="32"/>
      <c r="Z1626" s="32"/>
      <c r="AA1626" s="32" t="s">
        <v>54</v>
      </c>
      <c r="AB1626" s="32" t="s">
        <v>1928</v>
      </c>
      <c r="AC1626" s="32"/>
      <c r="AD1626" s="32" t="s">
        <v>147</v>
      </c>
      <c r="AE1626" s="32" t="s">
        <v>101</v>
      </c>
      <c r="AF1626" s="32"/>
      <c r="AG1626" s="32"/>
      <c r="AH1626" s="32"/>
      <c r="AI1626" s="32" t="s">
        <v>1929</v>
      </c>
      <c r="AJ1626" s="32"/>
      <c r="AK1626" s="32" t="s">
        <v>46</v>
      </c>
      <c r="AN1626" s="33" t="s">
        <v>2290</v>
      </c>
      <c r="AO1626" s="33" t="s">
        <v>2970</v>
      </c>
    </row>
    <row r="1627" spans="1:41" ht="13.5" hidden="1" customHeight="1">
      <c r="L1627" s="32">
        <v>26223</v>
      </c>
      <c r="M1627" s="32" t="s">
        <v>1935</v>
      </c>
      <c r="N1627" s="32" t="s">
        <v>3364</v>
      </c>
      <c r="O1627" s="32" t="s">
        <v>3359</v>
      </c>
      <c r="P1627" s="32">
        <v>2016</v>
      </c>
      <c r="Q1627" s="32" t="s">
        <v>2188</v>
      </c>
      <c r="R1627" s="32"/>
      <c r="S1627" s="32">
        <v>4</v>
      </c>
      <c r="T1627" s="32"/>
      <c r="U1627" s="32"/>
      <c r="V1627" s="32">
        <v>1</v>
      </c>
      <c r="W1627" s="32"/>
      <c r="X1627" s="32">
        <v>1</v>
      </c>
      <c r="Y1627" s="32"/>
      <c r="Z1627" s="32"/>
      <c r="AA1627" s="32" t="s">
        <v>54</v>
      </c>
      <c r="AB1627" s="32" t="s">
        <v>1928</v>
      </c>
      <c r="AC1627" s="32"/>
      <c r="AD1627" s="32" t="s">
        <v>147</v>
      </c>
      <c r="AE1627" s="32" t="s">
        <v>101</v>
      </c>
      <c r="AF1627" s="32"/>
      <c r="AG1627" s="32"/>
      <c r="AH1627" s="32"/>
      <c r="AI1627" s="32" t="s">
        <v>1929</v>
      </c>
      <c r="AJ1627" s="32"/>
      <c r="AK1627" s="32" t="s">
        <v>46</v>
      </c>
      <c r="AN1627" s="33" t="s">
        <v>2290</v>
      </c>
      <c r="AO1627" s="33" t="s">
        <v>2970</v>
      </c>
    </row>
    <row r="1628" spans="1:41" ht="13.5" hidden="1" customHeight="1">
      <c r="L1628" s="32">
        <v>26418</v>
      </c>
      <c r="M1628" s="32" t="s">
        <v>1935</v>
      </c>
      <c r="N1628" s="32" t="s">
        <v>3365</v>
      </c>
      <c r="O1628" s="32" t="s">
        <v>3359</v>
      </c>
      <c r="P1628" s="32">
        <v>2016</v>
      </c>
      <c r="Q1628" s="32" t="s">
        <v>2188</v>
      </c>
      <c r="R1628" s="32"/>
      <c r="S1628" s="32">
        <v>4</v>
      </c>
      <c r="T1628" s="32"/>
      <c r="U1628" s="32"/>
      <c r="V1628" s="32">
        <v>1</v>
      </c>
      <c r="W1628" s="32"/>
      <c r="X1628" s="32">
        <v>1</v>
      </c>
      <c r="Y1628" s="32"/>
      <c r="Z1628" s="32" t="s">
        <v>3366</v>
      </c>
      <c r="AA1628" s="32" t="s">
        <v>54</v>
      </c>
      <c r="AB1628" s="32" t="s">
        <v>1928</v>
      </c>
      <c r="AC1628" s="32"/>
      <c r="AD1628" s="32" t="s">
        <v>147</v>
      </c>
      <c r="AE1628" s="32" t="s">
        <v>101</v>
      </c>
      <c r="AF1628" s="32"/>
      <c r="AG1628" s="32"/>
      <c r="AH1628" s="32"/>
      <c r="AI1628" s="32" t="s">
        <v>1929</v>
      </c>
      <c r="AJ1628" s="32"/>
      <c r="AK1628" s="32" t="s">
        <v>46</v>
      </c>
      <c r="AN1628" s="33" t="s">
        <v>2290</v>
      </c>
      <c r="AO1628" s="33" t="s">
        <v>2970</v>
      </c>
    </row>
    <row r="1629" spans="1:41" ht="13.5" hidden="1" customHeight="1">
      <c r="L1629" s="32">
        <v>26419</v>
      </c>
      <c r="M1629" s="32" t="s">
        <v>1935</v>
      </c>
      <c r="N1629" s="32" t="s">
        <v>3367</v>
      </c>
      <c r="O1629" s="32" t="s">
        <v>3359</v>
      </c>
      <c r="P1629" s="32">
        <v>2016</v>
      </c>
      <c r="Q1629" s="32" t="s">
        <v>2188</v>
      </c>
      <c r="R1629" s="32"/>
      <c r="S1629" s="32">
        <v>4</v>
      </c>
      <c r="T1629" s="32"/>
      <c r="U1629" s="32"/>
      <c r="V1629" s="32">
        <v>1</v>
      </c>
      <c r="W1629" s="32"/>
      <c r="X1629" s="32">
        <v>1</v>
      </c>
      <c r="Y1629" s="32"/>
      <c r="Z1629" s="32" t="s">
        <v>3368</v>
      </c>
      <c r="AA1629" s="32" t="s">
        <v>54</v>
      </c>
      <c r="AB1629" s="32" t="s">
        <v>1928</v>
      </c>
      <c r="AC1629" s="32"/>
      <c r="AD1629" s="32" t="s">
        <v>147</v>
      </c>
      <c r="AE1629" s="32" t="s">
        <v>101</v>
      </c>
      <c r="AF1629" s="32"/>
      <c r="AG1629" s="32"/>
      <c r="AH1629" s="32"/>
      <c r="AI1629" s="32" t="s">
        <v>1929</v>
      </c>
      <c r="AJ1629" s="32"/>
      <c r="AK1629" s="32" t="s">
        <v>46</v>
      </c>
      <c r="AN1629" s="33" t="s">
        <v>2290</v>
      </c>
      <c r="AO1629" s="33" t="s">
        <v>2970</v>
      </c>
    </row>
    <row r="1630" spans="1:41" ht="13.5" hidden="1" customHeight="1">
      <c r="L1630" s="32">
        <v>26222</v>
      </c>
      <c r="M1630" s="32" t="s">
        <v>1935</v>
      </c>
      <c r="N1630" s="32" t="s">
        <v>3369</v>
      </c>
      <c r="O1630" s="32" t="s">
        <v>3359</v>
      </c>
      <c r="P1630" s="32">
        <v>2016</v>
      </c>
      <c r="Q1630" s="32" t="s">
        <v>2188</v>
      </c>
      <c r="R1630" s="32"/>
      <c r="S1630" s="32">
        <v>4</v>
      </c>
      <c r="T1630" s="32"/>
      <c r="U1630" s="32"/>
      <c r="V1630" s="32">
        <v>1</v>
      </c>
      <c r="W1630" s="32"/>
      <c r="X1630" s="32">
        <v>2</v>
      </c>
      <c r="Y1630" s="32"/>
      <c r="Z1630" s="32"/>
      <c r="AA1630" s="32" t="s">
        <v>54</v>
      </c>
      <c r="AB1630" s="32" t="s">
        <v>1928</v>
      </c>
      <c r="AC1630" s="32"/>
      <c r="AD1630" s="32" t="s">
        <v>147</v>
      </c>
      <c r="AE1630" s="32" t="s">
        <v>101</v>
      </c>
      <c r="AF1630" s="32"/>
      <c r="AG1630" s="32"/>
      <c r="AH1630" s="32"/>
      <c r="AI1630" s="32" t="s">
        <v>1929</v>
      </c>
      <c r="AJ1630" s="32"/>
      <c r="AK1630" s="32" t="s">
        <v>46</v>
      </c>
      <c r="AN1630" s="33" t="s">
        <v>2290</v>
      </c>
      <c r="AO1630" s="33" t="s">
        <v>2970</v>
      </c>
    </row>
    <row r="1631" spans="1:41" ht="13.5" hidden="1" customHeight="1">
      <c r="L1631" s="32">
        <v>26224</v>
      </c>
      <c r="M1631" s="32" t="s">
        <v>1935</v>
      </c>
      <c r="N1631" s="32" t="s">
        <v>3370</v>
      </c>
      <c r="O1631" s="32" t="s">
        <v>3359</v>
      </c>
      <c r="P1631" s="32">
        <v>2016</v>
      </c>
      <c r="Q1631" s="32" t="s">
        <v>2188</v>
      </c>
      <c r="R1631" s="32"/>
      <c r="S1631" s="32">
        <v>4</v>
      </c>
      <c r="T1631" s="32"/>
      <c r="U1631" s="32"/>
      <c r="V1631" s="32">
        <v>1</v>
      </c>
      <c r="W1631" s="32"/>
      <c r="X1631" s="32">
        <v>2</v>
      </c>
      <c r="Y1631" s="32"/>
      <c r="Z1631" s="32"/>
      <c r="AA1631" s="32" t="s">
        <v>54</v>
      </c>
      <c r="AB1631" s="32" t="s">
        <v>1928</v>
      </c>
      <c r="AC1631" s="32"/>
      <c r="AD1631" s="32" t="s">
        <v>147</v>
      </c>
      <c r="AE1631" s="32" t="s">
        <v>101</v>
      </c>
      <c r="AF1631" s="32"/>
      <c r="AG1631" s="32"/>
      <c r="AH1631" s="32"/>
      <c r="AI1631" s="32" t="s">
        <v>1929</v>
      </c>
      <c r="AJ1631" s="32"/>
      <c r="AK1631" s="32" t="s">
        <v>46</v>
      </c>
      <c r="AN1631" s="33" t="s">
        <v>2290</v>
      </c>
      <c r="AO1631" s="33" t="s">
        <v>2970</v>
      </c>
    </row>
    <row r="1632" spans="1:41" ht="13.5" hidden="1" customHeight="1">
      <c r="L1632" s="32">
        <v>23879</v>
      </c>
      <c r="M1632" s="32" t="s">
        <v>1935</v>
      </c>
      <c r="N1632" s="32" t="s">
        <v>3371</v>
      </c>
      <c r="O1632" s="32" t="s">
        <v>3372</v>
      </c>
      <c r="P1632" s="32">
        <v>2013</v>
      </c>
      <c r="Q1632" s="32" t="s">
        <v>1938</v>
      </c>
      <c r="R1632" s="32">
        <v>51</v>
      </c>
      <c r="S1632" s="32">
        <v>18</v>
      </c>
      <c r="T1632" s="32"/>
      <c r="U1632" s="32"/>
      <c r="V1632" s="32">
        <v>8</v>
      </c>
      <c r="W1632" s="32"/>
      <c r="X1632" s="32"/>
      <c r="Y1632" s="32"/>
      <c r="Z1632" s="32"/>
      <c r="AA1632" s="32" t="s">
        <v>163</v>
      </c>
      <c r="AB1632" s="32" t="s">
        <v>1928</v>
      </c>
      <c r="AC1632" s="32"/>
      <c r="AD1632" s="32"/>
      <c r="AE1632" s="32" t="s">
        <v>101</v>
      </c>
      <c r="AF1632" s="32"/>
      <c r="AG1632" s="32"/>
      <c r="AH1632" s="32"/>
      <c r="AI1632" s="32" t="s">
        <v>1929</v>
      </c>
      <c r="AJ1632" s="32"/>
      <c r="AK1632" s="32" t="s">
        <v>46</v>
      </c>
      <c r="AN1632" s="33" t="s">
        <v>2544</v>
      </c>
      <c r="AO1632" s="33" t="s">
        <v>3373</v>
      </c>
    </row>
    <row r="1633" spans="1:41" ht="13.5" hidden="1" customHeight="1">
      <c r="L1633" s="32">
        <v>23880</v>
      </c>
      <c r="M1633" s="32" t="s">
        <v>1935</v>
      </c>
      <c r="N1633" s="32" t="s">
        <v>3371</v>
      </c>
      <c r="O1633" s="32" t="s">
        <v>3372</v>
      </c>
      <c r="P1633" s="32">
        <v>2013</v>
      </c>
      <c r="Q1633" s="32" t="s">
        <v>1938</v>
      </c>
      <c r="R1633" s="32">
        <v>51</v>
      </c>
      <c r="S1633" s="32">
        <v>19</v>
      </c>
      <c r="T1633" s="32"/>
      <c r="U1633" s="32"/>
      <c r="V1633" s="32">
        <v>1</v>
      </c>
      <c r="W1633" s="32"/>
      <c r="X1633" s="32"/>
      <c r="Y1633" s="32"/>
      <c r="Z1633" s="32"/>
      <c r="AA1633" s="32" t="s">
        <v>163</v>
      </c>
      <c r="AB1633" s="32" t="s">
        <v>1928</v>
      </c>
      <c r="AC1633" s="32"/>
      <c r="AD1633" s="32"/>
      <c r="AE1633" s="32" t="s">
        <v>101</v>
      </c>
      <c r="AF1633" s="32"/>
      <c r="AG1633" s="32"/>
      <c r="AH1633" s="32"/>
      <c r="AI1633" s="32" t="s">
        <v>1929</v>
      </c>
      <c r="AJ1633" s="32"/>
      <c r="AK1633" s="32" t="s">
        <v>46</v>
      </c>
      <c r="AN1633" s="33" t="s">
        <v>2544</v>
      </c>
      <c r="AO1633" s="33" t="s">
        <v>3373</v>
      </c>
    </row>
    <row r="1634" spans="1:41" ht="13.5" hidden="1" customHeight="1">
      <c r="L1634" s="32">
        <v>118176</v>
      </c>
      <c r="M1634" s="32" t="s">
        <v>1935</v>
      </c>
      <c r="N1634" s="32" t="s">
        <v>3374</v>
      </c>
      <c r="O1634" s="32" t="s">
        <v>3372</v>
      </c>
      <c r="P1634" s="32">
        <v>2013</v>
      </c>
      <c r="Q1634" s="32" t="s">
        <v>1938</v>
      </c>
      <c r="R1634" s="32">
        <v>51</v>
      </c>
      <c r="S1634" s="32">
        <v>29</v>
      </c>
      <c r="T1634" s="32"/>
      <c r="U1634" s="32"/>
      <c r="V1634" s="32">
        <v>1</v>
      </c>
      <c r="W1634" s="32"/>
      <c r="X1634" s="32"/>
      <c r="Y1634" s="32"/>
      <c r="Z1634" s="32"/>
      <c r="AA1634" s="32" t="s">
        <v>54</v>
      </c>
      <c r="AB1634" s="32" t="s">
        <v>1928</v>
      </c>
      <c r="AC1634" s="32"/>
      <c r="AD1634" s="32" t="s">
        <v>147</v>
      </c>
      <c r="AE1634" s="32" t="s">
        <v>101</v>
      </c>
      <c r="AF1634" s="32"/>
      <c r="AG1634" s="32"/>
      <c r="AH1634" s="32"/>
      <c r="AI1634" s="32" t="s">
        <v>1929</v>
      </c>
      <c r="AJ1634" s="32"/>
      <c r="AK1634" s="32" t="s">
        <v>46</v>
      </c>
      <c r="AN1634" s="33" t="s">
        <v>3375</v>
      </c>
      <c r="AO1634" s="33" t="s">
        <v>3373</v>
      </c>
    </row>
    <row r="1635" spans="1:41" hidden="1">
      <c r="A1635" s="38" t="s">
        <v>2869</v>
      </c>
      <c r="B1635" s="38"/>
      <c r="C1635" s="38"/>
      <c r="D1635" s="38"/>
      <c r="E1635" s="38"/>
      <c r="F1635" s="38"/>
      <c r="G1635" s="38"/>
      <c r="H1635" s="38"/>
      <c r="I1635" s="38"/>
      <c r="J1635" s="38"/>
      <c r="K1635" s="38"/>
      <c r="L1635" s="32">
        <v>26507</v>
      </c>
      <c r="M1635" s="32" t="s">
        <v>1935</v>
      </c>
      <c r="N1635" s="32" t="s">
        <v>3376</v>
      </c>
      <c r="O1635" s="32" t="s">
        <v>3377</v>
      </c>
      <c r="P1635" s="34">
        <v>2007</v>
      </c>
      <c r="Q1635" s="32" t="s">
        <v>1938</v>
      </c>
      <c r="R1635" s="32"/>
      <c r="S1635" s="32">
        <v>2</v>
      </c>
      <c r="T1635" s="32"/>
      <c r="U1635" s="32"/>
      <c r="V1635" s="32">
        <v>2</v>
      </c>
      <c r="W1635" s="32"/>
      <c r="X1635" s="32"/>
      <c r="Y1635" s="32"/>
      <c r="Z1635" s="32"/>
      <c r="AA1635" s="32" t="s">
        <v>54</v>
      </c>
      <c r="AB1635" s="32" t="s">
        <v>2154</v>
      </c>
      <c r="AC1635" s="32"/>
      <c r="AD1635" s="32" t="s">
        <v>147</v>
      </c>
      <c r="AE1635" s="32" t="s">
        <v>101</v>
      </c>
      <c r="AF1635" s="32"/>
      <c r="AG1635" s="32"/>
      <c r="AH1635" s="32"/>
      <c r="AI1635" s="32" t="s">
        <v>1929</v>
      </c>
      <c r="AJ1635" s="32"/>
      <c r="AK1635" s="32" t="s">
        <v>46</v>
      </c>
      <c r="AN1635" s="33" t="s">
        <v>2998</v>
      </c>
      <c r="AO1635" s="33" t="s">
        <v>3378</v>
      </c>
    </row>
    <row r="1636" spans="1:41" hidden="1">
      <c r="A1636" s="38" t="s">
        <v>2869</v>
      </c>
      <c r="B1636" s="38"/>
      <c r="C1636" s="38"/>
      <c r="D1636" s="38"/>
      <c r="E1636" s="38"/>
      <c r="F1636" s="38"/>
      <c r="G1636" s="38"/>
      <c r="H1636" s="38"/>
      <c r="I1636" s="38"/>
      <c r="J1636" s="38"/>
      <c r="K1636" s="38"/>
      <c r="L1636" s="32">
        <v>221980</v>
      </c>
      <c r="M1636" s="32" t="s">
        <v>1935</v>
      </c>
      <c r="N1636" s="32" t="s">
        <v>3379</v>
      </c>
      <c r="O1636" s="32" t="s">
        <v>3380</v>
      </c>
      <c r="P1636" s="32">
        <v>2007</v>
      </c>
      <c r="Q1636" s="32" t="s">
        <v>1938</v>
      </c>
      <c r="R1636" s="32">
        <v>74</v>
      </c>
      <c r="S1636" s="32">
        <v>2</v>
      </c>
      <c r="T1636" s="32"/>
      <c r="U1636" s="32"/>
      <c r="V1636" s="32"/>
      <c r="W1636" s="32"/>
      <c r="X1636" s="32"/>
      <c r="Y1636" s="32"/>
      <c r="Z1636" s="32" t="s">
        <v>48</v>
      </c>
      <c r="AA1636" s="32" t="s">
        <v>54</v>
      </c>
      <c r="AB1636" s="32" t="s">
        <v>2154</v>
      </c>
      <c r="AC1636" s="32"/>
      <c r="AD1636" s="32" t="s">
        <v>147</v>
      </c>
      <c r="AE1636" s="32" t="s">
        <v>101</v>
      </c>
      <c r="AF1636" s="32" t="s">
        <v>48</v>
      </c>
      <c r="AG1636" s="32" t="s">
        <v>48</v>
      </c>
      <c r="AH1636" s="32" t="s">
        <v>48</v>
      </c>
      <c r="AI1636" s="32" t="s">
        <v>1929</v>
      </c>
      <c r="AJ1636" s="32" t="s">
        <v>48</v>
      </c>
      <c r="AK1636" s="32" t="s">
        <v>66</v>
      </c>
      <c r="AL1636" s="32" t="s">
        <v>3381</v>
      </c>
      <c r="AN1636" s="33" t="s">
        <v>2998</v>
      </c>
      <c r="AO1636" s="33" t="s">
        <v>3378</v>
      </c>
    </row>
    <row r="1637" spans="1:41" hidden="1">
      <c r="L1637" s="32">
        <v>221981</v>
      </c>
      <c r="M1637" s="32" t="s">
        <v>1935</v>
      </c>
      <c r="N1637" s="32" t="s">
        <v>3382</v>
      </c>
      <c r="O1637" s="32" t="s">
        <v>3380</v>
      </c>
      <c r="P1637" s="32">
        <v>2007</v>
      </c>
      <c r="Q1637" s="32" t="s">
        <v>1938</v>
      </c>
      <c r="R1637" s="32">
        <v>74</v>
      </c>
      <c r="S1637" s="32">
        <v>2</v>
      </c>
      <c r="T1637" s="32"/>
      <c r="U1637" s="32"/>
      <c r="V1637" s="32"/>
      <c r="W1637" s="32"/>
      <c r="X1637" s="32"/>
      <c r="Y1637" s="32"/>
      <c r="Z1637" s="32" t="s">
        <v>48</v>
      </c>
      <c r="AA1637" s="32" t="s">
        <v>54</v>
      </c>
      <c r="AB1637" s="32" t="s">
        <v>2154</v>
      </c>
      <c r="AC1637" s="32"/>
      <c r="AD1637" s="32" t="s">
        <v>147</v>
      </c>
      <c r="AE1637" s="32" t="s">
        <v>101</v>
      </c>
      <c r="AF1637" s="32" t="s">
        <v>48</v>
      </c>
      <c r="AG1637" s="32" t="s">
        <v>48</v>
      </c>
      <c r="AH1637" s="32" t="s">
        <v>48</v>
      </c>
      <c r="AI1637" s="32" t="s">
        <v>1929</v>
      </c>
      <c r="AJ1637" s="32" t="s">
        <v>48</v>
      </c>
      <c r="AK1637" s="32" t="s">
        <v>66</v>
      </c>
      <c r="AL1637" s="32" t="s">
        <v>3381</v>
      </c>
      <c r="AN1637" s="33" t="s">
        <v>2998</v>
      </c>
      <c r="AO1637" s="33" t="s">
        <v>3378</v>
      </c>
    </row>
    <row r="1638" spans="1:41" hidden="1">
      <c r="A1638" s="38" t="s">
        <v>2869</v>
      </c>
      <c r="B1638" s="38"/>
      <c r="C1638" s="38"/>
      <c r="D1638" s="38"/>
      <c r="E1638" s="38"/>
      <c r="F1638" s="38"/>
      <c r="G1638" s="38"/>
      <c r="H1638" s="38"/>
      <c r="I1638" s="38"/>
      <c r="J1638" s="38"/>
      <c r="K1638" s="38"/>
      <c r="L1638" s="32">
        <v>221987</v>
      </c>
      <c r="M1638" s="32" t="s">
        <v>1935</v>
      </c>
      <c r="N1638" s="32" t="s">
        <v>3383</v>
      </c>
      <c r="O1638" s="32" t="s">
        <v>3380</v>
      </c>
      <c r="P1638" s="32">
        <v>2007</v>
      </c>
      <c r="Q1638" s="32" t="s">
        <v>1938</v>
      </c>
      <c r="R1638" s="32">
        <v>74</v>
      </c>
      <c r="S1638" s="32">
        <v>2</v>
      </c>
      <c r="T1638" s="32"/>
      <c r="U1638" s="32"/>
      <c r="V1638" s="32"/>
      <c r="W1638" s="32"/>
      <c r="X1638" s="32"/>
      <c r="Y1638" s="32"/>
      <c r="Z1638" s="32" t="s">
        <v>48</v>
      </c>
      <c r="AA1638" s="32" t="s">
        <v>54</v>
      </c>
      <c r="AB1638" s="32" t="s">
        <v>2154</v>
      </c>
      <c r="AC1638" s="32"/>
      <c r="AD1638" s="32" t="s">
        <v>147</v>
      </c>
      <c r="AE1638" s="32" t="s">
        <v>101</v>
      </c>
      <c r="AF1638" s="32" t="s">
        <v>48</v>
      </c>
      <c r="AG1638" s="32" t="s">
        <v>48</v>
      </c>
      <c r="AH1638" s="32" t="s">
        <v>48</v>
      </c>
      <c r="AI1638" s="32" t="s">
        <v>1929</v>
      </c>
      <c r="AJ1638" s="32" t="s">
        <v>48</v>
      </c>
      <c r="AK1638" s="32" t="s">
        <v>66</v>
      </c>
      <c r="AL1638" s="32" t="s">
        <v>3381</v>
      </c>
      <c r="AN1638" s="33" t="s">
        <v>2998</v>
      </c>
      <c r="AO1638" s="33" t="s">
        <v>3378</v>
      </c>
    </row>
    <row r="1639" spans="1:41" hidden="1">
      <c r="L1639" s="32">
        <v>221988</v>
      </c>
      <c r="M1639" s="32" t="s">
        <v>1935</v>
      </c>
      <c r="N1639" s="32" t="s">
        <v>3384</v>
      </c>
      <c r="O1639" s="32" t="s">
        <v>3380</v>
      </c>
      <c r="P1639" s="32">
        <v>2007</v>
      </c>
      <c r="Q1639" s="32" t="s">
        <v>1938</v>
      </c>
      <c r="R1639" s="32">
        <v>74</v>
      </c>
      <c r="S1639" s="32">
        <v>2</v>
      </c>
      <c r="T1639" s="32"/>
      <c r="U1639" s="32"/>
      <c r="V1639" s="32"/>
      <c r="W1639" s="32"/>
      <c r="X1639" s="32"/>
      <c r="Y1639" s="32"/>
      <c r="Z1639" s="32" t="s">
        <v>48</v>
      </c>
      <c r="AA1639" s="32" t="s">
        <v>54</v>
      </c>
      <c r="AB1639" s="32" t="s">
        <v>2154</v>
      </c>
      <c r="AC1639" s="32"/>
      <c r="AD1639" s="32" t="s">
        <v>147</v>
      </c>
      <c r="AE1639" s="32" t="s">
        <v>101</v>
      </c>
      <c r="AF1639" s="32" t="s">
        <v>48</v>
      </c>
      <c r="AG1639" s="32" t="s">
        <v>48</v>
      </c>
      <c r="AH1639" s="32" t="s">
        <v>48</v>
      </c>
      <c r="AI1639" s="32" t="s">
        <v>1929</v>
      </c>
      <c r="AJ1639" s="32" t="s">
        <v>48</v>
      </c>
      <c r="AK1639" s="32" t="s">
        <v>66</v>
      </c>
      <c r="AL1639" s="32" t="s">
        <v>3381</v>
      </c>
      <c r="AN1639" s="33" t="s">
        <v>2998</v>
      </c>
      <c r="AO1639" s="33" t="s">
        <v>3378</v>
      </c>
    </row>
    <row r="1640" spans="1:41" hidden="1">
      <c r="L1640" s="32">
        <v>221989</v>
      </c>
      <c r="M1640" s="32" t="s">
        <v>1935</v>
      </c>
      <c r="N1640" s="32" t="s">
        <v>3385</v>
      </c>
      <c r="O1640" s="32" t="s">
        <v>3380</v>
      </c>
      <c r="P1640" s="32">
        <v>2007</v>
      </c>
      <c r="Q1640" s="32" t="s">
        <v>1938</v>
      </c>
      <c r="R1640" s="32">
        <v>74</v>
      </c>
      <c r="S1640" s="32">
        <v>3</v>
      </c>
      <c r="T1640" s="32"/>
      <c r="U1640" s="32"/>
      <c r="V1640" s="32"/>
      <c r="W1640" s="32"/>
      <c r="X1640" s="32"/>
      <c r="Y1640" s="32"/>
      <c r="Z1640" s="32" t="s">
        <v>48</v>
      </c>
      <c r="AA1640" s="32" t="s">
        <v>54</v>
      </c>
      <c r="AB1640" s="32" t="s">
        <v>2154</v>
      </c>
      <c r="AC1640" s="32"/>
      <c r="AD1640" s="32" t="s">
        <v>147</v>
      </c>
      <c r="AE1640" s="32" t="s">
        <v>101</v>
      </c>
      <c r="AF1640" s="32" t="s">
        <v>48</v>
      </c>
      <c r="AG1640" s="32" t="s">
        <v>48</v>
      </c>
      <c r="AH1640" s="32" t="s">
        <v>48</v>
      </c>
      <c r="AI1640" s="32" t="s">
        <v>1929</v>
      </c>
      <c r="AJ1640" s="32" t="s">
        <v>48</v>
      </c>
      <c r="AK1640" s="32" t="s">
        <v>66</v>
      </c>
      <c r="AL1640" s="32" t="s">
        <v>3381</v>
      </c>
      <c r="AN1640" s="33" t="s">
        <v>2998</v>
      </c>
      <c r="AO1640" s="33" t="s">
        <v>3378</v>
      </c>
    </row>
    <row r="1641" spans="1:41" hidden="1">
      <c r="A1641" s="38" t="s">
        <v>2869</v>
      </c>
      <c r="B1641" s="38"/>
      <c r="C1641" s="38"/>
      <c r="D1641" s="38"/>
      <c r="E1641" s="38"/>
      <c r="F1641" s="38"/>
      <c r="G1641" s="38"/>
      <c r="H1641" s="38"/>
      <c r="I1641" s="38"/>
      <c r="J1641" s="38"/>
      <c r="K1641" s="38"/>
      <c r="L1641" s="32">
        <v>221990</v>
      </c>
      <c r="M1641" s="32" t="s">
        <v>1935</v>
      </c>
      <c r="N1641" s="32" t="s">
        <v>3386</v>
      </c>
      <c r="O1641" s="32" t="s">
        <v>3380</v>
      </c>
      <c r="P1641" s="32">
        <v>2007</v>
      </c>
      <c r="Q1641" s="32" t="s">
        <v>1938</v>
      </c>
      <c r="R1641" s="32">
        <v>74</v>
      </c>
      <c r="S1641" s="32">
        <v>3</v>
      </c>
      <c r="T1641" s="32"/>
      <c r="U1641" s="32"/>
      <c r="V1641" s="32"/>
      <c r="W1641" s="32"/>
      <c r="X1641" s="32"/>
      <c r="Y1641" s="32"/>
      <c r="Z1641" s="32" t="s">
        <v>48</v>
      </c>
      <c r="AA1641" s="32" t="s">
        <v>54</v>
      </c>
      <c r="AB1641" s="32" t="s">
        <v>2154</v>
      </c>
      <c r="AC1641" s="32"/>
      <c r="AD1641" s="32" t="s">
        <v>147</v>
      </c>
      <c r="AE1641" s="32" t="s">
        <v>101</v>
      </c>
      <c r="AF1641" s="32" t="s">
        <v>48</v>
      </c>
      <c r="AG1641" s="32" t="s">
        <v>48</v>
      </c>
      <c r="AH1641" s="32" t="s">
        <v>48</v>
      </c>
      <c r="AI1641" s="32" t="s">
        <v>1929</v>
      </c>
      <c r="AJ1641" s="32" t="s">
        <v>48</v>
      </c>
      <c r="AK1641" s="32" t="s">
        <v>66</v>
      </c>
      <c r="AL1641" s="32" t="s">
        <v>3381</v>
      </c>
      <c r="AN1641" s="33" t="s">
        <v>2998</v>
      </c>
      <c r="AO1641" s="33" t="s">
        <v>3378</v>
      </c>
    </row>
    <row r="1642" spans="1:41" hidden="1">
      <c r="L1642" s="32">
        <v>221994</v>
      </c>
      <c r="M1642" s="32" t="s">
        <v>1935</v>
      </c>
      <c r="N1642" s="32" t="s">
        <v>3387</v>
      </c>
      <c r="O1642" s="32" t="s">
        <v>3380</v>
      </c>
      <c r="P1642" s="32">
        <v>2007</v>
      </c>
      <c r="Q1642" s="32" t="s">
        <v>1938</v>
      </c>
      <c r="R1642" s="32">
        <v>74</v>
      </c>
      <c r="S1642" s="32">
        <v>4</v>
      </c>
      <c r="T1642" s="32"/>
      <c r="U1642" s="32"/>
      <c r="V1642" s="32"/>
      <c r="W1642" s="32"/>
      <c r="X1642" s="32"/>
      <c r="Y1642" s="32"/>
      <c r="Z1642" s="32" t="s">
        <v>48</v>
      </c>
      <c r="AA1642" s="32" t="s">
        <v>54</v>
      </c>
      <c r="AB1642" s="32" t="s">
        <v>2154</v>
      </c>
      <c r="AC1642" s="32"/>
      <c r="AD1642" s="32" t="s">
        <v>147</v>
      </c>
      <c r="AE1642" s="32" t="s">
        <v>101</v>
      </c>
      <c r="AF1642" s="32" t="s">
        <v>48</v>
      </c>
      <c r="AG1642" s="32" t="s">
        <v>48</v>
      </c>
      <c r="AH1642" s="32" t="s">
        <v>48</v>
      </c>
      <c r="AI1642" s="32" t="s">
        <v>1929</v>
      </c>
      <c r="AJ1642" s="32" t="s">
        <v>48</v>
      </c>
      <c r="AK1642" s="32" t="s">
        <v>66</v>
      </c>
      <c r="AL1642" s="32" t="s">
        <v>3381</v>
      </c>
      <c r="AN1642" s="33" t="s">
        <v>2998</v>
      </c>
      <c r="AO1642" s="33" t="s">
        <v>3378</v>
      </c>
    </row>
    <row r="1643" spans="1:41" hidden="1">
      <c r="L1643" s="32">
        <v>221998</v>
      </c>
      <c r="M1643" s="32" t="s">
        <v>1935</v>
      </c>
      <c r="N1643" s="32" t="s">
        <v>3388</v>
      </c>
      <c r="O1643" s="32" t="s">
        <v>3380</v>
      </c>
      <c r="P1643" s="32">
        <v>2007</v>
      </c>
      <c r="Q1643" s="32" t="s">
        <v>1938</v>
      </c>
      <c r="R1643" s="32">
        <v>74</v>
      </c>
      <c r="S1643" s="34">
        <v>16</v>
      </c>
      <c r="T1643" s="32"/>
      <c r="U1643" s="32"/>
      <c r="V1643" s="32"/>
      <c r="W1643" s="32"/>
      <c r="X1643" s="32"/>
      <c r="Y1643" s="32"/>
      <c r="Z1643" s="32" t="s">
        <v>48</v>
      </c>
      <c r="AA1643" s="32" t="s">
        <v>54</v>
      </c>
      <c r="AB1643" s="32" t="s">
        <v>2154</v>
      </c>
      <c r="AC1643" s="32"/>
      <c r="AD1643" s="32" t="s">
        <v>147</v>
      </c>
      <c r="AE1643" s="32" t="s">
        <v>101</v>
      </c>
      <c r="AF1643" s="32" t="s">
        <v>48</v>
      </c>
      <c r="AG1643" s="32" t="s">
        <v>48</v>
      </c>
      <c r="AH1643" s="32" t="s">
        <v>48</v>
      </c>
      <c r="AI1643" s="32" t="s">
        <v>1929</v>
      </c>
      <c r="AJ1643" s="32" t="s">
        <v>48</v>
      </c>
      <c r="AK1643" s="32" t="s">
        <v>66</v>
      </c>
      <c r="AL1643" s="32" t="s">
        <v>3381</v>
      </c>
      <c r="AN1643" s="33" t="s">
        <v>2998</v>
      </c>
      <c r="AO1643" s="33" t="s">
        <v>3378</v>
      </c>
    </row>
    <row r="1644" spans="1:41" hidden="1">
      <c r="L1644" s="32">
        <v>221982</v>
      </c>
      <c r="M1644" s="32" t="s">
        <v>1935</v>
      </c>
      <c r="N1644" s="32" t="s">
        <v>3389</v>
      </c>
      <c r="O1644" s="32" t="s">
        <v>3380</v>
      </c>
      <c r="P1644" s="32">
        <v>2007</v>
      </c>
      <c r="Q1644" s="32" t="s">
        <v>1938</v>
      </c>
      <c r="R1644" s="32">
        <v>74</v>
      </c>
      <c r="S1644" s="32">
        <v>6</v>
      </c>
      <c r="T1644" s="32"/>
      <c r="U1644" s="32"/>
      <c r="V1644" s="32"/>
      <c r="W1644" s="32"/>
      <c r="X1644" s="32"/>
      <c r="Y1644" s="32"/>
      <c r="Z1644" s="32" t="s">
        <v>48</v>
      </c>
      <c r="AA1644" s="32" t="s">
        <v>54</v>
      </c>
      <c r="AB1644" s="32" t="s">
        <v>1940</v>
      </c>
      <c r="AC1644" s="32"/>
      <c r="AD1644" s="32" t="s">
        <v>2154</v>
      </c>
      <c r="AE1644" s="32" t="s">
        <v>101</v>
      </c>
      <c r="AF1644" s="32" t="s">
        <v>48</v>
      </c>
      <c r="AG1644" s="32" t="s">
        <v>48</v>
      </c>
      <c r="AH1644" s="32" t="s">
        <v>48</v>
      </c>
      <c r="AI1644" s="32" t="s">
        <v>1929</v>
      </c>
      <c r="AJ1644" s="32" t="s">
        <v>48</v>
      </c>
      <c r="AK1644" s="32" t="s">
        <v>66</v>
      </c>
      <c r="AL1644" s="32" t="s">
        <v>3381</v>
      </c>
      <c r="AN1644" s="33" t="s">
        <v>2998</v>
      </c>
      <c r="AO1644" s="33" t="s">
        <v>3378</v>
      </c>
    </row>
    <row r="1645" spans="1:41" hidden="1">
      <c r="A1645" s="38" t="s">
        <v>2869</v>
      </c>
      <c r="B1645" s="38"/>
      <c r="C1645" s="38"/>
      <c r="D1645" s="38"/>
      <c r="E1645" s="38"/>
      <c r="F1645" s="38"/>
      <c r="G1645" s="38"/>
      <c r="H1645" s="38"/>
      <c r="I1645" s="38"/>
      <c r="J1645" s="38"/>
      <c r="K1645" s="38"/>
      <c r="L1645" s="32">
        <v>26508</v>
      </c>
      <c r="M1645" s="32" t="s">
        <v>1935</v>
      </c>
      <c r="N1645" s="32" t="s">
        <v>3390</v>
      </c>
      <c r="O1645" s="32" t="s">
        <v>3380</v>
      </c>
      <c r="P1645" s="34">
        <v>2007</v>
      </c>
      <c r="Q1645" s="32" t="s">
        <v>1938</v>
      </c>
      <c r="R1645" s="32"/>
      <c r="S1645" s="32">
        <v>8</v>
      </c>
      <c r="T1645" s="32"/>
      <c r="U1645" s="32"/>
      <c r="V1645" s="32">
        <v>1</v>
      </c>
      <c r="W1645" s="32"/>
      <c r="X1645" s="32"/>
      <c r="Y1645" s="32"/>
      <c r="Z1645" s="32"/>
      <c r="AA1645" s="32" t="s">
        <v>54</v>
      </c>
      <c r="AB1645" s="32" t="s">
        <v>1940</v>
      </c>
      <c r="AC1645" s="32"/>
      <c r="AD1645" s="32" t="s">
        <v>147</v>
      </c>
      <c r="AE1645" s="32" t="s">
        <v>101</v>
      </c>
      <c r="AF1645" s="32"/>
      <c r="AG1645" s="32"/>
      <c r="AH1645" s="32"/>
      <c r="AI1645" s="32" t="s">
        <v>1929</v>
      </c>
      <c r="AJ1645" s="32"/>
      <c r="AK1645" s="32" t="s">
        <v>46</v>
      </c>
      <c r="AL1645" s="32"/>
      <c r="AN1645" s="33" t="s">
        <v>2998</v>
      </c>
      <c r="AO1645" s="33" t="s">
        <v>3378</v>
      </c>
    </row>
    <row r="1646" spans="1:41" hidden="1">
      <c r="L1646" s="32">
        <v>221991</v>
      </c>
      <c r="M1646" s="32" t="s">
        <v>1935</v>
      </c>
      <c r="N1646" s="32" t="s">
        <v>3390</v>
      </c>
      <c r="O1646" s="32" t="s">
        <v>3380</v>
      </c>
      <c r="P1646" s="32">
        <v>2007</v>
      </c>
      <c r="Q1646" s="32" t="s">
        <v>1938</v>
      </c>
      <c r="R1646" s="32">
        <v>74</v>
      </c>
      <c r="S1646" s="32">
        <v>8</v>
      </c>
      <c r="T1646" s="32"/>
      <c r="U1646" s="32"/>
      <c r="V1646" s="32"/>
      <c r="W1646" s="32"/>
      <c r="X1646" s="32"/>
      <c r="Y1646" s="32"/>
      <c r="Z1646" s="32" t="s">
        <v>48</v>
      </c>
      <c r="AA1646" s="32" t="s">
        <v>54</v>
      </c>
      <c r="AB1646" s="32" t="s">
        <v>1940</v>
      </c>
      <c r="AC1646" s="32"/>
      <c r="AD1646" s="32" t="s">
        <v>2154</v>
      </c>
      <c r="AE1646" s="32" t="s">
        <v>101</v>
      </c>
      <c r="AF1646" s="32" t="s">
        <v>48</v>
      </c>
      <c r="AG1646" s="32" t="s">
        <v>48</v>
      </c>
      <c r="AH1646" s="32" t="s">
        <v>48</v>
      </c>
      <c r="AI1646" s="32" t="s">
        <v>1929</v>
      </c>
      <c r="AJ1646" s="32" t="s">
        <v>48</v>
      </c>
      <c r="AK1646" s="32" t="s">
        <v>66</v>
      </c>
      <c r="AL1646" s="32" t="s">
        <v>3381</v>
      </c>
      <c r="AN1646" s="33" t="s">
        <v>2998</v>
      </c>
      <c r="AO1646" s="33" t="s">
        <v>3378</v>
      </c>
    </row>
    <row r="1647" spans="1:41" hidden="1">
      <c r="L1647" s="32">
        <v>221995</v>
      </c>
      <c r="M1647" s="32" t="s">
        <v>1935</v>
      </c>
      <c r="N1647" s="32" t="s">
        <v>3391</v>
      </c>
      <c r="O1647" s="32" t="s">
        <v>3380</v>
      </c>
      <c r="P1647" s="32">
        <v>2007</v>
      </c>
      <c r="Q1647" s="32" t="s">
        <v>1938</v>
      </c>
      <c r="R1647" s="32">
        <v>74</v>
      </c>
      <c r="S1647" s="32">
        <v>18</v>
      </c>
      <c r="T1647" s="32"/>
      <c r="U1647" s="32"/>
      <c r="V1647" s="32"/>
      <c r="W1647" s="32"/>
      <c r="X1647" s="32"/>
      <c r="Y1647" s="32"/>
      <c r="Z1647" s="32" t="s">
        <v>48</v>
      </c>
      <c r="AA1647" s="32" t="s">
        <v>54</v>
      </c>
      <c r="AB1647" s="32" t="s">
        <v>2154</v>
      </c>
      <c r="AC1647" s="32"/>
      <c r="AD1647" s="32" t="s">
        <v>147</v>
      </c>
      <c r="AE1647" s="32" t="s">
        <v>101</v>
      </c>
      <c r="AF1647" s="32" t="s">
        <v>48</v>
      </c>
      <c r="AG1647" s="32" t="s">
        <v>48</v>
      </c>
      <c r="AH1647" s="32" t="s">
        <v>48</v>
      </c>
      <c r="AI1647" s="32" t="s">
        <v>1929</v>
      </c>
      <c r="AJ1647" s="32" t="s">
        <v>48</v>
      </c>
      <c r="AK1647" s="32" t="s">
        <v>66</v>
      </c>
      <c r="AL1647" s="32" t="s">
        <v>3381</v>
      </c>
      <c r="AN1647" s="33" t="s">
        <v>2998</v>
      </c>
      <c r="AO1647" s="33" t="s">
        <v>3378</v>
      </c>
    </row>
    <row r="1648" spans="1:41" hidden="1">
      <c r="L1648" s="32">
        <v>221992</v>
      </c>
      <c r="M1648" s="32" t="s">
        <v>1935</v>
      </c>
      <c r="N1648" s="32" t="s">
        <v>3392</v>
      </c>
      <c r="O1648" s="32" t="s">
        <v>3380</v>
      </c>
      <c r="P1648" s="32">
        <v>2007</v>
      </c>
      <c r="Q1648" s="32" t="s">
        <v>1938</v>
      </c>
      <c r="R1648" s="32">
        <v>74</v>
      </c>
      <c r="S1648" s="32">
        <v>35</v>
      </c>
      <c r="T1648" s="32"/>
      <c r="U1648" s="32"/>
      <c r="V1648" s="32"/>
      <c r="W1648" s="32"/>
      <c r="X1648" s="32"/>
      <c r="Y1648" s="32"/>
      <c r="Z1648" s="32" t="s">
        <v>48</v>
      </c>
      <c r="AA1648" s="32" t="s">
        <v>54</v>
      </c>
      <c r="AB1648" s="32" t="s">
        <v>2154</v>
      </c>
      <c r="AC1648" s="32"/>
      <c r="AD1648" s="32" t="s">
        <v>147</v>
      </c>
      <c r="AE1648" s="32" t="s">
        <v>101</v>
      </c>
      <c r="AF1648" s="32" t="s">
        <v>48</v>
      </c>
      <c r="AG1648" s="32" t="s">
        <v>48</v>
      </c>
      <c r="AH1648" s="32" t="s">
        <v>48</v>
      </c>
      <c r="AI1648" s="32" t="s">
        <v>1929</v>
      </c>
      <c r="AJ1648" s="32" t="s">
        <v>48</v>
      </c>
      <c r="AK1648" s="32" t="s">
        <v>66</v>
      </c>
      <c r="AL1648" s="32" t="s">
        <v>3381</v>
      </c>
      <c r="AN1648" s="33" t="s">
        <v>2998</v>
      </c>
      <c r="AO1648" s="33" t="s">
        <v>3378</v>
      </c>
    </row>
    <row r="1649" spans="1:41" hidden="1">
      <c r="L1649" s="32">
        <v>221983</v>
      </c>
      <c r="M1649" s="32" t="s">
        <v>1935</v>
      </c>
      <c r="N1649" s="34" t="s">
        <v>3393</v>
      </c>
      <c r="O1649" s="32" t="s">
        <v>3380</v>
      </c>
      <c r="P1649" s="32">
        <v>2007</v>
      </c>
      <c r="Q1649" s="32" t="s">
        <v>1938</v>
      </c>
      <c r="R1649" s="32">
        <v>74</v>
      </c>
      <c r="S1649" s="32">
        <v>48</v>
      </c>
      <c r="T1649" s="32"/>
      <c r="U1649" s="32"/>
      <c r="V1649" s="32"/>
      <c r="W1649" s="32"/>
      <c r="X1649" s="32"/>
      <c r="Y1649" s="32"/>
      <c r="Z1649" s="32" t="s">
        <v>48</v>
      </c>
      <c r="AA1649" s="32" t="s">
        <v>54</v>
      </c>
      <c r="AB1649" s="32" t="s">
        <v>2154</v>
      </c>
      <c r="AC1649" s="32"/>
      <c r="AD1649" s="32" t="s">
        <v>147</v>
      </c>
      <c r="AE1649" s="32" t="s">
        <v>101</v>
      </c>
      <c r="AF1649" s="32" t="s">
        <v>48</v>
      </c>
      <c r="AG1649" s="32" t="s">
        <v>48</v>
      </c>
      <c r="AH1649" s="32" t="s">
        <v>48</v>
      </c>
      <c r="AI1649" s="32" t="s">
        <v>1929</v>
      </c>
      <c r="AJ1649" s="32" t="s">
        <v>48</v>
      </c>
      <c r="AK1649" s="32" t="s">
        <v>66</v>
      </c>
      <c r="AL1649" s="32" t="s">
        <v>3381</v>
      </c>
      <c r="AN1649" s="33" t="s">
        <v>2998</v>
      </c>
      <c r="AO1649" s="33" t="s">
        <v>3378</v>
      </c>
    </row>
    <row r="1650" spans="1:41" hidden="1">
      <c r="L1650" s="32">
        <v>221993</v>
      </c>
      <c r="M1650" s="32" t="s">
        <v>1935</v>
      </c>
      <c r="N1650" s="32" t="s">
        <v>3394</v>
      </c>
      <c r="O1650" s="32" t="s">
        <v>3380</v>
      </c>
      <c r="P1650" s="32">
        <v>2007</v>
      </c>
      <c r="Q1650" s="32" t="s">
        <v>1938</v>
      </c>
      <c r="R1650" s="32">
        <v>74</v>
      </c>
      <c r="S1650" s="32">
        <v>49</v>
      </c>
      <c r="T1650" s="32"/>
      <c r="U1650" s="32"/>
      <c r="V1650" s="32"/>
      <c r="W1650" s="32"/>
      <c r="X1650" s="32"/>
      <c r="Y1650" s="32"/>
      <c r="Z1650" s="32" t="s">
        <v>48</v>
      </c>
      <c r="AA1650" s="32" t="s">
        <v>54</v>
      </c>
      <c r="AB1650" s="32" t="s">
        <v>2154</v>
      </c>
      <c r="AC1650" s="32"/>
      <c r="AD1650" s="32" t="s">
        <v>147</v>
      </c>
      <c r="AE1650" s="32" t="s">
        <v>101</v>
      </c>
      <c r="AF1650" s="32" t="s">
        <v>48</v>
      </c>
      <c r="AG1650" s="32" t="s">
        <v>48</v>
      </c>
      <c r="AH1650" s="32" t="s">
        <v>48</v>
      </c>
      <c r="AI1650" s="32" t="s">
        <v>1929</v>
      </c>
      <c r="AJ1650" s="32" t="s">
        <v>48</v>
      </c>
      <c r="AK1650" s="32" t="s">
        <v>66</v>
      </c>
      <c r="AL1650" s="32" t="s">
        <v>3381</v>
      </c>
      <c r="AN1650" s="33" t="s">
        <v>2998</v>
      </c>
      <c r="AO1650" s="33" t="s">
        <v>3378</v>
      </c>
    </row>
    <row r="1651" spans="1:41" hidden="1">
      <c r="L1651" s="32">
        <v>221984</v>
      </c>
      <c r="M1651" s="32" t="s">
        <v>1935</v>
      </c>
      <c r="N1651" s="32" t="s">
        <v>3395</v>
      </c>
      <c r="O1651" s="32" t="s">
        <v>3380</v>
      </c>
      <c r="P1651" s="32">
        <v>2007</v>
      </c>
      <c r="Q1651" s="32" t="s">
        <v>1938</v>
      </c>
      <c r="R1651" s="32">
        <v>74</v>
      </c>
      <c r="S1651" s="32">
        <v>51</v>
      </c>
      <c r="T1651" s="32"/>
      <c r="U1651" s="32"/>
      <c r="V1651" s="32"/>
      <c r="W1651" s="32"/>
      <c r="X1651" s="32"/>
      <c r="Y1651" s="32"/>
      <c r="Z1651" s="32" t="s">
        <v>48</v>
      </c>
      <c r="AA1651" s="32" t="s">
        <v>54</v>
      </c>
      <c r="AB1651" s="32" t="s">
        <v>2154</v>
      </c>
      <c r="AC1651" s="32"/>
      <c r="AD1651" s="32" t="s">
        <v>147</v>
      </c>
      <c r="AE1651" s="32" t="s">
        <v>101</v>
      </c>
      <c r="AF1651" s="32" t="s">
        <v>48</v>
      </c>
      <c r="AG1651" s="32" t="s">
        <v>48</v>
      </c>
      <c r="AH1651" s="32" t="s">
        <v>48</v>
      </c>
      <c r="AI1651" s="32" t="s">
        <v>1929</v>
      </c>
      <c r="AJ1651" s="32" t="s">
        <v>48</v>
      </c>
      <c r="AK1651" s="32" t="s">
        <v>66</v>
      </c>
      <c r="AL1651" s="32" t="s">
        <v>3381</v>
      </c>
      <c r="AN1651" s="33" t="s">
        <v>2998</v>
      </c>
      <c r="AO1651" s="33" t="s">
        <v>3378</v>
      </c>
    </row>
    <row r="1652" spans="1:41" hidden="1">
      <c r="L1652" s="32">
        <v>221985</v>
      </c>
      <c r="M1652" s="32" t="s">
        <v>1935</v>
      </c>
      <c r="N1652" s="34" t="s">
        <v>3396</v>
      </c>
      <c r="O1652" s="32" t="s">
        <v>3380</v>
      </c>
      <c r="P1652" s="32">
        <v>2007</v>
      </c>
      <c r="Q1652" s="32" t="s">
        <v>1938</v>
      </c>
      <c r="R1652" s="32">
        <v>74</v>
      </c>
      <c r="S1652" s="32">
        <v>57</v>
      </c>
      <c r="T1652" s="32"/>
      <c r="U1652" s="32"/>
      <c r="V1652" s="32"/>
      <c r="W1652" s="32"/>
      <c r="X1652" s="32"/>
      <c r="Y1652" s="32"/>
      <c r="Z1652" s="32" t="s">
        <v>48</v>
      </c>
      <c r="AA1652" s="32" t="s">
        <v>54</v>
      </c>
      <c r="AB1652" s="32" t="s">
        <v>2154</v>
      </c>
      <c r="AC1652" s="32"/>
      <c r="AD1652" s="32" t="s">
        <v>147</v>
      </c>
      <c r="AE1652" s="32" t="s">
        <v>101</v>
      </c>
      <c r="AF1652" s="32" t="s">
        <v>48</v>
      </c>
      <c r="AG1652" s="32" t="s">
        <v>48</v>
      </c>
      <c r="AH1652" s="32" t="s">
        <v>48</v>
      </c>
      <c r="AI1652" s="32" t="s">
        <v>1929</v>
      </c>
      <c r="AJ1652" s="32" t="s">
        <v>48</v>
      </c>
      <c r="AK1652" s="32" t="s">
        <v>66</v>
      </c>
      <c r="AL1652" s="32" t="s">
        <v>3381</v>
      </c>
      <c r="AN1652" s="33" t="s">
        <v>2998</v>
      </c>
      <c r="AO1652" s="33" t="s">
        <v>3378</v>
      </c>
    </row>
    <row r="1653" spans="1:41" hidden="1">
      <c r="A1653" s="38" t="s">
        <v>2869</v>
      </c>
      <c r="B1653" s="38"/>
      <c r="C1653" s="38"/>
      <c r="D1653" s="38"/>
      <c r="E1653" s="38"/>
      <c r="F1653" s="38"/>
      <c r="G1653" s="38"/>
      <c r="H1653" s="38"/>
      <c r="I1653" s="38"/>
      <c r="J1653" s="38"/>
      <c r="K1653" s="38"/>
      <c r="L1653" s="32">
        <v>221996</v>
      </c>
      <c r="M1653" s="32" t="s">
        <v>1935</v>
      </c>
      <c r="N1653" s="32" t="s">
        <v>3397</v>
      </c>
      <c r="O1653" s="32" t="s">
        <v>3380</v>
      </c>
      <c r="P1653" s="32">
        <v>2007</v>
      </c>
      <c r="Q1653" s="32" t="s">
        <v>1938</v>
      </c>
      <c r="R1653" s="32">
        <v>74</v>
      </c>
      <c r="S1653" s="32">
        <v>57</v>
      </c>
      <c r="T1653" s="32"/>
      <c r="U1653" s="32"/>
      <c r="V1653" s="32"/>
      <c r="W1653" s="32"/>
      <c r="X1653" s="32"/>
      <c r="Y1653" s="32"/>
      <c r="Z1653" s="32" t="s">
        <v>48</v>
      </c>
      <c r="AA1653" s="32" t="s">
        <v>54</v>
      </c>
      <c r="AB1653" s="32" t="s">
        <v>2154</v>
      </c>
      <c r="AC1653" s="32"/>
      <c r="AD1653" s="32" t="s">
        <v>147</v>
      </c>
      <c r="AE1653" s="32" t="s">
        <v>101</v>
      </c>
      <c r="AF1653" s="32" t="s">
        <v>48</v>
      </c>
      <c r="AG1653" s="32" t="s">
        <v>48</v>
      </c>
      <c r="AH1653" s="32" t="s">
        <v>48</v>
      </c>
      <c r="AI1653" s="32" t="s">
        <v>1929</v>
      </c>
      <c r="AJ1653" s="32" t="s">
        <v>48</v>
      </c>
      <c r="AK1653" s="32" t="s">
        <v>66</v>
      </c>
      <c r="AL1653" s="32" t="s">
        <v>3381</v>
      </c>
      <c r="AN1653" s="33" t="s">
        <v>2998</v>
      </c>
      <c r="AO1653" s="33" t="s">
        <v>3378</v>
      </c>
    </row>
    <row r="1654" spans="1:41" hidden="1">
      <c r="A1654" s="38" t="s">
        <v>2869</v>
      </c>
      <c r="B1654" s="38"/>
      <c r="C1654" s="38"/>
      <c r="D1654" s="38"/>
      <c r="E1654" s="38"/>
      <c r="F1654" s="38"/>
      <c r="G1654" s="38"/>
      <c r="H1654" s="38"/>
      <c r="I1654" s="38"/>
      <c r="J1654" s="38"/>
      <c r="K1654" s="38"/>
      <c r="L1654" s="32">
        <v>221997</v>
      </c>
      <c r="M1654" s="32" t="s">
        <v>1935</v>
      </c>
      <c r="N1654" s="32" t="s">
        <v>3398</v>
      </c>
      <c r="O1654" s="32" t="s">
        <v>3380</v>
      </c>
      <c r="P1654" s="32">
        <v>2007</v>
      </c>
      <c r="Q1654" s="32" t="s">
        <v>1938</v>
      </c>
      <c r="R1654" s="32">
        <v>74</v>
      </c>
      <c r="S1654" s="32">
        <v>57</v>
      </c>
      <c r="T1654" s="32"/>
      <c r="U1654" s="32"/>
      <c r="V1654" s="32"/>
      <c r="W1654" s="32"/>
      <c r="X1654" s="32"/>
      <c r="Y1654" s="32"/>
      <c r="Z1654" s="32" t="s">
        <v>48</v>
      </c>
      <c r="AA1654" s="32" t="s">
        <v>54</v>
      </c>
      <c r="AB1654" s="32" t="s">
        <v>2154</v>
      </c>
      <c r="AC1654" s="32"/>
      <c r="AD1654" s="32" t="s">
        <v>147</v>
      </c>
      <c r="AE1654" s="32" t="s">
        <v>101</v>
      </c>
      <c r="AF1654" s="32" t="s">
        <v>48</v>
      </c>
      <c r="AG1654" s="32" t="s">
        <v>48</v>
      </c>
      <c r="AH1654" s="32" t="s">
        <v>48</v>
      </c>
      <c r="AI1654" s="32" t="s">
        <v>1929</v>
      </c>
      <c r="AJ1654" s="32" t="s">
        <v>48</v>
      </c>
      <c r="AK1654" s="32" t="s">
        <v>66</v>
      </c>
      <c r="AL1654" s="32" t="s">
        <v>3381</v>
      </c>
      <c r="AN1654" s="33" t="s">
        <v>2998</v>
      </c>
      <c r="AO1654" s="33" t="s">
        <v>3378</v>
      </c>
    </row>
    <row r="1655" spans="1:41" hidden="1">
      <c r="A1655" s="38" t="s">
        <v>2869</v>
      </c>
      <c r="B1655" s="38"/>
      <c r="C1655" s="38"/>
      <c r="D1655" s="38"/>
      <c r="E1655" s="38"/>
      <c r="F1655" s="38"/>
      <c r="G1655" s="38"/>
      <c r="H1655" s="38"/>
      <c r="I1655" s="38"/>
      <c r="J1655" s="38"/>
      <c r="K1655" s="38"/>
      <c r="L1655" s="32">
        <v>221999</v>
      </c>
      <c r="M1655" s="32" t="s">
        <v>1935</v>
      </c>
      <c r="N1655" s="32" t="s">
        <v>3399</v>
      </c>
      <c r="O1655" s="32" t="s">
        <v>3380</v>
      </c>
      <c r="P1655" s="32">
        <v>2007</v>
      </c>
      <c r="Q1655" s="32" t="s">
        <v>1938</v>
      </c>
      <c r="R1655" s="32">
        <v>74</v>
      </c>
      <c r="S1655" s="32">
        <v>57</v>
      </c>
      <c r="T1655" s="32"/>
      <c r="U1655" s="32"/>
      <c r="V1655" s="32"/>
      <c r="W1655" s="32"/>
      <c r="X1655" s="32"/>
      <c r="Y1655" s="32"/>
      <c r="Z1655" s="32" t="s">
        <v>48</v>
      </c>
      <c r="AA1655" s="32" t="s">
        <v>54</v>
      </c>
      <c r="AB1655" s="32" t="s">
        <v>2154</v>
      </c>
      <c r="AC1655" s="32"/>
      <c r="AD1655" s="32" t="s">
        <v>147</v>
      </c>
      <c r="AE1655" s="32" t="s">
        <v>101</v>
      </c>
      <c r="AF1655" s="32" t="s">
        <v>48</v>
      </c>
      <c r="AG1655" s="32" t="s">
        <v>48</v>
      </c>
      <c r="AH1655" s="32" t="s">
        <v>48</v>
      </c>
      <c r="AI1655" s="32" t="s">
        <v>1929</v>
      </c>
      <c r="AJ1655" s="32" t="s">
        <v>48</v>
      </c>
      <c r="AK1655" s="32" t="s">
        <v>66</v>
      </c>
      <c r="AL1655" s="32" t="s">
        <v>3381</v>
      </c>
      <c r="AN1655" s="33" t="s">
        <v>2998</v>
      </c>
      <c r="AO1655" s="33" t="s">
        <v>3378</v>
      </c>
    </row>
    <row r="1656" spans="1:41" hidden="1">
      <c r="L1656" s="32">
        <v>221986</v>
      </c>
      <c r="M1656" s="32" t="s">
        <v>1935</v>
      </c>
      <c r="N1656" s="32" t="s">
        <v>3400</v>
      </c>
      <c r="O1656" s="32" t="s">
        <v>3380</v>
      </c>
      <c r="P1656" s="32">
        <v>2007</v>
      </c>
      <c r="Q1656" s="32" t="s">
        <v>1938</v>
      </c>
      <c r="R1656" s="32">
        <v>74</v>
      </c>
      <c r="S1656" s="32">
        <v>61</v>
      </c>
      <c r="T1656" s="32"/>
      <c r="U1656" s="32"/>
      <c r="V1656" s="32"/>
      <c r="W1656" s="32"/>
      <c r="X1656" s="32"/>
      <c r="Y1656" s="32"/>
      <c r="Z1656" s="32" t="s">
        <v>48</v>
      </c>
      <c r="AA1656" s="32" t="s">
        <v>54</v>
      </c>
      <c r="AB1656" s="32" t="s">
        <v>2154</v>
      </c>
      <c r="AC1656" s="32"/>
      <c r="AD1656" s="32" t="s">
        <v>147</v>
      </c>
      <c r="AE1656" s="32" t="s">
        <v>101</v>
      </c>
      <c r="AF1656" s="32" t="s">
        <v>48</v>
      </c>
      <c r="AG1656" s="32" t="s">
        <v>48</v>
      </c>
      <c r="AH1656" s="32" t="s">
        <v>48</v>
      </c>
      <c r="AI1656" s="32" t="s">
        <v>1929</v>
      </c>
      <c r="AJ1656" s="32" t="s">
        <v>48</v>
      </c>
      <c r="AK1656" s="32" t="s">
        <v>66</v>
      </c>
      <c r="AL1656" s="32" t="s">
        <v>3381</v>
      </c>
      <c r="AN1656" s="33" t="s">
        <v>2998</v>
      </c>
      <c r="AO1656" s="33" t="s">
        <v>3378</v>
      </c>
    </row>
    <row r="1657" spans="1:41" hidden="1">
      <c r="L1657" s="32">
        <v>222000</v>
      </c>
      <c r="M1657" s="32" t="s">
        <v>1935</v>
      </c>
      <c r="N1657" s="32" t="s">
        <v>3401</v>
      </c>
      <c r="O1657" s="34" t="s">
        <v>3380</v>
      </c>
      <c r="P1657" s="32">
        <v>2007</v>
      </c>
      <c r="Q1657" s="34" t="s">
        <v>1938</v>
      </c>
      <c r="R1657" s="32">
        <v>367</v>
      </c>
      <c r="S1657" s="32" t="s">
        <v>3402</v>
      </c>
      <c r="T1657" s="34">
        <v>4</v>
      </c>
      <c r="U1657" s="32"/>
      <c r="V1657" s="32"/>
      <c r="W1657" s="32"/>
      <c r="X1657" s="32"/>
      <c r="Y1657" s="32"/>
      <c r="Z1657" s="32" t="s">
        <v>48</v>
      </c>
      <c r="AA1657" s="32" t="s">
        <v>54</v>
      </c>
      <c r="AB1657" s="32" t="s">
        <v>2154</v>
      </c>
      <c r="AC1657" s="32"/>
      <c r="AD1657" s="32" t="s">
        <v>147</v>
      </c>
      <c r="AE1657" s="32" t="s">
        <v>101</v>
      </c>
      <c r="AF1657" s="32" t="s">
        <v>48</v>
      </c>
      <c r="AG1657" s="32" t="s">
        <v>48</v>
      </c>
      <c r="AH1657" s="32" t="s">
        <v>48</v>
      </c>
      <c r="AI1657" s="32" t="s">
        <v>1929</v>
      </c>
      <c r="AJ1657" s="32" t="s">
        <v>48</v>
      </c>
      <c r="AK1657" s="32" t="s">
        <v>66</v>
      </c>
      <c r="AL1657" s="32" t="s">
        <v>3381</v>
      </c>
      <c r="AN1657" s="33" t="s">
        <v>2998</v>
      </c>
      <c r="AO1657" s="33" t="s">
        <v>3378</v>
      </c>
    </row>
    <row r="1658" spans="1:41" hidden="1">
      <c r="L1658" s="32">
        <v>222001</v>
      </c>
      <c r="M1658" s="32" t="s">
        <v>1935</v>
      </c>
      <c r="N1658" s="32" t="s">
        <v>3403</v>
      </c>
      <c r="O1658" s="32" t="s">
        <v>3404</v>
      </c>
      <c r="P1658" s="32">
        <v>2017</v>
      </c>
      <c r="Q1658" s="32" t="s">
        <v>1938</v>
      </c>
      <c r="R1658" s="32">
        <v>91</v>
      </c>
      <c r="S1658" s="32">
        <v>6</v>
      </c>
      <c r="T1658" s="32"/>
      <c r="U1658" s="32"/>
      <c r="V1658" s="32"/>
      <c r="W1658" s="32"/>
      <c r="X1658" s="32"/>
      <c r="Y1658" s="32"/>
      <c r="Z1658" s="32" t="s">
        <v>48</v>
      </c>
      <c r="AA1658" s="32" t="s">
        <v>54</v>
      </c>
      <c r="AB1658" s="34" t="s">
        <v>1940</v>
      </c>
      <c r="AC1658" s="34"/>
      <c r="AD1658" s="34" t="s">
        <v>2154</v>
      </c>
      <c r="AE1658" s="34" t="s">
        <v>101</v>
      </c>
      <c r="AF1658" s="32" t="s">
        <v>48</v>
      </c>
      <c r="AG1658" s="32" t="s">
        <v>48</v>
      </c>
      <c r="AH1658" s="32" t="s">
        <v>48</v>
      </c>
      <c r="AI1658" s="32" t="s">
        <v>1929</v>
      </c>
      <c r="AJ1658" s="32" t="s">
        <v>48</v>
      </c>
      <c r="AK1658" s="32" t="s">
        <v>66</v>
      </c>
      <c r="AL1658" s="32" t="s">
        <v>3405</v>
      </c>
      <c r="AN1658" s="33" t="s">
        <v>2998</v>
      </c>
      <c r="AO1658" s="33" t="s">
        <v>3378</v>
      </c>
    </row>
    <row r="1659" spans="1:41" hidden="1">
      <c r="L1659" s="32">
        <v>222002</v>
      </c>
      <c r="M1659" s="32" t="s">
        <v>1935</v>
      </c>
      <c r="N1659" s="32" t="s">
        <v>3406</v>
      </c>
      <c r="O1659" s="32" t="s">
        <v>3404</v>
      </c>
      <c r="P1659" s="32">
        <v>2017</v>
      </c>
      <c r="Q1659" s="32" t="s">
        <v>1938</v>
      </c>
      <c r="R1659" s="32">
        <v>91</v>
      </c>
      <c r="S1659" s="32">
        <v>7</v>
      </c>
      <c r="T1659" s="32"/>
      <c r="U1659" s="32"/>
      <c r="V1659" s="32"/>
      <c r="W1659" s="32"/>
      <c r="X1659" s="32"/>
      <c r="Y1659" s="32"/>
      <c r="Z1659" s="32" t="s">
        <v>48</v>
      </c>
      <c r="AA1659" s="32" t="s">
        <v>54</v>
      </c>
      <c r="AB1659" s="32" t="s">
        <v>2154</v>
      </c>
      <c r="AC1659" s="32"/>
      <c r="AD1659" s="32" t="s">
        <v>147</v>
      </c>
      <c r="AE1659" s="32" t="s">
        <v>101</v>
      </c>
      <c r="AF1659" s="32" t="s">
        <v>48</v>
      </c>
      <c r="AG1659" s="32" t="s">
        <v>48</v>
      </c>
      <c r="AH1659" s="32" t="s">
        <v>48</v>
      </c>
      <c r="AI1659" s="32" t="s">
        <v>1929</v>
      </c>
      <c r="AJ1659" s="32" t="s">
        <v>48</v>
      </c>
      <c r="AK1659" s="32" t="s">
        <v>66</v>
      </c>
      <c r="AL1659" s="32" t="s">
        <v>3405</v>
      </c>
      <c r="AN1659" s="33" t="s">
        <v>2998</v>
      </c>
      <c r="AO1659" s="33" t="s">
        <v>3378</v>
      </c>
    </row>
    <row r="1660" spans="1:41" hidden="1">
      <c r="L1660" s="32">
        <v>222003</v>
      </c>
      <c r="M1660" s="32" t="s">
        <v>1935</v>
      </c>
      <c r="N1660" s="32" t="s">
        <v>3407</v>
      </c>
      <c r="O1660" s="32" t="s">
        <v>3408</v>
      </c>
      <c r="P1660" s="32">
        <v>2008</v>
      </c>
      <c r="Q1660" s="32" t="s">
        <v>2188</v>
      </c>
      <c r="R1660" s="32">
        <v>3</v>
      </c>
      <c r="S1660" s="32">
        <v>4</v>
      </c>
      <c r="T1660" s="32"/>
      <c r="U1660" s="32"/>
      <c r="V1660" s="32"/>
      <c r="W1660" s="32"/>
      <c r="X1660" s="32"/>
      <c r="Y1660" s="32"/>
      <c r="Z1660" s="32" t="s">
        <v>48</v>
      </c>
      <c r="AA1660" s="32" t="s">
        <v>54</v>
      </c>
      <c r="AB1660" s="32" t="s">
        <v>2154</v>
      </c>
      <c r="AC1660" s="32"/>
      <c r="AD1660" s="32" t="s">
        <v>147</v>
      </c>
      <c r="AE1660" s="32" t="s">
        <v>101</v>
      </c>
      <c r="AF1660" s="32" t="s">
        <v>48</v>
      </c>
      <c r="AG1660" s="32" t="s">
        <v>48</v>
      </c>
      <c r="AH1660" s="32" t="s">
        <v>48</v>
      </c>
      <c r="AI1660" s="32" t="s">
        <v>1929</v>
      </c>
      <c r="AJ1660" s="32" t="s">
        <v>48</v>
      </c>
      <c r="AK1660" s="32" t="s">
        <v>66</v>
      </c>
      <c r="AL1660" s="32" t="s">
        <v>3405</v>
      </c>
      <c r="AN1660" s="33" t="s">
        <v>2998</v>
      </c>
      <c r="AO1660" s="33" t="s">
        <v>3378</v>
      </c>
    </row>
    <row r="1661" spans="1:41" hidden="1">
      <c r="L1661" s="32">
        <v>222004</v>
      </c>
      <c r="M1661" s="32" t="s">
        <v>1935</v>
      </c>
      <c r="N1661" s="32" t="s">
        <v>3409</v>
      </c>
      <c r="O1661" s="32" t="s">
        <v>3408</v>
      </c>
      <c r="P1661" s="32">
        <v>2008</v>
      </c>
      <c r="Q1661" s="32" t="s">
        <v>2188</v>
      </c>
      <c r="R1661" s="32">
        <v>3</v>
      </c>
      <c r="S1661" s="32">
        <v>11</v>
      </c>
      <c r="T1661" s="32"/>
      <c r="U1661" s="32"/>
      <c r="V1661" s="32"/>
      <c r="W1661" s="32"/>
      <c r="X1661" s="32"/>
      <c r="Y1661" s="32"/>
      <c r="Z1661" s="32" t="s">
        <v>48</v>
      </c>
      <c r="AA1661" s="32" t="s">
        <v>54</v>
      </c>
      <c r="AB1661" s="32" t="s">
        <v>2154</v>
      </c>
      <c r="AC1661" s="32"/>
      <c r="AD1661" s="32" t="s">
        <v>147</v>
      </c>
      <c r="AE1661" s="32" t="s">
        <v>101</v>
      </c>
      <c r="AF1661" s="32" t="s">
        <v>48</v>
      </c>
      <c r="AG1661" s="32" t="s">
        <v>48</v>
      </c>
      <c r="AH1661" s="32" t="s">
        <v>48</v>
      </c>
      <c r="AI1661" s="32" t="s">
        <v>1929</v>
      </c>
      <c r="AJ1661" s="32" t="s">
        <v>48</v>
      </c>
      <c r="AK1661" s="32" t="s">
        <v>66</v>
      </c>
      <c r="AL1661" s="32" t="s">
        <v>3405</v>
      </c>
      <c r="AN1661" s="33" t="s">
        <v>2998</v>
      </c>
      <c r="AO1661" s="33" t="s">
        <v>3378</v>
      </c>
    </row>
    <row r="1662" spans="1:41" hidden="1">
      <c r="A1662" s="38" t="s">
        <v>2869</v>
      </c>
      <c r="B1662" s="38"/>
      <c r="C1662" s="38"/>
      <c r="D1662" s="38"/>
      <c r="E1662" s="38"/>
      <c r="F1662" s="38"/>
      <c r="G1662" s="38"/>
      <c r="H1662" s="38"/>
      <c r="I1662" s="38"/>
      <c r="J1662" s="38"/>
      <c r="K1662" s="38"/>
      <c r="L1662" s="32">
        <v>222005</v>
      </c>
      <c r="M1662" s="32" t="s">
        <v>1935</v>
      </c>
      <c r="N1662" s="32" t="s">
        <v>3410</v>
      </c>
      <c r="O1662" s="32" t="s">
        <v>3408</v>
      </c>
      <c r="P1662" s="32">
        <v>2008</v>
      </c>
      <c r="Q1662" s="32" t="s">
        <v>2188</v>
      </c>
      <c r="R1662" s="32">
        <v>3</v>
      </c>
      <c r="S1662" s="32">
        <v>11</v>
      </c>
      <c r="T1662" s="32"/>
      <c r="U1662" s="32"/>
      <c r="V1662" s="32"/>
      <c r="W1662" s="32"/>
      <c r="X1662" s="32"/>
      <c r="Y1662" s="32"/>
      <c r="Z1662" s="32" t="s">
        <v>48</v>
      </c>
      <c r="AA1662" s="32" t="s">
        <v>54</v>
      </c>
      <c r="AB1662" s="32" t="s">
        <v>2154</v>
      </c>
      <c r="AC1662" s="32"/>
      <c r="AD1662" s="32" t="s">
        <v>147</v>
      </c>
      <c r="AE1662" s="32" t="s">
        <v>101</v>
      </c>
      <c r="AF1662" s="32" t="s">
        <v>48</v>
      </c>
      <c r="AG1662" s="32" t="s">
        <v>48</v>
      </c>
      <c r="AH1662" s="32" t="s">
        <v>48</v>
      </c>
      <c r="AI1662" s="32" t="s">
        <v>1929</v>
      </c>
      <c r="AJ1662" s="32" t="s">
        <v>48</v>
      </c>
      <c r="AK1662" s="32" t="s">
        <v>66</v>
      </c>
      <c r="AL1662" s="32" t="s">
        <v>3405</v>
      </c>
      <c r="AN1662" s="33" t="s">
        <v>2998</v>
      </c>
      <c r="AO1662" s="33" t="s">
        <v>3378</v>
      </c>
    </row>
    <row r="1663" spans="1:41" hidden="1">
      <c r="L1663" s="32">
        <v>222008</v>
      </c>
      <c r="M1663" s="32" t="s">
        <v>1935</v>
      </c>
      <c r="N1663" s="32" t="s">
        <v>3411</v>
      </c>
      <c r="O1663" s="32" t="s">
        <v>3412</v>
      </c>
      <c r="P1663" s="32">
        <v>2008</v>
      </c>
      <c r="Q1663" s="32" t="s">
        <v>2188</v>
      </c>
      <c r="R1663" s="32">
        <v>2</v>
      </c>
      <c r="S1663" s="32">
        <v>4</v>
      </c>
      <c r="T1663" s="32"/>
      <c r="U1663" s="32"/>
      <c r="V1663" s="32"/>
      <c r="W1663" s="32"/>
      <c r="X1663" s="32"/>
      <c r="Y1663" s="32"/>
      <c r="Z1663" s="32" t="s">
        <v>48</v>
      </c>
      <c r="AA1663" s="32" t="s">
        <v>54</v>
      </c>
      <c r="AB1663" s="32" t="s">
        <v>1940</v>
      </c>
      <c r="AC1663" s="32"/>
      <c r="AD1663" s="32" t="s">
        <v>147</v>
      </c>
      <c r="AE1663" s="32" t="s">
        <v>101</v>
      </c>
      <c r="AF1663" s="32" t="s">
        <v>48</v>
      </c>
      <c r="AG1663" s="32" t="s">
        <v>48</v>
      </c>
      <c r="AH1663" s="32" t="s">
        <v>48</v>
      </c>
      <c r="AI1663" s="32" t="s">
        <v>1929</v>
      </c>
      <c r="AJ1663" s="32" t="s">
        <v>48</v>
      </c>
      <c r="AK1663" s="32" t="s">
        <v>66</v>
      </c>
      <c r="AL1663" s="32" t="s">
        <v>3413</v>
      </c>
      <c r="AN1663" s="33" t="s">
        <v>2998</v>
      </c>
      <c r="AO1663" s="33" t="s">
        <v>3378</v>
      </c>
    </row>
    <row r="1664" spans="1:41" hidden="1">
      <c r="L1664" s="32">
        <v>222009</v>
      </c>
      <c r="M1664" s="32" t="s">
        <v>1935</v>
      </c>
      <c r="N1664" s="32" t="s">
        <v>3414</v>
      </c>
      <c r="O1664" s="32" t="s">
        <v>3412</v>
      </c>
      <c r="P1664" s="32">
        <v>2008</v>
      </c>
      <c r="Q1664" s="32" t="s">
        <v>2188</v>
      </c>
      <c r="R1664" s="32">
        <v>2</v>
      </c>
      <c r="S1664" s="32">
        <v>6</v>
      </c>
      <c r="T1664" s="32"/>
      <c r="U1664" s="32"/>
      <c r="V1664" s="32"/>
      <c r="W1664" s="32"/>
      <c r="X1664" s="32"/>
      <c r="Y1664" s="32"/>
      <c r="Z1664" s="32" t="s">
        <v>48</v>
      </c>
      <c r="AA1664" s="32" t="s">
        <v>54</v>
      </c>
      <c r="AB1664" s="32" t="s">
        <v>1940</v>
      </c>
      <c r="AC1664" s="32"/>
      <c r="AD1664" s="32" t="s">
        <v>147</v>
      </c>
      <c r="AE1664" s="32" t="s">
        <v>101</v>
      </c>
      <c r="AF1664" s="32" t="s">
        <v>48</v>
      </c>
      <c r="AG1664" s="32" t="s">
        <v>48</v>
      </c>
      <c r="AH1664" s="32" t="s">
        <v>48</v>
      </c>
      <c r="AI1664" s="32" t="s">
        <v>1929</v>
      </c>
      <c r="AJ1664" s="32" t="s">
        <v>48</v>
      </c>
      <c r="AK1664" s="32" t="s">
        <v>66</v>
      </c>
      <c r="AL1664" s="32" t="s">
        <v>3413</v>
      </c>
      <c r="AN1664" s="33" t="s">
        <v>2998</v>
      </c>
      <c r="AO1664" s="33" t="s">
        <v>3378</v>
      </c>
    </row>
    <row r="1665" spans="1:41" hidden="1">
      <c r="L1665" s="32">
        <v>222010</v>
      </c>
      <c r="M1665" s="32" t="s">
        <v>1935</v>
      </c>
      <c r="N1665" s="32" t="s">
        <v>3415</v>
      </c>
      <c r="O1665" s="32" t="s">
        <v>3412</v>
      </c>
      <c r="P1665" s="32">
        <v>2008</v>
      </c>
      <c r="Q1665" s="32" t="s">
        <v>2188</v>
      </c>
      <c r="R1665" s="32">
        <v>2</v>
      </c>
      <c r="S1665" s="32">
        <v>7</v>
      </c>
      <c r="T1665" s="32"/>
      <c r="U1665" s="32"/>
      <c r="V1665" s="32"/>
      <c r="W1665" s="32"/>
      <c r="X1665" s="32"/>
      <c r="Y1665" s="32"/>
      <c r="Z1665" s="32" t="s">
        <v>48</v>
      </c>
      <c r="AA1665" s="32" t="s">
        <v>54</v>
      </c>
      <c r="AB1665" s="32" t="s">
        <v>1940</v>
      </c>
      <c r="AC1665" s="32"/>
      <c r="AD1665" s="32" t="s">
        <v>147</v>
      </c>
      <c r="AE1665" s="32" t="s">
        <v>101</v>
      </c>
      <c r="AF1665" s="32" t="s">
        <v>48</v>
      </c>
      <c r="AG1665" s="32" t="s">
        <v>48</v>
      </c>
      <c r="AH1665" s="32" t="s">
        <v>48</v>
      </c>
      <c r="AI1665" s="32" t="s">
        <v>1929</v>
      </c>
      <c r="AJ1665" s="32" t="s">
        <v>48</v>
      </c>
      <c r="AK1665" s="32" t="s">
        <v>66</v>
      </c>
      <c r="AL1665" s="32" t="s">
        <v>3413</v>
      </c>
      <c r="AN1665" s="33" t="s">
        <v>2998</v>
      </c>
      <c r="AO1665" s="33" t="s">
        <v>3378</v>
      </c>
    </row>
    <row r="1666" spans="1:41" hidden="1">
      <c r="L1666" s="32">
        <v>222007</v>
      </c>
      <c r="M1666" s="32" t="s">
        <v>1935</v>
      </c>
      <c r="N1666" s="32" t="s">
        <v>3416</v>
      </c>
      <c r="O1666" s="32" t="s">
        <v>3412</v>
      </c>
      <c r="P1666" s="32">
        <v>2008</v>
      </c>
      <c r="Q1666" s="32" t="s">
        <v>2188</v>
      </c>
      <c r="R1666" s="32">
        <v>2</v>
      </c>
      <c r="S1666" s="32">
        <v>8</v>
      </c>
      <c r="T1666" s="32"/>
      <c r="U1666" s="32"/>
      <c r="V1666" s="32"/>
      <c r="W1666" s="32"/>
      <c r="X1666" s="32"/>
      <c r="Y1666" s="32"/>
      <c r="Z1666" s="32" t="s">
        <v>48</v>
      </c>
      <c r="AA1666" s="32" t="s">
        <v>54</v>
      </c>
      <c r="AB1666" s="32" t="s">
        <v>1940</v>
      </c>
      <c r="AC1666" s="32"/>
      <c r="AD1666" s="32" t="s">
        <v>147</v>
      </c>
      <c r="AE1666" s="32" t="s">
        <v>101</v>
      </c>
      <c r="AF1666" s="32" t="s">
        <v>48</v>
      </c>
      <c r="AG1666" s="32" t="s">
        <v>48</v>
      </c>
      <c r="AH1666" s="32" t="s">
        <v>48</v>
      </c>
      <c r="AI1666" s="32" t="s">
        <v>1929</v>
      </c>
      <c r="AJ1666" s="32" t="s">
        <v>48</v>
      </c>
      <c r="AK1666" s="32" t="s">
        <v>66</v>
      </c>
      <c r="AL1666" s="32" t="s">
        <v>3413</v>
      </c>
      <c r="AN1666" s="33" t="s">
        <v>2998</v>
      </c>
      <c r="AO1666" s="33" t="s">
        <v>3378</v>
      </c>
    </row>
    <row r="1667" spans="1:41" hidden="1">
      <c r="L1667" s="32">
        <v>222006</v>
      </c>
      <c r="M1667" s="32" t="s">
        <v>1935</v>
      </c>
      <c r="N1667" s="32" t="s">
        <v>3417</v>
      </c>
      <c r="O1667" s="32" t="s">
        <v>3412</v>
      </c>
      <c r="P1667" s="32">
        <v>2008</v>
      </c>
      <c r="Q1667" s="32" t="s">
        <v>2188</v>
      </c>
      <c r="R1667" s="32">
        <v>2</v>
      </c>
      <c r="S1667" s="32">
        <v>12</v>
      </c>
      <c r="T1667" s="32"/>
      <c r="U1667" s="32"/>
      <c r="V1667" s="32"/>
      <c r="W1667" s="32"/>
      <c r="X1667" s="32"/>
      <c r="Y1667" s="32"/>
      <c r="Z1667" s="32" t="s">
        <v>48</v>
      </c>
      <c r="AA1667" s="32" t="s">
        <v>54</v>
      </c>
      <c r="AB1667" s="32" t="s">
        <v>1940</v>
      </c>
      <c r="AC1667" s="32"/>
      <c r="AD1667" s="32" t="s">
        <v>147</v>
      </c>
      <c r="AE1667" s="32" t="s">
        <v>101</v>
      </c>
      <c r="AF1667" s="32" t="s">
        <v>48</v>
      </c>
      <c r="AG1667" s="32" t="s">
        <v>48</v>
      </c>
      <c r="AH1667" s="32" t="s">
        <v>48</v>
      </c>
      <c r="AI1667" s="32" t="s">
        <v>1929</v>
      </c>
      <c r="AJ1667" s="32" t="s">
        <v>48</v>
      </c>
      <c r="AK1667" s="32" t="s">
        <v>66</v>
      </c>
      <c r="AL1667" s="32" t="s">
        <v>3413</v>
      </c>
      <c r="AN1667" s="33" t="s">
        <v>2998</v>
      </c>
      <c r="AO1667" s="33" t="s">
        <v>3378</v>
      </c>
    </row>
    <row r="1668" spans="1:41" hidden="1">
      <c r="L1668" s="32">
        <v>222024</v>
      </c>
      <c r="M1668" s="32" t="s">
        <v>1935</v>
      </c>
      <c r="N1668" s="32" t="s">
        <v>3418</v>
      </c>
      <c r="O1668" s="32" t="s">
        <v>3419</v>
      </c>
      <c r="P1668" s="32">
        <v>2007</v>
      </c>
      <c r="Q1668" s="32" t="s">
        <v>1938</v>
      </c>
      <c r="R1668" s="32">
        <v>57</v>
      </c>
      <c r="S1668" s="32">
        <v>6</v>
      </c>
      <c r="T1668" s="32"/>
      <c r="U1668" s="32"/>
      <c r="V1668" s="32"/>
      <c r="W1668" s="32"/>
      <c r="X1668" s="32"/>
      <c r="Y1668" s="32"/>
      <c r="Z1668" s="32" t="s">
        <v>48</v>
      </c>
      <c r="AA1668" s="32" t="s">
        <v>54</v>
      </c>
      <c r="AB1668" s="32" t="s">
        <v>2154</v>
      </c>
      <c r="AC1668" s="32"/>
      <c r="AD1668" s="32" t="s">
        <v>147</v>
      </c>
      <c r="AE1668" s="32" t="s">
        <v>101</v>
      </c>
      <c r="AF1668" s="32" t="s">
        <v>48</v>
      </c>
      <c r="AG1668" s="32" t="s">
        <v>48</v>
      </c>
      <c r="AH1668" s="32" t="s">
        <v>48</v>
      </c>
      <c r="AI1668" s="32" t="s">
        <v>1929</v>
      </c>
      <c r="AJ1668" s="32" t="s">
        <v>48</v>
      </c>
      <c r="AK1668" s="32" t="s">
        <v>66</v>
      </c>
      <c r="AL1668" s="32" t="s">
        <v>3405</v>
      </c>
      <c r="AN1668" s="33" t="s">
        <v>2998</v>
      </c>
      <c r="AO1668" s="33" t="s">
        <v>3378</v>
      </c>
    </row>
    <row r="1669" spans="1:41" hidden="1">
      <c r="L1669" s="32">
        <v>222023</v>
      </c>
      <c r="M1669" s="32" t="s">
        <v>1935</v>
      </c>
      <c r="N1669" s="32" t="s">
        <v>3420</v>
      </c>
      <c r="O1669" s="32" t="s">
        <v>3419</v>
      </c>
      <c r="P1669" s="32">
        <v>2007</v>
      </c>
      <c r="Q1669" s="32" t="s">
        <v>1938</v>
      </c>
      <c r="R1669" s="32">
        <v>57</v>
      </c>
      <c r="S1669" s="32">
        <v>8</v>
      </c>
      <c r="T1669" s="32"/>
      <c r="U1669" s="32"/>
      <c r="V1669" s="32"/>
      <c r="W1669" s="32"/>
      <c r="X1669" s="32"/>
      <c r="Y1669" s="32"/>
      <c r="Z1669" s="32" t="s">
        <v>48</v>
      </c>
      <c r="AA1669" s="32" t="s">
        <v>54</v>
      </c>
      <c r="AB1669" s="32" t="s">
        <v>2154</v>
      </c>
      <c r="AC1669" s="32"/>
      <c r="AD1669" s="32" t="s">
        <v>147</v>
      </c>
      <c r="AE1669" s="32" t="s">
        <v>101</v>
      </c>
      <c r="AF1669" s="32" t="s">
        <v>48</v>
      </c>
      <c r="AG1669" s="32" t="s">
        <v>48</v>
      </c>
      <c r="AH1669" s="32" t="s">
        <v>48</v>
      </c>
      <c r="AI1669" s="32" t="s">
        <v>1929</v>
      </c>
      <c r="AJ1669" s="32" t="s">
        <v>48</v>
      </c>
      <c r="AK1669" s="32" t="s">
        <v>66</v>
      </c>
      <c r="AL1669" s="32" t="s">
        <v>3405</v>
      </c>
      <c r="AN1669" s="33" t="s">
        <v>2998</v>
      </c>
      <c r="AO1669" s="33" t="s">
        <v>3378</v>
      </c>
    </row>
    <row r="1670" spans="1:41" hidden="1">
      <c r="L1670" s="32">
        <v>222014</v>
      </c>
      <c r="M1670" s="32" t="s">
        <v>1935</v>
      </c>
      <c r="N1670" s="32" t="s">
        <v>3421</v>
      </c>
      <c r="O1670" s="32" t="s">
        <v>3419</v>
      </c>
      <c r="P1670" s="32">
        <v>2007</v>
      </c>
      <c r="Q1670" s="32" t="s">
        <v>1938</v>
      </c>
      <c r="R1670" s="32">
        <v>57</v>
      </c>
      <c r="S1670" s="32">
        <v>12</v>
      </c>
      <c r="T1670" s="32"/>
      <c r="U1670" s="32"/>
      <c r="V1670" s="32"/>
      <c r="W1670" s="32"/>
      <c r="X1670" s="32"/>
      <c r="Y1670" s="32"/>
      <c r="Z1670" s="32" t="s">
        <v>48</v>
      </c>
      <c r="AA1670" s="32" t="s">
        <v>54</v>
      </c>
      <c r="AB1670" s="32" t="s">
        <v>2154</v>
      </c>
      <c r="AC1670" s="32"/>
      <c r="AD1670" s="32" t="s">
        <v>147</v>
      </c>
      <c r="AE1670" s="32" t="s">
        <v>101</v>
      </c>
      <c r="AF1670" s="32" t="s">
        <v>48</v>
      </c>
      <c r="AG1670" s="32" t="s">
        <v>48</v>
      </c>
      <c r="AH1670" s="32" t="s">
        <v>48</v>
      </c>
      <c r="AI1670" s="32" t="s">
        <v>1929</v>
      </c>
      <c r="AJ1670" s="32" t="s">
        <v>48</v>
      </c>
      <c r="AK1670" s="32" t="s">
        <v>66</v>
      </c>
      <c r="AL1670" s="32" t="s">
        <v>3405</v>
      </c>
      <c r="AN1670" s="33" t="s">
        <v>2998</v>
      </c>
      <c r="AO1670" s="33" t="s">
        <v>3378</v>
      </c>
    </row>
    <row r="1671" spans="1:41" hidden="1">
      <c r="L1671" s="32">
        <v>222012</v>
      </c>
      <c r="M1671" s="32" t="s">
        <v>1935</v>
      </c>
      <c r="N1671" s="32" t="s">
        <v>3422</v>
      </c>
      <c r="O1671" s="32" t="s">
        <v>3419</v>
      </c>
      <c r="P1671" s="32">
        <v>2007</v>
      </c>
      <c r="Q1671" s="32" t="s">
        <v>1938</v>
      </c>
      <c r="R1671" s="32">
        <v>57</v>
      </c>
      <c r="S1671" s="32">
        <v>15</v>
      </c>
      <c r="T1671" s="32"/>
      <c r="U1671" s="32"/>
      <c r="V1671" s="32"/>
      <c r="W1671" s="32"/>
      <c r="X1671" s="32"/>
      <c r="Y1671" s="32"/>
      <c r="Z1671" s="32" t="s">
        <v>48</v>
      </c>
      <c r="AA1671" s="32" t="s">
        <v>54</v>
      </c>
      <c r="AB1671" s="32" t="s">
        <v>2154</v>
      </c>
      <c r="AC1671" s="32"/>
      <c r="AD1671" s="32" t="s">
        <v>147</v>
      </c>
      <c r="AE1671" s="32" t="s">
        <v>101</v>
      </c>
      <c r="AF1671" s="32" t="s">
        <v>48</v>
      </c>
      <c r="AG1671" s="32" t="s">
        <v>48</v>
      </c>
      <c r="AH1671" s="32" t="s">
        <v>48</v>
      </c>
      <c r="AI1671" s="32" t="s">
        <v>1929</v>
      </c>
      <c r="AJ1671" s="32" t="s">
        <v>48</v>
      </c>
      <c r="AK1671" s="32" t="s">
        <v>66</v>
      </c>
      <c r="AL1671" s="32" t="s">
        <v>3405</v>
      </c>
      <c r="AN1671" s="33" t="s">
        <v>2998</v>
      </c>
      <c r="AO1671" s="33" t="s">
        <v>3378</v>
      </c>
    </row>
    <row r="1672" spans="1:41" hidden="1">
      <c r="L1672" s="32">
        <v>222013</v>
      </c>
      <c r="M1672" s="32" t="s">
        <v>1935</v>
      </c>
      <c r="N1672" s="32" t="s">
        <v>3423</v>
      </c>
      <c r="O1672" s="32" t="s">
        <v>3419</v>
      </c>
      <c r="P1672" s="32">
        <v>2007</v>
      </c>
      <c r="Q1672" s="32" t="s">
        <v>1938</v>
      </c>
      <c r="R1672" s="32">
        <v>57</v>
      </c>
      <c r="S1672" s="32">
        <v>21</v>
      </c>
      <c r="T1672" s="32"/>
      <c r="U1672" s="32"/>
      <c r="V1672" s="32"/>
      <c r="W1672" s="32"/>
      <c r="X1672" s="32"/>
      <c r="Y1672" s="32"/>
      <c r="Z1672" s="32" t="s">
        <v>48</v>
      </c>
      <c r="AA1672" s="32" t="s">
        <v>54</v>
      </c>
      <c r="AB1672" s="32" t="s">
        <v>2154</v>
      </c>
      <c r="AC1672" s="32"/>
      <c r="AD1672" s="32" t="s">
        <v>147</v>
      </c>
      <c r="AE1672" s="32" t="s">
        <v>101</v>
      </c>
      <c r="AF1672" s="32" t="s">
        <v>48</v>
      </c>
      <c r="AG1672" s="32" t="s">
        <v>48</v>
      </c>
      <c r="AH1672" s="32" t="s">
        <v>48</v>
      </c>
      <c r="AI1672" s="32" t="s">
        <v>1929</v>
      </c>
      <c r="AJ1672" s="32" t="s">
        <v>48</v>
      </c>
      <c r="AK1672" s="32" t="s">
        <v>66</v>
      </c>
      <c r="AL1672" s="32" t="s">
        <v>3405</v>
      </c>
      <c r="AN1672" s="33" t="s">
        <v>2998</v>
      </c>
      <c r="AO1672" s="33" t="s">
        <v>3378</v>
      </c>
    </row>
    <row r="1673" spans="1:41" hidden="1">
      <c r="L1673" s="32">
        <v>222026</v>
      </c>
      <c r="M1673" s="32" t="s">
        <v>1935</v>
      </c>
      <c r="N1673" s="32" t="s">
        <v>3424</v>
      </c>
      <c r="O1673" s="32" t="s">
        <v>3419</v>
      </c>
      <c r="P1673" s="32">
        <v>2007</v>
      </c>
      <c r="Q1673" s="32" t="s">
        <v>1938</v>
      </c>
      <c r="R1673" s="32">
        <v>57</v>
      </c>
      <c r="S1673" s="32">
        <v>29</v>
      </c>
      <c r="T1673" s="32"/>
      <c r="U1673" s="32"/>
      <c r="V1673" s="32"/>
      <c r="W1673" s="32"/>
      <c r="X1673" s="32"/>
      <c r="Y1673" s="32"/>
      <c r="Z1673" s="32" t="s">
        <v>48</v>
      </c>
      <c r="AA1673" s="32" t="s">
        <v>54</v>
      </c>
      <c r="AB1673" s="32" t="s">
        <v>2154</v>
      </c>
      <c r="AC1673" s="32"/>
      <c r="AD1673" s="32" t="s">
        <v>147</v>
      </c>
      <c r="AE1673" s="32" t="s">
        <v>101</v>
      </c>
      <c r="AF1673" s="32" t="s">
        <v>48</v>
      </c>
      <c r="AG1673" s="32" t="s">
        <v>48</v>
      </c>
      <c r="AH1673" s="32" t="s">
        <v>48</v>
      </c>
      <c r="AI1673" s="32" t="s">
        <v>1929</v>
      </c>
      <c r="AJ1673" s="32" t="s">
        <v>48</v>
      </c>
      <c r="AK1673" s="32" t="s">
        <v>66</v>
      </c>
      <c r="AL1673" s="32" t="s">
        <v>3405</v>
      </c>
      <c r="AN1673" s="33" t="s">
        <v>2998</v>
      </c>
      <c r="AO1673" s="33" t="s">
        <v>3378</v>
      </c>
    </row>
    <row r="1674" spans="1:41" hidden="1">
      <c r="L1674" s="32">
        <v>222022</v>
      </c>
      <c r="M1674" s="32" t="s">
        <v>1935</v>
      </c>
      <c r="N1674" s="32" t="s">
        <v>3425</v>
      </c>
      <c r="O1674" s="32" t="s">
        <v>3419</v>
      </c>
      <c r="P1674" s="32">
        <v>2007</v>
      </c>
      <c r="Q1674" s="32" t="s">
        <v>1938</v>
      </c>
      <c r="R1674" s="32">
        <v>57</v>
      </c>
      <c r="S1674" s="32">
        <v>35</v>
      </c>
      <c r="T1674" s="32"/>
      <c r="U1674" s="32"/>
      <c r="V1674" s="32"/>
      <c r="W1674" s="32"/>
      <c r="X1674" s="32"/>
      <c r="Y1674" s="32"/>
      <c r="Z1674" s="32" t="s">
        <v>48</v>
      </c>
      <c r="AA1674" s="32" t="s">
        <v>54</v>
      </c>
      <c r="AB1674" s="32" t="s">
        <v>2154</v>
      </c>
      <c r="AC1674" s="32"/>
      <c r="AD1674" s="32" t="s">
        <v>147</v>
      </c>
      <c r="AE1674" s="32" t="s">
        <v>101</v>
      </c>
      <c r="AF1674" s="32" t="s">
        <v>48</v>
      </c>
      <c r="AG1674" s="32" t="s">
        <v>48</v>
      </c>
      <c r="AH1674" s="32" t="s">
        <v>48</v>
      </c>
      <c r="AI1674" s="32" t="s">
        <v>1929</v>
      </c>
      <c r="AJ1674" s="32" t="s">
        <v>48</v>
      </c>
      <c r="AK1674" s="32" t="s">
        <v>66</v>
      </c>
      <c r="AL1674" s="32" t="s">
        <v>3405</v>
      </c>
      <c r="AN1674" s="33" t="s">
        <v>2998</v>
      </c>
      <c r="AO1674" s="33" t="s">
        <v>3378</v>
      </c>
    </row>
    <row r="1675" spans="1:41" hidden="1">
      <c r="L1675" s="32">
        <v>222017</v>
      </c>
      <c r="M1675" s="32" t="s">
        <v>1935</v>
      </c>
      <c r="N1675" s="32" t="s">
        <v>3426</v>
      </c>
      <c r="O1675" s="32" t="s">
        <v>3419</v>
      </c>
      <c r="P1675" s="32">
        <v>2007</v>
      </c>
      <c r="Q1675" s="32" t="s">
        <v>1938</v>
      </c>
      <c r="R1675" s="32">
        <v>57</v>
      </c>
      <c r="S1675" s="32">
        <v>36</v>
      </c>
      <c r="T1675" s="32"/>
      <c r="U1675" s="32"/>
      <c r="V1675" s="32"/>
      <c r="W1675" s="32"/>
      <c r="X1675" s="32"/>
      <c r="Y1675" s="32"/>
      <c r="Z1675" s="32" t="s">
        <v>48</v>
      </c>
      <c r="AA1675" s="32" t="s">
        <v>54</v>
      </c>
      <c r="AB1675" s="32" t="s">
        <v>2154</v>
      </c>
      <c r="AC1675" s="32"/>
      <c r="AD1675" s="32" t="s">
        <v>147</v>
      </c>
      <c r="AE1675" s="32" t="s">
        <v>101</v>
      </c>
      <c r="AF1675" s="32" t="s">
        <v>48</v>
      </c>
      <c r="AG1675" s="32" t="s">
        <v>48</v>
      </c>
      <c r="AH1675" s="32" t="s">
        <v>48</v>
      </c>
      <c r="AI1675" s="32" t="s">
        <v>1929</v>
      </c>
      <c r="AJ1675" s="32" t="s">
        <v>48</v>
      </c>
      <c r="AK1675" s="32" t="s">
        <v>66</v>
      </c>
      <c r="AL1675" s="32" t="s">
        <v>3405</v>
      </c>
      <c r="AN1675" s="33" t="s">
        <v>2998</v>
      </c>
      <c r="AO1675" s="33" t="s">
        <v>3378</v>
      </c>
    </row>
    <row r="1676" spans="1:41" hidden="1">
      <c r="A1676" s="38" t="s">
        <v>2869</v>
      </c>
      <c r="B1676" s="38"/>
      <c r="C1676" s="38"/>
      <c r="D1676" s="38"/>
      <c r="E1676" s="38"/>
      <c r="F1676" s="38"/>
      <c r="G1676" s="38"/>
      <c r="H1676" s="38"/>
      <c r="I1676" s="38"/>
      <c r="J1676" s="38"/>
      <c r="K1676" s="38"/>
      <c r="L1676" s="32">
        <v>222027</v>
      </c>
      <c r="M1676" s="32" t="s">
        <v>1935</v>
      </c>
      <c r="N1676" s="32" t="s">
        <v>3427</v>
      </c>
      <c r="O1676" s="32" t="s">
        <v>3419</v>
      </c>
      <c r="P1676" s="32">
        <v>2007</v>
      </c>
      <c r="Q1676" s="32" t="s">
        <v>1938</v>
      </c>
      <c r="R1676" s="32">
        <v>57</v>
      </c>
      <c r="S1676" s="32">
        <v>39</v>
      </c>
      <c r="T1676" s="32"/>
      <c r="U1676" s="32"/>
      <c r="V1676" s="32"/>
      <c r="W1676" s="32"/>
      <c r="X1676" s="32"/>
      <c r="Y1676" s="32"/>
      <c r="Z1676" s="32" t="s">
        <v>48</v>
      </c>
      <c r="AA1676" s="32" t="s">
        <v>54</v>
      </c>
      <c r="AB1676" s="32" t="s">
        <v>2154</v>
      </c>
      <c r="AC1676" s="32"/>
      <c r="AD1676" s="32" t="s">
        <v>147</v>
      </c>
      <c r="AE1676" s="32" t="s">
        <v>101</v>
      </c>
      <c r="AF1676" s="32" t="s">
        <v>48</v>
      </c>
      <c r="AG1676" s="32" t="s">
        <v>48</v>
      </c>
      <c r="AH1676" s="32" t="s">
        <v>48</v>
      </c>
      <c r="AI1676" s="32" t="s">
        <v>1929</v>
      </c>
      <c r="AJ1676" s="32" t="s">
        <v>48</v>
      </c>
      <c r="AK1676" s="32" t="s">
        <v>66</v>
      </c>
      <c r="AL1676" s="32" t="s">
        <v>3405</v>
      </c>
      <c r="AN1676" s="33" t="s">
        <v>2998</v>
      </c>
      <c r="AO1676" s="33" t="s">
        <v>3378</v>
      </c>
    </row>
    <row r="1677" spans="1:41" hidden="1">
      <c r="L1677" s="32">
        <v>222028</v>
      </c>
      <c r="M1677" s="32" t="s">
        <v>1935</v>
      </c>
      <c r="N1677" s="32" t="s">
        <v>3427</v>
      </c>
      <c r="O1677" s="32" t="s">
        <v>3419</v>
      </c>
      <c r="P1677" s="32">
        <v>2007</v>
      </c>
      <c r="Q1677" s="32" t="s">
        <v>1938</v>
      </c>
      <c r="R1677" s="32">
        <v>57</v>
      </c>
      <c r="S1677" s="32">
        <v>39</v>
      </c>
      <c r="T1677" s="32"/>
      <c r="U1677" s="32"/>
      <c r="V1677" s="32"/>
      <c r="W1677" s="32"/>
      <c r="X1677" s="32"/>
      <c r="Y1677" s="32"/>
      <c r="Z1677" s="32" t="s">
        <v>48</v>
      </c>
      <c r="AA1677" s="32" t="s">
        <v>54</v>
      </c>
      <c r="AB1677" s="32" t="s">
        <v>2154</v>
      </c>
      <c r="AC1677" s="32"/>
      <c r="AD1677" s="32" t="s">
        <v>147</v>
      </c>
      <c r="AE1677" s="32" t="s">
        <v>101</v>
      </c>
      <c r="AF1677" s="32" t="s">
        <v>48</v>
      </c>
      <c r="AG1677" s="32" t="s">
        <v>48</v>
      </c>
      <c r="AH1677" s="32" t="s">
        <v>48</v>
      </c>
      <c r="AI1677" s="32" t="s">
        <v>1929</v>
      </c>
      <c r="AJ1677" s="32" t="s">
        <v>48</v>
      </c>
      <c r="AK1677" s="32" t="s">
        <v>66</v>
      </c>
      <c r="AL1677" s="32" t="s">
        <v>3405</v>
      </c>
      <c r="AN1677" s="33" t="s">
        <v>2998</v>
      </c>
      <c r="AO1677" s="33" t="s">
        <v>3378</v>
      </c>
    </row>
    <row r="1678" spans="1:41" hidden="1">
      <c r="L1678" s="32">
        <v>222016</v>
      </c>
      <c r="M1678" s="32" t="s">
        <v>1935</v>
      </c>
      <c r="N1678" s="32" t="s">
        <v>3428</v>
      </c>
      <c r="O1678" s="32" t="s">
        <v>3419</v>
      </c>
      <c r="P1678" s="32">
        <v>2007</v>
      </c>
      <c r="Q1678" s="32" t="s">
        <v>1938</v>
      </c>
      <c r="R1678" s="32">
        <v>57</v>
      </c>
      <c r="S1678" s="32">
        <v>40</v>
      </c>
      <c r="T1678" s="32"/>
      <c r="U1678" s="32"/>
      <c r="V1678" s="32"/>
      <c r="W1678" s="32"/>
      <c r="X1678" s="32"/>
      <c r="Y1678" s="32"/>
      <c r="Z1678" s="32" t="s">
        <v>48</v>
      </c>
      <c r="AA1678" s="32" t="s">
        <v>54</v>
      </c>
      <c r="AB1678" s="32" t="s">
        <v>2154</v>
      </c>
      <c r="AC1678" s="32"/>
      <c r="AD1678" s="32" t="s">
        <v>147</v>
      </c>
      <c r="AE1678" s="32" t="s">
        <v>101</v>
      </c>
      <c r="AF1678" s="32" t="s">
        <v>48</v>
      </c>
      <c r="AG1678" s="32" t="s">
        <v>48</v>
      </c>
      <c r="AH1678" s="32" t="s">
        <v>48</v>
      </c>
      <c r="AI1678" s="32" t="s">
        <v>1929</v>
      </c>
      <c r="AJ1678" s="32" t="s">
        <v>48</v>
      </c>
      <c r="AK1678" s="32" t="s">
        <v>66</v>
      </c>
      <c r="AL1678" s="32" t="s">
        <v>3405</v>
      </c>
      <c r="AN1678" s="33" t="s">
        <v>2998</v>
      </c>
      <c r="AO1678" s="33" t="s">
        <v>3378</v>
      </c>
    </row>
    <row r="1679" spans="1:41" hidden="1">
      <c r="L1679" s="32">
        <v>222011</v>
      </c>
      <c r="M1679" s="32" t="s">
        <v>1935</v>
      </c>
      <c r="N1679" s="32" t="s">
        <v>3429</v>
      </c>
      <c r="O1679" s="32" t="s">
        <v>3419</v>
      </c>
      <c r="P1679" s="32">
        <v>2007</v>
      </c>
      <c r="Q1679" s="32" t="s">
        <v>1938</v>
      </c>
      <c r="R1679" s="32">
        <v>57</v>
      </c>
      <c r="S1679" s="32">
        <v>43</v>
      </c>
      <c r="T1679" s="32"/>
      <c r="U1679" s="32"/>
      <c r="V1679" s="32"/>
      <c r="W1679" s="32"/>
      <c r="X1679" s="32"/>
      <c r="Y1679" s="32"/>
      <c r="Z1679" s="32" t="s">
        <v>48</v>
      </c>
      <c r="AA1679" s="32" t="s">
        <v>54</v>
      </c>
      <c r="AB1679" s="32" t="s">
        <v>2154</v>
      </c>
      <c r="AC1679" s="32"/>
      <c r="AD1679" s="32" t="s">
        <v>147</v>
      </c>
      <c r="AE1679" s="32" t="s">
        <v>101</v>
      </c>
      <c r="AF1679" s="32" t="s">
        <v>48</v>
      </c>
      <c r="AG1679" s="32" t="s">
        <v>48</v>
      </c>
      <c r="AH1679" s="32" t="s">
        <v>48</v>
      </c>
      <c r="AI1679" s="32" t="s">
        <v>1929</v>
      </c>
      <c r="AJ1679" s="32" t="s">
        <v>48</v>
      </c>
      <c r="AK1679" s="32" t="s">
        <v>66</v>
      </c>
      <c r="AL1679" s="32" t="s">
        <v>3405</v>
      </c>
      <c r="AN1679" s="33" t="s">
        <v>2998</v>
      </c>
      <c r="AO1679" s="33" t="s">
        <v>3378</v>
      </c>
    </row>
    <row r="1680" spans="1:41" hidden="1">
      <c r="L1680" s="32">
        <v>222015</v>
      </c>
      <c r="M1680" s="32" t="s">
        <v>1935</v>
      </c>
      <c r="N1680" s="32" t="s">
        <v>3430</v>
      </c>
      <c r="O1680" s="32" t="s">
        <v>3419</v>
      </c>
      <c r="P1680" s="32">
        <v>2007</v>
      </c>
      <c r="Q1680" s="32" t="s">
        <v>1938</v>
      </c>
      <c r="R1680" s="32">
        <v>57</v>
      </c>
      <c r="S1680" s="32">
        <v>44</v>
      </c>
      <c r="T1680" s="32"/>
      <c r="U1680" s="32"/>
      <c r="V1680" s="32"/>
      <c r="W1680" s="32"/>
      <c r="X1680" s="32"/>
      <c r="Y1680" s="32"/>
      <c r="Z1680" s="32" t="s">
        <v>48</v>
      </c>
      <c r="AA1680" s="32" t="s">
        <v>54</v>
      </c>
      <c r="AB1680" s="32" t="s">
        <v>2154</v>
      </c>
      <c r="AC1680" s="32"/>
      <c r="AD1680" s="32" t="s">
        <v>147</v>
      </c>
      <c r="AE1680" s="32" t="s">
        <v>101</v>
      </c>
      <c r="AF1680" s="32" t="s">
        <v>48</v>
      </c>
      <c r="AG1680" s="32" t="s">
        <v>48</v>
      </c>
      <c r="AH1680" s="32" t="s">
        <v>48</v>
      </c>
      <c r="AI1680" s="32" t="s">
        <v>1929</v>
      </c>
      <c r="AJ1680" s="32" t="s">
        <v>48</v>
      </c>
      <c r="AK1680" s="32" t="s">
        <v>66</v>
      </c>
      <c r="AL1680" s="32" t="s">
        <v>3405</v>
      </c>
      <c r="AN1680" s="33" t="s">
        <v>2998</v>
      </c>
      <c r="AO1680" s="33" t="s">
        <v>3378</v>
      </c>
    </row>
    <row r="1681" spans="2:41" hidden="1">
      <c r="L1681" s="32">
        <v>222025</v>
      </c>
      <c r="M1681" s="32" t="s">
        <v>1935</v>
      </c>
      <c r="N1681" s="32" t="s">
        <v>3431</v>
      </c>
      <c r="O1681" s="32" t="s">
        <v>3419</v>
      </c>
      <c r="P1681" s="32">
        <v>2007</v>
      </c>
      <c r="Q1681" s="32" t="s">
        <v>1938</v>
      </c>
      <c r="R1681" s="32">
        <v>57</v>
      </c>
      <c r="S1681" s="32">
        <v>46</v>
      </c>
      <c r="T1681" s="32"/>
      <c r="U1681" s="32"/>
      <c r="V1681" s="32"/>
      <c r="W1681" s="32"/>
      <c r="X1681" s="32"/>
      <c r="Y1681" s="32"/>
      <c r="Z1681" s="32" t="s">
        <v>48</v>
      </c>
      <c r="AA1681" s="32" t="s">
        <v>54</v>
      </c>
      <c r="AB1681" s="32" t="s">
        <v>2154</v>
      </c>
      <c r="AC1681" s="32"/>
      <c r="AD1681" s="32" t="s">
        <v>147</v>
      </c>
      <c r="AE1681" s="32" t="s">
        <v>101</v>
      </c>
      <c r="AF1681" s="32" t="s">
        <v>48</v>
      </c>
      <c r="AG1681" s="32" t="s">
        <v>48</v>
      </c>
      <c r="AH1681" s="32" t="s">
        <v>48</v>
      </c>
      <c r="AI1681" s="32" t="s">
        <v>1929</v>
      </c>
      <c r="AJ1681" s="32" t="s">
        <v>48</v>
      </c>
      <c r="AK1681" s="32" t="s">
        <v>66</v>
      </c>
      <c r="AL1681" s="32" t="s">
        <v>3405</v>
      </c>
      <c r="AN1681" s="33" t="s">
        <v>2998</v>
      </c>
      <c r="AO1681" s="33" t="s">
        <v>3378</v>
      </c>
    </row>
    <row r="1682" spans="2:41" hidden="1">
      <c r="L1682" s="32">
        <v>222018</v>
      </c>
      <c r="M1682" s="32" t="s">
        <v>1935</v>
      </c>
      <c r="N1682" s="32" t="s">
        <v>3432</v>
      </c>
      <c r="O1682" s="32" t="s">
        <v>3419</v>
      </c>
      <c r="P1682" s="32">
        <v>2007</v>
      </c>
      <c r="Q1682" s="32" t="s">
        <v>1938</v>
      </c>
      <c r="R1682" s="32">
        <v>57</v>
      </c>
      <c r="S1682" s="32">
        <v>49</v>
      </c>
      <c r="T1682" s="32"/>
      <c r="U1682" s="32"/>
      <c r="V1682" s="32"/>
      <c r="W1682" s="32"/>
      <c r="X1682" s="32"/>
      <c r="Y1682" s="32"/>
      <c r="Z1682" s="32" t="s">
        <v>48</v>
      </c>
      <c r="AA1682" s="32" t="s">
        <v>54</v>
      </c>
      <c r="AB1682" s="32" t="s">
        <v>2154</v>
      </c>
      <c r="AC1682" s="32"/>
      <c r="AD1682" s="32" t="s">
        <v>147</v>
      </c>
      <c r="AE1682" s="32" t="s">
        <v>101</v>
      </c>
      <c r="AF1682" s="32" t="s">
        <v>48</v>
      </c>
      <c r="AG1682" s="32" t="s">
        <v>48</v>
      </c>
      <c r="AH1682" s="32" t="s">
        <v>48</v>
      </c>
      <c r="AI1682" s="32" t="s">
        <v>1929</v>
      </c>
      <c r="AJ1682" s="32" t="s">
        <v>48</v>
      </c>
      <c r="AK1682" s="32" t="s">
        <v>66</v>
      </c>
      <c r="AL1682" s="32" t="s">
        <v>3405</v>
      </c>
      <c r="AN1682" s="33" t="s">
        <v>2998</v>
      </c>
      <c r="AO1682" s="33" t="s">
        <v>3378</v>
      </c>
    </row>
    <row r="1683" spans="2:41" hidden="1">
      <c r="L1683" s="32">
        <v>222021</v>
      </c>
      <c r="M1683" s="32" t="s">
        <v>1935</v>
      </c>
      <c r="N1683" s="32" t="s">
        <v>3433</v>
      </c>
      <c r="O1683" s="32" t="s">
        <v>3419</v>
      </c>
      <c r="P1683" s="32">
        <v>2007</v>
      </c>
      <c r="Q1683" s="32" t="s">
        <v>1938</v>
      </c>
      <c r="R1683" s="32">
        <v>57</v>
      </c>
      <c r="S1683" s="32">
        <v>51</v>
      </c>
      <c r="T1683" s="32"/>
      <c r="U1683" s="32"/>
      <c r="V1683" s="32"/>
      <c r="W1683" s="32"/>
      <c r="X1683" s="32"/>
      <c r="Y1683" s="32"/>
      <c r="Z1683" s="32" t="s">
        <v>48</v>
      </c>
      <c r="AA1683" s="32" t="s">
        <v>54</v>
      </c>
      <c r="AB1683" s="32" t="s">
        <v>2154</v>
      </c>
      <c r="AC1683" s="32"/>
      <c r="AD1683" s="32" t="s">
        <v>147</v>
      </c>
      <c r="AE1683" s="32" t="s">
        <v>101</v>
      </c>
      <c r="AF1683" s="32" t="s">
        <v>48</v>
      </c>
      <c r="AG1683" s="32" t="s">
        <v>48</v>
      </c>
      <c r="AH1683" s="32" t="s">
        <v>48</v>
      </c>
      <c r="AI1683" s="32" t="s">
        <v>1929</v>
      </c>
      <c r="AJ1683" s="32" t="s">
        <v>48</v>
      </c>
      <c r="AK1683" s="32" t="s">
        <v>66</v>
      </c>
      <c r="AL1683" s="32" t="s">
        <v>3405</v>
      </c>
      <c r="AN1683" s="33" t="s">
        <v>2998</v>
      </c>
      <c r="AO1683" s="33" t="s">
        <v>3378</v>
      </c>
    </row>
    <row r="1684" spans="2:41" hidden="1">
      <c r="L1684" s="32">
        <v>222019</v>
      </c>
      <c r="M1684" s="32" t="s">
        <v>1935</v>
      </c>
      <c r="N1684" s="32" t="s">
        <v>3434</v>
      </c>
      <c r="O1684" s="32" t="s">
        <v>3419</v>
      </c>
      <c r="P1684" s="32">
        <v>2007</v>
      </c>
      <c r="Q1684" s="32" t="s">
        <v>1938</v>
      </c>
      <c r="R1684" s="32">
        <v>57</v>
      </c>
      <c r="S1684" s="32">
        <v>53</v>
      </c>
      <c r="T1684" s="32"/>
      <c r="U1684" s="32"/>
      <c r="V1684" s="32"/>
      <c r="W1684" s="32"/>
      <c r="X1684" s="32"/>
      <c r="Y1684" s="32"/>
      <c r="Z1684" s="32" t="s">
        <v>48</v>
      </c>
      <c r="AA1684" s="32" t="s">
        <v>54</v>
      </c>
      <c r="AB1684" s="32" t="s">
        <v>2154</v>
      </c>
      <c r="AC1684" s="32"/>
      <c r="AD1684" s="32" t="s">
        <v>147</v>
      </c>
      <c r="AE1684" s="32" t="s">
        <v>101</v>
      </c>
      <c r="AF1684" s="32" t="s">
        <v>48</v>
      </c>
      <c r="AG1684" s="32" t="s">
        <v>48</v>
      </c>
      <c r="AH1684" s="32" t="s">
        <v>48</v>
      </c>
      <c r="AI1684" s="32" t="s">
        <v>1929</v>
      </c>
      <c r="AJ1684" s="32" t="s">
        <v>48</v>
      </c>
      <c r="AK1684" s="32" t="s">
        <v>66</v>
      </c>
      <c r="AL1684" s="32" t="s">
        <v>3405</v>
      </c>
      <c r="AN1684" s="33" t="s">
        <v>2998</v>
      </c>
      <c r="AO1684" s="33" t="s">
        <v>3378</v>
      </c>
    </row>
    <row r="1685" spans="2:41" hidden="1">
      <c r="L1685" s="32">
        <v>222020</v>
      </c>
      <c r="M1685" s="32" t="s">
        <v>1935</v>
      </c>
      <c r="N1685" s="32" t="s">
        <v>3435</v>
      </c>
      <c r="O1685" s="32" t="s">
        <v>3419</v>
      </c>
      <c r="P1685" s="32">
        <v>2007</v>
      </c>
      <c r="Q1685" s="32" t="s">
        <v>1938</v>
      </c>
      <c r="R1685" s="32">
        <v>57</v>
      </c>
      <c r="S1685" s="32">
        <v>61</v>
      </c>
      <c r="T1685" s="32"/>
      <c r="U1685" s="32"/>
      <c r="V1685" s="32"/>
      <c r="W1685" s="32"/>
      <c r="X1685" s="32"/>
      <c r="Y1685" s="32"/>
      <c r="Z1685" s="32" t="s">
        <v>48</v>
      </c>
      <c r="AA1685" s="32" t="s">
        <v>54</v>
      </c>
      <c r="AB1685" s="32" t="s">
        <v>2154</v>
      </c>
      <c r="AC1685" s="32"/>
      <c r="AD1685" s="32" t="s">
        <v>147</v>
      </c>
      <c r="AE1685" s="32" t="s">
        <v>101</v>
      </c>
      <c r="AF1685" s="32" t="s">
        <v>48</v>
      </c>
      <c r="AG1685" s="32" t="s">
        <v>48</v>
      </c>
      <c r="AH1685" s="32" t="s">
        <v>48</v>
      </c>
      <c r="AI1685" s="32" t="s">
        <v>1929</v>
      </c>
      <c r="AJ1685" s="32" t="s">
        <v>48</v>
      </c>
      <c r="AK1685" s="32" t="s">
        <v>66</v>
      </c>
      <c r="AL1685" s="32" t="s">
        <v>3405</v>
      </c>
      <c r="AN1685" s="33" t="s">
        <v>2998</v>
      </c>
      <c r="AO1685" s="33" t="s">
        <v>3378</v>
      </c>
    </row>
    <row r="1686" spans="2:41" hidden="1">
      <c r="L1686" s="32">
        <v>222029</v>
      </c>
      <c r="M1686" s="32" t="s">
        <v>1935</v>
      </c>
      <c r="N1686" s="32" t="s">
        <v>3436</v>
      </c>
      <c r="O1686" s="32" t="s">
        <v>3437</v>
      </c>
      <c r="P1686" s="32">
        <v>2008</v>
      </c>
      <c r="Q1686" s="32" t="s">
        <v>2525</v>
      </c>
      <c r="R1686" s="32">
        <v>143</v>
      </c>
      <c r="S1686" s="32">
        <v>26</v>
      </c>
      <c r="T1686" s="32"/>
      <c r="U1686" s="32"/>
      <c r="V1686" s="32"/>
      <c r="W1686" s="32"/>
      <c r="X1686" s="32"/>
      <c r="Y1686" s="32"/>
      <c r="Z1686" s="32" t="s">
        <v>48</v>
      </c>
      <c r="AA1686" s="32" t="s">
        <v>54</v>
      </c>
      <c r="AB1686" s="32" t="s">
        <v>1940</v>
      </c>
      <c r="AC1686" s="32"/>
      <c r="AD1686" s="32" t="s">
        <v>147</v>
      </c>
      <c r="AE1686" s="32" t="s">
        <v>101</v>
      </c>
      <c r="AF1686" s="32" t="s">
        <v>48</v>
      </c>
      <c r="AG1686" s="32" t="s">
        <v>48</v>
      </c>
      <c r="AH1686" s="32" t="s">
        <v>48</v>
      </c>
      <c r="AI1686" s="32" t="s">
        <v>1929</v>
      </c>
      <c r="AJ1686" s="32" t="s">
        <v>48</v>
      </c>
      <c r="AK1686" s="32" t="s">
        <v>66</v>
      </c>
      <c r="AL1686" s="32" t="s">
        <v>3405</v>
      </c>
      <c r="AN1686" s="33" t="s">
        <v>2998</v>
      </c>
      <c r="AO1686" s="33" t="s">
        <v>3378</v>
      </c>
    </row>
    <row r="1687" spans="2:41" ht="13.5" customHeight="1">
      <c r="B1687" s="31">
        <f>VLOOKUP(L1687,'2-1.手続一覧'!$A$9:$A$1715,1,FALSE)</f>
        <v>118044</v>
      </c>
      <c r="C1687" s="31" t="str">
        <f>IF(VLOOKUP(L1687,'2-1.手続一覧'!$A$9:$Q$1715,2,FALSE)=N1687,"OK","NG")</f>
        <v>OK</v>
      </c>
      <c r="D1687" s="31" t="str">
        <f>IF(VLOOKUP(L1687,'2-1.手続一覧'!$A$9:$Q$1715,3,FALSE)=O1687,"OK","NG")</f>
        <v>OK</v>
      </c>
      <c r="E1687" s="31" t="str">
        <f>IF(VLOOKUP(L1687,'2-1.手続一覧'!$A$9:$S$1715,19,FALSE)=AA1687,"OK","NG")</f>
        <v>OK</v>
      </c>
      <c r="F1687" s="31" t="str">
        <f>IF(VLOOKUP(L1687,'2-1.手続一覧'!$A$9:$S$1715,16,FALSE)=AC1687,"OK","NG")</f>
        <v>NG</v>
      </c>
      <c r="G1687" s="31" t="str">
        <f>IF(VLOOKUP(L1687,'2-1.手続一覧'!$A$9:$S$1715,17,FALSE)=AE1687,"OK","NG")</f>
        <v>NG</v>
      </c>
      <c r="H1687" s="31" t="str">
        <f>IF(VLOOKUP(L1687,'2-1.手続一覧'!$A$9:$T$1715,20,FALSE)=AF1687,"OK","NG")</f>
        <v>OK</v>
      </c>
      <c r="I1687" s="31" t="str">
        <f>IF(VLOOKUP(L1687,'2-1.手続一覧'!$A$9:$U$1715,21,FALSE)=AG1687,"OK","NG")</f>
        <v>OK</v>
      </c>
      <c r="J1687" s="31" t="str">
        <f>IF(VLOOKUP(L1687,'2-1.手続一覧'!$A$9:$V$1715,22,FALSE)=AH1687,"OK","NG")</f>
        <v>OK</v>
      </c>
      <c r="K1687" s="31" t="str">
        <f>IF(VLOOKUP(L1687,'2-1.手続一覧'!$A$9:$W$1715,23,FALSE)=AK1687,"OK","NG")</f>
        <v>OK</v>
      </c>
      <c r="L1687" s="32">
        <v>118044</v>
      </c>
      <c r="M1687" s="32" t="s">
        <v>1935</v>
      </c>
      <c r="N1687" s="32" t="s">
        <v>60</v>
      </c>
      <c r="O1687" s="32" t="s">
        <v>52</v>
      </c>
      <c r="P1687" s="32">
        <v>1997</v>
      </c>
      <c r="Q1687" s="32" t="s">
        <v>1938</v>
      </c>
      <c r="R1687" s="32">
        <v>81</v>
      </c>
      <c r="S1687" s="32">
        <v>3</v>
      </c>
      <c r="T1687" s="32">
        <v>4</v>
      </c>
      <c r="U1687" s="32"/>
      <c r="V1687" s="32">
        <v>1</v>
      </c>
      <c r="W1687" s="32"/>
      <c r="X1687" s="32"/>
      <c r="Y1687" s="32"/>
      <c r="Z1687" s="32"/>
      <c r="AA1687" s="32" t="s">
        <v>54</v>
      </c>
      <c r="AB1687" s="32" t="s">
        <v>1928</v>
      </c>
      <c r="AC1687" s="32" t="s">
        <v>102</v>
      </c>
      <c r="AD1687" s="32" t="s">
        <v>147</v>
      </c>
      <c r="AE1687" s="33" t="s">
        <v>43</v>
      </c>
      <c r="AF1687" s="32"/>
      <c r="AG1687" s="32"/>
      <c r="AH1687" s="32"/>
      <c r="AI1687" s="32" t="s">
        <v>1929</v>
      </c>
      <c r="AJ1687" s="32"/>
      <c r="AK1687" s="32" t="s">
        <v>46</v>
      </c>
      <c r="AL1687" s="32"/>
      <c r="AM1687" s="33" t="s">
        <v>2258</v>
      </c>
      <c r="AN1687" s="33" t="s">
        <v>2259</v>
      </c>
      <c r="AO1687" s="33" t="s">
        <v>2574</v>
      </c>
    </row>
    <row r="1688" spans="2:41" ht="13.5" customHeight="1">
      <c r="B1688" s="31">
        <f>VLOOKUP(L1688,'2-1.手続一覧'!$A$9:$A$1715,1,FALSE)</f>
        <v>118045</v>
      </c>
      <c r="C1688" s="31" t="str">
        <f>IF(VLOOKUP(L1688,'2-1.手続一覧'!$A$9:$Q$1715,2,FALSE)=N1688,"OK","NG")</f>
        <v>OK</v>
      </c>
      <c r="D1688" s="31" t="str">
        <f>IF(VLOOKUP(L1688,'2-1.手続一覧'!$A$9:$Q$1715,3,FALSE)=O1688,"OK","NG")</f>
        <v>OK</v>
      </c>
      <c r="E1688" s="31" t="str">
        <f>IF(VLOOKUP(L1688,'2-1.手続一覧'!$A$9:$S$1715,19,FALSE)=AA1688,"OK","NG")</f>
        <v>OK</v>
      </c>
      <c r="F1688" s="31" t="str">
        <f>IF(VLOOKUP(L1688,'2-1.手続一覧'!$A$9:$S$1715,16,FALSE)=AC1688,"OK","NG")</f>
        <v>NG</v>
      </c>
      <c r="G1688" s="31" t="str">
        <f>IF(VLOOKUP(L1688,'2-1.手続一覧'!$A$9:$S$1715,17,FALSE)=AE1688,"OK","NG")</f>
        <v>NG</v>
      </c>
      <c r="H1688" s="31" t="str">
        <f>IF(VLOOKUP(L1688,'2-1.手続一覧'!$A$9:$T$1715,20,FALSE)=AF1688,"OK","NG")</f>
        <v>OK</v>
      </c>
      <c r="I1688" s="31" t="str">
        <f>IF(VLOOKUP(L1688,'2-1.手続一覧'!$A$9:$U$1715,21,FALSE)=AG1688,"OK","NG")</f>
        <v>OK</v>
      </c>
      <c r="J1688" s="31" t="str">
        <f>IF(VLOOKUP(L1688,'2-1.手続一覧'!$A$9:$V$1715,22,FALSE)=AH1688,"OK","NG")</f>
        <v>OK</v>
      </c>
      <c r="K1688" s="31" t="str">
        <f>IF(VLOOKUP(L1688,'2-1.手続一覧'!$A$9:$W$1715,23,FALSE)=AK1688,"OK","NG")</f>
        <v>OK</v>
      </c>
      <c r="L1688" s="32">
        <v>118045</v>
      </c>
      <c r="M1688" s="32" t="s">
        <v>1935</v>
      </c>
      <c r="N1688" s="32" t="s">
        <v>61</v>
      </c>
      <c r="O1688" s="32" t="s">
        <v>52</v>
      </c>
      <c r="P1688" s="32">
        <v>1997</v>
      </c>
      <c r="Q1688" s="32" t="s">
        <v>1938</v>
      </c>
      <c r="R1688" s="32">
        <v>81</v>
      </c>
      <c r="S1688" s="32">
        <v>3</v>
      </c>
      <c r="T1688" s="32">
        <v>9</v>
      </c>
      <c r="U1688" s="32"/>
      <c r="V1688" s="32">
        <v>1</v>
      </c>
      <c r="W1688" s="32"/>
      <c r="X1688" s="32"/>
      <c r="Y1688" s="32"/>
      <c r="Z1688" s="32"/>
      <c r="AA1688" s="32" t="s">
        <v>54</v>
      </c>
      <c r="AB1688" s="32" t="s">
        <v>1928</v>
      </c>
      <c r="AC1688" s="32" t="s">
        <v>102</v>
      </c>
      <c r="AD1688" s="32" t="s">
        <v>147</v>
      </c>
      <c r="AE1688" s="33" t="s">
        <v>43</v>
      </c>
      <c r="AF1688" s="32"/>
      <c r="AG1688" s="32"/>
      <c r="AH1688" s="32"/>
      <c r="AI1688" s="32" t="s">
        <v>1929</v>
      </c>
      <c r="AJ1688" s="32"/>
      <c r="AK1688" s="32" t="s">
        <v>46</v>
      </c>
      <c r="AL1688" s="32"/>
      <c r="AM1688" s="33" t="s">
        <v>2258</v>
      </c>
      <c r="AN1688" s="33" t="s">
        <v>2259</v>
      </c>
      <c r="AO1688" s="33" t="s">
        <v>2574</v>
      </c>
    </row>
    <row r="1689" spans="2:41" ht="13.5" customHeight="1">
      <c r="B1689" s="31">
        <f>VLOOKUP(L1689,'2-1.手続一覧'!$A$9:$A$1715,1,FALSE)</f>
        <v>25539</v>
      </c>
      <c r="C1689" s="31" t="str">
        <f>IF(VLOOKUP(L1689,'2-1.手続一覧'!$A$9:$Q$1715,2,FALSE)=N1689,"OK","NG")</f>
        <v>OK</v>
      </c>
      <c r="D1689" s="31" t="str">
        <f>IF(VLOOKUP(L1689,'2-1.手続一覧'!$A$9:$Q$1715,3,FALSE)=O1689,"OK","NG")</f>
        <v>OK</v>
      </c>
      <c r="E1689" s="31" t="str">
        <f>IF(VLOOKUP(L1689,'2-1.手続一覧'!$A$9:$S$1715,19,FALSE)=AA1689,"OK","NG")</f>
        <v>OK</v>
      </c>
      <c r="F1689" s="31" t="str">
        <f>IF(VLOOKUP(L1689,'2-1.手続一覧'!$A$9:$S$1715,16,FALSE)=AC1689,"OK","NG")</f>
        <v>NG</v>
      </c>
      <c r="G1689" s="31" t="str">
        <f>IF(VLOOKUP(L1689,'2-1.手続一覧'!$A$9:$S$1715,17,FALSE)=AE1689,"OK","NG")</f>
        <v>NG</v>
      </c>
      <c r="H1689" s="31" t="str">
        <f>IF(VLOOKUP(L1689,'2-1.手続一覧'!$A$9:$T$1715,20,FALSE)=AF1689,"OK","NG")</f>
        <v>OK</v>
      </c>
      <c r="I1689" s="31" t="str">
        <f>IF(VLOOKUP(L1689,'2-1.手続一覧'!$A$9:$U$1715,21,FALSE)=AG1689,"OK","NG")</f>
        <v>OK</v>
      </c>
      <c r="J1689" s="31" t="str">
        <f>IF(VLOOKUP(L1689,'2-1.手続一覧'!$A$9:$V$1715,22,FALSE)=AH1689,"OK","NG")</f>
        <v>OK</v>
      </c>
      <c r="K1689" s="31" t="str">
        <f>IF(VLOOKUP(L1689,'2-1.手続一覧'!$A$9:$W$1715,23,FALSE)=AK1689,"OK","NG")</f>
        <v>OK</v>
      </c>
      <c r="L1689" s="32">
        <v>25539</v>
      </c>
      <c r="M1689" s="32" t="s">
        <v>1935</v>
      </c>
      <c r="N1689" s="32" t="s">
        <v>51</v>
      </c>
      <c r="O1689" s="32" t="s">
        <v>52</v>
      </c>
      <c r="P1689" s="32">
        <v>1997</v>
      </c>
      <c r="Q1689" s="32" t="s">
        <v>1938</v>
      </c>
      <c r="R1689" s="32">
        <v>81</v>
      </c>
      <c r="S1689" s="32">
        <v>4</v>
      </c>
      <c r="T1689" s="32"/>
      <c r="U1689" s="32"/>
      <c r="V1689" s="32">
        <v>1</v>
      </c>
      <c r="W1689" s="32"/>
      <c r="X1689" s="32"/>
      <c r="Y1689" s="32"/>
      <c r="Z1689" s="32"/>
      <c r="AA1689" s="32" t="s">
        <v>54</v>
      </c>
      <c r="AB1689" s="32" t="s">
        <v>1928</v>
      </c>
      <c r="AC1689" s="32" t="s">
        <v>102</v>
      </c>
      <c r="AD1689" s="32" t="s">
        <v>147</v>
      </c>
      <c r="AE1689" s="33" t="s">
        <v>43</v>
      </c>
      <c r="AF1689" s="32"/>
      <c r="AG1689" s="32"/>
      <c r="AH1689" s="32"/>
      <c r="AI1689" s="32" t="s">
        <v>1929</v>
      </c>
      <c r="AJ1689" s="32"/>
      <c r="AK1689" s="32" t="s">
        <v>46</v>
      </c>
      <c r="AL1689" s="32"/>
      <c r="AM1689" s="33" t="s">
        <v>2258</v>
      </c>
      <c r="AN1689" s="33" t="s">
        <v>2259</v>
      </c>
      <c r="AO1689" s="33" t="s">
        <v>2574</v>
      </c>
    </row>
    <row r="1690" spans="2:41" ht="13.5" customHeight="1">
      <c r="B1690" s="31">
        <f>VLOOKUP(L1690,'2-1.手続一覧'!$A$9:$A$1715,1,FALSE)</f>
        <v>25540</v>
      </c>
      <c r="C1690" s="31" t="str">
        <f>IF(VLOOKUP(L1690,'2-1.手続一覧'!$A$9:$Q$1715,2,FALSE)=N1690,"OK","NG")</f>
        <v>OK</v>
      </c>
      <c r="D1690" s="31" t="str">
        <f>IF(VLOOKUP(L1690,'2-1.手続一覧'!$A$9:$Q$1715,3,FALSE)=O1690,"OK","NG")</f>
        <v>OK</v>
      </c>
      <c r="E1690" s="31" t="str">
        <f>IF(VLOOKUP(L1690,'2-1.手続一覧'!$A$9:$S$1715,19,FALSE)=AA1690,"OK","NG")</f>
        <v>OK</v>
      </c>
      <c r="F1690" s="31" t="str">
        <f>IF(VLOOKUP(L1690,'2-1.手続一覧'!$A$9:$S$1715,16,FALSE)=AC1690,"OK","NG")</f>
        <v>NG</v>
      </c>
      <c r="G1690" s="31" t="str">
        <f>IF(VLOOKUP(L1690,'2-1.手続一覧'!$A$9:$S$1715,17,FALSE)=AE1690,"OK","NG")</f>
        <v>NG</v>
      </c>
      <c r="H1690" s="31" t="str">
        <f>IF(VLOOKUP(L1690,'2-1.手続一覧'!$A$9:$T$1715,20,FALSE)=AF1690,"OK","NG")</f>
        <v>OK</v>
      </c>
      <c r="I1690" s="31" t="str">
        <f>IF(VLOOKUP(L1690,'2-1.手続一覧'!$A$9:$U$1715,21,FALSE)=AG1690,"OK","NG")</f>
        <v>OK</v>
      </c>
      <c r="J1690" s="31" t="str">
        <f>IF(VLOOKUP(L1690,'2-1.手続一覧'!$A$9:$V$1715,22,FALSE)=AH1690,"OK","NG")</f>
        <v>OK</v>
      </c>
      <c r="K1690" s="31" t="str">
        <f>IF(VLOOKUP(L1690,'2-1.手続一覧'!$A$9:$W$1715,23,FALSE)=AK1690,"OK","NG")</f>
        <v>OK</v>
      </c>
      <c r="L1690" s="32">
        <v>25540</v>
      </c>
      <c r="M1690" s="32" t="s">
        <v>1935</v>
      </c>
      <c r="N1690" s="32" t="s">
        <v>56</v>
      </c>
      <c r="O1690" s="32" t="s">
        <v>52</v>
      </c>
      <c r="P1690" s="32">
        <v>1997</v>
      </c>
      <c r="Q1690" s="32" t="s">
        <v>1938</v>
      </c>
      <c r="R1690" s="32">
        <v>81</v>
      </c>
      <c r="S1690" s="32">
        <v>4</v>
      </c>
      <c r="T1690" s="32"/>
      <c r="U1690" s="32"/>
      <c r="V1690" s="32">
        <v>4</v>
      </c>
      <c r="W1690" s="32"/>
      <c r="X1690" s="32"/>
      <c r="Y1690" s="32"/>
      <c r="Z1690" s="32"/>
      <c r="AA1690" s="32" t="s">
        <v>54</v>
      </c>
      <c r="AB1690" s="32" t="s">
        <v>1928</v>
      </c>
      <c r="AC1690" s="32" t="s">
        <v>102</v>
      </c>
      <c r="AD1690" s="32" t="s">
        <v>147</v>
      </c>
      <c r="AE1690" s="33" t="s">
        <v>43</v>
      </c>
      <c r="AF1690" s="32"/>
      <c r="AG1690" s="32"/>
      <c r="AH1690" s="32"/>
      <c r="AI1690" s="32" t="s">
        <v>1929</v>
      </c>
      <c r="AJ1690" s="32"/>
      <c r="AK1690" s="32" t="s">
        <v>46</v>
      </c>
      <c r="AL1690" s="32"/>
      <c r="AM1690" s="33" t="s">
        <v>2258</v>
      </c>
      <c r="AN1690" s="33" t="s">
        <v>2259</v>
      </c>
      <c r="AO1690" s="33" t="s">
        <v>2574</v>
      </c>
    </row>
    <row r="1691" spans="2:41" ht="13.5" customHeight="1">
      <c r="B1691" s="31">
        <f>VLOOKUP(L1691,'2-1.手続一覧'!$A$9:$A$1715,1,FALSE)</f>
        <v>118046</v>
      </c>
      <c r="C1691" s="31" t="str">
        <f>IF(VLOOKUP(L1691,'2-1.手続一覧'!$A$9:$Q$1715,2,FALSE)=N1691,"OK","NG")</f>
        <v>OK</v>
      </c>
      <c r="D1691" s="31" t="str">
        <f>IF(VLOOKUP(L1691,'2-1.手続一覧'!$A$9:$Q$1715,3,FALSE)=O1691,"OK","NG")</f>
        <v>OK</v>
      </c>
      <c r="E1691" s="31" t="str">
        <f>IF(VLOOKUP(L1691,'2-1.手続一覧'!$A$9:$S$1715,19,FALSE)=AA1691,"OK","NG")</f>
        <v>OK</v>
      </c>
      <c r="F1691" s="31" t="str">
        <f>IF(VLOOKUP(L1691,'2-1.手続一覧'!$A$9:$S$1715,16,FALSE)=AC1691,"OK","NG")</f>
        <v>NG</v>
      </c>
      <c r="G1691" s="31" t="str">
        <f>IF(VLOOKUP(L1691,'2-1.手続一覧'!$A$9:$S$1715,17,FALSE)=AE1691,"OK","NG")</f>
        <v>NG</v>
      </c>
      <c r="H1691" s="31" t="str">
        <f>IF(VLOOKUP(L1691,'2-1.手続一覧'!$A$9:$T$1715,20,FALSE)=AF1691,"OK","NG")</f>
        <v>OK</v>
      </c>
      <c r="I1691" s="31" t="str">
        <f>IF(VLOOKUP(L1691,'2-1.手続一覧'!$A$9:$U$1715,21,FALSE)=AG1691,"OK","NG")</f>
        <v>OK</v>
      </c>
      <c r="J1691" s="31" t="str">
        <f>IF(VLOOKUP(L1691,'2-1.手続一覧'!$A$9:$V$1715,22,FALSE)=AH1691,"OK","NG")</f>
        <v>OK</v>
      </c>
      <c r="K1691" s="31" t="str">
        <f>IF(VLOOKUP(L1691,'2-1.手続一覧'!$A$9:$W$1715,23,FALSE)=AK1691,"OK","NG")</f>
        <v>OK</v>
      </c>
      <c r="L1691" s="32">
        <v>118046</v>
      </c>
      <c r="M1691" s="32" t="s">
        <v>1935</v>
      </c>
      <c r="N1691" s="32" t="s">
        <v>62</v>
      </c>
      <c r="O1691" s="32" t="s">
        <v>52</v>
      </c>
      <c r="P1691" s="32">
        <v>1997</v>
      </c>
      <c r="Q1691" s="32" t="s">
        <v>1938</v>
      </c>
      <c r="R1691" s="32">
        <v>81</v>
      </c>
      <c r="S1691" s="32">
        <v>4</v>
      </c>
      <c r="T1691" s="32"/>
      <c r="U1691" s="32"/>
      <c r="V1691" s="32">
        <v>6</v>
      </c>
      <c r="W1691" s="32"/>
      <c r="X1691" s="32"/>
      <c r="Y1691" s="32"/>
      <c r="Z1691" s="32"/>
      <c r="AA1691" s="32" t="s">
        <v>54</v>
      </c>
      <c r="AB1691" s="32" t="s">
        <v>1928</v>
      </c>
      <c r="AC1691" s="32" t="s">
        <v>102</v>
      </c>
      <c r="AD1691" s="32" t="s">
        <v>147</v>
      </c>
      <c r="AE1691" s="33" t="s">
        <v>43</v>
      </c>
      <c r="AF1691" s="32"/>
      <c r="AG1691" s="32"/>
      <c r="AH1691" s="32"/>
      <c r="AI1691" s="32" t="s">
        <v>1929</v>
      </c>
      <c r="AJ1691" s="32"/>
      <c r="AK1691" s="32" t="s">
        <v>46</v>
      </c>
      <c r="AL1691" s="32"/>
      <c r="AM1691" s="33" t="s">
        <v>2258</v>
      </c>
      <c r="AN1691" s="33" t="s">
        <v>2259</v>
      </c>
      <c r="AO1691" s="33" t="s">
        <v>2574</v>
      </c>
    </row>
    <row r="1692" spans="2:41" ht="13.5" customHeight="1">
      <c r="B1692" s="31">
        <f>VLOOKUP(L1692,'2-1.手続一覧'!$A$9:$A$1715,1,FALSE)</f>
        <v>25541</v>
      </c>
      <c r="C1692" s="31" t="str">
        <f>IF(VLOOKUP(L1692,'2-1.手続一覧'!$A$9:$Q$1715,2,FALSE)=N1692,"OK","NG")</f>
        <v>OK</v>
      </c>
      <c r="D1692" s="31" t="str">
        <f>IF(VLOOKUP(L1692,'2-1.手続一覧'!$A$9:$Q$1715,3,FALSE)=O1692,"OK","NG")</f>
        <v>OK</v>
      </c>
      <c r="E1692" s="31" t="str">
        <f>IF(VLOOKUP(L1692,'2-1.手続一覧'!$A$9:$S$1715,19,FALSE)=AA1692,"OK","NG")</f>
        <v>OK</v>
      </c>
      <c r="F1692" s="31" t="str">
        <f>IF(VLOOKUP(L1692,'2-1.手続一覧'!$A$9:$S$1715,16,FALSE)=AC1692,"OK","NG")</f>
        <v>NG</v>
      </c>
      <c r="G1692" s="31" t="str">
        <f>IF(VLOOKUP(L1692,'2-1.手続一覧'!$A$9:$S$1715,17,FALSE)=AE1692,"OK","NG")</f>
        <v>NG</v>
      </c>
      <c r="H1692" s="31" t="str">
        <f>IF(VLOOKUP(L1692,'2-1.手続一覧'!$A$9:$T$1715,20,FALSE)=AF1692,"OK","NG")</f>
        <v>OK</v>
      </c>
      <c r="I1692" s="31" t="str">
        <f>IF(VLOOKUP(L1692,'2-1.手続一覧'!$A$9:$U$1715,21,FALSE)=AG1692,"OK","NG")</f>
        <v>OK</v>
      </c>
      <c r="J1692" s="31" t="str">
        <f>IF(VLOOKUP(L1692,'2-1.手続一覧'!$A$9:$V$1715,22,FALSE)=AH1692,"OK","NG")</f>
        <v>OK</v>
      </c>
      <c r="K1692" s="31" t="str">
        <f>IF(VLOOKUP(L1692,'2-1.手続一覧'!$A$9:$W$1715,23,FALSE)=AK1692,"OK","NG")</f>
        <v>OK</v>
      </c>
      <c r="L1692" s="32">
        <v>25541</v>
      </c>
      <c r="M1692" s="32" t="s">
        <v>1935</v>
      </c>
      <c r="N1692" s="32" t="s">
        <v>57</v>
      </c>
      <c r="O1692" s="32" t="s">
        <v>52</v>
      </c>
      <c r="P1692" s="32">
        <v>1997</v>
      </c>
      <c r="Q1692" s="32" t="s">
        <v>1938</v>
      </c>
      <c r="R1692" s="32">
        <v>81</v>
      </c>
      <c r="S1692" s="32">
        <v>11</v>
      </c>
      <c r="T1692" s="32"/>
      <c r="U1692" s="32"/>
      <c r="V1692" s="32">
        <v>2</v>
      </c>
      <c r="W1692" s="32"/>
      <c r="X1692" s="32"/>
      <c r="Y1692" s="32"/>
      <c r="Z1692" s="32"/>
      <c r="AA1692" s="32" t="s">
        <v>54</v>
      </c>
      <c r="AB1692" s="32" t="s">
        <v>1928</v>
      </c>
      <c r="AC1692" s="32" t="s">
        <v>102</v>
      </c>
      <c r="AD1692" s="32" t="s">
        <v>147</v>
      </c>
      <c r="AE1692" s="33" t="s">
        <v>43</v>
      </c>
      <c r="AF1692" s="32"/>
      <c r="AG1692" s="32"/>
      <c r="AH1692" s="32"/>
      <c r="AI1692" s="32" t="s">
        <v>1929</v>
      </c>
      <c r="AJ1692" s="32"/>
      <c r="AK1692" s="32" t="s">
        <v>46</v>
      </c>
      <c r="AL1692" s="32"/>
      <c r="AM1692" s="33" t="s">
        <v>2258</v>
      </c>
      <c r="AN1692" s="33" t="s">
        <v>2259</v>
      </c>
      <c r="AO1692" s="33" t="s">
        <v>2574</v>
      </c>
    </row>
    <row r="1693" spans="2:41" ht="13.5" customHeight="1">
      <c r="B1693" s="31">
        <f>VLOOKUP(L1693,'2-1.手続一覧'!$A$9:$A$1715,1,FALSE)</f>
        <v>25542</v>
      </c>
      <c r="C1693" s="31" t="str">
        <f>IF(VLOOKUP(L1693,'2-1.手続一覧'!$A$9:$Q$1715,2,FALSE)=N1693,"OK","NG")</f>
        <v>OK</v>
      </c>
      <c r="D1693" s="31" t="str">
        <f>IF(VLOOKUP(L1693,'2-1.手続一覧'!$A$9:$Q$1715,3,FALSE)=O1693,"OK","NG")</f>
        <v>OK</v>
      </c>
      <c r="E1693" s="31" t="str">
        <f>IF(VLOOKUP(L1693,'2-1.手続一覧'!$A$9:$S$1715,19,FALSE)=AA1693,"OK","NG")</f>
        <v>OK</v>
      </c>
      <c r="F1693" s="31" t="str">
        <f>IF(VLOOKUP(L1693,'2-1.手続一覧'!$A$9:$S$1715,16,FALSE)=AC1693,"OK","NG")</f>
        <v>NG</v>
      </c>
      <c r="G1693" s="31" t="str">
        <f>IF(VLOOKUP(L1693,'2-1.手続一覧'!$A$9:$S$1715,17,FALSE)=AE1693,"OK","NG")</f>
        <v>NG</v>
      </c>
      <c r="H1693" s="31" t="str">
        <f>IF(VLOOKUP(L1693,'2-1.手続一覧'!$A$9:$T$1715,20,FALSE)=AF1693,"OK","NG")</f>
        <v>OK</v>
      </c>
      <c r="I1693" s="31" t="str">
        <f>IF(VLOOKUP(L1693,'2-1.手続一覧'!$A$9:$U$1715,21,FALSE)=AG1693,"OK","NG")</f>
        <v>OK</v>
      </c>
      <c r="J1693" s="31" t="str">
        <f>IF(VLOOKUP(L1693,'2-1.手続一覧'!$A$9:$V$1715,22,FALSE)=AH1693,"OK","NG")</f>
        <v>OK</v>
      </c>
      <c r="K1693" s="31" t="str">
        <f>IF(VLOOKUP(L1693,'2-1.手続一覧'!$A$9:$W$1715,23,FALSE)=AK1693,"OK","NG")</f>
        <v>OK</v>
      </c>
      <c r="L1693" s="32">
        <v>25542</v>
      </c>
      <c r="M1693" s="32" t="s">
        <v>1935</v>
      </c>
      <c r="N1693" s="32" t="s">
        <v>58</v>
      </c>
      <c r="O1693" s="32" t="s">
        <v>52</v>
      </c>
      <c r="P1693" s="32">
        <v>1997</v>
      </c>
      <c r="Q1693" s="32" t="s">
        <v>1938</v>
      </c>
      <c r="R1693" s="32">
        <v>81</v>
      </c>
      <c r="S1693" s="32">
        <v>29</v>
      </c>
      <c r="T1693" s="32"/>
      <c r="U1693" s="32"/>
      <c r="V1693" s="32">
        <v>1</v>
      </c>
      <c r="W1693" s="32"/>
      <c r="X1693" s="32"/>
      <c r="Y1693" s="32"/>
      <c r="Z1693" s="32"/>
      <c r="AA1693" s="32" t="s">
        <v>54</v>
      </c>
      <c r="AB1693" s="32" t="s">
        <v>1928</v>
      </c>
      <c r="AC1693" s="32" t="s">
        <v>102</v>
      </c>
      <c r="AD1693" s="32" t="s">
        <v>147</v>
      </c>
      <c r="AE1693" s="33" t="s">
        <v>43</v>
      </c>
      <c r="AF1693" s="32"/>
      <c r="AG1693" s="32"/>
      <c r="AH1693" s="32"/>
      <c r="AI1693" s="32" t="s">
        <v>1929</v>
      </c>
      <c r="AJ1693" s="32"/>
      <c r="AK1693" s="32" t="s">
        <v>46</v>
      </c>
      <c r="AL1693" s="32"/>
      <c r="AM1693" s="33" t="s">
        <v>2258</v>
      </c>
      <c r="AN1693" s="33" t="s">
        <v>2259</v>
      </c>
      <c r="AO1693" s="33" t="s">
        <v>2574</v>
      </c>
    </row>
    <row r="1694" spans="2:41" ht="13.5" customHeight="1">
      <c r="B1694" s="31">
        <f>VLOOKUP(L1694,'2-1.手続一覧'!$A$9:$A$1715,1,FALSE)</f>
        <v>25543</v>
      </c>
      <c r="C1694" s="31" t="str">
        <f>IF(VLOOKUP(L1694,'2-1.手続一覧'!$A$9:$Q$1715,2,FALSE)=N1694,"OK","NG")</f>
        <v>OK</v>
      </c>
      <c r="D1694" s="31" t="str">
        <f>IF(VLOOKUP(L1694,'2-1.手続一覧'!$A$9:$Q$1715,3,FALSE)=O1694,"OK","NG")</f>
        <v>OK</v>
      </c>
      <c r="E1694" s="31" t="str">
        <f>IF(VLOOKUP(L1694,'2-1.手続一覧'!$A$9:$S$1715,19,FALSE)=AA1694,"OK","NG")</f>
        <v>OK</v>
      </c>
      <c r="F1694" s="31" t="str">
        <f>IF(VLOOKUP(L1694,'2-1.手続一覧'!$A$9:$S$1715,16,FALSE)=AC1694,"OK","NG")</f>
        <v>NG</v>
      </c>
      <c r="G1694" s="31" t="str">
        <f>IF(VLOOKUP(L1694,'2-1.手続一覧'!$A$9:$S$1715,17,FALSE)=AE1694,"OK","NG")</f>
        <v>NG</v>
      </c>
      <c r="H1694" s="31" t="str">
        <f>IF(VLOOKUP(L1694,'2-1.手続一覧'!$A$9:$T$1715,20,FALSE)=AF1694,"OK","NG")</f>
        <v>OK</v>
      </c>
      <c r="I1694" s="31" t="str">
        <f>IF(VLOOKUP(L1694,'2-1.手続一覧'!$A$9:$U$1715,21,FALSE)=AG1694,"OK","NG")</f>
        <v>OK</v>
      </c>
      <c r="J1694" s="31" t="str">
        <f>IF(VLOOKUP(L1694,'2-1.手続一覧'!$A$9:$V$1715,22,FALSE)=AH1694,"OK","NG")</f>
        <v>OK</v>
      </c>
      <c r="K1694" s="31" t="str">
        <f>IF(VLOOKUP(L1694,'2-1.手続一覧'!$A$9:$W$1715,23,FALSE)=AK1694,"OK","NG")</f>
        <v>OK</v>
      </c>
      <c r="L1694" s="32">
        <v>25543</v>
      </c>
      <c r="M1694" s="32" t="s">
        <v>1935</v>
      </c>
      <c r="N1694" s="32" t="s">
        <v>59</v>
      </c>
      <c r="O1694" s="32" t="s">
        <v>52</v>
      </c>
      <c r="P1694" s="32">
        <v>1997</v>
      </c>
      <c r="Q1694" s="32" t="s">
        <v>1938</v>
      </c>
      <c r="R1694" s="32">
        <v>81</v>
      </c>
      <c r="S1694" s="32">
        <v>30</v>
      </c>
      <c r="T1694" s="32"/>
      <c r="U1694" s="32"/>
      <c r="V1694" s="32">
        <v>1</v>
      </c>
      <c r="W1694" s="32"/>
      <c r="X1694" s="32"/>
      <c r="Y1694" s="32"/>
      <c r="Z1694" s="32"/>
      <c r="AA1694" s="32" t="s">
        <v>54</v>
      </c>
      <c r="AB1694" s="32" t="s">
        <v>1928</v>
      </c>
      <c r="AC1694" s="32" t="s">
        <v>102</v>
      </c>
      <c r="AD1694" s="32" t="s">
        <v>147</v>
      </c>
      <c r="AE1694" s="33" t="s">
        <v>43</v>
      </c>
      <c r="AF1694" s="32"/>
      <c r="AG1694" s="32"/>
      <c r="AH1694" s="32"/>
      <c r="AI1694" s="32" t="s">
        <v>1929</v>
      </c>
      <c r="AJ1694" s="32"/>
      <c r="AK1694" s="32" t="s">
        <v>46</v>
      </c>
      <c r="AL1694" s="32"/>
      <c r="AM1694" s="33" t="s">
        <v>2258</v>
      </c>
      <c r="AN1694" s="33" t="s">
        <v>2259</v>
      </c>
      <c r="AO1694" s="33" t="s">
        <v>2574</v>
      </c>
    </row>
    <row r="1695" spans="2:41">
      <c r="B1695" s="31">
        <f>VLOOKUP(L1695,'2-1.手続一覧'!$A$9:$A$1715,1,FALSE)</f>
        <v>221972</v>
      </c>
      <c r="C1695" s="31" t="str">
        <f>IF(VLOOKUP(L1695,'2-1.手続一覧'!$A$9:$Q$1715,2,FALSE)=N1695,"OK","NG")</f>
        <v>OK</v>
      </c>
      <c r="D1695" s="31" t="str">
        <f>IF(VLOOKUP(L1695,'2-1.手続一覧'!$A$9:$Q$1715,3,FALSE)=O1695,"OK","NG")</f>
        <v>OK</v>
      </c>
      <c r="E1695" s="31" t="str">
        <f>IF(VLOOKUP(L1695,'2-1.手続一覧'!$A$9:$S$1715,19,FALSE)=AA1695,"OK","NG")</f>
        <v>OK</v>
      </c>
      <c r="F1695" s="31" t="str">
        <f>IF(VLOOKUP(L1695,'2-1.手続一覧'!$A$9:$S$1715,16,FALSE)=AC1695,"OK","NG")</f>
        <v>NG</v>
      </c>
      <c r="G1695" s="31" t="str">
        <f>IF(VLOOKUP(L1695,'2-1.手続一覧'!$A$9:$S$1715,17,FALSE)=AE1695,"OK","NG")</f>
        <v>NG</v>
      </c>
      <c r="H1695" s="31" t="str">
        <f>IF(VLOOKUP(L1695,'2-1.手続一覧'!$A$9:$T$1715,20,FALSE)=AF1695,"OK","NG")</f>
        <v>OK</v>
      </c>
      <c r="I1695" s="31" t="str">
        <f>IF(VLOOKUP(L1695,'2-1.手続一覧'!$A$9:$U$1715,21,FALSE)=AG1695,"OK","NG")</f>
        <v>OK</v>
      </c>
      <c r="J1695" s="31" t="str">
        <f>IF(VLOOKUP(L1695,'2-1.手続一覧'!$A$9:$V$1715,22,FALSE)=AH1695,"OK","NG")</f>
        <v>OK</v>
      </c>
      <c r="K1695" s="31" t="str">
        <f>IF(VLOOKUP(L1695,'2-1.手続一覧'!$A$9:$W$1715,23,FALSE)=AK1695,"OK","NG")</f>
        <v>OK</v>
      </c>
      <c r="L1695" s="32">
        <v>221972</v>
      </c>
      <c r="M1695" s="32" t="s">
        <v>1935</v>
      </c>
      <c r="N1695" s="32" t="s">
        <v>63</v>
      </c>
      <c r="O1695" s="32" t="s">
        <v>64</v>
      </c>
      <c r="P1695" s="32">
        <v>1960</v>
      </c>
      <c r="Q1695" s="32" t="s">
        <v>2525</v>
      </c>
      <c r="R1695" s="32">
        <v>69</v>
      </c>
      <c r="S1695" s="32">
        <v>4</v>
      </c>
      <c r="T1695" s="32"/>
      <c r="U1695" s="32"/>
      <c r="V1695" s="32">
        <v>1</v>
      </c>
      <c r="W1695" s="32"/>
      <c r="X1695" s="32"/>
      <c r="Y1695" s="32"/>
      <c r="Z1695" s="32" t="s">
        <v>65</v>
      </c>
      <c r="AA1695" s="32" t="s">
        <v>54</v>
      </c>
      <c r="AB1695" s="32" t="s">
        <v>1928</v>
      </c>
      <c r="AC1695" s="32" t="s">
        <v>102</v>
      </c>
      <c r="AD1695" s="32" t="s">
        <v>147</v>
      </c>
      <c r="AE1695" s="33" t="s">
        <v>43</v>
      </c>
      <c r="AF1695" s="32" t="s">
        <v>48</v>
      </c>
      <c r="AG1695" s="32" t="s">
        <v>48</v>
      </c>
      <c r="AH1695" s="32" t="s">
        <v>48</v>
      </c>
      <c r="AI1695" s="32" t="s">
        <v>1929</v>
      </c>
      <c r="AJ1695" s="32" t="s">
        <v>48</v>
      </c>
      <c r="AK1695" s="32" t="s">
        <v>66</v>
      </c>
      <c r="AL1695" s="32" t="s">
        <v>67</v>
      </c>
      <c r="AM1695" s="33" t="s">
        <v>2258</v>
      </c>
      <c r="AN1695" s="33" t="s">
        <v>2259</v>
      </c>
      <c r="AO1695" s="33" t="s">
        <v>2574</v>
      </c>
    </row>
    <row r="1696" spans="2:41" ht="13.5" hidden="1" customHeight="1">
      <c r="L1696" s="32">
        <v>118135</v>
      </c>
      <c r="M1696" s="32" t="s">
        <v>1935</v>
      </c>
      <c r="N1696" s="32" t="s">
        <v>3438</v>
      </c>
      <c r="O1696" s="32" t="s">
        <v>3439</v>
      </c>
      <c r="P1696" s="32">
        <v>1954</v>
      </c>
      <c r="Q1696" s="32" t="s">
        <v>1938</v>
      </c>
      <c r="R1696" s="32">
        <v>61</v>
      </c>
      <c r="S1696" s="32">
        <v>69</v>
      </c>
      <c r="T1696" s="32">
        <v>4</v>
      </c>
      <c r="U1696" s="32"/>
      <c r="V1696" s="32">
        <v>1</v>
      </c>
      <c r="W1696" s="32"/>
      <c r="X1696" s="32"/>
      <c r="Y1696" s="32"/>
      <c r="Z1696" s="32"/>
      <c r="AA1696" s="32" t="s">
        <v>54</v>
      </c>
      <c r="AB1696" s="32" t="s">
        <v>1940</v>
      </c>
      <c r="AC1696" s="32"/>
      <c r="AD1696" s="32" t="s">
        <v>147</v>
      </c>
      <c r="AE1696" s="32" t="s">
        <v>101</v>
      </c>
      <c r="AF1696" s="32"/>
      <c r="AG1696" s="32"/>
      <c r="AH1696" s="32"/>
      <c r="AI1696" s="32" t="s">
        <v>1929</v>
      </c>
      <c r="AJ1696" s="32"/>
      <c r="AK1696" s="32" t="s">
        <v>46</v>
      </c>
      <c r="AL1696" s="32"/>
      <c r="AN1696" s="33" t="s">
        <v>1930</v>
      </c>
      <c r="AO1696" s="33" t="s">
        <v>3440</v>
      </c>
    </row>
    <row r="1697" spans="12:41" ht="13.5" hidden="1" customHeight="1">
      <c r="L1697" s="32">
        <v>118136</v>
      </c>
      <c r="M1697" s="32" t="s">
        <v>1935</v>
      </c>
      <c r="N1697" s="32" t="s">
        <v>3438</v>
      </c>
      <c r="O1697" s="32" t="s">
        <v>3439</v>
      </c>
      <c r="P1697" s="32">
        <v>1954</v>
      </c>
      <c r="Q1697" s="32" t="s">
        <v>1938</v>
      </c>
      <c r="R1697" s="32">
        <v>61</v>
      </c>
      <c r="S1697" s="32">
        <v>69</v>
      </c>
      <c r="T1697" s="32">
        <v>13</v>
      </c>
      <c r="U1697" s="32"/>
      <c r="V1697" s="32">
        <v>1</v>
      </c>
      <c r="W1697" s="32"/>
      <c r="X1697" s="32"/>
      <c r="Y1697" s="32"/>
      <c r="Z1697" s="32"/>
      <c r="AA1697" s="32" t="s">
        <v>54</v>
      </c>
      <c r="AB1697" s="32" t="s">
        <v>1940</v>
      </c>
      <c r="AC1697" s="32"/>
      <c r="AD1697" s="32" t="s">
        <v>147</v>
      </c>
      <c r="AE1697" s="32" t="s">
        <v>101</v>
      </c>
      <c r="AF1697" s="32"/>
      <c r="AG1697" s="32"/>
      <c r="AH1697" s="32"/>
      <c r="AI1697" s="32" t="s">
        <v>1929</v>
      </c>
      <c r="AJ1697" s="32"/>
      <c r="AK1697" s="32" t="s">
        <v>46</v>
      </c>
      <c r="AL1697" s="32"/>
      <c r="AN1697" s="33" t="s">
        <v>1930</v>
      </c>
      <c r="AO1697" s="33" t="s">
        <v>3440</v>
      </c>
    </row>
    <row r="1698" spans="12:41" ht="13.5" hidden="1" customHeight="1">
      <c r="L1698" s="32">
        <v>25841</v>
      </c>
      <c r="M1698" s="32" t="s">
        <v>1935</v>
      </c>
      <c r="N1698" s="32" t="s">
        <v>3441</v>
      </c>
      <c r="O1698" s="32" t="s">
        <v>3442</v>
      </c>
      <c r="P1698" s="32">
        <v>1976</v>
      </c>
      <c r="Q1698" s="32" t="s">
        <v>1938</v>
      </c>
      <c r="R1698" s="32">
        <v>88</v>
      </c>
      <c r="S1698" s="32">
        <v>4</v>
      </c>
      <c r="T1698" s="32"/>
      <c r="U1698" s="32"/>
      <c r="V1698" s="32">
        <v>1</v>
      </c>
      <c r="W1698" s="32"/>
      <c r="X1698" s="32"/>
      <c r="Y1698" s="32"/>
      <c r="Z1698" s="32"/>
      <c r="AA1698" s="32" t="s">
        <v>54</v>
      </c>
      <c r="AB1698" s="32" t="s">
        <v>1928</v>
      </c>
      <c r="AC1698" s="32"/>
      <c r="AD1698" s="32" t="s">
        <v>147</v>
      </c>
      <c r="AE1698" s="32" t="s">
        <v>101</v>
      </c>
      <c r="AF1698" s="32"/>
      <c r="AG1698" s="32"/>
      <c r="AH1698" s="32"/>
      <c r="AI1698" s="32" t="s">
        <v>1929</v>
      </c>
      <c r="AJ1698" s="32"/>
      <c r="AK1698" s="32" t="s">
        <v>46</v>
      </c>
      <c r="AL1698" s="32"/>
      <c r="AN1698" s="33" t="s">
        <v>2253</v>
      </c>
      <c r="AO1698" s="33" t="s">
        <v>3443</v>
      </c>
    </row>
    <row r="1699" spans="12:41" ht="13.5" hidden="1" customHeight="1">
      <c r="L1699" s="32">
        <v>118181</v>
      </c>
      <c r="M1699" s="32" t="s">
        <v>1935</v>
      </c>
      <c r="N1699" s="32" t="s">
        <v>3444</v>
      </c>
      <c r="O1699" s="32" t="s">
        <v>3442</v>
      </c>
      <c r="P1699" s="32">
        <v>1976</v>
      </c>
      <c r="Q1699" s="32" t="s">
        <v>1938</v>
      </c>
      <c r="R1699" s="32">
        <v>88</v>
      </c>
      <c r="S1699" s="32">
        <v>5</v>
      </c>
      <c r="T1699" s="32"/>
      <c r="U1699" s="32"/>
      <c r="V1699" s="32">
        <v>2</v>
      </c>
      <c r="W1699" s="32"/>
      <c r="X1699" s="32"/>
      <c r="Y1699" s="32"/>
      <c r="Z1699" s="32"/>
      <c r="AA1699" s="32" t="s">
        <v>45</v>
      </c>
      <c r="AB1699" s="32" t="s">
        <v>147</v>
      </c>
      <c r="AC1699" s="32"/>
      <c r="AD1699" s="32" t="s">
        <v>1928</v>
      </c>
      <c r="AE1699" s="32" t="s">
        <v>101</v>
      </c>
      <c r="AF1699" s="32"/>
      <c r="AG1699" s="32"/>
      <c r="AH1699" s="32"/>
      <c r="AI1699" s="32" t="s">
        <v>1929</v>
      </c>
      <c r="AJ1699" s="32"/>
      <c r="AK1699" s="32" t="s">
        <v>46</v>
      </c>
      <c r="AL1699" s="32"/>
      <c r="AN1699" s="33" t="s">
        <v>2253</v>
      </c>
      <c r="AO1699" s="33" t="s">
        <v>3443</v>
      </c>
    </row>
    <row r="1700" spans="12:41" ht="13.5" hidden="1" customHeight="1">
      <c r="L1700" s="32">
        <v>118182</v>
      </c>
      <c r="M1700" s="32" t="s">
        <v>1935</v>
      </c>
      <c r="N1700" s="32" t="s">
        <v>3445</v>
      </c>
      <c r="O1700" s="32" t="s">
        <v>3442</v>
      </c>
      <c r="P1700" s="32">
        <v>1976</v>
      </c>
      <c r="Q1700" s="32" t="s">
        <v>1938</v>
      </c>
      <c r="R1700" s="32">
        <v>88</v>
      </c>
      <c r="S1700" s="32">
        <v>6</v>
      </c>
      <c r="T1700" s="32"/>
      <c r="U1700" s="32"/>
      <c r="V1700" s="32">
        <v>2</v>
      </c>
      <c r="W1700" s="32"/>
      <c r="X1700" s="32"/>
      <c r="Y1700" s="32"/>
      <c r="Z1700" s="32"/>
      <c r="AA1700" s="32" t="s">
        <v>45</v>
      </c>
      <c r="AB1700" s="32" t="s">
        <v>147</v>
      </c>
      <c r="AC1700" s="32"/>
      <c r="AD1700" s="32" t="s">
        <v>1928</v>
      </c>
      <c r="AE1700" s="32" t="s">
        <v>101</v>
      </c>
      <c r="AF1700" s="32"/>
      <c r="AG1700" s="32"/>
      <c r="AH1700" s="32"/>
      <c r="AI1700" s="32" t="s">
        <v>1929</v>
      </c>
      <c r="AJ1700" s="32"/>
      <c r="AK1700" s="32" t="s">
        <v>46</v>
      </c>
      <c r="AN1700" s="33" t="s">
        <v>2253</v>
      </c>
      <c r="AO1700" s="33" t="s">
        <v>3443</v>
      </c>
    </row>
    <row r="1701" spans="12:41" ht="13.5" hidden="1" customHeight="1">
      <c r="L1701" s="32">
        <v>25842</v>
      </c>
      <c r="M1701" s="32" t="s">
        <v>1935</v>
      </c>
      <c r="N1701" s="32" t="s">
        <v>3446</v>
      </c>
      <c r="O1701" s="32" t="s">
        <v>3442</v>
      </c>
      <c r="P1701" s="32">
        <v>1976</v>
      </c>
      <c r="Q1701" s="32" t="s">
        <v>1938</v>
      </c>
      <c r="R1701" s="32">
        <v>88</v>
      </c>
      <c r="S1701" s="32">
        <v>7</v>
      </c>
      <c r="T1701" s="32"/>
      <c r="U1701" s="32"/>
      <c r="V1701" s="32">
        <v>2</v>
      </c>
      <c r="W1701" s="32"/>
      <c r="X1701" s="32"/>
      <c r="Y1701" s="32"/>
      <c r="Z1701" s="32"/>
      <c r="AA1701" s="32" t="s">
        <v>54</v>
      </c>
      <c r="AB1701" s="32" t="s">
        <v>1928</v>
      </c>
      <c r="AC1701" s="32"/>
      <c r="AD1701" s="32" t="s">
        <v>147</v>
      </c>
      <c r="AE1701" s="32" t="s">
        <v>101</v>
      </c>
      <c r="AF1701" s="32"/>
      <c r="AG1701" s="32"/>
      <c r="AH1701" s="32"/>
      <c r="AI1701" s="32" t="s">
        <v>1929</v>
      </c>
      <c r="AJ1701" s="32"/>
      <c r="AK1701" s="32" t="s">
        <v>46</v>
      </c>
      <c r="AN1701" s="33" t="s">
        <v>2253</v>
      </c>
      <c r="AO1701" s="33" t="s">
        <v>3443</v>
      </c>
    </row>
    <row r="1702" spans="12:41" ht="13.5" hidden="1" customHeight="1">
      <c r="L1702" s="32">
        <v>25843</v>
      </c>
      <c r="M1702" s="32" t="s">
        <v>1935</v>
      </c>
      <c r="N1702" s="32" t="s">
        <v>3447</v>
      </c>
      <c r="O1702" s="32" t="s">
        <v>3442</v>
      </c>
      <c r="P1702" s="32">
        <v>1976</v>
      </c>
      <c r="Q1702" s="32" t="s">
        <v>1938</v>
      </c>
      <c r="R1702" s="32">
        <v>88</v>
      </c>
      <c r="S1702" s="32">
        <v>8</v>
      </c>
      <c r="T1702" s="32"/>
      <c r="U1702" s="32"/>
      <c r="V1702" s="32">
        <v>1</v>
      </c>
      <c r="W1702" s="32"/>
      <c r="X1702" s="32"/>
      <c r="Y1702" s="32"/>
      <c r="Z1702" s="32"/>
      <c r="AA1702" s="32" t="s">
        <v>54</v>
      </c>
      <c r="AB1702" s="32" t="s">
        <v>1928</v>
      </c>
      <c r="AC1702" s="32"/>
      <c r="AD1702" s="32" t="s">
        <v>147</v>
      </c>
      <c r="AE1702" s="32" t="s">
        <v>101</v>
      </c>
      <c r="AF1702" s="32"/>
      <c r="AG1702" s="32"/>
      <c r="AH1702" s="32"/>
      <c r="AI1702" s="32" t="s">
        <v>1929</v>
      </c>
      <c r="AJ1702" s="32"/>
      <c r="AK1702" s="32" t="s">
        <v>46</v>
      </c>
      <c r="AN1702" s="33" t="s">
        <v>2253</v>
      </c>
      <c r="AO1702" s="33" t="s">
        <v>3443</v>
      </c>
    </row>
    <row r="1703" spans="12:41" ht="13.5" hidden="1" customHeight="1">
      <c r="L1703" s="32">
        <v>118183</v>
      </c>
      <c r="M1703" s="32" t="s">
        <v>1935</v>
      </c>
      <c r="N1703" s="32" t="s">
        <v>3448</v>
      </c>
      <c r="O1703" s="32" t="s">
        <v>3442</v>
      </c>
      <c r="P1703" s="32">
        <v>1976</v>
      </c>
      <c r="Q1703" s="32" t="s">
        <v>1938</v>
      </c>
      <c r="R1703" s="32">
        <v>88</v>
      </c>
      <c r="S1703" s="32">
        <v>8</v>
      </c>
      <c r="T1703" s="32"/>
      <c r="U1703" s="32"/>
      <c r="V1703" s="32">
        <v>2</v>
      </c>
      <c r="W1703" s="32"/>
      <c r="X1703" s="32"/>
      <c r="Y1703" s="32"/>
      <c r="Z1703" s="32" t="s">
        <v>3449</v>
      </c>
      <c r="AA1703" s="32" t="s">
        <v>45</v>
      </c>
      <c r="AB1703" s="32" t="s">
        <v>147</v>
      </c>
      <c r="AC1703" s="32"/>
      <c r="AD1703" s="32" t="s">
        <v>1928</v>
      </c>
      <c r="AE1703" s="32" t="s">
        <v>101</v>
      </c>
      <c r="AF1703" s="32"/>
      <c r="AG1703" s="32"/>
      <c r="AH1703" s="32"/>
      <c r="AI1703" s="32" t="s">
        <v>1929</v>
      </c>
      <c r="AJ1703" s="32"/>
      <c r="AK1703" s="32" t="s">
        <v>46</v>
      </c>
      <c r="AN1703" s="33" t="s">
        <v>2253</v>
      </c>
      <c r="AO1703" s="33" t="s">
        <v>3443</v>
      </c>
    </row>
    <row r="1704" spans="12:41" ht="13.5" hidden="1" customHeight="1">
      <c r="L1704" s="32">
        <v>25844</v>
      </c>
      <c r="M1704" s="32" t="s">
        <v>1935</v>
      </c>
      <c r="N1704" s="32" t="s">
        <v>3450</v>
      </c>
      <c r="O1704" s="32" t="s">
        <v>3442</v>
      </c>
      <c r="P1704" s="32">
        <v>1976</v>
      </c>
      <c r="Q1704" s="32" t="s">
        <v>1938</v>
      </c>
      <c r="R1704" s="32">
        <v>88</v>
      </c>
      <c r="S1704" s="32">
        <v>8</v>
      </c>
      <c r="T1704" s="32"/>
      <c r="U1704" s="32"/>
      <c r="V1704" s="32">
        <v>3</v>
      </c>
      <c r="W1704" s="32"/>
      <c r="X1704" s="32"/>
      <c r="Y1704" s="32"/>
      <c r="Z1704" s="32"/>
      <c r="AA1704" s="32" t="s">
        <v>54</v>
      </c>
      <c r="AB1704" s="32" t="s">
        <v>1928</v>
      </c>
      <c r="AC1704" s="32"/>
      <c r="AD1704" s="32" t="s">
        <v>147</v>
      </c>
      <c r="AE1704" s="32" t="s">
        <v>101</v>
      </c>
      <c r="AF1704" s="32"/>
      <c r="AG1704" s="32"/>
      <c r="AH1704" s="32"/>
      <c r="AI1704" s="32" t="s">
        <v>1929</v>
      </c>
      <c r="AJ1704" s="32"/>
      <c r="AK1704" s="32" t="s">
        <v>46</v>
      </c>
      <c r="AN1704" s="33" t="s">
        <v>2253</v>
      </c>
      <c r="AO1704" s="33" t="s">
        <v>3443</v>
      </c>
    </row>
    <row r="1705" spans="12:41" ht="13.5" hidden="1" customHeight="1">
      <c r="L1705" s="32">
        <v>25845</v>
      </c>
      <c r="M1705" s="32" t="s">
        <v>1935</v>
      </c>
      <c r="N1705" s="32" t="s">
        <v>3451</v>
      </c>
      <c r="O1705" s="32" t="s">
        <v>3442</v>
      </c>
      <c r="P1705" s="32">
        <v>1976</v>
      </c>
      <c r="Q1705" s="32" t="s">
        <v>1938</v>
      </c>
      <c r="R1705" s="32">
        <v>88</v>
      </c>
      <c r="S1705" s="32">
        <v>9</v>
      </c>
      <c r="T1705" s="32"/>
      <c r="U1705" s="32"/>
      <c r="V1705" s="32"/>
      <c r="W1705" s="32"/>
      <c r="X1705" s="32"/>
      <c r="Y1705" s="32"/>
      <c r="Z1705" s="32"/>
      <c r="AA1705" s="32" t="s">
        <v>54</v>
      </c>
      <c r="AB1705" s="32" t="s">
        <v>1928</v>
      </c>
      <c r="AC1705" s="32"/>
      <c r="AD1705" s="32" t="s">
        <v>147</v>
      </c>
      <c r="AE1705" s="32" t="s">
        <v>101</v>
      </c>
      <c r="AF1705" s="32"/>
      <c r="AG1705" s="32"/>
      <c r="AH1705" s="32"/>
      <c r="AI1705" s="32" t="s">
        <v>1929</v>
      </c>
      <c r="AJ1705" s="32"/>
      <c r="AK1705" s="32" t="s">
        <v>46</v>
      </c>
      <c r="AN1705" s="33" t="s">
        <v>2253</v>
      </c>
      <c r="AO1705" s="33" t="s">
        <v>3443</v>
      </c>
    </row>
    <row r="1706" spans="12:41" ht="13.5" hidden="1" customHeight="1">
      <c r="L1706" s="32">
        <v>118184</v>
      </c>
      <c r="M1706" s="32" t="s">
        <v>1935</v>
      </c>
      <c r="N1706" s="32" t="s">
        <v>3452</v>
      </c>
      <c r="O1706" s="32" t="s">
        <v>3442</v>
      </c>
      <c r="P1706" s="32">
        <v>1976</v>
      </c>
      <c r="Q1706" s="32" t="s">
        <v>1938</v>
      </c>
      <c r="R1706" s="32">
        <v>88</v>
      </c>
      <c r="S1706" s="32">
        <v>11</v>
      </c>
      <c r="T1706" s="32"/>
      <c r="U1706" s="32"/>
      <c r="V1706" s="32">
        <v>3</v>
      </c>
      <c r="W1706" s="32"/>
      <c r="X1706" s="32"/>
      <c r="Y1706" s="32"/>
      <c r="Z1706" s="32"/>
      <c r="AA1706" s="32" t="s">
        <v>45</v>
      </c>
      <c r="AB1706" s="32" t="s">
        <v>147</v>
      </c>
      <c r="AC1706" s="32"/>
      <c r="AD1706" s="32" t="s">
        <v>1928</v>
      </c>
      <c r="AE1706" s="32" t="s">
        <v>101</v>
      </c>
      <c r="AF1706" s="32"/>
      <c r="AG1706" s="32"/>
      <c r="AH1706" s="32"/>
      <c r="AI1706" s="32" t="s">
        <v>1929</v>
      </c>
      <c r="AJ1706" s="32"/>
      <c r="AK1706" s="32" t="s">
        <v>46</v>
      </c>
      <c r="AN1706" s="33" t="s">
        <v>2253</v>
      </c>
      <c r="AO1706" s="33" t="s">
        <v>3443</v>
      </c>
    </row>
    <row r="1707" spans="12:41" ht="13.5" hidden="1" customHeight="1">
      <c r="L1707" s="32">
        <v>25847</v>
      </c>
      <c r="M1707" s="32" t="s">
        <v>1935</v>
      </c>
      <c r="N1707" s="32" t="s">
        <v>3453</v>
      </c>
      <c r="O1707" s="32" t="s">
        <v>3442</v>
      </c>
      <c r="P1707" s="32">
        <v>1976</v>
      </c>
      <c r="Q1707" s="32" t="s">
        <v>1938</v>
      </c>
      <c r="R1707" s="32">
        <v>88</v>
      </c>
      <c r="S1707" s="32">
        <v>12</v>
      </c>
      <c r="T1707" s="32">
        <v>6</v>
      </c>
      <c r="U1707" s="32"/>
      <c r="V1707" s="32">
        <v>1</v>
      </c>
      <c r="W1707" s="32"/>
      <c r="X1707" s="32"/>
      <c r="Y1707" s="32"/>
      <c r="Z1707" s="32"/>
      <c r="AA1707" s="32" t="s">
        <v>54</v>
      </c>
      <c r="AB1707" s="32" t="s">
        <v>1928</v>
      </c>
      <c r="AC1707" s="32"/>
      <c r="AD1707" s="32" t="s">
        <v>147</v>
      </c>
      <c r="AE1707" s="32" t="s">
        <v>101</v>
      </c>
      <c r="AF1707" s="32"/>
      <c r="AG1707" s="32"/>
      <c r="AH1707" s="32"/>
      <c r="AI1707" s="32" t="s">
        <v>1929</v>
      </c>
      <c r="AJ1707" s="32"/>
      <c r="AK1707" s="32" t="s">
        <v>46</v>
      </c>
      <c r="AN1707" s="33" t="s">
        <v>2253</v>
      </c>
      <c r="AO1707" s="33" t="s">
        <v>3443</v>
      </c>
    </row>
    <row r="1708" spans="12:41" ht="13.5" hidden="1" customHeight="1">
      <c r="L1708" s="32">
        <v>25852</v>
      </c>
      <c r="M1708" s="32" t="s">
        <v>1935</v>
      </c>
      <c r="N1708" s="32" t="s">
        <v>3454</v>
      </c>
      <c r="O1708" s="32" t="s">
        <v>3442</v>
      </c>
      <c r="P1708" s="32">
        <v>1976</v>
      </c>
      <c r="Q1708" s="32" t="s">
        <v>1938</v>
      </c>
      <c r="R1708" s="32">
        <v>88</v>
      </c>
      <c r="S1708" s="32">
        <v>12</v>
      </c>
      <c r="T1708" s="32">
        <v>13</v>
      </c>
      <c r="U1708" s="32"/>
      <c r="V1708" s="32">
        <v>1</v>
      </c>
      <c r="W1708" s="32"/>
      <c r="X1708" s="32"/>
      <c r="Y1708" s="32"/>
      <c r="Z1708" s="32"/>
      <c r="AA1708" s="32" t="s">
        <v>54</v>
      </c>
      <c r="AB1708" s="32" t="s">
        <v>1928</v>
      </c>
      <c r="AC1708" s="32"/>
      <c r="AD1708" s="32" t="s">
        <v>147</v>
      </c>
      <c r="AE1708" s="32" t="s">
        <v>101</v>
      </c>
      <c r="AF1708" s="32"/>
      <c r="AG1708" s="32"/>
      <c r="AH1708" s="32"/>
      <c r="AI1708" s="32" t="s">
        <v>1929</v>
      </c>
      <c r="AJ1708" s="32"/>
      <c r="AK1708" s="32" t="s">
        <v>46</v>
      </c>
      <c r="AN1708" s="33" t="s">
        <v>2253</v>
      </c>
      <c r="AO1708" s="33" t="s">
        <v>3443</v>
      </c>
    </row>
    <row r="1709" spans="12:41" ht="13.5" hidden="1" customHeight="1">
      <c r="L1709" s="32">
        <v>118185</v>
      </c>
      <c r="M1709" s="32" t="s">
        <v>1935</v>
      </c>
      <c r="N1709" s="32" t="s">
        <v>3455</v>
      </c>
      <c r="O1709" s="32" t="s">
        <v>3442</v>
      </c>
      <c r="P1709" s="32">
        <v>1976</v>
      </c>
      <c r="Q1709" s="32" t="s">
        <v>1938</v>
      </c>
      <c r="R1709" s="32">
        <v>88</v>
      </c>
      <c r="S1709" s="32">
        <v>12</v>
      </c>
      <c r="T1709" s="32">
        <v>4</v>
      </c>
      <c r="U1709" s="32"/>
      <c r="V1709" s="32">
        <v>2</v>
      </c>
      <c r="W1709" s="32"/>
      <c r="X1709" s="32"/>
      <c r="Y1709" s="32"/>
      <c r="Z1709" s="32"/>
      <c r="AA1709" s="32" t="s">
        <v>45</v>
      </c>
      <c r="AB1709" s="32" t="s">
        <v>147</v>
      </c>
      <c r="AC1709" s="32"/>
      <c r="AD1709" s="32" t="s">
        <v>1928</v>
      </c>
      <c r="AE1709" s="32" t="s">
        <v>101</v>
      </c>
      <c r="AF1709" s="32"/>
      <c r="AG1709" s="32"/>
      <c r="AH1709" s="32"/>
      <c r="AI1709" s="32" t="s">
        <v>1929</v>
      </c>
      <c r="AJ1709" s="32"/>
      <c r="AK1709" s="32" t="s">
        <v>46</v>
      </c>
      <c r="AN1709" s="33" t="s">
        <v>2253</v>
      </c>
      <c r="AO1709" s="33" t="s">
        <v>3443</v>
      </c>
    </row>
    <row r="1710" spans="12:41" ht="13.5" hidden="1" customHeight="1">
      <c r="L1710" s="32">
        <v>118186</v>
      </c>
      <c r="M1710" s="32" t="s">
        <v>1935</v>
      </c>
      <c r="N1710" s="32" t="s">
        <v>3456</v>
      </c>
      <c r="O1710" s="32" t="s">
        <v>3442</v>
      </c>
      <c r="P1710" s="32">
        <v>1976</v>
      </c>
      <c r="Q1710" s="32" t="s">
        <v>1938</v>
      </c>
      <c r="R1710" s="32">
        <v>88</v>
      </c>
      <c r="S1710" s="32">
        <v>12</v>
      </c>
      <c r="T1710" s="32">
        <v>5</v>
      </c>
      <c r="U1710" s="32"/>
      <c r="V1710" s="32">
        <v>2</v>
      </c>
      <c r="W1710" s="32"/>
      <c r="X1710" s="32"/>
      <c r="Y1710" s="32"/>
      <c r="Z1710" s="32"/>
      <c r="AA1710" s="32" t="s">
        <v>45</v>
      </c>
      <c r="AB1710" s="32" t="s">
        <v>147</v>
      </c>
      <c r="AC1710" s="32"/>
      <c r="AD1710" s="32" t="s">
        <v>1928</v>
      </c>
      <c r="AE1710" s="32" t="s">
        <v>101</v>
      </c>
      <c r="AF1710" s="32"/>
      <c r="AG1710" s="32"/>
      <c r="AH1710" s="32"/>
      <c r="AI1710" s="32" t="s">
        <v>1929</v>
      </c>
      <c r="AJ1710" s="32"/>
      <c r="AK1710" s="32" t="s">
        <v>46</v>
      </c>
      <c r="AN1710" s="33" t="s">
        <v>2253</v>
      </c>
      <c r="AO1710" s="33" t="s">
        <v>3443</v>
      </c>
    </row>
    <row r="1711" spans="12:41" ht="13.5" hidden="1" customHeight="1">
      <c r="L1711" s="32">
        <v>118187</v>
      </c>
      <c r="M1711" s="32" t="s">
        <v>1935</v>
      </c>
      <c r="N1711" s="32" t="s">
        <v>3457</v>
      </c>
      <c r="O1711" s="32" t="s">
        <v>3442</v>
      </c>
      <c r="P1711" s="32">
        <v>1976</v>
      </c>
      <c r="Q1711" s="32" t="s">
        <v>1938</v>
      </c>
      <c r="R1711" s="32">
        <v>88</v>
      </c>
      <c r="S1711" s="32">
        <v>12</v>
      </c>
      <c r="T1711" s="32">
        <v>6</v>
      </c>
      <c r="U1711" s="32"/>
      <c r="V1711" s="32">
        <v>2</v>
      </c>
      <c r="W1711" s="32"/>
      <c r="X1711" s="32"/>
      <c r="Y1711" s="32"/>
      <c r="Z1711" s="32" t="s">
        <v>3458</v>
      </c>
      <c r="AA1711" s="32" t="s">
        <v>45</v>
      </c>
      <c r="AB1711" s="32" t="s">
        <v>147</v>
      </c>
      <c r="AC1711" s="32"/>
      <c r="AD1711" s="32" t="s">
        <v>1928</v>
      </c>
      <c r="AE1711" s="32" t="s">
        <v>101</v>
      </c>
      <c r="AF1711" s="32"/>
      <c r="AG1711" s="32"/>
      <c r="AH1711" s="32"/>
      <c r="AI1711" s="32" t="s">
        <v>1929</v>
      </c>
      <c r="AJ1711" s="32"/>
      <c r="AK1711" s="32" t="s">
        <v>46</v>
      </c>
      <c r="AN1711" s="33" t="s">
        <v>2253</v>
      </c>
      <c r="AO1711" s="33" t="s">
        <v>3443</v>
      </c>
    </row>
    <row r="1712" spans="12:41" ht="13.5" hidden="1" customHeight="1">
      <c r="L1712" s="32">
        <v>118189</v>
      </c>
      <c r="M1712" s="32" t="s">
        <v>1935</v>
      </c>
      <c r="N1712" s="32" t="s">
        <v>3459</v>
      </c>
      <c r="O1712" s="32" t="s">
        <v>3442</v>
      </c>
      <c r="P1712" s="32">
        <v>1976</v>
      </c>
      <c r="Q1712" s="32" t="s">
        <v>1938</v>
      </c>
      <c r="R1712" s="32">
        <v>88</v>
      </c>
      <c r="S1712" s="32">
        <v>12</v>
      </c>
      <c r="T1712" s="32">
        <v>11</v>
      </c>
      <c r="U1712" s="32"/>
      <c r="V1712" s="32">
        <v>2</v>
      </c>
      <c r="W1712" s="32"/>
      <c r="X1712" s="32"/>
      <c r="Y1712" s="32"/>
      <c r="Z1712" s="32"/>
      <c r="AA1712" s="32" t="s">
        <v>45</v>
      </c>
      <c r="AB1712" s="32" t="s">
        <v>147</v>
      </c>
      <c r="AC1712" s="32"/>
      <c r="AD1712" s="32" t="s">
        <v>1928</v>
      </c>
      <c r="AE1712" s="32" t="s">
        <v>101</v>
      </c>
      <c r="AF1712" s="32"/>
      <c r="AG1712" s="32"/>
      <c r="AH1712" s="32"/>
      <c r="AI1712" s="32" t="s">
        <v>1929</v>
      </c>
      <c r="AJ1712" s="32"/>
      <c r="AK1712" s="32" t="s">
        <v>46</v>
      </c>
      <c r="AN1712" s="33" t="s">
        <v>2253</v>
      </c>
      <c r="AO1712" s="33" t="s">
        <v>3443</v>
      </c>
    </row>
    <row r="1713" spans="12:41" ht="13.5" hidden="1" customHeight="1">
      <c r="L1713" s="32">
        <v>118190</v>
      </c>
      <c r="M1713" s="32" t="s">
        <v>1935</v>
      </c>
      <c r="N1713" s="32" t="s">
        <v>3460</v>
      </c>
      <c r="O1713" s="32" t="s">
        <v>3442</v>
      </c>
      <c r="P1713" s="32">
        <v>1976</v>
      </c>
      <c r="Q1713" s="32" t="s">
        <v>1938</v>
      </c>
      <c r="R1713" s="32">
        <v>88</v>
      </c>
      <c r="S1713" s="32">
        <v>12</v>
      </c>
      <c r="T1713" s="32">
        <v>12</v>
      </c>
      <c r="U1713" s="32"/>
      <c r="V1713" s="32">
        <v>2</v>
      </c>
      <c r="W1713" s="32"/>
      <c r="X1713" s="32"/>
      <c r="Y1713" s="32"/>
      <c r="Z1713" s="32"/>
      <c r="AA1713" s="32" t="s">
        <v>45</v>
      </c>
      <c r="AB1713" s="32" t="s">
        <v>147</v>
      </c>
      <c r="AC1713" s="32"/>
      <c r="AD1713" s="32" t="s">
        <v>1928</v>
      </c>
      <c r="AE1713" s="32" t="s">
        <v>101</v>
      </c>
      <c r="AF1713" s="32"/>
      <c r="AG1713" s="32"/>
      <c r="AH1713" s="32"/>
      <c r="AI1713" s="32" t="s">
        <v>1929</v>
      </c>
      <c r="AJ1713" s="32"/>
      <c r="AK1713" s="32" t="s">
        <v>46</v>
      </c>
      <c r="AN1713" s="33" t="s">
        <v>2253</v>
      </c>
      <c r="AO1713" s="33" t="s">
        <v>3443</v>
      </c>
    </row>
    <row r="1714" spans="12:41" ht="13.5" hidden="1" customHeight="1">
      <c r="L1714" s="32">
        <v>118191</v>
      </c>
      <c r="M1714" s="32" t="s">
        <v>1935</v>
      </c>
      <c r="N1714" s="32" t="s">
        <v>3461</v>
      </c>
      <c r="O1714" s="32" t="s">
        <v>3442</v>
      </c>
      <c r="P1714" s="32">
        <v>1976</v>
      </c>
      <c r="Q1714" s="32" t="s">
        <v>1938</v>
      </c>
      <c r="R1714" s="32">
        <v>88</v>
      </c>
      <c r="S1714" s="32">
        <v>12</v>
      </c>
      <c r="T1714" s="32">
        <v>13</v>
      </c>
      <c r="U1714" s="32"/>
      <c r="V1714" s="32">
        <v>2</v>
      </c>
      <c r="W1714" s="32"/>
      <c r="X1714" s="32"/>
      <c r="Y1714" s="32"/>
      <c r="Z1714" s="32" t="s">
        <v>3462</v>
      </c>
      <c r="AA1714" s="32" t="s">
        <v>45</v>
      </c>
      <c r="AB1714" s="32" t="s">
        <v>147</v>
      </c>
      <c r="AC1714" s="32"/>
      <c r="AD1714" s="32" t="s">
        <v>1928</v>
      </c>
      <c r="AE1714" s="32" t="s">
        <v>101</v>
      </c>
      <c r="AF1714" s="32"/>
      <c r="AG1714" s="32"/>
      <c r="AH1714" s="32"/>
      <c r="AI1714" s="32" t="s">
        <v>1929</v>
      </c>
      <c r="AJ1714" s="32"/>
      <c r="AK1714" s="32" t="s">
        <v>46</v>
      </c>
      <c r="AN1714" s="33" t="s">
        <v>2253</v>
      </c>
      <c r="AO1714" s="33" t="s">
        <v>3443</v>
      </c>
    </row>
    <row r="1715" spans="12:41" ht="13.5" hidden="1" customHeight="1">
      <c r="L1715" s="32">
        <v>25848</v>
      </c>
      <c r="M1715" s="32" t="s">
        <v>1935</v>
      </c>
      <c r="N1715" s="32" t="s">
        <v>3463</v>
      </c>
      <c r="O1715" s="32" t="s">
        <v>3442</v>
      </c>
      <c r="P1715" s="32">
        <v>1976</v>
      </c>
      <c r="Q1715" s="32" t="s">
        <v>1938</v>
      </c>
      <c r="R1715" s="32">
        <v>88</v>
      </c>
      <c r="S1715" s="32">
        <v>12</v>
      </c>
      <c r="T1715" s="32">
        <v>6</v>
      </c>
      <c r="U1715" s="32"/>
      <c r="V1715" s="32">
        <v>3</v>
      </c>
      <c r="W1715" s="32"/>
      <c r="X1715" s="32"/>
      <c r="Y1715" s="32"/>
      <c r="Z1715" s="32"/>
      <c r="AA1715" s="32" t="s">
        <v>54</v>
      </c>
      <c r="AB1715" s="32" t="s">
        <v>1928</v>
      </c>
      <c r="AC1715" s="32"/>
      <c r="AD1715" s="32" t="s">
        <v>147</v>
      </c>
      <c r="AE1715" s="32" t="s">
        <v>101</v>
      </c>
      <c r="AF1715" s="32"/>
      <c r="AG1715" s="32"/>
      <c r="AH1715" s="32"/>
      <c r="AI1715" s="32" t="s">
        <v>1929</v>
      </c>
      <c r="AJ1715" s="32"/>
      <c r="AK1715" s="32" t="s">
        <v>46</v>
      </c>
      <c r="AN1715" s="33" t="s">
        <v>2253</v>
      </c>
      <c r="AO1715" s="33" t="s">
        <v>3443</v>
      </c>
    </row>
    <row r="1716" spans="12:41" ht="13.5" hidden="1" customHeight="1">
      <c r="L1716" s="32">
        <v>25853</v>
      </c>
      <c r="M1716" s="32" t="s">
        <v>1935</v>
      </c>
      <c r="N1716" s="32" t="s">
        <v>3464</v>
      </c>
      <c r="O1716" s="32" t="s">
        <v>3442</v>
      </c>
      <c r="P1716" s="32">
        <v>1976</v>
      </c>
      <c r="Q1716" s="32" t="s">
        <v>1938</v>
      </c>
      <c r="R1716" s="32">
        <v>88</v>
      </c>
      <c r="S1716" s="32">
        <v>12</v>
      </c>
      <c r="T1716" s="32">
        <v>13</v>
      </c>
      <c r="U1716" s="32"/>
      <c r="V1716" s="32">
        <v>3</v>
      </c>
      <c r="W1716" s="32"/>
      <c r="X1716" s="32"/>
      <c r="Y1716" s="32"/>
      <c r="Z1716" s="32"/>
      <c r="AA1716" s="32" t="s">
        <v>54</v>
      </c>
      <c r="AB1716" s="32" t="s">
        <v>1928</v>
      </c>
      <c r="AC1716" s="32"/>
      <c r="AD1716" s="32" t="s">
        <v>147</v>
      </c>
      <c r="AE1716" s="32" t="s">
        <v>101</v>
      </c>
      <c r="AF1716" s="32"/>
      <c r="AG1716" s="32"/>
      <c r="AH1716" s="32"/>
      <c r="AI1716" s="32" t="s">
        <v>1929</v>
      </c>
      <c r="AJ1716" s="32"/>
      <c r="AK1716" s="32" t="s">
        <v>46</v>
      </c>
      <c r="AN1716" s="33" t="s">
        <v>2253</v>
      </c>
      <c r="AO1716" s="33" t="s">
        <v>3443</v>
      </c>
    </row>
    <row r="1717" spans="12:41" ht="13.5" hidden="1" customHeight="1">
      <c r="L1717" s="32">
        <v>118188</v>
      </c>
      <c r="M1717" s="32" t="s">
        <v>1935</v>
      </c>
      <c r="N1717" s="32" t="s">
        <v>3465</v>
      </c>
      <c r="O1717" s="32" t="s">
        <v>3442</v>
      </c>
      <c r="P1717" s="32">
        <v>1976</v>
      </c>
      <c r="Q1717" s="32" t="s">
        <v>1938</v>
      </c>
      <c r="R1717" s="32">
        <v>88</v>
      </c>
      <c r="S1717" s="32">
        <v>12</v>
      </c>
      <c r="T1717" s="32">
        <v>7</v>
      </c>
      <c r="U1717" s="32"/>
      <c r="V1717" s="32">
        <v>3</v>
      </c>
      <c r="W1717" s="32"/>
      <c r="X1717" s="32"/>
      <c r="Y1717" s="32"/>
      <c r="Z1717" s="32"/>
      <c r="AA1717" s="32" t="s">
        <v>45</v>
      </c>
      <c r="AB1717" s="32" t="s">
        <v>147</v>
      </c>
      <c r="AC1717" s="32"/>
      <c r="AD1717" s="32" t="s">
        <v>1928</v>
      </c>
      <c r="AE1717" s="32" t="s">
        <v>101</v>
      </c>
      <c r="AF1717" s="32"/>
      <c r="AG1717" s="32"/>
      <c r="AH1717" s="32"/>
      <c r="AI1717" s="32" t="s">
        <v>1929</v>
      </c>
      <c r="AJ1717" s="32"/>
      <c r="AK1717" s="32" t="s">
        <v>46</v>
      </c>
      <c r="AN1717" s="33" t="s">
        <v>2253</v>
      </c>
      <c r="AO1717" s="33" t="s">
        <v>3443</v>
      </c>
    </row>
    <row r="1718" spans="12:41" ht="13.5" hidden="1" customHeight="1">
      <c r="L1718" s="32">
        <v>118192</v>
      </c>
      <c r="M1718" s="32" t="s">
        <v>1935</v>
      </c>
      <c r="N1718" s="32" t="s">
        <v>3466</v>
      </c>
      <c r="O1718" s="32" t="s">
        <v>3442</v>
      </c>
      <c r="P1718" s="32">
        <v>1976</v>
      </c>
      <c r="Q1718" s="32" t="s">
        <v>1938</v>
      </c>
      <c r="R1718" s="32">
        <v>88</v>
      </c>
      <c r="S1718" s="32">
        <v>12</v>
      </c>
      <c r="T1718" s="32">
        <v>14</v>
      </c>
      <c r="U1718" s="32"/>
      <c r="V1718" s="32">
        <v>3</v>
      </c>
      <c r="W1718" s="32"/>
      <c r="X1718" s="32"/>
      <c r="Y1718" s="32"/>
      <c r="Z1718" s="32"/>
      <c r="AA1718" s="32" t="s">
        <v>45</v>
      </c>
      <c r="AB1718" s="32" t="s">
        <v>147</v>
      </c>
      <c r="AC1718" s="32"/>
      <c r="AD1718" s="32" t="s">
        <v>1928</v>
      </c>
      <c r="AE1718" s="32" t="s">
        <v>101</v>
      </c>
      <c r="AF1718" s="32"/>
      <c r="AG1718" s="32"/>
      <c r="AH1718" s="32"/>
      <c r="AI1718" s="32" t="s">
        <v>1929</v>
      </c>
      <c r="AJ1718" s="32"/>
      <c r="AK1718" s="32" t="s">
        <v>46</v>
      </c>
      <c r="AN1718" s="33" t="s">
        <v>2253</v>
      </c>
      <c r="AO1718" s="33" t="s">
        <v>3443</v>
      </c>
    </row>
    <row r="1719" spans="12:41" ht="13.5" hidden="1" customHeight="1">
      <c r="L1719" s="32">
        <v>25846</v>
      </c>
      <c r="M1719" s="32" t="s">
        <v>1935</v>
      </c>
      <c r="N1719" s="32" t="s">
        <v>3467</v>
      </c>
      <c r="O1719" s="32" t="s">
        <v>3442</v>
      </c>
      <c r="P1719" s="32">
        <v>1976</v>
      </c>
      <c r="Q1719" s="32" t="s">
        <v>1938</v>
      </c>
      <c r="R1719" s="32">
        <v>88</v>
      </c>
      <c r="S1719" s="32">
        <v>12</v>
      </c>
      <c r="T1719" s="32">
        <v>3</v>
      </c>
      <c r="U1719" s="32"/>
      <c r="V1719" s="32">
        <v>1</v>
      </c>
      <c r="W1719" s="32"/>
      <c r="X1719" s="32"/>
      <c r="Y1719" s="32"/>
      <c r="Z1719" s="32"/>
      <c r="AA1719" s="32" t="s">
        <v>54</v>
      </c>
      <c r="AB1719" s="32" t="s">
        <v>1928</v>
      </c>
      <c r="AC1719" s="32"/>
      <c r="AD1719" s="32" t="s">
        <v>147</v>
      </c>
      <c r="AE1719" s="32" t="s">
        <v>101</v>
      </c>
      <c r="AF1719" s="32"/>
      <c r="AG1719" s="32"/>
      <c r="AH1719" s="32"/>
      <c r="AI1719" s="32" t="s">
        <v>1929</v>
      </c>
      <c r="AJ1719" s="32"/>
      <c r="AK1719" s="32" t="s">
        <v>46</v>
      </c>
      <c r="AN1719" s="33" t="s">
        <v>2253</v>
      </c>
      <c r="AO1719" s="33" t="s">
        <v>3443</v>
      </c>
    </row>
    <row r="1720" spans="12:41" ht="13.5" hidden="1" customHeight="1">
      <c r="L1720" s="32">
        <v>25849</v>
      </c>
      <c r="M1720" s="32" t="s">
        <v>1935</v>
      </c>
      <c r="N1720" s="32" t="s">
        <v>3468</v>
      </c>
      <c r="O1720" s="32" t="s">
        <v>3442</v>
      </c>
      <c r="P1720" s="32">
        <v>1976</v>
      </c>
      <c r="Q1720" s="32" t="s">
        <v>1938</v>
      </c>
      <c r="R1720" s="32">
        <v>88</v>
      </c>
      <c r="S1720" s="32">
        <v>12</v>
      </c>
      <c r="T1720" s="32">
        <v>8</v>
      </c>
      <c r="U1720" s="32"/>
      <c r="V1720" s="32"/>
      <c r="W1720" s="32"/>
      <c r="X1720" s="32"/>
      <c r="Y1720" s="32"/>
      <c r="Z1720" s="32" t="s">
        <v>460</v>
      </c>
      <c r="AA1720" s="32" t="s">
        <v>54</v>
      </c>
      <c r="AB1720" s="32" t="s">
        <v>1928</v>
      </c>
      <c r="AC1720" s="32"/>
      <c r="AD1720" s="32" t="s">
        <v>147</v>
      </c>
      <c r="AE1720" s="32" t="s">
        <v>101</v>
      </c>
      <c r="AF1720" s="32"/>
      <c r="AG1720" s="32"/>
      <c r="AH1720" s="32"/>
      <c r="AI1720" s="32" t="s">
        <v>1929</v>
      </c>
      <c r="AJ1720" s="32"/>
      <c r="AK1720" s="32" t="s">
        <v>46</v>
      </c>
      <c r="AN1720" s="33" t="s">
        <v>2253</v>
      </c>
      <c r="AO1720" s="33" t="s">
        <v>3443</v>
      </c>
    </row>
    <row r="1721" spans="12:41" ht="13.5" hidden="1" customHeight="1">
      <c r="L1721" s="32">
        <v>25850</v>
      </c>
      <c r="M1721" s="32" t="s">
        <v>1935</v>
      </c>
      <c r="N1721" s="32" t="s">
        <v>3469</v>
      </c>
      <c r="O1721" s="32" t="s">
        <v>3442</v>
      </c>
      <c r="P1721" s="32">
        <v>1976</v>
      </c>
      <c r="Q1721" s="32" t="s">
        <v>1938</v>
      </c>
      <c r="R1721" s="32">
        <v>88</v>
      </c>
      <c r="S1721" s="32">
        <v>12</v>
      </c>
      <c r="T1721" s="32">
        <v>8</v>
      </c>
      <c r="U1721" s="32"/>
      <c r="V1721" s="32"/>
      <c r="W1721" s="32"/>
      <c r="X1721" s="32"/>
      <c r="Y1721" s="32"/>
      <c r="Z1721" s="32" t="s">
        <v>464</v>
      </c>
      <c r="AA1721" s="32" t="s">
        <v>54</v>
      </c>
      <c r="AB1721" s="32" t="s">
        <v>1928</v>
      </c>
      <c r="AC1721" s="32"/>
      <c r="AD1721" s="32" t="s">
        <v>147</v>
      </c>
      <c r="AE1721" s="32" t="s">
        <v>101</v>
      </c>
      <c r="AF1721" s="32"/>
      <c r="AG1721" s="32"/>
      <c r="AH1721" s="32"/>
      <c r="AI1721" s="32" t="s">
        <v>1929</v>
      </c>
      <c r="AJ1721" s="32"/>
      <c r="AK1721" s="32" t="s">
        <v>46</v>
      </c>
      <c r="AN1721" s="33" t="s">
        <v>2253</v>
      </c>
      <c r="AO1721" s="33" t="s">
        <v>3443</v>
      </c>
    </row>
    <row r="1722" spans="12:41" ht="13.5" hidden="1" customHeight="1">
      <c r="L1722" s="32">
        <v>25851</v>
      </c>
      <c r="M1722" s="32" t="s">
        <v>1935</v>
      </c>
      <c r="N1722" s="32" t="s">
        <v>3470</v>
      </c>
      <c r="O1722" s="32" t="s">
        <v>3442</v>
      </c>
      <c r="P1722" s="32">
        <v>1976</v>
      </c>
      <c r="Q1722" s="32" t="s">
        <v>1938</v>
      </c>
      <c r="R1722" s="32">
        <v>88</v>
      </c>
      <c r="S1722" s="32">
        <v>12</v>
      </c>
      <c r="T1722" s="32">
        <v>10</v>
      </c>
      <c r="U1722" s="32"/>
      <c r="V1722" s="32">
        <v>1</v>
      </c>
      <c r="W1722" s="32"/>
      <c r="X1722" s="32"/>
      <c r="Y1722" s="32"/>
      <c r="Z1722" s="32"/>
      <c r="AA1722" s="32" t="s">
        <v>54</v>
      </c>
      <c r="AB1722" s="32" t="s">
        <v>1928</v>
      </c>
      <c r="AC1722" s="32"/>
      <c r="AD1722" s="32" t="s">
        <v>147</v>
      </c>
      <c r="AE1722" s="32" t="s">
        <v>101</v>
      </c>
      <c r="AF1722" s="32"/>
      <c r="AG1722" s="32"/>
      <c r="AH1722" s="32"/>
      <c r="AI1722" s="32" t="s">
        <v>1929</v>
      </c>
      <c r="AJ1722" s="32"/>
      <c r="AK1722" s="32" t="s">
        <v>46</v>
      </c>
      <c r="AN1722" s="33" t="s">
        <v>2253</v>
      </c>
      <c r="AO1722" s="33" t="s">
        <v>3443</v>
      </c>
    </row>
    <row r="1723" spans="12:41" ht="13.5" hidden="1" customHeight="1">
      <c r="L1723" s="32">
        <v>25854</v>
      </c>
      <c r="M1723" s="32" t="s">
        <v>1935</v>
      </c>
      <c r="N1723" s="32" t="s">
        <v>3471</v>
      </c>
      <c r="O1723" s="32" t="s">
        <v>3442</v>
      </c>
      <c r="P1723" s="32">
        <v>1976</v>
      </c>
      <c r="Q1723" s="32" t="s">
        <v>1938</v>
      </c>
      <c r="R1723" s="32">
        <v>88</v>
      </c>
      <c r="S1723" s="32">
        <v>12</v>
      </c>
      <c r="T1723" s="32">
        <v>15</v>
      </c>
      <c r="U1723" s="32"/>
      <c r="V1723" s="32"/>
      <c r="W1723" s="32"/>
      <c r="X1723" s="32"/>
      <c r="Y1723" s="32"/>
      <c r="Z1723" s="32" t="s">
        <v>460</v>
      </c>
      <c r="AA1723" s="32" t="s">
        <v>54</v>
      </c>
      <c r="AB1723" s="32" t="s">
        <v>1928</v>
      </c>
      <c r="AC1723" s="32"/>
      <c r="AD1723" s="32" t="s">
        <v>147</v>
      </c>
      <c r="AE1723" s="32" t="s">
        <v>101</v>
      </c>
      <c r="AF1723" s="32"/>
      <c r="AG1723" s="32"/>
      <c r="AH1723" s="32"/>
      <c r="AI1723" s="32" t="s">
        <v>1929</v>
      </c>
      <c r="AJ1723" s="32"/>
      <c r="AK1723" s="32" t="s">
        <v>46</v>
      </c>
      <c r="AN1723" s="33" t="s">
        <v>2253</v>
      </c>
      <c r="AO1723" s="33" t="s">
        <v>3443</v>
      </c>
    </row>
    <row r="1724" spans="12:41" ht="13.5" hidden="1" customHeight="1">
      <c r="L1724" s="32">
        <v>25855</v>
      </c>
      <c r="M1724" s="32" t="s">
        <v>1935</v>
      </c>
      <c r="N1724" s="32" t="s">
        <v>3472</v>
      </c>
      <c r="O1724" s="32" t="s">
        <v>3442</v>
      </c>
      <c r="P1724" s="32">
        <v>1976</v>
      </c>
      <c r="Q1724" s="32" t="s">
        <v>1938</v>
      </c>
      <c r="R1724" s="32">
        <v>88</v>
      </c>
      <c r="S1724" s="32">
        <v>12</v>
      </c>
      <c r="T1724" s="32">
        <v>15</v>
      </c>
      <c r="U1724" s="32"/>
      <c r="V1724" s="32"/>
      <c r="W1724" s="32"/>
      <c r="X1724" s="32"/>
      <c r="Y1724" s="32"/>
      <c r="Z1724" s="32" t="s">
        <v>464</v>
      </c>
      <c r="AA1724" s="32" t="s">
        <v>54</v>
      </c>
      <c r="AB1724" s="32" t="s">
        <v>1928</v>
      </c>
      <c r="AC1724" s="32"/>
      <c r="AD1724" s="32" t="s">
        <v>147</v>
      </c>
      <c r="AE1724" s="32" t="s">
        <v>101</v>
      </c>
      <c r="AF1724" s="32"/>
      <c r="AG1724" s="32"/>
      <c r="AH1724" s="32"/>
      <c r="AI1724" s="32" t="s">
        <v>1929</v>
      </c>
      <c r="AJ1724" s="32"/>
      <c r="AK1724" s="32" t="s">
        <v>46</v>
      </c>
      <c r="AN1724" s="33" t="s">
        <v>2253</v>
      </c>
      <c r="AO1724" s="33" t="s">
        <v>3443</v>
      </c>
    </row>
    <row r="1725" spans="12:41" ht="13.5" hidden="1" customHeight="1">
      <c r="L1725" s="32">
        <v>25856</v>
      </c>
      <c r="M1725" s="32" t="s">
        <v>1935</v>
      </c>
      <c r="N1725" s="32" t="s">
        <v>3473</v>
      </c>
      <c r="O1725" s="32" t="s">
        <v>3442</v>
      </c>
      <c r="P1725" s="32">
        <v>1976</v>
      </c>
      <c r="Q1725" s="32" t="s">
        <v>1938</v>
      </c>
      <c r="R1725" s="32">
        <v>88</v>
      </c>
      <c r="S1725" s="32">
        <v>14</v>
      </c>
      <c r="T1725" s="32"/>
      <c r="U1725" s="32"/>
      <c r="V1725" s="32">
        <v>2</v>
      </c>
      <c r="W1725" s="32"/>
      <c r="X1725" s="32"/>
      <c r="Y1725" s="32"/>
      <c r="Z1725" s="32" t="s">
        <v>168</v>
      </c>
      <c r="AA1725" s="32" t="s">
        <v>54</v>
      </c>
      <c r="AB1725" s="32" t="s">
        <v>1928</v>
      </c>
      <c r="AC1725" s="32"/>
      <c r="AD1725" s="32" t="s">
        <v>147</v>
      </c>
      <c r="AE1725" s="32" t="s">
        <v>101</v>
      </c>
      <c r="AF1725" s="32"/>
      <c r="AG1725" s="32"/>
      <c r="AH1725" s="32"/>
      <c r="AI1725" s="32" t="s">
        <v>1929</v>
      </c>
      <c r="AJ1725" s="32"/>
      <c r="AK1725" s="32" t="s">
        <v>46</v>
      </c>
      <c r="AN1725" s="33" t="s">
        <v>2253</v>
      </c>
      <c r="AO1725" s="33" t="s">
        <v>3443</v>
      </c>
    </row>
    <row r="1726" spans="12:41" ht="13.5" hidden="1" customHeight="1">
      <c r="L1726" s="32">
        <v>25857</v>
      </c>
      <c r="M1726" s="32" t="s">
        <v>1935</v>
      </c>
      <c r="N1726" s="32" t="s">
        <v>3474</v>
      </c>
      <c r="O1726" s="32" t="s">
        <v>3442</v>
      </c>
      <c r="P1726" s="32">
        <v>1976</v>
      </c>
      <c r="Q1726" s="32" t="s">
        <v>1938</v>
      </c>
      <c r="R1726" s="32">
        <v>88</v>
      </c>
      <c r="S1726" s="32">
        <v>14</v>
      </c>
      <c r="T1726" s="32"/>
      <c r="U1726" s="32"/>
      <c r="V1726" s="32">
        <v>2</v>
      </c>
      <c r="W1726" s="32"/>
      <c r="X1726" s="32"/>
      <c r="Y1726" s="32"/>
      <c r="Z1726" s="32" t="s">
        <v>170</v>
      </c>
      <c r="AA1726" s="32" t="s">
        <v>54</v>
      </c>
      <c r="AB1726" s="32" t="s">
        <v>1928</v>
      </c>
      <c r="AC1726" s="32"/>
      <c r="AD1726" s="32" t="s">
        <v>147</v>
      </c>
      <c r="AE1726" s="32" t="s">
        <v>101</v>
      </c>
      <c r="AF1726" s="32"/>
      <c r="AG1726" s="32"/>
      <c r="AH1726" s="32"/>
      <c r="AI1726" s="32" t="s">
        <v>1929</v>
      </c>
      <c r="AJ1726" s="32"/>
      <c r="AK1726" s="32" t="s">
        <v>46</v>
      </c>
      <c r="AN1726" s="33" t="s">
        <v>2253</v>
      </c>
      <c r="AO1726" s="33" t="s">
        <v>3443</v>
      </c>
    </row>
    <row r="1727" spans="12:41" ht="13.5" hidden="1" customHeight="1">
      <c r="L1727" s="32">
        <v>25858</v>
      </c>
      <c r="M1727" s="32" t="s">
        <v>1935</v>
      </c>
      <c r="N1727" s="32" t="s">
        <v>3475</v>
      </c>
      <c r="O1727" s="32" t="s">
        <v>3442</v>
      </c>
      <c r="P1727" s="32">
        <v>1976</v>
      </c>
      <c r="Q1727" s="32" t="s">
        <v>1938</v>
      </c>
      <c r="R1727" s="32">
        <v>88</v>
      </c>
      <c r="S1727" s="32">
        <v>16</v>
      </c>
      <c r="T1727" s="32">
        <v>2</v>
      </c>
      <c r="U1727" s="32"/>
      <c r="V1727" s="32">
        <v>2</v>
      </c>
      <c r="W1727" s="32"/>
      <c r="X1727" s="32"/>
      <c r="Y1727" s="32"/>
      <c r="Z1727" s="32"/>
      <c r="AA1727" s="32" t="s">
        <v>54</v>
      </c>
      <c r="AB1727" s="32" t="s">
        <v>1928</v>
      </c>
      <c r="AC1727" s="32"/>
      <c r="AD1727" s="32" t="s">
        <v>147</v>
      </c>
      <c r="AE1727" s="32" t="s">
        <v>101</v>
      </c>
      <c r="AF1727" s="32"/>
      <c r="AG1727" s="32"/>
      <c r="AH1727" s="32"/>
      <c r="AI1727" s="32" t="s">
        <v>1929</v>
      </c>
      <c r="AJ1727" s="32"/>
      <c r="AK1727" s="32" t="s">
        <v>46</v>
      </c>
      <c r="AN1727" s="33" t="s">
        <v>2253</v>
      </c>
      <c r="AO1727" s="33" t="s">
        <v>3443</v>
      </c>
    </row>
    <row r="1728" spans="12:41" ht="13.5" hidden="1" customHeight="1">
      <c r="L1728" s="32">
        <v>25827</v>
      </c>
      <c r="M1728" s="32" t="s">
        <v>1935</v>
      </c>
      <c r="N1728" s="32" t="s">
        <v>3476</v>
      </c>
      <c r="O1728" s="32" t="s">
        <v>3442</v>
      </c>
      <c r="P1728" s="32">
        <v>1976</v>
      </c>
      <c r="Q1728" s="32" t="s">
        <v>1938</v>
      </c>
      <c r="R1728" s="32">
        <v>88</v>
      </c>
      <c r="S1728" s="32">
        <v>17</v>
      </c>
      <c r="T1728" s="32">
        <v>13</v>
      </c>
      <c r="U1728" s="32"/>
      <c r="V1728" s="32">
        <v>1</v>
      </c>
      <c r="W1728" s="32"/>
      <c r="X1728" s="32"/>
      <c r="Y1728" s="32"/>
      <c r="Z1728" s="32"/>
      <c r="AA1728" s="32" t="s">
        <v>54</v>
      </c>
      <c r="AB1728" s="32" t="s">
        <v>1928</v>
      </c>
      <c r="AC1728" s="32"/>
      <c r="AD1728" s="32" t="s">
        <v>147</v>
      </c>
      <c r="AE1728" s="32" t="s">
        <v>101</v>
      </c>
      <c r="AF1728" s="32"/>
      <c r="AG1728" s="32"/>
      <c r="AH1728" s="32"/>
      <c r="AI1728" s="32" t="s">
        <v>1929</v>
      </c>
      <c r="AJ1728" s="32"/>
      <c r="AK1728" s="32" t="s">
        <v>46</v>
      </c>
      <c r="AN1728" s="33" t="s">
        <v>2253</v>
      </c>
      <c r="AO1728" s="33" t="s">
        <v>3443</v>
      </c>
    </row>
    <row r="1729" spans="12:41" ht="13.5" hidden="1" customHeight="1">
      <c r="L1729" s="32">
        <v>25828</v>
      </c>
      <c r="M1729" s="32" t="s">
        <v>1935</v>
      </c>
      <c r="N1729" s="32" t="s">
        <v>3477</v>
      </c>
      <c r="O1729" s="32" t="s">
        <v>3442</v>
      </c>
      <c r="P1729" s="32">
        <v>1976</v>
      </c>
      <c r="Q1729" s="32" t="s">
        <v>1938</v>
      </c>
      <c r="R1729" s="32">
        <v>88</v>
      </c>
      <c r="S1729" s="32">
        <v>17</v>
      </c>
      <c r="T1729" s="32">
        <v>18</v>
      </c>
      <c r="U1729" s="32"/>
      <c r="V1729" s="32">
        <v>1</v>
      </c>
      <c r="W1729" s="32"/>
      <c r="X1729" s="32"/>
      <c r="Y1729" s="32"/>
      <c r="Z1729" s="35" t="s">
        <v>3478</v>
      </c>
      <c r="AA1729" s="32" t="s">
        <v>54</v>
      </c>
      <c r="AB1729" s="32" t="s">
        <v>1928</v>
      </c>
      <c r="AC1729" s="32"/>
      <c r="AD1729" s="32" t="s">
        <v>147</v>
      </c>
      <c r="AE1729" s="32" t="s">
        <v>101</v>
      </c>
      <c r="AF1729" s="32"/>
      <c r="AG1729" s="32"/>
      <c r="AH1729" s="32"/>
      <c r="AI1729" s="32" t="s">
        <v>1929</v>
      </c>
      <c r="AJ1729" s="32"/>
      <c r="AK1729" s="32" t="s">
        <v>46</v>
      </c>
      <c r="AN1729" s="33" t="s">
        <v>2253</v>
      </c>
      <c r="AO1729" s="33" t="s">
        <v>3443</v>
      </c>
    </row>
    <row r="1730" spans="12:41" ht="13.5" hidden="1" customHeight="1">
      <c r="L1730" s="32">
        <v>118180</v>
      </c>
      <c r="M1730" s="32" t="s">
        <v>1935</v>
      </c>
      <c r="N1730" s="32" t="s">
        <v>3479</v>
      </c>
      <c r="O1730" s="32" t="s">
        <v>3442</v>
      </c>
      <c r="P1730" s="32">
        <v>1976</v>
      </c>
      <c r="Q1730" s="32" t="s">
        <v>1938</v>
      </c>
      <c r="R1730" s="32">
        <v>88</v>
      </c>
      <c r="S1730" s="32">
        <v>17</v>
      </c>
      <c r="T1730" s="32">
        <v>18</v>
      </c>
      <c r="U1730" s="32"/>
      <c r="V1730" s="32">
        <v>1</v>
      </c>
      <c r="W1730" s="32"/>
      <c r="X1730" s="32"/>
      <c r="Y1730" s="32"/>
      <c r="Z1730" s="35" t="s">
        <v>3478</v>
      </c>
      <c r="AA1730" s="32" t="s">
        <v>54</v>
      </c>
      <c r="AB1730" s="32" t="s">
        <v>1928</v>
      </c>
      <c r="AC1730" s="32"/>
      <c r="AD1730" s="32" t="s">
        <v>147</v>
      </c>
      <c r="AE1730" s="32" t="s">
        <v>101</v>
      </c>
      <c r="AF1730" s="32"/>
      <c r="AG1730" s="32"/>
      <c r="AH1730" s="32"/>
      <c r="AI1730" s="32" t="s">
        <v>1929</v>
      </c>
      <c r="AJ1730" s="32"/>
      <c r="AK1730" s="32" t="s">
        <v>46</v>
      </c>
      <c r="AN1730" s="33" t="s">
        <v>2253</v>
      </c>
      <c r="AO1730" s="33" t="s">
        <v>3443</v>
      </c>
    </row>
    <row r="1731" spans="12:41" hidden="1">
      <c r="L1731" s="32">
        <v>25811</v>
      </c>
      <c r="M1731" s="32" t="s">
        <v>1935</v>
      </c>
      <c r="N1731" s="32" t="s">
        <v>3480</v>
      </c>
      <c r="O1731" s="32" t="s">
        <v>3442</v>
      </c>
      <c r="P1731" s="32">
        <v>1976</v>
      </c>
      <c r="Q1731" s="32" t="s">
        <v>1938</v>
      </c>
      <c r="R1731" s="32">
        <v>88</v>
      </c>
      <c r="S1731" s="32">
        <v>17</v>
      </c>
      <c r="T1731" s="32">
        <v>12</v>
      </c>
      <c r="U1731" s="32"/>
      <c r="V1731" s="32">
        <v>2</v>
      </c>
      <c r="W1731" s="32"/>
      <c r="X1731" s="32"/>
      <c r="Y1731" s="32"/>
      <c r="Z1731" s="32" t="s">
        <v>3481</v>
      </c>
      <c r="AA1731" s="32" t="s">
        <v>54</v>
      </c>
      <c r="AB1731" s="32" t="s">
        <v>1928</v>
      </c>
      <c r="AC1731" s="32"/>
      <c r="AD1731" s="32" t="s">
        <v>147</v>
      </c>
      <c r="AE1731" s="32" t="s">
        <v>101</v>
      </c>
      <c r="AF1731" s="32"/>
      <c r="AG1731" s="32"/>
      <c r="AH1731" s="32"/>
      <c r="AI1731" s="32" t="s">
        <v>1929</v>
      </c>
      <c r="AJ1731" s="32"/>
      <c r="AK1731" s="32" t="s">
        <v>46</v>
      </c>
      <c r="AN1731" s="33" t="s">
        <v>2253</v>
      </c>
      <c r="AO1731" s="33" t="s">
        <v>2254</v>
      </c>
    </row>
    <row r="1732" spans="12:41" hidden="1">
      <c r="L1732" s="32">
        <v>25812</v>
      </c>
      <c r="M1732" s="32" t="s">
        <v>1935</v>
      </c>
      <c r="N1732" s="32" t="s">
        <v>3482</v>
      </c>
      <c r="O1732" s="32" t="s">
        <v>3442</v>
      </c>
      <c r="P1732" s="32">
        <v>1976</v>
      </c>
      <c r="Q1732" s="32" t="s">
        <v>1938</v>
      </c>
      <c r="R1732" s="32">
        <v>88</v>
      </c>
      <c r="S1732" s="32">
        <v>17</v>
      </c>
      <c r="T1732" s="32">
        <v>12</v>
      </c>
      <c r="U1732" s="32"/>
      <c r="V1732" s="32">
        <v>2</v>
      </c>
      <c r="W1732" s="32"/>
      <c r="X1732" s="32"/>
      <c r="Y1732" s="32"/>
      <c r="Z1732" s="32"/>
      <c r="AA1732" s="32" t="s">
        <v>54</v>
      </c>
      <c r="AB1732" s="32" t="s">
        <v>1928</v>
      </c>
      <c r="AC1732" s="32"/>
      <c r="AD1732" s="32" t="s">
        <v>147</v>
      </c>
      <c r="AE1732" s="32" t="s">
        <v>101</v>
      </c>
      <c r="AF1732" s="32"/>
      <c r="AG1732" s="32"/>
      <c r="AH1732" s="32"/>
      <c r="AI1732" s="32" t="s">
        <v>1929</v>
      </c>
      <c r="AJ1732" s="32"/>
      <c r="AK1732" s="32" t="s">
        <v>46</v>
      </c>
      <c r="AN1732" s="33" t="s">
        <v>2253</v>
      </c>
      <c r="AO1732" s="33" t="s">
        <v>2254</v>
      </c>
    </row>
    <row r="1733" spans="12:41" hidden="1">
      <c r="L1733" s="32">
        <v>25823</v>
      </c>
      <c r="M1733" s="32" t="s">
        <v>1935</v>
      </c>
      <c r="N1733" s="32" t="s">
        <v>3483</v>
      </c>
      <c r="O1733" s="32" t="s">
        <v>3442</v>
      </c>
      <c r="P1733" s="32">
        <v>1976</v>
      </c>
      <c r="Q1733" s="32" t="s">
        <v>1938</v>
      </c>
      <c r="R1733" s="32">
        <v>88</v>
      </c>
      <c r="S1733" s="32">
        <v>17</v>
      </c>
      <c r="T1733" s="32">
        <v>8</v>
      </c>
      <c r="U1733" s="32"/>
      <c r="V1733" s="32">
        <v>2</v>
      </c>
      <c r="W1733" s="32"/>
      <c r="X1733" s="32"/>
      <c r="Y1733" s="32"/>
      <c r="Z1733" s="32" t="s">
        <v>3484</v>
      </c>
      <c r="AA1733" s="32" t="s">
        <v>54</v>
      </c>
      <c r="AB1733" s="32" t="s">
        <v>1928</v>
      </c>
      <c r="AC1733" s="32"/>
      <c r="AD1733" s="32" t="s">
        <v>147</v>
      </c>
      <c r="AE1733" s="32" t="s">
        <v>101</v>
      </c>
      <c r="AF1733" s="32"/>
      <c r="AG1733" s="32"/>
      <c r="AH1733" s="32"/>
      <c r="AI1733" s="32" t="s">
        <v>1929</v>
      </c>
      <c r="AJ1733" s="32"/>
      <c r="AK1733" s="32" t="s">
        <v>46</v>
      </c>
      <c r="AN1733" s="33" t="s">
        <v>2253</v>
      </c>
      <c r="AO1733" s="33" t="s">
        <v>2254</v>
      </c>
    </row>
    <row r="1734" spans="12:41" hidden="1">
      <c r="L1734" s="32">
        <v>25824</v>
      </c>
      <c r="M1734" s="32" t="s">
        <v>1935</v>
      </c>
      <c r="N1734" s="32" t="s">
        <v>3485</v>
      </c>
      <c r="O1734" s="32" t="s">
        <v>3442</v>
      </c>
      <c r="P1734" s="32">
        <v>1976</v>
      </c>
      <c r="Q1734" s="32" t="s">
        <v>1938</v>
      </c>
      <c r="R1734" s="32">
        <v>88</v>
      </c>
      <c r="S1734" s="32">
        <v>17</v>
      </c>
      <c r="T1734" s="32">
        <v>8</v>
      </c>
      <c r="U1734" s="32"/>
      <c r="V1734" s="32">
        <v>2</v>
      </c>
      <c r="W1734" s="32"/>
      <c r="X1734" s="32"/>
      <c r="Y1734" s="32"/>
      <c r="Z1734" s="32" t="s">
        <v>3486</v>
      </c>
      <c r="AA1734" s="32" t="s">
        <v>54</v>
      </c>
      <c r="AB1734" s="32" t="s">
        <v>1928</v>
      </c>
      <c r="AC1734" s="32"/>
      <c r="AD1734" s="32" t="s">
        <v>147</v>
      </c>
      <c r="AE1734" s="32" t="s">
        <v>101</v>
      </c>
      <c r="AF1734" s="32"/>
      <c r="AG1734" s="32"/>
      <c r="AH1734" s="32"/>
      <c r="AI1734" s="32" t="s">
        <v>1929</v>
      </c>
      <c r="AJ1734" s="32"/>
      <c r="AK1734" s="32" t="s">
        <v>46</v>
      </c>
      <c r="AN1734" s="33" t="s">
        <v>2253</v>
      </c>
      <c r="AO1734" s="33" t="s">
        <v>2254</v>
      </c>
    </row>
    <row r="1735" spans="12:41" hidden="1">
      <c r="L1735" s="32">
        <v>25825</v>
      </c>
      <c r="M1735" s="32" t="s">
        <v>1935</v>
      </c>
      <c r="N1735" s="32" t="s">
        <v>3487</v>
      </c>
      <c r="O1735" s="32" t="s">
        <v>3442</v>
      </c>
      <c r="P1735" s="32">
        <v>1976</v>
      </c>
      <c r="Q1735" s="32" t="s">
        <v>1938</v>
      </c>
      <c r="R1735" s="32">
        <v>88</v>
      </c>
      <c r="S1735" s="32">
        <v>17</v>
      </c>
      <c r="T1735" s="32">
        <v>10</v>
      </c>
      <c r="U1735" s="32"/>
      <c r="V1735" s="32">
        <v>2</v>
      </c>
      <c r="W1735" s="32"/>
      <c r="X1735" s="32"/>
      <c r="Y1735" s="32"/>
      <c r="Z1735" s="32" t="s">
        <v>3484</v>
      </c>
      <c r="AA1735" s="32" t="s">
        <v>54</v>
      </c>
      <c r="AB1735" s="32" t="s">
        <v>1928</v>
      </c>
      <c r="AC1735" s="32"/>
      <c r="AD1735" s="32" t="s">
        <v>147</v>
      </c>
      <c r="AE1735" s="32" t="s">
        <v>101</v>
      </c>
      <c r="AF1735" s="32"/>
      <c r="AG1735" s="32"/>
      <c r="AH1735" s="32"/>
      <c r="AI1735" s="32" t="s">
        <v>1929</v>
      </c>
      <c r="AJ1735" s="32"/>
      <c r="AK1735" s="32" t="s">
        <v>46</v>
      </c>
      <c r="AN1735" s="33" t="s">
        <v>2253</v>
      </c>
      <c r="AO1735" s="33" t="s">
        <v>2254</v>
      </c>
    </row>
    <row r="1736" spans="12:41" hidden="1">
      <c r="L1736" s="32">
        <v>25826</v>
      </c>
      <c r="M1736" s="32" t="s">
        <v>1935</v>
      </c>
      <c r="N1736" s="32" t="s">
        <v>3488</v>
      </c>
      <c r="O1736" s="32" t="s">
        <v>3442</v>
      </c>
      <c r="P1736" s="32">
        <v>1976</v>
      </c>
      <c r="Q1736" s="32" t="s">
        <v>1938</v>
      </c>
      <c r="R1736" s="32">
        <v>88</v>
      </c>
      <c r="S1736" s="32">
        <v>17</v>
      </c>
      <c r="T1736" s="32">
        <v>10</v>
      </c>
      <c r="U1736" s="32"/>
      <c r="V1736" s="32">
        <v>2</v>
      </c>
      <c r="W1736" s="32"/>
      <c r="X1736" s="32"/>
      <c r="Y1736" s="32"/>
      <c r="Z1736" s="32" t="s">
        <v>3486</v>
      </c>
      <c r="AA1736" s="32" t="s">
        <v>54</v>
      </c>
      <c r="AB1736" s="32" t="s">
        <v>1928</v>
      </c>
      <c r="AC1736" s="32"/>
      <c r="AD1736" s="32" t="s">
        <v>147</v>
      </c>
      <c r="AE1736" s="32" t="s">
        <v>101</v>
      </c>
      <c r="AF1736" s="32"/>
      <c r="AG1736" s="32"/>
      <c r="AH1736" s="32"/>
      <c r="AI1736" s="32" t="s">
        <v>1929</v>
      </c>
      <c r="AJ1736" s="32"/>
      <c r="AK1736" s="32" t="s">
        <v>46</v>
      </c>
      <c r="AN1736" s="33" t="s">
        <v>2253</v>
      </c>
      <c r="AO1736" s="33" t="s">
        <v>2254</v>
      </c>
    </row>
    <row r="1737" spans="12:41" ht="13.5" hidden="1" customHeight="1">
      <c r="L1737" s="32">
        <v>25839</v>
      </c>
      <c r="M1737" s="32" t="s">
        <v>1935</v>
      </c>
      <c r="N1737" s="32" t="s">
        <v>3489</v>
      </c>
      <c r="O1737" s="32" t="s">
        <v>3442</v>
      </c>
      <c r="P1737" s="32">
        <v>1976</v>
      </c>
      <c r="Q1737" s="32" t="s">
        <v>1938</v>
      </c>
      <c r="R1737" s="32">
        <v>88</v>
      </c>
      <c r="S1737" s="32">
        <v>17</v>
      </c>
      <c r="T1737" s="32">
        <v>11</v>
      </c>
      <c r="U1737" s="32"/>
      <c r="V1737" s="32">
        <v>2</v>
      </c>
      <c r="W1737" s="32"/>
      <c r="X1737" s="32"/>
      <c r="Y1737" s="32"/>
      <c r="Z1737" s="32"/>
      <c r="AA1737" s="32" t="s">
        <v>177</v>
      </c>
      <c r="AB1737" s="32" t="s">
        <v>1928</v>
      </c>
      <c r="AC1737" s="32"/>
      <c r="AD1737" s="32" t="s">
        <v>1928</v>
      </c>
      <c r="AE1737" s="32" t="s">
        <v>101</v>
      </c>
      <c r="AF1737" s="32"/>
      <c r="AG1737" s="32"/>
      <c r="AH1737" s="32"/>
      <c r="AI1737" s="32" t="s">
        <v>1929</v>
      </c>
      <c r="AJ1737" s="32"/>
      <c r="AK1737" s="32" t="s">
        <v>46</v>
      </c>
      <c r="AN1737" s="33" t="s">
        <v>2253</v>
      </c>
      <c r="AO1737" s="33" t="s">
        <v>3443</v>
      </c>
    </row>
    <row r="1738" spans="12:41" ht="13.5" hidden="1" customHeight="1">
      <c r="L1738" s="32">
        <v>118075</v>
      </c>
      <c r="M1738" s="32" t="s">
        <v>1935</v>
      </c>
      <c r="N1738" s="32" t="s">
        <v>3490</v>
      </c>
      <c r="O1738" s="32" t="s">
        <v>3442</v>
      </c>
      <c r="P1738" s="32">
        <v>1976</v>
      </c>
      <c r="Q1738" s="32" t="s">
        <v>1938</v>
      </c>
      <c r="R1738" s="32">
        <v>88</v>
      </c>
      <c r="S1738" s="32">
        <v>17</v>
      </c>
      <c r="T1738" s="32">
        <v>11</v>
      </c>
      <c r="U1738" s="32"/>
      <c r="V1738" s="32">
        <v>2</v>
      </c>
      <c r="W1738" s="32"/>
      <c r="X1738" s="32"/>
      <c r="Y1738" s="32"/>
      <c r="Z1738" s="35" t="s">
        <v>3491</v>
      </c>
      <c r="AA1738" s="32" t="s">
        <v>177</v>
      </c>
      <c r="AB1738" s="32" t="s">
        <v>1928</v>
      </c>
      <c r="AC1738" s="32"/>
      <c r="AD1738" s="32" t="s">
        <v>1928</v>
      </c>
      <c r="AE1738" s="32" t="s">
        <v>101</v>
      </c>
      <c r="AF1738" s="32"/>
      <c r="AG1738" s="32"/>
      <c r="AH1738" s="32"/>
      <c r="AI1738" s="32" t="s">
        <v>1929</v>
      </c>
      <c r="AJ1738" s="32"/>
      <c r="AK1738" s="32" t="s">
        <v>46</v>
      </c>
      <c r="AN1738" s="33" t="s">
        <v>2253</v>
      </c>
      <c r="AO1738" s="33" t="s">
        <v>3443</v>
      </c>
    </row>
    <row r="1739" spans="12:41" ht="13.5" hidden="1" customHeight="1">
      <c r="L1739" s="32">
        <v>118076</v>
      </c>
      <c r="M1739" s="32" t="s">
        <v>1935</v>
      </c>
      <c r="N1739" s="32" t="s">
        <v>3492</v>
      </c>
      <c r="O1739" s="32" t="s">
        <v>3442</v>
      </c>
      <c r="P1739" s="32">
        <v>1976</v>
      </c>
      <c r="Q1739" s="32" t="s">
        <v>1938</v>
      </c>
      <c r="R1739" s="32">
        <v>88</v>
      </c>
      <c r="S1739" s="32">
        <v>17</v>
      </c>
      <c r="T1739" s="32">
        <v>11</v>
      </c>
      <c r="U1739" s="32"/>
      <c r="V1739" s="32">
        <v>2</v>
      </c>
      <c r="W1739" s="32"/>
      <c r="X1739" s="32"/>
      <c r="Y1739" s="32"/>
      <c r="Z1739" s="35" t="s">
        <v>3493</v>
      </c>
      <c r="AA1739" s="32" t="s">
        <v>177</v>
      </c>
      <c r="AB1739" s="32" t="s">
        <v>1928</v>
      </c>
      <c r="AC1739" s="32"/>
      <c r="AD1739" s="32" t="s">
        <v>1928</v>
      </c>
      <c r="AE1739" s="32" t="s">
        <v>101</v>
      </c>
      <c r="AF1739" s="32"/>
      <c r="AG1739" s="32"/>
      <c r="AH1739" s="32"/>
      <c r="AI1739" s="32" t="s">
        <v>1929</v>
      </c>
      <c r="AJ1739" s="32"/>
      <c r="AK1739" s="32" t="s">
        <v>46</v>
      </c>
      <c r="AN1739" s="33" t="s">
        <v>2253</v>
      </c>
      <c r="AO1739" s="33" t="s">
        <v>3443</v>
      </c>
    </row>
    <row r="1740" spans="12:41" hidden="1">
      <c r="L1740" s="32">
        <v>25821</v>
      </c>
      <c r="M1740" s="32" t="s">
        <v>1935</v>
      </c>
      <c r="N1740" s="32" t="s">
        <v>3494</v>
      </c>
      <c r="O1740" s="32" t="s">
        <v>3442</v>
      </c>
      <c r="P1740" s="32">
        <v>1976</v>
      </c>
      <c r="Q1740" s="32" t="s">
        <v>1938</v>
      </c>
      <c r="R1740" s="32">
        <v>88</v>
      </c>
      <c r="S1740" s="32">
        <v>17</v>
      </c>
      <c r="T1740" s="32">
        <v>4</v>
      </c>
      <c r="U1740" s="32"/>
      <c r="V1740" s="32">
        <v>4</v>
      </c>
      <c r="W1740" s="32"/>
      <c r="X1740" s="32"/>
      <c r="Y1740" s="32"/>
      <c r="Z1740" s="32"/>
      <c r="AA1740" s="32" t="s">
        <v>54</v>
      </c>
      <c r="AB1740" s="32" t="s">
        <v>1928</v>
      </c>
      <c r="AC1740" s="32"/>
      <c r="AD1740" s="32" t="s">
        <v>147</v>
      </c>
      <c r="AE1740" s="32" t="s">
        <v>101</v>
      </c>
      <c r="AF1740" s="32"/>
      <c r="AG1740" s="32"/>
      <c r="AH1740" s="32"/>
      <c r="AI1740" s="32" t="s">
        <v>1929</v>
      </c>
      <c r="AJ1740" s="32"/>
      <c r="AK1740" s="32" t="s">
        <v>46</v>
      </c>
      <c r="AN1740" s="33" t="s">
        <v>2253</v>
      </c>
      <c r="AO1740" s="33" t="s">
        <v>2254</v>
      </c>
    </row>
    <row r="1741" spans="12:41" ht="13.5" hidden="1" customHeight="1">
      <c r="L1741" s="32">
        <v>220602</v>
      </c>
      <c r="M1741" s="32" t="s">
        <v>1935</v>
      </c>
      <c r="N1741" s="32" t="s">
        <v>3495</v>
      </c>
      <c r="O1741" s="32" t="s">
        <v>3442</v>
      </c>
      <c r="P1741" s="32">
        <v>1976</v>
      </c>
      <c r="Q1741" s="32" t="s">
        <v>1938</v>
      </c>
      <c r="R1741" s="32">
        <v>88</v>
      </c>
      <c r="S1741" s="32">
        <v>17</v>
      </c>
      <c r="T1741" s="32">
        <v>12</v>
      </c>
      <c r="U1741" s="32"/>
      <c r="V1741" s="32">
        <v>5</v>
      </c>
      <c r="W1741" s="32"/>
      <c r="X1741" s="32"/>
      <c r="Y1741" s="32"/>
      <c r="Z1741" s="35" t="s">
        <v>3496</v>
      </c>
      <c r="AA1741" s="32" t="s">
        <v>177</v>
      </c>
      <c r="AB1741" s="32" t="s">
        <v>1928</v>
      </c>
      <c r="AC1741" s="32"/>
      <c r="AD1741" s="32" t="s">
        <v>1928</v>
      </c>
      <c r="AE1741" s="32" t="s">
        <v>101</v>
      </c>
      <c r="AF1741" s="32"/>
      <c r="AG1741" s="32"/>
      <c r="AH1741" s="32"/>
      <c r="AI1741" s="32" t="s">
        <v>1929</v>
      </c>
      <c r="AJ1741" s="32"/>
      <c r="AK1741" s="32" t="s">
        <v>46</v>
      </c>
      <c r="AL1741" s="32"/>
      <c r="AN1741" s="32" t="s">
        <v>2253</v>
      </c>
      <c r="AO1741" s="32" t="s">
        <v>3497</v>
      </c>
    </row>
    <row r="1742" spans="12:41" hidden="1">
      <c r="L1742" s="32">
        <v>118065</v>
      </c>
      <c r="M1742" s="32" t="s">
        <v>1935</v>
      </c>
      <c r="N1742" s="32" t="s">
        <v>3498</v>
      </c>
      <c r="O1742" s="32" t="s">
        <v>3442</v>
      </c>
      <c r="P1742" s="32">
        <v>1976</v>
      </c>
      <c r="Q1742" s="32" t="s">
        <v>1938</v>
      </c>
      <c r="R1742" s="32"/>
      <c r="S1742" s="32">
        <v>17</v>
      </c>
      <c r="T1742" s="32">
        <v>12</v>
      </c>
      <c r="U1742" s="32"/>
      <c r="V1742" s="32">
        <v>5</v>
      </c>
      <c r="W1742" s="32"/>
      <c r="X1742" s="32"/>
      <c r="Y1742" s="32"/>
      <c r="Z1742" s="32"/>
      <c r="AA1742" s="32" t="s">
        <v>177</v>
      </c>
      <c r="AB1742" s="32" t="s">
        <v>1928</v>
      </c>
      <c r="AC1742" s="32"/>
      <c r="AD1742" s="32" t="s">
        <v>1928</v>
      </c>
      <c r="AE1742" s="32" t="s">
        <v>101</v>
      </c>
      <c r="AF1742" s="32"/>
      <c r="AG1742" s="32"/>
      <c r="AH1742" s="32"/>
      <c r="AI1742" s="32" t="s">
        <v>1929</v>
      </c>
      <c r="AJ1742" s="32"/>
      <c r="AK1742" s="32" t="s">
        <v>46</v>
      </c>
      <c r="AN1742" s="33" t="s">
        <v>2253</v>
      </c>
      <c r="AO1742" s="33" t="s">
        <v>2254</v>
      </c>
    </row>
    <row r="1743" spans="12:41" hidden="1">
      <c r="L1743" s="32">
        <v>118066</v>
      </c>
      <c r="M1743" s="32" t="s">
        <v>1935</v>
      </c>
      <c r="N1743" s="32" t="s">
        <v>3499</v>
      </c>
      <c r="O1743" s="32" t="s">
        <v>3442</v>
      </c>
      <c r="P1743" s="32">
        <v>1976</v>
      </c>
      <c r="Q1743" s="32" t="s">
        <v>1938</v>
      </c>
      <c r="R1743" s="32"/>
      <c r="S1743" s="32">
        <v>17</v>
      </c>
      <c r="T1743" s="32">
        <v>12</v>
      </c>
      <c r="U1743" s="32"/>
      <c r="V1743" s="32">
        <v>5</v>
      </c>
      <c r="W1743" s="32"/>
      <c r="X1743" s="32"/>
      <c r="Y1743" s="32"/>
      <c r="Z1743" s="32"/>
      <c r="AA1743" s="32" t="s">
        <v>177</v>
      </c>
      <c r="AB1743" s="32" t="s">
        <v>1928</v>
      </c>
      <c r="AC1743" s="32"/>
      <c r="AD1743" s="32" t="s">
        <v>1928</v>
      </c>
      <c r="AE1743" s="32" t="s">
        <v>101</v>
      </c>
      <c r="AF1743" s="32"/>
      <c r="AG1743" s="32"/>
      <c r="AH1743" s="32"/>
      <c r="AI1743" s="32" t="s">
        <v>1929</v>
      </c>
      <c r="AJ1743" s="32"/>
      <c r="AK1743" s="32" t="s">
        <v>46</v>
      </c>
      <c r="AN1743" s="33" t="s">
        <v>2253</v>
      </c>
      <c r="AO1743" s="33" t="s">
        <v>2254</v>
      </c>
    </row>
    <row r="1744" spans="12:41" hidden="1">
      <c r="L1744" s="32">
        <v>118067</v>
      </c>
      <c r="M1744" s="32" t="s">
        <v>1935</v>
      </c>
      <c r="N1744" s="32" t="s">
        <v>3500</v>
      </c>
      <c r="O1744" s="32" t="s">
        <v>3442</v>
      </c>
      <c r="P1744" s="32">
        <v>1976</v>
      </c>
      <c r="Q1744" s="32" t="s">
        <v>1938</v>
      </c>
      <c r="R1744" s="32"/>
      <c r="S1744" s="32">
        <v>17</v>
      </c>
      <c r="T1744" s="32">
        <v>12</v>
      </c>
      <c r="U1744" s="32"/>
      <c r="V1744" s="32">
        <v>5</v>
      </c>
      <c r="W1744" s="32"/>
      <c r="X1744" s="32"/>
      <c r="Y1744" s="32"/>
      <c r="Z1744" s="32"/>
      <c r="AA1744" s="32" t="s">
        <v>177</v>
      </c>
      <c r="AB1744" s="32" t="s">
        <v>1928</v>
      </c>
      <c r="AC1744" s="32"/>
      <c r="AD1744" s="32" t="s">
        <v>1928</v>
      </c>
      <c r="AE1744" s="32" t="s">
        <v>101</v>
      </c>
      <c r="AF1744" s="32"/>
      <c r="AG1744" s="32"/>
      <c r="AH1744" s="32"/>
      <c r="AI1744" s="32" t="s">
        <v>1929</v>
      </c>
      <c r="AJ1744" s="32"/>
      <c r="AK1744" s="32" t="s">
        <v>46</v>
      </c>
      <c r="AN1744" s="33" t="s">
        <v>2253</v>
      </c>
      <c r="AO1744" s="33" t="s">
        <v>2254</v>
      </c>
    </row>
    <row r="1745" spans="12:41" hidden="1">
      <c r="L1745" s="32">
        <v>25822</v>
      </c>
      <c r="M1745" s="32" t="s">
        <v>1935</v>
      </c>
      <c r="N1745" s="32" t="s">
        <v>3501</v>
      </c>
      <c r="O1745" s="32" t="s">
        <v>3442</v>
      </c>
      <c r="P1745" s="32">
        <v>1976</v>
      </c>
      <c r="Q1745" s="32" t="s">
        <v>1938</v>
      </c>
      <c r="R1745" s="32">
        <v>88</v>
      </c>
      <c r="S1745" s="32">
        <v>17</v>
      </c>
      <c r="T1745" s="32">
        <v>4</v>
      </c>
      <c r="U1745" s="32"/>
      <c r="V1745" s="32">
        <v>6</v>
      </c>
      <c r="W1745" s="32"/>
      <c r="X1745" s="32"/>
      <c r="Y1745" s="32"/>
      <c r="Z1745" s="32"/>
      <c r="AA1745" s="32" t="s">
        <v>54</v>
      </c>
      <c r="AB1745" s="32" t="s">
        <v>1928</v>
      </c>
      <c r="AC1745" s="32"/>
      <c r="AD1745" s="32" t="s">
        <v>147</v>
      </c>
      <c r="AE1745" s="32" t="s">
        <v>101</v>
      </c>
      <c r="AF1745" s="32"/>
      <c r="AG1745" s="32"/>
      <c r="AH1745" s="32"/>
      <c r="AI1745" s="32" t="s">
        <v>1929</v>
      </c>
      <c r="AJ1745" s="32"/>
      <c r="AK1745" s="32" t="s">
        <v>46</v>
      </c>
      <c r="AN1745" s="33" t="s">
        <v>2253</v>
      </c>
      <c r="AO1745" s="33" t="s">
        <v>2254</v>
      </c>
    </row>
    <row r="1746" spans="12:41" ht="13.5" hidden="1" customHeight="1">
      <c r="L1746" s="32">
        <v>25829</v>
      </c>
      <c r="M1746" s="32" t="s">
        <v>1935</v>
      </c>
      <c r="N1746" s="32" t="s">
        <v>3502</v>
      </c>
      <c r="O1746" s="32" t="s">
        <v>3442</v>
      </c>
      <c r="P1746" s="32">
        <v>1976</v>
      </c>
      <c r="Q1746" s="32" t="s">
        <v>1938</v>
      </c>
      <c r="R1746" s="32">
        <v>88</v>
      </c>
      <c r="S1746" s="32">
        <v>17</v>
      </c>
      <c r="T1746" s="32">
        <v>21</v>
      </c>
      <c r="U1746" s="32"/>
      <c r="V1746" s="32"/>
      <c r="W1746" s="32"/>
      <c r="X1746" s="32"/>
      <c r="Y1746" s="32"/>
      <c r="Z1746" s="32"/>
      <c r="AA1746" s="32" t="s">
        <v>54</v>
      </c>
      <c r="AB1746" s="32" t="s">
        <v>1928</v>
      </c>
      <c r="AC1746" s="32"/>
      <c r="AD1746" s="32" t="s">
        <v>147</v>
      </c>
      <c r="AE1746" s="32" t="s">
        <v>101</v>
      </c>
      <c r="AF1746" s="32"/>
      <c r="AG1746" s="32"/>
      <c r="AH1746" s="32"/>
      <c r="AI1746" s="32" t="s">
        <v>1929</v>
      </c>
      <c r="AJ1746" s="32"/>
      <c r="AK1746" s="32" t="s">
        <v>46</v>
      </c>
      <c r="AN1746" s="33" t="s">
        <v>2253</v>
      </c>
      <c r="AO1746" s="33" t="s">
        <v>3443</v>
      </c>
    </row>
    <row r="1747" spans="12:41" ht="13.5" hidden="1" customHeight="1">
      <c r="L1747" s="32">
        <v>118193</v>
      </c>
      <c r="M1747" s="32" t="s">
        <v>1935</v>
      </c>
      <c r="N1747" s="32" t="s">
        <v>3503</v>
      </c>
      <c r="O1747" s="32" t="s">
        <v>3442</v>
      </c>
      <c r="P1747" s="32">
        <v>1976</v>
      </c>
      <c r="Q1747" s="32" t="s">
        <v>1938</v>
      </c>
      <c r="R1747" s="32">
        <v>88</v>
      </c>
      <c r="S1747" s="32">
        <v>17</v>
      </c>
      <c r="T1747" s="32">
        <v>16</v>
      </c>
      <c r="U1747" s="32"/>
      <c r="V1747" s="32"/>
      <c r="W1747" s="32"/>
      <c r="X1747" s="32"/>
      <c r="Y1747" s="32"/>
      <c r="Z1747" s="32" t="s">
        <v>3504</v>
      </c>
      <c r="AA1747" s="32" t="s">
        <v>54</v>
      </c>
      <c r="AB1747" s="32" t="s">
        <v>1928</v>
      </c>
      <c r="AC1747" s="32"/>
      <c r="AD1747" s="32" t="s">
        <v>147</v>
      </c>
      <c r="AE1747" s="32" t="s">
        <v>101</v>
      </c>
      <c r="AF1747" s="32"/>
      <c r="AG1747" s="32"/>
      <c r="AH1747" s="32"/>
      <c r="AI1747" s="32" t="s">
        <v>1929</v>
      </c>
      <c r="AJ1747" s="32"/>
      <c r="AK1747" s="32" t="s">
        <v>46</v>
      </c>
      <c r="AN1747" s="33" t="s">
        <v>2253</v>
      </c>
      <c r="AO1747" s="33" t="s">
        <v>3443</v>
      </c>
    </row>
    <row r="1748" spans="12:41" ht="13.5" hidden="1" customHeight="1">
      <c r="L1748" s="32">
        <v>25840</v>
      </c>
      <c r="M1748" s="32" t="s">
        <v>1935</v>
      </c>
      <c r="N1748" s="32" t="s">
        <v>1623</v>
      </c>
      <c r="O1748" s="32" t="s">
        <v>3442</v>
      </c>
      <c r="P1748" s="32">
        <v>1976</v>
      </c>
      <c r="Q1748" s="32" t="s">
        <v>1938</v>
      </c>
      <c r="R1748" s="32">
        <v>88</v>
      </c>
      <c r="S1748" s="32">
        <v>17</v>
      </c>
      <c r="T1748" s="32">
        <v>19</v>
      </c>
      <c r="U1748" s="32"/>
      <c r="V1748" s="32"/>
      <c r="W1748" s="32"/>
      <c r="X1748" s="32"/>
      <c r="Y1748" s="32"/>
      <c r="Z1748" s="32"/>
      <c r="AA1748" s="32" t="s">
        <v>163</v>
      </c>
      <c r="AB1748" s="32" t="s">
        <v>1928</v>
      </c>
      <c r="AC1748" s="32"/>
      <c r="AD1748" s="32"/>
      <c r="AE1748" s="32" t="s">
        <v>101</v>
      </c>
      <c r="AF1748" s="32"/>
      <c r="AG1748" s="32"/>
      <c r="AH1748" s="32"/>
      <c r="AI1748" s="32" t="s">
        <v>1929</v>
      </c>
      <c r="AJ1748" s="32"/>
      <c r="AK1748" s="32" t="s">
        <v>46</v>
      </c>
      <c r="AN1748" s="33" t="s">
        <v>2253</v>
      </c>
      <c r="AO1748" s="33" t="s">
        <v>3443</v>
      </c>
    </row>
    <row r="1749" spans="12:41" ht="13.5" hidden="1" customHeight="1">
      <c r="L1749" s="32">
        <v>25859</v>
      </c>
      <c r="M1749" s="32" t="s">
        <v>1935</v>
      </c>
      <c r="N1749" s="32" t="s">
        <v>3505</v>
      </c>
      <c r="O1749" s="32" t="s">
        <v>3506</v>
      </c>
      <c r="P1749" s="32">
        <v>1977</v>
      </c>
      <c r="Q1749" s="32" t="s">
        <v>2188</v>
      </c>
      <c r="R1749" s="32"/>
      <c r="S1749" s="32">
        <v>10</v>
      </c>
      <c r="T1749" s="32">
        <v>3</v>
      </c>
      <c r="U1749" s="32"/>
      <c r="V1749" s="32">
        <v>1</v>
      </c>
      <c r="W1749" s="32"/>
      <c r="X1749" s="32"/>
      <c r="Y1749" s="32"/>
      <c r="Z1749" s="32"/>
      <c r="AA1749" s="32" t="s">
        <v>54</v>
      </c>
      <c r="AB1749" s="32" t="s">
        <v>1928</v>
      </c>
      <c r="AC1749" s="32"/>
      <c r="AD1749" s="32" t="s">
        <v>147</v>
      </c>
      <c r="AE1749" s="32" t="s">
        <v>101</v>
      </c>
      <c r="AF1749" s="32"/>
      <c r="AG1749" s="32"/>
      <c r="AH1749" s="32"/>
      <c r="AI1749" s="32" t="s">
        <v>1929</v>
      </c>
      <c r="AJ1749" s="32"/>
      <c r="AK1749" s="32" t="s">
        <v>46</v>
      </c>
      <c r="AN1749" s="33" t="s">
        <v>2253</v>
      </c>
      <c r="AO1749" s="33" t="s">
        <v>3443</v>
      </c>
    </row>
    <row r="1750" spans="12:41" ht="13.5" hidden="1" customHeight="1">
      <c r="L1750" s="32">
        <v>25860</v>
      </c>
      <c r="M1750" s="32" t="s">
        <v>1935</v>
      </c>
      <c r="N1750" s="32" t="s">
        <v>3507</v>
      </c>
      <c r="O1750" s="32" t="s">
        <v>3506</v>
      </c>
      <c r="P1750" s="32">
        <v>1977</v>
      </c>
      <c r="Q1750" s="32" t="s">
        <v>2188</v>
      </c>
      <c r="R1750" s="32"/>
      <c r="S1750" s="32">
        <v>10</v>
      </c>
      <c r="T1750" s="32">
        <v>5</v>
      </c>
      <c r="U1750" s="32"/>
      <c r="V1750" s="32">
        <v>1</v>
      </c>
      <c r="W1750" s="32"/>
      <c r="X1750" s="32"/>
      <c r="Y1750" s="32"/>
      <c r="Z1750" s="32"/>
      <c r="AA1750" s="32" t="s">
        <v>54</v>
      </c>
      <c r="AB1750" s="32" t="s">
        <v>1928</v>
      </c>
      <c r="AC1750" s="32"/>
      <c r="AD1750" s="32" t="s">
        <v>147</v>
      </c>
      <c r="AE1750" s="32" t="s">
        <v>101</v>
      </c>
      <c r="AF1750" s="32"/>
      <c r="AG1750" s="32"/>
      <c r="AH1750" s="32"/>
      <c r="AI1750" s="32" t="s">
        <v>1929</v>
      </c>
      <c r="AJ1750" s="32"/>
      <c r="AK1750" s="32" t="s">
        <v>46</v>
      </c>
      <c r="AN1750" s="33" t="s">
        <v>2253</v>
      </c>
      <c r="AO1750" s="33" t="s">
        <v>3443</v>
      </c>
    </row>
    <row r="1751" spans="12:41" ht="13.5" hidden="1" customHeight="1">
      <c r="L1751" s="32">
        <v>25861</v>
      </c>
      <c r="M1751" s="32" t="s">
        <v>1935</v>
      </c>
      <c r="N1751" s="32" t="s">
        <v>3508</v>
      </c>
      <c r="O1751" s="32" t="s">
        <v>3506</v>
      </c>
      <c r="P1751" s="32">
        <v>1977</v>
      </c>
      <c r="Q1751" s="32" t="s">
        <v>2188</v>
      </c>
      <c r="R1751" s="32"/>
      <c r="S1751" s="32">
        <v>10</v>
      </c>
      <c r="T1751" s="32">
        <v>6</v>
      </c>
      <c r="U1751" s="32"/>
      <c r="V1751" s="32">
        <v>2</v>
      </c>
      <c r="W1751" s="32"/>
      <c r="X1751" s="32"/>
      <c r="Y1751" s="32"/>
      <c r="Z1751" s="32"/>
      <c r="AA1751" s="32" t="s">
        <v>54</v>
      </c>
      <c r="AB1751" s="32" t="s">
        <v>1928</v>
      </c>
      <c r="AC1751" s="32"/>
      <c r="AD1751" s="32" t="s">
        <v>147</v>
      </c>
      <c r="AE1751" s="32" t="s">
        <v>101</v>
      </c>
      <c r="AF1751" s="32"/>
      <c r="AG1751" s="32"/>
      <c r="AH1751" s="32"/>
      <c r="AI1751" s="32" t="s">
        <v>1929</v>
      </c>
      <c r="AJ1751" s="32"/>
      <c r="AK1751" s="32" t="s">
        <v>46</v>
      </c>
      <c r="AN1751" s="33" t="s">
        <v>2253</v>
      </c>
      <c r="AO1751" s="33" t="s">
        <v>3443</v>
      </c>
    </row>
    <row r="1752" spans="12:41" ht="13.5" hidden="1" customHeight="1">
      <c r="L1752" s="32">
        <v>25862</v>
      </c>
      <c r="M1752" s="32" t="s">
        <v>1935</v>
      </c>
      <c r="N1752" s="32" t="s">
        <v>3509</v>
      </c>
      <c r="O1752" s="32" t="s">
        <v>3506</v>
      </c>
      <c r="P1752" s="32">
        <v>1977</v>
      </c>
      <c r="Q1752" s="32" t="s">
        <v>2188</v>
      </c>
      <c r="R1752" s="32"/>
      <c r="S1752" s="32">
        <v>10</v>
      </c>
      <c r="T1752" s="32">
        <v>6</v>
      </c>
      <c r="U1752" s="32"/>
      <c r="V1752" s="32">
        <v>3</v>
      </c>
      <c r="W1752" s="32"/>
      <c r="X1752" s="32"/>
      <c r="Y1752" s="32"/>
      <c r="Z1752" s="32"/>
      <c r="AA1752" s="32" t="s">
        <v>54</v>
      </c>
      <c r="AB1752" s="32" t="s">
        <v>1928</v>
      </c>
      <c r="AC1752" s="32"/>
      <c r="AD1752" s="32" t="s">
        <v>147</v>
      </c>
      <c r="AE1752" s="32" t="s">
        <v>101</v>
      </c>
      <c r="AF1752" s="32"/>
      <c r="AG1752" s="32"/>
      <c r="AH1752" s="32"/>
      <c r="AI1752" s="32" t="s">
        <v>1929</v>
      </c>
      <c r="AJ1752" s="32"/>
      <c r="AK1752" s="32" t="s">
        <v>46</v>
      </c>
      <c r="AN1752" s="33" t="s">
        <v>2253</v>
      </c>
      <c r="AO1752" s="33" t="s">
        <v>3443</v>
      </c>
    </row>
    <row r="1753" spans="12:41" ht="13.5" hidden="1" customHeight="1">
      <c r="L1753" s="32">
        <v>25863</v>
      </c>
      <c r="M1753" s="32" t="s">
        <v>1935</v>
      </c>
      <c r="N1753" s="32" t="s">
        <v>3510</v>
      </c>
      <c r="O1753" s="32" t="s">
        <v>3506</v>
      </c>
      <c r="P1753" s="32">
        <v>1977</v>
      </c>
      <c r="Q1753" s="32" t="s">
        <v>2188</v>
      </c>
      <c r="R1753" s="32"/>
      <c r="S1753" s="32">
        <v>10</v>
      </c>
      <c r="T1753" s="32">
        <v>6</v>
      </c>
      <c r="U1753" s="32"/>
      <c r="V1753" s="32">
        <v>4</v>
      </c>
      <c r="W1753" s="32"/>
      <c r="X1753" s="32"/>
      <c r="Y1753" s="32"/>
      <c r="Z1753" s="32"/>
      <c r="AA1753" s="32" t="s">
        <v>54</v>
      </c>
      <c r="AB1753" s="32" t="s">
        <v>1928</v>
      </c>
      <c r="AC1753" s="32"/>
      <c r="AD1753" s="32" t="s">
        <v>147</v>
      </c>
      <c r="AE1753" s="32" t="s">
        <v>101</v>
      </c>
      <c r="AF1753" s="32"/>
      <c r="AG1753" s="32"/>
      <c r="AH1753" s="32"/>
      <c r="AI1753" s="32" t="s">
        <v>1929</v>
      </c>
      <c r="AJ1753" s="32"/>
      <c r="AK1753" s="32" t="s">
        <v>46</v>
      </c>
      <c r="AN1753" s="33" t="s">
        <v>2253</v>
      </c>
      <c r="AO1753" s="33" t="s">
        <v>3443</v>
      </c>
    </row>
    <row r="1754" spans="12:41" ht="13.5" hidden="1" customHeight="1">
      <c r="L1754" s="32">
        <v>25865</v>
      </c>
      <c r="M1754" s="32" t="s">
        <v>1935</v>
      </c>
      <c r="N1754" s="32" t="s">
        <v>3511</v>
      </c>
      <c r="O1754" s="32" t="s">
        <v>3506</v>
      </c>
      <c r="P1754" s="32">
        <v>1977</v>
      </c>
      <c r="Q1754" s="32" t="s">
        <v>2188</v>
      </c>
      <c r="R1754" s="32"/>
      <c r="S1754" s="32">
        <v>14</v>
      </c>
      <c r="T1754" s="32">
        <v>6</v>
      </c>
      <c r="U1754" s="32"/>
      <c r="V1754" s="32">
        <v>2</v>
      </c>
      <c r="W1754" s="32"/>
      <c r="X1754" s="32"/>
      <c r="Y1754" s="32"/>
      <c r="Z1754" s="32"/>
      <c r="AA1754" s="32" t="s">
        <v>54</v>
      </c>
      <c r="AB1754" s="32" t="s">
        <v>1928</v>
      </c>
      <c r="AC1754" s="32"/>
      <c r="AD1754" s="32" t="s">
        <v>147</v>
      </c>
      <c r="AE1754" s="32" t="s">
        <v>101</v>
      </c>
      <c r="AF1754" s="32"/>
      <c r="AG1754" s="32"/>
      <c r="AH1754" s="32"/>
      <c r="AI1754" s="32" t="s">
        <v>1929</v>
      </c>
      <c r="AJ1754" s="32"/>
      <c r="AK1754" s="32" t="s">
        <v>46</v>
      </c>
      <c r="AN1754" s="33" t="s">
        <v>2253</v>
      </c>
      <c r="AO1754" s="33" t="s">
        <v>3443</v>
      </c>
    </row>
    <row r="1755" spans="12:41" ht="13.5" hidden="1" customHeight="1">
      <c r="L1755" s="32">
        <v>25866</v>
      </c>
      <c r="M1755" s="32" t="s">
        <v>1935</v>
      </c>
      <c r="N1755" s="32" t="s">
        <v>3512</v>
      </c>
      <c r="O1755" s="32" t="s">
        <v>3506</v>
      </c>
      <c r="P1755" s="32">
        <v>1977</v>
      </c>
      <c r="Q1755" s="32" t="s">
        <v>2188</v>
      </c>
      <c r="R1755" s="32"/>
      <c r="S1755" s="32">
        <v>14</v>
      </c>
      <c r="T1755" s="32">
        <v>7</v>
      </c>
      <c r="U1755" s="32"/>
      <c r="V1755" s="32">
        <v>2</v>
      </c>
      <c r="W1755" s="32"/>
      <c r="X1755" s="32"/>
      <c r="Y1755" s="32"/>
      <c r="Z1755" s="32"/>
      <c r="AA1755" s="32" t="s">
        <v>54</v>
      </c>
      <c r="AB1755" s="32" t="s">
        <v>1928</v>
      </c>
      <c r="AC1755" s="32"/>
      <c r="AD1755" s="32" t="s">
        <v>147</v>
      </c>
      <c r="AE1755" s="32" t="s">
        <v>101</v>
      </c>
      <c r="AF1755" s="32"/>
      <c r="AG1755" s="32"/>
      <c r="AH1755" s="32"/>
      <c r="AI1755" s="32" t="s">
        <v>1929</v>
      </c>
      <c r="AJ1755" s="32"/>
      <c r="AK1755" s="32" t="s">
        <v>46</v>
      </c>
      <c r="AN1755" s="33" t="s">
        <v>2253</v>
      </c>
      <c r="AO1755" s="33" t="s">
        <v>3443</v>
      </c>
    </row>
    <row r="1756" spans="12:41" ht="13.5" hidden="1" customHeight="1">
      <c r="L1756" s="32">
        <v>25864</v>
      </c>
      <c r="M1756" s="32" t="s">
        <v>1935</v>
      </c>
      <c r="N1756" s="32" t="s">
        <v>3513</v>
      </c>
      <c r="O1756" s="32" t="s">
        <v>3506</v>
      </c>
      <c r="P1756" s="32">
        <v>1977</v>
      </c>
      <c r="Q1756" s="32" t="s">
        <v>2188</v>
      </c>
      <c r="R1756" s="32"/>
      <c r="S1756" s="32">
        <v>14</v>
      </c>
      <c r="T1756" s="32">
        <v>2</v>
      </c>
      <c r="U1756" s="32"/>
      <c r="V1756" s="32">
        <v>6</v>
      </c>
      <c r="W1756" s="32"/>
      <c r="X1756" s="32"/>
      <c r="Y1756" s="32"/>
      <c r="Z1756" s="32"/>
      <c r="AA1756" s="32" t="s">
        <v>54</v>
      </c>
      <c r="AB1756" s="32" t="s">
        <v>1928</v>
      </c>
      <c r="AC1756" s="32"/>
      <c r="AD1756" s="32" t="s">
        <v>147</v>
      </c>
      <c r="AE1756" s="32" t="s">
        <v>101</v>
      </c>
      <c r="AF1756" s="32"/>
      <c r="AG1756" s="32"/>
      <c r="AH1756" s="32"/>
      <c r="AI1756" s="32" t="s">
        <v>1929</v>
      </c>
      <c r="AJ1756" s="32"/>
      <c r="AK1756" s="32" t="s">
        <v>46</v>
      </c>
      <c r="AN1756" s="33" t="s">
        <v>2253</v>
      </c>
      <c r="AO1756" s="33" t="s">
        <v>3443</v>
      </c>
    </row>
    <row r="1757" spans="12:41" ht="13.5" hidden="1" customHeight="1">
      <c r="L1757" s="32">
        <v>25868</v>
      </c>
      <c r="M1757" s="32" t="s">
        <v>1935</v>
      </c>
      <c r="N1757" s="32" t="s">
        <v>3514</v>
      </c>
      <c r="O1757" s="32" t="s">
        <v>3506</v>
      </c>
      <c r="P1757" s="32">
        <v>1977</v>
      </c>
      <c r="Q1757" s="32" t="s">
        <v>2188</v>
      </c>
      <c r="R1757" s="32"/>
      <c r="S1757" s="32">
        <v>17</v>
      </c>
      <c r="T1757" s="32">
        <v>3</v>
      </c>
      <c r="U1757" s="32"/>
      <c r="V1757" s="32">
        <v>2</v>
      </c>
      <c r="W1757" s="32"/>
      <c r="X1757" s="32"/>
      <c r="Y1757" s="32"/>
      <c r="Z1757" s="32"/>
      <c r="AA1757" s="32" t="s">
        <v>54</v>
      </c>
      <c r="AB1757" s="32" t="s">
        <v>1928</v>
      </c>
      <c r="AC1757" s="32"/>
      <c r="AD1757" s="32" t="s">
        <v>147</v>
      </c>
      <c r="AE1757" s="32" t="s">
        <v>101</v>
      </c>
      <c r="AF1757" s="32"/>
      <c r="AG1757" s="32"/>
      <c r="AH1757" s="32"/>
      <c r="AI1757" s="32" t="s">
        <v>1929</v>
      </c>
      <c r="AJ1757" s="32"/>
      <c r="AK1757" s="32" t="s">
        <v>46</v>
      </c>
      <c r="AN1757" s="33" t="s">
        <v>2253</v>
      </c>
      <c r="AO1757" s="33" t="s">
        <v>3443</v>
      </c>
    </row>
    <row r="1758" spans="12:41" ht="13.5" hidden="1" customHeight="1">
      <c r="L1758" s="32">
        <v>25869</v>
      </c>
      <c r="M1758" s="32" t="s">
        <v>1935</v>
      </c>
      <c r="N1758" s="32" t="s">
        <v>3515</v>
      </c>
      <c r="O1758" s="32" t="s">
        <v>3506</v>
      </c>
      <c r="P1758" s="32">
        <v>1977</v>
      </c>
      <c r="Q1758" s="32" t="s">
        <v>2188</v>
      </c>
      <c r="R1758" s="32"/>
      <c r="S1758" s="32">
        <v>17</v>
      </c>
      <c r="T1758" s="32">
        <v>5</v>
      </c>
      <c r="U1758" s="32"/>
      <c r="V1758" s="32">
        <v>2</v>
      </c>
      <c r="W1758" s="32"/>
      <c r="X1758" s="32"/>
      <c r="Y1758" s="32"/>
      <c r="Z1758" s="32"/>
      <c r="AA1758" s="32" t="s">
        <v>54</v>
      </c>
      <c r="AB1758" s="32" t="s">
        <v>1928</v>
      </c>
      <c r="AC1758" s="32"/>
      <c r="AD1758" s="32" t="s">
        <v>147</v>
      </c>
      <c r="AE1758" s="32" t="s">
        <v>101</v>
      </c>
      <c r="AF1758" s="32"/>
      <c r="AG1758" s="32"/>
      <c r="AH1758" s="32"/>
      <c r="AI1758" s="32" t="s">
        <v>1929</v>
      </c>
      <c r="AJ1758" s="32"/>
      <c r="AK1758" s="32" t="s">
        <v>46</v>
      </c>
      <c r="AN1758" s="33" t="s">
        <v>2253</v>
      </c>
      <c r="AO1758" s="33" t="s">
        <v>3443</v>
      </c>
    </row>
    <row r="1759" spans="12:41" ht="13.5" hidden="1" customHeight="1">
      <c r="L1759" s="32">
        <v>25870</v>
      </c>
      <c r="M1759" s="32" t="s">
        <v>1935</v>
      </c>
      <c r="N1759" s="32" t="s">
        <v>3516</v>
      </c>
      <c r="O1759" s="32" t="s">
        <v>3506</v>
      </c>
      <c r="P1759" s="32">
        <v>1977</v>
      </c>
      <c r="Q1759" s="32" t="s">
        <v>2188</v>
      </c>
      <c r="R1759" s="32"/>
      <c r="S1759" s="32">
        <v>17</v>
      </c>
      <c r="T1759" s="32">
        <v>6</v>
      </c>
      <c r="U1759" s="32"/>
      <c r="V1759" s="32">
        <v>2</v>
      </c>
      <c r="W1759" s="32"/>
      <c r="X1759" s="32"/>
      <c r="Y1759" s="32"/>
      <c r="Z1759" s="32"/>
      <c r="AA1759" s="32" t="s">
        <v>54</v>
      </c>
      <c r="AB1759" s="32" t="s">
        <v>1928</v>
      </c>
      <c r="AC1759" s="32"/>
      <c r="AD1759" s="32" t="s">
        <v>147</v>
      </c>
      <c r="AE1759" s="32" t="s">
        <v>101</v>
      </c>
      <c r="AF1759" s="32"/>
      <c r="AG1759" s="32"/>
      <c r="AH1759" s="32"/>
      <c r="AI1759" s="32" t="s">
        <v>1929</v>
      </c>
      <c r="AJ1759" s="32"/>
      <c r="AK1759" s="32" t="s">
        <v>46</v>
      </c>
      <c r="AN1759" s="33" t="s">
        <v>2253</v>
      </c>
      <c r="AO1759" s="33" t="s">
        <v>3443</v>
      </c>
    </row>
    <row r="1760" spans="12:41" ht="13.5" hidden="1" customHeight="1">
      <c r="L1760" s="32">
        <v>25871</v>
      </c>
      <c r="M1760" s="32" t="s">
        <v>1935</v>
      </c>
      <c r="N1760" s="32" t="s">
        <v>3517</v>
      </c>
      <c r="O1760" s="32" t="s">
        <v>3506</v>
      </c>
      <c r="P1760" s="32">
        <v>1977</v>
      </c>
      <c r="Q1760" s="32" t="s">
        <v>2188</v>
      </c>
      <c r="R1760" s="32"/>
      <c r="S1760" s="32">
        <v>17</v>
      </c>
      <c r="T1760" s="32">
        <v>7</v>
      </c>
      <c r="U1760" s="32"/>
      <c r="V1760" s="32">
        <v>2</v>
      </c>
      <c r="W1760" s="32"/>
      <c r="X1760" s="32"/>
      <c r="Y1760" s="32"/>
      <c r="Z1760" s="32"/>
      <c r="AA1760" s="32" t="s">
        <v>54</v>
      </c>
      <c r="AB1760" s="32" t="s">
        <v>1928</v>
      </c>
      <c r="AC1760" s="32"/>
      <c r="AD1760" s="32" t="s">
        <v>147</v>
      </c>
      <c r="AE1760" s="32" t="s">
        <v>101</v>
      </c>
      <c r="AF1760" s="32"/>
      <c r="AG1760" s="32"/>
      <c r="AH1760" s="32"/>
      <c r="AI1760" s="32" t="s">
        <v>1929</v>
      </c>
      <c r="AJ1760" s="32"/>
      <c r="AK1760" s="32" t="s">
        <v>46</v>
      </c>
      <c r="AN1760" s="33" t="s">
        <v>2253</v>
      </c>
      <c r="AO1760" s="33" t="s">
        <v>3443</v>
      </c>
    </row>
    <row r="1761" spans="12:41" ht="13.5" hidden="1" customHeight="1">
      <c r="L1761" s="32">
        <v>25867</v>
      </c>
      <c r="M1761" s="32" t="s">
        <v>1935</v>
      </c>
      <c r="N1761" s="32" t="s">
        <v>3518</v>
      </c>
      <c r="O1761" s="32" t="s">
        <v>3506</v>
      </c>
      <c r="P1761" s="32">
        <v>1977</v>
      </c>
      <c r="Q1761" s="32" t="s">
        <v>2188</v>
      </c>
      <c r="R1761" s="32"/>
      <c r="S1761" s="32">
        <v>17</v>
      </c>
      <c r="T1761" s="32">
        <v>2</v>
      </c>
      <c r="U1761" s="32"/>
      <c r="V1761" s="32">
        <v>4</v>
      </c>
      <c r="W1761" s="32"/>
      <c r="X1761" s="32"/>
      <c r="Y1761" s="32"/>
      <c r="Z1761" s="32"/>
      <c r="AA1761" s="32" t="s">
        <v>54</v>
      </c>
      <c r="AB1761" s="32" t="s">
        <v>1928</v>
      </c>
      <c r="AC1761" s="32"/>
      <c r="AD1761" s="32" t="s">
        <v>147</v>
      </c>
      <c r="AE1761" s="32" t="s">
        <v>101</v>
      </c>
      <c r="AF1761" s="32"/>
      <c r="AG1761" s="32"/>
      <c r="AH1761" s="32"/>
      <c r="AI1761" s="32" t="s">
        <v>1929</v>
      </c>
      <c r="AJ1761" s="32"/>
      <c r="AK1761" s="32" t="s">
        <v>46</v>
      </c>
      <c r="AN1761" s="33" t="s">
        <v>2253</v>
      </c>
      <c r="AO1761" s="33" t="s">
        <v>3443</v>
      </c>
    </row>
    <row r="1762" spans="12:41" hidden="1">
      <c r="L1762" s="32">
        <v>25813</v>
      </c>
      <c r="M1762" s="32" t="s">
        <v>1935</v>
      </c>
      <c r="N1762" s="32" t="s">
        <v>3519</v>
      </c>
      <c r="O1762" s="32" t="s">
        <v>3506</v>
      </c>
      <c r="P1762" s="32">
        <v>1977</v>
      </c>
      <c r="Q1762" s="32" t="s">
        <v>2188</v>
      </c>
      <c r="R1762" s="32">
        <v>26</v>
      </c>
      <c r="S1762" s="32">
        <v>18</v>
      </c>
      <c r="T1762" s="32"/>
      <c r="U1762" s="32"/>
      <c r="V1762" s="32">
        <v>2</v>
      </c>
      <c r="W1762" s="32"/>
      <c r="X1762" s="32"/>
      <c r="Y1762" s="32"/>
      <c r="Z1762" s="32" t="s">
        <v>3520</v>
      </c>
      <c r="AA1762" s="32" t="s">
        <v>54</v>
      </c>
      <c r="AB1762" s="32" t="s">
        <v>1928</v>
      </c>
      <c r="AC1762" s="32"/>
      <c r="AD1762" s="32" t="s">
        <v>147</v>
      </c>
      <c r="AE1762" s="32" t="s">
        <v>101</v>
      </c>
      <c r="AF1762" s="32"/>
      <c r="AG1762" s="32"/>
      <c r="AH1762" s="32"/>
      <c r="AI1762" s="32" t="s">
        <v>1929</v>
      </c>
      <c r="AJ1762" s="32"/>
      <c r="AK1762" s="32" t="s">
        <v>46</v>
      </c>
      <c r="AN1762" s="33" t="s">
        <v>2253</v>
      </c>
      <c r="AO1762" s="33" t="s">
        <v>2254</v>
      </c>
    </row>
    <row r="1763" spans="12:41" ht="13.5" hidden="1" customHeight="1">
      <c r="L1763" s="32">
        <v>25872</v>
      </c>
      <c r="M1763" s="32" t="s">
        <v>1935</v>
      </c>
      <c r="N1763" s="32" t="s">
        <v>3521</v>
      </c>
      <c r="O1763" s="32" t="s">
        <v>3506</v>
      </c>
      <c r="P1763" s="32">
        <v>1977</v>
      </c>
      <c r="Q1763" s="32" t="s">
        <v>2188</v>
      </c>
      <c r="R1763" s="32"/>
      <c r="S1763" s="32">
        <v>22</v>
      </c>
      <c r="T1763" s="32">
        <v>3</v>
      </c>
      <c r="U1763" s="32"/>
      <c r="V1763" s="32">
        <v>1</v>
      </c>
      <c r="W1763" s="32"/>
      <c r="X1763" s="32"/>
      <c r="Y1763" s="32"/>
      <c r="Z1763" s="32"/>
      <c r="AA1763" s="32" t="s">
        <v>54</v>
      </c>
      <c r="AB1763" s="32" t="s">
        <v>1928</v>
      </c>
      <c r="AC1763" s="32"/>
      <c r="AD1763" s="32" t="s">
        <v>147</v>
      </c>
      <c r="AE1763" s="32" t="s">
        <v>101</v>
      </c>
      <c r="AF1763" s="32"/>
      <c r="AG1763" s="32"/>
      <c r="AH1763" s="32"/>
      <c r="AI1763" s="32" t="s">
        <v>1929</v>
      </c>
      <c r="AJ1763" s="32"/>
      <c r="AK1763" s="32" t="s">
        <v>46</v>
      </c>
      <c r="AN1763" s="33" t="s">
        <v>2253</v>
      </c>
      <c r="AO1763" s="33" t="s">
        <v>3443</v>
      </c>
    </row>
    <row r="1764" spans="12:41" ht="13.5" hidden="1" customHeight="1">
      <c r="L1764" s="32">
        <v>25873</v>
      </c>
      <c r="M1764" s="32" t="s">
        <v>1935</v>
      </c>
      <c r="N1764" s="32" t="s">
        <v>3522</v>
      </c>
      <c r="O1764" s="32" t="s">
        <v>3506</v>
      </c>
      <c r="P1764" s="32">
        <v>1977</v>
      </c>
      <c r="Q1764" s="32" t="s">
        <v>2188</v>
      </c>
      <c r="R1764" s="32"/>
      <c r="S1764" s="32">
        <v>22</v>
      </c>
      <c r="T1764" s="32">
        <v>5</v>
      </c>
      <c r="U1764" s="32"/>
      <c r="V1764" s="32">
        <v>1</v>
      </c>
      <c r="W1764" s="32"/>
      <c r="X1764" s="32"/>
      <c r="Y1764" s="32"/>
      <c r="Z1764" s="32"/>
      <c r="AA1764" s="32" t="s">
        <v>54</v>
      </c>
      <c r="AB1764" s="32" t="s">
        <v>1928</v>
      </c>
      <c r="AC1764" s="32"/>
      <c r="AD1764" s="32" t="s">
        <v>147</v>
      </c>
      <c r="AE1764" s="32" t="s">
        <v>101</v>
      </c>
      <c r="AF1764" s="32"/>
      <c r="AG1764" s="32"/>
      <c r="AH1764" s="32"/>
      <c r="AI1764" s="32" t="s">
        <v>1929</v>
      </c>
      <c r="AJ1764" s="32"/>
      <c r="AK1764" s="32" t="s">
        <v>46</v>
      </c>
      <c r="AN1764" s="33" t="s">
        <v>2253</v>
      </c>
      <c r="AO1764" s="33" t="s">
        <v>3443</v>
      </c>
    </row>
    <row r="1765" spans="12:41" ht="13.5" hidden="1" customHeight="1">
      <c r="L1765" s="32">
        <v>25874</v>
      </c>
      <c r="M1765" s="32" t="s">
        <v>1935</v>
      </c>
      <c r="N1765" s="32" t="s">
        <v>3523</v>
      </c>
      <c r="O1765" s="32" t="s">
        <v>3506</v>
      </c>
      <c r="P1765" s="32">
        <v>1977</v>
      </c>
      <c r="Q1765" s="32" t="s">
        <v>2188</v>
      </c>
      <c r="R1765" s="32"/>
      <c r="S1765" s="32">
        <v>22</v>
      </c>
      <c r="T1765" s="32">
        <v>6</v>
      </c>
      <c r="U1765" s="32"/>
      <c r="V1765" s="32">
        <v>2</v>
      </c>
      <c r="W1765" s="32"/>
      <c r="X1765" s="32"/>
      <c r="Y1765" s="32"/>
      <c r="Z1765" s="32"/>
      <c r="AA1765" s="32" t="s">
        <v>54</v>
      </c>
      <c r="AB1765" s="32" t="s">
        <v>1928</v>
      </c>
      <c r="AC1765" s="32"/>
      <c r="AD1765" s="32" t="s">
        <v>147</v>
      </c>
      <c r="AE1765" s="32" t="s">
        <v>101</v>
      </c>
      <c r="AF1765" s="32"/>
      <c r="AG1765" s="32"/>
      <c r="AH1765" s="32"/>
      <c r="AI1765" s="32" t="s">
        <v>1929</v>
      </c>
      <c r="AJ1765" s="32"/>
      <c r="AK1765" s="32" t="s">
        <v>46</v>
      </c>
      <c r="AN1765" s="33" t="s">
        <v>2253</v>
      </c>
      <c r="AO1765" s="33" t="s">
        <v>3443</v>
      </c>
    </row>
    <row r="1766" spans="12:41" ht="13.5" hidden="1" customHeight="1">
      <c r="L1766" s="32">
        <v>25875</v>
      </c>
      <c r="M1766" s="32" t="s">
        <v>1935</v>
      </c>
      <c r="N1766" s="32" t="s">
        <v>3524</v>
      </c>
      <c r="O1766" s="32" t="s">
        <v>3506</v>
      </c>
      <c r="P1766" s="32">
        <v>1977</v>
      </c>
      <c r="Q1766" s="32" t="s">
        <v>2188</v>
      </c>
      <c r="R1766" s="32"/>
      <c r="S1766" s="32">
        <v>22</v>
      </c>
      <c r="T1766" s="32">
        <v>6</v>
      </c>
      <c r="U1766" s="32"/>
      <c r="V1766" s="32">
        <v>3</v>
      </c>
      <c r="W1766" s="32"/>
      <c r="X1766" s="32"/>
      <c r="Y1766" s="32"/>
      <c r="Z1766" s="32"/>
      <c r="AA1766" s="32" t="s">
        <v>54</v>
      </c>
      <c r="AB1766" s="32" t="s">
        <v>1928</v>
      </c>
      <c r="AC1766" s="32"/>
      <c r="AD1766" s="32" t="s">
        <v>147</v>
      </c>
      <c r="AE1766" s="32" t="s">
        <v>101</v>
      </c>
      <c r="AF1766" s="32"/>
      <c r="AG1766" s="32"/>
      <c r="AH1766" s="32"/>
      <c r="AI1766" s="32" t="s">
        <v>1929</v>
      </c>
      <c r="AJ1766" s="32"/>
      <c r="AK1766" s="32" t="s">
        <v>46</v>
      </c>
      <c r="AN1766" s="33" t="s">
        <v>2253</v>
      </c>
      <c r="AO1766" s="33" t="s">
        <v>3443</v>
      </c>
    </row>
    <row r="1767" spans="12:41" ht="13.5" hidden="1" customHeight="1">
      <c r="L1767" s="32">
        <v>25876</v>
      </c>
      <c r="M1767" s="32" t="s">
        <v>1935</v>
      </c>
      <c r="N1767" s="32" t="s">
        <v>3525</v>
      </c>
      <c r="O1767" s="32" t="s">
        <v>3506</v>
      </c>
      <c r="P1767" s="32">
        <v>1977</v>
      </c>
      <c r="Q1767" s="32" t="s">
        <v>2188</v>
      </c>
      <c r="R1767" s="32"/>
      <c r="S1767" s="32">
        <v>22</v>
      </c>
      <c r="T1767" s="32">
        <v>6</v>
      </c>
      <c r="U1767" s="32"/>
      <c r="V1767" s="32">
        <v>4</v>
      </c>
      <c r="W1767" s="32"/>
      <c r="X1767" s="32"/>
      <c r="Y1767" s="32"/>
      <c r="Z1767" s="32"/>
      <c r="AA1767" s="32" t="s">
        <v>54</v>
      </c>
      <c r="AB1767" s="32" t="s">
        <v>1928</v>
      </c>
      <c r="AC1767" s="32"/>
      <c r="AD1767" s="32" t="s">
        <v>147</v>
      </c>
      <c r="AE1767" s="32" t="s">
        <v>101</v>
      </c>
      <c r="AF1767" s="32"/>
      <c r="AG1767" s="32"/>
      <c r="AH1767" s="32"/>
      <c r="AI1767" s="32" t="s">
        <v>1929</v>
      </c>
      <c r="AJ1767" s="32"/>
      <c r="AK1767" s="32" t="s">
        <v>46</v>
      </c>
      <c r="AN1767" s="33" t="s">
        <v>2253</v>
      </c>
      <c r="AO1767" s="33" t="s">
        <v>3443</v>
      </c>
    </row>
    <row r="1768" spans="12:41" ht="13.5" hidden="1" customHeight="1">
      <c r="L1768" s="32">
        <v>25878</v>
      </c>
      <c r="M1768" s="32" t="s">
        <v>1935</v>
      </c>
      <c r="N1768" s="32" t="s">
        <v>3526</v>
      </c>
      <c r="O1768" s="32" t="s">
        <v>3506</v>
      </c>
      <c r="P1768" s="32">
        <v>1977</v>
      </c>
      <c r="Q1768" s="32" t="s">
        <v>2188</v>
      </c>
      <c r="R1768" s="32"/>
      <c r="S1768" s="32">
        <v>25</v>
      </c>
      <c r="T1768" s="32">
        <v>3</v>
      </c>
      <c r="U1768" s="32"/>
      <c r="V1768" s="32">
        <v>2</v>
      </c>
      <c r="W1768" s="32"/>
      <c r="X1768" s="32"/>
      <c r="Y1768" s="32"/>
      <c r="Z1768" s="32"/>
      <c r="AA1768" s="32" t="s">
        <v>54</v>
      </c>
      <c r="AB1768" s="32" t="s">
        <v>1928</v>
      </c>
      <c r="AC1768" s="32"/>
      <c r="AD1768" s="32" t="s">
        <v>147</v>
      </c>
      <c r="AE1768" s="32" t="s">
        <v>101</v>
      </c>
      <c r="AF1768" s="32"/>
      <c r="AG1768" s="32"/>
      <c r="AH1768" s="32"/>
      <c r="AI1768" s="32" t="s">
        <v>1929</v>
      </c>
      <c r="AJ1768" s="32"/>
      <c r="AK1768" s="32" t="s">
        <v>46</v>
      </c>
      <c r="AN1768" s="33" t="s">
        <v>2253</v>
      </c>
      <c r="AO1768" s="33" t="s">
        <v>3443</v>
      </c>
    </row>
    <row r="1769" spans="12:41" ht="13.5" hidden="1" customHeight="1">
      <c r="L1769" s="32">
        <v>25879</v>
      </c>
      <c r="M1769" s="32" t="s">
        <v>1935</v>
      </c>
      <c r="N1769" s="32" t="s">
        <v>3527</v>
      </c>
      <c r="O1769" s="32" t="s">
        <v>3506</v>
      </c>
      <c r="P1769" s="32">
        <v>1977</v>
      </c>
      <c r="Q1769" s="32" t="s">
        <v>2188</v>
      </c>
      <c r="R1769" s="32"/>
      <c r="S1769" s="32">
        <v>25</v>
      </c>
      <c r="T1769" s="32">
        <v>5</v>
      </c>
      <c r="U1769" s="32"/>
      <c r="V1769" s="32">
        <v>2</v>
      </c>
      <c r="W1769" s="32"/>
      <c r="X1769" s="32"/>
      <c r="Y1769" s="32"/>
      <c r="Z1769" s="32"/>
      <c r="AA1769" s="32" t="s">
        <v>54</v>
      </c>
      <c r="AB1769" s="32" t="s">
        <v>1928</v>
      </c>
      <c r="AC1769" s="32"/>
      <c r="AD1769" s="32" t="s">
        <v>147</v>
      </c>
      <c r="AE1769" s="32" t="s">
        <v>101</v>
      </c>
      <c r="AF1769" s="32"/>
      <c r="AG1769" s="32"/>
      <c r="AH1769" s="32"/>
      <c r="AI1769" s="32" t="s">
        <v>1929</v>
      </c>
      <c r="AJ1769" s="32"/>
      <c r="AK1769" s="32" t="s">
        <v>46</v>
      </c>
      <c r="AN1769" s="33" t="s">
        <v>2253</v>
      </c>
      <c r="AO1769" s="33" t="s">
        <v>3443</v>
      </c>
    </row>
    <row r="1770" spans="12:41" ht="13.5" hidden="1" customHeight="1">
      <c r="L1770" s="32">
        <v>25880</v>
      </c>
      <c r="M1770" s="32" t="s">
        <v>1935</v>
      </c>
      <c r="N1770" s="32" t="s">
        <v>3528</v>
      </c>
      <c r="O1770" s="32" t="s">
        <v>3506</v>
      </c>
      <c r="P1770" s="32">
        <v>1977</v>
      </c>
      <c r="Q1770" s="32" t="s">
        <v>2188</v>
      </c>
      <c r="R1770" s="32"/>
      <c r="S1770" s="32">
        <v>25</v>
      </c>
      <c r="T1770" s="32">
        <v>6</v>
      </c>
      <c r="U1770" s="32"/>
      <c r="V1770" s="32">
        <v>2</v>
      </c>
      <c r="W1770" s="32"/>
      <c r="X1770" s="32"/>
      <c r="Y1770" s="32"/>
      <c r="Z1770" s="32"/>
      <c r="AA1770" s="32" t="s">
        <v>54</v>
      </c>
      <c r="AB1770" s="32" t="s">
        <v>1928</v>
      </c>
      <c r="AC1770" s="32"/>
      <c r="AD1770" s="32" t="s">
        <v>147</v>
      </c>
      <c r="AE1770" s="32" t="s">
        <v>101</v>
      </c>
      <c r="AF1770" s="32"/>
      <c r="AG1770" s="32"/>
      <c r="AH1770" s="32"/>
      <c r="AI1770" s="32" t="s">
        <v>1929</v>
      </c>
      <c r="AJ1770" s="32"/>
      <c r="AK1770" s="32" t="s">
        <v>46</v>
      </c>
      <c r="AN1770" s="33" t="s">
        <v>2253</v>
      </c>
      <c r="AO1770" s="33" t="s">
        <v>3443</v>
      </c>
    </row>
    <row r="1771" spans="12:41" ht="13.5" hidden="1" customHeight="1">
      <c r="L1771" s="32">
        <v>25881</v>
      </c>
      <c r="M1771" s="32" t="s">
        <v>1935</v>
      </c>
      <c r="N1771" s="32" t="s">
        <v>3529</v>
      </c>
      <c r="O1771" s="32" t="s">
        <v>3506</v>
      </c>
      <c r="P1771" s="32">
        <v>1977</v>
      </c>
      <c r="Q1771" s="32" t="s">
        <v>2188</v>
      </c>
      <c r="R1771" s="32"/>
      <c r="S1771" s="32">
        <v>25</v>
      </c>
      <c r="T1771" s="32">
        <v>7</v>
      </c>
      <c r="U1771" s="32"/>
      <c r="V1771" s="32">
        <v>2</v>
      </c>
      <c r="W1771" s="32"/>
      <c r="X1771" s="32"/>
      <c r="Y1771" s="32"/>
      <c r="Z1771" s="32"/>
      <c r="AA1771" s="32" t="s">
        <v>54</v>
      </c>
      <c r="AB1771" s="32" t="s">
        <v>1928</v>
      </c>
      <c r="AC1771" s="32"/>
      <c r="AD1771" s="32" t="s">
        <v>147</v>
      </c>
      <c r="AE1771" s="32" t="s">
        <v>101</v>
      </c>
      <c r="AF1771" s="32"/>
      <c r="AG1771" s="32"/>
      <c r="AH1771" s="32"/>
      <c r="AI1771" s="32" t="s">
        <v>1929</v>
      </c>
      <c r="AJ1771" s="32"/>
      <c r="AK1771" s="32" t="s">
        <v>46</v>
      </c>
      <c r="AN1771" s="33" t="s">
        <v>2253</v>
      </c>
      <c r="AO1771" s="33" t="s">
        <v>3443</v>
      </c>
    </row>
    <row r="1772" spans="12:41" ht="13.5" hidden="1" customHeight="1">
      <c r="L1772" s="32">
        <v>25877</v>
      </c>
      <c r="M1772" s="32" t="s">
        <v>1935</v>
      </c>
      <c r="N1772" s="32" t="s">
        <v>3530</v>
      </c>
      <c r="O1772" s="32" t="s">
        <v>3506</v>
      </c>
      <c r="P1772" s="32">
        <v>1977</v>
      </c>
      <c r="Q1772" s="32" t="s">
        <v>2188</v>
      </c>
      <c r="R1772" s="32"/>
      <c r="S1772" s="32">
        <v>25</v>
      </c>
      <c r="T1772" s="32">
        <v>2</v>
      </c>
      <c r="U1772" s="32"/>
      <c r="V1772" s="32">
        <v>4</v>
      </c>
      <c r="W1772" s="32"/>
      <c r="X1772" s="32"/>
      <c r="Y1772" s="32"/>
      <c r="Z1772" s="32"/>
      <c r="AA1772" s="32" t="s">
        <v>54</v>
      </c>
      <c r="AB1772" s="32" t="s">
        <v>1928</v>
      </c>
      <c r="AC1772" s="32"/>
      <c r="AD1772" s="32" t="s">
        <v>147</v>
      </c>
      <c r="AE1772" s="32" t="s">
        <v>101</v>
      </c>
      <c r="AF1772" s="32"/>
      <c r="AG1772" s="32"/>
      <c r="AH1772" s="32"/>
      <c r="AI1772" s="32" t="s">
        <v>1929</v>
      </c>
      <c r="AJ1772" s="32"/>
      <c r="AK1772" s="32" t="s">
        <v>46</v>
      </c>
      <c r="AN1772" s="33" t="s">
        <v>2253</v>
      </c>
      <c r="AO1772" s="33" t="s">
        <v>3443</v>
      </c>
    </row>
    <row r="1773" spans="12:41" ht="13.5" hidden="1" customHeight="1">
      <c r="L1773" s="32">
        <v>118194</v>
      </c>
      <c r="M1773" s="32" t="s">
        <v>1935</v>
      </c>
      <c r="N1773" s="32" t="s">
        <v>3531</v>
      </c>
      <c r="O1773" s="32" t="s">
        <v>3506</v>
      </c>
      <c r="P1773" s="32">
        <v>1977</v>
      </c>
      <c r="Q1773" s="32" t="s">
        <v>2188</v>
      </c>
      <c r="R1773" s="32"/>
      <c r="S1773" s="32">
        <v>63</v>
      </c>
      <c r="T1773" s="32"/>
      <c r="U1773" s="32"/>
      <c r="V1773" s="32">
        <v>2</v>
      </c>
      <c r="W1773" s="32"/>
      <c r="X1773" s="32"/>
      <c r="Y1773" s="32"/>
      <c r="Z1773" s="32"/>
      <c r="AA1773" s="32" t="s">
        <v>45</v>
      </c>
      <c r="AB1773" s="32" t="s">
        <v>147</v>
      </c>
      <c r="AC1773" s="32"/>
      <c r="AD1773" s="32" t="s">
        <v>1928</v>
      </c>
      <c r="AE1773" s="32" t="s">
        <v>101</v>
      </c>
      <c r="AF1773" s="32"/>
      <c r="AG1773" s="32"/>
      <c r="AH1773" s="32"/>
      <c r="AI1773" s="32" t="s">
        <v>1929</v>
      </c>
      <c r="AJ1773" s="32"/>
      <c r="AK1773" s="32" t="s">
        <v>46</v>
      </c>
      <c r="AN1773" s="33" t="s">
        <v>2253</v>
      </c>
      <c r="AO1773" s="33" t="s">
        <v>3443</v>
      </c>
    </row>
    <row r="1774" spans="12:41" ht="13.5" hidden="1" customHeight="1">
      <c r="L1774" s="32">
        <v>219067</v>
      </c>
      <c r="M1774" s="32" t="s">
        <v>1935</v>
      </c>
      <c r="N1774" s="32" t="s">
        <v>3532</v>
      </c>
      <c r="O1774" s="32" t="s">
        <v>3533</v>
      </c>
      <c r="P1774" s="32">
        <v>1961</v>
      </c>
      <c r="Q1774" s="32" t="s">
        <v>1938</v>
      </c>
      <c r="R1774" s="32">
        <v>81</v>
      </c>
      <c r="S1774" s="32">
        <v>7</v>
      </c>
      <c r="T1774" s="32"/>
      <c r="U1774" s="32"/>
      <c r="V1774" s="32">
        <v>2</v>
      </c>
      <c r="W1774" s="32"/>
      <c r="X1774" s="32"/>
      <c r="Y1774" s="32"/>
      <c r="Z1774" s="32" t="s">
        <v>48</v>
      </c>
      <c r="AA1774" s="32" t="s">
        <v>163</v>
      </c>
      <c r="AB1774" s="32" t="s">
        <v>1928</v>
      </c>
      <c r="AC1774" s="32"/>
      <c r="AD1774" s="32" t="s">
        <v>48</v>
      </c>
      <c r="AE1774" s="32" t="s">
        <v>101</v>
      </c>
      <c r="AF1774" s="32" t="s">
        <v>48</v>
      </c>
      <c r="AG1774" s="32" t="s">
        <v>48</v>
      </c>
      <c r="AH1774" s="32" t="s">
        <v>48</v>
      </c>
      <c r="AI1774" s="32" t="s">
        <v>1929</v>
      </c>
      <c r="AJ1774" s="32" t="s">
        <v>48</v>
      </c>
      <c r="AK1774" s="32" t="s">
        <v>81</v>
      </c>
      <c r="AL1774" s="32" t="s">
        <v>3534</v>
      </c>
      <c r="AN1774" s="32" t="s">
        <v>3535</v>
      </c>
      <c r="AO1774" s="32" t="s">
        <v>3536</v>
      </c>
    </row>
    <row r="1775" spans="12:41" ht="13.5" hidden="1" customHeight="1">
      <c r="L1775" s="32">
        <v>219011</v>
      </c>
      <c r="M1775" s="32" t="s">
        <v>1935</v>
      </c>
      <c r="N1775" s="32" t="s">
        <v>3537</v>
      </c>
      <c r="O1775" s="32" t="s">
        <v>3538</v>
      </c>
      <c r="P1775" s="32">
        <v>1961</v>
      </c>
      <c r="Q1775" s="32" t="s">
        <v>1938</v>
      </c>
      <c r="R1775" s="32">
        <v>81</v>
      </c>
      <c r="S1775" s="32">
        <v>13</v>
      </c>
      <c r="T1775" s="32"/>
      <c r="U1775" s="32"/>
      <c r="V1775" s="32">
        <v>1</v>
      </c>
      <c r="W1775" s="32"/>
      <c r="X1775" s="32"/>
      <c r="Y1775" s="32"/>
      <c r="Z1775" s="32" t="s">
        <v>48</v>
      </c>
      <c r="AA1775" s="32" t="s">
        <v>54</v>
      </c>
      <c r="AB1775" s="32" t="s">
        <v>1928</v>
      </c>
      <c r="AC1775" s="32"/>
      <c r="AD1775" s="32" t="s">
        <v>147</v>
      </c>
      <c r="AE1775" s="32" t="s">
        <v>101</v>
      </c>
      <c r="AF1775" s="32" t="s">
        <v>48</v>
      </c>
      <c r="AG1775" s="32" t="s">
        <v>48</v>
      </c>
      <c r="AH1775" s="32" t="s">
        <v>48</v>
      </c>
      <c r="AI1775" s="32" t="s">
        <v>1929</v>
      </c>
      <c r="AJ1775" s="32" t="s">
        <v>48</v>
      </c>
      <c r="AK1775" s="32" t="s">
        <v>81</v>
      </c>
      <c r="AL1775" s="32" t="s">
        <v>3534</v>
      </c>
      <c r="AN1775" s="32" t="s">
        <v>3535</v>
      </c>
      <c r="AO1775" s="32" t="s">
        <v>3536</v>
      </c>
    </row>
    <row r="1776" spans="12:41" ht="13.5" hidden="1" customHeight="1">
      <c r="L1776" s="32">
        <v>219012</v>
      </c>
      <c r="M1776" s="32" t="s">
        <v>1935</v>
      </c>
      <c r="N1776" s="32" t="s">
        <v>3539</v>
      </c>
      <c r="O1776" s="32" t="s">
        <v>3538</v>
      </c>
      <c r="P1776" s="32">
        <v>1961</v>
      </c>
      <c r="Q1776" s="32" t="s">
        <v>1938</v>
      </c>
      <c r="R1776" s="32">
        <v>81</v>
      </c>
      <c r="S1776" s="32">
        <v>17</v>
      </c>
      <c r="T1776" s="32"/>
      <c r="U1776" s="32"/>
      <c r="V1776" s="32">
        <v>1</v>
      </c>
      <c r="W1776" s="32"/>
      <c r="X1776" s="32"/>
      <c r="Y1776" s="32"/>
      <c r="Z1776" s="32" t="s">
        <v>48</v>
      </c>
      <c r="AA1776" s="32" t="s">
        <v>54</v>
      </c>
      <c r="AB1776" s="32" t="s">
        <v>1928</v>
      </c>
      <c r="AC1776" s="32"/>
      <c r="AD1776" s="32" t="s">
        <v>147</v>
      </c>
      <c r="AE1776" s="32" t="s">
        <v>101</v>
      </c>
      <c r="AF1776" s="32" t="s">
        <v>48</v>
      </c>
      <c r="AG1776" s="32" t="s">
        <v>48</v>
      </c>
      <c r="AH1776" s="32" t="s">
        <v>48</v>
      </c>
      <c r="AI1776" s="32" t="s">
        <v>1929</v>
      </c>
      <c r="AJ1776" s="32" t="s">
        <v>48</v>
      </c>
      <c r="AK1776" s="32" t="s">
        <v>81</v>
      </c>
      <c r="AL1776" s="32" t="s">
        <v>3534</v>
      </c>
      <c r="AN1776" s="32" t="s">
        <v>3535</v>
      </c>
      <c r="AO1776" s="32" t="s">
        <v>3536</v>
      </c>
    </row>
    <row r="1777" spans="12:41" ht="13.5" hidden="1" customHeight="1">
      <c r="L1777" s="32">
        <v>219013</v>
      </c>
      <c r="M1777" s="32" t="s">
        <v>1935</v>
      </c>
      <c r="N1777" s="32" t="s">
        <v>3540</v>
      </c>
      <c r="O1777" s="32" t="s">
        <v>3538</v>
      </c>
      <c r="P1777" s="32">
        <v>1961</v>
      </c>
      <c r="Q1777" s="32" t="s">
        <v>1938</v>
      </c>
      <c r="R1777" s="32">
        <v>81</v>
      </c>
      <c r="S1777" s="32">
        <v>18</v>
      </c>
      <c r="T1777" s="32"/>
      <c r="U1777" s="32"/>
      <c r="V1777" s="32">
        <v>2</v>
      </c>
      <c r="W1777" s="32"/>
      <c r="X1777" s="32"/>
      <c r="Y1777" s="32"/>
      <c r="Z1777" s="32" t="s">
        <v>48</v>
      </c>
      <c r="AA1777" s="32" t="s">
        <v>54</v>
      </c>
      <c r="AB1777" s="32" t="s">
        <v>1928</v>
      </c>
      <c r="AC1777" s="32"/>
      <c r="AD1777" s="32" t="s">
        <v>147</v>
      </c>
      <c r="AE1777" s="32" t="s">
        <v>101</v>
      </c>
      <c r="AF1777" s="32" t="s">
        <v>48</v>
      </c>
      <c r="AG1777" s="32" t="s">
        <v>48</v>
      </c>
      <c r="AH1777" s="32" t="s">
        <v>48</v>
      </c>
      <c r="AI1777" s="32" t="s">
        <v>1929</v>
      </c>
      <c r="AJ1777" s="32" t="s">
        <v>48</v>
      </c>
      <c r="AK1777" s="32" t="s">
        <v>81</v>
      </c>
      <c r="AL1777" s="32" t="s">
        <v>3534</v>
      </c>
      <c r="AN1777" s="32" t="s">
        <v>3535</v>
      </c>
      <c r="AO1777" s="32" t="s">
        <v>3536</v>
      </c>
    </row>
    <row r="1778" spans="12:41" ht="13.5" hidden="1" customHeight="1">
      <c r="L1778" s="32">
        <v>219025</v>
      </c>
      <c r="M1778" s="32" t="s">
        <v>1935</v>
      </c>
      <c r="N1778" s="32" t="s">
        <v>3541</v>
      </c>
      <c r="O1778" s="32" t="s">
        <v>3538</v>
      </c>
      <c r="P1778" s="32">
        <v>1961</v>
      </c>
      <c r="Q1778" s="32" t="s">
        <v>1938</v>
      </c>
      <c r="R1778" s="32">
        <v>81</v>
      </c>
      <c r="S1778" s="32">
        <v>19</v>
      </c>
      <c r="T1778" s="32"/>
      <c r="U1778" s="32"/>
      <c r="V1778" s="32">
        <v>1</v>
      </c>
      <c r="W1778" s="32"/>
      <c r="X1778" s="32"/>
      <c r="Y1778" s="32"/>
      <c r="Z1778" s="32" t="s">
        <v>48</v>
      </c>
      <c r="AA1778" s="32" t="s">
        <v>163</v>
      </c>
      <c r="AB1778" s="32" t="s">
        <v>1928</v>
      </c>
      <c r="AC1778" s="32"/>
      <c r="AD1778" s="32" t="s">
        <v>48</v>
      </c>
      <c r="AE1778" s="32" t="s">
        <v>101</v>
      </c>
      <c r="AF1778" s="32" t="s">
        <v>48</v>
      </c>
      <c r="AG1778" s="32" t="s">
        <v>48</v>
      </c>
      <c r="AH1778" s="32" t="s">
        <v>48</v>
      </c>
      <c r="AI1778" s="32" t="s">
        <v>1929</v>
      </c>
      <c r="AJ1778" s="32" t="s">
        <v>48</v>
      </c>
      <c r="AK1778" s="32" t="s">
        <v>81</v>
      </c>
      <c r="AL1778" s="32" t="s">
        <v>3534</v>
      </c>
      <c r="AN1778" s="32" t="s">
        <v>3535</v>
      </c>
      <c r="AO1778" s="32" t="s">
        <v>3536</v>
      </c>
    </row>
    <row r="1779" spans="12:41" ht="13.5" hidden="1" customHeight="1">
      <c r="L1779" s="32">
        <v>219014</v>
      </c>
      <c r="M1779" s="32" t="s">
        <v>1935</v>
      </c>
      <c r="N1779" s="32" t="s">
        <v>3542</v>
      </c>
      <c r="O1779" s="32" t="s">
        <v>3538</v>
      </c>
      <c r="P1779" s="32">
        <v>1961</v>
      </c>
      <c r="Q1779" s="32" t="s">
        <v>1938</v>
      </c>
      <c r="R1779" s="32">
        <v>81</v>
      </c>
      <c r="S1779" s="32">
        <v>20</v>
      </c>
      <c r="T1779" s="32"/>
      <c r="U1779" s="32"/>
      <c r="V1779" s="32">
        <v>1</v>
      </c>
      <c r="W1779" s="32"/>
      <c r="X1779" s="32"/>
      <c r="Y1779" s="32"/>
      <c r="Z1779" s="32" t="s">
        <v>48</v>
      </c>
      <c r="AA1779" s="32" t="s">
        <v>54</v>
      </c>
      <c r="AB1779" s="32" t="s">
        <v>1928</v>
      </c>
      <c r="AC1779" s="32"/>
      <c r="AD1779" s="32" t="s">
        <v>147</v>
      </c>
      <c r="AE1779" s="32" t="s">
        <v>101</v>
      </c>
      <c r="AF1779" s="32" t="s">
        <v>48</v>
      </c>
      <c r="AG1779" s="32" t="s">
        <v>48</v>
      </c>
      <c r="AH1779" s="32" t="s">
        <v>48</v>
      </c>
      <c r="AI1779" s="32" t="s">
        <v>1929</v>
      </c>
      <c r="AJ1779" s="32" t="s">
        <v>48</v>
      </c>
      <c r="AK1779" s="32" t="s">
        <v>81</v>
      </c>
      <c r="AL1779" s="32" t="s">
        <v>3534</v>
      </c>
      <c r="AN1779" s="32" t="s">
        <v>3535</v>
      </c>
      <c r="AO1779" s="32" t="s">
        <v>3536</v>
      </c>
    </row>
    <row r="1780" spans="12:41" ht="13.5" hidden="1" customHeight="1">
      <c r="L1780" s="32">
        <v>219015</v>
      </c>
      <c r="M1780" s="32" t="s">
        <v>1935</v>
      </c>
      <c r="N1780" s="32" t="s">
        <v>3543</v>
      </c>
      <c r="O1780" s="32" t="s">
        <v>3538</v>
      </c>
      <c r="P1780" s="32">
        <v>1961</v>
      </c>
      <c r="Q1780" s="32" t="s">
        <v>1938</v>
      </c>
      <c r="R1780" s="32">
        <v>81</v>
      </c>
      <c r="S1780" s="32">
        <v>20</v>
      </c>
      <c r="T1780" s="32"/>
      <c r="U1780" s="32"/>
      <c r="V1780" s="32">
        <v>2</v>
      </c>
      <c r="W1780" s="32"/>
      <c r="X1780" s="32"/>
      <c r="Y1780" s="32"/>
      <c r="Z1780" s="32" t="s">
        <v>48</v>
      </c>
      <c r="AA1780" s="32" t="s">
        <v>54</v>
      </c>
      <c r="AB1780" s="32" t="s">
        <v>1928</v>
      </c>
      <c r="AC1780" s="32"/>
      <c r="AD1780" s="32" t="s">
        <v>147</v>
      </c>
      <c r="AE1780" s="32" t="s">
        <v>101</v>
      </c>
      <c r="AF1780" s="32" t="s">
        <v>48</v>
      </c>
      <c r="AG1780" s="32" t="s">
        <v>48</v>
      </c>
      <c r="AH1780" s="32" t="s">
        <v>48</v>
      </c>
      <c r="AI1780" s="32" t="s">
        <v>1929</v>
      </c>
      <c r="AJ1780" s="32" t="s">
        <v>48</v>
      </c>
      <c r="AK1780" s="32" t="s">
        <v>81</v>
      </c>
      <c r="AL1780" s="32" t="s">
        <v>3534</v>
      </c>
      <c r="AN1780" s="32" t="s">
        <v>3535</v>
      </c>
      <c r="AO1780" s="32" t="s">
        <v>3536</v>
      </c>
    </row>
    <row r="1781" spans="12:41" ht="13.5" hidden="1" customHeight="1">
      <c r="L1781" s="32">
        <v>219016</v>
      </c>
      <c r="M1781" s="32" t="s">
        <v>1935</v>
      </c>
      <c r="N1781" s="32" t="s">
        <v>3544</v>
      </c>
      <c r="O1781" s="32" t="s">
        <v>3538</v>
      </c>
      <c r="P1781" s="32">
        <v>1961</v>
      </c>
      <c r="Q1781" s="32" t="s">
        <v>1938</v>
      </c>
      <c r="R1781" s="32">
        <v>81</v>
      </c>
      <c r="S1781" s="32">
        <v>22</v>
      </c>
      <c r="T1781" s="32"/>
      <c r="U1781" s="32"/>
      <c r="V1781" s="32"/>
      <c r="W1781" s="32"/>
      <c r="X1781" s="32"/>
      <c r="Y1781" s="32"/>
      <c r="Z1781" s="32" t="s">
        <v>48</v>
      </c>
      <c r="AA1781" s="32" t="s">
        <v>54</v>
      </c>
      <c r="AB1781" s="32" t="s">
        <v>1928</v>
      </c>
      <c r="AC1781" s="32"/>
      <c r="AD1781" s="32" t="s">
        <v>147</v>
      </c>
      <c r="AE1781" s="32" t="s">
        <v>101</v>
      </c>
      <c r="AF1781" s="32" t="s">
        <v>48</v>
      </c>
      <c r="AG1781" s="32" t="s">
        <v>48</v>
      </c>
      <c r="AH1781" s="32" t="s">
        <v>48</v>
      </c>
      <c r="AI1781" s="32" t="s">
        <v>1929</v>
      </c>
      <c r="AJ1781" s="32" t="s">
        <v>48</v>
      </c>
      <c r="AK1781" s="32" t="s">
        <v>81</v>
      </c>
      <c r="AL1781" s="32" t="s">
        <v>3534</v>
      </c>
      <c r="AN1781" s="32" t="s">
        <v>3535</v>
      </c>
      <c r="AO1781" s="32" t="s">
        <v>3536</v>
      </c>
    </row>
    <row r="1782" spans="12:41" ht="13.5" hidden="1" customHeight="1">
      <c r="L1782" s="32">
        <v>219026</v>
      </c>
      <c r="M1782" s="32" t="s">
        <v>1935</v>
      </c>
      <c r="N1782" s="32" t="s">
        <v>3545</v>
      </c>
      <c r="O1782" s="32" t="s">
        <v>3538</v>
      </c>
      <c r="P1782" s="32">
        <v>1961</v>
      </c>
      <c r="Q1782" s="32" t="s">
        <v>1938</v>
      </c>
      <c r="R1782" s="32">
        <v>81</v>
      </c>
      <c r="S1782" s="32">
        <v>30</v>
      </c>
      <c r="T1782" s="32"/>
      <c r="U1782" s="32"/>
      <c r="V1782" s="32"/>
      <c r="W1782" s="32"/>
      <c r="X1782" s="32"/>
      <c r="Y1782" s="32"/>
      <c r="Z1782" s="32" t="s">
        <v>48</v>
      </c>
      <c r="AA1782" s="32" t="s">
        <v>163</v>
      </c>
      <c r="AB1782" s="32" t="s">
        <v>1928</v>
      </c>
      <c r="AC1782" s="32"/>
      <c r="AD1782" s="32" t="s">
        <v>48</v>
      </c>
      <c r="AE1782" s="32" t="s">
        <v>101</v>
      </c>
      <c r="AF1782" s="32" t="s">
        <v>48</v>
      </c>
      <c r="AG1782" s="32" t="s">
        <v>48</v>
      </c>
      <c r="AH1782" s="32" t="s">
        <v>48</v>
      </c>
      <c r="AI1782" s="32" t="s">
        <v>1929</v>
      </c>
      <c r="AJ1782" s="32" t="s">
        <v>48</v>
      </c>
      <c r="AK1782" s="32" t="s">
        <v>81</v>
      </c>
      <c r="AL1782" s="32" t="s">
        <v>3534</v>
      </c>
      <c r="AN1782" s="32" t="s">
        <v>3535</v>
      </c>
      <c r="AO1782" s="32" t="s">
        <v>3536</v>
      </c>
    </row>
    <row r="1783" spans="12:41" ht="13.5" hidden="1" customHeight="1">
      <c r="L1783" s="32">
        <v>219027</v>
      </c>
      <c r="M1783" s="32" t="s">
        <v>1935</v>
      </c>
      <c r="N1783" s="32" t="s">
        <v>3546</v>
      </c>
      <c r="O1783" s="32" t="s">
        <v>3538</v>
      </c>
      <c r="P1783" s="32">
        <v>1961</v>
      </c>
      <c r="Q1783" s="32" t="s">
        <v>1938</v>
      </c>
      <c r="R1783" s="32">
        <v>81</v>
      </c>
      <c r="S1783" s="32">
        <v>38</v>
      </c>
      <c r="T1783" s="32"/>
      <c r="U1783" s="32"/>
      <c r="V1783" s="32"/>
      <c r="W1783" s="32"/>
      <c r="X1783" s="32"/>
      <c r="Y1783" s="32"/>
      <c r="Z1783" s="32" t="s">
        <v>48</v>
      </c>
      <c r="AA1783" s="32" t="s">
        <v>163</v>
      </c>
      <c r="AB1783" s="32" t="s">
        <v>1928</v>
      </c>
      <c r="AC1783" s="32"/>
      <c r="AD1783" s="32" t="s">
        <v>48</v>
      </c>
      <c r="AE1783" s="32" t="s">
        <v>101</v>
      </c>
      <c r="AF1783" s="32" t="s">
        <v>48</v>
      </c>
      <c r="AG1783" s="32" t="s">
        <v>48</v>
      </c>
      <c r="AH1783" s="32" t="s">
        <v>48</v>
      </c>
      <c r="AI1783" s="32" t="s">
        <v>1929</v>
      </c>
      <c r="AJ1783" s="32" t="s">
        <v>48</v>
      </c>
      <c r="AK1783" s="32" t="s">
        <v>81</v>
      </c>
      <c r="AL1783" s="32" t="s">
        <v>3534</v>
      </c>
      <c r="AN1783" s="32" t="s">
        <v>3535</v>
      </c>
      <c r="AO1783" s="32" t="s">
        <v>3536</v>
      </c>
    </row>
    <row r="1784" spans="12:41" ht="13.5" hidden="1" customHeight="1">
      <c r="L1784" s="32">
        <v>219028</v>
      </c>
      <c r="M1784" s="32" t="s">
        <v>1935</v>
      </c>
      <c r="N1784" s="32" t="s">
        <v>3547</v>
      </c>
      <c r="O1784" s="32" t="s">
        <v>3538</v>
      </c>
      <c r="P1784" s="32">
        <v>1961</v>
      </c>
      <c r="Q1784" s="32" t="s">
        <v>1938</v>
      </c>
      <c r="R1784" s="32">
        <v>81</v>
      </c>
      <c r="S1784" s="32">
        <v>39</v>
      </c>
      <c r="T1784" s="32"/>
      <c r="U1784" s="32"/>
      <c r="V1784" s="32"/>
      <c r="W1784" s="32"/>
      <c r="X1784" s="32"/>
      <c r="Y1784" s="32"/>
      <c r="Z1784" s="32" t="s">
        <v>48</v>
      </c>
      <c r="AA1784" s="32" t="s">
        <v>163</v>
      </c>
      <c r="AB1784" s="32" t="s">
        <v>1928</v>
      </c>
      <c r="AC1784" s="32"/>
      <c r="AD1784" s="32" t="s">
        <v>48</v>
      </c>
      <c r="AE1784" s="32" t="s">
        <v>101</v>
      </c>
      <c r="AF1784" s="32" t="s">
        <v>48</v>
      </c>
      <c r="AG1784" s="32" t="s">
        <v>48</v>
      </c>
      <c r="AH1784" s="32" t="s">
        <v>48</v>
      </c>
      <c r="AI1784" s="32" t="s">
        <v>1929</v>
      </c>
      <c r="AJ1784" s="32" t="s">
        <v>48</v>
      </c>
      <c r="AK1784" s="32" t="s">
        <v>81</v>
      </c>
      <c r="AL1784" s="32" t="s">
        <v>3534</v>
      </c>
      <c r="AN1784" s="32" t="s">
        <v>3535</v>
      </c>
      <c r="AO1784" s="32" t="s">
        <v>3536</v>
      </c>
    </row>
    <row r="1785" spans="12:41" ht="13.5" hidden="1" customHeight="1">
      <c r="L1785" s="32">
        <v>219017</v>
      </c>
      <c r="M1785" s="32" t="s">
        <v>1935</v>
      </c>
      <c r="N1785" s="32" t="s">
        <v>3548</v>
      </c>
      <c r="O1785" s="32" t="s">
        <v>3538</v>
      </c>
      <c r="P1785" s="32">
        <v>1961</v>
      </c>
      <c r="Q1785" s="32" t="s">
        <v>1938</v>
      </c>
      <c r="R1785" s="32">
        <v>81</v>
      </c>
      <c r="S1785" s="32">
        <v>46</v>
      </c>
      <c r="T1785" s="32"/>
      <c r="U1785" s="32"/>
      <c r="V1785" s="32"/>
      <c r="W1785" s="32"/>
      <c r="X1785" s="32"/>
      <c r="Y1785" s="32"/>
      <c r="Z1785" s="32" t="s">
        <v>48</v>
      </c>
      <c r="AA1785" s="32" t="s">
        <v>54</v>
      </c>
      <c r="AB1785" s="32" t="s">
        <v>1928</v>
      </c>
      <c r="AC1785" s="32"/>
      <c r="AD1785" s="32" t="s">
        <v>147</v>
      </c>
      <c r="AE1785" s="32" t="s">
        <v>101</v>
      </c>
      <c r="AF1785" s="32" t="s">
        <v>48</v>
      </c>
      <c r="AG1785" s="32" t="s">
        <v>48</v>
      </c>
      <c r="AH1785" s="32" t="s">
        <v>48</v>
      </c>
      <c r="AI1785" s="32" t="s">
        <v>1929</v>
      </c>
      <c r="AJ1785" s="32" t="s">
        <v>48</v>
      </c>
      <c r="AK1785" s="32" t="s">
        <v>81</v>
      </c>
      <c r="AL1785" s="32" t="s">
        <v>3534</v>
      </c>
      <c r="AN1785" s="32" t="s">
        <v>3535</v>
      </c>
      <c r="AO1785" s="32" t="s">
        <v>3536</v>
      </c>
    </row>
    <row r="1786" spans="12:41" ht="13.5" hidden="1" customHeight="1">
      <c r="L1786" s="32">
        <v>219029</v>
      </c>
      <c r="M1786" s="32" t="s">
        <v>1935</v>
      </c>
      <c r="N1786" s="32" t="s">
        <v>3549</v>
      </c>
      <c r="O1786" s="32" t="s">
        <v>3538</v>
      </c>
      <c r="P1786" s="32">
        <v>1961</v>
      </c>
      <c r="Q1786" s="32" t="s">
        <v>1938</v>
      </c>
      <c r="R1786" s="32">
        <v>81</v>
      </c>
      <c r="S1786" s="32">
        <v>54</v>
      </c>
      <c r="T1786" s="32"/>
      <c r="U1786" s="32"/>
      <c r="V1786" s="32"/>
      <c r="W1786" s="32"/>
      <c r="X1786" s="32"/>
      <c r="Y1786" s="32"/>
      <c r="Z1786" s="32" t="s">
        <v>48</v>
      </c>
      <c r="AA1786" s="32" t="s">
        <v>163</v>
      </c>
      <c r="AB1786" s="32" t="s">
        <v>1928</v>
      </c>
      <c r="AC1786" s="32"/>
      <c r="AD1786" s="32" t="s">
        <v>48</v>
      </c>
      <c r="AE1786" s="32" t="s">
        <v>101</v>
      </c>
      <c r="AF1786" s="32" t="s">
        <v>48</v>
      </c>
      <c r="AG1786" s="32" t="s">
        <v>48</v>
      </c>
      <c r="AH1786" s="32" t="s">
        <v>48</v>
      </c>
      <c r="AI1786" s="32" t="s">
        <v>1929</v>
      </c>
      <c r="AJ1786" s="32" t="s">
        <v>48</v>
      </c>
      <c r="AK1786" s="32" t="s">
        <v>81</v>
      </c>
      <c r="AL1786" s="32" t="s">
        <v>3534</v>
      </c>
      <c r="AN1786" s="32" t="s">
        <v>3535</v>
      </c>
      <c r="AO1786" s="32" t="s">
        <v>3536</v>
      </c>
    </row>
    <row r="1787" spans="12:41" ht="13.5" hidden="1" customHeight="1">
      <c r="L1787" s="32">
        <v>219018</v>
      </c>
      <c r="M1787" s="32" t="s">
        <v>1935</v>
      </c>
      <c r="N1787" s="32" t="s">
        <v>3550</v>
      </c>
      <c r="O1787" s="32" t="s">
        <v>3538</v>
      </c>
      <c r="P1787" s="32">
        <v>1961</v>
      </c>
      <c r="Q1787" s="32" t="s">
        <v>1938</v>
      </c>
      <c r="R1787" s="32">
        <v>81</v>
      </c>
      <c r="S1787" s="32">
        <v>58</v>
      </c>
      <c r="T1787" s="32"/>
      <c r="U1787" s="32"/>
      <c r="V1787" s="32">
        <v>2</v>
      </c>
      <c r="W1787" s="32"/>
      <c r="X1787" s="32"/>
      <c r="Y1787" s="32"/>
      <c r="Z1787" s="32" t="s">
        <v>48</v>
      </c>
      <c r="AA1787" s="32" t="s">
        <v>54</v>
      </c>
      <c r="AB1787" s="32" t="s">
        <v>1928</v>
      </c>
      <c r="AC1787" s="32"/>
      <c r="AD1787" s="32" t="s">
        <v>147</v>
      </c>
      <c r="AE1787" s="32" t="s">
        <v>101</v>
      </c>
      <c r="AF1787" s="32" t="s">
        <v>48</v>
      </c>
      <c r="AG1787" s="32" t="s">
        <v>48</v>
      </c>
      <c r="AH1787" s="32" t="s">
        <v>48</v>
      </c>
      <c r="AI1787" s="32" t="s">
        <v>1929</v>
      </c>
      <c r="AJ1787" s="32" t="s">
        <v>48</v>
      </c>
      <c r="AK1787" s="32" t="s">
        <v>81</v>
      </c>
      <c r="AL1787" s="32" t="s">
        <v>3534</v>
      </c>
      <c r="AN1787" s="32" t="s">
        <v>3535</v>
      </c>
      <c r="AO1787" s="32" t="s">
        <v>3536</v>
      </c>
    </row>
    <row r="1788" spans="12:41" ht="13.5" hidden="1" customHeight="1">
      <c r="L1788" s="32">
        <v>221695</v>
      </c>
      <c r="M1788" s="32" t="s">
        <v>1935</v>
      </c>
      <c r="N1788" s="32" t="s">
        <v>3551</v>
      </c>
      <c r="O1788" s="32" t="s">
        <v>3538</v>
      </c>
      <c r="P1788" s="32">
        <v>1961</v>
      </c>
      <c r="Q1788" s="32" t="s">
        <v>1938</v>
      </c>
      <c r="R1788" s="32">
        <v>81</v>
      </c>
      <c r="S1788" s="32">
        <v>60</v>
      </c>
      <c r="T1788" s="32"/>
      <c r="U1788" s="32"/>
      <c r="V1788" s="32"/>
      <c r="W1788" s="32"/>
      <c r="X1788" s="32"/>
      <c r="Y1788" s="32"/>
      <c r="Z1788" s="32" t="s">
        <v>3552</v>
      </c>
      <c r="AA1788" s="32" t="s">
        <v>163</v>
      </c>
      <c r="AB1788" s="32" t="s">
        <v>1928</v>
      </c>
      <c r="AC1788" s="32"/>
      <c r="AD1788" s="32" t="s">
        <v>48</v>
      </c>
      <c r="AE1788" s="32" t="s">
        <v>101</v>
      </c>
      <c r="AF1788" s="32" t="s">
        <v>48</v>
      </c>
      <c r="AG1788" s="32" t="s">
        <v>48</v>
      </c>
      <c r="AH1788" s="32" t="s">
        <v>48</v>
      </c>
      <c r="AI1788" s="32" t="s">
        <v>1929</v>
      </c>
      <c r="AJ1788" s="32" t="s">
        <v>48</v>
      </c>
      <c r="AK1788" s="32" t="s">
        <v>81</v>
      </c>
      <c r="AL1788" s="32" t="s">
        <v>3534</v>
      </c>
      <c r="AN1788" s="32" t="s">
        <v>3535</v>
      </c>
      <c r="AO1788" s="32" t="s">
        <v>3536</v>
      </c>
    </row>
    <row r="1789" spans="12:41" ht="13.5" hidden="1" customHeight="1">
      <c r="L1789" s="32">
        <v>219030</v>
      </c>
      <c r="M1789" s="32" t="s">
        <v>1935</v>
      </c>
      <c r="N1789" s="32" t="s">
        <v>3553</v>
      </c>
      <c r="O1789" s="32" t="s">
        <v>3538</v>
      </c>
      <c r="P1789" s="32">
        <v>1961</v>
      </c>
      <c r="Q1789" s="32" t="s">
        <v>1938</v>
      </c>
      <c r="R1789" s="32">
        <v>81</v>
      </c>
      <c r="S1789" s="32">
        <v>63</v>
      </c>
      <c r="T1789" s="32"/>
      <c r="U1789" s="32"/>
      <c r="V1789" s="32">
        <v>1</v>
      </c>
      <c r="W1789" s="32"/>
      <c r="X1789" s="32"/>
      <c r="Y1789" s="32"/>
      <c r="Z1789" s="32" t="s">
        <v>48</v>
      </c>
      <c r="AA1789" s="32" t="s">
        <v>163</v>
      </c>
      <c r="AB1789" s="32" t="s">
        <v>1928</v>
      </c>
      <c r="AC1789" s="32"/>
      <c r="AD1789" s="32" t="s">
        <v>48</v>
      </c>
      <c r="AE1789" s="32" t="s">
        <v>101</v>
      </c>
      <c r="AF1789" s="32" t="s">
        <v>48</v>
      </c>
      <c r="AG1789" s="32" t="s">
        <v>48</v>
      </c>
      <c r="AH1789" s="32" t="s">
        <v>48</v>
      </c>
      <c r="AI1789" s="32" t="s">
        <v>1929</v>
      </c>
      <c r="AJ1789" s="32" t="s">
        <v>48</v>
      </c>
      <c r="AK1789" s="32" t="s">
        <v>81</v>
      </c>
      <c r="AL1789" s="32" t="s">
        <v>3534</v>
      </c>
      <c r="AN1789" s="32" t="s">
        <v>3535</v>
      </c>
      <c r="AO1789" s="32" t="s">
        <v>3536</v>
      </c>
    </row>
    <row r="1790" spans="12:41" ht="13.5" hidden="1" customHeight="1">
      <c r="L1790" s="32">
        <v>219406</v>
      </c>
      <c r="M1790" s="32" t="s">
        <v>1935</v>
      </c>
      <c r="N1790" s="32" t="s">
        <v>3554</v>
      </c>
      <c r="O1790" s="32" t="s">
        <v>3538</v>
      </c>
      <c r="P1790" s="32">
        <v>1961</v>
      </c>
      <c r="Q1790" s="32" t="s">
        <v>1938</v>
      </c>
      <c r="R1790" s="32">
        <v>81</v>
      </c>
      <c r="S1790" s="32">
        <v>77</v>
      </c>
      <c r="T1790" s="32"/>
      <c r="U1790" s="32"/>
      <c r="V1790" s="32"/>
      <c r="W1790" s="32"/>
      <c r="X1790" s="32"/>
      <c r="Y1790" s="32"/>
      <c r="Z1790" s="32" t="s">
        <v>48</v>
      </c>
      <c r="AA1790" s="32" t="s">
        <v>54</v>
      </c>
      <c r="AB1790" s="32" t="s">
        <v>1928</v>
      </c>
      <c r="AC1790" s="32"/>
      <c r="AD1790" s="32" t="s">
        <v>147</v>
      </c>
      <c r="AE1790" s="32" t="s">
        <v>101</v>
      </c>
      <c r="AF1790" s="32" t="s">
        <v>48</v>
      </c>
      <c r="AG1790" s="32" t="s">
        <v>48</v>
      </c>
      <c r="AH1790" s="32" t="s">
        <v>48</v>
      </c>
      <c r="AI1790" s="32" t="s">
        <v>1929</v>
      </c>
      <c r="AJ1790" s="32" t="s">
        <v>48</v>
      </c>
      <c r="AK1790" s="32" t="s">
        <v>81</v>
      </c>
      <c r="AL1790" s="32" t="s">
        <v>3534</v>
      </c>
      <c r="AN1790" s="32" t="s">
        <v>3535</v>
      </c>
      <c r="AO1790" s="32" t="s">
        <v>3536</v>
      </c>
    </row>
    <row r="1791" spans="12:41" ht="13.5" hidden="1" customHeight="1">
      <c r="L1791" s="32">
        <v>219031</v>
      </c>
      <c r="M1791" s="32" t="s">
        <v>1935</v>
      </c>
      <c r="N1791" s="32" t="s">
        <v>3555</v>
      </c>
      <c r="O1791" s="32" t="s">
        <v>3538</v>
      </c>
      <c r="P1791" s="32">
        <v>1961</v>
      </c>
      <c r="Q1791" s="32" t="s">
        <v>1938</v>
      </c>
      <c r="R1791" s="32">
        <v>81</v>
      </c>
      <c r="S1791" s="32">
        <v>79</v>
      </c>
      <c r="T1791" s="32"/>
      <c r="U1791" s="32"/>
      <c r="V1791" s="32">
        <v>1</v>
      </c>
      <c r="W1791" s="32"/>
      <c r="X1791" s="32"/>
      <c r="Y1791" s="32"/>
      <c r="Z1791" s="32" t="s">
        <v>48</v>
      </c>
      <c r="AA1791" s="32" t="s">
        <v>163</v>
      </c>
      <c r="AB1791" s="32" t="s">
        <v>1928</v>
      </c>
      <c r="AC1791" s="32"/>
      <c r="AD1791" s="32" t="s">
        <v>48</v>
      </c>
      <c r="AE1791" s="32" t="s">
        <v>101</v>
      </c>
      <c r="AF1791" s="32" t="s">
        <v>48</v>
      </c>
      <c r="AG1791" s="32" t="s">
        <v>48</v>
      </c>
      <c r="AH1791" s="32" t="s">
        <v>48</v>
      </c>
      <c r="AI1791" s="32" t="s">
        <v>1929</v>
      </c>
      <c r="AJ1791" s="32" t="s">
        <v>48</v>
      </c>
      <c r="AK1791" s="32" t="s">
        <v>81</v>
      </c>
      <c r="AL1791" s="32" t="s">
        <v>3534</v>
      </c>
      <c r="AN1791" s="32" t="s">
        <v>3535</v>
      </c>
      <c r="AO1791" s="32" t="s">
        <v>3536</v>
      </c>
    </row>
    <row r="1792" spans="12:41" ht="13.5" hidden="1" customHeight="1">
      <c r="L1792" s="32">
        <v>219407</v>
      </c>
      <c r="M1792" s="32" t="s">
        <v>1935</v>
      </c>
      <c r="N1792" s="32" t="s">
        <v>3554</v>
      </c>
      <c r="O1792" s="32" t="s">
        <v>3538</v>
      </c>
      <c r="P1792" s="32">
        <v>1961</v>
      </c>
      <c r="Q1792" s="32" t="s">
        <v>1938</v>
      </c>
      <c r="R1792" s="32">
        <v>81</v>
      </c>
      <c r="S1792" s="32">
        <v>85</v>
      </c>
      <c r="T1792" s="32"/>
      <c r="U1792" s="32"/>
      <c r="V1792" s="32"/>
      <c r="W1792" s="32"/>
      <c r="X1792" s="32"/>
      <c r="Y1792" s="32"/>
      <c r="Z1792" s="32" t="s">
        <v>48</v>
      </c>
      <c r="AA1792" s="32" t="s">
        <v>54</v>
      </c>
      <c r="AB1792" s="32" t="s">
        <v>1928</v>
      </c>
      <c r="AC1792" s="32"/>
      <c r="AD1792" s="32" t="s">
        <v>147</v>
      </c>
      <c r="AE1792" s="32" t="s">
        <v>101</v>
      </c>
      <c r="AF1792" s="32" t="s">
        <v>48</v>
      </c>
      <c r="AG1792" s="32" t="s">
        <v>48</v>
      </c>
      <c r="AH1792" s="32" t="s">
        <v>48</v>
      </c>
      <c r="AI1792" s="32" t="s">
        <v>1929</v>
      </c>
      <c r="AJ1792" s="32" t="s">
        <v>48</v>
      </c>
      <c r="AK1792" s="32" t="s">
        <v>81</v>
      </c>
      <c r="AL1792" s="32" t="s">
        <v>3534</v>
      </c>
      <c r="AN1792" s="32" t="s">
        <v>3535</v>
      </c>
      <c r="AO1792" s="32" t="s">
        <v>3536</v>
      </c>
    </row>
    <row r="1793" spans="12:41" ht="13.5" hidden="1" customHeight="1">
      <c r="L1793" s="32">
        <v>219032</v>
      </c>
      <c r="M1793" s="32" t="s">
        <v>1935</v>
      </c>
      <c r="N1793" s="32" t="s">
        <v>3556</v>
      </c>
      <c r="O1793" s="32" t="s">
        <v>3538</v>
      </c>
      <c r="P1793" s="32">
        <v>1961</v>
      </c>
      <c r="Q1793" s="32" t="s">
        <v>1938</v>
      </c>
      <c r="R1793" s="32">
        <v>81</v>
      </c>
      <c r="S1793" s="32">
        <v>91</v>
      </c>
      <c r="T1793" s="32"/>
      <c r="U1793" s="32"/>
      <c r="V1793" s="32">
        <v>1</v>
      </c>
      <c r="W1793" s="32"/>
      <c r="X1793" s="32"/>
      <c r="Y1793" s="32"/>
      <c r="Z1793" s="32" t="s">
        <v>48</v>
      </c>
      <c r="AA1793" s="32" t="s">
        <v>163</v>
      </c>
      <c r="AB1793" s="32" t="s">
        <v>1928</v>
      </c>
      <c r="AC1793" s="32"/>
      <c r="AD1793" s="32" t="s">
        <v>48</v>
      </c>
      <c r="AE1793" s="32" t="s">
        <v>101</v>
      </c>
      <c r="AF1793" s="32" t="s">
        <v>48</v>
      </c>
      <c r="AG1793" s="32" t="s">
        <v>48</v>
      </c>
      <c r="AH1793" s="32" t="s">
        <v>48</v>
      </c>
      <c r="AI1793" s="32" t="s">
        <v>1929</v>
      </c>
      <c r="AJ1793" s="32" t="s">
        <v>48</v>
      </c>
      <c r="AK1793" s="32" t="s">
        <v>81</v>
      </c>
      <c r="AL1793" s="32" t="s">
        <v>3534</v>
      </c>
      <c r="AN1793" s="32" t="s">
        <v>3535</v>
      </c>
      <c r="AO1793" s="32" t="s">
        <v>3536</v>
      </c>
    </row>
    <row r="1794" spans="12:41" ht="13.5" hidden="1" customHeight="1">
      <c r="L1794" s="32">
        <v>219410</v>
      </c>
      <c r="M1794" s="32" t="s">
        <v>1935</v>
      </c>
      <c r="N1794" s="32" t="s">
        <v>3557</v>
      </c>
      <c r="O1794" s="32" t="s">
        <v>3538</v>
      </c>
      <c r="P1794" s="32">
        <v>1961</v>
      </c>
      <c r="Q1794" s="32" t="s">
        <v>1938</v>
      </c>
      <c r="R1794" s="32">
        <v>81</v>
      </c>
      <c r="S1794" s="32">
        <v>94</v>
      </c>
      <c r="T1794" s="32"/>
      <c r="U1794" s="32"/>
      <c r="V1794" s="32"/>
      <c r="W1794" s="32"/>
      <c r="X1794" s="32"/>
      <c r="Y1794" s="32"/>
      <c r="Z1794" s="32" t="s">
        <v>48</v>
      </c>
      <c r="AA1794" s="32" t="s">
        <v>163</v>
      </c>
      <c r="AB1794" s="32" t="s">
        <v>1928</v>
      </c>
      <c r="AC1794" s="32"/>
      <c r="AD1794" s="32" t="s">
        <v>48</v>
      </c>
      <c r="AE1794" s="32" t="s">
        <v>101</v>
      </c>
      <c r="AF1794" s="32" t="s">
        <v>48</v>
      </c>
      <c r="AG1794" s="32" t="s">
        <v>48</v>
      </c>
      <c r="AH1794" s="32" t="s">
        <v>48</v>
      </c>
      <c r="AI1794" s="32" t="s">
        <v>1929</v>
      </c>
      <c r="AJ1794" s="32" t="s">
        <v>48</v>
      </c>
      <c r="AK1794" s="32" t="s">
        <v>81</v>
      </c>
      <c r="AL1794" s="32" t="s">
        <v>3534</v>
      </c>
      <c r="AN1794" s="32" t="s">
        <v>3535</v>
      </c>
      <c r="AO1794" s="32" t="s">
        <v>3536</v>
      </c>
    </row>
    <row r="1795" spans="12:41" ht="13.5" hidden="1" customHeight="1">
      <c r="L1795" s="32">
        <v>219408</v>
      </c>
      <c r="M1795" s="32" t="s">
        <v>1935</v>
      </c>
      <c r="N1795" s="32" t="s">
        <v>3558</v>
      </c>
      <c r="O1795" s="32" t="s">
        <v>3538</v>
      </c>
      <c r="P1795" s="32">
        <v>1961</v>
      </c>
      <c r="Q1795" s="32" t="s">
        <v>1938</v>
      </c>
      <c r="R1795" s="32">
        <v>81</v>
      </c>
      <c r="S1795" s="32">
        <v>96</v>
      </c>
      <c r="T1795" s="32"/>
      <c r="U1795" s="32"/>
      <c r="V1795" s="32"/>
      <c r="W1795" s="32"/>
      <c r="X1795" s="32"/>
      <c r="Y1795" s="32"/>
      <c r="Z1795" s="32" t="s">
        <v>48</v>
      </c>
      <c r="AA1795" s="32" t="s">
        <v>54</v>
      </c>
      <c r="AB1795" s="32" t="s">
        <v>1928</v>
      </c>
      <c r="AC1795" s="32"/>
      <c r="AD1795" s="32" t="s">
        <v>147</v>
      </c>
      <c r="AE1795" s="32" t="s">
        <v>101</v>
      </c>
      <c r="AF1795" s="32" t="s">
        <v>48</v>
      </c>
      <c r="AG1795" s="32" t="s">
        <v>48</v>
      </c>
      <c r="AH1795" s="32" t="s">
        <v>48</v>
      </c>
      <c r="AI1795" s="32" t="s">
        <v>1929</v>
      </c>
      <c r="AJ1795" s="32" t="s">
        <v>48</v>
      </c>
      <c r="AK1795" s="32" t="s">
        <v>81</v>
      </c>
      <c r="AL1795" s="32" t="s">
        <v>3534</v>
      </c>
      <c r="AN1795" s="32" t="s">
        <v>3535</v>
      </c>
      <c r="AO1795" s="32" t="s">
        <v>3536</v>
      </c>
    </row>
    <row r="1796" spans="12:41" ht="13.5" hidden="1" customHeight="1">
      <c r="L1796" s="32">
        <v>219033</v>
      </c>
      <c r="M1796" s="32" t="s">
        <v>1935</v>
      </c>
      <c r="N1796" s="32" t="s">
        <v>3559</v>
      </c>
      <c r="O1796" s="32" t="s">
        <v>3538</v>
      </c>
      <c r="P1796" s="32">
        <v>1961</v>
      </c>
      <c r="Q1796" s="32" t="s">
        <v>1938</v>
      </c>
      <c r="R1796" s="32">
        <v>81</v>
      </c>
      <c r="S1796" s="32">
        <v>98</v>
      </c>
      <c r="T1796" s="32"/>
      <c r="U1796" s="32"/>
      <c r="V1796" s="32">
        <v>1</v>
      </c>
      <c r="W1796" s="32"/>
      <c r="X1796" s="32"/>
      <c r="Y1796" s="32"/>
      <c r="Z1796" s="32" t="s">
        <v>48</v>
      </c>
      <c r="AA1796" s="32" t="s">
        <v>163</v>
      </c>
      <c r="AB1796" s="32" t="s">
        <v>1928</v>
      </c>
      <c r="AC1796" s="32"/>
      <c r="AD1796" s="32" t="s">
        <v>48</v>
      </c>
      <c r="AE1796" s="32" t="s">
        <v>101</v>
      </c>
      <c r="AF1796" s="32" t="s">
        <v>48</v>
      </c>
      <c r="AG1796" s="32" t="s">
        <v>48</v>
      </c>
      <c r="AH1796" s="32" t="s">
        <v>48</v>
      </c>
      <c r="AI1796" s="32" t="s">
        <v>1929</v>
      </c>
      <c r="AJ1796" s="32" t="s">
        <v>48</v>
      </c>
      <c r="AK1796" s="32" t="s">
        <v>81</v>
      </c>
      <c r="AL1796" s="32" t="s">
        <v>3534</v>
      </c>
      <c r="AN1796" s="32" t="s">
        <v>3535</v>
      </c>
      <c r="AO1796" s="32" t="s">
        <v>3536</v>
      </c>
    </row>
    <row r="1797" spans="12:41" ht="13.5" hidden="1" customHeight="1">
      <c r="L1797" s="32">
        <v>219034</v>
      </c>
      <c r="M1797" s="32" t="s">
        <v>1935</v>
      </c>
      <c r="N1797" s="32" t="s">
        <v>3560</v>
      </c>
      <c r="O1797" s="32" t="s">
        <v>3538</v>
      </c>
      <c r="P1797" s="32">
        <v>1961</v>
      </c>
      <c r="Q1797" s="32" t="s">
        <v>1938</v>
      </c>
      <c r="R1797" s="32">
        <v>81</v>
      </c>
      <c r="S1797" s="32">
        <v>102</v>
      </c>
      <c r="T1797" s="32"/>
      <c r="U1797" s="32"/>
      <c r="V1797" s="32">
        <v>1</v>
      </c>
      <c r="W1797" s="32"/>
      <c r="X1797" s="32"/>
      <c r="Y1797" s="32"/>
      <c r="Z1797" s="32" t="s">
        <v>48</v>
      </c>
      <c r="AA1797" s="32" t="s">
        <v>163</v>
      </c>
      <c r="AB1797" s="32" t="s">
        <v>1928</v>
      </c>
      <c r="AC1797" s="32"/>
      <c r="AD1797" s="32" t="s">
        <v>48</v>
      </c>
      <c r="AE1797" s="32" t="s">
        <v>101</v>
      </c>
      <c r="AF1797" s="32" t="s">
        <v>48</v>
      </c>
      <c r="AG1797" s="32" t="s">
        <v>48</v>
      </c>
      <c r="AH1797" s="32" t="s">
        <v>48</v>
      </c>
      <c r="AI1797" s="32" t="s">
        <v>1929</v>
      </c>
      <c r="AJ1797" s="32" t="s">
        <v>48</v>
      </c>
      <c r="AK1797" s="32" t="s">
        <v>81</v>
      </c>
      <c r="AL1797" s="32" t="s">
        <v>3534</v>
      </c>
      <c r="AN1797" s="32" t="s">
        <v>3535</v>
      </c>
      <c r="AO1797" s="32" t="s">
        <v>3536</v>
      </c>
    </row>
    <row r="1798" spans="12:41" ht="13.5" hidden="1" customHeight="1">
      <c r="L1798" s="32">
        <v>219409</v>
      </c>
      <c r="M1798" s="32" t="s">
        <v>1935</v>
      </c>
      <c r="N1798" s="32" t="s">
        <v>3561</v>
      </c>
      <c r="O1798" s="32" t="s">
        <v>3538</v>
      </c>
      <c r="P1798" s="32">
        <v>1961</v>
      </c>
      <c r="Q1798" s="32" t="s">
        <v>1938</v>
      </c>
      <c r="R1798" s="32">
        <v>81</v>
      </c>
      <c r="S1798" s="32">
        <v>104</v>
      </c>
      <c r="T1798" s="32"/>
      <c r="U1798" s="32"/>
      <c r="V1798" s="32"/>
      <c r="W1798" s="32"/>
      <c r="X1798" s="32"/>
      <c r="Y1798" s="32"/>
      <c r="Z1798" s="32" t="s">
        <v>48</v>
      </c>
      <c r="AA1798" s="32" t="s">
        <v>54</v>
      </c>
      <c r="AB1798" s="32" t="s">
        <v>1928</v>
      </c>
      <c r="AC1798" s="32"/>
      <c r="AD1798" s="32" t="s">
        <v>147</v>
      </c>
      <c r="AE1798" s="32" t="s">
        <v>101</v>
      </c>
      <c r="AF1798" s="32" t="s">
        <v>48</v>
      </c>
      <c r="AG1798" s="32" t="s">
        <v>48</v>
      </c>
      <c r="AH1798" s="32" t="s">
        <v>48</v>
      </c>
      <c r="AI1798" s="32" t="s">
        <v>1929</v>
      </c>
      <c r="AJ1798" s="32" t="s">
        <v>48</v>
      </c>
      <c r="AK1798" s="32" t="s">
        <v>81</v>
      </c>
      <c r="AL1798" s="32" t="s">
        <v>3534</v>
      </c>
      <c r="AN1798" s="32" t="s">
        <v>3535</v>
      </c>
      <c r="AO1798" s="32" t="s">
        <v>3536</v>
      </c>
    </row>
    <row r="1799" spans="12:41" ht="13.5" hidden="1" customHeight="1">
      <c r="L1799" s="32">
        <v>219035</v>
      </c>
      <c r="M1799" s="32" t="s">
        <v>1935</v>
      </c>
      <c r="N1799" s="32" t="s">
        <v>3562</v>
      </c>
      <c r="O1799" s="32" t="s">
        <v>3538</v>
      </c>
      <c r="P1799" s="32">
        <v>1961</v>
      </c>
      <c r="Q1799" s="32" t="s">
        <v>1938</v>
      </c>
      <c r="R1799" s="32">
        <v>81</v>
      </c>
      <c r="S1799" s="32">
        <v>107</v>
      </c>
      <c r="T1799" s="32"/>
      <c r="U1799" s="32"/>
      <c r="V1799" s="32">
        <v>1</v>
      </c>
      <c r="W1799" s="32"/>
      <c r="X1799" s="32"/>
      <c r="Y1799" s="32"/>
      <c r="Z1799" s="32" t="s">
        <v>48</v>
      </c>
      <c r="AA1799" s="32" t="s">
        <v>163</v>
      </c>
      <c r="AB1799" s="32" t="s">
        <v>1928</v>
      </c>
      <c r="AC1799" s="32"/>
      <c r="AD1799" s="32" t="s">
        <v>48</v>
      </c>
      <c r="AE1799" s="32" t="s">
        <v>101</v>
      </c>
      <c r="AF1799" s="32" t="s">
        <v>48</v>
      </c>
      <c r="AG1799" s="32" t="s">
        <v>48</v>
      </c>
      <c r="AH1799" s="32" t="s">
        <v>48</v>
      </c>
      <c r="AI1799" s="32" t="s">
        <v>1929</v>
      </c>
      <c r="AJ1799" s="32" t="s">
        <v>48</v>
      </c>
      <c r="AK1799" s="32" t="s">
        <v>81</v>
      </c>
      <c r="AL1799" s="32" t="s">
        <v>3534</v>
      </c>
      <c r="AN1799" s="32" t="s">
        <v>3535</v>
      </c>
      <c r="AO1799" s="32" t="s">
        <v>3536</v>
      </c>
    </row>
    <row r="1800" spans="12:41" ht="13.5" hidden="1" customHeight="1">
      <c r="L1800" s="32">
        <v>219036</v>
      </c>
      <c r="M1800" s="32" t="s">
        <v>1935</v>
      </c>
      <c r="N1800" s="32" t="s">
        <v>3563</v>
      </c>
      <c r="O1800" s="32" t="s">
        <v>3538</v>
      </c>
      <c r="P1800" s="32">
        <v>1961</v>
      </c>
      <c r="Q1800" s="32" t="s">
        <v>1938</v>
      </c>
      <c r="R1800" s="32">
        <v>81</v>
      </c>
      <c r="S1800" s="32">
        <v>111</v>
      </c>
      <c r="T1800" s="32"/>
      <c r="U1800" s="32"/>
      <c r="V1800" s="32">
        <v>1</v>
      </c>
      <c r="W1800" s="32"/>
      <c r="X1800" s="32"/>
      <c r="Y1800" s="32"/>
      <c r="Z1800" s="32" t="s">
        <v>48</v>
      </c>
      <c r="AA1800" s="32" t="s">
        <v>163</v>
      </c>
      <c r="AB1800" s="32" t="s">
        <v>1928</v>
      </c>
      <c r="AC1800" s="32"/>
      <c r="AD1800" s="32" t="s">
        <v>48</v>
      </c>
      <c r="AE1800" s="32" t="s">
        <v>101</v>
      </c>
      <c r="AF1800" s="32" t="s">
        <v>48</v>
      </c>
      <c r="AG1800" s="32" t="s">
        <v>48</v>
      </c>
      <c r="AH1800" s="32" t="s">
        <v>48</v>
      </c>
      <c r="AI1800" s="32" t="s">
        <v>1929</v>
      </c>
      <c r="AJ1800" s="32" t="s">
        <v>48</v>
      </c>
      <c r="AK1800" s="32" t="s">
        <v>81</v>
      </c>
      <c r="AL1800" s="32" t="s">
        <v>3534</v>
      </c>
      <c r="AN1800" s="32" t="s">
        <v>3535</v>
      </c>
      <c r="AO1800" s="32" t="s">
        <v>3536</v>
      </c>
    </row>
    <row r="1801" spans="12:41" ht="13.5" hidden="1" customHeight="1">
      <c r="L1801" s="32">
        <v>219039</v>
      </c>
      <c r="M1801" s="32" t="s">
        <v>1935</v>
      </c>
      <c r="N1801" s="32" t="s">
        <v>3564</v>
      </c>
      <c r="O1801" s="32" t="s">
        <v>3538</v>
      </c>
      <c r="P1801" s="32">
        <v>1961</v>
      </c>
      <c r="Q1801" s="32" t="s">
        <v>1938</v>
      </c>
      <c r="R1801" s="32">
        <v>81</v>
      </c>
      <c r="S1801" s="32">
        <v>113</v>
      </c>
      <c r="T1801" s="32"/>
      <c r="U1801" s="32"/>
      <c r="V1801" s="32"/>
      <c r="W1801" s="32"/>
      <c r="X1801" s="32"/>
      <c r="Y1801" s="32"/>
      <c r="Z1801" s="32" t="s">
        <v>48</v>
      </c>
      <c r="AA1801" s="32" t="s">
        <v>54</v>
      </c>
      <c r="AB1801" s="32" t="s">
        <v>1928</v>
      </c>
      <c r="AC1801" s="32"/>
      <c r="AD1801" s="32" t="s">
        <v>147</v>
      </c>
      <c r="AE1801" s="32" t="s">
        <v>101</v>
      </c>
      <c r="AF1801" s="32" t="s">
        <v>48</v>
      </c>
      <c r="AG1801" s="32" t="s">
        <v>48</v>
      </c>
      <c r="AH1801" s="32" t="s">
        <v>48</v>
      </c>
      <c r="AI1801" s="32" t="s">
        <v>1929</v>
      </c>
      <c r="AJ1801" s="32" t="s">
        <v>48</v>
      </c>
      <c r="AK1801" s="32" t="s">
        <v>81</v>
      </c>
      <c r="AL1801" s="32" t="s">
        <v>3534</v>
      </c>
      <c r="AN1801" s="32" t="s">
        <v>3535</v>
      </c>
      <c r="AO1801" s="32" t="s">
        <v>3536</v>
      </c>
    </row>
    <row r="1802" spans="12:41" ht="13.5" hidden="1" customHeight="1">
      <c r="L1802" s="32">
        <v>219037</v>
      </c>
      <c r="M1802" s="32" t="s">
        <v>1935</v>
      </c>
      <c r="N1802" s="32" t="s">
        <v>3565</v>
      </c>
      <c r="O1802" s="32" t="s">
        <v>3538</v>
      </c>
      <c r="P1802" s="32">
        <v>1961</v>
      </c>
      <c r="Q1802" s="32" t="s">
        <v>1938</v>
      </c>
      <c r="R1802" s="32">
        <v>81</v>
      </c>
      <c r="S1802" s="32">
        <v>116</v>
      </c>
      <c r="T1802" s="32"/>
      <c r="U1802" s="32"/>
      <c r="V1802" s="32">
        <v>1</v>
      </c>
      <c r="W1802" s="32"/>
      <c r="X1802" s="32"/>
      <c r="Y1802" s="32"/>
      <c r="Z1802" s="32" t="s">
        <v>48</v>
      </c>
      <c r="AA1802" s="32" t="s">
        <v>163</v>
      </c>
      <c r="AB1802" s="32" t="s">
        <v>1928</v>
      </c>
      <c r="AC1802" s="32"/>
      <c r="AD1802" s="32" t="s">
        <v>48</v>
      </c>
      <c r="AE1802" s="32" t="s">
        <v>101</v>
      </c>
      <c r="AF1802" s="32" t="s">
        <v>48</v>
      </c>
      <c r="AG1802" s="32" t="s">
        <v>48</v>
      </c>
      <c r="AH1802" s="32" t="s">
        <v>48</v>
      </c>
      <c r="AI1802" s="32" t="s">
        <v>1929</v>
      </c>
      <c r="AJ1802" s="32" t="s">
        <v>48</v>
      </c>
      <c r="AK1802" s="32" t="s">
        <v>81</v>
      </c>
      <c r="AL1802" s="32" t="s">
        <v>3534</v>
      </c>
      <c r="AN1802" s="32" t="s">
        <v>3535</v>
      </c>
      <c r="AO1802" s="32" t="s">
        <v>3536</v>
      </c>
    </row>
    <row r="1803" spans="12:41" ht="13.5" hidden="1" customHeight="1">
      <c r="L1803" s="32">
        <v>219040</v>
      </c>
      <c r="M1803" s="32" t="s">
        <v>1935</v>
      </c>
      <c r="N1803" s="32" t="s">
        <v>3563</v>
      </c>
      <c r="O1803" s="32" t="s">
        <v>3538</v>
      </c>
      <c r="P1803" s="32">
        <v>1961</v>
      </c>
      <c r="Q1803" s="32" t="s">
        <v>1938</v>
      </c>
      <c r="R1803" s="32">
        <v>81</v>
      </c>
      <c r="S1803" s="32">
        <v>116</v>
      </c>
      <c r="T1803" s="32"/>
      <c r="U1803" s="32"/>
      <c r="V1803" s="32"/>
      <c r="W1803" s="32"/>
      <c r="X1803" s="32"/>
      <c r="Y1803" s="32"/>
      <c r="Z1803" s="32" t="s">
        <v>48</v>
      </c>
      <c r="AA1803" s="32" t="s">
        <v>163</v>
      </c>
      <c r="AB1803" s="32" t="s">
        <v>1928</v>
      </c>
      <c r="AC1803" s="32"/>
      <c r="AD1803" s="32" t="s">
        <v>48</v>
      </c>
      <c r="AE1803" s="32" t="s">
        <v>101</v>
      </c>
      <c r="AF1803" s="32" t="s">
        <v>48</v>
      </c>
      <c r="AG1803" s="32" t="s">
        <v>48</v>
      </c>
      <c r="AH1803" s="32" t="s">
        <v>48</v>
      </c>
      <c r="AI1803" s="32" t="s">
        <v>1929</v>
      </c>
      <c r="AJ1803" s="32" t="s">
        <v>48</v>
      </c>
      <c r="AK1803" s="32" t="s">
        <v>81</v>
      </c>
      <c r="AL1803" s="32" t="s">
        <v>3534</v>
      </c>
      <c r="AN1803" s="32" t="s">
        <v>3535</v>
      </c>
      <c r="AO1803" s="32" t="s">
        <v>3536</v>
      </c>
    </row>
    <row r="1804" spans="12:41" ht="13.5" hidden="1" customHeight="1">
      <c r="L1804" s="32">
        <v>219041</v>
      </c>
      <c r="M1804" s="32" t="s">
        <v>1935</v>
      </c>
      <c r="N1804" s="32" t="s">
        <v>3564</v>
      </c>
      <c r="O1804" s="32" t="s">
        <v>3538</v>
      </c>
      <c r="P1804" s="32">
        <v>1961</v>
      </c>
      <c r="Q1804" s="32" t="s">
        <v>1938</v>
      </c>
      <c r="R1804" s="32">
        <v>81</v>
      </c>
      <c r="S1804" s="32">
        <v>131</v>
      </c>
      <c r="T1804" s="32"/>
      <c r="U1804" s="32"/>
      <c r="V1804" s="32"/>
      <c r="W1804" s="32"/>
      <c r="X1804" s="32"/>
      <c r="Y1804" s="32"/>
      <c r="Z1804" s="32" t="s">
        <v>48</v>
      </c>
      <c r="AA1804" s="32" t="s">
        <v>54</v>
      </c>
      <c r="AB1804" s="32" t="s">
        <v>1928</v>
      </c>
      <c r="AC1804" s="32"/>
      <c r="AD1804" s="32" t="s">
        <v>147</v>
      </c>
      <c r="AE1804" s="32" t="s">
        <v>101</v>
      </c>
      <c r="AF1804" s="32" t="s">
        <v>48</v>
      </c>
      <c r="AG1804" s="32" t="s">
        <v>48</v>
      </c>
      <c r="AH1804" s="32" t="s">
        <v>48</v>
      </c>
      <c r="AI1804" s="32" t="s">
        <v>1929</v>
      </c>
      <c r="AJ1804" s="32" t="s">
        <v>48</v>
      </c>
      <c r="AK1804" s="32" t="s">
        <v>81</v>
      </c>
      <c r="AL1804" s="32" t="s">
        <v>3534</v>
      </c>
      <c r="AN1804" s="32" t="s">
        <v>3535</v>
      </c>
      <c r="AO1804" s="32" t="s">
        <v>3536</v>
      </c>
    </row>
    <row r="1805" spans="12:41" ht="13.5" hidden="1" customHeight="1">
      <c r="L1805" s="32">
        <v>219042</v>
      </c>
      <c r="M1805" s="32" t="s">
        <v>1935</v>
      </c>
      <c r="N1805" s="32" t="s">
        <v>3564</v>
      </c>
      <c r="O1805" s="32" t="s">
        <v>3538</v>
      </c>
      <c r="P1805" s="32">
        <v>1961</v>
      </c>
      <c r="Q1805" s="32" t="s">
        <v>1938</v>
      </c>
      <c r="R1805" s="32">
        <v>81</v>
      </c>
      <c r="S1805" s="32">
        <v>140</v>
      </c>
      <c r="T1805" s="32"/>
      <c r="U1805" s="32"/>
      <c r="V1805" s="32"/>
      <c r="W1805" s="32"/>
      <c r="X1805" s="32"/>
      <c r="Y1805" s="32"/>
      <c r="Z1805" s="32" t="s">
        <v>48</v>
      </c>
      <c r="AA1805" s="32" t="s">
        <v>54</v>
      </c>
      <c r="AB1805" s="32" t="s">
        <v>1928</v>
      </c>
      <c r="AC1805" s="32"/>
      <c r="AD1805" s="32" t="s">
        <v>147</v>
      </c>
      <c r="AE1805" s="32" t="s">
        <v>101</v>
      </c>
      <c r="AF1805" s="32" t="s">
        <v>48</v>
      </c>
      <c r="AG1805" s="32" t="s">
        <v>48</v>
      </c>
      <c r="AH1805" s="32" t="s">
        <v>48</v>
      </c>
      <c r="AI1805" s="32" t="s">
        <v>1929</v>
      </c>
      <c r="AJ1805" s="32" t="s">
        <v>48</v>
      </c>
      <c r="AK1805" s="32" t="s">
        <v>81</v>
      </c>
      <c r="AL1805" s="32" t="s">
        <v>3534</v>
      </c>
      <c r="AN1805" s="32" t="s">
        <v>3535</v>
      </c>
      <c r="AO1805" s="32" t="s">
        <v>3536</v>
      </c>
    </row>
    <row r="1806" spans="12:41" ht="13.5" hidden="1" customHeight="1">
      <c r="L1806" s="32">
        <v>219019</v>
      </c>
      <c r="M1806" s="32" t="s">
        <v>1935</v>
      </c>
      <c r="N1806" s="32" t="s">
        <v>3566</v>
      </c>
      <c r="O1806" s="32" t="s">
        <v>3538</v>
      </c>
      <c r="P1806" s="32">
        <v>1961</v>
      </c>
      <c r="Q1806" s="32" t="s">
        <v>1938</v>
      </c>
      <c r="R1806" s="32">
        <v>81</v>
      </c>
      <c r="S1806" s="32">
        <v>173</v>
      </c>
      <c r="T1806" s="32"/>
      <c r="U1806" s="32"/>
      <c r="V1806" s="32">
        <v>1</v>
      </c>
      <c r="W1806" s="32"/>
      <c r="X1806" s="32"/>
      <c r="Y1806" s="32"/>
      <c r="Z1806" s="32" t="s">
        <v>48</v>
      </c>
      <c r="AA1806" s="32" t="s">
        <v>54</v>
      </c>
      <c r="AB1806" s="32" t="s">
        <v>1928</v>
      </c>
      <c r="AC1806" s="32"/>
      <c r="AD1806" s="32" t="s">
        <v>147</v>
      </c>
      <c r="AE1806" s="32" t="s">
        <v>101</v>
      </c>
      <c r="AF1806" s="32" t="s">
        <v>48</v>
      </c>
      <c r="AG1806" s="32" t="s">
        <v>48</v>
      </c>
      <c r="AH1806" s="32" t="s">
        <v>48</v>
      </c>
      <c r="AI1806" s="32" t="s">
        <v>1929</v>
      </c>
      <c r="AJ1806" s="32" t="s">
        <v>48</v>
      </c>
      <c r="AK1806" s="32" t="s">
        <v>81</v>
      </c>
      <c r="AL1806" s="32" t="s">
        <v>3534</v>
      </c>
      <c r="AN1806" s="32" t="s">
        <v>3535</v>
      </c>
      <c r="AO1806" s="32" t="s">
        <v>3536</v>
      </c>
    </row>
    <row r="1807" spans="12:41" ht="13.5" hidden="1" customHeight="1">
      <c r="L1807" s="32">
        <v>219020</v>
      </c>
      <c r="M1807" s="32" t="s">
        <v>1935</v>
      </c>
      <c r="N1807" s="32" t="s">
        <v>3567</v>
      </c>
      <c r="O1807" s="32" t="s">
        <v>3538</v>
      </c>
      <c r="P1807" s="32">
        <v>1961</v>
      </c>
      <c r="Q1807" s="32" t="s">
        <v>1938</v>
      </c>
      <c r="R1807" s="32">
        <v>81</v>
      </c>
      <c r="S1807" s="32">
        <v>174</v>
      </c>
      <c r="T1807" s="32"/>
      <c r="U1807" s="32"/>
      <c r="V1807" s="32">
        <v>1</v>
      </c>
      <c r="W1807" s="32"/>
      <c r="X1807" s="32"/>
      <c r="Y1807" s="32"/>
      <c r="Z1807" s="32" t="s">
        <v>48</v>
      </c>
      <c r="AA1807" s="32" t="s">
        <v>54</v>
      </c>
      <c r="AB1807" s="32" t="s">
        <v>1928</v>
      </c>
      <c r="AC1807" s="32"/>
      <c r="AD1807" s="32" t="s">
        <v>147</v>
      </c>
      <c r="AE1807" s="32" t="s">
        <v>101</v>
      </c>
      <c r="AF1807" s="32" t="s">
        <v>48</v>
      </c>
      <c r="AG1807" s="32" t="s">
        <v>48</v>
      </c>
      <c r="AH1807" s="32" t="s">
        <v>48</v>
      </c>
      <c r="AI1807" s="32" t="s">
        <v>1929</v>
      </c>
      <c r="AJ1807" s="32" t="s">
        <v>48</v>
      </c>
      <c r="AK1807" s="32" t="s">
        <v>81</v>
      </c>
      <c r="AL1807" s="32" t="s">
        <v>3534</v>
      </c>
      <c r="AN1807" s="32" t="s">
        <v>3535</v>
      </c>
      <c r="AO1807" s="32" t="s">
        <v>3536</v>
      </c>
    </row>
    <row r="1808" spans="12:41" ht="13.5" hidden="1" customHeight="1">
      <c r="L1808" s="32">
        <v>219021</v>
      </c>
      <c r="M1808" s="32" t="s">
        <v>1935</v>
      </c>
      <c r="N1808" s="32" t="s">
        <v>3568</v>
      </c>
      <c r="O1808" s="32" t="s">
        <v>3538</v>
      </c>
      <c r="P1808" s="32">
        <v>1961</v>
      </c>
      <c r="Q1808" s="32" t="s">
        <v>1938</v>
      </c>
      <c r="R1808" s="32">
        <v>81</v>
      </c>
      <c r="S1808" s="32">
        <v>175</v>
      </c>
      <c r="T1808" s="32"/>
      <c r="U1808" s="32"/>
      <c r="V1808" s="32">
        <v>1</v>
      </c>
      <c r="W1808" s="32"/>
      <c r="X1808" s="32"/>
      <c r="Y1808" s="32"/>
      <c r="Z1808" s="32" t="s">
        <v>48</v>
      </c>
      <c r="AA1808" s="32" t="s">
        <v>54</v>
      </c>
      <c r="AB1808" s="32" t="s">
        <v>1928</v>
      </c>
      <c r="AC1808" s="32"/>
      <c r="AD1808" s="32" t="s">
        <v>147</v>
      </c>
      <c r="AE1808" s="32" t="s">
        <v>101</v>
      </c>
      <c r="AF1808" s="32" t="s">
        <v>48</v>
      </c>
      <c r="AG1808" s="32" t="s">
        <v>48</v>
      </c>
      <c r="AH1808" s="32" t="s">
        <v>48</v>
      </c>
      <c r="AI1808" s="32" t="s">
        <v>1929</v>
      </c>
      <c r="AJ1808" s="32" t="s">
        <v>48</v>
      </c>
      <c r="AK1808" s="32" t="s">
        <v>81</v>
      </c>
      <c r="AL1808" s="32" t="s">
        <v>3534</v>
      </c>
      <c r="AN1808" s="32" t="s">
        <v>3535</v>
      </c>
      <c r="AO1808" s="32" t="s">
        <v>3536</v>
      </c>
    </row>
    <row r="1809" spans="2:41" ht="13.5" hidden="1" customHeight="1">
      <c r="L1809" s="32">
        <v>221693</v>
      </c>
      <c r="M1809" s="32" t="s">
        <v>1935</v>
      </c>
      <c r="N1809" s="32" t="s">
        <v>3569</v>
      </c>
      <c r="O1809" s="32" t="s">
        <v>3538</v>
      </c>
      <c r="P1809" s="32">
        <v>1961</v>
      </c>
      <c r="Q1809" s="32" t="s">
        <v>1938</v>
      </c>
      <c r="R1809" s="32">
        <v>81</v>
      </c>
      <c r="S1809" s="32">
        <v>176</v>
      </c>
      <c r="T1809" s="32"/>
      <c r="U1809" s="32"/>
      <c r="V1809" s="32"/>
      <c r="W1809" s="32"/>
      <c r="X1809" s="32"/>
      <c r="Y1809" s="32"/>
      <c r="Z1809" s="32" t="s">
        <v>48</v>
      </c>
      <c r="AA1809" s="32" t="s">
        <v>108</v>
      </c>
      <c r="AB1809" s="32" t="s">
        <v>147</v>
      </c>
      <c r="AC1809" s="32"/>
      <c r="AD1809" s="32" t="s">
        <v>1928</v>
      </c>
      <c r="AE1809" s="32" t="s">
        <v>101</v>
      </c>
      <c r="AF1809" s="32" t="s">
        <v>48</v>
      </c>
      <c r="AG1809" s="32" t="s">
        <v>48</v>
      </c>
      <c r="AH1809" s="32" t="s">
        <v>48</v>
      </c>
      <c r="AI1809" s="32" t="s">
        <v>1929</v>
      </c>
      <c r="AJ1809" s="32" t="s">
        <v>48</v>
      </c>
      <c r="AK1809" s="32" t="s">
        <v>81</v>
      </c>
      <c r="AL1809" s="32" t="s">
        <v>3534</v>
      </c>
      <c r="AN1809" s="32" t="s">
        <v>3535</v>
      </c>
      <c r="AO1809" s="32" t="s">
        <v>3536</v>
      </c>
    </row>
    <row r="1810" spans="2:41" ht="13.5" hidden="1" customHeight="1">
      <c r="L1810" s="32">
        <v>221694</v>
      </c>
      <c r="M1810" s="32" t="s">
        <v>1935</v>
      </c>
      <c r="N1810" s="32" t="s">
        <v>3570</v>
      </c>
      <c r="O1810" s="32" t="s">
        <v>3538</v>
      </c>
      <c r="P1810" s="32">
        <v>1961</v>
      </c>
      <c r="Q1810" s="32" t="s">
        <v>1938</v>
      </c>
      <c r="R1810" s="32">
        <v>81</v>
      </c>
      <c r="S1810" s="32">
        <v>177</v>
      </c>
      <c r="T1810" s="32"/>
      <c r="U1810" s="32"/>
      <c r="V1810" s="32"/>
      <c r="W1810" s="32"/>
      <c r="X1810" s="32"/>
      <c r="Y1810" s="32"/>
      <c r="Z1810" s="32" t="s">
        <v>48</v>
      </c>
      <c r="AA1810" s="32" t="s">
        <v>108</v>
      </c>
      <c r="AB1810" s="32" t="s">
        <v>147</v>
      </c>
      <c r="AC1810" s="32"/>
      <c r="AD1810" s="32" t="s">
        <v>1928</v>
      </c>
      <c r="AE1810" s="32" t="s">
        <v>101</v>
      </c>
      <c r="AF1810" s="32" t="s">
        <v>48</v>
      </c>
      <c r="AG1810" s="32" t="s">
        <v>48</v>
      </c>
      <c r="AH1810" s="32" t="s">
        <v>48</v>
      </c>
      <c r="AI1810" s="32" t="s">
        <v>1929</v>
      </c>
      <c r="AJ1810" s="32" t="s">
        <v>48</v>
      </c>
      <c r="AK1810" s="32" t="s">
        <v>81</v>
      </c>
      <c r="AL1810" s="32" t="s">
        <v>3534</v>
      </c>
      <c r="AN1810" s="32" t="s">
        <v>3535</v>
      </c>
      <c r="AO1810" s="32" t="s">
        <v>3536</v>
      </c>
    </row>
    <row r="1811" spans="2:41" ht="13.5" hidden="1" customHeight="1">
      <c r="L1811" s="32">
        <v>221696</v>
      </c>
      <c r="M1811" s="32" t="s">
        <v>1935</v>
      </c>
      <c r="N1811" s="32" t="s">
        <v>3571</v>
      </c>
      <c r="O1811" s="32" t="s">
        <v>3538</v>
      </c>
      <c r="P1811" s="32">
        <v>1961</v>
      </c>
      <c r="Q1811" s="32" t="s">
        <v>1938</v>
      </c>
      <c r="R1811" s="32">
        <v>81</v>
      </c>
      <c r="S1811" s="32">
        <v>178</v>
      </c>
      <c r="T1811" s="32"/>
      <c r="U1811" s="32"/>
      <c r="V1811" s="32">
        <v>1</v>
      </c>
      <c r="W1811" s="32"/>
      <c r="X1811" s="32"/>
      <c r="Y1811" s="32"/>
      <c r="Z1811" s="32" t="s">
        <v>48</v>
      </c>
      <c r="AA1811" s="32" t="s">
        <v>108</v>
      </c>
      <c r="AB1811" s="32" t="s">
        <v>147</v>
      </c>
      <c r="AC1811" s="32"/>
      <c r="AD1811" s="32" t="s">
        <v>1928</v>
      </c>
      <c r="AE1811" s="32" t="s">
        <v>101</v>
      </c>
      <c r="AF1811" s="32" t="s">
        <v>48</v>
      </c>
      <c r="AG1811" s="32" t="s">
        <v>48</v>
      </c>
      <c r="AH1811" s="32" t="s">
        <v>48</v>
      </c>
      <c r="AI1811" s="32" t="s">
        <v>1929</v>
      </c>
      <c r="AJ1811" s="32" t="s">
        <v>48</v>
      </c>
      <c r="AK1811" s="32" t="s">
        <v>81</v>
      </c>
      <c r="AL1811" s="32" t="s">
        <v>3534</v>
      </c>
      <c r="AN1811" s="32" t="s">
        <v>3535</v>
      </c>
      <c r="AO1811" s="32" t="s">
        <v>3536</v>
      </c>
    </row>
    <row r="1812" spans="2:41" ht="13.5" hidden="1" customHeight="1">
      <c r="L1812" s="32">
        <v>221692</v>
      </c>
      <c r="M1812" s="32" t="s">
        <v>1935</v>
      </c>
      <c r="N1812" s="32" t="s">
        <v>3572</v>
      </c>
      <c r="O1812" s="32" t="s">
        <v>3538</v>
      </c>
      <c r="P1812" s="32">
        <v>1961</v>
      </c>
      <c r="Q1812" s="32" t="s">
        <v>1938</v>
      </c>
      <c r="R1812" s="32">
        <v>81</v>
      </c>
      <c r="S1812" s="32">
        <v>178</v>
      </c>
      <c r="T1812" s="32"/>
      <c r="U1812" s="32"/>
      <c r="V1812" s="32">
        <v>2</v>
      </c>
      <c r="W1812" s="32"/>
      <c r="X1812" s="32"/>
      <c r="Y1812" s="32"/>
      <c r="Z1812" s="32" t="s">
        <v>48</v>
      </c>
      <c r="AA1812" s="32" t="s">
        <v>108</v>
      </c>
      <c r="AB1812" s="32" t="s">
        <v>147</v>
      </c>
      <c r="AC1812" s="32"/>
      <c r="AD1812" s="32" t="s">
        <v>1928</v>
      </c>
      <c r="AE1812" s="32" t="s">
        <v>101</v>
      </c>
      <c r="AF1812" s="32" t="s">
        <v>48</v>
      </c>
      <c r="AG1812" s="32" t="s">
        <v>48</v>
      </c>
      <c r="AH1812" s="32" t="s">
        <v>48</v>
      </c>
      <c r="AI1812" s="32" t="s">
        <v>1929</v>
      </c>
      <c r="AJ1812" s="32" t="s">
        <v>48</v>
      </c>
      <c r="AK1812" s="32" t="s">
        <v>81</v>
      </c>
      <c r="AL1812" s="32" t="s">
        <v>3534</v>
      </c>
      <c r="AN1812" s="32" t="s">
        <v>3535</v>
      </c>
      <c r="AO1812" s="32" t="s">
        <v>3536</v>
      </c>
    </row>
    <row r="1813" spans="2:41" ht="13.5" hidden="1" customHeight="1">
      <c r="L1813" s="32">
        <v>221697</v>
      </c>
      <c r="M1813" s="32" t="s">
        <v>1935</v>
      </c>
      <c r="N1813" s="32" t="s">
        <v>3573</v>
      </c>
      <c r="O1813" s="32" t="s">
        <v>3574</v>
      </c>
      <c r="P1813" s="32">
        <v>2009</v>
      </c>
      <c r="Q1813" s="32" t="s">
        <v>2188</v>
      </c>
      <c r="R1813" s="32">
        <v>2</v>
      </c>
      <c r="S1813" s="32">
        <v>93</v>
      </c>
      <c r="T1813" s="32"/>
      <c r="U1813" s="32"/>
      <c r="V1813" s="32">
        <v>2</v>
      </c>
      <c r="W1813" s="32"/>
      <c r="X1813" s="32"/>
      <c r="Y1813" s="32"/>
      <c r="Z1813" s="32" t="s">
        <v>48</v>
      </c>
      <c r="AA1813" s="32" t="s">
        <v>54</v>
      </c>
      <c r="AB1813" s="32" t="s">
        <v>1928</v>
      </c>
      <c r="AC1813" s="32"/>
      <c r="AD1813" s="32" t="s">
        <v>147</v>
      </c>
      <c r="AE1813" s="32" t="s">
        <v>101</v>
      </c>
      <c r="AF1813" s="32" t="s">
        <v>48</v>
      </c>
      <c r="AG1813" s="32" t="s">
        <v>48</v>
      </c>
      <c r="AH1813" s="32" t="s">
        <v>48</v>
      </c>
      <c r="AI1813" s="32" t="s">
        <v>1929</v>
      </c>
      <c r="AJ1813" s="32" t="s">
        <v>48</v>
      </c>
      <c r="AK1813" s="32" t="s">
        <v>81</v>
      </c>
      <c r="AL1813" s="32" t="s">
        <v>3534</v>
      </c>
      <c r="AN1813" s="32" t="s">
        <v>3535</v>
      </c>
      <c r="AO1813" s="32" t="s">
        <v>3536</v>
      </c>
    </row>
    <row r="1814" spans="2:41" hidden="1">
      <c r="L1814" s="32">
        <v>27128</v>
      </c>
      <c r="M1814" s="32" t="s">
        <v>1935</v>
      </c>
      <c r="N1814" s="32" t="s">
        <v>3575</v>
      </c>
      <c r="O1814" s="32" t="s">
        <v>3576</v>
      </c>
      <c r="P1814" s="32">
        <v>1957</v>
      </c>
      <c r="Q1814" s="32" t="s">
        <v>2188</v>
      </c>
      <c r="R1814" s="32"/>
      <c r="S1814" s="32">
        <v>3</v>
      </c>
      <c r="T1814" s="32"/>
      <c r="U1814" s="32"/>
      <c r="V1814" s="32">
        <v>1</v>
      </c>
      <c r="W1814" s="32"/>
      <c r="X1814" s="32"/>
      <c r="Y1814" s="32"/>
      <c r="Z1814" s="32"/>
      <c r="AA1814" s="32" t="s">
        <v>160</v>
      </c>
      <c r="AB1814" s="34" t="s">
        <v>2154</v>
      </c>
      <c r="AC1814" s="34"/>
      <c r="AD1814" s="32"/>
      <c r="AE1814" s="32" t="s">
        <v>101</v>
      </c>
      <c r="AF1814" s="32"/>
      <c r="AG1814" s="32"/>
      <c r="AH1814" s="32"/>
      <c r="AI1814" s="32" t="s">
        <v>1929</v>
      </c>
      <c r="AJ1814" s="32"/>
      <c r="AK1814" s="32" t="s">
        <v>46</v>
      </c>
      <c r="AL1814" s="32"/>
      <c r="AN1814" s="33" t="s">
        <v>1949</v>
      </c>
      <c r="AO1814" s="33" t="s">
        <v>3577</v>
      </c>
    </row>
    <row r="1815" spans="2:41" hidden="1">
      <c r="L1815" s="32">
        <v>23352</v>
      </c>
      <c r="M1815" s="32" t="s">
        <v>1935</v>
      </c>
      <c r="N1815" s="32" t="s">
        <v>3578</v>
      </c>
      <c r="O1815" s="32" t="s">
        <v>3576</v>
      </c>
      <c r="P1815" s="32">
        <v>1957</v>
      </c>
      <c r="Q1815" s="32" t="s">
        <v>2188</v>
      </c>
      <c r="R1815" s="32"/>
      <c r="S1815" s="32">
        <v>4</v>
      </c>
      <c r="T1815" s="32"/>
      <c r="U1815" s="32"/>
      <c r="V1815" s="32"/>
      <c r="W1815" s="32"/>
      <c r="X1815" s="32"/>
      <c r="Y1815" s="32"/>
      <c r="Z1815" s="32"/>
      <c r="AA1815" s="32" t="s">
        <v>54</v>
      </c>
      <c r="AB1815" s="32" t="s">
        <v>1928</v>
      </c>
      <c r="AC1815" s="32"/>
      <c r="AD1815" s="32" t="s">
        <v>2154</v>
      </c>
      <c r="AE1815" s="32" t="s">
        <v>101</v>
      </c>
      <c r="AF1815" s="32"/>
      <c r="AG1815" s="32" t="s">
        <v>3579</v>
      </c>
      <c r="AH1815" s="32"/>
      <c r="AI1815" s="32" t="s">
        <v>1929</v>
      </c>
      <c r="AJ1815" s="32"/>
      <c r="AK1815" s="32" t="s">
        <v>46</v>
      </c>
      <c r="AL1815" s="32"/>
      <c r="AN1815" s="33" t="s">
        <v>1949</v>
      </c>
      <c r="AO1815" s="33" t="s">
        <v>3577</v>
      </c>
    </row>
    <row r="1816" spans="2:41" hidden="1">
      <c r="L1816" s="32">
        <v>27131</v>
      </c>
      <c r="M1816" s="32" t="s">
        <v>1935</v>
      </c>
      <c r="N1816" s="32" t="s">
        <v>3580</v>
      </c>
      <c r="O1816" s="32" t="s">
        <v>3576</v>
      </c>
      <c r="P1816" s="32">
        <v>1957</v>
      </c>
      <c r="Q1816" s="32" t="s">
        <v>2188</v>
      </c>
      <c r="R1816" s="32"/>
      <c r="S1816" s="32">
        <v>4</v>
      </c>
      <c r="T1816" s="32"/>
      <c r="U1816" s="32"/>
      <c r="V1816" s="32"/>
      <c r="W1816" s="32"/>
      <c r="X1816" s="32"/>
      <c r="Y1816" s="32"/>
      <c r="Z1816" s="32"/>
      <c r="AA1816" s="32" t="s">
        <v>45</v>
      </c>
      <c r="AB1816" s="32" t="s">
        <v>2154</v>
      </c>
      <c r="AC1816" s="32"/>
      <c r="AD1816" s="32" t="s">
        <v>1928</v>
      </c>
      <c r="AE1816" s="32" t="s">
        <v>101</v>
      </c>
      <c r="AF1816" s="32"/>
      <c r="AG1816" s="32" t="s">
        <v>3579</v>
      </c>
      <c r="AH1816" s="32"/>
      <c r="AI1816" s="32" t="s">
        <v>1929</v>
      </c>
      <c r="AJ1816" s="32"/>
      <c r="AK1816" s="32" t="s">
        <v>46</v>
      </c>
      <c r="AL1816" s="32"/>
      <c r="AN1816" s="33" t="s">
        <v>1949</v>
      </c>
      <c r="AO1816" s="33" t="s">
        <v>3577</v>
      </c>
    </row>
    <row r="1817" spans="2:41" hidden="1">
      <c r="L1817" s="32">
        <v>27130</v>
      </c>
      <c r="M1817" s="32" t="s">
        <v>1935</v>
      </c>
      <c r="N1817" s="32" t="s">
        <v>3581</v>
      </c>
      <c r="O1817" s="32" t="s">
        <v>3576</v>
      </c>
      <c r="P1817" s="32">
        <v>1957</v>
      </c>
      <c r="Q1817" s="32" t="s">
        <v>2188</v>
      </c>
      <c r="R1817" s="32"/>
      <c r="S1817" s="32">
        <v>4</v>
      </c>
      <c r="T1817" s="32"/>
      <c r="U1817" s="32"/>
      <c r="V1817" s="32"/>
      <c r="W1817" s="32"/>
      <c r="X1817" s="32"/>
      <c r="Y1817" s="32"/>
      <c r="Z1817" s="32"/>
      <c r="AA1817" s="32" t="s">
        <v>160</v>
      </c>
      <c r="AB1817" s="34" t="s">
        <v>1928</v>
      </c>
      <c r="AC1817" s="34"/>
      <c r="AD1817" s="32"/>
      <c r="AE1817" s="32" t="s">
        <v>101</v>
      </c>
      <c r="AF1817" s="32"/>
      <c r="AG1817" s="32"/>
      <c r="AH1817" s="32"/>
      <c r="AI1817" s="32" t="s">
        <v>1929</v>
      </c>
      <c r="AJ1817" s="32"/>
      <c r="AK1817" s="32" t="s">
        <v>46</v>
      </c>
      <c r="AL1817" s="32"/>
      <c r="AN1817" s="33" t="s">
        <v>1949</v>
      </c>
      <c r="AO1817" s="33" t="s">
        <v>3577</v>
      </c>
    </row>
    <row r="1818" spans="2:41" hidden="1">
      <c r="L1818" s="32">
        <v>27129</v>
      </c>
      <c r="M1818" s="32" t="s">
        <v>1935</v>
      </c>
      <c r="N1818" s="32" t="s">
        <v>3582</v>
      </c>
      <c r="O1818" s="32" t="s">
        <v>3576</v>
      </c>
      <c r="P1818" s="32">
        <v>1957</v>
      </c>
      <c r="Q1818" s="32" t="s">
        <v>2188</v>
      </c>
      <c r="R1818" s="32"/>
      <c r="S1818" s="32">
        <v>4</v>
      </c>
      <c r="T1818" s="32"/>
      <c r="U1818" s="32"/>
      <c r="V1818" s="32"/>
      <c r="W1818" s="32"/>
      <c r="X1818" s="32"/>
      <c r="Y1818" s="32"/>
      <c r="Z1818" s="32"/>
      <c r="AA1818" s="32" t="s">
        <v>163</v>
      </c>
      <c r="AB1818" s="34" t="s">
        <v>1928</v>
      </c>
      <c r="AC1818" s="34"/>
      <c r="AD1818" s="32"/>
      <c r="AE1818" s="32" t="s">
        <v>101</v>
      </c>
      <c r="AF1818" s="32"/>
      <c r="AG1818" s="32"/>
      <c r="AH1818" s="32"/>
      <c r="AI1818" s="32" t="s">
        <v>1929</v>
      </c>
      <c r="AJ1818" s="32"/>
      <c r="AK1818" s="32" t="s">
        <v>46</v>
      </c>
      <c r="AL1818" s="32"/>
      <c r="AN1818" s="33" t="s">
        <v>1949</v>
      </c>
      <c r="AO1818" s="33" t="s">
        <v>3577</v>
      </c>
    </row>
    <row r="1819" spans="2:41" ht="13.5" hidden="1" customHeight="1">
      <c r="L1819" s="32">
        <v>27132</v>
      </c>
      <c r="M1819" s="32" t="s">
        <v>1935</v>
      </c>
      <c r="N1819" s="32" t="s">
        <v>3583</v>
      </c>
      <c r="O1819" s="32" t="s">
        <v>3576</v>
      </c>
      <c r="P1819" s="32">
        <v>1957</v>
      </c>
      <c r="Q1819" s="32" t="s">
        <v>2188</v>
      </c>
      <c r="R1819" s="32"/>
      <c r="S1819" s="32">
        <v>6</v>
      </c>
      <c r="T1819" s="32"/>
      <c r="U1819" s="32"/>
      <c r="V1819" s="32">
        <v>2</v>
      </c>
      <c r="W1819" s="32"/>
      <c r="X1819" s="32"/>
      <c r="Y1819" s="32"/>
      <c r="Z1819" s="32"/>
      <c r="AA1819" s="32" t="s">
        <v>54</v>
      </c>
      <c r="AB1819" s="32" t="s">
        <v>1928</v>
      </c>
      <c r="AC1819" s="32"/>
      <c r="AD1819" s="32" t="s">
        <v>2154</v>
      </c>
      <c r="AE1819" s="32" t="s">
        <v>101</v>
      </c>
      <c r="AF1819" s="32"/>
      <c r="AG1819" s="32" t="s">
        <v>3579</v>
      </c>
      <c r="AH1819" s="32"/>
      <c r="AI1819" s="32" t="s">
        <v>1929</v>
      </c>
      <c r="AJ1819" s="32"/>
      <c r="AK1819" s="32" t="s">
        <v>46</v>
      </c>
      <c r="AL1819" s="32"/>
      <c r="AN1819" s="33" t="s">
        <v>1949</v>
      </c>
      <c r="AO1819" s="33" t="s">
        <v>3577</v>
      </c>
    </row>
    <row r="1820" spans="2:41" ht="13.5" hidden="1" customHeight="1">
      <c r="L1820" s="32">
        <v>27133</v>
      </c>
      <c r="M1820" s="32" t="s">
        <v>1935</v>
      </c>
      <c r="N1820" s="32" t="s">
        <v>106</v>
      </c>
      <c r="O1820" s="32" t="s">
        <v>3576</v>
      </c>
      <c r="P1820" s="32">
        <v>1957</v>
      </c>
      <c r="Q1820" s="32" t="s">
        <v>2188</v>
      </c>
      <c r="R1820" s="32"/>
      <c r="S1820" s="32">
        <v>6</v>
      </c>
      <c r="T1820" s="32"/>
      <c r="U1820" s="32"/>
      <c r="V1820" s="32">
        <v>2</v>
      </c>
      <c r="W1820" s="32"/>
      <c r="X1820" s="32"/>
      <c r="Y1820" s="32"/>
      <c r="Z1820" s="32"/>
      <c r="AA1820" s="32" t="s">
        <v>45</v>
      </c>
      <c r="AB1820" s="32" t="s">
        <v>2154</v>
      </c>
      <c r="AC1820" s="32"/>
      <c r="AD1820" s="32" t="s">
        <v>1928</v>
      </c>
      <c r="AE1820" s="32" t="s">
        <v>101</v>
      </c>
      <c r="AF1820" s="32"/>
      <c r="AG1820" s="32" t="s">
        <v>3579</v>
      </c>
      <c r="AH1820" s="32"/>
      <c r="AI1820" s="32" t="s">
        <v>1929</v>
      </c>
      <c r="AJ1820" s="32"/>
      <c r="AK1820" s="32" t="s">
        <v>46</v>
      </c>
      <c r="AL1820" s="32"/>
      <c r="AN1820" s="33" t="s">
        <v>1949</v>
      </c>
      <c r="AO1820" s="33" t="s">
        <v>3577</v>
      </c>
    </row>
    <row r="1821" spans="2:41" ht="13.5" hidden="1" customHeight="1">
      <c r="L1821" s="32">
        <v>27134</v>
      </c>
      <c r="M1821" s="32" t="s">
        <v>1935</v>
      </c>
      <c r="N1821" s="32" t="s">
        <v>3584</v>
      </c>
      <c r="O1821" s="32" t="s">
        <v>3576</v>
      </c>
      <c r="P1821" s="32">
        <v>1957</v>
      </c>
      <c r="Q1821" s="32" t="s">
        <v>2188</v>
      </c>
      <c r="R1821" s="32"/>
      <c r="S1821" s="32">
        <v>7</v>
      </c>
      <c r="T1821" s="32"/>
      <c r="U1821" s="32"/>
      <c r="V1821" s="32"/>
      <c r="W1821" s="32"/>
      <c r="X1821" s="32"/>
      <c r="Y1821" s="32"/>
      <c r="Z1821" s="32"/>
      <c r="AA1821" s="32" t="s">
        <v>54</v>
      </c>
      <c r="AB1821" s="32" t="s">
        <v>1928</v>
      </c>
      <c r="AC1821" s="32"/>
      <c r="AD1821" s="32" t="s">
        <v>2154</v>
      </c>
      <c r="AE1821" s="32" t="s">
        <v>101</v>
      </c>
      <c r="AF1821" s="32"/>
      <c r="AG1821" s="32" t="s">
        <v>3579</v>
      </c>
      <c r="AH1821" s="32"/>
      <c r="AI1821" s="32" t="s">
        <v>1929</v>
      </c>
      <c r="AJ1821" s="32"/>
      <c r="AK1821" s="32" t="s">
        <v>46</v>
      </c>
      <c r="AL1821" s="32"/>
      <c r="AN1821" s="33" t="s">
        <v>1949</v>
      </c>
      <c r="AO1821" s="33" t="s">
        <v>3577</v>
      </c>
    </row>
    <row r="1822" spans="2:41" ht="13.5" hidden="1" customHeight="1">
      <c r="L1822" s="32">
        <v>23353</v>
      </c>
      <c r="M1822" s="32" t="s">
        <v>1935</v>
      </c>
      <c r="N1822" s="32" t="s">
        <v>3585</v>
      </c>
      <c r="O1822" s="32" t="s">
        <v>3576</v>
      </c>
      <c r="P1822" s="32">
        <v>1957</v>
      </c>
      <c r="Q1822" s="32" t="s">
        <v>2188</v>
      </c>
      <c r="R1822" s="32"/>
      <c r="S1822" s="32">
        <v>25</v>
      </c>
      <c r="T1822" s="32"/>
      <c r="U1822" s="32"/>
      <c r="V1822" s="32">
        <v>2</v>
      </c>
      <c r="W1822" s="32"/>
      <c r="X1822" s="32"/>
      <c r="Y1822" s="32"/>
      <c r="Z1822" s="32"/>
      <c r="AA1822" s="32" t="s">
        <v>54</v>
      </c>
      <c r="AB1822" s="32" t="s">
        <v>1928</v>
      </c>
      <c r="AC1822" s="32"/>
      <c r="AD1822" s="32" t="s">
        <v>2154</v>
      </c>
      <c r="AE1822" s="32" t="s">
        <v>101</v>
      </c>
      <c r="AF1822" s="32"/>
      <c r="AG1822" s="32" t="s">
        <v>3579</v>
      </c>
      <c r="AH1822" s="32"/>
      <c r="AI1822" s="32" t="s">
        <v>1929</v>
      </c>
      <c r="AJ1822" s="32"/>
      <c r="AK1822" s="32" t="s">
        <v>46</v>
      </c>
      <c r="AL1822" s="32"/>
      <c r="AN1822" s="33" t="s">
        <v>1949</v>
      </c>
      <c r="AO1822" s="33" t="s">
        <v>3577</v>
      </c>
    </row>
    <row r="1823" spans="2:41" ht="13.5" customHeight="1">
      <c r="B1823" s="31">
        <f>VLOOKUP(L1823,'2-1.手続一覧'!$A$9:$A$1715,1,FALSE)</f>
        <v>24605</v>
      </c>
      <c r="C1823" s="31" t="str">
        <f>IF(VLOOKUP(L1823,'2-1.手続一覧'!$A$9:$Q$1715,2,FALSE)=N1823,"OK","NG")</f>
        <v>OK</v>
      </c>
      <c r="D1823" s="31" t="str">
        <f>IF(VLOOKUP(L1823,'2-1.手続一覧'!$A$9:$Q$1715,3,FALSE)=O1823,"OK","NG")</f>
        <v>OK</v>
      </c>
      <c r="E1823" s="31" t="str">
        <f>IF(VLOOKUP(L1823,'2-1.手続一覧'!$A$9:$S$1715,19,FALSE)=AA1823,"OK","NG")</f>
        <v>OK</v>
      </c>
      <c r="F1823" s="31" t="str">
        <f>IF(VLOOKUP(L1823,'2-1.手続一覧'!$A$9:$S$1715,16,FALSE)=AC1823,"OK","NG")</f>
        <v>NG</v>
      </c>
      <c r="G1823" s="31" t="str">
        <f>IF(VLOOKUP(L1823,'2-1.手続一覧'!$A$9:$S$1715,17,FALSE)=AE1823,"OK","NG")</f>
        <v>NG</v>
      </c>
      <c r="H1823" s="31" t="str">
        <f>IF(VLOOKUP(L1823,'2-1.手続一覧'!$A$9:$T$1715,20,FALSE)=AF1823,"OK","NG")</f>
        <v>OK</v>
      </c>
      <c r="I1823" s="31" t="str">
        <f>IF(VLOOKUP(L1823,'2-1.手続一覧'!$A$9:$U$1715,21,FALSE)=AG1823,"OK","NG")</f>
        <v>OK</v>
      </c>
      <c r="J1823" s="31" t="str">
        <f>IF(VLOOKUP(L1823,'2-1.手続一覧'!$A$9:$V$1715,22,FALSE)=AH1823,"OK","NG")</f>
        <v>OK</v>
      </c>
      <c r="K1823" s="31" t="str">
        <f>IF(VLOOKUP(L1823,'2-1.手続一覧'!$A$9:$W$1715,23,FALSE)=AK1823,"OK","NG")</f>
        <v>OK</v>
      </c>
      <c r="L1823" s="32">
        <v>24605</v>
      </c>
      <c r="M1823" s="32" t="s">
        <v>1935</v>
      </c>
      <c r="N1823" s="32" t="s">
        <v>1464</v>
      </c>
      <c r="O1823" s="32" t="s">
        <v>1462</v>
      </c>
      <c r="P1823" s="32">
        <v>1973</v>
      </c>
      <c r="Q1823" s="32" t="s">
        <v>1938</v>
      </c>
      <c r="R1823" s="32">
        <v>26</v>
      </c>
      <c r="S1823" s="32">
        <v>5</v>
      </c>
      <c r="T1823" s="32"/>
      <c r="U1823" s="32"/>
      <c r="V1823" s="32">
        <v>1</v>
      </c>
      <c r="W1823" s="32"/>
      <c r="X1823" s="32"/>
      <c r="Y1823" s="32"/>
      <c r="Z1823" s="32" t="s">
        <v>168</v>
      </c>
      <c r="AA1823" s="32" t="s">
        <v>54</v>
      </c>
      <c r="AB1823" s="32" t="s">
        <v>1928</v>
      </c>
      <c r="AC1823" s="32" t="s">
        <v>102</v>
      </c>
      <c r="AD1823" s="32" t="s">
        <v>147</v>
      </c>
      <c r="AE1823" s="33" t="s">
        <v>43</v>
      </c>
      <c r="AF1823" s="32"/>
      <c r="AG1823" s="32"/>
      <c r="AH1823" s="32"/>
      <c r="AI1823" s="32" t="s">
        <v>1929</v>
      </c>
      <c r="AJ1823" s="32"/>
      <c r="AK1823" s="32" t="s">
        <v>46</v>
      </c>
      <c r="AL1823" s="32"/>
      <c r="AM1823" s="33" t="s">
        <v>2258</v>
      </c>
      <c r="AN1823" s="33" t="s">
        <v>2259</v>
      </c>
      <c r="AO1823" s="33" t="s">
        <v>3122</v>
      </c>
    </row>
    <row r="1824" spans="2:41" ht="13.5" customHeight="1">
      <c r="B1824" s="31">
        <f>VLOOKUP(L1824,'2-1.手続一覧'!$A$9:$A$1715,1,FALSE)</f>
        <v>24606</v>
      </c>
      <c r="C1824" s="31" t="str">
        <f>IF(VLOOKUP(L1824,'2-1.手続一覧'!$A$9:$Q$1715,2,FALSE)=N1824,"OK","NG")</f>
        <v>OK</v>
      </c>
      <c r="D1824" s="31" t="str">
        <f>IF(VLOOKUP(L1824,'2-1.手続一覧'!$A$9:$Q$1715,3,FALSE)=O1824,"OK","NG")</f>
        <v>OK</v>
      </c>
      <c r="E1824" s="31" t="str">
        <f>IF(VLOOKUP(L1824,'2-1.手続一覧'!$A$9:$S$1715,19,FALSE)=AA1824,"OK","NG")</f>
        <v>OK</v>
      </c>
      <c r="F1824" s="31" t="str">
        <f>IF(VLOOKUP(L1824,'2-1.手続一覧'!$A$9:$S$1715,16,FALSE)=AC1824,"OK","NG")</f>
        <v>NG</v>
      </c>
      <c r="G1824" s="31" t="str">
        <f>IF(VLOOKUP(L1824,'2-1.手続一覧'!$A$9:$S$1715,17,FALSE)=AE1824,"OK","NG")</f>
        <v>NG</v>
      </c>
      <c r="H1824" s="31" t="str">
        <f>IF(VLOOKUP(L1824,'2-1.手続一覧'!$A$9:$T$1715,20,FALSE)=AF1824,"OK","NG")</f>
        <v>OK</v>
      </c>
      <c r="I1824" s="31" t="str">
        <f>IF(VLOOKUP(L1824,'2-1.手続一覧'!$A$9:$U$1715,21,FALSE)=AG1824,"OK","NG")</f>
        <v>OK</v>
      </c>
      <c r="J1824" s="31" t="str">
        <f>IF(VLOOKUP(L1824,'2-1.手続一覧'!$A$9:$V$1715,22,FALSE)=AH1824,"OK","NG")</f>
        <v>OK</v>
      </c>
      <c r="K1824" s="31" t="str">
        <f>IF(VLOOKUP(L1824,'2-1.手続一覧'!$A$9:$W$1715,23,FALSE)=AK1824,"OK","NG")</f>
        <v>OK</v>
      </c>
      <c r="L1824" s="32">
        <v>24606</v>
      </c>
      <c r="M1824" s="32" t="s">
        <v>1935</v>
      </c>
      <c r="N1824" s="32" t="s">
        <v>1465</v>
      </c>
      <c r="O1824" s="32" t="s">
        <v>1462</v>
      </c>
      <c r="P1824" s="32">
        <v>1973</v>
      </c>
      <c r="Q1824" s="32" t="s">
        <v>1938</v>
      </c>
      <c r="R1824" s="32">
        <v>26</v>
      </c>
      <c r="S1824" s="32">
        <v>5</v>
      </c>
      <c r="T1824" s="32"/>
      <c r="U1824" s="32"/>
      <c r="V1824" s="32">
        <v>1</v>
      </c>
      <c r="W1824" s="32"/>
      <c r="X1824" s="32"/>
      <c r="Y1824" s="32"/>
      <c r="Z1824" s="32" t="s">
        <v>170</v>
      </c>
      <c r="AA1824" s="32" t="s">
        <v>54</v>
      </c>
      <c r="AB1824" s="32" t="s">
        <v>1928</v>
      </c>
      <c r="AC1824" s="32" t="s">
        <v>102</v>
      </c>
      <c r="AD1824" s="32" t="s">
        <v>147</v>
      </c>
      <c r="AE1824" s="33" t="s">
        <v>43</v>
      </c>
      <c r="AF1824" s="32"/>
      <c r="AG1824" s="32"/>
      <c r="AH1824" s="32"/>
      <c r="AI1824" s="32" t="s">
        <v>1929</v>
      </c>
      <c r="AJ1824" s="32"/>
      <c r="AK1824" s="32" t="s">
        <v>46</v>
      </c>
      <c r="AL1824" s="32"/>
      <c r="AM1824" s="33" t="s">
        <v>2258</v>
      </c>
      <c r="AN1824" s="33" t="s">
        <v>2259</v>
      </c>
      <c r="AO1824" s="33" t="s">
        <v>3122</v>
      </c>
    </row>
    <row r="1825" spans="2:41" ht="13.5" customHeight="1">
      <c r="B1825" s="31">
        <f>VLOOKUP(L1825,'2-1.手続一覧'!$A$9:$A$1715,1,FALSE)</f>
        <v>24373</v>
      </c>
      <c r="C1825" s="31" t="str">
        <f>IF(VLOOKUP(L1825,'2-1.手続一覧'!$A$9:$Q$1715,2,FALSE)=N1825,"OK","NG")</f>
        <v>OK</v>
      </c>
      <c r="D1825" s="31" t="str">
        <f>IF(VLOOKUP(L1825,'2-1.手続一覧'!$A$9:$Q$1715,3,FALSE)=O1825,"OK","NG")</f>
        <v>OK</v>
      </c>
      <c r="E1825" s="31" t="str">
        <f>IF(VLOOKUP(L1825,'2-1.手続一覧'!$A$9:$S$1715,19,FALSE)=AA1825,"OK","NG")</f>
        <v>OK</v>
      </c>
      <c r="F1825" s="31" t="str">
        <f>IF(VLOOKUP(L1825,'2-1.手続一覧'!$A$9:$S$1715,16,FALSE)=AC1825,"OK","NG")</f>
        <v>NG</v>
      </c>
      <c r="G1825" s="31" t="str">
        <f>IF(VLOOKUP(L1825,'2-1.手続一覧'!$A$9:$S$1715,17,FALSE)=AE1825,"OK","NG")</f>
        <v>NG</v>
      </c>
      <c r="H1825" s="31" t="str">
        <f>IF(VLOOKUP(L1825,'2-1.手続一覧'!$A$9:$T$1715,20,FALSE)=AF1825,"OK","NG")</f>
        <v>OK</v>
      </c>
      <c r="I1825" s="31" t="str">
        <f>IF(VLOOKUP(L1825,'2-1.手続一覧'!$A$9:$U$1715,21,FALSE)=AG1825,"OK","NG")</f>
        <v>OK</v>
      </c>
      <c r="J1825" s="31" t="str">
        <f>IF(VLOOKUP(L1825,'2-1.手続一覧'!$A$9:$V$1715,22,FALSE)=AH1825,"OK","NG")</f>
        <v>OK</v>
      </c>
      <c r="K1825" s="31" t="str">
        <f>IF(VLOOKUP(L1825,'2-1.手続一覧'!$A$9:$W$1715,23,FALSE)=AK1825,"OK","NG")</f>
        <v>OK</v>
      </c>
      <c r="L1825" s="32">
        <v>24373</v>
      </c>
      <c r="M1825" s="32" t="s">
        <v>1935</v>
      </c>
      <c r="N1825" s="32" t="s">
        <v>1461</v>
      </c>
      <c r="O1825" s="32" t="s">
        <v>1462</v>
      </c>
      <c r="P1825" s="32">
        <v>1973</v>
      </c>
      <c r="Q1825" s="32" t="s">
        <v>1938</v>
      </c>
      <c r="R1825" s="32">
        <v>26</v>
      </c>
      <c r="S1825" s="32">
        <v>9</v>
      </c>
      <c r="T1825" s="32"/>
      <c r="U1825" s="32"/>
      <c r="V1825" s="32"/>
      <c r="W1825" s="32"/>
      <c r="X1825" s="32"/>
      <c r="Y1825" s="32"/>
      <c r="Z1825" s="32" t="s">
        <v>1463</v>
      </c>
      <c r="AA1825" s="32" t="s">
        <v>54</v>
      </c>
      <c r="AB1825" s="32" t="s">
        <v>1928</v>
      </c>
      <c r="AC1825" s="32" t="s">
        <v>102</v>
      </c>
      <c r="AD1825" s="32" t="s">
        <v>147</v>
      </c>
      <c r="AE1825" s="33" t="s">
        <v>43</v>
      </c>
      <c r="AF1825" s="32"/>
      <c r="AG1825" s="32"/>
      <c r="AH1825" s="32"/>
      <c r="AI1825" s="32" t="s">
        <v>1929</v>
      </c>
      <c r="AJ1825" s="32"/>
      <c r="AK1825" s="32" t="s">
        <v>46</v>
      </c>
      <c r="AL1825" s="32"/>
      <c r="AM1825" s="33" t="s">
        <v>2258</v>
      </c>
      <c r="AN1825" s="33" t="s">
        <v>2259</v>
      </c>
      <c r="AO1825" s="33" t="s">
        <v>3122</v>
      </c>
    </row>
    <row r="1826" spans="2:41" ht="13.5" hidden="1" customHeight="1">
      <c r="B1826" s="31">
        <f>VLOOKUP(L1826,'2-1.手続一覧'!$A$9:$A$1715,1,FALSE)</f>
        <v>24445</v>
      </c>
      <c r="C1826" s="31" t="str">
        <f>IF(VLOOKUP(L1826,'2-1.手続一覧'!$A$9:$Q$1715,2,FALSE)=N1826,"OK","NG")</f>
        <v>OK</v>
      </c>
      <c r="D1826" s="31" t="str">
        <f>IF(VLOOKUP(L1826,'2-1.手続一覧'!$A$9:$Q$1715,3,FALSE)=O1826,"OK","NG")</f>
        <v>OK</v>
      </c>
      <c r="E1826" s="31" t="str">
        <f>IF(VLOOKUP(L1826,'2-1.手続一覧'!$A$9:$S$1715,19,FALSE)=AA1826,"OK","NG")</f>
        <v>OK</v>
      </c>
      <c r="F1826" s="31" t="str">
        <f>IF(VLOOKUP(L1826,'2-1.手続一覧'!$A$9:$S$1715,16,FALSE)=AC1826,"OK","NG")</f>
        <v>OK</v>
      </c>
      <c r="G1826" s="31" t="str">
        <f>IF(VLOOKUP(L1826,'2-1.手続一覧'!$A$9:$S$1715,17,FALSE)=AE1826,"OK","NG")</f>
        <v>NG</v>
      </c>
      <c r="H1826" s="31" t="str">
        <f>IF(VLOOKUP(L1826,'2-1.手続一覧'!$A$9:$T$1715,20,FALSE)=AF1826,"OK","NG")</f>
        <v>OK</v>
      </c>
      <c r="I1826" s="31" t="str">
        <f>IF(VLOOKUP(L1826,'2-1.手続一覧'!$A$9:$U$1715,21,FALSE)=AG1826,"OK","NG")</f>
        <v>OK</v>
      </c>
      <c r="J1826" s="31" t="str">
        <f>IF(VLOOKUP(L1826,'2-1.手続一覧'!$A$9:$V$1715,22,FALSE)=AH1826,"OK","NG")</f>
        <v>OK</v>
      </c>
      <c r="K1826" s="31" t="str">
        <f>IF(VLOOKUP(L1826,'2-1.手続一覧'!$A$9:$W$1715,23,FALSE)=AK1826,"OK","NG")</f>
        <v>OK</v>
      </c>
      <c r="L1826" s="32">
        <v>24445</v>
      </c>
      <c r="M1826" s="32" t="s">
        <v>1935</v>
      </c>
      <c r="N1826" s="32" t="s">
        <v>1466</v>
      </c>
      <c r="O1826" s="32" t="s">
        <v>1462</v>
      </c>
      <c r="P1826" s="32">
        <v>1973</v>
      </c>
      <c r="Q1826" s="32" t="s">
        <v>1938</v>
      </c>
      <c r="R1826" s="32">
        <v>26</v>
      </c>
      <c r="S1826" s="32">
        <v>14</v>
      </c>
      <c r="T1826" s="32"/>
      <c r="U1826" s="32"/>
      <c r="V1826" s="32">
        <v>3</v>
      </c>
      <c r="W1826" s="32"/>
      <c r="X1826" s="32"/>
      <c r="Y1826" s="32"/>
      <c r="Z1826" s="32"/>
      <c r="AA1826" s="32" t="s">
        <v>54</v>
      </c>
      <c r="AB1826" s="32" t="s">
        <v>2154</v>
      </c>
      <c r="AC1826" s="32" t="s">
        <v>9278</v>
      </c>
      <c r="AD1826" s="32" t="s">
        <v>147</v>
      </c>
      <c r="AE1826" s="33" t="s">
        <v>43</v>
      </c>
      <c r="AF1826" s="32"/>
      <c r="AG1826" s="32" t="s">
        <v>1467</v>
      </c>
      <c r="AH1826" s="32"/>
      <c r="AI1826" s="32" t="s">
        <v>1929</v>
      </c>
      <c r="AJ1826" s="32"/>
      <c r="AK1826" s="32" t="s">
        <v>46</v>
      </c>
      <c r="AL1826" s="32"/>
      <c r="AN1826" s="33" t="s">
        <v>2259</v>
      </c>
      <c r="AO1826" s="33" t="s">
        <v>3122</v>
      </c>
    </row>
    <row r="1827" spans="2:41" ht="13.5" hidden="1" customHeight="1">
      <c r="B1827" s="31">
        <f>VLOOKUP(L1827,'2-1.手続一覧'!$A$9:$A$1715,1,FALSE)</f>
        <v>24375</v>
      </c>
      <c r="C1827" s="31" t="str">
        <f>IF(VLOOKUP(L1827,'2-1.手続一覧'!$A$9:$Q$1715,2,FALSE)=N1827,"OK","NG")</f>
        <v>OK</v>
      </c>
      <c r="D1827" s="31" t="str">
        <f>IF(VLOOKUP(L1827,'2-1.手続一覧'!$A$9:$Q$1715,3,FALSE)=O1827,"OK","NG")</f>
        <v>OK</v>
      </c>
      <c r="E1827" s="31" t="str">
        <f>IF(VLOOKUP(L1827,'2-1.手続一覧'!$A$9:$S$1715,19,FALSE)=AA1827,"OK","NG")</f>
        <v>OK</v>
      </c>
      <c r="F1827" s="31" t="str">
        <f>IF(VLOOKUP(L1827,'2-1.手続一覧'!$A$9:$S$1715,16,FALSE)=AC1827,"OK","NG")</f>
        <v>OK</v>
      </c>
      <c r="G1827" s="31" t="str">
        <f>IF(VLOOKUP(L1827,'2-1.手続一覧'!$A$9:$S$1715,17,FALSE)=AE1827,"OK","NG")</f>
        <v>NG</v>
      </c>
      <c r="H1827" s="31" t="str">
        <f>IF(VLOOKUP(L1827,'2-1.手続一覧'!$A$9:$T$1715,20,FALSE)=AF1827,"OK","NG")</f>
        <v>OK</v>
      </c>
      <c r="I1827" s="31" t="str">
        <f>IF(VLOOKUP(L1827,'2-1.手続一覧'!$A$9:$U$1715,21,FALSE)=AG1827,"OK","NG")</f>
        <v>OK</v>
      </c>
      <c r="J1827" s="31" t="str">
        <f>IF(VLOOKUP(L1827,'2-1.手続一覧'!$A$9:$V$1715,22,FALSE)=AH1827,"OK","NG")</f>
        <v>OK</v>
      </c>
      <c r="K1827" s="31" t="str">
        <f>IF(VLOOKUP(L1827,'2-1.手続一覧'!$A$9:$W$1715,23,FALSE)=AK1827,"OK","NG")</f>
        <v>OK</v>
      </c>
      <c r="L1827" s="32">
        <v>24375</v>
      </c>
      <c r="M1827" s="32" t="s">
        <v>1935</v>
      </c>
      <c r="N1827" s="32" t="s">
        <v>1468</v>
      </c>
      <c r="O1827" s="32" t="s">
        <v>1462</v>
      </c>
      <c r="P1827" s="32">
        <v>1973</v>
      </c>
      <c r="Q1827" s="32" t="s">
        <v>1938</v>
      </c>
      <c r="R1827" s="32">
        <v>26</v>
      </c>
      <c r="S1827" s="32">
        <v>16</v>
      </c>
      <c r="T1827" s="32"/>
      <c r="U1827" s="32"/>
      <c r="V1827" s="32"/>
      <c r="W1827" s="32"/>
      <c r="X1827" s="32"/>
      <c r="Y1827" s="32"/>
      <c r="Z1827" s="32"/>
      <c r="AA1827" s="32" t="s">
        <v>54</v>
      </c>
      <c r="AB1827" s="32" t="s">
        <v>2154</v>
      </c>
      <c r="AC1827" s="32" t="s">
        <v>9278</v>
      </c>
      <c r="AD1827" s="32" t="s">
        <v>147</v>
      </c>
      <c r="AE1827" s="33" t="s">
        <v>43</v>
      </c>
      <c r="AF1827" s="32"/>
      <c r="AG1827" s="32" t="s">
        <v>1469</v>
      </c>
      <c r="AH1827" s="32"/>
      <c r="AI1827" s="32" t="s">
        <v>1929</v>
      </c>
      <c r="AJ1827" s="32"/>
      <c r="AK1827" s="32" t="s">
        <v>46</v>
      </c>
      <c r="AL1827" s="32"/>
      <c r="AN1827" s="33" t="s">
        <v>2259</v>
      </c>
      <c r="AO1827" s="33" t="s">
        <v>3122</v>
      </c>
    </row>
    <row r="1828" spans="2:41" ht="13.5" hidden="1" customHeight="1">
      <c r="B1828" s="31">
        <f>VLOOKUP(L1828,'2-1.手続一覧'!$A$9:$A$1715,1,FALSE)</f>
        <v>24376</v>
      </c>
      <c r="C1828" s="31" t="str">
        <f>IF(VLOOKUP(L1828,'2-1.手続一覧'!$A$9:$Q$1715,2,FALSE)=N1828,"OK","NG")</f>
        <v>OK</v>
      </c>
      <c r="D1828" s="31" t="str">
        <f>IF(VLOOKUP(L1828,'2-1.手続一覧'!$A$9:$Q$1715,3,FALSE)=O1828,"OK","NG")</f>
        <v>OK</v>
      </c>
      <c r="E1828" s="31" t="str">
        <f>IF(VLOOKUP(L1828,'2-1.手続一覧'!$A$9:$S$1715,19,FALSE)=AA1828,"OK","NG")</f>
        <v>OK</v>
      </c>
      <c r="F1828" s="31" t="str">
        <f>IF(VLOOKUP(L1828,'2-1.手続一覧'!$A$9:$S$1715,16,FALSE)=AC1828,"OK","NG")</f>
        <v>OK</v>
      </c>
      <c r="G1828" s="31" t="str">
        <f>IF(VLOOKUP(L1828,'2-1.手続一覧'!$A$9:$S$1715,17,FALSE)=AE1828,"OK","NG")</f>
        <v>NG</v>
      </c>
      <c r="H1828" s="31" t="str">
        <f>IF(VLOOKUP(L1828,'2-1.手続一覧'!$A$9:$T$1715,20,FALSE)=AF1828,"OK","NG")</f>
        <v>OK</v>
      </c>
      <c r="I1828" s="31" t="str">
        <f>IF(VLOOKUP(L1828,'2-1.手続一覧'!$A$9:$U$1715,21,FALSE)=AG1828,"OK","NG")</f>
        <v>OK</v>
      </c>
      <c r="J1828" s="31" t="str">
        <f>IF(VLOOKUP(L1828,'2-1.手続一覧'!$A$9:$V$1715,22,FALSE)=AH1828,"OK","NG")</f>
        <v>OK</v>
      </c>
      <c r="K1828" s="31" t="str">
        <f>IF(VLOOKUP(L1828,'2-1.手続一覧'!$A$9:$W$1715,23,FALSE)=AK1828,"OK","NG")</f>
        <v>OK</v>
      </c>
      <c r="L1828" s="32">
        <v>24376</v>
      </c>
      <c r="M1828" s="32" t="s">
        <v>1935</v>
      </c>
      <c r="N1828" s="32" t="s">
        <v>1470</v>
      </c>
      <c r="O1828" s="32" t="s">
        <v>1462</v>
      </c>
      <c r="P1828" s="32">
        <v>1973</v>
      </c>
      <c r="Q1828" s="32" t="s">
        <v>1938</v>
      </c>
      <c r="R1828" s="32">
        <v>26</v>
      </c>
      <c r="S1828" s="32">
        <v>20</v>
      </c>
      <c r="T1828" s="32"/>
      <c r="U1828" s="32"/>
      <c r="V1828" s="32"/>
      <c r="W1828" s="32"/>
      <c r="X1828" s="32"/>
      <c r="Y1828" s="32"/>
      <c r="Z1828" s="32"/>
      <c r="AA1828" s="32" t="s">
        <v>54</v>
      </c>
      <c r="AB1828" s="32" t="s">
        <v>2154</v>
      </c>
      <c r="AC1828" s="32" t="s">
        <v>9278</v>
      </c>
      <c r="AD1828" s="32" t="s">
        <v>147</v>
      </c>
      <c r="AE1828" s="33" t="s">
        <v>43</v>
      </c>
      <c r="AF1828" s="32"/>
      <c r="AG1828" s="32" t="s">
        <v>1469</v>
      </c>
      <c r="AH1828" s="32"/>
      <c r="AI1828" s="32" t="s">
        <v>1929</v>
      </c>
      <c r="AJ1828" s="32"/>
      <c r="AK1828" s="32" t="s">
        <v>46</v>
      </c>
      <c r="AN1828" s="33" t="s">
        <v>2259</v>
      </c>
      <c r="AO1828" s="33" t="s">
        <v>3122</v>
      </c>
    </row>
    <row r="1829" spans="2:41" ht="13.5" hidden="1" customHeight="1">
      <c r="B1829" s="31">
        <f>VLOOKUP(L1829,'2-1.手続一覧'!$A$9:$A$1715,1,FALSE)</f>
        <v>24377</v>
      </c>
      <c r="C1829" s="31" t="str">
        <f>IF(VLOOKUP(L1829,'2-1.手続一覧'!$A$9:$Q$1715,2,FALSE)=N1829,"OK","NG")</f>
        <v>OK</v>
      </c>
      <c r="D1829" s="31" t="str">
        <f>IF(VLOOKUP(L1829,'2-1.手続一覧'!$A$9:$Q$1715,3,FALSE)=O1829,"OK","NG")</f>
        <v>OK</v>
      </c>
      <c r="E1829" s="31" t="str">
        <f>IF(VLOOKUP(L1829,'2-1.手続一覧'!$A$9:$S$1715,19,FALSE)=AA1829,"OK","NG")</f>
        <v>OK</v>
      </c>
      <c r="F1829" s="31" t="str">
        <f>IF(VLOOKUP(L1829,'2-1.手続一覧'!$A$9:$S$1715,16,FALSE)=AC1829,"OK","NG")</f>
        <v>OK</v>
      </c>
      <c r="G1829" s="31" t="str">
        <f>IF(VLOOKUP(L1829,'2-1.手続一覧'!$A$9:$S$1715,17,FALSE)=AE1829,"OK","NG")</f>
        <v>NG</v>
      </c>
      <c r="H1829" s="31" t="str">
        <f>IF(VLOOKUP(L1829,'2-1.手続一覧'!$A$9:$T$1715,20,FALSE)=AF1829,"OK","NG")</f>
        <v>OK</v>
      </c>
      <c r="I1829" s="31" t="str">
        <f>IF(VLOOKUP(L1829,'2-1.手続一覧'!$A$9:$U$1715,21,FALSE)=AG1829,"OK","NG")</f>
        <v>OK</v>
      </c>
      <c r="J1829" s="31" t="str">
        <f>IF(VLOOKUP(L1829,'2-1.手続一覧'!$A$9:$V$1715,22,FALSE)=AH1829,"OK","NG")</f>
        <v>OK</v>
      </c>
      <c r="K1829" s="31" t="str">
        <f>IF(VLOOKUP(L1829,'2-1.手続一覧'!$A$9:$W$1715,23,FALSE)=AK1829,"OK","NG")</f>
        <v>OK</v>
      </c>
      <c r="L1829" s="32">
        <v>24377</v>
      </c>
      <c r="M1829" s="32" t="s">
        <v>1935</v>
      </c>
      <c r="N1829" s="32" t="s">
        <v>1471</v>
      </c>
      <c r="O1829" s="32" t="s">
        <v>1462</v>
      </c>
      <c r="P1829" s="32">
        <v>1973</v>
      </c>
      <c r="Q1829" s="32" t="s">
        <v>1938</v>
      </c>
      <c r="R1829" s="32">
        <v>26</v>
      </c>
      <c r="S1829" s="32">
        <v>21</v>
      </c>
      <c r="T1829" s="32"/>
      <c r="U1829" s="32"/>
      <c r="V1829" s="32">
        <v>1</v>
      </c>
      <c r="W1829" s="32"/>
      <c r="X1829" s="32"/>
      <c r="Y1829" s="32"/>
      <c r="Z1829" s="32" t="s">
        <v>168</v>
      </c>
      <c r="AA1829" s="32" t="s">
        <v>54</v>
      </c>
      <c r="AB1829" s="32" t="s">
        <v>2154</v>
      </c>
      <c r="AC1829" s="32" t="s">
        <v>9278</v>
      </c>
      <c r="AD1829" s="32" t="s">
        <v>147</v>
      </c>
      <c r="AE1829" s="33" t="s">
        <v>43</v>
      </c>
      <c r="AF1829" s="32"/>
      <c r="AG1829" s="32" t="s">
        <v>1469</v>
      </c>
      <c r="AH1829" s="32"/>
      <c r="AI1829" s="32" t="s">
        <v>1929</v>
      </c>
      <c r="AJ1829" s="32"/>
      <c r="AK1829" s="32" t="s">
        <v>46</v>
      </c>
      <c r="AN1829" s="33" t="s">
        <v>2259</v>
      </c>
      <c r="AO1829" s="33" t="s">
        <v>3122</v>
      </c>
    </row>
    <row r="1830" spans="2:41" ht="13.5" hidden="1" customHeight="1">
      <c r="B1830" s="31">
        <f>VLOOKUP(L1830,'2-1.手続一覧'!$A$9:$A$1715,1,FALSE)</f>
        <v>24378</v>
      </c>
      <c r="C1830" s="31" t="str">
        <f>IF(VLOOKUP(L1830,'2-1.手続一覧'!$A$9:$Q$1715,2,FALSE)=N1830,"OK","NG")</f>
        <v>OK</v>
      </c>
      <c r="D1830" s="31" t="str">
        <f>IF(VLOOKUP(L1830,'2-1.手続一覧'!$A$9:$Q$1715,3,FALSE)=O1830,"OK","NG")</f>
        <v>OK</v>
      </c>
      <c r="E1830" s="31" t="str">
        <f>IF(VLOOKUP(L1830,'2-1.手続一覧'!$A$9:$S$1715,19,FALSE)=AA1830,"OK","NG")</f>
        <v>OK</v>
      </c>
      <c r="F1830" s="31" t="str">
        <f>IF(VLOOKUP(L1830,'2-1.手続一覧'!$A$9:$S$1715,16,FALSE)=AC1830,"OK","NG")</f>
        <v>OK</v>
      </c>
      <c r="G1830" s="31" t="str">
        <f>IF(VLOOKUP(L1830,'2-1.手続一覧'!$A$9:$S$1715,17,FALSE)=AE1830,"OK","NG")</f>
        <v>NG</v>
      </c>
      <c r="H1830" s="31" t="str">
        <f>IF(VLOOKUP(L1830,'2-1.手続一覧'!$A$9:$T$1715,20,FALSE)=AF1830,"OK","NG")</f>
        <v>OK</v>
      </c>
      <c r="I1830" s="31" t="str">
        <f>IF(VLOOKUP(L1830,'2-1.手続一覧'!$A$9:$U$1715,21,FALSE)=AG1830,"OK","NG")</f>
        <v>OK</v>
      </c>
      <c r="J1830" s="31" t="str">
        <f>IF(VLOOKUP(L1830,'2-1.手続一覧'!$A$9:$V$1715,22,FALSE)=AH1830,"OK","NG")</f>
        <v>OK</v>
      </c>
      <c r="K1830" s="31" t="str">
        <f>IF(VLOOKUP(L1830,'2-1.手続一覧'!$A$9:$W$1715,23,FALSE)=AK1830,"OK","NG")</f>
        <v>OK</v>
      </c>
      <c r="L1830" s="32">
        <v>24378</v>
      </c>
      <c r="M1830" s="32" t="s">
        <v>1935</v>
      </c>
      <c r="N1830" s="32" t="s">
        <v>1472</v>
      </c>
      <c r="O1830" s="32" t="s">
        <v>1462</v>
      </c>
      <c r="P1830" s="32">
        <v>1973</v>
      </c>
      <c r="Q1830" s="32" t="s">
        <v>1938</v>
      </c>
      <c r="R1830" s="32">
        <v>26</v>
      </c>
      <c r="S1830" s="32">
        <v>21</v>
      </c>
      <c r="T1830" s="32"/>
      <c r="U1830" s="32"/>
      <c r="V1830" s="32">
        <v>1</v>
      </c>
      <c r="W1830" s="32"/>
      <c r="X1830" s="32"/>
      <c r="Y1830" s="32"/>
      <c r="Z1830" s="32" t="s">
        <v>170</v>
      </c>
      <c r="AA1830" s="32" t="s">
        <v>54</v>
      </c>
      <c r="AB1830" s="32" t="s">
        <v>2154</v>
      </c>
      <c r="AC1830" s="32" t="s">
        <v>9278</v>
      </c>
      <c r="AD1830" s="32" t="s">
        <v>147</v>
      </c>
      <c r="AE1830" s="33" t="s">
        <v>43</v>
      </c>
      <c r="AF1830" s="32"/>
      <c r="AG1830" s="32" t="s">
        <v>1469</v>
      </c>
      <c r="AH1830" s="32"/>
      <c r="AI1830" s="32" t="s">
        <v>1929</v>
      </c>
      <c r="AJ1830" s="32"/>
      <c r="AK1830" s="32" t="s">
        <v>46</v>
      </c>
      <c r="AN1830" s="33" t="s">
        <v>2259</v>
      </c>
      <c r="AO1830" s="33" t="s">
        <v>3122</v>
      </c>
    </row>
    <row r="1831" spans="2:41" ht="13.5" hidden="1" customHeight="1">
      <c r="B1831" s="31">
        <f>VLOOKUP(L1831,'2-1.手続一覧'!$A$9:$A$1715,1,FALSE)</f>
        <v>24379</v>
      </c>
      <c r="C1831" s="31" t="str">
        <f>IF(VLOOKUP(L1831,'2-1.手続一覧'!$A$9:$Q$1715,2,FALSE)=N1831,"OK","NG")</f>
        <v>OK</v>
      </c>
      <c r="D1831" s="31" t="str">
        <f>IF(VLOOKUP(L1831,'2-1.手続一覧'!$A$9:$Q$1715,3,FALSE)=O1831,"OK","NG")</f>
        <v>OK</v>
      </c>
      <c r="E1831" s="31" t="str">
        <f>IF(VLOOKUP(L1831,'2-1.手続一覧'!$A$9:$S$1715,19,FALSE)=AA1831,"OK","NG")</f>
        <v>OK</v>
      </c>
      <c r="F1831" s="31" t="str">
        <f>IF(VLOOKUP(L1831,'2-1.手続一覧'!$A$9:$S$1715,16,FALSE)=AC1831,"OK","NG")</f>
        <v>OK</v>
      </c>
      <c r="G1831" s="31" t="str">
        <f>IF(VLOOKUP(L1831,'2-1.手続一覧'!$A$9:$S$1715,17,FALSE)=AE1831,"OK","NG")</f>
        <v>NG</v>
      </c>
      <c r="H1831" s="31" t="str">
        <f>IF(VLOOKUP(L1831,'2-1.手続一覧'!$A$9:$T$1715,20,FALSE)=AF1831,"OK","NG")</f>
        <v>OK</v>
      </c>
      <c r="I1831" s="31" t="str">
        <f>IF(VLOOKUP(L1831,'2-1.手続一覧'!$A$9:$U$1715,21,FALSE)=AG1831,"OK","NG")</f>
        <v>OK</v>
      </c>
      <c r="J1831" s="31" t="str">
        <f>IF(VLOOKUP(L1831,'2-1.手続一覧'!$A$9:$V$1715,22,FALSE)=AH1831,"OK","NG")</f>
        <v>OK</v>
      </c>
      <c r="K1831" s="31" t="str">
        <f>IF(VLOOKUP(L1831,'2-1.手続一覧'!$A$9:$W$1715,23,FALSE)=AK1831,"OK","NG")</f>
        <v>OK</v>
      </c>
      <c r="L1831" s="32">
        <v>24379</v>
      </c>
      <c r="M1831" s="32" t="s">
        <v>1935</v>
      </c>
      <c r="N1831" s="32" t="s">
        <v>1473</v>
      </c>
      <c r="O1831" s="32" t="s">
        <v>1462</v>
      </c>
      <c r="P1831" s="32">
        <v>1973</v>
      </c>
      <c r="Q1831" s="32" t="s">
        <v>1938</v>
      </c>
      <c r="R1831" s="32">
        <v>26</v>
      </c>
      <c r="S1831" s="32">
        <v>22</v>
      </c>
      <c r="T1831" s="32"/>
      <c r="U1831" s="32"/>
      <c r="V1831" s="32"/>
      <c r="W1831" s="32"/>
      <c r="X1831" s="32"/>
      <c r="Y1831" s="32"/>
      <c r="Z1831" s="32"/>
      <c r="AA1831" s="32" t="s">
        <v>54</v>
      </c>
      <c r="AB1831" s="32" t="s">
        <v>2154</v>
      </c>
      <c r="AC1831" s="32" t="s">
        <v>9278</v>
      </c>
      <c r="AD1831" s="32" t="s">
        <v>147</v>
      </c>
      <c r="AE1831" s="33" t="s">
        <v>43</v>
      </c>
      <c r="AF1831" s="32"/>
      <c r="AG1831" s="32" t="s">
        <v>1469</v>
      </c>
      <c r="AH1831" s="32"/>
      <c r="AI1831" s="32" t="s">
        <v>1929</v>
      </c>
      <c r="AJ1831" s="32"/>
      <c r="AK1831" s="32" t="s">
        <v>46</v>
      </c>
      <c r="AN1831" s="33" t="s">
        <v>2259</v>
      </c>
      <c r="AO1831" s="33" t="s">
        <v>3122</v>
      </c>
    </row>
    <row r="1832" spans="2:41" ht="13.5" hidden="1" customHeight="1">
      <c r="B1832" s="31">
        <f>VLOOKUP(L1832,'2-1.手続一覧'!$A$9:$A$1715,1,FALSE)</f>
        <v>24385</v>
      </c>
      <c r="C1832" s="31" t="str">
        <f>IF(VLOOKUP(L1832,'2-1.手続一覧'!$A$9:$Q$1715,2,FALSE)=N1832,"OK","NG")</f>
        <v>OK</v>
      </c>
      <c r="D1832" s="31" t="str">
        <f>IF(VLOOKUP(L1832,'2-1.手続一覧'!$A$9:$Q$1715,3,FALSE)=O1832,"OK","NG")</f>
        <v>OK</v>
      </c>
      <c r="E1832" s="31" t="str">
        <f>IF(VLOOKUP(L1832,'2-1.手続一覧'!$A$9:$S$1715,19,FALSE)=AA1832,"OK","NG")</f>
        <v>OK</v>
      </c>
      <c r="F1832" s="31" t="str">
        <f>IF(VLOOKUP(L1832,'2-1.手続一覧'!$A$9:$S$1715,16,FALSE)=AC1832,"OK","NG")</f>
        <v>OK</v>
      </c>
      <c r="G1832" s="31" t="str">
        <f>IF(VLOOKUP(L1832,'2-1.手続一覧'!$A$9:$S$1715,17,FALSE)=AE1832,"OK","NG")</f>
        <v>NG</v>
      </c>
      <c r="H1832" s="31" t="str">
        <f>IF(VLOOKUP(L1832,'2-1.手続一覧'!$A$9:$T$1715,20,FALSE)=AF1832,"OK","NG")</f>
        <v>OK</v>
      </c>
      <c r="I1832" s="31" t="str">
        <f>IF(VLOOKUP(L1832,'2-1.手続一覧'!$A$9:$U$1715,21,FALSE)=AG1832,"OK","NG")</f>
        <v>OK</v>
      </c>
      <c r="J1832" s="31" t="str">
        <f>IF(VLOOKUP(L1832,'2-1.手続一覧'!$A$9:$V$1715,22,FALSE)=AH1832,"OK","NG")</f>
        <v>OK</v>
      </c>
      <c r="K1832" s="31" t="str">
        <f>IF(VLOOKUP(L1832,'2-1.手続一覧'!$A$9:$W$1715,23,FALSE)=AK1832,"OK","NG")</f>
        <v>OK</v>
      </c>
      <c r="L1832" s="32">
        <v>24385</v>
      </c>
      <c r="M1832" s="32" t="s">
        <v>1935</v>
      </c>
      <c r="N1832" s="32" t="s">
        <v>1474</v>
      </c>
      <c r="O1832" s="32" t="s">
        <v>1462</v>
      </c>
      <c r="P1832" s="32">
        <v>1973</v>
      </c>
      <c r="Q1832" s="32" t="s">
        <v>1938</v>
      </c>
      <c r="R1832" s="32">
        <v>26</v>
      </c>
      <c r="S1832" s="32">
        <v>22</v>
      </c>
      <c r="T1832" s="32"/>
      <c r="U1832" s="32"/>
      <c r="V1832" s="32"/>
      <c r="W1832" s="32"/>
      <c r="X1832" s="32"/>
      <c r="Y1832" s="32"/>
      <c r="Z1832" s="32"/>
      <c r="AA1832" s="32" t="s">
        <v>54</v>
      </c>
      <c r="AB1832" s="32" t="s">
        <v>2154</v>
      </c>
      <c r="AC1832" s="32" t="s">
        <v>9278</v>
      </c>
      <c r="AD1832" s="32" t="s">
        <v>147</v>
      </c>
      <c r="AE1832" s="33" t="s">
        <v>43</v>
      </c>
      <c r="AF1832" s="32"/>
      <c r="AG1832" s="32" t="s">
        <v>1469</v>
      </c>
      <c r="AH1832" s="32"/>
      <c r="AI1832" s="32" t="s">
        <v>1929</v>
      </c>
      <c r="AJ1832" s="32"/>
      <c r="AK1832" s="32" t="s">
        <v>46</v>
      </c>
      <c r="AN1832" s="33" t="s">
        <v>2259</v>
      </c>
      <c r="AO1832" s="33" t="s">
        <v>3122</v>
      </c>
    </row>
    <row r="1833" spans="2:41" ht="13.5" hidden="1" customHeight="1">
      <c r="B1833" s="31">
        <f>VLOOKUP(L1833,'2-1.手続一覧'!$A$9:$A$1715,1,FALSE)</f>
        <v>24380</v>
      </c>
      <c r="C1833" s="31" t="str">
        <f>IF(VLOOKUP(L1833,'2-1.手続一覧'!$A$9:$Q$1715,2,FALSE)=N1833,"OK","NG")</f>
        <v>OK</v>
      </c>
      <c r="D1833" s="31" t="str">
        <f>IF(VLOOKUP(L1833,'2-1.手続一覧'!$A$9:$Q$1715,3,FALSE)=O1833,"OK","NG")</f>
        <v>OK</v>
      </c>
      <c r="E1833" s="31" t="str">
        <f>IF(VLOOKUP(L1833,'2-1.手続一覧'!$A$9:$S$1715,19,FALSE)=AA1833,"OK","NG")</f>
        <v>OK</v>
      </c>
      <c r="F1833" s="31" t="str">
        <f>IF(VLOOKUP(L1833,'2-1.手続一覧'!$A$9:$S$1715,16,FALSE)=AC1833,"OK","NG")</f>
        <v>OK</v>
      </c>
      <c r="G1833" s="31" t="str">
        <f>IF(VLOOKUP(L1833,'2-1.手続一覧'!$A$9:$S$1715,17,FALSE)=AE1833,"OK","NG")</f>
        <v>NG</v>
      </c>
      <c r="H1833" s="31" t="str">
        <f>IF(VLOOKUP(L1833,'2-1.手続一覧'!$A$9:$T$1715,20,FALSE)=AF1833,"OK","NG")</f>
        <v>OK</v>
      </c>
      <c r="I1833" s="31" t="str">
        <f>IF(VLOOKUP(L1833,'2-1.手続一覧'!$A$9:$U$1715,21,FALSE)=AG1833,"OK","NG")</f>
        <v>OK</v>
      </c>
      <c r="J1833" s="31" t="str">
        <f>IF(VLOOKUP(L1833,'2-1.手続一覧'!$A$9:$V$1715,22,FALSE)=AH1833,"OK","NG")</f>
        <v>OK</v>
      </c>
      <c r="K1833" s="31" t="str">
        <f>IF(VLOOKUP(L1833,'2-1.手続一覧'!$A$9:$W$1715,23,FALSE)=AK1833,"OK","NG")</f>
        <v>OK</v>
      </c>
      <c r="L1833" s="32">
        <v>24380</v>
      </c>
      <c r="M1833" s="32" t="s">
        <v>1935</v>
      </c>
      <c r="N1833" s="32" t="s">
        <v>1475</v>
      </c>
      <c r="O1833" s="32" t="s">
        <v>1462</v>
      </c>
      <c r="P1833" s="32">
        <v>1973</v>
      </c>
      <c r="Q1833" s="32" t="s">
        <v>1938</v>
      </c>
      <c r="R1833" s="32">
        <v>26</v>
      </c>
      <c r="S1833" s="32">
        <v>23</v>
      </c>
      <c r="T1833" s="32"/>
      <c r="U1833" s="32"/>
      <c r="V1833" s="32">
        <v>1</v>
      </c>
      <c r="W1833" s="32"/>
      <c r="X1833" s="32"/>
      <c r="Y1833" s="32"/>
      <c r="Z1833" s="32" t="s">
        <v>168</v>
      </c>
      <c r="AA1833" s="32" t="s">
        <v>54</v>
      </c>
      <c r="AB1833" s="32" t="s">
        <v>2154</v>
      </c>
      <c r="AC1833" s="32" t="s">
        <v>9278</v>
      </c>
      <c r="AD1833" s="32" t="s">
        <v>147</v>
      </c>
      <c r="AE1833" s="33" t="s">
        <v>43</v>
      </c>
      <c r="AF1833" s="32"/>
      <c r="AG1833" s="32" t="s">
        <v>1469</v>
      </c>
      <c r="AH1833" s="32"/>
      <c r="AI1833" s="32" t="s">
        <v>1929</v>
      </c>
      <c r="AJ1833" s="32"/>
      <c r="AK1833" s="32" t="s">
        <v>46</v>
      </c>
      <c r="AN1833" s="33" t="s">
        <v>2259</v>
      </c>
      <c r="AO1833" s="33" t="s">
        <v>3122</v>
      </c>
    </row>
    <row r="1834" spans="2:41" ht="13.5" hidden="1" customHeight="1">
      <c r="B1834" s="31">
        <f>VLOOKUP(L1834,'2-1.手続一覧'!$A$9:$A$1715,1,FALSE)</f>
        <v>24381</v>
      </c>
      <c r="C1834" s="31" t="str">
        <f>IF(VLOOKUP(L1834,'2-1.手続一覧'!$A$9:$Q$1715,2,FALSE)=N1834,"OK","NG")</f>
        <v>OK</v>
      </c>
      <c r="D1834" s="31" t="str">
        <f>IF(VLOOKUP(L1834,'2-1.手続一覧'!$A$9:$Q$1715,3,FALSE)=O1834,"OK","NG")</f>
        <v>OK</v>
      </c>
      <c r="E1834" s="31" t="str">
        <f>IF(VLOOKUP(L1834,'2-1.手続一覧'!$A$9:$S$1715,19,FALSE)=AA1834,"OK","NG")</f>
        <v>OK</v>
      </c>
      <c r="F1834" s="31" t="str">
        <f>IF(VLOOKUP(L1834,'2-1.手続一覧'!$A$9:$S$1715,16,FALSE)=AC1834,"OK","NG")</f>
        <v>OK</v>
      </c>
      <c r="G1834" s="31" t="str">
        <f>IF(VLOOKUP(L1834,'2-1.手続一覧'!$A$9:$S$1715,17,FALSE)=AE1834,"OK","NG")</f>
        <v>NG</v>
      </c>
      <c r="H1834" s="31" t="str">
        <f>IF(VLOOKUP(L1834,'2-1.手続一覧'!$A$9:$T$1715,20,FALSE)=AF1834,"OK","NG")</f>
        <v>OK</v>
      </c>
      <c r="I1834" s="31" t="str">
        <f>IF(VLOOKUP(L1834,'2-1.手続一覧'!$A$9:$U$1715,21,FALSE)=AG1834,"OK","NG")</f>
        <v>OK</v>
      </c>
      <c r="J1834" s="31" t="str">
        <f>IF(VLOOKUP(L1834,'2-1.手続一覧'!$A$9:$V$1715,22,FALSE)=AH1834,"OK","NG")</f>
        <v>OK</v>
      </c>
      <c r="K1834" s="31" t="str">
        <f>IF(VLOOKUP(L1834,'2-1.手続一覧'!$A$9:$W$1715,23,FALSE)=AK1834,"OK","NG")</f>
        <v>OK</v>
      </c>
      <c r="L1834" s="32">
        <v>24381</v>
      </c>
      <c r="M1834" s="32" t="s">
        <v>1935</v>
      </c>
      <c r="N1834" s="32" t="s">
        <v>1476</v>
      </c>
      <c r="O1834" s="32" t="s">
        <v>1462</v>
      </c>
      <c r="P1834" s="32">
        <v>1973</v>
      </c>
      <c r="Q1834" s="32" t="s">
        <v>1938</v>
      </c>
      <c r="R1834" s="32">
        <v>26</v>
      </c>
      <c r="S1834" s="32">
        <v>23</v>
      </c>
      <c r="T1834" s="32"/>
      <c r="U1834" s="32"/>
      <c r="V1834" s="32">
        <v>1</v>
      </c>
      <c r="W1834" s="32"/>
      <c r="X1834" s="32"/>
      <c r="Y1834" s="32"/>
      <c r="Z1834" s="32" t="s">
        <v>170</v>
      </c>
      <c r="AA1834" s="32" t="s">
        <v>54</v>
      </c>
      <c r="AB1834" s="32" t="s">
        <v>2154</v>
      </c>
      <c r="AC1834" s="32" t="s">
        <v>9278</v>
      </c>
      <c r="AD1834" s="32" t="s">
        <v>147</v>
      </c>
      <c r="AE1834" s="33" t="s">
        <v>43</v>
      </c>
      <c r="AF1834" s="32"/>
      <c r="AG1834" s="32" t="s">
        <v>1469</v>
      </c>
      <c r="AH1834" s="32"/>
      <c r="AI1834" s="32" t="s">
        <v>1929</v>
      </c>
      <c r="AJ1834" s="32"/>
      <c r="AK1834" s="32" t="s">
        <v>46</v>
      </c>
      <c r="AN1834" s="33" t="s">
        <v>2259</v>
      </c>
      <c r="AO1834" s="33" t="s">
        <v>3122</v>
      </c>
    </row>
    <row r="1835" spans="2:41" ht="13.5" hidden="1" customHeight="1">
      <c r="B1835" s="31">
        <f>VLOOKUP(L1835,'2-1.手続一覧'!$A$9:$A$1715,1,FALSE)</f>
        <v>24382</v>
      </c>
      <c r="C1835" s="31" t="str">
        <f>IF(VLOOKUP(L1835,'2-1.手続一覧'!$A$9:$Q$1715,2,FALSE)=N1835,"OK","NG")</f>
        <v>OK</v>
      </c>
      <c r="D1835" s="31" t="str">
        <f>IF(VLOOKUP(L1835,'2-1.手続一覧'!$A$9:$Q$1715,3,FALSE)=O1835,"OK","NG")</f>
        <v>OK</v>
      </c>
      <c r="E1835" s="31" t="str">
        <f>IF(VLOOKUP(L1835,'2-1.手続一覧'!$A$9:$S$1715,19,FALSE)=AA1835,"OK","NG")</f>
        <v>OK</v>
      </c>
      <c r="F1835" s="31" t="str">
        <f>IF(VLOOKUP(L1835,'2-1.手続一覧'!$A$9:$S$1715,16,FALSE)=AC1835,"OK","NG")</f>
        <v>OK</v>
      </c>
      <c r="G1835" s="31" t="str">
        <f>IF(VLOOKUP(L1835,'2-1.手続一覧'!$A$9:$S$1715,17,FALSE)=AE1835,"OK","NG")</f>
        <v>NG</v>
      </c>
      <c r="H1835" s="31" t="str">
        <f>IF(VLOOKUP(L1835,'2-1.手続一覧'!$A$9:$T$1715,20,FALSE)=AF1835,"OK","NG")</f>
        <v>OK</v>
      </c>
      <c r="I1835" s="31" t="str">
        <f>IF(VLOOKUP(L1835,'2-1.手続一覧'!$A$9:$U$1715,21,FALSE)=AG1835,"OK","NG")</f>
        <v>OK</v>
      </c>
      <c r="J1835" s="31" t="str">
        <f>IF(VLOOKUP(L1835,'2-1.手続一覧'!$A$9:$V$1715,22,FALSE)=AH1835,"OK","NG")</f>
        <v>OK</v>
      </c>
      <c r="K1835" s="31" t="str">
        <f>IF(VLOOKUP(L1835,'2-1.手続一覧'!$A$9:$W$1715,23,FALSE)=AK1835,"OK","NG")</f>
        <v>OK</v>
      </c>
      <c r="L1835" s="32">
        <v>24382</v>
      </c>
      <c r="M1835" s="32" t="s">
        <v>1935</v>
      </c>
      <c r="N1835" s="32" t="s">
        <v>1477</v>
      </c>
      <c r="O1835" s="32" t="s">
        <v>1462</v>
      </c>
      <c r="P1835" s="32">
        <v>1973</v>
      </c>
      <c r="Q1835" s="32" t="s">
        <v>1938</v>
      </c>
      <c r="R1835" s="32">
        <v>26</v>
      </c>
      <c r="S1835" s="32">
        <v>23</v>
      </c>
      <c r="T1835" s="32"/>
      <c r="U1835" s="32"/>
      <c r="V1835" s="32">
        <v>2</v>
      </c>
      <c r="W1835" s="32"/>
      <c r="X1835" s="32"/>
      <c r="Y1835" s="32"/>
      <c r="Z1835" s="32"/>
      <c r="AA1835" s="32" t="s">
        <v>54</v>
      </c>
      <c r="AB1835" s="32" t="s">
        <v>2154</v>
      </c>
      <c r="AC1835" s="32" t="s">
        <v>9278</v>
      </c>
      <c r="AD1835" s="32" t="s">
        <v>147</v>
      </c>
      <c r="AE1835" s="33" t="s">
        <v>43</v>
      </c>
      <c r="AF1835" s="32"/>
      <c r="AG1835" s="32" t="s">
        <v>1469</v>
      </c>
      <c r="AH1835" s="32"/>
      <c r="AI1835" s="32" t="s">
        <v>1929</v>
      </c>
      <c r="AJ1835" s="32"/>
      <c r="AK1835" s="32" t="s">
        <v>46</v>
      </c>
      <c r="AN1835" s="33" t="s">
        <v>2259</v>
      </c>
      <c r="AO1835" s="33" t="s">
        <v>3122</v>
      </c>
    </row>
    <row r="1836" spans="2:41" ht="13.5" hidden="1" customHeight="1">
      <c r="B1836" s="31">
        <f>VLOOKUP(L1836,'2-1.手続一覧'!$A$9:$A$1715,1,FALSE)</f>
        <v>24383</v>
      </c>
      <c r="C1836" s="31" t="str">
        <f>IF(VLOOKUP(L1836,'2-1.手続一覧'!$A$9:$Q$1715,2,FALSE)=N1836,"OK","NG")</f>
        <v>OK</v>
      </c>
      <c r="D1836" s="31" t="str">
        <f>IF(VLOOKUP(L1836,'2-1.手続一覧'!$A$9:$Q$1715,3,FALSE)=O1836,"OK","NG")</f>
        <v>OK</v>
      </c>
      <c r="E1836" s="31" t="str">
        <f>IF(VLOOKUP(L1836,'2-1.手続一覧'!$A$9:$S$1715,19,FALSE)=AA1836,"OK","NG")</f>
        <v>OK</v>
      </c>
      <c r="F1836" s="31" t="str">
        <f>IF(VLOOKUP(L1836,'2-1.手続一覧'!$A$9:$S$1715,16,FALSE)=AC1836,"OK","NG")</f>
        <v>OK</v>
      </c>
      <c r="G1836" s="31" t="str">
        <f>IF(VLOOKUP(L1836,'2-1.手続一覧'!$A$9:$S$1715,17,FALSE)=AE1836,"OK","NG")</f>
        <v>NG</v>
      </c>
      <c r="H1836" s="31" t="str">
        <f>IF(VLOOKUP(L1836,'2-1.手続一覧'!$A$9:$T$1715,20,FALSE)=AF1836,"OK","NG")</f>
        <v>OK</v>
      </c>
      <c r="I1836" s="31" t="str">
        <f>IF(VLOOKUP(L1836,'2-1.手続一覧'!$A$9:$U$1715,21,FALSE)=AG1836,"OK","NG")</f>
        <v>OK</v>
      </c>
      <c r="J1836" s="31" t="str">
        <f>IF(VLOOKUP(L1836,'2-1.手続一覧'!$A$9:$V$1715,22,FALSE)=AH1836,"OK","NG")</f>
        <v>OK</v>
      </c>
      <c r="K1836" s="31" t="str">
        <f>IF(VLOOKUP(L1836,'2-1.手続一覧'!$A$9:$W$1715,23,FALSE)=AK1836,"OK","NG")</f>
        <v>OK</v>
      </c>
      <c r="L1836" s="32">
        <v>24383</v>
      </c>
      <c r="M1836" s="32" t="s">
        <v>1935</v>
      </c>
      <c r="N1836" s="32" t="s">
        <v>1478</v>
      </c>
      <c r="O1836" s="32" t="s">
        <v>1462</v>
      </c>
      <c r="P1836" s="32">
        <v>1973</v>
      </c>
      <c r="Q1836" s="32" t="s">
        <v>1938</v>
      </c>
      <c r="R1836" s="32">
        <v>26</v>
      </c>
      <c r="S1836" s="32">
        <v>24</v>
      </c>
      <c r="T1836" s="32"/>
      <c r="U1836" s="32"/>
      <c r="V1836" s="32"/>
      <c r="W1836" s="32"/>
      <c r="X1836" s="32"/>
      <c r="Y1836" s="32"/>
      <c r="Z1836" s="32"/>
      <c r="AA1836" s="32" t="s">
        <v>54</v>
      </c>
      <c r="AB1836" s="32" t="s">
        <v>2154</v>
      </c>
      <c r="AC1836" s="32" t="s">
        <v>9278</v>
      </c>
      <c r="AD1836" s="32" t="s">
        <v>147</v>
      </c>
      <c r="AE1836" s="33" t="s">
        <v>43</v>
      </c>
      <c r="AF1836" s="32"/>
      <c r="AG1836" s="32" t="s">
        <v>1469</v>
      </c>
      <c r="AH1836" s="32"/>
      <c r="AI1836" s="32" t="s">
        <v>1929</v>
      </c>
      <c r="AJ1836" s="32"/>
      <c r="AK1836" s="32" t="s">
        <v>46</v>
      </c>
      <c r="AN1836" s="33" t="s">
        <v>2259</v>
      </c>
      <c r="AO1836" s="33" t="s">
        <v>3122</v>
      </c>
    </row>
    <row r="1837" spans="2:41" ht="13.5" hidden="1" customHeight="1">
      <c r="B1837" s="31">
        <f>VLOOKUP(L1837,'2-1.手続一覧'!$A$9:$A$1715,1,FALSE)</f>
        <v>24384</v>
      </c>
      <c r="C1837" s="31" t="str">
        <f>IF(VLOOKUP(L1837,'2-1.手続一覧'!$A$9:$Q$1715,2,FALSE)=N1837,"OK","NG")</f>
        <v>OK</v>
      </c>
      <c r="D1837" s="31" t="str">
        <f>IF(VLOOKUP(L1837,'2-1.手続一覧'!$A$9:$Q$1715,3,FALSE)=O1837,"OK","NG")</f>
        <v>OK</v>
      </c>
      <c r="E1837" s="31" t="str">
        <f>IF(VLOOKUP(L1837,'2-1.手続一覧'!$A$9:$S$1715,19,FALSE)=AA1837,"OK","NG")</f>
        <v>OK</v>
      </c>
      <c r="F1837" s="31" t="str">
        <f>IF(VLOOKUP(L1837,'2-1.手続一覧'!$A$9:$S$1715,16,FALSE)=AC1837,"OK","NG")</f>
        <v>OK</v>
      </c>
      <c r="G1837" s="31" t="str">
        <f>IF(VLOOKUP(L1837,'2-1.手続一覧'!$A$9:$S$1715,17,FALSE)=AE1837,"OK","NG")</f>
        <v>NG</v>
      </c>
      <c r="H1837" s="31" t="str">
        <f>IF(VLOOKUP(L1837,'2-1.手続一覧'!$A$9:$T$1715,20,FALSE)=AF1837,"OK","NG")</f>
        <v>OK</v>
      </c>
      <c r="I1837" s="31" t="str">
        <f>IF(VLOOKUP(L1837,'2-1.手続一覧'!$A$9:$U$1715,21,FALSE)=AG1837,"OK","NG")</f>
        <v>OK</v>
      </c>
      <c r="J1837" s="31" t="str">
        <f>IF(VLOOKUP(L1837,'2-1.手続一覧'!$A$9:$V$1715,22,FALSE)=AH1837,"OK","NG")</f>
        <v>OK</v>
      </c>
      <c r="K1837" s="31" t="str">
        <f>IF(VLOOKUP(L1837,'2-1.手続一覧'!$A$9:$W$1715,23,FALSE)=AK1837,"OK","NG")</f>
        <v>OK</v>
      </c>
      <c r="L1837" s="32">
        <v>24384</v>
      </c>
      <c r="M1837" s="32" t="s">
        <v>1935</v>
      </c>
      <c r="N1837" s="32" t="s">
        <v>1479</v>
      </c>
      <c r="O1837" s="32" t="s">
        <v>1462</v>
      </c>
      <c r="P1837" s="32">
        <v>1973</v>
      </c>
      <c r="Q1837" s="32" t="s">
        <v>1938</v>
      </c>
      <c r="R1837" s="32">
        <v>26</v>
      </c>
      <c r="S1837" s="32">
        <v>24</v>
      </c>
      <c r="T1837" s="32"/>
      <c r="U1837" s="32"/>
      <c r="V1837" s="32"/>
      <c r="W1837" s="32"/>
      <c r="X1837" s="32"/>
      <c r="Y1837" s="32"/>
      <c r="Z1837" s="32"/>
      <c r="AA1837" s="32" t="s">
        <v>54</v>
      </c>
      <c r="AB1837" s="32" t="s">
        <v>2154</v>
      </c>
      <c r="AC1837" s="32" t="s">
        <v>9278</v>
      </c>
      <c r="AD1837" s="32" t="s">
        <v>147</v>
      </c>
      <c r="AE1837" s="33" t="s">
        <v>43</v>
      </c>
      <c r="AF1837" s="32"/>
      <c r="AG1837" s="32" t="s">
        <v>1469</v>
      </c>
      <c r="AH1837" s="32"/>
      <c r="AI1837" s="32" t="s">
        <v>1929</v>
      </c>
      <c r="AJ1837" s="32"/>
      <c r="AK1837" s="32" t="s">
        <v>46</v>
      </c>
      <c r="AN1837" s="33" t="s">
        <v>2259</v>
      </c>
      <c r="AO1837" s="33" t="s">
        <v>3122</v>
      </c>
    </row>
    <row r="1838" spans="2:41" ht="13.5" customHeight="1">
      <c r="B1838" s="31">
        <f>VLOOKUP(L1838,'2-1.手続一覧'!$A$9:$A$1715,1,FALSE)</f>
        <v>24607</v>
      </c>
      <c r="C1838" s="31" t="str">
        <f>IF(VLOOKUP(L1838,'2-1.手続一覧'!$A$9:$Q$1715,2,FALSE)=N1838,"OK","NG")</f>
        <v>OK</v>
      </c>
      <c r="D1838" s="31" t="str">
        <f>IF(VLOOKUP(L1838,'2-1.手続一覧'!$A$9:$Q$1715,3,FALSE)=O1838,"OK","NG")</f>
        <v>OK</v>
      </c>
      <c r="E1838" s="31" t="str">
        <f>IF(VLOOKUP(L1838,'2-1.手続一覧'!$A$9:$S$1715,19,FALSE)=AA1838,"OK","NG")</f>
        <v>OK</v>
      </c>
      <c r="F1838" s="31" t="str">
        <f>IF(VLOOKUP(L1838,'2-1.手続一覧'!$A$9:$S$1715,16,FALSE)=AC1838,"OK","NG")</f>
        <v>NG</v>
      </c>
      <c r="G1838" s="31" t="str">
        <f>IF(VLOOKUP(L1838,'2-1.手続一覧'!$A$9:$S$1715,17,FALSE)=AE1838,"OK","NG")</f>
        <v>NG</v>
      </c>
      <c r="H1838" s="31" t="str">
        <f>IF(VLOOKUP(L1838,'2-1.手続一覧'!$A$9:$T$1715,20,FALSE)=AF1838,"OK","NG")</f>
        <v>OK</v>
      </c>
      <c r="I1838" s="31" t="str">
        <f>IF(VLOOKUP(L1838,'2-1.手続一覧'!$A$9:$U$1715,21,FALSE)=AG1838,"OK","NG")</f>
        <v>OK</v>
      </c>
      <c r="J1838" s="31" t="str">
        <f>IF(VLOOKUP(L1838,'2-1.手続一覧'!$A$9:$V$1715,22,FALSE)=AH1838,"OK","NG")</f>
        <v>OK</v>
      </c>
      <c r="K1838" s="31" t="str">
        <f>IF(VLOOKUP(L1838,'2-1.手続一覧'!$A$9:$W$1715,23,FALSE)=AK1838,"OK","NG")</f>
        <v>OK</v>
      </c>
      <c r="L1838" s="32">
        <v>24607</v>
      </c>
      <c r="M1838" s="32" t="s">
        <v>1935</v>
      </c>
      <c r="N1838" s="32" t="s">
        <v>1482</v>
      </c>
      <c r="O1838" s="32" t="s">
        <v>1481</v>
      </c>
      <c r="P1838" s="32">
        <v>1973</v>
      </c>
      <c r="Q1838" s="32" t="s">
        <v>2188</v>
      </c>
      <c r="R1838" s="32"/>
      <c r="S1838" s="32">
        <v>12</v>
      </c>
      <c r="T1838" s="32"/>
      <c r="U1838" s="32"/>
      <c r="V1838" s="32">
        <v>2</v>
      </c>
      <c r="W1838" s="32"/>
      <c r="X1838" s="32"/>
      <c r="Y1838" s="32"/>
      <c r="Z1838" s="32"/>
      <c r="AA1838" s="32" t="s">
        <v>54</v>
      </c>
      <c r="AB1838" s="32" t="s">
        <v>1928</v>
      </c>
      <c r="AC1838" s="32" t="s">
        <v>102</v>
      </c>
      <c r="AD1838" s="32" t="s">
        <v>147</v>
      </c>
      <c r="AE1838" s="33" t="s">
        <v>43</v>
      </c>
      <c r="AF1838" s="32"/>
      <c r="AG1838" s="32"/>
      <c r="AH1838" s="32"/>
      <c r="AI1838" s="32" t="s">
        <v>1929</v>
      </c>
      <c r="AJ1838" s="32"/>
      <c r="AK1838" s="32" t="s">
        <v>46</v>
      </c>
      <c r="AM1838" s="33" t="s">
        <v>2258</v>
      </c>
      <c r="AN1838" s="33" t="s">
        <v>2259</v>
      </c>
      <c r="AO1838" s="33" t="s">
        <v>3122</v>
      </c>
    </row>
    <row r="1839" spans="2:41" ht="13.5" customHeight="1">
      <c r="B1839" s="31">
        <f>VLOOKUP(L1839,'2-1.手続一覧'!$A$9:$A$1715,1,FALSE)</f>
        <v>24608</v>
      </c>
      <c r="C1839" s="31" t="str">
        <f>IF(VLOOKUP(L1839,'2-1.手続一覧'!$A$9:$Q$1715,2,FALSE)=N1839,"OK","NG")</f>
        <v>OK</v>
      </c>
      <c r="D1839" s="31" t="str">
        <f>IF(VLOOKUP(L1839,'2-1.手続一覧'!$A$9:$Q$1715,3,FALSE)=O1839,"OK","NG")</f>
        <v>OK</v>
      </c>
      <c r="E1839" s="31" t="str">
        <f>IF(VLOOKUP(L1839,'2-1.手続一覧'!$A$9:$S$1715,19,FALSE)=AA1839,"OK","NG")</f>
        <v>OK</v>
      </c>
      <c r="F1839" s="31" t="str">
        <f>IF(VLOOKUP(L1839,'2-1.手続一覧'!$A$9:$S$1715,16,FALSE)=AC1839,"OK","NG")</f>
        <v>NG</v>
      </c>
      <c r="G1839" s="31" t="str">
        <f>IF(VLOOKUP(L1839,'2-1.手続一覧'!$A$9:$S$1715,17,FALSE)=AE1839,"OK","NG")</f>
        <v>NG</v>
      </c>
      <c r="H1839" s="31" t="str">
        <f>IF(VLOOKUP(L1839,'2-1.手続一覧'!$A$9:$T$1715,20,FALSE)=AF1839,"OK","NG")</f>
        <v>OK</v>
      </c>
      <c r="I1839" s="31" t="str">
        <f>IF(VLOOKUP(L1839,'2-1.手続一覧'!$A$9:$U$1715,21,FALSE)=AG1839,"OK","NG")</f>
        <v>OK</v>
      </c>
      <c r="J1839" s="31" t="str">
        <f>IF(VLOOKUP(L1839,'2-1.手続一覧'!$A$9:$V$1715,22,FALSE)=AH1839,"OK","NG")</f>
        <v>OK</v>
      </c>
      <c r="K1839" s="31" t="str">
        <f>IF(VLOOKUP(L1839,'2-1.手続一覧'!$A$9:$W$1715,23,FALSE)=AK1839,"OK","NG")</f>
        <v>OK</v>
      </c>
      <c r="L1839" s="32">
        <v>24608</v>
      </c>
      <c r="M1839" s="32" t="s">
        <v>1935</v>
      </c>
      <c r="N1839" s="32" t="s">
        <v>1483</v>
      </c>
      <c r="O1839" s="32" t="s">
        <v>1481</v>
      </c>
      <c r="P1839" s="32">
        <v>1973</v>
      </c>
      <c r="Q1839" s="32" t="s">
        <v>2188</v>
      </c>
      <c r="R1839" s="32"/>
      <c r="S1839" s="32">
        <v>19</v>
      </c>
      <c r="T1839" s="32"/>
      <c r="U1839" s="32"/>
      <c r="V1839" s="32">
        <v>1</v>
      </c>
      <c r="W1839" s="32"/>
      <c r="X1839" s="32"/>
      <c r="Y1839" s="32"/>
      <c r="Z1839" s="32"/>
      <c r="AA1839" s="32" t="s">
        <v>54</v>
      </c>
      <c r="AB1839" s="32" t="s">
        <v>1928</v>
      </c>
      <c r="AC1839" s="32" t="s">
        <v>102</v>
      </c>
      <c r="AD1839" s="32" t="s">
        <v>147</v>
      </c>
      <c r="AE1839" s="33" t="s">
        <v>43</v>
      </c>
      <c r="AF1839" s="32"/>
      <c r="AG1839" s="32"/>
      <c r="AH1839" s="32"/>
      <c r="AI1839" s="32" t="s">
        <v>1929</v>
      </c>
      <c r="AJ1839" s="32"/>
      <c r="AK1839" s="32" t="s">
        <v>46</v>
      </c>
      <c r="AM1839" s="33" t="s">
        <v>2258</v>
      </c>
      <c r="AN1839" s="33" t="s">
        <v>2259</v>
      </c>
      <c r="AO1839" s="33" t="s">
        <v>3122</v>
      </c>
    </row>
    <row r="1840" spans="2:41" ht="13.5" customHeight="1">
      <c r="B1840" s="31">
        <f>VLOOKUP(L1840,'2-1.手続一覧'!$A$9:$A$1715,1,FALSE)</f>
        <v>24374</v>
      </c>
      <c r="C1840" s="31" t="str">
        <f>IF(VLOOKUP(L1840,'2-1.手続一覧'!$A$9:$Q$1715,2,FALSE)=N1840,"OK","NG")</f>
        <v>OK</v>
      </c>
      <c r="D1840" s="31" t="str">
        <f>IF(VLOOKUP(L1840,'2-1.手続一覧'!$A$9:$Q$1715,3,FALSE)=O1840,"OK","NG")</f>
        <v>OK</v>
      </c>
      <c r="E1840" s="31" t="str">
        <f>IF(VLOOKUP(L1840,'2-1.手続一覧'!$A$9:$S$1715,19,FALSE)=AA1840,"OK","NG")</f>
        <v>OK</v>
      </c>
      <c r="F1840" s="31" t="str">
        <f>IF(VLOOKUP(L1840,'2-1.手続一覧'!$A$9:$S$1715,16,FALSE)=AC1840,"OK","NG")</f>
        <v>NG</v>
      </c>
      <c r="G1840" s="31" t="str">
        <f>IF(VLOOKUP(L1840,'2-1.手続一覧'!$A$9:$S$1715,17,FALSE)=AE1840,"OK","NG")</f>
        <v>NG</v>
      </c>
      <c r="H1840" s="31" t="str">
        <f>IF(VLOOKUP(L1840,'2-1.手続一覧'!$A$9:$T$1715,20,FALSE)=AF1840,"OK","NG")</f>
        <v>OK</v>
      </c>
      <c r="I1840" s="31" t="str">
        <f>IF(VLOOKUP(L1840,'2-1.手続一覧'!$A$9:$U$1715,21,FALSE)=AG1840,"OK","NG")</f>
        <v>OK</v>
      </c>
      <c r="J1840" s="31" t="str">
        <f>IF(VLOOKUP(L1840,'2-1.手続一覧'!$A$9:$V$1715,22,FALSE)=AH1840,"OK","NG")</f>
        <v>OK</v>
      </c>
      <c r="K1840" s="31" t="str">
        <f>IF(VLOOKUP(L1840,'2-1.手続一覧'!$A$9:$W$1715,23,FALSE)=AK1840,"OK","NG")</f>
        <v>OK</v>
      </c>
      <c r="L1840" s="32">
        <v>24374</v>
      </c>
      <c r="M1840" s="32" t="s">
        <v>1935</v>
      </c>
      <c r="N1840" s="32" t="s">
        <v>1480</v>
      </c>
      <c r="O1840" s="32" t="s">
        <v>1481</v>
      </c>
      <c r="P1840" s="32">
        <v>1973</v>
      </c>
      <c r="Q1840" s="32" t="s">
        <v>1938</v>
      </c>
      <c r="R1840" s="32">
        <v>26</v>
      </c>
      <c r="S1840" s="32">
        <v>21</v>
      </c>
      <c r="T1840" s="32"/>
      <c r="U1840" s="32"/>
      <c r="V1840" s="32">
        <v>1</v>
      </c>
      <c r="W1840" s="32"/>
      <c r="X1840" s="32"/>
      <c r="Y1840" s="32"/>
      <c r="Z1840" s="32"/>
      <c r="AA1840" s="32" t="s">
        <v>54</v>
      </c>
      <c r="AB1840" s="32" t="s">
        <v>1928</v>
      </c>
      <c r="AC1840" s="32" t="s">
        <v>102</v>
      </c>
      <c r="AD1840" s="32" t="s">
        <v>147</v>
      </c>
      <c r="AE1840" s="33" t="s">
        <v>43</v>
      </c>
      <c r="AF1840" s="32"/>
      <c r="AG1840" s="32"/>
      <c r="AH1840" s="32"/>
      <c r="AI1840" s="32" t="s">
        <v>1929</v>
      </c>
      <c r="AJ1840" s="32"/>
      <c r="AK1840" s="32" t="s">
        <v>46</v>
      </c>
      <c r="AM1840" s="33" t="s">
        <v>2258</v>
      </c>
      <c r="AN1840" s="33" t="s">
        <v>2259</v>
      </c>
      <c r="AO1840" s="33" t="s">
        <v>3122</v>
      </c>
    </row>
    <row r="1841" spans="1:41" ht="13.5" customHeight="1">
      <c r="B1841" s="31">
        <f>VLOOKUP(L1841,'2-1.手続一覧'!$A$9:$A$1715,1,FALSE)</f>
        <v>24609</v>
      </c>
      <c r="C1841" s="31" t="str">
        <f>IF(VLOOKUP(L1841,'2-1.手続一覧'!$A$9:$Q$1715,2,FALSE)=N1841,"OK","NG")</f>
        <v>OK</v>
      </c>
      <c r="D1841" s="31" t="str">
        <f>IF(VLOOKUP(L1841,'2-1.手続一覧'!$A$9:$Q$1715,3,FALSE)=O1841,"OK","NG")</f>
        <v>OK</v>
      </c>
      <c r="E1841" s="31" t="str">
        <f>IF(VLOOKUP(L1841,'2-1.手続一覧'!$A$9:$S$1715,19,FALSE)=AA1841,"OK","NG")</f>
        <v>OK</v>
      </c>
      <c r="F1841" s="31" t="str">
        <f>IF(VLOOKUP(L1841,'2-1.手続一覧'!$A$9:$S$1715,16,FALSE)=AC1841,"OK","NG")</f>
        <v>NG</v>
      </c>
      <c r="G1841" s="31" t="str">
        <f>IF(VLOOKUP(L1841,'2-1.手続一覧'!$A$9:$S$1715,17,FALSE)=AE1841,"OK","NG")</f>
        <v>NG</v>
      </c>
      <c r="H1841" s="31" t="str">
        <f>IF(VLOOKUP(L1841,'2-1.手続一覧'!$A$9:$T$1715,20,FALSE)=AF1841,"OK","NG")</f>
        <v>OK</v>
      </c>
      <c r="I1841" s="31" t="str">
        <f>IF(VLOOKUP(L1841,'2-1.手続一覧'!$A$9:$U$1715,21,FALSE)=AG1841,"OK","NG")</f>
        <v>OK</v>
      </c>
      <c r="J1841" s="31" t="str">
        <f>IF(VLOOKUP(L1841,'2-1.手続一覧'!$A$9:$V$1715,22,FALSE)=AH1841,"OK","NG")</f>
        <v>OK</v>
      </c>
      <c r="K1841" s="31" t="str">
        <f>IF(VLOOKUP(L1841,'2-1.手続一覧'!$A$9:$W$1715,23,FALSE)=AK1841,"OK","NG")</f>
        <v>OK</v>
      </c>
      <c r="L1841" s="32">
        <v>24609</v>
      </c>
      <c r="M1841" s="32" t="s">
        <v>1935</v>
      </c>
      <c r="N1841" s="32" t="s">
        <v>1484</v>
      </c>
      <c r="O1841" s="32" t="s">
        <v>1481</v>
      </c>
      <c r="P1841" s="32">
        <v>1973</v>
      </c>
      <c r="Q1841" s="32" t="s">
        <v>2188</v>
      </c>
      <c r="R1841" s="32"/>
      <c r="S1841" s="32">
        <v>22</v>
      </c>
      <c r="T1841" s="32"/>
      <c r="U1841" s="32"/>
      <c r="V1841" s="32">
        <v>1</v>
      </c>
      <c r="W1841" s="32"/>
      <c r="X1841" s="32"/>
      <c r="Y1841" s="32"/>
      <c r="Z1841" s="32"/>
      <c r="AA1841" s="32" t="s">
        <v>54</v>
      </c>
      <c r="AB1841" s="32" t="s">
        <v>1928</v>
      </c>
      <c r="AC1841" s="32" t="s">
        <v>102</v>
      </c>
      <c r="AD1841" s="32" t="s">
        <v>147</v>
      </c>
      <c r="AE1841" s="33" t="s">
        <v>43</v>
      </c>
      <c r="AF1841" s="32"/>
      <c r="AG1841" s="32"/>
      <c r="AH1841" s="32"/>
      <c r="AI1841" s="32" t="s">
        <v>1929</v>
      </c>
      <c r="AJ1841" s="32"/>
      <c r="AK1841" s="32" t="s">
        <v>46</v>
      </c>
      <c r="AM1841" s="33" t="s">
        <v>2258</v>
      </c>
      <c r="AN1841" s="33" t="s">
        <v>2259</v>
      </c>
      <c r="AO1841" s="33" t="s">
        <v>3122</v>
      </c>
    </row>
    <row r="1842" spans="1:41" ht="13.5" customHeight="1">
      <c r="B1842" s="31">
        <f>VLOOKUP(L1842,'2-1.手続一覧'!$A$9:$A$1715,1,FALSE)</f>
        <v>24610</v>
      </c>
      <c r="C1842" s="31" t="str">
        <f>IF(VLOOKUP(L1842,'2-1.手続一覧'!$A$9:$Q$1715,2,FALSE)=N1842,"OK","NG")</f>
        <v>OK</v>
      </c>
      <c r="D1842" s="31" t="str">
        <f>IF(VLOOKUP(L1842,'2-1.手続一覧'!$A$9:$Q$1715,3,FALSE)=O1842,"OK","NG")</f>
        <v>OK</v>
      </c>
      <c r="E1842" s="31" t="str">
        <f>IF(VLOOKUP(L1842,'2-1.手続一覧'!$A$9:$S$1715,19,FALSE)=AA1842,"OK","NG")</f>
        <v>OK</v>
      </c>
      <c r="F1842" s="31" t="str">
        <f>IF(VLOOKUP(L1842,'2-1.手続一覧'!$A$9:$S$1715,16,FALSE)=AC1842,"OK","NG")</f>
        <v>NG</v>
      </c>
      <c r="G1842" s="31" t="str">
        <f>IF(VLOOKUP(L1842,'2-1.手続一覧'!$A$9:$S$1715,17,FALSE)=AE1842,"OK","NG")</f>
        <v>NG</v>
      </c>
      <c r="H1842" s="31" t="str">
        <f>IF(VLOOKUP(L1842,'2-1.手続一覧'!$A$9:$T$1715,20,FALSE)=AF1842,"OK","NG")</f>
        <v>OK</v>
      </c>
      <c r="I1842" s="31" t="str">
        <f>IF(VLOOKUP(L1842,'2-1.手続一覧'!$A$9:$U$1715,21,FALSE)=AG1842,"OK","NG")</f>
        <v>OK</v>
      </c>
      <c r="J1842" s="31" t="str">
        <f>IF(VLOOKUP(L1842,'2-1.手続一覧'!$A$9:$V$1715,22,FALSE)=AH1842,"OK","NG")</f>
        <v>OK</v>
      </c>
      <c r="K1842" s="31" t="str">
        <f>IF(VLOOKUP(L1842,'2-1.手続一覧'!$A$9:$W$1715,23,FALSE)=AK1842,"OK","NG")</f>
        <v>OK</v>
      </c>
      <c r="L1842" s="32">
        <v>24610</v>
      </c>
      <c r="M1842" s="32" t="s">
        <v>1935</v>
      </c>
      <c r="N1842" s="32" t="s">
        <v>1485</v>
      </c>
      <c r="O1842" s="32" t="s">
        <v>1481</v>
      </c>
      <c r="P1842" s="32">
        <v>1973</v>
      </c>
      <c r="Q1842" s="32" t="s">
        <v>2188</v>
      </c>
      <c r="R1842" s="32"/>
      <c r="S1842" s="32">
        <v>24</v>
      </c>
      <c r="T1842" s="32"/>
      <c r="U1842" s="32"/>
      <c r="V1842" s="32"/>
      <c r="W1842" s="32"/>
      <c r="X1842" s="32"/>
      <c r="Y1842" s="32"/>
      <c r="Z1842" s="32"/>
      <c r="AA1842" s="32" t="s">
        <v>54</v>
      </c>
      <c r="AB1842" s="32" t="s">
        <v>1928</v>
      </c>
      <c r="AC1842" s="32" t="s">
        <v>102</v>
      </c>
      <c r="AD1842" s="32" t="s">
        <v>147</v>
      </c>
      <c r="AE1842" s="33" t="s">
        <v>43</v>
      </c>
      <c r="AF1842" s="32"/>
      <c r="AG1842" s="32"/>
      <c r="AH1842" s="32"/>
      <c r="AI1842" s="32" t="s">
        <v>1929</v>
      </c>
      <c r="AJ1842" s="32"/>
      <c r="AK1842" s="32" t="s">
        <v>46</v>
      </c>
      <c r="AM1842" s="33" t="s">
        <v>2258</v>
      </c>
      <c r="AN1842" s="33" t="s">
        <v>2259</v>
      </c>
      <c r="AO1842" s="33" t="s">
        <v>3122</v>
      </c>
    </row>
    <row r="1843" spans="1:41" ht="13.5" customHeight="1">
      <c r="B1843" s="31">
        <f>VLOOKUP(L1843,'2-1.手続一覧'!$A$9:$A$1715,1,FALSE)</f>
        <v>24611</v>
      </c>
      <c r="C1843" s="31" t="str">
        <f>IF(VLOOKUP(L1843,'2-1.手続一覧'!$A$9:$Q$1715,2,FALSE)=N1843,"OK","NG")</f>
        <v>OK</v>
      </c>
      <c r="D1843" s="31" t="str">
        <f>IF(VLOOKUP(L1843,'2-1.手続一覧'!$A$9:$Q$1715,3,FALSE)=O1843,"OK","NG")</f>
        <v>OK</v>
      </c>
      <c r="E1843" s="31" t="str">
        <f>IF(VLOOKUP(L1843,'2-1.手続一覧'!$A$9:$S$1715,19,FALSE)=AA1843,"OK","NG")</f>
        <v>OK</v>
      </c>
      <c r="F1843" s="31" t="str">
        <f>IF(VLOOKUP(L1843,'2-1.手続一覧'!$A$9:$S$1715,16,FALSE)=AC1843,"OK","NG")</f>
        <v>NG</v>
      </c>
      <c r="G1843" s="31" t="str">
        <f>IF(VLOOKUP(L1843,'2-1.手続一覧'!$A$9:$S$1715,17,FALSE)=AE1843,"OK","NG")</f>
        <v>NG</v>
      </c>
      <c r="H1843" s="31" t="str">
        <f>IF(VLOOKUP(L1843,'2-1.手続一覧'!$A$9:$T$1715,20,FALSE)=AF1843,"OK","NG")</f>
        <v>OK</v>
      </c>
      <c r="I1843" s="31" t="str">
        <f>IF(VLOOKUP(L1843,'2-1.手続一覧'!$A$9:$U$1715,21,FALSE)=AG1843,"OK","NG")</f>
        <v>OK</v>
      </c>
      <c r="J1843" s="31" t="str">
        <f>IF(VLOOKUP(L1843,'2-1.手続一覧'!$A$9:$V$1715,22,FALSE)=AH1843,"OK","NG")</f>
        <v>OK</v>
      </c>
      <c r="K1843" s="31" t="str">
        <f>IF(VLOOKUP(L1843,'2-1.手続一覧'!$A$9:$W$1715,23,FALSE)=AK1843,"OK","NG")</f>
        <v>OK</v>
      </c>
      <c r="L1843" s="32">
        <v>24611</v>
      </c>
      <c r="M1843" s="32" t="s">
        <v>1935</v>
      </c>
      <c r="N1843" s="32" t="s">
        <v>1486</v>
      </c>
      <c r="O1843" s="32" t="s">
        <v>1481</v>
      </c>
      <c r="P1843" s="32">
        <v>1973</v>
      </c>
      <c r="Q1843" s="32" t="s">
        <v>2188</v>
      </c>
      <c r="R1843" s="32"/>
      <c r="S1843" s="32">
        <v>25</v>
      </c>
      <c r="T1843" s="32"/>
      <c r="U1843" s="32"/>
      <c r="V1843" s="32"/>
      <c r="W1843" s="32"/>
      <c r="X1843" s="32"/>
      <c r="Y1843" s="32"/>
      <c r="Z1843" s="32"/>
      <c r="AA1843" s="32" t="s">
        <v>54</v>
      </c>
      <c r="AB1843" s="32" t="s">
        <v>1928</v>
      </c>
      <c r="AC1843" s="32" t="s">
        <v>102</v>
      </c>
      <c r="AD1843" s="32" t="s">
        <v>147</v>
      </c>
      <c r="AE1843" s="33" t="s">
        <v>43</v>
      </c>
      <c r="AF1843" s="32"/>
      <c r="AG1843" s="32"/>
      <c r="AH1843" s="32"/>
      <c r="AI1843" s="32" t="s">
        <v>1929</v>
      </c>
      <c r="AJ1843" s="32"/>
      <c r="AK1843" s="32" t="s">
        <v>46</v>
      </c>
      <c r="AM1843" s="33" t="s">
        <v>2258</v>
      </c>
      <c r="AN1843" s="33" t="s">
        <v>2259</v>
      </c>
      <c r="AO1843" s="33" t="s">
        <v>3122</v>
      </c>
    </row>
    <row r="1844" spans="1:41" ht="13.5" customHeight="1">
      <c r="B1844" s="31">
        <f>VLOOKUP(L1844,'2-1.手続一覧'!$A$9:$A$1715,1,FALSE)</f>
        <v>24612</v>
      </c>
      <c r="C1844" s="31" t="str">
        <f>IF(VLOOKUP(L1844,'2-1.手続一覧'!$A$9:$Q$1715,2,FALSE)=N1844,"OK","NG")</f>
        <v>OK</v>
      </c>
      <c r="D1844" s="31" t="str">
        <f>IF(VLOOKUP(L1844,'2-1.手続一覧'!$A$9:$Q$1715,3,FALSE)=O1844,"OK","NG")</f>
        <v>OK</v>
      </c>
      <c r="E1844" s="31" t="str">
        <f>IF(VLOOKUP(L1844,'2-1.手続一覧'!$A$9:$S$1715,19,FALSE)=AA1844,"OK","NG")</f>
        <v>OK</v>
      </c>
      <c r="F1844" s="31" t="str">
        <f>IF(VLOOKUP(L1844,'2-1.手続一覧'!$A$9:$S$1715,16,FALSE)=AC1844,"OK","NG")</f>
        <v>NG</v>
      </c>
      <c r="G1844" s="31" t="str">
        <f>IF(VLOOKUP(L1844,'2-1.手続一覧'!$A$9:$S$1715,17,FALSE)=AE1844,"OK","NG")</f>
        <v>NG</v>
      </c>
      <c r="H1844" s="31" t="str">
        <f>IF(VLOOKUP(L1844,'2-1.手続一覧'!$A$9:$T$1715,20,FALSE)=AF1844,"OK","NG")</f>
        <v>OK</v>
      </c>
      <c r="I1844" s="31" t="str">
        <f>IF(VLOOKUP(L1844,'2-1.手続一覧'!$A$9:$U$1715,21,FALSE)=AG1844,"OK","NG")</f>
        <v>OK</v>
      </c>
      <c r="J1844" s="31" t="str">
        <f>IF(VLOOKUP(L1844,'2-1.手続一覧'!$A$9:$V$1715,22,FALSE)=AH1844,"OK","NG")</f>
        <v>OK</v>
      </c>
      <c r="K1844" s="31" t="str">
        <f>IF(VLOOKUP(L1844,'2-1.手続一覧'!$A$9:$W$1715,23,FALSE)=AK1844,"OK","NG")</f>
        <v>OK</v>
      </c>
      <c r="L1844" s="32">
        <v>24612</v>
      </c>
      <c r="M1844" s="32" t="s">
        <v>1935</v>
      </c>
      <c r="N1844" s="32" t="s">
        <v>1487</v>
      </c>
      <c r="O1844" s="32" t="s">
        <v>1481</v>
      </c>
      <c r="P1844" s="32">
        <v>1973</v>
      </c>
      <c r="Q1844" s="32" t="s">
        <v>2188</v>
      </c>
      <c r="R1844" s="32"/>
      <c r="S1844" s="32">
        <v>26</v>
      </c>
      <c r="T1844" s="32"/>
      <c r="U1844" s="32"/>
      <c r="V1844" s="32">
        <v>1</v>
      </c>
      <c r="W1844" s="32"/>
      <c r="X1844" s="32"/>
      <c r="Y1844" s="32"/>
      <c r="Z1844" s="32"/>
      <c r="AA1844" s="32" t="s">
        <v>54</v>
      </c>
      <c r="AB1844" s="32" t="s">
        <v>1928</v>
      </c>
      <c r="AC1844" s="32" t="s">
        <v>102</v>
      </c>
      <c r="AD1844" s="32" t="s">
        <v>147</v>
      </c>
      <c r="AE1844" s="33" t="s">
        <v>43</v>
      </c>
      <c r="AF1844" s="32"/>
      <c r="AG1844" s="32"/>
      <c r="AH1844" s="32"/>
      <c r="AI1844" s="32" t="s">
        <v>1929</v>
      </c>
      <c r="AJ1844" s="32"/>
      <c r="AK1844" s="32" t="s">
        <v>46</v>
      </c>
      <c r="AL1844" s="32"/>
      <c r="AM1844" s="33" t="s">
        <v>2258</v>
      </c>
      <c r="AN1844" s="33" t="s">
        <v>2259</v>
      </c>
      <c r="AO1844" s="33" t="s">
        <v>3122</v>
      </c>
    </row>
    <row r="1845" spans="1:41" ht="13.5" customHeight="1">
      <c r="B1845" s="31">
        <f>VLOOKUP(L1845,'2-1.手続一覧'!$A$9:$A$1715,1,FALSE)</f>
        <v>24613</v>
      </c>
      <c r="C1845" s="31" t="str">
        <f>IF(VLOOKUP(L1845,'2-1.手続一覧'!$A$9:$Q$1715,2,FALSE)=N1845,"OK","NG")</f>
        <v>OK</v>
      </c>
      <c r="D1845" s="31" t="str">
        <f>IF(VLOOKUP(L1845,'2-1.手続一覧'!$A$9:$Q$1715,3,FALSE)=O1845,"OK","NG")</f>
        <v>OK</v>
      </c>
      <c r="E1845" s="31" t="str">
        <f>IF(VLOOKUP(L1845,'2-1.手続一覧'!$A$9:$S$1715,19,FALSE)=AA1845,"OK","NG")</f>
        <v>OK</v>
      </c>
      <c r="F1845" s="31" t="str">
        <f>IF(VLOOKUP(L1845,'2-1.手続一覧'!$A$9:$S$1715,16,FALSE)=AC1845,"OK","NG")</f>
        <v>NG</v>
      </c>
      <c r="G1845" s="31" t="str">
        <f>IF(VLOOKUP(L1845,'2-1.手続一覧'!$A$9:$S$1715,17,FALSE)=AE1845,"OK","NG")</f>
        <v>NG</v>
      </c>
      <c r="H1845" s="31" t="str">
        <f>IF(VLOOKUP(L1845,'2-1.手続一覧'!$A$9:$T$1715,20,FALSE)=AF1845,"OK","NG")</f>
        <v>OK</v>
      </c>
      <c r="I1845" s="31" t="str">
        <f>IF(VLOOKUP(L1845,'2-1.手続一覧'!$A$9:$U$1715,21,FALSE)=AG1845,"OK","NG")</f>
        <v>OK</v>
      </c>
      <c r="J1845" s="31" t="str">
        <f>IF(VLOOKUP(L1845,'2-1.手続一覧'!$A$9:$V$1715,22,FALSE)=AH1845,"OK","NG")</f>
        <v>OK</v>
      </c>
      <c r="K1845" s="31" t="str">
        <f>IF(VLOOKUP(L1845,'2-1.手続一覧'!$A$9:$W$1715,23,FALSE)=AK1845,"OK","NG")</f>
        <v>OK</v>
      </c>
      <c r="L1845" s="32">
        <v>24613</v>
      </c>
      <c r="M1845" s="32" t="s">
        <v>1935</v>
      </c>
      <c r="N1845" s="32" t="s">
        <v>1488</v>
      </c>
      <c r="O1845" s="32" t="s">
        <v>1481</v>
      </c>
      <c r="P1845" s="32">
        <v>1973</v>
      </c>
      <c r="Q1845" s="32" t="s">
        <v>2188</v>
      </c>
      <c r="R1845" s="32"/>
      <c r="S1845" s="32">
        <v>28</v>
      </c>
      <c r="T1845" s="32"/>
      <c r="U1845" s="32"/>
      <c r="V1845" s="32">
        <v>2</v>
      </c>
      <c r="W1845" s="32"/>
      <c r="X1845" s="32"/>
      <c r="Y1845" s="32"/>
      <c r="Z1845" s="32"/>
      <c r="AA1845" s="32" t="s">
        <v>54</v>
      </c>
      <c r="AB1845" s="32" t="s">
        <v>1928</v>
      </c>
      <c r="AC1845" s="32" t="s">
        <v>102</v>
      </c>
      <c r="AD1845" s="32" t="s">
        <v>147</v>
      </c>
      <c r="AE1845" s="33" t="s">
        <v>43</v>
      </c>
      <c r="AF1845" s="32"/>
      <c r="AG1845" s="32"/>
      <c r="AH1845" s="32"/>
      <c r="AI1845" s="32" t="s">
        <v>1929</v>
      </c>
      <c r="AJ1845" s="32"/>
      <c r="AK1845" s="32" t="s">
        <v>46</v>
      </c>
      <c r="AL1845" s="32"/>
      <c r="AM1845" s="33" t="s">
        <v>2258</v>
      </c>
      <c r="AN1845" s="33" t="s">
        <v>2259</v>
      </c>
      <c r="AO1845" s="33" t="s">
        <v>3122</v>
      </c>
    </row>
    <row r="1846" spans="1:41" ht="13.5" hidden="1" customHeight="1">
      <c r="A1846" s="31" t="s">
        <v>2837</v>
      </c>
      <c r="L1846" s="32">
        <v>20995</v>
      </c>
      <c r="M1846" s="32" t="s">
        <v>1935</v>
      </c>
      <c r="N1846" s="32" t="s">
        <v>3586</v>
      </c>
      <c r="O1846" s="32" t="s">
        <v>3587</v>
      </c>
      <c r="P1846" s="32">
        <v>2011</v>
      </c>
      <c r="Q1846" s="32" t="s">
        <v>2188</v>
      </c>
      <c r="R1846" s="32"/>
      <c r="S1846" s="32">
        <v>9</v>
      </c>
      <c r="T1846" s="32"/>
      <c r="U1846" s="32"/>
      <c r="V1846" s="32"/>
      <c r="W1846" s="32"/>
      <c r="X1846" s="32"/>
      <c r="Y1846" s="32"/>
      <c r="Z1846" s="32" t="s">
        <v>3588</v>
      </c>
      <c r="AA1846" s="32" t="s">
        <v>163</v>
      </c>
      <c r="AB1846" s="32" t="s">
        <v>147</v>
      </c>
      <c r="AC1846" s="32"/>
      <c r="AD1846" s="32"/>
      <c r="AE1846" s="32" t="s">
        <v>101</v>
      </c>
      <c r="AF1846" s="32"/>
      <c r="AG1846" s="32"/>
      <c r="AH1846" s="32"/>
      <c r="AI1846" s="32" t="s">
        <v>1929</v>
      </c>
      <c r="AJ1846" s="32"/>
      <c r="AK1846" s="32" t="s">
        <v>46</v>
      </c>
      <c r="AL1846" s="32" t="s">
        <v>3589</v>
      </c>
      <c r="AN1846" s="33" t="s">
        <v>3590</v>
      </c>
      <c r="AO1846" s="33" t="s">
        <v>3591</v>
      </c>
    </row>
    <row r="1847" spans="1:41" ht="13.5" hidden="1" customHeight="1">
      <c r="A1847" s="31" t="s">
        <v>2837</v>
      </c>
      <c r="L1847" s="32">
        <v>21022</v>
      </c>
      <c r="M1847" s="32" t="s">
        <v>1935</v>
      </c>
      <c r="N1847" s="32" t="s">
        <v>3586</v>
      </c>
      <c r="O1847" s="32" t="s">
        <v>3587</v>
      </c>
      <c r="P1847" s="32">
        <v>2011</v>
      </c>
      <c r="Q1847" s="32" t="s">
        <v>2188</v>
      </c>
      <c r="R1847" s="32"/>
      <c r="S1847" s="32">
        <v>12</v>
      </c>
      <c r="T1847" s="32"/>
      <c r="U1847" s="32"/>
      <c r="V1847" s="32">
        <v>1</v>
      </c>
      <c r="W1847" s="32"/>
      <c r="X1847" s="32"/>
      <c r="Y1847" s="32"/>
      <c r="Z1847" s="32" t="s">
        <v>3588</v>
      </c>
      <c r="AA1847" s="32" t="s">
        <v>54</v>
      </c>
      <c r="AB1847" s="32" t="s">
        <v>1928</v>
      </c>
      <c r="AC1847" s="32"/>
      <c r="AD1847" s="32" t="s">
        <v>147</v>
      </c>
      <c r="AE1847" s="32" t="s">
        <v>101</v>
      </c>
      <c r="AF1847" s="32"/>
      <c r="AG1847" s="32"/>
      <c r="AH1847" s="32"/>
      <c r="AI1847" s="32" t="s">
        <v>1929</v>
      </c>
      <c r="AJ1847" s="32"/>
      <c r="AK1847" s="32" t="s">
        <v>46</v>
      </c>
      <c r="AL1847" s="32" t="s">
        <v>3589</v>
      </c>
      <c r="AN1847" s="33" t="s">
        <v>3590</v>
      </c>
      <c r="AO1847" s="33" t="s">
        <v>3591</v>
      </c>
    </row>
    <row r="1848" spans="1:41" ht="13.5" hidden="1" customHeight="1">
      <c r="A1848" s="31" t="s">
        <v>2837</v>
      </c>
      <c r="L1848" s="32">
        <v>21023</v>
      </c>
      <c r="M1848" s="32" t="s">
        <v>1935</v>
      </c>
      <c r="N1848" s="32" t="s">
        <v>3586</v>
      </c>
      <c r="O1848" s="32" t="s">
        <v>3587</v>
      </c>
      <c r="P1848" s="32">
        <v>2011</v>
      </c>
      <c r="Q1848" s="32" t="s">
        <v>2188</v>
      </c>
      <c r="R1848" s="32"/>
      <c r="S1848" s="32">
        <v>12</v>
      </c>
      <c r="T1848" s="32"/>
      <c r="U1848" s="32"/>
      <c r="V1848" s="32">
        <v>1</v>
      </c>
      <c r="W1848" s="32"/>
      <c r="X1848" s="32"/>
      <c r="Y1848" s="32"/>
      <c r="Z1848" s="32" t="s">
        <v>3588</v>
      </c>
      <c r="AA1848" s="32" t="s">
        <v>54</v>
      </c>
      <c r="AB1848" s="32" t="s">
        <v>1928</v>
      </c>
      <c r="AC1848" s="32"/>
      <c r="AD1848" s="32" t="s">
        <v>2518</v>
      </c>
      <c r="AE1848" s="32" t="s">
        <v>101</v>
      </c>
      <c r="AF1848" s="32"/>
      <c r="AG1848" s="32"/>
      <c r="AH1848" s="32" t="s">
        <v>295</v>
      </c>
      <c r="AI1848" s="32" t="s">
        <v>1929</v>
      </c>
      <c r="AJ1848" s="32"/>
      <c r="AK1848" s="32" t="s">
        <v>46</v>
      </c>
      <c r="AL1848" s="32" t="s">
        <v>3589</v>
      </c>
      <c r="AN1848" s="33" t="s">
        <v>3590</v>
      </c>
      <c r="AO1848" s="33" t="s">
        <v>3591</v>
      </c>
    </row>
    <row r="1849" spans="1:41" ht="13.5" hidden="1" customHeight="1">
      <c r="A1849" s="31" t="s">
        <v>2837</v>
      </c>
      <c r="L1849" s="32">
        <v>21012</v>
      </c>
      <c r="M1849" s="32" t="s">
        <v>1935</v>
      </c>
      <c r="N1849" s="32" t="s">
        <v>3586</v>
      </c>
      <c r="O1849" s="32" t="s">
        <v>3587</v>
      </c>
      <c r="P1849" s="32">
        <v>2011</v>
      </c>
      <c r="Q1849" s="32" t="s">
        <v>2188</v>
      </c>
      <c r="R1849" s="32"/>
      <c r="S1849" s="32">
        <v>13</v>
      </c>
      <c r="T1849" s="32"/>
      <c r="U1849" s="32"/>
      <c r="V1849" s="32">
        <v>1</v>
      </c>
      <c r="W1849" s="32"/>
      <c r="X1849" s="32"/>
      <c r="Y1849" s="32"/>
      <c r="Z1849" s="32" t="s">
        <v>3588</v>
      </c>
      <c r="AA1849" s="32" t="s">
        <v>54</v>
      </c>
      <c r="AB1849" s="32" t="s">
        <v>2518</v>
      </c>
      <c r="AC1849" s="32"/>
      <c r="AD1849" s="32" t="s">
        <v>2518</v>
      </c>
      <c r="AE1849" s="32" t="s">
        <v>101</v>
      </c>
      <c r="AF1849" s="32"/>
      <c r="AG1849" s="32"/>
      <c r="AH1849" s="32" t="s">
        <v>295</v>
      </c>
      <c r="AI1849" s="32" t="s">
        <v>1929</v>
      </c>
      <c r="AJ1849" s="32"/>
      <c r="AK1849" s="32" t="s">
        <v>46</v>
      </c>
      <c r="AL1849" s="32" t="s">
        <v>3589</v>
      </c>
      <c r="AN1849" s="33" t="s">
        <v>3590</v>
      </c>
      <c r="AO1849" s="33" t="s">
        <v>3591</v>
      </c>
    </row>
    <row r="1850" spans="1:41" ht="13.5" hidden="1" customHeight="1">
      <c r="A1850" s="31" t="s">
        <v>2837</v>
      </c>
      <c r="L1850" s="32">
        <v>21013</v>
      </c>
      <c r="M1850" s="32" t="s">
        <v>1935</v>
      </c>
      <c r="N1850" s="32" t="s">
        <v>3586</v>
      </c>
      <c r="O1850" s="32" t="s">
        <v>3587</v>
      </c>
      <c r="P1850" s="32">
        <v>2011</v>
      </c>
      <c r="Q1850" s="32" t="s">
        <v>2188</v>
      </c>
      <c r="R1850" s="32"/>
      <c r="S1850" s="32">
        <v>13</v>
      </c>
      <c r="T1850" s="32"/>
      <c r="U1850" s="32"/>
      <c r="V1850" s="32">
        <v>2</v>
      </c>
      <c r="W1850" s="32"/>
      <c r="X1850" s="32"/>
      <c r="Y1850" s="32"/>
      <c r="Z1850" s="32" t="s">
        <v>3588</v>
      </c>
      <c r="AA1850" s="32" t="s">
        <v>54</v>
      </c>
      <c r="AB1850" s="32" t="s">
        <v>2518</v>
      </c>
      <c r="AC1850" s="32"/>
      <c r="AD1850" s="32" t="s">
        <v>2518</v>
      </c>
      <c r="AE1850" s="32" t="s">
        <v>101</v>
      </c>
      <c r="AF1850" s="32"/>
      <c r="AG1850" s="32"/>
      <c r="AH1850" s="32" t="s">
        <v>295</v>
      </c>
      <c r="AI1850" s="32" t="s">
        <v>1929</v>
      </c>
      <c r="AJ1850" s="32"/>
      <c r="AK1850" s="32" t="s">
        <v>46</v>
      </c>
      <c r="AL1850" s="32" t="s">
        <v>3589</v>
      </c>
      <c r="AN1850" s="33" t="s">
        <v>3590</v>
      </c>
      <c r="AO1850" s="33" t="s">
        <v>3591</v>
      </c>
    </row>
    <row r="1851" spans="1:41" ht="13.5" hidden="1" customHeight="1">
      <c r="A1851" s="31" t="s">
        <v>2837</v>
      </c>
      <c r="L1851" s="32">
        <v>21014</v>
      </c>
      <c r="M1851" s="32" t="s">
        <v>1935</v>
      </c>
      <c r="N1851" s="32" t="s">
        <v>3586</v>
      </c>
      <c r="O1851" s="32" t="s">
        <v>3587</v>
      </c>
      <c r="P1851" s="32">
        <v>2011</v>
      </c>
      <c r="Q1851" s="32" t="s">
        <v>2188</v>
      </c>
      <c r="R1851" s="32"/>
      <c r="S1851" s="32">
        <v>13</v>
      </c>
      <c r="T1851" s="32"/>
      <c r="U1851" s="32"/>
      <c r="V1851" s="32">
        <v>3</v>
      </c>
      <c r="W1851" s="32"/>
      <c r="X1851" s="32"/>
      <c r="Y1851" s="32"/>
      <c r="Z1851" s="32" t="s">
        <v>3588</v>
      </c>
      <c r="AA1851" s="32" t="s">
        <v>54</v>
      </c>
      <c r="AB1851" s="32" t="s">
        <v>2518</v>
      </c>
      <c r="AC1851" s="32"/>
      <c r="AD1851" s="32" t="s">
        <v>147</v>
      </c>
      <c r="AE1851" s="32" t="s">
        <v>101</v>
      </c>
      <c r="AF1851" s="32"/>
      <c r="AG1851" s="32"/>
      <c r="AH1851" s="32" t="s">
        <v>295</v>
      </c>
      <c r="AI1851" s="32" t="s">
        <v>1929</v>
      </c>
      <c r="AJ1851" s="32"/>
      <c r="AK1851" s="32" t="s">
        <v>46</v>
      </c>
      <c r="AL1851" s="32" t="s">
        <v>3589</v>
      </c>
      <c r="AN1851" s="33" t="s">
        <v>3590</v>
      </c>
      <c r="AO1851" s="33" t="s">
        <v>3591</v>
      </c>
    </row>
    <row r="1852" spans="1:41" ht="13.5" hidden="1" customHeight="1">
      <c r="A1852" s="31" t="s">
        <v>2837</v>
      </c>
      <c r="L1852" s="32">
        <v>21011</v>
      </c>
      <c r="M1852" s="32" t="s">
        <v>1935</v>
      </c>
      <c r="N1852" s="32" t="s">
        <v>3586</v>
      </c>
      <c r="O1852" s="32" t="s">
        <v>3587</v>
      </c>
      <c r="P1852" s="32">
        <v>2011</v>
      </c>
      <c r="Q1852" s="32" t="s">
        <v>2188</v>
      </c>
      <c r="R1852" s="32"/>
      <c r="S1852" s="32">
        <v>17</v>
      </c>
      <c r="T1852" s="32"/>
      <c r="U1852" s="32"/>
      <c r="V1852" s="32"/>
      <c r="W1852" s="32"/>
      <c r="X1852" s="32"/>
      <c r="Y1852" s="32"/>
      <c r="Z1852" s="32" t="s">
        <v>3588</v>
      </c>
      <c r="AA1852" s="32" t="s">
        <v>163</v>
      </c>
      <c r="AB1852" s="32" t="s">
        <v>147</v>
      </c>
      <c r="AC1852" s="32"/>
      <c r="AD1852" s="32"/>
      <c r="AE1852" s="32" t="s">
        <v>101</v>
      </c>
      <c r="AF1852" s="32"/>
      <c r="AG1852" s="32"/>
      <c r="AH1852" s="32"/>
      <c r="AI1852" s="32" t="s">
        <v>1929</v>
      </c>
      <c r="AJ1852" s="32"/>
      <c r="AK1852" s="32" t="s">
        <v>46</v>
      </c>
      <c r="AL1852" s="32" t="s">
        <v>3589</v>
      </c>
      <c r="AN1852" s="33" t="s">
        <v>3590</v>
      </c>
      <c r="AO1852" s="33" t="s">
        <v>3591</v>
      </c>
    </row>
    <row r="1853" spans="1:41" hidden="1">
      <c r="L1853" s="32">
        <v>222036</v>
      </c>
      <c r="M1853" s="32" t="s">
        <v>1935</v>
      </c>
      <c r="N1853" s="32" t="s">
        <v>3592</v>
      </c>
      <c r="O1853" s="32" t="s">
        <v>3593</v>
      </c>
      <c r="P1853" s="32">
        <v>2008</v>
      </c>
      <c r="Q1853" s="32" t="s">
        <v>2188</v>
      </c>
      <c r="R1853" s="32">
        <v>1</v>
      </c>
      <c r="S1853" s="32">
        <v>4</v>
      </c>
      <c r="T1853" s="32"/>
      <c r="U1853" s="32"/>
      <c r="V1853" s="32"/>
      <c r="W1853" s="32"/>
      <c r="X1853" s="32"/>
      <c r="Y1853" s="32"/>
      <c r="Z1853" s="32" t="s">
        <v>48</v>
      </c>
      <c r="AA1853" s="32" t="s">
        <v>54</v>
      </c>
      <c r="AB1853" s="32" t="s">
        <v>2154</v>
      </c>
      <c r="AC1853" s="32"/>
      <c r="AD1853" s="32" t="s">
        <v>147</v>
      </c>
      <c r="AE1853" s="32" t="s">
        <v>101</v>
      </c>
      <c r="AF1853" s="32" t="s">
        <v>48</v>
      </c>
      <c r="AG1853" s="32" t="s">
        <v>48</v>
      </c>
      <c r="AH1853" s="32" t="s">
        <v>48</v>
      </c>
      <c r="AI1853" s="32" t="s">
        <v>1929</v>
      </c>
      <c r="AJ1853" s="32" t="s">
        <v>48</v>
      </c>
      <c r="AK1853" s="32" t="s">
        <v>66</v>
      </c>
      <c r="AL1853" s="32" t="s">
        <v>3381</v>
      </c>
      <c r="AN1853" s="33" t="s">
        <v>2998</v>
      </c>
      <c r="AO1853" s="33" t="s">
        <v>3378</v>
      </c>
    </row>
    <row r="1854" spans="1:41" hidden="1">
      <c r="L1854" s="32">
        <v>222043</v>
      </c>
      <c r="M1854" s="32" t="s">
        <v>1935</v>
      </c>
      <c r="N1854" s="32" t="s">
        <v>3594</v>
      </c>
      <c r="O1854" s="32" t="s">
        <v>3593</v>
      </c>
      <c r="P1854" s="32">
        <v>2008</v>
      </c>
      <c r="Q1854" s="32" t="s">
        <v>2188</v>
      </c>
      <c r="R1854" s="32">
        <v>1</v>
      </c>
      <c r="S1854" s="32">
        <v>27</v>
      </c>
      <c r="T1854" s="32"/>
      <c r="U1854" s="32"/>
      <c r="V1854" s="32"/>
      <c r="W1854" s="32"/>
      <c r="X1854" s="32"/>
      <c r="Y1854" s="32"/>
      <c r="Z1854" s="32" t="s">
        <v>48</v>
      </c>
      <c r="AA1854" s="32" t="s">
        <v>54</v>
      </c>
      <c r="AB1854" s="32" t="s">
        <v>2154</v>
      </c>
      <c r="AC1854" s="32"/>
      <c r="AD1854" s="32" t="s">
        <v>147</v>
      </c>
      <c r="AE1854" s="32" t="s">
        <v>101</v>
      </c>
      <c r="AF1854" s="32" t="s">
        <v>48</v>
      </c>
      <c r="AG1854" s="32" t="s">
        <v>48</v>
      </c>
      <c r="AH1854" s="32" t="s">
        <v>48</v>
      </c>
      <c r="AI1854" s="32" t="s">
        <v>1929</v>
      </c>
      <c r="AJ1854" s="32" t="s">
        <v>48</v>
      </c>
      <c r="AK1854" s="32" t="s">
        <v>66</v>
      </c>
      <c r="AL1854" s="32" t="s">
        <v>3381</v>
      </c>
      <c r="AN1854" s="33" t="s">
        <v>2998</v>
      </c>
      <c r="AO1854" s="33" t="s">
        <v>3378</v>
      </c>
    </row>
    <row r="1855" spans="1:41" hidden="1">
      <c r="L1855" s="32">
        <v>222042</v>
      </c>
      <c r="M1855" s="32" t="s">
        <v>1935</v>
      </c>
      <c r="N1855" s="32" t="s">
        <v>3595</v>
      </c>
      <c r="O1855" s="32" t="s">
        <v>3593</v>
      </c>
      <c r="P1855" s="32">
        <v>2008</v>
      </c>
      <c r="Q1855" s="32" t="s">
        <v>2188</v>
      </c>
      <c r="R1855" s="32">
        <v>1</v>
      </c>
      <c r="S1855" s="32">
        <v>30</v>
      </c>
      <c r="T1855" s="32"/>
      <c r="U1855" s="32"/>
      <c r="V1855" s="32"/>
      <c r="W1855" s="32"/>
      <c r="X1855" s="32"/>
      <c r="Y1855" s="32"/>
      <c r="Z1855" s="32" t="s">
        <v>48</v>
      </c>
      <c r="AA1855" s="32" t="s">
        <v>54</v>
      </c>
      <c r="AB1855" s="32" t="s">
        <v>2154</v>
      </c>
      <c r="AC1855" s="32"/>
      <c r="AD1855" s="32" t="s">
        <v>147</v>
      </c>
      <c r="AE1855" s="32" t="s">
        <v>101</v>
      </c>
      <c r="AF1855" s="32" t="s">
        <v>48</v>
      </c>
      <c r="AG1855" s="32" t="s">
        <v>48</v>
      </c>
      <c r="AH1855" s="32" t="s">
        <v>48</v>
      </c>
      <c r="AI1855" s="32" t="s">
        <v>1929</v>
      </c>
      <c r="AJ1855" s="32" t="s">
        <v>48</v>
      </c>
      <c r="AK1855" s="32" t="s">
        <v>66</v>
      </c>
      <c r="AL1855" s="32" t="s">
        <v>3381</v>
      </c>
      <c r="AN1855" s="33" t="s">
        <v>2998</v>
      </c>
      <c r="AO1855" s="33" t="s">
        <v>3378</v>
      </c>
    </row>
    <row r="1856" spans="1:41" hidden="1">
      <c r="L1856" s="32">
        <v>222044</v>
      </c>
      <c r="M1856" s="32" t="s">
        <v>1935</v>
      </c>
      <c r="N1856" s="32" t="s">
        <v>3596</v>
      </c>
      <c r="O1856" s="32" t="s">
        <v>3593</v>
      </c>
      <c r="P1856" s="32">
        <v>2008</v>
      </c>
      <c r="Q1856" s="32" t="s">
        <v>2188</v>
      </c>
      <c r="R1856" s="32">
        <v>1</v>
      </c>
      <c r="S1856" s="32">
        <v>33</v>
      </c>
      <c r="T1856" s="32"/>
      <c r="U1856" s="32"/>
      <c r="V1856" s="32"/>
      <c r="W1856" s="32"/>
      <c r="X1856" s="32"/>
      <c r="Y1856" s="32"/>
      <c r="Z1856" s="32" t="s">
        <v>48</v>
      </c>
      <c r="AA1856" s="32" t="s">
        <v>54</v>
      </c>
      <c r="AB1856" s="32" t="s">
        <v>2154</v>
      </c>
      <c r="AC1856" s="32"/>
      <c r="AD1856" s="32" t="s">
        <v>147</v>
      </c>
      <c r="AE1856" s="32" t="s">
        <v>101</v>
      </c>
      <c r="AF1856" s="32" t="s">
        <v>48</v>
      </c>
      <c r="AG1856" s="32" t="s">
        <v>48</v>
      </c>
      <c r="AH1856" s="32" t="s">
        <v>48</v>
      </c>
      <c r="AI1856" s="32" t="s">
        <v>1929</v>
      </c>
      <c r="AJ1856" s="32" t="s">
        <v>48</v>
      </c>
      <c r="AK1856" s="32" t="s">
        <v>66</v>
      </c>
      <c r="AL1856" s="32" t="s">
        <v>3381</v>
      </c>
      <c r="AN1856" s="33" t="s">
        <v>2998</v>
      </c>
      <c r="AO1856" s="33" t="s">
        <v>3378</v>
      </c>
    </row>
    <row r="1857" spans="1:41" hidden="1">
      <c r="L1857" s="32">
        <v>222033</v>
      </c>
      <c r="M1857" s="32" t="s">
        <v>1935</v>
      </c>
      <c r="N1857" s="32" t="s">
        <v>3597</v>
      </c>
      <c r="O1857" s="32" t="s">
        <v>3593</v>
      </c>
      <c r="P1857" s="32">
        <v>2008</v>
      </c>
      <c r="Q1857" s="32" t="s">
        <v>2188</v>
      </c>
      <c r="R1857" s="32">
        <v>1</v>
      </c>
      <c r="S1857" s="32">
        <v>66</v>
      </c>
      <c r="T1857" s="32"/>
      <c r="U1857" s="32"/>
      <c r="V1857" s="32"/>
      <c r="W1857" s="32"/>
      <c r="X1857" s="32"/>
      <c r="Y1857" s="32"/>
      <c r="Z1857" s="32" t="s">
        <v>48</v>
      </c>
      <c r="AA1857" s="32" t="s">
        <v>54</v>
      </c>
      <c r="AB1857" s="32" t="s">
        <v>2154</v>
      </c>
      <c r="AC1857" s="32"/>
      <c r="AD1857" s="32" t="s">
        <v>147</v>
      </c>
      <c r="AE1857" s="32" t="s">
        <v>101</v>
      </c>
      <c r="AF1857" s="32" t="s">
        <v>48</v>
      </c>
      <c r="AG1857" s="32" t="s">
        <v>48</v>
      </c>
      <c r="AH1857" s="32" t="s">
        <v>48</v>
      </c>
      <c r="AI1857" s="32" t="s">
        <v>1929</v>
      </c>
      <c r="AJ1857" s="32" t="s">
        <v>48</v>
      </c>
      <c r="AK1857" s="32" t="s">
        <v>66</v>
      </c>
      <c r="AL1857" s="32" t="s">
        <v>3381</v>
      </c>
      <c r="AN1857" s="33" t="s">
        <v>2998</v>
      </c>
      <c r="AO1857" s="33" t="s">
        <v>3378</v>
      </c>
    </row>
    <row r="1858" spans="1:41" hidden="1">
      <c r="L1858" s="32">
        <v>222049</v>
      </c>
      <c r="M1858" s="32" t="s">
        <v>1935</v>
      </c>
      <c r="N1858" s="32" t="s">
        <v>3598</v>
      </c>
      <c r="O1858" s="32" t="s">
        <v>3593</v>
      </c>
      <c r="P1858" s="32">
        <v>2008</v>
      </c>
      <c r="Q1858" s="32" t="s">
        <v>2188</v>
      </c>
      <c r="R1858" s="32">
        <v>1</v>
      </c>
      <c r="S1858" s="32">
        <v>68</v>
      </c>
      <c r="T1858" s="32"/>
      <c r="U1858" s="32"/>
      <c r="V1858" s="32"/>
      <c r="W1858" s="32"/>
      <c r="X1858" s="32"/>
      <c r="Y1858" s="32"/>
      <c r="Z1858" s="32" t="s">
        <v>48</v>
      </c>
      <c r="AA1858" s="32" t="s">
        <v>54</v>
      </c>
      <c r="AB1858" s="32" t="s">
        <v>2154</v>
      </c>
      <c r="AC1858" s="32"/>
      <c r="AD1858" s="32" t="s">
        <v>147</v>
      </c>
      <c r="AE1858" s="32" t="s">
        <v>101</v>
      </c>
      <c r="AF1858" s="32" t="s">
        <v>48</v>
      </c>
      <c r="AG1858" s="32" t="s">
        <v>48</v>
      </c>
      <c r="AH1858" s="32" t="s">
        <v>48</v>
      </c>
      <c r="AI1858" s="32" t="s">
        <v>1929</v>
      </c>
      <c r="AJ1858" s="32" t="s">
        <v>48</v>
      </c>
      <c r="AK1858" s="32" t="s">
        <v>66</v>
      </c>
      <c r="AL1858" s="32" t="s">
        <v>3381</v>
      </c>
      <c r="AN1858" s="33" t="s">
        <v>2998</v>
      </c>
      <c r="AO1858" s="33" t="s">
        <v>3378</v>
      </c>
    </row>
    <row r="1859" spans="1:41" hidden="1">
      <c r="L1859" s="32">
        <v>222047</v>
      </c>
      <c r="M1859" s="32" t="s">
        <v>1935</v>
      </c>
      <c r="N1859" s="32" t="s">
        <v>3599</v>
      </c>
      <c r="O1859" s="32" t="s">
        <v>3593</v>
      </c>
      <c r="P1859" s="32">
        <v>2008</v>
      </c>
      <c r="Q1859" s="32" t="s">
        <v>2188</v>
      </c>
      <c r="R1859" s="32">
        <v>1</v>
      </c>
      <c r="S1859" s="32">
        <v>73</v>
      </c>
      <c r="T1859" s="32"/>
      <c r="U1859" s="32"/>
      <c r="V1859" s="32"/>
      <c r="W1859" s="32"/>
      <c r="X1859" s="32"/>
      <c r="Y1859" s="32"/>
      <c r="Z1859" s="32" t="s">
        <v>48</v>
      </c>
      <c r="AA1859" s="32" t="s">
        <v>54</v>
      </c>
      <c r="AB1859" s="32" t="s">
        <v>2154</v>
      </c>
      <c r="AC1859" s="32"/>
      <c r="AD1859" s="32" t="s">
        <v>147</v>
      </c>
      <c r="AE1859" s="32" t="s">
        <v>101</v>
      </c>
      <c r="AF1859" s="32" t="s">
        <v>48</v>
      </c>
      <c r="AG1859" s="32" t="s">
        <v>48</v>
      </c>
      <c r="AH1859" s="32" t="s">
        <v>48</v>
      </c>
      <c r="AI1859" s="32" t="s">
        <v>1929</v>
      </c>
      <c r="AJ1859" s="32" t="s">
        <v>48</v>
      </c>
      <c r="AK1859" s="32" t="s">
        <v>66</v>
      </c>
      <c r="AL1859" s="32" t="s">
        <v>3381</v>
      </c>
      <c r="AN1859" s="33" t="s">
        <v>2998</v>
      </c>
      <c r="AO1859" s="33" t="s">
        <v>3378</v>
      </c>
    </row>
    <row r="1860" spans="1:41" hidden="1">
      <c r="L1860" s="32">
        <v>222035</v>
      </c>
      <c r="M1860" s="32" t="s">
        <v>1935</v>
      </c>
      <c r="N1860" s="32" t="s">
        <v>3600</v>
      </c>
      <c r="O1860" s="32" t="s">
        <v>3593</v>
      </c>
      <c r="P1860" s="32">
        <v>2008</v>
      </c>
      <c r="Q1860" s="32" t="s">
        <v>2188</v>
      </c>
      <c r="R1860" s="32">
        <v>1</v>
      </c>
      <c r="S1860" s="32">
        <v>74</v>
      </c>
      <c r="T1860" s="32"/>
      <c r="U1860" s="32"/>
      <c r="V1860" s="32"/>
      <c r="W1860" s="32"/>
      <c r="X1860" s="32"/>
      <c r="Y1860" s="32"/>
      <c r="Z1860" s="32" t="s">
        <v>48</v>
      </c>
      <c r="AA1860" s="32" t="s">
        <v>54</v>
      </c>
      <c r="AB1860" s="32" t="s">
        <v>2154</v>
      </c>
      <c r="AC1860" s="32"/>
      <c r="AD1860" s="32" t="s">
        <v>147</v>
      </c>
      <c r="AE1860" s="32" t="s">
        <v>101</v>
      </c>
      <c r="AF1860" s="32" t="s">
        <v>48</v>
      </c>
      <c r="AG1860" s="32" t="s">
        <v>48</v>
      </c>
      <c r="AH1860" s="32" t="s">
        <v>48</v>
      </c>
      <c r="AI1860" s="32" t="s">
        <v>1929</v>
      </c>
      <c r="AJ1860" s="32" t="s">
        <v>48</v>
      </c>
      <c r="AK1860" s="32" t="s">
        <v>66</v>
      </c>
      <c r="AL1860" s="32" t="s">
        <v>3381</v>
      </c>
      <c r="AN1860" s="33" t="s">
        <v>2998</v>
      </c>
      <c r="AO1860" s="33" t="s">
        <v>3378</v>
      </c>
    </row>
    <row r="1861" spans="1:41" hidden="1">
      <c r="L1861" s="32">
        <v>222034</v>
      </c>
      <c r="M1861" s="32" t="s">
        <v>1935</v>
      </c>
      <c r="N1861" s="32" t="s">
        <v>3601</v>
      </c>
      <c r="O1861" s="32" t="s">
        <v>3593</v>
      </c>
      <c r="P1861" s="32">
        <v>2008</v>
      </c>
      <c r="Q1861" s="32" t="s">
        <v>2188</v>
      </c>
      <c r="R1861" s="32">
        <v>1</v>
      </c>
      <c r="S1861" s="32">
        <v>75</v>
      </c>
      <c r="T1861" s="32"/>
      <c r="U1861" s="32"/>
      <c r="V1861" s="32"/>
      <c r="W1861" s="32"/>
      <c r="X1861" s="32"/>
      <c r="Y1861" s="32"/>
      <c r="Z1861" s="32" t="s">
        <v>48</v>
      </c>
      <c r="AA1861" s="32" t="s">
        <v>54</v>
      </c>
      <c r="AB1861" s="32" t="s">
        <v>2154</v>
      </c>
      <c r="AC1861" s="32"/>
      <c r="AD1861" s="32" t="s">
        <v>147</v>
      </c>
      <c r="AE1861" s="32" t="s">
        <v>101</v>
      </c>
      <c r="AF1861" s="32" t="s">
        <v>48</v>
      </c>
      <c r="AG1861" s="32" t="s">
        <v>48</v>
      </c>
      <c r="AH1861" s="32" t="s">
        <v>48</v>
      </c>
      <c r="AI1861" s="32" t="s">
        <v>1929</v>
      </c>
      <c r="AJ1861" s="32" t="s">
        <v>48</v>
      </c>
      <c r="AK1861" s="32" t="s">
        <v>66</v>
      </c>
      <c r="AL1861" s="32" t="s">
        <v>3381</v>
      </c>
      <c r="AN1861" s="33" t="s">
        <v>2998</v>
      </c>
      <c r="AO1861" s="33" t="s">
        <v>3602</v>
      </c>
    </row>
    <row r="1862" spans="1:41" hidden="1">
      <c r="L1862" s="32">
        <v>222032</v>
      </c>
      <c r="M1862" s="32" t="s">
        <v>1935</v>
      </c>
      <c r="N1862" s="32" t="s">
        <v>3603</v>
      </c>
      <c r="O1862" s="32" t="s">
        <v>3593</v>
      </c>
      <c r="P1862" s="32">
        <v>2008</v>
      </c>
      <c r="Q1862" s="32" t="s">
        <v>2188</v>
      </c>
      <c r="R1862" s="32">
        <v>1</v>
      </c>
      <c r="S1862" s="32">
        <v>76</v>
      </c>
      <c r="T1862" s="32"/>
      <c r="U1862" s="32"/>
      <c r="V1862" s="32"/>
      <c r="W1862" s="32"/>
      <c r="X1862" s="32"/>
      <c r="Y1862" s="32"/>
      <c r="Z1862" s="32" t="s">
        <v>48</v>
      </c>
      <c r="AA1862" s="32" t="s">
        <v>54</v>
      </c>
      <c r="AB1862" s="32" t="s">
        <v>2154</v>
      </c>
      <c r="AC1862" s="32"/>
      <c r="AD1862" s="32" t="s">
        <v>147</v>
      </c>
      <c r="AE1862" s="32" t="s">
        <v>101</v>
      </c>
      <c r="AF1862" s="32" t="s">
        <v>48</v>
      </c>
      <c r="AG1862" s="32" t="s">
        <v>48</v>
      </c>
      <c r="AH1862" s="32" t="s">
        <v>48</v>
      </c>
      <c r="AI1862" s="32" t="s">
        <v>1929</v>
      </c>
      <c r="AJ1862" s="32" t="s">
        <v>48</v>
      </c>
      <c r="AK1862" s="32" t="s">
        <v>66</v>
      </c>
      <c r="AL1862" s="32" t="s">
        <v>3381</v>
      </c>
      <c r="AN1862" s="33" t="s">
        <v>2998</v>
      </c>
      <c r="AO1862" s="33" t="s">
        <v>3378</v>
      </c>
    </row>
    <row r="1863" spans="1:41" hidden="1">
      <c r="L1863" s="32">
        <v>222037</v>
      </c>
      <c r="M1863" s="32" t="s">
        <v>1935</v>
      </c>
      <c r="N1863" s="32" t="s">
        <v>3604</v>
      </c>
      <c r="O1863" s="34" t="s">
        <v>3380</v>
      </c>
      <c r="P1863" s="34">
        <v>2007</v>
      </c>
      <c r="Q1863" s="34" t="s">
        <v>1938</v>
      </c>
      <c r="R1863" s="34">
        <v>74</v>
      </c>
      <c r="S1863" s="34">
        <v>60</v>
      </c>
      <c r="T1863" s="34">
        <v>8</v>
      </c>
      <c r="U1863" s="32"/>
      <c r="V1863" s="32"/>
      <c r="W1863" s="32"/>
      <c r="X1863" s="32"/>
      <c r="Y1863" s="32"/>
      <c r="Z1863" s="32" t="s">
        <v>48</v>
      </c>
      <c r="AA1863" s="32" t="s">
        <v>54</v>
      </c>
      <c r="AB1863" s="32" t="s">
        <v>1940</v>
      </c>
      <c r="AC1863" s="32"/>
      <c r="AD1863" s="32" t="s">
        <v>147</v>
      </c>
      <c r="AE1863" s="32" t="s">
        <v>101</v>
      </c>
      <c r="AF1863" s="32" t="s">
        <v>48</v>
      </c>
      <c r="AG1863" s="32" t="s">
        <v>48</v>
      </c>
      <c r="AH1863" s="32" t="s">
        <v>48</v>
      </c>
      <c r="AI1863" s="32" t="s">
        <v>1929</v>
      </c>
      <c r="AJ1863" s="32" t="s">
        <v>48</v>
      </c>
      <c r="AK1863" s="32" t="s">
        <v>66</v>
      </c>
      <c r="AL1863" s="32" t="s">
        <v>3381</v>
      </c>
      <c r="AN1863" s="33" t="s">
        <v>2998</v>
      </c>
      <c r="AO1863" s="33" t="s">
        <v>3378</v>
      </c>
    </row>
    <row r="1864" spans="1:41" hidden="1">
      <c r="L1864" s="32">
        <v>222038</v>
      </c>
      <c r="M1864" s="32" t="s">
        <v>1935</v>
      </c>
      <c r="N1864" s="32" t="s">
        <v>3605</v>
      </c>
      <c r="O1864" s="34" t="s">
        <v>3380</v>
      </c>
      <c r="P1864" s="34">
        <v>2007</v>
      </c>
      <c r="Q1864" s="34" t="s">
        <v>1938</v>
      </c>
      <c r="R1864" s="34">
        <v>74</v>
      </c>
      <c r="S1864" s="34">
        <v>60</v>
      </c>
      <c r="T1864" s="34">
        <v>4</v>
      </c>
      <c r="U1864" s="32"/>
      <c r="V1864" s="32"/>
      <c r="W1864" s="32"/>
      <c r="X1864" s="32"/>
      <c r="Y1864" s="32"/>
      <c r="Z1864" s="32" t="s">
        <v>48</v>
      </c>
      <c r="AA1864" s="32" t="s">
        <v>54</v>
      </c>
      <c r="AB1864" s="32" t="s">
        <v>1940</v>
      </c>
      <c r="AC1864" s="32"/>
      <c r="AD1864" s="32" t="s">
        <v>147</v>
      </c>
      <c r="AE1864" s="32" t="s">
        <v>101</v>
      </c>
      <c r="AF1864" s="32" t="s">
        <v>48</v>
      </c>
      <c r="AG1864" s="32" t="s">
        <v>48</v>
      </c>
      <c r="AH1864" s="32" t="s">
        <v>48</v>
      </c>
      <c r="AI1864" s="32" t="s">
        <v>1929</v>
      </c>
      <c r="AJ1864" s="32" t="s">
        <v>48</v>
      </c>
      <c r="AK1864" s="32" t="s">
        <v>66</v>
      </c>
      <c r="AL1864" s="32" t="s">
        <v>3381</v>
      </c>
      <c r="AN1864" s="33" t="s">
        <v>2998</v>
      </c>
      <c r="AO1864" s="33" t="s">
        <v>3378</v>
      </c>
    </row>
    <row r="1865" spans="1:41" hidden="1">
      <c r="L1865" s="32">
        <v>222039</v>
      </c>
      <c r="M1865" s="32" t="s">
        <v>1935</v>
      </c>
      <c r="N1865" s="32" t="s">
        <v>3606</v>
      </c>
      <c r="O1865" s="34" t="s">
        <v>3380</v>
      </c>
      <c r="P1865" s="34">
        <v>2007</v>
      </c>
      <c r="Q1865" s="34" t="s">
        <v>1938</v>
      </c>
      <c r="R1865" s="34">
        <v>74</v>
      </c>
      <c r="S1865" s="34">
        <v>60</v>
      </c>
      <c r="T1865" s="34">
        <v>9</v>
      </c>
      <c r="U1865" s="32"/>
      <c r="V1865" s="32"/>
      <c r="W1865" s="32"/>
      <c r="X1865" s="32"/>
      <c r="Y1865" s="32"/>
      <c r="Z1865" s="32" t="s">
        <v>48</v>
      </c>
      <c r="AA1865" s="32" t="s">
        <v>54</v>
      </c>
      <c r="AB1865" s="32" t="s">
        <v>1940</v>
      </c>
      <c r="AC1865" s="32"/>
      <c r="AD1865" s="32" t="s">
        <v>147</v>
      </c>
      <c r="AE1865" s="32" t="s">
        <v>101</v>
      </c>
      <c r="AF1865" s="32" t="s">
        <v>48</v>
      </c>
      <c r="AG1865" s="32" t="s">
        <v>48</v>
      </c>
      <c r="AH1865" s="32" t="s">
        <v>48</v>
      </c>
      <c r="AI1865" s="32" t="s">
        <v>1929</v>
      </c>
      <c r="AJ1865" s="32" t="s">
        <v>48</v>
      </c>
      <c r="AK1865" s="32" t="s">
        <v>66</v>
      </c>
      <c r="AL1865" s="32" t="s">
        <v>3381</v>
      </c>
      <c r="AN1865" s="33" t="s">
        <v>2998</v>
      </c>
      <c r="AO1865" s="33" t="s">
        <v>3378</v>
      </c>
    </row>
    <row r="1866" spans="1:41" hidden="1">
      <c r="L1866" s="32">
        <v>222040</v>
      </c>
      <c r="M1866" s="32" t="s">
        <v>1935</v>
      </c>
      <c r="N1866" s="32" t="s">
        <v>3607</v>
      </c>
      <c r="O1866" s="34" t="s">
        <v>3380</v>
      </c>
      <c r="P1866" s="34">
        <v>2007</v>
      </c>
      <c r="Q1866" s="34" t="s">
        <v>1938</v>
      </c>
      <c r="R1866" s="34">
        <v>74</v>
      </c>
      <c r="S1866" s="34">
        <v>60</v>
      </c>
      <c r="T1866" s="34">
        <v>7</v>
      </c>
      <c r="U1866" s="32"/>
      <c r="V1866" s="32"/>
      <c r="W1866" s="32"/>
      <c r="X1866" s="32"/>
      <c r="Y1866" s="32"/>
      <c r="Z1866" s="32" t="s">
        <v>48</v>
      </c>
      <c r="AA1866" s="32" t="s">
        <v>54</v>
      </c>
      <c r="AB1866" s="32" t="s">
        <v>1940</v>
      </c>
      <c r="AC1866" s="32"/>
      <c r="AD1866" s="32" t="s">
        <v>147</v>
      </c>
      <c r="AE1866" s="32" t="s">
        <v>101</v>
      </c>
      <c r="AF1866" s="32" t="s">
        <v>48</v>
      </c>
      <c r="AG1866" s="32" t="s">
        <v>48</v>
      </c>
      <c r="AH1866" s="32" t="s">
        <v>48</v>
      </c>
      <c r="AI1866" s="32" t="s">
        <v>1929</v>
      </c>
      <c r="AJ1866" s="32" t="s">
        <v>48</v>
      </c>
      <c r="AK1866" s="32" t="s">
        <v>66</v>
      </c>
      <c r="AL1866" s="32" t="s">
        <v>3381</v>
      </c>
      <c r="AN1866" s="33" t="s">
        <v>2998</v>
      </c>
      <c r="AO1866" s="33" t="s">
        <v>3378</v>
      </c>
    </row>
    <row r="1867" spans="1:41" hidden="1">
      <c r="A1867" s="38" t="s">
        <v>2869</v>
      </c>
      <c r="B1867" s="38"/>
      <c r="C1867" s="38"/>
      <c r="D1867" s="38"/>
      <c r="E1867" s="38"/>
      <c r="F1867" s="38"/>
      <c r="G1867" s="38"/>
      <c r="H1867" s="38"/>
      <c r="I1867" s="38"/>
      <c r="J1867" s="38"/>
      <c r="K1867" s="38"/>
      <c r="L1867" s="32">
        <v>222041</v>
      </c>
      <c r="M1867" s="32" t="s">
        <v>1935</v>
      </c>
      <c r="N1867" s="32" t="s">
        <v>3608</v>
      </c>
      <c r="O1867" s="32" t="s">
        <v>3593</v>
      </c>
      <c r="P1867" s="32">
        <v>2008</v>
      </c>
      <c r="Q1867" s="32" t="s">
        <v>2188</v>
      </c>
      <c r="R1867" s="32">
        <v>1</v>
      </c>
      <c r="S1867" s="32">
        <v>89</v>
      </c>
      <c r="T1867" s="32"/>
      <c r="U1867" s="32"/>
      <c r="V1867" s="32"/>
      <c r="W1867" s="32"/>
      <c r="X1867" s="32"/>
      <c r="Y1867" s="32"/>
      <c r="Z1867" s="32" t="s">
        <v>48</v>
      </c>
      <c r="AA1867" s="32" t="s">
        <v>54</v>
      </c>
      <c r="AB1867" s="32" t="s">
        <v>1940</v>
      </c>
      <c r="AC1867" s="32"/>
      <c r="AD1867" s="32" t="s">
        <v>147</v>
      </c>
      <c r="AE1867" s="32" t="s">
        <v>101</v>
      </c>
      <c r="AF1867" s="32" t="s">
        <v>48</v>
      </c>
      <c r="AG1867" s="32" t="s">
        <v>48</v>
      </c>
      <c r="AH1867" s="32" t="s">
        <v>48</v>
      </c>
      <c r="AI1867" s="32" t="s">
        <v>1929</v>
      </c>
      <c r="AJ1867" s="32" t="s">
        <v>48</v>
      </c>
      <c r="AK1867" s="32" t="s">
        <v>66</v>
      </c>
      <c r="AL1867" s="32" t="s">
        <v>3381</v>
      </c>
      <c r="AN1867" s="33" t="s">
        <v>2998</v>
      </c>
      <c r="AO1867" s="33" t="s">
        <v>3378</v>
      </c>
    </row>
    <row r="1868" spans="1:41" hidden="1">
      <c r="L1868" s="32">
        <v>222030</v>
      </c>
      <c r="M1868" s="32" t="s">
        <v>1935</v>
      </c>
      <c r="N1868" s="32" t="s">
        <v>3609</v>
      </c>
      <c r="O1868" s="32" t="s">
        <v>3593</v>
      </c>
      <c r="P1868" s="32">
        <v>2008</v>
      </c>
      <c r="Q1868" s="32" t="s">
        <v>2188</v>
      </c>
      <c r="R1868" s="32">
        <v>1</v>
      </c>
      <c r="S1868" s="32">
        <v>90</v>
      </c>
      <c r="T1868" s="32"/>
      <c r="U1868" s="32"/>
      <c r="V1868" s="32"/>
      <c r="W1868" s="32"/>
      <c r="X1868" s="32"/>
      <c r="Y1868" s="32"/>
      <c r="Z1868" s="32" t="s">
        <v>48</v>
      </c>
      <c r="AA1868" s="32" t="s">
        <v>54</v>
      </c>
      <c r="AB1868" s="32" t="s">
        <v>2154</v>
      </c>
      <c r="AC1868" s="32"/>
      <c r="AD1868" s="32" t="s">
        <v>147</v>
      </c>
      <c r="AE1868" s="32" t="s">
        <v>101</v>
      </c>
      <c r="AF1868" s="32" t="s">
        <v>48</v>
      </c>
      <c r="AG1868" s="32" t="s">
        <v>48</v>
      </c>
      <c r="AH1868" s="32" t="s">
        <v>48</v>
      </c>
      <c r="AI1868" s="32" t="s">
        <v>1929</v>
      </c>
      <c r="AJ1868" s="32" t="s">
        <v>48</v>
      </c>
      <c r="AK1868" s="32" t="s">
        <v>66</v>
      </c>
      <c r="AL1868" s="32" t="s">
        <v>3381</v>
      </c>
      <c r="AN1868" s="33" t="s">
        <v>2998</v>
      </c>
      <c r="AO1868" s="33" t="s">
        <v>3378</v>
      </c>
    </row>
    <row r="1869" spans="1:41" hidden="1">
      <c r="L1869" s="32">
        <v>222031</v>
      </c>
      <c r="M1869" s="32" t="s">
        <v>1935</v>
      </c>
      <c r="N1869" s="32" t="s">
        <v>3610</v>
      </c>
      <c r="O1869" s="32" t="s">
        <v>3593</v>
      </c>
      <c r="P1869" s="32">
        <v>2008</v>
      </c>
      <c r="Q1869" s="32" t="s">
        <v>2188</v>
      </c>
      <c r="R1869" s="32">
        <v>1</v>
      </c>
      <c r="S1869" s="32">
        <v>90</v>
      </c>
      <c r="T1869" s="32"/>
      <c r="U1869" s="32"/>
      <c r="V1869" s="32"/>
      <c r="W1869" s="32"/>
      <c r="X1869" s="32"/>
      <c r="Y1869" s="32"/>
      <c r="Z1869" s="32" t="s">
        <v>48</v>
      </c>
      <c r="AA1869" s="32" t="s">
        <v>54</v>
      </c>
      <c r="AB1869" s="32" t="s">
        <v>2154</v>
      </c>
      <c r="AC1869" s="32"/>
      <c r="AD1869" s="32" t="s">
        <v>147</v>
      </c>
      <c r="AE1869" s="32" t="s">
        <v>101</v>
      </c>
      <c r="AF1869" s="32" t="s">
        <v>48</v>
      </c>
      <c r="AG1869" s="32" t="s">
        <v>48</v>
      </c>
      <c r="AH1869" s="32" t="s">
        <v>48</v>
      </c>
      <c r="AI1869" s="32" t="s">
        <v>1929</v>
      </c>
      <c r="AJ1869" s="32" t="s">
        <v>48</v>
      </c>
      <c r="AK1869" s="32" t="s">
        <v>66</v>
      </c>
      <c r="AL1869" s="32" t="s">
        <v>3381</v>
      </c>
      <c r="AN1869" s="33" t="s">
        <v>2998</v>
      </c>
      <c r="AO1869" s="33" t="s">
        <v>3378</v>
      </c>
    </row>
    <row r="1870" spans="1:41" hidden="1">
      <c r="L1870" s="32">
        <v>222045</v>
      </c>
      <c r="M1870" s="32" t="s">
        <v>1935</v>
      </c>
      <c r="N1870" s="32" t="s">
        <v>3611</v>
      </c>
      <c r="O1870" s="32" t="s">
        <v>3593</v>
      </c>
      <c r="P1870" s="32">
        <v>2008</v>
      </c>
      <c r="Q1870" s="32" t="s">
        <v>2188</v>
      </c>
      <c r="R1870" s="32">
        <v>1</v>
      </c>
      <c r="S1870" s="32">
        <v>90</v>
      </c>
      <c r="T1870" s="32"/>
      <c r="U1870" s="32"/>
      <c r="V1870" s="32"/>
      <c r="W1870" s="32"/>
      <c r="X1870" s="32"/>
      <c r="Y1870" s="32"/>
      <c r="Z1870" s="32" t="s">
        <v>48</v>
      </c>
      <c r="AA1870" s="32" t="s">
        <v>54</v>
      </c>
      <c r="AB1870" s="32" t="s">
        <v>2154</v>
      </c>
      <c r="AC1870" s="32"/>
      <c r="AD1870" s="32" t="s">
        <v>147</v>
      </c>
      <c r="AE1870" s="32" t="s">
        <v>101</v>
      </c>
      <c r="AF1870" s="32" t="s">
        <v>48</v>
      </c>
      <c r="AG1870" s="32" t="s">
        <v>48</v>
      </c>
      <c r="AH1870" s="32" t="s">
        <v>48</v>
      </c>
      <c r="AI1870" s="32" t="s">
        <v>1929</v>
      </c>
      <c r="AJ1870" s="32" t="s">
        <v>48</v>
      </c>
      <c r="AK1870" s="32" t="s">
        <v>66</v>
      </c>
      <c r="AL1870" s="32" t="s">
        <v>3381</v>
      </c>
      <c r="AN1870" s="33" t="s">
        <v>2998</v>
      </c>
      <c r="AO1870" s="33" t="s">
        <v>3378</v>
      </c>
    </row>
    <row r="1871" spans="1:41" hidden="1">
      <c r="L1871" s="32">
        <v>222046</v>
      </c>
      <c r="M1871" s="32" t="s">
        <v>1935</v>
      </c>
      <c r="N1871" s="32" t="s">
        <v>3612</v>
      </c>
      <c r="O1871" s="32" t="s">
        <v>3593</v>
      </c>
      <c r="P1871" s="32">
        <v>2008</v>
      </c>
      <c r="Q1871" s="32" t="s">
        <v>2188</v>
      </c>
      <c r="R1871" s="32">
        <v>1</v>
      </c>
      <c r="S1871" s="32">
        <v>90</v>
      </c>
      <c r="T1871" s="32"/>
      <c r="U1871" s="32"/>
      <c r="V1871" s="32"/>
      <c r="W1871" s="32"/>
      <c r="X1871" s="32"/>
      <c r="Y1871" s="32"/>
      <c r="Z1871" s="32" t="s">
        <v>48</v>
      </c>
      <c r="AA1871" s="32" t="s">
        <v>54</v>
      </c>
      <c r="AB1871" s="32" t="s">
        <v>2154</v>
      </c>
      <c r="AC1871" s="32"/>
      <c r="AD1871" s="32" t="s">
        <v>147</v>
      </c>
      <c r="AE1871" s="32" t="s">
        <v>101</v>
      </c>
      <c r="AF1871" s="32" t="s">
        <v>48</v>
      </c>
      <c r="AG1871" s="32" t="s">
        <v>48</v>
      </c>
      <c r="AH1871" s="32" t="s">
        <v>48</v>
      </c>
      <c r="AI1871" s="32" t="s">
        <v>1929</v>
      </c>
      <c r="AJ1871" s="32" t="s">
        <v>48</v>
      </c>
      <c r="AK1871" s="32" t="s">
        <v>66</v>
      </c>
      <c r="AL1871" s="32" t="s">
        <v>3381</v>
      </c>
      <c r="AN1871" s="33" t="s">
        <v>2998</v>
      </c>
      <c r="AO1871" s="33" t="s">
        <v>3378</v>
      </c>
    </row>
    <row r="1872" spans="1:41" hidden="1">
      <c r="L1872" s="32">
        <v>222048</v>
      </c>
      <c r="M1872" s="32" t="s">
        <v>1935</v>
      </c>
      <c r="N1872" s="32" t="s">
        <v>3613</v>
      </c>
      <c r="O1872" s="32" t="s">
        <v>3593</v>
      </c>
      <c r="P1872" s="32">
        <v>2008</v>
      </c>
      <c r="Q1872" s="32" t="s">
        <v>2188</v>
      </c>
      <c r="R1872" s="32">
        <v>1</v>
      </c>
      <c r="S1872" s="32">
        <v>90</v>
      </c>
      <c r="T1872" s="32"/>
      <c r="U1872" s="32"/>
      <c r="V1872" s="32"/>
      <c r="W1872" s="32"/>
      <c r="X1872" s="32"/>
      <c r="Y1872" s="32"/>
      <c r="Z1872" s="32" t="s">
        <v>48</v>
      </c>
      <c r="AA1872" s="32" t="s">
        <v>54</v>
      </c>
      <c r="AB1872" s="32" t="s">
        <v>2154</v>
      </c>
      <c r="AC1872" s="32"/>
      <c r="AD1872" s="32" t="s">
        <v>147</v>
      </c>
      <c r="AE1872" s="32" t="s">
        <v>101</v>
      </c>
      <c r="AF1872" s="32" t="s">
        <v>48</v>
      </c>
      <c r="AG1872" s="32" t="s">
        <v>48</v>
      </c>
      <c r="AH1872" s="32" t="s">
        <v>48</v>
      </c>
      <c r="AI1872" s="32" t="s">
        <v>1929</v>
      </c>
      <c r="AJ1872" s="32" t="s">
        <v>48</v>
      </c>
      <c r="AK1872" s="32" t="s">
        <v>66</v>
      </c>
      <c r="AL1872" s="32" t="s">
        <v>3381</v>
      </c>
      <c r="AN1872" s="33" t="s">
        <v>2998</v>
      </c>
      <c r="AO1872" s="33" t="s">
        <v>3378</v>
      </c>
    </row>
    <row r="1873" spans="12:41" hidden="1">
      <c r="L1873" s="32">
        <v>222050</v>
      </c>
      <c r="M1873" s="32" t="s">
        <v>1935</v>
      </c>
      <c r="N1873" s="32" t="s">
        <v>3614</v>
      </c>
      <c r="O1873" s="32" t="s">
        <v>3593</v>
      </c>
      <c r="P1873" s="32">
        <v>2008</v>
      </c>
      <c r="Q1873" s="32" t="s">
        <v>2188</v>
      </c>
      <c r="R1873" s="32">
        <v>1</v>
      </c>
      <c r="S1873" s="32">
        <v>90</v>
      </c>
      <c r="T1873" s="32"/>
      <c r="U1873" s="32"/>
      <c r="V1873" s="32"/>
      <c r="W1873" s="32"/>
      <c r="X1873" s="32"/>
      <c r="Y1873" s="32"/>
      <c r="Z1873" s="32" t="s">
        <v>48</v>
      </c>
      <c r="AA1873" s="32" t="s">
        <v>54</v>
      </c>
      <c r="AB1873" s="32" t="s">
        <v>2154</v>
      </c>
      <c r="AC1873" s="32"/>
      <c r="AD1873" s="32" t="s">
        <v>147</v>
      </c>
      <c r="AE1873" s="32" t="s">
        <v>101</v>
      </c>
      <c r="AF1873" s="32" t="s">
        <v>48</v>
      </c>
      <c r="AG1873" s="32" t="s">
        <v>48</v>
      </c>
      <c r="AH1873" s="32" t="s">
        <v>48</v>
      </c>
      <c r="AI1873" s="32" t="s">
        <v>1929</v>
      </c>
      <c r="AJ1873" s="32" t="s">
        <v>48</v>
      </c>
      <c r="AK1873" s="32" t="s">
        <v>66</v>
      </c>
      <c r="AL1873" s="32" t="s">
        <v>3381</v>
      </c>
      <c r="AN1873" s="33" t="s">
        <v>2998</v>
      </c>
      <c r="AO1873" s="33" t="s">
        <v>3378</v>
      </c>
    </row>
    <row r="1874" spans="12:41" hidden="1">
      <c r="L1874" s="32">
        <v>222051</v>
      </c>
      <c r="M1874" s="32" t="s">
        <v>1935</v>
      </c>
      <c r="N1874" s="32" t="s">
        <v>3615</v>
      </c>
      <c r="O1874" s="32" t="s">
        <v>3593</v>
      </c>
      <c r="P1874" s="32">
        <v>2008</v>
      </c>
      <c r="Q1874" s="32" t="s">
        <v>2188</v>
      </c>
      <c r="R1874" s="32">
        <v>1</v>
      </c>
      <c r="S1874" s="32">
        <v>90</v>
      </c>
      <c r="T1874" s="32"/>
      <c r="U1874" s="32"/>
      <c r="V1874" s="32"/>
      <c r="W1874" s="32"/>
      <c r="X1874" s="32"/>
      <c r="Y1874" s="32"/>
      <c r="Z1874" s="32" t="s">
        <v>48</v>
      </c>
      <c r="AA1874" s="32" t="s">
        <v>54</v>
      </c>
      <c r="AB1874" s="32" t="s">
        <v>2154</v>
      </c>
      <c r="AC1874" s="32"/>
      <c r="AD1874" s="32" t="s">
        <v>147</v>
      </c>
      <c r="AE1874" s="32" t="s">
        <v>101</v>
      </c>
      <c r="AF1874" s="32" t="s">
        <v>48</v>
      </c>
      <c r="AG1874" s="32" t="s">
        <v>48</v>
      </c>
      <c r="AH1874" s="32" t="s">
        <v>48</v>
      </c>
      <c r="AI1874" s="32" t="s">
        <v>1929</v>
      </c>
      <c r="AJ1874" s="32" t="s">
        <v>48</v>
      </c>
      <c r="AK1874" s="32" t="s">
        <v>66</v>
      </c>
      <c r="AL1874" s="32" t="s">
        <v>3381</v>
      </c>
      <c r="AN1874" s="33" t="s">
        <v>2998</v>
      </c>
      <c r="AO1874" s="33" t="s">
        <v>3378</v>
      </c>
    </row>
    <row r="1875" spans="12:41" hidden="1">
      <c r="L1875" s="32">
        <v>222052</v>
      </c>
      <c r="M1875" s="32" t="s">
        <v>1935</v>
      </c>
      <c r="N1875" s="32" t="s">
        <v>3616</v>
      </c>
      <c r="O1875" s="32" t="s">
        <v>3617</v>
      </c>
      <c r="P1875" s="32">
        <v>2008</v>
      </c>
      <c r="Q1875" s="32" t="s">
        <v>2188</v>
      </c>
      <c r="R1875" s="32">
        <v>1</v>
      </c>
      <c r="S1875" s="32">
        <v>25</v>
      </c>
      <c r="T1875" s="32"/>
      <c r="U1875" s="32"/>
      <c r="V1875" s="32"/>
      <c r="W1875" s="32"/>
      <c r="X1875" s="32"/>
      <c r="Y1875" s="32"/>
      <c r="Z1875" s="32" t="s">
        <v>48</v>
      </c>
      <c r="AA1875" s="32" t="s">
        <v>54</v>
      </c>
      <c r="AB1875" s="32" t="s">
        <v>2154</v>
      </c>
      <c r="AC1875" s="32"/>
      <c r="AD1875" s="32" t="s">
        <v>147</v>
      </c>
      <c r="AE1875" s="32" t="s">
        <v>101</v>
      </c>
      <c r="AF1875" s="32" t="s">
        <v>48</v>
      </c>
      <c r="AG1875" s="32" t="s">
        <v>48</v>
      </c>
      <c r="AH1875" s="32" t="s">
        <v>48</v>
      </c>
      <c r="AI1875" s="32" t="s">
        <v>1929</v>
      </c>
      <c r="AJ1875" s="32" t="s">
        <v>48</v>
      </c>
      <c r="AK1875" s="32" t="s">
        <v>66</v>
      </c>
      <c r="AL1875" s="32" t="s">
        <v>3618</v>
      </c>
      <c r="AN1875" s="33" t="s">
        <v>2998</v>
      </c>
      <c r="AO1875" s="33" t="s">
        <v>3378</v>
      </c>
    </row>
    <row r="1876" spans="12:41" hidden="1">
      <c r="L1876" s="32">
        <v>222053</v>
      </c>
      <c r="M1876" s="32" t="s">
        <v>1935</v>
      </c>
      <c r="N1876" s="32" t="s">
        <v>3619</v>
      </c>
      <c r="O1876" s="32" t="s">
        <v>3617</v>
      </c>
      <c r="P1876" s="32">
        <v>2008</v>
      </c>
      <c r="Q1876" s="32" t="s">
        <v>2188</v>
      </c>
      <c r="R1876" s="32">
        <v>1</v>
      </c>
      <c r="S1876" s="32">
        <v>25</v>
      </c>
      <c r="T1876" s="32"/>
      <c r="U1876" s="32"/>
      <c r="V1876" s="32"/>
      <c r="W1876" s="32"/>
      <c r="X1876" s="32"/>
      <c r="Y1876" s="32"/>
      <c r="Z1876" s="32" t="s">
        <v>48</v>
      </c>
      <c r="AA1876" s="32" t="s">
        <v>54</v>
      </c>
      <c r="AB1876" s="32" t="s">
        <v>2154</v>
      </c>
      <c r="AC1876" s="32"/>
      <c r="AD1876" s="32" t="s">
        <v>147</v>
      </c>
      <c r="AE1876" s="32" t="s">
        <v>101</v>
      </c>
      <c r="AF1876" s="32" t="s">
        <v>48</v>
      </c>
      <c r="AG1876" s="32" t="s">
        <v>48</v>
      </c>
      <c r="AH1876" s="32" t="s">
        <v>48</v>
      </c>
      <c r="AI1876" s="32" t="s">
        <v>1929</v>
      </c>
      <c r="AJ1876" s="32" t="s">
        <v>48</v>
      </c>
      <c r="AK1876" s="32" t="s">
        <v>66</v>
      </c>
      <c r="AL1876" s="32" t="s">
        <v>3618</v>
      </c>
      <c r="AN1876" s="33" t="s">
        <v>2998</v>
      </c>
      <c r="AO1876" s="33" t="s">
        <v>3378</v>
      </c>
    </row>
    <row r="1877" spans="12:41" hidden="1">
      <c r="L1877" s="32">
        <v>222054</v>
      </c>
      <c r="M1877" s="32" t="s">
        <v>1935</v>
      </c>
      <c r="N1877" s="32" t="s">
        <v>3620</v>
      </c>
      <c r="O1877" s="32" t="s">
        <v>3617</v>
      </c>
      <c r="P1877" s="32">
        <v>2008</v>
      </c>
      <c r="Q1877" s="32" t="s">
        <v>2188</v>
      </c>
      <c r="R1877" s="32">
        <v>1</v>
      </c>
      <c r="S1877" s="32">
        <v>25</v>
      </c>
      <c r="T1877" s="32"/>
      <c r="U1877" s="32"/>
      <c r="V1877" s="32"/>
      <c r="W1877" s="32"/>
      <c r="X1877" s="32"/>
      <c r="Y1877" s="32"/>
      <c r="Z1877" s="32" t="s">
        <v>48</v>
      </c>
      <c r="AA1877" s="32" t="s">
        <v>54</v>
      </c>
      <c r="AB1877" s="32" t="s">
        <v>2154</v>
      </c>
      <c r="AC1877" s="32"/>
      <c r="AD1877" s="32" t="s">
        <v>147</v>
      </c>
      <c r="AE1877" s="32" t="s">
        <v>101</v>
      </c>
      <c r="AF1877" s="32" t="s">
        <v>48</v>
      </c>
      <c r="AG1877" s="32" t="s">
        <v>48</v>
      </c>
      <c r="AH1877" s="32" t="s">
        <v>48</v>
      </c>
      <c r="AI1877" s="32" t="s">
        <v>1929</v>
      </c>
      <c r="AJ1877" s="32" t="s">
        <v>48</v>
      </c>
      <c r="AK1877" s="32" t="s">
        <v>66</v>
      </c>
      <c r="AL1877" s="32" t="s">
        <v>3618</v>
      </c>
      <c r="AN1877" s="33" t="s">
        <v>2998</v>
      </c>
      <c r="AO1877" s="33" t="s">
        <v>3378</v>
      </c>
    </row>
    <row r="1878" spans="12:41" hidden="1">
      <c r="L1878" s="32">
        <v>222055</v>
      </c>
      <c r="M1878" s="32" t="s">
        <v>1935</v>
      </c>
      <c r="N1878" s="32" t="s">
        <v>3621</v>
      </c>
      <c r="O1878" s="32" t="s">
        <v>3617</v>
      </c>
      <c r="P1878" s="32">
        <v>2008</v>
      </c>
      <c r="Q1878" s="32" t="s">
        <v>2188</v>
      </c>
      <c r="R1878" s="32">
        <v>1</v>
      </c>
      <c r="S1878" s="32">
        <v>25</v>
      </c>
      <c r="T1878" s="32"/>
      <c r="U1878" s="32"/>
      <c r="V1878" s="32"/>
      <c r="W1878" s="32"/>
      <c r="X1878" s="32"/>
      <c r="Y1878" s="32"/>
      <c r="Z1878" s="32" t="s">
        <v>48</v>
      </c>
      <c r="AA1878" s="32" t="s">
        <v>54</v>
      </c>
      <c r="AB1878" s="32" t="s">
        <v>2154</v>
      </c>
      <c r="AC1878" s="32"/>
      <c r="AD1878" s="32" t="s">
        <v>147</v>
      </c>
      <c r="AE1878" s="32" t="s">
        <v>101</v>
      </c>
      <c r="AF1878" s="32" t="s">
        <v>48</v>
      </c>
      <c r="AG1878" s="32" t="s">
        <v>48</v>
      </c>
      <c r="AH1878" s="32" t="s">
        <v>48</v>
      </c>
      <c r="AI1878" s="32" t="s">
        <v>1929</v>
      </c>
      <c r="AJ1878" s="32" t="s">
        <v>48</v>
      </c>
      <c r="AK1878" s="32" t="s">
        <v>66</v>
      </c>
      <c r="AL1878" s="32" t="s">
        <v>3618</v>
      </c>
      <c r="AN1878" s="33" t="s">
        <v>2998</v>
      </c>
      <c r="AO1878" s="33" t="s">
        <v>3378</v>
      </c>
    </row>
    <row r="1879" spans="12:41" hidden="1">
      <c r="L1879" s="32">
        <v>222056</v>
      </c>
      <c r="M1879" s="32" t="s">
        <v>1935</v>
      </c>
      <c r="N1879" s="32" t="s">
        <v>3622</v>
      </c>
      <c r="O1879" s="32" t="s">
        <v>3617</v>
      </c>
      <c r="P1879" s="32">
        <v>2008</v>
      </c>
      <c r="Q1879" s="32" t="s">
        <v>2188</v>
      </c>
      <c r="R1879" s="32">
        <v>1</v>
      </c>
      <c r="S1879" s="32">
        <v>25</v>
      </c>
      <c r="T1879" s="32"/>
      <c r="U1879" s="32"/>
      <c r="V1879" s="32"/>
      <c r="W1879" s="32"/>
      <c r="X1879" s="32"/>
      <c r="Y1879" s="32"/>
      <c r="Z1879" s="32" t="s">
        <v>48</v>
      </c>
      <c r="AA1879" s="32" t="s">
        <v>54</v>
      </c>
      <c r="AB1879" s="32" t="s">
        <v>2154</v>
      </c>
      <c r="AC1879" s="32"/>
      <c r="AD1879" s="32" t="s">
        <v>147</v>
      </c>
      <c r="AE1879" s="32" t="s">
        <v>101</v>
      </c>
      <c r="AF1879" s="32" t="s">
        <v>48</v>
      </c>
      <c r="AG1879" s="32" t="s">
        <v>48</v>
      </c>
      <c r="AH1879" s="32" t="s">
        <v>48</v>
      </c>
      <c r="AI1879" s="32" t="s">
        <v>1929</v>
      </c>
      <c r="AJ1879" s="32" t="s">
        <v>48</v>
      </c>
      <c r="AK1879" s="32" t="s">
        <v>66</v>
      </c>
      <c r="AL1879" s="32" t="s">
        <v>3618</v>
      </c>
      <c r="AN1879" s="33" t="s">
        <v>2998</v>
      </c>
      <c r="AO1879" s="33" t="s">
        <v>3378</v>
      </c>
    </row>
    <row r="1880" spans="12:41" ht="13.5" hidden="1" customHeight="1">
      <c r="L1880" s="32">
        <v>23155</v>
      </c>
      <c r="M1880" s="32" t="s">
        <v>1935</v>
      </c>
      <c r="N1880" s="32" t="s">
        <v>3623</v>
      </c>
      <c r="O1880" s="32" t="s">
        <v>3624</v>
      </c>
      <c r="P1880" s="32">
        <v>1974</v>
      </c>
      <c r="Q1880" s="32" t="s">
        <v>3625</v>
      </c>
      <c r="R1880" s="32"/>
      <c r="S1880" s="32">
        <v>9</v>
      </c>
      <c r="T1880" s="32"/>
      <c r="U1880" s="32"/>
      <c r="V1880" s="32"/>
      <c r="W1880" s="32"/>
      <c r="X1880" s="32"/>
      <c r="Y1880" s="32"/>
      <c r="Z1880" s="32"/>
      <c r="AA1880" s="32" t="s">
        <v>54</v>
      </c>
      <c r="AB1880" s="32" t="s">
        <v>1928</v>
      </c>
      <c r="AC1880" s="32"/>
      <c r="AD1880" s="32" t="s">
        <v>147</v>
      </c>
      <c r="AE1880" s="32" t="s">
        <v>101</v>
      </c>
      <c r="AF1880" s="32"/>
      <c r="AG1880" s="32"/>
      <c r="AH1880" s="32"/>
      <c r="AI1880" s="32" t="s">
        <v>1929</v>
      </c>
      <c r="AJ1880" s="32"/>
      <c r="AK1880" s="32" t="s">
        <v>46</v>
      </c>
      <c r="AL1880" s="32"/>
      <c r="AN1880" s="33" t="s">
        <v>1949</v>
      </c>
      <c r="AO1880" s="33" t="s">
        <v>3064</v>
      </c>
    </row>
    <row r="1881" spans="12:41" ht="13.5" hidden="1" customHeight="1">
      <c r="L1881" s="32">
        <v>117992</v>
      </c>
      <c r="M1881" s="32" t="s">
        <v>1935</v>
      </c>
      <c r="N1881" s="32" t="s">
        <v>3626</v>
      </c>
      <c r="O1881" s="32" t="s">
        <v>3627</v>
      </c>
      <c r="P1881" s="34">
        <v>1974</v>
      </c>
      <c r="Q1881" s="32" t="s">
        <v>2188</v>
      </c>
      <c r="R1881" s="32"/>
      <c r="S1881" s="34">
        <v>9</v>
      </c>
      <c r="T1881" s="32"/>
      <c r="U1881" s="32"/>
      <c r="V1881" s="32"/>
      <c r="W1881" s="32"/>
      <c r="X1881" s="32"/>
      <c r="Y1881" s="32"/>
      <c r="Z1881" s="32"/>
      <c r="AA1881" s="32" t="s">
        <v>54</v>
      </c>
      <c r="AB1881" s="32" t="s">
        <v>1928</v>
      </c>
      <c r="AC1881" s="32"/>
      <c r="AD1881" s="32" t="s">
        <v>147</v>
      </c>
      <c r="AE1881" s="32" t="s">
        <v>101</v>
      </c>
      <c r="AF1881" s="32"/>
      <c r="AG1881" s="32"/>
      <c r="AH1881" s="32"/>
      <c r="AI1881" s="32" t="s">
        <v>1929</v>
      </c>
      <c r="AJ1881" s="32"/>
      <c r="AK1881" s="32" t="s">
        <v>46</v>
      </c>
      <c r="AL1881" s="32"/>
      <c r="AN1881" s="33" t="s">
        <v>1949</v>
      </c>
      <c r="AO1881" s="33" t="s">
        <v>3064</v>
      </c>
    </row>
    <row r="1882" spans="12:41" ht="13.5" hidden="1" customHeight="1">
      <c r="L1882" s="32">
        <v>118195</v>
      </c>
      <c r="M1882" s="32" t="s">
        <v>1935</v>
      </c>
      <c r="N1882" s="32" t="s">
        <v>3628</v>
      </c>
      <c r="O1882" s="32" t="s">
        <v>3624</v>
      </c>
      <c r="P1882" s="34">
        <v>1974</v>
      </c>
      <c r="Q1882" s="32" t="s">
        <v>2188</v>
      </c>
      <c r="R1882" s="32"/>
      <c r="S1882" s="34">
        <v>9</v>
      </c>
      <c r="T1882" s="32"/>
      <c r="U1882" s="32"/>
      <c r="V1882" s="32"/>
      <c r="W1882" s="32"/>
      <c r="X1882" s="32"/>
      <c r="Y1882" s="32"/>
      <c r="Z1882" s="32"/>
      <c r="AA1882" s="32" t="s">
        <v>54</v>
      </c>
      <c r="AB1882" s="32" t="s">
        <v>1928</v>
      </c>
      <c r="AC1882" s="32"/>
      <c r="AD1882" s="32" t="s">
        <v>147</v>
      </c>
      <c r="AE1882" s="32" t="s">
        <v>101</v>
      </c>
      <c r="AF1882" s="32"/>
      <c r="AG1882" s="32"/>
      <c r="AH1882" s="32"/>
      <c r="AI1882" s="32" t="s">
        <v>1929</v>
      </c>
      <c r="AJ1882" s="32"/>
      <c r="AK1882" s="32" t="s">
        <v>46</v>
      </c>
      <c r="AL1882" s="32"/>
      <c r="AN1882" s="33" t="s">
        <v>1949</v>
      </c>
      <c r="AO1882" s="33" t="s">
        <v>3064</v>
      </c>
    </row>
    <row r="1883" spans="12:41" ht="13.5" hidden="1" customHeight="1">
      <c r="L1883" s="32">
        <v>118196</v>
      </c>
      <c r="M1883" s="32" t="s">
        <v>1935</v>
      </c>
      <c r="N1883" s="32" t="s">
        <v>3629</v>
      </c>
      <c r="O1883" s="32" t="s">
        <v>3624</v>
      </c>
      <c r="P1883" s="34">
        <v>1974</v>
      </c>
      <c r="Q1883" s="32" t="s">
        <v>2188</v>
      </c>
      <c r="R1883" s="32"/>
      <c r="S1883" s="34">
        <v>9</v>
      </c>
      <c r="T1883" s="32"/>
      <c r="U1883" s="32"/>
      <c r="V1883" s="32"/>
      <c r="W1883" s="32"/>
      <c r="X1883" s="32"/>
      <c r="Y1883" s="32"/>
      <c r="Z1883" s="32"/>
      <c r="AA1883" s="32" t="s">
        <v>54</v>
      </c>
      <c r="AB1883" s="32" t="s">
        <v>1928</v>
      </c>
      <c r="AC1883" s="32"/>
      <c r="AD1883" s="32" t="s">
        <v>147</v>
      </c>
      <c r="AE1883" s="32" t="s">
        <v>101</v>
      </c>
      <c r="AF1883" s="32"/>
      <c r="AG1883" s="32"/>
      <c r="AH1883" s="32"/>
      <c r="AI1883" s="32" t="s">
        <v>1929</v>
      </c>
      <c r="AJ1883" s="32"/>
      <c r="AK1883" s="32" t="s">
        <v>46</v>
      </c>
      <c r="AL1883" s="32"/>
      <c r="AN1883" s="33" t="s">
        <v>1949</v>
      </c>
      <c r="AO1883" s="33" t="s">
        <v>3064</v>
      </c>
    </row>
    <row r="1884" spans="12:41" ht="13.5" hidden="1" customHeight="1">
      <c r="L1884" s="32">
        <v>118197</v>
      </c>
      <c r="M1884" s="32" t="s">
        <v>1935</v>
      </c>
      <c r="N1884" s="32" t="s">
        <v>2198</v>
      </c>
      <c r="O1884" s="32" t="s">
        <v>3624</v>
      </c>
      <c r="P1884" s="34">
        <v>1974</v>
      </c>
      <c r="Q1884" s="32" t="s">
        <v>2188</v>
      </c>
      <c r="R1884" s="32"/>
      <c r="S1884" s="34">
        <v>9</v>
      </c>
      <c r="T1884" s="32"/>
      <c r="U1884" s="32"/>
      <c r="V1884" s="32"/>
      <c r="W1884" s="32"/>
      <c r="X1884" s="32"/>
      <c r="Y1884" s="32"/>
      <c r="Z1884" s="32"/>
      <c r="AA1884" s="32" t="s">
        <v>54</v>
      </c>
      <c r="AB1884" s="32" t="s">
        <v>1928</v>
      </c>
      <c r="AC1884" s="32"/>
      <c r="AD1884" s="32" t="s">
        <v>147</v>
      </c>
      <c r="AE1884" s="32" t="s">
        <v>101</v>
      </c>
      <c r="AF1884" s="32"/>
      <c r="AG1884" s="32"/>
      <c r="AH1884" s="32"/>
      <c r="AI1884" s="32" t="s">
        <v>1929</v>
      </c>
      <c r="AJ1884" s="32"/>
      <c r="AK1884" s="32" t="s">
        <v>46</v>
      </c>
      <c r="AL1884" s="32"/>
      <c r="AN1884" s="33" t="s">
        <v>1949</v>
      </c>
      <c r="AO1884" s="33" t="s">
        <v>3064</v>
      </c>
    </row>
    <row r="1885" spans="12:41" hidden="1">
      <c r="L1885" s="32">
        <v>118198</v>
      </c>
      <c r="M1885" s="32" t="s">
        <v>1935</v>
      </c>
      <c r="N1885" s="32" t="s">
        <v>3630</v>
      </c>
      <c r="O1885" s="32" t="s">
        <v>3631</v>
      </c>
      <c r="P1885" s="32">
        <v>2014</v>
      </c>
      <c r="Q1885" s="32" t="s">
        <v>2188</v>
      </c>
      <c r="R1885" s="32">
        <v>1</v>
      </c>
      <c r="S1885" s="32">
        <v>7</v>
      </c>
      <c r="T1885" s="32"/>
      <c r="U1885" s="32"/>
      <c r="V1885" s="32"/>
      <c r="W1885" s="32"/>
      <c r="X1885" s="32"/>
      <c r="Y1885" s="32"/>
      <c r="Z1885" s="32"/>
      <c r="AA1885" s="32" t="s">
        <v>54</v>
      </c>
      <c r="AB1885" s="32" t="s">
        <v>1940</v>
      </c>
      <c r="AC1885" s="32"/>
      <c r="AD1885" s="32" t="s">
        <v>2518</v>
      </c>
      <c r="AE1885" s="32" t="s">
        <v>101</v>
      </c>
      <c r="AF1885" s="32"/>
      <c r="AG1885" s="32"/>
      <c r="AH1885" s="32" t="s">
        <v>103</v>
      </c>
      <c r="AI1885" s="32" t="s">
        <v>1929</v>
      </c>
      <c r="AJ1885" s="32"/>
      <c r="AK1885" s="32" t="s">
        <v>46</v>
      </c>
      <c r="AL1885" s="32"/>
      <c r="AN1885" s="33" t="s">
        <v>2998</v>
      </c>
      <c r="AO1885" s="33" t="s">
        <v>3632</v>
      </c>
    </row>
    <row r="1886" spans="12:41" ht="13.5" hidden="1" customHeight="1">
      <c r="L1886" s="32">
        <v>22623</v>
      </c>
      <c r="M1886" s="32" t="s">
        <v>1935</v>
      </c>
      <c r="N1886" s="32" t="s">
        <v>3633</v>
      </c>
      <c r="O1886" s="32" t="s">
        <v>3631</v>
      </c>
      <c r="P1886" s="32">
        <v>2014</v>
      </c>
      <c r="Q1886" s="32" t="s">
        <v>2188</v>
      </c>
      <c r="R1886" s="32">
        <v>1</v>
      </c>
      <c r="S1886" s="32">
        <v>10</v>
      </c>
      <c r="T1886" s="32"/>
      <c r="U1886" s="32"/>
      <c r="V1886" s="32">
        <v>1</v>
      </c>
      <c r="W1886" s="32"/>
      <c r="X1886" s="32"/>
      <c r="Y1886" s="32"/>
      <c r="Z1886" s="32"/>
      <c r="AA1886" s="32" t="s">
        <v>54</v>
      </c>
      <c r="AB1886" s="32" t="s">
        <v>1940</v>
      </c>
      <c r="AC1886" s="32"/>
      <c r="AD1886" s="32" t="s">
        <v>147</v>
      </c>
      <c r="AE1886" s="32" t="s">
        <v>101</v>
      </c>
      <c r="AF1886" s="32"/>
      <c r="AG1886" s="32"/>
      <c r="AH1886" s="32"/>
      <c r="AI1886" s="32" t="s">
        <v>1929</v>
      </c>
      <c r="AJ1886" s="32"/>
      <c r="AK1886" s="32" t="s">
        <v>46</v>
      </c>
      <c r="AL1886" s="32"/>
      <c r="AN1886" s="33" t="s">
        <v>1930</v>
      </c>
      <c r="AO1886" s="33" t="s">
        <v>3634</v>
      </c>
    </row>
    <row r="1887" spans="12:41" ht="13.5" hidden="1" customHeight="1">
      <c r="L1887" s="32">
        <v>22625</v>
      </c>
      <c r="M1887" s="32" t="s">
        <v>1935</v>
      </c>
      <c r="N1887" s="32" t="s">
        <v>3635</v>
      </c>
      <c r="O1887" s="32" t="s">
        <v>3631</v>
      </c>
      <c r="P1887" s="32">
        <v>2014</v>
      </c>
      <c r="Q1887" s="32" t="s">
        <v>2188</v>
      </c>
      <c r="R1887" s="32">
        <v>1</v>
      </c>
      <c r="S1887" s="32">
        <v>11</v>
      </c>
      <c r="T1887" s="32"/>
      <c r="U1887" s="32"/>
      <c r="V1887" s="32">
        <v>1</v>
      </c>
      <c r="W1887" s="32"/>
      <c r="X1887" s="32"/>
      <c r="Y1887" s="32"/>
      <c r="Z1887" s="32"/>
      <c r="AA1887" s="32" t="s">
        <v>45</v>
      </c>
      <c r="AB1887" s="32" t="s">
        <v>147</v>
      </c>
      <c r="AC1887" s="32"/>
      <c r="AD1887" s="32" t="s">
        <v>1940</v>
      </c>
      <c r="AE1887" s="32" t="s">
        <v>101</v>
      </c>
      <c r="AF1887" s="32"/>
      <c r="AG1887" s="32"/>
      <c r="AH1887" s="32"/>
      <c r="AI1887" s="32" t="s">
        <v>1929</v>
      </c>
      <c r="AJ1887" s="32"/>
      <c r="AK1887" s="32" t="s">
        <v>46</v>
      </c>
      <c r="AL1887" s="32"/>
      <c r="AN1887" s="33" t="s">
        <v>1930</v>
      </c>
      <c r="AO1887" s="33" t="s">
        <v>3634</v>
      </c>
    </row>
    <row r="1888" spans="12:41" ht="13.5" hidden="1" customHeight="1">
      <c r="L1888" s="32">
        <v>22627</v>
      </c>
      <c r="M1888" s="32" t="s">
        <v>1935</v>
      </c>
      <c r="N1888" s="32" t="s">
        <v>3636</v>
      </c>
      <c r="O1888" s="32" t="s">
        <v>3631</v>
      </c>
      <c r="P1888" s="32">
        <v>2014</v>
      </c>
      <c r="Q1888" s="32" t="s">
        <v>2188</v>
      </c>
      <c r="R1888" s="32">
        <v>1</v>
      </c>
      <c r="S1888" s="32">
        <v>11</v>
      </c>
      <c r="T1888" s="32"/>
      <c r="U1888" s="32"/>
      <c r="V1888" s="32">
        <v>2</v>
      </c>
      <c r="W1888" s="32"/>
      <c r="X1888" s="32"/>
      <c r="Y1888" s="32"/>
      <c r="Z1888" s="32"/>
      <c r="AA1888" s="32" t="s">
        <v>45</v>
      </c>
      <c r="AB1888" s="32" t="s">
        <v>147</v>
      </c>
      <c r="AC1888" s="32"/>
      <c r="AD1888" s="32" t="s">
        <v>1940</v>
      </c>
      <c r="AE1888" s="32" t="s">
        <v>101</v>
      </c>
      <c r="AF1888" s="32"/>
      <c r="AG1888" s="32"/>
      <c r="AH1888" s="32"/>
      <c r="AI1888" s="32" t="s">
        <v>1929</v>
      </c>
      <c r="AJ1888" s="32"/>
      <c r="AK1888" s="32" t="s">
        <v>46</v>
      </c>
      <c r="AL1888" s="32"/>
      <c r="AN1888" s="33" t="s">
        <v>1930</v>
      </c>
      <c r="AO1888" s="33" t="s">
        <v>3634</v>
      </c>
    </row>
    <row r="1889" spans="2:41" ht="13.5" hidden="1" customHeight="1">
      <c r="L1889" s="32">
        <v>22629</v>
      </c>
      <c r="M1889" s="32" t="s">
        <v>1935</v>
      </c>
      <c r="N1889" s="32" t="s">
        <v>3637</v>
      </c>
      <c r="O1889" s="32" t="s">
        <v>3631</v>
      </c>
      <c r="P1889" s="32">
        <v>2014</v>
      </c>
      <c r="Q1889" s="32" t="s">
        <v>2188</v>
      </c>
      <c r="R1889" s="32">
        <v>1</v>
      </c>
      <c r="S1889" s="32">
        <v>11</v>
      </c>
      <c r="T1889" s="32"/>
      <c r="U1889" s="32"/>
      <c r="V1889" s="32">
        <v>3</v>
      </c>
      <c r="W1889" s="32"/>
      <c r="X1889" s="32"/>
      <c r="Y1889" s="32"/>
      <c r="Z1889" s="32" t="s">
        <v>3638</v>
      </c>
      <c r="AA1889" s="32" t="s">
        <v>160</v>
      </c>
      <c r="AB1889" s="32" t="s">
        <v>147</v>
      </c>
      <c r="AC1889" s="32"/>
      <c r="AD1889" s="32"/>
      <c r="AE1889" s="32" t="s">
        <v>101</v>
      </c>
      <c r="AF1889" s="32"/>
      <c r="AG1889" s="32"/>
      <c r="AH1889" s="32"/>
      <c r="AI1889" s="32" t="s">
        <v>1929</v>
      </c>
      <c r="AJ1889" s="32"/>
      <c r="AK1889" s="32" t="s">
        <v>46</v>
      </c>
      <c r="AL1889" s="32"/>
      <c r="AN1889" s="33" t="s">
        <v>1930</v>
      </c>
      <c r="AO1889" s="33" t="s">
        <v>3634</v>
      </c>
    </row>
    <row r="1890" spans="2:41" ht="13.5" hidden="1" customHeight="1">
      <c r="L1890" s="32">
        <v>22631</v>
      </c>
      <c r="M1890" s="32" t="s">
        <v>1935</v>
      </c>
      <c r="N1890" s="32" t="s">
        <v>3639</v>
      </c>
      <c r="O1890" s="32" t="s">
        <v>3631</v>
      </c>
      <c r="P1890" s="32">
        <v>2014</v>
      </c>
      <c r="Q1890" s="32" t="s">
        <v>2188</v>
      </c>
      <c r="R1890" s="32">
        <v>1</v>
      </c>
      <c r="S1890" s="32">
        <v>12</v>
      </c>
      <c r="T1890" s="32"/>
      <c r="U1890" s="32"/>
      <c r="V1890" s="32">
        <v>2</v>
      </c>
      <c r="W1890" s="32"/>
      <c r="X1890" s="32"/>
      <c r="Y1890" s="32"/>
      <c r="Z1890" s="32"/>
      <c r="AA1890" s="32" t="s">
        <v>54</v>
      </c>
      <c r="AB1890" s="32" t="s">
        <v>1940</v>
      </c>
      <c r="AC1890" s="32"/>
      <c r="AD1890" s="32" t="s">
        <v>147</v>
      </c>
      <c r="AE1890" s="32" t="s">
        <v>101</v>
      </c>
      <c r="AF1890" s="32"/>
      <c r="AG1890" s="32"/>
      <c r="AH1890" s="32"/>
      <c r="AI1890" s="32" t="s">
        <v>1929</v>
      </c>
      <c r="AJ1890" s="32"/>
      <c r="AK1890" s="32" t="s">
        <v>46</v>
      </c>
      <c r="AL1890" s="32"/>
      <c r="AN1890" s="33" t="s">
        <v>1930</v>
      </c>
      <c r="AO1890" s="33" t="s">
        <v>3634</v>
      </c>
    </row>
    <row r="1891" spans="2:41" ht="13.5" hidden="1" customHeight="1">
      <c r="L1891" s="32">
        <v>22633</v>
      </c>
      <c r="M1891" s="32" t="s">
        <v>1935</v>
      </c>
      <c r="N1891" s="32" t="s">
        <v>3640</v>
      </c>
      <c r="O1891" s="32" t="s">
        <v>3631</v>
      </c>
      <c r="P1891" s="32">
        <v>2014</v>
      </c>
      <c r="Q1891" s="32" t="s">
        <v>2188</v>
      </c>
      <c r="R1891" s="32">
        <v>1</v>
      </c>
      <c r="S1891" s="32">
        <v>12</v>
      </c>
      <c r="T1891" s="32"/>
      <c r="U1891" s="32"/>
      <c r="V1891" s="32">
        <v>6</v>
      </c>
      <c r="W1891" s="32"/>
      <c r="X1891" s="32"/>
      <c r="Y1891" s="32"/>
      <c r="Z1891" s="32"/>
      <c r="AA1891" s="32" t="s">
        <v>45</v>
      </c>
      <c r="AB1891" s="32" t="s">
        <v>147</v>
      </c>
      <c r="AC1891" s="32"/>
      <c r="AD1891" s="32" t="s">
        <v>1940</v>
      </c>
      <c r="AE1891" s="32" t="s">
        <v>101</v>
      </c>
      <c r="AF1891" s="32"/>
      <c r="AG1891" s="32"/>
      <c r="AH1891" s="32"/>
      <c r="AI1891" s="32" t="s">
        <v>1929</v>
      </c>
      <c r="AJ1891" s="32"/>
      <c r="AK1891" s="32" t="s">
        <v>46</v>
      </c>
      <c r="AL1891" s="32"/>
      <c r="AN1891" s="33" t="s">
        <v>1930</v>
      </c>
      <c r="AO1891" s="33" t="s">
        <v>3634</v>
      </c>
    </row>
    <row r="1892" spans="2:41" ht="13.5" hidden="1" customHeight="1">
      <c r="L1892" s="32">
        <v>22635</v>
      </c>
      <c r="M1892" s="32" t="s">
        <v>1935</v>
      </c>
      <c r="N1892" s="32" t="s">
        <v>3641</v>
      </c>
      <c r="O1892" s="32" t="s">
        <v>3631</v>
      </c>
      <c r="P1892" s="32">
        <v>2014</v>
      </c>
      <c r="Q1892" s="32" t="s">
        <v>2188</v>
      </c>
      <c r="R1892" s="32">
        <v>1</v>
      </c>
      <c r="S1892" s="32">
        <v>12</v>
      </c>
      <c r="T1892" s="32"/>
      <c r="U1892" s="32"/>
      <c r="V1892" s="32">
        <v>7</v>
      </c>
      <c r="W1892" s="32"/>
      <c r="X1892" s="32"/>
      <c r="Y1892" s="32"/>
      <c r="Z1892" s="32"/>
      <c r="AA1892" s="32" t="s">
        <v>45</v>
      </c>
      <c r="AB1892" s="32" t="s">
        <v>147</v>
      </c>
      <c r="AC1892" s="32"/>
      <c r="AD1892" s="32" t="s">
        <v>1940</v>
      </c>
      <c r="AE1892" s="32" t="s">
        <v>101</v>
      </c>
      <c r="AF1892" s="32"/>
      <c r="AG1892" s="32"/>
      <c r="AH1892" s="32"/>
      <c r="AI1892" s="32" t="s">
        <v>1929</v>
      </c>
      <c r="AJ1892" s="32"/>
      <c r="AK1892" s="32" t="s">
        <v>46</v>
      </c>
      <c r="AN1892" s="33" t="s">
        <v>1930</v>
      </c>
      <c r="AO1892" s="33" t="s">
        <v>3634</v>
      </c>
    </row>
    <row r="1893" spans="2:41" ht="13.5" hidden="1" customHeight="1">
      <c r="L1893" s="32">
        <v>22637</v>
      </c>
      <c r="M1893" s="32" t="s">
        <v>1935</v>
      </c>
      <c r="N1893" s="32" t="s">
        <v>3642</v>
      </c>
      <c r="O1893" s="32" t="s">
        <v>3631</v>
      </c>
      <c r="P1893" s="32">
        <v>2014</v>
      </c>
      <c r="Q1893" s="32" t="s">
        <v>2188</v>
      </c>
      <c r="R1893" s="32">
        <v>1</v>
      </c>
      <c r="S1893" s="32">
        <v>12</v>
      </c>
      <c r="T1893" s="32"/>
      <c r="U1893" s="32"/>
      <c r="V1893" s="32">
        <v>8</v>
      </c>
      <c r="W1893" s="32"/>
      <c r="X1893" s="32"/>
      <c r="Y1893" s="32"/>
      <c r="Z1893" s="32"/>
      <c r="AA1893" s="32" t="s">
        <v>160</v>
      </c>
      <c r="AB1893" s="32" t="s">
        <v>147</v>
      </c>
      <c r="AC1893" s="32"/>
      <c r="AD1893" s="32"/>
      <c r="AE1893" s="32" t="s">
        <v>101</v>
      </c>
      <c r="AF1893" s="32"/>
      <c r="AG1893" s="32"/>
      <c r="AH1893" s="32"/>
      <c r="AI1893" s="32" t="s">
        <v>1929</v>
      </c>
      <c r="AJ1893" s="32"/>
      <c r="AK1893" s="32" t="s">
        <v>46</v>
      </c>
      <c r="AN1893" s="33" t="s">
        <v>1930</v>
      </c>
      <c r="AO1893" s="33" t="s">
        <v>3634</v>
      </c>
    </row>
    <row r="1894" spans="2:41" ht="13.5" hidden="1" customHeight="1">
      <c r="L1894" s="32">
        <v>22639</v>
      </c>
      <c r="M1894" s="32" t="s">
        <v>1935</v>
      </c>
      <c r="N1894" s="32" t="s">
        <v>3643</v>
      </c>
      <c r="O1894" s="32" t="s">
        <v>3631</v>
      </c>
      <c r="P1894" s="32">
        <v>2014</v>
      </c>
      <c r="Q1894" s="32" t="s">
        <v>2188</v>
      </c>
      <c r="R1894" s="32">
        <v>1</v>
      </c>
      <c r="S1894" s="32">
        <v>13</v>
      </c>
      <c r="T1894" s="32"/>
      <c r="U1894" s="32"/>
      <c r="V1894" s="32"/>
      <c r="W1894" s="32"/>
      <c r="X1894" s="32"/>
      <c r="Y1894" s="32"/>
      <c r="Z1894" s="32"/>
      <c r="AA1894" s="32" t="s">
        <v>108</v>
      </c>
      <c r="AB1894" s="32" t="s">
        <v>147</v>
      </c>
      <c r="AC1894" s="32"/>
      <c r="AD1894" s="32" t="s">
        <v>1940</v>
      </c>
      <c r="AE1894" s="32" t="s">
        <v>101</v>
      </c>
      <c r="AF1894" s="32"/>
      <c r="AG1894" s="32"/>
      <c r="AH1894" s="32"/>
      <c r="AI1894" s="32" t="s">
        <v>1929</v>
      </c>
      <c r="AJ1894" s="32"/>
      <c r="AK1894" s="32" t="s">
        <v>46</v>
      </c>
      <c r="AN1894" s="33" t="s">
        <v>1930</v>
      </c>
      <c r="AO1894" s="33" t="s">
        <v>3634</v>
      </c>
    </row>
    <row r="1895" spans="2:41" ht="13.5" hidden="1" customHeight="1">
      <c r="L1895" s="32">
        <v>22641</v>
      </c>
      <c r="M1895" s="32" t="s">
        <v>1935</v>
      </c>
      <c r="N1895" s="32" t="s">
        <v>3644</v>
      </c>
      <c r="O1895" s="32" t="s">
        <v>3631</v>
      </c>
      <c r="P1895" s="32">
        <v>2014</v>
      </c>
      <c r="Q1895" s="32" t="s">
        <v>2188</v>
      </c>
      <c r="R1895" s="32">
        <v>1</v>
      </c>
      <c r="S1895" s="32">
        <v>14</v>
      </c>
      <c r="T1895" s="32"/>
      <c r="U1895" s="32"/>
      <c r="V1895" s="32">
        <v>1</v>
      </c>
      <c r="W1895" s="32"/>
      <c r="X1895" s="32"/>
      <c r="Y1895" s="32"/>
      <c r="Z1895" s="32"/>
      <c r="AA1895" s="32" t="s">
        <v>108</v>
      </c>
      <c r="AB1895" s="32" t="s">
        <v>147</v>
      </c>
      <c r="AC1895" s="32"/>
      <c r="AD1895" s="32" t="s">
        <v>1940</v>
      </c>
      <c r="AE1895" s="32" t="s">
        <v>101</v>
      </c>
      <c r="AF1895" s="32"/>
      <c r="AG1895" s="32"/>
      <c r="AH1895" s="32"/>
      <c r="AI1895" s="32" t="s">
        <v>1929</v>
      </c>
      <c r="AJ1895" s="32"/>
      <c r="AK1895" s="32" t="s">
        <v>46</v>
      </c>
      <c r="AN1895" s="33" t="s">
        <v>1930</v>
      </c>
      <c r="AO1895" s="33" t="s">
        <v>3634</v>
      </c>
    </row>
    <row r="1896" spans="2:41" ht="13.5" hidden="1" customHeight="1">
      <c r="L1896" s="32">
        <v>22643</v>
      </c>
      <c r="M1896" s="32" t="s">
        <v>1935</v>
      </c>
      <c r="N1896" s="32" t="s">
        <v>3645</v>
      </c>
      <c r="O1896" s="32" t="s">
        <v>3631</v>
      </c>
      <c r="P1896" s="32">
        <v>2014</v>
      </c>
      <c r="Q1896" s="32" t="s">
        <v>2188</v>
      </c>
      <c r="R1896" s="32">
        <v>1</v>
      </c>
      <c r="S1896" s="32">
        <v>14</v>
      </c>
      <c r="T1896" s="32"/>
      <c r="U1896" s="32"/>
      <c r="V1896" s="32">
        <v>2</v>
      </c>
      <c r="W1896" s="32"/>
      <c r="X1896" s="32"/>
      <c r="Y1896" s="32"/>
      <c r="Z1896" s="32" t="s">
        <v>3646</v>
      </c>
      <c r="AA1896" s="32" t="s">
        <v>160</v>
      </c>
      <c r="AB1896" s="32" t="s">
        <v>147</v>
      </c>
      <c r="AC1896" s="32"/>
      <c r="AD1896" s="32"/>
      <c r="AE1896" s="32" t="s">
        <v>101</v>
      </c>
      <c r="AF1896" s="32"/>
      <c r="AG1896" s="32"/>
      <c r="AH1896" s="32"/>
      <c r="AI1896" s="32" t="s">
        <v>1929</v>
      </c>
      <c r="AJ1896" s="32"/>
      <c r="AK1896" s="32" t="s">
        <v>46</v>
      </c>
      <c r="AN1896" s="33" t="s">
        <v>1930</v>
      </c>
      <c r="AO1896" s="33" t="s">
        <v>3634</v>
      </c>
    </row>
    <row r="1897" spans="2:41" ht="13.5" hidden="1" customHeight="1">
      <c r="L1897" s="32">
        <v>22645</v>
      </c>
      <c r="M1897" s="32" t="s">
        <v>1935</v>
      </c>
      <c r="N1897" s="32" t="s">
        <v>3647</v>
      </c>
      <c r="O1897" s="32" t="s">
        <v>3631</v>
      </c>
      <c r="P1897" s="32">
        <v>2014</v>
      </c>
      <c r="Q1897" s="32" t="s">
        <v>2188</v>
      </c>
      <c r="R1897" s="32">
        <v>1</v>
      </c>
      <c r="S1897" s="32">
        <v>66</v>
      </c>
      <c r="T1897" s="32"/>
      <c r="U1897" s="32"/>
      <c r="V1897" s="32">
        <v>1</v>
      </c>
      <c r="W1897" s="32"/>
      <c r="X1897" s="32"/>
      <c r="Y1897" s="32"/>
      <c r="Z1897" s="32"/>
      <c r="AA1897" s="32" t="s">
        <v>54</v>
      </c>
      <c r="AB1897" s="32" t="s">
        <v>1940</v>
      </c>
      <c r="AC1897" s="32"/>
      <c r="AD1897" s="32" t="s">
        <v>147</v>
      </c>
      <c r="AE1897" s="32" t="s">
        <v>101</v>
      </c>
      <c r="AF1897" s="32"/>
      <c r="AG1897" s="32"/>
      <c r="AH1897" s="32"/>
      <c r="AI1897" s="32" t="s">
        <v>1929</v>
      </c>
      <c r="AJ1897" s="32"/>
      <c r="AK1897" s="32" t="s">
        <v>46</v>
      </c>
      <c r="AN1897" s="33" t="s">
        <v>1930</v>
      </c>
      <c r="AO1897" s="33" t="s">
        <v>3634</v>
      </c>
    </row>
    <row r="1898" spans="2:41" hidden="1">
      <c r="L1898" s="32">
        <v>118649</v>
      </c>
      <c r="M1898" s="32" t="s">
        <v>1935</v>
      </c>
      <c r="N1898" s="32" t="s">
        <v>3648</v>
      </c>
      <c r="O1898" s="32" t="s">
        <v>3649</v>
      </c>
      <c r="P1898" s="32">
        <v>2014</v>
      </c>
      <c r="Q1898" s="32" t="s">
        <v>2188</v>
      </c>
      <c r="R1898" s="32"/>
      <c r="S1898" s="32">
        <v>63</v>
      </c>
      <c r="T1898" s="32"/>
      <c r="U1898" s="32"/>
      <c r="V1898" s="32">
        <v>5</v>
      </c>
      <c r="W1898" s="32"/>
      <c r="X1898" s="32"/>
      <c r="Y1898" s="32"/>
      <c r="Z1898" s="32"/>
      <c r="AA1898" s="32" t="s">
        <v>54</v>
      </c>
      <c r="AB1898" s="32" t="s">
        <v>1928</v>
      </c>
      <c r="AC1898" s="32"/>
      <c r="AD1898" s="32" t="s">
        <v>147</v>
      </c>
      <c r="AE1898" s="32" t="s">
        <v>101</v>
      </c>
      <c r="AF1898" s="32"/>
      <c r="AG1898" s="32"/>
      <c r="AH1898" s="32"/>
      <c r="AI1898" s="32" t="s">
        <v>1929</v>
      </c>
      <c r="AJ1898" s="32"/>
      <c r="AK1898" s="32" t="s">
        <v>46</v>
      </c>
      <c r="AN1898" s="33" t="s">
        <v>2998</v>
      </c>
      <c r="AO1898" s="33" t="s">
        <v>3650</v>
      </c>
    </row>
    <row r="1899" spans="2:41" hidden="1">
      <c r="L1899" s="32">
        <v>118650</v>
      </c>
      <c r="M1899" s="32" t="s">
        <v>1935</v>
      </c>
      <c r="N1899" s="32" t="s">
        <v>3651</v>
      </c>
      <c r="O1899" s="32" t="s">
        <v>3652</v>
      </c>
      <c r="P1899" s="32">
        <v>2014</v>
      </c>
      <c r="Q1899" s="32" t="s">
        <v>2188</v>
      </c>
      <c r="R1899" s="32"/>
      <c r="S1899" s="32">
        <v>63</v>
      </c>
      <c r="T1899" s="32"/>
      <c r="U1899" s="32"/>
      <c r="V1899" s="32">
        <v>6</v>
      </c>
      <c r="W1899" s="32"/>
      <c r="X1899" s="32"/>
      <c r="Y1899" s="32"/>
      <c r="Z1899" s="32"/>
      <c r="AA1899" s="32" t="s">
        <v>54</v>
      </c>
      <c r="AB1899" s="32" t="s">
        <v>1928</v>
      </c>
      <c r="AC1899" s="32"/>
      <c r="AD1899" s="32" t="s">
        <v>147</v>
      </c>
      <c r="AE1899" s="32" t="s">
        <v>101</v>
      </c>
      <c r="AF1899" s="32"/>
      <c r="AG1899" s="32"/>
      <c r="AH1899" s="32"/>
      <c r="AI1899" s="32" t="s">
        <v>1929</v>
      </c>
      <c r="AJ1899" s="32"/>
      <c r="AK1899" s="32" t="s">
        <v>46</v>
      </c>
      <c r="AN1899" s="33" t="s">
        <v>2998</v>
      </c>
      <c r="AO1899" s="33" t="s">
        <v>3650</v>
      </c>
    </row>
    <row r="1900" spans="2:41" ht="13.5" hidden="1" customHeight="1">
      <c r="B1900" s="31">
        <f>VLOOKUP(L1900,'2-1.手続一覧'!$A$9:$A$1715,1,FALSE)</f>
        <v>118199</v>
      </c>
      <c r="C1900" s="31" t="str">
        <f>IF(VLOOKUP(L1900,'2-1.手続一覧'!$A$9:$Q$1715,2,FALSE)=N1900,"OK","NG")</f>
        <v>OK</v>
      </c>
      <c r="D1900" s="31" t="str">
        <f>IF(VLOOKUP(L1900,'2-1.手続一覧'!$A$9:$Q$1715,3,FALSE)=O1900,"OK","NG")</f>
        <v>OK</v>
      </c>
      <c r="E1900" s="31" t="str">
        <f>IF(VLOOKUP(L1900,'2-1.手続一覧'!$A$9:$S$1715,19,FALSE)=AA1900,"OK","NG")</f>
        <v>OK</v>
      </c>
      <c r="F1900" s="31" t="str">
        <f>IF(VLOOKUP(L1900,'2-1.手続一覧'!$A$9:$S$1715,16,FALSE)=AC1900,"OK","NG")</f>
        <v>NG</v>
      </c>
      <c r="G1900" s="31" t="str">
        <f>IF(VLOOKUP(L1900,'2-1.手続一覧'!$A$9:$S$1715,17,FALSE)=AE1900,"OK","NG")</f>
        <v>NG</v>
      </c>
      <c r="H1900" s="31" t="str">
        <f>IF(VLOOKUP(L1900,'2-1.手続一覧'!$A$9:$T$1715,20,FALSE)=AF1900,"OK","NG")</f>
        <v>OK</v>
      </c>
      <c r="I1900" s="31" t="str">
        <f>IF(VLOOKUP(L1900,'2-1.手続一覧'!$A$9:$U$1715,21,FALSE)=AG1900,"OK","NG")</f>
        <v>OK</v>
      </c>
      <c r="J1900" s="31" t="str">
        <f>IF(VLOOKUP(L1900,'2-1.手続一覧'!$A$9:$V$1715,22,FALSE)=AH1900,"OK","NG")</f>
        <v>OK</v>
      </c>
      <c r="K1900" s="31" t="str">
        <f>IF(VLOOKUP(L1900,'2-1.手続一覧'!$A$9:$W$1715,23,FALSE)=AK1900,"OK","NG")</f>
        <v>OK</v>
      </c>
      <c r="L1900" s="32">
        <v>118199</v>
      </c>
      <c r="M1900" s="32" t="s">
        <v>1935</v>
      </c>
      <c r="N1900" s="32" t="s">
        <v>369</v>
      </c>
      <c r="O1900" s="32" t="s">
        <v>3653</v>
      </c>
      <c r="P1900" s="34">
        <v>1974</v>
      </c>
      <c r="Q1900" s="32" t="s">
        <v>2188</v>
      </c>
      <c r="R1900" s="32"/>
      <c r="S1900" s="32">
        <v>4</v>
      </c>
      <c r="T1900" s="32"/>
      <c r="U1900" s="32"/>
      <c r="V1900" s="32">
        <v>3</v>
      </c>
      <c r="W1900" s="32"/>
      <c r="X1900" s="32"/>
      <c r="Y1900" s="32"/>
      <c r="Z1900" s="32"/>
      <c r="AA1900" s="32" t="s">
        <v>108</v>
      </c>
      <c r="AB1900" s="32" t="s">
        <v>147</v>
      </c>
      <c r="AC1900" s="32" t="s">
        <v>43</v>
      </c>
      <c r="AD1900" s="32" t="s">
        <v>1928</v>
      </c>
      <c r="AE1900" s="32" t="s">
        <v>53</v>
      </c>
      <c r="AF1900" s="32"/>
      <c r="AG1900" s="32"/>
      <c r="AH1900" s="32"/>
      <c r="AI1900" s="32" t="s">
        <v>1929</v>
      </c>
      <c r="AJ1900" s="32"/>
      <c r="AK1900" s="32" t="s">
        <v>46</v>
      </c>
      <c r="AN1900" s="33" t="s">
        <v>2259</v>
      </c>
      <c r="AO1900" s="33" t="s">
        <v>2511</v>
      </c>
    </row>
    <row r="1901" spans="2:41" ht="13.5" hidden="1" customHeight="1">
      <c r="B1901" s="31">
        <f>VLOOKUP(L1901,'2-1.手続一覧'!$A$9:$A$1715,1,FALSE)</f>
        <v>118207</v>
      </c>
      <c r="C1901" s="31" t="str">
        <f>IF(VLOOKUP(L1901,'2-1.手続一覧'!$A$9:$Q$1715,2,FALSE)=N1901,"OK","NG")</f>
        <v>OK</v>
      </c>
      <c r="D1901" s="31" t="str">
        <f>IF(VLOOKUP(L1901,'2-1.手続一覧'!$A$9:$Q$1715,3,FALSE)=O1901,"OK","NG")</f>
        <v>OK</v>
      </c>
      <c r="E1901" s="31" t="str">
        <f>IF(VLOOKUP(L1901,'2-1.手続一覧'!$A$9:$S$1715,19,FALSE)=AA1901,"OK","NG")</f>
        <v>OK</v>
      </c>
      <c r="F1901" s="31" t="str">
        <f>IF(VLOOKUP(L1901,'2-1.手続一覧'!$A$9:$S$1715,16,FALSE)=AC1901,"OK","NG")</f>
        <v>NG</v>
      </c>
      <c r="G1901" s="31" t="str">
        <f>IF(VLOOKUP(L1901,'2-1.手続一覧'!$A$9:$S$1715,17,FALSE)=AE1901,"OK","NG")</f>
        <v>NG</v>
      </c>
      <c r="H1901" s="31" t="str">
        <f>IF(VLOOKUP(L1901,'2-1.手続一覧'!$A$9:$T$1715,20,FALSE)=AF1901,"OK","NG")</f>
        <v>OK</v>
      </c>
      <c r="I1901" s="31" t="str">
        <f>IF(VLOOKUP(L1901,'2-1.手続一覧'!$A$9:$U$1715,21,FALSE)=AG1901,"OK","NG")</f>
        <v>OK</v>
      </c>
      <c r="J1901" s="31" t="str">
        <f>IF(VLOOKUP(L1901,'2-1.手続一覧'!$A$9:$V$1715,22,FALSE)=AH1901,"OK","NG")</f>
        <v>OK</v>
      </c>
      <c r="K1901" s="31" t="str">
        <f>IF(VLOOKUP(L1901,'2-1.手続一覧'!$A$9:$W$1715,23,FALSE)=AK1901,"OK","NG")</f>
        <v>OK</v>
      </c>
      <c r="L1901" s="32">
        <v>118207</v>
      </c>
      <c r="M1901" s="32" t="s">
        <v>1935</v>
      </c>
      <c r="N1901" s="32" t="s">
        <v>370</v>
      </c>
      <c r="O1901" s="32" t="s">
        <v>366</v>
      </c>
      <c r="P1901" s="34">
        <v>1974</v>
      </c>
      <c r="Q1901" s="32" t="s">
        <v>2188</v>
      </c>
      <c r="R1901" s="32"/>
      <c r="S1901" s="32">
        <v>39</v>
      </c>
      <c r="T1901" s="32"/>
      <c r="U1901" s="32"/>
      <c r="V1901" s="32"/>
      <c r="W1901" s="32"/>
      <c r="X1901" s="32"/>
      <c r="Y1901" s="32"/>
      <c r="Z1901" s="32"/>
      <c r="AA1901" s="32" t="s">
        <v>108</v>
      </c>
      <c r="AB1901" s="32" t="s">
        <v>147</v>
      </c>
      <c r="AC1901" s="32" t="s">
        <v>43</v>
      </c>
      <c r="AD1901" s="32" t="s">
        <v>1940</v>
      </c>
      <c r="AE1901" s="32" t="s">
        <v>53</v>
      </c>
      <c r="AF1901" s="32"/>
      <c r="AG1901" s="32"/>
      <c r="AH1901" s="32"/>
      <c r="AI1901" s="32" t="s">
        <v>1929</v>
      </c>
      <c r="AJ1901" s="32"/>
      <c r="AK1901" s="32" t="s">
        <v>46</v>
      </c>
      <c r="AN1901" s="33" t="s">
        <v>2259</v>
      </c>
      <c r="AO1901" s="33" t="s">
        <v>2511</v>
      </c>
    </row>
    <row r="1902" spans="2:41" ht="13.5" customHeight="1">
      <c r="B1902" s="31">
        <f>VLOOKUP(L1902,'2-1.手続一覧'!$A$9:$A$1715,1,FALSE)</f>
        <v>118203</v>
      </c>
      <c r="C1902" s="31" t="str">
        <f>IF(VLOOKUP(L1902,'2-1.手続一覧'!$A$9:$Q$1715,2,FALSE)=N1902,"OK","NG")</f>
        <v>OK</v>
      </c>
      <c r="D1902" s="31" t="str">
        <f>IF(VLOOKUP(L1902,'2-1.手続一覧'!$A$9:$Q$1715,3,FALSE)=O1902,"OK","NG")</f>
        <v>OK</v>
      </c>
      <c r="E1902" s="31" t="str">
        <f>IF(VLOOKUP(L1902,'2-1.手続一覧'!$A$9:$S$1715,19,FALSE)=AA1902,"OK","NG")</f>
        <v>OK</v>
      </c>
      <c r="F1902" s="31" t="str">
        <f>IF(VLOOKUP(L1902,'2-1.手続一覧'!$A$9:$S$1715,16,FALSE)=AC1902,"OK","NG")</f>
        <v>NG</v>
      </c>
      <c r="G1902" s="31" t="str">
        <f>IF(VLOOKUP(L1902,'2-1.手続一覧'!$A$9:$S$1715,17,FALSE)=AE1902,"OK","NG")</f>
        <v>NG</v>
      </c>
      <c r="H1902" s="31" t="str">
        <f>IF(VLOOKUP(L1902,'2-1.手続一覧'!$A$9:$T$1715,20,FALSE)=AF1902,"OK","NG")</f>
        <v>OK</v>
      </c>
      <c r="I1902" s="31" t="str">
        <f>IF(VLOOKUP(L1902,'2-1.手続一覧'!$A$9:$U$1715,21,FALSE)=AG1902,"OK","NG")</f>
        <v>OK</v>
      </c>
      <c r="J1902" s="31" t="str">
        <f>IF(VLOOKUP(L1902,'2-1.手続一覧'!$A$9:$V$1715,22,FALSE)=AH1902,"OK","NG")</f>
        <v>OK</v>
      </c>
      <c r="K1902" s="31" t="str">
        <f>IF(VLOOKUP(L1902,'2-1.手続一覧'!$A$9:$W$1715,23,FALSE)=AK1902,"OK","NG")</f>
        <v>OK</v>
      </c>
      <c r="L1902" s="32">
        <v>118203</v>
      </c>
      <c r="M1902" s="32" t="s">
        <v>1935</v>
      </c>
      <c r="N1902" s="32" t="s">
        <v>382</v>
      </c>
      <c r="O1902" s="32" t="s">
        <v>366</v>
      </c>
      <c r="P1902" s="34">
        <v>1974</v>
      </c>
      <c r="Q1902" s="32" t="s">
        <v>2188</v>
      </c>
      <c r="R1902" s="32"/>
      <c r="S1902" s="32">
        <v>40</v>
      </c>
      <c r="T1902" s="32"/>
      <c r="U1902" s="32"/>
      <c r="V1902" s="32">
        <v>1</v>
      </c>
      <c r="W1902" s="32"/>
      <c r="X1902" s="32"/>
      <c r="Y1902" s="32"/>
      <c r="Z1902" s="32"/>
      <c r="AA1902" s="32" t="s">
        <v>54</v>
      </c>
      <c r="AB1902" s="32" t="s">
        <v>1940</v>
      </c>
      <c r="AC1902" s="32" t="s">
        <v>102</v>
      </c>
      <c r="AD1902" s="32" t="s">
        <v>147</v>
      </c>
      <c r="AE1902" s="33" t="s">
        <v>43</v>
      </c>
      <c r="AF1902" s="32"/>
      <c r="AG1902" s="32"/>
      <c r="AH1902" s="32"/>
      <c r="AI1902" s="32" t="s">
        <v>1929</v>
      </c>
      <c r="AJ1902" s="32"/>
      <c r="AK1902" s="32" t="s">
        <v>46</v>
      </c>
      <c r="AM1902" s="33" t="s">
        <v>2258</v>
      </c>
      <c r="AN1902" s="33" t="s">
        <v>2259</v>
      </c>
      <c r="AO1902" s="33" t="s">
        <v>2511</v>
      </c>
    </row>
    <row r="1903" spans="2:41" ht="13.5" hidden="1" customHeight="1">
      <c r="B1903" s="31">
        <f>VLOOKUP(L1903,'2-1.手続一覧'!$A$9:$A$1715,1,FALSE)</f>
        <v>118202</v>
      </c>
      <c r="C1903" s="31" t="str">
        <f>IF(VLOOKUP(L1903,'2-1.手続一覧'!$A$9:$Q$1715,2,FALSE)=N1903,"OK","NG")</f>
        <v>OK</v>
      </c>
      <c r="D1903" s="31" t="str">
        <f>IF(VLOOKUP(L1903,'2-1.手続一覧'!$A$9:$Q$1715,3,FALSE)=O1903,"OK","NG")</f>
        <v>OK</v>
      </c>
      <c r="E1903" s="31" t="str">
        <f>IF(VLOOKUP(L1903,'2-1.手続一覧'!$A$9:$S$1715,19,FALSE)=AA1903,"OK","NG")</f>
        <v>OK</v>
      </c>
      <c r="F1903" s="31" t="str">
        <f>IF(VLOOKUP(L1903,'2-1.手続一覧'!$A$9:$S$1715,16,FALSE)=AC1903,"OK","NG")</f>
        <v>NG</v>
      </c>
      <c r="G1903" s="31" t="str">
        <f>IF(VLOOKUP(L1903,'2-1.手続一覧'!$A$9:$S$1715,17,FALSE)=AE1903,"OK","NG")</f>
        <v>NG</v>
      </c>
      <c r="H1903" s="31" t="str">
        <f>IF(VLOOKUP(L1903,'2-1.手続一覧'!$A$9:$T$1715,20,FALSE)=AF1903,"OK","NG")</f>
        <v>OK</v>
      </c>
      <c r="I1903" s="31" t="str">
        <f>IF(VLOOKUP(L1903,'2-1.手続一覧'!$A$9:$U$1715,21,FALSE)=AG1903,"OK","NG")</f>
        <v>OK</v>
      </c>
      <c r="J1903" s="31" t="str">
        <f>IF(VLOOKUP(L1903,'2-1.手続一覧'!$A$9:$V$1715,22,FALSE)=AH1903,"OK","NG")</f>
        <v>OK</v>
      </c>
      <c r="K1903" s="31" t="str">
        <f>IF(VLOOKUP(L1903,'2-1.手続一覧'!$A$9:$W$1715,23,FALSE)=AK1903,"OK","NG")</f>
        <v>OK</v>
      </c>
      <c r="L1903" s="32">
        <v>118202</v>
      </c>
      <c r="M1903" s="32" t="s">
        <v>1935</v>
      </c>
      <c r="N1903" s="32" t="s">
        <v>371</v>
      </c>
      <c r="O1903" s="32" t="s">
        <v>366</v>
      </c>
      <c r="P1903" s="34">
        <v>1974</v>
      </c>
      <c r="Q1903" s="32" t="s">
        <v>2188</v>
      </c>
      <c r="R1903" s="32"/>
      <c r="S1903" s="32">
        <v>40</v>
      </c>
      <c r="T1903" s="32"/>
      <c r="U1903" s="32"/>
      <c r="V1903" s="32">
        <v>3</v>
      </c>
      <c r="W1903" s="32"/>
      <c r="X1903" s="32"/>
      <c r="Y1903" s="32"/>
      <c r="Z1903" s="32"/>
      <c r="AA1903" s="32" t="s">
        <v>45</v>
      </c>
      <c r="AB1903" s="32" t="s">
        <v>147</v>
      </c>
      <c r="AC1903" s="32" t="s">
        <v>43</v>
      </c>
      <c r="AD1903" s="32" t="s">
        <v>1940</v>
      </c>
      <c r="AE1903" s="32" t="s">
        <v>53</v>
      </c>
      <c r="AF1903" s="32"/>
      <c r="AG1903" s="32"/>
      <c r="AH1903" s="32"/>
      <c r="AI1903" s="32" t="s">
        <v>1929</v>
      </c>
      <c r="AJ1903" s="32"/>
      <c r="AK1903" s="32" t="s">
        <v>46</v>
      </c>
      <c r="AN1903" s="33" t="s">
        <v>2259</v>
      </c>
      <c r="AO1903" s="33" t="s">
        <v>2511</v>
      </c>
    </row>
    <row r="1904" spans="2:41" ht="13.5" customHeight="1">
      <c r="B1904" s="31">
        <f>VLOOKUP(L1904,'2-1.手続一覧'!$A$9:$A$1715,1,FALSE)</f>
        <v>118201</v>
      </c>
      <c r="C1904" s="31" t="str">
        <f>IF(VLOOKUP(L1904,'2-1.手続一覧'!$A$9:$Q$1715,2,FALSE)=N1904,"OK","NG")</f>
        <v>OK</v>
      </c>
      <c r="D1904" s="31" t="str">
        <f>IF(VLOOKUP(L1904,'2-1.手続一覧'!$A$9:$Q$1715,3,FALSE)=O1904,"OK","NG")</f>
        <v>OK</v>
      </c>
      <c r="E1904" s="31" t="str">
        <f>IF(VLOOKUP(L1904,'2-1.手続一覧'!$A$9:$S$1715,19,FALSE)=AA1904,"OK","NG")</f>
        <v>OK</v>
      </c>
      <c r="F1904" s="31" t="str">
        <f>IF(VLOOKUP(L1904,'2-1.手続一覧'!$A$9:$S$1715,16,FALSE)=AC1904,"OK","NG")</f>
        <v>NG</v>
      </c>
      <c r="G1904" s="31" t="str">
        <f>IF(VLOOKUP(L1904,'2-1.手続一覧'!$A$9:$S$1715,17,FALSE)=AE1904,"OK","NG")</f>
        <v>NG</v>
      </c>
      <c r="H1904" s="31" t="str">
        <f>IF(VLOOKUP(L1904,'2-1.手続一覧'!$A$9:$T$1715,20,FALSE)=AF1904,"OK","NG")</f>
        <v>OK</v>
      </c>
      <c r="I1904" s="31" t="str">
        <f>IF(VLOOKUP(L1904,'2-1.手続一覧'!$A$9:$U$1715,21,FALSE)=AG1904,"OK","NG")</f>
        <v>OK</v>
      </c>
      <c r="J1904" s="31" t="str">
        <f>IF(VLOOKUP(L1904,'2-1.手続一覧'!$A$9:$V$1715,22,FALSE)=AH1904,"OK","NG")</f>
        <v>OK</v>
      </c>
      <c r="K1904" s="31" t="str">
        <f>IF(VLOOKUP(L1904,'2-1.手続一覧'!$A$9:$W$1715,23,FALSE)=AK1904,"OK","NG")</f>
        <v>OK</v>
      </c>
      <c r="L1904" s="32">
        <v>118201</v>
      </c>
      <c r="M1904" s="32" t="s">
        <v>1935</v>
      </c>
      <c r="N1904" s="32" t="s">
        <v>381</v>
      </c>
      <c r="O1904" s="32" t="s">
        <v>366</v>
      </c>
      <c r="P1904" s="34">
        <v>1974</v>
      </c>
      <c r="Q1904" s="32" t="s">
        <v>2188</v>
      </c>
      <c r="R1904" s="32"/>
      <c r="S1904" s="32">
        <v>41</v>
      </c>
      <c r="T1904" s="32"/>
      <c r="U1904" s="32"/>
      <c r="V1904" s="32">
        <v>1</v>
      </c>
      <c r="W1904" s="32"/>
      <c r="X1904" s="32"/>
      <c r="Y1904" s="32"/>
      <c r="Z1904" s="32"/>
      <c r="AA1904" s="32" t="s">
        <v>54</v>
      </c>
      <c r="AB1904" s="32" t="s">
        <v>1940</v>
      </c>
      <c r="AC1904" s="32" t="s">
        <v>102</v>
      </c>
      <c r="AD1904" s="32" t="s">
        <v>147</v>
      </c>
      <c r="AE1904" s="33" t="s">
        <v>43</v>
      </c>
      <c r="AF1904" s="32"/>
      <c r="AG1904" s="32"/>
      <c r="AH1904" s="32"/>
      <c r="AI1904" s="32" t="s">
        <v>1929</v>
      </c>
      <c r="AJ1904" s="32"/>
      <c r="AK1904" s="32" t="s">
        <v>46</v>
      </c>
      <c r="AM1904" s="33" t="s">
        <v>2258</v>
      </c>
      <c r="AN1904" s="33" t="s">
        <v>2259</v>
      </c>
      <c r="AO1904" s="33" t="s">
        <v>2511</v>
      </c>
    </row>
    <row r="1905" spans="2:41" ht="13.5" hidden="1" customHeight="1">
      <c r="B1905" s="31">
        <f>VLOOKUP(L1905,'2-1.手続一覧'!$A$9:$A$1715,1,FALSE)</f>
        <v>118200</v>
      </c>
      <c r="C1905" s="31" t="str">
        <f>IF(VLOOKUP(L1905,'2-1.手続一覧'!$A$9:$Q$1715,2,FALSE)=N1905,"OK","NG")</f>
        <v>OK</v>
      </c>
      <c r="D1905" s="31" t="str">
        <f>IF(VLOOKUP(L1905,'2-1.手続一覧'!$A$9:$Q$1715,3,FALSE)=O1905,"OK","NG")</f>
        <v>OK</v>
      </c>
      <c r="E1905" s="31" t="str">
        <f>IF(VLOOKUP(L1905,'2-1.手続一覧'!$A$9:$S$1715,19,FALSE)=AA1905,"OK","NG")</f>
        <v>OK</v>
      </c>
      <c r="F1905" s="31" t="str">
        <f>IF(VLOOKUP(L1905,'2-1.手続一覧'!$A$9:$S$1715,16,FALSE)=AC1905,"OK","NG")</f>
        <v>NG</v>
      </c>
      <c r="G1905" s="31" t="str">
        <f>IF(VLOOKUP(L1905,'2-1.手続一覧'!$A$9:$S$1715,17,FALSE)=AE1905,"OK","NG")</f>
        <v>NG</v>
      </c>
      <c r="H1905" s="31" t="str">
        <f>IF(VLOOKUP(L1905,'2-1.手続一覧'!$A$9:$T$1715,20,FALSE)=AF1905,"OK","NG")</f>
        <v>OK</v>
      </c>
      <c r="I1905" s="31" t="str">
        <f>IF(VLOOKUP(L1905,'2-1.手続一覧'!$A$9:$U$1715,21,FALSE)=AG1905,"OK","NG")</f>
        <v>OK</v>
      </c>
      <c r="J1905" s="31" t="str">
        <f>IF(VLOOKUP(L1905,'2-1.手続一覧'!$A$9:$V$1715,22,FALSE)=AH1905,"OK","NG")</f>
        <v>OK</v>
      </c>
      <c r="K1905" s="31" t="str">
        <f>IF(VLOOKUP(L1905,'2-1.手続一覧'!$A$9:$W$1715,23,FALSE)=AK1905,"OK","NG")</f>
        <v>OK</v>
      </c>
      <c r="L1905" s="32">
        <v>118200</v>
      </c>
      <c r="M1905" s="32" t="s">
        <v>1935</v>
      </c>
      <c r="N1905" s="32" t="s">
        <v>372</v>
      </c>
      <c r="O1905" s="32" t="s">
        <v>366</v>
      </c>
      <c r="P1905" s="34">
        <v>1974</v>
      </c>
      <c r="Q1905" s="32" t="s">
        <v>2188</v>
      </c>
      <c r="R1905" s="32"/>
      <c r="S1905" s="32">
        <v>41</v>
      </c>
      <c r="T1905" s="32"/>
      <c r="U1905" s="32"/>
      <c r="V1905" s="32">
        <v>2</v>
      </c>
      <c r="W1905" s="32"/>
      <c r="X1905" s="32"/>
      <c r="Y1905" s="32"/>
      <c r="Z1905" s="32"/>
      <c r="AA1905" s="32" t="s">
        <v>45</v>
      </c>
      <c r="AB1905" s="32" t="s">
        <v>147</v>
      </c>
      <c r="AC1905" s="32" t="s">
        <v>43</v>
      </c>
      <c r="AD1905" s="32" t="s">
        <v>1940</v>
      </c>
      <c r="AE1905" s="32" t="s">
        <v>53</v>
      </c>
      <c r="AF1905" s="32"/>
      <c r="AG1905" s="32"/>
      <c r="AH1905" s="32"/>
      <c r="AI1905" s="32" t="s">
        <v>1929</v>
      </c>
      <c r="AJ1905" s="32"/>
      <c r="AK1905" s="32" t="s">
        <v>46</v>
      </c>
      <c r="AN1905" s="33" t="s">
        <v>2259</v>
      </c>
      <c r="AO1905" s="33" t="s">
        <v>2511</v>
      </c>
    </row>
    <row r="1906" spans="2:41" ht="13.5" customHeight="1">
      <c r="B1906" s="31">
        <f>VLOOKUP(L1906,'2-1.手続一覧'!$A$9:$A$1715,1,FALSE)</f>
        <v>118206</v>
      </c>
      <c r="C1906" s="31" t="str">
        <f>IF(VLOOKUP(L1906,'2-1.手続一覧'!$A$9:$Q$1715,2,FALSE)=N1906,"OK","NG")</f>
        <v>OK</v>
      </c>
      <c r="D1906" s="31" t="str">
        <f>IF(VLOOKUP(L1906,'2-1.手続一覧'!$A$9:$Q$1715,3,FALSE)=O1906,"OK","NG")</f>
        <v>OK</v>
      </c>
      <c r="E1906" s="31" t="str">
        <f>IF(VLOOKUP(L1906,'2-1.手続一覧'!$A$9:$S$1715,19,FALSE)=AA1906,"OK","NG")</f>
        <v>OK</v>
      </c>
      <c r="F1906" s="31" t="str">
        <f>IF(VLOOKUP(L1906,'2-1.手続一覧'!$A$9:$S$1715,16,FALSE)=AC1906,"OK","NG")</f>
        <v>NG</v>
      </c>
      <c r="G1906" s="31" t="str">
        <f>IF(VLOOKUP(L1906,'2-1.手続一覧'!$A$9:$S$1715,17,FALSE)=AE1906,"OK","NG")</f>
        <v>NG</v>
      </c>
      <c r="H1906" s="31" t="str">
        <f>IF(VLOOKUP(L1906,'2-1.手続一覧'!$A$9:$T$1715,20,FALSE)=AF1906,"OK","NG")</f>
        <v>OK</v>
      </c>
      <c r="I1906" s="31" t="str">
        <f>IF(VLOOKUP(L1906,'2-1.手続一覧'!$A$9:$U$1715,21,FALSE)=AG1906,"OK","NG")</f>
        <v>OK</v>
      </c>
      <c r="J1906" s="31" t="str">
        <f>IF(VLOOKUP(L1906,'2-1.手続一覧'!$A$9:$V$1715,22,FALSE)=AH1906,"OK","NG")</f>
        <v>OK</v>
      </c>
      <c r="K1906" s="31" t="str">
        <f>IF(VLOOKUP(L1906,'2-1.手続一覧'!$A$9:$W$1715,23,FALSE)=AK1906,"OK","NG")</f>
        <v>OK</v>
      </c>
      <c r="L1906" s="32">
        <v>118206</v>
      </c>
      <c r="M1906" s="32" t="s">
        <v>1935</v>
      </c>
      <c r="N1906" s="32" t="s">
        <v>385</v>
      </c>
      <c r="O1906" s="32" t="s">
        <v>366</v>
      </c>
      <c r="P1906" s="34">
        <v>1974</v>
      </c>
      <c r="Q1906" s="32" t="s">
        <v>2188</v>
      </c>
      <c r="R1906" s="32"/>
      <c r="S1906" s="32">
        <v>42</v>
      </c>
      <c r="T1906" s="32"/>
      <c r="U1906" s="32"/>
      <c r="V1906" s="32">
        <v>1</v>
      </c>
      <c r="W1906" s="32"/>
      <c r="X1906" s="32"/>
      <c r="Y1906" s="32"/>
      <c r="Z1906" s="32"/>
      <c r="AA1906" s="32" t="s">
        <v>54</v>
      </c>
      <c r="AB1906" s="32" t="s">
        <v>1940</v>
      </c>
      <c r="AC1906" s="32" t="s">
        <v>102</v>
      </c>
      <c r="AD1906" s="32" t="s">
        <v>147</v>
      </c>
      <c r="AE1906" s="33" t="s">
        <v>43</v>
      </c>
      <c r="AF1906" s="32"/>
      <c r="AG1906" s="32"/>
      <c r="AH1906" s="32"/>
      <c r="AI1906" s="32" t="s">
        <v>1929</v>
      </c>
      <c r="AJ1906" s="32"/>
      <c r="AK1906" s="32" t="s">
        <v>46</v>
      </c>
      <c r="AM1906" s="33" t="s">
        <v>2258</v>
      </c>
      <c r="AN1906" s="33" t="s">
        <v>2259</v>
      </c>
      <c r="AO1906" s="33" t="s">
        <v>2511</v>
      </c>
    </row>
    <row r="1907" spans="2:41" ht="13.5" hidden="1" customHeight="1">
      <c r="B1907" s="31">
        <f>VLOOKUP(L1907,'2-1.手続一覧'!$A$9:$A$1715,1,FALSE)</f>
        <v>118204</v>
      </c>
      <c r="C1907" s="31" t="str">
        <f>IF(VLOOKUP(L1907,'2-1.手続一覧'!$A$9:$Q$1715,2,FALSE)=N1907,"OK","NG")</f>
        <v>OK</v>
      </c>
      <c r="D1907" s="31" t="str">
        <f>IF(VLOOKUP(L1907,'2-1.手続一覧'!$A$9:$Q$1715,3,FALSE)=O1907,"OK","NG")</f>
        <v>OK</v>
      </c>
      <c r="E1907" s="31" t="str">
        <f>IF(VLOOKUP(L1907,'2-1.手続一覧'!$A$9:$S$1715,19,FALSE)=AA1907,"OK","NG")</f>
        <v>OK</v>
      </c>
      <c r="F1907" s="31" t="str">
        <f>IF(VLOOKUP(L1907,'2-1.手続一覧'!$A$9:$S$1715,16,FALSE)=AC1907,"OK","NG")</f>
        <v>NG</v>
      </c>
      <c r="G1907" s="31" t="str">
        <f>IF(VLOOKUP(L1907,'2-1.手続一覧'!$A$9:$S$1715,17,FALSE)=AE1907,"OK","NG")</f>
        <v>NG</v>
      </c>
      <c r="H1907" s="31" t="str">
        <f>IF(VLOOKUP(L1907,'2-1.手続一覧'!$A$9:$T$1715,20,FALSE)=AF1907,"OK","NG")</f>
        <v>OK</v>
      </c>
      <c r="I1907" s="31" t="str">
        <f>IF(VLOOKUP(L1907,'2-1.手続一覧'!$A$9:$U$1715,21,FALSE)=AG1907,"OK","NG")</f>
        <v>OK</v>
      </c>
      <c r="J1907" s="31" t="str">
        <f>IF(VLOOKUP(L1907,'2-1.手続一覧'!$A$9:$V$1715,22,FALSE)=AH1907,"OK","NG")</f>
        <v>OK</v>
      </c>
      <c r="K1907" s="31" t="str">
        <f>IF(VLOOKUP(L1907,'2-1.手続一覧'!$A$9:$W$1715,23,FALSE)=AK1907,"OK","NG")</f>
        <v>OK</v>
      </c>
      <c r="L1907" s="32">
        <v>118204</v>
      </c>
      <c r="M1907" s="32" t="s">
        <v>1935</v>
      </c>
      <c r="N1907" s="32" t="s">
        <v>383</v>
      </c>
      <c r="O1907" s="32" t="s">
        <v>366</v>
      </c>
      <c r="P1907" s="34">
        <v>1974</v>
      </c>
      <c r="Q1907" s="32" t="s">
        <v>2188</v>
      </c>
      <c r="R1907" s="32"/>
      <c r="S1907" s="32">
        <v>42</v>
      </c>
      <c r="T1907" s="32"/>
      <c r="U1907" s="32"/>
      <c r="V1907" s="32">
        <v>2</v>
      </c>
      <c r="W1907" s="32"/>
      <c r="X1907" s="32"/>
      <c r="Y1907" s="32"/>
      <c r="Z1907" s="32"/>
      <c r="AA1907" s="32" t="s">
        <v>45</v>
      </c>
      <c r="AB1907" s="32" t="s">
        <v>1940</v>
      </c>
      <c r="AC1907" s="32" t="s">
        <v>102</v>
      </c>
      <c r="AD1907" s="32" t="s">
        <v>147</v>
      </c>
      <c r="AE1907" s="33" t="s">
        <v>43</v>
      </c>
      <c r="AF1907" s="32"/>
      <c r="AG1907" s="32"/>
      <c r="AH1907" s="32"/>
      <c r="AI1907" s="32" t="s">
        <v>1929</v>
      </c>
      <c r="AJ1907" s="32"/>
      <c r="AK1907" s="32" t="s">
        <v>46</v>
      </c>
      <c r="AN1907" s="33" t="s">
        <v>2259</v>
      </c>
      <c r="AO1907" s="33" t="s">
        <v>2511</v>
      </c>
    </row>
    <row r="1908" spans="2:41" ht="13.5" hidden="1" customHeight="1">
      <c r="B1908" s="31">
        <f>VLOOKUP(L1908,'2-1.手続一覧'!$A$9:$A$1715,1,FALSE)</f>
        <v>118205</v>
      </c>
      <c r="C1908" s="31" t="str">
        <f>IF(VLOOKUP(L1908,'2-1.手続一覧'!$A$9:$Q$1715,2,FALSE)=N1908,"OK","NG")</f>
        <v>OK</v>
      </c>
      <c r="D1908" s="31" t="str">
        <f>IF(VLOOKUP(L1908,'2-1.手続一覧'!$A$9:$Q$1715,3,FALSE)=O1908,"OK","NG")</f>
        <v>OK</v>
      </c>
      <c r="E1908" s="31" t="str">
        <f>IF(VLOOKUP(L1908,'2-1.手続一覧'!$A$9:$S$1715,19,FALSE)=AA1908,"OK","NG")</f>
        <v>OK</v>
      </c>
      <c r="F1908" s="31" t="str">
        <f>IF(VLOOKUP(L1908,'2-1.手続一覧'!$A$9:$S$1715,16,FALSE)=AC1908,"OK","NG")</f>
        <v>NG</v>
      </c>
      <c r="G1908" s="31" t="str">
        <f>IF(VLOOKUP(L1908,'2-1.手続一覧'!$A$9:$S$1715,17,FALSE)=AE1908,"OK","NG")</f>
        <v>NG</v>
      </c>
      <c r="H1908" s="31" t="str">
        <f>IF(VLOOKUP(L1908,'2-1.手続一覧'!$A$9:$T$1715,20,FALSE)=AF1908,"OK","NG")</f>
        <v>OK</v>
      </c>
      <c r="I1908" s="31" t="str">
        <f>IF(VLOOKUP(L1908,'2-1.手続一覧'!$A$9:$U$1715,21,FALSE)=AG1908,"OK","NG")</f>
        <v>OK</v>
      </c>
      <c r="J1908" s="31" t="str">
        <f>IF(VLOOKUP(L1908,'2-1.手続一覧'!$A$9:$V$1715,22,FALSE)=AH1908,"OK","NG")</f>
        <v>OK</v>
      </c>
      <c r="K1908" s="31" t="str">
        <f>IF(VLOOKUP(L1908,'2-1.手続一覧'!$A$9:$W$1715,23,FALSE)=AK1908,"OK","NG")</f>
        <v>OK</v>
      </c>
      <c r="L1908" s="32">
        <v>118205</v>
      </c>
      <c r="M1908" s="32" t="s">
        <v>1935</v>
      </c>
      <c r="N1908" s="32" t="s">
        <v>384</v>
      </c>
      <c r="O1908" s="32" t="s">
        <v>366</v>
      </c>
      <c r="P1908" s="34">
        <v>1974</v>
      </c>
      <c r="Q1908" s="32" t="s">
        <v>2188</v>
      </c>
      <c r="R1908" s="32"/>
      <c r="S1908" s="32">
        <v>42</v>
      </c>
      <c r="T1908" s="32"/>
      <c r="U1908" s="32"/>
      <c r="V1908" s="32">
        <v>3</v>
      </c>
      <c r="W1908" s="32"/>
      <c r="X1908" s="32"/>
      <c r="Y1908" s="32"/>
      <c r="Z1908" s="32"/>
      <c r="AA1908" s="32" t="s">
        <v>45</v>
      </c>
      <c r="AB1908" s="32" t="s">
        <v>1940</v>
      </c>
      <c r="AC1908" s="32" t="s">
        <v>102</v>
      </c>
      <c r="AD1908" s="32" t="s">
        <v>147</v>
      </c>
      <c r="AE1908" s="33" t="s">
        <v>43</v>
      </c>
      <c r="AF1908" s="32"/>
      <c r="AG1908" s="32"/>
      <c r="AH1908" s="32"/>
      <c r="AI1908" s="32" t="s">
        <v>1929</v>
      </c>
      <c r="AJ1908" s="32"/>
      <c r="AK1908" s="32" t="s">
        <v>46</v>
      </c>
      <c r="AN1908" s="33" t="s">
        <v>2259</v>
      </c>
      <c r="AO1908" s="33" t="s">
        <v>2511</v>
      </c>
    </row>
    <row r="1909" spans="2:41" ht="13.5" hidden="1" customHeight="1">
      <c r="B1909" s="31">
        <f>VLOOKUP(L1909,'2-1.手続一覧'!$A$9:$A$1715,1,FALSE)</f>
        <v>27703</v>
      </c>
      <c r="C1909" s="31" t="str">
        <f>IF(VLOOKUP(L1909,'2-1.手続一覧'!$A$9:$Q$1715,2,FALSE)=N1909,"OK","NG")</f>
        <v>OK</v>
      </c>
      <c r="D1909" s="31" t="str">
        <f>IF(VLOOKUP(L1909,'2-1.手続一覧'!$A$9:$Q$1715,3,FALSE)=O1909,"OK","NG")</f>
        <v>OK</v>
      </c>
      <c r="E1909" s="31" t="str">
        <f>IF(VLOOKUP(L1909,'2-1.手続一覧'!$A$9:$S$1715,19,FALSE)=AA1909,"OK","NG")</f>
        <v>OK</v>
      </c>
      <c r="F1909" s="31" t="str">
        <f>IF(VLOOKUP(L1909,'2-1.手続一覧'!$A$9:$S$1715,16,FALSE)=AC1909,"OK","NG")</f>
        <v>NG</v>
      </c>
      <c r="G1909" s="31" t="str">
        <f>IF(VLOOKUP(L1909,'2-1.手続一覧'!$A$9:$S$1715,17,FALSE)=AE1909,"OK","NG")</f>
        <v>NG</v>
      </c>
      <c r="H1909" s="31" t="str">
        <f>IF(VLOOKUP(L1909,'2-1.手続一覧'!$A$9:$T$1715,20,FALSE)=AF1909,"OK","NG")</f>
        <v>OK</v>
      </c>
      <c r="I1909" s="31" t="str">
        <f>IF(VLOOKUP(L1909,'2-1.手続一覧'!$A$9:$U$1715,21,FALSE)=AG1909,"OK","NG")</f>
        <v>OK</v>
      </c>
      <c r="J1909" s="31" t="str">
        <f>IF(VLOOKUP(L1909,'2-1.手続一覧'!$A$9:$V$1715,22,FALSE)=AH1909,"OK","NG")</f>
        <v>OK</v>
      </c>
      <c r="K1909" s="31" t="str">
        <f>IF(VLOOKUP(L1909,'2-1.手続一覧'!$A$9:$W$1715,23,FALSE)=AK1909,"OK","NG")</f>
        <v>OK</v>
      </c>
      <c r="L1909" s="32">
        <v>27703</v>
      </c>
      <c r="M1909" s="32" t="s">
        <v>1935</v>
      </c>
      <c r="N1909" s="32" t="s">
        <v>373</v>
      </c>
      <c r="O1909" s="32" t="s">
        <v>366</v>
      </c>
      <c r="P1909" s="32">
        <v>1974</v>
      </c>
      <c r="Q1909" s="32" t="s">
        <v>2188</v>
      </c>
      <c r="R1909" s="32"/>
      <c r="S1909" s="32">
        <v>43</v>
      </c>
      <c r="T1909" s="32"/>
      <c r="U1909" s="32"/>
      <c r="V1909" s="32">
        <v>5</v>
      </c>
      <c r="W1909" s="32"/>
      <c r="X1909" s="32"/>
      <c r="Y1909" s="32"/>
      <c r="Z1909" s="32"/>
      <c r="AA1909" s="32" t="s">
        <v>45</v>
      </c>
      <c r="AB1909" s="32" t="s">
        <v>147</v>
      </c>
      <c r="AC1909" s="32" t="s">
        <v>43</v>
      </c>
      <c r="AD1909" s="32" t="s">
        <v>1940</v>
      </c>
      <c r="AE1909" s="32" t="s">
        <v>53</v>
      </c>
      <c r="AF1909" s="32"/>
      <c r="AG1909" s="32"/>
      <c r="AH1909" s="32"/>
      <c r="AI1909" s="32" t="s">
        <v>1929</v>
      </c>
      <c r="AJ1909" s="32"/>
      <c r="AK1909" s="32" t="s">
        <v>46</v>
      </c>
      <c r="AN1909" s="33" t="s">
        <v>2259</v>
      </c>
      <c r="AO1909" s="33" t="s">
        <v>2511</v>
      </c>
    </row>
    <row r="1910" spans="2:41" ht="13.5" hidden="1" customHeight="1">
      <c r="B1910" s="31">
        <f>VLOOKUP(L1910,'2-1.手続一覧'!$A$9:$A$1715,1,FALSE)</f>
        <v>27704</v>
      </c>
      <c r="C1910" s="31" t="str">
        <f>IF(VLOOKUP(L1910,'2-1.手続一覧'!$A$9:$Q$1715,2,FALSE)=N1910,"OK","NG")</f>
        <v>OK</v>
      </c>
      <c r="D1910" s="31" t="str">
        <f>IF(VLOOKUP(L1910,'2-1.手続一覧'!$A$9:$Q$1715,3,FALSE)=O1910,"OK","NG")</f>
        <v>OK</v>
      </c>
      <c r="E1910" s="31" t="str">
        <f>IF(VLOOKUP(L1910,'2-1.手続一覧'!$A$9:$S$1715,19,FALSE)=AA1910,"OK","NG")</f>
        <v>OK</v>
      </c>
      <c r="F1910" s="31" t="str">
        <f>IF(VLOOKUP(L1910,'2-1.手続一覧'!$A$9:$S$1715,16,FALSE)=AC1910,"OK","NG")</f>
        <v>NG</v>
      </c>
      <c r="G1910" s="31" t="str">
        <f>IF(VLOOKUP(L1910,'2-1.手続一覧'!$A$9:$S$1715,17,FALSE)=AE1910,"OK","NG")</f>
        <v>NG</v>
      </c>
      <c r="H1910" s="31" t="str">
        <f>IF(VLOOKUP(L1910,'2-1.手続一覧'!$A$9:$T$1715,20,FALSE)=AF1910,"OK","NG")</f>
        <v>OK</v>
      </c>
      <c r="I1910" s="31" t="str">
        <f>IF(VLOOKUP(L1910,'2-1.手続一覧'!$A$9:$U$1715,21,FALSE)=AG1910,"OK","NG")</f>
        <v>OK</v>
      </c>
      <c r="J1910" s="31" t="str">
        <f>IF(VLOOKUP(L1910,'2-1.手続一覧'!$A$9:$V$1715,22,FALSE)=AH1910,"OK","NG")</f>
        <v>OK</v>
      </c>
      <c r="K1910" s="31" t="str">
        <f>IF(VLOOKUP(L1910,'2-1.手続一覧'!$A$9:$W$1715,23,FALSE)=AK1910,"OK","NG")</f>
        <v>OK</v>
      </c>
      <c r="L1910" s="32">
        <v>27704</v>
      </c>
      <c r="M1910" s="32" t="s">
        <v>1935</v>
      </c>
      <c r="N1910" s="32" t="s">
        <v>378</v>
      </c>
      <c r="O1910" s="32" t="s">
        <v>366</v>
      </c>
      <c r="P1910" s="32">
        <v>1974</v>
      </c>
      <c r="Q1910" s="32" t="s">
        <v>2188</v>
      </c>
      <c r="R1910" s="32"/>
      <c r="S1910" s="32">
        <v>45</v>
      </c>
      <c r="T1910" s="32"/>
      <c r="U1910" s="32"/>
      <c r="V1910" s="32">
        <v>1</v>
      </c>
      <c r="W1910" s="32"/>
      <c r="X1910" s="32"/>
      <c r="Y1910" s="32"/>
      <c r="Z1910" s="32"/>
      <c r="AA1910" s="32" t="s">
        <v>45</v>
      </c>
      <c r="AB1910" s="32" t="s">
        <v>1940</v>
      </c>
      <c r="AC1910" s="32" t="s">
        <v>102</v>
      </c>
      <c r="AD1910" s="32" t="s">
        <v>147</v>
      </c>
      <c r="AE1910" s="33" t="s">
        <v>43</v>
      </c>
      <c r="AF1910" s="32"/>
      <c r="AG1910" s="32"/>
      <c r="AH1910" s="32"/>
      <c r="AI1910" s="32" t="s">
        <v>1929</v>
      </c>
      <c r="AJ1910" s="32"/>
      <c r="AK1910" s="32" t="s">
        <v>46</v>
      </c>
      <c r="AN1910" s="33" t="s">
        <v>2259</v>
      </c>
      <c r="AO1910" s="33" t="s">
        <v>2511</v>
      </c>
    </row>
    <row r="1911" spans="2:41" ht="13.5" hidden="1" customHeight="1">
      <c r="B1911" s="31">
        <f>VLOOKUP(L1911,'2-1.手続一覧'!$A$9:$A$1715,1,FALSE)</f>
        <v>27705</v>
      </c>
      <c r="C1911" s="31" t="str">
        <f>IF(VLOOKUP(L1911,'2-1.手続一覧'!$A$9:$Q$1715,2,FALSE)=N1911,"OK","NG")</f>
        <v>OK</v>
      </c>
      <c r="D1911" s="31" t="str">
        <f>IF(VLOOKUP(L1911,'2-1.手続一覧'!$A$9:$Q$1715,3,FALSE)=O1911,"OK","NG")</f>
        <v>OK</v>
      </c>
      <c r="E1911" s="31" t="str">
        <f>IF(VLOOKUP(L1911,'2-1.手続一覧'!$A$9:$S$1715,19,FALSE)=AA1911,"OK","NG")</f>
        <v>OK</v>
      </c>
      <c r="F1911" s="31" t="str">
        <f>IF(VLOOKUP(L1911,'2-1.手続一覧'!$A$9:$S$1715,16,FALSE)=AC1911,"OK","NG")</f>
        <v>NG</v>
      </c>
      <c r="G1911" s="31" t="str">
        <f>IF(VLOOKUP(L1911,'2-1.手続一覧'!$A$9:$S$1715,17,FALSE)=AE1911,"OK","NG")</f>
        <v>NG</v>
      </c>
      <c r="H1911" s="31" t="str">
        <f>IF(VLOOKUP(L1911,'2-1.手続一覧'!$A$9:$T$1715,20,FALSE)=AF1911,"OK","NG")</f>
        <v>OK</v>
      </c>
      <c r="I1911" s="31" t="str">
        <f>IF(VLOOKUP(L1911,'2-1.手続一覧'!$A$9:$U$1715,21,FALSE)=AG1911,"OK","NG")</f>
        <v>OK</v>
      </c>
      <c r="J1911" s="31" t="str">
        <f>IF(VLOOKUP(L1911,'2-1.手続一覧'!$A$9:$V$1715,22,FALSE)=AH1911,"OK","NG")</f>
        <v>OK</v>
      </c>
      <c r="K1911" s="31" t="str">
        <f>IF(VLOOKUP(L1911,'2-1.手続一覧'!$A$9:$W$1715,23,FALSE)=AK1911,"OK","NG")</f>
        <v>OK</v>
      </c>
      <c r="L1911" s="32">
        <v>27705</v>
      </c>
      <c r="M1911" s="32" t="s">
        <v>1935</v>
      </c>
      <c r="N1911" s="32" t="s">
        <v>374</v>
      </c>
      <c r="O1911" s="32" t="s">
        <v>366</v>
      </c>
      <c r="P1911" s="32">
        <v>1974</v>
      </c>
      <c r="Q1911" s="32" t="s">
        <v>2188</v>
      </c>
      <c r="R1911" s="32"/>
      <c r="S1911" s="32">
        <v>45</v>
      </c>
      <c r="T1911" s="32"/>
      <c r="U1911" s="32"/>
      <c r="V1911" s="32">
        <v>2</v>
      </c>
      <c r="W1911" s="32"/>
      <c r="X1911" s="32"/>
      <c r="Y1911" s="32"/>
      <c r="Z1911" s="32"/>
      <c r="AA1911" s="32" t="s">
        <v>45</v>
      </c>
      <c r="AB1911" s="32" t="s">
        <v>147</v>
      </c>
      <c r="AC1911" s="32" t="s">
        <v>43</v>
      </c>
      <c r="AD1911" s="32" t="s">
        <v>1940</v>
      </c>
      <c r="AE1911" s="32" t="s">
        <v>53</v>
      </c>
      <c r="AF1911" s="32"/>
      <c r="AG1911" s="32"/>
      <c r="AH1911" s="32"/>
      <c r="AI1911" s="32" t="s">
        <v>1929</v>
      </c>
      <c r="AJ1911" s="32"/>
      <c r="AK1911" s="32" t="s">
        <v>46</v>
      </c>
      <c r="AN1911" s="33" t="s">
        <v>2259</v>
      </c>
      <c r="AO1911" s="33" t="s">
        <v>2511</v>
      </c>
    </row>
    <row r="1912" spans="2:41" ht="13.5" hidden="1" customHeight="1">
      <c r="B1912" s="31">
        <f>VLOOKUP(L1912,'2-1.手続一覧'!$A$9:$A$1715,1,FALSE)</f>
        <v>27706</v>
      </c>
      <c r="C1912" s="31" t="str">
        <f>IF(VLOOKUP(L1912,'2-1.手続一覧'!$A$9:$Q$1715,2,FALSE)=N1912,"OK","NG")</f>
        <v>OK</v>
      </c>
      <c r="D1912" s="31" t="str">
        <f>IF(VLOOKUP(L1912,'2-1.手続一覧'!$A$9:$Q$1715,3,FALSE)=O1912,"OK","NG")</f>
        <v>OK</v>
      </c>
      <c r="E1912" s="31" t="str">
        <f>IF(VLOOKUP(L1912,'2-1.手続一覧'!$A$9:$S$1715,19,FALSE)=AA1912,"OK","NG")</f>
        <v>OK</v>
      </c>
      <c r="F1912" s="31" t="str">
        <f>IF(VLOOKUP(L1912,'2-1.手続一覧'!$A$9:$S$1715,16,FALSE)=AC1912,"OK","NG")</f>
        <v>NG</v>
      </c>
      <c r="G1912" s="31" t="str">
        <f>IF(VLOOKUP(L1912,'2-1.手続一覧'!$A$9:$S$1715,17,FALSE)=AE1912,"OK","NG")</f>
        <v>NG</v>
      </c>
      <c r="H1912" s="31" t="str">
        <f>IF(VLOOKUP(L1912,'2-1.手続一覧'!$A$9:$T$1715,20,FALSE)=AF1912,"OK","NG")</f>
        <v>OK</v>
      </c>
      <c r="I1912" s="31" t="str">
        <f>IF(VLOOKUP(L1912,'2-1.手続一覧'!$A$9:$U$1715,21,FALSE)=AG1912,"OK","NG")</f>
        <v>OK</v>
      </c>
      <c r="J1912" s="31" t="str">
        <f>IF(VLOOKUP(L1912,'2-1.手続一覧'!$A$9:$V$1715,22,FALSE)=AH1912,"OK","NG")</f>
        <v>OK</v>
      </c>
      <c r="K1912" s="31" t="str">
        <f>IF(VLOOKUP(L1912,'2-1.手続一覧'!$A$9:$W$1715,23,FALSE)=AK1912,"OK","NG")</f>
        <v>OK</v>
      </c>
      <c r="L1912" s="32">
        <v>27706</v>
      </c>
      <c r="M1912" s="32" t="s">
        <v>1935</v>
      </c>
      <c r="N1912" s="32" t="s">
        <v>375</v>
      </c>
      <c r="O1912" s="32" t="s">
        <v>366</v>
      </c>
      <c r="P1912" s="32">
        <v>1974</v>
      </c>
      <c r="Q1912" s="32" t="s">
        <v>2188</v>
      </c>
      <c r="R1912" s="32"/>
      <c r="S1912" s="32">
        <v>47</v>
      </c>
      <c r="T1912" s="32"/>
      <c r="U1912" s="32"/>
      <c r="V1912" s="32">
        <v>1</v>
      </c>
      <c r="W1912" s="32"/>
      <c r="X1912" s="32"/>
      <c r="Y1912" s="32"/>
      <c r="Z1912" s="32"/>
      <c r="AA1912" s="32" t="s">
        <v>45</v>
      </c>
      <c r="AB1912" s="32" t="s">
        <v>147</v>
      </c>
      <c r="AC1912" s="32" t="s">
        <v>43</v>
      </c>
      <c r="AD1912" s="32" t="s">
        <v>1940</v>
      </c>
      <c r="AE1912" s="32" t="s">
        <v>53</v>
      </c>
      <c r="AF1912" s="32"/>
      <c r="AG1912" s="32"/>
      <c r="AH1912" s="32"/>
      <c r="AI1912" s="32" t="s">
        <v>1929</v>
      </c>
      <c r="AJ1912" s="32"/>
      <c r="AK1912" s="32" t="s">
        <v>46</v>
      </c>
      <c r="AN1912" s="33" t="s">
        <v>2259</v>
      </c>
      <c r="AO1912" s="33" t="s">
        <v>2511</v>
      </c>
    </row>
    <row r="1913" spans="2:41" ht="13.5" customHeight="1">
      <c r="B1913" s="31">
        <f>VLOOKUP(L1913,'2-1.手続一覧'!$A$9:$A$1715,1,FALSE)</f>
        <v>27707</v>
      </c>
      <c r="C1913" s="31" t="str">
        <f>IF(VLOOKUP(L1913,'2-1.手続一覧'!$A$9:$Q$1715,2,FALSE)=N1913,"OK","NG")</f>
        <v>OK</v>
      </c>
      <c r="D1913" s="31" t="str">
        <f>IF(VLOOKUP(L1913,'2-1.手続一覧'!$A$9:$Q$1715,3,FALSE)=O1913,"OK","NG")</f>
        <v>OK</v>
      </c>
      <c r="E1913" s="31" t="str">
        <f>IF(VLOOKUP(L1913,'2-1.手続一覧'!$A$9:$S$1715,19,FALSE)=AA1913,"OK","NG")</f>
        <v>OK</v>
      </c>
      <c r="F1913" s="31" t="str">
        <f>IF(VLOOKUP(L1913,'2-1.手続一覧'!$A$9:$S$1715,16,FALSE)=AC1913,"OK","NG")</f>
        <v>NG</v>
      </c>
      <c r="G1913" s="31" t="str">
        <f>IF(VLOOKUP(L1913,'2-1.手続一覧'!$A$9:$S$1715,17,FALSE)=AE1913,"OK","NG")</f>
        <v>NG</v>
      </c>
      <c r="H1913" s="31" t="str">
        <f>IF(VLOOKUP(L1913,'2-1.手続一覧'!$A$9:$T$1715,20,FALSE)=AF1913,"OK","NG")</f>
        <v>OK</v>
      </c>
      <c r="I1913" s="31" t="str">
        <f>IF(VLOOKUP(L1913,'2-1.手続一覧'!$A$9:$U$1715,21,FALSE)=AG1913,"OK","NG")</f>
        <v>OK</v>
      </c>
      <c r="J1913" s="31" t="str">
        <f>IF(VLOOKUP(L1913,'2-1.手続一覧'!$A$9:$V$1715,22,FALSE)=AH1913,"OK","NG")</f>
        <v>OK</v>
      </c>
      <c r="K1913" s="31" t="str">
        <f>IF(VLOOKUP(L1913,'2-1.手続一覧'!$A$9:$W$1715,23,FALSE)=AK1913,"OK","NG")</f>
        <v>OK</v>
      </c>
      <c r="L1913" s="32">
        <v>27707</v>
      </c>
      <c r="M1913" s="32" t="s">
        <v>1935</v>
      </c>
      <c r="N1913" s="32" t="s">
        <v>379</v>
      </c>
      <c r="O1913" s="32" t="s">
        <v>366</v>
      </c>
      <c r="P1913" s="32">
        <v>1974</v>
      </c>
      <c r="Q1913" s="32" t="s">
        <v>2188</v>
      </c>
      <c r="R1913" s="32"/>
      <c r="S1913" s="32">
        <v>48</v>
      </c>
      <c r="T1913" s="32"/>
      <c r="U1913" s="32"/>
      <c r="V1913" s="32"/>
      <c r="W1913" s="32"/>
      <c r="X1913" s="32"/>
      <c r="Y1913" s="32"/>
      <c r="Z1913" s="32"/>
      <c r="AA1913" s="32" t="s">
        <v>54</v>
      </c>
      <c r="AB1913" s="32" t="s">
        <v>1940</v>
      </c>
      <c r="AC1913" s="32" t="s">
        <v>102</v>
      </c>
      <c r="AD1913" s="32" t="s">
        <v>147</v>
      </c>
      <c r="AE1913" s="33" t="s">
        <v>43</v>
      </c>
      <c r="AF1913" s="32"/>
      <c r="AG1913" s="32"/>
      <c r="AH1913" s="32"/>
      <c r="AI1913" s="32" t="s">
        <v>1929</v>
      </c>
      <c r="AJ1913" s="32"/>
      <c r="AK1913" s="32" t="s">
        <v>46</v>
      </c>
      <c r="AM1913" s="33" t="s">
        <v>2258</v>
      </c>
      <c r="AN1913" s="33" t="s">
        <v>2259</v>
      </c>
      <c r="AO1913" s="33" t="s">
        <v>2511</v>
      </c>
    </row>
    <row r="1914" spans="2:41" ht="13.5" customHeight="1">
      <c r="B1914" s="31">
        <f>VLOOKUP(L1914,'2-1.手続一覧'!$A$9:$A$1715,1,FALSE)</f>
        <v>27708</v>
      </c>
      <c r="C1914" s="31" t="str">
        <f>IF(VLOOKUP(L1914,'2-1.手続一覧'!$A$9:$Q$1715,2,FALSE)=N1914,"OK","NG")</f>
        <v>OK</v>
      </c>
      <c r="D1914" s="31" t="str">
        <f>IF(VLOOKUP(L1914,'2-1.手続一覧'!$A$9:$Q$1715,3,FALSE)=O1914,"OK","NG")</f>
        <v>OK</v>
      </c>
      <c r="E1914" s="31" t="str">
        <f>IF(VLOOKUP(L1914,'2-1.手続一覧'!$A$9:$S$1715,19,FALSE)=AA1914,"OK","NG")</f>
        <v>OK</v>
      </c>
      <c r="F1914" s="31" t="str">
        <f>IF(VLOOKUP(L1914,'2-1.手続一覧'!$A$9:$S$1715,16,FALSE)=AC1914,"OK","NG")</f>
        <v>NG</v>
      </c>
      <c r="G1914" s="31" t="str">
        <f>IF(VLOOKUP(L1914,'2-1.手続一覧'!$A$9:$S$1715,17,FALSE)=AE1914,"OK","NG")</f>
        <v>NG</v>
      </c>
      <c r="H1914" s="31" t="str">
        <f>IF(VLOOKUP(L1914,'2-1.手続一覧'!$A$9:$T$1715,20,FALSE)=AF1914,"OK","NG")</f>
        <v>OK</v>
      </c>
      <c r="I1914" s="31" t="str">
        <f>IF(VLOOKUP(L1914,'2-1.手続一覧'!$A$9:$U$1715,21,FALSE)=AG1914,"OK","NG")</f>
        <v>OK</v>
      </c>
      <c r="J1914" s="31" t="str">
        <f>IF(VLOOKUP(L1914,'2-1.手続一覧'!$A$9:$V$1715,22,FALSE)=AH1914,"OK","NG")</f>
        <v>OK</v>
      </c>
      <c r="K1914" s="31" t="str">
        <f>IF(VLOOKUP(L1914,'2-1.手続一覧'!$A$9:$W$1715,23,FALSE)=AK1914,"OK","NG")</f>
        <v>OK</v>
      </c>
      <c r="L1914" s="32">
        <v>27708</v>
      </c>
      <c r="M1914" s="32" t="s">
        <v>1935</v>
      </c>
      <c r="N1914" s="32" t="s">
        <v>380</v>
      </c>
      <c r="O1914" s="32" t="s">
        <v>366</v>
      </c>
      <c r="P1914" s="32">
        <v>1974</v>
      </c>
      <c r="Q1914" s="32" t="s">
        <v>2188</v>
      </c>
      <c r="R1914" s="32"/>
      <c r="S1914" s="32">
        <v>50</v>
      </c>
      <c r="T1914" s="32"/>
      <c r="U1914" s="32"/>
      <c r="V1914" s="32">
        <v>1</v>
      </c>
      <c r="W1914" s="32"/>
      <c r="X1914" s="32"/>
      <c r="Y1914" s="32"/>
      <c r="Z1914" s="32"/>
      <c r="AA1914" s="32" t="s">
        <v>54</v>
      </c>
      <c r="AB1914" s="32" t="s">
        <v>1940</v>
      </c>
      <c r="AC1914" s="32" t="s">
        <v>102</v>
      </c>
      <c r="AD1914" s="32" t="s">
        <v>147</v>
      </c>
      <c r="AE1914" s="33" t="s">
        <v>43</v>
      </c>
      <c r="AF1914" s="32"/>
      <c r="AG1914" s="32"/>
      <c r="AH1914" s="32"/>
      <c r="AI1914" s="32" t="s">
        <v>1929</v>
      </c>
      <c r="AJ1914" s="32"/>
      <c r="AK1914" s="32" t="s">
        <v>46</v>
      </c>
      <c r="AM1914" s="33" t="s">
        <v>2258</v>
      </c>
      <c r="AN1914" s="33" t="s">
        <v>2259</v>
      </c>
      <c r="AO1914" s="33" t="s">
        <v>2511</v>
      </c>
    </row>
    <row r="1915" spans="2:41" ht="13.5" hidden="1" customHeight="1">
      <c r="B1915" s="31">
        <f>VLOOKUP(L1915,'2-1.手続一覧'!$A$9:$A$1715,1,FALSE)</f>
        <v>27709</v>
      </c>
      <c r="C1915" s="31" t="str">
        <f>IF(VLOOKUP(L1915,'2-1.手続一覧'!$A$9:$Q$1715,2,FALSE)=N1915,"OK","NG")</f>
        <v>OK</v>
      </c>
      <c r="D1915" s="31" t="str">
        <f>IF(VLOOKUP(L1915,'2-1.手続一覧'!$A$9:$Q$1715,3,FALSE)=O1915,"OK","NG")</f>
        <v>OK</v>
      </c>
      <c r="E1915" s="31" t="str">
        <f>IF(VLOOKUP(L1915,'2-1.手続一覧'!$A$9:$S$1715,19,FALSE)=AA1915,"OK","NG")</f>
        <v>OK</v>
      </c>
      <c r="F1915" s="31" t="str">
        <f>IF(VLOOKUP(L1915,'2-1.手続一覧'!$A$9:$S$1715,16,FALSE)=AC1915,"OK","NG")</f>
        <v>NG</v>
      </c>
      <c r="G1915" s="31" t="str">
        <f>IF(VLOOKUP(L1915,'2-1.手続一覧'!$A$9:$S$1715,17,FALSE)=AE1915,"OK","NG")</f>
        <v>NG</v>
      </c>
      <c r="H1915" s="31" t="str">
        <f>IF(VLOOKUP(L1915,'2-1.手続一覧'!$A$9:$T$1715,20,FALSE)=AF1915,"OK","NG")</f>
        <v>OK</v>
      </c>
      <c r="I1915" s="31" t="str">
        <f>IF(VLOOKUP(L1915,'2-1.手続一覧'!$A$9:$U$1715,21,FALSE)=AG1915,"OK","NG")</f>
        <v>OK</v>
      </c>
      <c r="J1915" s="31" t="str">
        <f>IF(VLOOKUP(L1915,'2-1.手続一覧'!$A$9:$V$1715,22,FALSE)=AH1915,"OK","NG")</f>
        <v>OK</v>
      </c>
      <c r="K1915" s="31" t="str">
        <f>IF(VLOOKUP(L1915,'2-1.手続一覧'!$A$9:$W$1715,23,FALSE)=AK1915,"OK","NG")</f>
        <v>OK</v>
      </c>
      <c r="L1915" s="32">
        <v>27709</v>
      </c>
      <c r="M1915" s="32" t="s">
        <v>1935</v>
      </c>
      <c r="N1915" s="32" t="s">
        <v>376</v>
      </c>
      <c r="O1915" s="32" t="s">
        <v>366</v>
      </c>
      <c r="P1915" s="32">
        <v>1974</v>
      </c>
      <c r="Q1915" s="32" t="s">
        <v>2188</v>
      </c>
      <c r="R1915" s="32"/>
      <c r="S1915" s="32">
        <v>50</v>
      </c>
      <c r="T1915" s="32"/>
      <c r="U1915" s="32"/>
      <c r="V1915" s="32">
        <v>2</v>
      </c>
      <c r="W1915" s="32"/>
      <c r="X1915" s="32"/>
      <c r="Y1915" s="32"/>
      <c r="Z1915" s="32"/>
      <c r="AA1915" s="32" t="s">
        <v>54</v>
      </c>
      <c r="AB1915" s="32" t="s">
        <v>147</v>
      </c>
      <c r="AC1915" s="32" t="s">
        <v>43</v>
      </c>
      <c r="AD1915" s="32" t="s">
        <v>1940</v>
      </c>
      <c r="AE1915" s="32" t="s">
        <v>53</v>
      </c>
      <c r="AF1915" s="32"/>
      <c r="AG1915" s="32"/>
      <c r="AH1915" s="32"/>
      <c r="AI1915" s="32" t="s">
        <v>1929</v>
      </c>
      <c r="AJ1915" s="32"/>
      <c r="AK1915" s="32" t="s">
        <v>46</v>
      </c>
      <c r="AN1915" s="33" t="s">
        <v>2259</v>
      </c>
      <c r="AO1915" s="33" t="s">
        <v>2511</v>
      </c>
    </row>
    <row r="1916" spans="2:41" ht="13.5" customHeight="1">
      <c r="B1916" s="31">
        <f>VLOOKUP(L1916,'2-1.手続一覧'!$A$9:$A$1715,1,FALSE)</f>
        <v>25429</v>
      </c>
      <c r="C1916" s="31" t="str">
        <f>IF(VLOOKUP(L1916,'2-1.手続一覧'!$A$9:$Q$1715,2,FALSE)=N1916,"OK","NG")</f>
        <v>OK</v>
      </c>
      <c r="D1916" s="31" t="str">
        <f>IF(VLOOKUP(L1916,'2-1.手続一覧'!$A$9:$Q$1715,3,FALSE)=O1916,"OK","NG")</f>
        <v>OK</v>
      </c>
      <c r="E1916" s="31" t="str">
        <f>IF(VLOOKUP(L1916,'2-1.手続一覧'!$A$9:$S$1715,19,FALSE)=AA1916,"OK","NG")</f>
        <v>OK</v>
      </c>
      <c r="F1916" s="31" t="str">
        <f>IF(VLOOKUP(L1916,'2-1.手続一覧'!$A$9:$S$1715,16,FALSE)=AC1916,"OK","NG")</f>
        <v>NG</v>
      </c>
      <c r="G1916" s="31" t="str">
        <f>IF(VLOOKUP(L1916,'2-1.手続一覧'!$A$9:$S$1715,17,FALSE)=AE1916,"OK","NG")</f>
        <v>NG</v>
      </c>
      <c r="H1916" s="31" t="str">
        <f>IF(VLOOKUP(L1916,'2-1.手続一覧'!$A$9:$T$1715,20,FALSE)=AF1916,"OK","NG")</f>
        <v>OK</v>
      </c>
      <c r="I1916" s="31" t="str">
        <f>IF(VLOOKUP(L1916,'2-1.手続一覧'!$A$9:$U$1715,21,FALSE)=AG1916,"OK","NG")</f>
        <v>OK</v>
      </c>
      <c r="J1916" s="31" t="str">
        <f>IF(VLOOKUP(L1916,'2-1.手続一覧'!$A$9:$V$1715,22,FALSE)=AH1916,"OK","NG")</f>
        <v>OK</v>
      </c>
      <c r="K1916" s="31" t="str">
        <f>IF(VLOOKUP(L1916,'2-1.手続一覧'!$A$9:$W$1715,23,FALSE)=AK1916,"OK","NG")</f>
        <v>OK</v>
      </c>
      <c r="L1916" s="32">
        <v>25429</v>
      </c>
      <c r="M1916" s="32" t="s">
        <v>1935</v>
      </c>
      <c r="N1916" s="32" t="s">
        <v>3654</v>
      </c>
      <c r="O1916" s="32" t="s">
        <v>366</v>
      </c>
      <c r="P1916" s="32">
        <v>1974</v>
      </c>
      <c r="Q1916" s="32" t="s">
        <v>2188</v>
      </c>
      <c r="R1916" s="32"/>
      <c r="S1916" s="32"/>
      <c r="T1916" s="32"/>
      <c r="U1916" s="32"/>
      <c r="V1916" s="32"/>
      <c r="W1916" s="32"/>
      <c r="X1916" s="32"/>
      <c r="Y1916" s="32"/>
      <c r="Z1916" s="32" t="s">
        <v>367</v>
      </c>
      <c r="AA1916" s="32" t="s">
        <v>54</v>
      </c>
      <c r="AB1916" s="32" t="s">
        <v>1928</v>
      </c>
      <c r="AC1916" s="32" t="s">
        <v>102</v>
      </c>
      <c r="AD1916" s="32" t="s">
        <v>147</v>
      </c>
      <c r="AE1916" s="33" t="s">
        <v>43</v>
      </c>
      <c r="AF1916" s="32"/>
      <c r="AG1916" s="32"/>
      <c r="AH1916" s="32"/>
      <c r="AI1916" s="32" t="s">
        <v>1929</v>
      </c>
      <c r="AJ1916" s="32"/>
      <c r="AK1916" s="32" t="s">
        <v>46</v>
      </c>
      <c r="AM1916" s="33" t="s">
        <v>2258</v>
      </c>
      <c r="AN1916" s="33" t="s">
        <v>2259</v>
      </c>
      <c r="AO1916" s="33" t="s">
        <v>2511</v>
      </c>
    </row>
    <row r="1917" spans="2:41" ht="13.5" customHeight="1">
      <c r="B1917" s="31">
        <f>VLOOKUP(L1917,'2-1.手続一覧'!$A$9:$A$1715,1,FALSE)</f>
        <v>25430</v>
      </c>
      <c r="C1917" s="31" t="str">
        <f>IF(VLOOKUP(L1917,'2-1.手続一覧'!$A$9:$Q$1715,2,FALSE)=N1917,"OK","NG")</f>
        <v>OK</v>
      </c>
      <c r="D1917" s="31" t="str">
        <f>IF(VLOOKUP(L1917,'2-1.手続一覧'!$A$9:$Q$1715,3,FALSE)=O1917,"OK","NG")</f>
        <v>OK</v>
      </c>
      <c r="E1917" s="31" t="str">
        <f>IF(VLOOKUP(L1917,'2-1.手続一覧'!$A$9:$S$1715,19,FALSE)=AA1917,"OK","NG")</f>
        <v>OK</v>
      </c>
      <c r="F1917" s="31" t="str">
        <f>IF(VLOOKUP(L1917,'2-1.手続一覧'!$A$9:$S$1715,16,FALSE)=AC1917,"OK","NG")</f>
        <v>NG</v>
      </c>
      <c r="G1917" s="31" t="str">
        <f>IF(VLOOKUP(L1917,'2-1.手続一覧'!$A$9:$S$1715,17,FALSE)=AE1917,"OK","NG")</f>
        <v>NG</v>
      </c>
      <c r="H1917" s="31" t="str">
        <f>IF(VLOOKUP(L1917,'2-1.手続一覧'!$A$9:$T$1715,20,FALSE)=AF1917,"OK","NG")</f>
        <v>OK</v>
      </c>
      <c r="I1917" s="31" t="str">
        <f>IF(VLOOKUP(L1917,'2-1.手続一覧'!$A$9:$U$1715,21,FALSE)=AG1917,"OK","NG")</f>
        <v>OK</v>
      </c>
      <c r="J1917" s="31" t="str">
        <f>IF(VLOOKUP(L1917,'2-1.手続一覧'!$A$9:$V$1715,22,FALSE)=AH1917,"OK","NG")</f>
        <v>OK</v>
      </c>
      <c r="K1917" s="31" t="str">
        <f>IF(VLOOKUP(L1917,'2-1.手続一覧'!$A$9:$W$1715,23,FALSE)=AK1917,"OK","NG")</f>
        <v>OK</v>
      </c>
      <c r="L1917" s="32">
        <v>25430</v>
      </c>
      <c r="M1917" s="32" t="s">
        <v>1935</v>
      </c>
      <c r="N1917" s="32" t="s">
        <v>331</v>
      </c>
      <c r="O1917" s="32" t="s">
        <v>366</v>
      </c>
      <c r="P1917" s="32">
        <v>1974</v>
      </c>
      <c r="Q1917" s="32" t="s">
        <v>2188</v>
      </c>
      <c r="R1917" s="32"/>
      <c r="S1917" s="32"/>
      <c r="T1917" s="32"/>
      <c r="U1917" s="32"/>
      <c r="V1917" s="32"/>
      <c r="W1917" s="32"/>
      <c r="X1917" s="32"/>
      <c r="Y1917" s="32"/>
      <c r="Z1917" s="32" t="s">
        <v>367</v>
      </c>
      <c r="AA1917" s="32" t="s">
        <v>54</v>
      </c>
      <c r="AB1917" s="32" t="s">
        <v>1928</v>
      </c>
      <c r="AC1917" s="32" t="s">
        <v>102</v>
      </c>
      <c r="AD1917" s="32" t="s">
        <v>147</v>
      </c>
      <c r="AE1917" s="33" t="s">
        <v>43</v>
      </c>
      <c r="AF1917" s="32"/>
      <c r="AG1917" s="32"/>
      <c r="AH1917" s="32"/>
      <c r="AI1917" s="32" t="s">
        <v>1929</v>
      </c>
      <c r="AJ1917" s="32"/>
      <c r="AK1917" s="32" t="s">
        <v>46</v>
      </c>
      <c r="AM1917" s="33" t="s">
        <v>2258</v>
      </c>
      <c r="AN1917" s="33" t="s">
        <v>2259</v>
      </c>
      <c r="AO1917" s="33" t="s">
        <v>2511</v>
      </c>
    </row>
    <row r="1918" spans="2:41" ht="13.5" hidden="1" customHeight="1">
      <c r="L1918" s="32">
        <v>118209</v>
      </c>
      <c r="M1918" s="32" t="s">
        <v>1935</v>
      </c>
      <c r="N1918" s="32" t="s">
        <v>3655</v>
      </c>
      <c r="O1918" s="32" t="s">
        <v>3656</v>
      </c>
      <c r="P1918" s="32">
        <v>2017</v>
      </c>
      <c r="Q1918" s="32" t="s">
        <v>2188</v>
      </c>
      <c r="R1918" s="32">
        <v>44</v>
      </c>
      <c r="S1918" s="32">
        <v>1</v>
      </c>
      <c r="T1918" s="32"/>
      <c r="U1918" s="32"/>
      <c r="V1918" s="32"/>
      <c r="W1918" s="32"/>
      <c r="X1918" s="32"/>
      <c r="Y1918" s="32"/>
      <c r="Z1918" s="32"/>
      <c r="AA1918" s="32" t="s">
        <v>54</v>
      </c>
      <c r="AB1918" s="32" t="s">
        <v>1928</v>
      </c>
      <c r="AC1918" s="32"/>
      <c r="AD1918" s="32" t="s">
        <v>147</v>
      </c>
      <c r="AE1918" s="32" t="s">
        <v>101</v>
      </c>
      <c r="AF1918" s="32"/>
      <c r="AG1918" s="32"/>
      <c r="AH1918" s="32"/>
      <c r="AI1918" s="32" t="s">
        <v>1929</v>
      </c>
      <c r="AJ1918" s="32"/>
      <c r="AK1918" s="32" t="s">
        <v>46</v>
      </c>
      <c r="AN1918" s="33" t="s">
        <v>3590</v>
      </c>
      <c r="AO1918" s="33" t="s">
        <v>3657</v>
      </c>
    </row>
    <row r="1919" spans="2:41" ht="13.5" hidden="1" customHeight="1">
      <c r="L1919" s="32">
        <v>118208</v>
      </c>
      <c r="M1919" s="32" t="s">
        <v>1935</v>
      </c>
      <c r="N1919" s="32" t="s">
        <v>3658</v>
      </c>
      <c r="O1919" s="32" t="s">
        <v>3656</v>
      </c>
      <c r="P1919" s="32">
        <v>2017</v>
      </c>
      <c r="Q1919" s="32" t="s">
        <v>2188</v>
      </c>
      <c r="R1919" s="32">
        <v>44</v>
      </c>
      <c r="S1919" s="32">
        <v>2</v>
      </c>
      <c r="T1919" s="32"/>
      <c r="U1919" s="32"/>
      <c r="V1919" s="32"/>
      <c r="W1919" s="32"/>
      <c r="X1919" s="32"/>
      <c r="Y1919" s="32"/>
      <c r="Z1919" s="32"/>
      <c r="AA1919" s="32" t="s">
        <v>45</v>
      </c>
      <c r="AB1919" s="32" t="s">
        <v>147</v>
      </c>
      <c r="AC1919" s="32"/>
      <c r="AD1919" s="32" t="s">
        <v>1928</v>
      </c>
      <c r="AE1919" s="32" t="s">
        <v>101</v>
      </c>
      <c r="AF1919" s="32"/>
      <c r="AG1919" s="32"/>
      <c r="AH1919" s="32"/>
      <c r="AI1919" s="32" t="s">
        <v>1929</v>
      </c>
      <c r="AJ1919" s="32"/>
      <c r="AK1919" s="32" t="s">
        <v>46</v>
      </c>
      <c r="AN1919" s="33" t="s">
        <v>3590</v>
      </c>
      <c r="AO1919" s="33" t="s">
        <v>3657</v>
      </c>
    </row>
    <row r="1920" spans="2:41" ht="13.5" hidden="1" customHeight="1">
      <c r="L1920" s="32">
        <v>20989</v>
      </c>
      <c r="M1920" s="32" t="s">
        <v>1935</v>
      </c>
      <c r="N1920" s="32" t="s">
        <v>3659</v>
      </c>
      <c r="O1920" s="32" t="s">
        <v>3660</v>
      </c>
      <c r="P1920" s="32">
        <v>1992</v>
      </c>
      <c r="Q1920" s="32" t="s">
        <v>2188</v>
      </c>
      <c r="R1920" s="32"/>
      <c r="S1920" s="32">
        <v>11</v>
      </c>
      <c r="T1920" s="32"/>
      <c r="U1920" s="32"/>
      <c r="V1920" s="32">
        <v>1</v>
      </c>
      <c r="W1920" s="32"/>
      <c r="X1920" s="32"/>
      <c r="Y1920" s="32"/>
      <c r="Z1920" s="32" t="s">
        <v>3661</v>
      </c>
      <c r="AA1920" s="32" t="s">
        <v>54</v>
      </c>
      <c r="AB1920" s="32" t="s">
        <v>1928</v>
      </c>
      <c r="AC1920" s="32"/>
      <c r="AD1920" s="32" t="s">
        <v>147</v>
      </c>
      <c r="AE1920" s="32" t="s">
        <v>101</v>
      </c>
      <c r="AF1920" s="32"/>
      <c r="AG1920" s="32"/>
      <c r="AH1920" s="32"/>
      <c r="AI1920" s="32" t="s">
        <v>1929</v>
      </c>
      <c r="AJ1920" s="32"/>
      <c r="AK1920" s="32" t="s">
        <v>46</v>
      </c>
      <c r="AN1920" s="33" t="s">
        <v>3590</v>
      </c>
      <c r="AO1920" s="33" t="s">
        <v>3662</v>
      </c>
    </row>
    <row r="1921" spans="1:41" ht="13.5" hidden="1" customHeight="1">
      <c r="L1921" s="32">
        <v>20990</v>
      </c>
      <c r="M1921" s="32" t="s">
        <v>1935</v>
      </c>
      <c r="N1921" s="32" t="s">
        <v>3663</v>
      </c>
      <c r="O1921" s="32" t="s">
        <v>3664</v>
      </c>
      <c r="P1921" s="32">
        <v>1953</v>
      </c>
      <c r="Q1921" s="32" t="s">
        <v>2188</v>
      </c>
      <c r="R1921" s="32"/>
      <c r="S1921" s="32">
        <v>10</v>
      </c>
      <c r="T1921" s="32"/>
      <c r="U1921" s="32"/>
      <c r="V1921" s="32"/>
      <c r="W1921" s="32"/>
      <c r="X1921" s="32"/>
      <c r="Y1921" s="32"/>
      <c r="Z1921" s="32" t="s">
        <v>3661</v>
      </c>
      <c r="AA1921" s="32" t="s">
        <v>54</v>
      </c>
      <c r="AB1921" s="32" t="s">
        <v>1928</v>
      </c>
      <c r="AC1921" s="32"/>
      <c r="AD1921" s="32" t="s">
        <v>147</v>
      </c>
      <c r="AE1921" s="32" t="s">
        <v>101</v>
      </c>
      <c r="AF1921" s="32"/>
      <c r="AG1921" s="32"/>
      <c r="AH1921" s="32"/>
      <c r="AI1921" s="32" t="s">
        <v>1929</v>
      </c>
      <c r="AJ1921" s="32"/>
      <c r="AK1921" s="32" t="s">
        <v>46</v>
      </c>
      <c r="AN1921" s="33" t="s">
        <v>3590</v>
      </c>
      <c r="AO1921" s="33" t="s">
        <v>3665</v>
      </c>
    </row>
    <row r="1922" spans="1:41" ht="13.5" hidden="1" customHeight="1">
      <c r="A1922" s="31" t="s">
        <v>2837</v>
      </c>
      <c r="L1922" s="32">
        <v>20996</v>
      </c>
      <c r="M1922" s="32" t="s">
        <v>1935</v>
      </c>
      <c r="N1922" s="32" t="s">
        <v>3663</v>
      </c>
      <c r="O1922" s="32" t="s">
        <v>3664</v>
      </c>
      <c r="P1922" s="32">
        <v>1953</v>
      </c>
      <c r="Q1922" s="32" t="s">
        <v>2188</v>
      </c>
      <c r="R1922" s="32"/>
      <c r="S1922" s="32">
        <v>11</v>
      </c>
      <c r="T1922" s="32"/>
      <c r="U1922" s="32"/>
      <c r="V1922" s="32"/>
      <c r="W1922" s="32"/>
      <c r="X1922" s="32"/>
      <c r="Y1922" s="32"/>
      <c r="Z1922" s="32" t="s">
        <v>3661</v>
      </c>
      <c r="AA1922" s="32" t="s">
        <v>54</v>
      </c>
      <c r="AB1922" s="32" t="s">
        <v>1928</v>
      </c>
      <c r="AC1922" s="32"/>
      <c r="AD1922" s="32" t="s">
        <v>147</v>
      </c>
      <c r="AE1922" s="32" t="s">
        <v>101</v>
      </c>
      <c r="AF1922" s="32"/>
      <c r="AG1922" s="32"/>
      <c r="AH1922" s="32"/>
      <c r="AI1922" s="32" t="s">
        <v>3666</v>
      </c>
      <c r="AJ1922" s="32">
        <v>2020</v>
      </c>
      <c r="AK1922" s="32" t="s">
        <v>46</v>
      </c>
      <c r="AN1922" s="33" t="s">
        <v>3590</v>
      </c>
      <c r="AO1922" s="33" t="s">
        <v>3665</v>
      </c>
    </row>
    <row r="1923" spans="1:41" ht="13.5" hidden="1" customHeight="1">
      <c r="A1923" s="31" t="s">
        <v>2837</v>
      </c>
      <c r="L1923" s="32">
        <v>21001</v>
      </c>
      <c r="M1923" s="32" t="s">
        <v>1935</v>
      </c>
      <c r="N1923" s="32" t="s">
        <v>3663</v>
      </c>
      <c r="O1923" s="32" t="s">
        <v>3664</v>
      </c>
      <c r="P1923" s="32">
        <v>1953</v>
      </c>
      <c r="Q1923" s="32" t="s">
        <v>2188</v>
      </c>
      <c r="R1923" s="32"/>
      <c r="S1923" s="32">
        <v>11</v>
      </c>
      <c r="T1923" s="32"/>
      <c r="U1923" s="32"/>
      <c r="V1923" s="32"/>
      <c r="W1923" s="32"/>
      <c r="X1923" s="32"/>
      <c r="Y1923" s="32"/>
      <c r="Z1923" s="32" t="s">
        <v>3661</v>
      </c>
      <c r="AA1923" s="32" t="s">
        <v>54</v>
      </c>
      <c r="AB1923" s="32" t="s">
        <v>1928</v>
      </c>
      <c r="AC1923" s="32"/>
      <c r="AD1923" s="32" t="s">
        <v>2518</v>
      </c>
      <c r="AE1923" s="32" t="s">
        <v>101</v>
      </c>
      <c r="AF1923" s="32"/>
      <c r="AG1923" s="32"/>
      <c r="AH1923" s="32" t="s">
        <v>295</v>
      </c>
      <c r="AI1923" s="32" t="s">
        <v>3666</v>
      </c>
      <c r="AJ1923" s="32">
        <v>2020</v>
      </c>
      <c r="AK1923" s="32" t="s">
        <v>46</v>
      </c>
      <c r="AN1923" s="33" t="s">
        <v>3590</v>
      </c>
      <c r="AO1923" s="33" t="s">
        <v>3665</v>
      </c>
    </row>
    <row r="1924" spans="1:41" ht="13.5" hidden="1" customHeight="1">
      <c r="A1924" s="31" t="s">
        <v>2837</v>
      </c>
      <c r="L1924" s="32">
        <v>21003</v>
      </c>
      <c r="M1924" s="32" t="s">
        <v>1935</v>
      </c>
      <c r="N1924" s="32" t="s">
        <v>3663</v>
      </c>
      <c r="O1924" s="32" t="s">
        <v>3664</v>
      </c>
      <c r="P1924" s="32">
        <v>1953</v>
      </c>
      <c r="Q1924" s="32" t="s">
        <v>2188</v>
      </c>
      <c r="R1924" s="32"/>
      <c r="S1924" s="32">
        <v>11</v>
      </c>
      <c r="T1924" s="32"/>
      <c r="U1924" s="32"/>
      <c r="V1924" s="32"/>
      <c r="W1924" s="32"/>
      <c r="X1924" s="32"/>
      <c r="Y1924" s="32"/>
      <c r="Z1924" s="32" t="s">
        <v>3661</v>
      </c>
      <c r="AA1924" s="32" t="s">
        <v>54</v>
      </c>
      <c r="AB1924" s="32" t="s">
        <v>147</v>
      </c>
      <c r="AC1924" s="32"/>
      <c r="AD1924" s="32" t="s">
        <v>147</v>
      </c>
      <c r="AE1924" s="32" t="s">
        <v>101</v>
      </c>
      <c r="AF1924" s="32"/>
      <c r="AG1924" s="32"/>
      <c r="AH1924" s="32"/>
      <c r="AI1924" s="32" t="s">
        <v>3666</v>
      </c>
      <c r="AJ1924" s="32">
        <v>2020</v>
      </c>
      <c r="AK1924" s="32" t="s">
        <v>46</v>
      </c>
      <c r="AN1924" s="33" t="s">
        <v>3590</v>
      </c>
      <c r="AO1924" s="33" t="s">
        <v>3665</v>
      </c>
    </row>
    <row r="1925" spans="1:41" ht="13.5" hidden="1" customHeight="1">
      <c r="A1925" s="31" t="s">
        <v>2837</v>
      </c>
      <c r="L1925" s="32">
        <v>21004</v>
      </c>
      <c r="M1925" s="32" t="s">
        <v>1935</v>
      </c>
      <c r="N1925" s="32" t="s">
        <v>3663</v>
      </c>
      <c r="O1925" s="32" t="s">
        <v>3664</v>
      </c>
      <c r="P1925" s="32">
        <v>1953</v>
      </c>
      <c r="Q1925" s="32" t="s">
        <v>2188</v>
      </c>
      <c r="R1925" s="32"/>
      <c r="S1925" s="32">
        <v>11</v>
      </c>
      <c r="T1925" s="32"/>
      <c r="U1925" s="32"/>
      <c r="V1925" s="32"/>
      <c r="W1925" s="32"/>
      <c r="X1925" s="32"/>
      <c r="Y1925" s="32"/>
      <c r="Z1925" s="32" t="s">
        <v>3661</v>
      </c>
      <c r="AA1925" s="32" t="s">
        <v>54</v>
      </c>
      <c r="AB1925" s="32" t="s">
        <v>2518</v>
      </c>
      <c r="AC1925" s="32"/>
      <c r="AD1925" s="32" t="s">
        <v>147</v>
      </c>
      <c r="AE1925" s="32" t="s">
        <v>101</v>
      </c>
      <c r="AF1925" s="32"/>
      <c r="AG1925" s="32"/>
      <c r="AH1925" s="32" t="s">
        <v>295</v>
      </c>
      <c r="AI1925" s="32" t="s">
        <v>3666</v>
      </c>
      <c r="AJ1925" s="32">
        <v>2020</v>
      </c>
      <c r="AK1925" s="32" t="s">
        <v>46</v>
      </c>
      <c r="AN1925" s="33" t="s">
        <v>3590</v>
      </c>
      <c r="AO1925" s="33" t="s">
        <v>3665</v>
      </c>
    </row>
    <row r="1926" spans="1:41" ht="13.5" hidden="1" customHeight="1">
      <c r="A1926" s="31" t="s">
        <v>2837</v>
      </c>
      <c r="L1926" s="32">
        <v>21002</v>
      </c>
      <c r="M1926" s="32" t="s">
        <v>1935</v>
      </c>
      <c r="N1926" s="32" t="s">
        <v>3663</v>
      </c>
      <c r="O1926" s="32" t="s">
        <v>3664</v>
      </c>
      <c r="P1926" s="32">
        <v>1953</v>
      </c>
      <c r="Q1926" s="32" t="s">
        <v>2188</v>
      </c>
      <c r="R1926" s="32"/>
      <c r="S1926" s="32">
        <v>16</v>
      </c>
      <c r="T1926" s="32"/>
      <c r="U1926" s="32"/>
      <c r="V1926" s="32"/>
      <c r="W1926" s="32"/>
      <c r="X1926" s="32"/>
      <c r="Y1926" s="32"/>
      <c r="Z1926" s="32" t="s">
        <v>3661</v>
      </c>
      <c r="AA1926" s="32" t="s">
        <v>54</v>
      </c>
      <c r="AB1926" s="32" t="s">
        <v>1928</v>
      </c>
      <c r="AC1926" s="32"/>
      <c r="AD1926" s="32" t="s">
        <v>2518</v>
      </c>
      <c r="AE1926" s="32" t="s">
        <v>101</v>
      </c>
      <c r="AF1926" s="32"/>
      <c r="AG1926" s="32"/>
      <c r="AH1926" s="32" t="s">
        <v>295</v>
      </c>
      <c r="AI1926" s="32" t="s">
        <v>3666</v>
      </c>
      <c r="AJ1926" s="32">
        <v>2020</v>
      </c>
      <c r="AK1926" s="32" t="s">
        <v>46</v>
      </c>
      <c r="AN1926" s="33" t="s">
        <v>3590</v>
      </c>
      <c r="AO1926" s="33" t="s">
        <v>3665</v>
      </c>
    </row>
    <row r="1927" spans="1:41" ht="13.5" hidden="1" customHeight="1">
      <c r="L1927" s="32">
        <v>20919</v>
      </c>
      <c r="M1927" s="32" t="s">
        <v>1935</v>
      </c>
      <c r="N1927" s="32" t="s">
        <v>3667</v>
      </c>
      <c r="O1927" s="32" t="s">
        <v>3668</v>
      </c>
      <c r="P1927" s="32">
        <v>1980</v>
      </c>
      <c r="Q1927" s="32" t="s">
        <v>2188</v>
      </c>
      <c r="R1927" s="32">
        <v>30</v>
      </c>
      <c r="S1927" s="32">
        <v>9</v>
      </c>
      <c r="T1927" s="32"/>
      <c r="U1927" s="32"/>
      <c r="V1927" s="32"/>
      <c r="W1927" s="32"/>
      <c r="X1927" s="32"/>
      <c r="Y1927" s="32"/>
      <c r="Z1927" s="32"/>
      <c r="AA1927" s="32" t="s">
        <v>54</v>
      </c>
      <c r="AB1927" s="32" t="s">
        <v>1928</v>
      </c>
      <c r="AC1927" s="32"/>
      <c r="AD1927" s="32" t="s">
        <v>147</v>
      </c>
      <c r="AE1927" s="32" t="s">
        <v>101</v>
      </c>
      <c r="AF1927" s="32"/>
      <c r="AG1927" s="32"/>
      <c r="AH1927" s="32"/>
      <c r="AI1927" s="32" t="s">
        <v>1929</v>
      </c>
      <c r="AJ1927" s="32"/>
      <c r="AK1927" s="32" t="s">
        <v>46</v>
      </c>
      <c r="AN1927" s="33" t="s">
        <v>3669</v>
      </c>
      <c r="AO1927" s="33" t="s">
        <v>3670</v>
      </c>
    </row>
    <row r="1928" spans="1:41" ht="13.5" hidden="1" customHeight="1">
      <c r="L1928" s="32">
        <v>25634</v>
      </c>
      <c r="M1928" s="32" t="s">
        <v>1935</v>
      </c>
      <c r="N1928" s="32" t="s">
        <v>3667</v>
      </c>
      <c r="O1928" s="32" t="s">
        <v>3668</v>
      </c>
      <c r="P1928" s="32">
        <v>1980</v>
      </c>
      <c r="Q1928" s="32" t="s">
        <v>2188</v>
      </c>
      <c r="R1928" s="32">
        <v>30</v>
      </c>
      <c r="S1928" s="32">
        <v>9</v>
      </c>
      <c r="T1928" s="32"/>
      <c r="U1928" s="32"/>
      <c r="V1928" s="32"/>
      <c r="W1928" s="32"/>
      <c r="X1928" s="32"/>
      <c r="Y1928" s="32"/>
      <c r="Z1928" s="32"/>
      <c r="AA1928" s="32" t="s">
        <v>54</v>
      </c>
      <c r="AB1928" s="32" t="s">
        <v>1928</v>
      </c>
      <c r="AC1928" s="32"/>
      <c r="AD1928" s="32" t="s">
        <v>147</v>
      </c>
      <c r="AE1928" s="32" t="s">
        <v>101</v>
      </c>
      <c r="AF1928" s="32"/>
      <c r="AG1928" s="32"/>
      <c r="AH1928" s="32"/>
      <c r="AI1928" s="32" t="s">
        <v>1929</v>
      </c>
      <c r="AJ1928" s="32"/>
      <c r="AK1928" s="32" t="s">
        <v>46</v>
      </c>
      <c r="AN1928" s="33" t="s">
        <v>3669</v>
      </c>
      <c r="AO1928" s="33" t="s">
        <v>3670</v>
      </c>
    </row>
    <row r="1929" spans="1:41" ht="13.5" hidden="1" customHeight="1">
      <c r="L1929" s="32">
        <v>20920</v>
      </c>
      <c r="M1929" s="32" t="s">
        <v>1935</v>
      </c>
      <c r="N1929" s="32" t="s">
        <v>3671</v>
      </c>
      <c r="O1929" s="32" t="s">
        <v>3668</v>
      </c>
      <c r="P1929" s="32">
        <v>1980</v>
      </c>
      <c r="Q1929" s="32" t="s">
        <v>2188</v>
      </c>
      <c r="R1929" s="32">
        <v>30</v>
      </c>
      <c r="S1929" s="32">
        <v>16</v>
      </c>
      <c r="T1929" s="32"/>
      <c r="U1929" s="32"/>
      <c r="V1929" s="32">
        <v>1</v>
      </c>
      <c r="W1929" s="32"/>
      <c r="X1929" s="32"/>
      <c r="Y1929" s="32"/>
      <c r="Z1929" s="32"/>
      <c r="AA1929" s="32" t="s">
        <v>163</v>
      </c>
      <c r="AB1929" s="32" t="s">
        <v>147</v>
      </c>
      <c r="AC1929" s="32"/>
      <c r="AD1929" s="32"/>
      <c r="AE1929" s="32" t="s">
        <v>101</v>
      </c>
      <c r="AF1929" s="32"/>
      <c r="AG1929" s="32"/>
      <c r="AH1929" s="32"/>
      <c r="AI1929" s="32" t="s">
        <v>1929</v>
      </c>
      <c r="AJ1929" s="32"/>
      <c r="AK1929" s="32" t="s">
        <v>46</v>
      </c>
      <c r="AN1929" s="33" t="s">
        <v>3669</v>
      </c>
      <c r="AO1929" s="33" t="s">
        <v>3670</v>
      </c>
    </row>
    <row r="1930" spans="1:41" ht="13.5" hidden="1" customHeight="1">
      <c r="L1930" s="32">
        <v>25635</v>
      </c>
      <c r="M1930" s="32" t="s">
        <v>1935</v>
      </c>
      <c r="N1930" s="32" t="s">
        <v>3671</v>
      </c>
      <c r="O1930" s="32" t="s">
        <v>3668</v>
      </c>
      <c r="P1930" s="32">
        <v>1980</v>
      </c>
      <c r="Q1930" s="32" t="s">
        <v>2188</v>
      </c>
      <c r="R1930" s="32">
        <v>30</v>
      </c>
      <c r="S1930" s="32">
        <v>16</v>
      </c>
      <c r="T1930" s="32"/>
      <c r="U1930" s="32"/>
      <c r="V1930" s="32">
        <v>1</v>
      </c>
      <c r="W1930" s="32"/>
      <c r="X1930" s="32"/>
      <c r="Y1930" s="32"/>
      <c r="Z1930" s="32"/>
      <c r="AA1930" s="32" t="s">
        <v>163</v>
      </c>
      <c r="AB1930" s="32" t="s">
        <v>147</v>
      </c>
      <c r="AC1930" s="32"/>
      <c r="AD1930" s="32"/>
      <c r="AE1930" s="32" t="s">
        <v>101</v>
      </c>
      <c r="AF1930" s="32"/>
      <c r="AG1930" s="32"/>
      <c r="AH1930" s="32"/>
      <c r="AI1930" s="32" t="s">
        <v>1929</v>
      </c>
      <c r="AJ1930" s="32"/>
      <c r="AK1930" s="32" t="s">
        <v>46</v>
      </c>
      <c r="AN1930" s="33" t="s">
        <v>3669</v>
      </c>
      <c r="AO1930" s="33" t="s">
        <v>3670</v>
      </c>
    </row>
    <row r="1931" spans="1:41" ht="13.5" hidden="1" customHeight="1">
      <c r="L1931" s="32">
        <v>20921</v>
      </c>
      <c r="M1931" s="32" t="s">
        <v>1935</v>
      </c>
      <c r="N1931" s="32" t="s">
        <v>3672</v>
      </c>
      <c r="O1931" s="32" t="s">
        <v>3668</v>
      </c>
      <c r="P1931" s="32">
        <v>1980</v>
      </c>
      <c r="Q1931" s="32" t="s">
        <v>2188</v>
      </c>
      <c r="R1931" s="32">
        <v>30</v>
      </c>
      <c r="S1931" s="32">
        <v>16</v>
      </c>
      <c r="T1931" s="32"/>
      <c r="U1931" s="32"/>
      <c r="V1931" s="32">
        <v>2</v>
      </c>
      <c r="W1931" s="32"/>
      <c r="X1931" s="32"/>
      <c r="Y1931" s="32"/>
      <c r="Z1931" s="32"/>
      <c r="AA1931" s="32" t="s">
        <v>163</v>
      </c>
      <c r="AB1931" s="32" t="s">
        <v>147</v>
      </c>
      <c r="AC1931" s="32"/>
      <c r="AD1931" s="32"/>
      <c r="AE1931" s="32" t="s">
        <v>101</v>
      </c>
      <c r="AF1931" s="32"/>
      <c r="AG1931" s="32"/>
      <c r="AH1931" s="32"/>
      <c r="AI1931" s="32" t="s">
        <v>1929</v>
      </c>
      <c r="AJ1931" s="32"/>
      <c r="AK1931" s="32" t="s">
        <v>46</v>
      </c>
      <c r="AN1931" s="33" t="s">
        <v>3669</v>
      </c>
      <c r="AO1931" s="33" t="s">
        <v>3670</v>
      </c>
    </row>
    <row r="1932" spans="1:41" ht="13.5" hidden="1" customHeight="1">
      <c r="L1932" s="32">
        <v>25636</v>
      </c>
      <c r="M1932" s="32" t="s">
        <v>1935</v>
      </c>
      <c r="N1932" s="32" t="s">
        <v>3672</v>
      </c>
      <c r="O1932" s="32" t="s">
        <v>3668</v>
      </c>
      <c r="P1932" s="32">
        <v>1980</v>
      </c>
      <c r="Q1932" s="32" t="s">
        <v>2188</v>
      </c>
      <c r="R1932" s="32">
        <v>30</v>
      </c>
      <c r="S1932" s="32">
        <v>16</v>
      </c>
      <c r="T1932" s="32"/>
      <c r="U1932" s="32"/>
      <c r="V1932" s="32">
        <v>2</v>
      </c>
      <c r="W1932" s="32"/>
      <c r="X1932" s="32"/>
      <c r="Y1932" s="32"/>
      <c r="Z1932" s="32"/>
      <c r="AA1932" s="32" t="s">
        <v>163</v>
      </c>
      <c r="AB1932" s="32" t="s">
        <v>147</v>
      </c>
      <c r="AC1932" s="32"/>
      <c r="AD1932" s="32"/>
      <c r="AE1932" s="32" t="s">
        <v>101</v>
      </c>
      <c r="AF1932" s="32"/>
      <c r="AG1932" s="32"/>
      <c r="AH1932" s="32"/>
      <c r="AI1932" s="32" t="s">
        <v>1929</v>
      </c>
      <c r="AJ1932" s="32"/>
      <c r="AK1932" s="32" t="s">
        <v>46</v>
      </c>
      <c r="AN1932" s="33" t="s">
        <v>3669</v>
      </c>
      <c r="AO1932" s="33" t="s">
        <v>3670</v>
      </c>
    </row>
    <row r="1933" spans="1:41" ht="13.5" hidden="1" customHeight="1">
      <c r="L1933" s="32">
        <v>114202</v>
      </c>
      <c r="M1933" s="32" t="s">
        <v>1935</v>
      </c>
      <c r="N1933" s="32" t="s">
        <v>3673</v>
      </c>
      <c r="O1933" s="32" t="s">
        <v>3674</v>
      </c>
      <c r="P1933" s="32">
        <v>1985</v>
      </c>
      <c r="Q1933" s="32" t="s">
        <v>2188</v>
      </c>
      <c r="R1933" s="32"/>
      <c r="S1933" s="32">
        <v>1</v>
      </c>
      <c r="T1933" s="32"/>
      <c r="U1933" s="32"/>
      <c r="V1933" s="32"/>
      <c r="W1933" s="32"/>
      <c r="X1933" s="32"/>
      <c r="Y1933" s="32"/>
      <c r="Z1933" s="32"/>
      <c r="AA1933" s="32" t="s">
        <v>54</v>
      </c>
      <c r="AB1933" s="32" t="s">
        <v>1928</v>
      </c>
      <c r="AC1933" s="32"/>
      <c r="AD1933" s="32" t="s">
        <v>147</v>
      </c>
      <c r="AE1933" s="32" t="s">
        <v>101</v>
      </c>
      <c r="AF1933" s="32"/>
      <c r="AG1933" s="32"/>
      <c r="AH1933" s="32"/>
      <c r="AI1933" s="32" t="s">
        <v>1929</v>
      </c>
      <c r="AJ1933" s="32"/>
      <c r="AK1933" s="32" t="s">
        <v>46</v>
      </c>
      <c r="AN1933" s="33" t="s">
        <v>3590</v>
      </c>
      <c r="AO1933" s="33" t="s">
        <v>3675</v>
      </c>
    </row>
    <row r="1934" spans="1:41" ht="13.5" hidden="1" customHeight="1">
      <c r="L1934" s="32">
        <v>118132</v>
      </c>
      <c r="M1934" s="32" t="s">
        <v>1935</v>
      </c>
      <c r="N1934" s="32" t="s">
        <v>3673</v>
      </c>
      <c r="O1934" s="32" t="s">
        <v>3674</v>
      </c>
      <c r="P1934" s="32">
        <v>1985</v>
      </c>
      <c r="Q1934" s="32" t="s">
        <v>2188</v>
      </c>
      <c r="R1934" s="32"/>
      <c r="S1934" s="32">
        <v>1</v>
      </c>
      <c r="T1934" s="32"/>
      <c r="U1934" s="32"/>
      <c r="V1934" s="32"/>
      <c r="W1934" s="32"/>
      <c r="X1934" s="32"/>
      <c r="Y1934" s="32"/>
      <c r="Z1934" s="32"/>
      <c r="AA1934" s="32" t="s">
        <v>54</v>
      </c>
      <c r="AB1934" s="32" t="s">
        <v>1928</v>
      </c>
      <c r="AC1934" s="32"/>
      <c r="AD1934" s="32" t="s">
        <v>147</v>
      </c>
      <c r="AE1934" s="32" t="s">
        <v>101</v>
      </c>
      <c r="AF1934" s="32"/>
      <c r="AG1934" s="32"/>
      <c r="AH1934" s="32"/>
      <c r="AI1934" s="32" t="s">
        <v>1929</v>
      </c>
      <c r="AJ1934" s="32"/>
      <c r="AK1934" s="32" t="s">
        <v>46</v>
      </c>
      <c r="AN1934" s="33" t="s">
        <v>3590</v>
      </c>
      <c r="AO1934" s="33" t="s">
        <v>3675</v>
      </c>
    </row>
    <row r="1935" spans="1:41" ht="13.5" hidden="1" customHeight="1">
      <c r="L1935" s="32">
        <v>20981</v>
      </c>
      <c r="M1935" s="32" t="s">
        <v>1935</v>
      </c>
      <c r="N1935" s="32" t="s">
        <v>3676</v>
      </c>
      <c r="O1935" s="32" t="s">
        <v>3674</v>
      </c>
      <c r="P1935" s="32">
        <v>1985</v>
      </c>
      <c r="Q1935" s="32" t="s">
        <v>2188</v>
      </c>
      <c r="R1935" s="32"/>
      <c r="S1935" s="32">
        <v>2</v>
      </c>
      <c r="T1935" s="32"/>
      <c r="U1935" s="32"/>
      <c r="V1935" s="32">
        <v>1</v>
      </c>
      <c r="W1935" s="32"/>
      <c r="X1935" s="32">
        <v>1</v>
      </c>
      <c r="Y1935" s="32"/>
      <c r="Z1935" s="32"/>
      <c r="AA1935" s="32" t="s">
        <v>54</v>
      </c>
      <c r="AB1935" s="32" t="s">
        <v>1928</v>
      </c>
      <c r="AC1935" s="32"/>
      <c r="AD1935" s="32" t="s">
        <v>147</v>
      </c>
      <c r="AE1935" s="32" t="s">
        <v>101</v>
      </c>
      <c r="AF1935" s="32"/>
      <c r="AG1935" s="32"/>
      <c r="AH1935" s="32"/>
      <c r="AI1935" s="32" t="s">
        <v>1929</v>
      </c>
      <c r="AJ1935" s="32"/>
      <c r="AK1935" s="32" t="s">
        <v>46</v>
      </c>
      <c r="AN1935" s="33" t="s">
        <v>3590</v>
      </c>
      <c r="AO1935" s="33" t="s">
        <v>3675</v>
      </c>
    </row>
    <row r="1936" spans="1:41" ht="13.5" hidden="1" customHeight="1">
      <c r="L1936" s="32">
        <v>20982</v>
      </c>
      <c r="M1936" s="32" t="s">
        <v>1935</v>
      </c>
      <c r="N1936" s="32" t="s">
        <v>3677</v>
      </c>
      <c r="O1936" s="32" t="s">
        <v>3674</v>
      </c>
      <c r="P1936" s="32">
        <v>1985</v>
      </c>
      <c r="Q1936" s="32" t="s">
        <v>2188</v>
      </c>
      <c r="R1936" s="32"/>
      <c r="S1936" s="32">
        <v>2</v>
      </c>
      <c r="T1936" s="32"/>
      <c r="U1936" s="32"/>
      <c r="V1936" s="32">
        <v>1</v>
      </c>
      <c r="W1936" s="32"/>
      <c r="X1936" s="32">
        <v>2</v>
      </c>
      <c r="Y1936" s="32"/>
      <c r="Z1936" s="32"/>
      <c r="AA1936" s="32" t="s">
        <v>54</v>
      </c>
      <c r="AB1936" s="32" t="s">
        <v>1928</v>
      </c>
      <c r="AC1936" s="32"/>
      <c r="AD1936" s="32" t="s">
        <v>147</v>
      </c>
      <c r="AE1936" s="32" t="s">
        <v>101</v>
      </c>
      <c r="AF1936" s="32"/>
      <c r="AG1936" s="32"/>
      <c r="AH1936" s="32"/>
      <c r="AI1936" s="32" t="s">
        <v>1929</v>
      </c>
      <c r="AJ1936" s="32"/>
      <c r="AK1936" s="32" t="s">
        <v>46</v>
      </c>
      <c r="AN1936" s="33" t="s">
        <v>3590</v>
      </c>
      <c r="AO1936" s="33" t="s">
        <v>3675</v>
      </c>
    </row>
    <row r="1937" spans="12:41" ht="13.5" hidden="1" customHeight="1">
      <c r="L1937" s="32">
        <v>20983</v>
      </c>
      <c r="M1937" s="32" t="s">
        <v>1935</v>
      </c>
      <c r="N1937" s="32" t="s">
        <v>3678</v>
      </c>
      <c r="O1937" s="32" t="s">
        <v>3674</v>
      </c>
      <c r="P1937" s="32">
        <v>1985</v>
      </c>
      <c r="Q1937" s="32" t="s">
        <v>2188</v>
      </c>
      <c r="R1937" s="32"/>
      <c r="S1937" s="32">
        <v>2</v>
      </c>
      <c r="T1937" s="32"/>
      <c r="U1937" s="32"/>
      <c r="V1937" s="32">
        <v>1</v>
      </c>
      <c r="W1937" s="32"/>
      <c r="X1937" s="32">
        <v>3</v>
      </c>
      <c r="Y1937" s="32"/>
      <c r="Z1937" s="32"/>
      <c r="AA1937" s="32" t="s">
        <v>54</v>
      </c>
      <c r="AB1937" s="32" t="s">
        <v>1928</v>
      </c>
      <c r="AC1937" s="32"/>
      <c r="AD1937" s="32" t="s">
        <v>147</v>
      </c>
      <c r="AE1937" s="32" t="s">
        <v>101</v>
      </c>
      <c r="AF1937" s="32"/>
      <c r="AG1937" s="32"/>
      <c r="AH1937" s="32"/>
      <c r="AI1937" s="32" t="s">
        <v>1929</v>
      </c>
      <c r="AJ1937" s="32"/>
      <c r="AK1937" s="32" t="s">
        <v>46</v>
      </c>
      <c r="AN1937" s="33" t="s">
        <v>3590</v>
      </c>
      <c r="AO1937" s="33" t="s">
        <v>3675</v>
      </c>
    </row>
    <row r="1938" spans="12:41" ht="13.5" hidden="1" customHeight="1">
      <c r="L1938" s="32">
        <v>20979</v>
      </c>
      <c r="M1938" s="32" t="s">
        <v>1935</v>
      </c>
      <c r="N1938" s="32" t="s">
        <v>3679</v>
      </c>
      <c r="O1938" s="32" t="s">
        <v>3674</v>
      </c>
      <c r="P1938" s="32">
        <v>1985</v>
      </c>
      <c r="Q1938" s="32" t="s">
        <v>2188</v>
      </c>
      <c r="R1938" s="32"/>
      <c r="S1938" s="32">
        <v>2</v>
      </c>
      <c r="T1938" s="32"/>
      <c r="U1938" s="32"/>
      <c r="V1938" s="32">
        <v>1</v>
      </c>
      <c r="W1938" s="32"/>
      <c r="X1938" s="32">
        <v>4</v>
      </c>
      <c r="Y1938" s="32"/>
      <c r="Z1938" s="32"/>
      <c r="AA1938" s="32" t="s">
        <v>54</v>
      </c>
      <c r="AB1938" s="32" t="s">
        <v>1928</v>
      </c>
      <c r="AC1938" s="32"/>
      <c r="AD1938" s="32" t="s">
        <v>147</v>
      </c>
      <c r="AE1938" s="32" t="s">
        <v>101</v>
      </c>
      <c r="AF1938" s="32"/>
      <c r="AG1938" s="32"/>
      <c r="AH1938" s="32"/>
      <c r="AI1938" s="32" t="s">
        <v>1929</v>
      </c>
      <c r="AJ1938" s="32"/>
      <c r="AK1938" s="32" t="s">
        <v>46</v>
      </c>
      <c r="AN1938" s="33" t="s">
        <v>3590</v>
      </c>
      <c r="AO1938" s="33" t="s">
        <v>3675</v>
      </c>
    </row>
    <row r="1939" spans="12:41" ht="13.5" hidden="1" customHeight="1">
      <c r="L1939" s="32">
        <v>20984</v>
      </c>
      <c r="M1939" s="32" t="s">
        <v>1935</v>
      </c>
      <c r="N1939" s="32" t="s">
        <v>3680</v>
      </c>
      <c r="O1939" s="32" t="s">
        <v>3674</v>
      </c>
      <c r="P1939" s="32">
        <v>1985</v>
      </c>
      <c r="Q1939" s="32" t="s">
        <v>2188</v>
      </c>
      <c r="R1939" s="32"/>
      <c r="S1939" s="32">
        <v>2</v>
      </c>
      <c r="T1939" s="32"/>
      <c r="U1939" s="32"/>
      <c r="V1939" s="32">
        <v>1</v>
      </c>
      <c r="W1939" s="32"/>
      <c r="X1939" s="32">
        <v>24</v>
      </c>
      <c r="Y1939" s="32"/>
      <c r="Z1939" s="32"/>
      <c r="AA1939" s="32" t="s">
        <v>54</v>
      </c>
      <c r="AB1939" s="32" t="s">
        <v>1928</v>
      </c>
      <c r="AC1939" s="32"/>
      <c r="AD1939" s="32" t="s">
        <v>147</v>
      </c>
      <c r="AE1939" s="32" t="s">
        <v>101</v>
      </c>
      <c r="AF1939" s="32"/>
      <c r="AG1939" s="32"/>
      <c r="AH1939" s="32"/>
      <c r="AI1939" s="32" t="s">
        <v>1929</v>
      </c>
      <c r="AJ1939" s="32"/>
      <c r="AK1939" s="32" t="s">
        <v>46</v>
      </c>
      <c r="AN1939" s="33" t="s">
        <v>3590</v>
      </c>
      <c r="AO1939" s="33" t="s">
        <v>3675</v>
      </c>
    </row>
    <row r="1940" spans="12:41" ht="13.5" hidden="1" customHeight="1">
      <c r="L1940" s="32">
        <v>20985</v>
      </c>
      <c r="M1940" s="32" t="s">
        <v>1935</v>
      </c>
      <c r="N1940" s="32" t="s">
        <v>3681</v>
      </c>
      <c r="O1940" s="32" t="s">
        <v>3674</v>
      </c>
      <c r="P1940" s="32">
        <v>1985</v>
      </c>
      <c r="Q1940" s="32" t="s">
        <v>2188</v>
      </c>
      <c r="R1940" s="32"/>
      <c r="S1940" s="32">
        <v>2</v>
      </c>
      <c r="T1940" s="32"/>
      <c r="U1940" s="32"/>
      <c r="V1940" s="32">
        <v>1</v>
      </c>
      <c r="W1940" s="32"/>
      <c r="X1940" s="32">
        <v>25</v>
      </c>
      <c r="Y1940" s="32"/>
      <c r="Z1940" s="32"/>
      <c r="AA1940" s="32" t="s">
        <v>54</v>
      </c>
      <c r="AB1940" s="32" t="s">
        <v>1928</v>
      </c>
      <c r="AC1940" s="32"/>
      <c r="AD1940" s="32" t="s">
        <v>147</v>
      </c>
      <c r="AE1940" s="32" t="s">
        <v>101</v>
      </c>
      <c r="AF1940" s="32"/>
      <c r="AG1940" s="32"/>
      <c r="AH1940" s="32"/>
      <c r="AI1940" s="32" t="s">
        <v>1929</v>
      </c>
      <c r="AJ1940" s="32"/>
      <c r="AK1940" s="32" t="s">
        <v>46</v>
      </c>
      <c r="AL1940" s="32"/>
      <c r="AN1940" s="33" t="s">
        <v>3590</v>
      </c>
      <c r="AO1940" s="33" t="s">
        <v>3675</v>
      </c>
    </row>
    <row r="1941" spans="12:41" ht="13.5" hidden="1" customHeight="1">
      <c r="L1941" s="32">
        <v>20980</v>
      </c>
      <c r="M1941" s="32" t="s">
        <v>1935</v>
      </c>
      <c r="N1941" s="32" t="s">
        <v>3682</v>
      </c>
      <c r="O1941" s="32" t="s">
        <v>3674</v>
      </c>
      <c r="P1941" s="32">
        <v>1985</v>
      </c>
      <c r="Q1941" s="32" t="s">
        <v>2188</v>
      </c>
      <c r="R1941" s="32"/>
      <c r="S1941" s="32">
        <v>2</v>
      </c>
      <c r="T1941" s="32"/>
      <c r="U1941" s="32"/>
      <c r="V1941" s="32">
        <v>1</v>
      </c>
      <c r="W1941" s="32"/>
      <c r="X1941" s="32">
        <v>26</v>
      </c>
      <c r="Y1941" s="32"/>
      <c r="Z1941" s="32"/>
      <c r="AA1941" s="32" t="s">
        <v>54</v>
      </c>
      <c r="AB1941" s="32" t="s">
        <v>1928</v>
      </c>
      <c r="AC1941" s="32"/>
      <c r="AD1941" s="32" t="s">
        <v>147</v>
      </c>
      <c r="AE1941" s="32" t="s">
        <v>101</v>
      </c>
      <c r="AF1941" s="32"/>
      <c r="AG1941" s="32"/>
      <c r="AH1941" s="32"/>
      <c r="AI1941" s="32" t="s">
        <v>1929</v>
      </c>
      <c r="AJ1941" s="32"/>
      <c r="AK1941" s="32" t="s">
        <v>46</v>
      </c>
      <c r="AL1941" s="32"/>
      <c r="AN1941" s="33" t="s">
        <v>3590</v>
      </c>
      <c r="AO1941" s="33" t="s">
        <v>3675</v>
      </c>
    </row>
    <row r="1942" spans="12:41" ht="13.5" hidden="1" customHeight="1">
      <c r="L1942" s="32">
        <v>20986</v>
      </c>
      <c r="M1942" s="32" t="s">
        <v>1935</v>
      </c>
      <c r="N1942" s="32" t="s">
        <v>3683</v>
      </c>
      <c r="O1942" s="32" t="s">
        <v>3674</v>
      </c>
      <c r="P1942" s="32">
        <v>1985</v>
      </c>
      <c r="Q1942" s="32" t="s">
        <v>2188</v>
      </c>
      <c r="R1942" s="32"/>
      <c r="S1942" s="32">
        <v>2</v>
      </c>
      <c r="T1942" s="32"/>
      <c r="U1942" s="32"/>
      <c r="V1942" s="32">
        <v>1</v>
      </c>
      <c r="W1942" s="32"/>
      <c r="X1942" s="32">
        <v>27</v>
      </c>
      <c r="Y1942" s="32"/>
      <c r="Z1942" s="32"/>
      <c r="AA1942" s="32" t="s">
        <v>54</v>
      </c>
      <c r="AB1942" s="32" t="s">
        <v>1928</v>
      </c>
      <c r="AC1942" s="32"/>
      <c r="AD1942" s="32" t="s">
        <v>147</v>
      </c>
      <c r="AE1942" s="32" t="s">
        <v>101</v>
      </c>
      <c r="AF1942" s="32"/>
      <c r="AG1942" s="32"/>
      <c r="AH1942" s="32"/>
      <c r="AI1942" s="32" t="s">
        <v>1929</v>
      </c>
      <c r="AJ1942" s="32"/>
      <c r="AK1942" s="32" t="s">
        <v>46</v>
      </c>
      <c r="AL1942" s="32"/>
      <c r="AN1942" s="33" t="s">
        <v>3590</v>
      </c>
      <c r="AO1942" s="33" t="s">
        <v>3675</v>
      </c>
    </row>
    <row r="1943" spans="12:41" ht="13.5" hidden="1" customHeight="1">
      <c r="L1943" s="32">
        <v>20987</v>
      </c>
      <c r="M1943" s="32" t="s">
        <v>1935</v>
      </c>
      <c r="N1943" s="32" t="s">
        <v>3684</v>
      </c>
      <c r="O1943" s="32" t="s">
        <v>3674</v>
      </c>
      <c r="P1943" s="32">
        <v>1985</v>
      </c>
      <c r="Q1943" s="32" t="s">
        <v>2188</v>
      </c>
      <c r="R1943" s="32"/>
      <c r="S1943" s="32">
        <v>2</v>
      </c>
      <c r="T1943" s="32"/>
      <c r="U1943" s="32"/>
      <c r="V1943" s="32">
        <v>1</v>
      </c>
      <c r="W1943" s="32"/>
      <c r="X1943" s="32">
        <v>28</v>
      </c>
      <c r="Y1943" s="32"/>
      <c r="Z1943" s="32"/>
      <c r="AA1943" s="32" t="s">
        <v>54</v>
      </c>
      <c r="AB1943" s="32" t="s">
        <v>1928</v>
      </c>
      <c r="AC1943" s="32"/>
      <c r="AD1943" s="32" t="s">
        <v>147</v>
      </c>
      <c r="AE1943" s="32" t="s">
        <v>101</v>
      </c>
      <c r="AF1943" s="32"/>
      <c r="AG1943" s="32"/>
      <c r="AH1943" s="32"/>
      <c r="AI1943" s="32" t="s">
        <v>1929</v>
      </c>
      <c r="AJ1943" s="32"/>
      <c r="AK1943" s="32" t="s">
        <v>46</v>
      </c>
      <c r="AL1943" s="32"/>
      <c r="AN1943" s="33" t="s">
        <v>3590</v>
      </c>
      <c r="AO1943" s="33" t="s">
        <v>3675</v>
      </c>
    </row>
    <row r="1944" spans="12:41" ht="13.5" hidden="1" customHeight="1">
      <c r="L1944" s="32">
        <v>20988</v>
      </c>
      <c r="M1944" s="32" t="s">
        <v>1935</v>
      </c>
      <c r="N1944" s="32" t="s">
        <v>3685</v>
      </c>
      <c r="O1944" s="32" t="s">
        <v>3674</v>
      </c>
      <c r="P1944" s="32">
        <v>1985</v>
      </c>
      <c r="Q1944" s="32" t="s">
        <v>2188</v>
      </c>
      <c r="R1944" s="32"/>
      <c r="S1944" s="32">
        <v>4</v>
      </c>
      <c r="T1944" s="32"/>
      <c r="U1944" s="32"/>
      <c r="V1944" s="32"/>
      <c r="W1944" s="32"/>
      <c r="X1944" s="32"/>
      <c r="Y1944" s="32"/>
      <c r="Z1944" s="32"/>
      <c r="AA1944" s="32" t="s">
        <v>163</v>
      </c>
      <c r="AB1944" s="32" t="s">
        <v>1928</v>
      </c>
      <c r="AC1944" s="32"/>
      <c r="AD1944" s="32"/>
      <c r="AE1944" s="32" t="s">
        <v>101</v>
      </c>
      <c r="AF1944" s="32"/>
      <c r="AG1944" s="32"/>
      <c r="AH1944" s="32"/>
      <c r="AI1944" s="32" t="s">
        <v>1929</v>
      </c>
      <c r="AJ1944" s="32"/>
      <c r="AK1944" s="32" t="s">
        <v>46</v>
      </c>
      <c r="AL1944" s="32"/>
      <c r="AN1944" s="33" t="s">
        <v>3590</v>
      </c>
      <c r="AO1944" s="33" t="s">
        <v>3675</v>
      </c>
    </row>
    <row r="1945" spans="12:41" ht="13.5" hidden="1" customHeight="1">
      <c r="L1945" s="32">
        <v>22737</v>
      </c>
      <c r="M1945" s="32" t="s">
        <v>1935</v>
      </c>
      <c r="N1945" s="32" t="s">
        <v>3686</v>
      </c>
      <c r="O1945" s="32" t="s">
        <v>3687</v>
      </c>
      <c r="P1945" s="32">
        <v>2004</v>
      </c>
      <c r="Q1945" s="32" t="s">
        <v>1938</v>
      </c>
      <c r="R1945" s="32">
        <v>143</v>
      </c>
      <c r="S1945" s="32">
        <v>3</v>
      </c>
      <c r="T1945" s="32"/>
      <c r="U1945" s="32"/>
      <c r="V1945" s="32">
        <v>1</v>
      </c>
      <c r="W1945" s="32"/>
      <c r="X1945" s="32"/>
      <c r="Y1945" s="32"/>
      <c r="Z1945" s="32"/>
      <c r="AA1945" s="32" t="s">
        <v>54</v>
      </c>
      <c r="AB1945" s="32" t="s">
        <v>1928</v>
      </c>
      <c r="AC1945" s="32"/>
      <c r="AD1945" s="32" t="s">
        <v>2154</v>
      </c>
      <c r="AE1945" s="32" t="s">
        <v>101</v>
      </c>
      <c r="AF1945" s="32"/>
      <c r="AG1945" s="32" t="s">
        <v>3688</v>
      </c>
      <c r="AH1945" s="32"/>
      <c r="AI1945" s="32" t="s">
        <v>1929</v>
      </c>
      <c r="AJ1945" s="32"/>
      <c r="AK1945" s="32" t="s">
        <v>46</v>
      </c>
      <c r="AL1945" s="32" t="s">
        <v>3689</v>
      </c>
      <c r="AN1945" s="33" t="s">
        <v>3201</v>
      </c>
      <c r="AO1945" s="33" t="s">
        <v>3690</v>
      </c>
    </row>
    <row r="1946" spans="12:41" ht="13.5" hidden="1" customHeight="1">
      <c r="L1946" s="32">
        <v>26984</v>
      </c>
      <c r="M1946" s="32" t="s">
        <v>1935</v>
      </c>
      <c r="N1946" s="32" t="s">
        <v>3691</v>
      </c>
      <c r="O1946" s="32" t="s">
        <v>3687</v>
      </c>
      <c r="P1946" s="32">
        <v>2004</v>
      </c>
      <c r="Q1946" s="32" t="s">
        <v>1938</v>
      </c>
      <c r="R1946" s="32">
        <v>143</v>
      </c>
      <c r="S1946" s="32">
        <v>7</v>
      </c>
      <c r="T1946" s="32">
        <v>2</v>
      </c>
      <c r="U1946" s="32"/>
      <c r="V1946" s="32"/>
      <c r="W1946" s="32"/>
      <c r="X1946" s="32"/>
      <c r="Y1946" s="32"/>
      <c r="Z1946" s="32"/>
      <c r="AA1946" s="32" t="s">
        <v>54</v>
      </c>
      <c r="AB1946" s="32" t="s">
        <v>1928</v>
      </c>
      <c r="AC1946" s="32"/>
      <c r="AD1946" s="32" t="s">
        <v>147</v>
      </c>
      <c r="AE1946" s="32" t="s">
        <v>101</v>
      </c>
      <c r="AF1946" s="32"/>
      <c r="AG1946" s="32"/>
      <c r="AH1946" s="32"/>
      <c r="AI1946" s="32" t="s">
        <v>1929</v>
      </c>
      <c r="AJ1946" s="32"/>
      <c r="AK1946" s="32" t="s">
        <v>46</v>
      </c>
      <c r="AL1946" s="32"/>
      <c r="AN1946" s="33" t="s">
        <v>3201</v>
      </c>
      <c r="AO1946" s="33" t="s">
        <v>3690</v>
      </c>
    </row>
    <row r="1947" spans="12:41" ht="13.5" hidden="1" customHeight="1">
      <c r="L1947" s="32">
        <v>118210</v>
      </c>
      <c r="M1947" s="32" t="s">
        <v>1935</v>
      </c>
      <c r="N1947" s="32" t="s">
        <v>3692</v>
      </c>
      <c r="O1947" s="32" t="s">
        <v>3693</v>
      </c>
      <c r="P1947" s="32">
        <v>1992</v>
      </c>
      <c r="Q1947" s="32" t="s">
        <v>2188</v>
      </c>
      <c r="R1947" s="32">
        <v>80</v>
      </c>
      <c r="S1947" s="32">
        <v>8</v>
      </c>
      <c r="T1947" s="32"/>
      <c r="U1947" s="32"/>
      <c r="V1947" s="32"/>
      <c r="W1947" s="32"/>
      <c r="X1947" s="32"/>
      <c r="Y1947" s="32"/>
      <c r="Z1947" s="32"/>
      <c r="AA1947" s="32" t="s">
        <v>54</v>
      </c>
      <c r="AB1947" s="32" t="s">
        <v>1928</v>
      </c>
      <c r="AC1947" s="32"/>
      <c r="AD1947" s="32" t="s">
        <v>147</v>
      </c>
      <c r="AE1947" s="32" t="s">
        <v>101</v>
      </c>
      <c r="AF1947" s="32"/>
      <c r="AG1947" s="32"/>
      <c r="AH1947" s="32"/>
      <c r="AI1947" s="32" t="s">
        <v>1929</v>
      </c>
      <c r="AJ1947" s="32"/>
      <c r="AK1947" s="32" t="s">
        <v>46</v>
      </c>
      <c r="AL1947" s="32"/>
      <c r="AN1947" s="33" t="s">
        <v>2540</v>
      </c>
      <c r="AO1947" s="33" t="s">
        <v>3694</v>
      </c>
    </row>
    <row r="1948" spans="12:41" ht="13.5" hidden="1" customHeight="1">
      <c r="L1948" s="32">
        <v>23016</v>
      </c>
      <c r="M1948" s="32" t="s">
        <v>1935</v>
      </c>
      <c r="N1948" s="32" t="s">
        <v>3695</v>
      </c>
      <c r="O1948" s="32" t="s">
        <v>3693</v>
      </c>
      <c r="P1948" s="32">
        <v>1992</v>
      </c>
      <c r="Q1948" s="32" t="s">
        <v>2188</v>
      </c>
      <c r="R1948" s="32">
        <v>80</v>
      </c>
      <c r="S1948" s="32">
        <v>8</v>
      </c>
      <c r="T1948" s="32"/>
      <c r="U1948" s="32"/>
      <c r="V1948" s="32"/>
      <c r="W1948" s="32"/>
      <c r="X1948" s="32"/>
      <c r="Y1948" s="32"/>
      <c r="Z1948" s="32"/>
      <c r="AA1948" s="32" t="s">
        <v>45</v>
      </c>
      <c r="AB1948" s="32" t="s">
        <v>147</v>
      </c>
      <c r="AC1948" s="32"/>
      <c r="AD1948" s="32" t="s">
        <v>1928</v>
      </c>
      <c r="AE1948" s="32" t="s">
        <v>101</v>
      </c>
      <c r="AF1948" s="32"/>
      <c r="AG1948" s="32"/>
      <c r="AH1948" s="32"/>
      <c r="AI1948" s="32" t="s">
        <v>1929</v>
      </c>
      <c r="AJ1948" s="32"/>
      <c r="AK1948" s="32" t="s">
        <v>46</v>
      </c>
      <c r="AL1948" s="32"/>
      <c r="AN1948" s="33" t="s">
        <v>2540</v>
      </c>
      <c r="AO1948" s="33" t="s">
        <v>3694</v>
      </c>
    </row>
    <row r="1949" spans="12:41" ht="13.5" hidden="1" customHeight="1">
      <c r="L1949" s="32">
        <v>118211</v>
      </c>
      <c r="M1949" s="32" t="s">
        <v>1935</v>
      </c>
      <c r="N1949" s="32" t="s">
        <v>3696</v>
      </c>
      <c r="O1949" s="32" t="s">
        <v>3693</v>
      </c>
      <c r="P1949" s="32">
        <v>1992</v>
      </c>
      <c r="Q1949" s="32" t="s">
        <v>2188</v>
      </c>
      <c r="R1949" s="32">
        <v>80</v>
      </c>
      <c r="S1949" s="32">
        <v>9</v>
      </c>
      <c r="T1949" s="32"/>
      <c r="U1949" s="32"/>
      <c r="V1949" s="32"/>
      <c r="W1949" s="32"/>
      <c r="X1949" s="32">
        <v>1</v>
      </c>
      <c r="Y1949" s="32"/>
      <c r="Z1949" s="32"/>
      <c r="AA1949" s="32" t="s">
        <v>54</v>
      </c>
      <c r="AB1949" s="32" t="s">
        <v>1928</v>
      </c>
      <c r="AC1949" s="32"/>
      <c r="AD1949" s="32" t="s">
        <v>147</v>
      </c>
      <c r="AE1949" s="32" t="s">
        <v>101</v>
      </c>
      <c r="AF1949" s="32"/>
      <c r="AG1949" s="32"/>
      <c r="AH1949" s="32"/>
      <c r="AI1949" s="32" t="s">
        <v>1929</v>
      </c>
      <c r="AJ1949" s="32"/>
      <c r="AK1949" s="32" t="s">
        <v>46</v>
      </c>
      <c r="AL1949" s="32"/>
      <c r="AN1949" s="33" t="s">
        <v>2540</v>
      </c>
      <c r="AO1949" s="33" t="s">
        <v>3694</v>
      </c>
    </row>
    <row r="1950" spans="12:41" ht="13.5" hidden="1" customHeight="1">
      <c r="L1950" s="32">
        <v>23024</v>
      </c>
      <c r="M1950" s="32" t="s">
        <v>1935</v>
      </c>
      <c r="N1950" s="32" t="s">
        <v>3697</v>
      </c>
      <c r="O1950" s="32" t="s">
        <v>3693</v>
      </c>
      <c r="P1950" s="32">
        <v>1992</v>
      </c>
      <c r="Q1950" s="32" t="s">
        <v>2188</v>
      </c>
      <c r="R1950" s="32">
        <v>80</v>
      </c>
      <c r="S1950" s="32">
        <v>9</v>
      </c>
      <c r="T1950" s="32"/>
      <c r="U1950" s="32"/>
      <c r="V1950" s="32"/>
      <c r="W1950" s="32"/>
      <c r="X1950" s="32">
        <v>2</v>
      </c>
      <c r="Y1950" s="32"/>
      <c r="Z1950" s="32"/>
      <c r="AA1950" s="32" t="s">
        <v>54</v>
      </c>
      <c r="AB1950" s="32" t="s">
        <v>1928</v>
      </c>
      <c r="AC1950" s="32"/>
      <c r="AD1950" s="32" t="s">
        <v>147</v>
      </c>
      <c r="AE1950" s="32" t="s">
        <v>101</v>
      </c>
      <c r="AF1950" s="32"/>
      <c r="AG1950" s="32"/>
      <c r="AH1950" s="32"/>
      <c r="AI1950" s="32" t="s">
        <v>1929</v>
      </c>
      <c r="AJ1950" s="32"/>
      <c r="AK1950" s="32" t="s">
        <v>46</v>
      </c>
      <c r="AL1950" s="32"/>
      <c r="AN1950" s="33" t="s">
        <v>2540</v>
      </c>
      <c r="AO1950" s="33" t="s">
        <v>3694</v>
      </c>
    </row>
    <row r="1951" spans="12:41" ht="13.5" hidden="1" customHeight="1">
      <c r="L1951" s="32">
        <v>23017</v>
      </c>
      <c r="M1951" s="32" t="s">
        <v>1935</v>
      </c>
      <c r="N1951" s="32" t="s">
        <v>3698</v>
      </c>
      <c r="O1951" s="32" t="s">
        <v>3693</v>
      </c>
      <c r="P1951" s="32">
        <v>1992</v>
      </c>
      <c r="Q1951" s="32" t="s">
        <v>2188</v>
      </c>
      <c r="R1951" s="32">
        <v>80</v>
      </c>
      <c r="S1951" s="32">
        <v>9</v>
      </c>
      <c r="T1951" s="32"/>
      <c r="U1951" s="32"/>
      <c r="V1951" s="32"/>
      <c r="W1951" s="32"/>
      <c r="X1951" s="32"/>
      <c r="Y1951" s="32"/>
      <c r="Z1951" s="32"/>
      <c r="AA1951" s="32" t="s">
        <v>45</v>
      </c>
      <c r="AB1951" s="32" t="s">
        <v>147</v>
      </c>
      <c r="AC1951" s="32"/>
      <c r="AD1951" s="32" t="s">
        <v>1928</v>
      </c>
      <c r="AE1951" s="32" t="s">
        <v>101</v>
      </c>
      <c r="AF1951" s="32"/>
      <c r="AG1951" s="32"/>
      <c r="AH1951" s="32"/>
      <c r="AI1951" s="32" t="s">
        <v>1929</v>
      </c>
      <c r="AJ1951" s="32"/>
      <c r="AK1951" s="32" t="s">
        <v>46</v>
      </c>
      <c r="AL1951" s="32"/>
      <c r="AN1951" s="33" t="s">
        <v>2540</v>
      </c>
      <c r="AO1951" s="33" t="s">
        <v>3694</v>
      </c>
    </row>
    <row r="1952" spans="12:41" ht="13.5" hidden="1" customHeight="1">
      <c r="L1952" s="32">
        <v>118214</v>
      </c>
      <c r="M1952" s="32" t="s">
        <v>1935</v>
      </c>
      <c r="N1952" s="32" t="s">
        <v>3699</v>
      </c>
      <c r="O1952" s="32" t="s">
        <v>3693</v>
      </c>
      <c r="P1952" s="32">
        <v>1992</v>
      </c>
      <c r="Q1952" s="32" t="s">
        <v>2188</v>
      </c>
      <c r="R1952" s="32">
        <v>80</v>
      </c>
      <c r="S1952" s="32">
        <v>11</v>
      </c>
      <c r="T1952" s="32"/>
      <c r="U1952" s="32"/>
      <c r="V1952" s="32">
        <v>1</v>
      </c>
      <c r="W1952" s="32"/>
      <c r="X1952" s="32">
        <v>1</v>
      </c>
      <c r="Y1952" s="32"/>
      <c r="Z1952" s="32"/>
      <c r="AA1952" s="32" t="s">
        <v>54</v>
      </c>
      <c r="AB1952" s="32" t="s">
        <v>1928</v>
      </c>
      <c r="AC1952" s="32"/>
      <c r="AD1952" s="32" t="s">
        <v>147</v>
      </c>
      <c r="AE1952" s="32" t="s">
        <v>101</v>
      </c>
      <c r="AF1952" s="32"/>
      <c r="AG1952" s="32"/>
      <c r="AH1952" s="32"/>
      <c r="AI1952" s="32" t="s">
        <v>1929</v>
      </c>
      <c r="AJ1952" s="32"/>
      <c r="AK1952" s="32" t="s">
        <v>46</v>
      </c>
      <c r="AL1952" s="32"/>
      <c r="AN1952" s="33" t="s">
        <v>2540</v>
      </c>
      <c r="AO1952" s="33" t="s">
        <v>3694</v>
      </c>
    </row>
    <row r="1953" spans="12:41" ht="13.5" hidden="1" customHeight="1">
      <c r="L1953" s="32">
        <v>23018</v>
      </c>
      <c r="M1953" s="32" t="s">
        <v>1935</v>
      </c>
      <c r="N1953" s="32" t="s">
        <v>3700</v>
      </c>
      <c r="O1953" s="32" t="s">
        <v>3693</v>
      </c>
      <c r="P1953" s="32">
        <v>1992</v>
      </c>
      <c r="Q1953" s="32" t="s">
        <v>2188</v>
      </c>
      <c r="R1953" s="32">
        <v>80</v>
      </c>
      <c r="S1953" s="32">
        <v>11</v>
      </c>
      <c r="T1953" s="32"/>
      <c r="U1953" s="32"/>
      <c r="V1953" s="32">
        <v>1</v>
      </c>
      <c r="W1953" s="32"/>
      <c r="X1953" s="32">
        <v>1</v>
      </c>
      <c r="Y1953" s="32"/>
      <c r="Z1953" s="32"/>
      <c r="AA1953" s="32" t="s">
        <v>45</v>
      </c>
      <c r="AB1953" s="32" t="s">
        <v>147</v>
      </c>
      <c r="AC1953" s="32"/>
      <c r="AD1953" s="32" t="s">
        <v>1928</v>
      </c>
      <c r="AE1953" s="32" t="s">
        <v>101</v>
      </c>
      <c r="AF1953" s="32"/>
      <c r="AG1953" s="32"/>
      <c r="AH1953" s="32"/>
      <c r="AI1953" s="32" t="s">
        <v>1929</v>
      </c>
      <c r="AJ1953" s="32"/>
      <c r="AK1953" s="32" t="s">
        <v>46</v>
      </c>
      <c r="AL1953" s="32"/>
      <c r="AN1953" s="33" t="s">
        <v>2540</v>
      </c>
      <c r="AO1953" s="33" t="s">
        <v>3694</v>
      </c>
    </row>
    <row r="1954" spans="12:41" ht="13.5" hidden="1" customHeight="1">
      <c r="L1954" s="32">
        <v>23025</v>
      </c>
      <c r="M1954" s="32" t="s">
        <v>1935</v>
      </c>
      <c r="N1954" s="32" t="s">
        <v>3701</v>
      </c>
      <c r="O1954" s="32" t="s">
        <v>3693</v>
      </c>
      <c r="P1954" s="32">
        <v>1992</v>
      </c>
      <c r="Q1954" s="32" t="s">
        <v>2188</v>
      </c>
      <c r="R1954" s="32">
        <v>80</v>
      </c>
      <c r="S1954" s="32">
        <v>11</v>
      </c>
      <c r="T1954" s="32"/>
      <c r="U1954" s="32"/>
      <c r="V1954" s="32">
        <v>1</v>
      </c>
      <c r="W1954" s="32"/>
      <c r="X1954" s="32">
        <v>2</v>
      </c>
      <c r="Y1954" s="32"/>
      <c r="Z1954" s="32"/>
      <c r="AA1954" s="32" t="s">
        <v>54</v>
      </c>
      <c r="AB1954" s="32" t="s">
        <v>1928</v>
      </c>
      <c r="AC1954" s="32"/>
      <c r="AD1954" s="32" t="s">
        <v>147</v>
      </c>
      <c r="AE1954" s="32" t="s">
        <v>101</v>
      </c>
      <c r="AF1954" s="32"/>
      <c r="AG1954" s="32"/>
      <c r="AH1954" s="32"/>
      <c r="AI1954" s="32" t="s">
        <v>1929</v>
      </c>
      <c r="AJ1954" s="32"/>
      <c r="AK1954" s="32" t="s">
        <v>46</v>
      </c>
      <c r="AL1954" s="32"/>
      <c r="AN1954" s="33" t="s">
        <v>2540</v>
      </c>
      <c r="AO1954" s="33" t="s">
        <v>3694</v>
      </c>
    </row>
    <row r="1955" spans="12:41" ht="13.5" hidden="1" customHeight="1">
      <c r="L1955" s="32">
        <v>27021</v>
      </c>
      <c r="M1955" s="32" t="s">
        <v>1935</v>
      </c>
      <c r="N1955" s="32" t="s">
        <v>3702</v>
      </c>
      <c r="O1955" s="32" t="s">
        <v>3693</v>
      </c>
      <c r="P1955" s="32">
        <v>1992</v>
      </c>
      <c r="Q1955" s="32" t="s">
        <v>2188</v>
      </c>
      <c r="R1955" s="32">
        <v>80</v>
      </c>
      <c r="S1955" s="32">
        <v>11</v>
      </c>
      <c r="T1955" s="32"/>
      <c r="U1955" s="32"/>
      <c r="V1955" s="32">
        <v>1</v>
      </c>
      <c r="W1955" s="32"/>
      <c r="X1955" s="32">
        <v>3</v>
      </c>
      <c r="Y1955" s="32"/>
      <c r="Z1955" s="32"/>
      <c r="AA1955" s="32" t="s">
        <v>54</v>
      </c>
      <c r="AB1955" s="32" t="s">
        <v>1928</v>
      </c>
      <c r="AC1955" s="32"/>
      <c r="AD1955" s="32" t="s">
        <v>147</v>
      </c>
      <c r="AE1955" s="32" t="s">
        <v>101</v>
      </c>
      <c r="AF1955" s="32"/>
      <c r="AG1955" s="32"/>
      <c r="AH1955" s="32"/>
      <c r="AI1955" s="32" t="s">
        <v>1929</v>
      </c>
      <c r="AJ1955" s="32"/>
      <c r="AK1955" s="32" t="s">
        <v>46</v>
      </c>
      <c r="AL1955" s="32"/>
      <c r="AN1955" s="33" t="s">
        <v>2540</v>
      </c>
      <c r="AO1955" s="33" t="s">
        <v>3694</v>
      </c>
    </row>
    <row r="1956" spans="12:41" ht="13.5" hidden="1" customHeight="1">
      <c r="L1956" s="32">
        <v>118212</v>
      </c>
      <c r="M1956" s="32" t="s">
        <v>1935</v>
      </c>
      <c r="N1956" s="32" t="s">
        <v>3703</v>
      </c>
      <c r="O1956" s="32" t="s">
        <v>3693</v>
      </c>
      <c r="P1956" s="32">
        <v>1992</v>
      </c>
      <c r="Q1956" s="32" t="s">
        <v>2188</v>
      </c>
      <c r="R1956" s="32">
        <v>80</v>
      </c>
      <c r="S1956" s="32">
        <v>11</v>
      </c>
      <c r="T1956" s="32"/>
      <c r="U1956" s="32"/>
      <c r="V1956" s="32">
        <v>1</v>
      </c>
      <c r="W1956" s="32"/>
      <c r="X1956" s="32">
        <v>3</v>
      </c>
      <c r="Y1956" s="32"/>
      <c r="Z1956" s="32"/>
      <c r="AA1956" s="32" t="s">
        <v>54</v>
      </c>
      <c r="AB1956" s="32" t="s">
        <v>1928</v>
      </c>
      <c r="AC1956" s="32"/>
      <c r="AD1956" s="32" t="s">
        <v>147</v>
      </c>
      <c r="AE1956" s="32" t="s">
        <v>101</v>
      </c>
      <c r="AF1956" s="32"/>
      <c r="AG1956" s="32"/>
      <c r="AH1956" s="32"/>
      <c r="AI1956" s="32" t="s">
        <v>1929</v>
      </c>
      <c r="AJ1956" s="32"/>
      <c r="AK1956" s="32" t="s">
        <v>46</v>
      </c>
      <c r="AL1956" s="32"/>
      <c r="AN1956" s="33" t="s">
        <v>2540</v>
      </c>
      <c r="AO1956" s="33" t="s">
        <v>3694</v>
      </c>
    </row>
    <row r="1957" spans="12:41" ht="13.5" hidden="1" customHeight="1">
      <c r="L1957" s="32">
        <v>118213</v>
      </c>
      <c r="M1957" s="32" t="s">
        <v>1935</v>
      </c>
      <c r="N1957" s="32" t="s">
        <v>3704</v>
      </c>
      <c r="O1957" s="32" t="s">
        <v>3693</v>
      </c>
      <c r="P1957" s="32">
        <v>1992</v>
      </c>
      <c r="Q1957" s="32" t="s">
        <v>2188</v>
      </c>
      <c r="R1957" s="32">
        <v>80</v>
      </c>
      <c r="S1957" s="32">
        <v>11</v>
      </c>
      <c r="T1957" s="32"/>
      <c r="U1957" s="32"/>
      <c r="V1957" s="32">
        <v>1</v>
      </c>
      <c r="W1957" s="32"/>
      <c r="X1957" s="32">
        <v>3</v>
      </c>
      <c r="Y1957" s="32"/>
      <c r="Z1957" s="32"/>
      <c r="AA1957" s="32" t="s">
        <v>54</v>
      </c>
      <c r="AB1957" s="32" t="s">
        <v>1928</v>
      </c>
      <c r="AC1957" s="32"/>
      <c r="AD1957" s="32" t="s">
        <v>147</v>
      </c>
      <c r="AE1957" s="32" t="s">
        <v>101</v>
      </c>
      <c r="AF1957" s="32"/>
      <c r="AG1957" s="32"/>
      <c r="AH1957" s="32"/>
      <c r="AI1957" s="32" t="s">
        <v>1929</v>
      </c>
      <c r="AJ1957" s="32"/>
      <c r="AK1957" s="32" t="s">
        <v>46</v>
      </c>
      <c r="AL1957" s="32"/>
      <c r="AN1957" s="33" t="s">
        <v>2540</v>
      </c>
      <c r="AO1957" s="33" t="s">
        <v>3694</v>
      </c>
    </row>
    <row r="1958" spans="12:41" ht="13.5" hidden="1" customHeight="1">
      <c r="L1958" s="32">
        <v>118215</v>
      </c>
      <c r="M1958" s="32" t="s">
        <v>1935</v>
      </c>
      <c r="N1958" s="32" t="s">
        <v>3705</v>
      </c>
      <c r="O1958" s="32" t="s">
        <v>3693</v>
      </c>
      <c r="P1958" s="32">
        <v>1992</v>
      </c>
      <c r="Q1958" s="32" t="s">
        <v>2188</v>
      </c>
      <c r="R1958" s="32">
        <v>80</v>
      </c>
      <c r="S1958" s="32">
        <v>11</v>
      </c>
      <c r="T1958" s="32"/>
      <c r="U1958" s="32"/>
      <c r="V1958" s="32">
        <v>1</v>
      </c>
      <c r="W1958" s="32"/>
      <c r="X1958" s="32">
        <v>3</v>
      </c>
      <c r="Y1958" s="32"/>
      <c r="Z1958" s="32"/>
      <c r="AA1958" s="32" t="s">
        <v>54</v>
      </c>
      <c r="AB1958" s="32" t="s">
        <v>1928</v>
      </c>
      <c r="AC1958" s="32"/>
      <c r="AD1958" s="32" t="s">
        <v>147</v>
      </c>
      <c r="AE1958" s="32" t="s">
        <v>101</v>
      </c>
      <c r="AF1958" s="32"/>
      <c r="AG1958" s="32"/>
      <c r="AH1958" s="32"/>
      <c r="AI1958" s="32" t="s">
        <v>1929</v>
      </c>
      <c r="AJ1958" s="32"/>
      <c r="AK1958" s="32" t="s">
        <v>46</v>
      </c>
      <c r="AL1958" s="32"/>
      <c r="AN1958" s="33" t="s">
        <v>2540</v>
      </c>
      <c r="AO1958" s="33" t="s">
        <v>3694</v>
      </c>
    </row>
    <row r="1959" spans="12:41" ht="13.5" hidden="1" customHeight="1">
      <c r="L1959" s="32">
        <v>23028</v>
      </c>
      <c r="M1959" s="32" t="s">
        <v>1935</v>
      </c>
      <c r="N1959" s="32" t="s">
        <v>3706</v>
      </c>
      <c r="O1959" s="32" t="s">
        <v>3693</v>
      </c>
      <c r="P1959" s="32">
        <v>1992</v>
      </c>
      <c r="Q1959" s="32" t="s">
        <v>2188</v>
      </c>
      <c r="R1959" s="32">
        <v>80</v>
      </c>
      <c r="S1959" s="32">
        <v>11</v>
      </c>
      <c r="T1959" s="32"/>
      <c r="U1959" s="32"/>
      <c r="V1959" s="32">
        <v>1</v>
      </c>
      <c r="W1959" s="32"/>
      <c r="X1959" s="32">
        <v>3</v>
      </c>
      <c r="Y1959" s="32"/>
      <c r="Z1959" s="32"/>
      <c r="AA1959" s="32" t="s">
        <v>45</v>
      </c>
      <c r="AB1959" s="32" t="s">
        <v>147</v>
      </c>
      <c r="AC1959" s="32"/>
      <c r="AD1959" s="32" t="s">
        <v>1928</v>
      </c>
      <c r="AE1959" s="32" t="s">
        <v>101</v>
      </c>
      <c r="AF1959" s="32"/>
      <c r="AG1959" s="32"/>
      <c r="AH1959" s="32"/>
      <c r="AI1959" s="32" t="s">
        <v>1929</v>
      </c>
      <c r="AJ1959" s="32"/>
      <c r="AK1959" s="32" t="s">
        <v>46</v>
      </c>
      <c r="AL1959" s="32"/>
      <c r="AN1959" s="33" t="s">
        <v>2540</v>
      </c>
      <c r="AO1959" s="33" t="s">
        <v>3694</v>
      </c>
    </row>
    <row r="1960" spans="12:41" ht="13.5" hidden="1" customHeight="1">
      <c r="L1960" s="32">
        <v>23029</v>
      </c>
      <c r="M1960" s="32" t="s">
        <v>1935</v>
      </c>
      <c r="N1960" s="32" t="s">
        <v>3707</v>
      </c>
      <c r="O1960" s="32" t="s">
        <v>3693</v>
      </c>
      <c r="P1960" s="32">
        <v>1992</v>
      </c>
      <c r="Q1960" s="32" t="s">
        <v>2188</v>
      </c>
      <c r="R1960" s="32">
        <v>80</v>
      </c>
      <c r="S1960" s="32">
        <v>11</v>
      </c>
      <c r="T1960" s="32"/>
      <c r="U1960" s="32"/>
      <c r="V1960" s="32">
        <v>1</v>
      </c>
      <c r="W1960" s="32"/>
      <c r="X1960" s="32">
        <v>3</v>
      </c>
      <c r="Y1960" s="32"/>
      <c r="Z1960" s="32"/>
      <c r="AA1960" s="32" t="s">
        <v>45</v>
      </c>
      <c r="AB1960" s="32" t="s">
        <v>147</v>
      </c>
      <c r="AC1960" s="32"/>
      <c r="AD1960" s="32" t="s">
        <v>1928</v>
      </c>
      <c r="AE1960" s="32" t="s">
        <v>101</v>
      </c>
      <c r="AF1960" s="32"/>
      <c r="AG1960" s="32"/>
      <c r="AH1960" s="32"/>
      <c r="AI1960" s="32" t="s">
        <v>1929</v>
      </c>
      <c r="AJ1960" s="32"/>
      <c r="AK1960" s="32" t="s">
        <v>46</v>
      </c>
      <c r="AL1960" s="32"/>
      <c r="AN1960" s="33" t="s">
        <v>2540</v>
      </c>
      <c r="AO1960" s="33" t="s">
        <v>3694</v>
      </c>
    </row>
    <row r="1961" spans="12:41" ht="13.5" hidden="1" customHeight="1">
      <c r="L1961" s="32">
        <v>27022</v>
      </c>
      <c r="M1961" s="32" t="s">
        <v>1935</v>
      </c>
      <c r="N1961" s="32" t="s">
        <v>3708</v>
      </c>
      <c r="O1961" s="32" t="s">
        <v>3693</v>
      </c>
      <c r="P1961" s="32">
        <v>1992</v>
      </c>
      <c r="Q1961" s="32" t="s">
        <v>2188</v>
      </c>
      <c r="R1961" s="32">
        <v>80</v>
      </c>
      <c r="S1961" s="32">
        <v>11</v>
      </c>
      <c r="T1961" s="32"/>
      <c r="U1961" s="32"/>
      <c r="V1961" s="32">
        <v>1</v>
      </c>
      <c r="W1961" s="32"/>
      <c r="X1961" s="32">
        <v>3</v>
      </c>
      <c r="Y1961" s="32"/>
      <c r="Z1961" s="32"/>
      <c r="AA1961" s="32" t="s">
        <v>45</v>
      </c>
      <c r="AB1961" s="32" t="s">
        <v>147</v>
      </c>
      <c r="AC1961" s="32"/>
      <c r="AD1961" s="32" t="s">
        <v>1928</v>
      </c>
      <c r="AE1961" s="32" t="s">
        <v>101</v>
      </c>
      <c r="AF1961" s="32"/>
      <c r="AG1961" s="32"/>
      <c r="AH1961" s="32"/>
      <c r="AI1961" s="32" t="s">
        <v>1929</v>
      </c>
      <c r="AJ1961" s="32"/>
      <c r="AK1961" s="32" t="s">
        <v>46</v>
      </c>
      <c r="AL1961" s="32"/>
      <c r="AN1961" s="33" t="s">
        <v>2540</v>
      </c>
      <c r="AO1961" s="33" t="s">
        <v>3694</v>
      </c>
    </row>
    <row r="1962" spans="12:41" ht="13.5" hidden="1" customHeight="1">
      <c r="L1962" s="32">
        <v>22962</v>
      </c>
      <c r="M1962" s="32" t="s">
        <v>1935</v>
      </c>
      <c r="N1962" s="32" t="s">
        <v>3709</v>
      </c>
      <c r="O1962" s="32" t="s">
        <v>3710</v>
      </c>
      <c r="P1962" s="32">
        <v>1992</v>
      </c>
      <c r="Q1962" s="32" t="s">
        <v>1938</v>
      </c>
      <c r="R1962" s="32">
        <v>51</v>
      </c>
      <c r="S1962" s="32">
        <v>10</v>
      </c>
      <c r="T1962" s="32"/>
      <c r="U1962" s="32"/>
      <c r="V1962" s="32">
        <v>2</v>
      </c>
      <c r="W1962" s="32"/>
      <c r="X1962" s="32"/>
      <c r="Y1962" s="32"/>
      <c r="Z1962" s="32"/>
      <c r="AA1962" s="32" t="s">
        <v>108</v>
      </c>
      <c r="AB1962" s="32" t="s">
        <v>2518</v>
      </c>
      <c r="AC1962" s="32"/>
      <c r="AD1962" s="32" t="s">
        <v>1928</v>
      </c>
      <c r="AE1962" s="32" t="s">
        <v>101</v>
      </c>
      <c r="AF1962" s="32"/>
      <c r="AG1962" s="32"/>
      <c r="AH1962" s="32" t="s">
        <v>103</v>
      </c>
      <c r="AI1962" s="32" t="s">
        <v>1929</v>
      </c>
      <c r="AJ1962" s="32"/>
      <c r="AK1962" s="32" t="s">
        <v>46</v>
      </c>
      <c r="AL1962" s="32"/>
      <c r="AN1962" s="33" t="s">
        <v>2540</v>
      </c>
      <c r="AO1962" s="33" t="s">
        <v>3694</v>
      </c>
    </row>
    <row r="1963" spans="12:41" ht="13.5" hidden="1" customHeight="1">
      <c r="L1963" s="32">
        <v>22963</v>
      </c>
      <c r="M1963" s="32" t="s">
        <v>1935</v>
      </c>
      <c r="N1963" s="32" t="s">
        <v>3711</v>
      </c>
      <c r="O1963" s="32" t="s">
        <v>3710</v>
      </c>
      <c r="P1963" s="32">
        <v>1992</v>
      </c>
      <c r="Q1963" s="32" t="s">
        <v>1938</v>
      </c>
      <c r="R1963" s="32">
        <v>51</v>
      </c>
      <c r="S1963" s="32">
        <v>10</v>
      </c>
      <c r="T1963" s="32"/>
      <c r="U1963" s="32"/>
      <c r="V1963" s="32">
        <v>3</v>
      </c>
      <c r="W1963" s="32"/>
      <c r="X1963" s="32"/>
      <c r="Y1963" s="32"/>
      <c r="Z1963" s="32"/>
      <c r="AA1963" s="32" t="s">
        <v>108</v>
      </c>
      <c r="AB1963" s="32" t="s">
        <v>2518</v>
      </c>
      <c r="AC1963" s="32"/>
      <c r="AD1963" s="32" t="s">
        <v>1940</v>
      </c>
      <c r="AE1963" s="32" t="s">
        <v>101</v>
      </c>
      <c r="AF1963" s="32"/>
      <c r="AG1963" s="32"/>
      <c r="AH1963" s="32" t="s">
        <v>103</v>
      </c>
      <c r="AI1963" s="32" t="s">
        <v>1929</v>
      </c>
      <c r="AJ1963" s="32"/>
      <c r="AK1963" s="32" t="s">
        <v>46</v>
      </c>
      <c r="AL1963" s="32"/>
      <c r="AN1963" s="33" t="s">
        <v>2540</v>
      </c>
      <c r="AO1963" s="33" t="s">
        <v>3694</v>
      </c>
    </row>
    <row r="1964" spans="12:41" ht="13.5" hidden="1" customHeight="1">
      <c r="L1964" s="32">
        <v>22964</v>
      </c>
      <c r="M1964" s="32" t="s">
        <v>1935</v>
      </c>
      <c r="N1964" s="32" t="s">
        <v>3712</v>
      </c>
      <c r="O1964" s="32" t="s">
        <v>3710</v>
      </c>
      <c r="P1964" s="32">
        <v>1992</v>
      </c>
      <c r="Q1964" s="32" t="s">
        <v>1938</v>
      </c>
      <c r="R1964" s="32">
        <v>51</v>
      </c>
      <c r="S1964" s="32">
        <v>15</v>
      </c>
      <c r="T1964" s="32"/>
      <c r="U1964" s="32"/>
      <c r="V1964" s="32">
        <v>1</v>
      </c>
      <c r="W1964" s="32"/>
      <c r="X1964" s="32"/>
      <c r="Y1964" s="32"/>
      <c r="Z1964" s="32"/>
      <c r="AA1964" s="32" t="s">
        <v>108</v>
      </c>
      <c r="AB1964" s="32" t="s">
        <v>2518</v>
      </c>
      <c r="AC1964" s="32"/>
      <c r="AD1964" s="32" t="s">
        <v>1928</v>
      </c>
      <c r="AE1964" s="32" t="s">
        <v>101</v>
      </c>
      <c r="AF1964" s="32"/>
      <c r="AG1964" s="32"/>
      <c r="AH1964" s="32" t="s">
        <v>103</v>
      </c>
      <c r="AI1964" s="32" t="s">
        <v>1929</v>
      </c>
      <c r="AJ1964" s="32"/>
      <c r="AK1964" s="32" t="s">
        <v>46</v>
      </c>
      <c r="AL1964" s="32"/>
      <c r="AN1964" s="33" t="s">
        <v>2540</v>
      </c>
      <c r="AO1964" s="33" t="s">
        <v>3694</v>
      </c>
    </row>
    <row r="1965" spans="12:41" ht="13.5" hidden="1" customHeight="1">
      <c r="L1965" s="32">
        <v>22965</v>
      </c>
      <c r="M1965" s="32" t="s">
        <v>1935</v>
      </c>
      <c r="N1965" s="32" t="s">
        <v>3713</v>
      </c>
      <c r="O1965" s="32" t="s">
        <v>3710</v>
      </c>
      <c r="P1965" s="32">
        <v>1992</v>
      </c>
      <c r="Q1965" s="32" t="s">
        <v>1938</v>
      </c>
      <c r="R1965" s="32">
        <v>51</v>
      </c>
      <c r="S1965" s="32">
        <v>15</v>
      </c>
      <c r="T1965" s="32"/>
      <c r="U1965" s="32"/>
      <c r="V1965" s="32">
        <v>2</v>
      </c>
      <c r="W1965" s="32"/>
      <c r="X1965" s="32"/>
      <c r="Y1965" s="32"/>
      <c r="Z1965" s="32"/>
      <c r="AA1965" s="32" t="s">
        <v>108</v>
      </c>
      <c r="AB1965" s="32" t="s">
        <v>2518</v>
      </c>
      <c r="AC1965" s="32"/>
      <c r="AD1965" s="32" t="s">
        <v>1940</v>
      </c>
      <c r="AE1965" s="32" t="s">
        <v>101</v>
      </c>
      <c r="AF1965" s="32"/>
      <c r="AG1965" s="32"/>
      <c r="AH1965" s="32" t="s">
        <v>103</v>
      </c>
      <c r="AI1965" s="32" t="s">
        <v>1929</v>
      </c>
      <c r="AJ1965" s="32"/>
      <c r="AK1965" s="32" t="s">
        <v>46</v>
      </c>
      <c r="AL1965" s="32" t="s">
        <v>3714</v>
      </c>
      <c r="AN1965" s="33" t="s">
        <v>2540</v>
      </c>
      <c r="AO1965" s="33" t="s">
        <v>3694</v>
      </c>
    </row>
    <row r="1966" spans="12:41" ht="13.5" hidden="1" customHeight="1">
      <c r="L1966" s="32">
        <v>22966</v>
      </c>
      <c r="M1966" s="32" t="s">
        <v>1935</v>
      </c>
      <c r="N1966" s="32" t="s">
        <v>3715</v>
      </c>
      <c r="O1966" s="32" t="s">
        <v>3710</v>
      </c>
      <c r="P1966" s="32">
        <v>1992</v>
      </c>
      <c r="Q1966" s="32" t="s">
        <v>1938</v>
      </c>
      <c r="R1966" s="32">
        <v>51</v>
      </c>
      <c r="S1966" s="32">
        <v>15</v>
      </c>
      <c r="T1966" s="32"/>
      <c r="U1966" s="32"/>
      <c r="V1966" s="32">
        <v>3</v>
      </c>
      <c r="W1966" s="32"/>
      <c r="X1966" s="32"/>
      <c r="Y1966" s="32"/>
      <c r="Z1966" s="32"/>
      <c r="AA1966" s="32" t="s">
        <v>108</v>
      </c>
      <c r="AB1966" s="32" t="s">
        <v>2518</v>
      </c>
      <c r="AC1966" s="32"/>
      <c r="AD1966" s="32" t="s">
        <v>1928</v>
      </c>
      <c r="AE1966" s="32" t="s">
        <v>101</v>
      </c>
      <c r="AF1966" s="32"/>
      <c r="AG1966" s="32"/>
      <c r="AH1966" s="32" t="s">
        <v>103</v>
      </c>
      <c r="AI1966" s="32" t="s">
        <v>1929</v>
      </c>
      <c r="AJ1966" s="32"/>
      <c r="AK1966" s="32" t="s">
        <v>46</v>
      </c>
      <c r="AL1966" s="32"/>
      <c r="AN1966" s="33" t="s">
        <v>2540</v>
      </c>
      <c r="AO1966" s="33" t="s">
        <v>3694</v>
      </c>
    </row>
    <row r="1967" spans="12:41" ht="13.5" hidden="1" customHeight="1">
      <c r="L1967" s="32">
        <v>27011</v>
      </c>
      <c r="M1967" s="32" t="s">
        <v>1935</v>
      </c>
      <c r="N1967" s="32" t="s">
        <v>3716</v>
      </c>
      <c r="O1967" s="32" t="s">
        <v>3710</v>
      </c>
      <c r="P1967" s="32">
        <v>1992</v>
      </c>
      <c r="Q1967" s="32" t="s">
        <v>1938</v>
      </c>
      <c r="R1967" s="32">
        <v>51</v>
      </c>
      <c r="S1967" s="32">
        <v>17</v>
      </c>
      <c r="T1967" s="32"/>
      <c r="U1967" s="32"/>
      <c r="V1967" s="32">
        <v>1</v>
      </c>
      <c r="W1967" s="32"/>
      <c r="X1967" s="32"/>
      <c r="Y1967" s="32"/>
      <c r="Z1967" s="32"/>
      <c r="AA1967" s="32" t="s">
        <v>45</v>
      </c>
      <c r="AB1967" s="32" t="s">
        <v>2993</v>
      </c>
      <c r="AC1967" s="32"/>
      <c r="AD1967" s="32" t="s">
        <v>1928</v>
      </c>
      <c r="AE1967" s="32" t="s">
        <v>101</v>
      </c>
      <c r="AF1967" s="32"/>
      <c r="AG1967" s="32"/>
      <c r="AH1967" s="32" t="s">
        <v>103</v>
      </c>
      <c r="AI1967" s="32" t="s">
        <v>1929</v>
      </c>
      <c r="AJ1967" s="32"/>
      <c r="AK1967" s="32" t="s">
        <v>46</v>
      </c>
      <c r="AL1967" s="32"/>
      <c r="AN1967" s="33" t="s">
        <v>2540</v>
      </c>
      <c r="AO1967" s="33" t="s">
        <v>3694</v>
      </c>
    </row>
    <row r="1968" spans="12:41" ht="13.5" hidden="1" customHeight="1">
      <c r="L1968" s="32">
        <v>27074</v>
      </c>
      <c r="M1968" s="32" t="s">
        <v>1935</v>
      </c>
      <c r="N1968" s="32" t="s">
        <v>3717</v>
      </c>
      <c r="O1968" s="32" t="s">
        <v>3710</v>
      </c>
      <c r="P1968" s="32">
        <v>1992</v>
      </c>
      <c r="Q1968" s="32" t="s">
        <v>1938</v>
      </c>
      <c r="R1968" s="32">
        <v>51</v>
      </c>
      <c r="S1968" s="32">
        <v>20</v>
      </c>
      <c r="T1968" s="32"/>
      <c r="U1968" s="32"/>
      <c r="V1968" s="32">
        <v>1</v>
      </c>
      <c r="W1968" s="32"/>
      <c r="X1968" s="32"/>
      <c r="Y1968" s="32"/>
      <c r="Z1968" s="32"/>
      <c r="AA1968" s="32" t="s">
        <v>45</v>
      </c>
      <c r="AB1968" s="32" t="s">
        <v>2518</v>
      </c>
      <c r="AC1968" s="32"/>
      <c r="AD1968" s="32" t="s">
        <v>1928</v>
      </c>
      <c r="AE1968" s="32" t="s">
        <v>101</v>
      </c>
      <c r="AF1968" s="32"/>
      <c r="AG1968" s="32"/>
      <c r="AH1968" s="32" t="s">
        <v>103</v>
      </c>
      <c r="AI1968" s="32" t="s">
        <v>1929</v>
      </c>
      <c r="AJ1968" s="32"/>
      <c r="AK1968" s="32" t="s">
        <v>46</v>
      </c>
      <c r="AL1968" s="32"/>
      <c r="AN1968" s="33" t="s">
        <v>2540</v>
      </c>
      <c r="AO1968" s="33" t="s">
        <v>3694</v>
      </c>
    </row>
    <row r="1969" spans="12:41" ht="13.5" hidden="1" customHeight="1">
      <c r="L1969" s="32">
        <v>22967</v>
      </c>
      <c r="M1969" s="32" t="s">
        <v>1935</v>
      </c>
      <c r="N1969" s="32" t="s">
        <v>3718</v>
      </c>
      <c r="O1969" s="32" t="s">
        <v>3710</v>
      </c>
      <c r="P1969" s="32">
        <v>1992</v>
      </c>
      <c r="Q1969" s="32" t="s">
        <v>1938</v>
      </c>
      <c r="R1969" s="32">
        <v>51</v>
      </c>
      <c r="S1969" s="32">
        <v>21</v>
      </c>
      <c r="T1969" s="32"/>
      <c r="U1969" s="32"/>
      <c r="V1969" s="32">
        <v>2</v>
      </c>
      <c r="W1969" s="32"/>
      <c r="X1969" s="32"/>
      <c r="Y1969" s="32"/>
      <c r="Z1969" s="32"/>
      <c r="AA1969" s="32" t="s">
        <v>108</v>
      </c>
      <c r="AB1969" s="32" t="s">
        <v>2518</v>
      </c>
      <c r="AC1969" s="32"/>
      <c r="AD1969" s="32" t="s">
        <v>1940</v>
      </c>
      <c r="AE1969" s="32" t="s">
        <v>101</v>
      </c>
      <c r="AF1969" s="32"/>
      <c r="AG1969" s="32"/>
      <c r="AH1969" s="32" t="s">
        <v>103</v>
      </c>
      <c r="AI1969" s="32" t="s">
        <v>1929</v>
      </c>
      <c r="AJ1969" s="32"/>
      <c r="AK1969" s="32" t="s">
        <v>46</v>
      </c>
      <c r="AL1969" s="32"/>
      <c r="AN1969" s="33" t="s">
        <v>2540</v>
      </c>
      <c r="AO1969" s="33" t="s">
        <v>3694</v>
      </c>
    </row>
    <row r="1970" spans="12:41" ht="13.5" hidden="1" customHeight="1">
      <c r="L1970" s="32">
        <v>22897</v>
      </c>
      <c r="M1970" s="32" t="s">
        <v>1935</v>
      </c>
      <c r="N1970" s="32" t="s">
        <v>3719</v>
      </c>
      <c r="O1970" s="32" t="s">
        <v>3710</v>
      </c>
      <c r="P1970" s="32">
        <v>1992</v>
      </c>
      <c r="Q1970" s="32" t="s">
        <v>1938</v>
      </c>
      <c r="R1970" s="32">
        <v>51</v>
      </c>
      <c r="S1970" s="32">
        <v>21</v>
      </c>
      <c r="T1970" s="32"/>
      <c r="U1970" s="32"/>
      <c r="V1970" s="32">
        <v>3</v>
      </c>
      <c r="W1970" s="32"/>
      <c r="X1970" s="32"/>
      <c r="Y1970" s="32"/>
      <c r="Z1970" s="32"/>
      <c r="AA1970" s="32" t="s">
        <v>54</v>
      </c>
      <c r="AB1970" s="32" t="s">
        <v>1940</v>
      </c>
      <c r="AC1970" s="32"/>
      <c r="AD1970" s="32" t="s">
        <v>2518</v>
      </c>
      <c r="AE1970" s="32" t="s">
        <v>101</v>
      </c>
      <c r="AF1970" s="32"/>
      <c r="AG1970" s="32"/>
      <c r="AH1970" s="32" t="s">
        <v>103</v>
      </c>
      <c r="AI1970" s="32" t="s">
        <v>1929</v>
      </c>
      <c r="AJ1970" s="32"/>
      <c r="AK1970" s="32" t="s">
        <v>46</v>
      </c>
      <c r="AL1970" s="32"/>
      <c r="AN1970" s="33" t="s">
        <v>2540</v>
      </c>
      <c r="AO1970" s="33" t="s">
        <v>3694</v>
      </c>
    </row>
    <row r="1971" spans="12:41" ht="13.5" hidden="1" customHeight="1">
      <c r="L1971" s="32">
        <v>22986</v>
      </c>
      <c r="M1971" s="32" t="s">
        <v>1935</v>
      </c>
      <c r="N1971" s="32" t="s">
        <v>3720</v>
      </c>
      <c r="O1971" s="32" t="s">
        <v>3710</v>
      </c>
      <c r="P1971" s="32">
        <v>1992</v>
      </c>
      <c r="Q1971" s="32" t="s">
        <v>1938</v>
      </c>
      <c r="R1971" s="32">
        <v>51</v>
      </c>
      <c r="S1971" s="32">
        <v>21</v>
      </c>
      <c r="T1971" s="32"/>
      <c r="U1971" s="32"/>
      <c r="V1971" s="32">
        <v>3</v>
      </c>
      <c r="W1971" s="32"/>
      <c r="X1971" s="32"/>
      <c r="Y1971" s="32"/>
      <c r="Z1971" s="32"/>
      <c r="AA1971" s="32" t="s">
        <v>45</v>
      </c>
      <c r="AB1971" s="32" t="s">
        <v>2518</v>
      </c>
      <c r="AC1971" s="32"/>
      <c r="AD1971" s="32" t="s">
        <v>1928</v>
      </c>
      <c r="AE1971" s="32" t="s">
        <v>101</v>
      </c>
      <c r="AF1971" s="32"/>
      <c r="AG1971" s="32"/>
      <c r="AH1971" s="32" t="s">
        <v>103</v>
      </c>
      <c r="AI1971" s="32" t="s">
        <v>1929</v>
      </c>
      <c r="AJ1971" s="32"/>
      <c r="AK1971" s="32" t="s">
        <v>46</v>
      </c>
      <c r="AL1971" s="32"/>
      <c r="AN1971" s="33" t="s">
        <v>2540</v>
      </c>
      <c r="AO1971" s="33" t="s">
        <v>3694</v>
      </c>
    </row>
    <row r="1972" spans="12:41" ht="13.5" hidden="1" customHeight="1">
      <c r="L1972" s="32">
        <v>22968</v>
      </c>
      <c r="M1972" s="32" t="s">
        <v>1935</v>
      </c>
      <c r="N1972" s="32" t="s">
        <v>3721</v>
      </c>
      <c r="O1972" s="32" t="s">
        <v>3710</v>
      </c>
      <c r="P1972" s="32">
        <v>1992</v>
      </c>
      <c r="Q1972" s="32" t="s">
        <v>1938</v>
      </c>
      <c r="R1972" s="32">
        <v>51</v>
      </c>
      <c r="S1972" s="32">
        <v>22</v>
      </c>
      <c r="T1972" s="32"/>
      <c r="U1972" s="32"/>
      <c r="V1972" s="32"/>
      <c r="W1972" s="32"/>
      <c r="X1972" s="32"/>
      <c r="Y1972" s="32"/>
      <c r="Z1972" s="32"/>
      <c r="AA1972" s="32" t="s">
        <v>108</v>
      </c>
      <c r="AB1972" s="32" t="s">
        <v>2518</v>
      </c>
      <c r="AC1972" s="32"/>
      <c r="AD1972" s="32" t="s">
        <v>2518</v>
      </c>
      <c r="AE1972" s="32" t="s">
        <v>101</v>
      </c>
      <c r="AF1972" s="32"/>
      <c r="AG1972" s="32"/>
      <c r="AH1972" s="32" t="s">
        <v>103</v>
      </c>
      <c r="AI1972" s="32" t="s">
        <v>1929</v>
      </c>
      <c r="AJ1972" s="32"/>
      <c r="AK1972" s="32" t="s">
        <v>46</v>
      </c>
      <c r="AL1972" s="32"/>
      <c r="AN1972" s="33" t="s">
        <v>2540</v>
      </c>
      <c r="AO1972" s="33" t="s">
        <v>3694</v>
      </c>
    </row>
    <row r="1973" spans="12:41" ht="13.5" hidden="1" customHeight="1">
      <c r="L1973" s="32">
        <v>22898</v>
      </c>
      <c r="M1973" s="32" t="s">
        <v>1935</v>
      </c>
      <c r="N1973" s="32" t="s">
        <v>3722</v>
      </c>
      <c r="O1973" s="32" t="s">
        <v>3710</v>
      </c>
      <c r="P1973" s="32">
        <v>1992</v>
      </c>
      <c r="Q1973" s="32" t="s">
        <v>1938</v>
      </c>
      <c r="R1973" s="32">
        <v>51</v>
      </c>
      <c r="S1973" s="32">
        <v>25</v>
      </c>
      <c r="T1973" s="32"/>
      <c r="U1973" s="32"/>
      <c r="V1973" s="32">
        <v>1</v>
      </c>
      <c r="W1973" s="32"/>
      <c r="X1973" s="32"/>
      <c r="Y1973" s="32"/>
      <c r="Z1973" s="32"/>
      <c r="AA1973" s="32" t="s">
        <v>54</v>
      </c>
      <c r="AB1973" s="32" t="s">
        <v>1928</v>
      </c>
      <c r="AC1973" s="32"/>
      <c r="AD1973" s="32" t="s">
        <v>2518</v>
      </c>
      <c r="AE1973" s="32" t="s">
        <v>101</v>
      </c>
      <c r="AF1973" s="32"/>
      <c r="AG1973" s="32"/>
      <c r="AH1973" s="32" t="s">
        <v>103</v>
      </c>
      <c r="AI1973" s="32" t="s">
        <v>1929</v>
      </c>
      <c r="AJ1973" s="32"/>
      <c r="AK1973" s="32" t="s">
        <v>46</v>
      </c>
      <c r="AL1973" s="32"/>
      <c r="AN1973" s="33" t="s">
        <v>2540</v>
      </c>
      <c r="AO1973" s="33" t="s">
        <v>3694</v>
      </c>
    </row>
    <row r="1974" spans="12:41" ht="13.5" hidden="1" customHeight="1">
      <c r="L1974" s="32">
        <v>27073</v>
      </c>
      <c r="M1974" s="32" t="s">
        <v>1935</v>
      </c>
      <c r="N1974" s="32" t="s">
        <v>3723</v>
      </c>
      <c r="O1974" s="32" t="s">
        <v>3710</v>
      </c>
      <c r="P1974" s="32">
        <v>1992</v>
      </c>
      <c r="Q1974" s="32" t="s">
        <v>1938</v>
      </c>
      <c r="R1974" s="32">
        <v>51</v>
      </c>
      <c r="S1974" s="32">
        <v>25</v>
      </c>
      <c r="T1974" s="32"/>
      <c r="U1974" s="32"/>
      <c r="V1974" s="32">
        <v>3</v>
      </c>
      <c r="W1974" s="32"/>
      <c r="X1974" s="32"/>
      <c r="Y1974" s="32"/>
      <c r="Z1974" s="32"/>
      <c r="AA1974" s="32" t="s">
        <v>177</v>
      </c>
      <c r="AB1974" s="32" t="s">
        <v>2134</v>
      </c>
      <c r="AC1974" s="32"/>
      <c r="AD1974" s="32" t="s">
        <v>1928</v>
      </c>
      <c r="AE1974" s="32" t="s">
        <v>101</v>
      </c>
      <c r="AF1974" s="32"/>
      <c r="AG1974" s="32"/>
      <c r="AH1974" s="32"/>
      <c r="AI1974" s="32" t="s">
        <v>1929</v>
      </c>
      <c r="AJ1974" s="32"/>
      <c r="AK1974" s="32" t="s">
        <v>46</v>
      </c>
      <c r="AL1974" s="32"/>
      <c r="AN1974" s="33" t="s">
        <v>2540</v>
      </c>
      <c r="AO1974" s="33" t="s">
        <v>3694</v>
      </c>
    </row>
    <row r="1975" spans="12:41" ht="13.5" hidden="1" customHeight="1">
      <c r="L1975" s="32">
        <v>22899</v>
      </c>
      <c r="M1975" s="32" t="s">
        <v>1935</v>
      </c>
      <c r="N1975" s="32" t="s">
        <v>3724</v>
      </c>
      <c r="O1975" s="32" t="s">
        <v>3710</v>
      </c>
      <c r="P1975" s="32">
        <v>1992</v>
      </c>
      <c r="Q1975" s="32" t="s">
        <v>1938</v>
      </c>
      <c r="R1975" s="32">
        <v>51</v>
      </c>
      <c r="S1975" s="32">
        <v>26</v>
      </c>
      <c r="T1975" s="32"/>
      <c r="U1975" s="32"/>
      <c r="V1975" s="32"/>
      <c r="W1975" s="32"/>
      <c r="X1975" s="32"/>
      <c r="Y1975" s="32"/>
      <c r="Z1975" s="32"/>
      <c r="AA1975" s="32" t="s">
        <v>54</v>
      </c>
      <c r="AB1975" s="32" t="s">
        <v>1928</v>
      </c>
      <c r="AC1975" s="32"/>
      <c r="AD1975" s="32" t="s">
        <v>2518</v>
      </c>
      <c r="AE1975" s="32" t="s">
        <v>101</v>
      </c>
      <c r="AF1975" s="32"/>
      <c r="AG1975" s="32"/>
      <c r="AH1975" s="32" t="s">
        <v>103</v>
      </c>
      <c r="AI1975" s="32" t="s">
        <v>1929</v>
      </c>
      <c r="AJ1975" s="32"/>
      <c r="AK1975" s="32" t="s">
        <v>46</v>
      </c>
      <c r="AL1975" s="32"/>
      <c r="AN1975" s="33" t="s">
        <v>2540</v>
      </c>
      <c r="AO1975" s="33" t="s">
        <v>3694</v>
      </c>
    </row>
    <row r="1976" spans="12:41" ht="13.5" hidden="1" customHeight="1">
      <c r="L1976" s="32">
        <v>27075</v>
      </c>
      <c r="M1976" s="32" t="s">
        <v>1935</v>
      </c>
      <c r="N1976" s="32" t="s">
        <v>3725</v>
      </c>
      <c r="O1976" s="32" t="s">
        <v>3710</v>
      </c>
      <c r="P1976" s="32">
        <v>1992</v>
      </c>
      <c r="Q1976" s="32" t="s">
        <v>1938</v>
      </c>
      <c r="R1976" s="32">
        <v>51</v>
      </c>
      <c r="S1976" s="32">
        <v>28</v>
      </c>
      <c r="T1976" s="32">
        <v>2</v>
      </c>
      <c r="U1976" s="32"/>
      <c r="V1976" s="32">
        <v>1</v>
      </c>
      <c r="W1976" s="32"/>
      <c r="X1976" s="32"/>
      <c r="Y1976" s="32"/>
      <c r="Z1976" s="32"/>
      <c r="AA1976" s="32" t="s">
        <v>45</v>
      </c>
      <c r="AB1976" s="32" t="s">
        <v>2518</v>
      </c>
      <c r="AC1976" s="32"/>
      <c r="AD1976" s="32" t="s">
        <v>1928</v>
      </c>
      <c r="AE1976" s="32" t="s">
        <v>101</v>
      </c>
      <c r="AF1976" s="32"/>
      <c r="AG1976" s="32"/>
      <c r="AH1976" s="32" t="s">
        <v>103</v>
      </c>
      <c r="AI1976" s="32" t="s">
        <v>1929</v>
      </c>
      <c r="AJ1976" s="32"/>
      <c r="AK1976" s="32" t="s">
        <v>46</v>
      </c>
      <c r="AL1976" s="32"/>
      <c r="AN1976" s="33" t="s">
        <v>2540</v>
      </c>
      <c r="AO1976" s="33" t="s">
        <v>3694</v>
      </c>
    </row>
    <row r="1977" spans="12:41" ht="13.5" hidden="1" customHeight="1">
      <c r="L1977" s="32">
        <v>22900</v>
      </c>
      <c r="M1977" s="32" t="s">
        <v>1935</v>
      </c>
      <c r="N1977" s="32" t="s">
        <v>3726</v>
      </c>
      <c r="O1977" s="32" t="s">
        <v>3710</v>
      </c>
      <c r="P1977" s="32">
        <v>1992</v>
      </c>
      <c r="Q1977" s="32" t="s">
        <v>1938</v>
      </c>
      <c r="R1977" s="32">
        <v>51</v>
      </c>
      <c r="S1977" s="32">
        <v>28</v>
      </c>
      <c r="T1977" s="32">
        <v>2</v>
      </c>
      <c r="U1977" s="32"/>
      <c r="V1977" s="32">
        <v>2</v>
      </c>
      <c r="W1977" s="32"/>
      <c r="X1977" s="32"/>
      <c r="Y1977" s="32"/>
      <c r="Z1977" s="32"/>
      <c r="AA1977" s="32" t="s">
        <v>54</v>
      </c>
      <c r="AB1977" s="32" t="s">
        <v>1928</v>
      </c>
      <c r="AC1977" s="32"/>
      <c r="AD1977" s="32" t="s">
        <v>2518</v>
      </c>
      <c r="AE1977" s="32" t="s">
        <v>101</v>
      </c>
      <c r="AF1977" s="32"/>
      <c r="AG1977" s="32"/>
      <c r="AH1977" s="32" t="s">
        <v>103</v>
      </c>
      <c r="AI1977" s="32" t="s">
        <v>1929</v>
      </c>
      <c r="AJ1977" s="32"/>
      <c r="AK1977" s="32" t="s">
        <v>46</v>
      </c>
      <c r="AL1977" s="32" t="s">
        <v>3727</v>
      </c>
      <c r="AN1977" s="33" t="s">
        <v>2540</v>
      </c>
      <c r="AO1977" s="33" t="s">
        <v>3694</v>
      </c>
    </row>
    <row r="1978" spans="12:41" ht="13.5" hidden="1" customHeight="1">
      <c r="L1978" s="32">
        <v>22901</v>
      </c>
      <c r="M1978" s="32" t="s">
        <v>1935</v>
      </c>
      <c r="N1978" s="32" t="s">
        <v>3728</v>
      </c>
      <c r="O1978" s="32" t="s">
        <v>3710</v>
      </c>
      <c r="P1978" s="32">
        <v>1992</v>
      </c>
      <c r="Q1978" s="32" t="s">
        <v>1938</v>
      </c>
      <c r="R1978" s="32">
        <v>51</v>
      </c>
      <c r="S1978" s="32">
        <v>30</v>
      </c>
      <c r="T1978" s="32"/>
      <c r="U1978" s="32"/>
      <c r="V1978" s="32">
        <v>1</v>
      </c>
      <c r="W1978" s="32"/>
      <c r="X1978" s="32"/>
      <c r="Y1978" s="32"/>
      <c r="Z1978" s="32"/>
      <c r="AA1978" s="32" t="s">
        <v>45</v>
      </c>
      <c r="AB1978" s="32" t="s">
        <v>2518</v>
      </c>
      <c r="AC1978" s="32"/>
      <c r="AD1978" s="32" t="s">
        <v>1928</v>
      </c>
      <c r="AE1978" s="32" t="s">
        <v>101</v>
      </c>
      <c r="AF1978" s="32"/>
      <c r="AG1978" s="32"/>
      <c r="AH1978" s="32" t="s">
        <v>103</v>
      </c>
      <c r="AI1978" s="32" t="s">
        <v>1929</v>
      </c>
      <c r="AJ1978" s="32"/>
      <c r="AK1978" s="32" t="s">
        <v>46</v>
      </c>
      <c r="AL1978" s="32"/>
      <c r="AN1978" s="33" t="s">
        <v>2540</v>
      </c>
      <c r="AO1978" s="33" t="s">
        <v>3694</v>
      </c>
    </row>
    <row r="1979" spans="12:41" ht="13.5" hidden="1" customHeight="1">
      <c r="L1979" s="32">
        <v>22902</v>
      </c>
      <c r="M1979" s="32" t="s">
        <v>1935</v>
      </c>
      <c r="N1979" s="32" t="s">
        <v>3729</v>
      </c>
      <c r="O1979" s="32" t="s">
        <v>3710</v>
      </c>
      <c r="P1979" s="32">
        <v>1992</v>
      </c>
      <c r="Q1979" s="32" t="s">
        <v>1938</v>
      </c>
      <c r="R1979" s="32">
        <v>51</v>
      </c>
      <c r="S1979" s="32">
        <v>30</v>
      </c>
      <c r="T1979" s="32"/>
      <c r="U1979" s="32"/>
      <c r="V1979" s="32">
        <v>1</v>
      </c>
      <c r="W1979" s="32"/>
      <c r="X1979" s="32"/>
      <c r="Y1979" s="32"/>
      <c r="Z1979" s="32"/>
      <c r="AA1979" s="32" t="s">
        <v>45</v>
      </c>
      <c r="AB1979" s="32" t="s">
        <v>2518</v>
      </c>
      <c r="AC1979" s="32"/>
      <c r="AD1979" s="32" t="s">
        <v>1928</v>
      </c>
      <c r="AE1979" s="32" t="s">
        <v>101</v>
      </c>
      <c r="AF1979" s="32"/>
      <c r="AG1979" s="32"/>
      <c r="AH1979" s="32" t="s">
        <v>103</v>
      </c>
      <c r="AI1979" s="32" t="s">
        <v>1929</v>
      </c>
      <c r="AJ1979" s="32"/>
      <c r="AK1979" s="32" t="s">
        <v>46</v>
      </c>
      <c r="AL1979" s="32"/>
      <c r="AN1979" s="33" t="s">
        <v>2540</v>
      </c>
      <c r="AO1979" s="33" t="s">
        <v>3694</v>
      </c>
    </row>
    <row r="1980" spans="12:41" ht="13.5" hidden="1" customHeight="1">
      <c r="L1980" s="32">
        <v>22969</v>
      </c>
      <c r="M1980" s="32" t="s">
        <v>1935</v>
      </c>
      <c r="N1980" s="32" t="s">
        <v>3730</v>
      </c>
      <c r="O1980" s="32" t="s">
        <v>3710</v>
      </c>
      <c r="P1980" s="32">
        <v>1992</v>
      </c>
      <c r="Q1980" s="32" t="s">
        <v>1938</v>
      </c>
      <c r="R1980" s="32">
        <v>51</v>
      </c>
      <c r="S1980" s="32">
        <v>30</v>
      </c>
      <c r="T1980" s="32"/>
      <c r="U1980" s="32"/>
      <c r="V1980" s="32">
        <v>3</v>
      </c>
      <c r="W1980" s="32"/>
      <c r="X1980" s="32"/>
      <c r="Y1980" s="32"/>
      <c r="Z1980" s="32"/>
      <c r="AA1980" s="32" t="s">
        <v>108</v>
      </c>
      <c r="AB1980" s="32" t="s">
        <v>2518</v>
      </c>
      <c r="AC1980" s="32"/>
      <c r="AD1980" s="32" t="s">
        <v>1928</v>
      </c>
      <c r="AE1980" s="32" t="s">
        <v>101</v>
      </c>
      <c r="AF1980" s="32"/>
      <c r="AG1980" s="32"/>
      <c r="AH1980" s="32" t="s">
        <v>103</v>
      </c>
      <c r="AI1980" s="32" t="s">
        <v>1929</v>
      </c>
      <c r="AJ1980" s="32"/>
      <c r="AK1980" s="32" t="s">
        <v>46</v>
      </c>
      <c r="AL1980" s="32"/>
      <c r="AN1980" s="33" t="s">
        <v>2540</v>
      </c>
      <c r="AO1980" s="33" t="s">
        <v>3694</v>
      </c>
    </row>
    <row r="1981" spans="12:41" ht="13.5" hidden="1" customHeight="1">
      <c r="L1981" s="32">
        <v>27076</v>
      </c>
      <c r="M1981" s="32" t="s">
        <v>1935</v>
      </c>
      <c r="N1981" s="32" t="s">
        <v>3731</v>
      </c>
      <c r="O1981" s="32" t="s">
        <v>3710</v>
      </c>
      <c r="P1981" s="32">
        <v>1992</v>
      </c>
      <c r="Q1981" s="32" t="s">
        <v>1938</v>
      </c>
      <c r="R1981" s="32">
        <v>51</v>
      </c>
      <c r="S1981" s="32">
        <v>31</v>
      </c>
      <c r="T1981" s="32"/>
      <c r="U1981" s="32"/>
      <c r="V1981" s="32"/>
      <c r="W1981" s="32"/>
      <c r="X1981" s="32"/>
      <c r="Y1981" s="32"/>
      <c r="Z1981" s="32"/>
      <c r="AA1981" s="32" t="s">
        <v>163</v>
      </c>
      <c r="AB1981" s="32" t="s">
        <v>1928</v>
      </c>
      <c r="AC1981" s="32"/>
      <c r="AD1981" s="32"/>
      <c r="AE1981" s="32" t="s">
        <v>101</v>
      </c>
      <c r="AF1981" s="32"/>
      <c r="AG1981" s="32"/>
      <c r="AH1981" s="32"/>
      <c r="AI1981" s="32" t="s">
        <v>1929</v>
      </c>
      <c r="AJ1981" s="32"/>
      <c r="AK1981" s="32" t="s">
        <v>46</v>
      </c>
      <c r="AL1981" s="32"/>
      <c r="AN1981" s="33" t="s">
        <v>2540</v>
      </c>
      <c r="AO1981" s="33" t="s">
        <v>3694</v>
      </c>
    </row>
    <row r="1982" spans="12:41" ht="13.5" hidden="1" customHeight="1">
      <c r="L1982" s="32">
        <v>22903</v>
      </c>
      <c r="M1982" s="32" t="s">
        <v>1935</v>
      </c>
      <c r="N1982" s="32" t="s">
        <v>3732</v>
      </c>
      <c r="O1982" s="32" t="s">
        <v>3710</v>
      </c>
      <c r="P1982" s="32">
        <v>1992</v>
      </c>
      <c r="Q1982" s="32" t="s">
        <v>1938</v>
      </c>
      <c r="R1982" s="32">
        <v>51</v>
      </c>
      <c r="S1982" s="32">
        <v>32</v>
      </c>
      <c r="T1982" s="32"/>
      <c r="U1982" s="32"/>
      <c r="V1982" s="32"/>
      <c r="W1982" s="32"/>
      <c r="X1982" s="32"/>
      <c r="Y1982" s="32"/>
      <c r="Z1982" s="32"/>
      <c r="AA1982" s="32" t="s">
        <v>54</v>
      </c>
      <c r="AB1982" s="32" t="s">
        <v>1928</v>
      </c>
      <c r="AC1982" s="32"/>
      <c r="AD1982" s="32" t="s">
        <v>2518</v>
      </c>
      <c r="AE1982" s="32" t="s">
        <v>101</v>
      </c>
      <c r="AF1982" s="32"/>
      <c r="AG1982" s="32"/>
      <c r="AH1982" s="32" t="s">
        <v>103</v>
      </c>
      <c r="AI1982" s="32" t="s">
        <v>1929</v>
      </c>
      <c r="AJ1982" s="32"/>
      <c r="AK1982" s="32" t="s">
        <v>46</v>
      </c>
      <c r="AL1982" s="32"/>
      <c r="AN1982" s="33" t="s">
        <v>2540</v>
      </c>
      <c r="AO1982" s="33" t="s">
        <v>3694</v>
      </c>
    </row>
    <row r="1983" spans="12:41" ht="13.5" hidden="1" customHeight="1">
      <c r="L1983" s="32">
        <v>22904</v>
      </c>
      <c r="M1983" s="32" t="s">
        <v>1935</v>
      </c>
      <c r="N1983" s="32" t="s">
        <v>3733</v>
      </c>
      <c r="O1983" s="32" t="s">
        <v>3710</v>
      </c>
      <c r="P1983" s="32">
        <v>1992</v>
      </c>
      <c r="Q1983" s="32" t="s">
        <v>1938</v>
      </c>
      <c r="R1983" s="32">
        <v>51</v>
      </c>
      <c r="S1983" s="32">
        <v>33</v>
      </c>
      <c r="T1983" s="32"/>
      <c r="U1983" s="32"/>
      <c r="V1983" s="32">
        <v>1</v>
      </c>
      <c r="W1983" s="32"/>
      <c r="X1983" s="32"/>
      <c r="Y1983" s="32"/>
      <c r="Z1983" s="32"/>
      <c r="AA1983" s="32" t="s">
        <v>54</v>
      </c>
      <c r="AB1983" s="32" t="s">
        <v>1928</v>
      </c>
      <c r="AC1983" s="32"/>
      <c r="AD1983" s="32" t="s">
        <v>2518</v>
      </c>
      <c r="AE1983" s="32" t="s">
        <v>101</v>
      </c>
      <c r="AF1983" s="32"/>
      <c r="AG1983" s="32"/>
      <c r="AH1983" s="32" t="s">
        <v>103</v>
      </c>
      <c r="AI1983" s="32" t="s">
        <v>1929</v>
      </c>
      <c r="AJ1983" s="32"/>
      <c r="AK1983" s="32" t="s">
        <v>46</v>
      </c>
      <c r="AL1983" s="32"/>
      <c r="AN1983" s="33" t="s">
        <v>2540</v>
      </c>
      <c r="AO1983" s="33" t="s">
        <v>3694</v>
      </c>
    </row>
    <row r="1984" spans="12:41" ht="13.5" hidden="1" customHeight="1">
      <c r="L1984" s="32">
        <v>22943</v>
      </c>
      <c r="M1984" s="32" t="s">
        <v>1935</v>
      </c>
      <c r="N1984" s="32" t="s">
        <v>3734</v>
      </c>
      <c r="O1984" s="32" t="s">
        <v>3710</v>
      </c>
      <c r="P1984" s="32">
        <v>1992</v>
      </c>
      <c r="Q1984" s="32" t="s">
        <v>1938</v>
      </c>
      <c r="R1984" s="32">
        <v>51</v>
      </c>
      <c r="S1984" s="32">
        <v>33</v>
      </c>
      <c r="T1984" s="32"/>
      <c r="U1984" s="32"/>
      <c r="V1984" s="32">
        <v>1</v>
      </c>
      <c r="W1984" s="32"/>
      <c r="X1984" s="32"/>
      <c r="Y1984" s="32"/>
      <c r="Z1984" s="32"/>
      <c r="AA1984" s="32" t="s">
        <v>54</v>
      </c>
      <c r="AB1984" s="32" t="s">
        <v>1928</v>
      </c>
      <c r="AC1984" s="32"/>
      <c r="AD1984" s="32" t="s">
        <v>2518</v>
      </c>
      <c r="AE1984" s="32" t="s">
        <v>101</v>
      </c>
      <c r="AF1984" s="32"/>
      <c r="AG1984" s="32"/>
      <c r="AH1984" s="32" t="s">
        <v>103</v>
      </c>
      <c r="AI1984" s="32" t="s">
        <v>1929</v>
      </c>
      <c r="AJ1984" s="32"/>
      <c r="AK1984" s="32" t="s">
        <v>46</v>
      </c>
      <c r="AL1984" s="32"/>
      <c r="AN1984" s="33" t="s">
        <v>2540</v>
      </c>
      <c r="AO1984" s="33" t="s">
        <v>3694</v>
      </c>
    </row>
    <row r="1985" spans="12:41" ht="13.5" hidden="1" customHeight="1">
      <c r="L1985" s="32">
        <v>27077</v>
      </c>
      <c r="M1985" s="32" t="s">
        <v>1935</v>
      </c>
      <c r="N1985" s="32" t="s">
        <v>3735</v>
      </c>
      <c r="O1985" s="32" t="s">
        <v>3710</v>
      </c>
      <c r="P1985" s="32">
        <v>1992</v>
      </c>
      <c r="Q1985" s="32" t="s">
        <v>1938</v>
      </c>
      <c r="R1985" s="32">
        <v>51</v>
      </c>
      <c r="S1985" s="32">
        <v>33</v>
      </c>
      <c r="T1985" s="32"/>
      <c r="U1985" s="32"/>
      <c r="V1985" s="32">
        <v>1</v>
      </c>
      <c r="W1985" s="32"/>
      <c r="X1985" s="32"/>
      <c r="Y1985" s="32"/>
      <c r="Z1985" s="32"/>
      <c r="AA1985" s="32" t="s">
        <v>163</v>
      </c>
      <c r="AB1985" s="32" t="s">
        <v>1928</v>
      </c>
      <c r="AC1985" s="32"/>
      <c r="AD1985" s="32"/>
      <c r="AE1985" s="32" t="s">
        <v>101</v>
      </c>
      <c r="AF1985" s="32"/>
      <c r="AG1985" s="32"/>
      <c r="AH1985" s="32"/>
      <c r="AI1985" s="32" t="s">
        <v>1929</v>
      </c>
      <c r="AJ1985" s="32"/>
      <c r="AK1985" s="32" t="s">
        <v>46</v>
      </c>
      <c r="AL1985" s="32"/>
      <c r="AN1985" s="33" t="s">
        <v>2540</v>
      </c>
      <c r="AO1985" s="33" t="s">
        <v>3694</v>
      </c>
    </row>
    <row r="1986" spans="12:41" ht="13.5" hidden="1" customHeight="1">
      <c r="L1986" s="32">
        <v>22905</v>
      </c>
      <c r="M1986" s="32" t="s">
        <v>1935</v>
      </c>
      <c r="N1986" s="32" t="s">
        <v>3736</v>
      </c>
      <c r="O1986" s="32" t="s">
        <v>3710</v>
      </c>
      <c r="P1986" s="32">
        <v>1992</v>
      </c>
      <c r="Q1986" s="32" t="s">
        <v>1938</v>
      </c>
      <c r="R1986" s="32">
        <v>51</v>
      </c>
      <c r="S1986" s="32">
        <v>33</v>
      </c>
      <c r="T1986" s="32"/>
      <c r="U1986" s="32"/>
      <c r="V1986" s="32">
        <v>2</v>
      </c>
      <c r="W1986" s="32"/>
      <c r="X1986" s="32"/>
      <c r="Y1986" s="32"/>
      <c r="Z1986" s="32"/>
      <c r="AA1986" s="32" t="s">
        <v>54</v>
      </c>
      <c r="AB1986" s="32" t="s">
        <v>1928</v>
      </c>
      <c r="AC1986" s="32"/>
      <c r="AD1986" s="32" t="s">
        <v>2518</v>
      </c>
      <c r="AE1986" s="32" t="s">
        <v>101</v>
      </c>
      <c r="AF1986" s="32"/>
      <c r="AG1986" s="32"/>
      <c r="AH1986" s="32" t="s">
        <v>103</v>
      </c>
      <c r="AI1986" s="32" t="s">
        <v>1929</v>
      </c>
      <c r="AJ1986" s="32"/>
      <c r="AK1986" s="32" t="s">
        <v>46</v>
      </c>
      <c r="AL1986" s="32"/>
      <c r="AN1986" s="33" t="s">
        <v>2540</v>
      </c>
      <c r="AO1986" s="33" t="s">
        <v>3694</v>
      </c>
    </row>
    <row r="1987" spans="12:41" ht="13.5" hidden="1" customHeight="1">
      <c r="L1987" s="32">
        <v>27078</v>
      </c>
      <c r="M1987" s="32" t="s">
        <v>1935</v>
      </c>
      <c r="N1987" s="32" t="s">
        <v>3737</v>
      </c>
      <c r="O1987" s="32" t="s">
        <v>3710</v>
      </c>
      <c r="P1987" s="32">
        <v>1992</v>
      </c>
      <c r="Q1987" s="32" t="s">
        <v>1938</v>
      </c>
      <c r="R1987" s="32">
        <v>51</v>
      </c>
      <c r="S1987" s="32">
        <v>33</v>
      </c>
      <c r="T1987" s="32"/>
      <c r="U1987" s="32"/>
      <c r="V1987" s="32">
        <v>2</v>
      </c>
      <c r="W1987" s="32"/>
      <c r="X1987" s="32"/>
      <c r="Y1987" s="32"/>
      <c r="Z1987" s="32"/>
      <c r="AA1987" s="32" t="s">
        <v>163</v>
      </c>
      <c r="AB1987" s="32" t="s">
        <v>1928</v>
      </c>
      <c r="AC1987" s="32"/>
      <c r="AD1987" s="32"/>
      <c r="AE1987" s="32" t="s">
        <v>101</v>
      </c>
      <c r="AF1987" s="32"/>
      <c r="AG1987" s="32"/>
      <c r="AH1987" s="32"/>
      <c r="AI1987" s="32" t="s">
        <v>1929</v>
      </c>
      <c r="AJ1987" s="32"/>
      <c r="AK1987" s="32" t="s">
        <v>46</v>
      </c>
      <c r="AL1987" s="32"/>
      <c r="AN1987" s="33" t="s">
        <v>2540</v>
      </c>
      <c r="AO1987" s="33" t="s">
        <v>3694</v>
      </c>
    </row>
    <row r="1988" spans="12:41" ht="13.5" hidden="1" customHeight="1">
      <c r="L1988" s="32">
        <v>22970</v>
      </c>
      <c r="M1988" s="32" t="s">
        <v>1935</v>
      </c>
      <c r="N1988" s="32" t="s">
        <v>3738</v>
      </c>
      <c r="O1988" s="32" t="s">
        <v>3710</v>
      </c>
      <c r="P1988" s="32">
        <v>1992</v>
      </c>
      <c r="Q1988" s="32" t="s">
        <v>1938</v>
      </c>
      <c r="R1988" s="32">
        <v>51</v>
      </c>
      <c r="S1988" s="32">
        <v>35</v>
      </c>
      <c r="T1988" s="32"/>
      <c r="U1988" s="32"/>
      <c r="V1988" s="32"/>
      <c r="W1988" s="32"/>
      <c r="X1988" s="32"/>
      <c r="Y1988" s="32"/>
      <c r="Z1988" s="32"/>
      <c r="AA1988" s="32" t="s">
        <v>108</v>
      </c>
      <c r="AB1988" s="32" t="s">
        <v>2518</v>
      </c>
      <c r="AC1988" s="32"/>
      <c r="AD1988" s="32" t="s">
        <v>1928</v>
      </c>
      <c r="AE1988" s="32" t="s">
        <v>101</v>
      </c>
      <c r="AF1988" s="32"/>
      <c r="AG1988" s="32"/>
      <c r="AH1988" s="32" t="s">
        <v>103</v>
      </c>
      <c r="AI1988" s="32" t="s">
        <v>1929</v>
      </c>
      <c r="AJ1988" s="32"/>
      <c r="AK1988" s="32" t="s">
        <v>46</v>
      </c>
      <c r="AN1988" s="33" t="s">
        <v>2540</v>
      </c>
      <c r="AO1988" s="33" t="s">
        <v>3694</v>
      </c>
    </row>
    <row r="1989" spans="12:41" ht="13.5" hidden="1" customHeight="1">
      <c r="L1989" s="32">
        <v>22971</v>
      </c>
      <c r="M1989" s="32" t="s">
        <v>1935</v>
      </c>
      <c r="N1989" s="32" t="s">
        <v>3739</v>
      </c>
      <c r="O1989" s="32" t="s">
        <v>3710</v>
      </c>
      <c r="P1989" s="32">
        <v>1992</v>
      </c>
      <c r="Q1989" s="32" t="s">
        <v>1938</v>
      </c>
      <c r="R1989" s="32">
        <v>51</v>
      </c>
      <c r="S1989" s="32">
        <v>37</v>
      </c>
      <c r="T1989" s="32"/>
      <c r="U1989" s="32"/>
      <c r="V1989" s="32"/>
      <c r="W1989" s="32"/>
      <c r="X1989" s="32"/>
      <c r="Y1989" s="32"/>
      <c r="Z1989" s="32"/>
      <c r="AA1989" s="32" t="s">
        <v>108</v>
      </c>
      <c r="AB1989" s="32" t="s">
        <v>2518</v>
      </c>
      <c r="AC1989" s="32"/>
      <c r="AD1989" s="32" t="s">
        <v>1928</v>
      </c>
      <c r="AE1989" s="32" t="s">
        <v>101</v>
      </c>
      <c r="AF1989" s="32"/>
      <c r="AG1989" s="32"/>
      <c r="AH1989" s="32" t="s">
        <v>103</v>
      </c>
      <c r="AI1989" s="32" t="s">
        <v>1929</v>
      </c>
      <c r="AJ1989" s="32"/>
      <c r="AK1989" s="32" t="s">
        <v>46</v>
      </c>
      <c r="AN1989" s="33" t="s">
        <v>2540</v>
      </c>
      <c r="AO1989" s="33" t="s">
        <v>3694</v>
      </c>
    </row>
    <row r="1990" spans="12:41" ht="13.5" hidden="1" customHeight="1">
      <c r="L1990" s="32">
        <v>22972</v>
      </c>
      <c r="M1990" s="32" t="s">
        <v>1935</v>
      </c>
      <c r="N1990" s="32" t="s">
        <v>3740</v>
      </c>
      <c r="O1990" s="32" t="s">
        <v>3710</v>
      </c>
      <c r="P1990" s="32">
        <v>1992</v>
      </c>
      <c r="Q1990" s="32" t="s">
        <v>1938</v>
      </c>
      <c r="R1990" s="32">
        <v>51</v>
      </c>
      <c r="S1990" s="32">
        <v>38</v>
      </c>
      <c r="T1990" s="32"/>
      <c r="U1990" s="32"/>
      <c r="V1990" s="32"/>
      <c r="W1990" s="32"/>
      <c r="X1990" s="32"/>
      <c r="Y1990" s="32"/>
      <c r="Z1990" s="32"/>
      <c r="AA1990" s="32" t="s">
        <v>108</v>
      </c>
      <c r="AB1990" s="32" t="s">
        <v>2518</v>
      </c>
      <c r="AC1990" s="32"/>
      <c r="AD1990" s="32" t="s">
        <v>1928</v>
      </c>
      <c r="AE1990" s="32" t="s">
        <v>101</v>
      </c>
      <c r="AF1990" s="32"/>
      <c r="AG1990" s="32"/>
      <c r="AH1990" s="32" t="s">
        <v>103</v>
      </c>
      <c r="AI1990" s="32" t="s">
        <v>1929</v>
      </c>
      <c r="AJ1990" s="32"/>
      <c r="AK1990" s="32" t="s">
        <v>46</v>
      </c>
      <c r="AN1990" s="33" t="s">
        <v>2540</v>
      </c>
      <c r="AO1990" s="33" t="s">
        <v>3694</v>
      </c>
    </row>
    <row r="1991" spans="12:41" ht="13.5" hidden="1" customHeight="1">
      <c r="L1991" s="32">
        <v>22835</v>
      </c>
      <c r="M1991" s="32" t="s">
        <v>1935</v>
      </c>
      <c r="N1991" s="32" t="s">
        <v>3741</v>
      </c>
      <c r="O1991" s="32" t="s">
        <v>3710</v>
      </c>
      <c r="P1991" s="32">
        <v>1992</v>
      </c>
      <c r="Q1991" s="32" t="s">
        <v>1938</v>
      </c>
      <c r="R1991" s="32">
        <v>51</v>
      </c>
      <c r="S1991" s="32">
        <v>40</v>
      </c>
      <c r="T1991" s="32"/>
      <c r="U1991" s="32"/>
      <c r="V1991" s="32">
        <v>1</v>
      </c>
      <c r="W1991" s="32"/>
      <c r="X1991" s="32"/>
      <c r="Y1991" s="32"/>
      <c r="Z1991" s="32"/>
      <c r="AA1991" s="32" t="s">
        <v>54</v>
      </c>
      <c r="AB1991" s="32" t="s">
        <v>1928</v>
      </c>
      <c r="AC1991" s="32"/>
      <c r="AD1991" s="32" t="s">
        <v>147</v>
      </c>
      <c r="AE1991" s="32" t="s">
        <v>101</v>
      </c>
      <c r="AF1991" s="32" t="s">
        <v>2518</v>
      </c>
      <c r="AG1991" s="32"/>
      <c r="AH1991" s="32" t="s">
        <v>295</v>
      </c>
      <c r="AI1991" s="32" t="s">
        <v>1929</v>
      </c>
      <c r="AJ1991" s="32"/>
      <c r="AK1991" s="32" t="s">
        <v>46</v>
      </c>
      <c r="AN1991" s="33" t="s">
        <v>2540</v>
      </c>
      <c r="AO1991" s="33" t="s">
        <v>3694</v>
      </c>
    </row>
    <row r="1992" spans="12:41" ht="13.5" hidden="1" customHeight="1">
      <c r="L1992" s="32">
        <v>26241</v>
      </c>
      <c r="M1992" s="32" t="s">
        <v>1935</v>
      </c>
      <c r="N1992" s="32" t="s">
        <v>3742</v>
      </c>
      <c r="O1992" s="32" t="s">
        <v>3710</v>
      </c>
      <c r="P1992" s="32">
        <v>1992</v>
      </c>
      <c r="Q1992" s="32" t="s">
        <v>1938</v>
      </c>
      <c r="R1992" s="32">
        <v>51</v>
      </c>
      <c r="S1992" s="32">
        <v>40</v>
      </c>
      <c r="T1992" s="32"/>
      <c r="U1992" s="32"/>
      <c r="V1992" s="32"/>
      <c r="W1992" s="32"/>
      <c r="X1992" s="32"/>
      <c r="Y1992" s="32"/>
      <c r="Z1992" s="32"/>
      <c r="AA1992" s="32" t="s">
        <v>54</v>
      </c>
      <c r="AB1992" s="32" t="s">
        <v>1928</v>
      </c>
      <c r="AC1992" s="32"/>
      <c r="AD1992" s="32" t="s">
        <v>147</v>
      </c>
      <c r="AE1992" s="32" t="s">
        <v>101</v>
      </c>
      <c r="AF1992" s="32"/>
      <c r="AG1992" s="32"/>
      <c r="AH1992" s="32"/>
      <c r="AI1992" s="32" t="s">
        <v>1929</v>
      </c>
      <c r="AJ1992" s="32"/>
      <c r="AK1992" s="32" t="s">
        <v>46</v>
      </c>
      <c r="AN1992" s="33" t="s">
        <v>2290</v>
      </c>
      <c r="AO1992" s="33" t="s">
        <v>2970</v>
      </c>
    </row>
    <row r="1993" spans="12:41" ht="13.5" hidden="1" customHeight="1">
      <c r="L1993" s="32">
        <v>22836</v>
      </c>
      <c r="M1993" s="32" t="s">
        <v>1935</v>
      </c>
      <c r="N1993" s="32" t="s">
        <v>3743</v>
      </c>
      <c r="O1993" s="32" t="s">
        <v>3710</v>
      </c>
      <c r="P1993" s="32">
        <v>1992</v>
      </c>
      <c r="Q1993" s="32" t="s">
        <v>1938</v>
      </c>
      <c r="R1993" s="32">
        <v>51</v>
      </c>
      <c r="S1993" s="32">
        <v>42</v>
      </c>
      <c r="T1993" s="32"/>
      <c r="U1993" s="32"/>
      <c r="V1993" s="32">
        <v>1</v>
      </c>
      <c r="W1993" s="32"/>
      <c r="X1993" s="32"/>
      <c r="Y1993" s="32"/>
      <c r="Z1993" s="32"/>
      <c r="AA1993" s="32" t="s">
        <v>54</v>
      </c>
      <c r="AB1993" s="32" t="s">
        <v>1928</v>
      </c>
      <c r="AC1993" s="32"/>
      <c r="AD1993" s="32" t="s">
        <v>147</v>
      </c>
      <c r="AE1993" s="32" t="s">
        <v>101</v>
      </c>
      <c r="AF1993" s="32" t="s">
        <v>2518</v>
      </c>
      <c r="AG1993" s="32"/>
      <c r="AH1993" s="32" t="s">
        <v>295</v>
      </c>
      <c r="AI1993" s="32" t="s">
        <v>1929</v>
      </c>
      <c r="AJ1993" s="32"/>
      <c r="AK1993" s="32" t="s">
        <v>46</v>
      </c>
      <c r="AN1993" s="33" t="s">
        <v>2540</v>
      </c>
      <c r="AO1993" s="33" t="s">
        <v>3694</v>
      </c>
    </row>
    <row r="1994" spans="12:41" ht="13.5" hidden="1" customHeight="1">
      <c r="L1994" s="32">
        <v>26235</v>
      </c>
      <c r="M1994" s="32" t="s">
        <v>1935</v>
      </c>
      <c r="N1994" s="32" t="s">
        <v>3744</v>
      </c>
      <c r="O1994" s="32" t="s">
        <v>3710</v>
      </c>
      <c r="P1994" s="32">
        <v>1992</v>
      </c>
      <c r="Q1994" s="32" t="s">
        <v>1938</v>
      </c>
      <c r="R1994" s="32">
        <v>51</v>
      </c>
      <c r="S1994" s="32">
        <v>42</v>
      </c>
      <c r="T1994" s="32"/>
      <c r="U1994" s="32"/>
      <c r="V1994" s="32">
        <v>1</v>
      </c>
      <c r="W1994" s="32"/>
      <c r="X1994" s="32"/>
      <c r="Y1994" s="32"/>
      <c r="Z1994" s="32"/>
      <c r="AA1994" s="32" t="s">
        <v>54</v>
      </c>
      <c r="AB1994" s="32" t="s">
        <v>1928</v>
      </c>
      <c r="AC1994" s="32"/>
      <c r="AD1994" s="32" t="s">
        <v>147</v>
      </c>
      <c r="AE1994" s="32" t="s">
        <v>101</v>
      </c>
      <c r="AF1994" s="32"/>
      <c r="AG1994" s="32"/>
      <c r="AH1994" s="32"/>
      <c r="AI1994" s="32" t="s">
        <v>1929</v>
      </c>
      <c r="AJ1994" s="32"/>
      <c r="AK1994" s="32" t="s">
        <v>46</v>
      </c>
      <c r="AN1994" s="33" t="s">
        <v>2290</v>
      </c>
      <c r="AO1994" s="33" t="s">
        <v>2970</v>
      </c>
    </row>
    <row r="1995" spans="12:41" ht="13.5" hidden="1" customHeight="1">
      <c r="L1995" s="32">
        <v>22823</v>
      </c>
      <c r="M1995" s="32" t="s">
        <v>1935</v>
      </c>
      <c r="N1995" s="32" t="s">
        <v>3745</v>
      </c>
      <c r="O1995" s="32" t="s">
        <v>3710</v>
      </c>
      <c r="P1995" s="32">
        <v>1992</v>
      </c>
      <c r="Q1995" s="32" t="s">
        <v>1938</v>
      </c>
      <c r="R1995" s="32">
        <v>51</v>
      </c>
      <c r="S1995" s="32">
        <v>42</v>
      </c>
      <c r="T1995" s="32"/>
      <c r="U1995" s="32"/>
      <c r="V1995" s="32">
        <v>2</v>
      </c>
      <c r="W1995" s="32"/>
      <c r="X1995" s="32"/>
      <c r="Y1995" s="32"/>
      <c r="Z1995" s="32"/>
      <c r="AA1995" s="32" t="s">
        <v>54</v>
      </c>
      <c r="AB1995" s="32" t="s">
        <v>1928</v>
      </c>
      <c r="AC1995" s="32"/>
      <c r="AD1995" s="32" t="s">
        <v>147</v>
      </c>
      <c r="AE1995" s="32" t="s">
        <v>101</v>
      </c>
      <c r="AF1995" s="32" t="s">
        <v>2518</v>
      </c>
      <c r="AG1995" s="32"/>
      <c r="AH1995" s="32" t="s">
        <v>295</v>
      </c>
      <c r="AI1995" s="32" t="s">
        <v>1929</v>
      </c>
      <c r="AJ1995" s="32"/>
      <c r="AK1995" s="32" t="s">
        <v>46</v>
      </c>
      <c r="AN1995" s="33" t="s">
        <v>2540</v>
      </c>
      <c r="AO1995" s="33" t="s">
        <v>3694</v>
      </c>
    </row>
    <row r="1996" spans="12:41" ht="13.5" hidden="1" customHeight="1">
      <c r="L1996" s="32">
        <v>26242</v>
      </c>
      <c r="M1996" s="32" t="s">
        <v>1935</v>
      </c>
      <c r="N1996" s="32" t="s">
        <v>3746</v>
      </c>
      <c r="O1996" s="32" t="s">
        <v>3710</v>
      </c>
      <c r="P1996" s="32">
        <v>1992</v>
      </c>
      <c r="Q1996" s="32" t="s">
        <v>1938</v>
      </c>
      <c r="R1996" s="32">
        <v>51</v>
      </c>
      <c r="S1996" s="32">
        <v>42</v>
      </c>
      <c r="T1996" s="32"/>
      <c r="U1996" s="32"/>
      <c r="V1996" s="32"/>
      <c r="W1996" s="32"/>
      <c r="X1996" s="32"/>
      <c r="Y1996" s="32"/>
      <c r="Z1996" s="32"/>
      <c r="AA1996" s="32" t="s">
        <v>54</v>
      </c>
      <c r="AB1996" s="32" t="s">
        <v>1928</v>
      </c>
      <c r="AC1996" s="32"/>
      <c r="AD1996" s="32" t="s">
        <v>147</v>
      </c>
      <c r="AE1996" s="32" t="s">
        <v>101</v>
      </c>
      <c r="AF1996" s="32"/>
      <c r="AG1996" s="32"/>
      <c r="AH1996" s="32"/>
      <c r="AI1996" s="32" t="s">
        <v>1929</v>
      </c>
      <c r="AJ1996" s="32"/>
      <c r="AK1996" s="32" t="s">
        <v>46</v>
      </c>
      <c r="AN1996" s="33" t="s">
        <v>2290</v>
      </c>
      <c r="AO1996" s="33" t="s">
        <v>2970</v>
      </c>
    </row>
    <row r="1997" spans="12:41" ht="13.5" hidden="1" customHeight="1">
      <c r="L1997" s="32">
        <v>27006</v>
      </c>
      <c r="M1997" s="32" t="s">
        <v>1935</v>
      </c>
      <c r="N1997" s="32" t="s">
        <v>3747</v>
      </c>
      <c r="O1997" s="32" t="s">
        <v>3710</v>
      </c>
      <c r="P1997" s="32">
        <v>1992</v>
      </c>
      <c r="Q1997" s="32" t="s">
        <v>1938</v>
      </c>
      <c r="R1997" s="32">
        <v>51</v>
      </c>
      <c r="S1997" s="32">
        <v>44</v>
      </c>
      <c r="T1997" s="32"/>
      <c r="U1997" s="32"/>
      <c r="V1997" s="32"/>
      <c r="W1997" s="32"/>
      <c r="X1997" s="32"/>
      <c r="Y1997" s="32"/>
      <c r="Z1997" s="32"/>
      <c r="AA1997" s="32" t="s">
        <v>108</v>
      </c>
      <c r="AB1997" s="32" t="s">
        <v>147</v>
      </c>
      <c r="AC1997" s="32"/>
      <c r="AD1997" s="32" t="s">
        <v>1928</v>
      </c>
      <c r="AE1997" s="32" t="s">
        <v>101</v>
      </c>
      <c r="AF1997" s="32"/>
      <c r="AG1997" s="32"/>
      <c r="AH1997" s="32"/>
      <c r="AI1997" s="32" t="s">
        <v>1929</v>
      </c>
      <c r="AJ1997" s="32"/>
      <c r="AK1997" s="32" t="s">
        <v>46</v>
      </c>
      <c r="AN1997" s="33" t="s">
        <v>2540</v>
      </c>
      <c r="AO1997" s="33" t="s">
        <v>3694</v>
      </c>
    </row>
    <row r="1998" spans="12:41" ht="13.5" hidden="1" customHeight="1">
      <c r="L1998" s="32">
        <v>22837</v>
      </c>
      <c r="M1998" s="32" t="s">
        <v>1935</v>
      </c>
      <c r="N1998" s="32" t="s">
        <v>3748</v>
      </c>
      <c r="O1998" s="32" t="s">
        <v>3710</v>
      </c>
      <c r="P1998" s="32">
        <v>1992</v>
      </c>
      <c r="Q1998" s="32" t="s">
        <v>1938</v>
      </c>
      <c r="R1998" s="32">
        <v>51</v>
      </c>
      <c r="S1998" s="32">
        <v>45</v>
      </c>
      <c r="T1998" s="32"/>
      <c r="U1998" s="32"/>
      <c r="V1998" s="32">
        <v>1</v>
      </c>
      <c r="W1998" s="32"/>
      <c r="X1998" s="32"/>
      <c r="Y1998" s="32"/>
      <c r="Z1998" s="32"/>
      <c r="AA1998" s="32" t="s">
        <v>54</v>
      </c>
      <c r="AB1998" s="32" t="s">
        <v>1928</v>
      </c>
      <c r="AC1998" s="32"/>
      <c r="AD1998" s="32" t="s">
        <v>147</v>
      </c>
      <c r="AE1998" s="32" t="s">
        <v>101</v>
      </c>
      <c r="AF1998" s="32" t="s">
        <v>2518</v>
      </c>
      <c r="AG1998" s="32"/>
      <c r="AH1998" s="32" t="s">
        <v>295</v>
      </c>
      <c r="AI1998" s="32" t="s">
        <v>1929</v>
      </c>
      <c r="AJ1998" s="32"/>
      <c r="AK1998" s="32" t="s">
        <v>46</v>
      </c>
      <c r="AN1998" s="33" t="s">
        <v>2540</v>
      </c>
      <c r="AO1998" s="33" t="s">
        <v>3694</v>
      </c>
    </row>
    <row r="1999" spans="12:41" ht="13.5" hidden="1" customHeight="1">
      <c r="L1999" s="32">
        <v>26243</v>
      </c>
      <c r="M1999" s="32" t="s">
        <v>1935</v>
      </c>
      <c r="N1999" s="32" t="s">
        <v>3749</v>
      </c>
      <c r="O1999" s="32" t="s">
        <v>3710</v>
      </c>
      <c r="P1999" s="32">
        <v>1992</v>
      </c>
      <c r="Q1999" s="32" t="s">
        <v>1938</v>
      </c>
      <c r="R1999" s="32">
        <v>51</v>
      </c>
      <c r="S1999" s="32">
        <v>45</v>
      </c>
      <c r="T1999" s="32"/>
      <c r="U1999" s="32"/>
      <c r="V1999" s="32"/>
      <c r="W1999" s="32"/>
      <c r="X1999" s="32"/>
      <c r="Y1999" s="32"/>
      <c r="Z1999" s="32"/>
      <c r="AA1999" s="32" t="s">
        <v>54</v>
      </c>
      <c r="AB1999" s="32" t="s">
        <v>1928</v>
      </c>
      <c r="AC1999" s="32"/>
      <c r="AD1999" s="32" t="s">
        <v>147</v>
      </c>
      <c r="AE1999" s="32" t="s">
        <v>101</v>
      </c>
      <c r="AF1999" s="32"/>
      <c r="AG1999" s="32"/>
      <c r="AH1999" s="32"/>
      <c r="AI1999" s="32" t="s">
        <v>1929</v>
      </c>
      <c r="AJ1999" s="32"/>
      <c r="AK1999" s="32" t="s">
        <v>46</v>
      </c>
      <c r="AN1999" s="33" t="s">
        <v>2290</v>
      </c>
      <c r="AO1999" s="33" t="s">
        <v>2970</v>
      </c>
    </row>
    <row r="2000" spans="12:41" ht="13.5" hidden="1" customHeight="1">
      <c r="L2000" s="32">
        <v>22892</v>
      </c>
      <c r="M2000" s="32" t="s">
        <v>1935</v>
      </c>
      <c r="N2000" s="32" t="s">
        <v>3750</v>
      </c>
      <c r="O2000" s="32" t="s">
        <v>3710</v>
      </c>
      <c r="P2000" s="32">
        <v>1992</v>
      </c>
      <c r="Q2000" s="32" t="s">
        <v>1938</v>
      </c>
      <c r="R2000" s="32">
        <v>51</v>
      </c>
      <c r="S2000" s="32">
        <v>46</v>
      </c>
      <c r="T2000" s="32"/>
      <c r="U2000" s="32"/>
      <c r="V2000" s="32">
        <v>1</v>
      </c>
      <c r="W2000" s="32"/>
      <c r="X2000" s="32"/>
      <c r="Y2000" s="32"/>
      <c r="Z2000" s="32"/>
      <c r="AA2000" s="32" t="s">
        <v>54</v>
      </c>
      <c r="AB2000" s="32" t="s">
        <v>1928</v>
      </c>
      <c r="AC2000" s="32"/>
      <c r="AD2000" s="32" t="s">
        <v>2518</v>
      </c>
      <c r="AE2000" s="32" t="s">
        <v>101</v>
      </c>
      <c r="AF2000" s="32"/>
      <c r="AG2000" s="32"/>
      <c r="AH2000" s="32" t="s">
        <v>103</v>
      </c>
      <c r="AI2000" s="32" t="s">
        <v>1929</v>
      </c>
      <c r="AJ2000" s="32"/>
      <c r="AK2000" s="32" t="s">
        <v>46</v>
      </c>
      <c r="AN2000" s="33" t="s">
        <v>2540</v>
      </c>
      <c r="AO2000" s="33" t="s">
        <v>3694</v>
      </c>
    </row>
    <row r="2001" spans="12:41" ht="13.5" hidden="1" customHeight="1">
      <c r="L2001" s="32">
        <v>26244</v>
      </c>
      <c r="M2001" s="32" t="s">
        <v>1935</v>
      </c>
      <c r="N2001" s="32" t="s">
        <v>3751</v>
      </c>
      <c r="O2001" s="32" t="s">
        <v>3710</v>
      </c>
      <c r="P2001" s="32">
        <v>1992</v>
      </c>
      <c r="Q2001" s="32" t="s">
        <v>1938</v>
      </c>
      <c r="R2001" s="32">
        <v>51</v>
      </c>
      <c r="S2001" s="32">
        <v>46</v>
      </c>
      <c r="T2001" s="32"/>
      <c r="U2001" s="32"/>
      <c r="V2001" s="32">
        <v>1</v>
      </c>
      <c r="W2001" s="32"/>
      <c r="X2001" s="32"/>
      <c r="Y2001" s="32"/>
      <c r="Z2001" s="32"/>
      <c r="AA2001" s="32" t="s">
        <v>54</v>
      </c>
      <c r="AB2001" s="32" t="s">
        <v>1928</v>
      </c>
      <c r="AC2001" s="32"/>
      <c r="AD2001" s="32" t="s">
        <v>147</v>
      </c>
      <c r="AE2001" s="32" t="s">
        <v>101</v>
      </c>
      <c r="AF2001" s="32"/>
      <c r="AG2001" s="32"/>
      <c r="AH2001" s="32"/>
      <c r="AI2001" s="32" t="s">
        <v>1929</v>
      </c>
      <c r="AJ2001" s="32"/>
      <c r="AK2001" s="32" t="s">
        <v>46</v>
      </c>
      <c r="AN2001" s="33" t="s">
        <v>2290</v>
      </c>
      <c r="AO2001" s="33" t="s">
        <v>2970</v>
      </c>
    </row>
    <row r="2002" spans="12:41" ht="13.5" hidden="1" customHeight="1">
      <c r="L2002" s="32">
        <v>22886</v>
      </c>
      <c r="M2002" s="32" t="s">
        <v>1935</v>
      </c>
      <c r="N2002" s="32" t="s">
        <v>3752</v>
      </c>
      <c r="O2002" s="32" t="s">
        <v>3710</v>
      </c>
      <c r="P2002" s="32">
        <v>1992</v>
      </c>
      <c r="Q2002" s="32" t="s">
        <v>1938</v>
      </c>
      <c r="R2002" s="32">
        <v>51</v>
      </c>
      <c r="S2002" s="32">
        <v>46</v>
      </c>
      <c r="T2002" s="32"/>
      <c r="U2002" s="32"/>
      <c r="V2002" s="32">
        <v>2</v>
      </c>
      <c r="W2002" s="32"/>
      <c r="X2002" s="32"/>
      <c r="Y2002" s="32"/>
      <c r="Z2002" s="32"/>
      <c r="AA2002" s="32" t="s">
        <v>54</v>
      </c>
      <c r="AB2002" s="32" t="s">
        <v>1928</v>
      </c>
      <c r="AC2002" s="32"/>
      <c r="AD2002" s="32" t="s">
        <v>2518</v>
      </c>
      <c r="AE2002" s="32" t="s">
        <v>101</v>
      </c>
      <c r="AF2002" s="32"/>
      <c r="AG2002" s="32"/>
      <c r="AH2002" s="32" t="s">
        <v>103</v>
      </c>
      <c r="AI2002" s="32" t="s">
        <v>1929</v>
      </c>
      <c r="AJ2002" s="32"/>
      <c r="AK2002" s="32" t="s">
        <v>46</v>
      </c>
      <c r="AN2002" s="33" t="s">
        <v>2540</v>
      </c>
      <c r="AO2002" s="33" t="s">
        <v>3694</v>
      </c>
    </row>
    <row r="2003" spans="12:41" ht="13.5" hidden="1" customHeight="1">
      <c r="L2003" s="32">
        <v>22893</v>
      </c>
      <c r="M2003" s="32" t="s">
        <v>1935</v>
      </c>
      <c r="N2003" s="32" t="s">
        <v>3753</v>
      </c>
      <c r="O2003" s="32" t="s">
        <v>3710</v>
      </c>
      <c r="P2003" s="32">
        <v>1992</v>
      </c>
      <c r="Q2003" s="32" t="s">
        <v>1938</v>
      </c>
      <c r="R2003" s="32">
        <v>51</v>
      </c>
      <c r="S2003" s="32">
        <v>46</v>
      </c>
      <c r="T2003" s="32"/>
      <c r="U2003" s="32"/>
      <c r="V2003" s="32">
        <v>2</v>
      </c>
      <c r="W2003" s="32"/>
      <c r="X2003" s="32"/>
      <c r="Y2003" s="32"/>
      <c r="Z2003" s="32"/>
      <c r="AA2003" s="32" t="s">
        <v>54</v>
      </c>
      <c r="AB2003" s="32" t="s">
        <v>1928</v>
      </c>
      <c r="AC2003" s="32"/>
      <c r="AD2003" s="32" t="s">
        <v>2518</v>
      </c>
      <c r="AE2003" s="32" t="s">
        <v>101</v>
      </c>
      <c r="AF2003" s="32"/>
      <c r="AG2003" s="32"/>
      <c r="AH2003" s="32" t="s">
        <v>103</v>
      </c>
      <c r="AI2003" s="32" t="s">
        <v>1929</v>
      </c>
      <c r="AJ2003" s="32"/>
      <c r="AK2003" s="32" t="s">
        <v>46</v>
      </c>
      <c r="AN2003" s="33" t="s">
        <v>2540</v>
      </c>
      <c r="AO2003" s="33" t="s">
        <v>3694</v>
      </c>
    </row>
    <row r="2004" spans="12:41" ht="13.5" hidden="1" customHeight="1">
      <c r="L2004" s="32">
        <v>22894</v>
      </c>
      <c r="M2004" s="32" t="s">
        <v>1935</v>
      </c>
      <c r="N2004" s="32" t="s">
        <v>3754</v>
      </c>
      <c r="O2004" s="32" t="s">
        <v>3710</v>
      </c>
      <c r="P2004" s="32">
        <v>1992</v>
      </c>
      <c r="Q2004" s="32" t="s">
        <v>1938</v>
      </c>
      <c r="R2004" s="32">
        <v>51</v>
      </c>
      <c r="S2004" s="32">
        <v>46</v>
      </c>
      <c r="T2004" s="32"/>
      <c r="U2004" s="32"/>
      <c r="V2004" s="32">
        <v>2</v>
      </c>
      <c r="W2004" s="32"/>
      <c r="X2004" s="32"/>
      <c r="Y2004" s="32"/>
      <c r="Z2004" s="32"/>
      <c r="AA2004" s="32" t="s">
        <v>54</v>
      </c>
      <c r="AB2004" s="32" t="s">
        <v>1928</v>
      </c>
      <c r="AC2004" s="32"/>
      <c r="AD2004" s="32" t="s">
        <v>2518</v>
      </c>
      <c r="AE2004" s="32" t="s">
        <v>101</v>
      </c>
      <c r="AF2004" s="32"/>
      <c r="AG2004" s="32"/>
      <c r="AH2004" s="32" t="s">
        <v>103</v>
      </c>
      <c r="AI2004" s="32" t="s">
        <v>1929</v>
      </c>
      <c r="AJ2004" s="32"/>
      <c r="AK2004" s="32" t="s">
        <v>46</v>
      </c>
      <c r="AN2004" s="33" t="s">
        <v>2540</v>
      </c>
      <c r="AO2004" s="33" t="s">
        <v>3694</v>
      </c>
    </row>
    <row r="2005" spans="12:41" ht="13.5" hidden="1" customHeight="1">
      <c r="L2005" s="32">
        <v>26236</v>
      </c>
      <c r="M2005" s="32" t="s">
        <v>1935</v>
      </c>
      <c r="N2005" s="32" t="s">
        <v>3755</v>
      </c>
      <c r="O2005" s="32" t="s">
        <v>3710</v>
      </c>
      <c r="P2005" s="32">
        <v>1992</v>
      </c>
      <c r="Q2005" s="32" t="s">
        <v>1938</v>
      </c>
      <c r="R2005" s="32">
        <v>51</v>
      </c>
      <c r="S2005" s="32">
        <v>46</v>
      </c>
      <c r="T2005" s="32"/>
      <c r="U2005" s="32"/>
      <c r="V2005" s="32">
        <v>2</v>
      </c>
      <c r="W2005" s="32"/>
      <c r="X2005" s="32"/>
      <c r="Y2005" s="32"/>
      <c r="Z2005" s="32"/>
      <c r="AA2005" s="32" t="s">
        <v>54</v>
      </c>
      <c r="AB2005" s="32" t="s">
        <v>1928</v>
      </c>
      <c r="AC2005" s="32"/>
      <c r="AD2005" s="32" t="s">
        <v>147</v>
      </c>
      <c r="AE2005" s="32" t="s">
        <v>101</v>
      </c>
      <c r="AF2005" s="32"/>
      <c r="AG2005" s="32"/>
      <c r="AH2005" s="32"/>
      <c r="AI2005" s="32" t="s">
        <v>1929</v>
      </c>
      <c r="AJ2005" s="32"/>
      <c r="AK2005" s="32" t="s">
        <v>46</v>
      </c>
      <c r="AN2005" s="33" t="s">
        <v>2290</v>
      </c>
      <c r="AO2005" s="33" t="s">
        <v>2970</v>
      </c>
    </row>
    <row r="2006" spans="12:41" ht="13.5" hidden="1" customHeight="1">
      <c r="L2006" s="32">
        <v>26245</v>
      </c>
      <c r="M2006" s="32" t="s">
        <v>1935</v>
      </c>
      <c r="N2006" s="32" t="s">
        <v>3756</v>
      </c>
      <c r="O2006" s="32" t="s">
        <v>3710</v>
      </c>
      <c r="P2006" s="32">
        <v>1992</v>
      </c>
      <c r="Q2006" s="32" t="s">
        <v>1938</v>
      </c>
      <c r="R2006" s="32">
        <v>51</v>
      </c>
      <c r="S2006" s="32">
        <v>46</v>
      </c>
      <c r="T2006" s="32"/>
      <c r="U2006" s="32"/>
      <c r="V2006" s="32">
        <v>2</v>
      </c>
      <c r="W2006" s="32"/>
      <c r="X2006" s="32"/>
      <c r="Y2006" s="32"/>
      <c r="Z2006" s="32"/>
      <c r="AA2006" s="32" t="s">
        <v>54</v>
      </c>
      <c r="AB2006" s="32" t="s">
        <v>1928</v>
      </c>
      <c r="AC2006" s="32"/>
      <c r="AD2006" s="32" t="s">
        <v>147</v>
      </c>
      <c r="AE2006" s="32" t="s">
        <v>101</v>
      </c>
      <c r="AF2006" s="32"/>
      <c r="AG2006" s="32"/>
      <c r="AH2006" s="32"/>
      <c r="AI2006" s="32" t="s">
        <v>1929</v>
      </c>
      <c r="AJ2006" s="32"/>
      <c r="AK2006" s="32" t="s">
        <v>46</v>
      </c>
      <c r="AN2006" s="33" t="s">
        <v>2290</v>
      </c>
      <c r="AO2006" s="33" t="s">
        <v>2970</v>
      </c>
    </row>
    <row r="2007" spans="12:41" ht="13.5" hidden="1" customHeight="1">
      <c r="L2007" s="32">
        <v>26246</v>
      </c>
      <c r="M2007" s="32" t="s">
        <v>1935</v>
      </c>
      <c r="N2007" s="32" t="s">
        <v>3757</v>
      </c>
      <c r="O2007" s="32" t="s">
        <v>3710</v>
      </c>
      <c r="P2007" s="32">
        <v>1992</v>
      </c>
      <c r="Q2007" s="32" t="s">
        <v>1938</v>
      </c>
      <c r="R2007" s="32">
        <v>51</v>
      </c>
      <c r="S2007" s="32">
        <v>46</v>
      </c>
      <c r="T2007" s="32"/>
      <c r="U2007" s="32"/>
      <c r="V2007" s="32">
        <v>2</v>
      </c>
      <c r="W2007" s="32"/>
      <c r="X2007" s="32"/>
      <c r="Y2007" s="32"/>
      <c r="Z2007" s="32"/>
      <c r="AA2007" s="32" t="s">
        <v>54</v>
      </c>
      <c r="AB2007" s="32" t="s">
        <v>1928</v>
      </c>
      <c r="AC2007" s="32"/>
      <c r="AD2007" s="32" t="s">
        <v>147</v>
      </c>
      <c r="AE2007" s="32" t="s">
        <v>101</v>
      </c>
      <c r="AF2007" s="32"/>
      <c r="AG2007" s="32"/>
      <c r="AH2007" s="32"/>
      <c r="AI2007" s="32" t="s">
        <v>1929</v>
      </c>
      <c r="AJ2007" s="32"/>
      <c r="AK2007" s="32" t="s">
        <v>46</v>
      </c>
      <c r="AN2007" s="33" t="s">
        <v>2290</v>
      </c>
      <c r="AO2007" s="33" t="s">
        <v>2970</v>
      </c>
    </row>
    <row r="2008" spans="12:41" ht="13.5" hidden="1" customHeight="1">
      <c r="L2008" s="32">
        <v>27007</v>
      </c>
      <c r="M2008" s="32" t="s">
        <v>1935</v>
      </c>
      <c r="N2008" s="32" t="s">
        <v>3758</v>
      </c>
      <c r="O2008" s="32" t="s">
        <v>3710</v>
      </c>
      <c r="P2008" s="32">
        <v>1992</v>
      </c>
      <c r="Q2008" s="32" t="s">
        <v>1938</v>
      </c>
      <c r="R2008" s="32">
        <v>51</v>
      </c>
      <c r="S2008" s="32">
        <v>48</v>
      </c>
      <c r="T2008" s="32"/>
      <c r="U2008" s="32"/>
      <c r="V2008" s="32"/>
      <c r="W2008" s="32"/>
      <c r="X2008" s="32"/>
      <c r="Y2008" s="32"/>
      <c r="Z2008" s="32"/>
      <c r="AA2008" s="32" t="s">
        <v>108</v>
      </c>
      <c r="AB2008" s="32" t="s">
        <v>2993</v>
      </c>
      <c r="AC2008" s="32"/>
      <c r="AD2008" s="32" t="s">
        <v>1928</v>
      </c>
      <c r="AE2008" s="32" t="s">
        <v>101</v>
      </c>
      <c r="AF2008" s="32"/>
      <c r="AG2008" s="32"/>
      <c r="AH2008" s="32" t="s">
        <v>103</v>
      </c>
      <c r="AI2008" s="32" t="s">
        <v>1929</v>
      </c>
      <c r="AJ2008" s="32"/>
      <c r="AK2008" s="32" t="s">
        <v>46</v>
      </c>
      <c r="AN2008" s="33" t="s">
        <v>2540</v>
      </c>
      <c r="AO2008" s="33" t="s">
        <v>3694</v>
      </c>
    </row>
    <row r="2009" spans="12:41" ht="13.5" hidden="1" customHeight="1">
      <c r="L2009" s="32">
        <v>22906</v>
      </c>
      <c r="M2009" s="32" t="s">
        <v>1935</v>
      </c>
      <c r="N2009" s="32" t="s">
        <v>3759</v>
      </c>
      <c r="O2009" s="32" t="s">
        <v>3710</v>
      </c>
      <c r="P2009" s="32">
        <v>1992</v>
      </c>
      <c r="Q2009" s="32" t="s">
        <v>1938</v>
      </c>
      <c r="R2009" s="32">
        <v>51</v>
      </c>
      <c r="S2009" s="32">
        <v>51</v>
      </c>
      <c r="T2009" s="32"/>
      <c r="U2009" s="32"/>
      <c r="V2009" s="32">
        <v>1</v>
      </c>
      <c r="W2009" s="32"/>
      <c r="X2009" s="32"/>
      <c r="Y2009" s="32"/>
      <c r="Z2009" s="32"/>
      <c r="AA2009" s="32" t="s">
        <v>54</v>
      </c>
      <c r="AB2009" s="32" t="s">
        <v>1928</v>
      </c>
      <c r="AC2009" s="32"/>
      <c r="AD2009" s="32" t="s">
        <v>2518</v>
      </c>
      <c r="AE2009" s="32" t="s">
        <v>101</v>
      </c>
      <c r="AF2009" s="32"/>
      <c r="AG2009" s="32"/>
      <c r="AH2009" s="32" t="s">
        <v>103</v>
      </c>
      <c r="AI2009" s="32" t="s">
        <v>1929</v>
      </c>
      <c r="AJ2009" s="32"/>
      <c r="AK2009" s="32" t="s">
        <v>46</v>
      </c>
      <c r="AN2009" s="33" t="s">
        <v>2540</v>
      </c>
      <c r="AO2009" s="33" t="s">
        <v>3694</v>
      </c>
    </row>
    <row r="2010" spans="12:41" ht="13.5" hidden="1" customHeight="1">
      <c r="L2010" s="32">
        <v>22907</v>
      </c>
      <c r="M2010" s="32" t="s">
        <v>1935</v>
      </c>
      <c r="N2010" s="32" t="s">
        <v>3760</v>
      </c>
      <c r="O2010" s="32" t="s">
        <v>3710</v>
      </c>
      <c r="P2010" s="32">
        <v>1992</v>
      </c>
      <c r="Q2010" s="32" t="s">
        <v>1938</v>
      </c>
      <c r="R2010" s="32">
        <v>51</v>
      </c>
      <c r="S2010" s="32">
        <v>51</v>
      </c>
      <c r="T2010" s="32"/>
      <c r="U2010" s="32"/>
      <c r="V2010" s="32">
        <v>2</v>
      </c>
      <c r="W2010" s="32"/>
      <c r="X2010" s="32"/>
      <c r="Y2010" s="32"/>
      <c r="Z2010" s="32"/>
      <c r="AA2010" s="32" t="s">
        <v>54</v>
      </c>
      <c r="AB2010" s="32" t="s">
        <v>1928</v>
      </c>
      <c r="AC2010" s="32"/>
      <c r="AD2010" s="32" t="s">
        <v>2518</v>
      </c>
      <c r="AE2010" s="32" t="s">
        <v>101</v>
      </c>
      <c r="AF2010" s="32"/>
      <c r="AG2010" s="32"/>
      <c r="AH2010" s="32" t="s">
        <v>103</v>
      </c>
      <c r="AI2010" s="32" t="s">
        <v>1929</v>
      </c>
      <c r="AJ2010" s="32"/>
      <c r="AK2010" s="32" t="s">
        <v>46</v>
      </c>
      <c r="AN2010" s="33" t="s">
        <v>2540</v>
      </c>
      <c r="AO2010" s="33" t="s">
        <v>3694</v>
      </c>
    </row>
    <row r="2011" spans="12:41" ht="13.5" hidden="1" customHeight="1">
      <c r="L2011" s="32">
        <v>22908</v>
      </c>
      <c r="M2011" s="32" t="s">
        <v>1935</v>
      </c>
      <c r="N2011" s="32" t="s">
        <v>3761</v>
      </c>
      <c r="O2011" s="32" t="s">
        <v>3710</v>
      </c>
      <c r="P2011" s="32">
        <v>1992</v>
      </c>
      <c r="Q2011" s="32" t="s">
        <v>1938</v>
      </c>
      <c r="R2011" s="32">
        <v>51</v>
      </c>
      <c r="S2011" s="32">
        <v>51</v>
      </c>
      <c r="T2011" s="32"/>
      <c r="U2011" s="32"/>
      <c r="V2011" s="32">
        <v>2</v>
      </c>
      <c r="W2011" s="32"/>
      <c r="X2011" s="32"/>
      <c r="Y2011" s="32"/>
      <c r="Z2011" s="32"/>
      <c r="AA2011" s="32" t="s">
        <v>54</v>
      </c>
      <c r="AB2011" s="32" t="s">
        <v>1928</v>
      </c>
      <c r="AC2011" s="32"/>
      <c r="AD2011" s="32" t="s">
        <v>2518</v>
      </c>
      <c r="AE2011" s="32" t="s">
        <v>101</v>
      </c>
      <c r="AF2011" s="32"/>
      <c r="AG2011" s="32"/>
      <c r="AH2011" s="32" t="s">
        <v>103</v>
      </c>
      <c r="AI2011" s="32" t="s">
        <v>1929</v>
      </c>
      <c r="AJ2011" s="32"/>
      <c r="AK2011" s="32" t="s">
        <v>46</v>
      </c>
      <c r="AN2011" s="33" t="s">
        <v>2540</v>
      </c>
      <c r="AO2011" s="33" t="s">
        <v>3694</v>
      </c>
    </row>
    <row r="2012" spans="12:41" ht="13.5" hidden="1" customHeight="1">
      <c r="L2012" s="32">
        <v>22909</v>
      </c>
      <c r="M2012" s="32" t="s">
        <v>1935</v>
      </c>
      <c r="N2012" s="32" t="s">
        <v>3762</v>
      </c>
      <c r="O2012" s="32" t="s">
        <v>3710</v>
      </c>
      <c r="P2012" s="32">
        <v>1992</v>
      </c>
      <c r="Q2012" s="32" t="s">
        <v>1938</v>
      </c>
      <c r="R2012" s="32">
        <v>51</v>
      </c>
      <c r="S2012" s="32">
        <v>51</v>
      </c>
      <c r="T2012" s="32"/>
      <c r="U2012" s="32"/>
      <c r="V2012" s="32">
        <v>2</v>
      </c>
      <c r="W2012" s="32"/>
      <c r="X2012" s="32"/>
      <c r="Y2012" s="32"/>
      <c r="Z2012" s="32"/>
      <c r="AA2012" s="32" t="s">
        <v>54</v>
      </c>
      <c r="AB2012" s="32" t="s">
        <v>1928</v>
      </c>
      <c r="AC2012" s="32"/>
      <c r="AD2012" s="32" t="s">
        <v>2518</v>
      </c>
      <c r="AE2012" s="32" t="s">
        <v>101</v>
      </c>
      <c r="AF2012" s="32"/>
      <c r="AG2012" s="32"/>
      <c r="AH2012" s="32" t="s">
        <v>103</v>
      </c>
      <c r="AI2012" s="32" t="s">
        <v>1929</v>
      </c>
      <c r="AJ2012" s="32"/>
      <c r="AK2012" s="32" t="s">
        <v>46</v>
      </c>
      <c r="AN2012" s="33" t="s">
        <v>2540</v>
      </c>
      <c r="AO2012" s="33" t="s">
        <v>3694</v>
      </c>
    </row>
    <row r="2013" spans="12:41" ht="13.5" hidden="1" customHeight="1">
      <c r="L2013" s="32">
        <v>22973</v>
      </c>
      <c r="M2013" s="32" t="s">
        <v>1935</v>
      </c>
      <c r="N2013" s="32" t="s">
        <v>3763</v>
      </c>
      <c r="O2013" s="32" t="s">
        <v>3710</v>
      </c>
      <c r="P2013" s="32">
        <v>1992</v>
      </c>
      <c r="Q2013" s="32" t="s">
        <v>1938</v>
      </c>
      <c r="R2013" s="32">
        <v>51</v>
      </c>
      <c r="S2013" s="32">
        <v>52</v>
      </c>
      <c r="T2013" s="32"/>
      <c r="U2013" s="32"/>
      <c r="V2013" s="32">
        <v>2</v>
      </c>
      <c r="W2013" s="32"/>
      <c r="X2013" s="32"/>
      <c r="Y2013" s="32"/>
      <c r="Z2013" s="32"/>
      <c r="AA2013" s="32" t="s">
        <v>108</v>
      </c>
      <c r="AB2013" s="32" t="s">
        <v>2518</v>
      </c>
      <c r="AC2013" s="32"/>
      <c r="AD2013" s="32" t="s">
        <v>1928</v>
      </c>
      <c r="AE2013" s="32" t="s">
        <v>101</v>
      </c>
      <c r="AF2013" s="32"/>
      <c r="AG2013" s="32"/>
      <c r="AH2013" s="32" t="s">
        <v>103</v>
      </c>
      <c r="AI2013" s="32" t="s">
        <v>1929</v>
      </c>
      <c r="AJ2013" s="32"/>
      <c r="AK2013" s="32" t="s">
        <v>46</v>
      </c>
      <c r="AN2013" s="33" t="s">
        <v>2540</v>
      </c>
      <c r="AO2013" s="33" t="s">
        <v>3694</v>
      </c>
    </row>
    <row r="2014" spans="12:41" ht="13.5" hidden="1" customHeight="1">
      <c r="L2014" s="32">
        <v>22974</v>
      </c>
      <c r="M2014" s="32" t="s">
        <v>1935</v>
      </c>
      <c r="N2014" s="32" t="s">
        <v>3764</v>
      </c>
      <c r="O2014" s="32" t="s">
        <v>3710</v>
      </c>
      <c r="P2014" s="32">
        <v>1992</v>
      </c>
      <c r="Q2014" s="32" t="s">
        <v>1938</v>
      </c>
      <c r="R2014" s="32">
        <v>51</v>
      </c>
      <c r="S2014" s="32">
        <v>52</v>
      </c>
      <c r="T2014" s="32"/>
      <c r="U2014" s="32"/>
      <c r="V2014" s="32">
        <v>3</v>
      </c>
      <c r="W2014" s="32"/>
      <c r="X2014" s="32"/>
      <c r="Y2014" s="32"/>
      <c r="Z2014" s="32"/>
      <c r="AA2014" s="32" t="s">
        <v>108</v>
      </c>
      <c r="AB2014" s="32" t="s">
        <v>2518</v>
      </c>
      <c r="AC2014" s="32"/>
      <c r="AD2014" s="32" t="s">
        <v>1940</v>
      </c>
      <c r="AE2014" s="32" t="s">
        <v>101</v>
      </c>
      <c r="AF2014" s="32"/>
      <c r="AG2014" s="32"/>
      <c r="AH2014" s="32" t="s">
        <v>103</v>
      </c>
      <c r="AI2014" s="32" t="s">
        <v>1929</v>
      </c>
      <c r="AJ2014" s="32"/>
      <c r="AK2014" s="32" t="s">
        <v>46</v>
      </c>
      <c r="AN2014" s="33" t="s">
        <v>2540</v>
      </c>
      <c r="AO2014" s="33" t="s">
        <v>3694</v>
      </c>
    </row>
    <row r="2015" spans="12:41" ht="13.5" hidden="1" customHeight="1">
      <c r="L2015" s="32">
        <v>22975</v>
      </c>
      <c r="M2015" s="32" t="s">
        <v>1935</v>
      </c>
      <c r="N2015" s="32" t="s">
        <v>3765</v>
      </c>
      <c r="O2015" s="32" t="s">
        <v>3710</v>
      </c>
      <c r="P2015" s="32">
        <v>1992</v>
      </c>
      <c r="Q2015" s="32" t="s">
        <v>1938</v>
      </c>
      <c r="R2015" s="32">
        <v>51</v>
      </c>
      <c r="S2015" s="32">
        <v>52</v>
      </c>
      <c r="T2015" s="32"/>
      <c r="U2015" s="32"/>
      <c r="V2015" s="32">
        <v>4</v>
      </c>
      <c r="W2015" s="32"/>
      <c r="X2015" s="32"/>
      <c r="Y2015" s="32"/>
      <c r="Z2015" s="32"/>
      <c r="AA2015" s="32" t="s">
        <v>108</v>
      </c>
      <c r="AB2015" s="32" t="s">
        <v>2518</v>
      </c>
      <c r="AC2015" s="32"/>
      <c r="AD2015" s="32" t="s">
        <v>1928</v>
      </c>
      <c r="AE2015" s="32" t="s">
        <v>101</v>
      </c>
      <c r="AF2015" s="32"/>
      <c r="AG2015" s="32"/>
      <c r="AH2015" s="32" t="s">
        <v>103</v>
      </c>
      <c r="AI2015" s="32" t="s">
        <v>1929</v>
      </c>
      <c r="AJ2015" s="32"/>
      <c r="AK2015" s="32" t="s">
        <v>46</v>
      </c>
      <c r="AN2015" s="33" t="s">
        <v>2540</v>
      </c>
      <c r="AO2015" s="33" t="s">
        <v>3694</v>
      </c>
    </row>
    <row r="2016" spans="12:41" ht="13.5" hidden="1" customHeight="1">
      <c r="L2016" s="32">
        <v>22944</v>
      </c>
      <c r="M2016" s="32" t="s">
        <v>1935</v>
      </c>
      <c r="N2016" s="32" t="s">
        <v>3766</v>
      </c>
      <c r="O2016" s="32" t="s">
        <v>3710</v>
      </c>
      <c r="P2016" s="32">
        <v>1992</v>
      </c>
      <c r="Q2016" s="32" t="s">
        <v>1938</v>
      </c>
      <c r="R2016" s="32">
        <v>51</v>
      </c>
      <c r="S2016" s="32">
        <v>53</v>
      </c>
      <c r="T2016" s="32"/>
      <c r="U2016" s="32"/>
      <c r="V2016" s="32">
        <v>1</v>
      </c>
      <c r="W2016" s="32"/>
      <c r="X2016" s="32"/>
      <c r="Y2016" s="32"/>
      <c r="Z2016" s="32"/>
      <c r="AA2016" s="32" t="s">
        <v>54</v>
      </c>
      <c r="AB2016" s="32" t="s">
        <v>1928</v>
      </c>
      <c r="AC2016" s="32"/>
      <c r="AD2016" s="32" t="s">
        <v>2518</v>
      </c>
      <c r="AE2016" s="32" t="s">
        <v>101</v>
      </c>
      <c r="AF2016" s="32"/>
      <c r="AG2016" s="32"/>
      <c r="AH2016" s="32" t="s">
        <v>103</v>
      </c>
      <c r="AI2016" s="32" t="s">
        <v>1929</v>
      </c>
      <c r="AJ2016" s="32"/>
      <c r="AK2016" s="32" t="s">
        <v>46</v>
      </c>
      <c r="AN2016" s="33" t="s">
        <v>2540</v>
      </c>
      <c r="AO2016" s="33" t="s">
        <v>3694</v>
      </c>
    </row>
    <row r="2017" spans="12:41" ht="13.5" hidden="1" customHeight="1">
      <c r="L2017" s="32">
        <v>22945</v>
      </c>
      <c r="M2017" s="32" t="s">
        <v>1935</v>
      </c>
      <c r="N2017" s="32" t="s">
        <v>3767</v>
      </c>
      <c r="O2017" s="32" t="s">
        <v>3710</v>
      </c>
      <c r="P2017" s="32">
        <v>1992</v>
      </c>
      <c r="Q2017" s="32" t="s">
        <v>1938</v>
      </c>
      <c r="R2017" s="32">
        <v>51</v>
      </c>
      <c r="S2017" s="32">
        <v>53</v>
      </c>
      <c r="T2017" s="32"/>
      <c r="U2017" s="32"/>
      <c r="V2017" s="32">
        <v>2</v>
      </c>
      <c r="W2017" s="32"/>
      <c r="X2017" s="32"/>
      <c r="Y2017" s="32"/>
      <c r="Z2017" s="32"/>
      <c r="AA2017" s="32" t="s">
        <v>54</v>
      </c>
      <c r="AB2017" s="32" t="s">
        <v>1928</v>
      </c>
      <c r="AC2017" s="32"/>
      <c r="AD2017" s="32" t="s">
        <v>2518</v>
      </c>
      <c r="AE2017" s="32" t="s">
        <v>101</v>
      </c>
      <c r="AF2017" s="32"/>
      <c r="AG2017" s="32"/>
      <c r="AH2017" s="32" t="s">
        <v>103</v>
      </c>
      <c r="AI2017" s="32" t="s">
        <v>1929</v>
      </c>
      <c r="AJ2017" s="32"/>
      <c r="AK2017" s="32" t="s">
        <v>46</v>
      </c>
      <c r="AN2017" s="33" t="s">
        <v>2540</v>
      </c>
      <c r="AO2017" s="33" t="s">
        <v>3694</v>
      </c>
    </row>
    <row r="2018" spans="12:41" ht="13.5" hidden="1" customHeight="1">
      <c r="L2018" s="32">
        <v>22946</v>
      </c>
      <c r="M2018" s="32" t="s">
        <v>1935</v>
      </c>
      <c r="N2018" s="32" t="s">
        <v>3768</v>
      </c>
      <c r="O2018" s="32" t="s">
        <v>3710</v>
      </c>
      <c r="P2018" s="32">
        <v>1992</v>
      </c>
      <c r="Q2018" s="32" t="s">
        <v>1938</v>
      </c>
      <c r="R2018" s="32">
        <v>51</v>
      </c>
      <c r="S2018" s="32">
        <v>55</v>
      </c>
      <c r="T2018" s="32"/>
      <c r="U2018" s="32"/>
      <c r="V2018" s="32"/>
      <c r="W2018" s="32"/>
      <c r="X2018" s="32"/>
      <c r="Y2018" s="32"/>
      <c r="Z2018" s="32"/>
      <c r="AA2018" s="32" t="s">
        <v>54</v>
      </c>
      <c r="AB2018" s="32" t="s">
        <v>1928</v>
      </c>
      <c r="AC2018" s="32"/>
      <c r="AD2018" s="32" t="s">
        <v>2518</v>
      </c>
      <c r="AE2018" s="32" t="s">
        <v>101</v>
      </c>
      <c r="AF2018" s="32"/>
      <c r="AG2018" s="32"/>
      <c r="AH2018" s="32" t="s">
        <v>103</v>
      </c>
      <c r="AI2018" s="32" t="s">
        <v>1929</v>
      </c>
      <c r="AJ2018" s="32"/>
      <c r="AK2018" s="32" t="s">
        <v>46</v>
      </c>
      <c r="AN2018" s="33" t="s">
        <v>2540</v>
      </c>
      <c r="AO2018" s="33" t="s">
        <v>3694</v>
      </c>
    </row>
    <row r="2019" spans="12:41" ht="13.5" hidden="1" customHeight="1">
      <c r="L2019" s="32">
        <v>27057</v>
      </c>
      <c r="M2019" s="32" t="s">
        <v>1935</v>
      </c>
      <c r="N2019" s="32" t="s">
        <v>3769</v>
      </c>
      <c r="O2019" s="32" t="s">
        <v>3710</v>
      </c>
      <c r="P2019" s="32">
        <v>1992</v>
      </c>
      <c r="Q2019" s="32" t="s">
        <v>1938</v>
      </c>
      <c r="R2019" s="32">
        <v>51</v>
      </c>
      <c r="S2019" s="32">
        <v>56</v>
      </c>
      <c r="T2019" s="32"/>
      <c r="U2019" s="32"/>
      <c r="V2019" s="32"/>
      <c r="W2019" s="32"/>
      <c r="X2019" s="32"/>
      <c r="Y2019" s="32"/>
      <c r="Z2019" s="32"/>
      <c r="AA2019" s="32" t="s">
        <v>108</v>
      </c>
      <c r="AB2019" s="32" t="s">
        <v>147</v>
      </c>
      <c r="AC2019" s="32"/>
      <c r="AD2019" s="32" t="s">
        <v>1928</v>
      </c>
      <c r="AE2019" s="32" t="s">
        <v>101</v>
      </c>
      <c r="AF2019" s="32"/>
      <c r="AG2019" s="32"/>
      <c r="AH2019" s="32"/>
      <c r="AI2019" s="32" t="s">
        <v>1929</v>
      </c>
      <c r="AJ2019" s="32"/>
      <c r="AK2019" s="32" t="s">
        <v>46</v>
      </c>
      <c r="AN2019" s="33" t="s">
        <v>2540</v>
      </c>
      <c r="AO2019" s="33" t="s">
        <v>3694</v>
      </c>
    </row>
    <row r="2020" spans="12:41" ht="13.5" hidden="1" customHeight="1">
      <c r="L2020" s="32">
        <v>22948</v>
      </c>
      <c r="M2020" s="32" t="s">
        <v>1935</v>
      </c>
      <c r="N2020" s="32" t="s">
        <v>3770</v>
      </c>
      <c r="O2020" s="32" t="s">
        <v>3710</v>
      </c>
      <c r="P2020" s="32">
        <v>1992</v>
      </c>
      <c r="Q2020" s="32" t="s">
        <v>1938</v>
      </c>
      <c r="R2020" s="32">
        <v>51</v>
      </c>
      <c r="S2020" s="32">
        <v>57</v>
      </c>
      <c r="T2020" s="32"/>
      <c r="U2020" s="32"/>
      <c r="V2020" s="32">
        <v>1</v>
      </c>
      <c r="W2020" s="32"/>
      <c r="X2020" s="32"/>
      <c r="Y2020" s="32"/>
      <c r="Z2020" s="32"/>
      <c r="AA2020" s="32" t="s">
        <v>54</v>
      </c>
      <c r="AB2020" s="32" t="s">
        <v>1928</v>
      </c>
      <c r="AC2020" s="32"/>
      <c r="AD2020" s="32" t="s">
        <v>2518</v>
      </c>
      <c r="AE2020" s="32" t="s">
        <v>101</v>
      </c>
      <c r="AF2020" s="32"/>
      <c r="AG2020" s="32"/>
      <c r="AH2020" s="32" t="s">
        <v>103</v>
      </c>
      <c r="AI2020" s="32" t="s">
        <v>1929</v>
      </c>
      <c r="AJ2020" s="32"/>
      <c r="AK2020" s="32" t="s">
        <v>46</v>
      </c>
      <c r="AL2020" s="32"/>
      <c r="AN2020" s="33" t="s">
        <v>2540</v>
      </c>
      <c r="AO2020" s="33" t="s">
        <v>3694</v>
      </c>
    </row>
    <row r="2021" spans="12:41" ht="13.5" hidden="1" customHeight="1">
      <c r="L2021" s="32">
        <v>22947</v>
      </c>
      <c r="M2021" s="32" t="s">
        <v>1935</v>
      </c>
      <c r="N2021" s="32" t="s">
        <v>3771</v>
      </c>
      <c r="O2021" s="32" t="s">
        <v>3710</v>
      </c>
      <c r="P2021" s="32">
        <v>1992</v>
      </c>
      <c r="Q2021" s="32" t="s">
        <v>1938</v>
      </c>
      <c r="R2021" s="32">
        <v>51</v>
      </c>
      <c r="S2021" s="32">
        <v>57</v>
      </c>
      <c r="T2021" s="32"/>
      <c r="U2021" s="32"/>
      <c r="V2021" s="32">
        <v>2</v>
      </c>
      <c r="W2021" s="32"/>
      <c r="X2021" s="32"/>
      <c r="Y2021" s="32"/>
      <c r="Z2021" s="32"/>
      <c r="AA2021" s="32" t="s">
        <v>54</v>
      </c>
      <c r="AB2021" s="32" t="s">
        <v>1928</v>
      </c>
      <c r="AC2021" s="32"/>
      <c r="AD2021" s="32" t="s">
        <v>2518</v>
      </c>
      <c r="AE2021" s="32" t="s">
        <v>101</v>
      </c>
      <c r="AF2021" s="32"/>
      <c r="AG2021" s="32"/>
      <c r="AH2021" s="32" t="s">
        <v>103</v>
      </c>
      <c r="AI2021" s="32" t="s">
        <v>1929</v>
      </c>
      <c r="AJ2021" s="32"/>
      <c r="AK2021" s="32" t="s">
        <v>46</v>
      </c>
      <c r="AL2021" s="32"/>
      <c r="AN2021" s="33" t="s">
        <v>2540</v>
      </c>
      <c r="AO2021" s="33" t="s">
        <v>3694</v>
      </c>
    </row>
    <row r="2022" spans="12:41" ht="13.5" hidden="1" customHeight="1">
      <c r="L2022" s="32">
        <v>22949</v>
      </c>
      <c r="M2022" s="32" t="s">
        <v>1935</v>
      </c>
      <c r="N2022" s="32" t="s">
        <v>3772</v>
      </c>
      <c r="O2022" s="32" t="s">
        <v>3710</v>
      </c>
      <c r="P2022" s="32">
        <v>1992</v>
      </c>
      <c r="Q2022" s="32" t="s">
        <v>1938</v>
      </c>
      <c r="R2022" s="32">
        <v>51</v>
      </c>
      <c r="S2022" s="32">
        <v>59</v>
      </c>
      <c r="T2022" s="32"/>
      <c r="U2022" s="32"/>
      <c r="V2022" s="32"/>
      <c r="W2022" s="32"/>
      <c r="X2022" s="32"/>
      <c r="Y2022" s="32"/>
      <c r="Z2022" s="32"/>
      <c r="AA2022" s="32" t="s">
        <v>54</v>
      </c>
      <c r="AB2022" s="32" t="s">
        <v>1928</v>
      </c>
      <c r="AC2022" s="32"/>
      <c r="AD2022" s="32" t="s">
        <v>2518</v>
      </c>
      <c r="AE2022" s="32" t="s">
        <v>101</v>
      </c>
      <c r="AF2022" s="32"/>
      <c r="AG2022" s="32"/>
      <c r="AH2022" s="32" t="s">
        <v>103</v>
      </c>
      <c r="AI2022" s="32" t="s">
        <v>1929</v>
      </c>
      <c r="AJ2022" s="32"/>
      <c r="AK2022" s="32" t="s">
        <v>46</v>
      </c>
      <c r="AL2022" s="32"/>
      <c r="AN2022" s="33" t="s">
        <v>2540</v>
      </c>
      <c r="AO2022" s="33" t="s">
        <v>3694</v>
      </c>
    </row>
    <row r="2023" spans="12:41" ht="13.5" hidden="1" customHeight="1">
      <c r="L2023" s="32">
        <v>22951</v>
      </c>
      <c r="M2023" s="32" t="s">
        <v>1935</v>
      </c>
      <c r="N2023" s="32" t="s">
        <v>3773</v>
      </c>
      <c r="O2023" s="32" t="s">
        <v>3710</v>
      </c>
      <c r="P2023" s="32">
        <v>1992</v>
      </c>
      <c r="Q2023" s="32" t="s">
        <v>1938</v>
      </c>
      <c r="R2023" s="32">
        <v>51</v>
      </c>
      <c r="S2023" s="32">
        <v>62</v>
      </c>
      <c r="T2023" s="32"/>
      <c r="U2023" s="32"/>
      <c r="V2023" s="32">
        <v>1</v>
      </c>
      <c r="W2023" s="32"/>
      <c r="X2023" s="32"/>
      <c r="Y2023" s="32"/>
      <c r="Z2023" s="32"/>
      <c r="AA2023" s="32" t="s">
        <v>54</v>
      </c>
      <c r="AB2023" s="32" t="s">
        <v>1928</v>
      </c>
      <c r="AC2023" s="32"/>
      <c r="AD2023" s="32" t="s">
        <v>2518</v>
      </c>
      <c r="AE2023" s="32" t="s">
        <v>101</v>
      </c>
      <c r="AF2023" s="32"/>
      <c r="AG2023" s="32"/>
      <c r="AH2023" s="32" t="s">
        <v>103</v>
      </c>
      <c r="AI2023" s="32" t="s">
        <v>1929</v>
      </c>
      <c r="AJ2023" s="32"/>
      <c r="AK2023" s="32" t="s">
        <v>46</v>
      </c>
      <c r="AL2023" s="32"/>
      <c r="AN2023" s="33" t="s">
        <v>2540</v>
      </c>
      <c r="AO2023" s="33" t="s">
        <v>3694</v>
      </c>
    </row>
    <row r="2024" spans="12:41" ht="13.5" hidden="1" customHeight="1">
      <c r="L2024" s="32">
        <v>22950</v>
      </c>
      <c r="M2024" s="32" t="s">
        <v>1935</v>
      </c>
      <c r="N2024" s="32" t="s">
        <v>3774</v>
      </c>
      <c r="O2024" s="32" t="s">
        <v>3710</v>
      </c>
      <c r="P2024" s="32">
        <v>1992</v>
      </c>
      <c r="Q2024" s="32" t="s">
        <v>1938</v>
      </c>
      <c r="R2024" s="32">
        <v>51</v>
      </c>
      <c r="S2024" s="32">
        <v>62</v>
      </c>
      <c r="T2024" s="32"/>
      <c r="U2024" s="32"/>
      <c r="V2024" s="32">
        <v>2</v>
      </c>
      <c r="W2024" s="32"/>
      <c r="X2024" s="32"/>
      <c r="Y2024" s="32"/>
      <c r="Z2024" s="32"/>
      <c r="AA2024" s="32" t="s">
        <v>54</v>
      </c>
      <c r="AB2024" s="32" t="s">
        <v>1928</v>
      </c>
      <c r="AC2024" s="32"/>
      <c r="AD2024" s="32" t="s">
        <v>2518</v>
      </c>
      <c r="AE2024" s="32" t="s">
        <v>101</v>
      </c>
      <c r="AF2024" s="32"/>
      <c r="AG2024" s="32"/>
      <c r="AH2024" s="32" t="s">
        <v>103</v>
      </c>
      <c r="AI2024" s="32" t="s">
        <v>1929</v>
      </c>
      <c r="AJ2024" s="32"/>
      <c r="AK2024" s="32" t="s">
        <v>46</v>
      </c>
      <c r="AL2024" s="32"/>
      <c r="AN2024" s="33" t="s">
        <v>2540</v>
      </c>
      <c r="AO2024" s="33" t="s">
        <v>3694</v>
      </c>
    </row>
    <row r="2025" spans="12:41" ht="13.5" hidden="1" customHeight="1">
      <c r="L2025" s="32">
        <v>27012</v>
      </c>
      <c r="M2025" s="32" t="s">
        <v>1935</v>
      </c>
      <c r="N2025" s="32" t="s">
        <v>3775</v>
      </c>
      <c r="O2025" s="32" t="s">
        <v>3710</v>
      </c>
      <c r="P2025" s="32">
        <v>1992</v>
      </c>
      <c r="Q2025" s="32" t="s">
        <v>1938</v>
      </c>
      <c r="R2025" s="32">
        <v>51</v>
      </c>
      <c r="S2025" s="32">
        <v>64</v>
      </c>
      <c r="T2025" s="32"/>
      <c r="U2025" s="32"/>
      <c r="V2025" s="32"/>
      <c r="W2025" s="32"/>
      <c r="X2025" s="32"/>
      <c r="Y2025" s="32"/>
      <c r="Z2025" s="32"/>
      <c r="AA2025" s="32" t="s">
        <v>108</v>
      </c>
      <c r="AB2025" s="32" t="s">
        <v>2518</v>
      </c>
      <c r="AC2025" s="32"/>
      <c r="AD2025" s="32" t="s">
        <v>1928</v>
      </c>
      <c r="AE2025" s="32" t="s">
        <v>101</v>
      </c>
      <c r="AF2025" s="32"/>
      <c r="AG2025" s="32"/>
      <c r="AH2025" s="32" t="s">
        <v>103</v>
      </c>
      <c r="AI2025" s="32" t="s">
        <v>1929</v>
      </c>
      <c r="AJ2025" s="32"/>
      <c r="AK2025" s="32" t="s">
        <v>46</v>
      </c>
      <c r="AL2025" s="32"/>
      <c r="AN2025" s="33" t="s">
        <v>2540</v>
      </c>
      <c r="AO2025" s="33" t="s">
        <v>3694</v>
      </c>
    </row>
    <row r="2026" spans="12:41" ht="13.5" hidden="1" customHeight="1">
      <c r="L2026" s="32">
        <v>22895</v>
      </c>
      <c r="M2026" s="32" t="s">
        <v>1935</v>
      </c>
      <c r="N2026" s="32" t="s">
        <v>3776</v>
      </c>
      <c r="O2026" s="32" t="s">
        <v>3710</v>
      </c>
      <c r="P2026" s="32">
        <v>1992</v>
      </c>
      <c r="Q2026" s="32" t="s">
        <v>1938</v>
      </c>
      <c r="R2026" s="32">
        <v>51</v>
      </c>
      <c r="S2026" s="32">
        <v>65</v>
      </c>
      <c r="T2026" s="32"/>
      <c r="U2026" s="32"/>
      <c r="V2026" s="32"/>
      <c r="W2026" s="32"/>
      <c r="X2026" s="32"/>
      <c r="Y2026" s="32"/>
      <c r="Z2026" s="32"/>
      <c r="AA2026" s="32" t="s">
        <v>54</v>
      </c>
      <c r="AB2026" s="32" t="s">
        <v>1928</v>
      </c>
      <c r="AC2026" s="32"/>
      <c r="AD2026" s="32" t="s">
        <v>2518</v>
      </c>
      <c r="AE2026" s="32" t="s">
        <v>101</v>
      </c>
      <c r="AF2026" s="32"/>
      <c r="AG2026" s="32"/>
      <c r="AH2026" s="32" t="s">
        <v>103</v>
      </c>
      <c r="AI2026" s="32" t="s">
        <v>1929</v>
      </c>
      <c r="AJ2026" s="32"/>
      <c r="AK2026" s="32" t="s">
        <v>46</v>
      </c>
      <c r="AL2026" s="32"/>
      <c r="AN2026" s="33" t="s">
        <v>2540</v>
      </c>
      <c r="AO2026" s="33" t="s">
        <v>3694</v>
      </c>
    </row>
    <row r="2027" spans="12:41" ht="13.5" hidden="1" customHeight="1">
      <c r="L2027" s="32">
        <v>27013</v>
      </c>
      <c r="M2027" s="32" t="s">
        <v>1935</v>
      </c>
      <c r="N2027" s="32" t="s">
        <v>3777</v>
      </c>
      <c r="O2027" s="32" t="s">
        <v>3710</v>
      </c>
      <c r="P2027" s="32">
        <v>1992</v>
      </c>
      <c r="Q2027" s="32" t="s">
        <v>1938</v>
      </c>
      <c r="R2027" s="32">
        <v>51</v>
      </c>
      <c r="S2027" s="32">
        <v>67</v>
      </c>
      <c r="T2027" s="32"/>
      <c r="U2027" s="32"/>
      <c r="V2027" s="32"/>
      <c r="W2027" s="32"/>
      <c r="X2027" s="32"/>
      <c r="Y2027" s="32"/>
      <c r="Z2027" s="32"/>
      <c r="AA2027" s="32" t="s">
        <v>108</v>
      </c>
      <c r="AB2027" s="32" t="s">
        <v>2518</v>
      </c>
      <c r="AC2027" s="32"/>
      <c r="AD2027" s="32" t="s">
        <v>1928</v>
      </c>
      <c r="AE2027" s="32" t="s">
        <v>101</v>
      </c>
      <c r="AF2027" s="32"/>
      <c r="AG2027" s="32"/>
      <c r="AH2027" s="32" t="s">
        <v>103</v>
      </c>
      <c r="AI2027" s="32" t="s">
        <v>1929</v>
      </c>
      <c r="AJ2027" s="32"/>
      <c r="AK2027" s="32" t="s">
        <v>46</v>
      </c>
      <c r="AL2027" s="32"/>
      <c r="AN2027" s="33" t="s">
        <v>2540</v>
      </c>
      <c r="AO2027" s="33" t="s">
        <v>3694</v>
      </c>
    </row>
    <row r="2028" spans="12:41" ht="13.5" hidden="1" customHeight="1">
      <c r="L2028" s="32">
        <v>27014</v>
      </c>
      <c r="M2028" s="32" t="s">
        <v>1935</v>
      </c>
      <c r="N2028" s="32" t="s">
        <v>3778</v>
      </c>
      <c r="O2028" s="32" t="s">
        <v>3710</v>
      </c>
      <c r="P2028" s="32">
        <v>1992</v>
      </c>
      <c r="Q2028" s="32" t="s">
        <v>1938</v>
      </c>
      <c r="R2028" s="32">
        <v>51</v>
      </c>
      <c r="S2028" s="32">
        <v>69</v>
      </c>
      <c r="T2028" s="32"/>
      <c r="U2028" s="32"/>
      <c r="V2028" s="32">
        <v>1</v>
      </c>
      <c r="W2028" s="32"/>
      <c r="X2028" s="32"/>
      <c r="Y2028" s="32"/>
      <c r="Z2028" s="32"/>
      <c r="AA2028" s="32" t="s">
        <v>54</v>
      </c>
      <c r="AB2028" s="32" t="s">
        <v>1928</v>
      </c>
      <c r="AC2028" s="32"/>
      <c r="AD2028" s="32" t="s">
        <v>147</v>
      </c>
      <c r="AE2028" s="32" t="s">
        <v>101</v>
      </c>
      <c r="AF2028" s="32"/>
      <c r="AG2028" s="32"/>
      <c r="AH2028" s="32"/>
      <c r="AI2028" s="32" t="s">
        <v>1929</v>
      </c>
      <c r="AJ2028" s="32"/>
      <c r="AK2028" s="32" t="s">
        <v>46</v>
      </c>
      <c r="AL2028" s="32"/>
      <c r="AN2028" s="33" t="s">
        <v>2540</v>
      </c>
      <c r="AO2028" s="33" t="s">
        <v>3694</v>
      </c>
    </row>
    <row r="2029" spans="12:41" ht="13.5" hidden="1" customHeight="1">
      <c r="L2029" s="32">
        <v>27015</v>
      </c>
      <c r="M2029" s="32" t="s">
        <v>1935</v>
      </c>
      <c r="N2029" s="32" t="s">
        <v>3779</v>
      </c>
      <c r="O2029" s="32" t="s">
        <v>3710</v>
      </c>
      <c r="P2029" s="32">
        <v>1992</v>
      </c>
      <c r="Q2029" s="32" t="s">
        <v>1938</v>
      </c>
      <c r="R2029" s="32">
        <v>51</v>
      </c>
      <c r="S2029" s="32">
        <v>69</v>
      </c>
      <c r="T2029" s="32"/>
      <c r="U2029" s="32"/>
      <c r="V2029" s="32">
        <v>1</v>
      </c>
      <c r="W2029" s="32"/>
      <c r="X2029" s="32"/>
      <c r="Y2029" s="32"/>
      <c r="Z2029" s="32"/>
      <c r="AA2029" s="32" t="s">
        <v>54</v>
      </c>
      <c r="AB2029" s="32" t="s">
        <v>1928</v>
      </c>
      <c r="AC2029" s="32"/>
      <c r="AD2029" s="32" t="s">
        <v>147</v>
      </c>
      <c r="AE2029" s="32" t="s">
        <v>101</v>
      </c>
      <c r="AF2029" s="32"/>
      <c r="AG2029" s="32"/>
      <c r="AH2029" s="32"/>
      <c r="AI2029" s="32" t="s">
        <v>1929</v>
      </c>
      <c r="AJ2029" s="32"/>
      <c r="AK2029" s="32" t="s">
        <v>46</v>
      </c>
      <c r="AL2029" s="32"/>
      <c r="AN2029" s="33" t="s">
        <v>2540</v>
      </c>
      <c r="AO2029" s="33" t="s">
        <v>3694</v>
      </c>
    </row>
    <row r="2030" spans="12:41" ht="13.5" hidden="1" customHeight="1">
      <c r="L2030" s="32">
        <v>27016</v>
      </c>
      <c r="M2030" s="32" t="s">
        <v>1935</v>
      </c>
      <c r="N2030" s="32" t="s">
        <v>3780</v>
      </c>
      <c r="O2030" s="32" t="s">
        <v>3710</v>
      </c>
      <c r="P2030" s="32">
        <v>1992</v>
      </c>
      <c r="Q2030" s="32" t="s">
        <v>1938</v>
      </c>
      <c r="R2030" s="32">
        <v>51</v>
      </c>
      <c r="S2030" s="32">
        <v>69</v>
      </c>
      <c r="T2030" s="32"/>
      <c r="U2030" s="32"/>
      <c r="V2030" s="32">
        <v>1</v>
      </c>
      <c r="W2030" s="32"/>
      <c r="X2030" s="32"/>
      <c r="Y2030" s="32"/>
      <c r="Z2030" s="32"/>
      <c r="AA2030" s="32" t="s">
        <v>54</v>
      </c>
      <c r="AB2030" s="32" t="s">
        <v>1928</v>
      </c>
      <c r="AC2030" s="32"/>
      <c r="AD2030" s="32" t="s">
        <v>147</v>
      </c>
      <c r="AE2030" s="32" t="s">
        <v>101</v>
      </c>
      <c r="AF2030" s="32"/>
      <c r="AG2030" s="32"/>
      <c r="AH2030" s="32"/>
      <c r="AI2030" s="32" t="s">
        <v>1929</v>
      </c>
      <c r="AJ2030" s="32"/>
      <c r="AK2030" s="32" t="s">
        <v>46</v>
      </c>
      <c r="AL2030" s="32"/>
      <c r="AN2030" s="33" t="s">
        <v>2540</v>
      </c>
      <c r="AO2030" s="33" t="s">
        <v>3694</v>
      </c>
    </row>
    <row r="2031" spans="12:41" ht="13.5" hidden="1" customHeight="1">
      <c r="L2031" s="32">
        <v>27018</v>
      </c>
      <c r="M2031" s="32" t="s">
        <v>1935</v>
      </c>
      <c r="N2031" s="32" t="s">
        <v>3781</v>
      </c>
      <c r="O2031" s="32" t="s">
        <v>3710</v>
      </c>
      <c r="P2031" s="32">
        <v>1992</v>
      </c>
      <c r="Q2031" s="32" t="s">
        <v>1938</v>
      </c>
      <c r="R2031" s="32">
        <v>51</v>
      </c>
      <c r="S2031" s="32">
        <v>69</v>
      </c>
      <c r="T2031" s="32"/>
      <c r="U2031" s="32"/>
      <c r="V2031" s="32">
        <v>1</v>
      </c>
      <c r="W2031" s="32"/>
      <c r="X2031" s="32"/>
      <c r="Y2031" s="32"/>
      <c r="Z2031" s="32"/>
      <c r="AA2031" s="32" t="s">
        <v>54</v>
      </c>
      <c r="AB2031" s="32" t="s">
        <v>1928</v>
      </c>
      <c r="AC2031" s="32"/>
      <c r="AD2031" s="32" t="s">
        <v>147</v>
      </c>
      <c r="AE2031" s="32" t="s">
        <v>101</v>
      </c>
      <c r="AF2031" s="32"/>
      <c r="AG2031" s="32"/>
      <c r="AH2031" s="32"/>
      <c r="AI2031" s="32" t="s">
        <v>1929</v>
      </c>
      <c r="AJ2031" s="32"/>
      <c r="AK2031" s="32" t="s">
        <v>46</v>
      </c>
      <c r="AL2031" s="32"/>
      <c r="AN2031" s="33" t="s">
        <v>2540</v>
      </c>
      <c r="AO2031" s="33" t="s">
        <v>3694</v>
      </c>
    </row>
    <row r="2032" spans="12:41" ht="13.5" hidden="1" customHeight="1">
      <c r="L2032" s="32">
        <v>27017</v>
      </c>
      <c r="M2032" s="32" t="s">
        <v>1935</v>
      </c>
      <c r="N2032" s="32" t="s">
        <v>3782</v>
      </c>
      <c r="O2032" s="32" t="s">
        <v>3710</v>
      </c>
      <c r="P2032" s="32">
        <v>1992</v>
      </c>
      <c r="Q2032" s="32" t="s">
        <v>1938</v>
      </c>
      <c r="R2032" s="32">
        <v>51</v>
      </c>
      <c r="S2032" s="32">
        <v>69</v>
      </c>
      <c r="T2032" s="32"/>
      <c r="U2032" s="32"/>
      <c r="V2032" s="32">
        <v>1</v>
      </c>
      <c r="W2032" s="32"/>
      <c r="X2032" s="32"/>
      <c r="Y2032" s="32"/>
      <c r="Z2032" s="32"/>
      <c r="AA2032" s="32" t="s">
        <v>108</v>
      </c>
      <c r="AB2032" s="32" t="s">
        <v>147</v>
      </c>
      <c r="AC2032" s="32"/>
      <c r="AD2032" s="32" t="s">
        <v>1928</v>
      </c>
      <c r="AE2032" s="32" t="s">
        <v>101</v>
      </c>
      <c r="AF2032" s="32"/>
      <c r="AG2032" s="32"/>
      <c r="AH2032" s="32"/>
      <c r="AI2032" s="32" t="s">
        <v>1929</v>
      </c>
      <c r="AJ2032" s="32"/>
      <c r="AK2032" s="32" t="s">
        <v>46</v>
      </c>
      <c r="AL2032" s="32"/>
      <c r="AN2032" s="33" t="s">
        <v>2540</v>
      </c>
      <c r="AO2032" s="33" t="s">
        <v>3694</v>
      </c>
    </row>
    <row r="2033" spans="12:41" ht="13.5" hidden="1" customHeight="1">
      <c r="L2033" s="32">
        <v>27019</v>
      </c>
      <c r="M2033" s="32" t="s">
        <v>1935</v>
      </c>
      <c r="N2033" s="32" t="s">
        <v>3783</v>
      </c>
      <c r="O2033" s="32" t="s">
        <v>3710</v>
      </c>
      <c r="P2033" s="32">
        <v>1992</v>
      </c>
      <c r="Q2033" s="32" t="s">
        <v>1938</v>
      </c>
      <c r="R2033" s="32">
        <v>51</v>
      </c>
      <c r="S2033" s="32">
        <v>69</v>
      </c>
      <c r="T2033" s="32"/>
      <c r="U2033" s="32"/>
      <c r="V2033" s="32">
        <v>1</v>
      </c>
      <c r="W2033" s="32"/>
      <c r="X2033" s="32"/>
      <c r="Y2033" s="32"/>
      <c r="Z2033" s="32"/>
      <c r="AA2033" s="32" t="s">
        <v>108</v>
      </c>
      <c r="AB2033" s="32" t="s">
        <v>147</v>
      </c>
      <c r="AC2033" s="32"/>
      <c r="AD2033" s="32" t="s">
        <v>1928</v>
      </c>
      <c r="AE2033" s="32" t="s">
        <v>101</v>
      </c>
      <c r="AF2033" s="32"/>
      <c r="AG2033" s="32"/>
      <c r="AH2033" s="32"/>
      <c r="AI2033" s="32" t="s">
        <v>1929</v>
      </c>
      <c r="AJ2033" s="32"/>
      <c r="AK2033" s="32" t="s">
        <v>46</v>
      </c>
      <c r="AL2033" s="32" t="s">
        <v>3784</v>
      </c>
      <c r="AN2033" s="33" t="s">
        <v>2540</v>
      </c>
      <c r="AO2033" s="33" t="s">
        <v>3694</v>
      </c>
    </row>
    <row r="2034" spans="12:41" ht="13.5" hidden="1" customHeight="1">
      <c r="L2034" s="32">
        <v>22891</v>
      </c>
      <c r="M2034" s="32" t="s">
        <v>1935</v>
      </c>
      <c r="N2034" s="32" t="s">
        <v>3785</v>
      </c>
      <c r="O2034" s="32" t="s">
        <v>3710</v>
      </c>
      <c r="P2034" s="32">
        <v>1992</v>
      </c>
      <c r="Q2034" s="32" t="s">
        <v>1938</v>
      </c>
      <c r="R2034" s="32">
        <v>51</v>
      </c>
      <c r="S2034" s="32">
        <v>70</v>
      </c>
      <c r="T2034" s="32"/>
      <c r="U2034" s="32"/>
      <c r="V2034" s="32"/>
      <c r="W2034" s="32"/>
      <c r="X2034" s="32"/>
      <c r="Y2034" s="32"/>
      <c r="Z2034" s="32"/>
      <c r="AA2034" s="32" t="s">
        <v>54</v>
      </c>
      <c r="AB2034" s="32" t="s">
        <v>1928</v>
      </c>
      <c r="AC2034" s="32"/>
      <c r="AD2034" s="32" t="s">
        <v>2101</v>
      </c>
      <c r="AE2034" s="32" t="s">
        <v>101</v>
      </c>
      <c r="AF2034" s="32"/>
      <c r="AG2034" s="32" t="s">
        <v>3786</v>
      </c>
      <c r="AH2034" s="32" t="s">
        <v>103</v>
      </c>
      <c r="AI2034" s="32" t="s">
        <v>1929</v>
      </c>
      <c r="AJ2034" s="32"/>
      <c r="AK2034" s="32" t="s">
        <v>46</v>
      </c>
      <c r="AL2034" s="32"/>
      <c r="AN2034" s="33" t="s">
        <v>2540</v>
      </c>
      <c r="AO2034" s="33" t="s">
        <v>3694</v>
      </c>
    </row>
    <row r="2035" spans="12:41" ht="13.5" hidden="1" customHeight="1">
      <c r="L2035" s="32">
        <v>26104</v>
      </c>
      <c r="M2035" s="32" t="s">
        <v>1935</v>
      </c>
      <c r="N2035" s="32" t="s">
        <v>3787</v>
      </c>
      <c r="O2035" s="32" t="s">
        <v>3710</v>
      </c>
      <c r="P2035" s="32">
        <v>1992</v>
      </c>
      <c r="Q2035" s="32" t="s">
        <v>1938</v>
      </c>
      <c r="R2035" s="32">
        <v>51</v>
      </c>
      <c r="S2035" s="32">
        <v>70</v>
      </c>
      <c r="T2035" s="32"/>
      <c r="U2035" s="32"/>
      <c r="V2035" s="32"/>
      <c r="W2035" s="32"/>
      <c r="X2035" s="32"/>
      <c r="Y2035" s="32"/>
      <c r="Z2035" s="32"/>
      <c r="AA2035" s="32" t="s">
        <v>54</v>
      </c>
      <c r="AB2035" s="32" t="s">
        <v>1928</v>
      </c>
      <c r="AC2035" s="32"/>
      <c r="AD2035" s="32" t="s">
        <v>2154</v>
      </c>
      <c r="AE2035" s="32" t="s">
        <v>101</v>
      </c>
      <c r="AF2035" s="32"/>
      <c r="AG2035" s="32" t="s">
        <v>3788</v>
      </c>
      <c r="AH2035" s="32"/>
      <c r="AI2035" s="32" t="s">
        <v>1929</v>
      </c>
      <c r="AJ2035" s="32"/>
      <c r="AK2035" s="32" t="s">
        <v>46</v>
      </c>
      <c r="AL2035" s="32"/>
      <c r="AN2035" s="33" t="s">
        <v>2290</v>
      </c>
      <c r="AO2035" s="33" t="s">
        <v>2970</v>
      </c>
    </row>
    <row r="2036" spans="12:41" ht="13.5" hidden="1" customHeight="1">
      <c r="L2036" s="32">
        <v>110859</v>
      </c>
      <c r="M2036" s="32" t="s">
        <v>1935</v>
      </c>
      <c r="N2036" s="32" t="s">
        <v>3789</v>
      </c>
      <c r="O2036" s="32" t="s">
        <v>3710</v>
      </c>
      <c r="P2036" s="32">
        <v>1992</v>
      </c>
      <c r="Q2036" s="32" t="s">
        <v>1938</v>
      </c>
      <c r="R2036" s="32">
        <v>51</v>
      </c>
      <c r="S2036" s="32">
        <v>70</v>
      </c>
      <c r="T2036" s="32"/>
      <c r="U2036" s="32"/>
      <c r="V2036" s="32"/>
      <c r="W2036" s="32"/>
      <c r="X2036" s="32"/>
      <c r="Y2036" s="32"/>
      <c r="Z2036" s="32"/>
      <c r="AA2036" s="32" t="s">
        <v>54</v>
      </c>
      <c r="AB2036" s="32" t="s">
        <v>1928</v>
      </c>
      <c r="AC2036" s="32"/>
      <c r="AD2036" s="32" t="s">
        <v>2518</v>
      </c>
      <c r="AE2036" s="32" t="s">
        <v>101</v>
      </c>
      <c r="AF2036" s="32"/>
      <c r="AG2036" s="32"/>
      <c r="AH2036" s="32"/>
      <c r="AI2036" s="32" t="s">
        <v>1929</v>
      </c>
      <c r="AJ2036" s="32"/>
      <c r="AK2036" s="32" t="s">
        <v>46</v>
      </c>
      <c r="AN2036" s="33" t="s">
        <v>2540</v>
      </c>
      <c r="AO2036" s="33" t="s">
        <v>3694</v>
      </c>
    </row>
    <row r="2037" spans="12:41" ht="13.5" hidden="1" customHeight="1">
      <c r="L2037" s="32">
        <v>26105</v>
      </c>
      <c r="M2037" s="32" t="s">
        <v>1935</v>
      </c>
      <c r="N2037" s="32" t="s">
        <v>3790</v>
      </c>
      <c r="O2037" s="32" t="s">
        <v>3710</v>
      </c>
      <c r="P2037" s="32">
        <v>1992</v>
      </c>
      <c r="Q2037" s="32" t="s">
        <v>1938</v>
      </c>
      <c r="R2037" s="32">
        <v>51</v>
      </c>
      <c r="S2037" s="32">
        <v>73</v>
      </c>
      <c r="T2037" s="32"/>
      <c r="U2037" s="32"/>
      <c r="V2037" s="32">
        <v>1</v>
      </c>
      <c r="W2037" s="32"/>
      <c r="X2037" s="32"/>
      <c r="Y2037" s="32"/>
      <c r="Z2037" s="32"/>
      <c r="AA2037" s="32" t="s">
        <v>54</v>
      </c>
      <c r="AB2037" s="32" t="s">
        <v>1928</v>
      </c>
      <c r="AC2037" s="32"/>
      <c r="AD2037" s="32" t="s">
        <v>2154</v>
      </c>
      <c r="AE2037" s="32" t="s">
        <v>101</v>
      </c>
      <c r="AF2037" s="32"/>
      <c r="AG2037" s="32" t="s">
        <v>3788</v>
      </c>
      <c r="AH2037" s="32"/>
      <c r="AI2037" s="32" t="s">
        <v>1929</v>
      </c>
      <c r="AJ2037" s="32"/>
      <c r="AK2037" s="32" t="s">
        <v>46</v>
      </c>
      <c r="AN2037" s="33" t="s">
        <v>2290</v>
      </c>
      <c r="AO2037" s="33" t="s">
        <v>2970</v>
      </c>
    </row>
    <row r="2038" spans="12:41" ht="13.5" hidden="1" customHeight="1">
      <c r="L2038" s="32">
        <v>26239</v>
      </c>
      <c r="M2038" s="32" t="s">
        <v>1935</v>
      </c>
      <c r="N2038" s="32" t="s">
        <v>3791</v>
      </c>
      <c r="O2038" s="32" t="s">
        <v>3710</v>
      </c>
      <c r="P2038" s="32">
        <v>1992</v>
      </c>
      <c r="Q2038" s="32" t="s">
        <v>1938</v>
      </c>
      <c r="R2038" s="32">
        <v>51</v>
      </c>
      <c r="S2038" s="32">
        <v>73</v>
      </c>
      <c r="T2038" s="32"/>
      <c r="U2038" s="32"/>
      <c r="V2038" s="32">
        <v>1</v>
      </c>
      <c r="W2038" s="32"/>
      <c r="X2038" s="32"/>
      <c r="Y2038" s="32"/>
      <c r="Z2038" s="32"/>
      <c r="AA2038" s="32" t="s">
        <v>54</v>
      </c>
      <c r="AB2038" s="32" t="s">
        <v>1928</v>
      </c>
      <c r="AC2038" s="32"/>
      <c r="AD2038" s="32" t="s">
        <v>147</v>
      </c>
      <c r="AE2038" s="32" t="s">
        <v>101</v>
      </c>
      <c r="AF2038" s="32"/>
      <c r="AG2038" s="32"/>
      <c r="AH2038" s="32"/>
      <c r="AI2038" s="32" t="s">
        <v>1929</v>
      </c>
      <c r="AJ2038" s="32"/>
      <c r="AK2038" s="32" t="s">
        <v>46</v>
      </c>
      <c r="AN2038" s="33" t="s">
        <v>2290</v>
      </c>
      <c r="AO2038" s="33" t="s">
        <v>2970</v>
      </c>
    </row>
    <row r="2039" spans="12:41" ht="13.5" hidden="1" customHeight="1">
      <c r="L2039" s="32">
        <v>26109</v>
      </c>
      <c r="M2039" s="32" t="s">
        <v>1935</v>
      </c>
      <c r="N2039" s="32" t="s">
        <v>3792</v>
      </c>
      <c r="O2039" s="32" t="s">
        <v>3710</v>
      </c>
      <c r="P2039" s="32">
        <v>1992</v>
      </c>
      <c r="Q2039" s="32" t="s">
        <v>1938</v>
      </c>
      <c r="R2039" s="32">
        <v>51</v>
      </c>
      <c r="S2039" s="32">
        <v>73</v>
      </c>
      <c r="T2039" s="32"/>
      <c r="U2039" s="32"/>
      <c r="V2039" s="32">
        <v>2</v>
      </c>
      <c r="W2039" s="32"/>
      <c r="X2039" s="32"/>
      <c r="Y2039" s="32"/>
      <c r="Z2039" s="32"/>
      <c r="AA2039" s="32" t="s">
        <v>54</v>
      </c>
      <c r="AB2039" s="32" t="s">
        <v>1928</v>
      </c>
      <c r="AC2039" s="32"/>
      <c r="AD2039" s="32" t="s">
        <v>2154</v>
      </c>
      <c r="AE2039" s="32" t="s">
        <v>101</v>
      </c>
      <c r="AF2039" s="32"/>
      <c r="AG2039" s="32" t="s">
        <v>3788</v>
      </c>
      <c r="AH2039" s="32"/>
      <c r="AI2039" s="32" t="s">
        <v>1929</v>
      </c>
      <c r="AJ2039" s="32"/>
      <c r="AK2039" s="32" t="s">
        <v>46</v>
      </c>
      <c r="AN2039" s="33" t="s">
        <v>2290</v>
      </c>
      <c r="AO2039" s="33" t="s">
        <v>2970</v>
      </c>
    </row>
    <row r="2040" spans="12:41" ht="13.5" hidden="1" customHeight="1">
      <c r="L2040" s="32">
        <v>26248</v>
      </c>
      <c r="M2040" s="32" t="s">
        <v>1935</v>
      </c>
      <c r="N2040" s="32" t="s">
        <v>3793</v>
      </c>
      <c r="O2040" s="32" t="s">
        <v>3710</v>
      </c>
      <c r="P2040" s="32">
        <v>1992</v>
      </c>
      <c r="Q2040" s="32" t="s">
        <v>1938</v>
      </c>
      <c r="R2040" s="32">
        <v>51</v>
      </c>
      <c r="S2040" s="32">
        <v>73</v>
      </c>
      <c r="T2040" s="32"/>
      <c r="U2040" s="32"/>
      <c r="V2040" s="32">
        <v>2</v>
      </c>
      <c r="W2040" s="32"/>
      <c r="X2040" s="32"/>
      <c r="Y2040" s="32"/>
      <c r="Z2040" s="32"/>
      <c r="AA2040" s="32" t="s">
        <v>54</v>
      </c>
      <c r="AB2040" s="32" t="s">
        <v>1928</v>
      </c>
      <c r="AC2040" s="32"/>
      <c r="AD2040" s="32" t="s">
        <v>147</v>
      </c>
      <c r="AE2040" s="32" t="s">
        <v>101</v>
      </c>
      <c r="AF2040" s="32"/>
      <c r="AG2040" s="32"/>
      <c r="AH2040" s="32"/>
      <c r="AI2040" s="32" t="s">
        <v>1929</v>
      </c>
      <c r="AJ2040" s="32"/>
      <c r="AK2040" s="32" t="s">
        <v>46</v>
      </c>
      <c r="AN2040" s="33" t="s">
        <v>2290</v>
      </c>
      <c r="AO2040" s="33" t="s">
        <v>2970</v>
      </c>
    </row>
    <row r="2041" spans="12:41" ht="13.5" hidden="1" customHeight="1">
      <c r="L2041" s="32">
        <v>22952</v>
      </c>
      <c r="M2041" s="32" t="s">
        <v>1935</v>
      </c>
      <c r="N2041" s="32" t="s">
        <v>3794</v>
      </c>
      <c r="O2041" s="32" t="s">
        <v>3710</v>
      </c>
      <c r="P2041" s="32">
        <v>1992</v>
      </c>
      <c r="Q2041" s="32" t="s">
        <v>1938</v>
      </c>
      <c r="R2041" s="32">
        <v>51</v>
      </c>
      <c r="S2041" s="32">
        <v>75</v>
      </c>
      <c r="T2041" s="32"/>
      <c r="U2041" s="32"/>
      <c r="V2041" s="32">
        <v>1</v>
      </c>
      <c r="W2041" s="32"/>
      <c r="X2041" s="32"/>
      <c r="Y2041" s="32"/>
      <c r="Z2041" s="32"/>
      <c r="AA2041" s="32" t="s">
        <v>54</v>
      </c>
      <c r="AB2041" s="32" t="s">
        <v>1928</v>
      </c>
      <c r="AC2041" s="32"/>
      <c r="AD2041" s="32" t="s">
        <v>2101</v>
      </c>
      <c r="AE2041" s="32" t="s">
        <v>101</v>
      </c>
      <c r="AF2041" s="32"/>
      <c r="AG2041" s="32" t="s">
        <v>3786</v>
      </c>
      <c r="AH2041" s="32" t="s">
        <v>103</v>
      </c>
      <c r="AI2041" s="32" t="s">
        <v>1929</v>
      </c>
      <c r="AJ2041" s="32"/>
      <c r="AK2041" s="32" t="s">
        <v>46</v>
      </c>
      <c r="AN2041" s="33" t="s">
        <v>2540</v>
      </c>
      <c r="AO2041" s="33" t="s">
        <v>3694</v>
      </c>
    </row>
    <row r="2042" spans="12:41" ht="13.5" hidden="1" customHeight="1">
      <c r="L2042" s="32">
        <v>110860</v>
      </c>
      <c r="M2042" s="32" t="s">
        <v>1935</v>
      </c>
      <c r="N2042" s="32" t="s">
        <v>3795</v>
      </c>
      <c r="O2042" s="32" t="s">
        <v>3710</v>
      </c>
      <c r="P2042" s="32">
        <v>1992</v>
      </c>
      <c r="Q2042" s="32" t="s">
        <v>1938</v>
      </c>
      <c r="R2042" s="32">
        <v>51</v>
      </c>
      <c r="S2042" s="32">
        <v>75</v>
      </c>
      <c r="T2042" s="32"/>
      <c r="U2042" s="32"/>
      <c r="V2042" s="32">
        <v>1</v>
      </c>
      <c r="W2042" s="32"/>
      <c r="X2042" s="32"/>
      <c r="Y2042" s="32"/>
      <c r="Z2042" s="32"/>
      <c r="AA2042" s="32" t="s">
        <v>54</v>
      </c>
      <c r="AB2042" s="32" t="s">
        <v>1928</v>
      </c>
      <c r="AC2042" s="32"/>
      <c r="AD2042" s="32" t="s">
        <v>2518</v>
      </c>
      <c r="AE2042" s="32" t="s">
        <v>101</v>
      </c>
      <c r="AF2042" s="32"/>
      <c r="AG2042" s="32"/>
      <c r="AH2042" s="32"/>
      <c r="AI2042" s="32" t="s">
        <v>1929</v>
      </c>
      <c r="AJ2042" s="32"/>
      <c r="AK2042" s="32" t="s">
        <v>46</v>
      </c>
      <c r="AN2042" s="33" t="s">
        <v>2540</v>
      </c>
      <c r="AO2042" s="33" t="s">
        <v>3694</v>
      </c>
    </row>
    <row r="2043" spans="12:41" ht="13.5" hidden="1" customHeight="1">
      <c r="L2043" s="32">
        <v>27058</v>
      </c>
      <c r="M2043" s="32" t="s">
        <v>1935</v>
      </c>
      <c r="N2043" s="32" t="s">
        <v>3796</v>
      </c>
      <c r="O2043" s="32" t="s">
        <v>3710</v>
      </c>
      <c r="P2043" s="32">
        <v>1992</v>
      </c>
      <c r="Q2043" s="32" t="s">
        <v>1938</v>
      </c>
      <c r="R2043" s="32">
        <v>51</v>
      </c>
      <c r="S2043" s="32">
        <v>76</v>
      </c>
      <c r="T2043" s="32"/>
      <c r="U2043" s="32"/>
      <c r="V2043" s="32">
        <v>1</v>
      </c>
      <c r="W2043" s="32"/>
      <c r="X2043" s="32"/>
      <c r="Y2043" s="32"/>
      <c r="Z2043" s="32"/>
      <c r="AA2043" s="32" t="s">
        <v>45</v>
      </c>
      <c r="AB2043" s="32" t="s">
        <v>2154</v>
      </c>
      <c r="AC2043" s="32"/>
      <c r="AD2043" s="32" t="s">
        <v>1928</v>
      </c>
      <c r="AE2043" s="32" t="s">
        <v>101</v>
      </c>
      <c r="AF2043" s="32"/>
      <c r="AG2043" s="32" t="s">
        <v>3786</v>
      </c>
      <c r="AH2043" s="32"/>
      <c r="AI2043" s="32" t="s">
        <v>1929</v>
      </c>
      <c r="AJ2043" s="32"/>
      <c r="AK2043" s="32" t="s">
        <v>46</v>
      </c>
      <c r="AN2043" s="33" t="s">
        <v>2540</v>
      </c>
      <c r="AO2043" s="33" t="s">
        <v>3694</v>
      </c>
    </row>
    <row r="2044" spans="12:41" ht="13.5" hidden="1" customHeight="1">
      <c r="L2044" s="32">
        <v>22868</v>
      </c>
      <c r="M2044" s="32" t="s">
        <v>1935</v>
      </c>
      <c r="N2044" s="32" t="s">
        <v>3797</v>
      </c>
      <c r="O2044" s="32" t="s">
        <v>3710</v>
      </c>
      <c r="P2044" s="32">
        <v>1992</v>
      </c>
      <c r="Q2044" s="32" t="s">
        <v>1938</v>
      </c>
      <c r="R2044" s="32">
        <v>51</v>
      </c>
      <c r="S2044" s="32">
        <v>76</v>
      </c>
      <c r="T2044" s="32"/>
      <c r="U2044" s="32"/>
      <c r="V2044" s="32">
        <v>2</v>
      </c>
      <c r="W2044" s="32"/>
      <c r="X2044" s="32"/>
      <c r="Y2044" s="32"/>
      <c r="Z2044" s="32"/>
      <c r="AA2044" s="32" t="s">
        <v>54</v>
      </c>
      <c r="AB2044" s="32" t="s">
        <v>1928</v>
      </c>
      <c r="AC2044" s="32"/>
      <c r="AD2044" s="32" t="s">
        <v>2154</v>
      </c>
      <c r="AE2044" s="32" t="s">
        <v>101</v>
      </c>
      <c r="AF2044" s="32"/>
      <c r="AG2044" s="32" t="s">
        <v>3786</v>
      </c>
      <c r="AH2044" s="32"/>
      <c r="AI2044" s="32" t="s">
        <v>1929</v>
      </c>
      <c r="AJ2044" s="32"/>
      <c r="AK2044" s="32" t="s">
        <v>46</v>
      </c>
      <c r="AN2044" s="33" t="s">
        <v>2540</v>
      </c>
      <c r="AO2044" s="33" t="s">
        <v>3694</v>
      </c>
    </row>
    <row r="2045" spans="12:41" ht="13.5" hidden="1" customHeight="1">
      <c r="L2045" s="32">
        <v>26110</v>
      </c>
      <c r="M2045" s="32" t="s">
        <v>1935</v>
      </c>
      <c r="N2045" s="32" t="s">
        <v>3798</v>
      </c>
      <c r="O2045" s="32" t="s">
        <v>3710</v>
      </c>
      <c r="P2045" s="32">
        <v>1992</v>
      </c>
      <c r="Q2045" s="32" t="s">
        <v>1938</v>
      </c>
      <c r="R2045" s="32">
        <v>51</v>
      </c>
      <c r="S2045" s="32">
        <v>76</v>
      </c>
      <c r="T2045" s="32"/>
      <c r="U2045" s="32"/>
      <c r="V2045" s="32">
        <v>2</v>
      </c>
      <c r="W2045" s="32"/>
      <c r="X2045" s="32"/>
      <c r="Y2045" s="32"/>
      <c r="Z2045" s="32"/>
      <c r="AA2045" s="32" t="s">
        <v>54</v>
      </c>
      <c r="AB2045" s="32" t="s">
        <v>1928</v>
      </c>
      <c r="AC2045" s="32"/>
      <c r="AD2045" s="32" t="s">
        <v>2154</v>
      </c>
      <c r="AE2045" s="32" t="s">
        <v>101</v>
      </c>
      <c r="AF2045" s="32"/>
      <c r="AG2045" s="32" t="s">
        <v>3788</v>
      </c>
      <c r="AH2045" s="32"/>
      <c r="AI2045" s="32" t="s">
        <v>1929</v>
      </c>
      <c r="AJ2045" s="32"/>
      <c r="AK2045" s="32" t="s">
        <v>46</v>
      </c>
      <c r="AN2045" s="33" t="s">
        <v>2290</v>
      </c>
      <c r="AO2045" s="33" t="s">
        <v>2970</v>
      </c>
    </row>
    <row r="2046" spans="12:41" ht="13.5" hidden="1" customHeight="1">
      <c r="L2046" s="32">
        <v>110861</v>
      </c>
      <c r="M2046" s="32" t="s">
        <v>1935</v>
      </c>
      <c r="N2046" s="32" t="s">
        <v>3799</v>
      </c>
      <c r="O2046" s="32" t="s">
        <v>3710</v>
      </c>
      <c r="P2046" s="32">
        <v>1992</v>
      </c>
      <c r="Q2046" s="32" t="s">
        <v>1938</v>
      </c>
      <c r="R2046" s="32">
        <v>51</v>
      </c>
      <c r="S2046" s="32">
        <v>78</v>
      </c>
      <c r="T2046" s="32"/>
      <c r="U2046" s="32"/>
      <c r="V2046" s="32">
        <v>2</v>
      </c>
      <c r="W2046" s="32"/>
      <c r="X2046" s="32"/>
      <c r="Y2046" s="32"/>
      <c r="Z2046" s="32"/>
      <c r="AA2046" s="32" t="s">
        <v>54</v>
      </c>
      <c r="AB2046" s="32" t="s">
        <v>1928</v>
      </c>
      <c r="AC2046" s="32"/>
      <c r="AD2046" s="32" t="s">
        <v>1928</v>
      </c>
      <c r="AE2046" s="32" t="s">
        <v>101</v>
      </c>
      <c r="AF2046" s="32"/>
      <c r="AG2046" s="32"/>
      <c r="AH2046" s="32"/>
      <c r="AI2046" s="32" t="s">
        <v>1929</v>
      </c>
      <c r="AJ2046" s="32"/>
      <c r="AK2046" s="32" t="s">
        <v>46</v>
      </c>
      <c r="AN2046" s="33" t="s">
        <v>2540</v>
      </c>
      <c r="AO2046" s="33" t="s">
        <v>3694</v>
      </c>
    </row>
    <row r="2047" spans="12:41" ht="13.5" hidden="1" customHeight="1">
      <c r="L2047" s="32">
        <v>27059</v>
      </c>
      <c r="M2047" s="32" t="s">
        <v>1935</v>
      </c>
      <c r="N2047" s="32" t="s">
        <v>3800</v>
      </c>
      <c r="O2047" s="32" t="s">
        <v>3710</v>
      </c>
      <c r="P2047" s="32">
        <v>1992</v>
      </c>
      <c r="Q2047" s="32" t="s">
        <v>1938</v>
      </c>
      <c r="R2047" s="32">
        <v>51</v>
      </c>
      <c r="S2047" s="32">
        <v>78</v>
      </c>
      <c r="T2047" s="32"/>
      <c r="U2047" s="32"/>
      <c r="V2047" s="32">
        <v>2</v>
      </c>
      <c r="W2047" s="32"/>
      <c r="X2047" s="32"/>
      <c r="Y2047" s="32"/>
      <c r="Z2047" s="32"/>
      <c r="AA2047" s="32" t="s">
        <v>177</v>
      </c>
      <c r="AB2047" s="32" t="s">
        <v>1928</v>
      </c>
      <c r="AC2047" s="32"/>
      <c r="AD2047" s="32" t="s">
        <v>1928</v>
      </c>
      <c r="AE2047" s="32" t="s">
        <v>101</v>
      </c>
      <c r="AF2047" s="32"/>
      <c r="AG2047" s="32"/>
      <c r="AH2047" s="32"/>
      <c r="AI2047" s="32" t="s">
        <v>1929</v>
      </c>
      <c r="AJ2047" s="32"/>
      <c r="AK2047" s="32" t="s">
        <v>46</v>
      </c>
      <c r="AN2047" s="33" t="s">
        <v>2540</v>
      </c>
      <c r="AO2047" s="33" t="s">
        <v>3694</v>
      </c>
    </row>
    <row r="2048" spans="12:41" ht="13.5" hidden="1" customHeight="1">
      <c r="L2048" s="32">
        <v>22870</v>
      </c>
      <c r="M2048" s="32" t="s">
        <v>1935</v>
      </c>
      <c r="N2048" s="32" t="s">
        <v>3801</v>
      </c>
      <c r="O2048" s="32" t="s">
        <v>3710</v>
      </c>
      <c r="P2048" s="32">
        <v>1992</v>
      </c>
      <c r="Q2048" s="32" t="s">
        <v>1938</v>
      </c>
      <c r="R2048" s="32">
        <v>51</v>
      </c>
      <c r="S2048" s="32">
        <v>79</v>
      </c>
      <c r="T2048" s="32"/>
      <c r="U2048" s="32"/>
      <c r="V2048" s="32">
        <v>1</v>
      </c>
      <c r="W2048" s="32"/>
      <c r="X2048" s="32"/>
      <c r="Y2048" s="32"/>
      <c r="Z2048" s="32"/>
      <c r="AA2048" s="32" t="s">
        <v>54</v>
      </c>
      <c r="AB2048" s="32" t="s">
        <v>1928</v>
      </c>
      <c r="AC2048" s="32"/>
      <c r="AD2048" s="32" t="s">
        <v>2154</v>
      </c>
      <c r="AE2048" s="32" t="s">
        <v>101</v>
      </c>
      <c r="AF2048" s="32"/>
      <c r="AG2048" s="32" t="s">
        <v>3786</v>
      </c>
      <c r="AH2048" s="32"/>
      <c r="AI2048" s="32" t="s">
        <v>1929</v>
      </c>
      <c r="AJ2048" s="32"/>
      <c r="AK2048" s="32" t="s">
        <v>46</v>
      </c>
      <c r="AN2048" s="33" t="s">
        <v>2540</v>
      </c>
      <c r="AO2048" s="33" t="s">
        <v>3694</v>
      </c>
    </row>
    <row r="2049" spans="12:41" ht="13.5" hidden="1" customHeight="1">
      <c r="L2049" s="32">
        <v>26262</v>
      </c>
      <c r="M2049" s="32" t="s">
        <v>1935</v>
      </c>
      <c r="N2049" s="32" t="s">
        <v>3802</v>
      </c>
      <c r="O2049" s="32" t="s">
        <v>3710</v>
      </c>
      <c r="P2049" s="32">
        <v>1992</v>
      </c>
      <c r="Q2049" s="32" t="s">
        <v>1938</v>
      </c>
      <c r="R2049" s="32">
        <v>51</v>
      </c>
      <c r="S2049" s="32">
        <v>79</v>
      </c>
      <c r="T2049" s="32"/>
      <c r="U2049" s="32"/>
      <c r="V2049" s="32">
        <v>2</v>
      </c>
      <c r="W2049" s="32"/>
      <c r="X2049" s="32"/>
      <c r="Y2049" s="32"/>
      <c r="Z2049" s="32"/>
      <c r="AA2049" s="32" t="s">
        <v>54</v>
      </c>
      <c r="AB2049" s="32" t="s">
        <v>1928</v>
      </c>
      <c r="AC2049" s="32"/>
      <c r="AD2049" s="32" t="s">
        <v>2154</v>
      </c>
      <c r="AE2049" s="32" t="s">
        <v>101</v>
      </c>
      <c r="AF2049" s="32"/>
      <c r="AG2049" s="32" t="s">
        <v>3788</v>
      </c>
      <c r="AH2049" s="32"/>
      <c r="AI2049" s="32" t="s">
        <v>1929</v>
      </c>
      <c r="AJ2049" s="32"/>
      <c r="AK2049" s="32" t="s">
        <v>46</v>
      </c>
      <c r="AN2049" s="33" t="s">
        <v>2290</v>
      </c>
      <c r="AO2049" s="33" t="s">
        <v>2970</v>
      </c>
    </row>
    <row r="2050" spans="12:41" ht="13.5" hidden="1" customHeight="1">
      <c r="L2050" s="32">
        <v>27060</v>
      </c>
      <c r="M2050" s="32" t="s">
        <v>1935</v>
      </c>
      <c r="N2050" s="32" t="s">
        <v>3803</v>
      </c>
      <c r="O2050" s="32" t="s">
        <v>3710</v>
      </c>
      <c r="P2050" s="32">
        <v>1992</v>
      </c>
      <c r="Q2050" s="32" t="s">
        <v>1938</v>
      </c>
      <c r="R2050" s="32">
        <v>51</v>
      </c>
      <c r="S2050" s="32">
        <v>79</v>
      </c>
      <c r="T2050" s="32"/>
      <c r="U2050" s="32"/>
      <c r="V2050" s="32">
        <v>2</v>
      </c>
      <c r="W2050" s="32"/>
      <c r="X2050" s="32"/>
      <c r="Y2050" s="32"/>
      <c r="Z2050" s="32"/>
      <c r="AA2050" s="32" t="s">
        <v>54</v>
      </c>
      <c r="AB2050" s="32" t="s">
        <v>1928</v>
      </c>
      <c r="AC2050" s="32"/>
      <c r="AD2050" s="32" t="s">
        <v>2154</v>
      </c>
      <c r="AE2050" s="32" t="s">
        <v>101</v>
      </c>
      <c r="AF2050" s="32"/>
      <c r="AG2050" s="32" t="s">
        <v>3786</v>
      </c>
      <c r="AH2050" s="32"/>
      <c r="AI2050" s="32" t="s">
        <v>1929</v>
      </c>
      <c r="AJ2050" s="32"/>
      <c r="AK2050" s="32" t="s">
        <v>46</v>
      </c>
      <c r="AN2050" s="33" t="s">
        <v>2540</v>
      </c>
      <c r="AO2050" s="33" t="s">
        <v>3694</v>
      </c>
    </row>
    <row r="2051" spans="12:41" ht="13.5" hidden="1" customHeight="1">
      <c r="L2051" s="32">
        <v>22953</v>
      </c>
      <c r="M2051" s="32" t="s">
        <v>1935</v>
      </c>
      <c r="N2051" s="32" t="s">
        <v>3804</v>
      </c>
      <c r="O2051" s="32" t="s">
        <v>3710</v>
      </c>
      <c r="P2051" s="32">
        <v>1992</v>
      </c>
      <c r="Q2051" s="32" t="s">
        <v>1938</v>
      </c>
      <c r="R2051" s="32">
        <v>51</v>
      </c>
      <c r="S2051" s="32">
        <v>80</v>
      </c>
      <c r="T2051" s="32"/>
      <c r="U2051" s="32"/>
      <c r="V2051" s="32"/>
      <c r="W2051" s="32"/>
      <c r="X2051" s="32"/>
      <c r="Y2051" s="32"/>
      <c r="Z2051" s="32"/>
      <c r="AA2051" s="32" t="s">
        <v>54</v>
      </c>
      <c r="AB2051" s="32" t="s">
        <v>1928</v>
      </c>
      <c r="AC2051" s="32"/>
      <c r="AD2051" s="32" t="s">
        <v>2518</v>
      </c>
      <c r="AE2051" s="32" t="s">
        <v>101</v>
      </c>
      <c r="AF2051" s="32"/>
      <c r="AG2051" s="32"/>
      <c r="AH2051" s="32" t="s">
        <v>103</v>
      </c>
      <c r="AI2051" s="32" t="s">
        <v>1929</v>
      </c>
      <c r="AJ2051" s="32"/>
      <c r="AK2051" s="32" t="s">
        <v>46</v>
      </c>
      <c r="AN2051" s="33" t="s">
        <v>2540</v>
      </c>
      <c r="AO2051" s="33" t="s">
        <v>3694</v>
      </c>
    </row>
    <row r="2052" spans="12:41" ht="13.5" hidden="1" customHeight="1">
      <c r="L2052" s="32">
        <v>23001</v>
      </c>
      <c r="M2052" s="32" t="s">
        <v>1935</v>
      </c>
      <c r="N2052" s="32" t="s">
        <v>3805</v>
      </c>
      <c r="O2052" s="32" t="s">
        <v>3710</v>
      </c>
      <c r="P2052" s="32">
        <v>1992</v>
      </c>
      <c r="Q2052" s="32" t="s">
        <v>1938</v>
      </c>
      <c r="R2052" s="32">
        <v>51</v>
      </c>
      <c r="S2052" s="32">
        <v>81</v>
      </c>
      <c r="T2052" s="32"/>
      <c r="U2052" s="32"/>
      <c r="V2052" s="32">
        <v>1</v>
      </c>
      <c r="W2052" s="32"/>
      <c r="X2052" s="32"/>
      <c r="Y2052" s="32"/>
      <c r="Z2052" s="32"/>
      <c r="AA2052" s="32" t="s">
        <v>45</v>
      </c>
      <c r="AB2052" s="32" t="s">
        <v>2154</v>
      </c>
      <c r="AC2052" s="32"/>
      <c r="AD2052" s="32" t="s">
        <v>1928</v>
      </c>
      <c r="AE2052" s="32" t="s">
        <v>101</v>
      </c>
      <c r="AF2052" s="32"/>
      <c r="AG2052" s="32" t="s">
        <v>3786</v>
      </c>
      <c r="AH2052" s="32"/>
      <c r="AI2052" s="32" t="s">
        <v>1929</v>
      </c>
      <c r="AJ2052" s="32"/>
      <c r="AK2052" s="32" t="s">
        <v>46</v>
      </c>
      <c r="AN2052" s="33" t="s">
        <v>2540</v>
      </c>
      <c r="AO2052" s="33" t="s">
        <v>3694</v>
      </c>
    </row>
    <row r="2053" spans="12:41" ht="13.5" hidden="1" customHeight="1">
      <c r="L2053" s="32">
        <v>27061</v>
      </c>
      <c r="M2053" s="32" t="s">
        <v>1935</v>
      </c>
      <c r="N2053" s="32" t="s">
        <v>3806</v>
      </c>
      <c r="O2053" s="32" t="s">
        <v>3710</v>
      </c>
      <c r="P2053" s="32">
        <v>1992</v>
      </c>
      <c r="Q2053" s="32" t="s">
        <v>1938</v>
      </c>
      <c r="R2053" s="32">
        <v>51</v>
      </c>
      <c r="S2053" s="32">
        <v>81</v>
      </c>
      <c r="T2053" s="32"/>
      <c r="U2053" s="32"/>
      <c r="V2053" s="32">
        <v>2</v>
      </c>
      <c r="W2053" s="32"/>
      <c r="X2053" s="32"/>
      <c r="Y2053" s="32"/>
      <c r="Z2053" s="32"/>
      <c r="AA2053" s="32" t="s">
        <v>54</v>
      </c>
      <c r="AB2053" s="32" t="s">
        <v>1928</v>
      </c>
      <c r="AC2053" s="32"/>
      <c r="AD2053" s="32" t="s">
        <v>2154</v>
      </c>
      <c r="AE2053" s="32" t="s">
        <v>101</v>
      </c>
      <c r="AF2053" s="32"/>
      <c r="AG2053" s="32" t="s">
        <v>3786</v>
      </c>
      <c r="AH2053" s="32"/>
      <c r="AI2053" s="32" t="s">
        <v>1929</v>
      </c>
      <c r="AJ2053" s="32"/>
      <c r="AK2053" s="32" t="s">
        <v>46</v>
      </c>
      <c r="AN2053" s="33" t="s">
        <v>2540</v>
      </c>
      <c r="AO2053" s="33" t="s">
        <v>3694</v>
      </c>
    </row>
    <row r="2054" spans="12:41" ht="13.5" hidden="1" customHeight="1">
      <c r="L2054" s="32">
        <v>110863</v>
      </c>
      <c r="M2054" s="32" t="s">
        <v>1935</v>
      </c>
      <c r="N2054" s="32" t="s">
        <v>3807</v>
      </c>
      <c r="O2054" s="32" t="s">
        <v>3710</v>
      </c>
      <c r="P2054" s="32">
        <v>1992</v>
      </c>
      <c r="Q2054" s="32" t="s">
        <v>1938</v>
      </c>
      <c r="R2054" s="32">
        <v>51</v>
      </c>
      <c r="S2054" s="32">
        <v>81</v>
      </c>
      <c r="T2054" s="32"/>
      <c r="U2054" s="32"/>
      <c r="V2054" s="32">
        <v>2</v>
      </c>
      <c r="W2054" s="32"/>
      <c r="X2054" s="32"/>
      <c r="Y2054" s="32"/>
      <c r="Z2054" s="32"/>
      <c r="AA2054" s="32" t="s">
        <v>54</v>
      </c>
      <c r="AB2054" s="32" t="s">
        <v>1928</v>
      </c>
      <c r="AC2054" s="32"/>
      <c r="AD2054" s="32" t="s">
        <v>2154</v>
      </c>
      <c r="AE2054" s="32" t="s">
        <v>101</v>
      </c>
      <c r="AF2054" s="32"/>
      <c r="AG2054" s="32" t="s">
        <v>3786</v>
      </c>
      <c r="AH2054" s="32"/>
      <c r="AI2054" s="32" t="s">
        <v>1929</v>
      </c>
      <c r="AJ2054" s="32"/>
      <c r="AK2054" s="32" t="s">
        <v>46</v>
      </c>
      <c r="AN2054" s="33" t="s">
        <v>2540</v>
      </c>
      <c r="AO2054" s="33" t="s">
        <v>3694</v>
      </c>
    </row>
    <row r="2055" spans="12:41" ht="13.5" hidden="1" customHeight="1">
      <c r="L2055" s="32">
        <v>27062</v>
      </c>
      <c r="M2055" s="32" t="s">
        <v>1935</v>
      </c>
      <c r="N2055" s="32" t="s">
        <v>3808</v>
      </c>
      <c r="O2055" s="32" t="s">
        <v>3710</v>
      </c>
      <c r="P2055" s="32">
        <v>1992</v>
      </c>
      <c r="Q2055" s="32" t="s">
        <v>1938</v>
      </c>
      <c r="R2055" s="32">
        <v>51</v>
      </c>
      <c r="S2055" s="32">
        <v>81</v>
      </c>
      <c r="T2055" s="32"/>
      <c r="U2055" s="32"/>
      <c r="V2055" s="32">
        <v>3</v>
      </c>
      <c r="W2055" s="32"/>
      <c r="X2055" s="32"/>
      <c r="Y2055" s="32"/>
      <c r="Z2055" s="32"/>
      <c r="AA2055" s="32" t="s">
        <v>54</v>
      </c>
      <c r="AB2055" s="32" t="s">
        <v>1928</v>
      </c>
      <c r="AC2055" s="32"/>
      <c r="AD2055" s="32" t="s">
        <v>2154</v>
      </c>
      <c r="AE2055" s="32" t="s">
        <v>101</v>
      </c>
      <c r="AF2055" s="32"/>
      <c r="AG2055" s="32" t="s">
        <v>3786</v>
      </c>
      <c r="AH2055" s="32"/>
      <c r="AI2055" s="32" t="s">
        <v>1929</v>
      </c>
      <c r="AJ2055" s="32"/>
      <c r="AK2055" s="32" t="s">
        <v>46</v>
      </c>
      <c r="AN2055" s="33" t="s">
        <v>2540</v>
      </c>
      <c r="AO2055" s="33" t="s">
        <v>3694</v>
      </c>
    </row>
    <row r="2056" spans="12:41" ht="13.5" hidden="1" customHeight="1">
      <c r="L2056" s="32">
        <v>27063</v>
      </c>
      <c r="M2056" s="32" t="s">
        <v>1935</v>
      </c>
      <c r="N2056" s="32" t="s">
        <v>3809</v>
      </c>
      <c r="O2056" s="32" t="s">
        <v>3710</v>
      </c>
      <c r="P2056" s="32">
        <v>1992</v>
      </c>
      <c r="Q2056" s="32" t="s">
        <v>1938</v>
      </c>
      <c r="R2056" s="32">
        <v>51</v>
      </c>
      <c r="S2056" s="32">
        <v>81</v>
      </c>
      <c r="T2056" s="32"/>
      <c r="U2056" s="32"/>
      <c r="V2056" s="32">
        <v>3</v>
      </c>
      <c r="W2056" s="32"/>
      <c r="X2056" s="32"/>
      <c r="Y2056" s="32"/>
      <c r="Z2056" s="32"/>
      <c r="AA2056" s="32" t="s">
        <v>54</v>
      </c>
      <c r="AB2056" s="32" t="s">
        <v>1928</v>
      </c>
      <c r="AC2056" s="32"/>
      <c r="AD2056" s="32" t="s">
        <v>2154</v>
      </c>
      <c r="AE2056" s="32" t="s">
        <v>101</v>
      </c>
      <c r="AF2056" s="32"/>
      <c r="AG2056" s="32" t="s">
        <v>3786</v>
      </c>
      <c r="AH2056" s="32"/>
      <c r="AI2056" s="32" t="s">
        <v>1929</v>
      </c>
      <c r="AJ2056" s="32"/>
      <c r="AK2056" s="32" t="s">
        <v>46</v>
      </c>
      <c r="AN2056" s="33" t="s">
        <v>2540</v>
      </c>
      <c r="AO2056" s="33" t="s">
        <v>3694</v>
      </c>
    </row>
    <row r="2057" spans="12:41" ht="13.5" hidden="1" customHeight="1">
      <c r="L2057" s="32">
        <v>27064</v>
      </c>
      <c r="M2057" s="32" t="s">
        <v>1935</v>
      </c>
      <c r="N2057" s="32" t="s">
        <v>3810</v>
      </c>
      <c r="O2057" s="32" t="s">
        <v>3710</v>
      </c>
      <c r="P2057" s="32">
        <v>1992</v>
      </c>
      <c r="Q2057" s="32" t="s">
        <v>1938</v>
      </c>
      <c r="R2057" s="32">
        <v>51</v>
      </c>
      <c r="S2057" s="32">
        <v>83</v>
      </c>
      <c r="T2057" s="32"/>
      <c r="U2057" s="32"/>
      <c r="V2057" s="32">
        <v>1</v>
      </c>
      <c r="W2057" s="32"/>
      <c r="X2057" s="32"/>
      <c r="Y2057" s="32"/>
      <c r="Z2057" s="32"/>
      <c r="AA2057" s="32" t="s">
        <v>45</v>
      </c>
      <c r="AB2057" s="32" t="s">
        <v>2154</v>
      </c>
      <c r="AC2057" s="32"/>
      <c r="AD2057" s="32" t="s">
        <v>1928</v>
      </c>
      <c r="AE2057" s="32" t="s">
        <v>101</v>
      </c>
      <c r="AF2057" s="32"/>
      <c r="AG2057" s="32" t="s">
        <v>3786</v>
      </c>
      <c r="AH2057" s="32"/>
      <c r="AI2057" s="32" t="s">
        <v>1929</v>
      </c>
      <c r="AJ2057" s="32"/>
      <c r="AK2057" s="32" t="s">
        <v>46</v>
      </c>
      <c r="AN2057" s="33" t="s">
        <v>2540</v>
      </c>
      <c r="AO2057" s="33" t="s">
        <v>3694</v>
      </c>
    </row>
    <row r="2058" spans="12:41" ht="13.5" hidden="1" customHeight="1">
      <c r="L2058" s="32">
        <v>22869</v>
      </c>
      <c r="M2058" s="32" t="s">
        <v>1935</v>
      </c>
      <c r="N2058" s="32" t="s">
        <v>3811</v>
      </c>
      <c r="O2058" s="32" t="s">
        <v>3710</v>
      </c>
      <c r="P2058" s="32">
        <v>1992</v>
      </c>
      <c r="Q2058" s="32" t="s">
        <v>1938</v>
      </c>
      <c r="R2058" s="32">
        <v>51</v>
      </c>
      <c r="S2058" s="32">
        <v>83</v>
      </c>
      <c r="T2058" s="32"/>
      <c r="U2058" s="32"/>
      <c r="V2058" s="32">
        <v>2</v>
      </c>
      <c r="W2058" s="32"/>
      <c r="X2058" s="32"/>
      <c r="Y2058" s="32"/>
      <c r="Z2058" s="32"/>
      <c r="AA2058" s="32" t="s">
        <v>54</v>
      </c>
      <c r="AB2058" s="32" t="s">
        <v>1928</v>
      </c>
      <c r="AC2058" s="32"/>
      <c r="AD2058" s="32" t="s">
        <v>2154</v>
      </c>
      <c r="AE2058" s="32" t="s">
        <v>101</v>
      </c>
      <c r="AF2058" s="32"/>
      <c r="AG2058" s="32" t="s">
        <v>3786</v>
      </c>
      <c r="AH2058" s="32"/>
      <c r="AI2058" s="32" t="s">
        <v>1929</v>
      </c>
      <c r="AJ2058" s="32"/>
      <c r="AK2058" s="32" t="s">
        <v>46</v>
      </c>
      <c r="AN2058" s="33" t="s">
        <v>2540</v>
      </c>
      <c r="AO2058" s="33" t="s">
        <v>3694</v>
      </c>
    </row>
    <row r="2059" spans="12:41" ht="13.5" hidden="1" customHeight="1">
      <c r="L2059" s="32">
        <v>26106</v>
      </c>
      <c r="M2059" s="32" t="s">
        <v>1935</v>
      </c>
      <c r="N2059" s="32" t="s">
        <v>3812</v>
      </c>
      <c r="O2059" s="32" t="s">
        <v>3710</v>
      </c>
      <c r="P2059" s="32">
        <v>1992</v>
      </c>
      <c r="Q2059" s="32" t="s">
        <v>1938</v>
      </c>
      <c r="R2059" s="32">
        <v>51</v>
      </c>
      <c r="S2059" s="32">
        <v>83</v>
      </c>
      <c r="T2059" s="32"/>
      <c r="U2059" s="32"/>
      <c r="V2059" s="32">
        <v>2</v>
      </c>
      <c r="W2059" s="32"/>
      <c r="X2059" s="32"/>
      <c r="Y2059" s="32"/>
      <c r="Z2059" s="32"/>
      <c r="AA2059" s="32" t="s">
        <v>54</v>
      </c>
      <c r="AB2059" s="32" t="s">
        <v>1928</v>
      </c>
      <c r="AC2059" s="32"/>
      <c r="AD2059" s="32" t="s">
        <v>2154</v>
      </c>
      <c r="AE2059" s="32" t="s">
        <v>101</v>
      </c>
      <c r="AF2059" s="32"/>
      <c r="AG2059" s="32" t="s">
        <v>3788</v>
      </c>
      <c r="AH2059" s="32"/>
      <c r="AI2059" s="32" t="s">
        <v>1929</v>
      </c>
      <c r="AJ2059" s="32"/>
      <c r="AK2059" s="32" t="s">
        <v>46</v>
      </c>
      <c r="AN2059" s="33" t="s">
        <v>2290</v>
      </c>
      <c r="AO2059" s="33" t="s">
        <v>2970</v>
      </c>
    </row>
    <row r="2060" spans="12:41" ht="13.5" hidden="1" customHeight="1">
      <c r="L2060" s="32">
        <v>26111</v>
      </c>
      <c r="M2060" s="32" t="s">
        <v>1935</v>
      </c>
      <c r="N2060" s="32" t="s">
        <v>3813</v>
      </c>
      <c r="O2060" s="32" t="s">
        <v>3710</v>
      </c>
      <c r="P2060" s="32">
        <v>1992</v>
      </c>
      <c r="Q2060" s="32" t="s">
        <v>1938</v>
      </c>
      <c r="R2060" s="32">
        <v>51</v>
      </c>
      <c r="S2060" s="32">
        <v>83</v>
      </c>
      <c r="T2060" s="32"/>
      <c r="U2060" s="32"/>
      <c r="V2060" s="32">
        <v>2</v>
      </c>
      <c r="W2060" s="32"/>
      <c r="X2060" s="32"/>
      <c r="Y2060" s="32"/>
      <c r="Z2060" s="32"/>
      <c r="AA2060" s="32" t="s">
        <v>54</v>
      </c>
      <c r="AB2060" s="32" t="s">
        <v>1928</v>
      </c>
      <c r="AC2060" s="32"/>
      <c r="AD2060" s="32" t="s">
        <v>2154</v>
      </c>
      <c r="AE2060" s="32" t="s">
        <v>101</v>
      </c>
      <c r="AF2060" s="32"/>
      <c r="AG2060" s="32" t="s">
        <v>3788</v>
      </c>
      <c r="AH2060" s="32"/>
      <c r="AI2060" s="32" t="s">
        <v>1929</v>
      </c>
      <c r="AJ2060" s="32"/>
      <c r="AK2060" s="32" t="s">
        <v>46</v>
      </c>
      <c r="AN2060" s="33" t="s">
        <v>2290</v>
      </c>
      <c r="AO2060" s="33" t="s">
        <v>2970</v>
      </c>
    </row>
    <row r="2061" spans="12:41" ht="13.5" hidden="1" customHeight="1">
      <c r="L2061" s="32">
        <v>27065</v>
      </c>
      <c r="M2061" s="32" t="s">
        <v>1935</v>
      </c>
      <c r="N2061" s="32" t="s">
        <v>3814</v>
      </c>
      <c r="O2061" s="32" t="s">
        <v>3710</v>
      </c>
      <c r="P2061" s="32">
        <v>1992</v>
      </c>
      <c r="Q2061" s="32" t="s">
        <v>1938</v>
      </c>
      <c r="R2061" s="32">
        <v>51</v>
      </c>
      <c r="S2061" s="32">
        <v>86</v>
      </c>
      <c r="T2061" s="32"/>
      <c r="U2061" s="32"/>
      <c r="V2061" s="32"/>
      <c r="W2061" s="32"/>
      <c r="X2061" s="32"/>
      <c r="Y2061" s="32"/>
      <c r="Z2061" s="32"/>
      <c r="AA2061" s="32" t="s">
        <v>108</v>
      </c>
      <c r="AB2061" s="32" t="s">
        <v>147</v>
      </c>
      <c r="AC2061" s="32"/>
      <c r="AD2061" s="32" t="s">
        <v>1928</v>
      </c>
      <c r="AE2061" s="32" t="s">
        <v>101</v>
      </c>
      <c r="AF2061" s="32"/>
      <c r="AG2061" s="32"/>
      <c r="AH2061" s="32"/>
      <c r="AI2061" s="32" t="s">
        <v>1929</v>
      </c>
      <c r="AJ2061" s="32"/>
      <c r="AK2061" s="32" t="s">
        <v>46</v>
      </c>
      <c r="AN2061" s="33" t="s">
        <v>2540</v>
      </c>
      <c r="AO2061" s="33" t="s">
        <v>3694</v>
      </c>
    </row>
    <row r="2062" spans="12:41" ht="13.5" hidden="1" customHeight="1">
      <c r="L2062" s="32">
        <v>27066</v>
      </c>
      <c r="M2062" s="32" t="s">
        <v>1935</v>
      </c>
      <c r="N2062" s="32" t="s">
        <v>3815</v>
      </c>
      <c r="O2062" s="32" t="s">
        <v>3710</v>
      </c>
      <c r="P2062" s="32">
        <v>1992</v>
      </c>
      <c r="Q2062" s="32" t="s">
        <v>1938</v>
      </c>
      <c r="R2062" s="32">
        <v>51</v>
      </c>
      <c r="S2062" s="32">
        <v>86</v>
      </c>
      <c r="T2062" s="32"/>
      <c r="U2062" s="32"/>
      <c r="V2062" s="32"/>
      <c r="W2062" s="32"/>
      <c r="X2062" s="32"/>
      <c r="Y2062" s="32"/>
      <c r="Z2062" s="32"/>
      <c r="AA2062" s="32" t="s">
        <v>108</v>
      </c>
      <c r="AB2062" s="32" t="s">
        <v>147</v>
      </c>
      <c r="AC2062" s="32"/>
      <c r="AD2062" s="32" t="s">
        <v>1928</v>
      </c>
      <c r="AE2062" s="32" t="s">
        <v>101</v>
      </c>
      <c r="AF2062" s="32"/>
      <c r="AG2062" s="32"/>
      <c r="AH2062" s="32"/>
      <c r="AI2062" s="32" t="s">
        <v>1929</v>
      </c>
      <c r="AJ2062" s="32"/>
      <c r="AK2062" s="32" t="s">
        <v>46</v>
      </c>
      <c r="AN2062" s="33" t="s">
        <v>2540</v>
      </c>
      <c r="AO2062" s="33" t="s">
        <v>3694</v>
      </c>
    </row>
    <row r="2063" spans="12:41" ht="13.5" hidden="1" customHeight="1">
      <c r="L2063" s="32">
        <v>23002</v>
      </c>
      <c r="M2063" s="32" t="s">
        <v>1935</v>
      </c>
      <c r="N2063" s="32" t="s">
        <v>3816</v>
      </c>
      <c r="O2063" s="32" t="s">
        <v>3710</v>
      </c>
      <c r="P2063" s="32">
        <v>1992</v>
      </c>
      <c r="Q2063" s="32" t="s">
        <v>1938</v>
      </c>
      <c r="R2063" s="32">
        <v>51</v>
      </c>
      <c r="S2063" s="32">
        <v>89</v>
      </c>
      <c r="T2063" s="32"/>
      <c r="U2063" s="32"/>
      <c r="V2063" s="32">
        <v>1</v>
      </c>
      <c r="W2063" s="32"/>
      <c r="X2063" s="32"/>
      <c r="Y2063" s="32"/>
      <c r="Z2063" s="32"/>
      <c r="AA2063" s="32" t="s">
        <v>45</v>
      </c>
      <c r="AB2063" s="32" t="s">
        <v>2154</v>
      </c>
      <c r="AC2063" s="32"/>
      <c r="AD2063" s="32" t="s">
        <v>1928</v>
      </c>
      <c r="AE2063" s="32" t="s">
        <v>101</v>
      </c>
      <c r="AF2063" s="32"/>
      <c r="AG2063" s="32" t="s">
        <v>3786</v>
      </c>
      <c r="AH2063" s="32"/>
      <c r="AI2063" s="32" t="s">
        <v>1929</v>
      </c>
      <c r="AJ2063" s="32"/>
      <c r="AK2063" s="32" t="s">
        <v>46</v>
      </c>
      <c r="AN2063" s="33" t="s">
        <v>2540</v>
      </c>
      <c r="AO2063" s="33" t="s">
        <v>3694</v>
      </c>
    </row>
    <row r="2064" spans="12:41" ht="13.5" hidden="1" customHeight="1">
      <c r="L2064" s="32">
        <v>26112</v>
      </c>
      <c r="M2064" s="32" t="s">
        <v>1935</v>
      </c>
      <c r="N2064" s="32" t="s">
        <v>3817</v>
      </c>
      <c r="O2064" s="32" t="s">
        <v>3710</v>
      </c>
      <c r="P2064" s="32">
        <v>1992</v>
      </c>
      <c r="Q2064" s="32" t="s">
        <v>1938</v>
      </c>
      <c r="R2064" s="32">
        <v>51</v>
      </c>
      <c r="S2064" s="32">
        <v>89</v>
      </c>
      <c r="T2064" s="32"/>
      <c r="U2064" s="32"/>
      <c r="V2064" s="32">
        <v>3</v>
      </c>
      <c r="W2064" s="32"/>
      <c r="X2064" s="32"/>
      <c r="Y2064" s="32"/>
      <c r="Z2064" s="32"/>
      <c r="AA2064" s="32" t="s">
        <v>54</v>
      </c>
      <c r="AB2064" s="32" t="s">
        <v>1928</v>
      </c>
      <c r="AC2064" s="32"/>
      <c r="AD2064" s="32" t="s">
        <v>2154</v>
      </c>
      <c r="AE2064" s="32" t="s">
        <v>101</v>
      </c>
      <c r="AF2064" s="32"/>
      <c r="AG2064" s="32" t="s">
        <v>3788</v>
      </c>
      <c r="AH2064" s="32"/>
      <c r="AI2064" s="32" t="s">
        <v>1929</v>
      </c>
      <c r="AJ2064" s="32"/>
      <c r="AK2064" s="32" t="s">
        <v>46</v>
      </c>
      <c r="AN2064" s="33" t="s">
        <v>2290</v>
      </c>
      <c r="AO2064" s="33" t="s">
        <v>2970</v>
      </c>
    </row>
    <row r="2065" spans="12:41" ht="13.5" hidden="1" customHeight="1">
      <c r="L2065" s="32">
        <v>26264</v>
      </c>
      <c r="M2065" s="32" t="s">
        <v>1935</v>
      </c>
      <c r="N2065" s="32" t="s">
        <v>3818</v>
      </c>
      <c r="O2065" s="32" t="s">
        <v>3710</v>
      </c>
      <c r="P2065" s="32">
        <v>1992</v>
      </c>
      <c r="Q2065" s="32" t="s">
        <v>1938</v>
      </c>
      <c r="R2065" s="32">
        <v>51</v>
      </c>
      <c r="S2065" s="32">
        <v>89</v>
      </c>
      <c r="T2065" s="32"/>
      <c r="U2065" s="32"/>
      <c r="V2065" s="32">
        <v>3</v>
      </c>
      <c r="W2065" s="32"/>
      <c r="X2065" s="32"/>
      <c r="Y2065" s="32"/>
      <c r="Z2065" s="32"/>
      <c r="AA2065" s="32" t="s">
        <v>54</v>
      </c>
      <c r="AB2065" s="32" t="s">
        <v>1928</v>
      </c>
      <c r="AC2065" s="32"/>
      <c r="AD2065" s="32" t="s">
        <v>2154</v>
      </c>
      <c r="AE2065" s="32" t="s">
        <v>101</v>
      </c>
      <c r="AF2065" s="32"/>
      <c r="AG2065" s="32" t="s">
        <v>3788</v>
      </c>
      <c r="AH2065" s="32"/>
      <c r="AI2065" s="32" t="s">
        <v>1929</v>
      </c>
      <c r="AJ2065" s="32"/>
      <c r="AK2065" s="32" t="s">
        <v>46</v>
      </c>
      <c r="AN2065" s="33" t="s">
        <v>2290</v>
      </c>
      <c r="AO2065" s="33" t="s">
        <v>2970</v>
      </c>
    </row>
    <row r="2066" spans="12:41" ht="13.5" hidden="1" customHeight="1">
      <c r="L2066" s="32">
        <v>27067</v>
      </c>
      <c r="M2066" s="32" t="s">
        <v>1935</v>
      </c>
      <c r="N2066" s="32" t="s">
        <v>3819</v>
      </c>
      <c r="O2066" s="32" t="s">
        <v>3710</v>
      </c>
      <c r="P2066" s="32">
        <v>1992</v>
      </c>
      <c r="Q2066" s="32" t="s">
        <v>1938</v>
      </c>
      <c r="R2066" s="32">
        <v>51</v>
      </c>
      <c r="S2066" s="32">
        <v>89</v>
      </c>
      <c r="T2066" s="32"/>
      <c r="U2066" s="32"/>
      <c r="V2066" s="32">
        <v>3</v>
      </c>
      <c r="W2066" s="32"/>
      <c r="X2066" s="32"/>
      <c r="Y2066" s="32"/>
      <c r="Z2066" s="32"/>
      <c r="AA2066" s="32" t="s">
        <v>54</v>
      </c>
      <c r="AB2066" s="32" t="s">
        <v>1928</v>
      </c>
      <c r="AC2066" s="32"/>
      <c r="AD2066" s="32" t="s">
        <v>2154</v>
      </c>
      <c r="AE2066" s="32" t="s">
        <v>101</v>
      </c>
      <c r="AF2066" s="32"/>
      <c r="AG2066" s="32" t="s">
        <v>3786</v>
      </c>
      <c r="AH2066" s="32"/>
      <c r="AI2066" s="32" t="s">
        <v>1929</v>
      </c>
      <c r="AJ2066" s="32"/>
      <c r="AK2066" s="32" t="s">
        <v>46</v>
      </c>
      <c r="AN2066" s="33" t="s">
        <v>2540</v>
      </c>
      <c r="AO2066" s="33" t="s">
        <v>3694</v>
      </c>
    </row>
    <row r="2067" spans="12:41" ht="13.5" hidden="1" customHeight="1">
      <c r="L2067" s="32">
        <v>26265</v>
      </c>
      <c r="M2067" s="32" t="s">
        <v>1935</v>
      </c>
      <c r="N2067" s="32" t="s">
        <v>3820</v>
      </c>
      <c r="O2067" s="32" t="s">
        <v>3710</v>
      </c>
      <c r="P2067" s="32">
        <v>1992</v>
      </c>
      <c r="Q2067" s="32" t="s">
        <v>1938</v>
      </c>
      <c r="R2067" s="32">
        <v>51</v>
      </c>
      <c r="S2067" s="32">
        <v>89</v>
      </c>
      <c r="T2067" s="32"/>
      <c r="U2067" s="32"/>
      <c r="V2067" s="32">
        <v>4</v>
      </c>
      <c r="W2067" s="32"/>
      <c r="X2067" s="32"/>
      <c r="Y2067" s="32"/>
      <c r="Z2067" s="32"/>
      <c r="AA2067" s="32" t="s">
        <v>54</v>
      </c>
      <c r="AB2067" s="32" t="s">
        <v>1928</v>
      </c>
      <c r="AC2067" s="32"/>
      <c r="AD2067" s="32" t="s">
        <v>2154</v>
      </c>
      <c r="AE2067" s="32" t="s">
        <v>101</v>
      </c>
      <c r="AF2067" s="32"/>
      <c r="AG2067" s="32" t="s">
        <v>3788</v>
      </c>
      <c r="AH2067" s="32"/>
      <c r="AI2067" s="32" t="s">
        <v>1929</v>
      </c>
      <c r="AJ2067" s="32"/>
      <c r="AK2067" s="32" t="s">
        <v>46</v>
      </c>
      <c r="AN2067" s="33" t="s">
        <v>2290</v>
      </c>
      <c r="AO2067" s="33" t="s">
        <v>2970</v>
      </c>
    </row>
    <row r="2068" spans="12:41" ht="13.5" hidden="1" customHeight="1">
      <c r="L2068" s="32">
        <v>26266</v>
      </c>
      <c r="M2068" s="32" t="s">
        <v>1935</v>
      </c>
      <c r="N2068" s="32" t="s">
        <v>3821</v>
      </c>
      <c r="O2068" s="32" t="s">
        <v>3710</v>
      </c>
      <c r="P2068" s="32">
        <v>1992</v>
      </c>
      <c r="Q2068" s="32" t="s">
        <v>1938</v>
      </c>
      <c r="R2068" s="32">
        <v>51</v>
      </c>
      <c r="S2068" s="32">
        <v>89</v>
      </c>
      <c r="T2068" s="32"/>
      <c r="U2068" s="32"/>
      <c r="V2068" s="32">
        <v>4</v>
      </c>
      <c r="W2068" s="32"/>
      <c r="X2068" s="32"/>
      <c r="Y2068" s="32"/>
      <c r="Z2068" s="32"/>
      <c r="AA2068" s="32" t="s">
        <v>54</v>
      </c>
      <c r="AB2068" s="32" t="s">
        <v>1928</v>
      </c>
      <c r="AC2068" s="32"/>
      <c r="AD2068" s="32" t="s">
        <v>2154</v>
      </c>
      <c r="AE2068" s="32" t="s">
        <v>101</v>
      </c>
      <c r="AF2068" s="32"/>
      <c r="AG2068" s="32" t="s">
        <v>3788</v>
      </c>
      <c r="AH2068" s="32"/>
      <c r="AI2068" s="32" t="s">
        <v>1929</v>
      </c>
      <c r="AJ2068" s="32"/>
      <c r="AK2068" s="32" t="s">
        <v>46</v>
      </c>
      <c r="AN2068" s="33" t="s">
        <v>2290</v>
      </c>
      <c r="AO2068" s="33" t="s">
        <v>2970</v>
      </c>
    </row>
    <row r="2069" spans="12:41" ht="13.5" hidden="1" customHeight="1">
      <c r="L2069" s="32">
        <v>27068</v>
      </c>
      <c r="M2069" s="32" t="s">
        <v>1935</v>
      </c>
      <c r="N2069" s="32" t="s">
        <v>3822</v>
      </c>
      <c r="O2069" s="32" t="s">
        <v>3710</v>
      </c>
      <c r="P2069" s="32">
        <v>1992</v>
      </c>
      <c r="Q2069" s="32" t="s">
        <v>1938</v>
      </c>
      <c r="R2069" s="32">
        <v>51</v>
      </c>
      <c r="S2069" s="32">
        <v>89</v>
      </c>
      <c r="T2069" s="32"/>
      <c r="U2069" s="32"/>
      <c r="V2069" s="32">
        <v>4</v>
      </c>
      <c r="W2069" s="32"/>
      <c r="X2069" s="32"/>
      <c r="Y2069" s="32"/>
      <c r="Z2069" s="32"/>
      <c r="AA2069" s="32" t="s">
        <v>54</v>
      </c>
      <c r="AB2069" s="32" t="s">
        <v>1928</v>
      </c>
      <c r="AC2069" s="32"/>
      <c r="AD2069" s="32" t="s">
        <v>2154</v>
      </c>
      <c r="AE2069" s="32" t="s">
        <v>101</v>
      </c>
      <c r="AF2069" s="32"/>
      <c r="AG2069" s="32" t="s">
        <v>3786</v>
      </c>
      <c r="AH2069" s="32"/>
      <c r="AI2069" s="32" t="s">
        <v>1929</v>
      </c>
      <c r="AJ2069" s="32"/>
      <c r="AK2069" s="32" t="s">
        <v>46</v>
      </c>
      <c r="AN2069" s="33" t="s">
        <v>2540</v>
      </c>
      <c r="AO2069" s="33" t="s">
        <v>3694</v>
      </c>
    </row>
    <row r="2070" spans="12:41" ht="13.5" hidden="1" customHeight="1">
      <c r="L2070" s="32">
        <v>27069</v>
      </c>
      <c r="M2070" s="32" t="s">
        <v>1935</v>
      </c>
      <c r="N2070" s="32" t="s">
        <v>3823</v>
      </c>
      <c r="O2070" s="32" t="s">
        <v>3710</v>
      </c>
      <c r="P2070" s="32">
        <v>1992</v>
      </c>
      <c r="Q2070" s="32" t="s">
        <v>1938</v>
      </c>
      <c r="R2070" s="32">
        <v>51</v>
      </c>
      <c r="S2070" s="32">
        <v>89</v>
      </c>
      <c r="T2070" s="32"/>
      <c r="U2070" s="32"/>
      <c r="V2070" s="32">
        <v>4</v>
      </c>
      <c r="W2070" s="32"/>
      <c r="X2070" s="32"/>
      <c r="Y2070" s="32"/>
      <c r="Z2070" s="32"/>
      <c r="AA2070" s="32" t="s">
        <v>54</v>
      </c>
      <c r="AB2070" s="32" t="s">
        <v>1928</v>
      </c>
      <c r="AC2070" s="32"/>
      <c r="AD2070" s="32" t="s">
        <v>2154</v>
      </c>
      <c r="AE2070" s="32" t="s">
        <v>101</v>
      </c>
      <c r="AF2070" s="32"/>
      <c r="AG2070" s="32" t="s">
        <v>3786</v>
      </c>
      <c r="AH2070" s="32"/>
      <c r="AI2070" s="32" t="s">
        <v>1929</v>
      </c>
      <c r="AJ2070" s="32"/>
      <c r="AK2070" s="32" t="s">
        <v>46</v>
      </c>
      <c r="AN2070" s="33" t="s">
        <v>2540</v>
      </c>
      <c r="AO2070" s="33" t="s">
        <v>3694</v>
      </c>
    </row>
    <row r="2071" spans="12:41" ht="13.5" hidden="1" customHeight="1">
      <c r="L2071" s="32">
        <v>27070</v>
      </c>
      <c r="M2071" s="32" t="s">
        <v>1935</v>
      </c>
      <c r="N2071" s="32" t="s">
        <v>3824</v>
      </c>
      <c r="O2071" s="32" t="s">
        <v>3710</v>
      </c>
      <c r="P2071" s="32">
        <v>1992</v>
      </c>
      <c r="Q2071" s="32" t="s">
        <v>1938</v>
      </c>
      <c r="R2071" s="32">
        <v>51</v>
      </c>
      <c r="S2071" s="32">
        <v>89</v>
      </c>
      <c r="T2071" s="32"/>
      <c r="U2071" s="32"/>
      <c r="V2071" s="32">
        <v>4</v>
      </c>
      <c r="W2071" s="32"/>
      <c r="X2071" s="32"/>
      <c r="Y2071" s="32"/>
      <c r="Z2071" s="32"/>
      <c r="AA2071" s="32" t="s">
        <v>108</v>
      </c>
      <c r="AB2071" s="32" t="s">
        <v>147</v>
      </c>
      <c r="AC2071" s="32"/>
      <c r="AD2071" s="32" t="s">
        <v>1928</v>
      </c>
      <c r="AE2071" s="32" t="s">
        <v>101</v>
      </c>
      <c r="AF2071" s="32"/>
      <c r="AG2071" s="32"/>
      <c r="AH2071" s="32"/>
      <c r="AI2071" s="32" t="s">
        <v>1929</v>
      </c>
      <c r="AJ2071" s="32"/>
      <c r="AK2071" s="32" t="s">
        <v>46</v>
      </c>
      <c r="AN2071" s="33" t="s">
        <v>2540</v>
      </c>
      <c r="AO2071" s="33" t="s">
        <v>3694</v>
      </c>
    </row>
    <row r="2072" spans="12:41" ht="13.5" hidden="1" customHeight="1">
      <c r="L2072" s="32">
        <v>27071</v>
      </c>
      <c r="M2072" s="32" t="s">
        <v>1935</v>
      </c>
      <c r="N2072" s="32" t="s">
        <v>3825</v>
      </c>
      <c r="O2072" s="32" t="s">
        <v>3710</v>
      </c>
      <c r="P2072" s="32">
        <v>1992</v>
      </c>
      <c r="Q2072" s="32" t="s">
        <v>1938</v>
      </c>
      <c r="R2072" s="32">
        <v>51</v>
      </c>
      <c r="S2072" s="32">
        <v>89</v>
      </c>
      <c r="T2072" s="32"/>
      <c r="U2072" s="32"/>
      <c r="V2072" s="32">
        <v>4</v>
      </c>
      <c r="W2072" s="32"/>
      <c r="X2072" s="32"/>
      <c r="Y2072" s="32"/>
      <c r="Z2072" s="32"/>
      <c r="AA2072" s="32" t="s">
        <v>108</v>
      </c>
      <c r="AB2072" s="32" t="s">
        <v>147</v>
      </c>
      <c r="AC2072" s="32"/>
      <c r="AD2072" s="32" t="s">
        <v>1928</v>
      </c>
      <c r="AE2072" s="32" t="s">
        <v>101</v>
      </c>
      <c r="AF2072" s="32"/>
      <c r="AG2072" s="32"/>
      <c r="AH2072" s="32"/>
      <c r="AI2072" s="32" t="s">
        <v>1929</v>
      </c>
      <c r="AJ2072" s="32"/>
      <c r="AK2072" s="32" t="s">
        <v>46</v>
      </c>
      <c r="AN2072" s="33" t="s">
        <v>2540</v>
      </c>
      <c r="AO2072" s="33" t="s">
        <v>3694</v>
      </c>
    </row>
    <row r="2073" spans="12:41" ht="13.5" hidden="1" customHeight="1">
      <c r="L2073" s="32">
        <v>23003</v>
      </c>
      <c r="M2073" s="32" t="s">
        <v>1935</v>
      </c>
      <c r="N2073" s="32" t="s">
        <v>3826</v>
      </c>
      <c r="O2073" s="32" t="s">
        <v>3710</v>
      </c>
      <c r="P2073" s="32">
        <v>1992</v>
      </c>
      <c r="Q2073" s="32" t="s">
        <v>1938</v>
      </c>
      <c r="R2073" s="32">
        <v>51</v>
      </c>
      <c r="S2073" s="32">
        <v>90</v>
      </c>
      <c r="T2073" s="32"/>
      <c r="U2073" s="32"/>
      <c r="V2073" s="32"/>
      <c r="W2073" s="32"/>
      <c r="X2073" s="32"/>
      <c r="Y2073" s="32"/>
      <c r="Z2073" s="32"/>
      <c r="AA2073" s="32" t="s">
        <v>45</v>
      </c>
      <c r="AB2073" s="32" t="s">
        <v>147</v>
      </c>
      <c r="AC2073" s="32"/>
      <c r="AD2073" s="32" t="s">
        <v>1928</v>
      </c>
      <c r="AE2073" s="32" t="s">
        <v>101</v>
      </c>
      <c r="AF2073" s="32"/>
      <c r="AG2073" s="32"/>
      <c r="AH2073" s="32"/>
      <c r="AI2073" s="32" t="s">
        <v>1929</v>
      </c>
      <c r="AJ2073" s="32"/>
      <c r="AK2073" s="32" t="s">
        <v>46</v>
      </c>
      <c r="AN2073" s="33" t="s">
        <v>2540</v>
      </c>
      <c r="AO2073" s="33" t="s">
        <v>3694</v>
      </c>
    </row>
    <row r="2074" spans="12:41" ht="13.5" hidden="1" customHeight="1">
      <c r="L2074" s="32">
        <v>22834</v>
      </c>
      <c r="M2074" s="32" t="s">
        <v>1935</v>
      </c>
      <c r="N2074" s="32" t="s">
        <v>3827</v>
      </c>
      <c r="O2074" s="32" t="s">
        <v>3710</v>
      </c>
      <c r="P2074" s="32">
        <v>1992</v>
      </c>
      <c r="Q2074" s="32" t="s">
        <v>1938</v>
      </c>
      <c r="R2074" s="32">
        <v>51</v>
      </c>
      <c r="S2074" s="32">
        <v>91</v>
      </c>
      <c r="T2074" s="32"/>
      <c r="U2074" s="32"/>
      <c r="V2074" s="32">
        <v>1</v>
      </c>
      <c r="W2074" s="32"/>
      <c r="X2074" s="32"/>
      <c r="Y2074" s="32"/>
      <c r="Z2074" s="32"/>
      <c r="AA2074" s="32" t="s">
        <v>54</v>
      </c>
      <c r="AB2074" s="32" t="s">
        <v>1928</v>
      </c>
      <c r="AC2074" s="32"/>
      <c r="AD2074" s="32" t="s">
        <v>147</v>
      </c>
      <c r="AE2074" s="32" t="s">
        <v>101</v>
      </c>
      <c r="AF2074" s="32" t="s">
        <v>2518</v>
      </c>
      <c r="AG2074" s="32"/>
      <c r="AH2074" s="32" t="s">
        <v>295</v>
      </c>
      <c r="AI2074" s="32" t="s">
        <v>1929</v>
      </c>
      <c r="AJ2074" s="32"/>
      <c r="AK2074" s="32" t="s">
        <v>46</v>
      </c>
      <c r="AN2074" s="33" t="s">
        <v>2540</v>
      </c>
      <c r="AO2074" s="33" t="s">
        <v>3694</v>
      </c>
    </row>
    <row r="2075" spans="12:41" ht="13.5" hidden="1" customHeight="1">
      <c r="L2075" s="32">
        <v>26240</v>
      </c>
      <c r="M2075" s="32" t="s">
        <v>1935</v>
      </c>
      <c r="N2075" s="32" t="s">
        <v>3828</v>
      </c>
      <c r="O2075" s="32" t="s">
        <v>3710</v>
      </c>
      <c r="P2075" s="32">
        <v>1992</v>
      </c>
      <c r="Q2075" s="32" t="s">
        <v>1938</v>
      </c>
      <c r="R2075" s="32">
        <v>51</v>
      </c>
      <c r="S2075" s="32">
        <v>91</v>
      </c>
      <c r="T2075" s="32"/>
      <c r="U2075" s="32"/>
      <c r="V2075" s="32">
        <v>1</v>
      </c>
      <c r="W2075" s="32"/>
      <c r="X2075" s="32"/>
      <c r="Y2075" s="32"/>
      <c r="Z2075" s="32"/>
      <c r="AA2075" s="32" t="s">
        <v>54</v>
      </c>
      <c r="AB2075" s="32" t="s">
        <v>1928</v>
      </c>
      <c r="AC2075" s="32"/>
      <c r="AD2075" s="32" t="s">
        <v>147</v>
      </c>
      <c r="AE2075" s="32" t="s">
        <v>101</v>
      </c>
      <c r="AF2075" s="32"/>
      <c r="AG2075" s="32"/>
      <c r="AH2075" s="32"/>
      <c r="AI2075" s="32" t="s">
        <v>1929</v>
      </c>
      <c r="AJ2075" s="32"/>
      <c r="AK2075" s="32" t="s">
        <v>46</v>
      </c>
      <c r="AN2075" s="33" t="s">
        <v>2290</v>
      </c>
      <c r="AO2075" s="33" t="s">
        <v>2970</v>
      </c>
    </row>
    <row r="2076" spans="12:41" ht="13.5" hidden="1" customHeight="1">
      <c r="L2076" s="32">
        <v>22995</v>
      </c>
      <c r="M2076" s="32" t="s">
        <v>1935</v>
      </c>
      <c r="N2076" s="32" t="s">
        <v>3829</v>
      </c>
      <c r="O2076" s="32" t="s">
        <v>3710</v>
      </c>
      <c r="P2076" s="32">
        <v>1992</v>
      </c>
      <c r="Q2076" s="32" t="s">
        <v>1938</v>
      </c>
      <c r="R2076" s="32">
        <v>51</v>
      </c>
      <c r="S2076" s="32">
        <v>91</v>
      </c>
      <c r="T2076" s="32"/>
      <c r="U2076" s="32"/>
      <c r="V2076" s="32">
        <v>2</v>
      </c>
      <c r="W2076" s="32"/>
      <c r="X2076" s="32"/>
      <c r="Y2076" s="32"/>
      <c r="Z2076" s="32"/>
      <c r="AA2076" s="32" t="s">
        <v>54</v>
      </c>
      <c r="AB2076" s="32" t="s">
        <v>1928</v>
      </c>
      <c r="AC2076" s="32"/>
      <c r="AD2076" s="32" t="s">
        <v>2518</v>
      </c>
      <c r="AE2076" s="32" t="s">
        <v>101</v>
      </c>
      <c r="AF2076" s="32"/>
      <c r="AG2076" s="32"/>
      <c r="AH2076" s="32" t="s">
        <v>295</v>
      </c>
      <c r="AI2076" s="32" t="s">
        <v>1929</v>
      </c>
      <c r="AJ2076" s="32"/>
      <c r="AK2076" s="32" t="s">
        <v>46</v>
      </c>
      <c r="AN2076" s="33" t="s">
        <v>2540</v>
      </c>
      <c r="AO2076" s="33" t="s">
        <v>3694</v>
      </c>
    </row>
    <row r="2077" spans="12:41" ht="13.5" hidden="1" customHeight="1">
      <c r="L2077" s="32">
        <v>22992</v>
      </c>
      <c r="M2077" s="32" t="s">
        <v>1935</v>
      </c>
      <c r="N2077" s="32" t="s">
        <v>3830</v>
      </c>
      <c r="O2077" s="32" t="s">
        <v>3710</v>
      </c>
      <c r="P2077" s="32">
        <v>1992</v>
      </c>
      <c r="Q2077" s="32" t="s">
        <v>1938</v>
      </c>
      <c r="R2077" s="32">
        <v>51</v>
      </c>
      <c r="S2077" s="32">
        <v>91</v>
      </c>
      <c r="T2077" s="32"/>
      <c r="U2077" s="32"/>
      <c r="V2077" s="32">
        <v>3</v>
      </c>
      <c r="W2077" s="32"/>
      <c r="X2077" s="32"/>
      <c r="Y2077" s="32"/>
      <c r="Z2077" s="32"/>
      <c r="AA2077" s="32" t="s">
        <v>108</v>
      </c>
      <c r="AB2077" s="32" t="s">
        <v>2518</v>
      </c>
      <c r="AC2077" s="32"/>
      <c r="AD2077" s="32" t="s">
        <v>147</v>
      </c>
      <c r="AE2077" s="32" t="s">
        <v>101</v>
      </c>
      <c r="AF2077" s="32"/>
      <c r="AG2077" s="32"/>
      <c r="AH2077" s="32" t="s">
        <v>295</v>
      </c>
      <c r="AI2077" s="32" t="s">
        <v>1929</v>
      </c>
      <c r="AJ2077" s="32"/>
      <c r="AK2077" s="32" t="s">
        <v>46</v>
      </c>
      <c r="AN2077" s="33" t="s">
        <v>2540</v>
      </c>
      <c r="AO2077" s="33" t="s">
        <v>3694</v>
      </c>
    </row>
    <row r="2078" spans="12:41" ht="13.5" hidden="1" customHeight="1">
      <c r="L2078" s="32">
        <v>27083</v>
      </c>
      <c r="M2078" s="32" t="s">
        <v>1935</v>
      </c>
      <c r="N2078" s="32" t="s">
        <v>3831</v>
      </c>
      <c r="O2078" s="32" t="s">
        <v>3710</v>
      </c>
      <c r="P2078" s="32">
        <v>1992</v>
      </c>
      <c r="Q2078" s="32" t="s">
        <v>1938</v>
      </c>
      <c r="R2078" s="32">
        <v>51</v>
      </c>
      <c r="S2078" s="32">
        <v>93</v>
      </c>
      <c r="T2078" s="32"/>
      <c r="U2078" s="32"/>
      <c r="V2078" s="32">
        <v>2</v>
      </c>
      <c r="W2078" s="32"/>
      <c r="X2078" s="32"/>
      <c r="Y2078" s="32"/>
      <c r="Z2078" s="32"/>
      <c r="AA2078" s="32" t="s">
        <v>177</v>
      </c>
      <c r="AB2078" s="32" t="s">
        <v>1928</v>
      </c>
      <c r="AC2078" s="32"/>
      <c r="AD2078" s="32" t="s">
        <v>1928</v>
      </c>
      <c r="AE2078" s="32" t="s">
        <v>101</v>
      </c>
      <c r="AF2078" s="32"/>
      <c r="AG2078" s="32"/>
      <c r="AH2078" s="32"/>
      <c r="AI2078" s="32" t="s">
        <v>1929</v>
      </c>
      <c r="AJ2078" s="32"/>
      <c r="AK2078" s="32" t="s">
        <v>46</v>
      </c>
      <c r="AN2078" s="33" t="s">
        <v>2540</v>
      </c>
      <c r="AO2078" s="33" t="s">
        <v>3694</v>
      </c>
    </row>
    <row r="2079" spans="12:41" ht="13.5" hidden="1" customHeight="1">
      <c r="L2079" s="32">
        <v>23004</v>
      </c>
      <c r="M2079" s="32" t="s">
        <v>1935</v>
      </c>
      <c r="N2079" s="32" t="s">
        <v>3832</v>
      </c>
      <c r="O2079" s="32" t="s">
        <v>3710</v>
      </c>
      <c r="P2079" s="32">
        <v>1992</v>
      </c>
      <c r="Q2079" s="32" t="s">
        <v>1938</v>
      </c>
      <c r="R2079" s="32">
        <v>51</v>
      </c>
      <c r="S2079" s="32">
        <v>94</v>
      </c>
      <c r="T2079" s="32"/>
      <c r="U2079" s="32"/>
      <c r="V2079" s="32">
        <v>1</v>
      </c>
      <c r="W2079" s="32"/>
      <c r="X2079" s="32"/>
      <c r="Y2079" s="32"/>
      <c r="Z2079" s="32"/>
      <c r="AA2079" s="32" t="s">
        <v>54</v>
      </c>
      <c r="AB2079" s="32" t="s">
        <v>1928</v>
      </c>
      <c r="AC2079" s="32"/>
      <c r="AD2079" s="32" t="s">
        <v>147</v>
      </c>
      <c r="AE2079" s="32" t="s">
        <v>101</v>
      </c>
      <c r="AF2079" s="32" t="s">
        <v>2518</v>
      </c>
      <c r="AG2079" s="32"/>
      <c r="AH2079" s="32" t="s">
        <v>295</v>
      </c>
      <c r="AI2079" s="32" t="s">
        <v>1929</v>
      </c>
      <c r="AJ2079" s="32"/>
      <c r="AK2079" s="32" t="s">
        <v>46</v>
      </c>
      <c r="AN2079" s="33" t="s">
        <v>2540</v>
      </c>
      <c r="AO2079" s="33" t="s">
        <v>3694</v>
      </c>
    </row>
    <row r="2080" spans="12:41" ht="13.5" hidden="1" customHeight="1">
      <c r="L2080" s="32">
        <v>26247</v>
      </c>
      <c r="M2080" s="32" t="s">
        <v>1935</v>
      </c>
      <c r="N2080" s="32" t="s">
        <v>3833</v>
      </c>
      <c r="O2080" s="32" t="s">
        <v>3710</v>
      </c>
      <c r="P2080" s="32">
        <v>1992</v>
      </c>
      <c r="Q2080" s="32" t="s">
        <v>1938</v>
      </c>
      <c r="R2080" s="32">
        <v>51</v>
      </c>
      <c r="S2080" s="32">
        <v>94</v>
      </c>
      <c r="T2080" s="32"/>
      <c r="U2080" s="32"/>
      <c r="V2080" s="32">
        <v>1</v>
      </c>
      <c r="W2080" s="32"/>
      <c r="X2080" s="32"/>
      <c r="Y2080" s="32"/>
      <c r="Z2080" s="32"/>
      <c r="AA2080" s="32" t="s">
        <v>54</v>
      </c>
      <c r="AB2080" s="32" t="s">
        <v>1928</v>
      </c>
      <c r="AC2080" s="32"/>
      <c r="AD2080" s="32" t="s">
        <v>147</v>
      </c>
      <c r="AE2080" s="32" t="s">
        <v>101</v>
      </c>
      <c r="AF2080" s="32"/>
      <c r="AG2080" s="32"/>
      <c r="AH2080" s="32"/>
      <c r="AI2080" s="32" t="s">
        <v>1929</v>
      </c>
      <c r="AJ2080" s="32"/>
      <c r="AK2080" s="32" t="s">
        <v>46</v>
      </c>
      <c r="AN2080" s="33" t="s">
        <v>2290</v>
      </c>
      <c r="AO2080" s="33" t="s">
        <v>2970</v>
      </c>
    </row>
    <row r="2081" spans="12:41" ht="13.5" hidden="1" customHeight="1">
      <c r="L2081" s="32">
        <v>27004</v>
      </c>
      <c r="M2081" s="32" t="s">
        <v>1935</v>
      </c>
      <c r="N2081" s="32" t="s">
        <v>3834</v>
      </c>
      <c r="O2081" s="32" t="s">
        <v>3710</v>
      </c>
      <c r="P2081" s="32">
        <v>1992</v>
      </c>
      <c r="Q2081" s="32" t="s">
        <v>1938</v>
      </c>
      <c r="R2081" s="32">
        <v>51</v>
      </c>
      <c r="S2081" s="32">
        <v>94</v>
      </c>
      <c r="T2081" s="32"/>
      <c r="U2081" s="32"/>
      <c r="V2081" s="32">
        <v>2</v>
      </c>
      <c r="W2081" s="32"/>
      <c r="X2081" s="32"/>
      <c r="Y2081" s="32"/>
      <c r="Z2081" s="32"/>
      <c r="AA2081" s="32" t="s">
        <v>54</v>
      </c>
      <c r="AB2081" s="32" t="s">
        <v>1928</v>
      </c>
      <c r="AC2081" s="32"/>
      <c r="AD2081" s="32" t="s">
        <v>147</v>
      </c>
      <c r="AE2081" s="32" t="s">
        <v>101</v>
      </c>
      <c r="AF2081" s="32" t="s">
        <v>2518</v>
      </c>
      <c r="AG2081" s="32"/>
      <c r="AH2081" s="32" t="s">
        <v>295</v>
      </c>
      <c r="AI2081" s="32" t="s">
        <v>1929</v>
      </c>
      <c r="AJ2081" s="32"/>
      <c r="AK2081" s="32" t="s">
        <v>46</v>
      </c>
      <c r="AN2081" s="33" t="s">
        <v>2540</v>
      </c>
      <c r="AO2081" s="33" t="s">
        <v>3694</v>
      </c>
    </row>
    <row r="2082" spans="12:41" ht="13.5" hidden="1" customHeight="1">
      <c r="L2082" s="32">
        <v>22954</v>
      </c>
      <c r="M2082" s="32" t="s">
        <v>1935</v>
      </c>
      <c r="N2082" s="32" t="s">
        <v>3835</v>
      </c>
      <c r="O2082" s="32" t="s">
        <v>3710</v>
      </c>
      <c r="P2082" s="32">
        <v>1992</v>
      </c>
      <c r="Q2082" s="32" t="s">
        <v>1938</v>
      </c>
      <c r="R2082" s="32">
        <v>51</v>
      </c>
      <c r="S2082" s="32">
        <v>95</v>
      </c>
      <c r="T2082" s="32"/>
      <c r="U2082" s="32"/>
      <c r="V2082" s="32">
        <v>1</v>
      </c>
      <c r="W2082" s="32"/>
      <c r="X2082" s="32"/>
      <c r="Y2082" s="32"/>
      <c r="Z2082" s="32"/>
      <c r="AA2082" s="32" t="s">
        <v>54</v>
      </c>
      <c r="AB2082" s="32" t="s">
        <v>1928</v>
      </c>
      <c r="AC2082" s="32"/>
      <c r="AD2082" s="32" t="s">
        <v>2518</v>
      </c>
      <c r="AE2082" s="32" t="s">
        <v>101</v>
      </c>
      <c r="AF2082" s="32"/>
      <c r="AG2082" s="32"/>
      <c r="AH2082" s="32" t="s">
        <v>103</v>
      </c>
      <c r="AI2082" s="32" t="s">
        <v>1929</v>
      </c>
      <c r="AJ2082" s="32"/>
      <c r="AK2082" s="32" t="s">
        <v>46</v>
      </c>
      <c r="AN2082" s="33" t="s">
        <v>2540</v>
      </c>
      <c r="AO2082" s="33" t="s">
        <v>3694</v>
      </c>
    </row>
    <row r="2083" spans="12:41" ht="13.5" hidden="1" customHeight="1">
      <c r="L2083" s="32">
        <v>27005</v>
      </c>
      <c r="M2083" s="32" t="s">
        <v>1935</v>
      </c>
      <c r="N2083" s="32" t="s">
        <v>3836</v>
      </c>
      <c r="O2083" s="32" t="s">
        <v>3710</v>
      </c>
      <c r="P2083" s="32">
        <v>1992</v>
      </c>
      <c r="Q2083" s="32" t="s">
        <v>1938</v>
      </c>
      <c r="R2083" s="32">
        <v>51</v>
      </c>
      <c r="S2083" s="32">
        <v>95</v>
      </c>
      <c r="T2083" s="32"/>
      <c r="U2083" s="32"/>
      <c r="V2083" s="32">
        <v>2</v>
      </c>
      <c r="W2083" s="32"/>
      <c r="X2083" s="32"/>
      <c r="Y2083" s="32"/>
      <c r="Z2083" s="32"/>
      <c r="AA2083" s="32" t="s">
        <v>163</v>
      </c>
      <c r="AB2083" s="32" t="s">
        <v>1928</v>
      </c>
      <c r="AC2083" s="32"/>
      <c r="AD2083" s="32"/>
      <c r="AE2083" s="32" t="s">
        <v>101</v>
      </c>
      <c r="AF2083" s="32"/>
      <c r="AG2083" s="32"/>
      <c r="AH2083" s="32"/>
      <c r="AI2083" s="32" t="s">
        <v>1929</v>
      </c>
      <c r="AJ2083" s="32"/>
      <c r="AK2083" s="32" t="s">
        <v>46</v>
      </c>
      <c r="AN2083" s="33" t="s">
        <v>2540</v>
      </c>
      <c r="AO2083" s="33" t="s">
        <v>3694</v>
      </c>
    </row>
    <row r="2084" spans="12:41" ht="13.5" hidden="1" customHeight="1">
      <c r="L2084" s="32">
        <v>23071</v>
      </c>
      <c r="M2084" s="32" t="s">
        <v>1935</v>
      </c>
      <c r="N2084" s="32" t="s">
        <v>3837</v>
      </c>
      <c r="O2084" s="32" t="s">
        <v>3710</v>
      </c>
      <c r="P2084" s="32">
        <v>1992</v>
      </c>
      <c r="Q2084" s="32" t="s">
        <v>1938</v>
      </c>
      <c r="R2084" s="32">
        <v>51</v>
      </c>
      <c r="S2084" s="32">
        <v>98</v>
      </c>
      <c r="T2084" s="32"/>
      <c r="U2084" s="32"/>
      <c r="V2084" s="32"/>
      <c r="W2084" s="32"/>
      <c r="X2084" s="32"/>
      <c r="Y2084" s="32"/>
      <c r="Z2084" s="32"/>
      <c r="AA2084" s="32" t="s">
        <v>108</v>
      </c>
      <c r="AB2084" s="32" t="s">
        <v>147</v>
      </c>
      <c r="AC2084" s="32"/>
      <c r="AD2084" s="32" t="s">
        <v>1928</v>
      </c>
      <c r="AE2084" s="32" t="s">
        <v>101</v>
      </c>
      <c r="AF2084" s="32"/>
      <c r="AG2084" s="32"/>
      <c r="AH2084" s="32"/>
      <c r="AI2084" s="32" t="s">
        <v>1929</v>
      </c>
      <c r="AJ2084" s="32"/>
      <c r="AK2084" s="32" t="s">
        <v>46</v>
      </c>
      <c r="AL2084" s="32"/>
      <c r="AN2084" s="33" t="s">
        <v>2540</v>
      </c>
      <c r="AO2084" s="33" t="s">
        <v>3694</v>
      </c>
    </row>
    <row r="2085" spans="12:41" ht="13.5" hidden="1" customHeight="1">
      <c r="L2085" s="32">
        <v>23072</v>
      </c>
      <c r="M2085" s="32" t="s">
        <v>1935</v>
      </c>
      <c r="N2085" s="32" t="s">
        <v>3838</v>
      </c>
      <c r="O2085" s="32" t="s">
        <v>3710</v>
      </c>
      <c r="P2085" s="32">
        <v>1992</v>
      </c>
      <c r="Q2085" s="32" t="s">
        <v>1938</v>
      </c>
      <c r="R2085" s="32">
        <v>51</v>
      </c>
      <c r="S2085" s="32">
        <v>99</v>
      </c>
      <c r="T2085" s="32"/>
      <c r="U2085" s="32"/>
      <c r="V2085" s="32"/>
      <c r="W2085" s="32"/>
      <c r="X2085" s="32"/>
      <c r="Y2085" s="32"/>
      <c r="Z2085" s="32"/>
      <c r="AA2085" s="32" t="s">
        <v>108</v>
      </c>
      <c r="AB2085" s="32" t="s">
        <v>147</v>
      </c>
      <c r="AC2085" s="32"/>
      <c r="AD2085" s="32" t="s">
        <v>1928</v>
      </c>
      <c r="AE2085" s="32" t="s">
        <v>101</v>
      </c>
      <c r="AF2085" s="32"/>
      <c r="AG2085" s="32"/>
      <c r="AH2085" s="32"/>
      <c r="AI2085" s="32" t="s">
        <v>1929</v>
      </c>
      <c r="AJ2085" s="32"/>
      <c r="AK2085" s="32" t="s">
        <v>46</v>
      </c>
      <c r="AL2085" s="32"/>
      <c r="AN2085" s="33" t="s">
        <v>2540</v>
      </c>
      <c r="AO2085" s="33" t="s">
        <v>3694</v>
      </c>
    </row>
    <row r="2086" spans="12:41" ht="13.5" hidden="1" customHeight="1">
      <c r="L2086" s="32">
        <v>23073</v>
      </c>
      <c r="M2086" s="32" t="s">
        <v>1935</v>
      </c>
      <c r="N2086" s="32" t="s">
        <v>3839</v>
      </c>
      <c r="O2086" s="32" t="s">
        <v>3710</v>
      </c>
      <c r="P2086" s="32">
        <v>1992</v>
      </c>
      <c r="Q2086" s="32" t="s">
        <v>1938</v>
      </c>
      <c r="R2086" s="32">
        <v>51</v>
      </c>
      <c r="S2086" s="32">
        <v>100</v>
      </c>
      <c r="T2086" s="32"/>
      <c r="U2086" s="32"/>
      <c r="V2086" s="32"/>
      <c r="W2086" s="32"/>
      <c r="X2086" s="32"/>
      <c r="Y2086" s="32"/>
      <c r="Z2086" s="32"/>
      <c r="AA2086" s="32" t="s">
        <v>54</v>
      </c>
      <c r="AB2086" s="32" t="s">
        <v>1928</v>
      </c>
      <c r="AC2086" s="32"/>
      <c r="AD2086" s="32" t="s">
        <v>147</v>
      </c>
      <c r="AE2086" s="32" t="s">
        <v>101</v>
      </c>
      <c r="AF2086" s="32"/>
      <c r="AG2086" s="32"/>
      <c r="AH2086" s="32"/>
      <c r="AI2086" s="32" t="s">
        <v>1929</v>
      </c>
      <c r="AJ2086" s="32"/>
      <c r="AK2086" s="32" t="s">
        <v>46</v>
      </c>
      <c r="AL2086" s="32"/>
      <c r="AN2086" s="33" t="s">
        <v>2540</v>
      </c>
      <c r="AO2086" s="33" t="s">
        <v>3694</v>
      </c>
    </row>
    <row r="2087" spans="12:41" ht="13.5" hidden="1" customHeight="1">
      <c r="L2087" s="32">
        <v>22825</v>
      </c>
      <c r="M2087" s="32" t="s">
        <v>1935</v>
      </c>
      <c r="N2087" s="32" t="s">
        <v>3840</v>
      </c>
      <c r="O2087" s="32" t="s">
        <v>3710</v>
      </c>
      <c r="P2087" s="32">
        <v>1992</v>
      </c>
      <c r="Q2087" s="32" t="s">
        <v>1938</v>
      </c>
      <c r="R2087" s="32">
        <v>51</v>
      </c>
      <c r="S2087" s="32">
        <v>101</v>
      </c>
      <c r="T2087" s="32"/>
      <c r="U2087" s="32"/>
      <c r="V2087" s="32">
        <v>1</v>
      </c>
      <c r="W2087" s="32"/>
      <c r="X2087" s="32"/>
      <c r="Y2087" s="32"/>
      <c r="Z2087" s="32"/>
      <c r="AA2087" s="32" t="s">
        <v>54</v>
      </c>
      <c r="AB2087" s="32" t="s">
        <v>1928</v>
      </c>
      <c r="AC2087" s="32"/>
      <c r="AD2087" s="32" t="s">
        <v>147</v>
      </c>
      <c r="AE2087" s="32" t="s">
        <v>101</v>
      </c>
      <c r="AF2087" s="32"/>
      <c r="AG2087" s="32"/>
      <c r="AH2087" s="32"/>
      <c r="AI2087" s="32" t="s">
        <v>1929</v>
      </c>
      <c r="AJ2087" s="32"/>
      <c r="AK2087" s="32" t="s">
        <v>46</v>
      </c>
      <c r="AL2087" s="32"/>
      <c r="AN2087" s="33" t="s">
        <v>2540</v>
      </c>
      <c r="AO2087" s="33" t="s">
        <v>3694</v>
      </c>
    </row>
    <row r="2088" spans="12:41" ht="13.5" hidden="1" customHeight="1">
      <c r="L2088" s="32">
        <v>22826</v>
      </c>
      <c r="M2088" s="32" t="s">
        <v>1935</v>
      </c>
      <c r="N2088" s="32" t="s">
        <v>3841</v>
      </c>
      <c r="O2088" s="32" t="s">
        <v>3710</v>
      </c>
      <c r="P2088" s="32">
        <v>1992</v>
      </c>
      <c r="Q2088" s="32" t="s">
        <v>1938</v>
      </c>
      <c r="R2088" s="32">
        <v>51</v>
      </c>
      <c r="S2088" s="32">
        <v>101</v>
      </c>
      <c r="T2088" s="32"/>
      <c r="U2088" s="32"/>
      <c r="V2088" s="32">
        <v>3</v>
      </c>
      <c r="W2088" s="32"/>
      <c r="X2088" s="32"/>
      <c r="Y2088" s="32"/>
      <c r="Z2088" s="32"/>
      <c r="AA2088" s="32" t="s">
        <v>54</v>
      </c>
      <c r="AB2088" s="32" t="s">
        <v>1928</v>
      </c>
      <c r="AC2088" s="32"/>
      <c r="AD2088" s="32" t="s">
        <v>147</v>
      </c>
      <c r="AE2088" s="32" t="s">
        <v>101</v>
      </c>
      <c r="AF2088" s="32"/>
      <c r="AG2088" s="32"/>
      <c r="AH2088" s="32"/>
      <c r="AI2088" s="32" t="s">
        <v>1929</v>
      </c>
      <c r="AJ2088" s="32"/>
      <c r="AK2088" s="32" t="s">
        <v>46</v>
      </c>
      <c r="AL2088" s="32"/>
      <c r="AN2088" s="33" t="s">
        <v>2540</v>
      </c>
      <c r="AO2088" s="33" t="s">
        <v>3694</v>
      </c>
    </row>
    <row r="2089" spans="12:41" ht="13.5" hidden="1" customHeight="1">
      <c r="L2089" s="32">
        <v>23005</v>
      </c>
      <c r="M2089" s="32" t="s">
        <v>1935</v>
      </c>
      <c r="N2089" s="32" t="s">
        <v>3842</v>
      </c>
      <c r="O2089" s="32" t="s">
        <v>3710</v>
      </c>
      <c r="P2089" s="32">
        <v>1992</v>
      </c>
      <c r="Q2089" s="32" t="s">
        <v>1938</v>
      </c>
      <c r="R2089" s="32">
        <v>51</v>
      </c>
      <c r="S2089" s="32">
        <v>101</v>
      </c>
      <c r="T2089" s="32"/>
      <c r="U2089" s="32"/>
      <c r="V2089" s="32">
        <v>3</v>
      </c>
      <c r="W2089" s="32"/>
      <c r="X2089" s="32"/>
      <c r="Y2089" s="32"/>
      <c r="Z2089" s="32"/>
      <c r="AA2089" s="32" t="s">
        <v>54</v>
      </c>
      <c r="AB2089" s="32" t="s">
        <v>1928</v>
      </c>
      <c r="AC2089" s="32"/>
      <c r="AD2089" s="32" t="s">
        <v>147</v>
      </c>
      <c r="AE2089" s="32" t="s">
        <v>101</v>
      </c>
      <c r="AF2089" s="32"/>
      <c r="AG2089" s="32"/>
      <c r="AH2089" s="32"/>
      <c r="AI2089" s="32" t="s">
        <v>1929</v>
      </c>
      <c r="AJ2089" s="32"/>
      <c r="AK2089" s="32" t="s">
        <v>46</v>
      </c>
      <c r="AL2089" s="32"/>
      <c r="AN2089" s="33" t="s">
        <v>2540</v>
      </c>
      <c r="AO2089" s="33" t="s">
        <v>3694</v>
      </c>
    </row>
    <row r="2090" spans="12:41" ht="13.5" hidden="1" customHeight="1">
      <c r="L2090" s="32">
        <v>23006</v>
      </c>
      <c r="M2090" s="32" t="s">
        <v>1935</v>
      </c>
      <c r="N2090" s="32" t="s">
        <v>3843</v>
      </c>
      <c r="O2090" s="32" t="s">
        <v>3710</v>
      </c>
      <c r="P2090" s="32">
        <v>1992</v>
      </c>
      <c r="Q2090" s="32" t="s">
        <v>1938</v>
      </c>
      <c r="R2090" s="32">
        <v>51</v>
      </c>
      <c r="S2090" s="32">
        <v>101</v>
      </c>
      <c r="T2090" s="32"/>
      <c r="U2090" s="32"/>
      <c r="V2090" s="32">
        <v>3</v>
      </c>
      <c r="W2090" s="32"/>
      <c r="X2090" s="32"/>
      <c r="Y2090" s="32"/>
      <c r="Z2090" s="32"/>
      <c r="AA2090" s="32" t="s">
        <v>54</v>
      </c>
      <c r="AB2090" s="32" t="s">
        <v>1928</v>
      </c>
      <c r="AC2090" s="32"/>
      <c r="AD2090" s="32" t="s">
        <v>147</v>
      </c>
      <c r="AE2090" s="32" t="s">
        <v>101</v>
      </c>
      <c r="AF2090" s="32"/>
      <c r="AG2090" s="32"/>
      <c r="AH2090" s="32"/>
      <c r="AI2090" s="32" t="s">
        <v>1929</v>
      </c>
      <c r="AJ2090" s="32"/>
      <c r="AK2090" s="32" t="s">
        <v>46</v>
      </c>
      <c r="AL2090" s="32"/>
      <c r="AN2090" s="33" t="s">
        <v>2540</v>
      </c>
      <c r="AO2090" s="33" t="s">
        <v>3694</v>
      </c>
    </row>
    <row r="2091" spans="12:41" ht="13.5" hidden="1" customHeight="1">
      <c r="L2091" s="32">
        <v>23007</v>
      </c>
      <c r="M2091" s="32" t="s">
        <v>1935</v>
      </c>
      <c r="N2091" s="32" t="s">
        <v>3844</v>
      </c>
      <c r="O2091" s="32" t="s">
        <v>3710</v>
      </c>
      <c r="P2091" s="32">
        <v>1992</v>
      </c>
      <c r="Q2091" s="32" t="s">
        <v>1938</v>
      </c>
      <c r="R2091" s="32">
        <v>51</v>
      </c>
      <c r="S2091" s="32">
        <v>101</v>
      </c>
      <c r="T2091" s="32"/>
      <c r="U2091" s="32"/>
      <c r="V2091" s="32">
        <v>3</v>
      </c>
      <c r="W2091" s="32"/>
      <c r="X2091" s="32"/>
      <c r="Y2091" s="32"/>
      <c r="Z2091" s="32"/>
      <c r="AA2091" s="32" t="s">
        <v>54</v>
      </c>
      <c r="AB2091" s="32" t="s">
        <v>1928</v>
      </c>
      <c r="AC2091" s="32"/>
      <c r="AD2091" s="32" t="s">
        <v>147</v>
      </c>
      <c r="AE2091" s="32" t="s">
        <v>101</v>
      </c>
      <c r="AF2091" s="32"/>
      <c r="AG2091" s="32"/>
      <c r="AH2091" s="32"/>
      <c r="AI2091" s="32" t="s">
        <v>1929</v>
      </c>
      <c r="AJ2091" s="32"/>
      <c r="AK2091" s="32" t="s">
        <v>46</v>
      </c>
      <c r="AL2091" s="32"/>
      <c r="AN2091" s="33" t="s">
        <v>2540</v>
      </c>
      <c r="AO2091" s="33" t="s">
        <v>3694</v>
      </c>
    </row>
    <row r="2092" spans="12:41" ht="13.5" hidden="1" customHeight="1">
      <c r="L2092" s="32">
        <v>23074</v>
      </c>
      <c r="M2092" s="32" t="s">
        <v>1935</v>
      </c>
      <c r="N2092" s="32" t="s">
        <v>3845</v>
      </c>
      <c r="O2092" s="32" t="s">
        <v>3710</v>
      </c>
      <c r="P2092" s="32">
        <v>1992</v>
      </c>
      <c r="Q2092" s="32" t="s">
        <v>1938</v>
      </c>
      <c r="R2092" s="32">
        <v>51</v>
      </c>
      <c r="S2092" s="32">
        <v>101</v>
      </c>
      <c r="T2092" s="32"/>
      <c r="U2092" s="32"/>
      <c r="V2092" s="32">
        <v>3</v>
      </c>
      <c r="W2092" s="32"/>
      <c r="X2092" s="32"/>
      <c r="Y2092" s="32"/>
      <c r="Z2092" s="32"/>
      <c r="AA2092" s="32" t="s">
        <v>108</v>
      </c>
      <c r="AB2092" s="32" t="s">
        <v>147</v>
      </c>
      <c r="AC2092" s="32"/>
      <c r="AD2092" s="32" t="s">
        <v>1928</v>
      </c>
      <c r="AE2092" s="32" t="s">
        <v>101</v>
      </c>
      <c r="AF2092" s="32"/>
      <c r="AG2092" s="32"/>
      <c r="AH2092" s="32"/>
      <c r="AI2092" s="32" t="s">
        <v>1929</v>
      </c>
      <c r="AJ2092" s="32"/>
      <c r="AK2092" s="32" t="s">
        <v>46</v>
      </c>
      <c r="AL2092" s="32"/>
      <c r="AN2092" s="33" t="s">
        <v>2540</v>
      </c>
      <c r="AO2092" s="33" t="s">
        <v>3694</v>
      </c>
    </row>
    <row r="2093" spans="12:41" ht="13.5" hidden="1" customHeight="1">
      <c r="L2093" s="32">
        <v>23075</v>
      </c>
      <c r="M2093" s="32" t="s">
        <v>1935</v>
      </c>
      <c r="N2093" s="32" t="s">
        <v>3846</v>
      </c>
      <c r="O2093" s="32" t="s">
        <v>3710</v>
      </c>
      <c r="P2093" s="32">
        <v>1992</v>
      </c>
      <c r="Q2093" s="32" t="s">
        <v>1938</v>
      </c>
      <c r="R2093" s="32">
        <v>51</v>
      </c>
      <c r="S2093" s="32">
        <v>101</v>
      </c>
      <c r="T2093" s="32"/>
      <c r="U2093" s="32"/>
      <c r="V2093" s="32">
        <v>3</v>
      </c>
      <c r="W2093" s="32"/>
      <c r="X2093" s="32"/>
      <c r="Y2093" s="32"/>
      <c r="Z2093" s="32"/>
      <c r="AA2093" s="32" t="s">
        <v>108</v>
      </c>
      <c r="AB2093" s="32" t="s">
        <v>147</v>
      </c>
      <c r="AC2093" s="32"/>
      <c r="AD2093" s="32" t="s">
        <v>1928</v>
      </c>
      <c r="AE2093" s="32" t="s">
        <v>101</v>
      </c>
      <c r="AF2093" s="32"/>
      <c r="AG2093" s="32"/>
      <c r="AH2093" s="32"/>
      <c r="AI2093" s="32" t="s">
        <v>1929</v>
      </c>
      <c r="AJ2093" s="32"/>
      <c r="AK2093" s="32" t="s">
        <v>46</v>
      </c>
      <c r="AL2093" s="32"/>
      <c r="AN2093" s="33" t="s">
        <v>2540</v>
      </c>
      <c r="AO2093" s="33" t="s">
        <v>3694</v>
      </c>
    </row>
    <row r="2094" spans="12:41" ht="13.5" hidden="1" customHeight="1">
      <c r="L2094" s="32">
        <v>23076</v>
      </c>
      <c r="M2094" s="32" t="s">
        <v>1935</v>
      </c>
      <c r="N2094" s="32" t="s">
        <v>3847</v>
      </c>
      <c r="O2094" s="32" t="s">
        <v>3710</v>
      </c>
      <c r="P2094" s="32">
        <v>1992</v>
      </c>
      <c r="Q2094" s="32" t="s">
        <v>1938</v>
      </c>
      <c r="R2094" s="32">
        <v>51</v>
      </c>
      <c r="S2094" s="32">
        <v>101</v>
      </c>
      <c r="T2094" s="32"/>
      <c r="U2094" s="32"/>
      <c r="V2094" s="32">
        <v>3</v>
      </c>
      <c r="W2094" s="32"/>
      <c r="X2094" s="32"/>
      <c r="Y2094" s="32"/>
      <c r="Z2094" s="32"/>
      <c r="AA2094" s="32" t="s">
        <v>108</v>
      </c>
      <c r="AB2094" s="32" t="s">
        <v>147</v>
      </c>
      <c r="AC2094" s="32"/>
      <c r="AD2094" s="32" t="s">
        <v>1928</v>
      </c>
      <c r="AE2094" s="32" t="s">
        <v>101</v>
      </c>
      <c r="AF2094" s="32"/>
      <c r="AG2094" s="32"/>
      <c r="AH2094" s="32"/>
      <c r="AI2094" s="32" t="s">
        <v>1929</v>
      </c>
      <c r="AJ2094" s="32"/>
      <c r="AK2094" s="32" t="s">
        <v>46</v>
      </c>
      <c r="AL2094" s="32"/>
      <c r="AN2094" s="33" t="s">
        <v>2540</v>
      </c>
      <c r="AO2094" s="33" t="s">
        <v>3694</v>
      </c>
    </row>
    <row r="2095" spans="12:41" ht="13.5" hidden="1" customHeight="1">
      <c r="L2095" s="32">
        <v>26108</v>
      </c>
      <c r="M2095" s="32" t="s">
        <v>1935</v>
      </c>
      <c r="N2095" s="32" t="s">
        <v>3848</v>
      </c>
      <c r="O2095" s="32" t="s">
        <v>3710</v>
      </c>
      <c r="P2095" s="32">
        <v>1992</v>
      </c>
      <c r="Q2095" s="32" t="s">
        <v>1938</v>
      </c>
      <c r="R2095" s="32">
        <v>51</v>
      </c>
      <c r="S2095" s="32">
        <v>102</v>
      </c>
      <c r="T2095" s="32"/>
      <c r="U2095" s="32"/>
      <c r="V2095" s="32">
        <v>1</v>
      </c>
      <c r="W2095" s="32"/>
      <c r="X2095" s="32"/>
      <c r="Y2095" s="32"/>
      <c r="Z2095" s="32"/>
      <c r="AA2095" s="32" t="s">
        <v>54</v>
      </c>
      <c r="AB2095" s="32" t="s">
        <v>1928</v>
      </c>
      <c r="AC2095" s="32"/>
      <c r="AD2095" s="32" t="s">
        <v>2154</v>
      </c>
      <c r="AE2095" s="32" t="s">
        <v>101</v>
      </c>
      <c r="AF2095" s="32"/>
      <c r="AG2095" s="32" t="s">
        <v>3788</v>
      </c>
      <c r="AH2095" s="32"/>
      <c r="AI2095" s="32" t="s">
        <v>1929</v>
      </c>
      <c r="AJ2095" s="32"/>
      <c r="AK2095" s="32" t="s">
        <v>46</v>
      </c>
      <c r="AL2095" s="32"/>
      <c r="AN2095" s="33" t="s">
        <v>2290</v>
      </c>
      <c r="AO2095" s="33" t="s">
        <v>2970</v>
      </c>
    </row>
    <row r="2096" spans="12:41" ht="13.5" hidden="1" customHeight="1">
      <c r="L2096" s="32">
        <v>110862</v>
      </c>
      <c r="M2096" s="32" t="s">
        <v>1935</v>
      </c>
      <c r="N2096" s="32" t="s">
        <v>3849</v>
      </c>
      <c r="O2096" s="32" t="s">
        <v>3710</v>
      </c>
      <c r="P2096" s="32">
        <v>1992</v>
      </c>
      <c r="Q2096" s="32" t="s">
        <v>1938</v>
      </c>
      <c r="R2096" s="32">
        <v>51</v>
      </c>
      <c r="S2096" s="32">
        <v>102</v>
      </c>
      <c r="T2096" s="32"/>
      <c r="U2096" s="32"/>
      <c r="V2096" s="32">
        <v>1</v>
      </c>
      <c r="W2096" s="32"/>
      <c r="X2096" s="32"/>
      <c r="Y2096" s="32"/>
      <c r="Z2096" s="32"/>
      <c r="AA2096" s="32" t="s">
        <v>54</v>
      </c>
      <c r="AB2096" s="32" t="s">
        <v>1928</v>
      </c>
      <c r="AC2096" s="32"/>
      <c r="AD2096" s="32" t="s">
        <v>2518</v>
      </c>
      <c r="AE2096" s="32" t="s">
        <v>101</v>
      </c>
      <c r="AF2096" s="32"/>
      <c r="AG2096" s="32"/>
      <c r="AH2096" s="32"/>
      <c r="AI2096" s="32" t="s">
        <v>1929</v>
      </c>
      <c r="AJ2096" s="32"/>
      <c r="AK2096" s="32" t="s">
        <v>46</v>
      </c>
      <c r="AL2096" s="32"/>
      <c r="AN2096" s="33" t="s">
        <v>2290</v>
      </c>
      <c r="AO2096" s="33" t="s">
        <v>2970</v>
      </c>
    </row>
    <row r="2097" spans="12:41" ht="13.5" hidden="1" customHeight="1">
      <c r="L2097" s="32">
        <v>22910</v>
      </c>
      <c r="M2097" s="32" t="s">
        <v>1935</v>
      </c>
      <c r="N2097" s="32" t="s">
        <v>3850</v>
      </c>
      <c r="O2097" s="32" t="s">
        <v>3710</v>
      </c>
      <c r="P2097" s="32">
        <v>1992</v>
      </c>
      <c r="Q2097" s="32" t="s">
        <v>1938</v>
      </c>
      <c r="R2097" s="32">
        <v>51</v>
      </c>
      <c r="S2097" s="32">
        <v>105</v>
      </c>
      <c r="T2097" s="32"/>
      <c r="U2097" s="32"/>
      <c r="V2097" s="32">
        <v>1</v>
      </c>
      <c r="W2097" s="32"/>
      <c r="X2097" s="32"/>
      <c r="Y2097" s="32"/>
      <c r="Z2097" s="32"/>
      <c r="AA2097" s="32" t="s">
        <v>54</v>
      </c>
      <c r="AB2097" s="32" t="s">
        <v>1928</v>
      </c>
      <c r="AC2097" s="32"/>
      <c r="AD2097" s="32" t="s">
        <v>2101</v>
      </c>
      <c r="AE2097" s="32" t="s">
        <v>101</v>
      </c>
      <c r="AF2097" s="32"/>
      <c r="AG2097" s="32" t="s">
        <v>3786</v>
      </c>
      <c r="AH2097" s="32" t="s">
        <v>103</v>
      </c>
      <c r="AI2097" s="32" t="s">
        <v>1929</v>
      </c>
      <c r="AJ2097" s="32"/>
      <c r="AK2097" s="32" t="s">
        <v>46</v>
      </c>
      <c r="AL2097" s="32"/>
      <c r="AN2097" s="33" t="s">
        <v>2540</v>
      </c>
      <c r="AO2097" s="33" t="s">
        <v>3694</v>
      </c>
    </row>
    <row r="2098" spans="12:41" ht="13.5" hidden="1" customHeight="1">
      <c r="L2098" s="32">
        <v>27072</v>
      </c>
      <c r="M2098" s="32" t="s">
        <v>1935</v>
      </c>
      <c r="N2098" s="32" t="s">
        <v>3851</v>
      </c>
      <c r="O2098" s="32" t="s">
        <v>3710</v>
      </c>
      <c r="P2098" s="32">
        <v>1992</v>
      </c>
      <c r="Q2098" s="32" t="s">
        <v>1938</v>
      </c>
      <c r="R2098" s="32">
        <v>51</v>
      </c>
      <c r="S2098" s="32">
        <v>105</v>
      </c>
      <c r="T2098" s="32"/>
      <c r="U2098" s="32"/>
      <c r="V2098" s="32">
        <v>1</v>
      </c>
      <c r="W2098" s="32"/>
      <c r="X2098" s="32"/>
      <c r="Y2098" s="32"/>
      <c r="Z2098" s="32"/>
      <c r="AA2098" s="32" t="s">
        <v>108</v>
      </c>
      <c r="AB2098" s="32" t="s">
        <v>2101</v>
      </c>
      <c r="AC2098" s="32"/>
      <c r="AD2098" s="32" t="s">
        <v>1928</v>
      </c>
      <c r="AE2098" s="32" t="s">
        <v>101</v>
      </c>
      <c r="AF2098" s="32"/>
      <c r="AG2098" s="32" t="s">
        <v>3786</v>
      </c>
      <c r="AH2098" s="32" t="s">
        <v>103</v>
      </c>
      <c r="AI2098" s="32" t="s">
        <v>1929</v>
      </c>
      <c r="AJ2098" s="32"/>
      <c r="AK2098" s="32" t="s">
        <v>46</v>
      </c>
      <c r="AL2098" s="32" t="s">
        <v>3852</v>
      </c>
      <c r="AN2098" s="33" t="s">
        <v>2540</v>
      </c>
      <c r="AO2098" s="33" t="s">
        <v>3694</v>
      </c>
    </row>
    <row r="2099" spans="12:41" ht="13.5" hidden="1" customHeight="1">
      <c r="L2099" s="32">
        <v>22827</v>
      </c>
      <c r="M2099" s="32" t="s">
        <v>1935</v>
      </c>
      <c r="N2099" s="32" t="s">
        <v>3853</v>
      </c>
      <c r="O2099" s="32" t="s">
        <v>3710</v>
      </c>
      <c r="P2099" s="32">
        <v>1992</v>
      </c>
      <c r="Q2099" s="32" t="s">
        <v>1938</v>
      </c>
      <c r="R2099" s="32">
        <v>51</v>
      </c>
      <c r="S2099" s="32">
        <v>106</v>
      </c>
      <c r="T2099" s="32"/>
      <c r="U2099" s="32"/>
      <c r="V2099" s="32">
        <v>1</v>
      </c>
      <c r="W2099" s="32"/>
      <c r="X2099" s="32"/>
      <c r="Y2099" s="32"/>
      <c r="Z2099" s="32"/>
      <c r="AA2099" s="32" t="s">
        <v>54</v>
      </c>
      <c r="AB2099" s="32" t="s">
        <v>1928</v>
      </c>
      <c r="AC2099" s="32"/>
      <c r="AD2099" s="32" t="s">
        <v>147</v>
      </c>
      <c r="AE2099" s="32" t="s">
        <v>101</v>
      </c>
      <c r="AF2099" s="32"/>
      <c r="AG2099" s="32"/>
      <c r="AH2099" s="32"/>
      <c r="AI2099" s="32" t="s">
        <v>1929</v>
      </c>
      <c r="AJ2099" s="32"/>
      <c r="AK2099" s="32" t="s">
        <v>46</v>
      </c>
      <c r="AL2099" s="32"/>
      <c r="AN2099" s="33" t="s">
        <v>2540</v>
      </c>
      <c r="AO2099" s="33" t="s">
        <v>3694</v>
      </c>
    </row>
    <row r="2100" spans="12:41" ht="13.5" hidden="1" customHeight="1">
      <c r="L2100" s="32">
        <v>22828</v>
      </c>
      <c r="M2100" s="32" t="s">
        <v>1935</v>
      </c>
      <c r="N2100" s="32" t="s">
        <v>3854</v>
      </c>
      <c r="O2100" s="32" t="s">
        <v>3710</v>
      </c>
      <c r="P2100" s="32">
        <v>1992</v>
      </c>
      <c r="Q2100" s="32" t="s">
        <v>1938</v>
      </c>
      <c r="R2100" s="32">
        <v>51</v>
      </c>
      <c r="S2100" s="32">
        <v>106</v>
      </c>
      <c r="T2100" s="32"/>
      <c r="U2100" s="32"/>
      <c r="V2100" s="32">
        <v>2</v>
      </c>
      <c r="W2100" s="32"/>
      <c r="X2100" s="32"/>
      <c r="Y2100" s="32"/>
      <c r="Z2100" s="32"/>
      <c r="AA2100" s="32" t="s">
        <v>54</v>
      </c>
      <c r="AB2100" s="32" t="s">
        <v>1928</v>
      </c>
      <c r="AC2100" s="32"/>
      <c r="AD2100" s="32" t="s">
        <v>147</v>
      </c>
      <c r="AE2100" s="32" t="s">
        <v>101</v>
      </c>
      <c r="AF2100" s="32"/>
      <c r="AG2100" s="32"/>
      <c r="AH2100" s="32"/>
      <c r="AI2100" s="32" t="s">
        <v>1929</v>
      </c>
      <c r="AJ2100" s="32"/>
      <c r="AK2100" s="32" t="s">
        <v>46</v>
      </c>
      <c r="AN2100" s="33" t="s">
        <v>2540</v>
      </c>
      <c r="AO2100" s="33" t="s">
        <v>3694</v>
      </c>
    </row>
    <row r="2101" spans="12:41" ht="13.5" hidden="1" customHeight="1">
      <c r="L2101" s="32">
        <v>22839</v>
      </c>
      <c r="M2101" s="32" t="s">
        <v>1935</v>
      </c>
      <c r="N2101" s="32" t="s">
        <v>3855</v>
      </c>
      <c r="O2101" s="32" t="s">
        <v>3710</v>
      </c>
      <c r="P2101" s="32">
        <v>1992</v>
      </c>
      <c r="Q2101" s="32" t="s">
        <v>1938</v>
      </c>
      <c r="R2101" s="32">
        <v>51</v>
      </c>
      <c r="S2101" s="32">
        <v>106</v>
      </c>
      <c r="T2101" s="32"/>
      <c r="U2101" s="32"/>
      <c r="V2101" s="32">
        <v>3</v>
      </c>
      <c r="W2101" s="32"/>
      <c r="X2101" s="32"/>
      <c r="Y2101" s="32"/>
      <c r="Z2101" s="32"/>
      <c r="AA2101" s="32" t="s">
        <v>54</v>
      </c>
      <c r="AB2101" s="32" t="s">
        <v>1928</v>
      </c>
      <c r="AC2101" s="32"/>
      <c r="AD2101" s="32" t="s">
        <v>147</v>
      </c>
      <c r="AE2101" s="32" t="s">
        <v>101</v>
      </c>
      <c r="AF2101" s="32"/>
      <c r="AG2101" s="32"/>
      <c r="AH2101" s="32"/>
      <c r="AI2101" s="32" t="s">
        <v>1929</v>
      </c>
      <c r="AJ2101" s="32"/>
      <c r="AK2101" s="32" t="s">
        <v>46</v>
      </c>
      <c r="AN2101" s="33" t="s">
        <v>2540</v>
      </c>
      <c r="AO2101" s="33" t="s">
        <v>3694</v>
      </c>
    </row>
    <row r="2102" spans="12:41" ht="13.5" hidden="1" customHeight="1">
      <c r="L2102" s="32">
        <v>22840</v>
      </c>
      <c r="M2102" s="32" t="s">
        <v>1935</v>
      </c>
      <c r="N2102" s="32" t="s">
        <v>3856</v>
      </c>
      <c r="O2102" s="32" t="s">
        <v>3710</v>
      </c>
      <c r="P2102" s="32">
        <v>1992</v>
      </c>
      <c r="Q2102" s="32" t="s">
        <v>1938</v>
      </c>
      <c r="R2102" s="32">
        <v>51</v>
      </c>
      <c r="S2102" s="32">
        <v>106</v>
      </c>
      <c r="T2102" s="32"/>
      <c r="U2102" s="32"/>
      <c r="V2102" s="32">
        <v>3</v>
      </c>
      <c r="W2102" s="32"/>
      <c r="X2102" s="32"/>
      <c r="Y2102" s="32"/>
      <c r="Z2102" s="32"/>
      <c r="AA2102" s="32" t="s">
        <v>54</v>
      </c>
      <c r="AB2102" s="32" t="s">
        <v>1928</v>
      </c>
      <c r="AC2102" s="32"/>
      <c r="AD2102" s="32" t="s">
        <v>147</v>
      </c>
      <c r="AE2102" s="32" t="s">
        <v>101</v>
      </c>
      <c r="AF2102" s="32"/>
      <c r="AG2102" s="32"/>
      <c r="AH2102" s="32"/>
      <c r="AI2102" s="32" t="s">
        <v>1929</v>
      </c>
      <c r="AJ2102" s="32"/>
      <c r="AK2102" s="32" t="s">
        <v>46</v>
      </c>
      <c r="AN2102" s="33" t="s">
        <v>2540</v>
      </c>
      <c r="AO2102" s="33" t="s">
        <v>3694</v>
      </c>
    </row>
    <row r="2103" spans="12:41" ht="13.5" hidden="1" customHeight="1">
      <c r="L2103" s="32">
        <v>27084</v>
      </c>
      <c r="M2103" s="32" t="s">
        <v>1935</v>
      </c>
      <c r="N2103" s="32" t="s">
        <v>3857</v>
      </c>
      <c r="O2103" s="32" t="s">
        <v>3710</v>
      </c>
      <c r="P2103" s="32">
        <v>1992</v>
      </c>
      <c r="Q2103" s="32" t="s">
        <v>1938</v>
      </c>
      <c r="R2103" s="32">
        <v>51</v>
      </c>
      <c r="S2103" s="32">
        <v>106</v>
      </c>
      <c r="T2103" s="32"/>
      <c r="U2103" s="32"/>
      <c r="V2103" s="32">
        <v>3</v>
      </c>
      <c r="W2103" s="32"/>
      <c r="X2103" s="32"/>
      <c r="Y2103" s="32"/>
      <c r="Z2103" s="32"/>
      <c r="AA2103" s="32" t="s">
        <v>54</v>
      </c>
      <c r="AB2103" s="32" t="s">
        <v>1928</v>
      </c>
      <c r="AC2103" s="32"/>
      <c r="AD2103" s="32" t="s">
        <v>147</v>
      </c>
      <c r="AE2103" s="32" t="s">
        <v>101</v>
      </c>
      <c r="AF2103" s="32"/>
      <c r="AG2103" s="32"/>
      <c r="AH2103" s="32"/>
      <c r="AI2103" s="32" t="s">
        <v>1929</v>
      </c>
      <c r="AJ2103" s="32"/>
      <c r="AK2103" s="32" t="s">
        <v>46</v>
      </c>
      <c r="AN2103" s="33" t="s">
        <v>2540</v>
      </c>
      <c r="AO2103" s="33" t="s">
        <v>3694</v>
      </c>
    </row>
    <row r="2104" spans="12:41" ht="13.5" hidden="1" customHeight="1">
      <c r="L2104" s="32">
        <v>27087</v>
      </c>
      <c r="M2104" s="32" t="s">
        <v>1935</v>
      </c>
      <c r="N2104" s="32" t="s">
        <v>3858</v>
      </c>
      <c r="O2104" s="32" t="s">
        <v>3710</v>
      </c>
      <c r="P2104" s="32">
        <v>1992</v>
      </c>
      <c r="Q2104" s="32" t="s">
        <v>1938</v>
      </c>
      <c r="R2104" s="32">
        <v>51</v>
      </c>
      <c r="S2104" s="32">
        <v>106</v>
      </c>
      <c r="T2104" s="32"/>
      <c r="U2104" s="32"/>
      <c r="V2104" s="32">
        <v>3</v>
      </c>
      <c r="W2104" s="32"/>
      <c r="X2104" s="32"/>
      <c r="Y2104" s="32"/>
      <c r="Z2104" s="32"/>
      <c r="AA2104" s="32" t="s">
        <v>54</v>
      </c>
      <c r="AB2104" s="32" t="s">
        <v>1928</v>
      </c>
      <c r="AC2104" s="32"/>
      <c r="AD2104" s="32" t="s">
        <v>147</v>
      </c>
      <c r="AE2104" s="32" t="s">
        <v>101</v>
      </c>
      <c r="AF2104" s="32"/>
      <c r="AG2104" s="32"/>
      <c r="AH2104" s="32"/>
      <c r="AI2104" s="32" t="s">
        <v>1929</v>
      </c>
      <c r="AJ2104" s="32"/>
      <c r="AK2104" s="32" t="s">
        <v>46</v>
      </c>
      <c r="AN2104" s="33" t="s">
        <v>2540</v>
      </c>
      <c r="AO2104" s="33" t="s">
        <v>3694</v>
      </c>
    </row>
    <row r="2105" spans="12:41" ht="13.5" hidden="1" customHeight="1">
      <c r="L2105" s="32">
        <v>27089</v>
      </c>
      <c r="M2105" s="32" t="s">
        <v>1935</v>
      </c>
      <c r="N2105" s="32" t="s">
        <v>3859</v>
      </c>
      <c r="O2105" s="32" t="s">
        <v>3710</v>
      </c>
      <c r="P2105" s="32">
        <v>1992</v>
      </c>
      <c r="Q2105" s="32" t="s">
        <v>1938</v>
      </c>
      <c r="R2105" s="32">
        <v>51</v>
      </c>
      <c r="S2105" s="32">
        <v>106</v>
      </c>
      <c r="T2105" s="32"/>
      <c r="U2105" s="32"/>
      <c r="V2105" s="32">
        <v>3</v>
      </c>
      <c r="W2105" s="32"/>
      <c r="X2105" s="32"/>
      <c r="Y2105" s="32"/>
      <c r="Z2105" s="32"/>
      <c r="AA2105" s="32" t="s">
        <v>54</v>
      </c>
      <c r="AB2105" s="32" t="s">
        <v>1928</v>
      </c>
      <c r="AC2105" s="32"/>
      <c r="AD2105" s="32" t="s">
        <v>147</v>
      </c>
      <c r="AE2105" s="32" t="s">
        <v>101</v>
      </c>
      <c r="AF2105" s="32"/>
      <c r="AG2105" s="32"/>
      <c r="AH2105" s="32"/>
      <c r="AI2105" s="32" t="s">
        <v>1929</v>
      </c>
      <c r="AJ2105" s="32"/>
      <c r="AK2105" s="32" t="s">
        <v>46</v>
      </c>
      <c r="AN2105" s="33" t="s">
        <v>2540</v>
      </c>
      <c r="AO2105" s="33" t="s">
        <v>3694</v>
      </c>
    </row>
    <row r="2106" spans="12:41" ht="13.5" hidden="1" customHeight="1">
      <c r="L2106" s="32">
        <v>22829</v>
      </c>
      <c r="M2106" s="32" t="s">
        <v>1935</v>
      </c>
      <c r="N2106" s="32" t="s">
        <v>3860</v>
      </c>
      <c r="O2106" s="32" t="s">
        <v>3710</v>
      </c>
      <c r="P2106" s="32">
        <v>1992</v>
      </c>
      <c r="Q2106" s="32" t="s">
        <v>1938</v>
      </c>
      <c r="R2106" s="32">
        <v>51</v>
      </c>
      <c r="S2106" s="32">
        <v>106</v>
      </c>
      <c r="T2106" s="32"/>
      <c r="U2106" s="32"/>
      <c r="V2106" s="32">
        <v>3</v>
      </c>
      <c r="W2106" s="32"/>
      <c r="X2106" s="32"/>
      <c r="Y2106" s="32"/>
      <c r="Z2106" s="32"/>
      <c r="AA2106" s="32" t="s">
        <v>45</v>
      </c>
      <c r="AB2106" s="32" t="s">
        <v>147</v>
      </c>
      <c r="AC2106" s="32"/>
      <c r="AD2106" s="32" t="s">
        <v>1928</v>
      </c>
      <c r="AE2106" s="32" t="s">
        <v>101</v>
      </c>
      <c r="AF2106" s="32"/>
      <c r="AG2106" s="32"/>
      <c r="AH2106" s="32"/>
      <c r="AI2106" s="32" t="s">
        <v>1929</v>
      </c>
      <c r="AJ2106" s="32"/>
      <c r="AK2106" s="32" t="s">
        <v>46</v>
      </c>
      <c r="AN2106" s="33" t="s">
        <v>2540</v>
      </c>
      <c r="AO2106" s="33" t="s">
        <v>3694</v>
      </c>
    </row>
    <row r="2107" spans="12:41" ht="13.5" hidden="1" customHeight="1">
      <c r="L2107" s="32">
        <v>22830</v>
      </c>
      <c r="M2107" s="32" t="s">
        <v>1935</v>
      </c>
      <c r="N2107" s="32" t="s">
        <v>3861</v>
      </c>
      <c r="O2107" s="32" t="s">
        <v>3710</v>
      </c>
      <c r="P2107" s="32">
        <v>1992</v>
      </c>
      <c r="Q2107" s="32" t="s">
        <v>1938</v>
      </c>
      <c r="R2107" s="32">
        <v>51</v>
      </c>
      <c r="S2107" s="32">
        <v>106</v>
      </c>
      <c r="T2107" s="32"/>
      <c r="U2107" s="32"/>
      <c r="V2107" s="32">
        <v>3</v>
      </c>
      <c r="W2107" s="32"/>
      <c r="X2107" s="32"/>
      <c r="Y2107" s="32"/>
      <c r="Z2107" s="32"/>
      <c r="AA2107" s="32" t="s">
        <v>45</v>
      </c>
      <c r="AB2107" s="32" t="s">
        <v>147</v>
      </c>
      <c r="AC2107" s="32"/>
      <c r="AD2107" s="32" t="s">
        <v>1928</v>
      </c>
      <c r="AE2107" s="32" t="s">
        <v>101</v>
      </c>
      <c r="AF2107" s="32"/>
      <c r="AG2107" s="32"/>
      <c r="AH2107" s="32"/>
      <c r="AI2107" s="32" t="s">
        <v>1929</v>
      </c>
      <c r="AJ2107" s="32"/>
      <c r="AK2107" s="32" t="s">
        <v>46</v>
      </c>
      <c r="AN2107" s="33" t="s">
        <v>2540</v>
      </c>
      <c r="AO2107" s="33" t="s">
        <v>3694</v>
      </c>
    </row>
    <row r="2108" spans="12:41" ht="13.5" hidden="1" customHeight="1">
      <c r="L2108" s="32">
        <v>22831</v>
      </c>
      <c r="M2108" s="32" t="s">
        <v>1935</v>
      </c>
      <c r="N2108" s="32" t="s">
        <v>3862</v>
      </c>
      <c r="O2108" s="32" t="s">
        <v>3710</v>
      </c>
      <c r="P2108" s="32">
        <v>1992</v>
      </c>
      <c r="Q2108" s="32" t="s">
        <v>1938</v>
      </c>
      <c r="R2108" s="32">
        <v>51</v>
      </c>
      <c r="S2108" s="32">
        <v>106</v>
      </c>
      <c r="T2108" s="32"/>
      <c r="U2108" s="32"/>
      <c r="V2108" s="32">
        <v>3</v>
      </c>
      <c r="W2108" s="32"/>
      <c r="X2108" s="32"/>
      <c r="Y2108" s="32"/>
      <c r="Z2108" s="32"/>
      <c r="AA2108" s="32" t="s">
        <v>45</v>
      </c>
      <c r="AB2108" s="32" t="s">
        <v>147</v>
      </c>
      <c r="AC2108" s="32"/>
      <c r="AD2108" s="32" t="s">
        <v>1928</v>
      </c>
      <c r="AE2108" s="32" t="s">
        <v>101</v>
      </c>
      <c r="AF2108" s="32"/>
      <c r="AG2108" s="32"/>
      <c r="AH2108" s="32"/>
      <c r="AI2108" s="32" t="s">
        <v>1929</v>
      </c>
      <c r="AJ2108" s="32"/>
      <c r="AK2108" s="32" t="s">
        <v>46</v>
      </c>
      <c r="AN2108" s="33" t="s">
        <v>2540</v>
      </c>
      <c r="AO2108" s="33" t="s">
        <v>3694</v>
      </c>
    </row>
    <row r="2109" spans="12:41" ht="13.5" hidden="1" customHeight="1">
      <c r="L2109" s="32">
        <v>27085</v>
      </c>
      <c r="M2109" s="32" t="s">
        <v>1935</v>
      </c>
      <c r="N2109" s="32" t="s">
        <v>3863</v>
      </c>
      <c r="O2109" s="32" t="s">
        <v>3710</v>
      </c>
      <c r="P2109" s="32">
        <v>1992</v>
      </c>
      <c r="Q2109" s="32" t="s">
        <v>1938</v>
      </c>
      <c r="R2109" s="32">
        <v>51</v>
      </c>
      <c r="S2109" s="32">
        <v>106</v>
      </c>
      <c r="T2109" s="32"/>
      <c r="U2109" s="32"/>
      <c r="V2109" s="32">
        <v>3</v>
      </c>
      <c r="W2109" s="32"/>
      <c r="X2109" s="32"/>
      <c r="Y2109" s="32"/>
      <c r="Z2109" s="32"/>
      <c r="AA2109" s="32" t="s">
        <v>108</v>
      </c>
      <c r="AB2109" s="32" t="s">
        <v>147</v>
      </c>
      <c r="AC2109" s="32"/>
      <c r="AD2109" s="32" t="s">
        <v>1928</v>
      </c>
      <c r="AE2109" s="32" t="s">
        <v>101</v>
      </c>
      <c r="AF2109" s="32"/>
      <c r="AG2109" s="32"/>
      <c r="AH2109" s="32"/>
      <c r="AI2109" s="32" t="s">
        <v>1929</v>
      </c>
      <c r="AJ2109" s="32"/>
      <c r="AK2109" s="32" t="s">
        <v>46</v>
      </c>
      <c r="AN2109" s="33" t="s">
        <v>2540</v>
      </c>
      <c r="AO2109" s="33" t="s">
        <v>3694</v>
      </c>
    </row>
    <row r="2110" spans="12:41" ht="13.5" hidden="1" customHeight="1">
      <c r="L2110" s="32">
        <v>27091</v>
      </c>
      <c r="M2110" s="32" t="s">
        <v>1935</v>
      </c>
      <c r="N2110" s="32" t="s">
        <v>3864</v>
      </c>
      <c r="O2110" s="32" t="s">
        <v>3710</v>
      </c>
      <c r="P2110" s="32">
        <v>1992</v>
      </c>
      <c r="Q2110" s="32" t="s">
        <v>1938</v>
      </c>
      <c r="R2110" s="32">
        <v>51</v>
      </c>
      <c r="S2110" s="32">
        <v>106</v>
      </c>
      <c r="T2110" s="32"/>
      <c r="U2110" s="32"/>
      <c r="V2110" s="32">
        <v>3</v>
      </c>
      <c r="W2110" s="32"/>
      <c r="X2110" s="32"/>
      <c r="Y2110" s="32"/>
      <c r="Z2110" s="32"/>
      <c r="AA2110" s="32" t="s">
        <v>108</v>
      </c>
      <c r="AB2110" s="32" t="s">
        <v>147</v>
      </c>
      <c r="AC2110" s="32"/>
      <c r="AD2110" s="32" t="s">
        <v>1928</v>
      </c>
      <c r="AE2110" s="32" t="s">
        <v>101</v>
      </c>
      <c r="AF2110" s="32"/>
      <c r="AG2110" s="32"/>
      <c r="AH2110" s="32"/>
      <c r="AI2110" s="32" t="s">
        <v>1929</v>
      </c>
      <c r="AJ2110" s="32"/>
      <c r="AK2110" s="32" t="s">
        <v>46</v>
      </c>
      <c r="AN2110" s="33" t="s">
        <v>2540</v>
      </c>
      <c r="AO2110" s="33" t="s">
        <v>3694</v>
      </c>
    </row>
    <row r="2111" spans="12:41" ht="13.5" hidden="1" customHeight="1">
      <c r="L2111" s="32">
        <v>27092</v>
      </c>
      <c r="M2111" s="32" t="s">
        <v>1935</v>
      </c>
      <c r="N2111" s="32" t="s">
        <v>3865</v>
      </c>
      <c r="O2111" s="32" t="s">
        <v>3710</v>
      </c>
      <c r="P2111" s="32">
        <v>1992</v>
      </c>
      <c r="Q2111" s="32" t="s">
        <v>1938</v>
      </c>
      <c r="R2111" s="32">
        <v>51</v>
      </c>
      <c r="S2111" s="32">
        <v>106</v>
      </c>
      <c r="T2111" s="32"/>
      <c r="U2111" s="32"/>
      <c r="V2111" s="32">
        <v>3</v>
      </c>
      <c r="W2111" s="32"/>
      <c r="X2111" s="32"/>
      <c r="Y2111" s="32"/>
      <c r="Z2111" s="32"/>
      <c r="AA2111" s="32" t="s">
        <v>108</v>
      </c>
      <c r="AB2111" s="32" t="s">
        <v>147</v>
      </c>
      <c r="AC2111" s="32"/>
      <c r="AD2111" s="32" t="s">
        <v>1928</v>
      </c>
      <c r="AE2111" s="32" t="s">
        <v>101</v>
      </c>
      <c r="AF2111" s="32"/>
      <c r="AG2111" s="32"/>
      <c r="AH2111" s="32"/>
      <c r="AI2111" s="32" t="s">
        <v>1929</v>
      </c>
      <c r="AJ2111" s="32"/>
      <c r="AK2111" s="32" t="s">
        <v>46</v>
      </c>
      <c r="AN2111" s="33" t="s">
        <v>2540</v>
      </c>
      <c r="AO2111" s="33" t="s">
        <v>3694</v>
      </c>
    </row>
    <row r="2112" spans="12:41" ht="13.5" hidden="1" customHeight="1">
      <c r="L2112" s="32">
        <v>27093</v>
      </c>
      <c r="M2112" s="32" t="s">
        <v>1935</v>
      </c>
      <c r="N2112" s="32" t="s">
        <v>3866</v>
      </c>
      <c r="O2112" s="32" t="s">
        <v>3710</v>
      </c>
      <c r="P2112" s="32">
        <v>1992</v>
      </c>
      <c r="Q2112" s="32" t="s">
        <v>1938</v>
      </c>
      <c r="R2112" s="32">
        <v>51</v>
      </c>
      <c r="S2112" s="32">
        <v>106</v>
      </c>
      <c r="T2112" s="32"/>
      <c r="U2112" s="32"/>
      <c r="V2112" s="32">
        <v>3</v>
      </c>
      <c r="W2112" s="32"/>
      <c r="X2112" s="32"/>
      <c r="Y2112" s="32"/>
      <c r="Z2112" s="32"/>
      <c r="AA2112" s="32" t="s">
        <v>108</v>
      </c>
      <c r="AB2112" s="32" t="s">
        <v>147</v>
      </c>
      <c r="AC2112" s="32"/>
      <c r="AD2112" s="32" t="s">
        <v>1928</v>
      </c>
      <c r="AE2112" s="32" t="s">
        <v>101</v>
      </c>
      <c r="AF2112" s="32"/>
      <c r="AG2112" s="32"/>
      <c r="AH2112" s="32"/>
      <c r="AI2112" s="32" t="s">
        <v>1929</v>
      </c>
      <c r="AJ2112" s="32"/>
      <c r="AK2112" s="32" t="s">
        <v>46</v>
      </c>
      <c r="AN2112" s="33" t="s">
        <v>2540</v>
      </c>
      <c r="AO2112" s="33" t="s">
        <v>3694</v>
      </c>
    </row>
    <row r="2113" spans="12:41" ht="13.5" hidden="1" customHeight="1">
      <c r="L2113" s="32">
        <v>27086</v>
      </c>
      <c r="M2113" s="32" t="s">
        <v>1935</v>
      </c>
      <c r="N2113" s="32" t="s">
        <v>3867</v>
      </c>
      <c r="O2113" s="32" t="s">
        <v>3710</v>
      </c>
      <c r="P2113" s="32">
        <v>1992</v>
      </c>
      <c r="Q2113" s="32" t="s">
        <v>1938</v>
      </c>
      <c r="R2113" s="32">
        <v>51</v>
      </c>
      <c r="S2113" s="32">
        <v>106</v>
      </c>
      <c r="T2113" s="32"/>
      <c r="U2113" s="32"/>
      <c r="V2113" s="32">
        <v>3</v>
      </c>
      <c r="W2113" s="32"/>
      <c r="X2113" s="32"/>
      <c r="Y2113" s="32"/>
      <c r="Z2113" s="32"/>
      <c r="AA2113" s="32" t="s">
        <v>163</v>
      </c>
      <c r="AB2113" s="32" t="s">
        <v>1928</v>
      </c>
      <c r="AC2113" s="32"/>
      <c r="AD2113" s="32"/>
      <c r="AE2113" s="32" t="s">
        <v>101</v>
      </c>
      <c r="AF2113" s="32"/>
      <c r="AG2113" s="32"/>
      <c r="AH2113" s="32"/>
      <c r="AI2113" s="32" t="s">
        <v>1929</v>
      </c>
      <c r="AJ2113" s="32"/>
      <c r="AK2113" s="32" t="s">
        <v>46</v>
      </c>
      <c r="AN2113" s="33" t="s">
        <v>2540</v>
      </c>
      <c r="AO2113" s="33" t="s">
        <v>3694</v>
      </c>
    </row>
    <row r="2114" spans="12:41" ht="13.5" hidden="1" customHeight="1">
      <c r="L2114" s="32">
        <v>27088</v>
      </c>
      <c r="M2114" s="32" t="s">
        <v>1935</v>
      </c>
      <c r="N2114" s="32" t="s">
        <v>3868</v>
      </c>
      <c r="O2114" s="32" t="s">
        <v>3710</v>
      </c>
      <c r="P2114" s="32">
        <v>1992</v>
      </c>
      <c r="Q2114" s="32" t="s">
        <v>1938</v>
      </c>
      <c r="R2114" s="32">
        <v>51</v>
      </c>
      <c r="S2114" s="32">
        <v>106</v>
      </c>
      <c r="T2114" s="32"/>
      <c r="U2114" s="32"/>
      <c r="V2114" s="32">
        <v>3</v>
      </c>
      <c r="W2114" s="32"/>
      <c r="X2114" s="32"/>
      <c r="Y2114" s="32"/>
      <c r="Z2114" s="32"/>
      <c r="AA2114" s="32" t="s">
        <v>163</v>
      </c>
      <c r="AB2114" s="32" t="s">
        <v>1928</v>
      </c>
      <c r="AC2114" s="32"/>
      <c r="AD2114" s="32"/>
      <c r="AE2114" s="32" t="s">
        <v>101</v>
      </c>
      <c r="AF2114" s="32"/>
      <c r="AG2114" s="32"/>
      <c r="AH2114" s="32"/>
      <c r="AI2114" s="32" t="s">
        <v>1929</v>
      </c>
      <c r="AJ2114" s="32"/>
      <c r="AK2114" s="32" t="s">
        <v>46</v>
      </c>
      <c r="AN2114" s="33" t="s">
        <v>2540</v>
      </c>
      <c r="AO2114" s="33" t="s">
        <v>3694</v>
      </c>
    </row>
    <row r="2115" spans="12:41" ht="13.5" hidden="1" customHeight="1">
      <c r="L2115" s="32">
        <v>27090</v>
      </c>
      <c r="M2115" s="32" t="s">
        <v>1935</v>
      </c>
      <c r="N2115" s="32" t="s">
        <v>3869</v>
      </c>
      <c r="O2115" s="32" t="s">
        <v>3710</v>
      </c>
      <c r="P2115" s="32">
        <v>1992</v>
      </c>
      <c r="Q2115" s="32" t="s">
        <v>1938</v>
      </c>
      <c r="R2115" s="32">
        <v>51</v>
      </c>
      <c r="S2115" s="32">
        <v>106</v>
      </c>
      <c r="T2115" s="32"/>
      <c r="U2115" s="32"/>
      <c r="V2115" s="32">
        <v>3</v>
      </c>
      <c r="W2115" s="32"/>
      <c r="X2115" s="32"/>
      <c r="Y2115" s="32"/>
      <c r="Z2115" s="32"/>
      <c r="AA2115" s="32" t="s">
        <v>163</v>
      </c>
      <c r="AB2115" s="32" t="s">
        <v>1928</v>
      </c>
      <c r="AC2115" s="32"/>
      <c r="AD2115" s="32"/>
      <c r="AE2115" s="32" t="s">
        <v>101</v>
      </c>
      <c r="AF2115" s="32"/>
      <c r="AG2115" s="32"/>
      <c r="AH2115" s="32"/>
      <c r="AI2115" s="32" t="s">
        <v>1929</v>
      </c>
      <c r="AJ2115" s="32"/>
      <c r="AK2115" s="32" t="s">
        <v>46</v>
      </c>
      <c r="AN2115" s="33" t="s">
        <v>2540</v>
      </c>
      <c r="AO2115" s="33" t="s">
        <v>3694</v>
      </c>
    </row>
    <row r="2116" spans="12:41" ht="13.5" hidden="1" customHeight="1">
      <c r="L2116" s="32">
        <v>27082</v>
      </c>
      <c r="M2116" s="32" t="s">
        <v>1935</v>
      </c>
      <c r="N2116" s="32" t="s">
        <v>3870</v>
      </c>
      <c r="O2116" s="32" t="s">
        <v>3710</v>
      </c>
      <c r="P2116" s="32">
        <v>1992</v>
      </c>
      <c r="Q2116" s="32" t="s">
        <v>1938</v>
      </c>
      <c r="R2116" s="32">
        <v>51</v>
      </c>
      <c r="S2116" s="32">
        <v>106</v>
      </c>
      <c r="T2116" s="32"/>
      <c r="U2116" s="32"/>
      <c r="V2116" s="32"/>
      <c r="W2116" s="32"/>
      <c r="X2116" s="32"/>
      <c r="Y2116" s="32"/>
      <c r="Z2116" s="32"/>
      <c r="AA2116" s="32" t="s">
        <v>45</v>
      </c>
      <c r="AB2116" s="32" t="s">
        <v>147</v>
      </c>
      <c r="AC2116" s="32"/>
      <c r="AD2116" s="32" t="s">
        <v>1928</v>
      </c>
      <c r="AE2116" s="32" t="s">
        <v>101</v>
      </c>
      <c r="AF2116" s="32"/>
      <c r="AG2116" s="32"/>
      <c r="AH2116" s="32"/>
      <c r="AI2116" s="32" t="s">
        <v>1929</v>
      </c>
      <c r="AJ2116" s="32"/>
      <c r="AK2116" s="32" t="s">
        <v>46</v>
      </c>
      <c r="AL2116" s="32"/>
      <c r="AN2116" s="33" t="s">
        <v>2540</v>
      </c>
      <c r="AO2116" s="33" t="s">
        <v>3694</v>
      </c>
    </row>
    <row r="2117" spans="12:41" ht="13.5" hidden="1" customHeight="1">
      <c r="L2117" s="32">
        <v>22911</v>
      </c>
      <c r="M2117" s="32" t="s">
        <v>1935</v>
      </c>
      <c r="N2117" s="32" t="s">
        <v>3871</v>
      </c>
      <c r="O2117" s="32" t="s">
        <v>3710</v>
      </c>
      <c r="P2117" s="32">
        <v>1992</v>
      </c>
      <c r="Q2117" s="32" t="s">
        <v>1938</v>
      </c>
      <c r="R2117" s="32">
        <v>51</v>
      </c>
      <c r="S2117" s="32">
        <v>107</v>
      </c>
      <c r="T2117" s="32"/>
      <c r="U2117" s="32"/>
      <c r="V2117" s="32"/>
      <c r="W2117" s="32"/>
      <c r="X2117" s="32"/>
      <c r="Y2117" s="32"/>
      <c r="Z2117" s="32"/>
      <c r="AA2117" s="32" t="s">
        <v>45</v>
      </c>
      <c r="AB2117" s="32" t="s">
        <v>2518</v>
      </c>
      <c r="AC2117" s="32"/>
      <c r="AD2117" s="32" t="s">
        <v>1928</v>
      </c>
      <c r="AE2117" s="32" t="s">
        <v>101</v>
      </c>
      <c r="AF2117" s="32"/>
      <c r="AG2117" s="32"/>
      <c r="AH2117" s="32" t="s">
        <v>103</v>
      </c>
      <c r="AI2117" s="32" t="s">
        <v>1929</v>
      </c>
      <c r="AJ2117" s="32"/>
      <c r="AK2117" s="32" t="s">
        <v>46</v>
      </c>
      <c r="AL2117" s="32"/>
      <c r="AN2117" s="33" t="s">
        <v>2540</v>
      </c>
      <c r="AO2117" s="33" t="s">
        <v>3694</v>
      </c>
    </row>
    <row r="2118" spans="12:41" ht="13.5" hidden="1" customHeight="1">
      <c r="L2118" s="32">
        <v>27023</v>
      </c>
      <c r="M2118" s="32" t="s">
        <v>1935</v>
      </c>
      <c r="N2118" s="32" t="s">
        <v>3872</v>
      </c>
      <c r="O2118" s="32" t="s">
        <v>3710</v>
      </c>
      <c r="P2118" s="32">
        <v>1992</v>
      </c>
      <c r="Q2118" s="32" t="s">
        <v>1938</v>
      </c>
      <c r="R2118" s="32">
        <v>51</v>
      </c>
      <c r="S2118" s="32">
        <v>108</v>
      </c>
      <c r="T2118" s="32"/>
      <c r="U2118" s="32"/>
      <c r="V2118" s="32"/>
      <c r="W2118" s="32"/>
      <c r="X2118" s="32"/>
      <c r="Y2118" s="32"/>
      <c r="Z2118" s="32"/>
      <c r="AA2118" s="32" t="s">
        <v>54</v>
      </c>
      <c r="AB2118" s="32" t="s">
        <v>1928</v>
      </c>
      <c r="AC2118" s="32"/>
      <c r="AD2118" s="32" t="s">
        <v>2518</v>
      </c>
      <c r="AE2118" s="32" t="s">
        <v>101</v>
      </c>
      <c r="AF2118" s="32"/>
      <c r="AG2118" s="32"/>
      <c r="AH2118" s="32" t="s">
        <v>103</v>
      </c>
      <c r="AI2118" s="32" t="s">
        <v>1929</v>
      </c>
      <c r="AJ2118" s="32"/>
      <c r="AK2118" s="32" t="s">
        <v>46</v>
      </c>
      <c r="AL2118" s="32"/>
      <c r="AN2118" s="33" t="s">
        <v>2540</v>
      </c>
      <c r="AO2118" s="33" t="s">
        <v>3694</v>
      </c>
    </row>
    <row r="2119" spans="12:41" ht="13.5" hidden="1" customHeight="1">
      <c r="L2119" s="32">
        <v>22912</v>
      </c>
      <c r="M2119" s="32" t="s">
        <v>1935</v>
      </c>
      <c r="N2119" s="32" t="s">
        <v>3873</v>
      </c>
      <c r="O2119" s="32" t="s">
        <v>3710</v>
      </c>
      <c r="P2119" s="32">
        <v>1992</v>
      </c>
      <c r="Q2119" s="32" t="s">
        <v>1938</v>
      </c>
      <c r="R2119" s="32">
        <v>51</v>
      </c>
      <c r="S2119" s="32">
        <v>110</v>
      </c>
      <c r="T2119" s="32"/>
      <c r="U2119" s="32"/>
      <c r="V2119" s="32">
        <v>1</v>
      </c>
      <c r="W2119" s="32"/>
      <c r="X2119" s="32"/>
      <c r="Y2119" s="32"/>
      <c r="Z2119" s="32"/>
      <c r="AA2119" s="32" t="s">
        <v>54</v>
      </c>
      <c r="AB2119" s="32" t="s">
        <v>1928</v>
      </c>
      <c r="AC2119" s="32"/>
      <c r="AD2119" s="32" t="s">
        <v>2518</v>
      </c>
      <c r="AE2119" s="32" t="s">
        <v>101</v>
      </c>
      <c r="AF2119" s="32"/>
      <c r="AG2119" s="32"/>
      <c r="AH2119" s="32" t="s">
        <v>103</v>
      </c>
      <c r="AI2119" s="32" t="s">
        <v>1929</v>
      </c>
      <c r="AJ2119" s="32"/>
      <c r="AK2119" s="32" t="s">
        <v>46</v>
      </c>
      <c r="AL2119" s="32"/>
      <c r="AN2119" s="33" t="s">
        <v>2540</v>
      </c>
      <c r="AO2119" s="33" t="s">
        <v>3694</v>
      </c>
    </row>
    <row r="2120" spans="12:41" ht="13.5" hidden="1" customHeight="1">
      <c r="L2120" s="32">
        <v>22933</v>
      </c>
      <c r="M2120" s="32" t="s">
        <v>1935</v>
      </c>
      <c r="N2120" s="32" t="s">
        <v>3874</v>
      </c>
      <c r="O2120" s="32" t="s">
        <v>3710</v>
      </c>
      <c r="P2120" s="32">
        <v>1992</v>
      </c>
      <c r="Q2120" s="32" t="s">
        <v>1938</v>
      </c>
      <c r="R2120" s="32">
        <v>51</v>
      </c>
      <c r="S2120" s="32">
        <v>110</v>
      </c>
      <c r="T2120" s="32"/>
      <c r="U2120" s="32"/>
      <c r="V2120" s="32">
        <v>1</v>
      </c>
      <c r="W2120" s="32"/>
      <c r="X2120" s="32"/>
      <c r="Y2120" s="32"/>
      <c r="Z2120" s="32"/>
      <c r="AA2120" s="32" t="s">
        <v>54</v>
      </c>
      <c r="AB2120" s="32" t="s">
        <v>1928</v>
      </c>
      <c r="AC2120" s="32"/>
      <c r="AD2120" s="32" t="s">
        <v>2518</v>
      </c>
      <c r="AE2120" s="32" t="s">
        <v>101</v>
      </c>
      <c r="AF2120" s="32"/>
      <c r="AG2120" s="32"/>
      <c r="AH2120" s="32" t="s">
        <v>103</v>
      </c>
      <c r="AI2120" s="32" t="s">
        <v>1929</v>
      </c>
      <c r="AJ2120" s="32"/>
      <c r="AK2120" s="32" t="s">
        <v>46</v>
      </c>
      <c r="AL2120" s="32"/>
      <c r="AN2120" s="33" t="s">
        <v>2540</v>
      </c>
      <c r="AO2120" s="33" t="s">
        <v>3694</v>
      </c>
    </row>
    <row r="2121" spans="12:41" ht="13.5" hidden="1" customHeight="1">
      <c r="L2121" s="32">
        <v>27025</v>
      </c>
      <c r="M2121" s="32" t="s">
        <v>1935</v>
      </c>
      <c r="N2121" s="32" t="s">
        <v>3875</v>
      </c>
      <c r="O2121" s="32" t="s">
        <v>3710</v>
      </c>
      <c r="P2121" s="32">
        <v>1992</v>
      </c>
      <c r="Q2121" s="32" t="s">
        <v>1938</v>
      </c>
      <c r="R2121" s="32">
        <v>51</v>
      </c>
      <c r="S2121" s="32">
        <v>110</v>
      </c>
      <c r="T2121" s="32">
        <v>2</v>
      </c>
      <c r="U2121" s="32"/>
      <c r="V2121" s="32">
        <v>1</v>
      </c>
      <c r="W2121" s="32"/>
      <c r="X2121" s="32"/>
      <c r="Y2121" s="32"/>
      <c r="Z2121" s="32"/>
      <c r="AA2121" s="32" t="s">
        <v>177</v>
      </c>
      <c r="AB2121" s="32" t="s">
        <v>1928</v>
      </c>
      <c r="AC2121" s="32"/>
      <c r="AD2121" s="32" t="s">
        <v>1940</v>
      </c>
      <c r="AE2121" s="32" t="s">
        <v>101</v>
      </c>
      <c r="AF2121" s="32"/>
      <c r="AG2121" s="32"/>
      <c r="AH2121" s="32"/>
      <c r="AI2121" s="32" t="s">
        <v>1929</v>
      </c>
      <c r="AJ2121" s="32"/>
      <c r="AK2121" s="32" t="s">
        <v>46</v>
      </c>
      <c r="AL2121" s="32"/>
      <c r="AN2121" s="33" t="s">
        <v>2540</v>
      </c>
      <c r="AO2121" s="33" t="s">
        <v>3694</v>
      </c>
    </row>
    <row r="2122" spans="12:41" ht="13.5" hidden="1" customHeight="1">
      <c r="L2122" s="32">
        <v>27024</v>
      </c>
      <c r="M2122" s="32" t="s">
        <v>1935</v>
      </c>
      <c r="N2122" s="32" t="s">
        <v>3876</v>
      </c>
      <c r="O2122" s="32" t="s">
        <v>3710</v>
      </c>
      <c r="P2122" s="32">
        <v>1992</v>
      </c>
      <c r="Q2122" s="32" t="s">
        <v>1938</v>
      </c>
      <c r="R2122" s="32">
        <v>51</v>
      </c>
      <c r="S2122" s="32">
        <v>110</v>
      </c>
      <c r="T2122" s="32"/>
      <c r="U2122" s="32"/>
      <c r="V2122" s="32">
        <v>1</v>
      </c>
      <c r="W2122" s="32"/>
      <c r="X2122" s="32"/>
      <c r="Y2122" s="32"/>
      <c r="Z2122" s="32"/>
      <c r="AA2122" s="32" t="s">
        <v>163</v>
      </c>
      <c r="AB2122" s="32" t="s">
        <v>1928</v>
      </c>
      <c r="AC2122" s="32"/>
      <c r="AD2122" s="32"/>
      <c r="AE2122" s="32" t="s">
        <v>101</v>
      </c>
      <c r="AF2122" s="32"/>
      <c r="AG2122" s="32"/>
      <c r="AH2122" s="32"/>
      <c r="AI2122" s="32" t="s">
        <v>1929</v>
      </c>
      <c r="AJ2122" s="32"/>
      <c r="AK2122" s="32" t="s">
        <v>46</v>
      </c>
      <c r="AL2122" s="32"/>
      <c r="AN2122" s="33" t="s">
        <v>2540</v>
      </c>
      <c r="AO2122" s="33" t="s">
        <v>3694</v>
      </c>
    </row>
    <row r="2123" spans="12:41" ht="13.5" hidden="1" customHeight="1">
      <c r="L2123" s="32">
        <v>22976</v>
      </c>
      <c r="M2123" s="32" t="s">
        <v>1935</v>
      </c>
      <c r="N2123" s="32" t="s">
        <v>3877</v>
      </c>
      <c r="O2123" s="32" t="s">
        <v>3710</v>
      </c>
      <c r="P2123" s="32">
        <v>1992</v>
      </c>
      <c r="Q2123" s="32" t="s">
        <v>1938</v>
      </c>
      <c r="R2123" s="32">
        <v>51</v>
      </c>
      <c r="S2123" s="32">
        <v>110</v>
      </c>
      <c r="T2123" s="32"/>
      <c r="U2123" s="32"/>
      <c r="V2123" s="32">
        <v>2</v>
      </c>
      <c r="W2123" s="32"/>
      <c r="X2123" s="32"/>
      <c r="Y2123" s="32"/>
      <c r="Z2123" s="32"/>
      <c r="AA2123" s="32" t="s">
        <v>108</v>
      </c>
      <c r="AB2123" s="32" t="s">
        <v>2518</v>
      </c>
      <c r="AC2123" s="32"/>
      <c r="AD2123" s="32" t="s">
        <v>1928</v>
      </c>
      <c r="AE2123" s="32" t="s">
        <v>101</v>
      </c>
      <c r="AF2123" s="32"/>
      <c r="AG2123" s="32"/>
      <c r="AH2123" s="32" t="s">
        <v>103</v>
      </c>
      <c r="AI2123" s="32" t="s">
        <v>1929</v>
      </c>
      <c r="AJ2123" s="32"/>
      <c r="AK2123" s="32" t="s">
        <v>46</v>
      </c>
      <c r="AL2123" s="32" t="s">
        <v>3878</v>
      </c>
      <c r="AN2123" s="33" t="s">
        <v>2540</v>
      </c>
      <c r="AO2123" s="33" t="s">
        <v>3694</v>
      </c>
    </row>
    <row r="2124" spans="12:41" ht="13.5" hidden="1" customHeight="1">
      <c r="L2124" s="32">
        <v>22977</v>
      </c>
      <c r="M2124" s="32" t="s">
        <v>1935</v>
      </c>
      <c r="N2124" s="32" t="s">
        <v>3879</v>
      </c>
      <c r="O2124" s="32" t="s">
        <v>3710</v>
      </c>
      <c r="P2124" s="32">
        <v>1992</v>
      </c>
      <c r="Q2124" s="32" t="s">
        <v>1938</v>
      </c>
      <c r="R2124" s="32">
        <v>51</v>
      </c>
      <c r="S2124" s="32">
        <v>111</v>
      </c>
      <c r="T2124" s="32"/>
      <c r="U2124" s="32"/>
      <c r="V2124" s="32"/>
      <c r="W2124" s="32"/>
      <c r="X2124" s="32"/>
      <c r="Y2124" s="32"/>
      <c r="Z2124" s="32"/>
      <c r="AA2124" s="32" t="s">
        <v>108</v>
      </c>
      <c r="AB2124" s="32" t="s">
        <v>2518</v>
      </c>
      <c r="AC2124" s="32"/>
      <c r="AD2124" s="32" t="s">
        <v>1928</v>
      </c>
      <c r="AE2124" s="32" t="s">
        <v>101</v>
      </c>
      <c r="AF2124" s="32"/>
      <c r="AG2124" s="32"/>
      <c r="AH2124" s="32" t="s">
        <v>103</v>
      </c>
      <c r="AI2124" s="32" t="s">
        <v>1929</v>
      </c>
      <c r="AJ2124" s="32"/>
      <c r="AK2124" s="32" t="s">
        <v>46</v>
      </c>
      <c r="AL2124" s="32"/>
      <c r="AN2124" s="33" t="s">
        <v>2540</v>
      </c>
      <c r="AO2124" s="33" t="s">
        <v>3694</v>
      </c>
    </row>
    <row r="2125" spans="12:41" ht="13.5" hidden="1" customHeight="1">
      <c r="L2125" s="32">
        <v>22978</v>
      </c>
      <c r="M2125" s="32" t="s">
        <v>1935</v>
      </c>
      <c r="N2125" s="32" t="s">
        <v>3880</v>
      </c>
      <c r="O2125" s="32" t="s">
        <v>3710</v>
      </c>
      <c r="P2125" s="32">
        <v>1992</v>
      </c>
      <c r="Q2125" s="32" t="s">
        <v>1938</v>
      </c>
      <c r="R2125" s="32">
        <v>51</v>
      </c>
      <c r="S2125" s="32">
        <v>113</v>
      </c>
      <c r="T2125" s="32"/>
      <c r="U2125" s="32"/>
      <c r="V2125" s="32"/>
      <c r="W2125" s="32"/>
      <c r="X2125" s="32"/>
      <c r="Y2125" s="32"/>
      <c r="Z2125" s="32"/>
      <c r="AA2125" s="32" t="s">
        <v>108</v>
      </c>
      <c r="AB2125" s="32" t="s">
        <v>2518</v>
      </c>
      <c r="AC2125" s="32"/>
      <c r="AD2125" s="32" t="s">
        <v>1928</v>
      </c>
      <c r="AE2125" s="32" t="s">
        <v>101</v>
      </c>
      <c r="AF2125" s="32"/>
      <c r="AG2125" s="32"/>
      <c r="AH2125" s="32" t="s">
        <v>103</v>
      </c>
      <c r="AI2125" s="32" t="s">
        <v>1929</v>
      </c>
      <c r="AJ2125" s="32"/>
      <c r="AK2125" s="32" t="s">
        <v>46</v>
      </c>
      <c r="AL2125" s="32"/>
      <c r="AN2125" s="33" t="s">
        <v>2540</v>
      </c>
      <c r="AO2125" s="33" t="s">
        <v>3694</v>
      </c>
    </row>
    <row r="2126" spans="12:41" ht="13.5" hidden="1" customHeight="1">
      <c r="L2126" s="32">
        <v>22913</v>
      </c>
      <c r="M2126" s="32" t="s">
        <v>1935</v>
      </c>
      <c r="N2126" s="32" t="s">
        <v>3881</v>
      </c>
      <c r="O2126" s="32" t="s">
        <v>3710</v>
      </c>
      <c r="P2126" s="32">
        <v>1992</v>
      </c>
      <c r="Q2126" s="32" t="s">
        <v>1938</v>
      </c>
      <c r="R2126" s="32">
        <v>51</v>
      </c>
      <c r="S2126" s="32">
        <v>114</v>
      </c>
      <c r="T2126" s="32"/>
      <c r="U2126" s="32"/>
      <c r="V2126" s="32"/>
      <c r="W2126" s="32"/>
      <c r="X2126" s="32"/>
      <c r="Y2126" s="32"/>
      <c r="Z2126" s="32"/>
      <c r="AA2126" s="32" t="s">
        <v>54</v>
      </c>
      <c r="AB2126" s="32" t="s">
        <v>1928</v>
      </c>
      <c r="AC2126" s="32"/>
      <c r="AD2126" s="32" t="s">
        <v>2518</v>
      </c>
      <c r="AE2126" s="32" t="s">
        <v>101</v>
      </c>
      <c r="AF2126" s="32"/>
      <c r="AG2126" s="32"/>
      <c r="AH2126" s="32" t="s">
        <v>103</v>
      </c>
      <c r="AI2126" s="32" t="s">
        <v>1929</v>
      </c>
      <c r="AJ2126" s="32"/>
      <c r="AK2126" s="32" t="s">
        <v>46</v>
      </c>
      <c r="AL2126" s="32"/>
      <c r="AN2126" s="33" t="s">
        <v>2540</v>
      </c>
      <c r="AO2126" s="33" t="s">
        <v>3694</v>
      </c>
    </row>
    <row r="2127" spans="12:41" ht="13.5" hidden="1" customHeight="1">
      <c r="L2127" s="32">
        <v>22914</v>
      </c>
      <c r="M2127" s="32" t="s">
        <v>1935</v>
      </c>
      <c r="N2127" s="32" t="s">
        <v>3882</v>
      </c>
      <c r="O2127" s="32" t="s">
        <v>3710</v>
      </c>
      <c r="P2127" s="32">
        <v>1992</v>
      </c>
      <c r="Q2127" s="32" t="s">
        <v>1938</v>
      </c>
      <c r="R2127" s="32">
        <v>51</v>
      </c>
      <c r="S2127" s="32">
        <v>114</v>
      </c>
      <c r="T2127" s="32"/>
      <c r="U2127" s="32"/>
      <c r="V2127" s="32"/>
      <c r="W2127" s="32"/>
      <c r="X2127" s="32"/>
      <c r="Y2127" s="32"/>
      <c r="Z2127" s="32"/>
      <c r="AA2127" s="32" t="s">
        <v>54</v>
      </c>
      <c r="AB2127" s="32" t="s">
        <v>1928</v>
      </c>
      <c r="AC2127" s="32"/>
      <c r="AD2127" s="32" t="s">
        <v>2518</v>
      </c>
      <c r="AE2127" s="32" t="s">
        <v>101</v>
      </c>
      <c r="AF2127" s="32"/>
      <c r="AG2127" s="32"/>
      <c r="AH2127" s="32" t="s">
        <v>103</v>
      </c>
      <c r="AI2127" s="32" t="s">
        <v>1929</v>
      </c>
      <c r="AJ2127" s="32"/>
      <c r="AK2127" s="32" t="s">
        <v>46</v>
      </c>
      <c r="AL2127" s="32"/>
      <c r="AN2127" s="33" t="s">
        <v>2540</v>
      </c>
      <c r="AO2127" s="33" t="s">
        <v>3694</v>
      </c>
    </row>
    <row r="2128" spans="12:41" ht="13.5" hidden="1" customHeight="1">
      <c r="L2128" s="32">
        <v>22915</v>
      </c>
      <c r="M2128" s="32" t="s">
        <v>1935</v>
      </c>
      <c r="N2128" s="32" t="s">
        <v>3883</v>
      </c>
      <c r="O2128" s="32" t="s">
        <v>3710</v>
      </c>
      <c r="P2128" s="32">
        <v>1992</v>
      </c>
      <c r="Q2128" s="32" t="s">
        <v>1938</v>
      </c>
      <c r="R2128" s="32">
        <v>51</v>
      </c>
      <c r="S2128" s="32">
        <v>114</v>
      </c>
      <c r="T2128" s="32"/>
      <c r="U2128" s="32"/>
      <c r="V2128" s="32"/>
      <c r="W2128" s="32"/>
      <c r="X2128" s="32"/>
      <c r="Y2128" s="32"/>
      <c r="Z2128" s="32"/>
      <c r="AA2128" s="32" t="s">
        <v>54</v>
      </c>
      <c r="AB2128" s="32" t="s">
        <v>1928</v>
      </c>
      <c r="AC2128" s="32"/>
      <c r="AD2128" s="32" t="s">
        <v>2518</v>
      </c>
      <c r="AE2128" s="32" t="s">
        <v>101</v>
      </c>
      <c r="AF2128" s="32"/>
      <c r="AG2128" s="32"/>
      <c r="AH2128" s="32" t="s">
        <v>103</v>
      </c>
      <c r="AI2128" s="32" t="s">
        <v>1929</v>
      </c>
      <c r="AJ2128" s="32"/>
      <c r="AK2128" s="32" t="s">
        <v>46</v>
      </c>
      <c r="AL2128" s="32" t="s">
        <v>3878</v>
      </c>
      <c r="AN2128" s="33" t="s">
        <v>2540</v>
      </c>
      <c r="AO2128" s="33" t="s">
        <v>3694</v>
      </c>
    </row>
    <row r="2129" spans="12:41" ht="13.5" hidden="1" customHeight="1">
      <c r="L2129" s="32">
        <v>22916</v>
      </c>
      <c r="M2129" s="32" t="s">
        <v>1935</v>
      </c>
      <c r="N2129" s="32" t="s">
        <v>3884</v>
      </c>
      <c r="O2129" s="32" t="s">
        <v>3710</v>
      </c>
      <c r="P2129" s="32">
        <v>1992</v>
      </c>
      <c r="Q2129" s="32" t="s">
        <v>1938</v>
      </c>
      <c r="R2129" s="32">
        <v>51</v>
      </c>
      <c r="S2129" s="32">
        <v>115</v>
      </c>
      <c r="T2129" s="32"/>
      <c r="U2129" s="32"/>
      <c r="V2129" s="32"/>
      <c r="W2129" s="32"/>
      <c r="X2129" s="32"/>
      <c r="Y2129" s="32"/>
      <c r="Z2129" s="32"/>
      <c r="AA2129" s="32" t="s">
        <v>54</v>
      </c>
      <c r="AB2129" s="32" t="s">
        <v>1928</v>
      </c>
      <c r="AC2129" s="32"/>
      <c r="AD2129" s="32" t="s">
        <v>2518</v>
      </c>
      <c r="AE2129" s="32" t="s">
        <v>101</v>
      </c>
      <c r="AF2129" s="32"/>
      <c r="AG2129" s="32"/>
      <c r="AH2129" s="32" t="s">
        <v>103</v>
      </c>
      <c r="AI2129" s="32" t="s">
        <v>1929</v>
      </c>
      <c r="AJ2129" s="32"/>
      <c r="AK2129" s="32" t="s">
        <v>46</v>
      </c>
      <c r="AL2129" s="32"/>
      <c r="AN2129" s="33" t="s">
        <v>2540</v>
      </c>
      <c r="AO2129" s="33" t="s">
        <v>3694</v>
      </c>
    </row>
    <row r="2130" spans="12:41" ht="13.5" hidden="1" customHeight="1">
      <c r="L2130" s="32">
        <v>22918</v>
      </c>
      <c r="M2130" s="32" t="s">
        <v>1935</v>
      </c>
      <c r="N2130" s="32" t="s">
        <v>3885</v>
      </c>
      <c r="O2130" s="32" t="s">
        <v>3710</v>
      </c>
      <c r="P2130" s="32">
        <v>1992</v>
      </c>
      <c r="Q2130" s="32" t="s">
        <v>1938</v>
      </c>
      <c r="R2130" s="32">
        <v>51</v>
      </c>
      <c r="S2130" s="32">
        <v>115</v>
      </c>
      <c r="T2130" s="32"/>
      <c r="U2130" s="32"/>
      <c r="V2130" s="32"/>
      <c r="W2130" s="32"/>
      <c r="X2130" s="32"/>
      <c r="Y2130" s="32"/>
      <c r="Z2130" s="32"/>
      <c r="AA2130" s="32" t="s">
        <v>54</v>
      </c>
      <c r="AB2130" s="32" t="s">
        <v>1940</v>
      </c>
      <c r="AC2130" s="32"/>
      <c r="AD2130" s="32" t="s">
        <v>2518</v>
      </c>
      <c r="AE2130" s="32" t="s">
        <v>101</v>
      </c>
      <c r="AF2130" s="32"/>
      <c r="AG2130" s="32"/>
      <c r="AH2130" s="32" t="s">
        <v>103</v>
      </c>
      <c r="AI2130" s="32" t="s">
        <v>1929</v>
      </c>
      <c r="AJ2130" s="32"/>
      <c r="AK2130" s="32" t="s">
        <v>46</v>
      </c>
      <c r="AL2130" s="32"/>
      <c r="AN2130" s="33" t="s">
        <v>2540</v>
      </c>
      <c r="AO2130" s="33" t="s">
        <v>3694</v>
      </c>
    </row>
    <row r="2131" spans="12:41" ht="13.5" hidden="1" customHeight="1">
      <c r="L2131" s="32">
        <v>22919</v>
      </c>
      <c r="M2131" s="32" t="s">
        <v>1935</v>
      </c>
      <c r="N2131" s="32" t="s">
        <v>3886</v>
      </c>
      <c r="O2131" s="32" t="s">
        <v>3710</v>
      </c>
      <c r="P2131" s="32">
        <v>1992</v>
      </c>
      <c r="Q2131" s="32" t="s">
        <v>1938</v>
      </c>
      <c r="R2131" s="32">
        <v>51</v>
      </c>
      <c r="S2131" s="32">
        <v>115</v>
      </c>
      <c r="T2131" s="32"/>
      <c r="U2131" s="32"/>
      <c r="V2131" s="32"/>
      <c r="W2131" s="32"/>
      <c r="X2131" s="32"/>
      <c r="Y2131" s="32"/>
      <c r="Z2131" s="32"/>
      <c r="AA2131" s="32" t="s">
        <v>45</v>
      </c>
      <c r="AB2131" s="32" t="s">
        <v>2518</v>
      </c>
      <c r="AC2131" s="32"/>
      <c r="AD2131" s="32" t="s">
        <v>2134</v>
      </c>
      <c r="AE2131" s="32" t="s">
        <v>101</v>
      </c>
      <c r="AF2131" s="32"/>
      <c r="AG2131" s="32"/>
      <c r="AH2131" s="32" t="s">
        <v>103</v>
      </c>
      <c r="AI2131" s="32" t="s">
        <v>1929</v>
      </c>
      <c r="AJ2131" s="32"/>
      <c r="AK2131" s="32" t="s">
        <v>46</v>
      </c>
      <c r="AL2131" s="32"/>
      <c r="AN2131" s="33" t="s">
        <v>2540</v>
      </c>
      <c r="AO2131" s="33" t="s">
        <v>3694</v>
      </c>
    </row>
    <row r="2132" spans="12:41" ht="13.5" hidden="1" customHeight="1">
      <c r="L2132" s="32">
        <v>27026</v>
      </c>
      <c r="M2132" s="32" t="s">
        <v>1935</v>
      </c>
      <c r="N2132" s="32" t="s">
        <v>3887</v>
      </c>
      <c r="O2132" s="32" t="s">
        <v>3710</v>
      </c>
      <c r="P2132" s="32">
        <v>1992</v>
      </c>
      <c r="Q2132" s="32" t="s">
        <v>1938</v>
      </c>
      <c r="R2132" s="32">
        <v>51</v>
      </c>
      <c r="S2132" s="32">
        <v>115</v>
      </c>
      <c r="T2132" s="32"/>
      <c r="U2132" s="32"/>
      <c r="V2132" s="32"/>
      <c r="W2132" s="32"/>
      <c r="X2132" s="32"/>
      <c r="Y2132" s="32"/>
      <c r="Z2132" s="32"/>
      <c r="AA2132" s="32" t="s">
        <v>45</v>
      </c>
      <c r="AB2132" s="32" t="s">
        <v>2518</v>
      </c>
      <c r="AC2132" s="32"/>
      <c r="AD2132" s="32" t="s">
        <v>1928</v>
      </c>
      <c r="AE2132" s="32" t="s">
        <v>101</v>
      </c>
      <c r="AF2132" s="32"/>
      <c r="AG2132" s="32"/>
      <c r="AH2132" s="32" t="s">
        <v>103</v>
      </c>
      <c r="AI2132" s="32" t="s">
        <v>1929</v>
      </c>
      <c r="AJ2132" s="32"/>
      <c r="AK2132" s="32" t="s">
        <v>46</v>
      </c>
      <c r="AN2132" s="33" t="s">
        <v>2540</v>
      </c>
      <c r="AO2132" s="33" t="s">
        <v>3694</v>
      </c>
    </row>
    <row r="2133" spans="12:41" ht="13.5" hidden="1" customHeight="1">
      <c r="L2133" s="32">
        <v>27027</v>
      </c>
      <c r="M2133" s="32" t="s">
        <v>1935</v>
      </c>
      <c r="N2133" s="32" t="s">
        <v>3888</v>
      </c>
      <c r="O2133" s="32" t="s">
        <v>3710</v>
      </c>
      <c r="P2133" s="32">
        <v>1992</v>
      </c>
      <c r="Q2133" s="32" t="s">
        <v>1938</v>
      </c>
      <c r="R2133" s="32">
        <v>51</v>
      </c>
      <c r="S2133" s="32">
        <v>115</v>
      </c>
      <c r="T2133" s="32"/>
      <c r="U2133" s="32"/>
      <c r="V2133" s="32"/>
      <c r="W2133" s="32"/>
      <c r="X2133" s="32"/>
      <c r="Y2133" s="32"/>
      <c r="Z2133" s="32"/>
      <c r="AA2133" s="32" t="s">
        <v>45</v>
      </c>
      <c r="AB2133" s="32" t="s">
        <v>2518</v>
      </c>
      <c r="AC2133" s="32"/>
      <c r="AD2133" s="32" t="s">
        <v>1928</v>
      </c>
      <c r="AE2133" s="32" t="s">
        <v>101</v>
      </c>
      <c r="AF2133" s="32"/>
      <c r="AG2133" s="32"/>
      <c r="AH2133" s="32" t="s">
        <v>103</v>
      </c>
      <c r="AI2133" s="32" t="s">
        <v>1929</v>
      </c>
      <c r="AJ2133" s="32"/>
      <c r="AK2133" s="32" t="s">
        <v>46</v>
      </c>
      <c r="AN2133" s="33" t="s">
        <v>2540</v>
      </c>
      <c r="AO2133" s="33" t="s">
        <v>3694</v>
      </c>
    </row>
    <row r="2134" spans="12:41" ht="13.5" hidden="1" customHeight="1">
      <c r="L2134" s="32">
        <v>27028</v>
      </c>
      <c r="M2134" s="32" t="s">
        <v>1935</v>
      </c>
      <c r="N2134" s="32" t="s">
        <v>3889</v>
      </c>
      <c r="O2134" s="32" t="s">
        <v>3710</v>
      </c>
      <c r="P2134" s="32">
        <v>1992</v>
      </c>
      <c r="Q2134" s="32" t="s">
        <v>1938</v>
      </c>
      <c r="R2134" s="32">
        <v>51</v>
      </c>
      <c r="S2134" s="32">
        <v>115</v>
      </c>
      <c r="T2134" s="32"/>
      <c r="U2134" s="32"/>
      <c r="V2134" s="32"/>
      <c r="W2134" s="32"/>
      <c r="X2134" s="32"/>
      <c r="Y2134" s="32"/>
      <c r="Z2134" s="32"/>
      <c r="AA2134" s="32" t="s">
        <v>45</v>
      </c>
      <c r="AB2134" s="32" t="s">
        <v>2518</v>
      </c>
      <c r="AC2134" s="32"/>
      <c r="AD2134" s="32" t="s">
        <v>1928</v>
      </c>
      <c r="AE2134" s="32" t="s">
        <v>101</v>
      </c>
      <c r="AF2134" s="32"/>
      <c r="AG2134" s="32"/>
      <c r="AH2134" s="32" t="s">
        <v>103</v>
      </c>
      <c r="AI2134" s="32" t="s">
        <v>1929</v>
      </c>
      <c r="AJ2134" s="32"/>
      <c r="AK2134" s="32" t="s">
        <v>46</v>
      </c>
      <c r="AN2134" s="33" t="s">
        <v>2540</v>
      </c>
      <c r="AO2134" s="33" t="s">
        <v>3694</v>
      </c>
    </row>
    <row r="2135" spans="12:41" ht="13.5" hidden="1" customHeight="1">
      <c r="L2135" s="32">
        <v>22917</v>
      </c>
      <c r="M2135" s="32" t="s">
        <v>1935</v>
      </c>
      <c r="N2135" s="32" t="s">
        <v>3890</v>
      </c>
      <c r="O2135" s="32" t="s">
        <v>3710</v>
      </c>
      <c r="P2135" s="32">
        <v>1992</v>
      </c>
      <c r="Q2135" s="32" t="s">
        <v>1938</v>
      </c>
      <c r="R2135" s="32">
        <v>51</v>
      </c>
      <c r="S2135" s="32">
        <v>115</v>
      </c>
      <c r="T2135" s="32"/>
      <c r="U2135" s="32"/>
      <c r="V2135" s="32"/>
      <c r="W2135" s="32"/>
      <c r="X2135" s="32"/>
      <c r="Y2135" s="32"/>
      <c r="Z2135" s="32"/>
      <c r="AA2135" s="32" t="s">
        <v>177</v>
      </c>
      <c r="AB2135" s="32" t="s">
        <v>1928</v>
      </c>
      <c r="AC2135" s="32"/>
      <c r="AD2135" s="32" t="s">
        <v>2518</v>
      </c>
      <c r="AE2135" s="32" t="s">
        <v>101</v>
      </c>
      <c r="AF2135" s="32"/>
      <c r="AG2135" s="32"/>
      <c r="AH2135" s="32" t="s">
        <v>103</v>
      </c>
      <c r="AI2135" s="32" t="s">
        <v>1929</v>
      </c>
      <c r="AJ2135" s="32"/>
      <c r="AK2135" s="32" t="s">
        <v>46</v>
      </c>
      <c r="AN2135" s="33" t="s">
        <v>2540</v>
      </c>
      <c r="AO2135" s="33" t="s">
        <v>3694</v>
      </c>
    </row>
    <row r="2136" spans="12:41" ht="13.5" hidden="1" customHeight="1">
      <c r="L2136" s="32">
        <v>22921</v>
      </c>
      <c r="M2136" s="32" t="s">
        <v>1935</v>
      </c>
      <c r="N2136" s="32" t="s">
        <v>3891</v>
      </c>
      <c r="O2136" s="32" t="s">
        <v>3710</v>
      </c>
      <c r="P2136" s="32">
        <v>1992</v>
      </c>
      <c r="Q2136" s="32" t="s">
        <v>1938</v>
      </c>
      <c r="R2136" s="32">
        <v>51</v>
      </c>
      <c r="S2136" s="32">
        <v>120</v>
      </c>
      <c r="T2136" s="32"/>
      <c r="U2136" s="32"/>
      <c r="V2136" s="32">
        <v>1</v>
      </c>
      <c r="W2136" s="32"/>
      <c r="X2136" s="32"/>
      <c r="Y2136" s="32"/>
      <c r="Z2136" s="32"/>
      <c r="AA2136" s="32" t="s">
        <v>54</v>
      </c>
      <c r="AB2136" s="32" t="s">
        <v>1928</v>
      </c>
      <c r="AC2136" s="32"/>
      <c r="AD2136" s="32" t="s">
        <v>2518</v>
      </c>
      <c r="AE2136" s="32" t="s">
        <v>101</v>
      </c>
      <c r="AF2136" s="32"/>
      <c r="AG2136" s="32"/>
      <c r="AH2136" s="32" t="s">
        <v>103</v>
      </c>
      <c r="AI2136" s="32" t="s">
        <v>1929</v>
      </c>
      <c r="AJ2136" s="32"/>
      <c r="AK2136" s="32" t="s">
        <v>46</v>
      </c>
      <c r="AN2136" s="33" t="s">
        <v>2540</v>
      </c>
      <c r="AO2136" s="33" t="s">
        <v>3694</v>
      </c>
    </row>
    <row r="2137" spans="12:41" ht="13.5" hidden="1" customHeight="1">
      <c r="L2137" s="32">
        <v>27029</v>
      </c>
      <c r="M2137" s="32" t="s">
        <v>1935</v>
      </c>
      <c r="N2137" s="32" t="s">
        <v>3892</v>
      </c>
      <c r="O2137" s="32" t="s">
        <v>3710</v>
      </c>
      <c r="P2137" s="32">
        <v>1992</v>
      </c>
      <c r="Q2137" s="32" t="s">
        <v>1938</v>
      </c>
      <c r="R2137" s="32">
        <v>51</v>
      </c>
      <c r="S2137" s="32">
        <v>121</v>
      </c>
      <c r="T2137" s="32"/>
      <c r="U2137" s="32"/>
      <c r="V2137" s="32">
        <v>1</v>
      </c>
      <c r="W2137" s="32"/>
      <c r="X2137" s="32"/>
      <c r="Y2137" s="32"/>
      <c r="Z2137" s="32"/>
      <c r="AA2137" s="32" t="s">
        <v>54</v>
      </c>
      <c r="AB2137" s="32" t="s">
        <v>1928</v>
      </c>
      <c r="AC2137" s="32"/>
      <c r="AD2137" s="32" t="s">
        <v>2518</v>
      </c>
      <c r="AE2137" s="32" t="s">
        <v>101</v>
      </c>
      <c r="AF2137" s="32"/>
      <c r="AG2137" s="32"/>
      <c r="AH2137" s="32" t="s">
        <v>103</v>
      </c>
      <c r="AI2137" s="32" t="s">
        <v>1929</v>
      </c>
      <c r="AJ2137" s="32"/>
      <c r="AK2137" s="32" t="s">
        <v>46</v>
      </c>
      <c r="AN2137" s="33" t="s">
        <v>2540</v>
      </c>
      <c r="AO2137" s="33" t="s">
        <v>3694</v>
      </c>
    </row>
    <row r="2138" spans="12:41" ht="13.5" hidden="1" customHeight="1">
      <c r="L2138" s="32">
        <v>22922</v>
      </c>
      <c r="M2138" s="32" t="s">
        <v>1935</v>
      </c>
      <c r="N2138" s="32" t="s">
        <v>3893</v>
      </c>
      <c r="O2138" s="32" t="s">
        <v>3710</v>
      </c>
      <c r="P2138" s="32">
        <v>1992</v>
      </c>
      <c r="Q2138" s="32" t="s">
        <v>1938</v>
      </c>
      <c r="R2138" s="32">
        <v>51</v>
      </c>
      <c r="S2138" s="32">
        <v>121</v>
      </c>
      <c r="T2138" s="32"/>
      <c r="U2138" s="32"/>
      <c r="V2138" s="32">
        <v>1</v>
      </c>
      <c r="W2138" s="32"/>
      <c r="X2138" s="32"/>
      <c r="Y2138" s="32"/>
      <c r="Z2138" s="32"/>
      <c r="AA2138" s="32" t="s">
        <v>45</v>
      </c>
      <c r="AB2138" s="32" t="s">
        <v>2518</v>
      </c>
      <c r="AC2138" s="32"/>
      <c r="AD2138" s="32" t="s">
        <v>1928</v>
      </c>
      <c r="AE2138" s="32" t="s">
        <v>101</v>
      </c>
      <c r="AF2138" s="32"/>
      <c r="AG2138" s="32"/>
      <c r="AH2138" s="32" t="s">
        <v>103</v>
      </c>
      <c r="AI2138" s="32" t="s">
        <v>1929</v>
      </c>
      <c r="AJ2138" s="32"/>
      <c r="AK2138" s="32" t="s">
        <v>46</v>
      </c>
      <c r="AN2138" s="33" t="s">
        <v>2540</v>
      </c>
      <c r="AO2138" s="33" t="s">
        <v>3694</v>
      </c>
    </row>
    <row r="2139" spans="12:41" ht="13.5" hidden="1" customHeight="1">
      <c r="L2139" s="32">
        <v>22923</v>
      </c>
      <c r="M2139" s="32" t="s">
        <v>1935</v>
      </c>
      <c r="N2139" s="32" t="s">
        <v>3894</v>
      </c>
      <c r="O2139" s="32" t="s">
        <v>3710</v>
      </c>
      <c r="P2139" s="32">
        <v>1992</v>
      </c>
      <c r="Q2139" s="32" t="s">
        <v>1938</v>
      </c>
      <c r="R2139" s="32">
        <v>51</v>
      </c>
      <c r="S2139" s="32">
        <v>121</v>
      </c>
      <c r="T2139" s="32"/>
      <c r="U2139" s="32"/>
      <c r="V2139" s="32">
        <v>2</v>
      </c>
      <c r="W2139" s="32"/>
      <c r="X2139" s="32"/>
      <c r="Y2139" s="32"/>
      <c r="Z2139" s="32"/>
      <c r="AA2139" s="32" t="s">
        <v>54</v>
      </c>
      <c r="AB2139" s="32" t="s">
        <v>1928</v>
      </c>
      <c r="AC2139" s="32"/>
      <c r="AD2139" s="32" t="s">
        <v>2518</v>
      </c>
      <c r="AE2139" s="32" t="s">
        <v>101</v>
      </c>
      <c r="AF2139" s="32"/>
      <c r="AG2139" s="32"/>
      <c r="AH2139" s="32" t="s">
        <v>103</v>
      </c>
      <c r="AI2139" s="32" t="s">
        <v>1929</v>
      </c>
      <c r="AJ2139" s="32"/>
      <c r="AK2139" s="32" t="s">
        <v>46</v>
      </c>
      <c r="AN2139" s="33" t="s">
        <v>2540</v>
      </c>
      <c r="AO2139" s="33" t="s">
        <v>3694</v>
      </c>
    </row>
    <row r="2140" spans="12:41" ht="13.5" hidden="1" customHeight="1">
      <c r="L2140" s="32">
        <v>22924</v>
      </c>
      <c r="M2140" s="32" t="s">
        <v>1935</v>
      </c>
      <c r="N2140" s="32" t="s">
        <v>3895</v>
      </c>
      <c r="O2140" s="32" t="s">
        <v>3710</v>
      </c>
      <c r="P2140" s="32">
        <v>1992</v>
      </c>
      <c r="Q2140" s="32" t="s">
        <v>1938</v>
      </c>
      <c r="R2140" s="32">
        <v>51</v>
      </c>
      <c r="S2140" s="32">
        <v>121</v>
      </c>
      <c r="T2140" s="32"/>
      <c r="U2140" s="32"/>
      <c r="V2140" s="32">
        <v>2</v>
      </c>
      <c r="W2140" s="32"/>
      <c r="X2140" s="32"/>
      <c r="Y2140" s="32"/>
      <c r="Z2140" s="32"/>
      <c r="AA2140" s="32" t="s">
        <v>54</v>
      </c>
      <c r="AB2140" s="32" t="s">
        <v>1928</v>
      </c>
      <c r="AC2140" s="32"/>
      <c r="AD2140" s="32" t="s">
        <v>2518</v>
      </c>
      <c r="AE2140" s="32" t="s">
        <v>101</v>
      </c>
      <c r="AF2140" s="32"/>
      <c r="AG2140" s="32"/>
      <c r="AH2140" s="32" t="s">
        <v>103</v>
      </c>
      <c r="AI2140" s="32" t="s">
        <v>1929</v>
      </c>
      <c r="AJ2140" s="32"/>
      <c r="AK2140" s="32" t="s">
        <v>46</v>
      </c>
      <c r="AN2140" s="33" t="s">
        <v>2540</v>
      </c>
      <c r="AO2140" s="33" t="s">
        <v>3694</v>
      </c>
    </row>
    <row r="2141" spans="12:41" ht="13.5" hidden="1" customHeight="1">
      <c r="L2141" s="32">
        <v>22925</v>
      </c>
      <c r="M2141" s="32" t="s">
        <v>1935</v>
      </c>
      <c r="N2141" s="32" t="s">
        <v>3896</v>
      </c>
      <c r="O2141" s="32" t="s">
        <v>3710</v>
      </c>
      <c r="P2141" s="32">
        <v>1992</v>
      </c>
      <c r="Q2141" s="32" t="s">
        <v>1938</v>
      </c>
      <c r="R2141" s="32">
        <v>51</v>
      </c>
      <c r="S2141" s="32">
        <v>121</v>
      </c>
      <c r="T2141" s="32"/>
      <c r="U2141" s="32"/>
      <c r="V2141" s="32">
        <v>2</v>
      </c>
      <c r="W2141" s="32"/>
      <c r="X2141" s="32"/>
      <c r="Y2141" s="32"/>
      <c r="Z2141" s="32"/>
      <c r="AA2141" s="32" t="s">
        <v>54</v>
      </c>
      <c r="AB2141" s="32" t="s">
        <v>1928</v>
      </c>
      <c r="AC2141" s="32"/>
      <c r="AD2141" s="32" t="s">
        <v>2518</v>
      </c>
      <c r="AE2141" s="32" t="s">
        <v>101</v>
      </c>
      <c r="AF2141" s="32"/>
      <c r="AG2141" s="32"/>
      <c r="AH2141" s="32" t="s">
        <v>103</v>
      </c>
      <c r="AI2141" s="32" t="s">
        <v>1929</v>
      </c>
      <c r="AJ2141" s="32"/>
      <c r="AK2141" s="32" t="s">
        <v>46</v>
      </c>
      <c r="AN2141" s="33" t="s">
        <v>2540</v>
      </c>
      <c r="AO2141" s="33" t="s">
        <v>3694</v>
      </c>
    </row>
    <row r="2142" spans="12:41" ht="13.5" hidden="1" customHeight="1">
      <c r="L2142" s="32">
        <v>22926</v>
      </c>
      <c r="M2142" s="32" t="s">
        <v>1935</v>
      </c>
      <c r="N2142" s="32" t="s">
        <v>3897</v>
      </c>
      <c r="O2142" s="32" t="s">
        <v>3710</v>
      </c>
      <c r="P2142" s="32">
        <v>1992</v>
      </c>
      <c r="Q2142" s="32" t="s">
        <v>1938</v>
      </c>
      <c r="R2142" s="32">
        <v>51</v>
      </c>
      <c r="S2142" s="32">
        <v>121</v>
      </c>
      <c r="T2142" s="32"/>
      <c r="U2142" s="32"/>
      <c r="V2142" s="32">
        <v>2</v>
      </c>
      <c r="W2142" s="32"/>
      <c r="X2142" s="32"/>
      <c r="Y2142" s="32"/>
      <c r="Z2142" s="32"/>
      <c r="AA2142" s="32" t="s">
        <v>54</v>
      </c>
      <c r="AB2142" s="32" t="s">
        <v>1928</v>
      </c>
      <c r="AC2142" s="32"/>
      <c r="AD2142" s="32" t="s">
        <v>2518</v>
      </c>
      <c r="AE2142" s="32" t="s">
        <v>101</v>
      </c>
      <c r="AF2142" s="32"/>
      <c r="AG2142" s="32"/>
      <c r="AH2142" s="32" t="s">
        <v>103</v>
      </c>
      <c r="AI2142" s="32" t="s">
        <v>1929</v>
      </c>
      <c r="AJ2142" s="32"/>
      <c r="AK2142" s="32" t="s">
        <v>46</v>
      </c>
      <c r="AN2142" s="33" t="s">
        <v>2540</v>
      </c>
      <c r="AO2142" s="33" t="s">
        <v>3694</v>
      </c>
    </row>
    <row r="2143" spans="12:41" ht="13.5" hidden="1" customHeight="1">
      <c r="L2143" s="32">
        <v>22927</v>
      </c>
      <c r="M2143" s="32" t="s">
        <v>1935</v>
      </c>
      <c r="N2143" s="32" t="s">
        <v>3898</v>
      </c>
      <c r="O2143" s="32" t="s">
        <v>3710</v>
      </c>
      <c r="P2143" s="32">
        <v>1992</v>
      </c>
      <c r="Q2143" s="32" t="s">
        <v>1938</v>
      </c>
      <c r="R2143" s="32">
        <v>51</v>
      </c>
      <c r="S2143" s="32">
        <v>121</v>
      </c>
      <c r="T2143" s="32"/>
      <c r="U2143" s="32"/>
      <c r="V2143" s="32">
        <v>2</v>
      </c>
      <c r="W2143" s="32"/>
      <c r="X2143" s="32"/>
      <c r="Y2143" s="32"/>
      <c r="Z2143" s="32"/>
      <c r="AA2143" s="32" t="s">
        <v>54</v>
      </c>
      <c r="AB2143" s="32" t="s">
        <v>1928</v>
      </c>
      <c r="AC2143" s="32"/>
      <c r="AD2143" s="32" t="s">
        <v>2518</v>
      </c>
      <c r="AE2143" s="32" t="s">
        <v>101</v>
      </c>
      <c r="AF2143" s="32"/>
      <c r="AG2143" s="32"/>
      <c r="AH2143" s="32" t="s">
        <v>103</v>
      </c>
      <c r="AI2143" s="32" t="s">
        <v>1929</v>
      </c>
      <c r="AJ2143" s="32"/>
      <c r="AK2143" s="32" t="s">
        <v>46</v>
      </c>
      <c r="AN2143" s="33" t="s">
        <v>2540</v>
      </c>
      <c r="AO2143" s="33" t="s">
        <v>3694</v>
      </c>
    </row>
    <row r="2144" spans="12:41" ht="13.5" hidden="1" customHeight="1">
      <c r="L2144" s="32">
        <v>22928</v>
      </c>
      <c r="M2144" s="32" t="s">
        <v>1935</v>
      </c>
      <c r="N2144" s="32" t="s">
        <v>3899</v>
      </c>
      <c r="O2144" s="32" t="s">
        <v>3710</v>
      </c>
      <c r="P2144" s="32">
        <v>1992</v>
      </c>
      <c r="Q2144" s="32" t="s">
        <v>1938</v>
      </c>
      <c r="R2144" s="32">
        <v>51</v>
      </c>
      <c r="S2144" s="32">
        <v>121</v>
      </c>
      <c r="T2144" s="32"/>
      <c r="U2144" s="32"/>
      <c r="V2144" s="32">
        <v>2</v>
      </c>
      <c r="W2144" s="32"/>
      <c r="X2144" s="32"/>
      <c r="Y2144" s="32"/>
      <c r="Z2144" s="32"/>
      <c r="AA2144" s="32" t="s">
        <v>54</v>
      </c>
      <c r="AB2144" s="32" t="s">
        <v>1928</v>
      </c>
      <c r="AC2144" s="32"/>
      <c r="AD2144" s="32" t="s">
        <v>2518</v>
      </c>
      <c r="AE2144" s="32" t="s">
        <v>101</v>
      </c>
      <c r="AF2144" s="32"/>
      <c r="AG2144" s="32"/>
      <c r="AH2144" s="32" t="s">
        <v>103</v>
      </c>
      <c r="AI2144" s="32" t="s">
        <v>1929</v>
      </c>
      <c r="AJ2144" s="32"/>
      <c r="AK2144" s="32" t="s">
        <v>46</v>
      </c>
      <c r="AN2144" s="33" t="s">
        <v>2540</v>
      </c>
      <c r="AO2144" s="33" t="s">
        <v>3694</v>
      </c>
    </row>
    <row r="2145" spans="12:41" ht="13.5" hidden="1" customHeight="1">
      <c r="L2145" s="32">
        <v>22929</v>
      </c>
      <c r="M2145" s="32" t="s">
        <v>1935</v>
      </c>
      <c r="N2145" s="32" t="s">
        <v>3900</v>
      </c>
      <c r="O2145" s="32" t="s">
        <v>3710</v>
      </c>
      <c r="P2145" s="32">
        <v>1992</v>
      </c>
      <c r="Q2145" s="32" t="s">
        <v>1938</v>
      </c>
      <c r="R2145" s="32">
        <v>51</v>
      </c>
      <c r="S2145" s="32">
        <v>121</v>
      </c>
      <c r="T2145" s="32"/>
      <c r="U2145" s="32"/>
      <c r="V2145" s="32">
        <v>2</v>
      </c>
      <c r="W2145" s="32"/>
      <c r="X2145" s="32"/>
      <c r="Y2145" s="32"/>
      <c r="Z2145" s="32"/>
      <c r="AA2145" s="32" t="s">
        <v>54</v>
      </c>
      <c r="AB2145" s="32" t="s">
        <v>1928</v>
      </c>
      <c r="AC2145" s="32"/>
      <c r="AD2145" s="32" t="s">
        <v>2518</v>
      </c>
      <c r="AE2145" s="32" t="s">
        <v>101</v>
      </c>
      <c r="AF2145" s="32"/>
      <c r="AG2145" s="32"/>
      <c r="AH2145" s="32" t="s">
        <v>103</v>
      </c>
      <c r="AI2145" s="32" t="s">
        <v>1929</v>
      </c>
      <c r="AJ2145" s="32"/>
      <c r="AK2145" s="32" t="s">
        <v>46</v>
      </c>
      <c r="AN2145" s="33" t="s">
        <v>2540</v>
      </c>
      <c r="AO2145" s="33" t="s">
        <v>3694</v>
      </c>
    </row>
    <row r="2146" spans="12:41" ht="13.5" hidden="1" customHeight="1">
      <c r="L2146" s="32">
        <v>22934</v>
      </c>
      <c r="M2146" s="32" t="s">
        <v>1935</v>
      </c>
      <c r="N2146" s="32" t="s">
        <v>3901</v>
      </c>
      <c r="O2146" s="32" t="s">
        <v>3710</v>
      </c>
      <c r="P2146" s="32">
        <v>1992</v>
      </c>
      <c r="Q2146" s="32" t="s">
        <v>1938</v>
      </c>
      <c r="R2146" s="32">
        <v>51</v>
      </c>
      <c r="S2146" s="32">
        <v>121</v>
      </c>
      <c r="T2146" s="32"/>
      <c r="U2146" s="32"/>
      <c r="V2146" s="32">
        <v>2</v>
      </c>
      <c r="W2146" s="32"/>
      <c r="X2146" s="32"/>
      <c r="Y2146" s="32"/>
      <c r="Z2146" s="32"/>
      <c r="AA2146" s="32" t="s">
        <v>54</v>
      </c>
      <c r="AB2146" s="32" t="s">
        <v>1928</v>
      </c>
      <c r="AC2146" s="32"/>
      <c r="AD2146" s="32" t="s">
        <v>2518</v>
      </c>
      <c r="AE2146" s="32" t="s">
        <v>101</v>
      </c>
      <c r="AF2146" s="32"/>
      <c r="AG2146" s="32"/>
      <c r="AH2146" s="32" t="s">
        <v>103</v>
      </c>
      <c r="AI2146" s="32" t="s">
        <v>1929</v>
      </c>
      <c r="AJ2146" s="32"/>
      <c r="AK2146" s="32" t="s">
        <v>46</v>
      </c>
      <c r="AN2146" s="33" t="s">
        <v>2540</v>
      </c>
      <c r="AO2146" s="33" t="s">
        <v>3694</v>
      </c>
    </row>
    <row r="2147" spans="12:41" ht="13.5" hidden="1" customHeight="1">
      <c r="L2147" s="32">
        <v>27030</v>
      </c>
      <c r="M2147" s="32" t="s">
        <v>1935</v>
      </c>
      <c r="N2147" s="32" t="s">
        <v>3902</v>
      </c>
      <c r="O2147" s="32" t="s">
        <v>3710</v>
      </c>
      <c r="P2147" s="32">
        <v>1992</v>
      </c>
      <c r="Q2147" s="32" t="s">
        <v>1938</v>
      </c>
      <c r="R2147" s="32">
        <v>51</v>
      </c>
      <c r="S2147" s="32">
        <v>121</v>
      </c>
      <c r="T2147" s="32"/>
      <c r="U2147" s="32"/>
      <c r="V2147" s="32">
        <v>2</v>
      </c>
      <c r="W2147" s="32"/>
      <c r="X2147" s="32"/>
      <c r="Y2147" s="32"/>
      <c r="Z2147" s="32"/>
      <c r="AA2147" s="32" t="s">
        <v>45</v>
      </c>
      <c r="AB2147" s="32" t="s">
        <v>2518</v>
      </c>
      <c r="AC2147" s="32"/>
      <c r="AD2147" s="32" t="s">
        <v>1928</v>
      </c>
      <c r="AE2147" s="32" t="s">
        <v>101</v>
      </c>
      <c r="AF2147" s="32"/>
      <c r="AG2147" s="32"/>
      <c r="AH2147" s="32" t="s">
        <v>103</v>
      </c>
      <c r="AI2147" s="32" t="s">
        <v>1929</v>
      </c>
      <c r="AJ2147" s="32"/>
      <c r="AK2147" s="32" t="s">
        <v>46</v>
      </c>
      <c r="AN2147" s="33" t="s">
        <v>2540</v>
      </c>
      <c r="AO2147" s="33" t="s">
        <v>3694</v>
      </c>
    </row>
    <row r="2148" spans="12:41" ht="13.5" hidden="1" customHeight="1">
      <c r="L2148" s="32">
        <v>27031</v>
      </c>
      <c r="M2148" s="32" t="s">
        <v>1935</v>
      </c>
      <c r="N2148" s="32" t="s">
        <v>3903</v>
      </c>
      <c r="O2148" s="32" t="s">
        <v>3710</v>
      </c>
      <c r="P2148" s="32">
        <v>1992</v>
      </c>
      <c r="Q2148" s="32" t="s">
        <v>1938</v>
      </c>
      <c r="R2148" s="32">
        <v>51</v>
      </c>
      <c r="S2148" s="32">
        <v>121</v>
      </c>
      <c r="T2148" s="32"/>
      <c r="U2148" s="32"/>
      <c r="V2148" s="32">
        <v>2</v>
      </c>
      <c r="W2148" s="32"/>
      <c r="X2148" s="32"/>
      <c r="Y2148" s="32"/>
      <c r="Z2148" s="32"/>
      <c r="AA2148" s="32" t="s">
        <v>45</v>
      </c>
      <c r="AB2148" s="32" t="s">
        <v>2518</v>
      </c>
      <c r="AC2148" s="32"/>
      <c r="AD2148" s="32" t="s">
        <v>1928</v>
      </c>
      <c r="AE2148" s="32" t="s">
        <v>101</v>
      </c>
      <c r="AF2148" s="32"/>
      <c r="AG2148" s="32"/>
      <c r="AH2148" s="32" t="s">
        <v>103</v>
      </c>
      <c r="AI2148" s="32" t="s">
        <v>1929</v>
      </c>
      <c r="AJ2148" s="32"/>
      <c r="AK2148" s="32" t="s">
        <v>46</v>
      </c>
      <c r="AN2148" s="33" t="s">
        <v>2540</v>
      </c>
      <c r="AO2148" s="33" t="s">
        <v>3694</v>
      </c>
    </row>
    <row r="2149" spans="12:41" ht="13.5" hidden="1" customHeight="1">
      <c r="L2149" s="32">
        <v>27032</v>
      </c>
      <c r="M2149" s="32" t="s">
        <v>1935</v>
      </c>
      <c r="N2149" s="32" t="s">
        <v>3904</v>
      </c>
      <c r="O2149" s="32" t="s">
        <v>3710</v>
      </c>
      <c r="P2149" s="32">
        <v>1992</v>
      </c>
      <c r="Q2149" s="32" t="s">
        <v>1938</v>
      </c>
      <c r="R2149" s="32">
        <v>51</v>
      </c>
      <c r="S2149" s="32">
        <v>121</v>
      </c>
      <c r="T2149" s="32"/>
      <c r="U2149" s="32"/>
      <c r="V2149" s="32">
        <v>2</v>
      </c>
      <c r="W2149" s="32"/>
      <c r="X2149" s="32"/>
      <c r="Y2149" s="32"/>
      <c r="Z2149" s="32"/>
      <c r="AA2149" s="32" t="s">
        <v>45</v>
      </c>
      <c r="AB2149" s="32" t="s">
        <v>2518</v>
      </c>
      <c r="AC2149" s="32"/>
      <c r="AD2149" s="32" t="s">
        <v>1928</v>
      </c>
      <c r="AE2149" s="32" t="s">
        <v>101</v>
      </c>
      <c r="AF2149" s="32"/>
      <c r="AG2149" s="32"/>
      <c r="AH2149" s="32" t="s">
        <v>103</v>
      </c>
      <c r="AI2149" s="32" t="s">
        <v>1929</v>
      </c>
      <c r="AJ2149" s="32"/>
      <c r="AK2149" s="32" t="s">
        <v>46</v>
      </c>
      <c r="AN2149" s="33" t="s">
        <v>2540</v>
      </c>
      <c r="AO2149" s="33" t="s">
        <v>3694</v>
      </c>
    </row>
    <row r="2150" spans="12:41" ht="13.5" hidden="1" customHeight="1">
      <c r="L2150" s="32">
        <v>22979</v>
      </c>
      <c r="M2150" s="32" t="s">
        <v>1935</v>
      </c>
      <c r="N2150" s="32" t="s">
        <v>3905</v>
      </c>
      <c r="O2150" s="32" t="s">
        <v>3710</v>
      </c>
      <c r="P2150" s="32">
        <v>1992</v>
      </c>
      <c r="Q2150" s="32" t="s">
        <v>1938</v>
      </c>
      <c r="R2150" s="32">
        <v>51</v>
      </c>
      <c r="S2150" s="32">
        <v>121</v>
      </c>
      <c r="T2150" s="32"/>
      <c r="U2150" s="32"/>
      <c r="V2150" s="32">
        <v>2</v>
      </c>
      <c r="W2150" s="32"/>
      <c r="X2150" s="32"/>
      <c r="Y2150" s="32"/>
      <c r="Z2150" s="32"/>
      <c r="AA2150" s="32" t="s">
        <v>108</v>
      </c>
      <c r="AB2150" s="32" t="s">
        <v>2518</v>
      </c>
      <c r="AC2150" s="32"/>
      <c r="AD2150" s="32" t="s">
        <v>1928</v>
      </c>
      <c r="AE2150" s="32" t="s">
        <v>101</v>
      </c>
      <c r="AF2150" s="32"/>
      <c r="AG2150" s="32"/>
      <c r="AH2150" s="32" t="s">
        <v>103</v>
      </c>
      <c r="AI2150" s="32" t="s">
        <v>1929</v>
      </c>
      <c r="AJ2150" s="32"/>
      <c r="AK2150" s="32" t="s">
        <v>46</v>
      </c>
      <c r="AN2150" s="33" t="s">
        <v>2540</v>
      </c>
      <c r="AO2150" s="33" t="s">
        <v>3694</v>
      </c>
    </row>
    <row r="2151" spans="12:41" ht="13.5" hidden="1" customHeight="1">
      <c r="L2151" s="32">
        <v>22980</v>
      </c>
      <c r="M2151" s="32" t="s">
        <v>1935</v>
      </c>
      <c r="N2151" s="32" t="s">
        <v>3906</v>
      </c>
      <c r="O2151" s="32" t="s">
        <v>3710</v>
      </c>
      <c r="P2151" s="32">
        <v>1992</v>
      </c>
      <c r="Q2151" s="32" t="s">
        <v>1938</v>
      </c>
      <c r="R2151" s="32">
        <v>51</v>
      </c>
      <c r="S2151" s="32">
        <v>121</v>
      </c>
      <c r="T2151" s="32"/>
      <c r="U2151" s="32"/>
      <c r="V2151" s="32">
        <v>2</v>
      </c>
      <c r="W2151" s="32"/>
      <c r="X2151" s="32"/>
      <c r="Y2151" s="32"/>
      <c r="Z2151" s="32"/>
      <c r="AA2151" s="32" t="s">
        <v>108</v>
      </c>
      <c r="AB2151" s="32" t="s">
        <v>2518</v>
      </c>
      <c r="AC2151" s="32"/>
      <c r="AD2151" s="32" t="s">
        <v>1928</v>
      </c>
      <c r="AE2151" s="32" t="s">
        <v>101</v>
      </c>
      <c r="AF2151" s="32"/>
      <c r="AG2151" s="32"/>
      <c r="AH2151" s="32" t="s">
        <v>103</v>
      </c>
      <c r="AI2151" s="32" t="s">
        <v>1929</v>
      </c>
      <c r="AJ2151" s="32"/>
      <c r="AK2151" s="32" t="s">
        <v>46</v>
      </c>
      <c r="AN2151" s="33" t="s">
        <v>2540</v>
      </c>
      <c r="AO2151" s="33" t="s">
        <v>3694</v>
      </c>
    </row>
    <row r="2152" spans="12:41" ht="13.5" hidden="1" customHeight="1">
      <c r="L2152" s="32">
        <v>22981</v>
      </c>
      <c r="M2152" s="32" t="s">
        <v>1935</v>
      </c>
      <c r="N2152" s="32" t="s">
        <v>3907</v>
      </c>
      <c r="O2152" s="32" t="s">
        <v>3710</v>
      </c>
      <c r="P2152" s="32">
        <v>1992</v>
      </c>
      <c r="Q2152" s="32" t="s">
        <v>1938</v>
      </c>
      <c r="R2152" s="32">
        <v>51</v>
      </c>
      <c r="S2152" s="32">
        <v>121</v>
      </c>
      <c r="T2152" s="32"/>
      <c r="U2152" s="32"/>
      <c r="V2152" s="32">
        <v>2</v>
      </c>
      <c r="W2152" s="32"/>
      <c r="X2152" s="32"/>
      <c r="Y2152" s="32"/>
      <c r="Z2152" s="32"/>
      <c r="AA2152" s="32" t="s">
        <v>108</v>
      </c>
      <c r="AB2152" s="32" t="s">
        <v>2518</v>
      </c>
      <c r="AC2152" s="32"/>
      <c r="AD2152" s="32" t="s">
        <v>1928</v>
      </c>
      <c r="AE2152" s="32" t="s">
        <v>101</v>
      </c>
      <c r="AF2152" s="32"/>
      <c r="AG2152" s="32"/>
      <c r="AH2152" s="32" t="s">
        <v>103</v>
      </c>
      <c r="AI2152" s="32" t="s">
        <v>1929</v>
      </c>
      <c r="AJ2152" s="32"/>
      <c r="AK2152" s="32" t="s">
        <v>46</v>
      </c>
      <c r="AN2152" s="33" t="s">
        <v>2540</v>
      </c>
      <c r="AO2152" s="33" t="s">
        <v>3694</v>
      </c>
    </row>
    <row r="2153" spans="12:41" ht="13.5" hidden="1" customHeight="1">
      <c r="L2153" s="32">
        <v>22982</v>
      </c>
      <c r="M2153" s="32" t="s">
        <v>1935</v>
      </c>
      <c r="N2153" s="32" t="s">
        <v>3908</v>
      </c>
      <c r="O2153" s="32" t="s">
        <v>3710</v>
      </c>
      <c r="P2153" s="32">
        <v>1992</v>
      </c>
      <c r="Q2153" s="32" t="s">
        <v>1938</v>
      </c>
      <c r="R2153" s="32">
        <v>51</v>
      </c>
      <c r="S2153" s="32">
        <v>121</v>
      </c>
      <c r="T2153" s="32"/>
      <c r="U2153" s="32"/>
      <c r="V2153" s="32">
        <v>2</v>
      </c>
      <c r="W2153" s="32"/>
      <c r="X2153" s="32"/>
      <c r="Y2153" s="32"/>
      <c r="Z2153" s="32"/>
      <c r="AA2153" s="32" t="s">
        <v>108</v>
      </c>
      <c r="AB2153" s="32" t="s">
        <v>2518</v>
      </c>
      <c r="AC2153" s="32"/>
      <c r="AD2153" s="32" t="s">
        <v>1928</v>
      </c>
      <c r="AE2153" s="32" t="s">
        <v>101</v>
      </c>
      <c r="AF2153" s="32"/>
      <c r="AG2153" s="32"/>
      <c r="AH2153" s="32" t="s">
        <v>103</v>
      </c>
      <c r="AI2153" s="32" t="s">
        <v>1929</v>
      </c>
      <c r="AJ2153" s="32"/>
      <c r="AK2153" s="32" t="s">
        <v>46</v>
      </c>
      <c r="AN2153" s="33" t="s">
        <v>2540</v>
      </c>
      <c r="AO2153" s="33" t="s">
        <v>3694</v>
      </c>
    </row>
    <row r="2154" spans="12:41" ht="13.5" hidden="1" customHeight="1">
      <c r="L2154" s="32">
        <v>27033</v>
      </c>
      <c r="M2154" s="32" t="s">
        <v>1935</v>
      </c>
      <c r="N2154" s="32" t="s">
        <v>3909</v>
      </c>
      <c r="O2154" s="32" t="s">
        <v>3710</v>
      </c>
      <c r="P2154" s="32">
        <v>1992</v>
      </c>
      <c r="Q2154" s="32" t="s">
        <v>1938</v>
      </c>
      <c r="R2154" s="32">
        <v>51</v>
      </c>
      <c r="S2154" s="32">
        <v>121</v>
      </c>
      <c r="T2154" s="32"/>
      <c r="U2154" s="32"/>
      <c r="V2154" s="32">
        <v>2</v>
      </c>
      <c r="W2154" s="32"/>
      <c r="X2154" s="32"/>
      <c r="Y2154" s="32"/>
      <c r="Z2154" s="32"/>
      <c r="AA2154" s="32" t="s">
        <v>163</v>
      </c>
      <c r="AB2154" s="32" t="s">
        <v>1928</v>
      </c>
      <c r="AC2154" s="32"/>
      <c r="AD2154" s="32"/>
      <c r="AE2154" s="32" t="s">
        <v>101</v>
      </c>
      <c r="AF2154" s="32"/>
      <c r="AG2154" s="32"/>
      <c r="AH2154" s="32"/>
      <c r="AI2154" s="32" t="s">
        <v>1929</v>
      </c>
      <c r="AJ2154" s="32"/>
      <c r="AK2154" s="32" t="s">
        <v>46</v>
      </c>
      <c r="AN2154" s="33" t="s">
        <v>2540</v>
      </c>
      <c r="AO2154" s="33" t="s">
        <v>3694</v>
      </c>
    </row>
    <row r="2155" spans="12:41" ht="13.5" hidden="1" customHeight="1">
      <c r="L2155" s="32">
        <v>27034</v>
      </c>
      <c r="M2155" s="32" t="s">
        <v>1935</v>
      </c>
      <c r="N2155" s="32" t="s">
        <v>3910</v>
      </c>
      <c r="O2155" s="32" t="s">
        <v>3710</v>
      </c>
      <c r="P2155" s="32">
        <v>1992</v>
      </c>
      <c r="Q2155" s="32" t="s">
        <v>1938</v>
      </c>
      <c r="R2155" s="32">
        <v>51</v>
      </c>
      <c r="S2155" s="32">
        <v>121</v>
      </c>
      <c r="T2155" s="32"/>
      <c r="U2155" s="32"/>
      <c r="V2155" s="32">
        <v>2</v>
      </c>
      <c r="W2155" s="32"/>
      <c r="X2155" s="32"/>
      <c r="Y2155" s="32"/>
      <c r="Z2155" s="32"/>
      <c r="AA2155" s="32" t="s">
        <v>163</v>
      </c>
      <c r="AB2155" s="32" t="s">
        <v>1928</v>
      </c>
      <c r="AC2155" s="32"/>
      <c r="AD2155" s="32"/>
      <c r="AE2155" s="32" t="s">
        <v>101</v>
      </c>
      <c r="AF2155" s="32"/>
      <c r="AG2155" s="32"/>
      <c r="AH2155" s="32"/>
      <c r="AI2155" s="32" t="s">
        <v>1929</v>
      </c>
      <c r="AJ2155" s="32"/>
      <c r="AK2155" s="32" t="s">
        <v>46</v>
      </c>
      <c r="AN2155" s="33" t="s">
        <v>2540</v>
      </c>
      <c r="AO2155" s="33" t="s">
        <v>3694</v>
      </c>
    </row>
    <row r="2156" spans="12:41" ht="13.5" hidden="1" customHeight="1">
      <c r="L2156" s="32">
        <v>22849</v>
      </c>
      <c r="M2156" s="32" t="s">
        <v>1935</v>
      </c>
      <c r="N2156" s="32" t="s">
        <v>3911</v>
      </c>
      <c r="O2156" s="32" t="s">
        <v>3710</v>
      </c>
      <c r="P2156" s="32">
        <v>1992</v>
      </c>
      <c r="Q2156" s="32" t="s">
        <v>1938</v>
      </c>
      <c r="R2156" s="32">
        <v>51</v>
      </c>
      <c r="S2156" s="32">
        <v>121</v>
      </c>
      <c r="T2156" s="32">
        <v>7</v>
      </c>
      <c r="U2156" s="32"/>
      <c r="V2156" s="32"/>
      <c r="W2156" s="32"/>
      <c r="X2156" s="32"/>
      <c r="Y2156" s="32"/>
      <c r="Z2156" s="32"/>
      <c r="AA2156" s="32" t="s">
        <v>54</v>
      </c>
      <c r="AB2156" s="32" t="s">
        <v>1928</v>
      </c>
      <c r="AC2156" s="32"/>
      <c r="AD2156" s="32" t="s">
        <v>147</v>
      </c>
      <c r="AE2156" s="32" t="s">
        <v>101</v>
      </c>
      <c r="AF2156" s="32"/>
      <c r="AG2156" s="32"/>
      <c r="AH2156" s="32"/>
      <c r="AI2156" s="32" t="s">
        <v>1929</v>
      </c>
      <c r="AJ2156" s="32"/>
      <c r="AK2156" s="32" t="s">
        <v>46</v>
      </c>
      <c r="AN2156" s="33" t="s">
        <v>2540</v>
      </c>
      <c r="AO2156" s="33" t="s">
        <v>3694</v>
      </c>
    </row>
    <row r="2157" spans="12:41" ht="13.5" hidden="1" customHeight="1">
      <c r="L2157" s="32">
        <v>22850</v>
      </c>
      <c r="M2157" s="32" t="s">
        <v>1935</v>
      </c>
      <c r="N2157" s="32" t="s">
        <v>3912</v>
      </c>
      <c r="O2157" s="32" t="s">
        <v>3710</v>
      </c>
      <c r="P2157" s="32">
        <v>1992</v>
      </c>
      <c r="Q2157" s="32" t="s">
        <v>1938</v>
      </c>
      <c r="R2157" s="32">
        <v>51</v>
      </c>
      <c r="S2157" s="32">
        <v>121</v>
      </c>
      <c r="T2157" s="32">
        <v>10</v>
      </c>
      <c r="U2157" s="32"/>
      <c r="V2157" s="32"/>
      <c r="W2157" s="32"/>
      <c r="X2157" s="32"/>
      <c r="Y2157" s="32"/>
      <c r="Z2157" s="32"/>
      <c r="AA2157" s="32" t="s">
        <v>54</v>
      </c>
      <c r="AB2157" s="32" t="s">
        <v>1928</v>
      </c>
      <c r="AC2157" s="32"/>
      <c r="AD2157" s="32" t="s">
        <v>147</v>
      </c>
      <c r="AE2157" s="32" t="s">
        <v>101</v>
      </c>
      <c r="AF2157" s="32"/>
      <c r="AG2157" s="32"/>
      <c r="AH2157" s="32"/>
      <c r="AI2157" s="32" t="s">
        <v>1929</v>
      </c>
      <c r="AJ2157" s="32"/>
      <c r="AK2157" s="32" t="s">
        <v>46</v>
      </c>
      <c r="AN2157" s="33" t="s">
        <v>2540</v>
      </c>
      <c r="AO2157" s="33" t="s">
        <v>3694</v>
      </c>
    </row>
    <row r="2158" spans="12:41" ht="13.5" hidden="1" customHeight="1">
      <c r="L2158" s="32">
        <v>22851</v>
      </c>
      <c r="M2158" s="32" t="s">
        <v>1935</v>
      </c>
      <c r="N2158" s="32" t="s">
        <v>3913</v>
      </c>
      <c r="O2158" s="32" t="s">
        <v>3710</v>
      </c>
      <c r="P2158" s="32">
        <v>1992</v>
      </c>
      <c r="Q2158" s="32" t="s">
        <v>1938</v>
      </c>
      <c r="R2158" s="32">
        <v>51</v>
      </c>
      <c r="S2158" s="32">
        <v>121</v>
      </c>
      <c r="T2158" s="32">
        <v>10</v>
      </c>
      <c r="U2158" s="32"/>
      <c r="V2158" s="32"/>
      <c r="W2158" s="32"/>
      <c r="X2158" s="32"/>
      <c r="Y2158" s="32"/>
      <c r="Z2158" s="32"/>
      <c r="AA2158" s="32" t="s">
        <v>54</v>
      </c>
      <c r="AB2158" s="32" t="s">
        <v>1928</v>
      </c>
      <c r="AC2158" s="32"/>
      <c r="AD2158" s="32" t="s">
        <v>147</v>
      </c>
      <c r="AE2158" s="32" t="s">
        <v>101</v>
      </c>
      <c r="AF2158" s="32"/>
      <c r="AG2158" s="32"/>
      <c r="AH2158" s="32"/>
      <c r="AI2158" s="32" t="s">
        <v>1929</v>
      </c>
      <c r="AJ2158" s="32"/>
      <c r="AK2158" s="32" t="s">
        <v>46</v>
      </c>
      <c r="AN2158" s="33" t="s">
        <v>2540</v>
      </c>
      <c r="AO2158" s="33" t="s">
        <v>3694</v>
      </c>
    </row>
    <row r="2159" spans="12:41" ht="13.5" hidden="1" customHeight="1">
      <c r="L2159" s="32">
        <v>22852</v>
      </c>
      <c r="M2159" s="32" t="s">
        <v>1935</v>
      </c>
      <c r="N2159" s="32" t="s">
        <v>3914</v>
      </c>
      <c r="O2159" s="32" t="s">
        <v>3710</v>
      </c>
      <c r="P2159" s="32">
        <v>1992</v>
      </c>
      <c r="Q2159" s="32" t="s">
        <v>1938</v>
      </c>
      <c r="R2159" s="32">
        <v>51</v>
      </c>
      <c r="S2159" s="32">
        <v>121</v>
      </c>
      <c r="T2159" s="32">
        <v>10</v>
      </c>
      <c r="U2159" s="32"/>
      <c r="V2159" s="32"/>
      <c r="W2159" s="32"/>
      <c r="X2159" s="32"/>
      <c r="Y2159" s="32"/>
      <c r="Z2159" s="32"/>
      <c r="AA2159" s="32" t="s">
        <v>54</v>
      </c>
      <c r="AB2159" s="32" t="s">
        <v>1928</v>
      </c>
      <c r="AC2159" s="32"/>
      <c r="AD2159" s="32" t="s">
        <v>147</v>
      </c>
      <c r="AE2159" s="32" t="s">
        <v>101</v>
      </c>
      <c r="AF2159" s="32"/>
      <c r="AG2159" s="32"/>
      <c r="AH2159" s="32"/>
      <c r="AI2159" s="32" t="s">
        <v>1929</v>
      </c>
      <c r="AJ2159" s="32"/>
      <c r="AK2159" s="32" t="s">
        <v>46</v>
      </c>
      <c r="AN2159" s="33" t="s">
        <v>2540</v>
      </c>
      <c r="AO2159" s="33" t="s">
        <v>3694</v>
      </c>
    </row>
    <row r="2160" spans="12:41" ht="13.5" hidden="1" customHeight="1">
      <c r="L2160" s="32">
        <v>22853</v>
      </c>
      <c r="M2160" s="32" t="s">
        <v>1935</v>
      </c>
      <c r="N2160" s="32" t="s">
        <v>3915</v>
      </c>
      <c r="O2160" s="32" t="s">
        <v>3710</v>
      </c>
      <c r="P2160" s="32">
        <v>1992</v>
      </c>
      <c r="Q2160" s="32" t="s">
        <v>1938</v>
      </c>
      <c r="R2160" s="32">
        <v>51</v>
      </c>
      <c r="S2160" s="32">
        <v>121</v>
      </c>
      <c r="T2160" s="32">
        <v>10</v>
      </c>
      <c r="U2160" s="32"/>
      <c r="V2160" s="32"/>
      <c r="W2160" s="32"/>
      <c r="X2160" s="32"/>
      <c r="Y2160" s="32"/>
      <c r="Z2160" s="32"/>
      <c r="AA2160" s="32" t="s">
        <v>54</v>
      </c>
      <c r="AB2160" s="32" t="s">
        <v>1928</v>
      </c>
      <c r="AC2160" s="32"/>
      <c r="AD2160" s="32" t="s">
        <v>147</v>
      </c>
      <c r="AE2160" s="32" t="s">
        <v>101</v>
      </c>
      <c r="AF2160" s="32"/>
      <c r="AG2160" s="32"/>
      <c r="AH2160" s="32"/>
      <c r="AI2160" s="32" t="s">
        <v>1929</v>
      </c>
      <c r="AJ2160" s="32"/>
      <c r="AK2160" s="32" t="s">
        <v>46</v>
      </c>
      <c r="AN2160" s="33" t="s">
        <v>2540</v>
      </c>
      <c r="AO2160" s="33" t="s">
        <v>3694</v>
      </c>
    </row>
    <row r="2161" spans="12:41" ht="13.5" hidden="1" customHeight="1">
      <c r="L2161" s="32">
        <v>22854</v>
      </c>
      <c r="M2161" s="32" t="s">
        <v>1935</v>
      </c>
      <c r="N2161" s="32" t="s">
        <v>3916</v>
      </c>
      <c r="O2161" s="32" t="s">
        <v>3710</v>
      </c>
      <c r="P2161" s="32">
        <v>1992</v>
      </c>
      <c r="Q2161" s="32" t="s">
        <v>1938</v>
      </c>
      <c r="R2161" s="32">
        <v>51</v>
      </c>
      <c r="S2161" s="32">
        <v>121</v>
      </c>
      <c r="T2161" s="32">
        <v>10</v>
      </c>
      <c r="U2161" s="32"/>
      <c r="V2161" s="32"/>
      <c r="W2161" s="32"/>
      <c r="X2161" s="32"/>
      <c r="Y2161" s="32"/>
      <c r="Z2161" s="32"/>
      <c r="AA2161" s="32" t="s">
        <v>54</v>
      </c>
      <c r="AB2161" s="32" t="s">
        <v>1928</v>
      </c>
      <c r="AC2161" s="32"/>
      <c r="AD2161" s="32" t="s">
        <v>147</v>
      </c>
      <c r="AE2161" s="32" t="s">
        <v>101</v>
      </c>
      <c r="AF2161" s="32"/>
      <c r="AG2161" s="32"/>
      <c r="AH2161" s="32"/>
      <c r="AI2161" s="32" t="s">
        <v>1929</v>
      </c>
      <c r="AJ2161" s="32"/>
      <c r="AK2161" s="32" t="s">
        <v>46</v>
      </c>
      <c r="AN2161" s="33" t="s">
        <v>2540</v>
      </c>
      <c r="AO2161" s="33" t="s">
        <v>3694</v>
      </c>
    </row>
    <row r="2162" spans="12:41" ht="13.5" hidden="1" customHeight="1">
      <c r="L2162" s="32">
        <v>22873</v>
      </c>
      <c r="M2162" s="32" t="s">
        <v>1935</v>
      </c>
      <c r="N2162" s="32" t="s">
        <v>3917</v>
      </c>
      <c r="O2162" s="32" t="s">
        <v>3710</v>
      </c>
      <c r="P2162" s="32">
        <v>1992</v>
      </c>
      <c r="Q2162" s="32" t="s">
        <v>1938</v>
      </c>
      <c r="R2162" s="32">
        <v>51</v>
      </c>
      <c r="S2162" s="32">
        <v>121</v>
      </c>
      <c r="T2162" s="32">
        <v>2</v>
      </c>
      <c r="U2162" s="32"/>
      <c r="V2162" s="32"/>
      <c r="W2162" s="32"/>
      <c r="X2162" s="32"/>
      <c r="Y2162" s="32"/>
      <c r="Z2162" s="32"/>
      <c r="AA2162" s="32" t="s">
        <v>54</v>
      </c>
      <c r="AB2162" s="32" t="s">
        <v>1928</v>
      </c>
      <c r="AC2162" s="32"/>
      <c r="AD2162" s="32" t="s">
        <v>2154</v>
      </c>
      <c r="AE2162" s="32" t="s">
        <v>101</v>
      </c>
      <c r="AF2162" s="32"/>
      <c r="AG2162" s="32" t="s">
        <v>246</v>
      </c>
      <c r="AH2162" s="32"/>
      <c r="AI2162" s="32" t="s">
        <v>1929</v>
      </c>
      <c r="AJ2162" s="32"/>
      <c r="AK2162" s="32" t="s">
        <v>46</v>
      </c>
      <c r="AN2162" s="33" t="s">
        <v>2540</v>
      </c>
      <c r="AO2162" s="33" t="s">
        <v>3694</v>
      </c>
    </row>
    <row r="2163" spans="12:41" ht="13.5" hidden="1" customHeight="1">
      <c r="L2163" s="32">
        <v>22874</v>
      </c>
      <c r="M2163" s="32" t="s">
        <v>1935</v>
      </c>
      <c r="N2163" s="32" t="s">
        <v>3918</v>
      </c>
      <c r="O2163" s="32" t="s">
        <v>3710</v>
      </c>
      <c r="P2163" s="32">
        <v>1992</v>
      </c>
      <c r="Q2163" s="32" t="s">
        <v>1938</v>
      </c>
      <c r="R2163" s="32">
        <v>51</v>
      </c>
      <c r="S2163" s="32">
        <v>121</v>
      </c>
      <c r="T2163" s="32">
        <v>4</v>
      </c>
      <c r="U2163" s="32"/>
      <c r="V2163" s="32"/>
      <c r="W2163" s="32"/>
      <c r="X2163" s="32"/>
      <c r="Y2163" s="32"/>
      <c r="Z2163" s="32"/>
      <c r="AA2163" s="32" t="s">
        <v>54</v>
      </c>
      <c r="AB2163" s="32" t="s">
        <v>1928</v>
      </c>
      <c r="AC2163" s="32"/>
      <c r="AD2163" s="32" t="s">
        <v>2154</v>
      </c>
      <c r="AE2163" s="32" t="s">
        <v>101</v>
      </c>
      <c r="AF2163" s="32"/>
      <c r="AG2163" s="32" t="s">
        <v>246</v>
      </c>
      <c r="AH2163" s="32"/>
      <c r="AI2163" s="32" t="s">
        <v>1929</v>
      </c>
      <c r="AJ2163" s="32"/>
      <c r="AK2163" s="32" t="s">
        <v>46</v>
      </c>
      <c r="AN2163" s="33" t="s">
        <v>2540</v>
      </c>
      <c r="AO2163" s="33" t="s">
        <v>3694</v>
      </c>
    </row>
    <row r="2164" spans="12:41" ht="13.5" hidden="1" customHeight="1">
      <c r="L2164" s="32">
        <v>22875</v>
      </c>
      <c r="M2164" s="32" t="s">
        <v>1935</v>
      </c>
      <c r="N2164" s="32" t="s">
        <v>3919</v>
      </c>
      <c r="O2164" s="32" t="s">
        <v>3710</v>
      </c>
      <c r="P2164" s="32">
        <v>1992</v>
      </c>
      <c r="Q2164" s="32" t="s">
        <v>1938</v>
      </c>
      <c r="R2164" s="32">
        <v>51</v>
      </c>
      <c r="S2164" s="32">
        <v>121</v>
      </c>
      <c r="T2164" s="32">
        <v>6</v>
      </c>
      <c r="U2164" s="32"/>
      <c r="V2164" s="32"/>
      <c r="W2164" s="32"/>
      <c r="X2164" s="32"/>
      <c r="Y2164" s="32"/>
      <c r="Z2164" s="32"/>
      <c r="AA2164" s="32" t="s">
        <v>54</v>
      </c>
      <c r="AB2164" s="32" t="s">
        <v>1928</v>
      </c>
      <c r="AC2164" s="32"/>
      <c r="AD2164" s="32" t="s">
        <v>2223</v>
      </c>
      <c r="AE2164" s="32" t="s">
        <v>101</v>
      </c>
      <c r="AF2164" s="32"/>
      <c r="AG2164" s="32" t="s">
        <v>246</v>
      </c>
      <c r="AH2164" s="32"/>
      <c r="AI2164" s="32" t="s">
        <v>1929</v>
      </c>
      <c r="AJ2164" s="32"/>
      <c r="AK2164" s="32" t="s">
        <v>46</v>
      </c>
      <c r="AN2164" s="33" t="s">
        <v>2540</v>
      </c>
      <c r="AO2164" s="33" t="s">
        <v>3694</v>
      </c>
    </row>
    <row r="2165" spans="12:41" ht="13.5" hidden="1" customHeight="1">
      <c r="L2165" s="32">
        <v>22876</v>
      </c>
      <c r="M2165" s="32" t="s">
        <v>1935</v>
      </c>
      <c r="N2165" s="32" t="s">
        <v>3920</v>
      </c>
      <c r="O2165" s="32" t="s">
        <v>3710</v>
      </c>
      <c r="P2165" s="32">
        <v>1992</v>
      </c>
      <c r="Q2165" s="32" t="s">
        <v>1938</v>
      </c>
      <c r="R2165" s="32">
        <v>51</v>
      </c>
      <c r="S2165" s="32">
        <v>121</v>
      </c>
      <c r="T2165" s="32">
        <v>6</v>
      </c>
      <c r="U2165" s="32"/>
      <c r="V2165" s="32"/>
      <c r="W2165" s="32"/>
      <c r="X2165" s="32"/>
      <c r="Y2165" s="32"/>
      <c r="Z2165" s="32"/>
      <c r="AA2165" s="32" t="s">
        <v>54</v>
      </c>
      <c r="AB2165" s="32" t="s">
        <v>1928</v>
      </c>
      <c r="AC2165" s="32"/>
      <c r="AD2165" s="32" t="s">
        <v>2223</v>
      </c>
      <c r="AE2165" s="32" t="s">
        <v>101</v>
      </c>
      <c r="AF2165" s="32"/>
      <c r="AG2165" s="32" t="s">
        <v>246</v>
      </c>
      <c r="AH2165" s="32"/>
      <c r="AI2165" s="32" t="s">
        <v>1929</v>
      </c>
      <c r="AJ2165" s="32"/>
      <c r="AK2165" s="32" t="s">
        <v>46</v>
      </c>
      <c r="AN2165" s="33" t="s">
        <v>2540</v>
      </c>
      <c r="AO2165" s="33" t="s">
        <v>3694</v>
      </c>
    </row>
    <row r="2166" spans="12:41" ht="13.5" hidden="1" customHeight="1">
      <c r="L2166" s="32">
        <v>27036</v>
      </c>
      <c r="M2166" s="32" t="s">
        <v>1935</v>
      </c>
      <c r="N2166" s="32" t="s">
        <v>3921</v>
      </c>
      <c r="O2166" s="32" t="s">
        <v>3710</v>
      </c>
      <c r="P2166" s="32">
        <v>1992</v>
      </c>
      <c r="Q2166" s="32" t="s">
        <v>1938</v>
      </c>
      <c r="R2166" s="32">
        <v>51</v>
      </c>
      <c r="S2166" s="32">
        <v>121</v>
      </c>
      <c r="T2166" s="32">
        <v>4</v>
      </c>
      <c r="U2166" s="32"/>
      <c r="V2166" s="32"/>
      <c r="W2166" s="32"/>
      <c r="X2166" s="32"/>
      <c r="Y2166" s="32"/>
      <c r="Z2166" s="32"/>
      <c r="AA2166" s="32" t="s">
        <v>45</v>
      </c>
      <c r="AB2166" s="32" t="s">
        <v>2154</v>
      </c>
      <c r="AC2166" s="32"/>
      <c r="AD2166" s="32" t="s">
        <v>1928</v>
      </c>
      <c r="AE2166" s="32" t="s">
        <v>101</v>
      </c>
      <c r="AF2166" s="32"/>
      <c r="AG2166" s="32" t="s">
        <v>246</v>
      </c>
      <c r="AH2166" s="32"/>
      <c r="AI2166" s="32" t="s">
        <v>1929</v>
      </c>
      <c r="AJ2166" s="32"/>
      <c r="AK2166" s="32" t="s">
        <v>46</v>
      </c>
      <c r="AN2166" s="33" t="s">
        <v>2540</v>
      </c>
      <c r="AO2166" s="33" t="s">
        <v>3694</v>
      </c>
    </row>
    <row r="2167" spans="12:41" ht="13.5" hidden="1" customHeight="1">
      <c r="L2167" s="32">
        <v>27048</v>
      </c>
      <c r="M2167" s="32" t="s">
        <v>1935</v>
      </c>
      <c r="N2167" s="32" t="s">
        <v>3922</v>
      </c>
      <c r="O2167" s="32" t="s">
        <v>3710</v>
      </c>
      <c r="P2167" s="32">
        <v>1992</v>
      </c>
      <c r="Q2167" s="32" t="s">
        <v>1938</v>
      </c>
      <c r="R2167" s="32">
        <v>51</v>
      </c>
      <c r="S2167" s="32">
        <v>121</v>
      </c>
      <c r="T2167" s="32">
        <v>7</v>
      </c>
      <c r="U2167" s="32"/>
      <c r="V2167" s="32"/>
      <c r="W2167" s="32"/>
      <c r="X2167" s="32"/>
      <c r="Y2167" s="32"/>
      <c r="Z2167" s="32"/>
      <c r="AA2167" s="32" t="s">
        <v>45</v>
      </c>
      <c r="AB2167" s="32" t="s">
        <v>147</v>
      </c>
      <c r="AC2167" s="32"/>
      <c r="AD2167" s="32" t="s">
        <v>1928</v>
      </c>
      <c r="AE2167" s="32" t="s">
        <v>101</v>
      </c>
      <c r="AF2167" s="32"/>
      <c r="AG2167" s="32"/>
      <c r="AH2167" s="32"/>
      <c r="AI2167" s="32" t="s">
        <v>1929</v>
      </c>
      <c r="AJ2167" s="32"/>
      <c r="AK2167" s="32" t="s">
        <v>46</v>
      </c>
      <c r="AN2167" s="33" t="s">
        <v>2540</v>
      </c>
      <c r="AO2167" s="33" t="s">
        <v>3694</v>
      </c>
    </row>
    <row r="2168" spans="12:41" ht="13.5" hidden="1" customHeight="1">
      <c r="L2168" s="32">
        <v>27049</v>
      </c>
      <c r="M2168" s="32" t="s">
        <v>1935</v>
      </c>
      <c r="N2168" s="32" t="s">
        <v>3923</v>
      </c>
      <c r="O2168" s="32" t="s">
        <v>3710</v>
      </c>
      <c r="P2168" s="32">
        <v>1992</v>
      </c>
      <c r="Q2168" s="32" t="s">
        <v>1938</v>
      </c>
      <c r="R2168" s="32">
        <v>51</v>
      </c>
      <c r="S2168" s="32">
        <v>121</v>
      </c>
      <c r="T2168" s="32">
        <v>10</v>
      </c>
      <c r="U2168" s="32"/>
      <c r="V2168" s="32"/>
      <c r="W2168" s="32"/>
      <c r="X2168" s="32"/>
      <c r="Y2168" s="32"/>
      <c r="Z2168" s="32"/>
      <c r="AA2168" s="32" t="s">
        <v>45</v>
      </c>
      <c r="AB2168" s="32" t="s">
        <v>147</v>
      </c>
      <c r="AC2168" s="32"/>
      <c r="AD2168" s="32" t="s">
        <v>1928</v>
      </c>
      <c r="AE2168" s="32" t="s">
        <v>101</v>
      </c>
      <c r="AF2168" s="32"/>
      <c r="AG2168" s="32"/>
      <c r="AH2168" s="32"/>
      <c r="AI2168" s="32" t="s">
        <v>1929</v>
      </c>
      <c r="AJ2168" s="32"/>
      <c r="AK2168" s="32" t="s">
        <v>46</v>
      </c>
      <c r="AN2168" s="33" t="s">
        <v>2540</v>
      </c>
      <c r="AO2168" s="33" t="s">
        <v>3694</v>
      </c>
    </row>
    <row r="2169" spans="12:41" ht="13.5" hidden="1" customHeight="1">
      <c r="L2169" s="32">
        <v>27050</v>
      </c>
      <c r="M2169" s="32" t="s">
        <v>1935</v>
      </c>
      <c r="N2169" s="32" t="s">
        <v>3924</v>
      </c>
      <c r="O2169" s="32" t="s">
        <v>3710</v>
      </c>
      <c r="P2169" s="32">
        <v>1992</v>
      </c>
      <c r="Q2169" s="32" t="s">
        <v>1938</v>
      </c>
      <c r="R2169" s="32">
        <v>51</v>
      </c>
      <c r="S2169" s="32">
        <v>121</v>
      </c>
      <c r="T2169" s="32">
        <v>10</v>
      </c>
      <c r="U2169" s="32"/>
      <c r="V2169" s="32"/>
      <c r="W2169" s="32"/>
      <c r="X2169" s="32"/>
      <c r="Y2169" s="32"/>
      <c r="Z2169" s="32"/>
      <c r="AA2169" s="32" t="s">
        <v>45</v>
      </c>
      <c r="AB2169" s="32" t="s">
        <v>147</v>
      </c>
      <c r="AC2169" s="32"/>
      <c r="AD2169" s="32" t="s">
        <v>1928</v>
      </c>
      <c r="AE2169" s="32" t="s">
        <v>101</v>
      </c>
      <c r="AF2169" s="32"/>
      <c r="AG2169" s="32"/>
      <c r="AH2169" s="32"/>
      <c r="AI2169" s="32" t="s">
        <v>1929</v>
      </c>
      <c r="AJ2169" s="32"/>
      <c r="AK2169" s="32" t="s">
        <v>46</v>
      </c>
      <c r="AN2169" s="33" t="s">
        <v>2540</v>
      </c>
      <c r="AO2169" s="33" t="s">
        <v>3694</v>
      </c>
    </row>
    <row r="2170" spans="12:41" ht="13.5" hidden="1" customHeight="1">
      <c r="L2170" s="32">
        <v>27051</v>
      </c>
      <c r="M2170" s="32" t="s">
        <v>1935</v>
      </c>
      <c r="N2170" s="32" t="s">
        <v>3925</v>
      </c>
      <c r="O2170" s="32" t="s">
        <v>3710</v>
      </c>
      <c r="P2170" s="32">
        <v>1992</v>
      </c>
      <c r="Q2170" s="32" t="s">
        <v>1938</v>
      </c>
      <c r="R2170" s="32">
        <v>51</v>
      </c>
      <c r="S2170" s="32">
        <v>121</v>
      </c>
      <c r="T2170" s="32">
        <v>10</v>
      </c>
      <c r="U2170" s="32"/>
      <c r="V2170" s="32"/>
      <c r="W2170" s="32"/>
      <c r="X2170" s="32"/>
      <c r="Y2170" s="32"/>
      <c r="Z2170" s="32"/>
      <c r="AA2170" s="32" t="s">
        <v>45</v>
      </c>
      <c r="AB2170" s="32" t="s">
        <v>147</v>
      </c>
      <c r="AC2170" s="32"/>
      <c r="AD2170" s="32" t="s">
        <v>1928</v>
      </c>
      <c r="AE2170" s="32" t="s">
        <v>101</v>
      </c>
      <c r="AF2170" s="32"/>
      <c r="AG2170" s="32"/>
      <c r="AH2170" s="32"/>
      <c r="AI2170" s="32" t="s">
        <v>1929</v>
      </c>
      <c r="AJ2170" s="32"/>
      <c r="AK2170" s="32" t="s">
        <v>46</v>
      </c>
      <c r="AN2170" s="33" t="s">
        <v>2540</v>
      </c>
      <c r="AO2170" s="33" t="s">
        <v>3694</v>
      </c>
    </row>
    <row r="2171" spans="12:41" ht="13.5" hidden="1" customHeight="1">
      <c r="L2171" s="32">
        <v>27037</v>
      </c>
      <c r="M2171" s="32" t="s">
        <v>1935</v>
      </c>
      <c r="N2171" s="32" t="s">
        <v>3926</v>
      </c>
      <c r="O2171" s="32" t="s">
        <v>3710</v>
      </c>
      <c r="P2171" s="32">
        <v>1992</v>
      </c>
      <c r="Q2171" s="32" t="s">
        <v>1938</v>
      </c>
      <c r="R2171" s="32">
        <v>51</v>
      </c>
      <c r="S2171" s="32">
        <v>121</v>
      </c>
      <c r="T2171" s="32">
        <v>5</v>
      </c>
      <c r="U2171" s="32"/>
      <c r="V2171" s="32"/>
      <c r="W2171" s="32"/>
      <c r="X2171" s="32"/>
      <c r="Y2171" s="32"/>
      <c r="Z2171" s="32"/>
      <c r="AA2171" s="32" t="s">
        <v>108</v>
      </c>
      <c r="AB2171" s="32" t="s">
        <v>147</v>
      </c>
      <c r="AC2171" s="32"/>
      <c r="AD2171" s="32" t="s">
        <v>1928</v>
      </c>
      <c r="AE2171" s="32" t="s">
        <v>101</v>
      </c>
      <c r="AF2171" s="32"/>
      <c r="AG2171" s="32"/>
      <c r="AH2171" s="32"/>
      <c r="AI2171" s="32" t="s">
        <v>1929</v>
      </c>
      <c r="AJ2171" s="32"/>
      <c r="AK2171" s="32" t="s">
        <v>46</v>
      </c>
      <c r="AN2171" s="33" t="s">
        <v>2540</v>
      </c>
      <c r="AO2171" s="33" t="s">
        <v>3694</v>
      </c>
    </row>
    <row r="2172" spans="12:41" ht="13.5" hidden="1" customHeight="1">
      <c r="L2172" s="32">
        <v>27052</v>
      </c>
      <c r="M2172" s="32" t="s">
        <v>1935</v>
      </c>
      <c r="N2172" s="32" t="s">
        <v>3927</v>
      </c>
      <c r="O2172" s="32" t="s">
        <v>3710</v>
      </c>
      <c r="P2172" s="32">
        <v>1992</v>
      </c>
      <c r="Q2172" s="32" t="s">
        <v>1938</v>
      </c>
      <c r="R2172" s="32">
        <v>51</v>
      </c>
      <c r="S2172" s="32">
        <v>121</v>
      </c>
      <c r="T2172" s="32">
        <v>10</v>
      </c>
      <c r="U2172" s="32"/>
      <c r="V2172" s="32"/>
      <c r="W2172" s="32"/>
      <c r="X2172" s="32"/>
      <c r="Y2172" s="32"/>
      <c r="Z2172" s="32"/>
      <c r="AA2172" s="32" t="s">
        <v>108</v>
      </c>
      <c r="AB2172" s="32" t="s">
        <v>147</v>
      </c>
      <c r="AC2172" s="32"/>
      <c r="AD2172" s="32" t="s">
        <v>1928</v>
      </c>
      <c r="AE2172" s="32" t="s">
        <v>101</v>
      </c>
      <c r="AF2172" s="32"/>
      <c r="AG2172" s="32"/>
      <c r="AH2172" s="32"/>
      <c r="AI2172" s="32" t="s">
        <v>1929</v>
      </c>
      <c r="AJ2172" s="32"/>
      <c r="AK2172" s="32" t="s">
        <v>46</v>
      </c>
      <c r="AN2172" s="33" t="s">
        <v>2540</v>
      </c>
      <c r="AO2172" s="33" t="s">
        <v>3694</v>
      </c>
    </row>
    <row r="2173" spans="12:41" ht="13.5" hidden="1" customHeight="1">
      <c r="L2173" s="32">
        <v>27054</v>
      </c>
      <c r="M2173" s="32" t="s">
        <v>1935</v>
      </c>
      <c r="N2173" s="32" t="s">
        <v>3928</v>
      </c>
      <c r="O2173" s="32" t="s">
        <v>3710</v>
      </c>
      <c r="P2173" s="32">
        <v>1992</v>
      </c>
      <c r="Q2173" s="32" t="s">
        <v>1938</v>
      </c>
      <c r="R2173" s="32">
        <v>51</v>
      </c>
      <c r="S2173" s="32">
        <v>121</v>
      </c>
      <c r="T2173" s="32">
        <v>10</v>
      </c>
      <c r="U2173" s="32"/>
      <c r="V2173" s="32"/>
      <c r="W2173" s="32"/>
      <c r="X2173" s="32"/>
      <c r="Y2173" s="32"/>
      <c r="Z2173" s="32"/>
      <c r="AA2173" s="32" t="s">
        <v>108</v>
      </c>
      <c r="AB2173" s="32" t="s">
        <v>147</v>
      </c>
      <c r="AC2173" s="32"/>
      <c r="AD2173" s="32" t="s">
        <v>1928</v>
      </c>
      <c r="AE2173" s="32" t="s">
        <v>101</v>
      </c>
      <c r="AF2173" s="32"/>
      <c r="AG2173" s="32"/>
      <c r="AH2173" s="32"/>
      <c r="AI2173" s="32" t="s">
        <v>1929</v>
      </c>
      <c r="AJ2173" s="32"/>
      <c r="AK2173" s="32" t="s">
        <v>46</v>
      </c>
      <c r="AN2173" s="33" t="s">
        <v>2540</v>
      </c>
      <c r="AO2173" s="33" t="s">
        <v>3694</v>
      </c>
    </row>
    <row r="2174" spans="12:41" ht="13.5" hidden="1" customHeight="1">
      <c r="L2174" s="32">
        <v>27055</v>
      </c>
      <c r="M2174" s="32" t="s">
        <v>1935</v>
      </c>
      <c r="N2174" s="32" t="s">
        <v>3929</v>
      </c>
      <c r="O2174" s="32" t="s">
        <v>3710</v>
      </c>
      <c r="P2174" s="32">
        <v>1992</v>
      </c>
      <c r="Q2174" s="32" t="s">
        <v>1938</v>
      </c>
      <c r="R2174" s="32">
        <v>51</v>
      </c>
      <c r="S2174" s="32">
        <v>121</v>
      </c>
      <c r="T2174" s="32">
        <v>10</v>
      </c>
      <c r="U2174" s="32"/>
      <c r="V2174" s="32"/>
      <c r="W2174" s="32"/>
      <c r="X2174" s="32"/>
      <c r="Y2174" s="32"/>
      <c r="Z2174" s="32"/>
      <c r="AA2174" s="32" t="s">
        <v>108</v>
      </c>
      <c r="AB2174" s="32" t="s">
        <v>147</v>
      </c>
      <c r="AC2174" s="32"/>
      <c r="AD2174" s="32" t="s">
        <v>1928</v>
      </c>
      <c r="AE2174" s="32" t="s">
        <v>101</v>
      </c>
      <c r="AF2174" s="32"/>
      <c r="AG2174" s="32"/>
      <c r="AH2174" s="32"/>
      <c r="AI2174" s="32" t="s">
        <v>1929</v>
      </c>
      <c r="AJ2174" s="32"/>
      <c r="AK2174" s="32" t="s">
        <v>46</v>
      </c>
      <c r="AN2174" s="33" t="s">
        <v>2540</v>
      </c>
      <c r="AO2174" s="33" t="s">
        <v>3694</v>
      </c>
    </row>
    <row r="2175" spans="12:41" ht="13.5" hidden="1" customHeight="1">
      <c r="L2175" s="32">
        <v>27056</v>
      </c>
      <c r="M2175" s="32" t="s">
        <v>1935</v>
      </c>
      <c r="N2175" s="32" t="s">
        <v>3930</v>
      </c>
      <c r="O2175" s="32" t="s">
        <v>3710</v>
      </c>
      <c r="P2175" s="32">
        <v>1992</v>
      </c>
      <c r="Q2175" s="32" t="s">
        <v>1938</v>
      </c>
      <c r="R2175" s="32">
        <v>51</v>
      </c>
      <c r="S2175" s="32">
        <v>121</v>
      </c>
      <c r="T2175" s="32">
        <v>10</v>
      </c>
      <c r="U2175" s="32"/>
      <c r="V2175" s="32"/>
      <c r="W2175" s="32"/>
      <c r="X2175" s="32"/>
      <c r="Y2175" s="32"/>
      <c r="Z2175" s="32"/>
      <c r="AA2175" s="32" t="s">
        <v>108</v>
      </c>
      <c r="AB2175" s="32" t="s">
        <v>147</v>
      </c>
      <c r="AC2175" s="32"/>
      <c r="AD2175" s="32" t="s">
        <v>1928</v>
      </c>
      <c r="AE2175" s="32" t="s">
        <v>101</v>
      </c>
      <c r="AF2175" s="32"/>
      <c r="AG2175" s="32"/>
      <c r="AH2175" s="32"/>
      <c r="AI2175" s="32" t="s">
        <v>1929</v>
      </c>
      <c r="AJ2175" s="32"/>
      <c r="AK2175" s="32" t="s">
        <v>46</v>
      </c>
      <c r="AN2175" s="33" t="s">
        <v>2540</v>
      </c>
      <c r="AO2175" s="33" t="s">
        <v>3694</v>
      </c>
    </row>
    <row r="2176" spans="12:41" ht="13.5" hidden="1" customHeight="1">
      <c r="L2176" s="32">
        <v>27035</v>
      </c>
      <c r="M2176" s="32" t="s">
        <v>1935</v>
      </c>
      <c r="N2176" s="32" t="s">
        <v>3931</v>
      </c>
      <c r="O2176" s="32" t="s">
        <v>3710</v>
      </c>
      <c r="P2176" s="32">
        <v>1992</v>
      </c>
      <c r="Q2176" s="32" t="s">
        <v>1938</v>
      </c>
      <c r="R2176" s="32">
        <v>51</v>
      </c>
      <c r="S2176" s="32">
        <v>121</v>
      </c>
      <c r="T2176" s="32">
        <v>3</v>
      </c>
      <c r="U2176" s="32"/>
      <c r="V2176" s="32"/>
      <c r="W2176" s="32"/>
      <c r="X2176" s="32"/>
      <c r="Y2176" s="32"/>
      <c r="Z2176" s="32"/>
      <c r="AA2176" s="32" t="s">
        <v>177</v>
      </c>
      <c r="AB2176" s="32" t="s">
        <v>1928</v>
      </c>
      <c r="AC2176" s="32"/>
      <c r="AD2176" s="32" t="s">
        <v>1940</v>
      </c>
      <c r="AE2176" s="32" t="s">
        <v>101</v>
      </c>
      <c r="AF2176" s="32"/>
      <c r="AG2176" s="32"/>
      <c r="AH2176" s="32"/>
      <c r="AI2176" s="32" t="s">
        <v>1929</v>
      </c>
      <c r="AJ2176" s="32"/>
      <c r="AK2176" s="32" t="s">
        <v>46</v>
      </c>
      <c r="AN2176" s="33" t="s">
        <v>2540</v>
      </c>
      <c r="AO2176" s="33" t="s">
        <v>3694</v>
      </c>
    </row>
    <row r="2177" spans="12:41" ht="13.5" hidden="1" customHeight="1">
      <c r="L2177" s="32">
        <v>27053</v>
      </c>
      <c r="M2177" s="32" t="s">
        <v>1935</v>
      </c>
      <c r="N2177" s="32" t="s">
        <v>3932</v>
      </c>
      <c r="O2177" s="32" t="s">
        <v>3710</v>
      </c>
      <c r="P2177" s="32">
        <v>1992</v>
      </c>
      <c r="Q2177" s="32" t="s">
        <v>1938</v>
      </c>
      <c r="R2177" s="32">
        <v>51</v>
      </c>
      <c r="S2177" s="32">
        <v>121</v>
      </c>
      <c r="T2177" s="32">
        <v>10</v>
      </c>
      <c r="U2177" s="32"/>
      <c r="V2177" s="32"/>
      <c r="W2177" s="32"/>
      <c r="X2177" s="32"/>
      <c r="Y2177" s="32"/>
      <c r="Z2177" s="32"/>
      <c r="AA2177" s="32" t="s">
        <v>163</v>
      </c>
      <c r="AB2177" s="32" t="s">
        <v>1928</v>
      </c>
      <c r="AC2177" s="32"/>
      <c r="AD2177" s="32"/>
      <c r="AE2177" s="32" t="s">
        <v>101</v>
      </c>
      <c r="AF2177" s="32"/>
      <c r="AG2177" s="32"/>
      <c r="AH2177" s="32"/>
      <c r="AI2177" s="32" t="s">
        <v>1929</v>
      </c>
      <c r="AJ2177" s="32"/>
      <c r="AK2177" s="32" t="s">
        <v>46</v>
      </c>
      <c r="AN2177" s="33" t="s">
        <v>2540</v>
      </c>
      <c r="AO2177" s="33" t="s">
        <v>3694</v>
      </c>
    </row>
    <row r="2178" spans="12:41" ht="13.5" hidden="1" customHeight="1">
      <c r="L2178" s="32">
        <v>22838</v>
      </c>
      <c r="M2178" s="32" t="s">
        <v>1935</v>
      </c>
      <c r="N2178" s="32" t="s">
        <v>3933</v>
      </c>
      <c r="O2178" s="32" t="s">
        <v>3710</v>
      </c>
      <c r="P2178" s="32">
        <v>1992</v>
      </c>
      <c r="Q2178" s="32" t="s">
        <v>1938</v>
      </c>
      <c r="R2178" s="32">
        <v>51</v>
      </c>
      <c r="S2178" s="32">
        <v>122</v>
      </c>
      <c r="T2178" s="32"/>
      <c r="U2178" s="32"/>
      <c r="V2178" s="32">
        <v>1</v>
      </c>
      <c r="W2178" s="32"/>
      <c r="X2178" s="32"/>
      <c r="Y2178" s="32"/>
      <c r="Z2178" s="32"/>
      <c r="AA2178" s="32" t="s">
        <v>45</v>
      </c>
      <c r="AB2178" s="32" t="s">
        <v>147</v>
      </c>
      <c r="AC2178" s="32"/>
      <c r="AD2178" s="32" t="s">
        <v>2134</v>
      </c>
      <c r="AE2178" s="32" t="s">
        <v>101</v>
      </c>
      <c r="AF2178" s="32"/>
      <c r="AG2178" s="32"/>
      <c r="AH2178" s="32"/>
      <c r="AI2178" s="32" t="s">
        <v>1929</v>
      </c>
      <c r="AJ2178" s="32"/>
      <c r="AK2178" s="32" t="s">
        <v>46</v>
      </c>
      <c r="AN2178" s="33" t="s">
        <v>2540</v>
      </c>
      <c r="AO2178" s="33" t="s">
        <v>3694</v>
      </c>
    </row>
    <row r="2179" spans="12:41" ht="13.5" hidden="1" customHeight="1">
      <c r="L2179" s="32">
        <v>23077</v>
      </c>
      <c r="M2179" s="32" t="s">
        <v>1935</v>
      </c>
      <c r="N2179" s="32" t="s">
        <v>3934</v>
      </c>
      <c r="O2179" s="32" t="s">
        <v>3710</v>
      </c>
      <c r="P2179" s="32">
        <v>1992</v>
      </c>
      <c r="Q2179" s="32" t="s">
        <v>1938</v>
      </c>
      <c r="R2179" s="32">
        <v>51</v>
      </c>
      <c r="S2179" s="32">
        <v>123</v>
      </c>
      <c r="T2179" s="32"/>
      <c r="U2179" s="32"/>
      <c r="V2179" s="32"/>
      <c r="W2179" s="32"/>
      <c r="X2179" s="32"/>
      <c r="Y2179" s="32"/>
      <c r="Z2179" s="32"/>
      <c r="AA2179" s="32" t="s">
        <v>108</v>
      </c>
      <c r="AB2179" s="32" t="s">
        <v>147</v>
      </c>
      <c r="AC2179" s="32"/>
      <c r="AD2179" s="32" t="s">
        <v>2134</v>
      </c>
      <c r="AE2179" s="32" t="s">
        <v>101</v>
      </c>
      <c r="AF2179" s="32"/>
      <c r="AG2179" s="32"/>
      <c r="AH2179" s="32"/>
      <c r="AI2179" s="32" t="s">
        <v>1929</v>
      </c>
      <c r="AJ2179" s="32"/>
      <c r="AK2179" s="32" t="s">
        <v>46</v>
      </c>
      <c r="AN2179" s="33" t="s">
        <v>2540</v>
      </c>
      <c r="AO2179" s="33" t="s">
        <v>3694</v>
      </c>
    </row>
    <row r="2180" spans="12:41" ht="13.5" hidden="1" customHeight="1">
      <c r="L2180" s="32">
        <v>22993</v>
      </c>
      <c r="M2180" s="32" t="s">
        <v>1935</v>
      </c>
      <c r="N2180" s="32" t="s">
        <v>3935</v>
      </c>
      <c r="O2180" s="32" t="s">
        <v>3710</v>
      </c>
      <c r="P2180" s="32">
        <v>1992</v>
      </c>
      <c r="Q2180" s="32" t="s">
        <v>1938</v>
      </c>
      <c r="R2180" s="32">
        <v>51</v>
      </c>
      <c r="S2180" s="32">
        <v>127</v>
      </c>
      <c r="T2180" s="32"/>
      <c r="U2180" s="32"/>
      <c r="V2180" s="32">
        <v>1</v>
      </c>
      <c r="W2180" s="32"/>
      <c r="X2180" s="32"/>
      <c r="Y2180" s="32"/>
      <c r="Z2180" s="32"/>
      <c r="AA2180" s="32" t="s">
        <v>45</v>
      </c>
      <c r="AB2180" s="32" t="s">
        <v>2993</v>
      </c>
      <c r="AC2180" s="32"/>
      <c r="AD2180" s="32" t="s">
        <v>1928</v>
      </c>
      <c r="AE2180" s="32" t="s">
        <v>101</v>
      </c>
      <c r="AF2180" s="32"/>
      <c r="AG2180" s="32"/>
      <c r="AH2180" s="32" t="s">
        <v>103</v>
      </c>
      <c r="AI2180" s="32" t="s">
        <v>1929</v>
      </c>
      <c r="AJ2180" s="32"/>
      <c r="AK2180" s="32" t="s">
        <v>46</v>
      </c>
      <c r="AN2180" s="33" t="s">
        <v>2540</v>
      </c>
      <c r="AO2180" s="33" t="s">
        <v>3694</v>
      </c>
    </row>
    <row r="2181" spans="12:41" ht="13.5" hidden="1" customHeight="1">
      <c r="L2181" s="32">
        <v>22935</v>
      </c>
      <c r="M2181" s="32" t="s">
        <v>1935</v>
      </c>
      <c r="N2181" s="32" t="s">
        <v>3936</v>
      </c>
      <c r="O2181" s="32" t="s">
        <v>3710</v>
      </c>
      <c r="P2181" s="32">
        <v>1992</v>
      </c>
      <c r="Q2181" s="32" t="s">
        <v>1938</v>
      </c>
      <c r="R2181" s="32">
        <v>51</v>
      </c>
      <c r="S2181" s="32">
        <v>127</v>
      </c>
      <c r="T2181" s="32"/>
      <c r="U2181" s="32"/>
      <c r="V2181" s="32">
        <v>2</v>
      </c>
      <c r="W2181" s="32"/>
      <c r="X2181" s="32"/>
      <c r="Y2181" s="32"/>
      <c r="Z2181" s="32"/>
      <c r="AA2181" s="32" t="s">
        <v>54</v>
      </c>
      <c r="AB2181" s="32" t="s">
        <v>1928</v>
      </c>
      <c r="AC2181" s="32"/>
      <c r="AD2181" s="32" t="s">
        <v>2993</v>
      </c>
      <c r="AE2181" s="32" t="s">
        <v>101</v>
      </c>
      <c r="AF2181" s="32" t="s">
        <v>2518</v>
      </c>
      <c r="AG2181" s="32"/>
      <c r="AH2181" s="32" t="s">
        <v>295</v>
      </c>
      <c r="AI2181" s="32" t="s">
        <v>1929</v>
      </c>
      <c r="AJ2181" s="32"/>
      <c r="AK2181" s="32" t="s">
        <v>46</v>
      </c>
      <c r="AN2181" s="33" t="s">
        <v>2540</v>
      </c>
      <c r="AO2181" s="33" t="s">
        <v>3694</v>
      </c>
    </row>
    <row r="2182" spans="12:41" ht="13.5" hidden="1" customHeight="1">
      <c r="L2182" s="32">
        <v>22996</v>
      </c>
      <c r="M2182" s="32" t="s">
        <v>1935</v>
      </c>
      <c r="N2182" s="32" t="s">
        <v>3937</v>
      </c>
      <c r="O2182" s="32" t="s">
        <v>3710</v>
      </c>
      <c r="P2182" s="32">
        <v>1992</v>
      </c>
      <c r="Q2182" s="32" t="s">
        <v>1938</v>
      </c>
      <c r="R2182" s="32">
        <v>51</v>
      </c>
      <c r="S2182" s="32">
        <v>127</v>
      </c>
      <c r="T2182" s="32"/>
      <c r="U2182" s="32"/>
      <c r="V2182" s="32">
        <v>4</v>
      </c>
      <c r="W2182" s="32"/>
      <c r="X2182" s="32"/>
      <c r="Y2182" s="32"/>
      <c r="Z2182" s="32"/>
      <c r="AA2182" s="32" t="s">
        <v>108</v>
      </c>
      <c r="AB2182" s="32" t="s">
        <v>2518</v>
      </c>
      <c r="AC2182" s="32"/>
      <c r="AD2182" s="32" t="s">
        <v>2993</v>
      </c>
      <c r="AE2182" s="32" t="s">
        <v>101</v>
      </c>
      <c r="AF2182" s="32"/>
      <c r="AG2182" s="32"/>
      <c r="AH2182" s="32" t="s">
        <v>295</v>
      </c>
      <c r="AI2182" s="32" t="s">
        <v>1929</v>
      </c>
      <c r="AJ2182" s="32"/>
      <c r="AK2182" s="32" t="s">
        <v>46</v>
      </c>
      <c r="AN2182" s="33" t="s">
        <v>2540</v>
      </c>
      <c r="AO2182" s="33" t="s">
        <v>3694</v>
      </c>
    </row>
    <row r="2183" spans="12:41" ht="13.5" hidden="1" customHeight="1">
      <c r="L2183" s="32">
        <v>26986</v>
      </c>
      <c r="M2183" s="32" t="s">
        <v>1935</v>
      </c>
      <c r="N2183" s="32" t="s">
        <v>3938</v>
      </c>
      <c r="O2183" s="32" t="s">
        <v>3710</v>
      </c>
      <c r="P2183" s="32">
        <v>1992</v>
      </c>
      <c r="Q2183" s="32" t="s">
        <v>1938</v>
      </c>
      <c r="R2183" s="32">
        <v>51</v>
      </c>
      <c r="S2183" s="32">
        <v>129</v>
      </c>
      <c r="T2183" s="32"/>
      <c r="U2183" s="32"/>
      <c r="V2183" s="32"/>
      <c r="W2183" s="32"/>
      <c r="X2183" s="32"/>
      <c r="Y2183" s="32"/>
      <c r="Z2183" s="32"/>
      <c r="AA2183" s="32" t="s">
        <v>163</v>
      </c>
      <c r="AB2183" s="32" t="s">
        <v>1928</v>
      </c>
      <c r="AC2183" s="32"/>
      <c r="AD2183" s="32"/>
      <c r="AE2183" s="32" t="s">
        <v>101</v>
      </c>
      <c r="AF2183" s="32"/>
      <c r="AG2183" s="32"/>
      <c r="AH2183" s="32"/>
      <c r="AI2183" s="32" t="s">
        <v>1929</v>
      </c>
      <c r="AJ2183" s="32"/>
      <c r="AK2183" s="32" t="s">
        <v>46</v>
      </c>
      <c r="AN2183" s="33" t="s">
        <v>2540</v>
      </c>
      <c r="AO2183" s="33" t="s">
        <v>3694</v>
      </c>
    </row>
    <row r="2184" spans="12:41" ht="13.5" hidden="1" customHeight="1">
      <c r="L2184" s="32">
        <v>22983</v>
      </c>
      <c r="M2184" s="32" t="s">
        <v>1935</v>
      </c>
      <c r="N2184" s="32" t="s">
        <v>3939</v>
      </c>
      <c r="O2184" s="32" t="s">
        <v>3710</v>
      </c>
      <c r="P2184" s="32">
        <v>1992</v>
      </c>
      <c r="Q2184" s="32" t="s">
        <v>1938</v>
      </c>
      <c r="R2184" s="32">
        <v>51</v>
      </c>
      <c r="S2184" s="32">
        <v>131</v>
      </c>
      <c r="T2184" s="32"/>
      <c r="U2184" s="32"/>
      <c r="V2184" s="32"/>
      <c r="W2184" s="32"/>
      <c r="X2184" s="32"/>
      <c r="Y2184" s="32"/>
      <c r="Z2184" s="32"/>
      <c r="AA2184" s="32" t="s">
        <v>108</v>
      </c>
      <c r="AB2184" s="32" t="s">
        <v>2993</v>
      </c>
      <c r="AC2184" s="32"/>
      <c r="AD2184" s="32" t="s">
        <v>1928</v>
      </c>
      <c r="AE2184" s="32" t="s">
        <v>101</v>
      </c>
      <c r="AF2184" s="32"/>
      <c r="AG2184" s="32"/>
      <c r="AH2184" s="32" t="s">
        <v>103</v>
      </c>
      <c r="AI2184" s="32" t="s">
        <v>1929</v>
      </c>
      <c r="AJ2184" s="32"/>
      <c r="AK2184" s="32" t="s">
        <v>46</v>
      </c>
      <c r="AN2184" s="33" t="s">
        <v>2540</v>
      </c>
      <c r="AO2184" s="33" t="s">
        <v>3694</v>
      </c>
    </row>
    <row r="2185" spans="12:41" ht="13.5" hidden="1" customHeight="1">
      <c r="L2185" s="32">
        <v>22984</v>
      </c>
      <c r="M2185" s="32" t="s">
        <v>1935</v>
      </c>
      <c r="N2185" s="32" t="s">
        <v>3940</v>
      </c>
      <c r="O2185" s="32" t="s">
        <v>3710</v>
      </c>
      <c r="P2185" s="32">
        <v>1992</v>
      </c>
      <c r="Q2185" s="32" t="s">
        <v>1938</v>
      </c>
      <c r="R2185" s="32">
        <v>51</v>
      </c>
      <c r="S2185" s="32">
        <v>132</v>
      </c>
      <c r="T2185" s="32"/>
      <c r="U2185" s="32"/>
      <c r="V2185" s="32"/>
      <c r="W2185" s="32"/>
      <c r="X2185" s="32"/>
      <c r="Y2185" s="32"/>
      <c r="Z2185" s="32"/>
      <c r="AA2185" s="32" t="s">
        <v>108</v>
      </c>
      <c r="AB2185" s="32" t="s">
        <v>2993</v>
      </c>
      <c r="AC2185" s="32"/>
      <c r="AD2185" s="32" t="s">
        <v>1928</v>
      </c>
      <c r="AE2185" s="32" t="s">
        <v>101</v>
      </c>
      <c r="AF2185" s="32"/>
      <c r="AG2185" s="32"/>
      <c r="AH2185" s="32" t="s">
        <v>103</v>
      </c>
      <c r="AI2185" s="32" t="s">
        <v>1929</v>
      </c>
      <c r="AJ2185" s="32"/>
      <c r="AK2185" s="32" t="s">
        <v>46</v>
      </c>
      <c r="AN2185" s="33" t="s">
        <v>2540</v>
      </c>
      <c r="AO2185" s="33" t="s">
        <v>3694</v>
      </c>
    </row>
    <row r="2186" spans="12:41" ht="13.5" hidden="1" customHeight="1">
      <c r="L2186" s="32">
        <v>22887</v>
      </c>
      <c r="M2186" s="32" t="s">
        <v>1935</v>
      </c>
      <c r="N2186" s="32" t="s">
        <v>3941</v>
      </c>
      <c r="O2186" s="32" t="s">
        <v>3710</v>
      </c>
      <c r="P2186" s="32">
        <v>1992</v>
      </c>
      <c r="Q2186" s="32" t="s">
        <v>1938</v>
      </c>
      <c r="R2186" s="32">
        <v>51</v>
      </c>
      <c r="S2186" s="32">
        <v>133</v>
      </c>
      <c r="T2186" s="32"/>
      <c r="U2186" s="32"/>
      <c r="V2186" s="32"/>
      <c r="W2186" s="32"/>
      <c r="X2186" s="32"/>
      <c r="Y2186" s="32"/>
      <c r="Z2186" s="32"/>
      <c r="AA2186" s="32" t="s">
        <v>54</v>
      </c>
      <c r="AB2186" s="32" t="s">
        <v>1928</v>
      </c>
      <c r="AC2186" s="32"/>
      <c r="AD2186" s="32" t="s">
        <v>2993</v>
      </c>
      <c r="AE2186" s="32" t="s">
        <v>101</v>
      </c>
      <c r="AF2186" s="32" t="s">
        <v>2518</v>
      </c>
      <c r="AG2186" s="32"/>
      <c r="AH2186" s="32" t="s">
        <v>103</v>
      </c>
      <c r="AI2186" s="32" t="s">
        <v>1929</v>
      </c>
      <c r="AJ2186" s="32"/>
      <c r="AK2186" s="32" t="s">
        <v>46</v>
      </c>
      <c r="AN2186" s="33" t="s">
        <v>2540</v>
      </c>
      <c r="AO2186" s="33" t="s">
        <v>3694</v>
      </c>
    </row>
    <row r="2187" spans="12:41" ht="13.5" hidden="1" customHeight="1">
      <c r="L2187" s="32">
        <v>22888</v>
      </c>
      <c r="M2187" s="32" t="s">
        <v>1935</v>
      </c>
      <c r="N2187" s="32" t="s">
        <v>3942</v>
      </c>
      <c r="O2187" s="32" t="s">
        <v>3710</v>
      </c>
      <c r="P2187" s="32">
        <v>1992</v>
      </c>
      <c r="Q2187" s="32" t="s">
        <v>1938</v>
      </c>
      <c r="R2187" s="32">
        <v>51</v>
      </c>
      <c r="S2187" s="32">
        <v>133</v>
      </c>
      <c r="T2187" s="32"/>
      <c r="U2187" s="32"/>
      <c r="V2187" s="32"/>
      <c r="W2187" s="32"/>
      <c r="X2187" s="32"/>
      <c r="Y2187" s="32"/>
      <c r="Z2187" s="32"/>
      <c r="AA2187" s="32" t="s">
        <v>54</v>
      </c>
      <c r="AB2187" s="32" t="s">
        <v>1928</v>
      </c>
      <c r="AC2187" s="32"/>
      <c r="AD2187" s="32" t="s">
        <v>2993</v>
      </c>
      <c r="AE2187" s="32" t="s">
        <v>101</v>
      </c>
      <c r="AF2187" s="32" t="s">
        <v>2518</v>
      </c>
      <c r="AG2187" s="32"/>
      <c r="AH2187" s="32" t="s">
        <v>103</v>
      </c>
      <c r="AI2187" s="32" t="s">
        <v>1929</v>
      </c>
      <c r="AJ2187" s="32"/>
      <c r="AK2187" s="32" t="s">
        <v>46</v>
      </c>
      <c r="AN2187" s="33" t="s">
        <v>2540</v>
      </c>
      <c r="AO2187" s="33" t="s">
        <v>3694</v>
      </c>
    </row>
    <row r="2188" spans="12:41" ht="13.5" hidden="1" customHeight="1">
      <c r="L2188" s="32">
        <v>22889</v>
      </c>
      <c r="M2188" s="32" t="s">
        <v>1935</v>
      </c>
      <c r="N2188" s="32" t="s">
        <v>3943</v>
      </c>
      <c r="O2188" s="32" t="s">
        <v>3710</v>
      </c>
      <c r="P2188" s="32">
        <v>1992</v>
      </c>
      <c r="Q2188" s="32" t="s">
        <v>1938</v>
      </c>
      <c r="R2188" s="32">
        <v>51</v>
      </c>
      <c r="S2188" s="32">
        <v>133</v>
      </c>
      <c r="T2188" s="32"/>
      <c r="U2188" s="32"/>
      <c r="V2188" s="32"/>
      <c r="W2188" s="32"/>
      <c r="X2188" s="32"/>
      <c r="Y2188" s="32"/>
      <c r="Z2188" s="32"/>
      <c r="AA2188" s="32" t="s">
        <v>54</v>
      </c>
      <c r="AB2188" s="32" t="s">
        <v>1928</v>
      </c>
      <c r="AC2188" s="32"/>
      <c r="AD2188" s="32" t="s">
        <v>2993</v>
      </c>
      <c r="AE2188" s="32" t="s">
        <v>101</v>
      </c>
      <c r="AF2188" s="32" t="s">
        <v>2518</v>
      </c>
      <c r="AG2188" s="32"/>
      <c r="AH2188" s="32" t="s">
        <v>103</v>
      </c>
      <c r="AI2188" s="32" t="s">
        <v>1929</v>
      </c>
      <c r="AJ2188" s="32"/>
      <c r="AK2188" s="32" t="s">
        <v>46</v>
      </c>
      <c r="AN2188" s="33" t="s">
        <v>2540</v>
      </c>
      <c r="AO2188" s="33" t="s">
        <v>3694</v>
      </c>
    </row>
    <row r="2189" spans="12:41" ht="13.5" hidden="1" customHeight="1">
      <c r="L2189" s="32">
        <v>26987</v>
      </c>
      <c r="M2189" s="32" t="s">
        <v>1935</v>
      </c>
      <c r="N2189" s="32" t="s">
        <v>3944</v>
      </c>
      <c r="O2189" s="32" t="s">
        <v>3710</v>
      </c>
      <c r="P2189" s="32">
        <v>1992</v>
      </c>
      <c r="Q2189" s="32" t="s">
        <v>1938</v>
      </c>
      <c r="R2189" s="32">
        <v>51</v>
      </c>
      <c r="S2189" s="32">
        <v>135</v>
      </c>
      <c r="T2189" s="32"/>
      <c r="U2189" s="32"/>
      <c r="V2189" s="32">
        <v>1</v>
      </c>
      <c r="W2189" s="32"/>
      <c r="X2189" s="32"/>
      <c r="Y2189" s="32"/>
      <c r="Z2189" s="32"/>
      <c r="AA2189" s="32" t="s">
        <v>45</v>
      </c>
      <c r="AB2189" s="32" t="s">
        <v>147</v>
      </c>
      <c r="AC2189" s="32"/>
      <c r="AD2189" s="32" t="s">
        <v>1928</v>
      </c>
      <c r="AE2189" s="32" t="s">
        <v>101</v>
      </c>
      <c r="AF2189" s="32"/>
      <c r="AG2189" s="32"/>
      <c r="AH2189" s="32"/>
      <c r="AI2189" s="32" t="s">
        <v>1929</v>
      </c>
      <c r="AJ2189" s="32"/>
      <c r="AK2189" s="32" t="s">
        <v>46</v>
      </c>
      <c r="AN2189" s="33" t="s">
        <v>2540</v>
      </c>
      <c r="AO2189" s="33" t="s">
        <v>3694</v>
      </c>
    </row>
    <row r="2190" spans="12:41" ht="13.5" hidden="1" customHeight="1">
      <c r="L2190" s="32">
        <v>26988</v>
      </c>
      <c r="M2190" s="32" t="s">
        <v>1935</v>
      </c>
      <c r="N2190" s="32" t="s">
        <v>3945</v>
      </c>
      <c r="O2190" s="32" t="s">
        <v>3710</v>
      </c>
      <c r="P2190" s="32">
        <v>1992</v>
      </c>
      <c r="Q2190" s="32" t="s">
        <v>1938</v>
      </c>
      <c r="R2190" s="32">
        <v>51</v>
      </c>
      <c r="S2190" s="32">
        <v>135</v>
      </c>
      <c r="T2190" s="32"/>
      <c r="U2190" s="32"/>
      <c r="V2190" s="32">
        <v>2</v>
      </c>
      <c r="W2190" s="32"/>
      <c r="X2190" s="32"/>
      <c r="Y2190" s="32"/>
      <c r="Z2190" s="32"/>
      <c r="AA2190" s="32" t="s">
        <v>160</v>
      </c>
      <c r="AB2190" s="32" t="s">
        <v>147</v>
      </c>
      <c r="AC2190" s="32"/>
      <c r="AD2190" s="32" t="s">
        <v>1940</v>
      </c>
      <c r="AE2190" s="32" t="s">
        <v>101</v>
      </c>
      <c r="AF2190" s="32"/>
      <c r="AG2190" s="32"/>
      <c r="AH2190" s="32"/>
      <c r="AI2190" s="32" t="s">
        <v>1929</v>
      </c>
      <c r="AJ2190" s="32"/>
      <c r="AK2190" s="32" t="s">
        <v>46</v>
      </c>
      <c r="AN2190" s="33" t="s">
        <v>2540</v>
      </c>
      <c r="AO2190" s="33" t="s">
        <v>3694</v>
      </c>
    </row>
    <row r="2191" spans="12:41" ht="13.5" hidden="1" customHeight="1">
      <c r="L2191" s="32">
        <v>26989</v>
      </c>
      <c r="M2191" s="32" t="s">
        <v>1935</v>
      </c>
      <c r="N2191" s="32" t="s">
        <v>3946</v>
      </c>
      <c r="O2191" s="32" t="s">
        <v>3710</v>
      </c>
      <c r="P2191" s="32">
        <v>1992</v>
      </c>
      <c r="Q2191" s="32" t="s">
        <v>1938</v>
      </c>
      <c r="R2191" s="32">
        <v>51</v>
      </c>
      <c r="S2191" s="32">
        <v>135</v>
      </c>
      <c r="T2191" s="32"/>
      <c r="U2191" s="32"/>
      <c r="V2191" s="32">
        <v>3</v>
      </c>
      <c r="W2191" s="32"/>
      <c r="X2191" s="32"/>
      <c r="Y2191" s="32"/>
      <c r="Z2191" s="32"/>
      <c r="AA2191" s="32" t="s">
        <v>160</v>
      </c>
      <c r="AB2191" s="32" t="s">
        <v>147</v>
      </c>
      <c r="AC2191" s="32"/>
      <c r="AD2191" s="32" t="s">
        <v>1940</v>
      </c>
      <c r="AE2191" s="32" t="s">
        <v>101</v>
      </c>
      <c r="AF2191" s="32"/>
      <c r="AG2191" s="32"/>
      <c r="AH2191" s="32"/>
      <c r="AI2191" s="32" t="s">
        <v>1929</v>
      </c>
      <c r="AJ2191" s="32"/>
      <c r="AK2191" s="32" t="s">
        <v>46</v>
      </c>
      <c r="AN2191" s="33" t="s">
        <v>2540</v>
      </c>
      <c r="AO2191" s="33" t="s">
        <v>3694</v>
      </c>
    </row>
    <row r="2192" spans="12:41" ht="13.5" hidden="1" customHeight="1">
      <c r="L2192" s="32">
        <v>26107</v>
      </c>
      <c r="M2192" s="32" t="s">
        <v>1935</v>
      </c>
      <c r="N2192" s="32" t="s">
        <v>3947</v>
      </c>
      <c r="O2192" s="32" t="s">
        <v>3710</v>
      </c>
      <c r="P2192" s="32">
        <v>1992</v>
      </c>
      <c r="Q2192" s="32" t="s">
        <v>1938</v>
      </c>
      <c r="R2192" s="32">
        <v>51</v>
      </c>
      <c r="S2192" s="32">
        <v>135</v>
      </c>
      <c r="T2192" s="32"/>
      <c r="U2192" s="32"/>
      <c r="V2192" s="32"/>
      <c r="W2192" s="32"/>
      <c r="X2192" s="32"/>
      <c r="Y2192" s="32"/>
      <c r="Z2192" s="32"/>
      <c r="AA2192" s="32" t="s">
        <v>54</v>
      </c>
      <c r="AB2192" s="32" t="s">
        <v>1928</v>
      </c>
      <c r="AC2192" s="32"/>
      <c r="AD2192" s="32" t="s">
        <v>2154</v>
      </c>
      <c r="AE2192" s="32" t="s">
        <v>101</v>
      </c>
      <c r="AF2192" s="32"/>
      <c r="AG2192" s="32" t="s">
        <v>3788</v>
      </c>
      <c r="AH2192" s="32"/>
      <c r="AI2192" s="32" t="s">
        <v>1929</v>
      </c>
      <c r="AJ2192" s="32"/>
      <c r="AK2192" s="32" t="s">
        <v>46</v>
      </c>
      <c r="AN2192" s="33" t="s">
        <v>2290</v>
      </c>
      <c r="AO2192" s="33" t="s">
        <v>2970</v>
      </c>
    </row>
    <row r="2193" spans="12:41" ht="13.5" hidden="1" customHeight="1">
      <c r="L2193" s="32">
        <v>26990</v>
      </c>
      <c r="M2193" s="32" t="s">
        <v>1935</v>
      </c>
      <c r="N2193" s="32" t="s">
        <v>3948</v>
      </c>
      <c r="O2193" s="32" t="s">
        <v>3710</v>
      </c>
      <c r="P2193" s="32">
        <v>1992</v>
      </c>
      <c r="Q2193" s="32" t="s">
        <v>1938</v>
      </c>
      <c r="R2193" s="32">
        <v>51</v>
      </c>
      <c r="S2193" s="32">
        <v>136</v>
      </c>
      <c r="T2193" s="32"/>
      <c r="U2193" s="32"/>
      <c r="V2193" s="32"/>
      <c r="W2193" s="32"/>
      <c r="X2193" s="32"/>
      <c r="Y2193" s="32"/>
      <c r="Z2193" s="32"/>
      <c r="AA2193" s="32" t="s">
        <v>177</v>
      </c>
      <c r="AB2193" s="32" t="s">
        <v>1928</v>
      </c>
      <c r="AC2193" s="32"/>
      <c r="AD2193" s="32" t="s">
        <v>1928</v>
      </c>
      <c r="AE2193" s="32" t="s">
        <v>101</v>
      </c>
      <c r="AF2193" s="32"/>
      <c r="AG2193" s="32"/>
      <c r="AH2193" s="32"/>
      <c r="AI2193" s="32" t="s">
        <v>1929</v>
      </c>
      <c r="AJ2193" s="32"/>
      <c r="AK2193" s="32" t="s">
        <v>46</v>
      </c>
      <c r="AN2193" s="33" t="s">
        <v>2540</v>
      </c>
      <c r="AO2193" s="33" t="s">
        <v>3694</v>
      </c>
    </row>
    <row r="2194" spans="12:41" ht="13.5" hidden="1" customHeight="1">
      <c r="L2194" s="32">
        <v>22842</v>
      </c>
      <c r="M2194" s="32" t="s">
        <v>1935</v>
      </c>
      <c r="N2194" s="32" t="s">
        <v>3949</v>
      </c>
      <c r="O2194" s="32" t="s">
        <v>3710</v>
      </c>
      <c r="P2194" s="32">
        <v>1992</v>
      </c>
      <c r="Q2194" s="32" t="s">
        <v>1938</v>
      </c>
      <c r="R2194" s="32">
        <v>51</v>
      </c>
      <c r="S2194" s="32">
        <v>138</v>
      </c>
      <c r="T2194" s="32"/>
      <c r="U2194" s="32"/>
      <c r="V2194" s="32"/>
      <c r="W2194" s="32"/>
      <c r="X2194" s="32"/>
      <c r="Y2194" s="32"/>
      <c r="Z2194" s="32"/>
      <c r="AA2194" s="32" t="s">
        <v>54</v>
      </c>
      <c r="AB2194" s="32" t="s">
        <v>1928</v>
      </c>
      <c r="AC2194" s="32"/>
      <c r="AD2194" s="32" t="s">
        <v>147</v>
      </c>
      <c r="AE2194" s="32" t="s">
        <v>101</v>
      </c>
      <c r="AF2194" s="32"/>
      <c r="AG2194" s="32"/>
      <c r="AH2194" s="32"/>
      <c r="AI2194" s="32" t="s">
        <v>1929</v>
      </c>
      <c r="AJ2194" s="32"/>
      <c r="AK2194" s="32" t="s">
        <v>46</v>
      </c>
      <c r="AN2194" s="33" t="s">
        <v>2540</v>
      </c>
      <c r="AO2194" s="33" t="s">
        <v>3694</v>
      </c>
    </row>
    <row r="2195" spans="12:41" ht="13.5" hidden="1" customHeight="1">
      <c r="L2195" s="32">
        <v>26991</v>
      </c>
      <c r="M2195" s="32" t="s">
        <v>1935</v>
      </c>
      <c r="N2195" s="32" t="s">
        <v>3950</v>
      </c>
      <c r="O2195" s="32" t="s">
        <v>3710</v>
      </c>
      <c r="P2195" s="32">
        <v>1992</v>
      </c>
      <c r="Q2195" s="32" t="s">
        <v>1938</v>
      </c>
      <c r="R2195" s="32">
        <v>51</v>
      </c>
      <c r="S2195" s="32">
        <v>141</v>
      </c>
      <c r="T2195" s="32"/>
      <c r="U2195" s="32"/>
      <c r="V2195" s="32"/>
      <c r="W2195" s="32"/>
      <c r="X2195" s="32"/>
      <c r="Y2195" s="32"/>
      <c r="Z2195" s="32"/>
      <c r="AA2195" s="32" t="s">
        <v>108</v>
      </c>
      <c r="AB2195" s="32" t="s">
        <v>147</v>
      </c>
      <c r="AC2195" s="32"/>
      <c r="AD2195" s="32" t="s">
        <v>1928</v>
      </c>
      <c r="AE2195" s="32" t="s">
        <v>101</v>
      </c>
      <c r="AF2195" s="32"/>
      <c r="AG2195" s="32"/>
      <c r="AH2195" s="32"/>
      <c r="AI2195" s="32" t="s">
        <v>1929</v>
      </c>
      <c r="AJ2195" s="32"/>
      <c r="AK2195" s="32" t="s">
        <v>46</v>
      </c>
      <c r="AN2195" s="33" t="s">
        <v>2540</v>
      </c>
      <c r="AO2195" s="33" t="s">
        <v>3694</v>
      </c>
    </row>
    <row r="2196" spans="12:41" ht="13.5" hidden="1" customHeight="1">
      <c r="L2196" s="32">
        <v>22843</v>
      </c>
      <c r="M2196" s="32" t="s">
        <v>1935</v>
      </c>
      <c r="N2196" s="32" t="s">
        <v>3951</v>
      </c>
      <c r="O2196" s="32" t="s">
        <v>3710</v>
      </c>
      <c r="P2196" s="32">
        <v>1992</v>
      </c>
      <c r="Q2196" s="32" t="s">
        <v>1938</v>
      </c>
      <c r="R2196" s="32">
        <v>51</v>
      </c>
      <c r="S2196" s="32">
        <v>142</v>
      </c>
      <c r="T2196" s="32"/>
      <c r="U2196" s="32"/>
      <c r="V2196" s="32"/>
      <c r="W2196" s="32"/>
      <c r="X2196" s="32"/>
      <c r="Y2196" s="32"/>
      <c r="Z2196" s="32"/>
      <c r="AA2196" s="32" t="s">
        <v>54</v>
      </c>
      <c r="AB2196" s="32" t="s">
        <v>1928</v>
      </c>
      <c r="AC2196" s="32"/>
      <c r="AD2196" s="32" t="s">
        <v>147</v>
      </c>
      <c r="AE2196" s="32" t="s">
        <v>101</v>
      </c>
      <c r="AF2196" s="32"/>
      <c r="AG2196" s="32"/>
      <c r="AH2196" s="32"/>
      <c r="AI2196" s="32" t="s">
        <v>1929</v>
      </c>
      <c r="AJ2196" s="32"/>
      <c r="AK2196" s="32" t="s">
        <v>46</v>
      </c>
      <c r="AN2196" s="33" t="s">
        <v>2540</v>
      </c>
      <c r="AO2196" s="33" t="s">
        <v>3694</v>
      </c>
    </row>
    <row r="2197" spans="12:41" ht="13.5" hidden="1" customHeight="1">
      <c r="L2197" s="32">
        <v>22846</v>
      </c>
      <c r="M2197" s="32" t="s">
        <v>1935</v>
      </c>
      <c r="N2197" s="32" t="s">
        <v>3952</v>
      </c>
      <c r="O2197" s="32" t="s">
        <v>3710</v>
      </c>
      <c r="P2197" s="32">
        <v>1992</v>
      </c>
      <c r="Q2197" s="32" t="s">
        <v>1938</v>
      </c>
      <c r="R2197" s="32">
        <v>51</v>
      </c>
      <c r="S2197" s="32">
        <v>142</v>
      </c>
      <c r="T2197" s="32"/>
      <c r="U2197" s="32"/>
      <c r="V2197" s="32"/>
      <c r="W2197" s="32"/>
      <c r="X2197" s="32"/>
      <c r="Y2197" s="32"/>
      <c r="Z2197" s="32"/>
      <c r="AA2197" s="32" t="s">
        <v>54</v>
      </c>
      <c r="AB2197" s="32" t="s">
        <v>1928</v>
      </c>
      <c r="AC2197" s="32"/>
      <c r="AD2197" s="32" t="s">
        <v>147</v>
      </c>
      <c r="AE2197" s="32" t="s">
        <v>101</v>
      </c>
      <c r="AF2197" s="32"/>
      <c r="AG2197" s="32"/>
      <c r="AH2197" s="32"/>
      <c r="AI2197" s="32" t="s">
        <v>1929</v>
      </c>
      <c r="AJ2197" s="32"/>
      <c r="AK2197" s="32" t="s">
        <v>46</v>
      </c>
      <c r="AN2197" s="33" t="s">
        <v>2540</v>
      </c>
      <c r="AO2197" s="33" t="s">
        <v>3694</v>
      </c>
    </row>
    <row r="2198" spans="12:41" ht="13.5" hidden="1" customHeight="1">
      <c r="L2198" s="32">
        <v>22847</v>
      </c>
      <c r="M2198" s="32" t="s">
        <v>1935</v>
      </c>
      <c r="N2198" s="32" t="s">
        <v>3953</v>
      </c>
      <c r="O2198" s="32" t="s">
        <v>3710</v>
      </c>
      <c r="P2198" s="32">
        <v>1992</v>
      </c>
      <c r="Q2198" s="32" t="s">
        <v>1938</v>
      </c>
      <c r="R2198" s="32">
        <v>51</v>
      </c>
      <c r="S2198" s="32">
        <v>142</v>
      </c>
      <c r="T2198" s="32"/>
      <c r="U2198" s="32"/>
      <c r="V2198" s="32"/>
      <c r="W2198" s="32"/>
      <c r="X2198" s="32"/>
      <c r="Y2198" s="32"/>
      <c r="Z2198" s="32"/>
      <c r="AA2198" s="32" t="s">
        <v>54</v>
      </c>
      <c r="AB2198" s="32" t="s">
        <v>1928</v>
      </c>
      <c r="AC2198" s="32"/>
      <c r="AD2198" s="32" t="s">
        <v>147</v>
      </c>
      <c r="AE2198" s="32" t="s">
        <v>101</v>
      </c>
      <c r="AF2198" s="32"/>
      <c r="AG2198" s="32"/>
      <c r="AH2198" s="32"/>
      <c r="AI2198" s="32" t="s">
        <v>1929</v>
      </c>
      <c r="AJ2198" s="32"/>
      <c r="AK2198" s="32" t="s">
        <v>46</v>
      </c>
      <c r="AN2198" s="33" t="s">
        <v>2540</v>
      </c>
      <c r="AO2198" s="33" t="s">
        <v>3694</v>
      </c>
    </row>
    <row r="2199" spans="12:41" ht="13.5" hidden="1" customHeight="1">
      <c r="L2199" s="32">
        <v>26993</v>
      </c>
      <c r="M2199" s="32" t="s">
        <v>1935</v>
      </c>
      <c r="N2199" s="32" t="s">
        <v>3954</v>
      </c>
      <c r="O2199" s="32" t="s">
        <v>3710</v>
      </c>
      <c r="P2199" s="32">
        <v>1992</v>
      </c>
      <c r="Q2199" s="32" t="s">
        <v>1938</v>
      </c>
      <c r="R2199" s="32">
        <v>51</v>
      </c>
      <c r="S2199" s="32">
        <v>142</v>
      </c>
      <c r="T2199" s="32"/>
      <c r="U2199" s="32"/>
      <c r="V2199" s="32"/>
      <c r="W2199" s="32"/>
      <c r="X2199" s="32"/>
      <c r="Y2199" s="32"/>
      <c r="Z2199" s="32"/>
      <c r="AA2199" s="32" t="s">
        <v>54</v>
      </c>
      <c r="AB2199" s="32" t="s">
        <v>1928</v>
      </c>
      <c r="AC2199" s="32"/>
      <c r="AD2199" s="32" t="s">
        <v>147</v>
      </c>
      <c r="AE2199" s="32" t="s">
        <v>101</v>
      </c>
      <c r="AF2199" s="32"/>
      <c r="AG2199" s="32"/>
      <c r="AH2199" s="32"/>
      <c r="AI2199" s="32" t="s">
        <v>1929</v>
      </c>
      <c r="AJ2199" s="32"/>
      <c r="AK2199" s="32" t="s">
        <v>46</v>
      </c>
      <c r="AN2199" s="33" t="s">
        <v>2540</v>
      </c>
      <c r="AO2199" s="33" t="s">
        <v>3694</v>
      </c>
    </row>
    <row r="2200" spans="12:41" ht="13.5" hidden="1" customHeight="1">
      <c r="L2200" s="32">
        <v>26994</v>
      </c>
      <c r="M2200" s="32" t="s">
        <v>1935</v>
      </c>
      <c r="N2200" s="32" t="s">
        <v>3955</v>
      </c>
      <c r="O2200" s="32" t="s">
        <v>3710</v>
      </c>
      <c r="P2200" s="32">
        <v>1992</v>
      </c>
      <c r="Q2200" s="32" t="s">
        <v>1938</v>
      </c>
      <c r="R2200" s="32">
        <v>51</v>
      </c>
      <c r="S2200" s="32">
        <v>142</v>
      </c>
      <c r="T2200" s="32"/>
      <c r="U2200" s="32"/>
      <c r="V2200" s="32"/>
      <c r="W2200" s="32"/>
      <c r="X2200" s="32"/>
      <c r="Y2200" s="32"/>
      <c r="Z2200" s="32"/>
      <c r="AA2200" s="32" t="s">
        <v>54</v>
      </c>
      <c r="AB2200" s="32" t="s">
        <v>1928</v>
      </c>
      <c r="AC2200" s="32"/>
      <c r="AD2200" s="32" t="s">
        <v>147</v>
      </c>
      <c r="AE2200" s="32" t="s">
        <v>101</v>
      </c>
      <c r="AF2200" s="32"/>
      <c r="AG2200" s="32"/>
      <c r="AH2200" s="32"/>
      <c r="AI2200" s="32" t="s">
        <v>1929</v>
      </c>
      <c r="AJ2200" s="32"/>
      <c r="AK2200" s="32" t="s">
        <v>46</v>
      </c>
      <c r="AN2200" s="33" t="s">
        <v>2540</v>
      </c>
      <c r="AO2200" s="33" t="s">
        <v>3694</v>
      </c>
    </row>
    <row r="2201" spans="12:41" ht="13.5" hidden="1" customHeight="1">
      <c r="L2201" s="32">
        <v>22844</v>
      </c>
      <c r="M2201" s="32" t="s">
        <v>1935</v>
      </c>
      <c r="N2201" s="32" t="s">
        <v>3956</v>
      </c>
      <c r="O2201" s="32" t="s">
        <v>3710</v>
      </c>
      <c r="P2201" s="32">
        <v>1992</v>
      </c>
      <c r="Q2201" s="32" t="s">
        <v>1938</v>
      </c>
      <c r="R2201" s="32">
        <v>51</v>
      </c>
      <c r="S2201" s="32">
        <v>142</v>
      </c>
      <c r="T2201" s="32"/>
      <c r="U2201" s="32"/>
      <c r="V2201" s="32"/>
      <c r="W2201" s="32"/>
      <c r="X2201" s="32"/>
      <c r="Y2201" s="32"/>
      <c r="Z2201" s="32"/>
      <c r="AA2201" s="32" t="s">
        <v>45</v>
      </c>
      <c r="AB2201" s="32" t="s">
        <v>147</v>
      </c>
      <c r="AC2201" s="32"/>
      <c r="AD2201" s="32" t="s">
        <v>1928</v>
      </c>
      <c r="AE2201" s="32" t="s">
        <v>101</v>
      </c>
      <c r="AF2201" s="32"/>
      <c r="AG2201" s="32"/>
      <c r="AH2201" s="32"/>
      <c r="AI2201" s="32" t="s">
        <v>1929</v>
      </c>
      <c r="AJ2201" s="32"/>
      <c r="AK2201" s="32" t="s">
        <v>46</v>
      </c>
      <c r="AN2201" s="33" t="s">
        <v>2540</v>
      </c>
      <c r="AO2201" s="33" t="s">
        <v>3694</v>
      </c>
    </row>
    <row r="2202" spans="12:41" ht="13.5" hidden="1" customHeight="1">
      <c r="L2202" s="32">
        <v>22845</v>
      </c>
      <c r="M2202" s="32" t="s">
        <v>1935</v>
      </c>
      <c r="N2202" s="32" t="s">
        <v>3957</v>
      </c>
      <c r="O2202" s="32" t="s">
        <v>3710</v>
      </c>
      <c r="P2202" s="32">
        <v>1992</v>
      </c>
      <c r="Q2202" s="32" t="s">
        <v>1938</v>
      </c>
      <c r="R2202" s="32">
        <v>51</v>
      </c>
      <c r="S2202" s="32">
        <v>142</v>
      </c>
      <c r="T2202" s="32"/>
      <c r="U2202" s="32"/>
      <c r="V2202" s="32"/>
      <c r="W2202" s="32"/>
      <c r="X2202" s="32"/>
      <c r="Y2202" s="32"/>
      <c r="Z2202" s="32"/>
      <c r="AA2202" s="32" t="s">
        <v>45</v>
      </c>
      <c r="AB2202" s="32" t="s">
        <v>147</v>
      </c>
      <c r="AC2202" s="32"/>
      <c r="AD2202" s="32" t="s">
        <v>1928</v>
      </c>
      <c r="AE2202" s="32" t="s">
        <v>101</v>
      </c>
      <c r="AF2202" s="32"/>
      <c r="AG2202" s="32"/>
      <c r="AH2202" s="32"/>
      <c r="AI2202" s="32" t="s">
        <v>1929</v>
      </c>
      <c r="AJ2202" s="32"/>
      <c r="AK2202" s="32" t="s">
        <v>46</v>
      </c>
      <c r="AN2202" s="33" t="s">
        <v>2540</v>
      </c>
      <c r="AO2202" s="33" t="s">
        <v>3694</v>
      </c>
    </row>
    <row r="2203" spans="12:41" ht="13.5" hidden="1" customHeight="1">
      <c r="L2203" s="32">
        <v>26992</v>
      </c>
      <c r="M2203" s="32" t="s">
        <v>1935</v>
      </c>
      <c r="N2203" s="32" t="s">
        <v>3958</v>
      </c>
      <c r="O2203" s="32" t="s">
        <v>3710</v>
      </c>
      <c r="P2203" s="32">
        <v>1992</v>
      </c>
      <c r="Q2203" s="32" t="s">
        <v>1938</v>
      </c>
      <c r="R2203" s="32">
        <v>51</v>
      </c>
      <c r="S2203" s="32">
        <v>142</v>
      </c>
      <c r="T2203" s="32"/>
      <c r="U2203" s="32"/>
      <c r="V2203" s="32"/>
      <c r="W2203" s="32"/>
      <c r="X2203" s="32"/>
      <c r="Y2203" s="32"/>
      <c r="Z2203" s="32"/>
      <c r="AA2203" s="32" t="s">
        <v>45</v>
      </c>
      <c r="AB2203" s="32" t="s">
        <v>147</v>
      </c>
      <c r="AC2203" s="32"/>
      <c r="AD2203" s="32" t="s">
        <v>1928</v>
      </c>
      <c r="AE2203" s="32" t="s">
        <v>101</v>
      </c>
      <c r="AF2203" s="32"/>
      <c r="AG2203" s="32"/>
      <c r="AH2203" s="32"/>
      <c r="AI2203" s="32" t="s">
        <v>1929</v>
      </c>
      <c r="AJ2203" s="32"/>
      <c r="AK2203" s="32" t="s">
        <v>46</v>
      </c>
      <c r="AN2203" s="33" t="s">
        <v>2540</v>
      </c>
      <c r="AO2203" s="33" t="s">
        <v>3694</v>
      </c>
    </row>
    <row r="2204" spans="12:41" ht="13.5" hidden="1" customHeight="1">
      <c r="L2204" s="32">
        <v>26995</v>
      </c>
      <c r="M2204" s="32" t="s">
        <v>1935</v>
      </c>
      <c r="N2204" s="32" t="s">
        <v>3959</v>
      </c>
      <c r="O2204" s="32" t="s">
        <v>3710</v>
      </c>
      <c r="P2204" s="32">
        <v>1992</v>
      </c>
      <c r="Q2204" s="32" t="s">
        <v>1938</v>
      </c>
      <c r="R2204" s="32">
        <v>51</v>
      </c>
      <c r="S2204" s="32">
        <v>142</v>
      </c>
      <c r="T2204" s="32"/>
      <c r="U2204" s="32"/>
      <c r="V2204" s="32"/>
      <c r="W2204" s="32"/>
      <c r="X2204" s="32"/>
      <c r="Y2204" s="32"/>
      <c r="Z2204" s="32"/>
      <c r="AA2204" s="32" t="s">
        <v>108</v>
      </c>
      <c r="AB2204" s="32" t="s">
        <v>147</v>
      </c>
      <c r="AC2204" s="32"/>
      <c r="AD2204" s="32" t="s">
        <v>1928</v>
      </c>
      <c r="AE2204" s="32" t="s">
        <v>101</v>
      </c>
      <c r="AF2204" s="32"/>
      <c r="AG2204" s="32"/>
      <c r="AH2204" s="32"/>
      <c r="AI2204" s="32" t="s">
        <v>1929</v>
      </c>
      <c r="AJ2204" s="32"/>
      <c r="AK2204" s="32" t="s">
        <v>46</v>
      </c>
      <c r="AN2204" s="33" t="s">
        <v>2540</v>
      </c>
      <c r="AO2204" s="33" t="s">
        <v>3694</v>
      </c>
    </row>
    <row r="2205" spans="12:41" ht="13.5" hidden="1" customHeight="1">
      <c r="L2205" s="32">
        <v>26997</v>
      </c>
      <c r="M2205" s="32" t="s">
        <v>1935</v>
      </c>
      <c r="N2205" s="32" t="s">
        <v>3960</v>
      </c>
      <c r="O2205" s="32" t="s">
        <v>3710</v>
      </c>
      <c r="P2205" s="32">
        <v>1992</v>
      </c>
      <c r="Q2205" s="32" t="s">
        <v>1938</v>
      </c>
      <c r="R2205" s="32">
        <v>51</v>
      </c>
      <c r="S2205" s="32">
        <v>142</v>
      </c>
      <c r="T2205" s="32"/>
      <c r="U2205" s="32"/>
      <c r="V2205" s="32"/>
      <c r="W2205" s="32"/>
      <c r="X2205" s="32"/>
      <c r="Y2205" s="32"/>
      <c r="Z2205" s="32"/>
      <c r="AA2205" s="32" t="s">
        <v>108</v>
      </c>
      <c r="AB2205" s="32" t="s">
        <v>147</v>
      </c>
      <c r="AC2205" s="32"/>
      <c r="AD2205" s="32" t="s">
        <v>1928</v>
      </c>
      <c r="AE2205" s="32" t="s">
        <v>101</v>
      </c>
      <c r="AF2205" s="32"/>
      <c r="AG2205" s="32"/>
      <c r="AH2205" s="32"/>
      <c r="AI2205" s="32" t="s">
        <v>1929</v>
      </c>
      <c r="AJ2205" s="32"/>
      <c r="AK2205" s="32" t="s">
        <v>46</v>
      </c>
      <c r="AN2205" s="33" t="s">
        <v>2540</v>
      </c>
      <c r="AO2205" s="33" t="s">
        <v>3694</v>
      </c>
    </row>
    <row r="2206" spans="12:41" ht="13.5" hidden="1" customHeight="1">
      <c r="L2206" s="32">
        <v>26996</v>
      </c>
      <c r="M2206" s="32" t="s">
        <v>1935</v>
      </c>
      <c r="N2206" s="32" t="s">
        <v>3961</v>
      </c>
      <c r="O2206" s="32" t="s">
        <v>3710</v>
      </c>
      <c r="P2206" s="32">
        <v>1992</v>
      </c>
      <c r="Q2206" s="32" t="s">
        <v>1938</v>
      </c>
      <c r="R2206" s="32">
        <v>51</v>
      </c>
      <c r="S2206" s="32">
        <v>142</v>
      </c>
      <c r="T2206" s="32"/>
      <c r="U2206" s="32"/>
      <c r="V2206" s="32"/>
      <c r="W2206" s="32"/>
      <c r="X2206" s="32"/>
      <c r="Y2206" s="32"/>
      <c r="Z2206" s="32"/>
      <c r="AA2206" s="32" t="s">
        <v>163</v>
      </c>
      <c r="AB2206" s="32" t="s">
        <v>1928</v>
      </c>
      <c r="AC2206" s="32"/>
      <c r="AD2206" s="32"/>
      <c r="AE2206" s="32" t="s">
        <v>101</v>
      </c>
      <c r="AF2206" s="32"/>
      <c r="AG2206" s="32"/>
      <c r="AH2206" s="32"/>
      <c r="AI2206" s="32" t="s">
        <v>1929</v>
      </c>
      <c r="AJ2206" s="32"/>
      <c r="AK2206" s="32" t="s">
        <v>46</v>
      </c>
      <c r="AN2206" s="33" t="s">
        <v>2540</v>
      </c>
      <c r="AO2206" s="33" t="s">
        <v>3694</v>
      </c>
    </row>
    <row r="2207" spans="12:41" ht="13.5" hidden="1" customHeight="1">
      <c r="L2207" s="32">
        <v>27000</v>
      </c>
      <c r="M2207" s="32" t="s">
        <v>1935</v>
      </c>
      <c r="N2207" s="32" t="s">
        <v>3962</v>
      </c>
      <c r="O2207" s="32" t="s">
        <v>3710</v>
      </c>
      <c r="P2207" s="32">
        <v>1992</v>
      </c>
      <c r="Q2207" s="32" t="s">
        <v>1938</v>
      </c>
      <c r="R2207" s="32">
        <v>51</v>
      </c>
      <c r="S2207" s="32">
        <v>143</v>
      </c>
      <c r="T2207" s="32"/>
      <c r="U2207" s="32"/>
      <c r="V2207" s="32">
        <v>1</v>
      </c>
      <c r="W2207" s="32"/>
      <c r="X2207" s="32"/>
      <c r="Y2207" s="32"/>
      <c r="Z2207" s="32"/>
      <c r="AA2207" s="32" t="s">
        <v>54</v>
      </c>
      <c r="AB2207" s="32" t="s">
        <v>1928</v>
      </c>
      <c r="AC2207" s="32"/>
      <c r="AD2207" s="32" t="s">
        <v>2154</v>
      </c>
      <c r="AE2207" s="32" t="s">
        <v>101</v>
      </c>
      <c r="AF2207" s="32"/>
      <c r="AG2207" s="32" t="s">
        <v>246</v>
      </c>
      <c r="AH2207" s="32"/>
      <c r="AI2207" s="32" t="s">
        <v>1929</v>
      </c>
      <c r="AJ2207" s="32"/>
      <c r="AK2207" s="32" t="s">
        <v>46</v>
      </c>
      <c r="AN2207" s="33" t="s">
        <v>2540</v>
      </c>
      <c r="AO2207" s="33" t="s">
        <v>3694</v>
      </c>
    </row>
    <row r="2208" spans="12:41" ht="13.5" hidden="1" customHeight="1">
      <c r="L2208" s="32">
        <v>22871</v>
      </c>
      <c r="M2208" s="32" t="s">
        <v>1935</v>
      </c>
      <c r="N2208" s="32" t="s">
        <v>3963</v>
      </c>
      <c r="O2208" s="32" t="s">
        <v>3710</v>
      </c>
      <c r="P2208" s="32">
        <v>1992</v>
      </c>
      <c r="Q2208" s="32" t="s">
        <v>1938</v>
      </c>
      <c r="R2208" s="32">
        <v>51</v>
      </c>
      <c r="S2208" s="32">
        <v>143</v>
      </c>
      <c r="T2208" s="32"/>
      <c r="U2208" s="32"/>
      <c r="V2208" s="32"/>
      <c r="W2208" s="32"/>
      <c r="X2208" s="32"/>
      <c r="Y2208" s="32"/>
      <c r="Z2208" s="32"/>
      <c r="AA2208" s="32" t="s">
        <v>45</v>
      </c>
      <c r="AB2208" s="32" t="s">
        <v>2154</v>
      </c>
      <c r="AC2208" s="32"/>
      <c r="AD2208" s="32" t="s">
        <v>1928</v>
      </c>
      <c r="AE2208" s="32" t="s">
        <v>101</v>
      </c>
      <c r="AF2208" s="32"/>
      <c r="AG2208" s="32" t="s">
        <v>246</v>
      </c>
      <c r="AH2208" s="32"/>
      <c r="AI2208" s="32" t="s">
        <v>1929</v>
      </c>
      <c r="AJ2208" s="32"/>
      <c r="AK2208" s="32" t="s">
        <v>46</v>
      </c>
      <c r="AN2208" s="33" t="s">
        <v>2540</v>
      </c>
      <c r="AO2208" s="33" t="s">
        <v>3694</v>
      </c>
    </row>
    <row r="2209" spans="12:41" ht="13.5" hidden="1" customHeight="1">
      <c r="L2209" s="32">
        <v>23009</v>
      </c>
      <c r="M2209" s="32" t="s">
        <v>1935</v>
      </c>
      <c r="N2209" s="32" t="s">
        <v>3964</v>
      </c>
      <c r="O2209" s="32" t="s">
        <v>3710</v>
      </c>
      <c r="P2209" s="32">
        <v>1992</v>
      </c>
      <c r="Q2209" s="32" t="s">
        <v>1938</v>
      </c>
      <c r="R2209" s="32">
        <v>51</v>
      </c>
      <c r="S2209" s="32">
        <v>144</v>
      </c>
      <c r="T2209" s="32">
        <v>2</v>
      </c>
      <c r="U2209" s="32"/>
      <c r="V2209" s="32">
        <v>1</v>
      </c>
      <c r="W2209" s="32"/>
      <c r="X2209" s="32"/>
      <c r="Y2209" s="32"/>
      <c r="Z2209" s="32"/>
      <c r="AA2209" s="32" t="s">
        <v>45</v>
      </c>
      <c r="AB2209" s="32" t="s">
        <v>2154</v>
      </c>
      <c r="AC2209" s="32"/>
      <c r="AD2209" s="32" t="s">
        <v>1928</v>
      </c>
      <c r="AE2209" s="32" t="s">
        <v>101</v>
      </c>
      <c r="AF2209" s="32"/>
      <c r="AG2209" s="32" t="s">
        <v>246</v>
      </c>
      <c r="AH2209" s="32"/>
      <c r="AI2209" s="32" t="s">
        <v>1929</v>
      </c>
      <c r="AJ2209" s="32"/>
      <c r="AK2209" s="32" t="s">
        <v>46</v>
      </c>
      <c r="AN2209" s="33" t="s">
        <v>2540</v>
      </c>
      <c r="AO2209" s="33" t="s">
        <v>3694</v>
      </c>
    </row>
    <row r="2210" spans="12:41" ht="13.5" hidden="1" customHeight="1">
      <c r="L2210" s="32">
        <v>27001</v>
      </c>
      <c r="M2210" s="32" t="s">
        <v>1935</v>
      </c>
      <c r="N2210" s="32" t="s">
        <v>3965</v>
      </c>
      <c r="O2210" s="32" t="s">
        <v>3710</v>
      </c>
      <c r="P2210" s="32">
        <v>1992</v>
      </c>
      <c r="Q2210" s="32" t="s">
        <v>1938</v>
      </c>
      <c r="R2210" s="32">
        <v>51</v>
      </c>
      <c r="S2210" s="32">
        <v>144</v>
      </c>
      <c r="T2210" s="32"/>
      <c r="U2210" s="32"/>
      <c r="V2210" s="32">
        <v>1</v>
      </c>
      <c r="W2210" s="32"/>
      <c r="X2210" s="32"/>
      <c r="Y2210" s="32"/>
      <c r="Z2210" s="32"/>
      <c r="AA2210" s="32" t="s">
        <v>177</v>
      </c>
      <c r="AB2210" s="32" t="s">
        <v>1928</v>
      </c>
      <c r="AC2210" s="32"/>
      <c r="AD2210" s="32" t="s">
        <v>1940</v>
      </c>
      <c r="AE2210" s="32" t="s">
        <v>101</v>
      </c>
      <c r="AF2210" s="32"/>
      <c r="AG2210" s="32"/>
      <c r="AH2210" s="32"/>
      <c r="AI2210" s="32" t="s">
        <v>1929</v>
      </c>
      <c r="AJ2210" s="32"/>
      <c r="AK2210" s="32" t="s">
        <v>46</v>
      </c>
      <c r="AN2210" s="33" t="s">
        <v>2540</v>
      </c>
      <c r="AO2210" s="33" t="s">
        <v>3694</v>
      </c>
    </row>
    <row r="2211" spans="12:41" ht="13.5" hidden="1" customHeight="1">
      <c r="L2211" s="32">
        <v>27002</v>
      </c>
      <c r="M2211" s="32" t="s">
        <v>1935</v>
      </c>
      <c r="N2211" s="32" t="s">
        <v>3966</v>
      </c>
      <c r="O2211" s="32" t="s">
        <v>3710</v>
      </c>
      <c r="P2211" s="32">
        <v>1992</v>
      </c>
      <c r="Q2211" s="32" t="s">
        <v>1938</v>
      </c>
      <c r="R2211" s="32">
        <v>51</v>
      </c>
      <c r="S2211" s="32">
        <v>144</v>
      </c>
      <c r="T2211" s="32">
        <v>2</v>
      </c>
      <c r="U2211" s="32"/>
      <c r="V2211" s="32">
        <v>2</v>
      </c>
      <c r="W2211" s="32"/>
      <c r="X2211" s="32"/>
      <c r="Y2211" s="32"/>
      <c r="Z2211" s="32"/>
      <c r="AA2211" s="32" t="s">
        <v>54</v>
      </c>
      <c r="AB2211" s="32" t="s">
        <v>1928</v>
      </c>
      <c r="AC2211" s="32"/>
      <c r="AD2211" s="32" t="s">
        <v>2154</v>
      </c>
      <c r="AE2211" s="32" t="s">
        <v>101</v>
      </c>
      <c r="AF2211" s="32"/>
      <c r="AG2211" s="32" t="s">
        <v>246</v>
      </c>
      <c r="AH2211" s="32"/>
      <c r="AI2211" s="32" t="s">
        <v>1929</v>
      </c>
      <c r="AJ2211" s="32"/>
      <c r="AK2211" s="32" t="s">
        <v>46</v>
      </c>
      <c r="AN2211" s="33" t="s">
        <v>2540</v>
      </c>
      <c r="AO2211" s="33" t="s">
        <v>3694</v>
      </c>
    </row>
    <row r="2212" spans="12:41" ht="13.5" hidden="1" customHeight="1">
      <c r="L2212" s="32">
        <v>23040</v>
      </c>
      <c r="M2212" s="32" t="s">
        <v>1935</v>
      </c>
      <c r="N2212" s="32" t="s">
        <v>3967</v>
      </c>
      <c r="O2212" s="32" t="s">
        <v>3710</v>
      </c>
      <c r="P2212" s="32">
        <v>1992</v>
      </c>
      <c r="Q2212" s="32" t="s">
        <v>1938</v>
      </c>
      <c r="R2212" s="32">
        <v>51</v>
      </c>
      <c r="S2212" s="32">
        <v>145</v>
      </c>
      <c r="T2212" s="32"/>
      <c r="U2212" s="32"/>
      <c r="V2212" s="32"/>
      <c r="W2212" s="32"/>
      <c r="X2212" s="32"/>
      <c r="Y2212" s="32"/>
      <c r="Z2212" s="32"/>
      <c r="AA2212" s="32" t="s">
        <v>108</v>
      </c>
      <c r="AB2212" s="32" t="s">
        <v>2154</v>
      </c>
      <c r="AC2212" s="32"/>
      <c r="AD2212" s="32" t="s">
        <v>1928</v>
      </c>
      <c r="AE2212" s="32" t="s">
        <v>101</v>
      </c>
      <c r="AF2212" s="32"/>
      <c r="AG2212" s="32" t="s">
        <v>246</v>
      </c>
      <c r="AH2212" s="32"/>
      <c r="AI2212" s="32" t="s">
        <v>1929</v>
      </c>
      <c r="AJ2212" s="32"/>
      <c r="AK2212" s="32" t="s">
        <v>46</v>
      </c>
      <c r="AN2212" s="33" t="s">
        <v>2540</v>
      </c>
      <c r="AO2212" s="33" t="s">
        <v>3694</v>
      </c>
    </row>
    <row r="2213" spans="12:41" ht="13.5" hidden="1" customHeight="1">
      <c r="L2213" s="32">
        <v>23037</v>
      </c>
      <c r="M2213" s="32" t="s">
        <v>1935</v>
      </c>
      <c r="N2213" s="32" t="s">
        <v>3968</v>
      </c>
      <c r="O2213" s="32" t="s">
        <v>3710</v>
      </c>
      <c r="P2213" s="32">
        <v>1992</v>
      </c>
      <c r="Q2213" s="32" t="s">
        <v>1938</v>
      </c>
      <c r="R2213" s="32">
        <v>51</v>
      </c>
      <c r="S2213" s="32">
        <v>146</v>
      </c>
      <c r="T2213" s="32"/>
      <c r="U2213" s="32"/>
      <c r="V2213" s="32"/>
      <c r="W2213" s="32"/>
      <c r="X2213" s="32"/>
      <c r="Y2213" s="32"/>
      <c r="Z2213" s="32"/>
      <c r="AA2213" s="32" t="s">
        <v>54</v>
      </c>
      <c r="AB2213" s="32" t="s">
        <v>1928</v>
      </c>
      <c r="AC2213" s="32"/>
      <c r="AD2213" s="32" t="s">
        <v>2154</v>
      </c>
      <c r="AE2213" s="32" t="s">
        <v>101</v>
      </c>
      <c r="AF2213" s="32"/>
      <c r="AG2213" s="32" t="s">
        <v>246</v>
      </c>
      <c r="AH2213" s="32"/>
      <c r="AI2213" s="32" t="s">
        <v>1929</v>
      </c>
      <c r="AJ2213" s="32"/>
      <c r="AK2213" s="32" t="s">
        <v>46</v>
      </c>
      <c r="AN2213" s="33" t="s">
        <v>2540</v>
      </c>
      <c r="AO2213" s="33" t="s">
        <v>3694</v>
      </c>
    </row>
    <row r="2214" spans="12:41" ht="13.5" hidden="1" customHeight="1">
      <c r="L2214" s="32">
        <v>27038</v>
      </c>
      <c r="M2214" s="32" t="s">
        <v>1935</v>
      </c>
      <c r="N2214" s="32" t="s">
        <v>3969</v>
      </c>
      <c r="O2214" s="32" t="s">
        <v>3710</v>
      </c>
      <c r="P2214" s="32">
        <v>1992</v>
      </c>
      <c r="Q2214" s="32" t="s">
        <v>1938</v>
      </c>
      <c r="R2214" s="32">
        <v>51</v>
      </c>
      <c r="S2214" s="32">
        <v>147</v>
      </c>
      <c r="T2214" s="32"/>
      <c r="U2214" s="32"/>
      <c r="V2214" s="32">
        <v>1</v>
      </c>
      <c r="W2214" s="32"/>
      <c r="X2214" s="32"/>
      <c r="Y2214" s="32"/>
      <c r="Z2214" s="32"/>
      <c r="AA2214" s="32" t="s">
        <v>54</v>
      </c>
      <c r="AB2214" s="32" t="s">
        <v>2993</v>
      </c>
      <c r="AC2214" s="32"/>
      <c r="AD2214" s="32" t="s">
        <v>1928</v>
      </c>
      <c r="AE2214" s="32" t="s">
        <v>101</v>
      </c>
      <c r="AF2214" s="32"/>
      <c r="AG2214" s="32"/>
      <c r="AH2214" s="32"/>
      <c r="AI2214" s="32" t="s">
        <v>1929</v>
      </c>
      <c r="AJ2214" s="32"/>
      <c r="AK2214" s="32" t="s">
        <v>46</v>
      </c>
      <c r="AN2214" s="33" t="s">
        <v>2540</v>
      </c>
      <c r="AO2214" s="33" t="s">
        <v>3694</v>
      </c>
    </row>
    <row r="2215" spans="12:41" ht="13.5" hidden="1" customHeight="1">
      <c r="L2215" s="32">
        <v>23041</v>
      </c>
      <c r="M2215" s="32" t="s">
        <v>1935</v>
      </c>
      <c r="N2215" s="32" t="s">
        <v>3970</v>
      </c>
      <c r="O2215" s="32" t="s">
        <v>3710</v>
      </c>
      <c r="P2215" s="32">
        <v>1992</v>
      </c>
      <c r="Q2215" s="32" t="s">
        <v>1938</v>
      </c>
      <c r="R2215" s="32">
        <v>51</v>
      </c>
      <c r="S2215" s="32">
        <v>147</v>
      </c>
      <c r="T2215" s="32"/>
      <c r="U2215" s="32"/>
      <c r="V2215" s="32">
        <v>1</v>
      </c>
      <c r="W2215" s="32"/>
      <c r="X2215" s="32"/>
      <c r="Y2215" s="32"/>
      <c r="Z2215" s="32"/>
      <c r="AA2215" s="32" t="s">
        <v>108</v>
      </c>
      <c r="AB2215" s="32" t="s">
        <v>2154</v>
      </c>
      <c r="AC2215" s="32"/>
      <c r="AD2215" s="32" t="s">
        <v>1928</v>
      </c>
      <c r="AE2215" s="32" t="s">
        <v>101</v>
      </c>
      <c r="AF2215" s="32"/>
      <c r="AG2215" s="32" t="s">
        <v>246</v>
      </c>
      <c r="AH2215" s="32"/>
      <c r="AI2215" s="32" t="s">
        <v>1929</v>
      </c>
      <c r="AJ2215" s="32"/>
      <c r="AK2215" s="32" t="s">
        <v>46</v>
      </c>
      <c r="AN2215" s="33" t="s">
        <v>2540</v>
      </c>
      <c r="AO2215" s="33" t="s">
        <v>3694</v>
      </c>
    </row>
    <row r="2216" spans="12:41" ht="13.5" hidden="1" customHeight="1">
      <c r="L2216" s="32">
        <v>23044</v>
      </c>
      <c r="M2216" s="32" t="s">
        <v>1935</v>
      </c>
      <c r="N2216" s="32" t="s">
        <v>3971</v>
      </c>
      <c r="O2216" s="32" t="s">
        <v>3710</v>
      </c>
      <c r="P2216" s="32">
        <v>1992</v>
      </c>
      <c r="Q2216" s="32" t="s">
        <v>1938</v>
      </c>
      <c r="R2216" s="32">
        <v>51</v>
      </c>
      <c r="S2216" s="32">
        <v>147</v>
      </c>
      <c r="T2216" s="32"/>
      <c r="U2216" s="32"/>
      <c r="V2216" s="32">
        <v>1</v>
      </c>
      <c r="W2216" s="32"/>
      <c r="X2216" s="32"/>
      <c r="Y2216" s="32"/>
      <c r="Z2216" s="32"/>
      <c r="AA2216" s="32" t="s">
        <v>108</v>
      </c>
      <c r="AB2216" s="32" t="s">
        <v>2993</v>
      </c>
      <c r="AC2216" s="32"/>
      <c r="AD2216" s="32" t="s">
        <v>1928</v>
      </c>
      <c r="AE2216" s="32" t="s">
        <v>101</v>
      </c>
      <c r="AF2216" s="32"/>
      <c r="AG2216" s="32"/>
      <c r="AH2216" s="32" t="s">
        <v>103</v>
      </c>
      <c r="AI2216" s="32" t="s">
        <v>1929</v>
      </c>
      <c r="AJ2216" s="32"/>
      <c r="AK2216" s="32" t="s">
        <v>46</v>
      </c>
      <c r="AN2216" s="33" t="s">
        <v>2540</v>
      </c>
      <c r="AO2216" s="33" t="s">
        <v>3694</v>
      </c>
    </row>
    <row r="2217" spans="12:41" ht="13.5" hidden="1" customHeight="1">
      <c r="L2217" s="32">
        <v>23045</v>
      </c>
      <c r="M2217" s="32" t="s">
        <v>1935</v>
      </c>
      <c r="N2217" s="32" t="s">
        <v>3972</v>
      </c>
      <c r="O2217" s="32" t="s">
        <v>3710</v>
      </c>
      <c r="P2217" s="32">
        <v>1992</v>
      </c>
      <c r="Q2217" s="32" t="s">
        <v>1938</v>
      </c>
      <c r="R2217" s="32">
        <v>51</v>
      </c>
      <c r="S2217" s="32">
        <v>147</v>
      </c>
      <c r="T2217" s="32"/>
      <c r="U2217" s="32"/>
      <c r="V2217" s="32">
        <v>1</v>
      </c>
      <c r="W2217" s="32"/>
      <c r="X2217" s="32"/>
      <c r="Y2217" s="32"/>
      <c r="Z2217" s="32"/>
      <c r="AA2217" s="32" t="s">
        <v>108</v>
      </c>
      <c r="AB2217" s="32" t="s">
        <v>2993</v>
      </c>
      <c r="AC2217" s="32"/>
      <c r="AD2217" s="32" t="s">
        <v>1928</v>
      </c>
      <c r="AE2217" s="32" t="s">
        <v>101</v>
      </c>
      <c r="AF2217" s="32"/>
      <c r="AG2217" s="32"/>
      <c r="AH2217" s="32" t="s">
        <v>103</v>
      </c>
      <c r="AI2217" s="32" t="s">
        <v>1929</v>
      </c>
      <c r="AJ2217" s="32"/>
      <c r="AK2217" s="32" t="s">
        <v>46</v>
      </c>
      <c r="AN2217" s="33" t="s">
        <v>2540</v>
      </c>
      <c r="AO2217" s="33" t="s">
        <v>3694</v>
      </c>
    </row>
    <row r="2218" spans="12:41" ht="13.5" hidden="1" customHeight="1">
      <c r="L2218" s="32">
        <v>23046</v>
      </c>
      <c r="M2218" s="32" t="s">
        <v>1935</v>
      </c>
      <c r="N2218" s="32" t="s">
        <v>3973</v>
      </c>
      <c r="O2218" s="32" t="s">
        <v>3710</v>
      </c>
      <c r="P2218" s="32">
        <v>1992</v>
      </c>
      <c r="Q2218" s="32" t="s">
        <v>1938</v>
      </c>
      <c r="R2218" s="32">
        <v>51</v>
      </c>
      <c r="S2218" s="32">
        <v>147</v>
      </c>
      <c r="T2218" s="32"/>
      <c r="U2218" s="32"/>
      <c r="V2218" s="32">
        <v>1</v>
      </c>
      <c r="W2218" s="32"/>
      <c r="X2218" s="32"/>
      <c r="Y2218" s="32"/>
      <c r="Z2218" s="32"/>
      <c r="AA2218" s="32" t="s">
        <v>108</v>
      </c>
      <c r="AB2218" s="32" t="s">
        <v>2993</v>
      </c>
      <c r="AC2218" s="32"/>
      <c r="AD2218" s="32" t="s">
        <v>1928</v>
      </c>
      <c r="AE2218" s="32" t="s">
        <v>101</v>
      </c>
      <c r="AF2218" s="32"/>
      <c r="AG2218" s="32"/>
      <c r="AH2218" s="32" t="s">
        <v>103</v>
      </c>
      <c r="AI2218" s="32" t="s">
        <v>1929</v>
      </c>
      <c r="AJ2218" s="32"/>
      <c r="AK2218" s="32" t="s">
        <v>46</v>
      </c>
      <c r="AN2218" s="33" t="s">
        <v>2540</v>
      </c>
      <c r="AO2218" s="33" t="s">
        <v>3694</v>
      </c>
    </row>
    <row r="2219" spans="12:41" ht="13.5" hidden="1" customHeight="1">
      <c r="L2219" s="32">
        <v>23047</v>
      </c>
      <c r="M2219" s="32" t="s">
        <v>1935</v>
      </c>
      <c r="N2219" s="32" t="s">
        <v>3974</v>
      </c>
      <c r="O2219" s="32" t="s">
        <v>3710</v>
      </c>
      <c r="P2219" s="32">
        <v>1992</v>
      </c>
      <c r="Q2219" s="32" t="s">
        <v>1938</v>
      </c>
      <c r="R2219" s="32">
        <v>51</v>
      </c>
      <c r="S2219" s="32">
        <v>147</v>
      </c>
      <c r="T2219" s="32"/>
      <c r="U2219" s="32"/>
      <c r="V2219" s="32">
        <v>1</v>
      </c>
      <c r="W2219" s="32"/>
      <c r="X2219" s="32"/>
      <c r="Y2219" s="32"/>
      <c r="Z2219" s="32"/>
      <c r="AA2219" s="32" t="s">
        <v>108</v>
      </c>
      <c r="AB2219" s="32" t="s">
        <v>2993</v>
      </c>
      <c r="AC2219" s="32"/>
      <c r="AD2219" s="32" t="s">
        <v>1928</v>
      </c>
      <c r="AE2219" s="32" t="s">
        <v>101</v>
      </c>
      <c r="AF2219" s="32"/>
      <c r="AG2219" s="32"/>
      <c r="AH2219" s="32" t="s">
        <v>103</v>
      </c>
      <c r="AI2219" s="32" t="s">
        <v>1929</v>
      </c>
      <c r="AJ2219" s="32"/>
      <c r="AK2219" s="32" t="s">
        <v>46</v>
      </c>
      <c r="AN2219" s="33" t="s">
        <v>2540</v>
      </c>
      <c r="AO2219" s="33" t="s">
        <v>3694</v>
      </c>
    </row>
    <row r="2220" spans="12:41" ht="13.5" hidden="1" customHeight="1">
      <c r="L2220" s="32">
        <v>23048</v>
      </c>
      <c r="M2220" s="32" t="s">
        <v>1935</v>
      </c>
      <c r="N2220" s="32" t="s">
        <v>3975</v>
      </c>
      <c r="O2220" s="32" t="s">
        <v>3710</v>
      </c>
      <c r="P2220" s="32">
        <v>1992</v>
      </c>
      <c r="Q2220" s="32" t="s">
        <v>1938</v>
      </c>
      <c r="R2220" s="32">
        <v>51</v>
      </c>
      <c r="S2220" s="32">
        <v>147</v>
      </c>
      <c r="T2220" s="32"/>
      <c r="U2220" s="32"/>
      <c r="V2220" s="32">
        <v>1</v>
      </c>
      <c r="W2220" s="32"/>
      <c r="X2220" s="32"/>
      <c r="Y2220" s="32"/>
      <c r="Z2220" s="32"/>
      <c r="AA2220" s="32" t="s">
        <v>108</v>
      </c>
      <c r="AB2220" s="32" t="s">
        <v>2993</v>
      </c>
      <c r="AC2220" s="32"/>
      <c r="AD2220" s="32" t="s">
        <v>1928</v>
      </c>
      <c r="AE2220" s="32" t="s">
        <v>101</v>
      </c>
      <c r="AF2220" s="32"/>
      <c r="AG2220" s="32"/>
      <c r="AH2220" s="32" t="s">
        <v>103</v>
      </c>
      <c r="AI2220" s="32" t="s">
        <v>1929</v>
      </c>
      <c r="AJ2220" s="32"/>
      <c r="AK2220" s="32" t="s">
        <v>46</v>
      </c>
      <c r="AN2220" s="33" t="s">
        <v>2540</v>
      </c>
      <c r="AO2220" s="33" t="s">
        <v>3694</v>
      </c>
    </row>
    <row r="2221" spans="12:41" ht="13.5" hidden="1" customHeight="1">
      <c r="L2221" s="32">
        <v>23049</v>
      </c>
      <c r="M2221" s="32" t="s">
        <v>1935</v>
      </c>
      <c r="N2221" s="32" t="s">
        <v>3976</v>
      </c>
      <c r="O2221" s="32" t="s">
        <v>3710</v>
      </c>
      <c r="P2221" s="32">
        <v>1992</v>
      </c>
      <c r="Q2221" s="32" t="s">
        <v>1938</v>
      </c>
      <c r="R2221" s="32">
        <v>51</v>
      </c>
      <c r="S2221" s="32">
        <v>147</v>
      </c>
      <c r="T2221" s="32"/>
      <c r="U2221" s="32"/>
      <c r="V2221" s="32">
        <v>1</v>
      </c>
      <c r="W2221" s="32"/>
      <c r="X2221" s="32"/>
      <c r="Y2221" s="32"/>
      <c r="Z2221" s="32"/>
      <c r="AA2221" s="32" t="s">
        <v>108</v>
      </c>
      <c r="AB2221" s="32" t="s">
        <v>2518</v>
      </c>
      <c r="AC2221" s="32"/>
      <c r="AD2221" s="32" t="s">
        <v>1928</v>
      </c>
      <c r="AE2221" s="32" t="s">
        <v>101</v>
      </c>
      <c r="AF2221" s="32"/>
      <c r="AG2221" s="32"/>
      <c r="AH2221" s="32" t="s">
        <v>103</v>
      </c>
      <c r="AI2221" s="32" t="s">
        <v>1929</v>
      </c>
      <c r="AJ2221" s="32"/>
      <c r="AK2221" s="32" t="s">
        <v>46</v>
      </c>
      <c r="AN2221" s="33" t="s">
        <v>2540</v>
      </c>
      <c r="AO2221" s="33" t="s">
        <v>3694</v>
      </c>
    </row>
    <row r="2222" spans="12:41" ht="13.5" hidden="1" customHeight="1">
      <c r="L2222" s="32">
        <v>23050</v>
      </c>
      <c r="M2222" s="32" t="s">
        <v>1935</v>
      </c>
      <c r="N2222" s="32" t="s">
        <v>3977</v>
      </c>
      <c r="O2222" s="32" t="s">
        <v>3710</v>
      </c>
      <c r="P2222" s="32">
        <v>1992</v>
      </c>
      <c r="Q2222" s="32" t="s">
        <v>1938</v>
      </c>
      <c r="R2222" s="32">
        <v>51</v>
      </c>
      <c r="S2222" s="32">
        <v>147</v>
      </c>
      <c r="T2222" s="32"/>
      <c r="U2222" s="32"/>
      <c r="V2222" s="32">
        <v>1</v>
      </c>
      <c r="W2222" s="32"/>
      <c r="X2222" s="32"/>
      <c r="Y2222" s="32"/>
      <c r="Z2222" s="32"/>
      <c r="AA2222" s="32" t="s">
        <v>108</v>
      </c>
      <c r="AB2222" s="32" t="s">
        <v>2993</v>
      </c>
      <c r="AC2222" s="32"/>
      <c r="AD2222" s="32" t="s">
        <v>1928</v>
      </c>
      <c r="AE2222" s="32" t="s">
        <v>101</v>
      </c>
      <c r="AF2222" s="32"/>
      <c r="AG2222" s="32"/>
      <c r="AH2222" s="32" t="s">
        <v>103</v>
      </c>
      <c r="AI2222" s="32" t="s">
        <v>1929</v>
      </c>
      <c r="AJ2222" s="32"/>
      <c r="AK2222" s="32" t="s">
        <v>46</v>
      </c>
      <c r="AN2222" s="33" t="s">
        <v>2540</v>
      </c>
      <c r="AO2222" s="33" t="s">
        <v>3694</v>
      </c>
    </row>
    <row r="2223" spans="12:41" ht="13.5" hidden="1" customHeight="1">
      <c r="L2223" s="32">
        <v>23051</v>
      </c>
      <c r="M2223" s="32" t="s">
        <v>1935</v>
      </c>
      <c r="N2223" s="32" t="s">
        <v>3978</v>
      </c>
      <c r="O2223" s="32" t="s">
        <v>3710</v>
      </c>
      <c r="P2223" s="32">
        <v>1992</v>
      </c>
      <c r="Q2223" s="32" t="s">
        <v>1938</v>
      </c>
      <c r="R2223" s="32">
        <v>51</v>
      </c>
      <c r="S2223" s="32">
        <v>147</v>
      </c>
      <c r="T2223" s="32"/>
      <c r="U2223" s="32"/>
      <c r="V2223" s="32">
        <v>1</v>
      </c>
      <c r="W2223" s="32"/>
      <c r="X2223" s="32"/>
      <c r="Y2223" s="32"/>
      <c r="Z2223" s="32"/>
      <c r="AA2223" s="32" t="s">
        <v>108</v>
      </c>
      <c r="AB2223" s="32" t="s">
        <v>2993</v>
      </c>
      <c r="AC2223" s="32"/>
      <c r="AD2223" s="32" t="s">
        <v>1928</v>
      </c>
      <c r="AE2223" s="32" t="s">
        <v>101</v>
      </c>
      <c r="AF2223" s="32"/>
      <c r="AG2223" s="32"/>
      <c r="AH2223" s="32" t="s">
        <v>103</v>
      </c>
      <c r="AI2223" s="32" t="s">
        <v>1929</v>
      </c>
      <c r="AJ2223" s="32"/>
      <c r="AK2223" s="32" t="s">
        <v>46</v>
      </c>
      <c r="AN2223" s="33" t="s">
        <v>2540</v>
      </c>
      <c r="AO2223" s="33" t="s">
        <v>3694</v>
      </c>
    </row>
    <row r="2224" spans="12:41" ht="13.5" hidden="1" customHeight="1">
      <c r="L2224" s="32">
        <v>23052</v>
      </c>
      <c r="M2224" s="32" t="s">
        <v>1935</v>
      </c>
      <c r="N2224" s="32" t="s">
        <v>3979</v>
      </c>
      <c r="O2224" s="32" t="s">
        <v>3710</v>
      </c>
      <c r="P2224" s="32">
        <v>1992</v>
      </c>
      <c r="Q2224" s="32" t="s">
        <v>1938</v>
      </c>
      <c r="R2224" s="32">
        <v>51</v>
      </c>
      <c r="S2224" s="32">
        <v>147</v>
      </c>
      <c r="T2224" s="32"/>
      <c r="U2224" s="32"/>
      <c r="V2224" s="32">
        <v>1</v>
      </c>
      <c r="W2224" s="32"/>
      <c r="X2224" s="32"/>
      <c r="Y2224" s="32"/>
      <c r="Z2224" s="32"/>
      <c r="AA2224" s="32" t="s">
        <v>108</v>
      </c>
      <c r="AB2224" s="32" t="s">
        <v>2993</v>
      </c>
      <c r="AC2224" s="32"/>
      <c r="AD2224" s="32" t="s">
        <v>1928</v>
      </c>
      <c r="AE2224" s="32" t="s">
        <v>101</v>
      </c>
      <c r="AF2224" s="32"/>
      <c r="AG2224" s="32"/>
      <c r="AH2224" s="32" t="s">
        <v>103</v>
      </c>
      <c r="AI2224" s="32" t="s">
        <v>1929</v>
      </c>
      <c r="AJ2224" s="32"/>
      <c r="AK2224" s="32" t="s">
        <v>46</v>
      </c>
      <c r="AN2224" s="33" t="s">
        <v>2540</v>
      </c>
      <c r="AO2224" s="33" t="s">
        <v>3694</v>
      </c>
    </row>
    <row r="2225" spans="12:41" ht="13.5" hidden="1" customHeight="1">
      <c r="L2225" s="32">
        <v>23053</v>
      </c>
      <c r="M2225" s="32" t="s">
        <v>1935</v>
      </c>
      <c r="N2225" s="32" t="s">
        <v>3980</v>
      </c>
      <c r="O2225" s="32" t="s">
        <v>3710</v>
      </c>
      <c r="P2225" s="32">
        <v>1992</v>
      </c>
      <c r="Q2225" s="32" t="s">
        <v>1938</v>
      </c>
      <c r="R2225" s="32">
        <v>51</v>
      </c>
      <c r="S2225" s="32">
        <v>147</v>
      </c>
      <c r="T2225" s="32"/>
      <c r="U2225" s="32"/>
      <c r="V2225" s="32">
        <v>1</v>
      </c>
      <c r="W2225" s="32"/>
      <c r="X2225" s="32"/>
      <c r="Y2225" s="32"/>
      <c r="Z2225" s="32"/>
      <c r="AA2225" s="32" t="s">
        <v>108</v>
      </c>
      <c r="AB2225" s="32" t="s">
        <v>2993</v>
      </c>
      <c r="AC2225" s="32"/>
      <c r="AD2225" s="32" t="s">
        <v>1928</v>
      </c>
      <c r="AE2225" s="32" t="s">
        <v>101</v>
      </c>
      <c r="AF2225" s="32"/>
      <c r="AG2225" s="32"/>
      <c r="AH2225" s="32" t="s">
        <v>103</v>
      </c>
      <c r="AI2225" s="32" t="s">
        <v>1929</v>
      </c>
      <c r="AJ2225" s="32"/>
      <c r="AK2225" s="32" t="s">
        <v>46</v>
      </c>
      <c r="AN2225" s="33" t="s">
        <v>2540</v>
      </c>
      <c r="AO2225" s="33" t="s">
        <v>3694</v>
      </c>
    </row>
    <row r="2226" spans="12:41" ht="13.5" hidden="1" customHeight="1">
      <c r="L2226" s="32">
        <v>23054</v>
      </c>
      <c r="M2226" s="32" t="s">
        <v>1935</v>
      </c>
      <c r="N2226" s="32" t="s">
        <v>3981</v>
      </c>
      <c r="O2226" s="32" t="s">
        <v>3710</v>
      </c>
      <c r="P2226" s="32">
        <v>1992</v>
      </c>
      <c r="Q2226" s="32" t="s">
        <v>1938</v>
      </c>
      <c r="R2226" s="32">
        <v>51</v>
      </c>
      <c r="S2226" s="32">
        <v>147</v>
      </c>
      <c r="T2226" s="32"/>
      <c r="U2226" s="32"/>
      <c r="V2226" s="32">
        <v>1</v>
      </c>
      <c r="W2226" s="32"/>
      <c r="X2226" s="32"/>
      <c r="Y2226" s="32"/>
      <c r="Z2226" s="32"/>
      <c r="AA2226" s="32" t="s">
        <v>108</v>
      </c>
      <c r="AB2226" s="32" t="s">
        <v>2993</v>
      </c>
      <c r="AC2226" s="32"/>
      <c r="AD2226" s="32" t="s">
        <v>2134</v>
      </c>
      <c r="AE2226" s="32" t="s">
        <v>101</v>
      </c>
      <c r="AF2226" s="32"/>
      <c r="AG2226" s="32"/>
      <c r="AH2226" s="32" t="s">
        <v>103</v>
      </c>
      <c r="AI2226" s="32" t="s">
        <v>1929</v>
      </c>
      <c r="AJ2226" s="32"/>
      <c r="AK2226" s="32" t="s">
        <v>46</v>
      </c>
      <c r="AN2226" s="33" t="s">
        <v>2540</v>
      </c>
      <c r="AO2226" s="33" t="s">
        <v>3694</v>
      </c>
    </row>
    <row r="2227" spans="12:41" ht="13.5" hidden="1" customHeight="1">
      <c r="L2227" s="32">
        <v>23055</v>
      </c>
      <c r="M2227" s="32" t="s">
        <v>1935</v>
      </c>
      <c r="N2227" s="32" t="s">
        <v>3982</v>
      </c>
      <c r="O2227" s="32" t="s">
        <v>3710</v>
      </c>
      <c r="P2227" s="32">
        <v>1992</v>
      </c>
      <c r="Q2227" s="32" t="s">
        <v>1938</v>
      </c>
      <c r="R2227" s="32">
        <v>51</v>
      </c>
      <c r="S2227" s="32">
        <v>147</v>
      </c>
      <c r="T2227" s="32"/>
      <c r="U2227" s="32"/>
      <c r="V2227" s="32">
        <v>1</v>
      </c>
      <c r="W2227" s="32"/>
      <c r="X2227" s="32"/>
      <c r="Y2227" s="32"/>
      <c r="Z2227" s="32"/>
      <c r="AA2227" s="32" t="s">
        <v>108</v>
      </c>
      <c r="AB2227" s="32" t="s">
        <v>2993</v>
      </c>
      <c r="AC2227" s="32"/>
      <c r="AD2227" s="32" t="s">
        <v>1928</v>
      </c>
      <c r="AE2227" s="32" t="s">
        <v>101</v>
      </c>
      <c r="AF2227" s="32"/>
      <c r="AG2227" s="32"/>
      <c r="AH2227" s="32" t="s">
        <v>103</v>
      </c>
      <c r="AI2227" s="32" t="s">
        <v>1929</v>
      </c>
      <c r="AJ2227" s="32"/>
      <c r="AK2227" s="32" t="s">
        <v>46</v>
      </c>
      <c r="AN2227" s="33" t="s">
        <v>2540</v>
      </c>
      <c r="AO2227" s="33" t="s">
        <v>3694</v>
      </c>
    </row>
    <row r="2228" spans="12:41" ht="13.5" hidden="1" customHeight="1">
      <c r="L2228" s="32">
        <v>23056</v>
      </c>
      <c r="M2228" s="32" t="s">
        <v>1935</v>
      </c>
      <c r="N2228" s="32" t="s">
        <v>3983</v>
      </c>
      <c r="O2228" s="32" t="s">
        <v>3710</v>
      </c>
      <c r="P2228" s="32">
        <v>1992</v>
      </c>
      <c r="Q2228" s="32" t="s">
        <v>1938</v>
      </c>
      <c r="R2228" s="32">
        <v>51</v>
      </c>
      <c r="S2228" s="32">
        <v>147</v>
      </c>
      <c r="T2228" s="32"/>
      <c r="U2228" s="32"/>
      <c r="V2228" s="32">
        <v>1</v>
      </c>
      <c r="W2228" s="32"/>
      <c r="X2228" s="32"/>
      <c r="Y2228" s="32"/>
      <c r="Z2228" s="32"/>
      <c r="AA2228" s="32" t="s">
        <v>108</v>
      </c>
      <c r="AB2228" s="32" t="s">
        <v>2993</v>
      </c>
      <c r="AC2228" s="32"/>
      <c r="AD2228" s="32" t="s">
        <v>1928</v>
      </c>
      <c r="AE2228" s="32" t="s">
        <v>101</v>
      </c>
      <c r="AF2228" s="32"/>
      <c r="AG2228" s="32"/>
      <c r="AH2228" s="32" t="s">
        <v>103</v>
      </c>
      <c r="AI2228" s="32" t="s">
        <v>1929</v>
      </c>
      <c r="AJ2228" s="32"/>
      <c r="AK2228" s="32" t="s">
        <v>46</v>
      </c>
      <c r="AN2228" s="33" t="s">
        <v>2540</v>
      </c>
      <c r="AO2228" s="33" t="s">
        <v>3694</v>
      </c>
    </row>
    <row r="2229" spans="12:41" ht="13.5" hidden="1" customHeight="1">
      <c r="L2229" s="32">
        <v>23057</v>
      </c>
      <c r="M2229" s="32" t="s">
        <v>1935</v>
      </c>
      <c r="N2229" s="32" t="s">
        <v>3984</v>
      </c>
      <c r="O2229" s="32" t="s">
        <v>3710</v>
      </c>
      <c r="P2229" s="32">
        <v>1992</v>
      </c>
      <c r="Q2229" s="32" t="s">
        <v>1938</v>
      </c>
      <c r="R2229" s="32">
        <v>51</v>
      </c>
      <c r="S2229" s="32">
        <v>147</v>
      </c>
      <c r="T2229" s="32"/>
      <c r="U2229" s="32"/>
      <c r="V2229" s="32">
        <v>1</v>
      </c>
      <c r="W2229" s="32"/>
      <c r="X2229" s="32"/>
      <c r="Y2229" s="32"/>
      <c r="Z2229" s="32"/>
      <c r="AA2229" s="32" t="s">
        <v>108</v>
      </c>
      <c r="AB2229" s="32" t="s">
        <v>2993</v>
      </c>
      <c r="AC2229" s="32"/>
      <c r="AD2229" s="32" t="s">
        <v>1928</v>
      </c>
      <c r="AE2229" s="32" t="s">
        <v>101</v>
      </c>
      <c r="AF2229" s="32"/>
      <c r="AG2229" s="32"/>
      <c r="AH2229" s="32" t="s">
        <v>103</v>
      </c>
      <c r="AI2229" s="32" t="s">
        <v>1929</v>
      </c>
      <c r="AJ2229" s="32"/>
      <c r="AK2229" s="32" t="s">
        <v>46</v>
      </c>
      <c r="AN2229" s="33" t="s">
        <v>2540</v>
      </c>
      <c r="AO2229" s="33" t="s">
        <v>3694</v>
      </c>
    </row>
    <row r="2230" spans="12:41" ht="13.5" hidden="1" customHeight="1">
      <c r="L2230" s="32">
        <v>23058</v>
      </c>
      <c r="M2230" s="32" t="s">
        <v>1935</v>
      </c>
      <c r="N2230" s="32" t="s">
        <v>3985</v>
      </c>
      <c r="O2230" s="32" t="s">
        <v>3710</v>
      </c>
      <c r="P2230" s="32">
        <v>1992</v>
      </c>
      <c r="Q2230" s="32" t="s">
        <v>1938</v>
      </c>
      <c r="R2230" s="32">
        <v>51</v>
      </c>
      <c r="S2230" s="32">
        <v>147</v>
      </c>
      <c r="T2230" s="32"/>
      <c r="U2230" s="32"/>
      <c r="V2230" s="32">
        <v>1</v>
      </c>
      <c r="W2230" s="32"/>
      <c r="X2230" s="32"/>
      <c r="Y2230" s="32"/>
      <c r="Z2230" s="32"/>
      <c r="AA2230" s="32" t="s">
        <v>108</v>
      </c>
      <c r="AB2230" s="32" t="s">
        <v>2993</v>
      </c>
      <c r="AC2230" s="32"/>
      <c r="AD2230" s="32" t="s">
        <v>1928</v>
      </c>
      <c r="AE2230" s="32" t="s">
        <v>101</v>
      </c>
      <c r="AF2230" s="32"/>
      <c r="AG2230" s="32"/>
      <c r="AH2230" s="32" t="s">
        <v>103</v>
      </c>
      <c r="AI2230" s="32" t="s">
        <v>1929</v>
      </c>
      <c r="AJ2230" s="32"/>
      <c r="AK2230" s="32" t="s">
        <v>46</v>
      </c>
      <c r="AN2230" s="33" t="s">
        <v>2540</v>
      </c>
      <c r="AO2230" s="33" t="s">
        <v>3694</v>
      </c>
    </row>
    <row r="2231" spans="12:41" ht="13.5" hidden="1" customHeight="1">
      <c r="L2231" s="32">
        <v>23067</v>
      </c>
      <c r="M2231" s="32" t="s">
        <v>1935</v>
      </c>
      <c r="N2231" s="32" t="s">
        <v>3986</v>
      </c>
      <c r="O2231" s="32" t="s">
        <v>3710</v>
      </c>
      <c r="P2231" s="32">
        <v>1992</v>
      </c>
      <c r="Q2231" s="32" t="s">
        <v>1938</v>
      </c>
      <c r="R2231" s="32">
        <v>51</v>
      </c>
      <c r="S2231" s="32">
        <v>147</v>
      </c>
      <c r="T2231" s="32"/>
      <c r="U2231" s="32"/>
      <c r="V2231" s="32">
        <v>1</v>
      </c>
      <c r="W2231" s="32"/>
      <c r="X2231" s="32"/>
      <c r="Y2231" s="32"/>
      <c r="Z2231" s="32"/>
      <c r="AA2231" s="32" t="s">
        <v>108</v>
      </c>
      <c r="AB2231" s="32" t="s">
        <v>2993</v>
      </c>
      <c r="AC2231" s="32"/>
      <c r="AD2231" s="32" t="s">
        <v>1928</v>
      </c>
      <c r="AE2231" s="32" t="s">
        <v>101</v>
      </c>
      <c r="AF2231" s="32"/>
      <c r="AG2231" s="32"/>
      <c r="AH2231" s="32" t="s">
        <v>103</v>
      </c>
      <c r="AI2231" s="32" t="s">
        <v>1929</v>
      </c>
      <c r="AJ2231" s="32"/>
      <c r="AK2231" s="32" t="s">
        <v>46</v>
      </c>
      <c r="AN2231" s="33" t="s">
        <v>2540</v>
      </c>
      <c r="AO2231" s="33" t="s">
        <v>3694</v>
      </c>
    </row>
    <row r="2232" spans="12:41" ht="13.5" hidden="1" customHeight="1">
      <c r="L2232" s="32">
        <v>27094</v>
      </c>
      <c r="M2232" s="32" t="s">
        <v>1935</v>
      </c>
      <c r="N2232" s="32" t="s">
        <v>3987</v>
      </c>
      <c r="O2232" s="32" t="s">
        <v>3710</v>
      </c>
      <c r="P2232" s="32">
        <v>1992</v>
      </c>
      <c r="Q2232" s="32" t="s">
        <v>1938</v>
      </c>
      <c r="R2232" s="32">
        <v>51</v>
      </c>
      <c r="S2232" s="32">
        <v>147</v>
      </c>
      <c r="T2232" s="32"/>
      <c r="U2232" s="32"/>
      <c r="V2232" s="32">
        <v>2</v>
      </c>
      <c r="W2232" s="32"/>
      <c r="X2232" s="32"/>
      <c r="Y2232" s="32"/>
      <c r="Z2232" s="32"/>
      <c r="AA2232" s="32" t="s">
        <v>108</v>
      </c>
      <c r="AB2232" s="32" t="s">
        <v>147</v>
      </c>
      <c r="AC2232" s="32"/>
      <c r="AD2232" s="32" t="s">
        <v>1928</v>
      </c>
      <c r="AE2232" s="32" t="s">
        <v>101</v>
      </c>
      <c r="AF2232" s="32"/>
      <c r="AG2232" s="32"/>
      <c r="AH2232" s="32"/>
      <c r="AI2232" s="32" t="s">
        <v>1929</v>
      </c>
      <c r="AJ2232" s="32"/>
      <c r="AK2232" s="32" t="s">
        <v>46</v>
      </c>
      <c r="AN2232" s="33" t="s">
        <v>2540</v>
      </c>
      <c r="AO2232" s="33" t="s">
        <v>3694</v>
      </c>
    </row>
    <row r="2233" spans="12:41" ht="13.5" hidden="1" customHeight="1">
      <c r="L2233" s="32">
        <v>23043</v>
      </c>
      <c r="M2233" s="32" t="s">
        <v>1935</v>
      </c>
      <c r="N2233" s="32" t="s">
        <v>3988</v>
      </c>
      <c r="O2233" s="32" t="s">
        <v>3710</v>
      </c>
      <c r="P2233" s="32">
        <v>1992</v>
      </c>
      <c r="Q2233" s="32" t="s">
        <v>1938</v>
      </c>
      <c r="R2233" s="32">
        <v>51</v>
      </c>
      <c r="S2233" s="32">
        <v>147</v>
      </c>
      <c r="T2233" s="32"/>
      <c r="U2233" s="32"/>
      <c r="V2233" s="32">
        <v>3</v>
      </c>
      <c r="W2233" s="32"/>
      <c r="X2233" s="32"/>
      <c r="Y2233" s="32"/>
      <c r="Z2233" s="32"/>
      <c r="AA2233" s="32" t="s">
        <v>108</v>
      </c>
      <c r="AB2233" s="32" t="s">
        <v>2518</v>
      </c>
      <c r="AC2233" s="32"/>
      <c r="AD2233" s="32" t="s">
        <v>1928</v>
      </c>
      <c r="AE2233" s="32" t="s">
        <v>101</v>
      </c>
      <c r="AF2233" s="32"/>
      <c r="AG2233" s="32"/>
      <c r="AH2233" s="32" t="s">
        <v>103</v>
      </c>
      <c r="AI2233" s="32" t="s">
        <v>1929</v>
      </c>
      <c r="AJ2233" s="32"/>
      <c r="AK2233" s="32" t="s">
        <v>46</v>
      </c>
      <c r="AN2233" s="33" t="s">
        <v>2540</v>
      </c>
      <c r="AO2233" s="33" t="s">
        <v>3694</v>
      </c>
    </row>
    <row r="2234" spans="12:41" ht="13.5" hidden="1" customHeight="1">
      <c r="L2234" s="32">
        <v>23042</v>
      </c>
      <c r="M2234" s="32" t="s">
        <v>1935</v>
      </c>
      <c r="N2234" s="32" t="s">
        <v>3989</v>
      </c>
      <c r="O2234" s="32" t="s">
        <v>3710</v>
      </c>
      <c r="P2234" s="32">
        <v>1992</v>
      </c>
      <c r="Q2234" s="32" t="s">
        <v>1938</v>
      </c>
      <c r="R2234" s="32">
        <v>51</v>
      </c>
      <c r="S2234" s="32">
        <v>149</v>
      </c>
      <c r="T2234" s="32"/>
      <c r="U2234" s="32"/>
      <c r="V2234" s="32">
        <v>1</v>
      </c>
      <c r="W2234" s="32"/>
      <c r="X2234" s="32"/>
      <c r="Y2234" s="32"/>
      <c r="Z2234" s="32"/>
      <c r="AA2234" s="32" t="s">
        <v>108</v>
      </c>
      <c r="AB2234" s="32" t="s">
        <v>2993</v>
      </c>
      <c r="AC2234" s="32"/>
      <c r="AD2234" s="32" t="s">
        <v>1928</v>
      </c>
      <c r="AE2234" s="32" t="s">
        <v>101</v>
      </c>
      <c r="AF2234" s="32"/>
      <c r="AG2234" s="32"/>
      <c r="AH2234" s="32" t="s">
        <v>103</v>
      </c>
      <c r="AI2234" s="32" t="s">
        <v>1929</v>
      </c>
      <c r="AJ2234" s="32"/>
      <c r="AK2234" s="32" t="s">
        <v>46</v>
      </c>
      <c r="AN2234" s="33" t="s">
        <v>2540</v>
      </c>
      <c r="AO2234" s="33" t="s">
        <v>3694</v>
      </c>
    </row>
    <row r="2235" spans="12:41" ht="13.5" hidden="1" customHeight="1">
      <c r="L2235" s="32">
        <v>23060</v>
      </c>
      <c r="M2235" s="32" t="s">
        <v>1935</v>
      </c>
      <c r="N2235" s="32" t="s">
        <v>3990</v>
      </c>
      <c r="O2235" s="32" t="s">
        <v>3710</v>
      </c>
      <c r="P2235" s="32">
        <v>1992</v>
      </c>
      <c r="Q2235" s="32" t="s">
        <v>1938</v>
      </c>
      <c r="R2235" s="32">
        <v>51</v>
      </c>
      <c r="S2235" s="32">
        <v>150</v>
      </c>
      <c r="T2235" s="32"/>
      <c r="U2235" s="32"/>
      <c r="V2235" s="32">
        <v>2</v>
      </c>
      <c r="W2235" s="32"/>
      <c r="X2235" s="32"/>
      <c r="Y2235" s="32"/>
      <c r="Z2235" s="32"/>
      <c r="AA2235" s="32" t="s">
        <v>108</v>
      </c>
      <c r="AB2235" s="32" t="s">
        <v>2518</v>
      </c>
      <c r="AC2235" s="32"/>
      <c r="AD2235" s="32" t="s">
        <v>1928</v>
      </c>
      <c r="AE2235" s="32" t="s">
        <v>101</v>
      </c>
      <c r="AF2235" s="32"/>
      <c r="AG2235" s="32"/>
      <c r="AH2235" s="32" t="s">
        <v>103</v>
      </c>
      <c r="AI2235" s="32" t="s">
        <v>1929</v>
      </c>
      <c r="AJ2235" s="32"/>
      <c r="AK2235" s="32" t="s">
        <v>46</v>
      </c>
      <c r="AN2235" s="33" t="s">
        <v>2540</v>
      </c>
      <c r="AO2235" s="33" t="s">
        <v>3694</v>
      </c>
    </row>
    <row r="2236" spans="12:41" ht="13.5" hidden="1" customHeight="1">
      <c r="L2236" s="32">
        <v>23031</v>
      </c>
      <c r="M2236" s="32" t="s">
        <v>1935</v>
      </c>
      <c r="N2236" s="32" t="s">
        <v>3991</v>
      </c>
      <c r="O2236" s="32" t="s">
        <v>3710</v>
      </c>
      <c r="P2236" s="32">
        <v>1992</v>
      </c>
      <c r="Q2236" s="32" t="s">
        <v>1938</v>
      </c>
      <c r="R2236" s="32">
        <v>51</v>
      </c>
      <c r="S2236" s="32">
        <v>158</v>
      </c>
      <c r="T2236" s="32"/>
      <c r="U2236" s="32"/>
      <c r="V2236" s="32">
        <v>2</v>
      </c>
      <c r="W2236" s="32"/>
      <c r="X2236" s="32"/>
      <c r="Y2236" s="32"/>
      <c r="Z2236" s="32"/>
      <c r="AA2236" s="32" t="s">
        <v>45</v>
      </c>
      <c r="AB2236" s="32" t="s">
        <v>147</v>
      </c>
      <c r="AC2236" s="32"/>
      <c r="AD2236" s="32" t="s">
        <v>1928</v>
      </c>
      <c r="AE2236" s="32" t="s">
        <v>101</v>
      </c>
      <c r="AF2236" s="32"/>
      <c r="AG2236" s="32"/>
      <c r="AH2236" s="32"/>
      <c r="AI2236" s="32" t="s">
        <v>1929</v>
      </c>
      <c r="AJ2236" s="32"/>
      <c r="AK2236" s="32" t="s">
        <v>46</v>
      </c>
      <c r="AN2236" s="33" t="s">
        <v>2540</v>
      </c>
      <c r="AO2236" s="33" t="s">
        <v>3694</v>
      </c>
    </row>
    <row r="2237" spans="12:41" ht="13.5" hidden="1" customHeight="1">
      <c r="L2237" s="32">
        <v>27098</v>
      </c>
      <c r="M2237" s="32" t="s">
        <v>1935</v>
      </c>
      <c r="N2237" s="32" t="s">
        <v>3992</v>
      </c>
      <c r="O2237" s="32" t="s">
        <v>3710</v>
      </c>
      <c r="P2237" s="32">
        <v>1992</v>
      </c>
      <c r="Q2237" s="32" t="s">
        <v>1938</v>
      </c>
      <c r="R2237" s="32">
        <v>51</v>
      </c>
      <c r="S2237" s="32">
        <v>159</v>
      </c>
      <c r="T2237" s="32"/>
      <c r="U2237" s="32"/>
      <c r="V2237" s="32">
        <v>1</v>
      </c>
      <c r="W2237" s="32"/>
      <c r="X2237" s="32"/>
      <c r="Y2237" s="32"/>
      <c r="Z2237" s="32"/>
      <c r="AA2237" s="32" t="s">
        <v>108</v>
      </c>
      <c r="AB2237" s="32" t="s">
        <v>147</v>
      </c>
      <c r="AC2237" s="32"/>
      <c r="AD2237" s="32" t="s">
        <v>1940</v>
      </c>
      <c r="AE2237" s="32" t="s">
        <v>101</v>
      </c>
      <c r="AF2237" s="32"/>
      <c r="AG2237" s="32"/>
      <c r="AH2237" s="32"/>
      <c r="AI2237" s="32" t="s">
        <v>1929</v>
      </c>
      <c r="AJ2237" s="32"/>
      <c r="AK2237" s="32" t="s">
        <v>46</v>
      </c>
      <c r="AN2237" s="33" t="s">
        <v>2540</v>
      </c>
      <c r="AO2237" s="33" t="s">
        <v>3694</v>
      </c>
    </row>
    <row r="2238" spans="12:41" ht="13.5" hidden="1" customHeight="1">
      <c r="L2238" s="32">
        <v>23061</v>
      </c>
      <c r="M2238" s="32" t="s">
        <v>1935</v>
      </c>
      <c r="N2238" s="32" t="s">
        <v>3993</v>
      </c>
      <c r="O2238" s="32" t="s">
        <v>3710</v>
      </c>
      <c r="P2238" s="32">
        <v>1992</v>
      </c>
      <c r="Q2238" s="32" t="s">
        <v>1938</v>
      </c>
      <c r="R2238" s="32">
        <v>51</v>
      </c>
      <c r="S2238" s="32">
        <v>159</v>
      </c>
      <c r="T2238" s="32"/>
      <c r="U2238" s="32"/>
      <c r="V2238" s="32">
        <v>2</v>
      </c>
      <c r="W2238" s="32"/>
      <c r="X2238" s="32"/>
      <c r="Y2238" s="32"/>
      <c r="Z2238" s="32"/>
      <c r="AA2238" s="32" t="s">
        <v>108</v>
      </c>
      <c r="AB2238" s="32" t="s">
        <v>2518</v>
      </c>
      <c r="AC2238" s="32"/>
      <c r="AD2238" s="32" t="s">
        <v>1940</v>
      </c>
      <c r="AE2238" s="32" t="s">
        <v>101</v>
      </c>
      <c r="AF2238" s="32"/>
      <c r="AG2238" s="32"/>
      <c r="AH2238" s="32" t="s">
        <v>103</v>
      </c>
      <c r="AI2238" s="32" t="s">
        <v>1929</v>
      </c>
      <c r="AJ2238" s="32"/>
      <c r="AK2238" s="32" t="s">
        <v>46</v>
      </c>
      <c r="AN2238" s="33" t="s">
        <v>2540</v>
      </c>
      <c r="AO2238" s="33" t="s">
        <v>3694</v>
      </c>
    </row>
    <row r="2239" spans="12:41" ht="13.5" hidden="1" customHeight="1">
      <c r="L2239" s="32">
        <v>23062</v>
      </c>
      <c r="M2239" s="32" t="s">
        <v>1935</v>
      </c>
      <c r="N2239" s="32" t="s">
        <v>3994</v>
      </c>
      <c r="O2239" s="32" t="s">
        <v>3710</v>
      </c>
      <c r="P2239" s="32">
        <v>1992</v>
      </c>
      <c r="Q2239" s="32" t="s">
        <v>1938</v>
      </c>
      <c r="R2239" s="32">
        <v>51</v>
      </c>
      <c r="S2239" s="32">
        <v>159</v>
      </c>
      <c r="T2239" s="32"/>
      <c r="U2239" s="32"/>
      <c r="V2239" s="32">
        <v>3</v>
      </c>
      <c r="W2239" s="32"/>
      <c r="X2239" s="32"/>
      <c r="Y2239" s="32"/>
      <c r="Z2239" s="32"/>
      <c r="AA2239" s="32" t="s">
        <v>108</v>
      </c>
      <c r="AB2239" s="32" t="s">
        <v>2518</v>
      </c>
      <c r="AC2239" s="32"/>
      <c r="AD2239" s="32" t="s">
        <v>1940</v>
      </c>
      <c r="AE2239" s="32" t="s">
        <v>101</v>
      </c>
      <c r="AF2239" s="32"/>
      <c r="AG2239" s="32"/>
      <c r="AH2239" s="32" t="s">
        <v>103</v>
      </c>
      <c r="AI2239" s="32" t="s">
        <v>1929</v>
      </c>
      <c r="AJ2239" s="32"/>
      <c r="AK2239" s="32" t="s">
        <v>46</v>
      </c>
      <c r="AN2239" s="33" t="s">
        <v>2540</v>
      </c>
      <c r="AO2239" s="33" t="s">
        <v>3694</v>
      </c>
    </row>
    <row r="2240" spans="12:41" ht="13.5" hidden="1" customHeight="1">
      <c r="L2240" s="32">
        <v>27100</v>
      </c>
      <c r="M2240" s="32" t="s">
        <v>1935</v>
      </c>
      <c r="N2240" s="32" t="s">
        <v>3995</v>
      </c>
      <c r="O2240" s="32" t="s">
        <v>3710</v>
      </c>
      <c r="P2240" s="32">
        <v>1992</v>
      </c>
      <c r="Q2240" s="32" t="s">
        <v>1938</v>
      </c>
      <c r="R2240" s="32">
        <v>51</v>
      </c>
      <c r="S2240" s="32">
        <v>160</v>
      </c>
      <c r="T2240" s="32"/>
      <c r="U2240" s="32"/>
      <c r="V2240" s="32"/>
      <c r="W2240" s="32"/>
      <c r="X2240" s="32"/>
      <c r="Y2240" s="32"/>
      <c r="Z2240" s="32"/>
      <c r="AA2240" s="32" t="s">
        <v>45</v>
      </c>
      <c r="AB2240" s="32" t="s">
        <v>1928</v>
      </c>
      <c r="AC2240" s="32"/>
      <c r="AD2240" s="32" t="s">
        <v>1928</v>
      </c>
      <c r="AE2240" s="32" t="s">
        <v>101</v>
      </c>
      <c r="AF2240" s="32"/>
      <c r="AG2240" s="32"/>
      <c r="AH2240" s="32"/>
      <c r="AI2240" s="32" t="s">
        <v>1929</v>
      </c>
      <c r="AJ2240" s="32"/>
      <c r="AK2240" s="32" t="s">
        <v>46</v>
      </c>
      <c r="AN2240" s="33" t="s">
        <v>2540</v>
      </c>
      <c r="AO2240" s="33" t="s">
        <v>3694</v>
      </c>
    </row>
    <row r="2241" spans="12:41" ht="13.5" hidden="1" customHeight="1">
      <c r="L2241" s="32">
        <v>27095</v>
      </c>
      <c r="M2241" s="32" t="s">
        <v>1935</v>
      </c>
      <c r="N2241" s="32" t="s">
        <v>3996</v>
      </c>
      <c r="O2241" s="32" t="s">
        <v>3710</v>
      </c>
      <c r="P2241" s="32">
        <v>1992</v>
      </c>
      <c r="Q2241" s="32" t="s">
        <v>1938</v>
      </c>
      <c r="R2241" s="32">
        <v>51</v>
      </c>
      <c r="S2241" s="32">
        <v>161</v>
      </c>
      <c r="T2241" s="32"/>
      <c r="U2241" s="32"/>
      <c r="V2241" s="32"/>
      <c r="W2241" s="32"/>
      <c r="X2241" s="32"/>
      <c r="Y2241" s="32"/>
      <c r="Z2241" s="32"/>
      <c r="AA2241" s="32" t="s">
        <v>177</v>
      </c>
      <c r="AB2241" s="32" t="s">
        <v>1928</v>
      </c>
      <c r="AC2241" s="32"/>
      <c r="AD2241" s="32" t="s">
        <v>1928</v>
      </c>
      <c r="AE2241" s="32" t="s">
        <v>101</v>
      </c>
      <c r="AF2241" s="32"/>
      <c r="AG2241" s="32"/>
      <c r="AH2241" s="32"/>
      <c r="AI2241" s="32" t="s">
        <v>1929</v>
      </c>
      <c r="AJ2241" s="32"/>
      <c r="AK2241" s="32" t="s">
        <v>46</v>
      </c>
      <c r="AN2241" s="33" t="s">
        <v>2540</v>
      </c>
      <c r="AO2241" s="33" t="s">
        <v>3694</v>
      </c>
    </row>
    <row r="2242" spans="12:41" ht="13.5" hidden="1" customHeight="1">
      <c r="L2242" s="32">
        <v>27102</v>
      </c>
      <c r="M2242" s="32" t="s">
        <v>1935</v>
      </c>
      <c r="N2242" s="32" t="s">
        <v>3997</v>
      </c>
      <c r="O2242" s="32" t="s">
        <v>3710</v>
      </c>
      <c r="P2242" s="32">
        <v>1992</v>
      </c>
      <c r="Q2242" s="32" t="s">
        <v>1938</v>
      </c>
      <c r="R2242" s="32">
        <v>51</v>
      </c>
      <c r="S2242" s="32">
        <v>168</v>
      </c>
      <c r="T2242" s="32">
        <v>4</v>
      </c>
      <c r="U2242" s="32"/>
      <c r="V2242" s="32"/>
      <c r="W2242" s="32"/>
      <c r="X2242" s="32"/>
      <c r="Y2242" s="32"/>
      <c r="Z2242" s="32"/>
      <c r="AA2242" s="32" t="s">
        <v>108</v>
      </c>
      <c r="AB2242" s="32" t="s">
        <v>147</v>
      </c>
      <c r="AC2242" s="32"/>
      <c r="AD2242" s="32" t="s">
        <v>2154</v>
      </c>
      <c r="AE2242" s="32" t="s">
        <v>101</v>
      </c>
      <c r="AF2242" s="32"/>
      <c r="AG2242" s="32" t="s">
        <v>3786</v>
      </c>
      <c r="AH2242" s="32"/>
      <c r="AI2242" s="32" t="s">
        <v>1929</v>
      </c>
      <c r="AJ2242" s="32"/>
      <c r="AK2242" s="32" t="s">
        <v>46</v>
      </c>
      <c r="AN2242" s="33" t="s">
        <v>2540</v>
      </c>
      <c r="AO2242" s="33" t="s">
        <v>3694</v>
      </c>
    </row>
    <row r="2243" spans="12:41" ht="13.5" hidden="1" customHeight="1">
      <c r="L2243" s="32">
        <v>27103</v>
      </c>
      <c r="M2243" s="32" t="s">
        <v>1935</v>
      </c>
      <c r="N2243" s="32" t="s">
        <v>284</v>
      </c>
      <c r="O2243" s="32" t="s">
        <v>3710</v>
      </c>
      <c r="P2243" s="32">
        <v>1992</v>
      </c>
      <c r="Q2243" s="32" t="s">
        <v>1938</v>
      </c>
      <c r="R2243" s="32">
        <v>51</v>
      </c>
      <c r="S2243" s="32">
        <v>168</v>
      </c>
      <c r="T2243" s="32">
        <v>7</v>
      </c>
      <c r="U2243" s="32"/>
      <c r="V2243" s="32"/>
      <c r="W2243" s="32"/>
      <c r="X2243" s="32"/>
      <c r="Y2243" s="32"/>
      <c r="Z2243" s="32"/>
      <c r="AA2243" s="32" t="s">
        <v>108</v>
      </c>
      <c r="AB2243" s="32" t="s">
        <v>147</v>
      </c>
      <c r="AC2243" s="32"/>
      <c r="AD2243" s="32" t="s">
        <v>2154</v>
      </c>
      <c r="AE2243" s="32" t="s">
        <v>101</v>
      </c>
      <c r="AF2243" s="32"/>
      <c r="AG2243" s="32" t="s">
        <v>246</v>
      </c>
      <c r="AH2243" s="32"/>
      <c r="AI2243" s="32" t="s">
        <v>1929</v>
      </c>
      <c r="AJ2243" s="32"/>
      <c r="AK2243" s="32" t="s">
        <v>46</v>
      </c>
      <c r="AN2243" s="33" t="s">
        <v>2540</v>
      </c>
      <c r="AO2243" s="33" t="s">
        <v>3694</v>
      </c>
    </row>
    <row r="2244" spans="12:41" ht="13.5" hidden="1" customHeight="1">
      <c r="L2244" s="32">
        <v>23063</v>
      </c>
      <c r="M2244" s="32" t="s">
        <v>1935</v>
      </c>
      <c r="N2244" s="32" t="s">
        <v>3998</v>
      </c>
      <c r="O2244" s="32" t="s">
        <v>3999</v>
      </c>
      <c r="P2244" s="32">
        <v>1993</v>
      </c>
      <c r="Q2244" s="32" t="s">
        <v>2188</v>
      </c>
      <c r="R2244" s="32">
        <v>69</v>
      </c>
      <c r="S2244" s="32">
        <v>6</v>
      </c>
      <c r="T2244" s="32"/>
      <c r="U2244" s="32"/>
      <c r="V2244" s="32">
        <v>2</v>
      </c>
      <c r="W2244" s="32"/>
      <c r="X2244" s="32"/>
      <c r="Y2244" s="32"/>
      <c r="Z2244" s="32"/>
      <c r="AA2244" s="32" t="s">
        <v>45</v>
      </c>
      <c r="AB2244" s="32" t="s">
        <v>2518</v>
      </c>
      <c r="AC2244" s="32"/>
      <c r="AD2244" s="32" t="s">
        <v>2518</v>
      </c>
      <c r="AE2244" s="32" t="s">
        <v>101</v>
      </c>
      <c r="AF2244" s="32"/>
      <c r="AG2244" s="32"/>
      <c r="AH2244" s="32" t="s">
        <v>103</v>
      </c>
      <c r="AI2244" s="32" t="s">
        <v>1929</v>
      </c>
      <c r="AJ2244" s="32"/>
      <c r="AK2244" s="32" t="s">
        <v>46</v>
      </c>
      <c r="AN2244" s="33" t="s">
        <v>2540</v>
      </c>
      <c r="AO2244" s="33" t="s">
        <v>3694</v>
      </c>
    </row>
    <row r="2245" spans="12:41" ht="13.5" hidden="1" customHeight="1">
      <c r="L2245" s="32">
        <v>27008</v>
      </c>
      <c r="M2245" s="32" t="s">
        <v>1935</v>
      </c>
      <c r="N2245" s="32" t="s">
        <v>4000</v>
      </c>
      <c r="O2245" s="32" t="s">
        <v>3999</v>
      </c>
      <c r="P2245" s="32">
        <v>1993</v>
      </c>
      <c r="Q2245" s="32" t="s">
        <v>2188</v>
      </c>
      <c r="R2245" s="32">
        <v>69</v>
      </c>
      <c r="S2245" s="32">
        <v>6</v>
      </c>
      <c r="T2245" s="32"/>
      <c r="U2245" s="32"/>
      <c r="V2245" s="32">
        <v>3</v>
      </c>
      <c r="W2245" s="32"/>
      <c r="X2245" s="32"/>
      <c r="Y2245" s="32"/>
      <c r="Z2245" s="32"/>
      <c r="AA2245" s="32" t="s">
        <v>163</v>
      </c>
      <c r="AB2245" s="32" t="s">
        <v>2518</v>
      </c>
      <c r="AC2245" s="32"/>
      <c r="AD2245" s="32"/>
      <c r="AE2245" s="32" t="s">
        <v>101</v>
      </c>
      <c r="AF2245" s="32"/>
      <c r="AG2245" s="32"/>
      <c r="AH2245" s="32" t="s">
        <v>103</v>
      </c>
      <c r="AI2245" s="32" t="s">
        <v>1929</v>
      </c>
      <c r="AJ2245" s="32"/>
      <c r="AK2245" s="32" t="s">
        <v>46</v>
      </c>
      <c r="AN2245" s="33" t="s">
        <v>2540</v>
      </c>
      <c r="AO2245" s="33" t="s">
        <v>3694</v>
      </c>
    </row>
    <row r="2246" spans="12:41" ht="13.5" hidden="1" customHeight="1">
      <c r="L2246" s="32">
        <v>23064</v>
      </c>
      <c r="M2246" s="32" t="s">
        <v>1935</v>
      </c>
      <c r="N2246" s="32" t="s">
        <v>4001</v>
      </c>
      <c r="O2246" s="32" t="s">
        <v>3999</v>
      </c>
      <c r="P2246" s="32">
        <v>1993</v>
      </c>
      <c r="Q2246" s="32" t="s">
        <v>2188</v>
      </c>
      <c r="R2246" s="32">
        <v>69</v>
      </c>
      <c r="S2246" s="32">
        <v>7</v>
      </c>
      <c r="T2246" s="32"/>
      <c r="U2246" s="32"/>
      <c r="V2246" s="32">
        <v>3</v>
      </c>
      <c r="W2246" s="32"/>
      <c r="X2246" s="32"/>
      <c r="Y2246" s="32"/>
      <c r="Z2246" s="32"/>
      <c r="AA2246" s="32" t="s">
        <v>45</v>
      </c>
      <c r="AB2246" s="32" t="s">
        <v>2518</v>
      </c>
      <c r="AC2246" s="32"/>
      <c r="AD2246" s="32" t="s">
        <v>2518</v>
      </c>
      <c r="AE2246" s="32" t="s">
        <v>101</v>
      </c>
      <c r="AF2246" s="32"/>
      <c r="AG2246" s="32"/>
      <c r="AH2246" s="32" t="s">
        <v>103</v>
      </c>
      <c r="AI2246" s="32" t="s">
        <v>1929</v>
      </c>
      <c r="AJ2246" s="32"/>
      <c r="AK2246" s="32" t="s">
        <v>46</v>
      </c>
      <c r="AN2246" s="33" t="s">
        <v>2540</v>
      </c>
      <c r="AO2246" s="33" t="s">
        <v>3694</v>
      </c>
    </row>
    <row r="2247" spans="12:41" ht="13.5" hidden="1" customHeight="1">
      <c r="L2247" s="32">
        <v>27009</v>
      </c>
      <c r="M2247" s="32" t="s">
        <v>1935</v>
      </c>
      <c r="N2247" s="32" t="s">
        <v>4002</v>
      </c>
      <c r="O2247" s="32" t="s">
        <v>3999</v>
      </c>
      <c r="P2247" s="32">
        <v>1993</v>
      </c>
      <c r="Q2247" s="32" t="s">
        <v>2188</v>
      </c>
      <c r="R2247" s="32">
        <v>69</v>
      </c>
      <c r="S2247" s="32">
        <v>7</v>
      </c>
      <c r="T2247" s="32"/>
      <c r="U2247" s="32"/>
      <c r="V2247" s="32">
        <v>3</v>
      </c>
      <c r="W2247" s="32"/>
      <c r="X2247" s="32"/>
      <c r="Y2247" s="32"/>
      <c r="Z2247" s="32"/>
      <c r="AA2247" s="32" t="s">
        <v>163</v>
      </c>
      <c r="AB2247" s="32" t="s">
        <v>2518</v>
      </c>
      <c r="AC2247" s="32"/>
      <c r="AD2247" s="32"/>
      <c r="AE2247" s="32" t="s">
        <v>101</v>
      </c>
      <c r="AF2247" s="32"/>
      <c r="AG2247" s="32"/>
      <c r="AH2247" s="32" t="s">
        <v>103</v>
      </c>
      <c r="AI2247" s="32" t="s">
        <v>1929</v>
      </c>
      <c r="AJ2247" s="32"/>
      <c r="AK2247" s="32" t="s">
        <v>46</v>
      </c>
      <c r="AN2247" s="33" t="s">
        <v>2540</v>
      </c>
      <c r="AO2247" s="33" t="s">
        <v>3694</v>
      </c>
    </row>
    <row r="2248" spans="12:41" ht="13.5" hidden="1" customHeight="1">
      <c r="L2248" s="32">
        <v>23065</v>
      </c>
      <c r="M2248" s="32" t="s">
        <v>1935</v>
      </c>
      <c r="N2248" s="32" t="s">
        <v>4003</v>
      </c>
      <c r="O2248" s="32" t="s">
        <v>3999</v>
      </c>
      <c r="P2248" s="32">
        <v>1993</v>
      </c>
      <c r="Q2248" s="32" t="s">
        <v>2188</v>
      </c>
      <c r="R2248" s="32">
        <v>69</v>
      </c>
      <c r="S2248" s="32">
        <v>9</v>
      </c>
      <c r="T2248" s="32"/>
      <c r="U2248" s="32"/>
      <c r="V2248" s="32">
        <v>2</v>
      </c>
      <c r="W2248" s="32"/>
      <c r="X2248" s="32"/>
      <c r="Y2248" s="32"/>
      <c r="Z2248" s="32"/>
      <c r="AA2248" s="32" t="s">
        <v>45</v>
      </c>
      <c r="AB2248" s="32" t="s">
        <v>2518</v>
      </c>
      <c r="AC2248" s="32"/>
      <c r="AD2248" s="32" t="s">
        <v>2518</v>
      </c>
      <c r="AE2248" s="32" t="s">
        <v>101</v>
      </c>
      <c r="AF2248" s="32"/>
      <c r="AG2248" s="32"/>
      <c r="AH2248" s="32" t="s">
        <v>103</v>
      </c>
      <c r="AI2248" s="32" t="s">
        <v>1929</v>
      </c>
      <c r="AJ2248" s="32"/>
      <c r="AK2248" s="32" t="s">
        <v>46</v>
      </c>
      <c r="AN2248" s="33" t="s">
        <v>2540</v>
      </c>
      <c r="AO2248" s="33" t="s">
        <v>3694</v>
      </c>
    </row>
    <row r="2249" spans="12:41" ht="13.5" hidden="1" customHeight="1">
      <c r="L2249" s="32">
        <v>27010</v>
      </c>
      <c r="M2249" s="32" t="s">
        <v>1935</v>
      </c>
      <c r="N2249" s="32" t="s">
        <v>4004</v>
      </c>
      <c r="O2249" s="32" t="s">
        <v>3999</v>
      </c>
      <c r="P2249" s="32">
        <v>1993</v>
      </c>
      <c r="Q2249" s="32" t="s">
        <v>2188</v>
      </c>
      <c r="R2249" s="32">
        <v>69</v>
      </c>
      <c r="S2249" s="32">
        <v>9</v>
      </c>
      <c r="T2249" s="32"/>
      <c r="U2249" s="32"/>
      <c r="V2249" s="32">
        <v>2</v>
      </c>
      <c r="W2249" s="32"/>
      <c r="X2249" s="32"/>
      <c r="Y2249" s="32"/>
      <c r="Z2249" s="32"/>
      <c r="AA2249" s="32" t="s">
        <v>163</v>
      </c>
      <c r="AB2249" s="32" t="s">
        <v>2518</v>
      </c>
      <c r="AC2249" s="32"/>
      <c r="AD2249" s="32"/>
      <c r="AE2249" s="32" t="s">
        <v>101</v>
      </c>
      <c r="AF2249" s="32"/>
      <c r="AG2249" s="32"/>
      <c r="AH2249" s="32" t="s">
        <v>103</v>
      </c>
      <c r="AI2249" s="32" t="s">
        <v>1929</v>
      </c>
      <c r="AJ2249" s="32"/>
      <c r="AK2249" s="32" t="s">
        <v>46</v>
      </c>
      <c r="AN2249" s="33" t="s">
        <v>2540</v>
      </c>
      <c r="AO2249" s="33" t="s">
        <v>3694</v>
      </c>
    </row>
    <row r="2250" spans="12:41" ht="13.5" hidden="1" customHeight="1">
      <c r="L2250" s="32">
        <v>23066</v>
      </c>
      <c r="M2250" s="32" t="s">
        <v>1935</v>
      </c>
      <c r="N2250" s="32" t="s">
        <v>4005</v>
      </c>
      <c r="O2250" s="32" t="s">
        <v>3999</v>
      </c>
      <c r="P2250" s="32">
        <v>1993</v>
      </c>
      <c r="Q2250" s="32" t="s">
        <v>2188</v>
      </c>
      <c r="R2250" s="32">
        <v>69</v>
      </c>
      <c r="S2250" s="32">
        <v>47</v>
      </c>
      <c r="T2250" s="32"/>
      <c r="U2250" s="32"/>
      <c r="V2250" s="32">
        <v>1</v>
      </c>
      <c r="W2250" s="32"/>
      <c r="X2250" s="32"/>
      <c r="Y2250" s="32"/>
      <c r="Z2250" s="32"/>
      <c r="AA2250" s="32" t="s">
        <v>177</v>
      </c>
      <c r="AB2250" s="32" t="s">
        <v>1928</v>
      </c>
      <c r="AC2250" s="32"/>
      <c r="AD2250" s="32" t="s">
        <v>2518</v>
      </c>
      <c r="AE2250" s="32" t="s">
        <v>101</v>
      </c>
      <c r="AF2250" s="32"/>
      <c r="AG2250" s="32"/>
      <c r="AH2250" s="32" t="s">
        <v>103</v>
      </c>
      <c r="AI2250" s="32" t="s">
        <v>1929</v>
      </c>
      <c r="AJ2250" s="32"/>
      <c r="AK2250" s="32" t="s">
        <v>46</v>
      </c>
      <c r="AN2250" s="33" t="s">
        <v>2540</v>
      </c>
      <c r="AO2250" s="33" t="s">
        <v>3694</v>
      </c>
    </row>
    <row r="2251" spans="12:41" ht="13.5" hidden="1" customHeight="1">
      <c r="L2251" s="32">
        <v>23038</v>
      </c>
      <c r="M2251" s="32" t="s">
        <v>1935</v>
      </c>
      <c r="N2251" s="32" t="s">
        <v>4006</v>
      </c>
      <c r="O2251" s="32" t="s">
        <v>3999</v>
      </c>
      <c r="P2251" s="32">
        <v>1993</v>
      </c>
      <c r="Q2251" s="32" t="s">
        <v>2188</v>
      </c>
      <c r="R2251" s="32">
        <v>69</v>
      </c>
      <c r="S2251" s="32">
        <v>49</v>
      </c>
      <c r="T2251" s="32">
        <v>6</v>
      </c>
      <c r="U2251" s="32"/>
      <c r="V2251" s="32">
        <v>1</v>
      </c>
      <c r="W2251" s="32"/>
      <c r="X2251" s="32"/>
      <c r="Y2251" s="32"/>
      <c r="Z2251" s="32"/>
      <c r="AA2251" s="32" t="s">
        <v>54</v>
      </c>
      <c r="AB2251" s="32" t="s">
        <v>1928</v>
      </c>
      <c r="AC2251" s="32"/>
      <c r="AD2251" s="32" t="s">
        <v>2154</v>
      </c>
      <c r="AE2251" s="32" t="s">
        <v>101</v>
      </c>
      <c r="AF2251" s="32"/>
      <c r="AG2251" s="32" t="s">
        <v>246</v>
      </c>
      <c r="AH2251" s="32"/>
      <c r="AI2251" s="32" t="s">
        <v>1929</v>
      </c>
      <c r="AJ2251" s="32"/>
      <c r="AK2251" s="32" t="s">
        <v>46</v>
      </c>
      <c r="AN2251" s="33" t="s">
        <v>2540</v>
      </c>
      <c r="AO2251" s="33" t="s">
        <v>3694</v>
      </c>
    </row>
    <row r="2252" spans="12:41" ht="13.5" hidden="1" customHeight="1">
      <c r="L2252" s="32">
        <v>27045</v>
      </c>
      <c r="M2252" s="32" t="s">
        <v>1935</v>
      </c>
      <c r="N2252" s="32" t="s">
        <v>4007</v>
      </c>
      <c r="O2252" s="32" t="s">
        <v>3999</v>
      </c>
      <c r="P2252" s="32">
        <v>1993</v>
      </c>
      <c r="Q2252" s="32" t="s">
        <v>2188</v>
      </c>
      <c r="R2252" s="32">
        <v>69</v>
      </c>
      <c r="S2252" s="32">
        <v>49</v>
      </c>
      <c r="T2252" s="32">
        <v>8</v>
      </c>
      <c r="U2252" s="32"/>
      <c r="V2252" s="32">
        <v>1</v>
      </c>
      <c r="W2252" s="32"/>
      <c r="X2252" s="32"/>
      <c r="Y2252" s="32"/>
      <c r="Z2252" s="32"/>
      <c r="AA2252" s="32" t="s">
        <v>54</v>
      </c>
      <c r="AB2252" s="32" t="s">
        <v>1928</v>
      </c>
      <c r="AC2252" s="32"/>
      <c r="AD2252" s="32" t="s">
        <v>2154</v>
      </c>
      <c r="AE2252" s="32" t="s">
        <v>101</v>
      </c>
      <c r="AF2252" s="32"/>
      <c r="AG2252" s="32" t="s">
        <v>246</v>
      </c>
      <c r="AH2252" s="32"/>
      <c r="AI2252" s="32" t="s">
        <v>1929</v>
      </c>
      <c r="AJ2252" s="32"/>
      <c r="AK2252" s="32" t="s">
        <v>46</v>
      </c>
      <c r="AN2252" s="33" t="s">
        <v>2540</v>
      </c>
      <c r="AO2252" s="33" t="s">
        <v>3694</v>
      </c>
    </row>
    <row r="2253" spans="12:41" ht="13.5" hidden="1" customHeight="1">
      <c r="L2253" s="32">
        <v>23039</v>
      </c>
      <c r="M2253" s="32" t="s">
        <v>1935</v>
      </c>
      <c r="N2253" s="32" t="s">
        <v>4008</v>
      </c>
      <c r="O2253" s="32" t="s">
        <v>3999</v>
      </c>
      <c r="P2253" s="32">
        <v>1993</v>
      </c>
      <c r="Q2253" s="32" t="s">
        <v>2188</v>
      </c>
      <c r="R2253" s="32">
        <v>69</v>
      </c>
      <c r="S2253" s="32">
        <v>49</v>
      </c>
      <c r="T2253" s="32">
        <v>8</v>
      </c>
      <c r="U2253" s="32"/>
      <c r="V2253" s="32">
        <v>1</v>
      </c>
      <c r="W2253" s="32"/>
      <c r="X2253" s="32"/>
      <c r="Y2253" s="32"/>
      <c r="Z2253" s="32"/>
      <c r="AA2253" s="32" t="s">
        <v>45</v>
      </c>
      <c r="AB2253" s="32" t="s">
        <v>2154</v>
      </c>
      <c r="AC2253" s="32"/>
      <c r="AD2253" s="32" t="s">
        <v>1928</v>
      </c>
      <c r="AE2253" s="32" t="s">
        <v>101</v>
      </c>
      <c r="AF2253" s="32"/>
      <c r="AG2253" s="32" t="s">
        <v>246</v>
      </c>
      <c r="AH2253" s="32"/>
      <c r="AI2253" s="32" t="s">
        <v>1929</v>
      </c>
      <c r="AJ2253" s="32"/>
      <c r="AK2253" s="32" t="s">
        <v>46</v>
      </c>
      <c r="AN2253" s="33" t="s">
        <v>2540</v>
      </c>
      <c r="AO2253" s="33" t="s">
        <v>3694</v>
      </c>
    </row>
    <row r="2254" spans="12:41" ht="13.5" hidden="1" customHeight="1">
      <c r="L2254" s="32">
        <v>27039</v>
      </c>
      <c r="M2254" s="32" t="s">
        <v>1935</v>
      </c>
      <c r="N2254" s="32" t="s">
        <v>4009</v>
      </c>
      <c r="O2254" s="32" t="s">
        <v>3999</v>
      </c>
      <c r="P2254" s="32">
        <v>1993</v>
      </c>
      <c r="Q2254" s="32" t="s">
        <v>2188</v>
      </c>
      <c r="R2254" s="32">
        <v>69</v>
      </c>
      <c r="S2254" s="32">
        <v>49</v>
      </c>
      <c r="T2254" s="32">
        <v>5</v>
      </c>
      <c r="U2254" s="32"/>
      <c r="V2254" s="32">
        <v>1</v>
      </c>
      <c r="W2254" s="32"/>
      <c r="X2254" s="32"/>
      <c r="Y2254" s="32"/>
      <c r="Z2254" s="32"/>
      <c r="AA2254" s="32" t="s">
        <v>45</v>
      </c>
      <c r="AB2254" s="32" t="s">
        <v>2154</v>
      </c>
      <c r="AC2254" s="32"/>
      <c r="AD2254" s="32" t="s">
        <v>1928</v>
      </c>
      <c r="AE2254" s="32" t="s">
        <v>101</v>
      </c>
      <c r="AF2254" s="32"/>
      <c r="AG2254" s="32" t="s">
        <v>246</v>
      </c>
      <c r="AH2254" s="32"/>
      <c r="AI2254" s="32" t="s">
        <v>1929</v>
      </c>
      <c r="AJ2254" s="32"/>
      <c r="AK2254" s="32" t="s">
        <v>46</v>
      </c>
      <c r="AN2254" s="33" t="s">
        <v>2540</v>
      </c>
      <c r="AO2254" s="33" t="s">
        <v>3694</v>
      </c>
    </row>
    <row r="2255" spans="12:41" ht="13.5" hidden="1" customHeight="1">
      <c r="L2255" s="32">
        <v>27042</v>
      </c>
      <c r="M2255" s="32" t="s">
        <v>1935</v>
      </c>
      <c r="N2255" s="32" t="s">
        <v>4010</v>
      </c>
      <c r="O2255" s="32" t="s">
        <v>3999</v>
      </c>
      <c r="P2255" s="32">
        <v>1993</v>
      </c>
      <c r="Q2255" s="32" t="s">
        <v>2188</v>
      </c>
      <c r="R2255" s="32">
        <v>69</v>
      </c>
      <c r="S2255" s="32">
        <v>49</v>
      </c>
      <c r="T2255" s="32">
        <v>6</v>
      </c>
      <c r="U2255" s="32"/>
      <c r="V2255" s="32">
        <v>1</v>
      </c>
      <c r="W2255" s="32"/>
      <c r="X2255" s="32"/>
      <c r="Y2255" s="32"/>
      <c r="Z2255" s="32"/>
      <c r="AA2255" s="32" t="s">
        <v>108</v>
      </c>
      <c r="AB2255" s="32" t="s">
        <v>2154</v>
      </c>
      <c r="AC2255" s="32"/>
      <c r="AD2255" s="32" t="s">
        <v>1928</v>
      </c>
      <c r="AE2255" s="32" t="s">
        <v>101</v>
      </c>
      <c r="AF2255" s="32"/>
      <c r="AG2255" s="32" t="s">
        <v>246</v>
      </c>
      <c r="AH2255" s="32"/>
      <c r="AI2255" s="32" t="s">
        <v>1929</v>
      </c>
      <c r="AJ2255" s="32"/>
      <c r="AK2255" s="32" t="s">
        <v>46</v>
      </c>
      <c r="AN2255" s="33" t="s">
        <v>2540</v>
      </c>
      <c r="AO2255" s="33" t="s">
        <v>3694</v>
      </c>
    </row>
    <row r="2256" spans="12:41" ht="13.5" hidden="1" customHeight="1">
      <c r="L2256" s="32">
        <v>23033</v>
      </c>
      <c r="M2256" s="32" t="s">
        <v>1935</v>
      </c>
      <c r="N2256" s="32" t="s">
        <v>4011</v>
      </c>
      <c r="O2256" s="32" t="s">
        <v>3999</v>
      </c>
      <c r="P2256" s="32">
        <v>1993</v>
      </c>
      <c r="Q2256" s="32" t="s">
        <v>2188</v>
      </c>
      <c r="R2256" s="32">
        <v>69</v>
      </c>
      <c r="S2256" s="32">
        <v>49</v>
      </c>
      <c r="T2256" s="32">
        <v>9</v>
      </c>
      <c r="U2256" s="32"/>
      <c r="V2256" s="32">
        <v>1</v>
      </c>
      <c r="W2256" s="32"/>
      <c r="X2256" s="32"/>
      <c r="Y2256" s="32"/>
      <c r="Z2256" s="32"/>
      <c r="AA2256" s="32" t="s">
        <v>177</v>
      </c>
      <c r="AB2256" s="32" t="s">
        <v>1928</v>
      </c>
      <c r="AC2256" s="32"/>
      <c r="AD2256" s="32" t="s">
        <v>147</v>
      </c>
      <c r="AE2256" s="32" t="s">
        <v>101</v>
      </c>
      <c r="AF2256" s="32"/>
      <c r="AG2256" s="32"/>
      <c r="AH2256" s="32"/>
      <c r="AI2256" s="32" t="s">
        <v>1929</v>
      </c>
      <c r="AJ2256" s="32"/>
      <c r="AK2256" s="32" t="s">
        <v>46</v>
      </c>
      <c r="AN2256" s="33" t="s">
        <v>2540</v>
      </c>
      <c r="AO2256" s="33" t="s">
        <v>3694</v>
      </c>
    </row>
    <row r="2257" spans="12:41" ht="13.5" hidden="1" customHeight="1">
      <c r="L2257" s="32">
        <v>27046</v>
      </c>
      <c r="M2257" s="32" t="s">
        <v>1935</v>
      </c>
      <c r="N2257" s="32" t="s">
        <v>4012</v>
      </c>
      <c r="O2257" s="32" t="s">
        <v>3999</v>
      </c>
      <c r="P2257" s="32">
        <v>1993</v>
      </c>
      <c r="Q2257" s="32" t="s">
        <v>2188</v>
      </c>
      <c r="R2257" s="32">
        <v>69</v>
      </c>
      <c r="S2257" s="32">
        <v>49</v>
      </c>
      <c r="T2257" s="32">
        <v>9</v>
      </c>
      <c r="U2257" s="32"/>
      <c r="V2257" s="32">
        <v>2</v>
      </c>
      <c r="W2257" s="32"/>
      <c r="X2257" s="32"/>
      <c r="Y2257" s="32"/>
      <c r="Z2257" s="32"/>
      <c r="AA2257" s="32" t="s">
        <v>108</v>
      </c>
      <c r="AB2257" s="32" t="s">
        <v>147</v>
      </c>
      <c r="AC2257" s="32"/>
      <c r="AD2257" s="32" t="s">
        <v>1928</v>
      </c>
      <c r="AE2257" s="32" t="s">
        <v>101</v>
      </c>
      <c r="AF2257" s="32"/>
      <c r="AG2257" s="32"/>
      <c r="AH2257" s="32"/>
      <c r="AI2257" s="32" t="s">
        <v>1929</v>
      </c>
      <c r="AJ2257" s="32"/>
      <c r="AK2257" s="32" t="s">
        <v>46</v>
      </c>
      <c r="AN2257" s="33" t="s">
        <v>2540</v>
      </c>
      <c r="AO2257" s="33" t="s">
        <v>3694</v>
      </c>
    </row>
    <row r="2258" spans="12:41" ht="13.5" hidden="1" customHeight="1">
      <c r="L2258" s="32">
        <v>27040</v>
      </c>
      <c r="M2258" s="32" t="s">
        <v>1935</v>
      </c>
      <c r="N2258" s="32" t="s">
        <v>4013</v>
      </c>
      <c r="O2258" s="32" t="s">
        <v>3999</v>
      </c>
      <c r="P2258" s="32">
        <v>1993</v>
      </c>
      <c r="Q2258" s="32" t="s">
        <v>2188</v>
      </c>
      <c r="R2258" s="32">
        <v>69</v>
      </c>
      <c r="S2258" s="32">
        <v>49</v>
      </c>
      <c r="T2258" s="32">
        <v>5</v>
      </c>
      <c r="U2258" s="32"/>
      <c r="V2258" s="32">
        <v>3</v>
      </c>
      <c r="W2258" s="32"/>
      <c r="X2258" s="32"/>
      <c r="Y2258" s="32"/>
      <c r="Z2258" s="32"/>
      <c r="AA2258" s="32" t="s">
        <v>108</v>
      </c>
      <c r="AB2258" s="32" t="s">
        <v>2154</v>
      </c>
      <c r="AC2258" s="32"/>
      <c r="AD2258" s="32" t="s">
        <v>147</v>
      </c>
      <c r="AE2258" s="32" t="s">
        <v>101</v>
      </c>
      <c r="AF2258" s="32"/>
      <c r="AG2258" s="32" t="s">
        <v>246</v>
      </c>
      <c r="AH2258" s="32"/>
      <c r="AI2258" s="32" t="s">
        <v>1929</v>
      </c>
      <c r="AJ2258" s="32"/>
      <c r="AK2258" s="32" t="s">
        <v>46</v>
      </c>
      <c r="AN2258" s="33" t="s">
        <v>2540</v>
      </c>
      <c r="AO2258" s="33" t="s">
        <v>3694</v>
      </c>
    </row>
    <row r="2259" spans="12:41" ht="13.5" hidden="1" customHeight="1">
      <c r="L2259" s="32">
        <v>27043</v>
      </c>
      <c r="M2259" s="32" t="s">
        <v>1935</v>
      </c>
      <c r="N2259" s="32" t="s">
        <v>4014</v>
      </c>
      <c r="O2259" s="32" t="s">
        <v>3999</v>
      </c>
      <c r="P2259" s="32">
        <v>1993</v>
      </c>
      <c r="Q2259" s="32" t="s">
        <v>2188</v>
      </c>
      <c r="R2259" s="32">
        <v>69</v>
      </c>
      <c r="S2259" s="32">
        <v>49</v>
      </c>
      <c r="T2259" s="32">
        <v>6</v>
      </c>
      <c r="U2259" s="32"/>
      <c r="V2259" s="32">
        <v>3</v>
      </c>
      <c r="W2259" s="32"/>
      <c r="X2259" s="32"/>
      <c r="Y2259" s="32"/>
      <c r="Z2259" s="32"/>
      <c r="AA2259" s="32" t="s">
        <v>108</v>
      </c>
      <c r="AB2259" s="32" t="s">
        <v>2154</v>
      </c>
      <c r="AC2259" s="32"/>
      <c r="AD2259" s="32" t="s">
        <v>147</v>
      </c>
      <c r="AE2259" s="32" t="s">
        <v>101</v>
      </c>
      <c r="AF2259" s="32"/>
      <c r="AG2259" s="32" t="s">
        <v>246</v>
      </c>
      <c r="AH2259" s="32"/>
      <c r="AI2259" s="32" t="s">
        <v>1929</v>
      </c>
      <c r="AJ2259" s="32"/>
      <c r="AK2259" s="32" t="s">
        <v>46</v>
      </c>
      <c r="AN2259" s="33" t="s">
        <v>2540</v>
      </c>
      <c r="AO2259" s="33" t="s">
        <v>3694</v>
      </c>
    </row>
    <row r="2260" spans="12:41" ht="13.5" hidden="1" customHeight="1">
      <c r="L2260" s="32">
        <v>27041</v>
      </c>
      <c r="M2260" s="32" t="s">
        <v>1935</v>
      </c>
      <c r="N2260" s="32" t="s">
        <v>4015</v>
      </c>
      <c r="O2260" s="32" t="s">
        <v>3999</v>
      </c>
      <c r="P2260" s="32">
        <v>1993</v>
      </c>
      <c r="Q2260" s="32" t="s">
        <v>2188</v>
      </c>
      <c r="R2260" s="32">
        <v>69</v>
      </c>
      <c r="S2260" s="32">
        <v>49</v>
      </c>
      <c r="T2260" s="32">
        <v>5</v>
      </c>
      <c r="U2260" s="32"/>
      <c r="V2260" s="32">
        <v>4</v>
      </c>
      <c r="W2260" s="32"/>
      <c r="X2260" s="32"/>
      <c r="Y2260" s="32"/>
      <c r="Z2260" s="32"/>
      <c r="AA2260" s="32" t="s">
        <v>108</v>
      </c>
      <c r="AB2260" s="32" t="s">
        <v>147</v>
      </c>
      <c r="AC2260" s="32"/>
      <c r="AD2260" s="32" t="s">
        <v>2518</v>
      </c>
      <c r="AE2260" s="32" t="s">
        <v>101</v>
      </c>
      <c r="AF2260" s="32"/>
      <c r="AG2260" s="32"/>
      <c r="AH2260" s="32"/>
      <c r="AI2260" s="32" t="s">
        <v>1929</v>
      </c>
      <c r="AJ2260" s="32"/>
      <c r="AK2260" s="32" t="s">
        <v>46</v>
      </c>
      <c r="AL2260" s="32"/>
      <c r="AN2260" s="33" t="s">
        <v>2540</v>
      </c>
      <c r="AO2260" s="33" t="s">
        <v>3694</v>
      </c>
    </row>
    <row r="2261" spans="12:41" ht="13.5" hidden="1" customHeight="1">
      <c r="L2261" s="32">
        <v>27044</v>
      </c>
      <c r="M2261" s="32" t="s">
        <v>1935</v>
      </c>
      <c r="N2261" s="32" t="s">
        <v>4016</v>
      </c>
      <c r="O2261" s="32" t="s">
        <v>3999</v>
      </c>
      <c r="P2261" s="32">
        <v>1993</v>
      </c>
      <c r="Q2261" s="32" t="s">
        <v>2188</v>
      </c>
      <c r="R2261" s="32">
        <v>69</v>
      </c>
      <c r="S2261" s="32">
        <v>49</v>
      </c>
      <c r="T2261" s="32">
        <v>6</v>
      </c>
      <c r="U2261" s="32"/>
      <c r="V2261" s="32">
        <v>4</v>
      </c>
      <c r="W2261" s="32"/>
      <c r="X2261" s="32"/>
      <c r="Y2261" s="32"/>
      <c r="Z2261" s="32"/>
      <c r="AA2261" s="32" t="s">
        <v>108</v>
      </c>
      <c r="AB2261" s="32" t="s">
        <v>147</v>
      </c>
      <c r="AC2261" s="32"/>
      <c r="AD2261" s="32" t="s">
        <v>2518</v>
      </c>
      <c r="AE2261" s="32" t="s">
        <v>101</v>
      </c>
      <c r="AF2261" s="32"/>
      <c r="AG2261" s="32"/>
      <c r="AH2261" s="32"/>
      <c r="AI2261" s="32" t="s">
        <v>1929</v>
      </c>
      <c r="AJ2261" s="32"/>
      <c r="AK2261" s="32" t="s">
        <v>46</v>
      </c>
      <c r="AL2261" s="32"/>
      <c r="AN2261" s="33" t="s">
        <v>2540</v>
      </c>
      <c r="AO2261" s="33" t="s">
        <v>3694</v>
      </c>
    </row>
    <row r="2262" spans="12:41" ht="13.5" hidden="1" customHeight="1">
      <c r="L2262" s="32">
        <v>23084</v>
      </c>
      <c r="M2262" s="32" t="s">
        <v>1935</v>
      </c>
      <c r="N2262" s="32" t="s">
        <v>4017</v>
      </c>
      <c r="O2262" s="32" t="s">
        <v>3999</v>
      </c>
      <c r="P2262" s="32">
        <v>1993</v>
      </c>
      <c r="Q2262" s="32" t="s">
        <v>2188</v>
      </c>
      <c r="R2262" s="32">
        <v>69</v>
      </c>
      <c r="S2262" s="32">
        <v>59</v>
      </c>
      <c r="T2262" s="32"/>
      <c r="U2262" s="32"/>
      <c r="V2262" s="32"/>
      <c r="W2262" s="32"/>
      <c r="X2262" s="32"/>
      <c r="Y2262" s="32"/>
      <c r="Z2262" s="32"/>
      <c r="AA2262" s="32" t="s">
        <v>108</v>
      </c>
      <c r="AB2262" s="32" t="s">
        <v>147</v>
      </c>
      <c r="AC2262" s="32"/>
      <c r="AD2262" s="32" t="s">
        <v>2134</v>
      </c>
      <c r="AE2262" s="32" t="s">
        <v>101</v>
      </c>
      <c r="AF2262" s="32"/>
      <c r="AG2262" s="32"/>
      <c r="AH2262" s="32"/>
      <c r="AI2262" s="32" t="s">
        <v>1929</v>
      </c>
      <c r="AJ2262" s="32"/>
      <c r="AK2262" s="32" t="s">
        <v>46</v>
      </c>
      <c r="AL2262" s="32" t="s">
        <v>4018</v>
      </c>
      <c r="AN2262" s="33" t="s">
        <v>2540</v>
      </c>
      <c r="AO2262" s="33" t="s">
        <v>3694</v>
      </c>
    </row>
    <row r="2263" spans="12:41" ht="13.5" hidden="1" customHeight="1">
      <c r="L2263" s="32">
        <v>22841</v>
      </c>
      <c r="M2263" s="32" t="s">
        <v>1935</v>
      </c>
      <c r="N2263" s="32" t="s">
        <v>4019</v>
      </c>
      <c r="O2263" s="32" t="s">
        <v>3999</v>
      </c>
      <c r="P2263" s="32">
        <v>1993</v>
      </c>
      <c r="Q2263" s="32" t="s">
        <v>2188</v>
      </c>
      <c r="R2263" s="32">
        <v>69</v>
      </c>
      <c r="S2263" s="32">
        <v>66</v>
      </c>
      <c r="T2263" s="32"/>
      <c r="U2263" s="32"/>
      <c r="V2263" s="32">
        <v>1</v>
      </c>
      <c r="W2263" s="32"/>
      <c r="X2263" s="32"/>
      <c r="Y2263" s="32"/>
      <c r="Z2263" s="32"/>
      <c r="AA2263" s="32" t="s">
        <v>54</v>
      </c>
      <c r="AB2263" s="32" t="s">
        <v>2134</v>
      </c>
      <c r="AC2263" s="32"/>
      <c r="AD2263" s="32" t="s">
        <v>147</v>
      </c>
      <c r="AE2263" s="32" t="s">
        <v>101</v>
      </c>
      <c r="AF2263" s="32"/>
      <c r="AG2263" s="32"/>
      <c r="AH2263" s="32"/>
      <c r="AI2263" s="32" t="s">
        <v>1929</v>
      </c>
      <c r="AJ2263" s="32"/>
      <c r="AK2263" s="32" t="s">
        <v>46</v>
      </c>
      <c r="AL2263" s="32"/>
      <c r="AN2263" s="33" t="s">
        <v>2540</v>
      </c>
      <c r="AO2263" s="33" t="s">
        <v>3694</v>
      </c>
    </row>
    <row r="2264" spans="12:41" ht="13.5" hidden="1" customHeight="1">
      <c r="L2264" s="32">
        <v>26985</v>
      </c>
      <c r="M2264" s="32" t="s">
        <v>1935</v>
      </c>
      <c r="N2264" s="32" t="s">
        <v>4020</v>
      </c>
      <c r="O2264" s="32" t="s">
        <v>3999</v>
      </c>
      <c r="P2264" s="32">
        <v>1993</v>
      </c>
      <c r="Q2264" s="32" t="s">
        <v>2188</v>
      </c>
      <c r="R2264" s="32">
        <v>69</v>
      </c>
      <c r="S2264" s="32">
        <v>68</v>
      </c>
      <c r="T2264" s="32">
        <v>2</v>
      </c>
      <c r="U2264" s="32"/>
      <c r="V2264" s="32">
        <v>1</v>
      </c>
      <c r="W2264" s="32"/>
      <c r="X2264" s="32"/>
      <c r="Y2264" s="32"/>
      <c r="Z2264" s="32"/>
      <c r="AA2264" s="32" t="s">
        <v>45</v>
      </c>
      <c r="AB2264" s="32" t="s">
        <v>147</v>
      </c>
      <c r="AC2264" s="32"/>
      <c r="AD2264" s="32" t="s">
        <v>2134</v>
      </c>
      <c r="AE2264" s="32" t="s">
        <v>101</v>
      </c>
      <c r="AF2264" s="32"/>
      <c r="AG2264" s="32"/>
      <c r="AH2264" s="32"/>
      <c r="AI2264" s="32" t="s">
        <v>1929</v>
      </c>
      <c r="AJ2264" s="32"/>
      <c r="AK2264" s="32" t="s">
        <v>46</v>
      </c>
      <c r="AL2264" s="32"/>
      <c r="AN2264" s="33" t="s">
        <v>2540</v>
      </c>
      <c r="AO2264" s="33" t="s">
        <v>3694</v>
      </c>
    </row>
    <row r="2265" spans="12:41" ht="13.5" hidden="1" customHeight="1">
      <c r="L2265" s="32">
        <v>22832</v>
      </c>
      <c r="M2265" s="32" t="s">
        <v>1935</v>
      </c>
      <c r="N2265" s="32" t="s">
        <v>4021</v>
      </c>
      <c r="O2265" s="32" t="s">
        <v>3999</v>
      </c>
      <c r="P2265" s="32">
        <v>1993</v>
      </c>
      <c r="Q2265" s="32" t="s">
        <v>2188</v>
      </c>
      <c r="R2265" s="32">
        <v>69</v>
      </c>
      <c r="S2265" s="32">
        <v>68</v>
      </c>
      <c r="T2265" s="32">
        <v>2</v>
      </c>
      <c r="U2265" s="32"/>
      <c r="V2265" s="32">
        <v>2</v>
      </c>
      <c r="W2265" s="32"/>
      <c r="X2265" s="32"/>
      <c r="Y2265" s="32"/>
      <c r="Z2265" s="32"/>
      <c r="AA2265" s="32" t="s">
        <v>54</v>
      </c>
      <c r="AB2265" s="32" t="s">
        <v>2134</v>
      </c>
      <c r="AC2265" s="32"/>
      <c r="AD2265" s="32" t="s">
        <v>147</v>
      </c>
      <c r="AE2265" s="32" t="s">
        <v>101</v>
      </c>
      <c r="AF2265" s="32"/>
      <c r="AG2265" s="32"/>
      <c r="AH2265" s="32"/>
      <c r="AI2265" s="32" t="s">
        <v>1929</v>
      </c>
      <c r="AJ2265" s="32"/>
      <c r="AK2265" s="32" t="s">
        <v>46</v>
      </c>
      <c r="AL2265" s="32"/>
      <c r="AN2265" s="33" t="s">
        <v>2540</v>
      </c>
      <c r="AO2265" s="33" t="s">
        <v>3694</v>
      </c>
    </row>
    <row r="2266" spans="12:41" ht="13.5" hidden="1" customHeight="1">
      <c r="L2266" s="32">
        <v>110867</v>
      </c>
      <c r="M2266" s="32" t="s">
        <v>1935</v>
      </c>
      <c r="N2266" s="32" t="s">
        <v>4020</v>
      </c>
      <c r="O2266" s="32" t="s">
        <v>3999</v>
      </c>
      <c r="P2266" s="32">
        <v>1993</v>
      </c>
      <c r="Q2266" s="32" t="s">
        <v>2188</v>
      </c>
      <c r="R2266" s="32">
        <v>69</v>
      </c>
      <c r="S2266" s="32">
        <v>68</v>
      </c>
      <c r="T2266" s="32">
        <v>2</v>
      </c>
      <c r="U2266" s="32"/>
      <c r="V2266" s="32">
        <v>2</v>
      </c>
      <c r="W2266" s="32"/>
      <c r="X2266" s="32"/>
      <c r="Y2266" s="32"/>
      <c r="Z2266" s="32"/>
      <c r="AA2266" s="32" t="s">
        <v>54</v>
      </c>
      <c r="AB2266" s="32" t="s">
        <v>2134</v>
      </c>
      <c r="AC2266" s="32"/>
      <c r="AD2266" s="32" t="s">
        <v>147</v>
      </c>
      <c r="AE2266" s="32" t="s">
        <v>101</v>
      </c>
      <c r="AF2266" s="32"/>
      <c r="AG2266" s="32"/>
      <c r="AH2266" s="32"/>
      <c r="AI2266" s="32" t="s">
        <v>1929</v>
      </c>
      <c r="AJ2266" s="32"/>
      <c r="AK2266" s="32" t="s">
        <v>46</v>
      </c>
      <c r="AL2266" s="32"/>
      <c r="AN2266" s="33" t="s">
        <v>2540</v>
      </c>
      <c r="AO2266" s="33" t="s">
        <v>3694</v>
      </c>
    </row>
    <row r="2267" spans="12:41" ht="13.5" hidden="1" customHeight="1">
      <c r="L2267" s="32">
        <v>23085</v>
      </c>
      <c r="M2267" s="32" t="s">
        <v>1935</v>
      </c>
      <c r="N2267" s="32" t="s">
        <v>4022</v>
      </c>
      <c r="O2267" s="32" t="s">
        <v>3999</v>
      </c>
      <c r="P2267" s="32">
        <v>1993</v>
      </c>
      <c r="Q2267" s="32" t="s">
        <v>2188</v>
      </c>
      <c r="R2267" s="32">
        <v>69</v>
      </c>
      <c r="S2267" s="32">
        <v>68</v>
      </c>
      <c r="T2267" s="32"/>
      <c r="U2267" s="32"/>
      <c r="V2267" s="32"/>
      <c r="W2267" s="32"/>
      <c r="X2267" s="32"/>
      <c r="Y2267" s="32"/>
      <c r="Z2267" s="32"/>
      <c r="AA2267" s="32" t="s">
        <v>108</v>
      </c>
      <c r="AB2267" s="32" t="s">
        <v>147</v>
      </c>
      <c r="AC2267" s="32"/>
      <c r="AD2267" s="32" t="s">
        <v>2134</v>
      </c>
      <c r="AE2267" s="32" t="s">
        <v>101</v>
      </c>
      <c r="AF2267" s="32"/>
      <c r="AG2267" s="32"/>
      <c r="AH2267" s="32"/>
      <c r="AI2267" s="32" t="s">
        <v>1929</v>
      </c>
      <c r="AJ2267" s="32"/>
      <c r="AK2267" s="32" t="s">
        <v>46</v>
      </c>
      <c r="AL2267" s="32"/>
      <c r="AN2267" s="33" t="s">
        <v>2540</v>
      </c>
      <c r="AO2267" s="33" t="s">
        <v>3694</v>
      </c>
    </row>
    <row r="2268" spans="12:41" ht="13.5" hidden="1" customHeight="1">
      <c r="L2268" s="32">
        <v>22961</v>
      </c>
      <c r="M2268" s="32" t="s">
        <v>1935</v>
      </c>
      <c r="N2268" s="32" t="s">
        <v>4023</v>
      </c>
      <c r="O2268" s="32" t="s">
        <v>3999</v>
      </c>
      <c r="P2268" s="32">
        <v>1993</v>
      </c>
      <c r="Q2268" s="32" t="s">
        <v>2188</v>
      </c>
      <c r="R2268" s="32">
        <v>69</v>
      </c>
      <c r="S2268" s="32">
        <v>76</v>
      </c>
      <c r="T2268" s="32"/>
      <c r="U2268" s="32"/>
      <c r="V2268" s="32"/>
      <c r="W2268" s="32"/>
      <c r="X2268" s="32"/>
      <c r="Y2268" s="32"/>
      <c r="Z2268" s="32"/>
      <c r="AA2268" s="32" t="s">
        <v>108</v>
      </c>
      <c r="AB2268" s="32" t="s">
        <v>2993</v>
      </c>
      <c r="AC2268" s="32"/>
      <c r="AD2268" s="32" t="s">
        <v>2518</v>
      </c>
      <c r="AE2268" s="32" t="s">
        <v>101</v>
      </c>
      <c r="AF2268" s="32"/>
      <c r="AG2268" s="32"/>
      <c r="AH2268" s="32" t="s">
        <v>103</v>
      </c>
      <c r="AI2268" s="32" t="s">
        <v>1929</v>
      </c>
      <c r="AJ2268" s="32"/>
      <c r="AK2268" s="32" t="s">
        <v>46</v>
      </c>
      <c r="AL2268" s="32"/>
      <c r="AN2268" s="33" t="s">
        <v>2540</v>
      </c>
      <c r="AO2268" s="33" t="s">
        <v>3694</v>
      </c>
    </row>
    <row r="2269" spans="12:41" ht="13.5" hidden="1" customHeight="1">
      <c r="L2269" s="32">
        <v>22985</v>
      </c>
      <c r="M2269" s="32" t="s">
        <v>1935</v>
      </c>
      <c r="N2269" s="32" t="s">
        <v>4024</v>
      </c>
      <c r="O2269" s="32" t="s">
        <v>3999</v>
      </c>
      <c r="P2269" s="32">
        <v>1993</v>
      </c>
      <c r="Q2269" s="32" t="s">
        <v>2188</v>
      </c>
      <c r="R2269" s="32">
        <v>69</v>
      </c>
      <c r="S2269" s="32">
        <v>79</v>
      </c>
      <c r="T2269" s="32"/>
      <c r="U2269" s="32"/>
      <c r="V2269" s="32"/>
      <c r="W2269" s="32"/>
      <c r="X2269" s="32"/>
      <c r="Y2269" s="32"/>
      <c r="Z2269" s="32"/>
      <c r="AA2269" s="32" t="s">
        <v>108</v>
      </c>
      <c r="AB2269" s="32" t="s">
        <v>2993</v>
      </c>
      <c r="AC2269" s="32"/>
      <c r="AD2269" s="32" t="s">
        <v>2518</v>
      </c>
      <c r="AE2269" s="32" t="s">
        <v>101</v>
      </c>
      <c r="AF2269" s="32"/>
      <c r="AG2269" s="32"/>
      <c r="AH2269" s="32" t="s">
        <v>103</v>
      </c>
      <c r="AI2269" s="32" t="s">
        <v>1929</v>
      </c>
      <c r="AJ2269" s="32"/>
      <c r="AK2269" s="32" t="s">
        <v>46</v>
      </c>
      <c r="AL2269" s="32"/>
      <c r="AN2269" s="33" t="s">
        <v>2540</v>
      </c>
      <c r="AO2269" s="33" t="s">
        <v>3694</v>
      </c>
    </row>
    <row r="2270" spans="12:41" ht="13.5" hidden="1" customHeight="1">
      <c r="L2270" s="32">
        <v>22848</v>
      </c>
      <c r="M2270" s="32" t="s">
        <v>1935</v>
      </c>
      <c r="N2270" s="32" t="s">
        <v>4025</v>
      </c>
      <c r="O2270" s="32" t="s">
        <v>3999</v>
      </c>
      <c r="P2270" s="32">
        <v>1993</v>
      </c>
      <c r="Q2270" s="32" t="s">
        <v>2188</v>
      </c>
      <c r="R2270" s="32">
        <v>69</v>
      </c>
      <c r="S2270" s="32">
        <v>84</v>
      </c>
      <c r="T2270" s="32"/>
      <c r="U2270" s="32"/>
      <c r="V2270" s="32"/>
      <c r="W2270" s="32"/>
      <c r="X2270" s="32"/>
      <c r="Y2270" s="32"/>
      <c r="Z2270" s="32"/>
      <c r="AA2270" s="32" t="s">
        <v>54</v>
      </c>
      <c r="AB2270" s="32" t="s">
        <v>1928</v>
      </c>
      <c r="AC2270" s="32"/>
      <c r="AD2270" s="32" t="s">
        <v>147</v>
      </c>
      <c r="AE2270" s="32" t="s">
        <v>101</v>
      </c>
      <c r="AF2270" s="32"/>
      <c r="AG2270" s="32"/>
      <c r="AH2270" s="32"/>
      <c r="AI2270" s="32" t="s">
        <v>1929</v>
      </c>
      <c r="AJ2270" s="32"/>
      <c r="AK2270" s="32" t="s">
        <v>46</v>
      </c>
      <c r="AL2270" s="32"/>
      <c r="AN2270" s="33" t="s">
        <v>2540</v>
      </c>
      <c r="AO2270" s="33" t="s">
        <v>3694</v>
      </c>
    </row>
    <row r="2271" spans="12:41" ht="13.5" hidden="1" customHeight="1">
      <c r="L2271" s="32">
        <v>26998</v>
      </c>
      <c r="M2271" s="32" t="s">
        <v>1935</v>
      </c>
      <c r="N2271" s="32" t="s">
        <v>4026</v>
      </c>
      <c r="O2271" s="32" t="s">
        <v>3999</v>
      </c>
      <c r="P2271" s="32">
        <v>1993</v>
      </c>
      <c r="Q2271" s="32" t="s">
        <v>2188</v>
      </c>
      <c r="R2271" s="32">
        <v>69</v>
      </c>
      <c r="S2271" s="32">
        <v>89</v>
      </c>
      <c r="T2271" s="32"/>
      <c r="U2271" s="32"/>
      <c r="V2271" s="32"/>
      <c r="W2271" s="32"/>
      <c r="X2271" s="32"/>
      <c r="Y2271" s="32"/>
      <c r="Z2271" s="32"/>
      <c r="AA2271" s="32" t="s">
        <v>54</v>
      </c>
      <c r="AB2271" s="32" t="s">
        <v>1928</v>
      </c>
      <c r="AC2271" s="32"/>
      <c r="AD2271" s="32" t="s">
        <v>147</v>
      </c>
      <c r="AE2271" s="32" t="s">
        <v>101</v>
      </c>
      <c r="AF2271" s="32"/>
      <c r="AG2271" s="32"/>
      <c r="AH2271" s="32"/>
      <c r="AI2271" s="32" t="s">
        <v>1929</v>
      </c>
      <c r="AJ2271" s="32"/>
      <c r="AK2271" s="32" t="s">
        <v>46</v>
      </c>
      <c r="AL2271" s="32"/>
      <c r="AN2271" s="33" t="s">
        <v>2540</v>
      </c>
      <c r="AO2271" s="33" t="s">
        <v>3694</v>
      </c>
    </row>
    <row r="2272" spans="12:41" ht="13.5" hidden="1" customHeight="1">
      <c r="L2272" s="32">
        <v>26999</v>
      </c>
      <c r="M2272" s="32" t="s">
        <v>1935</v>
      </c>
      <c r="N2272" s="32" t="s">
        <v>4027</v>
      </c>
      <c r="O2272" s="32" t="s">
        <v>3999</v>
      </c>
      <c r="P2272" s="32">
        <v>1993</v>
      </c>
      <c r="Q2272" s="32" t="s">
        <v>2188</v>
      </c>
      <c r="R2272" s="32">
        <v>69</v>
      </c>
      <c r="S2272" s="32">
        <v>89</v>
      </c>
      <c r="T2272" s="32"/>
      <c r="U2272" s="32"/>
      <c r="V2272" s="32"/>
      <c r="W2272" s="32"/>
      <c r="X2272" s="32"/>
      <c r="Y2272" s="32"/>
      <c r="Z2272" s="32"/>
      <c r="AA2272" s="32" t="s">
        <v>54</v>
      </c>
      <c r="AB2272" s="32" t="s">
        <v>1928</v>
      </c>
      <c r="AC2272" s="32"/>
      <c r="AD2272" s="32" t="s">
        <v>147</v>
      </c>
      <c r="AE2272" s="32" t="s">
        <v>101</v>
      </c>
      <c r="AF2272" s="32"/>
      <c r="AG2272" s="32"/>
      <c r="AH2272" s="32"/>
      <c r="AI2272" s="32" t="s">
        <v>1929</v>
      </c>
      <c r="AJ2272" s="32"/>
      <c r="AK2272" s="32" t="s">
        <v>46</v>
      </c>
      <c r="AL2272" s="32"/>
      <c r="AN2272" s="33" t="s">
        <v>2540</v>
      </c>
      <c r="AO2272" s="33" t="s">
        <v>3694</v>
      </c>
    </row>
    <row r="2273" spans="12:41" ht="13.5" hidden="1" customHeight="1">
      <c r="L2273" s="32">
        <v>23032</v>
      </c>
      <c r="M2273" s="32" t="s">
        <v>1935</v>
      </c>
      <c r="N2273" s="32" t="s">
        <v>4028</v>
      </c>
      <c r="O2273" s="32" t="s">
        <v>3999</v>
      </c>
      <c r="P2273" s="32">
        <v>1993</v>
      </c>
      <c r="Q2273" s="32" t="s">
        <v>2188</v>
      </c>
      <c r="R2273" s="32">
        <v>69</v>
      </c>
      <c r="S2273" s="32">
        <v>89</v>
      </c>
      <c r="T2273" s="32"/>
      <c r="U2273" s="32"/>
      <c r="V2273" s="32"/>
      <c r="W2273" s="32"/>
      <c r="X2273" s="32"/>
      <c r="Y2273" s="32"/>
      <c r="Z2273" s="32"/>
      <c r="AA2273" s="32" t="s">
        <v>45</v>
      </c>
      <c r="AB2273" s="32" t="s">
        <v>147</v>
      </c>
      <c r="AC2273" s="32"/>
      <c r="AD2273" s="32" t="s">
        <v>1928</v>
      </c>
      <c r="AE2273" s="32" t="s">
        <v>101</v>
      </c>
      <c r="AF2273" s="32"/>
      <c r="AG2273" s="32"/>
      <c r="AH2273" s="32"/>
      <c r="AI2273" s="32" t="s">
        <v>1929</v>
      </c>
      <c r="AJ2273" s="32"/>
      <c r="AK2273" s="32" t="s">
        <v>46</v>
      </c>
      <c r="AL2273" s="32"/>
      <c r="AN2273" s="33" t="s">
        <v>2540</v>
      </c>
      <c r="AO2273" s="33" t="s">
        <v>3694</v>
      </c>
    </row>
    <row r="2274" spans="12:41" ht="13.5" hidden="1" customHeight="1">
      <c r="L2274" s="32">
        <v>27003</v>
      </c>
      <c r="M2274" s="32" t="s">
        <v>1935</v>
      </c>
      <c r="N2274" s="32" t="s">
        <v>4029</v>
      </c>
      <c r="O2274" s="32" t="s">
        <v>3999</v>
      </c>
      <c r="P2274" s="32">
        <v>1993</v>
      </c>
      <c r="Q2274" s="32" t="s">
        <v>2188</v>
      </c>
      <c r="R2274" s="32">
        <v>69</v>
      </c>
      <c r="S2274" s="32">
        <v>91</v>
      </c>
      <c r="T2274" s="32">
        <v>2</v>
      </c>
      <c r="U2274" s="32"/>
      <c r="V2274" s="32"/>
      <c r="W2274" s="32"/>
      <c r="X2274" s="32"/>
      <c r="Y2274" s="32"/>
      <c r="Z2274" s="32"/>
      <c r="AA2274" s="32" t="s">
        <v>45</v>
      </c>
      <c r="AB2274" s="32" t="s">
        <v>2154</v>
      </c>
      <c r="AC2274" s="32"/>
      <c r="AD2274" s="32" t="s">
        <v>1928</v>
      </c>
      <c r="AE2274" s="32" t="s">
        <v>101</v>
      </c>
      <c r="AF2274" s="32"/>
      <c r="AG2274" s="32" t="s">
        <v>246</v>
      </c>
      <c r="AH2274" s="32"/>
      <c r="AI2274" s="32" t="s">
        <v>1929</v>
      </c>
      <c r="AJ2274" s="32"/>
      <c r="AK2274" s="32" t="s">
        <v>46</v>
      </c>
      <c r="AL2274" s="32"/>
      <c r="AN2274" s="33" t="s">
        <v>2540</v>
      </c>
      <c r="AO2274" s="33" t="s">
        <v>3694</v>
      </c>
    </row>
    <row r="2275" spans="12:41" ht="13.5" hidden="1" customHeight="1">
      <c r="L2275" s="32">
        <v>22872</v>
      </c>
      <c r="M2275" s="32" t="s">
        <v>1935</v>
      </c>
      <c r="N2275" s="32" t="s">
        <v>4030</v>
      </c>
      <c r="O2275" s="32" t="s">
        <v>3999</v>
      </c>
      <c r="P2275" s="32">
        <v>1993</v>
      </c>
      <c r="Q2275" s="32" t="s">
        <v>2188</v>
      </c>
      <c r="R2275" s="32">
        <v>69</v>
      </c>
      <c r="S2275" s="32">
        <v>92</v>
      </c>
      <c r="T2275" s="32"/>
      <c r="U2275" s="32"/>
      <c r="V2275" s="32">
        <v>1</v>
      </c>
      <c r="W2275" s="32"/>
      <c r="X2275" s="32"/>
      <c r="Y2275" s="32"/>
      <c r="Z2275" s="32"/>
      <c r="AA2275" s="32" t="s">
        <v>54</v>
      </c>
      <c r="AB2275" s="32" t="s">
        <v>1928</v>
      </c>
      <c r="AC2275" s="32"/>
      <c r="AD2275" s="32" t="s">
        <v>2154</v>
      </c>
      <c r="AE2275" s="32" t="s">
        <v>101</v>
      </c>
      <c r="AF2275" s="32"/>
      <c r="AG2275" s="32" t="s">
        <v>246</v>
      </c>
      <c r="AH2275" s="32"/>
      <c r="AI2275" s="32" t="s">
        <v>1929</v>
      </c>
      <c r="AJ2275" s="32"/>
      <c r="AK2275" s="32" t="s">
        <v>46</v>
      </c>
      <c r="AL2275" s="32"/>
      <c r="AN2275" s="33" t="s">
        <v>2540</v>
      </c>
      <c r="AO2275" s="33" t="s">
        <v>3694</v>
      </c>
    </row>
    <row r="2276" spans="12:41" ht="13.5" hidden="1" customHeight="1">
      <c r="L2276" s="32">
        <v>23036</v>
      </c>
      <c r="M2276" s="32" t="s">
        <v>1935</v>
      </c>
      <c r="N2276" s="32" t="s">
        <v>4031</v>
      </c>
      <c r="O2276" s="32" t="s">
        <v>3999</v>
      </c>
      <c r="P2276" s="32">
        <v>1993</v>
      </c>
      <c r="Q2276" s="32" t="s">
        <v>2188</v>
      </c>
      <c r="R2276" s="32">
        <v>69</v>
      </c>
      <c r="S2276" s="32">
        <v>92</v>
      </c>
      <c r="T2276" s="32"/>
      <c r="U2276" s="32"/>
      <c r="V2276" s="32">
        <v>2</v>
      </c>
      <c r="W2276" s="32"/>
      <c r="X2276" s="32"/>
      <c r="Y2276" s="32"/>
      <c r="Z2276" s="32"/>
      <c r="AA2276" s="32" t="s">
        <v>54</v>
      </c>
      <c r="AB2276" s="32" t="s">
        <v>1928</v>
      </c>
      <c r="AC2276" s="32"/>
      <c r="AD2276" s="32" t="s">
        <v>2154</v>
      </c>
      <c r="AE2276" s="32" t="s">
        <v>101</v>
      </c>
      <c r="AF2276" s="32"/>
      <c r="AG2276" s="32" t="s">
        <v>246</v>
      </c>
      <c r="AH2276" s="32"/>
      <c r="AI2276" s="32" t="s">
        <v>1929</v>
      </c>
      <c r="AJ2276" s="32"/>
      <c r="AK2276" s="32" t="s">
        <v>46</v>
      </c>
      <c r="AL2276" s="32"/>
      <c r="AN2276" s="33" t="s">
        <v>2540</v>
      </c>
      <c r="AO2276" s="33" t="s">
        <v>3694</v>
      </c>
    </row>
    <row r="2277" spans="12:41" ht="13.5" hidden="1" customHeight="1">
      <c r="L2277" s="32">
        <v>22890</v>
      </c>
      <c r="M2277" s="32" t="s">
        <v>1935</v>
      </c>
      <c r="N2277" s="32" t="s">
        <v>4032</v>
      </c>
      <c r="O2277" s="32" t="s">
        <v>3999</v>
      </c>
      <c r="P2277" s="32">
        <v>1993</v>
      </c>
      <c r="Q2277" s="32" t="s">
        <v>2188</v>
      </c>
      <c r="R2277" s="32">
        <v>69</v>
      </c>
      <c r="S2277" s="32">
        <v>96</v>
      </c>
      <c r="T2277" s="32"/>
      <c r="U2277" s="32"/>
      <c r="V2277" s="32"/>
      <c r="W2277" s="32"/>
      <c r="X2277" s="32">
        <v>1</v>
      </c>
      <c r="Y2277" s="32"/>
      <c r="Z2277" s="32"/>
      <c r="AA2277" s="32" t="s">
        <v>177</v>
      </c>
      <c r="AB2277" s="32" t="s">
        <v>1928</v>
      </c>
      <c r="AC2277" s="32"/>
      <c r="AD2277" s="32" t="s">
        <v>2518</v>
      </c>
      <c r="AE2277" s="32" t="s">
        <v>101</v>
      </c>
      <c r="AF2277" s="32"/>
      <c r="AG2277" s="32"/>
      <c r="AH2277" s="32" t="s">
        <v>103</v>
      </c>
      <c r="AI2277" s="32" t="s">
        <v>1929</v>
      </c>
      <c r="AJ2277" s="32"/>
      <c r="AK2277" s="32" t="s">
        <v>46</v>
      </c>
      <c r="AL2277" s="32" t="s">
        <v>4033</v>
      </c>
      <c r="AN2277" s="33" t="s">
        <v>2540</v>
      </c>
      <c r="AO2277" s="33" t="s">
        <v>3694</v>
      </c>
    </row>
    <row r="2278" spans="12:41" ht="13.5" hidden="1" customHeight="1">
      <c r="L2278" s="32">
        <v>22877</v>
      </c>
      <c r="M2278" s="32" t="s">
        <v>1935</v>
      </c>
      <c r="N2278" s="32" t="s">
        <v>4034</v>
      </c>
      <c r="O2278" s="32" t="s">
        <v>3999</v>
      </c>
      <c r="P2278" s="32">
        <v>1993</v>
      </c>
      <c r="Q2278" s="32" t="s">
        <v>2188</v>
      </c>
      <c r="R2278" s="32">
        <v>69</v>
      </c>
      <c r="S2278" s="32">
        <v>96</v>
      </c>
      <c r="T2278" s="32"/>
      <c r="U2278" s="32"/>
      <c r="V2278" s="32"/>
      <c r="W2278" s="32"/>
      <c r="X2278" s="32"/>
      <c r="Y2278" s="32"/>
      <c r="Z2278" s="32"/>
      <c r="AA2278" s="32" t="s">
        <v>177</v>
      </c>
      <c r="AB2278" s="32" t="s">
        <v>1928</v>
      </c>
      <c r="AC2278" s="32"/>
      <c r="AD2278" s="32" t="s">
        <v>2154</v>
      </c>
      <c r="AE2278" s="32" t="s">
        <v>101</v>
      </c>
      <c r="AF2278" s="32"/>
      <c r="AG2278" s="32" t="s">
        <v>246</v>
      </c>
      <c r="AH2278" s="32"/>
      <c r="AI2278" s="32" t="s">
        <v>1929</v>
      </c>
      <c r="AJ2278" s="32"/>
      <c r="AK2278" s="32" t="s">
        <v>46</v>
      </c>
      <c r="AL2278" s="32"/>
      <c r="AN2278" s="33" t="s">
        <v>2540</v>
      </c>
      <c r="AO2278" s="33" t="s">
        <v>3694</v>
      </c>
    </row>
    <row r="2279" spans="12:41" ht="13.5" hidden="1" customHeight="1">
      <c r="L2279" s="32">
        <v>22878</v>
      </c>
      <c r="M2279" s="32" t="s">
        <v>1935</v>
      </c>
      <c r="N2279" s="32" t="s">
        <v>4035</v>
      </c>
      <c r="O2279" s="32" t="s">
        <v>3999</v>
      </c>
      <c r="P2279" s="32">
        <v>1993</v>
      </c>
      <c r="Q2279" s="32" t="s">
        <v>2188</v>
      </c>
      <c r="R2279" s="32">
        <v>69</v>
      </c>
      <c r="S2279" s="32">
        <v>96</v>
      </c>
      <c r="T2279" s="32"/>
      <c r="U2279" s="32"/>
      <c r="V2279" s="32"/>
      <c r="W2279" s="32"/>
      <c r="X2279" s="32"/>
      <c r="Y2279" s="32"/>
      <c r="Z2279" s="32"/>
      <c r="AA2279" s="32" t="s">
        <v>54</v>
      </c>
      <c r="AB2279" s="32" t="s">
        <v>1928</v>
      </c>
      <c r="AC2279" s="32"/>
      <c r="AD2279" s="32" t="s">
        <v>2154</v>
      </c>
      <c r="AE2279" s="32" t="s">
        <v>101</v>
      </c>
      <c r="AF2279" s="32"/>
      <c r="AG2279" s="32" t="s">
        <v>246</v>
      </c>
      <c r="AH2279" s="32"/>
      <c r="AI2279" s="32" t="s">
        <v>1929</v>
      </c>
      <c r="AJ2279" s="32"/>
      <c r="AK2279" s="32" t="s">
        <v>46</v>
      </c>
      <c r="AL2279" s="32"/>
      <c r="AN2279" s="33" t="s">
        <v>2540</v>
      </c>
      <c r="AO2279" s="33" t="s">
        <v>3694</v>
      </c>
    </row>
    <row r="2280" spans="12:41" ht="13.5" hidden="1" customHeight="1">
      <c r="L2280" s="32">
        <v>22955</v>
      </c>
      <c r="M2280" s="32" t="s">
        <v>1935</v>
      </c>
      <c r="N2280" s="32" t="s">
        <v>4036</v>
      </c>
      <c r="O2280" s="32" t="s">
        <v>3999</v>
      </c>
      <c r="P2280" s="32">
        <v>1993</v>
      </c>
      <c r="Q2280" s="32" t="s">
        <v>2188</v>
      </c>
      <c r="R2280" s="32">
        <v>69</v>
      </c>
      <c r="S2280" s="32">
        <v>96</v>
      </c>
      <c r="T2280" s="32"/>
      <c r="U2280" s="32"/>
      <c r="V2280" s="32"/>
      <c r="W2280" s="32"/>
      <c r="X2280" s="32"/>
      <c r="Y2280" s="32"/>
      <c r="Z2280" s="32"/>
      <c r="AA2280" s="32" t="s">
        <v>54</v>
      </c>
      <c r="AB2280" s="32" t="s">
        <v>1928</v>
      </c>
      <c r="AC2280" s="32"/>
      <c r="AD2280" s="32" t="s">
        <v>2518</v>
      </c>
      <c r="AE2280" s="32" t="s">
        <v>101</v>
      </c>
      <c r="AF2280" s="32"/>
      <c r="AG2280" s="32"/>
      <c r="AH2280" s="32" t="s">
        <v>103</v>
      </c>
      <c r="AI2280" s="32" t="s">
        <v>1929</v>
      </c>
      <c r="AJ2280" s="32"/>
      <c r="AK2280" s="32" t="s">
        <v>46</v>
      </c>
      <c r="AL2280" s="32"/>
      <c r="AN2280" s="33" t="s">
        <v>2540</v>
      </c>
      <c r="AO2280" s="33" t="s">
        <v>3694</v>
      </c>
    </row>
    <row r="2281" spans="12:41" ht="13.5" hidden="1" customHeight="1">
      <c r="L2281" s="32">
        <v>22957</v>
      </c>
      <c r="M2281" s="32" t="s">
        <v>1935</v>
      </c>
      <c r="N2281" s="32" t="s">
        <v>4037</v>
      </c>
      <c r="O2281" s="32" t="s">
        <v>3999</v>
      </c>
      <c r="P2281" s="32">
        <v>1993</v>
      </c>
      <c r="Q2281" s="32" t="s">
        <v>2188</v>
      </c>
      <c r="R2281" s="32">
        <v>69</v>
      </c>
      <c r="S2281" s="32">
        <v>96</v>
      </c>
      <c r="T2281" s="32"/>
      <c r="U2281" s="32"/>
      <c r="V2281" s="32"/>
      <c r="W2281" s="32"/>
      <c r="X2281" s="32"/>
      <c r="Y2281" s="32"/>
      <c r="Z2281" s="32"/>
      <c r="AA2281" s="32" t="s">
        <v>54</v>
      </c>
      <c r="AB2281" s="32" t="s">
        <v>1928</v>
      </c>
      <c r="AC2281" s="32"/>
      <c r="AD2281" s="32" t="s">
        <v>2518</v>
      </c>
      <c r="AE2281" s="32" t="s">
        <v>101</v>
      </c>
      <c r="AF2281" s="32"/>
      <c r="AG2281" s="32"/>
      <c r="AH2281" s="32" t="s">
        <v>103</v>
      </c>
      <c r="AI2281" s="32" t="s">
        <v>1929</v>
      </c>
      <c r="AJ2281" s="32"/>
      <c r="AK2281" s="32" t="s">
        <v>46</v>
      </c>
      <c r="AL2281" s="32"/>
      <c r="AN2281" s="33" t="s">
        <v>2540</v>
      </c>
      <c r="AO2281" s="33" t="s">
        <v>3694</v>
      </c>
    </row>
    <row r="2282" spans="12:41" ht="13.5" hidden="1" customHeight="1">
      <c r="L2282" s="32">
        <v>22958</v>
      </c>
      <c r="M2282" s="32" t="s">
        <v>1935</v>
      </c>
      <c r="N2282" s="32" t="s">
        <v>4038</v>
      </c>
      <c r="O2282" s="32" t="s">
        <v>3999</v>
      </c>
      <c r="P2282" s="32">
        <v>1993</v>
      </c>
      <c r="Q2282" s="32" t="s">
        <v>2188</v>
      </c>
      <c r="R2282" s="32">
        <v>69</v>
      </c>
      <c r="S2282" s="32">
        <v>96</v>
      </c>
      <c r="T2282" s="32"/>
      <c r="U2282" s="32"/>
      <c r="V2282" s="32"/>
      <c r="W2282" s="32"/>
      <c r="X2282" s="32"/>
      <c r="Y2282" s="32"/>
      <c r="Z2282" s="32"/>
      <c r="AA2282" s="32" t="s">
        <v>54</v>
      </c>
      <c r="AB2282" s="32" t="s">
        <v>1928</v>
      </c>
      <c r="AC2282" s="32"/>
      <c r="AD2282" s="32" t="s">
        <v>2518</v>
      </c>
      <c r="AE2282" s="32" t="s">
        <v>101</v>
      </c>
      <c r="AF2282" s="32"/>
      <c r="AG2282" s="32"/>
      <c r="AH2282" s="32" t="s">
        <v>103</v>
      </c>
      <c r="AI2282" s="32" t="s">
        <v>1929</v>
      </c>
      <c r="AJ2282" s="32"/>
      <c r="AK2282" s="32" t="s">
        <v>46</v>
      </c>
      <c r="AL2282" s="32"/>
      <c r="AN2282" s="33" t="s">
        <v>2540</v>
      </c>
      <c r="AO2282" s="33" t="s">
        <v>3694</v>
      </c>
    </row>
    <row r="2283" spans="12:41" ht="13.5" hidden="1" customHeight="1">
      <c r="L2283" s="32">
        <v>22959</v>
      </c>
      <c r="M2283" s="32" t="s">
        <v>1935</v>
      </c>
      <c r="N2283" s="32" t="s">
        <v>4039</v>
      </c>
      <c r="O2283" s="32" t="s">
        <v>3999</v>
      </c>
      <c r="P2283" s="32">
        <v>1993</v>
      </c>
      <c r="Q2283" s="32" t="s">
        <v>2188</v>
      </c>
      <c r="R2283" s="32">
        <v>69</v>
      </c>
      <c r="S2283" s="32">
        <v>96</v>
      </c>
      <c r="T2283" s="32"/>
      <c r="U2283" s="32"/>
      <c r="V2283" s="32"/>
      <c r="W2283" s="32"/>
      <c r="X2283" s="32"/>
      <c r="Y2283" s="32"/>
      <c r="Z2283" s="32"/>
      <c r="AA2283" s="32" t="s">
        <v>54</v>
      </c>
      <c r="AB2283" s="32" t="s">
        <v>1928</v>
      </c>
      <c r="AC2283" s="32"/>
      <c r="AD2283" s="32" t="s">
        <v>2518</v>
      </c>
      <c r="AE2283" s="32" t="s">
        <v>101</v>
      </c>
      <c r="AF2283" s="32"/>
      <c r="AG2283" s="32"/>
      <c r="AH2283" s="32" t="s">
        <v>103</v>
      </c>
      <c r="AI2283" s="32" t="s">
        <v>1929</v>
      </c>
      <c r="AJ2283" s="32"/>
      <c r="AK2283" s="32" t="s">
        <v>46</v>
      </c>
      <c r="AL2283" s="32"/>
      <c r="AN2283" s="33" t="s">
        <v>2540</v>
      </c>
      <c r="AO2283" s="33" t="s">
        <v>3694</v>
      </c>
    </row>
    <row r="2284" spans="12:41" ht="13.5" hidden="1" customHeight="1">
      <c r="L2284" s="32">
        <v>22960</v>
      </c>
      <c r="M2284" s="32" t="s">
        <v>1935</v>
      </c>
      <c r="N2284" s="32" t="s">
        <v>4040</v>
      </c>
      <c r="O2284" s="32" t="s">
        <v>3999</v>
      </c>
      <c r="P2284" s="32">
        <v>1993</v>
      </c>
      <c r="Q2284" s="32" t="s">
        <v>2188</v>
      </c>
      <c r="R2284" s="32">
        <v>69</v>
      </c>
      <c r="S2284" s="32">
        <v>96</v>
      </c>
      <c r="T2284" s="32"/>
      <c r="U2284" s="32"/>
      <c r="V2284" s="32"/>
      <c r="W2284" s="32"/>
      <c r="X2284" s="32"/>
      <c r="Y2284" s="32"/>
      <c r="Z2284" s="32"/>
      <c r="AA2284" s="32" t="s">
        <v>54</v>
      </c>
      <c r="AB2284" s="32" t="s">
        <v>1928</v>
      </c>
      <c r="AC2284" s="32"/>
      <c r="AD2284" s="32" t="s">
        <v>2518</v>
      </c>
      <c r="AE2284" s="32" t="s">
        <v>101</v>
      </c>
      <c r="AF2284" s="32"/>
      <c r="AG2284" s="32"/>
      <c r="AH2284" s="32" t="s">
        <v>103</v>
      </c>
      <c r="AI2284" s="32" t="s">
        <v>1929</v>
      </c>
      <c r="AJ2284" s="32"/>
      <c r="AK2284" s="32" t="s">
        <v>46</v>
      </c>
      <c r="AL2284" s="32"/>
      <c r="AN2284" s="33" t="s">
        <v>2540</v>
      </c>
      <c r="AO2284" s="33" t="s">
        <v>3694</v>
      </c>
    </row>
    <row r="2285" spans="12:41" ht="13.5" hidden="1" customHeight="1">
      <c r="L2285" s="32">
        <v>26237</v>
      </c>
      <c r="M2285" s="32" t="s">
        <v>1935</v>
      </c>
      <c r="N2285" s="32" t="s">
        <v>4041</v>
      </c>
      <c r="O2285" s="32" t="s">
        <v>3999</v>
      </c>
      <c r="P2285" s="32">
        <v>1993</v>
      </c>
      <c r="Q2285" s="32" t="s">
        <v>2188</v>
      </c>
      <c r="R2285" s="32"/>
      <c r="S2285" s="32">
        <v>96</v>
      </c>
      <c r="T2285" s="32"/>
      <c r="U2285" s="32"/>
      <c r="V2285" s="32"/>
      <c r="W2285" s="32"/>
      <c r="X2285" s="32"/>
      <c r="Y2285" s="32"/>
      <c r="Z2285" s="32"/>
      <c r="AA2285" s="32" t="s">
        <v>54</v>
      </c>
      <c r="AB2285" s="32" t="s">
        <v>1928</v>
      </c>
      <c r="AC2285" s="32"/>
      <c r="AD2285" s="32" t="s">
        <v>147</v>
      </c>
      <c r="AE2285" s="32" t="s">
        <v>101</v>
      </c>
      <c r="AF2285" s="32"/>
      <c r="AG2285" s="32"/>
      <c r="AH2285" s="32"/>
      <c r="AI2285" s="32" t="s">
        <v>1929</v>
      </c>
      <c r="AJ2285" s="32"/>
      <c r="AK2285" s="32" t="s">
        <v>46</v>
      </c>
      <c r="AL2285" s="32"/>
      <c r="AN2285" s="33" t="s">
        <v>2290</v>
      </c>
      <c r="AO2285" s="33" t="s">
        <v>2970</v>
      </c>
    </row>
    <row r="2286" spans="12:41" ht="13.5" hidden="1" customHeight="1">
      <c r="L2286" s="32">
        <v>26238</v>
      </c>
      <c r="M2286" s="32" t="s">
        <v>1935</v>
      </c>
      <c r="N2286" s="32" t="s">
        <v>4042</v>
      </c>
      <c r="O2286" s="32" t="s">
        <v>3999</v>
      </c>
      <c r="P2286" s="32">
        <v>1993</v>
      </c>
      <c r="Q2286" s="32" t="s">
        <v>2188</v>
      </c>
      <c r="R2286" s="32"/>
      <c r="S2286" s="32">
        <v>96</v>
      </c>
      <c r="T2286" s="32"/>
      <c r="U2286" s="32"/>
      <c r="V2286" s="32"/>
      <c r="W2286" s="32"/>
      <c r="X2286" s="32"/>
      <c r="Y2286" s="32"/>
      <c r="Z2286" s="32"/>
      <c r="AA2286" s="32" t="s">
        <v>54</v>
      </c>
      <c r="AB2286" s="32" t="s">
        <v>1928</v>
      </c>
      <c r="AC2286" s="32"/>
      <c r="AD2286" s="32" t="s">
        <v>147</v>
      </c>
      <c r="AE2286" s="32" t="s">
        <v>101</v>
      </c>
      <c r="AF2286" s="32"/>
      <c r="AG2286" s="32"/>
      <c r="AH2286" s="32"/>
      <c r="AI2286" s="32" t="s">
        <v>1929</v>
      </c>
      <c r="AJ2286" s="32"/>
      <c r="AK2286" s="32" t="s">
        <v>46</v>
      </c>
      <c r="AL2286" s="32"/>
      <c r="AN2286" s="33" t="s">
        <v>2290</v>
      </c>
      <c r="AO2286" s="33" t="s">
        <v>2970</v>
      </c>
    </row>
    <row r="2287" spans="12:41" ht="13.5" hidden="1" customHeight="1">
      <c r="L2287" s="32">
        <v>26249</v>
      </c>
      <c r="M2287" s="32" t="s">
        <v>1935</v>
      </c>
      <c r="N2287" s="32" t="s">
        <v>4043</v>
      </c>
      <c r="O2287" s="32" t="s">
        <v>3999</v>
      </c>
      <c r="P2287" s="32">
        <v>1993</v>
      </c>
      <c r="Q2287" s="32" t="s">
        <v>2188</v>
      </c>
      <c r="R2287" s="32"/>
      <c r="S2287" s="32">
        <v>96</v>
      </c>
      <c r="T2287" s="32"/>
      <c r="U2287" s="32"/>
      <c r="V2287" s="32"/>
      <c r="W2287" s="32"/>
      <c r="X2287" s="32"/>
      <c r="Y2287" s="32"/>
      <c r="Z2287" s="32"/>
      <c r="AA2287" s="32" t="s">
        <v>54</v>
      </c>
      <c r="AB2287" s="32" t="s">
        <v>1928</v>
      </c>
      <c r="AC2287" s="32"/>
      <c r="AD2287" s="32" t="s">
        <v>147</v>
      </c>
      <c r="AE2287" s="32" t="s">
        <v>101</v>
      </c>
      <c r="AF2287" s="32"/>
      <c r="AG2287" s="32"/>
      <c r="AH2287" s="32"/>
      <c r="AI2287" s="32" t="s">
        <v>1929</v>
      </c>
      <c r="AJ2287" s="32"/>
      <c r="AK2287" s="32" t="s">
        <v>46</v>
      </c>
      <c r="AL2287" s="32"/>
      <c r="AN2287" s="33" t="s">
        <v>2290</v>
      </c>
      <c r="AO2287" s="33" t="s">
        <v>2970</v>
      </c>
    </row>
    <row r="2288" spans="12:41" ht="13.5" hidden="1" customHeight="1">
      <c r="L2288" s="32">
        <v>27047</v>
      </c>
      <c r="M2288" s="32" t="s">
        <v>1935</v>
      </c>
      <c r="N2288" s="32" t="s">
        <v>4044</v>
      </c>
      <c r="O2288" s="32" t="s">
        <v>3999</v>
      </c>
      <c r="P2288" s="32">
        <v>1993</v>
      </c>
      <c r="Q2288" s="32" t="s">
        <v>2188</v>
      </c>
      <c r="R2288" s="32">
        <v>69</v>
      </c>
      <c r="S2288" s="32">
        <v>96</v>
      </c>
      <c r="T2288" s="32"/>
      <c r="U2288" s="32"/>
      <c r="V2288" s="32"/>
      <c r="W2288" s="32"/>
      <c r="X2288" s="32"/>
      <c r="Y2288" s="32"/>
      <c r="Z2288" s="32"/>
      <c r="AA2288" s="32" t="s">
        <v>54</v>
      </c>
      <c r="AB2288" s="32" t="s">
        <v>1928</v>
      </c>
      <c r="AC2288" s="32"/>
      <c r="AD2288" s="32" t="s">
        <v>2154</v>
      </c>
      <c r="AE2288" s="32" t="s">
        <v>101</v>
      </c>
      <c r="AF2288" s="32"/>
      <c r="AG2288" s="32" t="s">
        <v>246</v>
      </c>
      <c r="AH2288" s="32"/>
      <c r="AI2288" s="32" t="s">
        <v>1929</v>
      </c>
      <c r="AJ2288" s="32"/>
      <c r="AK2288" s="32" t="s">
        <v>46</v>
      </c>
      <c r="AL2288" s="32"/>
      <c r="AN2288" s="33" t="s">
        <v>2540</v>
      </c>
      <c r="AO2288" s="33" t="s">
        <v>3694</v>
      </c>
    </row>
    <row r="2289" spans="12:41" ht="13.5" hidden="1" customHeight="1">
      <c r="L2289" s="32">
        <v>22833</v>
      </c>
      <c r="M2289" s="32" t="s">
        <v>1935</v>
      </c>
      <c r="N2289" s="32" t="s">
        <v>4045</v>
      </c>
      <c r="O2289" s="32" t="s">
        <v>3999</v>
      </c>
      <c r="P2289" s="32">
        <v>1993</v>
      </c>
      <c r="Q2289" s="32" t="s">
        <v>2188</v>
      </c>
      <c r="R2289" s="32">
        <v>69</v>
      </c>
      <c r="S2289" s="32">
        <v>96</v>
      </c>
      <c r="T2289" s="32"/>
      <c r="U2289" s="32"/>
      <c r="V2289" s="32"/>
      <c r="W2289" s="32"/>
      <c r="X2289" s="32"/>
      <c r="Y2289" s="32"/>
      <c r="Z2289" s="32"/>
      <c r="AA2289" s="32" t="s">
        <v>177</v>
      </c>
      <c r="AB2289" s="32" t="s">
        <v>1928</v>
      </c>
      <c r="AC2289" s="32"/>
      <c r="AD2289" s="32" t="s">
        <v>2993</v>
      </c>
      <c r="AE2289" s="32" t="s">
        <v>101</v>
      </c>
      <c r="AF2289" s="32"/>
      <c r="AG2289" s="32"/>
      <c r="AH2289" s="32" t="s">
        <v>103</v>
      </c>
      <c r="AI2289" s="32" t="s">
        <v>1929</v>
      </c>
      <c r="AJ2289" s="32"/>
      <c r="AK2289" s="32" t="s">
        <v>46</v>
      </c>
      <c r="AL2289" s="32"/>
      <c r="AN2289" s="33" t="s">
        <v>2540</v>
      </c>
      <c r="AO2289" s="33" t="s">
        <v>3694</v>
      </c>
    </row>
    <row r="2290" spans="12:41" ht="13.5" hidden="1" customHeight="1">
      <c r="L2290" s="32">
        <v>27104</v>
      </c>
      <c r="M2290" s="32" t="s">
        <v>1935</v>
      </c>
      <c r="N2290" s="32" t="s">
        <v>4046</v>
      </c>
      <c r="O2290" s="32" t="s">
        <v>3999</v>
      </c>
      <c r="P2290" s="32">
        <v>1993</v>
      </c>
      <c r="Q2290" s="32" t="s">
        <v>2188</v>
      </c>
      <c r="R2290" s="32">
        <v>69</v>
      </c>
      <c r="S2290" s="32">
        <v>121</v>
      </c>
      <c r="T2290" s="32"/>
      <c r="U2290" s="32"/>
      <c r="V2290" s="32"/>
      <c r="W2290" s="32"/>
      <c r="X2290" s="32"/>
      <c r="Y2290" s="32"/>
      <c r="Z2290" s="32"/>
      <c r="AA2290" s="32" t="s">
        <v>108</v>
      </c>
      <c r="AB2290" s="32" t="s">
        <v>2154</v>
      </c>
      <c r="AC2290" s="32"/>
      <c r="AD2290" s="32" t="s">
        <v>1940</v>
      </c>
      <c r="AE2290" s="32" t="s">
        <v>101</v>
      </c>
      <c r="AF2290" s="32"/>
      <c r="AG2290" s="32" t="s">
        <v>3786</v>
      </c>
      <c r="AH2290" s="32"/>
      <c r="AI2290" s="32" t="s">
        <v>1929</v>
      </c>
      <c r="AJ2290" s="32"/>
      <c r="AK2290" s="32" t="s">
        <v>46</v>
      </c>
      <c r="AL2290" s="32"/>
      <c r="AN2290" s="33" t="s">
        <v>2540</v>
      </c>
      <c r="AO2290" s="33" t="s">
        <v>3694</v>
      </c>
    </row>
    <row r="2291" spans="12:41" ht="13.5" hidden="1" customHeight="1">
      <c r="L2291" s="32">
        <v>23019</v>
      </c>
      <c r="M2291" s="32" t="s">
        <v>1935</v>
      </c>
      <c r="N2291" s="32" t="s">
        <v>4047</v>
      </c>
      <c r="O2291" s="32" t="s">
        <v>4048</v>
      </c>
      <c r="P2291" s="32">
        <v>1993</v>
      </c>
      <c r="Q2291" s="32" t="s">
        <v>2525</v>
      </c>
      <c r="R2291" s="32">
        <v>329</v>
      </c>
      <c r="S2291" s="32">
        <v>30</v>
      </c>
      <c r="T2291" s="32"/>
      <c r="U2291" s="32"/>
      <c r="V2291" s="32">
        <v>1</v>
      </c>
      <c r="W2291" s="32"/>
      <c r="X2291" s="32"/>
      <c r="Y2291" s="32"/>
      <c r="Z2291" s="32"/>
      <c r="AA2291" s="32" t="s">
        <v>54</v>
      </c>
      <c r="AB2291" s="32" t="s">
        <v>2134</v>
      </c>
      <c r="AC2291" s="32"/>
      <c r="AD2291" s="32" t="s">
        <v>147</v>
      </c>
      <c r="AE2291" s="32" t="s">
        <v>101</v>
      </c>
      <c r="AF2291" s="32" t="s">
        <v>2518</v>
      </c>
      <c r="AG2291" s="32"/>
      <c r="AH2291" s="32" t="s">
        <v>295</v>
      </c>
      <c r="AI2291" s="32" t="s">
        <v>1929</v>
      </c>
      <c r="AJ2291" s="32"/>
      <c r="AK2291" s="32" t="s">
        <v>46</v>
      </c>
      <c r="AL2291" s="32"/>
      <c r="AN2291" s="33" t="s">
        <v>2540</v>
      </c>
      <c r="AO2291" s="33" t="s">
        <v>3694</v>
      </c>
    </row>
    <row r="2292" spans="12:41" ht="13.5" hidden="1" customHeight="1">
      <c r="L2292" s="32">
        <v>23078</v>
      </c>
      <c r="M2292" s="32" t="s">
        <v>1935</v>
      </c>
      <c r="N2292" s="32" t="s">
        <v>4049</v>
      </c>
      <c r="O2292" s="32" t="s">
        <v>4048</v>
      </c>
      <c r="P2292" s="32">
        <v>1993</v>
      </c>
      <c r="Q2292" s="32" t="s">
        <v>2525</v>
      </c>
      <c r="R2292" s="32">
        <v>329</v>
      </c>
      <c r="S2292" s="32">
        <v>30</v>
      </c>
      <c r="T2292" s="32"/>
      <c r="U2292" s="32"/>
      <c r="V2292" s="32">
        <v>2</v>
      </c>
      <c r="W2292" s="32"/>
      <c r="X2292" s="32"/>
      <c r="Y2292" s="32"/>
      <c r="Z2292" s="32"/>
      <c r="AA2292" s="32" t="s">
        <v>45</v>
      </c>
      <c r="AB2292" s="32" t="s">
        <v>147</v>
      </c>
      <c r="AC2292" s="32"/>
      <c r="AD2292" s="32" t="s">
        <v>2134</v>
      </c>
      <c r="AE2292" s="32" t="s">
        <v>101</v>
      </c>
      <c r="AF2292" s="32"/>
      <c r="AG2292" s="32"/>
      <c r="AH2292" s="32"/>
      <c r="AI2292" s="32" t="s">
        <v>1929</v>
      </c>
      <c r="AJ2292" s="32"/>
      <c r="AK2292" s="32" t="s">
        <v>46</v>
      </c>
      <c r="AN2292" s="33" t="s">
        <v>2540</v>
      </c>
      <c r="AO2292" s="33" t="s">
        <v>3694</v>
      </c>
    </row>
    <row r="2293" spans="12:41" ht="13.5" hidden="1" customHeight="1">
      <c r="L2293" s="32">
        <v>23020</v>
      </c>
      <c r="M2293" s="32" t="s">
        <v>1935</v>
      </c>
      <c r="N2293" s="32" t="s">
        <v>4050</v>
      </c>
      <c r="O2293" s="32" t="s">
        <v>4048</v>
      </c>
      <c r="P2293" s="32">
        <v>1993</v>
      </c>
      <c r="Q2293" s="32" t="s">
        <v>2525</v>
      </c>
      <c r="R2293" s="32">
        <v>329</v>
      </c>
      <c r="S2293" s="32">
        <v>31</v>
      </c>
      <c r="T2293" s="32"/>
      <c r="U2293" s="32"/>
      <c r="V2293" s="32"/>
      <c r="W2293" s="32"/>
      <c r="X2293" s="32"/>
      <c r="Y2293" s="32"/>
      <c r="Z2293" s="32"/>
      <c r="AA2293" s="32" t="s">
        <v>54</v>
      </c>
      <c r="AB2293" s="32" t="s">
        <v>2134</v>
      </c>
      <c r="AC2293" s="32"/>
      <c r="AD2293" s="32" t="s">
        <v>147</v>
      </c>
      <c r="AE2293" s="32" t="s">
        <v>101</v>
      </c>
      <c r="AF2293" s="32" t="s">
        <v>2518</v>
      </c>
      <c r="AG2293" s="32"/>
      <c r="AH2293" s="32" t="s">
        <v>295</v>
      </c>
      <c r="AI2293" s="32" t="s">
        <v>1929</v>
      </c>
      <c r="AJ2293" s="32"/>
      <c r="AK2293" s="32" t="s">
        <v>46</v>
      </c>
      <c r="AN2293" s="33" t="s">
        <v>2540</v>
      </c>
      <c r="AO2293" s="33" t="s">
        <v>3694</v>
      </c>
    </row>
    <row r="2294" spans="12:41" ht="13.5" hidden="1" customHeight="1">
      <c r="L2294" s="32">
        <v>110864</v>
      </c>
      <c r="M2294" s="32" t="s">
        <v>1935</v>
      </c>
      <c r="N2294" s="32" t="s">
        <v>4051</v>
      </c>
      <c r="O2294" s="32" t="s">
        <v>4048</v>
      </c>
      <c r="P2294" s="32">
        <v>1993</v>
      </c>
      <c r="Q2294" s="32" t="s">
        <v>2525</v>
      </c>
      <c r="R2294" s="32">
        <v>329</v>
      </c>
      <c r="S2294" s="32">
        <v>31</v>
      </c>
      <c r="T2294" s="32"/>
      <c r="U2294" s="32"/>
      <c r="V2294" s="32"/>
      <c r="W2294" s="32"/>
      <c r="X2294" s="32"/>
      <c r="Y2294" s="32"/>
      <c r="Z2294" s="32"/>
      <c r="AA2294" s="32" t="s">
        <v>54</v>
      </c>
      <c r="AB2294" s="32" t="s">
        <v>2134</v>
      </c>
      <c r="AC2294" s="32"/>
      <c r="AD2294" s="32" t="s">
        <v>147</v>
      </c>
      <c r="AE2294" s="32" t="s">
        <v>101</v>
      </c>
      <c r="AF2294" s="32" t="s">
        <v>2518</v>
      </c>
      <c r="AG2294" s="32"/>
      <c r="AH2294" s="32"/>
      <c r="AI2294" s="32" t="s">
        <v>1929</v>
      </c>
      <c r="AJ2294" s="32"/>
      <c r="AK2294" s="32" t="s">
        <v>46</v>
      </c>
      <c r="AN2294" s="33" t="s">
        <v>2540</v>
      </c>
      <c r="AO2294" s="33" t="s">
        <v>3694</v>
      </c>
    </row>
    <row r="2295" spans="12:41" ht="13.5" hidden="1" customHeight="1">
      <c r="L2295" s="32">
        <v>23079</v>
      </c>
      <c r="M2295" s="32" t="s">
        <v>1935</v>
      </c>
      <c r="N2295" s="32" t="s">
        <v>4051</v>
      </c>
      <c r="O2295" s="32" t="s">
        <v>4048</v>
      </c>
      <c r="P2295" s="32">
        <v>1993</v>
      </c>
      <c r="Q2295" s="32" t="s">
        <v>2525</v>
      </c>
      <c r="R2295" s="32">
        <v>329</v>
      </c>
      <c r="S2295" s="32">
        <v>31</v>
      </c>
      <c r="T2295" s="32"/>
      <c r="U2295" s="32"/>
      <c r="V2295" s="32"/>
      <c r="W2295" s="32"/>
      <c r="X2295" s="32"/>
      <c r="Y2295" s="32"/>
      <c r="Z2295" s="32"/>
      <c r="AA2295" s="32" t="s">
        <v>45</v>
      </c>
      <c r="AB2295" s="32" t="s">
        <v>147</v>
      </c>
      <c r="AC2295" s="32"/>
      <c r="AD2295" s="32" t="s">
        <v>2134</v>
      </c>
      <c r="AE2295" s="32" t="s">
        <v>101</v>
      </c>
      <c r="AF2295" s="32"/>
      <c r="AG2295" s="32"/>
      <c r="AH2295" s="32"/>
      <c r="AI2295" s="32" t="s">
        <v>1929</v>
      </c>
      <c r="AJ2295" s="32"/>
      <c r="AK2295" s="32" t="s">
        <v>46</v>
      </c>
      <c r="AN2295" s="33" t="s">
        <v>2540</v>
      </c>
      <c r="AO2295" s="33" t="s">
        <v>3694</v>
      </c>
    </row>
    <row r="2296" spans="12:41" ht="13.5" hidden="1" customHeight="1">
      <c r="L2296" s="32">
        <v>23068</v>
      </c>
      <c r="M2296" s="32" t="s">
        <v>1935</v>
      </c>
      <c r="N2296" s="32" t="s">
        <v>4052</v>
      </c>
      <c r="O2296" s="32" t="s">
        <v>4048</v>
      </c>
      <c r="P2296" s="32">
        <v>1993</v>
      </c>
      <c r="Q2296" s="32" t="s">
        <v>2525</v>
      </c>
      <c r="R2296" s="32">
        <v>329</v>
      </c>
      <c r="S2296" s="32">
        <v>32</v>
      </c>
      <c r="T2296" s="32"/>
      <c r="U2296" s="32"/>
      <c r="V2296" s="32">
        <v>1</v>
      </c>
      <c r="W2296" s="32"/>
      <c r="X2296" s="32"/>
      <c r="Y2296" s="32"/>
      <c r="Z2296" s="32"/>
      <c r="AA2296" s="32" t="s">
        <v>54</v>
      </c>
      <c r="AB2296" s="32" t="s">
        <v>2134</v>
      </c>
      <c r="AC2296" s="32"/>
      <c r="AD2296" s="32" t="s">
        <v>147</v>
      </c>
      <c r="AE2296" s="32" t="s">
        <v>101</v>
      </c>
      <c r="AF2296" s="32" t="s">
        <v>2518</v>
      </c>
      <c r="AG2296" s="32"/>
      <c r="AH2296" s="32" t="s">
        <v>295</v>
      </c>
      <c r="AI2296" s="32" t="s">
        <v>1929</v>
      </c>
      <c r="AJ2296" s="32"/>
      <c r="AK2296" s="32" t="s">
        <v>46</v>
      </c>
      <c r="AN2296" s="33" t="s">
        <v>2540</v>
      </c>
      <c r="AO2296" s="33" t="s">
        <v>3694</v>
      </c>
    </row>
    <row r="2297" spans="12:41" ht="13.5" hidden="1" customHeight="1">
      <c r="L2297" s="32">
        <v>23080</v>
      </c>
      <c r="M2297" s="32" t="s">
        <v>1935</v>
      </c>
      <c r="N2297" s="32" t="s">
        <v>4053</v>
      </c>
      <c r="O2297" s="32" t="s">
        <v>4048</v>
      </c>
      <c r="P2297" s="32">
        <v>1993</v>
      </c>
      <c r="Q2297" s="32" t="s">
        <v>2525</v>
      </c>
      <c r="R2297" s="32">
        <v>329</v>
      </c>
      <c r="S2297" s="32">
        <v>34</v>
      </c>
      <c r="T2297" s="32"/>
      <c r="U2297" s="32"/>
      <c r="V2297" s="32">
        <v>1</v>
      </c>
      <c r="W2297" s="32"/>
      <c r="X2297" s="32"/>
      <c r="Y2297" s="32"/>
      <c r="Z2297" s="32"/>
      <c r="AA2297" s="32" t="s">
        <v>45</v>
      </c>
      <c r="AB2297" s="32" t="s">
        <v>147</v>
      </c>
      <c r="AC2297" s="32"/>
      <c r="AD2297" s="32" t="s">
        <v>2134</v>
      </c>
      <c r="AE2297" s="32" t="s">
        <v>101</v>
      </c>
      <c r="AF2297" s="32"/>
      <c r="AG2297" s="32"/>
      <c r="AH2297" s="32"/>
      <c r="AI2297" s="32" t="s">
        <v>1929</v>
      </c>
      <c r="AJ2297" s="32"/>
      <c r="AK2297" s="32" t="s">
        <v>46</v>
      </c>
      <c r="AN2297" s="33" t="s">
        <v>2540</v>
      </c>
      <c r="AO2297" s="33" t="s">
        <v>3694</v>
      </c>
    </row>
    <row r="2298" spans="12:41" ht="13.5" hidden="1" customHeight="1">
      <c r="L2298" s="32">
        <v>23021</v>
      </c>
      <c r="M2298" s="32" t="s">
        <v>1935</v>
      </c>
      <c r="N2298" s="32" t="s">
        <v>4054</v>
      </c>
      <c r="O2298" s="32" t="s">
        <v>4048</v>
      </c>
      <c r="P2298" s="32">
        <v>1993</v>
      </c>
      <c r="Q2298" s="32" t="s">
        <v>2525</v>
      </c>
      <c r="R2298" s="32">
        <v>329</v>
      </c>
      <c r="S2298" s="32">
        <v>35</v>
      </c>
      <c r="T2298" s="32"/>
      <c r="U2298" s="32"/>
      <c r="V2298" s="32"/>
      <c r="W2298" s="32"/>
      <c r="X2298" s="32"/>
      <c r="Y2298" s="32"/>
      <c r="Z2298" s="32"/>
      <c r="AA2298" s="32" t="s">
        <v>54</v>
      </c>
      <c r="AB2298" s="32" t="s">
        <v>2134</v>
      </c>
      <c r="AC2298" s="32"/>
      <c r="AD2298" s="32" t="s">
        <v>147</v>
      </c>
      <c r="AE2298" s="32" t="s">
        <v>101</v>
      </c>
      <c r="AF2298" s="32" t="s">
        <v>2518</v>
      </c>
      <c r="AG2298" s="32"/>
      <c r="AH2298" s="32" t="s">
        <v>295</v>
      </c>
      <c r="AI2298" s="32" t="s">
        <v>1929</v>
      </c>
      <c r="AJ2298" s="32"/>
      <c r="AK2298" s="32" t="s">
        <v>46</v>
      </c>
      <c r="AN2298" s="33" t="s">
        <v>2540</v>
      </c>
      <c r="AO2298" s="33" t="s">
        <v>3694</v>
      </c>
    </row>
    <row r="2299" spans="12:41" ht="13.5" hidden="1" customHeight="1">
      <c r="L2299" s="32">
        <v>110865</v>
      </c>
      <c r="M2299" s="32" t="s">
        <v>1935</v>
      </c>
      <c r="N2299" s="32" t="s">
        <v>4055</v>
      </c>
      <c r="O2299" s="32" t="s">
        <v>4048</v>
      </c>
      <c r="P2299" s="32">
        <v>1993</v>
      </c>
      <c r="Q2299" s="32" t="s">
        <v>2525</v>
      </c>
      <c r="R2299" s="32">
        <v>329</v>
      </c>
      <c r="S2299" s="32">
        <v>35</v>
      </c>
      <c r="T2299" s="32"/>
      <c r="U2299" s="32"/>
      <c r="V2299" s="32"/>
      <c r="W2299" s="32"/>
      <c r="X2299" s="32"/>
      <c r="Y2299" s="32"/>
      <c r="Z2299" s="32"/>
      <c r="AA2299" s="32" t="s">
        <v>54</v>
      </c>
      <c r="AB2299" s="32" t="s">
        <v>2134</v>
      </c>
      <c r="AC2299" s="32"/>
      <c r="AD2299" s="32" t="s">
        <v>147</v>
      </c>
      <c r="AE2299" s="32" t="s">
        <v>101</v>
      </c>
      <c r="AF2299" s="32" t="s">
        <v>2518</v>
      </c>
      <c r="AG2299" s="32"/>
      <c r="AH2299" s="32"/>
      <c r="AI2299" s="32" t="s">
        <v>1929</v>
      </c>
      <c r="AJ2299" s="32"/>
      <c r="AK2299" s="32" t="s">
        <v>46</v>
      </c>
      <c r="AN2299" s="33" t="s">
        <v>2540</v>
      </c>
      <c r="AO2299" s="33" t="s">
        <v>3694</v>
      </c>
    </row>
    <row r="2300" spans="12:41" ht="13.5" hidden="1" customHeight="1">
      <c r="L2300" s="32">
        <v>23081</v>
      </c>
      <c r="M2300" s="32" t="s">
        <v>1935</v>
      </c>
      <c r="N2300" s="32" t="s">
        <v>4055</v>
      </c>
      <c r="O2300" s="32" t="s">
        <v>4048</v>
      </c>
      <c r="P2300" s="32">
        <v>1993</v>
      </c>
      <c r="Q2300" s="32" t="s">
        <v>2525</v>
      </c>
      <c r="R2300" s="32">
        <v>329</v>
      </c>
      <c r="S2300" s="32">
        <v>35</v>
      </c>
      <c r="T2300" s="32"/>
      <c r="U2300" s="32"/>
      <c r="V2300" s="32"/>
      <c r="W2300" s="32"/>
      <c r="X2300" s="32"/>
      <c r="Y2300" s="32"/>
      <c r="Z2300" s="32"/>
      <c r="AA2300" s="32" t="s">
        <v>45</v>
      </c>
      <c r="AB2300" s="32" t="s">
        <v>147</v>
      </c>
      <c r="AC2300" s="32"/>
      <c r="AD2300" s="32" t="s">
        <v>2134</v>
      </c>
      <c r="AE2300" s="32" t="s">
        <v>101</v>
      </c>
      <c r="AF2300" s="32"/>
      <c r="AG2300" s="32"/>
      <c r="AH2300" s="32"/>
      <c r="AI2300" s="32" t="s">
        <v>1929</v>
      </c>
      <c r="AJ2300" s="32"/>
      <c r="AK2300" s="32" t="s">
        <v>46</v>
      </c>
      <c r="AN2300" s="33" t="s">
        <v>2540</v>
      </c>
      <c r="AO2300" s="33" t="s">
        <v>3694</v>
      </c>
    </row>
    <row r="2301" spans="12:41" ht="13.5" hidden="1" customHeight="1">
      <c r="L2301" s="32">
        <v>23022</v>
      </c>
      <c r="M2301" s="32" t="s">
        <v>1935</v>
      </c>
      <c r="N2301" s="32" t="s">
        <v>4056</v>
      </c>
      <c r="O2301" s="32" t="s">
        <v>4048</v>
      </c>
      <c r="P2301" s="32">
        <v>1993</v>
      </c>
      <c r="Q2301" s="32" t="s">
        <v>2525</v>
      </c>
      <c r="R2301" s="32">
        <v>329</v>
      </c>
      <c r="S2301" s="32">
        <v>36</v>
      </c>
      <c r="T2301" s="32"/>
      <c r="U2301" s="32"/>
      <c r="V2301" s="32"/>
      <c r="W2301" s="32"/>
      <c r="X2301" s="32"/>
      <c r="Y2301" s="32"/>
      <c r="Z2301" s="32"/>
      <c r="AA2301" s="32" t="s">
        <v>54</v>
      </c>
      <c r="AB2301" s="32" t="s">
        <v>2134</v>
      </c>
      <c r="AC2301" s="32"/>
      <c r="AD2301" s="32" t="s">
        <v>147</v>
      </c>
      <c r="AE2301" s="32" t="s">
        <v>101</v>
      </c>
      <c r="AF2301" s="32" t="s">
        <v>2518</v>
      </c>
      <c r="AG2301" s="32"/>
      <c r="AH2301" s="32" t="s">
        <v>295</v>
      </c>
      <c r="AI2301" s="32" t="s">
        <v>1929</v>
      </c>
      <c r="AJ2301" s="32"/>
      <c r="AK2301" s="32" t="s">
        <v>46</v>
      </c>
      <c r="AN2301" s="33" t="s">
        <v>2540</v>
      </c>
      <c r="AO2301" s="33" t="s">
        <v>3694</v>
      </c>
    </row>
    <row r="2302" spans="12:41" ht="13.5" hidden="1" customHeight="1">
      <c r="L2302" s="32">
        <v>110866</v>
      </c>
      <c r="M2302" s="32" t="s">
        <v>1935</v>
      </c>
      <c r="N2302" s="32" t="s">
        <v>4057</v>
      </c>
      <c r="O2302" s="32" t="s">
        <v>4048</v>
      </c>
      <c r="P2302" s="32">
        <v>1993</v>
      </c>
      <c r="Q2302" s="32" t="s">
        <v>2525</v>
      </c>
      <c r="R2302" s="32">
        <v>329</v>
      </c>
      <c r="S2302" s="32">
        <v>36</v>
      </c>
      <c r="T2302" s="32"/>
      <c r="U2302" s="32"/>
      <c r="V2302" s="32"/>
      <c r="W2302" s="32"/>
      <c r="X2302" s="32"/>
      <c r="Y2302" s="32"/>
      <c r="Z2302" s="32"/>
      <c r="AA2302" s="32" t="s">
        <v>54</v>
      </c>
      <c r="AB2302" s="32" t="s">
        <v>2134</v>
      </c>
      <c r="AC2302" s="32"/>
      <c r="AD2302" s="32" t="s">
        <v>147</v>
      </c>
      <c r="AE2302" s="32" t="s">
        <v>101</v>
      </c>
      <c r="AF2302" s="32" t="s">
        <v>2518</v>
      </c>
      <c r="AG2302" s="32"/>
      <c r="AH2302" s="32"/>
      <c r="AI2302" s="32" t="s">
        <v>1929</v>
      </c>
      <c r="AJ2302" s="32"/>
      <c r="AK2302" s="32" t="s">
        <v>46</v>
      </c>
      <c r="AN2302" s="33" t="s">
        <v>2540</v>
      </c>
      <c r="AO2302" s="33" t="s">
        <v>3694</v>
      </c>
    </row>
    <row r="2303" spans="12:41" ht="13.5" hidden="1" customHeight="1">
      <c r="L2303" s="32">
        <v>23082</v>
      </c>
      <c r="M2303" s="32" t="s">
        <v>1935</v>
      </c>
      <c r="N2303" s="32" t="s">
        <v>4057</v>
      </c>
      <c r="O2303" s="32" t="s">
        <v>4048</v>
      </c>
      <c r="P2303" s="32">
        <v>1993</v>
      </c>
      <c r="Q2303" s="32" t="s">
        <v>2525</v>
      </c>
      <c r="R2303" s="32">
        <v>329</v>
      </c>
      <c r="S2303" s="32">
        <v>36</v>
      </c>
      <c r="T2303" s="32"/>
      <c r="U2303" s="32"/>
      <c r="V2303" s="32"/>
      <c r="W2303" s="32"/>
      <c r="X2303" s="32"/>
      <c r="Y2303" s="32"/>
      <c r="Z2303" s="32"/>
      <c r="AA2303" s="32" t="s">
        <v>45</v>
      </c>
      <c r="AB2303" s="32" t="s">
        <v>147</v>
      </c>
      <c r="AC2303" s="32"/>
      <c r="AD2303" s="32" t="s">
        <v>2134</v>
      </c>
      <c r="AE2303" s="32" t="s">
        <v>101</v>
      </c>
      <c r="AF2303" s="32"/>
      <c r="AG2303" s="32"/>
      <c r="AH2303" s="32"/>
      <c r="AI2303" s="32" t="s">
        <v>1929</v>
      </c>
      <c r="AJ2303" s="32"/>
      <c r="AK2303" s="32" t="s">
        <v>46</v>
      </c>
      <c r="AN2303" s="33" t="s">
        <v>2540</v>
      </c>
      <c r="AO2303" s="33" t="s">
        <v>3694</v>
      </c>
    </row>
    <row r="2304" spans="12:41" ht="13.5" hidden="1" customHeight="1">
      <c r="L2304" s="32">
        <v>23069</v>
      </c>
      <c r="M2304" s="32" t="s">
        <v>1935</v>
      </c>
      <c r="N2304" s="32" t="s">
        <v>4058</v>
      </c>
      <c r="O2304" s="32" t="s">
        <v>4048</v>
      </c>
      <c r="P2304" s="32">
        <v>1993</v>
      </c>
      <c r="Q2304" s="32" t="s">
        <v>2525</v>
      </c>
      <c r="R2304" s="32">
        <v>329</v>
      </c>
      <c r="S2304" s="32">
        <v>37</v>
      </c>
      <c r="T2304" s="32"/>
      <c r="U2304" s="32"/>
      <c r="V2304" s="32"/>
      <c r="W2304" s="32"/>
      <c r="X2304" s="32"/>
      <c r="Y2304" s="32"/>
      <c r="Z2304" s="32"/>
      <c r="AA2304" s="32" t="s">
        <v>177</v>
      </c>
      <c r="AB2304" s="32" t="s">
        <v>2134</v>
      </c>
      <c r="AC2304" s="32"/>
      <c r="AD2304" s="32" t="s">
        <v>147</v>
      </c>
      <c r="AE2304" s="32" t="s">
        <v>101</v>
      </c>
      <c r="AF2304" s="32" t="s">
        <v>2518</v>
      </c>
      <c r="AG2304" s="32"/>
      <c r="AH2304" s="32" t="s">
        <v>295</v>
      </c>
      <c r="AI2304" s="32" t="s">
        <v>1929</v>
      </c>
      <c r="AJ2304" s="32"/>
      <c r="AK2304" s="32" t="s">
        <v>46</v>
      </c>
      <c r="AN2304" s="33" t="s">
        <v>2540</v>
      </c>
      <c r="AO2304" s="33" t="s">
        <v>3694</v>
      </c>
    </row>
    <row r="2305" spans="12:41" ht="13.5" hidden="1" customHeight="1">
      <c r="L2305" s="32">
        <v>23023</v>
      </c>
      <c r="M2305" s="32" t="s">
        <v>1935</v>
      </c>
      <c r="N2305" s="32" t="s">
        <v>4059</v>
      </c>
      <c r="O2305" s="32" t="s">
        <v>4048</v>
      </c>
      <c r="P2305" s="32">
        <v>1993</v>
      </c>
      <c r="Q2305" s="32" t="s">
        <v>2525</v>
      </c>
      <c r="R2305" s="32">
        <v>329</v>
      </c>
      <c r="S2305" s="32">
        <v>38</v>
      </c>
      <c r="T2305" s="32"/>
      <c r="U2305" s="32"/>
      <c r="V2305" s="32"/>
      <c r="W2305" s="32"/>
      <c r="X2305" s="32"/>
      <c r="Y2305" s="32"/>
      <c r="Z2305" s="32"/>
      <c r="AA2305" s="32" t="s">
        <v>54</v>
      </c>
      <c r="AB2305" s="32" t="s">
        <v>1940</v>
      </c>
      <c r="AC2305" s="32"/>
      <c r="AD2305" s="32" t="s">
        <v>147</v>
      </c>
      <c r="AE2305" s="32" t="s">
        <v>101</v>
      </c>
      <c r="AF2305" s="32"/>
      <c r="AG2305" s="32"/>
      <c r="AH2305" s="32"/>
      <c r="AI2305" s="32" t="s">
        <v>1929</v>
      </c>
      <c r="AJ2305" s="32"/>
      <c r="AK2305" s="32" t="s">
        <v>46</v>
      </c>
      <c r="AN2305" s="33" t="s">
        <v>2540</v>
      </c>
      <c r="AO2305" s="33" t="s">
        <v>3694</v>
      </c>
    </row>
    <row r="2306" spans="12:41" ht="13.5" hidden="1" customHeight="1">
      <c r="L2306" s="32">
        <v>23083</v>
      </c>
      <c r="M2306" s="32" t="s">
        <v>1935</v>
      </c>
      <c r="N2306" s="32" t="s">
        <v>4060</v>
      </c>
      <c r="O2306" s="32" t="s">
        <v>4048</v>
      </c>
      <c r="P2306" s="32">
        <v>1993</v>
      </c>
      <c r="Q2306" s="32" t="s">
        <v>2525</v>
      </c>
      <c r="R2306" s="32">
        <v>329</v>
      </c>
      <c r="S2306" s="32">
        <v>38</v>
      </c>
      <c r="T2306" s="32"/>
      <c r="U2306" s="32"/>
      <c r="V2306" s="32"/>
      <c r="W2306" s="32"/>
      <c r="X2306" s="32"/>
      <c r="Y2306" s="32"/>
      <c r="Z2306" s="32"/>
      <c r="AA2306" s="32" t="s">
        <v>45</v>
      </c>
      <c r="AB2306" s="32" t="s">
        <v>147</v>
      </c>
      <c r="AC2306" s="32"/>
      <c r="AD2306" s="32" t="s">
        <v>2134</v>
      </c>
      <c r="AE2306" s="32" t="s">
        <v>101</v>
      </c>
      <c r="AF2306" s="32"/>
      <c r="AG2306" s="32"/>
      <c r="AH2306" s="32"/>
      <c r="AI2306" s="32" t="s">
        <v>1929</v>
      </c>
      <c r="AJ2306" s="32"/>
      <c r="AK2306" s="32" t="s">
        <v>46</v>
      </c>
      <c r="AN2306" s="33" t="s">
        <v>4061</v>
      </c>
      <c r="AO2306" s="33" t="s">
        <v>3694</v>
      </c>
    </row>
    <row r="2307" spans="12:41" hidden="1">
      <c r="L2307" s="32">
        <v>26121</v>
      </c>
      <c r="M2307" s="32" t="s">
        <v>1935</v>
      </c>
      <c r="N2307" s="32" t="s">
        <v>4062</v>
      </c>
      <c r="O2307" s="32" t="s">
        <v>4063</v>
      </c>
      <c r="P2307" s="32">
        <v>2005</v>
      </c>
      <c r="Q2307" s="32" t="s">
        <v>1938</v>
      </c>
      <c r="R2307" s="32">
        <v>48</v>
      </c>
      <c r="S2307" s="32">
        <v>4</v>
      </c>
      <c r="T2307" s="32"/>
      <c r="U2307" s="32"/>
      <c r="V2307" s="32"/>
      <c r="W2307" s="32"/>
      <c r="X2307" s="32"/>
      <c r="Y2307" s="32"/>
      <c r="Z2307" s="32"/>
      <c r="AA2307" s="32" t="s">
        <v>54</v>
      </c>
      <c r="AB2307" s="32" t="s">
        <v>2154</v>
      </c>
      <c r="AC2307" s="32"/>
      <c r="AD2307" s="32" t="s">
        <v>147</v>
      </c>
      <c r="AE2307" s="32" t="s">
        <v>101</v>
      </c>
      <c r="AF2307" s="32"/>
      <c r="AG2307" s="32" t="s">
        <v>4064</v>
      </c>
      <c r="AH2307" s="32"/>
      <c r="AI2307" s="32" t="s">
        <v>1929</v>
      </c>
      <c r="AJ2307" s="32"/>
      <c r="AK2307" s="32" t="s">
        <v>46</v>
      </c>
      <c r="AN2307" s="33" t="s">
        <v>2290</v>
      </c>
      <c r="AO2307" s="33" t="s">
        <v>4065</v>
      </c>
    </row>
    <row r="2308" spans="12:41" hidden="1">
      <c r="L2308" s="32">
        <v>26122</v>
      </c>
      <c r="M2308" s="32" t="s">
        <v>1935</v>
      </c>
      <c r="N2308" s="32" t="s">
        <v>4066</v>
      </c>
      <c r="O2308" s="32" t="s">
        <v>4063</v>
      </c>
      <c r="P2308" s="32">
        <v>2005</v>
      </c>
      <c r="Q2308" s="32" t="s">
        <v>1938</v>
      </c>
      <c r="R2308" s="32">
        <v>48</v>
      </c>
      <c r="S2308" s="32">
        <v>5</v>
      </c>
      <c r="T2308" s="32"/>
      <c r="U2308" s="32"/>
      <c r="V2308" s="32"/>
      <c r="W2308" s="32"/>
      <c r="X2308" s="32"/>
      <c r="Y2308" s="32"/>
      <c r="Z2308" s="32"/>
      <c r="AA2308" s="32" t="s">
        <v>54</v>
      </c>
      <c r="AB2308" s="32" t="s">
        <v>2154</v>
      </c>
      <c r="AC2308" s="32"/>
      <c r="AD2308" s="32" t="s">
        <v>147</v>
      </c>
      <c r="AE2308" s="32" t="s">
        <v>101</v>
      </c>
      <c r="AF2308" s="32"/>
      <c r="AG2308" s="32" t="s">
        <v>4064</v>
      </c>
      <c r="AH2308" s="32"/>
      <c r="AI2308" s="32" t="s">
        <v>1929</v>
      </c>
      <c r="AJ2308" s="32"/>
      <c r="AK2308" s="32" t="s">
        <v>46</v>
      </c>
      <c r="AN2308" s="33" t="s">
        <v>2290</v>
      </c>
      <c r="AO2308" s="33" t="s">
        <v>4065</v>
      </c>
    </row>
    <row r="2309" spans="12:41" hidden="1">
      <c r="L2309" s="32">
        <v>26273</v>
      </c>
      <c r="M2309" s="32" t="s">
        <v>1935</v>
      </c>
      <c r="N2309" s="32" t="s">
        <v>1108</v>
      </c>
      <c r="O2309" s="32" t="s">
        <v>4063</v>
      </c>
      <c r="P2309" s="32">
        <v>2005</v>
      </c>
      <c r="Q2309" s="32" t="s">
        <v>1938</v>
      </c>
      <c r="R2309" s="32">
        <v>48</v>
      </c>
      <c r="S2309" s="32">
        <v>15</v>
      </c>
      <c r="T2309" s="32"/>
      <c r="U2309" s="32"/>
      <c r="V2309" s="32"/>
      <c r="W2309" s="32"/>
      <c r="X2309" s="32"/>
      <c r="Y2309" s="32"/>
      <c r="Z2309" s="32"/>
      <c r="AA2309" s="32" t="s">
        <v>163</v>
      </c>
      <c r="AB2309" s="32" t="s">
        <v>2154</v>
      </c>
      <c r="AC2309" s="32"/>
      <c r="AD2309" s="32"/>
      <c r="AE2309" s="32" t="s">
        <v>101</v>
      </c>
      <c r="AF2309" s="32"/>
      <c r="AG2309" s="32" t="s">
        <v>4064</v>
      </c>
      <c r="AH2309" s="32"/>
      <c r="AI2309" s="32" t="s">
        <v>1929</v>
      </c>
      <c r="AJ2309" s="32"/>
      <c r="AK2309" s="32" t="s">
        <v>46</v>
      </c>
      <c r="AN2309" s="33" t="s">
        <v>2290</v>
      </c>
      <c r="AO2309" s="33" t="s">
        <v>4065</v>
      </c>
    </row>
    <row r="2310" spans="12:41" ht="13.5" hidden="1" customHeight="1">
      <c r="L2310" s="32">
        <v>26431</v>
      </c>
      <c r="M2310" s="32" t="s">
        <v>1935</v>
      </c>
      <c r="N2310" s="32" t="s">
        <v>4067</v>
      </c>
      <c r="O2310" s="32" t="s">
        <v>4068</v>
      </c>
      <c r="P2310" s="32">
        <v>2005</v>
      </c>
      <c r="Q2310" s="32" t="s">
        <v>1938</v>
      </c>
      <c r="R2310" s="32">
        <v>48</v>
      </c>
      <c r="S2310" s="32">
        <v>4</v>
      </c>
      <c r="T2310" s="32"/>
      <c r="U2310" s="32"/>
      <c r="V2310" s="32">
        <v>4</v>
      </c>
      <c r="W2310" s="32"/>
      <c r="X2310" s="32"/>
      <c r="Y2310" s="32"/>
      <c r="Z2310" s="32"/>
      <c r="AA2310" s="32" t="s">
        <v>45</v>
      </c>
      <c r="AB2310" s="32" t="s">
        <v>147</v>
      </c>
      <c r="AC2310" s="32"/>
      <c r="AD2310" s="32" t="s">
        <v>2154</v>
      </c>
      <c r="AE2310" s="32" t="s">
        <v>101</v>
      </c>
      <c r="AF2310" s="32"/>
      <c r="AG2310" s="32" t="s">
        <v>4064</v>
      </c>
      <c r="AH2310" s="32"/>
      <c r="AI2310" s="32" t="s">
        <v>1929</v>
      </c>
      <c r="AJ2310" s="32"/>
      <c r="AK2310" s="32" t="s">
        <v>46</v>
      </c>
      <c r="AN2310" s="33" t="s">
        <v>2290</v>
      </c>
      <c r="AO2310" s="33" t="s">
        <v>4065</v>
      </c>
    </row>
    <row r="2311" spans="12:41" ht="13.5" hidden="1" customHeight="1">
      <c r="L2311" s="32">
        <v>26432</v>
      </c>
      <c r="M2311" s="32" t="s">
        <v>1935</v>
      </c>
      <c r="N2311" s="32" t="s">
        <v>4069</v>
      </c>
      <c r="O2311" s="32" t="s">
        <v>4068</v>
      </c>
      <c r="P2311" s="32">
        <v>2005</v>
      </c>
      <c r="Q2311" s="32" t="s">
        <v>1938</v>
      </c>
      <c r="R2311" s="32">
        <v>48</v>
      </c>
      <c r="S2311" s="32">
        <v>5</v>
      </c>
      <c r="T2311" s="32"/>
      <c r="U2311" s="32"/>
      <c r="V2311" s="32">
        <v>1</v>
      </c>
      <c r="W2311" s="32"/>
      <c r="X2311" s="32"/>
      <c r="Y2311" s="32"/>
      <c r="Z2311" s="32"/>
      <c r="AA2311" s="32" t="s">
        <v>54</v>
      </c>
      <c r="AB2311" s="32" t="s">
        <v>1928</v>
      </c>
      <c r="AC2311" s="32"/>
      <c r="AD2311" s="32" t="s">
        <v>147</v>
      </c>
      <c r="AE2311" s="32" t="s">
        <v>101</v>
      </c>
      <c r="AF2311" s="32"/>
      <c r="AG2311" s="32"/>
      <c r="AH2311" s="32"/>
      <c r="AI2311" s="32" t="s">
        <v>1929</v>
      </c>
      <c r="AJ2311" s="32"/>
      <c r="AK2311" s="32" t="s">
        <v>46</v>
      </c>
      <c r="AN2311" s="33" t="s">
        <v>2290</v>
      </c>
      <c r="AO2311" s="33" t="s">
        <v>4065</v>
      </c>
    </row>
    <row r="2312" spans="12:41" ht="13.5" hidden="1" customHeight="1">
      <c r="L2312" s="32">
        <v>26433</v>
      </c>
      <c r="M2312" s="32" t="s">
        <v>1935</v>
      </c>
      <c r="N2312" s="32" t="s">
        <v>4070</v>
      </c>
      <c r="O2312" s="32" t="s">
        <v>4068</v>
      </c>
      <c r="P2312" s="32">
        <v>2005</v>
      </c>
      <c r="Q2312" s="32" t="s">
        <v>1938</v>
      </c>
      <c r="R2312" s="32">
        <v>48</v>
      </c>
      <c r="S2312" s="32">
        <v>5</v>
      </c>
      <c r="T2312" s="32"/>
      <c r="U2312" s="32"/>
      <c r="V2312" s="32">
        <v>2</v>
      </c>
      <c r="W2312" s="32"/>
      <c r="X2312" s="32"/>
      <c r="Y2312" s="32"/>
      <c r="Z2312" s="32"/>
      <c r="AA2312" s="32" t="s">
        <v>45</v>
      </c>
      <c r="AB2312" s="32" t="s">
        <v>147</v>
      </c>
      <c r="AC2312" s="32"/>
      <c r="AD2312" s="32" t="s">
        <v>2154</v>
      </c>
      <c r="AE2312" s="32" t="s">
        <v>101</v>
      </c>
      <c r="AF2312" s="32"/>
      <c r="AG2312" s="32" t="s">
        <v>4064</v>
      </c>
      <c r="AH2312" s="32"/>
      <c r="AI2312" s="32" t="s">
        <v>1929</v>
      </c>
      <c r="AJ2312" s="32"/>
      <c r="AK2312" s="32" t="s">
        <v>46</v>
      </c>
      <c r="AN2312" s="33" t="s">
        <v>2290</v>
      </c>
      <c r="AO2312" s="33" t="s">
        <v>4065</v>
      </c>
    </row>
    <row r="2313" spans="12:41" ht="13.5" hidden="1" customHeight="1">
      <c r="L2313" s="32">
        <v>26435</v>
      </c>
      <c r="M2313" s="32" t="s">
        <v>1935</v>
      </c>
      <c r="N2313" s="32" t="s">
        <v>4071</v>
      </c>
      <c r="O2313" s="32" t="s">
        <v>4068</v>
      </c>
      <c r="P2313" s="32">
        <v>2005</v>
      </c>
      <c r="Q2313" s="32" t="s">
        <v>1938</v>
      </c>
      <c r="R2313" s="32">
        <v>48</v>
      </c>
      <c r="S2313" s="32">
        <v>6</v>
      </c>
      <c r="T2313" s="32"/>
      <c r="U2313" s="32"/>
      <c r="V2313" s="32">
        <v>4</v>
      </c>
      <c r="W2313" s="32"/>
      <c r="X2313" s="32"/>
      <c r="Y2313" s="32"/>
      <c r="Z2313" s="32"/>
      <c r="AA2313" s="32" t="s">
        <v>45</v>
      </c>
      <c r="AB2313" s="32" t="s">
        <v>147</v>
      </c>
      <c r="AC2313" s="32"/>
      <c r="AD2313" s="32" t="s">
        <v>1928</v>
      </c>
      <c r="AE2313" s="32" t="s">
        <v>101</v>
      </c>
      <c r="AF2313" s="32"/>
      <c r="AG2313" s="32"/>
      <c r="AH2313" s="32"/>
      <c r="AI2313" s="32" t="s">
        <v>1929</v>
      </c>
      <c r="AJ2313" s="32"/>
      <c r="AK2313" s="32" t="s">
        <v>46</v>
      </c>
      <c r="AN2313" s="33" t="s">
        <v>2290</v>
      </c>
      <c r="AO2313" s="33" t="s">
        <v>4065</v>
      </c>
    </row>
    <row r="2314" spans="12:41" ht="13.5" hidden="1" customHeight="1">
      <c r="L2314" s="32">
        <v>26436</v>
      </c>
      <c r="M2314" s="32" t="s">
        <v>1935</v>
      </c>
      <c r="N2314" s="32" t="s">
        <v>4072</v>
      </c>
      <c r="O2314" s="32" t="s">
        <v>4068</v>
      </c>
      <c r="P2314" s="32">
        <v>2005</v>
      </c>
      <c r="Q2314" s="32" t="s">
        <v>1938</v>
      </c>
      <c r="R2314" s="32">
        <v>48</v>
      </c>
      <c r="S2314" s="32">
        <v>6</v>
      </c>
      <c r="T2314" s="32"/>
      <c r="U2314" s="32"/>
      <c r="V2314" s="32">
        <v>6</v>
      </c>
      <c r="W2314" s="32"/>
      <c r="X2314" s="32"/>
      <c r="Y2314" s="32"/>
      <c r="Z2314" s="32"/>
      <c r="AA2314" s="32" t="s">
        <v>45</v>
      </c>
      <c r="AB2314" s="32" t="s">
        <v>147</v>
      </c>
      <c r="AC2314" s="32"/>
      <c r="AD2314" s="32" t="s">
        <v>2154</v>
      </c>
      <c r="AE2314" s="32" t="s">
        <v>101</v>
      </c>
      <c r="AF2314" s="32"/>
      <c r="AG2314" s="32" t="s">
        <v>4064</v>
      </c>
      <c r="AH2314" s="32"/>
      <c r="AI2314" s="32" t="s">
        <v>1929</v>
      </c>
      <c r="AJ2314" s="32"/>
      <c r="AK2314" s="32" t="s">
        <v>46</v>
      </c>
      <c r="AN2314" s="33" t="s">
        <v>2290</v>
      </c>
      <c r="AO2314" s="33" t="s">
        <v>4065</v>
      </c>
    </row>
    <row r="2315" spans="12:41" ht="13.5" hidden="1" customHeight="1">
      <c r="L2315" s="32">
        <v>26437</v>
      </c>
      <c r="M2315" s="32" t="s">
        <v>1935</v>
      </c>
      <c r="N2315" s="32" t="s">
        <v>4073</v>
      </c>
      <c r="O2315" s="32" t="s">
        <v>4068</v>
      </c>
      <c r="P2315" s="32">
        <v>2005</v>
      </c>
      <c r="Q2315" s="32" t="s">
        <v>1938</v>
      </c>
      <c r="R2315" s="32">
        <v>48</v>
      </c>
      <c r="S2315" s="32">
        <v>7</v>
      </c>
      <c r="T2315" s="32"/>
      <c r="U2315" s="32"/>
      <c r="V2315" s="32">
        <v>6</v>
      </c>
      <c r="W2315" s="32"/>
      <c r="X2315" s="32"/>
      <c r="Y2315" s="32"/>
      <c r="Z2315" s="32"/>
      <c r="AA2315" s="32" t="s">
        <v>54</v>
      </c>
      <c r="AB2315" s="32" t="s">
        <v>2154</v>
      </c>
      <c r="AC2315" s="32"/>
      <c r="AD2315" s="32" t="s">
        <v>147</v>
      </c>
      <c r="AE2315" s="32" t="s">
        <v>101</v>
      </c>
      <c r="AF2315" s="32"/>
      <c r="AG2315" s="32" t="s">
        <v>4064</v>
      </c>
      <c r="AH2315" s="32"/>
      <c r="AI2315" s="32" t="s">
        <v>1929</v>
      </c>
      <c r="AJ2315" s="32"/>
      <c r="AK2315" s="32" t="s">
        <v>46</v>
      </c>
      <c r="AN2315" s="33" t="s">
        <v>2290</v>
      </c>
      <c r="AO2315" s="33" t="s">
        <v>4065</v>
      </c>
    </row>
    <row r="2316" spans="12:41" ht="13.5" hidden="1" customHeight="1">
      <c r="L2316" s="32">
        <v>26438</v>
      </c>
      <c r="M2316" s="32" t="s">
        <v>1935</v>
      </c>
      <c r="N2316" s="32" t="s">
        <v>4074</v>
      </c>
      <c r="O2316" s="32" t="s">
        <v>4068</v>
      </c>
      <c r="P2316" s="32">
        <v>2005</v>
      </c>
      <c r="Q2316" s="32" t="s">
        <v>1938</v>
      </c>
      <c r="R2316" s="32">
        <v>48</v>
      </c>
      <c r="S2316" s="32">
        <v>16</v>
      </c>
      <c r="T2316" s="32"/>
      <c r="U2316" s="32"/>
      <c r="V2316" s="32">
        <v>1</v>
      </c>
      <c r="W2316" s="32"/>
      <c r="X2316" s="32"/>
      <c r="Y2316" s="32"/>
      <c r="Z2316" s="32"/>
      <c r="AA2316" s="32" t="s">
        <v>45</v>
      </c>
      <c r="AB2316" s="32" t="s">
        <v>147</v>
      </c>
      <c r="AC2316" s="32"/>
      <c r="AD2316" s="32" t="s">
        <v>2154</v>
      </c>
      <c r="AE2316" s="32" t="s">
        <v>101</v>
      </c>
      <c r="AF2316" s="32"/>
      <c r="AG2316" s="32" t="s">
        <v>4064</v>
      </c>
      <c r="AH2316" s="32"/>
      <c r="AI2316" s="32" t="s">
        <v>1929</v>
      </c>
      <c r="AJ2316" s="32"/>
      <c r="AK2316" s="32" t="s">
        <v>46</v>
      </c>
      <c r="AN2316" s="33" t="s">
        <v>2290</v>
      </c>
      <c r="AO2316" s="33" t="s">
        <v>4065</v>
      </c>
    </row>
    <row r="2317" spans="12:41" ht="13.5" hidden="1" customHeight="1">
      <c r="L2317" s="32">
        <v>26439</v>
      </c>
      <c r="M2317" s="32" t="s">
        <v>1935</v>
      </c>
      <c r="N2317" s="32" t="s">
        <v>4075</v>
      </c>
      <c r="O2317" s="32" t="s">
        <v>4068</v>
      </c>
      <c r="P2317" s="32">
        <v>2005</v>
      </c>
      <c r="Q2317" s="32" t="s">
        <v>1938</v>
      </c>
      <c r="R2317" s="32">
        <v>48</v>
      </c>
      <c r="S2317" s="32">
        <v>23</v>
      </c>
      <c r="T2317" s="32"/>
      <c r="U2317" s="32"/>
      <c r="V2317" s="32"/>
      <c r="W2317" s="32"/>
      <c r="X2317" s="32"/>
      <c r="Y2317" s="32"/>
      <c r="Z2317" s="32"/>
      <c r="AA2317" s="32" t="s">
        <v>45</v>
      </c>
      <c r="AB2317" s="32" t="s">
        <v>147</v>
      </c>
      <c r="AC2317" s="32"/>
      <c r="AD2317" s="32" t="s">
        <v>2154</v>
      </c>
      <c r="AE2317" s="32" t="s">
        <v>101</v>
      </c>
      <c r="AF2317" s="32"/>
      <c r="AG2317" s="32" t="s">
        <v>4064</v>
      </c>
      <c r="AH2317" s="32"/>
      <c r="AI2317" s="32" t="s">
        <v>1929</v>
      </c>
      <c r="AJ2317" s="32"/>
      <c r="AK2317" s="32" t="s">
        <v>46</v>
      </c>
      <c r="AN2317" s="33" t="s">
        <v>2290</v>
      </c>
      <c r="AO2317" s="33" t="s">
        <v>4065</v>
      </c>
    </row>
    <row r="2318" spans="12:41" ht="13.5" hidden="1" customHeight="1">
      <c r="L2318" s="32">
        <v>26440</v>
      </c>
      <c r="M2318" s="32" t="s">
        <v>1935</v>
      </c>
      <c r="N2318" s="32" t="s">
        <v>4076</v>
      </c>
      <c r="O2318" s="32" t="s">
        <v>4068</v>
      </c>
      <c r="P2318" s="32">
        <v>2005</v>
      </c>
      <c r="Q2318" s="32" t="s">
        <v>1938</v>
      </c>
      <c r="R2318" s="32">
        <v>48</v>
      </c>
      <c r="S2318" s="32">
        <v>25</v>
      </c>
      <c r="T2318" s="32"/>
      <c r="U2318" s="32"/>
      <c r="V2318" s="32"/>
      <c r="W2318" s="32"/>
      <c r="X2318" s="32"/>
      <c r="Y2318" s="32"/>
      <c r="Z2318" s="32"/>
      <c r="AA2318" s="32" t="s">
        <v>45</v>
      </c>
      <c r="AB2318" s="32" t="s">
        <v>147</v>
      </c>
      <c r="AC2318" s="32"/>
      <c r="AD2318" s="32" t="s">
        <v>2154</v>
      </c>
      <c r="AE2318" s="32" t="s">
        <v>101</v>
      </c>
      <c r="AF2318" s="32"/>
      <c r="AG2318" s="32" t="s">
        <v>4064</v>
      </c>
      <c r="AH2318" s="32"/>
      <c r="AI2318" s="32" t="s">
        <v>1929</v>
      </c>
      <c r="AJ2318" s="32"/>
      <c r="AK2318" s="32" t="s">
        <v>46</v>
      </c>
      <c r="AN2318" s="33" t="s">
        <v>2290</v>
      </c>
      <c r="AO2318" s="33" t="s">
        <v>4065</v>
      </c>
    </row>
    <row r="2319" spans="12:41" ht="13.5" hidden="1" customHeight="1">
      <c r="L2319" s="32">
        <v>26441</v>
      </c>
      <c r="M2319" s="32" t="s">
        <v>1935</v>
      </c>
      <c r="N2319" s="32" t="s">
        <v>4077</v>
      </c>
      <c r="O2319" s="32" t="s">
        <v>4068</v>
      </c>
      <c r="P2319" s="32">
        <v>2005</v>
      </c>
      <c r="Q2319" s="32" t="s">
        <v>1938</v>
      </c>
      <c r="R2319" s="32">
        <v>48</v>
      </c>
      <c r="S2319" s="32">
        <v>31</v>
      </c>
      <c r="T2319" s="32"/>
      <c r="U2319" s="32"/>
      <c r="V2319" s="32">
        <v>1</v>
      </c>
      <c r="W2319" s="32"/>
      <c r="X2319" s="32"/>
      <c r="Y2319" s="32"/>
      <c r="Z2319" s="32"/>
      <c r="AA2319" s="32" t="s">
        <v>108</v>
      </c>
      <c r="AB2319" s="32" t="s">
        <v>147</v>
      </c>
      <c r="AC2319" s="32"/>
      <c r="AD2319" s="32" t="s">
        <v>1940</v>
      </c>
      <c r="AE2319" s="32" t="s">
        <v>101</v>
      </c>
      <c r="AF2319" s="32"/>
      <c r="AG2319" s="32"/>
      <c r="AH2319" s="32"/>
      <c r="AI2319" s="32" t="s">
        <v>1929</v>
      </c>
      <c r="AJ2319" s="32"/>
      <c r="AK2319" s="32" t="s">
        <v>46</v>
      </c>
      <c r="AN2319" s="33" t="s">
        <v>2290</v>
      </c>
      <c r="AO2319" s="33" t="s">
        <v>4065</v>
      </c>
    </row>
    <row r="2320" spans="12:41" ht="13.5" hidden="1" customHeight="1">
      <c r="L2320" s="32">
        <v>26442</v>
      </c>
      <c r="M2320" s="32" t="s">
        <v>1935</v>
      </c>
      <c r="N2320" s="32" t="s">
        <v>4078</v>
      </c>
      <c r="O2320" s="32" t="s">
        <v>4068</v>
      </c>
      <c r="P2320" s="32">
        <v>2005</v>
      </c>
      <c r="Q2320" s="32" t="s">
        <v>1938</v>
      </c>
      <c r="R2320" s="32">
        <v>48</v>
      </c>
      <c r="S2320" s="32">
        <v>31</v>
      </c>
      <c r="T2320" s="32"/>
      <c r="U2320" s="32"/>
      <c r="V2320" s="32">
        <v>2</v>
      </c>
      <c r="W2320" s="32"/>
      <c r="X2320" s="32"/>
      <c r="Y2320" s="32"/>
      <c r="Z2320" s="32"/>
      <c r="AA2320" s="32" t="s">
        <v>45</v>
      </c>
      <c r="AB2320" s="32" t="s">
        <v>147</v>
      </c>
      <c r="AC2320" s="32"/>
      <c r="AD2320" s="32" t="s">
        <v>2154</v>
      </c>
      <c r="AE2320" s="32" t="s">
        <v>101</v>
      </c>
      <c r="AF2320" s="32"/>
      <c r="AG2320" s="32" t="s">
        <v>4064</v>
      </c>
      <c r="AH2320" s="32"/>
      <c r="AI2320" s="32" t="s">
        <v>1929</v>
      </c>
      <c r="AJ2320" s="32"/>
      <c r="AK2320" s="32" t="s">
        <v>46</v>
      </c>
      <c r="AN2320" s="33" t="s">
        <v>2290</v>
      </c>
      <c r="AO2320" s="33" t="s">
        <v>4065</v>
      </c>
    </row>
    <row r="2321" spans="2:41" ht="13.5" hidden="1" customHeight="1">
      <c r="L2321" s="32">
        <v>26443</v>
      </c>
      <c r="M2321" s="32" t="s">
        <v>1935</v>
      </c>
      <c r="N2321" s="32" t="s">
        <v>4079</v>
      </c>
      <c r="O2321" s="32" t="s">
        <v>4068</v>
      </c>
      <c r="P2321" s="32">
        <v>2005</v>
      </c>
      <c r="Q2321" s="32" t="s">
        <v>1938</v>
      </c>
      <c r="R2321" s="32">
        <v>48</v>
      </c>
      <c r="S2321" s="32">
        <v>34</v>
      </c>
      <c r="T2321" s="32"/>
      <c r="U2321" s="32"/>
      <c r="V2321" s="32">
        <v>2</v>
      </c>
      <c r="W2321" s="32"/>
      <c r="X2321" s="32"/>
      <c r="Y2321" s="32"/>
      <c r="Z2321" s="32" t="s">
        <v>4080</v>
      </c>
      <c r="AA2321" s="32" t="s">
        <v>45</v>
      </c>
      <c r="AB2321" s="32" t="s">
        <v>147</v>
      </c>
      <c r="AC2321" s="32"/>
      <c r="AD2321" s="32" t="s">
        <v>2154</v>
      </c>
      <c r="AE2321" s="32" t="s">
        <v>101</v>
      </c>
      <c r="AF2321" s="32"/>
      <c r="AG2321" s="32" t="s">
        <v>4064</v>
      </c>
      <c r="AH2321" s="32"/>
      <c r="AI2321" s="32" t="s">
        <v>1929</v>
      </c>
      <c r="AJ2321" s="32"/>
      <c r="AK2321" s="32" t="s">
        <v>46</v>
      </c>
      <c r="AN2321" s="33" t="s">
        <v>2290</v>
      </c>
      <c r="AO2321" s="33" t="s">
        <v>4065</v>
      </c>
    </row>
    <row r="2322" spans="2:41" ht="13.5" hidden="1" customHeight="1">
      <c r="L2322" s="32">
        <v>26444</v>
      </c>
      <c r="M2322" s="32" t="s">
        <v>1935</v>
      </c>
      <c r="N2322" s="32" t="s">
        <v>4081</v>
      </c>
      <c r="O2322" s="32" t="s">
        <v>4068</v>
      </c>
      <c r="P2322" s="32">
        <v>2005</v>
      </c>
      <c r="Q2322" s="32" t="s">
        <v>1938</v>
      </c>
      <c r="R2322" s="32">
        <v>48</v>
      </c>
      <c r="S2322" s="32">
        <v>35</v>
      </c>
      <c r="T2322" s="32"/>
      <c r="U2322" s="32"/>
      <c r="V2322" s="32"/>
      <c r="W2322" s="32"/>
      <c r="X2322" s="32"/>
      <c r="Y2322" s="32"/>
      <c r="Z2322" s="32"/>
      <c r="AA2322" s="32" t="s">
        <v>45</v>
      </c>
      <c r="AB2322" s="32" t="s">
        <v>147</v>
      </c>
      <c r="AC2322" s="32"/>
      <c r="AD2322" s="32" t="s">
        <v>2154</v>
      </c>
      <c r="AE2322" s="32" t="s">
        <v>101</v>
      </c>
      <c r="AF2322" s="32"/>
      <c r="AG2322" s="32" t="s">
        <v>4064</v>
      </c>
      <c r="AH2322" s="32"/>
      <c r="AI2322" s="32" t="s">
        <v>1929</v>
      </c>
      <c r="AJ2322" s="32"/>
      <c r="AK2322" s="32" t="s">
        <v>46</v>
      </c>
      <c r="AN2322" s="33" t="s">
        <v>2290</v>
      </c>
      <c r="AO2322" s="33" t="s">
        <v>4065</v>
      </c>
    </row>
    <row r="2323" spans="2:41" ht="13.5" hidden="1" customHeight="1">
      <c r="L2323" s="32">
        <v>26445</v>
      </c>
      <c r="M2323" s="32" t="s">
        <v>1935</v>
      </c>
      <c r="N2323" s="32" t="s">
        <v>4082</v>
      </c>
      <c r="O2323" s="32" t="s">
        <v>4068</v>
      </c>
      <c r="P2323" s="32">
        <v>2005</v>
      </c>
      <c r="Q2323" s="32" t="s">
        <v>1938</v>
      </c>
      <c r="R2323" s="32">
        <v>48</v>
      </c>
      <c r="S2323" s="32">
        <v>42</v>
      </c>
      <c r="T2323" s="32"/>
      <c r="U2323" s="32"/>
      <c r="V2323" s="32"/>
      <c r="W2323" s="32"/>
      <c r="X2323" s="32"/>
      <c r="Y2323" s="32"/>
      <c r="Z2323" s="32"/>
      <c r="AA2323" s="32" t="s">
        <v>45</v>
      </c>
      <c r="AB2323" s="32" t="s">
        <v>147</v>
      </c>
      <c r="AC2323" s="32"/>
      <c r="AD2323" s="32" t="s">
        <v>2154</v>
      </c>
      <c r="AE2323" s="32" t="s">
        <v>101</v>
      </c>
      <c r="AF2323" s="32"/>
      <c r="AG2323" s="32" t="s">
        <v>4064</v>
      </c>
      <c r="AH2323" s="32"/>
      <c r="AI2323" s="32" t="s">
        <v>1929</v>
      </c>
      <c r="AJ2323" s="32"/>
      <c r="AK2323" s="32" t="s">
        <v>46</v>
      </c>
      <c r="AN2323" s="33" t="s">
        <v>2290</v>
      </c>
      <c r="AO2323" s="33" t="s">
        <v>4065</v>
      </c>
    </row>
    <row r="2324" spans="2:41" ht="13.5" hidden="1" customHeight="1">
      <c r="L2324" s="32">
        <v>26446</v>
      </c>
      <c r="M2324" s="32" t="s">
        <v>1935</v>
      </c>
      <c r="N2324" s="32" t="s">
        <v>4083</v>
      </c>
      <c r="O2324" s="32" t="s">
        <v>4068</v>
      </c>
      <c r="P2324" s="32">
        <v>2005</v>
      </c>
      <c r="Q2324" s="32" t="s">
        <v>1938</v>
      </c>
      <c r="R2324" s="32">
        <v>48</v>
      </c>
      <c r="S2324" s="32">
        <v>44</v>
      </c>
      <c r="T2324" s="32"/>
      <c r="U2324" s="32"/>
      <c r="V2324" s="32">
        <v>1</v>
      </c>
      <c r="W2324" s="32"/>
      <c r="X2324" s="32"/>
      <c r="Y2324" s="32"/>
      <c r="Z2324" s="32"/>
      <c r="AA2324" s="32" t="s">
        <v>45</v>
      </c>
      <c r="AB2324" s="32" t="s">
        <v>147</v>
      </c>
      <c r="AC2324" s="32"/>
      <c r="AD2324" s="32" t="s">
        <v>2154</v>
      </c>
      <c r="AE2324" s="32" t="s">
        <v>101</v>
      </c>
      <c r="AF2324" s="32"/>
      <c r="AG2324" s="32" t="s">
        <v>4064</v>
      </c>
      <c r="AH2324" s="32"/>
      <c r="AI2324" s="32" t="s">
        <v>1929</v>
      </c>
      <c r="AJ2324" s="32"/>
      <c r="AK2324" s="32" t="s">
        <v>46</v>
      </c>
      <c r="AL2324" s="32"/>
      <c r="AN2324" s="33" t="s">
        <v>2290</v>
      </c>
      <c r="AO2324" s="33" t="s">
        <v>4065</v>
      </c>
    </row>
    <row r="2325" spans="2:41" ht="13.5" hidden="1" customHeight="1">
      <c r="L2325" s="32">
        <v>26447</v>
      </c>
      <c r="M2325" s="32" t="s">
        <v>1935</v>
      </c>
      <c r="N2325" s="32" t="s">
        <v>4084</v>
      </c>
      <c r="O2325" s="32" t="s">
        <v>4068</v>
      </c>
      <c r="P2325" s="32">
        <v>2005</v>
      </c>
      <c r="Q2325" s="32" t="s">
        <v>1938</v>
      </c>
      <c r="R2325" s="32">
        <v>48</v>
      </c>
      <c r="S2325" s="32">
        <v>45</v>
      </c>
      <c r="T2325" s="32"/>
      <c r="U2325" s="32"/>
      <c r="V2325" s="32">
        <v>1</v>
      </c>
      <c r="W2325" s="32"/>
      <c r="X2325" s="32"/>
      <c r="Y2325" s="32"/>
      <c r="Z2325" s="32"/>
      <c r="AA2325" s="32" t="s">
        <v>45</v>
      </c>
      <c r="AB2325" s="32" t="s">
        <v>147</v>
      </c>
      <c r="AC2325" s="32"/>
      <c r="AD2325" s="32" t="s">
        <v>2154</v>
      </c>
      <c r="AE2325" s="32" t="s">
        <v>101</v>
      </c>
      <c r="AF2325" s="32"/>
      <c r="AG2325" s="32" t="s">
        <v>4064</v>
      </c>
      <c r="AH2325" s="32"/>
      <c r="AI2325" s="32" t="s">
        <v>1929</v>
      </c>
      <c r="AJ2325" s="32"/>
      <c r="AK2325" s="32" t="s">
        <v>46</v>
      </c>
      <c r="AL2325" s="32"/>
      <c r="AN2325" s="33" t="s">
        <v>2290</v>
      </c>
      <c r="AO2325" s="33" t="s">
        <v>4065</v>
      </c>
    </row>
    <row r="2326" spans="2:41" ht="13.5" hidden="1" customHeight="1">
      <c r="L2326" s="32">
        <v>26448</v>
      </c>
      <c r="M2326" s="32" t="s">
        <v>1935</v>
      </c>
      <c r="N2326" s="32" t="s">
        <v>4085</v>
      </c>
      <c r="O2326" s="32" t="s">
        <v>4068</v>
      </c>
      <c r="P2326" s="32">
        <v>2005</v>
      </c>
      <c r="Q2326" s="32" t="s">
        <v>1938</v>
      </c>
      <c r="R2326" s="32">
        <v>48</v>
      </c>
      <c r="S2326" s="32">
        <v>45</v>
      </c>
      <c r="T2326" s="32"/>
      <c r="U2326" s="32"/>
      <c r="V2326" s="32">
        <v>4</v>
      </c>
      <c r="W2326" s="32"/>
      <c r="X2326" s="32"/>
      <c r="Y2326" s="32"/>
      <c r="Z2326" s="32"/>
      <c r="AA2326" s="32" t="s">
        <v>54</v>
      </c>
      <c r="AB2326" s="32" t="s">
        <v>2154</v>
      </c>
      <c r="AC2326" s="32"/>
      <c r="AD2326" s="32" t="s">
        <v>147</v>
      </c>
      <c r="AE2326" s="32" t="s">
        <v>101</v>
      </c>
      <c r="AF2326" s="32"/>
      <c r="AG2326" s="32" t="s">
        <v>4064</v>
      </c>
      <c r="AH2326" s="32"/>
      <c r="AI2326" s="32" t="s">
        <v>1929</v>
      </c>
      <c r="AJ2326" s="32"/>
      <c r="AK2326" s="32" t="s">
        <v>46</v>
      </c>
      <c r="AL2326" s="32"/>
      <c r="AN2326" s="33" t="s">
        <v>2290</v>
      </c>
      <c r="AO2326" s="33" t="s">
        <v>4065</v>
      </c>
    </row>
    <row r="2327" spans="2:41" ht="13.5" hidden="1" customHeight="1">
      <c r="L2327" s="32">
        <v>26449</v>
      </c>
      <c r="M2327" s="32" t="s">
        <v>1935</v>
      </c>
      <c r="N2327" s="32" t="s">
        <v>4086</v>
      </c>
      <c r="O2327" s="32" t="s">
        <v>4068</v>
      </c>
      <c r="P2327" s="32">
        <v>2005</v>
      </c>
      <c r="Q2327" s="32" t="s">
        <v>1938</v>
      </c>
      <c r="R2327" s="32">
        <v>48</v>
      </c>
      <c r="S2327" s="32">
        <v>48</v>
      </c>
      <c r="T2327" s="32"/>
      <c r="U2327" s="32"/>
      <c r="V2327" s="32"/>
      <c r="W2327" s="32"/>
      <c r="X2327" s="32"/>
      <c r="Y2327" s="32"/>
      <c r="Z2327" s="32"/>
      <c r="AA2327" s="32" t="s">
        <v>45</v>
      </c>
      <c r="AB2327" s="32" t="s">
        <v>147</v>
      </c>
      <c r="AC2327" s="32"/>
      <c r="AD2327" s="32" t="s">
        <v>2154</v>
      </c>
      <c r="AE2327" s="32" t="s">
        <v>101</v>
      </c>
      <c r="AF2327" s="32"/>
      <c r="AG2327" s="32" t="s">
        <v>4064</v>
      </c>
      <c r="AH2327" s="32"/>
      <c r="AI2327" s="32" t="s">
        <v>1929</v>
      </c>
      <c r="AJ2327" s="32"/>
      <c r="AK2327" s="32" t="s">
        <v>46</v>
      </c>
      <c r="AL2327" s="32"/>
      <c r="AN2327" s="33" t="s">
        <v>2290</v>
      </c>
      <c r="AO2327" s="33" t="s">
        <v>4065</v>
      </c>
    </row>
    <row r="2328" spans="2:41" ht="13.5" hidden="1" customHeight="1">
      <c r="L2328" s="32">
        <v>26450</v>
      </c>
      <c r="M2328" s="32" t="s">
        <v>1935</v>
      </c>
      <c r="N2328" s="32" t="s">
        <v>4087</v>
      </c>
      <c r="O2328" s="32" t="s">
        <v>4068</v>
      </c>
      <c r="P2328" s="32">
        <v>2005</v>
      </c>
      <c r="Q2328" s="32" t="s">
        <v>1938</v>
      </c>
      <c r="R2328" s="32">
        <v>48</v>
      </c>
      <c r="S2328" s="32">
        <v>49</v>
      </c>
      <c r="T2328" s="32"/>
      <c r="U2328" s="32"/>
      <c r="V2328" s="32">
        <v>1</v>
      </c>
      <c r="W2328" s="32"/>
      <c r="X2328" s="32"/>
      <c r="Y2328" s="32"/>
      <c r="Z2328" s="32"/>
      <c r="AA2328" s="32" t="s">
        <v>45</v>
      </c>
      <c r="AB2328" s="32" t="s">
        <v>147</v>
      </c>
      <c r="AC2328" s="32"/>
      <c r="AD2328" s="32" t="s">
        <v>2154</v>
      </c>
      <c r="AE2328" s="32" t="s">
        <v>101</v>
      </c>
      <c r="AF2328" s="32"/>
      <c r="AG2328" s="32" t="s">
        <v>4064</v>
      </c>
      <c r="AH2328" s="32"/>
      <c r="AI2328" s="32" t="s">
        <v>1929</v>
      </c>
      <c r="AJ2328" s="32"/>
      <c r="AK2328" s="32" t="s">
        <v>46</v>
      </c>
      <c r="AL2328" s="32"/>
      <c r="AN2328" s="33" t="s">
        <v>2290</v>
      </c>
      <c r="AO2328" s="33" t="s">
        <v>4065</v>
      </c>
    </row>
    <row r="2329" spans="2:41" ht="13.5" hidden="1" customHeight="1">
      <c r="L2329" s="32">
        <v>26451</v>
      </c>
      <c r="M2329" s="32" t="s">
        <v>1935</v>
      </c>
      <c r="N2329" s="32" t="s">
        <v>4088</v>
      </c>
      <c r="O2329" s="32" t="s">
        <v>4068</v>
      </c>
      <c r="P2329" s="32">
        <v>2005</v>
      </c>
      <c r="Q2329" s="32" t="s">
        <v>1938</v>
      </c>
      <c r="R2329" s="32">
        <v>48</v>
      </c>
      <c r="S2329" s="32">
        <v>51</v>
      </c>
      <c r="T2329" s="32"/>
      <c r="U2329" s="32"/>
      <c r="V2329" s="32">
        <v>1</v>
      </c>
      <c r="W2329" s="32"/>
      <c r="X2329" s="32"/>
      <c r="Y2329" s="32"/>
      <c r="Z2329" s="32"/>
      <c r="AA2329" s="32" t="s">
        <v>45</v>
      </c>
      <c r="AB2329" s="32" t="s">
        <v>147</v>
      </c>
      <c r="AC2329" s="32"/>
      <c r="AD2329" s="32" t="s">
        <v>2154</v>
      </c>
      <c r="AE2329" s="32" t="s">
        <v>101</v>
      </c>
      <c r="AF2329" s="32"/>
      <c r="AG2329" s="32" t="s">
        <v>4064</v>
      </c>
      <c r="AH2329" s="32"/>
      <c r="AI2329" s="32" t="s">
        <v>1929</v>
      </c>
      <c r="AJ2329" s="32"/>
      <c r="AK2329" s="32" t="s">
        <v>46</v>
      </c>
      <c r="AL2329" s="32"/>
      <c r="AN2329" s="33" t="s">
        <v>2290</v>
      </c>
      <c r="AO2329" s="33" t="s">
        <v>4065</v>
      </c>
    </row>
    <row r="2330" spans="2:41" ht="13.5" hidden="1" customHeight="1">
      <c r="L2330" s="32">
        <v>26452</v>
      </c>
      <c r="M2330" s="32" t="s">
        <v>1935</v>
      </c>
      <c r="N2330" s="32" t="s">
        <v>4089</v>
      </c>
      <c r="O2330" s="32" t="s">
        <v>4068</v>
      </c>
      <c r="P2330" s="32">
        <v>2005</v>
      </c>
      <c r="Q2330" s="32" t="s">
        <v>1938</v>
      </c>
      <c r="R2330" s="32">
        <v>48</v>
      </c>
      <c r="S2330" s="32">
        <v>51</v>
      </c>
      <c r="T2330" s="32"/>
      <c r="U2330" s="32"/>
      <c r="V2330" s="32">
        <v>2</v>
      </c>
      <c r="W2330" s="32"/>
      <c r="X2330" s="32"/>
      <c r="Y2330" s="32"/>
      <c r="Z2330" s="32"/>
      <c r="AA2330" s="32" t="s">
        <v>45</v>
      </c>
      <c r="AB2330" s="32" t="s">
        <v>147</v>
      </c>
      <c r="AC2330" s="32"/>
      <c r="AD2330" s="32" t="s">
        <v>2154</v>
      </c>
      <c r="AE2330" s="32" t="s">
        <v>101</v>
      </c>
      <c r="AF2330" s="32"/>
      <c r="AG2330" s="32" t="s">
        <v>4064</v>
      </c>
      <c r="AH2330" s="32"/>
      <c r="AI2330" s="32" t="s">
        <v>1929</v>
      </c>
      <c r="AJ2330" s="32"/>
      <c r="AK2330" s="32" t="s">
        <v>46</v>
      </c>
      <c r="AL2330" s="32"/>
      <c r="AN2330" s="33" t="s">
        <v>2290</v>
      </c>
      <c r="AO2330" s="33" t="s">
        <v>4065</v>
      </c>
    </row>
    <row r="2331" spans="2:41" ht="13.5" hidden="1" customHeight="1">
      <c r="L2331" s="32">
        <v>26453</v>
      </c>
      <c r="M2331" s="32" t="s">
        <v>1935</v>
      </c>
      <c r="N2331" s="32" t="s">
        <v>4090</v>
      </c>
      <c r="O2331" s="32" t="s">
        <v>4068</v>
      </c>
      <c r="P2331" s="32">
        <v>2005</v>
      </c>
      <c r="Q2331" s="32" t="s">
        <v>1938</v>
      </c>
      <c r="R2331" s="32">
        <v>48</v>
      </c>
      <c r="S2331" s="32">
        <v>56</v>
      </c>
      <c r="T2331" s="32"/>
      <c r="U2331" s="32"/>
      <c r="V2331" s="32"/>
      <c r="W2331" s="32"/>
      <c r="X2331" s="32"/>
      <c r="Y2331" s="32"/>
      <c r="Z2331" s="32"/>
      <c r="AA2331" s="32" t="s">
        <v>45</v>
      </c>
      <c r="AB2331" s="32" t="s">
        <v>147</v>
      </c>
      <c r="AC2331" s="32"/>
      <c r="AD2331" s="32" t="s">
        <v>2154</v>
      </c>
      <c r="AE2331" s="32" t="s">
        <v>101</v>
      </c>
      <c r="AF2331" s="32"/>
      <c r="AG2331" s="32" t="s">
        <v>4064</v>
      </c>
      <c r="AH2331" s="32"/>
      <c r="AI2331" s="32" t="s">
        <v>1929</v>
      </c>
      <c r="AJ2331" s="32"/>
      <c r="AK2331" s="32" t="s">
        <v>46</v>
      </c>
      <c r="AL2331" s="32"/>
      <c r="AN2331" s="33" t="s">
        <v>2290</v>
      </c>
      <c r="AO2331" s="33" t="s">
        <v>4065</v>
      </c>
    </row>
    <row r="2332" spans="2:41" ht="13.5" hidden="1" customHeight="1">
      <c r="L2332" s="32">
        <v>26454</v>
      </c>
      <c r="M2332" s="32" t="s">
        <v>1935</v>
      </c>
      <c r="N2332" s="32" t="s">
        <v>4091</v>
      </c>
      <c r="O2332" s="32" t="s">
        <v>4068</v>
      </c>
      <c r="P2332" s="32">
        <v>2005</v>
      </c>
      <c r="Q2332" s="32" t="s">
        <v>1938</v>
      </c>
      <c r="R2332" s="32">
        <v>48</v>
      </c>
      <c r="S2332" s="32">
        <v>59</v>
      </c>
      <c r="T2332" s="32"/>
      <c r="U2332" s="32"/>
      <c r="V2332" s="32">
        <v>1</v>
      </c>
      <c r="W2332" s="32"/>
      <c r="X2332" s="32"/>
      <c r="Y2332" s="32"/>
      <c r="Z2332" s="32"/>
      <c r="AA2332" s="32" t="s">
        <v>108</v>
      </c>
      <c r="AB2332" s="32" t="s">
        <v>147</v>
      </c>
      <c r="AC2332" s="32"/>
      <c r="AD2332" s="32" t="s">
        <v>1928</v>
      </c>
      <c r="AE2332" s="32" t="s">
        <v>101</v>
      </c>
      <c r="AF2332" s="32"/>
      <c r="AG2332" s="32"/>
      <c r="AH2332" s="32"/>
      <c r="AI2332" s="32" t="s">
        <v>1929</v>
      </c>
      <c r="AJ2332" s="32"/>
      <c r="AK2332" s="32" t="s">
        <v>46</v>
      </c>
      <c r="AL2332" s="32"/>
      <c r="AN2332" s="33" t="s">
        <v>2290</v>
      </c>
      <c r="AO2332" s="33" t="s">
        <v>4065</v>
      </c>
    </row>
    <row r="2333" spans="2:41">
      <c r="B2333" s="31">
        <f>VLOOKUP(L2333,'2-1.手続一覧'!$A$9:$A$1715,1,FALSE)</f>
        <v>219281</v>
      </c>
      <c r="C2333" s="31" t="str">
        <f>IF(VLOOKUP(L2333,'2-1.手続一覧'!$A$9:$Q$1715,2,FALSE)=N2333,"OK","NG")</f>
        <v>OK</v>
      </c>
      <c r="D2333" s="31" t="str">
        <f>IF(VLOOKUP(L2333,'2-1.手続一覧'!$A$9:$Q$1715,3,FALSE)=O2333,"OK","NG")</f>
        <v>OK</v>
      </c>
      <c r="E2333" s="31" t="str">
        <f>IF(VLOOKUP(L2333,'2-1.手続一覧'!$A$9:$S$1715,19,FALSE)=AA2333,"OK","NG")</f>
        <v>OK</v>
      </c>
      <c r="F2333" s="31" t="str">
        <f>IF(VLOOKUP(L2333,'2-1.手続一覧'!$A$9:$S$1715,16,FALSE)=AC2333,"OK","NG")</f>
        <v>NG</v>
      </c>
      <c r="G2333" s="31" t="str">
        <f>IF(VLOOKUP(L2333,'2-1.手続一覧'!$A$9:$S$1715,17,FALSE)=AE2333,"OK","NG")</f>
        <v>NG</v>
      </c>
      <c r="H2333" s="31" t="str">
        <f>IF(VLOOKUP(L2333,'2-1.手続一覧'!$A$9:$T$1715,20,FALSE)=AF2333,"OK","NG")</f>
        <v>OK</v>
      </c>
      <c r="I2333" s="31" t="str">
        <f>IF(VLOOKUP(L2333,'2-1.手続一覧'!$A$9:$U$1715,21,FALSE)=AG2333,"OK","NG")</f>
        <v>OK</v>
      </c>
      <c r="J2333" s="31" t="str">
        <f>IF(VLOOKUP(L2333,'2-1.手続一覧'!$A$9:$V$1715,22,FALSE)=AH2333,"OK","NG")</f>
        <v>OK</v>
      </c>
      <c r="K2333" s="31" t="str">
        <f>IF(VLOOKUP(L2333,'2-1.手続一覧'!$A$9:$W$1715,23,FALSE)=AK2333,"OK","NG")</f>
        <v>OK</v>
      </c>
      <c r="L2333" s="32">
        <v>219281</v>
      </c>
      <c r="M2333" s="32" t="s">
        <v>1935</v>
      </c>
      <c r="N2333" s="32" t="s">
        <v>73</v>
      </c>
      <c r="O2333" s="32" t="s">
        <v>71</v>
      </c>
      <c r="P2333" s="32">
        <v>2012</v>
      </c>
      <c r="Q2333" s="32" t="s">
        <v>2188</v>
      </c>
      <c r="R2333" s="32">
        <v>71</v>
      </c>
      <c r="S2333" s="32">
        <v>2</v>
      </c>
      <c r="T2333" s="32"/>
      <c r="U2333" s="32"/>
      <c r="V2333" s="32"/>
      <c r="W2333" s="32"/>
      <c r="X2333" s="32"/>
      <c r="Y2333" s="32"/>
      <c r="Z2333" s="32" t="s">
        <v>48</v>
      </c>
      <c r="AA2333" s="32" t="s">
        <v>54</v>
      </c>
      <c r="AB2333" s="32" t="s">
        <v>1928</v>
      </c>
      <c r="AC2333" s="32" t="s">
        <v>102</v>
      </c>
      <c r="AD2333" s="32" t="s">
        <v>147</v>
      </c>
      <c r="AE2333" s="33" t="s">
        <v>43</v>
      </c>
      <c r="AF2333" s="32" t="s">
        <v>48</v>
      </c>
      <c r="AG2333" s="32" t="s">
        <v>48</v>
      </c>
      <c r="AH2333" s="32" t="s">
        <v>48</v>
      </c>
      <c r="AI2333" s="32" t="s">
        <v>1929</v>
      </c>
      <c r="AJ2333" s="32" t="s">
        <v>48</v>
      </c>
      <c r="AK2333" s="32" t="s">
        <v>66</v>
      </c>
      <c r="AL2333" s="32" t="s">
        <v>72</v>
      </c>
      <c r="AM2333" s="33" t="s">
        <v>2258</v>
      </c>
      <c r="AN2333" s="33" t="s">
        <v>2259</v>
      </c>
      <c r="AO2333" s="33" t="s">
        <v>2574</v>
      </c>
    </row>
    <row r="2334" spans="2:41">
      <c r="B2334" s="31" t="e">
        <f>VLOOKUP(L2334,'2-1.手続一覧'!$A$9:$A$1715,1,FALSE)</f>
        <v>#N/A</v>
      </c>
      <c r="C2334" s="31" t="e">
        <f>IF(VLOOKUP(L2334,'2-1.手続一覧'!$A$9:$Q$1715,2,FALSE)=N2334,"OK","NG")</f>
        <v>#N/A</v>
      </c>
      <c r="D2334" s="31" t="e">
        <f>IF(VLOOKUP(L2334,'2-1.手続一覧'!$A$9:$Q$1715,3,FALSE)=O2334,"OK","NG")</f>
        <v>#N/A</v>
      </c>
      <c r="E2334" s="31" t="e">
        <f>IF(VLOOKUP(L2334,'2-1.手続一覧'!$A$9:$S$1715,19,FALSE)=AA2334,"OK","NG")</f>
        <v>#N/A</v>
      </c>
      <c r="F2334" s="31" t="e">
        <f>IF(VLOOKUP(L2334,'2-1.手続一覧'!$A$9:$S$1715,16,FALSE)=AC2334,"OK","NG")</f>
        <v>#N/A</v>
      </c>
      <c r="G2334" s="31" t="e">
        <f>IF(VLOOKUP(L2334,'2-1.手続一覧'!$A$9:$S$1715,17,FALSE)=AE2334,"OK","NG")</f>
        <v>#N/A</v>
      </c>
      <c r="H2334" s="31" t="e">
        <f>IF(VLOOKUP(L2334,'2-1.手続一覧'!$A$9:$T$1715,20,FALSE)=AF2334,"OK","NG")</f>
        <v>#N/A</v>
      </c>
      <c r="I2334" s="31" t="e">
        <f>IF(VLOOKUP(L2334,'2-1.手続一覧'!$A$9:$U$1715,21,FALSE)=AG2334,"OK","NG")</f>
        <v>#N/A</v>
      </c>
      <c r="J2334" s="31" t="e">
        <f>IF(VLOOKUP(L2334,'2-1.手続一覧'!$A$9:$V$1715,22,FALSE)=AH2334,"OK","NG")</f>
        <v>#N/A</v>
      </c>
      <c r="K2334" s="31" t="e">
        <f>IF(VLOOKUP(L2334,'2-1.手続一覧'!$A$9:$W$1715,23,FALSE)=AK2334,"OK","NG")</f>
        <v>#N/A</v>
      </c>
      <c r="L2334" s="32">
        <v>219282</v>
      </c>
      <c r="M2334" s="32" t="s">
        <v>1935</v>
      </c>
      <c r="N2334" s="32" t="s">
        <v>74</v>
      </c>
      <c r="O2334" s="32" t="s">
        <v>71</v>
      </c>
      <c r="P2334" s="32">
        <v>2012</v>
      </c>
      <c r="Q2334" s="32" t="s">
        <v>2188</v>
      </c>
      <c r="R2334" s="32">
        <v>71</v>
      </c>
      <c r="S2334" s="32">
        <v>4</v>
      </c>
      <c r="T2334" s="32"/>
      <c r="U2334" s="32"/>
      <c r="V2334" s="32"/>
      <c r="W2334" s="32"/>
      <c r="X2334" s="32"/>
      <c r="Y2334" s="32"/>
      <c r="Z2334" s="32" t="s">
        <v>48</v>
      </c>
      <c r="AA2334" s="32" t="s">
        <v>54</v>
      </c>
      <c r="AB2334" s="32" t="s">
        <v>1928</v>
      </c>
      <c r="AC2334" s="32" t="s">
        <v>102</v>
      </c>
      <c r="AD2334" s="32" t="s">
        <v>147</v>
      </c>
      <c r="AE2334" s="33" t="s">
        <v>43</v>
      </c>
      <c r="AF2334" s="32" t="s">
        <v>48</v>
      </c>
      <c r="AG2334" s="32" t="s">
        <v>48</v>
      </c>
      <c r="AH2334" s="32" t="s">
        <v>48</v>
      </c>
      <c r="AI2334" s="32" t="s">
        <v>1929</v>
      </c>
      <c r="AJ2334" s="32" t="s">
        <v>48</v>
      </c>
      <c r="AK2334" s="32" t="s">
        <v>66</v>
      </c>
      <c r="AL2334" s="32" t="s">
        <v>72</v>
      </c>
      <c r="AM2334" s="33" t="s">
        <v>2258</v>
      </c>
      <c r="AN2334" s="33" t="s">
        <v>2259</v>
      </c>
      <c r="AO2334" s="33" t="s">
        <v>2574</v>
      </c>
    </row>
    <row r="2335" spans="2:41">
      <c r="B2335" s="31">
        <f>VLOOKUP(L2335,'2-1.手続一覧'!$A$9:$A$1715,1,FALSE)</f>
        <v>25606</v>
      </c>
      <c r="C2335" s="31" t="str">
        <f>IF(VLOOKUP(L2335,'2-1.手続一覧'!$A$9:$Q$1715,2,FALSE)=N2335,"OK","NG")</f>
        <v>OK</v>
      </c>
      <c r="D2335" s="31" t="str">
        <f>IF(VLOOKUP(L2335,'2-1.手続一覧'!$A$9:$Q$1715,3,FALSE)=O2335,"OK","NG")</f>
        <v>OK</v>
      </c>
      <c r="E2335" s="31" t="str">
        <f>IF(VLOOKUP(L2335,'2-1.手続一覧'!$A$9:$S$1715,19,FALSE)=AA2335,"OK","NG")</f>
        <v>OK</v>
      </c>
      <c r="F2335" s="31" t="str">
        <f>IF(VLOOKUP(L2335,'2-1.手続一覧'!$A$9:$S$1715,16,FALSE)=AC2335,"OK","NG")</f>
        <v>NG</v>
      </c>
      <c r="G2335" s="31" t="str">
        <f>IF(VLOOKUP(L2335,'2-1.手続一覧'!$A$9:$S$1715,17,FALSE)=AE2335,"OK","NG")</f>
        <v>NG</v>
      </c>
      <c r="H2335" s="31" t="str">
        <f>IF(VLOOKUP(L2335,'2-1.手続一覧'!$A$9:$T$1715,20,FALSE)=AF2335,"OK","NG")</f>
        <v>OK</v>
      </c>
      <c r="I2335" s="31" t="str">
        <f>IF(VLOOKUP(L2335,'2-1.手続一覧'!$A$9:$U$1715,21,FALSE)=AG2335,"OK","NG")</f>
        <v>OK</v>
      </c>
      <c r="J2335" s="31" t="str">
        <f>IF(VLOOKUP(L2335,'2-1.手続一覧'!$A$9:$V$1715,22,FALSE)=AH2335,"OK","NG")</f>
        <v>OK</v>
      </c>
      <c r="K2335" s="31" t="str">
        <f>IF(VLOOKUP(L2335,'2-1.手続一覧'!$A$9:$W$1715,23,FALSE)=AK2335,"OK","NG")</f>
        <v>OK</v>
      </c>
      <c r="L2335" s="32">
        <v>25606</v>
      </c>
      <c r="M2335" s="32" t="s">
        <v>1935</v>
      </c>
      <c r="N2335" s="32" t="s">
        <v>70</v>
      </c>
      <c r="O2335" s="32" t="s">
        <v>71</v>
      </c>
      <c r="P2335" s="32">
        <v>2012</v>
      </c>
      <c r="Q2335" s="32" t="s">
        <v>2188</v>
      </c>
      <c r="R2335" s="32">
        <v>71</v>
      </c>
      <c r="S2335" s="32">
        <v>5</v>
      </c>
      <c r="T2335" s="32"/>
      <c r="U2335" s="32"/>
      <c r="V2335" s="32"/>
      <c r="W2335" s="32"/>
      <c r="X2335" s="32"/>
      <c r="Y2335" s="32"/>
      <c r="Z2335" s="32" t="s">
        <v>48</v>
      </c>
      <c r="AA2335" s="32" t="s">
        <v>54</v>
      </c>
      <c r="AB2335" s="32" t="s">
        <v>1928</v>
      </c>
      <c r="AC2335" s="32" t="s">
        <v>102</v>
      </c>
      <c r="AD2335" s="32" t="s">
        <v>147</v>
      </c>
      <c r="AE2335" s="33" t="s">
        <v>43</v>
      </c>
      <c r="AF2335" s="32" t="s">
        <v>48</v>
      </c>
      <c r="AG2335" s="32" t="s">
        <v>48</v>
      </c>
      <c r="AH2335" s="32" t="s">
        <v>48</v>
      </c>
      <c r="AI2335" s="32" t="s">
        <v>1929</v>
      </c>
      <c r="AJ2335" s="32" t="s">
        <v>48</v>
      </c>
      <c r="AK2335" s="32" t="s">
        <v>66</v>
      </c>
      <c r="AL2335" s="32" t="s">
        <v>72</v>
      </c>
      <c r="AM2335" s="33" t="s">
        <v>2258</v>
      </c>
      <c r="AN2335" s="33" t="s">
        <v>2259</v>
      </c>
      <c r="AO2335" s="33" t="s">
        <v>2574</v>
      </c>
    </row>
    <row r="2336" spans="2:41" hidden="1">
      <c r="B2336" s="31">
        <f>VLOOKUP(L2336,'2-1.手続一覧'!$A$9:$A$1715,1,FALSE)</f>
        <v>219279</v>
      </c>
      <c r="C2336" s="31" t="str">
        <f>IF(VLOOKUP(L2336,'2-1.手続一覧'!$A$9:$Q$1715,2,FALSE)=N2336,"OK","NG")</f>
        <v>OK</v>
      </c>
      <c r="D2336" s="31" t="str">
        <f>IF(VLOOKUP(L2336,'2-1.手続一覧'!$A$9:$Q$1715,3,FALSE)=O2336,"OK","NG")</f>
        <v>OK</v>
      </c>
      <c r="E2336" s="31" t="str">
        <f>IF(VLOOKUP(L2336,'2-1.手続一覧'!$A$9:$S$1715,19,FALSE)=AA2336,"OK","NG")</f>
        <v>OK</v>
      </c>
      <c r="F2336" s="31" t="str">
        <f>IF(VLOOKUP(L2336,'2-1.手続一覧'!$A$9:$S$1715,16,FALSE)=AC2336,"OK","NG")</f>
        <v>NG</v>
      </c>
      <c r="G2336" s="31" t="str">
        <f>IF(VLOOKUP(L2336,'2-1.手続一覧'!$A$9:$S$1715,17,FALSE)=AE2336,"OK","NG")</f>
        <v>NG</v>
      </c>
      <c r="H2336" s="31" t="str">
        <f>IF(VLOOKUP(L2336,'2-1.手続一覧'!$A$9:$T$1715,20,FALSE)=AF2336,"OK","NG")</f>
        <v>OK</v>
      </c>
      <c r="I2336" s="31" t="str">
        <f>IF(VLOOKUP(L2336,'2-1.手続一覧'!$A$9:$U$1715,21,FALSE)=AG2336,"OK","NG")</f>
        <v>OK</v>
      </c>
      <c r="J2336" s="31" t="str">
        <f>IF(VLOOKUP(L2336,'2-1.手続一覧'!$A$9:$V$1715,22,FALSE)=AH2336,"OK","NG")</f>
        <v>OK</v>
      </c>
      <c r="K2336" s="31" t="str">
        <f>IF(VLOOKUP(L2336,'2-1.手続一覧'!$A$9:$W$1715,23,FALSE)=AK2336,"OK","NG")</f>
        <v>OK</v>
      </c>
      <c r="L2336" s="32">
        <v>219279</v>
      </c>
      <c r="M2336" s="32" t="s">
        <v>1935</v>
      </c>
      <c r="N2336" s="32" t="s">
        <v>78</v>
      </c>
      <c r="O2336" s="32" t="s">
        <v>79</v>
      </c>
      <c r="P2336" s="32">
        <v>2012</v>
      </c>
      <c r="Q2336" s="32" t="s">
        <v>2188</v>
      </c>
      <c r="R2336" s="32">
        <v>69</v>
      </c>
      <c r="S2336" s="32">
        <v>18</v>
      </c>
      <c r="T2336" s="32"/>
      <c r="U2336" s="32"/>
      <c r="V2336" s="32"/>
      <c r="W2336" s="32"/>
      <c r="X2336" s="32">
        <v>1</v>
      </c>
      <c r="Y2336" s="32"/>
      <c r="Z2336" s="32" t="s">
        <v>48</v>
      </c>
      <c r="AA2336" s="32" t="s">
        <v>45</v>
      </c>
      <c r="AB2336" s="32" t="s">
        <v>1928</v>
      </c>
      <c r="AC2336" s="32" t="s">
        <v>102</v>
      </c>
      <c r="AD2336" s="32" t="s">
        <v>147</v>
      </c>
      <c r="AE2336" s="33" t="s">
        <v>43</v>
      </c>
      <c r="AF2336" s="32" t="s">
        <v>48</v>
      </c>
      <c r="AG2336" s="32" t="s">
        <v>48</v>
      </c>
      <c r="AH2336" s="32" t="s">
        <v>48</v>
      </c>
      <c r="AI2336" s="32" t="s">
        <v>1929</v>
      </c>
      <c r="AJ2336" s="32" t="s">
        <v>48</v>
      </c>
      <c r="AK2336" s="32" t="s">
        <v>66</v>
      </c>
      <c r="AL2336" s="32" t="s">
        <v>72</v>
      </c>
      <c r="AN2336" s="33" t="s">
        <v>2259</v>
      </c>
      <c r="AO2336" s="33" t="s">
        <v>2574</v>
      </c>
    </row>
    <row r="2337" spans="2:41" hidden="1">
      <c r="B2337" s="31">
        <f>VLOOKUP(L2337,'2-1.手続一覧'!$A$9:$A$1715,1,FALSE)</f>
        <v>219280</v>
      </c>
      <c r="C2337" s="31" t="str">
        <f>IF(VLOOKUP(L2337,'2-1.手続一覧'!$A$9:$Q$1715,2,FALSE)=N2337,"OK","NG")</f>
        <v>OK</v>
      </c>
      <c r="D2337" s="31" t="str">
        <f>IF(VLOOKUP(L2337,'2-1.手続一覧'!$A$9:$Q$1715,3,FALSE)=O2337,"OK","NG")</f>
        <v>OK</v>
      </c>
      <c r="E2337" s="31" t="str">
        <f>IF(VLOOKUP(L2337,'2-1.手続一覧'!$A$9:$S$1715,19,FALSE)=AA2337,"OK","NG")</f>
        <v>OK</v>
      </c>
      <c r="F2337" s="31" t="str">
        <f>IF(VLOOKUP(L2337,'2-1.手続一覧'!$A$9:$S$1715,16,FALSE)=AC2337,"OK","NG")</f>
        <v>NG</v>
      </c>
      <c r="G2337" s="31" t="str">
        <f>IF(VLOOKUP(L2337,'2-1.手続一覧'!$A$9:$S$1715,17,FALSE)=AE2337,"OK","NG")</f>
        <v>NG</v>
      </c>
      <c r="H2337" s="31" t="str">
        <f>IF(VLOOKUP(L2337,'2-1.手続一覧'!$A$9:$T$1715,20,FALSE)=AF2337,"OK","NG")</f>
        <v>OK</v>
      </c>
      <c r="I2337" s="31" t="str">
        <f>IF(VLOOKUP(L2337,'2-1.手続一覧'!$A$9:$U$1715,21,FALSE)=AG2337,"OK","NG")</f>
        <v>OK</v>
      </c>
      <c r="J2337" s="31" t="str">
        <f>IF(VLOOKUP(L2337,'2-1.手続一覧'!$A$9:$V$1715,22,FALSE)=AH2337,"OK","NG")</f>
        <v>OK</v>
      </c>
      <c r="K2337" s="31" t="str">
        <f>IF(VLOOKUP(L2337,'2-1.手続一覧'!$A$9:$W$1715,23,FALSE)=AK2337,"OK","NG")</f>
        <v>OK</v>
      </c>
      <c r="L2337" s="32">
        <v>219280</v>
      </c>
      <c r="M2337" s="32" t="s">
        <v>1935</v>
      </c>
      <c r="N2337" s="32" t="s">
        <v>80</v>
      </c>
      <c r="O2337" s="32" t="s">
        <v>79</v>
      </c>
      <c r="P2337" s="32">
        <v>2012</v>
      </c>
      <c r="Q2337" s="32" t="s">
        <v>2188</v>
      </c>
      <c r="R2337" s="32">
        <v>69</v>
      </c>
      <c r="S2337" s="32">
        <v>18</v>
      </c>
      <c r="T2337" s="32"/>
      <c r="U2337" s="32"/>
      <c r="V2337" s="32"/>
      <c r="W2337" s="32"/>
      <c r="X2337" s="32">
        <v>3</v>
      </c>
      <c r="Y2337" s="32"/>
      <c r="Z2337" s="32" t="s">
        <v>48</v>
      </c>
      <c r="AA2337" s="32" t="s">
        <v>45</v>
      </c>
      <c r="AB2337" s="32" t="s">
        <v>1928</v>
      </c>
      <c r="AC2337" s="32" t="s">
        <v>102</v>
      </c>
      <c r="AD2337" s="32" t="s">
        <v>147</v>
      </c>
      <c r="AE2337" s="33" t="s">
        <v>43</v>
      </c>
      <c r="AF2337" s="32" t="s">
        <v>48</v>
      </c>
      <c r="AG2337" s="32" t="s">
        <v>48</v>
      </c>
      <c r="AH2337" s="32" t="s">
        <v>48</v>
      </c>
      <c r="AI2337" s="32" t="s">
        <v>1929</v>
      </c>
      <c r="AJ2337" s="32" t="s">
        <v>48</v>
      </c>
      <c r="AK2337" s="32" t="s">
        <v>66</v>
      </c>
      <c r="AL2337" s="32" t="s">
        <v>72</v>
      </c>
      <c r="AN2337" s="33" t="s">
        <v>2259</v>
      </c>
      <c r="AO2337" s="33" t="s">
        <v>2574</v>
      </c>
    </row>
    <row r="2338" spans="2:41" ht="13.5" hidden="1" customHeight="1">
      <c r="L2338" s="32">
        <v>26403</v>
      </c>
      <c r="M2338" s="32" t="s">
        <v>1935</v>
      </c>
      <c r="N2338" s="32" t="s">
        <v>4092</v>
      </c>
      <c r="O2338" s="32" t="s">
        <v>4093</v>
      </c>
      <c r="P2338" s="32">
        <v>1988</v>
      </c>
      <c r="Q2338" s="32" t="s">
        <v>2188</v>
      </c>
      <c r="R2338" s="32"/>
      <c r="S2338" s="32">
        <v>2</v>
      </c>
      <c r="T2338" s="32"/>
      <c r="U2338" s="32"/>
      <c r="V2338" s="32"/>
      <c r="W2338" s="32"/>
      <c r="X2338" s="32"/>
      <c r="Y2338" s="32"/>
      <c r="Z2338" s="32"/>
      <c r="AA2338" s="34" t="s">
        <v>54</v>
      </c>
      <c r="AB2338" s="34" t="s">
        <v>1928</v>
      </c>
      <c r="AC2338" s="34"/>
      <c r="AD2338" s="34" t="s">
        <v>147</v>
      </c>
      <c r="AE2338" s="34" t="s">
        <v>101</v>
      </c>
      <c r="AF2338" s="32"/>
      <c r="AG2338" s="32"/>
      <c r="AH2338" s="32"/>
      <c r="AI2338" s="32" t="s">
        <v>1929</v>
      </c>
      <c r="AJ2338" s="32"/>
      <c r="AK2338" s="32" t="s">
        <v>46</v>
      </c>
      <c r="AL2338" s="32"/>
      <c r="AN2338" s="33" t="s">
        <v>2290</v>
      </c>
      <c r="AO2338" s="33" t="s">
        <v>2970</v>
      </c>
    </row>
    <row r="2339" spans="2:41" ht="13.5" hidden="1" customHeight="1">
      <c r="L2339" s="32">
        <v>21338</v>
      </c>
      <c r="M2339" s="32" t="s">
        <v>1935</v>
      </c>
      <c r="N2339" s="32" t="s">
        <v>4094</v>
      </c>
      <c r="O2339" s="32" t="s">
        <v>4095</v>
      </c>
      <c r="P2339" s="32">
        <v>1990</v>
      </c>
      <c r="Q2339" s="32" t="s">
        <v>1938</v>
      </c>
      <c r="R2339" s="32">
        <v>30</v>
      </c>
      <c r="S2339" s="32">
        <v>6</v>
      </c>
      <c r="T2339" s="32"/>
      <c r="U2339" s="32"/>
      <c r="V2339" s="32"/>
      <c r="W2339" s="32"/>
      <c r="X2339" s="32"/>
      <c r="Y2339" s="32"/>
      <c r="Z2339" s="32" t="s">
        <v>4096</v>
      </c>
      <c r="AA2339" s="32" t="s">
        <v>54</v>
      </c>
      <c r="AB2339" s="32" t="s">
        <v>2134</v>
      </c>
      <c r="AC2339" s="32"/>
      <c r="AD2339" s="32" t="s">
        <v>147</v>
      </c>
      <c r="AE2339" s="32" t="s">
        <v>101</v>
      </c>
      <c r="AF2339" s="32"/>
      <c r="AG2339" s="32"/>
      <c r="AH2339" s="32"/>
      <c r="AI2339" s="32" t="s">
        <v>1929</v>
      </c>
      <c r="AJ2339" s="32"/>
      <c r="AK2339" s="32" t="s">
        <v>46</v>
      </c>
      <c r="AL2339" s="32" t="s">
        <v>1941</v>
      </c>
      <c r="AN2339" s="33" t="s">
        <v>1942</v>
      </c>
      <c r="AO2339" s="33" t="s">
        <v>2773</v>
      </c>
    </row>
    <row r="2340" spans="2:41" ht="13.5" hidden="1" customHeight="1">
      <c r="L2340" s="32">
        <v>21395</v>
      </c>
      <c r="M2340" s="32" t="s">
        <v>1935</v>
      </c>
      <c r="N2340" s="32" t="s">
        <v>4097</v>
      </c>
      <c r="O2340" s="32" t="s">
        <v>4095</v>
      </c>
      <c r="P2340" s="32">
        <v>1990</v>
      </c>
      <c r="Q2340" s="32" t="s">
        <v>1938</v>
      </c>
      <c r="R2340" s="32">
        <v>30</v>
      </c>
      <c r="S2340" s="32">
        <v>12</v>
      </c>
      <c r="T2340" s="32"/>
      <c r="U2340" s="32"/>
      <c r="V2340" s="32">
        <v>2</v>
      </c>
      <c r="W2340" s="32"/>
      <c r="X2340" s="32"/>
      <c r="Y2340" s="32"/>
      <c r="Z2340" s="32"/>
      <c r="AA2340" s="32" t="s">
        <v>54</v>
      </c>
      <c r="AB2340" s="32" t="s">
        <v>1940</v>
      </c>
      <c r="AC2340" s="32"/>
      <c r="AD2340" s="32" t="s">
        <v>147</v>
      </c>
      <c r="AE2340" s="32" t="s">
        <v>101</v>
      </c>
      <c r="AF2340" s="32"/>
      <c r="AG2340" s="32"/>
      <c r="AH2340" s="32"/>
      <c r="AI2340" s="32" t="s">
        <v>1929</v>
      </c>
      <c r="AJ2340" s="32"/>
      <c r="AK2340" s="32" t="s">
        <v>46</v>
      </c>
      <c r="AL2340" s="32" t="s">
        <v>2776</v>
      </c>
      <c r="AN2340" s="33" t="s">
        <v>1942</v>
      </c>
      <c r="AO2340" s="33" t="s">
        <v>2773</v>
      </c>
    </row>
    <row r="2341" spans="2:41" ht="13.5" hidden="1" customHeight="1">
      <c r="L2341" s="32">
        <v>21396</v>
      </c>
      <c r="M2341" s="32" t="s">
        <v>1935</v>
      </c>
      <c r="N2341" s="32" t="s">
        <v>4098</v>
      </c>
      <c r="O2341" s="32" t="s">
        <v>4095</v>
      </c>
      <c r="P2341" s="32">
        <v>1990</v>
      </c>
      <c r="Q2341" s="32" t="s">
        <v>1938</v>
      </c>
      <c r="R2341" s="32">
        <v>30</v>
      </c>
      <c r="S2341" s="32">
        <v>12</v>
      </c>
      <c r="T2341" s="32"/>
      <c r="U2341" s="32"/>
      <c r="V2341" s="32">
        <v>2</v>
      </c>
      <c r="W2341" s="32"/>
      <c r="X2341" s="32"/>
      <c r="Y2341" s="32"/>
      <c r="Z2341" s="32"/>
      <c r="AA2341" s="32" t="s">
        <v>54</v>
      </c>
      <c r="AB2341" s="32" t="s">
        <v>1940</v>
      </c>
      <c r="AC2341" s="32"/>
      <c r="AD2341" s="32" t="s">
        <v>147</v>
      </c>
      <c r="AE2341" s="32" t="s">
        <v>101</v>
      </c>
      <c r="AF2341" s="32"/>
      <c r="AG2341" s="32"/>
      <c r="AH2341" s="32"/>
      <c r="AI2341" s="32" t="s">
        <v>1929</v>
      </c>
      <c r="AJ2341" s="32"/>
      <c r="AK2341" s="32" t="s">
        <v>46</v>
      </c>
      <c r="AL2341" s="32"/>
      <c r="AN2341" s="33" t="s">
        <v>1942</v>
      </c>
      <c r="AO2341" s="33" t="s">
        <v>2773</v>
      </c>
    </row>
    <row r="2342" spans="2:41" ht="13.5" hidden="1" customHeight="1">
      <c r="L2342" s="32">
        <v>21397</v>
      </c>
      <c r="M2342" s="32" t="s">
        <v>1935</v>
      </c>
      <c r="N2342" s="32" t="s">
        <v>4099</v>
      </c>
      <c r="O2342" s="32" t="s">
        <v>4095</v>
      </c>
      <c r="P2342" s="32">
        <v>1990</v>
      </c>
      <c r="Q2342" s="32" t="s">
        <v>1938</v>
      </c>
      <c r="R2342" s="32">
        <v>30</v>
      </c>
      <c r="S2342" s="32">
        <v>12</v>
      </c>
      <c r="T2342" s="32"/>
      <c r="U2342" s="32"/>
      <c r="V2342" s="32">
        <v>2</v>
      </c>
      <c r="W2342" s="32"/>
      <c r="X2342" s="32"/>
      <c r="Y2342" s="32"/>
      <c r="Z2342" s="32"/>
      <c r="AA2342" s="32" t="s">
        <v>54</v>
      </c>
      <c r="AB2342" s="32" t="s">
        <v>1940</v>
      </c>
      <c r="AC2342" s="32"/>
      <c r="AD2342" s="32" t="s">
        <v>147</v>
      </c>
      <c r="AE2342" s="32" t="s">
        <v>101</v>
      </c>
      <c r="AF2342" s="32"/>
      <c r="AG2342" s="32"/>
      <c r="AH2342" s="32"/>
      <c r="AI2342" s="32" t="s">
        <v>1929</v>
      </c>
      <c r="AJ2342" s="32"/>
      <c r="AK2342" s="32" t="s">
        <v>46</v>
      </c>
      <c r="AL2342" s="32"/>
      <c r="AN2342" s="33" t="s">
        <v>1942</v>
      </c>
      <c r="AO2342" s="33" t="s">
        <v>2773</v>
      </c>
    </row>
    <row r="2343" spans="2:41" ht="13.5" hidden="1" customHeight="1">
      <c r="L2343" s="32">
        <v>21407</v>
      </c>
      <c r="M2343" s="32" t="s">
        <v>1935</v>
      </c>
      <c r="N2343" s="32" t="s">
        <v>4100</v>
      </c>
      <c r="O2343" s="32" t="s">
        <v>4095</v>
      </c>
      <c r="P2343" s="32">
        <v>1990</v>
      </c>
      <c r="Q2343" s="32" t="s">
        <v>1938</v>
      </c>
      <c r="R2343" s="32">
        <v>30</v>
      </c>
      <c r="S2343" s="32">
        <v>12</v>
      </c>
      <c r="T2343" s="32"/>
      <c r="U2343" s="32"/>
      <c r="V2343" s="32">
        <v>2</v>
      </c>
      <c r="W2343" s="32"/>
      <c r="X2343" s="32"/>
      <c r="Y2343" s="32"/>
      <c r="Z2343" s="32"/>
      <c r="AA2343" s="32" t="s">
        <v>54</v>
      </c>
      <c r="AB2343" s="32" t="s">
        <v>1940</v>
      </c>
      <c r="AC2343" s="32"/>
      <c r="AD2343" s="32" t="s">
        <v>147</v>
      </c>
      <c r="AE2343" s="32" t="s">
        <v>101</v>
      </c>
      <c r="AF2343" s="32"/>
      <c r="AG2343" s="32"/>
      <c r="AH2343" s="32"/>
      <c r="AI2343" s="32" t="s">
        <v>1929</v>
      </c>
      <c r="AJ2343" s="32"/>
      <c r="AK2343" s="32" t="s">
        <v>46</v>
      </c>
      <c r="AL2343" s="32"/>
      <c r="AN2343" s="33" t="s">
        <v>1942</v>
      </c>
      <c r="AO2343" s="33" t="s">
        <v>2773</v>
      </c>
    </row>
    <row r="2344" spans="2:41" ht="13.5" hidden="1" customHeight="1">
      <c r="L2344" s="32">
        <v>21398</v>
      </c>
      <c r="M2344" s="32" t="s">
        <v>1935</v>
      </c>
      <c r="N2344" s="32" t="s">
        <v>4101</v>
      </c>
      <c r="O2344" s="32" t="s">
        <v>4095</v>
      </c>
      <c r="P2344" s="32">
        <v>1990</v>
      </c>
      <c r="Q2344" s="32" t="s">
        <v>1938</v>
      </c>
      <c r="R2344" s="32">
        <v>30</v>
      </c>
      <c r="S2344" s="32">
        <v>12</v>
      </c>
      <c r="T2344" s="32"/>
      <c r="U2344" s="32"/>
      <c r="V2344" s="32">
        <v>2</v>
      </c>
      <c r="W2344" s="32"/>
      <c r="X2344" s="32"/>
      <c r="Y2344" s="32"/>
      <c r="Z2344" s="32"/>
      <c r="AA2344" s="32" t="s">
        <v>45</v>
      </c>
      <c r="AB2344" s="32" t="s">
        <v>147</v>
      </c>
      <c r="AC2344" s="32"/>
      <c r="AD2344" s="32" t="s">
        <v>1940</v>
      </c>
      <c r="AE2344" s="32" t="s">
        <v>101</v>
      </c>
      <c r="AF2344" s="32"/>
      <c r="AG2344" s="32"/>
      <c r="AH2344" s="32"/>
      <c r="AI2344" s="32" t="s">
        <v>1929</v>
      </c>
      <c r="AJ2344" s="32"/>
      <c r="AK2344" s="32" t="s">
        <v>46</v>
      </c>
      <c r="AL2344" s="32"/>
      <c r="AN2344" s="33" t="s">
        <v>1942</v>
      </c>
      <c r="AO2344" s="33" t="s">
        <v>2773</v>
      </c>
    </row>
    <row r="2345" spans="2:41" ht="13.5" hidden="1" customHeight="1">
      <c r="L2345" s="32">
        <v>21408</v>
      </c>
      <c r="M2345" s="32" t="s">
        <v>1935</v>
      </c>
      <c r="N2345" s="32" t="s">
        <v>4102</v>
      </c>
      <c r="O2345" s="32" t="s">
        <v>4095</v>
      </c>
      <c r="P2345" s="32">
        <v>1990</v>
      </c>
      <c r="Q2345" s="32" t="s">
        <v>1938</v>
      </c>
      <c r="R2345" s="32">
        <v>30</v>
      </c>
      <c r="S2345" s="32">
        <v>12</v>
      </c>
      <c r="T2345" s="32"/>
      <c r="U2345" s="32"/>
      <c r="V2345" s="32">
        <v>2</v>
      </c>
      <c r="W2345" s="32"/>
      <c r="X2345" s="32"/>
      <c r="Y2345" s="32"/>
      <c r="Z2345" s="32"/>
      <c r="AA2345" s="32" t="s">
        <v>45</v>
      </c>
      <c r="AB2345" s="32" t="s">
        <v>147</v>
      </c>
      <c r="AC2345" s="32"/>
      <c r="AD2345" s="32" t="s">
        <v>1940</v>
      </c>
      <c r="AE2345" s="32" t="s">
        <v>101</v>
      </c>
      <c r="AF2345" s="32"/>
      <c r="AG2345" s="32"/>
      <c r="AH2345" s="32"/>
      <c r="AI2345" s="32" t="s">
        <v>1929</v>
      </c>
      <c r="AJ2345" s="32"/>
      <c r="AK2345" s="32" t="s">
        <v>46</v>
      </c>
      <c r="AL2345" s="32"/>
      <c r="AN2345" s="33" t="s">
        <v>1942</v>
      </c>
      <c r="AO2345" s="33" t="s">
        <v>2773</v>
      </c>
    </row>
    <row r="2346" spans="2:41" ht="13.5" hidden="1" customHeight="1">
      <c r="L2346" s="32">
        <v>21394</v>
      </c>
      <c r="M2346" s="32" t="s">
        <v>1935</v>
      </c>
      <c r="N2346" s="32" t="s">
        <v>4103</v>
      </c>
      <c r="O2346" s="32" t="s">
        <v>4095</v>
      </c>
      <c r="P2346" s="32">
        <v>1990</v>
      </c>
      <c r="Q2346" s="32" t="s">
        <v>1938</v>
      </c>
      <c r="R2346" s="32">
        <v>30</v>
      </c>
      <c r="S2346" s="32">
        <v>12</v>
      </c>
      <c r="T2346" s="32"/>
      <c r="U2346" s="32"/>
      <c r="V2346" s="32"/>
      <c r="W2346" s="32"/>
      <c r="X2346" s="32"/>
      <c r="Y2346" s="32"/>
      <c r="Z2346" s="32"/>
      <c r="AA2346" s="32" t="s">
        <v>54</v>
      </c>
      <c r="AB2346" s="32" t="s">
        <v>1940</v>
      </c>
      <c r="AC2346" s="32"/>
      <c r="AD2346" s="32" t="s">
        <v>147</v>
      </c>
      <c r="AE2346" s="32" t="s">
        <v>101</v>
      </c>
      <c r="AF2346" s="32"/>
      <c r="AG2346" s="32"/>
      <c r="AH2346" s="32"/>
      <c r="AI2346" s="32" t="s">
        <v>1929</v>
      </c>
      <c r="AJ2346" s="32"/>
      <c r="AK2346" s="32" t="s">
        <v>46</v>
      </c>
      <c r="AL2346" s="32"/>
      <c r="AN2346" s="33" t="s">
        <v>1942</v>
      </c>
      <c r="AO2346" s="33" t="s">
        <v>2773</v>
      </c>
    </row>
    <row r="2347" spans="2:41" ht="13.5" hidden="1" customHeight="1">
      <c r="L2347" s="32">
        <v>21371</v>
      </c>
      <c r="M2347" s="32" t="s">
        <v>1935</v>
      </c>
      <c r="N2347" s="32" t="s">
        <v>2772</v>
      </c>
      <c r="O2347" s="32" t="s">
        <v>4095</v>
      </c>
      <c r="P2347" s="32">
        <v>1990</v>
      </c>
      <c r="Q2347" s="32" t="s">
        <v>1938</v>
      </c>
      <c r="R2347" s="32">
        <v>30</v>
      </c>
      <c r="S2347" s="32">
        <v>12</v>
      </c>
      <c r="T2347" s="32"/>
      <c r="U2347" s="32"/>
      <c r="V2347" s="32"/>
      <c r="W2347" s="32"/>
      <c r="X2347" s="32"/>
      <c r="Y2347" s="32"/>
      <c r="Z2347" s="32"/>
      <c r="AA2347" s="32" t="s">
        <v>45</v>
      </c>
      <c r="AB2347" s="32" t="s">
        <v>147</v>
      </c>
      <c r="AC2347" s="32"/>
      <c r="AD2347" s="32" t="s">
        <v>1940</v>
      </c>
      <c r="AE2347" s="32" t="s">
        <v>101</v>
      </c>
      <c r="AF2347" s="32"/>
      <c r="AG2347" s="32"/>
      <c r="AH2347" s="32"/>
      <c r="AI2347" s="32" t="s">
        <v>1929</v>
      </c>
      <c r="AJ2347" s="32"/>
      <c r="AK2347" s="32" t="s">
        <v>46</v>
      </c>
      <c r="AL2347" s="32"/>
      <c r="AN2347" s="33" t="s">
        <v>1942</v>
      </c>
      <c r="AO2347" s="33" t="s">
        <v>2773</v>
      </c>
    </row>
    <row r="2348" spans="2:41" ht="13.5" hidden="1" customHeight="1">
      <c r="L2348" s="32">
        <v>21339</v>
      </c>
      <c r="M2348" s="32" t="s">
        <v>1935</v>
      </c>
      <c r="N2348" s="32" t="s">
        <v>4104</v>
      </c>
      <c r="O2348" s="32" t="s">
        <v>4095</v>
      </c>
      <c r="P2348" s="32">
        <v>1990</v>
      </c>
      <c r="Q2348" s="32" t="s">
        <v>1938</v>
      </c>
      <c r="R2348" s="32">
        <v>30</v>
      </c>
      <c r="S2348" s="32">
        <v>17</v>
      </c>
      <c r="T2348" s="32"/>
      <c r="U2348" s="32"/>
      <c r="V2348" s="32"/>
      <c r="W2348" s="32"/>
      <c r="X2348" s="32"/>
      <c r="Y2348" s="32"/>
      <c r="Z2348" s="32" t="s">
        <v>4105</v>
      </c>
      <c r="AA2348" s="32" t="s">
        <v>54</v>
      </c>
      <c r="AB2348" s="32" t="s">
        <v>1928</v>
      </c>
      <c r="AC2348" s="32"/>
      <c r="AD2348" s="32" t="s">
        <v>147</v>
      </c>
      <c r="AE2348" s="32" t="s">
        <v>101</v>
      </c>
      <c r="AF2348" s="32"/>
      <c r="AG2348" s="32"/>
      <c r="AH2348" s="32"/>
      <c r="AI2348" s="32" t="s">
        <v>1929</v>
      </c>
      <c r="AJ2348" s="32"/>
      <c r="AK2348" s="32" t="s">
        <v>46</v>
      </c>
      <c r="AL2348" s="32" t="s">
        <v>1941</v>
      </c>
      <c r="AN2348" s="33" t="s">
        <v>1942</v>
      </c>
      <c r="AO2348" s="33" t="s">
        <v>2773</v>
      </c>
    </row>
    <row r="2349" spans="2:41" ht="13.5" hidden="1" customHeight="1">
      <c r="L2349" s="32">
        <v>114253</v>
      </c>
      <c r="M2349" s="32" t="s">
        <v>1935</v>
      </c>
      <c r="N2349" s="32" t="s">
        <v>4106</v>
      </c>
      <c r="O2349" s="32" t="s">
        <v>4095</v>
      </c>
      <c r="P2349" s="32">
        <v>1976</v>
      </c>
      <c r="Q2349" s="32" t="s">
        <v>2188</v>
      </c>
      <c r="R2349" s="32">
        <v>26</v>
      </c>
      <c r="S2349" s="32">
        <v>18</v>
      </c>
      <c r="T2349" s="32"/>
      <c r="U2349" s="32"/>
      <c r="V2349" s="32">
        <v>1</v>
      </c>
      <c r="W2349" s="32"/>
      <c r="X2349" s="32"/>
      <c r="Y2349" s="32"/>
      <c r="Z2349" s="32"/>
      <c r="AA2349" s="32" t="s">
        <v>54</v>
      </c>
      <c r="AB2349" s="32" t="s">
        <v>1928</v>
      </c>
      <c r="AC2349" s="32"/>
      <c r="AD2349" s="32" t="s">
        <v>147</v>
      </c>
      <c r="AE2349" s="32" t="s">
        <v>101</v>
      </c>
      <c r="AF2349" s="32"/>
      <c r="AG2349" s="32"/>
      <c r="AH2349" s="32"/>
      <c r="AI2349" s="32" t="s">
        <v>1929</v>
      </c>
      <c r="AJ2349" s="32"/>
      <c r="AK2349" s="32" t="s">
        <v>46</v>
      </c>
      <c r="AL2349" s="32"/>
      <c r="AN2349" s="33" t="s">
        <v>2253</v>
      </c>
      <c r="AO2349" s="33" t="s">
        <v>2254</v>
      </c>
    </row>
    <row r="2350" spans="2:41" ht="13.5" hidden="1" customHeight="1">
      <c r="L2350" s="32">
        <v>21340</v>
      </c>
      <c r="M2350" s="32" t="s">
        <v>1935</v>
      </c>
      <c r="N2350" s="32" t="s">
        <v>4107</v>
      </c>
      <c r="O2350" s="32" t="s">
        <v>4095</v>
      </c>
      <c r="P2350" s="32">
        <v>1990</v>
      </c>
      <c r="Q2350" s="32" t="s">
        <v>1938</v>
      </c>
      <c r="R2350" s="32">
        <v>30</v>
      </c>
      <c r="S2350" s="32">
        <v>19</v>
      </c>
      <c r="T2350" s="32">
        <v>2</v>
      </c>
      <c r="U2350" s="32"/>
      <c r="V2350" s="32">
        <v>2</v>
      </c>
      <c r="W2350" s="32"/>
      <c r="X2350" s="32"/>
      <c r="Y2350" s="32"/>
      <c r="Z2350" s="32" t="s">
        <v>4108</v>
      </c>
      <c r="AA2350" s="32" t="s">
        <v>54</v>
      </c>
      <c r="AB2350" s="32" t="s">
        <v>1928</v>
      </c>
      <c r="AC2350" s="32"/>
      <c r="AD2350" s="32" t="s">
        <v>147</v>
      </c>
      <c r="AE2350" s="32" t="s">
        <v>101</v>
      </c>
      <c r="AF2350" s="32"/>
      <c r="AG2350" s="32"/>
      <c r="AH2350" s="32"/>
      <c r="AI2350" s="32" t="s">
        <v>1929</v>
      </c>
      <c r="AJ2350" s="32"/>
      <c r="AK2350" s="32" t="s">
        <v>46</v>
      </c>
      <c r="AL2350" s="32" t="s">
        <v>1941</v>
      </c>
      <c r="AN2350" s="33" t="s">
        <v>1942</v>
      </c>
      <c r="AO2350" s="33" t="s">
        <v>2773</v>
      </c>
    </row>
    <row r="2351" spans="2:41" ht="13.5" hidden="1" customHeight="1">
      <c r="L2351" s="32">
        <v>21359</v>
      </c>
      <c r="M2351" s="32" t="s">
        <v>1935</v>
      </c>
      <c r="N2351" s="32" t="s">
        <v>4109</v>
      </c>
      <c r="O2351" s="32" t="s">
        <v>4095</v>
      </c>
      <c r="P2351" s="32">
        <v>1990</v>
      </c>
      <c r="Q2351" s="32" t="s">
        <v>1938</v>
      </c>
      <c r="R2351" s="32">
        <v>30</v>
      </c>
      <c r="S2351" s="32">
        <v>21</v>
      </c>
      <c r="T2351" s="32"/>
      <c r="U2351" s="32"/>
      <c r="V2351" s="32"/>
      <c r="W2351" s="32"/>
      <c r="X2351" s="32"/>
      <c r="Y2351" s="32"/>
      <c r="Z2351" s="32" t="s">
        <v>4110</v>
      </c>
      <c r="AA2351" s="32" t="s">
        <v>54</v>
      </c>
      <c r="AB2351" s="32" t="s">
        <v>1928</v>
      </c>
      <c r="AC2351" s="32"/>
      <c r="AD2351" s="32" t="s">
        <v>147</v>
      </c>
      <c r="AE2351" s="32" t="s">
        <v>101</v>
      </c>
      <c r="AF2351" s="32"/>
      <c r="AG2351" s="32"/>
      <c r="AH2351" s="32"/>
      <c r="AI2351" s="32" t="s">
        <v>1929</v>
      </c>
      <c r="AJ2351" s="32"/>
      <c r="AK2351" s="32" t="s">
        <v>46</v>
      </c>
      <c r="AL2351" s="32"/>
      <c r="AN2351" s="33" t="s">
        <v>1942</v>
      </c>
      <c r="AO2351" s="33" t="s">
        <v>2773</v>
      </c>
    </row>
    <row r="2352" spans="2:41" ht="13.5" hidden="1" customHeight="1">
      <c r="L2352" s="32">
        <v>21360</v>
      </c>
      <c r="M2352" s="32" t="s">
        <v>1935</v>
      </c>
      <c r="N2352" s="32" t="s">
        <v>4111</v>
      </c>
      <c r="O2352" s="32" t="s">
        <v>4095</v>
      </c>
      <c r="P2352" s="32">
        <v>1990</v>
      </c>
      <c r="Q2352" s="32" t="s">
        <v>1938</v>
      </c>
      <c r="R2352" s="32">
        <v>30</v>
      </c>
      <c r="S2352" s="32">
        <v>22</v>
      </c>
      <c r="T2352" s="32"/>
      <c r="U2352" s="32"/>
      <c r="V2352" s="32"/>
      <c r="W2352" s="32"/>
      <c r="X2352" s="32"/>
      <c r="Y2352" s="32"/>
      <c r="Z2352" s="32" t="s">
        <v>4112</v>
      </c>
      <c r="AA2352" s="32" t="s">
        <v>54</v>
      </c>
      <c r="AB2352" s="32" t="s">
        <v>1928</v>
      </c>
      <c r="AC2352" s="32"/>
      <c r="AD2352" s="32" t="s">
        <v>147</v>
      </c>
      <c r="AE2352" s="32" t="s">
        <v>101</v>
      </c>
      <c r="AF2352" s="32"/>
      <c r="AG2352" s="32"/>
      <c r="AH2352" s="32"/>
      <c r="AI2352" s="32" t="s">
        <v>1929</v>
      </c>
      <c r="AJ2352" s="32"/>
      <c r="AK2352" s="32" t="s">
        <v>46</v>
      </c>
      <c r="AL2352" s="32"/>
      <c r="AN2352" s="33" t="s">
        <v>1942</v>
      </c>
      <c r="AO2352" s="33" t="s">
        <v>2773</v>
      </c>
    </row>
    <row r="2353" spans="12:41" ht="13.5" hidden="1" customHeight="1">
      <c r="L2353" s="32">
        <v>21361</v>
      </c>
      <c r="M2353" s="32" t="s">
        <v>1935</v>
      </c>
      <c r="N2353" s="32" t="s">
        <v>4113</v>
      </c>
      <c r="O2353" s="32" t="s">
        <v>4095</v>
      </c>
      <c r="P2353" s="32">
        <v>1990</v>
      </c>
      <c r="Q2353" s="32" t="s">
        <v>1938</v>
      </c>
      <c r="R2353" s="32">
        <v>30</v>
      </c>
      <c r="S2353" s="32">
        <v>23</v>
      </c>
      <c r="T2353" s="32"/>
      <c r="U2353" s="32"/>
      <c r="V2353" s="32"/>
      <c r="W2353" s="32"/>
      <c r="X2353" s="32"/>
      <c r="Y2353" s="32"/>
      <c r="Z2353" s="32" t="s">
        <v>4114</v>
      </c>
      <c r="AA2353" s="32" t="s">
        <v>54</v>
      </c>
      <c r="AB2353" s="32" t="s">
        <v>1928</v>
      </c>
      <c r="AC2353" s="32"/>
      <c r="AD2353" s="32" t="s">
        <v>147</v>
      </c>
      <c r="AE2353" s="32" t="s">
        <v>101</v>
      </c>
      <c r="AF2353" s="32"/>
      <c r="AG2353" s="32"/>
      <c r="AH2353" s="32"/>
      <c r="AI2353" s="32" t="s">
        <v>1929</v>
      </c>
      <c r="AJ2353" s="32"/>
      <c r="AK2353" s="32" t="s">
        <v>46</v>
      </c>
      <c r="AL2353" s="32"/>
      <c r="AN2353" s="33" t="s">
        <v>1942</v>
      </c>
      <c r="AO2353" s="33" t="s">
        <v>2773</v>
      </c>
    </row>
    <row r="2354" spans="12:41" ht="13.5" hidden="1" customHeight="1">
      <c r="L2354" s="32">
        <v>22559</v>
      </c>
      <c r="M2354" s="32" t="s">
        <v>1935</v>
      </c>
      <c r="N2354" s="32" t="s">
        <v>4115</v>
      </c>
      <c r="O2354" s="32" t="s">
        <v>4095</v>
      </c>
      <c r="P2354" s="32">
        <v>1990</v>
      </c>
      <c r="Q2354" s="32" t="s">
        <v>1938</v>
      </c>
      <c r="R2354" s="32">
        <v>30</v>
      </c>
      <c r="S2354" s="32">
        <v>24</v>
      </c>
      <c r="T2354" s="32"/>
      <c r="U2354" s="32"/>
      <c r="V2354" s="32"/>
      <c r="W2354" s="32"/>
      <c r="X2354" s="32"/>
      <c r="Y2354" s="32"/>
      <c r="Z2354" s="32"/>
      <c r="AA2354" s="32" t="s">
        <v>160</v>
      </c>
      <c r="AB2354" s="32" t="s">
        <v>2134</v>
      </c>
      <c r="AC2354" s="32"/>
      <c r="AD2354" s="32"/>
      <c r="AE2354" s="32" t="s">
        <v>101</v>
      </c>
      <c r="AF2354" s="32"/>
      <c r="AG2354" s="32"/>
      <c r="AH2354" s="32"/>
      <c r="AI2354" s="32" t="s">
        <v>1929</v>
      </c>
      <c r="AJ2354" s="32"/>
      <c r="AK2354" s="32" t="s">
        <v>46</v>
      </c>
      <c r="AL2354" s="32"/>
      <c r="AN2354" s="33" t="s">
        <v>1942</v>
      </c>
      <c r="AO2354" s="33" t="s">
        <v>2773</v>
      </c>
    </row>
    <row r="2355" spans="12:41" ht="13.5" hidden="1" customHeight="1">
      <c r="L2355" s="32">
        <v>22558</v>
      </c>
      <c r="M2355" s="32" t="s">
        <v>1935</v>
      </c>
      <c r="N2355" s="32" t="s">
        <v>4116</v>
      </c>
      <c r="O2355" s="32" t="s">
        <v>4095</v>
      </c>
      <c r="P2355" s="32">
        <v>1990</v>
      </c>
      <c r="Q2355" s="32" t="s">
        <v>1938</v>
      </c>
      <c r="R2355" s="32">
        <v>30</v>
      </c>
      <c r="S2355" s="32">
        <v>24</v>
      </c>
      <c r="T2355" s="32"/>
      <c r="U2355" s="32"/>
      <c r="V2355" s="32"/>
      <c r="W2355" s="32"/>
      <c r="X2355" s="32"/>
      <c r="Y2355" s="32"/>
      <c r="Z2355" s="32"/>
      <c r="AA2355" s="32" t="s">
        <v>163</v>
      </c>
      <c r="AB2355" s="32" t="s">
        <v>1928</v>
      </c>
      <c r="AC2355" s="32"/>
      <c r="AD2355" s="32"/>
      <c r="AE2355" s="32" t="s">
        <v>101</v>
      </c>
      <c r="AF2355" s="32"/>
      <c r="AG2355" s="32"/>
      <c r="AH2355" s="32"/>
      <c r="AI2355" s="32" t="s">
        <v>1929</v>
      </c>
      <c r="AJ2355" s="32"/>
      <c r="AK2355" s="32" t="s">
        <v>46</v>
      </c>
      <c r="AL2355" s="32"/>
      <c r="AN2355" s="33" t="s">
        <v>1942</v>
      </c>
      <c r="AO2355" s="33" t="s">
        <v>2773</v>
      </c>
    </row>
    <row r="2356" spans="12:41" ht="13.5" hidden="1" customHeight="1">
      <c r="L2356" s="32">
        <v>21362</v>
      </c>
      <c r="M2356" s="32" t="s">
        <v>1935</v>
      </c>
      <c r="N2356" s="32" t="s">
        <v>4117</v>
      </c>
      <c r="O2356" s="32" t="s">
        <v>4095</v>
      </c>
      <c r="P2356" s="32">
        <v>1990</v>
      </c>
      <c r="Q2356" s="32" t="s">
        <v>1938</v>
      </c>
      <c r="R2356" s="32">
        <v>30</v>
      </c>
      <c r="S2356" s="32">
        <v>25</v>
      </c>
      <c r="T2356" s="32"/>
      <c r="U2356" s="32"/>
      <c r="V2356" s="32"/>
      <c r="W2356" s="32"/>
      <c r="X2356" s="32"/>
      <c r="Y2356" s="32"/>
      <c r="Z2356" s="32" t="s">
        <v>4118</v>
      </c>
      <c r="AA2356" s="32" t="s">
        <v>54</v>
      </c>
      <c r="AB2356" s="32" t="s">
        <v>1928</v>
      </c>
      <c r="AC2356" s="32"/>
      <c r="AD2356" s="32" t="s">
        <v>147</v>
      </c>
      <c r="AE2356" s="32" t="s">
        <v>101</v>
      </c>
      <c r="AF2356" s="32"/>
      <c r="AG2356" s="32"/>
      <c r="AH2356" s="32"/>
      <c r="AI2356" s="32" t="s">
        <v>1929</v>
      </c>
      <c r="AJ2356" s="32"/>
      <c r="AK2356" s="32" t="s">
        <v>46</v>
      </c>
      <c r="AL2356" s="32"/>
      <c r="AN2356" s="33" t="s">
        <v>1942</v>
      </c>
      <c r="AO2356" s="33" t="s">
        <v>2773</v>
      </c>
    </row>
    <row r="2357" spans="12:41" ht="13.5" hidden="1" customHeight="1">
      <c r="L2357" s="32">
        <v>22552</v>
      </c>
      <c r="M2357" s="32" t="s">
        <v>1935</v>
      </c>
      <c r="N2357" s="32" t="s">
        <v>4119</v>
      </c>
      <c r="O2357" s="32" t="s">
        <v>4095</v>
      </c>
      <c r="P2357" s="32">
        <v>1990</v>
      </c>
      <c r="Q2357" s="32" t="s">
        <v>1938</v>
      </c>
      <c r="R2357" s="32">
        <v>30</v>
      </c>
      <c r="S2357" s="32">
        <v>27</v>
      </c>
      <c r="T2357" s="32"/>
      <c r="U2357" s="32"/>
      <c r="V2357" s="32"/>
      <c r="W2357" s="32"/>
      <c r="X2357" s="32"/>
      <c r="Y2357" s="32"/>
      <c r="Z2357" s="32"/>
      <c r="AA2357" s="32" t="s">
        <v>108</v>
      </c>
      <c r="AB2357" s="32" t="s">
        <v>147</v>
      </c>
      <c r="AC2357" s="32"/>
      <c r="AD2357" s="32" t="s">
        <v>1928</v>
      </c>
      <c r="AE2357" s="32" t="s">
        <v>101</v>
      </c>
      <c r="AF2357" s="32"/>
      <c r="AG2357" s="32"/>
      <c r="AH2357" s="32"/>
      <c r="AI2357" s="32" t="s">
        <v>1929</v>
      </c>
      <c r="AJ2357" s="32"/>
      <c r="AK2357" s="32" t="s">
        <v>46</v>
      </c>
      <c r="AL2357" s="32"/>
      <c r="AN2357" s="33" t="s">
        <v>1942</v>
      </c>
      <c r="AO2357" s="33" t="s">
        <v>2773</v>
      </c>
    </row>
    <row r="2358" spans="12:41" ht="13.5" hidden="1" customHeight="1">
      <c r="L2358" s="32">
        <v>22557</v>
      </c>
      <c r="M2358" s="32" t="s">
        <v>1935</v>
      </c>
      <c r="N2358" s="32" t="s">
        <v>4120</v>
      </c>
      <c r="O2358" s="32" t="s">
        <v>4095</v>
      </c>
      <c r="P2358" s="32">
        <v>1990</v>
      </c>
      <c r="Q2358" s="32" t="s">
        <v>1938</v>
      </c>
      <c r="R2358" s="32">
        <v>30</v>
      </c>
      <c r="S2358" s="32">
        <v>28</v>
      </c>
      <c r="T2358" s="32"/>
      <c r="U2358" s="32"/>
      <c r="V2358" s="32"/>
      <c r="W2358" s="32"/>
      <c r="X2358" s="32"/>
      <c r="Y2358" s="32"/>
      <c r="Z2358" s="32"/>
      <c r="AA2358" s="32" t="s">
        <v>108</v>
      </c>
      <c r="AB2358" s="32" t="s">
        <v>147</v>
      </c>
      <c r="AC2358" s="32"/>
      <c r="AD2358" s="32" t="s">
        <v>1928</v>
      </c>
      <c r="AE2358" s="32" t="s">
        <v>101</v>
      </c>
      <c r="AF2358" s="32"/>
      <c r="AG2358" s="32"/>
      <c r="AH2358" s="32"/>
      <c r="AI2358" s="32" t="s">
        <v>1929</v>
      </c>
      <c r="AJ2358" s="32"/>
      <c r="AK2358" s="32" t="s">
        <v>46</v>
      </c>
      <c r="AL2358" s="32" t="s">
        <v>4121</v>
      </c>
      <c r="AN2358" s="33" t="s">
        <v>1942</v>
      </c>
      <c r="AO2358" s="33" t="s">
        <v>2773</v>
      </c>
    </row>
    <row r="2359" spans="12:41" ht="13.5" hidden="1" customHeight="1">
      <c r="L2359" s="32">
        <v>22553</v>
      </c>
      <c r="M2359" s="32" t="s">
        <v>1935</v>
      </c>
      <c r="N2359" s="32" t="s">
        <v>4122</v>
      </c>
      <c r="O2359" s="32" t="s">
        <v>4095</v>
      </c>
      <c r="P2359" s="32">
        <v>1990</v>
      </c>
      <c r="Q2359" s="32" t="s">
        <v>1938</v>
      </c>
      <c r="R2359" s="32">
        <v>30</v>
      </c>
      <c r="S2359" s="32">
        <v>29</v>
      </c>
      <c r="T2359" s="32"/>
      <c r="U2359" s="32"/>
      <c r="V2359" s="32"/>
      <c r="W2359" s="32"/>
      <c r="X2359" s="32"/>
      <c r="Y2359" s="32"/>
      <c r="Z2359" s="32"/>
      <c r="AA2359" s="32" t="s">
        <v>108</v>
      </c>
      <c r="AB2359" s="32" t="s">
        <v>147</v>
      </c>
      <c r="AC2359" s="32"/>
      <c r="AD2359" s="32" t="s">
        <v>1928</v>
      </c>
      <c r="AE2359" s="32" t="s">
        <v>101</v>
      </c>
      <c r="AF2359" s="32"/>
      <c r="AG2359" s="32"/>
      <c r="AH2359" s="32"/>
      <c r="AI2359" s="32" t="s">
        <v>1929</v>
      </c>
      <c r="AJ2359" s="32"/>
      <c r="AK2359" s="32" t="s">
        <v>46</v>
      </c>
      <c r="AL2359" s="32"/>
      <c r="AN2359" s="33" t="s">
        <v>1942</v>
      </c>
      <c r="AO2359" s="33" t="s">
        <v>2773</v>
      </c>
    </row>
    <row r="2360" spans="12:41" ht="13.5" hidden="1" customHeight="1">
      <c r="L2360" s="32">
        <v>22554</v>
      </c>
      <c r="M2360" s="32" t="s">
        <v>1935</v>
      </c>
      <c r="N2360" s="32" t="s">
        <v>4123</v>
      </c>
      <c r="O2360" s="32" t="s">
        <v>4095</v>
      </c>
      <c r="P2360" s="32">
        <v>1990</v>
      </c>
      <c r="Q2360" s="32" t="s">
        <v>1938</v>
      </c>
      <c r="R2360" s="32">
        <v>30</v>
      </c>
      <c r="S2360" s="32">
        <v>30</v>
      </c>
      <c r="T2360" s="32"/>
      <c r="U2360" s="32"/>
      <c r="V2360" s="32"/>
      <c r="W2360" s="32"/>
      <c r="X2360" s="32"/>
      <c r="Y2360" s="32"/>
      <c r="Z2360" s="32"/>
      <c r="AA2360" s="32" t="s">
        <v>108</v>
      </c>
      <c r="AB2360" s="32" t="s">
        <v>147</v>
      </c>
      <c r="AC2360" s="32"/>
      <c r="AD2360" s="32" t="s">
        <v>1928</v>
      </c>
      <c r="AE2360" s="32" t="s">
        <v>101</v>
      </c>
      <c r="AF2360" s="32"/>
      <c r="AG2360" s="32"/>
      <c r="AH2360" s="32"/>
      <c r="AI2360" s="32" t="s">
        <v>1929</v>
      </c>
      <c r="AJ2360" s="32"/>
      <c r="AK2360" s="32" t="s">
        <v>46</v>
      </c>
      <c r="AL2360" s="32"/>
      <c r="AN2360" s="33" t="s">
        <v>1942</v>
      </c>
      <c r="AO2360" s="33" t="s">
        <v>2773</v>
      </c>
    </row>
    <row r="2361" spans="12:41" ht="13.5" hidden="1" customHeight="1">
      <c r="L2361" s="32">
        <v>22556</v>
      </c>
      <c r="M2361" s="32" t="s">
        <v>1935</v>
      </c>
      <c r="N2361" s="32" t="s">
        <v>4124</v>
      </c>
      <c r="O2361" s="32" t="s">
        <v>4095</v>
      </c>
      <c r="P2361" s="32">
        <v>1990</v>
      </c>
      <c r="Q2361" s="32" t="s">
        <v>1938</v>
      </c>
      <c r="R2361" s="32">
        <v>30</v>
      </c>
      <c r="S2361" s="32">
        <v>31</v>
      </c>
      <c r="T2361" s="32"/>
      <c r="U2361" s="32"/>
      <c r="V2361" s="32"/>
      <c r="W2361" s="32"/>
      <c r="X2361" s="32"/>
      <c r="Y2361" s="32"/>
      <c r="Z2361" s="32" t="s">
        <v>4125</v>
      </c>
      <c r="AA2361" s="32" t="s">
        <v>163</v>
      </c>
      <c r="AB2361" s="32" t="s">
        <v>1928</v>
      </c>
      <c r="AC2361" s="32"/>
      <c r="AD2361" s="32"/>
      <c r="AE2361" s="32" t="s">
        <v>101</v>
      </c>
      <c r="AF2361" s="32"/>
      <c r="AG2361" s="32"/>
      <c r="AH2361" s="32"/>
      <c r="AI2361" s="32" t="s">
        <v>1929</v>
      </c>
      <c r="AJ2361" s="32"/>
      <c r="AK2361" s="32" t="s">
        <v>46</v>
      </c>
      <c r="AL2361" s="32"/>
      <c r="AN2361" s="33" t="s">
        <v>1942</v>
      </c>
      <c r="AO2361" s="33" t="s">
        <v>2773</v>
      </c>
    </row>
    <row r="2362" spans="12:41" ht="13.5" hidden="1" customHeight="1">
      <c r="L2362" s="32">
        <v>22555</v>
      </c>
      <c r="M2362" s="32" t="s">
        <v>1935</v>
      </c>
      <c r="N2362" s="32" t="s">
        <v>4126</v>
      </c>
      <c r="O2362" s="32" t="s">
        <v>4095</v>
      </c>
      <c r="P2362" s="32">
        <v>1990</v>
      </c>
      <c r="Q2362" s="32" t="s">
        <v>1938</v>
      </c>
      <c r="R2362" s="32">
        <v>30</v>
      </c>
      <c r="S2362" s="32">
        <v>34</v>
      </c>
      <c r="T2362" s="32"/>
      <c r="U2362" s="32"/>
      <c r="V2362" s="32"/>
      <c r="W2362" s="32"/>
      <c r="X2362" s="32"/>
      <c r="Y2362" s="32"/>
      <c r="Z2362" s="32"/>
      <c r="AA2362" s="32" t="s">
        <v>160</v>
      </c>
      <c r="AB2362" s="32" t="s">
        <v>147</v>
      </c>
      <c r="AC2362" s="32"/>
      <c r="AD2362" s="32"/>
      <c r="AE2362" s="32" t="s">
        <v>101</v>
      </c>
      <c r="AF2362" s="32"/>
      <c r="AG2362" s="32"/>
      <c r="AH2362" s="32"/>
      <c r="AI2362" s="32" t="s">
        <v>1929</v>
      </c>
      <c r="AJ2362" s="32"/>
      <c r="AK2362" s="32" t="s">
        <v>46</v>
      </c>
      <c r="AL2362" s="32" t="s">
        <v>4127</v>
      </c>
      <c r="AN2362" s="33" t="s">
        <v>1942</v>
      </c>
      <c r="AO2362" s="33" t="s">
        <v>2773</v>
      </c>
    </row>
    <row r="2363" spans="12:41" ht="13.5" hidden="1" customHeight="1">
      <c r="L2363" s="32">
        <v>21432</v>
      </c>
      <c r="M2363" s="32" t="s">
        <v>1935</v>
      </c>
      <c r="N2363" s="32" t="s">
        <v>4128</v>
      </c>
      <c r="O2363" s="32" t="s">
        <v>4095</v>
      </c>
      <c r="P2363" s="32">
        <v>1990</v>
      </c>
      <c r="Q2363" s="32" t="s">
        <v>1938</v>
      </c>
      <c r="R2363" s="32">
        <v>30</v>
      </c>
      <c r="S2363" s="32">
        <v>36</v>
      </c>
      <c r="T2363" s="32"/>
      <c r="U2363" s="32"/>
      <c r="V2363" s="32">
        <v>2</v>
      </c>
      <c r="W2363" s="32"/>
      <c r="X2363" s="32"/>
      <c r="Y2363" s="32"/>
      <c r="Z2363" s="32" t="s">
        <v>4129</v>
      </c>
      <c r="AA2363" s="32" t="s">
        <v>54</v>
      </c>
      <c r="AB2363" s="32" t="s">
        <v>1928</v>
      </c>
      <c r="AC2363" s="32"/>
      <c r="AD2363" s="32" t="s">
        <v>147</v>
      </c>
      <c r="AE2363" s="32" t="s">
        <v>101</v>
      </c>
      <c r="AF2363" s="32"/>
      <c r="AG2363" s="32"/>
      <c r="AH2363" s="32"/>
      <c r="AI2363" s="32" t="s">
        <v>1929</v>
      </c>
      <c r="AJ2363" s="32"/>
      <c r="AK2363" s="32" t="s">
        <v>46</v>
      </c>
      <c r="AL2363" s="32" t="s">
        <v>1941</v>
      </c>
      <c r="AN2363" s="33" t="s">
        <v>1942</v>
      </c>
      <c r="AO2363" s="33" t="s">
        <v>4130</v>
      </c>
    </row>
    <row r="2364" spans="12:41" ht="13.5" hidden="1" customHeight="1">
      <c r="L2364" s="32">
        <v>21438</v>
      </c>
      <c r="M2364" s="32" t="s">
        <v>1935</v>
      </c>
      <c r="N2364" s="32" t="s">
        <v>193</v>
      </c>
      <c r="O2364" s="32" t="s">
        <v>4095</v>
      </c>
      <c r="P2364" s="32">
        <v>1990</v>
      </c>
      <c r="Q2364" s="32" t="s">
        <v>1938</v>
      </c>
      <c r="R2364" s="32">
        <v>30</v>
      </c>
      <c r="S2364" s="32">
        <v>37</v>
      </c>
      <c r="T2364" s="32"/>
      <c r="U2364" s="32"/>
      <c r="V2364" s="32"/>
      <c r="W2364" s="32"/>
      <c r="X2364" s="32"/>
      <c r="Y2364" s="32"/>
      <c r="Z2364" s="32" t="s">
        <v>4131</v>
      </c>
      <c r="AA2364" s="32" t="s">
        <v>45</v>
      </c>
      <c r="AB2364" s="32" t="s">
        <v>147</v>
      </c>
      <c r="AC2364" s="32"/>
      <c r="AD2364" s="32" t="s">
        <v>1928</v>
      </c>
      <c r="AE2364" s="32" t="s">
        <v>101</v>
      </c>
      <c r="AF2364" s="32"/>
      <c r="AG2364" s="32"/>
      <c r="AH2364" s="32"/>
      <c r="AI2364" s="32" t="s">
        <v>1929</v>
      </c>
      <c r="AJ2364" s="32"/>
      <c r="AK2364" s="32" t="s">
        <v>46</v>
      </c>
      <c r="AL2364" s="32" t="s">
        <v>1941</v>
      </c>
      <c r="AN2364" s="33" t="s">
        <v>1942</v>
      </c>
      <c r="AO2364" s="33" t="s">
        <v>4130</v>
      </c>
    </row>
    <row r="2365" spans="12:41" ht="13.5" hidden="1" customHeight="1">
      <c r="L2365" s="32">
        <v>21433</v>
      </c>
      <c r="M2365" s="32" t="s">
        <v>1935</v>
      </c>
      <c r="N2365" s="32" t="s">
        <v>4132</v>
      </c>
      <c r="O2365" s="32" t="s">
        <v>4095</v>
      </c>
      <c r="P2365" s="32">
        <v>1990</v>
      </c>
      <c r="Q2365" s="32" t="s">
        <v>1938</v>
      </c>
      <c r="R2365" s="32">
        <v>30</v>
      </c>
      <c r="S2365" s="32">
        <v>39</v>
      </c>
      <c r="T2365" s="32"/>
      <c r="U2365" s="32"/>
      <c r="V2365" s="32"/>
      <c r="W2365" s="32"/>
      <c r="X2365" s="32"/>
      <c r="Y2365" s="32"/>
      <c r="Z2365" s="32" t="s">
        <v>4133</v>
      </c>
      <c r="AA2365" s="32" t="s">
        <v>54</v>
      </c>
      <c r="AB2365" s="32" t="s">
        <v>1928</v>
      </c>
      <c r="AC2365" s="32"/>
      <c r="AD2365" s="32" t="s">
        <v>147</v>
      </c>
      <c r="AE2365" s="32" t="s">
        <v>101</v>
      </c>
      <c r="AF2365" s="32"/>
      <c r="AG2365" s="32"/>
      <c r="AH2365" s="32"/>
      <c r="AI2365" s="32" t="s">
        <v>1929</v>
      </c>
      <c r="AJ2365" s="32"/>
      <c r="AK2365" s="32" t="s">
        <v>46</v>
      </c>
      <c r="AL2365" s="32" t="s">
        <v>1941</v>
      </c>
      <c r="AN2365" s="33" t="s">
        <v>1942</v>
      </c>
      <c r="AO2365" s="33" t="s">
        <v>4130</v>
      </c>
    </row>
    <row r="2366" spans="12:41" ht="13.5" hidden="1" customHeight="1">
      <c r="L2366" s="32">
        <v>21434</v>
      </c>
      <c r="M2366" s="32" t="s">
        <v>1935</v>
      </c>
      <c r="N2366" s="32" t="s">
        <v>4134</v>
      </c>
      <c r="O2366" s="32" t="s">
        <v>4095</v>
      </c>
      <c r="P2366" s="32">
        <v>1990</v>
      </c>
      <c r="Q2366" s="32" t="s">
        <v>1938</v>
      </c>
      <c r="R2366" s="32">
        <v>30</v>
      </c>
      <c r="S2366" s="32">
        <v>39</v>
      </c>
      <c r="T2366" s="32"/>
      <c r="U2366" s="32"/>
      <c r="V2366" s="32"/>
      <c r="W2366" s="32"/>
      <c r="X2366" s="32"/>
      <c r="Y2366" s="32"/>
      <c r="Z2366" s="32" t="s">
        <v>4135</v>
      </c>
      <c r="AA2366" s="32" t="s">
        <v>54</v>
      </c>
      <c r="AB2366" s="32" t="s">
        <v>1928</v>
      </c>
      <c r="AC2366" s="32"/>
      <c r="AD2366" s="32" t="s">
        <v>147</v>
      </c>
      <c r="AE2366" s="32" t="s">
        <v>101</v>
      </c>
      <c r="AF2366" s="32"/>
      <c r="AG2366" s="32"/>
      <c r="AH2366" s="32"/>
      <c r="AI2366" s="32" t="s">
        <v>1929</v>
      </c>
      <c r="AJ2366" s="32"/>
      <c r="AK2366" s="32" t="s">
        <v>46</v>
      </c>
      <c r="AL2366" s="32" t="s">
        <v>1941</v>
      </c>
      <c r="AN2366" s="33" t="s">
        <v>1942</v>
      </c>
      <c r="AO2366" s="33" t="s">
        <v>4130</v>
      </c>
    </row>
    <row r="2367" spans="12:41" ht="13.5" hidden="1" customHeight="1">
      <c r="L2367" s="32">
        <v>21435</v>
      </c>
      <c r="M2367" s="32" t="s">
        <v>1935</v>
      </c>
      <c r="N2367" s="32" t="s">
        <v>4136</v>
      </c>
      <c r="O2367" s="32" t="s">
        <v>4095</v>
      </c>
      <c r="P2367" s="32">
        <v>1990</v>
      </c>
      <c r="Q2367" s="32" t="s">
        <v>1938</v>
      </c>
      <c r="R2367" s="32">
        <v>30</v>
      </c>
      <c r="S2367" s="32">
        <v>39</v>
      </c>
      <c r="T2367" s="32">
        <v>4</v>
      </c>
      <c r="U2367" s="32"/>
      <c r="V2367" s="32"/>
      <c r="W2367" s="32"/>
      <c r="X2367" s="32"/>
      <c r="Y2367" s="32"/>
      <c r="Z2367" s="32" t="s">
        <v>4137</v>
      </c>
      <c r="AA2367" s="32" t="s">
        <v>54</v>
      </c>
      <c r="AB2367" s="32" t="s">
        <v>1928</v>
      </c>
      <c r="AC2367" s="32"/>
      <c r="AD2367" s="32" t="s">
        <v>147</v>
      </c>
      <c r="AE2367" s="32" t="s">
        <v>101</v>
      </c>
      <c r="AF2367" s="32"/>
      <c r="AG2367" s="32"/>
      <c r="AH2367" s="32"/>
      <c r="AI2367" s="32" t="s">
        <v>1929</v>
      </c>
      <c r="AJ2367" s="32"/>
      <c r="AK2367" s="32" t="s">
        <v>46</v>
      </c>
      <c r="AL2367" s="32" t="s">
        <v>1941</v>
      </c>
      <c r="AN2367" s="33" t="s">
        <v>1942</v>
      </c>
      <c r="AO2367" s="33" t="s">
        <v>4130</v>
      </c>
    </row>
    <row r="2368" spans="12:41" ht="13.5" hidden="1" customHeight="1">
      <c r="L2368" s="32">
        <v>21436</v>
      </c>
      <c r="M2368" s="32" t="s">
        <v>1935</v>
      </c>
      <c r="N2368" s="32" t="s">
        <v>4138</v>
      </c>
      <c r="O2368" s="32" t="s">
        <v>4095</v>
      </c>
      <c r="P2368" s="32">
        <v>1990</v>
      </c>
      <c r="Q2368" s="32" t="s">
        <v>1938</v>
      </c>
      <c r="R2368" s="32">
        <v>30</v>
      </c>
      <c r="S2368" s="32">
        <v>39</v>
      </c>
      <c r="T2368" s="32">
        <v>11</v>
      </c>
      <c r="U2368" s="32"/>
      <c r="V2368" s="32"/>
      <c r="W2368" s="32"/>
      <c r="X2368" s="32"/>
      <c r="Y2368" s="32"/>
      <c r="Z2368" s="32" t="s">
        <v>4133</v>
      </c>
      <c r="AA2368" s="32" t="s">
        <v>54</v>
      </c>
      <c r="AB2368" s="32" t="s">
        <v>1928</v>
      </c>
      <c r="AC2368" s="32"/>
      <c r="AD2368" s="32" t="s">
        <v>147</v>
      </c>
      <c r="AE2368" s="32" t="s">
        <v>101</v>
      </c>
      <c r="AF2368" s="32"/>
      <c r="AG2368" s="32"/>
      <c r="AH2368" s="32"/>
      <c r="AI2368" s="32" t="s">
        <v>1929</v>
      </c>
      <c r="AJ2368" s="32"/>
      <c r="AK2368" s="32" t="s">
        <v>46</v>
      </c>
      <c r="AL2368" s="32" t="s">
        <v>1941</v>
      </c>
      <c r="AN2368" s="33" t="s">
        <v>1942</v>
      </c>
      <c r="AO2368" s="33" t="s">
        <v>4130</v>
      </c>
    </row>
    <row r="2369" spans="12:41" ht="13.5" hidden="1" customHeight="1">
      <c r="L2369" s="32">
        <v>21439</v>
      </c>
      <c r="M2369" s="32" t="s">
        <v>1935</v>
      </c>
      <c r="N2369" s="32" t="s">
        <v>4139</v>
      </c>
      <c r="O2369" s="32" t="s">
        <v>4095</v>
      </c>
      <c r="P2369" s="32">
        <v>1990</v>
      </c>
      <c r="Q2369" s="32" t="s">
        <v>1938</v>
      </c>
      <c r="R2369" s="32">
        <v>30</v>
      </c>
      <c r="S2369" s="32">
        <v>39</v>
      </c>
      <c r="T2369" s="32"/>
      <c r="U2369" s="32"/>
      <c r="V2369" s="32"/>
      <c r="W2369" s="32"/>
      <c r="X2369" s="32"/>
      <c r="Y2369" s="32"/>
      <c r="Z2369" s="32" t="s">
        <v>4140</v>
      </c>
      <c r="AA2369" s="32" t="s">
        <v>54</v>
      </c>
      <c r="AB2369" s="32" t="s">
        <v>1928</v>
      </c>
      <c r="AC2369" s="32"/>
      <c r="AD2369" s="32" t="s">
        <v>147</v>
      </c>
      <c r="AE2369" s="32" t="s">
        <v>101</v>
      </c>
      <c r="AF2369" s="32"/>
      <c r="AG2369" s="32"/>
      <c r="AH2369" s="32"/>
      <c r="AI2369" s="32" t="s">
        <v>1929</v>
      </c>
      <c r="AJ2369" s="32"/>
      <c r="AK2369" s="32" t="s">
        <v>46</v>
      </c>
      <c r="AL2369" s="32" t="s">
        <v>1941</v>
      </c>
      <c r="AN2369" s="33" t="s">
        <v>1942</v>
      </c>
      <c r="AO2369" s="33" t="s">
        <v>4130</v>
      </c>
    </row>
    <row r="2370" spans="12:41" ht="13.5" hidden="1" customHeight="1">
      <c r="L2370" s="32">
        <v>21440</v>
      </c>
      <c r="M2370" s="32" t="s">
        <v>1935</v>
      </c>
      <c r="N2370" s="32" t="s">
        <v>4141</v>
      </c>
      <c r="O2370" s="32" t="s">
        <v>4095</v>
      </c>
      <c r="P2370" s="32">
        <v>1990</v>
      </c>
      <c r="Q2370" s="32" t="s">
        <v>1938</v>
      </c>
      <c r="R2370" s="32">
        <v>30</v>
      </c>
      <c r="S2370" s="32">
        <v>39</v>
      </c>
      <c r="T2370" s="32"/>
      <c r="U2370" s="32"/>
      <c r="V2370" s="32"/>
      <c r="W2370" s="32"/>
      <c r="X2370" s="32"/>
      <c r="Y2370" s="32"/>
      <c r="Z2370" s="32" t="s">
        <v>4142</v>
      </c>
      <c r="AA2370" s="32" t="s">
        <v>54</v>
      </c>
      <c r="AB2370" s="32" t="s">
        <v>1928</v>
      </c>
      <c r="AC2370" s="32"/>
      <c r="AD2370" s="32" t="s">
        <v>147</v>
      </c>
      <c r="AE2370" s="32" t="s">
        <v>101</v>
      </c>
      <c r="AF2370" s="32"/>
      <c r="AG2370" s="32"/>
      <c r="AH2370" s="32"/>
      <c r="AI2370" s="32" t="s">
        <v>1929</v>
      </c>
      <c r="AJ2370" s="32"/>
      <c r="AK2370" s="32" t="s">
        <v>46</v>
      </c>
      <c r="AL2370" s="32" t="s">
        <v>1941</v>
      </c>
      <c r="AN2370" s="33" t="s">
        <v>1942</v>
      </c>
      <c r="AO2370" s="33" t="s">
        <v>4130</v>
      </c>
    </row>
    <row r="2371" spans="12:41" ht="13.5" hidden="1" customHeight="1">
      <c r="L2371" s="32">
        <v>21441</v>
      </c>
      <c r="M2371" s="32" t="s">
        <v>1935</v>
      </c>
      <c r="N2371" s="32" t="s">
        <v>4143</v>
      </c>
      <c r="O2371" s="32" t="s">
        <v>4095</v>
      </c>
      <c r="P2371" s="32">
        <v>1990</v>
      </c>
      <c r="Q2371" s="32" t="s">
        <v>1938</v>
      </c>
      <c r="R2371" s="32">
        <v>30</v>
      </c>
      <c r="S2371" s="32">
        <v>39</v>
      </c>
      <c r="T2371" s="32"/>
      <c r="U2371" s="32"/>
      <c r="V2371" s="32"/>
      <c r="W2371" s="32"/>
      <c r="X2371" s="32"/>
      <c r="Y2371" s="32"/>
      <c r="Z2371" s="32" t="s">
        <v>4140</v>
      </c>
      <c r="AA2371" s="32" t="s">
        <v>54</v>
      </c>
      <c r="AB2371" s="32" t="s">
        <v>1928</v>
      </c>
      <c r="AC2371" s="32"/>
      <c r="AD2371" s="32" t="s">
        <v>147</v>
      </c>
      <c r="AE2371" s="32" t="s">
        <v>101</v>
      </c>
      <c r="AF2371" s="32"/>
      <c r="AG2371" s="32"/>
      <c r="AH2371" s="32"/>
      <c r="AI2371" s="32" t="s">
        <v>1929</v>
      </c>
      <c r="AJ2371" s="32"/>
      <c r="AK2371" s="32" t="s">
        <v>46</v>
      </c>
      <c r="AL2371" s="32" t="s">
        <v>1941</v>
      </c>
      <c r="AN2371" s="33" t="s">
        <v>1942</v>
      </c>
      <c r="AO2371" s="33" t="s">
        <v>4130</v>
      </c>
    </row>
    <row r="2372" spans="12:41" ht="13.5" hidden="1" customHeight="1">
      <c r="L2372" s="32">
        <v>21451</v>
      </c>
      <c r="M2372" s="32" t="s">
        <v>1935</v>
      </c>
      <c r="N2372" s="32" t="s">
        <v>4144</v>
      </c>
      <c r="O2372" s="32" t="s">
        <v>4095</v>
      </c>
      <c r="P2372" s="32">
        <v>1990</v>
      </c>
      <c r="Q2372" s="32" t="s">
        <v>1938</v>
      </c>
      <c r="R2372" s="32">
        <v>30</v>
      </c>
      <c r="S2372" s="32">
        <v>39</v>
      </c>
      <c r="T2372" s="32">
        <v>7</v>
      </c>
      <c r="U2372" s="32"/>
      <c r="V2372" s="32"/>
      <c r="W2372" s="32"/>
      <c r="X2372" s="32"/>
      <c r="Y2372" s="32"/>
      <c r="Z2372" s="32" t="s">
        <v>4145</v>
      </c>
      <c r="AA2372" s="32" t="s">
        <v>54</v>
      </c>
      <c r="AB2372" s="32" t="s">
        <v>1928</v>
      </c>
      <c r="AC2372" s="32"/>
      <c r="AD2372" s="32" t="s">
        <v>147</v>
      </c>
      <c r="AE2372" s="32" t="s">
        <v>101</v>
      </c>
      <c r="AF2372" s="32"/>
      <c r="AG2372" s="32"/>
      <c r="AH2372" s="32"/>
      <c r="AI2372" s="32" t="s">
        <v>1929</v>
      </c>
      <c r="AJ2372" s="32"/>
      <c r="AK2372" s="32" t="s">
        <v>46</v>
      </c>
      <c r="AL2372" s="32" t="s">
        <v>1941</v>
      </c>
      <c r="AN2372" s="33" t="s">
        <v>1942</v>
      </c>
      <c r="AO2372" s="33" t="s">
        <v>4130</v>
      </c>
    </row>
    <row r="2373" spans="12:41" ht="13.5" hidden="1" customHeight="1">
      <c r="L2373" s="32">
        <v>21452</v>
      </c>
      <c r="M2373" s="32" t="s">
        <v>1935</v>
      </c>
      <c r="N2373" s="32" t="s">
        <v>4146</v>
      </c>
      <c r="O2373" s="32" t="s">
        <v>4095</v>
      </c>
      <c r="P2373" s="32">
        <v>1990</v>
      </c>
      <c r="Q2373" s="32" t="s">
        <v>1938</v>
      </c>
      <c r="R2373" s="32">
        <v>30</v>
      </c>
      <c r="S2373" s="32">
        <v>39</v>
      </c>
      <c r="T2373" s="32">
        <v>8</v>
      </c>
      <c r="U2373" s="32"/>
      <c r="V2373" s="32"/>
      <c r="W2373" s="32"/>
      <c r="X2373" s="32"/>
      <c r="Y2373" s="32"/>
      <c r="Z2373" s="32" t="s">
        <v>4147</v>
      </c>
      <c r="AA2373" s="32" t="s">
        <v>54</v>
      </c>
      <c r="AB2373" s="32" t="s">
        <v>1928</v>
      </c>
      <c r="AC2373" s="32"/>
      <c r="AD2373" s="32" t="s">
        <v>147</v>
      </c>
      <c r="AE2373" s="32" t="s">
        <v>101</v>
      </c>
      <c r="AF2373" s="32"/>
      <c r="AG2373" s="32"/>
      <c r="AH2373" s="32"/>
      <c r="AI2373" s="32" t="s">
        <v>1929</v>
      </c>
      <c r="AJ2373" s="32"/>
      <c r="AK2373" s="32" t="s">
        <v>46</v>
      </c>
      <c r="AL2373" s="32" t="s">
        <v>1941</v>
      </c>
      <c r="AN2373" s="33" t="s">
        <v>1942</v>
      </c>
      <c r="AO2373" s="33" t="s">
        <v>4130</v>
      </c>
    </row>
    <row r="2374" spans="12:41" ht="13.5" hidden="1" customHeight="1">
      <c r="L2374" s="32">
        <v>21455</v>
      </c>
      <c r="M2374" s="32" t="s">
        <v>1935</v>
      </c>
      <c r="N2374" s="32" t="s">
        <v>4148</v>
      </c>
      <c r="O2374" s="32" t="s">
        <v>4095</v>
      </c>
      <c r="P2374" s="32">
        <v>1990</v>
      </c>
      <c r="Q2374" s="32" t="s">
        <v>1938</v>
      </c>
      <c r="R2374" s="32">
        <v>30</v>
      </c>
      <c r="S2374" s="32">
        <v>39</v>
      </c>
      <c r="T2374" s="32">
        <v>11</v>
      </c>
      <c r="U2374" s="32"/>
      <c r="V2374" s="32"/>
      <c r="W2374" s="32"/>
      <c r="X2374" s="32"/>
      <c r="Y2374" s="32"/>
      <c r="Z2374" s="32" t="s">
        <v>4140</v>
      </c>
      <c r="AA2374" s="32" t="s">
        <v>54</v>
      </c>
      <c r="AB2374" s="32" t="s">
        <v>1928</v>
      </c>
      <c r="AC2374" s="32"/>
      <c r="AD2374" s="32" t="s">
        <v>147</v>
      </c>
      <c r="AE2374" s="32" t="s">
        <v>101</v>
      </c>
      <c r="AF2374" s="32"/>
      <c r="AG2374" s="32"/>
      <c r="AH2374" s="32"/>
      <c r="AI2374" s="32" t="s">
        <v>1929</v>
      </c>
      <c r="AJ2374" s="32"/>
      <c r="AK2374" s="32" t="s">
        <v>46</v>
      </c>
      <c r="AL2374" s="32" t="s">
        <v>1941</v>
      </c>
      <c r="AN2374" s="33" t="s">
        <v>1942</v>
      </c>
      <c r="AO2374" s="33" t="s">
        <v>4130</v>
      </c>
    </row>
    <row r="2375" spans="12:41" ht="13.5" hidden="1" customHeight="1">
      <c r="L2375" s="32">
        <v>118121</v>
      </c>
      <c r="M2375" s="32" t="s">
        <v>1935</v>
      </c>
      <c r="N2375" s="32" t="s">
        <v>4149</v>
      </c>
      <c r="O2375" s="32" t="s">
        <v>4095</v>
      </c>
      <c r="P2375" s="32">
        <v>1990</v>
      </c>
      <c r="Q2375" s="32" t="s">
        <v>1938</v>
      </c>
      <c r="R2375" s="32">
        <v>30</v>
      </c>
      <c r="S2375" s="32">
        <v>39</v>
      </c>
      <c r="T2375" s="32"/>
      <c r="U2375" s="32"/>
      <c r="V2375" s="32"/>
      <c r="W2375" s="32"/>
      <c r="X2375" s="32"/>
      <c r="Y2375" s="32"/>
      <c r="Z2375" s="32" t="s">
        <v>4135</v>
      </c>
      <c r="AA2375" s="32" t="s">
        <v>54</v>
      </c>
      <c r="AB2375" s="32" t="s">
        <v>1928</v>
      </c>
      <c r="AC2375" s="32"/>
      <c r="AD2375" s="32" t="s">
        <v>147</v>
      </c>
      <c r="AE2375" s="32" t="s">
        <v>101</v>
      </c>
      <c r="AF2375" s="32"/>
      <c r="AG2375" s="32"/>
      <c r="AH2375" s="32"/>
      <c r="AI2375" s="32" t="s">
        <v>1929</v>
      </c>
      <c r="AJ2375" s="32"/>
      <c r="AK2375" s="32" t="s">
        <v>46</v>
      </c>
      <c r="AL2375" s="32"/>
      <c r="AN2375" s="33" t="s">
        <v>1942</v>
      </c>
      <c r="AO2375" s="33" t="s">
        <v>4130</v>
      </c>
    </row>
    <row r="2376" spans="12:41" ht="13.5" hidden="1" customHeight="1">
      <c r="L2376" s="32">
        <v>21450</v>
      </c>
      <c r="M2376" s="32" t="s">
        <v>1935</v>
      </c>
      <c r="N2376" s="32" t="s">
        <v>4150</v>
      </c>
      <c r="O2376" s="32" t="s">
        <v>4095</v>
      </c>
      <c r="P2376" s="32">
        <v>1990</v>
      </c>
      <c r="Q2376" s="32" t="s">
        <v>1938</v>
      </c>
      <c r="R2376" s="32">
        <v>30</v>
      </c>
      <c r="S2376" s="32">
        <v>39</v>
      </c>
      <c r="T2376" s="32">
        <v>5</v>
      </c>
      <c r="U2376" s="32"/>
      <c r="V2376" s="32"/>
      <c r="W2376" s="32"/>
      <c r="X2376" s="32"/>
      <c r="Y2376" s="32"/>
      <c r="Z2376" s="32" t="s">
        <v>4151</v>
      </c>
      <c r="AA2376" s="32" t="s">
        <v>45</v>
      </c>
      <c r="AB2376" s="32" t="s">
        <v>147</v>
      </c>
      <c r="AC2376" s="32"/>
      <c r="AD2376" s="32" t="s">
        <v>1928</v>
      </c>
      <c r="AE2376" s="32" t="s">
        <v>101</v>
      </c>
      <c r="AF2376" s="32"/>
      <c r="AG2376" s="32"/>
      <c r="AH2376" s="32"/>
      <c r="AI2376" s="32" t="s">
        <v>1929</v>
      </c>
      <c r="AJ2376" s="32"/>
      <c r="AK2376" s="32" t="s">
        <v>46</v>
      </c>
      <c r="AL2376" s="32" t="s">
        <v>1941</v>
      </c>
      <c r="AN2376" s="33" t="s">
        <v>1942</v>
      </c>
      <c r="AO2376" s="33" t="s">
        <v>4130</v>
      </c>
    </row>
    <row r="2377" spans="12:41" ht="13.5" hidden="1" customHeight="1">
      <c r="L2377" s="32">
        <v>21444</v>
      </c>
      <c r="M2377" s="32" t="s">
        <v>1935</v>
      </c>
      <c r="N2377" s="32" t="s">
        <v>4152</v>
      </c>
      <c r="O2377" s="32" t="s">
        <v>4095</v>
      </c>
      <c r="P2377" s="32">
        <v>1990</v>
      </c>
      <c r="Q2377" s="32" t="s">
        <v>1938</v>
      </c>
      <c r="R2377" s="32">
        <v>30</v>
      </c>
      <c r="S2377" s="32">
        <v>39</v>
      </c>
      <c r="T2377" s="32"/>
      <c r="U2377" s="32"/>
      <c r="V2377" s="32"/>
      <c r="W2377" s="32"/>
      <c r="X2377" s="32"/>
      <c r="Y2377" s="32"/>
      <c r="Z2377" s="32" t="s">
        <v>4153</v>
      </c>
      <c r="AA2377" s="32" t="s">
        <v>108</v>
      </c>
      <c r="AB2377" s="32" t="s">
        <v>147</v>
      </c>
      <c r="AC2377" s="32"/>
      <c r="AD2377" s="32" t="s">
        <v>1928</v>
      </c>
      <c r="AE2377" s="32" t="s">
        <v>101</v>
      </c>
      <c r="AF2377" s="32"/>
      <c r="AG2377" s="32"/>
      <c r="AH2377" s="32"/>
      <c r="AI2377" s="32" t="s">
        <v>1929</v>
      </c>
      <c r="AJ2377" s="32"/>
      <c r="AK2377" s="32" t="s">
        <v>46</v>
      </c>
      <c r="AL2377" s="32" t="s">
        <v>1941</v>
      </c>
      <c r="AN2377" s="33" t="s">
        <v>1942</v>
      </c>
      <c r="AO2377" s="33" t="s">
        <v>4130</v>
      </c>
    </row>
    <row r="2378" spans="12:41" ht="13.5" hidden="1" customHeight="1">
      <c r="L2378" s="32">
        <v>21445</v>
      </c>
      <c r="M2378" s="32" t="s">
        <v>1935</v>
      </c>
      <c r="N2378" s="32" t="s">
        <v>4154</v>
      </c>
      <c r="O2378" s="32" t="s">
        <v>4095</v>
      </c>
      <c r="P2378" s="32">
        <v>1990</v>
      </c>
      <c r="Q2378" s="32" t="s">
        <v>1938</v>
      </c>
      <c r="R2378" s="32">
        <v>30</v>
      </c>
      <c r="S2378" s="32">
        <v>39</v>
      </c>
      <c r="T2378" s="32"/>
      <c r="U2378" s="32"/>
      <c r="V2378" s="32"/>
      <c r="W2378" s="32"/>
      <c r="X2378" s="32"/>
      <c r="Y2378" s="32"/>
      <c r="Z2378" s="32" t="s">
        <v>4155</v>
      </c>
      <c r="AA2378" s="32" t="s">
        <v>108</v>
      </c>
      <c r="AB2378" s="32" t="s">
        <v>147</v>
      </c>
      <c r="AC2378" s="32"/>
      <c r="AD2378" s="32" t="s">
        <v>1928</v>
      </c>
      <c r="AE2378" s="32" t="s">
        <v>101</v>
      </c>
      <c r="AF2378" s="32"/>
      <c r="AG2378" s="32"/>
      <c r="AH2378" s="32"/>
      <c r="AI2378" s="32" t="s">
        <v>1929</v>
      </c>
      <c r="AJ2378" s="32"/>
      <c r="AK2378" s="32" t="s">
        <v>46</v>
      </c>
      <c r="AL2378" s="32" t="s">
        <v>1941</v>
      </c>
      <c r="AN2378" s="33" t="s">
        <v>1942</v>
      </c>
      <c r="AO2378" s="33" t="s">
        <v>4130</v>
      </c>
    </row>
    <row r="2379" spans="12:41" ht="13.5" hidden="1" customHeight="1">
      <c r="L2379" s="32">
        <v>21446</v>
      </c>
      <c r="M2379" s="32" t="s">
        <v>1935</v>
      </c>
      <c r="N2379" s="32" t="s">
        <v>4156</v>
      </c>
      <c r="O2379" s="32" t="s">
        <v>4095</v>
      </c>
      <c r="P2379" s="32">
        <v>1990</v>
      </c>
      <c r="Q2379" s="32" t="s">
        <v>1938</v>
      </c>
      <c r="R2379" s="32">
        <v>30</v>
      </c>
      <c r="S2379" s="32">
        <v>39</v>
      </c>
      <c r="T2379" s="32"/>
      <c r="U2379" s="32"/>
      <c r="V2379" s="32"/>
      <c r="W2379" s="32"/>
      <c r="X2379" s="32"/>
      <c r="Y2379" s="32"/>
      <c r="Z2379" s="32" t="s">
        <v>4157</v>
      </c>
      <c r="AA2379" s="32" t="s">
        <v>108</v>
      </c>
      <c r="AB2379" s="32" t="s">
        <v>147</v>
      </c>
      <c r="AC2379" s="32"/>
      <c r="AD2379" s="32" t="s">
        <v>1928</v>
      </c>
      <c r="AE2379" s="32" t="s">
        <v>101</v>
      </c>
      <c r="AF2379" s="32"/>
      <c r="AG2379" s="32"/>
      <c r="AH2379" s="32"/>
      <c r="AI2379" s="32" t="s">
        <v>1929</v>
      </c>
      <c r="AJ2379" s="32"/>
      <c r="AK2379" s="32" t="s">
        <v>46</v>
      </c>
      <c r="AL2379" s="32" t="s">
        <v>1941</v>
      </c>
      <c r="AN2379" s="33" t="s">
        <v>1942</v>
      </c>
      <c r="AO2379" s="33" t="s">
        <v>4130</v>
      </c>
    </row>
    <row r="2380" spans="12:41" ht="13.5" hidden="1" customHeight="1">
      <c r="L2380" s="32">
        <v>21447</v>
      </c>
      <c r="M2380" s="32" t="s">
        <v>1935</v>
      </c>
      <c r="N2380" s="32" t="s">
        <v>4158</v>
      </c>
      <c r="O2380" s="32" t="s">
        <v>4095</v>
      </c>
      <c r="P2380" s="32">
        <v>1990</v>
      </c>
      <c r="Q2380" s="32" t="s">
        <v>1938</v>
      </c>
      <c r="R2380" s="32">
        <v>30</v>
      </c>
      <c r="S2380" s="32">
        <v>39</v>
      </c>
      <c r="T2380" s="32"/>
      <c r="U2380" s="32"/>
      <c r="V2380" s="32"/>
      <c r="W2380" s="32"/>
      <c r="X2380" s="32"/>
      <c r="Y2380" s="32"/>
      <c r="Z2380" s="32" t="s">
        <v>4159</v>
      </c>
      <c r="AA2380" s="32" t="s">
        <v>108</v>
      </c>
      <c r="AB2380" s="32" t="s">
        <v>147</v>
      </c>
      <c r="AC2380" s="32"/>
      <c r="AD2380" s="32" t="s">
        <v>1928</v>
      </c>
      <c r="AE2380" s="32" t="s">
        <v>101</v>
      </c>
      <c r="AF2380" s="32"/>
      <c r="AG2380" s="32"/>
      <c r="AH2380" s="32"/>
      <c r="AI2380" s="32" t="s">
        <v>1929</v>
      </c>
      <c r="AJ2380" s="32"/>
      <c r="AK2380" s="32" t="s">
        <v>46</v>
      </c>
      <c r="AL2380" s="32" t="s">
        <v>1941</v>
      </c>
      <c r="AN2380" s="33" t="s">
        <v>1942</v>
      </c>
      <c r="AO2380" s="33" t="s">
        <v>4130</v>
      </c>
    </row>
    <row r="2381" spans="12:41" ht="13.5" hidden="1" customHeight="1">
      <c r="L2381" s="32">
        <v>21453</v>
      </c>
      <c r="M2381" s="32" t="s">
        <v>1935</v>
      </c>
      <c r="N2381" s="32" t="s">
        <v>4160</v>
      </c>
      <c r="O2381" s="32" t="s">
        <v>4095</v>
      </c>
      <c r="P2381" s="32">
        <v>1990</v>
      </c>
      <c r="Q2381" s="32" t="s">
        <v>1938</v>
      </c>
      <c r="R2381" s="32">
        <v>30</v>
      </c>
      <c r="S2381" s="32">
        <v>39</v>
      </c>
      <c r="T2381" s="32">
        <v>9</v>
      </c>
      <c r="U2381" s="32"/>
      <c r="V2381" s="32"/>
      <c r="W2381" s="32"/>
      <c r="X2381" s="32"/>
      <c r="Y2381" s="32"/>
      <c r="Z2381" s="32" t="s">
        <v>4161</v>
      </c>
      <c r="AA2381" s="32" t="s">
        <v>108</v>
      </c>
      <c r="AB2381" s="32" t="s">
        <v>147</v>
      </c>
      <c r="AC2381" s="32"/>
      <c r="AD2381" s="32" t="s">
        <v>1928</v>
      </c>
      <c r="AE2381" s="32" t="s">
        <v>101</v>
      </c>
      <c r="AF2381" s="32"/>
      <c r="AG2381" s="32"/>
      <c r="AH2381" s="32"/>
      <c r="AI2381" s="32" t="s">
        <v>1929</v>
      </c>
      <c r="AJ2381" s="32"/>
      <c r="AK2381" s="32" t="s">
        <v>46</v>
      </c>
      <c r="AL2381" s="32" t="s">
        <v>1941</v>
      </c>
      <c r="AN2381" s="33" t="s">
        <v>1942</v>
      </c>
      <c r="AO2381" s="33" t="s">
        <v>4130</v>
      </c>
    </row>
    <row r="2382" spans="12:41" ht="13.5" hidden="1" customHeight="1">
      <c r="L2382" s="32">
        <v>21456</v>
      </c>
      <c r="M2382" s="32" t="s">
        <v>1935</v>
      </c>
      <c r="N2382" s="32" t="s">
        <v>4162</v>
      </c>
      <c r="O2382" s="32" t="s">
        <v>4095</v>
      </c>
      <c r="P2382" s="32">
        <v>1990</v>
      </c>
      <c r="Q2382" s="32" t="s">
        <v>1938</v>
      </c>
      <c r="R2382" s="32">
        <v>30</v>
      </c>
      <c r="S2382" s="32">
        <v>39</v>
      </c>
      <c r="T2382" s="32">
        <v>11</v>
      </c>
      <c r="U2382" s="32"/>
      <c r="V2382" s="32"/>
      <c r="W2382" s="32"/>
      <c r="X2382" s="32"/>
      <c r="Y2382" s="32"/>
      <c r="Z2382" s="32" t="s">
        <v>4153</v>
      </c>
      <c r="AA2382" s="32" t="s">
        <v>108</v>
      </c>
      <c r="AB2382" s="32" t="s">
        <v>147</v>
      </c>
      <c r="AC2382" s="32"/>
      <c r="AD2382" s="32" t="s">
        <v>1928</v>
      </c>
      <c r="AE2382" s="32" t="s">
        <v>101</v>
      </c>
      <c r="AF2382" s="32"/>
      <c r="AG2382" s="32"/>
      <c r="AH2382" s="32"/>
      <c r="AI2382" s="32" t="s">
        <v>1929</v>
      </c>
      <c r="AJ2382" s="32"/>
      <c r="AK2382" s="32" t="s">
        <v>46</v>
      </c>
      <c r="AL2382" s="32" t="s">
        <v>1941</v>
      </c>
      <c r="AN2382" s="33" t="s">
        <v>1942</v>
      </c>
      <c r="AO2382" s="33" t="s">
        <v>4130</v>
      </c>
    </row>
    <row r="2383" spans="12:41" ht="13.5" hidden="1" customHeight="1">
      <c r="L2383" s="32">
        <v>21457</v>
      </c>
      <c r="M2383" s="32" t="s">
        <v>1935</v>
      </c>
      <c r="N2383" s="32" t="s">
        <v>4163</v>
      </c>
      <c r="O2383" s="32" t="s">
        <v>4095</v>
      </c>
      <c r="P2383" s="32">
        <v>1990</v>
      </c>
      <c r="Q2383" s="32" t="s">
        <v>1938</v>
      </c>
      <c r="R2383" s="32">
        <v>30</v>
      </c>
      <c r="S2383" s="32">
        <v>39</v>
      </c>
      <c r="T2383" s="32">
        <v>11</v>
      </c>
      <c r="U2383" s="32"/>
      <c r="V2383" s="32"/>
      <c r="W2383" s="32"/>
      <c r="X2383" s="32"/>
      <c r="Y2383" s="32"/>
      <c r="Z2383" s="32" t="s">
        <v>4157</v>
      </c>
      <c r="AA2383" s="32" t="s">
        <v>108</v>
      </c>
      <c r="AB2383" s="32" t="s">
        <v>147</v>
      </c>
      <c r="AC2383" s="32"/>
      <c r="AD2383" s="32" t="s">
        <v>1928</v>
      </c>
      <c r="AE2383" s="32" t="s">
        <v>101</v>
      </c>
      <c r="AF2383" s="32"/>
      <c r="AG2383" s="32"/>
      <c r="AH2383" s="32"/>
      <c r="AI2383" s="32" t="s">
        <v>1929</v>
      </c>
      <c r="AJ2383" s="32"/>
      <c r="AK2383" s="32" t="s">
        <v>46</v>
      </c>
      <c r="AL2383" s="32" t="s">
        <v>1941</v>
      </c>
      <c r="AN2383" s="33" t="s">
        <v>1942</v>
      </c>
      <c r="AO2383" s="33" t="s">
        <v>4130</v>
      </c>
    </row>
    <row r="2384" spans="12:41" ht="13.5" hidden="1" customHeight="1">
      <c r="L2384" s="32">
        <v>21443</v>
      </c>
      <c r="M2384" s="32" t="s">
        <v>1935</v>
      </c>
      <c r="N2384" s="32" t="s">
        <v>4164</v>
      </c>
      <c r="O2384" s="32" t="s">
        <v>4095</v>
      </c>
      <c r="P2384" s="32">
        <v>1990</v>
      </c>
      <c r="Q2384" s="32" t="s">
        <v>1938</v>
      </c>
      <c r="R2384" s="32">
        <v>30</v>
      </c>
      <c r="S2384" s="32">
        <v>39</v>
      </c>
      <c r="T2384" s="32"/>
      <c r="U2384" s="32"/>
      <c r="V2384" s="32"/>
      <c r="W2384" s="32"/>
      <c r="X2384" s="32"/>
      <c r="Y2384" s="32"/>
      <c r="Z2384" s="32" t="s">
        <v>4165</v>
      </c>
      <c r="AA2384" s="32" t="s">
        <v>160</v>
      </c>
      <c r="AB2384" s="32" t="s">
        <v>2134</v>
      </c>
      <c r="AC2384" s="32"/>
      <c r="AD2384" s="32"/>
      <c r="AE2384" s="32" t="s">
        <v>101</v>
      </c>
      <c r="AF2384" s="32"/>
      <c r="AG2384" s="32"/>
      <c r="AH2384" s="32"/>
      <c r="AI2384" s="32" t="s">
        <v>1929</v>
      </c>
      <c r="AJ2384" s="32"/>
      <c r="AK2384" s="32" t="s">
        <v>46</v>
      </c>
      <c r="AL2384" s="32" t="s">
        <v>1941</v>
      </c>
      <c r="AN2384" s="33" t="s">
        <v>1942</v>
      </c>
      <c r="AO2384" s="33" t="s">
        <v>4130</v>
      </c>
    </row>
    <row r="2385" spans="1:41" ht="13.5" hidden="1" customHeight="1">
      <c r="L2385" s="32">
        <v>21449</v>
      </c>
      <c r="M2385" s="32" t="s">
        <v>1935</v>
      </c>
      <c r="N2385" s="32" t="s">
        <v>4166</v>
      </c>
      <c r="O2385" s="32" t="s">
        <v>4095</v>
      </c>
      <c r="P2385" s="32">
        <v>1990</v>
      </c>
      <c r="Q2385" s="32" t="s">
        <v>1938</v>
      </c>
      <c r="R2385" s="32">
        <v>30</v>
      </c>
      <c r="S2385" s="32">
        <v>39</v>
      </c>
      <c r="T2385" s="32"/>
      <c r="U2385" s="32"/>
      <c r="V2385" s="32"/>
      <c r="W2385" s="32"/>
      <c r="X2385" s="32"/>
      <c r="Y2385" s="32"/>
      <c r="Z2385" s="32" t="s">
        <v>4167</v>
      </c>
      <c r="AA2385" s="32" t="s">
        <v>160</v>
      </c>
      <c r="AB2385" s="32" t="s">
        <v>147</v>
      </c>
      <c r="AC2385" s="32"/>
      <c r="AD2385" s="32"/>
      <c r="AE2385" s="32" t="s">
        <v>101</v>
      </c>
      <c r="AF2385" s="32"/>
      <c r="AG2385" s="32"/>
      <c r="AH2385" s="32"/>
      <c r="AI2385" s="32" t="s">
        <v>1929</v>
      </c>
      <c r="AJ2385" s="32"/>
      <c r="AK2385" s="32" t="s">
        <v>46</v>
      </c>
      <c r="AL2385" s="32" t="s">
        <v>1941</v>
      </c>
      <c r="AN2385" s="33" t="s">
        <v>1942</v>
      </c>
      <c r="AO2385" s="33" t="s">
        <v>4130</v>
      </c>
    </row>
    <row r="2386" spans="1:41" ht="13.5" hidden="1" customHeight="1">
      <c r="L2386" s="32">
        <v>21454</v>
      </c>
      <c r="M2386" s="32" t="s">
        <v>1935</v>
      </c>
      <c r="N2386" s="32" t="s">
        <v>4168</v>
      </c>
      <c r="O2386" s="32" t="s">
        <v>4095</v>
      </c>
      <c r="P2386" s="32">
        <v>1990</v>
      </c>
      <c r="Q2386" s="32" t="s">
        <v>1938</v>
      </c>
      <c r="R2386" s="32">
        <v>30</v>
      </c>
      <c r="S2386" s="32">
        <v>39</v>
      </c>
      <c r="T2386" s="32">
        <v>10</v>
      </c>
      <c r="U2386" s="32"/>
      <c r="V2386" s="32"/>
      <c r="W2386" s="32"/>
      <c r="X2386" s="32"/>
      <c r="Y2386" s="32"/>
      <c r="Z2386" s="32" t="s">
        <v>4169</v>
      </c>
      <c r="AA2386" s="32" t="s">
        <v>160</v>
      </c>
      <c r="AB2386" s="32" t="s">
        <v>147</v>
      </c>
      <c r="AC2386" s="32"/>
      <c r="AD2386" s="32"/>
      <c r="AE2386" s="32" t="s">
        <v>101</v>
      </c>
      <c r="AF2386" s="32"/>
      <c r="AG2386" s="32"/>
      <c r="AH2386" s="32"/>
      <c r="AI2386" s="32" t="s">
        <v>1929</v>
      </c>
      <c r="AJ2386" s="32"/>
      <c r="AK2386" s="32" t="s">
        <v>46</v>
      </c>
      <c r="AL2386" s="32" t="s">
        <v>1941</v>
      </c>
      <c r="AN2386" s="33" t="s">
        <v>1942</v>
      </c>
      <c r="AO2386" s="33" t="s">
        <v>4130</v>
      </c>
    </row>
    <row r="2387" spans="1:41" ht="13.5" hidden="1" customHeight="1">
      <c r="L2387" s="32">
        <v>21442</v>
      </c>
      <c r="M2387" s="32" t="s">
        <v>1935</v>
      </c>
      <c r="N2387" s="32" t="s">
        <v>4170</v>
      </c>
      <c r="O2387" s="32" t="s">
        <v>4095</v>
      </c>
      <c r="P2387" s="32">
        <v>1990</v>
      </c>
      <c r="Q2387" s="32" t="s">
        <v>1938</v>
      </c>
      <c r="R2387" s="32">
        <v>30</v>
      </c>
      <c r="S2387" s="32">
        <v>39</v>
      </c>
      <c r="T2387" s="32"/>
      <c r="U2387" s="32"/>
      <c r="V2387" s="32"/>
      <c r="W2387" s="32"/>
      <c r="X2387" s="32"/>
      <c r="Y2387" s="32"/>
      <c r="Z2387" s="32" t="s">
        <v>4171</v>
      </c>
      <c r="AA2387" s="32" t="s">
        <v>163</v>
      </c>
      <c r="AB2387" s="32" t="s">
        <v>1928</v>
      </c>
      <c r="AC2387" s="32"/>
      <c r="AD2387" s="32"/>
      <c r="AE2387" s="32" t="s">
        <v>101</v>
      </c>
      <c r="AF2387" s="32"/>
      <c r="AG2387" s="32"/>
      <c r="AH2387" s="32"/>
      <c r="AI2387" s="32" t="s">
        <v>1929</v>
      </c>
      <c r="AJ2387" s="32"/>
      <c r="AK2387" s="32" t="s">
        <v>46</v>
      </c>
      <c r="AL2387" s="32" t="s">
        <v>4172</v>
      </c>
      <c r="AN2387" s="33" t="s">
        <v>1942</v>
      </c>
      <c r="AO2387" s="33" t="s">
        <v>4130</v>
      </c>
    </row>
    <row r="2388" spans="1:41" ht="13.5" hidden="1" customHeight="1">
      <c r="L2388" s="32">
        <v>21448</v>
      </c>
      <c r="M2388" s="32" t="s">
        <v>1935</v>
      </c>
      <c r="N2388" s="32" t="s">
        <v>4173</v>
      </c>
      <c r="O2388" s="32" t="s">
        <v>4095</v>
      </c>
      <c r="P2388" s="32">
        <v>1990</v>
      </c>
      <c r="Q2388" s="32" t="s">
        <v>1938</v>
      </c>
      <c r="R2388" s="32">
        <v>30</v>
      </c>
      <c r="S2388" s="32">
        <v>39</v>
      </c>
      <c r="T2388" s="32"/>
      <c r="U2388" s="32"/>
      <c r="V2388" s="32"/>
      <c r="W2388" s="32"/>
      <c r="X2388" s="32"/>
      <c r="Y2388" s="32"/>
      <c r="Z2388" s="32" t="s">
        <v>4174</v>
      </c>
      <c r="AA2388" s="32" t="s">
        <v>163</v>
      </c>
      <c r="AB2388" s="32" t="s">
        <v>1928</v>
      </c>
      <c r="AC2388" s="32"/>
      <c r="AD2388" s="32"/>
      <c r="AE2388" s="32" t="s">
        <v>101</v>
      </c>
      <c r="AF2388" s="32"/>
      <c r="AG2388" s="32"/>
      <c r="AH2388" s="32"/>
      <c r="AI2388" s="32" t="s">
        <v>1929</v>
      </c>
      <c r="AJ2388" s="32"/>
      <c r="AK2388" s="32" t="s">
        <v>46</v>
      </c>
      <c r="AL2388" s="32" t="s">
        <v>4175</v>
      </c>
      <c r="AN2388" s="33" t="s">
        <v>1942</v>
      </c>
      <c r="AO2388" s="33" t="s">
        <v>4130</v>
      </c>
    </row>
    <row r="2389" spans="1:41" ht="13.5" hidden="1" customHeight="1">
      <c r="A2389" s="31" t="s">
        <v>2837</v>
      </c>
      <c r="L2389" s="32">
        <v>21875</v>
      </c>
      <c r="M2389" s="32" t="s">
        <v>1935</v>
      </c>
      <c r="N2389" s="32" t="s">
        <v>4176</v>
      </c>
      <c r="O2389" s="32" t="s">
        <v>2909</v>
      </c>
      <c r="P2389" s="32">
        <v>1990</v>
      </c>
      <c r="Q2389" s="32" t="s">
        <v>2188</v>
      </c>
      <c r="R2389" s="32">
        <v>41</v>
      </c>
      <c r="S2389" s="32">
        <v>7</v>
      </c>
      <c r="T2389" s="32"/>
      <c r="U2389" s="32"/>
      <c r="V2389" s="32"/>
      <c r="W2389" s="32"/>
      <c r="X2389" s="32"/>
      <c r="Y2389" s="32"/>
      <c r="Z2389" s="32"/>
      <c r="AA2389" s="32" t="s">
        <v>54</v>
      </c>
      <c r="AB2389" s="32" t="s">
        <v>1940</v>
      </c>
      <c r="AC2389" s="32"/>
      <c r="AD2389" s="32" t="s">
        <v>147</v>
      </c>
      <c r="AE2389" s="32" t="s">
        <v>101</v>
      </c>
      <c r="AF2389" s="32"/>
      <c r="AG2389" s="32"/>
      <c r="AH2389" s="32"/>
      <c r="AI2389" s="32" t="s">
        <v>1929</v>
      </c>
      <c r="AJ2389" s="32"/>
      <c r="AK2389" s="32" t="s">
        <v>46</v>
      </c>
      <c r="AL2389" s="32" t="s">
        <v>1941</v>
      </c>
      <c r="AN2389" s="33" t="s">
        <v>1942</v>
      </c>
      <c r="AO2389" s="33" t="s">
        <v>2623</v>
      </c>
    </row>
    <row r="2390" spans="1:41" ht="13.5" hidden="1" customHeight="1">
      <c r="A2390" s="31" t="s">
        <v>2837</v>
      </c>
      <c r="L2390" s="32">
        <v>21876</v>
      </c>
      <c r="M2390" s="32" t="s">
        <v>1935</v>
      </c>
      <c r="N2390" s="32" t="s">
        <v>4177</v>
      </c>
      <c r="O2390" s="32" t="s">
        <v>2909</v>
      </c>
      <c r="P2390" s="32">
        <v>1990</v>
      </c>
      <c r="Q2390" s="32" t="s">
        <v>2188</v>
      </c>
      <c r="R2390" s="32">
        <v>41</v>
      </c>
      <c r="S2390" s="32">
        <v>7</v>
      </c>
      <c r="T2390" s="32"/>
      <c r="U2390" s="32"/>
      <c r="V2390" s="32"/>
      <c r="W2390" s="32"/>
      <c r="X2390" s="32"/>
      <c r="Y2390" s="32"/>
      <c r="Z2390" s="32"/>
      <c r="AA2390" s="32" t="s">
        <v>54</v>
      </c>
      <c r="AB2390" s="32" t="s">
        <v>1940</v>
      </c>
      <c r="AC2390" s="32"/>
      <c r="AD2390" s="32" t="s">
        <v>147</v>
      </c>
      <c r="AE2390" s="32" t="s">
        <v>101</v>
      </c>
      <c r="AF2390" s="32"/>
      <c r="AG2390" s="32"/>
      <c r="AH2390" s="32"/>
      <c r="AI2390" s="32" t="s">
        <v>1929</v>
      </c>
      <c r="AJ2390" s="32"/>
      <c r="AK2390" s="32" t="s">
        <v>46</v>
      </c>
      <c r="AL2390" s="32" t="s">
        <v>1941</v>
      </c>
      <c r="AN2390" s="33" t="s">
        <v>1942</v>
      </c>
      <c r="AO2390" s="33" t="s">
        <v>2623</v>
      </c>
    </row>
    <row r="2391" spans="1:41" ht="13.5" hidden="1" customHeight="1">
      <c r="A2391" s="31" t="s">
        <v>2837</v>
      </c>
      <c r="L2391" s="32">
        <v>21877</v>
      </c>
      <c r="M2391" s="32" t="s">
        <v>1935</v>
      </c>
      <c r="N2391" s="32" t="s">
        <v>4178</v>
      </c>
      <c r="O2391" s="32" t="s">
        <v>2909</v>
      </c>
      <c r="P2391" s="32">
        <v>1990</v>
      </c>
      <c r="Q2391" s="32" t="s">
        <v>2188</v>
      </c>
      <c r="R2391" s="32">
        <v>41</v>
      </c>
      <c r="S2391" s="32">
        <v>7</v>
      </c>
      <c r="T2391" s="32"/>
      <c r="U2391" s="32"/>
      <c r="V2391" s="32"/>
      <c r="W2391" s="32"/>
      <c r="X2391" s="32"/>
      <c r="Y2391" s="32"/>
      <c r="Z2391" s="32"/>
      <c r="AA2391" s="32" t="s">
        <v>54</v>
      </c>
      <c r="AB2391" s="32" t="s">
        <v>1940</v>
      </c>
      <c r="AC2391" s="32"/>
      <c r="AD2391" s="32" t="s">
        <v>147</v>
      </c>
      <c r="AE2391" s="32" t="s">
        <v>101</v>
      </c>
      <c r="AF2391" s="32"/>
      <c r="AG2391" s="32"/>
      <c r="AH2391" s="32"/>
      <c r="AI2391" s="32" t="s">
        <v>1929</v>
      </c>
      <c r="AJ2391" s="32"/>
      <c r="AK2391" s="32" t="s">
        <v>46</v>
      </c>
      <c r="AL2391" s="32" t="s">
        <v>1941</v>
      </c>
      <c r="AN2391" s="33" t="s">
        <v>1942</v>
      </c>
      <c r="AO2391" s="33" t="s">
        <v>2623</v>
      </c>
    </row>
    <row r="2392" spans="1:41" ht="13.5" hidden="1" customHeight="1">
      <c r="A2392" s="31" t="s">
        <v>2837</v>
      </c>
      <c r="L2392" s="32">
        <v>21878</v>
      </c>
      <c r="M2392" s="32" t="s">
        <v>1935</v>
      </c>
      <c r="N2392" s="32" t="s">
        <v>4179</v>
      </c>
      <c r="O2392" s="32" t="s">
        <v>2909</v>
      </c>
      <c r="P2392" s="32">
        <v>1990</v>
      </c>
      <c r="Q2392" s="32" t="s">
        <v>2188</v>
      </c>
      <c r="R2392" s="32">
        <v>41</v>
      </c>
      <c r="S2392" s="32">
        <v>7</v>
      </c>
      <c r="T2392" s="32"/>
      <c r="U2392" s="32"/>
      <c r="V2392" s="32"/>
      <c r="W2392" s="32"/>
      <c r="X2392" s="32"/>
      <c r="Y2392" s="32"/>
      <c r="Z2392" s="32"/>
      <c r="AA2392" s="32" t="s">
        <v>54</v>
      </c>
      <c r="AB2392" s="32" t="s">
        <v>1940</v>
      </c>
      <c r="AC2392" s="32"/>
      <c r="AD2392" s="32" t="s">
        <v>147</v>
      </c>
      <c r="AE2392" s="32" t="s">
        <v>101</v>
      </c>
      <c r="AF2392" s="32"/>
      <c r="AG2392" s="32"/>
      <c r="AH2392" s="32"/>
      <c r="AI2392" s="32" t="s">
        <v>1929</v>
      </c>
      <c r="AJ2392" s="32"/>
      <c r="AK2392" s="32" t="s">
        <v>46</v>
      </c>
      <c r="AL2392" s="32" t="s">
        <v>1941</v>
      </c>
      <c r="AN2392" s="33" t="s">
        <v>1942</v>
      </c>
      <c r="AO2392" s="33" t="s">
        <v>2623</v>
      </c>
    </row>
    <row r="2393" spans="1:41" ht="13.5" hidden="1" customHeight="1">
      <c r="L2393" s="32">
        <v>21458</v>
      </c>
      <c r="M2393" s="32" t="s">
        <v>1935</v>
      </c>
      <c r="N2393" s="32" t="s">
        <v>4128</v>
      </c>
      <c r="O2393" s="32" t="s">
        <v>2909</v>
      </c>
      <c r="P2393" s="32">
        <v>1990</v>
      </c>
      <c r="Q2393" s="32" t="s">
        <v>2188</v>
      </c>
      <c r="R2393" s="32">
        <v>41</v>
      </c>
      <c r="S2393" s="32">
        <v>55</v>
      </c>
      <c r="T2393" s="32"/>
      <c r="U2393" s="32"/>
      <c r="V2393" s="32"/>
      <c r="W2393" s="32"/>
      <c r="X2393" s="32"/>
      <c r="Y2393" s="32"/>
      <c r="Z2393" s="32" t="s">
        <v>4180</v>
      </c>
      <c r="AA2393" s="32" t="s">
        <v>54</v>
      </c>
      <c r="AB2393" s="32" t="s">
        <v>1928</v>
      </c>
      <c r="AC2393" s="32"/>
      <c r="AD2393" s="32" t="s">
        <v>147</v>
      </c>
      <c r="AE2393" s="32" t="s">
        <v>101</v>
      </c>
      <c r="AF2393" s="32"/>
      <c r="AG2393" s="32"/>
      <c r="AH2393" s="32"/>
      <c r="AI2393" s="32" t="s">
        <v>1929</v>
      </c>
      <c r="AJ2393" s="32"/>
      <c r="AK2393" s="32" t="s">
        <v>46</v>
      </c>
      <c r="AL2393" s="32" t="s">
        <v>1941</v>
      </c>
      <c r="AN2393" s="33" t="s">
        <v>1942</v>
      </c>
      <c r="AO2393" s="33" t="s">
        <v>4130</v>
      </c>
    </row>
    <row r="2394" spans="1:41" ht="13.5" hidden="1" customHeight="1">
      <c r="L2394" s="32">
        <v>21459</v>
      </c>
      <c r="M2394" s="32" t="s">
        <v>1935</v>
      </c>
      <c r="N2394" s="32" t="s">
        <v>4141</v>
      </c>
      <c r="O2394" s="32" t="s">
        <v>2909</v>
      </c>
      <c r="P2394" s="32">
        <v>1990</v>
      </c>
      <c r="Q2394" s="32" t="s">
        <v>2188</v>
      </c>
      <c r="R2394" s="32">
        <v>41</v>
      </c>
      <c r="S2394" s="32">
        <v>58</v>
      </c>
      <c r="T2394" s="32"/>
      <c r="U2394" s="32"/>
      <c r="V2394" s="32"/>
      <c r="W2394" s="32"/>
      <c r="X2394" s="32"/>
      <c r="Y2394" s="32"/>
      <c r="Z2394" s="32" t="s">
        <v>4181</v>
      </c>
      <c r="AA2394" s="32" t="s">
        <v>54</v>
      </c>
      <c r="AB2394" s="32" t="s">
        <v>1928</v>
      </c>
      <c r="AC2394" s="32"/>
      <c r="AD2394" s="32" t="s">
        <v>147</v>
      </c>
      <c r="AE2394" s="32" t="s">
        <v>101</v>
      </c>
      <c r="AF2394" s="32"/>
      <c r="AG2394" s="32"/>
      <c r="AH2394" s="32"/>
      <c r="AI2394" s="32" t="s">
        <v>1929</v>
      </c>
      <c r="AJ2394" s="32"/>
      <c r="AK2394" s="32" t="s">
        <v>46</v>
      </c>
      <c r="AL2394" s="32" t="s">
        <v>1941</v>
      </c>
      <c r="AN2394" s="33" t="s">
        <v>1942</v>
      </c>
      <c r="AO2394" s="33" t="s">
        <v>4130</v>
      </c>
    </row>
    <row r="2395" spans="1:41" ht="13.5" hidden="1" customHeight="1">
      <c r="L2395" s="32">
        <v>21460</v>
      </c>
      <c r="M2395" s="32" t="s">
        <v>1935</v>
      </c>
      <c r="N2395" s="32" t="s">
        <v>4173</v>
      </c>
      <c r="O2395" s="32" t="s">
        <v>2909</v>
      </c>
      <c r="P2395" s="32">
        <v>1990</v>
      </c>
      <c r="Q2395" s="32" t="s">
        <v>2188</v>
      </c>
      <c r="R2395" s="32">
        <v>41</v>
      </c>
      <c r="S2395" s="32">
        <v>59</v>
      </c>
      <c r="T2395" s="32"/>
      <c r="U2395" s="32"/>
      <c r="V2395" s="32"/>
      <c r="W2395" s="32"/>
      <c r="X2395" s="32"/>
      <c r="Y2395" s="32"/>
      <c r="Z2395" s="32"/>
      <c r="AA2395" s="32" t="s">
        <v>163</v>
      </c>
      <c r="AB2395" s="32" t="s">
        <v>1928</v>
      </c>
      <c r="AC2395" s="32"/>
      <c r="AD2395" s="32"/>
      <c r="AE2395" s="32" t="s">
        <v>101</v>
      </c>
      <c r="AF2395" s="32"/>
      <c r="AG2395" s="32"/>
      <c r="AH2395" s="32"/>
      <c r="AI2395" s="32" t="s">
        <v>1929</v>
      </c>
      <c r="AJ2395" s="32"/>
      <c r="AK2395" s="32" t="s">
        <v>46</v>
      </c>
      <c r="AL2395" s="32" t="s">
        <v>4182</v>
      </c>
      <c r="AN2395" s="33" t="s">
        <v>1942</v>
      </c>
      <c r="AO2395" s="33" t="s">
        <v>4130</v>
      </c>
    </row>
    <row r="2396" spans="1:41" ht="13.5" hidden="1" customHeight="1">
      <c r="L2396" s="32">
        <v>21461</v>
      </c>
      <c r="M2396" s="32" t="s">
        <v>1935</v>
      </c>
      <c r="N2396" s="32" t="s">
        <v>4132</v>
      </c>
      <c r="O2396" s="32" t="s">
        <v>2909</v>
      </c>
      <c r="P2396" s="32">
        <v>1990</v>
      </c>
      <c r="Q2396" s="32" t="s">
        <v>2188</v>
      </c>
      <c r="R2396" s="32">
        <v>41</v>
      </c>
      <c r="S2396" s="32">
        <v>60</v>
      </c>
      <c r="T2396" s="32"/>
      <c r="U2396" s="32"/>
      <c r="V2396" s="32"/>
      <c r="W2396" s="32"/>
      <c r="X2396" s="32"/>
      <c r="Y2396" s="32"/>
      <c r="Z2396" s="32" t="s">
        <v>4183</v>
      </c>
      <c r="AA2396" s="32" t="s">
        <v>54</v>
      </c>
      <c r="AB2396" s="32" t="s">
        <v>1928</v>
      </c>
      <c r="AC2396" s="32"/>
      <c r="AD2396" s="32" t="s">
        <v>147</v>
      </c>
      <c r="AE2396" s="32" t="s">
        <v>101</v>
      </c>
      <c r="AF2396" s="32"/>
      <c r="AG2396" s="32"/>
      <c r="AH2396" s="32"/>
      <c r="AI2396" s="32" t="s">
        <v>1929</v>
      </c>
      <c r="AJ2396" s="32"/>
      <c r="AK2396" s="32" t="s">
        <v>46</v>
      </c>
      <c r="AL2396" s="32" t="s">
        <v>1941</v>
      </c>
      <c r="AN2396" s="33" t="s">
        <v>1942</v>
      </c>
      <c r="AO2396" s="33" t="s">
        <v>4130</v>
      </c>
    </row>
    <row r="2397" spans="1:41" ht="13.5" hidden="1" customHeight="1">
      <c r="L2397" s="32">
        <v>21462</v>
      </c>
      <c r="M2397" s="32" t="s">
        <v>1935</v>
      </c>
      <c r="N2397" s="32" t="s">
        <v>4139</v>
      </c>
      <c r="O2397" s="32" t="s">
        <v>2909</v>
      </c>
      <c r="P2397" s="32">
        <v>1990</v>
      </c>
      <c r="Q2397" s="32" t="s">
        <v>2188</v>
      </c>
      <c r="R2397" s="32">
        <v>41</v>
      </c>
      <c r="S2397" s="32">
        <v>60</v>
      </c>
      <c r="T2397" s="32"/>
      <c r="U2397" s="32"/>
      <c r="V2397" s="32"/>
      <c r="W2397" s="32"/>
      <c r="X2397" s="32"/>
      <c r="Y2397" s="32"/>
      <c r="Z2397" s="32" t="s">
        <v>4184</v>
      </c>
      <c r="AA2397" s="32" t="s">
        <v>54</v>
      </c>
      <c r="AB2397" s="32" t="s">
        <v>1928</v>
      </c>
      <c r="AC2397" s="32"/>
      <c r="AD2397" s="32" t="s">
        <v>147</v>
      </c>
      <c r="AE2397" s="32" t="s">
        <v>101</v>
      </c>
      <c r="AF2397" s="32"/>
      <c r="AG2397" s="32"/>
      <c r="AH2397" s="32"/>
      <c r="AI2397" s="32" t="s">
        <v>1929</v>
      </c>
      <c r="AJ2397" s="32"/>
      <c r="AK2397" s="32" t="s">
        <v>46</v>
      </c>
      <c r="AL2397" s="32" t="s">
        <v>1941</v>
      </c>
      <c r="AN2397" s="33" t="s">
        <v>1942</v>
      </c>
      <c r="AO2397" s="33" t="s">
        <v>4130</v>
      </c>
    </row>
    <row r="2398" spans="1:41" ht="13.5" hidden="1" customHeight="1">
      <c r="L2398" s="32">
        <v>21463</v>
      </c>
      <c r="M2398" s="32" t="s">
        <v>1935</v>
      </c>
      <c r="N2398" s="32" t="s">
        <v>4143</v>
      </c>
      <c r="O2398" s="32" t="s">
        <v>2909</v>
      </c>
      <c r="P2398" s="32">
        <v>1990</v>
      </c>
      <c r="Q2398" s="32" t="s">
        <v>2188</v>
      </c>
      <c r="R2398" s="32">
        <v>41</v>
      </c>
      <c r="S2398" s="32">
        <v>60</v>
      </c>
      <c r="T2398" s="32"/>
      <c r="U2398" s="32"/>
      <c r="V2398" s="32"/>
      <c r="W2398" s="32"/>
      <c r="X2398" s="32"/>
      <c r="Y2398" s="32"/>
      <c r="Z2398" s="32" t="s">
        <v>4185</v>
      </c>
      <c r="AA2398" s="32" t="s">
        <v>54</v>
      </c>
      <c r="AB2398" s="32" t="s">
        <v>1928</v>
      </c>
      <c r="AC2398" s="32"/>
      <c r="AD2398" s="32" t="s">
        <v>147</v>
      </c>
      <c r="AE2398" s="32" t="s">
        <v>101</v>
      </c>
      <c r="AF2398" s="32"/>
      <c r="AG2398" s="32"/>
      <c r="AH2398" s="32"/>
      <c r="AI2398" s="32" t="s">
        <v>1929</v>
      </c>
      <c r="AJ2398" s="32"/>
      <c r="AK2398" s="32" t="s">
        <v>46</v>
      </c>
      <c r="AL2398" s="32" t="s">
        <v>1941</v>
      </c>
      <c r="AN2398" s="33" t="s">
        <v>1942</v>
      </c>
      <c r="AO2398" s="33" t="s">
        <v>4130</v>
      </c>
    </row>
    <row r="2399" spans="1:41" ht="13.5" hidden="1" customHeight="1">
      <c r="L2399" s="32">
        <v>21464</v>
      </c>
      <c r="M2399" s="32" t="s">
        <v>1935</v>
      </c>
      <c r="N2399" s="32" t="s">
        <v>4134</v>
      </c>
      <c r="O2399" s="32" t="s">
        <v>2909</v>
      </c>
      <c r="P2399" s="32">
        <v>1990</v>
      </c>
      <c r="Q2399" s="32" t="s">
        <v>2188</v>
      </c>
      <c r="R2399" s="32">
        <v>41</v>
      </c>
      <c r="S2399" s="32">
        <v>60</v>
      </c>
      <c r="T2399" s="32"/>
      <c r="U2399" s="32"/>
      <c r="V2399" s="32"/>
      <c r="W2399" s="32"/>
      <c r="X2399" s="32"/>
      <c r="Y2399" s="32"/>
      <c r="Z2399" s="32" t="s">
        <v>4186</v>
      </c>
      <c r="AA2399" s="32" t="s">
        <v>54</v>
      </c>
      <c r="AB2399" s="32" t="s">
        <v>1928</v>
      </c>
      <c r="AC2399" s="32"/>
      <c r="AD2399" s="32" t="s">
        <v>147</v>
      </c>
      <c r="AE2399" s="32" t="s">
        <v>101</v>
      </c>
      <c r="AF2399" s="32"/>
      <c r="AG2399" s="32"/>
      <c r="AH2399" s="32"/>
      <c r="AI2399" s="32" t="s">
        <v>1929</v>
      </c>
      <c r="AJ2399" s="32"/>
      <c r="AK2399" s="32" t="s">
        <v>46</v>
      </c>
      <c r="AL2399" s="32" t="s">
        <v>1941</v>
      </c>
      <c r="AN2399" s="33" t="s">
        <v>1942</v>
      </c>
      <c r="AO2399" s="33" t="s">
        <v>4130</v>
      </c>
    </row>
    <row r="2400" spans="1:41" ht="13.5" hidden="1" customHeight="1">
      <c r="L2400" s="32">
        <v>21465</v>
      </c>
      <c r="M2400" s="32" t="s">
        <v>1935</v>
      </c>
      <c r="N2400" s="32" t="s">
        <v>4136</v>
      </c>
      <c r="O2400" s="32" t="s">
        <v>2909</v>
      </c>
      <c r="P2400" s="32">
        <v>1990</v>
      </c>
      <c r="Q2400" s="32" t="s">
        <v>2188</v>
      </c>
      <c r="R2400" s="32">
        <v>41</v>
      </c>
      <c r="S2400" s="32">
        <v>60</v>
      </c>
      <c r="T2400" s="32">
        <v>3</v>
      </c>
      <c r="U2400" s="32"/>
      <c r="V2400" s="32"/>
      <c r="W2400" s="32"/>
      <c r="X2400" s="32"/>
      <c r="Y2400" s="32"/>
      <c r="Z2400" s="32" t="s">
        <v>4187</v>
      </c>
      <c r="AA2400" s="32" t="s">
        <v>54</v>
      </c>
      <c r="AB2400" s="32" t="s">
        <v>1928</v>
      </c>
      <c r="AC2400" s="32"/>
      <c r="AD2400" s="32" t="s">
        <v>147</v>
      </c>
      <c r="AE2400" s="32" t="s">
        <v>101</v>
      </c>
      <c r="AF2400" s="32"/>
      <c r="AG2400" s="32"/>
      <c r="AH2400" s="32"/>
      <c r="AI2400" s="32" t="s">
        <v>1929</v>
      </c>
      <c r="AJ2400" s="32"/>
      <c r="AK2400" s="32" t="s">
        <v>46</v>
      </c>
      <c r="AL2400" s="32" t="s">
        <v>1941</v>
      </c>
      <c r="AN2400" s="33" t="s">
        <v>1942</v>
      </c>
      <c r="AO2400" s="33" t="s">
        <v>4130</v>
      </c>
    </row>
    <row r="2401" spans="1:41" ht="13.5" hidden="1" customHeight="1">
      <c r="L2401" s="32">
        <v>21466</v>
      </c>
      <c r="M2401" s="32" t="s">
        <v>1935</v>
      </c>
      <c r="N2401" s="32" t="s">
        <v>4144</v>
      </c>
      <c r="O2401" s="32" t="s">
        <v>2909</v>
      </c>
      <c r="P2401" s="32">
        <v>1990</v>
      </c>
      <c r="Q2401" s="32" t="s">
        <v>2188</v>
      </c>
      <c r="R2401" s="32">
        <v>41</v>
      </c>
      <c r="S2401" s="32">
        <v>60</v>
      </c>
      <c r="T2401" s="32">
        <v>5</v>
      </c>
      <c r="U2401" s="32"/>
      <c r="V2401" s="32"/>
      <c r="W2401" s="32"/>
      <c r="X2401" s="32"/>
      <c r="Y2401" s="32"/>
      <c r="Z2401" s="32" t="s">
        <v>4188</v>
      </c>
      <c r="AA2401" s="32" t="s">
        <v>54</v>
      </c>
      <c r="AB2401" s="32" t="s">
        <v>1928</v>
      </c>
      <c r="AC2401" s="32"/>
      <c r="AD2401" s="32" t="s">
        <v>147</v>
      </c>
      <c r="AE2401" s="32" t="s">
        <v>101</v>
      </c>
      <c r="AF2401" s="32"/>
      <c r="AG2401" s="32"/>
      <c r="AH2401" s="32"/>
      <c r="AI2401" s="32" t="s">
        <v>1929</v>
      </c>
      <c r="AJ2401" s="32"/>
      <c r="AK2401" s="32" t="s">
        <v>46</v>
      </c>
      <c r="AL2401" s="32" t="s">
        <v>1941</v>
      </c>
      <c r="AN2401" s="33" t="s">
        <v>1942</v>
      </c>
      <c r="AO2401" s="33" t="s">
        <v>4130</v>
      </c>
    </row>
    <row r="2402" spans="1:41" ht="13.5" hidden="1" customHeight="1">
      <c r="L2402" s="32">
        <v>21467</v>
      </c>
      <c r="M2402" s="32" t="s">
        <v>1935</v>
      </c>
      <c r="N2402" s="32" t="s">
        <v>4189</v>
      </c>
      <c r="O2402" s="32" t="s">
        <v>2909</v>
      </c>
      <c r="P2402" s="32">
        <v>1990</v>
      </c>
      <c r="Q2402" s="32" t="s">
        <v>2188</v>
      </c>
      <c r="R2402" s="32">
        <v>41</v>
      </c>
      <c r="S2402" s="32">
        <v>60</v>
      </c>
      <c r="T2402" s="32">
        <v>6</v>
      </c>
      <c r="U2402" s="32"/>
      <c r="V2402" s="32"/>
      <c r="W2402" s="32"/>
      <c r="X2402" s="32"/>
      <c r="Y2402" s="32"/>
      <c r="Z2402" s="32" t="s">
        <v>4190</v>
      </c>
      <c r="AA2402" s="32" t="s">
        <v>54</v>
      </c>
      <c r="AB2402" s="32" t="s">
        <v>1928</v>
      </c>
      <c r="AC2402" s="32"/>
      <c r="AD2402" s="32" t="s">
        <v>147</v>
      </c>
      <c r="AE2402" s="32" t="s">
        <v>101</v>
      </c>
      <c r="AF2402" s="32"/>
      <c r="AG2402" s="32"/>
      <c r="AH2402" s="32"/>
      <c r="AI2402" s="32" t="s">
        <v>1929</v>
      </c>
      <c r="AJ2402" s="32"/>
      <c r="AK2402" s="32" t="s">
        <v>46</v>
      </c>
      <c r="AL2402" s="32" t="s">
        <v>1941</v>
      </c>
      <c r="AN2402" s="33" t="s">
        <v>1942</v>
      </c>
      <c r="AO2402" s="33" t="s">
        <v>4130</v>
      </c>
    </row>
    <row r="2403" spans="1:41" ht="13.5" hidden="1" customHeight="1">
      <c r="L2403" s="32">
        <v>21469</v>
      </c>
      <c r="M2403" s="32" t="s">
        <v>1935</v>
      </c>
      <c r="N2403" s="32" t="s">
        <v>4191</v>
      </c>
      <c r="O2403" s="32" t="s">
        <v>2909</v>
      </c>
      <c r="P2403" s="32">
        <v>1990</v>
      </c>
      <c r="Q2403" s="32" t="s">
        <v>2188</v>
      </c>
      <c r="R2403" s="32">
        <v>41</v>
      </c>
      <c r="S2403" s="32">
        <v>60</v>
      </c>
      <c r="T2403" s="32">
        <v>9</v>
      </c>
      <c r="U2403" s="32"/>
      <c r="V2403" s="32"/>
      <c r="W2403" s="32"/>
      <c r="X2403" s="32"/>
      <c r="Y2403" s="32"/>
      <c r="Z2403" s="32" t="s">
        <v>4192</v>
      </c>
      <c r="AA2403" s="32" t="s">
        <v>54</v>
      </c>
      <c r="AB2403" s="32" t="s">
        <v>1928</v>
      </c>
      <c r="AC2403" s="32"/>
      <c r="AD2403" s="32" t="s">
        <v>147</v>
      </c>
      <c r="AE2403" s="32" t="s">
        <v>101</v>
      </c>
      <c r="AF2403" s="32"/>
      <c r="AG2403" s="32"/>
      <c r="AH2403" s="32"/>
      <c r="AI2403" s="32" t="s">
        <v>1929</v>
      </c>
      <c r="AJ2403" s="32"/>
      <c r="AK2403" s="32" t="s">
        <v>46</v>
      </c>
      <c r="AL2403" s="32" t="s">
        <v>1941</v>
      </c>
      <c r="AN2403" s="33" t="s">
        <v>1942</v>
      </c>
      <c r="AO2403" s="33" t="s">
        <v>4130</v>
      </c>
    </row>
    <row r="2404" spans="1:41" ht="13.5" hidden="1" customHeight="1">
      <c r="L2404" s="32">
        <v>21470</v>
      </c>
      <c r="M2404" s="32" t="s">
        <v>1935</v>
      </c>
      <c r="N2404" s="32" t="s">
        <v>4138</v>
      </c>
      <c r="O2404" s="32" t="s">
        <v>2909</v>
      </c>
      <c r="P2404" s="32">
        <v>1990</v>
      </c>
      <c r="Q2404" s="32" t="s">
        <v>2188</v>
      </c>
      <c r="R2404" s="32">
        <v>41</v>
      </c>
      <c r="S2404" s="32">
        <v>60</v>
      </c>
      <c r="T2404" s="32">
        <v>10</v>
      </c>
      <c r="U2404" s="32"/>
      <c r="V2404" s="32"/>
      <c r="W2404" s="32"/>
      <c r="X2404" s="32"/>
      <c r="Y2404" s="32"/>
      <c r="Z2404" s="32" t="s">
        <v>4183</v>
      </c>
      <c r="AA2404" s="32" t="s">
        <v>54</v>
      </c>
      <c r="AB2404" s="32" t="s">
        <v>1928</v>
      </c>
      <c r="AC2404" s="32"/>
      <c r="AD2404" s="32" t="s">
        <v>147</v>
      </c>
      <c r="AE2404" s="32" t="s">
        <v>101</v>
      </c>
      <c r="AF2404" s="32"/>
      <c r="AG2404" s="32"/>
      <c r="AH2404" s="32"/>
      <c r="AI2404" s="32" t="s">
        <v>1929</v>
      </c>
      <c r="AJ2404" s="32"/>
      <c r="AK2404" s="32" t="s">
        <v>46</v>
      </c>
      <c r="AL2404" s="32" t="s">
        <v>1941</v>
      </c>
      <c r="AN2404" s="33" t="s">
        <v>1942</v>
      </c>
      <c r="AO2404" s="33" t="s">
        <v>4130</v>
      </c>
    </row>
    <row r="2405" spans="1:41" ht="13.5" hidden="1" customHeight="1">
      <c r="L2405" s="32">
        <v>21471</v>
      </c>
      <c r="M2405" s="32" t="s">
        <v>1935</v>
      </c>
      <c r="N2405" s="32" t="s">
        <v>4148</v>
      </c>
      <c r="O2405" s="32" t="s">
        <v>2909</v>
      </c>
      <c r="P2405" s="32">
        <v>1990</v>
      </c>
      <c r="Q2405" s="32" t="s">
        <v>2188</v>
      </c>
      <c r="R2405" s="32">
        <v>41</v>
      </c>
      <c r="S2405" s="32">
        <v>60</v>
      </c>
      <c r="T2405" s="32">
        <v>10</v>
      </c>
      <c r="U2405" s="32"/>
      <c r="V2405" s="32"/>
      <c r="W2405" s="32"/>
      <c r="X2405" s="32"/>
      <c r="Y2405" s="32"/>
      <c r="Z2405" s="32" t="s">
        <v>4184</v>
      </c>
      <c r="AA2405" s="32" t="s">
        <v>54</v>
      </c>
      <c r="AB2405" s="32" t="s">
        <v>1928</v>
      </c>
      <c r="AC2405" s="32"/>
      <c r="AD2405" s="32" t="s">
        <v>147</v>
      </c>
      <c r="AE2405" s="32" t="s">
        <v>101</v>
      </c>
      <c r="AF2405" s="32"/>
      <c r="AG2405" s="32"/>
      <c r="AH2405" s="32"/>
      <c r="AI2405" s="32" t="s">
        <v>1929</v>
      </c>
      <c r="AJ2405" s="32"/>
      <c r="AK2405" s="32" t="s">
        <v>46</v>
      </c>
      <c r="AL2405" s="32" t="s">
        <v>1941</v>
      </c>
      <c r="AN2405" s="33" t="s">
        <v>1942</v>
      </c>
      <c r="AO2405" s="33" t="s">
        <v>4130</v>
      </c>
    </row>
    <row r="2406" spans="1:41" ht="13.5" hidden="1" customHeight="1">
      <c r="L2406" s="32">
        <v>21468</v>
      </c>
      <c r="M2406" s="32" t="s">
        <v>1935</v>
      </c>
      <c r="N2406" s="32" t="s">
        <v>4193</v>
      </c>
      <c r="O2406" s="32" t="s">
        <v>2909</v>
      </c>
      <c r="P2406" s="32">
        <v>1990</v>
      </c>
      <c r="Q2406" s="32" t="s">
        <v>2188</v>
      </c>
      <c r="R2406" s="32">
        <v>41</v>
      </c>
      <c r="S2406" s="32">
        <v>60</v>
      </c>
      <c r="T2406" s="32">
        <v>7</v>
      </c>
      <c r="U2406" s="32"/>
      <c r="V2406" s="32"/>
      <c r="W2406" s="32"/>
      <c r="X2406" s="32"/>
      <c r="Y2406" s="32"/>
      <c r="Z2406" s="32"/>
      <c r="AA2406" s="32" t="s">
        <v>163</v>
      </c>
      <c r="AB2406" s="32" t="s">
        <v>1928</v>
      </c>
      <c r="AC2406" s="32"/>
      <c r="AD2406" s="32"/>
      <c r="AE2406" s="32" t="s">
        <v>101</v>
      </c>
      <c r="AF2406" s="32"/>
      <c r="AG2406" s="32"/>
      <c r="AH2406" s="32"/>
      <c r="AI2406" s="32" t="s">
        <v>1929</v>
      </c>
      <c r="AJ2406" s="32"/>
      <c r="AK2406" s="32" t="s">
        <v>46</v>
      </c>
      <c r="AL2406" s="32" t="s">
        <v>4194</v>
      </c>
      <c r="AN2406" s="33" t="s">
        <v>1942</v>
      </c>
      <c r="AO2406" s="33" t="s">
        <v>4130</v>
      </c>
    </row>
    <row r="2407" spans="1:41" ht="13.5" hidden="1" customHeight="1">
      <c r="L2407" s="32">
        <v>21337</v>
      </c>
      <c r="M2407" s="32" t="s">
        <v>1935</v>
      </c>
      <c r="N2407" s="32" t="s">
        <v>4195</v>
      </c>
      <c r="O2407" s="32" t="s">
        <v>4196</v>
      </c>
      <c r="P2407" s="32">
        <v>1990</v>
      </c>
      <c r="Q2407" s="32" t="s">
        <v>2525</v>
      </c>
      <c r="R2407" s="32">
        <v>258</v>
      </c>
      <c r="S2407" s="32">
        <v>1</v>
      </c>
      <c r="T2407" s="32"/>
      <c r="U2407" s="32"/>
      <c r="V2407" s="32">
        <v>3</v>
      </c>
      <c r="W2407" s="32"/>
      <c r="X2407" s="32"/>
      <c r="Y2407" s="32"/>
      <c r="Z2407" s="32" t="s">
        <v>4197</v>
      </c>
      <c r="AA2407" s="32" t="s">
        <v>54</v>
      </c>
      <c r="AB2407" s="32" t="s">
        <v>2134</v>
      </c>
      <c r="AC2407" s="32"/>
      <c r="AD2407" s="32" t="s">
        <v>147</v>
      </c>
      <c r="AE2407" s="32" t="s">
        <v>101</v>
      </c>
      <c r="AF2407" s="32"/>
      <c r="AG2407" s="32"/>
      <c r="AH2407" s="32"/>
      <c r="AI2407" s="32" t="s">
        <v>1929</v>
      </c>
      <c r="AJ2407" s="32"/>
      <c r="AK2407" s="32" t="s">
        <v>46</v>
      </c>
      <c r="AL2407" s="32" t="s">
        <v>1941</v>
      </c>
      <c r="AN2407" s="33" t="s">
        <v>1942</v>
      </c>
      <c r="AO2407" s="33" t="s">
        <v>2773</v>
      </c>
    </row>
    <row r="2408" spans="1:41" ht="13.5" hidden="1" customHeight="1">
      <c r="L2408" s="32">
        <v>22548</v>
      </c>
      <c r="M2408" s="32" t="s">
        <v>1935</v>
      </c>
      <c r="N2408" s="32" t="s">
        <v>4198</v>
      </c>
      <c r="O2408" s="32" t="s">
        <v>4199</v>
      </c>
      <c r="P2408" s="32">
        <v>1990</v>
      </c>
      <c r="Q2408" s="32" t="s">
        <v>2188</v>
      </c>
      <c r="R2408" s="32">
        <v>41</v>
      </c>
      <c r="S2408" s="32">
        <v>3</v>
      </c>
      <c r="T2408" s="32"/>
      <c r="U2408" s="32"/>
      <c r="V2408" s="32">
        <v>2</v>
      </c>
      <c r="W2408" s="32"/>
      <c r="X2408" s="32"/>
      <c r="Y2408" s="32"/>
      <c r="Z2408" s="32"/>
      <c r="AA2408" s="32" t="s">
        <v>45</v>
      </c>
      <c r="AB2408" s="32" t="s">
        <v>147</v>
      </c>
      <c r="AC2408" s="32"/>
      <c r="AD2408" s="32" t="s">
        <v>1940</v>
      </c>
      <c r="AE2408" s="32" t="s">
        <v>101</v>
      </c>
      <c r="AF2408" s="32"/>
      <c r="AG2408" s="32"/>
      <c r="AH2408" s="32"/>
      <c r="AI2408" s="32" t="s">
        <v>1929</v>
      </c>
      <c r="AJ2408" s="32"/>
      <c r="AK2408" s="32" t="s">
        <v>46</v>
      </c>
      <c r="AL2408" s="32"/>
      <c r="AN2408" s="33" t="s">
        <v>1942</v>
      </c>
      <c r="AO2408" s="33" t="s">
        <v>2773</v>
      </c>
    </row>
    <row r="2409" spans="1:41" ht="13.5" hidden="1" customHeight="1">
      <c r="L2409" s="32">
        <v>21348</v>
      </c>
      <c r="M2409" s="32" t="s">
        <v>1935</v>
      </c>
      <c r="N2409" s="32" t="s">
        <v>4200</v>
      </c>
      <c r="O2409" s="32" t="s">
        <v>4199</v>
      </c>
      <c r="P2409" s="32">
        <v>1990</v>
      </c>
      <c r="Q2409" s="32" t="s">
        <v>2188</v>
      </c>
      <c r="R2409" s="32">
        <v>41</v>
      </c>
      <c r="S2409" s="32">
        <v>3</v>
      </c>
      <c r="T2409" s="32"/>
      <c r="U2409" s="32"/>
      <c r="V2409" s="32"/>
      <c r="W2409" s="32"/>
      <c r="X2409" s="32"/>
      <c r="Y2409" s="32"/>
      <c r="Z2409" s="32"/>
      <c r="AA2409" s="32" t="s">
        <v>54</v>
      </c>
      <c r="AB2409" s="32" t="s">
        <v>2134</v>
      </c>
      <c r="AC2409" s="32"/>
      <c r="AD2409" s="32" t="s">
        <v>147</v>
      </c>
      <c r="AE2409" s="32" t="s">
        <v>101</v>
      </c>
      <c r="AF2409" s="32"/>
      <c r="AG2409" s="32"/>
      <c r="AH2409" s="32"/>
      <c r="AI2409" s="32" t="s">
        <v>1929</v>
      </c>
      <c r="AJ2409" s="32"/>
      <c r="AK2409" s="32" t="s">
        <v>46</v>
      </c>
      <c r="AL2409" s="32"/>
      <c r="AN2409" s="33" t="s">
        <v>1942</v>
      </c>
      <c r="AO2409" s="33" t="s">
        <v>2773</v>
      </c>
    </row>
    <row r="2410" spans="1:41" ht="13.5" hidden="1" customHeight="1">
      <c r="L2410" s="32">
        <v>21349</v>
      </c>
      <c r="M2410" s="32" t="s">
        <v>1935</v>
      </c>
      <c r="N2410" s="32" t="s">
        <v>4201</v>
      </c>
      <c r="O2410" s="32" t="s">
        <v>4199</v>
      </c>
      <c r="P2410" s="32">
        <v>1990</v>
      </c>
      <c r="Q2410" s="32" t="s">
        <v>2188</v>
      </c>
      <c r="R2410" s="32">
        <v>41</v>
      </c>
      <c r="S2410" s="32">
        <v>4</v>
      </c>
      <c r="T2410" s="32"/>
      <c r="U2410" s="32"/>
      <c r="V2410" s="32"/>
      <c r="W2410" s="32"/>
      <c r="X2410" s="32"/>
      <c r="Y2410" s="32"/>
      <c r="Z2410" s="32"/>
      <c r="AA2410" s="32" t="s">
        <v>54</v>
      </c>
      <c r="AB2410" s="32" t="s">
        <v>1940</v>
      </c>
      <c r="AC2410" s="32"/>
      <c r="AD2410" s="32" t="s">
        <v>147</v>
      </c>
      <c r="AE2410" s="32" t="s">
        <v>101</v>
      </c>
      <c r="AF2410" s="32"/>
      <c r="AG2410" s="32"/>
      <c r="AH2410" s="32"/>
      <c r="AI2410" s="32" t="s">
        <v>1929</v>
      </c>
      <c r="AJ2410" s="32"/>
      <c r="AK2410" s="32" t="s">
        <v>46</v>
      </c>
      <c r="AL2410" s="32"/>
      <c r="AN2410" s="33" t="s">
        <v>1942</v>
      </c>
      <c r="AO2410" s="33" t="s">
        <v>2773</v>
      </c>
    </row>
    <row r="2411" spans="1:41" ht="13.5" hidden="1" customHeight="1">
      <c r="L2411" s="32">
        <v>21350</v>
      </c>
      <c r="M2411" s="32" t="s">
        <v>1935</v>
      </c>
      <c r="N2411" s="32" t="s">
        <v>4202</v>
      </c>
      <c r="O2411" s="32" t="s">
        <v>4199</v>
      </c>
      <c r="P2411" s="32">
        <v>1990</v>
      </c>
      <c r="Q2411" s="32" t="s">
        <v>2188</v>
      </c>
      <c r="R2411" s="32">
        <v>41</v>
      </c>
      <c r="S2411" s="32">
        <v>4</v>
      </c>
      <c r="T2411" s="32"/>
      <c r="U2411" s="32"/>
      <c r="V2411" s="32"/>
      <c r="W2411" s="32"/>
      <c r="X2411" s="32"/>
      <c r="Y2411" s="32"/>
      <c r="Z2411" s="32"/>
      <c r="AA2411" s="32" t="s">
        <v>54</v>
      </c>
      <c r="AB2411" s="32" t="s">
        <v>1940</v>
      </c>
      <c r="AC2411" s="32"/>
      <c r="AD2411" s="32" t="s">
        <v>147</v>
      </c>
      <c r="AE2411" s="32" t="s">
        <v>101</v>
      </c>
      <c r="AF2411" s="32"/>
      <c r="AG2411" s="32"/>
      <c r="AH2411" s="32"/>
      <c r="AI2411" s="32" t="s">
        <v>1929</v>
      </c>
      <c r="AJ2411" s="32"/>
      <c r="AK2411" s="32" t="s">
        <v>46</v>
      </c>
      <c r="AL2411" s="32"/>
      <c r="AN2411" s="33" t="s">
        <v>1942</v>
      </c>
      <c r="AO2411" s="33" t="s">
        <v>2773</v>
      </c>
    </row>
    <row r="2412" spans="1:41" ht="13.5" hidden="1" customHeight="1">
      <c r="A2412" s="31" t="s">
        <v>2837</v>
      </c>
      <c r="L2412" s="32">
        <v>21351</v>
      </c>
      <c r="M2412" s="32" t="s">
        <v>1935</v>
      </c>
      <c r="N2412" s="32" t="s">
        <v>4203</v>
      </c>
      <c r="O2412" s="32" t="s">
        <v>4199</v>
      </c>
      <c r="P2412" s="32">
        <v>1990</v>
      </c>
      <c r="Q2412" s="32" t="s">
        <v>2188</v>
      </c>
      <c r="R2412" s="32">
        <v>41</v>
      </c>
      <c r="S2412" s="32">
        <v>4</v>
      </c>
      <c r="T2412" s="32"/>
      <c r="U2412" s="32"/>
      <c r="V2412" s="32"/>
      <c r="W2412" s="32"/>
      <c r="X2412" s="32"/>
      <c r="Y2412" s="32"/>
      <c r="Z2412" s="32"/>
      <c r="AA2412" s="32" t="s">
        <v>54</v>
      </c>
      <c r="AB2412" s="32" t="s">
        <v>2134</v>
      </c>
      <c r="AC2412" s="32"/>
      <c r="AD2412" s="32" t="s">
        <v>147</v>
      </c>
      <c r="AE2412" s="32" t="s">
        <v>101</v>
      </c>
      <c r="AF2412" s="32"/>
      <c r="AG2412" s="32"/>
      <c r="AH2412" s="32"/>
      <c r="AI2412" s="32" t="s">
        <v>3666</v>
      </c>
      <c r="AJ2412" s="32"/>
      <c r="AK2412" s="32" t="s">
        <v>46</v>
      </c>
      <c r="AL2412" s="32"/>
      <c r="AN2412" s="33" t="s">
        <v>1942</v>
      </c>
      <c r="AO2412" s="33" t="s">
        <v>2773</v>
      </c>
    </row>
    <row r="2413" spans="1:41" ht="13.5" hidden="1" customHeight="1">
      <c r="L2413" s="32">
        <v>21352</v>
      </c>
      <c r="M2413" s="32" t="s">
        <v>1935</v>
      </c>
      <c r="N2413" s="32" t="s">
        <v>4204</v>
      </c>
      <c r="O2413" s="32" t="s">
        <v>4199</v>
      </c>
      <c r="P2413" s="32">
        <v>1990</v>
      </c>
      <c r="Q2413" s="32" t="s">
        <v>2188</v>
      </c>
      <c r="R2413" s="32">
        <v>41</v>
      </c>
      <c r="S2413" s="32">
        <v>5</v>
      </c>
      <c r="T2413" s="32"/>
      <c r="U2413" s="32"/>
      <c r="V2413" s="32"/>
      <c r="W2413" s="32"/>
      <c r="X2413" s="32"/>
      <c r="Y2413" s="32"/>
      <c r="Z2413" s="32"/>
      <c r="AA2413" s="32" t="s">
        <v>54</v>
      </c>
      <c r="AB2413" s="32" t="s">
        <v>2134</v>
      </c>
      <c r="AC2413" s="32"/>
      <c r="AD2413" s="32" t="s">
        <v>147</v>
      </c>
      <c r="AE2413" s="32" t="s">
        <v>101</v>
      </c>
      <c r="AF2413" s="32"/>
      <c r="AG2413" s="32"/>
      <c r="AH2413" s="32"/>
      <c r="AI2413" s="32" t="s">
        <v>3666</v>
      </c>
      <c r="AJ2413" s="32"/>
      <c r="AK2413" s="32" t="s">
        <v>46</v>
      </c>
      <c r="AL2413" s="32"/>
      <c r="AN2413" s="33" t="s">
        <v>1942</v>
      </c>
      <c r="AO2413" s="33" t="s">
        <v>2773</v>
      </c>
    </row>
    <row r="2414" spans="1:41" ht="13.5" hidden="1" customHeight="1">
      <c r="L2414" s="32">
        <v>22549</v>
      </c>
      <c r="M2414" s="32" t="s">
        <v>1935</v>
      </c>
      <c r="N2414" s="32" t="s">
        <v>4205</v>
      </c>
      <c r="O2414" s="32" t="s">
        <v>4199</v>
      </c>
      <c r="P2414" s="32">
        <v>1990</v>
      </c>
      <c r="Q2414" s="32" t="s">
        <v>2188</v>
      </c>
      <c r="R2414" s="32">
        <v>41</v>
      </c>
      <c r="S2414" s="32">
        <v>6</v>
      </c>
      <c r="T2414" s="32"/>
      <c r="U2414" s="32"/>
      <c r="V2414" s="32">
        <v>3</v>
      </c>
      <c r="W2414" s="32"/>
      <c r="X2414" s="32"/>
      <c r="Y2414" s="32"/>
      <c r="Z2414" s="32"/>
      <c r="AA2414" s="32" t="s">
        <v>45</v>
      </c>
      <c r="AB2414" s="32" t="s">
        <v>147</v>
      </c>
      <c r="AC2414" s="32"/>
      <c r="AD2414" s="32" t="s">
        <v>1940</v>
      </c>
      <c r="AE2414" s="32" t="s">
        <v>101</v>
      </c>
      <c r="AF2414" s="32"/>
      <c r="AG2414" s="32"/>
      <c r="AH2414" s="32"/>
      <c r="AI2414" s="32" t="s">
        <v>1929</v>
      </c>
      <c r="AJ2414" s="32"/>
      <c r="AK2414" s="32" t="s">
        <v>46</v>
      </c>
      <c r="AL2414" s="32"/>
      <c r="AN2414" s="33" t="s">
        <v>1942</v>
      </c>
      <c r="AO2414" s="33" t="s">
        <v>2773</v>
      </c>
    </row>
    <row r="2415" spans="1:41" ht="13.5" hidden="1" customHeight="1">
      <c r="L2415" s="32">
        <v>21108</v>
      </c>
      <c r="M2415" s="32" t="s">
        <v>1935</v>
      </c>
      <c r="N2415" s="32" t="s">
        <v>4206</v>
      </c>
      <c r="O2415" s="32" t="s">
        <v>4199</v>
      </c>
      <c r="P2415" s="32">
        <v>1990</v>
      </c>
      <c r="Q2415" s="32" t="s">
        <v>2188</v>
      </c>
      <c r="R2415" s="32">
        <v>41</v>
      </c>
      <c r="S2415" s="32">
        <v>7</v>
      </c>
      <c r="T2415" s="32"/>
      <c r="U2415" s="32"/>
      <c r="V2415" s="32"/>
      <c r="W2415" s="32"/>
      <c r="X2415" s="32"/>
      <c r="Y2415" s="32"/>
      <c r="Z2415" s="32"/>
      <c r="AA2415" s="32" t="s">
        <v>54</v>
      </c>
      <c r="AB2415" s="32" t="s">
        <v>1940</v>
      </c>
      <c r="AC2415" s="32"/>
      <c r="AD2415" s="32" t="s">
        <v>147</v>
      </c>
      <c r="AE2415" s="32" t="s">
        <v>101</v>
      </c>
      <c r="AF2415" s="32"/>
      <c r="AG2415" s="32"/>
      <c r="AH2415" s="32"/>
      <c r="AI2415" s="32" t="s">
        <v>1929</v>
      </c>
      <c r="AJ2415" s="32"/>
      <c r="AK2415" s="32" t="s">
        <v>46</v>
      </c>
      <c r="AL2415" s="32"/>
      <c r="AN2415" s="33" t="s">
        <v>1942</v>
      </c>
      <c r="AO2415" s="33" t="s">
        <v>2611</v>
      </c>
    </row>
    <row r="2416" spans="1:41" ht="13.5" hidden="1" customHeight="1">
      <c r="L2416" s="32">
        <v>21125</v>
      </c>
      <c r="M2416" s="32" t="s">
        <v>1935</v>
      </c>
      <c r="N2416" s="32" t="s">
        <v>4207</v>
      </c>
      <c r="O2416" s="32" t="s">
        <v>4199</v>
      </c>
      <c r="P2416" s="32">
        <v>1990</v>
      </c>
      <c r="Q2416" s="32" t="s">
        <v>2188</v>
      </c>
      <c r="R2416" s="32">
        <v>41</v>
      </c>
      <c r="S2416" s="32">
        <v>7</v>
      </c>
      <c r="T2416" s="32"/>
      <c r="U2416" s="32"/>
      <c r="V2416" s="32"/>
      <c r="W2416" s="32"/>
      <c r="X2416" s="32"/>
      <c r="Y2416" s="32"/>
      <c r="Z2416" s="32"/>
      <c r="AA2416" s="32" t="s">
        <v>54</v>
      </c>
      <c r="AB2416" s="32" t="s">
        <v>1940</v>
      </c>
      <c r="AC2416" s="32"/>
      <c r="AD2416" s="32" t="s">
        <v>147</v>
      </c>
      <c r="AE2416" s="32" t="s">
        <v>101</v>
      </c>
      <c r="AF2416" s="32"/>
      <c r="AG2416" s="32"/>
      <c r="AH2416" s="32"/>
      <c r="AI2416" s="32" t="s">
        <v>1929</v>
      </c>
      <c r="AJ2416" s="32"/>
      <c r="AK2416" s="32" t="s">
        <v>46</v>
      </c>
      <c r="AL2416" s="32"/>
      <c r="AN2416" s="33" t="s">
        <v>1942</v>
      </c>
      <c r="AO2416" s="33" t="s">
        <v>2611</v>
      </c>
    </row>
    <row r="2417" spans="12:41" ht="13.5" hidden="1" customHeight="1">
      <c r="L2417" s="32">
        <v>21142</v>
      </c>
      <c r="M2417" s="32" t="s">
        <v>1935</v>
      </c>
      <c r="N2417" s="32" t="s">
        <v>4208</v>
      </c>
      <c r="O2417" s="32" t="s">
        <v>4199</v>
      </c>
      <c r="P2417" s="32">
        <v>1990</v>
      </c>
      <c r="Q2417" s="32" t="s">
        <v>2188</v>
      </c>
      <c r="R2417" s="32">
        <v>41</v>
      </c>
      <c r="S2417" s="32">
        <v>7</v>
      </c>
      <c r="T2417" s="32"/>
      <c r="U2417" s="32"/>
      <c r="V2417" s="32"/>
      <c r="W2417" s="32"/>
      <c r="X2417" s="32"/>
      <c r="Y2417" s="32"/>
      <c r="Z2417" s="32"/>
      <c r="AA2417" s="32" t="s">
        <v>54</v>
      </c>
      <c r="AB2417" s="32" t="s">
        <v>1940</v>
      </c>
      <c r="AC2417" s="32"/>
      <c r="AD2417" s="32" t="s">
        <v>147</v>
      </c>
      <c r="AE2417" s="32" t="s">
        <v>101</v>
      </c>
      <c r="AF2417" s="32"/>
      <c r="AG2417" s="32"/>
      <c r="AH2417" s="32"/>
      <c r="AI2417" s="32" t="s">
        <v>1929</v>
      </c>
      <c r="AJ2417" s="32"/>
      <c r="AK2417" s="32" t="s">
        <v>46</v>
      </c>
      <c r="AL2417" s="32"/>
      <c r="AN2417" s="33" t="s">
        <v>1942</v>
      </c>
      <c r="AO2417" s="33" t="s">
        <v>2611</v>
      </c>
    </row>
    <row r="2418" spans="12:41" ht="13.5" hidden="1" customHeight="1">
      <c r="L2418" s="32">
        <v>21158</v>
      </c>
      <c r="M2418" s="32" t="s">
        <v>1935</v>
      </c>
      <c r="N2418" s="32" t="s">
        <v>4209</v>
      </c>
      <c r="O2418" s="32" t="s">
        <v>4199</v>
      </c>
      <c r="P2418" s="32">
        <v>1990</v>
      </c>
      <c r="Q2418" s="32" t="s">
        <v>2188</v>
      </c>
      <c r="R2418" s="32">
        <v>41</v>
      </c>
      <c r="S2418" s="32">
        <v>7</v>
      </c>
      <c r="T2418" s="32"/>
      <c r="U2418" s="32"/>
      <c r="V2418" s="32"/>
      <c r="W2418" s="32"/>
      <c r="X2418" s="32"/>
      <c r="Y2418" s="32"/>
      <c r="Z2418" s="32"/>
      <c r="AA2418" s="32" t="s">
        <v>54</v>
      </c>
      <c r="AB2418" s="32" t="s">
        <v>1940</v>
      </c>
      <c r="AC2418" s="32"/>
      <c r="AD2418" s="32" t="s">
        <v>147</v>
      </c>
      <c r="AE2418" s="32" t="s">
        <v>101</v>
      </c>
      <c r="AF2418" s="32"/>
      <c r="AG2418" s="32"/>
      <c r="AH2418" s="32"/>
      <c r="AI2418" s="32" t="s">
        <v>1929</v>
      </c>
      <c r="AJ2418" s="32"/>
      <c r="AK2418" s="32" t="s">
        <v>46</v>
      </c>
      <c r="AL2418" s="32"/>
      <c r="AN2418" s="33" t="s">
        <v>1942</v>
      </c>
      <c r="AO2418" s="33" t="s">
        <v>2611</v>
      </c>
    </row>
    <row r="2419" spans="12:41" ht="13.5" hidden="1" customHeight="1">
      <c r="L2419" s="32">
        <v>26890</v>
      </c>
      <c r="M2419" s="32" t="s">
        <v>1935</v>
      </c>
      <c r="N2419" s="32" t="s">
        <v>4210</v>
      </c>
      <c r="O2419" s="32" t="s">
        <v>4199</v>
      </c>
      <c r="P2419" s="32">
        <v>1990</v>
      </c>
      <c r="Q2419" s="32" t="s">
        <v>2188</v>
      </c>
      <c r="R2419" s="32">
        <v>41</v>
      </c>
      <c r="S2419" s="32">
        <v>7</v>
      </c>
      <c r="T2419" s="32"/>
      <c r="U2419" s="32"/>
      <c r="V2419" s="32"/>
      <c r="W2419" s="32"/>
      <c r="X2419" s="32"/>
      <c r="Y2419" s="32"/>
      <c r="Z2419" s="32"/>
      <c r="AA2419" s="32" t="s">
        <v>54</v>
      </c>
      <c r="AB2419" s="32" t="s">
        <v>1940</v>
      </c>
      <c r="AC2419" s="32"/>
      <c r="AD2419" s="32" t="s">
        <v>147</v>
      </c>
      <c r="AE2419" s="32" t="s">
        <v>101</v>
      </c>
      <c r="AF2419" s="32"/>
      <c r="AG2419" s="32"/>
      <c r="AH2419" s="32"/>
      <c r="AI2419" s="32" t="s">
        <v>1929</v>
      </c>
      <c r="AJ2419" s="32"/>
      <c r="AK2419" s="32" t="s">
        <v>46</v>
      </c>
      <c r="AL2419" s="32" t="s">
        <v>1941</v>
      </c>
      <c r="AN2419" s="33" t="s">
        <v>1942</v>
      </c>
      <c r="AO2419" s="33" t="s">
        <v>2620</v>
      </c>
    </row>
    <row r="2420" spans="12:41" ht="13.5" hidden="1" customHeight="1">
      <c r="L2420" s="32">
        <v>26929</v>
      </c>
      <c r="M2420" s="32" t="s">
        <v>1935</v>
      </c>
      <c r="N2420" s="32" t="s">
        <v>4211</v>
      </c>
      <c r="O2420" s="32" t="s">
        <v>4199</v>
      </c>
      <c r="P2420" s="32">
        <v>1990</v>
      </c>
      <c r="Q2420" s="32" t="s">
        <v>2188</v>
      </c>
      <c r="R2420" s="32">
        <v>41</v>
      </c>
      <c r="S2420" s="32">
        <v>7</v>
      </c>
      <c r="T2420" s="32"/>
      <c r="U2420" s="32"/>
      <c r="V2420" s="32"/>
      <c r="W2420" s="32"/>
      <c r="X2420" s="32"/>
      <c r="Y2420" s="32"/>
      <c r="Z2420" s="32"/>
      <c r="AA2420" s="32" t="s">
        <v>54</v>
      </c>
      <c r="AB2420" s="32" t="s">
        <v>1940</v>
      </c>
      <c r="AC2420" s="32"/>
      <c r="AD2420" s="32" t="s">
        <v>147</v>
      </c>
      <c r="AE2420" s="32" t="s">
        <v>101</v>
      </c>
      <c r="AF2420" s="32"/>
      <c r="AG2420" s="32"/>
      <c r="AH2420" s="32"/>
      <c r="AI2420" s="32" t="s">
        <v>1929</v>
      </c>
      <c r="AJ2420" s="32"/>
      <c r="AK2420" s="32" t="s">
        <v>46</v>
      </c>
      <c r="AL2420" s="32" t="s">
        <v>1941</v>
      </c>
      <c r="AN2420" s="33" t="s">
        <v>1942</v>
      </c>
      <c r="AO2420" s="33" t="s">
        <v>2620</v>
      </c>
    </row>
    <row r="2421" spans="12:41" ht="13.5" hidden="1" customHeight="1">
      <c r="L2421" s="32">
        <v>21353</v>
      </c>
      <c r="M2421" s="32" t="s">
        <v>1935</v>
      </c>
      <c r="N2421" s="32" t="s">
        <v>4212</v>
      </c>
      <c r="O2421" s="32" t="s">
        <v>4199</v>
      </c>
      <c r="P2421" s="32">
        <v>1990</v>
      </c>
      <c r="Q2421" s="32" t="s">
        <v>2188</v>
      </c>
      <c r="R2421" s="32">
        <v>41</v>
      </c>
      <c r="S2421" s="32">
        <v>8</v>
      </c>
      <c r="T2421" s="32"/>
      <c r="U2421" s="32"/>
      <c r="V2421" s="32"/>
      <c r="W2421" s="32"/>
      <c r="X2421" s="32"/>
      <c r="Y2421" s="32"/>
      <c r="Z2421" s="32"/>
      <c r="AA2421" s="32" t="s">
        <v>54</v>
      </c>
      <c r="AB2421" s="32" t="s">
        <v>2134</v>
      </c>
      <c r="AC2421" s="32"/>
      <c r="AD2421" s="32" t="s">
        <v>147</v>
      </c>
      <c r="AE2421" s="32" t="s">
        <v>101</v>
      </c>
      <c r="AF2421" s="32"/>
      <c r="AG2421" s="32"/>
      <c r="AH2421" s="32"/>
      <c r="AI2421" s="32" t="s">
        <v>1929</v>
      </c>
      <c r="AJ2421" s="32"/>
      <c r="AK2421" s="32" t="s">
        <v>46</v>
      </c>
      <c r="AL2421" s="32"/>
      <c r="AN2421" s="33" t="s">
        <v>1942</v>
      </c>
      <c r="AO2421" s="33" t="s">
        <v>2773</v>
      </c>
    </row>
    <row r="2422" spans="12:41" ht="13.5" hidden="1" customHeight="1">
      <c r="L2422" s="32">
        <v>21124</v>
      </c>
      <c r="M2422" s="32" t="s">
        <v>1935</v>
      </c>
      <c r="N2422" s="32" t="s">
        <v>4213</v>
      </c>
      <c r="O2422" s="32" t="s">
        <v>4199</v>
      </c>
      <c r="P2422" s="32">
        <v>1990</v>
      </c>
      <c r="Q2422" s="32" t="s">
        <v>2188</v>
      </c>
      <c r="R2422" s="32">
        <v>41</v>
      </c>
      <c r="S2422" s="32">
        <v>19</v>
      </c>
      <c r="T2422" s="32"/>
      <c r="U2422" s="32"/>
      <c r="V2422" s="32"/>
      <c r="W2422" s="32"/>
      <c r="X2422" s="32"/>
      <c r="Y2422" s="32"/>
      <c r="Z2422" s="32" t="s">
        <v>4214</v>
      </c>
      <c r="AA2422" s="32" t="s">
        <v>54</v>
      </c>
      <c r="AB2422" s="32" t="s">
        <v>1940</v>
      </c>
      <c r="AC2422" s="32"/>
      <c r="AD2422" s="32" t="s">
        <v>147</v>
      </c>
      <c r="AE2422" s="32" t="s">
        <v>101</v>
      </c>
      <c r="AF2422" s="32"/>
      <c r="AG2422" s="32"/>
      <c r="AH2422" s="32"/>
      <c r="AI2422" s="32" t="s">
        <v>1929</v>
      </c>
      <c r="AJ2422" s="32"/>
      <c r="AK2422" s="32" t="s">
        <v>46</v>
      </c>
      <c r="AL2422" s="32"/>
      <c r="AN2422" s="33" t="s">
        <v>1942</v>
      </c>
      <c r="AO2422" s="33" t="s">
        <v>2611</v>
      </c>
    </row>
    <row r="2423" spans="12:41" ht="13.5" hidden="1" customHeight="1">
      <c r="L2423" s="32">
        <v>21156</v>
      </c>
      <c r="M2423" s="32" t="s">
        <v>1935</v>
      </c>
      <c r="N2423" s="32" t="s">
        <v>4215</v>
      </c>
      <c r="O2423" s="32" t="s">
        <v>4199</v>
      </c>
      <c r="P2423" s="32">
        <v>1990</v>
      </c>
      <c r="Q2423" s="32" t="s">
        <v>2188</v>
      </c>
      <c r="R2423" s="32">
        <v>41</v>
      </c>
      <c r="S2423" s="32">
        <v>19</v>
      </c>
      <c r="T2423" s="32"/>
      <c r="U2423" s="32"/>
      <c r="V2423" s="32"/>
      <c r="W2423" s="32"/>
      <c r="X2423" s="32"/>
      <c r="Y2423" s="32"/>
      <c r="Z2423" s="32" t="s">
        <v>4214</v>
      </c>
      <c r="AA2423" s="32" t="s">
        <v>54</v>
      </c>
      <c r="AB2423" s="32" t="s">
        <v>1940</v>
      </c>
      <c r="AC2423" s="32"/>
      <c r="AD2423" s="32" t="s">
        <v>147</v>
      </c>
      <c r="AE2423" s="32" t="s">
        <v>101</v>
      </c>
      <c r="AF2423" s="32"/>
      <c r="AG2423" s="32"/>
      <c r="AH2423" s="32"/>
      <c r="AI2423" s="32" t="s">
        <v>1929</v>
      </c>
      <c r="AJ2423" s="32"/>
      <c r="AK2423" s="32" t="s">
        <v>46</v>
      </c>
      <c r="AL2423" s="32"/>
      <c r="AN2423" s="33" t="s">
        <v>1942</v>
      </c>
      <c r="AO2423" s="33" t="s">
        <v>2611</v>
      </c>
    </row>
    <row r="2424" spans="12:41" ht="13.5" hidden="1" customHeight="1">
      <c r="L2424" s="32">
        <v>21107</v>
      </c>
      <c r="M2424" s="32" t="s">
        <v>1935</v>
      </c>
      <c r="N2424" s="32" t="s">
        <v>4216</v>
      </c>
      <c r="O2424" s="32" t="s">
        <v>4199</v>
      </c>
      <c r="P2424" s="32">
        <v>1990</v>
      </c>
      <c r="Q2424" s="32" t="s">
        <v>2188</v>
      </c>
      <c r="R2424" s="32">
        <v>41</v>
      </c>
      <c r="S2424" s="32">
        <v>22</v>
      </c>
      <c r="T2424" s="32"/>
      <c r="U2424" s="32"/>
      <c r="V2424" s="32"/>
      <c r="W2424" s="32"/>
      <c r="X2424" s="32"/>
      <c r="Y2424" s="32"/>
      <c r="Z2424" s="32" t="s">
        <v>4214</v>
      </c>
      <c r="AA2424" s="32" t="s">
        <v>54</v>
      </c>
      <c r="AB2424" s="32" t="s">
        <v>1940</v>
      </c>
      <c r="AC2424" s="32"/>
      <c r="AD2424" s="32" t="s">
        <v>147</v>
      </c>
      <c r="AE2424" s="32" t="s">
        <v>101</v>
      </c>
      <c r="AF2424" s="32"/>
      <c r="AG2424" s="32"/>
      <c r="AH2424" s="32"/>
      <c r="AI2424" s="32" t="s">
        <v>1929</v>
      </c>
      <c r="AJ2424" s="32"/>
      <c r="AK2424" s="32" t="s">
        <v>46</v>
      </c>
      <c r="AL2424" s="32"/>
      <c r="AN2424" s="33" t="s">
        <v>1942</v>
      </c>
      <c r="AO2424" s="33" t="s">
        <v>2611</v>
      </c>
    </row>
    <row r="2425" spans="12:41" ht="13.5" hidden="1" customHeight="1">
      <c r="L2425" s="32">
        <v>21140</v>
      </c>
      <c r="M2425" s="32" t="s">
        <v>1935</v>
      </c>
      <c r="N2425" s="32" t="s">
        <v>4217</v>
      </c>
      <c r="O2425" s="32" t="s">
        <v>4199</v>
      </c>
      <c r="P2425" s="32">
        <v>1990</v>
      </c>
      <c r="Q2425" s="32" t="s">
        <v>2188</v>
      </c>
      <c r="R2425" s="32">
        <v>41</v>
      </c>
      <c r="S2425" s="32">
        <v>22</v>
      </c>
      <c r="T2425" s="32"/>
      <c r="U2425" s="32"/>
      <c r="V2425" s="32"/>
      <c r="W2425" s="32"/>
      <c r="X2425" s="32"/>
      <c r="Y2425" s="32"/>
      <c r="Z2425" s="32" t="s">
        <v>4214</v>
      </c>
      <c r="AA2425" s="32" t="s">
        <v>54</v>
      </c>
      <c r="AB2425" s="32" t="s">
        <v>1940</v>
      </c>
      <c r="AC2425" s="32"/>
      <c r="AD2425" s="32" t="s">
        <v>147</v>
      </c>
      <c r="AE2425" s="32" t="s">
        <v>101</v>
      </c>
      <c r="AF2425" s="32"/>
      <c r="AG2425" s="32"/>
      <c r="AH2425" s="32"/>
      <c r="AI2425" s="32" t="s">
        <v>1929</v>
      </c>
      <c r="AJ2425" s="32"/>
      <c r="AK2425" s="32" t="s">
        <v>46</v>
      </c>
      <c r="AL2425" s="32"/>
      <c r="AN2425" s="33" t="s">
        <v>1942</v>
      </c>
      <c r="AO2425" s="33" t="s">
        <v>2611</v>
      </c>
    </row>
    <row r="2426" spans="12:41" ht="13.5" hidden="1" customHeight="1">
      <c r="L2426" s="32">
        <v>21354</v>
      </c>
      <c r="M2426" s="32" t="s">
        <v>1935</v>
      </c>
      <c r="N2426" s="32" t="s">
        <v>4218</v>
      </c>
      <c r="O2426" s="32" t="s">
        <v>4199</v>
      </c>
      <c r="P2426" s="32">
        <v>1990</v>
      </c>
      <c r="Q2426" s="32" t="s">
        <v>2188</v>
      </c>
      <c r="R2426" s="32">
        <v>41</v>
      </c>
      <c r="S2426" s="32">
        <v>36</v>
      </c>
      <c r="T2426" s="32"/>
      <c r="U2426" s="32"/>
      <c r="V2426" s="32"/>
      <c r="W2426" s="32"/>
      <c r="X2426" s="32"/>
      <c r="Y2426" s="32"/>
      <c r="Z2426" s="32"/>
      <c r="AA2426" s="32" t="s">
        <v>54</v>
      </c>
      <c r="AB2426" s="32" t="s">
        <v>2134</v>
      </c>
      <c r="AC2426" s="32"/>
      <c r="AD2426" s="32" t="s">
        <v>147</v>
      </c>
      <c r="AE2426" s="32" t="s">
        <v>101</v>
      </c>
      <c r="AF2426" s="32"/>
      <c r="AG2426" s="32"/>
      <c r="AH2426" s="32"/>
      <c r="AI2426" s="32" t="s">
        <v>1929</v>
      </c>
      <c r="AJ2426" s="32"/>
      <c r="AK2426" s="32" t="s">
        <v>46</v>
      </c>
      <c r="AL2426" s="32"/>
      <c r="AN2426" s="33" t="s">
        <v>1942</v>
      </c>
      <c r="AO2426" s="33" t="s">
        <v>2773</v>
      </c>
    </row>
    <row r="2427" spans="12:41" ht="13.5" hidden="1" customHeight="1">
      <c r="L2427" s="32">
        <v>22551</v>
      </c>
      <c r="M2427" s="32" t="s">
        <v>1935</v>
      </c>
      <c r="N2427" s="32" t="s">
        <v>4219</v>
      </c>
      <c r="O2427" s="32" t="s">
        <v>4199</v>
      </c>
      <c r="P2427" s="32">
        <v>1990</v>
      </c>
      <c r="Q2427" s="32" t="s">
        <v>2188</v>
      </c>
      <c r="R2427" s="32">
        <v>41</v>
      </c>
      <c r="S2427" s="32">
        <v>37</v>
      </c>
      <c r="T2427" s="32"/>
      <c r="U2427" s="32"/>
      <c r="V2427" s="32">
        <v>2</v>
      </c>
      <c r="W2427" s="32"/>
      <c r="X2427" s="32"/>
      <c r="Y2427" s="32"/>
      <c r="Z2427" s="32"/>
      <c r="AA2427" s="32" t="s">
        <v>45</v>
      </c>
      <c r="AB2427" s="32" t="s">
        <v>147</v>
      </c>
      <c r="AC2427" s="32"/>
      <c r="AD2427" s="32" t="s">
        <v>1940</v>
      </c>
      <c r="AE2427" s="32" t="s">
        <v>101</v>
      </c>
      <c r="AF2427" s="32"/>
      <c r="AG2427" s="32"/>
      <c r="AH2427" s="32"/>
      <c r="AI2427" s="32" t="s">
        <v>1929</v>
      </c>
      <c r="AJ2427" s="32"/>
      <c r="AK2427" s="32" t="s">
        <v>46</v>
      </c>
      <c r="AL2427" s="32"/>
      <c r="AN2427" s="33" t="s">
        <v>1942</v>
      </c>
      <c r="AO2427" s="33" t="s">
        <v>2773</v>
      </c>
    </row>
    <row r="2428" spans="12:41" ht="13.5" hidden="1" customHeight="1">
      <c r="L2428" s="32">
        <v>21355</v>
      </c>
      <c r="M2428" s="32" t="s">
        <v>1935</v>
      </c>
      <c r="N2428" s="32" t="s">
        <v>4220</v>
      </c>
      <c r="O2428" s="32" t="s">
        <v>4199</v>
      </c>
      <c r="P2428" s="32">
        <v>1990</v>
      </c>
      <c r="Q2428" s="32" t="s">
        <v>2188</v>
      </c>
      <c r="R2428" s="32">
        <v>41</v>
      </c>
      <c r="S2428" s="32">
        <v>38</v>
      </c>
      <c r="T2428" s="32"/>
      <c r="U2428" s="32"/>
      <c r="V2428" s="32"/>
      <c r="W2428" s="32"/>
      <c r="X2428" s="32"/>
      <c r="Y2428" s="32"/>
      <c r="Z2428" s="32"/>
      <c r="AA2428" s="32" t="s">
        <v>54</v>
      </c>
      <c r="AB2428" s="32" t="s">
        <v>2134</v>
      </c>
      <c r="AC2428" s="32"/>
      <c r="AD2428" s="32" t="s">
        <v>147</v>
      </c>
      <c r="AE2428" s="32" t="s">
        <v>101</v>
      </c>
      <c r="AF2428" s="32"/>
      <c r="AG2428" s="32"/>
      <c r="AH2428" s="32"/>
      <c r="AI2428" s="32" t="s">
        <v>1929</v>
      </c>
      <c r="AJ2428" s="32"/>
      <c r="AK2428" s="32" t="s">
        <v>46</v>
      </c>
      <c r="AL2428" s="32"/>
      <c r="AN2428" s="33" t="s">
        <v>1942</v>
      </c>
      <c r="AO2428" s="33" t="s">
        <v>2773</v>
      </c>
    </row>
    <row r="2429" spans="12:41" ht="13.5" hidden="1" customHeight="1">
      <c r="L2429" s="32">
        <v>22550</v>
      </c>
      <c r="M2429" s="32" t="s">
        <v>1935</v>
      </c>
      <c r="N2429" s="32" t="s">
        <v>4221</v>
      </c>
      <c r="O2429" s="32" t="s">
        <v>4199</v>
      </c>
      <c r="P2429" s="32">
        <v>1990</v>
      </c>
      <c r="Q2429" s="32" t="s">
        <v>2188</v>
      </c>
      <c r="R2429" s="32">
        <v>41</v>
      </c>
      <c r="S2429" s="32">
        <v>39</v>
      </c>
      <c r="T2429" s="32">
        <v>3</v>
      </c>
      <c r="U2429" s="32"/>
      <c r="V2429" s="32"/>
      <c r="W2429" s="32"/>
      <c r="X2429" s="32"/>
      <c r="Y2429" s="32"/>
      <c r="Z2429" s="32"/>
      <c r="AA2429" s="32" t="s">
        <v>45</v>
      </c>
      <c r="AB2429" s="32" t="s">
        <v>147</v>
      </c>
      <c r="AC2429" s="32"/>
      <c r="AD2429" s="32" t="s">
        <v>1940</v>
      </c>
      <c r="AE2429" s="32" t="s">
        <v>101</v>
      </c>
      <c r="AF2429" s="32"/>
      <c r="AG2429" s="32"/>
      <c r="AH2429" s="32"/>
      <c r="AI2429" s="32" t="s">
        <v>1929</v>
      </c>
      <c r="AJ2429" s="32"/>
      <c r="AK2429" s="32" t="s">
        <v>46</v>
      </c>
      <c r="AL2429" s="32"/>
      <c r="AN2429" s="33" t="s">
        <v>1942</v>
      </c>
      <c r="AO2429" s="33" t="s">
        <v>2773</v>
      </c>
    </row>
    <row r="2430" spans="12:41" ht="13.5" hidden="1" customHeight="1">
      <c r="L2430" s="32">
        <v>21495</v>
      </c>
      <c r="M2430" s="32" t="s">
        <v>1935</v>
      </c>
      <c r="N2430" s="32" t="s">
        <v>4222</v>
      </c>
      <c r="O2430" s="32" t="s">
        <v>4199</v>
      </c>
      <c r="P2430" s="32">
        <v>1990</v>
      </c>
      <c r="Q2430" s="32" t="s">
        <v>2188</v>
      </c>
      <c r="R2430" s="32">
        <v>41</v>
      </c>
      <c r="S2430" s="32">
        <v>41</v>
      </c>
      <c r="T2430" s="32">
        <v>2</v>
      </c>
      <c r="U2430" s="32"/>
      <c r="V2430" s="32">
        <v>1</v>
      </c>
      <c r="W2430" s="32"/>
      <c r="X2430" s="32"/>
      <c r="Y2430" s="32"/>
      <c r="Z2430" s="32" t="s">
        <v>4223</v>
      </c>
      <c r="AA2430" s="32" t="s">
        <v>54</v>
      </c>
      <c r="AB2430" s="32" t="s">
        <v>1940</v>
      </c>
      <c r="AC2430" s="32"/>
      <c r="AD2430" s="32" t="s">
        <v>147</v>
      </c>
      <c r="AE2430" s="32" t="s">
        <v>101</v>
      </c>
      <c r="AF2430" s="32"/>
      <c r="AG2430" s="32"/>
      <c r="AH2430" s="32"/>
      <c r="AI2430" s="32" t="s">
        <v>1929</v>
      </c>
      <c r="AJ2430" s="32"/>
      <c r="AK2430" s="32" t="s">
        <v>46</v>
      </c>
      <c r="AL2430" s="32" t="s">
        <v>1941</v>
      </c>
      <c r="AN2430" s="33" t="s">
        <v>1942</v>
      </c>
      <c r="AO2430" s="33" t="s">
        <v>1943</v>
      </c>
    </row>
    <row r="2431" spans="12:41" ht="13.5" hidden="1" customHeight="1">
      <c r="L2431" s="32">
        <v>21496</v>
      </c>
      <c r="M2431" s="32" t="s">
        <v>1935</v>
      </c>
      <c r="N2431" s="32" t="s">
        <v>4224</v>
      </c>
      <c r="O2431" s="32" t="s">
        <v>4199</v>
      </c>
      <c r="P2431" s="32">
        <v>1990</v>
      </c>
      <c r="Q2431" s="32" t="s">
        <v>2188</v>
      </c>
      <c r="R2431" s="32">
        <v>41</v>
      </c>
      <c r="S2431" s="32">
        <v>41</v>
      </c>
      <c r="T2431" s="32">
        <v>5</v>
      </c>
      <c r="U2431" s="32"/>
      <c r="V2431" s="32">
        <v>1</v>
      </c>
      <c r="W2431" s="32"/>
      <c r="X2431" s="32"/>
      <c r="Y2431" s="32"/>
      <c r="Z2431" s="32" t="s">
        <v>4225</v>
      </c>
      <c r="AA2431" s="32" t="s">
        <v>54</v>
      </c>
      <c r="AB2431" s="32" t="s">
        <v>1940</v>
      </c>
      <c r="AC2431" s="32"/>
      <c r="AD2431" s="32" t="s">
        <v>147</v>
      </c>
      <c r="AE2431" s="32" t="s">
        <v>101</v>
      </c>
      <c r="AF2431" s="32"/>
      <c r="AG2431" s="32"/>
      <c r="AH2431" s="32"/>
      <c r="AI2431" s="32" t="s">
        <v>1929</v>
      </c>
      <c r="AJ2431" s="32"/>
      <c r="AK2431" s="32" t="s">
        <v>46</v>
      </c>
      <c r="AL2431" s="32" t="s">
        <v>1941</v>
      </c>
      <c r="AN2431" s="33" t="s">
        <v>1942</v>
      </c>
      <c r="AO2431" s="33" t="s">
        <v>1943</v>
      </c>
    </row>
    <row r="2432" spans="12:41" ht="13.5" hidden="1" customHeight="1">
      <c r="L2432" s="32">
        <v>118304</v>
      </c>
      <c r="M2432" s="32" t="s">
        <v>1935</v>
      </c>
      <c r="N2432" s="32" t="s">
        <v>4226</v>
      </c>
      <c r="O2432" s="32" t="s">
        <v>4199</v>
      </c>
      <c r="P2432" s="32">
        <v>1990</v>
      </c>
      <c r="Q2432" s="32" t="s">
        <v>2188</v>
      </c>
      <c r="R2432" s="32">
        <v>41</v>
      </c>
      <c r="S2432" s="32">
        <v>41</v>
      </c>
      <c r="T2432" s="32">
        <v>4</v>
      </c>
      <c r="U2432" s="32"/>
      <c r="V2432" s="32">
        <v>1</v>
      </c>
      <c r="W2432" s="32"/>
      <c r="X2432" s="32"/>
      <c r="Y2432" s="32"/>
      <c r="Z2432" s="32" t="s">
        <v>4227</v>
      </c>
      <c r="AA2432" s="32" t="s">
        <v>54</v>
      </c>
      <c r="AB2432" s="32" t="s">
        <v>1940</v>
      </c>
      <c r="AC2432" s="32"/>
      <c r="AD2432" s="32" t="s">
        <v>147</v>
      </c>
      <c r="AE2432" s="32" t="s">
        <v>101</v>
      </c>
      <c r="AF2432" s="32"/>
      <c r="AG2432" s="32"/>
      <c r="AH2432" s="32"/>
      <c r="AI2432" s="32" t="s">
        <v>1929</v>
      </c>
      <c r="AJ2432" s="32"/>
      <c r="AK2432" s="32" t="s">
        <v>46</v>
      </c>
      <c r="AL2432" s="32" t="s">
        <v>1941</v>
      </c>
      <c r="AN2432" s="33" t="s">
        <v>1942</v>
      </c>
      <c r="AO2432" s="33" t="s">
        <v>1943</v>
      </c>
    </row>
    <row r="2433" spans="1:41" ht="13.5" hidden="1" customHeight="1">
      <c r="L2433" s="32">
        <v>118305</v>
      </c>
      <c r="M2433" s="32" t="s">
        <v>1935</v>
      </c>
      <c r="N2433" s="32" t="s">
        <v>4228</v>
      </c>
      <c r="O2433" s="32" t="s">
        <v>4199</v>
      </c>
      <c r="P2433" s="32">
        <v>1990</v>
      </c>
      <c r="Q2433" s="32" t="s">
        <v>2188</v>
      </c>
      <c r="R2433" s="32">
        <v>41</v>
      </c>
      <c r="S2433" s="32">
        <v>41</v>
      </c>
      <c r="T2433" s="32">
        <v>2</v>
      </c>
      <c r="U2433" s="32">
        <v>4</v>
      </c>
      <c r="V2433" s="32">
        <v>1</v>
      </c>
      <c r="W2433" s="32"/>
      <c r="X2433" s="32"/>
      <c r="Y2433" s="32"/>
      <c r="Z2433" s="32" t="s">
        <v>4223</v>
      </c>
      <c r="AA2433" s="32" t="s">
        <v>54</v>
      </c>
      <c r="AB2433" s="32" t="s">
        <v>1940</v>
      </c>
      <c r="AC2433" s="32"/>
      <c r="AD2433" s="32" t="s">
        <v>147</v>
      </c>
      <c r="AE2433" s="32" t="s">
        <v>101</v>
      </c>
      <c r="AF2433" s="32"/>
      <c r="AG2433" s="32"/>
      <c r="AH2433" s="32"/>
      <c r="AI2433" s="32" t="s">
        <v>1929</v>
      </c>
      <c r="AJ2433" s="32"/>
      <c r="AK2433" s="32" t="s">
        <v>46</v>
      </c>
      <c r="AL2433" s="32" t="s">
        <v>1941</v>
      </c>
      <c r="AN2433" s="33" t="s">
        <v>1942</v>
      </c>
      <c r="AO2433" s="33" t="s">
        <v>1943</v>
      </c>
    </row>
    <row r="2434" spans="1:41" ht="13.5" hidden="1" customHeight="1">
      <c r="L2434" s="32">
        <v>118308</v>
      </c>
      <c r="M2434" s="32" t="s">
        <v>1935</v>
      </c>
      <c r="N2434" s="32" t="s">
        <v>4229</v>
      </c>
      <c r="O2434" s="32" t="s">
        <v>4199</v>
      </c>
      <c r="P2434" s="32">
        <v>1990</v>
      </c>
      <c r="Q2434" s="32" t="s">
        <v>2188</v>
      </c>
      <c r="R2434" s="32">
        <v>41</v>
      </c>
      <c r="S2434" s="32">
        <v>41</v>
      </c>
      <c r="T2434" s="32">
        <v>7</v>
      </c>
      <c r="U2434" s="32"/>
      <c r="V2434" s="32">
        <v>1</v>
      </c>
      <c r="W2434" s="32"/>
      <c r="X2434" s="32"/>
      <c r="Y2434" s="32"/>
      <c r="Z2434" s="32" t="s">
        <v>4230</v>
      </c>
      <c r="AA2434" s="32" t="s">
        <v>54</v>
      </c>
      <c r="AB2434" s="32" t="s">
        <v>1940</v>
      </c>
      <c r="AC2434" s="32"/>
      <c r="AD2434" s="32" t="s">
        <v>147</v>
      </c>
      <c r="AE2434" s="32" t="s">
        <v>101</v>
      </c>
      <c r="AF2434" s="32"/>
      <c r="AG2434" s="32"/>
      <c r="AH2434" s="32"/>
      <c r="AI2434" s="32" t="s">
        <v>1929</v>
      </c>
      <c r="AJ2434" s="32"/>
      <c r="AK2434" s="32" t="s">
        <v>46</v>
      </c>
      <c r="AL2434" s="32" t="s">
        <v>1941</v>
      </c>
      <c r="AN2434" s="33" t="s">
        <v>1942</v>
      </c>
      <c r="AO2434" s="33" t="s">
        <v>1943</v>
      </c>
    </row>
    <row r="2435" spans="1:41" ht="13.5" hidden="1" customHeight="1">
      <c r="L2435" s="32">
        <v>21356</v>
      </c>
      <c r="M2435" s="32" t="s">
        <v>1935</v>
      </c>
      <c r="N2435" s="32" t="s">
        <v>4231</v>
      </c>
      <c r="O2435" s="32" t="s">
        <v>4199</v>
      </c>
      <c r="P2435" s="32">
        <v>1990</v>
      </c>
      <c r="Q2435" s="32" t="s">
        <v>2188</v>
      </c>
      <c r="R2435" s="32">
        <v>41</v>
      </c>
      <c r="S2435" s="32">
        <v>41</v>
      </c>
      <c r="T2435" s="32"/>
      <c r="U2435" s="32"/>
      <c r="V2435" s="32"/>
      <c r="W2435" s="32"/>
      <c r="X2435" s="32"/>
      <c r="Y2435" s="32"/>
      <c r="Z2435" s="32"/>
      <c r="AA2435" s="32" t="s">
        <v>54</v>
      </c>
      <c r="AB2435" s="32" t="s">
        <v>2134</v>
      </c>
      <c r="AC2435" s="32"/>
      <c r="AD2435" s="32" t="s">
        <v>147</v>
      </c>
      <c r="AE2435" s="32" t="s">
        <v>101</v>
      </c>
      <c r="AF2435" s="32"/>
      <c r="AG2435" s="32"/>
      <c r="AH2435" s="32"/>
      <c r="AI2435" s="32" t="s">
        <v>1929</v>
      </c>
      <c r="AJ2435" s="32"/>
      <c r="AK2435" s="32" t="s">
        <v>46</v>
      </c>
      <c r="AL2435" s="32"/>
      <c r="AN2435" s="33" t="s">
        <v>1942</v>
      </c>
      <c r="AO2435" s="33" t="s">
        <v>2773</v>
      </c>
    </row>
    <row r="2436" spans="1:41" ht="13.5" hidden="1" customHeight="1">
      <c r="L2436" s="32">
        <v>118081</v>
      </c>
      <c r="M2436" s="32" t="s">
        <v>1935</v>
      </c>
      <c r="N2436" s="32" t="s">
        <v>4202</v>
      </c>
      <c r="O2436" s="32" t="s">
        <v>4232</v>
      </c>
      <c r="P2436" s="32">
        <v>1990</v>
      </c>
      <c r="Q2436" s="32" t="s">
        <v>2188</v>
      </c>
      <c r="R2436" s="32">
        <v>64</v>
      </c>
      <c r="S2436" s="32">
        <v>3</v>
      </c>
      <c r="T2436" s="32"/>
      <c r="U2436" s="32"/>
      <c r="V2436" s="32"/>
      <c r="W2436" s="32"/>
      <c r="X2436" s="32"/>
      <c r="Y2436" s="32"/>
      <c r="Z2436" s="32"/>
      <c r="AA2436" s="32" t="s">
        <v>54</v>
      </c>
      <c r="AB2436" s="32" t="s">
        <v>1940</v>
      </c>
      <c r="AC2436" s="32"/>
      <c r="AD2436" s="32" t="s">
        <v>147</v>
      </c>
      <c r="AE2436" s="32" t="s">
        <v>101</v>
      </c>
      <c r="AF2436" s="32"/>
      <c r="AG2436" s="32"/>
      <c r="AH2436" s="32"/>
      <c r="AI2436" s="32" t="s">
        <v>1929</v>
      </c>
      <c r="AJ2436" s="32"/>
      <c r="AK2436" s="32" t="s">
        <v>46</v>
      </c>
      <c r="AN2436" s="33" t="s">
        <v>1942</v>
      </c>
      <c r="AO2436" s="33" t="s">
        <v>2773</v>
      </c>
    </row>
    <row r="2437" spans="1:41" ht="13.5" hidden="1" customHeight="1">
      <c r="L2437" s="32">
        <v>118082</v>
      </c>
      <c r="M2437" s="32" t="s">
        <v>1935</v>
      </c>
      <c r="N2437" s="32" t="s">
        <v>4201</v>
      </c>
      <c r="O2437" s="32" t="s">
        <v>4232</v>
      </c>
      <c r="P2437" s="32">
        <v>1990</v>
      </c>
      <c r="Q2437" s="32" t="s">
        <v>2188</v>
      </c>
      <c r="R2437" s="32">
        <v>64</v>
      </c>
      <c r="S2437" s="32">
        <v>3</v>
      </c>
      <c r="T2437" s="32"/>
      <c r="U2437" s="32"/>
      <c r="V2437" s="32"/>
      <c r="W2437" s="32"/>
      <c r="X2437" s="32"/>
      <c r="Y2437" s="32"/>
      <c r="Z2437" s="32"/>
      <c r="AA2437" s="32" t="s">
        <v>54</v>
      </c>
      <c r="AB2437" s="32" t="s">
        <v>1940</v>
      </c>
      <c r="AC2437" s="32"/>
      <c r="AD2437" s="32" t="s">
        <v>147</v>
      </c>
      <c r="AE2437" s="32" t="s">
        <v>101</v>
      </c>
      <c r="AF2437" s="32"/>
      <c r="AG2437" s="32"/>
      <c r="AH2437" s="32"/>
      <c r="AI2437" s="32" t="s">
        <v>1929</v>
      </c>
      <c r="AJ2437" s="32"/>
      <c r="AK2437" s="32" t="s">
        <v>46</v>
      </c>
      <c r="AN2437" s="33" t="s">
        <v>1942</v>
      </c>
      <c r="AO2437" s="33" t="s">
        <v>2773</v>
      </c>
    </row>
    <row r="2438" spans="1:41" ht="13.5" hidden="1" customHeight="1">
      <c r="L2438" s="32">
        <v>21357</v>
      </c>
      <c r="M2438" s="32" t="s">
        <v>1935</v>
      </c>
      <c r="N2438" s="32" t="s">
        <v>4233</v>
      </c>
      <c r="O2438" s="32" t="s">
        <v>4234</v>
      </c>
      <c r="P2438" s="32">
        <v>1996</v>
      </c>
      <c r="Q2438" s="32" t="s">
        <v>2188</v>
      </c>
      <c r="R2438" s="32">
        <v>64</v>
      </c>
      <c r="S2438" s="32">
        <v>2</v>
      </c>
      <c r="T2438" s="32"/>
      <c r="U2438" s="32"/>
      <c r="V2438" s="32"/>
      <c r="W2438" s="32"/>
      <c r="X2438" s="32"/>
      <c r="Y2438" s="32"/>
      <c r="Z2438" s="32"/>
      <c r="AA2438" s="32" t="s">
        <v>54</v>
      </c>
      <c r="AB2438" s="32" t="s">
        <v>2134</v>
      </c>
      <c r="AC2438" s="32"/>
      <c r="AD2438" s="32" t="s">
        <v>147</v>
      </c>
      <c r="AE2438" s="32" t="s">
        <v>101</v>
      </c>
      <c r="AF2438" s="32"/>
      <c r="AG2438" s="32"/>
      <c r="AH2438" s="32"/>
      <c r="AI2438" s="32" t="s">
        <v>1929</v>
      </c>
      <c r="AJ2438" s="32"/>
      <c r="AK2438" s="32" t="s">
        <v>46</v>
      </c>
      <c r="AN2438" s="33" t="s">
        <v>1942</v>
      </c>
      <c r="AO2438" s="33" t="s">
        <v>2773</v>
      </c>
    </row>
    <row r="2439" spans="1:41" ht="13.5" hidden="1" customHeight="1">
      <c r="L2439" s="32">
        <v>21358</v>
      </c>
      <c r="M2439" s="32" t="s">
        <v>1935</v>
      </c>
      <c r="N2439" s="32" t="s">
        <v>4235</v>
      </c>
      <c r="O2439" s="32" t="s">
        <v>4234</v>
      </c>
      <c r="P2439" s="32">
        <v>1996</v>
      </c>
      <c r="Q2439" s="32" t="s">
        <v>2188</v>
      </c>
      <c r="R2439" s="32">
        <v>64</v>
      </c>
      <c r="S2439" s="32">
        <v>4</v>
      </c>
      <c r="T2439" s="32"/>
      <c r="U2439" s="32"/>
      <c r="V2439" s="32"/>
      <c r="W2439" s="32"/>
      <c r="X2439" s="32"/>
      <c r="Y2439" s="32"/>
      <c r="Z2439" s="32"/>
      <c r="AA2439" s="32" t="s">
        <v>54</v>
      </c>
      <c r="AB2439" s="32" t="s">
        <v>2134</v>
      </c>
      <c r="AC2439" s="32"/>
      <c r="AD2439" s="32" t="s">
        <v>147</v>
      </c>
      <c r="AE2439" s="32" t="s">
        <v>101</v>
      </c>
      <c r="AF2439" s="32"/>
      <c r="AG2439" s="32"/>
      <c r="AH2439" s="32"/>
      <c r="AI2439" s="32" t="s">
        <v>1929</v>
      </c>
      <c r="AJ2439" s="32"/>
      <c r="AK2439" s="32" t="s">
        <v>46</v>
      </c>
      <c r="AN2439" s="33" t="s">
        <v>1942</v>
      </c>
      <c r="AO2439" s="33" t="s">
        <v>2773</v>
      </c>
    </row>
    <row r="2440" spans="1:41" ht="13.5" hidden="1" customHeight="1">
      <c r="A2440" s="31" t="s">
        <v>2837</v>
      </c>
      <c r="L2440" s="32">
        <v>21015</v>
      </c>
      <c r="M2440" s="32" t="s">
        <v>1935</v>
      </c>
      <c r="N2440" s="32" t="s">
        <v>4236</v>
      </c>
      <c r="O2440" s="32" t="s">
        <v>4237</v>
      </c>
      <c r="P2440" s="32">
        <v>1951</v>
      </c>
      <c r="Q2440" s="32" t="s">
        <v>2188</v>
      </c>
      <c r="R2440" s="32"/>
      <c r="S2440" s="32">
        <v>9</v>
      </c>
      <c r="T2440" s="32"/>
      <c r="U2440" s="32"/>
      <c r="V2440" s="32">
        <v>1</v>
      </c>
      <c r="W2440" s="32"/>
      <c r="X2440" s="32"/>
      <c r="Y2440" s="32"/>
      <c r="Z2440" s="32" t="s">
        <v>3661</v>
      </c>
      <c r="AA2440" s="32" t="s">
        <v>163</v>
      </c>
      <c r="AB2440" s="32" t="s">
        <v>2993</v>
      </c>
      <c r="AC2440" s="32"/>
      <c r="AD2440" s="32"/>
      <c r="AE2440" s="32" t="s">
        <v>101</v>
      </c>
      <c r="AF2440" s="32"/>
      <c r="AG2440" s="32"/>
      <c r="AH2440" s="32" t="s">
        <v>295</v>
      </c>
      <c r="AI2440" s="32" t="s">
        <v>3666</v>
      </c>
      <c r="AJ2440" s="32">
        <v>2021</v>
      </c>
      <c r="AK2440" s="32" t="s">
        <v>46</v>
      </c>
      <c r="AL2440" s="33" t="s">
        <v>4238</v>
      </c>
      <c r="AN2440" s="33" t="s">
        <v>3590</v>
      </c>
      <c r="AO2440" s="33" t="s">
        <v>3591</v>
      </c>
    </row>
    <row r="2441" spans="1:41" ht="13.5" hidden="1" customHeight="1">
      <c r="A2441" s="31" t="s">
        <v>2837</v>
      </c>
      <c r="L2441" s="32">
        <v>21017</v>
      </c>
      <c r="M2441" s="32" t="s">
        <v>1935</v>
      </c>
      <c r="N2441" s="32" t="s">
        <v>4236</v>
      </c>
      <c r="O2441" s="32" t="s">
        <v>4237</v>
      </c>
      <c r="P2441" s="32">
        <v>1951</v>
      </c>
      <c r="Q2441" s="32" t="s">
        <v>2188</v>
      </c>
      <c r="R2441" s="32"/>
      <c r="S2441" s="32">
        <v>11</v>
      </c>
      <c r="T2441" s="32"/>
      <c r="U2441" s="32"/>
      <c r="V2441" s="32">
        <v>1</v>
      </c>
      <c r="W2441" s="32"/>
      <c r="X2441" s="32"/>
      <c r="Y2441" s="32"/>
      <c r="Z2441" s="32" t="s">
        <v>3661</v>
      </c>
      <c r="AA2441" s="32" t="s">
        <v>54</v>
      </c>
      <c r="AB2441" s="32" t="s">
        <v>1928</v>
      </c>
      <c r="AC2441" s="32"/>
      <c r="AD2441" s="32" t="s">
        <v>147</v>
      </c>
      <c r="AE2441" s="32" t="s">
        <v>101</v>
      </c>
      <c r="AF2441" s="32"/>
      <c r="AG2441" s="32"/>
      <c r="AH2441" s="32"/>
      <c r="AI2441" s="32" t="s">
        <v>3666</v>
      </c>
      <c r="AJ2441" s="32">
        <v>2021</v>
      </c>
      <c r="AK2441" s="32" t="s">
        <v>46</v>
      </c>
      <c r="AL2441" s="33" t="s">
        <v>4238</v>
      </c>
      <c r="AN2441" s="33" t="s">
        <v>3590</v>
      </c>
      <c r="AO2441" s="33" t="s">
        <v>3591</v>
      </c>
    </row>
    <row r="2442" spans="1:41" ht="13.5" hidden="1" customHeight="1">
      <c r="A2442" s="31" t="s">
        <v>2837</v>
      </c>
      <c r="L2442" s="32">
        <v>21019</v>
      </c>
      <c r="M2442" s="32" t="s">
        <v>1935</v>
      </c>
      <c r="N2442" s="32" t="s">
        <v>4239</v>
      </c>
      <c r="O2442" s="32" t="s">
        <v>4237</v>
      </c>
      <c r="P2442" s="32">
        <v>1951</v>
      </c>
      <c r="Q2442" s="32" t="s">
        <v>2188</v>
      </c>
      <c r="R2442" s="32"/>
      <c r="S2442" s="32">
        <v>12</v>
      </c>
      <c r="T2442" s="32"/>
      <c r="U2442" s="32"/>
      <c r="V2442" s="32"/>
      <c r="W2442" s="32"/>
      <c r="X2442" s="32"/>
      <c r="Y2442" s="32"/>
      <c r="Z2442" s="32" t="s">
        <v>3661</v>
      </c>
      <c r="AA2442" s="32" t="s">
        <v>54</v>
      </c>
      <c r="AB2442" s="32" t="s">
        <v>2518</v>
      </c>
      <c r="AC2442" s="32"/>
      <c r="AD2442" s="32" t="s">
        <v>2518</v>
      </c>
      <c r="AE2442" s="32" t="s">
        <v>101</v>
      </c>
      <c r="AF2442" s="32"/>
      <c r="AG2442" s="32"/>
      <c r="AH2442" s="32" t="s">
        <v>295</v>
      </c>
      <c r="AI2442" s="32" t="s">
        <v>3666</v>
      </c>
      <c r="AJ2442" s="32">
        <v>2021</v>
      </c>
      <c r="AK2442" s="32" t="s">
        <v>46</v>
      </c>
      <c r="AL2442" s="33" t="s">
        <v>4238</v>
      </c>
      <c r="AN2442" s="33" t="s">
        <v>3590</v>
      </c>
      <c r="AO2442" s="33" t="s">
        <v>3591</v>
      </c>
    </row>
    <row r="2443" spans="1:41" ht="13.5" hidden="1" customHeight="1">
      <c r="A2443" s="31" t="s">
        <v>2837</v>
      </c>
      <c r="L2443" s="32">
        <v>21018</v>
      </c>
      <c r="M2443" s="32" t="s">
        <v>1935</v>
      </c>
      <c r="N2443" s="32" t="s">
        <v>4236</v>
      </c>
      <c r="O2443" s="32" t="s">
        <v>4237</v>
      </c>
      <c r="P2443" s="32">
        <v>1951</v>
      </c>
      <c r="Q2443" s="32" t="s">
        <v>2188</v>
      </c>
      <c r="R2443" s="32"/>
      <c r="S2443" s="32">
        <v>12</v>
      </c>
      <c r="T2443" s="32"/>
      <c r="U2443" s="32"/>
      <c r="V2443" s="32"/>
      <c r="W2443" s="32"/>
      <c r="X2443" s="32"/>
      <c r="Y2443" s="32"/>
      <c r="Z2443" s="32" t="s">
        <v>3661</v>
      </c>
      <c r="AA2443" s="32" t="s">
        <v>163</v>
      </c>
      <c r="AB2443" s="32" t="s">
        <v>2518</v>
      </c>
      <c r="AC2443" s="32"/>
      <c r="AD2443" s="32"/>
      <c r="AE2443" s="32" t="s">
        <v>101</v>
      </c>
      <c r="AF2443" s="32"/>
      <c r="AG2443" s="32"/>
      <c r="AH2443" s="32" t="s">
        <v>295</v>
      </c>
      <c r="AI2443" s="32" t="s">
        <v>3666</v>
      </c>
      <c r="AJ2443" s="32">
        <v>2021</v>
      </c>
      <c r="AK2443" s="32" t="s">
        <v>46</v>
      </c>
      <c r="AL2443" s="33" t="s">
        <v>4238</v>
      </c>
      <c r="AN2443" s="33" t="s">
        <v>3590</v>
      </c>
      <c r="AO2443" s="33" t="s">
        <v>3591</v>
      </c>
    </row>
    <row r="2444" spans="1:41" ht="13.5" hidden="1" customHeight="1">
      <c r="A2444" s="31" t="s">
        <v>2837</v>
      </c>
      <c r="L2444" s="32">
        <v>21016</v>
      </c>
      <c r="M2444" s="32" t="s">
        <v>1935</v>
      </c>
      <c r="N2444" s="32" t="s">
        <v>4236</v>
      </c>
      <c r="O2444" s="32" t="s">
        <v>4237</v>
      </c>
      <c r="P2444" s="32">
        <v>1951</v>
      </c>
      <c r="Q2444" s="32" t="s">
        <v>2188</v>
      </c>
      <c r="R2444" s="32"/>
      <c r="S2444" s="32">
        <v>13</v>
      </c>
      <c r="T2444" s="32"/>
      <c r="U2444" s="32"/>
      <c r="V2444" s="32">
        <v>1</v>
      </c>
      <c r="W2444" s="32"/>
      <c r="X2444" s="32"/>
      <c r="Y2444" s="32"/>
      <c r="Z2444" s="32" t="s">
        <v>3661</v>
      </c>
      <c r="AA2444" s="32" t="s">
        <v>163</v>
      </c>
      <c r="AB2444" s="32" t="s">
        <v>2518</v>
      </c>
      <c r="AC2444" s="32"/>
      <c r="AD2444" s="32"/>
      <c r="AE2444" s="32" t="s">
        <v>101</v>
      </c>
      <c r="AF2444" s="32"/>
      <c r="AG2444" s="32"/>
      <c r="AH2444" s="32" t="s">
        <v>295</v>
      </c>
      <c r="AI2444" s="32" t="s">
        <v>3666</v>
      </c>
      <c r="AJ2444" s="32">
        <v>2021</v>
      </c>
      <c r="AK2444" s="32" t="s">
        <v>46</v>
      </c>
      <c r="AL2444" s="33" t="s">
        <v>4238</v>
      </c>
      <c r="AN2444" s="33" t="s">
        <v>3590</v>
      </c>
      <c r="AO2444" s="33" t="s">
        <v>3591</v>
      </c>
    </row>
    <row r="2445" spans="1:41" ht="13.5" hidden="1" customHeight="1">
      <c r="A2445" s="31" t="s">
        <v>2837</v>
      </c>
      <c r="L2445" s="32">
        <v>21020</v>
      </c>
      <c r="M2445" s="32" t="s">
        <v>1935</v>
      </c>
      <c r="N2445" s="32" t="s">
        <v>4236</v>
      </c>
      <c r="O2445" s="32" t="s">
        <v>4237</v>
      </c>
      <c r="P2445" s="32">
        <v>1951</v>
      </c>
      <c r="Q2445" s="32" t="s">
        <v>2188</v>
      </c>
      <c r="R2445" s="32"/>
      <c r="S2445" s="32">
        <v>13</v>
      </c>
      <c r="T2445" s="32"/>
      <c r="U2445" s="32"/>
      <c r="V2445" s="32">
        <v>2</v>
      </c>
      <c r="W2445" s="32"/>
      <c r="X2445" s="32"/>
      <c r="Y2445" s="32"/>
      <c r="Z2445" s="32" t="s">
        <v>3661</v>
      </c>
      <c r="AA2445" s="32" t="s">
        <v>54</v>
      </c>
      <c r="AB2445" s="32" t="s">
        <v>2518</v>
      </c>
      <c r="AC2445" s="32"/>
      <c r="AD2445" s="32" t="s">
        <v>147</v>
      </c>
      <c r="AE2445" s="32" t="s">
        <v>101</v>
      </c>
      <c r="AF2445" s="32"/>
      <c r="AG2445" s="32"/>
      <c r="AH2445" s="32" t="s">
        <v>295</v>
      </c>
      <c r="AI2445" s="32" t="s">
        <v>3666</v>
      </c>
      <c r="AJ2445" s="32">
        <v>2021</v>
      </c>
      <c r="AK2445" s="32" t="s">
        <v>46</v>
      </c>
      <c r="AL2445" s="33" t="s">
        <v>4238</v>
      </c>
      <c r="AN2445" s="33" t="s">
        <v>3590</v>
      </c>
      <c r="AO2445" s="33" t="s">
        <v>3591</v>
      </c>
    </row>
    <row r="2446" spans="1:41" ht="13.5" hidden="1" customHeight="1">
      <c r="L2446" s="32">
        <v>22667</v>
      </c>
      <c r="M2446" s="32" t="s">
        <v>1935</v>
      </c>
      <c r="N2446" s="32" t="s">
        <v>4240</v>
      </c>
      <c r="O2446" s="32" t="s">
        <v>4241</v>
      </c>
      <c r="P2446" s="32">
        <v>1958</v>
      </c>
      <c r="Q2446" s="32" t="s">
        <v>1938</v>
      </c>
      <c r="R2446" s="32">
        <v>84</v>
      </c>
      <c r="S2446" s="32">
        <v>3</v>
      </c>
      <c r="T2446" s="32"/>
      <c r="U2446" s="32"/>
      <c r="V2446" s="32">
        <v>1</v>
      </c>
      <c r="W2446" s="32"/>
      <c r="X2446" s="32"/>
      <c r="Y2446" s="32"/>
      <c r="Z2446" s="32"/>
      <c r="AA2446" s="32" t="s">
        <v>54</v>
      </c>
      <c r="AB2446" s="32" t="s">
        <v>2518</v>
      </c>
      <c r="AC2446" s="32"/>
      <c r="AD2446" s="32" t="s">
        <v>147</v>
      </c>
      <c r="AE2446" s="32" t="s">
        <v>101</v>
      </c>
      <c r="AF2446" s="32" t="s">
        <v>147</v>
      </c>
      <c r="AG2446" s="32"/>
      <c r="AH2446" s="32" t="s">
        <v>103</v>
      </c>
      <c r="AI2446" s="32" t="s">
        <v>1929</v>
      </c>
      <c r="AJ2446" s="32"/>
      <c r="AK2446" s="32" t="s">
        <v>46</v>
      </c>
      <c r="AN2446" s="33" t="s">
        <v>4242</v>
      </c>
      <c r="AO2446" s="33" t="s">
        <v>4243</v>
      </c>
    </row>
    <row r="2447" spans="1:41" ht="13.5" hidden="1" customHeight="1">
      <c r="L2447" s="32">
        <v>22707</v>
      </c>
      <c r="M2447" s="32" t="s">
        <v>1935</v>
      </c>
      <c r="N2447" s="32" t="s">
        <v>4244</v>
      </c>
      <c r="O2447" s="32" t="s">
        <v>4241</v>
      </c>
      <c r="P2447" s="32">
        <v>1958</v>
      </c>
      <c r="Q2447" s="32" t="s">
        <v>1938</v>
      </c>
      <c r="R2447" s="32">
        <v>84</v>
      </c>
      <c r="S2447" s="32">
        <v>3</v>
      </c>
      <c r="T2447" s="32"/>
      <c r="U2447" s="32"/>
      <c r="V2447" s="32">
        <v>2</v>
      </c>
      <c r="W2447" s="32"/>
      <c r="X2447" s="32"/>
      <c r="Y2447" s="32"/>
      <c r="Z2447" s="32"/>
      <c r="AA2447" s="32" t="s">
        <v>54</v>
      </c>
      <c r="AB2447" s="32" t="s">
        <v>1928</v>
      </c>
      <c r="AC2447" s="32"/>
      <c r="AD2447" s="32" t="s">
        <v>147</v>
      </c>
      <c r="AE2447" s="32" t="s">
        <v>101</v>
      </c>
      <c r="AF2447" s="32" t="s">
        <v>147</v>
      </c>
      <c r="AG2447" s="32"/>
      <c r="AH2447" s="32"/>
      <c r="AI2447" s="32" t="s">
        <v>1929</v>
      </c>
      <c r="AJ2447" s="32"/>
      <c r="AK2447" s="32" t="s">
        <v>46</v>
      </c>
      <c r="AN2447" s="33" t="s">
        <v>4242</v>
      </c>
      <c r="AO2447" s="33" t="s">
        <v>4243</v>
      </c>
    </row>
    <row r="2448" spans="1:41" ht="13.5" hidden="1" customHeight="1">
      <c r="L2448" s="32">
        <v>22668</v>
      </c>
      <c r="M2448" s="32" t="s">
        <v>1935</v>
      </c>
      <c r="N2448" s="32" t="s">
        <v>4245</v>
      </c>
      <c r="O2448" s="32" t="s">
        <v>4241</v>
      </c>
      <c r="P2448" s="32">
        <v>1958</v>
      </c>
      <c r="Q2448" s="32" t="s">
        <v>1938</v>
      </c>
      <c r="R2448" s="32">
        <v>84</v>
      </c>
      <c r="S2448" s="32">
        <v>6</v>
      </c>
      <c r="T2448" s="32"/>
      <c r="U2448" s="32"/>
      <c r="V2448" s="32">
        <v>1</v>
      </c>
      <c r="W2448" s="32"/>
      <c r="X2448" s="32"/>
      <c r="Y2448" s="32"/>
      <c r="Z2448" s="32"/>
      <c r="AA2448" s="32" t="s">
        <v>54</v>
      </c>
      <c r="AB2448" s="32" t="s">
        <v>2518</v>
      </c>
      <c r="AC2448" s="32"/>
      <c r="AD2448" s="32" t="s">
        <v>147</v>
      </c>
      <c r="AE2448" s="32" t="s">
        <v>101</v>
      </c>
      <c r="AF2448" s="32" t="s">
        <v>147</v>
      </c>
      <c r="AG2448" s="32"/>
      <c r="AH2448" s="32" t="s">
        <v>103</v>
      </c>
      <c r="AI2448" s="32" t="s">
        <v>1929</v>
      </c>
      <c r="AJ2448" s="32"/>
      <c r="AK2448" s="32" t="s">
        <v>46</v>
      </c>
      <c r="AN2448" s="33" t="s">
        <v>4242</v>
      </c>
      <c r="AO2448" s="33" t="s">
        <v>4243</v>
      </c>
    </row>
    <row r="2449" spans="12:41" ht="13.5" hidden="1" customHeight="1">
      <c r="L2449" s="32">
        <v>22708</v>
      </c>
      <c r="M2449" s="32" t="s">
        <v>1935</v>
      </c>
      <c r="N2449" s="32" t="s">
        <v>4246</v>
      </c>
      <c r="O2449" s="32" t="s">
        <v>4241</v>
      </c>
      <c r="P2449" s="32">
        <v>1958</v>
      </c>
      <c r="Q2449" s="32" t="s">
        <v>1938</v>
      </c>
      <c r="R2449" s="32">
        <v>84</v>
      </c>
      <c r="S2449" s="32">
        <v>6</v>
      </c>
      <c r="T2449" s="32"/>
      <c r="U2449" s="32"/>
      <c r="V2449" s="32">
        <v>2</v>
      </c>
      <c r="W2449" s="32"/>
      <c r="X2449" s="32"/>
      <c r="Y2449" s="32"/>
      <c r="Z2449" s="32"/>
      <c r="AA2449" s="32" t="s">
        <v>54</v>
      </c>
      <c r="AB2449" s="32" t="s">
        <v>1928</v>
      </c>
      <c r="AC2449" s="32"/>
      <c r="AD2449" s="32" t="s">
        <v>147</v>
      </c>
      <c r="AE2449" s="32" t="s">
        <v>101</v>
      </c>
      <c r="AF2449" s="32" t="s">
        <v>147</v>
      </c>
      <c r="AG2449" s="32"/>
      <c r="AH2449" s="32"/>
      <c r="AI2449" s="32" t="s">
        <v>1929</v>
      </c>
      <c r="AJ2449" s="32"/>
      <c r="AK2449" s="32" t="s">
        <v>46</v>
      </c>
      <c r="AN2449" s="33" t="s">
        <v>4242</v>
      </c>
      <c r="AO2449" s="33" t="s">
        <v>4243</v>
      </c>
    </row>
    <row r="2450" spans="12:41" ht="13.5" hidden="1" customHeight="1">
      <c r="L2450" s="32">
        <v>22711</v>
      </c>
      <c r="M2450" s="32" t="s">
        <v>1935</v>
      </c>
      <c r="N2450" s="32" t="s">
        <v>4247</v>
      </c>
      <c r="O2450" s="32" t="s">
        <v>4241</v>
      </c>
      <c r="P2450" s="32">
        <v>1958</v>
      </c>
      <c r="Q2450" s="32" t="s">
        <v>1938</v>
      </c>
      <c r="R2450" s="32">
        <v>84</v>
      </c>
      <c r="S2450" s="32">
        <v>7</v>
      </c>
      <c r="T2450" s="32"/>
      <c r="U2450" s="32"/>
      <c r="V2450" s="32"/>
      <c r="W2450" s="32"/>
      <c r="X2450" s="32"/>
      <c r="Y2450" s="32"/>
      <c r="Z2450" s="32"/>
      <c r="AA2450" s="32" t="s">
        <v>54</v>
      </c>
      <c r="AB2450" s="32" t="s">
        <v>1928</v>
      </c>
      <c r="AC2450" s="32"/>
      <c r="AD2450" s="32" t="s">
        <v>147</v>
      </c>
      <c r="AE2450" s="32" t="s">
        <v>101</v>
      </c>
      <c r="AF2450" s="32" t="s">
        <v>147</v>
      </c>
      <c r="AG2450" s="32"/>
      <c r="AH2450" s="32"/>
      <c r="AI2450" s="32" t="s">
        <v>1929</v>
      </c>
      <c r="AJ2450" s="32"/>
      <c r="AK2450" s="32" t="s">
        <v>46</v>
      </c>
      <c r="AN2450" s="33" t="s">
        <v>4242</v>
      </c>
      <c r="AO2450" s="33" t="s">
        <v>4243</v>
      </c>
    </row>
    <row r="2451" spans="12:41" ht="13.5" hidden="1" customHeight="1">
      <c r="L2451" s="32">
        <v>22712</v>
      </c>
      <c r="M2451" s="32" t="s">
        <v>1935</v>
      </c>
      <c r="N2451" s="32" t="s">
        <v>4248</v>
      </c>
      <c r="O2451" s="32" t="s">
        <v>4241</v>
      </c>
      <c r="P2451" s="32">
        <v>1958</v>
      </c>
      <c r="Q2451" s="32" t="s">
        <v>1938</v>
      </c>
      <c r="R2451" s="32">
        <v>84</v>
      </c>
      <c r="S2451" s="32">
        <v>8</v>
      </c>
      <c r="T2451" s="32"/>
      <c r="U2451" s="32"/>
      <c r="V2451" s="32">
        <v>2</v>
      </c>
      <c r="W2451" s="32"/>
      <c r="X2451" s="32"/>
      <c r="Y2451" s="32"/>
      <c r="Z2451" s="32"/>
      <c r="AA2451" s="32" t="s">
        <v>54</v>
      </c>
      <c r="AB2451" s="32" t="s">
        <v>1928</v>
      </c>
      <c r="AC2451" s="32"/>
      <c r="AD2451" s="32" t="s">
        <v>147</v>
      </c>
      <c r="AE2451" s="32" t="s">
        <v>101</v>
      </c>
      <c r="AF2451" s="32" t="s">
        <v>147</v>
      </c>
      <c r="AG2451" s="32"/>
      <c r="AH2451" s="32"/>
      <c r="AI2451" s="32" t="s">
        <v>1929</v>
      </c>
      <c r="AJ2451" s="32"/>
      <c r="AK2451" s="32" t="s">
        <v>46</v>
      </c>
      <c r="AN2451" s="33" t="s">
        <v>4242</v>
      </c>
      <c r="AO2451" s="33" t="s">
        <v>4243</v>
      </c>
    </row>
    <row r="2452" spans="12:41" ht="13.5" hidden="1" customHeight="1">
      <c r="L2452" s="32">
        <v>22669</v>
      </c>
      <c r="M2452" s="32" t="s">
        <v>1935</v>
      </c>
      <c r="N2452" s="32" t="s">
        <v>4249</v>
      </c>
      <c r="O2452" s="32" t="s">
        <v>4241</v>
      </c>
      <c r="P2452" s="32">
        <v>1958</v>
      </c>
      <c r="Q2452" s="32" t="s">
        <v>1938</v>
      </c>
      <c r="R2452" s="32">
        <v>84</v>
      </c>
      <c r="S2452" s="32">
        <v>9</v>
      </c>
      <c r="T2452" s="32"/>
      <c r="U2452" s="32"/>
      <c r="V2452" s="32">
        <v>1</v>
      </c>
      <c r="W2452" s="32"/>
      <c r="X2452" s="32"/>
      <c r="Y2452" s="32"/>
      <c r="Z2452" s="32"/>
      <c r="AA2452" s="32" t="s">
        <v>54</v>
      </c>
      <c r="AB2452" s="32" t="s">
        <v>2518</v>
      </c>
      <c r="AC2452" s="32"/>
      <c r="AD2452" s="32" t="s">
        <v>147</v>
      </c>
      <c r="AE2452" s="32" t="s">
        <v>101</v>
      </c>
      <c r="AF2452" s="32" t="s">
        <v>147</v>
      </c>
      <c r="AG2452" s="32"/>
      <c r="AH2452" s="32" t="s">
        <v>103</v>
      </c>
      <c r="AI2452" s="32" t="s">
        <v>1929</v>
      </c>
      <c r="AJ2452" s="32"/>
      <c r="AK2452" s="32" t="s">
        <v>46</v>
      </c>
      <c r="AN2452" s="33" t="s">
        <v>4242</v>
      </c>
      <c r="AO2452" s="33" t="s">
        <v>4243</v>
      </c>
    </row>
    <row r="2453" spans="12:41" ht="13.5" hidden="1" customHeight="1">
      <c r="L2453" s="32">
        <v>22709</v>
      </c>
      <c r="M2453" s="32" t="s">
        <v>1935</v>
      </c>
      <c r="N2453" s="32" t="s">
        <v>4250</v>
      </c>
      <c r="O2453" s="32" t="s">
        <v>4241</v>
      </c>
      <c r="P2453" s="32">
        <v>1958</v>
      </c>
      <c r="Q2453" s="32" t="s">
        <v>1938</v>
      </c>
      <c r="R2453" s="32">
        <v>84</v>
      </c>
      <c r="S2453" s="32">
        <v>9</v>
      </c>
      <c r="T2453" s="32"/>
      <c r="U2453" s="32"/>
      <c r="V2453" s="32">
        <v>2</v>
      </c>
      <c r="W2453" s="32"/>
      <c r="X2453" s="32"/>
      <c r="Y2453" s="32"/>
      <c r="Z2453" s="32"/>
      <c r="AA2453" s="32" t="s">
        <v>54</v>
      </c>
      <c r="AB2453" s="32" t="s">
        <v>1928</v>
      </c>
      <c r="AC2453" s="32"/>
      <c r="AD2453" s="32" t="s">
        <v>147</v>
      </c>
      <c r="AE2453" s="32" t="s">
        <v>101</v>
      </c>
      <c r="AF2453" s="32" t="s">
        <v>147</v>
      </c>
      <c r="AG2453" s="32"/>
      <c r="AH2453" s="32"/>
      <c r="AI2453" s="32" t="s">
        <v>1929</v>
      </c>
      <c r="AJ2453" s="32"/>
      <c r="AK2453" s="32" t="s">
        <v>46</v>
      </c>
      <c r="AN2453" s="33" t="s">
        <v>4242</v>
      </c>
      <c r="AO2453" s="33" t="s">
        <v>4243</v>
      </c>
    </row>
    <row r="2454" spans="12:41" ht="13.5" hidden="1" customHeight="1">
      <c r="L2454" s="32">
        <v>118217</v>
      </c>
      <c r="M2454" s="32" t="s">
        <v>1935</v>
      </c>
      <c r="N2454" s="32" t="s">
        <v>4251</v>
      </c>
      <c r="O2454" s="32" t="s">
        <v>4241</v>
      </c>
      <c r="P2454" s="32">
        <v>1958</v>
      </c>
      <c r="Q2454" s="32" t="s">
        <v>1938</v>
      </c>
      <c r="R2454" s="32">
        <v>84</v>
      </c>
      <c r="S2454" s="32">
        <v>13</v>
      </c>
      <c r="T2454" s="32"/>
      <c r="U2454" s="32"/>
      <c r="V2454" s="32">
        <v>1</v>
      </c>
      <c r="W2454" s="32"/>
      <c r="X2454" s="32"/>
      <c r="Y2454" s="32"/>
      <c r="Z2454" s="32"/>
      <c r="AA2454" s="32" t="s">
        <v>54</v>
      </c>
      <c r="AB2454" s="32" t="s">
        <v>1928</v>
      </c>
      <c r="AC2454" s="32"/>
      <c r="AD2454" s="32" t="s">
        <v>147</v>
      </c>
      <c r="AE2454" s="32" t="s">
        <v>101</v>
      </c>
      <c r="AF2454" s="32" t="s">
        <v>147</v>
      </c>
      <c r="AG2454" s="32"/>
      <c r="AH2454" s="32"/>
      <c r="AI2454" s="32" t="s">
        <v>1929</v>
      </c>
      <c r="AJ2454" s="32"/>
      <c r="AK2454" s="32" t="s">
        <v>46</v>
      </c>
      <c r="AN2454" s="33" t="s">
        <v>4242</v>
      </c>
      <c r="AO2454" s="33" t="s">
        <v>4243</v>
      </c>
    </row>
    <row r="2455" spans="12:41" ht="13.5" hidden="1" customHeight="1">
      <c r="L2455" s="32">
        <v>22713</v>
      </c>
      <c r="M2455" s="32" t="s">
        <v>1935</v>
      </c>
      <c r="N2455" s="32" t="s">
        <v>4251</v>
      </c>
      <c r="O2455" s="32" t="s">
        <v>4241</v>
      </c>
      <c r="P2455" s="32">
        <v>1958</v>
      </c>
      <c r="Q2455" s="32" t="s">
        <v>1938</v>
      </c>
      <c r="R2455" s="32">
        <v>84</v>
      </c>
      <c r="S2455" s="32">
        <v>13</v>
      </c>
      <c r="T2455" s="32"/>
      <c r="U2455" s="32"/>
      <c r="V2455" s="32"/>
      <c r="W2455" s="32"/>
      <c r="X2455" s="32"/>
      <c r="Y2455" s="32"/>
      <c r="Z2455" s="32"/>
      <c r="AA2455" s="32" t="s">
        <v>54</v>
      </c>
      <c r="AB2455" s="32" t="s">
        <v>2518</v>
      </c>
      <c r="AC2455" s="32"/>
      <c r="AD2455" s="32" t="s">
        <v>147</v>
      </c>
      <c r="AE2455" s="32" t="s">
        <v>101</v>
      </c>
      <c r="AF2455" s="32" t="s">
        <v>147</v>
      </c>
      <c r="AG2455" s="32"/>
      <c r="AH2455" s="32" t="s">
        <v>103</v>
      </c>
      <c r="AI2455" s="32" t="s">
        <v>1929</v>
      </c>
      <c r="AJ2455" s="32"/>
      <c r="AK2455" s="32" t="s">
        <v>46</v>
      </c>
      <c r="AN2455" s="33" t="s">
        <v>4242</v>
      </c>
      <c r="AO2455" s="33" t="s">
        <v>4243</v>
      </c>
    </row>
    <row r="2456" spans="12:41" ht="13.5" hidden="1" customHeight="1">
      <c r="L2456" s="32">
        <v>22684</v>
      </c>
      <c r="M2456" s="32" t="s">
        <v>1935</v>
      </c>
      <c r="N2456" s="32" t="s">
        <v>4252</v>
      </c>
      <c r="O2456" s="32" t="s">
        <v>4241</v>
      </c>
      <c r="P2456" s="32">
        <v>1958</v>
      </c>
      <c r="Q2456" s="32" t="s">
        <v>1938</v>
      </c>
      <c r="R2456" s="32">
        <v>84</v>
      </c>
      <c r="S2456" s="32">
        <v>15</v>
      </c>
      <c r="T2456" s="32"/>
      <c r="U2456" s="32"/>
      <c r="V2456" s="32">
        <v>1</v>
      </c>
      <c r="W2456" s="32"/>
      <c r="X2456" s="32"/>
      <c r="Y2456" s="32"/>
      <c r="Z2456" s="32"/>
      <c r="AA2456" s="32" t="s">
        <v>54</v>
      </c>
      <c r="AB2456" s="32" t="s">
        <v>2518</v>
      </c>
      <c r="AC2456" s="32"/>
      <c r="AD2456" s="32" t="s">
        <v>2518</v>
      </c>
      <c r="AE2456" s="32" t="s">
        <v>101</v>
      </c>
      <c r="AF2456" s="32"/>
      <c r="AG2456" s="32"/>
      <c r="AH2456" s="32" t="s">
        <v>103</v>
      </c>
      <c r="AI2456" s="32" t="s">
        <v>1929</v>
      </c>
      <c r="AJ2456" s="32"/>
      <c r="AK2456" s="32" t="s">
        <v>46</v>
      </c>
      <c r="AN2456" s="33" t="s">
        <v>4242</v>
      </c>
      <c r="AO2456" s="33" t="s">
        <v>4243</v>
      </c>
    </row>
    <row r="2457" spans="12:41" ht="13.5" hidden="1" customHeight="1">
      <c r="L2457" s="32">
        <v>22705</v>
      </c>
      <c r="M2457" s="32" t="s">
        <v>1935</v>
      </c>
      <c r="N2457" s="32" t="s">
        <v>4253</v>
      </c>
      <c r="O2457" s="32" t="s">
        <v>4241</v>
      </c>
      <c r="P2457" s="32">
        <v>1958</v>
      </c>
      <c r="Q2457" s="32" t="s">
        <v>1938</v>
      </c>
      <c r="R2457" s="32">
        <v>84</v>
      </c>
      <c r="S2457" s="32">
        <v>15</v>
      </c>
      <c r="T2457" s="32"/>
      <c r="U2457" s="32"/>
      <c r="V2457" s="32">
        <v>2</v>
      </c>
      <c r="W2457" s="32"/>
      <c r="X2457" s="32"/>
      <c r="Y2457" s="32"/>
      <c r="Z2457" s="32"/>
      <c r="AA2457" s="32" t="s">
        <v>45</v>
      </c>
      <c r="AB2457" s="32" t="s">
        <v>2518</v>
      </c>
      <c r="AC2457" s="32"/>
      <c r="AD2457" s="32" t="s">
        <v>2518</v>
      </c>
      <c r="AE2457" s="32" t="s">
        <v>101</v>
      </c>
      <c r="AF2457" s="32"/>
      <c r="AG2457" s="32"/>
      <c r="AH2457" s="32" t="s">
        <v>103</v>
      </c>
      <c r="AI2457" s="32" t="s">
        <v>1929</v>
      </c>
      <c r="AJ2457" s="32"/>
      <c r="AK2457" s="32" t="s">
        <v>46</v>
      </c>
      <c r="AN2457" s="33" t="s">
        <v>4242</v>
      </c>
      <c r="AO2457" s="33" t="s">
        <v>4243</v>
      </c>
    </row>
    <row r="2458" spans="12:41" ht="13.5" hidden="1" customHeight="1">
      <c r="L2458" s="32">
        <v>22670</v>
      </c>
      <c r="M2458" s="32" t="s">
        <v>1935</v>
      </c>
      <c r="N2458" s="32" t="s">
        <v>4254</v>
      </c>
      <c r="O2458" s="32" t="s">
        <v>4241</v>
      </c>
      <c r="P2458" s="32">
        <v>1958</v>
      </c>
      <c r="Q2458" s="32" t="s">
        <v>1938</v>
      </c>
      <c r="R2458" s="32">
        <v>84</v>
      </c>
      <c r="S2458" s="32">
        <v>17</v>
      </c>
      <c r="T2458" s="32"/>
      <c r="U2458" s="32"/>
      <c r="V2458" s="32">
        <v>1</v>
      </c>
      <c r="W2458" s="32"/>
      <c r="X2458" s="32"/>
      <c r="Y2458" s="32"/>
      <c r="Z2458" s="32" t="s">
        <v>168</v>
      </c>
      <c r="AA2458" s="32" t="s">
        <v>54</v>
      </c>
      <c r="AB2458" s="32" t="s">
        <v>2518</v>
      </c>
      <c r="AC2458" s="32"/>
      <c r="AD2458" s="32" t="s">
        <v>147</v>
      </c>
      <c r="AE2458" s="32" t="s">
        <v>101</v>
      </c>
      <c r="AF2458" s="32" t="s">
        <v>147</v>
      </c>
      <c r="AG2458" s="32"/>
      <c r="AH2458" s="32" t="s">
        <v>103</v>
      </c>
      <c r="AI2458" s="32" t="s">
        <v>1929</v>
      </c>
      <c r="AJ2458" s="32"/>
      <c r="AK2458" s="32" t="s">
        <v>46</v>
      </c>
      <c r="AN2458" s="33" t="s">
        <v>4242</v>
      </c>
      <c r="AO2458" s="33" t="s">
        <v>4243</v>
      </c>
    </row>
    <row r="2459" spans="12:41" ht="13.5" hidden="1" customHeight="1">
      <c r="L2459" s="32">
        <v>22671</v>
      </c>
      <c r="M2459" s="32" t="s">
        <v>1935</v>
      </c>
      <c r="N2459" s="32" t="s">
        <v>4255</v>
      </c>
      <c r="O2459" s="32" t="s">
        <v>4241</v>
      </c>
      <c r="P2459" s="32">
        <v>1958</v>
      </c>
      <c r="Q2459" s="32" t="s">
        <v>1938</v>
      </c>
      <c r="R2459" s="32">
        <v>84</v>
      </c>
      <c r="S2459" s="32">
        <v>17</v>
      </c>
      <c r="T2459" s="32"/>
      <c r="U2459" s="32"/>
      <c r="V2459" s="32">
        <v>1</v>
      </c>
      <c r="W2459" s="32"/>
      <c r="X2459" s="32"/>
      <c r="Y2459" s="32"/>
      <c r="Z2459" s="32" t="s">
        <v>170</v>
      </c>
      <c r="AA2459" s="32" t="s">
        <v>54</v>
      </c>
      <c r="AB2459" s="32" t="s">
        <v>2518</v>
      </c>
      <c r="AC2459" s="32"/>
      <c r="AD2459" s="32" t="s">
        <v>147</v>
      </c>
      <c r="AE2459" s="32" t="s">
        <v>101</v>
      </c>
      <c r="AF2459" s="32" t="s">
        <v>147</v>
      </c>
      <c r="AG2459" s="32"/>
      <c r="AH2459" s="32" t="s">
        <v>103</v>
      </c>
      <c r="AI2459" s="32" t="s">
        <v>1929</v>
      </c>
      <c r="AJ2459" s="32"/>
      <c r="AK2459" s="32" t="s">
        <v>46</v>
      </c>
      <c r="AN2459" s="33" t="s">
        <v>4242</v>
      </c>
      <c r="AO2459" s="33" t="s">
        <v>4243</v>
      </c>
    </row>
    <row r="2460" spans="12:41" ht="13.5" hidden="1" customHeight="1">
      <c r="L2460" s="32">
        <v>22714</v>
      </c>
      <c r="M2460" s="32" t="s">
        <v>1935</v>
      </c>
      <c r="N2460" s="32" t="s">
        <v>4256</v>
      </c>
      <c r="O2460" s="32" t="s">
        <v>4241</v>
      </c>
      <c r="P2460" s="32">
        <v>1958</v>
      </c>
      <c r="Q2460" s="32" t="s">
        <v>1938</v>
      </c>
      <c r="R2460" s="32">
        <v>84</v>
      </c>
      <c r="S2460" s="32">
        <v>17</v>
      </c>
      <c r="T2460" s="32"/>
      <c r="U2460" s="32"/>
      <c r="V2460" s="32">
        <v>2</v>
      </c>
      <c r="W2460" s="32"/>
      <c r="X2460" s="32"/>
      <c r="Y2460" s="32"/>
      <c r="Z2460" s="32" t="s">
        <v>168</v>
      </c>
      <c r="AA2460" s="32" t="s">
        <v>54</v>
      </c>
      <c r="AB2460" s="32" t="s">
        <v>1928</v>
      </c>
      <c r="AC2460" s="32"/>
      <c r="AD2460" s="32" t="s">
        <v>147</v>
      </c>
      <c r="AE2460" s="32" t="s">
        <v>101</v>
      </c>
      <c r="AF2460" s="32" t="s">
        <v>147</v>
      </c>
      <c r="AG2460" s="32"/>
      <c r="AH2460" s="32"/>
      <c r="AI2460" s="32" t="s">
        <v>1929</v>
      </c>
      <c r="AJ2460" s="32"/>
      <c r="AK2460" s="32" t="s">
        <v>46</v>
      </c>
      <c r="AN2460" s="33" t="s">
        <v>4242</v>
      </c>
      <c r="AO2460" s="33" t="s">
        <v>4243</v>
      </c>
    </row>
    <row r="2461" spans="12:41" ht="13.5" hidden="1" customHeight="1">
      <c r="L2461" s="32">
        <v>22715</v>
      </c>
      <c r="M2461" s="32" t="s">
        <v>1935</v>
      </c>
      <c r="N2461" s="32" t="s">
        <v>4257</v>
      </c>
      <c r="O2461" s="32" t="s">
        <v>4241</v>
      </c>
      <c r="P2461" s="32">
        <v>1958</v>
      </c>
      <c r="Q2461" s="32" t="s">
        <v>1938</v>
      </c>
      <c r="R2461" s="32">
        <v>84</v>
      </c>
      <c r="S2461" s="32">
        <v>17</v>
      </c>
      <c r="T2461" s="32"/>
      <c r="U2461" s="32"/>
      <c r="V2461" s="32">
        <v>2</v>
      </c>
      <c r="W2461" s="32"/>
      <c r="X2461" s="32"/>
      <c r="Y2461" s="32"/>
      <c r="Z2461" s="32" t="s">
        <v>170</v>
      </c>
      <c r="AA2461" s="32" t="s">
        <v>54</v>
      </c>
      <c r="AB2461" s="32" t="s">
        <v>1928</v>
      </c>
      <c r="AC2461" s="32"/>
      <c r="AD2461" s="32" t="s">
        <v>147</v>
      </c>
      <c r="AE2461" s="32" t="s">
        <v>101</v>
      </c>
      <c r="AF2461" s="32" t="s">
        <v>147</v>
      </c>
      <c r="AG2461" s="32"/>
      <c r="AH2461" s="32"/>
      <c r="AI2461" s="32" t="s">
        <v>1929</v>
      </c>
      <c r="AJ2461" s="32"/>
      <c r="AK2461" s="32" t="s">
        <v>46</v>
      </c>
      <c r="AN2461" s="33" t="s">
        <v>4242</v>
      </c>
      <c r="AO2461" s="33" t="s">
        <v>4243</v>
      </c>
    </row>
    <row r="2462" spans="12:41" ht="13.5" hidden="1" customHeight="1">
      <c r="L2462" s="32">
        <v>22662</v>
      </c>
      <c r="M2462" s="32" t="s">
        <v>1935</v>
      </c>
      <c r="N2462" s="32" t="s">
        <v>4258</v>
      </c>
      <c r="O2462" s="32" t="s">
        <v>4241</v>
      </c>
      <c r="P2462" s="32">
        <v>1958</v>
      </c>
      <c r="Q2462" s="32" t="s">
        <v>1938</v>
      </c>
      <c r="R2462" s="32">
        <v>84</v>
      </c>
      <c r="S2462" s="32">
        <v>21</v>
      </c>
      <c r="T2462" s="32"/>
      <c r="U2462" s="32"/>
      <c r="V2462" s="32">
        <v>1</v>
      </c>
      <c r="W2462" s="32"/>
      <c r="X2462" s="32"/>
      <c r="Y2462" s="32"/>
      <c r="Z2462" s="32"/>
      <c r="AA2462" s="32" t="s">
        <v>54</v>
      </c>
      <c r="AB2462" s="32" t="s">
        <v>1928</v>
      </c>
      <c r="AC2462" s="32"/>
      <c r="AD2462" s="32" t="s">
        <v>147</v>
      </c>
      <c r="AE2462" s="32" t="s">
        <v>101</v>
      </c>
      <c r="AF2462" s="32" t="s">
        <v>147</v>
      </c>
      <c r="AG2462" s="32"/>
      <c r="AH2462" s="32"/>
      <c r="AI2462" s="32" t="s">
        <v>1929</v>
      </c>
      <c r="AJ2462" s="32"/>
      <c r="AK2462" s="32" t="s">
        <v>46</v>
      </c>
      <c r="AN2462" s="33" t="s">
        <v>4242</v>
      </c>
      <c r="AO2462" s="33" t="s">
        <v>4243</v>
      </c>
    </row>
    <row r="2463" spans="12:41" ht="13.5" hidden="1" customHeight="1">
      <c r="L2463" s="32">
        <v>22663</v>
      </c>
      <c r="M2463" s="32" t="s">
        <v>1935</v>
      </c>
      <c r="N2463" s="32" t="s">
        <v>4259</v>
      </c>
      <c r="O2463" s="32" t="s">
        <v>4241</v>
      </c>
      <c r="P2463" s="32">
        <v>1958</v>
      </c>
      <c r="Q2463" s="32" t="s">
        <v>1938</v>
      </c>
      <c r="R2463" s="32">
        <v>84</v>
      </c>
      <c r="S2463" s="32">
        <v>21</v>
      </c>
      <c r="T2463" s="32"/>
      <c r="U2463" s="32"/>
      <c r="V2463" s="32">
        <v>2</v>
      </c>
      <c r="W2463" s="32"/>
      <c r="X2463" s="32"/>
      <c r="Y2463" s="32"/>
      <c r="Z2463" s="32"/>
      <c r="AA2463" s="32" t="s">
        <v>54</v>
      </c>
      <c r="AB2463" s="32" t="s">
        <v>1928</v>
      </c>
      <c r="AC2463" s="32"/>
      <c r="AD2463" s="32" t="s">
        <v>147</v>
      </c>
      <c r="AE2463" s="32" t="s">
        <v>101</v>
      </c>
      <c r="AF2463" s="32" t="s">
        <v>147</v>
      </c>
      <c r="AG2463" s="32"/>
      <c r="AH2463" s="32"/>
      <c r="AI2463" s="32" t="s">
        <v>1929</v>
      </c>
      <c r="AJ2463" s="32"/>
      <c r="AK2463" s="32" t="s">
        <v>46</v>
      </c>
      <c r="AN2463" s="33" t="s">
        <v>4242</v>
      </c>
      <c r="AO2463" s="33" t="s">
        <v>4243</v>
      </c>
    </row>
    <row r="2464" spans="12:41" ht="13.5" hidden="1" customHeight="1">
      <c r="L2464" s="32">
        <v>22664</v>
      </c>
      <c r="M2464" s="32" t="s">
        <v>1935</v>
      </c>
      <c r="N2464" s="32" t="s">
        <v>4260</v>
      </c>
      <c r="O2464" s="32" t="s">
        <v>4241</v>
      </c>
      <c r="P2464" s="32">
        <v>1958</v>
      </c>
      <c r="Q2464" s="32" t="s">
        <v>1938</v>
      </c>
      <c r="R2464" s="32">
        <v>84</v>
      </c>
      <c r="S2464" s="32">
        <v>21</v>
      </c>
      <c r="T2464" s="32"/>
      <c r="U2464" s="32"/>
      <c r="V2464" s="32">
        <v>2</v>
      </c>
      <c r="W2464" s="32"/>
      <c r="X2464" s="32"/>
      <c r="Y2464" s="32"/>
      <c r="Z2464" s="32"/>
      <c r="AA2464" s="32" t="s">
        <v>54</v>
      </c>
      <c r="AB2464" s="32" t="s">
        <v>1928</v>
      </c>
      <c r="AC2464" s="32"/>
      <c r="AD2464" s="32" t="s">
        <v>147</v>
      </c>
      <c r="AE2464" s="32" t="s">
        <v>101</v>
      </c>
      <c r="AF2464" s="32" t="s">
        <v>147</v>
      </c>
      <c r="AG2464" s="32"/>
      <c r="AH2464" s="32"/>
      <c r="AI2464" s="32" t="s">
        <v>1929</v>
      </c>
      <c r="AJ2464" s="32"/>
      <c r="AK2464" s="32" t="s">
        <v>46</v>
      </c>
      <c r="AN2464" s="33" t="s">
        <v>4242</v>
      </c>
      <c r="AO2464" s="33" t="s">
        <v>4243</v>
      </c>
    </row>
    <row r="2465" spans="1:41" ht="13.5" hidden="1" customHeight="1">
      <c r="L2465" s="32">
        <v>22710</v>
      </c>
      <c r="M2465" s="32" t="s">
        <v>1935</v>
      </c>
      <c r="N2465" s="32" t="s">
        <v>4261</v>
      </c>
      <c r="O2465" s="32" t="s">
        <v>4241</v>
      </c>
      <c r="P2465" s="32">
        <v>1958</v>
      </c>
      <c r="Q2465" s="32" t="s">
        <v>1938</v>
      </c>
      <c r="R2465" s="32">
        <v>84</v>
      </c>
      <c r="S2465" s="32">
        <v>23</v>
      </c>
      <c r="T2465" s="32"/>
      <c r="U2465" s="32"/>
      <c r="V2465" s="32">
        <v>1</v>
      </c>
      <c r="W2465" s="32"/>
      <c r="X2465" s="32"/>
      <c r="Y2465" s="32"/>
      <c r="Z2465" s="32"/>
      <c r="AA2465" s="32" t="s">
        <v>54</v>
      </c>
      <c r="AB2465" s="32" t="s">
        <v>2518</v>
      </c>
      <c r="AC2465" s="32"/>
      <c r="AD2465" s="32" t="s">
        <v>147</v>
      </c>
      <c r="AE2465" s="32" t="s">
        <v>101</v>
      </c>
      <c r="AF2465" s="32"/>
      <c r="AG2465" s="32"/>
      <c r="AH2465" s="32" t="s">
        <v>103</v>
      </c>
      <c r="AI2465" s="32" t="s">
        <v>1929</v>
      </c>
      <c r="AJ2465" s="32"/>
      <c r="AK2465" s="32" t="s">
        <v>46</v>
      </c>
      <c r="AN2465" s="33" t="s">
        <v>4242</v>
      </c>
      <c r="AO2465" s="33" t="s">
        <v>4243</v>
      </c>
    </row>
    <row r="2466" spans="1:41" ht="13.5" hidden="1" customHeight="1">
      <c r="L2466" s="32">
        <v>118216</v>
      </c>
      <c r="M2466" s="32" t="s">
        <v>1935</v>
      </c>
      <c r="N2466" s="32" t="s">
        <v>4261</v>
      </c>
      <c r="O2466" s="32" t="s">
        <v>4241</v>
      </c>
      <c r="P2466" s="32">
        <v>1958</v>
      </c>
      <c r="Q2466" s="32" t="s">
        <v>1938</v>
      </c>
      <c r="R2466" s="32">
        <v>84</v>
      </c>
      <c r="S2466" s="32">
        <v>23</v>
      </c>
      <c r="T2466" s="32"/>
      <c r="U2466" s="32"/>
      <c r="V2466" s="32">
        <v>1</v>
      </c>
      <c r="W2466" s="32"/>
      <c r="X2466" s="32"/>
      <c r="Y2466" s="32"/>
      <c r="Z2466" s="32"/>
      <c r="AA2466" s="32" t="s">
        <v>54</v>
      </c>
      <c r="AB2466" s="32" t="s">
        <v>1928</v>
      </c>
      <c r="AC2466" s="32"/>
      <c r="AD2466" s="32" t="s">
        <v>147</v>
      </c>
      <c r="AE2466" s="32" t="s">
        <v>101</v>
      </c>
      <c r="AF2466" s="32"/>
      <c r="AG2466" s="32"/>
      <c r="AH2466" s="32"/>
      <c r="AI2466" s="32" t="s">
        <v>1929</v>
      </c>
      <c r="AJ2466" s="32"/>
      <c r="AK2466" s="32" t="s">
        <v>46</v>
      </c>
      <c r="AN2466" s="33" t="s">
        <v>4242</v>
      </c>
      <c r="AO2466" s="33" t="s">
        <v>4243</v>
      </c>
    </row>
    <row r="2467" spans="1:41" ht="13.5" hidden="1" customHeight="1">
      <c r="L2467" s="32">
        <v>22665</v>
      </c>
      <c r="M2467" s="32" t="s">
        <v>1935</v>
      </c>
      <c r="N2467" s="32" t="s">
        <v>4262</v>
      </c>
      <c r="O2467" s="32" t="s">
        <v>4241</v>
      </c>
      <c r="P2467" s="32">
        <v>1958</v>
      </c>
      <c r="Q2467" s="32" t="s">
        <v>1938</v>
      </c>
      <c r="R2467" s="32">
        <v>84</v>
      </c>
      <c r="S2467" s="32">
        <v>23</v>
      </c>
      <c r="T2467" s="32"/>
      <c r="U2467" s="32"/>
      <c r="V2467" s="32">
        <v>2</v>
      </c>
      <c r="W2467" s="32"/>
      <c r="X2467" s="32"/>
      <c r="Y2467" s="32"/>
      <c r="Z2467" s="32"/>
      <c r="AA2467" s="32" t="s">
        <v>54</v>
      </c>
      <c r="AB2467" s="32" t="s">
        <v>1928</v>
      </c>
      <c r="AC2467" s="32"/>
      <c r="AD2467" s="32" t="s">
        <v>147</v>
      </c>
      <c r="AE2467" s="32" t="s">
        <v>101</v>
      </c>
      <c r="AF2467" s="32"/>
      <c r="AG2467" s="32"/>
      <c r="AH2467" s="32"/>
      <c r="AI2467" s="32" t="s">
        <v>1929</v>
      </c>
      <c r="AJ2467" s="32"/>
      <c r="AK2467" s="32" t="s">
        <v>46</v>
      </c>
      <c r="AN2467" s="33" t="s">
        <v>4242</v>
      </c>
      <c r="AO2467" s="33" t="s">
        <v>4243</v>
      </c>
    </row>
    <row r="2468" spans="1:41" ht="13.5" hidden="1" customHeight="1">
      <c r="L2468" s="32">
        <v>118218</v>
      </c>
      <c r="M2468" s="32" t="s">
        <v>1935</v>
      </c>
      <c r="N2468" s="32" t="s">
        <v>1947</v>
      </c>
      <c r="O2468" s="32" t="s">
        <v>4263</v>
      </c>
      <c r="P2468" s="32">
        <v>1958</v>
      </c>
      <c r="Q2468" s="32" t="s">
        <v>2188</v>
      </c>
      <c r="R2468" s="32">
        <v>118</v>
      </c>
      <c r="S2468" s="32">
        <v>25</v>
      </c>
      <c r="T2468" s="32"/>
      <c r="U2468" s="32"/>
      <c r="V2468" s="32"/>
      <c r="W2468" s="32"/>
      <c r="X2468" s="32"/>
      <c r="Y2468" s="32"/>
      <c r="Z2468" s="32"/>
      <c r="AA2468" s="32" t="s">
        <v>54</v>
      </c>
      <c r="AB2468" s="32" t="s">
        <v>2518</v>
      </c>
      <c r="AC2468" s="32"/>
      <c r="AD2468" s="32" t="s">
        <v>147</v>
      </c>
      <c r="AE2468" s="32" t="s">
        <v>101</v>
      </c>
      <c r="AF2468" s="32"/>
      <c r="AG2468" s="32"/>
      <c r="AH2468" s="32"/>
      <c r="AI2468" s="32" t="s">
        <v>1929</v>
      </c>
      <c r="AJ2468" s="32"/>
      <c r="AK2468" s="32" t="s">
        <v>46</v>
      </c>
      <c r="AN2468" s="33" t="s">
        <v>4242</v>
      </c>
      <c r="AO2468" s="33" t="s">
        <v>4243</v>
      </c>
    </row>
    <row r="2469" spans="1:41" ht="13.5" hidden="1" customHeight="1">
      <c r="L2469" s="32">
        <v>22666</v>
      </c>
      <c r="M2469" s="32" t="s">
        <v>1935</v>
      </c>
      <c r="N2469" s="32" t="s">
        <v>4264</v>
      </c>
      <c r="O2469" s="32" t="s">
        <v>4265</v>
      </c>
      <c r="P2469" s="32">
        <v>1958</v>
      </c>
      <c r="Q2469" s="32" t="s">
        <v>2525</v>
      </c>
      <c r="R2469" s="32">
        <v>291</v>
      </c>
      <c r="S2469" s="32">
        <v>1</v>
      </c>
      <c r="T2469" s="32"/>
      <c r="U2469" s="32"/>
      <c r="V2469" s="32"/>
      <c r="W2469" s="32"/>
      <c r="X2469" s="32"/>
      <c r="Y2469" s="32"/>
      <c r="Z2469" s="32"/>
      <c r="AA2469" s="32" t="s">
        <v>54</v>
      </c>
      <c r="AB2469" s="32" t="s">
        <v>2518</v>
      </c>
      <c r="AC2469" s="32"/>
      <c r="AD2469" s="32" t="s">
        <v>147</v>
      </c>
      <c r="AE2469" s="32" t="s">
        <v>101</v>
      </c>
      <c r="AF2469" s="32" t="s">
        <v>147</v>
      </c>
      <c r="AG2469" s="32"/>
      <c r="AH2469" s="32" t="s">
        <v>103</v>
      </c>
      <c r="AI2469" s="32" t="s">
        <v>1929</v>
      </c>
      <c r="AJ2469" s="32"/>
      <c r="AK2469" s="32" t="s">
        <v>46</v>
      </c>
      <c r="AN2469" s="33" t="s">
        <v>4242</v>
      </c>
      <c r="AO2469" s="33" t="s">
        <v>4243</v>
      </c>
    </row>
    <row r="2470" spans="1:41" ht="13.5" hidden="1" customHeight="1">
      <c r="L2470" s="32">
        <v>118219</v>
      </c>
      <c r="M2470" s="32" t="s">
        <v>1935</v>
      </c>
      <c r="N2470" s="32" t="s">
        <v>4264</v>
      </c>
      <c r="O2470" s="32" t="s">
        <v>4265</v>
      </c>
      <c r="P2470" s="32">
        <v>1958</v>
      </c>
      <c r="Q2470" s="32" t="s">
        <v>2525</v>
      </c>
      <c r="R2470" s="32">
        <v>291</v>
      </c>
      <c r="S2470" s="32">
        <v>1</v>
      </c>
      <c r="T2470" s="32"/>
      <c r="U2470" s="32"/>
      <c r="V2470" s="32"/>
      <c r="W2470" s="32"/>
      <c r="X2470" s="32"/>
      <c r="Y2470" s="32"/>
      <c r="Z2470" s="32"/>
      <c r="AA2470" s="32" t="s">
        <v>54</v>
      </c>
      <c r="AB2470" s="32" t="s">
        <v>1928</v>
      </c>
      <c r="AC2470" s="32"/>
      <c r="AD2470" s="32" t="s">
        <v>147</v>
      </c>
      <c r="AE2470" s="32" t="s">
        <v>101</v>
      </c>
      <c r="AF2470" s="32" t="s">
        <v>147</v>
      </c>
      <c r="AG2470" s="32"/>
      <c r="AH2470" s="32"/>
      <c r="AI2470" s="32" t="s">
        <v>1929</v>
      </c>
      <c r="AJ2470" s="32"/>
      <c r="AK2470" s="32" t="s">
        <v>46</v>
      </c>
      <c r="AN2470" s="33" t="s">
        <v>4242</v>
      </c>
      <c r="AO2470" s="33" t="s">
        <v>4243</v>
      </c>
    </row>
    <row r="2471" spans="1:41" ht="13.5" hidden="1" customHeight="1">
      <c r="L2471" s="32">
        <v>22677</v>
      </c>
      <c r="M2471" s="32" t="s">
        <v>1935</v>
      </c>
      <c r="N2471" s="32" t="s">
        <v>4266</v>
      </c>
      <c r="O2471" s="32" t="s">
        <v>4267</v>
      </c>
      <c r="P2471" s="32">
        <v>1956</v>
      </c>
      <c r="Q2471" s="32" t="s">
        <v>1938</v>
      </c>
      <c r="R2471" s="32">
        <v>146</v>
      </c>
      <c r="S2471" s="32">
        <v>3</v>
      </c>
      <c r="T2471" s="32"/>
      <c r="U2471" s="32"/>
      <c r="V2471" s="32">
        <v>1</v>
      </c>
      <c r="W2471" s="32"/>
      <c r="X2471" s="32"/>
      <c r="Y2471" s="32"/>
      <c r="Z2471" s="32"/>
      <c r="AA2471" s="32" t="s">
        <v>45</v>
      </c>
      <c r="AB2471" s="32" t="s">
        <v>2518</v>
      </c>
      <c r="AC2471" s="32"/>
      <c r="AD2471" s="32" t="s">
        <v>1940</v>
      </c>
      <c r="AE2471" s="32" t="s">
        <v>101</v>
      </c>
      <c r="AF2471" s="32"/>
      <c r="AG2471" s="32"/>
      <c r="AH2471" s="32" t="s">
        <v>103</v>
      </c>
      <c r="AI2471" s="32" t="s">
        <v>1929</v>
      </c>
      <c r="AJ2471" s="32"/>
      <c r="AK2471" s="32" t="s">
        <v>46</v>
      </c>
      <c r="AN2471" s="33" t="s">
        <v>4242</v>
      </c>
      <c r="AO2471" s="33" t="s">
        <v>4243</v>
      </c>
    </row>
    <row r="2472" spans="1:41" ht="13.5" hidden="1" customHeight="1">
      <c r="L2472" s="32">
        <v>118222</v>
      </c>
      <c r="M2472" s="32" t="s">
        <v>1935</v>
      </c>
      <c r="N2472" s="32" t="s">
        <v>4268</v>
      </c>
      <c r="O2472" s="32" t="s">
        <v>4267</v>
      </c>
      <c r="P2472" s="32">
        <v>1956</v>
      </c>
      <c r="Q2472" s="32" t="s">
        <v>1938</v>
      </c>
      <c r="R2472" s="32">
        <v>146</v>
      </c>
      <c r="S2472" s="32">
        <v>4</v>
      </c>
      <c r="T2472" s="32"/>
      <c r="U2472" s="32"/>
      <c r="V2472" s="32">
        <v>1</v>
      </c>
      <c r="W2472" s="32"/>
      <c r="X2472" s="32"/>
      <c r="Y2472" s="32"/>
      <c r="Z2472" s="32"/>
      <c r="AA2472" s="32" t="s">
        <v>54</v>
      </c>
      <c r="AB2472" s="32" t="s">
        <v>1940</v>
      </c>
      <c r="AC2472" s="32"/>
      <c r="AD2472" s="32" t="s">
        <v>2518</v>
      </c>
      <c r="AE2472" s="32" t="s">
        <v>101</v>
      </c>
      <c r="AF2472" s="32"/>
      <c r="AG2472" s="32"/>
      <c r="AH2472" s="32" t="s">
        <v>103</v>
      </c>
      <c r="AI2472" s="32" t="s">
        <v>1929</v>
      </c>
      <c r="AJ2472" s="32"/>
      <c r="AK2472" s="32" t="s">
        <v>46</v>
      </c>
      <c r="AN2472" s="33" t="s">
        <v>4242</v>
      </c>
      <c r="AO2472" s="33" t="s">
        <v>4243</v>
      </c>
    </row>
    <row r="2473" spans="1:41" ht="13.5" hidden="1" customHeight="1">
      <c r="A2473" s="31" t="s">
        <v>2837</v>
      </c>
      <c r="L2473" s="32">
        <v>22678</v>
      </c>
      <c r="M2473" s="32" t="s">
        <v>1935</v>
      </c>
      <c r="N2473" s="32" t="s">
        <v>4269</v>
      </c>
      <c r="O2473" s="32" t="s">
        <v>4267</v>
      </c>
      <c r="P2473" s="32">
        <v>1956</v>
      </c>
      <c r="Q2473" s="32" t="s">
        <v>1938</v>
      </c>
      <c r="R2473" s="32">
        <v>146</v>
      </c>
      <c r="S2473" s="32">
        <v>6</v>
      </c>
      <c r="T2473" s="32"/>
      <c r="U2473" s="32"/>
      <c r="V2473" s="32">
        <v>3</v>
      </c>
      <c r="W2473" s="32"/>
      <c r="X2473" s="32"/>
      <c r="Y2473" s="32"/>
      <c r="Z2473" s="32"/>
      <c r="AA2473" s="32" t="s">
        <v>54</v>
      </c>
      <c r="AB2473" s="32" t="s">
        <v>2518</v>
      </c>
      <c r="AC2473" s="32"/>
      <c r="AD2473" s="32" t="s">
        <v>2518</v>
      </c>
      <c r="AE2473" s="32" t="s">
        <v>101</v>
      </c>
      <c r="AF2473" s="32"/>
      <c r="AG2473" s="32"/>
      <c r="AH2473" s="32" t="s">
        <v>103</v>
      </c>
      <c r="AI2473" s="32" t="s">
        <v>1929</v>
      </c>
      <c r="AJ2473" s="32"/>
      <c r="AK2473" s="32" t="s">
        <v>46</v>
      </c>
      <c r="AN2473" s="33" t="s">
        <v>4242</v>
      </c>
      <c r="AO2473" s="33" t="s">
        <v>4243</v>
      </c>
    </row>
    <row r="2474" spans="1:41" ht="13.5" hidden="1" customHeight="1">
      <c r="L2474" s="32">
        <v>118221</v>
      </c>
      <c r="M2474" s="32" t="s">
        <v>1935</v>
      </c>
      <c r="N2474" s="32" t="s">
        <v>4270</v>
      </c>
      <c r="O2474" s="32" t="s">
        <v>4267</v>
      </c>
      <c r="P2474" s="32">
        <v>1956</v>
      </c>
      <c r="Q2474" s="32" t="s">
        <v>1938</v>
      </c>
      <c r="R2474" s="32">
        <v>146</v>
      </c>
      <c r="S2474" s="32">
        <v>6</v>
      </c>
      <c r="T2474" s="32"/>
      <c r="U2474" s="32"/>
      <c r="V2474" s="32">
        <v>3</v>
      </c>
      <c r="W2474" s="32"/>
      <c r="X2474" s="32"/>
      <c r="Y2474" s="32"/>
      <c r="Z2474" s="32"/>
      <c r="AA2474" s="32" t="s">
        <v>54</v>
      </c>
      <c r="AB2474" s="32" t="s">
        <v>1940</v>
      </c>
      <c r="AC2474" s="32"/>
      <c r="AD2474" s="32" t="s">
        <v>2518</v>
      </c>
      <c r="AE2474" s="32" t="s">
        <v>101</v>
      </c>
      <c r="AF2474" s="32"/>
      <c r="AG2474" s="32"/>
      <c r="AH2474" s="32" t="s">
        <v>103</v>
      </c>
      <c r="AI2474" s="32" t="s">
        <v>1929</v>
      </c>
      <c r="AJ2474" s="32"/>
      <c r="AK2474" s="32" t="s">
        <v>46</v>
      </c>
      <c r="AN2474" s="33" t="s">
        <v>4242</v>
      </c>
      <c r="AO2474" s="33" t="s">
        <v>4243</v>
      </c>
    </row>
    <row r="2475" spans="1:41" ht="13.5" hidden="1" customHeight="1">
      <c r="L2475" s="32">
        <v>118220</v>
      </c>
      <c r="M2475" s="32" t="s">
        <v>1935</v>
      </c>
      <c r="N2475" s="32" t="s">
        <v>4271</v>
      </c>
      <c r="O2475" s="32" t="s">
        <v>4267</v>
      </c>
      <c r="P2475" s="32">
        <v>1956</v>
      </c>
      <c r="Q2475" s="32" t="s">
        <v>1938</v>
      </c>
      <c r="R2475" s="32">
        <v>146</v>
      </c>
      <c r="S2475" s="32">
        <v>7</v>
      </c>
      <c r="T2475" s="32"/>
      <c r="U2475" s="32"/>
      <c r="V2475" s="32">
        <v>1</v>
      </c>
      <c r="W2475" s="32"/>
      <c r="X2475" s="32"/>
      <c r="Y2475" s="32"/>
      <c r="Z2475" s="32"/>
      <c r="AA2475" s="32" t="s">
        <v>54</v>
      </c>
      <c r="AB2475" s="32" t="s">
        <v>1940</v>
      </c>
      <c r="AC2475" s="32"/>
      <c r="AD2475" s="32" t="s">
        <v>2518</v>
      </c>
      <c r="AE2475" s="32" t="s">
        <v>101</v>
      </c>
      <c r="AF2475" s="32"/>
      <c r="AG2475" s="32"/>
      <c r="AH2475" s="32" t="s">
        <v>103</v>
      </c>
      <c r="AI2475" s="32" t="s">
        <v>1929</v>
      </c>
      <c r="AJ2475" s="32"/>
      <c r="AK2475" s="32" t="s">
        <v>46</v>
      </c>
      <c r="AN2475" s="33" t="s">
        <v>4242</v>
      </c>
      <c r="AO2475" s="33" t="s">
        <v>4243</v>
      </c>
    </row>
    <row r="2476" spans="1:41" ht="13.5" hidden="1" customHeight="1">
      <c r="L2476" s="32">
        <v>22679</v>
      </c>
      <c r="M2476" s="32" t="s">
        <v>1935</v>
      </c>
      <c r="N2476" s="32" t="s">
        <v>4272</v>
      </c>
      <c r="O2476" s="32" t="s">
        <v>4267</v>
      </c>
      <c r="P2476" s="32">
        <v>1956</v>
      </c>
      <c r="Q2476" s="32" t="s">
        <v>1938</v>
      </c>
      <c r="R2476" s="32">
        <v>146</v>
      </c>
      <c r="S2476" s="32">
        <v>7</v>
      </c>
      <c r="T2476" s="32"/>
      <c r="U2476" s="32"/>
      <c r="V2476" s="32">
        <v>1</v>
      </c>
      <c r="W2476" s="32"/>
      <c r="X2476" s="32"/>
      <c r="Y2476" s="32"/>
      <c r="Z2476" s="32"/>
      <c r="AA2476" s="32" t="s">
        <v>45</v>
      </c>
      <c r="AB2476" s="32" t="s">
        <v>2518</v>
      </c>
      <c r="AC2476" s="32"/>
      <c r="AD2476" s="32" t="s">
        <v>1940</v>
      </c>
      <c r="AE2476" s="32" t="s">
        <v>101</v>
      </c>
      <c r="AF2476" s="32"/>
      <c r="AG2476" s="32"/>
      <c r="AH2476" s="32" t="s">
        <v>103</v>
      </c>
      <c r="AI2476" s="32" t="s">
        <v>1929</v>
      </c>
      <c r="AJ2476" s="32"/>
      <c r="AK2476" s="32" t="s">
        <v>46</v>
      </c>
      <c r="AN2476" s="33" t="s">
        <v>4242</v>
      </c>
      <c r="AO2476" s="33" t="s">
        <v>4243</v>
      </c>
    </row>
    <row r="2477" spans="1:41" ht="13.5" hidden="1" customHeight="1">
      <c r="L2477" s="32">
        <v>22680</v>
      </c>
      <c r="M2477" s="32" t="s">
        <v>1935</v>
      </c>
      <c r="N2477" s="32" t="s">
        <v>4273</v>
      </c>
      <c r="O2477" s="32" t="s">
        <v>4267</v>
      </c>
      <c r="P2477" s="32">
        <v>1956</v>
      </c>
      <c r="Q2477" s="32" t="s">
        <v>1938</v>
      </c>
      <c r="R2477" s="32">
        <v>146</v>
      </c>
      <c r="S2477" s="32">
        <v>9</v>
      </c>
      <c r="T2477" s="32"/>
      <c r="U2477" s="32"/>
      <c r="V2477" s="32"/>
      <c r="W2477" s="32"/>
      <c r="X2477" s="32"/>
      <c r="Y2477" s="32"/>
      <c r="Z2477" s="32"/>
      <c r="AA2477" s="32" t="s">
        <v>54</v>
      </c>
      <c r="AB2477" s="32" t="s">
        <v>1940</v>
      </c>
      <c r="AC2477" s="32"/>
      <c r="AD2477" s="32" t="s">
        <v>2518</v>
      </c>
      <c r="AE2477" s="32" t="s">
        <v>101</v>
      </c>
      <c r="AF2477" s="32"/>
      <c r="AG2477" s="32"/>
      <c r="AH2477" s="32" t="s">
        <v>103</v>
      </c>
      <c r="AI2477" s="32" t="s">
        <v>1929</v>
      </c>
      <c r="AJ2477" s="32"/>
      <c r="AK2477" s="32" t="s">
        <v>46</v>
      </c>
      <c r="AN2477" s="33" t="s">
        <v>4242</v>
      </c>
      <c r="AO2477" s="33" t="s">
        <v>4243</v>
      </c>
    </row>
    <row r="2478" spans="1:41" ht="13.5" hidden="1" customHeight="1">
      <c r="L2478" s="32">
        <v>22681</v>
      </c>
      <c r="M2478" s="32" t="s">
        <v>1935</v>
      </c>
      <c r="N2478" s="32" t="s">
        <v>4274</v>
      </c>
      <c r="O2478" s="32" t="s">
        <v>4267</v>
      </c>
      <c r="P2478" s="32">
        <v>1956</v>
      </c>
      <c r="Q2478" s="32" t="s">
        <v>1938</v>
      </c>
      <c r="R2478" s="32">
        <v>146</v>
      </c>
      <c r="S2478" s="32">
        <v>10</v>
      </c>
      <c r="T2478" s="32"/>
      <c r="U2478" s="32"/>
      <c r="V2478" s="32">
        <v>3</v>
      </c>
      <c r="W2478" s="32"/>
      <c r="X2478" s="32"/>
      <c r="Y2478" s="32"/>
      <c r="Z2478" s="32"/>
      <c r="AA2478" s="32" t="s">
        <v>54</v>
      </c>
      <c r="AB2478" s="32" t="s">
        <v>1940</v>
      </c>
      <c r="AC2478" s="32"/>
      <c r="AD2478" s="32" t="s">
        <v>2518</v>
      </c>
      <c r="AE2478" s="32" t="s">
        <v>101</v>
      </c>
      <c r="AF2478" s="32"/>
      <c r="AG2478" s="32"/>
      <c r="AH2478" s="32" t="s">
        <v>103</v>
      </c>
      <c r="AI2478" s="32" t="s">
        <v>1929</v>
      </c>
      <c r="AJ2478" s="32"/>
      <c r="AK2478" s="32" t="s">
        <v>46</v>
      </c>
      <c r="AN2478" s="33" t="s">
        <v>4242</v>
      </c>
      <c r="AO2478" s="33" t="s">
        <v>4243</v>
      </c>
    </row>
    <row r="2479" spans="1:41" ht="13.5" hidden="1" customHeight="1">
      <c r="L2479" s="32">
        <v>22682</v>
      </c>
      <c r="M2479" s="32" t="s">
        <v>1935</v>
      </c>
      <c r="N2479" s="32" t="s">
        <v>4275</v>
      </c>
      <c r="O2479" s="32" t="s">
        <v>4267</v>
      </c>
      <c r="P2479" s="32">
        <v>1956</v>
      </c>
      <c r="Q2479" s="32" t="s">
        <v>1938</v>
      </c>
      <c r="R2479" s="32">
        <v>146</v>
      </c>
      <c r="S2479" s="32">
        <v>11</v>
      </c>
      <c r="T2479" s="32"/>
      <c r="U2479" s="32"/>
      <c r="V2479" s="32"/>
      <c r="W2479" s="32"/>
      <c r="X2479" s="32"/>
      <c r="Y2479" s="32"/>
      <c r="Z2479" s="32"/>
      <c r="AA2479" s="32" t="s">
        <v>54</v>
      </c>
      <c r="AB2479" s="32" t="s">
        <v>1940</v>
      </c>
      <c r="AC2479" s="32"/>
      <c r="AD2479" s="32" t="s">
        <v>2518</v>
      </c>
      <c r="AE2479" s="32" t="s">
        <v>101</v>
      </c>
      <c r="AF2479" s="32"/>
      <c r="AG2479" s="32"/>
      <c r="AH2479" s="32" t="s">
        <v>103</v>
      </c>
      <c r="AI2479" s="32" t="s">
        <v>1929</v>
      </c>
      <c r="AJ2479" s="32"/>
      <c r="AK2479" s="32" t="s">
        <v>46</v>
      </c>
      <c r="AN2479" s="33" t="s">
        <v>4242</v>
      </c>
      <c r="AO2479" s="33" t="s">
        <v>4243</v>
      </c>
    </row>
    <row r="2480" spans="1:41" ht="13.5" hidden="1" customHeight="1">
      <c r="L2480" s="32">
        <v>22698</v>
      </c>
      <c r="M2480" s="32" t="s">
        <v>1935</v>
      </c>
      <c r="N2480" s="32" t="s">
        <v>4276</v>
      </c>
      <c r="O2480" s="32" t="s">
        <v>4267</v>
      </c>
      <c r="P2480" s="32">
        <v>1956</v>
      </c>
      <c r="Q2480" s="32" t="s">
        <v>1938</v>
      </c>
      <c r="R2480" s="32">
        <v>146</v>
      </c>
      <c r="S2480" s="32">
        <v>13</v>
      </c>
      <c r="T2480" s="32"/>
      <c r="U2480" s="32"/>
      <c r="V2480" s="32"/>
      <c r="W2480" s="32"/>
      <c r="X2480" s="32"/>
      <c r="Y2480" s="32"/>
      <c r="Z2480" s="32"/>
      <c r="AA2480" s="32" t="s">
        <v>108</v>
      </c>
      <c r="AB2480" s="32" t="s">
        <v>2518</v>
      </c>
      <c r="AC2480" s="32"/>
      <c r="AD2480" s="32" t="s">
        <v>1940</v>
      </c>
      <c r="AE2480" s="32" t="s">
        <v>101</v>
      </c>
      <c r="AF2480" s="32"/>
      <c r="AG2480" s="32"/>
      <c r="AH2480" s="32" t="s">
        <v>103</v>
      </c>
      <c r="AI2480" s="32" t="s">
        <v>1929</v>
      </c>
      <c r="AJ2480" s="32"/>
      <c r="AK2480" s="32" t="s">
        <v>46</v>
      </c>
      <c r="AN2480" s="33" t="s">
        <v>4242</v>
      </c>
      <c r="AO2480" s="33" t="s">
        <v>4243</v>
      </c>
    </row>
    <row r="2481" spans="12:41" ht="13.5" hidden="1" customHeight="1">
      <c r="L2481" s="32">
        <v>22699</v>
      </c>
      <c r="M2481" s="32" t="s">
        <v>1935</v>
      </c>
      <c r="N2481" s="32" t="s">
        <v>4277</v>
      </c>
      <c r="O2481" s="32" t="s">
        <v>4267</v>
      </c>
      <c r="P2481" s="32">
        <v>1956</v>
      </c>
      <c r="Q2481" s="32" t="s">
        <v>1938</v>
      </c>
      <c r="R2481" s="32">
        <v>146</v>
      </c>
      <c r="S2481" s="32">
        <v>13</v>
      </c>
      <c r="T2481" s="32"/>
      <c r="U2481" s="32"/>
      <c r="V2481" s="32"/>
      <c r="W2481" s="32"/>
      <c r="X2481" s="32"/>
      <c r="Y2481" s="32"/>
      <c r="Z2481" s="32"/>
      <c r="AA2481" s="32" t="s">
        <v>108</v>
      </c>
      <c r="AB2481" s="32" t="s">
        <v>2518</v>
      </c>
      <c r="AC2481" s="32"/>
      <c r="AD2481" s="32" t="s">
        <v>1940</v>
      </c>
      <c r="AE2481" s="32" t="s">
        <v>101</v>
      </c>
      <c r="AF2481" s="32"/>
      <c r="AG2481" s="32"/>
      <c r="AH2481" s="32" t="s">
        <v>103</v>
      </c>
      <c r="AI2481" s="32" t="s">
        <v>1929</v>
      </c>
      <c r="AJ2481" s="32"/>
      <c r="AK2481" s="32" t="s">
        <v>46</v>
      </c>
      <c r="AN2481" s="33" t="s">
        <v>4242</v>
      </c>
      <c r="AO2481" s="33" t="s">
        <v>4243</v>
      </c>
    </row>
    <row r="2482" spans="12:41" ht="13.5" hidden="1" customHeight="1">
      <c r="L2482" s="32">
        <v>22700</v>
      </c>
      <c r="M2482" s="32" t="s">
        <v>1935</v>
      </c>
      <c r="N2482" s="32" t="s">
        <v>4278</v>
      </c>
      <c r="O2482" s="32" t="s">
        <v>4267</v>
      </c>
      <c r="P2482" s="32">
        <v>1956</v>
      </c>
      <c r="Q2482" s="32" t="s">
        <v>1938</v>
      </c>
      <c r="R2482" s="32">
        <v>146</v>
      </c>
      <c r="S2482" s="32">
        <v>14</v>
      </c>
      <c r="T2482" s="32"/>
      <c r="U2482" s="32"/>
      <c r="V2482" s="32"/>
      <c r="W2482" s="32"/>
      <c r="X2482" s="32"/>
      <c r="Y2482" s="32"/>
      <c r="Z2482" s="32"/>
      <c r="AA2482" s="32" t="s">
        <v>108</v>
      </c>
      <c r="AB2482" s="32" t="s">
        <v>2518</v>
      </c>
      <c r="AC2482" s="32"/>
      <c r="AD2482" s="32" t="s">
        <v>1940</v>
      </c>
      <c r="AE2482" s="32" t="s">
        <v>101</v>
      </c>
      <c r="AF2482" s="32"/>
      <c r="AG2482" s="32"/>
      <c r="AH2482" s="32" t="s">
        <v>103</v>
      </c>
      <c r="AI2482" s="32" t="s">
        <v>1929</v>
      </c>
      <c r="AJ2482" s="32"/>
      <c r="AK2482" s="32" t="s">
        <v>46</v>
      </c>
      <c r="AN2482" s="33" t="s">
        <v>4242</v>
      </c>
      <c r="AO2482" s="33" t="s">
        <v>4243</v>
      </c>
    </row>
    <row r="2483" spans="12:41" ht="13.5" hidden="1" customHeight="1">
      <c r="L2483" s="32">
        <v>22701</v>
      </c>
      <c r="M2483" s="32" t="s">
        <v>1935</v>
      </c>
      <c r="N2483" s="32" t="s">
        <v>4279</v>
      </c>
      <c r="O2483" s="32" t="s">
        <v>4267</v>
      </c>
      <c r="P2483" s="32">
        <v>1956</v>
      </c>
      <c r="Q2483" s="32" t="s">
        <v>1938</v>
      </c>
      <c r="R2483" s="32">
        <v>146</v>
      </c>
      <c r="S2483" s="32">
        <v>22</v>
      </c>
      <c r="T2483" s="32"/>
      <c r="U2483" s="32"/>
      <c r="V2483" s="32">
        <v>2</v>
      </c>
      <c r="W2483" s="32"/>
      <c r="X2483" s="32"/>
      <c r="Y2483" s="32"/>
      <c r="Z2483" s="32"/>
      <c r="AA2483" s="32" t="s">
        <v>108</v>
      </c>
      <c r="AB2483" s="32" t="s">
        <v>2993</v>
      </c>
      <c r="AC2483" s="32"/>
      <c r="AD2483" s="32" t="s">
        <v>1940</v>
      </c>
      <c r="AE2483" s="32" t="s">
        <v>101</v>
      </c>
      <c r="AF2483" s="32"/>
      <c r="AG2483" s="32"/>
      <c r="AH2483" s="32" t="s">
        <v>103</v>
      </c>
      <c r="AI2483" s="32" t="s">
        <v>1929</v>
      </c>
      <c r="AJ2483" s="32"/>
      <c r="AK2483" s="32" t="s">
        <v>46</v>
      </c>
      <c r="AN2483" s="33" t="s">
        <v>4242</v>
      </c>
      <c r="AO2483" s="33" t="s">
        <v>4243</v>
      </c>
    </row>
    <row r="2484" spans="12:41" ht="13.5" hidden="1" customHeight="1">
      <c r="L2484" s="32">
        <v>22683</v>
      </c>
      <c r="M2484" s="32" t="s">
        <v>1935</v>
      </c>
      <c r="N2484" s="32" t="s">
        <v>4280</v>
      </c>
      <c r="O2484" s="32" t="s">
        <v>4267</v>
      </c>
      <c r="P2484" s="32">
        <v>1956</v>
      </c>
      <c r="Q2484" s="32" t="s">
        <v>1938</v>
      </c>
      <c r="R2484" s="32">
        <v>146</v>
      </c>
      <c r="S2484" s="32">
        <v>24</v>
      </c>
      <c r="T2484" s="32"/>
      <c r="U2484" s="32"/>
      <c r="V2484" s="32"/>
      <c r="W2484" s="32"/>
      <c r="X2484" s="32"/>
      <c r="Y2484" s="32"/>
      <c r="Z2484" s="32"/>
      <c r="AA2484" s="32" t="s">
        <v>54</v>
      </c>
      <c r="AB2484" s="32" t="s">
        <v>1940</v>
      </c>
      <c r="AC2484" s="32"/>
      <c r="AD2484" s="32" t="s">
        <v>2518</v>
      </c>
      <c r="AE2484" s="32" t="s">
        <v>101</v>
      </c>
      <c r="AF2484" s="32"/>
      <c r="AG2484" s="32"/>
      <c r="AH2484" s="32" t="s">
        <v>103</v>
      </c>
      <c r="AI2484" s="32" t="s">
        <v>1929</v>
      </c>
      <c r="AJ2484" s="32"/>
      <c r="AK2484" s="32" t="s">
        <v>46</v>
      </c>
      <c r="AN2484" s="33" t="s">
        <v>4242</v>
      </c>
      <c r="AO2484" s="33" t="s">
        <v>4243</v>
      </c>
    </row>
    <row r="2485" spans="12:41" ht="13.5" hidden="1" customHeight="1">
      <c r="L2485" s="32">
        <v>22702</v>
      </c>
      <c r="M2485" s="32" t="s">
        <v>1935</v>
      </c>
      <c r="N2485" s="32" t="s">
        <v>4281</v>
      </c>
      <c r="O2485" s="32" t="s">
        <v>4267</v>
      </c>
      <c r="P2485" s="32">
        <v>1956</v>
      </c>
      <c r="Q2485" s="32" t="s">
        <v>1938</v>
      </c>
      <c r="R2485" s="32">
        <v>146</v>
      </c>
      <c r="S2485" s="32">
        <v>26</v>
      </c>
      <c r="T2485" s="32"/>
      <c r="U2485" s="32"/>
      <c r="V2485" s="32">
        <v>1</v>
      </c>
      <c r="W2485" s="32"/>
      <c r="X2485" s="32"/>
      <c r="Y2485" s="32"/>
      <c r="Z2485" s="32"/>
      <c r="AA2485" s="32" t="s">
        <v>45</v>
      </c>
      <c r="AB2485" s="32" t="s">
        <v>2518</v>
      </c>
      <c r="AC2485" s="32"/>
      <c r="AD2485" s="32" t="s">
        <v>1940</v>
      </c>
      <c r="AE2485" s="32" t="s">
        <v>101</v>
      </c>
      <c r="AF2485" s="32"/>
      <c r="AG2485" s="32"/>
      <c r="AH2485" s="32" t="s">
        <v>103</v>
      </c>
      <c r="AI2485" s="32" t="s">
        <v>1929</v>
      </c>
      <c r="AJ2485" s="32"/>
      <c r="AK2485" s="32" t="s">
        <v>46</v>
      </c>
      <c r="AN2485" s="33" t="s">
        <v>4242</v>
      </c>
      <c r="AO2485" s="33" t="s">
        <v>4243</v>
      </c>
    </row>
    <row r="2486" spans="12:41" ht="13.5" hidden="1" customHeight="1">
      <c r="L2486" s="32">
        <v>22703</v>
      </c>
      <c r="M2486" s="32" t="s">
        <v>1935</v>
      </c>
      <c r="N2486" s="32" t="s">
        <v>4282</v>
      </c>
      <c r="O2486" s="32" t="s">
        <v>4267</v>
      </c>
      <c r="P2486" s="32">
        <v>1956</v>
      </c>
      <c r="Q2486" s="32" t="s">
        <v>1938</v>
      </c>
      <c r="R2486" s="32">
        <v>146</v>
      </c>
      <c r="S2486" s="32">
        <v>26</v>
      </c>
      <c r="T2486" s="32"/>
      <c r="U2486" s="32"/>
      <c r="V2486" s="32">
        <v>3</v>
      </c>
      <c r="W2486" s="32"/>
      <c r="X2486" s="32"/>
      <c r="Y2486" s="32"/>
      <c r="Z2486" s="32"/>
      <c r="AA2486" s="32" t="s">
        <v>108</v>
      </c>
      <c r="AB2486" s="32" t="s">
        <v>2518</v>
      </c>
      <c r="AC2486" s="32"/>
      <c r="AD2486" s="32" t="s">
        <v>1940</v>
      </c>
      <c r="AE2486" s="32" t="s">
        <v>101</v>
      </c>
      <c r="AF2486" s="32"/>
      <c r="AG2486" s="32"/>
      <c r="AH2486" s="32" t="s">
        <v>103</v>
      </c>
      <c r="AI2486" s="32" t="s">
        <v>1929</v>
      </c>
      <c r="AJ2486" s="32"/>
      <c r="AK2486" s="32" t="s">
        <v>46</v>
      </c>
      <c r="AN2486" s="33" t="s">
        <v>4242</v>
      </c>
      <c r="AO2486" s="33" t="s">
        <v>4243</v>
      </c>
    </row>
    <row r="2487" spans="12:41" ht="13.5" hidden="1" customHeight="1">
      <c r="L2487" s="32">
        <v>22704</v>
      </c>
      <c r="M2487" s="32" t="s">
        <v>1935</v>
      </c>
      <c r="N2487" s="32" t="s">
        <v>4283</v>
      </c>
      <c r="O2487" s="32" t="s">
        <v>4267</v>
      </c>
      <c r="P2487" s="32">
        <v>1956</v>
      </c>
      <c r="Q2487" s="32" t="s">
        <v>1938</v>
      </c>
      <c r="R2487" s="32">
        <v>146</v>
      </c>
      <c r="S2487" s="32">
        <v>27</v>
      </c>
      <c r="T2487" s="32"/>
      <c r="U2487" s="32"/>
      <c r="V2487" s="32">
        <v>1</v>
      </c>
      <c r="W2487" s="32"/>
      <c r="X2487" s="32"/>
      <c r="Y2487" s="32"/>
      <c r="Z2487" s="32"/>
      <c r="AA2487" s="32" t="s">
        <v>45</v>
      </c>
      <c r="AB2487" s="32" t="s">
        <v>2518</v>
      </c>
      <c r="AC2487" s="32"/>
      <c r="AD2487" s="32" t="s">
        <v>1940</v>
      </c>
      <c r="AE2487" s="32" t="s">
        <v>101</v>
      </c>
      <c r="AF2487" s="32"/>
      <c r="AG2487" s="32"/>
      <c r="AH2487" s="32" t="s">
        <v>103</v>
      </c>
      <c r="AI2487" s="32" t="s">
        <v>1929</v>
      </c>
      <c r="AJ2487" s="32"/>
      <c r="AK2487" s="32" t="s">
        <v>46</v>
      </c>
      <c r="AN2487" s="33" t="s">
        <v>4242</v>
      </c>
      <c r="AO2487" s="33" t="s">
        <v>4243</v>
      </c>
    </row>
    <row r="2488" spans="12:41" ht="13.5" hidden="1" customHeight="1">
      <c r="L2488" s="32">
        <v>22685</v>
      </c>
      <c r="M2488" s="32" t="s">
        <v>1935</v>
      </c>
      <c r="N2488" s="32" t="s">
        <v>4284</v>
      </c>
      <c r="O2488" s="32" t="s">
        <v>4285</v>
      </c>
      <c r="P2488" s="32">
        <v>1959</v>
      </c>
      <c r="Q2488" s="32" t="s">
        <v>1938</v>
      </c>
      <c r="R2488" s="32">
        <v>24</v>
      </c>
      <c r="S2488" s="32">
        <v>6</v>
      </c>
      <c r="T2488" s="32"/>
      <c r="U2488" s="32"/>
      <c r="V2488" s="32">
        <v>1</v>
      </c>
      <c r="W2488" s="32"/>
      <c r="X2488" s="32"/>
      <c r="Y2488" s="32"/>
      <c r="Z2488" s="32"/>
      <c r="AA2488" s="32" t="s">
        <v>54</v>
      </c>
      <c r="AB2488" s="32" t="s">
        <v>1928</v>
      </c>
      <c r="AC2488" s="32"/>
      <c r="AD2488" s="32" t="s">
        <v>2518</v>
      </c>
      <c r="AE2488" s="32" t="s">
        <v>101</v>
      </c>
      <c r="AF2488" s="32"/>
      <c r="AG2488" s="32"/>
      <c r="AH2488" s="32" t="s">
        <v>103</v>
      </c>
      <c r="AI2488" s="32" t="s">
        <v>1929</v>
      </c>
      <c r="AJ2488" s="32"/>
      <c r="AK2488" s="32" t="s">
        <v>46</v>
      </c>
      <c r="AN2488" s="33" t="s">
        <v>4242</v>
      </c>
      <c r="AO2488" s="33" t="s">
        <v>4286</v>
      </c>
    </row>
    <row r="2489" spans="12:41" ht="13.5" hidden="1" customHeight="1">
      <c r="L2489" s="32">
        <v>22689</v>
      </c>
      <c r="M2489" s="32" t="s">
        <v>1935</v>
      </c>
      <c r="N2489" s="32" t="s">
        <v>4287</v>
      </c>
      <c r="O2489" s="32" t="s">
        <v>4285</v>
      </c>
      <c r="P2489" s="32">
        <v>1959</v>
      </c>
      <c r="Q2489" s="32" t="s">
        <v>1938</v>
      </c>
      <c r="R2489" s="32">
        <v>24</v>
      </c>
      <c r="S2489" s="32">
        <v>7</v>
      </c>
      <c r="T2489" s="32"/>
      <c r="U2489" s="32"/>
      <c r="V2489" s="32">
        <v>1</v>
      </c>
      <c r="W2489" s="32"/>
      <c r="X2489" s="32"/>
      <c r="Y2489" s="32"/>
      <c r="Z2489" s="32"/>
      <c r="AA2489" s="32" t="s">
        <v>54</v>
      </c>
      <c r="AB2489" s="32" t="s">
        <v>1928</v>
      </c>
      <c r="AC2489" s="32"/>
      <c r="AD2489" s="32" t="s">
        <v>2518</v>
      </c>
      <c r="AE2489" s="32" t="s">
        <v>101</v>
      </c>
      <c r="AF2489" s="32"/>
      <c r="AG2489" s="32"/>
      <c r="AH2489" s="32" t="s">
        <v>103</v>
      </c>
      <c r="AI2489" s="32" t="s">
        <v>1929</v>
      </c>
      <c r="AJ2489" s="32"/>
      <c r="AK2489" s="32" t="s">
        <v>46</v>
      </c>
      <c r="AN2489" s="33" t="s">
        <v>4242</v>
      </c>
      <c r="AO2489" s="33" t="s">
        <v>4286</v>
      </c>
    </row>
    <row r="2490" spans="12:41" ht="13.5" hidden="1" customHeight="1">
      <c r="L2490" s="32">
        <v>22695</v>
      </c>
      <c r="M2490" s="32" t="s">
        <v>1935</v>
      </c>
      <c r="N2490" s="32" t="s">
        <v>4288</v>
      </c>
      <c r="O2490" s="32" t="s">
        <v>4285</v>
      </c>
      <c r="P2490" s="32">
        <v>1959</v>
      </c>
      <c r="Q2490" s="32" t="s">
        <v>1938</v>
      </c>
      <c r="R2490" s="32">
        <v>24</v>
      </c>
      <c r="S2490" s="32">
        <v>8</v>
      </c>
      <c r="T2490" s="32"/>
      <c r="U2490" s="32"/>
      <c r="V2490" s="32">
        <v>1</v>
      </c>
      <c r="W2490" s="32"/>
      <c r="X2490" s="32"/>
      <c r="Y2490" s="32"/>
      <c r="Z2490" s="32"/>
      <c r="AA2490" s="32" t="s">
        <v>54</v>
      </c>
      <c r="AB2490" s="32" t="s">
        <v>1928</v>
      </c>
      <c r="AC2490" s="32"/>
      <c r="AD2490" s="32" t="s">
        <v>2518</v>
      </c>
      <c r="AE2490" s="32" t="s">
        <v>101</v>
      </c>
      <c r="AF2490" s="32"/>
      <c r="AG2490" s="32"/>
      <c r="AH2490" s="32" t="s">
        <v>103</v>
      </c>
      <c r="AI2490" s="32" t="s">
        <v>1929</v>
      </c>
      <c r="AJ2490" s="32"/>
      <c r="AK2490" s="32" t="s">
        <v>46</v>
      </c>
      <c r="AN2490" s="33" t="s">
        <v>4242</v>
      </c>
      <c r="AO2490" s="33" t="s">
        <v>4286</v>
      </c>
    </row>
    <row r="2491" spans="12:41" ht="13.5" hidden="1" customHeight="1">
      <c r="L2491" s="32">
        <v>22688</v>
      </c>
      <c r="M2491" s="32" t="s">
        <v>1935</v>
      </c>
      <c r="N2491" s="32" t="s">
        <v>4289</v>
      </c>
      <c r="O2491" s="32" t="s">
        <v>4285</v>
      </c>
      <c r="P2491" s="32">
        <v>1959</v>
      </c>
      <c r="Q2491" s="32" t="s">
        <v>1938</v>
      </c>
      <c r="R2491" s="32">
        <v>24</v>
      </c>
      <c r="S2491" s="32">
        <v>9</v>
      </c>
      <c r="T2491" s="32"/>
      <c r="U2491" s="32"/>
      <c r="V2491" s="32">
        <v>1</v>
      </c>
      <c r="W2491" s="32"/>
      <c r="X2491" s="32"/>
      <c r="Y2491" s="32"/>
      <c r="Z2491" s="32"/>
      <c r="AA2491" s="32" t="s">
        <v>45</v>
      </c>
      <c r="AB2491" s="32" t="s">
        <v>2518</v>
      </c>
      <c r="AC2491" s="32"/>
      <c r="AD2491" s="32" t="s">
        <v>1928</v>
      </c>
      <c r="AE2491" s="32" t="s">
        <v>101</v>
      </c>
      <c r="AF2491" s="32"/>
      <c r="AG2491" s="32"/>
      <c r="AH2491" s="32" t="s">
        <v>103</v>
      </c>
      <c r="AI2491" s="32" t="s">
        <v>1929</v>
      </c>
      <c r="AJ2491" s="32"/>
      <c r="AK2491" s="32" t="s">
        <v>46</v>
      </c>
      <c r="AN2491" s="33" t="s">
        <v>4242</v>
      </c>
      <c r="AO2491" s="33" t="s">
        <v>4286</v>
      </c>
    </row>
    <row r="2492" spans="12:41" ht="13.5" hidden="1" customHeight="1">
      <c r="L2492" s="32">
        <v>22692</v>
      </c>
      <c r="M2492" s="32" t="s">
        <v>1935</v>
      </c>
      <c r="N2492" s="32" t="s">
        <v>4290</v>
      </c>
      <c r="O2492" s="32" t="s">
        <v>4285</v>
      </c>
      <c r="P2492" s="32">
        <v>1959</v>
      </c>
      <c r="Q2492" s="32" t="s">
        <v>1938</v>
      </c>
      <c r="R2492" s="32">
        <v>24</v>
      </c>
      <c r="S2492" s="32">
        <v>9</v>
      </c>
      <c r="T2492" s="32"/>
      <c r="U2492" s="32"/>
      <c r="V2492" s="32">
        <v>1</v>
      </c>
      <c r="W2492" s="32"/>
      <c r="X2492" s="32"/>
      <c r="Y2492" s="32"/>
      <c r="Z2492" s="32"/>
      <c r="AA2492" s="32" t="s">
        <v>45</v>
      </c>
      <c r="AB2492" s="32" t="s">
        <v>2518</v>
      </c>
      <c r="AC2492" s="32"/>
      <c r="AD2492" s="32" t="s">
        <v>1928</v>
      </c>
      <c r="AE2492" s="32" t="s">
        <v>101</v>
      </c>
      <c r="AF2492" s="32"/>
      <c r="AG2492" s="32"/>
      <c r="AH2492" s="32" t="s">
        <v>103</v>
      </c>
      <c r="AI2492" s="32" t="s">
        <v>1929</v>
      </c>
      <c r="AJ2492" s="32"/>
      <c r="AK2492" s="32" t="s">
        <v>46</v>
      </c>
      <c r="AN2492" s="33" t="s">
        <v>4242</v>
      </c>
      <c r="AO2492" s="33" t="s">
        <v>4286</v>
      </c>
    </row>
    <row r="2493" spans="12:41" ht="13.5" hidden="1" customHeight="1">
      <c r="L2493" s="32">
        <v>22696</v>
      </c>
      <c r="M2493" s="32" t="s">
        <v>1935</v>
      </c>
      <c r="N2493" s="32" t="s">
        <v>4291</v>
      </c>
      <c r="O2493" s="32" t="s">
        <v>4285</v>
      </c>
      <c r="P2493" s="32">
        <v>1959</v>
      </c>
      <c r="Q2493" s="32" t="s">
        <v>1938</v>
      </c>
      <c r="R2493" s="32">
        <v>24</v>
      </c>
      <c r="S2493" s="32">
        <v>9</v>
      </c>
      <c r="T2493" s="32"/>
      <c r="U2493" s="32"/>
      <c r="V2493" s="32">
        <v>2</v>
      </c>
      <c r="W2493" s="32"/>
      <c r="X2493" s="32"/>
      <c r="Y2493" s="32"/>
      <c r="Z2493" s="32"/>
      <c r="AA2493" s="32" t="s">
        <v>45</v>
      </c>
      <c r="AB2493" s="32" t="s">
        <v>2518</v>
      </c>
      <c r="AC2493" s="32"/>
      <c r="AD2493" s="32" t="s">
        <v>1928</v>
      </c>
      <c r="AE2493" s="32" t="s">
        <v>101</v>
      </c>
      <c r="AF2493" s="32"/>
      <c r="AG2493" s="32"/>
      <c r="AH2493" s="32" t="s">
        <v>103</v>
      </c>
      <c r="AI2493" s="32" t="s">
        <v>1929</v>
      </c>
      <c r="AJ2493" s="32"/>
      <c r="AK2493" s="32" t="s">
        <v>46</v>
      </c>
      <c r="AN2493" s="33" t="s">
        <v>4242</v>
      </c>
      <c r="AO2493" s="33" t="s">
        <v>4286</v>
      </c>
    </row>
    <row r="2494" spans="12:41" ht="13.5" hidden="1" customHeight="1">
      <c r="L2494" s="32">
        <v>22697</v>
      </c>
      <c r="M2494" s="32" t="s">
        <v>1935</v>
      </c>
      <c r="N2494" s="32" t="s">
        <v>4292</v>
      </c>
      <c r="O2494" s="32" t="s">
        <v>4285</v>
      </c>
      <c r="P2494" s="32">
        <v>1959</v>
      </c>
      <c r="Q2494" s="32" t="s">
        <v>1938</v>
      </c>
      <c r="R2494" s="32">
        <v>24</v>
      </c>
      <c r="S2494" s="32">
        <v>9</v>
      </c>
      <c r="T2494" s="32"/>
      <c r="U2494" s="32"/>
      <c r="V2494" s="32">
        <v>2</v>
      </c>
      <c r="W2494" s="32"/>
      <c r="X2494" s="32"/>
      <c r="Y2494" s="32"/>
      <c r="Z2494" s="32"/>
      <c r="AA2494" s="32" t="s">
        <v>45</v>
      </c>
      <c r="AB2494" s="32" t="s">
        <v>2518</v>
      </c>
      <c r="AC2494" s="32"/>
      <c r="AD2494" s="32" t="s">
        <v>1928</v>
      </c>
      <c r="AE2494" s="32" t="s">
        <v>101</v>
      </c>
      <c r="AF2494" s="32"/>
      <c r="AG2494" s="32"/>
      <c r="AH2494" s="32" t="s">
        <v>103</v>
      </c>
      <c r="AI2494" s="32" t="s">
        <v>1929</v>
      </c>
      <c r="AJ2494" s="32"/>
      <c r="AK2494" s="32" t="s">
        <v>46</v>
      </c>
      <c r="AN2494" s="33" t="s">
        <v>4242</v>
      </c>
      <c r="AO2494" s="33" t="s">
        <v>4286</v>
      </c>
    </row>
    <row r="2495" spans="12:41" ht="13.5" hidden="1" customHeight="1">
      <c r="L2495" s="32">
        <v>22686</v>
      </c>
      <c r="M2495" s="32" t="s">
        <v>1935</v>
      </c>
      <c r="N2495" s="32" t="s">
        <v>4293</v>
      </c>
      <c r="O2495" s="32" t="s">
        <v>4285</v>
      </c>
      <c r="P2495" s="32">
        <v>1959</v>
      </c>
      <c r="Q2495" s="32" t="s">
        <v>1938</v>
      </c>
      <c r="R2495" s="32">
        <v>24</v>
      </c>
      <c r="S2495" s="32">
        <v>10</v>
      </c>
      <c r="T2495" s="32"/>
      <c r="U2495" s="32"/>
      <c r="V2495" s="32">
        <v>1</v>
      </c>
      <c r="W2495" s="32"/>
      <c r="X2495" s="32"/>
      <c r="Y2495" s="32"/>
      <c r="Z2495" s="32"/>
      <c r="AA2495" s="32" t="s">
        <v>45</v>
      </c>
      <c r="AB2495" s="32" t="s">
        <v>2518</v>
      </c>
      <c r="AC2495" s="32"/>
      <c r="AD2495" s="32" t="s">
        <v>1928</v>
      </c>
      <c r="AE2495" s="32" t="s">
        <v>101</v>
      </c>
      <c r="AF2495" s="32"/>
      <c r="AG2495" s="32"/>
      <c r="AH2495" s="32" t="s">
        <v>103</v>
      </c>
      <c r="AI2495" s="32" t="s">
        <v>1929</v>
      </c>
      <c r="AJ2495" s="32"/>
      <c r="AK2495" s="32" t="s">
        <v>46</v>
      </c>
      <c r="AN2495" s="33" t="s">
        <v>4242</v>
      </c>
      <c r="AO2495" s="33" t="s">
        <v>4286</v>
      </c>
    </row>
    <row r="2496" spans="12:41" ht="13.5" hidden="1" customHeight="1">
      <c r="L2496" s="32">
        <v>22690</v>
      </c>
      <c r="M2496" s="32" t="s">
        <v>1935</v>
      </c>
      <c r="N2496" s="32" t="s">
        <v>4294</v>
      </c>
      <c r="O2496" s="32" t="s">
        <v>4285</v>
      </c>
      <c r="P2496" s="32">
        <v>1959</v>
      </c>
      <c r="Q2496" s="32" t="s">
        <v>1938</v>
      </c>
      <c r="R2496" s="32">
        <v>24</v>
      </c>
      <c r="S2496" s="32">
        <v>10</v>
      </c>
      <c r="T2496" s="32"/>
      <c r="U2496" s="32"/>
      <c r="V2496" s="32">
        <v>1</v>
      </c>
      <c r="W2496" s="32"/>
      <c r="X2496" s="32"/>
      <c r="Y2496" s="32"/>
      <c r="Z2496" s="32"/>
      <c r="AA2496" s="32" t="s">
        <v>45</v>
      </c>
      <c r="AB2496" s="32" t="s">
        <v>2518</v>
      </c>
      <c r="AC2496" s="32"/>
      <c r="AD2496" s="32" t="s">
        <v>1928</v>
      </c>
      <c r="AE2496" s="32" t="s">
        <v>101</v>
      </c>
      <c r="AF2496" s="32"/>
      <c r="AG2496" s="32"/>
      <c r="AH2496" s="32" t="s">
        <v>103</v>
      </c>
      <c r="AI2496" s="32" t="s">
        <v>1929</v>
      </c>
      <c r="AJ2496" s="32"/>
      <c r="AK2496" s="32" t="s">
        <v>46</v>
      </c>
      <c r="AN2496" s="33" t="s">
        <v>4242</v>
      </c>
      <c r="AO2496" s="33" t="s">
        <v>4286</v>
      </c>
    </row>
    <row r="2497" spans="12:41" ht="13.5" hidden="1" customHeight="1">
      <c r="L2497" s="32">
        <v>22687</v>
      </c>
      <c r="M2497" s="32" t="s">
        <v>1935</v>
      </c>
      <c r="N2497" s="32" t="s">
        <v>4295</v>
      </c>
      <c r="O2497" s="32" t="s">
        <v>4285</v>
      </c>
      <c r="P2497" s="32">
        <v>1959</v>
      </c>
      <c r="Q2497" s="32" t="s">
        <v>1938</v>
      </c>
      <c r="R2497" s="32">
        <v>24</v>
      </c>
      <c r="S2497" s="32">
        <v>11</v>
      </c>
      <c r="T2497" s="32"/>
      <c r="U2497" s="32"/>
      <c r="V2497" s="32">
        <v>2</v>
      </c>
      <c r="W2497" s="32"/>
      <c r="X2497" s="32"/>
      <c r="Y2497" s="32"/>
      <c r="Z2497" s="32"/>
      <c r="AA2497" s="32" t="s">
        <v>45</v>
      </c>
      <c r="AB2497" s="32" t="s">
        <v>2518</v>
      </c>
      <c r="AC2497" s="32"/>
      <c r="AD2497" s="32" t="s">
        <v>1928</v>
      </c>
      <c r="AE2497" s="32" t="s">
        <v>101</v>
      </c>
      <c r="AF2497" s="32"/>
      <c r="AG2497" s="32"/>
      <c r="AH2497" s="32" t="s">
        <v>103</v>
      </c>
      <c r="AI2497" s="32" t="s">
        <v>1929</v>
      </c>
      <c r="AJ2497" s="32"/>
      <c r="AK2497" s="32" t="s">
        <v>46</v>
      </c>
      <c r="AN2497" s="33" t="s">
        <v>4242</v>
      </c>
      <c r="AO2497" s="33" t="s">
        <v>4286</v>
      </c>
    </row>
    <row r="2498" spans="12:41" ht="13.5" hidden="1" customHeight="1">
      <c r="L2498" s="32">
        <v>22691</v>
      </c>
      <c r="M2498" s="32" t="s">
        <v>1935</v>
      </c>
      <c r="N2498" s="32" t="s">
        <v>4296</v>
      </c>
      <c r="O2498" s="32" t="s">
        <v>4285</v>
      </c>
      <c r="P2498" s="32">
        <v>1959</v>
      </c>
      <c r="Q2498" s="32" t="s">
        <v>1938</v>
      </c>
      <c r="R2498" s="32">
        <v>24</v>
      </c>
      <c r="S2498" s="32">
        <v>11</v>
      </c>
      <c r="T2498" s="32"/>
      <c r="U2498" s="32"/>
      <c r="V2498" s="32">
        <v>2</v>
      </c>
      <c r="W2498" s="32"/>
      <c r="X2498" s="32"/>
      <c r="Y2498" s="32"/>
      <c r="Z2498" s="32"/>
      <c r="AA2498" s="32" t="s">
        <v>45</v>
      </c>
      <c r="AB2498" s="32" t="s">
        <v>2518</v>
      </c>
      <c r="AC2498" s="32"/>
      <c r="AD2498" s="32" t="s">
        <v>1928</v>
      </c>
      <c r="AE2498" s="32" t="s">
        <v>101</v>
      </c>
      <c r="AF2498" s="32"/>
      <c r="AG2498" s="32"/>
      <c r="AH2498" s="32" t="s">
        <v>103</v>
      </c>
      <c r="AI2498" s="32" t="s">
        <v>1929</v>
      </c>
      <c r="AJ2498" s="32"/>
      <c r="AK2498" s="32" t="s">
        <v>46</v>
      </c>
      <c r="AN2498" s="33" t="s">
        <v>4242</v>
      </c>
      <c r="AO2498" s="33" t="s">
        <v>4286</v>
      </c>
    </row>
    <row r="2499" spans="12:41" ht="13.5" hidden="1" customHeight="1">
      <c r="L2499" s="32">
        <v>22693</v>
      </c>
      <c r="M2499" s="32" t="s">
        <v>1935</v>
      </c>
      <c r="N2499" s="32" t="s">
        <v>4273</v>
      </c>
      <c r="O2499" s="32" t="s">
        <v>4285</v>
      </c>
      <c r="P2499" s="32">
        <v>1959</v>
      </c>
      <c r="Q2499" s="32" t="s">
        <v>1938</v>
      </c>
      <c r="R2499" s="32">
        <v>24</v>
      </c>
      <c r="S2499" s="32">
        <v>12</v>
      </c>
      <c r="T2499" s="32"/>
      <c r="U2499" s="32"/>
      <c r="V2499" s="32">
        <v>1</v>
      </c>
      <c r="W2499" s="32"/>
      <c r="X2499" s="32"/>
      <c r="Y2499" s="32"/>
      <c r="Z2499" s="32"/>
      <c r="AA2499" s="32" t="s">
        <v>54</v>
      </c>
      <c r="AB2499" s="32" t="s">
        <v>1928</v>
      </c>
      <c r="AC2499" s="32"/>
      <c r="AD2499" s="32" t="s">
        <v>2518</v>
      </c>
      <c r="AE2499" s="32" t="s">
        <v>101</v>
      </c>
      <c r="AF2499" s="32"/>
      <c r="AG2499" s="32"/>
      <c r="AH2499" s="32" t="s">
        <v>103</v>
      </c>
      <c r="AI2499" s="32" t="s">
        <v>1929</v>
      </c>
      <c r="AJ2499" s="32"/>
      <c r="AK2499" s="32" t="s">
        <v>46</v>
      </c>
      <c r="AN2499" s="33" t="s">
        <v>4242</v>
      </c>
      <c r="AO2499" s="33" t="s">
        <v>4286</v>
      </c>
    </row>
    <row r="2500" spans="12:41" ht="13.5" hidden="1" customHeight="1">
      <c r="L2500" s="32">
        <v>22694</v>
      </c>
      <c r="M2500" s="32" t="s">
        <v>1935</v>
      </c>
      <c r="N2500" s="32" t="s">
        <v>4297</v>
      </c>
      <c r="O2500" s="32" t="s">
        <v>4285</v>
      </c>
      <c r="P2500" s="32">
        <v>1959</v>
      </c>
      <c r="Q2500" s="32" t="s">
        <v>1938</v>
      </c>
      <c r="R2500" s="32">
        <v>24</v>
      </c>
      <c r="S2500" s="32">
        <v>13</v>
      </c>
      <c r="T2500" s="32"/>
      <c r="U2500" s="32"/>
      <c r="V2500" s="32">
        <v>3</v>
      </c>
      <c r="W2500" s="32"/>
      <c r="X2500" s="32"/>
      <c r="Y2500" s="32"/>
      <c r="Z2500" s="32"/>
      <c r="AA2500" s="32" t="s">
        <v>54</v>
      </c>
      <c r="AB2500" s="32" t="s">
        <v>1928</v>
      </c>
      <c r="AC2500" s="32"/>
      <c r="AD2500" s="32" t="s">
        <v>2518</v>
      </c>
      <c r="AE2500" s="32" t="s">
        <v>101</v>
      </c>
      <c r="AF2500" s="32"/>
      <c r="AG2500" s="32"/>
      <c r="AH2500" s="32" t="s">
        <v>103</v>
      </c>
      <c r="AI2500" s="32" t="s">
        <v>1929</v>
      </c>
      <c r="AJ2500" s="32"/>
      <c r="AK2500" s="32" t="s">
        <v>46</v>
      </c>
      <c r="AN2500" s="33" t="s">
        <v>4242</v>
      </c>
      <c r="AO2500" s="33" t="s">
        <v>4286</v>
      </c>
    </row>
    <row r="2501" spans="12:41" ht="13.5" hidden="1" customHeight="1">
      <c r="L2501" s="32">
        <v>23215</v>
      </c>
      <c r="M2501" s="32" t="s">
        <v>1935</v>
      </c>
      <c r="N2501" s="32" t="s">
        <v>4298</v>
      </c>
      <c r="O2501" s="32" t="s">
        <v>4299</v>
      </c>
      <c r="P2501" s="32">
        <v>1958</v>
      </c>
      <c r="Q2501" s="32" t="s">
        <v>1938</v>
      </c>
      <c r="R2501" s="32">
        <v>150</v>
      </c>
      <c r="S2501" s="32">
        <v>6</v>
      </c>
      <c r="T2501" s="32"/>
      <c r="U2501" s="32"/>
      <c r="V2501" s="32"/>
      <c r="W2501" s="32"/>
      <c r="X2501" s="32"/>
      <c r="Y2501" s="32"/>
      <c r="Z2501" s="32"/>
      <c r="AA2501" s="32" t="s">
        <v>54</v>
      </c>
      <c r="AB2501" s="32" t="s">
        <v>2154</v>
      </c>
      <c r="AC2501" s="32"/>
      <c r="AD2501" s="32" t="s">
        <v>147</v>
      </c>
      <c r="AE2501" s="32" t="s">
        <v>101</v>
      </c>
      <c r="AF2501" s="32"/>
      <c r="AG2501" s="32" t="s">
        <v>4300</v>
      </c>
      <c r="AH2501" s="32"/>
      <c r="AI2501" s="32" t="s">
        <v>1929</v>
      </c>
      <c r="AJ2501" s="32"/>
      <c r="AK2501" s="32" t="s">
        <v>46</v>
      </c>
      <c r="AN2501" s="33" t="s">
        <v>1949</v>
      </c>
      <c r="AO2501" s="33" t="s">
        <v>2529</v>
      </c>
    </row>
    <row r="2502" spans="12:41" ht="13.5" hidden="1" customHeight="1">
      <c r="L2502" s="32">
        <v>23216</v>
      </c>
      <c r="M2502" s="32" t="s">
        <v>1935</v>
      </c>
      <c r="N2502" s="32" t="s">
        <v>4301</v>
      </c>
      <c r="O2502" s="32" t="s">
        <v>4299</v>
      </c>
      <c r="P2502" s="32">
        <v>1958</v>
      </c>
      <c r="Q2502" s="32" t="s">
        <v>1938</v>
      </c>
      <c r="R2502" s="32">
        <v>150</v>
      </c>
      <c r="S2502" s="32">
        <v>13</v>
      </c>
      <c r="T2502" s="32"/>
      <c r="U2502" s="32"/>
      <c r="V2502" s="32"/>
      <c r="W2502" s="32"/>
      <c r="X2502" s="32"/>
      <c r="Y2502" s="32"/>
      <c r="Z2502" s="32"/>
      <c r="AA2502" s="32" t="s">
        <v>54</v>
      </c>
      <c r="AB2502" s="32" t="s">
        <v>2154</v>
      </c>
      <c r="AC2502" s="32"/>
      <c r="AD2502" s="32" t="s">
        <v>147</v>
      </c>
      <c r="AE2502" s="32" t="s">
        <v>101</v>
      </c>
      <c r="AF2502" s="32"/>
      <c r="AG2502" s="32" t="s">
        <v>4300</v>
      </c>
      <c r="AH2502" s="32"/>
      <c r="AI2502" s="32" t="s">
        <v>1929</v>
      </c>
      <c r="AJ2502" s="32"/>
      <c r="AK2502" s="32" t="s">
        <v>46</v>
      </c>
      <c r="AN2502" s="33" t="s">
        <v>1949</v>
      </c>
      <c r="AO2502" s="33" t="s">
        <v>2529</v>
      </c>
    </row>
    <row r="2503" spans="12:41" ht="13.5" hidden="1" customHeight="1">
      <c r="L2503" s="32">
        <v>23217</v>
      </c>
      <c r="M2503" s="32" t="s">
        <v>1935</v>
      </c>
      <c r="N2503" s="32" t="s">
        <v>4302</v>
      </c>
      <c r="O2503" s="32" t="s">
        <v>4299</v>
      </c>
      <c r="P2503" s="32">
        <v>1958</v>
      </c>
      <c r="Q2503" s="32" t="s">
        <v>1938</v>
      </c>
      <c r="R2503" s="32">
        <v>150</v>
      </c>
      <c r="S2503" s="32">
        <v>14</v>
      </c>
      <c r="T2503" s="32"/>
      <c r="U2503" s="32"/>
      <c r="V2503" s="32"/>
      <c r="W2503" s="32"/>
      <c r="X2503" s="32"/>
      <c r="Y2503" s="32"/>
      <c r="Z2503" s="32"/>
      <c r="AA2503" s="32" t="s">
        <v>54</v>
      </c>
      <c r="AB2503" s="32" t="s">
        <v>2154</v>
      </c>
      <c r="AC2503" s="32"/>
      <c r="AD2503" s="32" t="s">
        <v>147</v>
      </c>
      <c r="AE2503" s="32" t="s">
        <v>101</v>
      </c>
      <c r="AF2503" s="32"/>
      <c r="AG2503" s="32" t="s">
        <v>4300</v>
      </c>
      <c r="AH2503" s="32"/>
      <c r="AI2503" s="32" t="s">
        <v>1929</v>
      </c>
      <c r="AJ2503" s="32"/>
      <c r="AK2503" s="32" t="s">
        <v>46</v>
      </c>
      <c r="AN2503" s="33" t="s">
        <v>1949</v>
      </c>
      <c r="AO2503" s="33" t="s">
        <v>2529</v>
      </c>
    </row>
    <row r="2504" spans="12:41" ht="13.5" hidden="1" customHeight="1">
      <c r="L2504" s="32">
        <v>23218</v>
      </c>
      <c r="M2504" s="32" t="s">
        <v>1935</v>
      </c>
      <c r="N2504" s="32" t="s">
        <v>4303</v>
      </c>
      <c r="O2504" s="32" t="s">
        <v>4299</v>
      </c>
      <c r="P2504" s="32">
        <v>1958</v>
      </c>
      <c r="Q2504" s="32" t="s">
        <v>1938</v>
      </c>
      <c r="R2504" s="32">
        <v>150</v>
      </c>
      <c r="S2504" s="32">
        <v>14</v>
      </c>
      <c r="T2504" s="32"/>
      <c r="U2504" s="32"/>
      <c r="V2504" s="32"/>
      <c r="W2504" s="32"/>
      <c r="X2504" s="32"/>
      <c r="Y2504" s="32"/>
      <c r="Z2504" s="32"/>
      <c r="AA2504" s="32" t="s">
        <v>54</v>
      </c>
      <c r="AB2504" s="32" t="s">
        <v>2154</v>
      </c>
      <c r="AC2504" s="32"/>
      <c r="AD2504" s="32" t="s">
        <v>147</v>
      </c>
      <c r="AE2504" s="32" t="s">
        <v>101</v>
      </c>
      <c r="AF2504" s="32"/>
      <c r="AG2504" s="32" t="s">
        <v>4300</v>
      </c>
      <c r="AH2504" s="32"/>
      <c r="AI2504" s="32" t="s">
        <v>1929</v>
      </c>
      <c r="AJ2504" s="32"/>
      <c r="AK2504" s="32" t="s">
        <v>46</v>
      </c>
      <c r="AN2504" s="33" t="s">
        <v>1949</v>
      </c>
      <c r="AO2504" s="33" t="s">
        <v>2529</v>
      </c>
    </row>
    <row r="2505" spans="12:41" ht="13.5" hidden="1" customHeight="1">
      <c r="L2505" s="32">
        <v>23219</v>
      </c>
      <c r="M2505" s="32" t="s">
        <v>1935</v>
      </c>
      <c r="N2505" s="32" t="s">
        <v>4304</v>
      </c>
      <c r="O2505" s="32" t="s">
        <v>4299</v>
      </c>
      <c r="P2505" s="32">
        <v>1958</v>
      </c>
      <c r="Q2505" s="32" t="s">
        <v>1938</v>
      </c>
      <c r="R2505" s="32">
        <v>150</v>
      </c>
      <c r="S2505" s="32">
        <v>15</v>
      </c>
      <c r="T2505" s="32"/>
      <c r="U2505" s="32"/>
      <c r="V2505" s="32"/>
      <c r="W2505" s="32"/>
      <c r="X2505" s="32"/>
      <c r="Y2505" s="32"/>
      <c r="Z2505" s="32"/>
      <c r="AA2505" s="32" t="s">
        <v>54</v>
      </c>
      <c r="AB2505" s="32" t="s">
        <v>2154</v>
      </c>
      <c r="AC2505" s="32"/>
      <c r="AD2505" s="32" t="s">
        <v>147</v>
      </c>
      <c r="AE2505" s="32" t="s">
        <v>101</v>
      </c>
      <c r="AF2505" s="32"/>
      <c r="AG2505" s="32" t="s">
        <v>4300</v>
      </c>
      <c r="AH2505" s="32"/>
      <c r="AI2505" s="32" t="s">
        <v>1929</v>
      </c>
      <c r="AJ2505" s="32"/>
      <c r="AK2505" s="32" t="s">
        <v>46</v>
      </c>
      <c r="AN2505" s="33" t="s">
        <v>1949</v>
      </c>
      <c r="AO2505" s="33" t="s">
        <v>2529</v>
      </c>
    </row>
    <row r="2506" spans="12:41" ht="13.5" hidden="1" customHeight="1">
      <c r="L2506" s="32">
        <v>23220</v>
      </c>
      <c r="M2506" s="32" t="s">
        <v>1935</v>
      </c>
      <c r="N2506" s="32" t="s">
        <v>4305</v>
      </c>
      <c r="O2506" s="32" t="s">
        <v>4299</v>
      </c>
      <c r="P2506" s="32">
        <v>1958</v>
      </c>
      <c r="Q2506" s="32" t="s">
        <v>1938</v>
      </c>
      <c r="R2506" s="32">
        <v>150</v>
      </c>
      <c r="S2506" s="32">
        <v>16</v>
      </c>
      <c r="T2506" s="32"/>
      <c r="U2506" s="32"/>
      <c r="V2506" s="32"/>
      <c r="W2506" s="32"/>
      <c r="X2506" s="32"/>
      <c r="Y2506" s="32"/>
      <c r="Z2506" s="32"/>
      <c r="AA2506" s="32" t="s">
        <v>54</v>
      </c>
      <c r="AB2506" s="32" t="s">
        <v>2154</v>
      </c>
      <c r="AC2506" s="32"/>
      <c r="AD2506" s="32" t="s">
        <v>147</v>
      </c>
      <c r="AE2506" s="32" t="s">
        <v>101</v>
      </c>
      <c r="AF2506" s="32"/>
      <c r="AG2506" s="32" t="s">
        <v>4300</v>
      </c>
      <c r="AH2506" s="32"/>
      <c r="AI2506" s="32" t="s">
        <v>1929</v>
      </c>
      <c r="AJ2506" s="32"/>
      <c r="AK2506" s="32" t="s">
        <v>46</v>
      </c>
      <c r="AN2506" s="33" t="s">
        <v>1949</v>
      </c>
      <c r="AO2506" s="33" t="s">
        <v>2529</v>
      </c>
    </row>
    <row r="2507" spans="12:41" ht="13.5" hidden="1" customHeight="1">
      <c r="L2507" s="32">
        <v>23222</v>
      </c>
      <c r="M2507" s="32" t="s">
        <v>1935</v>
      </c>
      <c r="N2507" s="32" t="s">
        <v>4306</v>
      </c>
      <c r="O2507" s="32" t="s">
        <v>4307</v>
      </c>
      <c r="P2507" s="32">
        <v>1986</v>
      </c>
      <c r="Q2507" s="32" t="s">
        <v>2188</v>
      </c>
      <c r="R2507" s="32"/>
      <c r="S2507" s="32">
        <v>20</v>
      </c>
      <c r="T2507" s="32"/>
      <c r="U2507" s="32"/>
      <c r="V2507" s="32"/>
      <c r="W2507" s="32"/>
      <c r="X2507" s="32"/>
      <c r="Y2507" s="32"/>
      <c r="Z2507" s="32"/>
      <c r="AA2507" s="32" t="s">
        <v>54</v>
      </c>
      <c r="AB2507" s="32" t="s">
        <v>2154</v>
      </c>
      <c r="AC2507" s="32"/>
      <c r="AD2507" s="32" t="s">
        <v>147</v>
      </c>
      <c r="AE2507" s="32" t="s">
        <v>101</v>
      </c>
      <c r="AF2507" s="32"/>
      <c r="AG2507" s="32" t="s">
        <v>4300</v>
      </c>
      <c r="AH2507" s="32"/>
      <c r="AI2507" s="32" t="s">
        <v>1929</v>
      </c>
      <c r="AJ2507" s="32"/>
      <c r="AK2507" s="32" t="s">
        <v>46</v>
      </c>
      <c r="AN2507" s="33" t="s">
        <v>1949</v>
      </c>
      <c r="AO2507" s="33" t="s">
        <v>2529</v>
      </c>
    </row>
    <row r="2508" spans="12:41" ht="13.5" hidden="1" customHeight="1">
      <c r="L2508" s="32">
        <v>118223</v>
      </c>
      <c r="M2508" s="32" t="s">
        <v>1935</v>
      </c>
      <c r="N2508" s="32" t="s">
        <v>4308</v>
      </c>
      <c r="O2508" s="32" t="s">
        <v>4307</v>
      </c>
      <c r="P2508" s="32">
        <v>1986</v>
      </c>
      <c r="Q2508" s="32" t="s">
        <v>2188</v>
      </c>
      <c r="R2508" s="32"/>
      <c r="S2508" s="32">
        <v>20</v>
      </c>
      <c r="T2508" s="32"/>
      <c r="U2508" s="32"/>
      <c r="V2508" s="32"/>
      <c r="W2508" s="32"/>
      <c r="X2508" s="32"/>
      <c r="Y2508" s="32"/>
      <c r="Z2508" s="32"/>
      <c r="AA2508" s="32" t="s">
        <v>54</v>
      </c>
      <c r="AB2508" s="32" t="s">
        <v>2154</v>
      </c>
      <c r="AC2508" s="32"/>
      <c r="AD2508" s="32" t="s">
        <v>147</v>
      </c>
      <c r="AE2508" s="32" t="s">
        <v>101</v>
      </c>
      <c r="AF2508" s="32"/>
      <c r="AG2508" s="32" t="s">
        <v>4300</v>
      </c>
      <c r="AH2508" s="32"/>
      <c r="AI2508" s="32" t="s">
        <v>1929</v>
      </c>
      <c r="AJ2508" s="32"/>
      <c r="AK2508" s="32" t="s">
        <v>46</v>
      </c>
      <c r="AN2508" s="33" t="s">
        <v>1949</v>
      </c>
      <c r="AO2508" s="33" t="s">
        <v>2529</v>
      </c>
    </row>
    <row r="2509" spans="12:41" ht="13.5" hidden="1" customHeight="1">
      <c r="L2509" s="32">
        <v>23223</v>
      </c>
      <c r="M2509" s="32" t="s">
        <v>1935</v>
      </c>
      <c r="N2509" s="32" t="s">
        <v>4309</v>
      </c>
      <c r="O2509" s="32" t="s">
        <v>4307</v>
      </c>
      <c r="P2509" s="32">
        <v>1986</v>
      </c>
      <c r="Q2509" s="32" t="s">
        <v>2188</v>
      </c>
      <c r="R2509" s="32"/>
      <c r="S2509" s="32">
        <v>22</v>
      </c>
      <c r="T2509" s="32"/>
      <c r="U2509" s="32"/>
      <c r="V2509" s="32"/>
      <c r="W2509" s="32"/>
      <c r="X2509" s="32"/>
      <c r="Y2509" s="32"/>
      <c r="Z2509" s="32" t="s">
        <v>4310</v>
      </c>
      <c r="AA2509" s="32" t="s">
        <v>54</v>
      </c>
      <c r="AB2509" s="32" t="s">
        <v>2154</v>
      </c>
      <c r="AC2509" s="32"/>
      <c r="AD2509" s="32" t="s">
        <v>147</v>
      </c>
      <c r="AE2509" s="32" t="s">
        <v>101</v>
      </c>
      <c r="AF2509" s="32"/>
      <c r="AG2509" s="32" t="s">
        <v>4300</v>
      </c>
      <c r="AH2509" s="32"/>
      <c r="AI2509" s="32" t="s">
        <v>1929</v>
      </c>
      <c r="AJ2509" s="32"/>
      <c r="AK2509" s="32" t="s">
        <v>46</v>
      </c>
      <c r="AN2509" s="33" t="s">
        <v>1949</v>
      </c>
      <c r="AO2509" s="33" t="s">
        <v>2529</v>
      </c>
    </row>
    <row r="2510" spans="12:41" ht="13.5" hidden="1" customHeight="1">
      <c r="L2510" s="32">
        <v>23221</v>
      </c>
      <c r="M2510" s="32" t="s">
        <v>1935</v>
      </c>
      <c r="N2510" s="32" t="s">
        <v>4311</v>
      </c>
      <c r="O2510" s="32" t="s">
        <v>4312</v>
      </c>
      <c r="P2510" s="32">
        <v>1960</v>
      </c>
      <c r="Q2510" s="32" t="s">
        <v>2525</v>
      </c>
      <c r="R2510" s="32">
        <v>294</v>
      </c>
      <c r="S2510" s="32">
        <v>2</v>
      </c>
      <c r="T2510" s="32"/>
      <c r="U2510" s="32"/>
      <c r="V2510" s="32">
        <v>1</v>
      </c>
      <c r="W2510" s="32"/>
      <c r="X2510" s="32"/>
      <c r="Y2510" s="32"/>
      <c r="Z2510" s="32"/>
      <c r="AA2510" s="32" t="s">
        <v>54</v>
      </c>
      <c r="AB2510" s="32" t="s">
        <v>1928</v>
      </c>
      <c r="AC2510" s="32"/>
      <c r="AD2510" s="32" t="s">
        <v>147</v>
      </c>
      <c r="AE2510" s="32" t="s">
        <v>101</v>
      </c>
      <c r="AF2510" s="32"/>
      <c r="AG2510" s="32"/>
      <c r="AH2510" s="32"/>
      <c r="AI2510" s="32" t="s">
        <v>1929</v>
      </c>
      <c r="AJ2510" s="32"/>
      <c r="AK2510" s="32" t="s">
        <v>46</v>
      </c>
      <c r="AN2510" s="33" t="s">
        <v>1949</v>
      </c>
      <c r="AO2510" s="33" t="s">
        <v>2529</v>
      </c>
    </row>
    <row r="2511" spans="12:41" ht="13.5" hidden="1" customHeight="1">
      <c r="L2511" s="32">
        <v>23285</v>
      </c>
      <c r="M2511" s="32" t="s">
        <v>1935</v>
      </c>
      <c r="N2511" s="32" t="s">
        <v>4313</v>
      </c>
      <c r="O2511" s="32" t="s">
        <v>4314</v>
      </c>
      <c r="P2511" s="32">
        <v>1952</v>
      </c>
      <c r="Q2511" s="32" t="s">
        <v>1938</v>
      </c>
      <c r="R2511" s="32">
        <v>237</v>
      </c>
      <c r="S2511" s="32">
        <v>2</v>
      </c>
      <c r="T2511" s="32">
        <v>7</v>
      </c>
      <c r="U2511" s="32"/>
      <c r="V2511" s="32">
        <v>2</v>
      </c>
      <c r="W2511" s="32"/>
      <c r="X2511" s="32"/>
      <c r="Y2511" s="32"/>
      <c r="Z2511" s="32"/>
      <c r="AA2511" s="32" t="s">
        <v>54</v>
      </c>
      <c r="AB2511" s="32" t="s">
        <v>1928</v>
      </c>
      <c r="AC2511" s="32"/>
      <c r="AD2511" s="32" t="s">
        <v>147</v>
      </c>
      <c r="AE2511" s="32" t="s">
        <v>101</v>
      </c>
      <c r="AF2511" s="32"/>
      <c r="AG2511" s="32"/>
      <c r="AH2511" s="32"/>
      <c r="AI2511" s="32" t="s">
        <v>1929</v>
      </c>
      <c r="AJ2511" s="32"/>
      <c r="AK2511" s="32" t="s">
        <v>46</v>
      </c>
      <c r="AN2511" s="33" t="s">
        <v>1949</v>
      </c>
      <c r="AO2511" s="33" t="s">
        <v>2529</v>
      </c>
    </row>
    <row r="2512" spans="12:41" ht="13.5" hidden="1" customHeight="1">
      <c r="L2512" s="32">
        <v>23286</v>
      </c>
      <c r="M2512" s="32" t="s">
        <v>1935</v>
      </c>
      <c r="N2512" s="32" t="s">
        <v>4315</v>
      </c>
      <c r="O2512" s="32" t="s">
        <v>4314</v>
      </c>
      <c r="P2512" s="32">
        <v>1952</v>
      </c>
      <c r="Q2512" s="32" t="s">
        <v>1938</v>
      </c>
      <c r="R2512" s="32">
        <v>237</v>
      </c>
      <c r="S2512" s="32">
        <v>2</v>
      </c>
      <c r="T2512" s="32">
        <v>8</v>
      </c>
      <c r="U2512" s="32"/>
      <c r="V2512" s="32"/>
      <c r="W2512" s="32"/>
      <c r="X2512" s="32"/>
      <c r="Y2512" s="32"/>
      <c r="Z2512" s="32"/>
      <c r="AA2512" s="32" t="s">
        <v>54</v>
      </c>
      <c r="AB2512" s="32" t="s">
        <v>1928</v>
      </c>
      <c r="AC2512" s="32"/>
      <c r="AD2512" s="32" t="s">
        <v>147</v>
      </c>
      <c r="AE2512" s="32" t="s">
        <v>101</v>
      </c>
      <c r="AF2512" s="32"/>
      <c r="AG2512" s="32"/>
      <c r="AH2512" s="32"/>
      <c r="AI2512" s="32" t="s">
        <v>1929</v>
      </c>
      <c r="AJ2512" s="32"/>
      <c r="AK2512" s="32" t="s">
        <v>46</v>
      </c>
      <c r="AN2512" s="33" t="s">
        <v>1949</v>
      </c>
      <c r="AO2512" s="33" t="s">
        <v>2529</v>
      </c>
    </row>
    <row r="2513" spans="12:41" ht="13.5" hidden="1" customHeight="1">
      <c r="L2513" s="32">
        <v>23287</v>
      </c>
      <c r="M2513" s="32" t="s">
        <v>1935</v>
      </c>
      <c r="N2513" s="32" t="s">
        <v>4316</v>
      </c>
      <c r="O2513" s="32" t="s">
        <v>4314</v>
      </c>
      <c r="P2513" s="32">
        <v>1952</v>
      </c>
      <c r="Q2513" s="32" t="s">
        <v>1938</v>
      </c>
      <c r="R2513" s="32">
        <v>237</v>
      </c>
      <c r="S2513" s="32">
        <v>2</v>
      </c>
      <c r="T2513" s="32">
        <v>10</v>
      </c>
      <c r="U2513" s="32"/>
      <c r="V2513" s="32"/>
      <c r="W2513" s="32"/>
      <c r="X2513" s="32"/>
      <c r="Y2513" s="32"/>
      <c r="Z2513" s="32"/>
      <c r="AA2513" s="32" t="s">
        <v>54</v>
      </c>
      <c r="AB2513" s="32" t="s">
        <v>1928</v>
      </c>
      <c r="AC2513" s="32"/>
      <c r="AD2513" s="32" t="s">
        <v>147</v>
      </c>
      <c r="AE2513" s="32" t="s">
        <v>101</v>
      </c>
      <c r="AF2513" s="32"/>
      <c r="AG2513" s="32"/>
      <c r="AH2513" s="32"/>
      <c r="AI2513" s="32" t="s">
        <v>1929</v>
      </c>
      <c r="AJ2513" s="32"/>
      <c r="AK2513" s="32" t="s">
        <v>46</v>
      </c>
      <c r="AN2513" s="33" t="s">
        <v>1949</v>
      </c>
      <c r="AO2513" s="33" t="s">
        <v>2529</v>
      </c>
    </row>
    <row r="2514" spans="12:41" ht="13.5" hidden="1" customHeight="1">
      <c r="L2514" s="32">
        <v>23288</v>
      </c>
      <c r="M2514" s="32" t="s">
        <v>1935</v>
      </c>
      <c r="N2514" s="32" t="s">
        <v>4317</v>
      </c>
      <c r="O2514" s="32" t="s">
        <v>4314</v>
      </c>
      <c r="P2514" s="32">
        <v>1952</v>
      </c>
      <c r="Q2514" s="32" t="s">
        <v>1938</v>
      </c>
      <c r="R2514" s="32">
        <v>237</v>
      </c>
      <c r="S2514" s="32">
        <v>2</v>
      </c>
      <c r="T2514" s="32">
        <v>11</v>
      </c>
      <c r="U2514" s="32"/>
      <c r="V2514" s="32"/>
      <c r="W2514" s="32"/>
      <c r="X2514" s="32"/>
      <c r="Y2514" s="32"/>
      <c r="Z2514" s="32"/>
      <c r="AA2514" s="32" t="s">
        <v>54</v>
      </c>
      <c r="AB2514" s="32" t="s">
        <v>1928</v>
      </c>
      <c r="AC2514" s="32"/>
      <c r="AD2514" s="32" t="s">
        <v>147</v>
      </c>
      <c r="AE2514" s="32" t="s">
        <v>101</v>
      </c>
      <c r="AF2514" s="32"/>
      <c r="AG2514" s="32"/>
      <c r="AH2514" s="32"/>
      <c r="AI2514" s="32" t="s">
        <v>1929</v>
      </c>
      <c r="AJ2514" s="32"/>
      <c r="AK2514" s="32" t="s">
        <v>46</v>
      </c>
      <c r="AN2514" s="33" t="s">
        <v>1949</v>
      </c>
      <c r="AO2514" s="33" t="s">
        <v>2529</v>
      </c>
    </row>
    <row r="2515" spans="12:41" ht="13.5" hidden="1" customHeight="1">
      <c r="L2515" s="32">
        <v>23378</v>
      </c>
      <c r="M2515" s="32" t="s">
        <v>1935</v>
      </c>
      <c r="N2515" s="32" t="s">
        <v>4318</v>
      </c>
      <c r="O2515" s="32" t="s">
        <v>4314</v>
      </c>
      <c r="P2515" s="32">
        <v>1952</v>
      </c>
      <c r="Q2515" s="32" t="s">
        <v>1938</v>
      </c>
      <c r="R2515" s="32">
        <v>237</v>
      </c>
      <c r="S2515" s="32">
        <v>2</v>
      </c>
      <c r="T2515" s="32">
        <v>2</v>
      </c>
      <c r="U2515" s="32"/>
      <c r="V2515" s="32"/>
      <c r="W2515" s="32"/>
      <c r="X2515" s="32"/>
      <c r="Y2515" s="32"/>
      <c r="Z2515" s="32"/>
      <c r="AA2515" s="32" t="s">
        <v>54</v>
      </c>
      <c r="AB2515" s="32" t="s">
        <v>1928</v>
      </c>
      <c r="AC2515" s="32"/>
      <c r="AD2515" s="32" t="s">
        <v>147</v>
      </c>
      <c r="AE2515" s="32" t="s">
        <v>101</v>
      </c>
      <c r="AF2515" s="32"/>
      <c r="AG2515" s="32"/>
      <c r="AH2515" s="32"/>
      <c r="AI2515" s="32" t="s">
        <v>1929</v>
      </c>
      <c r="AJ2515" s="32"/>
      <c r="AK2515" s="32" t="s">
        <v>46</v>
      </c>
      <c r="AN2515" s="33" t="s">
        <v>1949</v>
      </c>
      <c r="AO2515" s="33" t="s">
        <v>2529</v>
      </c>
    </row>
    <row r="2516" spans="12:41" ht="13.5" hidden="1" customHeight="1">
      <c r="L2516" s="32">
        <v>23290</v>
      </c>
      <c r="M2516" s="32" t="s">
        <v>1935</v>
      </c>
      <c r="N2516" s="32" t="s">
        <v>4319</v>
      </c>
      <c r="O2516" s="32" t="s">
        <v>4314</v>
      </c>
      <c r="P2516" s="32">
        <v>1952</v>
      </c>
      <c r="Q2516" s="32" t="s">
        <v>1938</v>
      </c>
      <c r="R2516" s="32">
        <v>237</v>
      </c>
      <c r="S2516" s="32">
        <v>3</v>
      </c>
      <c r="T2516" s="32"/>
      <c r="U2516" s="32"/>
      <c r="V2516" s="32">
        <v>3</v>
      </c>
      <c r="W2516" s="32"/>
      <c r="X2516" s="32"/>
      <c r="Y2516" s="32"/>
      <c r="Z2516" s="32" t="s">
        <v>4320</v>
      </c>
      <c r="AA2516" s="32" t="s">
        <v>54</v>
      </c>
      <c r="AB2516" s="32" t="s">
        <v>1928</v>
      </c>
      <c r="AC2516" s="32"/>
      <c r="AD2516" s="32" t="s">
        <v>147</v>
      </c>
      <c r="AE2516" s="32" t="s">
        <v>101</v>
      </c>
      <c r="AF2516" s="32"/>
      <c r="AG2516" s="32"/>
      <c r="AH2516" s="32"/>
      <c r="AI2516" s="32" t="s">
        <v>1929</v>
      </c>
      <c r="AJ2516" s="32"/>
      <c r="AK2516" s="32" t="s">
        <v>46</v>
      </c>
      <c r="AN2516" s="33" t="s">
        <v>1949</v>
      </c>
      <c r="AO2516" s="33" t="s">
        <v>2529</v>
      </c>
    </row>
    <row r="2517" spans="12:41" ht="13.5" hidden="1" customHeight="1">
      <c r="L2517" s="32">
        <v>23289</v>
      </c>
      <c r="M2517" s="32" t="s">
        <v>1935</v>
      </c>
      <c r="N2517" s="32" t="s">
        <v>4321</v>
      </c>
      <c r="O2517" s="32" t="s">
        <v>4314</v>
      </c>
      <c r="P2517" s="32">
        <v>1952</v>
      </c>
      <c r="Q2517" s="32" t="s">
        <v>1938</v>
      </c>
      <c r="R2517" s="32">
        <v>237</v>
      </c>
      <c r="S2517" s="32">
        <v>3</v>
      </c>
      <c r="T2517" s="32"/>
      <c r="U2517" s="32"/>
      <c r="V2517" s="32"/>
      <c r="W2517" s="32"/>
      <c r="X2517" s="32"/>
      <c r="Y2517" s="32"/>
      <c r="Z2517" s="32"/>
      <c r="AA2517" s="32" t="s">
        <v>54</v>
      </c>
      <c r="AB2517" s="32" t="s">
        <v>1928</v>
      </c>
      <c r="AC2517" s="32"/>
      <c r="AD2517" s="32" t="s">
        <v>147</v>
      </c>
      <c r="AE2517" s="32" t="s">
        <v>101</v>
      </c>
      <c r="AF2517" s="32"/>
      <c r="AG2517" s="32"/>
      <c r="AH2517" s="32"/>
      <c r="AI2517" s="32" t="s">
        <v>1929</v>
      </c>
      <c r="AJ2517" s="32"/>
      <c r="AK2517" s="32" t="s">
        <v>46</v>
      </c>
      <c r="AN2517" s="33" t="s">
        <v>1949</v>
      </c>
      <c r="AO2517" s="33" t="s">
        <v>2529</v>
      </c>
    </row>
    <row r="2518" spans="12:41" ht="13.5" hidden="1" customHeight="1">
      <c r="L2518" s="32">
        <v>23291</v>
      </c>
      <c r="M2518" s="32" t="s">
        <v>1935</v>
      </c>
      <c r="N2518" s="32" t="s">
        <v>4322</v>
      </c>
      <c r="O2518" s="32" t="s">
        <v>4314</v>
      </c>
      <c r="P2518" s="32">
        <v>1952</v>
      </c>
      <c r="Q2518" s="32" t="s">
        <v>1938</v>
      </c>
      <c r="R2518" s="32">
        <v>237</v>
      </c>
      <c r="S2518" s="32">
        <v>4</v>
      </c>
      <c r="T2518" s="32"/>
      <c r="U2518" s="32"/>
      <c r="V2518" s="32">
        <v>1</v>
      </c>
      <c r="W2518" s="32"/>
      <c r="X2518" s="32"/>
      <c r="Y2518" s="32"/>
      <c r="Z2518" s="32"/>
      <c r="AA2518" s="32" t="s">
        <v>54</v>
      </c>
      <c r="AB2518" s="32" t="s">
        <v>1928</v>
      </c>
      <c r="AC2518" s="32"/>
      <c r="AD2518" s="32" t="s">
        <v>147</v>
      </c>
      <c r="AE2518" s="32" t="s">
        <v>101</v>
      </c>
      <c r="AF2518" s="32"/>
      <c r="AG2518" s="32"/>
      <c r="AH2518" s="32"/>
      <c r="AI2518" s="32" t="s">
        <v>1929</v>
      </c>
      <c r="AJ2518" s="32"/>
      <c r="AK2518" s="32" t="s">
        <v>46</v>
      </c>
      <c r="AN2518" s="33" t="s">
        <v>1949</v>
      </c>
      <c r="AO2518" s="33" t="s">
        <v>2529</v>
      </c>
    </row>
    <row r="2519" spans="12:41" ht="13.5" hidden="1" customHeight="1">
      <c r="L2519" s="32">
        <v>23292</v>
      </c>
      <c r="M2519" s="32" t="s">
        <v>1935</v>
      </c>
      <c r="N2519" s="32" t="s">
        <v>4323</v>
      </c>
      <c r="O2519" s="32" t="s">
        <v>4314</v>
      </c>
      <c r="P2519" s="32">
        <v>1952</v>
      </c>
      <c r="Q2519" s="32" t="s">
        <v>1938</v>
      </c>
      <c r="R2519" s="32">
        <v>237</v>
      </c>
      <c r="S2519" s="32">
        <v>4</v>
      </c>
      <c r="T2519" s="32"/>
      <c r="U2519" s="32"/>
      <c r="V2519" s="32">
        <v>2</v>
      </c>
      <c r="W2519" s="32"/>
      <c r="X2519" s="32"/>
      <c r="Y2519" s="32"/>
      <c r="Z2519" s="32"/>
      <c r="AA2519" s="32" t="s">
        <v>54</v>
      </c>
      <c r="AB2519" s="32" t="s">
        <v>1928</v>
      </c>
      <c r="AC2519" s="32"/>
      <c r="AD2519" s="32" t="s">
        <v>147</v>
      </c>
      <c r="AE2519" s="32" t="s">
        <v>101</v>
      </c>
      <c r="AF2519" s="32"/>
      <c r="AG2519" s="32"/>
      <c r="AH2519" s="32"/>
      <c r="AI2519" s="32" t="s">
        <v>1929</v>
      </c>
      <c r="AJ2519" s="32"/>
      <c r="AK2519" s="32" t="s">
        <v>46</v>
      </c>
      <c r="AN2519" s="33" t="s">
        <v>1949</v>
      </c>
      <c r="AO2519" s="33" t="s">
        <v>2529</v>
      </c>
    </row>
    <row r="2520" spans="12:41" ht="13.5" hidden="1" customHeight="1">
      <c r="L2520" s="32">
        <v>23293</v>
      </c>
      <c r="M2520" s="32" t="s">
        <v>1935</v>
      </c>
      <c r="N2520" s="32" t="s">
        <v>489</v>
      </c>
      <c r="O2520" s="32" t="s">
        <v>4314</v>
      </c>
      <c r="P2520" s="32">
        <v>1952</v>
      </c>
      <c r="Q2520" s="32" t="s">
        <v>1938</v>
      </c>
      <c r="R2520" s="32">
        <v>237</v>
      </c>
      <c r="S2520" s="32">
        <v>5</v>
      </c>
      <c r="T2520" s="32"/>
      <c r="U2520" s="32"/>
      <c r="V2520" s="32"/>
      <c r="W2520" s="32"/>
      <c r="X2520" s="32"/>
      <c r="Y2520" s="32"/>
      <c r="Z2520" s="32"/>
      <c r="AA2520" s="32" t="s">
        <v>54</v>
      </c>
      <c r="AB2520" s="32" t="s">
        <v>1928</v>
      </c>
      <c r="AC2520" s="32"/>
      <c r="AD2520" s="32" t="s">
        <v>147</v>
      </c>
      <c r="AE2520" s="32" t="s">
        <v>101</v>
      </c>
      <c r="AF2520" s="32"/>
      <c r="AG2520" s="32"/>
      <c r="AH2520" s="32"/>
      <c r="AI2520" s="32" t="s">
        <v>1929</v>
      </c>
      <c r="AJ2520" s="32"/>
      <c r="AK2520" s="32" t="s">
        <v>46</v>
      </c>
      <c r="AN2520" s="33" t="s">
        <v>1949</v>
      </c>
      <c r="AO2520" s="33" t="s">
        <v>2529</v>
      </c>
    </row>
    <row r="2521" spans="12:41" ht="13.5" hidden="1" customHeight="1">
      <c r="L2521" s="32">
        <v>23294</v>
      </c>
      <c r="M2521" s="32" t="s">
        <v>1935</v>
      </c>
      <c r="N2521" s="32" t="s">
        <v>4324</v>
      </c>
      <c r="O2521" s="32" t="s">
        <v>4314</v>
      </c>
      <c r="P2521" s="32">
        <v>1952</v>
      </c>
      <c r="Q2521" s="32" t="s">
        <v>1938</v>
      </c>
      <c r="R2521" s="32">
        <v>237</v>
      </c>
      <c r="S2521" s="32">
        <v>6</v>
      </c>
      <c r="T2521" s="32"/>
      <c r="U2521" s="32"/>
      <c r="V2521" s="32"/>
      <c r="W2521" s="32"/>
      <c r="X2521" s="32"/>
      <c r="Y2521" s="32"/>
      <c r="Z2521" s="32"/>
      <c r="AA2521" s="32" t="s">
        <v>54</v>
      </c>
      <c r="AB2521" s="32" t="s">
        <v>1928</v>
      </c>
      <c r="AC2521" s="32"/>
      <c r="AD2521" s="32" t="s">
        <v>147</v>
      </c>
      <c r="AE2521" s="32" t="s">
        <v>101</v>
      </c>
      <c r="AF2521" s="32"/>
      <c r="AG2521" s="32"/>
      <c r="AH2521" s="32"/>
      <c r="AI2521" s="32" t="s">
        <v>1929</v>
      </c>
      <c r="AJ2521" s="32"/>
      <c r="AK2521" s="32" t="s">
        <v>46</v>
      </c>
      <c r="AN2521" s="33" t="s">
        <v>1949</v>
      </c>
      <c r="AO2521" s="33" t="s">
        <v>2529</v>
      </c>
    </row>
    <row r="2522" spans="12:41" ht="13.5" hidden="1" customHeight="1">
      <c r="L2522" s="32">
        <v>23295</v>
      </c>
      <c r="M2522" s="32" t="s">
        <v>1935</v>
      </c>
      <c r="N2522" s="32" t="s">
        <v>4325</v>
      </c>
      <c r="O2522" s="32" t="s">
        <v>4314</v>
      </c>
      <c r="P2522" s="32">
        <v>1952</v>
      </c>
      <c r="Q2522" s="32" t="s">
        <v>1938</v>
      </c>
      <c r="R2522" s="32">
        <v>237</v>
      </c>
      <c r="S2522" s="32">
        <v>8</v>
      </c>
      <c r="T2522" s="32"/>
      <c r="U2522" s="32"/>
      <c r="V2522" s="32">
        <v>2</v>
      </c>
      <c r="W2522" s="32"/>
      <c r="X2522" s="32"/>
      <c r="Y2522" s="32"/>
      <c r="Z2522" s="32" t="s">
        <v>4326</v>
      </c>
      <c r="AA2522" s="32" t="s">
        <v>54</v>
      </c>
      <c r="AB2522" s="32" t="s">
        <v>1928</v>
      </c>
      <c r="AC2522" s="32"/>
      <c r="AD2522" s="32" t="s">
        <v>147</v>
      </c>
      <c r="AE2522" s="32" t="s">
        <v>101</v>
      </c>
      <c r="AF2522" s="32"/>
      <c r="AG2522" s="32"/>
      <c r="AH2522" s="32"/>
      <c r="AI2522" s="32" t="s">
        <v>1929</v>
      </c>
      <c r="AJ2522" s="32"/>
      <c r="AK2522" s="32" t="s">
        <v>46</v>
      </c>
      <c r="AN2522" s="33" t="s">
        <v>1949</v>
      </c>
      <c r="AO2522" s="33" t="s">
        <v>2529</v>
      </c>
    </row>
    <row r="2523" spans="12:41" ht="13.5" hidden="1" customHeight="1">
      <c r="L2523" s="32">
        <v>23296</v>
      </c>
      <c r="M2523" s="32" t="s">
        <v>1935</v>
      </c>
      <c r="N2523" s="32" t="s">
        <v>4327</v>
      </c>
      <c r="O2523" s="32" t="s">
        <v>4314</v>
      </c>
      <c r="P2523" s="32">
        <v>1952</v>
      </c>
      <c r="Q2523" s="32" t="s">
        <v>1938</v>
      </c>
      <c r="R2523" s="32">
        <v>237</v>
      </c>
      <c r="S2523" s="32">
        <v>8</v>
      </c>
      <c r="T2523" s="32"/>
      <c r="U2523" s="32"/>
      <c r="V2523" s="32">
        <v>2</v>
      </c>
      <c r="W2523" s="32"/>
      <c r="X2523" s="32"/>
      <c r="Y2523" s="32"/>
      <c r="Z2523" s="32" t="s">
        <v>4328</v>
      </c>
      <c r="AA2523" s="32" t="s">
        <v>54</v>
      </c>
      <c r="AB2523" s="32" t="s">
        <v>1928</v>
      </c>
      <c r="AC2523" s="32"/>
      <c r="AD2523" s="32" t="s">
        <v>147</v>
      </c>
      <c r="AE2523" s="32" t="s">
        <v>101</v>
      </c>
      <c r="AF2523" s="32"/>
      <c r="AG2523" s="32"/>
      <c r="AH2523" s="32"/>
      <c r="AI2523" s="32" t="s">
        <v>1929</v>
      </c>
      <c r="AJ2523" s="32"/>
      <c r="AK2523" s="32" t="s">
        <v>46</v>
      </c>
      <c r="AN2523" s="33" t="s">
        <v>1949</v>
      </c>
      <c r="AO2523" s="33" t="s">
        <v>2529</v>
      </c>
    </row>
    <row r="2524" spans="12:41" ht="13.5" hidden="1" customHeight="1">
      <c r="L2524" s="32">
        <v>23297</v>
      </c>
      <c r="M2524" s="32" t="s">
        <v>1935</v>
      </c>
      <c r="N2524" s="32" t="s">
        <v>4329</v>
      </c>
      <c r="O2524" s="32" t="s">
        <v>4314</v>
      </c>
      <c r="P2524" s="32">
        <v>1952</v>
      </c>
      <c r="Q2524" s="32" t="s">
        <v>1938</v>
      </c>
      <c r="R2524" s="32">
        <v>237</v>
      </c>
      <c r="S2524" s="32">
        <v>8</v>
      </c>
      <c r="T2524" s="32"/>
      <c r="U2524" s="32"/>
      <c r="V2524" s="32">
        <v>6</v>
      </c>
      <c r="W2524" s="32"/>
      <c r="X2524" s="32"/>
      <c r="Y2524" s="32"/>
      <c r="Z2524" s="32"/>
      <c r="AA2524" s="32" t="s">
        <v>54</v>
      </c>
      <c r="AB2524" s="32" t="s">
        <v>1928</v>
      </c>
      <c r="AC2524" s="32"/>
      <c r="AD2524" s="32" t="s">
        <v>147</v>
      </c>
      <c r="AE2524" s="32" t="s">
        <v>101</v>
      </c>
      <c r="AF2524" s="32"/>
      <c r="AG2524" s="32"/>
      <c r="AH2524" s="32"/>
      <c r="AI2524" s="32" t="s">
        <v>1929</v>
      </c>
      <c r="AJ2524" s="32"/>
      <c r="AK2524" s="32" t="s">
        <v>46</v>
      </c>
      <c r="AN2524" s="33" t="s">
        <v>1949</v>
      </c>
      <c r="AO2524" s="33" t="s">
        <v>2529</v>
      </c>
    </row>
    <row r="2525" spans="12:41" ht="13.5" hidden="1" customHeight="1">
      <c r="L2525" s="32">
        <v>23298</v>
      </c>
      <c r="M2525" s="32" t="s">
        <v>1935</v>
      </c>
      <c r="N2525" s="32" t="s">
        <v>4330</v>
      </c>
      <c r="O2525" s="32" t="s">
        <v>4314</v>
      </c>
      <c r="P2525" s="32">
        <v>1952</v>
      </c>
      <c r="Q2525" s="32" t="s">
        <v>1938</v>
      </c>
      <c r="R2525" s="32">
        <v>237</v>
      </c>
      <c r="S2525" s="32">
        <v>9</v>
      </c>
      <c r="T2525" s="32"/>
      <c r="U2525" s="32"/>
      <c r="V2525" s="32">
        <v>1</v>
      </c>
      <c r="W2525" s="32"/>
      <c r="X2525" s="32"/>
      <c r="Y2525" s="32"/>
      <c r="Z2525" s="32"/>
      <c r="AA2525" s="32" t="s">
        <v>54</v>
      </c>
      <c r="AB2525" s="32" t="s">
        <v>1928</v>
      </c>
      <c r="AC2525" s="32"/>
      <c r="AD2525" s="32" t="s">
        <v>147</v>
      </c>
      <c r="AE2525" s="32" t="s">
        <v>101</v>
      </c>
      <c r="AF2525" s="32"/>
      <c r="AG2525" s="32"/>
      <c r="AH2525" s="32"/>
      <c r="AI2525" s="32" t="s">
        <v>1929</v>
      </c>
      <c r="AJ2525" s="32"/>
      <c r="AK2525" s="32" t="s">
        <v>46</v>
      </c>
      <c r="AN2525" s="33" t="s">
        <v>1949</v>
      </c>
      <c r="AO2525" s="33" t="s">
        <v>2529</v>
      </c>
    </row>
    <row r="2526" spans="12:41" ht="13.5" hidden="1" customHeight="1">
      <c r="L2526" s="32">
        <v>23299</v>
      </c>
      <c r="M2526" s="32" t="s">
        <v>1935</v>
      </c>
      <c r="N2526" s="32" t="s">
        <v>4331</v>
      </c>
      <c r="O2526" s="32" t="s">
        <v>4314</v>
      </c>
      <c r="P2526" s="32">
        <v>1952</v>
      </c>
      <c r="Q2526" s="32" t="s">
        <v>1938</v>
      </c>
      <c r="R2526" s="32">
        <v>237</v>
      </c>
      <c r="S2526" s="32">
        <v>10</v>
      </c>
      <c r="T2526" s="32"/>
      <c r="U2526" s="32"/>
      <c r="V2526" s="32">
        <v>2</v>
      </c>
      <c r="W2526" s="32"/>
      <c r="X2526" s="32"/>
      <c r="Y2526" s="32"/>
      <c r="Z2526" s="32" t="s">
        <v>4332</v>
      </c>
      <c r="AA2526" s="32" t="s">
        <v>54</v>
      </c>
      <c r="AB2526" s="32" t="s">
        <v>1928</v>
      </c>
      <c r="AC2526" s="32"/>
      <c r="AD2526" s="32" t="s">
        <v>147</v>
      </c>
      <c r="AE2526" s="32" t="s">
        <v>101</v>
      </c>
      <c r="AF2526" s="32"/>
      <c r="AG2526" s="32"/>
      <c r="AH2526" s="32"/>
      <c r="AI2526" s="32" t="s">
        <v>1929</v>
      </c>
      <c r="AJ2526" s="32"/>
      <c r="AK2526" s="32" t="s">
        <v>46</v>
      </c>
      <c r="AN2526" s="33" t="s">
        <v>1949</v>
      </c>
      <c r="AO2526" s="33" t="s">
        <v>2529</v>
      </c>
    </row>
    <row r="2527" spans="12:41" ht="13.5" hidden="1" customHeight="1">
      <c r="L2527" s="32">
        <v>23300</v>
      </c>
      <c r="M2527" s="32" t="s">
        <v>1935</v>
      </c>
      <c r="N2527" s="32" t="s">
        <v>4333</v>
      </c>
      <c r="O2527" s="32" t="s">
        <v>4314</v>
      </c>
      <c r="P2527" s="32">
        <v>1952</v>
      </c>
      <c r="Q2527" s="32" t="s">
        <v>1938</v>
      </c>
      <c r="R2527" s="32">
        <v>237</v>
      </c>
      <c r="S2527" s="32">
        <v>11</v>
      </c>
      <c r="T2527" s="32"/>
      <c r="U2527" s="32"/>
      <c r="V2527" s="32">
        <v>1</v>
      </c>
      <c r="W2527" s="32"/>
      <c r="X2527" s="32"/>
      <c r="Y2527" s="32"/>
      <c r="Z2527" s="32"/>
      <c r="AA2527" s="32" t="s">
        <v>54</v>
      </c>
      <c r="AB2527" s="32" t="s">
        <v>1928</v>
      </c>
      <c r="AC2527" s="32"/>
      <c r="AD2527" s="32" t="s">
        <v>147</v>
      </c>
      <c r="AE2527" s="32" t="s">
        <v>101</v>
      </c>
      <c r="AF2527" s="32"/>
      <c r="AG2527" s="32"/>
      <c r="AH2527" s="32"/>
      <c r="AI2527" s="32" t="s">
        <v>1929</v>
      </c>
      <c r="AJ2527" s="32"/>
      <c r="AK2527" s="32" t="s">
        <v>46</v>
      </c>
      <c r="AN2527" s="33" t="s">
        <v>1949</v>
      </c>
      <c r="AO2527" s="33" t="s">
        <v>2529</v>
      </c>
    </row>
    <row r="2528" spans="12:41" ht="13.5" hidden="1" customHeight="1">
      <c r="L2528" s="32">
        <v>23301</v>
      </c>
      <c r="M2528" s="32" t="s">
        <v>1935</v>
      </c>
      <c r="N2528" s="32" t="s">
        <v>4334</v>
      </c>
      <c r="O2528" s="32" t="s">
        <v>4314</v>
      </c>
      <c r="P2528" s="32">
        <v>1952</v>
      </c>
      <c r="Q2528" s="32" t="s">
        <v>1938</v>
      </c>
      <c r="R2528" s="32">
        <v>237</v>
      </c>
      <c r="S2528" s="32">
        <v>12</v>
      </c>
      <c r="T2528" s="32"/>
      <c r="U2528" s="32"/>
      <c r="V2528" s="32">
        <v>2</v>
      </c>
      <c r="W2528" s="32"/>
      <c r="X2528" s="32"/>
      <c r="Y2528" s="32"/>
      <c r="Z2528" s="32" t="s">
        <v>4335</v>
      </c>
      <c r="AA2528" s="32" t="s">
        <v>54</v>
      </c>
      <c r="AB2528" s="32" t="s">
        <v>1928</v>
      </c>
      <c r="AC2528" s="32"/>
      <c r="AD2528" s="32" t="s">
        <v>147</v>
      </c>
      <c r="AE2528" s="32" t="s">
        <v>101</v>
      </c>
      <c r="AF2528" s="32"/>
      <c r="AG2528" s="32"/>
      <c r="AH2528" s="32"/>
      <c r="AI2528" s="32" t="s">
        <v>1929</v>
      </c>
      <c r="AJ2528" s="32"/>
      <c r="AK2528" s="32" t="s">
        <v>46</v>
      </c>
      <c r="AN2528" s="33" t="s">
        <v>1949</v>
      </c>
      <c r="AO2528" s="33" t="s">
        <v>2529</v>
      </c>
    </row>
    <row r="2529" spans="12:41" ht="13.5" hidden="1" customHeight="1">
      <c r="L2529" s="32">
        <v>23302</v>
      </c>
      <c r="M2529" s="32" t="s">
        <v>1935</v>
      </c>
      <c r="N2529" s="32" t="s">
        <v>4336</v>
      </c>
      <c r="O2529" s="32" t="s">
        <v>4314</v>
      </c>
      <c r="P2529" s="32">
        <v>1952</v>
      </c>
      <c r="Q2529" s="32" t="s">
        <v>1938</v>
      </c>
      <c r="R2529" s="32">
        <v>237</v>
      </c>
      <c r="S2529" s="32">
        <v>14</v>
      </c>
      <c r="T2529" s="32"/>
      <c r="U2529" s="32"/>
      <c r="V2529" s="32">
        <v>1</v>
      </c>
      <c r="W2529" s="32"/>
      <c r="X2529" s="32"/>
      <c r="Y2529" s="32"/>
      <c r="Z2529" s="32"/>
      <c r="AA2529" s="32" t="s">
        <v>54</v>
      </c>
      <c r="AB2529" s="32" t="s">
        <v>1928</v>
      </c>
      <c r="AC2529" s="32"/>
      <c r="AD2529" s="32" t="s">
        <v>147</v>
      </c>
      <c r="AE2529" s="32" t="s">
        <v>101</v>
      </c>
      <c r="AF2529" s="32"/>
      <c r="AG2529" s="32"/>
      <c r="AH2529" s="32"/>
      <c r="AI2529" s="32" t="s">
        <v>1929</v>
      </c>
      <c r="AJ2529" s="32"/>
      <c r="AK2529" s="32" t="s">
        <v>46</v>
      </c>
      <c r="AN2529" s="33" t="s">
        <v>1949</v>
      </c>
      <c r="AO2529" s="33" t="s">
        <v>2529</v>
      </c>
    </row>
    <row r="2530" spans="12:41" ht="13.5" hidden="1" customHeight="1">
      <c r="L2530" s="32">
        <v>118224</v>
      </c>
      <c r="M2530" s="32" t="s">
        <v>1935</v>
      </c>
      <c r="N2530" s="32" t="s">
        <v>4337</v>
      </c>
      <c r="O2530" s="32" t="s">
        <v>4314</v>
      </c>
      <c r="P2530" s="32">
        <v>1952</v>
      </c>
      <c r="Q2530" s="32" t="s">
        <v>2188</v>
      </c>
      <c r="R2530" s="32">
        <v>52</v>
      </c>
      <c r="S2530" s="32">
        <v>57</v>
      </c>
      <c r="T2530" s="32"/>
      <c r="U2530" s="32"/>
      <c r="V2530" s="32">
        <v>1</v>
      </c>
      <c r="W2530" s="32"/>
      <c r="X2530" s="32"/>
      <c r="Y2530" s="32"/>
      <c r="Z2530" s="32"/>
      <c r="AA2530" s="32" t="s">
        <v>54</v>
      </c>
      <c r="AB2530" s="32" t="s">
        <v>1928</v>
      </c>
      <c r="AC2530" s="32"/>
      <c r="AD2530" s="32" t="s">
        <v>147</v>
      </c>
      <c r="AE2530" s="32" t="s">
        <v>101</v>
      </c>
      <c r="AF2530" s="32"/>
      <c r="AG2530" s="32"/>
      <c r="AH2530" s="32"/>
      <c r="AI2530" s="32" t="s">
        <v>1929</v>
      </c>
      <c r="AJ2530" s="32"/>
      <c r="AK2530" s="32" t="s">
        <v>46</v>
      </c>
      <c r="AN2530" s="33" t="s">
        <v>1949</v>
      </c>
      <c r="AO2530" s="33" t="s">
        <v>2529</v>
      </c>
    </row>
    <row r="2531" spans="12:41" ht="13.5" hidden="1" customHeight="1">
      <c r="L2531" s="32">
        <v>118225</v>
      </c>
      <c r="M2531" s="32" t="s">
        <v>1935</v>
      </c>
      <c r="N2531" s="32" t="s">
        <v>1947</v>
      </c>
      <c r="O2531" s="32" t="s">
        <v>4314</v>
      </c>
      <c r="P2531" s="32">
        <v>1952</v>
      </c>
      <c r="Q2531" s="32" t="s">
        <v>2188</v>
      </c>
      <c r="R2531" s="32">
        <v>52</v>
      </c>
      <c r="S2531" s="32">
        <v>57</v>
      </c>
      <c r="T2531" s="32"/>
      <c r="U2531" s="32"/>
      <c r="V2531" s="32">
        <v>1</v>
      </c>
      <c r="W2531" s="32"/>
      <c r="X2531" s="32"/>
      <c r="Y2531" s="32"/>
      <c r="Z2531" s="32"/>
      <c r="AA2531" s="32" t="s">
        <v>54</v>
      </c>
      <c r="AB2531" s="32" t="s">
        <v>1928</v>
      </c>
      <c r="AC2531" s="32"/>
      <c r="AD2531" s="32" t="s">
        <v>147</v>
      </c>
      <c r="AE2531" s="32" t="s">
        <v>101</v>
      </c>
      <c r="AF2531" s="32"/>
      <c r="AG2531" s="32"/>
      <c r="AH2531" s="32"/>
      <c r="AI2531" s="32" t="s">
        <v>1929</v>
      </c>
      <c r="AJ2531" s="32"/>
      <c r="AK2531" s="32" t="s">
        <v>46</v>
      </c>
      <c r="AN2531" s="33" t="s">
        <v>1949</v>
      </c>
      <c r="AO2531" s="33" t="s">
        <v>2529</v>
      </c>
    </row>
    <row r="2532" spans="12:41" ht="13.5" hidden="1" customHeight="1">
      <c r="L2532" s="32">
        <v>117993</v>
      </c>
      <c r="M2532" s="32" t="s">
        <v>1935</v>
      </c>
      <c r="N2532" s="32" t="s">
        <v>4338</v>
      </c>
      <c r="O2532" s="32" t="s">
        <v>4314</v>
      </c>
      <c r="P2532" s="32">
        <v>1952</v>
      </c>
      <c r="Q2532" s="32" t="s">
        <v>2573</v>
      </c>
      <c r="R2532" s="32"/>
      <c r="S2532" s="32"/>
      <c r="T2532" s="32"/>
      <c r="U2532" s="32"/>
      <c r="V2532" s="32"/>
      <c r="W2532" s="32"/>
      <c r="X2532" s="32"/>
      <c r="Y2532" s="32"/>
      <c r="Z2532" s="32" t="s">
        <v>4339</v>
      </c>
      <c r="AA2532" s="32" t="s">
        <v>54</v>
      </c>
      <c r="AB2532" s="32" t="s">
        <v>1928</v>
      </c>
      <c r="AC2532" s="32"/>
      <c r="AD2532" s="32" t="s">
        <v>147</v>
      </c>
      <c r="AE2532" s="32" t="s">
        <v>101</v>
      </c>
      <c r="AF2532" s="32" t="s">
        <v>147</v>
      </c>
      <c r="AG2532" s="32"/>
      <c r="AH2532" s="32"/>
      <c r="AI2532" s="32" t="s">
        <v>1929</v>
      </c>
      <c r="AJ2532" s="32"/>
      <c r="AK2532" s="32" t="s">
        <v>46</v>
      </c>
      <c r="AN2532" s="33" t="s">
        <v>1949</v>
      </c>
      <c r="AO2532" s="33" t="s">
        <v>2529</v>
      </c>
    </row>
    <row r="2533" spans="12:41" ht="13.5" hidden="1" customHeight="1">
      <c r="L2533" s="32">
        <v>117994</v>
      </c>
      <c r="M2533" s="32" t="s">
        <v>1935</v>
      </c>
      <c r="N2533" s="32" t="s">
        <v>4340</v>
      </c>
      <c r="O2533" s="32" t="s">
        <v>4314</v>
      </c>
      <c r="P2533" s="32">
        <v>1952</v>
      </c>
      <c r="Q2533" s="32" t="s">
        <v>2573</v>
      </c>
      <c r="R2533" s="32"/>
      <c r="S2533" s="32"/>
      <c r="T2533" s="32"/>
      <c r="U2533" s="32"/>
      <c r="V2533" s="32"/>
      <c r="W2533" s="32"/>
      <c r="X2533" s="32"/>
      <c r="Y2533" s="32"/>
      <c r="Z2533" s="32" t="s">
        <v>4339</v>
      </c>
      <c r="AA2533" s="32" t="s">
        <v>54</v>
      </c>
      <c r="AB2533" s="32" t="s">
        <v>1928</v>
      </c>
      <c r="AC2533" s="32"/>
      <c r="AD2533" s="32" t="s">
        <v>147</v>
      </c>
      <c r="AE2533" s="32" t="s">
        <v>101</v>
      </c>
      <c r="AF2533" s="32" t="s">
        <v>147</v>
      </c>
      <c r="AG2533" s="32"/>
      <c r="AH2533" s="32"/>
      <c r="AI2533" s="32" t="s">
        <v>1929</v>
      </c>
      <c r="AJ2533" s="32"/>
      <c r="AK2533" s="32" t="s">
        <v>46</v>
      </c>
      <c r="AN2533" s="33" t="s">
        <v>1949</v>
      </c>
      <c r="AO2533" s="33" t="s">
        <v>2529</v>
      </c>
    </row>
    <row r="2534" spans="12:41" ht="13.5" hidden="1" customHeight="1">
      <c r="L2534" s="32">
        <v>23303</v>
      </c>
      <c r="M2534" s="32" t="s">
        <v>1935</v>
      </c>
      <c r="N2534" s="32" t="s">
        <v>4341</v>
      </c>
      <c r="O2534" s="32" t="s">
        <v>4342</v>
      </c>
      <c r="P2534" s="32">
        <v>1954</v>
      </c>
      <c r="Q2534" s="32" t="s">
        <v>2188</v>
      </c>
      <c r="R2534" s="32"/>
      <c r="S2534" s="32">
        <v>30</v>
      </c>
      <c r="T2534" s="32"/>
      <c r="U2534" s="32"/>
      <c r="V2534" s="32">
        <v>1</v>
      </c>
      <c r="W2534" s="32"/>
      <c r="X2534" s="32"/>
      <c r="Y2534" s="32"/>
      <c r="Z2534" s="32"/>
      <c r="AA2534" s="32" t="s">
        <v>54</v>
      </c>
      <c r="AB2534" s="32" t="s">
        <v>1928</v>
      </c>
      <c r="AC2534" s="32"/>
      <c r="AD2534" s="32" t="s">
        <v>147</v>
      </c>
      <c r="AE2534" s="32" t="s">
        <v>101</v>
      </c>
      <c r="AF2534" s="32"/>
      <c r="AG2534" s="32"/>
      <c r="AH2534" s="32"/>
      <c r="AI2534" s="32" t="s">
        <v>1929</v>
      </c>
      <c r="AJ2534" s="32"/>
      <c r="AK2534" s="32" t="s">
        <v>46</v>
      </c>
      <c r="AN2534" s="33" t="s">
        <v>1949</v>
      </c>
      <c r="AO2534" s="33" t="s">
        <v>2529</v>
      </c>
    </row>
    <row r="2535" spans="12:41" ht="13.5" hidden="1" customHeight="1">
      <c r="L2535" s="32">
        <v>23304</v>
      </c>
      <c r="M2535" s="32" t="s">
        <v>1935</v>
      </c>
      <c r="N2535" s="32" t="s">
        <v>4343</v>
      </c>
      <c r="O2535" s="32" t="s">
        <v>4342</v>
      </c>
      <c r="P2535" s="32">
        <v>1954</v>
      </c>
      <c r="Q2535" s="32" t="s">
        <v>2188</v>
      </c>
      <c r="R2535" s="32"/>
      <c r="S2535" s="32">
        <v>38</v>
      </c>
      <c r="T2535" s="32"/>
      <c r="U2535" s="32"/>
      <c r="V2535" s="32">
        <v>1</v>
      </c>
      <c r="W2535" s="32"/>
      <c r="X2535" s="32"/>
      <c r="Y2535" s="32"/>
      <c r="Z2535" s="32"/>
      <c r="AA2535" s="32" t="s">
        <v>54</v>
      </c>
      <c r="AB2535" s="32" t="s">
        <v>1928</v>
      </c>
      <c r="AC2535" s="32"/>
      <c r="AD2535" s="32" t="s">
        <v>147</v>
      </c>
      <c r="AE2535" s="32" t="s">
        <v>101</v>
      </c>
      <c r="AF2535" s="32"/>
      <c r="AG2535" s="32"/>
      <c r="AH2535" s="32"/>
      <c r="AI2535" s="32" t="s">
        <v>1929</v>
      </c>
      <c r="AJ2535" s="32"/>
      <c r="AK2535" s="32" t="s">
        <v>46</v>
      </c>
      <c r="AN2535" s="33" t="s">
        <v>4344</v>
      </c>
      <c r="AO2535" s="33" t="s">
        <v>2529</v>
      </c>
    </row>
    <row r="2536" spans="12:41" ht="13.5" hidden="1" customHeight="1">
      <c r="L2536" s="32">
        <v>118062</v>
      </c>
      <c r="M2536" s="32" t="s">
        <v>1935</v>
      </c>
      <c r="N2536" s="32" t="s">
        <v>4345</v>
      </c>
      <c r="O2536" s="32" t="s">
        <v>4346</v>
      </c>
      <c r="P2536" s="32">
        <v>1951</v>
      </c>
      <c r="Q2536" s="32" t="s">
        <v>2525</v>
      </c>
      <c r="R2536" s="32"/>
      <c r="S2536" s="32">
        <v>68</v>
      </c>
      <c r="T2536" s="32"/>
      <c r="U2536" s="32"/>
      <c r="V2536" s="32">
        <v>3</v>
      </c>
      <c r="W2536" s="32"/>
      <c r="X2536" s="32"/>
      <c r="Y2536" s="32"/>
      <c r="Z2536" s="32"/>
      <c r="AA2536" s="32" t="s">
        <v>54</v>
      </c>
      <c r="AB2536" s="32" t="s">
        <v>1928</v>
      </c>
      <c r="AC2536" s="32"/>
      <c r="AD2536" s="32" t="s">
        <v>147</v>
      </c>
      <c r="AE2536" s="32" t="s">
        <v>101</v>
      </c>
      <c r="AF2536" s="32"/>
      <c r="AG2536" s="32"/>
      <c r="AH2536" s="32"/>
      <c r="AI2536" s="34" t="s">
        <v>1929</v>
      </c>
      <c r="AJ2536" s="32"/>
      <c r="AK2536" s="32" t="s">
        <v>46</v>
      </c>
      <c r="AN2536" s="33" t="s">
        <v>2253</v>
      </c>
      <c r="AO2536" s="33" t="s">
        <v>4347</v>
      </c>
    </row>
    <row r="2537" spans="12:41" ht="13.5" hidden="1" customHeight="1">
      <c r="L2537" s="32">
        <v>118063</v>
      </c>
      <c r="M2537" s="32" t="s">
        <v>1935</v>
      </c>
      <c r="N2537" s="32" t="s">
        <v>4348</v>
      </c>
      <c r="O2537" s="32" t="s">
        <v>4349</v>
      </c>
      <c r="P2537" s="32">
        <v>1951</v>
      </c>
      <c r="Q2537" s="32" t="s">
        <v>2188</v>
      </c>
      <c r="R2537" s="32"/>
      <c r="S2537" s="32">
        <v>8</v>
      </c>
      <c r="T2537" s="32"/>
      <c r="U2537" s="32"/>
      <c r="V2537" s="32"/>
      <c r="W2537" s="32"/>
      <c r="X2537" s="32"/>
      <c r="Y2537" s="32"/>
      <c r="Z2537" s="32"/>
      <c r="AA2537" s="32" t="s">
        <v>54</v>
      </c>
      <c r="AB2537" s="32" t="s">
        <v>1928</v>
      </c>
      <c r="AC2537" s="32"/>
      <c r="AD2537" s="32" t="s">
        <v>147</v>
      </c>
      <c r="AE2537" s="32" t="s">
        <v>101</v>
      </c>
      <c r="AF2537" s="32"/>
      <c r="AG2537" s="32"/>
      <c r="AH2537" s="32"/>
      <c r="AI2537" s="32" t="s">
        <v>1929</v>
      </c>
      <c r="AJ2537" s="32"/>
      <c r="AK2537" s="32" t="s">
        <v>46</v>
      </c>
      <c r="AL2537" s="33" t="s">
        <v>4350</v>
      </c>
      <c r="AN2537" s="33" t="s">
        <v>2253</v>
      </c>
      <c r="AO2537" s="33" t="s">
        <v>4347</v>
      </c>
    </row>
    <row r="2538" spans="12:41" ht="13.5" hidden="1" customHeight="1">
      <c r="L2538" s="32">
        <v>25933</v>
      </c>
      <c r="M2538" s="32" t="s">
        <v>1935</v>
      </c>
      <c r="N2538" s="32" t="s">
        <v>4351</v>
      </c>
      <c r="O2538" s="32" t="s">
        <v>4352</v>
      </c>
      <c r="P2538" s="32">
        <v>1950</v>
      </c>
      <c r="Q2538" s="32" t="s">
        <v>1938</v>
      </c>
      <c r="R2538" s="32">
        <v>289</v>
      </c>
      <c r="S2538" s="32">
        <v>18</v>
      </c>
      <c r="T2538" s="32"/>
      <c r="U2538" s="32"/>
      <c r="V2538" s="32">
        <v>2</v>
      </c>
      <c r="W2538" s="32"/>
      <c r="X2538" s="32"/>
      <c r="Y2538" s="32"/>
      <c r="Z2538" s="32"/>
      <c r="AA2538" s="32" t="s">
        <v>54</v>
      </c>
      <c r="AB2538" s="32" t="s">
        <v>1928</v>
      </c>
      <c r="AC2538" s="32"/>
      <c r="AD2538" s="32" t="s">
        <v>147</v>
      </c>
      <c r="AE2538" s="32" t="s">
        <v>101</v>
      </c>
      <c r="AF2538" s="32"/>
      <c r="AG2538" s="32"/>
      <c r="AH2538" s="32"/>
      <c r="AI2538" s="32" t="s">
        <v>1929</v>
      </c>
      <c r="AJ2538" s="32"/>
      <c r="AK2538" s="32" t="s">
        <v>46</v>
      </c>
      <c r="AN2538" s="33" t="s">
        <v>2253</v>
      </c>
      <c r="AO2538" s="33" t="s">
        <v>4347</v>
      </c>
    </row>
    <row r="2539" spans="12:41" ht="13.5" hidden="1" customHeight="1">
      <c r="L2539" s="32">
        <v>25934</v>
      </c>
      <c r="M2539" s="32" t="s">
        <v>1935</v>
      </c>
      <c r="N2539" s="32" t="s">
        <v>4353</v>
      </c>
      <c r="O2539" s="32" t="s">
        <v>4352</v>
      </c>
      <c r="P2539" s="32">
        <v>1950</v>
      </c>
      <c r="Q2539" s="32" t="s">
        <v>1938</v>
      </c>
      <c r="R2539" s="32">
        <v>289</v>
      </c>
      <c r="S2539" s="32">
        <v>21</v>
      </c>
      <c r="T2539" s="32"/>
      <c r="U2539" s="32"/>
      <c r="V2539" s="32">
        <v>1</v>
      </c>
      <c r="W2539" s="32"/>
      <c r="X2539" s="32"/>
      <c r="Y2539" s="32"/>
      <c r="Z2539" s="32"/>
      <c r="AA2539" s="32" t="s">
        <v>54</v>
      </c>
      <c r="AB2539" s="32" t="s">
        <v>1928</v>
      </c>
      <c r="AC2539" s="32"/>
      <c r="AD2539" s="32" t="s">
        <v>147</v>
      </c>
      <c r="AE2539" s="32" t="s">
        <v>101</v>
      </c>
      <c r="AF2539" s="32"/>
      <c r="AG2539" s="32"/>
      <c r="AH2539" s="32"/>
      <c r="AI2539" s="32" t="s">
        <v>1929</v>
      </c>
      <c r="AJ2539" s="32"/>
      <c r="AK2539" s="32" t="s">
        <v>46</v>
      </c>
      <c r="AN2539" s="33" t="s">
        <v>2253</v>
      </c>
      <c r="AO2539" s="33" t="s">
        <v>4347</v>
      </c>
    </row>
    <row r="2540" spans="12:41" ht="13.5" hidden="1" customHeight="1">
      <c r="L2540" s="32">
        <v>25935</v>
      </c>
      <c r="M2540" s="32" t="s">
        <v>1935</v>
      </c>
      <c r="N2540" s="32" t="s">
        <v>4354</v>
      </c>
      <c r="O2540" s="32" t="s">
        <v>4352</v>
      </c>
      <c r="P2540" s="32">
        <v>1950</v>
      </c>
      <c r="Q2540" s="32" t="s">
        <v>1938</v>
      </c>
      <c r="R2540" s="32">
        <v>289</v>
      </c>
      <c r="S2540" s="32">
        <v>23</v>
      </c>
      <c r="T2540" s="32"/>
      <c r="U2540" s="32"/>
      <c r="V2540" s="32">
        <v>1</v>
      </c>
      <c r="W2540" s="32"/>
      <c r="X2540" s="32"/>
      <c r="Y2540" s="32"/>
      <c r="Z2540" s="32"/>
      <c r="AA2540" s="32" t="s">
        <v>54</v>
      </c>
      <c r="AB2540" s="32" t="s">
        <v>1928</v>
      </c>
      <c r="AC2540" s="32"/>
      <c r="AD2540" s="32" t="s">
        <v>147</v>
      </c>
      <c r="AE2540" s="32" t="s">
        <v>101</v>
      </c>
      <c r="AF2540" s="32"/>
      <c r="AG2540" s="32"/>
      <c r="AH2540" s="32"/>
      <c r="AI2540" s="32" t="s">
        <v>1929</v>
      </c>
      <c r="AJ2540" s="32"/>
      <c r="AK2540" s="32" t="s">
        <v>46</v>
      </c>
      <c r="AN2540" s="33" t="s">
        <v>2253</v>
      </c>
      <c r="AO2540" s="33" t="s">
        <v>4347</v>
      </c>
    </row>
    <row r="2541" spans="12:41" ht="13.5" hidden="1" customHeight="1">
      <c r="L2541" s="32">
        <v>25936</v>
      </c>
      <c r="M2541" s="32" t="s">
        <v>1935</v>
      </c>
      <c r="N2541" s="32" t="s">
        <v>4355</v>
      </c>
      <c r="O2541" s="32" t="s">
        <v>4352</v>
      </c>
      <c r="P2541" s="32">
        <v>1950</v>
      </c>
      <c r="Q2541" s="32" t="s">
        <v>1938</v>
      </c>
      <c r="R2541" s="32">
        <v>289</v>
      </c>
      <c r="S2541" s="32">
        <v>23</v>
      </c>
      <c r="T2541" s="32"/>
      <c r="U2541" s="32"/>
      <c r="V2541" s="32">
        <v>3</v>
      </c>
      <c r="W2541" s="32"/>
      <c r="X2541" s="32"/>
      <c r="Y2541" s="32"/>
      <c r="Z2541" s="32"/>
      <c r="AA2541" s="32" t="s">
        <v>54</v>
      </c>
      <c r="AB2541" s="32" t="s">
        <v>1928</v>
      </c>
      <c r="AC2541" s="32"/>
      <c r="AD2541" s="32" t="s">
        <v>147</v>
      </c>
      <c r="AE2541" s="32" t="s">
        <v>101</v>
      </c>
      <c r="AF2541" s="32"/>
      <c r="AG2541" s="32"/>
      <c r="AH2541" s="32"/>
      <c r="AI2541" s="32" t="s">
        <v>1929</v>
      </c>
      <c r="AJ2541" s="32"/>
      <c r="AK2541" s="32" t="s">
        <v>46</v>
      </c>
      <c r="AN2541" s="33" t="s">
        <v>2253</v>
      </c>
      <c r="AO2541" s="33" t="s">
        <v>4347</v>
      </c>
    </row>
    <row r="2542" spans="12:41" ht="13.5" hidden="1" customHeight="1">
      <c r="L2542" s="32">
        <v>26012</v>
      </c>
      <c r="M2542" s="32" t="s">
        <v>1935</v>
      </c>
      <c r="N2542" s="32" t="s">
        <v>4356</v>
      </c>
      <c r="O2542" s="32" t="s">
        <v>4352</v>
      </c>
      <c r="P2542" s="32">
        <v>1950</v>
      </c>
      <c r="Q2542" s="32" t="s">
        <v>1938</v>
      </c>
      <c r="R2542" s="32">
        <v>289</v>
      </c>
      <c r="S2542" s="32">
        <v>24</v>
      </c>
      <c r="T2542" s="32"/>
      <c r="U2542" s="32"/>
      <c r="V2542" s="32"/>
      <c r="W2542" s="32"/>
      <c r="X2542" s="32"/>
      <c r="Y2542" s="32"/>
      <c r="Z2542" s="32"/>
      <c r="AA2542" s="32" t="s">
        <v>45</v>
      </c>
      <c r="AB2542" s="32" t="s">
        <v>147</v>
      </c>
      <c r="AC2542" s="32"/>
      <c r="AD2542" s="32" t="s">
        <v>2518</v>
      </c>
      <c r="AE2542" s="32" t="s">
        <v>101</v>
      </c>
      <c r="AF2542" s="32"/>
      <c r="AG2542" s="32"/>
      <c r="AH2542" s="32"/>
      <c r="AI2542" s="32" t="s">
        <v>1929</v>
      </c>
      <c r="AJ2542" s="32"/>
      <c r="AK2542" s="32" t="s">
        <v>46</v>
      </c>
      <c r="AN2542" s="33" t="s">
        <v>2253</v>
      </c>
      <c r="AO2542" s="33" t="s">
        <v>4347</v>
      </c>
    </row>
    <row r="2543" spans="12:41" ht="13.5" hidden="1" customHeight="1">
      <c r="L2543" s="32">
        <v>25922</v>
      </c>
      <c r="M2543" s="32" t="s">
        <v>1935</v>
      </c>
      <c r="N2543" s="32" t="s">
        <v>4357</v>
      </c>
      <c r="O2543" s="32" t="s">
        <v>4352</v>
      </c>
      <c r="P2543" s="32">
        <v>1950</v>
      </c>
      <c r="Q2543" s="32" t="s">
        <v>1938</v>
      </c>
      <c r="R2543" s="32">
        <v>289</v>
      </c>
      <c r="S2543" s="32">
        <v>25</v>
      </c>
      <c r="T2543" s="32"/>
      <c r="U2543" s="32"/>
      <c r="V2543" s="32">
        <v>1</v>
      </c>
      <c r="W2543" s="32"/>
      <c r="X2543" s="32"/>
      <c r="Y2543" s="32"/>
      <c r="Z2543" s="32"/>
      <c r="AA2543" s="32" t="s">
        <v>54</v>
      </c>
      <c r="AB2543" s="32" t="s">
        <v>1928</v>
      </c>
      <c r="AC2543" s="32"/>
      <c r="AD2543" s="32" t="s">
        <v>147</v>
      </c>
      <c r="AE2543" s="32" t="s">
        <v>101</v>
      </c>
      <c r="AF2543" s="32"/>
      <c r="AG2543" s="32"/>
      <c r="AH2543" s="32"/>
      <c r="AI2543" s="32" t="s">
        <v>1929</v>
      </c>
      <c r="AJ2543" s="32"/>
      <c r="AK2543" s="32" t="s">
        <v>46</v>
      </c>
      <c r="AN2543" s="33" t="s">
        <v>2253</v>
      </c>
      <c r="AO2543" s="33" t="s">
        <v>4347</v>
      </c>
    </row>
    <row r="2544" spans="12:41" ht="13.5" hidden="1" customHeight="1">
      <c r="L2544" s="32">
        <v>26013</v>
      </c>
      <c r="M2544" s="32" t="s">
        <v>1935</v>
      </c>
      <c r="N2544" s="32" t="s">
        <v>4358</v>
      </c>
      <c r="O2544" s="32" t="s">
        <v>4352</v>
      </c>
      <c r="P2544" s="32">
        <v>1950</v>
      </c>
      <c r="Q2544" s="32" t="s">
        <v>1938</v>
      </c>
      <c r="R2544" s="32">
        <v>289</v>
      </c>
      <c r="S2544" s="32">
        <v>25</v>
      </c>
      <c r="T2544" s="32"/>
      <c r="U2544" s="32"/>
      <c r="V2544" s="32">
        <v>1</v>
      </c>
      <c r="W2544" s="32"/>
      <c r="X2544" s="32"/>
      <c r="Y2544" s="32"/>
      <c r="Z2544" s="32"/>
      <c r="AA2544" s="32" t="s">
        <v>45</v>
      </c>
      <c r="AB2544" s="32" t="s">
        <v>147</v>
      </c>
      <c r="AC2544" s="32"/>
      <c r="AD2544" s="32" t="s">
        <v>1940</v>
      </c>
      <c r="AE2544" s="32" t="s">
        <v>101</v>
      </c>
      <c r="AF2544" s="32"/>
      <c r="AG2544" s="32"/>
      <c r="AH2544" s="32"/>
      <c r="AI2544" s="32" t="s">
        <v>1929</v>
      </c>
      <c r="AJ2544" s="32"/>
      <c r="AK2544" s="32" t="s">
        <v>46</v>
      </c>
      <c r="AN2544" s="33" t="s">
        <v>2253</v>
      </c>
      <c r="AO2544" s="33" t="s">
        <v>4347</v>
      </c>
    </row>
    <row r="2545" spans="12:41" ht="13.5" hidden="1" customHeight="1">
      <c r="L2545" s="32">
        <v>25923</v>
      </c>
      <c r="M2545" s="32" t="s">
        <v>1935</v>
      </c>
      <c r="N2545" s="32" t="s">
        <v>4359</v>
      </c>
      <c r="O2545" s="32" t="s">
        <v>4352</v>
      </c>
      <c r="P2545" s="32">
        <v>1950</v>
      </c>
      <c r="Q2545" s="32" t="s">
        <v>1938</v>
      </c>
      <c r="R2545" s="32">
        <v>289</v>
      </c>
      <c r="S2545" s="32">
        <v>25</v>
      </c>
      <c r="T2545" s="32"/>
      <c r="U2545" s="32"/>
      <c r="V2545" s="32">
        <v>2</v>
      </c>
      <c r="W2545" s="32"/>
      <c r="X2545" s="32"/>
      <c r="Y2545" s="32"/>
      <c r="Z2545" s="32"/>
      <c r="AA2545" s="32" t="s">
        <v>54</v>
      </c>
      <c r="AB2545" s="32" t="s">
        <v>1928</v>
      </c>
      <c r="AC2545" s="32"/>
      <c r="AD2545" s="32" t="s">
        <v>147</v>
      </c>
      <c r="AE2545" s="32" t="s">
        <v>101</v>
      </c>
      <c r="AF2545" s="32"/>
      <c r="AG2545" s="32"/>
      <c r="AH2545" s="32"/>
      <c r="AI2545" s="32" t="s">
        <v>1929</v>
      </c>
      <c r="AJ2545" s="32"/>
      <c r="AK2545" s="32" t="s">
        <v>46</v>
      </c>
      <c r="AN2545" s="33" t="s">
        <v>2253</v>
      </c>
      <c r="AO2545" s="33" t="s">
        <v>4347</v>
      </c>
    </row>
    <row r="2546" spans="12:41" ht="13.5" hidden="1" customHeight="1">
      <c r="L2546" s="32">
        <v>26014</v>
      </c>
      <c r="M2546" s="32" t="s">
        <v>1935</v>
      </c>
      <c r="N2546" s="32" t="s">
        <v>4360</v>
      </c>
      <c r="O2546" s="32" t="s">
        <v>4352</v>
      </c>
      <c r="P2546" s="32">
        <v>1950</v>
      </c>
      <c r="Q2546" s="32" t="s">
        <v>1938</v>
      </c>
      <c r="R2546" s="32">
        <v>289</v>
      </c>
      <c r="S2546" s="32">
        <v>25</v>
      </c>
      <c r="T2546" s="32"/>
      <c r="U2546" s="32"/>
      <c r="V2546" s="32">
        <v>2</v>
      </c>
      <c r="W2546" s="32"/>
      <c r="X2546" s="32"/>
      <c r="Y2546" s="32"/>
      <c r="Z2546" s="32"/>
      <c r="AA2546" s="32" t="s">
        <v>45</v>
      </c>
      <c r="AB2546" s="32" t="s">
        <v>147</v>
      </c>
      <c r="AC2546" s="32"/>
      <c r="AD2546" s="32" t="s">
        <v>1940</v>
      </c>
      <c r="AE2546" s="32" t="s">
        <v>101</v>
      </c>
      <c r="AF2546" s="32"/>
      <c r="AG2546" s="32"/>
      <c r="AH2546" s="32"/>
      <c r="AI2546" s="32" t="s">
        <v>1929</v>
      </c>
      <c r="AJ2546" s="32"/>
      <c r="AK2546" s="32" t="s">
        <v>46</v>
      </c>
      <c r="AN2546" s="33" t="s">
        <v>2253</v>
      </c>
      <c r="AO2546" s="33" t="s">
        <v>4347</v>
      </c>
    </row>
    <row r="2547" spans="12:41" ht="13.5" hidden="1" customHeight="1">
      <c r="L2547" s="32">
        <v>25924</v>
      </c>
      <c r="M2547" s="32" t="s">
        <v>1935</v>
      </c>
      <c r="N2547" s="32" t="s">
        <v>4361</v>
      </c>
      <c r="O2547" s="32" t="s">
        <v>4352</v>
      </c>
      <c r="P2547" s="32">
        <v>1950</v>
      </c>
      <c r="Q2547" s="32" t="s">
        <v>1938</v>
      </c>
      <c r="R2547" s="32">
        <v>289</v>
      </c>
      <c r="S2547" s="32">
        <v>26</v>
      </c>
      <c r="T2547" s="32"/>
      <c r="U2547" s="32"/>
      <c r="V2547" s="32"/>
      <c r="W2547" s="32"/>
      <c r="X2547" s="32"/>
      <c r="Y2547" s="32"/>
      <c r="Z2547" s="32"/>
      <c r="AA2547" s="32" t="s">
        <v>54</v>
      </c>
      <c r="AB2547" s="32" t="s">
        <v>1928</v>
      </c>
      <c r="AC2547" s="32"/>
      <c r="AD2547" s="32" t="s">
        <v>147</v>
      </c>
      <c r="AE2547" s="32" t="s">
        <v>101</v>
      </c>
      <c r="AF2547" s="32"/>
      <c r="AG2547" s="32"/>
      <c r="AH2547" s="32"/>
      <c r="AI2547" s="32" t="s">
        <v>1929</v>
      </c>
      <c r="AJ2547" s="32"/>
      <c r="AK2547" s="32" t="s">
        <v>46</v>
      </c>
      <c r="AN2547" s="33" t="s">
        <v>2253</v>
      </c>
      <c r="AO2547" s="33" t="s">
        <v>4347</v>
      </c>
    </row>
    <row r="2548" spans="12:41" ht="13.5" hidden="1" customHeight="1">
      <c r="L2548" s="32">
        <v>26015</v>
      </c>
      <c r="M2548" s="32" t="s">
        <v>1935</v>
      </c>
      <c r="N2548" s="32" t="s">
        <v>4362</v>
      </c>
      <c r="O2548" s="32" t="s">
        <v>4352</v>
      </c>
      <c r="P2548" s="32">
        <v>1950</v>
      </c>
      <c r="Q2548" s="32" t="s">
        <v>1938</v>
      </c>
      <c r="R2548" s="32">
        <v>289</v>
      </c>
      <c r="S2548" s="32">
        <v>26</v>
      </c>
      <c r="T2548" s="32"/>
      <c r="U2548" s="32"/>
      <c r="V2548" s="32"/>
      <c r="W2548" s="32"/>
      <c r="X2548" s="32"/>
      <c r="Y2548" s="32"/>
      <c r="Z2548" s="32"/>
      <c r="AA2548" s="32" t="s">
        <v>108</v>
      </c>
      <c r="AB2548" s="32" t="s">
        <v>147</v>
      </c>
      <c r="AC2548" s="32"/>
      <c r="AD2548" s="32" t="s">
        <v>1928</v>
      </c>
      <c r="AE2548" s="32" t="s">
        <v>101</v>
      </c>
      <c r="AF2548" s="32"/>
      <c r="AG2548" s="32"/>
      <c r="AH2548" s="32"/>
      <c r="AI2548" s="32" t="s">
        <v>1929</v>
      </c>
      <c r="AJ2548" s="32"/>
      <c r="AK2548" s="32" t="s">
        <v>46</v>
      </c>
      <c r="AN2548" s="33" t="s">
        <v>2253</v>
      </c>
      <c r="AO2548" s="33" t="s">
        <v>4347</v>
      </c>
    </row>
    <row r="2549" spans="12:41" ht="13.5" hidden="1" customHeight="1">
      <c r="L2549" s="32">
        <v>25937</v>
      </c>
      <c r="M2549" s="32" t="s">
        <v>1935</v>
      </c>
      <c r="N2549" s="32" t="s">
        <v>4363</v>
      </c>
      <c r="O2549" s="32" t="s">
        <v>4352</v>
      </c>
      <c r="P2549" s="32">
        <v>1950</v>
      </c>
      <c r="Q2549" s="32" t="s">
        <v>1938</v>
      </c>
      <c r="R2549" s="32">
        <v>289</v>
      </c>
      <c r="S2549" s="32">
        <v>30</v>
      </c>
      <c r="T2549" s="32"/>
      <c r="U2549" s="32"/>
      <c r="V2549" s="32">
        <v>1</v>
      </c>
      <c r="W2549" s="32"/>
      <c r="X2549" s="32"/>
      <c r="Y2549" s="32"/>
      <c r="Z2549" s="32"/>
      <c r="AA2549" s="32" t="s">
        <v>54</v>
      </c>
      <c r="AB2549" s="32" t="s">
        <v>1928</v>
      </c>
      <c r="AC2549" s="32"/>
      <c r="AD2549" s="32" t="s">
        <v>147</v>
      </c>
      <c r="AE2549" s="32" t="s">
        <v>101</v>
      </c>
      <c r="AF2549" s="32"/>
      <c r="AG2549" s="32"/>
      <c r="AH2549" s="32"/>
      <c r="AI2549" s="32" t="s">
        <v>1929</v>
      </c>
      <c r="AJ2549" s="32"/>
      <c r="AK2549" s="32" t="s">
        <v>46</v>
      </c>
      <c r="AN2549" s="33" t="s">
        <v>2253</v>
      </c>
      <c r="AO2549" s="33" t="s">
        <v>4347</v>
      </c>
    </row>
    <row r="2550" spans="12:41" ht="13.5" hidden="1" customHeight="1">
      <c r="L2550" s="32">
        <v>26016</v>
      </c>
      <c r="M2550" s="32" t="s">
        <v>1935</v>
      </c>
      <c r="N2550" s="32" t="s">
        <v>4364</v>
      </c>
      <c r="O2550" s="32" t="s">
        <v>4352</v>
      </c>
      <c r="P2550" s="32">
        <v>1950</v>
      </c>
      <c r="Q2550" s="32" t="s">
        <v>1938</v>
      </c>
      <c r="R2550" s="32">
        <v>289</v>
      </c>
      <c r="S2550" s="32">
        <v>30</v>
      </c>
      <c r="T2550" s="32"/>
      <c r="U2550" s="32"/>
      <c r="V2550" s="32">
        <v>2</v>
      </c>
      <c r="W2550" s="32"/>
      <c r="X2550" s="32"/>
      <c r="Y2550" s="32"/>
      <c r="Z2550" s="32" t="s">
        <v>4365</v>
      </c>
      <c r="AA2550" s="32" t="s">
        <v>45</v>
      </c>
      <c r="AB2550" s="32" t="s">
        <v>147</v>
      </c>
      <c r="AC2550" s="32"/>
      <c r="AD2550" s="32" t="s">
        <v>2518</v>
      </c>
      <c r="AE2550" s="32" t="s">
        <v>101</v>
      </c>
      <c r="AF2550" s="32"/>
      <c r="AG2550" s="32"/>
      <c r="AH2550" s="32"/>
      <c r="AI2550" s="32" t="s">
        <v>1929</v>
      </c>
      <c r="AJ2550" s="32"/>
      <c r="AK2550" s="32" t="s">
        <v>46</v>
      </c>
      <c r="AN2550" s="33" t="s">
        <v>2253</v>
      </c>
      <c r="AO2550" s="33" t="s">
        <v>4347</v>
      </c>
    </row>
    <row r="2551" spans="12:41" ht="13.5" hidden="1" customHeight="1">
      <c r="L2551" s="32">
        <v>26017</v>
      </c>
      <c r="M2551" s="32" t="s">
        <v>1935</v>
      </c>
      <c r="N2551" s="32" t="s">
        <v>4366</v>
      </c>
      <c r="O2551" s="32" t="s">
        <v>4352</v>
      </c>
      <c r="P2551" s="32">
        <v>1950</v>
      </c>
      <c r="Q2551" s="32" t="s">
        <v>1938</v>
      </c>
      <c r="R2551" s="32">
        <v>289</v>
      </c>
      <c r="S2551" s="32">
        <v>30</v>
      </c>
      <c r="T2551" s="32"/>
      <c r="U2551" s="32"/>
      <c r="V2551" s="32">
        <v>2</v>
      </c>
      <c r="W2551" s="32"/>
      <c r="X2551" s="32"/>
      <c r="Y2551" s="32"/>
      <c r="Z2551" s="32" t="s">
        <v>4367</v>
      </c>
      <c r="AA2551" s="32" t="s">
        <v>45</v>
      </c>
      <c r="AB2551" s="32" t="s">
        <v>147</v>
      </c>
      <c r="AC2551" s="32"/>
      <c r="AD2551" s="32" t="s">
        <v>1940</v>
      </c>
      <c r="AE2551" s="32" t="s">
        <v>101</v>
      </c>
      <c r="AF2551" s="32"/>
      <c r="AG2551" s="32"/>
      <c r="AH2551" s="32"/>
      <c r="AI2551" s="32" t="s">
        <v>1929</v>
      </c>
      <c r="AJ2551" s="32"/>
      <c r="AK2551" s="32" t="s">
        <v>46</v>
      </c>
      <c r="AN2551" s="33" t="s">
        <v>2253</v>
      </c>
      <c r="AO2551" s="33" t="s">
        <v>4347</v>
      </c>
    </row>
    <row r="2552" spans="12:41" ht="13.5" hidden="1" customHeight="1">
      <c r="L2552" s="32">
        <v>26018</v>
      </c>
      <c r="M2552" s="32" t="s">
        <v>1935</v>
      </c>
      <c r="N2552" s="32" t="s">
        <v>4368</v>
      </c>
      <c r="O2552" s="32" t="s">
        <v>4352</v>
      </c>
      <c r="P2552" s="32">
        <v>1950</v>
      </c>
      <c r="Q2552" s="32" t="s">
        <v>1938</v>
      </c>
      <c r="R2552" s="32">
        <v>289</v>
      </c>
      <c r="S2552" s="32">
        <v>30</v>
      </c>
      <c r="T2552" s="32"/>
      <c r="U2552" s="32"/>
      <c r="V2552" s="32">
        <v>2</v>
      </c>
      <c r="W2552" s="32"/>
      <c r="X2552" s="32"/>
      <c r="Y2552" s="32"/>
      <c r="Z2552" s="32" t="s">
        <v>4369</v>
      </c>
      <c r="AA2552" s="32" t="s">
        <v>45</v>
      </c>
      <c r="AB2552" s="32" t="s">
        <v>147</v>
      </c>
      <c r="AC2552" s="32"/>
      <c r="AD2552" s="32" t="s">
        <v>1940</v>
      </c>
      <c r="AE2552" s="32" t="s">
        <v>101</v>
      </c>
      <c r="AF2552" s="32"/>
      <c r="AG2552" s="32"/>
      <c r="AH2552" s="32"/>
      <c r="AI2552" s="32" t="s">
        <v>1929</v>
      </c>
      <c r="AJ2552" s="32"/>
      <c r="AK2552" s="32" t="s">
        <v>46</v>
      </c>
      <c r="AN2552" s="33" t="s">
        <v>2253</v>
      </c>
      <c r="AO2552" s="33" t="s">
        <v>4347</v>
      </c>
    </row>
    <row r="2553" spans="12:41" ht="13.5" hidden="1" customHeight="1">
      <c r="L2553" s="32">
        <v>26019</v>
      </c>
      <c r="M2553" s="32" t="s">
        <v>1935</v>
      </c>
      <c r="N2553" s="32" t="s">
        <v>4370</v>
      </c>
      <c r="O2553" s="32" t="s">
        <v>4352</v>
      </c>
      <c r="P2553" s="32">
        <v>1950</v>
      </c>
      <c r="Q2553" s="32" t="s">
        <v>1938</v>
      </c>
      <c r="R2553" s="32">
        <v>289</v>
      </c>
      <c r="S2553" s="32">
        <v>30</v>
      </c>
      <c r="T2553" s="32"/>
      <c r="U2553" s="32"/>
      <c r="V2553" s="32">
        <v>2</v>
      </c>
      <c r="W2553" s="32"/>
      <c r="X2553" s="32"/>
      <c r="Y2553" s="32"/>
      <c r="Z2553" s="32" t="s">
        <v>4371</v>
      </c>
      <c r="AA2553" s="32" t="s">
        <v>45</v>
      </c>
      <c r="AB2553" s="32" t="s">
        <v>147</v>
      </c>
      <c r="AC2553" s="32"/>
      <c r="AD2553" s="32" t="s">
        <v>1928</v>
      </c>
      <c r="AE2553" s="32" t="s">
        <v>101</v>
      </c>
      <c r="AF2553" s="32"/>
      <c r="AG2553" s="32"/>
      <c r="AH2553" s="32"/>
      <c r="AI2553" s="32" t="s">
        <v>1929</v>
      </c>
      <c r="AJ2553" s="32"/>
      <c r="AK2553" s="32" t="s">
        <v>46</v>
      </c>
      <c r="AN2553" s="33" t="s">
        <v>2253</v>
      </c>
      <c r="AO2553" s="33" t="s">
        <v>4347</v>
      </c>
    </row>
    <row r="2554" spans="12:41" ht="13.5" hidden="1" customHeight="1">
      <c r="L2554" s="32">
        <v>26020</v>
      </c>
      <c r="M2554" s="32" t="s">
        <v>1935</v>
      </c>
      <c r="N2554" s="32" t="s">
        <v>4372</v>
      </c>
      <c r="O2554" s="32" t="s">
        <v>4352</v>
      </c>
      <c r="P2554" s="32">
        <v>1950</v>
      </c>
      <c r="Q2554" s="32" t="s">
        <v>1938</v>
      </c>
      <c r="R2554" s="32">
        <v>289</v>
      </c>
      <c r="S2554" s="32">
        <v>31</v>
      </c>
      <c r="T2554" s="32"/>
      <c r="U2554" s="32"/>
      <c r="V2554" s="32">
        <v>1</v>
      </c>
      <c r="W2554" s="32"/>
      <c r="X2554" s="32"/>
      <c r="Y2554" s="32"/>
      <c r="Z2554" s="32"/>
      <c r="AA2554" s="32" t="s">
        <v>45</v>
      </c>
      <c r="AB2554" s="32" t="s">
        <v>147</v>
      </c>
      <c r="AC2554" s="32"/>
      <c r="AD2554" s="32" t="s">
        <v>1928</v>
      </c>
      <c r="AE2554" s="32" t="s">
        <v>101</v>
      </c>
      <c r="AF2554" s="32"/>
      <c r="AG2554" s="32"/>
      <c r="AH2554" s="32"/>
      <c r="AI2554" s="32" t="s">
        <v>1929</v>
      </c>
      <c r="AJ2554" s="32"/>
      <c r="AK2554" s="32" t="s">
        <v>46</v>
      </c>
      <c r="AN2554" s="33" t="s">
        <v>2253</v>
      </c>
      <c r="AO2554" s="33" t="s">
        <v>4347</v>
      </c>
    </row>
    <row r="2555" spans="12:41" ht="13.5" hidden="1" customHeight="1">
      <c r="L2555" s="32">
        <v>26021</v>
      </c>
      <c r="M2555" s="32" t="s">
        <v>1935</v>
      </c>
      <c r="N2555" s="32" t="s">
        <v>4373</v>
      </c>
      <c r="O2555" s="32" t="s">
        <v>4352</v>
      </c>
      <c r="P2555" s="32">
        <v>1950</v>
      </c>
      <c r="Q2555" s="32" t="s">
        <v>1938</v>
      </c>
      <c r="R2555" s="32">
        <v>289</v>
      </c>
      <c r="S2555" s="32">
        <v>32</v>
      </c>
      <c r="T2555" s="32"/>
      <c r="U2555" s="32"/>
      <c r="V2555" s="32">
        <v>1</v>
      </c>
      <c r="W2555" s="32"/>
      <c r="X2555" s="32"/>
      <c r="Y2555" s="32"/>
      <c r="Z2555" s="32"/>
      <c r="AA2555" s="32" t="s">
        <v>45</v>
      </c>
      <c r="AB2555" s="32" t="s">
        <v>147</v>
      </c>
      <c r="AC2555" s="32"/>
      <c r="AD2555" s="32" t="s">
        <v>1928</v>
      </c>
      <c r="AE2555" s="32" t="s">
        <v>101</v>
      </c>
      <c r="AF2555" s="32"/>
      <c r="AG2555" s="32"/>
      <c r="AH2555" s="32"/>
      <c r="AI2555" s="32" t="s">
        <v>1929</v>
      </c>
      <c r="AJ2555" s="32"/>
      <c r="AK2555" s="32" t="s">
        <v>46</v>
      </c>
      <c r="AN2555" s="33" t="s">
        <v>2253</v>
      </c>
      <c r="AO2555" s="33" t="s">
        <v>4347</v>
      </c>
    </row>
    <row r="2556" spans="12:41" ht="13.5" hidden="1" customHeight="1">
      <c r="L2556" s="32">
        <v>26022</v>
      </c>
      <c r="M2556" s="32" t="s">
        <v>1935</v>
      </c>
      <c r="N2556" s="32" t="s">
        <v>4374</v>
      </c>
      <c r="O2556" s="32" t="s">
        <v>4352</v>
      </c>
      <c r="P2556" s="32">
        <v>1950</v>
      </c>
      <c r="Q2556" s="32" t="s">
        <v>1938</v>
      </c>
      <c r="R2556" s="32">
        <v>289</v>
      </c>
      <c r="S2556" s="32">
        <v>33</v>
      </c>
      <c r="T2556" s="32"/>
      <c r="U2556" s="32"/>
      <c r="V2556" s="32">
        <v>1</v>
      </c>
      <c r="W2556" s="32"/>
      <c r="X2556" s="32"/>
      <c r="Y2556" s="32"/>
      <c r="Z2556" s="32"/>
      <c r="AA2556" s="32" t="s">
        <v>45</v>
      </c>
      <c r="AB2556" s="32" t="s">
        <v>147</v>
      </c>
      <c r="AC2556" s="32"/>
      <c r="AD2556" s="32" t="s">
        <v>1928</v>
      </c>
      <c r="AE2556" s="32" t="s">
        <v>101</v>
      </c>
      <c r="AF2556" s="32"/>
      <c r="AG2556" s="32"/>
      <c r="AH2556" s="32"/>
      <c r="AI2556" s="32" t="s">
        <v>1929</v>
      </c>
      <c r="AJ2556" s="32"/>
      <c r="AK2556" s="32" t="s">
        <v>46</v>
      </c>
      <c r="AN2556" s="33" t="s">
        <v>2253</v>
      </c>
      <c r="AO2556" s="33" t="s">
        <v>4347</v>
      </c>
    </row>
    <row r="2557" spans="12:41" ht="13.5" hidden="1" customHeight="1">
      <c r="L2557" s="32">
        <v>26023</v>
      </c>
      <c r="M2557" s="32" t="s">
        <v>1935</v>
      </c>
      <c r="N2557" s="32" t="s">
        <v>4375</v>
      </c>
      <c r="O2557" s="32" t="s">
        <v>4352</v>
      </c>
      <c r="P2557" s="32">
        <v>1950</v>
      </c>
      <c r="Q2557" s="32" t="s">
        <v>1938</v>
      </c>
      <c r="R2557" s="32">
        <v>289</v>
      </c>
      <c r="S2557" s="32">
        <v>34</v>
      </c>
      <c r="T2557" s="32"/>
      <c r="U2557" s="32"/>
      <c r="V2557" s="32">
        <v>2</v>
      </c>
      <c r="W2557" s="32"/>
      <c r="X2557" s="32"/>
      <c r="Y2557" s="32"/>
      <c r="Z2557" s="32"/>
      <c r="AA2557" s="32" t="s">
        <v>45</v>
      </c>
      <c r="AB2557" s="32" t="s">
        <v>147</v>
      </c>
      <c r="AC2557" s="32"/>
      <c r="AD2557" s="32" t="s">
        <v>1928</v>
      </c>
      <c r="AE2557" s="32" t="s">
        <v>101</v>
      </c>
      <c r="AF2557" s="32"/>
      <c r="AG2557" s="32"/>
      <c r="AH2557" s="32"/>
      <c r="AI2557" s="32" t="s">
        <v>1929</v>
      </c>
      <c r="AJ2557" s="32"/>
      <c r="AK2557" s="32" t="s">
        <v>46</v>
      </c>
      <c r="AN2557" s="33" t="s">
        <v>2253</v>
      </c>
      <c r="AO2557" s="33" t="s">
        <v>4347</v>
      </c>
    </row>
    <row r="2558" spans="12:41" ht="13.5" hidden="1" customHeight="1">
      <c r="L2558" s="32">
        <v>25938</v>
      </c>
      <c r="M2558" s="32" t="s">
        <v>1935</v>
      </c>
      <c r="N2558" s="32" t="s">
        <v>4376</v>
      </c>
      <c r="O2558" s="32" t="s">
        <v>4352</v>
      </c>
      <c r="P2558" s="32">
        <v>1950</v>
      </c>
      <c r="Q2558" s="32" t="s">
        <v>1938</v>
      </c>
      <c r="R2558" s="32">
        <v>289</v>
      </c>
      <c r="S2558" s="32">
        <v>36</v>
      </c>
      <c r="T2558" s="32"/>
      <c r="U2558" s="32"/>
      <c r="V2558" s="32">
        <v>1</v>
      </c>
      <c r="W2558" s="32"/>
      <c r="X2558" s="32"/>
      <c r="Y2558" s="32"/>
      <c r="Z2558" s="32"/>
      <c r="AA2558" s="32" t="s">
        <v>54</v>
      </c>
      <c r="AB2558" s="32" t="s">
        <v>1928</v>
      </c>
      <c r="AC2558" s="32"/>
      <c r="AD2558" s="32" t="s">
        <v>147</v>
      </c>
      <c r="AE2558" s="32" t="s">
        <v>101</v>
      </c>
      <c r="AF2558" s="32"/>
      <c r="AG2558" s="32"/>
      <c r="AH2558" s="32"/>
      <c r="AI2558" s="32" t="s">
        <v>1929</v>
      </c>
      <c r="AJ2558" s="32"/>
      <c r="AK2558" s="32" t="s">
        <v>46</v>
      </c>
      <c r="AN2558" s="33" t="s">
        <v>2253</v>
      </c>
      <c r="AO2558" s="33" t="s">
        <v>4347</v>
      </c>
    </row>
    <row r="2559" spans="12:41" ht="13.5" hidden="1" customHeight="1">
      <c r="L2559" s="32">
        <v>25939</v>
      </c>
      <c r="M2559" s="32" t="s">
        <v>1935</v>
      </c>
      <c r="N2559" s="32" t="s">
        <v>4377</v>
      </c>
      <c r="O2559" s="32" t="s">
        <v>4352</v>
      </c>
      <c r="P2559" s="32">
        <v>1950</v>
      </c>
      <c r="Q2559" s="32" t="s">
        <v>1938</v>
      </c>
      <c r="R2559" s="32">
        <v>289</v>
      </c>
      <c r="S2559" s="32">
        <v>36</v>
      </c>
      <c r="T2559" s="32"/>
      <c r="U2559" s="32"/>
      <c r="V2559" s="32">
        <v>2</v>
      </c>
      <c r="W2559" s="32"/>
      <c r="X2559" s="32"/>
      <c r="Y2559" s="32"/>
      <c r="Z2559" s="32"/>
      <c r="AA2559" s="32" t="s">
        <v>54</v>
      </c>
      <c r="AB2559" s="32" t="s">
        <v>1928</v>
      </c>
      <c r="AC2559" s="32"/>
      <c r="AD2559" s="32" t="s">
        <v>147</v>
      </c>
      <c r="AE2559" s="32" t="s">
        <v>101</v>
      </c>
      <c r="AF2559" s="32"/>
      <c r="AG2559" s="32"/>
      <c r="AH2559" s="32"/>
      <c r="AI2559" s="32" t="s">
        <v>1929</v>
      </c>
      <c r="AJ2559" s="32"/>
      <c r="AK2559" s="32" t="s">
        <v>46</v>
      </c>
      <c r="AN2559" s="33" t="s">
        <v>2253</v>
      </c>
      <c r="AO2559" s="33" t="s">
        <v>4347</v>
      </c>
    </row>
    <row r="2560" spans="12:41" ht="13.5" hidden="1" customHeight="1">
      <c r="L2560" s="32">
        <v>25940</v>
      </c>
      <c r="M2560" s="32" t="s">
        <v>1935</v>
      </c>
      <c r="N2560" s="32" t="s">
        <v>4378</v>
      </c>
      <c r="O2560" s="32" t="s">
        <v>4352</v>
      </c>
      <c r="P2560" s="32">
        <v>1950</v>
      </c>
      <c r="Q2560" s="32" t="s">
        <v>1938</v>
      </c>
      <c r="R2560" s="32">
        <v>289</v>
      </c>
      <c r="S2560" s="32">
        <v>36</v>
      </c>
      <c r="T2560" s="32"/>
      <c r="U2560" s="32"/>
      <c r="V2560" s="32">
        <v>3</v>
      </c>
      <c r="W2560" s="32"/>
      <c r="X2560" s="32"/>
      <c r="Y2560" s="32"/>
      <c r="Z2560" s="32"/>
      <c r="AA2560" s="32" t="s">
        <v>54</v>
      </c>
      <c r="AB2560" s="32" t="s">
        <v>1928</v>
      </c>
      <c r="AC2560" s="32"/>
      <c r="AD2560" s="32" t="s">
        <v>147</v>
      </c>
      <c r="AE2560" s="32" t="s">
        <v>101</v>
      </c>
      <c r="AF2560" s="32"/>
      <c r="AG2560" s="32"/>
      <c r="AH2560" s="32"/>
      <c r="AI2560" s="32" t="s">
        <v>1929</v>
      </c>
      <c r="AJ2560" s="32"/>
      <c r="AK2560" s="32" t="s">
        <v>46</v>
      </c>
      <c r="AN2560" s="33" t="s">
        <v>2253</v>
      </c>
      <c r="AO2560" s="33" t="s">
        <v>4347</v>
      </c>
    </row>
    <row r="2561" spans="12:41" ht="13.5" hidden="1" customHeight="1">
      <c r="L2561" s="32">
        <v>25941</v>
      </c>
      <c r="M2561" s="32" t="s">
        <v>1935</v>
      </c>
      <c r="N2561" s="32" t="s">
        <v>4379</v>
      </c>
      <c r="O2561" s="32" t="s">
        <v>4352</v>
      </c>
      <c r="P2561" s="32">
        <v>1950</v>
      </c>
      <c r="Q2561" s="32" t="s">
        <v>1938</v>
      </c>
      <c r="R2561" s="32">
        <v>289</v>
      </c>
      <c r="S2561" s="32">
        <v>39</v>
      </c>
      <c r="T2561" s="32"/>
      <c r="U2561" s="32"/>
      <c r="V2561" s="32">
        <v>1</v>
      </c>
      <c r="W2561" s="32"/>
      <c r="X2561" s="32"/>
      <c r="Y2561" s="32"/>
      <c r="Z2561" s="32"/>
      <c r="AA2561" s="32" t="s">
        <v>54</v>
      </c>
      <c r="AB2561" s="32" t="s">
        <v>1928</v>
      </c>
      <c r="AC2561" s="32"/>
      <c r="AD2561" s="32" t="s">
        <v>147</v>
      </c>
      <c r="AE2561" s="32" t="s">
        <v>101</v>
      </c>
      <c r="AF2561" s="32"/>
      <c r="AG2561" s="32"/>
      <c r="AH2561" s="32"/>
      <c r="AI2561" s="32" t="s">
        <v>1929</v>
      </c>
      <c r="AJ2561" s="32"/>
      <c r="AK2561" s="32" t="s">
        <v>46</v>
      </c>
      <c r="AN2561" s="33" t="s">
        <v>2253</v>
      </c>
      <c r="AO2561" s="33" t="s">
        <v>4347</v>
      </c>
    </row>
    <row r="2562" spans="12:41" ht="13.5" hidden="1" customHeight="1">
      <c r="L2562" s="32">
        <v>26024</v>
      </c>
      <c r="M2562" s="32" t="s">
        <v>1935</v>
      </c>
      <c r="N2562" s="32" t="s">
        <v>4380</v>
      </c>
      <c r="O2562" s="32" t="s">
        <v>4352</v>
      </c>
      <c r="P2562" s="32">
        <v>1950</v>
      </c>
      <c r="Q2562" s="32" t="s">
        <v>1938</v>
      </c>
      <c r="R2562" s="32">
        <v>289</v>
      </c>
      <c r="S2562" s="32">
        <v>39</v>
      </c>
      <c r="T2562" s="32"/>
      <c r="U2562" s="32"/>
      <c r="V2562" s="32">
        <v>4</v>
      </c>
      <c r="W2562" s="32"/>
      <c r="X2562" s="32"/>
      <c r="Y2562" s="32"/>
      <c r="Z2562" s="32" t="s">
        <v>4381</v>
      </c>
      <c r="AA2562" s="32" t="s">
        <v>54</v>
      </c>
      <c r="AB2562" s="32" t="s">
        <v>1928</v>
      </c>
      <c r="AC2562" s="32"/>
      <c r="AD2562" s="32" t="s">
        <v>147</v>
      </c>
      <c r="AE2562" s="32" t="s">
        <v>101</v>
      </c>
      <c r="AF2562" s="32"/>
      <c r="AG2562" s="32"/>
      <c r="AH2562" s="32"/>
      <c r="AI2562" s="32" t="s">
        <v>1929</v>
      </c>
      <c r="AJ2562" s="32"/>
      <c r="AK2562" s="32" t="s">
        <v>46</v>
      </c>
      <c r="AN2562" s="33" t="s">
        <v>2253</v>
      </c>
      <c r="AO2562" s="33" t="s">
        <v>4347</v>
      </c>
    </row>
    <row r="2563" spans="12:41" ht="13.5" hidden="1" customHeight="1">
      <c r="L2563" s="32">
        <v>26025</v>
      </c>
      <c r="M2563" s="32" t="s">
        <v>1935</v>
      </c>
      <c r="N2563" s="32" t="s">
        <v>4382</v>
      </c>
      <c r="O2563" s="32" t="s">
        <v>4352</v>
      </c>
      <c r="P2563" s="32">
        <v>1950</v>
      </c>
      <c r="Q2563" s="32" t="s">
        <v>1938</v>
      </c>
      <c r="R2563" s="32">
        <v>289</v>
      </c>
      <c r="S2563" s="32">
        <v>39</v>
      </c>
      <c r="T2563" s="32"/>
      <c r="U2563" s="32"/>
      <c r="V2563" s="32">
        <v>4</v>
      </c>
      <c r="W2563" s="32"/>
      <c r="X2563" s="32"/>
      <c r="Y2563" s="32"/>
      <c r="Z2563" s="32" t="s">
        <v>4383</v>
      </c>
      <c r="AA2563" s="32" t="s">
        <v>54</v>
      </c>
      <c r="AB2563" s="32" t="s">
        <v>1928</v>
      </c>
      <c r="AC2563" s="32"/>
      <c r="AD2563" s="32" t="s">
        <v>147</v>
      </c>
      <c r="AE2563" s="32" t="s">
        <v>101</v>
      </c>
      <c r="AF2563" s="32"/>
      <c r="AG2563" s="32"/>
      <c r="AH2563" s="32"/>
      <c r="AI2563" s="32" t="s">
        <v>1929</v>
      </c>
      <c r="AJ2563" s="32"/>
      <c r="AK2563" s="32" t="s">
        <v>46</v>
      </c>
      <c r="AN2563" s="33" t="s">
        <v>2253</v>
      </c>
      <c r="AO2563" s="33" t="s">
        <v>4347</v>
      </c>
    </row>
    <row r="2564" spans="12:41" ht="13.5" hidden="1" customHeight="1">
      <c r="L2564" s="32">
        <v>26026</v>
      </c>
      <c r="M2564" s="32" t="s">
        <v>1935</v>
      </c>
      <c r="N2564" s="32" t="s">
        <v>4384</v>
      </c>
      <c r="O2564" s="32" t="s">
        <v>4352</v>
      </c>
      <c r="P2564" s="32">
        <v>1950</v>
      </c>
      <c r="Q2564" s="32" t="s">
        <v>1938</v>
      </c>
      <c r="R2564" s="32">
        <v>289</v>
      </c>
      <c r="S2564" s="32">
        <v>40</v>
      </c>
      <c r="T2564" s="32"/>
      <c r="U2564" s="32"/>
      <c r="V2564" s="32">
        <v>3</v>
      </c>
      <c r="W2564" s="32"/>
      <c r="X2564" s="32"/>
      <c r="Y2564" s="32"/>
      <c r="Z2564" s="32"/>
      <c r="AA2564" s="32" t="s">
        <v>45</v>
      </c>
      <c r="AB2564" s="32" t="s">
        <v>147</v>
      </c>
      <c r="AC2564" s="32"/>
      <c r="AD2564" s="32" t="s">
        <v>1928</v>
      </c>
      <c r="AE2564" s="32" t="s">
        <v>101</v>
      </c>
      <c r="AF2564" s="32"/>
      <c r="AG2564" s="32"/>
      <c r="AH2564" s="32"/>
      <c r="AI2564" s="32" t="s">
        <v>1929</v>
      </c>
      <c r="AJ2564" s="32"/>
      <c r="AK2564" s="32" t="s">
        <v>46</v>
      </c>
      <c r="AN2564" s="33" t="s">
        <v>2253</v>
      </c>
      <c r="AO2564" s="33" t="s">
        <v>4347</v>
      </c>
    </row>
    <row r="2565" spans="12:41" ht="13.5" hidden="1" customHeight="1">
      <c r="L2565" s="32">
        <v>26027</v>
      </c>
      <c r="M2565" s="32" t="s">
        <v>1935</v>
      </c>
      <c r="N2565" s="32" t="s">
        <v>4385</v>
      </c>
      <c r="O2565" s="32" t="s">
        <v>4352</v>
      </c>
      <c r="P2565" s="32">
        <v>1950</v>
      </c>
      <c r="Q2565" s="32" t="s">
        <v>1938</v>
      </c>
      <c r="R2565" s="32">
        <v>289</v>
      </c>
      <c r="S2565" s="32">
        <v>40</v>
      </c>
      <c r="T2565" s="32"/>
      <c r="U2565" s="32"/>
      <c r="V2565" s="32">
        <v>4</v>
      </c>
      <c r="W2565" s="32"/>
      <c r="X2565" s="32"/>
      <c r="Y2565" s="32"/>
      <c r="Z2565" s="32"/>
      <c r="AA2565" s="32" t="s">
        <v>45</v>
      </c>
      <c r="AB2565" s="32" t="s">
        <v>147</v>
      </c>
      <c r="AC2565" s="32"/>
      <c r="AD2565" s="32" t="s">
        <v>2518</v>
      </c>
      <c r="AE2565" s="32" t="s">
        <v>101</v>
      </c>
      <c r="AF2565" s="32"/>
      <c r="AG2565" s="32"/>
      <c r="AH2565" s="32"/>
      <c r="AI2565" s="32" t="s">
        <v>1929</v>
      </c>
      <c r="AJ2565" s="32"/>
      <c r="AK2565" s="32" t="s">
        <v>46</v>
      </c>
      <c r="AN2565" s="33" t="s">
        <v>2253</v>
      </c>
      <c r="AO2565" s="33" t="s">
        <v>4347</v>
      </c>
    </row>
    <row r="2566" spans="12:41" ht="13.5" hidden="1" customHeight="1">
      <c r="L2566" s="32">
        <v>26028</v>
      </c>
      <c r="M2566" s="32" t="s">
        <v>1935</v>
      </c>
      <c r="N2566" s="32" t="s">
        <v>4386</v>
      </c>
      <c r="O2566" s="32" t="s">
        <v>4352</v>
      </c>
      <c r="P2566" s="32">
        <v>1950</v>
      </c>
      <c r="Q2566" s="32" t="s">
        <v>1938</v>
      </c>
      <c r="R2566" s="32">
        <v>289</v>
      </c>
      <c r="S2566" s="32">
        <v>40</v>
      </c>
      <c r="T2566" s="32"/>
      <c r="U2566" s="32"/>
      <c r="V2566" s="32">
        <v>5</v>
      </c>
      <c r="W2566" s="32"/>
      <c r="X2566" s="32"/>
      <c r="Y2566" s="32"/>
      <c r="Z2566" s="32"/>
      <c r="AA2566" s="32" t="s">
        <v>45</v>
      </c>
      <c r="AB2566" s="32" t="s">
        <v>147</v>
      </c>
      <c r="AC2566" s="32"/>
      <c r="AD2566" s="32" t="s">
        <v>1928</v>
      </c>
      <c r="AE2566" s="32" t="s">
        <v>101</v>
      </c>
      <c r="AF2566" s="32"/>
      <c r="AG2566" s="32"/>
      <c r="AH2566" s="32"/>
      <c r="AI2566" s="32" t="s">
        <v>1929</v>
      </c>
      <c r="AJ2566" s="32"/>
      <c r="AK2566" s="32" t="s">
        <v>46</v>
      </c>
      <c r="AN2566" s="33" t="s">
        <v>2253</v>
      </c>
      <c r="AO2566" s="33" t="s">
        <v>4347</v>
      </c>
    </row>
    <row r="2567" spans="12:41" ht="13.5" hidden="1" customHeight="1">
      <c r="L2567" s="32">
        <v>26029</v>
      </c>
      <c r="M2567" s="32" t="s">
        <v>1935</v>
      </c>
      <c r="N2567" s="32" t="s">
        <v>4387</v>
      </c>
      <c r="O2567" s="32" t="s">
        <v>4352</v>
      </c>
      <c r="P2567" s="32">
        <v>1950</v>
      </c>
      <c r="Q2567" s="32" t="s">
        <v>1938</v>
      </c>
      <c r="R2567" s="32">
        <v>289</v>
      </c>
      <c r="S2567" s="32">
        <v>40</v>
      </c>
      <c r="T2567" s="32"/>
      <c r="U2567" s="32"/>
      <c r="V2567" s="32">
        <v>7</v>
      </c>
      <c r="W2567" s="32"/>
      <c r="X2567" s="32"/>
      <c r="Y2567" s="32"/>
      <c r="Z2567" s="32"/>
      <c r="AA2567" s="32" t="s">
        <v>45</v>
      </c>
      <c r="AB2567" s="32" t="s">
        <v>147</v>
      </c>
      <c r="AC2567" s="32"/>
      <c r="AD2567" s="32" t="s">
        <v>1928</v>
      </c>
      <c r="AE2567" s="32" t="s">
        <v>101</v>
      </c>
      <c r="AF2567" s="32"/>
      <c r="AG2567" s="32"/>
      <c r="AH2567" s="32"/>
      <c r="AI2567" s="32" t="s">
        <v>1929</v>
      </c>
      <c r="AJ2567" s="32"/>
      <c r="AK2567" s="32" t="s">
        <v>46</v>
      </c>
      <c r="AN2567" s="33" t="s">
        <v>2253</v>
      </c>
      <c r="AO2567" s="33" t="s">
        <v>4347</v>
      </c>
    </row>
    <row r="2568" spans="12:41" ht="13.5" hidden="1" customHeight="1">
      <c r="L2568" s="32">
        <v>26030</v>
      </c>
      <c r="M2568" s="32" t="s">
        <v>1935</v>
      </c>
      <c r="N2568" s="32" t="s">
        <v>4388</v>
      </c>
      <c r="O2568" s="32" t="s">
        <v>4352</v>
      </c>
      <c r="P2568" s="32">
        <v>1950</v>
      </c>
      <c r="Q2568" s="32" t="s">
        <v>1938</v>
      </c>
      <c r="R2568" s="32">
        <v>289</v>
      </c>
      <c r="S2568" s="32">
        <v>40</v>
      </c>
      <c r="T2568" s="32"/>
      <c r="U2568" s="32"/>
      <c r="V2568" s="32">
        <v>8</v>
      </c>
      <c r="W2568" s="32"/>
      <c r="X2568" s="32"/>
      <c r="Y2568" s="32"/>
      <c r="Z2568" s="32" t="s">
        <v>4389</v>
      </c>
      <c r="AA2568" s="32" t="s">
        <v>45</v>
      </c>
      <c r="AB2568" s="32" t="s">
        <v>147</v>
      </c>
      <c r="AC2568" s="32"/>
      <c r="AD2568" s="32" t="s">
        <v>2518</v>
      </c>
      <c r="AE2568" s="32" t="s">
        <v>101</v>
      </c>
      <c r="AF2568" s="32"/>
      <c r="AG2568" s="32"/>
      <c r="AH2568" s="32"/>
      <c r="AI2568" s="32" t="s">
        <v>1929</v>
      </c>
      <c r="AJ2568" s="32"/>
      <c r="AK2568" s="32" t="s">
        <v>46</v>
      </c>
      <c r="AN2568" s="33" t="s">
        <v>2253</v>
      </c>
      <c r="AO2568" s="33" t="s">
        <v>4347</v>
      </c>
    </row>
    <row r="2569" spans="12:41" ht="13.5" hidden="1" customHeight="1">
      <c r="L2569" s="32">
        <v>26031</v>
      </c>
      <c r="M2569" s="32" t="s">
        <v>1935</v>
      </c>
      <c r="N2569" s="32" t="s">
        <v>4390</v>
      </c>
      <c r="O2569" s="32" t="s">
        <v>4352</v>
      </c>
      <c r="P2569" s="32">
        <v>1950</v>
      </c>
      <c r="Q2569" s="32" t="s">
        <v>1938</v>
      </c>
      <c r="R2569" s="32">
        <v>289</v>
      </c>
      <c r="S2569" s="32">
        <v>40</v>
      </c>
      <c r="T2569" s="32"/>
      <c r="U2569" s="32"/>
      <c r="V2569" s="32">
        <v>8</v>
      </c>
      <c r="W2569" s="32"/>
      <c r="X2569" s="32"/>
      <c r="Y2569" s="32"/>
      <c r="Z2569" s="32" t="s">
        <v>4391</v>
      </c>
      <c r="AA2569" s="32" t="s">
        <v>45</v>
      </c>
      <c r="AB2569" s="32" t="s">
        <v>147</v>
      </c>
      <c r="AC2569" s="32"/>
      <c r="AD2569" s="32" t="s">
        <v>1928</v>
      </c>
      <c r="AE2569" s="32" t="s">
        <v>101</v>
      </c>
      <c r="AF2569" s="32"/>
      <c r="AG2569" s="32"/>
      <c r="AH2569" s="32"/>
      <c r="AI2569" s="32" t="s">
        <v>1929</v>
      </c>
      <c r="AJ2569" s="32"/>
      <c r="AK2569" s="32" t="s">
        <v>46</v>
      </c>
      <c r="AN2569" s="33" t="s">
        <v>2253</v>
      </c>
      <c r="AO2569" s="33" t="s">
        <v>4347</v>
      </c>
    </row>
    <row r="2570" spans="12:41" ht="13.5" hidden="1" customHeight="1">
      <c r="L2570" s="32">
        <v>25942</v>
      </c>
      <c r="M2570" s="32" t="s">
        <v>1935</v>
      </c>
      <c r="N2570" s="32" t="s">
        <v>4392</v>
      </c>
      <c r="O2570" s="32" t="s">
        <v>4352</v>
      </c>
      <c r="P2570" s="32">
        <v>1950</v>
      </c>
      <c r="Q2570" s="32" t="s">
        <v>1938</v>
      </c>
      <c r="R2570" s="32">
        <v>289</v>
      </c>
      <c r="S2570" s="32">
        <v>41</v>
      </c>
      <c r="T2570" s="32"/>
      <c r="U2570" s="32"/>
      <c r="V2570" s="32">
        <v>1</v>
      </c>
      <c r="W2570" s="32"/>
      <c r="X2570" s="32"/>
      <c r="Y2570" s="32"/>
      <c r="Z2570" s="32"/>
      <c r="AA2570" s="32" t="s">
        <v>54</v>
      </c>
      <c r="AB2570" s="32" t="s">
        <v>1928</v>
      </c>
      <c r="AC2570" s="32"/>
      <c r="AD2570" s="32" t="s">
        <v>147</v>
      </c>
      <c r="AE2570" s="32" t="s">
        <v>101</v>
      </c>
      <c r="AF2570" s="32"/>
      <c r="AG2570" s="32"/>
      <c r="AH2570" s="32"/>
      <c r="AI2570" s="32" t="s">
        <v>1929</v>
      </c>
      <c r="AJ2570" s="32"/>
      <c r="AK2570" s="32" t="s">
        <v>46</v>
      </c>
      <c r="AN2570" s="33" t="s">
        <v>2253</v>
      </c>
      <c r="AO2570" s="33" t="s">
        <v>4347</v>
      </c>
    </row>
    <row r="2571" spans="12:41" ht="13.5" hidden="1" customHeight="1">
      <c r="L2571" s="32">
        <v>26032</v>
      </c>
      <c r="M2571" s="32" t="s">
        <v>1935</v>
      </c>
      <c r="N2571" s="32" t="s">
        <v>4393</v>
      </c>
      <c r="O2571" s="32" t="s">
        <v>4352</v>
      </c>
      <c r="P2571" s="32">
        <v>1950</v>
      </c>
      <c r="Q2571" s="32" t="s">
        <v>1938</v>
      </c>
      <c r="R2571" s="32">
        <v>289</v>
      </c>
      <c r="S2571" s="32">
        <v>41</v>
      </c>
      <c r="T2571" s="32"/>
      <c r="U2571" s="32"/>
      <c r="V2571" s="32">
        <v>4</v>
      </c>
      <c r="W2571" s="32"/>
      <c r="X2571" s="32"/>
      <c r="Y2571" s="32"/>
      <c r="Z2571" s="32" t="s">
        <v>4381</v>
      </c>
      <c r="AA2571" s="32" t="s">
        <v>54</v>
      </c>
      <c r="AB2571" s="32" t="s">
        <v>1928</v>
      </c>
      <c r="AC2571" s="32"/>
      <c r="AD2571" s="32" t="s">
        <v>147</v>
      </c>
      <c r="AE2571" s="32" t="s">
        <v>101</v>
      </c>
      <c r="AF2571" s="32"/>
      <c r="AG2571" s="32"/>
      <c r="AH2571" s="32"/>
      <c r="AI2571" s="32" t="s">
        <v>1929</v>
      </c>
      <c r="AJ2571" s="32"/>
      <c r="AK2571" s="32" t="s">
        <v>46</v>
      </c>
      <c r="AN2571" s="33" t="s">
        <v>2253</v>
      </c>
      <c r="AO2571" s="33" t="s">
        <v>4347</v>
      </c>
    </row>
    <row r="2572" spans="12:41" ht="13.5" hidden="1" customHeight="1">
      <c r="L2572" s="32">
        <v>26033</v>
      </c>
      <c r="M2572" s="32" t="s">
        <v>1935</v>
      </c>
      <c r="N2572" s="32" t="s">
        <v>4394</v>
      </c>
      <c r="O2572" s="32" t="s">
        <v>4352</v>
      </c>
      <c r="P2572" s="32">
        <v>1950</v>
      </c>
      <c r="Q2572" s="32" t="s">
        <v>1938</v>
      </c>
      <c r="R2572" s="32">
        <v>289</v>
      </c>
      <c r="S2572" s="32">
        <v>41</v>
      </c>
      <c r="T2572" s="32"/>
      <c r="U2572" s="32"/>
      <c r="V2572" s="32">
        <v>4</v>
      </c>
      <c r="W2572" s="32"/>
      <c r="X2572" s="32"/>
      <c r="Y2572" s="32"/>
      <c r="Z2572" s="32" t="s">
        <v>4383</v>
      </c>
      <c r="AA2572" s="32" t="s">
        <v>54</v>
      </c>
      <c r="AB2572" s="32" t="s">
        <v>1928</v>
      </c>
      <c r="AC2572" s="32"/>
      <c r="AD2572" s="32" t="s">
        <v>147</v>
      </c>
      <c r="AE2572" s="32" t="s">
        <v>101</v>
      </c>
      <c r="AF2572" s="32"/>
      <c r="AG2572" s="32"/>
      <c r="AH2572" s="32"/>
      <c r="AI2572" s="32" t="s">
        <v>1929</v>
      </c>
      <c r="AJ2572" s="32"/>
      <c r="AK2572" s="32" t="s">
        <v>46</v>
      </c>
      <c r="AN2572" s="33" t="s">
        <v>2253</v>
      </c>
      <c r="AO2572" s="33" t="s">
        <v>4347</v>
      </c>
    </row>
    <row r="2573" spans="12:41" ht="13.5" hidden="1" customHeight="1">
      <c r="L2573" s="32">
        <v>26034</v>
      </c>
      <c r="M2573" s="32" t="s">
        <v>1935</v>
      </c>
      <c r="N2573" s="32" t="s">
        <v>4395</v>
      </c>
      <c r="O2573" s="32" t="s">
        <v>4352</v>
      </c>
      <c r="P2573" s="32">
        <v>1950</v>
      </c>
      <c r="Q2573" s="32" t="s">
        <v>1938</v>
      </c>
      <c r="R2573" s="32">
        <v>289</v>
      </c>
      <c r="S2573" s="32">
        <v>41</v>
      </c>
      <c r="T2573" s="32"/>
      <c r="U2573" s="32"/>
      <c r="V2573" s="32">
        <v>4</v>
      </c>
      <c r="W2573" s="32"/>
      <c r="X2573" s="32"/>
      <c r="Y2573" s="32"/>
      <c r="Z2573" s="32" t="s">
        <v>4365</v>
      </c>
      <c r="AA2573" s="32" t="s">
        <v>45</v>
      </c>
      <c r="AB2573" s="32" t="s">
        <v>147</v>
      </c>
      <c r="AC2573" s="32"/>
      <c r="AD2573" s="32" t="s">
        <v>2518</v>
      </c>
      <c r="AE2573" s="32" t="s">
        <v>101</v>
      </c>
      <c r="AF2573" s="32"/>
      <c r="AG2573" s="32"/>
      <c r="AH2573" s="32"/>
      <c r="AI2573" s="32" t="s">
        <v>1929</v>
      </c>
      <c r="AJ2573" s="32"/>
      <c r="AK2573" s="32" t="s">
        <v>46</v>
      </c>
      <c r="AN2573" s="33" t="s">
        <v>2253</v>
      </c>
      <c r="AO2573" s="33" t="s">
        <v>4347</v>
      </c>
    </row>
    <row r="2574" spans="12:41" ht="13.5" hidden="1" customHeight="1">
      <c r="L2574" s="32">
        <v>26035</v>
      </c>
      <c r="M2574" s="32" t="s">
        <v>1935</v>
      </c>
      <c r="N2574" s="32" t="s">
        <v>4396</v>
      </c>
      <c r="O2574" s="32" t="s">
        <v>4352</v>
      </c>
      <c r="P2574" s="32">
        <v>1950</v>
      </c>
      <c r="Q2574" s="32" t="s">
        <v>1938</v>
      </c>
      <c r="R2574" s="32">
        <v>289</v>
      </c>
      <c r="S2574" s="32">
        <v>41</v>
      </c>
      <c r="T2574" s="32"/>
      <c r="U2574" s="32"/>
      <c r="V2574" s="32">
        <v>4</v>
      </c>
      <c r="W2574" s="32"/>
      <c r="X2574" s="32"/>
      <c r="Y2574" s="32"/>
      <c r="Z2574" s="32" t="s">
        <v>4367</v>
      </c>
      <c r="AA2574" s="32" t="s">
        <v>45</v>
      </c>
      <c r="AB2574" s="32" t="s">
        <v>147</v>
      </c>
      <c r="AC2574" s="32"/>
      <c r="AD2574" s="32" t="s">
        <v>1940</v>
      </c>
      <c r="AE2574" s="32" t="s">
        <v>101</v>
      </c>
      <c r="AF2574" s="32"/>
      <c r="AG2574" s="32"/>
      <c r="AH2574" s="32"/>
      <c r="AI2574" s="32" t="s">
        <v>1929</v>
      </c>
      <c r="AJ2574" s="32"/>
      <c r="AK2574" s="32" t="s">
        <v>46</v>
      </c>
      <c r="AN2574" s="33" t="s">
        <v>2253</v>
      </c>
      <c r="AO2574" s="33" t="s">
        <v>4347</v>
      </c>
    </row>
    <row r="2575" spans="12:41" ht="13.5" hidden="1" customHeight="1">
      <c r="L2575" s="32">
        <v>26036</v>
      </c>
      <c r="M2575" s="32" t="s">
        <v>1935</v>
      </c>
      <c r="N2575" s="32" t="s">
        <v>4397</v>
      </c>
      <c r="O2575" s="32" t="s">
        <v>4352</v>
      </c>
      <c r="P2575" s="32">
        <v>1950</v>
      </c>
      <c r="Q2575" s="32" t="s">
        <v>1938</v>
      </c>
      <c r="R2575" s="32">
        <v>289</v>
      </c>
      <c r="S2575" s="32">
        <v>41</v>
      </c>
      <c r="T2575" s="32"/>
      <c r="U2575" s="32"/>
      <c r="V2575" s="32">
        <v>4</v>
      </c>
      <c r="W2575" s="32"/>
      <c r="X2575" s="32"/>
      <c r="Y2575" s="32"/>
      <c r="Z2575" s="32" t="s">
        <v>4371</v>
      </c>
      <c r="AA2575" s="32" t="s">
        <v>45</v>
      </c>
      <c r="AB2575" s="32" t="s">
        <v>147</v>
      </c>
      <c r="AC2575" s="32"/>
      <c r="AD2575" s="32" t="s">
        <v>1928</v>
      </c>
      <c r="AE2575" s="32" t="s">
        <v>101</v>
      </c>
      <c r="AF2575" s="32"/>
      <c r="AG2575" s="32"/>
      <c r="AH2575" s="32"/>
      <c r="AI2575" s="32" t="s">
        <v>1929</v>
      </c>
      <c r="AJ2575" s="32"/>
      <c r="AK2575" s="32" t="s">
        <v>46</v>
      </c>
      <c r="AN2575" s="33" t="s">
        <v>2253</v>
      </c>
      <c r="AO2575" s="33" t="s">
        <v>4347</v>
      </c>
    </row>
    <row r="2576" spans="12:41" ht="13.5" hidden="1" customHeight="1">
      <c r="L2576" s="32">
        <v>25943</v>
      </c>
      <c r="M2576" s="32" t="s">
        <v>1935</v>
      </c>
      <c r="N2576" s="32" t="s">
        <v>4398</v>
      </c>
      <c r="O2576" s="32" t="s">
        <v>4352</v>
      </c>
      <c r="P2576" s="32">
        <v>1950</v>
      </c>
      <c r="Q2576" s="32" t="s">
        <v>1938</v>
      </c>
      <c r="R2576" s="32">
        <v>289</v>
      </c>
      <c r="S2576" s="32">
        <v>43</v>
      </c>
      <c r="T2576" s="32"/>
      <c r="U2576" s="32"/>
      <c r="V2576" s="32">
        <v>1</v>
      </c>
      <c r="W2576" s="32"/>
      <c r="X2576" s="32"/>
      <c r="Y2576" s="32"/>
      <c r="Z2576" s="32"/>
      <c r="AA2576" s="32" t="s">
        <v>54</v>
      </c>
      <c r="AB2576" s="32" t="s">
        <v>1928</v>
      </c>
      <c r="AC2576" s="32"/>
      <c r="AD2576" s="32" t="s">
        <v>147</v>
      </c>
      <c r="AE2576" s="32" t="s">
        <v>101</v>
      </c>
      <c r="AF2576" s="32"/>
      <c r="AG2576" s="32"/>
      <c r="AH2576" s="32"/>
      <c r="AI2576" s="32" t="s">
        <v>1929</v>
      </c>
      <c r="AJ2576" s="32"/>
      <c r="AK2576" s="32" t="s">
        <v>46</v>
      </c>
      <c r="AN2576" s="33" t="s">
        <v>2253</v>
      </c>
      <c r="AO2576" s="33" t="s">
        <v>4347</v>
      </c>
    </row>
    <row r="2577" spans="12:41" ht="13.5" hidden="1" customHeight="1">
      <c r="L2577" s="32">
        <v>25944</v>
      </c>
      <c r="M2577" s="32" t="s">
        <v>1935</v>
      </c>
      <c r="N2577" s="32" t="s">
        <v>4399</v>
      </c>
      <c r="O2577" s="32" t="s">
        <v>4352</v>
      </c>
      <c r="P2577" s="32">
        <v>1950</v>
      </c>
      <c r="Q2577" s="32" t="s">
        <v>1938</v>
      </c>
      <c r="R2577" s="32">
        <v>289</v>
      </c>
      <c r="S2577" s="32">
        <v>43</v>
      </c>
      <c r="T2577" s="32"/>
      <c r="U2577" s="32"/>
      <c r="V2577" s="32">
        <v>3</v>
      </c>
      <c r="W2577" s="32"/>
      <c r="X2577" s="32"/>
      <c r="Y2577" s="32"/>
      <c r="Z2577" s="32"/>
      <c r="AA2577" s="32" t="s">
        <v>54</v>
      </c>
      <c r="AB2577" s="32" t="s">
        <v>1928</v>
      </c>
      <c r="AC2577" s="32"/>
      <c r="AD2577" s="32" t="s">
        <v>147</v>
      </c>
      <c r="AE2577" s="32" t="s">
        <v>101</v>
      </c>
      <c r="AF2577" s="32"/>
      <c r="AG2577" s="32"/>
      <c r="AH2577" s="32"/>
      <c r="AI2577" s="32" t="s">
        <v>1929</v>
      </c>
      <c r="AJ2577" s="32"/>
      <c r="AK2577" s="32" t="s">
        <v>46</v>
      </c>
      <c r="AN2577" s="33" t="s">
        <v>2253</v>
      </c>
      <c r="AO2577" s="33" t="s">
        <v>4347</v>
      </c>
    </row>
    <row r="2578" spans="12:41" ht="13.5" hidden="1" customHeight="1">
      <c r="L2578" s="32">
        <v>25945</v>
      </c>
      <c r="M2578" s="32" t="s">
        <v>1935</v>
      </c>
      <c r="N2578" s="32" t="s">
        <v>4400</v>
      </c>
      <c r="O2578" s="32" t="s">
        <v>4352</v>
      </c>
      <c r="P2578" s="32">
        <v>1950</v>
      </c>
      <c r="Q2578" s="32" t="s">
        <v>1938</v>
      </c>
      <c r="R2578" s="32">
        <v>289</v>
      </c>
      <c r="S2578" s="32">
        <v>44</v>
      </c>
      <c r="T2578" s="32"/>
      <c r="U2578" s="32"/>
      <c r="V2578" s="32">
        <v>1</v>
      </c>
      <c r="W2578" s="32"/>
      <c r="X2578" s="32"/>
      <c r="Y2578" s="32"/>
      <c r="Z2578" s="32"/>
      <c r="AA2578" s="32" t="s">
        <v>54</v>
      </c>
      <c r="AB2578" s="32" t="s">
        <v>1928</v>
      </c>
      <c r="AC2578" s="32"/>
      <c r="AD2578" s="32" t="s">
        <v>147</v>
      </c>
      <c r="AE2578" s="32" t="s">
        <v>101</v>
      </c>
      <c r="AF2578" s="32"/>
      <c r="AG2578" s="32"/>
      <c r="AH2578" s="32"/>
      <c r="AI2578" s="32" t="s">
        <v>1929</v>
      </c>
      <c r="AJ2578" s="32"/>
      <c r="AK2578" s="32" t="s">
        <v>46</v>
      </c>
      <c r="AN2578" s="33" t="s">
        <v>2253</v>
      </c>
      <c r="AO2578" s="33" t="s">
        <v>4347</v>
      </c>
    </row>
    <row r="2579" spans="12:41" ht="13.5" hidden="1" customHeight="1">
      <c r="L2579" s="32">
        <v>26037</v>
      </c>
      <c r="M2579" s="32" t="s">
        <v>1935</v>
      </c>
      <c r="N2579" s="32" t="s">
        <v>4401</v>
      </c>
      <c r="O2579" s="32" t="s">
        <v>4352</v>
      </c>
      <c r="P2579" s="32">
        <v>1950</v>
      </c>
      <c r="Q2579" s="32" t="s">
        <v>1938</v>
      </c>
      <c r="R2579" s="32">
        <v>289</v>
      </c>
      <c r="S2579" s="32">
        <v>44</v>
      </c>
      <c r="T2579" s="32"/>
      <c r="U2579" s="32"/>
      <c r="V2579" s="32">
        <v>3</v>
      </c>
      <c r="W2579" s="32"/>
      <c r="X2579" s="32"/>
      <c r="Y2579" s="32"/>
      <c r="Z2579" s="32" t="s">
        <v>4365</v>
      </c>
      <c r="AA2579" s="32" t="s">
        <v>45</v>
      </c>
      <c r="AB2579" s="32" t="s">
        <v>147</v>
      </c>
      <c r="AC2579" s="32"/>
      <c r="AD2579" s="32" t="s">
        <v>2518</v>
      </c>
      <c r="AE2579" s="32" t="s">
        <v>101</v>
      </c>
      <c r="AF2579" s="32"/>
      <c r="AG2579" s="32"/>
      <c r="AH2579" s="32"/>
      <c r="AI2579" s="32" t="s">
        <v>1929</v>
      </c>
      <c r="AJ2579" s="32"/>
      <c r="AK2579" s="32" t="s">
        <v>46</v>
      </c>
      <c r="AN2579" s="33" t="s">
        <v>2253</v>
      </c>
      <c r="AO2579" s="33" t="s">
        <v>4347</v>
      </c>
    </row>
    <row r="2580" spans="12:41" ht="13.5" hidden="1" customHeight="1">
      <c r="L2580" s="32">
        <v>26038</v>
      </c>
      <c r="M2580" s="32" t="s">
        <v>1935</v>
      </c>
      <c r="N2580" s="32" t="s">
        <v>4402</v>
      </c>
      <c r="O2580" s="32" t="s">
        <v>4352</v>
      </c>
      <c r="P2580" s="32">
        <v>1950</v>
      </c>
      <c r="Q2580" s="32" t="s">
        <v>1938</v>
      </c>
      <c r="R2580" s="32">
        <v>289</v>
      </c>
      <c r="S2580" s="32">
        <v>44</v>
      </c>
      <c r="T2580" s="32"/>
      <c r="U2580" s="32"/>
      <c r="V2580" s="32">
        <v>3</v>
      </c>
      <c r="W2580" s="32"/>
      <c r="X2580" s="32"/>
      <c r="Y2580" s="32"/>
      <c r="Z2580" s="32" t="s">
        <v>4367</v>
      </c>
      <c r="AA2580" s="32" t="s">
        <v>45</v>
      </c>
      <c r="AB2580" s="32" t="s">
        <v>147</v>
      </c>
      <c r="AC2580" s="32"/>
      <c r="AD2580" s="32" t="s">
        <v>1940</v>
      </c>
      <c r="AE2580" s="32" t="s">
        <v>101</v>
      </c>
      <c r="AF2580" s="32"/>
      <c r="AG2580" s="32"/>
      <c r="AH2580" s="32"/>
      <c r="AI2580" s="32" t="s">
        <v>1929</v>
      </c>
      <c r="AJ2580" s="32"/>
      <c r="AK2580" s="32" t="s">
        <v>46</v>
      </c>
      <c r="AN2580" s="33" t="s">
        <v>2253</v>
      </c>
      <c r="AO2580" s="33" t="s">
        <v>4347</v>
      </c>
    </row>
    <row r="2581" spans="12:41" ht="13.5" hidden="1" customHeight="1">
      <c r="L2581" s="32">
        <v>26039</v>
      </c>
      <c r="M2581" s="32" t="s">
        <v>1935</v>
      </c>
      <c r="N2581" s="32" t="s">
        <v>4403</v>
      </c>
      <c r="O2581" s="32" t="s">
        <v>4352</v>
      </c>
      <c r="P2581" s="32">
        <v>1950</v>
      </c>
      <c r="Q2581" s="32" t="s">
        <v>1938</v>
      </c>
      <c r="R2581" s="32">
        <v>289</v>
      </c>
      <c r="S2581" s="32">
        <v>44</v>
      </c>
      <c r="T2581" s="32"/>
      <c r="U2581" s="32"/>
      <c r="V2581" s="32">
        <v>3</v>
      </c>
      <c r="W2581" s="32"/>
      <c r="X2581" s="32"/>
      <c r="Y2581" s="32"/>
      <c r="Z2581" s="32" t="s">
        <v>4369</v>
      </c>
      <c r="AA2581" s="32" t="s">
        <v>45</v>
      </c>
      <c r="AB2581" s="32" t="s">
        <v>147</v>
      </c>
      <c r="AC2581" s="32"/>
      <c r="AD2581" s="32" t="s">
        <v>1940</v>
      </c>
      <c r="AE2581" s="32" t="s">
        <v>101</v>
      </c>
      <c r="AF2581" s="32"/>
      <c r="AG2581" s="32"/>
      <c r="AH2581" s="32"/>
      <c r="AI2581" s="32" t="s">
        <v>1929</v>
      </c>
      <c r="AJ2581" s="32"/>
      <c r="AK2581" s="32" t="s">
        <v>46</v>
      </c>
      <c r="AN2581" s="33" t="s">
        <v>2253</v>
      </c>
      <c r="AO2581" s="33" t="s">
        <v>4347</v>
      </c>
    </row>
    <row r="2582" spans="12:41" ht="13.5" hidden="1" customHeight="1">
      <c r="L2582" s="32">
        <v>26040</v>
      </c>
      <c r="M2582" s="32" t="s">
        <v>1935</v>
      </c>
      <c r="N2582" s="32" t="s">
        <v>4404</v>
      </c>
      <c r="O2582" s="32" t="s">
        <v>4352</v>
      </c>
      <c r="P2582" s="32">
        <v>1950</v>
      </c>
      <c r="Q2582" s="32" t="s">
        <v>1938</v>
      </c>
      <c r="R2582" s="32">
        <v>289</v>
      </c>
      <c r="S2582" s="32">
        <v>44</v>
      </c>
      <c r="T2582" s="32"/>
      <c r="U2582" s="32"/>
      <c r="V2582" s="32">
        <v>3</v>
      </c>
      <c r="W2582" s="32"/>
      <c r="X2582" s="32"/>
      <c r="Y2582" s="32"/>
      <c r="Z2582" s="32" t="s">
        <v>4371</v>
      </c>
      <c r="AA2582" s="32" t="s">
        <v>45</v>
      </c>
      <c r="AB2582" s="32" t="s">
        <v>147</v>
      </c>
      <c r="AC2582" s="32"/>
      <c r="AD2582" s="32" t="s">
        <v>1928</v>
      </c>
      <c r="AE2582" s="32" t="s">
        <v>101</v>
      </c>
      <c r="AF2582" s="32"/>
      <c r="AG2582" s="32"/>
      <c r="AH2582" s="32"/>
      <c r="AI2582" s="32" t="s">
        <v>1929</v>
      </c>
      <c r="AJ2582" s="32"/>
      <c r="AK2582" s="32" t="s">
        <v>46</v>
      </c>
      <c r="AN2582" s="33" t="s">
        <v>2253</v>
      </c>
      <c r="AO2582" s="33" t="s">
        <v>4347</v>
      </c>
    </row>
    <row r="2583" spans="12:41" ht="13.5" hidden="1" customHeight="1">
      <c r="L2583" s="32">
        <v>25946</v>
      </c>
      <c r="M2583" s="32" t="s">
        <v>1935</v>
      </c>
      <c r="N2583" s="32" t="s">
        <v>4405</v>
      </c>
      <c r="O2583" s="32" t="s">
        <v>4352</v>
      </c>
      <c r="P2583" s="32">
        <v>1950</v>
      </c>
      <c r="Q2583" s="32" t="s">
        <v>1938</v>
      </c>
      <c r="R2583" s="32">
        <v>289</v>
      </c>
      <c r="S2583" s="32">
        <v>45</v>
      </c>
      <c r="T2583" s="32"/>
      <c r="U2583" s="32"/>
      <c r="V2583" s="32">
        <v>1</v>
      </c>
      <c r="W2583" s="32"/>
      <c r="X2583" s="32"/>
      <c r="Y2583" s="32"/>
      <c r="Z2583" s="32"/>
      <c r="AA2583" s="32" t="s">
        <v>54</v>
      </c>
      <c r="AB2583" s="32" t="s">
        <v>1928</v>
      </c>
      <c r="AC2583" s="32"/>
      <c r="AD2583" s="32" t="s">
        <v>147</v>
      </c>
      <c r="AE2583" s="32" t="s">
        <v>101</v>
      </c>
      <c r="AF2583" s="32"/>
      <c r="AG2583" s="32"/>
      <c r="AH2583" s="32"/>
      <c r="AI2583" s="32" t="s">
        <v>1929</v>
      </c>
      <c r="AJ2583" s="32"/>
      <c r="AK2583" s="32" t="s">
        <v>46</v>
      </c>
      <c r="AN2583" s="33" t="s">
        <v>2253</v>
      </c>
      <c r="AO2583" s="33" t="s">
        <v>4347</v>
      </c>
    </row>
    <row r="2584" spans="12:41" ht="13.5" hidden="1" customHeight="1">
      <c r="L2584" s="32">
        <v>26041</v>
      </c>
      <c r="M2584" s="32" t="s">
        <v>1935</v>
      </c>
      <c r="N2584" s="32" t="s">
        <v>4406</v>
      </c>
      <c r="O2584" s="32" t="s">
        <v>4352</v>
      </c>
      <c r="P2584" s="32">
        <v>1950</v>
      </c>
      <c r="Q2584" s="32" t="s">
        <v>1938</v>
      </c>
      <c r="R2584" s="32">
        <v>289</v>
      </c>
      <c r="S2584" s="32">
        <v>45</v>
      </c>
      <c r="T2584" s="32"/>
      <c r="U2584" s="32"/>
      <c r="V2584" s="32">
        <v>3</v>
      </c>
      <c r="W2584" s="32"/>
      <c r="X2584" s="32"/>
      <c r="Y2584" s="32"/>
      <c r="Z2584" s="32" t="s">
        <v>4365</v>
      </c>
      <c r="AA2584" s="32" t="s">
        <v>45</v>
      </c>
      <c r="AB2584" s="32" t="s">
        <v>147</v>
      </c>
      <c r="AC2584" s="32"/>
      <c r="AD2584" s="32" t="s">
        <v>2518</v>
      </c>
      <c r="AE2584" s="32" t="s">
        <v>101</v>
      </c>
      <c r="AF2584" s="32"/>
      <c r="AG2584" s="32"/>
      <c r="AH2584" s="32"/>
      <c r="AI2584" s="32" t="s">
        <v>1929</v>
      </c>
      <c r="AJ2584" s="32"/>
      <c r="AK2584" s="32" t="s">
        <v>46</v>
      </c>
      <c r="AN2584" s="33" t="s">
        <v>2253</v>
      </c>
      <c r="AO2584" s="33" t="s">
        <v>4347</v>
      </c>
    </row>
    <row r="2585" spans="12:41" ht="13.5" hidden="1" customHeight="1">
      <c r="L2585" s="32">
        <v>26042</v>
      </c>
      <c r="M2585" s="32" t="s">
        <v>1935</v>
      </c>
      <c r="N2585" s="32" t="s">
        <v>4407</v>
      </c>
      <c r="O2585" s="32" t="s">
        <v>4352</v>
      </c>
      <c r="P2585" s="32">
        <v>1950</v>
      </c>
      <c r="Q2585" s="32" t="s">
        <v>1938</v>
      </c>
      <c r="R2585" s="32">
        <v>289</v>
      </c>
      <c r="S2585" s="32">
        <v>45</v>
      </c>
      <c r="T2585" s="32"/>
      <c r="U2585" s="32"/>
      <c r="V2585" s="32">
        <v>3</v>
      </c>
      <c r="W2585" s="32"/>
      <c r="X2585" s="32"/>
      <c r="Y2585" s="32"/>
      <c r="Z2585" s="32" t="s">
        <v>4367</v>
      </c>
      <c r="AA2585" s="32" t="s">
        <v>45</v>
      </c>
      <c r="AB2585" s="32" t="s">
        <v>147</v>
      </c>
      <c r="AC2585" s="32"/>
      <c r="AD2585" s="32" t="s">
        <v>1940</v>
      </c>
      <c r="AE2585" s="32" t="s">
        <v>101</v>
      </c>
      <c r="AF2585" s="32"/>
      <c r="AG2585" s="32"/>
      <c r="AH2585" s="32"/>
      <c r="AI2585" s="32" t="s">
        <v>1929</v>
      </c>
      <c r="AJ2585" s="32"/>
      <c r="AK2585" s="32" t="s">
        <v>46</v>
      </c>
      <c r="AN2585" s="33" t="s">
        <v>2253</v>
      </c>
      <c r="AO2585" s="33" t="s">
        <v>4347</v>
      </c>
    </row>
    <row r="2586" spans="12:41" ht="13.5" hidden="1" customHeight="1">
      <c r="L2586" s="32">
        <v>26043</v>
      </c>
      <c r="M2586" s="32" t="s">
        <v>1935</v>
      </c>
      <c r="N2586" s="32" t="s">
        <v>4408</v>
      </c>
      <c r="O2586" s="32" t="s">
        <v>4352</v>
      </c>
      <c r="P2586" s="32">
        <v>1950</v>
      </c>
      <c r="Q2586" s="32" t="s">
        <v>1938</v>
      </c>
      <c r="R2586" s="32">
        <v>289</v>
      </c>
      <c r="S2586" s="32">
        <v>45</v>
      </c>
      <c r="T2586" s="32"/>
      <c r="U2586" s="32"/>
      <c r="V2586" s="32">
        <v>3</v>
      </c>
      <c r="W2586" s="32"/>
      <c r="X2586" s="32"/>
      <c r="Y2586" s="32"/>
      <c r="Z2586" s="32" t="s">
        <v>4371</v>
      </c>
      <c r="AA2586" s="32" t="s">
        <v>45</v>
      </c>
      <c r="AB2586" s="32" t="s">
        <v>147</v>
      </c>
      <c r="AC2586" s="32"/>
      <c r="AD2586" s="32" t="s">
        <v>1928</v>
      </c>
      <c r="AE2586" s="32" t="s">
        <v>101</v>
      </c>
      <c r="AF2586" s="32"/>
      <c r="AG2586" s="32"/>
      <c r="AH2586" s="32"/>
      <c r="AI2586" s="32" t="s">
        <v>1929</v>
      </c>
      <c r="AJ2586" s="32"/>
      <c r="AK2586" s="32" t="s">
        <v>46</v>
      </c>
      <c r="AN2586" s="33" t="s">
        <v>2253</v>
      </c>
      <c r="AO2586" s="33" t="s">
        <v>4347</v>
      </c>
    </row>
    <row r="2587" spans="12:41" ht="13.5" hidden="1" customHeight="1">
      <c r="L2587" s="32">
        <v>25947</v>
      </c>
      <c r="M2587" s="32" t="s">
        <v>1935</v>
      </c>
      <c r="N2587" s="32" t="s">
        <v>4409</v>
      </c>
      <c r="O2587" s="32" t="s">
        <v>4352</v>
      </c>
      <c r="P2587" s="32">
        <v>1950</v>
      </c>
      <c r="Q2587" s="32" t="s">
        <v>1938</v>
      </c>
      <c r="R2587" s="32">
        <v>289</v>
      </c>
      <c r="S2587" s="32">
        <v>46</v>
      </c>
      <c r="T2587" s="32"/>
      <c r="U2587" s="32"/>
      <c r="V2587" s="32">
        <v>1</v>
      </c>
      <c r="W2587" s="32"/>
      <c r="X2587" s="32"/>
      <c r="Y2587" s="32"/>
      <c r="Z2587" s="32"/>
      <c r="AA2587" s="32" t="s">
        <v>54</v>
      </c>
      <c r="AB2587" s="32" t="s">
        <v>1928</v>
      </c>
      <c r="AC2587" s="32"/>
      <c r="AD2587" s="32" t="s">
        <v>147</v>
      </c>
      <c r="AE2587" s="32" t="s">
        <v>101</v>
      </c>
      <c r="AF2587" s="32"/>
      <c r="AG2587" s="32"/>
      <c r="AH2587" s="32"/>
      <c r="AI2587" s="32" t="s">
        <v>1929</v>
      </c>
      <c r="AJ2587" s="32"/>
      <c r="AK2587" s="32" t="s">
        <v>46</v>
      </c>
      <c r="AN2587" s="33" t="s">
        <v>2253</v>
      </c>
      <c r="AO2587" s="33" t="s">
        <v>4347</v>
      </c>
    </row>
    <row r="2588" spans="12:41" ht="13.5" hidden="1" customHeight="1">
      <c r="L2588" s="32">
        <v>26044</v>
      </c>
      <c r="M2588" s="32" t="s">
        <v>1935</v>
      </c>
      <c r="N2588" s="32" t="s">
        <v>4410</v>
      </c>
      <c r="O2588" s="32" t="s">
        <v>4352</v>
      </c>
      <c r="P2588" s="32">
        <v>1950</v>
      </c>
      <c r="Q2588" s="32" t="s">
        <v>1938</v>
      </c>
      <c r="R2588" s="32">
        <v>289</v>
      </c>
      <c r="S2588" s="32">
        <v>47</v>
      </c>
      <c r="T2588" s="32"/>
      <c r="U2588" s="32"/>
      <c r="V2588" s="32">
        <v>1</v>
      </c>
      <c r="W2588" s="32"/>
      <c r="X2588" s="32"/>
      <c r="Y2588" s="32"/>
      <c r="Z2588" s="32"/>
      <c r="AA2588" s="32" t="s">
        <v>54</v>
      </c>
      <c r="AB2588" s="32" t="s">
        <v>1928</v>
      </c>
      <c r="AC2588" s="32"/>
      <c r="AD2588" s="32" t="s">
        <v>147</v>
      </c>
      <c r="AE2588" s="32" t="s">
        <v>101</v>
      </c>
      <c r="AF2588" s="32"/>
      <c r="AG2588" s="32"/>
      <c r="AH2588" s="32"/>
      <c r="AI2588" s="32" t="s">
        <v>1929</v>
      </c>
      <c r="AJ2588" s="32"/>
      <c r="AK2588" s="32" t="s">
        <v>46</v>
      </c>
      <c r="AN2588" s="33" t="s">
        <v>2253</v>
      </c>
      <c r="AO2588" s="33" t="s">
        <v>4347</v>
      </c>
    </row>
    <row r="2589" spans="12:41" ht="13.5" hidden="1" customHeight="1">
      <c r="L2589" s="32">
        <v>26045</v>
      </c>
      <c r="M2589" s="32" t="s">
        <v>1935</v>
      </c>
      <c r="N2589" s="32" t="s">
        <v>4411</v>
      </c>
      <c r="O2589" s="32" t="s">
        <v>4352</v>
      </c>
      <c r="P2589" s="32">
        <v>1950</v>
      </c>
      <c r="Q2589" s="32" t="s">
        <v>1938</v>
      </c>
      <c r="R2589" s="32">
        <v>289</v>
      </c>
      <c r="S2589" s="32">
        <v>47</v>
      </c>
      <c r="T2589" s="32"/>
      <c r="U2589" s="32"/>
      <c r="V2589" s="32">
        <v>2</v>
      </c>
      <c r="W2589" s="32"/>
      <c r="X2589" s="32"/>
      <c r="Y2589" s="32"/>
      <c r="Z2589" s="32"/>
      <c r="AA2589" s="32" t="s">
        <v>45</v>
      </c>
      <c r="AB2589" s="32" t="s">
        <v>147</v>
      </c>
      <c r="AC2589" s="32"/>
      <c r="AD2589" s="32" t="s">
        <v>1928</v>
      </c>
      <c r="AE2589" s="32" t="s">
        <v>101</v>
      </c>
      <c r="AF2589" s="32"/>
      <c r="AG2589" s="32"/>
      <c r="AH2589" s="32"/>
      <c r="AI2589" s="32" t="s">
        <v>1929</v>
      </c>
      <c r="AJ2589" s="32"/>
      <c r="AK2589" s="32" t="s">
        <v>46</v>
      </c>
      <c r="AN2589" s="33" t="s">
        <v>2253</v>
      </c>
      <c r="AO2589" s="33" t="s">
        <v>4347</v>
      </c>
    </row>
    <row r="2590" spans="12:41" ht="13.5" hidden="1" customHeight="1">
      <c r="L2590" s="32">
        <v>26046</v>
      </c>
      <c r="M2590" s="32" t="s">
        <v>1935</v>
      </c>
      <c r="N2590" s="32" t="s">
        <v>4412</v>
      </c>
      <c r="O2590" s="32" t="s">
        <v>4352</v>
      </c>
      <c r="P2590" s="32">
        <v>1950</v>
      </c>
      <c r="Q2590" s="32" t="s">
        <v>1938</v>
      </c>
      <c r="R2590" s="32">
        <v>289</v>
      </c>
      <c r="S2590" s="32">
        <v>47</v>
      </c>
      <c r="T2590" s="32"/>
      <c r="U2590" s="32"/>
      <c r="V2590" s="32">
        <v>5</v>
      </c>
      <c r="W2590" s="32"/>
      <c r="X2590" s="32"/>
      <c r="Y2590" s="32"/>
      <c r="Z2590" s="32"/>
      <c r="AA2590" s="32" t="s">
        <v>45</v>
      </c>
      <c r="AB2590" s="32" t="s">
        <v>147</v>
      </c>
      <c r="AC2590" s="32"/>
      <c r="AD2590" s="32" t="s">
        <v>1928</v>
      </c>
      <c r="AE2590" s="32" t="s">
        <v>101</v>
      </c>
      <c r="AF2590" s="32"/>
      <c r="AG2590" s="32"/>
      <c r="AH2590" s="32"/>
      <c r="AI2590" s="32" t="s">
        <v>1929</v>
      </c>
      <c r="AJ2590" s="32"/>
      <c r="AK2590" s="32" t="s">
        <v>46</v>
      </c>
      <c r="AN2590" s="33" t="s">
        <v>2253</v>
      </c>
      <c r="AO2590" s="33" t="s">
        <v>4347</v>
      </c>
    </row>
    <row r="2591" spans="12:41" ht="13.5" hidden="1" customHeight="1">
      <c r="L2591" s="32">
        <v>26047</v>
      </c>
      <c r="M2591" s="32" t="s">
        <v>1935</v>
      </c>
      <c r="N2591" s="32" t="s">
        <v>4413</v>
      </c>
      <c r="O2591" s="32" t="s">
        <v>4352</v>
      </c>
      <c r="P2591" s="32">
        <v>1950</v>
      </c>
      <c r="Q2591" s="32" t="s">
        <v>1938</v>
      </c>
      <c r="R2591" s="32">
        <v>289</v>
      </c>
      <c r="S2591" s="32">
        <v>48</v>
      </c>
      <c r="T2591" s="32"/>
      <c r="U2591" s="32"/>
      <c r="V2591" s="32">
        <v>1</v>
      </c>
      <c r="W2591" s="32"/>
      <c r="X2591" s="32"/>
      <c r="Y2591" s="32"/>
      <c r="Z2591" s="32"/>
      <c r="AA2591" s="32" t="s">
        <v>45</v>
      </c>
      <c r="AB2591" s="32" t="s">
        <v>147</v>
      </c>
      <c r="AC2591" s="32"/>
      <c r="AD2591" s="32" t="s">
        <v>1928</v>
      </c>
      <c r="AE2591" s="32" t="s">
        <v>101</v>
      </c>
      <c r="AF2591" s="32"/>
      <c r="AG2591" s="32"/>
      <c r="AH2591" s="32"/>
      <c r="AI2591" s="32" t="s">
        <v>1929</v>
      </c>
      <c r="AJ2591" s="32"/>
      <c r="AK2591" s="32" t="s">
        <v>46</v>
      </c>
      <c r="AN2591" s="33" t="s">
        <v>2253</v>
      </c>
      <c r="AO2591" s="33" t="s">
        <v>4347</v>
      </c>
    </row>
    <row r="2592" spans="12:41" ht="13.5" hidden="1" customHeight="1">
      <c r="L2592" s="32">
        <v>26048</v>
      </c>
      <c r="M2592" s="32" t="s">
        <v>1935</v>
      </c>
      <c r="N2592" s="32" t="s">
        <v>4414</v>
      </c>
      <c r="O2592" s="32" t="s">
        <v>4352</v>
      </c>
      <c r="P2592" s="32">
        <v>1950</v>
      </c>
      <c r="Q2592" s="32" t="s">
        <v>1938</v>
      </c>
      <c r="R2592" s="32">
        <v>289</v>
      </c>
      <c r="S2592" s="32">
        <v>48</v>
      </c>
      <c r="T2592" s="32"/>
      <c r="U2592" s="32"/>
      <c r="V2592" s="32">
        <v>4</v>
      </c>
      <c r="W2592" s="32"/>
      <c r="X2592" s="32"/>
      <c r="Y2592" s="32"/>
      <c r="Z2592" s="32"/>
      <c r="AA2592" s="32" t="s">
        <v>45</v>
      </c>
      <c r="AB2592" s="32" t="s">
        <v>147</v>
      </c>
      <c r="AC2592" s="32"/>
      <c r="AD2592" s="32" t="s">
        <v>1928</v>
      </c>
      <c r="AE2592" s="32" t="s">
        <v>101</v>
      </c>
      <c r="AF2592" s="32"/>
      <c r="AG2592" s="32"/>
      <c r="AH2592" s="32"/>
      <c r="AI2592" s="32" t="s">
        <v>1929</v>
      </c>
      <c r="AJ2592" s="32"/>
      <c r="AK2592" s="32" t="s">
        <v>46</v>
      </c>
      <c r="AN2592" s="33" t="s">
        <v>2253</v>
      </c>
      <c r="AO2592" s="33" t="s">
        <v>4347</v>
      </c>
    </row>
    <row r="2593" spans="12:41" ht="13.5" hidden="1" customHeight="1">
      <c r="L2593" s="32">
        <v>26049</v>
      </c>
      <c r="M2593" s="32" t="s">
        <v>1935</v>
      </c>
      <c r="N2593" s="32" t="s">
        <v>4415</v>
      </c>
      <c r="O2593" s="32" t="s">
        <v>4352</v>
      </c>
      <c r="P2593" s="32">
        <v>1950</v>
      </c>
      <c r="Q2593" s="32" t="s">
        <v>1938</v>
      </c>
      <c r="R2593" s="32">
        <v>289</v>
      </c>
      <c r="S2593" s="32">
        <v>49</v>
      </c>
      <c r="T2593" s="32"/>
      <c r="U2593" s="32"/>
      <c r="V2593" s="32">
        <v>1</v>
      </c>
      <c r="W2593" s="32"/>
      <c r="X2593" s="32"/>
      <c r="Y2593" s="32"/>
      <c r="Z2593" s="32"/>
      <c r="AA2593" s="32" t="s">
        <v>45</v>
      </c>
      <c r="AB2593" s="32" t="s">
        <v>147</v>
      </c>
      <c r="AC2593" s="32"/>
      <c r="AD2593" s="32" t="s">
        <v>1928</v>
      </c>
      <c r="AE2593" s="32" t="s">
        <v>101</v>
      </c>
      <c r="AF2593" s="32"/>
      <c r="AG2593" s="32"/>
      <c r="AH2593" s="32"/>
      <c r="AI2593" s="32" t="s">
        <v>1929</v>
      </c>
      <c r="AJ2593" s="32"/>
      <c r="AK2593" s="32" t="s">
        <v>46</v>
      </c>
      <c r="AN2593" s="33" t="s">
        <v>2253</v>
      </c>
      <c r="AO2593" s="33" t="s">
        <v>4347</v>
      </c>
    </row>
    <row r="2594" spans="12:41" ht="13.5" hidden="1" customHeight="1">
      <c r="L2594" s="32">
        <v>26050</v>
      </c>
      <c r="M2594" s="32" t="s">
        <v>1935</v>
      </c>
      <c r="N2594" s="32" t="s">
        <v>4416</v>
      </c>
      <c r="O2594" s="32" t="s">
        <v>4352</v>
      </c>
      <c r="P2594" s="32">
        <v>1950</v>
      </c>
      <c r="Q2594" s="32" t="s">
        <v>1938</v>
      </c>
      <c r="R2594" s="32">
        <v>289</v>
      </c>
      <c r="S2594" s="32">
        <v>49</v>
      </c>
      <c r="T2594" s="32"/>
      <c r="U2594" s="32"/>
      <c r="V2594" s="32">
        <v>3</v>
      </c>
      <c r="W2594" s="32"/>
      <c r="X2594" s="32"/>
      <c r="Y2594" s="32"/>
      <c r="Z2594" s="32" t="s">
        <v>4417</v>
      </c>
      <c r="AA2594" s="32" t="s">
        <v>45</v>
      </c>
      <c r="AB2594" s="32" t="s">
        <v>147</v>
      </c>
      <c r="AC2594" s="32"/>
      <c r="AD2594" s="32" t="s">
        <v>1928</v>
      </c>
      <c r="AE2594" s="32" t="s">
        <v>101</v>
      </c>
      <c r="AF2594" s="32"/>
      <c r="AG2594" s="32"/>
      <c r="AH2594" s="32"/>
      <c r="AI2594" s="32" t="s">
        <v>1929</v>
      </c>
      <c r="AJ2594" s="32"/>
      <c r="AK2594" s="32" t="s">
        <v>46</v>
      </c>
      <c r="AN2594" s="33" t="s">
        <v>2253</v>
      </c>
      <c r="AO2594" s="33" t="s">
        <v>4347</v>
      </c>
    </row>
    <row r="2595" spans="12:41" ht="13.5" hidden="1" customHeight="1">
      <c r="L2595" s="32">
        <v>25948</v>
      </c>
      <c r="M2595" s="32" t="s">
        <v>1935</v>
      </c>
      <c r="N2595" s="32" t="s">
        <v>4418</v>
      </c>
      <c r="O2595" s="32" t="s">
        <v>4352</v>
      </c>
      <c r="P2595" s="32">
        <v>1950</v>
      </c>
      <c r="Q2595" s="32" t="s">
        <v>1938</v>
      </c>
      <c r="R2595" s="32">
        <v>289</v>
      </c>
      <c r="S2595" s="32">
        <v>50</v>
      </c>
      <c r="T2595" s="32"/>
      <c r="U2595" s="32"/>
      <c r="V2595" s="32">
        <v>1</v>
      </c>
      <c r="W2595" s="32"/>
      <c r="X2595" s="32"/>
      <c r="Y2595" s="32"/>
      <c r="Z2595" s="32"/>
      <c r="AA2595" s="32" t="s">
        <v>54</v>
      </c>
      <c r="AB2595" s="32" t="s">
        <v>1928</v>
      </c>
      <c r="AC2595" s="32"/>
      <c r="AD2595" s="32" t="s">
        <v>147</v>
      </c>
      <c r="AE2595" s="32" t="s">
        <v>101</v>
      </c>
      <c r="AF2595" s="32"/>
      <c r="AG2595" s="32"/>
      <c r="AH2595" s="32"/>
      <c r="AI2595" s="32" t="s">
        <v>1929</v>
      </c>
      <c r="AJ2595" s="32"/>
      <c r="AK2595" s="32" t="s">
        <v>46</v>
      </c>
      <c r="AN2595" s="33" t="s">
        <v>2253</v>
      </c>
      <c r="AO2595" s="33" t="s">
        <v>4347</v>
      </c>
    </row>
    <row r="2596" spans="12:41" ht="13.5" hidden="1" customHeight="1">
      <c r="L2596" s="32">
        <v>25949</v>
      </c>
      <c r="M2596" s="32" t="s">
        <v>1935</v>
      </c>
      <c r="N2596" s="32" t="s">
        <v>4419</v>
      </c>
      <c r="O2596" s="32" t="s">
        <v>4352</v>
      </c>
      <c r="P2596" s="32">
        <v>1950</v>
      </c>
      <c r="Q2596" s="32" t="s">
        <v>1938</v>
      </c>
      <c r="R2596" s="32">
        <v>289</v>
      </c>
      <c r="S2596" s="32">
        <v>50</v>
      </c>
      <c r="T2596" s="32"/>
      <c r="U2596" s="32"/>
      <c r="V2596" s="32">
        <v>2</v>
      </c>
      <c r="W2596" s="32"/>
      <c r="X2596" s="32"/>
      <c r="Y2596" s="32"/>
      <c r="Z2596" s="32"/>
      <c r="AA2596" s="32" t="s">
        <v>54</v>
      </c>
      <c r="AB2596" s="32" t="s">
        <v>1928</v>
      </c>
      <c r="AC2596" s="32"/>
      <c r="AD2596" s="32" t="s">
        <v>147</v>
      </c>
      <c r="AE2596" s="32" t="s">
        <v>101</v>
      </c>
      <c r="AF2596" s="32"/>
      <c r="AG2596" s="32"/>
      <c r="AH2596" s="32"/>
      <c r="AI2596" s="32" t="s">
        <v>1929</v>
      </c>
      <c r="AJ2596" s="32"/>
      <c r="AK2596" s="32" t="s">
        <v>46</v>
      </c>
      <c r="AN2596" s="33" t="s">
        <v>2253</v>
      </c>
      <c r="AO2596" s="33" t="s">
        <v>4347</v>
      </c>
    </row>
    <row r="2597" spans="12:41" ht="13.5" hidden="1" customHeight="1">
      <c r="L2597" s="32">
        <v>25950</v>
      </c>
      <c r="M2597" s="32" t="s">
        <v>1935</v>
      </c>
      <c r="N2597" s="32" t="s">
        <v>4420</v>
      </c>
      <c r="O2597" s="32" t="s">
        <v>4352</v>
      </c>
      <c r="P2597" s="32">
        <v>1950</v>
      </c>
      <c r="Q2597" s="32" t="s">
        <v>1938</v>
      </c>
      <c r="R2597" s="32">
        <v>289</v>
      </c>
      <c r="S2597" s="32">
        <v>51</v>
      </c>
      <c r="T2597" s="32">
        <v>2</v>
      </c>
      <c r="U2597" s="32"/>
      <c r="V2597" s="32">
        <v>1</v>
      </c>
      <c r="W2597" s="32"/>
      <c r="X2597" s="32"/>
      <c r="Y2597" s="32"/>
      <c r="Z2597" s="32"/>
      <c r="AA2597" s="32" t="s">
        <v>54</v>
      </c>
      <c r="AB2597" s="32" t="s">
        <v>1928</v>
      </c>
      <c r="AC2597" s="32"/>
      <c r="AD2597" s="32" t="s">
        <v>147</v>
      </c>
      <c r="AE2597" s="32" t="s">
        <v>101</v>
      </c>
      <c r="AF2597" s="32"/>
      <c r="AG2597" s="32"/>
      <c r="AH2597" s="32"/>
      <c r="AI2597" s="32" t="s">
        <v>1929</v>
      </c>
      <c r="AJ2597" s="32"/>
      <c r="AK2597" s="32" t="s">
        <v>46</v>
      </c>
      <c r="AN2597" s="33" t="s">
        <v>2253</v>
      </c>
      <c r="AO2597" s="33" t="s">
        <v>4347</v>
      </c>
    </row>
    <row r="2598" spans="12:41" ht="13.5" hidden="1" customHeight="1">
      <c r="L2598" s="32">
        <v>25951</v>
      </c>
      <c r="M2598" s="32" t="s">
        <v>1935</v>
      </c>
      <c r="N2598" s="32" t="s">
        <v>4421</v>
      </c>
      <c r="O2598" s="32" t="s">
        <v>4352</v>
      </c>
      <c r="P2598" s="32">
        <v>1950</v>
      </c>
      <c r="Q2598" s="32" t="s">
        <v>1938</v>
      </c>
      <c r="R2598" s="32">
        <v>289</v>
      </c>
      <c r="S2598" s="32">
        <v>51</v>
      </c>
      <c r="T2598" s="32">
        <v>3</v>
      </c>
      <c r="U2598" s="32"/>
      <c r="V2598" s="32">
        <v>1</v>
      </c>
      <c r="W2598" s="32"/>
      <c r="X2598" s="32"/>
      <c r="Y2598" s="32"/>
      <c r="Z2598" s="32"/>
      <c r="AA2598" s="32" t="s">
        <v>54</v>
      </c>
      <c r="AB2598" s="32" t="s">
        <v>1928</v>
      </c>
      <c r="AC2598" s="32"/>
      <c r="AD2598" s="32" t="s">
        <v>147</v>
      </c>
      <c r="AE2598" s="32" t="s">
        <v>101</v>
      </c>
      <c r="AF2598" s="32"/>
      <c r="AG2598" s="32"/>
      <c r="AH2598" s="32"/>
      <c r="AI2598" s="32" t="s">
        <v>1929</v>
      </c>
      <c r="AJ2598" s="32"/>
      <c r="AK2598" s="32" t="s">
        <v>46</v>
      </c>
      <c r="AN2598" s="33" t="s">
        <v>2253</v>
      </c>
      <c r="AO2598" s="33" t="s">
        <v>4347</v>
      </c>
    </row>
    <row r="2599" spans="12:41" ht="13.5" hidden="1" customHeight="1">
      <c r="L2599" s="32">
        <v>26051</v>
      </c>
      <c r="M2599" s="32" t="s">
        <v>1935</v>
      </c>
      <c r="N2599" s="32" t="s">
        <v>4422</v>
      </c>
      <c r="O2599" s="32" t="s">
        <v>4352</v>
      </c>
      <c r="P2599" s="32">
        <v>1950</v>
      </c>
      <c r="Q2599" s="32" t="s">
        <v>1938</v>
      </c>
      <c r="R2599" s="32">
        <v>289</v>
      </c>
      <c r="S2599" s="32">
        <v>51</v>
      </c>
      <c r="T2599" s="32">
        <v>2</v>
      </c>
      <c r="U2599" s="32"/>
      <c r="V2599" s="32">
        <v>4</v>
      </c>
      <c r="W2599" s="32"/>
      <c r="X2599" s="32"/>
      <c r="Y2599" s="32"/>
      <c r="Z2599" s="32" t="s">
        <v>4381</v>
      </c>
      <c r="AA2599" s="32" t="s">
        <v>54</v>
      </c>
      <c r="AB2599" s="32" t="s">
        <v>1928</v>
      </c>
      <c r="AC2599" s="32"/>
      <c r="AD2599" s="32" t="s">
        <v>147</v>
      </c>
      <c r="AE2599" s="32" t="s">
        <v>101</v>
      </c>
      <c r="AF2599" s="32"/>
      <c r="AG2599" s="32"/>
      <c r="AH2599" s="32"/>
      <c r="AI2599" s="32" t="s">
        <v>1929</v>
      </c>
      <c r="AJ2599" s="32"/>
      <c r="AK2599" s="32" t="s">
        <v>46</v>
      </c>
      <c r="AN2599" s="33" t="s">
        <v>2253</v>
      </c>
      <c r="AO2599" s="33" t="s">
        <v>4347</v>
      </c>
    </row>
    <row r="2600" spans="12:41" ht="13.5" hidden="1" customHeight="1">
      <c r="L2600" s="32">
        <v>26052</v>
      </c>
      <c r="M2600" s="32" t="s">
        <v>1935</v>
      </c>
      <c r="N2600" s="32" t="s">
        <v>4423</v>
      </c>
      <c r="O2600" s="32" t="s">
        <v>4352</v>
      </c>
      <c r="P2600" s="32">
        <v>1950</v>
      </c>
      <c r="Q2600" s="32" t="s">
        <v>1938</v>
      </c>
      <c r="R2600" s="32">
        <v>289</v>
      </c>
      <c r="S2600" s="32">
        <v>51</v>
      </c>
      <c r="T2600" s="32">
        <v>2</v>
      </c>
      <c r="U2600" s="32"/>
      <c r="V2600" s="32">
        <v>4</v>
      </c>
      <c r="W2600" s="32"/>
      <c r="X2600" s="32"/>
      <c r="Y2600" s="32"/>
      <c r="Z2600" s="32" t="s">
        <v>4383</v>
      </c>
      <c r="AA2600" s="32" t="s">
        <v>54</v>
      </c>
      <c r="AB2600" s="32" t="s">
        <v>1928</v>
      </c>
      <c r="AC2600" s="32"/>
      <c r="AD2600" s="32" t="s">
        <v>147</v>
      </c>
      <c r="AE2600" s="32" t="s">
        <v>101</v>
      </c>
      <c r="AF2600" s="32"/>
      <c r="AG2600" s="32"/>
      <c r="AH2600" s="32"/>
      <c r="AI2600" s="32" t="s">
        <v>1929</v>
      </c>
      <c r="AJ2600" s="32"/>
      <c r="AK2600" s="32" t="s">
        <v>46</v>
      </c>
      <c r="AN2600" s="33" t="s">
        <v>2253</v>
      </c>
      <c r="AO2600" s="33" t="s">
        <v>4347</v>
      </c>
    </row>
    <row r="2601" spans="12:41" ht="13.5" hidden="1" customHeight="1">
      <c r="L2601" s="32">
        <v>26053</v>
      </c>
      <c r="M2601" s="32" t="s">
        <v>1935</v>
      </c>
      <c r="N2601" s="32" t="s">
        <v>4424</v>
      </c>
      <c r="O2601" s="32" t="s">
        <v>4352</v>
      </c>
      <c r="P2601" s="32">
        <v>1950</v>
      </c>
      <c r="Q2601" s="32" t="s">
        <v>1938</v>
      </c>
      <c r="R2601" s="32">
        <v>289</v>
      </c>
      <c r="S2601" s="32">
        <v>52</v>
      </c>
      <c r="T2601" s="32"/>
      <c r="U2601" s="32"/>
      <c r="V2601" s="32"/>
      <c r="W2601" s="32"/>
      <c r="X2601" s="32"/>
      <c r="Y2601" s="32"/>
      <c r="Z2601" s="32"/>
      <c r="AA2601" s="32" t="s">
        <v>108</v>
      </c>
      <c r="AB2601" s="32" t="s">
        <v>147</v>
      </c>
      <c r="AC2601" s="32"/>
      <c r="AD2601" s="32" t="s">
        <v>1928</v>
      </c>
      <c r="AE2601" s="32" t="s">
        <v>101</v>
      </c>
      <c r="AF2601" s="32"/>
      <c r="AG2601" s="32"/>
      <c r="AH2601" s="32"/>
      <c r="AI2601" s="32" t="s">
        <v>1929</v>
      </c>
      <c r="AJ2601" s="32"/>
      <c r="AK2601" s="32" t="s">
        <v>46</v>
      </c>
      <c r="AN2601" s="33" t="s">
        <v>2253</v>
      </c>
      <c r="AO2601" s="33" t="s">
        <v>4347</v>
      </c>
    </row>
    <row r="2602" spans="12:41" ht="13.5" hidden="1" customHeight="1">
      <c r="L2602" s="32">
        <v>26054</v>
      </c>
      <c r="M2602" s="32" t="s">
        <v>1935</v>
      </c>
      <c r="N2602" s="32" t="s">
        <v>4424</v>
      </c>
      <c r="O2602" s="32" t="s">
        <v>4352</v>
      </c>
      <c r="P2602" s="32">
        <v>1950</v>
      </c>
      <c r="Q2602" s="32" t="s">
        <v>1938</v>
      </c>
      <c r="R2602" s="32">
        <v>289</v>
      </c>
      <c r="S2602" s="32">
        <v>53</v>
      </c>
      <c r="T2602" s="32"/>
      <c r="U2602" s="32"/>
      <c r="V2602" s="32"/>
      <c r="W2602" s="32"/>
      <c r="X2602" s="32"/>
      <c r="Y2602" s="32"/>
      <c r="Z2602" s="32"/>
      <c r="AA2602" s="32" t="s">
        <v>108</v>
      </c>
      <c r="AB2602" s="32" t="s">
        <v>147</v>
      </c>
      <c r="AC2602" s="32"/>
      <c r="AD2602" s="32" t="s">
        <v>1928</v>
      </c>
      <c r="AE2602" s="32" t="s">
        <v>101</v>
      </c>
      <c r="AF2602" s="32"/>
      <c r="AG2602" s="32"/>
      <c r="AH2602" s="32"/>
      <c r="AI2602" s="32" t="s">
        <v>1929</v>
      </c>
      <c r="AJ2602" s="32"/>
      <c r="AK2602" s="32" t="s">
        <v>46</v>
      </c>
      <c r="AN2602" s="33" t="s">
        <v>2253</v>
      </c>
      <c r="AO2602" s="33" t="s">
        <v>4347</v>
      </c>
    </row>
    <row r="2603" spans="12:41" ht="13.5" hidden="1" customHeight="1">
      <c r="L2603" s="32">
        <v>26055</v>
      </c>
      <c r="M2603" s="32" t="s">
        <v>1935</v>
      </c>
      <c r="N2603" s="32" t="s">
        <v>4424</v>
      </c>
      <c r="O2603" s="32" t="s">
        <v>4352</v>
      </c>
      <c r="P2603" s="32">
        <v>1950</v>
      </c>
      <c r="Q2603" s="32" t="s">
        <v>1938</v>
      </c>
      <c r="R2603" s="32">
        <v>289</v>
      </c>
      <c r="S2603" s="32">
        <v>54</v>
      </c>
      <c r="T2603" s="32"/>
      <c r="U2603" s="32"/>
      <c r="V2603" s="32"/>
      <c r="W2603" s="32"/>
      <c r="X2603" s="32"/>
      <c r="Y2603" s="32"/>
      <c r="Z2603" s="32"/>
      <c r="AA2603" s="32" t="s">
        <v>108</v>
      </c>
      <c r="AB2603" s="32" t="s">
        <v>147</v>
      </c>
      <c r="AC2603" s="32"/>
      <c r="AD2603" s="32" t="s">
        <v>1928</v>
      </c>
      <c r="AE2603" s="32" t="s">
        <v>101</v>
      </c>
      <c r="AF2603" s="32"/>
      <c r="AG2603" s="32"/>
      <c r="AH2603" s="32"/>
      <c r="AI2603" s="32" t="s">
        <v>1929</v>
      </c>
      <c r="AJ2603" s="32"/>
      <c r="AK2603" s="32" t="s">
        <v>46</v>
      </c>
      <c r="AN2603" s="33" t="s">
        <v>2253</v>
      </c>
      <c r="AO2603" s="33" t="s">
        <v>4347</v>
      </c>
    </row>
    <row r="2604" spans="12:41" ht="13.5" hidden="1" customHeight="1">
      <c r="L2604" s="32">
        <v>26056</v>
      </c>
      <c r="M2604" s="32" t="s">
        <v>1935</v>
      </c>
      <c r="N2604" s="32" t="s">
        <v>4424</v>
      </c>
      <c r="O2604" s="32" t="s">
        <v>4352</v>
      </c>
      <c r="P2604" s="32">
        <v>1950</v>
      </c>
      <c r="Q2604" s="32" t="s">
        <v>1938</v>
      </c>
      <c r="R2604" s="32">
        <v>289</v>
      </c>
      <c r="S2604" s="32">
        <v>55</v>
      </c>
      <c r="T2604" s="32"/>
      <c r="U2604" s="32"/>
      <c r="V2604" s="32"/>
      <c r="W2604" s="32"/>
      <c r="X2604" s="32"/>
      <c r="Y2604" s="32"/>
      <c r="Z2604" s="32"/>
      <c r="AA2604" s="32" t="s">
        <v>108</v>
      </c>
      <c r="AB2604" s="32" t="s">
        <v>147</v>
      </c>
      <c r="AC2604" s="32"/>
      <c r="AD2604" s="32" t="s">
        <v>1928</v>
      </c>
      <c r="AE2604" s="32" t="s">
        <v>101</v>
      </c>
      <c r="AF2604" s="32"/>
      <c r="AG2604" s="32"/>
      <c r="AH2604" s="32"/>
      <c r="AI2604" s="32" t="s">
        <v>1929</v>
      </c>
      <c r="AJ2604" s="32"/>
      <c r="AK2604" s="32" t="s">
        <v>46</v>
      </c>
      <c r="AN2604" s="33" t="s">
        <v>2253</v>
      </c>
      <c r="AO2604" s="33" t="s">
        <v>4347</v>
      </c>
    </row>
    <row r="2605" spans="12:41" ht="13.5" hidden="1" customHeight="1">
      <c r="L2605" s="32">
        <v>26057</v>
      </c>
      <c r="M2605" s="32" t="s">
        <v>1935</v>
      </c>
      <c r="N2605" s="32" t="s">
        <v>4425</v>
      </c>
      <c r="O2605" s="32" t="s">
        <v>4352</v>
      </c>
      <c r="P2605" s="32">
        <v>1950</v>
      </c>
      <c r="Q2605" s="32" t="s">
        <v>1938</v>
      </c>
      <c r="R2605" s="32">
        <v>289</v>
      </c>
      <c r="S2605" s="32">
        <v>56</v>
      </c>
      <c r="T2605" s="32"/>
      <c r="U2605" s="32"/>
      <c r="V2605" s="32">
        <v>2</v>
      </c>
      <c r="W2605" s="32"/>
      <c r="X2605" s="32"/>
      <c r="Y2605" s="32"/>
      <c r="Z2605" s="32" t="s">
        <v>4417</v>
      </c>
      <c r="AA2605" s="32" t="s">
        <v>108</v>
      </c>
      <c r="AB2605" s="32" t="s">
        <v>147</v>
      </c>
      <c r="AC2605" s="32"/>
      <c r="AD2605" s="32" t="s">
        <v>1928</v>
      </c>
      <c r="AE2605" s="32" t="s">
        <v>101</v>
      </c>
      <c r="AF2605" s="32"/>
      <c r="AG2605" s="32"/>
      <c r="AH2605" s="32"/>
      <c r="AI2605" s="32" t="s">
        <v>1929</v>
      </c>
      <c r="AJ2605" s="32"/>
      <c r="AK2605" s="32" t="s">
        <v>46</v>
      </c>
      <c r="AN2605" s="33" t="s">
        <v>2253</v>
      </c>
      <c r="AO2605" s="33" t="s">
        <v>4347</v>
      </c>
    </row>
    <row r="2606" spans="12:41" ht="13.5" hidden="1" customHeight="1">
      <c r="L2606" s="32">
        <v>26058</v>
      </c>
      <c r="M2606" s="32" t="s">
        <v>1935</v>
      </c>
      <c r="N2606" s="32" t="s">
        <v>4426</v>
      </c>
      <c r="O2606" s="32" t="s">
        <v>4352</v>
      </c>
      <c r="P2606" s="32">
        <v>1950</v>
      </c>
      <c r="Q2606" s="32" t="s">
        <v>1938</v>
      </c>
      <c r="R2606" s="32">
        <v>289</v>
      </c>
      <c r="S2606" s="32">
        <v>57</v>
      </c>
      <c r="T2606" s="32"/>
      <c r="U2606" s="32"/>
      <c r="V2606" s="32">
        <v>1</v>
      </c>
      <c r="W2606" s="32"/>
      <c r="X2606" s="32"/>
      <c r="Y2606" s="32"/>
      <c r="Z2606" s="32"/>
      <c r="AA2606" s="32" t="s">
        <v>108</v>
      </c>
      <c r="AB2606" s="32" t="s">
        <v>147</v>
      </c>
      <c r="AC2606" s="32"/>
      <c r="AD2606" s="32" t="s">
        <v>1928</v>
      </c>
      <c r="AE2606" s="32" t="s">
        <v>101</v>
      </c>
      <c r="AF2606" s="32"/>
      <c r="AG2606" s="32"/>
      <c r="AH2606" s="32"/>
      <c r="AI2606" s="32" t="s">
        <v>1929</v>
      </c>
      <c r="AJ2606" s="32"/>
      <c r="AK2606" s="32" t="s">
        <v>46</v>
      </c>
      <c r="AN2606" s="33" t="s">
        <v>2253</v>
      </c>
      <c r="AO2606" s="33" t="s">
        <v>4347</v>
      </c>
    </row>
    <row r="2607" spans="12:41" ht="13.5" hidden="1" customHeight="1">
      <c r="L2607" s="32">
        <v>26059</v>
      </c>
      <c r="M2607" s="32" t="s">
        <v>1935</v>
      </c>
      <c r="N2607" s="32" t="s">
        <v>4427</v>
      </c>
      <c r="O2607" s="32" t="s">
        <v>4352</v>
      </c>
      <c r="P2607" s="32">
        <v>1950</v>
      </c>
      <c r="Q2607" s="32" t="s">
        <v>1938</v>
      </c>
      <c r="R2607" s="32">
        <v>289</v>
      </c>
      <c r="S2607" s="32">
        <v>58</v>
      </c>
      <c r="T2607" s="32"/>
      <c r="U2607" s="32"/>
      <c r="V2607" s="32"/>
      <c r="W2607" s="32"/>
      <c r="X2607" s="32"/>
      <c r="Y2607" s="32"/>
      <c r="Z2607" s="32" t="s">
        <v>4428</v>
      </c>
      <c r="AA2607" s="32" t="s">
        <v>108</v>
      </c>
      <c r="AB2607" s="32" t="s">
        <v>147</v>
      </c>
      <c r="AC2607" s="32"/>
      <c r="AD2607" s="32" t="s">
        <v>1928</v>
      </c>
      <c r="AE2607" s="32" t="s">
        <v>101</v>
      </c>
      <c r="AF2607" s="32"/>
      <c r="AG2607" s="32"/>
      <c r="AH2607" s="32"/>
      <c r="AI2607" s="32" t="s">
        <v>1929</v>
      </c>
      <c r="AJ2607" s="32"/>
      <c r="AK2607" s="32" t="s">
        <v>46</v>
      </c>
      <c r="AN2607" s="33" t="s">
        <v>2253</v>
      </c>
      <c r="AO2607" s="33" t="s">
        <v>4347</v>
      </c>
    </row>
    <row r="2608" spans="12:41" ht="13.5" hidden="1" customHeight="1">
      <c r="L2608" s="32">
        <v>25952</v>
      </c>
      <c r="M2608" s="32" t="s">
        <v>1935</v>
      </c>
      <c r="N2608" s="32" t="s">
        <v>4429</v>
      </c>
      <c r="O2608" s="32" t="s">
        <v>4352</v>
      </c>
      <c r="P2608" s="32">
        <v>1950</v>
      </c>
      <c r="Q2608" s="32" t="s">
        <v>1938</v>
      </c>
      <c r="R2608" s="32">
        <v>289</v>
      </c>
      <c r="S2608" s="32">
        <v>59</v>
      </c>
      <c r="T2608" s="32"/>
      <c r="U2608" s="32"/>
      <c r="V2608" s="32">
        <v>1</v>
      </c>
      <c r="W2608" s="32"/>
      <c r="X2608" s="32"/>
      <c r="Y2608" s="32"/>
      <c r="Z2608" s="32"/>
      <c r="AA2608" s="32" t="s">
        <v>54</v>
      </c>
      <c r="AB2608" s="32" t="s">
        <v>1928</v>
      </c>
      <c r="AC2608" s="32"/>
      <c r="AD2608" s="32" t="s">
        <v>147</v>
      </c>
      <c r="AE2608" s="32" t="s">
        <v>101</v>
      </c>
      <c r="AF2608" s="32"/>
      <c r="AG2608" s="32"/>
      <c r="AH2608" s="32"/>
      <c r="AI2608" s="32" t="s">
        <v>1929</v>
      </c>
      <c r="AJ2608" s="32"/>
      <c r="AK2608" s="32" t="s">
        <v>46</v>
      </c>
      <c r="AN2608" s="33" t="s">
        <v>2253</v>
      </c>
      <c r="AO2608" s="33" t="s">
        <v>4347</v>
      </c>
    </row>
    <row r="2609" spans="12:41" ht="13.5" hidden="1" customHeight="1">
      <c r="L2609" s="32">
        <v>26060</v>
      </c>
      <c r="M2609" s="32" t="s">
        <v>1935</v>
      </c>
      <c r="N2609" s="32" t="s">
        <v>4430</v>
      </c>
      <c r="O2609" s="32" t="s">
        <v>4352</v>
      </c>
      <c r="P2609" s="32">
        <v>1950</v>
      </c>
      <c r="Q2609" s="32" t="s">
        <v>1938</v>
      </c>
      <c r="R2609" s="32">
        <v>289</v>
      </c>
      <c r="S2609" s="32">
        <v>61</v>
      </c>
      <c r="T2609" s="32"/>
      <c r="U2609" s="32"/>
      <c r="V2609" s="32"/>
      <c r="W2609" s="32"/>
      <c r="X2609" s="32"/>
      <c r="Y2609" s="32"/>
      <c r="Z2609" s="32"/>
      <c r="AA2609" s="32" t="s">
        <v>108</v>
      </c>
      <c r="AB2609" s="32" t="s">
        <v>147</v>
      </c>
      <c r="AC2609" s="32"/>
      <c r="AD2609" s="32" t="s">
        <v>1928</v>
      </c>
      <c r="AE2609" s="32" t="s">
        <v>101</v>
      </c>
      <c r="AF2609" s="32"/>
      <c r="AG2609" s="32"/>
      <c r="AH2609" s="32"/>
      <c r="AI2609" s="32" t="s">
        <v>1929</v>
      </c>
      <c r="AJ2609" s="32"/>
      <c r="AK2609" s="32" t="s">
        <v>46</v>
      </c>
      <c r="AN2609" s="33" t="s">
        <v>2253</v>
      </c>
      <c r="AO2609" s="33" t="s">
        <v>4347</v>
      </c>
    </row>
    <row r="2610" spans="12:41" ht="13.5" hidden="1" customHeight="1">
      <c r="L2610" s="32">
        <v>25953</v>
      </c>
      <c r="M2610" s="32" t="s">
        <v>1935</v>
      </c>
      <c r="N2610" s="32" t="s">
        <v>4431</v>
      </c>
      <c r="O2610" s="32" t="s">
        <v>4352</v>
      </c>
      <c r="P2610" s="32">
        <v>1950</v>
      </c>
      <c r="Q2610" s="32" t="s">
        <v>1938</v>
      </c>
      <c r="R2610" s="32">
        <v>289</v>
      </c>
      <c r="S2610" s="32">
        <v>62</v>
      </c>
      <c r="T2610" s="32"/>
      <c r="U2610" s="32"/>
      <c r="V2610" s="32">
        <v>2</v>
      </c>
      <c r="W2610" s="32"/>
      <c r="X2610" s="32"/>
      <c r="Y2610" s="32"/>
      <c r="Z2610" s="32"/>
      <c r="AA2610" s="32" t="s">
        <v>54</v>
      </c>
      <c r="AB2610" s="32" t="s">
        <v>1928</v>
      </c>
      <c r="AC2610" s="32"/>
      <c r="AD2610" s="32" t="s">
        <v>147</v>
      </c>
      <c r="AE2610" s="32" t="s">
        <v>101</v>
      </c>
      <c r="AF2610" s="32"/>
      <c r="AG2610" s="32"/>
      <c r="AH2610" s="32"/>
      <c r="AI2610" s="32" t="s">
        <v>1929</v>
      </c>
      <c r="AJ2610" s="32"/>
      <c r="AK2610" s="32" t="s">
        <v>46</v>
      </c>
      <c r="AN2610" s="33" t="s">
        <v>2253</v>
      </c>
      <c r="AO2610" s="33" t="s">
        <v>4347</v>
      </c>
    </row>
    <row r="2611" spans="12:41" ht="13.5" hidden="1" customHeight="1">
      <c r="L2611" s="32">
        <v>25954</v>
      </c>
      <c r="M2611" s="32" t="s">
        <v>1935</v>
      </c>
      <c r="N2611" s="32" t="s">
        <v>4432</v>
      </c>
      <c r="O2611" s="32" t="s">
        <v>4352</v>
      </c>
      <c r="P2611" s="32">
        <v>1950</v>
      </c>
      <c r="Q2611" s="32" t="s">
        <v>1938</v>
      </c>
      <c r="R2611" s="32">
        <v>289</v>
      </c>
      <c r="S2611" s="32">
        <v>62</v>
      </c>
      <c r="T2611" s="32"/>
      <c r="U2611" s="32"/>
      <c r="V2611" s="32">
        <v>3</v>
      </c>
      <c r="W2611" s="32"/>
      <c r="X2611" s="32"/>
      <c r="Y2611" s="32"/>
      <c r="Z2611" s="32"/>
      <c r="AA2611" s="32" t="s">
        <v>54</v>
      </c>
      <c r="AB2611" s="32" t="s">
        <v>1928</v>
      </c>
      <c r="AC2611" s="32"/>
      <c r="AD2611" s="32" t="s">
        <v>147</v>
      </c>
      <c r="AE2611" s="32" t="s">
        <v>101</v>
      </c>
      <c r="AF2611" s="32"/>
      <c r="AG2611" s="32"/>
      <c r="AH2611" s="32"/>
      <c r="AI2611" s="32" t="s">
        <v>1929</v>
      </c>
      <c r="AJ2611" s="32"/>
      <c r="AK2611" s="32" t="s">
        <v>46</v>
      </c>
      <c r="AN2611" s="33" t="s">
        <v>2253</v>
      </c>
      <c r="AO2611" s="33" t="s">
        <v>4347</v>
      </c>
    </row>
    <row r="2612" spans="12:41" ht="13.5" hidden="1" customHeight="1">
      <c r="L2612" s="32">
        <v>25955</v>
      </c>
      <c r="M2612" s="32" t="s">
        <v>1935</v>
      </c>
      <c r="N2612" s="32" t="s">
        <v>4433</v>
      </c>
      <c r="O2612" s="32" t="s">
        <v>4352</v>
      </c>
      <c r="P2612" s="32">
        <v>1950</v>
      </c>
      <c r="Q2612" s="32" t="s">
        <v>1938</v>
      </c>
      <c r="R2612" s="32">
        <v>289</v>
      </c>
      <c r="S2612" s="32">
        <v>62</v>
      </c>
      <c r="T2612" s="32"/>
      <c r="U2612" s="32"/>
      <c r="V2612" s="32">
        <v>4</v>
      </c>
      <c r="W2612" s="32"/>
      <c r="X2612" s="32"/>
      <c r="Y2612" s="32"/>
      <c r="Z2612" s="32"/>
      <c r="AA2612" s="32" t="s">
        <v>54</v>
      </c>
      <c r="AB2612" s="32" t="s">
        <v>1928</v>
      </c>
      <c r="AC2612" s="32"/>
      <c r="AD2612" s="32" t="s">
        <v>147</v>
      </c>
      <c r="AE2612" s="32" t="s">
        <v>101</v>
      </c>
      <c r="AF2612" s="32"/>
      <c r="AG2612" s="32"/>
      <c r="AH2612" s="32"/>
      <c r="AI2612" s="32" t="s">
        <v>1929</v>
      </c>
      <c r="AJ2612" s="32"/>
      <c r="AK2612" s="32" t="s">
        <v>46</v>
      </c>
      <c r="AN2612" s="33" t="s">
        <v>2253</v>
      </c>
      <c r="AO2612" s="33" t="s">
        <v>4347</v>
      </c>
    </row>
    <row r="2613" spans="12:41" ht="13.5" hidden="1" customHeight="1">
      <c r="L2613" s="32">
        <v>25956</v>
      </c>
      <c r="M2613" s="32" t="s">
        <v>1935</v>
      </c>
      <c r="N2613" s="32" t="s">
        <v>4434</v>
      </c>
      <c r="O2613" s="32" t="s">
        <v>4352</v>
      </c>
      <c r="P2613" s="32">
        <v>1950</v>
      </c>
      <c r="Q2613" s="32" t="s">
        <v>1938</v>
      </c>
      <c r="R2613" s="32">
        <v>289</v>
      </c>
      <c r="S2613" s="32">
        <v>63</v>
      </c>
      <c r="T2613" s="32"/>
      <c r="U2613" s="32"/>
      <c r="V2613" s="32">
        <v>1</v>
      </c>
      <c r="W2613" s="32"/>
      <c r="X2613" s="32"/>
      <c r="Y2613" s="32"/>
      <c r="Z2613" s="32" t="s">
        <v>168</v>
      </c>
      <c r="AA2613" s="32" t="s">
        <v>54</v>
      </c>
      <c r="AB2613" s="32" t="s">
        <v>1928</v>
      </c>
      <c r="AC2613" s="32"/>
      <c r="AD2613" s="32" t="s">
        <v>147</v>
      </c>
      <c r="AE2613" s="32" t="s">
        <v>101</v>
      </c>
      <c r="AF2613" s="32"/>
      <c r="AG2613" s="32"/>
      <c r="AH2613" s="32"/>
      <c r="AI2613" s="32" t="s">
        <v>1929</v>
      </c>
      <c r="AJ2613" s="32"/>
      <c r="AK2613" s="32" t="s">
        <v>46</v>
      </c>
      <c r="AN2613" s="33" t="s">
        <v>2253</v>
      </c>
      <c r="AO2613" s="33" t="s">
        <v>4347</v>
      </c>
    </row>
    <row r="2614" spans="12:41" ht="13.5" hidden="1" customHeight="1">
      <c r="L2614" s="32">
        <v>25957</v>
      </c>
      <c r="M2614" s="32" t="s">
        <v>1935</v>
      </c>
      <c r="N2614" s="32" t="s">
        <v>4435</v>
      </c>
      <c r="O2614" s="32" t="s">
        <v>4352</v>
      </c>
      <c r="P2614" s="32">
        <v>1950</v>
      </c>
      <c r="Q2614" s="32" t="s">
        <v>1938</v>
      </c>
      <c r="R2614" s="32">
        <v>289</v>
      </c>
      <c r="S2614" s="32">
        <v>63</v>
      </c>
      <c r="T2614" s="32"/>
      <c r="U2614" s="32"/>
      <c r="V2614" s="32">
        <v>1</v>
      </c>
      <c r="W2614" s="32"/>
      <c r="X2614" s="32"/>
      <c r="Y2614" s="32"/>
      <c r="Z2614" s="32" t="s">
        <v>170</v>
      </c>
      <c r="AA2614" s="32" t="s">
        <v>54</v>
      </c>
      <c r="AB2614" s="32" t="s">
        <v>1928</v>
      </c>
      <c r="AC2614" s="32"/>
      <c r="AD2614" s="32" t="s">
        <v>147</v>
      </c>
      <c r="AE2614" s="32" t="s">
        <v>101</v>
      </c>
      <c r="AF2614" s="32"/>
      <c r="AG2614" s="32"/>
      <c r="AH2614" s="32"/>
      <c r="AI2614" s="32" t="s">
        <v>1929</v>
      </c>
      <c r="AJ2614" s="32"/>
      <c r="AK2614" s="32" t="s">
        <v>46</v>
      </c>
      <c r="AN2614" s="33" t="s">
        <v>2253</v>
      </c>
      <c r="AO2614" s="33" t="s">
        <v>4347</v>
      </c>
    </row>
    <row r="2615" spans="12:41" ht="13.5" hidden="1" customHeight="1">
      <c r="L2615" s="32">
        <v>25960</v>
      </c>
      <c r="M2615" s="32" t="s">
        <v>1935</v>
      </c>
      <c r="N2615" s="32" t="s">
        <v>4436</v>
      </c>
      <c r="O2615" s="32" t="s">
        <v>4352</v>
      </c>
      <c r="P2615" s="32">
        <v>1950</v>
      </c>
      <c r="Q2615" s="32" t="s">
        <v>1938</v>
      </c>
      <c r="R2615" s="32">
        <v>289</v>
      </c>
      <c r="S2615" s="32">
        <v>63</v>
      </c>
      <c r="T2615" s="32">
        <v>2</v>
      </c>
      <c r="U2615" s="32"/>
      <c r="V2615" s="32">
        <v>1</v>
      </c>
      <c r="W2615" s="32"/>
      <c r="X2615" s="32"/>
      <c r="Y2615" s="32"/>
      <c r="Z2615" s="32" t="s">
        <v>168</v>
      </c>
      <c r="AA2615" s="32" t="s">
        <v>54</v>
      </c>
      <c r="AB2615" s="32" t="s">
        <v>1928</v>
      </c>
      <c r="AC2615" s="32"/>
      <c r="AD2615" s="32" t="s">
        <v>147</v>
      </c>
      <c r="AE2615" s="32" t="s">
        <v>101</v>
      </c>
      <c r="AF2615" s="32"/>
      <c r="AG2615" s="32"/>
      <c r="AH2615" s="32"/>
      <c r="AI2615" s="32" t="s">
        <v>1929</v>
      </c>
      <c r="AJ2615" s="32"/>
      <c r="AK2615" s="32" t="s">
        <v>46</v>
      </c>
      <c r="AN2615" s="33" t="s">
        <v>2253</v>
      </c>
      <c r="AO2615" s="33" t="s">
        <v>4347</v>
      </c>
    </row>
    <row r="2616" spans="12:41" ht="13.5" hidden="1" customHeight="1">
      <c r="L2616" s="32">
        <v>25961</v>
      </c>
      <c r="M2616" s="32" t="s">
        <v>1935</v>
      </c>
      <c r="N2616" s="32" t="s">
        <v>4437</v>
      </c>
      <c r="O2616" s="32" t="s">
        <v>4352</v>
      </c>
      <c r="P2616" s="32">
        <v>1950</v>
      </c>
      <c r="Q2616" s="32" t="s">
        <v>1938</v>
      </c>
      <c r="R2616" s="32">
        <v>289</v>
      </c>
      <c r="S2616" s="32">
        <v>63</v>
      </c>
      <c r="T2616" s="32">
        <v>2</v>
      </c>
      <c r="U2616" s="32"/>
      <c r="V2616" s="32">
        <v>1</v>
      </c>
      <c r="W2616" s="32"/>
      <c r="X2616" s="32"/>
      <c r="Y2616" s="32"/>
      <c r="Z2616" s="32" t="s">
        <v>170</v>
      </c>
      <c r="AA2616" s="32" t="s">
        <v>54</v>
      </c>
      <c r="AB2616" s="32" t="s">
        <v>1928</v>
      </c>
      <c r="AC2616" s="32"/>
      <c r="AD2616" s="32" t="s">
        <v>147</v>
      </c>
      <c r="AE2616" s="32" t="s">
        <v>101</v>
      </c>
      <c r="AF2616" s="32"/>
      <c r="AG2616" s="32"/>
      <c r="AH2616" s="32"/>
      <c r="AI2616" s="32" t="s">
        <v>1929</v>
      </c>
      <c r="AJ2616" s="32"/>
      <c r="AK2616" s="32" t="s">
        <v>46</v>
      </c>
      <c r="AN2616" s="33" t="s">
        <v>2253</v>
      </c>
      <c r="AO2616" s="33" t="s">
        <v>4347</v>
      </c>
    </row>
    <row r="2617" spans="12:41" ht="13.5" hidden="1" customHeight="1">
      <c r="L2617" s="32">
        <v>25958</v>
      </c>
      <c r="M2617" s="32" t="s">
        <v>1935</v>
      </c>
      <c r="N2617" s="32" t="s">
        <v>4438</v>
      </c>
      <c r="O2617" s="32" t="s">
        <v>4352</v>
      </c>
      <c r="P2617" s="32">
        <v>1950</v>
      </c>
      <c r="Q2617" s="32" t="s">
        <v>1938</v>
      </c>
      <c r="R2617" s="32">
        <v>289</v>
      </c>
      <c r="S2617" s="32">
        <v>63</v>
      </c>
      <c r="T2617" s="32"/>
      <c r="U2617" s="32"/>
      <c r="V2617" s="32">
        <v>2</v>
      </c>
      <c r="W2617" s="32"/>
      <c r="X2617" s="32"/>
      <c r="Y2617" s="32"/>
      <c r="Z2617" s="32" t="s">
        <v>168</v>
      </c>
      <c r="AA2617" s="32" t="s">
        <v>54</v>
      </c>
      <c r="AB2617" s="32" t="s">
        <v>1928</v>
      </c>
      <c r="AC2617" s="32"/>
      <c r="AD2617" s="32" t="s">
        <v>147</v>
      </c>
      <c r="AE2617" s="32" t="s">
        <v>101</v>
      </c>
      <c r="AF2617" s="32"/>
      <c r="AG2617" s="32"/>
      <c r="AH2617" s="32"/>
      <c r="AI2617" s="32" t="s">
        <v>1929</v>
      </c>
      <c r="AJ2617" s="32"/>
      <c r="AK2617" s="32" t="s">
        <v>46</v>
      </c>
      <c r="AN2617" s="33" t="s">
        <v>2253</v>
      </c>
      <c r="AO2617" s="33" t="s">
        <v>4347</v>
      </c>
    </row>
    <row r="2618" spans="12:41" ht="13.5" hidden="1" customHeight="1">
      <c r="L2618" s="32">
        <v>25959</v>
      </c>
      <c r="M2618" s="32" t="s">
        <v>1935</v>
      </c>
      <c r="N2618" s="32" t="s">
        <v>4439</v>
      </c>
      <c r="O2618" s="32" t="s">
        <v>4352</v>
      </c>
      <c r="P2618" s="32">
        <v>1950</v>
      </c>
      <c r="Q2618" s="32" t="s">
        <v>1938</v>
      </c>
      <c r="R2618" s="32">
        <v>289</v>
      </c>
      <c r="S2618" s="32">
        <v>63</v>
      </c>
      <c r="T2618" s="32"/>
      <c r="U2618" s="32"/>
      <c r="V2618" s="32">
        <v>2</v>
      </c>
      <c r="W2618" s="32"/>
      <c r="X2618" s="32"/>
      <c r="Y2618" s="32"/>
      <c r="Z2618" s="32" t="s">
        <v>170</v>
      </c>
      <c r="AA2618" s="32" t="s">
        <v>54</v>
      </c>
      <c r="AB2618" s="32" t="s">
        <v>1928</v>
      </c>
      <c r="AC2618" s="32"/>
      <c r="AD2618" s="32" t="s">
        <v>147</v>
      </c>
      <c r="AE2618" s="32" t="s">
        <v>101</v>
      </c>
      <c r="AF2618" s="32"/>
      <c r="AG2618" s="32"/>
      <c r="AH2618" s="32"/>
      <c r="AI2618" s="32" t="s">
        <v>1929</v>
      </c>
      <c r="AJ2618" s="32"/>
      <c r="AK2618" s="32" t="s">
        <v>46</v>
      </c>
      <c r="AN2618" s="33" t="s">
        <v>2253</v>
      </c>
      <c r="AO2618" s="33" t="s">
        <v>4347</v>
      </c>
    </row>
    <row r="2619" spans="12:41" ht="13.5" hidden="1" customHeight="1">
      <c r="L2619" s="32">
        <v>25962</v>
      </c>
      <c r="M2619" s="32" t="s">
        <v>1935</v>
      </c>
      <c r="N2619" s="32" t="s">
        <v>4440</v>
      </c>
      <c r="O2619" s="32" t="s">
        <v>4352</v>
      </c>
      <c r="P2619" s="32">
        <v>1950</v>
      </c>
      <c r="Q2619" s="32" t="s">
        <v>1938</v>
      </c>
      <c r="R2619" s="32">
        <v>289</v>
      </c>
      <c r="S2619" s="32">
        <v>63</v>
      </c>
      <c r="T2619" s="32">
        <v>2</v>
      </c>
      <c r="U2619" s="32"/>
      <c r="V2619" s="32">
        <v>2</v>
      </c>
      <c r="W2619" s="32"/>
      <c r="X2619" s="32"/>
      <c r="Y2619" s="32"/>
      <c r="Z2619" s="32" t="s">
        <v>168</v>
      </c>
      <c r="AA2619" s="32" t="s">
        <v>54</v>
      </c>
      <c r="AB2619" s="32" t="s">
        <v>1928</v>
      </c>
      <c r="AC2619" s="32"/>
      <c r="AD2619" s="32" t="s">
        <v>147</v>
      </c>
      <c r="AE2619" s="32" t="s">
        <v>101</v>
      </c>
      <c r="AF2619" s="32"/>
      <c r="AG2619" s="32"/>
      <c r="AH2619" s="32"/>
      <c r="AI2619" s="32" t="s">
        <v>1929</v>
      </c>
      <c r="AJ2619" s="32"/>
      <c r="AK2619" s="32" t="s">
        <v>46</v>
      </c>
      <c r="AN2619" s="33" t="s">
        <v>2253</v>
      </c>
      <c r="AO2619" s="33" t="s">
        <v>4347</v>
      </c>
    </row>
    <row r="2620" spans="12:41" ht="13.5" hidden="1" customHeight="1">
      <c r="L2620" s="32">
        <v>25963</v>
      </c>
      <c r="M2620" s="32" t="s">
        <v>1935</v>
      </c>
      <c r="N2620" s="32" t="s">
        <v>4441</v>
      </c>
      <c r="O2620" s="32" t="s">
        <v>4352</v>
      </c>
      <c r="P2620" s="32">
        <v>1950</v>
      </c>
      <c r="Q2620" s="32" t="s">
        <v>1938</v>
      </c>
      <c r="R2620" s="32">
        <v>289</v>
      </c>
      <c r="S2620" s="32">
        <v>63</v>
      </c>
      <c r="T2620" s="32">
        <v>2</v>
      </c>
      <c r="U2620" s="32"/>
      <c r="V2620" s="32">
        <v>2</v>
      </c>
      <c r="W2620" s="32"/>
      <c r="X2620" s="32"/>
      <c r="Y2620" s="32"/>
      <c r="Z2620" s="32" t="s">
        <v>170</v>
      </c>
      <c r="AA2620" s="32" t="s">
        <v>54</v>
      </c>
      <c r="AB2620" s="32" t="s">
        <v>1928</v>
      </c>
      <c r="AC2620" s="32"/>
      <c r="AD2620" s="32" t="s">
        <v>147</v>
      </c>
      <c r="AE2620" s="32" t="s">
        <v>101</v>
      </c>
      <c r="AF2620" s="32"/>
      <c r="AG2620" s="32"/>
      <c r="AH2620" s="32"/>
      <c r="AI2620" s="32" t="s">
        <v>1929</v>
      </c>
      <c r="AJ2620" s="32"/>
      <c r="AK2620" s="32" t="s">
        <v>46</v>
      </c>
      <c r="AN2620" s="33" t="s">
        <v>2253</v>
      </c>
      <c r="AO2620" s="33" t="s">
        <v>4347</v>
      </c>
    </row>
    <row r="2621" spans="12:41" ht="13.5" hidden="1" customHeight="1">
      <c r="L2621" s="32">
        <v>26061</v>
      </c>
      <c r="M2621" s="32" t="s">
        <v>1935</v>
      </c>
      <c r="N2621" s="32" t="s">
        <v>4442</v>
      </c>
      <c r="O2621" s="32" t="s">
        <v>4352</v>
      </c>
      <c r="P2621" s="32">
        <v>1950</v>
      </c>
      <c r="Q2621" s="32" t="s">
        <v>1938</v>
      </c>
      <c r="R2621" s="32">
        <v>289</v>
      </c>
      <c r="S2621" s="32">
        <v>64</v>
      </c>
      <c r="T2621" s="32">
        <v>2</v>
      </c>
      <c r="U2621" s="32"/>
      <c r="V2621" s="32">
        <v>1</v>
      </c>
      <c r="W2621" s="32"/>
      <c r="X2621" s="32"/>
      <c r="Y2621" s="32"/>
      <c r="Z2621" s="32"/>
      <c r="AA2621" s="32" t="s">
        <v>54</v>
      </c>
      <c r="AB2621" s="32" t="s">
        <v>1928</v>
      </c>
      <c r="AC2621" s="32"/>
      <c r="AD2621" s="32" t="s">
        <v>147</v>
      </c>
      <c r="AE2621" s="32" t="s">
        <v>101</v>
      </c>
      <c r="AF2621" s="32"/>
      <c r="AG2621" s="32"/>
      <c r="AH2621" s="32"/>
      <c r="AI2621" s="32" t="s">
        <v>1929</v>
      </c>
      <c r="AJ2621" s="32"/>
      <c r="AK2621" s="32" t="s">
        <v>46</v>
      </c>
      <c r="AN2621" s="33" t="s">
        <v>2253</v>
      </c>
      <c r="AO2621" s="33" t="s">
        <v>4347</v>
      </c>
    </row>
    <row r="2622" spans="12:41" ht="13.5" hidden="1" customHeight="1">
      <c r="L2622" s="32">
        <v>26062</v>
      </c>
      <c r="M2622" s="32" t="s">
        <v>1935</v>
      </c>
      <c r="N2622" s="32" t="s">
        <v>4443</v>
      </c>
      <c r="O2622" s="32" t="s">
        <v>4352</v>
      </c>
      <c r="P2622" s="32">
        <v>1950</v>
      </c>
      <c r="Q2622" s="32" t="s">
        <v>1938</v>
      </c>
      <c r="R2622" s="32">
        <v>289</v>
      </c>
      <c r="S2622" s="32">
        <v>64</v>
      </c>
      <c r="T2622" s="32">
        <v>2</v>
      </c>
      <c r="U2622" s="32"/>
      <c r="V2622" s="32">
        <v>2</v>
      </c>
      <c r="W2622" s="32"/>
      <c r="X2622" s="32"/>
      <c r="Y2622" s="32"/>
      <c r="Z2622" s="32" t="s">
        <v>4444</v>
      </c>
      <c r="AA2622" s="32" t="s">
        <v>108</v>
      </c>
      <c r="AB2622" s="32" t="s">
        <v>147</v>
      </c>
      <c r="AC2622" s="32"/>
      <c r="AD2622" s="32" t="s">
        <v>1928</v>
      </c>
      <c r="AE2622" s="32" t="s">
        <v>101</v>
      </c>
      <c r="AF2622" s="32"/>
      <c r="AG2622" s="32"/>
      <c r="AH2622" s="32"/>
      <c r="AI2622" s="32" t="s">
        <v>1929</v>
      </c>
      <c r="AJ2622" s="32"/>
      <c r="AK2622" s="32" t="s">
        <v>46</v>
      </c>
      <c r="AN2622" s="33" t="s">
        <v>2253</v>
      </c>
      <c r="AO2622" s="33" t="s">
        <v>4347</v>
      </c>
    </row>
    <row r="2623" spans="12:41" ht="13.5" hidden="1" customHeight="1">
      <c r="L2623" s="32">
        <v>26063</v>
      </c>
      <c r="M2623" s="32" t="s">
        <v>1935</v>
      </c>
      <c r="N2623" s="32" t="s">
        <v>4445</v>
      </c>
      <c r="O2623" s="32" t="s">
        <v>4352</v>
      </c>
      <c r="P2623" s="32">
        <v>1950</v>
      </c>
      <c r="Q2623" s="32" t="s">
        <v>1938</v>
      </c>
      <c r="R2623" s="32">
        <v>289</v>
      </c>
      <c r="S2623" s="32">
        <v>64</v>
      </c>
      <c r="T2623" s="32">
        <v>2</v>
      </c>
      <c r="U2623" s="32"/>
      <c r="V2623" s="32">
        <v>2</v>
      </c>
      <c r="W2623" s="32"/>
      <c r="X2623" s="32"/>
      <c r="Y2623" s="32"/>
      <c r="Z2623" s="32" t="s">
        <v>4446</v>
      </c>
      <c r="AA2623" s="32" t="s">
        <v>108</v>
      </c>
      <c r="AB2623" s="32" t="s">
        <v>147</v>
      </c>
      <c r="AC2623" s="32"/>
      <c r="AD2623" s="32" t="s">
        <v>1928</v>
      </c>
      <c r="AE2623" s="32" t="s">
        <v>101</v>
      </c>
      <c r="AF2623" s="32"/>
      <c r="AG2623" s="32"/>
      <c r="AH2623" s="32"/>
      <c r="AI2623" s="32" t="s">
        <v>1929</v>
      </c>
      <c r="AJ2623" s="32"/>
      <c r="AK2623" s="32" t="s">
        <v>46</v>
      </c>
      <c r="AN2623" s="33" t="s">
        <v>2253</v>
      </c>
      <c r="AO2623" s="33" t="s">
        <v>4347</v>
      </c>
    </row>
    <row r="2624" spans="12:41" ht="13.5" hidden="1" customHeight="1">
      <c r="L2624" s="32">
        <v>26064</v>
      </c>
      <c r="M2624" s="32" t="s">
        <v>1935</v>
      </c>
      <c r="N2624" s="32" t="s">
        <v>4447</v>
      </c>
      <c r="O2624" s="32" t="s">
        <v>4352</v>
      </c>
      <c r="P2624" s="32">
        <v>1950</v>
      </c>
      <c r="Q2624" s="32" t="s">
        <v>1938</v>
      </c>
      <c r="R2624" s="32">
        <v>289</v>
      </c>
      <c r="S2624" s="32">
        <v>64</v>
      </c>
      <c r="T2624" s="32">
        <v>2</v>
      </c>
      <c r="U2624" s="32"/>
      <c r="V2624" s="32">
        <v>3</v>
      </c>
      <c r="W2624" s="32"/>
      <c r="X2624" s="32"/>
      <c r="Y2624" s="32"/>
      <c r="Z2624" s="32"/>
      <c r="AA2624" s="32" t="s">
        <v>108</v>
      </c>
      <c r="AB2624" s="32" t="s">
        <v>147</v>
      </c>
      <c r="AC2624" s="32"/>
      <c r="AD2624" s="32" t="s">
        <v>147</v>
      </c>
      <c r="AE2624" s="32" t="s">
        <v>101</v>
      </c>
      <c r="AF2624" s="32"/>
      <c r="AG2624" s="32"/>
      <c r="AH2624" s="32"/>
      <c r="AI2624" s="32" t="s">
        <v>1929</v>
      </c>
      <c r="AJ2624" s="32"/>
      <c r="AK2624" s="32" t="s">
        <v>46</v>
      </c>
      <c r="AN2624" s="33" t="s">
        <v>2253</v>
      </c>
      <c r="AO2624" s="33" t="s">
        <v>4347</v>
      </c>
    </row>
    <row r="2625" spans="12:41" ht="13.5" hidden="1" customHeight="1">
      <c r="L2625" s="32">
        <v>26065</v>
      </c>
      <c r="M2625" s="32" t="s">
        <v>1935</v>
      </c>
      <c r="N2625" s="32" t="s">
        <v>4448</v>
      </c>
      <c r="O2625" s="32" t="s">
        <v>4352</v>
      </c>
      <c r="P2625" s="32">
        <v>1950</v>
      </c>
      <c r="Q2625" s="32" t="s">
        <v>1938</v>
      </c>
      <c r="R2625" s="32">
        <v>289</v>
      </c>
      <c r="S2625" s="32">
        <v>65</v>
      </c>
      <c r="T2625" s="32"/>
      <c r="U2625" s="32"/>
      <c r="V2625" s="32">
        <v>4</v>
      </c>
      <c r="W2625" s="32"/>
      <c r="X2625" s="32"/>
      <c r="Y2625" s="32"/>
      <c r="Z2625" s="32"/>
      <c r="AA2625" s="32" t="s">
        <v>54</v>
      </c>
      <c r="AB2625" s="32" t="s">
        <v>1928</v>
      </c>
      <c r="AC2625" s="32"/>
      <c r="AD2625" s="32" t="s">
        <v>147</v>
      </c>
      <c r="AE2625" s="32" t="s">
        <v>101</v>
      </c>
      <c r="AF2625" s="32"/>
      <c r="AG2625" s="32"/>
      <c r="AH2625" s="32"/>
      <c r="AI2625" s="32" t="s">
        <v>1929</v>
      </c>
      <c r="AJ2625" s="32"/>
      <c r="AK2625" s="32" t="s">
        <v>46</v>
      </c>
      <c r="AN2625" s="33" t="s">
        <v>2253</v>
      </c>
      <c r="AO2625" s="33" t="s">
        <v>4347</v>
      </c>
    </row>
    <row r="2626" spans="12:41" ht="13.5" hidden="1" customHeight="1">
      <c r="L2626" s="32">
        <v>26066</v>
      </c>
      <c r="M2626" s="32" t="s">
        <v>1935</v>
      </c>
      <c r="N2626" s="32" t="s">
        <v>4449</v>
      </c>
      <c r="O2626" s="32" t="s">
        <v>4352</v>
      </c>
      <c r="P2626" s="32">
        <v>1950</v>
      </c>
      <c r="Q2626" s="32" t="s">
        <v>1938</v>
      </c>
      <c r="R2626" s="32">
        <v>289</v>
      </c>
      <c r="S2626" s="32">
        <v>65</v>
      </c>
      <c r="T2626" s="32"/>
      <c r="U2626" s="32"/>
      <c r="V2626" s="32">
        <v>5</v>
      </c>
      <c r="W2626" s="32"/>
      <c r="X2626" s="32"/>
      <c r="Y2626" s="32"/>
      <c r="Z2626" s="32" t="s">
        <v>4444</v>
      </c>
      <c r="AA2626" s="32" t="s">
        <v>108</v>
      </c>
      <c r="AB2626" s="32" t="s">
        <v>147</v>
      </c>
      <c r="AC2626" s="32"/>
      <c r="AD2626" s="32" t="s">
        <v>1928</v>
      </c>
      <c r="AE2626" s="32" t="s">
        <v>101</v>
      </c>
      <c r="AF2626" s="32"/>
      <c r="AG2626" s="32"/>
      <c r="AH2626" s="32"/>
      <c r="AI2626" s="32" t="s">
        <v>1929</v>
      </c>
      <c r="AJ2626" s="32"/>
      <c r="AK2626" s="32" t="s">
        <v>46</v>
      </c>
      <c r="AN2626" s="33" t="s">
        <v>2253</v>
      </c>
      <c r="AO2626" s="33" t="s">
        <v>4347</v>
      </c>
    </row>
    <row r="2627" spans="12:41" ht="13.5" hidden="1" customHeight="1">
      <c r="L2627" s="32">
        <v>26067</v>
      </c>
      <c r="M2627" s="32" t="s">
        <v>1935</v>
      </c>
      <c r="N2627" s="32" t="s">
        <v>4450</v>
      </c>
      <c r="O2627" s="32" t="s">
        <v>4352</v>
      </c>
      <c r="P2627" s="32">
        <v>1950</v>
      </c>
      <c r="Q2627" s="32" t="s">
        <v>1938</v>
      </c>
      <c r="R2627" s="32">
        <v>289</v>
      </c>
      <c r="S2627" s="32">
        <v>65</v>
      </c>
      <c r="T2627" s="32"/>
      <c r="U2627" s="32"/>
      <c r="V2627" s="32">
        <v>5</v>
      </c>
      <c r="W2627" s="32"/>
      <c r="X2627" s="32"/>
      <c r="Y2627" s="32"/>
      <c r="Z2627" s="32" t="s">
        <v>4446</v>
      </c>
      <c r="AA2627" s="32" t="s">
        <v>108</v>
      </c>
      <c r="AB2627" s="32" t="s">
        <v>147</v>
      </c>
      <c r="AC2627" s="32"/>
      <c r="AD2627" s="32" t="s">
        <v>1928</v>
      </c>
      <c r="AE2627" s="32" t="s">
        <v>101</v>
      </c>
      <c r="AF2627" s="32"/>
      <c r="AG2627" s="32"/>
      <c r="AH2627" s="32"/>
      <c r="AI2627" s="32" t="s">
        <v>1929</v>
      </c>
      <c r="AJ2627" s="32"/>
      <c r="AK2627" s="32" t="s">
        <v>46</v>
      </c>
      <c r="AN2627" s="33" t="s">
        <v>2253</v>
      </c>
      <c r="AO2627" s="33" t="s">
        <v>4347</v>
      </c>
    </row>
    <row r="2628" spans="12:41" ht="13.5" hidden="1" customHeight="1">
      <c r="L2628" s="32">
        <v>25964</v>
      </c>
      <c r="M2628" s="32" t="s">
        <v>1935</v>
      </c>
      <c r="N2628" s="32" t="s">
        <v>4451</v>
      </c>
      <c r="O2628" s="32" t="s">
        <v>4352</v>
      </c>
      <c r="P2628" s="32">
        <v>1950</v>
      </c>
      <c r="Q2628" s="32" t="s">
        <v>1938</v>
      </c>
      <c r="R2628" s="32">
        <v>289</v>
      </c>
      <c r="S2628" s="32">
        <v>67</v>
      </c>
      <c r="T2628" s="32"/>
      <c r="U2628" s="32"/>
      <c r="V2628" s="32"/>
      <c r="W2628" s="32"/>
      <c r="X2628" s="32"/>
      <c r="Y2628" s="32"/>
      <c r="Z2628" s="32"/>
      <c r="AA2628" s="32" t="s">
        <v>54</v>
      </c>
      <c r="AB2628" s="32" t="s">
        <v>1928</v>
      </c>
      <c r="AC2628" s="32"/>
      <c r="AD2628" s="32" t="s">
        <v>147</v>
      </c>
      <c r="AE2628" s="32" t="s">
        <v>101</v>
      </c>
      <c r="AF2628" s="32"/>
      <c r="AG2628" s="32"/>
      <c r="AH2628" s="32"/>
      <c r="AI2628" s="32" t="s">
        <v>1929</v>
      </c>
      <c r="AJ2628" s="32"/>
      <c r="AK2628" s="32" t="s">
        <v>46</v>
      </c>
      <c r="AN2628" s="33" t="s">
        <v>2253</v>
      </c>
      <c r="AO2628" s="33" t="s">
        <v>4347</v>
      </c>
    </row>
    <row r="2629" spans="12:41" ht="13.5" hidden="1" customHeight="1">
      <c r="L2629" s="32">
        <v>25965</v>
      </c>
      <c r="M2629" s="32" t="s">
        <v>1935</v>
      </c>
      <c r="N2629" s="32" t="s">
        <v>4452</v>
      </c>
      <c r="O2629" s="32" t="s">
        <v>4352</v>
      </c>
      <c r="P2629" s="32">
        <v>1950</v>
      </c>
      <c r="Q2629" s="32" t="s">
        <v>1938</v>
      </c>
      <c r="R2629" s="32">
        <v>289</v>
      </c>
      <c r="S2629" s="32">
        <v>68</v>
      </c>
      <c r="T2629" s="32"/>
      <c r="U2629" s="32"/>
      <c r="V2629" s="32"/>
      <c r="W2629" s="32"/>
      <c r="X2629" s="32"/>
      <c r="Y2629" s="32"/>
      <c r="Z2629" s="32"/>
      <c r="AA2629" s="32" t="s">
        <v>54</v>
      </c>
      <c r="AB2629" s="32" t="s">
        <v>1928</v>
      </c>
      <c r="AC2629" s="32"/>
      <c r="AD2629" s="32" t="s">
        <v>147</v>
      </c>
      <c r="AE2629" s="32" t="s">
        <v>101</v>
      </c>
      <c r="AF2629" s="32"/>
      <c r="AG2629" s="32"/>
      <c r="AH2629" s="32"/>
      <c r="AI2629" s="32" t="s">
        <v>1929</v>
      </c>
      <c r="AJ2629" s="32"/>
      <c r="AK2629" s="32" t="s">
        <v>46</v>
      </c>
      <c r="AN2629" s="33" t="s">
        <v>2253</v>
      </c>
      <c r="AO2629" s="33" t="s">
        <v>4347</v>
      </c>
    </row>
    <row r="2630" spans="12:41" ht="13.5" hidden="1" customHeight="1">
      <c r="L2630" s="32">
        <v>25966</v>
      </c>
      <c r="M2630" s="32" t="s">
        <v>1935</v>
      </c>
      <c r="N2630" s="32" t="s">
        <v>4453</v>
      </c>
      <c r="O2630" s="32" t="s">
        <v>4352</v>
      </c>
      <c r="P2630" s="32">
        <v>1950</v>
      </c>
      <c r="Q2630" s="32" t="s">
        <v>1938</v>
      </c>
      <c r="R2630" s="32">
        <v>289</v>
      </c>
      <c r="S2630" s="32">
        <v>70</v>
      </c>
      <c r="T2630" s="32">
        <v>2</v>
      </c>
      <c r="U2630" s="32"/>
      <c r="V2630" s="32">
        <v>1</v>
      </c>
      <c r="W2630" s="32"/>
      <c r="X2630" s="32"/>
      <c r="Y2630" s="32"/>
      <c r="Z2630" s="32"/>
      <c r="AA2630" s="32" t="s">
        <v>54</v>
      </c>
      <c r="AB2630" s="32" t="s">
        <v>1928</v>
      </c>
      <c r="AC2630" s="32"/>
      <c r="AD2630" s="32" t="s">
        <v>147</v>
      </c>
      <c r="AE2630" s="32" t="s">
        <v>101</v>
      </c>
      <c r="AF2630" s="32"/>
      <c r="AG2630" s="32"/>
      <c r="AH2630" s="32"/>
      <c r="AI2630" s="32" t="s">
        <v>1929</v>
      </c>
      <c r="AJ2630" s="32"/>
      <c r="AK2630" s="32" t="s">
        <v>46</v>
      </c>
      <c r="AN2630" s="33" t="s">
        <v>2253</v>
      </c>
      <c r="AO2630" s="33" t="s">
        <v>4347</v>
      </c>
    </row>
    <row r="2631" spans="12:41" ht="13.5" hidden="1" customHeight="1">
      <c r="L2631" s="32">
        <v>25967</v>
      </c>
      <c r="M2631" s="32" t="s">
        <v>1935</v>
      </c>
      <c r="N2631" s="32" t="s">
        <v>4454</v>
      </c>
      <c r="O2631" s="32" t="s">
        <v>4352</v>
      </c>
      <c r="P2631" s="32">
        <v>1950</v>
      </c>
      <c r="Q2631" s="32" t="s">
        <v>1938</v>
      </c>
      <c r="R2631" s="32">
        <v>289</v>
      </c>
      <c r="S2631" s="32">
        <v>70</v>
      </c>
      <c r="T2631" s="32">
        <v>2</v>
      </c>
      <c r="U2631" s="32"/>
      <c r="V2631" s="32">
        <v>2</v>
      </c>
      <c r="W2631" s="32"/>
      <c r="X2631" s="32"/>
      <c r="Y2631" s="32"/>
      <c r="Z2631" s="32" t="s">
        <v>4455</v>
      </c>
      <c r="AA2631" s="32" t="s">
        <v>54</v>
      </c>
      <c r="AB2631" s="32" t="s">
        <v>1928</v>
      </c>
      <c r="AC2631" s="32"/>
      <c r="AD2631" s="32" t="s">
        <v>147</v>
      </c>
      <c r="AE2631" s="32" t="s">
        <v>101</v>
      </c>
      <c r="AF2631" s="32"/>
      <c r="AG2631" s="32"/>
      <c r="AH2631" s="32"/>
      <c r="AI2631" s="32" t="s">
        <v>1929</v>
      </c>
      <c r="AJ2631" s="32"/>
      <c r="AK2631" s="32" t="s">
        <v>46</v>
      </c>
      <c r="AN2631" s="33" t="s">
        <v>2253</v>
      </c>
      <c r="AO2631" s="33" t="s">
        <v>4347</v>
      </c>
    </row>
    <row r="2632" spans="12:41" ht="13.5" hidden="1" customHeight="1">
      <c r="L2632" s="32">
        <v>25968</v>
      </c>
      <c r="M2632" s="32" t="s">
        <v>1935</v>
      </c>
      <c r="N2632" s="32" t="s">
        <v>4456</v>
      </c>
      <c r="O2632" s="32" t="s">
        <v>4352</v>
      </c>
      <c r="P2632" s="32">
        <v>1950</v>
      </c>
      <c r="Q2632" s="32" t="s">
        <v>1938</v>
      </c>
      <c r="R2632" s="32">
        <v>289</v>
      </c>
      <c r="S2632" s="32">
        <v>76</v>
      </c>
      <c r="T2632" s="32"/>
      <c r="U2632" s="32"/>
      <c r="V2632" s="32">
        <v>4</v>
      </c>
      <c r="W2632" s="32"/>
      <c r="X2632" s="32"/>
      <c r="Y2632" s="32"/>
      <c r="Z2632" s="32"/>
      <c r="AA2632" s="32" t="s">
        <v>54</v>
      </c>
      <c r="AB2632" s="32" t="s">
        <v>1928</v>
      </c>
      <c r="AC2632" s="32"/>
      <c r="AD2632" s="32" t="s">
        <v>147</v>
      </c>
      <c r="AE2632" s="32" t="s">
        <v>101</v>
      </c>
      <c r="AF2632" s="32"/>
      <c r="AG2632" s="32"/>
      <c r="AH2632" s="32"/>
      <c r="AI2632" s="32" t="s">
        <v>1929</v>
      </c>
      <c r="AJ2632" s="32"/>
      <c r="AK2632" s="32" t="s">
        <v>46</v>
      </c>
      <c r="AN2632" s="33" t="s">
        <v>2253</v>
      </c>
      <c r="AO2632" s="33" t="s">
        <v>4347</v>
      </c>
    </row>
    <row r="2633" spans="12:41" ht="13.5" hidden="1" customHeight="1">
      <c r="L2633" s="32">
        <v>25969</v>
      </c>
      <c r="M2633" s="32" t="s">
        <v>1935</v>
      </c>
      <c r="N2633" s="32" t="s">
        <v>4457</v>
      </c>
      <c r="O2633" s="32" t="s">
        <v>4352</v>
      </c>
      <c r="P2633" s="32">
        <v>1950</v>
      </c>
      <c r="Q2633" s="32" t="s">
        <v>1938</v>
      </c>
      <c r="R2633" s="32">
        <v>289</v>
      </c>
      <c r="S2633" s="32">
        <v>77</v>
      </c>
      <c r="T2633" s="32"/>
      <c r="U2633" s="32"/>
      <c r="V2633" s="32">
        <v>1</v>
      </c>
      <c r="W2633" s="32"/>
      <c r="X2633" s="32"/>
      <c r="Y2633" s="32"/>
      <c r="Z2633" s="32"/>
      <c r="AA2633" s="32" t="s">
        <v>54</v>
      </c>
      <c r="AB2633" s="32" t="s">
        <v>1928</v>
      </c>
      <c r="AC2633" s="32"/>
      <c r="AD2633" s="32" t="s">
        <v>147</v>
      </c>
      <c r="AE2633" s="32" t="s">
        <v>101</v>
      </c>
      <c r="AF2633" s="32"/>
      <c r="AG2633" s="32"/>
      <c r="AH2633" s="32"/>
      <c r="AI2633" s="32" t="s">
        <v>1929</v>
      </c>
      <c r="AJ2633" s="32"/>
      <c r="AK2633" s="32" t="s">
        <v>46</v>
      </c>
      <c r="AN2633" s="33" t="s">
        <v>2253</v>
      </c>
      <c r="AO2633" s="33" t="s">
        <v>4347</v>
      </c>
    </row>
    <row r="2634" spans="12:41" ht="13.5" hidden="1" customHeight="1">
      <c r="L2634" s="32">
        <v>25970</v>
      </c>
      <c r="M2634" s="32" t="s">
        <v>1935</v>
      </c>
      <c r="N2634" s="32" t="s">
        <v>4458</v>
      </c>
      <c r="O2634" s="32" t="s">
        <v>4352</v>
      </c>
      <c r="P2634" s="32">
        <v>1950</v>
      </c>
      <c r="Q2634" s="32" t="s">
        <v>1938</v>
      </c>
      <c r="R2634" s="32">
        <v>289</v>
      </c>
      <c r="S2634" s="32">
        <v>78</v>
      </c>
      <c r="T2634" s="32"/>
      <c r="U2634" s="32"/>
      <c r="V2634" s="32">
        <v>2</v>
      </c>
      <c r="W2634" s="32"/>
      <c r="X2634" s="32"/>
      <c r="Y2634" s="32"/>
      <c r="Z2634" s="32" t="s">
        <v>4459</v>
      </c>
      <c r="AA2634" s="32" t="s">
        <v>54</v>
      </c>
      <c r="AB2634" s="32" t="s">
        <v>1928</v>
      </c>
      <c r="AC2634" s="32"/>
      <c r="AD2634" s="32" t="s">
        <v>147</v>
      </c>
      <c r="AE2634" s="32" t="s">
        <v>101</v>
      </c>
      <c r="AF2634" s="32"/>
      <c r="AG2634" s="32"/>
      <c r="AH2634" s="32"/>
      <c r="AI2634" s="32" t="s">
        <v>1929</v>
      </c>
      <c r="AJ2634" s="32"/>
      <c r="AK2634" s="32" t="s">
        <v>46</v>
      </c>
      <c r="AN2634" s="33" t="s">
        <v>2253</v>
      </c>
      <c r="AO2634" s="33" t="s">
        <v>4347</v>
      </c>
    </row>
    <row r="2635" spans="12:41" ht="13.5" hidden="1" customHeight="1">
      <c r="L2635" s="32">
        <v>26068</v>
      </c>
      <c r="M2635" s="32" t="s">
        <v>1935</v>
      </c>
      <c r="N2635" s="32" t="s">
        <v>4460</v>
      </c>
      <c r="O2635" s="32" t="s">
        <v>4352</v>
      </c>
      <c r="P2635" s="32">
        <v>1950</v>
      </c>
      <c r="Q2635" s="32" t="s">
        <v>1938</v>
      </c>
      <c r="R2635" s="32">
        <v>289</v>
      </c>
      <c r="S2635" s="32">
        <v>83</v>
      </c>
      <c r="T2635" s="32"/>
      <c r="U2635" s="32"/>
      <c r="V2635" s="32"/>
      <c r="W2635" s="32"/>
      <c r="X2635" s="32"/>
      <c r="Y2635" s="32"/>
      <c r="Z2635" s="32"/>
      <c r="AA2635" s="32" t="s">
        <v>108</v>
      </c>
      <c r="AB2635" s="32" t="s">
        <v>147</v>
      </c>
      <c r="AC2635" s="32"/>
      <c r="AD2635" s="32" t="s">
        <v>1928</v>
      </c>
      <c r="AE2635" s="32" t="s">
        <v>101</v>
      </c>
      <c r="AF2635" s="32"/>
      <c r="AG2635" s="32"/>
      <c r="AH2635" s="32"/>
      <c r="AI2635" s="32" t="s">
        <v>1929</v>
      </c>
      <c r="AJ2635" s="32"/>
      <c r="AK2635" s="32" t="s">
        <v>46</v>
      </c>
      <c r="AN2635" s="33" t="s">
        <v>2253</v>
      </c>
      <c r="AO2635" s="33" t="s">
        <v>4347</v>
      </c>
    </row>
    <row r="2636" spans="12:41" ht="13.5" hidden="1" customHeight="1">
      <c r="L2636" s="32">
        <v>25971</v>
      </c>
      <c r="M2636" s="32" t="s">
        <v>1935</v>
      </c>
      <c r="N2636" s="32" t="s">
        <v>4461</v>
      </c>
      <c r="O2636" s="32" t="s">
        <v>4352</v>
      </c>
      <c r="P2636" s="32">
        <v>1950</v>
      </c>
      <c r="Q2636" s="32" t="s">
        <v>1938</v>
      </c>
      <c r="R2636" s="32">
        <v>289</v>
      </c>
      <c r="S2636" s="32">
        <v>84</v>
      </c>
      <c r="T2636" s="32"/>
      <c r="U2636" s="32"/>
      <c r="V2636" s="32">
        <v>1</v>
      </c>
      <c r="W2636" s="32"/>
      <c r="X2636" s="32"/>
      <c r="Y2636" s="32"/>
      <c r="Z2636" s="32"/>
      <c r="AA2636" s="32" t="s">
        <v>54</v>
      </c>
      <c r="AB2636" s="32" t="s">
        <v>1928</v>
      </c>
      <c r="AC2636" s="32"/>
      <c r="AD2636" s="32" t="s">
        <v>147</v>
      </c>
      <c r="AE2636" s="32" t="s">
        <v>101</v>
      </c>
      <c r="AF2636" s="32"/>
      <c r="AG2636" s="32"/>
      <c r="AH2636" s="32"/>
      <c r="AI2636" s="32" t="s">
        <v>1929</v>
      </c>
      <c r="AJ2636" s="32"/>
      <c r="AK2636" s="32" t="s">
        <v>46</v>
      </c>
      <c r="AN2636" s="33" t="s">
        <v>2253</v>
      </c>
      <c r="AO2636" s="33" t="s">
        <v>4347</v>
      </c>
    </row>
    <row r="2637" spans="12:41" ht="13.5" hidden="1" customHeight="1">
      <c r="L2637" s="32">
        <v>25972</v>
      </c>
      <c r="M2637" s="32" t="s">
        <v>1935</v>
      </c>
      <c r="N2637" s="32" t="s">
        <v>4462</v>
      </c>
      <c r="O2637" s="32" t="s">
        <v>4352</v>
      </c>
      <c r="P2637" s="32">
        <v>1950</v>
      </c>
      <c r="Q2637" s="32" t="s">
        <v>1938</v>
      </c>
      <c r="R2637" s="32">
        <v>289</v>
      </c>
      <c r="S2637" s="32">
        <v>87</v>
      </c>
      <c r="T2637" s="32"/>
      <c r="U2637" s="32"/>
      <c r="V2637" s="32"/>
      <c r="W2637" s="32"/>
      <c r="X2637" s="32"/>
      <c r="Y2637" s="32"/>
      <c r="Z2637" s="32" t="s">
        <v>4381</v>
      </c>
      <c r="AA2637" s="32" t="s">
        <v>54</v>
      </c>
      <c r="AB2637" s="32" t="s">
        <v>1928</v>
      </c>
      <c r="AC2637" s="32"/>
      <c r="AD2637" s="32" t="s">
        <v>147</v>
      </c>
      <c r="AE2637" s="32" t="s">
        <v>101</v>
      </c>
      <c r="AF2637" s="32"/>
      <c r="AG2637" s="32"/>
      <c r="AH2637" s="32"/>
      <c r="AI2637" s="32" t="s">
        <v>1929</v>
      </c>
      <c r="AJ2637" s="32"/>
      <c r="AK2637" s="32" t="s">
        <v>46</v>
      </c>
      <c r="AN2637" s="33" t="s">
        <v>2253</v>
      </c>
      <c r="AO2637" s="33" t="s">
        <v>4347</v>
      </c>
    </row>
    <row r="2638" spans="12:41" ht="13.5" hidden="1" customHeight="1">
      <c r="L2638" s="32">
        <v>25973</v>
      </c>
      <c r="M2638" s="32" t="s">
        <v>1935</v>
      </c>
      <c r="N2638" s="32" t="s">
        <v>4463</v>
      </c>
      <c r="O2638" s="32" t="s">
        <v>4352</v>
      </c>
      <c r="P2638" s="32">
        <v>1950</v>
      </c>
      <c r="Q2638" s="32" t="s">
        <v>1938</v>
      </c>
      <c r="R2638" s="32">
        <v>289</v>
      </c>
      <c r="S2638" s="32">
        <v>87</v>
      </c>
      <c r="T2638" s="32"/>
      <c r="U2638" s="32"/>
      <c r="V2638" s="32"/>
      <c r="W2638" s="32"/>
      <c r="X2638" s="32"/>
      <c r="Y2638" s="32"/>
      <c r="Z2638" s="32" t="s">
        <v>4383</v>
      </c>
      <c r="AA2638" s="32" t="s">
        <v>54</v>
      </c>
      <c r="AB2638" s="32" t="s">
        <v>1928</v>
      </c>
      <c r="AC2638" s="32"/>
      <c r="AD2638" s="32" t="s">
        <v>147</v>
      </c>
      <c r="AE2638" s="32" t="s">
        <v>101</v>
      </c>
      <c r="AF2638" s="32"/>
      <c r="AG2638" s="32"/>
      <c r="AH2638" s="32"/>
      <c r="AI2638" s="32" t="s">
        <v>1929</v>
      </c>
      <c r="AJ2638" s="32"/>
      <c r="AK2638" s="32" t="s">
        <v>46</v>
      </c>
      <c r="AN2638" s="33" t="s">
        <v>2253</v>
      </c>
      <c r="AO2638" s="33" t="s">
        <v>4347</v>
      </c>
    </row>
    <row r="2639" spans="12:41" ht="13.5" hidden="1" customHeight="1">
      <c r="L2639" s="32">
        <v>25974</v>
      </c>
      <c r="M2639" s="32" t="s">
        <v>1935</v>
      </c>
      <c r="N2639" s="32" t="s">
        <v>4464</v>
      </c>
      <c r="O2639" s="32" t="s">
        <v>4352</v>
      </c>
      <c r="P2639" s="32">
        <v>1950</v>
      </c>
      <c r="Q2639" s="32" t="s">
        <v>1938</v>
      </c>
      <c r="R2639" s="32">
        <v>289</v>
      </c>
      <c r="S2639" s="32">
        <v>87</v>
      </c>
      <c r="T2639" s="32"/>
      <c r="U2639" s="32"/>
      <c r="V2639" s="32"/>
      <c r="W2639" s="32"/>
      <c r="X2639" s="32"/>
      <c r="Y2639" s="32"/>
      <c r="Z2639" s="32" t="s">
        <v>4465</v>
      </c>
      <c r="AA2639" s="32" t="s">
        <v>54</v>
      </c>
      <c r="AB2639" s="32" t="s">
        <v>1928</v>
      </c>
      <c r="AC2639" s="32"/>
      <c r="AD2639" s="32" t="s">
        <v>147</v>
      </c>
      <c r="AE2639" s="32" t="s">
        <v>101</v>
      </c>
      <c r="AF2639" s="32"/>
      <c r="AG2639" s="32"/>
      <c r="AH2639" s="32"/>
      <c r="AI2639" s="32" t="s">
        <v>1929</v>
      </c>
      <c r="AJ2639" s="32"/>
      <c r="AK2639" s="32" t="s">
        <v>46</v>
      </c>
      <c r="AN2639" s="33" t="s">
        <v>2253</v>
      </c>
      <c r="AO2639" s="33" t="s">
        <v>4347</v>
      </c>
    </row>
    <row r="2640" spans="12:41" ht="13.5" hidden="1" customHeight="1">
      <c r="L2640" s="32">
        <v>25975</v>
      </c>
      <c r="M2640" s="32" t="s">
        <v>1935</v>
      </c>
      <c r="N2640" s="32" t="s">
        <v>4466</v>
      </c>
      <c r="O2640" s="32" t="s">
        <v>4352</v>
      </c>
      <c r="P2640" s="32">
        <v>1950</v>
      </c>
      <c r="Q2640" s="32" t="s">
        <v>1938</v>
      </c>
      <c r="R2640" s="32">
        <v>289</v>
      </c>
      <c r="S2640" s="32">
        <v>87</v>
      </c>
      <c r="T2640" s="32"/>
      <c r="U2640" s="32"/>
      <c r="V2640" s="32"/>
      <c r="W2640" s="32"/>
      <c r="X2640" s="32"/>
      <c r="Y2640" s="32"/>
      <c r="Z2640" s="32" t="s">
        <v>4467</v>
      </c>
      <c r="AA2640" s="32" t="s">
        <v>54</v>
      </c>
      <c r="AB2640" s="32" t="s">
        <v>1928</v>
      </c>
      <c r="AC2640" s="32"/>
      <c r="AD2640" s="32" t="s">
        <v>147</v>
      </c>
      <c r="AE2640" s="32" t="s">
        <v>101</v>
      </c>
      <c r="AF2640" s="32"/>
      <c r="AG2640" s="32"/>
      <c r="AH2640" s="32"/>
      <c r="AI2640" s="32" t="s">
        <v>1929</v>
      </c>
      <c r="AJ2640" s="32"/>
      <c r="AK2640" s="32" t="s">
        <v>46</v>
      </c>
      <c r="AN2640" s="33" t="s">
        <v>2253</v>
      </c>
      <c r="AO2640" s="33" t="s">
        <v>4347</v>
      </c>
    </row>
    <row r="2641" spans="12:41" ht="13.5" hidden="1" customHeight="1">
      <c r="L2641" s="32">
        <v>25976</v>
      </c>
      <c r="M2641" s="32" t="s">
        <v>1935</v>
      </c>
      <c r="N2641" s="32" t="s">
        <v>4468</v>
      </c>
      <c r="O2641" s="32" t="s">
        <v>4352</v>
      </c>
      <c r="P2641" s="32">
        <v>1950</v>
      </c>
      <c r="Q2641" s="32" t="s">
        <v>1938</v>
      </c>
      <c r="R2641" s="32">
        <v>289</v>
      </c>
      <c r="S2641" s="32">
        <v>87</v>
      </c>
      <c r="T2641" s="32"/>
      <c r="U2641" s="32"/>
      <c r="V2641" s="32"/>
      <c r="W2641" s="32"/>
      <c r="X2641" s="32"/>
      <c r="Y2641" s="32"/>
      <c r="Z2641" s="32" t="s">
        <v>4469</v>
      </c>
      <c r="AA2641" s="32" t="s">
        <v>54</v>
      </c>
      <c r="AB2641" s="32" t="s">
        <v>1928</v>
      </c>
      <c r="AC2641" s="32"/>
      <c r="AD2641" s="32" t="s">
        <v>147</v>
      </c>
      <c r="AE2641" s="32" t="s">
        <v>101</v>
      </c>
      <c r="AF2641" s="32"/>
      <c r="AG2641" s="32"/>
      <c r="AH2641" s="32"/>
      <c r="AI2641" s="32" t="s">
        <v>1929</v>
      </c>
      <c r="AJ2641" s="32"/>
      <c r="AK2641" s="32" t="s">
        <v>46</v>
      </c>
      <c r="AN2641" s="33" t="s">
        <v>2253</v>
      </c>
      <c r="AO2641" s="33" t="s">
        <v>4347</v>
      </c>
    </row>
    <row r="2642" spans="12:41" ht="13.5" hidden="1" customHeight="1">
      <c r="L2642" s="32">
        <v>25977</v>
      </c>
      <c r="M2642" s="32" t="s">
        <v>1935</v>
      </c>
      <c r="N2642" s="32" t="s">
        <v>4470</v>
      </c>
      <c r="O2642" s="32" t="s">
        <v>4352</v>
      </c>
      <c r="P2642" s="32">
        <v>1950</v>
      </c>
      <c r="Q2642" s="32" t="s">
        <v>1938</v>
      </c>
      <c r="R2642" s="32">
        <v>289</v>
      </c>
      <c r="S2642" s="32">
        <v>87</v>
      </c>
      <c r="T2642" s="32"/>
      <c r="U2642" s="32"/>
      <c r="V2642" s="32"/>
      <c r="W2642" s="32"/>
      <c r="X2642" s="32"/>
      <c r="Y2642" s="32"/>
      <c r="Z2642" s="32" t="s">
        <v>4471</v>
      </c>
      <c r="AA2642" s="32" t="s">
        <v>54</v>
      </c>
      <c r="AB2642" s="32" t="s">
        <v>1928</v>
      </c>
      <c r="AC2642" s="32"/>
      <c r="AD2642" s="32" t="s">
        <v>147</v>
      </c>
      <c r="AE2642" s="32" t="s">
        <v>101</v>
      </c>
      <c r="AF2642" s="32"/>
      <c r="AG2642" s="32"/>
      <c r="AH2642" s="32"/>
      <c r="AI2642" s="32" t="s">
        <v>1929</v>
      </c>
      <c r="AJ2642" s="32"/>
      <c r="AK2642" s="32" t="s">
        <v>46</v>
      </c>
      <c r="AN2642" s="33" t="s">
        <v>2253</v>
      </c>
      <c r="AO2642" s="33" t="s">
        <v>4347</v>
      </c>
    </row>
    <row r="2643" spans="12:41" ht="13.5" hidden="1" customHeight="1">
      <c r="L2643" s="32">
        <v>25978</v>
      </c>
      <c r="M2643" s="32" t="s">
        <v>1935</v>
      </c>
      <c r="N2643" s="32" t="s">
        <v>4472</v>
      </c>
      <c r="O2643" s="32" t="s">
        <v>4352</v>
      </c>
      <c r="P2643" s="32">
        <v>1950</v>
      </c>
      <c r="Q2643" s="32" t="s">
        <v>1938</v>
      </c>
      <c r="R2643" s="32">
        <v>289</v>
      </c>
      <c r="S2643" s="32">
        <v>87</v>
      </c>
      <c r="T2643" s="32"/>
      <c r="U2643" s="32"/>
      <c r="V2643" s="32"/>
      <c r="W2643" s="32"/>
      <c r="X2643" s="32"/>
      <c r="Y2643" s="32"/>
      <c r="Z2643" s="32" t="s">
        <v>4473</v>
      </c>
      <c r="AA2643" s="32" t="s">
        <v>54</v>
      </c>
      <c r="AB2643" s="32" t="s">
        <v>1928</v>
      </c>
      <c r="AC2643" s="32"/>
      <c r="AD2643" s="32" t="s">
        <v>147</v>
      </c>
      <c r="AE2643" s="32" t="s">
        <v>101</v>
      </c>
      <c r="AF2643" s="32"/>
      <c r="AG2643" s="32"/>
      <c r="AH2643" s="32"/>
      <c r="AI2643" s="32" t="s">
        <v>1929</v>
      </c>
      <c r="AJ2643" s="32"/>
      <c r="AK2643" s="32" t="s">
        <v>46</v>
      </c>
      <c r="AN2643" s="33" t="s">
        <v>2253</v>
      </c>
      <c r="AO2643" s="33" t="s">
        <v>4347</v>
      </c>
    </row>
    <row r="2644" spans="12:41" ht="13.5" hidden="1" customHeight="1">
      <c r="L2644" s="32">
        <v>26075</v>
      </c>
      <c r="M2644" s="32" t="s">
        <v>1935</v>
      </c>
      <c r="N2644" s="32" t="s">
        <v>4474</v>
      </c>
      <c r="O2644" s="32" t="s">
        <v>4352</v>
      </c>
      <c r="P2644" s="32">
        <v>1950</v>
      </c>
      <c r="Q2644" s="32" t="s">
        <v>1938</v>
      </c>
      <c r="R2644" s="32">
        <v>289</v>
      </c>
      <c r="S2644" s="32">
        <v>87</v>
      </c>
      <c r="T2644" s="32"/>
      <c r="U2644" s="32"/>
      <c r="V2644" s="32"/>
      <c r="W2644" s="32"/>
      <c r="X2644" s="32"/>
      <c r="Y2644" s="32"/>
      <c r="Z2644" s="32" t="s">
        <v>4475</v>
      </c>
      <c r="AA2644" s="32" t="s">
        <v>54</v>
      </c>
      <c r="AB2644" s="32" t="s">
        <v>1928</v>
      </c>
      <c r="AC2644" s="32"/>
      <c r="AD2644" s="32" t="s">
        <v>147</v>
      </c>
      <c r="AE2644" s="32" t="s">
        <v>101</v>
      </c>
      <c r="AF2644" s="32"/>
      <c r="AG2644" s="32"/>
      <c r="AH2644" s="32"/>
      <c r="AI2644" s="32" t="s">
        <v>1929</v>
      </c>
      <c r="AJ2644" s="32"/>
      <c r="AK2644" s="32" t="s">
        <v>46</v>
      </c>
      <c r="AN2644" s="33" t="s">
        <v>2253</v>
      </c>
      <c r="AO2644" s="33" t="s">
        <v>4347</v>
      </c>
    </row>
    <row r="2645" spans="12:41" ht="13.5" hidden="1" customHeight="1">
      <c r="L2645" s="32">
        <v>26069</v>
      </c>
      <c r="M2645" s="32" t="s">
        <v>1935</v>
      </c>
      <c r="N2645" s="32" t="s">
        <v>4476</v>
      </c>
      <c r="O2645" s="32" t="s">
        <v>4352</v>
      </c>
      <c r="P2645" s="32">
        <v>1950</v>
      </c>
      <c r="Q2645" s="32" t="s">
        <v>1938</v>
      </c>
      <c r="R2645" s="32">
        <v>289</v>
      </c>
      <c r="S2645" s="32">
        <v>87</v>
      </c>
      <c r="T2645" s="32"/>
      <c r="U2645" s="32"/>
      <c r="V2645" s="32"/>
      <c r="W2645" s="32"/>
      <c r="X2645" s="32"/>
      <c r="Y2645" s="32"/>
      <c r="Z2645" s="32" t="s">
        <v>4371</v>
      </c>
      <c r="AA2645" s="32" t="s">
        <v>108</v>
      </c>
      <c r="AB2645" s="32" t="s">
        <v>147</v>
      </c>
      <c r="AC2645" s="32"/>
      <c r="AD2645" s="32" t="s">
        <v>1928</v>
      </c>
      <c r="AE2645" s="32" t="s">
        <v>101</v>
      </c>
      <c r="AF2645" s="32"/>
      <c r="AG2645" s="32"/>
      <c r="AH2645" s="32"/>
      <c r="AI2645" s="32" t="s">
        <v>1929</v>
      </c>
      <c r="AJ2645" s="32"/>
      <c r="AK2645" s="32" t="s">
        <v>46</v>
      </c>
      <c r="AN2645" s="33" t="s">
        <v>2253</v>
      </c>
      <c r="AO2645" s="33" t="s">
        <v>4347</v>
      </c>
    </row>
    <row r="2646" spans="12:41" ht="13.5" hidden="1" customHeight="1">
      <c r="L2646" s="32">
        <v>26070</v>
      </c>
      <c r="M2646" s="32" t="s">
        <v>1935</v>
      </c>
      <c r="N2646" s="32" t="s">
        <v>4460</v>
      </c>
      <c r="O2646" s="32" t="s">
        <v>4352</v>
      </c>
      <c r="P2646" s="32">
        <v>1950</v>
      </c>
      <c r="Q2646" s="32" t="s">
        <v>1938</v>
      </c>
      <c r="R2646" s="32">
        <v>289</v>
      </c>
      <c r="S2646" s="32">
        <v>87</v>
      </c>
      <c r="T2646" s="32"/>
      <c r="U2646" s="32"/>
      <c r="V2646" s="32"/>
      <c r="W2646" s="32"/>
      <c r="X2646" s="32"/>
      <c r="Y2646" s="32"/>
      <c r="Z2646" s="32" t="s">
        <v>4477</v>
      </c>
      <c r="AA2646" s="32" t="s">
        <v>108</v>
      </c>
      <c r="AB2646" s="32" t="s">
        <v>147</v>
      </c>
      <c r="AC2646" s="32"/>
      <c r="AD2646" s="32" t="s">
        <v>1928</v>
      </c>
      <c r="AE2646" s="32" t="s">
        <v>101</v>
      </c>
      <c r="AF2646" s="32"/>
      <c r="AG2646" s="32"/>
      <c r="AH2646" s="32"/>
      <c r="AI2646" s="32" t="s">
        <v>1929</v>
      </c>
      <c r="AJ2646" s="32"/>
      <c r="AK2646" s="32" t="s">
        <v>46</v>
      </c>
      <c r="AN2646" s="33" t="s">
        <v>2253</v>
      </c>
      <c r="AO2646" s="33" t="s">
        <v>4347</v>
      </c>
    </row>
    <row r="2647" spans="12:41" ht="13.5" hidden="1" customHeight="1">
      <c r="L2647" s="32">
        <v>26071</v>
      </c>
      <c r="M2647" s="32" t="s">
        <v>1935</v>
      </c>
      <c r="N2647" s="32" t="s">
        <v>4460</v>
      </c>
      <c r="O2647" s="32" t="s">
        <v>4352</v>
      </c>
      <c r="P2647" s="32">
        <v>1950</v>
      </c>
      <c r="Q2647" s="32" t="s">
        <v>1938</v>
      </c>
      <c r="R2647" s="32">
        <v>289</v>
      </c>
      <c r="S2647" s="32">
        <v>87</v>
      </c>
      <c r="T2647" s="32"/>
      <c r="U2647" s="32"/>
      <c r="V2647" s="32"/>
      <c r="W2647" s="32"/>
      <c r="X2647" s="32"/>
      <c r="Y2647" s="32"/>
      <c r="Z2647" s="32" t="s">
        <v>4478</v>
      </c>
      <c r="AA2647" s="32" t="s">
        <v>108</v>
      </c>
      <c r="AB2647" s="32" t="s">
        <v>147</v>
      </c>
      <c r="AC2647" s="32"/>
      <c r="AD2647" s="32" t="s">
        <v>1928</v>
      </c>
      <c r="AE2647" s="32" t="s">
        <v>101</v>
      </c>
      <c r="AF2647" s="32"/>
      <c r="AG2647" s="32"/>
      <c r="AH2647" s="32"/>
      <c r="AI2647" s="32" t="s">
        <v>1929</v>
      </c>
      <c r="AJ2647" s="32"/>
      <c r="AK2647" s="32" t="s">
        <v>46</v>
      </c>
      <c r="AN2647" s="33" t="s">
        <v>2253</v>
      </c>
      <c r="AO2647" s="33" t="s">
        <v>4347</v>
      </c>
    </row>
    <row r="2648" spans="12:41" ht="13.5" hidden="1" customHeight="1">
      <c r="L2648" s="32">
        <v>26072</v>
      </c>
      <c r="M2648" s="32" t="s">
        <v>1935</v>
      </c>
      <c r="N2648" s="32" t="s">
        <v>4460</v>
      </c>
      <c r="O2648" s="32" t="s">
        <v>4352</v>
      </c>
      <c r="P2648" s="32">
        <v>1950</v>
      </c>
      <c r="Q2648" s="32" t="s">
        <v>1938</v>
      </c>
      <c r="R2648" s="32">
        <v>289</v>
      </c>
      <c r="S2648" s="32">
        <v>87</v>
      </c>
      <c r="T2648" s="32"/>
      <c r="U2648" s="32"/>
      <c r="V2648" s="32"/>
      <c r="W2648" s="32"/>
      <c r="X2648" s="32"/>
      <c r="Y2648" s="32"/>
      <c r="Z2648" s="32" t="s">
        <v>4479</v>
      </c>
      <c r="AA2648" s="32" t="s">
        <v>108</v>
      </c>
      <c r="AB2648" s="32" t="s">
        <v>147</v>
      </c>
      <c r="AC2648" s="32"/>
      <c r="AD2648" s="32" t="s">
        <v>1928</v>
      </c>
      <c r="AE2648" s="32" t="s">
        <v>101</v>
      </c>
      <c r="AF2648" s="32"/>
      <c r="AG2648" s="32"/>
      <c r="AH2648" s="32"/>
      <c r="AI2648" s="32" t="s">
        <v>1929</v>
      </c>
      <c r="AJ2648" s="32"/>
      <c r="AK2648" s="32" t="s">
        <v>46</v>
      </c>
      <c r="AN2648" s="33" t="s">
        <v>2253</v>
      </c>
      <c r="AO2648" s="33" t="s">
        <v>4347</v>
      </c>
    </row>
    <row r="2649" spans="12:41" ht="13.5" hidden="1" customHeight="1">
      <c r="L2649" s="32">
        <v>26073</v>
      </c>
      <c r="M2649" s="32" t="s">
        <v>1935</v>
      </c>
      <c r="N2649" s="32" t="s">
        <v>4480</v>
      </c>
      <c r="O2649" s="32" t="s">
        <v>4352</v>
      </c>
      <c r="P2649" s="32">
        <v>1950</v>
      </c>
      <c r="Q2649" s="32" t="s">
        <v>1938</v>
      </c>
      <c r="R2649" s="32">
        <v>289</v>
      </c>
      <c r="S2649" s="32">
        <v>87</v>
      </c>
      <c r="T2649" s="32"/>
      <c r="U2649" s="32"/>
      <c r="V2649" s="32"/>
      <c r="W2649" s="32"/>
      <c r="X2649" s="32"/>
      <c r="Y2649" s="32"/>
      <c r="Z2649" s="32" t="s">
        <v>4481</v>
      </c>
      <c r="AA2649" s="32" t="s">
        <v>108</v>
      </c>
      <c r="AB2649" s="32" t="s">
        <v>147</v>
      </c>
      <c r="AC2649" s="32"/>
      <c r="AD2649" s="32" t="s">
        <v>1928</v>
      </c>
      <c r="AE2649" s="32" t="s">
        <v>101</v>
      </c>
      <c r="AF2649" s="32"/>
      <c r="AG2649" s="32"/>
      <c r="AH2649" s="32"/>
      <c r="AI2649" s="32" t="s">
        <v>1929</v>
      </c>
      <c r="AJ2649" s="32"/>
      <c r="AK2649" s="32" t="s">
        <v>46</v>
      </c>
      <c r="AN2649" s="33" t="s">
        <v>2253</v>
      </c>
      <c r="AO2649" s="33" t="s">
        <v>4347</v>
      </c>
    </row>
    <row r="2650" spans="12:41" ht="13.5" hidden="1" customHeight="1">
      <c r="L2650" s="32">
        <v>26074</v>
      </c>
      <c r="M2650" s="32" t="s">
        <v>1935</v>
      </c>
      <c r="N2650" s="32" t="s">
        <v>4482</v>
      </c>
      <c r="O2650" s="32" t="s">
        <v>4352</v>
      </c>
      <c r="P2650" s="32">
        <v>1950</v>
      </c>
      <c r="Q2650" s="32" t="s">
        <v>1938</v>
      </c>
      <c r="R2650" s="32">
        <v>289</v>
      </c>
      <c r="S2650" s="32">
        <v>87</v>
      </c>
      <c r="T2650" s="32"/>
      <c r="U2650" s="32"/>
      <c r="V2650" s="32"/>
      <c r="W2650" s="32"/>
      <c r="X2650" s="32"/>
      <c r="Y2650" s="32"/>
      <c r="Z2650" s="32" t="s">
        <v>4483</v>
      </c>
      <c r="AA2650" s="32" t="s">
        <v>108</v>
      </c>
      <c r="AB2650" s="32" t="s">
        <v>147</v>
      </c>
      <c r="AC2650" s="32"/>
      <c r="AD2650" s="32" t="s">
        <v>1928</v>
      </c>
      <c r="AE2650" s="32" t="s">
        <v>101</v>
      </c>
      <c r="AF2650" s="32"/>
      <c r="AG2650" s="32"/>
      <c r="AH2650" s="32"/>
      <c r="AI2650" s="32" t="s">
        <v>1929</v>
      </c>
      <c r="AJ2650" s="32"/>
      <c r="AK2650" s="32" t="s">
        <v>46</v>
      </c>
      <c r="AN2650" s="33" t="s">
        <v>2253</v>
      </c>
      <c r="AO2650" s="33" t="s">
        <v>4347</v>
      </c>
    </row>
    <row r="2651" spans="12:41" ht="13.5" hidden="1" customHeight="1">
      <c r="L2651" s="32">
        <v>26076</v>
      </c>
      <c r="M2651" s="32" t="s">
        <v>1935</v>
      </c>
      <c r="N2651" s="32" t="s">
        <v>4484</v>
      </c>
      <c r="O2651" s="32" t="s">
        <v>4352</v>
      </c>
      <c r="P2651" s="32">
        <v>1950</v>
      </c>
      <c r="Q2651" s="32" t="s">
        <v>1938</v>
      </c>
      <c r="R2651" s="32">
        <v>289</v>
      </c>
      <c r="S2651" s="32">
        <v>87</v>
      </c>
      <c r="T2651" s="32"/>
      <c r="U2651" s="32"/>
      <c r="V2651" s="32"/>
      <c r="W2651" s="32"/>
      <c r="X2651" s="32"/>
      <c r="Y2651" s="32"/>
      <c r="Z2651" s="32" t="s">
        <v>4485</v>
      </c>
      <c r="AA2651" s="32" t="s">
        <v>108</v>
      </c>
      <c r="AB2651" s="32" t="s">
        <v>147</v>
      </c>
      <c r="AC2651" s="32"/>
      <c r="AD2651" s="32" t="s">
        <v>1928</v>
      </c>
      <c r="AE2651" s="32" t="s">
        <v>101</v>
      </c>
      <c r="AF2651" s="32"/>
      <c r="AG2651" s="32"/>
      <c r="AH2651" s="32"/>
      <c r="AI2651" s="32" t="s">
        <v>1929</v>
      </c>
      <c r="AJ2651" s="32"/>
      <c r="AK2651" s="32" t="s">
        <v>46</v>
      </c>
      <c r="AN2651" s="33" t="s">
        <v>2253</v>
      </c>
      <c r="AO2651" s="33" t="s">
        <v>4347</v>
      </c>
    </row>
    <row r="2652" spans="12:41" ht="13.5" hidden="1" customHeight="1">
      <c r="L2652" s="32">
        <v>26077</v>
      </c>
      <c r="M2652" s="32" t="s">
        <v>1935</v>
      </c>
      <c r="N2652" s="32" t="s">
        <v>4486</v>
      </c>
      <c r="O2652" s="32" t="s">
        <v>4352</v>
      </c>
      <c r="P2652" s="32">
        <v>1950</v>
      </c>
      <c r="Q2652" s="32" t="s">
        <v>1938</v>
      </c>
      <c r="R2652" s="32">
        <v>289</v>
      </c>
      <c r="S2652" s="32">
        <v>87</v>
      </c>
      <c r="T2652" s="32"/>
      <c r="U2652" s="32"/>
      <c r="V2652" s="32"/>
      <c r="W2652" s="32"/>
      <c r="X2652" s="32"/>
      <c r="Y2652" s="32"/>
      <c r="Z2652" s="32" t="s">
        <v>4487</v>
      </c>
      <c r="AA2652" s="32" t="s">
        <v>108</v>
      </c>
      <c r="AB2652" s="32" t="s">
        <v>147</v>
      </c>
      <c r="AC2652" s="32"/>
      <c r="AD2652" s="32" t="s">
        <v>1928</v>
      </c>
      <c r="AE2652" s="32" t="s">
        <v>101</v>
      </c>
      <c r="AF2652" s="32"/>
      <c r="AG2652" s="32"/>
      <c r="AH2652" s="32"/>
      <c r="AI2652" s="32" t="s">
        <v>1929</v>
      </c>
      <c r="AJ2652" s="32"/>
      <c r="AK2652" s="32" t="s">
        <v>46</v>
      </c>
      <c r="AN2652" s="33" t="s">
        <v>2253</v>
      </c>
      <c r="AO2652" s="33" t="s">
        <v>4347</v>
      </c>
    </row>
    <row r="2653" spans="12:41" ht="13.5" hidden="1" customHeight="1">
      <c r="L2653" s="32">
        <v>26078</v>
      </c>
      <c r="M2653" s="32" t="s">
        <v>1935</v>
      </c>
      <c r="N2653" s="32" t="s">
        <v>4488</v>
      </c>
      <c r="O2653" s="32" t="s">
        <v>4352</v>
      </c>
      <c r="P2653" s="32">
        <v>1950</v>
      </c>
      <c r="Q2653" s="32" t="s">
        <v>1938</v>
      </c>
      <c r="R2653" s="32">
        <v>289</v>
      </c>
      <c r="S2653" s="32">
        <v>87</v>
      </c>
      <c r="T2653" s="32"/>
      <c r="U2653" s="32"/>
      <c r="V2653" s="32"/>
      <c r="W2653" s="32"/>
      <c r="X2653" s="32"/>
      <c r="Y2653" s="32"/>
      <c r="Z2653" s="32" t="s">
        <v>4489</v>
      </c>
      <c r="AA2653" s="32" t="s">
        <v>108</v>
      </c>
      <c r="AB2653" s="32" t="s">
        <v>147</v>
      </c>
      <c r="AC2653" s="32"/>
      <c r="AD2653" s="32" t="s">
        <v>147</v>
      </c>
      <c r="AE2653" s="32" t="s">
        <v>101</v>
      </c>
      <c r="AF2653" s="32"/>
      <c r="AG2653" s="32"/>
      <c r="AH2653" s="32"/>
      <c r="AI2653" s="32" t="s">
        <v>1929</v>
      </c>
      <c r="AJ2653" s="32"/>
      <c r="AK2653" s="32" t="s">
        <v>46</v>
      </c>
      <c r="AN2653" s="33" t="s">
        <v>2253</v>
      </c>
      <c r="AO2653" s="33" t="s">
        <v>4347</v>
      </c>
    </row>
    <row r="2654" spans="12:41" ht="13.5" hidden="1" customHeight="1">
      <c r="L2654" s="32">
        <v>26079</v>
      </c>
      <c r="M2654" s="32" t="s">
        <v>1935</v>
      </c>
      <c r="N2654" s="32" t="s">
        <v>4490</v>
      </c>
      <c r="O2654" s="32" t="s">
        <v>4352</v>
      </c>
      <c r="P2654" s="32">
        <v>1950</v>
      </c>
      <c r="Q2654" s="32" t="s">
        <v>1938</v>
      </c>
      <c r="R2654" s="32">
        <v>289</v>
      </c>
      <c r="S2654" s="32">
        <v>88</v>
      </c>
      <c r="T2654" s="32"/>
      <c r="U2654" s="32"/>
      <c r="V2654" s="32"/>
      <c r="W2654" s="32"/>
      <c r="X2654" s="32"/>
      <c r="Y2654" s="32"/>
      <c r="Z2654" s="32"/>
      <c r="AA2654" s="32" t="s">
        <v>108</v>
      </c>
      <c r="AB2654" s="32" t="s">
        <v>147</v>
      </c>
      <c r="AC2654" s="32"/>
      <c r="AD2654" s="32" t="s">
        <v>1928</v>
      </c>
      <c r="AE2654" s="32" t="s">
        <v>101</v>
      </c>
      <c r="AF2654" s="32"/>
      <c r="AG2654" s="32"/>
      <c r="AH2654" s="32"/>
      <c r="AI2654" s="32" t="s">
        <v>1929</v>
      </c>
      <c r="AJ2654" s="32"/>
      <c r="AK2654" s="32" t="s">
        <v>46</v>
      </c>
      <c r="AN2654" s="33" t="s">
        <v>2253</v>
      </c>
      <c r="AO2654" s="33" t="s">
        <v>4347</v>
      </c>
    </row>
    <row r="2655" spans="12:41" ht="13.5" hidden="1" customHeight="1">
      <c r="L2655" s="32">
        <v>26080</v>
      </c>
      <c r="M2655" s="32" t="s">
        <v>1935</v>
      </c>
      <c r="N2655" s="32" t="s">
        <v>4491</v>
      </c>
      <c r="O2655" s="32" t="s">
        <v>4352</v>
      </c>
      <c r="P2655" s="32">
        <v>1950</v>
      </c>
      <c r="Q2655" s="32" t="s">
        <v>1938</v>
      </c>
      <c r="R2655" s="32">
        <v>289</v>
      </c>
      <c r="S2655" s="32">
        <v>89</v>
      </c>
      <c r="T2655" s="32"/>
      <c r="U2655" s="32"/>
      <c r="V2655" s="32">
        <v>1</v>
      </c>
      <c r="W2655" s="32"/>
      <c r="X2655" s="32"/>
      <c r="Y2655" s="32"/>
      <c r="Z2655" s="32"/>
      <c r="AA2655" s="32" t="s">
        <v>108</v>
      </c>
      <c r="AB2655" s="32" t="s">
        <v>147</v>
      </c>
      <c r="AC2655" s="32"/>
      <c r="AD2655" s="32" t="s">
        <v>1928</v>
      </c>
      <c r="AE2655" s="32" t="s">
        <v>101</v>
      </c>
      <c r="AF2655" s="32"/>
      <c r="AG2655" s="32"/>
      <c r="AH2655" s="32"/>
      <c r="AI2655" s="32" t="s">
        <v>1929</v>
      </c>
      <c r="AJ2655" s="32"/>
      <c r="AK2655" s="32" t="s">
        <v>46</v>
      </c>
      <c r="AN2655" s="33" t="s">
        <v>2253</v>
      </c>
      <c r="AO2655" s="33" t="s">
        <v>4347</v>
      </c>
    </row>
    <row r="2656" spans="12:41" ht="13.5" hidden="1" customHeight="1">
      <c r="L2656" s="32">
        <v>26081</v>
      </c>
      <c r="M2656" s="32" t="s">
        <v>1935</v>
      </c>
      <c r="N2656" s="32" t="s">
        <v>4492</v>
      </c>
      <c r="O2656" s="32" t="s">
        <v>4352</v>
      </c>
      <c r="P2656" s="32">
        <v>1950</v>
      </c>
      <c r="Q2656" s="32" t="s">
        <v>1938</v>
      </c>
      <c r="R2656" s="32">
        <v>289</v>
      </c>
      <c r="S2656" s="32">
        <v>90</v>
      </c>
      <c r="T2656" s="32"/>
      <c r="U2656" s="32"/>
      <c r="V2656" s="32"/>
      <c r="W2656" s="32"/>
      <c r="X2656" s="32"/>
      <c r="Y2656" s="32"/>
      <c r="Z2656" s="32"/>
      <c r="AA2656" s="32" t="s">
        <v>54</v>
      </c>
      <c r="AB2656" s="32" t="s">
        <v>1928</v>
      </c>
      <c r="AC2656" s="32"/>
      <c r="AD2656" s="32" t="s">
        <v>147</v>
      </c>
      <c r="AE2656" s="32" t="s">
        <v>101</v>
      </c>
      <c r="AF2656" s="32"/>
      <c r="AG2656" s="32"/>
      <c r="AH2656" s="32"/>
      <c r="AI2656" s="32" t="s">
        <v>1929</v>
      </c>
      <c r="AJ2656" s="32"/>
      <c r="AK2656" s="32" t="s">
        <v>46</v>
      </c>
      <c r="AN2656" s="33" t="s">
        <v>2253</v>
      </c>
      <c r="AO2656" s="33" t="s">
        <v>4347</v>
      </c>
    </row>
    <row r="2657" spans="12:41" ht="13.5" hidden="1" customHeight="1">
      <c r="L2657" s="32">
        <v>26082</v>
      </c>
      <c r="M2657" s="32" t="s">
        <v>1935</v>
      </c>
      <c r="N2657" s="32" t="s">
        <v>4493</v>
      </c>
      <c r="O2657" s="32" t="s">
        <v>4352</v>
      </c>
      <c r="P2657" s="32">
        <v>1950</v>
      </c>
      <c r="Q2657" s="32" t="s">
        <v>1938</v>
      </c>
      <c r="R2657" s="32">
        <v>289</v>
      </c>
      <c r="S2657" s="32">
        <v>91</v>
      </c>
      <c r="T2657" s="32"/>
      <c r="U2657" s="32"/>
      <c r="V2657" s="32">
        <v>1</v>
      </c>
      <c r="W2657" s="32"/>
      <c r="X2657" s="32"/>
      <c r="Y2657" s="32"/>
      <c r="Z2657" s="32"/>
      <c r="AA2657" s="32" t="s">
        <v>108</v>
      </c>
      <c r="AB2657" s="32" t="s">
        <v>147</v>
      </c>
      <c r="AC2657" s="32"/>
      <c r="AD2657" s="32" t="s">
        <v>1928</v>
      </c>
      <c r="AE2657" s="32" t="s">
        <v>101</v>
      </c>
      <c r="AF2657" s="32"/>
      <c r="AG2657" s="32"/>
      <c r="AH2657" s="32"/>
      <c r="AI2657" s="32" t="s">
        <v>1929</v>
      </c>
      <c r="AJ2657" s="32"/>
      <c r="AK2657" s="32" t="s">
        <v>46</v>
      </c>
      <c r="AN2657" s="33" t="s">
        <v>2253</v>
      </c>
      <c r="AO2657" s="33" t="s">
        <v>4347</v>
      </c>
    </row>
    <row r="2658" spans="12:41" ht="13.5" hidden="1" customHeight="1">
      <c r="L2658" s="32">
        <v>26083</v>
      </c>
      <c r="M2658" s="32" t="s">
        <v>1935</v>
      </c>
      <c r="N2658" s="32" t="s">
        <v>4494</v>
      </c>
      <c r="O2658" s="32" t="s">
        <v>4352</v>
      </c>
      <c r="P2658" s="32">
        <v>1950</v>
      </c>
      <c r="Q2658" s="32" t="s">
        <v>1938</v>
      </c>
      <c r="R2658" s="32">
        <v>289</v>
      </c>
      <c r="S2658" s="32">
        <v>93</v>
      </c>
      <c r="T2658" s="32"/>
      <c r="U2658" s="32"/>
      <c r="V2658" s="32"/>
      <c r="W2658" s="32"/>
      <c r="X2658" s="32"/>
      <c r="Y2658" s="32"/>
      <c r="Z2658" s="32"/>
      <c r="AA2658" s="32" t="s">
        <v>108</v>
      </c>
      <c r="AB2658" s="32" t="s">
        <v>147</v>
      </c>
      <c r="AC2658" s="32"/>
      <c r="AD2658" s="32" t="s">
        <v>1928</v>
      </c>
      <c r="AE2658" s="32" t="s">
        <v>101</v>
      </c>
      <c r="AF2658" s="32"/>
      <c r="AG2658" s="32"/>
      <c r="AH2658" s="32"/>
      <c r="AI2658" s="32" t="s">
        <v>1929</v>
      </c>
      <c r="AJ2658" s="32"/>
      <c r="AK2658" s="32" t="s">
        <v>46</v>
      </c>
      <c r="AN2658" s="33" t="s">
        <v>2253</v>
      </c>
      <c r="AO2658" s="33" t="s">
        <v>4347</v>
      </c>
    </row>
    <row r="2659" spans="12:41" ht="13.5" hidden="1" customHeight="1">
      <c r="L2659" s="32">
        <v>26084</v>
      </c>
      <c r="M2659" s="32" t="s">
        <v>1935</v>
      </c>
      <c r="N2659" s="32" t="s">
        <v>4495</v>
      </c>
      <c r="O2659" s="32" t="s">
        <v>4352</v>
      </c>
      <c r="P2659" s="32">
        <v>1950</v>
      </c>
      <c r="Q2659" s="32" t="s">
        <v>1938</v>
      </c>
      <c r="R2659" s="32">
        <v>289</v>
      </c>
      <c r="S2659" s="32">
        <v>94</v>
      </c>
      <c r="T2659" s="32"/>
      <c r="U2659" s="32"/>
      <c r="V2659" s="32">
        <v>2</v>
      </c>
      <c r="W2659" s="32"/>
      <c r="X2659" s="32"/>
      <c r="Y2659" s="32"/>
      <c r="Z2659" s="32"/>
      <c r="AA2659" s="32" t="s">
        <v>108</v>
      </c>
      <c r="AB2659" s="32" t="s">
        <v>147</v>
      </c>
      <c r="AC2659" s="32"/>
      <c r="AD2659" s="32" t="s">
        <v>1928</v>
      </c>
      <c r="AE2659" s="32" t="s">
        <v>101</v>
      </c>
      <c r="AF2659" s="32"/>
      <c r="AG2659" s="32"/>
      <c r="AH2659" s="32"/>
      <c r="AI2659" s="32" t="s">
        <v>1929</v>
      </c>
      <c r="AJ2659" s="32"/>
      <c r="AK2659" s="32" t="s">
        <v>46</v>
      </c>
      <c r="AN2659" s="33" t="s">
        <v>2253</v>
      </c>
      <c r="AO2659" s="33" t="s">
        <v>4347</v>
      </c>
    </row>
    <row r="2660" spans="12:41" ht="13.5" hidden="1" customHeight="1">
      <c r="L2660" s="32">
        <v>25979</v>
      </c>
      <c r="M2660" s="32" t="s">
        <v>1935</v>
      </c>
      <c r="N2660" s="32" t="s">
        <v>4496</v>
      </c>
      <c r="O2660" s="32" t="s">
        <v>4352</v>
      </c>
      <c r="P2660" s="32">
        <v>1950</v>
      </c>
      <c r="Q2660" s="32" t="s">
        <v>1938</v>
      </c>
      <c r="R2660" s="32">
        <v>289</v>
      </c>
      <c r="S2660" s="32">
        <v>100</v>
      </c>
      <c r="T2660" s="32">
        <v>2</v>
      </c>
      <c r="U2660" s="32"/>
      <c r="V2660" s="32">
        <v>1</v>
      </c>
      <c r="W2660" s="32"/>
      <c r="X2660" s="32"/>
      <c r="Y2660" s="32"/>
      <c r="Z2660" s="32"/>
      <c r="AA2660" s="32" t="s">
        <v>54</v>
      </c>
      <c r="AB2660" s="32" t="s">
        <v>1928</v>
      </c>
      <c r="AC2660" s="32"/>
      <c r="AD2660" s="32" t="s">
        <v>147</v>
      </c>
      <c r="AE2660" s="32" t="s">
        <v>101</v>
      </c>
      <c r="AF2660" s="32"/>
      <c r="AG2660" s="32"/>
      <c r="AH2660" s="32"/>
      <c r="AI2660" s="32" t="s">
        <v>1929</v>
      </c>
      <c r="AJ2660" s="32"/>
      <c r="AK2660" s="32" t="s">
        <v>46</v>
      </c>
      <c r="AN2660" s="33" t="s">
        <v>2253</v>
      </c>
      <c r="AO2660" s="33" t="s">
        <v>4347</v>
      </c>
    </row>
    <row r="2661" spans="12:41" ht="13.5" hidden="1" customHeight="1">
      <c r="L2661" s="32">
        <v>25980</v>
      </c>
      <c r="M2661" s="32" t="s">
        <v>1935</v>
      </c>
      <c r="N2661" s="32" t="s">
        <v>4497</v>
      </c>
      <c r="O2661" s="32" t="s">
        <v>4352</v>
      </c>
      <c r="P2661" s="32">
        <v>1950</v>
      </c>
      <c r="Q2661" s="32" t="s">
        <v>1938</v>
      </c>
      <c r="R2661" s="32">
        <v>289</v>
      </c>
      <c r="S2661" s="32">
        <v>100</v>
      </c>
      <c r="T2661" s="32">
        <v>4</v>
      </c>
      <c r="U2661" s="32"/>
      <c r="V2661" s="32">
        <v>1</v>
      </c>
      <c r="W2661" s="32"/>
      <c r="X2661" s="32"/>
      <c r="Y2661" s="32"/>
      <c r="Z2661" s="32"/>
      <c r="AA2661" s="32" t="s">
        <v>54</v>
      </c>
      <c r="AB2661" s="32" t="s">
        <v>1928</v>
      </c>
      <c r="AC2661" s="32"/>
      <c r="AD2661" s="32" t="s">
        <v>147</v>
      </c>
      <c r="AE2661" s="32" t="s">
        <v>101</v>
      </c>
      <c r="AF2661" s="32"/>
      <c r="AG2661" s="32"/>
      <c r="AH2661" s="32"/>
      <c r="AI2661" s="32" t="s">
        <v>1929</v>
      </c>
      <c r="AJ2661" s="32"/>
      <c r="AK2661" s="32" t="s">
        <v>46</v>
      </c>
      <c r="AN2661" s="33" t="s">
        <v>2253</v>
      </c>
      <c r="AO2661" s="33" t="s">
        <v>4347</v>
      </c>
    </row>
    <row r="2662" spans="12:41" ht="13.5" hidden="1" customHeight="1">
      <c r="L2662" s="32">
        <v>25982</v>
      </c>
      <c r="M2662" s="32" t="s">
        <v>1935</v>
      </c>
      <c r="N2662" s="32" t="s">
        <v>4498</v>
      </c>
      <c r="O2662" s="32" t="s">
        <v>4352</v>
      </c>
      <c r="P2662" s="32">
        <v>1950</v>
      </c>
      <c r="Q2662" s="32" t="s">
        <v>1938</v>
      </c>
      <c r="R2662" s="32">
        <v>289</v>
      </c>
      <c r="S2662" s="32">
        <v>100</v>
      </c>
      <c r="T2662" s="32">
        <v>8</v>
      </c>
      <c r="U2662" s="32"/>
      <c r="V2662" s="32">
        <v>1</v>
      </c>
      <c r="W2662" s="32"/>
      <c r="X2662" s="32"/>
      <c r="Y2662" s="32"/>
      <c r="Z2662" s="32"/>
      <c r="AA2662" s="32" t="s">
        <v>54</v>
      </c>
      <c r="AB2662" s="32" t="s">
        <v>1928</v>
      </c>
      <c r="AC2662" s="32"/>
      <c r="AD2662" s="32" t="s">
        <v>147</v>
      </c>
      <c r="AE2662" s="32" t="s">
        <v>101</v>
      </c>
      <c r="AF2662" s="32"/>
      <c r="AG2662" s="32"/>
      <c r="AH2662" s="32"/>
      <c r="AI2662" s="32" t="s">
        <v>1929</v>
      </c>
      <c r="AJ2662" s="32"/>
      <c r="AK2662" s="32" t="s">
        <v>46</v>
      </c>
      <c r="AN2662" s="33" t="s">
        <v>2253</v>
      </c>
      <c r="AO2662" s="33" t="s">
        <v>4347</v>
      </c>
    </row>
    <row r="2663" spans="12:41" ht="13.5" hidden="1" customHeight="1">
      <c r="L2663" s="32">
        <v>25983</v>
      </c>
      <c r="M2663" s="32" t="s">
        <v>1935</v>
      </c>
      <c r="N2663" s="32" t="s">
        <v>4499</v>
      </c>
      <c r="O2663" s="32" t="s">
        <v>4352</v>
      </c>
      <c r="P2663" s="32">
        <v>1950</v>
      </c>
      <c r="Q2663" s="32" t="s">
        <v>1938</v>
      </c>
      <c r="R2663" s="32">
        <v>289</v>
      </c>
      <c r="S2663" s="32">
        <v>100</v>
      </c>
      <c r="T2663" s="32">
        <v>9</v>
      </c>
      <c r="U2663" s="32"/>
      <c r="V2663" s="32">
        <v>1</v>
      </c>
      <c r="W2663" s="32"/>
      <c r="X2663" s="32"/>
      <c r="Y2663" s="32"/>
      <c r="Z2663" s="32"/>
      <c r="AA2663" s="32" t="s">
        <v>54</v>
      </c>
      <c r="AB2663" s="32" t="s">
        <v>1928</v>
      </c>
      <c r="AC2663" s="32"/>
      <c r="AD2663" s="32" t="s">
        <v>147</v>
      </c>
      <c r="AE2663" s="32" t="s">
        <v>101</v>
      </c>
      <c r="AF2663" s="32"/>
      <c r="AG2663" s="32"/>
      <c r="AH2663" s="32"/>
      <c r="AI2663" s="32" t="s">
        <v>1929</v>
      </c>
      <c r="AJ2663" s="32"/>
      <c r="AK2663" s="32" t="s">
        <v>46</v>
      </c>
      <c r="AN2663" s="33" t="s">
        <v>2253</v>
      </c>
      <c r="AO2663" s="33" t="s">
        <v>4347</v>
      </c>
    </row>
    <row r="2664" spans="12:41" ht="13.5" hidden="1" customHeight="1">
      <c r="L2664" s="32">
        <v>26089</v>
      </c>
      <c r="M2664" s="32" t="s">
        <v>1935</v>
      </c>
      <c r="N2664" s="32" t="s">
        <v>4500</v>
      </c>
      <c r="O2664" s="32" t="s">
        <v>4352</v>
      </c>
      <c r="P2664" s="32">
        <v>1950</v>
      </c>
      <c r="Q2664" s="32" t="s">
        <v>1938</v>
      </c>
      <c r="R2664" s="32">
        <v>289</v>
      </c>
      <c r="S2664" s="32">
        <v>100</v>
      </c>
      <c r="T2664" s="32"/>
      <c r="U2664" s="32"/>
      <c r="V2664" s="32">
        <v>1</v>
      </c>
      <c r="W2664" s="32"/>
      <c r="X2664" s="32"/>
      <c r="Y2664" s="32"/>
      <c r="Z2664" s="32"/>
      <c r="AA2664" s="32" t="s">
        <v>108</v>
      </c>
      <c r="AB2664" s="32" t="s">
        <v>147</v>
      </c>
      <c r="AC2664" s="32"/>
      <c r="AD2664" s="32" t="s">
        <v>1928</v>
      </c>
      <c r="AE2664" s="32" t="s">
        <v>101</v>
      </c>
      <c r="AF2664" s="32"/>
      <c r="AG2664" s="32"/>
      <c r="AH2664" s="32"/>
      <c r="AI2664" s="32" t="s">
        <v>1929</v>
      </c>
      <c r="AJ2664" s="32"/>
      <c r="AK2664" s="32" t="s">
        <v>46</v>
      </c>
      <c r="AN2664" s="33" t="s">
        <v>2253</v>
      </c>
      <c r="AO2664" s="33" t="s">
        <v>4347</v>
      </c>
    </row>
    <row r="2665" spans="12:41" ht="13.5" hidden="1" customHeight="1">
      <c r="L2665" s="32">
        <v>26090</v>
      </c>
      <c r="M2665" s="32" t="s">
        <v>1935</v>
      </c>
      <c r="N2665" s="32" t="s">
        <v>4501</v>
      </c>
      <c r="O2665" s="32" t="s">
        <v>4352</v>
      </c>
      <c r="P2665" s="32">
        <v>1950</v>
      </c>
      <c r="Q2665" s="32" t="s">
        <v>1938</v>
      </c>
      <c r="R2665" s="32">
        <v>289</v>
      </c>
      <c r="S2665" s="32">
        <v>100</v>
      </c>
      <c r="T2665" s="32"/>
      <c r="U2665" s="32"/>
      <c r="V2665" s="32">
        <v>2</v>
      </c>
      <c r="W2665" s="32"/>
      <c r="X2665" s="32"/>
      <c r="Y2665" s="32"/>
      <c r="Z2665" s="32"/>
      <c r="AA2665" s="32" t="s">
        <v>108</v>
      </c>
      <c r="AB2665" s="32" t="s">
        <v>147</v>
      </c>
      <c r="AC2665" s="32"/>
      <c r="AD2665" s="32" t="s">
        <v>1928</v>
      </c>
      <c r="AE2665" s="32" t="s">
        <v>101</v>
      </c>
      <c r="AF2665" s="32"/>
      <c r="AG2665" s="32"/>
      <c r="AH2665" s="32"/>
      <c r="AI2665" s="32" t="s">
        <v>1929</v>
      </c>
      <c r="AJ2665" s="32"/>
      <c r="AK2665" s="32" t="s">
        <v>46</v>
      </c>
      <c r="AN2665" s="33" t="s">
        <v>2253</v>
      </c>
      <c r="AO2665" s="33" t="s">
        <v>4347</v>
      </c>
    </row>
    <row r="2666" spans="12:41" ht="13.5" hidden="1" customHeight="1">
      <c r="L2666" s="32">
        <v>25981</v>
      </c>
      <c r="M2666" s="32" t="s">
        <v>1935</v>
      </c>
      <c r="N2666" s="32" t="s">
        <v>4502</v>
      </c>
      <c r="O2666" s="32" t="s">
        <v>4352</v>
      </c>
      <c r="P2666" s="32">
        <v>1950</v>
      </c>
      <c r="Q2666" s="32" t="s">
        <v>1938</v>
      </c>
      <c r="R2666" s="32">
        <v>289</v>
      </c>
      <c r="S2666" s="32">
        <v>100</v>
      </c>
      <c r="T2666" s="32">
        <v>4</v>
      </c>
      <c r="U2666" s="32"/>
      <c r="V2666" s="32">
        <v>3</v>
      </c>
      <c r="W2666" s="32"/>
      <c r="X2666" s="32"/>
      <c r="Y2666" s="32"/>
      <c r="Z2666" s="32"/>
      <c r="AA2666" s="32" t="s">
        <v>54</v>
      </c>
      <c r="AB2666" s="32" t="s">
        <v>1928</v>
      </c>
      <c r="AC2666" s="32"/>
      <c r="AD2666" s="32" t="s">
        <v>147</v>
      </c>
      <c r="AE2666" s="32" t="s">
        <v>101</v>
      </c>
      <c r="AF2666" s="32"/>
      <c r="AG2666" s="32"/>
      <c r="AH2666" s="32"/>
      <c r="AI2666" s="32" t="s">
        <v>1929</v>
      </c>
      <c r="AJ2666" s="32"/>
      <c r="AK2666" s="32" t="s">
        <v>46</v>
      </c>
      <c r="AN2666" s="33" t="s">
        <v>2253</v>
      </c>
      <c r="AO2666" s="33" t="s">
        <v>4347</v>
      </c>
    </row>
    <row r="2667" spans="12:41" ht="13.5" hidden="1" customHeight="1">
      <c r="L2667" s="32">
        <v>26091</v>
      </c>
      <c r="M2667" s="32" t="s">
        <v>1935</v>
      </c>
      <c r="N2667" s="32" t="s">
        <v>4503</v>
      </c>
      <c r="O2667" s="32" t="s">
        <v>4352</v>
      </c>
      <c r="P2667" s="32">
        <v>1950</v>
      </c>
      <c r="Q2667" s="32" t="s">
        <v>1938</v>
      </c>
      <c r="R2667" s="32">
        <v>289</v>
      </c>
      <c r="S2667" s="32">
        <v>100</v>
      </c>
      <c r="T2667" s="32"/>
      <c r="U2667" s="32"/>
      <c r="V2667" s="32">
        <v>3</v>
      </c>
      <c r="W2667" s="32"/>
      <c r="X2667" s="32"/>
      <c r="Y2667" s="32"/>
      <c r="Z2667" s="32"/>
      <c r="AA2667" s="32" t="s">
        <v>108</v>
      </c>
      <c r="AB2667" s="32" t="s">
        <v>147</v>
      </c>
      <c r="AC2667" s="32"/>
      <c r="AD2667" s="32" t="s">
        <v>1928</v>
      </c>
      <c r="AE2667" s="32" t="s">
        <v>101</v>
      </c>
      <c r="AF2667" s="32"/>
      <c r="AG2667" s="32"/>
      <c r="AH2667" s="32"/>
      <c r="AI2667" s="32" t="s">
        <v>1929</v>
      </c>
      <c r="AJ2667" s="32"/>
      <c r="AK2667" s="32" t="s">
        <v>46</v>
      </c>
      <c r="AN2667" s="33" t="s">
        <v>2253</v>
      </c>
      <c r="AO2667" s="33" t="s">
        <v>4347</v>
      </c>
    </row>
    <row r="2668" spans="12:41" ht="13.5" hidden="1" customHeight="1">
      <c r="L2668" s="32">
        <v>26092</v>
      </c>
      <c r="M2668" s="32" t="s">
        <v>1935</v>
      </c>
      <c r="N2668" s="32" t="s">
        <v>4504</v>
      </c>
      <c r="O2668" s="32" t="s">
        <v>4352</v>
      </c>
      <c r="P2668" s="32">
        <v>1950</v>
      </c>
      <c r="Q2668" s="32" t="s">
        <v>1938</v>
      </c>
      <c r="R2668" s="32">
        <v>289</v>
      </c>
      <c r="S2668" s="32">
        <v>100</v>
      </c>
      <c r="T2668" s="32"/>
      <c r="U2668" s="32"/>
      <c r="V2668" s="32">
        <v>5</v>
      </c>
      <c r="W2668" s="32"/>
      <c r="X2668" s="32"/>
      <c r="Y2668" s="32"/>
      <c r="Z2668" s="32" t="s">
        <v>4417</v>
      </c>
      <c r="AA2668" s="32" t="s">
        <v>108</v>
      </c>
      <c r="AB2668" s="32" t="s">
        <v>147</v>
      </c>
      <c r="AC2668" s="32"/>
      <c r="AD2668" s="32" t="s">
        <v>1928</v>
      </c>
      <c r="AE2668" s="32" t="s">
        <v>101</v>
      </c>
      <c r="AF2668" s="32"/>
      <c r="AG2668" s="32"/>
      <c r="AH2668" s="32"/>
      <c r="AI2668" s="32" t="s">
        <v>1929</v>
      </c>
      <c r="AJ2668" s="32"/>
      <c r="AK2668" s="32" t="s">
        <v>46</v>
      </c>
      <c r="AN2668" s="33" t="s">
        <v>2253</v>
      </c>
      <c r="AO2668" s="33" t="s">
        <v>4347</v>
      </c>
    </row>
    <row r="2669" spans="12:41" ht="13.5" hidden="1" customHeight="1">
      <c r="L2669" s="32">
        <v>26087</v>
      </c>
      <c r="M2669" s="32" t="s">
        <v>1935</v>
      </c>
      <c r="N2669" s="32" t="s">
        <v>4505</v>
      </c>
      <c r="O2669" s="32" t="s">
        <v>4352</v>
      </c>
      <c r="P2669" s="32">
        <v>1950</v>
      </c>
      <c r="Q2669" s="32" t="s">
        <v>1938</v>
      </c>
      <c r="R2669" s="32">
        <v>289</v>
      </c>
      <c r="S2669" s="32">
        <v>100</v>
      </c>
      <c r="T2669" s="32">
        <v>10</v>
      </c>
      <c r="U2669" s="32"/>
      <c r="V2669" s="32"/>
      <c r="W2669" s="32"/>
      <c r="X2669" s="32"/>
      <c r="Y2669" s="32"/>
      <c r="Z2669" s="32"/>
      <c r="AA2669" s="32" t="s">
        <v>54</v>
      </c>
      <c r="AB2669" s="32" t="s">
        <v>147</v>
      </c>
      <c r="AC2669" s="32"/>
      <c r="AD2669" s="32" t="s">
        <v>147</v>
      </c>
      <c r="AE2669" s="32" t="s">
        <v>101</v>
      </c>
      <c r="AF2669" s="32"/>
      <c r="AG2669" s="32"/>
      <c r="AH2669" s="32"/>
      <c r="AI2669" s="32" t="s">
        <v>1929</v>
      </c>
      <c r="AJ2669" s="32"/>
      <c r="AK2669" s="32" t="s">
        <v>46</v>
      </c>
      <c r="AN2669" s="33" t="s">
        <v>2253</v>
      </c>
      <c r="AO2669" s="33" t="s">
        <v>4347</v>
      </c>
    </row>
    <row r="2670" spans="12:41" ht="13.5" hidden="1" customHeight="1">
      <c r="L2670" s="32">
        <v>26088</v>
      </c>
      <c r="M2670" s="32" t="s">
        <v>1935</v>
      </c>
      <c r="N2670" s="32" t="s">
        <v>4506</v>
      </c>
      <c r="O2670" s="32" t="s">
        <v>4352</v>
      </c>
      <c r="P2670" s="32">
        <v>1950</v>
      </c>
      <c r="Q2670" s="32" t="s">
        <v>1938</v>
      </c>
      <c r="R2670" s="32">
        <v>289</v>
      </c>
      <c r="S2670" s="32">
        <v>100</v>
      </c>
      <c r="T2670" s="32">
        <v>11</v>
      </c>
      <c r="U2670" s="32"/>
      <c r="V2670" s="32"/>
      <c r="W2670" s="32"/>
      <c r="X2670" s="32"/>
      <c r="Y2670" s="32"/>
      <c r="Z2670" s="32"/>
      <c r="AA2670" s="32" t="s">
        <v>45</v>
      </c>
      <c r="AB2670" s="32" t="s">
        <v>147</v>
      </c>
      <c r="AC2670" s="32"/>
      <c r="AD2670" s="32" t="s">
        <v>1928</v>
      </c>
      <c r="AE2670" s="32" t="s">
        <v>101</v>
      </c>
      <c r="AF2670" s="32"/>
      <c r="AG2670" s="32"/>
      <c r="AH2670" s="32"/>
      <c r="AI2670" s="32" t="s">
        <v>1929</v>
      </c>
      <c r="AJ2670" s="32"/>
      <c r="AK2670" s="32" t="s">
        <v>46</v>
      </c>
      <c r="AN2670" s="33" t="s">
        <v>2253</v>
      </c>
      <c r="AO2670" s="33" t="s">
        <v>4347</v>
      </c>
    </row>
    <row r="2671" spans="12:41" ht="13.5" hidden="1" customHeight="1">
      <c r="L2671" s="32">
        <v>26085</v>
      </c>
      <c r="M2671" s="32" t="s">
        <v>1935</v>
      </c>
      <c r="N2671" s="32" t="s">
        <v>4507</v>
      </c>
      <c r="O2671" s="32" t="s">
        <v>4352</v>
      </c>
      <c r="P2671" s="32">
        <v>1950</v>
      </c>
      <c r="Q2671" s="32" t="s">
        <v>1938</v>
      </c>
      <c r="R2671" s="32">
        <v>289</v>
      </c>
      <c r="S2671" s="32">
        <v>100</v>
      </c>
      <c r="T2671" s="32">
        <v>5</v>
      </c>
      <c r="U2671" s="32"/>
      <c r="V2671" s="32"/>
      <c r="W2671" s="32"/>
      <c r="X2671" s="32"/>
      <c r="Y2671" s="32"/>
      <c r="Z2671" s="32"/>
      <c r="AA2671" s="32" t="s">
        <v>108</v>
      </c>
      <c r="AB2671" s="32" t="s">
        <v>147</v>
      </c>
      <c r="AC2671" s="32"/>
      <c r="AD2671" s="32" t="s">
        <v>1928</v>
      </c>
      <c r="AE2671" s="32" t="s">
        <v>101</v>
      </c>
      <c r="AF2671" s="32"/>
      <c r="AG2671" s="32"/>
      <c r="AH2671" s="32"/>
      <c r="AI2671" s="32" t="s">
        <v>1929</v>
      </c>
      <c r="AJ2671" s="32"/>
      <c r="AK2671" s="32" t="s">
        <v>46</v>
      </c>
      <c r="AN2671" s="33" t="s">
        <v>2253</v>
      </c>
      <c r="AO2671" s="33" t="s">
        <v>4347</v>
      </c>
    </row>
    <row r="2672" spans="12:41" ht="13.5" hidden="1" customHeight="1">
      <c r="L2672" s="32">
        <v>26086</v>
      </c>
      <c r="M2672" s="32" t="s">
        <v>1935</v>
      </c>
      <c r="N2672" s="32" t="s">
        <v>4508</v>
      </c>
      <c r="O2672" s="32" t="s">
        <v>4352</v>
      </c>
      <c r="P2672" s="32">
        <v>1950</v>
      </c>
      <c r="Q2672" s="32" t="s">
        <v>1938</v>
      </c>
      <c r="R2672" s="32">
        <v>289</v>
      </c>
      <c r="S2672" s="32">
        <v>100</v>
      </c>
      <c r="T2672" s="32">
        <v>6</v>
      </c>
      <c r="U2672" s="32"/>
      <c r="V2672" s="32"/>
      <c r="W2672" s="32"/>
      <c r="X2672" s="32"/>
      <c r="Y2672" s="32"/>
      <c r="Z2672" s="32"/>
      <c r="AA2672" s="32" t="s">
        <v>108</v>
      </c>
      <c r="AB2672" s="32" t="s">
        <v>147</v>
      </c>
      <c r="AC2672" s="32"/>
      <c r="AD2672" s="32" t="s">
        <v>1928</v>
      </c>
      <c r="AE2672" s="32" t="s">
        <v>101</v>
      </c>
      <c r="AF2672" s="32"/>
      <c r="AG2672" s="32"/>
      <c r="AH2672" s="32"/>
      <c r="AI2672" s="32" t="s">
        <v>1929</v>
      </c>
      <c r="AJ2672" s="32"/>
      <c r="AK2672" s="32" t="s">
        <v>46</v>
      </c>
      <c r="AN2672" s="33" t="s">
        <v>2253</v>
      </c>
      <c r="AO2672" s="33" t="s">
        <v>4347</v>
      </c>
    </row>
    <row r="2673" spans="12:41" ht="13.5" hidden="1" customHeight="1">
      <c r="L2673" s="32">
        <v>25984</v>
      </c>
      <c r="M2673" s="32" t="s">
        <v>1935</v>
      </c>
      <c r="N2673" s="32" t="s">
        <v>4509</v>
      </c>
      <c r="O2673" s="32" t="s">
        <v>4352</v>
      </c>
      <c r="P2673" s="32">
        <v>1950</v>
      </c>
      <c r="Q2673" s="32" t="s">
        <v>1938</v>
      </c>
      <c r="R2673" s="32">
        <v>289</v>
      </c>
      <c r="S2673" s="32">
        <v>101</v>
      </c>
      <c r="T2673" s="32"/>
      <c r="U2673" s="32"/>
      <c r="V2673" s="32">
        <v>1</v>
      </c>
      <c r="W2673" s="32"/>
      <c r="X2673" s="32"/>
      <c r="Y2673" s="32"/>
      <c r="Z2673" s="32"/>
      <c r="AA2673" s="32" t="s">
        <v>54</v>
      </c>
      <c r="AB2673" s="32" t="s">
        <v>1928</v>
      </c>
      <c r="AC2673" s="32"/>
      <c r="AD2673" s="32" t="s">
        <v>147</v>
      </c>
      <c r="AE2673" s="32" t="s">
        <v>101</v>
      </c>
      <c r="AF2673" s="32"/>
      <c r="AG2673" s="32"/>
      <c r="AH2673" s="32"/>
      <c r="AI2673" s="32" t="s">
        <v>1929</v>
      </c>
      <c r="AJ2673" s="32"/>
      <c r="AK2673" s="32" t="s">
        <v>46</v>
      </c>
      <c r="AN2673" s="33" t="s">
        <v>2253</v>
      </c>
      <c r="AO2673" s="33" t="s">
        <v>4347</v>
      </c>
    </row>
    <row r="2674" spans="12:41" ht="13.5" hidden="1" customHeight="1">
      <c r="L2674" s="32">
        <v>26093</v>
      </c>
      <c r="M2674" s="32" t="s">
        <v>1935</v>
      </c>
      <c r="N2674" s="32" t="s">
        <v>4510</v>
      </c>
      <c r="O2674" s="32" t="s">
        <v>4352</v>
      </c>
      <c r="P2674" s="32">
        <v>1950</v>
      </c>
      <c r="Q2674" s="32" t="s">
        <v>1938</v>
      </c>
      <c r="R2674" s="32">
        <v>289</v>
      </c>
      <c r="S2674" s="32">
        <v>101</v>
      </c>
      <c r="T2674" s="32"/>
      <c r="U2674" s="32"/>
      <c r="V2674" s="32">
        <v>2</v>
      </c>
      <c r="W2674" s="32"/>
      <c r="X2674" s="32"/>
      <c r="Y2674" s="32"/>
      <c r="Z2674" s="32" t="s">
        <v>4417</v>
      </c>
      <c r="AA2674" s="32" t="s">
        <v>45</v>
      </c>
      <c r="AB2674" s="32" t="s">
        <v>147</v>
      </c>
      <c r="AC2674" s="32"/>
      <c r="AD2674" s="32" t="s">
        <v>1940</v>
      </c>
      <c r="AE2674" s="32" t="s">
        <v>101</v>
      </c>
      <c r="AF2674" s="32"/>
      <c r="AG2674" s="32"/>
      <c r="AH2674" s="32"/>
      <c r="AI2674" s="32" t="s">
        <v>1929</v>
      </c>
      <c r="AJ2674" s="32"/>
      <c r="AK2674" s="32" t="s">
        <v>46</v>
      </c>
      <c r="AN2674" s="33" t="s">
        <v>2253</v>
      </c>
      <c r="AO2674" s="33" t="s">
        <v>4347</v>
      </c>
    </row>
    <row r="2675" spans="12:41" ht="13.5" hidden="1" customHeight="1">
      <c r="L2675" s="32">
        <v>25928</v>
      </c>
      <c r="M2675" s="32" t="s">
        <v>1935</v>
      </c>
      <c r="N2675" s="32" t="s">
        <v>4511</v>
      </c>
      <c r="O2675" s="32" t="s">
        <v>4352</v>
      </c>
      <c r="P2675" s="32">
        <v>1950</v>
      </c>
      <c r="Q2675" s="32" t="s">
        <v>1938</v>
      </c>
      <c r="R2675" s="32">
        <v>289</v>
      </c>
      <c r="S2675" s="32">
        <v>106</v>
      </c>
      <c r="T2675" s="32">
        <v>2</v>
      </c>
      <c r="U2675" s="32"/>
      <c r="V2675" s="32">
        <v>1</v>
      </c>
      <c r="W2675" s="32"/>
      <c r="X2675" s="32"/>
      <c r="Y2675" s="32"/>
      <c r="Z2675" s="32"/>
      <c r="AA2675" s="32" t="s">
        <v>54</v>
      </c>
      <c r="AB2675" s="32" t="s">
        <v>1928</v>
      </c>
      <c r="AC2675" s="32"/>
      <c r="AD2675" s="32" t="s">
        <v>147</v>
      </c>
      <c r="AE2675" s="32" t="s">
        <v>101</v>
      </c>
      <c r="AF2675" s="32"/>
      <c r="AG2675" s="32"/>
      <c r="AH2675" s="32"/>
      <c r="AI2675" s="32" t="s">
        <v>1929</v>
      </c>
      <c r="AJ2675" s="32"/>
      <c r="AK2675" s="32" t="s">
        <v>46</v>
      </c>
      <c r="AN2675" s="33" t="s">
        <v>2253</v>
      </c>
      <c r="AO2675" s="33" t="s">
        <v>4347</v>
      </c>
    </row>
    <row r="2676" spans="12:41" ht="13.5" hidden="1" customHeight="1">
      <c r="L2676" s="32">
        <v>25985</v>
      </c>
      <c r="M2676" s="32" t="s">
        <v>1935</v>
      </c>
      <c r="N2676" s="32" t="s">
        <v>4512</v>
      </c>
      <c r="O2676" s="32" t="s">
        <v>4352</v>
      </c>
      <c r="P2676" s="32">
        <v>1950</v>
      </c>
      <c r="Q2676" s="32" t="s">
        <v>1938</v>
      </c>
      <c r="R2676" s="32">
        <v>289</v>
      </c>
      <c r="S2676" s="32">
        <v>106</v>
      </c>
      <c r="T2676" s="32"/>
      <c r="U2676" s="32"/>
      <c r="V2676" s="32">
        <v>1</v>
      </c>
      <c r="W2676" s="32"/>
      <c r="X2676" s="32"/>
      <c r="Y2676" s="32"/>
      <c r="Z2676" s="32"/>
      <c r="AA2676" s="32" t="s">
        <v>54</v>
      </c>
      <c r="AB2676" s="32" t="s">
        <v>1928</v>
      </c>
      <c r="AC2676" s="32"/>
      <c r="AD2676" s="32" t="s">
        <v>147</v>
      </c>
      <c r="AE2676" s="32" t="s">
        <v>101</v>
      </c>
      <c r="AF2676" s="32"/>
      <c r="AG2676" s="32"/>
      <c r="AH2676" s="32"/>
      <c r="AI2676" s="32" t="s">
        <v>1929</v>
      </c>
      <c r="AJ2676" s="32"/>
      <c r="AK2676" s="32" t="s">
        <v>46</v>
      </c>
      <c r="AN2676" s="33" t="s">
        <v>2253</v>
      </c>
      <c r="AO2676" s="33" t="s">
        <v>4347</v>
      </c>
    </row>
    <row r="2677" spans="12:41" ht="13.5" hidden="1" customHeight="1">
      <c r="L2677" s="32">
        <v>26094</v>
      </c>
      <c r="M2677" s="32" t="s">
        <v>1935</v>
      </c>
      <c r="N2677" s="32" t="s">
        <v>4513</v>
      </c>
      <c r="O2677" s="32" t="s">
        <v>4352</v>
      </c>
      <c r="P2677" s="32">
        <v>1950</v>
      </c>
      <c r="Q2677" s="32" t="s">
        <v>1938</v>
      </c>
      <c r="R2677" s="32">
        <v>289</v>
      </c>
      <c r="S2677" s="32">
        <v>106</v>
      </c>
      <c r="T2677" s="32"/>
      <c r="U2677" s="32"/>
      <c r="V2677" s="32">
        <v>2</v>
      </c>
      <c r="W2677" s="32"/>
      <c r="X2677" s="32"/>
      <c r="Y2677" s="32"/>
      <c r="Z2677" s="32"/>
      <c r="AA2677" s="32" t="s">
        <v>45</v>
      </c>
      <c r="AB2677" s="32" t="s">
        <v>147</v>
      </c>
      <c r="AC2677" s="32"/>
      <c r="AD2677" s="32" t="s">
        <v>2518</v>
      </c>
      <c r="AE2677" s="32" t="s">
        <v>101</v>
      </c>
      <c r="AF2677" s="32"/>
      <c r="AG2677" s="32"/>
      <c r="AH2677" s="32"/>
      <c r="AI2677" s="32" t="s">
        <v>1929</v>
      </c>
      <c r="AJ2677" s="32"/>
      <c r="AK2677" s="32" t="s">
        <v>46</v>
      </c>
      <c r="AN2677" s="33" t="s">
        <v>2253</v>
      </c>
      <c r="AO2677" s="33" t="s">
        <v>4347</v>
      </c>
    </row>
    <row r="2678" spans="12:41" ht="13.5" hidden="1" customHeight="1">
      <c r="L2678" s="32">
        <v>26095</v>
      </c>
      <c r="M2678" s="32" t="s">
        <v>1935</v>
      </c>
      <c r="N2678" s="32" t="s">
        <v>4514</v>
      </c>
      <c r="O2678" s="32" t="s">
        <v>4352</v>
      </c>
      <c r="P2678" s="32">
        <v>1950</v>
      </c>
      <c r="Q2678" s="32" t="s">
        <v>1938</v>
      </c>
      <c r="R2678" s="32">
        <v>289</v>
      </c>
      <c r="S2678" s="32">
        <v>106</v>
      </c>
      <c r="T2678" s="32"/>
      <c r="U2678" s="32"/>
      <c r="V2678" s="32">
        <v>3</v>
      </c>
      <c r="W2678" s="32"/>
      <c r="X2678" s="32"/>
      <c r="Y2678" s="32"/>
      <c r="Z2678" s="32"/>
      <c r="AA2678" s="32" t="s">
        <v>45</v>
      </c>
      <c r="AB2678" s="32" t="s">
        <v>147</v>
      </c>
      <c r="AC2678" s="32"/>
      <c r="AD2678" s="32" t="s">
        <v>1940</v>
      </c>
      <c r="AE2678" s="32" t="s">
        <v>101</v>
      </c>
      <c r="AF2678" s="32"/>
      <c r="AG2678" s="32"/>
      <c r="AH2678" s="32"/>
      <c r="AI2678" s="32" t="s">
        <v>1929</v>
      </c>
      <c r="AJ2678" s="32"/>
      <c r="AK2678" s="32" t="s">
        <v>46</v>
      </c>
      <c r="AN2678" s="33" t="s">
        <v>2253</v>
      </c>
      <c r="AO2678" s="33" t="s">
        <v>4347</v>
      </c>
    </row>
    <row r="2679" spans="12:41" ht="13.5" hidden="1" customHeight="1">
      <c r="L2679" s="32">
        <v>26096</v>
      </c>
      <c r="M2679" s="32" t="s">
        <v>1935</v>
      </c>
      <c r="N2679" s="32" t="s">
        <v>4515</v>
      </c>
      <c r="O2679" s="32" t="s">
        <v>4352</v>
      </c>
      <c r="P2679" s="32">
        <v>1950</v>
      </c>
      <c r="Q2679" s="32" t="s">
        <v>1938</v>
      </c>
      <c r="R2679" s="32">
        <v>289</v>
      </c>
      <c r="S2679" s="32">
        <v>106</v>
      </c>
      <c r="T2679" s="32"/>
      <c r="U2679" s="32"/>
      <c r="V2679" s="32">
        <v>6</v>
      </c>
      <c r="W2679" s="32"/>
      <c r="X2679" s="32"/>
      <c r="Y2679" s="32"/>
      <c r="Z2679" s="32"/>
      <c r="AA2679" s="32" t="s">
        <v>45</v>
      </c>
      <c r="AB2679" s="32" t="s">
        <v>147</v>
      </c>
      <c r="AC2679" s="32"/>
      <c r="AD2679" s="32" t="s">
        <v>2518</v>
      </c>
      <c r="AE2679" s="32" t="s">
        <v>101</v>
      </c>
      <c r="AF2679" s="32"/>
      <c r="AG2679" s="32"/>
      <c r="AH2679" s="32"/>
      <c r="AI2679" s="32" t="s">
        <v>1929</v>
      </c>
      <c r="AJ2679" s="32"/>
      <c r="AK2679" s="32" t="s">
        <v>46</v>
      </c>
      <c r="AN2679" s="33" t="s">
        <v>2253</v>
      </c>
      <c r="AO2679" s="33" t="s">
        <v>4347</v>
      </c>
    </row>
    <row r="2680" spans="12:41" ht="13.5" hidden="1" customHeight="1">
      <c r="L2680" s="32">
        <v>25986</v>
      </c>
      <c r="M2680" s="32" t="s">
        <v>1935</v>
      </c>
      <c r="N2680" s="32" t="s">
        <v>4516</v>
      </c>
      <c r="O2680" s="32" t="s">
        <v>4352</v>
      </c>
      <c r="P2680" s="32">
        <v>1950</v>
      </c>
      <c r="Q2680" s="32" t="s">
        <v>1938</v>
      </c>
      <c r="R2680" s="32">
        <v>289</v>
      </c>
      <c r="S2680" s="32">
        <v>108</v>
      </c>
      <c r="T2680" s="32"/>
      <c r="U2680" s="32"/>
      <c r="V2680" s="32"/>
      <c r="W2680" s="32"/>
      <c r="X2680" s="32"/>
      <c r="Y2680" s="32"/>
      <c r="Z2680" s="32" t="s">
        <v>4517</v>
      </c>
      <c r="AA2680" s="32" t="s">
        <v>54</v>
      </c>
      <c r="AB2680" s="32" t="s">
        <v>1928</v>
      </c>
      <c r="AC2680" s="32"/>
      <c r="AD2680" s="32" t="s">
        <v>147</v>
      </c>
      <c r="AE2680" s="32" t="s">
        <v>101</v>
      </c>
      <c r="AF2680" s="32"/>
      <c r="AG2680" s="32"/>
      <c r="AH2680" s="32"/>
      <c r="AI2680" s="32" t="s">
        <v>1929</v>
      </c>
      <c r="AJ2680" s="32"/>
      <c r="AK2680" s="32" t="s">
        <v>46</v>
      </c>
      <c r="AN2680" s="33" t="s">
        <v>2253</v>
      </c>
      <c r="AO2680" s="33" t="s">
        <v>4347</v>
      </c>
    </row>
    <row r="2681" spans="12:41" ht="13.5" hidden="1" customHeight="1">
      <c r="L2681" s="32">
        <v>26097</v>
      </c>
      <c r="M2681" s="32" t="s">
        <v>1935</v>
      </c>
      <c r="N2681" s="32" t="s">
        <v>4518</v>
      </c>
      <c r="O2681" s="32" t="s">
        <v>4352</v>
      </c>
      <c r="P2681" s="32">
        <v>1950</v>
      </c>
      <c r="Q2681" s="32" t="s">
        <v>1938</v>
      </c>
      <c r="R2681" s="32">
        <v>289</v>
      </c>
      <c r="S2681" s="32">
        <v>108</v>
      </c>
      <c r="T2681" s="32"/>
      <c r="U2681" s="32"/>
      <c r="V2681" s="32"/>
      <c r="W2681" s="32"/>
      <c r="X2681" s="32"/>
      <c r="Y2681" s="32"/>
      <c r="Z2681" s="32" t="s">
        <v>4519</v>
      </c>
      <c r="AA2681" s="32" t="s">
        <v>45</v>
      </c>
      <c r="AB2681" s="32" t="s">
        <v>147</v>
      </c>
      <c r="AC2681" s="32"/>
      <c r="AD2681" s="32" t="s">
        <v>2518</v>
      </c>
      <c r="AE2681" s="32" t="s">
        <v>101</v>
      </c>
      <c r="AF2681" s="32"/>
      <c r="AG2681" s="32"/>
      <c r="AH2681" s="32"/>
      <c r="AI2681" s="32" t="s">
        <v>1929</v>
      </c>
      <c r="AJ2681" s="32"/>
      <c r="AK2681" s="32" t="s">
        <v>46</v>
      </c>
      <c r="AN2681" s="33" t="s">
        <v>2253</v>
      </c>
      <c r="AO2681" s="33" t="s">
        <v>4347</v>
      </c>
    </row>
    <row r="2682" spans="12:41" ht="13.5" hidden="1" customHeight="1">
      <c r="L2682" s="32">
        <v>26098</v>
      </c>
      <c r="M2682" s="32" t="s">
        <v>1935</v>
      </c>
      <c r="N2682" s="32" t="s">
        <v>4520</v>
      </c>
      <c r="O2682" s="32" t="s">
        <v>4352</v>
      </c>
      <c r="P2682" s="32">
        <v>1950</v>
      </c>
      <c r="Q2682" s="32" t="s">
        <v>1938</v>
      </c>
      <c r="R2682" s="32">
        <v>289</v>
      </c>
      <c r="S2682" s="32">
        <v>108</v>
      </c>
      <c r="T2682" s="32"/>
      <c r="U2682" s="32"/>
      <c r="V2682" s="32"/>
      <c r="W2682" s="32"/>
      <c r="X2682" s="32"/>
      <c r="Y2682" s="32"/>
      <c r="Z2682" s="32" t="s">
        <v>4521</v>
      </c>
      <c r="AA2682" s="32" t="s">
        <v>45</v>
      </c>
      <c r="AB2682" s="32" t="s">
        <v>147</v>
      </c>
      <c r="AC2682" s="32"/>
      <c r="AD2682" s="32" t="s">
        <v>1940</v>
      </c>
      <c r="AE2682" s="32" t="s">
        <v>101</v>
      </c>
      <c r="AF2682" s="32"/>
      <c r="AG2682" s="32"/>
      <c r="AH2682" s="32"/>
      <c r="AI2682" s="32" t="s">
        <v>1929</v>
      </c>
      <c r="AJ2682" s="32"/>
      <c r="AK2682" s="32" t="s">
        <v>46</v>
      </c>
      <c r="AN2682" s="33" t="s">
        <v>2253</v>
      </c>
      <c r="AO2682" s="33" t="s">
        <v>4347</v>
      </c>
    </row>
    <row r="2683" spans="12:41" ht="13.5" hidden="1" customHeight="1">
      <c r="L2683" s="32">
        <v>26099</v>
      </c>
      <c r="M2683" s="32" t="s">
        <v>1935</v>
      </c>
      <c r="N2683" s="32" t="s">
        <v>4522</v>
      </c>
      <c r="O2683" s="32" t="s">
        <v>4352</v>
      </c>
      <c r="P2683" s="32">
        <v>1950</v>
      </c>
      <c r="Q2683" s="32" t="s">
        <v>1938</v>
      </c>
      <c r="R2683" s="32">
        <v>289</v>
      </c>
      <c r="S2683" s="32">
        <v>108</v>
      </c>
      <c r="T2683" s="32"/>
      <c r="U2683" s="32"/>
      <c r="V2683" s="32"/>
      <c r="W2683" s="32"/>
      <c r="X2683" s="32"/>
      <c r="Y2683" s="32"/>
      <c r="Z2683" s="32" t="s">
        <v>4523</v>
      </c>
      <c r="AA2683" s="32" t="s">
        <v>45</v>
      </c>
      <c r="AB2683" s="32" t="s">
        <v>147</v>
      </c>
      <c r="AC2683" s="32"/>
      <c r="AD2683" s="32" t="s">
        <v>2518</v>
      </c>
      <c r="AE2683" s="32" t="s">
        <v>101</v>
      </c>
      <c r="AF2683" s="32"/>
      <c r="AG2683" s="32"/>
      <c r="AH2683" s="32"/>
      <c r="AI2683" s="32" t="s">
        <v>1929</v>
      </c>
      <c r="AJ2683" s="32"/>
      <c r="AK2683" s="32" t="s">
        <v>46</v>
      </c>
      <c r="AN2683" s="33" t="s">
        <v>2253</v>
      </c>
      <c r="AO2683" s="33" t="s">
        <v>4347</v>
      </c>
    </row>
    <row r="2684" spans="12:41" ht="13.5" hidden="1" customHeight="1">
      <c r="L2684" s="32">
        <v>26100</v>
      </c>
      <c r="M2684" s="32" t="s">
        <v>1935</v>
      </c>
      <c r="N2684" s="32" t="s">
        <v>4524</v>
      </c>
      <c r="O2684" s="32" t="s">
        <v>4352</v>
      </c>
      <c r="P2684" s="32">
        <v>1950</v>
      </c>
      <c r="Q2684" s="32" t="s">
        <v>1938</v>
      </c>
      <c r="R2684" s="32">
        <v>289</v>
      </c>
      <c r="S2684" s="32">
        <v>117</v>
      </c>
      <c r="T2684" s="32"/>
      <c r="U2684" s="32"/>
      <c r="V2684" s="32">
        <v>3</v>
      </c>
      <c r="W2684" s="32"/>
      <c r="X2684" s="32"/>
      <c r="Y2684" s="32"/>
      <c r="Z2684" s="32"/>
      <c r="AA2684" s="32" t="s">
        <v>45</v>
      </c>
      <c r="AB2684" s="32" t="s">
        <v>147</v>
      </c>
      <c r="AC2684" s="32"/>
      <c r="AD2684" s="32" t="s">
        <v>1928</v>
      </c>
      <c r="AE2684" s="32" t="s">
        <v>101</v>
      </c>
      <c r="AF2684" s="32"/>
      <c r="AG2684" s="32"/>
      <c r="AH2684" s="32"/>
      <c r="AI2684" s="32" t="s">
        <v>1929</v>
      </c>
      <c r="AJ2684" s="32"/>
      <c r="AK2684" s="32" t="s">
        <v>46</v>
      </c>
      <c r="AN2684" s="33" t="s">
        <v>2253</v>
      </c>
      <c r="AO2684" s="33" t="s">
        <v>4347</v>
      </c>
    </row>
    <row r="2685" spans="12:41" ht="13.5" hidden="1" customHeight="1">
      <c r="L2685" s="32">
        <v>25920</v>
      </c>
      <c r="M2685" s="32" t="s">
        <v>1935</v>
      </c>
      <c r="N2685" s="32" t="s">
        <v>4525</v>
      </c>
      <c r="O2685" s="32" t="s">
        <v>4352</v>
      </c>
      <c r="P2685" s="32">
        <v>1950</v>
      </c>
      <c r="Q2685" s="32" t="s">
        <v>1938</v>
      </c>
      <c r="R2685" s="32">
        <v>289</v>
      </c>
      <c r="S2685" s="32">
        <v>117</v>
      </c>
      <c r="T2685" s="32"/>
      <c r="U2685" s="32"/>
      <c r="V2685" s="32"/>
      <c r="W2685" s="32"/>
      <c r="X2685" s="32"/>
      <c r="Y2685" s="32"/>
      <c r="Z2685" s="32"/>
      <c r="AA2685" s="32" t="s">
        <v>54</v>
      </c>
      <c r="AB2685" s="32" t="s">
        <v>1928</v>
      </c>
      <c r="AC2685" s="32"/>
      <c r="AD2685" s="32" t="s">
        <v>147</v>
      </c>
      <c r="AE2685" s="32" t="s">
        <v>101</v>
      </c>
      <c r="AF2685" s="32"/>
      <c r="AG2685" s="32"/>
      <c r="AH2685" s="32"/>
      <c r="AI2685" s="32" t="s">
        <v>1929</v>
      </c>
      <c r="AJ2685" s="32"/>
      <c r="AK2685" s="32" t="s">
        <v>46</v>
      </c>
      <c r="AN2685" s="33" t="s">
        <v>2253</v>
      </c>
      <c r="AO2685" s="33" t="s">
        <v>4347</v>
      </c>
    </row>
    <row r="2686" spans="12:41" ht="13.5" hidden="1" customHeight="1">
      <c r="L2686" s="32">
        <v>25987</v>
      </c>
      <c r="M2686" s="32" t="s">
        <v>1935</v>
      </c>
      <c r="N2686" s="32" t="s">
        <v>4526</v>
      </c>
      <c r="O2686" s="32" t="s">
        <v>4352</v>
      </c>
      <c r="P2686" s="32">
        <v>1950</v>
      </c>
      <c r="Q2686" s="32" t="s">
        <v>1938</v>
      </c>
      <c r="R2686" s="32">
        <v>289</v>
      </c>
      <c r="S2686" s="32">
        <v>119</v>
      </c>
      <c r="T2686" s="32"/>
      <c r="U2686" s="32"/>
      <c r="V2686" s="32"/>
      <c r="W2686" s="32"/>
      <c r="X2686" s="32"/>
      <c r="Y2686" s="32"/>
      <c r="Z2686" s="32"/>
      <c r="AA2686" s="32" t="s">
        <v>54</v>
      </c>
      <c r="AB2686" s="32" t="s">
        <v>1928</v>
      </c>
      <c r="AC2686" s="32"/>
      <c r="AD2686" s="32" t="s">
        <v>147</v>
      </c>
      <c r="AE2686" s="32" t="s">
        <v>101</v>
      </c>
      <c r="AF2686" s="32"/>
      <c r="AG2686" s="32"/>
      <c r="AH2686" s="32"/>
      <c r="AI2686" s="32" t="s">
        <v>1929</v>
      </c>
      <c r="AJ2686" s="32"/>
      <c r="AK2686" s="32" t="s">
        <v>46</v>
      </c>
      <c r="AN2686" s="33" t="s">
        <v>2253</v>
      </c>
      <c r="AO2686" s="33" t="s">
        <v>4347</v>
      </c>
    </row>
    <row r="2687" spans="12:41" ht="13.5" hidden="1" customHeight="1">
      <c r="L2687" s="32">
        <v>26101</v>
      </c>
      <c r="M2687" s="32" t="s">
        <v>1935</v>
      </c>
      <c r="N2687" s="32" t="s">
        <v>4527</v>
      </c>
      <c r="O2687" s="32" t="s">
        <v>4352</v>
      </c>
      <c r="P2687" s="32">
        <v>1950</v>
      </c>
      <c r="Q2687" s="32" t="s">
        <v>1938</v>
      </c>
      <c r="R2687" s="32">
        <v>289</v>
      </c>
      <c r="S2687" s="32">
        <v>120</v>
      </c>
      <c r="T2687" s="32"/>
      <c r="U2687" s="32"/>
      <c r="V2687" s="32"/>
      <c r="W2687" s="32"/>
      <c r="X2687" s="32"/>
      <c r="Y2687" s="32"/>
      <c r="Z2687" s="32"/>
      <c r="AA2687" s="32" t="s">
        <v>108</v>
      </c>
      <c r="AB2687" s="32" t="s">
        <v>147</v>
      </c>
      <c r="AC2687" s="32"/>
      <c r="AD2687" s="32" t="s">
        <v>2518</v>
      </c>
      <c r="AE2687" s="32" t="s">
        <v>101</v>
      </c>
      <c r="AF2687" s="32"/>
      <c r="AG2687" s="32"/>
      <c r="AH2687" s="32"/>
      <c r="AI2687" s="32" t="s">
        <v>1929</v>
      </c>
      <c r="AJ2687" s="32"/>
      <c r="AK2687" s="32" t="s">
        <v>46</v>
      </c>
      <c r="AN2687" s="33" t="s">
        <v>2253</v>
      </c>
      <c r="AO2687" s="33" t="s">
        <v>4347</v>
      </c>
    </row>
    <row r="2688" spans="12:41" ht="13.5" hidden="1" customHeight="1">
      <c r="L2688" s="32">
        <v>25927</v>
      </c>
      <c r="M2688" s="32" t="s">
        <v>1935</v>
      </c>
      <c r="N2688" s="32" t="s">
        <v>4528</v>
      </c>
      <c r="O2688" s="32" t="s">
        <v>4352</v>
      </c>
      <c r="P2688" s="32">
        <v>1950</v>
      </c>
      <c r="Q2688" s="32" t="s">
        <v>1938</v>
      </c>
      <c r="R2688" s="32">
        <v>289</v>
      </c>
      <c r="S2688" s="32">
        <v>140</v>
      </c>
      <c r="T2688" s="32"/>
      <c r="U2688" s="32"/>
      <c r="V2688" s="32">
        <v>1</v>
      </c>
      <c r="W2688" s="32"/>
      <c r="X2688" s="32"/>
      <c r="Y2688" s="32"/>
      <c r="Z2688" s="32"/>
      <c r="AA2688" s="32" t="s">
        <v>54</v>
      </c>
      <c r="AB2688" s="32" t="s">
        <v>1928</v>
      </c>
      <c r="AC2688" s="32"/>
      <c r="AD2688" s="32" t="s">
        <v>147</v>
      </c>
      <c r="AE2688" s="32" t="s">
        <v>101</v>
      </c>
      <c r="AF2688" s="32"/>
      <c r="AG2688" s="32"/>
      <c r="AH2688" s="32"/>
      <c r="AI2688" s="32" t="s">
        <v>1929</v>
      </c>
      <c r="AJ2688" s="32"/>
      <c r="AK2688" s="32" t="s">
        <v>46</v>
      </c>
      <c r="AN2688" s="33" t="s">
        <v>2253</v>
      </c>
      <c r="AO2688" s="33" t="s">
        <v>4347</v>
      </c>
    </row>
    <row r="2689" spans="12:41" ht="13.5" hidden="1" customHeight="1">
      <c r="L2689" s="32">
        <v>25925</v>
      </c>
      <c r="M2689" s="32" t="s">
        <v>1935</v>
      </c>
      <c r="N2689" s="32" t="s">
        <v>4529</v>
      </c>
      <c r="O2689" s="32" t="s">
        <v>4530</v>
      </c>
      <c r="P2689" s="32">
        <v>1951</v>
      </c>
      <c r="Q2689" s="32" t="s">
        <v>2188</v>
      </c>
      <c r="R2689" s="32"/>
      <c r="S2689" s="32">
        <v>11</v>
      </c>
      <c r="T2689" s="32"/>
      <c r="U2689" s="32"/>
      <c r="V2689" s="32">
        <v>1</v>
      </c>
      <c r="W2689" s="32"/>
      <c r="X2689" s="32"/>
      <c r="Y2689" s="32"/>
      <c r="Z2689" s="32"/>
      <c r="AA2689" s="32" t="s">
        <v>54</v>
      </c>
      <c r="AB2689" s="32" t="s">
        <v>1928</v>
      </c>
      <c r="AC2689" s="32"/>
      <c r="AD2689" s="32" t="s">
        <v>147</v>
      </c>
      <c r="AE2689" s="32" t="s">
        <v>101</v>
      </c>
      <c r="AF2689" s="32"/>
      <c r="AG2689" s="32"/>
      <c r="AH2689" s="32"/>
      <c r="AI2689" s="32" t="s">
        <v>1929</v>
      </c>
      <c r="AJ2689" s="32"/>
      <c r="AK2689" s="32" t="s">
        <v>46</v>
      </c>
      <c r="AN2689" s="33" t="s">
        <v>2253</v>
      </c>
      <c r="AO2689" s="33" t="s">
        <v>4347</v>
      </c>
    </row>
    <row r="2690" spans="12:41" ht="13.5" hidden="1" customHeight="1">
      <c r="L2690" s="32">
        <v>118064</v>
      </c>
      <c r="M2690" s="32" t="s">
        <v>1935</v>
      </c>
      <c r="N2690" s="32" t="s">
        <v>4531</v>
      </c>
      <c r="O2690" s="32" t="s">
        <v>4530</v>
      </c>
      <c r="P2690" s="32">
        <v>1951</v>
      </c>
      <c r="Q2690" s="32" t="s">
        <v>2188</v>
      </c>
      <c r="R2690" s="32"/>
      <c r="S2690" s="32">
        <v>14</v>
      </c>
      <c r="T2690" s="32">
        <v>2</v>
      </c>
      <c r="U2690" s="32"/>
      <c r="V2690" s="32">
        <v>1</v>
      </c>
      <c r="W2690" s="32"/>
      <c r="X2690" s="32"/>
      <c r="Y2690" s="32"/>
      <c r="Z2690" s="32"/>
      <c r="AA2690" s="32" t="s">
        <v>54</v>
      </c>
      <c r="AB2690" s="32" t="s">
        <v>1928</v>
      </c>
      <c r="AC2690" s="32"/>
      <c r="AD2690" s="32" t="s">
        <v>147</v>
      </c>
      <c r="AE2690" s="32" t="s">
        <v>101</v>
      </c>
      <c r="AF2690" s="32"/>
      <c r="AG2690" s="32"/>
      <c r="AH2690" s="32"/>
      <c r="AI2690" s="32" t="s">
        <v>1929</v>
      </c>
      <c r="AJ2690" s="32"/>
      <c r="AK2690" s="32" t="s">
        <v>46</v>
      </c>
      <c r="AN2690" s="33" t="s">
        <v>2253</v>
      </c>
      <c r="AO2690" s="33" t="s">
        <v>4347</v>
      </c>
    </row>
    <row r="2691" spans="12:41" ht="13.5" hidden="1" customHeight="1">
      <c r="L2691" s="32">
        <v>25930</v>
      </c>
      <c r="M2691" s="32" t="s">
        <v>1935</v>
      </c>
      <c r="N2691" s="32" t="s">
        <v>4532</v>
      </c>
      <c r="O2691" s="32" t="s">
        <v>4530</v>
      </c>
      <c r="P2691" s="32">
        <v>1951</v>
      </c>
      <c r="Q2691" s="32" t="s">
        <v>2188</v>
      </c>
      <c r="R2691" s="32"/>
      <c r="S2691" s="32">
        <v>17</v>
      </c>
      <c r="T2691" s="32"/>
      <c r="U2691" s="32"/>
      <c r="V2691" s="32"/>
      <c r="W2691" s="32"/>
      <c r="X2691" s="32"/>
      <c r="Y2691" s="32"/>
      <c r="Z2691" s="32" t="s">
        <v>4533</v>
      </c>
      <c r="AA2691" s="32" t="s">
        <v>54</v>
      </c>
      <c r="AB2691" s="32" t="s">
        <v>1928</v>
      </c>
      <c r="AC2691" s="32"/>
      <c r="AD2691" s="32" t="s">
        <v>147</v>
      </c>
      <c r="AE2691" s="32" t="s">
        <v>101</v>
      </c>
      <c r="AF2691" s="32"/>
      <c r="AG2691" s="32"/>
      <c r="AH2691" s="32"/>
      <c r="AI2691" s="32" t="s">
        <v>1929</v>
      </c>
      <c r="AJ2691" s="32"/>
      <c r="AK2691" s="32" t="s">
        <v>46</v>
      </c>
      <c r="AN2691" s="33" t="s">
        <v>2253</v>
      </c>
      <c r="AO2691" s="33" t="s">
        <v>4347</v>
      </c>
    </row>
    <row r="2692" spans="12:41" ht="13.5" hidden="1" customHeight="1">
      <c r="L2692" s="32">
        <v>25988</v>
      </c>
      <c r="M2692" s="32" t="s">
        <v>1935</v>
      </c>
      <c r="N2692" s="32" t="s">
        <v>4534</v>
      </c>
      <c r="O2692" s="32" t="s">
        <v>4530</v>
      </c>
      <c r="P2692" s="32">
        <v>1951</v>
      </c>
      <c r="Q2692" s="32" t="s">
        <v>2188</v>
      </c>
      <c r="R2692" s="32"/>
      <c r="S2692" s="32">
        <v>22</v>
      </c>
      <c r="T2692" s="32">
        <v>8</v>
      </c>
      <c r="U2692" s="32"/>
      <c r="V2692" s="32"/>
      <c r="W2692" s="32"/>
      <c r="X2692" s="32"/>
      <c r="Y2692" s="32"/>
      <c r="Z2692" s="32" t="s">
        <v>4535</v>
      </c>
      <c r="AA2692" s="32" t="s">
        <v>54</v>
      </c>
      <c r="AB2692" s="32" t="s">
        <v>1928</v>
      </c>
      <c r="AC2692" s="32"/>
      <c r="AD2692" s="32" t="s">
        <v>147</v>
      </c>
      <c r="AE2692" s="32" t="s">
        <v>101</v>
      </c>
      <c r="AF2692" s="32"/>
      <c r="AG2692" s="32"/>
      <c r="AH2692" s="32"/>
      <c r="AI2692" s="32" t="s">
        <v>1929</v>
      </c>
      <c r="AJ2692" s="32"/>
      <c r="AK2692" s="32" t="s">
        <v>46</v>
      </c>
      <c r="AL2692" s="32"/>
      <c r="AN2692" s="33" t="s">
        <v>2253</v>
      </c>
      <c r="AO2692" s="33" t="s">
        <v>4347</v>
      </c>
    </row>
    <row r="2693" spans="12:41" ht="13.5" hidden="1" customHeight="1">
      <c r="L2693" s="32">
        <v>25926</v>
      </c>
      <c r="M2693" s="32" t="s">
        <v>1935</v>
      </c>
      <c r="N2693" s="32" t="s">
        <v>4536</v>
      </c>
      <c r="O2693" s="32" t="s">
        <v>4530</v>
      </c>
      <c r="P2693" s="32">
        <v>1951</v>
      </c>
      <c r="Q2693" s="32" t="s">
        <v>2188</v>
      </c>
      <c r="R2693" s="32"/>
      <c r="S2693" s="32">
        <v>26</v>
      </c>
      <c r="T2693" s="32"/>
      <c r="U2693" s="32"/>
      <c r="V2693" s="32"/>
      <c r="W2693" s="32"/>
      <c r="X2693" s="32"/>
      <c r="Y2693" s="32"/>
      <c r="Z2693" s="32" t="s">
        <v>4535</v>
      </c>
      <c r="AA2693" s="32" t="s">
        <v>54</v>
      </c>
      <c r="AB2693" s="32" t="s">
        <v>1928</v>
      </c>
      <c r="AC2693" s="32"/>
      <c r="AD2693" s="32" t="s">
        <v>147</v>
      </c>
      <c r="AE2693" s="32" t="s">
        <v>101</v>
      </c>
      <c r="AF2693" s="32"/>
      <c r="AG2693" s="32"/>
      <c r="AH2693" s="32"/>
      <c r="AI2693" s="32" t="s">
        <v>1929</v>
      </c>
      <c r="AJ2693" s="32"/>
      <c r="AK2693" s="32" t="s">
        <v>46</v>
      </c>
      <c r="AL2693" s="32"/>
      <c r="AN2693" s="33" t="s">
        <v>2253</v>
      </c>
      <c r="AO2693" s="33" t="s">
        <v>4347</v>
      </c>
    </row>
    <row r="2694" spans="12:41" ht="13.5" hidden="1" customHeight="1">
      <c r="L2694" s="32">
        <v>25989</v>
      </c>
      <c r="M2694" s="32" t="s">
        <v>1935</v>
      </c>
      <c r="N2694" s="32" t="s">
        <v>4537</v>
      </c>
      <c r="O2694" s="32" t="s">
        <v>4530</v>
      </c>
      <c r="P2694" s="32">
        <v>1951</v>
      </c>
      <c r="Q2694" s="32" t="s">
        <v>2188</v>
      </c>
      <c r="R2694" s="32"/>
      <c r="S2694" s="32">
        <v>31</v>
      </c>
      <c r="T2694" s="32"/>
      <c r="U2694" s="32"/>
      <c r="V2694" s="32">
        <v>2</v>
      </c>
      <c r="W2694" s="32"/>
      <c r="X2694" s="32"/>
      <c r="Y2694" s="32"/>
      <c r="Z2694" s="32"/>
      <c r="AA2694" s="32" t="s">
        <v>54</v>
      </c>
      <c r="AB2694" s="32" t="s">
        <v>1928</v>
      </c>
      <c r="AC2694" s="32"/>
      <c r="AD2694" s="32" t="s">
        <v>147</v>
      </c>
      <c r="AE2694" s="32" t="s">
        <v>101</v>
      </c>
      <c r="AF2694" s="32"/>
      <c r="AG2694" s="32"/>
      <c r="AH2694" s="32"/>
      <c r="AI2694" s="32" t="s">
        <v>1929</v>
      </c>
      <c r="AJ2694" s="32"/>
      <c r="AK2694" s="32" t="s">
        <v>46</v>
      </c>
      <c r="AL2694" s="32"/>
      <c r="AN2694" s="33" t="s">
        <v>2253</v>
      </c>
      <c r="AO2694" s="33" t="s">
        <v>4347</v>
      </c>
    </row>
    <row r="2695" spans="12:41" ht="13.5" hidden="1" customHeight="1">
      <c r="L2695" s="32">
        <v>25929</v>
      </c>
      <c r="M2695" s="32" t="s">
        <v>1935</v>
      </c>
      <c r="N2695" s="32" t="s">
        <v>4538</v>
      </c>
      <c r="O2695" s="32" t="s">
        <v>4530</v>
      </c>
      <c r="P2695" s="32">
        <v>1951</v>
      </c>
      <c r="Q2695" s="32" t="s">
        <v>2188</v>
      </c>
      <c r="R2695" s="32"/>
      <c r="S2695" s="32">
        <v>36</v>
      </c>
      <c r="T2695" s="32"/>
      <c r="U2695" s="32"/>
      <c r="V2695" s="32"/>
      <c r="W2695" s="32"/>
      <c r="X2695" s="32"/>
      <c r="Y2695" s="32"/>
      <c r="Z2695" s="32"/>
      <c r="AA2695" s="32" t="s">
        <v>54</v>
      </c>
      <c r="AB2695" s="32" t="s">
        <v>1928</v>
      </c>
      <c r="AC2695" s="32"/>
      <c r="AD2695" s="32" t="s">
        <v>147</v>
      </c>
      <c r="AE2695" s="32" t="s">
        <v>101</v>
      </c>
      <c r="AF2695" s="32"/>
      <c r="AG2695" s="32"/>
      <c r="AH2695" s="32"/>
      <c r="AI2695" s="32" t="s">
        <v>1929</v>
      </c>
      <c r="AJ2695" s="32"/>
      <c r="AK2695" s="32" t="s">
        <v>46</v>
      </c>
      <c r="AL2695" s="32"/>
      <c r="AN2695" s="33" t="s">
        <v>2253</v>
      </c>
      <c r="AO2695" s="33" t="s">
        <v>4347</v>
      </c>
    </row>
    <row r="2696" spans="12:41" ht="13.5" hidden="1" customHeight="1">
      <c r="L2696" s="32">
        <v>25990</v>
      </c>
      <c r="M2696" s="32" t="s">
        <v>1935</v>
      </c>
      <c r="N2696" s="32" t="s">
        <v>4539</v>
      </c>
      <c r="O2696" s="32" t="s">
        <v>4530</v>
      </c>
      <c r="P2696" s="32">
        <v>1951</v>
      </c>
      <c r="Q2696" s="32" t="s">
        <v>2188</v>
      </c>
      <c r="R2696" s="32"/>
      <c r="S2696" s="32">
        <v>37</v>
      </c>
      <c r="T2696" s="32"/>
      <c r="U2696" s="32"/>
      <c r="V2696" s="32"/>
      <c r="W2696" s="32"/>
      <c r="X2696" s="32"/>
      <c r="Y2696" s="32"/>
      <c r="Z2696" s="32"/>
      <c r="AA2696" s="32" t="s">
        <v>54</v>
      </c>
      <c r="AB2696" s="32" t="s">
        <v>1928</v>
      </c>
      <c r="AC2696" s="32"/>
      <c r="AD2696" s="32" t="s">
        <v>147</v>
      </c>
      <c r="AE2696" s="32" t="s">
        <v>101</v>
      </c>
      <c r="AF2696" s="32"/>
      <c r="AG2696" s="32"/>
      <c r="AH2696" s="32"/>
      <c r="AI2696" s="32" t="s">
        <v>1929</v>
      </c>
      <c r="AJ2696" s="32"/>
      <c r="AK2696" s="32" t="s">
        <v>46</v>
      </c>
      <c r="AL2696" s="32"/>
      <c r="AN2696" s="33" t="s">
        <v>2253</v>
      </c>
      <c r="AO2696" s="33" t="s">
        <v>4347</v>
      </c>
    </row>
    <row r="2697" spans="12:41" ht="13.5" hidden="1" customHeight="1">
      <c r="L2697" s="32">
        <v>25991</v>
      </c>
      <c r="M2697" s="32" t="s">
        <v>1935</v>
      </c>
      <c r="N2697" s="32" t="s">
        <v>4540</v>
      </c>
      <c r="O2697" s="32" t="s">
        <v>4530</v>
      </c>
      <c r="P2697" s="32">
        <v>1951</v>
      </c>
      <c r="Q2697" s="32" t="s">
        <v>2188</v>
      </c>
      <c r="R2697" s="32"/>
      <c r="S2697" s="32">
        <v>41</v>
      </c>
      <c r="T2697" s="32"/>
      <c r="U2697" s="32"/>
      <c r="V2697" s="32">
        <v>1</v>
      </c>
      <c r="W2697" s="32"/>
      <c r="X2697" s="32"/>
      <c r="Y2697" s="32"/>
      <c r="Z2697" s="32"/>
      <c r="AA2697" s="32" t="s">
        <v>54</v>
      </c>
      <c r="AB2697" s="32" t="s">
        <v>1928</v>
      </c>
      <c r="AC2697" s="32"/>
      <c r="AD2697" s="32" t="s">
        <v>147</v>
      </c>
      <c r="AE2697" s="32" t="s">
        <v>101</v>
      </c>
      <c r="AF2697" s="32"/>
      <c r="AG2697" s="32"/>
      <c r="AH2697" s="32"/>
      <c r="AI2697" s="32" t="s">
        <v>1929</v>
      </c>
      <c r="AJ2697" s="32"/>
      <c r="AK2697" s="32" t="s">
        <v>46</v>
      </c>
      <c r="AL2697" s="32"/>
      <c r="AN2697" s="33" t="s">
        <v>2253</v>
      </c>
      <c r="AO2697" s="33" t="s">
        <v>4347</v>
      </c>
    </row>
    <row r="2698" spans="12:41" ht="13.5" hidden="1" customHeight="1">
      <c r="L2698" s="32">
        <v>25992</v>
      </c>
      <c r="M2698" s="32" t="s">
        <v>1935</v>
      </c>
      <c r="N2698" s="32" t="s">
        <v>4541</v>
      </c>
      <c r="O2698" s="32" t="s">
        <v>4530</v>
      </c>
      <c r="P2698" s="32">
        <v>1951</v>
      </c>
      <c r="Q2698" s="32" t="s">
        <v>2188</v>
      </c>
      <c r="R2698" s="32"/>
      <c r="S2698" s="32">
        <v>42</v>
      </c>
      <c r="T2698" s="32"/>
      <c r="U2698" s="32"/>
      <c r="V2698" s="32"/>
      <c r="W2698" s="32"/>
      <c r="X2698" s="32"/>
      <c r="Y2698" s="32"/>
      <c r="Z2698" s="32"/>
      <c r="AA2698" s="32" t="s">
        <v>54</v>
      </c>
      <c r="AB2698" s="32" t="s">
        <v>1928</v>
      </c>
      <c r="AC2698" s="32"/>
      <c r="AD2698" s="32" t="s">
        <v>147</v>
      </c>
      <c r="AE2698" s="32" t="s">
        <v>101</v>
      </c>
      <c r="AF2698" s="32"/>
      <c r="AG2698" s="32"/>
      <c r="AH2698" s="32"/>
      <c r="AI2698" s="32" t="s">
        <v>1929</v>
      </c>
      <c r="AJ2698" s="32"/>
      <c r="AK2698" s="32" t="s">
        <v>46</v>
      </c>
      <c r="AL2698" s="32"/>
      <c r="AN2698" s="33" t="s">
        <v>2253</v>
      </c>
      <c r="AO2698" s="33" t="s">
        <v>4347</v>
      </c>
    </row>
    <row r="2699" spans="12:41" ht="13.5" hidden="1" customHeight="1">
      <c r="L2699" s="32">
        <v>25921</v>
      </c>
      <c r="M2699" s="32" t="s">
        <v>1935</v>
      </c>
      <c r="N2699" s="32" t="s">
        <v>4542</v>
      </c>
      <c r="O2699" s="32" t="s">
        <v>4530</v>
      </c>
      <c r="P2699" s="32">
        <v>1951</v>
      </c>
      <c r="Q2699" s="32" t="s">
        <v>2188</v>
      </c>
      <c r="R2699" s="32"/>
      <c r="S2699" s="32">
        <v>58</v>
      </c>
      <c r="T2699" s="32"/>
      <c r="U2699" s="32"/>
      <c r="V2699" s="32"/>
      <c r="W2699" s="32"/>
      <c r="X2699" s="32"/>
      <c r="Y2699" s="32"/>
      <c r="Z2699" s="32"/>
      <c r="AA2699" s="32" t="s">
        <v>54</v>
      </c>
      <c r="AB2699" s="32" t="s">
        <v>1928</v>
      </c>
      <c r="AC2699" s="32"/>
      <c r="AD2699" s="32" t="s">
        <v>147</v>
      </c>
      <c r="AE2699" s="32" t="s">
        <v>101</v>
      </c>
      <c r="AF2699" s="32"/>
      <c r="AG2699" s="32"/>
      <c r="AH2699" s="32"/>
      <c r="AI2699" s="32" t="s">
        <v>1929</v>
      </c>
      <c r="AJ2699" s="32"/>
      <c r="AK2699" s="32" t="s">
        <v>46</v>
      </c>
      <c r="AL2699" s="32"/>
      <c r="AN2699" s="33" t="s">
        <v>2253</v>
      </c>
      <c r="AO2699" s="33" t="s">
        <v>4347</v>
      </c>
    </row>
    <row r="2700" spans="12:41" ht="13.5" hidden="1" customHeight="1">
      <c r="L2700" s="32">
        <v>219047</v>
      </c>
      <c r="M2700" s="32" t="s">
        <v>1935</v>
      </c>
      <c r="N2700" s="32" t="s">
        <v>4543</v>
      </c>
      <c r="O2700" s="32" t="s">
        <v>4544</v>
      </c>
      <c r="P2700" s="32">
        <v>2005</v>
      </c>
      <c r="Q2700" s="32" t="s">
        <v>2188</v>
      </c>
      <c r="R2700" s="32"/>
      <c r="S2700" s="32">
        <v>1</v>
      </c>
      <c r="T2700" s="32"/>
      <c r="U2700" s="32"/>
      <c r="V2700" s="32">
        <v>5</v>
      </c>
      <c r="W2700" s="32"/>
      <c r="X2700" s="32"/>
      <c r="Y2700" s="32"/>
      <c r="Z2700" s="32" t="s">
        <v>2539</v>
      </c>
      <c r="AA2700" s="32" t="s">
        <v>54</v>
      </c>
      <c r="AB2700" s="32" t="s">
        <v>1928</v>
      </c>
      <c r="AC2700" s="32"/>
      <c r="AD2700" s="32" t="s">
        <v>147</v>
      </c>
      <c r="AE2700" s="32" t="s">
        <v>101</v>
      </c>
      <c r="AF2700" s="32" t="s">
        <v>48</v>
      </c>
      <c r="AG2700" s="32" t="s">
        <v>48</v>
      </c>
      <c r="AH2700" s="32" t="s">
        <v>48</v>
      </c>
      <c r="AI2700" s="32" t="s">
        <v>1929</v>
      </c>
      <c r="AJ2700" s="32" t="s">
        <v>48</v>
      </c>
      <c r="AK2700" s="32" t="s">
        <v>66</v>
      </c>
      <c r="AL2700" s="32" t="s">
        <v>2539</v>
      </c>
      <c r="AN2700" s="33" t="s">
        <v>2540</v>
      </c>
      <c r="AO2700" s="33" t="s">
        <v>2541</v>
      </c>
    </row>
    <row r="2701" spans="12:41" ht="13.5" hidden="1" customHeight="1">
      <c r="L2701" s="32">
        <v>219048</v>
      </c>
      <c r="M2701" s="32" t="s">
        <v>1935</v>
      </c>
      <c r="N2701" s="32" t="s">
        <v>4545</v>
      </c>
      <c r="O2701" s="32" t="s">
        <v>4544</v>
      </c>
      <c r="P2701" s="32">
        <v>2005</v>
      </c>
      <c r="Q2701" s="32" t="s">
        <v>2188</v>
      </c>
      <c r="R2701" s="32"/>
      <c r="S2701" s="32">
        <v>1</v>
      </c>
      <c r="T2701" s="32"/>
      <c r="U2701" s="32"/>
      <c r="V2701" s="32">
        <v>5</v>
      </c>
      <c r="W2701" s="32"/>
      <c r="X2701" s="32"/>
      <c r="Y2701" s="32"/>
      <c r="Z2701" s="32" t="s">
        <v>2539</v>
      </c>
      <c r="AA2701" s="32" t="s">
        <v>54</v>
      </c>
      <c r="AB2701" s="32" t="s">
        <v>1928</v>
      </c>
      <c r="AC2701" s="32"/>
      <c r="AD2701" s="32" t="s">
        <v>147</v>
      </c>
      <c r="AE2701" s="32" t="s">
        <v>101</v>
      </c>
      <c r="AF2701" s="32" t="s">
        <v>48</v>
      </c>
      <c r="AG2701" s="32" t="s">
        <v>48</v>
      </c>
      <c r="AH2701" s="32" t="s">
        <v>48</v>
      </c>
      <c r="AI2701" s="32" t="s">
        <v>1929</v>
      </c>
      <c r="AJ2701" s="32" t="s">
        <v>48</v>
      </c>
      <c r="AK2701" s="32" t="s">
        <v>66</v>
      </c>
      <c r="AL2701" s="32" t="s">
        <v>2539</v>
      </c>
      <c r="AN2701" s="33" t="s">
        <v>2540</v>
      </c>
      <c r="AO2701" s="33" t="s">
        <v>2541</v>
      </c>
    </row>
    <row r="2702" spans="12:41" ht="13.5" hidden="1" customHeight="1">
      <c r="L2702" s="32">
        <v>219413</v>
      </c>
      <c r="M2702" s="32" t="s">
        <v>1935</v>
      </c>
      <c r="N2702" s="32" t="s">
        <v>4546</v>
      </c>
      <c r="O2702" s="32" t="s">
        <v>4544</v>
      </c>
      <c r="P2702" s="32">
        <v>2005</v>
      </c>
      <c r="Q2702" s="32" t="s">
        <v>2188</v>
      </c>
      <c r="R2702" s="32"/>
      <c r="S2702" s="32">
        <v>6</v>
      </c>
      <c r="T2702" s="32"/>
      <c r="U2702" s="32"/>
      <c r="V2702" s="32"/>
      <c r="W2702" s="32"/>
      <c r="X2702" s="32"/>
      <c r="Y2702" s="32"/>
      <c r="Z2702" s="32" t="s">
        <v>2539</v>
      </c>
      <c r="AA2702" s="32" t="s">
        <v>45</v>
      </c>
      <c r="AB2702" s="32" t="s">
        <v>147</v>
      </c>
      <c r="AC2702" s="32"/>
      <c r="AD2702" s="32" t="s">
        <v>1928</v>
      </c>
      <c r="AE2702" s="32" t="s">
        <v>101</v>
      </c>
      <c r="AF2702" s="32" t="s">
        <v>48</v>
      </c>
      <c r="AG2702" s="32" t="s">
        <v>48</v>
      </c>
      <c r="AH2702" s="32" t="s">
        <v>48</v>
      </c>
      <c r="AI2702" s="32" t="s">
        <v>1929</v>
      </c>
      <c r="AJ2702" s="32" t="s">
        <v>48</v>
      </c>
      <c r="AK2702" s="32" t="s">
        <v>66</v>
      </c>
      <c r="AL2702" s="32" t="s">
        <v>2539</v>
      </c>
      <c r="AN2702" s="33" t="s">
        <v>2540</v>
      </c>
      <c r="AO2702" s="33" t="s">
        <v>2541</v>
      </c>
    </row>
    <row r="2703" spans="12:41" ht="13.5" hidden="1" customHeight="1">
      <c r="L2703" s="32">
        <v>219052</v>
      </c>
      <c r="M2703" s="32" t="s">
        <v>1935</v>
      </c>
      <c r="N2703" s="32" t="s">
        <v>4547</v>
      </c>
      <c r="O2703" s="32" t="s">
        <v>4544</v>
      </c>
      <c r="P2703" s="32">
        <v>2005</v>
      </c>
      <c r="Q2703" s="32" t="s">
        <v>2188</v>
      </c>
      <c r="R2703" s="32"/>
      <c r="S2703" s="32">
        <v>22</v>
      </c>
      <c r="T2703" s="32"/>
      <c r="U2703" s="32"/>
      <c r="V2703" s="32">
        <v>1</v>
      </c>
      <c r="W2703" s="32"/>
      <c r="X2703" s="32"/>
      <c r="Y2703" s="32"/>
      <c r="Z2703" s="32" t="s">
        <v>2539</v>
      </c>
      <c r="AA2703" s="32" t="s">
        <v>54</v>
      </c>
      <c r="AB2703" s="32" t="s">
        <v>1928</v>
      </c>
      <c r="AC2703" s="32"/>
      <c r="AD2703" s="32" t="s">
        <v>147</v>
      </c>
      <c r="AE2703" s="32" t="s">
        <v>101</v>
      </c>
      <c r="AF2703" s="32" t="s">
        <v>48</v>
      </c>
      <c r="AG2703" s="32" t="s">
        <v>48</v>
      </c>
      <c r="AH2703" s="32" t="s">
        <v>48</v>
      </c>
      <c r="AI2703" s="32" t="s">
        <v>1929</v>
      </c>
      <c r="AJ2703" s="32" t="s">
        <v>48</v>
      </c>
      <c r="AK2703" s="32" t="s">
        <v>66</v>
      </c>
      <c r="AL2703" s="32" t="s">
        <v>2539</v>
      </c>
      <c r="AN2703" s="33" t="s">
        <v>2540</v>
      </c>
      <c r="AO2703" s="33" t="s">
        <v>2541</v>
      </c>
    </row>
    <row r="2704" spans="12:41" ht="13.5" hidden="1" customHeight="1">
      <c r="L2704" s="32">
        <v>219070</v>
      </c>
      <c r="M2704" s="32" t="s">
        <v>1935</v>
      </c>
      <c r="N2704" s="32" t="s">
        <v>4548</v>
      </c>
      <c r="O2704" s="32" t="s">
        <v>4544</v>
      </c>
      <c r="P2704" s="32">
        <v>2005</v>
      </c>
      <c r="Q2704" s="32" t="s">
        <v>2188</v>
      </c>
      <c r="R2704" s="32"/>
      <c r="S2704" s="32">
        <v>22</v>
      </c>
      <c r="T2704" s="32"/>
      <c r="U2704" s="32"/>
      <c r="V2704" s="32">
        <v>2</v>
      </c>
      <c r="W2704" s="32"/>
      <c r="X2704" s="32"/>
      <c r="Y2704" s="32"/>
      <c r="Z2704" s="32" t="s">
        <v>2539</v>
      </c>
      <c r="AA2704" s="32" t="s">
        <v>54</v>
      </c>
      <c r="AB2704" s="32" t="s">
        <v>1928</v>
      </c>
      <c r="AC2704" s="32"/>
      <c r="AD2704" s="32" t="s">
        <v>147</v>
      </c>
      <c r="AE2704" s="32" t="s">
        <v>101</v>
      </c>
      <c r="AF2704" s="32" t="s">
        <v>48</v>
      </c>
      <c r="AG2704" s="32" t="s">
        <v>48</v>
      </c>
      <c r="AH2704" s="32" t="s">
        <v>48</v>
      </c>
      <c r="AI2704" s="32" t="s">
        <v>1929</v>
      </c>
      <c r="AJ2704" s="32" t="s">
        <v>48</v>
      </c>
      <c r="AK2704" s="32" t="s">
        <v>66</v>
      </c>
      <c r="AL2704" s="32" t="s">
        <v>2539</v>
      </c>
      <c r="AN2704" s="33" t="s">
        <v>2540</v>
      </c>
      <c r="AO2704" s="33" t="s">
        <v>2541</v>
      </c>
    </row>
    <row r="2705" spans="2:41" ht="13.5" hidden="1" customHeight="1">
      <c r="L2705" s="32">
        <v>219053</v>
      </c>
      <c r="M2705" s="32" t="s">
        <v>1935</v>
      </c>
      <c r="N2705" s="32" t="s">
        <v>4549</v>
      </c>
      <c r="O2705" s="32" t="s">
        <v>4544</v>
      </c>
      <c r="P2705" s="32">
        <v>2005</v>
      </c>
      <c r="Q2705" s="32" t="s">
        <v>2188</v>
      </c>
      <c r="R2705" s="32"/>
      <c r="S2705" s="32">
        <v>22</v>
      </c>
      <c r="T2705" s="32"/>
      <c r="U2705" s="32"/>
      <c r="V2705" s="32">
        <v>3</v>
      </c>
      <c r="W2705" s="32"/>
      <c r="X2705" s="32"/>
      <c r="Y2705" s="32"/>
      <c r="Z2705" s="32" t="s">
        <v>2539</v>
      </c>
      <c r="AA2705" s="32" t="s">
        <v>54</v>
      </c>
      <c r="AB2705" s="32" t="s">
        <v>1928</v>
      </c>
      <c r="AC2705" s="32"/>
      <c r="AD2705" s="32" t="s">
        <v>147</v>
      </c>
      <c r="AE2705" s="32" t="s">
        <v>101</v>
      </c>
      <c r="AF2705" s="32" t="s">
        <v>48</v>
      </c>
      <c r="AG2705" s="32" t="s">
        <v>48</v>
      </c>
      <c r="AH2705" s="32" t="s">
        <v>48</v>
      </c>
      <c r="AI2705" s="32" t="s">
        <v>1929</v>
      </c>
      <c r="AJ2705" s="32" t="s">
        <v>48</v>
      </c>
      <c r="AK2705" s="32" t="s">
        <v>66</v>
      </c>
      <c r="AL2705" s="32" t="s">
        <v>2539</v>
      </c>
      <c r="AN2705" s="33" t="s">
        <v>2540</v>
      </c>
      <c r="AO2705" s="33" t="s">
        <v>2541</v>
      </c>
    </row>
    <row r="2706" spans="2:41" ht="13.5" hidden="1" customHeight="1">
      <c r="L2706" s="32">
        <v>219054</v>
      </c>
      <c r="M2706" s="32" t="s">
        <v>1935</v>
      </c>
      <c r="N2706" s="32" t="s">
        <v>4550</v>
      </c>
      <c r="O2706" s="32" t="s">
        <v>4544</v>
      </c>
      <c r="P2706" s="32">
        <v>2005</v>
      </c>
      <c r="Q2706" s="32" t="s">
        <v>2188</v>
      </c>
      <c r="R2706" s="32"/>
      <c r="S2706" s="32">
        <v>22</v>
      </c>
      <c r="T2706" s="32"/>
      <c r="U2706" s="32"/>
      <c r="V2706" s="32">
        <v>4</v>
      </c>
      <c r="W2706" s="32"/>
      <c r="X2706" s="32"/>
      <c r="Y2706" s="32"/>
      <c r="Z2706" s="32" t="s">
        <v>2539</v>
      </c>
      <c r="AA2706" s="32" t="s">
        <v>54</v>
      </c>
      <c r="AB2706" s="32" t="s">
        <v>1928</v>
      </c>
      <c r="AC2706" s="32"/>
      <c r="AD2706" s="32" t="s">
        <v>147</v>
      </c>
      <c r="AE2706" s="32" t="s">
        <v>101</v>
      </c>
      <c r="AF2706" s="32" t="s">
        <v>48</v>
      </c>
      <c r="AG2706" s="32" t="s">
        <v>48</v>
      </c>
      <c r="AH2706" s="32" t="s">
        <v>48</v>
      </c>
      <c r="AI2706" s="32" t="s">
        <v>1929</v>
      </c>
      <c r="AJ2706" s="32" t="s">
        <v>48</v>
      </c>
      <c r="AK2706" s="32" t="s">
        <v>66</v>
      </c>
      <c r="AL2706" s="32" t="s">
        <v>2539</v>
      </c>
      <c r="AN2706" s="33" t="s">
        <v>2540</v>
      </c>
      <c r="AO2706" s="33" t="s">
        <v>2541</v>
      </c>
    </row>
    <row r="2707" spans="2:41" ht="13.5" hidden="1" customHeight="1">
      <c r="L2707" s="32">
        <v>219055</v>
      </c>
      <c r="M2707" s="32" t="s">
        <v>1935</v>
      </c>
      <c r="N2707" s="32" t="s">
        <v>4551</v>
      </c>
      <c r="O2707" s="32" t="s">
        <v>4544</v>
      </c>
      <c r="P2707" s="32">
        <v>2005</v>
      </c>
      <c r="Q2707" s="32" t="s">
        <v>2188</v>
      </c>
      <c r="R2707" s="32"/>
      <c r="S2707" s="32">
        <v>22</v>
      </c>
      <c r="T2707" s="32"/>
      <c r="U2707" s="32"/>
      <c r="V2707" s="32">
        <v>5</v>
      </c>
      <c r="W2707" s="32"/>
      <c r="X2707" s="32"/>
      <c r="Y2707" s="32"/>
      <c r="Z2707" s="32" t="s">
        <v>2539</v>
      </c>
      <c r="AA2707" s="32" t="s">
        <v>54</v>
      </c>
      <c r="AB2707" s="32" t="s">
        <v>1928</v>
      </c>
      <c r="AC2707" s="32"/>
      <c r="AD2707" s="32" t="s">
        <v>147</v>
      </c>
      <c r="AE2707" s="32" t="s">
        <v>101</v>
      </c>
      <c r="AF2707" s="32" t="s">
        <v>48</v>
      </c>
      <c r="AG2707" s="32" t="s">
        <v>48</v>
      </c>
      <c r="AH2707" s="32" t="s">
        <v>48</v>
      </c>
      <c r="AI2707" s="32" t="s">
        <v>1929</v>
      </c>
      <c r="AJ2707" s="32" t="s">
        <v>48</v>
      </c>
      <c r="AK2707" s="32" t="s">
        <v>66</v>
      </c>
      <c r="AL2707" s="32" t="s">
        <v>2539</v>
      </c>
      <c r="AN2707" s="33" t="s">
        <v>2540</v>
      </c>
      <c r="AO2707" s="33" t="s">
        <v>2541</v>
      </c>
    </row>
    <row r="2708" spans="2:41" ht="13.5" hidden="1" customHeight="1">
      <c r="L2708" s="32">
        <v>219056</v>
      </c>
      <c r="M2708" s="32" t="s">
        <v>1935</v>
      </c>
      <c r="N2708" s="32" t="s">
        <v>4552</v>
      </c>
      <c r="O2708" s="32" t="s">
        <v>4544</v>
      </c>
      <c r="P2708" s="32">
        <v>2005</v>
      </c>
      <c r="Q2708" s="32" t="s">
        <v>2188</v>
      </c>
      <c r="R2708" s="32"/>
      <c r="S2708" s="32">
        <v>27</v>
      </c>
      <c r="T2708" s="32"/>
      <c r="U2708" s="32"/>
      <c r="V2708" s="32">
        <v>2</v>
      </c>
      <c r="W2708" s="32"/>
      <c r="X2708" s="32"/>
      <c r="Y2708" s="32"/>
      <c r="Z2708" s="32" t="s">
        <v>2539</v>
      </c>
      <c r="AA2708" s="32" t="s">
        <v>54</v>
      </c>
      <c r="AB2708" s="32" t="s">
        <v>1928</v>
      </c>
      <c r="AC2708" s="32"/>
      <c r="AD2708" s="32" t="s">
        <v>147</v>
      </c>
      <c r="AE2708" s="32" t="s">
        <v>101</v>
      </c>
      <c r="AF2708" s="32" t="s">
        <v>48</v>
      </c>
      <c r="AG2708" s="32" t="s">
        <v>48</v>
      </c>
      <c r="AH2708" s="32" t="s">
        <v>48</v>
      </c>
      <c r="AI2708" s="32" t="s">
        <v>1929</v>
      </c>
      <c r="AJ2708" s="32" t="s">
        <v>48</v>
      </c>
      <c r="AK2708" s="32" t="s">
        <v>66</v>
      </c>
      <c r="AL2708" s="32" t="s">
        <v>2539</v>
      </c>
      <c r="AN2708" s="33" t="s">
        <v>2540</v>
      </c>
      <c r="AO2708" s="33" t="s">
        <v>2541</v>
      </c>
    </row>
    <row r="2709" spans="2:41" ht="13.5" hidden="1" customHeight="1">
      <c r="L2709" s="32">
        <v>219417</v>
      </c>
      <c r="M2709" s="32" t="s">
        <v>1935</v>
      </c>
      <c r="N2709" s="32" t="s">
        <v>4553</v>
      </c>
      <c r="O2709" s="32" t="s">
        <v>4544</v>
      </c>
      <c r="P2709" s="32">
        <v>2005</v>
      </c>
      <c r="Q2709" s="32" t="s">
        <v>2188</v>
      </c>
      <c r="R2709" s="32"/>
      <c r="S2709" s="32">
        <v>33</v>
      </c>
      <c r="T2709" s="32"/>
      <c r="U2709" s="32"/>
      <c r="V2709" s="32"/>
      <c r="W2709" s="32"/>
      <c r="X2709" s="32"/>
      <c r="Y2709" s="32"/>
      <c r="Z2709" s="32" t="s">
        <v>2539</v>
      </c>
      <c r="AA2709" s="32" t="s">
        <v>177</v>
      </c>
      <c r="AB2709" s="32" t="s">
        <v>1928</v>
      </c>
      <c r="AC2709" s="32"/>
      <c r="AD2709" s="32" t="s">
        <v>147</v>
      </c>
      <c r="AE2709" s="32" t="s">
        <v>101</v>
      </c>
      <c r="AF2709" s="32" t="s">
        <v>48</v>
      </c>
      <c r="AG2709" s="32" t="s">
        <v>48</v>
      </c>
      <c r="AH2709" s="32" t="s">
        <v>48</v>
      </c>
      <c r="AI2709" s="32" t="s">
        <v>1929</v>
      </c>
      <c r="AJ2709" s="32" t="s">
        <v>48</v>
      </c>
      <c r="AK2709" s="32" t="s">
        <v>66</v>
      </c>
      <c r="AL2709" s="32" t="s">
        <v>2539</v>
      </c>
      <c r="AN2709" s="33" t="s">
        <v>2540</v>
      </c>
      <c r="AO2709" s="33" t="s">
        <v>2541</v>
      </c>
    </row>
    <row r="2710" spans="2:41" ht="13.5" customHeight="1">
      <c r="B2710" s="31">
        <f>VLOOKUP(L2710,'2-1.手続一覧'!$A$9:$A$1715,1,FALSE)</f>
        <v>24614</v>
      </c>
      <c r="C2710" s="31" t="str">
        <f>IF(VLOOKUP(L2710,'2-1.手続一覧'!$A$9:$Q$1715,2,FALSE)=N2710,"OK","NG")</f>
        <v>OK</v>
      </c>
      <c r="D2710" s="31" t="str">
        <f>IF(VLOOKUP(L2710,'2-1.手続一覧'!$A$9:$Q$1715,3,FALSE)=O2710,"OK","NG")</f>
        <v>OK</v>
      </c>
      <c r="E2710" s="31" t="str">
        <f>IF(VLOOKUP(L2710,'2-1.手続一覧'!$A$9:$S$1715,19,FALSE)=AA2710,"OK","NG")</f>
        <v>OK</v>
      </c>
      <c r="F2710" s="31" t="str">
        <f>IF(VLOOKUP(L2710,'2-1.手続一覧'!$A$9:$S$1715,16,FALSE)=AC2710,"OK","NG")</f>
        <v>NG</v>
      </c>
      <c r="G2710" s="31" t="str">
        <f>IF(VLOOKUP(L2710,'2-1.手続一覧'!$A$9:$S$1715,17,FALSE)=AE2710,"OK","NG")</f>
        <v>NG</v>
      </c>
      <c r="H2710" s="31" t="str">
        <f>IF(VLOOKUP(L2710,'2-1.手続一覧'!$A$9:$T$1715,20,FALSE)=AF2710,"OK","NG")</f>
        <v>OK</v>
      </c>
      <c r="I2710" s="31" t="str">
        <f>IF(VLOOKUP(L2710,'2-1.手続一覧'!$A$9:$U$1715,21,FALSE)=AG2710,"OK","NG")</f>
        <v>OK</v>
      </c>
      <c r="J2710" s="31" t="str">
        <f>IF(VLOOKUP(L2710,'2-1.手続一覧'!$A$9:$V$1715,22,FALSE)=AH2710,"OK","NG")</f>
        <v>OK</v>
      </c>
      <c r="K2710" s="31" t="str">
        <f>IF(VLOOKUP(L2710,'2-1.手続一覧'!$A$9:$W$1715,23,FALSE)=AK2710,"OK","NG")</f>
        <v>OK</v>
      </c>
      <c r="L2710" s="32">
        <v>24614</v>
      </c>
      <c r="M2710" s="32" t="s">
        <v>1935</v>
      </c>
      <c r="N2710" s="32" t="s">
        <v>1858</v>
      </c>
      <c r="O2710" s="32" t="s">
        <v>1490</v>
      </c>
      <c r="P2710" s="32">
        <v>1949</v>
      </c>
      <c r="Q2710" s="32" t="s">
        <v>1938</v>
      </c>
      <c r="R2710" s="32">
        <v>70</v>
      </c>
      <c r="S2710" s="32">
        <v>13</v>
      </c>
      <c r="T2710" s="32"/>
      <c r="U2710" s="32"/>
      <c r="V2710" s="32">
        <v>1</v>
      </c>
      <c r="W2710" s="32"/>
      <c r="X2710" s="32"/>
      <c r="Y2710" s="32"/>
      <c r="Z2710" s="32" t="s">
        <v>168</v>
      </c>
      <c r="AA2710" s="32" t="s">
        <v>54</v>
      </c>
      <c r="AB2710" s="32" t="s">
        <v>1928</v>
      </c>
      <c r="AC2710" s="32" t="s">
        <v>102</v>
      </c>
      <c r="AD2710" s="32" t="s">
        <v>147</v>
      </c>
      <c r="AE2710" s="33" t="s">
        <v>43</v>
      </c>
      <c r="AF2710" s="32"/>
      <c r="AG2710" s="32"/>
      <c r="AH2710" s="32"/>
      <c r="AI2710" s="32" t="s">
        <v>1929</v>
      </c>
      <c r="AJ2710" s="32"/>
      <c r="AK2710" s="32" t="s">
        <v>46</v>
      </c>
      <c r="AL2710" s="32"/>
      <c r="AM2710" s="33" t="s">
        <v>2258</v>
      </c>
      <c r="AN2710" s="33" t="s">
        <v>2259</v>
      </c>
      <c r="AO2710" s="33" t="s">
        <v>3122</v>
      </c>
    </row>
    <row r="2711" spans="2:41" ht="13.5" customHeight="1">
      <c r="B2711" s="31">
        <f>VLOOKUP(L2711,'2-1.手続一覧'!$A$9:$A$1715,1,FALSE)</f>
        <v>24615</v>
      </c>
      <c r="C2711" s="31" t="str">
        <f>IF(VLOOKUP(L2711,'2-1.手続一覧'!$A$9:$Q$1715,2,FALSE)=N2711,"OK","NG")</f>
        <v>OK</v>
      </c>
      <c r="D2711" s="31" t="str">
        <f>IF(VLOOKUP(L2711,'2-1.手続一覧'!$A$9:$Q$1715,3,FALSE)=O2711,"OK","NG")</f>
        <v>OK</v>
      </c>
      <c r="E2711" s="31" t="str">
        <f>IF(VLOOKUP(L2711,'2-1.手続一覧'!$A$9:$S$1715,19,FALSE)=AA2711,"OK","NG")</f>
        <v>OK</v>
      </c>
      <c r="F2711" s="31" t="str">
        <f>IF(VLOOKUP(L2711,'2-1.手続一覧'!$A$9:$S$1715,16,FALSE)=AC2711,"OK","NG")</f>
        <v>NG</v>
      </c>
      <c r="G2711" s="31" t="str">
        <f>IF(VLOOKUP(L2711,'2-1.手続一覧'!$A$9:$S$1715,17,FALSE)=AE2711,"OK","NG")</f>
        <v>NG</v>
      </c>
      <c r="H2711" s="31" t="str">
        <f>IF(VLOOKUP(L2711,'2-1.手続一覧'!$A$9:$T$1715,20,FALSE)=AF2711,"OK","NG")</f>
        <v>OK</v>
      </c>
      <c r="I2711" s="31" t="str">
        <f>IF(VLOOKUP(L2711,'2-1.手続一覧'!$A$9:$U$1715,21,FALSE)=AG2711,"OK","NG")</f>
        <v>OK</v>
      </c>
      <c r="J2711" s="31" t="str">
        <f>IF(VLOOKUP(L2711,'2-1.手続一覧'!$A$9:$V$1715,22,FALSE)=AH2711,"OK","NG")</f>
        <v>OK</v>
      </c>
      <c r="K2711" s="31" t="str">
        <f>IF(VLOOKUP(L2711,'2-1.手続一覧'!$A$9:$W$1715,23,FALSE)=AK2711,"OK","NG")</f>
        <v>OK</v>
      </c>
      <c r="L2711" s="32">
        <v>24615</v>
      </c>
      <c r="M2711" s="32" t="s">
        <v>1935</v>
      </c>
      <c r="N2711" s="32" t="s">
        <v>1501</v>
      </c>
      <c r="O2711" s="32" t="s">
        <v>1490</v>
      </c>
      <c r="P2711" s="32">
        <v>1949</v>
      </c>
      <c r="Q2711" s="32" t="s">
        <v>1938</v>
      </c>
      <c r="R2711" s="32">
        <v>70</v>
      </c>
      <c r="S2711" s="32">
        <v>13</v>
      </c>
      <c r="T2711" s="32"/>
      <c r="U2711" s="32"/>
      <c r="V2711" s="32">
        <v>1</v>
      </c>
      <c r="W2711" s="32"/>
      <c r="X2711" s="32"/>
      <c r="Y2711" s="32"/>
      <c r="Z2711" s="32" t="s">
        <v>170</v>
      </c>
      <c r="AA2711" s="32" t="s">
        <v>54</v>
      </c>
      <c r="AB2711" s="32" t="s">
        <v>1928</v>
      </c>
      <c r="AC2711" s="32" t="s">
        <v>102</v>
      </c>
      <c r="AD2711" s="32" t="s">
        <v>147</v>
      </c>
      <c r="AE2711" s="33" t="s">
        <v>43</v>
      </c>
      <c r="AF2711" s="32"/>
      <c r="AG2711" s="32"/>
      <c r="AH2711" s="32"/>
      <c r="AI2711" s="32" t="s">
        <v>1929</v>
      </c>
      <c r="AJ2711" s="32"/>
      <c r="AK2711" s="32" t="s">
        <v>46</v>
      </c>
      <c r="AL2711" s="32"/>
      <c r="AM2711" s="33" t="s">
        <v>2258</v>
      </c>
      <c r="AN2711" s="33" t="s">
        <v>2259</v>
      </c>
      <c r="AO2711" s="33" t="s">
        <v>3122</v>
      </c>
    </row>
    <row r="2712" spans="2:41" ht="13.5" customHeight="1">
      <c r="B2712" s="31">
        <f>VLOOKUP(L2712,'2-1.手続一覧'!$A$9:$A$1715,1,FALSE)</f>
        <v>24616</v>
      </c>
      <c r="C2712" s="31" t="str">
        <f>IF(VLOOKUP(L2712,'2-1.手続一覧'!$A$9:$Q$1715,2,FALSE)=N2712,"OK","NG")</f>
        <v>OK</v>
      </c>
      <c r="D2712" s="31" t="str">
        <f>IF(VLOOKUP(L2712,'2-1.手続一覧'!$A$9:$Q$1715,3,FALSE)=O2712,"OK","NG")</f>
        <v>OK</v>
      </c>
      <c r="E2712" s="31" t="str">
        <f>IF(VLOOKUP(L2712,'2-1.手続一覧'!$A$9:$S$1715,19,FALSE)=AA2712,"OK","NG")</f>
        <v>OK</v>
      </c>
      <c r="F2712" s="31" t="str">
        <f>IF(VLOOKUP(L2712,'2-1.手続一覧'!$A$9:$S$1715,16,FALSE)=AC2712,"OK","NG")</f>
        <v>NG</v>
      </c>
      <c r="G2712" s="31" t="str">
        <f>IF(VLOOKUP(L2712,'2-1.手続一覧'!$A$9:$S$1715,17,FALSE)=AE2712,"OK","NG")</f>
        <v>NG</v>
      </c>
      <c r="H2712" s="31" t="str">
        <f>IF(VLOOKUP(L2712,'2-1.手続一覧'!$A$9:$T$1715,20,FALSE)=AF2712,"OK","NG")</f>
        <v>OK</v>
      </c>
      <c r="I2712" s="31" t="str">
        <f>IF(VLOOKUP(L2712,'2-1.手続一覧'!$A$9:$U$1715,21,FALSE)=AG2712,"OK","NG")</f>
        <v>OK</v>
      </c>
      <c r="J2712" s="31" t="str">
        <f>IF(VLOOKUP(L2712,'2-1.手続一覧'!$A$9:$V$1715,22,FALSE)=AH2712,"OK","NG")</f>
        <v>OK</v>
      </c>
      <c r="K2712" s="31" t="str">
        <f>IF(VLOOKUP(L2712,'2-1.手続一覧'!$A$9:$W$1715,23,FALSE)=AK2712,"OK","NG")</f>
        <v>OK</v>
      </c>
      <c r="L2712" s="32">
        <v>24616</v>
      </c>
      <c r="M2712" s="32" t="s">
        <v>1935</v>
      </c>
      <c r="N2712" s="32" t="s">
        <v>4554</v>
      </c>
      <c r="O2712" s="32" t="s">
        <v>1490</v>
      </c>
      <c r="P2712" s="32">
        <v>1949</v>
      </c>
      <c r="Q2712" s="32" t="s">
        <v>1938</v>
      </c>
      <c r="R2712" s="32">
        <v>70</v>
      </c>
      <c r="S2712" s="32">
        <v>15</v>
      </c>
      <c r="T2712" s="32"/>
      <c r="U2712" s="32"/>
      <c r="V2712" s="32"/>
      <c r="W2712" s="32"/>
      <c r="X2712" s="32"/>
      <c r="Y2712" s="32"/>
      <c r="Z2712" s="32"/>
      <c r="AA2712" s="32" t="s">
        <v>54</v>
      </c>
      <c r="AB2712" s="32" t="s">
        <v>1928</v>
      </c>
      <c r="AC2712" s="32" t="s">
        <v>102</v>
      </c>
      <c r="AD2712" s="32" t="s">
        <v>147</v>
      </c>
      <c r="AE2712" s="33" t="s">
        <v>43</v>
      </c>
      <c r="AF2712" s="32"/>
      <c r="AG2712" s="32"/>
      <c r="AH2712" s="32"/>
      <c r="AI2712" s="32" t="s">
        <v>1929</v>
      </c>
      <c r="AJ2712" s="32"/>
      <c r="AK2712" s="32" t="s">
        <v>46</v>
      </c>
      <c r="AL2712" s="32"/>
      <c r="AM2712" s="33" t="s">
        <v>2258</v>
      </c>
      <c r="AN2712" s="33" t="s">
        <v>2259</v>
      </c>
      <c r="AO2712" s="33" t="s">
        <v>3122</v>
      </c>
    </row>
    <row r="2713" spans="2:41" ht="13.5" customHeight="1">
      <c r="B2713" s="31">
        <f>VLOOKUP(L2713,'2-1.手続一覧'!$A$9:$A$1715,1,FALSE)</f>
        <v>24617</v>
      </c>
      <c r="C2713" s="31" t="str">
        <f>IF(VLOOKUP(L2713,'2-1.手続一覧'!$A$9:$Q$1715,2,FALSE)=N2713,"OK","NG")</f>
        <v>OK</v>
      </c>
      <c r="D2713" s="31" t="str">
        <f>IF(VLOOKUP(L2713,'2-1.手続一覧'!$A$9:$Q$1715,3,FALSE)=O2713,"OK","NG")</f>
        <v>OK</v>
      </c>
      <c r="E2713" s="31" t="str">
        <f>IF(VLOOKUP(L2713,'2-1.手続一覧'!$A$9:$S$1715,19,FALSE)=AA2713,"OK","NG")</f>
        <v>OK</v>
      </c>
      <c r="F2713" s="31" t="str">
        <f>IF(VLOOKUP(L2713,'2-1.手続一覧'!$A$9:$S$1715,16,FALSE)=AC2713,"OK","NG")</f>
        <v>NG</v>
      </c>
      <c r="G2713" s="31" t="str">
        <f>IF(VLOOKUP(L2713,'2-1.手続一覧'!$A$9:$S$1715,17,FALSE)=AE2713,"OK","NG")</f>
        <v>NG</v>
      </c>
      <c r="H2713" s="31" t="str">
        <f>IF(VLOOKUP(L2713,'2-1.手続一覧'!$A$9:$T$1715,20,FALSE)=AF2713,"OK","NG")</f>
        <v>OK</v>
      </c>
      <c r="I2713" s="31" t="str">
        <f>IF(VLOOKUP(L2713,'2-1.手続一覧'!$A$9:$U$1715,21,FALSE)=AG2713,"OK","NG")</f>
        <v>OK</v>
      </c>
      <c r="J2713" s="31" t="str">
        <f>IF(VLOOKUP(L2713,'2-1.手続一覧'!$A$9:$V$1715,22,FALSE)=AH2713,"OK","NG")</f>
        <v>OK</v>
      </c>
      <c r="K2713" s="31" t="str">
        <f>IF(VLOOKUP(L2713,'2-1.手続一覧'!$A$9:$W$1715,23,FALSE)=AK2713,"OK","NG")</f>
        <v>OK</v>
      </c>
      <c r="L2713" s="32">
        <v>24617</v>
      </c>
      <c r="M2713" s="32" t="s">
        <v>1935</v>
      </c>
      <c r="N2713" s="32" t="s">
        <v>1503</v>
      </c>
      <c r="O2713" s="32" t="s">
        <v>1490</v>
      </c>
      <c r="P2713" s="32">
        <v>1949</v>
      </c>
      <c r="Q2713" s="32" t="s">
        <v>1938</v>
      </c>
      <c r="R2713" s="32">
        <v>70</v>
      </c>
      <c r="S2713" s="32">
        <v>19</v>
      </c>
      <c r="T2713" s="32"/>
      <c r="U2713" s="32"/>
      <c r="V2713" s="32">
        <v>1</v>
      </c>
      <c r="W2713" s="32"/>
      <c r="X2713" s="32"/>
      <c r="Y2713" s="32"/>
      <c r="Z2713" s="32"/>
      <c r="AA2713" s="32" t="s">
        <v>54</v>
      </c>
      <c r="AB2713" s="32" t="s">
        <v>1928</v>
      </c>
      <c r="AC2713" s="32" t="s">
        <v>102</v>
      </c>
      <c r="AD2713" s="32" t="s">
        <v>147</v>
      </c>
      <c r="AE2713" s="33" t="s">
        <v>43</v>
      </c>
      <c r="AF2713" s="32"/>
      <c r="AG2713" s="32"/>
      <c r="AH2713" s="32"/>
      <c r="AI2713" s="32" t="s">
        <v>1929</v>
      </c>
      <c r="AJ2713" s="32"/>
      <c r="AK2713" s="32" t="s">
        <v>46</v>
      </c>
      <c r="AL2713" s="32"/>
      <c r="AM2713" s="33" t="s">
        <v>2258</v>
      </c>
      <c r="AN2713" s="33" t="s">
        <v>2259</v>
      </c>
      <c r="AO2713" s="33" t="s">
        <v>3122</v>
      </c>
    </row>
    <row r="2714" spans="2:41" ht="13.5" customHeight="1">
      <c r="B2714" s="31">
        <f>VLOOKUP(L2714,'2-1.手続一覧'!$A$9:$A$1715,1,FALSE)</f>
        <v>24618</v>
      </c>
      <c r="C2714" s="31" t="str">
        <f>IF(VLOOKUP(L2714,'2-1.手続一覧'!$A$9:$Q$1715,2,FALSE)=N2714,"OK","NG")</f>
        <v>OK</v>
      </c>
      <c r="D2714" s="31" t="str">
        <f>IF(VLOOKUP(L2714,'2-1.手続一覧'!$A$9:$Q$1715,3,FALSE)=O2714,"OK","NG")</f>
        <v>OK</v>
      </c>
      <c r="E2714" s="31" t="str">
        <f>IF(VLOOKUP(L2714,'2-1.手続一覧'!$A$9:$S$1715,19,FALSE)=AA2714,"OK","NG")</f>
        <v>OK</v>
      </c>
      <c r="F2714" s="31" t="str">
        <f>IF(VLOOKUP(L2714,'2-1.手続一覧'!$A$9:$S$1715,16,FALSE)=AC2714,"OK","NG")</f>
        <v>NG</v>
      </c>
      <c r="G2714" s="31" t="str">
        <f>IF(VLOOKUP(L2714,'2-1.手続一覧'!$A$9:$S$1715,17,FALSE)=AE2714,"OK","NG")</f>
        <v>NG</v>
      </c>
      <c r="H2714" s="31" t="str">
        <f>IF(VLOOKUP(L2714,'2-1.手続一覧'!$A$9:$T$1715,20,FALSE)=AF2714,"OK","NG")</f>
        <v>OK</v>
      </c>
      <c r="I2714" s="31" t="str">
        <f>IF(VLOOKUP(L2714,'2-1.手続一覧'!$A$9:$U$1715,21,FALSE)=AG2714,"OK","NG")</f>
        <v>OK</v>
      </c>
      <c r="J2714" s="31" t="str">
        <f>IF(VLOOKUP(L2714,'2-1.手続一覧'!$A$9:$V$1715,22,FALSE)=AH2714,"OK","NG")</f>
        <v>OK</v>
      </c>
      <c r="K2714" s="31" t="str">
        <f>IF(VLOOKUP(L2714,'2-1.手続一覧'!$A$9:$W$1715,23,FALSE)=AK2714,"OK","NG")</f>
        <v>OK</v>
      </c>
      <c r="L2714" s="32">
        <v>24618</v>
      </c>
      <c r="M2714" s="32" t="s">
        <v>1935</v>
      </c>
      <c r="N2714" s="32" t="s">
        <v>1504</v>
      </c>
      <c r="O2714" s="32" t="s">
        <v>1490</v>
      </c>
      <c r="P2714" s="32">
        <v>1949</v>
      </c>
      <c r="Q2714" s="32" t="s">
        <v>1938</v>
      </c>
      <c r="R2714" s="32">
        <v>70</v>
      </c>
      <c r="S2714" s="32">
        <v>19</v>
      </c>
      <c r="T2714" s="32"/>
      <c r="U2714" s="32"/>
      <c r="V2714" s="32">
        <v>2</v>
      </c>
      <c r="W2714" s="32"/>
      <c r="X2714" s="32"/>
      <c r="Y2714" s="32"/>
      <c r="Z2714" s="32"/>
      <c r="AA2714" s="32" t="s">
        <v>54</v>
      </c>
      <c r="AB2714" s="32" t="s">
        <v>1928</v>
      </c>
      <c r="AC2714" s="32" t="s">
        <v>102</v>
      </c>
      <c r="AD2714" s="32" t="s">
        <v>147</v>
      </c>
      <c r="AE2714" s="33" t="s">
        <v>43</v>
      </c>
      <c r="AF2714" s="32"/>
      <c r="AG2714" s="32"/>
      <c r="AH2714" s="32"/>
      <c r="AI2714" s="32" t="s">
        <v>1929</v>
      </c>
      <c r="AJ2714" s="32"/>
      <c r="AK2714" s="32" t="s">
        <v>46</v>
      </c>
      <c r="AL2714" s="32"/>
      <c r="AM2714" s="33" t="s">
        <v>2258</v>
      </c>
      <c r="AN2714" s="33" t="s">
        <v>2259</v>
      </c>
      <c r="AO2714" s="33" t="s">
        <v>3122</v>
      </c>
    </row>
    <row r="2715" spans="2:41" ht="13.5" customHeight="1">
      <c r="B2715" s="31">
        <f>VLOOKUP(L2715,'2-1.手続一覧'!$A$9:$A$1715,1,FALSE)</f>
        <v>24619</v>
      </c>
      <c r="C2715" s="31" t="str">
        <f>IF(VLOOKUP(L2715,'2-1.手続一覧'!$A$9:$Q$1715,2,FALSE)=N2715,"OK","NG")</f>
        <v>OK</v>
      </c>
      <c r="D2715" s="31" t="str">
        <f>IF(VLOOKUP(L2715,'2-1.手続一覧'!$A$9:$Q$1715,3,FALSE)=O2715,"OK","NG")</f>
        <v>OK</v>
      </c>
      <c r="E2715" s="31" t="str">
        <f>IF(VLOOKUP(L2715,'2-1.手続一覧'!$A$9:$S$1715,19,FALSE)=AA2715,"OK","NG")</f>
        <v>OK</v>
      </c>
      <c r="F2715" s="31" t="str">
        <f>IF(VLOOKUP(L2715,'2-1.手続一覧'!$A$9:$S$1715,16,FALSE)=AC2715,"OK","NG")</f>
        <v>NG</v>
      </c>
      <c r="G2715" s="31" t="str">
        <f>IF(VLOOKUP(L2715,'2-1.手続一覧'!$A$9:$S$1715,17,FALSE)=AE2715,"OK","NG")</f>
        <v>NG</v>
      </c>
      <c r="H2715" s="31" t="str">
        <f>IF(VLOOKUP(L2715,'2-1.手続一覧'!$A$9:$T$1715,20,FALSE)=AF2715,"OK","NG")</f>
        <v>OK</v>
      </c>
      <c r="I2715" s="31" t="str">
        <f>IF(VLOOKUP(L2715,'2-1.手続一覧'!$A$9:$U$1715,21,FALSE)=AG2715,"OK","NG")</f>
        <v>OK</v>
      </c>
      <c r="J2715" s="31" t="str">
        <f>IF(VLOOKUP(L2715,'2-1.手続一覧'!$A$9:$V$1715,22,FALSE)=AH2715,"OK","NG")</f>
        <v>OK</v>
      </c>
      <c r="K2715" s="31" t="str">
        <f>IF(VLOOKUP(L2715,'2-1.手続一覧'!$A$9:$W$1715,23,FALSE)=AK2715,"OK","NG")</f>
        <v>OK</v>
      </c>
      <c r="L2715" s="32">
        <v>24619</v>
      </c>
      <c r="M2715" s="32" t="s">
        <v>1935</v>
      </c>
      <c r="N2715" s="32" t="s">
        <v>4555</v>
      </c>
      <c r="O2715" s="32" t="s">
        <v>1490</v>
      </c>
      <c r="P2715" s="32">
        <v>1949</v>
      </c>
      <c r="Q2715" s="32" t="s">
        <v>1938</v>
      </c>
      <c r="R2715" s="32">
        <v>70</v>
      </c>
      <c r="S2715" s="32">
        <v>22</v>
      </c>
      <c r="T2715" s="32"/>
      <c r="U2715" s="32"/>
      <c r="V2715" s="32">
        <v>4</v>
      </c>
      <c r="W2715" s="32"/>
      <c r="X2715" s="32"/>
      <c r="Y2715" s="32"/>
      <c r="Z2715" s="32"/>
      <c r="AA2715" s="32" t="s">
        <v>54</v>
      </c>
      <c r="AB2715" s="32" t="s">
        <v>1928</v>
      </c>
      <c r="AC2715" s="32" t="s">
        <v>102</v>
      </c>
      <c r="AD2715" s="32" t="s">
        <v>147</v>
      </c>
      <c r="AE2715" s="33" t="s">
        <v>43</v>
      </c>
      <c r="AF2715" s="32"/>
      <c r="AG2715" s="32"/>
      <c r="AH2715" s="32"/>
      <c r="AI2715" s="32" t="s">
        <v>1929</v>
      </c>
      <c r="AJ2715" s="32"/>
      <c r="AK2715" s="32" t="s">
        <v>46</v>
      </c>
      <c r="AL2715" s="32"/>
      <c r="AM2715" s="33" t="s">
        <v>2258</v>
      </c>
      <c r="AN2715" s="33" t="s">
        <v>2259</v>
      </c>
      <c r="AO2715" s="33" t="s">
        <v>3122</v>
      </c>
    </row>
    <row r="2716" spans="2:41" ht="13.5" customHeight="1">
      <c r="B2716" s="31">
        <f>VLOOKUP(L2716,'2-1.手続一覧'!$A$9:$A$1715,1,FALSE)</f>
        <v>24620</v>
      </c>
      <c r="C2716" s="31" t="str">
        <f>IF(VLOOKUP(L2716,'2-1.手続一覧'!$A$9:$Q$1715,2,FALSE)=N2716,"OK","NG")</f>
        <v>OK</v>
      </c>
      <c r="D2716" s="31" t="str">
        <f>IF(VLOOKUP(L2716,'2-1.手続一覧'!$A$9:$Q$1715,3,FALSE)=O2716,"OK","NG")</f>
        <v>OK</v>
      </c>
      <c r="E2716" s="31" t="str">
        <f>IF(VLOOKUP(L2716,'2-1.手続一覧'!$A$9:$S$1715,19,FALSE)=AA2716,"OK","NG")</f>
        <v>OK</v>
      </c>
      <c r="F2716" s="31" t="str">
        <f>IF(VLOOKUP(L2716,'2-1.手続一覧'!$A$9:$S$1715,16,FALSE)=AC2716,"OK","NG")</f>
        <v>NG</v>
      </c>
      <c r="G2716" s="31" t="str">
        <f>IF(VLOOKUP(L2716,'2-1.手続一覧'!$A$9:$S$1715,17,FALSE)=AE2716,"OK","NG")</f>
        <v>NG</v>
      </c>
      <c r="H2716" s="31" t="str">
        <f>IF(VLOOKUP(L2716,'2-1.手続一覧'!$A$9:$T$1715,20,FALSE)=AF2716,"OK","NG")</f>
        <v>OK</v>
      </c>
      <c r="I2716" s="31" t="str">
        <f>IF(VLOOKUP(L2716,'2-1.手続一覧'!$A$9:$U$1715,21,FALSE)=AG2716,"OK","NG")</f>
        <v>OK</v>
      </c>
      <c r="J2716" s="31" t="str">
        <f>IF(VLOOKUP(L2716,'2-1.手続一覧'!$A$9:$V$1715,22,FALSE)=AH2716,"OK","NG")</f>
        <v>OK</v>
      </c>
      <c r="K2716" s="31" t="str">
        <f>IF(VLOOKUP(L2716,'2-1.手続一覧'!$A$9:$W$1715,23,FALSE)=AK2716,"OK","NG")</f>
        <v>OK</v>
      </c>
      <c r="L2716" s="32">
        <v>24620</v>
      </c>
      <c r="M2716" s="32" t="s">
        <v>1935</v>
      </c>
      <c r="N2716" s="32" t="s">
        <v>4556</v>
      </c>
      <c r="O2716" s="32" t="s">
        <v>1490</v>
      </c>
      <c r="P2716" s="32">
        <v>1949</v>
      </c>
      <c r="Q2716" s="32" t="s">
        <v>1938</v>
      </c>
      <c r="R2716" s="32">
        <v>70</v>
      </c>
      <c r="S2716" s="32">
        <v>23</v>
      </c>
      <c r="T2716" s="32"/>
      <c r="U2716" s="32"/>
      <c r="V2716" s="32">
        <v>3</v>
      </c>
      <c r="W2716" s="32"/>
      <c r="X2716" s="32"/>
      <c r="Y2716" s="32"/>
      <c r="Z2716" s="32" t="s">
        <v>1505</v>
      </c>
      <c r="AA2716" s="32" t="s">
        <v>54</v>
      </c>
      <c r="AB2716" s="32" t="s">
        <v>1928</v>
      </c>
      <c r="AC2716" s="32" t="s">
        <v>102</v>
      </c>
      <c r="AD2716" s="32" t="s">
        <v>147</v>
      </c>
      <c r="AE2716" s="33" t="s">
        <v>43</v>
      </c>
      <c r="AF2716" s="32"/>
      <c r="AG2716" s="32"/>
      <c r="AH2716" s="32"/>
      <c r="AI2716" s="32" t="s">
        <v>1929</v>
      </c>
      <c r="AJ2716" s="32"/>
      <c r="AK2716" s="32" t="s">
        <v>46</v>
      </c>
      <c r="AL2716" s="32"/>
      <c r="AM2716" s="33" t="s">
        <v>2258</v>
      </c>
      <c r="AN2716" s="33" t="s">
        <v>2259</v>
      </c>
      <c r="AO2716" s="33" t="s">
        <v>3122</v>
      </c>
    </row>
    <row r="2717" spans="2:41" ht="13.5" customHeight="1">
      <c r="B2717" s="31">
        <f>VLOOKUP(L2717,'2-1.手続一覧'!$A$9:$A$1715,1,FALSE)</f>
        <v>24621</v>
      </c>
      <c r="C2717" s="31" t="str">
        <f>IF(VLOOKUP(L2717,'2-1.手続一覧'!$A$9:$Q$1715,2,FALSE)=N2717,"OK","NG")</f>
        <v>OK</v>
      </c>
      <c r="D2717" s="31" t="str">
        <f>IF(VLOOKUP(L2717,'2-1.手続一覧'!$A$9:$Q$1715,3,FALSE)=O2717,"OK","NG")</f>
        <v>OK</v>
      </c>
      <c r="E2717" s="31" t="str">
        <f>IF(VLOOKUP(L2717,'2-1.手続一覧'!$A$9:$S$1715,19,FALSE)=AA2717,"OK","NG")</f>
        <v>OK</v>
      </c>
      <c r="F2717" s="31" t="str">
        <f>IF(VLOOKUP(L2717,'2-1.手続一覧'!$A$9:$S$1715,16,FALSE)=AC2717,"OK","NG")</f>
        <v>NG</v>
      </c>
      <c r="G2717" s="31" t="str">
        <f>IF(VLOOKUP(L2717,'2-1.手続一覧'!$A$9:$S$1715,17,FALSE)=AE2717,"OK","NG")</f>
        <v>NG</v>
      </c>
      <c r="H2717" s="31" t="str">
        <f>IF(VLOOKUP(L2717,'2-1.手続一覧'!$A$9:$T$1715,20,FALSE)=AF2717,"OK","NG")</f>
        <v>OK</v>
      </c>
      <c r="I2717" s="31" t="str">
        <f>IF(VLOOKUP(L2717,'2-1.手続一覧'!$A$9:$U$1715,21,FALSE)=AG2717,"OK","NG")</f>
        <v>OK</v>
      </c>
      <c r="J2717" s="31" t="str">
        <f>IF(VLOOKUP(L2717,'2-1.手続一覧'!$A$9:$V$1715,22,FALSE)=AH2717,"OK","NG")</f>
        <v>OK</v>
      </c>
      <c r="K2717" s="31" t="str">
        <f>IF(VLOOKUP(L2717,'2-1.手続一覧'!$A$9:$W$1715,23,FALSE)=AK2717,"OK","NG")</f>
        <v>OK</v>
      </c>
      <c r="L2717" s="32">
        <v>24621</v>
      </c>
      <c r="M2717" s="32" t="s">
        <v>1935</v>
      </c>
      <c r="N2717" s="32" t="s">
        <v>1506</v>
      </c>
      <c r="O2717" s="32" t="s">
        <v>1490</v>
      </c>
      <c r="P2717" s="32">
        <v>1949</v>
      </c>
      <c r="Q2717" s="32" t="s">
        <v>1938</v>
      </c>
      <c r="R2717" s="32">
        <v>70</v>
      </c>
      <c r="S2717" s="32">
        <v>24</v>
      </c>
      <c r="T2717" s="32"/>
      <c r="U2717" s="32"/>
      <c r="V2717" s="32">
        <v>1</v>
      </c>
      <c r="W2717" s="32"/>
      <c r="X2717" s="32"/>
      <c r="Y2717" s="32"/>
      <c r="Z2717" s="32"/>
      <c r="AA2717" s="32" t="s">
        <v>54</v>
      </c>
      <c r="AB2717" s="32" t="s">
        <v>1928</v>
      </c>
      <c r="AC2717" s="32" t="s">
        <v>102</v>
      </c>
      <c r="AD2717" s="32" t="s">
        <v>147</v>
      </c>
      <c r="AE2717" s="33" t="s">
        <v>43</v>
      </c>
      <c r="AF2717" s="32"/>
      <c r="AG2717" s="32"/>
      <c r="AH2717" s="32"/>
      <c r="AI2717" s="32" t="s">
        <v>1929</v>
      </c>
      <c r="AJ2717" s="32"/>
      <c r="AK2717" s="32" t="s">
        <v>46</v>
      </c>
      <c r="AL2717" s="32"/>
      <c r="AM2717" s="33" t="s">
        <v>2258</v>
      </c>
      <c r="AN2717" s="33" t="s">
        <v>2259</v>
      </c>
      <c r="AO2717" s="33" t="s">
        <v>3122</v>
      </c>
    </row>
    <row r="2718" spans="2:41" ht="13.5" customHeight="1">
      <c r="B2718" s="31">
        <f>VLOOKUP(L2718,'2-1.手続一覧'!$A$9:$A$1715,1,FALSE)</f>
        <v>24447</v>
      </c>
      <c r="C2718" s="31" t="str">
        <f>IF(VLOOKUP(L2718,'2-1.手続一覧'!$A$9:$Q$1715,2,FALSE)=N2718,"OK","NG")</f>
        <v>OK</v>
      </c>
      <c r="D2718" s="31" t="str">
        <f>IF(VLOOKUP(L2718,'2-1.手続一覧'!$A$9:$Q$1715,3,FALSE)=O2718,"OK","NG")</f>
        <v>OK</v>
      </c>
      <c r="E2718" s="31" t="str">
        <f>IF(VLOOKUP(L2718,'2-1.手続一覧'!$A$9:$S$1715,19,FALSE)=AA2718,"OK","NG")</f>
        <v>OK</v>
      </c>
      <c r="F2718" s="31" t="str">
        <f>IF(VLOOKUP(L2718,'2-1.手続一覧'!$A$9:$S$1715,16,FALSE)=AC2718,"OK","NG")</f>
        <v>NG</v>
      </c>
      <c r="G2718" s="31" t="str">
        <f>IF(VLOOKUP(L2718,'2-1.手続一覧'!$A$9:$S$1715,17,FALSE)=AE2718,"OK","NG")</f>
        <v>NG</v>
      </c>
      <c r="H2718" s="31" t="str">
        <f>IF(VLOOKUP(L2718,'2-1.手続一覧'!$A$9:$T$1715,20,FALSE)=AF2718,"OK","NG")</f>
        <v>OK</v>
      </c>
      <c r="I2718" s="31" t="str">
        <f>IF(VLOOKUP(L2718,'2-1.手続一覧'!$A$9:$U$1715,21,FALSE)=AG2718,"OK","NG")</f>
        <v>OK</v>
      </c>
      <c r="J2718" s="31" t="str">
        <f>IF(VLOOKUP(L2718,'2-1.手続一覧'!$A$9:$V$1715,22,FALSE)=AH2718,"OK","NG")</f>
        <v>OK</v>
      </c>
      <c r="K2718" s="31" t="str">
        <f>IF(VLOOKUP(L2718,'2-1.手続一覧'!$A$9:$W$1715,23,FALSE)=AK2718,"OK","NG")</f>
        <v>OK</v>
      </c>
      <c r="L2718" s="32">
        <v>24447</v>
      </c>
      <c r="M2718" s="32" t="s">
        <v>1935</v>
      </c>
      <c r="N2718" s="32" t="s">
        <v>4557</v>
      </c>
      <c r="O2718" s="32" t="s">
        <v>1490</v>
      </c>
      <c r="P2718" s="32">
        <v>1949</v>
      </c>
      <c r="Q2718" s="32" t="s">
        <v>1938</v>
      </c>
      <c r="R2718" s="32">
        <v>70</v>
      </c>
      <c r="S2718" s="32">
        <v>26</v>
      </c>
      <c r="T2718" s="32"/>
      <c r="U2718" s="32"/>
      <c r="V2718" s="32">
        <v>1</v>
      </c>
      <c r="W2718" s="32"/>
      <c r="X2718" s="32"/>
      <c r="Y2718" s="32"/>
      <c r="Z2718" s="32" t="s">
        <v>1500</v>
      </c>
      <c r="AA2718" s="32" t="s">
        <v>54</v>
      </c>
      <c r="AB2718" s="32" t="s">
        <v>1928</v>
      </c>
      <c r="AC2718" s="32" t="s">
        <v>102</v>
      </c>
      <c r="AD2718" s="32" t="s">
        <v>147</v>
      </c>
      <c r="AE2718" s="33" t="s">
        <v>43</v>
      </c>
      <c r="AF2718" s="32"/>
      <c r="AG2718" s="32"/>
      <c r="AH2718" s="32"/>
      <c r="AI2718" s="32" t="s">
        <v>1929</v>
      </c>
      <c r="AJ2718" s="32"/>
      <c r="AK2718" s="32" t="s">
        <v>46</v>
      </c>
      <c r="AL2718" s="32"/>
      <c r="AM2718" s="33" t="s">
        <v>2258</v>
      </c>
      <c r="AN2718" s="33" t="s">
        <v>2259</v>
      </c>
      <c r="AO2718" s="33" t="s">
        <v>3122</v>
      </c>
    </row>
    <row r="2719" spans="2:41" ht="13.5" customHeight="1">
      <c r="B2719" s="31">
        <f>VLOOKUP(L2719,'2-1.手続一覧'!$A$9:$A$1715,1,FALSE)</f>
        <v>24622</v>
      </c>
      <c r="C2719" s="31" t="str">
        <f>IF(VLOOKUP(L2719,'2-1.手続一覧'!$A$9:$Q$1715,2,FALSE)=N2719,"OK","NG")</f>
        <v>OK</v>
      </c>
      <c r="D2719" s="31" t="str">
        <f>IF(VLOOKUP(L2719,'2-1.手続一覧'!$A$9:$Q$1715,3,FALSE)=O2719,"OK","NG")</f>
        <v>OK</v>
      </c>
      <c r="E2719" s="31" t="str">
        <f>IF(VLOOKUP(L2719,'2-1.手続一覧'!$A$9:$S$1715,19,FALSE)=AA2719,"OK","NG")</f>
        <v>OK</v>
      </c>
      <c r="F2719" s="31" t="str">
        <f>IF(VLOOKUP(L2719,'2-1.手続一覧'!$A$9:$S$1715,16,FALSE)=AC2719,"OK","NG")</f>
        <v>NG</v>
      </c>
      <c r="G2719" s="31" t="str">
        <f>IF(VLOOKUP(L2719,'2-1.手続一覧'!$A$9:$S$1715,17,FALSE)=AE2719,"OK","NG")</f>
        <v>NG</v>
      </c>
      <c r="H2719" s="31" t="str">
        <f>IF(VLOOKUP(L2719,'2-1.手続一覧'!$A$9:$T$1715,20,FALSE)=AF2719,"OK","NG")</f>
        <v>OK</v>
      </c>
      <c r="I2719" s="31" t="str">
        <f>IF(VLOOKUP(L2719,'2-1.手続一覧'!$A$9:$U$1715,21,FALSE)=AG2719,"OK","NG")</f>
        <v>OK</v>
      </c>
      <c r="J2719" s="31" t="str">
        <f>IF(VLOOKUP(L2719,'2-1.手続一覧'!$A$9:$V$1715,22,FALSE)=AH2719,"OK","NG")</f>
        <v>OK</v>
      </c>
      <c r="K2719" s="31" t="str">
        <f>IF(VLOOKUP(L2719,'2-1.手続一覧'!$A$9:$W$1715,23,FALSE)=AK2719,"OK","NG")</f>
        <v>OK</v>
      </c>
      <c r="L2719" s="32">
        <v>24622</v>
      </c>
      <c r="M2719" s="32" t="s">
        <v>1935</v>
      </c>
      <c r="N2719" s="32" t="s">
        <v>1507</v>
      </c>
      <c r="O2719" s="32" t="s">
        <v>1490</v>
      </c>
      <c r="P2719" s="32">
        <v>1949</v>
      </c>
      <c r="Q2719" s="32" t="s">
        <v>1938</v>
      </c>
      <c r="R2719" s="32">
        <v>70</v>
      </c>
      <c r="S2719" s="32">
        <v>26</v>
      </c>
      <c r="T2719" s="32"/>
      <c r="U2719" s="32"/>
      <c r="V2719" s="32">
        <v>2</v>
      </c>
      <c r="W2719" s="32"/>
      <c r="X2719" s="32"/>
      <c r="Y2719" s="32"/>
      <c r="Z2719" s="32" t="s">
        <v>1505</v>
      </c>
      <c r="AA2719" s="32" t="s">
        <v>54</v>
      </c>
      <c r="AB2719" s="32" t="s">
        <v>1928</v>
      </c>
      <c r="AC2719" s="32" t="s">
        <v>102</v>
      </c>
      <c r="AD2719" s="32" t="s">
        <v>147</v>
      </c>
      <c r="AE2719" s="33" t="s">
        <v>43</v>
      </c>
      <c r="AF2719" s="32"/>
      <c r="AG2719" s="32"/>
      <c r="AH2719" s="32"/>
      <c r="AI2719" s="32" t="s">
        <v>1929</v>
      </c>
      <c r="AJ2719" s="32"/>
      <c r="AK2719" s="32" t="s">
        <v>46</v>
      </c>
      <c r="AL2719" s="32"/>
      <c r="AM2719" s="33" t="s">
        <v>2258</v>
      </c>
      <c r="AN2719" s="33" t="s">
        <v>2259</v>
      </c>
      <c r="AO2719" s="33" t="s">
        <v>3122</v>
      </c>
    </row>
    <row r="2720" spans="2:41" ht="13.5" customHeight="1">
      <c r="B2720" s="31">
        <f>VLOOKUP(L2720,'2-1.手続一覧'!$A$9:$A$1715,1,FALSE)</f>
        <v>24364</v>
      </c>
      <c r="C2720" s="31" t="str">
        <f>IF(VLOOKUP(L2720,'2-1.手続一覧'!$A$9:$Q$1715,2,FALSE)=N2720,"OK","NG")</f>
        <v>OK</v>
      </c>
      <c r="D2720" s="31" t="str">
        <f>IF(VLOOKUP(L2720,'2-1.手続一覧'!$A$9:$Q$1715,3,FALSE)=O2720,"OK","NG")</f>
        <v>OK</v>
      </c>
      <c r="E2720" s="31" t="str">
        <f>IF(VLOOKUP(L2720,'2-1.手続一覧'!$A$9:$S$1715,19,FALSE)=AA2720,"OK","NG")</f>
        <v>OK</v>
      </c>
      <c r="F2720" s="31" t="str">
        <f>IF(VLOOKUP(L2720,'2-1.手続一覧'!$A$9:$S$1715,16,FALSE)=AC2720,"OK","NG")</f>
        <v>NG</v>
      </c>
      <c r="G2720" s="31" t="str">
        <f>IF(VLOOKUP(L2720,'2-1.手続一覧'!$A$9:$S$1715,17,FALSE)=AE2720,"OK","NG")</f>
        <v>NG</v>
      </c>
      <c r="H2720" s="31" t="str">
        <f>IF(VLOOKUP(L2720,'2-1.手続一覧'!$A$9:$T$1715,20,FALSE)=AF2720,"OK","NG")</f>
        <v>OK</v>
      </c>
      <c r="I2720" s="31" t="str">
        <f>IF(VLOOKUP(L2720,'2-1.手続一覧'!$A$9:$U$1715,21,FALSE)=AG2720,"OK","NG")</f>
        <v>OK</v>
      </c>
      <c r="J2720" s="31" t="str">
        <f>IF(VLOOKUP(L2720,'2-1.手続一覧'!$A$9:$V$1715,22,FALSE)=AH2720,"OK","NG")</f>
        <v>OK</v>
      </c>
      <c r="K2720" s="31" t="str">
        <f>IF(VLOOKUP(L2720,'2-1.手続一覧'!$A$9:$W$1715,23,FALSE)=AK2720,"OK","NG")</f>
        <v>OK</v>
      </c>
      <c r="L2720" s="32">
        <v>24364</v>
      </c>
      <c r="M2720" s="32" t="s">
        <v>1935</v>
      </c>
      <c r="N2720" s="32" t="s">
        <v>1491</v>
      </c>
      <c r="O2720" s="32" t="s">
        <v>1490</v>
      </c>
      <c r="P2720" s="32">
        <v>1949</v>
      </c>
      <c r="Q2720" s="32" t="s">
        <v>1938</v>
      </c>
      <c r="R2720" s="32">
        <v>70</v>
      </c>
      <c r="S2720" s="32">
        <v>31</v>
      </c>
      <c r="T2720" s="32"/>
      <c r="U2720" s="32"/>
      <c r="V2720" s="32">
        <v>1</v>
      </c>
      <c r="W2720" s="32"/>
      <c r="X2720" s="32"/>
      <c r="Y2720" s="32"/>
      <c r="Z2720" s="32"/>
      <c r="AA2720" s="32" t="s">
        <v>54</v>
      </c>
      <c r="AB2720" s="32" t="s">
        <v>1928</v>
      </c>
      <c r="AC2720" s="32" t="s">
        <v>102</v>
      </c>
      <c r="AD2720" s="32" t="s">
        <v>147</v>
      </c>
      <c r="AE2720" s="33" t="s">
        <v>43</v>
      </c>
      <c r="AF2720" s="32"/>
      <c r="AG2720" s="32"/>
      <c r="AH2720" s="32"/>
      <c r="AI2720" s="32" t="s">
        <v>1929</v>
      </c>
      <c r="AJ2720" s="32"/>
      <c r="AK2720" s="32" t="s">
        <v>46</v>
      </c>
      <c r="AL2720" s="32"/>
      <c r="AM2720" s="33" t="s">
        <v>2258</v>
      </c>
      <c r="AN2720" s="33" t="s">
        <v>2259</v>
      </c>
      <c r="AO2720" s="33" t="s">
        <v>3122</v>
      </c>
    </row>
    <row r="2721" spans="2:41" ht="13.5" customHeight="1">
      <c r="B2721" s="31">
        <f>VLOOKUP(L2721,'2-1.手続一覧'!$A$9:$A$1715,1,FALSE)</f>
        <v>24623</v>
      </c>
      <c r="C2721" s="31" t="str">
        <f>IF(VLOOKUP(L2721,'2-1.手続一覧'!$A$9:$Q$1715,2,FALSE)=N2721,"OK","NG")</f>
        <v>OK</v>
      </c>
      <c r="D2721" s="31" t="str">
        <f>IF(VLOOKUP(L2721,'2-1.手続一覧'!$A$9:$Q$1715,3,FALSE)=O2721,"OK","NG")</f>
        <v>OK</v>
      </c>
      <c r="E2721" s="31" t="str">
        <f>IF(VLOOKUP(L2721,'2-1.手続一覧'!$A$9:$S$1715,19,FALSE)=AA2721,"OK","NG")</f>
        <v>OK</v>
      </c>
      <c r="F2721" s="31" t="str">
        <f>IF(VLOOKUP(L2721,'2-1.手続一覧'!$A$9:$S$1715,16,FALSE)=AC2721,"OK","NG")</f>
        <v>NG</v>
      </c>
      <c r="G2721" s="31" t="str">
        <f>IF(VLOOKUP(L2721,'2-1.手続一覧'!$A$9:$S$1715,17,FALSE)=AE2721,"OK","NG")</f>
        <v>NG</v>
      </c>
      <c r="H2721" s="31" t="str">
        <f>IF(VLOOKUP(L2721,'2-1.手続一覧'!$A$9:$T$1715,20,FALSE)=AF2721,"OK","NG")</f>
        <v>OK</v>
      </c>
      <c r="I2721" s="31" t="str">
        <f>IF(VLOOKUP(L2721,'2-1.手続一覧'!$A$9:$U$1715,21,FALSE)=AG2721,"OK","NG")</f>
        <v>OK</v>
      </c>
      <c r="J2721" s="31" t="str">
        <f>IF(VLOOKUP(L2721,'2-1.手続一覧'!$A$9:$V$1715,22,FALSE)=AH2721,"OK","NG")</f>
        <v>OK</v>
      </c>
      <c r="K2721" s="31" t="str">
        <f>IF(VLOOKUP(L2721,'2-1.手続一覧'!$A$9:$W$1715,23,FALSE)=AK2721,"OK","NG")</f>
        <v>OK</v>
      </c>
      <c r="L2721" s="32">
        <v>24623</v>
      </c>
      <c r="M2721" s="32" t="s">
        <v>1935</v>
      </c>
      <c r="N2721" s="32" t="s">
        <v>1508</v>
      </c>
      <c r="O2721" s="32" t="s">
        <v>1490</v>
      </c>
      <c r="P2721" s="32">
        <v>1949</v>
      </c>
      <c r="Q2721" s="32" t="s">
        <v>1938</v>
      </c>
      <c r="R2721" s="32">
        <v>70</v>
      </c>
      <c r="S2721" s="32">
        <v>41</v>
      </c>
      <c r="T2721" s="32"/>
      <c r="U2721" s="32"/>
      <c r="V2721" s="32">
        <v>1</v>
      </c>
      <c r="W2721" s="32"/>
      <c r="X2721" s="32"/>
      <c r="Y2721" s="32"/>
      <c r="Z2721" s="32"/>
      <c r="AA2721" s="32" t="s">
        <v>54</v>
      </c>
      <c r="AB2721" s="32" t="s">
        <v>1928</v>
      </c>
      <c r="AC2721" s="32" t="s">
        <v>102</v>
      </c>
      <c r="AD2721" s="32" t="s">
        <v>147</v>
      </c>
      <c r="AE2721" s="33" t="s">
        <v>43</v>
      </c>
      <c r="AF2721" s="32"/>
      <c r="AG2721" s="32"/>
      <c r="AH2721" s="32"/>
      <c r="AI2721" s="32" t="s">
        <v>1929</v>
      </c>
      <c r="AJ2721" s="32"/>
      <c r="AK2721" s="32" t="s">
        <v>46</v>
      </c>
      <c r="AL2721" s="32"/>
      <c r="AM2721" s="33" t="s">
        <v>2258</v>
      </c>
      <c r="AN2721" s="33" t="s">
        <v>2259</v>
      </c>
      <c r="AO2721" s="33" t="s">
        <v>3122</v>
      </c>
    </row>
    <row r="2722" spans="2:41" ht="13.5" customHeight="1">
      <c r="B2722" s="31">
        <f>VLOOKUP(L2722,'2-1.手続一覧'!$A$9:$A$1715,1,FALSE)</f>
        <v>24365</v>
      </c>
      <c r="C2722" s="31" t="str">
        <f>IF(VLOOKUP(L2722,'2-1.手続一覧'!$A$9:$Q$1715,2,FALSE)=N2722,"OK","NG")</f>
        <v>OK</v>
      </c>
      <c r="D2722" s="31" t="str">
        <f>IF(VLOOKUP(L2722,'2-1.手続一覧'!$A$9:$Q$1715,3,FALSE)=O2722,"OK","NG")</f>
        <v>OK</v>
      </c>
      <c r="E2722" s="31" t="str">
        <f>IF(VLOOKUP(L2722,'2-1.手続一覧'!$A$9:$S$1715,19,FALSE)=AA2722,"OK","NG")</f>
        <v>OK</v>
      </c>
      <c r="F2722" s="31" t="str">
        <f>IF(VLOOKUP(L2722,'2-1.手続一覧'!$A$9:$S$1715,16,FALSE)=AC2722,"OK","NG")</f>
        <v>NG</v>
      </c>
      <c r="G2722" s="31" t="str">
        <f>IF(VLOOKUP(L2722,'2-1.手続一覧'!$A$9:$S$1715,17,FALSE)=AE2722,"OK","NG")</f>
        <v>NG</v>
      </c>
      <c r="H2722" s="31" t="str">
        <f>IF(VLOOKUP(L2722,'2-1.手続一覧'!$A$9:$T$1715,20,FALSE)=AF2722,"OK","NG")</f>
        <v>OK</v>
      </c>
      <c r="I2722" s="31" t="str">
        <f>IF(VLOOKUP(L2722,'2-1.手続一覧'!$A$9:$U$1715,21,FALSE)=AG2722,"OK","NG")</f>
        <v>OK</v>
      </c>
      <c r="J2722" s="31" t="str">
        <f>IF(VLOOKUP(L2722,'2-1.手続一覧'!$A$9:$V$1715,22,FALSE)=AH2722,"OK","NG")</f>
        <v>OK</v>
      </c>
      <c r="K2722" s="31" t="str">
        <f>IF(VLOOKUP(L2722,'2-1.手続一覧'!$A$9:$W$1715,23,FALSE)=AK2722,"OK","NG")</f>
        <v>OK</v>
      </c>
      <c r="L2722" s="32">
        <v>24365</v>
      </c>
      <c r="M2722" s="32" t="s">
        <v>1935</v>
      </c>
      <c r="N2722" s="32" t="s">
        <v>1534</v>
      </c>
      <c r="O2722" s="32" t="s">
        <v>1490</v>
      </c>
      <c r="P2722" s="32">
        <v>1949</v>
      </c>
      <c r="Q2722" s="32" t="s">
        <v>1938</v>
      </c>
      <c r="R2722" s="32">
        <v>70</v>
      </c>
      <c r="S2722" s="32">
        <v>41</v>
      </c>
      <c r="T2722" s="32"/>
      <c r="U2722" s="32"/>
      <c r="V2722" s="32">
        <v>2</v>
      </c>
      <c r="W2722" s="32"/>
      <c r="X2722" s="32"/>
      <c r="Y2722" s="32"/>
      <c r="Z2722" s="32"/>
      <c r="AA2722" s="32" t="s">
        <v>54</v>
      </c>
      <c r="AB2722" s="32" t="s">
        <v>1928</v>
      </c>
      <c r="AC2722" s="32" t="s">
        <v>102</v>
      </c>
      <c r="AD2722" s="32" t="s">
        <v>147</v>
      </c>
      <c r="AE2722" s="33" t="s">
        <v>43</v>
      </c>
      <c r="AF2722" s="32"/>
      <c r="AG2722" s="32"/>
      <c r="AH2722" s="32"/>
      <c r="AI2722" s="32" t="s">
        <v>1929</v>
      </c>
      <c r="AJ2722" s="32"/>
      <c r="AK2722" s="32" t="s">
        <v>46</v>
      </c>
      <c r="AL2722" s="32"/>
      <c r="AM2722" s="33" t="s">
        <v>2258</v>
      </c>
      <c r="AN2722" s="33" t="s">
        <v>2259</v>
      </c>
      <c r="AO2722" s="33" t="s">
        <v>3122</v>
      </c>
    </row>
    <row r="2723" spans="2:41" ht="13.5" customHeight="1">
      <c r="B2723" s="31">
        <f>VLOOKUP(L2723,'2-1.手続一覧'!$A$9:$A$1715,1,FALSE)</f>
        <v>24366</v>
      </c>
      <c r="C2723" s="31" t="str">
        <f>IF(VLOOKUP(L2723,'2-1.手続一覧'!$A$9:$Q$1715,2,FALSE)=N2723,"OK","NG")</f>
        <v>OK</v>
      </c>
      <c r="D2723" s="31" t="str">
        <f>IF(VLOOKUP(L2723,'2-1.手続一覧'!$A$9:$Q$1715,3,FALSE)=O2723,"OK","NG")</f>
        <v>OK</v>
      </c>
      <c r="E2723" s="31" t="str">
        <f>IF(VLOOKUP(L2723,'2-1.手続一覧'!$A$9:$S$1715,19,FALSE)=AA2723,"OK","NG")</f>
        <v>OK</v>
      </c>
      <c r="F2723" s="31" t="str">
        <f>IF(VLOOKUP(L2723,'2-1.手続一覧'!$A$9:$S$1715,16,FALSE)=AC2723,"OK","NG")</f>
        <v>NG</v>
      </c>
      <c r="G2723" s="31" t="str">
        <f>IF(VLOOKUP(L2723,'2-1.手続一覧'!$A$9:$S$1715,17,FALSE)=AE2723,"OK","NG")</f>
        <v>NG</v>
      </c>
      <c r="H2723" s="31" t="str">
        <f>IF(VLOOKUP(L2723,'2-1.手続一覧'!$A$9:$T$1715,20,FALSE)=AF2723,"OK","NG")</f>
        <v>OK</v>
      </c>
      <c r="I2723" s="31" t="str">
        <f>IF(VLOOKUP(L2723,'2-1.手続一覧'!$A$9:$U$1715,21,FALSE)=AG2723,"OK","NG")</f>
        <v>OK</v>
      </c>
      <c r="J2723" s="31" t="str">
        <f>IF(VLOOKUP(L2723,'2-1.手続一覧'!$A$9:$V$1715,22,FALSE)=AH2723,"OK","NG")</f>
        <v>OK</v>
      </c>
      <c r="K2723" s="31" t="str">
        <f>IF(VLOOKUP(L2723,'2-1.手続一覧'!$A$9:$W$1715,23,FALSE)=AK2723,"OK","NG")</f>
        <v>OK</v>
      </c>
      <c r="L2723" s="32">
        <v>24366</v>
      </c>
      <c r="M2723" s="32" t="s">
        <v>1935</v>
      </c>
      <c r="N2723" s="32" t="s">
        <v>1493</v>
      </c>
      <c r="O2723" s="32" t="s">
        <v>1490</v>
      </c>
      <c r="P2723" s="32">
        <v>1949</v>
      </c>
      <c r="Q2723" s="32" t="s">
        <v>1938</v>
      </c>
      <c r="R2723" s="32">
        <v>70</v>
      </c>
      <c r="S2723" s="32">
        <v>41</v>
      </c>
      <c r="T2723" s="32"/>
      <c r="U2723" s="32"/>
      <c r="V2723" s="32">
        <v>2</v>
      </c>
      <c r="W2723" s="32"/>
      <c r="X2723" s="32"/>
      <c r="Y2723" s="32"/>
      <c r="Z2723" s="32"/>
      <c r="AA2723" s="32" t="s">
        <v>54</v>
      </c>
      <c r="AB2723" s="32" t="s">
        <v>1928</v>
      </c>
      <c r="AC2723" s="32" t="s">
        <v>102</v>
      </c>
      <c r="AD2723" s="32" t="s">
        <v>147</v>
      </c>
      <c r="AE2723" s="33" t="s">
        <v>43</v>
      </c>
      <c r="AF2723" s="32"/>
      <c r="AG2723" s="32"/>
      <c r="AH2723" s="32"/>
      <c r="AI2723" s="32" t="s">
        <v>1929</v>
      </c>
      <c r="AJ2723" s="32"/>
      <c r="AK2723" s="32" t="s">
        <v>46</v>
      </c>
      <c r="AL2723" s="32"/>
      <c r="AM2723" s="33" t="s">
        <v>2258</v>
      </c>
      <c r="AN2723" s="33" t="s">
        <v>2259</v>
      </c>
      <c r="AO2723" s="33" t="s">
        <v>3122</v>
      </c>
    </row>
    <row r="2724" spans="2:41" ht="13.5" customHeight="1">
      <c r="B2724" s="31">
        <f>VLOOKUP(L2724,'2-1.手続一覧'!$A$9:$A$1715,1,FALSE)</f>
        <v>24367</v>
      </c>
      <c r="C2724" s="31" t="str">
        <f>IF(VLOOKUP(L2724,'2-1.手続一覧'!$A$9:$Q$1715,2,FALSE)=N2724,"OK","NG")</f>
        <v>OK</v>
      </c>
      <c r="D2724" s="31" t="str">
        <f>IF(VLOOKUP(L2724,'2-1.手続一覧'!$A$9:$Q$1715,3,FALSE)=O2724,"OK","NG")</f>
        <v>OK</v>
      </c>
      <c r="E2724" s="31" t="str">
        <f>IF(VLOOKUP(L2724,'2-1.手続一覧'!$A$9:$S$1715,19,FALSE)=AA2724,"OK","NG")</f>
        <v>OK</v>
      </c>
      <c r="F2724" s="31" t="str">
        <f>IF(VLOOKUP(L2724,'2-1.手続一覧'!$A$9:$S$1715,16,FALSE)=AC2724,"OK","NG")</f>
        <v>NG</v>
      </c>
      <c r="G2724" s="31" t="str">
        <f>IF(VLOOKUP(L2724,'2-1.手続一覧'!$A$9:$S$1715,17,FALSE)=AE2724,"OK","NG")</f>
        <v>NG</v>
      </c>
      <c r="H2724" s="31" t="str">
        <f>IF(VLOOKUP(L2724,'2-1.手続一覧'!$A$9:$T$1715,20,FALSE)=AF2724,"OK","NG")</f>
        <v>OK</v>
      </c>
      <c r="I2724" s="31" t="str">
        <f>IF(VLOOKUP(L2724,'2-1.手続一覧'!$A$9:$U$1715,21,FALSE)=AG2724,"OK","NG")</f>
        <v>OK</v>
      </c>
      <c r="J2724" s="31" t="str">
        <f>IF(VLOOKUP(L2724,'2-1.手続一覧'!$A$9:$V$1715,22,FALSE)=AH2724,"OK","NG")</f>
        <v>OK</v>
      </c>
      <c r="K2724" s="31" t="str">
        <f>IF(VLOOKUP(L2724,'2-1.手続一覧'!$A$9:$W$1715,23,FALSE)=AK2724,"OK","NG")</f>
        <v>OK</v>
      </c>
      <c r="L2724" s="32">
        <v>24367</v>
      </c>
      <c r="M2724" s="32" t="s">
        <v>1935</v>
      </c>
      <c r="N2724" s="32" t="s">
        <v>1489</v>
      </c>
      <c r="O2724" s="32" t="s">
        <v>1490</v>
      </c>
      <c r="P2724" s="32">
        <v>1949</v>
      </c>
      <c r="Q2724" s="32" t="s">
        <v>1938</v>
      </c>
      <c r="R2724" s="32">
        <v>70</v>
      </c>
      <c r="S2724" s="32">
        <v>41</v>
      </c>
      <c r="T2724" s="32"/>
      <c r="U2724" s="32"/>
      <c r="V2724" s="32">
        <v>2</v>
      </c>
      <c r="W2724" s="32"/>
      <c r="X2724" s="32"/>
      <c r="Y2724" s="32"/>
      <c r="Z2724" s="32"/>
      <c r="AA2724" s="32" t="s">
        <v>54</v>
      </c>
      <c r="AB2724" s="32" t="s">
        <v>1928</v>
      </c>
      <c r="AC2724" s="32" t="s">
        <v>102</v>
      </c>
      <c r="AD2724" s="32" t="s">
        <v>147</v>
      </c>
      <c r="AE2724" s="33" t="s">
        <v>43</v>
      </c>
      <c r="AF2724" s="32"/>
      <c r="AG2724" s="32"/>
      <c r="AH2724" s="32"/>
      <c r="AI2724" s="32" t="s">
        <v>1929</v>
      </c>
      <c r="AJ2724" s="32"/>
      <c r="AK2724" s="32" t="s">
        <v>46</v>
      </c>
      <c r="AM2724" s="33" t="s">
        <v>2258</v>
      </c>
      <c r="AN2724" s="33" t="s">
        <v>2259</v>
      </c>
      <c r="AO2724" s="33" t="s">
        <v>3122</v>
      </c>
    </row>
    <row r="2725" spans="2:41" ht="13.5" customHeight="1">
      <c r="B2725" s="31">
        <f>VLOOKUP(L2725,'2-1.手続一覧'!$A$9:$A$1715,1,FALSE)</f>
        <v>24368</v>
      </c>
      <c r="C2725" s="31" t="str">
        <f>IF(VLOOKUP(L2725,'2-1.手続一覧'!$A$9:$Q$1715,2,FALSE)=N2725,"OK","NG")</f>
        <v>OK</v>
      </c>
      <c r="D2725" s="31" t="str">
        <f>IF(VLOOKUP(L2725,'2-1.手続一覧'!$A$9:$Q$1715,3,FALSE)=O2725,"OK","NG")</f>
        <v>OK</v>
      </c>
      <c r="E2725" s="31" t="str">
        <f>IF(VLOOKUP(L2725,'2-1.手続一覧'!$A$9:$S$1715,19,FALSE)=AA2725,"OK","NG")</f>
        <v>OK</v>
      </c>
      <c r="F2725" s="31" t="str">
        <f>IF(VLOOKUP(L2725,'2-1.手続一覧'!$A$9:$S$1715,16,FALSE)=AC2725,"OK","NG")</f>
        <v>NG</v>
      </c>
      <c r="G2725" s="31" t="str">
        <f>IF(VLOOKUP(L2725,'2-1.手続一覧'!$A$9:$S$1715,17,FALSE)=AE2725,"OK","NG")</f>
        <v>NG</v>
      </c>
      <c r="H2725" s="31" t="str">
        <f>IF(VLOOKUP(L2725,'2-1.手続一覧'!$A$9:$T$1715,20,FALSE)=AF2725,"OK","NG")</f>
        <v>OK</v>
      </c>
      <c r="I2725" s="31" t="str">
        <f>IF(VLOOKUP(L2725,'2-1.手続一覧'!$A$9:$U$1715,21,FALSE)=AG2725,"OK","NG")</f>
        <v>OK</v>
      </c>
      <c r="J2725" s="31" t="str">
        <f>IF(VLOOKUP(L2725,'2-1.手続一覧'!$A$9:$V$1715,22,FALSE)=AH2725,"OK","NG")</f>
        <v>OK</v>
      </c>
      <c r="K2725" s="31" t="str">
        <f>IF(VLOOKUP(L2725,'2-1.手続一覧'!$A$9:$W$1715,23,FALSE)=AK2725,"OK","NG")</f>
        <v>OK</v>
      </c>
      <c r="L2725" s="32">
        <v>24368</v>
      </c>
      <c r="M2725" s="32" t="s">
        <v>1935</v>
      </c>
      <c r="N2725" s="32" t="s">
        <v>1494</v>
      </c>
      <c r="O2725" s="32" t="s">
        <v>1490</v>
      </c>
      <c r="P2725" s="32">
        <v>1949</v>
      </c>
      <c r="Q2725" s="32" t="s">
        <v>1938</v>
      </c>
      <c r="R2725" s="32">
        <v>70</v>
      </c>
      <c r="S2725" s="32">
        <v>41</v>
      </c>
      <c r="T2725" s="32"/>
      <c r="U2725" s="32"/>
      <c r="V2725" s="32">
        <v>2</v>
      </c>
      <c r="W2725" s="32"/>
      <c r="X2725" s="32"/>
      <c r="Y2725" s="32"/>
      <c r="Z2725" s="32"/>
      <c r="AA2725" s="32" t="s">
        <v>54</v>
      </c>
      <c r="AB2725" s="32" t="s">
        <v>1928</v>
      </c>
      <c r="AC2725" s="32" t="s">
        <v>102</v>
      </c>
      <c r="AD2725" s="32" t="s">
        <v>147</v>
      </c>
      <c r="AE2725" s="33" t="s">
        <v>43</v>
      </c>
      <c r="AF2725" s="32"/>
      <c r="AG2725" s="32"/>
      <c r="AH2725" s="32"/>
      <c r="AI2725" s="32" t="s">
        <v>1929</v>
      </c>
      <c r="AJ2725" s="32"/>
      <c r="AK2725" s="32" t="s">
        <v>46</v>
      </c>
      <c r="AM2725" s="33" t="s">
        <v>2258</v>
      </c>
      <c r="AN2725" s="33" t="s">
        <v>2259</v>
      </c>
      <c r="AO2725" s="33" t="s">
        <v>3122</v>
      </c>
    </row>
    <row r="2726" spans="2:41" ht="13.5" customHeight="1">
      <c r="B2726" s="31">
        <f>VLOOKUP(L2726,'2-1.手続一覧'!$A$9:$A$1715,1,FALSE)</f>
        <v>24369</v>
      </c>
      <c r="C2726" s="31" t="str">
        <f>IF(VLOOKUP(L2726,'2-1.手続一覧'!$A$9:$Q$1715,2,FALSE)=N2726,"OK","NG")</f>
        <v>OK</v>
      </c>
      <c r="D2726" s="31" t="str">
        <f>IF(VLOOKUP(L2726,'2-1.手続一覧'!$A$9:$Q$1715,3,FALSE)=O2726,"OK","NG")</f>
        <v>OK</v>
      </c>
      <c r="E2726" s="31" t="str">
        <f>IF(VLOOKUP(L2726,'2-1.手続一覧'!$A$9:$S$1715,19,FALSE)=AA2726,"OK","NG")</f>
        <v>OK</v>
      </c>
      <c r="F2726" s="31" t="str">
        <f>IF(VLOOKUP(L2726,'2-1.手続一覧'!$A$9:$S$1715,16,FALSE)=AC2726,"OK","NG")</f>
        <v>NG</v>
      </c>
      <c r="G2726" s="31" t="str">
        <f>IF(VLOOKUP(L2726,'2-1.手続一覧'!$A$9:$S$1715,17,FALSE)=AE2726,"OK","NG")</f>
        <v>NG</v>
      </c>
      <c r="H2726" s="31" t="str">
        <f>IF(VLOOKUP(L2726,'2-1.手続一覧'!$A$9:$T$1715,20,FALSE)=AF2726,"OK","NG")</f>
        <v>OK</v>
      </c>
      <c r="I2726" s="31" t="str">
        <f>IF(VLOOKUP(L2726,'2-1.手続一覧'!$A$9:$U$1715,21,FALSE)=AG2726,"OK","NG")</f>
        <v>OK</v>
      </c>
      <c r="J2726" s="31" t="str">
        <f>IF(VLOOKUP(L2726,'2-1.手続一覧'!$A$9:$V$1715,22,FALSE)=AH2726,"OK","NG")</f>
        <v>OK</v>
      </c>
      <c r="K2726" s="31" t="str">
        <f>IF(VLOOKUP(L2726,'2-1.手続一覧'!$A$9:$W$1715,23,FALSE)=AK2726,"OK","NG")</f>
        <v>OK</v>
      </c>
      <c r="L2726" s="32">
        <v>24369</v>
      </c>
      <c r="M2726" s="32" t="s">
        <v>1935</v>
      </c>
      <c r="N2726" s="32" t="s">
        <v>1495</v>
      </c>
      <c r="O2726" s="32" t="s">
        <v>1490</v>
      </c>
      <c r="P2726" s="32">
        <v>1949</v>
      </c>
      <c r="Q2726" s="32" t="s">
        <v>1938</v>
      </c>
      <c r="R2726" s="32">
        <v>70</v>
      </c>
      <c r="S2726" s="32">
        <v>41</v>
      </c>
      <c r="T2726" s="32"/>
      <c r="U2726" s="32"/>
      <c r="V2726" s="32">
        <v>2</v>
      </c>
      <c r="W2726" s="32"/>
      <c r="X2726" s="32"/>
      <c r="Y2726" s="32"/>
      <c r="Z2726" s="32"/>
      <c r="AA2726" s="32" t="s">
        <v>54</v>
      </c>
      <c r="AB2726" s="32" t="s">
        <v>1928</v>
      </c>
      <c r="AC2726" s="32" t="s">
        <v>102</v>
      </c>
      <c r="AD2726" s="32" t="s">
        <v>147</v>
      </c>
      <c r="AE2726" s="33" t="s">
        <v>43</v>
      </c>
      <c r="AF2726" s="32"/>
      <c r="AG2726" s="32"/>
      <c r="AH2726" s="32"/>
      <c r="AI2726" s="32" t="s">
        <v>1929</v>
      </c>
      <c r="AJ2726" s="32"/>
      <c r="AK2726" s="32" t="s">
        <v>46</v>
      </c>
      <c r="AM2726" s="33" t="s">
        <v>2258</v>
      </c>
      <c r="AN2726" s="33" t="s">
        <v>2259</v>
      </c>
      <c r="AO2726" s="33" t="s">
        <v>3122</v>
      </c>
    </row>
    <row r="2727" spans="2:41" ht="13.5" customHeight="1">
      <c r="B2727" s="31">
        <f>VLOOKUP(L2727,'2-1.手続一覧'!$A$9:$A$1715,1,FALSE)</f>
        <v>24370</v>
      </c>
      <c r="C2727" s="31" t="str">
        <f>IF(VLOOKUP(L2727,'2-1.手続一覧'!$A$9:$Q$1715,2,FALSE)=N2727,"OK","NG")</f>
        <v>OK</v>
      </c>
      <c r="D2727" s="31" t="str">
        <f>IF(VLOOKUP(L2727,'2-1.手続一覧'!$A$9:$Q$1715,3,FALSE)=O2727,"OK","NG")</f>
        <v>OK</v>
      </c>
      <c r="E2727" s="31" t="str">
        <f>IF(VLOOKUP(L2727,'2-1.手続一覧'!$A$9:$S$1715,19,FALSE)=AA2727,"OK","NG")</f>
        <v>OK</v>
      </c>
      <c r="F2727" s="31" t="str">
        <f>IF(VLOOKUP(L2727,'2-1.手続一覧'!$A$9:$S$1715,16,FALSE)=AC2727,"OK","NG")</f>
        <v>NG</v>
      </c>
      <c r="G2727" s="31" t="str">
        <f>IF(VLOOKUP(L2727,'2-1.手続一覧'!$A$9:$S$1715,17,FALSE)=AE2727,"OK","NG")</f>
        <v>NG</v>
      </c>
      <c r="H2727" s="31" t="str">
        <f>IF(VLOOKUP(L2727,'2-1.手続一覧'!$A$9:$T$1715,20,FALSE)=AF2727,"OK","NG")</f>
        <v>OK</v>
      </c>
      <c r="I2727" s="31" t="str">
        <f>IF(VLOOKUP(L2727,'2-1.手続一覧'!$A$9:$U$1715,21,FALSE)=AG2727,"OK","NG")</f>
        <v>OK</v>
      </c>
      <c r="J2727" s="31" t="str">
        <f>IF(VLOOKUP(L2727,'2-1.手続一覧'!$A$9:$V$1715,22,FALSE)=AH2727,"OK","NG")</f>
        <v>OK</v>
      </c>
      <c r="K2727" s="31" t="str">
        <f>IF(VLOOKUP(L2727,'2-1.手続一覧'!$A$9:$W$1715,23,FALSE)=AK2727,"OK","NG")</f>
        <v>OK</v>
      </c>
      <c r="L2727" s="32">
        <v>24370</v>
      </c>
      <c r="M2727" s="32" t="s">
        <v>1935</v>
      </c>
      <c r="N2727" s="32" t="s">
        <v>1496</v>
      </c>
      <c r="O2727" s="32" t="s">
        <v>1490</v>
      </c>
      <c r="P2727" s="32">
        <v>1949</v>
      </c>
      <c r="Q2727" s="32" t="s">
        <v>1938</v>
      </c>
      <c r="R2727" s="32">
        <v>70</v>
      </c>
      <c r="S2727" s="32">
        <v>41</v>
      </c>
      <c r="T2727" s="32"/>
      <c r="U2727" s="32"/>
      <c r="V2727" s="32">
        <v>2</v>
      </c>
      <c r="W2727" s="32"/>
      <c r="X2727" s="32"/>
      <c r="Y2727" s="32"/>
      <c r="Z2727" s="32"/>
      <c r="AA2727" s="32" t="s">
        <v>54</v>
      </c>
      <c r="AB2727" s="32" t="s">
        <v>1928</v>
      </c>
      <c r="AC2727" s="32" t="s">
        <v>102</v>
      </c>
      <c r="AD2727" s="32" t="s">
        <v>147</v>
      </c>
      <c r="AE2727" s="33" t="s">
        <v>43</v>
      </c>
      <c r="AF2727" s="32"/>
      <c r="AG2727" s="32"/>
      <c r="AH2727" s="32"/>
      <c r="AI2727" s="32" t="s">
        <v>1929</v>
      </c>
      <c r="AJ2727" s="32"/>
      <c r="AK2727" s="32" t="s">
        <v>46</v>
      </c>
      <c r="AM2727" s="33" t="s">
        <v>2258</v>
      </c>
      <c r="AN2727" s="33" t="s">
        <v>2259</v>
      </c>
      <c r="AO2727" s="33" t="s">
        <v>3122</v>
      </c>
    </row>
    <row r="2728" spans="2:41" ht="13.5" customHeight="1">
      <c r="B2728" s="31">
        <f>VLOOKUP(L2728,'2-1.手続一覧'!$A$9:$A$1715,1,FALSE)</f>
        <v>24371</v>
      </c>
      <c r="C2728" s="31" t="str">
        <f>IF(VLOOKUP(L2728,'2-1.手続一覧'!$A$9:$Q$1715,2,FALSE)=N2728,"OK","NG")</f>
        <v>OK</v>
      </c>
      <c r="D2728" s="31" t="str">
        <f>IF(VLOOKUP(L2728,'2-1.手続一覧'!$A$9:$Q$1715,3,FALSE)=O2728,"OK","NG")</f>
        <v>OK</v>
      </c>
      <c r="E2728" s="31" t="str">
        <f>IF(VLOOKUP(L2728,'2-1.手続一覧'!$A$9:$S$1715,19,FALSE)=AA2728,"OK","NG")</f>
        <v>OK</v>
      </c>
      <c r="F2728" s="31" t="str">
        <f>IF(VLOOKUP(L2728,'2-1.手続一覧'!$A$9:$S$1715,16,FALSE)=AC2728,"OK","NG")</f>
        <v>NG</v>
      </c>
      <c r="G2728" s="31" t="str">
        <f>IF(VLOOKUP(L2728,'2-1.手続一覧'!$A$9:$S$1715,17,FALSE)=AE2728,"OK","NG")</f>
        <v>NG</v>
      </c>
      <c r="H2728" s="31" t="str">
        <f>IF(VLOOKUP(L2728,'2-1.手続一覧'!$A$9:$T$1715,20,FALSE)=AF2728,"OK","NG")</f>
        <v>OK</v>
      </c>
      <c r="I2728" s="31" t="str">
        <f>IF(VLOOKUP(L2728,'2-1.手続一覧'!$A$9:$U$1715,21,FALSE)=AG2728,"OK","NG")</f>
        <v>OK</v>
      </c>
      <c r="J2728" s="31" t="str">
        <f>IF(VLOOKUP(L2728,'2-1.手続一覧'!$A$9:$V$1715,22,FALSE)=AH2728,"OK","NG")</f>
        <v>OK</v>
      </c>
      <c r="K2728" s="31" t="str">
        <f>IF(VLOOKUP(L2728,'2-1.手続一覧'!$A$9:$W$1715,23,FALSE)=AK2728,"OK","NG")</f>
        <v>OK</v>
      </c>
      <c r="L2728" s="32">
        <v>24371</v>
      </c>
      <c r="M2728" s="32" t="s">
        <v>1935</v>
      </c>
      <c r="N2728" s="32" t="s">
        <v>1497</v>
      </c>
      <c r="O2728" s="32" t="s">
        <v>1490</v>
      </c>
      <c r="P2728" s="32">
        <v>1949</v>
      </c>
      <c r="Q2728" s="32" t="s">
        <v>1938</v>
      </c>
      <c r="R2728" s="32">
        <v>70</v>
      </c>
      <c r="S2728" s="32">
        <v>41</v>
      </c>
      <c r="T2728" s="32"/>
      <c r="U2728" s="32"/>
      <c r="V2728" s="32">
        <v>2</v>
      </c>
      <c r="W2728" s="32"/>
      <c r="X2728" s="32"/>
      <c r="Y2728" s="32"/>
      <c r="Z2728" s="32"/>
      <c r="AA2728" s="32" t="s">
        <v>54</v>
      </c>
      <c r="AB2728" s="32" t="s">
        <v>1928</v>
      </c>
      <c r="AC2728" s="32" t="s">
        <v>102</v>
      </c>
      <c r="AD2728" s="32" t="s">
        <v>147</v>
      </c>
      <c r="AE2728" s="33" t="s">
        <v>43</v>
      </c>
      <c r="AF2728" s="32"/>
      <c r="AG2728" s="32"/>
      <c r="AH2728" s="32"/>
      <c r="AI2728" s="32" t="s">
        <v>1929</v>
      </c>
      <c r="AJ2728" s="32"/>
      <c r="AK2728" s="32" t="s">
        <v>46</v>
      </c>
      <c r="AM2728" s="33" t="s">
        <v>2258</v>
      </c>
      <c r="AN2728" s="33" t="s">
        <v>2259</v>
      </c>
      <c r="AO2728" s="33" t="s">
        <v>3122</v>
      </c>
    </row>
    <row r="2729" spans="2:41" ht="13.5" customHeight="1">
      <c r="B2729" s="31">
        <f>VLOOKUP(L2729,'2-1.手続一覧'!$A$9:$A$1715,1,FALSE)</f>
        <v>24624</v>
      </c>
      <c r="C2729" s="31" t="str">
        <f>IF(VLOOKUP(L2729,'2-1.手続一覧'!$A$9:$Q$1715,2,FALSE)=N2729,"OK","NG")</f>
        <v>OK</v>
      </c>
      <c r="D2729" s="31" t="str">
        <f>IF(VLOOKUP(L2729,'2-1.手続一覧'!$A$9:$Q$1715,3,FALSE)=O2729,"OK","NG")</f>
        <v>OK</v>
      </c>
      <c r="E2729" s="31" t="str">
        <f>IF(VLOOKUP(L2729,'2-1.手続一覧'!$A$9:$S$1715,19,FALSE)=AA2729,"OK","NG")</f>
        <v>OK</v>
      </c>
      <c r="F2729" s="31" t="str">
        <f>IF(VLOOKUP(L2729,'2-1.手続一覧'!$A$9:$S$1715,16,FALSE)=AC2729,"OK","NG")</f>
        <v>NG</v>
      </c>
      <c r="G2729" s="31" t="str">
        <f>IF(VLOOKUP(L2729,'2-1.手続一覧'!$A$9:$S$1715,17,FALSE)=AE2729,"OK","NG")</f>
        <v>NG</v>
      </c>
      <c r="H2729" s="31" t="str">
        <f>IF(VLOOKUP(L2729,'2-1.手続一覧'!$A$9:$T$1715,20,FALSE)=AF2729,"OK","NG")</f>
        <v>OK</v>
      </c>
      <c r="I2729" s="31" t="str">
        <f>IF(VLOOKUP(L2729,'2-1.手続一覧'!$A$9:$U$1715,21,FALSE)=AG2729,"OK","NG")</f>
        <v>OK</v>
      </c>
      <c r="J2729" s="31" t="str">
        <f>IF(VLOOKUP(L2729,'2-1.手続一覧'!$A$9:$V$1715,22,FALSE)=AH2729,"OK","NG")</f>
        <v>OK</v>
      </c>
      <c r="K2729" s="31" t="str">
        <f>IF(VLOOKUP(L2729,'2-1.手続一覧'!$A$9:$W$1715,23,FALSE)=AK2729,"OK","NG")</f>
        <v>OK</v>
      </c>
      <c r="L2729" s="32">
        <v>24624</v>
      </c>
      <c r="M2729" s="32" t="s">
        <v>1935</v>
      </c>
      <c r="N2729" s="32" t="s">
        <v>1509</v>
      </c>
      <c r="O2729" s="32" t="s">
        <v>1490</v>
      </c>
      <c r="P2729" s="32">
        <v>1949</v>
      </c>
      <c r="Q2729" s="32" t="s">
        <v>1938</v>
      </c>
      <c r="R2729" s="32">
        <v>70</v>
      </c>
      <c r="S2729" s="32">
        <v>41</v>
      </c>
      <c r="T2729" s="32"/>
      <c r="U2729" s="32"/>
      <c r="V2729" s="32">
        <v>2</v>
      </c>
      <c r="W2729" s="32"/>
      <c r="X2729" s="32"/>
      <c r="Y2729" s="32"/>
      <c r="Z2729" s="32"/>
      <c r="AA2729" s="32" t="s">
        <v>54</v>
      </c>
      <c r="AB2729" s="32" t="s">
        <v>1928</v>
      </c>
      <c r="AC2729" s="32" t="s">
        <v>102</v>
      </c>
      <c r="AD2729" s="32" t="s">
        <v>147</v>
      </c>
      <c r="AE2729" s="33" t="s">
        <v>43</v>
      </c>
      <c r="AF2729" s="32"/>
      <c r="AG2729" s="32"/>
      <c r="AH2729" s="32"/>
      <c r="AI2729" s="32" t="s">
        <v>1929</v>
      </c>
      <c r="AJ2729" s="32"/>
      <c r="AK2729" s="32" t="s">
        <v>46</v>
      </c>
      <c r="AM2729" s="33" t="s">
        <v>2258</v>
      </c>
      <c r="AN2729" s="33" t="s">
        <v>2259</v>
      </c>
      <c r="AO2729" s="33" t="s">
        <v>3122</v>
      </c>
    </row>
    <row r="2730" spans="2:41" ht="13.5" customHeight="1">
      <c r="B2730" s="31">
        <f>VLOOKUP(L2730,'2-1.手続一覧'!$A$9:$A$1715,1,FALSE)</f>
        <v>24372</v>
      </c>
      <c r="C2730" s="31" t="str">
        <f>IF(VLOOKUP(L2730,'2-1.手続一覧'!$A$9:$Q$1715,2,FALSE)=N2730,"OK","NG")</f>
        <v>OK</v>
      </c>
      <c r="D2730" s="31" t="str">
        <f>IF(VLOOKUP(L2730,'2-1.手続一覧'!$A$9:$Q$1715,3,FALSE)=O2730,"OK","NG")</f>
        <v>OK</v>
      </c>
      <c r="E2730" s="31" t="str">
        <f>IF(VLOOKUP(L2730,'2-1.手続一覧'!$A$9:$S$1715,19,FALSE)=AA2730,"OK","NG")</f>
        <v>OK</v>
      </c>
      <c r="F2730" s="31" t="str">
        <f>IF(VLOOKUP(L2730,'2-1.手続一覧'!$A$9:$S$1715,16,FALSE)=AC2730,"OK","NG")</f>
        <v>NG</v>
      </c>
      <c r="G2730" s="31" t="str">
        <f>IF(VLOOKUP(L2730,'2-1.手続一覧'!$A$9:$S$1715,17,FALSE)=AE2730,"OK","NG")</f>
        <v>NG</v>
      </c>
      <c r="H2730" s="31" t="str">
        <f>IF(VLOOKUP(L2730,'2-1.手続一覧'!$A$9:$T$1715,20,FALSE)=AF2730,"OK","NG")</f>
        <v>OK</v>
      </c>
      <c r="I2730" s="31" t="str">
        <f>IF(VLOOKUP(L2730,'2-1.手続一覧'!$A$9:$U$1715,21,FALSE)=AG2730,"OK","NG")</f>
        <v>OK</v>
      </c>
      <c r="J2730" s="31" t="str">
        <f>IF(VLOOKUP(L2730,'2-1.手続一覧'!$A$9:$V$1715,22,FALSE)=AH2730,"OK","NG")</f>
        <v>OK</v>
      </c>
      <c r="K2730" s="31" t="str">
        <f>IF(VLOOKUP(L2730,'2-1.手続一覧'!$A$9:$W$1715,23,FALSE)=AK2730,"OK","NG")</f>
        <v>OK</v>
      </c>
      <c r="L2730" s="32">
        <v>24372</v>
      </c>
      <c r="M2730" s="32" t="s">
        <v>1935</v>
      </c>
      <c r="N2730" s="32" t="s">
        <v>1498</v>
      </c>
      <c r="O2730" s="32" t="s">
        <v>1490</v>
      </c>
      <c r="P2730" s="32">
        <v>1949</v>
      </c>
      <c r="Q2730" s="32" t="s">
        <v>1938</v>
      </c>
      <c r="R2730" s="32">
        <v>70</v>
      </c>
      <c r="S2730" s="32">
        <v>42</v>
      </c>
      <c r="T2730" s="32"/>
      <c r="U2730" s="32"/>
      <c r="V2730" s="32"/>
      <c r="W2730" s="32"/>
      <c r="X2730" s="32"/>
      <c r="Y2730" s="32"/>
      <c r="Z2730" s="32"/>
      <c r="AA2730" s="32" t="s">
        <v>54</v>
      </c>
      <c r="AB2730" s="32" t="s">
        <v>1928</v>
      </c>
      <c r="AC2730" s="32" t="s">
        <v>102</v>
      </c>
      <c r="AD2730" s="32" t="s">
        <v>147</v>
      </c>
      <c r="AE2730" s="33" t="s">
        <v>43</v>
      </c>
      <c r="AF2730" s="32"/>
      <c r="AG2730" s="32"/>
      <c r="AH2730" s="32"/>
      <c r="AI2730" s="32" t="s">
        <v>1929</v>
      </c>
      <c r="AJ2730" s="32"/>
      <c r="AK2730" s="32" t="s">
        <v>46</v>
      </c>
      <c r="AM2730" s="33" t="s">
        <v>2258</v>
      </c>
      <c r="AN2730" s="33" t="s">
        <v>2259</v>
      </c>
      <c r="AO2730" s="33" t="s">
        <v>3122</v>
      </c>
    </row>
    <row r="2731" spans="2:41" ht="13.5" customHeight="1">
      <c r="B2731" s="31">
        <f>VLOOKUP(L2731,'2-1.手続一覧'!$A$9:$A$1715,1,FALSE)</f>
        <v>24625</v>
      </c>
      <c r="C2731" s="31" t="str">
        <f>IF(VLOOKUP(L2731,'2-1.手続一覧'!$A$9:$Q$1715,2,FALSE)=N2731,"OK","NG")</f>
        <v>OK</v>
      </c>
      <c r="D2731" s="31" t="str">
        <f>IF(VLOOKUP(L2731,'2-1.手続一覧'!$A$9:$Q$1715,3,FALSE)=O2731,"OK","NG")</f>
        <v>OK</v>
      </c>
      <c r="E2731" s="31" t="str">
        <f>IF(VLOOKUP(L2731,'2-1.手続一覧'!$A$9:$S$1715,19,FALSE)=AA2731,"OK","NG")</f>
        <v>OK</v>
      </c>
      <c r="F2731" s="31" t="str">
        <f>IF(VLOOKUP(L2731,'2-1.手続一覧'!$A$9:$S$1715,16,FALSE)=AC2731,"OK","NG")</f>
        <v>NG</v>
      </c>
      <c r="G2731" s="31" t="str">
        <f>IF(VLOOKUP(L2731,'2-1.手続一覧'!$A$9:$S$1715,17,FALSE)=AE2731,"OK","NG")</f>
        <v>NG</v>
      </c>
      <c r="H2731" s="31" t="str">
        <f>IF(VLOOKUP(L2731,'2-1.手続一覧'!$A$9:$T$1715,20,FALSE)=AF2731,"OK","NG")</f>
        <v>OK</v>
      </c>
      <c r="I2731" s="31" t="str">
        <f>IF(VLOOKUP(L2731,'2-1.手続一覧'!$A$9:$U$1715,21,FALSE)=AG2731,"OK","NG")</f>
        <v>OK</v>
      </c>
      <c r="J2731" s="31" t="str">
        <f>IF(VLOOKUP(L2731,'2-1.手続一覧'!$A$9:$V$1715,22,FALSE)=AH2731,"OK","NG")</f>
        <v>OK</v>
      </c>
      <c r="K2731" s="31" t="str">
        <f>IF(VLOOKUP(L2731,'2-1.手続一覧'!$A$9:$W$1715,23,FALSE)=AK2731,"OK","NG")</f>
        <v>OK</v>
      </c>
      <c r="L2731" s="32">
        <v>24625</v>
      </c>
      <c r="M2731" s="32" t="s">
        <v>1935</v>
      </c>
      <c r="N2731" s="32" t="s">
        <v>1536</v>
      </c>
      <c r="O2731" s="32" t="s">
        <v>1490</v>
      </c>
      <c r="P2731" s="32">
        <v>1949</v>
      </c>
      <c r="Q2731" s="32" t="s">
        <v>1938</v>
      </c>
      <c r="R2731" s="32">
        <v>70</v>
      </c>
      <c r="S2731" s="32">
        <v>42</v>
      </c>
      <c r="T2731" s="32"/>
      <c r="U2731" s="32"/>
      <c r="V2731" s="32"/>
      <c r="W2731" s="32"/>
      <c r="X2731" s="32"/>
      <c r="Y2731" s="32"/>
      <c r="Z2731" s="32"/>
      <c r="AA2731" s="32" t="s">
        <v>54</v>
      </c>
      <c r="AB2731" s="32" t="s">
        <v>1928</v>
      </c>
      <c r="AC2731" s="32" t="s">
        <v>102</v>
      </c>
      <c r="AD2731" s="32" t="s">
        <v>147</v>
      </c>
      <c r="AE2731" s="33" t="s">
        <v>43</v>
      </c>
      <c r="AF2731" s="32"/>
      <c r="AG2731" s="32"/>
      <c r="AH2731" s="32"/>
      <c r="AI2731" s="32" t="s">
        <v>1929</v>
      </c>
      <c r="AJ2731" s="32"/>
      <c r="AK2731" s="32" t="s">
        <v>46</v>
      </c>
      <c r="AM2731" s="33" t="s">
        <v>2258</v>
      </c>
      <c r="AN2731" s="33" t="s">
        <v>2259</v>
      </c>
      <c r="AO2731" s="33" t="s">
        <v>3122</v>
      </c>
    </row>
    <row r="2732" spans="2:41" ht="13.5" customHeight="1">
      <c r="B2732" s="31">
        <f>VLOOKUP(L2732,'2-1.手続一覧'!$A$9:$A$1715,1,FALSE)</f>
        <v>24626</v>
      </c>
      <c r="C2732" s="31" t="str">
        <f>IF(VLOOKUP(L2732,'2-1.手続一覧'!$A$9:$Q$1715,2,FALSE)=N2732,"OK","NG")</f>
        <v>OK</v>
      </c>
      <c r="D2732" s="31" t="str">
        <f>IF(VLOOKUP(L2732,'2-1.手続一覧'!$A$9:$Q$1715,3,FALSE)=O2732,"OK","NG")</f>
        <v>OK</v>
      </c>
      <c r="E2732" s="31" t="str">
        <f>IF(VLOOKUP(L2732,'2-1.手続一覧'!$A$9:$S$1715,19,FALSE)=AA2732,"OK","NG")</f>
        <v>OK</v>
      </c>
      <c r="F2732" s="31" t="str">
        <f>IF(VLOOKUP(L2732,'2-1.手続一覧'!$A$9:$S$1715,16,FALSE)=AC2732,"OK","NG")</f>
        <v>NG</v>
      </c>
      <c r="G2732" s="31" t="str">
        <f>IF(VLOOKUP(L2732,'2-1.手続一覧'!$A$9:$S$1715,17,FALSE)=AE2732,"OK","NG")</f>
        <v>NG</v>
      </c>
      <c r="H2732" s="31" t="str">
        <f>IF(VLOOKUP(L2732,'2-1.手続一覧'!$A$9:$T$1715,20,FALSE)=AF2732,"OK","NG")</f>
        <v>OK</v>
      </c>
      <c r="I2732" s="31" t="str">
        <f>IF(VLOOKUP(L2732,'2-1.手続一覧'!$A$9:$U$1715,21,FALSE)=AG2732,"OK","NG")</f>
        <v>OK</v>
      </c>
      <c r="J2732" s="31" t="str">
        <f>IF(VLOOKUP(L2732,'2-1.手続一覧'!$A$9:$V$1715,22,FALSE)=AH2732,"OK","NG")</f>
        <v>OK</v>
      </c>
      <c r="K2732" s="31" t="str">
        <f>IF(VLOOKUP(L2732,'2-1.手続一覧'!$A$9:$W$1715,23,FALSE)=AK2732,"OK","NG")</f>
        <v>OK</v>
      </c>
      <c r="L2732" s="32">
        <v>24626</v>
      </c>
      <c r="M2732" s="32" t="s">
        <v>1935</v>
      </c>
      <c r="N2732" s="32" t="s">
        <v>1511</v>
      </c>
      <c r="O2732" s="32" t="s">
        <v>1490</v>
      </c>
      <c r="P2732" s="32">
        <v>1949</v>
      </c>
      <c r="Q2732" s="32" t="s">
        <v>1938</v>
      </c>
      <c r="R2732" s="32">
        <v>70</v>
      </c>
      <c r="S2732" s="32">
        <v>44</v>
      </c>
      <c r="T2732" s="32"/>
      <c r="U2732" s="32"/>
      <c r="V2732" s="32">
        <v>1</v>
      </c>
      <c r="W2732" s="32"/>
      <c r="X2732" s="32"/>
      <c r="Y2732" s="32"/>
      <c r="Z2732" s="32"/>
      <c r="AA2732" s="32" t="s">
        <v>54</v>
      </c>
      <c r="AB2732" s="32" t="s">
        <v>1928</v>
      </c>
      <c r="AC2732" s="32" t="s">
        <v>102</v>
      </c>
      <c r="AD2732" s="32" t="s">
        <v>147</v>
      </c>
      <c r="AE2732" s="33" t="s">
        <v>43</v>
      </c>
      <c r="AF2732" s="32"/>
      <c r="AG2732" s="32"/>
      <c r="AH2732" s="32"/>
      <c r="AI2732" s="32" t="s">
        <v>1929</v>
      </c>
      <c r="AJ2732" s="32"/>
      <c r="AK2732" s="32" t="s">
        <v>46</v>
      </c>
      <c r="AM2732" s="33" t="s">
        <v>2258</v>
      </c>
      <c r="AN2732" s="33" t="s">
        <v>2259</v>
      </c>
      <c r="AO2732" s="33" t="s">
        <v>3122</v>
      </c>
    </row>
    <row r="2733" spans="2:41" ht="13.5" hidden="1" customHeight="1">
      <c r="B2733" s="31">
        <f>VLOOKUP(L2733,'2-1.手続一覧'!$A$9:$A$1715,1,FALSE)</f>
        <v>24630</v>
      </c>
      <c r="C2733" s="31" t="str">
        <f>IF(VLOOKUP(L2733,'2-1.手続一覧'!$A$9:$Q$1715,2,FALSE)=N2733,"OK","NG")</f>
        <v>OK</v>
      </c>
      <c r="D2733" s="31" t="str">
        <f>IF(VLOOKUP(L2733,'2-1.手続一覧'!$A$9:$Q$1715,3,FALSE)=O2733,"OK","NG")</f>
        <v>OK</v>
      </c>
      <c r="E2733" s="31" t="str">
        <f>IF(VLOOKUP(L2733,'2-1.手続一覧'!$A$9:$S$1715,19,FALSE)=AA2733,"OK","NG")</f>
        <v>OK</v>
      </c>
      <c r="F2733" s="31" t="str">
        <f>IF(VLOOKUP(L2733,'2-1.手続一覧'!$A$9:$S$1715,16,FALSE)=AC2733,"OK","NG")</f>
        <v>NG</v>
      </c>
      <c r="G2733" s="31" t="str">
        <f>IF(VLOOKUP(L2733,'2-1.手続一覧'!$A$9:$S$1715,17,FALSE)=AE2733,"OK","NG")</f>
        <v>NG</v>
      </c>
      <c r="H2733" s="31" t="str">
        <f>IF(VLOOKUP(L2733,'2-1.手続一覧'!$A$9:$T$1715,20,FALSE)=AF2733,"OK","NG")</f>
        <v>OK</v>
      </c>
      <c r="I2733" s="31" t="str">
        <f>IF(VLOOKUP(L2733,'2-1.手続一覧'!$A$9:$U$1715,21,FALSE)=AG2733,"OK","NG")</f>
        <v>OK</v>
      </c>
      <c r="J2733" s="31" t="str">
        <f>IF(VLOOKUP(L2733,'2-1.手続一覧'!$A$9:$V$1715,22,FALSE)=AH2733,"OK","NG")</f>
        <v>OK</v>
      </c>
      <c r="K2733" s="31" t="str">
        <f>IF(VLOOKUP(L2733,'2-1.手続一覧'!$A$9:$W$1715,23,FALSE)=AK2733,"OK","NG")</f>
        <v>OK</v>
      </c>
      <c r="L2733" s="32">
        <v>24630</v>
      </c>
      <c r="M2733" s="32" t="s">
        <v>1935</v>
      </c>
      <c r="N2733" s="32" t="s">
        <v>1518</v>
      </c>
      <c r="O2733" s="32" t="s">
        <v>1513</v>
      </c>
      <c r="P2733" s="32">
        <v>2004</v>
      </c>
      <c r="Q2733" s="32" t="s">
        <v>2188</v>
      </c>
      <c r="R2733" s="32">
        <v>36</v>
      </c>
      <c r="S2733" s="32">
        <v>29</v>
      </c>
      <c r="T2733" s="32"/>
      <c r="U2733" s="32"/>
      <c r="V2733" s="32">
        <v>1</v>
      </c>
      <c r="W2733" s="32"/>
      <c r="X2733" s="32">
        <v>25</v>
      </c>
      <c r="Y2733" s="32"/>
      <c r="Z2733" s="32"/>
      <c r="AA2733" s="32" t="s">
        <v>163</v>
      </c>
      <c r="AB2733" s="32" t="s">
        <v>1928</v>
      </c>
      <c r="AC2733" s="32" t="s">
        <v>102</v>
      </c>
      <c r="AD2733" s="32" t="s">
        <v>1928</v>
      </c>
      <c r="AE2733" s="32" t="s">
        <v>53</v>
      </c>
      <c r="AF2733" s="32"/>
      <c r="AG2733" s="32"/>
      <c r="AH2733" s="32"/>
      <c r="AI2733" s="32" t="s">
        <v>1929</v>
      </c>
      <c r="AJ2733" s="32"/>
      <c r="AK2733" s="32" t="s">
        <v>46</v>
      </c>
      <c r="AN2733" s="33" t="s">
        <v>2259</v>
      </c>
      <c r="AO2733" s="33" t="s">
        <v>3122</v>
      </c>
    </row>
    <row r="2734" spans="2:41" ht="13.5" customHeight="1">
      <c r="B2734" s="31">
        <f>VLOOKUP(L2734,'2-1.手続一覧'!$A$9:$A$1715,1,FALSE)</f>
        <v>24627</v>
      </c>
      <c r="C2734" s="31" t="str">
        <f>IF(VLOOKUP(L2734,'2-1.手続一覧'!$A$9:$Q$1715,2,FALSE)=N2734,"OK","NG")</f>
        <v>OK</v>
      </c>
      <c r="D2734" s="31" t="str">
        <f>IF(VLOOKUP(L2734,'2-1.手続一覧'!$A$9:$Q$1715,3,FALSE)=O2734,"OK","NG")</f>
        <v>OK</v>
      </c>
      <c r="E2734" s="31" t="str">
        <f>IF(VLOOKUP(L2734,'2-1.手続一覧'!$A$9:$S$1715,19,FALSE)=AA2734,"OK","NG")</f>
        <v>OK</v>
      </c>
      <c r="F2734" s="31" t="str">
        <f>IF(VLOOKUP(L2734,'2-1.手続一覧'!$A$9:$S$1715,16,FALSE)=AC2734,"OK","NG")</f>
        <v>NG</v>
      </c>
      <c r="G2734" s="31" t="str">
        <f>IF(VLOOKUP(L2734,'2-1.手続一覧'!$A$9:$S$1715,17,FALSE)=AE2734,"OK","NG")</f>
        <v>NG</v>
      </c>
      <c r="H2734" s="31" t="str">
        <f>IF(VLOOKUP(L2734,'2-1.手続一覧'!$A$9:$T$1715,20,FALSE)=AF2734,"OK","NG")</f>
        <v>OK</v>
      </c>
      <c r="I2734" s="31" t="str">
        <f>IF(VLOOKUP(L2734,'2-1.手続一覧'!$A$9:$U$1715,21,FALSE)=AG2734,"OK","NG")</f>
        <v>OK</v>
      </c>
      <c r="J2734" s="31" t="str">
        <f>IF(VLOOKUP(L2734,'2-1.手続一覧'!$A$9:$V$1715,22,FALSE)=AH2734,"OK","NG")</f>
        <v>OK</v>
      </c>
      <c r="K2734" s="31" t="str">
        <f>IF(VLOOKUP(L2734,'2-1.手続一覧'!$A$9:$W$1715,23,FALSE)=AK2734,"OK","NG")</f>
        <v>OK</v>
      </c>
      <c r="L2734" s="32">
        <v>24627</v>
      </c>
      <c r="M2734" s="32" t="s">
        <v>1935</v>
      </c>
      <c r="N2734" s="32" t="s">
        <v>1512</v>
      </c>
      <c r="O2734" s="32" t="s">
        <v>1513</v>
      </c>
      <c r="P2734" s="32">
        <v>2004</v>
      </c>
      <c r="Q2734" s="32" t="s">
        <v>2188</v>
      </c>
      <c r="R2734" s="32">
        <v>36</v>
      </c>
      <c r="S2734" s="32">
        <v>43</v>
      </c>
      <c r="T2734" s="32"/>
      <c r="U2734" s="32"/>
      <c r="V2734" s="32">
        <v>1</v>
      </c>
      <c r="W2734" s="32"/>
      <c r="X2734" s="32"/>
      <c r="Y2734" s="32"/>
      <c r="Z2734" s="32" t="s">
        <v>1514</v>
      </c>
      <c r="AA2734" s="32" t="s">
        <v>54</v>
      </c>
      <c r="AB2734" s="32" t="s">
        <v>1928</v>
      </c>
      <c r="AC2734" s="32" t="s">
        <v>102</v>
      </c>
      <c r="AD2734" s="32" t="s">
        <v>147</v>
      </c>
      <c r="AE2734" s="33" t="s">
        <v>43</v>
      </c>
      <c r="AF2734" s="32"/>
      <c r="AG2734" s="32"/>
      <c r="AH2734" s="32"/>
      <c r="AI2734" s="32" t="s">
        <v>1929</v>
      </c>
      <c r="AJ2734" s="32"/>
      <c r="AK2734" s="32" t="s">
        <v>46</v>
      </c>
      <c r="AM2734" s="33" t="s">
        <v>2258</v>
      </c>
      <c r="AN2734" s="33" t="s">
        <v>2259</v>
      </c>
      <c r="AO2734" s="33" t="s">
        <v>3122</v>
      </c>
    </row>
    <row r="2735" spans="2:41" ht="13.5" customHeight="1">
      <c r="B2735" s="31">
        <f>VLOOKUP(L2735,'2-1.手続一覧'!$A$9:$A$1715,1,FALSE)</f>
        <v>24628</v>
      </c>
      <c r="C2735" s="31" t="str">
        <f>IF(VLOOKUP(L2735,'2-1.手続一覧'!$A$9:$Q$1715,2,FALSE)=N2735,"OK","NG")</f>
        <v>OK</v>
      </c>
      <c r="D2735" s="31" t="str">
        <f>IF(VLOOKUP(L2735,'2-1.手続一覧'!$A$9:$Q$1715,3,FALSE)=O2735,"OK","NG")</f>
        <v>OK</v>
      </c>
      <c r="E2735" s="31" t="str">
        <f>IF(VLOOKUP(L2735,'2-1.手続一覧'!$A$9:$S$1715,19,FALSE)=AA2735,"OK","NG")</f>
        <v>OK</v>
      </c>
      <c r="F2735" s="31" t="str">
        <f>IF(VLOOKUP(L2735,'2-1.手続一覧'!$A$9:$S$1715,16,FALSE)=AC2735,"OK","NG")</f>
        <v>NG</v>
      </c>
      <c r="G2735" s="31" t="str">
        <f>IF(VLOOKUP(L2735,'2-1.手続一覧'!$A$9:$S$1715,17,FALSE)=AE2735,"OK","NG")</f>
        <v>NG</v>
      </c>
      <c r="H2735" s="31" t="str">
        <f>IF(VLOOKUP(L2735,'2-1.手続一覧'!$A$9:$T$1715,20,FALSE)=AF2735,"OK","NG")</f>
        <v>OK</v>
      </c>
      <c r="I2735" s="31" t="str">
        <f>IF(VLOOKUP(L2735,'2-1.手続一覧'!$A$9:$U$1715,21,FALSE)=AG2735,"OK","NG")</f>
        <v>OK</v>
      </c>
      <c r="J2735" s="31" t="str">
        <f>IF(VLOOKUP(L2735,'2-1.手続一覧'!$A$9:$V$1715,22,FALSE)=AH2735,"OK","NG")</f>
        <v>OK</v>
      </c>
      <c r="K2735" s="31" t="str">
        <f>IF(VLOOKUP(L2735,'2-1.手続一覧'!$A$9:$W$1715,23,FALSE)=AK2735,"OK","NG")</f>
        <v>OK</v>
      </c>
      <c r="L2735" s="32">
        <v>24628</v>
      </c>
      <c r="M2735" s="32" t="s">
        <v>1935</v>
      </c>
      <c r="N2735" s="32" t="s">
        <v>1515</v>
      </c>
      <c r="O2735" s="32" t="s">
        <v>1513</v>
      </c>
      <c r="P2735" s="32">
        <v>2004</v>
      </c>
      <c r="Q2735" s="32" t="s">
        <v>2188</v>
      </c>
      <c r="R2735" s="32">
        <v>36</v>
      </c>
      <c r="S2735" s="32">
        <v>43</v>
      </c>
      <c r="T2735" s="32"/>
      <c r="U2735" s="32"/>
      <c r="V2735" s="32">
        <v>2</v>
      </c>
      <c r="W2735" s="32"/>
      <c r="X2735" s="32"/>
      <c r="Y2735" s="32"/>
      <c r="Z2735" s="32"/>
      <c r="AA2735" s="32" t="s">
        <v>54</v>
      </c>
      <c r="AB2735" s="32" t="s">
        <v>1928</v>
      </c>
      <c r="AC2735" s="32" t="s">
        <v>102</v>
      </c>
      <c r="AD2735" s="32" t="s">
        <v>147</v>
      </c>
      <c r="AE2735" s="33" t="s">
        <v>43</v>
      </c>
      <c r="AF2735" s="32"/>
      <c r="AG2735" s="32"/>
      <c r="AH2735" s="32"/>
      <c r="AI2735" s="32" t="s">
        <v>1929</v>
      </c>
      <c r="AJ2735" s="32"/>
      <c r="AK2735" s="32" t="s">
        <v>46</v>
      </c>
      <c r="AM2735" s="33" t="s">
        <v>2258</v>
      </c>
      <c r="AN2735" s="33" t="s">
        <v>2259</v>
      </c>
      <c r="AO2735" s="33" t="s">
        <v>3122</v>
      </c>
    </row>
    <row r="2736" spans="2:41" ht="13.5" customHeight="1">
      <c r="B2736" s="31">
        <f>VLOOKUP(L2736,'2-1.手続一覧'!$A$9:$A$1715,1,FALSE)</f>
        <v>24629</v>
      </c>
      <c r="C2736" s="31" t="str">
        <f>IF(VLOOKUP(L2736,'2-1.手続一覧'!$A$9:$Q$1715,2,FALSE)=N2736,"OK","NG")</f>
        <v>OK</v>
      </c>
      <c r="D2736" s="31" t="str">
        <f>IF(VLOOKUP(L2736,'2-1.手続一覧'!$A$9:$Q$1715,3,FALSE)=O2736,"OK","NG")</f>
        <v>OK</v>
      </c>
      <c r="E2736" s="31" t="str">
        <f>IF(VLOOKUP(L2736,'2-1.手続一覧'!$A$9:$S$1715,19,FALSE)=AA2736,"OK","NG")</f>
        <v>OK</v>
      </c>
      <c r="F2736" s="31" t="str">
        <f>IF(VLOOKUP(L2736,'2-1.手続一覧'!$A$9:$S$1715,16,FALSE)=AC2736,"OK","NG")</f>
        <v>NG</v>
      </c>
      <c r="G2736" s="31" t="str">
        <f>IF(VLOOKUP(L2736,'2-1.手続一覧'!$A$9:$S$1715,17,FALSE)=AE2736,"OK","NG")</f>
        <v>NG</v>
      </c>
      <c r="H2736" s="31" t="str">
        <f>IF(VLOOKUP(L2736,'2-1.手続一覧'!$A$9:$T$1715,20,FALSE)=AF2736,"OK","NG")</f>
        <v>OK</v>
      </c>
      <c r="I2736" s="31" t="str">
        <f>IF(VLOOKUP(L2736,'2-1.手続一覧'!$A$9:$U$1715,21,FALSE)=AG2736,"OK","NG")</f>
        <v>OK</v>
      </c>
      <c r="J2736" s="31" t="str">
        <f>IF(VLOOKUP(L2736,'2-1.手続一覧'!$A$9:$V$1715,22,FALSE)=AH2736,"OK","NG")</f>
        <v>OK</v>
      </c>
      <c r="K2736" s="31" t="str">
        <f>IF(VLOOKUP(L2736,'2-1.手続一覧'!$A$9:$W$1715,23,FALSE)=AK2736,"OK","NG")</f>
        <v>OK</v>
      </c>
      <c r="L2736" s="32">
        <v>24629</v>
      </c>
      <c r="M2736" s="32" t="s">
        <v>1935</v>
      </c>
      <c r="N2736" s="32" t="s">
        <v>1516</v>
      </c>
      <c r="O2736" s="32" t="s">
        <v>1513</v>
      </c>
      <c r="P2736" s="32">
        <v>2004</v>
      </c>
      <c r="Q2736" s="32" t="s">
        <v>2188</v>
      </c>
      <c r="R2736" s="32">
        <v>36</v>
      </c>
      <c r="S2736" s="32">
        <v>44</v>
      </c>
      <c r="T2736" s="32"/>
      <c r="U2736" s="32"/>
      <c r="V2736" s="32">
        <v>3</v>
      </c>
      <c r="W2736" s="32"/>
      <c r="X2736" s="32"/>
      <c r="Y2736" s="32"/>
      <c r="Z2736" s="32"/>
      <c r="AA2736" s="32" t="s">
        <v>54</v>
      </c>
      <c r="AB2736" s="32" t="s">
        <v>1928</v>
      </c>
      <c r="AC2736" s="32" t="s">
        <v>102</v>
      </c>
      <c r="AD2736" s="32" t="s">
        <v>147</v>
      </c>
      <c r="AE2736" s="33" t="s">
        <v>43</v>
      </c>
      <c r="AF2736" s="32"/>
      <c r="AG2736" s="32"/>
      <c r="AH2736" s="32"/>
      <c r="AI2736" s="32" t="s">
        <v>1929</v>
      </c>
      <c r="AJ2736" s="32"/>
      <c r="AK2736" s="32" t="s">
        <v>46</v>
      </c>
      <c r="AM2736" s="33" t="s">
        <v>2258</v>
      </c>
      <c r="AN2736" s="33" t="s">
        <v>2259</v>
      </c>
      <c r="AO2736" s="33" t="s">
        <v>3122</v>
      </c>
    </row>
    <row r="2737" spans="2:41" ht="13.5" customHeight="1">
      <c r="B2737" s="31">
        <f>VLOOKUP(L2737,'2-1.手続一覧'!$A$9:$A$1715,1,FALSE)</f>
        <v>24631</v>
      </c>
      <c r="C2737" s="31" t="str">
        <f>IF(VLOOKUP(L2737,'2-1.手続一覧'!$A$9:$Q$1715,2,FALSE)=N2737,"OK","NG")</f>
        <v>OK</v>
      </c>
      <c r="D2737" s="31" t="str">
        <f>IF(VLOOKUP(L2737,'2-1.手続一覧'!$A$9:$Q$1715,3,FALSE)=O2737,"OK","NG")</f>
        <v>OK</v>
      </c>
      <c r="E2737" s="31" t="str">
        <f>IF(VLOOKUP(L2737,'2-1.手続一覧'!$A$9:$S$1715,19,FALSE)=AA2737,"OK","NG")</f>
        <v>OK</v>
      </c>
      <c r="F2737" s="31" t="str">
        <f>IF(VLOOKUP(L2737,'2-1.手続一覧'!$A$9:$S$1715,16,FALSE)=AC2737,"OK","NG")</f>
        <v>NG</v>
      </c>
      <c r="G2737" s="31" t="str">
        <f>IF(VLOOKUP(L2737,'2-1.手続一覧'!$A$9:$S$1715,17,FALSE)=AE2737,"OK","NG")</f>
        <v>NG</v>
      </c>
      <c r="H2737" s="31" t="str">
        <f>IF(VLOOKUP(L2737,'2-1.手続一覧'!$A$9:$T$1715,20,FALSE)=AF2737,"OK","NG")</f>
        <v>OK</v>
      </c>
      <c r="I2737" s="31" t="str">
        <f>IF(VLOOKUP(L2737,'2-1.手続一覧'!$A$9:$U$1715,21,FALSE)=AG2737,"OK","NG")</f>
        <v>OK</v>
      </c>
      <c r="J2737" s="31" t="str">
        <f>IF(VLOOKUP(L2737,'2-1.手続一覧'!$A$9:$V$1715,22,FALSE)=AH2737,"OK","NG")</f>
        <v>OK</v>
      </c>
      <c r="K2737" s="31" t="str">
        <f>IF(VLOOKUP(L2737,'2-1.手続一覧'!$A$9:$W$1715,23,FALSE)=AK2737,"OK","NG")</f>
        <v>OK</v>
      </c>
      <c r="L2737" s="32">
        <v>24631</v>
      </c>
      <c r="M2737" s="32" t="s">
        <v>1935</v>
      </c>
      <c r="N2737" s="32" t="s">
        <v>4558</v>
      </c>
      <c r="O2737" s="32" t="s">
        <v>1513</v>
      </c>
      <c r="P2737" s="32">
        <v>2004</v>
      </c>
      <c r="Q2737" s="32" t="s">
        <v>2188</v>
      </c>
      <c r="R2737" s="32">
        <v>36</v>
      </c>
      <c r="S2737" s="32">
        <v>44</v>
      </c>
      <c r="T2737" s="32">
        <v>4</v>
      </c>
      <c r="U2737" s="32">
        <v>2</v>
      </c>
      <c r="V2737" s="32"/>
      <c r="W2737" s="32"/>
      <c r="X2737" s="32"/>
      <c r="Y2737" s="32"/>
      <c r="Z2737" s="32"/>
      <c r="AA2737" s="32" t="s">
        <v>54</v>
      </c>
      <c r="AB2737" s="32" t="s">
        <v>1928</v>
      </c>
      <c r="AC2737" s="32" t="s">
        <v>102</v>
      </c>
      <c r="AD2737" s="32" t="s">
        <v>147</v>
      </c>
      <c r="AE2737" s="33" t="s">
        <v>43</v>
      </c>
      <c r="AF2737" s="32"/>
      <c r="AG2737" s="32"/>
      <c r="AH2737" s="32"/>
      <c r="AI2737" s="32" t="s">
        <v>1929</v>
      </c>
      <c r="AJ2737" s="32"/>
      <c r="AK2737" s="32" t="s">
        <v>46</v>
      </c>
      <c r="AM2737" s="33" t="s">
        <v>2258</v>
      </c>
      <c r="AN2737" s="33" t="s">
        <v>2259</v>
      </c>
      <c r="AO2737" s="33" t="s">
        <v>3122</v>
      </c>
    </row>
    <row r="2738" spans="2:41" ht="13.5" customHeight="1">
      <c r="B2738" s="31">
        <f>VLOOKUP(L2738,'2-1.手続一覧'!$A$9:$A$1715,1,FALSE)</f>
        <v>24906</v>
      </c>
      <c r="C2738" s="31" t="str">
        <f>IF(VLOOKUP(L2738,'2-1.手続一覧'!$A$9:$Q$1715,2,FALSE)=N2738,"OK","NG")</f>
        <v>OK</v>
      </c>
      <c r="D2738" s="31" t="str">
        <f>IF(VLOOKUP(L2738,'2-1.手続一覧'!$A$9:$Q$1715,3,FALSE)=O2738,"OK","NG")</f>
        <v>OK</v>
      </c>
      <c r="E2738" s="31" t="str">
        <f>IF(VLOOKUP(L2738,'2-1.手続一覧'!$A$9:$S$1715,19,FALSE)=AA2738,"OK","NG")</f>
        <v>OK</v>
      </c>
      <c r="F2738" s="31" t="str">
        <f>IF(VLOOKUP(L2738,'2-1.手続一覧'!$A$9:$S$1715,16,FALSE)=AC2738,"OK","NG")</f>
        <v>NG</v>
      </c>
      <c r="G2738" s="31" t="str">
        <f>IF(VLOOKUP(L2738,'2-1.手続一覧'!$A$9:$S$1715,17,FALSE)=AE2738,"OK","NG")</f>
        <v>OK</v>
      </c>
      <c r="H2738" s="31" t="str">
        <f>IF(VLOOKUP(L2738,'2-1.手続一覧'!$A$9:$T$1715,20,FALSE)=AF2738,"OK","NG")</f>
        <v>OK</v>
      </c>
      <c r="I2738" s="31" t="str">
        <f>IF(VLOOKUP(L2738,'2-1.手続一覧'!$A$9:$U$1715,21,FALSE)=AG2738,"OK","NG")</f>
        <v>OK</v>
      </c>
      <c r="J2738" s="31" t="str">
        <f>IF(VLOOKUP(L2738,'2-1.手続一覧'!$A$9:$V$1715,22,FALSE)=AH2738,"OK","NG")</f>
        <v>OK</v>
      </c>
      <c r="K2738" s="31" t="str">
        <f>IF(VLOOKUP(L2738,'2-1.手続一覧'!$A$9:$W$1715,23,FALSE)=AK2738,"OK","NG")</f>
        <v>OK</v>
      </c>
      <c r="L2738" s="32">
        <v>24906</v>
      </c>
      <c r="M2738" s="32" t="s">
        <v>1935</v>
      </c>
      <c r="N2738" s="32" t="s">
        <v>637</v>
      </c>
      <c r="O2738" s="32" t="s">
        <v>612</v>
      </c>
      <c r="P2738" s="32">
        <v>1951</v>
      </c>
      <c r="Q2738" s="32" t="s">
        <v>1938</v>
      </c>
      <c r="R2738" s="32">
        <v>204</v>
      </c>
      <c r="S2738" s="32">
        <v>5</v>
      </c>
      <c r="T2738" s="32"/>
      <c r="U2738" s="32"/>
      <c r="V2738" s="32">
        <v>2</v>
      </c>
      <c r="W2738" s="32"/>
      <c r="X2738" s="32">
        <v>2</v>
      </c>
      <c r="Y2738" s="32"/>
      <c r="Z2738" s="32"/>
      <c r="AA2738" s="32" t="s">
        <v>54</v>
      </c>
      <c r="AB2738" s="32" t="s">
        <v>1928</v>
      </c>
      <c r="AC2738" s="32" t="s">
        <v>102</v>
      </c>
      <c r="AD2738" s="32" t="s">
        <v>2518</v>
      </c>
      <c r="AE2738" s="32" t="s">
        <v>44</v>
      </c>
      <c r="AF2738" s="32"/>
      <c r="AG2738" s="32"/>
      <c r="AH2738" s="32" t="s">
        <v>103</v>
      </c>
      <c r="AI2738" s="32" t="s">
        <v>1929</v>
      </c>
      <c r="AJ2738" s="32"/>
      <c r="AK2738" s="32" t="s">
        <v>46</v>
      </c>
      <c r="AM2738" s="33" t="s">
        <v>2258</v>
      </c>
      <c r="AN2738" s="33" t="s">
        <v>2259</v>
      </c>
      <c r="AO2738" s="33" t="s">
        <v>2556</v>
      </c>
    </row>
    <row r="2739" spans="2:41" ht="13.5" customHeight="1">
      <c r="B2739" s="31">
        <f>VLOOKUP(L2739,'2-1.手続一覧'!$A$9:$A$1715,1,FALSE)</f>
        <v>24902</v>
      </c>
      <c r="C2739" s="31" t="str">
        <f>IF(VLOOKUP(L2739,'2-1.手続一覧'!$A$9:$Q$1715,2,FALSE)=N2739,"OK","NG")</f>
        <v>OK</v>
      </c>
      <c r="D2739" s="31" t="str">
        <f>IF(VLOOKUP(L2739,'2-1.手続一覧'!$A$9:$Q$1715,3,FALSE)=O2739,"OK","NG")</f>
        <v>OK</v>
      </c>
      <c r="E2739" s="31" t="str">
        <f>IF(VLOOKUP(L2739,'2-1.手続一覧'!$A$9:$S$1715,19,FALSE)=AA2739,"OK","NG")</f>
        <v>OK</v>
      </c>
      <c r="F2739" s="31" t="str">
        <f>IF(VLOOKUP(L2739,'2-1.手続一覧'!$A$9:$S$1715,16,FALSE)=AC2739,"OK","NG")</f>
        <v>NG</v>
      </c>
      <c r="G2739" s="31" t="str">
        <f>IF(VLOOKUP(L2739,'2-1.手続一覧'!$A$9:$S$1715,17,FALSE)=AE2739,"OK","NG")</f>
        <v>OK</v>
      </c>
      <c r="H2739" s="31" t="str">
        <f>IF(VLOOKUP(L2739,'2-1.手続一覧'!$A$9:$T$1715,20,FALSE)=AF2739,"OK","NG")</f>
        <v>OK</v>
      </c>
      <c r="I2739" s="31" t="str">
        <f>IF(VLOOKUP(L2739,'2-1.手続一覧'!$A$9:$U$1715,21,FALSE)=AG2739,"OK","NG")</f>
        <v>OK</v>
      </c>
      <c r="J2739" s="31" t="str">
        <f>IF(VLOOKUP(L2739,'2-1.手続一覧'!$A$9:$V$1715,22,FALSE)=AH2739,"OK","NG")</f>
        <v>OK</v>
      </c>
      <c r="K2739" s="31" t="str">
        <f>IF(VLOOKUP(L2739,'2-1.手続一覧'!$A$9:$W$1715,23,FALSE)=AK2739,"OK","NG")</f>
        <v>OK</v>
      </c>
      <c r="L2739" s="32">
        <v>24902</v>
      </c>
      <c r="M2739" s="32" t="s">
        <v>1935</v>
      </c>
      <c r="N2739" s="32" t="s">
        <v>638</v>
      </c>
      <c r="O2739" s="32" t="s">
        <v>612</v>
      </c>
      <c r="P2739" s="32">
        <v>1951</v>
      </c>
      <c r="Q2739" s="32" t="s">
        <v>1938</v>
      </c>
      <c r="R2739" s="32">
        <v>1</v>
      </c>
      <c r="S2739" s="32">
        <v>6</v>
      </c>
      <c r="T2739" s="32"/>
      <c r="U2739" s="32"/>
      <c r="V2739" s="32">
        <v>1</v>
      </c>
      <c r="W2739" s="32"/>
      <c r="X2739" s="32"/>
      <c r="Y2739" s="32"/>
      <c r="Z2739" s="32"/>
      <c r="AA2739" s="32" t="s">
        <v>54</v>
      </c>
      <c r="AB2739" s="32" t="s">
        <v>1928</v>
      </c>
      <c r="AC2739" s="32" t="s">
        <v>102</v>
      </c>
      <c r="AD2739" s="32" t="s">
        <v>2518</v>
      </c>
      <c r="AE2739" s="32" t="s">
        <v>44</v>
      </c>
      <c r="AF2739" s="32"/>
      <c r="AG2739" s="32"/>
      <c r="AH2739" s="32"/>
      <c r="AI2739" s="32" t="s">
        <v>1929</v>
      </c>
      <c r="AJ2739" s="32"/>
      <c r="AK2739" s="32" t="s">
        <v>46</v>
      </c>
      <c r="AM2739" s="33" t="s">
        <v>2258</v>
      </c>
      <c r="AN2739" s="33" t="s">
        <v>2259</v>
      </c>
      <c r="AO2739" s="33" t="s">
        <v>2556</v>
      </c>
    </row>
    <row r="2740" spans="2:41" ht="13.5" customHeight="1">
      <c r="B2740" s="31">
        <f>VLOOKUP(L2740,'2-1.手続一覧'!$A$9:$A$1715,1,FALSE)</f>
        <v>24903</v>
      </c>
      <c r="C2740" s="31" t="str">
        <f>IF(VLOOKUP(L2740,'2-1.手続一覧'!$A$9:$Q$1715,2,FALSE)=N2740,"OK","NG")</f>
        <v>OK</v>
      </c>
      <c r="D2740" s="31" t="str">
        <f>IF(VLOOKUP(L2740,'2-1.手続一覧'!$A$9:$Q$1715,3,FALSE)=O2740,"OK","NG")</f>
        <v>OK</v>
      </c>
      <c r="E2740" s="31" t="str">
        <f>IF(VLOOKUP(L2740,'2-1.手続一覧'!$A$9:$S$1715,19,FALSE)=AA2740,"OK","NG")</f>
        <v>OK</v>
      </c>
      <c r="F2740" s="31" t="str">
        <f>IF(VLOOKUP(L2740,'2-1.手続一覧'!$A$9:$S$1715,16,FALSE)=AC2740,"OK","NG")</f>
        <v>NG</v>
      </c>
      <c r="G2740" s="31" t="str">
        <f>IF(VLOOKUP(L2740,'2-1.手続一覧'!$A$9:$S$1715,17,FALSE)=AE2740,"OK","NG")</f>
        <v>OK</v>
      </c>
      <c r="H2740" s="31" t="str">
        <f>IF(VLOOKUP(L2740,'2-1.手続一覧'!$A$9:$T$1715,20,FALSE)=AF2740,"OK","NG")</f>
        <v>OK</v>
      </c>
      <c r="I2740" s="31" t="str">
        <f>IF(VLOOKUP(L2740,'2-1.手続一覧'!$A$9:$U$1715,21,FALSE)=AG2740,"OK","NG")</f>
        <v>OK</v>
      </c>
      <c r="J2740" s="31" t="str">
        <f>IF(VLOOKUP(L2740,'2-1.手続一覧'!$A$9:$V$1715,22,FALSE)=AH2740,"OK","NG")</f>
        <v>OK</v>
      </c>
      <c r="K2740" s="31" t="str">
        <f>IF(VLOOKUP(L2740,'2-1.手続一覧'!$A$9:$W$1715,23,FALSE)=AK2740,"OK","NG")</f>
        <v>OK</v>
      </c>
      <c r="L2740" s="32">
        <v>24903</v>
      </c>
      <c r="M2740" s="32" t="s">
        <v>1935</v>
      </c>
      <c r="N2740" s="32" t="s">
        <v>639</v>
      </c>
      <c r="O2740" s="32" t="s">
        <v>612</v>
      </c>
      <c r="P2740" s="32">
        <v>1951</v>
      </c>
      <c r="Q2740" s="32" t="s">
        <v>1938</v>
      </c>
      <c r="R2740" s="32">
        <v>1</v>
      </c>
      <c r="S2740" s="32">
        <v>7</v>
      </c>
      <c r="T2740" s="32"/>
      <c r="U2740" s="32"/>
      <c r="V2740" s="32"/>
      <c r="W2740" s="32"/>
      <c r="X2740" s="32"/>
      <c r="Y2740" s="32"/>
      <c r="Z2740" s="32"/>
      <c r="AA2740" s="32" t="s">
        <v>54</v>
      </c>
      <c r="AB2740" s="32" t="s">
        <v>1928</v>
      </c>
      <c r="AC2740" s="32" t="s">
        <v>102</v>
      </c>
      <c r="AD2740" s="32" t="s">
        <v>2518</v>
      </c>
      <c r="AE2740" s="32" t="s">
        <v>44</v>
      </c>
      <c r="AF2740" s="32"/>
      <c r="AG2740" s="32"/>
      <c r="AH2740" s="32"/>
      <c r="AI2740" s="32" t="s">
        <v>1929</v>
      </c>
      <c r="AJ2740" s="32"/>
      <c r="AK2740" s="32" t="s">
        <v>46</v>
      </c>
      <c r="AM2740" s="33" t="s">
        <v>2258</v>
      </c>
      <c r="AN2740" s="33" t="s">
        <v>2259</v>
      </c>
      <c r="AO2740" s="33" t="s">
        <v>2556</v>
      </c>
    </row>
    <row r="2741" spans="2:41" ht="13.5" hidden="1" customHeight="1">
      <c r="B2741" s="31">
        <f>VLOOKUP(L2741,'2-1.手続一覧'!$A$9:$A$1715,1,FALSE)</f>
        <v>25240</v>
      </c>
      <c r="C2741" s="31" t="str">
        <f>IF(VLOOKUP(L2741,'2-1.手続一覧'!$A$9:$Q$1715,2,FALSE)=N2741,"OK","NG")</f>
        <v>OK</v>
      </c>
      <c r="D2741" s="31" t="str">
        <f>IF(VLOOKUP(L2741,'2-1.手続一覧'!$A$9:$Q$1715,3,FALSE)=O2741,"OK","NG")</f>
        <v>OK</v>
      </c>
      <c r="E2741" s="31" t="str">
        <f>IF(VLOOKUP(L2741,'2-1.手続一覧'!$A$9:$S$1715,19,FALSE)=AA2741,"OK","NG")</f>
        <v>OK</v>
      </c>
      <c r="F2741" s="31" t="str">
        <f>IF(VLOOKUP(L2741,'2-1.手続一覧'!$A$9:$S$1715,16,FALSE)=AC2741,"OK","NG")</f>
        <v>OK</v>
      </c>
      <c r="G2741" s="31" t="str">
        <f>IF(VLOOKUP(L2741,'2-1.手続一覧'!$A$9:$S$1715,17,FALSE)=AE2741,"OK","NG")</f>
        <v>NG</v>
      </c>
      <c r="H2741" s="31" t="str">
        <f>IF(VLOOKUP(L2741,'2-1.手続一覧'!$A$9:$T$1715,20,FALSE)=AF2741,"OK","NG")</f>
        <v>OK</v>
      </c>
      <c r="I2741" s="31" t="str">
        <f>IF(VLOOKUP(L2741,'2-1.手続一覧'!$A$9:$U$1715,21,FALSE)=AG2741,"OK","NG")</f>
        <v>OK</v>
      </c>
      <c r="J2741" s="31" t="str">
        <f>IF(VLOOKUP(L2741,'2-1.手続一覧'!$A$9:$V$1715,22,FALSE)=AH2741,"OK","NG")</f>
        <v>OK</v>
      </c>
      <c r="K2741" s="31" t="str">
        <f>IF(VLOOKUP(L2741,'2-1.手続一覧'!$A$9:$W$1715,23,FALSE)=AK2741,"OK","NG")</f>
        <v>OK</v>
      </c>
      <c r="L2741" s="32">
        <v>25240</v>
      </c>
      <c r="M2741" s="32" t="s">
        <v>1935</v>
      </c>
      <c r="N2741" s="32" t="s">
        <v>640</v>
      </c>
      <c r="O2741" s="32" t="s">
        <v>612</v>
      </c>
      <c r="P2741" s="32">
        <v>1951</v>
      </c>
      <c r="Q2741" s="32" t="s">
        <v>1938</v>
      </c>
      <c r="R2741" s="32">
        <v>204</v>
      </c>
      <c r="S2741" s="32">
        <v>9</v>
      </c>
      <c r="T2741" s="32"/>
      <c r="U2741" s="32"/>
      <c r="V2741" s="32"/>
      <c r="W2741" s="32"/>
      <c r="X2741" s="32"/>
      <c r="Y2741" s="32"/>
      <c r="Z2741" s="32"/>
      <c r="AA2741" s="32" t="s">
        <v>108</v>
      </c>
      <c r="AB2741" s="32" t="s">
        <v>2518</v>
      </c>
      <c r="AC2741" s="32" t="s">
        <v>44</v>
      </c>
      <c r="AD2741" s="32" t="s">
        <v>1928</v>
      </c>
      <c r="AE2741" s="32" t="s">
        <v>53</v>
      </c>
      <c r="AF2741" s="32"/>
      <c r="AG2741" s="32"/>
      <c r="AH2741" s="32" t="s">
        <v>103</v>
      </c>
      <c r="AI2741" s="32" t="s">
        <v>1929</v>
      </c>
      <c r="AJ2741" s="32"/>
      <c r="AK2741" s="32" t="s">
        <v>46</v>
      </c>
      <c r="AN2741" s="33" t="s">
        <v>2259</v>
      </c>
      <c r="AO2741" s="33" t="s">
        <v>2556</v>
      </c>
    </row>
    <row r="2742" spans="2:41" ht="13.5" customHeight="1">
      <c r="B2742" s="31">
        <f>VLOOKUP(L2742,'2-1.手続一覧'!$A$9:$A$1715,1,FALSE)</f>
        <v>24907</v>
      </c>
      <c r="C2742" s="31" t="str">
        <f>IF(VLOOKUP(L2742,'2-1.手続一覧'!$A$9:$Q$1715,2,FALSE)=N2742,"OK","NG")</f>
        <v>OK</v>
      </c>
      <c r="D2742" s="31" t="str">
        <f>IF(VLOOKUP(L2742,'2-1.手続一覧'!$A$9:$Q$1715,3,FALSE)=O2742,"OK","NG")</f>
        <v>OK</v>
      </c>
      <c r="E2742" s="31" t="str">
        <f>IF(VLOOKUP(L2742,'2-1.手続一覧'!$A$9:$S$1715,19,FALSE)=AA2742,"OK","NG")</f>
        <v>OK</v>
      </c>
      <c r="F2742" s="31" t="str">
        <f>IF(VLOOKUP(L2742,'2-1.手続一覧'!$A$9:$S$1715,16,FALSE)=AC2742,"OK","NG")</f>
        <v>NG</v>
      </c>
      <c r="G2742" s="31" t="str">
        <f>IF(VLOOKUP(L2742,'2-1.手続一覧'!$A$9:$S$1715,17,FALSE)=AE2742,"OK","NG")</f>
        <v>OK</v>
      </c>
      <c r="H2742" s="31" t="str">
        <f>IF(VLOOKUP(L2742,'2-1.手続一覧'!$A$9:$T$1715,20,FALSE)=AF2742,"OK","NG")</f>
        <v>OK</v>
      </c>
      <c r="I2742" s="31" t="str">
        <f>IF(VLOOKUP(L2742,'2-1.手続一覧'!$A$9:$U$1715,21,FALSE)=AG2742,"OK","NG")</f>
        <v>OK</v>
      </c>
      <c r="J2742" s="31" t="str">
        <f>IF(VLOOKUP(L2742,'2-1.手続一覧'!$A$9:$V$1715,22,FALSE)=AH2742,"OK","NG")</f>
        <v>OK</v>
      </c>
      <c r="K2742" s="31" t="str">
        <f>IF(VLOOKUP(L2742,'2-1.手続一覧'!$A$9:$W$1715,23,FALSE)=AK2742,"OK","NG")</f>
        <v>OK</v>
      </c>
      <c r="L2742" s="32">
        <v>24907</v>
      </c>
      <c r="M2742" s="32" t="s">
        <v>1935</v>
      </c>
      <c r="N2742" s="32" t="s">
        <v>641</v>
      </c>
      <c r="O2742" s="32" t="s">
        <v>612</v>
      </c>
      <c r="P2742" s="32">
        <v>1951</v>
      </c>
      <c r="Q2742" s="32" t="s">
        <v>1938</v>
      </c>
      <c r="R2742" s="32">
        <v>204</v>
      </c>
      <c r="S2742" s="32">
        <v>10</v>
      </c>
      <c r="T2742" s="32"/>
      <c r="U2742" s="32"/>
      <c r="V2742" s="32">
        <v>2</v>
      </c>
      <c r="W2742" s="32"/>
      <c r="X2742" s="32"/>
      <c r="Y2742" s="32"/>
      <c r="Z2742" s="32"/>
      <c r="AA2742" s="32" t="s">
        <v>54</v>
      </c>
      <c r="AB2742" s="32" t="s">
        <v>1928</v>
      </c>
      <c r="AC2742" s="32" t="s">
        <v>102</v>
      </c>
      <c r="AD2742" s="32" t="s">
        <v>2518</v>
      </c>
      <c r="AE2742" s="32" t="s">
        <v>44</v>
      </c>
      <c r="AF2742" s="32"/>
      <c r="AG2742" s="32"/>
      <c r="AH2742" s="32" t="s">
        <v>103</v>
      </c>
      <c r="AI2742" s="32" t="s">
        <v>1929</v>
      </c>
      <c r="AJ2742" s="32"/>
      <c r="AK2742" s="32" t="s">
        <v>46</v>
      </c>
      <c r="AM2742" s="33" t="s">
        <v>2258</v>
      </c>
      <c r="AN2742" s="33" t="s">
        <v>2259</v>
      </c>
      <c r="AO2742" s="33" t="s">
        <v>2556</v>
      </c>
    </row>
    <row r="2743" spans="2:41" ht="13.5" customHeight="1">
      <c r="B2743" s="31">
        <f>VLOOKUP(L2743,'2-1.手続一覧'!$A$9:$A$1715,1,FALSE)</f>
        <v>24908</v>
      </c>
      <c r="C2743" s="31" t="str">
        <f>IF(VLOOKUP(L2743,'2-1.手続一覧'!$A$9:$Q$1715,2,FALSE)=N2743,"OK","NG")</f>
        <v>OK</v>
      </c>
      <c r="D2743" s="31" t="str">
        <f>IF(VLOOKUP(L2743,'2-1.手続一覧'!$A$9:$Q$1715,3,FALSE)=O2743,"OK","NG")</f>
        <v>OK</v>
      </c>
      <c r="E2743" s="31" t="str">
        <f>IF(VLOOKUP(L2743,'2-1.手続一覧'!$A$9:$S$1715,19,FALSE)=AA2743,"OK","NG")</f>
        <v>OK</v>
      </c>
      <c r="F2743" s="31" t="str">
        <f>IF(VLOOKUP(L2743,'2-1.手続一覧'!$A$9:$S$1715,16,FALSE)=AC2743,"OK","NG")</f>
        <v>NG</v>
      </c>
      <c r="G2743" s="31" t="str">
        <f>IF(VLOOKUP(L2743,'2-1.手続一覧'!$A$9:$S$1715,17,FALSE)=AE2743,"OK","NG")</f>
        <v>OK</v>
      </c>
      <c r="H2743" s="31" t="str">
        <f>IF(VLOOKUP(L2743,'2-1.手続一覧'!$A$9:$T$1715,20,FALSE)=AF2743,"OK","NG")</f>
        <v>OK</v>
      </c>
      <c r="I2743" s="31" t="str">
        <f>IF(VLOOKUP(L2743,'2-1.手続一覧'!$A$9:$U$1715,21,FALSE)=AG2743,"OK","NG")</f>
        <v>OK</v>
      </c>
      <c r="J2743" s="31" t="str">
        <f>IF(VLOOKUP(L2743,'2-1.手続一覧'!$A$9:$V$1715,22,FALSE)=AH2743,"OK","NG")</f>
        <v>OK</v>
      </c>
      <c r="K2743" s="31" t="str">
        <f>IF(VLOOKUP(L2743,'2-1.手続一覧'!$A$9:$W$1715,23,FALSE)=AK2743,"OK","NG")</f>
        <v>OK</v>
      </c>
      <c r="L2743" s="32">
        <v>24908</v>
      </c>
      <c r="M2743" s="32" t="s">
        <v>1935</v>
      </c>
      <c r="N2743" s="32" t="s">
        <v>642</v>
      </c>
      <c r="O2743" s="32" t="s">
        <v>612</v>
      </c>
      <c r="P2743" s="32">
        <v>1951</v>
      </c>
      <c r="Q2743" s="32" t="s">
        <v>1938</v>
      </c>
      <c r="R2743" s="32">
        <v>204</v>
      </c>
      <c r="S2743" s="32">
        <v>10</v>
      </c>
      <c r="T2743" s="32"/>
      <c r="U2743" s="32"/>
      <c r="V2743" s="32">
        <v>2</v>
      </c>
      <c r="W2743" s="32"/>
      <c r="X2743" s="32"/>
      <c r="Y2743" s="32"/>
      <c r="Z2743" s="32"/>
      <c r="AA2743" s="32" t="s">
        <v>54</v>
      </c>
      <c r="AB2743" s="32" t="s">
        <v>1928</v>
      </c>
      <c r="AC2743" s="32" t="s">
        <v>102</v>
      </c>
      <c r="AD2743" s="32" t="s">
        <v>2518</v>
      </c>
      <c r="AE2743" s="32" t="s">
        <v>44</v>
      </c>
      <c r="AF2743" s="32"/>
      <c r="AG2743" s="32"/>
      <c r="AH2743" s="32" t="s">
        <v>103</v>
      </c>
      <c r="AI2743" s="32" t="s">
        <v>1929</v>
      </c>
      <c r="AJ2743" s="32"/>
      <c r="AK2743" s="32" t="s">
        <v>46</v>
      </c>
      <c r="AM2743" s="33" t="s">
        <v>2258</v>
      </c>
      <c r="AN2743" s="33" t="s">
        <v>2259</v>
      </c>
      <c r="AO2743" s="33" t="s">
        <v>2556</v>
      </c>
    </row>
    <row r="2744" spans="2:41" ht="13.5" customHeight="1">
      <c r="B2744" s="31">
        <f>VLOOKUP(L2744,'2-1.手続一覧'!$A$9:$A$1715,1,FALSE)</f>
        <v>24909</v>
      </c>
      <c r="C2744" s="31" t="str">
        <f>IF(VLOOKUP(L2744,'2-1.手続一覧'!$A$9:$Q$1715,2,FALSE)=N2744,"OK","NG")</f>
        <v>OK</v>
      </c>
      <c r="D2744" s="31" t="str">
        <f>IF(VLOOKUP(L2744,'2-1.手続一覧'!$A$9:$Q$1715,3,FALSE)=O2744,"OK","NG")</f>
        <v>OK</v>
      </c>
      <c r="E2744" s="31" t="str">
        <f>IF(VLOOKUP(L2744,'2-1.手続一覧'!$A$9:$S$1715,19,FALSE)=AA2744,"OK","NG")</f>
        <v>OK</v>
      </c>
      <c r="F2744" s="31" t="str">
        <f>IF(VLOOKUP(L2744,'2-1.手続一覧'!$A$9:$S$1715,16,FALSE)=AC2744,"OK","NG")</f>
        <v>NG</v>
      </c>
      <c r="G2744" s="31" t="str">
        <f>IF(VLOOKUP(L2744,'2-1.手続一覧'!$A$9:$S$1715,17,FALSE)=AE2744,"OK","NG")</f>
        <v>OK</v>
      </c>
      <c r="H2744" s="31" t="str">
        <f>IF(VLOOKUP(L2744,'2-1.手続一覧'!$A$9:$T$1715,20,FALSE)=AF2744,"OK","NG")</f>
        <v>OK</v>
      </c>
      <c r="I2744" s="31" t="str">
        <f>IF(VLOOKUP(L2744,'2-1.手続一覧'!$A$9:$U$1715,21,FALSE)=AG2744,"OK","NG")</f>
        <v>OK</v>
      </c>
      <c r="J2744" s="31" t="str">
        <f>IF(VLOOKUP(L2744,'2-1.手続一覧'!$A$9:$V$1715,22,FALSE)=AH2744,"OK","NG")</f>
        <v>OK</v>
      </c>
      <c r="K2744" s="31" t="str">
        <f>IF(VLOOKUP(L2744,'2-1.手続一覧'!$A$9:$W$1715,23,FALSE)=AK2744,"OK","NG")</f>
        <v>OK</v>
      </c>
      <c r="L2744" s="32">
        <v>24909</v>
      </c>
      <c r="M2744" s="32" t="s">
        <v>1935</v>
      </c>
      <c r="N2744" s="32" t="s">
        <v>643</v>
      </c>
      <c r="O2744" s="32" t="s">
        <v>612</v>
      </c>
      <c r="P2744" s="32">
        <v>1951</v>
      </c>
      <c r="Q2744" s="32" t="s">
        <v>1938</v>
      </c>
      <c r="R2744" s="32">
        <v>204</v>
      </c>
      <c r="S2744" s="32">
        <v>10</v>
      </c>
      <c r="T2744" s="32"/>
      <c r="U2744" s="32"/>
      <c r="V2744" s="32">
        <v>2</v>
      </c>
      <c r="W2744" s="32"/>
      <c r="X2744" s="32"/>
      <c r="Y2744" s="32"/>
      <c r="Z2744" s="32"/>
      <c r="AA2744" s="32" t="s">
        <v>54</v>
      </c>
      <c r="AB2744" s="32" t="s">
        <v>1928</v>
      </c>
      <c r="AC2744" s="32" t="s">
        <v>102</v>
      </c>
      <c r="AD2744" s="32" t="s">
        <v>2518</v>
      </c>
      <c r="AE2744" s="32" t="s">
        <v>44</v>
      </c>
      <c r="AF2744" s="32"/>
      <c r="AG2744" s="32"/>
      <c r="AH2744" s="32" t="s">
        <v>103</v>
      </c>
      <c r="AI2744" s="32" t="s">
        <v>1929</v>
      </c>
      <c r="AJ2744" s="32"/>
      <c r="AK2744" s="32" t="s">
        <v>46</v>
      </c>
      <c r="AM2744" s="33" t="s">
        <v>2258</v>
      </c>
      <c r="AN2744" s="33" t="s">
        <v>2259</v>
      </c>
      <c r="AO2744" s="33" t="s">
        <v>2556</v>
      </c>
    </row>
    <row r="2745" spans="2:41" ht="13.5" customHeight="1">
      <c r="B2745" s="31">
        <f>VLOOKUP(L2745,'2-1.手続一覧'!$A$9:$A$1715,1,FALSE)</f>
        <v>24910</v>
      </c>
      <c r="C2745" s="31" t="str">
        <f>IF(VLOOKUP(L2745,'2-1.手続一覧'!$A$9:$Q$1715,2,FALSE)=N2745,"OK","NG")</f>
        <v>OK</v>
      </c>
      <c r="D2745" s="31" t="str">
        <f>IF(VLOOKUP(L2745,'2-1.手続一覧'!$A$9:$Q$1715,3,FALSE)=O2745,"OK","NG")</f>
        <v>OK</v>
      </c>
      <c r="E2745" s="31" t="str">
        <f>IF(VLOOKUP(L2745,'2-1.手続一覧'!$A$9:$S$1715,19,FALSE)=AA2745,"OK","NG")</f>
        <v>OK</v>
      </c>
      <c r="F2745" s="31" t="str">
        <f>IF(VLOOKUP(L2745,'2-1.手続一覧'!$A$9:$S$1715,16,FALSE)=AC2745,"OK","NG")</f>
        <v>NG</v>
      </c>
      <c r="G2745" s="31" t="str">
        <f>IF(VLOOKUP(L2745,'2-1.手続一覧'!$A$9:$S$1715,17,FALSE)=AE2745,"OK","NG")</f>
        <v>OK</v>
      </c>
      <c r="H2745" s="31" t="str">
        <f>IF(VLOOKUP(L2745,'2-1.手続一覧'!$A$9:$T$1715,20,FALSE)=AF2745,"OK","NG")</f>
        <v>OK</v>
      </c>
      <c r="I2745" s="31" t="str">
        <f>IF(VLOOKUP(L2745,'2-1.手続一覧'!$A$9:$U$1715,21,FALSE)=AG2745,"OK","NG")</f>
        <v>OK</v>
      </c>
      <c r="J2745" s="31" t="str">
        <f>IF(VLOOKUP(L2745,'2-1.手続一覧'!$A$9:$V$1715,22,FALSE)=AH2745,"OK","NG")</f>
        <v>OK</v>
      </c>
      <c r="K2745" s="31" t="str">
        <f>IF(VLOOKUP(L2745,'2-1.手続一覧'!$A$9:$W$1715,23,FALSE)=AK2745,"OK","NG")</f>
        <v>OK</v>
      </c>
      <c r="L2745" s="32">
        <v>24910</v>
      </c>
      <c r="M2745" s="32" t="s">
        <v>1935</v>
      </c>
      <c r="N2745" s="32" t="s">
        <v>644</v>
      </c>
      <c r="O2745" s="32" t="s">
        <v>612</v>
      </c>
      <c r="P2745" s="32">
        <v>1951</v>
      </c>
      <c r="Q2745" s="32" t="s">
        <v>1938</v>
      </c>
      <c r="R2745" s="32">
        <v>204</v>
      </c>
      <c r="S2745" s="32">
        <v>10</v>
      </c>
      <c r="T2745" s="32"/>
      <c r="U2745" s="32"/>
      <c r="V2745" s="32">
        <v>2</v>
      </c>
      <c r="W2745" s="32"/>
      <c r="X2745" s="32"/>
      <c r="Y2745" s="32"/>
      <c r="Z2745" s="32"/>
      <c r="AA2745" s="32" t="s">
        <v>54</v>
      </c>
      <c r="AB2745" s="32" t="s">
        <v>1928</v>
      </c>
      <c r="AC2745" s="32" t="s">
        <v>102</v>
      </c>
      <c r="AD2745" s="32" t="s">
        <v>2518</v>
      </c>
      <c r="AE2745" s="32" t="s">
        <v>44</v>
      </c>
      <c r="AF2745" s="32"/>
      <c r="AG2745" s="32"/>
      <c r="AH2745" s="32" t="s">
        <v>103</v>
      </c>
      <c r="AI2745" s="32" t="s">
        <v>1929</v>
      </c>
      <c r="AJ2745" s="32"/>
      <c r="AK2745" s="32" t="s">
        <v>46</v>
      </c>
      <c r="AM2745" s="33" t="s">
        <v>2258</v>
      </c>
      <c r="AN2745" s="33" t="s">
        <v>2259</v>
      </c>
      <c r="AO2745" s="33" t="s">
        <v>2556</v>
      </c>
    </row>
    <row r="2746" spans="2:41" ht="13.5" customHeight="1">
      <c r="B2746" s="31">
        <f>VLOOKUP(L2746,'2-1.手続一覧'!$A$9:$A$1715,1,FALSE)</f>
        <v>24911</v>
      </c>
      <c r="C2746" s="31" t="str">
        <f>IF(VLOOKUP(L2746,'2-1.手続一覧'!$A$9:$Q$1715,2,FALSE)=N2746,"OK","NG")</f>
        <v>OK</v>
      </c>
      <c r="D2746" s="31" t="str">
        <f>IF(VLOOKUP(L2746,'2-1.手続一覧'!$A$9:$Q$1715,3,FALSE)=O2746,"OK","NG")</f>
        <v>OK</v>
      </c>
      <c r="E2746" s="31" t="str">
        <f>IF(VLOOKUP(L2746,'2-1.手続一覧'!$A$9:$S$1715,19,FALSE)=AA2746,"OK","NG")</f>
        <v>OK</v>
      </c>
      <c r="F2746" s="31" t="str">
        <f>IF(VLOOKUP(L2746,'2-1.手続一覧'!$A$9:$S$1715,16,FALSE)=AC2746,"OK","NG")</f>
        <v>NG</v>
      </c>
      <c r="G2746" s="31" t="str">
        <f>IF(VLOOKUP(L2746,'2-1.手続一覧'!$A$9:$S$1715,17,FALSE)=AE2746,"OK","NG")</f>
        <v>OK</v>
      </c>
      <c r="H2746" s="31" t="str">
        <f>IF(VLOOKUP(L2746,'2-1.手続一覧'!$A$9:$T$1715,20,FALSE)=AF2746,"OK","NG")</f>
        <v>OK</v>
      </c>
      <c r="I2746" s="31" t="str">
        <f>IF(VLOOKUP(L2746,'2-1.手続一覧'!$A$9:$U$1715,21,FALSE)=AG2746,"OK","NG")</f>
        <v>OK</v>
      </c>
      <c r="J2746" s="31" t="str">
        <f>IF(VLOOKUP(L2746,'2-1.手続一覧'!$A$9:$V$1715,22,FALSE)=AH2746,"OK","NG")</f>
        <v>OK</v>
      </c>
      <c r="K2746" s="31" t="str">
        <f>IF(VLOOKUP(L2746,'2-1.手続一覧'!$A$9:$W$1715,23,FALSE)=AK2746,"OK","NG")</f>
        <v>OK</v>
      </c>
      <c r="L2746" s="32">
        <v>24911</v>
      </c>
      <c r="M2746" s="32" t="s">
        <v>1935</v>
      </c>
      <c r="N2746" s="32" t="s">
        <v>645</v>
      </c>
      <c r="O2746" s="32" t="s">
        <v>612</v>
      </c>
      <c r="P2746" s="32">
        <v>1951</v>
      </c>
      <c r="Q2746" s="32" t="s">
        <v>1938</v>
      </c>
      <c r="R2746" s="32">
        <v>204</v>
      </c>
      <c r="S2746" s="32">
        <v>10</v>
      </c>
      <c r="T2746" s="32">
        <v>2</v>
      </c>
      <c r="U2746" s="32"/>
      <c r="V2746" s="32">
        <v>2</v>
      </c>
      <c r="W2746" s="32"/>
      <c r="X2746" s="32"/>
      <c r="Y2746" s="32"/>
      <c r="Z2746" s="32"/>
      <c r="AA2746" s="32" t="s">
        <v>54</v>
      </c>
      <c r="AB2746" s="32" t="s">
        <v>1928</v>
      </c>
      <c r="AC2746" s="32" t="s">
        <v>102</v>
      </c>
      <c r="AD2746" s="32" t="s">
        <v>2518</v>
      </c>
      <c r="AE2746" s="32" t="s">
        <v>44</v>
      </c>
      <c r="AF2746" s="32"/>
      <c r="AG2746" s="32"/>
      <c r="AH2746" s="32" t="s">
        <v>103</v>
      </c>
      <c r="AI2746" s="32" t="s">
        <v>1929</v>
      </c>
      <c r="AJ2746" s="32"/>
      <c r="AK2746" s="32" t="s">
        <v>46</v>
      </c>
      <c r="AM2746" s="33" t="s">
        <v>2258</v>
      </c>
      <c r="AN2746" s="33" t="s">
        <v>2259</v>
      </c>
      <c r="AO2746" s="33" t="s">
        <v>2556</v>
      </c>
    </row>
    <row r="2747" spans="2:41" ht="13.5" customHeight="1">
      <c r="B2747" s="31">
        <f>VLOOKUP(L2747,'2-1.手続一覧'!$A$9:$A$1715,1,FALSE)</f>
        <v>24912</v>
      </c>
      <c r="C2747" s="31" t="str">
        <f>IF(VLOOKUP(L2747,'2-1.手続一覧'!$A$9:$Q$1715,2,FALSE)=N2747,"OK","NG")</f>
        <v>OK</v>
      </c>
      <c r="D2747" s="31" t="str">
        <f>IF(VLOOKUP(L2747,'2-1.手続一覧'!$A$9:$Q$1715,3,FALSE)=O2747,"OK","NG")</f>
        <v>OK</v>
      </c>
      <c r="E2747" s="31" t="str">
        <f>IF(VLOOKUP(L2747,'2-1.手続一覧'!$A$9:$S$1715,19,FALSE)=AA2747,"OK","NG")</f>
        <v>OK</v>
      </c>
      <c r="F2747" s="31" t="str">
        <f>IF(VLOOKUP(L2747,'2-1.手続一覧'!$A$9:$S$1715,16,FALSE)=AC2747,"OK","NG")</f>
        <v>NG</v>
      </c>
      <c r="G2747" s="31" t="str">
        <f>IF(VLOOKUP(L2747,'2-1.手続一覧'!$A$9:$S$1715,17,FALSE)=AE2747,"OK","NG")</f>
        <v>OK</v>
      </c>
      <c r="H2747" s="31" t="str">
        <f>IF(VLOOKUP(L2747,'2-1.手続一覧'!$A$9:$T$1715,20,FALSE)=AF2747,"OK","NG")</f>
        <v>OK</v>
      </c>
      <c r="I2747" s="31" t="str">
        <f>IF(VLOOKUP(L2747,'2-1.手続一覧'!$A$9:$U$1715,21,FALSE)=AG2747,"OK","NG")</f>
        <v>OK</v>
      </c>
      <c r="J2747" s="31" t="str">
        <f>IF(VLOOKUP(L2747,'2-1.手続一覧'!$A$9:$V$1715,22,FALSE)=AH2747,"OK","NG")</f>
        <v>OK</v>
      </c>
      <c r="K2747" s="31" t="str">
        <f>IF(VLOOKUP(L2747,'2-1.手続一覧'!$A$9:$W$1715,23,FALSE)=AK2747,"OK","NG")</f>
        <v>OK</v>
      </c>
      <c r="L2747" s="32">
        <v>24912</v>
      </c>
      <c r="M2747" s="32" t="s">
        <v>1935</v>
      </c>
      <c r="N2747" s="32" t="s">
        <v>646</v>
      </c>
      <c r="O2747" s="32" t="s">
        <v>612</v>
      </c>
      <c r="P2747" s="32">
        <v>1951</v>
      </c>
      <c r="Q2747" s="32" t="s">
        <v>1938</v>
      </c>
      <c r="R2747" s="32">
        <v>204</v>
      </c>
      <c r="S2747" s="32">
        <v>10</v>
      </c>
      <c r="T2747" s="32">
        <v>2</v>
      </c>
      <c r="U2747" s="32"/>
      <c r="V2747" s="32">
        <v>2</v>
      </c>
      <c r="W2747" s="32"/>
      <c r="X2747" s="32"/>
      <c r="Y2747" s="32"/>
      <c r="Z2747" s="32"/>
      <c r="AA2747" s="32" t="s">
        <v>54</v>
      </c>
      <c r="AB2747" s="32" t="s">
        <v>1928</v>
      </c>
      <c r="AC2747" s="32" t="s">
        <v>102</v>
      </c>
      <c r="AD2747" s="32" t="s">
        <v>2518</v>
      </c>
      <c r="AE2747" s="32" t="s">
        <v>44</v>
      </c>
      <c r="AF2747" s="32"/>
      <c r="AG2747" s="32"/>
      <c r="AH2747" s="32" t="s">
        <v>103</v>
      </c>
      <c r="AI2747" s="32" t="s">
        <v>1929</v>
      </c>
      <c r="AJ2747" s="32"/>
      <c r="AK2747" s="32" t="s">
        <v>46</v>
      </c>
      <c r="AM2747" s="33" t="s">
        <v>2258</v>
      </c>
      <c r="AN2747" s="33" t="s">
        <v>2259</v>
      </c>
      <c r="AO2747" s="33" t="s">
        <v>2556</v>
      </c>
    </row>
    <row r="2748" spans="2:41" ht="13.5" customHeight="1">
      <c r="B2748" s="31">
        <f>VLOOKUP(L2748,'2-1.手続一覧'!$A$9:$A$1715,1,FALSE)</f>
        <v>24913</v>
      </c>
      <c r="C2748" s="31" t="str">
        <f>IF(VLOOKUP(L2748,'2-1.手続一覧'!$A$9:$Q$1715,2,FALSE)=N2748,"OK","NG")</f>
        <v>OK</v>
      </c>
      <c r="D2748" s="31" t="str">
        <f>IF(VLOOKUP(L2748,'2-1.手続一覧'!$A$9:$Q$1715,3,FALSE)=O2748,"OK","NG")</f>
        <v>OK</v>
      </c>
      <c r="E2748" s="31" t="str">
        <f>IF(VLOOKUP(L2748,'2-1.手続一覧'!$A$9:$S$1715,19,FALSE)=AA2748,"OK","NG")</f>
        <v>OK</v>
      </c>
      <c r="F2748" s="31" t="str">
        <f>IF(VLOOKUP(L2748,'2-1.手続一覧'!$A$9:$S$1715,16,FALSE)=AC2748,"OK","NG")</f>
        <v>NG</v>
      </c>
      <c r="G2748" s="31" t="str">
        <f>IF(VLOOKUP(L2748,'2-1.手続一覧'!$A$9:$S$1715,17,FALSE)=AE2748,"OK","NG")</f>
        <v>OK</v>
      </c>
      <c r="H2748" s="31" t="str">
        <f>IF(VLOOKUP(L2748,'2-1.手続一覧'!$A$9:$T$1715,20,FALSE)=AF2748,"OK","NG")</f>
        <v>OK</v>
      </c>
      <c r="I2748" s="31" t="str">
        <f>IF(VLOOKUP(L2748,'2-1.手続一覧'!$A$9:$U$1715,21,FALSE)=AG2748,"OK","NG")</f>
        <v>OK</v>
      </c>
      <c r="J2748" s="31" t="str">
        <f>IF(VLOOKUP(L2748,'2-1.手続一覧'!$A$9:$V$1715,22,FALSE)=AH2748,"OK","NG")</f>
        <v>OK</v>
      </c>
      <c r="K2748" s="31" t="str">
        <f>IF(VLOOKUP(L2748,'2-1.手続一覧'!$A$9:$W$1715,23,FALSE)=AK2748,"OK","NG")</f>
        <v>OK</v>
      </c>
      <c r="L2748" s="32">
        <v>24913</v>
      </c>
      <c r="M2748" s="32" t="s">
        <v>1935</v>
      </c>
      <c r="N2748" s="32" t="s">
        <v>647</v>
      </c>
      <c r="O2748" s="32" t="s">
        <v>612</v>
      </c>
      <c r="P2748" s="32">
        <v>1951</v>
      </c>
      <c r="Q2748" s="32" t="s">
        <v>1938</v>
      </c>
      <c r="R2748" s="32">
        <v>204</v>
      </c>
      <c r="S2748" s="32">
        <v>10</v>
      </c>
      <c r="T2748" s="32">
        <v>2</v>
      </c>
      <c r="U2748" s="32"/>
      <c r="V2748" s="32">
        <v>2</v>
      </c>
      <c r="W2748" s="32"/>
      <c r="X2748" s="32"/>
      <c r="Y2748" s="32"/>
      <c r="Z2748" s="32"/>
      <c r="AA2748" s="32" t="s">
        <v>54</v>
      </c>
      <c r="AB2748" s="32" t="s">
        <v>1928</v>
      </c>
      <c r="AC2748" s="32" t="s">
        <v>102</v>
      </c>
      <c r="AD2748" s="32" t="s">
        <v>2518</v>
      </c>
      <c r="AE2748" s="32" t="s">
        <v>44</v>
      </c>
      <c r="AF2748" s="32"/>
      <c r="AG2748" s="32"/>
      <c r="AH2748" s="32" t="s">
        <v>103</v>
      </c>
      <c r="AI2748" s="32" t="s">
        <v>1929</v>
      </c>
      <c r="AJ2748" s="32"/>
      <c r="AK2748" s="32" t="s">
        <v>46</v>
      </c>
      <c r="AM2748" s="33" t="s">
        <v>2258</v>
      </c>
      <c r="AN2748" s="33" t="s">
        <v>2259</v>
      </c>
      <c r="AO2748" s="33" t="s">
        <v>2556</v>
      </c>
    </row>
    <row r="2749" spans="2:41" ht="13.5" customHeight="1">
      <c r="B2749" s="31">
        <f>VLOOKUP(L2749,'2-1.手続一覧'!$A$9:$A$1715,1,FALSE)</f>
        <v>24904</v>
      </c>
      <c r="C2749" s="31" t="str">
        <f>IF(VLOOKUP(L2749,'2-1.手続一覧'!$A$9:$Q$1715,2,FALSE)=N2749,"OK","NG")</f>
        <v>OK</v>
      </c>
      <c r="D2749" s="31" t="str">
        <f>IF(VLOOKUP(L2749,'2-1.手続一覧'!$A$9:$Q$1715,3,FALSE)=O2749,"OK","NG")</f>
        <v>OK</v>
      </c>
      <c r="E2749" s="31" t="str">
        <f>IF(VLOOKUP(L2749,'2-1.手続一覧'!$A$9:$S$1715,19,FALSE)=AA2749,"OK","NG")</f>
        <v>OK</v>
      </c>
      <c r="F2749" s="31" t="str">
        <f>IF(VLOOKUP(L2749,'2-1.手続一覧'!$A$9:$S$1715,16,FALSE)=AC2749,"OK","NG")</f>
        <v>NG</v>
      </c>
      <c r="G2749" s="31" t="str">
        <f>IF(VLOOKUP(L2749,'2-1.手続一覧'!$A$9:$S$1715,17,FALSE)=AE2749,"OK","NG")</f>
        <v>OK</v>
      </c>
      <c r="H2749" s="31" t="str">
        <f>IF(VLOOKUP(L2749,'2-1.手続一覧'!$A$9:$T$1715,20,FALSE)=AF2749,"OK","NG")</f>
        <v>OK</v>
      </c>
      <c r="I2749" s="31" t="str">
        <f>IF(VLOOKUP(L2749,'2-1.手続一覧'!$A$9:$U$1715,21,FALSE)=AG2749,"OK","NG")</f>
        <v>OK</v>
      </c>
      <c r="J2749" s="31" t="str">
        <f>IF(VLOOKUP(L2749,'2-1.手続一覧'!$A$9:$V$1715,22,FALSE)=AH2749,"OK","NG")</f>
        <v>OK</v>
      </c>
      <c r="K2749" s="31" t="str">
        <f>IF(VLOOKUP(L2749,'2-1.手続一覧'!$A$9:$W$1715,23,FALSE)=AK2749,"OK","NG")</f>
        <v>OK</v>
      </c>
      <c r="L2749" s="32">
        <v>24904</v>
      </c>
      <c r="M2749" s="32" t="s">
        <v>1935</v>
      </c>
      <c r="N2749" s="32" t="s">
        <v>648</v>
      </c>
      <c r="O2749" s="32" t="s">
        <v>612</v>
      </c>
      <c r="P2749" s="32">
        <v>1951</v>
      </c>
      <c r="Q2749" s="32" t="s">
        <v>1938</v>
      </c>
      <c r="R2749" s="32">
        <v>22</v>
      </c>
      <c r="S2749" s="32">
        <v>11</v>
      </c>
      <c r="T2749" s="32"/>
      <c r="U2749" s="32"/>
      <c r="V2749" s="32">
        <v>1</v>
      </c>
      <c r="W2749" s="32"/>
      <c r="X2749" s="32"/>
      <c r="Y2749" s="32"/>
      <c r="Z2749" s="32"/>
      <c r="AA2749" s="32" t="s">
        <v>54</v>
      </c>
      <c r="AB2749" s="32" t="s">
        <v>1928</v>
      </c>
      <c r="AC2749" s="32" t="s">
        <v>102</v>
      </c>
      <c r="AD2749" s="32" t="s">
        <v>2518</v>
      </c>
      <c r="AE2749" s="32" t="s">
        <v>44</v>
      </c>
      <c r="AF2749" s="32"/>
      <c r="AG2749" s="32"/>
      <c r="AH2749" s="32"/>
      <c r="AI2749" s="32" t="s">
        <v>1929</v>
      </c>
      <c r="AJ2749" s="32"/>
      <c r="AK2749" s="32" t="s">
        <v>46</v>
      </c>
      <c r="AM2749" s="33" t="s">
        <v>2258</v>
      </c>
      <c r="AN2749" s="33" t="s">
        <v>2259</v>
      </c>
      <c r="AO2749" s="33" t="s">
        <v>2556</v>
      </c>
    </row>
    <row r="2750" spans="2:41" ht="13.5" hidden="1" customHeight="1">
      <c r="B2750" s="31">
        <f>VLOOKUP(L2750,'2-1.手続一覧'!$A$9:$A$1715,1,FALSE)</f>
        <v>25184</v>
      </c>
      <c r="C2750" s="31" t="str">
        <f>IF(VLOOKUP(L2750,'2-1.手続一覧'!$A$9:$Q$1715,2,FALSE)=N2750,"OK","NG")</f>
        <v>OK</v>
      </c>
      <c r="D2750" s="31" t="str">
        <f>IF(VLOOKUP(L2750,'2-1.手続一覧'!$A$9:$Q$1715,3,FALSE)=O2750,"OK","NG")</f>
        <v>OK</v>
      </c>
      <c r="E2750" s="31" t="str">
        <f>IF(VLOOKUP(L2750,'2-1.手続一覧'!$A$9:$S$1715,19,FALSE)=AA2750,"OK","NG")</f>
        <v>OK</v>
      </c>
      <c r="F2750" s="31" t="str">
        <f>IF(VLOOKUP(L2750,'2-1.手続一覧'!$A$9:$S$1715,16,FALSE)=AC2750,"OK","NG")</f>
        <v>OK</v>
      </c>
      <c r="G2750" s="31" t="str">
        <f>IF(VLOOKUP(L2750,'2-1.手続一覧'!$A$9:$S$1715,17,FALSE)=AE2750,"OK","NG")</f>
        <v>NG</v>
      </c>
      <c r="H2750" s="31" t="str">
        <f>IF(VLOOKUP(L2750,'2-1.手続一覧'!$A$9:$T$1715,20,FALSE)=AF2750,"OK","NG")</f>
        <v>OK</v>
      </c>
      <c r="I2750" s="31" t="str">
        <f>IF(VLOOKUP(L2750,'2-1.手続一覧'!$A$9:$U$1715,21,FALSE)=AG2750,"OK","NG")</f>
        <v>OK</v>
      </c>
      <c r="J2750" s="31" t="str">
        <f>IF(VLOOKUP(L2750,'2-1.手続一覧'!$A$9:$V$1715,22,FALSE)=AH2750,"OK","NG")</f>
        <v>OK</v>
      </c>
      <c r="K2750" s="31" t="str">
        <f>IF(VLOOKUP(L2750,'2-1.手続一覧'!$A$9:$W$1715,23,FALSE)=AK2750,"OK","NG")</f>
        <v>OK</v>
      </c>
      <c r="L2750" s="32">
        <v>25184</v>
      </c>
      <c r="M2750" s="32" t="s">
        <v>1935</v>
      </c>
      <c r="N2750" s="32" t="s">
        <v>649</v>
      </c>
      <c r="O2750" s="32" t="s">
        <v>612</v>
      </c>
      <c r="P2750" s="32">
        <v>1951</v>
      </c>
      <c r="Q2750" s="32" t="s">
        <v>1938</v>
      </c>
      <c r="R2750" s="32">
        <v>204</v>
      </c>
      <c r="S2750" s="32">
        <v>11</v>
      </c>
      <c r="T2750" s="32"/>
      <c r="U2750" s="32"/>
      <c r="V2750" s="32">
        <v>3</v>
      </c>
      <c r="W2750" s="32"/>
      <c r="X2750" s="32"/>
      <c r="Y2750" s="32"/>
      <c r="Z2750" s="32"/>
      <c r="AA2750" s="32" t="s">
        <v>108</v>
      </c>
      <c r="AB2750" s="32" t="s">
        <v>2518</v>
      </c>
      <c r="AC2750" s="32" t="s">
        <v>44</v>
      </c>
      <c r="AD2750" s="32" t="s">
        <v>1928</v>
      </c>
      <c r="AE2750" s="32" t="s">
        <v>53</v>
      </c>
      <c r="AF2750" s="32"/>
      <c r="AG2750" s="32"/>
      <c r="AH2750" s="32" t="s">
        <v>103</v>
      </c>
      <c r="AI2750" s="32" t="s">
        <v>1929</v>
      </c>
      <c r="AJ2750" s="32"/>
      <c r="AK2750" s="32" t="s">
        <v>46</v>
      </c>
      <c r="AN2750" s="33" t="s">
        <v>2259</v>
      </c>
      <c r="AO2750" s="33" t="s">
        <v>2556</v>
      </c>
    </row>
    <row r="2751" spans="2:41" ht="13.5" customHeight="1">
      <c r="B2751" s="31">
        <f>VLOOKUP(L2751,'2-1.手続一覧'!$A$9:$A$1715,1,FALSE)</f>
        <v>24905</v>
      </c>
      <c r="C2751" s="31" t="str">
        <f>IF(VLOOKUP(L2751,'2-1.手続一覧'!$A$9:$Q$1715,2,FALSE)=N2751,"OK","NG")</f>
        <v>OK</v>
      </c>
      <c r="D2751" s="31" t="str">
        <f>IF(VLOOKUP(L2751,'2-1.手続一覧'!$A$9:$Q$1715,3,FALSE)=O2751,"OK","NG")</f>
        <v>OK</v>
      </c>
      <c r="E2751" s="31" t="str">
        <f>IF(VLOOKUP(L2751,'2-1.手続一覧'!$A$9:$S$1715,19,FALSE)=AA2751,"OK","NG")</f>
        <v>OK</v>
      </c>
      <c r="F2751" s="31" t="str">
        <f>IF(VLOOKUP(L2751,'2-1.手続一覧'!$A$9:$S$1715,16,FALSE)=AC2751,"OK","NG")</f>
        <v>NG</v>
      </c>
      <c r="G2751" s="31" t="str">
        <f>IF(VLOOKUP(L2751,'2-1.手続一覧'!$A$9:$S$1715,17,FALSE)=AE2751,"OK","NG")</f>
        <v>OK</v>
      </c>
      <c r="H2751" s="31" t="str">
        <f>IF(VLOOKUP(L2751,'2-1.手続一覧'!$A$9:$T$1715,20,FALSE)=AF2751,"OK","NG")</f>
        <v>OK</v>
      </c>
      <c r="I2751" s="31" t="str">
        <f>IF(VLOOKUP(L2751,'2-1.手続一覧'!$A$9:$U$1715,21,FALSE)=AG2751,"OK","NG")</f>
        <v>OK</v>
      </c>
      <c r="J2751" s="31" t="str">
        <f>IF(VLOOKUP(L2751,'2-1.手続一覧'!$A$9:$V$1715,22,FALSE)=AH2751,"OK","NG")</f>
        <v>OK</v>
      </c>
      <c r="K2751" s="31" t="str">
        <f>IF(VLOOKUP(L2751,'2-1.手続一覧'!$A$9:$W$1715,23,FALSE)=AK2751,"OK","NG")</f>
        <v>OK</v>
      </c>
      <c r="L2751" s="32">
        <v>24905</v>
      </c>
      <c r="M2751" s="32" t="s">
        <v>1935</v>
      </c>
      <c r="N2751" s="32" t="s">
        <v>650</v>
      </c>
      <c r="O2751" s="32" t="s">
        <v>612</v>
      </c>
      <c r="P2751" s="32">
        <v>1951</v>
      </c>
      <c r="Q2751" s="32" t="s">
        <v>1938</v>
      </c>
      <c r="R2751" s="32">
        <v>22</v>
      </c>
      <c r="S2751" s="32">
        <v>11</v>
      </c>
      <c r="T2751" s="32"/>
      <c r="U2751" s="32"/>
      <c r="V2751" s="32">
        <v>4</v>
      </c>
      <c r="W2751" s="32"/>
      <c r="X2751" s="32"/>
      <c r="Y2751" s="32"/>
      <c r="Z2751" s="32"/>
      <c r="AA2751" s="32" t="s">
        <v>54</v>
      </c>
      <c r="AB2751" s="32" t="s">
        <v>1928</v>
      </c>
      <c r="AC2751" s="32" t="s">
        <v>102</v>
      </c>
      <c r="AD2751" s="32" t="s">
        <v>2518</v>
      </c>
      <c r="AE2751" s="32" t="s">
        <v>44</v>
      </c>
      <c r="AF2751" s="32"/>
      <c r="AG2751" s="32"/>
      <c r="AH2751" s="32"/>
      <c r="AI2751" s="32" t="s">
        <v>1929</v>
      </c>
      <c r="AJ2751" s="32"/>
      <c r="AK2751" s="32" t="s">
        <v>46</v>
      </c>
      <c r="AM2751" s="33" t="s">
        <v>2258</v>
      </c>
      <c r="AN2751" s="33" t="s">
        <v>2259</v>
      </c>
      <c r="AO2751" s="33" t="s">
        <v>2556</v>
      </c>
    </row>
    <row r="2752" spans="2:41" ht="13.5" hidden="1" customHeight="1">
      <c r="B2752" s="31">
        <f>VLOOKUP(L2752,'2-1.手続一覧'!$A$9:$A$1715,1,FALSE)</f>
        <v>25185</v>
      </c>
      <c r="C2752" s="31" t="str">
        <f>IF(VLOOKUP(L2752,'2-1.手続一覧'!$A$9:$Q$1715,2,FALSE)=N2752,"OK","NG")</f>
        <v>OK</v>
      </c>
      <c r="D2752" s="31" t="str">
        <f>IF(VLOOKUP(L2752,'2-1.手続一覧'!$A$9:$Q$1715,3,FALSE)=O2752,"OK","NG")</f>
        <v>OK</v>
      </c>
      <c r="E2752" s="31" t="str">
        <f>IF(VLOOKUP(L2752,'2-1.手続一覧'!$A$9:$S$1715,19,FALSE)=AA2752,"OK","NG")</f>
        <v>OK</v>
      </c>
      <c r="F2752" s="31" t="str">
        <f>IF(VLOOKUP(L2752,'2-1.手続一覧'!$A$9:$S$1715,16,FALSE)=AC2752,"OK","NG")</f>
        <v>OK</v>
      </c>
      <c r="G2752" s="31" t="str">
        <f>IF(VLOOKUP(L2752,'2-1.手続一覧'!$A$9:$S$1715,17,FALSE)=AE2752,"OK","NG")</f>
        <v>NG</v>
      </c>
      <c r="H2752" s="31" t="str">
        <f>IF(VLOOKUP(L2752,'2-1.手続一覧'!$A$9:$T$1715,20,FALSE)=AF2752,"OK","NG")</f>
        <v>OK</v>
      </c>
      <c r="I2752" s="31" t="str">
        <f>IF(VLOOKUP(L2752,'2-1.手続一覧'!$A$9:$U$1715,21,FALSE)=AG2752,"OK","NG")</f>
        <v>OK</v>
      </c>
      <c r="J2752" s="31" t="str">
        <f>IF(VLOOKUP(L2752,'2-1.手続一覧'!$A$9:$V$1715,22,FALSE)=AH2752,"OK","NG")</f>
        <v>OK</v>
      </c>
      <c r="K2752" s="31" t="str">
        <f>IF(VLOOKUP(L2752,'2-1.手続一覧'!$A$9:$W$1715,23,FALSE)=AK2752,"OK","NG")</f>
        <v>OK</v>
      </c>
      <c r="L2752" s="32">
        <v>25185</v>
      </c>
      <c r="M2752" s="32" t="s">
        <v>1935</v>
      </c>
      <c r="N2752" s="32" t="s">
        <v>651</v>
      </c>
      <c r="O2752" s="32" t="s">
        <v>612</v>
      </c>
      <c r="P2752" s="32">
        <v>1951</v>
      </c>
      <c r="Q2752" s="32" t="s">
        <v>1938</v>
      </c>
      <c r="R2752" s="32">
        <v>204</v>
      </c>
      <c r="S2752" s="32">
        <v>12</v>
      </c>
      <c r="T2752" s="32"/>
      <c r="U2752" s="32"/>
      <c r="V2752" s="32">
        <v>3</v>
      </c>
      <c r="W2752" s="32"/>
      <c r="X2752" s="32"/>
      <c r="Y2752" s="32"/>
      <c r="Z2752" s="32"/>
      <c r="AA2752" s="32" t="s">
        <v>108</v>
      </c>
      <c r="AB2752" s="32" t="s">
        <v>2518</v>
      </c>
      <c r="AC2752" s="32" t="s">
        <v>44</v>
      </c>
      <c r="AD2752" s="32" t="s">
        <v>1928</v>
      </c>
      <c r="AE2752" s="32" t="s">
        <v>53</v>
      </c>
      <c r="AF2752" s="32"/>
      <c r="AG2752" s="32"/>
      <c r="AH2752" s="32" t="s">
        <v>103</v>
      </c>
      <c r="AI2752" s="32" t="s">
        <v>1929</v>
      </c>
      <c r="AJ2752" s="32"/>
      <c r="AK2752" s="32" t="s">
        <v>46</v>
      </c>
      <c r="AN2752" s="33" t="s">
        <v>2259</v>
      </c>
      <c r="AO2752" s="33" t="s">
        <v>2556</v>
      </c>
    </row>
    <row r="2753" spans="2:41" ht="13.5" customHeight="1">
      <c r="B2753" s="31">
        <f>VLOOKUP(L2753,'2-1.手続一覧'!$A$9:$A$1715,1,FALSE)</f>
        <v>24914</v>
      </c>
      <c r="C2753" s="31" t="str">
        <f>IF(VLOOKUP(L2753,'2-1.手続一覧'!$A$9:$Q$1715,2,FALSE)=N2753,"OK","NG")</f>
        <v>OK</v>
      </c>
      <c r="D2753" s="31" t="str">
        <f>IF(VLOOKUP(L2753,'2-1.手続一覧'!$A$9:$Q$1715,3,FALSE)=O2753,"OK","NG")</f>
        <v>OK</v>
      </c>
      <c r="E2753" s="31" t="str">
        <f>IF(VLOOKUP(L2753,'2-1.手続一覧'!$A$9:$S$1715,19,FALSE)=AA2753,"OK","NG")</f>
        <v>OK</v>
      </c>
      <c r="F2753" s="31" t="str">
        <f>IF(VLOOKUP(L2753,'2-1.手続一覧'!$A$9:$S$1715,16,FALSE)=AC2753,"OK","NG")</f>
        <v>NG</v>
      </c>
      <c r="G2753" s="31" t="str">
        <f>IF(VLOOKUP(L2753,'2-1.手続一覧'!$A$9:$S$1715,17,FALSE)=AE2753,"OK","NG")</f>
        <v>OK</v>
      </c>
      <c r="H2753" s="31" t="str">
        <f>IF(VLOOKUP(L2753,'2-1.手続一覧'!$A$9:$T$1715,20,FALSE)=AF2753,"OK","NG")</f>
        <v>OK</v>
      </c>
      <c r="I2753" s="31" t="str">
        <f>IF(VLOOKUP(L2753,'2-1.手続一覧'!$A$9:$U$1715,21,FALSE)=AG2753,"OK","NG")</f>
        <v>OK</v>
      </c>
      <c r="J2753" s="31" t="str">
        <f>IF(VLOOKUP(L2753,'2-1.手続一覧'!$A$9:$V$1715,22,FALSE)=AH2753,"OK","NG")</f>
        <v>OK</v>
      </c>
      <c r="K2753" s="31" t="str">
        <f>IF(VLOOKUP(L2753,'2-1.手続一覧'!$A$9:$W$1715,23,FALSE)=AK2753,"OK","NG")</f>
        <v>OK</v>
      </c>
      <c r="L2753" s="32">
        <v>24914</v>
      </c>
      <c r="M2753" s="32" t="s">
        <v>1935</v>
      </c>
      <c r="N2753" s="32" t="s">
        <v>652</v>
      </c>
      <c r="O2753" s="32" t="s">
        <v>612</v>
      </c>
      <c r="P2753" s="32">
        <v>1951</v>
      </c>
      <c r="Q2753" s="32" t="s">
        <v>1938</v>
      </c>
      <c r="R2753" s="32">
        <v>204</v>
      </c>
      <c r="S2753" s="32">
        <v>14</v>
      </c>
      <c r="T2753" s="32"/>
      <c r="U2753" s="32"/>
      <c r="V2753" s="32">
        <v>1</v>
      </c>
      <c r="W2753" s="32"/>
      <c r="X2753" s="32"/>
      <c r="Y2753" s="32"/>
      <c r="Z2753" s="32"/>
      <c r="AA2753" s="32" t="s">
        <v>54</v>
      </c>
      <c r="AB2753" s="32" t="s">
        <v>1928</v>
      </c>
      <c r="AC2753" s="32" t="s">
        <v>102</v>
      </c>
      <c r="AD2753" s="32" t="s">
        <v>2518</v>
      </c>
      <c r="AE2753" s="32" t="s">
        <v>44</v>
      </c>
      <c r="AF2753" s="32"/>
      <c r="AG2753" s="32"/>
      <c r="AH2753" s="32" t="s">
        <v>103</v>
      </c>
      <c r="AI2753" s="32" t="s">
        <v>1929</v>
      </c>
      <c r="AJ2753" s="32"/>
      <c r="AK2753" s="32" t="s">
        <v>46</v>
      </c>
      <c r="AM2753" s="33" t="s">
        <v>2258</v>
      </c>
      <c r="AN2753" s="33" t="s">
        <v>2259</v>
      </c>
      <c r="AO2753" s="33" t="s">
        <v>2556</v>
      </c>
    </row>
    <row r="2754" spans="2:41" ht="13.5" customHeight="1">
      <c r="B2754" s="31">
        <f>VLOOKUP(L2754,'2-1.手続一覧'!$A$9:$A$1715,1,FALSE)</f>
        <v>24915</v>
      </c>
      <c r="C2754" s="31" t="str">
        <f>IF(VLOOKUP(L2754,'2-1.手続一覧'!$A$9:$Q$1715,2,FALSE)=N2754,"OK","NG")</f>
        <v>OK</v>
      </c>
      <c r="D2754" s="31" t="str">
        <f>IF(VLOOKUP(L2754,'2-1.手続一覧'!$A$9:$Q$1715,3,FALSE)=O2754,"OK","NG")</f>
        <v>OK</v>
      </c>
      <c r="E2754" s="31" t="str">
        <f>IF(VLOOKUP(L2754,'2-1.手続一覧'!$A$9:$S$1715,19,FALSE)=AA2754,"OK","NG")</f>
        <v>OK</v>
      </c>
      <c r="F2754" s="31" t="str">
        <f>IF(VLOOKUP(L2754,'2-1.手続一覧'!$A$9:$S$1715,16,FALSE)=AC2754,"OK","NG")</f>
        <v>NG</v>
      </c>
      <c r="G2754" s="31" t="str">
        <f>IF(VLOOKUP(L2754,'2-1.手続一覧'!$A$9:$S$1715,17,FALSE)=AE2754,"OK","NG")</f>
        <v>OK</v>
      </c>
      <c r="H2754" s="31" t="str">
        <f>IF(VLOOKUP(L2754,'2-1.手続一覧'!$A$9:$T$1715,20,FALSE)=AF2754,"OK","NG")</f>
        <v>OK</v>
      </c>
      <c r="I2754" s="31" t="str">
        <f>IF(VLOOKUP(L2754,'2-1.手続一覧'!$A$9:$U$1715,21,FALSE)=AG2754,"OK","NG")</f>
        <v>OK</v>
      </c>
      <c r="J2754" s="31" t="str">
        <f>IF(VLOOKUP(L2754,'2-1.手続一覧'!$A$9:$V$1715,22,FALSE)=AH2754,"OK","NG")</f>
        <v>OK</v>
      </c>
      <c r="K2754" s="31" t="str">
        <f>IF(VLOOKUP(L2754,'2-1.手続一覧'!$A$9:$W$1715,23,FALSE)=AK2754,"OK","NG")</f>
        <v>OK</v>
      </c>
      <c r="L2754" s="32">
        <v>24915</v>
      </c>
      <c r="M2754" s="32" t="s">
        <v>1935</v>
      </c>
      <c r="N2754" s="32" t="s">
        <v>653</v>
      </c>
      <c r="O2754" s="32" t="s">
        <v>612</v>
      </c>
      <c r="P2754" s="32">
        <v>1951</v>
      </c>
      <c r="Q2754" s="32" t="s">
        <v>1938</v>
      </c>
      <c r="R2754" s="32">
        <v>204</v>
      </c>
      <c r="S2754" s="32">
        <v>14</v>
      </c>
      <c r="T2754" s="32"/>
      <c r="U2754" s="32"/>
      <c r="V2754" s="32">
        <v>1</v>
      </c>
      <c r="W2754" s="32"/>
      <c r="X2754" s="32"/>
      <c r="Y2754" s="32"/>
      <c r="Z2754" s="32"/>
      <c r="AA2754" s="32" t="s">
        <v>54</v>
      </c>
      <c r="AB2754" s="32" t="s">
        <v>1928</v>
      </c>
      <c r="AC2754" s="32" t="s">
        <v>102</v>
      </c>
      <c r="AD2754" s="32" t="s">
        <v>2518</v>
      </c>
      <c r="AE2754" s="32" t="s">
        <v>44</v>
      </c>
      <c r="AF2754" s="32"/>
      <c r="AG2754" s="32"/>
      <c r="AH2754" s="32" t="s">
        <v>103</v>
      </c>
      <c r="AI2754" s="32" t="s">
        <v>1929</v>
      </c>
      <c r="AJ2754" s="32"/>
      <c r="AK2754" s="32" t="s">
        <v>46</v>
      </c>
      <c r="AM2754" s="33" t="s">
        <v>2258</v>
      </c>
      <c r="AN2754" s="33" t="s">
        <v>2259</v>
      </c>
      <c r="AO2754" s="33" t="s">
        <v>2556</v>
      </c>
    </row>
    <row r="2755" spans="2:41" ht="13.5" customHeight="1">
      <c r="B2755" s="31">
        <f>VLOOKUP(L2755,'2-1.手続一覧'!$A$9:$A$1715,1,FALSE)</f>
        <v>24916</v>
      </c>
      <c r="C2755" s="31" t="str">
        <f>IF(VLOOKUP(L2755,'2-1.手続一覧'!$A$9:$Q$1715,2,FALSE)=N2755,"OK","NG")</f>
        <v>OK</v>
      </c>
      <c r="D2755" s="31" t="str">
        <f>IF(VLOOKUP(L2755,'2-1.手続一覧'!$A$9:$Q$1715,3,FALSE)=O2755,"OK","NG")</f>
        <v>OK</v>
      </c>
      <c r="E2755" s="31" t="str">
        <f>IF(VLOOKUP(L2755,'2-1.手続一覧'!$A$9:$S$1715,19,FALSE)=AA2755,"OK","NG")</f>
        <v>OK</v>
      </c>
      <c r="F2755" s="31" t="str">
        <f>IF(VLOOKUP(L2755,'2-1.手続一覧'!$A$9:$S$1715,16,FALSE)=AC2755,"OK","NG")</f>
        <v>NG</v>
      </c>
      <c r="G2755" s="31" t="str">
        <f>IF(VLOOKUP(L2755,'2-1.手続一覧'!$A$9:$S$1715,17,FALSE)=AE2755,"OK","NG")</f>
        <v>OK</v>
      </c>
      <c r="H2755" s="31" t="str">
        <f>IF(VLOOKUP(L2755,'2-1.手続一覧'!$A$9:$T$1715,20,FALSE)=AF2755,"OK","NG")</f>
        <v>OK</v>
      </c>
      <c r="I2755" s="31" t="str">
        <f>IF(VLOOKUP(L2755,'2-1.手続一覧'!$A$9:$U$1715,21,FALSE)=AG2755,"OK","NG")</f>
        <v>OK</v>
      </c>
      <c r="J2755" s="31" t="str">
        <f>IF(VLOOKUP(L2755,'2-1.手続一覧'!$A$9:$V$1715,22,FALSE)=AH2755,"OK","NG")</f>
        <v>OK</v>
      </c>
      <c r="K2755" s="31" t="str">
        <f>IF(VLOOKUP(L2755,'2-1.手続一覧'!$A$9:$W$1715,23,FALSE)=AK2755,"OK","NG")</f>
        <v>OK</v>
      </c>
      <c r="L2755" s="32">
        <v>24916</v>
      </c>
      <c r="M2755" s="32" t="s">
        <v>1935</v>
      </c>
      <c r="N2755" s="32" t="s">
        <v>654</v>
      </c>
      <c r="O2755" s="32" t="s">
        <v>612</v>
      </c>
      <c r="P2755" s="32">
        <v>1951</v>
      </c>
      <c r="Q2755" s="32" t="s">
        <v>1938</v>
      </c>
      <c r="R2755" s="32">
        <v>204</v>
      </c>
      <c r="S2755" s="32">
        <v>14</v>
      </c>
      <c r="T2755" s="32"/>
      <c r="U2755" s="32"/>
      <c r="V2755" s="32">
        <v>1</v>
      </c>
      <c r="W2755" s="32"/>
      <c r="X2755" s="32"/>
      <c r="Y2755" s="32"/>
      <c r="Z2755" s="32"/>
      <c r="AA2755" s="32" t="s">
        <v>54</v>
      </c>
      <c r="AB2755" s="32" t="s">
        <v>1928</v>
      </c>
      <c r="AC2755" s="32" t="s">
        <v>102</v>
      </c>
      <c r="AD2755" s="32" t="s">
        <v>2518</v>
      </c>
      <c r="AE2755" s="32" t="s">
        <v>44</v>
      </c>
      <c r="AF2755" s="32"/>
      <c r="AG2755" s="32"/>
      <c r="AH2755" s="32" t="s">
        <v>103</v>
      </c>
      <c r="AI2755" s="32" t="s">
        <v>1929</v>
      </c>
      <c r="AJ2755" s="32"/>
      <c r="AK2755" s="32" t="s">
        <v>46</v>
      </c>
      <c r="AM2755" s="33" t="s">
        <v>2258</v>
      </c>
      <c r="AN2755" s="33" t="s">
        <v>2259</v>
      </c>
      <c r="AO2755" s="33" t="s">
        <v>2556</v>
      </c>
    </row>
    <row r="2756" spans="2:41" ht="13.5" customHeight="1">
      <c r="B2756" s="31">
        <f>VLOOKUP(L2756,'2-1.手続一覧'!$A$9:$A$1715,1,FALSE)</f>
        <v>24917</v>
      </c>
      <c r="C2756" s="31" t="str">
        <f>IF(VLOOKUP(L2756,'2-1.手続一覧'!$A$9:$Q$1715,2,FALSE)=N2756,"OK","NG")</f>
        <v>OK</v>
      </c>
      <c r="D2756" s="31" t="str">
        <f>IF(VLOOKUP(L2756,'2-1.手続一覧'!$A$9:$Q$1715,3,FALSE)=O2756,"OK","NG")</f>
        <v>OK</v>
      </c>
      <c r="E2756" s="31" t="str">
        <f>IF(VLOOKUP(L2756,'2-1.手続一覧'!$A$9:$S$1715,19,FALSE)=AA2756,"OK","NG")</f>
        <v>OK</v>
      </c>
      <c r="F2756" s="31" t="str">
        <f>IF(VLOOKUP(L2756,'2-1.手続一覧'!$A$9:$S$1715,16,FALSE)=AC2756,"OK","NG")</f>
        <v>NG</v>
      </c>
      <c r="G2756" s="31" t="str">
        <f>IF(VLOOKUP(L2756,'2-1.手続一覧'!$A$9:$S$1715,17,FALSE)=AE2756,"OK","NG")</f>
        <v>OK</v>
      </c>
      <c r="H2756" s="31" t="str">
        <f>IF(VLOOKUP(L2756,'2-1.手続一覧'!$A$9:$T$1715,20,FALSE)=AF2756,"OK","NG")</f>
        <v>OK</v>
      </c>
      <c r="I2756" s="31" t="str">
        <f>IF(VLOOKUP(L2756,'2-1.手続一覧'!$A$9:$U$1715,21,FALSE)=AG2756,"OK","NG")</f>
        <v>OK</v>
      </c>
      <c r="J2756" s="31" t="str">
        <f>IF(VLOOKUP(L2756,'2-1.手続一覧'!$A$9:$V$1715,22,FALSE)=AH2756,"OK","NG")</f>
        <v>OK</v>
      </c>
      <c r="K2756" s="31" t="str">
        <f>IF(VLOOKUP(L2756,'2-1.手続一覧'!$A$9:$W$1715,23,FALSE)=AK2756,"OK","NG")</f>
        <v>OK</v>
      </c>
      <c r="L2756" s="32">
        <v>24917</v>
      </c>
      <c r="M2756" s="32" t="s">
        <v>1935</v>
      </c>
      <c r="N2756" s="32" t="s">
        <v>655</v>
      </c>
      <c r="O2756" s="32" t="s">
        <v>612</v>
      </c>
      <c r="P2756" s="32">
        <v>1951</v>
      </c>
      <c r="Q2756" s="32" t="s">
        <v>1938</v>
      </c>
      <c r="R2756" s="32">
        <v>204</v>
      </c>
      <c r="S2756" s="32">
        <v>14</v>
      </c>
      <c r="T2756" s="32"/>
      <c r="U2756" s="32"/>
      <c r="V2756" s="32">
        <v>1</v>
      </c>
      <c r="W2756" s="32"/>
      <c r="X2756" s="32"/>
      <c r="Y2756" s="32"/>
      <c r="Z2756" s="32"/>
      <c r="AA2756" s="32" t="s">
        <v>54</v>
      </c>
      <c r="AB2756" s="32" t="s">
        <v>1928</v>
      </c>
      <c r="AC2756" s="32" t="s">
        <v>102</v>
      </c>
      <c r="AD2756" s="32" t="s">
        <v>2518</v>
      </c>
      <c r="AE2756" s="32" t="s">
        <v>44</v>
      </c>
      <c r="AF2756" s="32"/>
      <c r="AG2756" s="32"/>
      <c r="AH2756" s="32" t="s">
        <v>103</v>
      </c>
      <c r="AI2756" s="32" t="s">
        <v>1929</v>
      </c>
      <c r="AJ2756" s="32"/>
      <c r="AK2756" s="32" t="s">
        <v>46</v>
      </c>
      <c r="AM2756" s="33" t="s">
        <v>2258</v>
      </c>
      <c r="AN2756" s="33" t="s">
        <v>2259</v>
      </c>
      <c r="AO2756" s="33" t="s">
        <v>2556</v>
      </c>
    </row>
    <row r="2757" spans="2:41" ht="13.5" customHeight="1">
      <c r="B2757" s="31">
        <f>VLOOKUP(L2757,'2-1.手続一覧'!$A$9:$A$1715,1,FALSE)</f>
        <v>24918</v>
      </c>
      <c r="C2757" s="31" t="str">
        <f>IF(VLOOKUP(L2757,'2-1.手続一覧'!$A$9:$Q$1715,2,FALSE)=N2757,"OK","NG")</f>
        <v>OK</v>
      </c>
      <c r="D2757" s="31" t="str">
        <f>IF(VLOOKUP(L2757,'2-1.手続一覧'!$A$9:$Q$1715,3,FALSE)=O2757,"OK","NG")</f>
        <v>OK</v>
      </c>
      <c r="E2757" s="31" t="str">
        <f>IF(VLOOKUP(L2757,'2-1.手続一覧'!$A$9:$S$1715,19,FALSE)=AA2757,"OK","NG")</f>
        <v>OK</v>
      </c>
      <c r="F2757" s="31" t="str">
        <f>IF(VLOOKUP(L2757,'2-1.手続一覧'!$A$9:$S$1715,16,FALSE)=AC2757,"OK","NG")</f>
        <v>NG</v>
      </c>
      <c r="G2757" s="31" t="str">
        <f>IF(VLOOKUP(L2757,'2-1.手続一覧'!$A$9:$S$1715,17,FALSE)=AE2757,"OK","NG")</f>
        <v>OK</v>
      </c>
      <c r="H2757" s="31" t="str">
        <f>IF(VLOOKUP(L2757,'2-1.手続一覧'!$A$9:$T$1715,20,FALSE)=AF2757,"OK","NG")</f>
        <v>OK</v>
      </c>
      <c r="I2757" s="31" t="str">
        <f>IF(VLOOKUP(L2757,'2-1.手続一覧'!$A$9:$U$1715,21,FALSE)=AG2757,"OK","NG")</f>
        <v>OK</v>
      </c>
      <c r="J2757" s="31" t="str">
        <f>IF(VLOOKUP(L2757,'2-1.手続一覧'!$A$9:$V$1715,22,FALSE)=AH2757,"OK","NG")</f>
        <v>OK</v>
      </c>
      <c r="K2757" s="31" t="str">
        <f>IF(VLOOKUP(L2757,'2-1.手続一覧'!$A$9:$W$1715,23,FALSE)=AK2757,"OK","NG")</f>
        <v>OK</v>
      </c>
      <c r="L2757" s="32">
        <v>24918</v>
      </c>
      <c r="M2757" s="32" t="s">
        <v>1935</v>
      </c>
      <c r="N2757" s="32" t="s">
        <v>656</v>
      </c>
      <c r="O2757" s="32" t="s">
        <v>612</v>
      </c>
      <c r="P2757" s="32">
        <v>1951</v>
      </c>
      <c r="Q2757" s="32" t="s">
        <v>1938</v>
      </c>
      <c r="R2757" s="32">
        <v>204</v>
      </c>
      <c r="S2757" s="32">
        <v>14</v>
      </c>
      <c r="T2757" s="32"/>
      <c r="U2757" s="32"/>
      <c r="V2757" s="32">
        <v>2</v>
      </c>
      <c r="W2757" s="32"/>
      <c r="X2757" s="32"/>
      <c r="Y2757" s="32"/>
      <c r="Z2757" s="32"/>
      <c r="AA2757" s="32" t="s">
        <v>54</v>
      </c>
      <c r="AB2757" s="32" t="s">
        <v>1928</v>
      </c>
      <c r="AC2757" s="32" t="s">
        <v>102</v>
      </c>
      <c r="AD2757" s="32" t="s">
        <v>2518</v>
      </c>
      <c r="AE2757" s="32" t="s">
        <v>44</v>
      </c>
      <c r="AF2757" s="32"/>
      <c r="AG2757" s="32"/>
      <c r="AH2757" s="32" t="s">
        <v>103</v>
      </c>
      <c r="AI2757" s="32" t="s">
        <v>1929</v>
      </c>
      <c r="AJ2757" s="32"/>
      <c r="AK2757" s="32" t="s">
        <v>46</v>
      </c>
      <c r="AM2757" s="33" t="s">
        <v>2258</v>
      </c>
      <c r="AN2757" s="33" t="s">
        <v>2259</v>
      </c>
      <c r="AO2757" s="33" t="s">
        <v>2556</v>
      </c>
    </row>
    <row r="2758" spans="2:41" ht="13.5" customHeight="1">
      <c r="B2758" s="31">
        <f>VLOOKUP(L2758,'2-1.手続一覧'!$A$9:$A$1715,1,FALSE)</f>
        <v>24919</v>
      </c>
      <c r="C2758" s="31" t="str">
        <f>IF(VLOOKUP(L2758,'2-1.手続一覧'!$A$9:$Q$1715,2,FALSE)=N2758,"OK","NG")</f>
        <v>OK</v>
      </c>
      <c r="D2758" s="31" t="str">
        <f>IF(VLOOKUP(L2758,'2-1.手続一覧'!$A$9:$Q$1715,3,FALSE)=O2758,"OK","NG")</f>
        <v>OK</v>
      </c>
      <c r="E2758" s="31" t="str">
        <f>IF(VLOOKUP(L2758,'2-1.手続一覧'!$A$9:$S$1715,19,FALSE)=AA2758,"OK","NG")</f>
        <v>OK</v>
      </c>
      <c r="F2758" s="31" t="str">
        <f>IF(VLOOKUP(L2758,'2-1.手続一覧'!$A$9:$S$1715,16,FALSE)=AC2758,"OK","NG")</f>
        <v>NG</v>
      </c>
      <c r="G2758" s="31" t="str">
        <f>IF(VLOOKUP(L2758,'2-1.手続一覧'!$A$9:$S$1715,17,FALSE)=AE2758,"OK","NG")</f>
        <v>OK</v>
      </c>
      <c r="H2758" s="31" t="str">
        <f>IF(VLOOKUP(L2758,'2-1.手続一覧'!$A$9:$T$1715,20,FALSE)=AF2758,"OK","NG")</f>
        <v>OK</v>
      </c>
      <c r="I2758" s="31" t="str">
        <f>IF(VLOOKUP(L2758,'2-1.手続一覧'!$A$9:$U$1715,21,FALSE)=AG2758,"OK","NG")</f>
        <v>OK</v>
      </c>
      <c r="J2758" s="31" t="str">
        <f>IF(VLOOKUP(L2758,'2-1.手続一覧'!$A$9:$V$1715,22,FALSE)=AH2758,"OK","NG")</f>
        <v>OK</v>
      </c>
      <c r="K2758" s="31" t="str">
        <f>IF(VLOOKUP(L2758,'2-1.手続一覧'!$A$9:$W$1715,23,FALSE)=AK2758,"OK","NG")</f>
        <v>OK</v>
      </c>
      <c r="L2758" s="32">
        <v>24919</v>
      </c>
      <c r="M2758" s="32" t="s">
        <v>1935</v>
      </c>
      <c r="N2758" s="32" t="s">
        <v>657</v>
      </c>
      <c r="O2758" s="32" t="s">
        <v>612</v>
      </c>
      <c r="P2758" s="32">
        <v>1951</v>
      </c>
      <c r="Q2758" s="32" t="s">
        <v>1938</v>
      </c>
      <c r="R2758" s="32">
        <v>204</v>
      </c>
      <c r="S2758" s="32">
        <v>14</v>
      </c>
      <c r="T2758" s="32"/>
      <c r="U2758" s="32"/>
      <c r="V2758" s="32">
        <v>2</v>
      </c>
      <c r="W2758" s="32"/>
      <c r="X2758" s="32"/>
      <c r="Y2758" s="32"/>
      <c r="Z2758" s="32"/>
      <c r="AA2758" s="32" t="s">
        <v>54</v>
      </c>
      <c r="AB2758" s="32" t="s">
        <v>1928</v>
      </c>
      <c r="AC2758" s="32" t="s">
        <v>102</v>
      </c>
      <c r="AD2758" s="32" t="s">
        <v>2518</v>
      </c>
      <c r="AE2758" s="32" t="s">
        <v>44</v>
      </c>
      <c r="AF2758" s="32"/>
      <c r="AG2758" s="32"/>
      <c r="AH2758" s="32" t="s">
        <v>103</v>
      </c>
      <c r="AI2758" s="32" t="s">
        <v>1929</v>
      </c>
      <c r="AJ2758" s="32"/>
      <c r="AK2758" s="32" t="s">
        <v>46</v>
      </c>
      <c r="AM2758" s="33" t="s">
        <v>2258</v>
      </c>
      <c r="AN2758" s="33" t="s">
        <v>2259</v>
      </c>
      <c r="AO2758" s="33" t="s">
        <v>2556</v>
      </c>
    </row>
    <row r="2759" spans="2:41" ht="13.5" customHeight="1">
      <c r="B2759" s="31">
        <f>VLOOKUP(L2759,'2-1.手続一覧'!$A$9:$A$1715,1,FALSE)</f>
        <v>24920</v>
      </c>
      <c r="C2759" s="31" t="str">
        <f>IF(VLOOKUP(L2759,'2-1.手続一覧'!$A$9:$Q$1715,2,FALSE)=N2759,"OK","NG")</f>
        <v>OK</v>
      </c>
      <c r="D2759" s="31" t="str">
        <f>IF(VLOOKUP(L2759,'2-1.手続一覧'!$A$9:$Q$1715,3,FALSE)=O2759,"OK","NG")</f>
        <v>OK</v>
      </c>
      <c r="E2759" s="31" t="str">
        <f>IF(VLOOKUP(L2759,'2-1.手続一覧'!$A$9:$S$1715,19,FALSE)=AA2759,"OK","NG")</f>
        <v>OK</v>
      </c>
      <c r="F2759" s="31" t="str">
        <f>IF(VLOOKUP(L2759,'2-1.手続一覧'!$A$9:$S$1715,16,FALSE)=AC2759,"OK","NG")</f>
        <v>NG</v>
      </c>
      <c r="G2759" s="31" t="str">
        <f>IF(VLOOKUP(L2759,'2-1.手続一覧'!$A$9:$S$1715,17,FALSE)=AE2759,"OK","NG")</f>
        <v>OK</v>
      </c>
      <c r="H2759" s="31" t="str">
        <f>IF(VLOOKUP(L2759,'2-1.手続一覧'!$A$9:$T$1715,20,FALSE)=AF2759,"OK","NG")</f>
        <v>OK</v>
      </c>
      <c r="I2759" s="31" t="str">
        <f>IF(VLOOKUP(L2759,'2-1.手続一覧'!$A$9:$U$1715,21,FALSE)=AG2759,"OK","NG")</f>
        <v>OK</v>
      </c>
      <c r="J2759" s="31" t="str">
        <f>IF(VLOOKUP(L2759,'2-1.手続一覧'!$A$9:$V$1715,22,FALSE)=AH2759,"OK","NG")</f>
        <v>OK</v>
      </c>
      <c r="K2759" s="31" t="str">
        <f>IF(VLOOKUP(L2759,'2-1.手続一覧'!$A$9:$W$1715,23,FALSE)=AK2759,"OK","NG")</f>
        <v>OK</v>
      </c>
      <c r="L2759" s="32">
        <v>24920</v>
      </c>
      <c r="M2759" s="32" t="s">
        <v>1935</v>
      </c>
      <c r="N2759" s="32" t="s">
        <v>658</v>
      </c>
      <c r="O2759" s="32" t="s">
        <v>612</v>
      </c>
      <c r="P2759" s="32">
        <v>1951</v>
      </c>
      <c r="Q2759" s="32" t="s">
        <v>1938</v>
      </c>
      <c r="R2759" s="32">
        <v>204</v>
      </c>
      <c r="S2759" s="32">
        <v>14</v>
      </c>
      <c r="T2759" s="32"/>
      <c r="U2759" s="32"/>
      <c r="V2759" s="32">
        <v>2</v>
      </c>
      <c r="W2759" s="32"/>
      <c r="X2759" s="32"/>
      <c r="Y2759" s="32"/>
      <c r="Z2759" s="32"/>
      <c r="AA2759" s="32" t="s">
        <v>54</v>
      </c>
      <c r="AB2759" s="32" t="s">
        <v>1928</v>
      </c>
      <c r="AC2759" s="32" t="s">
        <v>102</v>
      </c>
      <c r="AD2759" s="32" t="s">
        <v>2518</v>
      </c>
      <c r="AE2759" s="32" t="s">
        <v>44</v>
      </c>
      <c r="AF2759" s="32"/>
      <c r="AG2759" s="32"/>
      <c r="AH2759" s="32" t="s">
        <v>103</v>
      </c>
      <c r="AI2759" s="32" t="s">
        <v>1929</v>
      </c>
      <c r="AJ2759" s="32"/>
      <c r="AK2759" s="32" t="s">
        <v>46</v>
      </c>
      <c r="AM2759" s="33" t="s">
        <v>2258</v>
      </c>
      <c r="AN2759" s="33" t="s">
        <v>2259</v>
      </c>
      <c r="AO2759" s="33" t="s">
        <v>2556</v>
      </c>
    </row>
    <row r="2760" spans="2:41" ht="13.5" customHeight="1">
      <c r="B2760" s="31">
        <f>VLOOKUP(L2760,'2-1.手続一覧'!$A$9:$A$1715,1,FALSE)</f>
        <v>24921</v>
      </c>
      <c r="C2760" s="31" t="str">
        <f>IF(VLOOKUP(L2760,'2-1.手続一覧'!$A$9:$Q$1715,2,FALSE)=N2760,"OK","NG")</f>
        <v>OK</v>
      </c>
      <c r="D2760" s="31" t="str">
        <f>IF(VLOOKUP(L2760,'2-1.手続一覧'!$A$9:$Q$1715,3,FALSE)=O2760,"OK","NG")</f>
        <v>OK</v>
      </c>
      <c r="E2760" s="31" t="str">
        <f>IF(VLOOKUP(L2760,'2-1.手続一覧'!$A$9:$S$1715,19,FALSE)=AA2760,"OK","NG")</f>
        <v>OK</v>
      </c>
      <c r="F2760" s="31" t="str">
        <f>IF(VLOOKUP(L2760,'2-1.手続一覧'!$A$9:$S$1715,16,FALSE)=AC2760,"OK","NG")</f>
        <v>NG</v>
      </c>
      <c r="G2760" s="31" t="str">
        <f>IF(VLOOKUP(L2760,'2-1.手続一覧'!$A$9:$S$1715,17,FALSE)=AE2760,"OK","NG")</f>
        <v>OK</v>
      </c>
      <c r="H2760" s="31" t="str">
        <f>IF(VLOOKUP(L2760,'2-1.手続一覧'!$A$9:$T$1715,20,FALSE)=AF2760,"OK","NG")</f>
        <v>OK</v>
      </c>
      <c r="I2760" s="31" t="str">
        <f>IF(VLOOKUP(L2760,'2-1.手続一覧'!$A$9:$U$1715,21,FALSE)=AG2760,"OK","NG")</f>
        <v>OK</v>
      </c>
      <c r="J2760" s="31" t="str">
        <f>IF(VLOOKUP(L2760,'2-1.手続一覧'!$A$9:$V$1715,22,FALSE)=AH2760,"OK","NG")</f>
        <v>OK</v>
      </c>
      <c r="K2760" s="31" t="str">
        <f>IF(VLOOKUP(L2760,'2-1.手続一覧'!$A$9:$W$1715,23,FALSE)=AK2760,"OK","NG")</f>
        <v>OK</v>
      </c>
      <c r="L2760" s="32">
        <v>24921</v>
      </c>
      <c r="M2760" s="32" t="s">
        <v>1935</v>
      </c>
      <c r="N2760" s="32" t="s">
        <v>659</v>
      </c>
      <c r="O2760" s="32" t="s">
        <v>612</v>
      </c>
      <c r="P2760" s="32">
        <v>1951</v>
      </c>
      <c r="Q2760" s="32" t="s">
        <v>1938</v>
      </c>
      <c r="R2760" s="32">
        <v>204</v>
      </c>
      <c r="S2760" s="32">
        <v>14</v>
      </c>
      <c r="T2760" s="32"/>
      <c r="U2760" s="32"/>
      <c r="V2760" s="32">
        <v>2</v>
      </c>
      <c r="W2760" s="32"/>
      <c r="X2760" s="32"/>
      <c r="Y2760" s="32"/>
      <c r="Z2760" s="32"/>
      <c r="AA2760" s="32" t="s">
        <v>54</v>
      </c>
      <c r="AB2760" s="32" t="s">
        <v>1928</v>
      </c>
      <c r="AC2760" s="32" t="s">
        <v>102</v>
      </c>
      <c r="AD2760" s="32" t="s">
        <v>2518</v>
      </c>
      <c r="AE2760" s="32" t="s">
        <v>44</v>
      </c>
      <c r="AF2760" s="32"/>
      <c r="AG2760" s="32"/>
      <c r="AH2760" s="32" t="s">
        <v>103</v>
      </c>
      <c r="AI2760" s="32" t="s">
        <v>1929</v>
      </c>
      <c r="AJ2760" s="32"/>
      <c r="AK2760" s="32" t="s">
        <v>46</v>
      </c>
      <c r="AM2760" s="33" t="s">
        <v>2258</v>
      </c>
      <c r="AN2760" s="33" t="s">
        <v>2259</v>
      </c>
      <c r="AO2760" s="33" t="s">
        <v>2556</v>
      </c>
    </row>
    <row r="2761" spans="2:41" ht="13.5" customHeight="1">
      <c r="B2761" s="31">
        <f>VLOOKUP(L2761,'2-1.手続一覧'!$A$9:$A$1715,1,FALSE)</f>
        <v>24922</v>
      </c>
      <c r="C2761" s="31" t="str">
        <f>IF(VLOOKUP(L2761,'2-1.手続一覧'!$A$9:$Q$1715,2,FALSE)=N2761,"OK","NG")</f>
        <v>OK</v>
      </c>
      <c r="D2761" s="31" t="str">
        <f>IF(VLOOKUP(L2761,'2-1.手続一覧'!$A$9:$Q$1715,3,FALSE)=O2761,"OK","NG")</f>
        <v>OK</v>
      </c>
      <c r="E2761" s="31" t="str">
        <f>IF(VLOOKUP(L2761,'2-1.手続一覧'!$A$9:$S$1715,19,FALSE)=AA2761,"OK","NG")</f>
        <v>OK</v>
      </c>
      <c r="F2761" s="31" t="str">
        <f>IF(VLOOKUP(L2761,'2-1.手続一覧'!$A$9:$S$1715,16,FALSE)=AC2761,"OK","NG")</f>
        <v>NG</v>
      </c>
      <c r="G2761" s="31" t="str">
        <f>IF(VLOOKUP(L2761,'2-1.手続一覧'!$A$9:$S$1715,17,FALSE)=AE2761,"OK","NG")</f>
        <v>OK</v>
      </c>
      <c r="H2761" s="31" t="str">
        <f>IF(VLOOKUP(L2761,'2-1.手続一覧'!$A$9:$T$1715,20,FALSE)=AF2761,"OK","NG")</f>
        <v>OK</v>
      </c>
      <c r="I2761" s="31" t="str">
        <f>IF(VLOOKUP(L2761,'2-1.手続一覧'!$A$9:$U$1715,21,FALSE)=AG2761,"OK","NG")</f>
        <v>OK</v>
      </c>
      <c r="J2761" s="31" t="str">
        <f>IF(VLOOKUP(L2761,'2-1.手続一覧'!$A$9:$V$1715,22,FALSE)=AH2761,"OK","NG")</f>
        <v>OK</v>
      </c>
      <c r="K2761" s="31" t="str">
        <f>IF(VLOOKUP(L2761,'2-1.手続一覧'!$A$9:$W$1715,23,FALSE)=AK2761,"OK","NG")</f>
        <v>OK</v>
      </c>
      <c r="L2761" s="32">
        <v>24922</v>
      </c>
      <c r="M2761" s="32" t="s">
        <v>1935</v>
      </c>
      <c r="N2761" s="32" t="s">
        <v>660</v>
      </c>
      <c r="O2761" s="32" t="s">
        <v>612</v>
      </c>
      <c r="P2761" s="32">
        <v>1951</v>
      </c>
      <c r="Q2761" s="32" t="s">
        <v>1938</v>
      </c>
      <c r="R2761" s="32">
        <v>204</v>
      </c>
      <c r="S2761" s="32">
        <v>14</v>
      </c>
      <c r="T2761" s="32"/>
      <c r="U2761" s="32"/>
      <c r="V2761" s="32">
        <v>4</v>
      </c>
      <c r="W2761" s="32"/>
      <c r="X2761" s="32"/>
      <c r="Y2761" s="32"/>
      <c r="Z2761" s="32"/>
      <c r="AA2761" s="32" t="s">
        <v>54</v>
      </c>
      <c r="AB2761" s="32" t="s">
        <v>1928</v>
      </c>
      <c r="AC2761" s="32" t="s">
        <v>102</v>
      </c>
      <c r="AD2761" s="32" t="s">
        <v>2518</v>
      </c>
      <c r="AE2761" s="32" t="s">
        <v>44</v>
      </c>
      <c r="AF2761" s="32"/>
      <c r="AG2761" s="32"/>
      <c r="AH2761" s="32" t="s">
        <v>103</v>
      </c>
      <c r="AI2761" s="32" t="s">
        <v>1929</v>
      </c>
      <c r="AJ2761" s="32"/>
      <c r="AK2761" s="32" t="s">
        <v>46</v>
      </c>
      <c r="AM2761" s="33" t="s">
        <v>2258</v>
      </c>
      <c r="AN2761" s="33" t="s">
        <v>2259</v>
      </c>
      <c r="AO2761" s="33" t="s">
        <v>2556</v>
      </c>
    </row>
    <row r="2762" spans="2:41" ht="13.5" customHeight="1">
      <c r="B2762" s="31">
        <f>VLOOKUP(L2762,'2-1.手続一覧'!$A$9:$A$1715,1,FALSE)</f>
        <v>24923</v>
      </c>
      <c r="C2762" s="31" t="str">
        <f>IF(VLOOKUP(L2762,'2-1.手続一覧'!$A$9:$Q$1715,2,FALSE)=N2762,"OK","NG")</f>
        <v>OK</v>
      </c>
      <c r="D2762" s="31" t="str">
        <f>IF(VLOOKUP(L2762,'2-1.手続一覧'!$A$9:$Q$1715,3,FALSE)=O2762,"OK","NG")</f>
        <v>OK</v>
      </c>
      <c r="E2762" s="31" t="str">
        <f>IF(VLOOKUP(L2762,'2-1.手続一覧'!$A$9:$S$1715,19,FALSE)=AA2762,"OK","NG")</f>
        <v>OK</v>
      </c>
      <c r="F2762" s="31" t="str">
        <f>IF(VLOOKUP(L2762,'2-1.手続一覧'!$A$9:$S$1715,16,FALSE)=AC2762,"OK","NG")</f>
        <v>NG</v>
      </c>
      <c r="G2762" s="31" t="str">
        <f>IF(VLOOKUP(L2762,'2-1.手続一覧'!$A$9:$S$1715,17,FALSE)=AE2762,"OK","NG")</f>
        <v>OK</v>
      </c>
      <c r="H2762" s="31" t="str">
        <f>IF(VLOOKUP(L2762,'2-1.手続一覧'!$A$9:$T$1715,20,FALSE)=AF2762,"OK","NG")</f>
        <v>OK</v>
      </c>
      <c r="I2762" s="31" t="str">
        <f>IF(VLOOKUP(L2762,'2-1.手続一覧'!$A$9:$U$1715,21,FALSE)=AG2762,"OK","NG")</f>
        <v>OK</v>
      </c>
      <c r="J2762" s="31" t="str">
        <f>IF(VLOOKUP(L2762,'2-1.手続一覧'!$A$9:$V$1715,22,FALSE)=AH2762,"OK","NG")</f>
        <v>OK</v>
      </c>
      <c r="K2762" s="31" t="str">
        <f>IF(VLOOKUP(L2762,'2-1.手続一覧'!$A$9:$W$1715,23,FALSE)=AK2762,"OK","NG")</f>
        <v>OK</v>
      </c>
      <c r="L2762" s="32">
        <v>24923</v>
      </c>
      <c r="M2762" s="32" t="s">
        <v>1935</v>
      </c>
      <c r="N2762" s="32" t="s">
        <v>661</v>
      </c>
      <c r="O2762" s="32" t="s">
        <v>612</v>
      </c>
      <c r="P2762" s="32">
        <v>1951</v>
      </c>
      <c r="Q2762" s="32" t="s">
        <v>1938</v>
      </c>
      <c r="R2762" s="32">
        <v>204</v>
      </c>
      <c r="S2762" s="32">
        <v>14</v>
      </c>
      <c r="T2762" s="32"/>
      <c r="U2762" s="32"/>
      <c r="V2762" s="32">
        <v>4</v>
      </c>
      <c r="W2762" s="32"/>
      <c r="X2762" s="32"/>
      <c r="Y2762" s="32"/>
      <c r="Z2762" s="32"/>
      <c r="AA2762" s="32" t="s">
        <v>54</v>
      </c>
      <c r="AB2762" s="32" t="s">
        <v>1928</v>
      </c>
      <c r="AC2762" s="32" t="s">
        <v>102</v>
      </c>
      <c r="AD2762" s="32" t="s">
        <v>2518</v>
      </c>
      <c r="AE2762" s="32" t="s">
        <v>44</v>
      </c>
      <c r="AF2762" s="32"/>
      <c r="AG2762" s="32"/>
      <c r="AH2762" s="32" t="s">
        <v>103</v>
      </c>
      <c r="AI2762" s="32" t="s">
        <v>1929</v>
      </c>
      <c r="AJ2762" s="32"/>
      <c r="AK2762" s="32" t="s">
        <v>46</v>
      </c>
      <c r="AM2762" s="33" t="s">
        <v>2258</v>
      </c>
      <c r="AN2762" s="33" t="s">
        <v>2259</v>
      </c>
      <c r="AO2762" s="33" t="s">
        <v>2556</v>
      </c>
    </row>
    <row r="2763" spans="2:41" ht="13.5" customHeight="1">
      <c r="B2763" s="31">
        <f>VLOOKUP(L2763,'2-1.手続一覧'!$A$9:$A$1715,1,FALSE)</f>
        <v>24924</v>
      </c>
      <c r="C2763" s="31" t="str">
        <f>IF(VLOOKUP(L2763,'2-1.手続一覧'!$A$9:$Q$1715,2,FALSE)=N2763,"OK","NG")</f>
        <v>OK</v>
      </c>
      <c r="D2763" s="31" t="str">
        <f>IF(VLOOKUP(L2763,'2-1.手続一覧'!$A$9:$Q$1715,3,FALSE)=O2763,"OK","NG")</f>
        <v>OK</v>
      </c>
      <c r="E2763" s="31" t="str">
        <f>IF(VLOOKUP(L2763,'2-1.手続一覧'!$A$9:$S$1715,19,FALSE)=AA2763,"OK","NG")</f>
        <v>OK</v>
      </c>
      <c r="F2763" s="31" t="str">
        <f>IF(VLOOKUP(L2763,'2-1.手続一覧'!$A$9:$S$1715,16,FALSE)=AC2763,"OK","NG")</f>
        <v>NG</v>
      </c>
      <c r="G2763" s="31" t="str">
        <f>IF(VLOOKUP(L2763,'2-1.手続一覧'!$A$9:$S$1715,17,FALSE)=AE2763,"OK","NG")</f>
        <v>OK</v>
      </c>
      <c r="H2763" s="31" t="str">
        <f>IF(VLOOKUP(L2763,'2-1.手続一覧'!$A$9:$T$1715,20,FALSE)=AF2763,"OK","NG")</f>
        <v>OK</v>
      </c>
      <c r="I2763" s="31" t="str">
        <f>IF(VLOOKUP(L2763,'2-1.手続一覧'!$A$9:$U$1715,21,FALSE)=AG2763,"OK","NG")</f>
        <v>OK</v>
      </c>
      <c r="J2763" s="31" t="str">
        <f>IF(VLOOKUP(L2763,'2-1.手続一覧'!$A$9:$V$1715,22,FALSE)=AH2763,"OK","NG")</f>
        <v>OK</v>
      </c>
      <c r="K2763" s="31" t="str">
        <f>IF(VLOOKUP(L2763,'2-1.手続一覧'!$A$9:$W$1715,23,FALSE)=AK2763,"OK","NG")</f>
        <v>OK</v>
      </c>
      <c r="L2763" s="32">
        <v>24924</v>
      </c>
      <c r="M2763" s="32" t="s">
        <v>1935</v>
      </c>
      <c r="N2763" s="32" t="s">
        <v>662</v>
      </c>
      <c r="O2763" s="32" t="s">
        <v>612</v>
      </c>
      <c r="P2763" s="32">
        <v>1951</v>
      </c>
      <c r="Q2763" s="32" t="s">
        <v>1938</v>
      </c>
      <c r="R2763" s="32">
        <v>204</v>
      </c>
      <c r="S2763" s="32">
        <v>14</v>
      </c>
      <c r="T2763" s="32"/>
      <c r="U2763" s="32"/>
      <c r="V2763" s="32">
        <v>4</v>
      </c>
      <c r="W2763" s="32"/>
      <c r="X2763" s="32"/>
      <c r="Y2763" s="32"/>
      <c r="Z2763" s="32"/>
      <c r="AA2763" s="32" t="s">
        <v>54</v>
      </c>
      <c r="AB2763" s="32" t="s">
        <v>1928</v>
      </c>
      <c r="AC2763" s="32" t="s">
        <v>102</v>
      </c>
      <c r="AD2763" s="32" t="s">
        <v>2518</v>
      </c>
      <c r="AE2763" s="32" t="s">
        <v>44</v>
      </c>
      <c r="AF2763" s="32"/>
      <c r="AG2763" s="32"/>
      <c r="AH2763" s="32" t="s">
        <v>103</v>
      </c>
      <c r="AI2763" s="32" t="s">
        <v>1929</v>
      </c>
      <c r="AJ2763" s="32"/>
      <c r="AK2763" s="32" t="s">
        <v>46</v>
      </c>
      <c r="AM2763" s="33" t="s">
        <v>2258</v>
      </c>
      <c r="AN2763" s="33" t="s">
        <v>2259</v>
      </c>
      <c r="AO2763" s="33" t="s">
        <v>2556</v>
      </c>
    </row>
    <row r="2764" spans="2:41" ht="13.5" hidden="1" customHeight="1">
      <c r="B2764" s="31">
        <f>VLOOKUP(L2764,'2-1.手続一覧'!$A$9:$A$1715,1,FALSE)</f>
        <v>25186</v>
      </c>
      <c r="C2764" s="31" t="str">
        <f>IF(VLOOKUP(L2764,'2-1.手続一覧'!$A$9:$Q$1715,2,FALSE)=N2764,"OK","NG")</f>
        <v>OK</v>
      </c>
      <c r="D2764" s="31" t="str">
        <f>IF(VLOOKUP(L2764,'2-1.手続一覧'!$A$9:$Q$1715,3,FALSE)=O2764,"OK","NG")</f>
        <v>OK</v>
      </c>
      <c r="E2764" s="31" t="str">
        <f>IF(VLOOKUP(L2764,'2-1.手続一覧'!$A$9:$S$1715,19,FALSE)=AA2764,"OK","NG")</f>
        <v>OK</v>
      </c>
      <c r="F2764" s="31" t="str">
        <f>IF(VLOOKUP(L2764,'2-1.手続一覧'!$A$9:$S$1715,16,FALSE)=AC2764,"OK","NG")</f>
        <v>OK</v>
      </c>
      <c r="G2764" s="31" t="str">
        <f>IF(VLOOKUP(L2764,'2-1.手続一覧'!$A$9:$S$1715,17,FALSE)=AE2764,"OK","NG")</f>
        <v>NG</v>
      </c>
      <c r="H2764" s="31" t="str">
        <f>IF(VLOOKUP(L2764,'2-1.手続一覧'!$A$9:$T$1715,20,FALSE)=AF2764,"OK","NG")</f>
        <v>OK</v>
      </c>
      <c r="I2764" s="31" t="str">
        <f>IF(VLOOKUP(L2764,'2-1.手続一覧'!$A$9:$U$1715,21,FALSE)=AG2764,"OK","NG")</f>
        <v>OK</v>
      </c>
      <c r="J2764" s="31" t="str">
        <f>IF(VLOOKUP(L2764,'2-1.手続一覧'!$A$9:$V$1715,22,FALSE)=AH2764,"OK","NG")</f>
        <v>OK</v>
      </c>
      <c r="K2764" s="31" t="str">
        <f>IF(VLOOKUP(L2764,'2-1.手続一覧'!$A$9:$W$1715,23,FALSE)=AK2764,"OK","NG")</f>
        <v>OK</v>
      </c>
      <c r="L2764" s="32">
        <v>25186</v>
      </c>
      <c r="M2764" s="32" t="s">
        <v>1935</v>
      </c>
      <c r="N2764" s="32" t="s">
        <v>663</v>
      </c>
      <c r="O2764" s="32" t="s">
        <v>612</v>
      </c>
      <c r="P2764" s="32">
        <v>1951</v>
      </c>
      <c r="Q2764" s="32" t="s">
        <v>1938</v>
      </c>
      <c r="R2764" s="32">
        <v>204</v>
      </c>
      <c r="S2764" s="32">
        <v>15</v>
      </c>
      <c r="T2764" s="32"/>
      <c r="U2764" s="32"/>
      <c r="V2764" s="32">
        <v>2</v>
      </c>
      <c r="W2764" s="32"/>
      <c r="X2764" s="32"/>
      <c r="Y2764" s="32"/>
      <c r="Z2764" s="32"/>
      <c r="AA2764" s="32" t="s">
        <v>108</v>
      </c>
      <c r="AB2764" s="32" t="s">
        <v>2518</v>
      </c>
      <c r="AC2764" s="32" t="s">
        <v>44</v>
      </c>
      <c r="AD2764" s="32" t="s">
        <v>1928</v>
      </c>
      <c r="AE2764" s="32" t="s">
        <v>53</v>
      </c>
      <c r="AF2764" s="32"/>
      <c r="AG2764" s="32"/>
      <c r="AH2764" s="32" t="s">
        <v>103</v>
      </c>
      <c r="AI2764" s="32" t="s">
        <v>1929</v>
      </c>
      <c r="AJ2764" s="32"/>
      <c r="AK2764" s="32" t="s">
        <v>46</v>
      </c>
      <c r="AN2764" s="33" t="s">
        <v>2259</v>
      </c>
      <c r="AO2764" s="33" t="s">
        <v>2556</v>
      </c>
    </row>
    <row r="2765" spans="2:41" ht="13.5" customHeight="1">
      <c r="B2765" s="31">
        <f>VLOOKUP(L2765,'2-1.手続一覧'!$A$9:$A$1715,1,FALSE)</f>
        <v>24925</v>
      </c>
      <c r="C2765" s="31" t="str">
        <f>IF(VLOOKUP(L2765,'2-1.手続一覧'!$A$9:$Q$1715,2,FALSE)=N2765,"OK","NG")</f>
        <v>OK</v>
      </c>
      <c r="D2765" s="31" t="str">
        <f>IF(VLOOKUP(L2765,'2-1.手続一覧'!$A$9:$Q$1715,3,FALSE)=O2765,"OK","NG")</f>
        <v>OK</v>
      </c>
      <c r="E2765" s="31" t="str">
        <f>IF(VLOOKUP(L2765,'2-1.手続一覧'!$A$9:$S$1715,19,FALSE)=AA2765,"OK","NG")</f>
        <v>OK</v>
      </c>
      <c r="F2765" s="31" t="str">
        <f>IF(VLOOKUP(L2765,'2-1.手続一覧'!$A$9:$S$1715,16,FALSE)=AC2765,"OK","NG")</f>
        <v>NG</v>
      </c>
      <c r="G2765" s="31" t="str">
        <f>IF(VLOOKUP(L2765,'2-1.手続一覧'!$A$9:$S$1715,17,FALSE)=AE2765,"OK","NG")</f>
        <v>OK</v>
      </c>
      <c r="H2765" s="31" t="str">
        <f>IF(VLOOKUP(L2765,'2-1.手続一覧'!$A$9:$T$1715,20,FALSE)=AF2765,"OK","NG")</f>
        <v>OK</v>
      </c>
      <c r="I2765" s="31" t="str">
        <f>IF(VLOOKUP(L2765,'2-1.手続一覧'!$A$9:$U$1715,21,FALSE)=AG2765,"OK","NG")</f>
        <v>OK</v>
      </c>
      <c r="J2765" s="31" t="str">
        <f>IF(VLOOKUP(L2765,'2-1.手続一覧'!$A$9:$V$1715,22,FALSE)=AH2765,"OK","NG")</f>
        <v>OK</v>
      </c>
      <c r="K2765" s="31" t="str">
        <f>IF(VLOOKUP(L2765,'2-1.手続一覧'!$A$9:$W$1715,23,FALSE)=AK2765,"OK","NG")</f>
        <v>OK</v>
      </c>
      <c r="L2765" s="32">
        <v>24925</v>
      </c>
      <c r="M2765" s="32" t="s">
        <v>1935</v>
      </c>
      <c r="N2765" s="32" t="s">
        <v>664</v>
      </c>
      <c r="O2765" s="32" t="s">
        <v>612</v>
      </c>
      <c r="P2765" s="32">
        <v>1951</v>
      </c>
      <c r="Q2765" s="32" t="s">
        <v>1938</v>
      </c>
      <c r="R2765" s="32">
        <v>204</v>
      </c>
      <c r="S2765" s="32">
        <v>16</v>
      </c>
      <c r="T2765" s="32"/>
      <c r="U2765" s="32"/>
      <c r="V2765" s="32">
        <v>1</v>
      </c>
      <c r="W2765" s="32"/>
      <c r="X2765" s="32"/>
      <c r="Y2765" s="32"/>
      <c r="Z2765" s="32"/>
      <c r="AA2765" s="32" t="s">
        <v>54</v>
      </c>
      <c r="AB2765" s="32" t="s">
        <v>1928</v>
      </c>
      <c r="AC2765" s="32" t="s">
        <v>102</v>
      </c>
      <c r="AD2765" s="32" t="s">
        <v>2518</v>
      </c>
      <c r="AE2765" s="32" t="s">
        <v>44</v>
      </c>
      <c r="AF2765" s="32"/>
      <c r="AG2765" s="32"/>
      <c r="AH2765" s="32" t="s">
        <v>103</v>
      </c>
      <c r="AI2765" s="32" t="s">
        <v>1929</v>
      </c>
      <c r="AJ2765" s="32"/>
      <c r="AK2765" s="32" t="s">
        <v>46</v>
      </c>
      <c r="AM2765" s="33" t="s">
        <v>2258</v>
      </c>
      <c r="AN2765" s="33" t="s">
        <v>2259</v>
      </c>
      <c r="AO2765" s="33" t="s">
        <v>2556</v>
      </c>
    </row>
    <row r="2766" spans="2:41" ht="13.5" customHeight="1">
      <c r="B2766" s="31">
        <f>VLOOKUP(L2766,'2-1.手続一覧'!$A$9:$A$1715,1,FALSE)</f>
        <v>24926</v>
      </c>
      <c r="C2766" s="31" t="str">
        <f>IF(VLOOKUP(L2766,'2-1.手続一覧'!$A$9:$Q$1715,2,FALSE)=N2766,"OK","NG")</f>
        <v>OK</v>
      </c>
      <c r="D2766" s="31" t="str">
        <f>IF(VLOOKUP(L2766,'2-1.手続一覧'!$A$9:$Q$1715,3,FALSE)=O2766,"OK","NG")</f>
        <v>OK</v>
      </c>
      <c r="E2766" s="31" t="str">
        <f>IF(VLOOKUP(L2766,'2-1.手続一覧'!$A$9:$S$1715,19,FALSE)=AA2766,"OK","NG")</f>
        <v>OK</v>
      </c>
      <c r="F2766" s="31" t="str">
        <f>IF(VLOOKUP(L2766,'2-1.手続一覧'!$A$9:$S$1715,16,FALSE)=AC2766,"OK","NG")</f>
        <v>NG</v>
      </c>
      <c r="G2766" s="31" t="str">
        <f>IF(VLOOKUP(L2766,'2-1.手続一覧'!$A$9:$S$1715,17,FALSE)=AE2766,"OK","NG")</f>
        <v>OK</v>
      </c>
      <c r="H2766" s="31" t="str">
        <f>IF(VLOOKUP(L2766,'2-1.手続一覧'!$A$9:$T$1715,20,FALSE)=AF2766,"OK","NG")</f>
        <v>OK</v>
      </c>
      <c r="I2766" s="31" t="str">
        <f>IF(VLOOKUP(L2766,'2-1.手続一覧'!$A$9:$U$1715,21,FALSE)=AG2766,"OK","NG")</f>
        <v>OK</v>
      </c>
      <c r="J2766" s="31" t="str">
        <f>IF(VLOOKUP(L2766,'2-1.手続一覧'!$A$9:$V$1715,22,FALSE)=AH2766,"OK","NG")</f>
        <v>OK</v>
      </c>
      <c r="K2766" s="31" t="str">
        <f>IF(VLOOKUP(L2766,'2-1.手続一覧'!$A$9:$W$1715,23,FALSE)=AK2766,"OK","NG")</f>
        <v>OK</v>
      </c>
      <c r="L2766" s="32">
        <v>24926</v>
      </c>
      <c r="M2766" s="32" t="s">
        <v>1935</v>
      </c>
      <c r="N2766" s="32" t="s">
        <v>665</v>
      </c>
      <c r="O2766" s="32" t="s">
        <v>612</v>
      </c>
      <c r="P2766" s="32">
        <v>1951</v>
      </c>
      <c r="Q2766" s="32" t="s">
        <v>1938</v>
      </c>
      <c r="R2766" s="32">
        <v>204</v>
      </c>
      <c r="S2766" s="32">
        <v>16</v>
      </c>
      <c r="T2766" s="32"/>
      <c r="U2766" s="32"/>
      <c r="V2766" s="32">
        <v>1</v>
      </c>
      <c r="W2766" s="32"/>
      <c r="X2766" s="32"/>
      <c r="Y2766" s="32"/>
      <c r="Z2766" s="32"/>
      <c r="AA2766" s="32" t="s">
        <v>54</v>
      </c>
      <c r="AB2766" s="32" t="s">
        <v>1928</v>
      </c>
      <c r="AC2766" s="32" t="s">
        <v>102</v>
      </c>
      <c r="AD2766" s="32" t="s">
        <v>2518</v>
      </c>
      <c r="AE2766" s="32" t="s">
        <v>44</v>
      </c>
      <c r="AF2766" s="32"/>
      <c r="AG2766" s="32"/>
      <c r="AH2766" s="32" t="s">
        <v>103</v>
      </c>
      <c r="AI2766" s="32" t="s">
        <v>1929</v>
      </c>
      <c r="AJ2766" s="32"/>
      <c r="AK2766" s="32" t="s">
        <v>46</v>
      </c>
      <c r="AM2766" s="33" t="s">
        <v>2258</v>
      </c>
      <c r="AN2766" s="33" t="s">
        <v>2259</v>
      </c>
      <c r="AO2766" s="33" t="s">
        <v>2556</v>
      </c>
    </row>
    <row r="2767" spans="2:41" ht="13.5" customHeight="1">
      <c r="B2767" s="31">
        <f>VLOOKUP(L2767,'2-1.手続一覧'!$A$9:$A$1715,1,FALSE)</f>
        <v>24929</v>
      </c>
      <c r="C2767" s="31" t="str">
        <f>IF(VLOOKUP(L2767,'2-1.手続一覧'!$A$9:$Q$1715,2,FALSE)=N2767,"OK","NG")</f>
        <v>OK</v>
      </c>
      <c r="D2767" s="31" t="str">
        <f>IF(VLOOKUP(L2767,'2-1.手続一覧'!$A$9:$Q$1715,3,FALSE)=O2767,"OK","NG")</f>
        <v>OK</v>
      </c>
      <c r="E2767" s="31" t="str">
        <f>IF(VLOOKUP(L2767,'2-1.手続一覧'!$A$9:$S$1715,19,FALSE)=AA2767,"OK","NG")</f>
        <v>OK</v>
      </c>
      <c r="F2767" s="31" t="str">
        <f>IF(VLOOKUP(L2767,'2-1.手続一覧'!$A$9:$S$1715,16,FALSE)=AC2767,"OK","NG")</f>
        <v>NG</v>
      </c>
      <c r="G2767" s="31" t="str">
        <f>IF(VLOOKUP(L2767,'2-1.手続一覧'!$A$9:$S$1715,17,FALSE)=AE2767,"OK","NG")</f>
        <v>OK</v>
      </c>
      <c r="H2767" s="31" t="str">
        <f>IF(VLOOKUP(L2767,'2-1.手続一覧'!$A$9:$T$1715,20,FALSE)=AF2767,"OK","NG")</f>
        <v>OK</v>
      </c>
      <c r="I2767" s="31" t="str">
        <f>IF(VLOOKUP(L2767,'2-1.手続一覧'!$A$9:$U$1715,21,FALSE)=AG2767,"OK","NG")</f>
        <v>OK</v>
      </c>
      <c r="J2767" s="31" t="str">
        <f>IF(VLOOKUP(L2767,'2-1.手続一覧'!$A$9:$V$1715,22,FALSE)=AH2767,"OK","NG")</f>
        <v>OK</v>
      </c>
      <c r="K2767" s="31" t="str">
        <f>IF(VLOOKUP(L2767,'2-1.手続一覧'!$A$9:$W$1715,23,FALSE)=AK2767,"OK","NG")</f>
        <v>OK</v>
      </c>
      <c r="L2767" s="32">
        <v>24929</v>
      </c>
      <c r="M2767" s="32" t="s">
        <v>1935</v>
      </c>
      <c r="N2767" s="32" t="s">
        <v>666</v>
      </c>
      <c r="O2767" s="32" t="s">
        <v>612</v>
      </c>
      <c r="P2767" s="32">
        <v>1951</v>
      </c>
      <c r="Q2767" s="32" t="s">
        <v>1938</v>
      </c>
      <c r="R2767" s="32">
        <v>204</v>
      </c>
      <c r="S2767" s="32">
        <v>17</v>
      </c>
      <c r="T2767" s="32">
        <v>2</v>
      </c>
      <c r="U2767" s="32"/>
      <c r="V2767" s="32">
        <v>1</v>
      </c>
      <c r="W2767" s="32"/>
      <c r="X2767" s="32"/>
      <c r="Y2767" s="32"/>
      <c r="Z2767" s="32"/>
      <c r="AA2767" s="32" t="s">
        <v>54</v>
      </c>
      <c r="AB2767" s="32" t="s">
        <v>1928</v>
      </c>
      <c r="AC2767" s="32" t="s">
        <v>102</v>
      </c>
      <c r="AD2767" s="32" t="s">
        <v>2518</v>
      </c>
      <c r="AE2767" s="32" t="s">
        <v>44</v>
      </c>
      <c r="AF2767" s="32"/>
      <c r="AG2767" s="32"/>
      <c r="AH2767" s="32" t="s">
        <v>103</v>
      </c>
      <c r="AI2767" s="32" t="s">
        <v>1929</v>
      </c>
      <c r="AJ2767" s="32"/>
      <c r="AK2767" s="32" t="s">
        <v>46</v>
      </c>
      <c r="AM2767" s="33" t="s">
        <v>2258</v>
      </c>
      <c r="AN2767" s="33" t="s">
        <v>2259</v>
      </c>
      <c r="AO2767" s="33" t="s">
        <v>2556</v>
      </c>
    </row>
    <row r="2768" spans="2:41" ht="13.5" customHeight="1">
      <c r="B2768" s="31">
        <f>VLOOKUP(L2768,'2-1.手続一覧'!$A$9:$A$1715,1,FALSE)</f>
        <v>24930</v>
      </c>
      <c r="C2768" s="31" t="str">
        <f>IF(VLOOKUP(L2768,'2-1.手続一覧'!$A$9:$Q$1715,2,FALSE)=N2768,"OK","NG")</f>
        <v>OK</v>
      </c>
      <c r="D2768" s="31" t="str">
        <f>IF(VLOOKUP(L2768,'2-1.手続一覧'!$A$9:$Q$1715,3,FALSE)=O2768,"OK","NG")</f>
        <v>OK</v>
      </c>
      <c r="E2768" s="31" t="str">
        <f>IF(VLOOKUP(L2768,'2-1.手続一覧'!$A$9:$S$1715,19,FALSE)=AA2768,"OK","NG")</f>
        <v>OK</v>
      </c>
      <c r="F2768" s="31" t="str">
        <f>IF(VLOOKUP(L2768,'2-1.手続一覧'!$A$9:$S$1715,16,FALSE)=AC2768,"OK","NG")</f>
        <v>NG</v>
      </c>
      <c r="G2768" s="31" t="str">
        <f>IF(VLOOKUP(L2768,'2-1.手続一覧'!$A$9:$S$1715,17,FALSE)=AE2768,"OK","NG")</f>
        <v>OK</v>
      </c>
      <c r="H2768" s="31" t="str">
        <f>IF(VLOOKUP(L2768,'2-1.手続一覧'!$A$9:$T$1715,20,FALSE)=AF2768,"OK","NG")</f>
        <v>OK</v>
      </c>
      <c r="I2768" s="31" t="str">
        <f>IF(VLOOKUP(L2768,'2-1.手続一覧'!$A$9:$U$1715,21,FALSE)=AG2768,"OK","NG")</f>
        <v>OK</v>
      </c>
      <c r="J2768" s="31" t="str">
        <f>IF(VLOOKUP(L2768,'2-1.手続一覧'!$A$9:$V$1715,22,FALSE)=AH2768,"OK","NG")</f>
        <v>OK</v>
      </c>
      <c r="K2768" s="31" t="str">
        <f>IF(VLOOKUP(L2768,'2-1.手続一覧'!$A$9:$W$1715,23,FALSE)=AK2768,"OK","NG")</f>
        <v>OK</v>
      </c>
      <c r="L2768" s="32">
        <v>24930</v>
      </c>
      <c r="M2768" s="32" t="s">
        <v>1935</v>
      </c>
      <c r="N2768" s="32" t="s">
        <v>667</v>
      </c>
      <c r="O2768" s="32" t="s">
        <v>612</v>
      </c>
      <c r="P2768" s="32">
        <v>1951</v>
      </c>
      <c r="Q2768" s="32" t="s">
        <v>1938</v>
      </c>
      <c r="R2768" s="32">
        <v>204</v>
      </c>
      <c r="S2768" s="32">
        <v>17</v>
      </c>
      <c r="T2768" s="32">
        <v>2</v>
      </c>
      <c r="U2768" s="32"/>
      <c r="V2768" s="32">
        <v>1</v>
      </c>
      <c r="W2768" s="32"/>
      <c r="X2768" s="32"/>
      <c r="Y2768" s="32"/>
      <c r="Z2768" s="32"/>
      <c r="AA2768" s="32" t="s">
        <v>54</v>
      </c>
      <c r="AB2768" s="32" t="s">
        <v>1928</v>
      </c>
      <c r="AC2768" s="32" t="s">
        <v>102</v>
      </c>
      <c r="AD2768" s="32" t="s">
        <v>2518</v>
      </c>
      <c r="AE2768" s="32" t="s">
        <v>44</v>
      </c>
      <c r="AF2768" s="32"/>
      <c r="AG2768" s="32"/>
      <c r="AH2768" s="32" t="s">
        <v>103</v>
      </c>
      <c r="AI2768" s="32" t="s">
        <v>1929</v>
      </c>
      <c r="AJ2768" s="32"/>
      <c r="AK2768" s="32" t="s">
        <v>46</v>
      </c>
      <c r="AM2768" s="33" t="s">
        <v>2258</v>
      </c>
      <c r="AN2768" s="33" t="s">
        <v>2259</v>
      </c>
      <c r="AO2768" s="33" t="s">
        <v>2556</v>
      </c>
    </row>
    <row r="2769" spans="2:41" ht="13.5" customHeight="1">
      <c r="B2769" s="31">
        <f>VLOOKUP(L2769,'2-1.手続一覧'!$A$9:$A$1715,1,FALSE)</f>
        <v>24927</v>
      </c>
      <c r="C2769" s="31" t="str">
        <f>IF(VLOOKUP(L2769,'2-1.手続一覧'!$A$9:$Q$1715,2,FALSE)=N2769,"OK","NG")</f>
        <v>OK</v>
      </c>
      <c r="D2769" s="31" t="str">
        <f>IF(VLOOKUP(L2769,'2-1.手続一覧'!$A$9:$Q$1715,3,FALSE)=O2769,"OK","NG")</f>
        <v>OK</v>
      </c>
      <c r="E2769" s="31" t="str">
        <f>IF(VLOOKUP(L2769,'2-1.手続一覧'!$A$9:$S$1715,19,FALSE)=AA2769,"OK","NG")</f>
        <v>OK</v>
      </c>
      <c r="F2769" s="31" t="str">
        <f>IF(VLOOKUP(L2769,'2-1.手続一覧'!$A$9:$S$1715,16,FALSE)=AC2769,"OK","NG")</f>
        <v>NG</v>
      </c>
      <c r="G2769" s="31" t="str">
        <f>IF(VLOOKUP(L2769,'2-1.手続一覧'!$A$9:$S$1715,17,FALSE)=AE2769,"OK","NG")</f>
        <v>OK</v>
      </c>
      <c r="H2769" s="31" t="str">
        <f>IF(VLOOKUP(L2769,'2-1.手続一覧'!$A$9:$T$1715,20,FALSE)=AF2769,"OK","NG")</f>
        <v>OK</v>
      </c>
      <c r="I2769" s="31" t="str">
        <f>IF(VLOOKUP(L2769,'2-1.手続一覧'!$A$9:$U$1715,21,FALSE)=AG2769,"OK","NG")</f>
        <v>OK</v>
      </c>
      <c r="J2769" s="31" t="str">
        <f>IF(VLOOKUP(L2769,'2-1.手続一覧'!$A$9:$V$1715,22,FALSE)=AH2769,"OK","NG")</f>
        <v>OK</v>
      </c>
      <c r="K2769" s="31" t="str">
        <f>IF(VLOOKUP(L2769,'2-1.手続一覧'!$A$9:$W$1715,23,FALSE)=AK2769,"OK","NG")</f>
        <v>OK</v>
      </c>
      <c r="L2769" s="32">
        <v>24927</v>
      </c>
      <c r="M2769" s="32" t="s">
        <v>1935</v>
      </c>
      <c r="N2769" s="32" t="s">
        <v>668</v>
      </c>
      <c r="O2769" s="32" t="s">
        <v>612</v>
      </c>
      <c r="P2769" s="32">
        <v>1951</v>
      </c>
      <c r="Q2769" s="32" t="s">
        <v>1938</v>
      </c>
      <c r="R2769" s="32">
        <v>204</v>
      </c>
      <c r="S2769" s="32">
        <v>17</v>
      </c>
      <c r="T2769" s="32"/>
      <c r="U2769" s="32"/>
      <c r="V2769" s="32">
        <v>2</v>
      </c>
      <c r="W2769" s="32"/>
      <c r="X2769" s="32"/>
      <c r="Y2769" s="32"/>
      <c r="Z2769" s="32"/>
      <c r="AA2769" s="32" t="s">
        <v>54</v>
      </c>
      <c r="AB2769" s="32" t="s">
        <v>1928</v>
      </c>
      <c r="AC2769" s="32" t="s">
        <v>102</v>
      </c>
      <c r="AD2769" s="32" t="s">
        <v>2518</v>
      </c>
      <c r="AE2769" s="32" t="s">
        <v>44</v>
      </c>
      <c r="AF2769" s="32"/>
      <c r="AG2769" s="32"/>
      <c r="AH2769" s="32" t="s">
        <v>103</v>
      </c>
      <c r="AI2769" s="32" t="s">
        <v>1929</v>
      </c>
      <c r="AJ2769" s="32"/>
      <c r="AK2769" s="32" t="s">
        <v>46</v>
      </c>
      <c r="AM2769" s="33" t="s">
        <v>2258</v>
      </c>
      <c r="AN2769" s="33" t="s">
        <v>2259</v>
      </c>
      <c r="AO2769" s="33" t="s">
        <v>2556</v>
      </c>
    </row>
    <row r="2770" spans="2:41" ht="13.5" customHeight="1">
      <c r="B2770" s="31">
        <f>VLOOKUP(L2770,'2-1.手続一覧'!$A$9:$A$1715,1,FALSE)</f>
        <v>24928</v>
      </c>
      <c r="C2770" s="31" t="str">
        <f>IF(VLOOKUP(L2770,'2-1.手続一覧'!$A$9:$Q$1715,2,FALSE)=N2770,"OK","NG")</f>
        <v>OK</v>
      </c>
      <c r="D2770" s="31" t="str">
        <f>IF(VLOOKUP(L2770,'2-1.手続一覧'!$A$9:$Q$1715,3,FALSE)=O2770,"OK","NG")</f>
        <v>OK</v>
      </c>
      <c r="E2770" s="31" t="str">
        <f>IF(VLOOKUP(L2770,'2-1.手続一覧'!$A$9:$S$1715,19,FALSE)=AA2770,"OK","NG")</f>
        <v>OK</v>
      </c>
      <c r="F2770" s="31" t="str">
        <f>IF(VLOOKUP(L2770,'2-1.手続一覧'!$A$9:$S$1715,16,FALSE)=AC2770,"OK","NG")</f>
        <v>NG</v>
      </c>
      <c r="G2770" s="31" t="str">
        <f>IF(VLOOKUP(L2770,'2-1.手続一覧'!$A$9:$S$1715,17,FALSE)=AE2770,"OK","NG")</f>
        <v>OK</v>
      </c>
      <c r="H2770" s="31" t="str">
        <f>IF(VLOOKUP(L2770,'2-1.手続一覧'!$A$9:$T$1715,20,FALSE)=AF2770,"OK","NG")</f>
        <v>OK</v>
      </c>
      <c r="I2770" s="31" t="str">
        <f>IF(VLOOKUP(L2770,'2-1.手続一覧'!$A$9:$U$1715,21,FALSE)=AG2770,"OK","NG")</f>
        <v>OK</v>
      </c>
      <c r="J2770" s="31" t="str">
        <f>IF(VLOOKUP(L2770,'2-1.手続一覧'!$A$9:$V$1715,22,FALSE)=AH2770,"OK","NG")</f>
        <v>OK</v>
      </c>
      <c r="K2770" s="31" t="str">
        <f>IF(VLOOKUP(L2770,'2-1.手続一覧'!$A$9:$W$1715,23,FALSE)=AK2770,"OK","NG")</f>
        <v>OK</v>
      </c>
      <c r="L2770" s="32">
        <v>24928</v>
      </c>
      <c r="M2770" s="32" t="s">
        <v>1935</v>
      </c>
      <c r="N2770" s="32" t="s">
        <v>669</v>
      </c>
      <c r="O2770" s="32" t="s">
        <v>612</v>
      </c>
      <c r="P2770" s="32">
        <v>1951</v>
      </c>
      <c r="Q2770" s="32" t="s">
        <v>1938</v>
      </c>
      <c r="R2770" s="32">
        <v>204</v>
      </c>
      <c r="S2770" s="32">
        <v>17</v>
      </c>
      <c r="T2770" s="32"/>
      <c r="U2770" s="32"/>
      <c r="V2770" s="32">
        <v>2</v>
      </c>
      <c r="W2770" s="32"/>
      <c r="X2770" s="32"/>
      <c r="Y2770" s="32"/>
      <c r="Z2770" s="32"/>
      <c r="AA2770" s="32" t="s">
        <v>54</v>
      </c>
      <c r="AB2770" s="32" t="s">
        <v>1928</v>
      </c>
      <c r="AC2770" s="32" t="s">
        <v>102</v>
      </c>
      <c r="AD2770" s="32" t="s">
        <v>2518</v>
      </c>
      <c r="AE2770" s="32" t="s">
        <v>44</v>
      </c>
      <c r="AF2770" s="32"/>
      <c r="AG2770" s="32"/>
      <c r="AH2770" s="32" t="s">
        <v>103</v>
      </c>
      <c r="AI2770" s="32" t="s">
        <v>1929</v>
      </c>
      <c r="AJ2770" s="32"/>
      <c r="AK2770" s="32" t="s">
        <v>46</v>
      </c>
      <c r="AM2770" s="33" t="s">
        <v>2258</v>
      </c>
      <c r="AN2770" s="33" t="s">
        <v>2259</v>
      </c>
      <c r="AO2770" s="33" t="s">
        <v>2556</v>
      </c>
    </row>
    <row r="2771" spans="2:41" ht="13.5" hidden="1" customHeight="1">
      <c r="B2771" s="31">
        <f>VLOOKUP(L2771,'2-1.手続一覧'!$A$9:$A$1715,1,FALSE)</f>
        <v>25187</v>
      </c>
      <c r="C2771" s="31" t="str">
        <f>IF(VLOOKUP(L2771,'2-1.手続一覧'!$A$9:$Q$1715,2,FALSE)=N2771,"OK","NG")</f>
        <v>OK</v>
      </c>
      <c r="D2771" s="31" t="str">
        <f>IF(VLOOKUP(L2771,'2-1.手続一覧'!$A$9:$Q$1715,3,FALSE)=O2771,"OK","NG")</f>
        <v>OK</v>
      </c>
      <c r="E2771" s="31" t="str">
        <f>IF(VLOOKUP(L2771,'2-1.手続一覧'!$A$9:$S$1715,19,FALSE)=AA2771,"OK","NG")</f>
        <v>OK</v>
      </c>
      <c r="F2771" s="31" t="str">
        <f>IF(VLOOKUP(L2771,'2-1.手続一覧'!$A$9:$S$1715,16,FALSE)=AC2771,"OK","NG")</f>
        <v>OK</v>
      </c>
      <c r="G2771" s="31" t="str">
        <f>IF(VLOOKUP(L2771,'2-1.手続一覧'!$A$9:$S$1715,17,FALSE)=AE2771,"OK","NG")</f>
        <v>NG</v>
      </c>
      <c r="H2771" s="31" t="str">
        <f>IF(VLOOKUP(L2771,'2-1.手続一覧'!$A$9:$T$1715,20,FALSE)=AF2771,"OK","NG")</f>
        <v>OK</v>
      </c>
      <c r="I2771" s="31" t="str">
        <f>IF(VLOOKUP(L2771,'2-1.手続一覧'!$A$9:$U$1715,21,FALSE)=AG2771,"OK","NG")</f>
        <v>OK</v>
      </c>
      <c r="J2771" s="31" t="str">
        <f>IF(VLOOKUP(L2771,'2-1.手続一覧'!$A$9:$V$1715,22,FALSE)=AH2771,"OK","NG")</f>
        <v>OK</v>
      </c>
      <c r="K2771" s="31" t="str">
        <f>IF(VLOOKUP(L2771,'2-1.手続一覧'!$A$9:$W$1715,23,FALSE)=AK2771,"OK","NG")</f>
        <v>OK</v>
      </c>
      <c r="L2771" s="32">
        <v>25187</v>
      </c>
      <c r="M2771" s="32" t="s">
        <v>1935</v>
      </c>
      <c r="N2771" s="32" t="s">
        <v>670</v>
      </c>
      <c r="O2771" s="32" t="s">
        <v>612</v>
      </c>
      <c r="P2771" s="32">
        <v>1951</v>
      </c>
      <c r="Q2771" s="32" t="s">
        <v>1938</v>
      </c>
      <c r="R2771" s="32">
        <v>204</v>
      </c>
      <c r="S2771" s="32">
        <v>18</v>
      </c>
      <c r="T2771" s="32"/>
      <c r="U2771" s="32"/>
      <c r="V2771" s="32">
        <v>3</v>
      </c>
      <c r="W2771" s="32"/>
      <c r="X2771" s="32"/>
      <c r="Y2771" s="32"/>
      <c r="Z2771" s="32"/>
      <c r="AA2771" s="32" t="s">
        <v>108</v>
      </c>
      <c r="AB2771" s="32" t="s">
        <v>2518</v>
      </c>
      <c r="AC2771" s="32" t="s">
        <v>44</v>
      </c>
      <c r="AD2771" s="32" t="s">
        <v>1928</v>
      </c>
      <c r="AE2771" s="32" t="s">
        <v>53</v>
      </c>
      <c r="AF2771" s="32"/>
      <c r="AG2771" s="32"/>
      <c r="AH2771" s="32" t="s">
        <v>103</v>
      </c>
      <c r="AI2771" s="32" t="s">
        <v>1929</v>
      </c>
      <c r="AJ2771" s="32"/>
      <c r="AK2771" s="32" t="s">
        <v>46</v>
      </c>
      <c r="AN2771" s="33" t="s">
        <v>2259</v>
      </c>
      <c r="AO2771" s="33" t="s">
        <v>2556</v>
      </c>
    </row>
    <row r="2772" spans="2:41" ht="13.5" customHeight="1">
      <c r="B2772" s="31">
        <f>VLOOKUP(L2772,'2-1.手続一覧'!$A$9:$A$1715,1,FALSE)</f>
        <v>24931</v>
      </c>
      <c r="C2772" s="31" t="str">
        <f>IF(VLOOKUP(L2772,'2-1.手続一覧'!$A$9:$Q$1715,2,FALSE)=N2772,"OK","NG")</f>
        <v>OK</v>
      </c>
      <c r="D2772" s="31" t="str">
        <f>IF(VLOOKUP(L2772,'2-1.手続一覧'!$A$9:$Q$1715,3,FALSE)=O2772,"OK","NG")</f>
        <v>OK</v>
      </c>
      <c r="E2772" s="31" t="str">
        <f>IF(VLOOKUP(L2772,'2-1.手続一覧'!$A$9:$S$1715,19,FALSE)=AA2772,"OK","NG")</f>
        <v>OK</v>
      </c>
      <c r="F2772" s="31" t="str">
        <f>IF(VLOOKUP(L2772,'2-1.手続一覧'!$A$9:$S$1715,16,FALSE)=AC2772,"OK","NG")</f>
        <v>NG</v>
      </c>
      <c r="G2772" s="31" t="str">
        <f>IF(VLOOKUP(L2772,'2-1.手続一覧'!$A$9:$S$1715,17,FALSE)=AE2772,"OK","NG")</f>
        <v>OK</v>
      </c>
      <c r="H2772" s="31" t="str">
        <f>IF(VLOOKUP(L2772,'2-1.手続一覧'!$A$9:$T$1715,20,FALSE)=AF2772,"OK","NG")</f>
        <v>OK</v>
      </c>
      <c r="I2772" s="31" t="str">
        <f>IF(VLOOKUP(L2772,'2-1.手続一覧'!$A$9:$U$1715,21,FALSE)=AG2772,"OK","NG")</f>
        <v>OK</v>
      </c>
      <c r="J2772" s="31" t="str">
        <f>IF(VLOOKUP(L2772,'2-1.手続一覧'!$A$9:$V$1715,22,FALSE)=AH2772,"OK","NG")</f>
        <v>OK</v>
      </c>
      <c r="K2772" s="31" t="str">
        <f>IF(VLOOKUP(L2772,'2-1.手続一覧'!$A$9:$W$1715,23,FALSE)=AK2772,"OK","NG")</f>
        <v>OK</v>
      </c>
      <c r="L2772" s="32">
        <v>24931</v>
      </c>
      <c r="M2772" s="32" t="s">
        <v>1935</v>
      </c>
      <c r="N2772" s="32" t="s">
        <v>671</v>
      </c>
      <c r="O2772" s="32" t="s">
        <v>612</v>
      </c>
      <c r="P2772" s="32">
        <v>1951</v>
      </c>
      <c r="Q2772" s="32" t="s">
        <v>1938</v>
      </c>
      <c r="R2772" s="32">
        <v>204</v>
      </c>
      <c r="S2772" s="32">
        <v>19</v>
      </c>
      <c r="T2772" s="32"/>
      <c r="U2772" s="32"/>
      <c r="V2772" s="32">
        <v>1</v>
      </c>
      <c r="W2772" s="32"/>
      <c r="X2772" s="32"/>
      <c r="Y2772" s="32"/>
      <c r="Z2772" s="32"/>
      <c r="AA2772" s="32" t="s">
        <v>54</v>
      </c>
      <c r="AB2772" s="32" t="s">
        <v>1928</v>
      </c>
      <c r="AC2772" s="32" t="s">
        <v>102</v>
      </c>
      <c r="AD2772" s="32" t="s">
        <v>2518</v>
      </c>
      <c r="AE2772" s="32" t="s">
        <v>44</v>
      </c>
      <c r="AF2772" s="32"/>
      <c r="AG2772" s="32"/>
      <c r="AH2772" s="32" t="s">
        <v>103</v>
      </c>
      <c r="AI2772" s="32" t="s">
        <v>1929</v>
      </c>
      <c r="AJ2772" s="32"/>
      <c r="AK2772" s="32" t="s">
        <v>46</v>
      </c>
      <c r="AM2772" s="33" t="s">
        <v>2258</v>
      </c>
      <c r="AN2772" s="33" t="s">
        <v>2259</v>
      </c>
      <c r="AO2772" s="33" t="s">
        <v>2556</v>
      </c>
    </row>
    <row r="2773" spans="2:41" ht="13.5" customHeight="1">
      <c r="B2773" s="31">
        <f>VLOOKUP(L2773,'2-1.手続一覧'!$A$9:$A$1715,1,FALSE)</f>
        <v>24932</v>
      </c>
      <c r="C2773" s="31" t="str">
        <f>IF(VLOOKUP(L2773,'2-1.手続一覧'!$A$9:$Q$1715,2,FALSE)=N2773,"OK","NG")</f>
        <v>OK</v>
      </c>
      <c r="D2773" s="31" t="str">
        <f>IF(VLOOKUP(L2773,'2-1.手続一覧'!$A$9:$Q$1715,3,FALSE)=O2773,"OK","NG")</f>
        <v>OK</v>
      </c>
      <c r="E2773" s="31" t="str">
        <f>IF(VLOOKUP(L2773,'2-1.手続一覧'!$A$9:$S$1715,19,FALSE)=AA2773,"OK","NG")</f>
        <v>OK</v>
      </c>
      <c r="F2773" s="31" t="str">
        <f>IF(VLOOKUP(L2773,'2-1.手続一覧'!$A$9:$S$1715,16,FALSE)=AC2773,"OK","NG")</f>
        <v>NG</v>
      </c>
      <c r="G2773" s="31" t="str">
        <f>IF(VLOOKUP(L2773,'2-1.手続一覧'!$A$9:$S$1715,17,FALSE)=AE2773,"OK","NG")</f>
        <v>OK</v>
      </c>
      <c r="H2773" s="31" t="str">
        <f>IF(VLOOKUP(L2773,'2-1.手続一覧'!$A$9:$T$1715,20,FALSE)=AF2773,"OK","NG")</f>
        <v>OK</v>
      </c>
      <c r="I2773" s="31" t="str">
        <f>IF(VLOOKUP(L2773,'2-1.手続一覧'!$A$9:$U$1715,21,FALSE)=AG2773,"OK","NG")</f>
        <v>OK</v>
      </c>
      <c r="J2773" s="31" t="str">
        <f>IF(VLOOKUP(L2773,'2-1.手続一覧'!$A$9:$V$1715,22,FALSE)=AH2773,"OK","NG")</f>
        <v>OK</v>
      </c>
      <c r="K2773" s="31" t="str">
        <f>IF(VLOOKUP(L2773,'2-1.手続一覧'!$A$9:$W$1715,23,FALSE)=AK2773,"OK","NG")</f>
        <v>OK</v>
      </c>
      <c r="L2773" s="32">
        <v>24932</v>
      </c>
      <c r="M2773" s="32" t="s">
        <v>1935</v>
      </c>
      <c r="N2773" s="32" t="s">
        <v>672</v>
      </c>
      <c r="O2773" s="32" t="s">
        <v>612</v>
      </c>
      <c r="P2773" s="32">
        <v>1951</v>
      </c>
      <c r="Q2773" s="32" t="s">
        <v>1938</v>
      </c>
      <c r="R2773" s="32">
        <v>204</v>
      </c>
      <c r="S2773" s="32">
        <v>19</v>
      </c>
      <c r="T2773" s="32"/>
      <c r="U2773" s="32"/>
      <c r="V2773" s="32">
        <v>1</v>
      </c>
      <c r="W2773" s="32"/>
      <c r="X2773" s="32"/>
      <c r="Y2773" s="32"/>
      <c r="Z2773" s="32"/>
      <c r="AA2773" s="32" t="s">
        <v>54</v>
      </c>
      <c r="AB2773" s="32" t="s">
        <v>1928</v>
      </c>
      <c r="AC2773" s="32" t="s">
        <v>102</v>
      </c>
      <c r="AD2773" s="32" t="s">
        <v>2518</v>
      </c>
      <c r="AE2773" s="32" t="s">
        <v>44</v>
      </c>
      <c r="AF2773" s="32"/>
      <c r="AG2773" s="32"/>
      <c r="AH2773" s="32" t="s">
        <v>103</v>
      </c>
      <c r="AI2773" s="32" t="s">
        <v>1929</v>
      </c>
      <c r="AJ2773" s="32"/>
      <c r="AK2773" s="32" t="s">
        <v>46</v>
      </c>
      <c r="AM2773" s="33" t="s">
        <v>2258</v>
      </c>
      <c r="AN2773" s="33" t="s">
        <v>2259</v>
      </c>
      <c r="AO2773" s="33" t="s">
        <v>2556</v>
      </c>
    </row>
    <row r="2774" spans="2:41" ht="13.5" customHeight="1">
      <c r="B2774" s="31">
        <f>VLOOKUP(L2774,'2-1.手続一覧'!$A$9:$A$1715,1,FALSE)</f>
        <v>24933</v>
      </c>
      <c r="C2774" s="31" t="str">
        <f>IF(VLOOKUP(L2774,'2-1.手続一覧'!$A$9:$Q$1715,2,FALSE)=N2774,"OK","NG")</f>
        <v>OK</v>
      </c>
      <c r="D2774" s="31" t="str">
        <f>IF(VLOOKUP(L2774,'2-1.手続一覧'!$A$9:$Q$1715,3,FALSE)=O2774,"OK","NG")</f>
        <v>OK</v>
      </c>
      <c r="E2774" s="31" t="str">
        <f>IF(VLOOKUP(L2774,'2-1.手続一覧'!$A$9:$S$1715,19,FALSE)=AA2774,"OK","NG")</f>
        <v>OK</v>
      </c>
      <c r="F2774" s="31" t="str">
        <f>IF(VLOOKUP(L2774,'2-1.手続一覧'!$A$9:$S$1715,16,FALSE)=AC2774,"OK","NG")</f>
        <v>NG</v>
      </c>
      <c r="G2774" s="31" t="str">
        <f>IF(VLOOKUP(L2774,'2-1.手続一覧'!$A$9:$S$1715,17,FALSE)=AE2774,"OK","NG")</f>
        <v>OK</v>
      </c>
      <c r="H2774" s="31" t="str">
        <f>IF(VLOOKUP(L2774,'2-1.手続一覧'!$A$9:$T$1715,20,FALSE)=AF2774,"OK","NG")</f>
        <v>OK</v>
      </c>
      <c r="I2774" s="31" t="str">
        <f>IF(VLOOKUP(L2774,'2-1.手続一覧'!$A$9:$U$1715,21,FALSE)=AG2774,"OK","NG")</f>
        <v>OK</v>
      </c>
      <c r="J2774" s="31" t="str">
        <f>IF(VLOOKUP(L2774,'2-1.手続一覧'!$A$9:$V$1715,22,FALSE)=AH2774,"OK","NG")</f>
        <v>OK</v>
      </c>
      <c r="K2774" s="31" t="str">
        <f>IF(VLOOKUP(L2774,'2-1.手続一覧'!$A$9:$W$1715,23,FALSE)=AK2774,"OK","NG")</f>
        <v>OK</v>
      </c>
      <c r="L2774" s="32">
        <v>24933</v>
      </c>
      <c r="M2774" s="32" t="s">
        <v>1935</v>
      </c>
      <c r="N2774" s="32" t="s">
        <v>673</v>
      </c>
      <c r="O2774" s="32" t="s">
        <v>612</v>
      </c>
      <c r="P2774" s="32">
        <v>1951</v>
      </c>
      <c r="Q2774" s="32" t="s">
        <v>1938</v>
      </c>
      <c r="R2774" s="32">
        <v>204</v>
      </c>
      <c r="S2774" s="32">
        <v>19</v>
      </c>
      <c r="T2774" s="32"/>
      <c r="U2774" s="32"/>
      <c r="V2774" s="32">
        <v>2</v>
      </c>
      <c r="W2774" s="32"/>
      <c r="X2774" s="32"/>
      <c r="Y2774" s="32"/>
      <c r="Z2774" s="32"/>
      <c r="AA2774" s="32" t="s">
        <v>54</v>
      </c>
      <c r="AB2774" s="32" t="s">
        <v>1928</v>
      </c>
      <c r="AC2774" s="32" t="s">
        <v>102</v>
      </c>
      <c r="AD2774" s="32" t="s">
        <v>2518</v>
      </c>
      <c r="AE2774" s="32" t="s">
        <v>44</v>
      </c>
      <c r="AF2774" s="32"/>
      <c r="AG2774" s="32"/>
      <c r="AH2774" s="32" t="s">
        <v>103</v>
      </c>
      <c r="AI2774" s="32" t="s">
        <v>1929</v>
      </c>
      <c r="AJ2774" s="32"/>
      <c r="AK2774" s="32" t="s">
        <v>46</v>
      </c>
      <c r="AM2774" s="33" t="s">
        <v>2258</v>
      </c>
      <c r="AN2774" s="33" t="s">
        <v>2259</v>
      </c>
      <c r="AO2774" s="33" t="s">
        <v>2556</v>
      </c>
    </row>
    <row r="2775" spans="2:41" ht="13.5" customHeight="1">
      <c r="B2775" s="31">
        <f>VLOOKUP(L2775,'2-1.手続一覧'!$A$9:$A$1715,1,FALSE)</f>
        <v>24934</v>
      </c>
      <c r="C2775" s="31" t="str">
        <f>IF(VLOOKUP(L2775,'2-1.手続一覧'!$A$9:$Q$1715,2,FALSE)=N2775,"OK","NG")</f>
        <v>OK</v>
      </c>
      <c r="D2775" s="31" t="str">
        <f>IF(VLOOKUP(L2775,'2-1.手続一覧'!$A$9:$Q$1715,3,FALSE)=O2775,"OK","NG")</f>
        <v>OK</v>
      </c>
      <c r="E2775" s="31" t="str">
        <f>IF(VLOOKUP(L2775,'2-1.手続一覧'!$A$9:$S$1715,19,FALSE)=AA2775,"OK","NG")</f>
        <v>OK</v>
      </c>
      <c r="F2775" s="31" t="str">
        <f>IF(VLOOKUP(L2775,'2-1.手続一覧'!$A$9:$S$1715,16,FALSE)=AC2775,"OK","NG")</f>
        <v>NG</v>
      </c>
      <c r="G2775" s="31" t="str">
        <f>IF(VLOOKUP(L2775,'2-1.手続一覧'!$A$9:$S$1715,17,FALSE)=AE2775,"OK","NG")</f>
        <v>OK</v>
      </c>
      <c r="H2775" s="31" t="str">
        <f>IF(VLOOKUP(L2775,'2-1.手続一覧'!$A$9:$T$1715,20,FALSE)=AF2775,"OK","NG")</f>
        <v>OK</v>
      </c>
      <c r="I2775" s="31" t="str">
        <f>IF(VLOOKUP(L2775,'2-1.手続一覧'!$A$9:$U$1715,21,FALSE)=AG2775,"OK","NG")</f>
        <v>OK</v>
      </c>
      <c r="J2775" s="31" t="str">
        <f>IF(VLOOKUP(L2775,'2-1.手続一覧'!$A$9:$V$1715,22,FALSE)=AH2775,"OK","NG")</f>
        <v>OK</v>
      </c>
      <c r="K2775" s="31" t="str">
        <f>IF(VLOOKUP(L2775,'2-1.手続一覧'!$A$9:$W$1715,23,FALSE)=AK2775,"OK","NG")</f>
        <v>OK</v>
      </c>
      <c r="L2775" s="32">
        <v>24934</v>
      </c>
      <c r="M2775" s="32" t="s">
        <v>1935</v>
      </c>
      <c r="N2775" s="32" t="s">
        <v>674</v>
      </c>
      <c r="O2775" s="32" t="s">
        <v>612</v>
      </c>
      <c r="P2775" s="32">
        <v>1951</v>
      </c>
      <c r="Q2775" s="32" t="s">
        <v>1938</v>
      </c>
      <c r="R2775" s="32">
        <v>204</v>
      </c>
      <c r="S2775" s="32">
        <v>19</v>
      </c>
      <c r="T2775" s="32"/>
      <c r="U2775" s="32"/>
      <c r="V2775" s="32">
        <v>2</v>
      </c>
      <c r="W2775" s="32"/>
      <c r="X2775" s="32"/>
      <c r="Y2775" s="32"/>
      <c r="Z2775" s="32"/>
      <c r="AA2775" s="32" t="s">
        <v>54</v>
      </c>
      <c r="AB2775" s="32" t="s">
        <v>1928</v>
      </c>
      <c r="AC2775" s="32" t="s">
        <v>102</v>
      </c>
      <c r="AD2775" s="32" t="s">
        <v>2518</v>
      </c>
      <c r="AE2775" s="32" t="s">
        <v>44</v>
      </c>
      <c r="AF2775" s="32"/>
      <c r="AG2775" s="32"/>
      <c r="AH2775" s="32" t="s">
        <v>103</v>
      </c>
      <c r="AI2775" s="32" t="s">
        <v>1929</v>
      </c>
      <c r="AJ2775" s="32"/>
      <c r="AK2775" s="32" t="s">
        <v>46</v>
      </c>
      <c r="AM2775" s="33" t="s">
        <v>2258</v>
      </c>
      <c r="AN2775" s="33" t="s">
        <v>2259</v>
      </c>
      <c r="AO2775" s="33" t="s">
        <v>2556</v>
      </c>
    </row>
    <row r="2776" spans="2:41" ht="13.5" customHeight="1">
      <c r="B2776" s="31">
        <f>VLOOKUP(L2776,'2-1.手続一覧'!$A$9:$A$1715,1,FALSE)</f>
        <v>24935</v>
      </c>
      <c r="C2776" s="31" t="str">
        <f>IF(VLOOKUP(L2776,'2-1.手続一覧'!$A$9:$Q$1715,2,FALSE)=N2776,"OK","NG")</f>
        <v>OK</v>
      </c>
      <c r="D2776" s="31" t="str">
        <f>IF(VLOOKUP(L2776,'2-1.手続一覧'!$A$9:$Q$1715,3,FALSE)=O2776,"OK","NG")</f>
        <v>OK</v>
      </c>
      <c r="E2776" s="31" t="str">
        <f>IF(VLOOKUP(L2776,'2-1.手続一覧'!$A$9:$S$1715,19,FALSE)=AA2776,"OK","NG")</f>
        <v>OK</v>
      </c>
      <c r="F2776" s="31" t="str">
        <f>IF(VLOOKUP(L2776,'2-1.手続一覧'!$A$9:$S$1715,16,FALSE)=AC2776,"OK","NG")</f>
        <v>NG</v>
      </c>
      <c r="G2776" s="31" t="str">
        <f>IF(VLOOKUP(L2776,'2-1.手続一覧'!$A$9:$S$1715,17,FALSE)=AE2776,"OK","NG")</f>
        <v>OK</v>
      </c>
      <c r="H2776" s="31" t="str">
        <f>IF(VLOOKUP(L2776,'2-1.手続一覧'!$A$9:$T$1715,20,FALSE)=AF2776,"OK","NG")</f>
        <v>OK</v>
      </c>
      <c r="I2776" s="31" t="str">
        <f>IF(VLOOKUP(L2776,'2-1.手続一覧'!$A$9:$U$1715,21,FALSE)=AG2776,"OK","NG")</f>
        <v>OK</v>
      </c>
      <c r="J2776" s="31" t="str">
        <f>IF(VLOOKUP(L2776,'2-1.手続一覧'!$A$9:$V$1715,22,FALSE)=AH2776,"OK","NG")</f>
        <v>OK</v>
      </c>
      <c r="K2776" s="31" t="str">
        <f>IF(VLOOKUP(L2776,'2-1.手続一覧'!$A$9:$W$1715,23,FALSE)=AK2776,"OK","NG")</f>
        <v>OK</v>
      </c>
      <c r="L2776" s="32">
        <v>24935</v>
      </c>
      <c r="M2776" s="32" t="s">
        <v>1935</v>
      </c>
      <c r="N2776" s="32" t="s">
        <v>675</v>
      </c>
      <c r="O2776" s="32" t="s">
        <v>612</v>
      </c>
      <c r="P2776" s="32">
        <v>1951</v>
      </c>
      <c r="Q2776" s="32" t="s">
        <v>1938</v>
      </c>
      <c r="R2776" s="32">
        <v>204</v>
      </c>
      <c r="S2776" s="32">
        <v>19</v>
      </c>
      <c r="T2776" s="32"/>
      <c r="U2776" s="32"/>
      <c r="V2776" s="32">
        <v>4</v>
      </c>
      <c r="W2776" s="32"/>
      <c r="X2776" s="32"/>
      <c r="Y2776" s="32"/>
      <c r="Z2776" s="32"/>
      <c r="AA2776" s="32" t="s">
        <v>54</v>
      </c>
      <c r="AB2776" s="32" t="s">
        <v>1928</v>
      </c>
      <c r="AC2776" s="32" t="s">
        <v>102</v>
      </c>
      <c r="AD2776" s="32" t="s">
        <v>2518</v>
      </c>
      <c r="AE2776" s="32" t="s">
        <v>44</v>
      </c>
      <c r="AF2776" s="32"/>
      <c r="AG2776" s="32"/>
      <c r="AH2776" s="32" t="s">
        <v>103</v>
      </c>
      <c r="AI2776" s="32" t="s">
        <v>1929</v>
      </c>
      <c r="AJ2776" s="32"/>
      <c r="AK2776" s="32" t="s">
        <v>46</v>
      </c>
      <c r="AM2776" s="33" t="s">
        <v>2258</v>
      </c>
      <c r="AN2776" s="33" t="s">
        <v>2259</v>
      </c>
      <c r="AO2776" s="33" t="s">
        <v>2556</v>
      </c>
    </row>
    <row r="2777" spans="2:41" ht="13.5" customHeight="1">
      <c r="B2777" s="31">
        <f>VLOOKUP(L2777,'2-1.手続一覧'!$A$9:$A$1715,1,FALSE)</f>
        <v>24936</v>
      </c>
      <c r="C2777" s="31" t="str">
        <f>IF(VLOOKUP(L2777,'2-1.手続一覧'!$A$9:$Q$1715,2,FALSE)=N2777,"OK","NG")</f>
        <v>OK</v>
      </c>
      <c r="D2777" s="31" t="str">
        <f>IF(VLOOKUP(L2777,'2-1.手続一覧'!$A$9:$Q$1715,3,FALSE)=O2777,"OK","NG")</f>
        <v>OK</v>
      </c>
      <c r="E2777" s="31" t="str">
        <f>IF(VLOOKUP(L2777,'2-1.手続一覧'!$A$9:$S$1715,19,FALSE)=AA2777,"OK","NG")</f>
        <v>OK</v>
      </c>
      <c r="F2777" s="31" t="str">
        <f>IF(VLOOKUP(L2777,'2-1.手続一覧'!$A$9:$S$1715,16,FALSE)=AC2777,"OK","NG")</f>
        <v>NG</v>
      </c>
      <c r="G2777" s="31" t="str">
        <f>IF(VLOOKUP(L2777,'2-1.手続一覧'!$A$9:$S$1715,17,FALSE)=AE2777,"OK","NG")</f>
        <v>OK</v>
      </c>
      <c r="H2777" s="31" t="str">
        <f>IF(VLOOKUP(L2777,'2-1.手続一覧'!$A$9:$T$1715,20,FALSE)=AF2777,"OK","NG")</f>
        <v>OK</v>
      </c>
      <c r="I2777" s="31" t="str">
        <f>IF(VLOOKUP(L2777,'2-1.手続一覧'!$A$9:$U$1715,21,FALSE)=AG2777,"OK","NG")</f>
        <v>OK</v>
      </c>
      <c r="J2777" s="31" t="str">
        <f>IF(VLOOKUP(L2777,'2-1.手続一覧'!$A$9:$V$1715,22,FALSE)=AH2777,"OK","NG")</f>
        <v>OK</v>
      </c>
      <c r="K2777" s="31" t="str">
        <f>IF(VLOOKUP(L2777,'2-1.手続一覧'!$A$9:$W$1715,23,FALSE)=AK2777,"OK","NG")</f>
        <v>OK</v>
      </c>
      <c r="L2777" s="32">
        <v>24936</v>
      </c>
      <c r="M2777" s="32" t="s">
        <v>1935</v>
      </c>
      <c r="N2777" s="32" t="s">
        <v>676</v>
      </c>
      <c r="O2777" s="32" t="s">
        <v>612</v>
      </c>
      <c r="P2777" s="32">
        <v>1951</v>
      </c>
      <c r="Q2777" s="32" t="s">
        <v>1938</v>
      </c>
      <c r="R2777" s="32">
        <v>204</v>
      </c>
      <c r="S2777" s="32">
        <v>19</v>
      </c>
      <c r="T2777" s="32"/>
      <c r="U2777" s="32"/>
      <c r="V2777" s="32">
        <v>4</v>
      </c>
      <c r="W2777" s="32"/>
      <c r="X2777" s="32"/>
      <c r="Y2777" s="32"/>
      <c r="Z2777" s="32"/>
      <c r="AA2777" s="32" t="s">
        <v>54</v>
      </c>
      <c r="AB2777" s="32" t="s">
        <v>1928</v>
      </c>
      <c r="AC2777" s="32" t="s">
        <v>102</v>
      </c>
      <c r="AD2777" s="32" t="s">
        <v>2518</v>
      </c>
      <c r="AE2777" s="32" t="s">
        <v>44</v>
      </c>
      <c r="AF2777" s="32"/>
      <c r="AG2777" s="32"/>
      <c r="AH2777" s="32" t="s">
        <v>103</v>
      </c>
      <c r="AI2777" s="32" t="s">
        <v>1929</v>
      </c>
      <c r="AJ2777" s="32"/>
      <c r="AK2777" s="32" t="s">
        <v>46</v>
      </c>
      <c r="AM2777" s="33" t="s">
        <v>2258</v>
      </c>
      <c r="AN2777" s="33" t="s">
        <v>2259</v>
      </c>
      <c r="AO2777" s="33" t="s">
        <v>2556</v>
      </c>
    </row>
    <row r="2778" spans="2:41" ht="13.5" customHeight="1">
      <c r="B2778" s="31">
        <f>VLOOKUP(L2778,'2-1.手続一覧'!$A$9:$A$1715,1,FALSE)</f>
        <v>24639</v>
      </c>
      <c r="C2778" s="31" t="str">
        <f>IF(VLOOKUP(L2778,'2-1.手続一覧'!$A$9:$Q$1715,2,FALSE)=N2778,"OK","NG")</f>
        <v>OK</v>
      </c>
      <c r="D2778" s="31" t="str">
        <f>IF(VLOOKUP(L2778,'2-1.手続一覧'!$A$9:$Q$1715,3,FALSE)=O2778,"OK","NG")</f>
        <v>OK</v>
      </c>
      <c r="E2778" s="31" t="str">
        <f>IF(VLOOKUP(L2778,'2-1.手続一覧'!$A$9:$S$1715,19,FALSE)=AA2778,"OK","NG")</f>
        <v>OK</v>
      </c>
      <c r="F2778" s="31" t="str">
        <f>IF(VLOOKUP(L2778,'2-1.手続一覧'!$A$9:$S$1715,16,FALSE)=AC2778,"OK","NG")</f>
        <v>NG</v>
      </c>
      <c r="G2778" s="31" t="str">
        <f>IF(VLOOKUP(L2778,'2-1.手続一覧'!$A$9:$S$1715,17,FALSE)=AE2778,"OK","NG")</f>
        <v>NG</v>
      </c>
      <c r="H2778" s="31" t="str">
        <f>IF(VLOOKUP(L2778,'2-1.手続一覧'!$A$9:$T$1715,20,FALSE)=AF2778,"OK","NG")</f>
        <v>OK</v>
      </c>
      <c r="I2778" s="31" t="str">
        <f>IF(VLOOKUP(L2778,'2-1.手続一覧'!$A$9:$U$1715,21,FALSE)=AG2778,"OK","NG")</f>
        <v>OK</v>
      </c>
      <c r="J2778" s="31" t="str">
        <f>IF(VLOOKUP(L2778,'2-1.手続一覧'!$A$9:$V$1715,22,FALSE)=AH2778,"OK","NG")</f>
        <v>OK</v>
      </c>
      <c r="K2778" s="31" t="str">
        <f>IF(VLOOKUP(L2778,'2-1.手続一覧'!$A$9:$W$1715,23,FALSE)=AK2778,"OK","NG")</f>
        <v>OK</v>
      </c>
      <c r="L2778" s="32">
        <v>24639</v>
      </c>
      <c r="M2778" s="32" t="s">
        <v>1935</v>
      </c>
      <c r="N2778" s="32" t="s">
        <v>4559</v>
      </c>
      <c r="O2778" s="32" t="s">
        <v>612</v>
      </c>
      <c r="P2778" s="32">
        <v>1951</v>
      </c>
      <c r="Q2778" s="32" t="s">
        <v>1938</v>
      </c>
      <c r="R2778" s="32">
        <v>204</v>
      </c>
      <c r="S2778" s="32">
        <v>20</v>
      </c>
      <c r="T2778" s="32"/>
      <c r="U2778" s="32"/>
      <c r="V2778" s="32">
        <v>1</v>
      </c>
      <c r="W2778" s="32"/>
      <c r="X2778" s="32"/>
      <c r="Y2778" s="32"/>
      <c r="Z2778" s="32"/>
      <c r="AA2778" s="32" t="s">
        <v>54</v>
      </c>
      <c r="AB2778" s="32" t="s">
        <v>1928</v>
      </c>
      <c r="AC2778" s="32" t="s">
        <v>102</v>
      </c>
      <c r="AD2778" s="32" t="s">
        <v>147</v>
      </c>
      <c r="AE2778" s="33" t="s">
        <v>43</v>
      </c>
      <c r="AF2778" s="32"/>
      <c r="AG2778" s="32"/>
      <c r="AH2778" s="32"/>
      <c r="AI2778" s="32" t="s">
        <v>1929</v>
      </c>
      <c r="AJ2778" s="32"/>
      <c r="AK2778" s="32" t="s">
        <v>46</v>
      </c>
      <c r="AM2778" s="33" t="s">
        <v>2258</v>
      </c>
      <c r="AN2778" s="33" t="s">
        <v>2259</v>
      </c>
      <c r="AO2778" s="33" t="s">
        <v>2556</v>
      </c>
    </row>
    <row r="2779" spans="2:41" ht="13.5" customHeight="1">
      <c r="B2779" s="31">
        <f>VLOOKUP(L2779,'2-1.手続一覧'!$A$9:$A$1715,1,FALSE)</f>
        <v>24937</v>
      </c>
      <c r="C2779" s="31" t="str">
        <f>IF(VLOOKUP(L2779,'2-1.手続一覧'!$A$9:$Q$1715,2,FALSE)=N2779,"OK","NG")</f>
        <v>OK</v>
      </c>
      <c r="D2779" s="31" t="str">
        <f>IF(VLOOKUP(L2779,'2-1.手続一覧'!$A$9:$Q$1715,3,FALSE)=O2779,"OK","NG")</f>
        <v>OK</v>
      </c>
      <c r="E2779" s="31" t="str">
        <f>IF(VLOOKUP(L2779,'2-1.手続一覧'!$A$9:$S$1715,19,FALSE)=AA2779,"OK","NG")</f>
        <v>OK</v>
      </c>
      <c r="F2779" s="31" t="str">
        <f>IF(VLOOKUP(L2779,'2-1.手続一覧'!$A$9:$S$1715,16,FALSE)=AC2779,"OK","NG")</f>
        <v>NG</v>
      </c>
      <c r="G2779" s="31" t="str">
        <f>IF(VLOOKUP(L2779,'2-1.手続一覧'!$A$9:$S$1715,17,FALSE)=AE2779,"OK","NG")</f>
        <v>OK</v>
      </c>
      <c r="H2779" s="31" t="str">
        <f>IF(VLOOKUP(L2779,'2-1.手続一覧'!$A$9:$T$1715,20,FALSE)=AF2779,"OK","NG")</f>
        <v>OK</v>
      </c>
      <c r="I2779" s="31" t="str">
        <f>IF(VLOOKUP(L2779,'2-1.手続一覧'!$A$9:$U$1715,21,FALSE)=AG2779,"OK","NG")</f>
        <v>OK</v>
      </c>
      <c r="J2779" s="31" t="str">
        <f>IF(VLOOKUP(L2779,'2-1.手続一覧'!$A$9:$V$1715,22,FALSE)=AH2779,"OK","NG")</f>
        <v>OK</v>
      </c>
      <c r="K2779" s="31" t="str">
        <f>IF(VLOOKUP(L2779,'2-1.手続一覧'!$A$9:$W$1715,23,FALSE)=AK2779,"OK","NG")</f>
        <v>OK</v>
      </c>
      <c r="L2779" s="32">
        <v>24937</v>
      </c>
      <c r="M2779" s="32" t="s">
        <v>1935</v>
      </c>
      <c r="N2779" s="32" t="s">
        <v>678</v>
      </c>
      <c r="O2779" s="32" t="s">
        <v>612</v>
      </c>
      <c r="P2779" s="32">
        <v>1951</v>
      </c>
      <c r="Q2779" s="32" t="s">
        <v>1938</v>
      </c>
      <c r="R2779" s="32">
        <v>204</v>
      </c>
      <c r="S2779" s="32">
        <v>20</v>
      </c>
      <c r="T2779" s="32"/>
      <c r="U2779" s="32"/>
      <c r="V2779" s="32">
        <v>1</v>
      </c>
      <c r="W2779" s="32"/>
      <c r="X2779" s="32"/>
      <c r="Y2779" s="32"/>
      <c r="Z2779" s="32"/>
      <c r="AA2779" s="32" t="s">
        <v>54</v>
      </c>
      <c r="AB2779" s="32" t="s">
        <v>1928</v>
      </c>
      <c r="AC2779" s="32" t="s">
        <v>102</v>
      </c>
      <c r="AD2779" s="32" t="s">
        <v>2518</v>
      </c>
      <c r="AE2779" s="32" t="s">
        <v>44</v>
      </c>
      <c r="AF2779" s="32"/>
      <c r="AG2779" s="32"/>
      <c r="AH2779" s="32" t="s">
        <v>103</v>
      </c>
      <c r="AI2779" s="32" t="s">
        <v>1929</v>
      </c>
      <c r="AJ2779" s="32"/>
      <c r="AK2779" s="32" t="s">
        <v>46</v>
      </c>
      <c r="AM2779" s="33" t="s">
        <v>2258</v>
      </c>
      <c r="AN2779" s="33" t="s">
        <v>2259</v>
      </c>
      <c r="AO2779" s="33" t="s">
        <v>2556</v>
      </c>
    </row>
    <row r="2780" spans="2:41" ht="13.5" customHeight="1">
      <c r="B2780" s="31">
        <f>VLOOKUP(L2780,'2-1.手続一覧'!$A$9:$A$1715,1,FALSE)</f>
        <v>24938</v>
      </c>
      <c r="C2780" s="31" t="str">
        <f>IF(VLOOKUP(L2780,'2-1.手続一覧'!$A$9:$Q$1715,2,FALSE)=N2780,"OK","NG")</f>
        <v>OK</v>
      </c>
      <c r="D2780" s="31" t="str">
        <f>IF(VLOOKUP(L2780,'2-1.手続一覧'!$A$9:$Q$1715,3,FALSE)=O2780,"OK","NG")</f>
        <v>OK</v>
      </c>
      <c r="E2780" s="31" t="str">
        <f>IF(VLOOKUP(L2780,'2-1.手続一覧'!$A$9:$S$1715,19,FALSE)=AA2780,"OK","NG")</f>
        <v>OK</v>
      </c>
      <c r="F2780" s="31" t="str">
        <f>IF(VLOOKUP(L2780,'2-1.手続一覧'!$A$9:$S$1715,16,FALSE)=AC2780,"OK","NG")</f>
        <v>NG</v>
      </c>
      <c r="G2780" s="31" t="str">
        <f>IF(VLOOKUP(L2780,'2-1.手続一覧'!$A$9:$S$1715,17,FALSE)=AE2780,"OK","NG")</f>
        <v>OK</v>
      </c>
      <c r="H2780" s="31" t="str">
        <f>IF(VLOOKUP(L2780,'2-1.手続一覧'!$A$9:$T$1715,20,FALSE)=AF2780,"OK","NG")</f>
        <v>OK</v>
      </c>
      <c r="I2780" s="31" t="str">
        <f>IF(VLOOKUP(L2780,'2-1.手続一覧'!$A$9:$U$1715,21,FALSE)=AG2780,"OK","NG")</f>
        <v>OK</v>
      </c>
      <c r="J2780" s="31" t="str">
        <f>IF(VLOOKUP(L2780,'2-1.手続一覧'!$A$9:$V$1715,22,FALSE)=AH2780,"OK","NG")</f>
        <v>OK</v>
      </c>
      <c r="K2780" s="31" t="str">
        <f>IF(VLOOKUP(L2780,'2-1.手続一覧'!$A$9:$W$1715,23,FALSE)=AK2780,"OK","NG")</f>
        <v>OK</v>
      </c>
      <c r="L2780" s="32">
        <v>24938</v>
      </c>
      <c r="M2780" s="32" t="s">
        <v>1935</v>
      </c>
      <c r="N2780" s="32" t="s">
        <v>679</v>
      </c>
      <c r="O2780" s="32" t="s">
        <v>612</v>
      </c>
      <c r="P2780" s="32">
        <v>1951</v>
      </c>
      <c r="Q2780" s="32" t="s">
        <v>1938</v>
      </c>
      <c r="R2780" s="32">
        <v>204</v>
      </c>
      <c r="S2780" s="32">
        <v>20</v>
      </c>
      <c r="T2780" s="32"/>
      <c r="U2780" s="32"/>
      <c r="V2780" s="32">
        <v>1</v>
      </c>
      <c r="W2780" s="32"/>
      <c r="X2780" s="32"/>
      <c r="Y2780" s="32"/>
      <c r="Z2780" s="32"/>
      <c r="AA2780" s="32" t="s">
        <v>54</v>
      </c>
      <c r="AB2780" s="32" t="s">
        <v>1928</v>
      </c>
      <c r="AC2780" s="32" t="s">
        <v>102</v>
      </c>
      <c r="AD2780" s="32" t="s">
        <v>2518</v>
      </c>
      <c r="AE2780" s="32" t="s">
        <v>44</v>
      </c>
      <c r="AF2780" s="32"/>
      <c r="AG2780" s="32"/>
      <c r="AH2780" s="32" t="s">
        <v>103</v>
      </c>
      <c r="AI2780" s="32" t="s">
        <v>1929</v>
      </c>
      <c r="AJ2780" s="32"/>
      <c r="AK2780" s="32" t="s">
        <v>46</v>
      </c>
      <c r="AM2780" s="33" t="s">
        <v>2258</v>
      </c>
      <c r="AN2780" s="33" t="s">
        <v>2259</v>
      </c>
      <c r="AO2780" s="33" t="s">
        <v>2556</v>
      </c>
    </row>
    <row r="2781" spans="2:41" ht="13.5" customHeight="1">
      <c r="B2781" s="31">
        <f>VLOOKUP(L2781,'2-1.手続一覧'!$A$9:$A$1715,1,FALSE)</f>
        <v>24939</v>
      </c>
      <c r="C2781" s="31" t="str">
        <f>IF(VLOOKUP(L2781,'2-1.手続一覧'!$A$9:$Q$1715,2,FALSE)=N2781,"OK","NG")</f>
        <v>OK</v>
      </c>
      <c r="D2781" s="31" t="str">
        <f>IF(VLOOKUP(L2781,'2-1.手続一覧'!$A$9:$Q$1715,3,FALSE)=O2781,"OK","NG")</f>
        <v>OK</v>
      </c>
      <c r="E2781" s="31" t="str">
        <f>IF(VLOOKUP(L2781,'2-1.手続一覧'!$A$9:$S$1715,19,FALSE)=AA2781,"OK","NG")</f>
        <v>OK</v>
      </c>
      <c r="F2781" s="31" t="str">
        <f>IF(VLOOKUP(L2781,'2-1.手続一覧'!$A$9:$S$1715,16,FALSE)=AC2781,"OK","NG")</f>
        <v>NG</v>
      </c>
      <c r="G2781" s="31" t="str">
        <f>IF(VLOOKUP(L2781,'2-1.手続一覧'!$A$9:$S$1715,17,FALSE)=AE2781,"OK","NG")</f>
        <v>OK</v>
      </c>
      <c r="H2781" s="31" t="str">
        <f>IF(VLOOKUP(L2781,'2-1.手続一覧'!$A$9:$T$1715,20,FALSE)=AF2781,"OK","NG")</f>
        <v>OK</v>
      </c>
      <c r="I2781" s="31" t="str">
        <f>IF(VLOOKUP(L2781,'2-1.手続一覧'!$A$9:$U$1715,21,FALSE)=AG2781,"OK","NG")</f>
        <v>OK</v>
      </c>
      <c r="J2781" s="31" t="str">
        <f>IF(VLOOKUP(L2781,'2-1.手続一覧'!$A$9:$V$1715,22,FALSE)=AH2781,"OK","NG")</f>
        <v>OK</v>
      </c>
      <c r="K2781" s="31" t="str">
        <f>IF(VLOOKUP(L2781,'2-1.手続一覧'!$A$9:$W$1715,23,FALSE)=AK2781,"OK","NG")</f>
        <v>OK</v>
      </c>
      <c r="L2781" s="32">
        <v>24939</v>
      </c>
      <c r="M2781" s="32" t="s">
        <v>1935</v>
      </c>
      <c r="N2781" s="32" t="s">
        <v>680</v>
      </c>
      <c r="O2781" s="32" t="s">
        <v>612</v>
      </c>
      <c r="P2781" s="32">
        <v>1951</v>
      </c>
      <c r="Q2781" s="32" t="s">
        <v>1938</v>
      </c>
      <c r="R2781" s="32">
        <v>204</v>
      </c>
      <c r="S2781" s="32">
        <v>20</v>
      </c>
      <c r="T2781" s="32"/>
      <c r="U2781" s="32"/>
      <c r="V2781" s="32">
        <v>1</v>
      </c>
      <c r="W2781" s="32"/>
      <c r="X2781" s="32"/>
      <c r="Y2781" s="32"/>
      <c r="Z2781" s="32"/>
      <c r="AA2781" s="32" t="s">
        <v>54</v>
      </c>
      <c r="AB2781" s="32" t="s">
        <v>1928</v>
      </c>
      <c r="AC2781" s="32" t="s">
        <v>102</v>
      </c>
      <c r="AD2781" s="32" t="s">
        <v>2518</v>
      </c>
      <c r="AE2781" s="32" t="s">
        <v>44</v>
      </c>
      <c r="AF2781" s="32"/>
      <c r="AG2781" s="32"/>
      <c r="AH2781" s="32" t="s">
        <v>103</v>
      </c>
      <c r="AI2781" s="32" t="s">
        <v>1929</v>
      </c>
      <c r="AJ2781" s="32"/>
      <c r="AK2781" s="32" t="s">
        <v>46</v>
      </c>
      <c r="AM2781" s="33" t="s">
        <v>2258</v>
      </c>
      <c r="AN2781" s="33" t="s">
        <v>2259</v>
      </c>
      <c r="AO2781" s="33" t="s">
        <v>2556</v>
      </c>
    </row>
    <row r="2782" spans="2:41" ht="13.5" customHeight="1">
      <c r="B2782" s="31">
        <f>VLOOKUP(L2782,'2-1.手続一覧'!$A$9:$A$1715,1,FALSE)</f>
        <v>24940</v>
      </c>
      <c r="C2782" s="31" t="str">
        <f>IF(VLOOKUP(L2782,'2-1.手続一覧'!$A$9:$Q$1715,2,FALSE)=N2782,"OK","NG")</f>
        <v>OK</v>
      </c>
      <c r="D2782" s="31" t="str">
        <f>IF(VLOOKUP(L2782,'2-1.手続一覧'!$A$9:$Q$1715,3,FALSE)=O2782,"OK","NG")</f>
        <v>OK</v>
      </c>
      <c r="E2782" s="31" t="str">
        <f>IF(VLOOKUP(L2782,'2-1.手続一覧'!$A$9:$S$1715,19,FALSE)=AA2782,"OK","NG")</f>
        <v>OK</v>
      </c>
      <c r="F2782" s="31" t="str">
        <f>IF(VLOOKUP(L2782,'2-1.手続一覧'!$A$9:$S$1715,16,FALSE)=AC2782,"OK","NG")</f>
        <v>NG</v>
      </c>
      <c r="G2782" s="31" t="str">
        <f>IF(VLOOKUP(L2782,'2-1.手続一覧'!$A$9:$S$1715,17,FALSE)=AE2782,"OK","NG")</f>
        <v>OK</v>
      </c>
      <c r="H2782" s="31" t="str">
        <f>IF(VLOOKUP(L2782,'2-1.手続一覧'!$A$9:$T$1715,20,FALSE)=AF2782,"OK","NG")</f>
        <v>OK</v>
      </c>
      <c r="I2782" s="31" t="str">
        <f>IF(VLOOKUP(L2782,'2-1.手続一覧'!$A$9:$U$1715,21,FALSE)=AG2782,"OK","NG")</f>
        <v>OK</v>
      </c>
      <c r="J2782" s="31" t="str">
        <f>IF(VLOOKUP(L2782,'2-1.手続一覧'!$A$9:$V$1715,22,FALSE)=AH2782,"OK","NG")</f>
        <v>OK</v>
      </c>
      <c r="K2782" s="31" t="str">
        <f>IF(VLOOKUP(L2782,'2-1.手続一覧'!$A$9:$W$1715,23,FALSE)=AK2782,"OK","NG")</f>
        <v>OK</v>
      </c>
      <c r="L2782" s="32">
        <v>24940</v>
      </c>
      <c r="M2782" s="32" t="s">
        <v>1935</v>
      </c>
      <c r="N2782" s="32" t="s">
        <v>681</v>
      </c>
      <c r="O2782" s="32" t="s">
        <v>612</v>
      </c>
      <c r="P2782" s="32">
        <v>1951</v>
      </c>
      <c r="Q2782" s="32" t="s">
        <v>1938</v>
      </c>
      <c r="R2782" s="32">
        <v>204</v>
      </c>
      <c r="S2782" s="32">
        <v>20</v>
      </c>
      <c r="T2782" s="32"/>
      <c r="U2782" s="32"/>
      <c r="V2782" s="32">
        <v>1</v>
      </c>
      <c r="W2782" s="32"/>
      <c r="X2782" s="32"/>
      <c r="Y2782" s="32"/>
      <c r="Z2782" s="32"/>
      <c r="AA2782" s="32" t="s">
        <v>54</v>
      </c>
      <c r="AB2782" s="32" t="s">
        <v>1928</v>
      </c>
      <c r="AC2782" s="32" t="s">
        <v>102</v>
      </c>
      <c r="AD2782" s="32" t="s">
        <v>2518</v>
      </c>
      <c r="AE2782" s="32" t="s">
        <v>44</v>
      </c>
      <c r="AF2782" s="32"/>
      <c r="AG2782" s="32"/>
      <c r="AH2782" s="32" t="s">
        <v>103</v>
      </c>
      <c r="AI2782" s="32" t="s">
        <v>1929</v>
      </c>
      <c r="AJ2782" s="32"/>
      <c r="AK2782" s="32" t="s">
        <v>46</v>
      </c>
      <c r="AM2782" s="33" t="s">
        <v>2258</v>
      </c>
      <c r="AN2782" s="33" t="s">
        <v>2259</v>
      </c>
      <c r="AO2782" s="33" t="s">
        <v>2556</v>
      </c>
    </row>
    <row r="2783" spans="2:41" ht="13.5" customHeight="1">
      <c r="B2783" s="31">
        <f>VLOOKUP(L2783,'2-1.手続一覧'!$A$9:$A$1715,1,FALSE)</f>
        <v>24941</v>
      </c>
      <c r="C2783" s="31" t="str">
        <f>IF(VLOOKUP(L2783,'2-1.手続一覧'!$A$9:$Q$1715,2,FALSE)=N2783,"OK","NG")</f>
        <v>OK</v>
      </c>
      <c r="D2783" s="31" t="str">
        <f>IF(VLOOKUP(L2783,'2-1.手続一覧'!$A$9:$Q$1715,3,FALSE)=O2783,"OK","NG")</f>
        <v>OK</v>
      </c>
      <c r="E2783" s="31" t="str">
        <f>IF(VLOOKUP(L2783,'2-1.手続一覧'!$A$9:$S$1715,19,FALSE)=AA2783,"OK","NG")</f>
        <v>OK</v>
      </c>
      <c r="F2783" s="31" t="str">
        <f>IF(VLOOKUP(L2783,'2-1.手続一覧'!$A$9:$S$1715,16,FALSE)=AC2783,"OK","NG")</f>
        <v>NG</v>
      </c>
      <c r="G2783" s="31" t="str">
        <f>IF(VLOOKUP(L2783,'2-1.手続一覧'!$A$9:$S$1715,17,FALSE)=AE2783,"OK","NG")</f>
        <v>OK</v>
      </c>
      <c r="H2783" s="31" t="str">
        <f>IF(VLOOKUP(L2783,'2-1.手続一覧'!$A$9:$T$1715,20,FALSE)=AF2783,"OK","NG")</f>
        <v>OK</v>
      </c>
      <c r="I2783" s="31" t="str">
        <f>IF(VLOOKUP(L2783,'2-1.手続一覧'!$A$9:$U$1715,21,FALSE)=AG2783,"OK","NG")</f>
        <v>OK</v>
      </c>
      <c r="J2783" s="31" t="str">
        <f>IF(VLOOKUP(L2783,'2-1.手続一覧'!$A$9:$V$1715,22,FALSE)=AH2783,"OK","NG")</f>
        <v>OK</v>
      </c>
      <c r="K2783" s="31" t="str">
        <f>IF(VLOOKUP(L2783,'2-1.手続一覧'!$A$9:$W$1715,23,FALSE)=AK2783,"OK","NG")</f>
        <v>OK</v>
      </c>
      <c r="L2783" s="32">
        <v>24941</v>
      </c>
      <c r="M2783" s="32" t="s">
        <v>1935</v>
      </c>
      <c r="N2783" s="32" t="s">
        <v>682</v>
      </c>
      <c r="O2783" s="32" t="s">
        <v>612</v>
      </c>
      <c r="P2783" s="32">
        <v>1951</v>
      </c>
      <c r="Q2783" s="32" t="s">
        <v>1938</v>
      </c>
      <c r="R2783" s="32">
        <v>204</v>
      </c>
      <c r="S2783" s="32">
        <v>20</v>
      </c>
      <c r="T2783" s="32"/>
      <c r="U2783" s="32"/>
      <c r="V2783" s="32">
        <v>1</v>
      </c>
      <c r="W2783" s="32"/>
      <c r="X2783" s="32"/>
      <c r="Y2783" s="32"/>
      <c r="Z2783" s="32"/>
      <c r="AA2783" s="32" t="s">
        <v>54</v>
      </c>
      <c r="AB2783" s="32" t="s">
        <v>1928</v>
      </c>
      <c r="AC2783" s="32" t="s">
        <v>102</v>
      </c>
      <c r="AD2783" s="32" t="s">
        <v>2518</v>
      </c>
      <c r="AE2783" s="32" t="s">
        <v>44</v>
      </c>
      <c r="AF2783" s="32"/>
      <c r="AG2783" s="32"/>
      <c r="AH2783" s="32" t="s">
        <v>103</v>
      </c>
      <c r="AI2783" s="32" t="s">
        <v>1929</v>
      </c>
      <c r="AJ2783" s="32"/>
      <c r="AK2783" s="32" t="s">
        <v>46</v>
      </c>
      <c r="AM2783" s="33" t="s">
        <v>2258</v>
      </c>
      <c r="AN2783" s="33" t="s">
        <v>2259</v>
      </c>
      <c r="AO2783" s="33" t="s">
        <v>2556</v>
      </c>
    </row>
    <row r="2784" spans="2:41" ht="13.5" customHeight="1">
      <c r="B2784" s="31">
        <f>VLOOKUP(L2784,'2-1.手続一覧'!$A$9:$A$1715,1,FALSE)</f>
        <v>24942</v>
      </c>
      <c r="C2784" s="31" t="str">
        <f>IF(VLOOKUP(L2784,'2-1.手続一覧'!$A$9:$Q$1715,2,FALSE)=N2784,"OK","NG")</f>
        <v>OK</v>
      </c>
      <c r="D2784" s="31" t="str">
        <f>IF(VLOOKUP(L2784,'2-1.手続一覧'!$A$9:$Q$1715,3,FALSE)=O2784,"OK","NG")</f>
        <v>OK</v>
      </c>
      <c r="E2784" s="31" t="str">
        <f>IF(VLOOKUP(L2784,'2-1.手続一覧'!$A$9:$S$1715,19,FALSE)=AA2784,"OK","NG")</f>
        <v>OK</v>
      </c>
      <c r="F2784" s="31" t="str">
        <f>IF(VLOOKUP(L2784,'2-1.手続一覧'!$A$9:$S$1715,16,FALSE)=AC2784,"OK","NG")</f>
        <v>NG</v>
      </c>
      <c r="G2784" s="31" t="str">
        <f>IF(VLOOKUP(L2784,'2-1.手続一覧'!$A$9:$S$1715,17,FALSE)=AE2784,"OK","NG")</f>
        <v>OK</v>
      </c>
      <c r="H2784" s="31" t="str">
        <f>IF(VLOOKUP(L2784,'2-1.手続一覧'!$A$9:$T$1715,20,FALSE)=AF2784,"OK","NG")</f>
        <v>OK</v>
      </c>
      <c r="I2784" s="31" t="str">
        <f>IF(VLOOKUP(L2784,'2-1.手続一覧'!$A$9:$U$1715,21,FALSE)=AG2784,"OK","NG")</f>
        <v>OK</v>
      </c>
      <c r="J2784" s="31" t="str">
        <f>IF(VLOOKUP(L2784,'2-1.手続一覧'!$A$9:$V$1715,22,FALSE)=AH2784,"OK","NG")</f>
        <v>OK</v>
      </c>
      <c r="K2784" s="31" t="str">
        <f>IF(VLOOKUP(L2784,'2-1.手続一覧'!$A$9:$W$1715,23,FALSE)=AK2784,"OK","NG")</f>
        <v>OK</v>
      </c>
      <c r="L2784" s="32">
        <v>24942</v>
      </c>
      <c r="M2784" s="32" t="s">
        <v>1935</v>
      </c>
      <c r="N2784" s="32" t="s">
        <v>683</v>
      </c>
      <c r="O2784" s="32" t="s">
        <v>612</v>
      </c>
      <c r="P2784" s="32">
        <v>1951</v>
      </c>
      <c r="Q2784" s="32" t="s">
        <v>1938</v>
      </c>
      <c r="R2784" s="32">
        <v>204</v>
      </c>
      <c r="S2784" s="32">
        <v>20</v>
      </c>
      <c r="T2784" s="32"/>
      <c r="U2784" s="32"/>
      <c r="V2784" s="32">
        <v>1</v>
      </c>
      <c r="W2784" s="32"/>
      <c r="X2784" s="32"/>
      <c r="Y2784" s="32"/>
      <c r="Z2784" s="32"/>
      <c r="AA2784" s="32" t="s">
        <v>54</v>
      </c>
      <c r="AB2784" s="32" t="s">
        <v>1928</v>
      </c>
      <c r="AC2784" s="32" t="s">
        <v>102</v>
      </c>
      <c r="AD2784" s="32" t="s">
        <v>2518</v>
      </c>
      <c r="AE2784" s="32" t="s">
        <v>44</v>
      </c>
      <c r="AF2784" s="32"/>
      <c r="AG2784" s="32"/>
      <c r="AH2784" s="32" t="s">
        <v>103</v>
      </c>
      <c r="AI2784" s="32" t="s">
        <v>1929</v>
      </c>
      <c r="AJ2784" s="32"/>
      <c r="AK2784" s="32" t="s">
        <v>46</v>
      </c>
      <c r="AM2784" s="33" t="s">
        <v>2258</v>
      </c>
      <c r="AN2784" s="33" t="s">
        <v>2259</v>
      </c>
      <c r="AO2784" s="33" t="s">
        <v>2556</v>
      </c>
    </row>
    <row r="2785" spans="2:41" ht="13.5" hidden="1" customHeight="1">
      <c r="B2785" s="31">
        <f>VLOOKUP(L2785,'2-1.手続一覧'!$A$9:$A$1715,1,FALSE)</f>
        <v>24799</v>
      </c>
      <c r="C2785" s="31" t="str">
        <f>IF(VLOOKUP(L2785,'2-1.手続一覧'!$A$9:$Q$1715,2,FALSE)=N2785,"OK","NG")</f>
        <v>OK</v>
      </c>
      <c r="D2785" s="31" t="str">
        <f>IF(VLOOKUP(L2785,'2-1.手続一覧'!$A$9:$Q$1715,3,FALSE)=O2785,"OK","NG")</f>
        <v>OK</v>
      </c>
      <c r="E2785" s="31" t="str">
        <f>IF(VLOOKUP(L2785,'2-1.手続一覧'!$A$9:$S$1715,19,FALSE)=AA2785,"OK","NG")</f>
        <v>OK</v>
      </c>
      <c r="F2785" s="31" t="str">
        <f>IF(VLOOKUP(L2785,'2-1.手続一覧'!$A$9:$S$1715,16,FALSE)=AC2785,"OK","NG")</f>
        <v>OK</v>
      </c>
      <c r="G2785" s="31" t="str">
        <f>IF(VLOOKUP(L2785,'2-1.手続一覧'!$A$9:$S$1715,17,FALSE)=AE2785,"OK","NG")</f>
        <v>NG</v>
      </c>
      <c r="H2785" s="31" t="str">
        <f>IF(VLOOKUP(L2785,'2-1.手続一覧'!$A$9:$T$1715,20,FALSE)=AF2785,"OK","NG")</f>
        <v>OK</v>
      </c>
      <c r="I2785" s="31" t="str">
        <f>IF(VLOOKUP(L2785,'2-1.手続一覧'!$A$9:$U$1715,21,FALSE)=AG2785,"OK","NG")</f>
        <v>OK</v>
      </c>
      <c r="J2785" s="31" t="str">
        <f>IF(VLOOKUP(L2785,'2-1.手続一覧'!$A$9:$V$1715,22,FALSE)=AH2785,"OK","NG")</f>
        <v>OK</v>
      </c>
      <c r="K2785" s="31" t="str">
        <f>IF(VLOOKUP(L2785,'2-1.手続一覧'!$A$9:$W$1715,23,FALSE)=AK2785,"OK","NG")</f>
        <v>OK</v>
      </c>
      <c r="L2785" s="32">
        <v>24799</v>
      </c>
      <c r="M2785" s="32" t="s">
        <v>1935</v>
      </c>
      <c r="N2785" s="32" t="s">
        <v>684</v>
      </c>
      <c r="O2785" s="32" t="s">
        <v>612</v>
      </c>
      <c r="P2785" s="32">
        <v>1951</v>
      </c>
      <c r="Q2785" s="32" t="s">
        <v>1938</v>
      </c>
      <c r="R2785" s="32">
        <v>204</v>
      </c>
      <c r="S2785" s="32">
        <v>20</v>
      </c>
      <c r="T2785" s="32"/>
      <c r="U2785" s="32"/>
      <c r="V2785" s="32">
        <v>1</v>
      </c>
      <c r="W2785" s="32"/>
      <c r="X2785" s="32"/>
      <c r="Y2785" s="32"/>
      <c r="Z2785" s="32"/>
      <c r="AA2785" s="32" t="s">
        <v>45</v>
      </c>
      <c r="AB2785" s="32" t="s">
        <v>2154</v>
      </c>
      <c r="AC2785" s="32" t="s">
        <v>9278</v>
      </c>
      <c r="AD2785" s="32" t="s">
        <v>1928</v>
      </c>
      <c r="AE2785" s="32" t="s">
        <v>53</v>
      </c>
      <c r="AF2785" s="32"/>
      <c r="AG2785" s="32"/>
      <c r="AH2785" s="32" t="s">
        <v>103</v>
      </c>
      <c r="AI2785" s="32" t="s">
        <v>1929</v>
      </c>
      <c r="AJ2785" s="32"/>
      <c r="AK2785" s="32" t="s">
        <v>46</v>
      </c>
      <c r="AN2785" s="33" t="s">
        <v>2259</v>
      </c>
      <c r="AO2785" s="33" t="s">
        <v>2556</v>
      </c>
    </row>
    <row r="2786" spans="2:41" ht="13.5" hidden="1" customHeight="1">
      <c r="B2786" s="31">
        <f>VLOOKUP(L2786,'2-1.手続一覧'!$A$9:$A$1715,1,FALSE)</f>
        <v>24832</v>
      </c>
      <c r="C2786" s="31" t="str">
        <f>IF(VLOOKUP(L2786,'2-1.手続一覧'!$A$9:$Q$1715,2,FALSE)=N2786,"OK","NG")</f>
        <v>OK</v>
      </c>
      <c r="D2786" s="31" t="str">
        <f>IF(VLOOKUP(L2786,'2-1.手続一覧'!$A$9:$Q$1715,3,FALSE)=O2786,"OK","NG")</f>
        <v>OK</v>
      </c>
      <c r="E2786" s="31" t="str">
        <f>IF(VLOOKUP(L2786,'2-1.手続一覧'!$A$9:$S$1715,19,FALSE)=AA2786,"OK","NG")</f>
        <v>OK</v>
      </c>
      <c r="F2786" s="31" t="str">
        <f>IF(VLOOKUP(L2786,'2-1.手続一覧'!$A$9:$S$1715,16,FALSE)=AC2786,"OK","NG")</f>
        <v>OK</v>
      </c>
      <c r="G2786" s="31" t="str">
        <f>IF(VLOOKUP(L2786,'2-1.手続一覧'!$A$9:$S$1715,17,FALSE)=AE2786,"OK","NG")</f>
        <v>NG</v>
      </c>
      <c r="H2786" s="31" t="str">
        <f>IF(VLOOKUP(L2786,'2-1.手続一覧'!$A$9:$T$1715,20,FALSE)=AF2786,"OK","NG")</f>
        <v>OK</v>
      </c>
      <c r="I2786" s="31" t="str">
        <f>IF(VLOOKUP(L2786,'2-1.手続一覧'!$A$9:$U$1715,21,FALSE)=AG2786,"OK","NG")</f>
        <v>OK</v>
      </c>
      <c r="J2786" s="31" t="str">
        <f>IF(VLOOKUP(L2786,'2-1.手続一覧'!$A$9:$V$1715,22,FALSE)=AH2786,"OK","NG")</f>
        <v>OK</v>
      </c>
      <c r="K2786" s="31" t="str">
        <f>IF(VLOOKUP(L2786,'2-1.手続一覧'!$A$9:$W$1715,23,FALSE)=AK2786,"OK","NG")</f>
        <v>OK</v>
      </c>
      <c r="L2786" s="32">
        <v>24832</v>
      </c>
      <c r="M2786" s="32" t="s">
        <v>1935</v>
      </c>
      <c r="N2786" s="32" t="s">
        <v>685</v>
      </c>
      <c r="O2786" s="32" t="s">
        <v>612</v>
      </c>
      <c r="P2786" s="32">
        <v>1951</v>
      </c>
      <c r="Q2786" s="32" t="s">
        <v>1938</v>
      </c>
      <c r="R2786" s="32">
        <v>204</v>
      </c>
      <c r="S2786" s="32">
        <v>20</v>
      </c>
      <c r="T2786" s="32"/>
      <c r="U2786" s="32"/>
      <c r="V2786" s="32">
        <v>1</v>
      </c>
      <c r="W2786" s="32"/>
      <c r="X2786" s="32"/>
      <c r="Y2786" s="32"/>
      <c r="Z2786" s="32"/>
      <c r="AA2786" s="32" t="s">
        <v>45</v>
      </c>
      <c r="AB2786" s="32" t="s">
        <v>2154</v>
      </c>
      <c r="AC2786" s="32" t="s">
        <v>9278</v>
      </c>
      <c r="AD2786" s="32" t="s">
        <v>1928</v>
      </c>
      <c r="AE2786" s="32" t="s">
        <v>53</v>
      </c>
      <c r="AF2786" s="32"/>
      <c r="AG2786" s="32"/>
      <c r="AH2786" s="32" t="s">
        <v>103</v>
      </c>
      <c r="AI2786" s="32" t="s">
        <v>1929</v>
      </c>
      <c r="AJ2786" s="32"/>
      <c r="AK2786" s="32" t="s">
        <v>46</v>
      </c>
      <c r="AN2786" s="33" t="s">
        <v>2259</v>
      </c>
      <c r="AO2786" s="33" t="s">
        <v>2556</v>
      </c>
    </row>
    <row r="2787" spans="2:41" ht="13.5" hidden="1" customHeight="1">
      <c r="B2787" s="31">
        <f>VLOOKUP(L2787,'2-1.手続一覧'!$A$9:$A$1715,1,FALSE)</f>
        <v>24833</v>
      </c>
      <c r="C2787" s="31" t="str">
        <f>IF(VLOOKUP(L2787,'2-1.手続一覧'!$A$9:$Q$1715,2,FALSE)=N2787,"OK","NG")</f>
        <v>OK</v>
      </c>
      <c r="D2787" s="31" t="str">
        <f>IF(VLOOKUP(L2787,'2-1.手続一覧'!$A$9:$Q$1715,3,FALSE)=O2787,"OK","NG")</f>
        <v>OK</v>
      </c>
      <c r="E2787" s="31" t="str">
        <f>IF(VLOOKUP(L2787,'2-1.手続一覧'!$A$9:$S$1715,19,FALSE)=AA2787,"OK","NG")</f>
        <v>OK</v>
      </c>
      <c r="F2787" s="31" t="str">
        <f>IF(VLOOKUP(L2787,'2-1.手続一覧'!$A$9:$S$1715,16,FALSE)=AC2787,"OK","NG")</f>
        <v>OK</v>
      </c>
      <c r="G2787" s="31" t="str">
        <f>IF(VLOOKUP(L2787,'2-1.手続一覧'!$A$9:$S$1715,17,FALSE)=AE2787,"OK","NG")</f>
        <v>NG</v>
      </c>
      <c r="H2787" s="31" t="str">
        <f>IF(VLOOKUP(L2787,'2-1.手続一覧'!$A$9:$T$1715,20,FALSE)=AF2787,"OK","NG")</f>
        <v>OK</v>
      </c>
      <c r="I2787" s="31" t="str">
        <f>IF(VLOOKUP(L2787,'2-1.手続一覧'!$A$9:$U$1715,21,FALSE)=AG2787,"OK","NG")</f>
        <v>OK</v>
      </c>
      <c r="J2787" s="31" t="str">
        <f>IF(VLOOKUP(L2787,'2-1.手続一覧'!$A$9:$V$1715,22,FALSE)=AH2787,"OK","NG")</f>
        <v>OK</v>
      </c>
      <c r="K2787" s="31" t="str">
        <f>IF(VLOOKUP(L2787,'2-1.手続一覧'!$A$9:$W$1715,23,FALSE)=AK2787,"OK","NG")</f>
        <v>OK</v>
      </c>
      <c r="L2787" s="32">
        <v>24833</v>
      </c>
      <c r="M2787" s="32" t="s">
        <v>1935</v>
      </c>
      <c r="N2787" s="32" t="s">
        <v>686</v>
      </c>
      <c r="O2787" s="32" t="s">
        <v>612</v>
      </c>
      <c r="P2787" s="32">
        <v>1951</v>
      </c>
      <c r="Q2787" s="32" t="s">
        <v>1938</v>
      </c>
      <c r="R2787" s="32">
        <v>204</v>
      </c>
      <c r="S2787" s="32">
        <v>20</v>
      </c>
      <c r="T2787" s="32"/>
      <c r="U2787" s="32"/>
      <c r="V2787" s="32">
        <v>1</v>
      </c>
      <c r="W2787" s="32"/>
      <c r="X2787" s="32"/>
      <c r="Y2787" s="32"/>
      <c r="Z2787" s="32"/>
      <c r="AA2787" s="32" t="s">
        <v>45</v>
      </c>
      <c r="AB2787" s="32" t="s">
        <v>2154</v>
      </c>
      <c r="AC2787" s="32" t="s">
        <v>9278</v>
      </c>
      <c r="AD2787" s="32" t="s">
        <v>1928</v>
      </c>
      <c r="AE2787" s="32" t="s">
        <v>53</v>
      </c>
      <c r="AF2787" s="32"/>
      <c r="AG2787" s="32"/>
      <c r="AH2787" s="32" t="s">
        <v>103</v>
      </c>
      <c r="AI2787" s="32" t="s">
        <v>1929</v>
      </c>
      <c r="AJ2787" s="32"/>
      <c r="AK2787" s="32" t="s">
        <v>46</v>
      </c>
      <c r="AN2787" s="33" t="s">
        <v>2259</v>
      </c>
      <c r="AO2787" s="33" t="s">
        <v>2556</v>
      </c>
    </row>
    <row r="2788" spans="2:41" ht="13.5" hidden="1" customHeight="1">
      <c r="B2788" s="31">
        <f>VLOOKUP(L2788,'2-1.手続一覧'!$A$9:$A$1715,1,FALSE)</f>
        <v>24834</v>
      </c>
      <c r="C2788" s="31" t="str">
        <f>IF(VLOOKUP(L2788,'2-1.手続一覧'!$A$9:$Q$1715,2,FALSE)=N2788,"OK","NG")</f>
        <v>OK</v>
      </c>
      <c r="D2788" s="31" t="str">
        <f>IF(VLOOKUP(L2788,'2-1.手続一覧'!$A$9:$Q$1715,3,FALSE)=O2788,"OK","NG")</f>
        <v>OK</v>
      </c>
      <c r="E2788" s="31" t="str">
        <f>IF(VLOOKUP(L2788,'2-1.手続一覧'!$A$9:$S$1715,19,FALSE)=AA2788,"OK","NG")</f>
        <v>OK</v>
      </c>
      <c r="F2788" s="31" t="str">
        <f>IF(VLOOKUP(L2788,'2-1.手続一覧'!$A$9:$S$1715,16,FALSE)=AC2788,"OK","NG")</f>
        <v>OK</v>
      </c>
      <c r="G2788" s="31" t="str">
        <f>IF(VLOOKUP(L2788,'2-1.手続一覧'!$A$9:$S$1715,17,FALSE)=AE2788,"OK","NG")</f>
        <v>NG</v>
      </c>
      <c r="H2788" s="31" t="str">
        <f>IF(VLOOKUP(L2788,'2-1.手続一覧'!$A$9:$T$1715,20,FALSE)=AF2788,"OK","NG")</f>
        <v>OK</v>
      </c>
      <c r="I2788" s="31" t="str">
        <f>IF(VLOOKUP(L2788,'2-1.手続一覧'!$A$9:$U$1715,21,FALSE)=AG2788,"OK","NG")</f>
        <v>OK</v>
      </c>
      <c r="J2788" s="31" t="str">
        <f>IF(VLOOKUP(L2788,'2-1.手続一覧'!$A$9:$V$1715,22,FALSE)=AH2788,"OK","NG")</f>
        <v>OK</v>
      </c>
      <c r="K2788" s="31" t="str">
        <f>IF(VLOOKUP(L2788,'2-1.手続一覧'!$A$9:$W$1715,23,FALSE)=AK2788,"OK","NG")</f>
        <v>OK</v>
      </c>
      <c r="L2788" s="32">
        <v>24834</v>
      </c>
      <c r="M2788" s="32" t="s">
        <v>1935</v>
      </c>
      <c r="N2788" s="32" t="s">
        <v>687</v>
      </c>
      <c r="O2788" s="32" t="s">
        <v>612</v>
      </c>
      <c r="P2788" s="32">
        <v>1951</v>
      </c>
      <c r="Q2788" s="32" t="s">
        <v>1938</v>
      </c>
      <c r="R2788" s="32">
        <v>204</v>
      </c>
      <c r="S2788" s="32">
        <v>20</v>
      </c>
      <c r="T2788" s="32"/>
      <c r="U2788" s="32"/>
      <c r="V2788" s="32">
        <v>1</v>
      </c>
      <c r="W2788" s="32"/>
      <c r="X2788" s="32"/>
      <c r="Y2788" s="32"/>
      <c r="Z2788" s="32"/>
      <c r="AA2788" s="32" t="s">
        <v>45</v>
      </c>
      <c r="AB2788" s="32" t="s">
        <v>2154</v>
      </c>
      <c r="AC2788" s="32" t="s">
        <v>9278</v>
      </c>
      <c r="AD2788" s="32" t="s">
        <v>1928</v>
      </c>
      <c r="AE2788" s="32" t="s">
        <v>53</v>
      </c>
      <c r="AF2788" s="32"/>
      <c r="AG2788" s="32"/>
      <c r="AH2788" s="32" t="s">
        <v>103</v>
      </c>
      <c r="AI2788" s="32" t="s">
        <v>1929</v>
      </c>
      <c r="AJ2788" s="32"/>
      <c r="AK2788" s="32" t="s">
        <v>46</v>
      </c>
      <c r="AN2788" s="33" t="s">
        <v>2259</v>
      </c>
      <c r="AO2788" s="33" t="s">
        <v>2556</v>
      </c>
    </row>
    <row r="2789" spans="2:41" ht="13.5" hidden="1" customHeight="1">
      <c r="B2789" s="31">
        <f>VLOOKUP(L2789,'2-1.手続一覧'!$A$9:$A$1715,1,FALSE)</f>
        <v>24835</v>
      </c>
      <c r="C2789" s="31" t="str">
        <f>IF(VLOOKUP(L2789,'2-1.手続一覧'!$A$9:$Q$1715,2,FALSE)=N2789,"OK","NG")</f>
        <v>OK</v>
      </c>
      <c r="D2789" s="31" t="str">
        <f>IF(VLOOKUP(L2789,'2-1.手続一覧'!$A$9:$Q$1715,3,FALSE)=O2789,"OK","NG")</f>
        <v>OK</v>
      </c>
      <c r="E2789" s="31" t="str">
        <f>IF(VLOOKUP(L2789,'2-1.手続一覧'!$A$9:$S$1715,19,FALSE)=AA2789,"OK","NG")</f>
        <v>OK</v>
      </c>
      <c r="F2789" s="31" t="str">
        <f>IF(VLOOKUP(L2789,'2-1.手続一覧'!$A$9:$S$1715,16,FALSE)=AC2789,"OK","NG")</f>
        <v>OK</v>
      </c>
      <c r="G2789" s="31" t="str">
        <f>IF(VLOOKUP(L2789,'2-1.手続一覧'!$A$9:$S$1715,17,FALSE)=AE2789,"OK","NG")</f>
        <v>NG</v>
      </c>
      <c r="H2789" s="31" t="str">
        <f>IF(VLOOKUP(L2789,'2-1.手続一覧'!$A$9:$T$1715,20,FALSE)=AF2789,"OK","NG")</f>
        <v>OK</v>
      </c>
      <c r="I2789" s="31" t="str">
        <f>IF(VLOOKUP(L2789,'2-1.手続一覧'!$A$9:$U$1715,21,FALSE)=AG2789,"OK","NG")</f>
        <v>OK</v>
      </c>
      <c r="J2789" s="31" t="str">
        <f>IF(VLOOKUP(L2789,'2-1.手続一覧'!$A$9:$V$1715,22,FALSE)=AH2789,"OK","NG")</f>
        <v>OK</v>
      </c>
      <c r="K2789" s="31" t="str">
        <f>IF(VLOOKUP(L2789,'2-1.手続一覧'!$A$9:$W$1715,23,FALSE)=AK2789,"OK","NG")</f>
        <v>OK</v>
      </c>
      <c r="L2789" s="32">
        <v>24835</v>
      </c>
      <c r="M2789" s="32" t="s">
        <v>1935</v>
      </c>
      <c r="N2789" s="32" t="s">
        <v>688</v>
      </c>
      <c r="O2789" s="32" t="s">
        <v>612</v>
      </c>
      <c r="P2789" s="32">
        <v>1951</v>
      </c>
      <c r="Q2789" s="32" t="s">
        <v>1938</v>
      </c>
      <c r="R2789" s="32">
        <v>204</v>
      </c>
      <c r="S2789" s="32">
        <v>20</v>
      </c>
      <c r="T2789" s="32"/>
      <c r="U2789" s="32"/>
      <c r="V2789" s="32">
        <v>1</v>
      </c>
      <c r="W2789" s="32"/>
      <c r="X2789" s="32"/>
      <c r="Y2789" s="32"/>
      <c r="Z2789" s="32"/>
      <c r="AA2789" s="32" t="s">
        <v>45</v>
      </c>
      <c r="AB2789" s="32" t="s">
        <v>2154</v>
      </c>
      <c r="AC2789" s="32" t="s">
        <v>9278</v>
      </c>
      <c r="AD2789" s="32" t="s">
        <v>1928</v>
      </c>
      <c r="AE2789" s="32" t="s">
        <v>53</v>
      </c>
      <c r="AF2789" s="32"/>
      <c r="AG2789" s="32"/>
      <c r="AH2789" s="32" t="s">
        <v>103</v>
      </c>
      <c r="AI2789" s="32" t="s">
        <v>1929</v>
      </c>
      <c r="AJ2789" s="32"/>
      <c r="AK2789" s="32" t="s">
        <v>46</v>
      </c>
      <c r="AN2789" s="33" t="s">
        <v>2259</v>
      </c>
      <c r="AO2789" s="33" t="s">
        <v>2556</v>
      </c>
    </row>
    <row r="2790" spans="2:41" ht="13.5" hidden="1" customHeight="1">
      <c r="B2790" s="31">
        <f>VLOOKUP(L2790,'2-1.手続一覧'!$A$9:$A$1715,1,FALSE)</f>
        <v>24836</v>
      </c>
      <c r="C2790" s="31" t="str">
        <f>IF(VLOOKUP(L2790,'2-1.手続一覧'!$A$9:$Q$1715,2,FALSE)=N2790,"OK","NG")</f>
        <v>OK</v>
      </c>
      <c r="D2790" s="31" t="str">
        <f>IF(VLOOKUP(L2790,'2-1.手続一覧'!$A$9:$Q$1715,3,FALSE)=O2790,"OK","NG")</f>
        <v>OK</v>
      </c>
      <c r="E2790" s="31" t="str">
        <f>IF(VLOOKUP(L2790,'2-1.手続一覧'!$A$9:$S$1715,19,FALSE)=AA2790,"OK","NG")</f>
        <v>OK</v>
      </c>
      <c r="F2790" s="31" t="str">
        <f>IF(VLOOKUP(L2790,'2-1.手続一覧'!$A$9:$S$1715,16,FALSE)=AC2790,"OK","NG")</f>
        <v>OK</v>
      </c>
      <c r="G2790" s="31" t="str">
        <f>IF(VLOOKUP(L2790,'2-1.手続一覧'!$A$9:$S$1715,17,FALSE)=AE2790,"OK","NG")</f>
        <v>NG</v>
      </c>
      <c r="H2790" s="31" t="str">
        <f>IF(VLOOKUP(L2790,'2-1.手続一覧'!$A$9:$T$1715,20,FALSE)=AF2790,"OK","NG")</f>
        <v>OK</v>
      </c>
      <c r="I2790" s="31" t="str">
        <f>IF(VLOOKUP(L2790,'2-1.手続一覧'!$A$9:$U$1715,21,FALSE)=AG2790,"OK","NG")</f>
        <v>OK</v>
      </c>
      <c r="J2790" s="31" t="str">
        <f>IF(VLOOKUP(L2790,'2-1.手続一覧'!$A$9:$V$1715,22,FALSE)=AH2790,"OK","NG")</f>
        <v>OK</v>
      </c>
      <c r="K2790" s="31" t="str">
        <f>IF(VLOOKUP(L2790,'2-1.手続一覧'!$A$9:$W$1715,23,FALSE)=AK2790,"OK","NG")</f>
        <v>OK</v>
      </c>
      <c r="L2790" s="32">
        <v>24836</v>
      </c>
      <c r="M2790" s="32" t="s">
        <v>1935</v>
      </c>
      <c r="N2790" s="32" t="s">
        <v>689</v>
      </c>
      <c r="O2790" s="32" t="s">
        <v>612</v>
      </c>
      <c r="P2790" s="32">
        <v>1951</v>
      </c>
      <c r="Q2790" s="32" t="s">
        <v>1938</v>
      </c>
      <c r="R2790" s="32">
        <v>204</v>
      </c>
      <c r="S2790" s="32">
        <v>20</v>
      </c>
      <c r="T2790" s="32"/>
      <c r="U2790" s="32"/>
      <c r="V2790" s="32">
        <v>1</v>
      </c>
      <c r="W2790" s="32"/>
      <c r="X2790" s="32"/>
      <c r="Y2790" s="32"/>
      <c r="Z2790" s="32"/>
      <c r="AA2790" s="32" t="s">
        <v>45</v>
      </c>
      <c r="AB2790" s="32" t="s">
        <v>2154</v>
      </c>
      <c r="AC2790" s="32" t="s">
        <v>9278</v>
      </c>
      <c r="AD2790" s="32" t="s">
        <v>1928</v>
      </c>
      <c r="AE2790" s="32" t="s">
        <v>53</v>
      </c>
      <c r="AF2790" s="32"/>
      <c r="AG2790" s="32"/>
      <c r="AH2790" s="32" t="s">
        <v>103</v>
      </c>
      <c r="AI2790" s="32" t="s">
        <v>1929</v>
      </c>
      <c r="AJ2790" s="32"/>
      <c r="AK2790" s="32" t="s">
        <v>46</v>
      </c>
      <c r="AN2790" s="33" t="s">
        <v>2259</v>
      </c>
      <c r="AO2790" s="33" t="s">
        <v>2556</v>
      </c>
    </row>
    <row r="2791" spans="2:41" ht="13.5" hidden="1" customHeight="1">
      <c r="B2791" s="31">
        <f>VLOOKUP(L2791,'2-1.手続一覧'!$A$9:$A$1715,1,FALSE)</f>
        <v>25249</v>
      </c>
      <c r="C2791" s="31" t="str">
        <f>IF(VLOOKUP(L2791,'2-1.手続一覧'!$A$9:$Q$1715,2,FALSE)=N2791,"OK","NG")</f>
        <v>OK</v>
      </c>
      <c r="D2791" s="31" t="str">
        <f>IF(VLOOKUP(L2791,'2-1.手続一覧'!$A$9:$Q$1715,3,FALSE)=O2791,"OK","NG")</f>
        <v>OK</v>
      </c>
      <c r="E2791" s="31" t="str">
        <f>IF(VLOOKUP(L2791,'2-1.手続一覧'!$A$9:$S$1715,19,FALSE)=AA2791,"OK","NG")</f>
        <v>OK</v>
      </c>
      <c r="F2791" s="31" t="str">
        <f>IF(VLOOKUP(L2791,'2-1.手続一覧'!$A$9:$S$1715,16,FALSE)=AC2791,"OK","NG")</f>
        <v>NG</v>
      </c>
      <c r="G2791" s="31" t="str">
        <f>IF(VLOOKUP(L2791,'2-1.手続一覧'!$A$9:$S$1715,17,FALSE)=AE2791,"OK","NG")</f>
        <v>NG</v>
      </c>
      <c r="H2791" s="31" t="str">
        <f>IF(VLOOKUP(L2791,'2-1.手続一覧'!$A$9:$T$1715,20,FALSE)=AF2791,"OK","NG")</f>
        <v>OK</v>
      </c>
      <c r="I2791" s="31" t="str">
        <f>IF(VLOOKUP(L2791,'2-1.手続一覧'!$A$9:$U$1715,21,FALSE)=AG2791,"OK","NG")</f>
        <v>OK</v>
      </c>
      <c r="J2791" s="31" t="str">
        <f>IF(VLOOKUP(L2791,'2-1.手続一覧'!$A$9:$V$1715,22,FALSE)=AH2791,"OK","NG")</f>
        <v>OK</v>
      </c>
      <c r="K2791" s="31" t="str">
        <f>IF(VLOOKUP(L2791,'2-1.手続一覧'!$A$9:$W$1715,23,FALSE)=AK2791,"OK","NG")</f>
        <v>OK</v>
      </c>
      <c r="L2791" s="32">
        <v>25249</v>
      </c>
      <c r="M2791" s="32" t="s">
        <v>1935</v>
      </c>
      <c r="N2791" s="32" t="s">
        <v>690</v>
      </c>
      <c r="O2791" s="32" t="s">
        <v>612</v>
      </c>
      <c r="P2791" s="32">
        <v>1951</v>
      </c>
      <c r="Q2791" s="32" t="s">
        <v>1938</v>
      </c>
      <c r="R2791" s="32">
        <v>204</v>
      </c>
      <c r="S2791" s="32">
        <v>20</v>
      </c>
      <c r="T2791" s="32">
        <v>5</v>
      </c>
      <c r="U2791" s="32"/>
      <c r="V2791" s="32">
        <v>1</v>
      </c>
      <c r="W2791" s="32"/>
      <c r="X2791" s="32"/>
      <c r="Y2791" s="32"/>
      <c r="Z2791" s="32" t="s">
        <v>691</v>
      </c>
      <c r="AA2791" s="32" t="s">
        <v>108</v>
      </c>
      <c r="AB2791" s="32" t="s">
        <v>1928</v>
      </c>
      <c r="AC2791" s="32" t="s">
        <v>102</v>
      </c>
      <c r="AD2791" s="32" t="s">
        <v>1928</v>
      </c>
      <c r="AE2791" s="32" t="s">
        <v>53</v>
      </c>
      <c r="AF2791" s="32"/>
      <c r="AG2791" s="32"/>
      <c r="AH2791" s="32"/>
      <c r="AI2791" s="32" t="s">
        <v>1929</v>
      </c>
      <c r="AJ2791" s="32"/>
      <c r="AK2791" s="32" t="s">
        <v>46</v>
      </c>
      <c r="AN2791" s="33" t="s">
        <v>2259</v>
      </c>
      <c r="AO2791" s="33" t="s">
        <v>2556</v>
      </c>
    </row>
    <row r="2792" spans="2:41" ht="13.5" hidden="1" customHeight="1">
      <c r="B2792" s="31">
        <f>VLOOKUP(L2792,'2-1.手続一覧'!$A$9:$A$1715,1,FALSE)</f>
        <v>25250</v>
      </c>
      <c r="C2792" s="31" t="str">
        <f>IF(VLOOKUP(L2792,'2-1.手続一覧'!$A$9:$Q$1715,2,FALSE)=N2792,"OK","NG")</f>
        <v>OK</v>
      </c>
      <c r="D2792" s="31" t="str">
        <f>IF(VLOOKUP(L2792,'2-1.手続一覧'!$A$9:$Q$1715,3,FALSE)=O2792,"OK","NG")</f>
        <v>OK</v>
      </c>
      <c r="E2792" s="31" t="str">
        <f>IF(VLOOKUP(L2792,'2-1.手続一覧'!$A$9:$S$1715,19,FALSE)=AA2792,"OK","NG")</f>
        <v>OK</v>
      </c>
      <c r="F2792" s="31" t="str">
        <f>IF(VLOOKUP(L2792,'2-1.手続一覧'!$A$9:$S$1715,16,FALSE)=AC2792,"OK","NG")</f>
        <v>NG</v>
      </c>
      <c r="G2792" s="31" t="str">
        <f>IF(VLOOKUP(L2792,'2-1.手続一覧'!$A$9:$S$1715,17,FALSE)=AE2792,"OK","NG")</f>
        <v>NG</v>
      </c>
      <c r="H2792" s="31" t="str">
        <f>IF(VLOOKUP(L2792,'2-1.手続一覧'!$A$9:$T$1715,20,FALSE)=AF2792,"OK","NG")</f>
        <v>OK</v>
      </c>
      <c r="I2792" s="31" t="str">
        <f>IF(VLOOKUP(L2792,'2-1.手続一覧'!$A$9:$U$1715,21,FALSE)=AG2792,"OK","NG")</f>
        <v>OK</v>
      </c>
      <c r="J2792" s="31" t="str">
        <f>IF(VLOOKUP(L2792,'2-1.手続一覧'!$A$9:$V$1715,22,FALSE)=AH2792,"OK","NG")</f>
        <v>OK</v>
      </c>
      <c r="K2792" s="31" t="str">
        <f>IF(VLOOKUP(L2792,'2-1.手続一覧'!$A$9:$W$1715,23,FALSE)=AK2792,"OK","NG")</f>
        <v>OK</v>
      </c>
      <c r="L2792" s="32">
        <v>25250</v>
      </c>
      <c r="M2792" s="32" t="s">
        <v>1935</v>
      </c>
      <c r="N2792" s="32" t="s">
        <v>692</v>
      </c>
      <c r="O2792" s="32" t="s">
        <v>612</v>
      </c>
      <c r="P2792" s="32">
        <v>1951</v>
      </c>
      <c r="Q2792" s="32" t="s">
        <v>1938</v>
      </c>
      <c r="R2792" s="32">
        <v>204</v>
      </c>
      <c r="S2792" s="32">
        <v>20</v>
      </c>
      <c r="T2792" s="32">
        <v>5</v>
      </c>
      <c r="U2792" s="32"/>
      <c r="V2792" s="32">
        <v>1</v>
      </c>
      <c r="W2792" s="32"/>
      <c r="X2792" s="32"/>
      <c r="Y2792" s="32"/>
      <c r="Z2792" s="32" t="s">
        <v>693</v>
      </c>
      <c r="AA2792" s="32" t="s">
        <v>108</v>
      </c>
      <c r="AB2792" s="32" t="s">
        <v>1928</v>
      </c>
      <c r="AC2792" s="32" t="s">
        <v>102</v>
      </c>
      <c r="AD2792" s="32" t="s">
        <v>1928</v>
      </c>
      <c r="AE2792" s="32" t="s">
        <v>53</v>
      </c>
      <c r="AF2792" s="32"/>
      <c r="AG2792" s="32"/>
      <c r="AH2792" s="32"/>
      <c r="AI2792" s="32" t="s">
        <v>1929</v>
      </c>
      <c r="AJ2792" s="32"/>
      <c r="AK2792" s="32" t="s">
        <v>46</v>
      </c>
      <c r="AN2792" s="33" t="s">
        <v>2259</v>
      </c>
      <c r="AO2792" s="33" t="s">
        <v>2556</v>
      </c>
    </row>
    <row r="2793" spans="2:41" ht="13.5" hidden="1" customHeight="1">
      <c r="B2793" s="31">
        <f>VLOOKUP(L2793,'2-1.手続一覧'!$A$9:$A$1715,1,FALSE)</f>
        <v>25254</v>
      </c>
      <c r="C2793" s="31" t="str">
        <f>IF(VLOOKUP(L2793,'2-1.手続一覧'!$A$9:$Q$1715,2,FALSE)=N2793,"OK","NG")</f>
        <v>OK</v>
      </c>
      <c r="D2793" s="31" t="str">
        <f>IF(VLOOKUP(L2793,'2-1.手続一覧'!$A$9:$Q$1715,3,FALSE)=O2793,"OK","NG")</f>
        <v>OK</v>
      </c>
      <c r="E2793" s="31" t="str">
        <f>IF(VLOOKUP(L2793,'2-1.手続一覧'!$A$9:$S$1715,19,FALSE)=AA2793,"OK","NG")</f>
        <v>OK</v>
      </c>
      <c r="F2793" s="31" t="str">
        <f>IF(VLOOKUP(L2793,'2-1.手続一覧'!$A$9:$S$1715,16,FALSE)=AC2793,"OK","NG")</f>
        <v>NG</v>
      </c>
      <c r="G2793" s="31" t="str">
        <f>IF(VLOOKUP(L2793,'2-1.手続一覧'!$A$9:$S$1715,17,FALSE)=AE2793,"OK","NG")</f>
        <v>OK</v>
      </c>
      <c r="H2793" s="31" t="str">
        <f>IF(VLOOKUP(L2793,'2-1.手続一覧'!$A$9:$T$1715,20,FALSE)=AF2793,"OK","NG")</f>
        <v>OK</v>
      </c>
      <c r="I2793" s="31" t="str">
        <f>IF(VLOOKUP(L2793,'2-1.手続一覧'!$A$9:$U$1715,21,FALSE)=AG2793,"OK","NG")</f>
        <v>OK</v>
      </c>
      <c r="J2793" s="31" t="str">
        <f>IF(VLOOKUP(L2793,'2-1.手続一覧'!$A$9:$V$1715,22,FALSE)=AH2793,"OK","NG")</f>
        <v>OK</v>
      </c>
      <c r="K2793" s="31" t="str">
        <f>IF(VLOOKUP(L2793,'2-1.手続一覧'!$A$9:$W$1715,23,FALSE)=AK2793,"OK","NG")</f>
        <v>OK</v>
      </c>
      <c r="L2793" s="32">
        <v>25254</v>
      </c>
      <c r="M2793" s="32" t="s">
        <v>1935</v>
      </c>
      <c r="N2793" s="32" t="s">
        <v>694</v>
      </c>
      <c r="O2793" s="32" t="s">
        <v>612</v>
      </c>
      <c r="P2793" s="32">
        <v>1951</v>
      </c>
      <c r="Q2793" s="32" t="s">
        <v>1938</v>
      </c>
      <c r="R2793" s="32">
        <v>204</v>
      </c>
      <c r="S2793" s="32">
        <v>20</v>
      </c>
      <c r="T2793" s="32">
        <v>6</v>
      </c>
      <c r="U2793" s="32"/>
      <c r="V2793" s="32">
        <v>1</v>
      </c>
      <c r="W2793" s="32"/>
      <c r="X2793" s="32"/>
      <c r="Y2793" s="32"/>
      <c r="Z2793" s="32" t="s">
        <v>695</v>
      </c>
      <c r="AA2793" s="32" t="s">
        <v>163</v>
      </c>
      <c r="AB2793" s="32" t="s">
        <v>1928</v>
      </c>
      <c r="AC2793" s="32" t="s">
        <v>102</v>
      </c>
      <c r="AD2793" s="32"/>
      <c r="AE2793" s="32" t="s">
        <v>162</v>
      </c>
      <c r="AF2793" s="32"/>
      <c r="AG2793" s="32"/>
      <c r="AH2793" s="32"/>
      <c r="AI2793" s="32" t="s">
        <v>1929</v>
      </c>
      <c r="AJ2793" s="32"/>
      <c r="AK2793" s="32" t="s">
        <v>46</v>
      </c>
      <c r="AN2793" s="33" t="s">
        <v>2259</v>
      </c>
      <c r="AO2793" s="33" t="s">
        <v>2556</v>
      </c>
    </row>
    <row r="2794" spans="2:41" ht="13.5" hidden="1" customHeight="1">
      <c r="B2794" s="31">
        <f>VLOOKUP(L2794,'2-1.手続一覧'!$A$9:$A$1715,1,FALSE)</f>
        <v>25255</v>
      </c>
      <c r="C2794" s="31" t="str">
        <f>IF(VLOOKUP(L2794,'2-1.手続一覧'!$A$9:$Q$1715,2,FALSE)=N2794,"OK","NG")</f>
        <v>OK</v>
      </c>
      <c r="D2794" s="31" t="str">
        <f>IF(VLOOKUP(L2794,'2-1.手続一覧'!$A$9:$Q$1715,3,FALSE)=O2794,"OK","NG")</f>
        <v>OK</v>
      </c>
      <c r="E2794" s="31" t="str">
        <f>IF(VLOOKUP(L2794,'2-1.手続一覧'!$A$9:$S$1715,19,FALSE)=AA2794,"OK","NG")</f>
        <v>OK</v>
      </c>
      <c r="F2794" s="31" t="str">
        <f>IF(VLOOKUP(L2794,'2-1.手続一覧'!$A$9:$S$1715,16,FALSE)=AC2794,"OK","NG")</f>
        <v>NG</v>
      </c>
      <c r="G2794" s="31" t="str">
        <f>IF(VLOOKUP(L2794,'2-1.手続一覧'!$A$9:$S$1715,17,FALSE)=AE2794,"OK","NG")</f>
        <v>OK</v>
      </c>
      <c r="H2794" s="31" t="str">
        <f>IF(VLOOKUP(L2794,'2-1.手続一覧'!$A$9:$T$1715,20,FALSE)=AF2794,"OK","NG")</f>
        <v>OK</v>
      </c>
      <c r="I2794" s="31" t="str">
        <f>IF(VLOOKUP(L2794,'2-1.手続一覧'!$A$9:$U$1715,21,FALSE)=AG2794,"OK","NG")</f>
        <v>OK</v>
      </c>
      <c r="J2794" s="31" t="str">
        <f>IF(VLOOKUP(L2794,'2-1.手続一覧'!$A$9:$V$1715,22,FALSE)=AH2794,"OK","NG")</f>
        <v>OK</v>
      </c>
      <c r="K2794" s="31" t="str">
        <f>IF(VLOOKUP(L2794,'2-1.手続一覧'!$A$9:$W$1715,23,FALSE)=AK2794,"OK","NG")</f>
        <v>OK</v>
      </c>
      <c r="L2794" s="32">
        <v>25255</v>
      </c>
      <c r="M2794" s="32" t="s">
        <v>1935</v>
      </c>
      <c r="N2794" s="32" t="s">
        <v>696</v>
      </c>
      <c r="O2794" s="32" t="s">
        <v>612</v>
      </c>
      <c r="P2794" s="32">
        <v>1951</v>
      </c>
      <c r="Q2794" s="32" t="s">
        <v>1938</v>
      </c>
      <c r="R2794" s="32">
        <v>204</v>
      </c>
      <c r="S2794" s="32">
        <v>20</v>
      </c>
      <c r="T2794" s="32">
        <v>6</v>
      </c>
      <c r="U2794" s="32"/>
      <c r="V2794" s="32">
        <v>1</v>
      </c>
      <c r="W2794" s="32"/>
      <c r="X2794" s="32"/>
      <c r="Y2794" s="32"/>
      <c r="Z2794" s="32" t="s">
        <v>697</v>
      </c>
      <c r="AA2794" s="32" t="s">
        <v>163</v>
      </c>
      <c r="AB2794" s="32" t="s">
        <v>1928</v>
      </c>
      <c r="AC2794" s="32" t="s">
        <v>102</v>
      </c>
      <c r="AD2794" s="32"/>
      <c r="AE2794" s="32" t="s">
        <v>162</v>
      </c>
      <c r="AF2794" s="32"/>
      <c r="AG2794" s="32"/>
      <c r="AH2794" s="32"/>
      <c r="AI2794" s="32" t="s">
        <v>1929</v>
      </c>
      <c r="AJ2794" s="32"/>
      <c r="AK2794" s="32" t="s">
        <v>46</v>
      </c>
      <c r="AN2794" s="33" t="s">
        <v>2259</v>
      </c>
      <c r="AO2794" s="33" t="s">
        <v>2556</v>
      </c>
    </row>
    <row r="2795" spans="2:41" ht="13.5" hidden="1" customHeight="1">
      <c r="B2795" s="31">
        <f>VLOOKUP(L2795,'2-1.手続一覧'!$A$9:$A$1715,1,FALSE)</f>
        <v>25256</v>
      </c>
      <c r="C2795" s="31" t="str">
        <f>IF(VLOOKUP(L2795,'2-1.手続一覧'!$A$9:$Q$1715,2,FALSE)=N2795,"OK","NG")</f>
        <v>OK</v>
      </c>
      <c r="D2795" s="31" t="str">
        <f>IF(VLOOKUP(L2795,'2-1.手続一覧'!$A$9:$Q$1715,3,FALSE)=O2795,"OK","NG")</f>
        <v>OK</v>
      </c>
      <c r="E2795" s="31" t="str">
        <f>IF(VLOOKUP(L2795,'2-1.手続一覧'!$A$9:$S$1715,19,FALSE)=AA2795,"OK","NG")</f>
        <v>OK</v>
      </c>
      <c r="F2795" s="31" t="str">
        <f>IF(VLOOKUP(L2795,'2-1.手続一覧'!$A$9:$S$1715,16,FALSE)=AC2795,"OK","NG")</f>
        <v>NG</v>
      </c>
      <c r="G2795" s="31" t="str">
        <f>IF(VLOOKUP(L2795,'2-1.手続一覧'!$A$9:$S$1715,17,FALSE)=AE2795,"OK","NG")</f>
        <v>OK</v>
      </c>
      <c r="H2795" s="31" t="str">
        <f>IF(VLOOKUP(L2795,'2-1.手続一覧'!$A$9:$T$1715,20,FALSE)=AF2795,"OK","NG")</f>
        <v>OK</v>
      </c>
      <c r="I2795" s="31" t="str">
        <f>IF(VLOOKUP(L2795,'2-1.手続一覧'!$A$9:$U$1715,21,FALSE)=AG2795,"OK","NG")</f>
        <v>OK</v>
      </c>
      <c r="J2795" s="31" t="str">
        <f>IF(VLOOKUP(L2795,'2-1.手続一覧'!$A$9:$V$1715,22,FALSE)=AH2795,"OK","NG")</f>
        <v>OK</v>
      </c>
      <c r="K2795" s="31" t="str">
        <f>IF(VLOOKUP(L2795,'2-1.手続一覧'!$A$9:$W$1715,23,FALSE)=AK2795,"OK","NG")</f>
        <v>OK</v>
      </c>
      <c r="L2795" s="32">
        <v>25256</v>
      </c>
      <c r="M2795" s="32" t="s">
        <v>1935</v>
      </c>
      <c r="N2795" s="32" t="s">
        <v>698</v>
      </c>
      <c r="O2795" s="32" t="s">
        <v>612</v>
      </c>
      <c r="P2795" s="32">
        <v>1951</v>
      </c>
      <c r="Q2795" s="32" t="s">
        <v>1938</v>
      </c>
      <c r="R2795" s="32">
        <v>204</v>
      </c>
      <c r="S2795" s="32">
        <v>20</v>
      </c>
      <c r="T2795" s="32">
        <v>6</v>
      </c>
      <c r="U2795" s="32"/>
      <c r="V2795" s="32">
        <v>1</v>
      </c>
      <c r="W2795" s="32"/>
      <c r="X2795" s="32"/>
      <c r="Y2795" s="32"/>
      <c r="Z2795" s="32" t="s">
        <v>699</v>
      </c>
      <c r="AA2795" s="32" t="s">
        <v>163</v>
      </c>
      <c r="AB2795" s="32" t="s">
        <v>1928</v>
      </c>
      <c r="AC2795" s="32" t="s">
        <v>102</v>
      </c>
      <c r="AD2795" s="32"/>
      <c r="AE2795" s="32" t="s">
        <v>162</v>
      </c>
      <c r="AF2795" s="32"/>
      <c r="AG2795" s="32"/>
      <c r="AH2795" s="32"/>
      <c r="AI2795" s="32" t="s">
        <v>1929</v>
      </c>
      <c r="AJ2795" s="32"/>
      <c r="AK2795" s="32" t="s">
        <v>46</v>
      </c>
      <c r="AN2795" s="33" t="s">
        <v>2259</v>
      </c>
      <c r="AO2795" s="33" t="s">
        <v>2556</v>
      </c>
    </row>
    <row r="2796" spans="2:41" ht="13.5" customHeight="1">
      <c r="B2796" s="31">
        <f>VLOOKUP(L2796,'2-1.手続一覧'!$A$9:$A$1715,1,FALSE)</f>
        <v>25011</v>
      </c>
      <c r="C2796" s="31" t="str">
        <f>IF(VLOOKUP(L2796,'2-1.手続一覧'!$A$9:$Q$1715,2,FALSE)=N2796,"OK","NG")</f>
        <v>OK</v>
      </c>
      <c r="D2796" s="31" t="str">
        <f>IF(VLOOKUP(L2796,'2-1.手続一覧'!$A$9:$Q$1715,3,FALSE)=O2796,"OK","NG")</f>
        <v>OK</v>
      </c>
      <c r="E2796" s="31" t="str">
        <f>IF(VLOOKUP(L2796,'2-1.手続一覧'!$A$9:$S$1715,19,FALSE)=AA2796,"OK","NG")</f>
        <v>OK</v>
      </c>
      <c r="F2796" s="31" t="str">
        <f>IF(VLOOKUP(L2796,'2-1.手続一覧'!$A$9:$S$1715,16,FALSE)=AC2796,"OK","NG")</f>
        <v>NG</v>
      </c>
      <c r="G2796" s="31" t="str">
        <f>IF(VLOOKUP(L2796,'2-1.手続一覧'!$A$9:$S$1715,17,FALSE)=AE2796,"OK","NG")</f>
        <v>OK</v>
      </c>
      <c r="H2796" s="31" t="str">
        <f>IF(VLOOKUP(L2796,'2-1.手続一覧'!$A$9:$T$1715,20,FALSE)=AF2796,"OK","NG")</f>
        <v>OK</v>
      </c>
      <c r="I2796" s="31" t="str">
        <f>IF(VLOOKUP(L2796,'2-1.手続一覧'!$A$9:$U$1715,21,FALSE)=AG2796,"OK","NG")</f>
        <v>OK</v>
      </c>
      <c r="J2796" s="31" t="str">
        <f>IF(VLOOKUP(L2796,'2-1.手続一覧'!$A$9:$V$1715,22,FALSE)=AH2796,"OK","NG")</f>
        <v>OK</v>
      </c>
      <c r="K2796" s="31" t="str">
        <f>IF(VLOOKUP(L2796,'2-1.手続一覧'!$A$9:$W$1715,23,FALSE)=AK2796,"OK","NG")</f>
        <v>OK</v>
      </c>
      <c r="L2796" s="32">
        <v>25011</v>
      </c>
      <c r="M2796" s="32" t="s">
        <v>1935</v>
      </c>
      <c r="N2796" s="32" t="s">
        <v>700</v>
      </c>
      <c r="O2796" s="32" t="s">
        <v>612</v>
      </c>
      <c r="P2796" s="32">
        <v>1951</v>
      </c>
      <c r="Q2796" s="32" t="s">
        <v>1938</v>
      </c>
      <c r="R2796" s="32">
        <v>204</v>
      </c>
      <c r="S2796" s="32">
        <v>20</v>
      </c>
      <c r="T2796" s="32">
        <v>4</v>
      </c>
      <c r="U2796" s="32">
        <v>2</v>
      </c>
      <c r="V2796" s="32">
        <v>2</v>
      </c>
      <c r="W2796" s="32"/>
      <c r="X2796" s="32"/>
      <c r="Y2796" s="32"/>
      <c r="Z2796" s="32"/>
      <c r="AA2796" s="32" t="s">
        <v>54</v>
      </c>
      <c r="AB2796" s="32" t="s">
        <v>1928</v>
      </c>
      <c r="AC2796" s="32" t="s">
        <v>102</v>
      </c>
      <c r="AD2796" s="32" t="s">
        <v>2518</v>
      </c>
      <c r="AE2796" s="32" t="s">
        <v>44</v>
      </c>
      <c r="AF2796" s="32"/>
      <c r="AG2796" s="32"/>
      <c r="AH2796" s="32" t="s">
        <v>103</v>
      </c>
      <c r="AI2796" s="32" t="s">
        <v>1929</v>
      </c>
      <c r="AJ2796" s="32"/>
      <c r="AK2796" s="32" t="s">
        <v>46</v>
      </c>
      <c r="AM2796" s="33" t="s">
        <v>2258</v>
      </c>
      <c r="AN2796" s="33" t="s">
        <v>2259</v>
      </c>
      <c r="AO2796" s="33" t="s">
        <v>2556</v>
      </c>
    </row>
    <row r="2797" spans="2:41" ht="13.5" customHeight="1">
      <c r="B2797" s="31">
        <f>VLOOKUP(L2797,'2-1.手続一覧'!$A$9:$A$1715,1,FALSE)</f>
        <v>25012</v>
      </c>
      <c r="C2797" s="31" t="str">
        <f>IF(VLOOKUP(L2797,'2-1.手続一覧'!$A$9:$Q$1715,2,FALSE)=N2797,"OK","NG")</f>
        <v>OK</v>
      </c>
      <c r="D2797" s="31" t="str">
        <f>IF(VLOOKUP(L2797,'2-1.手続一覧'!$A$9:$Q$1715,3,FALSE)=O2797,"OK","NG")</f>
        <v>OK</v>
      </c>
      <c r="E2797" s="31" t="str">
        <f>IF(VLOOKUP(L2797,'2-1.手続一覧'!$A$9:$S$1715,19,FALSE)=AA2797,"OK","NG")</f>
        <v>OK</v>
      </c>
      <c r="F2797" s="31" t="str">
        <f>IF(VLOOKUP(L2797,'2-1.手続一覧'!$A$9:$S$1715,16,FALSE)=AC2797,"OK","NG")</f>
        <v>NG</v>
      </c>
      <c r="G2797" s="31" t="str">
        <f>IF(VLOOKUP(L2797,'2-1.手続一覧'!$A$9:$S$1715,17,FALSE)=AE2797,"OK","NG")</f>
        <v>OK</v>
      </c>
      <c r="H2797" s="31" t="str">
        <f>IF(VLOOKUP(L2797,'2-1.手続一覧'!$A$9:$T$1715,20,FALSE)=AF2797,"OK","NG")</f>
        <v>OK</v>
      </c>
      <c r="I2797" s="31" t="str">
        <f>IF(VLOOKUP(L2797,'2-1.手続一覧'!$A$9:$U$1715,21,FALSE)=AG2797,"OK","NG")</f>
        <v>OK</v>
      </c>
      <c r="J2797" s="31" t="str">
        <f>IF(VLOOKUP(L2797,'2-1.手続一覧'!$A$9:$V$1715,22,FALSE)=AH2797,"OK","NG")</f>
        <v>OK</v>
      </c>
      <c r="K2797" s="31" t="str">
        <f>IF(VLOOKUP(L2797,'2-1.手続一覧'!$A$9:$W$1715,23,FALSE)=AK2797,"OK","NG")</f>
        <v>OK</v>
      </c>
      <c r="L2797" s="32">
        <v>25012</v>
      </c>
      <c r="M2797" s="32" t="s">
        <v>1935</v>
      </c>
      <c r="N2797" s="32" t="s">
        <v>701</v>
      </c>
      <c r="O2797" s="32" t="s">
        <v>612</v>
      </c>
      <c r="P2797" s="32">
        <v>1951</v>
      </c>
      <c r="Q2797" s="32" t="s">
        <v>1938</v>
      </c>
      <c r="R2797" s="32">
        <v>204</v>
      </c>
      <c r="S2797" s="32">
        <v>20</v>
      </c>
      <c r="T2797" s="32">
        <v>4</v>
      </c>
      <c r="U2797" s="32">
        <v>2</v>
      </c>
      <c r="V2797" s="32">
        <v>2</v>
      </c>
      <c r="W2797" s="32"/>
      <c r="X2797" s="32"/>
      <c r="Y2797" s="32"/>
      <c r="Z2797" s="32"/>
      <c r="AA2797" s="32" t="s">
        <v>54</v>
      </c>
      <c r="AB2797" s="32" t="s">
        <v>1928</v>
      </c>
      <c r="AC2797" s="32" t="s">
        <v>102</v>
      </c>
      <c r="AD2797" s="32" t="s">
        <v>2518</v>
      </c>
      <c r="AE2797" s="32" t="s">
        <v>44</v>
      </c>
      <c r="AF2797" s="32"/>
      <c r="AG2797" s="32"/>
      <c r="AH2797" s="32" t="s">
        <v>103</v>
      </c>
      <c r="AI2797" s="32" t="s">
        <v>1929</v>
      </c>
      <c r="AJ2797" s="32"/>
      <c r="AK2797" s="32" t="s">
        <v>46</v>
      </c>
      <c r="AM2797" s="33" t="s">
        <v>2258</v>
      </c>
      <c r="AN2797" s="33" t="s">
        <v>2259</v>
      </c>
      <c r="AO2797" s="33" t="s">
        <v>2556</v>
      </c>
    </row>
    <row r="2798" spans="2:41" ht="13.5" customHeight="1">
      <c r="B2798" s="31">
        <f>VLOOKUP(L2798,'2-1.手続一覧'!$A$9:$A$1715,1,FALSE)</f>
        <v>25013</v>
      </c>
      <c r="C2798" s="31" t="str">
        <f>IF(VLOOKUP(L2798,'2-1.手続一覧'!$A$9:$Q$1715,2,FALSE)=N2798,"OK","NG")</f>
        <v>OK</v>
      </c>
      <c r="D2798" s="31" t="str">
        <f>IF(VLOOKUP(L2798,'2-1.手続一覧'!$A$9:$Q$1715,3,FALSE)=O2798,"OK","NG")</f>
        <v>OK</v>
      </c>
      <c r="E2798" s="31" t="str">
        <f>IF(VLOOKUP(L2798,'2-1.手続一覧'!$A$9:$S$1715,19,FALSE)=AA2798,"OK","NG")</f>
        <v>OK</v>
      </c>
      <c r="F2798" s="31" t="str">
        <f>IF(VLOOKUP(L2798,'2-1.手続一覧'!$A$9:$S$1715,16,FALSE)=AC2798,"OK","NG")</f>
        <v>NG</v>
      </c>
      <c r="G2798" s="31" t="str">
        <f>IF(VLOOKUP(L2798,'2-1.手続一覧'!$A$9:$S$1715,17,FALSE)=AE2798,"OK","NG")</f>
        <v>OK</v>
      </c>
      <c r="H2798" s="31" t="str">
        <f>IF(VLOOKUP(L2798,'2-1.手続一覧'!$A$9:$T$1715,20,FALSE)=AF2798,"OK","NG")</f>
        <v>OK</v>
      </c>
      <c r="I2798" s="31" t="str">
        <f>IF(VLOOKUP(L2798,'2-1.手続一覧'!$A$9:$U$1715,21,FALSE)=AG2798,"OK","NG")</f>
        <v>OK</v>
      </c>
      <c r="J2798" s="31" t="str">
        <f>IF(VLOOKUP(L2798,'2-1.手続一覧'!$A$9:$V$1715,22,FALSE)=AH2798,"OK","NG")</f>
        <v>OK</v>
      </c>
      <c r="K2798" s="31" t="str">
        <f>IF(VLOOKUP(L2798,'2-1.手続一覧'!$A$9:$W$1715,23,FALSE)=AK2798,"OK","NG")</f>
        <v>OK</v>
      </c>
      <c r="L2798" s="32">
        <v>25013</v>
      </c>
      <c r="M2798" s="32" t="s">
        <v>1935</v>
      </c>
      <c r="N2798" s="32" t="s">
        <v>702</v>
      </c>
      <c r="O2798" s="32" t="s">
        <v>612</v>
      </c>
      <c r="P2798" s="32">
        <v>1951</v>
      </c>
      <c r="Q2798" s="32" t="s">
        <v>1938</v>
      </c>
      <c r="R2798" s="32">
        <v>204</v>
      </c>
      <c r="S2798" s="32">
        <v>20</v>
      </c>
      <c r="T2798" s="32">
        <v>4</v>
      </c>
      <c r="U2798" s="32">
        <v>2</v>
      </c>
      <c r="V2798" s="32">
        <v>2</v>
      </c>
      <c r="W2798" s="32"/>
      <c r="X2798" s="32"/>
      <c r="Y2798" s="32"/>
      <c r="Z2798" s="32"/>
      <c r="AA2798" s="32" t="s">
        <v>54</v>
      </c>
      <c r="AB2798" s="32" t="s">
        <v>1928</v>
      </c>
      <c r="AC2798" s="32" t="s">
        <v>102</v>
      </c>
      <c r="AD2798" s="32" t="s">
        <v>2518</v>
      </c>
      <c r="AE2798" s="32" t="s">
        <v>44</v>
      </c>
      <c r="AF2798" s="32"/>
      <c r="AG2798" s="32"/>
      <c r="AH2798" s="32" t="s">
        <v>103</v>
      </c>
      <c r="AI2798" s="32" t="s">
        <v>1929</v>
      </c>
      <c r="AJ2798" s="32"/>
      <c r="AK2798" s="32" t="s">
        <v>46</v>
      </c>
      <c r="AM2798" s="33" t="s">
        <v>2258</v>
      </c>
      <c r="AN2798" s="33" t="s">
        <v>2259</v>
      </c>
      <c r="AO2798" s="33" t="s">
        <v>2556</v>
      </c>
    </row>
    <row r="2799" spans="2:41" ht="13.5" hidden="1" customHeight="1">
      <c r="B2799" s="31">
        <f>VLOOKUP(L2799,'2-1.手続一覧'!$A$9:$A$1715,1,FALSE)</f>
        <v>25188</v>
      </c>
      <c r="C2799" s="31" t="str">
        <f>IF(VLOOKUP(L2799,'2-1.手続一覧'!$A$9:$Q$1715,2,FALSE)=N2799,"OK","NG")</f>
        <v>OK</v>
      </c>
      <c r="D2799" s="31" t="str">
        <f>IF(VLOOKUP(L2799,'2-1.手続一覧'!$A$9:$Q$1715,3,FALSE)=O2799,"OK","NG")</f>
        <v>OK</v>
      </c>
      <c r="E2799" s="31" t="str">
        <f>IF(VLOOKUP(L2799,'2-1.手続一覧'!$A$9:$S$1715,19,FALSE)=AA2799,"OK","NG")</f>
        <v>OK</v>
      </c>
      <c r="F2799" s="31" t="str">
        <f>IF(VLOOKUP(L2799,'2-1.手続一覧'!$A$9:$S$1715,16,FALSE)=AC2799,"OK","NG")</f>
        <v>OK</v>
      </c>
      <c r="G2799" s="31" t="str">
        <f>IF(VLOOKUP(L2799,'2-1.手続一覧'!$A$9:$S$1715,17,FALSE)=AE2799,"OK","NG")</f>
        <v>NG</v>
      </c>
      <c r="H2799" s="31" t="str">
        <f>IF(VLOOKUP(L2799,'2-1.手続一覧'!$A$9:$T$1715,20,FALSE)=AF2799,"OK","NG")</f>
        <v>OK</v>
      </c>
      <c r="I2799" s="31" t="str">
        <f>IF(VLOOKUP(L2799,'2-1.手続一覧'!$A$9:$U$1715,21,FALSE)=AG2799,"OK","NG")</f>
        <v>OK</v>
      </c>
      <c r="J2799" s="31" t="str">
        <f>IF(VLOOKUP(L2799,'2-1.手続一覧'!$A$9:$V$1715,22,FALSE)=AH2799,"OK","NG")</f>
        <v>OK</v>
      </c>
      <c r="K2799" s="31" t="str">
        <f>IF(VLOOKUP(L2799,'2-1.手続一覧'!$A$9:$W$1715,23,FALSE)=AK2799,"OK","NG")</f>
        <v>OK</v>
      </c>
      <c r="L2799" s="32">
        <v>25188</v>
      </c>
      <c r="M2799" s="32" t="s">
        <v>1935</v>
      </c>
      <c r="N2799" s="32" t="s">
        <v>703</v>
      </c>
      <c r="O2799" s="32" t="s">
        <v>612</v>
      </c>
      <c r="P2799" s="32">
        <v>1951</v>
      </c>
      <c r="Q2799" s="32" t="s">
        <v>1938</v>
      </c>
      <c r="R2799" s="32">
        <v>204</v>
      </c>
      <c r="S2799" s="32">
        <v>20</v>
      </c>
      <c r="T2799" s="32">
        <v>5</v>
      </c>
      <c r="U2799" s="32"/>
      <c r="V2799" s="32">
        <v>2</v>
      </c>
      <c r="W2799" s="32"/>
      <c r="X2799" s="32"/>
      <c r="Y2799" s="32"/>
      <c r="Z2799" s="32"/>
      <c r="AA2799" s="32" t="s">
        <v>108</v>
      </c>
      <c r="AB2799" s="32" t="s">
        <v>2518</v>
      </c>
      <c r="AC2799" s="32" t="s">
        <v>44</v>
      </c>
      <c r="AD2799" s="32" t="s">
        <v>1928</v>
      </c>
      <c r="AE2799" s="32" t="s">
        <v>53</v>
      </c>
      <c r="AF2799" s="32"/>
      <c r="AG2799" s="32"/>
      <c r="AH2799" s="32" t="s">
        <v>103</v>
      </c>
      <c r="AI2799" s="32" t="s">
        <v>1929</v>
      </c>
      <c r="AJ2799" s="32"/>
      <c r="AK2799" s="32" t="s">
        <v>46</v>
      </c>
      <c r="AN2799" s="33" t="s">
        <v>2259</v>
      </c>
      <c r="AO2799" s="33" t="s">
        <v>2556</v>
      </c>
    </row>
    <row r="2800" spans="2:41" ht="13.5" hidden="1" customHeight="1">
      <c r="B2800" s="31">
        <f>VLOOKUP(L2800,'2-1.手続一覧'!$A$9:$A$1715,1,FALSE)</f>
        <v>25190</v>
      </c>
      <c r="C2800" s="31" t="str">
        <f>IF(VLOOKUP(L2800,'2-1.手続一覧'!$A$9:$Q$1715,2,FALSE)=N2800,"OK","NG")</f>
        <v>OK</v>
      </c>
      <c r="D2800" s="31" t="str">
        <f>IF(VLOOKUP(L2800,'2-1.手続一覧'!$A$9:$Q$1715,3,FALSE)=O2800,"OK","NG")</f>
        <v>OK</v>
      </c>
      <c r="E2800" s="31" t="str">
        <f>IF(VLOOKUP(L2800,'2-1.手続一覧'!$A$9:$S$1715,19,FALSE)=AA2800,"OK","NG")</f>
        <v>OK</v>
      </c>
      <c r="F2800" s="31" t="str">
        <f>IF(VLOOKUP(L2800,'2-1.手続一覧'!$A$9:$S$1715,16,FALSE)=AC2800,"OK","NG")</f>
        <v>OK</v>
      </c>
      <c r="G2800" s="31" t="str">
        <f>IF(VLOOKUP(L2800,'2-1.手続一覧'!$A$9:$S$1715,17,FALSE)=AE2800,"OK","NG")</f>
        <v>NG</v>
      </c>
      <c r="H2800" s="31" t="str">
        <f>IF(VLOOKUP(L2800,'2-1.手続一覧'!$A$9:$T$1715,20,FALSE)=AF2800,"OK","NG")</f>
        <v>OK</v>
      </c>
      <c r="I2800" s="31" t="str">
        <f>IF(VLOOKUP(L2800,'2-1.手続一覧'!$A$9:$U$1715,21,FALSE)=AG2800,"OK","NG")</f>
        <v>OK</v>
      </c>
      <c r="J2800" s="31" t="str">
        <f>IF(VLOOKUP(L2800,'2-1.手続一覧'!$A$9:$V$1715,22,FALSE)=AH2800,"OK","NG")</f>
        <v>OK</v>
      </c>
      <c r="K2800" s="31" t="str">
        <f>IF(VLOOKUP(L2800,'2-1.手続一覧'!$A$9:$W$1715,23,FALSE)=AK2800,"OK","NG")</f>
        <v>OK</v>
      </c>
      <c r="L2800" s="32">
        <v>25190</v>
      </c>
      <c r="M2800" s="32" t="s">
        <v>1935</v>
      </c>
      <c r="N2800" s="32" t="s">
        <v>704</v>
      </c>
      <c r="O2800" s="32" t="s">
        <v>612</v>
      </c>
      <c r="P2800" s="32">
        <v>1951</v>
      </c>
      <c r="Q2800" s="32" t="s">
        <v>1938</v>
      </c>
      <c r="R2800" s="32">
        <v>204</v>
      </c>
      <c r="S2800" s="32">
        <v>20</v>
      </c>
      <c r="T2800" s="32">
        <v>6</v>
      </c>
      <c r="U2800" s="32"/>
      <c r="V2800" s="32">
        <v>2</v>
      </c>
      <c r="W2800" s="32"/>
      <c r="X2800" s="32"/>
      <c r="Y2800" s="32"/>
      <c r="Z2800" s="32"/>
      <c r="AA2800" s="32" t="s">
        <v>108</v>
      </c>
      <c r="AB2800" s="32" t="s">
        <v>2518</v>
      </c>
      <c r="AC2800" s="32" t="s">
        <v>44</v>
      </c>
      <c r="AD2800" s="32" t="s">
        <v>1928</v>
      </c>
      <c r="AE2800" s="32" t="s">
        <v>53</v>
      </c>
      <c r="AF2800" s="32"/>
      <c r="AG2800" s="32"/>
      <c r="AH2800" s="32" t="s">
        <v>103</v>
      </c>
      <c r="AI2800" s="32" t="s">
        <v>1929</v>
      </c>
      <c r="AJ2800" s="32"/>
      <c r="AK2800" s="32" t="s">
        <v>46</v>
      </c>
      <c r="AN2800" s="33" t="s">
        <v>2259</v>
      </c>
      <c r="AO2800" s="33" t="s">
        <v>2556</v>
      </c>
    </row>
    <row r="2801" spans="2:41" ht="13.5" customHeight="1">
      <c r="B2801" s="31">
        <f>VLOOKUP(L2801,'2-1.手続一覧'!$A$9:$A$1715,1,FALSE)</f>
        <v>24966</v>
      </c>
      <c r="C2801" s="31" t="str">
        <f>IF(VLOOKUP(L2801,'2-1.手続一覧'!$A$9:$Q$1715,2,FALSE)=N2801,"OK","NG")</f>
        <v>OK</v>
      </c>
      <c r="D2801" s="31" t="str">
        <f>IF(VLOOKUP(L2801,'2-1.手続一覧'!$A$9:$Q$1715,3,FALSE)=O2801,"OK","NG")</f>
        <v>OK</v>
      </c>
      <c r="E2801" s="31" t="str">
        <f>IF(VLOOKUP(L2801,'2-1.手続一覧'!$A$9:$S$1715,19,FALSE)=AA2801,"OK","NG")</f>
        <v>OK</v>
      </c>
      <c r="F2801" s="31" t="str">
        <f>IF(VLOOKUP(L2801,'2-1.手続一覧'!$A$9:$S$1715,16,FALSE)=AC2801,"OK","NG")</f>
        <v>NG</v>
      </c>
      <c r="G2801" s="31" t="str">
        <f>IF(VLOOKUP(L2801,'2-1.手続一覧'!$A$9:$S$1715,17,FALSE)=AE2801,"OK","NG")</f>
        <v>OK</v>
      </c>
      <c r="H2801" s="31" t="str">
        <f>IF(VLOOKUP(L2801,'2-1.手続一覧'!$A$9:$T$1715,20,FALSE)=AF2801,"OK","NG")</f>
        <v>OK</v>
      </c>
      <c r="I2801" s="31" t="str">
        <f>IF(VLOOKUP(L2801,'2-1.手続一覧'!$A$9:$U$1715,21,FALSE)=AG2801,"OK","NG")</f>
        <v>OK</v>
      </c>
      <c r="J2801" s="31" t="str">
        <f>IF(VLOOKUP(L2801,'2-1.手続一覧'!$A$9:$V$1715,22,FALSE)=AH2801,"OK","NG")</f>
        <v>OK</v>
      </c>
      <c r="K2801" s="31" t="str">
        <f>IF(VLOOKUP(L2801,'2-1.手続一覧'!$A$9:$W$1715,23,FALSE)=AK2801,"OK","NG")</f>
        <v>OK</v>
      </c>
      <c r="L2801" s="32">
        <v>24966</v>
      </c>
      <c r="M2801" s="32" t="s">
        <v>1935</v>
      </c>
      <c r="N2801" s="32" t="s">
        <v>705</v>
      </c>
      <c r="O2801" s="32" t="s">
        <v>612</v>
      </c>
      <c r="P2801" s="32">
        <v>1951</v>
      </c>
      <c r="Q2801" s="32" t="s">
        <v>1938</v>
      </c>
      <c r="R2801" s="32">
        <v>204</v>
      </c>
      <c r="S2801" s="32">
        <v>20</v>
      </c>
      <c r="T2801" s="32"/>
      <c r="U2801" s="32"/>
      <c r="V2801" s="32">
        <v>3</v>
      </c>
      <c r="W2801" s="32"/>
      <c r="X2801" s="32">
        <v>1</v>
      </c>
      <c r="Y2801" s="32"/>
      <c r="Z2801" s="32"/>
      <c r="AA2801" s="32" t="s">
        <v>54</v>
      </c>
      <c r="AB2801" s="32" t="s">
        <v>1928</v>
      </c>
      <c r="AC2801" s="32" t="s">
        <v>102</v>
      </c>
      <c r="AD2801" s="32" t="s">
        <v>2518</v>
      </c>
      <c r="AE2801" s="32" t="s">
        <v>44</v>
      </c>
      <c r="AF2801" s="32"/>
      <c r="AG2801" s="32"/>
      <c r="AH2801" s="32" t="s">
        <v>103</v>
      </c>
      <c r="AI2801" s="32" t="s">
        <v>1929</v>
      </c>
      <c r="AJ2801" s="32"/>
      <c r="AK2801" s="32" t="s">
        <v>46</v>
      </c>
      <c r="AM2801" s="33" t="s">
        <v>2258</v>
      </c>
      <c r="AN2801" s="33" t="s">
        <v>2259</v>
      </c>
      <c r="AO2801" s="33" t="s">
        <v>2556</v>
      </c>
    </row>
    <row r="2802" spans="2:41" ht="13.5" customHeight="1">
      <c r="B2802" s="31">
        <f>VLOOKUP(L2802,'2-1.手続一覧'!$A$9:$A$1715,1,FALSE)</f>
        <v>24967</v>
      </c>
      <c r="C2802" s="31" t="str">
        <f>IF(VLOOKUP(L2802,'2-1.手続一覧'!$A$9:$Q$1715,2,FALSE)=N2802,"OK","NG")</f>
        <v>OK</v>
      </c>
      <c r="D2802" s="31" t="str">
        <f>IF(VLOOKUP(L2802,'2-1.手続一覧'!$A$9:$Q$1715,3,FALSE)=O2802,"OK","NG")</f>
        <v>OK</v>
      </c>
      <c r="E2802" s="31" t="str">
        <f>IF(VLOOKUP(L2802,'2-1.手続一覧'!$A$9:$S$1715,19,FALSE)=AA2802,"OK","NG")</f>
        <v>OK</v>
      </c>
      <c r="F2802" s="31" t="str">
        <f>IF(VLOOKUP(L2802,'2-1.手続一覧'!$A$9:$S$1715,16,FALSE)=AC2802,"OK","NG")</f>
        <v>NG</v>
      </c>
      <c r="G2802" s="31" t="str">
        <f>IF(VLOOKUP(L2802,'2-1.手続一覧'!$A$9:$S$1715,17,FALSE)=AE2802,"OK","NG")</f>
        <v>OK</v>
      </c>
      <c r="H2802" s="31" t="str">
        <f>IF(VLOOKUP(L2802,'2-1.手続一覧'!$A$9:$T$1715,20,FALSE)=AF2802,"OK","NG")</f>
        <v>OK</v>
      </c>
      <c r="I2802" s="31" t="str">
        <f>IF(VLOOKUP(L2802,'2-1.手続一覧'!$A$9:$U$1715,21,FALSE)=AG2802,"OK","NG")</f>
        <v>OK</v>
      </c>
      <c r="J2802" s="31" t="str">
        <f>IF(VLOOKUP(L2802,'2-1.手続一覧'!$A$9:$V$1715,22,FALSE)=AH2802,"OK","NG")</f>
        <v>OK</v>
      </c>
      <c r="K2802" s="31" t="str">
        <f>IF(VLOOKUP(L2802,'2-1.手続一覧'!$A$9:$W$1715,23,FALSE)=AK2802,"OK","NG")</f>
        <v>OK</v>
      </c>
      <c r="L2802" s="32">
        <v>24967</v>
      </c>
      <c r="M2802" s="32" t="s">
        <v>1935</v>
      </c>
      <c r="N2802" s="32" t="s">
        <v>706</v>
      </c>
      <c r="O2802" s="32" t="s">
        <v>612</v>
      </c>
      <c r="P2802" s="32">
        <v>1951</v>
      </c>
      <c r="Q2802" s="32" t="s">
        <v>1938</v>
      </c>
      <c r="R2802" s="32">
        <v>204</v>
      </c>
      <c r="S2802" s="32">
        <v>20</v>
      </c>
      <c r="T2802" s="32"/>
      <c r="U2802" s="32"/>
      <c r="V2802" s="32">
        <v>3</v>
      </c>
      <c r="W2802" s="32"/>
      <c r="X2802" s="32">
        <v>1</v>
      </c>
      <c r="Y2802" s="32"/>
      <c r="Z2802" s="32"/>
      <c r="AA2802" s="32" t="s">
        <v>54</v>
      </c>
      <c r="AB2802" s="32" t="s">
        <v>1928</v>
      </c>
      <c r="AC2802" s="32" t="s">
        <v>102</v>
      </c>
      <c r="AD2802" s="32" t="s">
        <v>2518</v>
      </c>
      <c r="AE2802" s="32" t="s">
        <v>44</v>
      </c>
      <c r="AF2802" s="32"/>
      <c r="AG2802" s="32"/>
      <c r="AH2802" s="32" t="s">
        <v>103</v>
      </c>
      <c r="AI2802" s="32" t="s">
        <v>1929</v>
      </c>
      <c r="AJ2802" s="32"/>
      <c r="AK2802" s="32" t="s">
        <v>46</v>
      </c>
      <c r="AM2802" s="33" t="s">
        <v>2258</v>
      </c>
      <c r="AN2802" s="33" t="s">
        <v>2259</v>
      </c>
      <c r="AO2802" s="33" t="s">
        <v>2556</v>
      </c>
    </row>
    <row r="2803" spans="2:41" ht="13.5" customHeight="1">
      <c r="B2803" s="31">
        <f>VLOOKUP(L2803,'2-1.手続一覧'!$A$9:$A$1715,1,FALSE)</f>
        <v>24968</v>
      </c>
      <c r="C2803" s="31" t="str">
        <f>IF(VLOOKUP(L2803,'2-1.手続一覧'!$A$9:$Q$1715,2,FALSE)=N2803,"OK","NG")</f>
        <v>OK</v>
      </c>
      <c r="D2803" s="31" t="str">
        <f>IF(VLOOKUP(L2803,'2-1.手続一覧'!$A$9:$Q$1715,3,FALSE)=O2803,"OK","NG")</f>
        <v>OK</v>
      </c>
      <c r="E2803" s="31" t="str">
        <f>IF(VLOOKUP(L2803,'2-1.手続一覧'!$A$9:$S$1715,19,FALSE)=AA2803,"OK","NG")</f>
        <v>OK</v>
      </c>
      <c r="F2803" s="31" t="str">
        <f>IF(VLOOKUP(L2803,'2-1.手続一覧'!$A$9:$S$1715,16,FALSE)=AC2803,"OK","NG")</f>
        <v>NG</v>
      </c>
      <c r="G2803" s="31" t="str">
        <f>IF(VLOOKUP(L2803,'2-1.手続一覧'!$A$9:$S$1715,17,FALSE)=AE2803,"OK","NG")</f>
        <v>OK</v>
      </c>
      <c r="H2803" s="31" t="str">
        <f>IF(VLOOKUP(L2803,'2-1.手続一覧'!$A$9:$T$1715,20,FALSE)=AF2803,"OK","NG")</f>
        <v>OK</v>
      </c>
      <c r="I2803" s="31" t="str">
        <f>IF(VLOOKUP(L2803,'2-1.手続一覧'!$A$9:$U$1715,21,FALSE)=AG2803,"OK","NG")</f>
        <v>OK</v>
      </c>
      <c r="J2803" s="31" t="str">
        <f>IF(VLOOKUP(L2803,'2-1.手続一覧'!$A$9:$V$1715,22,FALSE)=AH2803,"OK","NG")</f>
        <v>OK</v>
      </c>
      <c r="K2803" s="31" t="str">
        <f>IF(VLOOKUP(L2803,'2-1.手続一覧'!$A$9:$W$1715,23,FALSE)=AK2803,"OK","NG")</f>
        <v>OK</v>
      </c>
      <c r="L2803" s="32">
        <v>24968</v>
      </c>
      <c r="M2803" s="32" t="s">
        <v>1935</v>
      </c>
      <c r="N2803" s="32" t="s">
        <v>707</v>
      </c>
      <c r="O2803" s="32" t="s">
        <v>612</v>
      </c>
      <c r="P2803" s="32">
        <v>1951</v>
      </c>
      <c r="Q2803" s="32" t="s">
        <v>1938</v>
      </c>
      <c r="R2803" s="32">
        <v>204</v>
      </c>
      <c r="S2803" s="32">
        <v>20</v>
      </c>
      <c r="T2803" s="32"/>
      <c r="U2803" s="32"/>
      <c r="V2803" s="32">
        <v>3</v>
      </c>
      <c r="W2803" s="32"/>
      <c r="X2803" s="32">
        <v>1</v>
      </c>
      <c r="Y2803" s="32"/>
      <c r="Z2803" s="32"/>
      <c r="AA2803" s="32" t="s">
        <v>54</v>
      </c>
      <c r="AB2803" s="32" t="s">
        <v>1928</v>
      </c>
      <c r="AC2803" s="32" t="s">
        <v>102</v>
      </c>
      <c r="AD2803" s="32" t="s">
        <v>2518</v>
      </c>
      <c r="AE2803" s="32" t="s">
        <v>44</v>
      </c>
      <c r="AF2803" s="32"/>
      <c r="AG2803" s="32"/>
      <c r="AH2803" s="32" t="s">
        <v>103</v>
      </c>
      <c r="AI2803" s="32" t="s">
        <v>1929</v>
      </c>
      <c r="AJ2803" s="32"/>
      <c r="AK2803" s="32" t="s">
        <v>46</v>
      </c>
      <c r="AM2803" s="33" t="s">
        <v>2258</v>
      </c>
      <c r="AN2803" s="33" t="s">
        <v>2259</v>
      </c>
      <c r="AO2803" s="33" t="s">
        <v>2556</v>
      </c>
    </row>
    <row r="2804" spans="2:41" ht="13.5" customHeight="1">
      <c r="B2804" s="31">
        <f>VLOOKUP(L2804,'2-1.手続一覧'!$A$9:$A$1715,1,FALSE)</f>
        <v>24969</v>
      </c>
      <c r="C2804" s="31" t="str">
        <f>IF(VLOOKUP(L2804,'2-1.手続一覧'!$A$9:$Q$1715,2,FALSE)=N2804,"OK","NG")</f>
        <v>OK</v>
      </c>
      <c r="D2804" s="31" t="str">
        <f>IF(VLOOKUP(L2804,'2-1.手続一覧'!$A$9:$Q$1715,3,FALSE)=O2804,"OK","NG")</f>
        <v>OK</v>
      </c>
      <c r="E2804" s="31" t="str">
        <f>IF(VLOOKUP(L2804,'2-1.手続一覧'!$A$9:$S$1715,19,FALSE)=AA2804,"OK","NG")</f>
        <v>OK</v>
      </c>
      <c r="F2804" s="31" t="str">
        <f>IF(VLOOKUP(L2804,'2-1.手続一覧'!$A$9:$S$1715,16,FALSE)=AC2804,"OK","NG")</f>
        <v>NG</v>
      </c>
      <c r="G2804" s="31" t="str">
        <f>IF(VLOOKUP(L2804,'2-1.手続一覧'!$A$9:$S$1715,17,FALSE)=AE2804,"OK","NG")</f>
        <v>OK</v>
      </c>
      <c r="H2804" s="31" t="str">
        <f>IF(VLOOKUP(L2804,'2-1.手続一覧'!$A$9:$T$1715,20,FALSE)=AF2804,"OK","NG")</f>
        <v>OK</v>
      </c>
      <c r="I2804" s="31" t="str">
        <f>IF(VLOOKUP(L2804,'2-1.手続一覧'!$A$9:$U$1715,21,FALSE)=AG2804,"OK","NG")</f>
        <v>OK</v>
      </c>
      <c r="J2804" s="31" t="str">
        <f>IF(VLOOKUP(L2804,'2-1.手続一覧'!$A$9:$V$1715,22,FALSE)=AH2804,"OK","NG")</f>
        <v>OK</v>
      </c>
      <c r="K2804" s="31" t="str">
        <f>IF(VLOOKUP(L2804,'2-1.手続一覧'!$A$9:$W$1715,23,FALSE)=AK2804,"OK","NG")</f>
        <v>OK</v>
      </c>
      <c r="L2804" s="32">
        <v>24969</v>
      </c>
      <c r="M2804" s="32" t="s">
        <v>1935</v>
      </c>
      <c r="N2804" s="32" t="s">
        <v>708</v>
      </c>
      <c r="O2804" s="32" t="s">
        <v>612</v>
      </c>
      <c r="P2804" s="32">
        <v>1951</v>
      </c>
      <c r="Q2804" s="32" t="s">
        <v>1938</v>
      </c>
      <c r="R2804" s="32">
        <v>204</v>
      </c>
      <c r="S2804" s="32">
        <v>20</v>
      </c>
      <c r="T2804" s="32"/>
      <c r="U2804" s="32"/>
      <c r="V2804" s="32">
        <v>3</v>
      </c>
      <c r="W2804" s="32"/>
      <c r="X2804" s="32">
        <v>1</v>
      </c>
      <c r="Y2804" s="32"/>
      <c r="Z2804" s="32"/>
      <c r="AA2804" s="32" t="s">
        <v>54</v>
      </c>
      <c r="AB2804" s="32" t="s">
        <v>1928</v>
      </c>
      <c r="AC2804" s="32" t="s">
        <v>102</v>
      </c>
      <c r="AD2804" s="32" t="s">
        <v>2518</v>
      </c>
      <c r="AE2804" s="32" t="s">
        <v>44</v>
      </c>
      <c r="AF2804" s="32"/>
      <c r="AG2804" s="32"/>
      <c r="AH2804" s="32" t="s">
        <v>103</v>
      </c>
      <c r="AI2804" s="32" t="s">
        <v>1929</v>
      </c>
      <c r="AJ2804" s="32"/>
      <c r="AK2804" s="32" t="s">
        <v>46</v>
      </c>
      <c r="AM2804" s="33" t="s">
        <v>2258</v>
      </c>
      <c r="AN2804" s="33" t="s">
        <v>2259</v>
      </c>
      <c r="AO2804" s="33" t="s">
        <v>2556</v>
      </c>
    </row>
    <row r="2805" spans="2:41" ht="13.5" customHeight="1">
      <c r="B2805" s="31">
        <f>VLOOKUP(L2805,'2-1.手続一覧'!$A$9:$A$1715,1,FALSE)</f>
        <v>24970</v>
      </c>
      <c r="C2805" s="31" t="str">
        <f>IF(VLOOKUP(L2805,'2-1.手続一覧'!$A$9:$Q$1715,2,FALSE)=N2805,"OK","NG")</f>
        <v>OK</v>
      </c>
      <c r="D2805" s="31" t="str">
        <f>IF(VLOOKUP(L2805,'2-1.手続一覧'!$A$9:$Q$1715,3,FALSE)=O2805,"OK","NG")</f>
        <v>OK</v>
      </c>
      <c r="E2805" s="31" t="str">
        <f>IF(VLOOKUP(L2805,'2-1.手続一覧'!$A$9:$S$1715,19,FALSE)=AA2805,"OK","NG")</f>
        <v>OK</v>
      </c>
      <c r="F2805" s="31" t="str">
        <f>IF(VLOOKUP(L2805,'2-1.手続一覧'!$A$9:$S$1715,16,FALSE)=AC2805,"OK","NG")</f>
        <v>NG</v>
      </c>
      <c r="G2805" s="31" t="str">
        <f>IF(VLOOKUP(L2805,'2-1.手続一覧'!$A$9:$S$1715,17,FALSE)=AE2805,"OK","NG")</f>
        <v>OK</v>
      </c>
      <c r="H2805" s="31" t="str">
        <f>IF(VLOOKUP(L2805,'2-1.手続一覧'!$A$9:$T$1715,20,FALSE)=AF2805,"OK","NG")</f>
        <v>OK</v>
      </c>
      <c r="I2805" s="31" t="str">
        <f>IF(VLOOKUP(L2805,'2-1.手続一覧'!$A$9:$U$1715,21,FALSE)=AG2805,"OK","NG")</f>
        <v>OK</v>
      </c>
      <c r="J2805" s="31" t="str">
        <f>IF(VLOOKUP(L2805,'2-1.手続一覧'!$A$9:$V$1715,22,FALSE)=AH2805,"OK","NG")</f>
        <v>OK</v>
      </c>
      <c r="K2805" s="31" t="str">
        <f>IF(VLOOKUP(L2805,'2-1.手続一覧'!$A$9:$W$1715,23,FALSE)=AK2805,"OK","NG")</f>
        <v>OK</v>
      </c>
      <c r="L2805" s="32">
        <v>24970</v>
      </c>
      <c r="M2805" s="32" t="s">
        <v>1935</v>
      </c>
      <c r="N2805" s="32" t="s">
        <v>709</v>
      </c>
      <c r="O2805" s="32" t="s">
        <v>612</v>
      </c>
      <c r="P2805" s="32">
        <v>1951</v>
      </c>
      <c r="Q2805" s="32" t="s">
        <v>1938</v>
      </c>
      <c r="R2805" s="32">
        <v>204</v>
      </c>
      <c r="S2805" s="32">
        <v>20</v>
      </c>
      <c r="T2805" s="32"/>
      <c r="U2805" s="32"/>
      <c r="V2805" s="32">
        <v>3</v>
      </c>
      <c r="W2805" s="32"/>
      <c r="X2805" s="32">
        <v>1</v>
      </c>
      <c r="Y2805" s="32"/>
      <c r="Z2805" s="32"/>
      <c r="AA2805" s="32" t="s">
        <v>54</v>
      </c>
      <c r="AB2805" s="32" t="s">
        <v>1928</v>
      </c>
      <c r="AC2805" s="32" t="s">
        <v>102</v>
      </c>
      <c r="AD2805" s="32" t="s">
        <v>2518</v>
      </c>
      <c r="AE2805" s="32" t="s">
        <v>44</v>
      </c>
      <c r="AF2805" s="32"/>
      <c r="AG2805" s="32"/>
      <c r="AH2805" s="32" t="s">
        <v>103</v>
      </c>
      <c r="AI2805" s="32" t="s">
        <v>1929</v>
      </c>
      <c r="AJ2805" s="32"/>
      <c r="AK2805" s="32" t="s">
        <v>46</v>
      </c>
      <c r="AM2805" s="33" t="s">
        <v>2258</v>
      </c>
      <c r="AN2805" s="33" t="s">
        <v>2259</v>
      </c>
      <c r="AO2805" s="33" t="s">
        <v>2556</v>
      </c>
    </row>
    <row r="2806" spans="2:41" ht="13.5" customHeight="1">
      <c r="B2806" s="31">
        <f>VLOOKUP(L2806,'2-1.手続一覧'!$A$9:$A$1715,1,FALSE)</f>
        <v>24971</v>
      </c>
      <c r="C2806" s="31" t="str">
        <f>IF(VLOOKUP(L2806,'2-1.手続一覧'!$A$9:$Q$1715,2,FALSE)=N2806,"OK","NG")</f>
        <v>OK</v>
      </c>
      <c r="D2806" s="31" t="str">
        <f>IF(VLOOKUP(L2806,'2-1.手続一覧'!$A$9:$Q$1715,3,FALSE)=O2806,"OK","NG")</f>
        <v>OK</v>
      </c>
      <c r="E2806" s="31" t="str">
        <f>IF(VLOOKUP(L2806,'2-1.手続一覧'!$A$9:$S$1715,19,FALSE)=AA2806,"OK","NG")</f>
        <v>OK</v>
      </c>
      <c r="F2806" s="31" t="str">
        <f>IF(VLOOKUP(L2806,'2-1.手続一覧'!$A$9:$S$1715,16,FALSE)=AC2806,"OK","NG")</f>
        <v>NG</v>
      </c>
      <c r="G2806" s="31" t="str">
        <f>IF(VLOOKUP(L2806,'2-1.手続一覧'!$A$9:$S$1715,17,FALSE)=AE2806,"OK","NG")</f>
        <v>OK</v>
      </c>
      <c r="H2806" s="31" t="str">
        <f>IF(VLOOKUP(L2806,'2-1.手続一覧'!$A$9:$T$1715,20,FALSE)=AF2806,"OK","NG")</f>
        <v>OK</v>
      </c>
      <c r="I2806" s="31" t="str">
        <f>IF(VLOOKUP(L2806,'2-1.手続一覧'!$A$9:$U$1715,21,FALSE)=AG2806,"OK","NG")</f>
        <v>OK</v>
      </c>
      <c r="J2806" s="31" t="str">
        <f>IF(VLOOKUP(L2806,'2-1.手続一覧'!$A$9:$V$1715,22,FALSE)=AH2806,"OK","NG")</f>
        <v>OK</v>
      </c>
      <c r="K2806" s="31" t="str">
        <f>IF(VLOOKUP(L2806,'2-1.手続一覧'!$A$9:$W$1715,23,FALSE)=AK2806,"OK","NG")</f>
        <v>OK</v>
      </c>
      <c r="L2806" s="32">
        <v>24971</v>
      </c>
      <c r="M2806" s="32" t="s">
        <v>1935</v>
      </c>
      <c r="N2806" s="32" t="s">
        <v>710</v>
      </c>
      <c r="O2806" s="32" t="s">
        <v>612</v>
      </c>
      <c r="P2806" s="32">
        <v>1951</v>
      </c>
      <c r="Q2806" s="32" t="s">
        <v>1938</v>
      </c>
      <c r="R2806" s="32">
        <v>204</v>
      </c>
      <c r="S2806" s="32">
        <v>20</v>
      </c>
      <c r="T2806" s="32"/>
      <c r="U2806" s="32"/>
      <c r="V2806" s="32">
        <v>3</v>
      </c>
      <c r="W2806" s="32"/>
      <c r="X2806" s="32">
        <v>1</v>
      </c>
      <c r="Y2806" s="32"/>
      <c r="Z2806" s="32"/>
      <c r="AA2806" s="32" t="s">
        <v>54</v>
      </c>
      <c r="AB2806" s="32" t="s">
        <v>1928</v>
      </c>
      <c r="AC2806" s="32" t="s">
        <v>102</v>
      </c>
      <c r="AD2806" s="32" t="s">
        <v>2518</v>
      </c>
      <c r="AE2806" s="32" t="s">
        <v>44</v>
      </c>
      <c r="AF2806" s="32"/>
      <c r="AG2806" s="32"/>
      <c r="AH2806" s="32" t="s">
        <v>103</v>
      </c>
      <c r="AI2806" s="32" t="s">
        <v>1929</v>
      </c>
      <c r="AJ2806" s="32"/>
      <c r="AK2806" s="32" t="s">
        <v>46</v>
      </c>
      <c r="AM2806" s="33" t="s">
        <v>2258</v>
      </c>
      <c r="AN2806" s="33" t="s">
        <v>2259</v>
      </c>
      <c r="AO2806" s="33" t="s">
        <v>2556</v>
      </c>
    </row>
    <row r="2807" spans="2:41" ht="13.5" customHeight="1">
      <c r="B2807" s="31">
        <f>VLOOKUP(L2807,'2-1.手続一覧'!$A$9:$A$1715,1,FALSE)</f>
        <v>24972</v>
      </c>
      <c r="C2807" s="31" t="str">
        <f>IF(VLOOKUP(L2807,'2-1.手続一覧'!$A$9:$Q$1715,2,FALSE)=N2807,"OK","NG")</f>
        <v>OK</v>
      </c>
      <c r="D2807" s="31" t="str">
        <f>IF(VLOOKUP(L2807,'2-1.手続一覧'!$A$9:$Q$1715,3,FALSE)=O2807,"OK","NG")</f>
        <v>OK</v>
      </c>
      <c r="E2807" s="31" t="str">
        <f>IF(VLOOKUP(L2807,'2-1.手続一覧'!$A$9:$S$1715,19,FALSE)=AA2807,"OK","NG")</f>
        <v>OK</v>
      </c>
      <c r="F2807" s="31" t="str">
        <f>IF(VLOOKUP(L2807,'2-1.手続一覧'!$A$9:$S$1715,16,FALSE)=AC2807,"OK","NG")</f>
        <v>NG</v>
      </c>
      <c r="G2807" s="31" t="str">
        <f>IF(VLOOKUP(L2807,'2-1.手続一覧'!$A$9:$S$1715,17,FALSE)=AE2807,"OK","NG")</f>
        <v>OK</v>
      </c>
      <c r="H2807" s="31" t="str">
        <f>IF(VLOOKUP(L2807,'2-1.手続一覧'!$A$9:$T$1715,20,FALSE)=AF2807,"OK","NG")</f>
        <v>OK</v>
      </c>
      <c r="I2807" s="31" t="str">
        <f>IF(VLOOKUP(L2807,'2-1.手続一覧'!$A$9:$U$1715,21,FALSE)=AG2807,"OK","NG")</f>
        <v>OK</v>
      </c>
      <c r="J2807" s="31" t="str">
        <f>IF(VLOOKUP(L2807,'2-1.手続一覧'!$A$9:$V$1715,22,FALSE)=AH2807,"OK","NG")</f>
        <v>OK</v>
      </c>
      <c r="K2807" s="31" t="str">
        <f>IF(VLOOKUP(L2807,'2-1.手続一覧'!$A$9:$W$1715,23,FALSE)=AK2807,"OK","NG")</f>
        <v>OK</v>
      </c>
      <c r="L2807" s="32">
        <v>24972</v>
      </c>
      <c r="M2807" s="32" t="s">
        <v>1935</v>
      </c>
      <c r="N2807" s="32" t="s">
        <v>711</v>
      </c>
      <c r="O2807" s="32" t="s">
        <v>612</v>
      </c>
      <c r="P2807" s="32">
        <v>1951</v>
      </c>
      <c r="Q2807" s="32" t="s">
        <v>1938</v>
      </c>
      <c r="R2807" s="32">
        <v>204</v>
      </c>
      <c r="S2807" s="32">
        <v>20</v>
      </c>
      <c r="T2807" s="32"/>
      <c r="U2807" s="32"/>
      <c r="V2807" s="32">
        <v>3</v>
      </c>
      <c r="W2807" s="32"/>
      <c r="X2807" s="32">
        <v>1</v>
      </c>
      <c r="Y2807" s="32"/>
      <c r="Z2807" s="32"/>
      <c r="AA2807" s="32" t="s">
        <v>54</v>
      </c>
      <c r="AB2807" s="32" t="s">
        <v>1928</v>
      </c>
      <c r="AC2807" s="32" t="s">
        <v>102</v>
      </c>
      <c r="AD2807" s="32" t="s">
        <v>2518</v>
      </c>
      <c r="AE2807" s="32" t="s">
        <v>44</v>
      </c>
      <c r="AF2807" s="32"/>
      <c r="AG2807" s="32"/>
      <c r="AH2807" s="32" t="s">
        <v>103</v>
      </c>
      <c r="AI2807" s="32" t="s">
        <v>1929</v>
      </c>
      <c r="AJ2807" s="32"/>
      <c r="AK2807" s="32" t="s">
        <v>46</v>
      </c>
      <c r="AM2807" s="33" t="s">
        <v>2258</v>
      </c>
      <c r="AN2807" s="33" t="s">
        <v>2259</v>
      </c>
      <c r="AO2807" s="33" t="s">
        <v>2556</v>
      </c>
    </row>
    <row r="2808" spans="2:41" ht="13.5" customHeight="1">
      <c r="B2808" s="31">
        <f>VLOOKUP(L2808,'2-1.手続一覧'!$A$9:$A$1715,1,FALSE)</f>
        <v>24973</v>
      </c>
      <c r="C2808" s="31" t="str">
        <f>IF(VLOOKUP(L2808,'2-1.手続一覧'!$A$9:$Q$1715,2,FALSE)=N2808,"OK","NG")</f>
        <v>OK</v>
      </c>
      <c r="D2808" s="31" t="str">
        <f>IF(VLOOKUP(L2808,'2-1.手続一覧'!$A$9:$Q$1715,3,FALSE)=O2808,"OK","NG")</f>
        <v>OK</v>
      </c>
      <c r="E2808" s="31" t="str">
        <f>IF(VLOOKUP(L2808,'2-1.手続一覧'!$A$9:$S$1715,19,FALSE)=AA2808,"OK","NG")</f>
        <v>OK</v>
      </c>
      <c r="F2808" s="31" t="str">
        <f>IF(VLOOKUP(L2808,'2-1.手続一覧'!$A$9:$S$1715,16,FALSE)=AC2808,"OK","NG")</f>
        <v>NG</v>
      </c>
      <c r="G2808" s="31" t="str">
        <f>IF(VLOOKUP(L2808,'2-1.手続一覧'!$A$9:$S$1715,17,FALSE)=AE2808,"OK","NG")</f>
        <v>OK</v>
      </c>
      <c r="H2808" s="31" t="str">
        <f>IF(VLOOKUP(L2808,'2-1.手続一覧'!$A$9:$T$1715,20,FALSE)=AF2808,"OK","NG")</f>
        <v>OK</v>
      </c>
      <c r="I2808" s="31" t="str">
        <f>IF(VLOOKUP(L2808,'2-1.手続一覧'!$A$9:$U$1715,21,FALSE)=AG2808,"OK","NG")</f>
        <v>OK</v>
      </c>
      <c r="J2808" s="31" t="str">
        <f>IF(VLOOKUP(L2808,'2-1.手続一覧'!$A$9:$V$1715,22,FALSE)=AH2808,"OK","NG")</f>
        <v>OK</v>
      </c>
      <c r="K2808" s="31" t="str">
        <f>IF(VLOOKUP(L2808,'2-1.手続一覧'!$A$9:$W$1715,23,FALSE)=AK2808,"OK","NG")</f>
        <v>OK</v>
      </c>
      <c r="L2808" s="32">
        <v>24973</v>
      </c>
      <c r="M2808" s="32" t="s">
        <v>1935</v>
      </c>
      <c r="N2808" s="32" t="s">
        <v>712</v>
      </c>
      <c r="O2808" s="32" t="s">
        <v>612</v>
      </c>
      <c r="P2808" s="32">
        <v>1951</v>
      </c>
      <c r="Q2808" s="32" t="s">
        <v>1938</v>
      </c>
      <c r="R2808" s="32">
        <v>204</v>
      </c>
      <c r="S2808" s="32">
        <v>20</v>
      </c>
      <c r="T2808" s="32"/>
      <c r="U2808" s="32"/>
      <c r="V2808" s="32">
        <v>3</v>
      </c>
      <c r="W2808" s="32"/>
      <c r="X2808" s="32">
        <v>1</v>
      </c>
      <c r="Y2808" s="32"/>
      <c r="Z2808" s="32"/>
      <c r="AA2808" s="32" t="s">
        <v>54</v>
      </c>
      <c r="AB2808" s="32" t="s">
        <v>1928</v>
      </c>
      <c r="AC2808" s="32" t="s">
        <v>102</v>
      </c>
      <c r="AD2808" s="32" t="s">
        <v>2518</v>
      </c>
      <c r="AE2808" s="32" t="s">
        <v>44</v>
      </c>
      <c r="AF2808" s="32"/>
      <c r="AG2808" s="32"/>
      <c r="AH2808" s="32" t="s">
        <v>103</v>
      </c>
      <c r="AI2808" s="32" t="s">
        <v>1929</v>
      </c>
      <c r="AJ2808" s="32"/>
      <c r="AK2808" s="32" t="s">
        <v>46</v>
      </c>
      <c r="AM2808" s="33" t="s">
        <v>2258</v>
      </c>
      <c r="AN2808" s="33" t="s">
        <v>2259</v>
      </c>
      <c r="AO2808" s="33" t="s">
        <v>2556</v>
      </c>
    </row>
    <row r="2809" spans="2:41" ht="13.5" customHeight="1">
      <c r="B2809" s="31">
        <f>VLOOKUP(L2809,'2-1.手続一覧'!$A$9:$A$1715,1,FALSE)</f>
        <v>24974</v>
      </c>
      <c r="C2809" s="31" t="str">
        <f>IF(VLOOKUP(L2809,'2-1.手続一覧'!$A$9:$Q$1715,2,FALSE)=N2809,"OK","NG")</f>
        <v>OK</v>
      </c>
      <c r="D2809" s="31" t="str">
        <f>IF(VLOOKUP(L2809,'2-1.手続一覧'!$A$9:$Q$1715,3,FALSE)=O2809,"OK","NG")</f>
        <v>OK</v>
      </c>
      <c r="E2809" s="31" t="str">
        <f>IF(VLOOKUP(L2809,'2-1.手続一覧'!$A$9:$S$1715,19,FALSE)=AA2809,"OK","NG")</f>
        <v>OK</v>
      </c>
      <c r="F2809" s="31" t="str">
        <f>IF(VLOOKUP(L2809,'2-1.手続一覧'!$A$9:$S$1715,16,FALSE)=AC2809,"OK","NG")</f>
        <v>NG</v>
      </c>
      <c r="G2809" s="31" t="str">
        <f>IF(VLOOKUP(L2809,'2-1.手続一覧'!$A$9:$S$1715,17,FALSE)=AE2809,"OK","NG")</f>
        <v>OK</v>
      </c>
      <c r="H2809" s="31" t="str">
        <f>IF(VLOOKUP(L2809,'2-1.手続一覧'!$A$9:$T$1715,20,FALSE)=AF2809,"OK","NG")</f>
        <v>OK</v>
      </c>
      <c r="I2809" s="31" t="str">
        <f>IF(VLOOKUP(L2809,'2-1.手続一覧'!$A$9:$U$1715,21,FALSE)=AG2809,"OK","NG")</f>
        <v>OK</v>
      </c>
      <c r="J2809" s="31" t="str">
        <f>IF(VLOOKUP(L2809,'2-1.手続一覧'!$A$9:$V$1715,22,FALSE)=AH2809,"OK","NG")</f>
        <v>OK</v>
      </c>
      <c r="K2809" s="31" t="str">
        <f>IF(VLOOKUP(L2809,'2-1.手続一覧'!$A$9:$W$1715,23,FALSE)=AK2809,"OK","NG")</f>
        <v>OK</v>
      </c>
      <c r="L2809" s="32">
        <v>24974</v>
      </c>
      <c r="M2809" s="32" t="s">
        <v>1935</v>
      </c>
      <c r="N2809" s="32" t="s">
        <v>713</v>
      </c>
      <c r="O2809" s="32" t="s">
        <v>612</v>
      </c>
      <c r="P2809" s="32">
        <v>1951</v>
      </c>
      <c r="Q2809" s="32" t="s">
        <v>1938</v>
      </c>
      <c r="R2809" s="32">
        <v>204</v>
      </c>
      <c r="S2809" s="32">
        <v>20</v>
      </c>
      <c r="T2809" s="32"/>
      <c r="U2809" s="32"/>
      <c r="V2809" s="32">
        <v>3</v>
      </c>
      <c r="W2809" s="32"/>
      <c r="X2809" s="32">
        <v>1</v>
      </c>
      <c r="Y2809" s="32"/>
      <c r="Z2809" s="32"/>
      <c r="AA2809" s="32" t="s">
        <v>54</v>
      </c>
      <c r="AB2809" s="32" t="s">
        <v>1928</v>
      </c>
      <c r="AC2809" s="32" t="s">
        <v>102</v>
      </c>
      <c r="AD2809" s="32" t="s">
        <v>2518</v>
      </c>
      <c r="AE2809" s="32" t="s">
        <v>44</v>
      </c>
      <c r="AF2809" s="32"/>
      <c r="AG2809" s="32"/>
      <c r="AH2809" s="32" t="s">
        <v>103</v>
      </c>
      <c r="AI2809" s="32" t="s">
        <v>1929</v>
      </c>
      <c r="AJ2809" s="32"/>
      <c r="AK2809" s="32" t="s">
        <v>46</v>
      </c>
      <c r="AM2809" s="33" t="s">
        <v>2258</v>
      </c>
      <c r="AN2809" s="33" t="s">
        <v>2259</v>
      </c>
      <c r="AO2809" s="33" t="s">
        <v>2556</v>
      </c>
    </row>
    <row r="2810" spans="2:41" ht="13.5" customHeight="1">
      <c r="B2810" s="31">
        <f>VLOOKUP(L2810,'2-1.手続一覧'!$A$9:$A$1715,1,FALSE)</f>
        <v>24975</v>
      </c>
      <c r="C2810" s="31" t="str">
        <f>IF(VLOOKUP(L2810,'2-1.手続一覧'!$A$9:$Q$1715,2,FALSE)=N2810,"OK","NG")</f>
        <v>OK</v>
      </c>
      <c r="D2810" s="31" t="str">
        <f>IF(VLOOKUP(L2810,'2-1.手続一覧'!$A$9:$Q$1715,3,FALSE)=O2810,"OK","NG")</f>
        <v>OK</v>
      </c>
      <c r="E2810" s="31" t="str">
        <f>IF(VLOOKUP(L2810,'2-1.手続一覧'!$A$9:$S$1715,19,FALSE)=AA2810,"OK","NG")</f>
        <v>OK</v>
      </c>
      <c r="F2810" s="31" t="str">
        <f>IF(VLOOKUP(L2810,'2-1.手続一覧'!$A$9:$S$1715,16,FALSE)=AC2810,"OK","NG")</f>
        <v>NG</v>
      </c>
      <c r="G2810" s="31" t="str">
        <f>IF(VLOOKUP(L2810,'2-1.手続一覧'!$A$9:$S$1715,17,FALSE)=AE2810,"OK","NG")</f>
        <v>OK</v>
      </c>
      <c r="H2810" s="31" t="str">
        <f>IF(VLOOKUP(L2810,'2-1.手続一覧'!$A$9:$T$1715,20,FALSE)=AF2810,"OK","NG")</f>
        <v>OK</v>
      </c>
      <c r="I2810" s="31" t="str">
        <f>IF(VLOOKUP(L2810,'2-1.手続一覧'!$A$9:$U$1715,21,FALSE)=AG2810,"OK","NG")</f>
        <v>OK</v>
      </c>
      <c r="J2810" s="31" t="str">
        <f>IF(VLOOKUP(L2810,'2-1.手続一覧'!$A$9:$V$1715,22,FALSE)=AH2810,"OK","NG")</f>
        <v>OK</v>
      </c>
      <c r="K2810" s="31" t="str">
        <f>IF(VLOOKUP(L2810,'2-1.手続一覧'!$A$9:$W$1715,23,FALSE)=AK2810,"OK","NG")</f>
        <v>OK</v>
      </c>
      <c r="L2810" s="32">
        <v>24975</v>
      </c>
      <c r="M2810" s="32" t="s">
        <v>1935</v>
      </c>
      <c r="N2810" s="32" t="s">
        <v>714</v>
      </c>
      <c r="O2810" s="32" t="s">
        <v>612</v>
      </c>
      <c r="P2810" s="32">
        <v>1951</v>
      </c>
      <c r="Q2810" s="32" t="s">
        <v>1938</v>
      </c>
      <c r="R2810" s="32">
        <v>204</v>
      </c>
      <c r="S2810" s="32">
        <v>20</v>
      </c>
      <c r="T2810" s="32"/>
      <c r="U2810" s="32"/>
      <c r="V2810" s="32">
        <v>3</v>
      </c>
      <c r="W2810" s="32"/>
      <c r="X2810" s="32">
        <v>1</v>
      </c>
      <c r="Y2810" s="32"/>
      <c r="Z2810" s="32"/>
      <c r="AA2810" s="32" t="s">
        <v>54</v>
      </c>
      <c r="AB2810" s="32" t="s">
        <v>1928</v>
      </c>
      <c r="AC2810" s="32" t="s">
        <v>102</v>
      </c>
      <c r="AD2810" s="32" t="s">
        <v>2518</v>
      </c>
      <c r="AE2810" s="32" t="s">
        <v>44</v>
      </c>
      <c r="AF2810" s="32"/>
      <c r="AG2810" s="32"/>
      <c r="AH2810" s="32" t="s">
        <v>103</v>
      </c>
      <c r="AI2810" s="32" t="s">
        <v>1929</v>
      </c>
      <c r="AJ2810" s="32"/>
      <c r="AK2810" s="32" t="s">
        <v>46</v>
      </c>
      <c r="AM2810" s="33" t="s">
        <v>2258</v>
      </c>
      <c r="AN2810" s="33" t="s">
        <v>2259</v>
      </c>
      <c r="AO2810" s="33" t="s">
        <v>2556</v>
      </c>
    </row>
    <row r="2811" spans="2:41" ht="13.5" customHeight="1">
      <c r="B2811" s="31">
        <f>VLOOKUP(L2811,'2-1.手続一覧'!$A$9:$A$1715,1,FALSE)</f>
        <v>24976</v>
      </c>
      <c r="C2811" s="31" t="str">
        <f>IF(VLOOKUP(L2811,'2-1.手続一覧'!$A$9:$Q$1715,2,FALSE)=N2811,"OK","NG")</f>
        <v>OK</v>
      </c>
      <c r="D2811" s="31" t="str">
        <f>IF(VLOOKUP(L2811,'2-1.手続一覧'!$A$9:$Q$1715,3,FALSE)=O2811,"OK","NG")</f>
        <v>OK</v>
      </c>
      <c r="E2811" s="31" t="str">
        <f>IF(VLOOKUP(L2811,'2-1.手続一覧'!$A$9:$S$1715,19,FALSE)=AA2811,"OK","NG")</f>
        <v>OK</v>
      </c>
      <c r="F2811" s="31" t="str">
        <f>IF(VLOOKUP(L2811,'2-1.手続一覧'!$A$9:$S$1715,16,FALSE)=AC2811,"OK","NG")</f>
        <v>NG</v>
      </c>
      <c r="G2811" s="31" t="str">
        <f>IF(VLOOKUP(L2811,'2-1.手続一覧'!$A$9:$S$1715,17,FALSE)=AE2811,"OK","NG")</f>
        <v>OK</v>
      </c>
      <c r="H2811" s="31" t="str">
        <f>IF(VLOOKUP(L2811,'2-1.手続一覧'!$A$9:$T$1715,20,FALSE)=AF2811,"OK","NG")</f>
        <v>OK</v>
      </c>
      <c r="I2811" s="31" t="str">
        <f>IF(VLOOKUP(L2811,'2-1.手続一覧'!$A$9:$U$1715,21,FALSE)=AG2811,"OK","NG")</f>
        <v>OK</v>
      </c>
      <c r="J2811" s="31" t="str">
        <f>IF(VLOOKUP(L2811,'2-1.手続一覧'!$A$9:$V$1715,22,FALSE)=AH2811,"OK","NG")</f>
        <v>OK</v>
      </c>
      <c r="K2811" s="31" t="str">
        <f>IF(VLOOKUP(L2811,'2-1.手続一覧'!$A$9:$W$1715,23,FALSE)=AK2811,"OK","NG")</f>
        <v>OK</v>
      </c>
      <c r="L2811" s="32">
        <v>24976</v>
      </c>
      <c r="M2811" s="32" t="s">
        <v>1935</v>
      </c>
      <c r="N2811" s="32" t="s">
        <v>715</v>
      </c>
      <c r="O2811" s="32" t="s">
        <v>612</v>
      </c>
      <c r="P2811" s="32">
        <v>1951</v>
      </c>
      <c r="Q2811" s="32" t="s">
        <v>1938</v>
      </c>
      <c r="R2811" s="32">
        <v>204</v>
      </c>
      <c r="S2811" s="32">
        <v>20</v>
      </c>
      <c r="T2811" s="32"/>
      <c r="U2811" s="32"/>
      <c r="V2811" s="32">
        <v>3</v>
      </c>
      <c r="W2811" s="32"/>
      <c r="X2811" s="32">
        <v>1</v>
      </c>
      <c r="Y2811" s="32"/>
      <c r="Z2811" s="32"/>
      <c r="AA2811" s="32" t="s">
        <v>54</v>
      </c>
      <c r="AB2811" s="32" t="s">
        <v>1928</v>
      </c>
      <c r="AC2811" s="32" t="s">
        <v>102</v>
      </c>
      <c r="AD2811" s="32" t="s">
        <v>2518</v>
      </c>
      <c r="AE2811" s="32" t="s">
        <v>44</v>
      </c>
      <c r="AF2811" s="32"/>
      <c r="AG2811" s="32"/>
      <c r="AH2811" s="32" t="s">
        <v>103</v>
      </c>
      <c r="AI2811" s="32" t="s">
        <v>1929</v>
      </c>
      <c r="AJ2811" s="32"/>
      <c r="AK2811" s="32" t="s">
        <v>46</v>
      </c>
      <c r="AM2811" s="33" t="s">
        <v>2258</v>
      </c>
      <c r="AN2811" s="33" t="s">
        <v>2259</v>
      </c>
      <c r="AO2811" s="33" t="s">
        <v>2556</v>
      </c>
    </row>
    <row r="2812" spans="2:41" ht="13.5" customHeight="1">
      <c r="B2812" s="31">
        <f>VLOOKUP(L2812,'2-1.手続一覧'!$A$9:$A$1715,1,FALSE)</f>
        <v>24977</v>
      </c>
      <c r="C2812" s="31" t="str">
        <f>IF(VLOOKUP(L2812,'2-1.手続一覧'!$A$9:$Q$1715,2,FALSE)=N2812,"OK","NG")</f>
        <v>OK</v>
      </c>
      <c r="D2812" s="31" t="str">
        <f>IF(VLOOKUP(L2812,'2-1.手続一覧'!$A$9:$Q$1715,3,FALSE)=O2812,"OK","NG")</f>
        <v>OK</v>
      </c>
      <c r="E2812" s="31" t="str">
        <f>IF(VLOOKUP(L2812,'2-1.手続一覧'!$A$9:$S$1715,19,FALSE)=AA2812,"OK","NG")</f>
        <v>OK</v>
      </c>
      <c r="F2812" s="31" t="str">
        <f>IF(VLOOKUP(L2812,'2-1.手続一覧'!$A$9:$S$1715,16,FALSE)=AC2812,"OK","NG")</f>
        <v>NG</v>
      </c>
      <c r="G2812" s="31" t="str">
        <f>IF(VLOOKUP(L2812,'2-1.手続一覧'!$A$9:$S$1715,17,FALSE)=AE2812,"OK","NG")</f>
        <v>OK</v>
      </c>
      <c r="H2812" s="31" t="str">
        <f>IF(VLOOKUP(L2812,'2-1.手続一覧'!$A$9:$T$1715,20,FALSE)=AF2812,"OK","NG")</f>
        <v>OK</v>
      </c>
      <c r="I2812" s="31" t="str">
        <f>IF(VLOOKUP(L2812,'2-1.手続一覧'!$A$9:$U$1715,21,FALSE)=AG2812,"OK","NG")</f>
        <v>OK</v>
      </c>
      <c r="J2812" s="31" t="str">
        <f>IF(VLOOKUP(L2812,'2-1.手続一覧'!$A$9:$V$1715,22,FALSE)=AH2812,"OK","NG")</f>
        <v>OK</v>
      </c>
      <c r="K2812" s="31" t="str">
        <f>IF(VLOOKUP(L2812,'2-1.手続一覧'!$A$9:$W$1715,23,FALSE)=AK2812,"OK","NG")</f>
        <v>OK</v>
      </c>
      <c r="L2812" s="32">
        <v>24977</v>
      </c>
      <c r="M2812" s="32" t="s">
        <v>1935</v>
      </c>
      <c r="N2812" s="32" t="s">
        <v>716</v>
      </c>
      <c r="O2812" s="32" t="s">
        <v>612</v>
      </c>
      <c r="P2812" s="32">
        <v>1951</v>
      </c>
      <c r="Q2812" s="32" t="s">
        <v>1938</v>
      </c>
      <c r="R2812" s="32">
        <v>204</v>
      </c>
      <c r="S2812" s="32">
        <v>20</v>
      </c>
      <c r="T2812" s="32"/>
      <c r="U2812" s="32"/>
      <c r="V2812" s="32">
        <v>3</v>
      </c>
      <c r="W2812" s="32"/>
      <c r="X2812" s="32">
        <v>1</v>
      </c>
      <c r="Y2812" s="32"/>
      <c r="Z2812" s="32"/>
      <c r="AA2812" s="32" t="s">
        <v>54</v>
      </c>
      <c r="AB2812" s="32" t="s">
        <v>1928</v>
      </c>
      <c r="AC2812" s="32" t="s">
        <v>102</v>
      </c>
      <c r="AD2812" s="32" t="s">
        <v>2518</v>
      </c>
      <c r="AE2812" s="32" t="s">
        <v>44</v>
      </c>
      <c r="AF2812" s="32"/>
      <c r="AG2812" s="32"/>
      <c r="AH2812" s="32" t="s">
        <v>103</v>
      </c>
      <c r="AI2812" s="32" t="s">
        <v>1929</v>
      </c>
      <c r="AJ2812" s="32"/>
      <c r="AK2812" s="32" t="s">
        <v>46</v>
      </c>
      <c r="AM2812" s="33" t="s">
        <v>2258</v>
      </c>
      <c r="AN2812" s="33" t="s">
        <v>2259</v>
      </c>
      <c r="AO2812" s="33" t="s">
        <v>2556</v>
      </c>
    </row>
    <row r="2813" spans="2:41" ht="13.5" customHeight="1">
      <c r="B2813" s="31">
        <f>VLOOKUP(L2813,'2-1.手続一覧'!$A$9:$A$1715,1,FALSE)</f>
        <v>24640</v>
      </c>
      <c r="C2813" s="31" t="str">
        <f>IF(VLOOKUP(L2813,'2-1.手続一覧'!$A$9:$Q$1715,2,FALSE)=N2813,"OK","NG")</f>
        <v>OK</v>
      </c>
      <c r="D2813" s="31" t="str">
        <f>IF(VLOOKUP(L2813,'2-1.手続一覧'!$A$9:$Q$1715,3,FALSE)=O2813,"OK","NG")</f>
        <v>OK</v>
      </c>
      <c r="E2813" s="31" t="str">
        <f>IF(VLOOKUP(L2813,'2-1.手続一覧'!$A$9:$S$1715,19,FALSE)=AA2813,"OK","NG")</f>
        <v>OK</v>
      </c>
      <c r="F2813" s="31" t="str">
        <f>IF(VLOOKUP(L2813,'2-1.手続一覧'!$A$9:$S$1715,16,FALSE)=AC2813,"OK","NG")</f>
        <v>NG</v>
      </c>
      <c r="G2813" s="31" t="str">
        <f>IF(VLOOKUP(L2813,'2-1.手続一覧'!$A$9:$S$1715,17,FALSE)=AE2813,"OK","NG")</f>
        <v>NG</v>
      </c>
      <c r="H2813" s="31" t="str">
        <f>IF(VLOOKUP(L2813,'2-1.手続一覧'!$A$9:$T$1715,20,FALSE)=AF2813,"OK","NG")</f>
        <v>OK</v>
      </c>
      <c r="I2813" s="31" t="str">
        <f>IF(VLOOKUP(L2813,'2-1.手続一覧'!$A$9:$U$1715,21,FALSE)=AG2813,"OK","NG")</f>
        <v>OK</v>
      </c>
      <c r="J2813" s="31" t="str">
        <f>IF(VLOOKUP(L2813,'2-1.手続一覧'!$A$9:$V$1715,22,FALSE)=AH2813,"OK","NG")</f>
        <v>OK</v>
      </c>
      <c r="K2813" s="31" t="str">
        <f>IF(VLOOKUP(L2813,'2-1.手続一覧'!$A$9:$W$1715,23,FALSE)=AK2813,"OK","NG")</f>
        <v>OK</v>
      </c>
      <c r="L2813" s="32">
        <v>24640</v>
      </c>
      <c r="M2813" s="32" t="s">
        <v>1935</v>
      </c>
      <c r="N2813" s="32" t="s">
        <v>4560</v>
      </c>
      <c r="O2813" s="32" t="s">
        <v>612</v>
      </c>
      <c r="P2813" s="32">
        <v>1951</v>
      </c>
      <c r="Q2813" s="32" t="s">
        <v>1938</v>
      </c>
      <c r="R2813" s="32">
        <v>204</v>
      </c>
      <c r="S2813" s="32">
        <v>20</v>
      </c>
      <c r="T2813" s="32"/>
      <c r="U2813" s="32"/>
      <c r="V2813" s="32">
        <v>3</v>
      </c>
      <c r="W2813" s="32"/>
      <c r="X2813" s="32">
        <v>2</v>
      </c>
      <c r="Y2813" s="32"/>
      <c r="Z2813" s="32"/>
      <c r="AA2813" s="32" t="s">
        <v>54</v>
      </c>
      <c r="AB2813" s="32" t="s">
        <v>1928</v>
      </c>
      <c r="AC2813" s="32" t="s">
        <v>102</v>
      </c>
      <c r="AD2813" s="32" t="s">
        <v>147</v>
      </c>
      <c r="AE2813" s="33" t="s">
        <v>43</v>
      </c>
      <c r="AF2813" s="32"/>
      <c r="AG2813" s="32"/>
      <c r="AH2813" s="32"/>
      <c r="AI2813" s="32" t="s">
        <v>1929</v>
      </c>
      <c r="AJ2813" s="32"/>
      <c r="AK2813" s="32" t="s">
        <v>46</v>
      </c>
      <c r="AM2813" s="33" t="s">
        <v>2258</v>
      </c>
      <c r="AN2813" s="33" t="s">
        <v>2259</v>
      </c>
      <c r="AO2813" s="33" t="s">
        <v>2556</v>
      </c>
    </row>
    <row r="2814" spans="2:41" ht="13.5" customHeight="1">
      <c r="B2814" s="31">
        <f>VLOOKUP(L2814,'2-1.手続一覧'!$A$9:$A$1715,1,FALSE)</f>
        <v>24641</v>
      </c>
      <c r="C2814" s="31" t="str">
        <f>IF(VLOOKUP(L2814,'2-1.手続一覧'!$A$9:$Q$1715,2,FALSE)=N2814,"OK","NG")</f>
        <v>OK</v>
      </c>
      <c r="D2814" s="31" t="str">
        <f>IF(VLOOKUP(L2814,'2-1.手続一覧'!$A$9:$Q$1715,3,FALSE)=O2814,"OK","NG")</f>
        <v>OK</v>
      </c>
      <c r="E2814" s="31" t="str">
        <f>IF(VLOOKUP(L2814,'2-1.手続一覧'!$A$9:$S$1715,19,FALSE)=AA2814,"OK","NG")</f>
        <v>OK</v>
      </c>
      <c r="F2814" s="31" t="str">
        <f>IF(VLOOKUP(L2814,'2-1.手続一覧'!$A$9:$S$1715,16,FALSE)=AC2814,"OK","NG")</f>
        <v>NG</v>
      </c>
      <c r="G2814" s="31" t="str">
        <f>IF(VLOOKUP(L2814,'2-1.手続一覧'!$A$9:$S$1715,17,FALSE)=AE2814,"OK","NG")</f>
        <v>NG</v>
      </c>
      <c r="H2814" s="31" t="str">
        <f>IF(VLOOKUP(L2814,'2-1.手続一覧'!$A$9:$T$1715,20,FALSE)=AF2814,"OK","NG")</f>
        <v>OK</v>
      </c>
      <c r="I2814" s="31" t="str">
        <f>IF(VLOOKUP(L2814,'2-1.手続一覧'!$A$9:$U$1715,21,FALSE)=AG2814,"OK","NG")</f>
        <v>OK</v>
      </c>
      <c r="J2814" s="31" t="str">
        <f>IF(VLOOKUP(L2814,'2-1.手続一覧'!$A$9:$V$1715,22,FALSE)=AH2814,"OK","NG")</f>
        <v>OK</v>
      </c>
      <c r="K2814" s="31" t="str">
        <f>IF(VLOOKUP(L2814,'2-1.手続一覧'!$A$9:$W$1715,23,FALSE)=AK2814,"OK","NG")</f>
        <v>OK</v>
      </c>
      <c r="L2814" s="32">
        <v>24641</v>
      </c>
      <c r="M2814" s="32" t="s">
        <v>1935</v>
      </c>
      <c r="N2814" s="32" t="s">
        <v>613</v>
      </c>
      <c r="O2814" s="32" t="s">
        <v>612</v>
      </c>
      <c r="P2814" s="32">
        <v>1951</v>
      </c>
      <c r="Q2814" s="32" t="s">
        <v>1938</v>
      </c>
      <c r="R2814" s="32">
        <v>204</v>
      </c>
      <c r="S2814" s="32">
        <v>20</v>
      </c>
      <c r="T2814" s="32"/>
      <c r="U2814" s="32"/>
      <c r="V2814" s="32">
        <v>3</v>
      </c>
      <c r="W2814" s="32"/>
      <c r="X2814" s="32">
        <v>2</v>
      </c>
      <c r="Y2814" s="32"/>
      <c r="Z2814" s="32"/>
      <c r="AA2814" s="32" t="s">
        <v>54</v>
      </c>
      <c r="AB2814" s="32" t="s">
        <v>1928</v>
      </c>
      <c r="AC2814" s="32" t="s">
        <v>102</v>
      </c>
      <c r="AD2814" s="32" t="s">
        <v>147</v>
      </c>
      <c r="AE2814" s="33" t="s">
        <v>43</v>
      </c>
      <c r="AF2814" s="32"/>
      <c r="AG2814" s="32"/>
      <c r="AH2814" s="32"/>
      <c r="AI2814" s="32" t="s">
        <v>1929</v>
      </c>
      <c r="AJ2814" s="32"/>
      <c r="AK2814" s="32" t="s">
        <v>46</v>
      </c>
      <c r="AM2814" s="33" t="s">
        <v>2258</v>
      </c>
      <c r="AN2814" s="33" t="s">
        <v>2259</v>
      </c>
      <c r="AO2814" s="33" t="s">
        <v>2556</v>
      </c>
    </row>
    <row r="2815" spans="2:41" ht="13.5" customHeight="1">
      <c r="B2815" s="31">
        <f>VLOOKUP(L2815,'2-1.手続一覧'!$A$9:$A$1715,1,FALSE)</f>
        <v>24642</v>
      </c>
      <c r="C2815" s="31" t="str">
        <f>IF(VLOOKUP(L2815,'2-1.手続一覧'!$A$9:$Q$1715,2,FALSE)=N2815,"OK","NG")</f>
        <v>OK</v>
      </c>
      <c r="D2815" s="31" t="str">
        <f>IF(VLOOKUP(L2815,'2-1.手続一覧'!$A$9:$Q$1715,3,FALSE)=O2815,"OK","NG")</f>
        <v>OK</v>
      </c>
      <c r="E2815" s="31" t="str">
        <f>IF(VLOOKUP(L2815,'2-1.手続一覧'!$A$9:$S$1715,19,FALSE)=AA2815,"OK","NG")</f>
        <v>OK</v>
      </c>
      <c r="F2815" s="31" t="str">
        <f>IF(VLOOKUP(L2815,'2-1.手続一覧'!$A$9:$S$1715,16,FALSE)=AC2815,"OK","NG")</f>
        <v>NG</v>
      </c>
      <c r="G2815" s="31" t="str">
        <f>IF(VLOOKUP(L2815,'2-1.手続一覧'!$A$9:$S$1715,17,FALSE)=AE2815,"OK","NG")</f>
        <v>NG</v>
      </c>
      <c r="H2815" s="31" t="str">
        <f>IF(VLOOKUP(L2815,'2-1.手続一覧'!$A$9:$T$1715,20,FALSE)=AF2815,"OK","NG")</f>
        <v>OK</v>
      </c>
      <c r="I2815" s="31" t="str">
        <f>IF(VLOOKUP(L2815,'2-1.手続一覧'!$A$9:$U$1715,21,FALSE)=AG2815,"OK","NG")</f>
        <v>OK</v>
      </c>
      <c r="J2815" s="31" t="str">
        <f>IF(VLOOKUP(L2815,'2-1.手続一覧'!$A$9:$V$1715,22,FALSE)=AH2815,"OK","NG")</f>
        <v>OK</v>
      </c>
      <c r="K2815" s="31" t="str">
        <f>IF(VLOOKUP(L2815,'2-1.手続一覧'!$A$9:$W$1715,23,FALSE)=AK2815,"OK","NG")</f>
        <v>OK</v>
      </c>
      <c r="L2815" s="32">
        <v>24642</v>
      </c>
      <c r="M2815" s="32" t="s">
        <v>1935</v>
      </c>
      <c r="N2815" s="32" t="s">
        <v>614</v>
      </c>
      <c r="O2815" s="32" t="s">
        <v>612</v>
      </c>
      <c r="P2815" s="32">
        <v>1951</v>
      </c>
      <c r="Q2815" s="32" t="s">
        <v>1938</v>
      </c>
      <c r="R2815" s="32">
        <v>204</v>
      </c>
      <c r="S2815" s="32">
        <v>20</v>
      </c>
      <c r="T2815" s="32"/>
      <c r="U2815" s="32"/>
      <c r="V2815" s="32">
        <v>3</v>
      </c>
      <c r="W2815" s="32"/>
      <c r="X2815" s="32">
        <v>2</v>
      </c>
      <c r="Y2815" s="32"/>
      <c r="Z2815" s="32"/>
      <c r="AA2815" s="32" t="s">
        <v>54</v>
      </c>
      <c r="AB2815" s="32" t="s">
        <v>1928</v>
      </c>
      <c r="AC2815" s="32" t="s">
        <v>102</v>
      </c>
      <c r="AD2815" s="32" t="s">
        <v>147</v>
      </c>
      <c r="AE2815" s="33" t="s">
        <v>43</v>
      </c>
      <c r="AF2815" s="32"/>
      <c r="AG2815" s="32"/>
      <c r="AH2815" s="32"/>
      <c r="AI2815" s="32" t="s">
        <v>1929</v>
      </c>
      <c r="AJ2815" s="32"/>
      <c r="AK2815" s="32" t="s">
        <v>46</v>
      </c>
      <c r="AM2815" s="33" t="s">
        <v>2258</v>
      </c>
      <c r="AN2815" s="33" t="s">
        <v>2259</v>
      </c>
      <c r="AO2815" s="33" t="s">
        <v>2556</v>
      </c>
    </row>
    <row r="2816" spans="2:41" ht="13.5" customHeight="1">
      <c r="B2816" s="31">
        <f>VLOOKUP(L2816,'2-1.手続一覧'!$A$9:$A$1715,1,FALSE)</f>
        <v>24643</v>
      </c>
      <c r="C2816" s="31" t="str">
        <f>IF(VLOOKUP(L2816,'2-1.手続一覧'!$A$9:$Q$1715,2,FALSE)=N2816,"OK","NG")</f>
        <v>OK</v>
      </c>
      <c r="D2816" s="31" t="str">
        <f>IF(VLOOKUP(L2816,'2-1.手続一覧'!$A$9:$Q$1715,3,FALSE)=O2816,"OK","NG")</f>
        <v>OK</v>
      </c>
      <c r="E2816" s="31" t="str">
        <f>IF(VLOOKUP(L2816,'2-1.手続一覧'!$A$9:$S$1715,19,FALSE)=AA2816,"OK","NG")</f>
        <v>OK</v>
      </c>
      <c r="F2816" s="31" t="str">
        <f>IF(VLOOKUP(L2816,'2-1.手続一覧'!$A$9:$S$1715,16,FALSE)=AC2816,"OK","NG")</f>
        <v>NG</v>
      </c>
      <c r="G2816" s="31" t="str">
        <f>IF(VLOOKUP(L2816,'2-1.手続一覧'!$A$9:$S$1715,17,FALSE)=AE2816,"OK","NG")</f>
        <v>NG</v>
      </c>
      <c r="H2816" s="31" t="str">
        <f>IF(VLOOKUP(L2816,'2-1.手続一覧'!$A$9:$T$1715,20,FALSE)=AF2816,"OK","NG")</f>
        <v>OK</v>
      </c>
      <c r="I2816" s="31" t="str">
        <f>IF(VLOOKUP(L2816,'2-1.手続一覧'!$A$9:$U$1715,21,FALSE)=AG2816,"OK","NG")</f>
        <v>OK</v>
      </c>
      <c r="J2816" s="31" t="str">
        <f>IF(VLOOKUP(L2816,'2-1.手続一覧'!$A$9:$V$1715,22,FALSE)=AH2816,"OK","NG")</f>
        <v>OK</v>
      </c>
      <c r="K2816" s="31" t="str">
        <f>IF(VLOOKUP(L2816,'2-1.手続一覧'!$A$9:$W$1715,23,FALSE)=AK2816,"OK","NG")</f>
        <v>OK</v>
      </c>
      <c r="L2816" s="32">
        <v>24643</v>
      </c>
      <c r="M2816" s="32" t="s">
        <v>1935</v>
      </c>
      <c r="N2816" s="32" t="s">
        <v>615</v>
      </c>
      <c r="O2816" s="32" t="s">
        <v>612</v>
      </c>
      <c r="P2816" s="32">
        <v>1951</v>
      </c>
      <c r="Q2816" s="32" t="s">
        <v>1938</v>
      </c>
      <c r="R2816" s="32">
        <v>204</v>
      </c>
      <c r="S2816" s="32">
        <v>20</v>
      </c>
      <c r="T2816" s="32"/>
      <c r="U2816" s="32"/>
      <c r="V2816" s="32">
        <v>3</v>
      </c>
      <c r="W2816" s="32"/>
      <c r="X2816" s="32">
        <v>2</v>
      </c>
      <c r="Y2816" s="32"/>
      <c r="Z2816" s="32"/>
      <c r="AA2816" s="32" t="s">
        <v>54</v>
      </c>
      <c r="AB2816" s="32" t="s">
        <v>1928</v>
      </c>
      <c r="AC2816" s="32" t="s">
        <v>102</v>
      </c>
      <c r="AD2816" s="32" t="s">
        <v>147</v>
      </c>
      <c r="AE2816" s="33" t="s">
        <v>43</v>
      </c>
      <c r="AF2816" s="32"/>
      <c r="AG2816" s="32"/>
      <c r="AH2816" s="32"/>
      <c r="AI2816" s="32" t="s">
        <v>1929</v>
      </c>
      <c r="AJ2816" s="32"/>
      <c r="AK2816" s="32" t="s">
        <v>46</v>
      </c>
      <c r="AM2816" s="33" t="s">
        <v>2258</v>
      </c>
      <c r="AN2816" s="33" t="s">
        <v>2259</v>
      </c>
      <c r="AO2816" s="33" t="s">
        <v>2556</v>
      </c>
    </row>
    <row r="2817" spans="2:41" ht="13.5" customHeight="1">
      <c r="B2817" s="31">
        <f>VLOOKUP(L2817,'2-1.手続一覧'!$A$9:$A$1715,1,FALSE)</f>
        <v>24978</v>
      </c>
      <c r="C2817" s="31" t="str">
        <f>IF(VLOOKUP(L2817,'2-1.手続一覧'!$A$9:$Q$1715,2,FALSE)=N2817,"OK","NG")</f>
        <v>OK</v>
      </c>
      <c r="D2817" s="31" t="str">
        <f>IF(VLOOKUP(L2817,'2-1.手続一覧'!$A$9:$Q$1715,3,FALSE)=O2817,"OK","NG")</f>
        <v>OK</v>
      </c>
      <c r="E2817" s="31" t="str">
        <f>IF(VLOOKUP(L2817,'2-1.手続一覧'!$A$9:$S$1715,19,FALSE)=AA2817,"OK","NG")</f>
        <v>OK</v>
      </c>
      <c r="F2817" s="31" t="str">
        <f>IF(VLOOKUP(L2817,'2-1.手続一覧'!$A$9:$S$1715,16,FALSE)=AC2817,"OK","NG")</f>
        <v>NG</v>
      </c>
      <c r="G2817" s="31" t="str">
        <f>IF(VLOOKUP(L2817,'2-1.手続一覧'!$A$9:$S$1715,17,FALSE)=AE2817,"OK","NG")</f>
        <v>OK</v>
      </c>
      <c r="H2817" s="31" t="str">
        <f>IF(VLOOKUP(L2817,'2-1.手続一覧'!$A$9:$T$1715,20,FALSE)=AF2817,"OK","NG")</f>
        <v>OK</v>
      </c>
      <c r="I2817" s="31" t="str">
        <f>IF(VLOOKUP(L2817,'2-1.手続一覧'!$A$9:$U$1715,21,FALSE)=AG2817,"OK","NG")</f>
        <v>OK</v>
      </c>
      <c r="J2817" s="31" t="str">
        <f>IF(VLOOKUP(L2817,'2-1.手続一覧'!$A$9:$V$1715,22,FALSE)=AH2817,"OK","NG")</f>
        <v>OK</v>
      </c>
      <c r="K2817" s="31" t="str">
        <f>IF(VLOOKUP(L2817,'2-1.手続一覧'!$A$9:$W$1715,23,FALSE)=AK2817,"OK","NG")</f>
        <v>OK</v>
      </c>
      <c r="L2817" s="32">
        <v>24978</v>
      </c>
      <c r="M2817" s="32" t="s">
        <v>1935</v>
      </c>
      <c r="N2817" s="32" t="s">
        <v>720</v>
      </c>
      <c r="O2817" s="32" t="s">
        <v>612</v>
      </c>
      <c r="P2817" s="32">
        <v>1951</v>
      </c>
      <c r="Q2817" s="32" t="s">
        <v>1938</v>
      </c>
      <c r="R2817" s="32">
        <v>204</v>
      </c>
      <c r="S2817" s="32">
        <v>20</v>
      </c>
      <c r="T2817" s="32"/>
      <c r="U2817" s="32"/>
      <c r="V2817" s="32">
        <v>3</v>
      </c>
      <c r="W2817" s="32"/>
      <c r="X2817" s="32">
        <v>2</v>
      </c>
      <c r="Y2817" s="32"/>
      <c r="Z2817" s="32"/>
      <c r="AA2817" s="32" t="s">
        <v>54</v>
      </c>
      <c r="AB2817" s="32" t="s">
        <v>1928</v>
      </c>
      <c r="AC2817" s="32" t="s">
        <v>102</v>
      </c>
      <c r="AD2817" s="32" t="s">
        <v>2518</v>
      </c>
      <c r="AE2817" s="32" t="s">
        <v>44</v>
      </c>
      <c r="AF2817" s="32"/>
      <c r="AG2817" s="32"/>
      <c r="AH2817" s="32" t="s">
        <v>103</v>
      </c>
      <c r="AI2817" s="32" t="s">
        <v>1929</v>
      </c>
      <c r="AJ2817" s="32"/>
      <c r="AK2817" s="32" t="s">
        <v>46</v>
      </c>
      <c r="AM2817" s="33" t="s">
        <v>2258</v>
      </c>
      <c r="AN2817" s="33" t="s">
        <v>2259</v>
      </c>
      <c r="AO2817" s="33" t="s">
        <v>2556</v>
      </c>
    </row>
    <row r="2818" spans="2:41" ht="13.5" customHeight="1">
      <c r="B2818" s="31">
        <f>VLOOKUP(L2818,'2-1.手続一覧'!$A$9:$A$1715,1,FALSE)</f>
        <v>24979</v>
      </c>
      <c r="C2818" s="31" t="str">
        <f>IF(VLOOKUP(L2818,'2-1.手続一覧'!$A$9:$Q$1715,2,FALSE)=N2818,"OK","NG")</f>
        <v>OK</v>
      </c>
      <c r="D2818" s="31" t="str">
        <f>IF(VLOOKUP(L2818,'2-1.手続一覧'!$A$9:$Q$1715,3,FALSE)=O2818,"OK","NG")</f>
        <v>OK</v>
      </c>
      <c r="E2818" s="31" t="str">
        <f>IF(VLOOKUP(L2818,'2-1.手続一覧'!$A$9:$S$1715,19,FALSE)=AA2818,"OK","NG")</f>
        <v>OK</v>
      </c>
      <c r="F2818" s="31" t="str">
        <f>IF(VLOOKUP(L2818,'2-1.手続一覧'!$A$9:$S$1715,16,FALSE)=AC2818,"OK","NG")</f>
        <v>NG</v>
      </c>
      <c r="G2818" s="31" t="str">
        <f>IF(VLOOKUP(L2818,'2-1.手続一覧'!$A$9:$S$1715,17,FALSE)=AE2818,"OK","NG")</f>
        <v>OK</v>
      </c>
      <c r="H2818" s="31" t="str">
        <f>IF(VLOOKUP(L2818,'2-1.手続一覧'!$A$9:$T$1715,20,FALSE)=AF2818,"OK","NG")</f>
        <v>OK</v>
      </c>
      <c r="I2818" s="31" t="str">
        <f>IF(VLOOKUP(L2818,'2-1.手続一覧'!$A$9:$U$1715,21,FALSE)=AG2818,"OK","NG")</f>
        <v>OK</v>
      </c>
      <c r="J2818" s="31" t="str">
        <f>IF(VLOOKUP(L2818,'2-1.手続一覧'!$A$9:$V$1715,22,FALSE)=AH2818,"OK","NG")</f>
        <v>OK</v>
      </c>
      <c r="K2818" s="31" t="str">
        <f>IF(VLOOKUP(L2818,'2-1.手続一覧'!$A$9:$W$1715,23,FALSE)=AK2818,"OK","NG")</f>
        <v>OK</v>
      </c>
      <c r="L2818" s="32">
        <v>24979</v>
      </c>
      <c r="M2818" s="32" t="s">
        <v>1935</v>
      </c>
      <c r="N2818" s="32" t="s">
        <v>721</v>
      </c>
      <c r="O2818" s="32" t="s">
        <v>612</v>
      </c>
      <c r="P2818" s="32">
        <v>1951</v>
      </c>
      <c r="Q2818" s="32" t="s">
        <v>1938</v>
      </c>
      <c r="R2818" s="32">
        <v>204</v>
      </c>
      <c r="S2818" s="32">
        <v>20</v>
      </c>
      <c r="T2818" s="32"/>
      <c r="U2818" s="32"/>
      <c r="V2818" s="32">
        <v>3</v>
      </c>
      <c r="W2818" s="32"/>
      <c r="X2818" s="32">
        <v>2</v>
      </c>
      <c r="Y2818" s="32"/>
      <c r="Z2818" s="32"/>
      <c r="AA2818" s="32" t="s">
        <v>54</v>
      </c>
      <c r="AB2818" s="32" t="s">
        <v>1928</v>
      </c>
      <c r="AC2818" s="32" t="s">
        <v>102</v>
      </c>
      <c r="AD2818" s="32" t="s">
        <v>2518</v>
      </c>
      <c r="AE2818" s="32" t="s">
        <v>44</v>
      </c>
      <c r="AF2818" s="32"/>
      <c r="AG2818" s="32"/>
      <c r="AH2818" s="32" t="s">
        <v>103</v>
      </c>
      <c r="AI2818" s="32" t="s">
        <v>1929</v>
      </c>
      <c r="AJ2818" s="32"/>
      <c r="AK2818" s="32" t="s">
        <v>46</v>
      </c>
      <c r="AM2818" s="33" t="s">
        <v>2258</v>
      </c>
      <c r="AN2818" s="33" t="s">
        <v>2259</v>
      </c>
      <c r="AO2818" s="33" t="s">
        <v>2556</v>
      </c>
    </row>
    <row r="2819" spans="2:41" ht="13.5" customHeight="1">
      <c r="B2819" s="31">
        <f>VLOOKUP(L2819,'2-1.手続一覧'!$A$9:$A$1715,1,FALSE)</f>
        <v>24980</v>
      </c>
      <c r="C2819" s="31" t="str">
        <f>IF(VLOOKUP(L2819,'2-1.手続一覧'!$A$9:$Q$1715,2,FALSE)=N2819,"OK","NG")</f>
        <v>OK</v>
      </c>
      <c r="D2819" s="31" t="str">
        <f>IF(VLOOKUP(L2819,'2-1.手続一覧'!$A$9:$Q$1715,3,FALSE)=O2819,"OK","NG")</f>
        <v>OK</v>
      </c>
      <c r="E2819" s="31" t="str">
        <f>IF(VLOOKUP(L2819,'2-1.手続一覧'!$A$9:$S$1715,19,FALSE)=AA2819,"OK","NG")</f>
        <v>OK</v>
      </c>
      <c r="F2819" s="31" t="str">
        <f>IF(VLOOKUP(L2819,'2-1.手続一覧'!$A$9:$S$1715,16,FALSE)=AC2819,"OK","NG")</f>
        <v>NG</v>
      </c>
      <c r="G2819" s="31" t="str">
        <f>IF(VLOOKUP(L2819,'2-1.手続一覧'!$A$9:$S$1715,17,FALSE)=AE2819,"OK","NG")</f>
        <v>OK</v>
      </c>
      <c r="H2819" s="31" t="str">
        <f>IF(VLOOKUP(L2819,'2-1.手続一覧'!$A$9:$T$1715,20,FALSE)=AF2819,"OK","NG")</f>
        <v>OK</v>
      </c>
      <c r="I2819" s="31" t="str">
        <f>IF(VLOOKUP(L2819,'2-1.手続一覧'!$A$9:$U$1715,21,FALSE)=AG2819,"OK","NG")</f>
        <v>OK</v>
      </c>
      <c r="J2819" s="31" t="str">
        <f>IF(VLOOKUP(L2819,'2-1.手続一覧'!$A$9:$V$1715,22,FALSE)=AH2819,"OK","NG")</f>
        <v>OK</v>
      </c>
      <c r="K2819" s="31" t="str">
        <f>IF(VLOOKUP(L2819,'2-1.手続一覧'!$A$9:$W$1715,23,FALSE)=AK2819,"OK","NG")</f>
        <v>OK</v>
      </c>
      <c r="L2819" s="32">
        <v>24980</v>
      </c>
      <c r="M2819" s="32" t="s">
        <v>1935</v>
      </c>
      <c r="N2819" s="32" t="s">
        <v>722</v>
      </c>
      <c r="O2819" s="32" t="s">
        <v>612</v>
      </c>
      <c r="P2819" s="32">
        <v>1951</v>
      </c>
      <c r="Q2819" s="32" t="s">
        <v>1938</v>
      </c>
      <c r="R2819" s="32">
        <v>204</v>
      </c>
      <c r="S2819" s="32">
        <v>20</v>
      </c>
      <c r="T2819" s="32"/>
      <c r="U2819" s="32"/>
      <c r="V2819" s="32">
        <v>3</v>
      </c>
      <c r="W2819" s="32"/>
      <c r="X2819" s="32">
        <v>2</v>
      </c>
      <c r="Y2819" s="32"/>
      <c r="Z2819" s="32"/>
      <c r="AA2819" s="32" t="s">
        <v>54</v>
      </c>
      <c r="AB2819" s="32" t="s">
        <v>1928</v>
      </c>
      <c r="AC2819" s="32" t="s">
        <v>102</v>
      </c>
      <c r="AD2819" s="32" t="s">
        <v>2518</v>
      </c>
      <c r="AE2819" s="32" t="s">
        <v>44</v>
      </c>
      <c r="AF2819" s="32"/>
      <c r="AG2819" s="32"/>
      <c r="AH2819" s="32" t="s">
        <v>103</v>
      </c>
      <c r="AI2819" s="32" t="s">
        <v>1929</v>
      </c>
      <c r="AJ2819" s="32"/>
      <c r="AK2819" s="32" t="s">
        <v>46</v>
      </c>
      <c r="AM2819" s="33" t="s">
        <v>2258</v>
      </c>
      <c r="AN2819" s="33" t="s">
        <v>2259</v>
      </c>
      <c r="AO2819" s="33" t="s">
        <v>2556</v>
      </c>
    </row>
    <row r="2820" spans="2:41" ht="13.5" customHeight="1">
      <c r="B2820" s="31">
        <f>VLOOKUP(L2820,'2-1.手続一覧'!$A$9:$A$1715,1,FALSE)</f>
        <v>24981</v>
      </c>
      <c r="C2820" s="31" t="str">
        <f>IF(VLOOKUP(L2820,'2-1.手続一覧'!$A$9:$Q$1715,2,FALSE)=N2820,"OK","NG")</f>
        <v>OK</v>
      </c>
      <c r="D2820" s="31" t="str">
        <f>IF(VLOOKUP(L2820,'2-1.手続一覧'!$A$9:$Q$1715,3,FALSE)=O2820,"OK","NG")</f>
        <v>OK</v>
      </c>
      <c r="E2820" s="31" t="str">
        <f>IF(VLOOKUP(L2820,'2-1.手続一覧'!$A$9:$S$1715,19,FALSE)=AA2820,"OK","NG")</f>
        <v>OK</v>
      </c>
      <c r="F2820" s="31" t="str">
        <f>IF(VLOOKUP(L2820,'2-1.手続一覧'!$A$9:$S$1715,16,FALSE)=AC2820,"OK","NG")</f>
        <v>NG</v>
      </c>
      <c r="G2820" s="31" t="str">
        <f>IF(VLOOKUP(L2820,'2-1.手続一覧'!$A$9:$S$1715,17,FALSE)=AE2820,"OK","NG")</f>
        <v>OK</v>
      </c>
      <c r="H2820" s="31" t="str">
        <f>IF(VLOOKUP(L2820,'2-1.手続一覧'!$A$9:$T$1715,20,FALSE)=AF2820,"OK","NG")</f>
        <v>OK</v>
      </c>
      <c r="I2820" s="31" t="str">
        <f>IF(VLOOKUP(L2820,'2-1.手続一覧'!$A$9:$U$1715,21,FALSE)=AG2820,"OK","NG")</f>
        <v>OK</v>
      </c>
      <c r="J2820" s="31" t="str">
        <f>IF(VLOOKUP(L2820,'2-1.手続一覧'!$A$9:$V$1715,22,FALSE)=AH2820,"OK","NG")</f>
        <v>OK</v>
      </c>
      <c r="K2820" s="31" t="str">
        <f>IF(VLOOKUP(L2820,'2-1.手続一覧'!$A$9:$W$1715,23,FALSE)=AK2820,"OK","NG")</f>
        <v>OK</v>
      </c>
      <c r="L2820" s="32">
        <v>24981</v>
      </c>
      <c r="M2820" s="32" t="s">
        <v>1935</v>
      </c>
      <c r="N2820" s="32" t="s">
        <v>723</v>
      </c>
      <c r="O2820" s="32" t="s">
        <v>612</v>
      </c>
      <c r="P2820" s="32">
        <v>1951</v>
      </c>
      <c r="Q2820" s="32" t="s">
        <v>1938</v>
      </c>
      <c r="R2820" s="32">
        <v>204</v>
      </c>
      <c r="S2820" s="32">
        <v>20</v>
      </c>
      <c r="T2820" s="32"/>
      <c r="U2820" s="32"/>
      <c r="V2820" s="32">
        <v>3</v>
      </c>
      <c r="W2820" s="32"/>
      <c r="X2820" s="32">
        <v>2</v>
      </c>
      <c r="Y2820" s="32"/>
      <c r="Z2820" s="32"/>
      <c r="AA2820" s="32" t="s">
        <v>54</v>
      </c>
      <c r="AB2820" s="32" t="s">
        <v>1928</v>
      </c>
      <c r="AC2820" s="32" t="s">
        <v>102</v>
      </c>
      <c r="AD2820" s="32" t="s">
        <v>2518</v>
      </c>
      <c r="AE2820" s="32" t="s">
        <v>44</v>
      </c>
      <c r="AF2820" s="32"/>
      <c r="AG2820" s="32"/>
      <c r="AH2820" s="32" t="s">
        <v>103</v>
      </c>
      <c r="AI2820" s="32" t="s">
        <v>1929</v>
      </c>
      <c r="AJ2820" s="32"/>
      <c r="AK2820" s="32" t="s">
        <v>46</v>
      </c>
      <c r="AM2820" s="33" t="s">
        <v>2258</v>
      </c>
      <c r="AN2820" s="33" t="s">
        <v>2259</v>
      </c>
      <c r="AO2820" s="33" t="s">
        <v>2556</v>
      </c>
    </row>
    <row r="2821" spans="2:41" ht="13.5" customHeight="1">
      <c r="B2821" s="31">
        <f>VLOOKUP(L2821,'2-1.手続一覧'!$A$9:$A$1715,1,FALSE)</f>
        <v>24982</v>
      </c>
      <c r="C2821" s="31" t="str">
        <f>IF(VLOOKUP(L2821,'2-1.手続一覧'!$A$9:$Q$1715,2,FALSE)=N2821,"OK","NG")</f>
        <v>OK</v>
      </c>
      <c r="D2821" s="31" t="str">
        <f>IF(VLOOKUP(L2821,'2-1.手続一覧'!$A$9:$Q$1715,3,FALSE)=O2821,"OK","NG")</f>
        <v>OK</v>
      </c>
      <c r="E2821" s="31" t="str">
        <f>IF(VLOOKUP(L2821,'2-1.手続一覧'!$A$9:$S$1715,19,FALSE)=AA2821,"OK","NG")</f>
        <v>OK</v>
      </c>
      <c r="F2821" s="31" t="str">
        <f>IF(VLOOKUP(L2821,'2-1.手続一覧'!$A$9:$S$1715,16,FALSE)=AC2821,"OK","NG")</f>
        <v>NG</v>
      </c>
      <c r="G2821" s="31" t="str">
        <f>IF(VLOOKUP(L2821,'2-1.手続一覧'!$A$9:$S$1715,17,FALSE)=AE2821,"OK","NG")</f>
        <v>OK</v>
      </c>
      <c r="H2821" s="31" t="str">
        <f>IF(VLOOKUP(L2821,'2-1.手続一覧'!$A$9:$T$1715,20,FALSE)=AF2821,"OK","NG")</f>
        <v>OK</v>
      </c>
      <c r="I2821" s="31" t="str">
        <f>IF(VLOOKUP(L2821,'2-1.手続一覧'!$A$9:$U$1715,21,FALSE)=AG2821,"OK","NG")</f>
        <v>OK</v>
      </c>
      <c r="J2821" s="31" t="str">
        <f>IF(VLOOKUP(L2821,'2-1.手続一覧'!$A$9:$V$1715,22,FALSE)=AH2821,"OK","NG")</f>
        <v>OK</v>
      </c>
      <c r="K2821" s="31" t="str">
        <f>IF(VLOOKUP(L2821,'2-1.手続一覧'!$A$9:$W$1715,23,FALSE)=AK2821,"OK","NG")</f>
        <v>OK</v>
      </c>
      <c r="L2821" s="32">
        <v>24982</v>
      </c>
      <c r="M2821" s="32" t="s">
        <v>1935</v>
      </c>
      <c r="N2821" s="32" t="s">
        <v>724</v>
      </c>
      <c r="O2821" s="32" t="s">
        <v>612</v>
      </c>
      <c r="P2821" s="32">
        <v>1951</v>
      </c>
      <c r="Q2821" s="32" t="s">
        <v>1938</v>
      </c>
      <c r="R2821" s="32">
        <v>204</v>
      </c>
      <c r="S2821" s="32">
        <v>20</v>
      </c>
      <c r="T2821" s="32"/>
      <c r="U2821" s="32"/>
      <c r="V2821" s="32">
        <v>3</v>
      </c>
      <c r="W2821" s="32"/>
      <c r="X2821" s="32">
        <v>2</v>
      </c>
      <c r="Y2821" s="32"/>
      <c r="Z2821" s="32"/>
      <c r="AA2821" s="32" t="s">
        <v>54</v>
      </c>
      <c r="AB2821" s="32" t="s">
        <v>1928</v>
      </c>
      <c r="AC2821" s="32" t="s">
        <v>102</v>
      </c>
      <c r="AD2821" s="32" t="s">
        <v>2518</v>
      </c>
      <c r="AE2821" s="32" t="s">
        <v>44</v>
      </c>
      <c r="AF2821" s="32"/>
      <c r="AG2821" s="32"/>
      <c r="AH2821" s="32" t="s">
        <v>103</v>
      </c>
      <c r="AI2821" s="32" t="s">
        <v>1929</v>
      </c>
      <c r="AJ2821" s="32"/>
      <c r="AK2821" s="32" t="s">
        <v>46</v>
      </c>
      <c r="AM2821" s="33" t="s">
        <v>2258</v>
      </c>
      <c r="AN2821" s="33" t="s">
        <v>2259</v>
      </c>
      <c r="AO2821" s="33" t="s">
        <v>2556</v>
      </c>
    </row>
    <row r="2822" spans="2:41" ht="13.5" customHeight="1">
      <c r="B2822" s="31">
        <f>VLOOKUP(L2822,'2-1.手続一覧'!$A$9:$A$1715,1,FALSE)</f>
        <v>24983</v>
      </c>
      <c r="C2822" s="31" t="str">
        <f>IF(VLOOKUP(L2822,'2-1.手続一覧'!$A$9:$Q$1715,2,FALSE)=N2822,"OK","NG")</f>
        <v>OK</v>
      </c>
      <c r="D2822" s="31" t="str">
        <f>IF(VLOOKUP(L2822,'2-1.手続一覧'!$A$9:$Q$1715,3,FALSE)=O2822,"OK","NG")</f>
        <v>OK</v>
      </c>
      <c r="E2822" s="31" t="str">
        <f>IF(VLOOKUP(L2822,'2-1.手続一覧'!$A$9:$S$1715,19,FALSE)=AA2822,"OK","NG")</f>
        <v>OK</v>
      </c>
      <c r="F2822" s="31" t="str">
        <f>IF(VLOOKUP(L2822,'2-1.手続一覧'!$A$9:$S$1715,16,FALSE)=AC2822,"OK","NG")</f>
        <v>NG</v>
      </c>
      <c r="G2822" s="31" t="str">
        <f>IF(VLOOKUP(L2822,'2-1.手続一覧'!$A$9:$S$1715,17,FALSE)=AE2822,"OK","NG")</f>
        <v>OK</v>
      </c>
      <c r="H2822" s="31" t="str">
        <f>IF(VLOOKUP(L2822,'2-1.手続一覧'!$A$9:$T$1715,20,FALSE)=AF2822,"OK","NG")</f>
        <v>OK</v>
      </c>
      <c r="I2822" s="31" t="str">
        <f>IF(VLOOKUP(L2822,'2-1.手続一覧'!$A$9:$U$1715,21,FALSE)=AG2822,"OK","NG")</f>
        <v>OK</v>
      </c>
      <c r="J2822" s="31" t="str">
        <f>IF(VLOOKUP(L2822,'2-1.手続一覧'!$A$9:$V$1715,22,FALSE)=AH2822,"OK","NG")</f>
        <v>OK</v>
      </c>
      <c r="K2822" s="31" t="str">
        <f>IF(VLOOKUP(L2822,'2-1.手続一覧'!$A$9:$W$1715,23,FALSE)=AK2822,"OK","NG")</f>
        <v>OK</v>
      </c>
      <c r="L2822" s="32">
        <v>24983</v>
      </c>
      <c r="M2822" s="32" t="s">
        <v>1935</v>
      </c>
      <c r="N2822" s="32" t="s">
        <v>725</v>
      </c>
      <c r="O2822" s="32" t="s">
        <v>612</v>
      </c>
      <c r="P2822" s="32">
        <v>1951</v>
      </c>
      <c r="Q2822" s="32" t="s">
        <v>1938</v>
      </c>
      <c r="R2822" s="32">
        <v>204</v>
      </c>
      <c r="S2822" s="32">
        <v>20</v>
      </c>
      <c r="T2822" s="32"/>
      <c r="U2822" s="32"/>
      <c r="V2822" s="32">
        <v>3</v>
      </c>
      <c r="W2822" s="32"/>
      <c r="X2822" s="32">
        <v>2</v>
      </c>
      <c r="Y2822" s="32"/>
      <c r="Z2822" s="32"/>
      <c r="AA2822" s="32" t="s">
        <v>54</v>
      </c>
      <c r="AB2822" s="32" t="s">
        <v>1928</v>
      </c>
      <c r="AC2822" s="32" t="s">
        <v>102</v>
      </c>
      <c r="AD2822" s="32" t="s">
        <v>2518</v>
      </c>
      <c r="AE2822" s="32" t="s">
        <v>44</v>
      </c>
      <c r="AF2822" s="32"/>
      <c r="AG2822" s="32"/>
      <c r="AH2822" s="32" t="s">
        <v>103</v>
      </c>
      <c r="AI2822" s="32" t="s">
        <v>1929</v>
      </c>
      <c r="AJ2822" s="32"/>
      <c r="AK2822" s="32" t="s">
        <v>46</v>
      </c>
      <c r="AM2822" s="33" t="s">
        <v>2258</v>
      </c>
      <c r="AN2822" s="33" t="s">
        <v>2259</v>
      </c>
      <c r="AO2822" s="33" t="s">
        <v>2556</v>
      </c>
    </row>
    <row r="2823" spans="2:41" ht="13.5" customHeight="1">
      <c r="B2823" s="31">
        <f>VLOOKUP(L2823,'2-1.手続一覧'!$A$9:$A$1715,1,FALSE)</f>
        <v>24960</v>
      </c>
      <c r="C2823" s="31" t="str">
        <f>IF(VLOOKUP(L2823,'2-1.手続一覧'!$A$9:$Q$1715,2,FALSE)=N2823,"OK","NG")</f>
        <v>OK</v>
      </c>
      <c r="D2823" s="31" t="str">
        <f>IF(VLOOKUP(L2823,'2-1.手続一覧'!$A$9:$Q$1715,3,FALSE)=O2823,"OK","NG")</f>
        <v>OK</v>
      </c>
      <c r="E2823" s="31" t="str">
        <f>IF(VLOOKUP(L2823,'2-1.手続一覧'!$A$9:$S$1715,19,FALSE)=AA2823,"OK","NG")</f>
        <v>OK</v>
      </c>
      <c r="F2823" s="31" t="str">
        <f>IF(VLOOKUP(L2823,'2-1.手続一覧'!$A$9:$S$1715,16,FALSE)=AC2823,"OK","NG")</f>
        <v>NG</v>
      </c>
      <c r="G2823" s="31" t="str">
        <f>IF(VLOOKUP(L2823,'2-1.手続一覧'!$A$9:$S$1715,17,FALSE)=AE2823,"OK","NG")</f>
        <v>OK</v>
      </c>
      <c r="H2823" s="31" t="str">
        <f>IF(VLOOKUP(L2823,'2-1.手続一覧'!$A$9:$T$1715,20,FALSE)=AF2823,"OK","NG")</f>
        <v>OK</v>
      </c>
      <c r="I2823" s="31" t="str">
        <f>IF(VLOOKUP(L2823,'2-1.手続一覧'!$A$9:$U$1715,21,FALSE)=AG2823,"OK","NG")</f>
        <v>OK</v>
      </c>
      <c r="J2823" s="31" t="str">
        <f>IF(VLOOKUP(L2823,'2-1.手続一覧'!$A$9:$V$1715,22,FALSE)=AH2823,"OK","NG")</f>
        <v>OK</v>
      </c>
      <c r="K2823" s="31" t="str">
        <f>IF(VLOOKUP(L2823,'2-1.手続一覧'!$A$9:$W$1715,23,FALSE)=AK2823,"OK","NG")</f>
        <v>OK</v>
      </c>
      <c r="L2823" s="32">
        <v>24960</v>
      </c>
      <c r="M2823" s="32" t="s">
        <v>1935</v>
      </c>
      <c r="N2823" s="32" t="s">
        <v>726</v>
      </c>
      <c r="O2823" s="32" t="s">
        <v>612</v>
      </c>
      <c r="P2823" s="32">
        <v>1951</v>
      </c>
      <c r="Q2823" s="32" t="s">
        <v>1938</v>
      </c>
      <c r="R2823" s="32">
        <v>204</v>
      </c>
      <c r="S2823" s="32">
        <v>20</v>
      </c>
      <c r="T2823" s="32"/>
      <c r="U2823" s="32"/>
      <c r="V2823" s="32">
        <v>3</v>
      </c>
      <c r="W2823" s="32"/>
      <c r="X2823" s="32"/>
      <c r="Y2823" s="32"/>
      <c r="Z2823" s="32"/>
      <c r="AA2823" s="32" t="s">
        <v>54</v>
      </c>
      <c r="AB2823" s="32" t="s">
        <v>1928</v>
      </c>
      <c r="AC2823" s="32" t="s">
        <v>102</v>
      </c>
      <c r="AD2823" s="32" t="s">
        <v>2518</v>
      </c>
      <c r="AE2823" s="32" t="s">
        <v>44</v>
      </c>
      <c r="AF2823" s="32"/>
      <c r="AG2823" s="32"/>
      <c r="AH2823" s="32"/>
      <c r="AI2823" s="32" t="s">
        <v>1929</v>
      </c>
      <c r="AJ2823" s="32"/>
      <c r="AK2823" s="32" t="s">
        <v>46</v>
      </c>
      <c r="AM2823" s="33" t="s">
        <v>2258</v>
      </c>
      <c r="AN2823" s="33" t="s">
        <v>2259</v>
      </c>
      <c r="AO2823" s="33" t="s">
        <v>2556</v>
      </c>
    </row>
    <row r="2824" spans="2:41" ht="13.5" customHeight="1">
      <c r="B2824" s="31">
        <f>VLOOKUP(L2824,'2-1.手続一覧'!$A$9:$A$1715,1,FALSE)</f>
        <v>24961</v>
      </c>
      <c r="C2824" s="31" t="str">
        <f>IF(VLOOKUP(L2824,'2-1.手続一覧'!$A$9:$Q$1715,2,FALSE)=N2824,"OK","NG")</f>
        <v>OK</v>
      </c>
      <c r="D2824" s="31" t="str">
        <f>IF(VLOOKUP(L2824,'2-1.手続一覧'!$A$9:$Q$1715,3,FALSE)=O2824,"OK","NG")</f>
        <v>OK</v>
      </c>
      <c r="E2824" s="31" t="str">
        <f>IF(VLOOKUP(L2824,'2-1.手続一覧'!$A$9:$S$1715,19,FALSE)=AA2824,"OK","NG")</f>
        <v>OK</v>
      </c>
      <c r="F2824" s="31" t="str">
        <f>IF(VLOOKUP(L2824,'2-1.手続一覧'!$A$9:$S$1715,16,FALSE)=AC2824,"OK","NG")</f>
        <v>NG</v>
      </c>
      <c r="G2824" s="31" t="str">
        <f>IF(VLOOKUP(L2824,'2-1.手続一覧'!$A$9:$S$1715,17,FALSE)=AE2824,"OK","NG")</f>
        <v>OK</v>
      </c>
      <c r="H2824" s="31" t="str">
        <f>IF(VLOOKUP(L2824,'2-1.手続一覧'!$A$9:$T$1715,20,FALSE)=AF2824,"OK","NG")</f>
        <v>OK</v>
      </c>
      <c r="I2824" s="31" t="str">
        <f>IF(VLOOKUP(L2824,'2-1.手続一覧'!$A$9:$U$1715,21,FALSE)=AG2824,"OK","NG")</f>
        <v>OK</v>
      </c>
      <c r="J2824" s="31" t="str">
        <f>IF(VLOOKUP(L2824,'2-1.手続一覧'!$A$9:$V$1715,22,FALSE)=AH2824,"OK","NG")</f>
        <v>OK</v>
      </c>
      <c r="K2824" s="31" t="str">
        <f>IF(VLOOKUP(L2824,'2-1.手続一覧'!$A$9:$W$1715,23,FALSE)=AK2824,"OK","NG")</f>
        <v>OK</v>
      </c>
      <c r="L2824" s="32">
        <v>24961</v>
      </c>
      <c r="M2824" s="32" t="s">
        <v>1935</v>
      </c>
      <c r="N2824" s="32" t="s">
        <v>727</v>
      </c>
      <c r="O2824" s="32" t="s">
        <v>612</v>
      </c>
      <c r="P2824" s="32">
        <v>1951</v>
      </c>
      <c r="Q2824" s="32" t="s">
        <v>1938</v>
      </c>
      <c r="R2824" s="32">
        <v>204</v>
      </c>
      <c r="S2824" s="32">
        <v>20</v>
      </c>
      <c r="T2824" s="32"/>
      <c r="U2824" s="32"/>
      <c r="V2824" s="32">
        <v>3</v>
      </c>
      <c r="W2824" s="32"/>
      <c r="X2824" s="32"/>
      <c r="Y2824" s="32"/>
      <c r="Z2824" s="32"/>
      <c r="AA2824" s="32" t="s">
        <v>54</v>
      </c>
      <c r="AB2824" s="32" t="s">
        <v>1928</v>
      </c>
      <c r="AC2824" s="32" t="s">
        <v>102</v>
      </c>
      <c r="AD2824" s="32" t="s">
        <v>2518</v>
      </c>
      <c r="AE2824" s="32" t="s">
        <v>44</v>
      </c>
      <c r="AF2824" s="32"/>
      <c r="AG2824" s="32"/>
      <c r="AH2824" s="32"/>
      <c r="AI2824" s="32" t="s">
        <v>1929</v>
      </c>
      <c r="AJ2824" s="32"/>
      <c r="AK2824" s="32" t="s">
        <v>46</v>
      </c>
      <c r="AM2824" s="33" t="s">
        <v>2258</v>
      </c>
      <c r="AN2824" s="33" t="s">
        <v>2259</v>
      </c>
      <c r="AO2824" s="33" t="s">
        <v>2556</v>
      </c>
    </row>
    <row r="2825" spans="2:41" ht="13.5" customHeight="1">
      <c r="B2825" s="31">
        <f>VLOOKUP(L2825,'2-1.手続一覧'!$A$9:$A$1715,1,FALSE)</f>
        <v>24962</v>
      </c>
      <c r="C2825" s="31" t="str">
        <f>IF(VLOOKUP(L2825,'2-1.手続一覧'!$A$9:$Q$1715,2,FALSE)=N2825,"OK","NG")</f>
        <v>OK</v>
      </c>
      <c r="D2825" s="31" t="str">
        <f>IF(VLOOKUP(L2825,'2-1.手続一覧'!$A$9:$Q$1715,3,FALSE)=O2825,"OK","NG")</f>
        <v>OK</v>
      </c>
      <c r="E2825" s="31" t="str">
        <f>IF(VLOOKUP(L2825,'2-1.手続一覧'!$A$9:$S$1715,19,FALSE)=AA2825,"OK","NG")</f>
        <v>OK</v>
      </c>
      <c r="F2825" s="31" t="str">
        <f>IF(VLOOKUP(L2825,'2-1.手続一覧'!$A$9:$S$1715,16,FALSE)=AC2825,"OK","NG")</f>
        <v>NG</v>
      </c>
      <c r="G2825" s="31" t="str">
        <f>IF(VLOOKUP(L2825,'2-1.手続一覧'!$A$9:$S$1715,17,FALSE)=AE2825,"OK","NG")</f>
        <v>OK</v>
      </c>
      <c r="H2825" s="31" t="str">
        <f>IF(VLOOKUP(L2825,'2-1.手続一覧'!$A$9:$T$1715,20,FALSE)=AF2825,"OK","NG")</f>
        <v>OK</v>
      </c>
      <c r="I2825" s="31" t="str">
        <f>IF(VLOOKUP(L2825,'2-1.手続一覧'!$A$9:$U$1715,21,FALSE)=AG2825,"OK","NG")</f>
        <v>OK</v>
      </c>
      <c r="J2825" s="31" t="str">
        <f>IF(VLOOKUP(L2825,'2-1.手続一覧'!$A$9:$V$1715,22,FALSE)=AH2825,"OK","NG")</f>
        <v>OK</v>
      </c>
      <c r="K2825" s="31" t="str">
        <f>IF(VLOOKUP(L2825,'2-1.手続一覧'!$A$9:$W$1715,23,FALSE)=AK2825,"OK","NG")</f>
        <v>OK</v>
      </c>
      <c r="L2825" s="32">
        <v>24962</v>
      </c>
      <c r="M2825" s="32" t="s">
        <v>1935</v>
      </c>
      <c r="N2825" s="32" t="s">
        <v>728</v>
      </c>
      <c r="O2825" s="32" t="s">
        <v>612</v>
      </c>
      <c r="P2825" s="32">
        <v>1951</v>
      </c>
      <c r="Q2825" s="32" t="s">
        <v>1938</v>
      </c>
      <c r="R2825" s="32">
        <v>204</v>
      </c>
      <c r="S2825" s="32">
        <v>20</v>
      </c>
      <c r="T2825" s="32"/>
      <c r="U2825" s="32"/>
      <c r="V2825" s="32">
        <v>3</v>
      </c>
      <c r="W2825" s="32"/>
      <c r="X2825" s="32"/>
      <c r="Y2825" s="32"/>
      <c r="Z2825" s="32"/>
      <c r="AA2825" s="32" t="s">
        <v>54</v>
      </c>
      <c r="AB2825" s="32" t="s">
        <v>1928</v>
      </c>
      <c r="AC2825" s="32" t="s">
        <v>102</v>
      </c>
      <c r="AD2825" s="32" t="s">
        <v>2518</v>
      </c>
      <c r="AE2825" s="32" t="s">
        <v>44</v>
      </c>
      <c r="AF2825" s="32"/>
      <c r="AG2825" s="32"/>
      <c r="AH2825" s="32"/>
      <c r="AI2825" s="32" t="s">
        <v>1929</v>
      </c>
      <c r="AJ2825" s="32"/>
      <c r="AK2825" s="32" t="s">
        <v>46</v>
      </c>
      <c r="AM2825" s="33" t="s">
        <v>2258</v>
      </c>
      <c r="AN2825" s="33" t="s">
        <v>2259</v>
      </c>
      <c r="AO2825" s="33" t="s">
        <v>2556</v>
      </c>
    </row>
    <row r="2826" spans="2:41" ht="13.5" customHeight="1">
      <c r="B2826" s="31">
        <f>VLOOKUP(L2826,'2-1.手続一覧'!$A$9:$A$1715,1,FALSE)</f>
        <v>24963</v>
      </c>
      <c r="C2826" s="31" t="str">
        <f>IF(VLOOKUP(L2826,'2-1.手続一覧'!$A$9:$Q$1715,2,FALSE)=N2826,"OK","NG")</f>
        <v>OK</v>
      </c>
      <c r="D2826" s="31" t="str">
        <f>IF(VLOOKUP(L2826,'2-1.手続一覧'!$A$9:$Q$1715,3,FALSE)=O2826,"OK","NG")</f>
        <v>OK</v>
      </c>
      <c r="E2826" s="31" t="str">
        <f>IF(VLOOKUP(L2826,'2-1.手続一覧'!$A$9:$S$1715,19,FALSE)=AA2826,"OK","NG")</f>
        <v>OK</v>
      </c>
      <c r="F2826" s="31" t="str">
        <f>IF(VLOOKUP(L2826,'2-1.手続一覧'!$A$9:$S$1715,16,FALSE)=AC2826,"OK","NG")</f>
        <v>NG</v>
      </c>
      <c r="G2826" s="31" t="str">
        <f>IF(VLOOKUP(L2826,'2-1.手続一覧'!$A$9:$S$1715,17,FALSE)=AE2826,"OK","NG")</f>
        <v>OK</v>
      </c>
      <c r="H2826" s="31" t="str">
        <f>IF(VLOOKUP(L2826,'2-1.手続一覧'!$A$9:$T$1715,20,FALSE)=AF2826,"OK","NG")</f>
        <v>OK</v>
      </c>
      <c r="I2826" s="31" t="str">
        <f>IF(VLOOKUP(L2826,'2-1.手続一覧'!$A$9:$U$1715,21,FALSE)=AG2826,"OK","NG")</f>
        <v>OK</v>
      </c>
      <c r="J2826" s="31" t="str">
        <f>IF(VLOOKUP(L2826,'2-1.手続一覧'!$A$9:$V$1715,22,FALSE)=AH2826,"OK","NG")</f>
        <v>OK</v>
      </c>
      <c r="K2826" s="31" t="str">
        <f>IF(VLOOKUP(L2826,'2-1.手続一覧'!$A$9:$W$1715,23,FALSE)=AK2826,"OK","NG")</f>
        <v>OK</v>
      </c>
      <c r="L2826" s="32">
        <v>24963</v>
      </c>
      <c r="M2826" s="32" t="s">
        <v>1935</v>
      </c>
      <c r="N2826" s="32" t="s">
        <v>729</v>
      </c>
      <c r="O2826" s="32" t="s">
        <v>612</v>
      </c>
      <c r="P2826" s="32">
        <v>1951</v>
      </c>
      <c r="Q2826" s="32" t="s">
        <v>1938</v>
      </c>
      <c r="R2826" s="32">
        <v>204</v>
      </c>
      <c r="S2826" s="32">
        <v>20</v>
      </c>
      <c r="T2826" s="32"/>
      <c r="U2826" s="32"/>
      <c r="V2826" s="32">
        <v>3</v>
      </c>
      <c r="W2826" s="32"/>
      <c r="X2826" s="32"/>
      <c r="Y2826" s="32"/>
      <c r="Z2826" s="32"/>
      <c r="AA2826" s="32" t="s">
        <v>54</v>
      </c>
      <c r="AB2826" s="32" t="s">
        <v>1928</v>
      </c>
      <c r="AC2826" s="32" t="s">
        <v>102</v>
      </c>
      <c r="AD2826" s="32" t="s">
        <v>2518</v>
      </c>
      <c r="AE2826" s="32" t="s">
        <v>44</v>
      </c>
      <c r="AF2826" s="32"/>
      <c r="AG2826" s="32"/>
      <c r="AH2826" s="32"/>
      <c r="AI2826" s="32" t="s">
        <v>1929</v>
      </c>
      <c r="AJ2826" s="32"/>
      <c r="AK2826" s="32" t="s">
        <v>46</v>
      </c>
      <c r="AM2826" s="33" t="s">
        <v>2258</v>
      </c>
      <c r="AN2826" s="33" t="s">
        <v>2259</v>
      </c>
      <c r="AO2826" s="33" t="s">
        <v>2556</v>
      </c>
    </row>
    <row r="2827" spans="2:41" ht="13.5" customHeight="1">
      <c r="B2827" s="31">
        <f>VLOOKUP(L2827,'2-1.手続一覧'!$A$9:$A$1715,1,FALSE)</f>
        <v>24964</v>
      </c>
      <c r="C2827" s="31" t="str">
        <f>IF(VLOOKUP(L2827,'2-1.手続一覧'!$A$9:$Q$1715,2,FALSE)=N2827,"OK","NG")</f>
        <v>OK</v>
      </c>
      <c r="D2827" s="31" t="str">
        <f>IF(VLOOKUP(L2827,'2-1.手続一覧'!$A$9:$Q$1715,3,FALSE)=O2827,"OK","NG")</f>
        <v>OK</v>
      </c>
      <c r="E2827" s="31" t="str">
        <f>IF(VLOOKUP(L2827,'2-1.手続一覧'!$A$9:$S$1715,19,FALSE)=AA2827,"OK","NG")</f>
        <v>OK</v>
      </c>
      <c r="F2827" s="31" t="str">
        <f>IF(VLOOKUP(L2827,'2-1.手続一覧'!$A$9:$S$1715,16,FALSE)=AC2827,"OK","NG")</f>
        <v>NG</v>
      </c>
      <c r="G2827" s="31" t="str">
        <f>IF(VLOOKUP(L2827,'2-1.手続一覧'!$A$9:$S$1715,17,FALSE)=AE2827,"OK","NG")</f>
        <v>OK</v>
      </c>
      <c r="H2827" s="31" t="str">
        <f>IF(VLOOKUP(L2827,'2-1.手続一覧'!$A$9:$T$1715,20,FALSE)=AF2827,"OK","NG")</f>
        <v>OK</v>
      </c>
      <c r="I2827" s="31" t="str">
        <f>IF(VLOOKUP(L2827,'2-1.手続一覧'!$A$9:$U$1715,21,FALSE)=AG2827,"OK","NG")</f>
        <v>OK</v>
      </c>
      <c r="J2827" s="31" t="str">
        <f>IF(VLOOKUP(L2827,'2-1.手続一覧'!$A$9:$V$1715,22,FALSE)=AH2827,"OK","NG")</f>
        <v>OK</v>
      </c>
      <c r="K2827" s="31" t="str">
        <f>IF(VLOOKUP(L2827,'2-1.手続一覧'!$A$9:$W$1715,23,FALSE)=AK2827,"OK","NG")</f>
        <v>OK</v>
      </c>
      <c r="L2827" s="32">
        <v>24964</v>
      </c>
      <c r="M2827" s="32" t="s">
        <v>1935</v>
      </c>
      <c r="N2827" s="32" t="s">
        <v>730</v>
      </c>
      <c r="O2827" s="32" t="s">
        <v>612</v>
      </c>
      <c r="P2827" s="32">
        <v>1951</v>
      </c>
      <c r="Q2827" s="32" t="s">
        <v>1938</v>
      </c>
      <c r="R2827" s="32">
        <v>204</v>
      </c>
      <c r="S2827" s="32">
        <v>20</v>
      </c>
      <c r="T2827" s="32"/>
      <c r="U2827" s="32"/>
      <c r="V2827" s="32">
        <v>3</v>
      </c>
      <c r="W2827" s="32"/>
      <c r="X2827" s="32"/>
      <c r="Y2827" s="32"/>
      <c r="Z2827" s="32"/>
      <c r="AA2827" s="32" t="s">
        <v>54</v>
      </c>
      <c r="AB2827" s="32" t="s">
        <v>1928</v>
      </c>
      <c r="AC2827" s="32" t="s">
        <v>102</v>
      </c>
      <c r="AD2827" s="32" t="s">
        <v>2518</v>
      </c>
      <c r="AE2827" s="32" t="s">
        <v>44</v>
      </c>
      <c r="AF2827" s="32"/>
      <c r="AG2827" s="32"/>
      <c r="AH2827" s="32"/>
      <c r="AI2827" s="32" t="s">
        <v>1929</v>
      </c>
      <c r="AJ2827" s="32"/>
      <c r="AK2827" s="32" t="s">
        <v>46</v>
      </c>
      <c r="AM2827" s="33" t="s">
        <v>2258</v>
      </c>
      <c r="AN2827" s="33" t="s">
        <v>2259</v>
      </c>
      <c r="AO2827" s="33" t="s">
        <v>2556</v>
      </c>
    </row>
    <row r="2828" spans="2:41" ht="13.5" customHeight="1">
      <c r="B2828" s="31">
        <f>VLOOKUP(L2828,'2-1.手続一覧'!$A$9:$A$1715,1,FALSE)</f>
        <v>24965</v>
      </c>
      <c r="C2828" s="31" t="str">
        <f>IF(VLOOKUP(L2828,'2-1.手続一覧'!$A$9:$Q$1715,2,FALSE)=N2828,"OK","NG")</f>
        <v>OK</v>
      </c>
      <c r="D2828" s="31" t="str">
        <f>IF(VLOOKUP(L2828,'2-1.手続一覧'!$A$9:$Q$1715,3,FALSE)=O2828,"OK","NG")</f>
        <v>OK</v>
      </c>
      <c r="E2828" s="31" t="str">
        <f>IF(VLOOKUP(L2828,'2-1.手続一覧'!$A$9:$S$1715,19,FALSE)=AA2828,"OK","NG")</f>
        <v>OK</v>
      </c>
      <c r="F2828" s="31" t="str">
        <f>IF(VLOOKUP(L2828,'2-1.手続一覧'!$A$9:$S$1715,16,FALSE)=AC2828,"OK","NG")</f>
        <v>NG</v>
      </c>
      <c r="G2828" s="31" t="str">
        <f>IF(VLOOKUP(L2828,'2-1.手続一覧'!$A$9:$S$1715,17,FALSE)=AE2828,"OK","NG")</f>
        <v>OK</v>
      </c>
      <c r="H2828" s="31" t="str">
        <f>IF(VLOOKUP(L2828,'2-1.手続一覧'!$A$9:$T$1715,20,FALSE)=AF2828,"OK","NG")</f>
        <v>OK</v>
      </c>
      <c r="I2828" s="31" t="str">
        <f>IF(VLOOKUP(L2828,'2-1.手続一覧'!$A$9:$U$1715,21,FALSE)=AG2828,"OK","NG")</f>
        <v>OK</v>
      </c>
      <c r="J2828" s="31" t="str">
        <f>IF(VLOOKUP(L2828,'2-1.手続一覧'!$A$9:$V$1715,22,FALSE)=AH2828,"OK","NG")</f>
        <v>OK</v>
      </c>
      <c r="K2828" s="31" t="str">
        <f>IF(VLOOKUP(L2828,'2-1.手続一覧'!$A$9:$W$1715,23,FALSE)=AK2828,"OK","NG")</f>
        <v>OK</v>
      </c>
      <c r="L2828" s="32">
        <v>24965</v>
      </c>
      <c r="M2828" s="32" t="s">
        <v>1935</v>
      </c>
      <c r="N2828" s="32" t="s">
        <v>731</v>
      </c>
      <c r="O2828" s="32" t="s">
        <v>612</v>
      </c>
      <c r="P2828" s="32">
        <v>1951</v>
      </c>
      <c r="Q2828" s="32" t="s">
        <v>1938</v>
      </c>
      <c r="R2828" s="32">
        <v>204</v>
      </c>
      <c r="S2828" s="32">
        <v>20</v>
      </c>
      <c r="T2828" s="32"/>
      <c r="U2828" s="32"/>
      <c r="V2828" s="32">
        <v>3</v>
      </c>
      <c r="W2828" s="32"/>
      <c r="X2828" s="32"/>
      <c r="Y2828" s="32"/>
      <c r="Z2828" s="32"/>
      <c r="AA2828" s="32" t="s">
        <v>54</v>
      </c>
      <c r="AB2828" s="32" t="s">
        <v>1928</v>
      </c>
      <c r="AC2828" s="32" t="s">
        <v>102</v>
      </c>
      <c r="AD2828" s="32" t="s">
        <v>2518</v>
      </c>
      <c r="AE2828" s="32" t="s">
        <v>44</v>
      </c>
      <c r="AF2828" s="32"/>
      <c r="AG2828" s="32"/>
      <c r="AH2828" s="32"/>
      <c r="AI2828" s="32" t="s">
        <v>1929</v>
      </c>
      <c r="AJ2828" s="32"/>
      <c r="AK2828" s="32" t="s">
        <v>46</v>
      </c>
      <c r="AM2828" s="33" t="s">
        <v>2258</v>
      </c>
      <c r="AN2828" s="33" t="s">
        <v>2259</v>
      </c>
      <c r="AO2828" s="33" t="s">
        <v>2556</v>
      </c>
    </row>
    <row r="2829" spans="2:41" ht="13.5" hidden="1" customHeight="1">
      <c r="B2829" s="31">
        <f>VLOOKUP(L2829,'2-1.手続一覧'!$A$9:$A$1715,1,FALSE)</f>
        <v>24800</v>
      </c>
      <c r="C2829" s="31" t="str">
        <f>IF(VLOOKUP(L2829,'2-1.手続一覧'!$A$9:$Q$1715,2,FALSE)=N2829,"OK","NG")</f>
        <v>OK</v>
      </c>
      <c r="D2829" s="31" t="str">
        <f>IF(VLOOKUP(L2829,'2-1.手続一覧'!$A$9:$Q$1715,3,FALSE)=O2829,"OK","NG")</f>
        <v>OK</v>
      </c>
      <c r="E2829" s="31" t="str">
        <f>IF(VLOOKUP(L2829,'2-1.手続一覧'!$A$9:$S$1715,19,FALSE)=AA2829,"OK","NG")</f>
        <v>OK</v>
      </c>
      <c r="F2829" s="31" t="str">
        <f>IF(VLOOKUP(L2829,'2-1.手続一覧'!$A$9:$S$1715,16,FALSE)=AC2829,"OK","NG")</f>
        <v>OK</v>
      </c>
      <c r="G2829" s="31" t="str">
        <f>IF(VLOOKUP(L2829,'2-1.手続一覧'!$A$9:$S$1715,17,FALSE)=AE2829,"OK","NG")</f>
        <v>NG</v>
      </c>
      <c r="H2829" s="31" t="str">
        <f>IF(VLOOKUP(L2829,'2-1.手続一覧'!$A$9:$T$1715,20,FALSE)=AF2829,"OK","NG")</f>
        <v>OK</v>
      </c>
      <c r="I2829" s="31" t="str">
        <f>IF(VLOOKUP(L2829,'2-1.手続一覧'!$A$9:$U$1715,21,FALSE)=AG2829,"OK","NG")</f>
        <v>OK</v>
      </c>
      <c r="J2829" s="31" t="str">
        <f>IF(VLOOKUP(L2829,'2-1.手続一覧'!$A$9:$V$1715,22,FALSE)=AH2829,"OK","NG")</f>
        <v>OK</v>
      </c>
      <c r="K2829" s="31" t="str">
        <f>IF(VLOOKUP(L2829,'2-1.手続一覧'!$A$9:$W$1715,23,FALSE)=AK2829,"OK","NG")</f>
        <v>OK</v>
      </c>
      <c r="L2829" s="32">
        <v>24800</v>
      </c>
      <c r="M2829" s="32" t="s">
        <v>1935</v>
      </c>
      <c r="N2829" s="32" t="s">
        <v>732</v>
      </c>
      <c r="O2829" s="32" t="s">
        <v>612</v>
      </c>
      <c r="P2829" s="32">
        <v>1951</v>
      </c>
      <c r="Q2829" s="32" t="s">
        <v>1938</v>
      </c>
      <c r="R2829" s="32">
        <v>204</v>
      </c>
      <c r="S2829" s="32">
        <v>20</v>
      </c>
      <c r="T2829" s="32"/>
      <c r="U2829" s="32"/>
      <c r="V2829" s="32">
        <v>3</v>
      </c>
      <c r="W2829" s="32"/>
      <c r="X2829" s="32"/>
      <c r="Y2829" s="32"/>
      <c r="Z2829" s="32"/>
      <c r="AA2829" s="32" t="s">
        <v>45</v>
      </c>
      <c r="AB2829" s="32" t="s">
        <v>2154</v>
      </c>
      <c r="AC2829" s="32" t="s">
        <v>9278</v>
      </c>
      <c r="AD2829" s="32" t="s">
        <v>1928</v>
      </c>
      <c r="AE2829" s="32" t="s">
        <v>53</v>
      </c>
      <c r="AF2829" s="32"/>
      <c r="AG2829" s="32" t="s">
        <v>569</v>
      </c>
      <c r="AH2829" s="32"/>
      <c r="AI2829" s="32" t="s">
        <v>1929</v>
      </c>
      <c r="AJ2829" s="32"/>
      <c r="AK2829" s="32" t="s">
        <v>46</v>
      </c>
      <c r="AN2829" s="33" t="s">
        <v>2259</v>
      </c>
      <c r="AO2829" s="33" t="s">
        <v>2556</v>
      </c>
    </row>
    <row r="2830" spans="2:41" ht="13.5" hidden="1" customHeight="1">
      <c r="B2830" s="31">
        <f>VLOOKUP(L2830,'2-1.手続一覧'!$A$9:$A$1715,1,FALSE)</f>
        <v>24837</v>
      </c>
      <c r="C2830" s="31" t="str">
        <f>IF(VLOOKUP(L2830,'2-1.手続一覧'!$A$9:$Q$1715,2,FALSE)=N2830,"OK","NG")</f>
        <v>OK</v>
      </c>
      <c r="D2830" s="31" t="str">
        <f>IF(VLOOKUP(L2830,'2-1.手続一覧'!$A$9:$Q$1715,3,FALSE)=O2830,"OK","NG")</f>
        <v>OK</v>
      </c>
      <c r="E2830" s="31" t="str">
        <f>IF(VLOOKUP(L2830,'2-1.手続一覧'!$A$9:$S$1715,19,FALSE)=AA2830,"OK","NG")</f>
        <v>OK</v>
      </c>
      <c r="F2830" s="31" t="str">
        <f>IF(VLOOKUP(L2830,'2-1.手続一覧'!$A$9:$S$1715,16,FALSE)=AC2830,"OK","NG")</f>
        <v>OK</v>
      </c>
      <c r="G2830" s="31" t="str">
        <f>IF(VLOOKUP(L2830,'2-1.手続一覧'!$A$9:$S$1715,17,FALSE)=AE2830,"OK","NG")</f>
        <v>NG</v>
      </c>
      <c r="H2830" s="31" t="str">
        <f>IF(VLOOKUP(L2830,'2-1.手続一覧'!$A$9:$T$1715,20,FALSE)=AF2830,"OK","NG")</f>
        <v>OK</v>
      </c>
      <c r="I2830" s="31" t="str">
        <f>IF(VLOOKUP(L2830,'2-1.手続一覧'!$A$9:$U$1715,21,FALSE)=AG2830,"OK","NG")</f>
        <v>OK</v>
      </c>
      <c r="J2830" s="31" t="str">
        <f>IF(VLOOKUP(L2830,'2-1.手続一覧'!$A$9:$V$1715,22,FALSE)=AH2830,"OK","NG")</f>
        <v>OK</v>
      </c>
      <c r="K2830" s="31" t="str">
        <f>IF(VLOOKUP(L2830,'2-1.手続一覧'!$A$9:$W$1715,23,FALSE)=AK2830,"OK","NG")</f>
        <v>OK</v>
      </c>
      <c r="L2830" s="32">
        <v>24837</v>
      </c>
      <c r="M2830" s="32" t="s">
        <v>1935</v>
      </c>
      <c r="N2830" s="32" t="s">
        <v>733</v>
      </c>
      <c r="O2830" s="32" t="s">
        <v>612</v>
      </c>
      <c r="P2830" s="32">
        <v>1951</v>
      </c>
      <c r="Q2830" s="32" t="s">
        <v>1938</v>
      </c>
      <c r="R2830" s="32">
        <v>204</v>
      </c>
      <c r="S2830" s="32">
        <v>20</v>
      </c>
      <c r="T2830" s="32"/>
      <c r="U2830" s="32"/>
      <c r="V2830" s="32">
        <v>3</v>
      </c>
      <c r="W2830" s="32"/>
      <c r="X2830" s="32"/>
      <c r="Y2830" s="32"/>
      <c r="Z2830" s="32"/>
      <c r="AA2830" s="32" t="s">
        <v>45</v>
      </c>
      <c r="AB2830" s="32" t="s">
        <v>2154</v>
      </c>
      <c r="AC2830" s="32" t="s">
        <v>9278</v>
      </c>
      <c r="AD2830" s="32" t="s">
        <v>1928</v>
      </c>
      <c r="AE2830" s="32" t="s">
        <v>53</v>
      </c>
      <c r="AF2830" s="32"/>
      <c r="AG2830" s="32" t="s">
        <v>569</v>
      </c>
      <c r="AH2830" s="32"/>
      <c r="AI2830" s="32" t="s">
        <v>1929</v>
      </c>
      <c r="AJ2830" s="32"/>
      <c r="AK2830" s="32" t="s">
        <v>46</v>
      </c>
      <c r="AN2830" s="33" t="s">
        <v>2259</v>
      </c>
      <c r="AO2830" s="33" t="s">
        <v>2556</v>
      </c>
    </row>
    <row r="2831" spans="2:41" ht="13.5" hidden="1" customHeight="1">
      <c r="B2831" s="31">
        <f>VLOOKUP(L2831,'2-1.手続一覧'!$A$9:$A$1715,1,FALSE)</f>
        <v>24838</v>
      </c>
      <c r="C2831" s="31" t="str">
        <f>IF(VLOOKUP(L2831,'2-1.手続一覧'!$A$9:$Q$1715,2,FALSE)=N2831,"OK","NG")</f>
        <v>OK</v>
      </c>
      <c r="D2831" s="31" t="str">
        <f>IF(VLOOKUP(L2831,'2-1.手続一覧'!$A$9:$Q$1715,3,FALSE)=O2831,"OK","NG")</f>
        <v>OK</v>
      </c>
      <c r="E2831" s="31" t="str">
        <f>IF(VLOOKUP(L2831,'2-1.手続一覧'!$A$9:$S$1715,19,FALSE)=AA2831,"OK","NG")</f>
        <v>OK</v>
      </c>
      <c r="F2831" s="31" t="str">
        <f>IF(VLOOKUP(L2831,'2-1.手続一覧'!$A$9:$S$1715,16,FALSE)=AC2831,"OK","NG")</f>
        <v>OK</v>
      </c>
      <c r="G2831" s="31" t="str">
        <f>IF(VLOOKUP(L2831,'2-1.手続一覧'!$A$9:$S$1715,17,FALSE)=AE2831,"OK","NG")</f>
        <v>NG</v>
      </c>
      <c r="H2831" s="31" t="str">
        <f>IF(VLOOKUP(L2831,'2-1.手続一覧'!$A$9:$T$1715,20,FALSE)=AF2831,"OK","NG")</f>
        <v>OK</v>
      </c>
      <c r="I2831" s="31" t="str">
        <f>IF(VLOOKUP(L2831,'2-1.手続一覧'!$A$9:$U$1715,21,FALSE)=AG2831,"OK","NG")</f>
        <v>OK</v>
      </c>
      <c r="J2831" s="31" t="str">
        <f>IF(VLOOKUP(L2831,'2-1.手続一覧'!$A$9:$V$1715,22,FALSE)=AH2831,"OK","NG")</f>
        <v>OK</v>
      </c>
      <c r="K2831" s="31" t="str">
        <f>IF(VLOOKUP(L2831,'2-1.手続一覧'!$A$9:$W$1715,23,FALSE)=AK2831,"OK","NG")</f>
        <v>OK</v>
      </c>
      <c r="L2831" s="32">
        <v>24838</v>
      </c>
      <c r="M2831" s="32" t="s">
        <v>1935</v>
      </c>
      <c r="N2831" s="32" t="s">
        <v>734</v>
      </c>
      <c r="O2831" s="32" t="s">
        <v>612</v>
      </c>
      <c r="P2831" s="32">
        <v>1951</v>
      </c>
      <c r="Q2831" s="32" t="s">
        <v>1938</v>
      </c>
      <c r="R2831" s="32">
        <v>204</v>
      </c>
      <c r="S2831" s="32">
        <v>20</v>
      </c>
      <c r="T2831" s="32"/>
      <c r="U2831" s="32"/>
      <c r="V2831" s="32">
        <v>3</v>
      </c>
      <c r="W2831" s="32"/>
      <c r="X2831" s="32"/>
      <c r="Y2831" s="32"/>
      <c r="Z2831" s="32"/>
      <c r="AA2831" s="32" t="s">
        <v>45</v>
      </c>
      <c r="AB2831" s="32" t="s">
        <v>2154</v>
      </c>
      <c r="AC2831" s="32" t="s">
        <v>9278</v>
      </c>
      <c r="AD2831" s="32" t="s">
        <v>1928</v>
      </c>
      <c r="AE2831" s="32" t="s">
        <v>53</v>
      </c>
      <c r="AF2831" s="32"/>
      <c r="AG2831" s="32" t="s">
        <v>569</v>
      </c>
      <c r="AH2831" s="32"/>
      <c r="AI2831" s="32" t="s">
        <v>1929</v>
      </c>
      <c r="AJ2831" s="32"/>
      <c r="AK2831" s="32" t="s">
        <v>46</v>
      </c>
      <c r="AN2831" s="33" t="s">
        <v>2259</v>
      </c>
      <c r="AO2831" s="33" t="s">
        <v>2556</v>
      </c>
    </row>
    <row r="2832" spans="2:41" ht="13.5" hidden="1" customHeight="1">
      <c r="B2832" s="31">
        <f>VLOOKUP(L2832,'2-1.手続一覧'!$A$9:$A$1715,1,FALSE)</f>
        <v>24839</v>
      </c>
      <c r="C2832" s="31" t="str">
        <f>IF(VLOOKUP(L2832,'2-1.手続一覧'!$A$9:$Q$1715,2,FALSE)=N2832,"OK","NG")</f>
        <v>OK</v>
      </c>
      <c r="D2832" s="31" t="str">
        <f>IF(VLOOKUP(L2832,'2-1.手続一覧'!$A$9:$Q$1715,3,FALSE)=O2832,"OK","NG")</f>
        <v>OK</v>
      </c>
      <c r="E2832" s="31" t="str">
        <f>IF(VLOOKUP(L2832,'2-1.手続一覧'!$A$9:$S$1715,19,FALSE)=AA2832,"OK","NG")</f>
        <v>OK</v>
      </c>
      <c r="F2832" s="31" t="str">
        <f>IF(VLOOKUP(L2832,'2-1.手続一覧'!$A$9:$S$1715,16,FALSE)=AC2832,"OK","NG")</f>
        <v>OK</v>
      </c>
      <c r="G2832" s="31" t="str">
        <f>IF(VLOOKUP(L2832,'2-1.手続一覧'!$A$9:$S$1715,17,FALSE)=AE2832,"OK","NG")</f>
        <v>NG</v>
      </c>
      <c r="H2832" s="31" t="str">
        <f>IF(VLOOKUP(L2832,'2-1.手続一覧'!$A$9:$T$1715,20,FALSE)=AF2832,"OK","NG")</f>
        <v>OK</v>
      </c>
      <c r="I2832" s="31" t="str">
        <f>IF(VLOOKUP(L2832,'2-1.手続一覧'!$A$9:$U$1715,21,FALSE)=AG2832,"OK","NG")</f>
        <v>OK</v>
      </c>
      <c r="J2832" s="31" t="str">
        <f>IF(VLOOKUP(L2832,'2-1.手続一覧'!$A$9:$V$1715,22,FALSE)=AH2832,"OK","NG")</f>
        <v>OK</v>
      </c>
      <c r="K2832" s="31" t="str">
        <f>IF(VLOOKUP(L2832,'2-1.手続一覧'!$A$9:$W$1715,23,FALSE)=AK2832,"OK","NG")</f>
        <v>OK</v>
      </c>
      <c r="L2832" s="32">
        <v>24839</v>
      </c>
      <c r="M2832" s="32" t="s">
        <v>1935</v>
      </c>
      <c r="N2832" s="32" t="s">
        <v>735</v>
      </c>
      <c r="O2832" s="32" t="s">
        <v>612</v>
      </c>
      <c r="P2832" s="32">
        <v>1951</v>
      </c>
      <c r="Q2832" s="32" t="s">
        <v>1938</v>
      </c>
      <c r="R2832" s="32">
        <v>204</v>
      </c>
      <c r="S2832" s="32">
        <v>20</v>
      </c>
      <c r="T2832" s="32"/>
      <c r="U2832" s="32"/>
      <c r="V2832" s="32">
        <v>3</v>
      </c>
      <c r="W2832" s="32"/>
      <c r="X2832" s="32"/>
      <c r="Y2832" s="32"/>
      <c r="Z2832" s="32"/>
      <c r="AA2832" s="32" t="s">
        <v>45</v>
      </c>
      <c r="AB2832" s="32" t="s">
        <v>2154</v>
      </c>
      <c r="AC2832" s="32" t="s">
        <v>9278</v>
      </c>
      <c r="AD2832" s="32" t="s">
        <v>1928</v>
      </c>
      <c r="AE2832" s="32" t="s">
        <v>53</v>
      </c>
      <c r="AF2832" s="32"/>
      <c r="AG2832" s="32" t="s">
        <v>569</v>
      </c>
      <c r="AH2832" s="32"/>
      <c r="AI2832" s="32" t="s">
        <v>1929</v>
      </c>
      <c r="AJ2832" s="32"/>
      <c r="AK2832" s="32" t="s">
        <v>46</v>
      </c>
      <c r="AN2832" s="33" t="s">
        <v>2259</v>
      </c>
      <c r="AO2832" s="33" t="s">
        <v>2556</v>
      </c>
    </row>
    <row r="2833" spans="2:41" ht="13.5" hidden="1" customHeight="1">
      <c r="B2833" s="31">
        <f>VLOOKUP(L2833,'2-1.手続一覧'!$A$9:$A$1715,1,FALSE)</f>
        <v>24840</v>
      </c>
      <c r="C2833" s="31" t="str">
        <f>IF(VLOOKUP(L2833,'2-1.手続一覧'!$A$9:$Q$1715,2,FALSE)=N2833,"OK","NG")</f>
        <v>OK</v>
      </c>
      <c r="D2833" s="31" t="str">
        <f>IF(VLOOKUP(L2833,'2-1.手続一覧'!$A$9:$Q$1715,3,FALSE)=O2833,"OK","NG")</f>
        <v>OK</v>
      </c>
      <c r="E2833" s="31" t="str">
        <f>IF(VLOOKUP(L2833,'2-1.手続一覧'!$A$9:$S$1715,19,FALSE)=AA2833,"OK","NG")</f>
        <v>OK</v>
      </c>
      <c r="F2833" s="31" t="str">
        <f>IF(VLOOKUP(L2833,'2-1.手続一覧'!$A$9:$S$1715,16,FALSE)=AC2833,"OK","NG")</f>
        <v>OK</v>
      </c>
      <c r="G2833" s="31" t="str">
        <f>IF(VLOOKUP(L2833,'2-1.手続一覧'!$A$9:$S$1715,17,FALSE)=AE2833,"OK","NG")</f>
        <v>NG</v>
      </c>
      <c r="H2833" s="31" t="str">
        <f>IF(VLOOKUP(L2833,'2-1.手続一覧'!$A$9:$T$1715,20,FALSE)=AF2833,"OK","NG")</f>
        <v>OK</v>
      </c>
      <c r="I2833" s="31" t="str">
        <f>IF(VLOOKUP(L2833,'2-1.手続一覧'!$A$9:$U$1715,21,FALSE)=AG2833,"OK","NG")</f>
        <v>OK</v>
      </c>
      <c r="J2833" s="31" t="str">
        <f>IF(VLOOKUP(L2833,'2-1.手続一覧'!$A$9:$V$1715,22,FALSE)=AH2833,"OK","NG")</f>
        <v>OK</v>
      </c>
      <c r="K2833" s="31" t="str">
        <f>IF(VLOOKUP(L2833,'2-1.手続一覧'!$A$9:$W$1715,23,FALSE)=AK2833,"OK","NG")</f>
        <v>OK</v>
      </c>
      <c r="L2833" s="32">
        <v>24840</v>
      </c>
      <c r="M2833" s="32" t="s">
        <v>1935</v>
      </c>
      <c r="N2833" s="32" t="s">
        <v>736</v>
      </c>
      <c r="O2833" s="32" t="s">
        <v>612</v>
      </c>
      <c r="P2833" s="32">
        <v>1951</v>
      </c>
      <c r="Q2833" s="32" t="s">
        <v>1938</v>
      </c>
      <c r="R2833" s="32">
        <v>204</v>
      </c>
      <c r="S2833" s="32">
        <v>20</v>
      </c>
      <c r="T2833" s="32"/>
      <c r="U2833" s="32"/>
      <c r="V2833" s="32">
        <v>3</v>
      </c>
      <c r="W2833" s="32"/>
      <c r="X2833" s="32"/>
      <c r="Y2833" s="32"/>
      <c r="Z2833" s="32"/>
      <c r="AA2833" s="32" t="s">
        <v>45</v>
      </c>
      <c r="AB2833" s="32" t="s">
        <v>2154</v>
      </c>
      <c r="AC2833" s="32" t="s">
        <v>9278</v>
      </c>
      <c r="AD2833" s="32" t="s">
        <v>1928</v>
      </c>
      <c r="AE2833" s="32" t="s">
        <v>53</v>
      </c>
      <c r="AF2833" s="32"/>
      <c r="AG2833" s="32" t="s">
        <v>569</v>
      </c>
      <c r="AH2833" s="32"/>
      <c r="AI2833" s="32" t="s">
        <v>1929</v>
      </c>
      <c r="AJ2833" s="32"/>
      <c r="AK2833" s="32" t="s">
        <v>46</v>
      </c>
      <c r="AN2833" s="33" t="s">
        <v>2259</v>
      </c>
      <c r="AO2833" s="33" t="s">
        <v>2556</v>
      </c>
    </row>
    <row r="2834" spans="2:41" ht="13.5" hidden="1" customHeight="1">
      <c r="B2834" s="31">
        <f>VLOOKUP(L2834,'2-1.手続一覧'!$A$9:$A$1715,1,FALSE)</f>
        <v>24841</v>
      </c>
      <c r="C2834" s="31" t="str">
        <f>IF(VLOOKUP(L2834,'2-1.手続一覧'!$A$9:$Q$1715,2,FALSE)=N2834,"OK","NG")</f>
        <v>OK</v>
      </c>
      <c r="D2834" s="31" t="str">
        <f>IF(VLOOKUP(L2834,'2-1.手続一覧'!$A$9:$Q$1715,3,FALSE)=O2834,"OK","NG")</f>
        <v>OK</v>
      </c>
      <c r="E2834" s="31" t="str">
        <f>IF(VLOOKUP(L2834,'2-1.手続一覧'!$A$9:$S$1715,19,FALSE)=AA2834,"OK","NG")</f>
        <v>OK</v>
      </c>
      <c r="F2834" s="31" t="str">
        <f>IF(VLOOKUP(L2834,'2-1.手続一覧'!$A$9:$S$1715,16,FALSE)=AC2834,"OK","NG")</f>
        <v>OK</v>
      </c>
      <c r="G2834" s="31" t="str">
        <f>IF(VLOOKUP(L2834,'2-1.手続一覧'!$A$9:$S$1715,17,FALSE)=AE2834,"OK","NG")</f>
        <v>NG</v>
      </c>
      <c r="H2834" s="31" t="str">
        <f>IF(VLOOKUP(L2834,'2-1.手続一覧'!$A$9:$T$1715,20,FALSE)=AF2834,"OK","NG")</f>
        <v>OK</v>
      </c>
      <c r="I2834" s="31" t="str">
        <f>IF(VLOOKUP(L2834,'2-1.手続一覧'!$A$9:$U$1715,21,FALSE)=AG2834,"OK","NG")</f>
        <v>OK</v>
      </c>
      <c r="J2834" s="31" t="str">
        <f>IF(VLOOKUP(L2834,'2-1.手続一覧'!$A$9:$V$1715,22,FALSE)=AH2834,"OK","NG")</f>
        <v>OK</v>
      </c>
      <c r="K2834" s="31" t="str">
        <f>IF(VLOOKUP(L2834,'2-1.手続一覧'!$A$9:$W$1715,23,FALSE)=AK2834,"OK","NG")</f>
        <v>OK</v>
      </c>
      <c r="L2834" s="32">
        <v>24841</v>
      </c>
      <c r="M2834" s="32" t="s">
        <v>1935</v>
      </c>
      <c r="N2834" s="32" t="s">
        <v>737</v>
      </c>
      <c r="O2834" s="32" t="s">
        <v>612</v>
      </c>
      <c r="P2834" s="32">
        <v>1951</v>
      </c>
      <c r="Q2834" s="32" t="s">
        <v>1938</v>
      </c>
      <c r="R2834" s="32">
        <v>204</v>
      </c>
      <c r="S2834" s="32">
        <v>20</v>
      </c>
      <c r="T2834" s="32"/>
      <c r="U2834" s="32"/>
      <c r="V2834" s="32">
        <v>3</v>
      </c>
      <c r="W2834" s="32"/>
      <c r="X2834" s="32"/>
      <c r="Y2834" s="32"/>
      <c r="Z2834" s="32"/>
      <c r="AA2834" s="32" t="s">
        <v>45</v>
      </c>
      <c r="AB2834" s="32" t="s">
        <v>2154</v>
      </c>
      <c r="AC2834" s="32" t="s">
        <v>9278</v>
      </c>
      <c r="AD2834" s="32" t="s">
        <v>1928</v>
      </c>
      <c r="AE2834" s="32" t="s">
        <v>53</v>
      </c>
      <c r="AF2834" s="32"/>
      <c r="AG2834" s="32" t="s">
        <v>569</v>
      </c>
      <c r="AH2834" s="32"/>
      <c r="AI2834" s="32" t="s">
        <v>1929</v>
      </c>
      <c r="AJ2834" s="32"/>
      <c r="AK2834" s="32" t="s">
        <v>46</v>
      </c>
      <c r="AN2834" s="33" t="s">
        <v>2259</v>
      </c>
      <c r="AO2834" s="33" t="s">
        <v>2556</v>
      </c>
    </row>
    <row r="2835" spans="2:41" ht="13.5" hidden="1" customHeight="1">
      <c r="B2835" s="31">
        <f>VLOOKUP(L2835,'2-1.手続一覧'!$A$9:$A$1715,1,FALSE)</f>
        <v>25189</v>
      </c>
      <c r="C2835" s="31" t="str">
        <f>IF(VLOOKUP(L2835,'2-1.手続一覧'!$A$9:$Q$1715,2,FALSE)=N2835,"OK","NG")</f>
        <v>OK</v>
      </c>
      <c r="D2835" s="31" t="str">
        <f>IF(VLOOKUP(L2835,'2-1.手続一覧'!$A$9:$Q$1715,3,FALSE)=O2835,"OK","NG")</f>
        <v>OK</v>
      </c>
      <c r="E2835" s="31" t="str">
        <f>IF(VLOOKUP(L2835,'2-1.手続一覧'!$A$9:$S$1715,19,FALSE)=AA2835,"OK","NG")</f>
        <v>OK</v>
      </c>
      <c r="F2835" s="31" t="str">
        <f>IF(VLOOKUP(L2835,'2-1.手続一覧'!$A$9:$S$1715,16,FALSE)=AC2835,"OK","NG")</f>
        <v>OK</v>
      </c>
      <c r="G2835" s="31" t="str">
        <f>IF(VLOOKUP(L2835,'2-1.手続一覧'!$A$9:$S$1715,17,FALSE)=AE2835,"OK","NG")</f>
        <v>NG</v>
      </c>
      <c r="H2835" s="31" t="str">
        <f>IF(VLOOKUP(L2835,'2-1.手続一覧'!$A$9:$T$1715,20,FALSE)=AF2835,"OK","NG")</f>
        <v>OK</v>
      </c>
      <c r="I2835" s="31" t="str">
        <f>IF(VLOOKUP(L2835,'2-1.手続一覧'!$A$9:$U$1715,21,FALSE)=AG2835,"OK","NG")</f>
        <v>OK</v>
      </c>
      <c r="J2835" s="31" t="str">
        <f>IF(VLOOKUP(L2835,'2-1.手続一覧'!$A$9:$V$1715,22,FALSE)=AH2835,"OK","NG")</f>
        <v>OK</v>
      </c>
      <c r="K2835" s="31" t="str">
        <f>IF(VLOOKUP(L2835,'2-1.手続一覧'!$A$9:$W$1715,23,FALSE)=AK2835,"OK","NG")</f>
        <v>OK</v>
      </c>
      <c r="L2835" s="32">
        <v>25189</v>
      </c>
      <c r="M2835" s="32" t="s">
        <v>1935</v>
      </c>
      <c r="N2835" s="32" t="s">
        <v>738</v>
      </c>
      <c r="O2835" s="32" t="s">
        <v>612</v>
      </c>
      <c r="P2835" s="32">
        <v>1951</v>
      </c>
      <c r="Q2835" s="32" t="s">
        <v>1938</v>
      </c>
      <c r="R2835" s="32">
        <v>204</v>
      </c>
      <c r="S2835" s="32">
        <v>20</v>
      </c>
      <c r="T2835" s="32">
        <v>5</v>
      </c>
      <c r="U2835" s="32"/>
      <c r="V2835" s="32">
        <v>3</v>
      </c>
      <c r="W2835" s="32"/>
      <c r="X2835" s="32"/>
      <c r="Y2835" s="32"/>
      <c r="Z2835" s="32"/>
      <c r="AA2835" s="32" t="s">
        <v>108</v>
      </c>
      <c r="AB2835" s="32" t="s">
        <v>2518</v>
      </c>
      <c r="AC2835" s="32" t="s">
        <v>44</v>
      </c>
      <c r="AD2835" s="32" t="s">
        <v>1928</v>
      </c>
      <c r="AE2835" s="32" t="s">
        <v>53</v>
      </c>
      <c r="AF2835" s="32"/>
      <c r="AG2835" s="32"/>
      <c r="AH2835" s="32" t="s">
        <v>103</v>
      </c>
      <c r="AI2835" s="32" t="s">
        <v>1929</v>
      </c>
      <c r="AJ2835" s="32"/>
      <c r="AK2835" s="32" t="s">
        <v>46</v>
      </c>
      <c r="AN2835" s="33" t="s">
        <v>2259</v>
      </c>
      <c r="AO2835" s="33" t="s">
        <v>2556</v>
      </c>
    </row>
    <row r="2836" spans="2:41" ht="13.5" customHeight="1">
      <c r="B2836" s="31">
        <f>VLOOKUP(L2836,'2-1.手続一覧'!$A$9:$A$1715,1,FALSE)</f>
        <v>24943</v>
      </c>
      <c r="C2836" s="31" t="str">
        <f>IF(VLOOKUP(L2836,'2-1.手続一覧'!$A$9:$Q$1715,2,FALSE)=N2836,"OK","NG")</f>
        <v>OK</v>
      </c>
      <c r="D2836" s="31" t="str">
        <f>IF(VLOOKUP(L2836,'2-1.手続一覧'!$A$9:$Q$1715,3,FALSE)=O2836,"OK","NG")</f>
        <v>OK</v>
      </c>
      <c r="E2836" s="31" t="str">
        <f>IF(VLOOKUP(L2836,'2-1.手続一覧'!$A$9:$S$1715,19,FALSE)=AA2836,"OK","NG")</f>
        <v>OK</v>
      </c>
      <c r="F2836" s="31" t="str">
        <f>IF(VLOOKUP(L2836,'2-1.手続一覧'!$A$9:$S$1715,16,FALSE)=AC2836,"OK","NG")</f>
        <v>NG</v>
      </c>
      <c r="G2836" s="31" t="str">
        <f>IF(VLOOKUP(L2836,'2-1.手続一覧'!$A$9:$S$1715,17,FALSE)=AE2836,"OK","NG")</f>
        <v>OK</v>
      </c>
      <c r="H2836" s="31" t="str">
        <f>IF(VLOOKUP(L2836,'2-1.手続一覧'!$A$9:$T$1715,20,FALSE)=AF2836,"OK","NG")</f>
        <v>OK</v>
      </c>
      <c r="I2836" s="31" t="str">
        <f>IF(VLOOKUP(L2836,'2-1.手続一覧'!$A$9:$U$1715,21,FALSE)=AG2836,"OK","NG")</f>
        <v>OK</v>
      </c>
      <c r="J2836" s="31" t="str">
        <f>IF(VLOOKUP(L2836,'2-1.手続一覧'!$A$9:$V$1715,22,FALSE)=AH2836,"OK","NG")</f>
        <v>OK</v>
      </c>
      <c r="K2836" s="31" t="str">
        <f>IF(VLOOKUP(L2836,'2-1.手続一覧'!$A$9:$W$1715,23,FALSE)=AK2836,"OK","NG")</f>
        <v>OK</v>
      </c>
      <c r="L2836" s="32">
        <v>24943</v>
      </c>
      <c r="M2836" s="32" t="s">
        <v>1935</v>
      </c>
      <c r="N2836" s="32" t="s">
        <v>739</v>
      </c>
      <c r="O2836" s="32" t="s">
        <v>612</v>
      </c>
      <c r="P2836" s="32">
        <v>1951</v>
      </c>
      <c r="Q2836" s="32" t="s">
        <v>1938</v>
      </c>
      <c r="R2836" s="32">
        <v>204</v>
      </c>
      <c r="S2836" s="32">
        <v>20</v>
      </c>
      <c r="T2836" s="32"/>
      <c r="U2836" s="32"/>
      <c r="V2836" s="32">
        <v>4</v>
      </c>
      <c r="W2836" s="32"/>
      <c r="X2836" s="32"/>
      <c r="Y2836" s="32"/>
      <c r="Z2836" s="32"/>
      <c r="AA2836" s="32" t="s">
        <v>54</v>
      </c>
      <c r="AB2836" s="32" t="s">
        <v>1928</v>
      </c>
      <c r="AC2836" s="32" t="s">
        <v>102</v>
      </c>
      <c r="AD2836" s="32" t="s">
        <v>2518</v>
      </c>
      <c r="AE2836" s="32" t="s">
        <v>44</v>
      </c>
      <c r="AF2836" s="32"/>
      <c r="AG2836" s="32" t="s">
        <v>569</v>
      </c>
      <c r="AH2836" s="32" t="s">
        <v>103</v>
      </c>
      <c r="AI2836" s="32" t="s">
        <v>1929</v>
      </c>
      <c r="AJ2836" s="32"/>
      <c r="AK2836" s="32" t="s">
        <v>46</v>
      </c>
      <c r="AM2836" s="33" t="s">
        <v>2258</v>
      </c>
      <c r="AN2836" s="33" t="s">
        <v>2259</v>
      </c>
      <c r="AO2836" s="33" t="s">
        <v>2556</v>
      </c>
    </row>
    <row r="2837" spans="2:41" ht="13.5" customHeight="1">
      <c r="B2837" s="31">
        <f>VLOOKUP(L2837,'2-1.手続一覧'!$A$9:$A$1715,1,FALSE)</f>
        <v>24944</v>
      </c>
      <c r="C2837" s="31" t="str">
        <f>IF(VLOOKUP(L2837,'2-1.手続一覧'!$A$9:$Q$1715,2,FALSE)=N2837,"OK","NG")</f>
        <v>OK</v>
      </c>
      <c r="D2837" s="31" t="str">
        <f>IF(VLOOKUP(L2837,'2-1.手続一覧'!$A$9:$Q$1715,3,FALSE)=O2837,"OK","NG")</f>
        <v>OK</v>
      </c>
      <c r="E2837" s="31" t="str">
        <f>IF(VLOOKUP(L2837,'2-1.手続一覧'!$A$9:$S$1715,19,FALSE)=AA2837,"OK","NG")</f>
        <v>OK</v>
      </c>
      <c r="F2837" s="31" t="str">
        <f>IF(VLOOKUP(L2837,'2-1.手続一覧'!$A$9:$S$1715,16,FALSE)=AC2837,"OK","NG")</f>
        <v>NG</v>
      </c>
      <c r="G2837" s="31" t="str">
        <f>IF(VLOOKUP(L2837,'2-1.手続一覧'!$A$9:$S$1715,17,FALSE)=AE2837,"OK","NG")</f>
        <v>OK</v>
      </c>
      <c r="H2837" s="31" t="str">
        <f>IF(VLOOKUP(L2837,'2-1.手続一覧'!$A$9:$T$1715,20,FALSE)=AF2837,"OK","NG")</f>
        <v>OK</v>
      </c>
      <c r="I2837" s="31" t="str">
        <f>IF(VLOOKUP(L2837,'2-1.手続一覧'!$A$9:$U$1715,21,FALSE)=AG2837,"OK","NG")</f>
        <v>OK</v>
      </c>
      <c r="J2837" s="31" t="str">
        <f>IF(VLOOKUP(L2837,'2-1.手続一覧'!$A$9:$V$1715,22,FALSE)=AH2837,"OK","NG")</f>
        <v>OK</v>
      </c>
      <c r="K2837" s="31" t="str">
        <f>IF(VLOOKUP(L2837,'2-1.手続一覧'!$A$9:$W$1715,23,FALSE)=AK2837,"OK","NG")</f>
        <v>OK</v>
      </c>
      <c r="L2837" s="32">
        <v>24944</v>
      </c>
      <c r="M2837" s="32" t="s">
        <v>1935</v>
      </c>
      <c r="N2837" s="32" t="s">
        <v>740</v>
      </c>
      <c r="O2837" s="32" t="s">
        <v>612</v>
      </c>
      <c r="P2837" s="32">
        <v>1951</v>
      </c>
      <c r="Q2837" s="32" t="s">
        <v>1938</v>
      </c>
      <c r="R2837" s="32">
        <v>204</v>
      </c>
      <c r="S2837" s="32">
        <v>20</v>
      </c>
      <c r="T2837" s="32"/>
      <c r="U2837" s="32"/>
      <c r="V2837" s="32">
        <v>4</v>
      </c>
      <c r="W2837" s="32"/>
      <c r="X2837" s="32"/>
      <c r="Y2837" s="32"/>
      <c r="Z2837" s="32"/>
      <c r="AA2837" s="32" t="s">
        <v>54</v>
      </c>
      <c r="AB2837" s="32" t="s">
        <v>1928</v>
      </c>
      <c r="AC2837" s="32" t="s">
        <v>102</v>
      </c>
      <c r="AD2837" s="32" t="s">
        <v>2518</v>
      </c>
      <c r="AE2837" s="32" t="s">
        <v>44</v>
      </c>
      <c r="AF2837" s="32"/>
      <c r="AG2837" s="32" t="s">
        <v>569</v>
      </c>
      <c r="AH2837" s="32" t="s">
        <v>103</v>
      </c>
      <c r="AI2837" s="32" t="s">
        <v>1929</v>
      </c>
      <c r="AJ2837" s="32"/>
      <c r="AK2837" s="32" t="s">
        <v>46</v>
      </c>
      <c r="AM2837" s="33" t="s">
        <v>2258</v>
      </c>
      <c r="AN2837" s="33" t="s">
        <v>2259</v>
      </c>
      <c r="AO2837" s="33" t="s">
        <v>2556</v>
      </c>
    </row>
    <row r="2838" spans="2:41" ht="13.5" customHeight="1">
      <c r="B2838" s="31">
        <f>VLOOKUP(L2838,'2-1.手続一覧'!$A$9:$A$1715,1,FALSE)</f>
        <v>24945</v>
      </c>
      <c r="C2838" s="31" t="str">
        <f>IF(VLOOKUP(L2838,'2-1.手続一覧'!$A$9:$Q$1715,2,FALSE)=N2838,"OK","NG")</f>
        <v>OK</v>
      </c>
      <c r="D2838" s="31" t="str">
        <f>IF(VLOOKUP(L2838,'2-1.手続一覧'!$A$9:$Q$1715,3,FALSE)=O2838,"OK","NG")</f>
        <v>OK</v>
      </c>
      <c r="E2838" s="31" t="str">
        <f>IF(VLOOKUP(L2838,'2-1.手続一覧'!$A$9:$S$1715,19,FALSE)=AA2838,"OK","NG")</f>
        <v>OK</v>
      </c>
      <c r="F2838" s="31" t="str">
        <f>IF(VLOOKUP(L2838,'2-1.手続一覧'!$A$9:$S$1715,16,FALSE)=AC2838,"OK","NG")</f>
        <v>NG</v>
      </c>
      <c r="G2838" s="31" t="str">
        <f>IF(VLOOKUP(L2838,'2-1.手続一覧'!$A$9:$S$1715,17,FALSE)=AE2838,"OK","NG")</f>
        <v>OK</v>
      </c>
      <c r="H2838" s="31" t="str">
        <f>IF(VLOOKUP(L2838,'2-1.手続一覧'!$A$9:$T$1715,20,FALSE)=AF2838,"OK","NG")</f>
        <v>OK</v>
      </c>
      <c r="I2838" s="31" t="str">
        <f>IF(VLOOKUP(L2838,'2-1.手続一覧'!$A$9:$U$1715,21,FALSE)=AG2838,"OK","NG")</f>
        <v>OK</v>
      </c>
      <c r="J2838" s="31" t="str">
        <f>IF(VLOOKUP(L2838,'2-1.手続一覧'!$A$9:$V$1715,22,FALSE)=AH2838,"OK","NG")</f>
        <v>OK</v>
      </c>
      <c r="K2838" s="31" t="str">
        <f>IF(VLOOKUP(L2838,'2-1.手続一覧'!$A$9:$W$1715,23,FALSE)=AK2838,"OK","NG")</f>
        <v>OK</v>
      </c>
      <c r="L2838" s="32">
        <v>24945</v>
      </c>
      <c r="M2838" s="32" t="s">
        <v>1935</v>
      </c>
      <c r="N2838" s="32" t="s">
        <v>741</v>
      </c>
      <c r="O2838" s="32" t="s">
        <v>612</v>
      </c>
      <c r="P2838" s="32">
        <v>1951</v>
      </c>
      <c r="Q2838" s="32" t="s">
        <v>1938</v>
      </c>
      <c r="R2838" s="32">
        <v>204</v>
      </c>
      <c r="S2838" s="32">
        <v>20</v>
      </c>
      <c r="T2838" s="32"/>
      <c r="U2838" s="32"/>
      <c r="V2838" s="32">
        <v>4</v>
      </c>
      <c r="W2838" s="32"/>
      <c r="X2838" s="32"/>
      <c r="Y2838" s="32"/>
      <c r="Z2838" s="32"/>
      <c r="AA2838" s="32" t="s">
        <v>54</v>
      </c>
      <c r="AB2838" s="32" t="s">
        <v>1928</v>
      </c>
      <c r="AC2838" s="32" t="s">
        <v>102</v>
      </c>
      <c r="AD2838" s="32" t="s">
        <v>2518</v>
      </c>
      <c r="AE2838" s="32" t="s">
        <v>44</v>
      </c>
      <c r="AF2838" s="32"/>
      <c r="AG2838" s="32" t="s">
        <v>569</v>
      </c>
      <c r="AH2838" s="32" t="s">
        <v>103</v>
      </c>
      <c r="AI2838" s="32" t="s">
        <v>1929</v>
      </c>
      <c r="AJ2838" s="32"/>
      <c r="AK2838" s="32" t="s">
        <v>46</v>
      </c>
      <c r="AM2838" s="33" t="s">
        <v>2258</v>
      </c>
      <c r="AN2838" s="33" t="s">
        <v>2259</v>
      </c>
      <c r="AO2838" s="33" t="s">
        <v>2556</v>
      </c>
    </row>
    <row r="2839" spans="2:41" ht="13.5" customHeight="1">
      <c r="B2839" s="31">
        <f>VLOOKUP(L2839,'2-1.手続一覧'!$A$9:$A$1715,1,FALSE)</f>
        <v>24946</v>
      </c>
      <c r="C2839" s="31" t="str">
        <f>IF(VLOOKUP(L2839,'2-1.手続一覧'!$A$9:$Q$1715,2,FALSE)=N2839,"OK","NG")</f>
        <v>OK</v>
      </c>
      <c r="D2839" s="31" t="str">
        <f>IF(VLOOKUP(L2839,'2-1.手続一覧'!$A$9:$Q$1715,3,FALSE)=O2839,"OK","NG")</f>
        <v>OK</v>
      </c>
      <c r="E2839" s="31" t="str">
        <f>IF(VLOOKUP(L2839,'2-1.手続一覧'!$A$9:$S$1715,19,FALSE)=AA2839,"OK","NG")</f>
        <v>OK</v>
      </c>
      <c r="F2839" s="31" t="str">
        <f>IF(VLOOKUP(L2839,'2-1.手続一覧'!$A$9:$S$1715,16,FALSE)=AC2839,"OK","NG")</f>
        <v>NG</v>
      </c>
      <c r="G2839" s="31" t="str">
        <f>IF(VLOOKUP(L2839,'2-1.手続一覧'!$A$9:$S$1715,17,FALSE)=AE2839,"OK","NG")</f>
        <v>OK</v>
      </c>
      <c r="H2839" s="31" t="str">
        <f>IF(VLOOKUP(L2839,'2-1.手続一覧'!$A$9:$T$1715,20,FALSE)=AF2839,"OK","NG")</f>
        <v>OK</v>
      </c>
      <c r="I2839" s="31" t="str">
        <f>IF(VLOOKUP(L2839,'2-1.手続一覧'!$A$9:$U$1715,21,FALSE)=AG2839,"OK","NG")</f>
        <v>OK</v>
      </c>
      <c r="J2839" s="31" t="str">
        <f>IF(VLOOKUP(L2839,'2-1.手続一覧'!$A$9:$V$1715,22,FALSE)=AH2839,"OK","NG")</f>
        <v>OK</v>
      </c>
      <c r="K2839" s="31" t="str">
        <f>IF(VLOOKUP(L2839,'2-1.手続一覧'!$A$9:$W$1715,23,FALSE)=AK2839,"OK","NG")</f>
        <v>OK</v>
      </c>
      <c r="L2839" s="32">
        <v>24946</v>
      </c>
      <c r="M2839" s="32" t="s">
        <v>1935</v>
      </c>
      <c r="N2839" s="32" t="s">
        <v>742</v>
      </c>
      <c r="O2839" s="32" t="s">
        <v>612</v>
      </c>
      <c r="P2839" s="32">
        <v>1951</v>
      </c>
      <c r="Q2839" s="32" t="s">
        <v>1938</v>
      </c>
      <c r="R2839" s="32">
        <v>204</v>
      </c>
      <c r="S2839" s="32">
        <v>20</v>
      </c>
      <c r="T2839" s="32"/>
      <c r="U2839" s="32"/>
      <c r="V2839" s="32">
        <v>4</v>
      </c>
      <c r="W2839" s="32"/>
      <c r="X2839" s="32"/>
      <c r="Y2839" s="32"/>
      <c r="Z2839" s="32"/>
      <c r="AA2839" s="32" t="s">
        <v>54</v>
      </c>
      <c r="AB2839" s="32" t="s">
        <v>1928</v>
      </c>
      <c r="AC2839" s="32" t="s">
        <v>102</v>
      </c>
      <c r="AD2839" s="32" t="s">
        <v>2518</v>
      </c>
      <c r="AE2839" s="32" t="s">
        <v>44</v>
      </c>
      <c r="AF2839" s="32"/>
      <c r="AG2839" s="32" t="s">
        <v>569</v>
      </c>
      <c r="AH2839" s="32" t="s">
        <v>103</v>
      </c>
      <c r="AI2839" s="32" t="s">
        <v>1929</v>
      </c>
      <c r="AJ2839" s="32"/>
      <c r="AK2839" s="32" t="s">
        <v>46</v>
      </c>
      <c r="AM2839" s="33" t="s">
        <v>2258</v>
      </c>
      <c r="AN2839" s="33" t="s">
        <v>2259</v>
      </c>
      <c r="AO2839" s="33" t="s">
        <v>2556</v>
      </c>
    </row>
    <row r="2840" spans="2:41" ht="13.5" customHeight="1">
      <c r="B2840" s="31">
        <f>VLOOKUP(L2840,'2-1.手続一覧'!$A$9:$A$1715,1,FALSE)</f>
        <v>24947</v>
      </c>
      <c r="C2840" s="31" t="str">
        <f>IF(VLOOKUP(L2840,'2-1.手続一覧'!$A$9:$Q$1715,2,FALSE)=N2840,"OK","NG")</f>
        <v>OK</v>
      </c>
      <c r="D2840" s="31" t="str">
        <f>IF(VLOOKUP(L2840,'2-1.手続一覧'!$A$9:$Q$1715,3,FALSE)=O2840,"OK","NG")</f>
        <v>OK</v>
      </c>
      <c r="E2840" s="31" t="str">
        <f>IF(VLOOKUP(L2840,'2-1.手続一覧'!$A$9:$S$1715,19,FALSE)=AA2840,"OK","NG")</f>
        <v>OK</v>
      </c>
      <c r="F2840" s="31" t="str">
        <f>IF(VLOOKUP(L2840,'2-1.手続一覧'!$A$9:$S$1715,16,FALSE)=AC2840,"OK","NG")</f>
        <v>NG</v>
      </c>
      <c r="G2840" s="31" t="str">
        <f>IF(VLOOKUP(L2840,'2-1.手続一覧'!$A$9:$S$1715,17,FALSE)=AE2840,"OK","NG")</f>
        <v>OK</v>
      </c>
      <c r="H2840" s="31" t="str">
        <f>IF(VLOOKUP(L2840,'2-1.手続一覧'!$A$9:$T$1715,20,FALSE)=AF2840,"OK","NG")</f>
        <v>OK</v>
      </c>
      <c r="I2840" s="31" t="str">
        <f>IF(VLOOKUP(L2840,'2-1.手続一覧'!$A$9:$U$1715,21,FALSE)=AG2840,"OK","NG")</f>
        <v>OK</v>
      </c>
      <c r="J2840" s="31" t="str">
        <f>IF(VLOOKUP(L2840,'2-1.手続一覧'!$A$9:$V$1715,22,FALSE)=AH2840,"OK","NG")</f>
        <v>OK</v>
      </c>
      <c r="K2840" s="31" t="str">
        <f>IF(VLOOKUP(L2840,'2-1.手続一覧'!$A$9:$W$1715,23,FALSE)=AK2840,"OK","NG")</f>
        <v>OK</v>
      </c>
      <c r="L2840" s="32">
        <v>24947</v>
      </c>
      <c r="M2840" s="32" t="s">
        <v>1935</v>
      </c>
      <c r="N2840" s="32" t="s">
        <v>743</v>
      </c>
      <c r="O2840" s="32" t="s">
        <v>612</v>
      </c>
      <c r="P2840" s="32">
        <v>1951</v>
      </c>
      <c r="Q2840" s="32" t="s">
        <v>1938</v>
      </c>
      <c r="R2840" s="32">
        <v>204</v>
      </c>
      <c r="S2840" s="32">
        <v>20</v>
      </c>
      <c r="T2840" s="32"/>
      <c r="U2840" s="32"/>
      <c r="V2840" s="32">
        <v>4</v>
      </c>
      <c r="W2840" s="32"/>
      <c r="X2840" s="32"/>
      <c r="Y2840" s="32"/>
      <c r="Z2840" s="32"/>
      <c r="AA2840" s="32" t="s">
        <v>54</v>
      </c>
      <c r="AB2840" s="32" t="s">
        <v>1928</v>
      </c>
      <c r="AC2840" s="32" t="s">
        <v>102</v>
      </c>
      <c r="AD2840" s="32" t="s">
        <v>2518</v>
      </c>
      <c r="AE2840" s="32" t="s">
        <v>44</v>
      </c>
      <c r="AF2840" s="32"/>
      <c r="AG2840" s="32" t="s">
        <v>569</v>
      </c>
      <c r="AH2840" s="32" t="s">
        <v>103</v>
      </c>
      <c r="AI2840" s="32" t="s">
        <v>1929</v>
      </c>
      <c r="AJ2840" s="32"/>
      <c r="AK2840" s="32" t="s">
        <v>46</v>
      </c>
      <c r="AM2840" s="33" t="s">
        <v>2258</v>
      </c>
      <c r="AN2840" s="33" t="s">
        <v>2259</v>
      </c>
      <c r="AO2840" s="33" t="s">
        <v>2556</v>
      </c>
    </row>
    <row r="2841" spans="2:41" ht="13.5" customHeight="1">
      <c r="B2841" s="31">
        <f>VLOOKUP(L2841,'2-1.手続一覧'!$A$9:$A$1715,1,FALSE)</f>
        <v>24948</v>
      </c>
      <c r="C2841" s="31" t="str">
        <f>IF(VLOOKUP(L2841,'2-1.手続一覧'!$A$9:$Q$1715,2,FALSE)=N2841,"OK","NG")</f>
        <v>OK</v>
      </c>
      <c r="D2841" s="31" t="str">
        <f>IF(VLOOKUP(L2841,'2-1.手続一覧'!$A$9:$Q$1715,3,FALSE)=O2841,"OK","NG")</f>
        <v>OK</v>
      </c>
      <c r="E2841" s="31" t="str">
        <f>IF(VLOOKUP(L2841,'2-1.手続一覧'!$A$9:$S$1715,19,FALSE)=AA2841,"OK","NG")</f>
        <v>OK</v>
      </c>
      <c r="F2841" s="31" t="str">
        <f>IF(VLOOKUP(L2841,'2-1.手続一覧'!$A$9:$S$1715,16,FALSE)=AC2841,"OK","NG")</f>
        <v>NG</v>
      </c>
      <c r="G2841" s="31" t="str">
        <f>IF(VLOOKUP(L2841,'2-1.手続一覧'!$A$9:$S$1715,17,FALSE)=AE2841,"OK","NG")</f>
        <v>OK</v>
      </c>
      <c r="H2841" s="31" t="str">
        <f>IF(VLOOKUP(L2841,'2-1.手続一覧'!$A$9:$T$1715,20,FALSE)=AF2841,"OK","NG")</f>
        <v>OK</v>
      </c>
      <c r="I2841" s="31" t="str">
        <f>IF(VLOOKUP(L2841,'2-1.手続一覧'!$A$9:$U$1715,21,FALSE)=AG2841,"OK","NG")</f>
        <v>OK</v>
      </c>
      <c r="J2841" s="31" t="str">
        <f>IF(VLOOKUP(L2841,'2-1.手続一覧'!$A$9:$V$1715,22,FALSE)=AH2841,"OK","NG")</f>
        <v>OK</v>
      </c>
      <c r="K2841" s="31" t="str">
        <f>IF(VLOOKUP(L2841,'2-1.手続一覧'!$A$9:$W$1715,23,FALSE)=AK2841,"OK","NG")</f>
        <v>OK</v>
      </c>
      <c r="L2841" s="32">
        <v>24948</v>
      </c>
      <c r="M2841" s="32" t="s">
        <v>1935</v>
      </c>
      <c r="N2841" s="32" t="s">
        <v>744</v>
      </c>
      <c r="O2841" s="32" t="s">
        <v>612</v>
      </c>
      <c r="P2841" s="32">
        <v>1951</v>
      </c>
      <c r="Q2841" s="32" t="s">
        <v>1938</v>
      </c>
      <c r="R2841" s="32">
        <v>204</v>
      </c>
      <c r="S2841" s="32">
        <v>20</v>
      </c>
      <c r="T2841" s="32"/>
      <c r="U2841" s="32"/>
      <c r="V2841" s="32">
        <v>4</v>
      </c>
      <c r="W2841" s="32"/>
      <c r="X2841" s="32"/>
      <c r="Y2841" s="32"/>
      <c r="Z2841" s="32"/>
      <c r="AA2841" s="32" t="s">
        <v>54</v>
      </c>
      <c r="AB2841" s="32" t="s">
        <v>1928</v>
      </c>
      <c r="AC2841" s="32" t="s">
        <v>102</v>
      </c>
      <c r="AD2841" s="32" t="s">
        <v>2518</v>
      </c>
      <c r="AE2841" s="32" t="s">
        <v>44</v>
      </c>
      <c r="AF2841" s="32"/>
      <c r="AG2841" s="32" t="s">
        <v>569</v>
      </c>
      <c r="AH2841" s="32" t="s">
        <v>103</v>
      </c>
      <c r="AI2841" s="32" t="s">
        <v>1929</v>
      </c>
      <c r="AJ2841" s="32"/>
      <c r="AK2841" s="32" t="s">
        <v>46</v>
      </c>
      <c r="AM2841" s="33" t="s">
        <v>2258</v>
      </c>
      <c r="AN2841" s="33" t="s">
        <v>2259</v>
      </c>
      <c r="AO2841" s="33" t="s">
        <v>2556</v>
      </c>
    </row>
    <row r="2842" spans="2:41" ht="13.5" customHeight="1">
      <c r="B2842" s="31">
        <f>VLOOKUP(L2842,'2-1.手続一覧'!$A$9:$A$1715,1,FALSE)</f>
        <v>24949</v>
      </c>
      <c r="C2842" s="31" t="str">
        <f>IF(VLOOKUP(L2842,'2-1.手続一覧'!$A$9:$Q$1715,2,FALSE)=N2842,"OK","NG")</f>
        <v>OK</v>
      </c>
      <c r="D2842" s="31" t="str">
        <f>IF(VLOOKUP(L2842,'2-1.手続一覧'!$A$9:$Q$1715,3,FALSE)=O2842,"OK","NG")</f>
        <v>OK</v>
      </c>
      <c r="E2842" s="31" t="str">
        <f>IF(VLOOKUP(L2842,'2-1.手続一覧'!$A$9:$S$1715,19,FALSE)=AA2842,"OK","NG")</f>
        <v>OK</v>
      </c>
      <c r="F2842" s="31" t="str">
        <f>IF(VLOOKUP(L2842,'2-1.手続一覧'!$A$9:$S$1715,16,FALSE)=AC2842,"OK","NG")</f>
        <v>NG</v>
      </c>
      <c r="G2842" s="31" t="str">
        <f>IF(VLOOKUP(L2842,'2-1.手続一覧'!$A$9:$S$1715,17,FALSE)=AE2842,"OK","NG")</f>
        <v>OK</v>
      </c>
      <c r="H2842" s="31" t="str">
        <f>IF(VLOOKUP(L2842,'2-1.手続一覧'!$A$9:$T$1715,20,FALSE)=AF2842,"OK","NG")</f>
        <v>OK</v>
      </c>
      <c r="I2842" s="31" t="str">
        <f>IF(VLOOKUP(L2842,'2-1.手続一覧'!$A$9:$U$1715,21,FALSE)=AG2842,"OK","NG")</f>
        <v>OK</v>
      </c>
      <c r="J2842" s="31" t="str">
        <f>IF(VLOOKUP(L2842,'2-1.手続一覧'!$A$9:$V$1715,22,FALSE)=AH2842,"OK","NG")</f>
        <v>OK</v>
      </c>
      <c r="K2842" s="31" t="str">
        <f>IF(VLOOKUP(L2842,'2-1.手続一覧'!$A$9:$W$1715,23,FALSE)=AK2842,"OK","NG")</f>
        <v>OK</v>
      </c>
      <c r="L2842" s="32">
        <v>24949</v>
      </c>
      <c r="M2842" s="32" t="s">
        <v>1935</v>
      </c>
      <c r="N2842" s="32" t="s">
        <v>745</v>
      </c>
      <c r="O2842" s="32" t="s">
        <v>612</v>
      </c>
      <c r="P2842" s="32">
        <v>1951</v>
      </c>
      <c r="Q2842" s="32" t="s">
        <v>1938</v>
      </c>
      <c r="R2842" s="32">
        <v>204</v>
      </c>
      <c r="S2842" s="32">
        <v>20</v>
      </c>
      <c r="T2842" s="32"/>
      <c r="U2842" s="32"/>
      <c r="V2842" s="32">
        <v>4</v>
      </c>
      <c r="W2842" s="32"/>
      <c r="X2842" s="32"/>
      <c r="Y2842" s="32"/>
      <c r="Z2842" s="32"/>
      <c r="AA2842" s="32" t="s">
        <v>54</v>
      </c>
      <c r="AB2842" s="32" t="s">
        <v>1928</v>
      </c>
      <c r="AC2842" s="32" t="s">
        <v>102</v>
      </c>
      <c r="AD2842" s="32" t="s">
        <v>2518</v>
      </c>
      <c r="AE2842" s="32" t="s">
        <v>44</v>
      </c>
      <c r="AF2842" s="32"/>
      <c r="AG2842" s="32" t="s">
        <v>569</v>
      </c>
      <c r="AH2842" s="32" t="s">
        <v>103</v>
      </c>
      <c r="AI2842" s="32" t="s">
        <v>1929</v>
      </c>
      <c r="AJ2842" s="32"/>
      <c r="AK2842" s="32" t="s">
        <v>46</v>
      </c>
      <c r="AM2842" s="33" t="s">
        <v>2258</v>
      </c>
      <c r="AN2842" s="33" t="s">
        <v>2259</v>
      </c>
      <c r="AO2842" s="33" t="s">
        <v>2556</v>
      </c>
    </row>
    <row r="2843" spans="2:41" ht="13.5" customHeight="1">
      <c r="B2843" s="31">
        <f>VLOOKUP(L2843,'2-1.手続一覧'!$A$9:$A$1715,1,FALSE)</f>
        <v>24950</v>
      </c>
      <c r="C2843" s="31" t="str">
        <f>IF(VLOOKUP(L2843,'2-1.手続一覧'!$A$9:$Q$1715,2,FALSE)=N2843,"OK","NG")</f>
        <v>OK</v>
      </c>
      <c r="D2843" s="31" t="str">
        <f>IF(VLOOKUP(L2843,'2-1.手続一覧'!$A$9:$Q$1715,3,FALSE)=O2843,"OK","NG")</f>
        <v>OK</v>
      </c>
      <c r="E2843" s="31" t="str">
        <f>IF(VLOOKUP(L2843,'2-1.手続一覧'!$A$9:$S$1715,19,FALSE)=AA2843,"OK","NG")</f>
        <v>OK</v>
      </c>
      <c r="F2843" s="31" t="str">
        <f>IF(VLOOKUP(L2843,'2-1.手続一覧'!$A$9:$S$1715,16,FALSE)=AC2843,"OK","NG")</f>
        <v>NG</v>
      </c>
      <c r="G2843" s="31" t="str">
        <f>IF(VLOOKUP(L2843,'2-1.手続一覧'!$A$9:$S$1715,17,FALSE)=AE2843,"OK","NG")</f>
        <v>OK</v>
      </c>
      <c r="H2843" s="31" t="str">
        <f>IF(VLOOKUP(L2843,'2-1.手続一覧'!$A$9:$T$1715,20,FALSE)=AF2843,"OK","NG")</f>
        <v>OK</v>
      </c>
      <c r="I2843" s="31" t="str">
        <f>IF(VLOOKUP(L2843,'2-1.手続一覧'!$A$9:$U$1715,21,FALSE)=AG2843,"OK","NG")</f>
        <v>OK</v>
      </c>
      <c r="J2843" s="31" t="str">
        <f>IF(VLOOKUP(L2843,'2-1.手続一覧'!$A$9:$V$1715,22,FALSE)=AH2843,"OK","NG")</f>
        <v>OK</v>
      </c>
      <c r="K2843" s="31" t="str">
        <f>IF(VLOOKUP(L2843,'2-1.手続一覧'!$A$9:$W$1715,23,FALSE)=AK2843,"OK","NG")</f>
        <v>OK</v>
      </c>
      <c r="L2843" s="32">
        <v>24950</v>
      </c>
      <c r="M2843" s="32" t="s">
        <v>1935</v>
      </c>
      <c r="N2843" s="32" t="s">
        <v>746</v>
      </c>
      <c r="O2843" s="32" t="s">
        <v>612</v>
      </c>
      <c r="P2843" s="32">
        <v>1951</v>
      </c>
      <c r="Q2843" s="32" t="s">
        <v>1938</v>
      </c>
      <c r="R2843" s="32">
        <v>204</v>
      </c>
      <c r="S2843" s="32">
        <v>20</v>
      </c>
      <c r="T2843" s="32"/>
      <c r="U2843" s="32"/>
      <c r="V2843" s="32">
        <v>4</v>
      </c>
      <c r="W2843" s="32"/>
      <c r="X2843" s="32"/>
      <c r="Y2843" s="32"/>
      <c r="Z2843" s="32"/>
      <c r="AA2843" s="32" t="s">
        <v>54</v>
      </c>
      <c r="AB2843" s="32" t="s">
        <v>1928</v>
      </c>
      <c r="AC2843" s="32" t="s">
        <v>102</v>
      </c>
      <c r="AD2843" s="32" t="s">
        <v>2518</v>
      </c>
      <c r="AE2843" s="32" t="s">
        <v>44</v>
      </c>
      <c r="AF2843" s="32"/>
      <c r="AG2843" s="32" t="s">
        <v>569</v>
      </c>
      <c r="AH2843" s="32" t="s">
        <v>103</v>
      </c>
      <c r="AI2843" s="32" t="s">
        <v>1929</v>
      </c>
      <c r="AJ2843" s="32"/>
      <c r="AK2843" s="32" t="s">
        <v>46</v>
      </c>
      <c r="AM2843" s="33" t="s">
        <v>2258</v>
      </c>
      <c r="AN2843" s="33" t="s">
        <v>2259</v>
      </c>
      <c r="AO2843" s="33" t="s">
        <v>2556</v>
      </c>
    </row>
    <row r="2844" spans="2:41" ht="13.5" customHeight="1">
      <c r="B2844" s="31">
        <f>VLOOKUP(L2844,'2-1.手続一覧'!$A$9:$A$1715,1,FALSE)</f>
        <v>24951</v>
      </c>
      <c r="C2844" s="31" t="str">
        <f>IF(VLOOKUP(L2844,'2-1.手続一覧'!$A$9:$Q$1715,2,FALSE)=N2844,"OK","NG")</f>
        <v>OK</v>
      </c>
      <c r="D2844" s="31" t="str">
        <f>IF(VLOOKUP(L2844,'2-1.手続一覧'!$A$9:$Q$1715,3,FALSE)=O2844,"OK","NG")</f>
        <v>OK</v>
      </c>
      <c r="E2844" s="31" t="str">
        <f>IF(VLOOKUP(L2844,'2-1.手続一覧'!$A$9:$S$1715,19,FALSE)=AA2844,"OK","NG")</f>
        <v>OK</v>
      </c>
      <c r="F2844" s="31" t="str">
        <f>IF(VLOOKUP(L2844,'2-1.手続一覧'!$A$9:$S$1715,16,FALSE)=AC2844,"OK","NG")</f>
        <v>NG</v>
      </c>
      <c r="G2844" s="31" t="str">
        <f>IF(VLOOKUP(L2844,'2-1.手続一覧'!$A$9:$S$1715,17,FALSE)=AE2844,"OK","NG")</f>
        <v>OK</v>
      </c>
      <c r="H2844" s="31" t="str">
        <f>IF(VLOOKUP(L2844,'2-1.手続一覧'!$A$9:$T$1715,20,FALSE)=AF2844,"OK","NG")</f>
        <v>OK</v>
      </c>
      <c r="I2844" s="31" t="str">
        <f>IF(VLOOKUP(L2844,'2-1.手続一覧'!$A$9:$U$1715,21,FALSE)=AG2844,"OK","NG")</f>
        <v>OK</v>
      </c>
      <c r="J2844" s="31" t="str">
        <f>IF(VLOOKUP(L2844,'2-1.手続一覧'!$A$9:$V$1715,22,FALSE)=AH2844,"OK","NG")</f>
        <v>OK</v>
      </c>
      <c r="K2844" s="31" t="str">
        <f>IF(VLOOKUP(L2844,'2-1.手続一覧'!$A$9:$W$1715,23,FALSE)=AK2844,"OK","NG")</f>
        <v>OK</v>
      </c>
      <c r="L2844" s="32">
        <v>24951</v>
      </c>
      <c r="M2844" s="32" t="s">
        <v>1935</v>
      </c>
      <c r="N2844" s="32" t="s">
        <v>747</v>
      </c>
      <c r="O2844" s="32" t="s">
        <v>612</v>
      </c>
      <c r="P2844" s="32">
        <v>1951</v>
      </c>
      <c r="Q2844" s="32" t="s">
        <v>1938</v>
      </c>
      <c r="R2844" s="32">
        <v>204</v>
      </c>
      <c r="S2844" s="32">
        <v>20</v>
      </c>
      <c r="T2844" s="32"/>
      <c r="U2844" s="32"/>
      <c r="V2844" s="32">
        <v>4</v>
      </c>
      <c r="W2844" s="32"/>
      <c r="X2844" s="32"/>
      <c r="Y2844" s="32"/>
      <c r="Z2844" s="32"/>
      <c r="AA2844" s="32" t="s">
        <v>54</v>
      </c>
      <c r="AB2844" s="32" t="s">
        <v>1928</v>
      </c>
      <c r="AC2844" s="32" t="s">
        <v>102</v>
      </c>
      <c r="AD2844" s="32" t="s">
        <v>2518</v>
      </c>
      <c r="AE2844" s="32" t="s">
        <v>44</v>
      </c>
      <c r="AF2844" s="32"/>
      <c r="AG2844" s="32" t="s">
        <v>569</v>
      </c>
      <c r="AH2844" s="32" t="s">
        <v>103</v>
      </c>
      <c r="AI2844" s="32" t="s">
        <v>1929</v>
      </c>
      <c r="AJ2844" s="32"/>
      <c r="AK2844" s="32" t="s">
        <v>46</v>
      </c>
      <c r="AM2844" s="33" t="s">
        <v>2258</v>
      </c>
      <c r="AN2844" s="33" t="s">
        <v>2259</v>
      </c>
      <c r="AO2844" s="33" t="s">
        <v>2556</v>
      </c>
    </row>
    <row r="2845" spans="2:41" ht="13.5" customHeight="1">
      <c r="B2845" s="31">
        <f>VLOOKUP(L2845,'2-1.手続一覧'!$A$9:$A$1715,1,FALSE)</f>
        <v>24952</v>
      </c>
      <c r="C2845" s="31" t="str">
        <f>IF(VLOOKUP(L2845,'2-1.手続一覧'!$A$9:$Q$1715,2,FALSE)=N2845,"OK","NG")</f>
        <v>OK</v>
      </c>
      <c r="D2845" s="31" t="str">
        <f>IF(VLOOKUP(L2845,'2-1.手続一覧'!$A$9:$Q$1715,3,FALSE)=O2845,"OK","NG")</f>
        <v>OK</v>
      </c>
      <c r="E2845" s="31" t="str">
        <f>IF(VLOOKUP(L2845,'2-1.手続一覧'!$A$9:$S$1715,19,FALSE)=AA2845,"OK","NG")</f>
        <v>OK</v>
      </c>
      <c r="F2845" s="31" t="str">
        <f>IF(VLOOKUP(L2845,'2-1.手続一覧'!$A$9:$S$1715,16,FALSE)=AC2845,"OK","NG")</f>
        <v>NG</v>
      </c>
      <c r="G2845" s="31" t="str">
        <f>IF(VLOOKUP(L2845,'2-1.手続一覧'!$A$9:$S$1715,17,FALSE)=AE2845,"OK","NG")</f>
        <v>OK</v>
      </c>
      <c r="H2845" s="31" t="str">
        <f>IF(VLOOKUP(L2845,'2-1.手続一覧'!$A$9:$T$1715,20,FALSE)=AF2845,"OK","NG")</f>
        <v>OK</v>
      </c>
      <c r="I2845" s="31" t="str">
        <f>IF(VLOOKUP(L2845,'2-1.手続一覧'!$A$9:$U$1715,21,FALSE)=AG2845,"OK","NG")</f>
        <v>OK</v>
      </c>
      <c r="J2845" s="31" t="str">
        <f>IF(VLOOKUP(L2845,'2-1.手続一覧'!$A$9:$V$1715,22,FALSE)=AH2845,"OK","NG")</f>
        <v>OK</v>
      </c>
      <c r="K2845" s="31" t="str">
        <f>IF(VLOOKUP(L2845,'2-1.手続一覧'!$A$9:$W$1715,23,FALSE)=AK2845,"OK","NG")</f>
        <v>OK</v>
      </c>
      <c r="L2845" s="32">
        <v>24952</v>
      </c>
      <c r="M2845" s="32" t="s">
        <v>1935</v>
      </c>
      <c r="N2845" s="32" t="s">
        <v>748</v>
      </c>
      <c r="O2845" s="32" t="s">
        <v>612</v>
      </c>
      <c r="P2845" s="32">
        <v>1951</v>
      </c>
      <c r="Q2845" s="32" t="s">
        <v>1938</v>
      </c>
      <c r="R2845" s="32">
        <v>204</v>
      </c>
      <c r="S2845" s="32">
        <v>20</v>
      </c>
      <c r="T2845" s="32"/>
      <c r="U2845" s="32"/>
      <c r="V2845" s="32">
        <v>4</v>
      </c>
      <c r="W2845" s="32"/>
      <c r="X2845" s="32"/>
      <c r="Y2845" s="32"/>
      <c r="Z2845" s="32"/>
      <c r="AA2845" s="32" t="s">
        <v>54</v>
      </c>
      <c r="AB2845" s="32" t="s">
        <v>1928</v>
      </c>
      <c r="AC2845" s="32" t="s">
        <v>102</v>
      </c>
      <c r="AD2845" s="32" t="s">
        <v>2518</v>
      </c>
      <c r="AE2845" s="32" t="s">
        <v>44</v>
      </c>
      <c r="AF2845" s="32"/>
      <c r="AG2845" s="32" t="s">
        <v>569</v>
      </c>
      <c r="AH2845" s="32" t="s">
        <v>103</v>
      </c>
      <c r="AI2845" s="32" t="s">
        <v>1929</v>
      </c>
      <c r="AJ2845" s="32"/>
      <c r="AK2845" s="32" t="s">
        <v>46</v>
      </c>
      <c r="AM2845" s="33" t="s">
        <v>2258</v>
      </c>
      <c r="AN2845" s="33" t="s">
        <v>2259</v>
      </c>
      <c r="AO2845" s="33" t="s">
        <v>2556</v>
      </c>
    </row>
    <row r="2846" spans="2:41" ht="13.5" customHeight="1">
      <c r="B2846" s="31">
        <f>VLOOKUP(L2846,'2-1.手続一覧'!$A$9:$A$1715,1,FALSE)</f>
        <v>24953</v>
      </c>
      <c r="C2846" s="31" t="str">
        <f>IF(VLOOKUP(L2846,'2-1.手続一覧'!$A$9:$Q$1715,2,FALSE)=N2846,"OK","NG")</f>
        <v>OK</v>
      </c>
      <c r="D2846" s="31" t="str">
        <f>IF(VLOOKUP(L2846,'2-1.手続一覧'!$A$9:$Q$1715,3,FALSE)=O2846,"OK","NG")</f>
        <v>OK</v>
      </c>
      <c r="E2846" s="31" t="str">
        <f>IF(VLOOKUP(L2846,'2-1.手続一覧'!$A$9:$S$1715,19,FALSE)=AA2846,"OK","NG")</f>
        <v>OK</v>
      </c>
      <c r="F2846" s="31" t="str">
        <f>IF(VLOOKUP(L2846,'2-1.手続一覧'!$A$9:$S$1715,16,FALSE)=AC2846,"OK","NG")</f>
        <v>NG</v>
      </c>
      <c r="G2846" s="31" t="str">
        <f>IF(VLOOKUP(L2846,'2-1.手続一覧'!$A$9:$S$1715,17,FALSE)=AE2846,"OK","NG")</f>
        <v>OK</v>
      </c>
      <c r="H2846" s="31" t="str">
        <f>IF(VLOOKUP(L2846,'2-1.手続一覧'!$A$9:$T$1715,20,FALSE)=AF2846,"OK","NG")</f>
        <v>OK</v>
      </c>
      <c r="I2846" s="31" t="str">
        <f>IF(VLOOKUP(L2846,'2-1.手続一覧'!$A$9:$U$1715,21,FALSE)=AG2846,"OK","NG")</f>
        <v>OK</v>
      </c>
      <c r="J2846" s="31" t="str">
        <f>IF(VLOOKUP(L2846,'2-1.手続一覧'!$A$9:$V$1715,22,FALSE)=AH2846,"OK","NG")</f>
        <v>OK</v>
      </c>
      <c r="K2846" s="31" t="str">
        <f>IF(VLOOKUP(L2846,'2-1.手続一覧'!$A$9:$W$1715,23,FALSE)=AK2846,"OK","NG")</f>
        <v>OK</v>
      </c>
      <c r="L2846" s="32">
        <v>24953</v>
      </c>
      <c r="M2846" s="32" t="s">
        <v>1935</v>
      </c>
      <c r="N2846" s="32" t="s">
        <v>749</v>
      </c>
      <c r="O2846" s="32" t="s">
        <v>612</v>
      </c>
      <c r="P2846" s="32">
        <v>1951</v>
      </c>
      <c r="Q2846" s="32" t="s">
        <v>1938</v>
      </c>
      <c r="R2846" s="32">
        <v>204</v>
      </c>
      <c r="S2846" s="32">
        <v>20</v>
      </c>
      <c r="T2846" s="32"/>
      <c r="U2846" s="32"/>
      <c r="V2846" s="32">
        <v>4</v>
      </c>
      <c r="W2846" s="32"/>
      <c r="X2846" s="32"/>
      <c r="Y2846" s="32"/>
      <c r="Z2846" s="32"/>
      <c r="AA2846" s="32" t="s">
        <v>54</v>
      </c>
      <c r="AB2846" s="32" t="s">
        <v>1928</v>
      </c>
      <c r="AC2846" s="32" t="s">
        <v>102</v>
      </c>
      <c r="AD2846" s="32" t="s">
        <v>2518</v>
      </c>
      <c r="AE2846" s="32" t="s">
        <v>44</v>
      </c>
      <c r="AF2846" s="32"/>
      <c r="AG2846" s="32" t="s">
        <v>569</v>
      </c>
      <c r="AH2846" s="32" t="s">
        <v>103</v>
      </c>
      <c r="AI2846" s="32" t="s">
        <v>1929</v>
      </c>
      <c r="AJ2846" s="32"/>
      <c r="AK2846" s="32" t="s">
        <v>46</v>
      </c>
      <c r="AM2846" s="33" t="s">
        <v>2258</v>
      </c>
      <c r="AN2846" s="33" t="s">
        <v>2259</v>
      </c>
      <c r="AO2846" s="33" t="s">
        <v>2556</v>
      </c>
    </row>
    <row r="2847" spans="2:41" ht="13.5" customHeight="1">
      <c r="B2847" s="31">
        <f>VLOOKUP(L2847,'2-1.手続一覧'!$A$9:$A$1715,1,FALSE)</f>
        <v>24954</v>
      </c>
      <c r="C2847" s="31" t="str">
        <f>IF(VLOOKUP(L2847,'2-1.手続一覧'!$A$9:$Q$1715,2,FALSE)=N2847,"OK","NG")</f>
        <v>OK</v>
      </c>
      <c r="D2847" s="31" t="str">
        <f>IF(VLOOKUP(L2847,'2-1.手続一覧'!$A$9:$Q$1715,3,FALSE)=O2847,"OK","NG")</f>
        <v>OK</v>
      </c>
      <c r="E2847" s="31" t="str">
        <f>IF(VLOOKUP(L2847,'2-1.手続一覧'!$A$9:$S$1715,19,FALSE)=AA2847,"OK","NG")</f>
        <v>OK</v>
      </c>
      <c r="F2847" s="31" t="str">
        <f>IF(VLOOKUP(L2847,'2-1.手続一覧'!$A$9:$S$1715,16,FALSE)=AC2847,"OK","NG")</f>
        <v>NG</v>
      </c>
      <c r="G2847" s="31" t="str">
        <f>IF(VLOOKUP(L2847,'2-1.手続一覧'!$A$9:$S$1715,17,FALSE)=AE2847,"OK","NG")</f>
        <v>OK</v>
      </c>
      <c r="H2847" s="31" t="str">
        <f>IF(VLOOKUP(L2847,'2-1.手続一覧'!$A$9:$T$1715,20,FALSE)=AF2847,"OK","NG")</f>
        <v>OK</v>
      </c>
      <c r="I2847" s="31" t="str">
        <f>IF(VLOOKUP(L2847,'2-1.手続一覧'!$A$9:$U$1715,21,FALSE)=AG2847,"OK","NG")</f>
        <v>OK</v>
      </c>
      <c r="J2847" s="31" t="str">
        <f>IF(VLOOKUP(L2847,'2-1.手続一覧'!$A$9:$V$1715,22,FALSE)=AH2847,"OK","NG")</f>
        <v>OK</v>
      </c>
      <c r="K2847" s="31" t="str">
        <f>IF(VLOOKUP(L2847,'2-1.手続一覧'!$A$9:$W$1715,23,FALSE)=AK2847,"OK","NG")</f>
        <v>OK</v>
      </c>
      <c r="L2847" s="32">
        <v>24954</v>
      </c>
      <c r="M2847" s="32" t="s">
        <v>1935</v>
      </c>
      <c r="N2847" s="32" t="s">
        <v>750</v>
      </c>
      <c r="O2847" s="32" t="s">
        <v>612</v>
      </c>
      <c r="P2847" s="32">
        <v>1951</v>
      </c>
      <c r="Q2847" s="32" t="s">
        <v>1938</v>
      </c>
      <c r="R2847" s="32">
        <v>204</v>
      </c>
      <c r="S2847" s="32">
        <v>20</v>
      </c>
      <c r="T2847" s="32"/>
      <c r="U2847" s="32"/>
      <c r="V2847" s="32">
        <v>4</v>
      </c>
      <c r="W2847" s="32"/>
      <c r="X2847" s="32"/>
      <c r="Y2847" s="32"/>
      <c r="Z2847" s="32"/>
      <c r="AA2847" s="32" t="s">
        <v>54</v>
      </c>
      <c r="AB2847" s="32" t="s">
        <v>1928</v>
      </c>
      <c r="AC2847" s="32" t="s">
        <v>102</v>
      </c>
      <c r="AD2847" s="32" t="s">
        <v>2518</v>
      </c>
      <c r="AE2847" s="32" t="s">
        <v>44</v>
      </c>
      <c r="AF2847" s="32"/>
      <c r="AG2847" s="32" t="s">
        <v>569</v>
      </c>
      <c r="AH2847" s="32" t="s">
        <v>103</v>
      </c>
      <c r="AI2847" s="32" t="s">
        <v>1929</v>
      </c>
      <c r="AJ2847" s="32"/>
      <c r="AK2847" s="32" t="s">
        <v>46</v>
      </c>
      <c r="AM2847" s="33" t="s">
        <v>2258</v>
      </c>
      <c r="AN2847" s="33" t="s">
        <v>2259</v>
      </c>
      <c r="AO2847" s="33" t="s">
        <v>2556</v>
      </c>
    </row>
    <row r="2848" spans="2:41" ht="13.5" hidden="1" customHeight="1">
      <c r="B2848" s="31">
        <f>VLOOKUP(L2848,'2-1.手続一覧'!$A$9:$A$1715,1,FALSE)</f>
        <v>24984</v>
      </c>
      <c r="C2848" s="31" t="str">
        <f>IF(VLOOKUP(L2848,'2-1.手続一覧'!$A$9:$Q$1715,2,FALSE)=N2848,"OK","NG")</f>
        <v>OK</v>
      </c>
      <c r="D2848" s="31" t="str">
        <f>IF(VLOOKUP(L2848,'2-1.手続一覧'!$A$9:$Q$1715,3,FALSE)=O2848,"OK","NG")</f>
        <v>OK</v>
      </c>
      <c r="E2848" s="31" t="str">
        <f>IF(VLOOKUP(L2848,'2-1.手続一覧'!$A$9:$S$1715,19,FALSE)=AA2848,"OK","NG")</f>
        <v>OK</v>
      </c>
      <c r="F2848" s="31" t="str">
        <f>IF(VLOOKUP(L2848,'2-1.手続一覧'!$A$9:$S$1715,16,FALSE)=AC2848,"OK","NG")</f>
        <v>OK</v>
      </c>
      <c r="G2848" s="31" t="str">
        <f>IF(VLOOKUP(L2848,'2-1.手続一覧'!$A$9:$S$1715,17,FALSE)=AE2848,"OK","NG")</f>
        <v>NG</v>
      </c>
      <c r="H2848" s="31" t="str">
        <f>IF(VLOOKUP(L2848,'2-1.手続一覧'!$A$9:$T$1715,20,FALSE)=AF2848,"OK","NG")</f>
        <v>OK</v>
      </c>
      <c r="I2848" s="31" t="str">
        <f>IF(VLOOKUP(L2848,'2-1.手続一覧'!$A$9:$U$1715,21,FALSE)=AG2848,"OK","NG")</f>
        <v>OK</v>
      </c>
      <c r="J2848" s="31" t="str">
        <f>IF(VLOOKUP(L2848,'2-1.手続一覧'!$A$9:$V$1715,22,FALSE)=AH2848,"OK","NG")</f>
        <v>OK</v>
      </c>
      <c r="K2848" s="31" t="str">
        <f>IF(VLOOKUP(L2848,'2-1.手続一覧'!$A$9:$W$1715,23,FALSE)=AK2848,"OK","NG")</f>
        <v>OK</v>
      </c>
      <c r="L2848" s="32">
        <v>24984</v>
      </c>
      <c r="M2848" s="32" t="s">
        <v>1935</v>
      </c>
      <c r="N2848" s="32" t="s">
        <v>751</v>
      </c>
      <c r="O2848" s="32" t="s">
        <v>612</v>
      </c>
      <c r="P2848" s="32">
        <v>1951</v>
      </c>
      <c r="Q2848" s="32" t="s">
        <v>1938</v>
      </c>
      <c r="R2848" s="32">
        <v>204</v>
      </c>
      <c r="S2848" s="32">
        <v>20</v>
      </c>
      <c r="T2848" s="32"/>
      <c r="U2848" s="32"/>
      <c r="V2848" s="32">
        <v>4</v>
      </c>
      <c r="W2848" s="32"/>
      <c r="X2848" s="32"/>
      <c r="Y2848" s="32"/>
      <c r="Z2848" s="32"/>
      <c r="AA2848" s="32" t="s">
        <v>45</v>
      </c>
      <c r="AB2848" s="32" t="s">
        <v>2154</v>
      </c>
      <c r="AC2848" s="32" t="s">
        <v>9278</v>
      </c>
      <c r="AD2848" s="32" t="s">
        <v>1928</v>
      </c>
      <c r="AE2848" s="32" t="s">
        <v>53</v>
      </c>
      <c r="AF2848" s="32"/>
      <c r="AG2848" s="32" t="s">
        <v>569</v>
      </c>
      <c r="AH2848" s="32" t="s">
        <v>103</v>
      </c>
      <c r="AI2848" s="32" t="s">
        <v>1929</v>
      </c>
      <c r="AJ2848" s="32"/>
      <c r="AK2848" s="32" t="s">
        <v>46</v>
      </c>
      <c r="AN2848" s="33" t="s">
        <v>2259</v>
      </c>
      <c r="AO2848" s="33" t="s">
        <v>2556</v>
      </c>
    </row>
    <row r="2849" spans="2:41" ht="13.5" hidden="1" customHeight="1">
      <c r="B2849" s="31">
        <f>VLOOKUP(L2849,'2-1.手続一覧'!$A$9:$A$1715,1,FALSE)</f>
        <v>24985</v>
      </c>
      <c r="C2849" s="31" t="str">
        <f>IF(VLOOKUP(L2849,'2-1.手続一覧'!$A$9:$Q$1715,2,FALSE)=N2849,"OK","NG")</f>
        <v>OK</v>
      </c>
      <c r="D2849" s="31" t="str">
        <f>IF(VLOOKUP(L2849,'2-1.手続一覧'!$A$9:$Q$1715,3,FALSE)=O2849,"OK","NG")</f>
        <v>OK</v>
      </c>
      <c r="E2849" s="31" t="str">
        <f>IF(VLOOKUP(L2849,'2-1.手続一覧'!$A$9:$S$1715,19,FALSE)=AA2849,"OK","NG")</f>
        <v>OK</v>
      </c>
      <c r="F2849" s="31" t="str">
        <f>IF(VLOOKUP(L2849,'2-1.手続一覧'!$A$9:$S$1715,16,FALSE)=AC2849,"OK","NG")</f>
        <v>OK</v>
      </c>
      <c r="G2849" s="31" t="str">
        <f>IF(VLOOKUP(L2849,'2-1.手続一覧'!$A$9:$S$1715,17,FALSE)=AE2849,"OK","NG")</f>
        <v>NG</v>
      </c>
      <c r="H2849" s="31" t="str">
        <f>IF(VLOOKUP(L2849,'2-1.手続一覧'!$A$9:$T$1715,20,FALSE)=AF2849,"OK","NG")</f>
        <v>OK</v>
      </c>
      <c r="I2849" s="31" t="str">
        <f>IF(VLOOKUP(L2849,'2-1.手続一覧'!$A$9:$U$1715,21,FALSE)=AG2849,"OK","NG")</f>
        <v>OK</v>
      </c>
      <c r="J2849" s="31" t="str">
        <f>IF(VLOOKUP(L2849,'2-1.手続一覧'!$A$9:$V$1715,22,FALSE)=AH2849,"OK","NG")</f>
        <v>OK</v>
      </c>
      <c r="K2849" s="31" t="str">
        <f>IF(VLOOKUP(L2849,'2-1.手続一覧'!$A$9:$W$1715,23,FALSE)=AK2849,"OK","NG")</f>
        <v>OK</v>
      </c>
      <c r="L2849" s="32">
        <v>24985</v>
      </c>
      <c r="M2849" s="32" t="s">
        <v>1935</v>
      </c>
      <c r="N2849" s="32" t="s">
        <v>752</v>
      </c>
      <c r="O2849" s="32" t="s">
        <v>612</v>
      </c>
      <c r="P2849" s="32">
        <v>1951</v>
      </c>
      <c r="Q2849" s="32" t="s">
        <v>1938</v>
      </c>
      <c r="R2849" s="32">
        <v>204</v>
      </c>
      <c r="S2849" s="32">
        <v>20</v>
      </c>
      <c r="T2849" s="32"/>
      <c r="U2849" s="32"/>
      <c r="V2849" s="32">
        <v>4</v>
      </c>
      <c r="W2849" s="32"/>
      <c r="X2849" s="32"/>
      <c r="Y2849" s="32"/>
      <c r="Z2849" s="32"/>
      <c r="AA2849" s="32" t="s">
        <v>45</v>
      </c>
      <c r="AB2849" s="32" t="s">
        <v>2154</v>
      </c>
      <c r="AC2849" s="32" t="s">
        <v>9278</v>
      </c>
      <c r="AD2849" s="32" t="s">
        <v>1928</v>
      </c>
      <c r="AE2849" s="32" t="s">
        <v>53</v>
      </c>
      <c r="AF2849" s="32"/>
      <c r="AG2849" s="32" t="s">
        <v>569</v>
      </c>
      <c r="AH2849" s="32" t="s">
        <v>103</v>
      </c>
      <c r="AI2849" s="32" t="s">
        <v>1929</v>
      </c>
      <c r="AJ2849" s="32"/>
      <c r="AK2849" s="32" t="s">
        <v>46</v>
      </c>
      <c r="AN2849" s="33" t="s">
        <v>2259</v>
      </c>
      <c r="AO2849" s="33" t="s">
        <v>2556</v>
      </c>
    </row>
    <row r="2850" spans="2:41" ht="13.5" hidden="1" customHeight="1">
      <c r="B2850" s="31">
        <f>VLOOKUP(L2850,'2-1.手続一覧'!$A$9:$A$1715,1,FALSE)</f>
        <v>24986</v>
      </c>
      <c r="C2850" s="31" t="str">
        <f>IF(VLOOKUP(L2850,'2-1.手続一覧'!$A$9:$Q$1715,2,FALSE)=N2850,"OK","NG")</f>
        <v>OK</v>
      </c>
      <c r="D2850" s="31" t="str">
        <f>IF(VLOOKUP(L2850,'2-1.手続一覧'!$A$9:$Q$1715,3,FALSE)=O2850,"OK","NG")</f>
        <v>OK</v>
      </c>
      <c r="E2850" s="31" t="str">
        <f>IF(VLOOKUP(L2850,'2-1.手続一覧'!$A$9:$S$1715,19,FALSE)=AA2850,"OK","NG")</f>
        <v>OK</v>
      </c>
      <c r="F2850" s="31" t="str">
        <f>IF(VLOOKUP(L2850,'2-1.手続一覧'!$A$9:$S$1715,16,FALSE)=AC2850,"OK","NG")</f>
        <v>OK</v>
      </c>
      <c r="G2850" s="31" t="str">
        <f>IF(VLOOKUP(L2850,'2-1.手続一覧'!$A$9:$S$1715,17,FALSE)=AE2850,"OK","NG")</f>
        <v>NG</v>
      </c>
      <c r="H2850" s="31" t="str">
        <f>IF(VLOOKUP(L2850,'2-1.手続一覧'!$A$9:$T$1715,20,FALSE)=AF2850,"OK","NG")</f>
        <v>OK</v>
      </c>
      <c r="I2850" s="31" t="str">
        <f>IF(VLOOKUP(L2850,'2-1.手続一覧'!$A$9:$U$1715,21,FALSE)=AG2850,"OK","NG")</f>
        <v>OK</v>
      </c>
      <c r="J2850" s="31" t="str">
        <f>IF(VLOOKUP(L2850,'2-1.手続一覧'!$A$9:$V$1715,22,FALSE)=AH2850,"OK","NG")</f>
        <v>OK</v>
      </c>
      <c r="K2850" s="31" t="str">
        <f>IF(VLOOKUP(L2850,'2-1.手続一覧'!$A$9:$W$1715,23,FALSE)=AK2850,"OK","NG")</f>
        <v>OK</v>
      </c>
      <c r="L2850" s="32">
        <v>24986</v>
      </c>
      <c r="M2850" s="32" t="s">
        <v>1935</v>
      </c>
      <c r="N2850" s="32" t="s">
        <v>753</v>
      </c>
      <c r="O2850" s="32" t="s">
        <v>612</v>
      </c>
      <c r="P2850" s="32">
        <v>1951</v>
      </c>
      <c r="Q2850" s="32" t="s">
        <v>1938</v>
      </c>
      <c r="R2850" s="32">
        <v>204</v>
      </c>
      <c r="S2850" s="32">
        <v>20</v>
      </c>
      <c r="T2850" s="32"/>
      <c r="U2850" s="32"/>
      <c r="V2850" s="32">
        <v>4</v>
      </c>
      <c r="W2850" s="32"/>
      <c r="X2850" s="32"/>
      <c r="Y2850" s="32"/>
      <c r="Z2850" s="32"/>
      <c r="AA2850" s="32" t="s">
        <v>45</v>
      </c>
      <c r="AB2850" s="32" t="s">
        <v>2154</v>
      </c>
      <c r="AC2850" s="32" t="s">
        <v>9278</v>
      </c>
      <c r="AD2850" s="32" t="s">
        <v>1928</v>
      </c>
      <c r="AE2850" s="32" t="s">
        <v>53</v>
      </c>
      <c r="AF2850" s="32"/>
      <c r="AG2850" s="32" t="s">
        <v>569</v>
      </c>
      <c r="AH2850" s="32" t="s">
        <v>103</v>
      </c>
      <c r="AI2850" s="32" t="s">
        <v>1929</v>
      </c>
      <c r="AJ2850" s="32"/>
      <c r="AK2850" s="32" t="s">
        <v>46</v>
      </c>
      <c r="AN2850" s="33" t="s">
        <v>2259</v>
      </c>
      <c r="AO2850" s="33" t="s">
        <v>2556</v>
      </c>
    </row>
    <row r="2851" spans="2:41" ht="13.5" hidden="1" customHeight="1">
      <c r="B2851" s="31">
        <f>VLOOKUP(L2851,'2-1.手続一覧'!$A$9:$A$1715,1,FALSE)</f>
        <v>24987</v>
      </c>
      <c r="C2851" s="31" t="str">
        <f>IF(VLOOKUP(L2851,'2-1.手続一覧'!$A$9:$Q$1715,2,FALSE)=N2851,"OK","NG")</f>
        <v>OK</v>
      </c>
      <c r="D2851" s="31" t="str">
        <f>IF(VLOOKUP(L2851,'2-1.手続一覧'!$A$9:$Q$1715,3,FALSE)=O2851,"OK","NG")</f>
        <v>OK</v>
      </c>
      <c r="E2851" s="31" t="str">
        <f>IF(VLOOKUP(L2851,'2-1.手続一覧'!$A$9:$S$1715,19,FALSE)=AA2851,"OK","NG")</f>
        <v>OK</v>
      </c>
      <c r="F2851" s="31" t="str">
        <f>IF(VLOOKUP(L2851,'2-1.手続一覧'!$A$9:$S$1715,16,FALSE)=AC2851,"OK","NG")</f>
        <v>OK</v>
      </c>
      <c r="G2851" s="31" t="str">
        <f>IF(VLOOKUP(L2851,'2-1.手続一覧'!$A$9:$S$1715,17,FALSE)=AE2851,"OK","NG")</f>
        <v>NG</v>
      </c>
      <c r="H2851" s="31" t="str">
        <f>IF(VLOOKUP(L2851,'2-1.手続一覧'!$A$9:$T$1715,20,FALSE)=AF2851,"OK","NG")</f>
        <v>OK</v>
      </c>
      <c r="I2851" s="31" t="str">
        <f>IF(VLOOKUP(L2851,'2-1.手続一覧'!$A$9:$U$1715,21,FALSE)=AG2851,"OK","NG")</f>
        <v>OK</v>
      </c>
      <c r="J2851" s="31" t="str">
        <f>IF(VLOOKUP(L2851,'2-1.手続一覧'!$A$9:$V$1715,22,FALSE)=AH2851,"OK","NG")</f>
        <v>OK</v>
      </c>
      <c r="K2851" s="31" t="str">
        <f>IF(VLOOKUP(L2851,'2-1.手続一覧'!$A$9:$W$1715,23,FALSE)=AK2851,"OK","NG")</f>
        <v>OK</v>
      </c>
      <c r="L2851" s="32">
        <v>24987</v>
      </c>
      <c r="M2851" s="32" t="s">
        <v>1935</v>
      </c>
      <c r="N2851" s="32" t="s">
        <v>754</v>
      </c>
      <c r="O2851" s="32" t="s">
        <v>612</v>
      </c>
      <c r="P2851" s="32">
        <v>1951</v>
      </c>
      <c r="Q2851" s="32" t="s">
        <v>1938</v>
      </c>
      <c r="R2851" s="32">
        <v>204</v>
      </c>
      <c r="S2851" s="32">
        <v>20</v>
      </c>
      <c r="T2851" s="32"/>
      <c r="U2851" s="32"/>
      <c r="V2851" s="32">
        <v>4</v>
      </c>
      <c r="W2851" s="32"/>
      <c r="X2851" s="32"/>
      <c r="Y2851" s="32"/>
      <c r="Z2851" s="32"/>
      <c r="AA2851" s="32" t="s">
        <v>45</v>
      </c>
      <c r="AB2851" s="32" t="s">
        <v>2154</v>
      </c>
      <c r="AC2851" s="32" t="s">
        <v>9278</v>
      </c>
      <c r="AD2851" s="32" t="s">
        <v>1928</v>
      </c>
      <c r="AE2851" s="32" t="s">
        <v>53</v>
      </c>
      <c r="AF2851" s="32"/>
      <c r="AG2851" s="32" t="s">
        <v>569</v>
      </c>
      <c r="AH2851" s="32" t="s">
        <v>103</v>
      </c>
      <c r="AI2851" s="32" t="s">
        <v>1929</v>
      </c>
      <c r="AJ2851" s="32"/>
      <c r="AK2851" s="32" t="s">
        <v>46</v>
      </c>
      <c r="AN2851" s="33" t="s">
        <v>2259</v>
      </c>
      <c r="AO2851" s="33" t="s">
        <v>2556</v>
      </c>
    </row>
    <row r="2852" spans="2:41" ht="13.5" hidden="1" customHeight="1">
      <c r="B2852" s="31">
        <f>VLOOKUP(L2852,'2-1.手続一覧'!$A$9:$A$1715,1,FALSE)</f>
        <v>24988</v>
      </c>
      <c r="C2852" s="31" t="str">
        <f>IF(VLOOKUP(L2852,'2-1.手続一覧'!$A$9:$Q$1715,2,FALSE)=N2852,"OK","NG")</f>
        <v>OK</v>
      </c>
      <c r="D2852" s="31" t="str">
        <f>IF(VLOOKUP(L2852,'2-1.手続一覧'!$A$9:$Q$1715,3,FALSE)=O2852,"OK","NG")</f>
        <v>OK</v>
      </c>
      <c r="E2852" s="31" t="str">
        <f>IF(VLOOKUP(L2852,'2-1.手続一覧'!$A$9:$S$1715,19,FALSE)=AA2852,"OK","NG")</f>
        <v>OK</v>
      </c>
      <c r="F2852" s="31" t="str">
        <f>IF(VLOOKUP(L2852,'2-1.手続一覧'!$A$9:$S$1715,16,FALSE)=AC2852,"OK","NG")</f>
        <v>OK</v>
      </c>
      <c r="G2852" s="31" t="str">
        <f>IF(VLOOKUP(L2852,'2-1.手続一覧'!$A$9:$S$1715,17,FALSE)=AE2852,"OK","NG")</f>
        <v>NG</v>
      </c>
      <c r="H2852" s="31" t="str">
        <f>IF(VLOOKUP(L2852,'2-1.手続一覧'!$A$9:$T$1715,20,FALSE)=AF2852,"OK","NG")</f>
        <v>OK</v>
      </c>
      <c r="I2852" s="31" t="str">
        <f>IF(VLOOKUP(L2852,'2-1.手続一覧'!$A$9:$U$1715,21,FALSE)=AG2852,"OK","NG")</f>
        <v>OK</v>
      </c>
      <c r="J2852" s="31" t="str">
        <f>IF(VLOOKUP(L2852,'2-1.手続一覧'!$A$9:$V$1715,22,FALSE)=AH2852,"OK","NG")</f>
        <v>OK</v>
      </c>
      <c r="K2852" s="31" t="str">
        <f>IF(VLOOKUP(L2852,'2-1.手続一覧'!$A$9:$W$1715,23,FALSE)=AK2852,"OK","NG")</f>
        <v>OK</v>
      </c>
      <c r="L2852" s="32">
        <v>24988</v>
      </c>
      <c r="M2852" s="32" t="s">
        <v>1935</v>
      </c>
      <c r="N2852" s="32" t="s">
        <v>755</v>
      </c>
      <c r="O2852" s="32" t="s">
        <v>612</v>
      </c>
      <c r="P2852" s="32">
        <v>1951</v>
      </c>
      <c r="Q2852" s="32" t="s">
        <v>1938</v>
      </c>
      <c r="R2852" s="32">
        <v>204</v>
      </c>
      <c r="S2852" s="32">
        <v>20</v>
      </c>
      <c r="T2852" s="32"/>
      <c r="U2852" s="32"/>
      <c r="V2852" s="32">
        <v>4</v>
      </c>
      <c r="W2852" s="32"/>
      <c r="X2852" s="32"/>
      <c r="Y2852" s="32"/>
      <c r="Z2852" s="32"/>
      <c r="AA2852" s="32" t="s">
        <v>45</v>
      </c>
      <c r="AB2852" s="32" t="s">
        <v>2154</v>
      </c>
      <c r="AC2852" s="32" t="s">
        <v>9278</v>
      </c>
      <c r="AD2852" s="32" t="s">
        <v>1928</v>
      </c>
      <c r="AE2852" s="32" t="s">
        <v>53</v>
      </c>
      <c r="AF2852" s="32"/>
      <c r="AG2852" s="32" t="s">
        <v>569</v>
      </c>
      <c r="AH2852" s="32" t="s">
        <v>103</v>
      </c>
      <c r="AI2852" s="32" t="s">
        <v>1929</v>
      </c>
      <c r="AJ2852" s="32"/>
      <c r="AK2852" s="32" t="s">
        <v>46</v>
      </c>
      <c r="AN2852" s="33" t="s">
        <v>2259</v>
      </c>
      <c r="AO2852" s="33" t="s">
        <v>2556</v>
      </c>
    </row>
    <row r="2853" spans="2:41" ht="13.5" hidden="1" customHeight="1">
      <c r="B2853" s="31">
        <f>VLOOKUP(L2853,'2-1.手続一覧'!$A$9:$A$1715,1,FALSE)</f>
        <v>24989</v>
      </c>
      <c r="C2853" s="31" t="str">
        <f>IF(VLOOKUP(L2853,'2-1.手続一覧'!$A$9:$Q$1715,2,FALSE)=N2853,"OK","NG")</f>
        <v>OK</v>
      </c>
      <c r="D2853" s="31" t="str">
        <f>IF(VLOOKUP(L2853,'2-1.手続一覧'!$A$9:$Q$1715,3,FALSE)=O2853,"OK","NG")</f>
        <v>OK</v>
      </c>
      <c r="E2853" s="31" t="str">
        <f>IF(VLOOKUP(L2853,'2-1.手続一覧'!$A$9:$S$1715,19,FALSE)=AA2853,"OK","NG")</f>
        <v>OK</v>
      </c>
      <c r="F2853" s="31" t="str">
        <f>IF(VLOOKUP(L2853,'2-1.手続一覧'!$A$9:$S$1715,16,FALSE)=AC2853,"OK","NG")</f>
        <v>OK</v>
      </c>
      <c r="G2853" s="31" t="str">
        <f>IF(VLOOKUP(L2853,'2-1.手続一覧'!$A$9:$S$1715,17,FALSE)=AE2853,"OK","NG")</f>
        <v>NG</v>
      </c>
      <c r="H2853" s="31" t="str">
        <f>IF(VLOOKUP(L2853,'2-1.手続一覧'!$A$9:$T$1715,20,FALSE)=AF2853,"OK","NG")</f>
        <v>OK</v>
      </c>
      <c r="I2853" s="31" t="str">
        <f>IF(VLOOKUP(L2853,'2-1.手続一覧'!$A$9:$U$1715,21,FALSE)=AG2853,"OK","NG")</f>
        <v>OK</v>
      </c>
      <c r="J2853" s="31" t="str">
        <f>IF(VLOOKUP(L2853,'2-1.手続一覧'!$A$9:$V$1715,22,FALSE)=AH2853,"OK","NG")</f>
        <v>OK</v>
      </c>
      <c r="K2853" s="31" t="str">
        <f>IF(VLOOKUP(L2853,'2-1.手続一覧'!$A$9:$W$1715,23,FALSE)=AK2853,"OK","NG")</f>
        <v>OK</v>
      </c>
      <c r="L2853" s="32">
        <v>24989</v>
      </c>
      <c r="M2853" s="32" t="s">
        <v>1935</v>
      </c>
      <c r="N2853" s="32" t="s">
        <v>756</v>
      </c>
      <c r="O2853" s="32" t="s">
        <v>612</v>
      </c>
      <c r="P2853" s="32">
        <v>1951</v>
      </c>
      <c r="Q2853" s="32" t="s">
        <v>1938</v>
      </c>
      <c r="R2853" s="32">
        <v>204</v>
      </c>
      <c r="S2853" s="32">
        <v>20</v>
      </c>
      <c r="T2853" s="32"/>
      <c r="U2853" s="32"/>
      <c r="V2853" s="32">
        <v>4</v>
      </c>
      <c r="W2853" s="32"/>
      <c r="X2853" s="32"/>
      <c r="Y2853" s="32"/>
      <c r="Z2853" s="32"/>
      <c r="AA2853" s="32" t="s">
        <v>45</v>
      </c>
      <c r="AB2853" s="32" t="s">
        <v>2154</v>
      </c>
      <c r="AC2853" s="32" t="s">
        <v>9278</v>
      </c>
      <c r="AD2853" s="32" t="s">
        <v>1928</v>
      </c>
      <c r="AE2853" s="32" t="s">
        <v>53</v>
      </c>
      <c r="AF2853" s="32"/>
      <c r="AG2853" s="32" t="s">
        <v>569</v>
      </c>
      <c r="AH2853" s="32" t="s">
        <v>103</v>
      </c>
      <c r="AI2853" s="32" t="s">
        <v>1929</v>
      </c>
      <c r="AJ2853" s="32"/>
      <c r="AK2853" s="32" t="s">
        <v>46</v>
      </c>
      <c r="AN2853" s="33" t="s">
        <v>2259</v>
      </c>
      <c r="AO2853" s="33" t="s">
        <v>2556</v>
      </c>
    </row>
    <row r="2854" spans="2:41" ht="13.5" hidden="1" customHeight="1">
      <c r="B2854" s="31">
        <f>VLOOKUP(L2854,'2-1.手続一覧'!$A$9:$A$1715,1,FALSE)</f>
        <v>24990</v>
      </c>
      <c r="C2854" s="31" t="str">
        <f>IF(VLOOKUP(L2854,'2-1.手続一覧'!$A$9:$Q$1715,2,FALSE)=N2854,"OK","NG")</f>
        <v>OK</v>
      </c>
      <c r="D2854" s="31" t="str">
        <f>IF(VLOOKUP(L2854,'2-1.手続一覧'!$A$9:$Q$1715,3,FALSE)=O2854,"OK","NG")</f>
        <v>OK</v>
      </c>
      <c r="E2854" s="31" t="str">
        <f>IF(VLOOKUP(L2854,'2-1.手続一覧'!$A$9:$S$1715,19,FALSE)=AA2854,"OK","NG")</f>
        <v>OK</v>
      </c>
      <c r="F2854" s="31" t="str">
        <f>IF(VLOOKUP(L2854,'2-1.手続一覧'!$A$9:$S$1715,16,FALSE)=AC2854,"OK","NG")</f>
        <v>OK</v>
      </c>
      <c r="G2854" s="31" t="str">
        <f>IF(VLOOKUP(L2854,'2-1.手続一覧'!$A$9:$S$1715,17,FALSE)=AE2854,"OK","NG")</f>
        <v>NG</v>
      </c>
      <c r="H2854" s="31" t="str">
        <f>IF(VLOOKUP(L2854,'2-1.手続一覧'!$A$9:$T$1715,20,FALSE)=AF2854,"OK","NG")</f>
        <v>OK</v>
      </c>
      <c r="I2854" s="31" t="str">
        <f>IF(VLOOKUP(L2854,'2-1.手続一覧'!$A$9:$U$1715,21,FALSE)=AG2854,"OK","NG")</f>
        <v>OK</v>
      </c>
      <c r="J2854" s="31" t="str">
        <f>IF(VLOOKUP(L2854,'2-1.手続一覧'!$A$9:$V$1715,22,FALSE)=AH2854,"OK","NG")</f>
        <v>OK</v>
      </c>
      <c r="K2854" s="31" t="str">
        <f>IF(VLOOKUP(L2854,'2-1.手続一覧'!$A$9:$W$1715,23,FALSE)=AK2854,"OK","NG")</f>
        <v>OK</v>
      </c>
      <c r="L2854" s="32">
        <v>24990</v>
      </c>
      <c r="M2854" s="32" t="s">
        <v>1935</v>
      </c>
      <c r="N2854" s="32" t="s">
        <v>757</v>
      </c>
      <c r="O2854" s="32" t="s">
        <v>612</v>
      </c>
      <c r="P2854" s="32">
        <v>1951</v>
      </c>
      <c r="Q2854" s="32" t="s">
        <v>1938</v>
      </c>
      <c r="R2854" s="32">
        <v>204</v>
      </c>
      <c r="S2854" s="32">
        <v>20</v>
      </c>
      <c r="T2854" s="32"/>
      <c r="U2854" s="32"/>
      <c r="V2854" s="32">
        <v>4</v>
      </c>
      <c r="W2854" s="32"/>
      <c r="X2854" s="32"/>
      <c r="Y2854" s="32"/>
      <c r="Z2854" s="32"/>
      <c r="AA2854" s="32" t="s">
        <v>45</v>
      </c>
      <c r="AB2854" s="32" t="s">
        <v>2154</v>
      </c>
      <c r="AC2854" s="32" t="s">
        <v>9278</v>
      </c>
      <c r="AD2854" s="32" t="s">
        <v>1928</v>
      </c>
      <c r="AE2854" s="32" t="s">
        <v>53</v>
      </c>
      <c r="AF2854" s="32"/>
      <c r="AG2854" s="32" t="s">
        <v>569</v>
      </c>
      <c r="AH2854" s="32" t="s">
        <v>103</v>
      </c>
      <c r="AI2854" s="32" t="s">
        <v>1929</v>
      </c>
      <c r="AJ2854" s="32"/>
      <c r="AK2854" s="32" t="s">
        <v>46</v>
      </c>
      <c r="AN2854" s="33" t="s">
        <v>2259</v>
      </c>
      <c r="AO2854" s="33" t="s">
        <v>2556</v>
      </c>
    </row>
    <row r="2855" spans="2:41" ht="13.5" hidden="1" customHeight="1">
      <c r="B2855" s="31">
        <f>VLOOKUP(L2855,'2-1.手続一覧'!$A$9:$A$1715,1,FALSE)</f>
        <v>24991</v>
      </c>
      <c r="C2855" s="31" t="str">
        <f>IF(VLOOKUP(L2855,'2-1.手続一覧'!$A$9:$Q$1715,2,FALSE)=N2855,"OK","NG")</f>
        <v>OK</v>
      </c>
      <c r="D2855" s="31" t="str">
        <f>IF(VLOOKUP(L2855,'2-1.手続一覧'!$A$9:$Q$1715,3,FALSE)=O2855,"OK","NG")</f>
        <v>OK</v>
      </c>
      <c r="E2855" s="31" t="str">
        <f>IF(VLOOKUP(L2855,'2-1.手続一覧'!$A$9:$S$1715,19,FALSE)=AA2855,"OK","NG")</f>
        <v>OK</v>
      </c>
      <c r="F2855" s="31" t="str">
        <f>IF(VLOOKUP(L2855,'2-1.手続一覧'!$A$9:$S$1715,16,FALSE)=AC2855,"OK","NG")</f>
        <v>OK</v>
      </c>
      <c r="G2855" s="31" t="str">
        <f>IF(VLOOKUP(L2855,'2-1.手続一覧'!$A$9:$S$1715,17,FALSE)=AE2855,"OK","NG")</f>
        <v>NG</v>
      </c>
      <c r="H2855" s="31" t="str">
        <f>IF(VLOOKUP(L2855,'2-1.手続一覧'!$A$9:$T$1715,20,FALSE)=AF2855,"OK","NG")</f>
        <v>OK</v>
      </c>
      <c r="I2855" s="31" t="str">
        <f>IF(VLOOKUP(L2855,'2-1.手続一覧'!$A$9:$U$1715,21,FALSE)=AG2855,"OK","NG")</f>
        <v>OK</v>
      </c>
      <c r="J2855" s="31" t="str">
        <f>IF(VLOOKUP(L2855,'2-1.手続一覧'!$A$9:$V$1715,22,FALSE)=AH2855,"OK","NG")</f>
        <v>OK</v>
      </c>
      <c r="K2855" s="31" t="str">
        <f>IF(VLOOKUP(L2855,'2-1.手続一覧'!$A$9:$W$1715,23,FALSE)=AK2855,"OK","NG")</f>
        <v>OK</v>
      </c>
      <c r="L2855" s="32">
        <v>24991</v>
      </c>
      <c r="M2855" s="32" t="s">
        <v>1935</v>
      </c>
      <c r="N2855" s="32" t="s">
        <v>758</v>
      </c>
      <c r="O2855" s="32" t="s">
        <v>612</v>
      </c>
      <c r="P2855" s="32">
        <v>1951</v>
      </c>
      <c r="Q2855" s="32" t="s">
        <v>1938</v>
      </c>
      <c r="R2855" s="32">
        <v>204</v>
      </c>
      <c r="S2855" s="32">
        <v>20</v>
      </c>
      <c r="T2855" s="32"/>
      <c r="U2855" s="32"/>
      <c r="V2855" s="32">
        <v>4</v>
      </c>
      <c r="W2855" s="32"/>
      <c r="X2855" s="32"/>
      <c r="Y2855" s="32"/>
      <c r="Z2855" s="32"/>
      <c r="AA2855" s="32" t="s">
        <v>45</v>
      </c>
      <c r="AB2855" s="32" t="s">
        <v>2154</v>
      </c>
      <c r="AC2855" s="32" t="s">
        <v>9278</v>
      </c>
      <c r="AD2855" s="32" t="s">
        <v>1928</v>
      </c>
      <c r="AE2855" s="32" t="s">
        <v>53</v>
      </c>
      <c r="AF2855" s="32"/>
      <c r="AG2855" s="32" t="s">
        <v>569</v>
      </c>
      <c r="AH2855" s="32" t="s">
        <v>103</v>
      </c>
      <c r="AI2855" s="32" t="s">
        <v>1929</v>
      </c>
      <c r="AJ2855" s="32"/>
      <c r="AK2855" s="32" t="s">
        <v>46</v>
      </c>
      <c r="AN2855" s="33" t="s">
        <v>2259</v>
      </c>
      <c r="AO2855" s="33" t="s">
        <v>2556</v>
      </c>
    </row>
    <row r="2856" spans="2:41" ht="13.5" hidden="1" customHeight="1">
      <c r="B2856" s="31">
        <f>VLOOKUP(L2856,'2-1.手続一覧'!$A$9:$A$1715,1,FALSE)</f>
        <v>24992</v>
      </c>
      <c r="C2856" s="31" t="str">
        <f>IF(VLOOKUP(L2856,'2-1.手続一覧'!$A$9:$Q$1715,2,FALSE)=N2856,"OK","NG")</f>
        <v>OK</v>
      </c>
      <c r="D2856" s="31" t="str">
        <f>IF(VLOOKUP(L2856,'2-1.手続一覧'!$A$9:$Q$1715,3,FALSE)=O2856,"OK","NG")</f>
        <v>OK</v>
      </c>
      <c r="E2856" s="31" t="str">
        <f>IF(VLOOKUP(L2856,'2-1.手続一覧'!$A$9:$S$1715,19,FALSE)=AA2856,"OK","NG")</f>
        <v>OK</v>
      </c>
      <c r="F2856" s="31" t="str">
        <f>IF(VLOOKUP(L2856,'2-1.手続一覧'!$A$9:$S$1715,16,FALSE)=AC2856,"OK","NG")</f>
        <v>OK</v>
      </c>
      <c r="G2856" s="31" t="str">
        <f>IF(VLOOKUP(L2856,'2-1.手続一覧'!$A$9:$S$1715,17,FALSE)=AE2856,"OK","NG")</f>
        <v>NG</v>
      </c>
      <c r="H2856" s="31" t="str">
        <f>IF(VLOOKUP(L2856,'2-1.手続一覧'!$A$9:$T$1715,20,FALSE)=AF2856,"OK","NG")</f>
        <v>OK</v>
      </c>
      <c r="I2856" s="31" t="str">
        <f>IF(VLOOKUP(L2856,'2-1.手続一覧'!$A$9:$U$1715,21,FALSE)=AG2856,"OK","NG")</f>
        <v>OK</v>
      </c>
      <c r="J2856" s="31" t="str">
        <f>IF(VLOOKUP(L2856,'2-1.手続一覧'!$A$9:$V$1715,22,FALSE)=AH2856,"OK","NG")</f>
        <v>OK</v>
      </c>
      <c r="K2856" s="31" t="str">
        <f>IF(VLOOKUP(L2856,'2-1.手続一覧'!$A$9:$W$1715,23,FALSE)=AK2856,"OK","NG")</f>
        <v>OK</v>
      </c>
      <c r="L2856" s="32">
        <v>24992</v>
      </c>
      <c r="M2856" s="32" t="s">
        <v>1935</v>
      </c>
      <c r="N2856" s="32" t="s">
        <v>759</v>
      </c>
      <c r="O2856" s="32" t="s">
        <v>612</v>
      </c>
      <c r="P2856" s="32">
        <v>1951</v>
      </c>
      <c r="Q2856" s="32" t="s">
        <v>1938</v>
      </c>
      <c r="R2856" s="32">
        <v>204</v>
      </c>
      <c r="S2856" s="32">
        <v>20</v>
      </c>
      <c r="T2856" s="32"/>
      <c r="U2856" s="32"/>
      <c r="V2856" s="32">
        <v>4</v>
      </c>
      <c r="W2856" s="32"/>
      <c r="X2856" s="32"/>
      <c r="Y2856" s="32"/>
      <c r="Z2856" s="32"/>
      <c r="AA2856" s="32" t="s">
        <v>45</v>
      </c>
      <c r="AB2856" s="32" t="s">
        <v>2154</v>
      </c>
      <c r="AC2856" s="32" t="s">
        <v>9278</v>
      </c>
      <c r="AD2856" s="32" t="s">
        <v>1928</v>
      </c>
      <c r="AE2856" s="32" t="s">
        <v>53</v>
      </c>
      <c r="AF2856" s="32"/>
      <c r="AG2856" s="32" t="s">
        <v>569</v>
      </c>
      <c r="AH2856" s="32" t="s">
        <v>103</v>
      </c>
      <c r="AI2856" s="32" t="s">
        <v>1929</v>
      </c>
      <c r="AJ2856" s="32"/>
      <c r="AK2856" s="32" t="s">
        <v>46</v>
      </c>
      <c r="AN2856" s="33" t="s">
        <v>2259</v>
      </c>
      <c r="AO2856" s="33" t="s">
        <v>2556</v>
      </c>
    </row>
    <row r="2857" spans="2:41" ht="13.5" hidden="1" customHeight="1">
      <c r="B2857" s="31">
        <f>VLOOKUP(L2857,'2-1.手続一覧'!$A$9:$A$1715,1,FALSE)</f>
        <v>24993</v>
      </c>
      <c r="C2857" s="31" t="str">
        <f>IF(VLOOKUP(L2857,'2-1.手続一覧'!$A$9:$Q$1715,2,FALSE)=N2857,"OK","NG")</f>
        <v>OK</v>
      </c>
      <c r="D2857" s="31" t="str">
        <f>IF(VLOOKUP(L2857,'2-1.手続一覧'!$A$9:$Q$1715,3,FALSE)=O2857,"OK","NG")</f>
        <v>OK</v>
      </c>
      <c r="E2857" s="31" t="str">
        <f>IF(VLOOKUP(L2857,'2-1.手続一覧'!$A$9:$S$1715,19,FALSE)=AA2857,"OK","NG")</f>
        <v>OK</v>
      </c>
      <c r="F2857" s="31" t="str">
        <f>IF(VLOOKUP(L2857,'2-1.手続一覧'!$A$9:$S$1715,16,FALSE)=AC2857,"OK","NG")</f>
        <v>OK</v>
      </c>
      <c r="G2857" s="31" t="str">
        <f>IF(VLOOKUP(L2857,'2-1.手続一覧'!$A$9:$S$1715,17,FALSE)=AE2857,"OK","NG")</f>
        <v>NG</v>
      </c>
      <c r="H2857" s="31" t="str">
        <f>IF(VLOOKUP(L2857,'2-1.手続一覧'!$A$9:$T$1715,20,FALSE)=AF2857,"OK","NG")</f>
        <v>OK</v>
      </c>
      <c r="I2857" s="31" t="str">
        <f>IF(VLOOKUP(L2857,'2-1.手続一覧'!$A$9:$U$1715,21,FALSE)=AG2857,"OK","NG")</f>
        <v>OK</v>
      </c>
      <c r="J2857" s="31" t="str">
        <f>IF(VLOOKUP(L2857,'2-1.手続一覧'!$A$9:$V$1715,22,FALSE)=AH2857,"OK","NG")</f>
        <v>OK</v>
      </c>
      <c r="K2857" s="31" t="str">
        <f>IF(VLOOKUP(L2857,'2-1.手続一覧'!$A$9:$W$1715,23,FALSE)=AK2857,"OK","NG")</f>
        <v>OK</v>
      </c>
      <c r="L2857" s="32">
        <v>24993</v>
      </c>
      <c r="M2857" s="32" t="s">
        <v>1935</v>
      </c>
      <c r="N2857" s="32" t="s">
        <v>760</v>
      </c>
      <c r="O2857" s="32" t="s">
        <v>612</v>
      </c>
      <c r="P2857" s="32">
        <v>1951</v>
      </c>
      <c r="Q2857" s="32" t="s">
        <v>1938</v>
      </c>
      <c r="R2857" s="32">
        <v>204</v>
      </c>
      <c r="S2857" s="32">
        <v>20</v>
      </c>
      <c r="T2857" s="32"/>
      <c r="U2857" s="32"/>
      <c r="V2857" s="32">
        <v>4</v>
      </c>
      <c r="W2857" s="32"/>
      <c r="X2857" s="32"/>
      <c r="Y2857" s="32"/>
      <c r="Z2857" s="32"/>
      <c r="AA2857" s="32" t="s">
        <v>45</v>
      </c>
      <c r="AB2857" s="32" t="s">
        <v>2154</v>
      </c>
      <c r="AC2857" s="32" t="s">
        <v>9278</v>
      </c>
      <c r="AD2857" s="32" t="s">
        <v>1928</v>
      </c>
      <c r="AE2857" s="32" t="s">
        <v>53</v>
      </c>
      <c r="AF2857" s="32"/>
      <c r="AG2857" s="32" t="s">
        <v>569</v>
      </c>
      <c r="AH2857" s="32" t="s">
        <v>103</v>
      </c>
      <c r="AI2857" s="32" t="s">
        <v>1929</v>
      </c>
      <c r="AJ2857" s="32"/>
      <c r="AK2857" s="32" t="s">
        <v>46</v>
      </c>
      <c r="AN2857" s="33" t="s">
        <v>2259</v>
      </c>
      <c r="AO2857" s="33" t="s">
        <v>2556</v>
      </c>
    </row>
    <row r="2858" spans="2:41" ht="13.5" hidden="1" customHeight="1">
      <c r="B2858" s="31">
        <f>VLOOKUP(L2858,'2-1.手続一覧'!$A$9:$A$1715,1,FALSE)</f>
        <v>24994</v>
      </c>
      <c r="C2858" s="31" t="str">
        <f>IF(VLOOKUP(L2858,'2-1.手続一覧'!$A$9:$Q$1715,2,FALSE)=N2858,"OK","NG")</f>
        <v>OK</v>
      </c>
      <c r="D2858" s="31" t="str">
        <f>IF(VLOOKUP(L2858,'2-1.手続一覧'!$A$9:$Q$1715,3,FALSE)=O2858,"OK","NG")</f>
        <v>OK</v>
      </c>
      <c r="E2858" s="31" t="str">
        <f>IF(VLOOKUP(L2858,'2-1.手続一覧'!$A$9:$S$1715,19,FALSE)=AA2858,"OK","NG")</f>
        <v>OK</v>
      </c>
      <c r="F2858" s="31" t="str">
        <f>IF(VLOOKUP(L2858,'2-1.手続一覧'!$A$9:$S$1715,16,FALSE)=AC2858,"OK","NG")</f>
        <v>OK</v>
      </c>
      <c r="G2858" s="31" t="str">
        <f>IF(VLOOKUP(L2858,'2-1.手続一覧'!$A$9:$S$1715,17,FALSE)=AE2858,"OK","NG")</f>
        <v>NG</v>
      </c>
      <c r="H2858" s="31" t="str">
        <f>IF(VLOOKUP(L2858,'2-1.手続一覧'!$A$9:$T$1715,20,FALSE)=AF2858,"OK","NG")</f>
        <v>OK</v>
      </c>
      <c r="I2858" s="31" t="str">
        <f>IF(VLOOKUP(L2858,'2-1.手続一覧'!$A$9:$U$1715,21,FALSE)=AG2858,"OK","NG")</f>
        <v>OK</v>
      </c>
      <c r="J2858" s="31" t="str">
        <f>IF(VLOOKUP(L2858,'2-1.手続一覧'!$A$9:$V$1715,22,FALSE)=AH2858,"OK","NG")</f>
        <v>OK</v>
      </c>
      <c r="K2858" s="31" t="str">
        <f>IF(VLOOKUP(L2858,'2-1.手続一覧'!$A$9:$W$1715,23,FALSE)=AK2858,"OK","NG")</f>
        <v>OK</v>
      </c>
      <c r="L2858" s="32">
        <v>24994</v>
      </c>
      <c r="M2858" s="32" t="s">
        <v>1935</v>
      </c>
      <c r="N2858" s="32" t="s">
        <v>761</v>
      </c>
      <c r="O2858" s="32" t="s">
        <v>612</v>
      </c>
      <c r="P2858" s="32">
        <v>1951</v>
      </c>
      <c r="Q2858" s="32" t="s">
        <v>1938</v>
      </c>
      <c r="R2858" s="32">
        <v>204</v>
      </c>
      <c r="S2858" s="32">
        <v>20</v>
      </c>
      <c r="T2858" s="32"/>
      <c r="U2858" s="32"/>
      <c r="V2858" s="32">
        <v>4</v>
      </c>
      <c r="W2858" s="32"/>
      <c r="X2858" s="32"/>
      <c r="Y2858" s="32"/>
      <c r="Z2858" s="32"/>
      <c r="AA2858" s="32" t="s">
        <v>45</v>
      </c>
      <c r="AB2858" s="32" t="s">
        <v>2154</v>
      </c>
      <c r="AC2858" s="32" t="s">
        <v>9278</v>
      </c>
      <c r="AD2858" s="32" t="s">
        <v>1928</v>
      </c>
      <c r="AE2858" s="32" t="s">
        <v>53</v>
      </c>
      <c r="AF2858" s="32"/>
      <c r="AG2858" s="32" t="s">
        <v>569</v>
      </c>
      <c r="AH2858" s="32" t="s">
        <v>103</v>
      </c>
      <c r="AI2858" s="32" t="s">
        <v>1929</v>
      </c>
      <c r="AJ2858" s="32"/>
      <c r="AK2858" s="32" t="s">
        <v>46</v>
      </c>
      <c r="AN2858" s="33" t="s">
        <v>2259</v>
      </c>
      <c r="AO2858" s="33" t="s">
        <v>2556</v>
      </c>
    </row>
    <row r="2859" spans="2:41" ht="13.5" hidden="1" customHeight="1">
      <c r="B2859" s="31">
        <f>VLOOKUP(L2859,'2-1.手続一覧'!$A$9:$A$1715,1,FALSE)</f>
        <v>24995</v>
      </c>
      <c r="C2859" s="31" t="str">
        <f>IF(VLOOKUP(L2859,'2-1.手続一覧'!$A$9:$Q$1715,2,FALSE)=N2859,"OK","NG")</f>
        <v>OK</v>
      </c>
      <c r="D2859" s="31" t="str">
        <f>IF(VLOOKUP(L2859,'2-1.手続一覧'!$A$9:$Q$1715,3,FALSE)=O2859,"OK","NG")</f>
        <v>OK</v>
      </c>
      <c r="E2859" s="31" t="str">
        <f>IF(VLOOKUP(L2859,'2-1.手続一覧'!$A$9:$S$1715,19,FALSE)=AA2859,"OK","NG")</f>
        <v>OK</v>
      </c>
      <c r="F2859" s="31" t="str">
        <f>IF(VLOOKUP(L2859,'2-1.手続一覧'!$A$9:$S$1715,16,FALSE)=AC2859,"OK","NG")</f>
        <v>OK</v>
      </c>
      <c r="G2859" s="31" t="str">
        <f>IF(VLOOKUP(L2859,'2-1.手続一覧'!$A$9:$S$1715,17,FALSE)=AE2859,"OK","NG")</f>
        <v>NG</v>
      </c>
      <c r="H2859" s="31" t="str">
        <f>IF(VLOOKUP(L2859,'2-1.手続一覧'!$A$9:$T$1715,20,FALSE)=AF2859,"OK","NG")</f>
        <v>OK</v>
      </c>
      <c r="I2859" s="31" t="str">
        <f>IF(VLOOKUP(L2859,'2-1.手続一覧'!$A$9:$U$1715,21,FALSE)=AG2859,"OK","NG")</f>
        <v>OK</v>
      </c>
      <c r="J2859" s="31" t="str">
        <f>IF(VLOOKUP(L2859,'2-1.手続一覧'!$A$9:$V$1715,22,FALSE)=AH2859,"OK","NG")</f>
        <v>OK</v>
      </c>
      <c r="K2859" s="31" t="str">
        <f>IF(VLOOKUP(L2859,'2-1.手続一覧'!$A$9:$W$1715,23,FALSE)=AK2859,"OK","NG")</f>
        <v>OK</v>
      </c>
      <c r="L2859" s="32">
        <v>24995</v>
      </c>
      <c r="M2859" s="32" t="s">
        <v>1935</v>
      </c>
      <c r="N2859" s="32" t="s">
        <v>762</v>
      </c>
      <c r="O2859" s="32" t="s">
        <v>612</v>
      </c>
      <c r="P2859" s="32">
        <v>1951</v>
      </c>
      <c r="Q2859" s="32" t="s">
        <v>1938</v>
      </c>
      <c r="R2859" s="32">
        <v>204</v>
      </c>
      <c r="S2859" s="32">
        <v>20</v>
      </c>
      <c r="T2859" s="32"/>
      <c r="U2859" s="32"/>
      <c r="V2859" s="32">
        <v>4</v>
      </c>
      <c r="W2859" s="32"/>
      <c r="X2859" s="32"/>
      <c r="Y2859" s="32"/>
      <c r="Z2859" s="32"/>
      <c r="AA2859" s="32" t="s">
        <v>45</v>
      </c>
      <c r="AB2859" s="32" t="s">
        <v>2154</v>
      </c>
      <c r="AC2859" s="32" t="s">
        <v>9278</v>
      </c>
      <c r="AD2859" s="32" t="s">
        <v>1928</v>
      </c>
      <c r="AE2859" s="32" t="s">
        <v>53</v>
      </c>
      <c r="AF2859" s="32"/>
      <c r="AG2859" s="32" t="s">
        <v>569</v>
      </c>
      <c r="AH2859" s="32" t="s">
        <v>103</v>
      </c>
      <c r="AI2859" s="32" t="s">
        <v>1929</v>
      </c>
      <c r="AJ2859" s="32"/>
      <c r="AK2859" s="32" t="s">
        <v>46</v>
      </c>
      <c r="AN2859" s="33" t="s">
        <v>2259</v>
      </c>
      <c r="AO2859" s="33" t="s">
        <v>2556</v>
      </c>
    </row>
    <row r="2860" spans="2:41" ht="13.5" hidden="1" customHeight="1">
      <c r="B2860" s="31">
        <f>VLOOKUP(L2860,'2-1.手続一覧'!$A$9:$A$1715,1,FALSE)</f>
        <v>24996</v>
      </c>
      <c r="C2860" s="31" t="str">
        <f>IF(VLOOKUP(L2860,'2-1.手続一覧'!$A$9:$Q$1715,2,FALSE)=N2860,"OK","NG")</f>
        <v>OK</v>
      </c>
      <c r="D2860" s="31" t="str">
        <f>IF(VLOOKUP(L2860,'2-1.手続一覧'!$A$9:$Q$1715,3,FALSE)=O2860,"OK","NG")</f>
        <v>OK</v>
      </c>
      <c r="E2860" s="31" t="str">
        <f>IF(VLOOKUP(L2860,'2-1.手続一覧'!$A$9:$S$1715,19,FALSE)=AA2860,"OK","NG")</f>
        <v>OK</v>
      </c>
      <c r="F2860" s="31" t="str">
        <f>IF(VLOOKUP(L2860,'2-1.手続一覧'!$A$9:$S$1715,16,FALSE)=AC2860,"OK","NG")</f>
        <v>OK</v>
      </c>
      <c r="G2860" s="31" t="str">
        <f>IF(VLOOKUP(L2860,'2-1.手続一覧'!$A$9:$S$1715,17,FALSE)=AE2860,"OK","NG")</f>
        <v>NG</v>
      </c>
      <c r="H2860" s="31" t="str">
        <f>IF(VLOOKUP(L2860,'2-1.手続一覧'!$A$9:$T$1715,20,FALSE)=AF2860,"OK","NG")</f>
        <v>OK</v>
      </c>
      <c r="I2860" s="31" t="str">
        <f>IF(VLOOKUP(L2860,'2-1.手続一覧'!$A$9:$U$1715,21,FALSE)=AG2860,"OK","NG")</f>
        <v>OK</v>
      </c>
      <c r="J2860" s="31" t="str">
        <f>IF(VLOOKUP(L2860,'2-1.手続一覧'!$A$9:$V$1715,22,FALSE)=AH2860,"OK","NG")</f>
        <v>OK</v>
      </c>
      <c r="K2860" s="31" t="str">
        <f>IF(VLOOKUP(L2860,'2-1.手続一覧'!$A$9:$W$1715,23,FALSE)=AK2860,"OK","NG")</f>
        <v>OK</v>
      </c>
      <c r="L2860" s="32">
        <v>24996</v>
      </c>
      <c r="M2860" s="32" t="s">
        <v>1935</v>
      </c>
      <c r="N2860" s="32" t="s">
        <v>763</v>
      </c>
      <c r="O2860" s="32" t="s">
        <v>612</v>
      </c>
      <c r="P2860" s="32">
        <v>1951</v>
      </c>
      <c r="Q2860" s="32" t="s">
        <v>1938</v>
      </c>
      <c r="R2860" s="32">
        <v>204</v>
      </c>
      <c r="S2860" s="32">
        <v>20</v>
      </c>
      <c r="T2860" s="32"/>
      <c r="U2860" s="32"/>
      <c r="V2860" s="32">
        <v>4</v>
      </c>
      <c r="W2860" s="32"/>
      <c r="X2860" s="32"/>
      <c r="Y2860" s="32"/>
      <c r="Z2860" s="32"/>
      <c r="AA2860" s="32" t="s">
        <v>45</v>
      </c>
      <c r="AB2860" s="32" t="s">
        <v>2154</v>
      </c>
      <c r="AC2860" s="32" t="s">
        <v>9278</v>
      </c>
      <c r="AD2860" s="32" t="s">
        <v>1928</v>
      </c>
      <c r="AE2860" s="32" t="s">
        <v>53</v>
      </c>
      <c r="AF2860" s="32"/>
      <c r="AG2860" s="32" t="s">
        <v>569</v>
      </c>
      <c r="AH2860" s="32" t="s">
        <v>103</v>
      </c>
      <c r="AI2860" s="32" t="s">
        <v>1929</v>
      </c>
      <c r="AJ2860" s="32"/>
      <c r="AK2860" s="32" t="s">
        <v>46</v>
      </c>
      <c r="AN2860" s="33" t="s">
        <v>2259</v>
      </c>
      <c r="AO2860" s="33" t="s">
        <v>2556</v>
      </c>
    </row>
    <row r="2861" spans="2:41" ht="13.5" hidden="1" customHeight="1">
      <c r="B2861" s="31">
        <f>VLOOKUP(L2861,'2-1.手続一覧'!$A$9:$A$1715,1,FALSE)</f>
        <v>24997</v>
      </c>
      <c r="C2861" s="31" t="str">
        <f>IF(VLOOKUP(L2861,'2-1.手続一覧'!$A$9:$Q$1715,2,FALSE)=N2861,"OK","NG")</f>
        <v>OK</v>
      </c>
      <c r="D2861" s="31" t="str">
        <f>IF(VLOOKUP(L2861,'2-1.手続一覧'!$A$9:$Q$1715,3,FALSE)=O2861,"OK","NG")</f>
        <v>OK</v>
      </c>
      <c r="E2861" s="31" t="str">
        <f>IF(VLOOKUP(L2861,'2-1.手続一覧'!$A$9:$S$1715,19,FALSE)=AA2861,"OK","NG")</f>
        <v>OK</v>
      </c>
      <c r="F2861" s="31" t="str">
        <f>IF(VLOOKUP(L2861,'2-1.手続一覧'!$A$9:$S$1715,16,FALSE)=AC2861,"OK","NG")</f>
        <v>OK</v>
      </c>
      <c r="G2861" s="31" t="str">
        <f>IF(VLOOKUP(L2861,'2-1.手続一覧'!$A$9:$S$1715,17,FALSE)=AE2861,"OK","NG")</f>
        <v>NG</v>
      </c>
      <c r="H2861" s="31" t="str">
        <f>IF(VLOOKUP(L2861,'2-1.手続一覧'!$A$9:$T$1715,20,FALSE)=AF2861,"OK","NG")</f>
        <v>OK</v>
      </c>
      <c r="I2861" s="31" t="str">
        <f>IF(VLOOKUP(L2861,'2-1.手続一覧'!$A$9:$U$1715,21,FALSE)=AG2861,"OK","NG")</f>
        <v>OK</v>
      </c>
      <c r="J2861" s="31" t="str">
        <f>IF(VLOOKUP(L2861,'2-1.手続一覧'!$A$9:$V$1715,22,FALSE)=AH2861,"OK","NG")</f>
        <v>OK</v>
      </c>
      <c r="K2861" s="31" t="str">
        <f>IF(VLOOKUP(L2861,'2-1.手続一覧'!$A$9:$W$1715,23,FALSE)=AK2861,"OK","NG")</f>
        <v>OK</v>
      </c>
      <c r="L2861" s="32">
        <v>24997</v>
      </c>
      <c r="M2861" s="32" t="s">
        <v>1935</v>
      </c>
      <c r="N2861" s="32" t="s">
        <v>764</v>
      </c>
      <c r="O2861" s="32" t="s">
        <v>612</v>
      </c>
      <c r="P2861" s="32">
        <v>1951</v>
      </c>
      <c r="Q2861" s="32" t="s">
        <v>1938</v>
      </c>
      <c r="R2861" s="32">
        <v>204</v>
      </c>
      <c r="S2861" s="32">
        <v>20</v>
      </c>
      <c r="T2861" s="32"/>
      <c r="U2861" s="32"/>
      <c r="V2861" s="32">
        <v>4</v>
      </c>
      <c r="W2861" s="32"/>
      <c r="X2861" s="32"/>
      <c r="Y2861" s="32"/>
      <c r="Z2861" s="32"/>
      <c r="AA2861" s="32" t="s">
        <v>45</v>
      </c>
      <c r="AB2861" s="32" t="s">
        <v>2154</v>
      </c>
      <c r="AC2861" s="32" t="s">
        <v>9278</v>
      </c>
      <c r="AD2861" s="32" t="s">
        <v>1928</v>
      </c>
      <c r="AE2861" s="32" t="s">
        <v>53</v>
      </c>
      <c r="AF2861" s="32"/>
      <c r="AG2861" s="32" t="s">
        <v>569</v>
      </c>
      <c r="AH2861" s="32" t="s">
        <v>103</v>
      </c>
      <c r="AI2861" s="32" t="s">
        <v>1929</v>
      </c>
      <c r="AJ2861" s="32"/>
      <c r="AK2861" s="32" t="s">
        <v>46</v>
      </c>
      <c r="AN2861" s="33" t="s">
        <v>2259</v>
      </c>
      <c r="AO2861" s="33" t="s">
        <v>2556</v>
      </c>
    </row>
    <row r="2862" spans="2:41" ht="13.5" hidden="1" customHeight="1">
      <c r="B2862" s="31">
        <f>VLOOKUP(L2862,'2-1.手続一覧'!$A$9:$A$1715,1,FALSE)</f>
        <v>24998</v>
      </c>
      <c r="C2862" s="31" t="str">
        <f>IF(VLOOKUP(L2862,'2-1.手続一覧'!$A$9:$Q$1715,2,FALSE)=N2862,"OK","NG")</f>
        <v>OK</v>
      </c>
      <c r="D2862" s="31" t="str">
        <f>IF(VLOOKUP(L2862,'2-1.手続一覧'!$A$9:$Q$1715,3,FALSE)=O2862,"OK","NG")</f>
        <v>OK</v>
      </c>
      <c r="E2862" s="31" t="str">
        <f>IF(VLOOKUP(L2862,'2-1.手続一覧'!$A$9:$S$1715,19,FALSE)=AA2862,"OK","NG")</f>
        <v>OK</v>
      </c>
      <c r="F2862" s="31" t="str">
        <f>IF(VLOOKUP(L2862,'2-1.手続一覧'!$A$9:$S$1715,16,FALSE)=AC2862,"OK","NG")</f>
        <v>OK</v>
      </c>
      <c r="G2862" s="31" t="str">
        <f>IF(VLOOKUP(L2862,'2-1.手続一覧'!$A$9:$S$1715,17,FALSE)=AE2862,"OK","NG")</f>
        <v>NG</v>
      </c>
      <c r="H2862" s="31" t="str">
        <f>IF(VLOOKUP(L2862,'2-1.手続一覧'!$A$9:$T$1715,20,FALSE)=AF2862,"OK","NG")</f>
        <v>OK</v>
      </c>
      <c r="I2862" s="31" t="str">
        <f>IF(VLOOKUP(L2862,'2-1.手続一覧'!$A$9:$U$1715,21,FALSE)=AG2862,"OK","NG")</f>
        <v>OK</v>
      </c>
      <c r="J2862" s="31" t="str">
        <f>IF(VLOOKUP(L2862,'2-1.手続一覧'!$A$9:$V$1715,22,FALSE)=AH2862,"OK","NG")</f>
        <v>OK</v>
      </c>
      <c r="K2862" s="31" t="str">
        <f>IF(VLOOKUP(L2862,'2-1.手続一覧'!$A$9:$W$1715,23,FALSE)=AK2862,"OK","NG")</f>
        <v>OK</v>
      </c>
      <c r="L2862" s="32">
        <v>24998</v>
      </c>
      <c r="M2862" s="32" t="s">
        <v>1935</v>
      </c>
      <c r="N2862" s="32" t="s">
        <v>765</v>
      </c>
      <c r="O2862" s="32" t="s">
        <v>612</v>
      </c>
      <c r="P2862" s="32">
        <v>1951</v>
      </c>
      <c r="Q2862" s="32" t="s">
        <v>1938</v>
      </c>
      <c r="R2862" s="32">
        <v>204</v>
      </c>
      <c r="S2862" s="32">
        <v>20</v>
      </c>
      <c r="T2862" s="32"/>
      <c r="U2862" s="32"/>
      <c r="V2862" s="32">
        <v>4</v>
      </c>
      <c r="W2862" s="32"/>
      <c r="X2862" s="32"/>
      <c r="Y2862" s="32"/>
      <c r="Z2862" s="32"/>
      <c r="AA2862" s="32" t="s">
        <v>45</v>
      </c>
      <c r="AB2862" s="32" t="s">
        <v>2154</v>
      </c>
      <c r="AC2862" s="32" t="s">
        <v>9278</v>
      </c>
      <c r="AD2862" s="32" t="s">
        <v>1928</v>
      </c>
      <c r="AE2862" s="32" t="s">
        <v>53</v>
      </c>
      <c r="AF2862" s="32"/>
      <c r="AG2862" s="32" t="s">
        <v>569</v>
      </c>
      <c r="AH2862" s="32" t="s">
        <v>103</v>
      </c>
      <c r="AI2862" s="32" t="s">
        <v>1929</v>
      </c>
      <c r="AJ2862" s="32"/>
      <c r="AK2862" s="32" t="s">
        <v>46</v>
      </c>
      <c r="AN2862" s="33" t="s">
        <v>2259</v>
      </c>
      <c r="AO2862" s="33" t="s">
        <v>2556</v>
      </c>
    </row>
    <row r="2863" spans="2:41" ht="13.5" hidden="1" customHeight="1">
      <c r="B2863" s="31">
        <f>VLOOKUP(L2863,'2-1.手続一覧'!$A$9:$A$1715,1,FALSE)</f>
        <v>24999</v>
      </c>
      <c r="C2863" s="31" t="str">
        <f>IF(VLOOKUP(L2863,'2-1.手続一覧'!$A$9:$Q$1715,2,FALSE)=N2863,"OK","NG")</f>
        <v>OK</v>
      </c>
      <c r="D2863" s="31" t="str">
        <f>IF(VLOOKUP(L2863,'2-1.手続一覧'!$A$9:$Q$1715,3,FALSE)=O2863,"OK","NG")</f>
        <v>OK</v>
      </c>
      <c r="E2863" s="31" t="str">
        <f>IF(VLOOKUP(L2863,'2-1.手続一覧'!$A$9:$S$1715,19,FALSE)=AA2863,"OK","NG")</f>
        <v>OK</v>
      </c>
      <c r="F2863" s="31" t="str">
        <f>IF(VLOOKUP(L2863,'2-1.手続一覧'!$A$9:$S$1715,16,FALSE)=AC2863,"OK","NG")</f>
        <v>OK</v>
      </c>
      <c r="G2863" s="31" t="str">
        <f>IF(VLOOKUP(L2863,'2-1.手続一覧'!$A$9:$S$1715,17,FALSE)=AE2863,"OK","NG")</f>
        <v>NG</v>
      </c>
      <c r="H2863" s="31" t="str">
        <f>IF(VLOOKUP(L2863,'2-1.手続一覧'!$A$9:$T$1715,20,FALSE)=AF2863,"OK","NG")</f>
        <v>OK</v>
      </c>
      <c r="I2863" s="31" t="str">
        <f>IF(VLOOKUP(L2863,'2-1.手続一覧'!$A$9:$U$1715,21,FALSE)=AG2863,"OK","NG")</f>
        <v>OK</v>
      </c>
      <c r="J2863" s="31" t="str">
        <f>IF(VLOOKUP(L2863,'2-1.手続一覧'!$A$9:$V$1715,22,FALSE)=AH2863,"OK","NG")</f>
        <v>OK</v>
      </c>
      <c r="K2863" s="31" t="str">
        <f>IF(VLOOKUP(L2863,'2-1.手続一覧'!$A$9:$W$1715,23,FALSE)=AK2863,"OK","NG")</f>
        <v>OK</v>
      </c>
      <c r="L2863" s="32">
        <v>24999</v>
      </c>
      <c r="M2863" s="32" t="s">
        <v>1935</v>
      </c>
      <c r="N2863" s="32" t="s">
        <v>766</v>
      </c>
      <c r="O2863" s="32" t="s">
        <v>612</v>
      </c>
      <c r="P2863" s="32">
        <v>1951</v>
      </c>
      <c r="Q2863" s="32" t="s">
        <v>1938</v>
      </c>
      <c r="R2863" s="32">
        <v>204</v>
      </c>
      <c r="S2863" s="32">
        <v>20</v>
      </c>
      <c r="T2863" s="32"/>
      <c r="U2863" s="32"/>
      <c r="V2863" s="32">
        <v>4</v>
      </c>
      <c r="W2863" s="32"/>
      <c r="X2863" s="32"/>
      <c r="Y2863" s="32"/>
      <c r="Z2863" s="32"/>
      <c r="AA2863" s="32" t="s">
        <v>45</v>
      </c>
      <c r="AB2863" s="32" t="s">
        <v>2154</v>
      </c>
      <c r="AC2863" s="32" t="s">
        <v>9278</v>
      </c>
      <c r="AD2863" s="32" t="s">
        <v>1928</v>
      </c>
      <c r="AE2863" s="32" t="s">
        <v>53</v>
      </c>
      <c r="AF2863" s="32"/>
      <c r="AG2863" s="32" t="s">
        <v>569</v>
      </c>
      <c r="AH2863" s="32" t="s">
        <v>103</v>
      </c>
      <c r="AI2863" s="32" t="s">
        <v>1929</v>
      </c>
      <c r="AJ2863" s="32"/>
      <c r="AK2863" s="32" t="s">
        <v>46</v>
      </c>
      <c r="AN2863" s="33" t="s">
        <v>2259</v>
      </c>
      <c r="AO2863" s="33" t="s">
        <v>2556</v>
      </c>
    </row>
    <row r="2864" spans="2:41" ht="13.5" hidden="1" customHeight="1">
      <c r="B2864" s="31">
        <f>VLOOKUP(L2864,'2-1.手続一覧'!$A$9:$A$1715,1,FALSE)</f>
        <v>25000</v>
      </c>
      <c r="C2864" s="31" t="str">
        <f>IF(VLOOKUP(L2864,'2-1.手続一覧'!$A$9:$Q$1715,2,FALSE)=N2864,"OK","NG")</f>
        <v>OK</v>
      </c>
      <c r="D2864" s="31" t="str">
        <f>IF(VLOOKUP(L2864,'2-1.手続一覧'!$A$9:$Q$1715,3,FALSE)=O2864,"OK","NG")</f>
        <v>OK</v>
      </c>
      <c r="E2864" s="31" t="str">
        <f>IF(VLOOKUP(L2864,'2-1.手続一覧'!$A$9:$S$1715,19,FALSE)=AA2864,"OK","NG")</f>
        <v>OK</v>
      </c>
      <c r="F2864" s="31" t="str">
        <f>IF(VLOOKUP(L2864,'2-1.手続一覧'!$A$9:$S$1715,16,FALSE)=AC2864,"OK","NG")</f>
        <v>OK</v>
      </c>
      <c r="G2864" s="31" t="str">
        <f>IF(VLOOKUP(L2864,'2-1.手続一覧'!$A$9:$S$1715,17,FALSE)=AE2864,"OK","NG")</f>
        <v>NG</v>
      </c>
      <c r="H2864" s="31" t="str">
        <f>IF(VLOOKUP(L2864,'2-1.手続一覧'!$A$9:$T$1715,20,FALSE)=AF2864,"OK","NG")</f>
        <v>OK</v>
      </c>
      <c r="I2864" s="31" t="str">
        <f>IF(VLOOKUP(L2864,'2-1.手続一覧'!$A$9:$U$1715,21,FALSE)=AG2864,"OK","NG")</f>
        <v>OK</v>
      </c>
      <c r="J2864" s="31" t="str">
        <f>IF(VLOOKUP(L2864,'2-1.手続一覧'!$A$9:$V$1715,22,FALSE)=AH2864,"OK","NG")</f>
        <v>OK</v>
      </c>
      <c r="K2864" s="31" t="str">
        <f>IF(VLOOKUP(L2864,'2-1.手続一覧'!$A$9:$W$1715,23,FALSE)=AK2864,"OK","NG")</f>
        <v>OK</v>
      </c>
      <c r="L2864" s="32">
        <v>25000</v>
      </c>
      <c r="M2864" s="32" t="s">
        <v>1935</v>
      </c>
      <c r="N2864" s="32" t="s">
        <v>767</v>
      </c>
      <c r="O2864" s="32" t="s">
        <v>612</v>
      </c>
      <c r="P2864" s="32">
        <v>1951</v>
      </c>
      <c r="Q2864" s="32" t="s">
        <v>1938</v>
      </c>
      <c r="R2864" s="32">
        <v>204</v>
      </c>
      <c r="S2864" s="32">
        <v>20</v>
      </c>
      <c r="T2864" s="32"/>
      <c r="U2864" s="32"/>
      <c r="V2864" s="32">
        <v>4</v>
      </c>
      <c r="W2864" s="32"/>
      <c r="X2864" s="32"/>
      <c r="Y2864" s="32"/>
      <c r="Z2864" s="32"/>
      <c r="AA2864" s="32" t="s">
        <v>45</v>
      </c>
      <c r="AB2864" s="32" t="s">
        <v>2154</v>
      </c>
      <c r="AC2864" s="32" t="s">
        <v>9278</v>
      </c>
      <c r="AD2864" s="32" t="s">
        <v>1928</v>
      </c>
      <c r="AE2864" s="32" t="s">
        <v>53</v>
      </c>
      <c r="AF2864" s="32"/>
      <c r="AG2864" s="32" t="s">
        <v>569</v>
      </c>
      <c r="AH2864" s="32" t="s">
        <v>103</v>
      </c>
      <c r="AI2864" s="32" t="s">
        <v>1929</v>
      </c>
      <c r="AJ2864" s="32"/>
      <c r="AK2864" s="32" t="s">
        <v>46</v>
      </c>
      <c r="AN2864" s="33" t="s">
        <v>2259</v>
      </c>
      <c r="AO2864" s="33" t="s">
        <v>2556</v>
      </c>
    </row>
    <row r="2865" spans="2:41" ht="13.5" hidden="1" customHeight="1">
      <c r="B2865" s="31">
        <f>VLOOKUP(L2865,'2-1.手続一覧'!$A$9:$A$1715,1,FALSE)</f>
        <v>25001</v>
      </c>
      <c r="C2865" s="31" t="str">
        <f>IF(VLOOKUP(L2865,'2-1.手続一覧'!$A$9:$Q$1715,2,FALSE)=N2865,"OK","NG")</f>
        <v>OK</v>
      </c>
      <c r="D2865" s="31" t="str">
        <f>IF(VLOOKUP(L2865,'2-1.手続一覧'!$A$9:$Q$1715,3,FALSE)=O2865,"OK","NG")</f>
        <v>OK</v>
      </c>
      <c r="E2865" s="31" t="str">
        <f>IF(VLOOKUP(L2865,'2-1.手続一覧'!$A$9:$S$1715,19,FALSE)=AA2865,"OK","NG")</f>
        <v>OK</v>
      </c>
      <c r="F2865" s="31" t="str">
        <f>IF(VLOOKUP(L2865,'2-1.手続一覧'!$A$9:$S$1715,16,FALSE)=AC2865,"OK","NG")</f>
        <v>OK</v>
      </c>
      <c r="G2865" s="31" t="str">
        <f>IF(VLOOKUP(L2865,'2-1.手続一覧'!$A$9:$S$1715,17,FALSE)=AE2865,"OK","NG")</f>
        <v>NG</v>
      </c>
      <c r="H2865" s="31" t="str">
        <f>IF(VLOOKUP(L2865,'2-1.手続一覧'!$A$9:$T$1715,20,FALSE)=AF2865,"OK","NG")</f>
        <v>OK</v>
      </c>
      <c r="I2865" s="31" t="str">
        <f>IF(VLOOKUP(L2865,'2-1.手続一覧'!$A$9:$U$1715,21,FALSE)=AG2865,"OK","NG")</f>
        <v>OK</v>
      </c>
      <c r="J2865" s="31" t="str">
        <f>IF(VLOOKUP(L2865,'2-1.手続一覧'!$A$9:$V$1715,22,FALSE)=AH2865,"OK","NG")</f>
        <v>OK</v>
      </c>
      <c r="K2865" s="31" t="str">
        <f>IF(VLOOKUP(L2865,'2-1.手続一覧'!$A$9:$W$1715,23,FALSE)=AK2865,"OK","NG")</f>
        <v>OK</v>
      </c>
      <c r="L2865" s="32">
        <v>25001</v>
      </c>
      <c r="M2865" s="32" t="s">
        <v>1935</v>
      </c>
      <c r="N2865" s="32" t="s">
        <v>768</v>
      </c>
      <c r="O2865" s="32" t="s">
        <v>612</v>
      </c>
      <c r="P2865" s="32">
        <v>1951</v>
      </c>
      <c r="Q2865" s="32" t="s">
        <v>1938</v>
      </c>
      <c r="R2865" s="32">
        <v>204</v>
      </c>
      <c r="S2865" s="32">
        <v>20</v>
      </c>
      <c r="T2865" s="32"/>
      <c r="U2865" s="32"/>
      <c r="V2865" s="32">
        <v>4</v>
      </c>
      <c r="W2865" s="32"/>
      <c r="X2865" s="32"/>
      <c r="Y2865" s="32"/>
      <c r="Z2865" s="32"/>
      <c r="AA2865" s="32" t="s">
        <v>45</v>
      </c>
      <c r="AB2865" s="32" t="s">
        <v>2154</v>
      </c>
      <c r="AC2865" s="32" t="s">
        <v>9278</v>
      </c>
      <c r="AD2865" s="32" t="s">
        <v>1928</v>
      </c>
      <c r="AE2865" s="32" t="s">
        <v>53</v>
      </c>
      <c r="AF2865" s="32"/>
      <c r="AG2865" s="32" t="s">
        <v>569</v>
      </c>
      <c r="AH2865" s="32" t="s">
        <v>103</v>
      </c>
      <c r="AI2865" s="32" t="s">
        <v>1929</v>
      </c>
      <c r="AJ2865" s="32"/>
      <c r="AK2865" s="32" t="s">
        <v>46</v>
      </c>
      <c r="AN2865" s="33" t="s">
        <v>2259</v>
      </c>
      <c r="AO2865" s="33" t="s">
        <v>2556</v>
      </c>
    </row>
    <row r="2866" spans="2:41" ht="13.5" hidden="1" customHeight="1">
      <c r="B2866" s="31">
        <f>VLOOKUP(L2866,'2-1.手続一覧'!$A$9:$A$1715,1,FALSE)</f>
        <v>25002</v>
      </c>
      <c r="C2866" s="31" t="str">
        <f>IF(VLOOKUP(L2866,'2-1.手続一覧'!$A$9:$Q$1715,2,FALSE)=N2866,"OK","NG")</f>
        <v>OK</v>
      </c>
      <c r="D2866" s="31" t="str">
        <f>IF(VLOOKUP(L2866,'2-1.手続一覧'!$A$9:$Q$1715,3,FALSE)=O2866,"OK","NG")</f>
        <v>OK</v>
      </c>
      <c r="E2866" s="31" t="str">
        <f>IF(VLOOKUP(L2866,'2-1.手続一覧'!$A$9:$S$1715,19,FALSE)=AA2866,"OK","NG")</f>
        <v>OK</v>
      </c>
      <c r="F2866" s="31" t="str">
        <f>IF(VLOOKUP(L2866,'2-1.手続一覧'!$A$9:$S$1715,16,FALSE)=AC2866,"OK","NG")</f>
        <v>OK</v>
      </c>
      <c r="G2866" s="31" t="str">
        <f>IF(VLOOKUP(L2866,'2-1.手続一覧'!$A$9:$S$1715,17,FALSE)=AE2866,"OK","NG")</f>
        <v>NG</v>
      </c>
      <c r="H2866" s="31" t="str">
        <f>IF(VLOOKUP(L2866,'2-1.手続一覧'!$A$9:$T$1715,20,FALSE)=AF2866,"OK","NG")</f>
        <v>OK</v>
      </c>
      <c r="I2866" s="31" t="str">
        <f>IF(VLOOKUP(L2866,'2-1.手続一覧'!$A$9:$U$1715,21,FALSE)=AG2866,"OK","NG")</f>
        <v>OK</v>
      </c>
      <c r="J2866" s="31" t="str">
        <f>IF(VLOOKUP(L2866,'2-1.手続一覧'!$A$9:$V$1715,22,FALSE)=AH2866,"OK","NG")</f>
        <v>OK</v>
      </c>
      <c r="K2866" s="31" t="str">
        <f>IF(VLOOKUP(L2866,'2-1.手続一覧'!$A$9:$W$1715,23,FALSE)=AK2866,"OK","NG")</f>
        <v>OK</v>
      </c>
      <c r="L2866" s="32">
        <v>25002</v>
      </c>
      <c r="M2866" s="32" t="s">
        <v>1935</v>
      </c>
      <c r="N2866" s="32" t="s">
        <v>769</v>
      </c>
      <c r="O2866" s="32" t="s">
        <v>612</v>
      </c>
      <c r="P2866" s="32">
        <v>1951</v>
      </c>
      <c r="Q2866" s="32" t="s">
        <v>1938</v>
      </c>
      <c r="R2866" s="32">
        <v>204</v>
      </c>
      <c r="S2866" s="32">
        <v>20</v>
      </c>
      <c r="T2866" s="32"/>
      <c r="U2866" s="32"/>
      <c r="V2866" s="32">
        <v>4</v>
      </c>
      <c r="W2866" s="32"/>
      <c r="X2866" s="32"/>
      <c r="Y2866" s="32"/>
      <c r="Z2866" s="32"/>
      <c r="AA2866" s="32" t="s">
        <v>45</v>
      </c>
      <c r="AB2866" s="32" t="s">
        <v>2154</v>
      </c>
      <c r="AC2866" s="32" t="s">
        <v>9278</v>
      </c>
      <c r="AD2866" s="32" t="s">
        <v>1928</v>
      </c>
      <c r="AE2866" s="32" t="s">
        <v>53</v>
      </c>
      <c r="AF2866" s="32"/>
      <c r="AG2866" s="32" t="s">
        <v>569</v>
      </c>
      <c r="AH2866" s="32" t="s">
        <v>103</v>
      </c>
      <c r="AI2866" s="32" t="s">
        <v>1929</v>
      </c>
      <c r="AJ2866" s="32"/>
      <c r="AK2866" s="32" t="s">
        <v>46</v>
      </c>
      <c r="AN2866" s="33" t="s">
        <v>2259</v>
      </c>
      <c r="AO2866" s="33" t="s">
        <v>2556</v>
      </c>
    </row>
    <row r="2867" spans="2:41" ht="13.5" hidden="1" customHeight="1">
      <c r="B2867" s="31">
        <f>VLOOKUP(L2867,'2-1.手続一覧'!$A$9:$A$1715,1,FALSE)</f>
        <v>25003</v>
      </c>
      <c r="C2867" s="31" t="str">
        <f>IF(VLOOKUP(L2867,'2-1.手続一覧'!$A$9:$Q$1715,2,FALSE)=N2867,"OK","NG")</f>
        <v>OK</v>
      </c>
      <c r="D2867" s="31" t="str">
        <f>IF(VLOOKUP(L2867,'2-1.手続一覧'!$A$9:$Q$1715,3,FALSE)=O2867,"OK","NG")</f>
        <v>OK</v>
      </c>
      <c r="E2867" s="31" t="str">
        <f>IF(VLOOKUP(L2867,'2-1.手続一覧'!$A$9:$S$1715,19,FALSE)=AA2867,"OK","NG")</f>
        <v>OK</v>
      </c>
      <c r="F2867" s="31" t="str">
        <f>IF(VLOOKUP(L2867,'2-1.手続一覧'!$A$9:$S$1715,16,FALSE)=AC2867,"OK","NG")</f>
        <v>OK</v>
      </c>
      <c r="G2867" s="31" t="str">
        <f>IF(VLOOKUP(L2867,'2-1.手続一覧'!$A$9:$S$1715,17,FALSE)=AE2867,"OK","NG")</f>
        <v>NG</v>
      </c>
      <c r="H2867" s="31" t="str">
        <f>IF(VLOOKUP(L2867,'2-1.手続一覧'!$A$9:$T$1715,20,FALSE)=AF2867,"OK","NG")</f>
        <v>OK</v>
      </c>
      <c r="I2867" s="31" t="str">
        <f>IF(VLOOKUP(L2867,'2-1.手続一覧'!$A$9:$U$1715,21,FALSE)=AG2867,"OK","NG")</f>
        <v>OK</v>
      </c>
      <c r="J2867" s="31" t="str">
        <f>IF(VLOOKUP(L2867,'2-1.手続一覧'!$A$9:$V$1715,22,FALSE)=AH2867,"OK","NG")</f>
        <v>OK</v>
      </c>
      <c r="K2867" s="31" t="str">
        <f>IF(VLOOKUP(L2867,'2-1.手続一覧'!$A$9:$W$1715,23,FALSE)=AK2867,"OK","NG")</f>
        <v>OK</v>
      </c>
      <c r="L2867" s="32">
        <v>25003</v>
      </c>
      <c r="M2867" s="32" t="s">
        <v>1935</v>
      </c>
      <c r="N2867" s="32" t="s">
        <v>770</v>
      </c>
      <c r="O2867" s="32" t="s">
        <v>612</v>
      </c>
      <c r="P2867" s="32">
        <v>1951</v>
      </c>
      <c r="Q2867" s="32" t="s">
        <v>1938</v>
      </c>
      <c r="R2867" s="32">
        <v>204</v>
      </c>
      <c r="S2867" s="32">
        <v>20</v>
      </c>
      <c r="T2867" s="32"/>
      <c r="U2867" s="32"/>
      <c r="V2867" s="32">
        <v>4</v>
      </c>
      <c r="W2867" s="32"/>
      <c r="X2867" s="32"/>
      <c r="Y2867" s="32"/>
      <c r="Z2867" s="32"/>
      <c r="AA2867" s="32" t="s">
        <v>45</v>
      </c>
      <c r="AB2867" s="32" t="s">
        <v>2154</v>
      </c>
      <c r="AC2867" s="32" t="s">
        <v>9278</v>
      </c>
      <c r="AD2867" s="32" t="s">
        <v>1928</v>
      </c>
      <c r="AE2867" s="32" t="s">
        <v>53</v>
      </c>
      <c r="AF2867" s="32"/>
      <c r="AG2867" s="32" t="s">
        <v>569</v>
      </c>
      <c r="AH2867" s="32" t="s">
        <v>103</v>
      </c>
      <c r="AI2867" s="32" t="s">
        <v>1929</v>
      </c>
      <c r="AJ2867" s="32"/>
      <c r="AK2867" s="32" t="s">
        <v>46</v>
      </c>
      <c r="AN2867" s="33" t="s">
        <v>2259</v>
      </c>
      <c r="AO2867" s="33" t="s">
        <v>2556</v>
      </c>
    </row>
    <row r="2868" spans="2:41" ht="13.5" hidden="1" customHeight="1">
      <c r="B2868" s="31">
        <f>VLOOKUP(L2868,'2-1.手続一覧'!$A$9:$A$1715,1,FALSE)</f>
        <v>25004</v>
      </c>
      <c r="C2868" s="31" t="str">
        <f>IF(VLOOKUP(L2868,'2-1.手続一覧'!$A$9:$Q$1715,2,FALSE)=N2868,"OK","NG")</f>
        <v>OK</v>
      </c>
      <c r="D2868" s="31" t="str">
        <f>IF(VLOOKUP(L2868,'2-1.手続一覧'!$A$9:$Q$1715,3,FALSE)=O2868,"OK","NG")</f>
        <v>OK</v>
      </c>
      <c r="E2868" s="31" t="str">
        <f>IF(VLOOKUP(L2868,'2-1.手続一覧'!$A$9:$S$1715,19,FALSE)=AA2868,"OK","NG")</f>
        <v>OK</v>
      </c>
      <c r="F2868" s="31" t="str">
        <f>IF(VLOOKUP(L2868,'2-1.手続一覧'!$A$9:$S$1715,16,FALSE)=AC2868,"OK","NG")</f>
        <v>OK</v>
      </c>
      <c r="G2868" s="31" t="str">
        <f>IF(VLOOKUP(L2868,'2-1.手続一覧'!$A$9:$S$1715,17,FALSE)=AE2868,"OK","NG")</f>
        <v>NG</v>
      </c>
      <c r="H2868" s="31" t="str">
        <f>IF(VLOOKUP(L2868,'2-1.手続一覧'!$A$9:$T$1715,20,FALSE)=AF2868,"OK","NG")</f>
        <v>OK</v>
      </c>
      <c r="I2868" s="31" t="str">
        <f>IF(VLOOKUP(L2868,'2-1.手続一覧'!$A$9:$U$1715,21,FALSE)=AG2868,"OK","NG")</f>
        <v>OK</v>
      </c>
      <c r="J2868" s="31" t="str">
        <f>IF(VLOOKUP(L2868,'2-1.手続一覧'!$A$9:$V$1715,22,FALSE)=AH2868,"OK","NG")</f>
        <v>OK</v>
      </c>
      <c r="K2868" s="31" t="str">
        <f>IF(VLOOKUP(L2868,'2-1.手続一覧'!$A$9:$W$1715,23,FALSE)=AK2868,"OK","NG")</f>
        <v>OK</v>
      </c>
      <c r="L2868" s="32">
        <v>25004</v>
      </c>
      <c r="M2868" s="32" t="s">
        <v>1935</v>
      </c>
      <c r="N2868" s="32" t="s">
        <v>771</v>
      </c>
      <c r="O2868" s="32" t="s">
        <v>612</v>
      </c>
      <c r="P2868" s="32">
        <v>1951</v>
      </c>
      <c r="Q2868" s="32" t="s">
        <v>1938</v>
      </c>
      <c r="R2868" s="32">
        <v>204</v>
      </c>
      <c r="S2868" s="32">
        <v>20</v>
      </c>
      <c r="T2868" s="32"/>
      <c r="U2868" s="32"/>
      <c r="V2868" s="32">
        <v>4</v>
      </c>
      <c r="W2868" s="32"/>
      <c r="X2868" s="32"/>
      <c r="Y2868" s="32"/>
      <c r="Z2868" s="32"/>
      <c r="AA2868" s="32" t="s">
        <v>45</v>
      </c>
      <c r="AB2868" s="32" t="s">
        <v>2154</v>
      </c>
      <c r="AC2868" s="32" t="s">
        <v>9278</v>
      </c>
      <c r="AD2868" s="32" t="s">
        <v>1928</v>
      </c>
      <c r="AE2868" s="32" t="s">
        <v>53</v>
      </c>
      <c r="AF2868" s="32"/>
      <c r="AG2868" s="32" t="s">
        <v>569</v>
      </c>
      <c r="AH2868" s="32" t="s">
        <v>103</v>
      </c>
      <c r="AI2868" s="32" t="s">
        <v>1929</v>
      </c>
      <c r="AJ2868" s="32"/>
      <c r="AK2868" s="32" t="s">
        <v>46</v>
      </c>
      <c r="AN2868" s="33" t="s">
        <v>2259</v>
      </c>
      <c r="AO2868" s="33" t="s">
        <v>2556</v>
      </c>
    </row>
    <row r="2869" spans="2:41" ht="13.5" hidden="1" customHeight="1">
      <c r="B2869" s="31">
        <f>VLOOKUP(L2869,'2-1.手続一覧'!$A$9:$A$1715,1,FALSE)</f>
        <v>25005</v>
      </c>
      <c r="C2869" s="31" t="str">
        <f>IF(VLOOKUP(L2869,'2-1.手続一覧'!$A$9:$Q$1715,2,FALSE)=N2869,"OK","NG")</f>
        <v>OK</v>
      </c>
      <c r="D2869" s="31" t="str">
        <f>IF(VLOOKUP(L2869,'2-1.手続一覧'!$A$9:$Q$1715,3,FALSE)=O2869,"OK","NG")</f>
        <v>OK</v>
      </c>
      <c r="E2869" s="31" t="str">
        <f>IF(VLOOKUP(L2869,'2-1.手続一覧'!$A$9:$S$1715,19,FALSE)=AA2869,"OK","NG")</f>
        <v>OK</v>
      </c>
      <c r="F2869" s="31" t="str">
        <f>IF(VLOOKUP(L2869,'2-1.手続一覧'!$A$9:$S$1715,16,FALSE)=AC2869,"OK","NG")</f>
        <v>OK</v>
      </c>
      <c r="G2869" s="31" t="str">
        <f>IF(VLOOKUP(L2869,'2-1.手続一覧'!$A$9:$S$1715,17,FALSE)=AE2869,"OK","NG")</f>
        <v>NG</v>
      </c>
      <c r="H2869" s="31" t="str">
        <f>IF(VLOOKUP(L2869,'2-1.手続一覧'!$A$9:$T$1715,20,FALSE)=AF2869,"OK","NG")</f>
        <v>OK</v>
      </c>
      <c r="I2869" s="31" t="str">
        <f>IF(VLOOKUP(L2869,'2-1.手続一覧'!$A$9:$U$1715,21,FALSE)=AG2869,"OK","NG")</f>
        <v>OK</v>
      </c>
      <c r="J2869" s="31" t="str">
        <f>IF(VLOOKUP(L2869,'2-1.手続一覧'!$A$9:$V$1715,22,FALSE)=AH2869,"OK","NG")</f>
        <v>OK</v>
      </c>
      <c r="K2869" s="31" t="str">
        <f>IF(VLOOKUP(L2869,'2-1.手続一覧'!$A$9:$W$1715,23,FALSE)=AK2869,"OK","NG")</f>
        <v>OK</v>
      </c>
      <c r="L2869" s="32">
        <v>25005</v>
      </c>
      <c r="M2869" s="32" t="s">
        <v>1935</v>
      </c>
      <c r="N2869" s="32" t="s">
        <v>772</v>
      </c>
      <c r="O2869" s="32" t="s">
        <v>612</v>
      </c>
      <c r="P2869" s="32">
        <v>1951</v>
      </c>
      <c r="Q2869" s="32" t="s">
        <v>1938</v>
      </c>
      <c r="R2869" s="32">
        <v>204</v>
      </c>
      <c r="S2869" s="32">
        <v>20</v>
      </c>
      <c r="T2869" s="32"/>
      <c r="U2869" s="32"/>
      <c r="V2869" s="32">
        <v>4</v>
      </c>
      <c r="W2869" s="32"/>
      <c r="X2869" s="32"/>
      <c r="Y2869" s="32"/>
      <c r="Z2869" s="32"/>
      <c r="AA2869" s="32" t="s">
        <v>45</v>
      </c>
      <c r="AB2869" s="32" t="s">
        <v>2154</v>
      </c>
      <c r="AC2869" s="32" t="s">
        <v>9278</v>
      </c>
      <c r="AD2869" s="32" t="s">
        <v>1928</v>
      </c>
      <c r="AE2869" s="32" t="s">
        <v>53</v>
      </c>
      <c r="AF2869" s="32"/>
      <c r="AG2869" s="32" t="s">
        <v>569</v>
      </c>
      <c r="AH2869" s="32" t="s">
        <v>103</v>
      </c>
      <c r="AI2869" s="32" t="s">
        <v>1929</v>
      </c>
      <c r="AJ2869" s="32"/>
      <c r="AK2869" s="32" t="s">
        <v>46</v>
      </c>
      <c r="AN2869" s="33" t="s">
        <v>2259</v>
      </c>
      <c r="AO2869" s="33" t="s">
        <v>2556</v>
      </c>
    </row>
    <row r="2870" spans="2:41" ht="13.5" hidden="1" customHeight="1">
      <c r="B2870" s="31">
        <f>VLOOKUP(L2870,'2-1.手続一覧'!$A$9:$A$1715,1,FALSE)</f>
        <v>25006</v>
      </c>
      <c r="C2870" s="31" t="str">
        <f>IF(VLOOKUP(L2870,'2-1.手続一覧'!$A$9:$Q$1715,2,FALSE)=N2870,"OK","NG")</f>
        <v>OK</v>
      </c>
      <c r="D2870" s="31" t="str">
        <f>IF(VLOOKUP(L2870,'2-1.手続一覧'!$A$9:$Q$1715,3,FALSE)=O2870,"OK","NG")</f>
        <v>OK</v>
      </c>
      <c r="E2870" s="31" t="str">
        <f>IF(VLOOKUP(L2870,'2-1.手続一覧'!$A$9:$S$1715,19,FALSE)=AA2870,"OK","NG")</f>
        <v>OK</v>
      </c>
      <c r="F2870" s="31" t="str">
        <f>IF(VLOOKUP(L2870,'2-1.手続一覧'!$A$9:$S$1715,16,FALSE)=AC2870,"OK","NG")</f>
        <v>OK</v>
      </c>
      <c r="G2870" s="31" t="str">
        <f>IF(VLOOKUP(L2870,'2-1.手続一覧'!$A$9:$S$1715,17,FALSE)=AE2870,"OK","NG")</f>
        <v>NG</v>
      </c>
      <c r="H2870" s="31" t="str">
        <f>IF(VLOOKUP(L2870,'2-1.手続一覧'!$A$9:$T$1715,20,FALSE)=AF2870,"OK","NG")</f>
        <v>OK</v>
      </c>
      <c r="I2870" s="31" t="str">
        <f>IF(VLOOKUP(L2870,'2-1.手続一覧'!$A$9:$U$1715,21,FALSE)=AG2870,"OK","NG")</f>
        <v>OK</v>
      </c>
      <c r="J2870" s="31" t="str">
        <f>IF(VLOOKUP(L2870,'2-1.手続一覧'!$A$9:$V$1715,22,FALSE)=AH2870,"OK","NG")</f>
        <v>OK</v>
      </c>
      <c r="K2870" s="31" t="str">
        <f>IF(VLOOKUP(L2870,'2-1.手続一覧'!$A$9:$W$1715,23,FALSE)=AK2870,"OK","NG")</f>
        <v>OK</v>
      </c>
      <c r="L2870" s="32">
        <v>25006</v>
      </c>
      <c r="M2870" s="32" t="s">
        <v>1935</v>
      </c>
      <c r="N2870" s="32" t="s">
        <v>773</v>
      </c>
      <c r="O2870" s="32" t="s">
        <v>612</v>
      </c>
      <c r="P2870" s="32">
        <v>1951</v>
      </c>
      <c r="Q2870" s="32" t="s">
        <v>1938</v>
      </c>
      <c r="R2870" s="32">
        <v>204</v>
      </c>
      <c r="S2870" s="32">
        <v>20</v>
      </c>
      <c r="T2870" s="32"/>
      <c r="U2870" s="32"/>
      <c r="V2870" s="32">
        <v>4</v>
      </c>
      <c r="W2870" s="32"/>
      <c r="X2870" s="32"/>
      <c r="Y2870" s="32"/>
      <c r="Z2870" s="32"/>
      <c r="AA2870" s="32" t="s">
        <v>45</v>
      </c>
      <c r="AB2870" s="32" t="s">
        <v>2154</v>
      </c>
      <c r="AC2870" s="32" t="s">
        <v>9278</v>
      </c>
      <c r="AD2870" s="32" t="s">
        <v>1928</v>
      </c>
      <c r="AE2870" s="32" t="s">
        <v>53</v>
      </c>
      <c r="AF2870" s="32"/>
      <c r="AG2870" s="32" t="s">
        <v>569</v>
      </c>
      <c r="AH2870" s="32" t="s">
        <v>103</v>
      </c>
      <c r="AI2870" s="32" t="s">
        <v>1929</v>
      </c>
      <c r="AJ2870" s="32"/>
      <c r="AK2870" s="32" t="s">
        <v>46</v>
      </c>
      <c r="AN2870" s="33" t="s">
        <v>2259</v>
      </c>
      <c r="AO2870" s="33" t="s">
        <v>2556</v>
      </c>
    </row>
    <row r="2871" spans="2:41" ht="13.5" hidden="1" customHeight="1">
      <c r="B2871" s="31">
        <f>VLOOKUP(L2871,'2-1.手続一覧'!$A$9:$A$1715,1,FALSE)</f>
        <v>25007</v>
      </c>
      <c r="C2871" s="31" t="str">
        <f>IF(VLOOKUP(L2871,'2-1.手続一覧'!$A$9:$Q$1715,2,FALSE)=N2871,"OK","NG")</f>
        <v>OK</v>
      </c>
      <c r="D2871" s="31" t="str">
        <f>IF(VLOOKUP(L2871,'2-1.手続一覧'!$A$9:$Q$1715,3,FALSE)=O2871,"OK","NG")</f>
        <v>OK</v>
      </c>
      <c r="E2871" s="31" t="str">
        <f>IF(VLOOKUP(L2871,'2-1.手続一覧'!$A$9:$S$1715,19,FALSE)=AA2871,"OK","NG")</f>
        <v>OK</v>
      </c>
      <c r="F2871" s="31" t="str">
        <f>IF(VLOOKUP(L2871,'2-1.手続一覧'!$A$9:$S$1715,16,FALSE)=AC2871,"OK","NG")</f>
        <v>OK</v>
      </c>
      <c r="G2871" s="31" t="str">
        <f>IF(VLOOKUP(L2871,'2-1.手続一覧'!$A$9:$S$1715,17,FALSE)=AE2871,"OK","NG")</f>
        <v>NG</v>
      </c>
      <c r="H2871" s="31" t="str">
        <f>IF(VLOOKUP(L2871,'2-1.手続一覧'!$A$9:$T$1715,20,FALSE)=AF2871,"OK","NG")</f>
        <v>OK</v>
      </c>
      <c r="I2871" s="31" t="str">
        <f>IF(VLOOKUP(L2871,'2-1.手続一覧'!$A$9:$U$1715,21,FALSE)=AG2871,"OK","NG")</f>
        <v>OK</v>
      </c>
      <c r="J2871" s="31" t="str">
        <f>IF(VLOOKUP(L2871,'2-1.手続一覧'!$A$9:$V$1715,22,FALSE)=AH2871,"OK","NG")</f>
        <v>OK</v>
      </c>
      <c r="K2871" s="31" t="str">
        <f>IF(VLOOKUP(L2871,'2-1.手続一覧'!$A$9:$W$1715,23,FALSE)=AK2871,"OK","NG")</f>
        <v>OK</v>
      </c>
      <c r="L2871" s="32">
        <v>25007</v>
      </c>
      <c r="M2871" s="32" t="s">
        <v>1935</v>
      </c>
      <c r="N2871" s="32" t="s">
        <v>774</v>
      </c>
      <c r="O2871" s="32" t="s">
        <v>612</v>
      </c>
      <c r="P2871" s="32">
        <v>1951</v>
      </c>
      <c r="Q2871" s="32" t="s">
        <v>1938</v>
      </c>
      <c r="R2871" s="32">
        <v>204</v>
      </c>
      <c r="S2871" s="32">
        <v>20</v>
      </c>
      <c r="T2871" s="32"/>
      <c r="U2871" s="32"/>
      <c r="V2871" s="32">
        <v>4</v>
      </c>
      <c r="W2871" s="32"/>
      <c r="X2871" s="32"/>
      <c r="Y2871" s="32"/>
      <c r="Z2871" s="32"/>
      <c r="AA2871" s="32" t="s">
        <v>45</v>
      </c>
      <c r="AB2871" s="32" t="s">
        <v>2154</v>
      </c>
      <c r="AC2871" s="32" t="s">
        <v>9278</v>
      </c>
      <c r="AD2871" s="32" t="s">
        <v>1928</v>
      </c>
      <c r="AE2871" s="32" t="s">
        <v>53</v>
      </c>
      <c r="AF2871" s="32"/>
      <c r="AG2871" s="32" t="s">
        <v>569</v>
      </c>
      <c r="AH2871" s="32" t="s">
        <v>103</v>
      </c>
      <c r="AI2871" s="32" t="s">
        <v>1929</v>
      </c>
      <c r="AJ2871" s="32"/>
      <c r="AK2871" s="32" t="s">
        <v>46</v>
      </c>
      <c r="AN2871" s="33" t="s">
        <v>2259</v>
      </c>
      <c r="AO2871" s="33" t="s">
        <v>2556</v>
      </c>
    </row>
    <row r="2872" spans="2:41" ht="13.5" customHeight="1">
      <c r="B2872" s="31">
        <f>VLOOKUP(L2872,'2-1.手続一覧'!$A$9:$A$1715,1,FALSE)</f>
        <v>25008</v>
      </c>
      <c r="C2872" s="31" t="str">
        <f>IF(VLOOKUP(L2872,'2-1.手続一覧'!$A$9:$Q$1715,2,FALSE)=N2872,"OK","NG")</f>
        <v>OK</v>
      </c>
      <c r="D2872" s="31" t="str">
        <f>IF(VLOOKUP(L2872,'2-1.手続一覧'!$A$9:$Q$1715,3,FALSE)=O2872,"OK","NG")</f>
        <v>OK</v>
      </c>
      <c r="E2872" s="31" t="str">
        <f>IF(VLOOKUP(L2872,'2-1.手続一覧'!$A$9:$S$1715,19,FALSE)=AA2872,"OK","NG")</f>
        <v>OK</v>
      </c>
      <c r="F2872" s="31" t="str">
        <f>IF(VLOOKUP(L2872,'2-1.手続一覧'!$A$9:$S$1715,16,FALSE)=AC2872,"OK","NG")</f>
        <v>NG</v>
      </c>
      <c r="G2872" s="31" t="str">
        <f>IF(VLOOKUP(L2872,'2-1.手続一覧'!$A$9:$S$1715,17,FALSE)=AE2872,"OK","NG")</f>
        <v>OK</v>
      </c>
      <c r="H2872" s="31" t="str">
        <f>IF(VLOOKUP(L2872,'2-1.手続一覧'!$A$9:$T$1715,20,FALSE)=AF2872,"OK","NG")</f>
        <v>OK</v>
      </c>
      <c r="I2872" s="31" t="str">
        <f>IF(VLOOKUP(L2872,'2-1.手続一覧'!$A$9:$U$1715,21,FALSE)=AG2872,"OK","NG")</f>
        <v>OK</v>
      </c>
      <c r="J2872" s="31" t="str">
        <f>IF(VLOOKUP(L2872,'2-1.手続一覧'!$A$9:$V$1715,22,FALSE)=AH2872,"OK","NG")</f>
        <v>OK</v>
      </c>
      <c r="K2872" s="31" t="str">
        <f>IF(VLOOKUP(L2872,'2-1.手続一覧'!$A$9:$W$1715,23,FALSE)=AK2872,"OK","NG")</f>
        <v>OK</v>
      </c>
      <c r="L2872" s="32">
        <v>25008</v>
      </c>
      <c r="M2872" s="32" t="s">
        <v>1935</v>
      </c>
      <c r="N2872" s="32" t="s">
        <v>775</v>
      </c>
      <c r="O2872" s="32" t="s">
        <v>612</v>
      </c>
      <c r="P2872" s="32">
        <v>1951</v>
      </c>
      <c r="Q2872" s="32" t="s">
        <v>1938</v>
      </c>
      <c r="R2872" s="32">
        <v>204</v>
      </c>
      <c r="S2872" s="32">
        <v>20</v>
      </c>
      <c r="T2872" s="32">
        <v>4</v>
      </c>
      <c r="U2872" s="32"/>
      <c r="V2872" s="32"/>
      <c r="W2872" s="32"/>
      <c r="X2872" s="32"/>
      <c r="Y2872" s="32"/>
      <c r="Z2872" s="32" t="s">
        <v>776</v>
      </c>
      <c r="AA2872" s="32" t="s">
        <v>54</v>
      </c>
      <c r="AB2872" s="32" t="s">
        <v>1928</v>
      </c>
      <c r="AC2872" s="32" t="s">
        <v>102</v>
      </c>
      <c r="AD2872" s="32" t="s">
        <v>2518</v>
      </c>
      <c r="AE2872" s="32" t="s">
        <v>44</v>
      </c>
      <c r="AF2872" s="32"/>
      <c r="AG2872" s="32"/>
      <c r="AH2872" s="32" t="s">
        <v>103</v>
      </c>
      <c r="AI2872" s="32" t="s">
        <v>1929</v>
      </c>
      <c r="AJ2872" s="32"/>
      <c r="AK2872" s="32" t="s">
        <v>46</v>
      </c>
      <c r="AM2872" s="33" t="s">
        <v>2258</v>
      </c>
      <c r="AN2872" s="33" t="s">
        <v>2259</v>
      </c>
      <c r="AO2872" s="33" t="s">
        <v>2556</v>
      </c>
    </row>
    <row r="2873" spans="2:41" ht="13.5" customHeight="1">
      <c r="B2873" s="31">
        <f>VLOOKUP(L2873,'2-1.手続一覧'!$A$9:$A$1715,1,FALSE)</f>
        <v>25009</v>
      </c>
      <c r="C2873" s="31" t="str">
        <f>IF(VLOOKUP(L2873,'2-1.手続一覧'!$A$9:$Q$1715,2,FALSE)=N2873,"OK","NG")</f>
        <v>OK</v>
      </c>
      <c r="D2873" s="31" t="str">
        <f>IF(VLOOKUP(L2873,'2-1.手続一覧'!$A$9:$Q$1715,3,FALSE)=O2873,"OK","NG")</f>
        <v>OK</v>
      </c>
      <c r="E2873" s="31" t="str">
        <f>IF(VLOOKUP(L2873,'2-1.手続一覧'!$A$9:$S$1715,19,FALSE)=AA2873,"OK","NG")</f>
        <v>OK</v>
      </c>
      <c r="F2873" s="31" t="str">
        <f>IF(VLOOKUP(L2873,'2-1.手続一覧'!$A$9:$S$1715,16,FALSE)=AC2873,"OK","NG")</f>
        <v>NG</v>
      </c>
      <c r="G2873" s="31" t="str">
        <f>IF(VLOOKUP(L2873,'2-1.手続一覧'!$A$9:$S$1715,17,FALSE)=AE2873,"OK","NG")</f>
        <v>OK</v>
      </c>
      <c r="H2873" s="31" t="str">
        <f>IF(VLOOKUP(L2873,'2-1.手続一覧'!$A$9:$T$1715,20,FALSE)=AF2873,"OK","NG")</f>
        <v>OK</v>
      </c>
      <c r="I2873" s="31" t="str">
        <f>IF(VLOOKUP(L2873,'2-1.手続一覧'!$A$9:$U$1715,21,FALSE)=AG2873,"OK","NG")</f>
        <v>OK</v>
      </c>
      <c r="J2873" s="31" t="str">
        <f>IF(VLOOKUP(L2873,'2-1.手続一覧'!$A$9:$V$1715,22,FALSE)=AH2873,"OK","NG")</f>
        <v>OK</v>
      </c>
      <c r="K2873" s="31" t="str">
        <f>IF(VLOOKUP(L2873,'2-1.手続一覧'!$A$9:$W$1715,23,FALSE)=AK2873,"OK","NG")</f>
        <v>OK</v>
      </c>
      <c r="L2873" s="32">
        <v>25009</v>
      </c>
      <c r="M2873" s="32" t="s">
        <v>1935</v>
      </c>
      <c r="N2873" s="32" t="s">
        <v>777</v>
      </c>
      <c r="O2873" s="32" t="s">
        <v>612</v>
      </c>
      <c r="P2873" s="32">
        <v>1951</v>
      </c>
      <c r="Q2873" s="32" t="s">
        <v>1938</v>
      </c>
      <c r="R2873" s="32">
        <v>204</v>
      </c>
      <c r="S2873" s="32">
        <v>20</v>
      </c>
      <c r="T2873" s="32">
        <v>4</v>
      </c>
      <c r="U2873" s="32"/>
      <c r="V2873" s="32"/>
      <c r="W2873" s="32"/>
      <c r="X2873" s="32"/>
      <c r="Y2873" s="32"/>
      <c r="Z2873" s="32" t="s">
        <v>776</v>
      </c>
      <c r="AA2873" s="32" t="s">
        <v>54</v>
      </c>
      <c r="AB2873" s="32" t="s">
        <v>1928</v>
      </c>
      <c r="AC2873" s="32" t="s">
        <v>102</v>
      </c>
      <c r="AD2873" s="32" t="s">
        <v>2518</v>
      </c>
      <c r="AE2873" s="32" t="s">
        <v>44</v>
      </c>
      <c r="AF2873" s="32"/>
      <c r="AG2873" s="32"/>
      <c r="AH2873" s="32" t="s">
        <v>103</v>
      </c>
      <c r="AI2873" s="32" t="s">
        <v>1929</v>
      </c>
      <c r="AJ2873" s="32"/>
      <c r="AK2873" s="32" t="s">
        <v>46</v>
      </c>
      <c r="AM2873" s="33" t="s">
        <v>2258</v>
      </c>
      <c r="AN2873" s="33" t="s">
        <v>2259</v>
      </c>
      <c r="AO2873" s="33" t="s">
        <v>2556</v>
      </c>
    </row>
    <row r="2874" spans="2:41" ht="13.5" customHeight="1">
      <c r="B2874" s="31">
        <f>VLOOKUP(L2874,'2-1.手続一覧'!$A$9:$A$1715,1,FALSE)</f>
        <v>25010</v>
      </c>
      <c r="C2874" s="31" t="str">
        <f>IF(VLOOKUP(L2874,'2-1.手続一覧'!$A$9:$Q$1715,2,FALSE)=N2874,"OK","NG")</f>
        <v>OK</v>
      </c>
      <c r="D2874" s="31" t="str">
        <f>IF(VLOOKUP(L2874,'2-1.手続一覧'!$A$9:$Q$1715,3,FALSE)=O2874,"OK","NG")</f>
        <v>OK</v>
      </c>
      <c r="E2874" s="31" t="str">
        <f>IF(VLOOKUP(L2874,'2-1.手続一覧'!$A$9:$S$1715,19,FALSE)=AA2874,"OK","NG")</f>
        <v>OK</v>
      </c>
      <c r="F2874" s="31" t="str">
        <f>IF(VLOOKUP(L2874,'2-1.手続一覧'!$A$9:$S$1715,16,FALSE)=AC2874,"OK","NG")</f>
        <v>NG</v>
      </c>
      <c r="G2874" s="31" t="str">
        <f>IF(VLOOKUP(L2874,'2-1.手続一覧'!$A$9:$S$1715,17,FALSE)=AE2874,"OK","NG")</f>
        <v>OK</v>
      </c>
      <c r="H2874" s="31" t="str">
        <f>IF(VLOOKUP(L2874,'2-1.手続一覧'!$A$9:$T$1715,20,FALSE)=AF2874,"OK","NG")</f>
        <v>OK</v>
      </c>
      <c r="I2874" s="31" t="str">
        <f>IF(VLOOKUP(L2874,'2-1.手続一覧'!$A$9:$U$1715,21,FALSE)=AG2874,"OK","NG")</f>
        <v>OK</v>
      </c>
      <c r="J2874" s="31" t="str">
        <f>IF(VLOOKUP(L2874,'2-1.手続一覧'!$A$9:$V$1715,22,FALSE)=AH2874,"OK","NG")</f>
        <v>OK</v>
      </c>
      <c r="K2874" s="31" t="str">
        <f>IF(VLOOKUP(L2874,'2-1.手続一覧'!$A$9:$W$1715,23,FALSE)=AK2874,"OK","NG")</f>
        <v>OK</v>
      </c>
      <c r="L2874" s="32">
        <v>25010</v>
      </c>
      <c r="M2874" s="32" t="s">
        <v>1935</v>
      </c>
      <c r="N2874" s="32" t="s">
        <v>778</v>
      </c>
      <c r="O2874" s="32" t="s">
        <v>612</v>
      </c>
      <c r="P2874" s="32">
        <v>1951</v>
      </c>
      <c r="Q2874" s="32" t="s">
        <v>1938</v>
      </c>
      <c r="R2874" s="32">
        <v>204</v>
      </c>
      <c r="S2874" s="32">
        <v>20</v>
      </c>
      <c r="T2874" s="32">
        <v>4</v>
      </c>
      <c r="U2874" s="32"/>
      <c r="V2874" s="32"/>
      <c r="W2874" s="32"/>
      <c r="X2874" s="32"/>
      <c r="Y2874" s="32"/>
      <c r="Z2874" s="32" t="s">
        <v>776</v>
      </c>
      <c r="AA2874" s="32" t="s">
        <v>54</v>
      </c>
      <c r="AB2874" s="32" t="s">
        <v>1928</v>
      </c>
      <c r="AC2874" s="32" t="s">
        <v>102</v>
      </c>
      <c r="AD2874" s="32" t="s">
        <v>2518</v>
      </c>
      <c r="AE2874" s="32" t="s">
        <v>44</v>
      </c>
      <c r="AF2874" s="32"/>
      <c r="AG2874" s="32"/>
      <c r="AH2874" s="32" t="s">
        <v>103</v>
      </c>
      <c r="AI2874" s="32" t="s">
        <v>1929</v>
      </c>
      <c r="AJ2874" s="32"/>
      <c r="AK2874" s="32" t="s">
        <v>46</v>
      </c>
      <c r="AM2874" s="33" t="s">
        <v>2258</v>
      </c>
      <c r="AN2874" s="33" t="s">
        <v>2259</v>
      </c>
      <c r="AO2874" s="33" t="s">
        <v>2556</v>
      </c>
    </row>
    <row r="2875" spans="2:41" ht="13.5" customHeight="1">
      <c r="B2875" s="31">
        <f>VLOOKUP(L2875,'2-1.手続一覧'!$A$9:$A$1715,1,FALSE)</f>
        <v>25014</v>
      </c>
      <c r="C2875" s="31" t="str">
        <f>IF(VLOOKUP(L2875,'2-1.手続一覧'!$A$9:$Q$1715,2,FALSE)=N2875,"OK","NG")</f>
        <v>OK</v>
      </c>
      <c r="D2875" s="31" t="str">
        <f>IF(VLOOKUP(L2875,'2-1.手続一覧'!$A$9:$Q$1715,3,FALSE)=O2875,"OK","NG")</f>
        <v>OK</v>
      </c>
      <c r="E2875" s="31" t="str">
        <f>IF(VLOOKUP(L2875,'2-1.手続一覧'!$A$9:$S$1715,19,FALSE)=AA2875,"OK","NG")</f>
        <v>OK</v>
      </c>
      <c r="F2875" s="31" t="str">
        <f>IF(VLOOKUP(L2875,'2-1.手続一覧'!$A$9:$S$1715,16,FALSE)=AC2875,"OK","NG")</f>
        <v>NG</v>
      </c>
      <c r="G2875" s="31" t="str">
        <f>IF(VLOOKUP(L2875,'2-1.手続一覧'!$A$9:$S$1715,17,FALSE)=AE2875,"OK","NG")</f>
        <v>OK</v>
      </c>
      <c r="H2875" s="31" t="str">
        <f>IF(VLOOKUP(L2875,'2-1.手続一覧'!$A$9:$T$1715,20,FALSE)=AF2875,"OK","NG")</f>
        <v>OK</v>
      </c>
      <c r="I2875" s="31" t="str">
        <f>IF(VLOOKUP(L2875,'2-1.手続一覧'!$A$9:$U$1715,21,FALSE)=AG2875,"OK","NG")</f>
        <v>OK</v>
      </c>
      <c r="J2875" s="31" t="str">
        <f>IF(VLOOKUP(L2875,'2-1.手続一覧'!$A$9:$V$1715,22,FALSE)=AH2875,"OK","NG")</f>
        <v>OK</v>
      </c>
      <c r="K2875" s="31" t="str">
        <f>IF(VLOOKUP(L2875,'2-1.手続一覧'!$A$9:$W$1715,23,FALSE)=AK2875,"OK","NG")</f>
        <v>OK</v>
      </c>
      <c r="L2875" s="32">
        <v>25014</v>
      </c>
      <c r="M2875" s="32" t="s">
        <v>1935</v>
      </c>
      <c r="N2875" s="32" t="s">
        <v>779</v>
      </c>
      <c r="O2875" s="32" t="s">
        <v>612</v>
      </c>
      <c r="P2875" s="32">
        <v>1951</v>
      </c>
      <c r="Q2875" s="32" t="s">
        <v>1938</v>
      </c>
      <c r="R2875" s="32">
        <v>204</v>
      </c>
      <c r="S2875" s="32">
        <v>20</v>
      </c>
      <c r="T2875" s="32">
        <v>7</v>
      </c>
      <c r="U2875" s="32"/>
      <c r="V2875" s="32"/>
      <c r="W2875" s="32"/>
      <c r="X2875" s="32"/>
      <c r="Y2875" s="32"/>
      <c r="Z2875" s="32" t="s">
        <v>780</v>
      </c>
      <c r="AA2875" s="32" t="s">
        <v>54</v>
      </c>
      <c r="AB2875" s="32" t="s">
        <v>1928</v>
      </c>
      <c r="AC2875" s="32" t="s">
        <v>102</v>
      </c>
      <c r="AD2875" s="32" t="s">
        <v>2518</v>
      </c>
      <c r="AE2875" s="32" t="s">
        <v>44</v>
      </c>
      <c r="AF2875" s="32"/>
      <c r="AG2875" s="32"/>
      <c r="AH2875" s="32" t="s">
        <v>103</v>
      </c>
      <c r="AI2875" s="32" t="s">
        <v>1929</v>
      </c>
      <c r="AJ2875" s="32"/>
      <c r="AK2875" s="32" t="s">
        <v>46</v>
      </c>
      <c r="AM2875" s="33" t="s">
        <v>2258</v>
      </c>
      <c r="AN2875" s="33" t="s">
        <v>2259</v>
      </c>
      <c r="AO2875" s="33" t="s">
        <v>2556</v>
      </c>
    </row>
    <row r="2876" spans="2:41" ht="13.5" customHeight="1">
      <c r="B2876" s="31">
        <f>VLOOKUP(L2876,'2-1.手続一覧'!$A$9:$A$1715,1,FALSE)</f>
        <v>25015</v>
      </c>
      <c r="C2876" s="31" t="str">
        <f>IF(VLOOKUP(L2876,'2-1.手続一覧'!$A$9:$Q$1715,2,FALSE)=N2876,"OK","NG")</f>
        <v>OK</v>
      </c>
      <c r="D2876" s="31" t="str">
        <f>IF(VLOOKUP(L2876,'2-1.手続一覧'!$A$9:$Q$1715,3,FALSE)=O2876,"OK","NG")</f>
        <v>OK</v>
      </c>
      <c r="E2876" s="31" t="str">
        <f>IF(VLOOKUP(L2876,'2-1.手続一覧'!$A$9:$S$1715,19,FALSE)=AA2876,"OK","NG")</f>
        <v>OK</v>
      </c>
      <c r="F2876" s="31" t="str">
        <f>IF(VLOOKUP(L2876,'2-1.手続一覧'!$A$9:$S$1715,16,FALSE)=AC2876,"OK","NG")</f>
        <v>NG</v>
      </c>
      <c r="G2876" s="31" t="str">
        <f>IF(VLOOKUP(L2876,'2-1.手続一覧'!$A$9:$S$1715,17,FALSE)=AE2876,"OK","NG")</f>
        <v>OK</v>
      </c>
      <c r="H2876" s="31" t="str">
        <f>IF(VLOOKUP(L2876,'2-1.手続一覧'!$A$9:$T$1715,20,FALSE)=AF2876,"OK","NG")</f>
        <v>OK</v>
      </c>
      <c r="I2876" s="31" t="str">
        <f>IF(VLOOKUP(L2876,'2-1.手続一覧'!$A$9:$U$1715,21,FALSE)=AG2876,"OK","NG")</f>
        <v>OK</v>
      </c>
      <c r="J2876" s="31" t="str">
        <f>IF(VLOOKUP(L2876,'2-1.手続一覧'!$A$9:$V$1715,22,FALSE)=AH2876,"OK","NG")</f>
        <v>OK</v>
      </c>
      <c r="K2876" s="31" t="str">
        <f>IF(VLOOKUP(L2876,'2-1.手続一覧'!$A$9:$W$1715,23,FALSE)=AK2876,"OK","NG")</f>
        <v>OK</v>
      </c>
      <c r="L2876" s="32">
        <v>25015</v>
      </c>
      <c r="M2876" s="32" t="s">
        <v>1935</v>
      </c>
      <c r="N2876" s="32" t="s">
        <v>781</v>
      </c>
      <c r="O2876" s="32" t="s">
        <v>612</v>
      </c>
      <c r="P2876" s="32">
        <v>1951</v>
      </c>
      <c r="Q2876" s="32" t="s">
        <v>1938</v>
      </c>
      <c r="R2876" s="32">
        <v>204</v>
      </c>
      <c r="S2876" s="32">
        <v>20</v>
      </c>
      <c r="T2876" s="32">
        <v>7</v>
      </c>
      <c r="U2876" s="32"/>
      <c r="V2876" s="32"/>
      <c r="W2876" s="32"/>
      <c r="X2876" s="32"/>
      <c r="Y2876" s="32"/>
      <c r="Z2876" s="32" t="s">
        <v>780</v>
      </c>
      <c r="AA2876" s="32" t="s">
        <v>54</v>
      </c>
      <c r="AB2876" s="32" t="s">
        <v>1928</v>
      </c>
      <c r="AC2876" s="32" t="s">
        <v>102</v>
      </c>
      <c r="AD2876" s="32" t="s">
        <v>2518</v>
      </c>
      <c r="AE2876" s="32" t="s">
        <v>44</v>
      </c>
      <c r="AF2876" s="32"/>
      <c r="AG2876" s="32"/>
      <c r="AH2876" s="32" t="s">
        <v>103</v>
      </c>
      <c r="AI2876" s="32" t="s">
        <v>1929</v>
      </c>
      <c r="AJ2876" s="32"/>
      <c r="AK2876" s="32" t="s">
        <v>46</v>
      </c>
      <c r="AM2876" s="33" t="s">
        <v>2258</v>
      </c>
      <c r="AN2876" s="33" t="s">
        <v>2259</v>
      </c>
      <c r="AO2876" s="33" t="s">
        <v>2556</v>
      </c>
    </row>
    <row r="2877" spans="2:41" ht="13.5" customHeight="1">
      <c r="B2877" s="31">
        <f>VLOOKUP(L2877,'2-1.手続一覧'!$A$9:$A$1715,1,FALSE)</f>
        <v>25016</v>
      </c>
      <c r="C2877" s="31" t="str">
        <f>IF(VLOOKUP(L2877,'2-1.手続一覧'!$A$9:$Q$1715,2,FALSE)=N2877,"OK","NG")</f>
        <v>OK</v>
      </c>
      <c r="D2877" s="31" t="str">
        <f>IF(VLOOKUP(L2877,'2-1.手続一覧'!$A$9:$Q$1715,3,FALSE)=O2877,"OK","NG")</f>
        <v>OK</v>
      </c>
      <c r="E2877" s="31" t="str">
        <f>IF(VLOOKUP(L2877,'2-1.手続一覧'!$A$9:$S$1715,19,FALSE)=AA2877,"OK","NG")</f>
        <v>OK</v>
      </c>
      <c r="F2877" s="31" t="str">
        <f>IF(VLOOKUP(L2877,'2-1.手続一覧'!$A$9:$S$1715,16,FALSE)=AC2877,"OK","NG")</f>
        <v>NG</v>
      </c>
      <c r="G2877" s="31" t="str">
        <f>IF(VLOOKUP(L2877,'2-1.手続一覧'!$A$9:$S$1715,17,FALSE)=AE2877,"OK","NG")</f>
        <v>OK</v>
      </c>
      <c r="H2877" s="31" t="str">
        <f>IF(VLOOKUP(L2877,'2-1.手続一覧'!$A$9:$T$1715,20,FALSE)=AF2877,"OK","NG")</f>
        <v>OK</v>
      </c>
      <c r="I2877" s="31" t="str">
        <f>IF(VLOOKUP(L2877,'2-1.手続一覧'!$A$9:$U$1715,21,FALSE)=AG2877,"OK","NG")</f>
        <v>OK</v>
      </c>
      <c r="J2877" s="31" t="str">
        <f>IF(VLOOKUP(L2877,'2-1.手続一覧'!$A$9:$V$1715,22,FALSE)=AH2877,"OK","NG")</f>
        <v>OK</v>
      </c>
      <c r="K2877" s="31" t="str">
        <f>IF(VLOOKUP(L2877,'2-1.手続一覧'!$A$9:$W$1715,23,FALSE)=AK2877,"OK","NG")</f>
        <v>OK</v>
      </c>
      <c r="L2877" s="32">
        <v>25016</v>
      </c>
      <c r="M2877" s="32" t="s">
        <v>1935</v>
      </c>
      <c r="N2877" s="32" t="s">
        <v>782</v>
      </c>
      <c r="O2877" s="32" t="s">
        <v>612</v>
      </c>
      <c r="P2877" s="32">
        <v>1951</v>
      </c>
      <c r="Q2877" s="32" t="s">
        <v>1938</v>
      </c>
      <c r="R2877" s="32">
        <v>204</v>
      </c>
      <c r="S2877" s="32">
        <v>21</v>
      </c>
      <c r="T2877" s="32"/>
      <c r="U2877" s="32"/>
      <c r="V2877" s="32">
        <v>1</v>
      </c>
      <c r="W2877" s="32"/>
      <c r="X2877" s="32"/>
      <c r="Y2877" s="32"/>
      <c r="Z2877" s="32"/>
      <c r="AA2877" s="32" t="s">
        <v>54</v>
      </c>
      <c r="AB2877" s="32" t="s">
        <v>1928</v>
      </c>
      <c r="AC2877" s="32" t="s">
        <v>102</v>
      </c>
      <c r="AD2877" s="32" t="s">
        <v>2518</v>
      </c>
      <c r="AE2877" s="32" t="s">
        <v>44</v>
      </c>
      <c r="AF2877" s="32"/>
      <c r="AG2877" s="32"/>
      <c r="AH2877" s="32" t="s">
        <v>103</v>
      </c>
      <c r="AI2877" s="32" t="s">
        <v>1929</v>
      </c>
      <c r="AJ2877" s="32"/>
      <c r="AK2877" s="32" t="s">
        <v>46</v>
      </c>
      <c r="AM2877" s="33" t="s">
        <v>2258</v>
      </c>
      <c r="AN2877" s="33" t="s">
        <v>2259</v>
      </c>
      <c r="AO2877" s="33" t="s">
        <v>2556</v>
      </c>
    </row>
    <row r="2878" spans="2:41" ht="13.5" customHeight="1">
      <c r="B2878" s="31">
        <f>VLOOKUP(L2878,'2-1.手続一覧'!$A$9:$A$1715,1,FALSE)</f>
        <v>25017</v>
      </c>
      <c r="C2878" s="31" t="str">
        <f>IF(VLOOKUP(L2878,'2-1.手続一覧'!$A$9:$Q$1715,2,FALSE)=N2878,"OK","NG")</f>
        <v>OK</v>
      </c>
      <c r="D2878" s="31" t="str">
        <f>IF(VLOOKUP(L2878,'2-1.手続一覧'!$A$9:$Q$1715,3,FALSE)=O2878,"OK","NG")</f>
        <v>OK</v>
      </c>
      <c r="E2878" s="31" t="str">
        <f>IF(VLOOKUP(L2878,'2-1.手続一覧'!$A$9:$S$1715,19,FALSE)=AA2878,"OK","NG")</f>
        <v>OK</v>
      </c>
      <c r="F2878" s="31" t="str">
        <f>IF(VLOOKUP(L2878,'2-1.手続一覧'!$A$9:$S$1715,16,FALSE)=AC2878,"OK","NG")</f>
        <v>NG</v>
      </c>
      <c r="G2878" s="31" t="str">
        <f>IF(VLOOKUP(L2878,'2-1.手続一覧'!$A$9:$S$1715,17,FALSE)=AE2878,"OK","NG")</f>
        <v>OK</v>
      </c>
      <c r="H2878" s="31" t="str">
        <f>IF(VLOOKUP(L2878,'2-1.手続一覧'!$A$9:$T$1715,20,FALSE)=AF2878,"OK","NG")</f>
        <v>OK</v>
      </c>
      <c r="I2878" s="31" t="str">
        <f>IF(VLOOKUP(L2878,'2-1.手続一覧'!$A$9:$U$1715,21,FALSE)=AG2878,"OK","NG")</f>
        <v>OK</v>
      </c>
      <c r="J2878" s="31" t="str">
        <f>IF(VLOOKUP(L2878,'2-1.手続一覧'!$A$9:$V$1715,22,FALSE)=AH2878,"OK","NG")</f>
        <v>OK</v>
      </c>
      <c r="K2878" s="31" t="str">
        <f>IF(VLOOKUP(L2878,'2-1.手続一覧'!$A$9:$W$1715,23,FALSE)=AK2878,"OK","NG")</f>
        <v>OK</v>
      </c>
      <c r="L2878" s="32">
        <v>25017</v>
      </c>
      <c r="M2878" s="32" t="s">
        <v>1935</v>
      </c>
      <c r="N2878" s="32" t="s">
        <v>783</v>
      </c>
      <c r="O2878" s="32" t="s">
        <v>612</v>
      </c>
      <c r="P2878" s="32">
        <v>1951</v>
      </c>
      <c r="Q2878" s="32" t="s">
        <v>1938</v>
      </c>
      <c r="R2878" s="32">
        <v>204</v>
      </c>
      <c r="S2878" s="32">
        <v>21</v>
      </c>
      <c r="T2878" s="32"/>
      <c r="U2878" s="32"/>
      <c r="V2878" s="32">
        <v>1</v>
      </c>
      <c r="W2878" s="32"/>
      <c r="X2878" s="32"/>
      <c r="Y2878" s="32"/>
      <c r="Z2878" s="32"/>
      <c r="AA2878" s="32" t="s">
        <v>54</v>
      </c>
      <c r="AB2878" s="32" t="s">
        <v>1928</v>
      </c>
      <c r="AC2878" s="32" t="s">
        <v>102</v>
      </c>
      <c r="AD2878" s="32" t="s">
        <v>2518</v>
      </c>
      <c r="AE2878" s="32" t="s">
        <v>44</v>
      </c>
      <c r="AF2878" s="32"/>
      <c r="AG2878" s="32"/>
      <c r="AH2878" s="32" t="s">
        <v>103</v>
      </c>
      <c r="AI2878" s="32" t="s">
        <v>1929</v>
      </c>
      <c r="AJ2878" s="32"/>
      <c r="AK2878" s="32" t="s">
        <v>46</v>
      </c>
      <c r="AM2878" s="33" t="s">
        <v>2258</v>
      </c>
      <c r="AN2878" s="33" t="s">
        <v>2259</v>
      </c>
      <c r="AO2878" s="33" t="s">
        <v>2556</v>
      </c>
    </row>
    <row r="2879" spans="2:41" ht="13.5" customHeight="1">
      <c r="B2879" s="31">
        <f>VLOOKUP(L2879,'2-1.手続一覧'!$A$9:$A$1715,1,FALSE)</f>
        <v>25018</v>
      </c>
      <c r="C2879" s="31" t="str">
        <f>IF(VLOOKUP(L2879,'2-1.手続一覧'!$A$9:$Q$1715,2,FALSE)=N2879,"OK","NG")</f>
        <v>OK</v>
      </c>
      <c r="D2879" s="31" t="str">
        <f>IF(VLOOKUP(L2879,'2-1.手続一覧'!$A$9:$Q$1715,3,FALSE)=O2879,"OK","NG")</f>
        <v>OK</v>
      </c>
      <c r="E2879" s="31" t="str">
        <f>IF(VLOOKUP(L2879,'2-1.手続一覧'!$A$9:$S$1715,19,FALSE)=AA2879,"OK","NG")</f>
        <v>OK</v>
      </c>
      <c r="F2879" s="31" t="str">
        <f>IF(VLOOKUP(L2879,'2-1.手続一覧'!$A$9:$S$1715,16,FALSE)=AC2879,"OK","NG")</f>
        <v>NG</v>
      </c>
      <c r="G2879" s="31" t="str">
        <f>IF(VLOOKUP(L2879,'2-1.手続一覧'!$A$9:$S$1715,17,FALSE)=AE2879,"OK","NG")</f>
        <v>OK</v>
      </c>
      <c r="H2879" s="31" t="str">
        <f>IF(VLOOKUP(L2879,'2-1.手続一覧'!$A$9:$T$1715,20,FALSE)=AF2879,"OK","NG")</f>
        <v>OK</v>
      </c>
      <c r="I2879" s="31" t="str">
        <f>IF(VLOOKUP(L2879,'2-1.手続一覧'!$A$9:$U$1715,21,FALSE)=AG2879,"OK","NG")</f>
        <v>OK</v>
      </c>
      <c r="J2879" s="31" t="str">
        <f>IF(VLOOKUP(L2879,'2-1.手続一覧'!$A$9:$V$1715,22,FALSE)=AH2879,"OK","NG")</f>
        <v>OK</v>
      </c>
      <c r="K2879" s="31" t="str">
        <f>IF(VLOOKUP(L2879,'2-1.手続一覧'!$A$9:$W$1715,23,FALSE)=AK2879,"OK","NG")</f>
        <v>OK</v>
      </c>
      <c r="L2879" s="32">
        <v>25018</v>
      </c>
      <c r="M2879" s="32" t="s">
        <v>1935</v>
      </c>
      <c r="N2879" s="32" t="s">
        <v>784</v>
      </c>
      <c r="O2879" s="32" t="s">
        <v>612</v>
      </c>
      <c r="P2879" s="32">
        <v>1951</v>
      </c>
      <c r="Q2879" s="32" t="s">
        <v>1938</v>
      </c>
      <c r="R2879" s="32">
        <v>204</v>
      </c>
      <c r="S2879" s="32">
        <v>21</v>
      </c>
      <c r="T2879" s="32"/>
      <c r="U2879" s="32"/>
      <c r="V2879" s="32">
        <v>1</v>
      </c>
      <c r="W2879" s="32"/>
      <c r="X2879" s="32"/>
      <c r="Y2879" s="32"/>
      <c r="Z2879" s="32"/>
      <c r="AA2879" s="32" t="s">
        <v>54</v>
      </c>
      <c r="AB2879" s="32" t="s">
        <v>1928</v>
      </c>
      <c r="AC2879" s="32" t="s">
        <v>102</v>
      </c>
      <c r="AD2879" s="32" t="s">
        <v>2518</v>
      </c>
      <c r="AE2879" s="32" t="s">
        <v>44</v>
      </c>
      <c r="AF2879" s="32"/>
      <c r="AG2879" s="32"/>
      <c r="AH2879" s="32" t="s">
        <v>103</v>
      </c>
      <c r="AI2879" s="32" t="s">
        <v>1929</v>
      </c>
      <c r="AJ2879" s="32"/>
      <c r="AK2879" s="32" t="s">
        <v>46</v>
      </c>
      <c r="AM2879" s="33" t="s">
        <v>2258</v>
      </c>
      <c r="AN2879" s="33" t="s">
        <v>2259</v>
      </c>
      <c r="AO2879" s="33" t="s">
        <v>2556</v>
      </c>
    </row>
    <row r="2880" spans="2:41" ht="13.5" customHeight="1">
      <c r="B2880" s="31">
        <f>VLOOKUP(L2880,'2-1.手続一覧'!$A$9:$A$1715,1,FALSE)</f>
        <v>25019</v>
      </c>
      <c r="C2880" s="31" t="str">
        <f>IF(VLOOKUP(L2880,'2-1.手続一覧'!$A$9:$Q$1715,2,FALSE)=N2880,"OK","NG")</f>
        <v>OK</v>
      </c>
      <c r="D2880" s="31" t="str">
        <f>IF(VLOOKUP(L2880,'2-1.手続一覧'!$A$9:$Q$1715,3,FALSE)=O2880,"OK","NG")</f>
        <v>OK</v>
      </c>
      <c r="E2880" s="31" t="str">
        <f>IF(VLOOKUP(L2880,'2-1.手続一覧'!$A$9:$S$1715,19,FALSE)=AA2880,"OK","NG")</f>
        <v>OK</v>
      </c>
      <c r="F2880" s="31" t="str">
        <f>IF(VLOOKUP(L2880,'2-1.手続一覧'!$A$9:$S$1715,16,FALSE)=AC2880,"OK","NG")</f>
        <v>NG</v>
      </c>
      <c r="G2880" s="31" t="str">
        <f>IF(VLOOKUP(L2880,'2-1.手続一覧'!$A$9:$S$1715,17,FALSE)=AE2880,"OK","NG")</f>
        <v>OK</v>
      </c>
      <c r="H2880" s="31" t="str">
        <f>IF(VLOOKUP(L2880,'2-1.手続一覧'!$A$9:$T$1715,20,FALSE)=AF2880,"OK","NG")</f>
        <v>OK</v>
      </c>
      <c r="I2880" s="31" t="str">
        <f>IF(VLOOKUP(L2880,'2-1.手続一覧'!$A$9:$U$1715,21,FALSE)=AG2880,"OK","NG")</f>
        <v>OK</v>
      </c>
      <c r="J2880" s="31" t="str">
        <f>IF(VLOOKUP(L2880,'2-1.手続一覧'!$A$9:$V$1715,22,FALSE)=AH2880,"OK","NG")</f>
        <v>OK</v>
      </c>
      <c r="K2880" s="31" t="str">
        <f>IF(VLOOKUP(L2880,'2-1.手続一覧'!$A$9:$W$1715,23,FALSE)=AK2880,"OK","NG")</f>
        <v>OK</v>
      </c>
      <c r="L2880" s="32">
        <v>25019</v>
      </c>
      <c r="M2880" s="32" t="s">
        <v>1935</v>
      </c>
      <c r="N2880" s="32" t="s">
        <v>785</v>
      </c>
      <c r="O2880" s="32" t="s">
        <v>612</v>
      </c>
      <c r="P2880" s="32">
        <v>1951</v>
      </c>
      <c r="Q2880" s="32" t="s">
        <v>1938</v>
      </c>
      <c r="R2880" s="32">
        <v>204</v>
      </c>
      <c r="S2880" s="32">
        <v>21</v>
      </c>
      <c r="T2880" s="32"/>
      <c r="U2880" s="32"/>
      <c r="V2880" s="32">
        <v>1</v>
      </c>
      <c r="W2880" s="32"/>
      <c r="X2880" s="32"/>
      <c r="Y2880" s="32"/>
      <c r="Z2880" s="32"/>
      <c r="AA2880" s="32" t="s">
        <v>54</v>
      </c>
      <c r="AB2880" s="32" t="s">
        <v>1928</v>
      </c>
      <c r="AC2880" s="32" t="s">
        <v>102</v>
      </c>
      <c r="AD2880" s="32" t="s">
        <v>2518</v>
      </c>
      <c r="AE2880" s="32" t="s">
        <v>44</v>
      </c>
      <c r="AF2880" s="32"/>
      <c r="AG2880" s="32"/>
      <c r="AH2880" s="32" t="s">
        <v>103</v>
      </c>
      <c r="AI2880" s="32" t="s">
        <v>1929</v>
      </c>
      <c r="AJ2880" s="32"/>
      <c r="AK2880" s="32" t="s">
        <v>46</v>
      </c>
      <c r="AM2880" s="33" t="s">
        <v>2258</v>
      </c>
      <c r="AN2880" s="33" t="s">
        <v>2259</v>
      </c>
      <c r="AO2880" s="33" t="s">
        <v>2556</v>
      </c>
    </row>
    <row r="2881" spans="2:41" ht="13.5" customHeight="1">
      <c r="B2881" s="31">
        <f>VLOOKUP(L2881,'2-1.手続一覧'!$A$9:$A$1715,1,FALSE)</f>
        <v>25020</v>
      </c>
      <c r="C2881" s="31" t="str">
        <f>IF(VLOOKUP(L2881,'2-1.手続一覧'!$A$9:$Q$1715,2,FALSE)=N2881,"OK","NG")</f>
        <v>OK</v>
      </c>
      <c r="D2881" s="31" t="str">
        <f>IF(VLOOKUP(L2881,'2-1.手続一覧'!$A$9:$Q$1715,3,FALSE)=O2881,"OK","NG")</f>
        <v>OK</v>
      </c>
      <c r="E2881" s="31" t="str">
        <f>IF(VLOOKUP(L2881,'2-1.手続一覧'!$A$9:$S$1715,19,FALSE)=AA2881,"OK","NG")</f>
        <v>OK</v>
      </c>
      <c r="F2881" s="31" t="str">
        <f>IF(VLOOKUP(L2881,'2-1.手続一覧'!$A$9:$S$1715,16,FALSE)=AC2881,"OK","NG")</f>
        <v>NG</v>
      </c>
      <c r="G2881" s="31" t="str">
        <f>IF(VLOOKUP(L2881,'2-1.手続一覧'!$A$9:$S$1715,17,FALSE)=AE2881,"OK","NG")</f>
        <v>OK</v>
      </c>
      <c r="H2881" s="31" t="str">
        <f>IF(VLOOKUP(L2881,'2-1.手続一覧'!$A$9:$T$1715,20,FALSE)=AF2881,"OK","NG")</f>
        <v>OK</v>
      </c>
      <c r="I2881" s="31" t="str">
        <f>IF(VLOOKUP(L2881,'2-1.手続一覧'!$A$9:$U$1715,21,FALSE)=AG2881,"OK","NG")</f>
        <v>OK</v>
      </c>
      <c r="J2881" s="31" t="str">
        <f>IF(VLOOKUP(L2881,'2-1.手続一覧'!$A$9:$V$1715,22,FALSE)=AH2881,"OK","NG")</f>
        <v>OK</v>
      </c>
      <c r="K2881" s="31" t="str">
        <f>IF(VLOOKUP(L2881,'2-1.手続一覧'!$A$9:$W$1715,23,FALSE)=AK2881,"OK","NG")</f>
        <v>OK</v>
      </c>
      <c r="L2881" s="32">
        <v>25020</v>
      </c>
      <c r="M2881" s="32" t="s">
        <v>1935</v>
      </c>
      <c r="N2881" s="32" t="s">
        <v>786</v>
      </c>
      <c r="O2881" s="32" t="s">
        <v>612</v>
      </c>
      <c r="P2881" s="32">
        <v>1951</v>
      </c>
      <c r="Q2881" s="32" t="s">
        <v>1938</v>
      </c>
      <c r="R2881" s="32">
        <v>204</v>
      </c>
      <c r="S2881" s="32">
        <v>21</v>
      </c>
      <c r="T2881" s="32"/>
      <c r="U2881" s="32"/>
      <c r="V2881" s="32">
        <v>1</v>
      </c>
      <c r="W2881" s="32"/>
      <c r="X2881" s="32"/>
      <c r="Y2881" s="32"/>
      <c r="Z2881" s="32"/>
      <c r="AA2881" s="32" t="s">
        <v>54</v>
      </c>
      <c r="AB2881" s="32" t="s">
        <v>1928</v>
      </c>
      <c r="AC2881" s="32" t="s">
        <v>102</v>
      </c>
      <c r="AD2881" s="32" t="s">
        <v>2518</v>
      </c>
      <c r="AE2881" s="32" t="s">
        <v>44</v>
      </c>
      <c r="AF2881" s="32"/>
      <c r="AG2881" s="32"/>
      <c r="AH2881" s="32" t="s">
        <v>103</v>
      </c>
      <c r="AI2881" s="32" t="s">
        <v>1929</v>
      </c>
      <c r="AJ2881" s="32"/>
      <c r="AK2881" s="32" t="s">
        <v>46</v>
      </c>
      <c r="AM2881" s="33" t="s">
        <v>2258</v>
      </c>
      <c r="AN2881" s="33" t="s">
        <v>2259</v>
      </c>
      <c r="AO2881" s="33" t="s">
        <v>2556</v>
      </c>
    </row>
    <row r="2882" spans="2:41" ht="13.5" customHeight="1">
      <c r="B2882" s="31">
        <f>VLOOKUP(L2882,'2-1.手続一覧'!$A$9:$A$1715,1,FALSE)</f>
        <v>25021</v>
      </c>
      <c r="C2882" s="31" t="str">
        <f>IF(VLOOKUP(L2882,'2-1.手続一覧'!$A$9:$Q$1715,2,FALSE)=N2882,"OK","NG")</f>
        <v>OK</v>
      </c>
      <c r="D2882" s="31" t="str">
        <f>IF(VLOOKUP(L2882,'2-1.手続一覧'!$A$9:$Q$1715,3,FALSE)=O2882,"OK","NG")</f>
        <v>OK</v>
      </c>
      <c r="E2882" s="31" t="str">
        <f>IF(VLOOKUP(L2882,'2-1.手続一覧'!$A$9:$S$1715,19,FALSE)=AA2882,"OK","NG")</f>
        <v>OK</v>
      </c>
      <c r="F2882" s="31" t="str">
        <f>IF(VLOOKUP(L2882,'2-1.手続一覧'!$A$9:$S$1715,16,FALSE)=AC2882,"OK","NG")</f>
        <v>NG</v>
      </c>
      <c r="G2882" s="31" t="str">
        <f>IF(VLOOKUP(L2882,'2-1.手続一覧'!$A$9:$S$1715,17,FALSE)=AE2882,"OK","NG")</f>
        <v>OK</v>
      </c>
      <c r="H2882" s="31" t="str">
        <f>IF(VLOOKUP(L2882,'2-1.手続一覧'!$A$9:$T$1715,20,FALSE)=AF2882,"OK","NG")</f>
        <v>OK</v>
      </c>
      <c r="I2882" s="31" t="str">
        <f>IF(VLOOKUP(L2882,'2-1.手続一覧'!$A$9:$U$1715,21,FALSE)=AG2882,"OK","NG")</f>
        <v>OK</v>
      </c>
      <c r="J2882" s="31" t="str">
        <f>IF(VLOOKUP(L2882,'2-1.手続一覧'!$A$9:$V$1715,22,FALSE)=AH2882,"OK","NG")</f>
        <v>OK</v>
      </c>
      <c r="K2882" s="31" t="str">
        <f>IF(VLOOKUP(L2882,'2-1.手続一覧'!$A$9:$W$1715,23,FALSE)=AK2882,"OK","NG")</f>
        <v>OK</v>
      </c>
      <c r="L2882" s="32">
        <v>25021</v>
      </c>
      <c r="M2882" s="32" t="s">
        <v>1935</v>
      </c>
      <c r="N2882" s="32" t="s">
        <v>787</v>
      </c>
      <c r="O2882" s="32" t="s">
        <v>612</v>
      </c>
      <c r="P2882" s="32">
        <v>1951</v>
      </c>
      <c r="Q2882" s="32" t="s">
        <v>1938</v>
      </c>
      <c r="R2882" s="32">
        <v>204</v>
      </c>
      <c r="S2882" s="32">
        <v>21</v>
      </c>
      <c r="T2882" s="32"/>
      <c r="U2882" s="32"/>
      <c r="V2882" s="32">
        <v>1</v>
      </c>
      <c r="W2882" s="32"/>
      <c r="X2882" s="32"/>
      <c r="Y2882" s="32"/>
      <c r="Z2882" s="32"/>
      <c r="AA2882" s="32" t="s">
        <v>54</v>
      </c>
      <c r="AB2882" s="32" t="s">
        <v>1928</v>
      </c>
      <c r="AC2882" s="32" t="s">
        <v>102</v>
      </c>
      <c r="AD2882" s="32" t="s">
        <v>2518</v>
      </c>
      <c r="AE2882" s="32" t="s">
        <v>44</v>
      </c>
      <c r="AF2882" s="32"/>
      <c r="AG2882" s="32"/>
      <c r="AH2882" s="32" t="s">
        <v>103</v>
      </c>
      <c r="AI2882" s="32" t="s">
        <v>1929</v>
      </c>
      <c r="AJ2882" s="32"/>
      <c r="AK2882" s="32" t="s">
        <v>46</v>
      </c>
      <c r="AM2882" s="33" t="s">
        <v>2258</v>
      </c>
      <c r="AN2882" s="33" t="s">
        <v>2259</v>
      </c>
      <c r="AO2882" s="33" t="s">
        <v>2556</v>
      </c>
    </row>
    <row r="2883" spans="2:41" ht="13.5" customHeight="1">
      <c r="B2883" s="31">
        <f>VLOOKUP(L2883,'2-1.手続一覧'!$A$9:$A$1715,1,FALSE)</f>
        <v>25022</v>
      </c>
      <c r="C2883" s="31" t="str">
        <f>IF(VLOOKUP(L2883,'2-1.手続一覧'!$A$9:$Q$1715,2,FALSE)=N2883,"OK","NG")</f>
        <v>OK</v>
      </c>
      <c r="D2883" s="31" t="str">
        <f>IF(VLOOKUP(L2883,'2-1.手続一覧'!$A$9:$Q$1715,3,FALSE)=O2883,"OK","NG")</f>
        <v>OK</v>
      </c>
      <c r="E2883" s="31" t="str">
        <f>IF(VLOOKUP(L2883,'2-1.手続一覧'!$A$9:$S$1715,19,FALSE)=AA2883,"OK","NG")</f>
        <v>OK</v>
      </c>
      <c r="F2883" s="31" t="str">
        <f>IF(VLOOKUP(L2883,'2-1.手続一覧'!$A$9:$S$1715,16,FALSE)=AC2883,"OK","NG")</f>
        <v>NG</v>
      </c>
      <c r="G2883" s="31" t="str">
        <f>IF(VLOOKUP(L2883,'2-1.手続一覧'!$A$9:$S$1715,17,FALSE)=AE2883,"OK","NG")</f>
        <v>OK</v>
      </c>
      <c r="H2883" s="31" t="str">
        <f>IF(VLOOKUP(L2883,'2-1.手続一覧'!$A$9:$T$1715,20,FALSE)=AF2883,"OK","NG")</f>
        <v>OK</v>
      </c>
      <c r="I2883" s="31" t="str">
        <f>IF(VLOOKUP(L2883,'2-1.手続一覧'!$A$9:$U$1715,21,FALSE)=AG2883,"OK","NG")</f>
        <v>OK</v>
      </c>
      <c r="J2883" s="31" t="str">
        <f>IF(VLOOKUP(L2883,'2-1.手続一覧'!$A$9:$V$1715,22,FALSE)=AH2883,"OK","NG")</f>
        <v>OK</v>
      </c>
      <c r="K2883" s="31" t="str">
        <f>IF(VLOOKUP(L2883,'2-1.手続一覧'!$A$9:$W$1715,23,FALSE)=AK2883,"OK","NG")</f>
        <v>OK</v>
      </c>
      <c r="L2883" s="32">
        <v>25022</v>
      </c>
      <c r="M2883" s="32" t="s">
        <v>1935</v>
      </c>
      <c r="N2883" s="32" t="s">
        <v>788</v>
      </c>
      <c r="O2883" s="32" t="s">
        <v>612</v>
      </c>
      <c r="P2883" s="32">
        <v>1951</v>
      </c>
      <c r="Q2883" s="32" t="s">
        <v>1938</v>
      </c>
      <c r="R2883" s="32">
        <v>204</v>
      </c>
      <c r="S2883" s="32">
        <v>21</v>
      </c>
      <c r="T2883" s="32"/>
      <c r="U2883" s="32"/>
      <c r="V2883" s="32">
        <v>1</v>
      </c>
      <c r="W2883" s="32"/>
      <c r="X2883" s="32"/>
      <c r="Y2883" s="32"/>
      <c r="Z2883" s="32"/>
      <c r="AA2883" s="32" t="s">
        <v>54</v>
      </c>
      <c r="AB2883" s="32" t="s">
        <v>1928</v>
      </c>
      <c r="AC2883" s="32" t="s">
        <v>102</v>
      </c>
      <c r="AD2883" s="32" t="s">
        <v>2518</v>
      </c>
      <c r="AE2883" s="32" t="s">
        <v>44</v>
      </c>
      <c r="AF2883" s="32"/>
      <c r="AG2883" s="32"/>
      <c r="AH2883" s="32" t="s">
        <v>103</v>
      </c>
      <c r="AI2883" s="32" t="s">
        <v>1929</v>
      </c>
      <c r="AJ2883" s="32"/>
      <c r="AK2883" s="32" t="s">
        <v>46</v>
      </c>
      <c r="AM2883" s="33" t="s">
        <v>2258</v>
      </c>
      <c r="AN2883" s="33" t="s">
        <v>2259</v>
      </c>
      <c r="AO2883" s="33" t="s">
        <v>2556</v>
      </c>
    </row>
    <row r="2884" spans="2:41" ht="13.5" customHeight="1">
      <c r="B2884" s="31">
        <f>VLOOKUP(L2884,'2-1.手続一覧'!$A$9:$A$1715,1,FALSE)</f>
        <v>25023</v>
      </c>
      <c r="C2884" s="31" t="str">
        <f>IF(VLOOKUP(L2884,'2-1.手続一覧'!$A$9:$Q$1715,2,FALSE)=N2884,"OK","NG")</f>
        <v>OK</v>
      </c>
      <c r="D2884" s="31" t="str">
        <f>IF(VLOOKUP(L2884,'2-1.手続一覧'!$A$9:$Q$1715,3,FALSE)=O2884,"OK","NG")</f>
        <v>OK</v>
      </c>
      <c r="E2884" s="31" t="str">
        <f>IF(VLOOKUP(L2884,'2-1.手続一覧'!$A$9:$S$1715,19,FALSE)=AA2884,"OK","NG")</f>
        <v>OK</v>
      </c>
      <c r="F2884" s="31" t="str">
        <f>IF(VLOOKUP(L2884,'2-1.手続一覧'!$A$9:$S$1715,16,FALSE)=AC2884,"OK","NG")</f>
        <v>NG</v>
      </c>
      <c r="G2884" s="31" t="str">
        <f>IF(VLOOKUP(L2884,'2-1.手続一覧'!$A$9:$S$1715,17,FALSE)=AE2884,"OK","NG")</f>
        <v>OK</v>
      </c>
      <c r="H2884" s="31" t="str">
        <f>IF(VLOOKUP(L2884,'2-1.手続一覧'!$A$9:$T$1715,20,FALSE)=AF2884,"OK","NG")</f>
        <v>OK</v>
      </c>
      <c r="I2884" s="31" t="str">
        <f>IF(VLOOKUP(L2884,'2-1.手続一覧'!$A$9:$U$1715,21,FALSE)=AG2884,"OK","NG")</f>
        <v>OK</v>
      </c>
      <c r="J2884" s="31" t="str">
        <f>IF(VLOOKUP(L2884,'2-1.手続一覧'!$A$9:$V$1715,22,FALSE)=AH2884,"OK","NG")</f>
        <v>OK</v>
      </c>
      <c r="K2884" s="31" t="str">
        <f>IF(VLOOKUP(L2884,'2-1.手続一覧'!$A$9:$W$1715,23,FALSE)=AK2884,"OK","NG")</f>
        <v>OK</v>
      </c>
      <c r="L2884" s="32">
        <v>25023</v>
      </c>
      <c r="M2884" s="32" t="s">
        <v>1935</v>
      </c>
      <c r="N2884" s="32" t="s">
        <v>789</v>
      </c>
      <c r="O2884" s="32" t="s">
        <v>612</v>
      </c>
      <c r="P2884" s="32">
        <v>1951</v>
      </c>
      <c r="Q2884" s="32" t="s">
        <v>1938</v>
      </c>
      <c r="R2884" s="32">
        <v>204</v>
      </c>
      <c r="S2884" s="32">
        <v>21</v>
      </c>
      <c r="T2884" s="32"/>
      <c r="U2884" s="32"/>
      <c r="V2884" s="32">
        <v>1</v>
      </c>
      <c r="W2884" s="32"/>
      <c r="X2884" s="32"/>
      <c r="Y2884" s="32"/>
      <c r="Z2884" s="32"/>
      <c r="AA2884" s="32" t="s">
        <v>54</v>
      </c>
      <c r="AB2884" s="32" t="s">
        <v>1928</v>
      </c>
      <c r="AC2884" s="32" t="s">
        <v>102</v>
      </c>
      <c r="AD2884" s="32" t="s">
        <v>2518</v>
      </c>
      <c r="AE2884" s="32" t="s">
        <v>44</v>
      </c>
      <c r="AF2884" s="32"/>
      <c r="AG2884" s="32"/>
      <c r="AH2884" s="32" t="s">
        <v>103</v>
      </c>
      <c r="AI2884" s="32" t="s">
        <v>1929</v>
      </c>
      <c r="AJ2884" s="32"/>
      <c r="AK2884" s="32" t="s">
        <v>46</v>
      </c>
      <c r="AM2884" s="33" t="s">
        <v>2258</v>
      </c>
      <c r="AN2884" s="33" t="s">
        <v>2259</v>
      </c>
      <c r="AO2884" s="33" t="s">
        <v>2556</v>
      </c>
    </row>
    <row r="2885" spans="2:41" ht="13.5" customHeight="1">
      <c r="B2885" s="31">
        <f>VLOOKUP(L2885,'2-1.手続一覧'!$A$9:$A$1715,1,FALSE)</f>
        <v>25024</v>
      </c>
      <c r="C2885" s="31" t="str">
        <f>IF(VLOOKUP(L2885,'2-1.手続一覧'!$A$9:$Q$1715,2,FALSE)=N2885,"OK","NG")</f>
        <v>OK</v>
      </c>
      <c r="D2885" s="31" t="str">
        <f>IF(VLOOKUP(L2885,'2-1.手続一覧'!$A$9:$Q$1715,3,FALSE)=O2885,"OK","NG")</f>
        <v>OK</v>
      </c>
      <c r="E2885" s="31" t="str">
        <f>IF(VLOOKUP(L2885,'2-1.手続一覧'!$A$9:$S$1715,19,FALSE)=AA2885,"OK","NG")</f>
        <v>OK</v>
      </c>
      <c r="F2885" s="31" t="str">
        <f>IF(VLOOKUP(L2885,'2-1.手続一覧'!$A$9:$S$1715,16,FALSE)=AC2885,"OK","NG")</f>
        <v>NG</v>
      </c>
      <c r="G2885" s="31" t="str">
        <f>IF(VLOOKUP(L2885,'2-1.手続一覧'!$A$9:$S$1715,17,FALSE)=AE2885,"OK","NG")</f>
        <v>OK</v>
      </c>
      <c r="H2885" s="31" t="str">
        <f>IF(VLOOKUP(L2885,'2-1.手続一覧'!$A$9:$T$1715,20,FALSE)=AF2885,"OK","NG")</f>
        <v>OK</v>
      </c>
      <c r="I2885" s="31" t="str">
        <f>IF(VLOOKUP(L2885,'2-1.手続一覧'!$A$9:$U$1715,21,FALSE)=AG2885,"OK","NG")</f>
        <v>OK</v>
      </c>
      <c r="J2885" s="31" t="str">
        <f>IF(VLOOKUP(L2885,'2-1.手続一覧'!$A$9:$V$1715,22,FALSE)=AH2885,"OK","NG")</f>
        <v>OK</v>
      </c>
      <c r="K2885" s="31" t="str">
        <f>IF(VLOOKUP(L2885,'2-1.手続一覧'!$A$9:$W$1715,23,FALSE)=AK2885,"OK","NG")</f>
        <v>OK</v>
      </c>
      <c r="L2885" s="32">
        <v>25024</v>
      </c>
      <c r="M2885" s="32" t="s">
        <v>1935</v>
      </c>
      <c r="N2885" s="32" t="s">
        <v>790</v>
      </c>
      <c r="O2885" s="32" t="s">
        <v>612</v>
      </c>
      <c r="P2885" s="32">
        <v>1951</v>
      </c>
      <c r="Q2885" s="32" t="s">
        <v>1938</v>
      </c>
      <c r="R2885" s="32">
        <v>204</v>
      </c>
      <c r="S2885" s="32">
        <v>21</v>
      </c>
      <c r="T2885" s="32"/>
      <c r="U2885" s="32"/>
      <c r="V2885" s="32">
        <v>2</v>
      </c>
      <c r="W2885" s="32"/>
      <c r="X2885" s="32"/>
      <c r="Y2885" s="32"/>
      <c r="Z2885" s="32"/>
      <c r="AA2885" s="32" t="s">
        <v>54</v>
      </c>
      <c r="AB2885" s="32" t="s">
        <v>1928</v>
      </c>
      <c r="AC2885" s="32" t="s">
        <v>102</v>
      </c>
      <c r="AD2885" s="32" t="s">
        <v>2518</v>
      </c>
      <c r="AE2885" s="32" t="s">
        <v>44</v>
      </c>
      <c r="AF2885" s="32"/>
      <c r="AG2885" s="32"/>
      <c r="AH2885" s="32" t="s">
        <v>103</v>
      </c>
      <c r="AI2885" s="32" t="s">
        <v>1929</v>
      </c>
      <c r="AJ2885" s="32"/>
      <c r="AK2885" s="32" t="s">
        <v>46</v>
      </c>
      <c r="AM2885" s="33" t="s">
        <v>2258</v>
      </c>
      <c r="AN2885" s="33" t="s">
        <v>2259</v>
      </c>
      <c r="AO2885" s="33" t="s">
        <v>2556</v>
      </c>
    </row>
    <row r="2886" spans="2:41" ht="13.5" customHeight="1">
      <c r="B2886" s="31">
        <f>VLOOKUP(L2886,'2-1.手続一覧'!$A$9:$A$1715,1,FALSE)</f>
        <v>25025</v>
      </c>
      <c r="C2886" s="31" t="str">
        <f>IF(VLOOKUP(L2886,'2-1.手続一覧'!$A$9:$Q$1715,2,FALSE)=N2886,"OK","NG")</f>
        <v>OK</v>
      </c>
      <c r="D2886" s="31" t="str">
        <f>IF(VLOOKUP(L2886,'2-1.手続一覧'!$A$9:$Q$1715,3,FALSE)=O2886,"OK","NG")</f>
        <v>OK</v>
      </c>
      <c r="E2886" s="31" t="str">
        <f>IF(VLOOKUP(L2886,'2-1.手続一覧'!$A$9:$S$1715,19,FALSE)=AA2886,"OK","NG")</f>
        <v>OK</v>
      </c>
      <c r="F2886" s="31" t="str">
        <f>IF(VLOOKUP(L2886,'2-1.手続一覧'!$A$9:$S$1715,16,FALSE)=AC2886,"OK","NG")</f>
        <v>NG</v>
      </c>
      <c r="G2886" s="31" t="str">
        <f>IF(VLOOKUP(L2886,'2-1.手続一覧'!$A$9:$S$1715,17,FALSE)=AE2886,"OK","NG")</f>
        <v>OK</v>
      </c>
      <c r="H2886" s="31" t="str">
        <f>IF(VLOOKUP(L2886,'2-1.手続一覧'!$A$9:$T$1715,20,FALSE)=AF2886,"OK","NG")</f>
        <v>OK</v>
      </c>
      <c r="I2886" s="31" t="str">
        <f>IF(VLOOKUP(L2886,'2-1.手続一覧'!$A$9:$U$1715,21,FALSE)=AG2886,"OK","NG")</f>
        <v>OK</v>
      </c>
      <c r="J2886" s="31" t="str">
        <f>IF(VLOOKUP(L2886,'2-1.手続一覧'!$A$9:$V$1715,22,FALSE)=AH2886,"OK","NG")</f>
        <v>OK</v>
      </c>
      <c r="K2886" s="31" t="str">
        <f>IF(VLOOKUP(L2886,'2-1.手続一覧'!$A$9:$W$1715,23,FALSE)=AK2886,"OK","NG")</f>
        <v>OK</v>
      </c>
      <c r="L2886" s="32">
        <v>25025</v>
      </c>
      <c r="M2886" s="32" t="s">
        <v>1935</v>
      </c>
      <c r="N2886" s="32" t="s">
        <v>791</v>
      </c>
      <c r="O2886" s="32" t="s">
        <v>612</v>
      </c>
      <c r="P2886" s="32">
        <v>1951</v>
      </c>
      <c r="Q2886" s="32" t="s">
        <v>1938</v>
      </c>
      <c r="R2886" s="32">
        <v>204</v>
      </c>
      <c r="S2886" s="32">
        <v>21</v>
      </c>
      <c r="T2886" s="32"/>
      <c r="U2886" s="32"/>
      <c r="V2886" s="32">
        <v>2</v>
      </c>
      <c r="W2886" s="32"/>
      <c r="X2886" s="32"/>
      <c r="Y2886" s="32"/>
      <c r="Z2886" s="32"/>
      <c r="AA2886" s="32" t="s">
        <v>54</v>
      </c>
      <c r="AB2886" s="32" t="s">
        <v>1928</v>
      </c>
      <c r="AC2886" s="32" t="s">
        <v>102</v>
      </c>
      <c r="AD2886" s="32" t="s">
        <v>2518</v>
      </c>
      <c r="AE2886" s="32" t="s">
        <v>44</v>
      </c>
      <c r="AF2886" s="32"/>
      <c r="AG2886" s="32"/>
      <c r="AH2886" s="32" t="s">
        <v>103</v>
      </c>
      <c r="AI2886" s="32" t="s">
        <v>1929</v>
      </c>
      <c r="AJ2886" s="32"/>
      <c r="AK2886" s="32" t="s">
        <v>46</v>
      </c>
      <c r="AM2886" s="33" t="s">
        <v>2258</v>
      </c>
      <c r="AN2886" s="33" t="s">
        <v>2259</v>
      </c>
      <c r="AO2886" s="33" t="s">
        <v>2556</v>
      </c>
    </row>
    <row r="2887" spans="2:41" ht="13.5" customHeight="1">
      <c r="B2887" s="31">
        <f>VLOOKUP(L2887,'2-1.手続一覧'!$A$9:$A$1715,1,FALSE)</f>
        <v>25026</v>
      </c>
      <c r="C2887" s="31" t="str">
        <f>IF(VLOOKUP(L2887,'2-1.手続一覧'!$A$9:$Q$1715,2,FALSE)=N2887,"OK","NG")</f>
        <v>OK</v>
      </c>
      <c r="D2887" s="31" t="str">
        <f>IF(VLOOKUP(L2887,'2-1.手続一覧'!$A$9:$Q$1715,3,FALSE)=O2887,"OK","NG")</f>
        <v>OK</v>
      </c>
      <c r="E2887" s="31" t="str">
        <f>IF(VLOOKUP(L2887,'2-1.手続一覧'!$A$9:$S$1715,19,FALSE)=AA2887,"OK","NG")</f>
        <v>OK</v>
      </c>
      <c r="F2887" s="31" t="str">
        <f>IF(VLOOKUP(L2887,'2-1.手続一覧'!$A$9:$S$1715,16,FALSE)=AC2887,"OK","NG")</f>
        <v>NG</v>
      </c>
      <c r="G2887" s="31" t="str">
        <f>IF(VLOOKUP(L2887,'2-1.手続一覧'!$A$9:$S$1715,17,FALSE)=AE2887,"OK","NG")</f>
        <v>OK</v>
      </c>
      <c r="H2887" s="31" t="str">
        <f>IF(VLOOKUP(L2887,'2-1.手続一覧'!$A$9:$T$1715,20,FALSE)=AF2887,"OK","NG")</f>
        <v>OK</v>
      </c>
      <c r="I2887" s="31" t="str">
        <f>IF(VLOOKUP(L2887,'2-1.手続一覧'!$A$9:$U$1715,21,FALSE)=AG2887,"OK","NG")</f>
        <v>OK</v>
      </c>
      <c r="J2887" s="31" t="str">
        <f>IF(VLOOKUP(L2887,'2-1.手続一覧'!$A$9:$V$1715,22,FALSE)=AH2887,"OK","NG")</f>
        <v>OK</v>
      </c>
      <c r="K2887" s="31" t="str">
        <f>IF(VLOOKUP(L2887,'2-1.手続一覧'!$A$9:$W$1715,23,FALSE)=AK2887,"OK","NG")</f>
        <v>OK</v>
      </c>
      <c r="L2887" s="32">
        <v>25026</v>
      </c>
      <c r="M2887" s="32" t="s">
        <v>1935</v>
      </c>
      <c r="N2887" s="32" t="s">
        <v>792</v>
      </c>
      <c r="O2887" s="32" t="s">
        <v>612</v>
      </c>
      <c r="P2887" s="32">
        <v>1951</v>
      </c>
      <c r="Q2887" s="32" t="s">
        <v>1938</v>
      </c>
      <c r="R2887" s="32">
        <v>204</v>
      </c>
      <c r="S2887" s="32">
        <v>21</v>
      </c>
      <c r="T2887" s="32"/>
      <c r="U2887" s="32"/>
      <c r="V2887" s="32">
        <v>3</v>
      </c>
      <c r="W2887" s="32"/>
      <c r="X2887" s="32"/>
      <c r="Y2887" s="32"/>
      <c r="Z2887" s="32"/>
      <c r="AA2887" s="32" t="s">
        <v>54</v>
      </c>
      <c r="AB2887" s="32" t="s">
        <v>1928</v>
      </c>
      <c r="AC2887" s="32" t="s">
        <v>102</v>
      </c>
      <c r="AD2887" s="32" t="s">
        <v>2518</v>
      </c>
      <c r="AE2887" s="32" t="s">
        <v>44</v>
      </c>
      <c r="AF2887" s="32"/>
      <c r="AG2887" s="32"/>
      <c r="AH2887" s="32" t="s">
        <v>103</v>
      </c>
      <c r="AI2887" s="32" t="s">
        <v>1929</v>
      </c>
      <c r="AJ2887" s="32"/>
      <c r="AK2887" s="32" t="s">
        <v>46</v>
      </c>
      <c r="AM2887" s="33" t="s">
        <v>2258</v>
      </c>
      <c r="AN2887" s="33" t="s">
        <v>2259</v>
      </c>
      <c r="AO2887" s="33" t="s">
        <v>2556</v>
      </c>
    </row>
    <row r="2888" spans="2:41" ht="13.5" customHeight="1">
      <c r="B2888" s="31">
        <f>VLOOKUP(L2888,'2-1.手続一覧'!$A$9:$A$1715,1,FALSE)</f>
        <v>25027</v>
      </c>
      <c r="C2888" s="31" t="str">
        <f>IF(VLOOKUP(L2888,'2-1.手続一覧'!$A$9:$Q$1715,2,FALSE)=N2888,"OK","NG")</f>
        <v>OK</v>
      </c>
      <c r="D2888" s="31" t="str">
        <f>IF(VLOOKUP(L2888,'2-1.手続一覧'!$A$9:$Q$1715,3,FALSE)=O2888,"OK","NG")</f>
        <v>OK</v>
      </c>
      <c r="E2888" s="31" t="str">
        <f>IF(VLOOKUP(L2888,'2-1.手続一覧'!$A$9:$S$1715,19,FALSE)=AA2888,"OK","NG")</f>
        <v>OK</v>
      </c>
      <c r="F2888" s="31" t="str">
        <f>IF(VLOOKUP(L2888,'2-1.手続一覧'!$A$9:$S$1715,16,FALSE)=AC2888,"OK","NG")</f>
        <v>NG</v>
      </c>
      <c r="G2888" s="31" t="str">
        <f>IF(VLOOKUP(L2888,'2-1.手続一覧'!$A$9:$S$1715,17,FALSE)=AE2888,"OK","NG")</f>
        <v>OK</v>
      </c>
      <c r="H2888" s="31" t="str">
        <f>IF(VLOOKUP(L2888,'2-1.手続一覧'!$A$9:$T$1715,20,FALSE)=AF2888,"OK","NG")</f>
        <v>OK</v>
      </c>
      <c r="I2888" s="31" t="str">
        <f>IF(VLOOKUP(L2888,'2-1.手続一覧'!$A$9:$U$1715,21,FALSE)=AG2888,"OK","NG")</f>
        <v>OK</v>
      </c>
      <c r="J2888" s="31" t="str">
        <f>IF(VLOOKUP(L2888,'2-1.手続一覧'!$A$9:$V$1715,22,FALSE)=AH2888,"OK","NG")</f>
        <v>OK</v>
      </c>
      <c r="K2888" s="31" t="str">
        <f>IF(VLOOKUP(L2888,'2-1.手続一覧'!$A$9:$W$1715,23,FALSE)=AK2888,"OK","NG")</f>
        <v>OK</v>
      </c>
      <c r="L2888" s="32">
        <v>25027</v>
      </c>
      <c r="M2888" s="32" t="s">
        <v>1935</v>
      </c>
      <c r="N2888" s="32" t="s">
        <v>793</v>
      </c>
      <c r="O2888" s="32" t="s">
        <v>612</v>
      </c>
      <c r="P2888" s="32">
        <v>1951</v>
      </c>
      <c r="Q2888" s="32" t="s">
        <v>1938</v>
      </c>
      <c r="R2888" s="32">
        <v>204</v>
      </c>
      <c r="S2888" s="32">
        <v>21</v>
      </c>
      <c r="T2888" s="32"/>
      <c r="U2888" s="32"/>
      <c r="V2888" s="32">
        <v>4</v>
      </c>
      <c r="W2888" s="32"/>
      <c r="X2888" s="32"/>
      <c r="Y2888" s="32"/>
      <c r="Z2888" s="32"/>
      <c r="AA2888" s="32" t="s">
        <v>54</v>
      </c>
      <c r="AB2888" s="32" t="s">
        <v>1928</v>
      </c>
      <c r="AC2888" s="32" t="s">
        <v>102</v>
      </c>
      <c r="AD2888" s="32" t="s">
        <v>2518</v>
      </c>
      <c r="AE2888" s="32" t="s">
        <v>44</v>
      </c>
      <c r="AF2888" s="32"/>
      <c r="AG2888" s="32"/>
      <c r="AH2888" s="32" t="s">
        <v>103</v>
      </c>
      <c r="AI2888" s="32" t="s">
        <v>1929</v>
      </c>
      <c r="AJ2888" s="32"/>
      <c r="AK2888" s="32" t="s">
        <v>46</v>
      </c>
      <c r="AM2888" s="33" t="s">
        <v>2258</v>
      </c>
      <c r="AN2888" s="33" t="s">
        <v>2259</v>
      </c>
      <c r="AO2888" s="33" t="s">
        <v>2556</v>
      </c>
    </row>
    <row r="2889" spans="2:41" ht="13.5" customHeight="1">
      <c r="B2889" s="31">
        <f>VLOOKUP(L2889,'2-1.手続一覧'!$A$9:$A$1715,1,FALSE)</f>
        <v>25028</v>
      </c>
      <c r="C2889" s="31" t="str">
        <f>IF(VLOOKUP(L2889,'2-1.手続一覧'!$A$9:$Q$1715,2,FALSE)=N2889,"OK","NG")</f>
        <v>OK</v>
      </c>
      <c r="D2889" s="31" t="str">
        <f>IF(VLOOKUP(L2889,'2-1.手続一覧'!$A$9:$Q$1715,3,FALSE)=O2889,"OK","NG")</f>
        <v>OK</v>
      </c>
      <c r="E2889" s="31" t="str">
        <f>IF(VLOOKUP(L2889,'2-1.手続一覧'!$A$9:$S$1715,19,FALSE)=AA2889,"OK","NG")</f>
        <v>OK</v>
      </c>
      <c r="F2889" s="31" t="str">
        <f>IF(VLOOKUP(L2889,'2-1.手続一覧'!$A$9:$S$1715,16,FALSE)=AC2889,"OK","NG")</f>
        <v>NG</v>
      </c>
      <c r="G2889" s="31" t="str">
        <f>IF(VLOOKUP(L2889,'2-1.手続一覧'!$A$9:$S$1715,17,FALSE)=AE2889,"OK","NG")</f>
        <v>OK</v>
      </c>
      <c r="H2889" s="31" t="str">
        <f>IF(VLOOKUP(L2889,'2-1.手続一覧'!$A$9:$T$1715,20,FALSE)=AF2889,"OK","NG")</f>
        <v>OK</v>
      </c>
      <c r="I2889" s="31" t="str">
        <f>IF(VLOOKUP(L2889,'2-1.手続一覧'!$A$9:$U$1715,21,FALSE)=AG2889,"OK","NG")</f>
        <v>OK</v>
      </c>
      <c r="J2889" s="31" t="str">
        <f>IF(VLOOKUP(L2889,'2-1.手続一覧'!$A$9:$V$1715,22,FALSE)=AH2889,"OK","NG")</f>
        <v>OK</v>
      </c>
      <c r="K2889" s="31" t="str">
        <f>IF(VLOOKUP(L2889,'2-1.手続一覧'!$A$9:$W$1715,23,FALSE)=AK2889,"OK","NG")</f>
        <v>OK</v>
      </c>
      <c r="L2889" s="32">
        <v>25028</v>
      </c>
      <c r="M2889" s="32" t="s">
        <v>1935</v>
      </c>
      <c r="N2889" s="32" t="s">
        <v>794</v>
      </c>
      <c r="O2889" s="32" t="s">
        <v>612</v>
      </c>
      <c r="P2889" s="32">
        <v>1951</v>
      </c>
      <c r="Q2889" s="32" t="s">
        <v>1938</v>
      </c>
      <c r="R2889" s="32">
        <v>204</v>
      </c>
      <c r="S2889" s="32">
        <v>21</v>
      </c>
      <c r="T2889" s="32"/>
      <c r="U2889" s="32"/>
      <c r="V2889" s="32">
        <v>4</v>
      </c>
      <c r="W2889" s="32"/>
      <c r="X2889" s="32"/>
      <c r="Y2889" s="32"/>
      <c r="Z2889" s="32"/>
      <c r="AA2889" s="32" t="s">
        <v>54</v>
      </c>
      <c r="AB2889" s="32" t="s">
        <v>1928</v>
      </c>
      <c r="AC2889" s="32" t="s">
        <v>102</v>
      </c>
      <c r="AD2889" s="32" t="s">
        <v>2518</v>
      </c>
      <c r="AE2889" s="32" t="s">
        <v>44</v>
      </c>
      <c r="AF2889" s="32"/>
      <c r="AG2889" s="32"/>
      <c r="AH2889" s="32" t="s">
        <v>103</v>
      </c>
      <c r="AI2889" s="32" t="s">
        <v>1929</v>
      </c>
      <c r="AJ2889" s="32"/>
      <c r="AK2889" s="32" t="s">
        <v>46</v>
      </c>
      <c r="AM2889" s="33" t="s">
        <v>2258</v>
      </c>
      <c r="AN2889" s="33" t="s">
        <v>2259</v>
      </c>
      <c r="AO2889" s="33" t="s">
        <v>2556</v>
      </c>
    </row>
    <row r="2890" spans="2:41" ht="13.5" customHeight="1">
      <c r="B2890" s="31">
        <f>VLOOKUP(L2890,'2-1.手続一覧'!$A$9:$A$1715,1,FALSE)</f>
        <v>25029</v>
      </c>
      <c r="C2890" s="31" t="str">
        <f>IF(VLOOKUP(L2890,'2-1.手続一覧'!$A$9:$Q$1715,2,FALSE)=N2890,"OK","NG")</f>
        <v>OK</v>
      </c>
      <c r="D2890" s="31" t="str">
        <f>IF(VLOOKUP(L2890,'2-1.手続一覧'!$A$9:$Q$1715,3,FALSE)=O2890,"OK","NG")</f>
        <v>OK</v>
      </c>
      <c r="E2890" s="31" t="str">
        <f>IF(VLOOKUP(L2890,'2-1.手続一覧'!$A$9:$S$1715,19,FALSE)=AA2890,"OK","NG")</f>
        <v>OK</v>
      </c>
      <c r="F2890" s="31" t="str">
        <f>IF(VLOOKUP(L2890,'2-1.手続一覧'!$A$9:$S$1715,16,FALSE)=AC2890,"OK","NG")</f>
        <v>NG</v>
      </c>
      <c r="G2890" s="31" t="str">
        <f>IF(VLOOKUP(L2890,'2-1.手続一覧'!$A$9:$S$1715,17,FALSE)=AE2890,"OK","NG")</f>
        <v>OK</v>
      </c>
      <c r="H2890" s="31" t="str">
        <f>IF(VLOOKUP(L2890,'2-1.手続一覧'!$A$9:$T$1715,20,FALSE)=AF2890,"OK","NG")</f>
        <v>OK</v>
      </c>
      <c r="I2890" s="31" t="str">
        <f>IF(VLOOKUP(L2890,'2-1.手続一覧'!$A$9:$U$1715,21,FALSE)=AG2890,"OK","NG")</f>
        <v>OK</v>
      </c>
      <c r="J2890" s="31" t="str">
        <f>IF(VLOOKUP(L2890,'2-1.手続一覧'!$A$9:$V$1715,22,FALSE)=AH2890,"OK","NG")</f>
        <v>OK</v>
      </c>
      <c r="K2890" s="31" t="str">
        <f>IF(VLOOKUP(L2890,'2-1.手続一覧'!$A$9:$W$1715,23,FALSE)=AK2890,"OK","NG")</f>
        <v>OK</v>
      </c>
      <c r="L2890" s="32">
        <v>25029</v>
      </c>
      <c r="M2890" s="32" t="s">
        <v>1935</v>
      </c>
      <c r="N2890" s="32" t="s">
        <v>795</v>
      </c>
      <c r="O2890" s="32" t="s">
        <v>612</v>
      </c>
      <c r="P2890" s="32">
        <v>1951</v>
      </c>
      <c r="Q2890" s="32" t="s">
        <v>1938</v>
      </c>
      <c r="R2890" s="32">
        <v>204</v>
      </c>
      <c r="S2890" s="32">
        <v>21</v>
      </c>
      <c r="T2890" s="32"/>
      <c r="U2890" s="32"/>
      <c r="V2890" s="32">
        <v>4</v>
      </c>
      <c r="W2890" s="32"/>
      <c r="X2890" s="32"/>
      <c r="Y2890" s="32"/>
      <c r="Z2890" s="32"/>
      <c r="AA2890" s="32" t="s">
        <v>54</v>
      </c>
      <c r="AB2890" s="32" t="s">
        <v>1928</v>
      </c>
      <c r="AC2890" s="32" t="s">
        <v>102</v>
      </c>
      <c r="AD2890" s="32" t="s">
        <v>2518</v>
      </c>
      <c r="AE2890" s="32" t="s">
        <v>44</v>
      </c>
      <c r="AF2890" s="32"/>
      <c r="AG2890" s="32"/>
      <c r="AH2890" s="32" t="s">
        <v>103</v>
      </c>
      <c r="AI2890" s="32" t="s">
        <v>1929</v>
      </c>
      <c r="AJ2890" s="32"/>
      <c r="AK2890" s="32" t="s">
        <v>46</v>
      </c>
      <c r="AM2890" s="33" t="s">
        <v>2258</v>
      </c>
      <c r="AN2890" s="33" t="s">
        <v>2259</v>
      </c>
      <c r="AO2890" s="33" t="s">
        <v>2556</v>
      </c>
    </row>
    <row r="2891" spans="2:41" ht="13.5" customHeight="1">
      <c r="B2891" s="31">
        <f>VLOOKUP(L2891,'2-1.手続一覧'!$A$9:$A$1715,1,FALSE)</f>
        <v>25030</v>
      </c>
      <c r="C2891" s="31" t="str">
        <f>IF(VLOOKUP(L2891,'2-1.手続一覧'!$A$9:$Q$1715,2,FALSE)=N2891,"OK","NG")</f>
        <v>OK</v>
      </c>
      <c r="D2891" s="31" t="str">
        <f>IF(VLOOKUP(L2891,'2-1.手続一覧'!$A$9:$Q$1715,3,FALSE)=O2891,"OK","NG")</f>
        <v>OK</v>
      </c>
      <c r="E2891" s="31" t="str">
        <f>IF(VLOOKUP(L2891,'2-1.手続一覧'!$A$9:$S$1715,19,FALSE)=AA2891,"OK","NG")</f>
        <v>OK</v>
      </c>
      <c r="F2891" s="31" t="str">
        <f>IF(VLOOKUP(L2891,'2-1.手続一覧'!$A$9:$S$1715,16,FALSE)=AC2891,"OK","NG")</f>
        <v>NG</v>
      </c>
      <c r="G2891" s="31" t="str">
        <f>IF(VLOOKUP(L2891,'2-1.手続一覧'!$A$9:$S$1715,17,FALSE)=AE2891,"OK","NG")</f>
        <v>OK</v>
      </c>
      <c r="H2891" s="31" t="str">
        <f>IF(VLOOKUP(L2891,'2-1.手続一覧'!$A$9:$T$1715,20,FALSE)=AF2891,"OK","NG")</f>
        <v>OK</v>
      </c>
      <c r="I2891" s="31" t="str">
        <f>IF(VLOOKUP(L2891,'2-1.手続一覧'!$A$9:$U$1715,21,FALSE)=AG2891,"OK","NG")</f>
        <v>OK</v>
      </c>
      <c r="J2891" s="31" t="str">
        <f>IF(VLOOKUP(L2891,'2-1.手続一覧'!$A$9:$V$1715,22,FALSE)=AH2891,"OK","NG")</f>
        <v>OK</v>
      </c>
      <c r="K2891" s="31" t="str">
        <f>IF(VLOOKUP(L2891,'2-1.手続一覧'!$A$9:$W$1715,23,FALSE)=AK2891,"OK","NG")</f>
        <v>OK</v>
      </c>
      <c r="L2891" s="32">
        <v>25030</v>
      </c>
      <c r="M2891" s="32" t="s">
        <v>1935</v>
      </c>
      <c r="N2891" s="32" t="s">
        <v>796</v>
      </c>
      <c r="O2891" s="32" t="s">
        <v>612</v>
      </c>
      <c r="P2891" s="32">
        <v>1951</v>
      </c>
      <c r="Q2891" s="32" t="s">
        <v>1938</v>
      </c>
      <c r="R2891" s="32">
        <v>204</v>
      </c>
      <c r="S2891" s="32">
        <v>21</v>
      </c>
      <c r="T2891" s="32"/>
      <c r="U2891" s="32"/>
      <c r="V2891" s="32">
        <v>4</v>
      </c>
      <c r="W2891" s="32"/>
      <c r="X2891" s="32"/>
      <c r="Y2891" s="32"/>
      <c r="Z2891" s="32"/>
      <c r="AA2891" s="32" t="s">
        <v>54</v>
      </c>
      <c r="AB2891" s="32" t="s">
        <v>1928</v>
      </c>
      <c r="AC2891" s="32" t="s">
        <v>102</v>
      </c>
      <c r="AD2891" s="32" t="s">
        <v>2518</v>
      </c>
      <c r="AE2891" s="32" t="s">
        <v>44</v>
      </c>
      <c r="AF2891" s="32"/>
      <c r="AG2891" s="32"/>
      <c r="AH2891" s="32" t="s">
        <v>103</v>
      </c>
      <c r="AI2891" s="32" t="s">
        <v>1929</v>
      </c>
      <c r="AJ2891" s="32"/>
      <c r="AK2891" s="32" t="s">
        <v>46</v>
      </c>
      <c r="AM2891" s="33" t="s">
        <v>2258</v>
      </c>
      <c r="AN2891" s="33" t="s">
        <v>2259</v>
      </c>
      <c r="AO2891" s="33" t="s">
        <v>2556</v>
      </c>
    </row>
    <row r="2892" spans="2:41" ht="13.5" customHeight="1">
      <c r="B2892" s="31">
        <f>VLOOKUP(L2892,'2-1.手続一覧'!$A$9:$A$1715,1,FALSE)</f>
        <v>25031</v>
      </c>
      <c r="C2892" s="31" t="str">
        <f>IF(VLOOKUP(L2892,'2-1.手続一覧'!$A$9:$Q$1715,2,FALSE)=N2892,"OK","NG")</f>
        <v>OK</v>
      </c>
      <c r="D2892" s="31" t="str">
        <f>IF(VLOOKUP(L2892,'2-1.手続一覧'!$A$9:$Q$1715,3,FALSE)=O2892,"OK","NG")</f>
        <v>OK</v>
      </c>
      <c r="E2892" s="31" t="str">
        <f>IF(VLOOKUP(L2892,'2-1.手続一覧'!$A$9:$S$1715,19,FALSE)=AA2892,"OK","NG")</f>
        <v>OK</v>
      </c>
      <c r="F2892" s="31" t="str">
        <f>IF(VLOOKUP(L2892,'2-1.手続一覧'!$A$9:$S$1715,16,FALSE)=AC2892,"OK","NG")</f>
        <v>NG</v>
      </c>
      <c r="G2892" s="31" t="str">
        <f>IF(VLOOKUP(L2892,'2-1.手続一覧'!$A$9:$S$1715,17,FALSE)=AE2892,"OK","NG")</f>
        <v>OK</v>
      </c>
      <c r="H2892" s="31" t="str">
        <f>IF(VLOOKUP(L2892,'2-1.手続一覧'!$A$9:$T$1715,20,FALSE)=AF2892,"OK","NG")</f>
        <v>OK</v>
      </c>
      <c r="I2892" s="31" t="str">
        <f>IF(VLOOKUP(L2892,'2-1.手続一覧'!$A$9:$U$1715,21,FALSE)=AG2892,"OK","NG")</f>
        <v>OK</v>
      </c>
      <c r="J2892" s="31" t="str">
        <f>IF(VLOOKUP(L2892,'2-1.手続一覧'!$A$9:$V$1715,22,FALSE)=AH2892,"OK","NG")</f>
        <v>OK</v>
      </c>
      <c r="K2892" s="31" t="str">
        <f>IF(VLOOKUP(L2892,'2-1.手続一覧'!$A$9:$W$1715,23,FALSE)=AK2892,"OK","NG")</f>
        <v>OK</v>
      </c>
      <c r="L2892" s="32">
        <v>25031</v>
      </c>
      <c r="M2892" s="32" t="s">
        <v>1935</v>
      </c>
      <c r="N2892" s="32" t="s">
        <v>797</v>
      </c>
      <c r="O2892" s="32" t="s">
        <v>612</v>
      </c>
      <c r="P2892" s="32">
        <v>1951</v>
      </c>
      <c r="Q2892" s="32" t="s">
        <v>1938</v>
      </c>
      <c r="R2892" s="32">
        <v>204</v>
      </c>
      <c r="S2892" s="32">
        <v>21</v>
      </c>
      <c r="T2892" s="32"/>
      <c r="U2892" s="32"/>
      <c r="V2892" s="32">
        <v>5</v>
      </c>
      <c r="W2892" s="32"/>
      <c r="X2892" s="32"/>
      <c r="Y2892" s="32"/>
      <c r="Z2892" s="32"/>
      <c r="AA2892" s="32" t="s">
        <v>54</v>
      </c>
      <c r="AB2892" s="32" t="s">
        <v>1928</v>
      </c>
      <c r="AC2892" s="32" t="s">
        <v>102</v>
      </c>
      <c r="AD2892" s="32" t="s">
        <v>2518</v>
      </c>
      <c r="AE2892" s="32" t="s">
        <v>44</v>
      </c>
      <c r="AF2892" s="32"/>
      <c r="AG2892" s="32"/>
      <c r="AH2892" s="32" t="s">
        <v>103</v>
      </c>
      <c r="AI2892" s="32" t="s">
        <v>1929</v>
      </c>
      <c r="AJ2892" s="32"/>
      <c r="AK2892" s="32" t="s">
        <v>46</v>
      </c>
      <c r="AM2892" s="33" t="s">
        <v>2258</v>
      </c>
      <c r="AN2892" s="33" t="s">
        <v>2259</v>
      </c>
      <c r="AO2892" s="33" t="s">
        <v>2556</v>
      </c>
    </row>
    <row r="2893" spans="2:41" ht="13.5" customHeight="1">
      <c r="B2893" s="31">
        <f>VLOOKUP(L2893,'2-1.手続一覧'!$A$9:$A$1715,1,FALSE)</f>
        <v>25032</v>
      </c>
      <c r="C2893" s="31" t="str">
        <f>IF(VLOOKUP(L2893,'2-1.手続一覧'!$A$9:$Q$1715,2,FALSE)=N2893,"OK","NG")</f>
        <v>OK</v>
      </c>
      <c r="D2893" s="31" t="str">
        <f>IF(VLOOKUP(L2893,'2-1.手続一覧'!$A$9:$Q$1715,3,FALSE)=O2893,"OK","NG")</f>
        <v>OK</v>
      </c>
      <c r="E2893" s="31" t="str">
        <f>IF(VLOOKUP(L2893,'2-1.手続一覧'!$A$9:$S$1715,19,FALSE)=AA2893,"OK","NG")</f>
        <v>OK</v>
      </c>
      <c r="F2893" s="31" t="str">
        <f>IF(VLOOKUP(L2893,'2-1.手続一覧'!$A$9:$S$1715,16,FALSE)=AC2893,"OK","NG")</f>
        <v>NG</v>
      </c>
      <c r="G2893" s="31" t="str">
        <f>IF(VLOOKUP(L2893,'2-1.手続一覧'!$A$9:$S$1715,17,FALSE)=AE2893,"OK","NG")</f>
        <v>OK</v>
      </c>
      <c r="H2893" s="31" t="str">
        <f>IF(VLOOKUP(L2893,'2-1.手続一覧'!$A$9:$T$1715,20,FALSE)=AF2893,"OK","NG")</f>
        <v>OK</v>
      </c>
      <c r="I2893" s="31" t="str">
        <f>IF(VLOOKUP(L2893,'2-1.手続一覧'!$A$9:$U$1715,21,FALSE)=AG2893,"OK","NG")</f>
        <v>OK</v>
      </c>
      <c r="J2893" s="31" t="str">
        <f>IF(VLOOKUP(L2893,'2-1.手続一覧'!$A$9:$V$1715,22,FALSE)=AH2893,"OK","NG")</f>
        <v>OK</v>
      </c>
      <c r="K2893" s="31" t="str">
        <f>IF(VLOOKUP(L2893,'2-1.手続一覧'!$A$9:$W$1715,23,FALSE)=AK2893,"OK","NG")</f>
        <v>OK</v>
      </c>
      <c r="L2893" s="32">
        <v>25032</v>
      </c>
      <c r="M2893" s="32" t="s">
        <v>1935</v>
      </c>
      <c r="N2893" s="32" t="s">
        <v>798</v>
      </c>
      <c r="O2893" s="32" t="s">
        <v>612</v>
      </c>
      <c r="P2893" s="32">
        <v>1951</v>
      </c>
      <c r="Q2893" s="32" t="s">
        <v>1938</v>
      </c>
      <c r="R2893" s="32">
        <v>204</v>
      </c>
      <c r="S2893" s="32">
        <v>21</v>
      </c>
      <c r="T2893" s="32"/>
      <c r="U2893" s="32"/>
      <c r="V2893" s="32">
        <v>5</v>
      </c>
      <c r="W2893" s="32"/>
      <c r="X2893" s="32"/>
      <c r="Y2893" s="32"/>
      <c r="Z2893" s="32"/>
      <c r="AA2893" s="32" t="s">
        <v>54</v>
      </c>
      <c r="AB2893" s="32" t="s">
        <v>1928</v>
      </c>
      <c r="AC2893" s="32" t="s">
        <v>102</v>
      </c>
      <c r="AD2893" s="32" t="s">
        <v>2518</v>
      </c>
      <c r="AE2893" s="32" t="s">
        <v>44</v>
      </c>
      <c r="AF2893" s="32"/>
      <c r="AG2893" s="32"/>
      <c r="AH2893" s="32" t="s">
        <v>103</v>
      </c>
      <c r="AI2893" s="32" t="s">
        <v>1929</v>
      </c>
      <c r="AJ2893" s="32"/>
      <c r="AK2893" s="32" t="s">
        <v>46</v>
      </c>
      <c r="AM2893" s="33" t="s">
        <v>2258</v>
      </c>
      <c r="AN2893" s="33" t="s">
        <v>2259</v>
      </c>
      <c r="AO2893" s="33" t="s">
        <v>2556</v>
      </c>
    </row>
    <row r="2894" spans="2:41" ht="13.5" customHeight="1">
      <c r="B2894" s="31">
        <f>VLOOKUP(L2894,'2-1.手続一覧'!$A$9:$A$1715,1,FALSE)</f>
        <v>25033</v>
      </c>
      <c r="C2894" s="31" t="str">
        <f>IF(VLOOKUP(L2894,'2-1.手続一覧'!$A$9:$Q$1715,2,FALSE)=N2894,"OK","NG")</f>
        <v>OK</v>
      </c>
      <c r="D2894" s="31" t="str">
        <f>IF(VLOOKUP(L2894,'2-1.手続一覧'!$A$9:$Q$1715,3,FALSE)=O2894,"OK","NG")</f>
        <v>OK</v>
      </c>
      <c r="E2894" s="31" t="str">
        <f>IF(VLOOKUP(L2894,'2-1.手続一覧'!$A$9:$S$1715,19,FALSE)=AA2894,"OK","NG")</f>
        <v>OK</v>
      </c>
      <c r="F2894" s="31" t="str">
        <f>IF(VLOOKUP(L2894,'2-1.手続一覧'!$A$9:$S$1715,16,FALSE)=AC2894,"OK","NG")</f>
        <v>NG</v>
      </c>
      <c r="G2894" s="31" t="str">
        <f>IF(VLOOKUP(L2894,'2-1.手続一覧'!$A$9:$S$1715,17,FALSE)=AE2894,"OK","NG")</f>
        <v>OK</v>
      </c>
      <c r="H2894" s="31" t="str">
        <f>IF(VLOOKUP(L2894,'2-1.手続一覧'!$A$9:$T$1715,20,FALSE)=AF2894,"OK","NG")</f>
        <v>OK</v>
      </c>
      <c r="I2894" s="31" t="str">
        <f>IF(VLOOKUP(L2894,'2-1.手続一覧'!$A$9:$U$1715,21,FALSE)=AG2894,"OK","NG")</f>
        <v>OK</v>
      </c>
      <c r="J2894" s="31" t="str">
        <f>IF(VLOOKUP(L2894,'2-1.手続一覧'!$A$9:$V$1715,22,FALSE)=AH2894,"OK","NG")</f>
        <v>OK</v>
      </c>
      <c r="K2894" s="31" t="str">
        <f>IF(VLOOKUP(L2894,'2-1.手続一覧'!$A$9:$W$1715,23,FALSE)=AK2894,"OK","NG")</f>
        <v>OK</v>
      </c>
      <c r="L2894" s="32">
        <v>25033</v>
      </c>
      <c r="M2894" s="32" t="s">
        <v>1935</v>
      </c>
      <c r="N2894" s="32" t="s">
        <v>799</v>
      </c>
      <c r="O2894" s="32" t="s">
        <v>612</v>
      </c>
      <c r="P2894" s="32">
        <v>1951</v>
      </c>
      <c r="Q2894" s="32" t="s">
        <v>1938</v>
      </c>
      <c r="R2894" s="32">
        <v>204</v>
      </c>
      <c r="S2894" s="32">
        <v>21</v>
      </c>
      <c r="T2894" s="32"/>
      <c r="U2894" s="32"/>
      <c r="V2894" s="32">
        <v>5</v>
      </c>
      <c r="W2894" s="32"/>
      <c r="X2894" s="32"/>
      <c r="Y2894" s="32"/>
      <c r="Z2894" s="32"/>
      <c r="AA2894" s="32" t="s">
        <v>54</v>
      </c>
      <c r="AB2894" s="32" t="s">
        <v>1928</v>
      </c>
      <c r="AC2894" s="32" t="s">
        <v>102</v>
      </c>
      <c r="AD2894" s="32" t="s">
        <v>2518</v>
      </c>
      <c r="AE2894" s="32" t="s">
        <v>44</v>
      </c>
      <c r="AF2894" s="32"/>
      <c r="AG2894" s="32"/>
      <c r="AH2894" s="32" t="s">
        <v>103</v>
      </c>
      <c r="AI2894" s="32" t="s">
        <v>1929</v>
      </c>
      <c r="AJ2894" s="32"/>
      <c r="AK2894" s="32" t="s">
        <v>46</v>
      </c>
      <c r="AM2894" s="33" t="s">
        <v>2258</v>
      </c>
      <c r="AN2894" s="33" t="s">
        <v>2259</v>
      </c>
      <c r="AO2894" s="33" t="s">
        <v>2556</v>
      </c>
    </row>
    <row r="2895" spans="2:41" ht="13.5" customHeight="1">
      <c r="B2895" s="31">
        <f>VLOOKUP(L2895,'2-1.手続一覧'!$A$9:$A$1715,1,FALSE)</f>
        <v>24644</v>
      </c>
      <c r="C2895" s="31" t="str">
        <f>IF(VLOOKUP(L2895,'2-1.手続一覧'!$A$9:$Q$1715,2,FALSE)=N2895,"OK","NG")</f>
        <v>OK</v>
      </c>
      <c r="D2895" s="31" t="str">
        <f>IF(VLOOKUP(L2895,'2-1.手続一覧'!$A$9:$Q$1715,3,FALSE)=O2895,"OK","NG")</f>
        <v>OK</v>
      </c>
      <c r="E2895" s="31" t="str">
        <f>IF(VLOOKUP(L2895,'2-1.手続一覧'!$A$9:$S$1715,19,FALSE)=AA2895,"OK","NG")</f>
        <v>OK</v>
      </c>
      <c r="F2895" s="31" t="str">
        <f>IF(VLOOKUP(L2895,'2-1.手続一覧'!$A$9:$S$1715,16,FALSE)=AC2895,"OK","NG")</f>
        <v>NG</v>
      </c>
      <c r="G2895" s="31" t="str">
        <f>IF(VLOOKUP(L2895,'2-1.手続一覧'!$A$9:$S$1715,17,FALSE)=AE2895,"OK","NG")</f>
        <v>NG</v>
      </c>
      <c r="H2895" s="31" t="str">
        <f>IF(VLOOKUP(L2895,'2-1.手続一覧'!$A$9:$T$1715,20,FALSE)=AF2895,"OK","NG")</f>
        <v>OK</v>
      </c>
      <c r="I2895" s="31" t="str">
        <f>IF(VLOOKUP(L2895,'2-1.手続一覧'!$A$9:$U$1715,21,FALSE)=AG2895,"OK","NG")</f>
        <v>OK</v>
      </c>
      <c r="J2895" s="31" t="str">
        <f>IF(VLOOKUP(L2895,'2-1.手続一覧'!$A$9:$V$1715,22,FALSE)=AH2895,"OK","NG")</f>
        <v>OK</v>
      </c>
      <c r="K2895" s="31" t="str">
        <f>IF(VLOOKUP(L2895,'2-1.手続一覧'!$A$9:$W$1715,23,FALSE)=AK2895,"OK","NG")</f>
        <v>OK</v>
      </c>
      <c r="L2895" s="32">
        <v>24644</v>
      </c>
      <c r="M2895" s="32" t="s">
        <v>1935</v>
      </c>
      <c r="N2895" s="32" t="s">
        <v>616</v>
      </c>
      <c r="O2895" s="32" t="s">
        <v>612</v>
      </c>
      <c r="P2895" s="32">
        <v>1951</v>
      </c>
      <c r="Q2895" s="32" t="s">
        <v>1938</v>
      </c>
      <c r="R2895" s="32">
        <v>204</v>
      </c>
      <c r="S2895" s="32">
        <v>22</v>
      </c>
      <c r="T2895" s="32"/>
      <c r="U2895" s="32"/>
      <c r="V2895" s="32">
        <v>1</v>
      </c>
      <c r="W2895" s="32"/>
      <c r="X2895" s="32">
        <v>1</v>
      </c>
      <c r="Y2895" s="32"/>
      <c r="Z2895" s="32"/>
      <c r="AA2895" s="32" t="s">
        <v>54</v>
      </c>
      <c r="AB2895" s="32" t="s">
        <v>1928</v>
      </c>
      <c r="AC2895" s="32" t="s">
        <v>102</v>
      </c>
      <c r="AD2895" s="32" t="s">
        <v>147</v>
      </c>
      <c r="AE2895" s="33" t="s">
        <v>43</v>
      </c>
      <c r="AF2895" s="32"/>
      <c r="AG2895" s="32"/>
      <c r="AH2895" s="32"/>
      <c r="AI2895" s="32" t="s">
        <v>1929</v>
      </c>
      <c r="AJ2895" s="32"/>
      <c r="AK2895" s="32" t="s">
        <v>46</v>
      </c>
      <c r="AM2895" s="33" t="s">
        <v>2258</v>
      </c>
      <c r="AN2895" s="33" t="s">
        <v>2259</v>
      </c>
      <c r="AO2895" s="33" t="s">
        <v>2556</v>
      </c>
    </row>
    <row r="2896" spans="2:41" ht="13.5" customHeight="1">
      <c r="B2896" s="31">
        <f>VLOOKUP(L2896,'2-1.手続一覧'!$A$9:$A$1715,1,FALSE)</f>
        <v>25040</v>
      </c>
      <c r="C2896" s="31" t="str">
        <f>IF(VLOOKUP(L2896,'2-1.手続一覧'!$A$9:$Q$1715,2,FALSE)=N2896,"OK","NG")</f>
        <v>OK</v>
      </c>
      <c r="D2896" s="31" t="str">
        <f>IF(VLOOKUP(L2896,'2-1.手続一覧'!$A$9:$Q$1715,3,FALSE)=O2896,"OK","NG")</f>
        <v>OK</v>
      </c>
      <c r="E2896" s="31" t="str">
        <f>IF(VLOOKUP(L2896,'2-1.手続一覧'!$A$9:$S$1715,19,FALSE)=AA2896,"OK","NG")</f>
        <v>OK</v>
      </c>
      <c r="F2896" s="31" t="str">
        <f>IF(VLOOKUP(L2896,'2-1.手続一覧'!$A$9:$S$1715,16,FALSE)=AC2896,"OK","NG")</f>
        <v>NG</v>
      </c>
      <c r="G2896" s="31" t="str">
        <f>IF(VLOOKUP(L2896,'2-1.手続一覧'!$A$9:$S$1715,17,FALSE)=AE2896,"OK","NG")</f>
        <v>OK</v>
      </c>
      <c r="H2896" s="31" t="str">
        <f>IF(VLOOKUP(L2896,'2-1.手続一覧'!$A$9:$T$1715,20,FALSE)=AF2896,"OK","NG")</f>
        <v>OK</v>
      </c>
      <c r="I2896" s="31" t="str">
        <f>IF(VLOOKUP(L2896,'2-1.手続一覧'!$A$9:$U$1715,21,FALSE)=AG2896,"OK","NG")</f>
        <v>OK</v>
      </c>
      <c r="J2896" s="31" t="str">
        <f>IF(VLOOKUP(L2896,'2-1.手続一覧'!$A$9:$V$1715,22,FALSE)=AH2896,"OK","NG")</f>
        <v>OK</v>
      </c>
      <c r="K2896" s="31" t="str">
        <f>IF(VLOOKUP(L2896,'2-1.手続一覧'!$A$9:$W$1715,23,FALSE)=AK2896,"OK","NG")</f>
        <v>OK</v>
      </c>
      <c r="L2896" s="32">
        <v>25040</v>
      </c>
      <c r="M2896" s="32" t="s">
        <v>1935</v>
      </c>
      <c r="N2896" s="32" t="s">
        <v>801</v>
      </c>
      <c r="O2896" s="32" t="s">
        <v>612</v>
      </c>
      <c r="P2896" s="32">
        <v>1951</v>
      </c>
      <c r="Q2896" s="32" t="s">
        <v>1938</v>
      </c>
      <c r="R2896" s="32">
        <v>204</v>
      </c>
      <c r="S2896" s="32">
        <v>22</v>
      </c>
      <c r="T2896" s="32"/>
      <c r="U2896" s="32"/>
      <c r="V2896" s="32">
        <v>1</v>
      </c>
      <c r="W2896" s="32"/>
      <c r="X2896" s="32">
        <v>1</v>
      </c>
      <c r="Y2896" s="32"/>
      <c r="Z2896" s="32"/>
      <c r="AA2896" s="32" t="s">
        <v>54</v>
      </c>
      <c r="AB2896" s="32" t="s">
        <v>1928</v>
      </c>
      <c r="AC2896" s="32" t="s">
        <v>102</v>
      </c>
      <c r="AD2896" s="32" t="s">
        <v>2518</v>
      </c>
      <c r="AE2896" s="32" t="s">
        <v>44</v>
      </c>
      <c r="AF2896" s="32"/>
      <c r="AG2896" s="32"/>
      <c r="AH2896" s="32" t="s">
        <v>103</v>
      </c>
      <c r="AI2896" s="32" t="s">
        <v>1929</v>
      </c>
      <c r="AJ2896" s="32"/>
      <c r="AK2896" s="32" t="s">
        <v>46</v>
      </c>
      <c r="AM2896" s="33" t="s">
        <v>2258</v>
      </c>
      <c r="AN2896" s="33" t="s">
        <v>2259</v>
      </c>
      <c r="AO2896" s="33" t="s">
        <v>2556</v>
      </c>
    </row>
    <row r="2897" spans="2:41" ht="13.5" customHeight="1">
      <c r="B2897" s="31">
        <f>VLOOKUP(L2897,'2-1.手続一覧'!$A$9:$A$1715,1,FALSE)</f>
        <v>25041</v>
      </c>
      <c r="C2897" s="31" t="str">
        <f>IF(VLOOKUP(L2897,'2-1.手続一覧'!$A$9:$Q$1715,2,FALSE)=N2897,"OK","NG")</f>
        <v>OK</v>
      </c>
      <c r="D2897" s="31" t="str">
        <f>IF(VLOOKUP(L2897,'2-1.手続一覧'!$A$9:$Q$1715,3,FALSE)=O2897,"OK","NG")</f>
        <v>OK</v>
      </c>
      <c r="E2897" s="31" t="str">
        <f>IF(VLOOKUP(L2897,'2-1.手続一覧'!$A$9:$S$1715,19,FALSE)=AA2897,"OK","NG")</f>
        <v>OK</v>
      </c>
      <c r="F2897" s="31" t="str">
        <f>IF(VLOOKUP(L2897,'2-1.手続一覧'!$A$9:$S$1715,16,FALSE)=AC2897,"OK","NG")</f>
        <v>NG</v>
      </c>
      <c r="G2897" s="31" t="str">
        <f>IF(VLOOKUP(L2897,'2-1.手続一覧'!$A$9:$S$1715,17,FALSE)=AE2897,"OK","NG")</f>
        <v>OK</v>
      </c>
      <c r="H2897" s="31" t="str">
        <f>IF(VLOOKUP(L2897,'2-1.手続一覧'!$A$9:$T$1715,20,FALSE)=AF2897,"OK","NG")</f>
        <v>OK</v>
      </c>
      <c r="I2897" s="31" t="str">
        <f>IF(VLOOKUP(L2897,'2-1.手続一覧'!$A$9:$U$1715,21,FALSE)=AG2897,"OK","NG")</f>
        <v>OK</v>
      </c>
      <c r="J2897" s="31" t="str">
        <f>IF(VLOOKUP(L2897,'2-1.手続一覧'!$A$9:$V$1715,22,FALSE)=AH2897,"OK","NG")</f>
        <v>OK</v>
      </c>
      <c r="K2897" s="31" t="str">
        <f>IF(VLOOKUP(L2897,'2-1.手続一覧'!$A$9:$W$1715,23,FALSE)=AK2897,"OK","NG")</f>
        <v>OK</v>
      </c>
      <c r="L2897" s="32">
        <v>25041</v>
      </c>
      <c r="M2897" s="32" t="s">
        <v>1935</v>
      </c>
      <c r="N2897" s="32" t="s">
        <v>802</v>
      </c>
      <c r="O2897" s="32" t="s">
        <v>612</v>
      </c>
      <c r="P2897" s="32">
        <v>1951</v>
      </c>
      <c r="Q2897" s="32" t="s">
        <v>1938</v>
      </c>
      <c r="R2897" s="32">
        <v>204</v>
      </c>
      <c r="S2897" s="32">
        <v>22</v>
      </c>
      <c r="T2897" s="32"/>
      <c r="U2897" s="32"/>
      <c r="V2897" s="32">
        <v>1</v>
      </c>
      <c r="W2897" s="32"/>
      <c r="X2897" s="32">
        <v>1</v>
      </c>
      <c r="Y2897" s="32"/>
      <c r="Z2897" s="32"/>
      <c r="AA2897" s="32" t="s">
        <v>54</v>
      </c>
      <c r="AB2897" s="32" t="s">
        <v>1928</v>
      </c>
      <c r="AC2897" s="32" t="s">
        <v>102</v>
      </c>
      <c r="AD2897" s="32" t="s">
        <v>2518</v>
      </c>
      <c r="AE2897" s="32" t="s">
        <v>44</v>
      </c>
      <c r="AF2897" s="32"/>
      <c r="AG2897" s="32"/>
      <c r="AH2897" s="32" t="s">
        <v>103</v>
      </c>
      <c r="AI2897" s="32" t="s">
        <v>1929</v>
      </c>
      <c r="AJ2897" s="32"/>
      <c r="AK2897" s="32" t="s">
        <v>46</v>
      </c>
      <c r="AM2897" s="33" t="s">
        <v>2258</v>
      </c>
      <c r="AN2897" s="33" t="s">
        <v>2259</v>
      </c>
      <c r="AO2897" s="33" t="s">
        <v>2556</v>
      </c>
    </row>
    <row r="2898" spans="2:41" ht="13.5" customHeight="1">
      <c r="B2898" s="31">
        <f>VLOOKUP(L2898,'2-1.手続一覧'!$A$9:$A$1715,1,FALSE)</f>
        <v>25042</v>
      </c>
      <c r="C2898" s="31" t="str">
        <f>IF(VLOOKUP(L2898,'2-1.手続一覧'!$A$9:$Q$1715,2,FALSE)=N2898,"OK","NG")</f>
        <v>OK</v>
      </c>
      <c r="D2898" s="31" t="str">
        <f>IF(VLOOKUP(L2898,'2-1.手続一覧'!$A$9:$Q$1715,3,FALSE)=O2898,"OK","NG")</f>
        <v>OK</v>
      </c>
      <c r="E2898" s="31" t="str">
        <f>IF(VLOOKUP(L2898,'2-1.手続一覧'!$A$9:$S$1715,19,FALSE)=AA2898,"OK","NG")</f>
        <v>OK</v>
      </c>
      <c r="F2898" s="31" t="str">
        <f>IF(VLOOKUP(L2898,'2-1.手続一覧'!$A$9:$S$1715,16,FALSE)=AC2898,"OK","NG")</f>
        <v>NG</v>
      </c>
      <c r="G2898" s="31" t="str">
        <f>IF(VLOOKUP(L2898,'2-1.手続一覧'!$A$9:$S$1715,17,FALSE)=AE2898,"OK","NG")</f>
        <v>OK</v>
      </c>
      <c r="H2898" s="31" t="str">
        <f>IF(VLOOKUP(L2898,'2-1.手続一覧'!$A$9:$T$1715,20,FALSE)=AF2898,"OK","NG")</f>
        <v>OK</v>
      </c>
      <c r="I2898" s="31" t="str">
        <f>IF(VLOOKUP(L2898,'2-1.手続一覧'!$A$9:$U$1715,21,FALSE)=AG2898,"OK","NG")</f>
        <v>OK</v>
      </c>
      <c r="J2898" s="31" t="str">
        <f>IF(VLOOKUP(L2898,'2-1.手続一覧'!$A$9:$V$1715,22,FALSE)=AH2898,"OK","NG")</f>
        <v>OK</v>
      </c>
      <c r="K2898" s="31" t="str">
        <f>IF(VLOOKUP(L2898,'2-1.手続一覧'!$A$9:$W$1715,23,FALSE)=AK2898,"OK","NG")</f>
        <v>OK</v>
      </c>
      <c r="L2898" s="32">
        <v>25042</v>
      </c>
      <c r="M2898" s="32" t="s">
        <v>1935</v>
      </c>
      <c r="N2898" s="32" t="s">
        <v>803</v>
      </c>
      <c r="O2898" s="32" t="s">
        <v>612</v>
      </c>
      <c r="P2898" s="32">
        <v>1951</v>
      </c>
      <c r="Q2898" s="32" t="s">
        <v>1938</v>
      </c>
      <c r="R2898" s="32">
        <v>204</v>
      </c>
      <c r="S2898" s="32">
        <v>22</v>
      </c>
      <c r="T2898" s="32"/>
      <c r="U2898" s="32"/>
      <c r="V2898" s="32">
        <v>1</v>
      </c>
      <c r="W2898" s="32"/>
      <c r="X2898" s="32">
        <v>1</v>
      </c>
      <c r="Y2898" s="32"/>
      <c r="Z2898" s="32"/>
      <c r="AA2898" s="32" t="s">
        <v>54</v>
      </c>
      <c r="AB2898" s="32" t="s">
        <v>1928</v>
      </c>
      <c r="AC2898" s="32" t="s">
        <v>102</v>
      </c>
      <c r="AD2898" s="32" t="s">
        <v>2518</v>
      </c>
      <c r="AE2898" s="32" t="s">
        <v>44</v>
      </c>
      <c r="AF2898" s="32"/>
      <c r="AG2898" s="32"/>
      <c r="AH2898" s="32" t="s">
        <v>103</v>
      </c>
      <c r="AI2898" s="32" t="s">
        <v>1929</v>
      </c>
      <c r="AJ2898" s="32"/>
      <c r="AK2898" s="32" t="s">
        <v>46</v>
      </c>
      <c r="AM2898" s="33" t="s">
        <v>2258</v>
      </c>
      <c r="AN2898" s="33" t="s">
        <v>2259</v>
      </c>
      <c r="AO2898" s="33" t="s">
        <v>2556</v>
      </c>
    </row>
    <row r="2899" spans="2:41" ht="13.5" customHeight="1">
      <c r="B2899" s="31">
        <f>VLOOKUP(L2899,'2-1.手続一覧'!$A$9:$A$1715,1,FALSE)</f>
        <v>25043</v>
      </c>
      <c r="C2899" s="31" t="str">
        <f>IF(VLOOKUP(L2899,'2-1.手続一覧'!$A$9:$Q$1715,2,FALSE)=N2899,"OK","NG")</f>
        <v>OK</v>
      </c>
      <c r="D2899" s="31" t="str">
        <f>IF(VLOOKUP(L2899,'2-1.手続一覧'!$A$9:$Q$1715,3,FALSE)=O2899,"OK","NG")</f>
        <v>OK</v>
      </c>
      <c r="E2899" s="31" t="str">
        <f>IF(VLOOKUP(L2899,'2-1.手続一覧'!$A$9:$S$1715,19,FALSE)=AA2899,"OK","NG")</f>
        <v>OK</v>
      </c>
      <c r="F2899" s="31" t="str">
        <f>IF(VLOOKUP(L2899,'2-1.手続一覧'!$A$9:$S$1715,16,FALSE)=AC2899,"OK","NG")</f>
        <v>NG</v>
      </c>
      <c r="G2899" s="31" t="str">
        <f>IF(VLOOKUP(L2899,'2-1.手続一覧'!$A$9:$S$1715,17,FALSE)=AE2899,"OK","NG")</f>
        <v>OK</v>
      </c>
      <c r="H2899" s="31" t="str">
        <f>IF(VLOOKUP(L2899,'2-1.手続一覧'!$A$9:$T$1715,20,FALSE)=AF2899,"OK","NG")</f>
        <v>OK</v>
      </c>
      <c r="I2899" s="31" t="str">
        <f>IF(VLOOKUP(L2899,'2-1.手続一覧'!$A$9:$U$1715,21,FALSE)=AG2899,"OK","NG")</f>
        <v>OK</v>
      </c>
      <c r="J2899" s="31" t="str">
        <f>IF(VLOOKUP(L2899,'2-1.手続一覧'!$A$9:$V$1715,22,FALSE)=AH2899,"OK","NG")</f>
        <v>OK</v>
      </c>
      <c r="K2899" s="31" t="str">
        <f>IF(VLOOKUP(L2899,'2-1.手続一覧'!$A$9:$W$1715,23,FALSE)=AK2899,"OK","NG")</f>
        <v>OK</v>
      </c>
      <c r="L2899" s="32">
        <v>25043</v>
      </c>
      <c r="M2899" s="32" t="s">
        <v>1935</v>
      </c>
      <c r="N2899" s="32" t="s">
        <v>804</v>
      </c>
      <c r="O2899" s="32" t="s">
        <v>612</v>
      </c>
      <c r="P2899" s="32">
        <v>1951</v>
      </c>
      <c r="Q2899" s="32" t="s">
        <v>1938</v>
      </c>
      <c r="R2899" s="32">
        <v>204</v>
      </c>
      <c r="S2899" s="32">
        <v>22</v>
      </c>
      <c r="T2899" s="32"/>
      <c r="U2899" s="32"/>
      <c r="V2899" s="32">
        <v>1</v>
      </c>
      <c r="W2899" s="32"/>
      <c r="X2899" s="32">
        <v>1</v>
      </c>
      <c r="Y2899" s="32"/>
      <c r="Z2899" s="32"/>
      <c r="AA2899" s="32" t="s">
        <v>54</v>
      </c>
      <c r="AB2899" s="32" t="s">
        <v>1928</v>
      </c>
      <c r="AC2899" s="32" t="s">
        <v>102</v>
      </c>
      <c r="AD2899" s="32" t="s">
        <v>2518</v>
      </c>
      <c r="AE2899" s="32" t="s">
        <v>44</v>
      </c>
      <c r="AF2899" s="32"/>
      <c r="AG2899" s="32"/>
      <c r="AH2899" s="32" t="s">
        <v>103</v>
      </c>
      <c r="AI2899" s="32" t="s">
        <v>1929</v>
      </c>
      <c r="AJ2899" s="32"/>
      <c r="AK2899" s="32" t="s">
        <v>46</v>
      </c>
      <c r="AM2899" s="33" t="s">
        <v>2258</v>
      </c>
      <c r="AN2899" s="33" t="s">
        <v>2259</v>
      </c>
      <c r="AO2899" s="33" t="s">
        <v>2556</v>
      </c>
    </row>
    <row r="2900" spans="2:41" ht="13.5" customHeight="1">
      <c r="B2900" s="31">
        <f>VLOOKUP(L2900,'2-1.手続一覧'!$A$9:$A$1715,1,FALSE)</f>
        <v>25044</v>
      </c>
      <c r="C2900" s="31" t="str">
        <f>IF(VLOOKUP(L2900,'2-1.手続一覧'!$A$9:$Q$1715,2,FALSE)=N2900,"OK","NG")</f>
        <v>OK</v>
      </c>
      <c r="D2900" s="31" t="str">
        <f>IF(VLOOKUP(L2900,'2-1.手続一覧'!$A$9:$Q$1715,3,FALSE)=O2900,"OK","NG")</f>
        <v>OK</v>
      </c>
      <c r="E2900" s="31" t="str">
        <f>IF(VLOOKUP(L2900,'2-1.手続一覧'!$A$9:$S$1715,19,FALSE)=AA2900,"OK","NG")</f>
        <v>OK</v>
      </c>
      <c r="F2900" s="31" t="str">
        <f>IF(VLOOKUP(L2900,'2-1.手続一覧'!$A$9:$S$1715,16,FALSE)=AC2900,"OK","NG")</f>
        <v>NG</v>
      </c>
      <c r="G2900" s="31" t="str">
        <f>IF(VLOOKUP(L2900,'2-1.手続一覧'!$A$9:$S$1715,17,FALSE)=AE2900,"OK","NG")</f>
        <v>OK</v>
      </c>
      <c r="H2900" s="31" t="str">
        <f>IF(VLOOKUP(L2900,'2-1.手続一覧'!$A$9:$T$1715,20,FALSE)=AF2900,"OK","NG")</f>
        <v>OK</v>
      </c>
      <c r="I2900" s="31" t="str">
        <f>IF(VLOOKUP(L2900,'2-1.手続一覧'!$A$9:$U$1715,21,FALSE)=AG2900,"OK","NG")</f>
        <v>OK</v>
      </c>
      <c r="J2900" s="31" t="str">
        <f>IF(VLOOKUP(L2900,'2-1.手続一覧'!$A$9:$V$1715,22,FALSE)=AH2900,"OK","NG")</f>
        <v>OK</v>
      </c>
      <c r="K2900" s="31" t="str">
        <f>IF(VLOOKUP(L2900,'2-1.手続一覧'!$A$9:$W$1715,23,FALSE)=AK2900,"OK","NG")</f>
        <v>OK</v>
      </c>
      <c r="L2900" s="32">
        <v>25044</v>
      </c>
      <c r="M2900" s="32" t="s">
        <v>1935</v>
      </c>
      <c r="N2900" s="32" t="s">
        <v>805</v>
      </c>
      <c r="O2900" s="32" t="s">
        <v>612</v>
      </c>
      <c r="P2900" s="32">
        <v>1951</v>
      </c>
      <c r="Q2900" s="32" t="s">
        <v>1938</v>
      </c>
      <c r="R2900" s="32">
        <v>204</v>
      </c>
      <c r="S2900" s="32">
        <v>22</v>
      </c>
      <c r="T2900" s="32"/>
      <c r="U2900" s="32"/>
      <c r="V2900" s="32">
        <v>1</v>
      </c>
      <c r="W2900" s="32"/>
      <c r="X2900" s="32">
        <v>1</v>
      </c>
      <c r="Y2900" s="32"/>
      <c r="Z2900" s="32"/>
      <c r="AA2900" s="32" t="s">
        <v>54</v>
      </c>
      <c r="AB2900" s="32" t="s">
        <v>1928</v>
      </c>
      <c r="AC2900" s="32" t="s">
        <v>102</v>
      </c>
      <c r="AD2900" s="32" t="s">
        <v>2518</v>
      </c>
      <c r="AE2900" s="32" t="s">
        <v>44</v>
      </c>
      <c r="AF2900" s="32"/>
      <c r="AG2900" s="32"/>
      <c r="AH2900" s="32" t="s">
        <v>103</v>
      </c>
      <c r="AI2900" s="32" t="s">
        <v>1929</v>
      </c>
      <c r="AJ2900" s="32"/>
      <c r="AK2900" s="32" t="s">
        <v>46</v>
      </c>
      <c r="AM2900" s="33" t="s">
        <v>2258</v>
      </c>
      <c r="AN2900" s="33" t="s">
        <v>2259</v>
      </c>
      <c r="AO2900" s="33" t="s">
        <v>2556</v>
      </c>
    </row>
    <row r="2901" spans="2:41" ht="13.5" customHeight="1">
      <c r="B2901" s="31">
        <f>VLOOKUP(L2901,'2-1.手続一覧'!$A$9:$A$1715,1,FALSE)</f>
        <v>25045</v>
      </c>
      <c r="C2901" s="31" t="str">
        <f>IF(VLOOKUP(L2901,'2-1.手続一覧'!$A$9:$Q$1715,2,FALSE)=N2901,"OK","NG")</f>
        <v>OK</v>
      </c>
      <c r="D2901" s="31" t="str">
        <f>IF(VLOOKUP(L2901,'2-1.手続一覧'!$A$9:$Q$1715,3,FALSE)=O2901,"OK","NG")</f>
        <v>OK</v>
      </c>
      <c r="E2901" s="31" t="str">
        <f>IF(VLOOKUP(L2901,'2-1.手続一覧'!$A$9:$S$1715,19,FALSE)=AA2901,"OK","NG")</f>
        <v>OK</v>
      </c>
      <c r="F2901" s="31" t="str">
        <f>IF(VLOOKUP(L2901,'2-1.手続一覧'!$A$9:$S$1715,16,FALSE)=AC2901,"OK","NG")</f>
        <v>NG</v>
      </c>
      <c r="G2901" s="31" t="str">
        <f>IF(VLOOKUP(L2901,'2-1.手続一覧'!$A$9:$S$1715,17,FALSE)=AE2901,"OK","NG")</f>
        <v>OK</v>
      </c>
      <c r="H2901" s="31" t="str">
        <f>IF(VLOOKUP(L2901,'2-1.手続一覧'!$A$9:$T$1715,20,FALSE)=AF2901,"OK","NG")</f>
        <v>OK</v>
      </c>
      <c r="I2901" s="31" t="str">
        <f>IF(VLOOKUP(L2901,'2-1.手続一覧'!$A$9:$U$1715,21,FALSE)=AG2901,"OK","NG")</f>
        <v>OK</v>
      </c>
      <c r="J2901" s="31" t="str">
        <f>IF(VLOOKUP(L2901,'2-1.手続一覧'!$A$9:$V$1715,22,FALSE)=AH2901,"OK","NG")</f>
        <v>OK</v>
      </c>
      <c r="K2901" s="31" t="str">
        <f>IF(VLOOKUP(L2901,'2-1.手続一覧'!$A$9:$W$1715,23,FALSE)=AK2901,"OK","NG")</f>
        <v>OK</v>
      </c>
      <c r="L2901" s="32">
        <v>25045</v>
      </c>
      <c r="M2901" s="32" t="s">
        <v>1935</v>
      </c>
      <c r="N2901" s="32" t="s">
        <v>806</v>
      </c>
      <c r="O2901" s="32" t="s">
        <v>612</v>
      </c>
      <c r="P2901" s="32">
        <v>1951</v>
      </c>
      <c r="Q2901" s="32" t="s">
        <v>1938</v>
      </c>
      <c r="R2901" s="32">
        <v>204</v>
      </c>
      <c r="S2901" s="32">
        <v>22</v>
      </c>
      <c r="T2901" s="32"/>
      <c r="U2901" s="32"/>
      <c r="V2901" s="32">
        <v>1</v>
      </c>
      <c r="W2901" s="32"/>
      <c r="X2901" s="32">
        <v>1</v>
      </c>
      <c r="Y2901" s="32"/>
      <c r="Z2901" s="32"/>
      <c r="AA2901" s="32" t="s">
        <v>54</v>
      </c>
      <c r="AB2901" s="32" t="s">
        <v>1928</v>
      </c>
      <c r="AC2901" s="32" t="s">
        <v>102</v>
      </c>
      <c r="AD2901" s="32" t="s">
        <v>2518</v>
      </c>
      <c r="AE2901" s="32" t="s">
        <v>44</v>
      </c>
      <c r="AF2901" s="32"/>
      <c r="AG2901" s="32"/>
      <c r="AH2901" s="32" t="s">
        <v>103</v>
      </c>
      <c r="AI2901" s="32" t="s">
        <v>1929</v>
      </c>
      <c r="AJ2901" s="32"/>
      <c r="AK2901" s="32" t="s">
        <v>46</v>
      </c>
      <c r="AM2901" s="33" t="s">
        <v>2258</v>
      </c>
      <c r="AN2901" s="33" t="s">
        <v>2259</v>
      </c>
      <c r="AO2901" s="33" t="s">
        <v>2556</v>
      </c>
    </row>
    <row r="2902" spans="2:41" ht="13.5" customHeight="1">
      <c r="B2902" s="31">
        <f>VLOOKUP(L2902,'2-1.手続一覧'!$A$9:$A$1715,1,FALSE)</f>
        <v>25046</v>
      </c>
      <c r="C2902" s="31" t="str">
        <f>IF(VLOOKUP(L2902,'2-1.手続一覧'!$A$9:$Q$1715,2,FALSE)=N2902,"OK","NG")</f>
        <v>OK</v>
      </c>
      <c r="D2902" s="31" t="str">
        <f>IF(VLOOKUP(L2902,'2-1.手続一覧'!$A$9:$Q$1715,3,FALSE)=O2902,"OK","NG")</f>
        <v>OK</v>
      </c>
      <c r="E2902" s="31" t="str">
        <f>IF(VLOOKUP(L2902,'2-1.手続一覧'!$A$9:$S$1715,19,FALSE)=AA2902,"OK","NG")</f>
        <v>OK</v>
      </c>
      <c r="F2902" s="31" t="str">
        <f>IF(VLOOKUP(L2902,'2-1.手続一覧'!$A$9:$S$1715,16,FALSE)=AC2902,"OK","NG")</f>
        <v>NG</v>
      </c>
      <c r="G2902" s="31" t="str">
        <f>IF(VLOOKUP(L2902,'2-1.手続一覧'!$A$9:$S$1715,17,FALSE)=AE2902,"OK","NG")</f>
        <v>OK</v>
      </c>
      <c r="H2902" s="31" t="str">
        <f>IF(VLOOKUP(L2902,'2-1.手続一覧'!$A$9:$T$1715,20,FALSE)=AF2902,"OK","NG")</f>
        <v>OK</v>
      </c>
      <c r="I2902" s="31" t="str">
        <f>IF(VLOOKUP(L2902,'2-1.手続一覧'!$A$9:$U$1715,21,FALSE)=AG2902,"OK","NG")</f>
        <v>OK</v>
      </c>
      <c r="J2902" s="31" t="str">
        <f>IF(VLOOKUP(L2902,'2-1.手続一覧'!$A$9:$V$1715,22,FALSE)=AH2902,"OK","NG")</f>
        <v>OK</v>
      </c>
      <c r="K2902" s="31" t="str">
        <f>IF(VLOOKUP(L2902,'2-1.手続一覧'!$A$9:$W$1715,23,FALSE)=AK2902,"OK","NG")</f>
        <v>OK</v>
      </c>
      <c r="L2902" s="32">
        <v>25046</v>
      </c>
      <c r="M2902" s="32" t="s">
        <v>1935</v>
      </c>
      <c r="N2902" s="32" t="s">
        <v>807</v>
      </c>
      <c r="O2902" s="32" t="s">
        <v>612</v>
      </c>
      <c r="P2902" s="32">
        <v>1951</v>
      </c>
      <c r="Q2902" s="32" t="s">
        <v>1938</v>
      </c>
      <c r="R2902" s="32">
        <v>204</v>
      </c>
      <c r="S2902" s="32">
        <v>22</v>
      </c>
      <c r="T2902" s="32"/>
      <c r="U2902" s="32"/>
      <c r="V2902" s="32">
        <v>1</v>
      </c>
      <c r="W2902" s="32"/>
      <c r="X2902" s="32">
        <v>1</v>
      </c>
      <c r="Y2902" s="32"/>
      <c r="Z2902" s="32"/>
      <c r="AA2902" s="32" t="s">
        <v>54</v>
      </c>
      <c r="AB2902" s="32" t="s">
        <v>1928</v>
      </c>
      <c r="AC2902" s="32" t="s">
        <v>102</v>
      </c>
      <c r="AD2902" s="32" t="s">
        <v>2518</v>
      </c>
      <c r="AE2902" s="32" t="s">
        <v>44</v>
      </c>
      <c r="AF2902" s="32"/>
      <c r="AG2902" s="32"/>
      <c r="AH2902" s="32" t="s">
        <v>103</v>
      </c>
      <c r="AI2902" s="32" t="s">
        <v>1929</v>
      </c>
      <c r="AJ2902" s="32"/>
      <c r="AK2902" s="32" t="s">
        <v>46</v>
      </c>
      <c r="AM2902" s="33" t="s">
        <v>2258</v>
      </c>
      <c r="AN2902" s="33" t="s">
        <v>2259</v>
      </c>
      <c r="AO2902" s="33" t="s">
        <v>2556</v>
      </c>
    </row>
    <row r="2903" spans="2:41" ht="13.5" customHeight="1">
      <c r="B2903" s="31">
        <f>VLOOKUP(L2903,'2-1.手続一覧'!$A$9:$A$1715,1,FALSE)</f>
        <v>25034</v>
      </c>
      <c r="C2903" s="31" t="str">
        <f>IF(VLOOKUP(L2903,'2-1.手続一覧'!$A$9:$Q$1715,2,FALSE)=N2903,"OK","NG")</f>
        <v>OK</v>
      </c>
      <c r="D2903" s="31" t="str">
        <f>IF(VLOOKUP(L2903,'2-1.手続一覧'!$A$9:$Q$1715,3,FALSE)=O2903,"OK","NG")</f>
        <v>OK</v>
      </c>
      <c r="E2903" s="31" t="str">
        <f>IF(VLOOKUP(L2903,'2-1.手続一覧'!$A$9:$S$1715,19,FALSE)=AA2903,"OK","NG")</f>
        <v>OK</v>
      </c>
      <c r="F2903" s="31" t="str">
        <f>IF(VLOOKUP(L2903,'2-1.手続一覧'!$A$9:$S$1715,16,FALSE)=AC2903,"OK","NG")</f>
        <v>NG</v>
      </c>
      <c r="G2903" s="31" t="str">
        <f>IF(VLOOKUP(L2903,'2-1.手続一覧'!$A$9:$S$1715,17,FALSE)=AE2903,"OK","NG")</f>
        <v>OK</v>
      </c>
      <c r="H2903" s="31" t="str">
        <f>IF(VLOOKUP(L2903,'2-1.手続一覧'!$A$9:$T$1715,20,FALSE)=AF2903,"OK","NG")</f>
        <v>OK</v>
      </c>
      <c r="I2903" s="31" t="str">
        <f>IF(VLOOKUP(L2903,'2-1.手続一覧'!$A$9:$U$1715,21,FALSE)=AG2903,"OK","NG")</f>
        <v>OK</v>
      </c>
      <c r="J2903" s="31" t="str">
        <f>IF(VLOOKUP(L2903,'2-1.手続一覧'!$A$9:$V$1715,22,FALSE)=AH2903,"OK","NG")</f>
        <v>OK</v>
      </c>
      <c r="K2903" s="31" t="str">
        <f>IF(VLOOKUP(L2903,'2-1.手続一覧'!$A$9:$W$1715,23,FALSE)=AK2903,"OK","NG")</f>
        <v>OK</v>
      </c>
      <c r="L2903" s="32">
        <v>25034</v>
      </c>
      <c r="M2903" s="32" t="s">
        <v>1935</v>
      </c>
      <c r="N2903" s="32" t="s">
        <v>808</v>
      </c>
      <c r="O2903" s="32" t="s">
        <v>612</v>
      </c>
      <c r="P2903" s="32">
        <v>1951</v>
      </c>
      <c r="Q2903" s="32" t="s">
        <v>1938</v>
      </c>
      <c r="R2903" s="32">
        <v>204</v>
      </c>
      <c r="S2903" s="32">
        <v>22</v>
      </c>
      <c r="T2903" s="32"/>
      <c r="U2903" s="32"/>
      <c r="V2903" s="32">
        <v>1</v>
      </c>
      <c r="W2903" s="32"/>
      <c r="X2903" s="32"/>
      <c r="Y2903" s="32"/>
      <c r="Z2903" s="32"/>
      <c r="AA2903" s="32" t="s">
        <v>54</v>
      </c>
      <c r="AB2903" s="32" t="s">
        <v>1928</v>
      </c>
      <c r="AC2903" s="32" t="s">
        <v>102</v>
      </c>
      <c r="AD2903" s="32" t="s">
        <v>2518</v>
      </c>
      <c r="AE2903" s="32" t="s">
        <v>44</v>
      </c>
      <c r="AF2903" s="32"/>
      <c r="AG2903" s="32"/>
      <c r="AH2903" s="32" t="s">
        <v>103</v>
      </c>
      <c r="AI2903" s="32" t="s">
        <v>1929</v>
      </c>
      <c r="AJ2903" s="32"/>
      <c r="AK2903" s="32" t="s">
        <v>46</v>
      </c>
      <c r="AM2903" s="33" t="s">
        <v>2258</v>
      </c>
      <c r="AN2903" s="33" t="s">
        <v>2259</v>
      </c>
      <c r="AO2903" s="33" t="s">
        <v>2556</v>
      </c>
    </row>
    <row r="2904" spans="2:41" ht="13.5" customHeight="1">
      <c r="B2904" s="31">
        <f>VLOOKUP(L2904,'2-1.手続一覧'!$A$9:$A$1715,1,FALSE)</f>
        <v>25035</v>
      </c>
      <c r="C2904" s="31" t="str">
        <f>IF(VLOOKUP(L2904,'2-1.手続一覧'!$A$9:$Q$1715,2,FALSE)=N2904,"OK","NG")</f>
        <v>OK</v>
      </c>
      <c r="D2904" s="31" t="str">
        <f>IF(VLOOKUP(L2904,'2-1.手続一覧'!$A$9:$Q$1715,3,FALSE)=O2904,"OK","NG")</f>
        <v>OK</v>
      </c>
      <c r="E2904" s="31" t="str">
        <f>IF(VLOOKUP(L2904,'2-1.手続一覧'!$A$9:$S$1715,19,FALSE)=AA2904,"OK","NG")</f>
        <v>OK</v>
      </c>
      <c r="F2904" s="31" t="str">
        <f>IF(VLOOKUP(L2904,'2-1.手続一覧'!$A$9:$S$1715,16,FALSE)=AC2904,"OK","NG")</f>
        <v>NG</v>
      </c>
      <c r="G2904" s="31" t="str">
        <f>IF(VLOOKUP(L2904,'2-1.手続一覧'!$A$9:$S$1715,17,FALSE)=AE2904,"OK","NG")</f>
        <v>OK</v>
      </c>
      <c r="H2904" s="31" t="str">
        <f>IF(VLOOKUP(L2904,'2-1.手続一覧'!$A$9:$T$1715,20,FALSE)=AF2904,"OK","NG")</f>
        <v>OK</v>
      </c>
      <c r="I2904" s="31" t="str">
        <f>IF(VLOOKUP(L2904,'2-1.手続一覧'!$A$9:$U$1715,21,FALSE)=AG2904,"OK","NG")</f>
        <v>OK</v>
      </c>
      <c r="J2904" s="31" t="str">
        <f>IF(VLOOKUP(L2904,'2-1.手続一覧'!$A$9:$V$1715,22,FALSE)=AH2904,"OK","NG")</f>
        <v>OK</v>
      </c>
      <c r="K2904" s="31" t="str">
        <f>IF(VLOOKUP(L2904,'2-1.手続一覧'!$A$9:$W$1715,23,FALSE)=AK2904,"OK","NG")</f>
        <v>OK</v>
      </c>
      <c r="L2904" s="32">
        <v>25035</v>
      </c>
      <c r="M2904" s="32" t="s">
        <v>1935</v>
      </c>
      <c r="N2904" s="32" t="s">
        <v>809</v>
      </c>
      <c r="O2904" s="32" t="s">
        <v>612</v>
      </c>
      <c r="P2904" s="32">
        <v>1951</v>
      </c>
      <c r="Q2904" s="32" t="s">
        <v>1938</v>
      </c>
      <c r="R2904" s="32">
        <v>204</v>
      </c>
      <c r="S2904" s="32">
        <v>22</v>
      </c>
      <c r="T2904" s="32"/>
      <c r="U2904" s="32"/>
      <c r="V2904" s="32">
        <v>1</v>
      </c>
      <c r="W2904" s="32"/>
      <c r="X2904" s="32"/>
      <c r="Y2904" s="32"/>
      <c r="Z2904" s="32"/>
      <c r="AA2904" s="32" t="s">
        <v>54</v>
      </c>
      <c r="AB2904" s="32" t="s">
        <v>1928</v>
      </c>
      <c r="AC2904" s="32" t="s">
        <v>102</v>
      </c>
      <c r="AD2904" s="32" t="s">
        <v>2518</v>
      </c>
      <c r="AE2904" s="32" t="s">
        <v>44</v>
      </c>
      <c r="AF2904" s="32"/>
      <c r="AG2904" s="32"/>
      <c r="AH2904" s="32" t="s">
        <v>103</v>
      </c>
      <c r="AI2904" s="32" t="s">
        <v>1929</v>
      </c>
      <c r="AJ2904" s="32"/>
      <c r="AK2904" s="32" t="s">
        <v>46</v>
      </c>
      <c r="AM2904" s="33" t="s">
        <v>2258</v>
      </c>
      <c r="AN2904" s="33" t="s">
        <v>2259</v>
      </c>
      <c r="AO2904" s="33" t="s">
        <v>2556</v>
      </c>
    </row>
    <row r="2905" spans="2:41" ht="13.5" customHeight="1">
      <c r="B2905" s="31">
        <f>VLOOKUP(L2905,'2-1.手続一覧'!$A$9:$A$1715,1,FALSE)</f>
        <v>25036</v>
      </c>
      <c r="C2905" s="31" t="str">
        <f>IF(VLOOKUP(L2905,'2-1.手続一覧'!$A$9:$Q$1715,2,FALSE)=N2905,"OK","NG")</f>
        <v>OK</v>
      </c>
      <c r="D2905" s="31" t="str">
        <f>IF(VLOOKUP(L2905,'2-1.手続一覧'!$A$9:$Q$1715,3,FALSE)=O2905,"OK","NG")</f>
        <v>OK</v>
      </c>
      <c r="E2905" s="31" t="str">
        <f>IF(VLOOKUP(L2905,'2-1.手続一覧'!$A$9:$S$1715,19,FALSE)=AA2905,"OK","NG")</f>
        <v>OK</v>
      </c>
      <c r="F2905" s="31" t="str">
        <f>IF(VLOOKUP(L2905,'2-1.手続一覧'!$A$9:$S$1715,16,FALSE)=AC2905,"OK","NG")</f>
        <v>NG</v>
      </c>
      <c r="G2905" s="31" t="str">
        <f>IF(VLOOKUP(L2905,'2-1.手続一覧'!$A$9:$S$1715,17,FALSE)=AE2905,"OK","NG")</f>
        <v>OK</v>
      </c>
      <c r="H2905" s="31" t="str">
        <f>IF(VLOOKUP(L2905,'2-1.手続一覧'!$A$9:$T$1715,20,FALSE)=AF2905,"OK","NG")</f>
        <v>OK</v>
      </c>
      <c r="I2905" s="31" t="str">
        <f>IF(VLOOKUP(L2905,'2-1.手続一覧'!$A$9:$U$1715,21,FALSE)=AG2905,"OK","NG")</f>
        <v>OK</v>
      </c>
      <c r="J2905" s="31" t="str">
        <f>IF(VLOOKUP(L2905,'2-1.手続一覧'!$A$9:$V$1715,22,FALSE)=AH2905,"OK","NG")</f>
        <v>OK</v>
      </c>
      <c r="K2905" s="31" t="str">
        <f>IF(VLOOKUP(L2905,'2-1.手続一覧'!$A$9:$W$1715,23,FALSE)=AK2905,"OK","NG")</f>
        <v>OK</v>
      </c>
      <c r="L2905" s="32">
        <v>25036</v>
      </c>
      <c r="M2905" s="32" t="s">
        <v>1935</v>
      </c>
      <c r="N2905" s="32" t="s">
        <v>810</v>
      </c>
      <c r="O2905" s="32" t="s">
        <v>612</v>
      </c>
      <c r="P2905" s="32">
        <v>1951</v>
      </c>
      <c r="Q2905" s="32" t="s">
        <v>1938</v>
      </c>
      <c r="R2905" s="32">
        <v>204</v>
      </c>
      <c r="S2905" s="32">
        <v>22</v>
      </c>
      <c r="T2905" s="32"/>
      <c r="U2905" s="32"/>
      <c r="V2905" s="32">
        <v>1</v>
      </c>
      <c r="W2905" s="32"/>
      <c r="X2905" s="32"/>
      <c r="Y2905" s="32"/>
      <c r="Z2905" s="32"/>
      <c r="AA2905" s="32" t="s">
        <v>54</v>
      </c>
      <c r="AB2905" s="32" t="s">
        <v>1928</v>
      </c>
      <c r="AC2905" s="32" t="s">
        <v>102</v>
      </c>
      <c r="AD2905" s="32" t="s">
        <v>2518</v>
      </c>
      <c r="AE2905" s="32" t="s">
        <v>44</v>
      </c>
      <c r="AF2905" s="32"/>
      <c r="AG2905" s="32"/>
      <c r="AH2905" s="32" t="s">
        <v>103</v>
      </c>
      <c r="AI2905" s="32" t="s">
        <v>1929</v>
      </c>
      <c r="AJ2905" s="32"/>
      <c r="AK2905" s="32" t="s">
        <v>46</v>
      </c>
      <c r="AM2905" s="33" t="s">
        <v>2258</v>
      </c>
      <c r="AN2905" s="33" t="s">
        <v>2259</v>
      </c>
      <c r="AO2905" s="33" t="s">
        <v>2556</v>
      </c>
    </row>
    <row r="2906" spans="2:41" ht="13.5" hidden="1" customHeight="1">
      <c r="B2906" s="31">
        <f>VLOOKUP(L2906,'2-1.手続一覧'!$A$9:$A$1715,1,FALSE)</f>
        <v>24801</v>
      </c>
      <c r="C2906" s="31" t="str">
        <f>IF(VLOOKUP(L2906,'2-1.手続一覧'!$A$9:$Q$1715,2,FALSE)=N2906,"OK","NG")</f>
        <v>OK</v>
      </c>
      <c r="D2906" s="31" t="str">
        <f>IF(VLOOKUP(L2906,'2-1.手続一覧'!$A$9:$Q$1715,3,FALSE)=O2906,"OK","NG")</f>
        <v>OK</v>
      </c>
      <c r="E2906" s="31" t="str">
        <f>IF(VLOOKUP(L2906,'2-1.手続一覧'!$A$9:$S$1715,19,FALSE)=AA2906,"OK","NG")</f>
        <v>OK</v>
      </c>
      <c r="F2906" s="31" t="str">
        <f>IF(VLOOKUP(L2906,'2-1.手続一覧'!$A$9:$S$1715,16,FALSE)=AC2906,"OK","NG")</f>
        <v>OK</v>
      </c>
      <c r="G2906" s="31" t="str">
        <f>IF(VLOOKUP(L2906,'2-1.手続一覧'!$A$9:$S$1715,17,FALSE)=AE2906,"OK","NG")</f>
        <v>NG</v>
      </c>
      <c r="H2906" s="31" t="str">
        <f>IF(VLOOKUP(L2906,'2-1.手続一覧'!$A$9:$T$1715,20,FALSE)=AF2906,"OK","NG")</f>
        <v>OK</v>
      </c>
      <c r="I2906" s="31" t="str">
        <f>IF(VLOOKUP(L2906,'2-1.手続一覧'!$A$9:$U$1715,21,FALSE)=AG2906,"OK","NG")</f>
        <v>OK</v>
      </c>
      <c r="J2906" s="31" t="str">
        <f>IF(VLOOKUP(L2906,'2-1.手続一覧'!$A$9:$V$1715,22,FALSE)=AH2906,"OK","NG")</f>
        <v>OK</v>
      </c>
      <c r="K2906" s="31" t="str">
        <f>IF(VLOOKUP(L2906,'2-1.手続一覧'!$A$9:$W$1715,23,FALSE)=AK2906,"OK","NG")</f>
        <v>OK</v>
      </c>
      <c r="L2906" s="32">
        <v>24801</v>
      </c>
      <c r="M2906" s="32" t="s">
        <v>1935</v>
      </c>
      <c r="N2906" s="32" t="s">
        <v>811</v>
      </c>
      <c r="O2906" s="32" t="s">
        <v>612</v>
      </c>
      <c r="P2906" s="32">
        <v>1951</v>
      </c>
      <c r="Q2906" s="32" t="s">
        <v>1938</v>
      </c>
      <c r="R2906" s="32">
        <v>204</v>
      </c>
      <c r="S2906" s="32">
        <v>22</v>
      </c>
      <c r="T2906" s="32"/>
      <c r="U2906" s="32"/>
      <c r="V2906" s="32">
        <v>1</v>
      </c>
      <c r="W2906" s="32"/>
      <c r="X2906" s="32"/>
      <c r="Y2906" s="32"/>
      <c r="Z2906" s="32"/>
      <c r="AA2906" s="32" t="s">
        <v>45</v>
      </c>
      <c r="AB2906" s="32" t="s">
        <v>2154</v>
      </c>
      <c r="AC2906" s="32" t="s">
        <v>9278</v>
      </c>
      <c r="AD2906" s="32" t="s">
        <v>1928</v>
      </c>
      <c r="AE2906" s="32" t="s">
        <v>53</v>
      </c>
      <c r="AF2906" s="32"/>
      <c r="AG2906" s="32" t="s">
        <v>569</v>
      </c>
      <c r="AH2906" s="32"/>
      <c r="AI2906" s="32" t="s">
        <v>1929</v>
      </c>
      <c r="AJ2906" s="32"/>
      <c r="AK2906" s="32" t="s">
        <v>46</v>
      </c>
      <c r="AN2906" s="33" t="s">
        <v>2259</v>
      </c>
      <c r="AO2906" s="33" t="s">
        <v>2556</v>
      </c>
    </row>
    <row r="2907" spans="2:41" ht="13.5" hidden="1" customHeight="1">
      <c r="B2907" s="31">
        <f>VLOOKUP(L2907,'2-1.手続一覧'!$A$9:$A$1715,1,FALSE)</f>
        <v>24842</v>
      </c>
      <c r="C2907" s="31" t="str">
        <f>IF(VLOOKUP(L2907,'2-1.手続一覧'!$A$9:$Q$1715,2,FALSE)=N2907,"OK","NG")</f>
        <v>OK</v>
      </c>
      <c r="D2907" s="31" t="str">
        <f>IF(VLOOKUP(L2907,'2-1.手続一覧'!$A$9:$Q$1715,3,FALSE)=O2907,"OK","NG")</f>
        <v>OK</v>
      </c>
      <c r="E2907" s="31" t="str">
        <f>IF(VLOOKUP(L2907,'2-1.手続一覧'!$A$9:$S$1715,19,FALSE)=AA2907,"OK","NG")</f>
        <v>OK</v>
      </c>
      <c r="F2907" s="31" t="str">
        <f>IF(VLOOKUP(L2907,'2-1.手続一覧'!$A$9:$S$1715,16,FALSE)=AC2907,"OK","NG")</f>
        <v>OK</v>
      </c>
      <c r="G2907" s="31" t="str">
        <f>IF(VLOOKUP(L2907,'2-1.手続一覧'!$A$9:$S$1715,17,FALSE)=AE2907,"OK","NG")</f>
        <v>NG</v>
      </c>
      <c r="H2907" s="31" t="str">
        <f>IF(VLOOKUP(L2907,'2-1.手続一覧'!$A$9:$T$1715,20,FALSE)=AF2907,"OK","NG")</f>
        <v>OK</v>
      </c>
      <c r="I2907" s="31" t="str">
        <f>IF(VLOOKUP(L2907,'2-1.手続一覧'!$A$9:$U$1715,21,FALSE)=AG2907,"OK","NG")</f>
        <v>OK</v>
      </c>
      <c r="J2907" s="31" t="str">
        <f>IF(VLOOKUP(L2907,'2-1.手続一覧'!$A$9:$V$1715,22,FALSE)=AH2907,"OK","NG")</f>
        <v>OK</v>
      </c>
      <c r="K2907" s="31" t="str">
        <f>IF(VLOOKUP(L2907,'2-1.手続一覧'!$A$9:$W$1715,23,FALSE)=AK2907,"OK","NG")</f>
        <v>OK</v>
      </c>
      <c r="L2907" s="32">
        <v>24842</v>
      </c>
      <c r="M2907" s="32" t="s">
        <v>1935</v>
      </c>
      <c r="N2907" s="32" t="s">
        <v>812</v>
      </c>
      <c r="O2907" s="32" t="s">
        <v>612</v>
      </c>
      <c r="P2907" s="32">
        <v>1951</v>
      </c>
      <c r="Q2907" s="32" t="s">
        <v>1938</v>
      </c>
      <c r="R2907" s="32">
        <v>204</v>
      </c>
      <c r="S2907" s="32">
        <v>22</v>
      </c>
      <c r="T2907" s="32"/>
      <c r="U2907" s="32"/>
      <c r="V2907" s="32">
        <v>1</v>
      </c>
      <c r="W2907" s="32"/>
      <c r="X2907" s="32"/>
      <c r="Y2907" s="32"/>
      <c r="Z2907" s="32"/>
      <c r="AA2907" s="32" t="s">
        <v>45</v>
      </c>
      <c r="AB2907" s="32" t="s">
        <v>2154</v>
      </c>
      <c r="AC2907" s="32" t="s">
        <v>9278</v>
      </c>
      <c r="AD2907" s="32" t="s">
        <v>1928</v>
      </c>
      <c r="AE2907" s="32" t="s">
        <v>53</v>
      </c>
      <c r="AF2907" s="32"/>
      <c r="AG2907" s="32" t="s">
        <v>569</v>
      </c>
      <c r="AH2907" s="32"/>
      <c r="AI2907" s="32" t="s">
        <v>1929</v>
      </c>
      <c r="AJ2907" s="32"/>
      <c r="AK2907" s="32" t="s">
        <v>46</v>
      </c>
      <c r="AN2907" s="33" t="s">
        <v>2259</v>
      </c>
      <c r="AO2907" s="33" t="s">
        <v>2556</v>
      </c>
    </row>
    <row r="2908" spans="2:41" ht="13.5" hidden="1" customHeight="1">
      <c r="B2908" s="31">
        <f>VLOOKUP(L2908,'2-1.手続一覧'!$A$9:$A$1715,1,FALSE)</f>
        <v>24843</v>
      </c>
      <c r="C2908" s="31" t="str">
        <f>IF(VLOOKUP(L2908,'2-1.手続一覧'!$A$9:$Q$1715,2,FALSE)=N2908,"OK","NG")</f>
        <v>OK</v>
      </c>
      <c r="D2908" s="31" t="str">
        <f>IF(VLOOKUP(L2908,'2-1.手続一覧'!$A$9:$Q$1715,3,FALSE)=O2908,"OK","NG")</f>
        <v>OK</v>
      </c>
      <c r="E2908" s="31" t="str">
        <f>IF(VLOOKUP(L2908,'2-1.手続一覧'!$A$9:$S$1715,19,FALSE)=AA2908,"OK","NG")</f>
        <v>OK</v>
      </c>
      <c r="F2908" s="31" t="str">
        <f>IF(VLOOKUP(L2908,'2-1.手続一覧'!$A$9:$S$1715,16,FALSE)=AC2908,"OK","NG")</f>
        <v>OK</v>
      </c>
      <c r="G2908" s="31" t="str">
        <f>IF(VLOOKUP(L2908,'2-1.手続一覧'!$A$9:$S$1715,17,FALSE)=AE2908,"OK","NG")</f>
        <v>NG</v>
      </c>
      <c r="H2908" s="31" t="str">
        <f>IF(VLOOKUP(L2908,'2-1.手続一覧'!$A$9:$T$1715,20,FALSE)=AF2908,"OK","NG")</f>
        <v>OK</v>
      </c>
      <c r="I2908" s="31" t="str">
        <f>IF(VLOOKUP(L2908,'2-1.手続一覧'!$A$9:$U$1715,21,FALSE)=AG2908,"OK","NG")</f>
        <v>OK</v>
      </c>
      <c r="J2908" s="31" t="str">
        <f>IF(VLOOKUP(L2908,'2-1.手続一覧'!$A$9:$V$1715,22,FALSE)=AH2908,"OK","NG")</f>
        <v>OK</v>
      </c>
      <c r="K2908" s="31" t="str">
        <f>IF(VLOOKUP(L2908,'2-1.手続一覧'!$A$9:$W$1715,23,FALSE)=AK2908,"OK","NG")</f>
        <v>OK</v>
      </c>
      <c r="L2908" s="32">
        <v>24843</v>
      </c>
      <c r="M2908" s="32" t="s">
        <v>1935</v>
      </c>
      <c r="N2908" s="32" t="s">
        <v>813</v>
      </c>
      <c r="O2908" s="32" t="s">
        <v>612</v>
      </c>
      <c r="P2908" s="32">
        <v>1951</v>
      </c>
      <c r="Q2908" s="32" t="s">
        <v>1938</v>
      </c>
      <c r="R2908" s="32">
        <v>204</v>
      </c>
      <c r="S2908" s="32">
        <v>22</v>
      </c>
      <c r="T2908" s="32"/>
      <c r="U2908" s="32"/>
      <c r="V2908" s="32">
        <v>1</v>
      </c>
      <c r="W2908" s="32"/>
      <c r="X2908" s="32"/>
      <c r="Y2908" s="32"/>
      <c r="Z2908" s="32"/>
      <c r="AA2908" s="32" t="s">
        <v>45</v>
      </c>
      <c r="AB2908" s="32" t="s">
        <v>2154</v>
      </c>
      <c r="AC2908" s="32" t="s">
        <v>9278</v>
      </c>
      <c r="AD2908" s="32" t="s">
        <v>1928</v>
      </c>
      <c r="AE2908" s="32" t="s">
        <v>53</v>
      </c>
      <c r="AF2908" s="32"/>
      <c r="AG2908" s="32" t="s">
        <v>569</v>
      </c>
      <c r="AH2908" s="32"/>
      <c r="AI2908" s="32" t="s">
        <v>1929</v>
      </c>
      <c r="AJ2908" s="32"/>
      <c r="AK2908" s="32" t="s">
        <v>46</v>
      </c>
      <c r="AN2908" s="33" t="s">
        <v>2259</v>
      </c>
      <c r="AO2908" s="33" t="s">
        <v>2556</v>
      </c>
    </row>
    <row r="2909" spans="2:41" ht="13.5" hidden="1" customHeight="1">
      <c r="B2909" s="31">
        <f>VLOOKUP(L2909,'2-1.手続一覧'!$A$9:$A$1715,1,FALSE)</f>
        <v>25047</v>
      </c>
      <c r="C2909" s="31" t="str">
        <f>IF(VLOOKUP(L2909,'2-1.手続一覧'!$A$9:$Q$1715,2,FALSE)=N2909,"OK","NG")</f>
        <v>OK</v>
      </c>
      <c r="D2909" s="31" t="str">
        <f>IF(VLOOKUP(L2909,'2-1.手続一覧'!$A$9:$Q$1715,3,FALSE)=O2909,"OK","NG")</f>
        <v>OK</v>
      </c>
      <c r="E2909" s="31" t="str">
        <f>IF(VLOOKUP(L2909,'2-1.手続一覧'!$A$9:$S$1715,19,FALSE)=AA2909,"OK","NG")</f>
        <v>OK</v>
      </c>
      <c r="F2909" s="31" t="str">
        <f>IF(VLOOKUP(L2909,'2-1.手続一覧'!$A$9:$S$1715,16,FALSE)=AC2909,"OK","NG")</f>
        <v>OK</v>
      </c>
      <c r="G2909" s="31" t="str">
        <f>IF(VLOOKUP(L2909,'2-1.手続一覧'!$A$9:$S$1715,17,FALSE)=AE2909,"OK","NG")</f>
        <v>NG</v>
      </c>
      <c r="H2909" s="31" t="str">
        <f>IF(VLOOKUP(L2909,'2-1.手続一覧'!$A$9:$T$1715,20,FALSE)=AF2909,"OK","NG")</f>
        <v>OK</v>
      </c>
      <c r="I2909" s="31" t="str">
        <f>IF(VLOOKUP(L2909,'2-1.手続一覧'!$A$9:$U$1715,21,FALSE)=AG2909,"OK","NG")</f>
        <v>OK</v>
      </c>
      <c r="J2909" s="31" t="str">
        <f>IF(VLOOKUP(L2909,'2-1.手続一覧'!$A$9:$V$1715,22,FALSE)=AH2909,"OK","NG")</f>
        <v>OK</v>
      </c>
      <c r="K2909" s="31" t="str">
        <f>IF(VLOOKUP(L2909,'2-1.手続一覧'!$A$9:$W$1715,23,FALSE)=AK2909,"OK","NG")</f>
        <v>OK</v>
      </c>
      <c r="L2909" s="32">
        <v>25047</v>
      </c>
      <c r="M2909" s="32" t="s">
        <v>1935</v>
      </c>
      <c r="N2909" s="32" t="s">
        <v>814</v>
      </c>
      <c r="O2909" s="32" t="s">
        <v>612</v>
      </c>
      <c r="P2909" s="32">
        <v>1951</v>
      </c>
      <c r="Q2909" s="32" t="s">
        <v>1938</v>
      </c>
      <c r="R2909" s="32">
        <v>204</v>
      </c>
      <c r="S2909" s="32">
        <v>22</v>
      </c>
      <c r="T2909" s="32"/>
      <c r="U2909" s="32"/>
      <c r="V2909" s="32">
        <v>2</v>
      </c>
      <c r="W2909" s="32"/>
      <c r="X2909" s="32"/>
      <c r="Y2909" s="32"/>
      <c r="Z2909" s="32"/>
      <c r="AA2909" s="32" t="s">
        <v>45</v>
      </c>
      <c r="AB2909" s="32" t="s">
        <v>2154</v>
      </c>
      <c r="AC2909" s="32" t="s">
        <v>9278</v>
      </c>
      <c r="AD2909" s="32" t="s">
        <v>1928</v>
      </c>
      <c r="AE2909" s="32" t="s">
        <v>53</v>
      </c>
      <c r="AF2909" s="32"/>
      <c r="AG2909" s="32" t="s">
        <v>569</v>
      </c>
      <c r="AH2909" s="32" t="s">
        <v>103</v>
      </c>
      <c r="AI2909" s="32" t="s">
        <v>1929</v>
      </c>
      <c r="AJ2909" s="32"/>
      <c r="AK2909" s="32" t="s">
        <v>46</v>
      </c>
      <c r="AN2909" s="33" t="s">
        <v>2259</v>
      </c>
      <c r="AO2909" s="33" t="s">
        <v>2556</v>
      </c>
    </row>
    <row r="2910" spans="2:41" ht="13.5" hidden="1" customHeight="1">
      <c r="B2910" s="31">
        <f>VLOOKUP(L2910,'2-1.手続一覧'!$A$9:$A$1715,1,FALSE)</f>
        <v>25048</v>
      </c>
      <c r="C2910" s="31" t="str">
        <f>IF(VLOOKUP(L2910,'2-1.手続一覧'!$A$9:$Q$1715,2,FALSE)=N2910,"OK","NG")</f>
        <v>OK</v>
      </c>
      <c r="D2910" s="31" t="str">
        <f>IF(VLOOKUP(L2910,'2-1.手続一覧'!$A$9:$Q$1715,3,FALSE)=O2910,"OK","NG")</f>
        <v>OK</v>
      </c>
      <c r="E2910" s="31" t="str">
        <f>IF(VLOOKUP(L2910,'2-1.手続一覧'!$A$9:$S$1715,19,FALSE)=AA2910,"OK","NG")</f>
        <v>OK</v>
      </c>
      <c r="F2910" s="31" t="str">
        <f>IF(VLOOKUP(L2910,'2-1.手続一覧'!$A$9:$S$1715,16,FALSE)=AC2910,"OK","NG")</f>
        <v>OK</v>
      </c>
      <c r="G2910" s="31" t="str">
        <f>IF(VLOOKUP(L2910,'2-1.手続一覧'!$A$9:$S$1715,17,FALSE)=AE2910,"OK","NG")</f>
        <v>NG</v>
      </c>
      <c r="H2910" s="31" t="str">
        <f>IF(VLOOKUP(L2910,'2-1.手続一覧'!$A$9:$T$1715,20,FALSE)=AF2910,"OK","NG")</f>
        <v>OK</v>
      </c>
      <c r="I2910" s="31" t="str">
        <f>IF(VLOOKUP(L2910,'2-1.手続一覧'!$A$9:$U$1715,21,FALSE)=AG2910,"OK","NG")</f>
        <v>OK</v>
      </c>
      <c r="J2910" s="31" t="str">
        <f>IF(VLOOKUP(L2910,'2-1.手続一覧'!$A$9:$V$1715,22,FALSE)=AH2910,"OK","NG")</f>
        <v>OK</v>
      </c>
      <c r="K2910" s="31" t="str">
        <f>IF(VLOOKUP(L2910,'2-1.手続一覧'!$A$9:$W$1715,23,FALSE)=AK2910,"OK","NG")</f>
        <v>OK</v>
      </c>
      <c r="L2910" s="32">
        <v>25048</v>
      </c>
      <c r="M2910" s="32" t="s">
        <v>1935</v>
      </c>
      <c r="N2910" s="32" t="s">
        <v>815</v>
      </c>
      <c r="O2910" s="32" t="s">
        <v>612</v>
      </c>
      <c r="P2910" s="32">
        <v>1951</v>
      </c>
      <c r="Q2910" s="32" t="s">
        <v>1938</v>
      </c>
      <c r="R2910" s="32">
        <v>204</v>
      </c>
      <c r="S2910" s="32">
        <v>22</v>
      </c>
      <c r="T2910" s="32"/>
      <c r="U2910" s="32"/>
      <c r="V2910" s="32">
        <v>2</v>
      </c>
      <c r="W2910" s="32"/>
      <c r="X2910" s="32"/>
      <c r="Y2910" s="32"/>
      <c r="Z2910" s="32"/>
      <c r="AA2910" s="32" t="s">
        <v>45</v>
      </c>
      <c r="AB2910" s="32" t="s">
        <v>2154</v>
      </c>
      <c r="AC2910" s="32" t="s">
        <v>9278</v>
      </c>
      <c r="AD2910" s="32" t="s">
        <v>1928</v>
      </c>
      <c r="AE2910" s="32" t="s">
        <v>53</v>
      </c>
      <c r="AF2910" s="32"/>
      <c r="AG2910" s="32" t="s">
        <v>569</v>
      </c>
      <c r="AH2910" s="32" t="s">
        <v>103</v>
      </c>
      <c r="AI2910" s="32" t="s">
        <v>1929</v>
      </c>
      <c r="AJ2910" s="32"/>
      <c r="AK2910" s="32" t="s">
        <v>46</v>
      </c>
      <c r="AN2910" s="33" t="s">
        <v>2259</v>
      </c>
      <c r="AO2910" s="33" t="s">
        <v>2556</v>
      </c>
    </row>
    <row r="2911" spans="2:41" ht="13.5" hidden="1" customHeight="1">
      <c r="B2911" s="31">
        <f>VLOOKUP(L2911,'2-1.手続一覧'!$A$9:$A$1715,1,FALSE)</f>
        <v>25049</v>
      </c>
      <c r="C2911" s="31" t="str">
        <f>IF(VLOOKUP(L2911,'2-1.手続一覧'!$A$9:$Q$1715,2,FALSE)=N2911,"OK","NG")</f>
        <v>OK</v>
      </c>
      <c r="D2911" s="31" t="str">
        <f>IF(VLOOKUP(L2911,'2-1.手続一覧'!$A$9:$Q$1715,3,FALSE)=O2911,"OK","NG")</f>
        <v>OK</v>
      </c>
      <c r="E2911" s="31" t="str">
        <f>IF(VLOOKUP(L2911,'2-1.手続一覧'!$A$9:$S$1715,19,FALSE)=AA2911,"OK","NG")</f>
        <v>OK</v>
      </c>
      <c r="F2911" s="31" t="str">
        <f>IF(VLOOKUP(L2911,'2-1.手続一覧'!$A$9:$S$1715,16,FALSE)=AC2911,"OK","NG")</f>
        <v>OK</v>
      </c>
      <c r="G2911" s="31" t="str">
        <f>IF(VLOOKUP(L2911,'2-1.手続一覧'!$A$9:$S$1715,17,FALSE)=AE2911,"OK","NG")</f>
        <v>NG</v>
      </c>
      <c r="H2911" s="31" t="str">
        <f>IF(VLOOKUP(L2911,'2-1.手続一覧'!$A$9:$T$1715,20,FALSE)=AF2911,"OK","NG")</f>
        <v>OK</v>
      </c>
      <c r="I2911" s="31" t="str">
        <f>IF(VLOOKUP(L2911,'2-1.手続一覧'!$A$9:$U$1715,21,FALSE)=AG2911,"OK","NG")</f>
        <v>OK</v>
      </c>
      <c r="J2911" s="31" t="str">
        <f>IF(VLOOKUP(L2911,'2-1.手続一覧'!$A$9:$V$1715,22,FALSE)=AH2911,"OK","NG")</f>
        <v>OK</v>
      </c>
      <c r="K2911" s="31" t="str">
        <f>IF(VLOOKUP(L2911,'2-1.手続一覧'!$A$9:$W$1715,23,FALSE)=AK2911,"OK","NG")</f>
        <v>OK</v>
      </c>
      <c r="L2911" s="32">
        <v>25049</v>
      </c>
      <c r="M2911" s="32" t="s">
        <v>1935</v>
      </c>
      <c r="N2911" s="32" t="s">
        <v>816</v>
      </c>
      <c r="O2911" s="32" t="s">
        <v>612</v>
      </c>
      <c r="P2911" s="32">
        <v>1951</v>
      </c>
      <c r="Q2911" s="32" t="s">
        <v>1938</v>
      </c>
      <c r="R2911" s="32">
        <v>204</v>
      </c>
      <c r="S2911" s="32">
        <v>22</v>
      </c>
      <c r="T2911" s="32"/>
      <c r="U2911" s="32"/>
      <c r="V2911" s="32">
        <v>2</v>
      </c>
      <c r="W2911" s="32"/>
      <c r="X2911" s="32"/>
      <c r="Y2911" s="32"/>
      <c r="Z2911" s="32"/>
      <c r="AA2911" s="32" t="s">
        <v>45</v>
      </c>
      <c r="AB2911" s="32" t="s">
        <v>2154</v>
      </c>
      <c r="AC2911" s="32" t="s">
        <v>9278</v>
      </c>
      <c r="AD2911" s="32" t="s">
        <v>1928</v>
      </c>
      <c r="AE2911" s="32" t="s">
        <v>53</v>
      </c>
      <c r="AF2911" s="32"/>
      <c r="AG2911" s="32" t="s">
        <v>569</v>
      </c>
      <c r="AH2911" s="32" t="s">
        <v>103</v>
      </c>
      <c r="AI2911" s="32" t="s">
        <v>1929</v>
      </c>
      <c r="AJ2911" s="32"/>
      <c r="AK2911" s="32" t="s">
        <v>46</v>
      </c>
      <c r="AN2911" s="33" t="s">
        <v>2259</v>
      </c>
      <c r="AO2911" s="33" t="s">
        <v>2556</v>
      </c>
    </row>
    <row r="2912" spans="2:41" ht="13.5" hidden="1" customHeight="1">
      <c r="B2912" s="31">
        <f>VLOOKUP(L2912,'2-1.手続一覧'!$A$9:$A$1715,1,FALSE)</f>
        <v>25050</v>
      </c>
      <c r="C2912" s="31" t="str">
        <f>IF(VLOOKUP(L2912,'2-1.手続一覧'!$A$9:$Q$1715,2,FALSE)=N2912,"OK","NG")</f>
        <v>OK</v>
      </c>
      <c r="D2912" s="31" t="str">
        <f>IF(VLOOKUP(L2912,'2-1.手続一覧'!$A$9:$Q$1715,3,FALSE)=O2912,"OK","NG")</f>
        <v>OK</v>
      </c>
      <c r="E2912" s="31" t="str">
        <f>IF(VLOOKUP(L2912,'2-1.手続一覧'!$A$9:$S$1715,19,FALSE)=AA2912,"OK","NG")</f>
        <v>OK</v>
      </c>
      <c r="F2912" s="31" t="str">
        <f>IF(VLOOKUP(L2912,'2-1.手続一覧'!$A$9:$S$1715,16,FALSE)=AC2912,"OK","NG")</f>
        <v>OK</v>
      </c>
      <c r="G2912" s="31" t="str">
        <f>IF(VLOOKUP(L2912,'2-1.手続一覧'!$A$9:$S$1715,17,FALSE)=AE2912,"OK","NG")</f>
        <v>NG</v>
      </c>
      <c r="H2912" s="31" t="str">
        <f>IF(VLOOKUP(L2912,'2-1.手続一覧'!$A$9:$T$1715,20,FALSE)=AF2912,"OK","NG")</f>
        <v>OK</v>
      </c>
      <c r="I2912" s="31" t="str">
        <f>IF(VLOOKUP(L2912,'2-1.手続一覧'!$A$9:$U$1715,21,FALSE)=AG2912,"OK","NG")</f>
        <v>OK</v>
      </c>
      <c r="J2912" s="31" t="str">
        <f>IF(VLOOKUP(L2912,'2-1.手続一覧'!$A$9:$V$1715,22,FALSE)=AH2912,"OK","NG")</f>
        <v>OK</v>
      </c>
      <c r="K2912" s="31" t="str">
        <f>IF(VLOOKUP(L2912,'2-1.手続一覧'!$A$9:$W$1715,23,FALSE)=AK2912,"OK","NG")</f>
        <v>OK</v>
      </c>
      <c r="L2912" s="32">
        <v>25050</v>
      </c>
      <c r="M2912" s="32" t="s">
        <v>1935</v>
      </c>
      <c r="N2912" s="32" t="s">
        <v>817</v>
      </c>
      <c r="O2912" s="32" t="s">
        <v>612</v>
      </c>
      <c r="P2912" s="32">
        <v>1951</v>
      </c>
      <c r="Q2912" s="32" t="s">
        <v>1938</v>
      </c>
      <c r="R2912" s="32">
        <v>204</v>
      </c>
      <c r="S2912" s="32">
        <v>22</v>
      </c>
      <c r="T2912" s="32"/>
      <c r="U2912" s="32"/>
      <c r="V2912" s="32">
        <v>2</v>
      </c>
      <c r="W2912" s="32"/>
      <c r="X2912" s="32"/>
      <c r="Y2912" s="32"/>
      <c r="Z2912" s="32"/>
      <c r="AA2912" s="32" t="s">
        <v>45</v>
      </c>
      <c r="AB2912" s="32" t="s">
        <v>2154</v>
      </c>
      <c r="AC2912" s="32" t="s">
        <v>9278</v>
      </c>
      <c r="AD2912" s="32" t="s">
        <v>1928</v>
      </c>
      <c r="AE2912" s="32" t="s">
        <v>53</v>
      </c>
      <c r="AF2912" s="32"/>
      <c r="AG2912" s="32" t="s">
        <v>569</v>
      </c>
      <c r="AH2912" s="32" t="s">
        <v>103</v>
      </c>
      <c r="AI2912" s="32" t="s">
        <v>1929</v>
      </c>
      <c r="AJ2912" s="32"/>
      <c r="AK2912" s="32" t="s">
        <v>46</v>
      </c>
      <c r="AN2912" s="33" t="s">
        <v>2259</v>
      </c>
      <c r="AO2912" s="33" t="s">
        <v>2556</v>
      </c>
    </row>
    <row r="2913" spans="2:41" ht="13.5" hidden="1" customHeight="1">
      <c r="B2913" s="31">
        <f>VLOOKUP(L2913,'2-1.手続一覧'!$A$9:$A$1715,1,FALSE)</f>
        <v>25051</v>
      </c>
      <c r="C2913" s="31" t="str">
        <f>IF(VLOOKUP(L2913,'2-1.手続一覧'!$A$9:$Q$1715,2,FALSE)=N2913,"OK","NG")</f>
        <v>OK</v>
      </c>
      <c r="D2913" s="31" t="str">
        <f>IF(VLOOKUP(L2913,'2-1.手続一覧'!$A$9:$Q$1715,3,FALSE)=O2913,"OK","NG")</f>
        <v>OK</v>
      </c>
      <c r="E2913" s="31" t="str">
        <f>IF(VLOOKUP(L2913,'2-1.手続一覧'!$A$9:$S$1715,19,FALSE)=AA2913,"OK","NG")</f>
        <v>OK</v>
      </c>
      <c r="F2913" s="31" t="str">
        <f>IF(VLOOKUP(L2913,'2-1.手続一覧'!$A$9:$S$1715,16,FALSE)=AC2913,"OK","NG")</f>
        <v>OK</v>
      </c>
      <c r="G2913" s="31" t="str">
        <f>IF(VLOOKUP(L2913,'2-1.手続一覧'!$A$9:$S$1715,17,FALSE)=AE2913,"OK","NG")</f>
        <v>NG</v>
      </c>
      <c r="H2913" s="31" t="str">
        <f>IF(VLOOKUP(L2913,'2-1.手続一覧'!$A$9:$T$1715,20,FALSE)=AF2913,"OK","NG")</f>
        <v>OK</v>
      </c>
      <c r="I2913" s="31" t="str">
        <f>IF(VLOOKUP(L2913,'2-1.手続一覧'!$A$9:$U$1715,21,FALSE)=AG2913,"OK","NG")</f>
        <v>OK</v>
      </c>
      <c r="J2913" s="31" t="str">
        <f>IF(VLOOKUP(L2913,'2-1.手続一覧'!$A$9:$V$1715,22,FALSE)=AH2913,"OK","NG")</f>
        <v>OK</v>
      </c>
      <c r="K2913" s="31" t="str">
        <f>IF(VLOOKUP(L2913,'2-1.手続一覧'!$A$9:$W$1715,23,FALSE)=AK2913,"OK","NG")</f>
        <v>OK</v>
      </c>
      <c r="L2913" s="32">
        <v>25051</v>
      </c>
      <c r="M2913" s="32" t="s">
        <v>1935</v>
      </c>
      <c r="N2913" s="32" t="s">
        <v>818</v>
      </c>
      <c r="O2913" s="32" t="s">
        <v>612</v>
      </c>
      <c r="P2913" s="32">
        <v>1951</v>
      </c>
      <c r="Q2913" s="32" t="s">
        <v>1938</v>
      </c>
      <c r="R2913" s="32">
        <v>204</v>
      </c>
      <c r="S2913" s="32">
        <v>22</v>
      </c>
      <c r="T2913" s="32"/>
      <c r="U2913" s="32"/>
      <c r="V2913" s="32">
        <v>2</v>
      </c>
      <c r="W2913" s="32"/>
      <c r="X2913" s="32"/>
      <c r="Y2913" s="32"/>
      <c r="Z2913" s="32"/>
      <c r="AA2913" s="32" t="s">
        <v>45</v>
      </c>
      <c r="AB2913" s="32" t="s">
        <v>2154</v>
      </c>
      <c r="AC2913" s="32" t="s">
        <v>9278</v>
      </c>
      <c r="AD2913" s="32" t="s">
        <v>1928</v>
      </c>
      <c r="AE2913" s="32" t="s">
        <v>53</v>
      </c>
      <c r="AF2913" s="32"/>
      <c r="AG2913" s="32" t="s">
        <v>569</v>
      </c>
      <c r="AH2913" s="32" t="s">
        <v>103</v>
      </c>
      <c r="AI2913" s="32" t="s">
        <v>1929</v>
      </c>
      <c r="AJ2913" s="32"/>
      <c r="AK2913" s="32" t="s">
        <v>46</v>
      </c>
      <c r="AN2913" s="33" t="s">
        <v>2259</v>
      </c>
      <c r="AO2913" s="33" t="s">
        <v>2556</v>
      </c>
    </row>
    <row r="2914" spans="2:41" ht="13.5" hidden="1" customHeight="1">
      <c r="B2914" s="31">
        <f>VLOOKUP(L2914,'2-1.手続一覧'!$A$9:$A$1715,1,FALSE)</f>
        <v>25052</v>
      </c>
      <c r="C2914" s="31" t="str">
        <f>IF(VLOOKUP(L2914,'2-1.手続一覧'!$A$9:$Q$1715,2,FALSE)=N2914,"OK","NG")</f>
        <v>OK</v>
      </c>
      <c r="D2914" s="31" t="str">
        <f>IF(VLOOKUP(L2914,'2-1.手続一覧'!$A$9:$Q$1715,3,FALSE)=O2914,"OK","NG")</f>
        <v>OK</v>
      </c>
      <c r="E2914" s="31" t="str">
        <f>IF(VLOOKUP(L2914,'2-1.手続一覧'!$A$9:$S$1715,19,FALSE)=AA2914,"OK","NG")</f>
        <v>OK</v>
      </c>
      <c r="F2914" s="31" t="str">
        <f>IF(VLOOKUP(L2914,'2-1.手続一覧'!$A$9:$S$1715,16,FALSE)=AC2914,"OK","NG")</f>
        <v>OK</v>
      </c>
      <c r="G2914" s="31" t="str">
        <f>IF(VLOOKUP(L2914,'2-1.手続一覧'!$A$9:$S$1715,17,FALSE)=AE2914,"OK","NG")</f>
        <v>NG</v>
      </c>
      <c r="H2914" s="31" t="str">
        <f>IF(VLOOKUP(L2914,'2-1.手続一覧'!$A$9:$T$1715,20,FALSE)=AF2914,"OK","NG")</f>
        <v>OK</v>
      </c>
      <c r="I2914" s="31" t="str">
        <f>IF(VLOOKUP(L2914,'2-1.手続一覧'!$A$9:$U$1715,21,FALSE)=AG2914,"OK","NG")</f>
        <v>OK</v>
      </c>
      <c r="J2914" s="31" t="str">
        <f>IF(VLOOKUP(L2914,'2-1.手続一覧'!$A$9:$V$1715,22,FALSE)=AH2914,"OK","NG")</f>
        <v>OK</v>
      </c>
      <c r="K2914" s="31" t="str">
        <f>IF(VLOOKUP(L2914,'2-1.手続一覧'!$A$9:$W$1715,23,FALSE)=AK2914,"OK","NG")</f>
        <v>OK</v>
      </c>
      <c r="L2914" s="32">
        <v>25052</v>
      </c>
      <c r="M2914" s="32" t="s">
        <v>1935</v>
      </c>
      <c r="N2914" s="32" t="s">
        <v>819</v>
      </c>
      <c r="O2914" s="32" t="s">
        <v>612</v>
      </c>
      <c r="P2914" s="32">
        <v>1951</v>
      </c>
      <c r="Q2914" s="32" t="s">
        <v>1938</v>
      </c>
      <c r="R2914" s="32">
        <v>204</v>
      </c>
      <c r="S2914" s="32">
        <v>22</v>
      </c>
      <c r="T2914" s="32"/>
      <c r="U2914" s="32"/>
      <c r="V2914" s="32">
        <v>2</v>
      </c>
      <c r="W2914" s="32"/>
      <c r="X2914" s="32"/>
      <c r="Y2914" s="32"/>
      <c r="Z2914" s="32"/>
      <c r="AA2914" s="32" t="s">
        <v>45</v>
      </c>
      <c r="AB2914" s="32" t="s">
        <v>2154</v>
      </c>
      <c r="AC2914" s="32" t="s">
        <v>9278</v>
      </c>
      <c r="AD2914" s="32" t="s">
        <v>1928</v>
      </c>
      <c r="AE2914" s="32" t="s">
        <v>53</v>
      </c>
      <c r="AF2914" s="32"/>
      <c r="AG2914" s="32" t="s">
        <v>569</v>
      </c>
      <c r="AH2914" s="32" t="s">
        <v>103</v>
      </c>
      <c r="AI2914" s="32" t="s">
        <v>1929</v>
      </c>
      <c r="AJ2914" s="32"/>
      <c r="AK2914" s="32" t="s">
        <v>46</v>
      </c>
      <c r="AN2914" s="33" t="s">
        <v>2259</v>
      </c>
      <c r="AO2914" s="33" t="s">
        <v>2556</v>
      </c>
    </row>
    <row r="2915" spans="2:41" ht="13.5" hidden="1" customHeight="1">
      <c r="B2915" s="31">
        <f>VLOOKUP(L2915,'2-1.手続一覧'!$A$9:$A$1715,1,FALSE)</f>
        <v>25191</v>
      </c>
      <c r="C2915" s="31" t="str">
        <f>IF(VLOOKUP(L2915,'2-1.手続一覧'!$A$9:$Q$1715,2,FALSE)=N2915,"OK","NG")</f>
        <v>OK</v>
      </c>
      <c r="D2915" s="31" t="str">
        <f>IF(VLOOKUP(L2915,'2-1.手続一覧'!$A$9:$Q$1715,3,FALSE)=O2915,"OK","NG")</f>
        <v>OK</v>
      </c>
      <c r="E2915" s="31" t="str">
        <f>IF(VLOOKUP(L2915,'2-1.手続一覧'!$A$9:$S$1715,19,FALSE)=AA2915,"OK","NG")</f>
        <v>OK</v>
      </c>
      <c r="F2915" s="31" t="str">
        <f>IF(VLOOKUP(L2915,'2-1.手続一覧'!$A$9:$S$1715,16,FALSE)=AC2915,"OK","NG")</f>
        <v>OK</v>
      </c>
      <c r="G2915" s="31" t="str">
        <f>IF(VLOOKUP(L2915,'2-1.手続一覧'!$A$9:$S$1715,17,FALSE)=AE2915,"OK","NG")</f>
        <v>NG</v>
      </c>
      <c r="H2915" s="31" t="str">
        <f>IF(VLOOKUP(L2915,'2-1.手続一覧'!$A$9:$T$1715,20,FALSE)=AF2915,"OK","NG")</f>
        <v>OK</v>
      </c>
      <c r="I2915" s="31" t="str">
        <f>IF(VLOOKUP(L2915,'2-1.手続一覧'!$A$9:$U$1715,21,FALSE)=AG2915,"OK","NG")</f>
        <v>OK</v>
      </c>
      <c r="J2915" s="31" t="str">
        <f>IF(VLOOKUP(L2915,'2-1.手続一覧'!$A$9:$V$1715,22,FALSE)=AH2915,"OK","NG")</f>
        <v>OK</v>
      </c>
      <c r="K2915" s="31" t="str">
        <f>IF(VLOOKUP(L2915,'2-1.手続一覧'!$A$9:$W$1715,23,FALSE)=AK2915,"OK","NG")</f>
        <v>OK</v>
      </c>
      <c r="L2915" s="32">
        <v>25191</v>
      </c>
      <c r="M2915" s="32" t="s">
        <v>1935</v>
      </c>
      <c r="N2915" s="32" t="s">
        <v>820</v>
      </c>
      <c r="O2915" s="32" t="s">
        <v>612</v>
      </c>
      <c r="P2915" s="32">
        <v>1951</v>
      </c>
      <c r="Q2915" s="32" t="s">
        <v>1938</v>
      </c>
      <c r="R2915" s="32">
        <v>204</v>
      </c>
      <c r="S2915" s="32">
        <v>22</v>
      </c>
      <c r="T2915" s="32"/>
      <c r="U2915" s="32"/>
      <c r="V2915" s="32">
        <v>3</v>
      </c>
      <c r="W2915" s="32"/>
      <c r="X2915" s="32"/>
      <c r="Y2915" s="32"/>
      <c r="Z2915" s="32"/>
      <c r="AA2915" s="32" t="s">
        <v>108</v>
      </c>
      <c r="AB2915" s="32" t="s">
        <v>2518</v>
      </c>
      <c r="AC2915" s="32" t="s">
        <v>44</v>
      </c>
      <c r="AD2915" s="32" t="s">
        <v>1928</v>
      </c>
      <c r="AE2915" s="32" t="s">
        <v>53</v>
      </c>
      <c r="AF2915" s="32"/>
      <c r="AG2915" s="32"/>
      <c r="AH2915" s="32" t="s">
        <v>103</v>
      </c>
      <c r="AI2915" s="32" t="s">
        <v>1929</v>
      </c>
      <c r="AJ2915" s="32"/>
      <c r="AK2915" s="32" t="s">
        <v>46</v>
      </c>
      <c r="AN2915" s="33" t="s">
        <v>2259</v>
      </c>
      <c r="AO2915" s="33" t="s">
        <v>2556</v>
      </c>
    </row>
    <row r="2916" spans="2:41" ht="13.5" customHeight="1">
      <c r="B2916" s="31">
        <f>VLOOKUP(L2916,'2-1.手続一覧'!$A$9:$A$1715,1,FALSE)</f>
        <v>25053</v>
      </c>
      <c r="C2916" s="31" t="str">
        <f>IF(VLOOKUP(L2916,'2-1.手続一覧'!$A$9:$Q$1715,2,FALSE)=N2916,"OK","NG")</f>
        <v>OK</v>
      </c>
      <c r="D2916" s="31" t="str">
        <f>IF(VLOOKUP(L2916,'2-1.手続一覧'!$A$9:$Q$1715,3,FALSE)=O2916,"OK","NG")</f>
        <v>OK</v>
      </c>
      <c r="E2916" s="31" t="str">
        <f>IF(VLOOKUP(L2916,'2-1.手続一覧'!$A$9:$S$1715,19,FALSE)=AA2916,"OK","NG")</f>
        <v>OK</v>
      </c>
      <c r="F2916" s="31" t="str">
        <f>IF(VLOOKUP(L2916,'2-1.手続一覧'!$A$9:$S$1715,16,FALSE)=AC2916,"OK","NG")</f>
        <v>NG</v>
      </c>
      <c r="G2916" s="31" t="str">
        <f>IF(VLOOKUP(L2916,'2-1.手続一覧'!$A$9:$S$1715,17,FALSE)=AE2916,"OK","NG")</f>
        <v>OK</v>
      </c>
      <c r="H2916" s="31" t="str">
        <f>IF(VLOOKUP(L2916,'2-1.手続一覧'!$A$9:$T$1715,20,FALSE)=AF2916,"OK","NG")</f>
        <v>OK</v>
      </c>
      <c r="I2916" s="31" t="str">
        <f>IF(VLOOKUP(L2916,'2-1.手続一覧'!$A$9:$U$1715,21,FALSE)=AG2916,"OK","NG")</f>
        <v>OK</v>
      </c>
      <c r="J2916" s="31" t="str">
        <f>IF(VLOOKUP(L2916,'2-1.手続一覧'!$A$9:$V$1715,22,FALSE)=AH2916,"OK","NG")</f>
        <v>OK</v>
      </c>
      <c r="K2916" s="31" t="str">
        <f>IF(VLOOKUP(L2916,'2-1.手続一覧'!$A$9:$W$1715,23,FALSE)=AK2916,"OK","NG")</f>
        <v>OK</v>
      </c>
      <c r="L2916" s="32">
        <v>25053</v>
      </c>
      <c r="M2916" s="32" t="s">
        <v>1935</v>
      </c>
      <c r="N2916" s="32" t="s">
        <v>821</v>
      </c>
      <c r="O2916" s="32" t="s">
        <v>612</v>
      </c>
      <c r="P2916" s="32">
        <v>1951</v>
      </c>
      <c r="Q2916" s="32" t="s">
        <v>1938</v>
      </c>
      <c r="R2916" s="32">
        <v>204</v>
      </c>
      <c r="S2916" s="32">
        <v>24</v>
      </c>
      <c r="T2916" s="32">
        <v>2</v>
      </c>
      <c r="U2916" s="32"/>
      <c r="V2916" s="32">
        <v>1</v>
      </c>
      <c r="W2916" s="32"/>
      <c r="X2916" s="32"/>
      <c r="Y2916" s="32"/>
      <c r="Z2916" s="32"/>
      <c r="AA2916" s="32" t="s">
        <v>54</v>
      </c>
      <c r="AB2916" s="32" t="s">
        <v>1928</v>
      </c>
      <c r="AC2916" s="32" t="s">
        <v>102</v>
      </c>
      <c r="AD2916" s="32" t="s">
        <v>2518</v>
      </c>
      <c r="AE2916" s="32" t="s">
        <v>44</v>
      </c>
      <c r="AF2916" s="32"/>
      <c r="AG2916" s="32"/>
      <c r="AH2916" s="32" t="s">
        <v>103</v>
      </c>
      <c r="AI2916" s="32" t="s">
        <v>1929</v>
      </c>
      <c r="AJ2916" s="32"/>
      <c r="AK2916" s="32" t="s">
        <v>46</v>
      </c>
      <c r="AM2916" s="33" t="s">
        <v>2258</v>
      </c>
      <c r="AN2916" s="33" t="s">
        <v>2259</v>
      </c>
      <c r="AO2916" s="33" t="s">
        <v>2556</v>
      </c>
    </row>
    <row r="2917" spans="2:41" ht="13.5" customHeight="1">
      <c r="B2917" s="31">
        <f>VLOOKUP(L2917,'2-1.手続一覧'!$A$9:$A$1715,1,FALSE)</f>
        <v>25054</v>
      </c>
      <c r="C2917" s="31" t="str">
        <f>IF(VLOOKUP(L2917,'2-1.手続一覧'!$A$9:$Q$1715,2,FALSE)=N2917,"OK","NG")</f>
        <v>OK</v>
      </c>
      <c r="D2917" s="31" t="str">
        <f>IF(VLOOKUP(L2917,'2-1.手続一覧'!$A$9:$Q$1715,3,FALSE)=O2917,"OK","NG")</f>
        <v>OK</v>
      </c>
      <c r="E2917" s="31" t="str">
        <f>IF(VLOOKUP(L2917,'2-1.手続一覧'!$A$9:$S$1715,19,FALSE)=AA2917,"OK","NG")</f>
        <v>OK</v>
      </c>
      <c r="F2917" s="31" t="str">
        <f>IF(VLOOKUP(L2917,'2-1.手続一覧'!$A$9:$S$1715,16,FALSE)=AC2917,"OK","NG")</f>
        <v>NG</v>
      </c>
      <c r="G2917" s="31" t="str">
        <f>IF(VLOOKUP(L2917,'2-1.手続一覧'!$A$9:$S$1715,17,FALSE)=AE2917,"OK","NG")</f>
        <v>OK</v>
      </c>
      <c r="H2917" s="31" t="str">
        <f>IF(VLOOKUP(L2917,'2-1.手続一覧'!$A$9:$T$1715,20,FALSE)=AF2917,"OK","NG")</f>
        <v>OK</v>
      </c>
      <c r="I2917" s="31" t="str">
        <f>IF(VLOOKUP(L2917,'2-1.手続一覧'!$A$9:$U$1715,21,FALSE)=AG2917,"OK","NG")</f>
        <v>OK</v>
      </c>
      <c r="J2917" s="31" t="str">
        <f>IF(VLOOKUP(L2917,'2-1.手続一覧'!$A$9:$V$1715,22,FALSE)=AH2917,"OK","NG")</f>
        <v>OK</v>
      </c>
      <c r="K2917" s="31" t="str">
        <f>IF(VLOOKUP(L2917,'2-1.手続一覧'!$A$9:$W$1715,23,FALSE)=AK2917,"OK","NG")</f>
        <v>OK</v>
      </c>
      <c r="L2917" s="32">
        <v>25054</v>
      </c>
      <c r="M2917" s="32" t="s">
        <v>1935</v>
      </c>
      <c r="N2917" s="32" t="s">
        <v>822</v>
      </c>
      <c r="O2917" s="32" t="s">
        <v>612</v>
      </c>
      <c r="P2917" s="32">
        <v>1951</v>
      </c>
      <c r="Q2917" s="32" t="s">
        <v>1938</v>
      </c>
      <c r="R2917" s="32">
        <v>204</v>
      </c>
      <c r="S2917" s="32">
        <v>24</v>
      </c>
      <c r="T2917" s="32">
        <v>2</v>
      </c>
      <c r="U2917" s="32"/>
      <c r="V2917" s="32">
        <v>1</v>
      </c>
      <c r="W2917" s="32"/>
      <c r="X2917" s="32"/>
      <c r="Y2917" s="32"/>
      <c r="Z2917" s="32"/>
      <c r="AA2917" s="32" t="s">
        <v>54</v>
      </c>
      <c r="AB2917" s="32" t="s">
        <v>1928</v>
      </c>
      <c r="AC2917" s="32" t="s">
        <v>102</v>
      </c>
      <c r="AD2917" s="32" t="s">
        <v>2518</v>
      </c>
      <c r="AE2917" s="32" t="s">
        <v>44</v>
      </c>
      <c r="AF2917" s="32"/>
      <c r="AG2917" s="32"/>
      <c r="AH2917" s="32" t="s">
        <v>103</v>
      </c>
      <c r="AI2917" s="32" t="s">
        <v>1929</v>
      </c>
      <c r="AJ2917" s="32"/>
      <c r="AK2917" s="32" t="s">
        <v>46</v>
      </c>
      <c r="AM2917" s="33" t="s">
        <v>2258</v>
      </c>
      <c r="AN2917" s="33" t="s">
        <v>2259</v>
      </c>
      <c r="AO2917" s="33" t="s">
        <v>2556</v>
      </c>
    </row>
    <row r="2918" spans="2:41" ht="13.5" customHeight="1">
      <c r="B2918" s="31">
        <f>VLOOKUP(L2918,'2-1.手続一覧'!$A$9:$A$1715,1,FALSE)</f>
        <v>25057</v>
      </c>
      <c r="C2918" s="31" t="str">
        <f>IF(VLOOKUP(L2918,'2-1.手続一覧'!$A$9:$Q$1715,2,FALSE)=N2918,"OK","NG")</f>
        <v>OK</v>
      </c>
      <c r="D2918" s="31" t="str">
        <f>IF(VLOOKUP(L2918,'2-1.手続一覧'!$A$9:$Q$1715,3,FALSE)=O2918,"OK","NG")</f>
        <v>OK</v>
      </c>
      <c r="E2918" s="31" t="str">
        <f>IF(VLOOKUP(L2918,'2-1.手続一覧'!$A$9:$S$1715,19,FALSE)=AA2918,"OK","NG")</f>
        <v>OK</v>
      </c>
      <c r="F2918" s="31" t="str">
        <f>IF(VLOOKUP(L2918,'2-1.手続一覧'!$A$9:$S$1715,16,FALSE)=AC2918,"OK","NG")</f>
        <v>NG</v>
      </c>
      <c r="G2918" s="31" t="str">
        <f>IF(VLOOKUP(L2918,'2-1.手続一覧'!$A$9:$S$1715,17,FALSE)=AE2918,"OK","NG")</f>
        <v>OK</v>
      </c>
      <c r="H2918" s="31" t="str">
        <f>IF(VLOOKUP(L2918,'2-1.手続一覧'!$A$9:$T$1715,20,FALSE)=AF2918,"OK","NG")</f>
        <v>OK</v>
      </c>
      <c r="I2918" s="31" t="str">
        <f>IF(VLOOKUP(L2918,'2-1.手続一覧'!$A$9:$U$1715,21,FALSE)=AG2918,"OK","NG")</f>
        <v>OK</v>
      </c>
      <c r="J2918" s="31" t="str">
        <f>IF(VLOOKUP(L2918,'2-1.手続一覧'!$A$9:$V$1715,22,FALSE)=AH2918,"OK","NG")</f>
        <v>OK</v>
      </c>
      <c r="K2918" s="31" t="str">
        <f>IF(VLOOKUP(L2918,'2-1.手続一覧'!$A$9:$W$1715,23,FALSE)=AK2918,"OK","NG")</f>
        <v>OK</v>
      </c>
      <c r="L2918" s="32">
        <v>25057</v>
      </c>
      <c r="M2918" s="32" t="s">
        <v>1935</v>
      </c>
      <c r="N2918" s="32" t="s">
        <v>823</v>
      </c>
      <c r="O2918" s="32" t="s">
        <v>612</v>
      </c>
      <c r="P2918" s="32">
        <v>1951</v>
      </c>
      <c r="Q2918" s="32" t="s">
        <v>1938</v>
      </c>
      <c r="R2918" s="32">
        <v>204</v>
      </c>
      <c r="S2918" s="32">
        <v>24</v>
      </c>
      <c r="T2918" s="32">
        <v>4</v>
      </c>
      <c r="U2918" s="32"/>
      <c r="V2918" s="32">
        <v>1</v>
      </c>
      <c r="W2918" s="32"/>
      <c r="X2918" s="32"/>
      <c r="Y2918" s="32"/>
      <c r="Z2918" s="32"/>
      <c r="AA2918" s="32" t="s">
        <v>54</v>
      </c>
      <c r="AB2918" s="32" t="s">
        <v>1928</v>
      </c>
      <c r="AC2918" s="32" t="s">
        <v>102</v>
      </c>
      <c r="AD2918" s="32" t="s">
        <v>2518</v>
      </c>
      <c r="AE2918" s="32" t="s">
        <v>44</v>
      </c>
      <c r="AF2918" s="32"/>
      <c r="AG2918" s="32"/>
      <c r="AH2918" s="32" t="s">
        <v>103</v>
      </c>
      <c r="AI2918" s="32" t="s">
        <v>1929</v>
      </c>
      <c r="AJ2918" s="32"/>
      <c r="AK2918" s="32" t="s">
        <v>46</v>
      </c>
      <c r="AM2918" s="33" t="s">
        <v>2258</v>
      </c>
      <c r="AN2918" s="33" t="s">
        <v>2259</v>
      </c>
      <c r="AO2918" s="33" t="s">
        <v>2556</v>
      </c>
    </row>
    <row r="2919" spans="2:41" ht="13.5" customHeight="1">
      <c r="B2919" s="31">
        <f>VLOOKUP(L2919,'2-1.手続一覧'!$A$9:$A$1715,1,FALSE)</f>
        <v>25058</v>
      </c>
      <c r="C2919" s="31" t="str">
        <f>IF(VLOOKUP(L2919,'2-1.手続一覧'!$A$9:$Q$1715,2,FALSE)=N2919,"OK","NG")</f>
        <v>OK</v>
      </c>
      <c r="D2919" s="31" t="str">
        <f>IF(VLOOKUP(L2919,'2-1.手続一覧'!$A$9:$Q$1715,3,FALSE)=O2919,"OK","NG")</f>
        <v>OK</v>
      </c>
      <c r="E2919" s="31" t="str">
        <f>IF(VLOOKUP(L2919,'2-1.手続一覧'!$A$9:$S$1715,19,FALSE)=AA2919,"OK","NG")</f>
        <v>OK</v>
      </c>
      <c r="F2919" s="31" t="str">
        <f>IF(VLOOKUP(L2919,'2-1.手続一覧'!$A$9:$S$1715,16,FALSE)=AC2919,"OK","NG")</f>
        <v>NG</v>
      </c>
      <c r="G2919" s="31" t="str">
        <f>IF(VLOOKUP(L2919,'2-1.手続一覧'!$A$9:$S$1715,17,FALSE)=AE2919,"OK","NG")</f>
        <v>OK</v>
      </c>
      <c r="H2919" s="31" t="str">
        <f>IF(VLOOKUP(L2919,'2-1.手続一覧'!$A$9:$T$1715,20,FALSE)=AF2919,"OK","NG")</f>
        <v>OK</v>
      </c>
      <c r="I2919" s="31" t="str">
        <f>IF(VLOOKUP(L2919,'2-1.手続一覧'!$A$9:$U$1715,21,FALSE)=AG2919,"OK","NG")</f>
        <v>OK</v>
      </c>
      <c r="J2919" s="31" t="str">
        <f>IF(VLOOKUP(L2919,'2-1.手続一覧'!$A$9:$V$1715,22,FALSE)=AH2919,"OK","NG")</f>
        <v>OK</v>
      </c>
      <c r="K2919" s="31" t="str">
        <f>IF(VLOOKUP(L2919,'2-1.手続一覧'!$A$9:$W$1715,23,FALSE)=AK2919,"OK","NG")</f>
        <v>OK</v>
      </c>
      <c r="L2919" s="32">
        <v>25058</v>
      </c>
      <c r="M2919" s="32" t="s">
        <v>1935</v>
      </c>
      <c r="N2919" s="32" t="s">
        <v>824</v>
      </c>
      <c r="O2919" s="32" t="s">
        <v>612</v>
      </c>
      <c r="P2919" s="32">
        <v>1951</v>
      </c>
      <c r="Q2919" s="32" t="s">
        <v>1938</v>
      </c>
      <c r="R2919" s="32">
        <v>204</v>
      </c>
      <c r="S2919" s="32">
        <v>24</v>
      </c>
      <c r="T2919" s="32">
        <v>4</v>
      </c>
      <c r="U2919" s="32"/>
      <c r="V2919" s="32">
        <v>1</v>
      </c>
      <c r="W2919" s="32"/>
      <c r="X2919" s="32"/>
      <c r="Y2919" s="32"/>
      <c r="Z2919" s="32"/>
      <c r="AA2919" s="32" t="s">
        <v>54</v>
      </c>
      <c r="AB2919" s="32" t="s">
        <v>1928</v>
      </c>
      <c r="AC2919" s="32" t="s">
        <v>102</v>
      </c>
      <c r="AD2919" s="32" t="s">
        <v>2518</v>
      </c>
      <c r="AE2919" s="32" t="s">
        <v>44</v>
      </c>
      <c r="AF2919" s="32"/>
      <c r="AG2919" s="32"/>
      <c r="AH2919" s="32" t="s">
        <v>103</v>
      </c>
      <c r="AI2919" s="32" t="s">
        <v>1929</v>
      </c>
      <c r="AJ2919" s="32"/>
      <c r="AK2919" s="32" t="s">
        <v>46</v>
      </c>
      <c r="AM2919" s="33" t="s">
        <v>2258</v>
      </c>
      <c r="AN2919" s="33" t="s">
        <v>2259</v>
      </c>
      <c r="AO2919" s="33" t="s">
        <v>2556</v>
      </c>
    </row>
    <row r="2920" spans="2:41" ht="13.5" customHeight="1">
      <c r="B2920" s="31">
        <f>VLOOKUP(L2920,'2-1.手続一覧'!$A$9:$A$1715,1,FALSE)</f>
        <v>25055</v>
      </c>
      <c r="C2920" s="31" t="str">
        <f>IF(VLOOKUP(L2920,'2-1.手続一覧'!$A$9:$Q$1715,2,FALSE)=N2920,"OK","NG")</f>
        <v>OK</v>
      </c>
      <c r="D2920" s="31" t="str">
        <f>IF(VLOOKUP(L2920,'2-1.手続一覧'!$A$9:$Q$1715,3,FALSE)=O2920,"OK","NG")</f>
        <v>OK</v>
      </c>
      <c r="E2920" s="31" t="str">
        <f>IF(VLOOKUP(L2920,'2-1.手続一覧'!$A$9:$S$1715,19,FALSE)=AA2920,"OK","NG")</f>
        <v>OK</v>
      </c>
      <c r="F2920" s="31" t="str">
        <f>IF(VLOOKUP(L2920,'2-1.手続一覧'!$A$9:$S$1715,16,FALSE)=AC2920,"OK","NG")</f>
        <v>NG</v>
      </c>
      <c r="G2920" s="31" t="str">
        <f>IF(VLOOKUP(L2920,'2-1.手続一覧'!$A$9:$S$1715,17,FALSE)=AE2920,"OK","NG")</f>
        <v>OK</v>
      </c>
      <c r="H2920" s="31" t="str">
        <f>IF(VLOOKUP(L2920,'2-1.手続一覧'!$A$9:$T$1715,20,FALSE)=AF2920,"OK","NG")</f>
        <v>OK</v>
      </c>
      <c r="I2920" s="31" t="str">
        <f>IF(VLOOKUP(L2920,'2-1.手続一覧'!$A$9:$U$1715,21,FALSE)=AG2920,"OK","NG")</f>
        <v>OK</v>
      </c>
      <c r="J2920" s="31" t="str">
        <f>IF(VLOOKUP(L2920,'2-1.手続一覧'!$A$9:$V$1715,22,FALSE)=AH2920,"OK","NG")</f>
        <v>OK</v>
      </c>
      <c r="K2920" s="31" t="str">
        <f>IF(VLOOKUP(L2920,'2-1.手続一覧'!$A$9:$W$1715,23,FALSE)=AK2920,"OK","NG")</f>
        <v>OK</v>
      </c>
      <c r="L2920" s="32">
        <v>25055</v>
      </c>
      <c r="M2920" s="32" t="s">
        <v>1935</v>
      </c>
      <c r="N2920" s="32" t="s">
        <v>825</v>
      </c>
      <c r="O2920" s="32" t="s">
        <v>612</v>
      </c>
      <c r="P2920" s="32">
        <v>1951</v>
      </c>
      <c r="Q2920" s="32" t="s">
        <v>1938</v>
      </c>
      <c r="R2920" s="32">
        <v>204</v>
      </c>
      <c r="S2920" s="32">
        <v>24</v>
      </c>
      <c r="T2920" s="32">
        <v>2</v>
      </c>
      <c r="U2920" s="32"/>
      <c r="V2920" s="32">
        <v>2</v>
      </c>
      <c r="W2920" s="32"/>
      <c r="X2920" s="32"/>
      <c r="Y2920" s="32"/>
      <c r="Z2920" s="32"/>
      <c r="AA2920" s="32" t="s">
        <v>54</v>
      </c>
      <c r="AB2920" s="32" t="s">
        <v>1928</v>
      </c>
      <c r="AC2920" s="32" t="s">
        <v>102</v>
      </c>
      <c r="AD2920" s="32" t="s">
        <v>2518</v>
      </c>
      <c r="AE2920" s="32" t="s">
        <v>44</v>
      </c>
      <c r="AF2920" s="32"/>
      <c r="AG2920" s="32"/>
      <c r="AH2920" s="32" t="s">
        <v>103</v>
      </c>
      <c r="AI2920" s="32" t="s">
        <v>1929</v>
      </c>
      <c r="AJ2920" s="32"/>
      <c r="AK2920" s="32" t="s">
        <v>46</v>
      </c>
      <c r="AM2920" s="33" t="s">
        <v>2258</v>
      </c>
      <c r="AN2920" s="33" t="s">
        <v>2259</v>
      </c>
      <c r="AO2920" s="33" t="s">
        <v>2556</v>
      </c>
    </row>
    <row r="2921" spans="2:41" ht="13.5" customHeight="1">
      <c r="B2921" s="31">
        <f>VLOOKUP(L2921,'2-1.手続一覧'!$A$9:$A$1715,1,FALSE)</f>
        <v>25056</v>
      </c>
      <c r="C2921" s="31" t="str">
        <f>IF(VLOOKUP(L2921,'2-1.手続一覧'!$A$9:$Q$1715,2,FALSE)=N2921,"OK","NG")</f>
        <v>OK</v>
      </c>
      <c r="D2921" s="31" t="str">
        <f>IF(VLOOKUP(L2921,'2-1.手続一覧'!$A$9:$Q$1715,3,FALSE)=O2921,"OK","NG")</f>
        <v>OK</v>
      </c>
      <c r="E2921" s="31" t="str">
        <f>IF(VLOOKUP(L2921,'2-1.手続一覧'!$A$9:$S$1715,19,FALSE)=AA2921,"OK","NG")</f>
        <v>OK</v>
      </c>
      <c r="F2921" s="31" t="str">
        <f>IF(VLOOKUP(L2921,'2-1.手続一覧'!$A$9:$S$1715,16,FALSE)=AC2921,"OK","NG")</f>
        <v>NG</v>
      </c>
      <c r="G2921" s="31" t="str">
        <f>IF(VLOOKUP(L2921,'2-1.手続一覧'!$A$9:$S$1715,17,FALSE)=AE2921,"OK","NG")</f>
        <v>OK</v>
      </c>
      <c r="H2921" s="31" t="str">
        <f>IF(VLOOKUP(L2921,'2-1.手続一覧'!$A$9:$T$1715,20,FALSE)=AF2921,"OK","NG")</f>
        <v>OK</v>
      </c>
      <c r="I2921" s="31" t="str">
        <f>IF(VLOOKUP(L2921,'2-1.手続一覧'!$A$9:$U$1715,21,FALSE)=AG2921,"OK","NG")</f>
        <v>OK</v>
      </c>
      <c r="J2921" s="31" t="str">
        <f>IF(VLOOKUP(L2921,'2-1.手続一覧'!$A$9:$V$1715,22,FALSE)=AH2921,"OK","NG")</f>
        <v>OK</v>
      </c>
      <c r="K2921" s="31" t="str">
        <f>IF(VLOOKUP(L2921,'2-1.手続一覧'!$A$9:$W$1715,23,FALSE)=AK2921,"OK","NG")</f>
        <v>OK</v>
      </c>
      <c r="L2921" s="32">
        <v>25056</v>
      </c>
      <c r="M2921" s="32" t="s">
        <v>1935</v>
      </c>
      <c r="N2921" s="32" t="s">
        <v>826</v>
      </c>
      <c r="O2921" s="32" t="s">
        <v>612</v>
      </c>
      <c r="P2921" s="32">
        <v>1951</v>
      </c>
      <c r="Q2921" s="32" t="s">
        <v>1938</v>
      </c>
      <c r="R2921" s="32">
        <v>204</v>
      </c>
      <c r="S2921" s="32">
        <v>24</v>
      </c>
      <c r="T2921" s="32">
        <v>2</v>
      </c>
      <c r="U2921" s="32"/>
      <c r="V2921" s="32">
        <v>2</v>
      </c>
      <c r="W2921" s="32"/>
      <c r="X2921" s="32"/>
      <c r="Y2921" s="32"/>
      <c r="Z2921" s="32"/>
      <c r="AA2921" s="32" t="s">
        <v>54</v>
      </c>
      <c r="AB2921" s="32" t="s">
        <v>1928</v>
      </c>
      <c r="AC2921" s="32" t="s">
        <v>102</v>
      </c>
      <c r="AD2921" s="32" t="s">
        <v>2518</v>
      </c>
      <c r="AE2921" s="32" t="s">
        <v>44</v>
      </c>
      <c r="AF2921" s="32"/>
      <c r="AG2921" s="32"/>
      <c r="AH2921" s="32" t="s">
        <v>103</v>
      </c>
      <c r="AI2921" s="32" t="s">
        <v>1929</v>
      </c>
      <c r="AJ2921" s="32"/>
      <c r="AK2921" s="32" t="s">
        <v>46</v>
      </c>
      <c r="AM2921" s="33" t="s">
        <v>2258</v>
      </c>
      <c r="AN2921" s="33" t="s">
        <v>2259</v>
      </c>
      <c r="AO2921" s="33" t="s">
        <v>2556</v>
      </c>
    </row>
    <row r="2922" spans="2:41" ht="13.5" customHeight="1">
      <c r="B2922" s="31">
        <f>VLOOKUP(L2922,'2-1.手続一覧'!$A$9:$A$1715,1,FALSE)</f>
        <v>25059</v>
      </c>
      <c r="C2922" s="31" t="str">
        <f>IF(VLOOKUP(L2922,'2-1.手続一覧'!$A$9:$Q$1715,2,FALSE)=N2922,"OK","NG")</f>
        <v>OK</v>
      </c>
      <c r="D2922" s="31" t="str">
        <f>IF(VLOOKUP(L2922,'2-1.手続一覧'!$A$9:$Q$1715,3,FALSE)=O2922,"OK","NG")</f>
        <v>OK</v>
      </c>
      <c r="E2922" s="31" t="str">
        <f>IF(VLOOKUP(L2922,'2-1.手続一覧'!$A$9:$S$1715,19,FALSE)=AA2922,"OK","NG")</f>
        <v>OK</v>
      </c>
      <c r="F2922" s="31" t="str">
        <f>IF(VLOOKUP(L2922,'2-1.手続一覧'!$A$9:$S$1715,16,FALSE)=AC2922,"OK","NG")</f>
        <v>NG</v>
      </c>
      <c r="G2922" s="31" t="str">
        <f>IF(VLOOKUP(L2922,'2-1.手続一覧'!$A$9:$S$1715,17,FALSE)=AE2922,"OK","NG")</f>
        <v>OK</v>
      </c>
      <c r="H2922" s="31" t="str">
        <f>IF(VLOOKUP(L2922,'2-1.手続一覧'!$A$9:$T$1715,20,FALSE)=AF2922,"OK","NG")</f>
        <v>OK</v>
      </c>
      <c r="I2922" s="31" t="str">
        <f>IF(VLOOKUP(L2922,'2-1.手続一覧'!$A$9:$U$1715,21,FALSE)=AG2922,"OK","NG")</f>
        <v>OK</v>
      </c>
      <c r="J2922" s="31" t="str">
        <f>IF(VLOOKUP(L2922,'2-1.手続一覧'!$A$9:$V$1715,22,FALSE)=AH2922,"OK","NG")</f>
        <v>OK</v>
      </c>
      <c r="K2922" s="31" t="str">
        <f>IF(VLOOKUP(L2922,'2-1.手続一覧'!$A$9:$W$1715,23,FALSE)=AK2922,"OK","NG")</f>
        <v>OK</v>
      </c>
      <c r="L2922" s="32">
        <v>25059</v>
      </c>
      <c r="M2922" s="32" t="s">
        <v>1935</v>
      </c>
      <c r="N2922" s="32" t="s">
        <v>827</v>
      </c>
      <c r="O2922" s="32" t="s">
        <v>612</v>
      </c>
      <c r="P2922" s="32">
        <v>1951</v>
      </c>
      <c r="Q2922" s="32" t="s">
        <v>1938</v>
      </c>
      <c r="R2922" s="32">
        <v>204</v>
      </c>
      <c r="S2922" s="32">
        <v>24</v>
      </c>
      <c r="T2922" s="32">
        <v>4</v>
      </c>
      <c r="U2922" s="32"/>
      <c r="V2922" s="32">
        <v>2</v>
      </c>
      <c r="W2922" s="32"/>
      <c r="X2922" s="32"/>
      <c r="Y2922" s="32"/>
      <c r="Z2922" s="32"/>
      <c r="AA2922" s="32" t="s">
        <v>54</v>
      </c>
      <c r="AB2922" s="32" t="s">
        <v>1928</v>
      </c>
      <c r="AC2922" s="32" t="s">
        <v>102</v>
      </c>
      <c r="AD2922" s="32" t="s">
        <v>2518</v>
      </c>
      <c r="AE2922" s="32" t="s">
        <v>44</v>
      </c>
      <c r="AF2922" s="32"/>
      <c r="AG2922" s="32"/>
      <c r="AH2922" s="32" t="s">
        <v>103</v>
      </c>
      <c r="AI2922" s="32" t="s">
        <v>1929</v>
      </c>
      <c r="AJ2922" s="32"/>
      <c r="AK2922" s="32" t="s">
        <v>46</v>
      </c>
      <c r="AM2922" s="33" t="s">
        <v>2258</v>
      </c>
      <c r="AN2922" s="33" t="s">
        <v>2259</v>
      </c>
      <c r="AO2922" s="33" t="s">
        <v>2556</v>
      </c>
    </row>
    <row r="2923" spans="2:41" ht="13.5" customHeight="1">
      <c r="B2923" s="31">
        <f>VLOOKUP(L2923,'2-1.手続一覧'!$A$9:$A$1715,1,FALSE)</f>
        <v>25060</v>
      </c>
      <c r="C2923" s="31" t="str">
        <f>IF(VLOOKUP(L2923,'2-1.手続一覧'!$A$9:$Q$1715,2,FALSE)=N2923,"OK","NG")</f>
        <v>OK</v>
      </c>
      <c r="D2923" s="31" t="str">
        <f>IF(VLOOKUP(L2923,'2-1.手続一覧'!$A$9:$Q$1715,3,FALSE)=O2923,"OK","NG")</f>
        <v>OK</v>
      </c>
      <c r="E2923" s="31" t="str">
        <f>IF(VLOOKUP(L2923,'2-1.手続一覧'!$A$9:$S$1715,19,FALSE)=AA2923,"OK","NG")</f>
        <v>OK</v>
      </c>
      <c r="F2923" s="31" t="str">
        <f>IF(VLOOKUP(L2923,'2-1.手続一覧'!$A$9:$S$1715,16,FALSE)=AC2923,"OK","NG")</f>
        <v>NG</v>
      </c>
      <c r="G2923" s="31" t="str">
        <f>IF(VLOOKUP(L2923,'2-1.手続一覧'!$A$9:$S$1715,17,FALSE)=AE2923,"OK","NG")</f>
        <v>OK</v>
      </c>
      <c r="H2923" s="31" t="str">
        <f>IF(VLOOKUP(L2923,'2-1.手続一覧'!$A$9:$T$1715,20,FALSE)=AF2923,"OK","NG")</f>
        <v>OK</v>
      </c>
      <c r="I2923" s="31" t="str">
        <f>IF(VLOOKUP(L2923,'2-1.手続一覧'!$A$9:$U$1715,21,FALSE)=AG2923,"OK","NG")</f>
        <v>OK</v>
      </c>
      <c r="J2923" s="31" t="str">
        <f>IF(VLOOKUP(L2923,'2-1.手続一覧'!$A$9:$V$1715,22,FALSE)=AH2923,"OK","NG")</f>
        <v>OK</v>
      </c>
      <c r="K2923" s="31" t="str">
        <f>IF(VLOOKUP(L2923,'2-1.手続一覧'!$A$9:$W$1715,23,FALSE)=AK2923,"OK","NG")</f>
        <v>OK</v>
      </c>
      <c r="L2923" s="32">
        <v>25060</v>
      </c>
      <c r="M2923" s="32" t="s">
        <v>1935</v>
      </c>
      <c r="N2923" s="32" t="s">
        <v>828</v>
      </c>
      <c r="O2923" s="32" t="s">
        <v>612</v>
      </c>
      <c r="P2923" s="32">
        <v>1951</v>
      </c>
      <c r="Q2923" s="32" t="s">
        <v>1938</v>
      </c>
      <c r="R2923" s="32">
        <v>204</v>
      </c>
      <c r="S2923" s="32">
        <v>24</v>
      </c>
      <c r="T2923" s="32">
        <v>4</v>
      </c>
      <c r="U2923" s="32"/>
      <c r="V2923" s="32">
        <v>2</v>
      </c>
      <c r="W2923" s="32"/>
      <c r="X2923" s="32"/>
      <c r="Y2923" s="32"/>
      <c r="Z2923" s="32"/>
      <c r="AA2923" s="32" t="s">
        <v>54</v>
      </c>
      <c r="AB2923" s="32" t="s">
        <v>1928</v>
      </c>
      <c r="AC2923" s="32" t="s">
        <v>102</v>
      </c>
      <c r="AD2923" s="32" t="s">
        <v>2518</v>
      </c>
      <c r="AE2923" s="32" t="s">
        <v>44</v>
      </c>
      <c r="AF2923" s="32"/>
      <c r="AG2923" s="32"/>
      <c r="AH2923" s="32" t="s">
        <v>103</v>
      </c>
      <c r="AI2923" s="32" t="s">
        <v>1929</v>
      </c>
      <c r="AJ2923" s="32"/>
      <c r="AK2923" s="32" t="s">
        <v>46</v>
      </c>
      <c r="AM2923" s="33" t="s">
        <v>2258</v>
      </c>
      <c r="AN2923" s="33" t="s">
        <v>2259</v>
      </c>
      <c r="AO2923" s="33" t="s">
        <v>2556</v>
      </c>
    </row>
    <row r="2924" spans="2:41" ht="13.5" hidden="1" customHeight="1">
      <c r="B2924" s="31">
        <f>VLOOKUP(L2924,'2-1.手続一覧'!$A$9:$A$1715,1,FALSE)</f>
        <v>25192</v>
      </c>
      <c r="C2924" s="31" t="str">
        <f>IF(VLOOKUP(L2924,'2-1.手続一覧'!$A$9:$Q$1715,2,FALSE)=N2924,"OK","NG")</f>
        <v>OK</v>
      </c>
      <c r="D2924" s="31" t="str">
        <f>IF(VLOOKUP(L2924,'2-1.手続一覧'!$A$9:$Q$1715,3,FALSE)=O2924,"OK","NG")</f>
        <v>OK</v>
      </c>
      <c r="E2924" s="31" t="str">
        <f>IF(VLOOKUP(L2924,'2-1.手続一覧'!$A$9:$S$1715,19,FALSE)=AA2924,"OK","NG")</f>
        <v>OK</v>
      </c>
      <c r="F2924" s="31" t="str">
        <f>IF(VLOOKUP(L2924,'2-1.手続一覧'!$A$9:$S$1715,16,FALSE)=AC2924,"OK","NG")</f>
        <v>OK</v>
      </c>
      <c r="G2924" s="31" t="str">
        <f>IF(VLOOKUP(L2924,'2-1.手続一覧'!$A$9:$S$1715,17,FALSE)=AE2924,"OK","NG")</f>
        <v>NG</v>
      </c>
      <c r="H2924" s="31" t="str">
        <f>IF(VLOOKUP(L2924,'2-1.手続一覧'!$A$9:$T$1715,20,FALSE)=AF2924,"OK","NG")</f>
        <v>OK</v>
      </c>
      <c r="I2924" s="31" t="str">
        <f>IF(VLOOKUP(L2924,'2-1.手続一覧'!$A$9:$U$1715,21,FALSE)=AG2924,"OK","NG")</f>
        <v>OK</v>
      </c>
      <c r="J2924" s="31" t="str">
        <f>IF(VLOOKUP(L2924,'2-1.手続一覧'!$A$9:$V$1715,22,FALSE)=AH2924,"OK","NG")</f>
        <v>OK</v>
      </c>
      <c r="K2924" s="31" t="str">
        <f>IF(VLOOKUP(L2924,'2-1.手続一覧'!$A$9:$W$1715,23,FALSE)=AK2924,"OK","NG")</f>
        <v>OK</v>
      </c>
      <c r="L2924" s="32">
        <v>25192</v>
      </c>
      <c r="M2924" s="32" t="s">
        <v>1935</v>
      </c>
      <c r="N2924" s="32" t="s">
        <v>829</v>
      </c>
      <c r="O2924" s="32" t="s">
        <v>612</v>
      </c>
      <c r="P2924" s="32">
        <v>1951</v>
      </c>
      <c r="Q2924" s="32" t="s">
        <v>1938</v>
      </c>
      <c r="R2924" s="32">
        <v>204</v>
      </c>
      <c r="S2924" s="32">
        <v>24</v>
      </c>
      <c r="T2924" s="32">
        <v>3</v>
      </c>
      <c r="U2924" s="32"/>
      <c r="V2924" s="32">
        <v>3</v>
      </c>
      <c r="W2924" s="32"/>
      <c r="X2924" s="32"/>
      <c r="Y2924" s="32"/>
      <c r="Z2924" s="32"/>
      <c r="AA2924" s="32" t="s">
        <v>108</v>
      </c>
      <c r="AB2924" s="32" t="s">
        <v>2518</v>
      </c>
      <c r="AC2924" s="32" t="s">
        <v>44</v>
      </c>
      <c r="AD2924" s="32" t="s">
        <v>1928</v>
      </c>
      <c r="AE2924" s="32" t="s">
        <v>53</v>
      </c>
      <c r="AF2924" s="32"/>
      <c r="AG2924" s="32"/>
      <c r="AH2924" s="32" t="s">
        <v>103</v>
      </c>
      <c r="AI2924" s="32" t="s">
        <v>1929</v>
      </c>
      <c r="AJ2924" s="32"/>
      <c r="AK2924" s="32" t="s">
        <v>46</v>
      </c>
      <c r="AN2924" s="33" t="s">
        <v>2259</v>
      </c>
      <c r="AO2924" s="33" t="s">
        <v>2556</v>
      </c>
    </row>
    <row r="2925" spans="2:41" ht="13.5" customHeight="1">
      <c r="B2925" s="31">
        <f>VLOOKUP(L2925,'2-1.手続一覧'!$A$9:$A$1715,1,FALSE)</f>
        <v>25061</v>
      </c>
      <c r="C2925" s="31" t="str">
        <f>IF(VLOOKUP(L2925,'2-1.手続一覧'!$A$9:$Q$1715,2,FALSE)=N2925,"OK","NG")</f>
        <v>OK</v>
      </c>
      <c r="D2925" s="31" t="str">
        <f>IF(VLOOKUP(L2925,'2-1.手続一覧'!$A$9:$Q$1715,3,FALSE)=O2925,"OK","NG")</f>
        <v>OK</v>
      </c>
      <c r="E2925" s="31" t="str">
        <f>IF(VLOOKUP(L2925,'2-1.手続一覧'!$A$9:$S$1715,19,FALSE)=AA2925,"OK","NG")</f>
        <v>OK</v>
      </c>
      <c r="F2925" s="31" t="str">
        <f>IF(VLOOKUP(L2925,'2-1.手続一覧'!$A$9:$S$1715,16,FALSE)=AC2925,"OK","NG")</f>
        <v>NG</v>
      </c>
      <c r="G2925" s="31" t="str">
        <f>IF(VLOOKUP(L2925,'2-1.手続一覧'!$A$9:$S$1715,17,FALSE)=AE2925,"OK","NG")</f>
        <v>OK</v>
      </c>
      <c r="H2925" s="31" t="str">
        <f>IF(VLOOKUP(L2925,'2-1.手続一覧'!$A$9:$T$1715,20,FALSE)=AF2925,"OK","NG")</f>
        <v>OK</v>
      </c>
      <c r="I2925" s="31" t="str">
        <f>IF(VLOOKUP(L2925,'2-1.手続一覧'!$A$9:$U$1715,21,FALSE)=AG2925,"OK","NG")</f>
        <v>OK</v>
      </c>
      <c r="J2925" s="31" t="str">
        <f>IF(VLOOKUP(L2925,'2-1.手続一覧'!$A$9:$V$1715,22,FALSE)=AH2925,"OK","NG")</f>
        <v>OK</v>
      </c>
      <c r="K2925" s="31" t="str">
        <f>IF(VLOOKUP(L2925,'2-1.手続一覧'!$A$9:$W$1715,23,FALSE)=AK2925,"OK","NG")</f>
        <v>OK</v>
      </c>
      <c r="L2925" s="32">
        <v>25061</v>
      </c>
      <c r="M2925" s="32" t="s">
        <v>1935</v>
      </c>
      <c r="N2925" s="32" t="s">
        <v>830</v>
      </c>
      <c r="O2925" s="32" t="s">
        <v>612</v>
      </c>
      <c r="P2925" s="32">
        <v>1951</v>
      </c>
      <c r="Q2925" s="32" t="s">
        <v>1938</v>
      </c>
      <c r="R2925" s="32">
        <v>204</v>
      </c>
      <c r="S2925" s="32">
        <v>26</v>
      </c>
      <c r="T2925" s="32"/>
      <c r="U2925" s="32"/>
      <c r="V2925" s="32">
        <v>1</v>
      </c>
      <c r="W2925" s="32"/>
      <c r="X2925" s="32"/>
      <c r="Y2925" s="32"/>
      <c r="Z2925" s="32"/>
      <c r="AA2925" s="32" t="s">
        <v>54</v>
      </c>
      <c r="AB2925" s="32" t="s">
        <v>1928</v>
      </c>
      <c r="AC2925" s="32" t="s">
        <v>102</v>
      </c>
      <c r="AD2925" s="32" t="s">
        <v>2518</v>
      </c>
      <c r="AE2925" s="32" t="s">
        <v>44</v>
      </c>
      <c r="AF2925" s="32"/>
      <c r="AG2925" s="32"/>
      <c r="AH2925" s="32" t="s">
        <v>103</v>
      </c>
      <c r="AI2925" s="32" t="s">
        <v>1929</v>
      </c>
      <c r="AJ2925" s="32"/>
      <c r="AK2925" s="32" t="s">
        <v>46</v>
      </c>
      <c r="AM2925" s="33" t="s">
        <v>2258</v>
      </c>
      <c r="AN2925" s="33" t="s">
        <v>2259</v>
      </c>
      <c r="AO2925" s="33" t="s">
        <v>2556</v>
      </c>
    </row>
    <row r="2926" spans="2:41" ht="13.5" customHeight="1">
      <c r="B2926" s="31">
        <f>VLOOKUP(L2926,'2-1.手続一覧'!$A$9:$A$1715,1,FALSE)</f>
        <v>25062</v>
      </c>
      <c r="C2926" s="31" t="str">
        <f>IF(VLOOKUP(L2926,'2-1.手続一覧'!$A$9:$Q$1715,2,FALSE)=N2926,"OK","NG")</f>
        <v>OK</v>
      </c>
      <c r="D2926" s="31" t="str">
        <f>IF(VLOOKUP(L2926,'2-1.手続一覧'!$A$9:$Q$1715,3,FALSE)=O2926,"OK","NG")</f>
        <v>OK</v>
      </c>
      <c r="E2926" s="31" t="str">
        <f>IF(VLOOKUP(L2926,'2-1.手続一覧'!$A$9:$S$1715,19,FALSE)=AA2926,"OK","NG")</f>
        <v>OK</v>
      </c>
      <c r="F2926" s="31" t="str">
        <f>IF(VLOOKUP(L2926,'2-1.手続一覧'!$A$9:$S$1715,16,FALSE)=AC2926,"OK","NG")</f>
        <v>NG</v>
      </c>
      <c r="G2926" s="31" t="str">
        <f>IF(VLOOKUP(L2926,'2-1.手続一覧'!$A$9:$S$1715,17,FALSE)=AE2926,"OK","NG")</f>
        <v>OK</v>
      </c>
      <c r="H2926" s="31" t="str">
        <f>IF(VLOOKUP(L2926,'2-1.手続一覧'!$A$9:$T$1715,20,FALSE)=AF2926,"OK","NG")</f>
        <v>OK</v>
      </c>
      <c r="I2926" s="31" t="str">
        <f>IF(VLOOKUP(L2926,'2-1.手続一覧'!$A$9:$U$1715,21,FALSE)=AG2926,"OK","NG")</f>
        <v>OK</v>
      </c>
      <c r="J2926" s="31" t="str">
        <f>IF(VLOOKUP(L2926,'2-1.手続一覧'!$A$9:$V$1715,22,FALSE)=AH2926,"OK","NG")</f>
        <v>OK</v>
      </c>
      <c r="K2926" s="31" t="str">
        <f>IF(VLOOKUP(L2926,'2-1.手続一覧'!$A$9:$W$1715,23,FALSE)=AK2926,"OK","NG")</f>
        <v>OK</v>
      </c>
      <c r="L2926" s="32">
        <v>25062</v>
      </c>
      <c r="M2926" s="32" t="s">
        <v>1935</v>
      </c>
      <c r="N2926" s="32" t="s">
        <v>831</v>
      </c>
      <c r="O2926" s="32" t="s">
        <v>612</v>
      </c>
      <c r="P2926" s="32">
        <v>1951</v>
      </c>
      <c r="Q2926" s="32" t="s">
        <v>1938</v>
      </c>
      <c r="R2926" s="32">
        <v>204</v>
      </c>
      <c r="S2926" s="32">
        <v>26</v>
      </c>
      <c r="T2926" s="32"/>
      <c r="U2926" s="32"/>
      <c r="V2926" s="32">
        <v>1</v>
      </c>
      <c r="W2926" s="32"/>
      <c r="X2926" s="32"/>
      <c r="Y2926" s="32"/>
      <c r="Z2926" s="32"/>
      <c r="AA2926" s="32" t="s">
        <v>54</v>
      </c>
      <c r="AB2926" s="32" t="s">
        <v>1928</v>
      </c>
      <c r="AC2926" s="32" t="s">
        <v>102</v>
      </c>
      <c r="AD2926" s="32" t="s">
        <v>2518</v>
      </c>
      <c r="AE2926" s="32" t="s">
        <v>44</v>
      </c>
      <c r="AF2926" s="32"/>
      <c r="AG2926" s="32"/>
      <c r="AH2926" s="32" t="s">
        <v>103</v>
      </c>
      <c r="AI2926" s="32" t="s">
        <v>1929</v>
      </c>
      <c r="AJ2926" s="32"/>
      <c r="AK2926" s="32" t="s">
        <v>46</v>
      </c>
      <c r="AM2926" s="33" t="s">
        <v>2258</v>
      </c>
      <c r="AN2926" s="33" t="s">
        <v>2259</v>
      </c>
      <c r="AO2926" s="33" t="s">
        <v>2556</v>
      </c>
    </row>
    <row r="2927" spans="2:41" ht="13.5" customHeight="1">
      <c r="B2927" s="31">
        <f>VLOOKUP(L2927,'2-1.手続一覧'!$A$9:$A$1715,1,FALSE)</f>
        <v>25063</v>
      </c>
      <c r="C2927" s="31" t="str">
        <f>IF(VLOOKUP(L2927,'2-1.手続一覧'!$A$9:$Q$1715,2,FALSE)=N2927,"OK","NG")</f>
        <v>OK</v>
      </c>
      <c r="D2927" s="31" t="str">
        <f>IF(VLOOKUP(L2927,'2-1.手続一覧'!$A$9:$Q$1715,3,FALSE)=O2927,"OK","NG")</f>
        <v>OK</v>
      </c>
      <c r="E2927" s="31" t="str">
        <f>IF(VLOOKUP(L2927,'2-1.手続一覧'!$A$9:$S$1715,19,FALSE)=AA2927,"OK","NG")</f>
        <v>OK</v>
      </c>
      <c r="F2927" s="31" t="str">
        <f>IF(VLOOKUP(L2927,'2-1.手続一覧'!$A$9:$S$1715,16,FALSE)=AC2927,"OK","NG")</f>
        <v>NG</v>
      </c>
      <c r="G2927" s="31" t="str">
        <f>IF(VLOOKUP(L2927,'2-1.手続一覧'!$A$9:$S$1715,17,FALSE)=AE2927,"OK","NG")</f>
        <v>OK</v>
      </c>
      <c r="H2927" s="31" t="str">
        <f>IF(VLOOKUP(L2927,'2-1.手続一覧'!$A$9:$T$1715,20,FALSE)=AF2927,"OK","NG")</f>
        <v>OK</v>
      </c>
      <c r="I2927" s="31" t="str">
        <f>IF(VLOOKUP(L2927,'2-1.手続一覧'!$A$9:$U$1715,21,FALSE)=AG2927,"OK","NG")</f>
        <v>OK</v>
      </c>
      <c r="J2927" s="31" t="str">
        <f>IF(VLOOKUP(L2927,'2-1.手続一覧'!$A$9:$V$1715,22,FALSE)=AH2927,"OK","NG")</f>
        <v>OK</v>
      </c>
      <c r="K2927" s="31" t="str">
        <f>IF(VLOOKUP(L2927,'2-1.手続一覧'!$A$9:$W$1715,23,FALSE)=AK2927,"OK","NG")</f>
        <v>OK</v>
      </c>
      <c r="L2927" s="32">
        <v>25063</v>
      </c>
      <c r="M2927" s="32" t="s">
        <v>1935</v>
      </c>
      <c r="N2927" s="32" t="s">
        <v>832</v>
      </c>
      <c r="O2927" s="32" t="s">
        <v>612</v>
      </c>
      <c r="P2927" s="32">
        <v>1951</v>
      </c>
      <c r="Q2927" s="32" t="s">
        <v>1938</v>
      </c>
      <c r="R2927" s="32">
        <v>204</v>
      </c>
      <c r="S2927" s="32">
        <v>26</v>
      </c>
      <c r="T2927" s="32"/>
      <c r="U2927" s="32"/>
      <c r="V2927" s="32">
        <v>1</v>
      </c>
      <c r="W2927" s="32"/>
      <c r="X2927" s="32"/>
      <c r="Y2927" s="32"/>
      <c r="Z2927" s="32"/>
      <c r="AA2927" s="32" t="s">
        <v>54</v>
      </c>
      <c r="AB2927" s="32" t="s">
        <v>1928</v>
      </c>
      <c r="AC2927" s="32" t="s">
        <v>102</v>
      </c>
      <c r="AD2927" s="32" t="s">
        <v>2518</v>
      </c>
      <c r="AE2927" s="32" t="s">
        <v>44</v>
      </c>
      <c r="AF2927" s="32"/>
      <c r="AG2927" s="32"/>
      <c r="AH2927" s="32" t="s">
        <v>103</v>
      </c>
      <c r="AI2927" s="32" t="s">
        <v>1929</v>
      </c>
      <c r="AJ2927" s="32"/>
      <c r="AK2927" s="32" t="s">
        <v>46</v>
      </c>
      <c r="AM2927" s="33" t="s">
        <v>2258</v>
      </c>
      <c r="AN2927" s="33" t="s">
        <v>2259</v>
      </c>
      <c r="AO2927" s="33" t="s">
        <v>2556</v>
      </c>
    </row>
    <row r="2928" spans="2:41" ht="13.5" customHeight="1">
      <c r="B2928" s="31">
        <f>VLOOKUP(L2928,'2-1.手続一覧'!$A$9:$A$1715,1,FALSE)</f>
        <v>25064</v>
      </c>
      <c r="C2928" s="31" t="str">
        <f>IF(VLOOKUP(L2928,'2-1.手続一覧'!$A$9:$Q$1715,2,FALSE)=N2928,"OK","NG")</f>
        <v>OK</v>
      </c>
      <c r="D2928" s="31" t="str">
        <f>IF(VLOOKUP(L2928,'2-1.手続一覧'!$A$9:$Q$1715,3,FALSE)=O2928,"OK","NG")</f>
        <v>OK</v>
      </c>
      <c r="E2928" s="31" t="str">
        <f>IF(VLOOKUP(L2928,'2-1.手続一覧'!$A$9:$S$1715,19,FALSE)=AA2928,"OK","NG")</f>
        <v>OK</v>
      </c>
      <c r="F2928" s="31" t="str">
        <f>IF(VLOOKUP(L2928,'2-1.手続一覧'!$A$9:$S$1715,16,FALSE)=AC2928,"OK","NG")</f>
        <v>NG</v>
      </c>
      <c r="G2928" s="31" t="str">
        <f>IF(VLOOKUP(L2928,'2-1.手続一覧'!$A$9:$S$1715,17,FALSE)=AE2928,"OK","NG")</f>
        <v>OK</v>
      </c>
      <c r="H2928" s="31" t="str">
        <f>IF(VLOOKUP(L2928,'2-1.手続一覧'!$A$9:$T$1715,20,FALSE)=AF2928,"OK","NG")</f>
        <v>OK</v>
      </c>
      <c r="I2928" s="31" t="str">
        <f>IF(VLOOKUP(L2928,'2-1.手続一覧'!$A$9:$U$1715,21,FALSE)=AG2928,"OK","NG")</f>
        <v>OK</v>
      </c>
      <c r="J2928" s="31" t="str">
        <f>IF(VLOOKUP(L2928,'2-1.手続一覧'!$A$9:$V$1715,22,FALSE)=AH2928,"OK","NG")</f>
        <v>OK</v>
      </c>
      <c r="K2928" s="31" t="str">
        <f>IF(VLOOKUP(L2928,'2-1.手続一覧'!$A$9:$W$1715,23,FALSE)=AK2928,"OK","NG")</f>
        <v>OK</v>
      </c>
      <c r="L2928" s="32">
        <v>25064</v>
      </c>
      <c r="M2928" s="32" t="s">
        <v>1935</v>
      </c>
      <c r="N2928" s="32" t="s">
        <v>833</v>
      </c>
      <c r="O2928" s="32" t="s">
        <v>612</v>
      </c>
      <c r="P2928" s="32">
        <v>1951</v>
      </c>
      <c r="Q2928" s="32" t="s">
        <v>1938</v>
      </c>
      <c r="R2928" s="32">
        <v>204</v>
      </c>
      <c r="S2928" s="32">
        <v>26</v>
      </c>
      <c r="T2928" s="32"/>
      <c r="U2928" s="32"/>
      <c r="V2928" s="32">
        <v>1</v>
      </c>
      <c r="W2928" s="32"/>
      <c r="X2928" s="32"/>
      <c r="Y2928" s="32"/>
      <c r="Z2928" s="32"/>
      <c r="AA2928" s="32" t="s">
        <v>54</v>
      </c>
      <c r="AB2928" s="32" t="s">
        <v>1928</v>
      </c>
      <c r="AC2928" s="32" t="s">
        <v>102</v>
      </c>
      <c r="AD2928" s="32" t="s">
        <v>2518</v>
      </c>
      <c r="AE2928" s="32" t="s">
        <v>44</v>
      </c>
      <c r="AF2928" s="32"/>
      <c r="AG2928" s="32"/>
      <c r="AH2928" s="32" t="s">
        <v>103</v>
      </c>
      <c r="AI2928" s="32" t="s">
        <v>1929</v>
      </c>
      <c r="AJ2928" s="32"/>
      <c r="AK2928" s="32" t="s">
        <v>46</v>
      </c>
      <c r="AM2928" s="33" t="s">
        <v>2258</v>
      </c>
      <c r="AN2928" s="33" t="s">
        <v>2259</v>
      </c>
      <c r="AO2928" s="33" t="s">
        <v>2556</v>
      </c>
    </row>
    <row r="2929" spans="2:41" ht="13.5" customHeight="1">
      <c r="B2929" s="31">
        <f>VLOOKUP(L2929,'2-1.手続一覧'!$A$9:$A$1715,1,FALSE)</f>
        <v>25065</v>
      </c>
      <c r="C2929" s="31" t="str">
        <f>IF(VLOOKUP(L2929,'2-1.手続一覧'!$A$9:$Q$1715,2,FALSE)=N2929,"OK","NG")</f>
        <v>OK</v>
      </c>
      <c r="D2929" s="31" t="str">
        <f>IF(VLOOKUP(L2929,'2-1.手続一覧'!$A$9:$Q$1715,3,FALSE)=O2929,"OK","NG")</f>
        <v>OK</v>
      </c>
      <c r="E2929" s="31" t="str">
        <f>IF(VLOOKUP(L2929,'2-1.手続一覧'!$A$9:$S$1715,19,FALSE)=AA2929,"OK","NG")</f>
        <v>OK</v>
      </c>
      <c r="F2929" s="31" t="str">
        <f>IF(VLOOKUP(L2929,'2-1.手続一覧'!$A$9:$S$1715,16,FALSE)=AC2929,"OK","NG")</f>
        <v>NG</v>
      </c>
      <c r="G2929" s="31" t="str">
        <f>IF(VLOOKUP(L2929,'2-1.手続一覧'!$A$9:$S$1715,17,FALSE)=AE2929,"OK","NG")</f>
        <v>OK</v>
      </c>
      <c r="H2929" s="31" t="str">
        <f>IF(VLOOKUP(L2929,'2-1.手続一覧'!$A$9:$T$1715,20,FALSE)=AF2929,"OK","NG")</f>
        <v>OK</v>
      </c>
      <c r="I2929" s="31" t="str">
        <f>IF(VLOOKUP(L2929,'2-1.手続一覧'!$A$9:$U$1715,21,FALSE)=AG2929,"OK","NG")</f>
        <v>OK</v>
      </c>
      <c r="J2929" s="31" t="str">
        <f>IF(VLOOKUP(L2929,'2-1.手続一覧'!$A$9:$V$1715,22,FALSE)=AH2929,"OK","NG")</f>
        <v>OK</v>
      </c>
      <c r="K2929" s="31" t="str">
        <f>IF(VLOOKUP(L2929,'2-1.手続一覧'!$A$9:$W$1715,23,FALSE)=AK2929,"OK","NG")</f>
        <v>OK</v>
      </c>
      <c r="L2929" s="32">
        <v>25065</v>
      </c>
      <c r="M2929" s="32" t="s">
        <v>1935</v>
      </c>
      <c r="N2929" s="32" t="s">
        <v>834</v>
      </c>
      <c r="O2929" s="32" t="s">
        <v>612</v>
      </c>
      <c r="P2929" s="32">
        <v>1951</v>
      </c>
      <c r="Q2929" s="32" t="s">
        <v>1938</v>
      </c>
      <c r="R2929" s="32">
        <v>204</v>
      </c>
      <c r="S2929" s="32">
        <v>26</v>
      </c>
      <c r="T2929" s="32"/>
      <c r="U2929" s="32"/>
      <c r="V2929" s="32">
        <v>1</v>
      </c>
      <c r="W2929" s="32"/>
      <c r="X2929" s="32"/>
      <c r="Y2929" s="32"/>
      <c r="Z2929" s="32"/>
      <c r="AA2929" s="32" t="s">
        <v>54</v>
      </c>
      <c r="AB2929" s="32" t="s">
        <v>1928</v>
      </c>
      <c r="AC2929" s="32" t="s">
        <v>102</v>
      </c>
      <c r="AD2929" s="32" t="s">
        <v>2518</v>
      </c>
      <c r="AE2929" s="32" t="s">
        <v>44</v>
      </c>
      <c r="AF2929" s="32"/>
      <c r="AG2929" s="32"/>
      <c r="AH2929" s="32" t="s">
        <v>103</v>
      </c>
      <c r="AI2929" s="32" t="s">
        <v>1929</v>
      </c>
      <c r="AJ2929" s="32"/>
      <c r="AK2929" s="32" t="s">
        <v>46</v>
      </c>
      <c r="AM2929" s="33" t="s">
        <v>2258</v>
      </c>
      <c r="AN2929" s="33" t="s">
        <v>2259</v>
      </c>
      <c r="AO2929" s="33" t="s">
        <v>2556</v>
      </c>
    </row>
    <row r="2930" spans="2:41" ht="13.5" customHeight="1">
      <c r="B2930" s="31">
        <f>VLOOKUP(L2930,'2-1.手続一覧'!$A$9:$A$1715,1,FALSE)</f>
        <v>25066</v>
      </c>
      <c r="C2930" s="31" t="str">
        <f>IF(VLOOKUP(L2930,'2-1.手続一覧'!$A$9:$Q$1715,2,FALSE)=N2930,"OK","NG")</f>
        <v>OK</v>
      </c>
      <c r="D2930" s="31" t="str">
        <f>IF(VLOOKUP(L2930,'2-1.手続一覧'!$A$9:$Q$1715,3,FALSE)=O2930,"OK","NG")</f>
        <v>OK</v>
      </c>
      <c r="E2930" s="31" t="str">
        <f>IF(VLOOKUP(L2930,'2-1.手続一覧'!$A$9:$S$1715,19,FALSE)=AA2930,"OK","NG")</f>
        <v>OK</v>
      </c>
      <c r="F2930" s="31" t="str">
        <f>IF(VLOOKUP(L2930,'2-1.手続一覧'!$A$9:$S$1715,16,FALSE)=AC2930,"OK","NG")</f>
        <v>NG</v>
      </c>
      <c r="G2930" s="31" t="str">
        <f>IF(VLOOKUP(L2930,'2-1.手続一覧'!$A$9:$S$1715,17,FALSE)=AE2930,"OK","NG")</f>
        <v>OK</v>
      </c>
      <c r="H2930" s="31" t="str">
        <f>IF(VLOOKUP(L2930,'2-1.手続一覧'!$A$9:$T$1715,20,FALSE)=AF2930,"OK","NG")</f>
        <v>OK</v>
      </c>
      <c r="I2930" s="31" t="str">
        <f>IF(VLOOKUP(L2930,'2-1.手続一覧'!$A$9:$U$1715,21,FALSE)=AG2930,"OK","NG")</f>
        <v>OK</v>
      </c>
      <c r="J2930" s="31" t="str">
        <f>IF(VLOOKUP(L2930,'2-1.手続一覧'!$A$9:$V$1715,22,FALSE)=AH2930,"OK","NG")</f>
        <v>OK</v>
      </c>
      <c r="K2930" s="31" t="str">
        <f>IF(VLOOKUP(L2930,'2-1.手続一覧'!$A$9:$W$1715,23,FALSE)=AK2930,"OK","NG")</f>
        <v>OK</v>
      </c>
      <c r="L2930" s="32">
        <v>25066</v>
      </c>
      <c r="M2930" s="32" t="s">
        <v>1935</v>
      </c>
      <c r="N2930" s="32" t="s">
        <v>835</v>
      </c>
      <c r="O2930" s="32" t="s">
        <v>612</v>
      </c>
      <c r="P2930" s="32">
        <v>1951</v>
      </c>
      <c r="Q2930" s="32" t="s">
        <v>1938</v>
      </c>
      <c r="R2930" s="32">
        <v>204</v>
      </c>
      <c r="S2930" s="32">
        <v>26</v>
      </c>
      <c r="T2930" s="32"/>
      <c r="U2930" s="32"/>
      <c r="V2930" s="32">
        <v>1</v>
      </c>
      <c r="W2930" s="32"/>
      <c r="X2930" s="32"/>
      <c r="Y2930" s="32"/>
      <c r="Z2930" s="32"/>
      <c r="AA2930" s="32" t="s">
        <v>54</v>
      </c>
      <c r="AB2930" s="32" t="s">
        <v>1928</v>
      </c>
      <c r="AC2930" s="32" t="s">
        <v>102</v>
      </c>
      <c r="AD2930" s="32" t="s">
        <v>2518</v>
      </c>
      <c r="AE2930" s="32" t="s">
        <v>44</v>
      </c>
      <c r="AF2930" s="32"/>
      <c r="AG2930" s="32"/>
      <c r="AH2930" s="32" t="s">
        <v>103</v>
      </c>
      <c r="AI2930" s="32" t="s">
        <v>1929</v>
      </c>
      <c r="AJ2930" s="32"/>
      <c r="AK2930" s="32" t="s">
        <v>46</v>
      </c>
      <c r="AM2930" s="33" t="s">
        <v>2258</v>
      </c>
      <c r="AN2930" s="33" t="s">
        <v>2259</v>
      </c>
      <c r="AO2930" s="33" t="s">
        <v>2556</v>
      </c>
    </row>
    <row r="2931" spans="2:41" ht="13.5" customHeight="1">
      <c r="B2931" s="31">
        <f>VLOOKUP(L2931,'2-1.手続一覧'!$A$9:$A$1715,1,FALSE)</f>
        <v>25067</v>
      </c>
      <c r="C2931" s="31" t="str">
        <f>IF(VLOOKUP(L2931,'2-1.手続一覧'!$A$9:$Q$1715,2,FALSE)=N2931,"OK","NG")</f>
        <v>OK</v>
      </c>
      <c r="D2931" s="31" t="str">
        <f>IF(VLOOKUP(L2931,'2-1.手続一覧'!$A$9:$Q$1715,3,FALSE)=O2931,"OK","NG")</f>
        <v>OK</v>
      </c>
      <c r="E2931" s="31" t="str">
        <f>IF(VLOOKUP(L2931,'2-1.手続一覧'!$A$9:$S$1715,19,FALSE)=AA2931,"OK","NG")</f>
        <v>OK</v>
      </c>
      <c r="F2931" s="31" t="str">
        <f>IF(VLOOKUP(L2931,'2-1.手続一覧'!$A$9:$S$1715,16,FALSE)=AC2931,"OK","NG")</f>
        <v>NG</v>
      </c>
      <c r="G2931" s="31" t="str">
        <f>IF(VLOOKUP(L2931,'2-1.手続一覧'!$A$9:$S$1715,17,FALSE)=AE2931,"OK","NG")</f>
        <v>OK</v>
      </c>
      <c r="H2931" s="31" t="str">
        <f>IF(VLOOKUP(L2931,'2-1.手続一覧'!$A$9:$T$1715,20,FALSE)=AF2931,"OK","NG")</f>
        <v>OK</v>
      </c>
      <c r="I2931" s="31" t="str">
        <f>IF(VLOOKUP(L2931,'2-1.手続一覧'!$A$9:$U$1715,21,FALSE)=AG2931,"OK","NG")</f>
        <v>OK</v>
      </c>
      <c r="J2931" s="31" t="str">
        <f>IF(VLOOKUP(L2931,'2-1.手続一覧'!$A$9:$V$1715,22,FALSE)=AH2931,"OK","NG")</f>
        <v>OK</v>
      </c>
      <c r="K2931" s="31" t="str">
        <f>IF(VLOOKUP(L2931,'2-1.手続一覧'!$A$9:$W$1715,23,FALSE)=AK2931,"OK","NG")</f>
        <v>OK</v>
      </c>
      <c r="L2931" s="32">
        <v>25067</v>
      </c>
      <c r="M2931" s="32" t="s">
        <v>1935</v>
      </c>
      <c r="N2931" s="32" t="s">
        <v>836</v>
      </c>
      <c r="O2931" s="32" t="s">
        <v>612</v>
      </c>
      <c r="P2931" s="32">
        <v>1951</v>
      </c>
      <c r="Q2931" s="32" t="s">
        <v>1938</v>
      </c>
      <c r="R2931" s="32">
        <v>204</v>
      </c>
      <c r="S2931" s="32">
        <v>26</v>
      </c>
      <c r="T2931" s="32"/>
      <c r="U2931" s="32"/>
      <c r="V2931" s="32">
        <v>1</v>
      </c>
      <c r="W2931" s="32"/>
      <c r="X2931" s="32"/>
      <c r="Y2931" s="32"/>
      <c r="Z2931" s="32"/>
      <c r="AA2931" s="32" t="s">
        <v>54</v>
      </c>
      <c r="AB2931" s="32" t="s">
        <v>1928</v>
      </c>
      <c r="AC2931" s="32" t="s">
        <v>102</v>
      </c>
      <c r="AD2931" s="32" t="s">
        <v>2518</v>
      </c>
      <c r="AE2931" s="32" t="s">
        <v>44</v>
      </c>
      <c r="AF2931" s="32"/>
      <c r="AG2931" s="32"/>
      <c r="AH2931" s="32" t="s">
        <v>103</v>
      </c>
      <c r="AI2931" s="32" t="s">
        <v>1929</v>
      </c>
      <c r="AJ2931" s="32"/>
      <c r="AK2931" s="32" t="s">
        <v>46</v>
      </c>
      <c r="AM2931" s="33" t="s">
        <v>2258</v>
      </c>
      <c r="AN2931" s="33" t="s">
        <v>2259</v>
      </c>
      <c r="AO2931" s="33" t="s">
        <v>2556</v>
      </c>
    </row>
    <row r="2932" spans="2:41" ht="13.5" customHeight="1">
      <c r="B2932" s="31">
        <f>VLOOKUP(L2932,'2-1.手続一覧'!$A$9:$A$1715,1,FALSE)</f>
        <v>25068</v>
      </c>
      <c r="C2932" s="31" t="str">
        <f>IF(VLOOKUP(L2932,'2-1.手続一覧'!$A$9:$Q$1715,2,FALSE)=N2932,"OK","NG")</f>
        <v>OK</v>
      </c>
      <c r="D2932" s="31" t="str">
        <f>IF(VLOOKUP(L2932,'2-1.手続一覧'!$A$9:$Q$1715,3,FALSE)=O2932,"OK","NG")</f>
        <v>OK</v>
      </c>
      <c r="E2932" s="31" t="str">
        <f>IF(VLOOKUP(L2932,'2-1.手続一覧'!$A$9:$S$1715,19,FALSE)=AA2932,"OK","NG")</f>
        <v>OK</v>
      </c>
      <c r="F2932" s="31" t="str">
        <f>IF(VLOOKUP(L2932,'2-1.手続一覧'!$A$9:$S$1715,16,FALSE)=AC2932,"OK","NG")</f>
        <v>NG</v>
      </c>
      <c r="G2932" s="31" t="str">
        <f>IF(VLOOKUP(L2932,'2-1.手続一覧'!$A$9:$S$1715,17,FALSE)=AE2932,"OK","NG")</f>
        <v>OK</v>
      </c>
      <c r="H2932" s="31" t="str">
        <f>IF(VLOOKUP(L2932,'2-1.手続一覧'!$A$9:$T$1715,20,FALSE)=AF2932,"OK","NG")</f>
        <v>OK</v>
      </c>
      <c r="I2932" s="31" t="str">
        <f>IF(VLOOKUP(L2932,'2-1.手続一覧'!$A$9:$U$1715,21,FALSE)=AG2932,"OK","NG")</f>
        <v>OK</v>
      </c>
      <c r="J2932" s="31" t="str">
        <f>IF(VLOOKUP(L2932,'2-1.手続一覧'!$A$9:$V$1715,22,FALSE)=AH2932,"OK","NG")</f>
        <v>OK</v>
      </c>
      <c r="K2932" s="31" t="str">
        <f>IF(VLOOKUP(L2932,'2-1.手続一覧'!$A$9:$W$1715,23,FALSE)=AK2932,"OK","NG")</f>
        <v>OK</v>
      </c>
      <c r="L2932" s="32">
        <v>25068</v>
      </c>
      <c r="M2932" s="32" t="s">
        <v>1935</v>
      </c>
      <c r="N2932" s="32" t="s">
        <v>837</v>
      </c>
      <c r="O2932" s="32" t="s">
        <v>612</v>
      </c>
      <c r="P2932" s="32">
        <v>1951</v>
      </c>
      <c r="Q2932" s="32" t="s">
        <v>1938</v>
      </c>
      <c r="R2932" s="32">
        <v>204</v>
      </c>
      <c r="S2932" s="32">
        <v>26</v>
      </c>
      <c r="T2932" s="32"/>
      <c r="U2932" s="32"/>
      <c r="V2932" s="32">
        <v>1</v>
      </c>
      <c r="W2932" s="32"/>
      <c r="X2932" s="32"/>
      <c r="Y2932" s="32"/>
      <c r="Z2932" s="32"/>
      <c r="AA2932" s="32" t="s">
        <v>54</v>
      </c>
      <c r="AB2932" s="32" t="s">
        <v>1928</v>
      </c>
      <c r="AC2932" s="32" t="s">
        <v>102</v>
      </c>
      <c r="AD2932" s="32" t="s">
        <v>2518</v>
      </c>
      <c r="AE2932" s="32" t="s">
        <v>44</v>
      </c>
      <c r="AF2932" s="32"/>
      <c r="AG2932" s="32"/>
      <c r="AH2932" s="32" t="s">
        <v>103</v>
      </c>
      <c r="AI2932" s="32" t="s">
        <v>1929</v>
      </c>
      <c r="AJ2932" s="32"/>
      <c r="AK2932" s="32" t="s">
        <v>46</v>
      </c>
      <c r="AM2932" s="33" t="s">
        <v>2258</v>
      </c>
      <c r="AN2932" s="33" t="s">
        <v>2259</v>
      </c>
      <c r="AO2932" s="33" t="s">
        <v>2556</v>
      </c>
    </row>
    <row r="2933" spans="2:41" ht="13.5" hidden="1" customHeight="1">
      <c r="B2933" s="31">
        <f>VLOOKUP(L2933,'2-1.手続一覧'!$A$9:$A$1715,1,FALSE)</f>
        <v>25193</v>
      </c>
      <c r="C2933" s="31" t="str">
        <f>IF(VLOOKUP(L2933,'2-1.手続一覧'!$A$9:$Q$1715,2,FALSE)=N2933,"OK","NG")</f>
        <v>OK</v>
      </c>
      <c r="D2933" s="31" t="str">
        <f>IF(VLOOKUP(L2933,'2-1.手続一覧'!$A$9:$Q$1715,3,FALSE)=O2933,"OK","NG")</f>
        <v>OK</v>
      </c>
      <c r="E2933" s="31" t="str">
        <f>IF(VLOOKUP(L2933,'2-1.手続一覧'!$A$9:$S$1715,19,FALSE)=AA2933,"OK","NG")</f>
        <v>OK</v>
      </c>
      <c r="F2933" s="31" t="str">
        <f>IF(VLOOKUP(L2933,'2-1.手続一覧'!$A$9:$S$1715,16,FALSE)=AC2933,"OK","NG")</f>
        <v>OK</v>
      </c>
      <c r="G2933" s="31" t="str">
        <f>IF(VLOOKUP(L2933,'2-1.手続一覧'!$A$9:$S$1715,17,FALSE)=AE2933,"OK","NG")</f>
        <v>NG</v>
      </c>
      <c r="H2933" s="31" t="str">
        <f>IF(VLOOKUP(L2933,'2-1.手続一覧'!$A$9:$T$1715,20,FALSE)=AF2933,"OK","NG")</f>
        <v>OK</v>
      </c>
      <c r="I2933" s="31" t="str">
        <f>IF(VLOOKUP(L2933,'2-1.手続一覧'!$A$9:$U$1715,21,FALSE)=AG2933,"OK","NG")</f>
        <v>OK</v>
      </c>
      <c r="J2933" s="31" t="str">
        <f>IF(VLOOKUP(L2933,'2-1.手続一覧'!$A$9:$V$1715,22,FALSE)=AH2933,"OK","NG")</f>
        <v>OK</v>
      </c>
      <c r="K2933" s="31" t="str">
        <f>IF(VLOOKUP(L2933,'2-1.手続一覧'!$A$9:$W$1715,23,FALSE)=AK2933,"OK","NG")</f>
        <v>OK</v>
      </c>
      <c r="L2933" s="32">
        <v>25193</v>
      </c>
      <c r="M2933" s="32" t="s">
        <v>1935</v>
      </c>
      <c r="N2933" s="32" t="s">
        <v>838</v>
      </c>
      <c r="O2933" s="32" t="s">
        <v>612</v>
      </c>
      <c r="P2933" s="32">
        <v>1951</v>
      </c>
      <c r="Q2933" s="32" t="s">
        <v>1938</v>
      </c>
      <c r="R2933" s="32">
        <v>204</v>
      </c>
      <c r="S2933" s="32">
        <v>26</v>
      </c>
      <c r="T2933" s="32"/>
      <c r="U2933" s="32"/>
      <c r="V2933" s="32">
        <v>2</v>
      </c>
      <c r="W2933" s="32"/>
      <c r="X2933" s="32"/>
      <c r="Y2933" s="32"/>
      <c r="Z2933" s="32"/>
      <c r="AA2933" s="32" t="s">
        <v>108</v>
      </c>
      <c r="AB2933" s="32" t="s">
        <v>2518</v>
      </c>
      <c r="AC2933" s="32" t="s">
        <v>44</v>
      </c>
      <c r="AD2933" s="32" t="s">
        <v>1928</v>
      </c>
      <c r="AE2933" s="32" t="s">
        <v>53</v>
      </c>
      <c r="AF2933" s="32"/>
      <c r="AG2933" s="32"/>
      <c r="AH2933" s="32" t="s">
        <v>103</v>
      </c>
      <c r="AI2933" s="32" t="s">
        <v>1929</v>
      </c>
      <c r="AJ2933" s="32"/>
      <c r="AK2933" s="32" t="s">
        <v>46</v>
      </c>
      <c r="AN2933" s="33" t="s">
        <v>2259</v>
      </c>
      <c r="AO2933" s="33" t="s">
        <v>2556</v>
      </c>
    </row>
    <row r="2934" spans="2:41" ht="13.5" hidden="1" customHeight="1">
      <c r="B2934" s="31">
        <f>VLOOKUP(L2934,'2-1.手続一覧'!$A$9:$A$1715,1,FALSE)</f>
        <v>25194</v>
      </c>
      <c r="C2934" s="31" t="str">
        <f>IF(VLOOKUP(L2934,'2-1.手続一覧'!$A$9:$Q$1715,2,FALSE)=N2934,"OK","NG")</f>
        <v>OK</v>
      </c>
      <c r="D2934" s="31" t="str">
        <f>IF(VLOOKUP(L2934,'2-1.手続一覧'!$A$9:$Q$1715,3,FALSE)=O2934,"OK","NG")</f>
        <v>OK</v>
      </c>
      <c r="E2934" s="31" t="str">
        <f>IF(VLOOKUP(L2934,'2-1.手続一覧'!$A$9:$S$1715,19,FALSE)=AA2934,"OK","NG")</f>
        <v>OK</v>
      </c>
      <c r="F2934" s="31" t="str">
        <f>IF(VLOOKUP(L2934,'2-1.手続一覧'!$A$9:$S$1715,16,FALSE)=AC2934,"OK","NG")</f>
        <v>OK</v>
      </c>
      <c r="G2934" s="31" t="str">
        <f>IF(VLOOKUP(L2934,'2-1.手続一覧'!$A$9:$S$1715,17,FALSE)=AE2934,"OK","NG")</f>
        <v>NG</v>
      </c>
      <c r="H2934" s="31" t="str">
        <f>IF(VLOOKUP(L2934,'2-1.手続一覧'!$A$9:$T$1715,20,FALSE)=AF2934,"OK","NG")</f>
        <v>OK</v>
      </c>
      <c r="I2934" s="31" t="str">
        <f>IF(VLOOKUP(L2934,'2-1.手続一覧'!$A$9:$U$1715,21,FALSE)=AG2934,"OK","NG")</f>
        <v>OK</v>
      </c>
      <c r="J2934" s="31" t="str">
        <f>IF(VLOOKUP(L2934,'2-1.手続一覧'!$A$9:$V$1715,22,FALSE)=AH2934,"OK","NG")</f>
        <v>OK</v>
      </c>
      <c r="K2934" s="31" t="str">
        <f>IF(VLOOKUP(L2934,'2-1.手続一覧'!$A$9:$W$1715,23,FALSE)=AK2934,"OK","NG")</f>
        <v>OK</v>
      </c>
      <c r="L2934" s="32">
        <v>25194</v>
      </c>
      <c r="M2934" s="32" t="s">
        <v>1935</v>
      </c>
      <c r="N2934" s="32" t="s">
        <v>839</v>
      </c>
      <c r="O2934" s="32" t="s">
        <v>612</v>
      </c>
      <c r="P2934" s="32">
        <v>1951</v>
      </c>
      <c r="Q2934" s="32" t="s">
        <v>1938</v>
      </c>
      <c r="R2934" s="32">
        <v>204</v>
      </c>
      <c r="S2934" s="32">
        <v>26</v>
      </c>
      <c r="T2934" s="32"/>
      <c r="U2934" s="32"/>
      <c r="V2934" s="32">
        <v>4</v>
      </c>
      <c r="W2934" s="32"/>
      <c r="X2934" s="32"/>
      <c r="Y2934" s="32"/>
      <c r="Z2934" s="32"/>
      <c r="AA2934" s="32" t="s">
        <v>108</v>
      </c>
      <c r="AB2934" s="32" t="s">
        <v>2518</v>
      </c>
      <c r="AC2934" s="32" t="s">
        <v>44</v>
      </c>
      <c r="AD2934" s="32" t="s">
        <v>1928</v>
      </c>
      <c r="AE2934" s="32" t="s">
        <v>53</v>
      </c>
      <c r="AF2934" s="32"/>
      <c r="AG2934" s="32"/>
      <c r="AH2934" s="32" t="s">
        <v>103</v>
      </c>
      <c r="AI2934" s="32" t="s">
        <v>1929</v>
      </c>
      <c r="AJ2934" s="32"/>
      <c r="AK2934" s="32" t="s">
        <v>46</v>
      </c>
      <c r="AN2934" s="33" t="s">
        <v>2259</v>
      </c>
      <c r="AO2934" s="33" t="s">
        <v>2556</v>
      </c>
    </row>
    <row r="2935" spans="2:41" ht="13.5" hidden="1" customHeight="1">
      <c r="B2935" s="31">
        <f>VLOOKUP(L2935,'2-1.手続一覧'!$A$9:$A$1715,1,FALSE)</f>
        <v>25195</v>
      </c>
      <c r="C2935" s="31" t="str">
        <f>IF(VLOOKUP(L2935,'2-1.手続一覧'!$A$9:$Q$1715,2,FALSE)=N2935,"OK","NG")</f>
        <v>OK</v>
      </c>
      <c r="D2935" s="31" t="str">
        <f>IF(VLOOKUP(L2935,'2-1.手続一覧'!$A$9:$Q$1715,3,FALSE)=O2935,"OK","NG")</f>
        <v>OK</v>
      </c>
      <c r="E2935" s="31" t="str">
        <f>IF(VLOOKUP(L2935,'2-1.手続一覧'!$A$9:$S$1715,19,FALSE)=AA2935,"OK","NG")</f>
        <v>OK</v>
      </c>
      <c r="F2935" s="31" t="str">
        <f>IF(VLOOKUP(L2935,'2-1.手続一覧'!$A$9:$S$1715,16,FALSE)=AC2935,"OK","NG")</f>
        <v>OK</v>
      </c>
      <c r="G2935" s="31" t="str">
        <f>IF(VLOOKUP(L2935,'2-1.手続一覧'!$A$9:$S$1715,17,FALSE)=AE2935,"OK","NG")</f>
        <v>NG</v>
      </c>
      <c r="H2935" s="31" t="str">
        <f>IF(VLOOKUP(L2935,'2-1.手続一覧'!$A$9:$T$1715,20,FALSE)=AF2935,"OK","NG")</f>
        <v>OK</v>
      </c>
      <c r="I2935" s="31" t="str">
        <f>IF(VLOOKUP(L2935,'2-1.手続一覧'!$A$9:$U$1715,21,FALSE)=AG2935,"OK","NG")</f>
        <v>OK</v>
      </c>
      <c r="J2935" s="31" t="str">
        <f>IF(VLOOKUP(L2935,'2-1.手続一覧'!$A$9:$V$1715,22,FALSE)=AH2935,"OK","NG")</f>
        <v>OK</v>
      </c>
      <c r="K2935" s="31" t="str">
        <f>IF(VLOOKUP(L2935,'2-1.手続一覧'!$A$9:$W$1715,23,FALSE)=AK2935,"OK","NG")</f>
        <v>OK</v>
      </c>
      <c r="L2935" s="32">
        <v>25195</v>
      </c>
      <c r="M2935" s="32" t="s">
        <v>1935</v>
      </c>
      <c r="N2935" s="32" t="s">
        <v>840</v>
      </c>
      <c r="O2935" s="32" t="s">
        <v>612</v>
      </c>
      <c r="P2935" s="32">
        <v>1951</v>
      </c>
      <c r="Q2935" s="32" t="s">
        <v>1938</v>
      </c>
      <c r="R2935" s="32">
        <v>204</v>
      </c>
      <c r="S2935" s="32">
        <v>26</v>
      </c>
      <c r="T2935" s="32"/>
      <c r="U2935" s="32"/>
      <c r="V2935" s="32">
        <v>4</v>
      </c>
      <c r="W2935" s="32"/>
      <c r="X2935" s="32"/>
      <c r="Y2935" s="32"/>
      <c r="Z2935" s="32"/>
      <c r="AA2935" s="32" t="s">
        <v>108</v>
      </c>
      <c r="AB2935" s="32" t="s">
        <v>2518</v>
      </c>
      <c r="AC2935" s="32" t="s">
        <v>44</v>
      </c>
      <c r="AD2935" s="32" t="s">
        <v>1928</v>
      </c>
      <c r="AE2935" s="32" t="s">
        <v>53</v>
      </c>
      <c r="AF2935" s="32"/>
      <c r="AG2935" s="32"/>
      <c r="AH2935" s="32" t="s">
        <v>103</v>
      </c>
      <c r="AI2935" s="32" t="s">
        <v>1929</v>
      </c>
      <c r="AJ2935" s="32"/>
      <c r="AK2935" s="32" t="s">
        <v>46</v>
      </c>
      <c r="AN2935" s="33" t="s">
        <v>2259</v>
      </c>
      <c r="AO2935" s="33" t="s">
        <v>2556</v>
      </c>
    </row>
    <row r="2936" spans="2:41" ht="13.5" customHeight="1">
      <c r="B2936" s="31">
        <f>VLOOKUP(L2936,'2-1.手続一覧'!$A$9:$A$1715,1,FALSE)</f>
        <v>25099</v>
      </c>
      <c r="C2936" s="31" t="str">
        <f>IF(VLOOKUP(L2936,'2-1.手続一覧'!$A$9:$Q$1715,2,FALSE)=N2936,"OK","NG")</f>
        <v>OK</v>
      </c>
      <c r="D2936" s="31" t="str">
        <f>IF(VLOOKUP(L2936,'2-1.手続一覧'!$A$9:$Q$1715,3,FALSE)=O2936,"OK","NG")</f>
        <v>OK</v>
      </c>
      <c r="E2936" s="31" t="str">
        <f>IF(VLOOKUP(L2936,'2-1.手続一覧'!$A$9:$S$1715,19,FALSE)=AA2936,"OK","NG")</f>
        <v>OK</v>
      </c>
      <c r="F2936" s="31" t="str">
        <f>IF(VLOOKUP(L2936,'2-1.手続一覧'!$A$9:$S$1715,16,FALSE)=AC2936,"OK","NG")</f>
        <v>NG</v>
      </c>
      <c r="G2936" s="31" t="str">
        <f>IF(VLOOKUP(L2936,'2-1.手続一覧'!$A$9:$S$1715,17,FALSE)=AE2936,"OK","NG")</f>
        <v>OK</v>
      </c>
      <c r="H2936" s="31" t="str">
        <f>IF(VLOOKUP(L2936,'2-1.手続一覧'!$A$9:$T$1715,20,FALSE)=AF2936,"OK","NG")</f>
        <v>OK</v>
      </c>
      <c r="I2936" s="31" t="str">
        <f>IF(VLOOKUP(L2936,'2-1.手続一覧'!$A$9:$U$1715,21,FALSE)=AG2936,"OK","NG")</f>
        <v>OK</v>
      </c>
      <c r="J2936" s="31" t="str">
        <f>IF(VLOOKUP(L2936,'2-1.手続一覧'!$A$9:$V$1715,22,FALSE)=AH2936,"OK","NG")</f>
        <v>OK</v>
      </c>
      <c r="K2936" s="31" t="str">
        <f>IF(VLOOKUP(L2936,'2-1.手続一覧'!$A$9:$W$1715,23,FALSE)=AK2936,"OK","NG")</f>
        <v>OK</v>
      </c>
      <c r="L2936" s="32">
        <v>25099</v>
      </c>
      <c r="M2936" s="32" t="s">
        <v>1935</v>
      </c>
      <c r="N2936" s="32" t="s">
        <v>841</v>
      </c>
      <c r="O2936" s="32" t="s">
        <v>612</v>
      </c>
      <c r="P2936" s="32">
        <v>1951</v>
      </c>
      <c r="Q2936" s="32" t="s">
        <v>1938</v>
      </c>
      <c r="R2936" s="32">
        <v>204</v>
      </c>
      <c r="S2936" s="32">
        <v>27</v>
      </c>
      <c r="T2936" s="32">
        <v>4</v>
      </c>
      <c r="U2936" s="32"/>
      <c r="V2936" s="32">
        <v>2</v>
      </c>
      <c r="W2936" s="32"/>
      <c r="X2936" s="32"/>
      <c r="Y2936" s="32"/>
      <c r="Z2936" s="32"/>
      <c r="AA2936" s="32" t="s">
        <v>54</v>
      </c>
      <c r="AB2936" s="32" t="s">
        <v>1928</v>
      </c>
      <c r="AC2936" s="32" t="s">
        <v>102</v>
      </c>
      <c r="AD2936" s="32" t="s">
        <v>2518</v>
      </c>
      <c r="AE2936" s="32" t="s">
        <v>44</v>
      </c>
      <c r="AF2936" s="32"/>
      <c r="AG2936" s="32"/>
      <c r="AH2936" s="32" t="s">
        <v>103</v>
      </c>
      <c r="AI2936" s="32" t="s">
        <v>1929</v>
      </c>
      <c r="AJ2936" s="32"/>
      <c r="AK2936" s="32" t="s">
        <v>46</v>
      </c>
      <c r="AM2936" s="33" t="s">
        <v>2258</v>
      </c>
      <c r="AN2936" s="33" t="s">
        <v>2259</v>
      </c>
      <c r="AO2936" s="33" t="s">
        <v>2556</v>
      </c>
    </row>
    <row r="2937" spans="2:41" ht="13.5" customHeight="1">
      <c r="B2937" s="31">
        <f>VLOOKUP(L2937,'2-1.手続一覧'!$A$9:$A$1715,1,FALSE)</f>
        <v>25100</v>
      </c>
      <c r="C2937" s="31" t="str">
        <f>IF(VLOOKUP(L2937,'2-1.手続一覧'!$A$9:$Q$1715,2,FALSE)=N2937,"OK","NG")</f>
        <v>OK</v>
      </c>
      <c r="D2937" s="31" t="str">
        <f>IF(VLOOKUP(L2937,'2-1.手続一覧'!$A$9:$Q$1715,3,FALSE)=O2937,"OK","NG")</f>
        <v>OK</v>
      </c>
      <c r="E2937" s="31" t="str">
        <f>IF(VLOOKUP(L2937,'2-1.手続一覧'!$A$9:$S$1715,19,FALSE)=AA2937,"OK","NG")</f>
        <v>OK</v>
      </c>
      <c r="F2937" s="31" t="str">
        <f>IF(VLOOKUP(L2937,'2-1.手続一覧'!$A$9:$S$1715,16,FALSE)=AC2937,"OK","NG")</f>
        <v>NG</v>
      </c>
      <c r="G2937" s="31" t="str">
        <f>IF(VLOOKUP(L2937,'2-1.手続一覧'!$A$9:$S$1715,17,FALSE)=AE2937,"OK","NG")</f>
        <v>OK</v>
      </c>
      <c r="H2937" s="31" t="str">
        <f>IF(VLOOKUP(L2937,'2-1.手続一覧'!$A$9:$T$1715,20,FALSE)=AF2937,"OK","NG")</f>
        <v>OK</v>
      </c>
      <c r="I2937" s="31" t="str">
        <f>IF(VLOOKUP(L2937,'2-1.手続一覧'!$A$9:$U$1715,21,FALSE)=AG2937,"OK","NG")</f>
        <v>OK</v>
      </c>
      <c r="J2937" s="31" t="str">
        <f>IF(VLOOKUP(L2937,'2-1.手続一覧'!$A$9:$V$1715,22,FALSE)=AH2937,"OK","NG")</f>
        <v>OK</v>
      </c>
      <c r="K2937" s="31" t="str">
        <f>IF(VLOOKUP(L2937,'2-1.手続一覧'!$A$9:$W$1715,23,FALSE)=AK2937,"OK","NG")</f>
        <v>OK</v>
      </c>
      <c r="L2937" s="32">
        <v>25100</v>
      </c>
      <c r="M2937" s="32" t="s">
        <v>1935</v>
      </c>
      <c r="N2937" s="32" t="s">
        <v>842</v>
      </c>
      <c r="O2937" s="32" t="s">
        <v>612</v>
      </c>
      <c r="P2937" s="32">
        <v>1951</v>
      </c>
      <c r="Q2937" s="32" t="s">
        <v>1938</v>
      </c>
      <c r="R2937" s="32">
        <v>204</v>
      </c>
      <c r="S2937" s="32">
        <v>27</v>
      </c>
      <c r="T2937" s="32">
        <v>4</v>
      </c>
      <c r="U2937" s="32"/>
      <c r="V2937" s="32">
        <v>2</v>
      </c>
      <c r="W2937" s="32"/>
      <c r="X2937" s="32"/>
      <c r="Y2937" s="32"/>
      <c r="Z2937" s="32"/>
      <c r="AA2937" s="32" t="s">
        <v>54</v>
      </c>
      <c r="AB2937" s="32" t="s">
        <v>1928</v>
      </c>
      <c r="AC2937" s="32" t="s">
        <v>102</v>
      </c>
      <c r="AD2937" s="32" t="s">
        <v>2518</v>
      </c>
      <c r="AE2937" s="32" t="s">
        <v>44</v>
      </c>
      <c r="AF2937" s="32"/>
      <c r="AG2937" s="32"/>
      <c r="AH2937" s="32" t="s">
        <v>103</v>
      </c>
      <c r="AI2937" s="32" t="s">
        <v>1929</v>
      </c>
      <c r="AJ2937" s="32"/>
      <c r="AK2937" s="32" t="s">
        <v>46</v>
      </c>
      <c r="AM2937" s="33" t="s">
        <v>2258</v>
      </c>
      <c r="AN2937" s="33" t="s">
        <v>2259</v>
      </c>
      <c r="AO2937" s="33" t="s">
        <v>2556</v>
      </c>
    </row>
    <row r="2938" spans="2:41" ht="13.5" hidden="1" customHeight="1">
      <c r="B2938" s="31">
        <f>VLOOKUP(L2938,'2-1.手続一覧'!$A$9:$A$1715,1,FALSE)</f>
        <v>25196</v>
      </c>
      <c r="C2938" s="31" t="str">
        <f>IF(VLOOKUP(L2938,'2-1.手続一覧'!$A$9:$Q$1715,2,FALSE)=N2938,"OK","NG")</f>
        <v>OK</v>
      </c>
      <c r="D2938" s="31" t="str">
        <f>IF(VLOOKUP(L2938,'2-1.手続一覧'!$A$9:$Q$1715,3,FALSE)=O2938,"OK","NG")</f>
        <v>OK</v>
      </c>
      <c r="E2938" s="31" t="str">
        <f>IF(VLOOKUP(L2938,'2-1.手続一覧'!$A$9:$S$1715,19,FALSE)=AA2938,"OK","NG")</f>
        <v>OK</v>
      </c>
      <c r="F2938" s="31" t="str">
        <f>IF(VLOOKUP(L2938,'2-1.手続一覧'!$A$9:$S$1715,16,FALSE)=AC2938,"OK","NG")</f>
        <v>OK</v>
      </c>
      <c r="G2938" s="31" t="str">
        <f>IF(VLOOKUP(L2938,'2-1.手続一覧'!$A$9:$S$1715,17,FALSE)=AE2938,"OK","NG")</f>
        <v>NG</v>
      </c>
      <c r="H2938" s="31" t="str">
        <f>IF(VLOOKUP(L2938,'2-1.手続一覧'!$A$9:$T$1715,20,FALSE)=AF2938,"OK","NG")</f>
        <v>OK</v>
      </c>
      <c r="I2938" s="31" t="str">
        <f>IF(VLOOKUP(L2938,'2-1.手続一覧'!$A$9:$U$1715,21,FALSE)=AG2938,"OK","NG")</f>
        <v>OK</v>
      </c>
      <c r="J2938" s="31" t="str">
        <f>IF(VLOOKUP(L2938,'2-1.手続一覧'!$A$9:$V$1715,22,FALSE)=AH2938,"OK","NG")</f>
        <v>OK</v>
      </c>
      <c r="K2938" s="31" t="str">
        <f>IF(VLOOKUP(L2938,'2-1.手続一覧'!$A$9:$W$1715,23,FALSE)=AK2938,"OK","NG")</f>
        <v>OK</v>
      </c>
      <c r="L2938" s="32">
        <v>25196</v>
      </c>
      <c r="M2938" s="32" t="s">
        <v>1935</v>
      </c>
      <c r="N2938" s="32" t="s">
        <v>843</v>
      </c>
      <c r="O2938" s="32" t="s">
        <v>612</v>
      </c>
      <c r="P2938" s="32">
        <v>1951</v>
      </c>
      <c r="Q2938" s="32" t="s">
        <v>1938</v>
      </c>
      <c r="R2938" s="32">
        <v>204</v>
      </c>
      <c r="S2938" s="32">
        <v>27</v>
      </c>
      <c r="T2938" s="32"/>
      <c r="U2938" s="32"/>
      <c r="V2938" s="32">
        <v>2</v>
      </c>
      <c r="W2938" s="32"/>
      <c r="X2938" s="32"/>
      <c r="Y2938" s="32"/>
      <c r="Z2938" s="32"/>
      <c r="AA2938" s="32" t="s">
        <v>108</v>
      </c>
      <c r="AB2938" s="32" t="s">
        <v>2518</v>
      </c>
      <c r="AC2938" s="32" t="s">
        <v>44</v>
      </c>
      <c r="AD2938" s="32" t="s">
        <v>1928</v>
      </c>
      <c r="AE2938" s="32" t="s">
        <v>53</v>
      </c>
      <c r="AF2938" s="32"/>
      <c r="AG2938" s="32"/>
      <c r="AH2938" s="32" t="s">
        <v>103</v>
      </c>
      <c r="AI2938" s="32" t="s">
        <v>1929</v>
      </c>
      <c r="AJ2938" s="32"/>
      <c r="AK2938" s="32" t="s">
        <v>46</v>
      </c>
      <c r="AN2938" s="33" t="s">
        <v>2259</v>
      </c>
      <c r="AO2938" s="33" t="s">
        <v>2556</v>
      </c>
    </row>
    <row r="2939" spans="2:41" ht="13.5" customHeight="1">
      <c r="B2939" s="31">
        <f>VLOOKUP(L2939,'2-1.手続一覧'!$A$9:$A$1715,1,FALSE)</f>
        <v>25087</v>
      </c>
      <c r="C2939" s="31" t="str">
        <f>IF(VLOOKUP(L2939,'2-1.手続一覧'!$A$9:$Q$1715,2,FALSE)=N2939,"OK","NG")</f>
        <v>OK</v>
      </c>
      <c r="D2939" s="31" t="str">
        <f>IF(VLOOKUP(L2939,'2-1.手続一覧'!$A$9:$Q$1715,3,FALSE)=O2939,"OK","NG")</f>
        <v>OK</v>
      </c>
      <c r="E2939" s="31" t="str">
        <f>IF(VLOOKUP(L2939,'2-1.手続一覧'!$A$9:$S$1715,19,FALSE)=AA2939,"OK","NG")</f>
        <v>OK</v>
      </c>
      <c r="F2939" s="31" t="str">
        <f>IF(VLOOKUP(L2939,'2-1.手続一覧'!$A$9:$S$1715,16,FALSE)=AC2939,"OK","NG")</f>
        <v>NG</v>
      </c>
      <c r="G2939" s="31" t="str">
        <f>IF(VLOOKUP(L2939,'2-1.手続一覧'!$A$9:$S$1715,17,FALSE)=AE2939,"OK","NG")</f>
        <v>OK</v>
      </c>
      <c r="H2939" s="31" t="str">
        <f>IF(VLOOKUP(L2939,'2-1.手続一覧'!$A$9:$T$1715,20,FALSE)=AF2939,"OK","NG")</f>
        <v>OK</v>
      </c>
      <c r="I2939" s="31" t="str">
        <f>IF(VLOOKUP(L2939,'2-1.手続一覧'!$A$9:$U$1715,21,FALSE)=AG2939,"OK","NG")</f>
        <v>OK</v>
      </c>
      <c r="J2939" s="31" t="str">
        <f>IF(VLOOKUP(L2939,'2-1.手続一覧'!$A$9:$V$1715,22,FALSE)=AH2939,"OK","NG")</f>
        <v>OK</v>
      </c>
      <c r="K2939" s="31" t="str">
        <f>IF(VLOOKUP(L2939,'2-1.手続一覧'!$A$9:$W$1715,23,FALSE)=AK2939,"OK","NG")</f>
        <v>OK</v>
      </c>
      <c r="L2939" s="32">
        <v>25087</v>
      </c>
      <c r="M2939" s="32" t="s">
        <v>1935</v>
      </c>
      <c r="N2939" s="32" t="s">
        <v>844</v>
      </c>
      <c r="O2939" s="32" t="s">
        <v>612</v>
      </c>
      <c r="P2939" s="32">
        <v>1951</v>
      </c>
      <c r="Q2939" s="32" t="s">
        <v>1938</v>
      </c>
      <c r="R2939" s="32">
        <v>204</v>
      </c>
      <c r="S2939" s="32">
        <v>27</v>
      </c>
      <c r="T2939" s="32">
        <v>3</v>
      </c>
      <c r="U2939" s="32"/>
      <c r="V2939" s="32">
        <v>3</v>
      </c>
      <c r="W2939" s="32"/>
      <c r="X2939" s="32"/>
      <c r="Y2939" s="32"/>
      <c r="Z2939" s="32"/>
      <c r="AA2939" s="32" t="s">
        <v>54</v>
      </c>
      <c r="AB2939" s="32" t="s">
        <v>1928</v>
      </c>
      <c r="AC2939" s="32" t="s">
        <v>102</v>
      </c>
      <c r="AD2939" s="32" t="s">
        <v>2518</v>
      </c>
      <c r="AE2939" s="32" t="s">
        <v>44</v>
      </c>
      <c r="AF2939" s="32"/>
      <c r="AG2939" s="32"/>
      <c r="AH2939" s="32" t="s">
        <v>103</v>
      </c>
      <c r="AI2939" s="32" t="s">
        <v>1929</v>
      </c>
      <c r="AJ2939" s="32"/>
      <c r="AK2939" s="32" t="s">
        <v>46</v>
      </c>
      <c r="AM2939" s="33" t="s">
        <v>2258</v>
      </c>
      <c r="AN2939" s="33" t="s">
        <v>2259</v>
      </c>
      <c r="AO2939" s="33" t="s">
        <v>2556</v>
      </c>
    </row>
    <row r="2940" spans="2:41" ht="13.5" customHeight="1">
      <c r="B2940" s="31">
        <f>VLOOKUP(L2940,'2-1.手続一覧'!$A$9:$A$1715,1,FALSE)</f>
        <v>25088</v>
      </c>
      <c r="C2940" s="31" t="str">
        <f>IF(VLOOKUP(L2940,'2-1.手続一覧'!$A$9:$Q$1715,2,FALSE)=N2940,"OK","NG")</f>
        <v>OK</v>
      </c>
      <c r="D2940" s="31" t="str">
        <f>IF(VLOOKUP(L2940,'2-1.手続一覧'!$A$9:$Q$1715,3,FALSE)=O2940,"OK","NG")</f>
        <v>OK</v>
      </c>
      <c r="E2940" s="31" t="str">
        <f>IF(VLOOKUP(L2940,'2-1.手続一覧'!$A$9:$S$1715,19,FALSE)=AA2940,"OK","NG")</f>
        <v>OK</v>
      </c>
      <c r="F2940" s="31" t="str">
        <f>IF(VLOOKUP(L2940,'2-1.手続一覧'!$A$9:$S$1715,16,FALSE)=AC2940,"OK","NG")</f>
        <v>NG</v>
      </c>
      <c r="G2940" s="31" t="str">
        <f>IF(VLOOKUP(L2940,'2-1.手続一覧'!$A$9:$S$1715,17,FALSE)=AE2940,"OK","NG")</f>
        <v>OK</v>
      </c>
      <c r="H2940" s="31" t="str">
        <f>IF(VLOOKUP(L2940,'2-1.手続一覧'!$A$9:$T$1715,20,FALSE)=AF2940,"OK","NG")</f>
        <v>OK</v>
      </c>
      <c r="I2940" s="31" t="str">
        <f>IF(VLOOKUP(L2940,'2-1.手続一覧'!$A$9:$U$1715,21,FALSE)=AG2940,"OK","NG")</f>
        <v>OK</v>
      </c>
      <c r="J2940" s="31" t="str">
        <f>IF(VLOOKUP(L2940,'2-1.手続一覧'!$A$9:$V$1715,22,FALSE)=AH2940,"OK","NG")</f>
        <v>OK</v>
      </c>
      <c r="K2940" s="31" t="str">
        <f>IF(VLOOKUP(L2940,'2-1.手続一覧'!$A$9:$W$1715,23,FALSE)=AK2940,"OK","NG")</f>
        <v>OK</v>
      </c>
      <c r="L2940" s="32">
        <v>25088</v>
      </c>
      <c r="M2940" s="32" t="s">
        <v>1935</v>
      </c>
      <c r="N2940" s="32" t="s">
        <v>845</v>
      </c>
      <c r="O2940" s="32" t="s">
        <v>612</v>
      </c>
      <c r="P2940" s="32">
        <v>1951</v>
      </c>
      <c r="Q2940" s="32" t="s">
        <v>1938</v>
      </c>
      <c r="R2940" s="32">
        <v>204</v>
      </c>
      <c r="S2940" s="32">
        <v>27</v>
      </c>
      <c r="T2940" s="32">
        <v>3</v>
      </c>
      <c r="U2940" s="32"/>
      <c r="V2940" s="32">
        <v>3</v>
      </c>
      <c r="W2940" s="32"/>
      <c r="X2940" s="32"/>
      <c r="Y2940" s="32"/>
      <c r="Z2940" s="32"/>
      <c r="AA2940" s="32" t="s">
        <v>54</v>
      </c>
      <c r="AB2940" s="32" t="s">
        <v>1928</v>
      </c>
      <c r="AC2940" s="32" t="s">
        <v>102</v>
      </c>
      <c r="AD2940" s="32" t="s">
        <v>2518</v>
      </c>
      <c r="AE2940" s="32" t="s">
        <v>44</v>
      </c>
      <c r="AF2940" s="32"/>
      <c r="AG2940" s="32"/>
      <c r="AH2940" s="32" t="s">
        <v>103</v>
      </c>
      <c r="AI2940" s="32" t="s">
        <v>1929</v>
      </c>
      <c r="AJ2940" s="32"/>
      <c r="AK2940" s="32" t="s">
        <v>46</v>
      </c>
      <c r="AM2940" s="33" t="s">
        <v>2258</v>
      </c>
      <c r="AN2940" s="33" t="s">
        <v>2259</v>
      </c>
      <c r="AO2940" s="33" t="s">
        <v>2556</v>
      </c>
    </row>
    <row r="2941" spans="2:41" ht="13.5" customHeight="1">
      <c r="B2941" s="31">
        <f>VLOOKUP(L2941,'2-1.手続一覧'!$A$9:$A$1715,1,FALSE)</f>
        <v>25089</v>
      </c>
      <c r="C2941" s="31" t="str">
        <f>IF(VLOOKUP(L2941,'2-1.手続一覧'!$A$9:$Q$1715,2,FALSE)=N2941,"OK","NG")</f>
        <v>OK</v>
      </c>
      <c r="D2941" s="31" t="str">
        <f>IF(VLOOKUP(L2941,'2-1.手続一覧'!$A$9:$Q$1715,3,FALSE)=O2941,"OK","NG")</f>
        <v>OK</v>
      </c>
      <c r="E2941" s="31" t="str">
        <f>IF(VLOOKUP(L2941,'2-1.手続一覧'!$A$9:$S$1715,19,FALSE)=AA2941,"OK","NG")</f>
        <v>OK</v>
      </c>
      <c r="F2941" s="31" t="str">
        <f>IF(VLOOKUP(L2941,'2-1.手続一覧'!$A$9:$S$1715,16,FALSE)=AC2941,"OK","NG")</f>
        <v>NG</v>
      </c>
      <c r="G2941" s="31" t="str">
        <f>IF(VLOOKUP(L2941,'2-1.手続一覧'!$A$9:$S$1715,17,FALSE)=AE2941,"OK","NG")</f>
        <v>OK</v>
      </c>
      <c r="H2941" s="31" t="str">
        <f>IF(VLOOKUP(L2941,'2-1.手続一覧'!$A$9:$T$1715,20,FALSE)=AF2941,"OK","NG")</f>
        <v>OK</v>
      </c>
      <c r="I2941" s="31" t="str">
        <f>IF(VLOOKUP(L2941,'2-1.手続一覧'!$A$9:$U$1715,21,FALSE)=AG2941,"OK","NG")</f>
        <v>OK</v>
      </c>
      <c r="J2941" s="31" t="str">
        <f>IF(VLOOKUP(L2941,'2-1.手続一覧'!$A$9:$V$1715,22,FALSE)=AH2941,"OK","NG")</f>
        <v>OK</v>
      </c>
      <c r="K2941" s="31" t="str">
        <f>IF(VLOOKUP(L2941,'2-1.手続一覧'!$A$9:$W$1715,23,FALSE)=AK2941,"OK","NG")</f>
        <v>OK</v>
      </c>
      <c r="L2941" s="32">
        <v>25089</v>
      </c>
      <c r="M2941" s="32" t="s">
        <v>1935</v>
      </c>
      <c r="N2941" s="32" t="s">
        <v>846</v>
      </c>
      <c r="O2941" s="32" t="s">
        <v>612</v>
      </c>
      <c r="P2941" s="32">
        <v>1951</v>
      </c>
      <c r="Q2941" s="32" t="s">
        <v>1938</v>
      </c>
      <c r="R2941" s="32">
        <v>204</v>
      </c>
      <c r="S2941" s="32">
        <v>27</v>
      </c>
      <c r="T2941" s="32">
        <v>3</v>
      </c>
      <c r="U2941" s="32"/>
      <c r="V2941" s="32">
        <v>3</v>
      </c>
      <c r="W2941" s="32"/>
      <c r="X2941" s="32"/>
      <c r="Y2941" s="32"/>
      <c r="Z2941" s="32"/>
      <c r="AA2941" s="32" t="s">
        <v>54</v>
      </c>
      <c r="AB2941" s="32" t="s">
        <v>1928</v>
      </c>
      <c r="AC2941" s="32" t="s">
        <v>102</v>
      </c>
      <c r="AD2941" s="32" t="s">
        <v>2518</v>
      </c>
      <c r="AE2941" s="32" t="s">
        <v>44</v>
      </c>
      <c r="AF2941" s="32"/>
      <c r="AG2941" s="32"/>
      <c r="AH2941" s="32" t="s">
        <v>103</v>
      </c>
      <c r="AI2941" s="32" t="s">
        <v>1929</v>
      </c>
      <c r="AJ2941" s="32"/>
      <c r="AK2941" s="32" t="s">
        <v>46</v>
      </c>
      <c r="AM2941" s="33" t="s">
        <v>2258</v>
      </c>
      <c r="AN2941" s="33" t="s">
        <v>2259</v>
      </c>
      <c r="AO2941" s="33" t="s">
        <v>2556</v>
      </c>
    </row>
    <row r="2942" spans="2:41" ht="13.5" customHeight="1">
      <c r="B2942" s="31">
        <f>VLOOKUP(L2942,'2-1.手続一覧'!$A$9:$A$1715,1,FALSE)</f>
        <v>25090</v>
      </c>
      <c r="C2942" s="31" t="str">
        <f>IF(VLOOKUP(L2942,'2-1.手続一覧'!$A$9:$Q$1715,2,FALSE)=N2942,"OK","NG")</f>
        <v>OK</v>
      </c>
      <c r="D2942" s="31" t="str">
        <f>IF(VLOOKUP(L2942,'2-1.手続一覧'!$A$9:$Q$1715,3,FALSE)=O2942,"OK","NG")</f>
        <v>OK</v>
      </c>
      <c r="E2942" s="31" t="str">
        <f>IF(VLOOKUP(L2942,'2-1.手続一覧'!$A$9:$S$1715,19,FALSE)=AA2942,"OK","NG")</f>
        <v>OK</v>
      </c>
      <c r="F2942" s="31" t="str">
        <f>IF(VLOOKUP(L2942,'2-1.手続一覧'!$A$9:$S$1715,16,FALSE)=AC2942,"OK","NG")</f>
        <v>NG</v>
      </c>
      <c r="G2942" s="31" t="str">
        <f>IF(VLOOKUP(L2942,'2-1.手続一覧'!$A$9:$S$1715,17,FALSE)=AE2942,"OK","NG")</f>
        <v>OK</v>
      </c>
      <c r="H2942" s="31" t="str">
        <f>IF(VLOOKUP(L2942,'2-1.手続一覧'!$A$9:$T$1715,20,FALSE)=AF2942,"OK","NG")</f>
        <v>OK</v>
      </c>
      <c r="I2942" s="31" t="str">
        <f>IF(VLOOKUP(L2942,'2-1.手続一覧'!$A$9:$U$1715,21,FALSE)=AG2942,"OK","NG")</f>
        <v>OK</v>
      </c>
      <c r="J2942" s="31" t="str">
        <f>IF(VLOOKUP(L2942,'2-1.手続一覧'!$A$9:$V$1715,22,FALSE)=AH2942,"OK","NG")</f>
        <v>OK</v>
      </c>
      <c r="K2942" s="31" t="str">
        <f>IF(VLOOKUP(L2942,'2-1.手続一覧'!$A$9:$W$1715,23,FALSE)=AK2942,"OK","NG")</f>
        <v>OK</v>
      </c>
      <c r="L2942" s="32">
        <v>25090</v>
      </c>
      <c r="M2942" s="32" t="s">
        <v>1935</v>
      </c>
      <c r="N2942" s="32" t="s">
        <v>847</v>
      </c>
      <c r="O2942" s="32" t="s">
        <v>612</v>
      </c>
      <c r="P2942" s="32">
        <v>1951</v>
      </c>
      <c r="Q2942" s="32" t="s">
        <v>1938</v>
      </c>
      <c r="R2942" s="32">
        <v>204</v>
      </c>
      <c r="S2942" s="32">
        <v>27</v>
      </c>
      <c r="T2942" s="32">
        <v>3</v>
      </c>
      <c r="U2942" s="32"/>
      <c r="V2942" s="32">
        <v>3</v>
      </c>
      <c r="W2942" s="32"/>
      <c r="X2942" s="32"/>
      <c r="Y2942" s="32"/>
      <c r="Z2942" s="32"/>
      <c r="AA2942" s="32" t="s">
        <v>54</v>
      </c>
      <c r="AB2942" s="32" t="s">
        <v>1928</v>
      </c>
      <c r="AC2942" s="32" t="s">
        <v>102</v>
      </c>
      <c r="AD2942" s="32" t="s">
        <v>2518</v>
      </c>
      <c r="AE2942" s="32" t="s">
        <v>44</v>
      </c>
      <c r="AF2942" s="32"/>
      <c r="AG2942" s="32"/>
      <c r="AH2942" s="32" t="s">
        <v>103</v>
      </c>
      <c r="AI2942" s="32" t="s">
        <v>1929</v>
      </c>
      <c r="AJ2942" s="32"/>
      <c r="AK2942" s="32" t="s">
        <v>46</v>
      </c>
      <c r="AM2942" s="33" t="s">
        <v>2258</v>
      </c>
      <c r="AN2942" s="33" t="s">
        <v>2259</v>
      </c>
      <c r="AO2942" s="33" t="s">
        <v>2556</v>
      </c>
    </row>
    <row r="2943" spans="2:41" ht="13.5" customHeight="1">
      <c r="B2943" s="31">
        <f>VLOOKUP(L2943,'2-1.手続一覧'!$A$9:$A$1715,1,FALSE)</f>
        <v>25091</v>
      </c>
      <c r="C2943" s="31" t="str">
        <f>IF(VLOOKUP(L2943,'2-1.手続一覧'!$A$9:$Q$1715,2,FALSE)=N2943,"OK","NG")</f>
        <v>OK</v>
      </c>
      <c r="D2943" s="31" t="str">
        <f>IF(VLOOKUP(L2943,'2-1.手続一覧'!$A$9:$Q$1715,3,FALSE)=O2943,"OK","NG")</f>
        <v>OK</v>
      </c>
      <c r="E2943" s="31" t="str">
        <f>IF(VLOOKUP(L2943,'2-1.手続一覧'!$A$9:$S$1715,19,FALSE)=AA2943,"OK","NG")</f>
        <v>OK</v>
      </c>
      <c r="F2943" s="31" t="str">
        <f>IF(VLOOKUP(L2943,'2-1.手続一覧'!$A$9:$S$1715,16,FALSE)=AC2943,"OK","NG")</f>
        <v>NG</v>
      </c>
      <c r="G2943" s="31" t="str">
        <f>IF(VLOOKUP(L2943,'2-1.手続一覧'!$A$9:$S$1715,17,FALSE)=AE2943,"OK","NG")</f>
        <v>OK</v>
      </c>
      <c r="H2943" s="31" t="str">
        <f>IF(VLOOKUP(L2943,'2-1.手続一覧'!$A$9:$T$1715,20,FALSE)=AF2943,"OK","NG")</f>
        <v>OK</v>
      </c>
      <c r="I2943" s="31" t="str">
        <f>IF(VLOOKUP(L2943,'2-1.手続一覧'!$A$9:$U$1715,21,FALSE)=AG2943,"OK","NG")</f>
        <v>OK</v>
      </c>
      <c r="J2943" s="31" t="str">
        <f>IF(VLOOKUP(L2943,'2-1.手続一覧'!$A$9:$V$1715,22,FALSE)=AH2943,"OK","NG")</f>
        <v>OK</v>
      </c>
      <c r="K2943" s="31" t="str">
        <f>IF(VLOOKUP(L2943,'2-1.手続一覧'!$A$9:$W$1715,23,FALSE)=AK2943,"OK","NG")</f>
        <v>OK</v>
      </c>
      <c r="L2943" s="32">
        <v>25091</v>
      </c>
      <c r="M2943" s="32" t="s">
        <v>1935</v>
      </c>
      <c r="N2943" s="32" t="s">
        <v>848</v>
      </c>
      <c r="O2943" s="32" t="s">
        <v>612</v>
      </c>
      <c r="P2943" s="32">
        <v>1951</v>
      </c>
      <c r="Q2943" s="32" t="s">
        <v>1938</v>
      </c>
      <c r="R2943" s="32">
        <v>204</v>
      </c>
      <c r="S2943" s="32">
        <v>27</v>
      </c>
      <c r="T2943" s="32">
        <v>3</v>
      </c>
      <c r="U2943" s="32"/>
      <c r="V2943" s="32">
        <v>3</v>
      </c>
      <c r="W2943" s="32"/>
      <c r="X2943" s="32"/>
      <c r="Y2943" s="32"/>
      <c r="Z2943" s="32"/>
      <c r="AA2943" s="32" t="s">
        <v>54</v>
      </c>
      <c r="AB2943" s="32" t="s">
        <v>1928</v>
      </c>
      <c r="AC2943" s="32" t="s">
        <v>102</v>
      </c>
      <c r="AD2943" s="32" t="s">
        <v>2518</v>
      </c>
      <c r="AE2943" s="32" t="s">
        <v>44</v>
      </c>
      <c r="AF2943" s="32"/>
      <c r="AG2943" s="32"/>
      <c r="AH2943" s="32" t="s">
        <v>103</v>
      </c>
      <c r="AI2943" s="32" t="s">
        <v>1929</v>
      </c>
      <c r="AJ2943" s="32"/>
      <c r="AK2943" s="32" t="s">
        <v>46</v>
      </c>
      <c r="AM2943" s="33" t="s">
        <v>2258</v>
      </c>
      <c r="AN2943" s="33" t="s">
        <v>2259</v>
      </c>
      <c r="AO2943" s="33" t="s">
        <v>2556</v>
      </c>
    </row>
    <row r="2944" spans="2:41" ht="13.5" customHeight="1">
      <c r="B2944" s="31">
        <f>VLOOKUP(L2944,'2-1.手続一覧'!$A$9:$A$1715,1,FALSE)</f>
        <v>25092</v>
      </c>
      <c r="C2944" s="31" t="str">
        <f>IF(VLOOKUP(L2944,'2-1.手続一覧'!$A$9:$Q$1715,2,FALSE)=N2944,"OK","NG")</f>
        <v>OK</v>
      </c>
      <c r="D2944" s="31" t="str">
        <f>IF(VLOOKUP(L2944,'2-1.手続一覧'!$A$9:$Q$1715,3,FALSE)=O2944,"OK","NG")</f>
        <v>OK</v>
      </c>
      <c r="E2944" s="31" t="str">
        <f>IF(VLOOKUP(L2944,'2-1.手続一覧'!$A$9:$S$1715,19,FALSE)=AA2944,"OK","NG")</f>
        <v>OK</v>
      </c>
      <c r="F2944" s="31" t="str">
        <f>IF(VLOOKUP(L2944,'2-1.手続一覧'!$A$9:$S$1715,16,FALSE)=AC2944,"OK","NG")</f>
        <v>NG</v>
      </c>
      <c r="G2944" s="31" t="str">
        <f>IF(VLOOKUP(L2944,'2-1.手続一覧'!$A$9:$S$1715,17,FALSE)=AE2944,"OK","NG")</f>
        <v>OK</v>
      </c>
      <c r="H2944" s="31" t="str">
        <f>IF(VLOOKUP(L2944,'2-1.手続一覧'!$A$9:$T$1715,20,FALSE)=AF2944,"OK","NG")</f>
        <v>OK</v>
      </c>
      <c r="I2944" s="31" t="str">
        <f>IF(VLOOKUP(L2944,'2-1.手続一覧'!$A$9:$U$1715,21,FALSE)=AG2944,"OK","NG")</f>
        <v>OK</v>
      </c>
      <c r="J2944" s="31" t="str">
        <f>IF(VLOOKUP(L2944,'2-1.手続一覧'!$A$9:$V$1715,22,FALSE)=AH2944,"OK","NG")</f>
        <v>OK</v>
      </c>
      <c r="K2944" s="31" t="str">
        <f>IF(VLOOKUP(L2944,'2-1.手続一覧'!$A$9:$W$1715,23,FALSE)=AK2944,"OK","NG")</f>
        <v>OK</v>
      </c>
      <c r="L2944" s="32">
        <v>25092</v>
      </c>
      <c r="M2944" s="32" t="s">
        <v>1935</v>
      </c>
      <c r="N2944" s="32" t="s">
        <v>849</v>
      </c>
      <c r="O2944" s="32" t="s">
        <v>612</v>
      </c>
      <c r="P2944" s="32">
        <v>1951</v>
      </c>
      <c r="Q2944" s="32" t="s">
        <v>1938</v>
      </c>
      <c r="R2944" s="32">
        <v>204</v>
      </c>
      <c r="S2944" s="32">
        <v>27</v>
      </c>
      <c r="T2944" s="32">
        <v>3</v>
      </c>
      <c r="U2944" s="32"/>
      <c r="V2944" s="32">
        <v>3</v>
      </c>
      <c r="W2944" s="32"/>
      <c r="X2944" s="32"/>
      <c r="Y2944" s="32"/>
      <c r="Z2944" s="32"/>
      <c r="AA2944" s="32" t="s">
        <v>54</v>
      </c>
      <c r="AB2944" s="32" t="s">
        <v>1928</v>
      </c>
      <c r="AC2944" s="32" t="s">
        <v>102</v>
      </c>
      <c r="AD2944" s="32" t="s">
        <v>2518</v>
      </c>
      <c r="AE2944" s="32" t="s">
        <v>44</v>
      </c>
      <c r="AF2944" s="32"/>
      <c r="AG2944" s="32"/>
      <c r="AH2944" s="32" t="s">
        <v>103</v>
      </c>
      <c r="AI2944" s="32" t="s">
        <v>1929</v>
      </c>
      <c r="AJ2944" s="32"/>
      <c r="AK2944" s="32" t="s">
        <v>46</v>
      </c>
      <c r="AM2944" s="33" t="s">
        <v>2258</v>
      </c>
      <c r="AN2944" s="33" t="s">
        <v>2259</v>
      </c>
      <c r="AO2944" s="33" t="s">
        <v>2556</v>
      </c>
    </row>
    <row r="2945" spans="2:41" ht="13.5" customHeight="1">
      <c r="B2945" s="31">
        <f>VLOOKUP(L2945,'2-1.手続一覧'!$A$9:$A$1715,1,FALSE)</f>
        <v>25093</v>
      </c>
      <c r="C2945" s="31" t="str">
        <f>IF(VLOOKUP(L2945,'2-1.手続一覧'!$A$9:$Q$1715,2,FALSE)=N2945,"OK","NG")</f>
        <v>OK</v>
      </c>
      <c r="D2945" s="31" t="str">
        <f>IF(VLOOKUP(L2945,'2-1.手続一覧'!$A$9:$Q$1715,3,FALSE)=O2945,"OK","NG")</f>
        <v>OK</v>
      </c>
      <c r="E2945" s="31" t="str">
        <f>IF(VLOOKUP(L2945,'2-1.手続一覧'!$A$9:$S$1715,19,FALSE)=AA2945,"OK","NG")</f>
        <v>OK</v>
      </c>
      <c r="F2945" s="31" t="str">
        <f>IF(VLOOKUP(L2945,'2-1.手続一覧'!$A$9:$S$1715,16,FALSE)=AC2945,"OK","NG")</f>
        <v>NG</v>
      </c>
      <c r="G2945" s="31" t="str">
        <f>IF(VLOOKUP(L2945,'2-1.手続一覧'!$A$9:$S$1715,17,FALSE)=AE2945,"OK","NG")</f>
        <v>OK</v>
      </c>
      <c r="H2945" s="31" t="str">
        <f>IF(VLOOKUP(L2945,'2-1.手続一覧'!$A$9:$T$1715,20,FALSE)=AF2945,"OK","NG")</f>
        <v>OK</v>
      </c>
      <c r="I2945" s="31" t="str">
        <f>IF(VLOOKUP(L2945,'2-1.手続一覧'!$A$9:$U$1715,21,FALSE)=AG2945,"OK","NG")</f>
        <v>OK</v>
      </c>
      <c r="J2945" s="31" t="str">
        <f>IF(VLOOKUP(L2945,'2-1.手続一覧'!$A$9:$V$1715,22,FALSE)=AH2945,"OK","NG")</f>
        <v>OK</v>
      </c>
      <c r="K2945" s="31" t="str">
        <f>IF(VLOOKUP(L2945,'2-1.手続一覧'!$A$9:$W$1715,23,FALSE)=AK2945,"OK","NG")</f>
        <v>OK</v>
      </c>
      <c r="L2945" s="32">
        <v>25093</v>
      </c>
      <c r="M2945" s="32" t="s">
        <v>1935</v>
      </c>
      <c r="N2945" s="32" t="s">
        <v>850</v>
      </c>
      <c r="O2945" s="32" t="s">
        <v>612</v>
      </c>
      <c r="P2945" s="32">
        <v>1951</v>
      </c>
      <c r="Q2945" s="32" t="s">
        <v>1938</v>
      </c>
      <c r="R2945" s="32">
        <v>204</v>
      </c>
      <c r="S2945" s="32">
        <v>27</v>
      </c>
      <c r="T2945" s="32">
        <v>3</v>
      </c>
      <c r="U2945" s="32"/>
      <c r="V2945" s="32">
        <v>3</v>
      </c>
      <c r="W2945" s="32"/>
      <c r="X2945" s="32"/>
      <c r="Y2945" s="32"/>
      <c r="Z2945" s="32"/>
      <c r="AA2945" s="32" t="s">
        <v>54</v>
      </c>
      <c r="AB2945" s="32" t="s">
        <v>1928</v>
      </c>
      <c r="AC2945" s="32" t="s">
        <v>102</v>
      </c>
      <c r="AD2945" s="32" t="s">
        <v>2518</v>
      </c>
      <c r="AE2945" s="32" t="s">
        <v>44</v>
      </c>
      <c r="AF2945" s="32"/>
      <c r="AG2945" s="32"/>
      <c r="AH2945" s="32" t="s">
        <v>103</v>
      </c>
      <c r="AI2945" s="32" t="s">
        <v>1929</v>
      </c>
      <c r="AJ2945" s="32"/>
      <c r="AK2945" s="32" t="s">
        <v>46</v>
      </c>
      <c r="AM2945" s="33" t="s">
        <v>2258</v>
      </c>
      <c r="AN2945" s="33" t="s">
        <v>2259</v>
      </c>
      <c r="AO2945" s="33" t="s">
        <v>2556</v>
      </c>
    </row>
    <row r="2946" spans="2:41" ht="13.5" customHeight="1">
      <c r="B2946" s="31">
        <f>VLOOKUP(L2946,'2-1.手続一覧'!$A$9:$A$1715,1,FALSE)</f>
        <v>25094</v>
      </c>
      <c r="C2946" s="31" t="str">
        <f>IF(VLOOKUP(L2946,'2-1.手続一覧'!$A$9:$Q$1715,2,FALSE)=N2946,"OK","NG")</f>
        <v>OK</v>
      </c>
      <c r="D2946" s="31" t="str">
        <f>IF(VLOOKUP(L2946,'2-1.手続一覧'!$A$9:$Q$1715,3,FALSE)=O2946,"OK","NG")</f>
        <v>OK</v>
      </c>
      <c r="E2946" s="31" t="str">
        <f>IF(VLOOKUP(L2946,'2-1.手続一覧'!$A$9:$S$1715,19,FALSE)=AA2946,"OK","NG")</f>
        <v>OK</v>
      </c>
      <c r="F2946" s="31" t="str">
        <f>IF(VLOOKUP(L2946,'2-1.手続一覧'!$A$9:$S$1715,16,FALSE)=AC2946,"OK","NG")</f>
        <v>NG</v>
      </c>
      <c r="G2946" s="31" t="str">
        <f>IF(VLOOKUP(L2946,'2-1.手続一覧'!$A$9:$S$1715,17,FALSE)=AE2946,"OK","NG")</f>
        <v>OK</v>
      </c>
      <c r="H2946" s="31" t="str">
        <f>IF(VLOOKUP(L2946,'2-1.手続一覧'!$A$9:$T$1715,20,FALSE)=AF2946,"OK","NG")</f>
        <v>OK</v>
      </c>
      <c r="I2946" s="31" t="str">
        <f>IF(VLOOKUP(L2946,'2-1.手続一覧'!$A$9:$U$1715,21,FALSE)=AG2946,"OK","NG")</f>
        <v>OK</v>
      </c>
      <c r="J2946" s="31" t="str">
        <f>IF(VLOOKUP(L2946,'2-1.手続一覧'!$A$9:$V$1715,22,FALSE)=AH2946,"OK","NG")</f>
        <v>OK</v>
      </c>
      <c r="K2946" s="31" t="str">
        <f>IF(VLOOKUP(L2946,'2-1.手続一覧'!$A$9:$W$1715,23,FALSE)=AK2946,"OK","NG")</f>
        <v>OK</v>
      </c>
      <c r="L2946" s="32">
        <v>25094</v>
      </c>
      <c r="M2946" s="32" t="s">
        <v>1935</v>
      </c>
      <c r="N2946" s="32" t="s">
        <v>851</v>
      </c>
      <c r="O2946" s="32" t="s">
        <v>612</v>
      </c>
      <c r="P2946" s="32">
        <v>1951</v>
      </c>
      <c r="Q2946" s="32" t="s">
        <v>1938</v>
      </c>
      <c r="R2946" s="32">
        <v>204</v>
      </c>
      <c r="S2946" s="32">
        <v>27</v>
      </c>
      <c r="T2946" s="32">
        <v>3</v>
      </c>
      <c r="U2946" s="32"/>
      <c r="V2946" s="32">
        <v>3</v>
      </c>
      <c r="W2946" s="32"/>
      <c r="X2946" s="32"/>
      <c r="Y2946" s="32"/>
      <c r="Z2946" s="32"/>
      <c r="AA2946" s="32" t="s">
        <v>54</v>
      </c>
      <c r="AB2946" s="32" t="s">
        <v>1928</v>
      </c>
      <c r="AC2946" s="32" t="s">
        <v>102</v>
      </c>
      <c r="AD2946" s="32" t="s">
        <v>2518</v>
      </c>
      <c r="AE2946" s="32" t="s">
        <v>44</v>
      </c>
      <c r="AF2946" s="32"/>
      <c r="AG2946" s="32"/>
      <c r="AH2946" s="32" t="s">
        <v>103</v>
      </c>
      <c r="AI2946" s="32" t="s">
        <v>1929</v>
      </c>
      <c r="AJ2946" s="32"/>
      <c r="AK2946" s="32" t="s">
        <v>46</v>
      </c>
      <c r="AM2946" s="33" t="s">
        <v>2258</v>
      </c>
      <c r="AN2946" s="33" t="s">
        <v>2259</v>
      </c>
      <c r="AO2946" s="33" t="s">
        <v>2556</v>
      </c>
    </row>
    <row r="2947" spans="2:41" ht="13.5" customHeight="1">
      <c r="B2947" s="31">
        <f>VLOOKUP(L2947,'2-1.手続一覧'!$A$9:$A$1715,1,FALSE)</f>
        <v>25095</v>
      </c>
      <c r="C2947" s="31" t="str">
        <f>IF(VLOOKUP(L2947,'2-1.手続一覧'!$A$9:$Q$1715,2,FALSE)=N2947,"OK","NG")</f>
        <v>OK</v>
      </c>
      <c r="D2947" s="31" t="str">
        <f>IF(VLOOKUP(L2947,'2-1.手続一覧'!$A$9:$Q$1715,3,FALSE)=O2947,"OK","NG")</f>
        <v>OK</v>
      </c>
      <c r="E2947" s="31" t="str">
        <f>IF(VLOOKUP(L2947,'2-1.手続一覧'!$A$9:$S$1715,19,FALSE)=AA2947,"OK","NG")</f>
        <v>OK</v>
      </c>
      <c r="F2947" s="31" t="str">
        <f>IF(VLOOKUP(L2947,'2-1.手続一覧'!$A$9:$S$1715,16,FALSE)=AC2947,"OK","NG")</f>
        <v>NG</v>
      </c>
      <c r="G2947" s="31" t="str">
        <f>IF(VLOOKUP(L2947,'2-1.手続一覧'!$A$9:$S$1715,17,FALSE)=AE2947,"OK","NG")</f>
        <v>OK</v>
      </c>
      <c r="H2947" s="31" t="str">
        <f>IF(VLOOKUP(L2947,'2-1.手続一覧'!$A$9:$T$1715,20,FALSE)=AF2947,"OK","NG")</f>
        <v>OK</v>
      </c>
      <c r="I2947" s="31" t="str">
        <f>IF(VLOOKUP(L2947,'2-1.手続一覧'!$A$9:$U$1715,21,FALSE)=AG2947,"OK","NG")</f>
        <v>OK</v>
      </c>
      <c r="J2947" s="31" t="str">
        <f>IF(VLOOKUP(L2947,'2-1.手続一覧'!$A$9:$V$1715,22,FALSE)=AH2947,"OK","NG")</f>
        <v>OK</v>
      </c>
      <c r="K2947" s="31" t="str">
        <f>IF(VLOOKUP(L2947,'2-1.手続一覧'!$A$9:$W$1715,23,FALSE)=AK2947,"OK","NG")</f>
        <v>OK</v>
      </c>
      <c r="L2947" s="32">
        <v>25095</v>
      </c>
      <c r="M2947" s="32" t="s">
        <v>1935</v>
      </c>
      <c r="N2947" s="32" t="s">
        <v>852</v>
      </c>
      <c r="O2947" s="32" t="s">
        <v>612</v>
      </c>
      <c r="P2947" s="32">
        <v>1951</v>
      </c>
      <c r="Q2947" s="32" t="s">
        <v>1938</v>
      </c>
      <c r="R2947" s="32">
        <v>204</v>
      </c>
      <c r="S2947" s="32">
        <v>27</v>
      </c>
      <c r="T2947" s="32">
        <v>3</v>
      </c>
      <c r="U2947" s="32"/>
      <c r="V2947" s="32">
        <v>3</v>
      </c>
      <c r="W2947" s="32"/>
      <c r="X2947" s="32"/>
      <c r="Y2947" s="32"/>
      <c r="Z2947" s="32"/>
      <c r="AA2947" s="32" t="s">
        <v>54</v>
      </c>
      <c r="AB2947" s="32" t="s">
        <v>1928</v>
      </c>
      <c r="AC2947" s="32" t="s">
        <v>102</v>
      </c>
      <c r="AD2947" s="32" t="s">
        <v>2518</v>
      </c>
      <c r="AE2947" s="32" t="s">
        <v>44</v>
      </c>
      <c r="AF2947" s="32"/>
      <c r="AG2947" s="32"/>
      <c r="AH2947" s="32" t="s">
        <v>103</v>
      </c>
      <c r="AI2947" s="32" t="s">
        <v>1929</v>
      </c>
      <c r="AJ2947" s="32"/>
      <c r="AK2947" s="32" t="s">
        <v>46</v>
      </c>
      <c r="AM2947" s="33" t="s">
        <v>2258</v>
      </c>
      <c r="AN2947" s="33" t="s">
        <v>2259</v>
      </c>
      <c r="AO2947" s="33" t="s">
        <v>2556</v>
      </c>
    </row>
    <row r="2948" spans="2:41" ht="13.5" customHeight="1">
      <c r="B2948" s="31">
        <f>VLOOKUP(L2948,'2-1.手続一覧'!$A$9:$A$1715,1,FALSE)</f>
        <v>25096</v>
      </c>
      <c r="C2948" s="31" t="str">
        <f>IF(VLOOKUP(L2948,'2-1.手続一覧'!$A$9:$Q$1715,2,FALSE)=N2948,"OK","NG")</f>
        <v>OK</v>
      </c>
      <c r="D2948" s="31" t="str">
        <f>IF(VLOOKUP(L2948,'2-1.手続一覧'!$A$9:$Q$1715,3,FALSE)=O2948,"OK","NG")</f>
        <v>OK</v>
      </c>
      <c r="E2948" s="31" t="str">
        <f>IF(VLOOKUP(L2948,'2-1.手続一覧'!$A$9:$S$1715,19,FALSE)=AA2948,"OK","NG")</f>
        <v>OK</v>
      </c>
      <c r="F2948" s="31" t="str">
        <f>IF(VLOOKUP(L2948,'2-1.手続一覧'!$A$9:$S$1715,16,FALSE)=AC2948,"OK","NG")</f>
        <v>NG</v>
      </c>
      <c r="G2948" s="31" t="str">
        <f>IF(VLOOKUP(L2948,'2-1.手続一覧'!$A$9:$S$1715,17,FALSE)=AE2948,"OK","NG")</f>
        <v>OK</v>
      </c>
      <c r="H2948" s="31" t="str">
        <f>IF(VLOOKUP(L2948,'2-1.手続一覧'!$A$9:$T$1715,20,FALSE)=AF2948,"OK","NG")</f>
        <v>OK</v>
      </c>
      <c r="I2948" s="31" t="str">
        <f>IF(VLOOKUP(L2948,'2-1.手続一覧'!$A$9:$U$1715,21,FALSE)=AG2948,"OK","NG")</f>
        <v>OK</v>
      </c>
      <c r="J2948" s="31" t="str">
        <f>IF(VLOOKUP(L2948,'2-1.手続一覧'!$A$9:$V$1715,22,FALSE)=AH2948,"OK","NG")</f>
        <v>OK</v>
      </c>
      <c r="K2948" s="31" t="str">
        <f>IF(VLOOKUP(L2948,'2-1.手続一覧'!$A$9:$W$1715,23,FALSE)=AK2948,"OK","NG")</f>
        <v>OK</v>
      </c>
      <c r="L2948" s="32">
        <v>25096</v>
      </c>
      <c r="M2948" s="32" t="s">
        <v>1935</v>
      </c>
      <c r="N2948" s="32" t="s">
        <v>853</v>
      </c>
      <c r="O2948" s="32" t="s">
        <v>612</v>
      </c>
      <c r="P2948" s="32">
        <v>1951</v>
      </c>
      <c r="Q2948" s="32" t="s">
        <v>1938</v>
      </c>
      <c r="R2948" s="32">
        <v>204</v>
      </c>
      <c r="S2948" s="32">
        <v>27</v>
      </c>
      <c r="T2948" s="32">
        <v>3</v>
      </c>
      <c r="U2948" s="32"/>
      <c r="V2948" s="32">
        <v>3</v>
      </c>
      <c r="W2948" s="32"/>
      <c r="X2948" s="32"/>
      <c r="Y2948" s="32"/>
      <c r="Z2948" s="32"/>
      <c r="AA2948" s="32" t="s">
        <v>54</v>
      </c>
      <c r="AB2948" s="32" t="s">
        <v>1928</v>
      </c>
      <c r="AC2948" s="32" t="s">
        <v>102</v>
      </c>
      <c r="AD2948" s="32" t="s">
        <v>2518</v>
      </c>
      <c r="AE2948" s="32" t="s">
        <v>44</v>
      </c>
      <c r="AF2948" s="32"/>
      <c r="AG2948" s="32"/>
      <c r="AH2948" s="32" t="s">
        <v>103</v>
      </c>
      <c r="AI2948" s="32" t="s">
        <v>1929</v>
      </c>
      <c r="AJ2948" s="32"/>
      <c r="AK2948" s="32" t="s">
        <v>46</v>
      </c>
      <c r="AM2948" s="33" t="s">
        <v>2258</v>
      </c>
      <c r="AN2948" s="33" t="s">
        <v>2259</v>
      </c>
      <c r="AO2948" s="33" t="s">
        <v>2556</v>
      </c>
    </row>
    <row r="2949" spans="2:41" ht="13.5" customHeight="1">
      <c r="B2949" s="31">
        <f>VLOOKUP(L2949,'2-1.手続一覧'!$A$9:$A$1715,1,FALSE)</f>
        <v>25097</v>
      </c>
      <c r="C2949" s="31" t="str">
        <f>IF(VLOOKUP(L2949,'2-1.手続一覧'!$A$9:$Q$1715,2,FALSE)=N2949,"OK","NG")</f>
        <v>OK</v>
      </c>
      <c r="D2949" s="31" t="str">
        <f>IF(VLOOKUP(L2949,'2-1.手続一覧'!$A$9:$Q$1715,3,FALSE)=O2949,"OK","NG")</f>
        <v>OK</v>
      </c>
      <c r="E2949" s="31" t="str">
        <f>IF(VLOOKUP(L2949,'2-1.手続一覧'!$A$9:$S$1715,19,FALSE)=AA2949,"OK","NG")</f>
        <v>OK</v>
      </c>
      <c r="F2949" s="31" t="str">
        <f>IF(VLOOKUP(L2949,'2-1.手続一覧'!$A$9:$S$1715,16,FALSE)=AC2949,"OK","NG")</f>
        <v>NG</v>
      </c>
      <c r="G2949" s="31" t="str">
        <f>IF(VLOOKUP(L2949,'2-1.手続一覧'!$A$9:$S$1715,17,FALSE)=AE2949,"OK","NG")</f>
        <v>OK</v>
      </c>
      <c r="H2949" s="31" t="str">
        <f>IF(VLOOKUP(L2949,'2-1.手続一覧'!$A$9:$T$1715,20,FALSE)=AF2949,"OK","NG")</f>
        <v>OK</v>
      </c>
      <c r="I2949" s="31" t="str">
        <f>IF(VLOOKUP(L2949,'2-1.手続一覧'!$A$9:$U$1715,21,FALSE)=AG2949,"OK","NG")</f>
        <v>OK</v>
      </c>
      <c r="J2949" s="31" t="str">
        <f>IF(VLOOKUP(L2949,'2-1.手続一覧'!$A$9:$V$1715,22,FALSE)=AH2949,"OK","NG")</f>
        <v>OK</v>
      </c>
      <c r="K2949" s="31" t="str">
        <f>IF(VLOOKUP(L2949,'2-1.手続一覧'!$A$9:$W$1715,23,FALSE)=AK2949,"OK","NG")</f>
        <v>OK</v>
      </c>
      <c r="L2949" s="32">
        <v>25097</v>
      </c>
      <c r="M2949" s="32" t="s">
        <v>1935</v>
      </c>
      <c r="N2949" s="32" t="s">
        <v>854</v>
      </c>
      <c r="O2949" s="32" t="s">
        <v>612</v>
      </c>
      <c r="P2949" s="32">
        <v>1951</v>
      </c>
      <c r="Q2949" s="32" t="s">
        <v>1938</v>
      </c>
      <c r="R2949" s="32">
        <v>204</v>
      </c>
      <c r="S2949" s="32">
        <v>27</v>
      </c>
      <c r="T2949" s="32">
        <v>3</v>
      </c>
      <c r="U2949" s="32"/>
      <c r="V2949" s="32">
        <v>3</v>
      </c>
      <c r="W2949" s="32"/>
      <c r="X2949" s="32"/>
      <c r="Y2949" s="32"/>
      <c r="Z2949" s="32"/>
      <c r="AA2949" s="32" t="s">
        <v>54</v>
      </c>
      <c r="AB2949" s="32" t="s">
        <v>1928</v>
      </c>
      <c r="AC2949" s="32" t="s">
        <v>102</v>
      </c>
      <c r="AD2949" s="32" t="s">
        <v>2518</v>
      </c>
      <c r="AE2949" s="32" t="s">
        <v>44</v>
      </c>
      <c r="AF2949" s="32"/>
      <c r="AG2949" s="32"/>
      <c r="AH2949" s="32" t="s">
        <v>103</v>
      </c>
      <c r="AI2949" s="32" t="s">
        <v>1929</v>
      </c>
      <c r="AJ2949" s="32"/>
      <c r="AK2949" s="32" t="s">
        <v>46</v>
      </c>
      <c r="AM2949" s="33" t="s">
        <v>2258</v>
      </c>
      <c r="AN2949" s="33" t="s">
        <v>2259</v>
      </c>
      <c r="AO2949" s="33" t="s">
        <v>2556</v>
      </c>
    </row>
    <row r="2950" spans="2:41" ht="13.5" customHeight="1">
      <c r="B2950" s="31">
        <f>VLOOKUP(L2950,'2-1.手続一覧'!$A$9:$A$1715,1,FALSE)</f>
        <v>25098</v>
      </c>
      <c r="C2950" s="31" t="str">
        <f>IF(VLOOKUP(L2950,'2-1.手続一覧'!$A$9:$Q$1715,2,FALSE)=N2950,"OK","NG")</f>
        <v>OK</v>
      </c>
      <c r="D2950" s="31" t="str">
        <f>IF(VLOOKUP(L2950,'2-1.手続一覧'!$A$9:$Q$1715,3,FALSE)=O2950,"OK","NG")</f>
        <v>OK</v>
      </c>
      <c r="E2950" s="31" t="str">
        <f>IF(VLOOKUP(L2950,'2-1.手続一覧'!$A$9:$S$1715,19,FALSE)=AA2950,"OK","NG")</f>
        <v>OK</v>
      </c>
      <c r="F2950" s="31" t="str">
        <f>IF(VLOOKUP(L2950,'2-1.手続一覧'!$A$9:$S$1715,16,FALSE)=AC2950,"OK","NG")</f>
        <v>NG</v>
      </c>
      <c r="G2950" s="31" t="str">
        <f>IF(VLOOKUP(L2950,'2-1.手続一覧'!$A$9:$S$1715,17,FALSE)=AE2950,"OK","NG")</f>
        <v>OK</v>
      </c>
      <c r="H2950" s="31" t="str">
        <f>IF(VLOOKUP(L2950,'2-1.手続一覧'!$A$9:$T$1715,20,FALSE)=AF2950,"OK","NG")</f>
        <v>OK</v>
      </c>
      <c r="I2950" s="31" t="str">
        <f>IF(VLOOKUP(L2950,'2-1.手続一覧'!$A$9:$U$1715,21,FALSE)=AG2950,"OK","NG")</f>
        <v>OK</v>
      </c>
      <c r="J2950" s="31" t="str">
        <f>IF(VLOOKUP(L2950,'2-1.手続一覧'!$A$9:$V$1715,22,FALSE)=AH2950,"OK","NG")</f>
        <v>OK</v>
      </c>
      <c r="K2950" s="31" t="str">
        <f>IF(VLOOKUP(L2950,'2-1.手続一覧'!$A$9:$W$1715,23,FALSE)=AK2950,"OK","NG")</f>
        <v>OK</v>
      </c>
      <c r="L2950" s="32">
        <v>25098</v>
      </c>
      <c r="M2950" s="32" t="s">
        <v>1935</v>
      </c>
      <c r="N2950" s="32" t="s">
        <v>855</v>
      </c>
      <c r="O2950" s="32" t="s">
        <v>612</v>
      </c>
      <c r="P2950" s="32">
        <v>1951</v>
      </c>
      <c r="Q2950" s="32" t="s">
        <v>1938</v>
      </c>
      <c r="R2950" s="32">
        <v>204</v>
      </c>
      <c r="S2950" s="32">
        <v>27</v>
      </c>
      <c r="T2950" s="32">
        <v>3</v>
      </c>
      <c r="U2950" s="32"/>
      <c r="V2950" s="32">
        <v>3</v>
      </c>
      <c r="W2950" s="32"/>
      <c r="X2950" s="32"/>
      <c r="Y2950" s="32"/>
      <c r="Z2950" s="32"/>
      <c r="AA2950" s="32" t="s">
        <v>54</v>
      </c>
      <c r="AB2950" s="32" t="s">
        <v>1928</v>
      </c>
      <c r="AC2950" s="32" t="s">
        <v>102</v>
      </c>
      <c r="AD2950" s="32" t="s">
        <v>2518</v>
      </c>
      <c r="AE2950" s="32" t="s">
        <v>44</v>
      </c>
      <c r="AF2950" s="32"/>
      <c r="AG2950" s="32"/>
      <c r="AH2950" s="32" t="s">
        <v>103</v>
      </c>
      <c r="AI2950" s="32" t="s">
        <v>1929</v>
      </c>
      <c r="AJ2950" s="32"/>
      <c r="AK2950" s="32" t="s">
        <v>46</v>
      </c>
      <c r="AM2950" s="33" t="s">
        <v>2258</v>
      </c>
      <c r="AN2950" s="33" t="s">
        <v>2259</v>
      </c>
      <c r="AO2950" s="33" t="s">
        <v>2556</v>
      </c>
    </row>
    <row r="2951" spans="2:41" ht="13.5" customHeight="1">
      <c r="B2951" s="31">
        <f>VLOOKUP(L2951,'2-1.手続一覧'!$A$9:$A$1715,1,FALSE)</f>
        <v>25069</v>
      </c>
      <c r="C2951" s="31" t="str">
        <f>IF(VLOOKUP(L2951,'2-1.手続一覧'!$A$9:$Q$1715,2,FALSE)=N2951,"OK","NG")</f>
        <v>OK</v>
      </c>
      <c r="D2951" s="31" t="str">
        <f>IF(VLOOKUP(L2951,'2-1.手続一覧'!$A$9:$Q$1715,3,FALSE)=O2951,"OK","NG")</f>
        <v>OK</v>
      </c>
      <c r="E2951" s="31" t="str">
        <f>IF(VLOOKUP(L2951,'2-1.手続一覧'!$A$9:$S$1715,19,FALSE)=AA2951,"OK","NG")</f>
        <v>OK</v>
      </c>
      <c r="F2951" s="31" t="str">
        <f>IF(VLOOKUP(L2951,'2-1.手続一覧'!$A$9:$S$1715,16,FALSE)=AC2951,"OK","NG")</f>
        <v>NG</v>
      </c>
      <c r="G2951" s="31" t="str">
        <f>IF(VLOOKUP(L2951,'2-1.手続一覧'!$A$9:$S$1715,17,FALSE)=AE2951,"OK","NG")</f>
        <v>OK</v>
      </c>
      <c r="H2951" s="31" t="str">
        <f>IF(VLOOKUP(L2951,'2-1.手続一覧'!$A$9:$T$1715,20,FALSE)=AF2951,"OK","NG")</f>
        <v>OK</v>
      </c>
      <c r="I2951" s="31" t="str">
        <f>IF(VLOOKUP(L2951,'2-1.手続一覧'!$A$9:$U$1715,21,FALSE)=AG2951,"OK","NG")</f>
        <v>OK</v>
      </c>
      <c r="J2951" s="31" t="str">
        <f>IF(VLOOKUP(L2951,'2-1.手続一覧'!$A$9:$V$1715,22,FALSE)=AH2951,"OK","NG")</f>
        <v>OK</v>
      </c>
      <c r="K2951" s="31" t="str">
        <f>IF(VLOOKUP(L2951,'2-1.手続一覧'!$A$9:$W$1715,23,FALSE)=AK2951,"OK","NG")</f>
        <v>OK</v>
      </c>
      <c r="L2951" s="32">
        <v>25069</v>
      </c>
      <c r="M2951" s="32" t="s">
        <v>1935</v>
      </c>
      <c r="N2951" s="32" t="s">
        <v>856</v>
      </c>
      <c r="O2951" s="32" t="s">
        <v>612</v>
      </c>
      <c r="P2951" s="32">
        <v>1951</v>
      </c>
      <c r="Q2951" s="32" t="s">
        <v>1938</v>
      </c>
      <c r="R2951" s="32">
        <v>204</v>
      </c>
      <c r="S2951" s="32">
        <v>27</v>
      </c>
      <c r="T2951" s="32">
        <v>2</v>
      </c>
      <c r="U2951" s="32"/>
      <c r="V2951" s="32">
        <v>5</v>
      </c>
      <c r="W2951" s="32"/>
      <c r="X2951" s="32"/>
      <c r="Y2951" s="32"/>
      <c r="Z2951" s="32"/>
      <c r="AA2951" s="32" t="s">
        <v>54</v>
      </c>
      <c r="AB2951" s="32" t="s">
        <v>1928</v>
      </c>
      <c r="AC2951" s="32" t="s">
        <v>102</v>
      </c>
      <c r="AD2951" s="32" t="s">
        <v>2518</v>
      </c>
      <c r="AE2951" s="32" t="s">
        <v>44</v>
      </c>
      <c r="AF2951" s="32"/>
      <c r="AG2951" s="32"/>
      <c r="AH2951" s="32" t="s">
        <v>103</v>
      </c>
      <c r="AI2951" s="32" t="s">
        <v>1929</v>
      </c>
      <c r="AJ2951" s="32"/>
      <c r="AK2951" s="32" t="s">
        <v>46</v>
      </c>
      <c r="AM2951" s="33" t="s">
        <v>2258</v>
      </c>
      <c r="AN2951" s="33" t="s">
        <v>2259</v>
      </c>
      <c r="AO2951" s="33" t="s">
        <v>2556</v>
      </c>
    </row>
    <row r="2952" spans="2:41" ht="13.5" customHeight="1">
      <c r="B2952" s="31">
        <f>VLOOKUP(L2952,'2-1.手続一覧'!$A$9:$A$1715,1,FALSE)</f>
        <v>25070</v>
      </c>
      <c r="C2952" s="31" t="str">
        <f>IF(VLOOKUP(L2952,'2-1.手続一覧'!$A$9:$Q$1715,2,FALSE)=N2952,"OK","NG")</f>
        <v>OK</v>
      </c>
      <c r="D2952" s="31" t="str">
        <f>IF(VLOOKUP(L2952,'2-1.手続一覧'!$A$9:$Q$1715,3,FALSE)=O2952,"OK","NG")</f>
        <v>OK</v>
      </c>
      <c r="E2952" s="31" t="str">
        <f>IF(VLOOKUP(L2952,'2-1.手続一覧'!$A$9:$S$1715,19,FALSE)=AA2952,"OK","NG")</f>
        <v>OK</v>
      </c>
      <c r="F2952" s="31" t="str">
        <f>IF(VLOOKUP(L2952,'2-1.手続一覧'!$A$9:$S$1715,16,FALSE)=AC2952,"OK","NG")</f>
        <v>NG</v>
      </c>
      <c r="G2952" s="31" t="str">
        <f>IF(VLOOKUP(L2952,'2-1.手続一覧'!$A$9:$S$1715,17,FALSE)=AE2952,"OK","NG")</f>
        <v>OK</v>
      </c>
      <c r="H2952" s="31" t="str">
        <f>IF(VLOOKUP(L2952,'2-1.手続一覧'!$A$9:$T$1715,20,FALSE)=AF2952,"OK","NG")</f>
        <v>OK</v>
      </c>
      <c r="I2952" s="31" t="str">
        <f>IF(VLOOKUP(L2952,'2-1.手続一覧'!$A$9:$U$1715,21,FALSE)=AG2952,"OK","NG")</f>
        <v>OK</v>
      </c>
      <c r="J2952" s="31" t="str">
        <f>IF(VLOOKUP(L2952,'2-1.手続一覧'!$A$9:$V$1715,22,FALSE)=AH2952,"OK","NG")</f>
        <v>OK</v>
      </c>
      <c r="K2952" s="31" t="str">
        <f>IF(VLOOKUP(L2952,'2-1.手続一覧'!$A$9:$W$1715,23,FALSE)=AK2952,"OK","NG")</f>
        <v>OK</v>
      </c>
      <c r="L2952" s="32">
        <v>25070</v>
      </c>
      <c r="M2952" s="32" t="s">
        <v>1935</v>
      </c>
      <c r="N2952" s="32" t="s">
        <v>857</v>
      </c>
      <c r="O2952" s="32" t="s">
        <v>612</v>
      </c>
      <c r="P2952" s="32">
        <v>1951</v>
      </c>
      <c r="Q2952" s="32" t="s">
        <v>1938</v>
      </c>
      <c r="R2952" s="32">
        <v>204</v>
      </c>
      <c r="S2952" s="32">
        <v>27</v>
      </c>
      <c r="T2952" s="32">
        <v>2</v>
      </c>
      <c r="U2952" s="32"/>
      <c r="V2952" s="32">
        <v>5</v>
      </c>
      <c r="W2952" s="32"/>
      <c r="X2952" s="32"/>
      <c r="Y2952" s="32"/>
      <c r="Z2952" s="32"/>
      <c r="AA2952" s="32" t="s">
        <v>54</v>
      </c>
      <c r="AB2952" s="32" t="s">
        <v>1928</v>
      </c>
      <c r="AC2952" s="32" t="s">
        <v>102</v>
      </c>
      <c r="AD2952" s="32" t="s">
        <v>2518</v>
      </c>
      <c r="AE2952" s="32" t="s">
        <v>44</v>
      </c>
      <c r="AF2952" s="32"/>
      <c r="AG2952" s="32"/>
      <c r="AH2952" s="32" t="s">
        <v>103</v>
      </c>
      <c r="AI2952" s="32" t="s">
        <v>1929</v>
      </c>
      <c r="AJ2952" s="32"/>
      <c r="AK2952" s="32" t="s">
        <v>46</v>
      </c>
      <c r="AM2952" s="33" t="s">
        <v>2258</v>
      </c>
      <c r="AN2952" s="33" t="s">
        <v>2259</v>
      </c>
      <c r="AO2952" s="33" t="s">
        <v>2556</v>
      </c>
    </row>
    <row r="2953" spans="2:41" ht="13.5" customHeight="1">
      <c r="B2953" s="31">
        <f>VLOOKUP(L2953,'2-1.手続一覧'!$A$9:$A$1715,1,FALSE)</f>
        <v>25071</v>
      </c>
      <c r="C2953" s="31" t="str">
        <f>IF(VLOOKUP(L2953,'2-1.手続一覧'!$A$9:$Q$1715,2,FALSE)=N2953,"OK","NG")</f>
        <v>OK</v>
      </c>
      <c r="D2953" s="31" t="str">
        <f>IF(VLOOKUP(L2953,'2-1.手続一覧'!$A$9:$Q$1715,3,FALSE)=O2953,"OK","NG")</f>
        <v>OK</v>
      </c>
      <c r="E2953" s="31" t="str">
        <f>IF(VLOOKUP(L2953,'2-1.手続一覧'!$A$9:$S$1715,19,FALSE)=AA2953,"OK","NG")</f>
        <v>OK</v>
      </c>
      <c r="F2953" s="31" t="str">
        <f>IF(VLOOKUP(L2953,'2-1.手続一覧'!$A$9:$S$1715,16,FALSE)=AC2953,"OK","NG")</f>
        <v>NG</v>
      </c>
      <c r="G2953" s="31" t="str">
        <f>IF(VLOOKUP(L2953,'2-1.手続一覧'!$A$9:$S$1715,17,FALSE)=AE2953,"OK","NG")</f>
        <v>OK</v>
      </c>
      <c r="H2953" s="31" t="str">
        <f>IF(VLOOKUP(L2953,'2-1.手続一覧'!$A$9:$T$1715,20,FALSE)=AF2953,"OK","NG")</f>
        <v>OK</v>
      </c>
      <c r="I2953" s="31" t="str">
        <f>IF(VLOOKUP(L2953,'2-1.手続一覧'!$A$9:$U$1715,21,FALSE)=AG2953,"OK","NG")</f>
        <v>OK</v>
      </c>
      <c r="J2953" s="31" t="str">
        <f>IF(VLOOKUP(L2953,'2-1.手続一覧'!$A$9:$V$1715,22,FALSE)=AH2953,"OK","NG")</f>
        <v>OK</v>
      </c>
      <c r="K2953" s="31" t="str">
        <f>IF(VLOOKUP(L2953,'2-1.手続一覧'!$A$9:$W$1715,23,FALSE)=AK2953,"OK","NG")</f>
        <v>OK</v>
      </c>
      <c r="L2953" s="32">
        <v>25071</v>
      </c>
      <c r="M2953" s="32" t="s">
        <v>1935</v>
      </c>
      <c r="N2953" s="32" t="s">
        <v>858</v>
      </c>
      <c r="O2953" s="32" t="s">
        <v>612</v>
      </c>
      <c r="P2953" s="32">
        <v>1951</v>
      </c>
      <c r="Q2953" s="32" t="s">
        <v>1938</v>
      </c>
      <c r="R2953" s="32">
        <v>204</v>
      </c>
      <c r="S2953" s="32">
        <v>27</v>
      </c>
      <c r="T2953" s="32">
        <v>2</v>
      </c>
      <c r="U2953" s="32"/>
      <c r="V2953" s="32">
        <v>5</v>
      </c>
      <c r="W2953" s="32"/>
      <c r="X2953" s="32"/>
      <c r="Y2953" s="32"/>
      <c r="Z2953" s="32"/>
      <c r="AA2953" s="32" t="s">
        <v>54</v>
      </c>
      <c r="AB2953" s="32" t="s">
        <v>1928</v>
      </c>
      <c r="AC2953" s="32" t="s">
        <v>102</v>
      </c>
      <c r="AD2953" s="32" t="s">
        <v>2518</v>
      </c>
      <c r="AE2953" s="32" t="s">
        <v>44</v>
      </c>
      <c r="AF2953" s="32"/>
      <c r="AG2953" s="32"/>
      <c r="AH2953" s="32" t="s">
        <v>103</v>
      </c>
      <c r="AI2953" s="32" t="s">
        <v>1929</v>
      </c>
      <c r="AJ2953" s="32"/>
      <c r="AK2953" s="32" t="s">
        <v>46</v>
      </c>
      <c r="AM2953" s="33" t="s">
        <v>2258</v>
      </c>
      <c r="AN2953" s="33" t="s">
        <v>2259</v>
      </c>
      <c r="AO2953" s="33" t="s">
        <v>2556</v>
      </c>
    </row>
    <row r="2954" spans="2:41" ht="13.5" customHeight="1">
      <c r="B2954" s="31">
        <f>VLOOKUP(L2954,'2-1.手続一覧'!$A$9:$A$1715,1,FALSE)</f>
        <v>25072</v>
      </c>
      <c r="C2954" s="31" t="str">
        <f>IF(VLOOKUP(L2954,'2-1.手続一覧'!$A$9:$Q$1715,2,FALSE)=N2954,"OK","NG")</f>
        <v>NG</v>
      </c>
      <c r="D2954" s="31" t="str">
        <f>IF(VLOOKUP(L2954,'2-1.手続一覧'!$A$9:$Q$1715,3,FALSE)=O2954,"OK","NG")</f>
        <v>OK</v>
      </c>
      <c r="E2954" s="31" t="str">
        <f>IF(VLOOKUP(L2954,'2-1.手続一覧'!$A$9:$S$1715,19,FALSE)=AA2954,"OK","NG")</f>
        <v>OK</v>
      </c>
      <c r="F2954" s="31" t="str">
        <f>IF(VLOOKUP(L2954,'2-1.手続一覧'!$A$9:$S$1715,16,FALSE)=AC2954,"OK","NG")</f>
        <v>NG</v>
      </c>
      <c r="G2954" s="31" t="str">
        <f>IF(VLOOKUP(L2954,'2-1.手続一覧'!$A$9:$S$1715,17,FALSE)=AE2954,"OK","NG")</f>
        <v>OK</v>
      </c>
      <c r="H2954" s="31" t="str">
        <f>IF(VLOOKUP(L2954,'2-1.手続一覧'!$A$9:$T$1715,20,FALSE)=AF2954,"OK","NG")</f>
        <v>OK</v>
      </c>
      <c r="I2954" s="31" t="str">
        <f>IF(VLOOKUP(L2954,'2-1.手続一覧'!$A$9:$U$1715,21,FALSE)=AG2954,"OK","NG")</f>
        <v>OK</v>
      </c>
      <c r="J2954" s="31" t="str">
        <f>IF(VLOOKUP(L2954,'2-1.手続一覧'!$A$9:$V$1715,22,FALSE)=AH2954,"OK","NG")</f>
        <v>OK</v>
      </c>
      <c r="K2954" s="31" t="str">
        <f>IF(VLOOKUP(L2954,'2-1.手続一覧'!$A$9:$W$1715,23,FALSE)=AK2954,"OK","NG")</f>
        <v>OK</v>
      </c>
      <c r="L2954" s="32">
        <v>25072</v>
      </c>
      <c r="M2954" s="32" t="s">
        <v>1935</v>
      </c>
      <c r="N2954" s="32" t="s">
        <v>859</v>
      </c>
      <c r="O2954" s="32" t="s">
        <v>612</v>
      </c>
      <c r="P2954" s="32">
        <v>1951</v>
      </c>
      <c r="Q2954" s="32" t="s">
        <v>1938</v>
      </c>
      <c r="R2954" s="32">
        <v>204</v>
      </c>
      <c r="S2954" s="32">
        <v>27</v>
      </c>
      <c r="T2954" s="32">
        <v>2</v>
      </c>
      <c r="U2954" s="32"/>
      <c r="V2954" s="32">
        <v>5</v>
      </c>
      <c r="W2954" s="32"/>
      <c r="X2954" s="32"/>
      <c r="Y2954" s="32"/>
      <c r="Z2954" s="32"/>
      <c r="AA2954" s="32" t="s">
        <v>54</v>
      </c>
      <c r="AB2954" s="32" t="s">
        <v>1928</v>
      </c>
      <c r="AC2954" s="32" t="s">
        <v>102</v>
      </c>
      <c r="AD2954" s="32" t="s">
        <v>2518</v>
      </c>
      <c r="AE2954" s="32" t="s">
        <v>44</v>
      </c>
      <c r="AF2954" s="32"/>
      <c r="AG2954" s="32"/>
      <c r="AH2954" s="32" t="s">
        <v>103</v>
      </c>
      <c r="AI2954" s="32" t="s">
        <v>1929</v>
      </c>
      <c r="AJ2954" s="32"/>
      <c r="AK2954" s="32" t="s">
        <v>46</v>
      </c>
      <c r="AM2954" s="33" t="s">
        <v>2258</v>
      </c>
      <c r="AN2954" s="33" t="s">
        <v>2259</v>
      </c>
      <c r="AO2954" s="33" t="s">
        <v>2556</v>
      </c>
    </row>
    <row r="2955" spans="2:41" ht="13.5" customHeight="1">
      <c r="B2955" s="31">
        <f>VLOOKUP(L2955,'2-1.手続一覧'!$A$9:$A$1715,1,FALSE)</f>
        <v>25073</v>
      </c>
      <c r="C2955" s="31" t="str">
        <f>IF(VLOOKUP(L2955,'2-1.手続一覧'!$A$9:$Q$1715,2,FALSE)=N2955,"OK","NG")</f>
        <v>NG</v>
      </c>
      <c r="D2955" s="31" t="str">
        <f>IF(VLOOKUP(L2955,'2-1.手続一覧'!$A$9:$Q$1715,3,FALSE)=O2955,"OK","NG")</f>
        <v>OK</v>
      </c>
      <c r="E2955" s="31" t="str">
        <f>IF(VLOOKUP(L2955,'2-1.手続一覧'!$A$9:$S$1715,19,FALSE)=AA2955,"OK","NG")</f>
        <v>OK</v>
      </c>
      <c r="F2955" s="31" t="str">
        <f>IF(VLOOKUP(L2955,'2-1.手続一覧'!$A$9:$S$1715,16,FALSE)=AC2955,"OK","NG")</f>
        <v>NG</v>
      </c>
      <c r="G2955" s="31" t="str">
        <f>IF(VLOOKUP(L2955,'2-1.手続一覧'!$A$9:$S$1715,17,FALSE)=AE2955,"OK","NG")</f>
        <v>OK</v>
      </c>
      <c r="H2955" s="31" t="str">
        <f>IF(VLOOKUP(L2955,'2-1.手続一覧'!$A$9:$T$1715,20,FALSE)=AF2955,"OK","NG")</f>
        <v>OK</v>
      </c>
      <c r="I2955" s="31" t="str">
        <f>IF(VLOOKUP(L2955,'2-1.手続一覧'!$A$9:$U$1715,21,FALSE)=AG2955,"OK","NG")</f>
        <v>OK</v>
      </c>
      <c r="J2955" s="31" t="str">
        <f>IF(VLOOKUP(L2955,'2-1.手続一覧'!$A$9:$V$1715,22,FALSE)=AH2955,"OK","NG")</f>
        <v>OK</v>
      </c>
      <c r="K2955" s="31" t="str">
        <f>IF(VLOOKUP(L2955,'2-1.手続一覧'!$A$9:$W$1715,23,FALSE)=AK2955,"OK","NG")</f>
        <v>OK</v>
      </c>
      <c r="L2955" s="32">
        <v>25073</v>
      </c>
      <c r="M2955" s="32" t="s">
        <v>1935</v>
      </c>
      <c r="N2955" s="32" t="s">
        <v>860</v>
      </c>
      <c r="O2955" s="32" t="s">
        <v>612</v>
      </c>
      <c r="P2955" s="32">
        <v>1951</v>
      </c>
      <c r="Q2955" s="32" t="s">
        <v>1938</v>
      </c>
      <c r="R2955" s="32">
        <v>204</v>
      </c>
      <c r="S2955" s="32">
        <v>27</v>
      </c>
      <c r="T2955" s="32">
        <v>2</v>
      </c>
      <c r="U2955" s="32"/>
      <c r="V2955" s="32">
        <v>5</v>
      </c>
      <c r="W2955" s="32"/>
      <c r="X2955" s="32"/>
      <c r="Y2955" s="32"/>
      <c r="Z2955" s="32"/>
      <c r="AA2955" s="32" t="s">
        <v>54</v>
      </c>
      <c r="AB2955" s="32" t="s">
        <v>1928</v>
      </c>
      <c r="AC2955" s="32" t="s">
        <v>102</v>
      </c>
      <c r="AD2955" s="32" t="s">
        <v>2518</v>
      </c>
      <c r="AE2955" s="32" t="s">
        <v>44</v>
      </c>
      <c r="AF2955" s="32"/>
      <c r="AG2955" s="32"/>
      <c r="AH2955" s="32" t="s">
        <v>103</v>
      </c>
      <c r="AI2955" s="32" t="s">
        <v>1929</v>
      </c>
      <c r="AJ2955" s="32"/>
      <c r="AK2955" s="32" t="s">
        <v>46</v>
      </c>
      <c r="AM2955" s="33" t="s">
        <v>2258</v>
      </c>
      <c r="AN2955" s="33" t="s">
        <v>2259</v>
      </c>
      <c r="AO2955" s="33" t="s">
        <v>2556</v>
      </c>
    </row>
    <row r="2956" spans="2:41" ht="13.5" customHeight="1">
      <c r="B2956" s="31">
        <f>VLOOKUP(L2956,'2-1.手続一覧'!$A$9:$A$1715,1,FALSE)</f>
        <v>25074</v>
      </c>
      <c r="C2956" s="31" t="str">
        <f>IF(VLOOKUP(L2956,'2-1.手続一覧'!$A$9:$Q$1715,2,FALSE)=N2956,"OK","NG")</f>
        <v>NG</v>
      </c>
      <c r="D2956" s="31" t="str">
        <f>IF(VLOOKUP(L2956,'2-1.手続一覧'!$A$9:$Q$1715,3,FALSE)=O2956,"OK","NG")</f>
        <v>OK</v>
      </c>
      <c r="E2956" s="31" t="str">
        <f>IF(VLOOKUP(L2956,'2-1.手続一覧'!$A$9:$S$1715,19,FALSE)=AA2956,"OK","NG")</f>
        <v>OK</v>
      </c>
      <c r="F2956" s="31" t="str">
        <f>IF(VLOOKUP(L2956,'2-1.手続一覧'!$A$9:$S$1715,16,FALSE)=AC2956,"OK","NG")</f>
        <v>NG</v>
      </c>
      <c r="G2956" s="31" t="str">
        <f>IF(VLOOKUP(L2956,'2-1.手続一覧'!$A$9:$S$1715,17,FALSE)=AE2956,"OK","NG")</f>
        <v>OK</v>
      </c>
      <c r="H2956" s="31" t="str">
        <f>IF(VLOOKUP(L2956,'2-1.手続一覧'!$A$9:$T$1715,20,FALSE)=AF2956,"OK","NG")</f>
        <v>OK</v>
      </c>
      <c r="I2956" s="31" t="str">
        <f>IF(VLOOKUP(L2956,'2-1.手続一覧'!$A$9:$U$1715,21,FALSE)=AG2956,"OK","NG")</f>
        <v>OK</v>
      </c>
      <c r="J2956" s="31" t="str">
        <f>IF(VLOOKUP(L2956,'2-1.手続一覧'!$A$9:$V$1715,22,FALSE)=AH2956,"OK","NG")</f>
        <v>OK</v>
      </c>
      <c r="K2956" s="31" t="str">
        <f>IF(VLOOKUP(L2956,'2-1.手続一覧'!$A$9:$W$1715,23,FALSE)=AK2956,"OK","NG")</f>
        <v>OK</v>
      </c>
      <c r="L2956" s="32">
        <v>25074</v>
      </c>
      <c r="M2956" s="32" t="s">
        <v>1935</v>
      </c>
      <c r="N2956" s="32" t="s">
        <v>861</v>
      </c>
      <c r="O2956" s="32" t="s">
        <v>612</v>
      </c>
      <c r="P2956" s="32">
        <v>1951</v>
      </c>
      <c r="Q2956" s="32" t="s">
        <v>1938</v>
      </c>
      <c r="R2956" s="32">
        <v>204</v>
      </c>
      <c r="S2956" s="32">
        <v>27</v>
      </c>
      <c r="T2956" s="32">
        <v>2</v>
      </c>
      <c r="U2956" s="32"/>
      <c r="V2956" s="32">
        <v>5</v>
      </c>
      <c r="W2956" s="32"/>
      <c r="X2956" s="32"/>
      <c r="Y2956" s="32"/>
      <c r="Z2956" s="32"/>
      <c r="AA2956" s="32" t="s">
        <v>54</v>
      </c>
      <c r="AB2956" s="32" t="s">
        <v>1928</v>
      </c>
      <c r="AC2956" s="32" t="s">
        <v>102</v>
      </c>
      <c r="AD2956" s="32" t="s">
        <v>2518</v>
      </c>
      <c r="AE2956" s="32" t="s">
        <v>44</v>
      </c>
      <c r="AF2956" s="32"/>
      <c r="AG2956" s="32"/>
      <c r="AH2956" s="32" t="s">
        <v>103</v>
      </c>
      <c r="AI2956" s="32" t="s">
        <v>1929</v>
      </c>
      <c r="AJ2956" s="32"/>
      <c r="AK2956" s="32" t="s">
        <v>46</v>
      </c>
      <c r="AM2956" s="33" t="s">
        <v>2258</v>
      </c>
      <c r="AN2956" s="33" t="s">
        <v>2259</v>
      </c>
      <c r="AO2956" s="33" t="s">
        <v>2556</v>
      </c>
    </row>
    <row r="2957" spans="2:41" ht="13.5" hidden="1" customHeight="1">
      <c r="B2957" s="31">
        <f>VLOOKUP(L2957,'2-1.手続一覧'!$A$9:$A$1715,1,FALSE)</f>
        <v>25197</v>
      </c>
      <c r="C2957" s="31" t="str">
        <f>IF(VLOOKUP(L2957,'2-1.手続一覧'!$A$9:$Q$1715,2,FALSE)=N2957,"OK","NG")</f>
        <v>OK</v>
      </c>
      <c r="D2957" s="31" t="str">
        <f>IF(VLOOKUP(L2957,'2-1.手続一覧'!$A$9:$Q$1715,3,FALSE)=O2957,"OK","NG")</f>
        <v>OK</v>
      </c>
      <c r="E2957" s="31" t="str">
        <f>IF(VLOOKUP(L2957,'2-1.手続一覧'!$A$9:$S$1715,19,FALSE)=AA2957,"OK","NG")</f>
        <v>OK</v>
      </c>
      <c r="F2957" s="31" t="str">
        <f>IF(VLOOKUP(L2957,'2-1.手続一覧'!$A$9:$S$1715,16,FALSE)=AC2957,"OK","NG")</f>
        <v>OK</v>
      </c>
      <c r="G2957" s="31" t="str">
        <f>IF(VLOOKUP(L2957,'2-1.手続一覧'!$A$9:$S$1715,17,FALSE)=AE2957,"OK","NG")</f>
        <v>NG</v>
      </c>
      <c r="H2957" s="31" t="str">
        <f>IF(VLOOKUP(L2957,'2-1.手続一覧'!$A$9:$T$1715,20,FALSE)=AF2957,"OK","NG")</f>
        <v>OK</v>
      </c>
      <c r="I2957" s="31" t="str">
        <f>IF(VLOOKUP(L2957,'2-1.手続一覧'!$A$9:$U$1715,21,FALSE)=AG2957,"OK","NG")</f>
        <v>OK</v>
      </c>
      <c r="J2957" s="31" t="str">
        <f>IF(VLOOKUP(L2957,'2-1.手続一覧'!$A$9:$V$1715,22,FALSE)=AH2957,"OK","NG")</f>
        <v>OK</v>
      </c>
      <c r="K2957" s="31" t="str">
        <f>IF(VLOOKUP(L2957,'2-1.手続一覧'!$A$9:$W$1715,23,FALSE)=AK2957,"OK","NG")</f>
        <v>OK</v>
      </c>
      <c r="L2957" s="32">
        <v>25197</v>
      </c>
      <c r="M2957" s="32" t="s">
        <v>1935</v>
      </c>
      <c r="N2957" s="32" t="s">
        <v>862</v>
      </c>
      <c r="O2957" s="32" t="s">
        <v>612</v>
      </c>
      <c r="P2957" s="32">
        <v>1951</v>
      </c>
      <c r="Q2957" s="32" t="s">
        <v>1938</v>
      </c>
      <c r="R2957" s="32">
        <v>204</v>
      </c>
      <c r="S2957" s="32">
        <v>27</v>
      </c>
      <c r="T2957" s="32"/>
      <c r="U2957" s="32"/>
      <c r="V2957" s="32">
        <v>5</v>
      </c>
      <c r="W2957" s="32"/>
      <c r="X2957" s="32"/>
      <c r="Y2957" s="32"/>
      <c r="Z2957" s="32"/>
      <c r="AA2957" s="32" t="s">
        <v>108</v>
      </c>
      <c r="AB2957" s="32" t="s">
        <v>2518</v>
      </c>
      <c r="AC2957" s="32" t="s">
        <v>44</v>
      </c>
      <c r="AD2957" s="32" t="s">
        <v>1928</v>
      </c>
      <c r="AE2957" s="32" t="s">
        <v>53</v>
      </c>
      <c r="AF2957" s="32"/>
      <c r="AG2957" s="32"/>
      <c r="AH2957" s="32" t="s">
        <v>103</v>
      </c>
      <c r="AI2957" s="32" t="s">
        <v>1929</v>
      </c>
      <c r="AJ2957" s="32"/>
      <c r="AK2957" s="32" t="s">
        <v>46</v>
      </c>
      <c r="AN2957" s="33" t="s">
        <v>2259</v>
      </c>
      <c r="AO2957" s="33" t="s">
        <v>2556</v>
      </c>
    </row>
    <row r="2958" spans="2:41" ht="13.5" customHeight="1">
      <c r="B2958" s="31">
        <f>VLOOKUP(L2958,'2-1.手続一覧'!$A$9:$A$1715,1,FALSE)</f>
        <v>25075</v>
      </c>
      <c r="C2958" s="31" t="str">
        <f>IF(VLOOKUP(L2958,'2-1.手続一覧'!$A$9:$Q$1715,2,FALSE)=N2958,"OK","NG")</f>
        <v>OK</v>
      </c>
      <c r="D2958" s="31" t="str">
        <f>IF(VLOOKUP(L2958,'2-1.手続一覧'!$A$9:$Q$1715,3,FALSE)=O2958,"OK","NG")</f>
        <v>OK</v>
      </c>
      <c r="E2958" s="31" t="str">
        <f>IF(VLOOKUP(L2958,'2-1.手続一覧'!$A$9:$S$1715,19,FALSE)=AA2958,"OK","NG")</f>
        <v>OK</v>
      </c>
      <c r="F2958" s="31" t="str">
        <f>IF(VLOOKUP(L2958,'2-1.手続一覧'!$A$9:$S$1715,16,FALSE)=AC2958,"OK","NG")</f>
        <v>NG</v>
      </c>
      <c r="G2958" s="31" t="str">
        <f>IF(VLOOKUP(L2958,'2-1.手続一覧'!$A$9:$S$1715,17,FALSE)=AE2958,"OK","NG")</f>
        <v>OK</v>
      </c>
      <c r="H2958" s="31" t="str">
        <f>IF(VLOOKUP(L2958,'2-1.手続一覧'!$A$9:$T$1715,20,FALSE)=AF2958,"OK","NG")</f>
        <v>OK</v>
      </c>
      <c r="I2958" s="31" t="str">
        <f>IF(VLOOKUP(L2958,'2-1.手続一覧'!$A$9:$U$1715,21,FALSE)=AG2958,"OK","NG")</f>
        <v>OK</v>
      </c>
      <c r="J2958" s="31" t="str">
        <f>IF(VLOOKUP(L2958,'2-1.手続一覧'!$A$9:$V$1715,22,FALSE)=AH2958,"OK","NG")</f>
        <v>OK</v>
      </c>
      <c r="K2958" s="31" t="str">
        <f>IF(VLOOKUP(L2958,'2-1.手続一覧'!$A$9:$W$1715,23,FALSE)=AK2958,"OK","NG")</f>
        <v>OK</v>
      </c>
      <c r="L2958" s="32">
        <v>25075</v>
      </c>
      <c r="M2958" s="32" t="s">
        <v>1935</v>
      </c>
      <c r="N2958" s="32" t="s">
        <v>863</v>
      </c>
      <c r="O2958" s="32" t="s">
        <v>612</v>
      </c>
      <c r="P2958" s="32">
        <v>1951</v>
      </c>
      <c r="Q2958" s="32" t="s">
        <v>1938</v>
      </c>
      <c r="R2958" s="32">
        <v>204</v>
      </c>
      <c r="S2958" s="32">
        <v>27</v>
      </c>
      <c r="T2958" s="32">
        <v>2</v>
      </c>
      <c r="U2958" s="32"/>
      <c r="V2958" s="32">
        <v>6</v>
      </c>
      <c r="W2958" s="32"/>
      <c r="X2958" s="32"/>
      <c r="Y2958" s="32"/>
      <c r="Z2958" s="32"/>
      <c r="AA2958" s="32" t="s">
        <v>54</v>
      </c>
      <c r="AB2958" s="32" t="s">
        <v>1928</v>
      </c>
      <c r="AC2958" s="32" t="s">
        <v>102</v>
      </c>
      <c r="AD2958" s="32" t="s">
        <v>2518</v>
      </c>
      <c r="AE2958" s="32" t="s">
        <v>44</v>
      </c>
      <c r="AF2958" s="32"/>
      <c r="AG2958" s="32"/>
      <c r="AH2958" s="32" t="s">
        <v>103</v>
      </c>
      <c r="AI2958" s="32" t="s">
        <v>1929</v>
      </c>
      <c r="AJ2958" s="32"/>
      <c r="AK2958" s="32" t="s">
        <v>46</v>
      </c>
      <c r="AM2958" s="33" t="s">
        <v>2258</v>
      </c>
      <c r="AN2958" s="33" t="s">
        <v>2259</v>
      </c>
      <c r="AO2958" s="33" t="s">
        <v>2556</v>
      </c>
    </row>
    <row r="2959" spans="2:41" ht="13.5" customHeight="1">
      <c r="B2959" s="31">
        <f>VLOOKUP(L2959,'2-1.手続一覧'!$A$9:$A$1715,1,FALSE)</f>
        <v>25076</v>
      </c>
      <c r="C2959" s="31" t="str">
        <f>IF(VLOOKUP(L2959,'2-1.手続一覧'!$A$9:$Q$1715,2,FALSE)=N2959,"OK","NG")</f>
        <v>OK</v>
      </c>
      <c r="D2959" s="31" t="str">
        <f>IF(VLOOKUP(L2959,'2-1.手続一覧'!$A$9:$Q$1715,3,FALSE)=O2959,"OK","NG")</f>
        <v>OK</v>
      </c>
      <c r="E2959" s="31" t="str">
        <f>IF(VLOOKUP(L2959,'2-1.手続一覧'!$A$9:$S$1715,19,FALSE)=AA2959,"OK","NG")</f>
        <v>OK</v>
      </c>
      <c r="F2959" s="31" t="str">
        <f>IF(VLOOKUP(L2959,'2-1.手続一覧'!$A$9:$S$1715,16,FALSE)=AC2959,"OK","NG")</f>
        <v>NG</v>
      </c>
      <c r="G2959" s="31" t="str">
        <f>IF(VLOOKUP(L2959,'2-1.手続一覧'!$A$9:$S$1715,17,FALSE)=AE2959,"OK","NG")</f>
        <v>OK</v>
      </c>
      <c r="H2959" s="31" t="str">
        <f>IF(VLOOKUP(L2959,'2-1.手続一覧'!$A$9:$T$1715,20,FALSE)=AF2959,"OK","NG")</f>
        <v>OK</v>
      </c>
      <c r="I2959" s="31" t="str">
        <f>IF(VLOOKUP(L2959,'2-1.手続一覧'!$A$9:$U$1715,21,FALSE)=AG2959,"OK","NG")</f>
        <v>OK</v>
      </c>
      <c r="J2959" s="31" t="str">
        <f>IF(VLOOKUP(L2959,'2-1.手続一覧'!$A$9:$V$1715,22,FALSE)=AH2959,"OK","NG")</f>
        <v>OK</v>
      </c>
      <c r="K2959" s="31" t="str">
        <f>IF(VLOOKUP(L2959,'2-1.手続一覧'!$A$9:$W$1715,23,FALSE)=AK2959,"OK","NG")</f>
        <v>OK</v>
      </c>
      <c r="L2959" s="32">
        <v>25076</v>
      </c>
      <c r="M2959" s="32" t="s">
        <v>1935</v>
      </c>
      <c r="N2959" s="32" t="s">
        <v>864</v>
      </c>
      <c r="O2959" s="32" t="s">
        <v>612</v>
      </c>
      <c r="P2959" s="32">
        <v>1951</v>
      </c>
      <c r="Q2959" s="32" t="s">
        <v>1938</v>
      </c>
      <c r="R2959" s="32">
        <v>204</v>
      </c>
      <c r="S2959" s="32">
        <v>27</v>
      </c>
      <c r="T2959" s="32">
        <v>2</v>
      </c>
      <c r="U2959" s="32"/>
      <c r="V2959" s="32">
        <v>6</v>
      </c>
      <c r="W2959" s="32"/>
      <c r="X2959" s="32"/>
      <c r="Y2959" s="32"/>
      <c r="Z2959" s="32"/>
      <c r="AA2959" s="32" t="s">
        <v>54</v>
      </c>
      <c r="AB2959" s="32" t="s">
        <v>1928</v>
      </c>
      <c r="AC2959" s="32" t="s">
        <v>102</v>
      </c>
      <c r="AD2959" s="32" t="s">
        <v>2518</v>
      </c>
      <c r="AE2959" s="32" t="s">
        <v>44</v>
      </c>
      <c r="AF2959" s="32"/>
      <c r="AG2959" s="32"/>
      <c r="AH2959" s="32" t="s">
        <v>103</v>
      </c>
      <c r="AI2959" s="32" t="s">
        <v>1929</v>
      </c>
      <c r="AJ2959" s="32"/>
      <c r="AK2959" s="32" t="s">
        <v>46</v>
      </c>
      <c r="AM2959" s="33" t="s">
        <v>2258</v>
      </c>
      <c r="AN2959" s="33" t="s">
        <v>2259</v>
      </c>
      <c r="AO2959" s="33" t="s">
        <v>2556</v>
      </c>
    </row>
    <row r="2960" spans="2:41" ht="13.5" customHeight="1">
      <c r="B2960" s="31">
        <f>VLOOKUP(L2960,'2-1.手続一覧'!$A$9:$A$1715,1,FALSE)</f>
        <v>25077</v>
      </c>
      <c r="C2960" s="31" t="str">
        <f>IF(VLOOKUP(L2960,'2-1.手続一覧'!$A$9:$Q$1715,2,FALSE)=N2960,"OK","NG")</f>
        <v>OK</v>
      </c>
      <c r="D2960" s="31" t="str">
        <f>IF(VLOOKUP(L2960,'2-1.手続一覧'!$A$9:$Q$1715,3,FALSE)=O2960,"OK","NG")</f>
        <v>OK</v>
      </c>
      <c r="E2960" s="31" t="str">
        <f>IF(VLOOKUP(L2960,'2-1.手続一覧'!$A$9:$S$1715,19,FALSE)=AA2960,"OK","NG")</f>
        <v>OK</v>
      </c>
      <c r="F2960" s="31" t="str">
        <f>IF(VLOOKUP(L2960,'2-1.手続一覧'!$A$9:$S$1715,16,FALSE)=AC2960,"OK","NG")</f>
        <v>NG</v>
      </c>
      <c r="G2960" s="31" t="str">
        <f>IF(VLOOKUP(L2960,'2-1.手続一覧'!$A$9:$S$1715,17,FALSE)=AE2960,"OK","NG")</f>
        <v>OK</v>
      </c>
      <c r="H2960" s="31" t="str">
        <f>IF(VLOOKUP(L2960,'2-1.手続一覧'!$A$9:$T$1715,20,FALSE)=AF2960,"OK","NG")</f>
        <v>OK</v>
      </c>
      <c r="I2960" s="31" t="str">
        <f>IF(VLOOKUP(L2960,'2-1.手続一覧'!$A$9:$U$1715,21,FALSE)=AG2960,"OK","NG")</f>
        <v>OK</v>
      </c>
      <c r="J2960" s="31" t="str">
        <f>IF(VLOOKUP(L2960,'2-1.手続一覧'!$A$9:$V$1715,22,FALSE)=AH2960,"OK","NG")</f>
        <v>OK</v>
      </c>
      <c r="K2960" s="31" t="str">
        <f>IF(VLOOKUP(L2960,'2-1.手続一覧'!$A$9:$W$1715,23,FALSE)=AK2960,"OK","NG")</f>
        <v>OK</v>
      </c>
      <c r="L2960" s="32">
        <v>25077</v>
      </c>
      <c r="M2960" s="32" t="s">
        <v>1935</v>
      </c>
      <c r="N2960" s="32" t="s">
        <v>865</v>
      </c>
      <c r="O2960" s="32" t="s">
        <v>612</v>
      </c>
      <c r="P2960" s="32">
        <v>1951</v>
      </c>
      <c r="Q2960" s="32" t="s">
        <v>1938</v>
      </c>
      <c r="R2960" s="32">
        <v>204</v>
      </c>
      <c r="S2960" s="32">
        <v>27</v>
      </c>
      <c r="T2960" s="32">
        <v>2</v>
      </c>
      <c r="U2960" s="32"/>
      <c r="V2960" s="32">
        <v>6</v>
      </c>
      <c r="W2960" s="32"/>
      <c r="X2960" s="32"/>
      <c r="Y2960" s="32"/>
      <c r="Z2960" s="32"/>
      <c r="AA2960" s="32" t="s">
        <v>54</v>
      </c>
      <c r="AB2960" s="32" t="s">
        <v>1928</v>
      </c>
      <c r="AC2960" s="32" t="s">
        <v>102</v>
      </c>
      <c r="AD2960" s="32" t="s">
        <v>2518</v>
      </c>
      <c r="AE2960" s="32" t="s">
        <v>44</v>
      </c>
      <c r="AF2960" s="32"/>
      <c r="AG2960" s="32"/>
      <c r="AH2960" s="32" t="s">
        <v>103</v>
      </c>
      <c r="AI2960" s="32" t="s">
        <v>1929</v>
      </c>
      <c r="AJ2960" s="32"/>
      <c r="AK2960" s="32" t="s">
        <v>46</v>
      </c>
      <c r="AM2960" s="33" t="s">
        <v>2258</v>
      </c>
      <c r="AN2960" s="33" t="s">
        <v>2259</v>
      </c>
      <c r="AO2960" s="33" t="s">
        <v>2556</v>
      </c>
    </row>
    <row r="2961" spans="2:41" ht="13.5" customHeight="1">
      <c r="B2961" s="31">
        <f>VLOOKUP(L2961,'2-1.手続一覧'!$A$9:$A$1715,1,FALSE)</f>
        <v>25078</v>
      </c>
      <c r="C2961" s="31" t="str">
        <f>IF(VLOOKUP(L2961,'2-1.手続一覧'!$A$9:$Q$1715,2,FALSE)=N2961,"OK","NG")</f>
        <v>NG</v>
      </c>
      <c r="D2961" s="31" t="str">
        <f>IF(VLOOKUP(L2961,'2-1.手続一覧'!$A$9:$Q$1715,3,FALSE)=O2961,"OK","NG")</f>
        <v>OK</v>
      </c>
      <c r="E2961" s="31" t="str">
        <f>IF(VLOOKUP(L2961,'2-1.手続一覧'!$A$9:$S$1715,19,FALSE)=AA2961,"OK","NG")</f>
        <v>OK</v>
      </c>
      <c r="F2961" s="31" t="str">
        <f>IF(VLOOKUP(L2961,'2-1.手続一覧'!$A$9:$S$1715,16,FALSE)=AC2961,"OK","NG")</f>
        <v>NG</v>
      </c>
      <c r="G2961" s="31" t="str">
        <f>IF(VLOOKUP(L2961,'2-1.手続一覧'!$A$9:$S$1715,17,FALSE)=AE2961,"OK","NG")</f>
        <v>OK</v>
      </c>
      <c r="H2961" s="31" t="str">
        <f>IF(VLOOKUP(L2961,'2-1.手続一覧'!$A$9:$T$1715,20,FALSE)=AF2961,"OK","NG")</f>
        <v>OK</v>
      </c>
      <c r="I2961" s="31" t="str">
        <f>IF(VLOOKUP(L2961,'2-1.手続一覧'!$A$9:$U$1715,21,FALSE)=AG2961,"OK","NG")</f>
        <v>OK</v>
      </c>
      <c r="J2961" s="31" t="str">
        <f>IF(VLOOKUP(L2961,'2-1.手続一覧'!$A$9:$V$1715,22,FALSE)=AH2961,"OK","NG")</f>
        <v>OK</v>
      </c>
      <c r="K2961" s="31" t="str">
        <f>IF(VLOOKUP(L2961,'2-1.手続一覧'!$A$9:$W$1715,23,FALSE)=AK2961,"OK","NG")</f>
        <v>OK</v>
      </c>
      <c r="L2961" s="32">
        <v>25078</v>
      </c>
      <c r="M2961" s="32" t="s">
        <v>1935</v>
      </c>
      <c r="N2961" s="32" t="s">
        <v>866</v>
      </c>
      <c r="O2961" s="32" t="s">
        <v>612</v>
      </c>
      <c r="P2961" s="32">
        <v>1951</v>
      </c>
      <c r="Q2961" s="32" t="s">
        <v>1938</v>
      </c>
      <c r="R2961" s="32">
        <v>204</v>
      </c>
      <c r="S2961" s="32">
        <v>27</v>
      </c>
      <c r="T2961" s="32">
        <v>2</v>
      </c>
      <c r="U2961" s="32"/>
      <c r="V2961" s="32">
        <v>6</v>
      </c>
      <c r="W2961" s="32"/>
      <c r="X2961" s="32"/>
      <c r="Y2961" s="32"/>
      <c r="Z2961" s="32"/>
      <c r="AA2961" s="32" t="s">
        <v>54</v>
      </c>
      <c r="AB2961" s="32" t="s">
        <v>1928</v>
      </c>
      <c r="AC2961" s="32" t="s">
        <v>102</v>
      </c>
      <c r="AD2961" s="32" t="s">
        <v>2518</v>
      </c>
      <c r="AE2961" s="32" t="s">
        <v>44</v>
      </c>
      <c r="AF2961" s="32"/>
      <c r="AG2961" s="32"/>
      <c r="AH2961" s="32" t="s">
        <v>103</v>
      </c>
      <c r="AI2961" s="32" t="s">
        <v>1929</v>
      </c>
      <c r="AJ2961" s="32"/>
      <c r="AK2961" s="32" t="s">
        <v>46</v>
      </c>
      <c r="AM2961" s="33" t="s">
        <v>2258</v>
      </c>
      <c r="AN2961" s="33" t="s">
        <v>2259</v>
      </c>
      <c r="AO2961" s="33" t="s">
        <v>2556</v>
      </c>
    </row>
    <row r="2962" spans="2:41" ht="13.5" customHeight="1">
      <c r="B2962" s="31">
        <f>VLOOKUP(L2962,'2-1.手続一覧'!$A$9:$A$1715,1,FALSE)</f>
        <v>25079</v>
      </c>
      <c r="C2962" s="31" t="str">
        <f>IF(VLOOKUP(L2962,'2-1.手続一覧'!$A$9:$Q$1715,2,FALSE)=N2962,"OK","NG")</f>
        <v>NG</v>
      </c>
      <c r="D2962" s="31" t="str">
        <f>IF(VLOOKUP(L2962,'2-1.手続一覧'!$A$9:$Q$1715,3,FALSE)=O2962,"OK","NG")</f>
        <v>OK</v>
      </c>
      <c r="E2962" s="31" t="str">
        <f>IF(VLOOKUP(L2962,'2-1.手続一覧'!$A$9:$S$1715,19,FALSE)=AA2962,"OK","NG")</f>
        <v>OK</v>
      </c>
      <c r="F2962" s="31" t="str">
        <f>IF(VLOOKUP(L2962,'2-1.手続一覧'!$A$9:$S$1715,16,FALSE)=AC2962,"OK","NG")</f>
        <v>NG</v>
      </c>
      <c r="G2962" s="31" t="str">
        <f>IF(VLOOKUP(L2962,'2-1.手続一覧'!$A$9:$S$1715,17,FALSE)=AE2962,"OK","NG")</f>
        <v>OK</v>
      </c>
      <c r="H2962" s="31" t="str">
        <f>IF(VLOOKUP(L2962,'2-1.手続一覧'!$A$9:$T$1715,20,FALSE)=AF2962,"OK","NG")</f>
        <v>OK</v>
      </c>
      <c r="I2962" s="31" t="str">
        <f>IF(VLOOKUP(L2962,'2-1.手続一覧'!$A$9:$U$1715,21,FALSE)=AG2962,"OK","NG")</f>
        <v>OK</v>
      </c>
      <c r="J2962" s="31" t="str">
        <f>IF(VLOOKUP(L2962,'2-1.手続一覧'!$A$9:$V$1715,22,FALSE)=AH2962,"OK","NG")</f>
        <v>OK</v>
      </c>
      <c r="K2962" s="31" t="str">
        <f>IF(VLOOKUP(L2962,'2-1.手続一覧'!$A$9:$W$1715,23,FALSE)=AK2962,"OK","NG")</f>
        <v>OK</v>
      </c>
      <c r="L2962" s="32">
        <v>25079</v>
      </c>
      <c r="M2962" s="32" t="s">
        <v>1935</v>
      </c>
      <c r="N2962" s="32" t="s">
        <v>867</v>
      </c>
      <c r="O2962" s="32" t="s">
        <v>612</v>
      </c>
      <c r="P2962" s="32">
        <v>1951</v>
      </c>
      <c r="Q2962" s="32" t="s">
        <v>1938</v>
      </c>
      <c r="R2962" s="32">
        <v>204</v>
      </c>
      <c r="S2962" s="32">
        <v>27</v>
      </c>
      <c r="T2962" s="32">
        <v>2</v>
      </c>
      <c r="U2962" s="32"/>
      <c r="V2962" s="32">
        <v>6</v>
      </c>
      <c r="W2962" s="32"/>
      <c r="X2962" s="32"/>
      <c r="Y2962" s="32"/>
      <c r="Z2962" s="32"/>
      <c r="AA2962" s="32" t="s">
        <v>54</v>
      </c>
      <c r="AB2962" s="32" t="s">
        <v>1928</v>
      </c>
      <c r="AC2962" s="32" t="s">
        <v>102</v>
      </c>
      <c r="AD2962" s="32" t="s">
        <v>2518</v>
      </c>
      <c r="AE2962" s="32" t="s">
        <v>44</v>
      </c>
      <c r="AF2962" s="32"/>
      <c r="AG2962" s="32"/>
      <c r="AH2962" s="32" t="s">
        <v>103</v>
      </c>
      <c r="AI2962" s="32" t="s">
        <v>1929</v>
      </c>
      <c r="AJ2962" s="32"/>
      <c r="AK2962" s="32" t="s">
        <v>46</v>
      </c>
      <c r="AM2962" s="33" t="s">
        <v>2258</v>
      </c>
      <c r="AN2962" s="33" t="s">
        <v>2259</v>
      </c>
      <c r="AO2962" s="33" t="s">
        <v>2556</v>
      </c>
    </row>
    <row r="2963" spans="2:41" ht="13.5" customHeight="1">
      <c r="B2963" s="31">
        <f>VLOOKUP(L2963,'2-1.手続一覧'!$A$9:$A$1715,1,FALSE)</f>
        <v>25080</v>
      </c>
      <c r="C2963" s="31" t="str">
        <f>IF(VLOOKUP(L2963,'2-1.手続一覧'!$A$9:$Q$1715,2,FALSE)=N2963,"OK","NG")</f>
        <v>NG</v>
      </c>
      <c r="D2963" s="31" t="str">
        <f>IF(VLOOKUP(L2963,'2-1.手続一覧'!$A$9:$Q$1715,3,FALSE)=O2963,"OK","NG")</f>
        <v>OK</v>
      </c>
      <c r="E2963" s="31" t="str">
        <f>IF(VLOOKUP(L2963,'2-1.手続一覧'!$A$9:$S$1715,19,FALSE)=AA2963,"OK","NG")</f>
        <v>OK</v>
      </c>
      <c r="F2963" s="31" t="str">
        <f>IF(VLOOKUP(L2963,'2-1.手続一覧'!$A$9:$S$1715,16,FALSE)=AC2963,"OK","NG")</f>
        <v>NG</v>
      </c>
      <c r="G2963" s="31" t="str">
        <f>IF(VLOOKUP(L2963,'2-1.手続一覧'!$A$9:$S$1715,17,FALSE)=AE2963,"OK","NG")</f>
        <v>OK</v>
      </c>
      <c r="H2963" s="31" t="str">
        <f>IF(VLOOKUP(L2963,'2-1.手続一覧'!$A$9:$T$1715,20,FALSE)=AF2963,"OK","NG")</f>
        <v>OK</v>
      </c>
      <c r="I2963" s="31" t="str">
        <f>IF(VLOOKUP(L2963,'2-1.手続一覧'!$A$9:$U$1715,21,FALSE)=AG2963,"OK","NG")</f>
        <v>OK</v>
      </c>
      <c r="J2963" s="31" t="str">
        <f>IF(VLOOKUP(L2963,'2-1.手続一覧'!$A$9:$V$1715,22,FALSE)=AH2963,"OK","NG")</f>
        <v>OK</v>
      </c>
      <c r="K2963" s="31" t="str">
        <f>IF(VLOOKUP(L2963,'2-1.手続一覧'!$A$9:$W$1715,23,FALSE)=AK2963,"OK","NG")</f>
        <v>OK</v>
      </c>
      <c r="L2963" s="32">
        <v>25080</v>
      </c>
      <c r="M2963" s="32" t="s">
        <v>1935</v>
      </c>
      <c r="N2963" s="32" t="s">
        <v>868</v>
      </c>
      <c r="O2963" s="32" t="s">
        <v>612</v>
      </c>
      <c r="P2963" s="32">
        <v>1951</v>
      </c>
      <c r="Q2963" s="32" t="s">
        <v>1938</v>
      </c>
      <c r="R2963" s="32">
        <v>204</v>
      </c>
      <c r="S2963" s="32">
        <v>27</v>
      </c>
      <c r="T2963" s="32">
        <v>2</v>
      </c>
      <c r="U2963" s="32"/>
      <c r="V2963" s="32">
        <v>6</v>
      </c>
      <c r="W2963" s="32"/>
      <c r="X2963" s="32"/>
      <c r="Y2963" s="32"/>
      <c r="Z2963" s="32"/>
      <c r="AA2963" s="32" t="s">
        <v>54</v>
      </c>
      <c r="AB2963" s="32" t="s">
        <v>1928</v>
      </c>
      <c r="AC2963" s="32" t="s">
        <v>102</v>
      </c>
      <c r="AD2963" s="32" t="s">
        <v>2518</v>
      </c>
      <c r="AE2963" s="32" t="s">
        <v>44</v>
      </c>
      <c r="AF2963" s="32"/>
      <c r="AG2963" s="32"/>
      <c r="AH2963" s="32" t="s">
        <v>103</v>
      </c>
      <c r="AI2963" s="32" t="s">
        <v>1929</v>
      </c>
      <c r="AJ2963" s="32"/>
      <c r="AK2963" s="32" t="s">
        <v>46</v>
      </c>
      <c r="AM2963" s="33" t="s">
        <v>2258</v>
      </c>
      <c r="AN2963" s="33" t="s">
        <v>2259</v>
      </c>
      <c r="AO2963" s="33" t="s">
        <v>2556</v>
      </c>
    </row>
    <row r="2964" spans="2:41" ht="13.5" customHeight="1">
      <c r="B2964" s="31">
        <f>VLOOKUP(L2964,'2-1.手続一覧'!$A$9:$A$1715,1,FALSE)</f>
        <v>25081</v>
      </c>
      <c r="C2964" s="31" t="str">
        <f>IF(VLOOKUP(L2964,'2-1.手続一覧'!$A$9:$Q$1715,2,FALSE)=N2964,"OK","NG")</f>
        <v>OK</v>
      </c>
      <c r="D2964" s="31" t="str">
        <f>IF(VLOOKUP(L2964,'2-1.手続一覧'!$A$9:$Q$1715,3,FALSE)=O2964,"OK","NG")</f>
        <v>OK</v>
      </c>
      <c r="E2964" s="31" t="str">
        <f>IF(VLOOKUP(L2964,'2-1.手続一覧'!$A$9:$S$1715,19,FALSE)=AA2964,"OK","NG")</f>
        <v>OK</v>
      </c>
      <c r="F2964" s="31" t="str">
        <f>IF(VLOOKUP(L2964,'2-1.手続一覧'!$A$9:$S$1715,16,FALSE)=AC2964,"OK","NG")</f>
        <v>NG</v>
      </c>
      <c r="G2964" s="31" t="str">
        <f>IF(VLOOKUP(L2964,'2-1.手続一覧'!$A$9:$S$1715,17,FALSE)=AE2964,"OK","NG")</f>
        <v>OK</v>
      </c>
      <c r="H2964" s="31" t="str">
        <f>IF(VLOOKUP(L2964,'2-1.手続一覧'!$A$9:$T$1715,20,FALSE)=AF2964,"OK","NG")</f>
        <v>OK</v>
      </c>
      <c r="I2964" s="31" t="str">
        <f>IF(VLOOKUP(L2964,'2-1.手続一覧'!$A$9:$U$1715,21,FALSE)=AG2964,"OK","NG")</f>
        <v>OK</v>
      </c>
      <c r="J2964" s="31" t="str">
        <f>IF(VLOOKUP(L2964,'2-1.手続一覧'!$A$9:$V$1715,22,FALSE)=AH2964,"OK","NG")</f>
        <v>OK</v>
      </c>
      <c r="K2964" s="31" t="str">
        <f>IF(VLOOKUP(L2964,'2-1.手続一覧'!$A$9:$W$1715,23,FALSE)=AK2964,"OK","NG")</f>
        <v>OK</v>
      </c>
      <c r="L2964" s="32">
        <v>25081</v>
      </c>
      <c r="M2964" s="32" t="s">
        <v>1935</v>
      </c>
      <c r="N2964" s="32" t="s">
        <v>869</v>
      </c>
      <c r="O2964" s="32" t="s">
        <v>612</v>
      </c>
      <c r="P2964" s="32">
        <v>1951</v>
      </c>
      <c r="Q2964" s="32" t="s">
        <v>1938</v>
      </c>
      <c r="R2964" s="32">
        <v>204</v>
      </c>
      <c r="S2964" s="32">
        <v>27</v>
      </c>
      <c r="T2964" s="32">
        <v>2</v>
      </c>
      <c r="U2964" s="32"/>
      <c r="V2964" s="32">
        <v>6</v>
      </c>
      <c r="W2964" s="32"/>
      <c r="X2964" s="32"/>
      <c r="Y2964" s="32"/>
      <c r="Z2964" s="32"/>
      <c r="AA2964" s="32" t="s">
        <v>54</v>
      </c>
      <c r="AB2964" s="32" t="s">
        <v>1928</v>
      </c>
      <c r="AC2964" s="32" t="s">
        <v>102</v>
      </c>
      <c r="AD2964" s="32" t="s">
        <v>2518</v>
      </c>
      <c r="AE2964" s="32" t="s">
        <v>44</v>
      </c>
      <c r="AF2964" s="32"/>
      <c r="AG2964" s="32"/>
      <c r="AH2964" s="32" t="s">
        <v>103</v>
      </c>
      <c r="AI2964" s="32" t="s">
        <v>1929</v>
      </c>
      <c r="AJ2964" s="32"/>
      <c r="AK2964" s="32" t="s">
        <v>46</v>
      </c>
      <c r="AM2964" s="33" t="s">
        <v>2258</v>
      </c>
      <c r="AN2964" s="33" t="s">
        <v>2259</v>
      </c>
      <c r="AO2964" s="33" t="s">
        <v>2556</v>
      </c>
    </row>
    <row r="2965" spans="2:41" ht="13.5" customHeight="1">
      <c r="B2965" s="31">
        <f>VLOOKUP(L2965,'2-1.手続一覧'!$A$9:$A$1715,1,FALSE)</f>
        <v>25082</v>
      </c>
      <c r="C2965" s="31" t="str">
        <f>IF(VLOOKUP(L2965,'2-1.手続一覧'!$A$9:$Q$1715,2,FALSE)=N2965,"OK","NG")</f>
        <v>OK</v>
      </c>
      <c r="D2965" s="31" t="str">
        <f>IF(VLOOKUP(L2965,'2-1.手続一覧'!$A$9:$Q$1715,3,FALSE)=O2965,"OK","NG")</f>
        <v>OK</v>
      </c>
      <c r="E2965" s="31" t="str">
        <f>IF(VLOOKUP(L2965,'2-1.手続一覧'!$A$9:$S$1715,19,FALSE)=AA2965,"OK","NG")</f>
        <v>OK</v>
      </c>
      <c r="F2965" s="31" t="str">
        <f>IF(VLOOKUP(L2965,'2-1.手続一覧'!$A$9:$S$1715,16,FALSE)=AC2965,"OK","NG")</f>
        <v>NG</v>
      </c>
      <c r="G2965" s="31" t="str">
        <f>IF(VLOOKUP(L2965,'2-1.手続一覧'!$A$9:$S$1715,17,FALSE)=AE2965,"OK","NG")</f>
        <v>OK</v>
      </c>
      <c r="H2965" s="31" t="str">
        <f>IF(VLOOKUP(L2965,'2-1.手続一覧'!$A$9:$T$1715,20,FALSE)=AF2965,"OK","NG")</f>
        <v>OK</v>
      </c>
      <c r="I2965" s="31" t="str">
        <f>IF(VLOOKUP(L2965,'2-1.手続一覧'!$A$9:$U$1715,21,FALSE)=AG2965,"OK","NG")</f>
        <v>OK</v>
      </c>
      <c r="J2965" s="31" t="str">
        <f>IF(VLOOKUP(L2965,'2-1.手続一覧'!$A$9:$V$1715,22,FALSE)=AH2965,"OK","NG")</f>
        <v>OK</v>
      </c>
      <c r="K2965" s="31" t="str">
        <f>IF(VLOOKUP(L2965,'2-1.手続一覧'!$A$9:$W$1715,23,FALSE)=AK2965,"OK","NG")</f>
        <v>OK</v>
      </c>
      <c r="L2965" s="32">
        <v>25082</v>
      </c>
      <c r="M2965" s="32" t="s">
        <v>1935</v>
      </c>
      <c r="N2965" s="32" t="s">
        <v>870</v>
      </c>
      <c r="O2965" s="32" t="s">
        <v>612</v>
      </c>
      <c r="P2965" s="32">
        <v>1951</v>
      </c>
      <c r="Q2965" s="32" t="s">
        <v>1938</v>
      </c>
      <c r="R2965" s="32">
        <v>204</v>
      </c>
      <c r="S2965" s="32">
        <v>27</v>
      </c>
      <c r="T2965" s="32">
        <v>2</v>
      </c>
      <c r="U2965" s="32"/>
      <c r="V2965" s="32">
        <v>6</v>
      </c>
      <c r="W2965" s="32"/>
      <c r="X2965" s="32"/>
      <c r="Y2965" s="32"/>
      <c r="Z2965" s="32"/>
      <c r="AA2965" s="32" t="s">
        <v>54</v>
      </c>
      <c r="AB2965" s="32" t="s">
        <v>1928</v>
      </c>
      <c r="AC2965" s="32" t="s">
        <v>102</v>
      </c>
      <c r="AD2965" s="32" t="s">
        <v>2518</v>
      </c>
      <c r="AE2965" s="32" t="s">
        <v>44</v>
      </c>
      <c r="AF2965" s="32"/>
      <c r="AG2965" s="32"/>
      <c r="AH2965" s="32" t="s">
        <v>103</v>
      </c>
      <c r="AI2965" s="32" t="s">
        <v>1929</v>
      </c>
      <c r="AJ2965" s="32"/>
      <c r="AK2965" s="32" t="s">
        <v>46</v>
      </c>
      <c r="AM2965" s="33" t="s">
        <v>2258</v>
      </c>
      <c r="AN2965" s="33" t="s">
        <v>2259</v>
      </c>
      <c r="AO2965" s="33" t="s">
        <v>2556</v>
      </c>
    </row>
    <row r="2966" spans="2:41" ht="13.5" customHeight="1">
      <c r="B2966" s="31">
        <f>VLOOKUP(L2966,'2-1.手続一覧'!$A$9:$A$1715,1,FALSE)</f>
        <v>25083</v>
      </c>
      <c r="C2966" s="31" t="str">
        <f>IF(VLOOKUP(L2966,'2-1.手続一覧'!$A$9:$Q$1715,2,FALSE)=N2966,"OK","NG")</f>
        <v>OK</v>
      </c>
      <c r="D2966" s="31" t="str">
        <f>IF(VLOOKUP(L2966,'2-1.手続一覧'!$A$9:$Q$1715,3,FALSE)=O2966,"OK","NG")</f>
        <v>OK</v>
      </c>
      <c r="E2966" s="31" t="str">
        <f>IF(VLOOKUP(L2966,'2-1.手続一覧'!$A$9:$S$1715,19,FALSE)=AA2966,"OK","NG")</f>
        <v>OK</v>
      </c>
      <c r="F2966" s="31" t="str">
        <f>IF(VLOOKUP(L2966,'2-1.手続一覧'!$A$9:$S$1715,16,FALSE)=AC2966,"OK","NG")</f>
        <v>NG</v>
      </c>
      <c r="G2966" s="31" t="str">
        <f>IF(VLOOKUP(L2966,'2-1.手続一覧'!$A$9:$S$1715,17,FALSE)=AE2966,"OK","NG")</f>
        <v>OK</v>
      </c>
      <c r="H2966" s="31" t="str">
        <f>IF(VLOOKUP(L2966,'2-1.手続一覧'!$A$9:$T$1715,20,FALSE)=AF2966,"OK","NG")</f>
        <v>OK</v>
      </c>
      <c r="I2966" s="31" t="str">
        <f>IF(VLOOKUP(L2966,'2-1.手続一覧'!$A$9:$U$1715,21,FALSE)=AG2966,"OK","NG")</f>
        <v>OK</v>
      </c>
      <c r="J2966" s="31" t="str">
        <f>IF(VLOOKUP(L2966,'2-1.手続一覧'!$A$9:$V$1715,22,FALSE)=AH2966,"OK","NG")</f>
        <v>OK</v>
      </c>
      <c r="K2966" s="31" t="str">
        <f>IF(VLOOKUP(L2966,'2-1.手続一覧'!$A$9:$W$1715,23,FALSE)=AK2966,"OK","NG")</f>
        <v>OK</v>
      </c>
      <c r="L2966" s="32">
        <v>25083</v>
      </c>
      <c r="M2966" s="32" t="s">
        <v>1935</v>
      </c>
      <c r="N2966" s="32" t="s">
        <v>871</v>
      </c>
      <c r="O2966" s="32" t="s">
        <v>612</v>
      </c>
      <c r="P2966" s="32">
        <v>1951</v>
      </c>
      <c r="Q2966" s="32" t="s">
        <v>1938</v>
      </c>
      <c r="R2966" s="32">
        <v>204</v>
      </c>
      <c r="S2966" s="32">
        <v>27</v>
      </c>
      <c r="T2966" s="32">
        <v>2</v>
      </c>
      <c r="U2966" s="32"/>
      <c r="V2966" s="32">
        <v>6</v>
      </c>
      <c r="W2966" s="32"/>
      <c r="X2966" s="32"/>
      <c r="Y2966" s="32"/>
      <c r="Z2966" s="32"/>
      <c r="AA2966" s="32" t="s">
        <v>54</v>
      </c>
      <c r="AB2966" s="32" t="s">
        <v>1928</v>
      </c>
      <c r="AC2966" s="32" t="s">
        <v>102</v>
      </c>
      <c r="AD2966" s="32" t="s">
        <v>2518</v>
      </c>
      <c r="AE2966" s="32" t="s">
        <v>44</v>
      </c>
      <c r="AF2966" s="32"/>
      <c r="AG2966" s="32"/>
      <c r="AH2966" s="32" t="s">
        <v>103</v>
      </c>
      <c r="AI2966" s="32" t="s">
        <v>1929</v>
      </c>
      <c r="AJ2966" s="32"/>
      <c r="AK2966" s="32" t="s">
        <v>46</v>
      </c>
      <c r="AM2966" s="33" t="s">
        <v>2258</v>
      </c>
      <c r="AN2966" s="33" t="s">
        <v>2259</v>
      </c>
      <c r="AO2966" s="33" t="s">
        <v>2556</v>
      </c>
    </row>
    <row r="2967" spans="2:41" ht="13.5" customHeight="1">
      <c r="B2967" s="31">
        <f>VLOOKUP(L2967,'2-1.手続一覧'!$A$9:$A$1715,1,FALSE)</f>
        <v>25084</v>
      </c>
      <c r="C2967" s="31" t="str">
        <f>IF(VLOOKUP(L2967,'2-1.手続一覧'!$A$9:$Q$1715,2,FALSE)=N2967,"OK","NG")</f>
        <v>NG</v>
      </c>
      <c r="D2967" s="31" t="str">
        <f>IF(VLOOKUP(L2967,'2-1.手続一覧'!$A$9:$Q$1715,3,FALSE)=O2967,"OK","NG")</f>
        <v>OK</v>
      </c>
      <c r="E2967" s="31" t="str">
        <f>IF(VLOOKUP(L2967,'2-1.手続一覧'!$A$9:$S$1715,19,FALSE)=AA2967,"OK","NG")</f>
        <v>OK</v>
      </c>
      <c r="F2967" s="31" t="str">
        <f>IF(VLOOKUP(L2967,'2-1.手続一覧'!$A$9:$S$1715,16,FALSE)=AC2967,"OK","NG")</f>
        <v>NG</v>
      </c>
      <c r="G2967" s="31" t="str">
        <f>IF(VLOOKUP(L2967,'2-1.手続一覧'!$A$9:$S$1715,17,FALSE)=AE2967,"OK","NG")</f>
        <v>OK</v>
      </c>
      <c r="H2967" s="31" t="str">
        <f>IF(VLOOKUP(L2967,'2-1.手続一覧'!$A$9:$T$1715,20,FALSE)=AF2967,"OK","NG")</f>
        <v>OK</v>
      </c>
      <c r="I2967" s="31" t="str">
        <f>IF(VLOOKUP(L2967,'2-1.手続一覧'!$A$9:$U$1715,21,FALSE)=AG2967,"OK","NG")</f>
        <v>OK</v>
      </c>
      <c r="J2967" s="31" t="str">
        <f>IF(VLOOKUP(L2967,'2-1.手続一覧'!$A$9:$V$1715,22,FALSE)=AH2967,"OK","NG")</f>
        <v>OK</v>
      </c>
      <c r="K2967" s="31" t="str">
        <f>IF(VLOOKUP(L2967,'2-1.手続一覧'!$A$9:$W$1715,23,FALSE)=AK2967,"OK","NG")</f>
        <v>OK</v>
      </c>
      <c r="L2967" s="32">
        <v>25084</v>
      </c>
      <c r="M2967" s="32" t="s">
        <v>1935</v>
      </c>
      <c r="N2967" s="32" t="s">
        <v>872</v>
      </c>
      <c r="O2967" s="32" t="s">
        <v>612</v>
      </c>
      <c r="P2967" s="32">
        <v>1951</v>
      </c>
      <c r="Q2967" s="32" t="s">
        <v>1938</v>
      </c>
      <c r="R2967" s="32">
        <v>204</v>
      </c>
      <c r="S2967" s="32">
        <v>27</v>
      </c>
      <c r="T2967" s="32">
        <v>2</v>
      </c>
      <c r="U2967" s="32"/>
      <c r="V2967" s="32">
        <v>6</v>
      </c>
      <c r="W2967" s="32"/>
      <c r="X2967" s="32"/>
      <c r="Y2967" s="32"/>
      <c r="Z2967" s="32"/>
      <c r="AA2967" s="32" t="s">
        <v>54</v>
      </c>
      <c r="AB2967" s="32" t="s">
        <v>1928</v>
      </c>
      <c r="AC2967" s="32" t="s">
        <v>102</v>
      </c>
      <c r="AD2967" s="32" t="s">
        <v>2518</v>
      </c>
      <c r="AE2967" s="32" t="s">
        <v>44</v>
      </c>
      <c r="AF2967" s="32"/>
      <c r="AG2967" s="32"/>
      <c r="AH2967" s="32" t="s">
        <v>103</v>
      </c>
      <c r="AI2967" s="32" t="s">
        <v>1929</v>
      </c>
      <c r="AJ2967" s="32"/>
      <c r="AK2967" s="32" t="s">
        <v>46</v>
      </c>
      <c r="AM2967" s="33" t="s">
        <v>2258</v>
      </c>
      <c r="AN2967" s="33" t="s">
        <v>2259</v>
      </c>
      <c r="AO2967" s="33" t="s">
        <v>2556</v>
      </c>
    </row>
    <row r="2968" spans="2:41" ht="13.5" customHeight="1">
      <c r="B2968" s="31">
        <f>VLOOKUP(L2968,'2-1.手続一覧'!$A$9:$A$1715,1,FALSE)</f>
        <v>25085</v>
      </c>
      <c r="C2968" s="31" t="str">
        <f>IF(VLOOKUP(L2968,'2-1.手続一覧'!$A$9:$Q$1715,2,FALSE)=N2968,"OK","NG")</f>
        <v>NG</v>
      </c>
      <c r="D2968" s="31" t="str">
        <f>IF(VLOOKUP(L2968,'2-1.手続一覧'!$A$9:$Q$1715,3,FALSE)=O2968,"OK","NG")</f>
        <v>OK</v>
      </c>
      <c r="E2968" s="31" t="str">
        <f>IF(VLOOKUP(L2968,'2-1.手続一覧'!$A$9:$S$1715,19,FALSE)=AA2968,"OK","NG")</f>
        <v>OK</v>
      </c>
      <c r="F2968" s="31" t="str">
        <f>IF(VLOOKUP(L2968,'2-1.手続一覧'!$A$9:$S$1715,16,FALSE)=AC2968,"OK","NG")</f>
        <v>NG</v>
      </c>
      <c r="G2968" s="31" t="str">
        <f>IF(VLOOKUP(L2968,'2-1.手続一覧'!$A$9:$S$1715,17,FALSE)=AE2968,"OK","NG")</f>
        <v>OK</v>
      </c>
      <c r="H2968" s="31" t="str">
        <f>IF(VLOOKUP(L2968,'2-1.手続一覧'!$A$9:$T$1715,20,FALSE)=AF2968,"OK","NG")</f>
        <v>OK</v>
      </c>
      <c r="I2968" s="31" t="str">
        <f>IF(VLOOKUP(L2968,'2-1.手続一覧'!$A$9:$U$1715,21,FALSE)=AG2968,"OK","NG")</f>
        <v>OK</v>
      </c>
      <c r="J2968" s="31" t="str">
        <f>IF(VLOOKUP(L2968,'2-1.手続一覧'!$A$9:$V$1715,22,FALSE)=AH2968,"OK","NG")</f>
        <v>OK</v>
      </c>
      <c r="K2968" s="31" t="str">
        <f>IF(VLOOKUP(L2968,'2-1.手続一覧'!$A$9:$W$1715,23,FALSE)=AK2968,"OK","NG")</f>
        <v>OK</v>
      </c>
      <c r="L2968" s="32">
        <v>25085</v>
      </c>
      <c r="M2968" s="32" t="s">
        <v>1935</v>
      </c>
      <c r="N2968" s="32" t="s">
        <v>873</v>
      </c>
      <c r="O2968" s="32" t="s">
        <v>612</v>
      </c>
      <c r="P2968" s="32">
        <v>1951</v>
      </c>
      <c r="Q2968" s="32" t="s">
        <v>1938</v>
      </c>
      <c r="R2968" s="32">
        <v>204</v>
      </c>
      <c r="S2968" s="32">
        <v>27</v>
      </c>
      <c r="T2968" s="32">
        <v>2</v>
      </c>
      <c r="U2968" s="32"/>
      <c r="V2968" s="32">
        <v>6</v>
      </c>
      <c r="W2968" s="32"/>
      <c r="X2968" s="32"/>
      <c r="Y2968" s="32"/>
      <c r="Z2968" s="32"/>
      <c r="AA2968" s="32" t="s">
        <v>54</v>
      </c>
      <c r="AB2968" s="32" t="s">
        <v>1928</v>
      </c>
      <c r="AC2968" s="32" t="s">
        <v>102</v>
      </c>
      <c r="AD2968" s="32" t="s">
        <v>2518</v>
      </c>
      <c r="AE2968" s="32" t="s">
        <v>44</v>
      </c>
      <c r="AF2968" s="32"/>
      <c r="AG2968" s="32"/>
      <c r="AH2968" s="32" t="s">
        <v>103</v>
      </c>
      <c r="AI2968" s="32" t="s">
        <v>1929</v>
      </c>
      <c r="AJ2968" s="32"/>
      <c r="AK2968" s="32" t="s">
        <v>46</v>
      </c>
      <c r="AM2968" s="33" t="s">
        <v>2258</v>
      </c>
      <c r="AN2968" s="33" t="s">
        <v>2259</v>
      </c>
      <c r="AO2968" s="33" t="s">
        <v>2556</v>
      </c>
    </row>
    <row r="2969" spans="2:41" ht="13.5" customHeight="1">
      <c r="B2969" s="31">
        <f>VLOOKUP(L2969,'2-1.手続一覧'!$A$9:$A$1715,1,FALSE)</f>
        <v>25086</v>
      </c>
      <c r="C2969" s="31" t="str">
        <f>IF(VLOOKUP(L2969,'2-1.手続一覧'!$A$9:$Q$1715,2,FALSE)=N2969,"OK","NG")</f>
        <v>NG</v>
      </c>
      <c r="D2969" s="31" t="str">
        <f>IF(VLOOKUP(L2969,'2-1.手続一覧'!$A$9:$Q$1715,3,FALSE)=O2969,"OK","NG")</f>
        <v>OK</v>
      </c>
      <c r="E2969" s="31" t="str">
        <f>IF(VLOOKUP(L2969,'2-1.手続一覧'!$A$9:$S$1715,19,FALSE)=AA2969,"OK","NG")</f>
        <v>OK</v>
      </c>
      <c r="F2969" s="31" t="str">
        <f>IF(VLOOKUP(L2969,'2-1.手続一覧'!$A$9:$S$1715,16,FALSE)=AC2969,"OK","NG")</f>
        <v>NG</v>
      </c>
      <c r="G2969" s="31" t="str">
        <f>IF(VLOOKUP(L2969,'2-1.手続一覧'!$A$9:$S$1715,17,FALSE)=AE2969,"OK","NG")</f>
        <v>OK</v>
      </c>
      <c r="H2969" s="31" t="str">
        <f>IF(VLOOKUP(L2969,'2-1.手続一覧'!$A$9:$T$1715,20,FALSE)=AF2969,"OK","NG")</f>
        <v>OK</v>
      </c>
      <c r="I2969" s="31" t="str">
        <f>IF(VLOOKUP(L2969,'2-1.手続一覧'!$A$9:$U$1715,21,FALSE)=AG2969,"OK","NG")</f>
        <v>OK</v>
      </c>
      <c r="J2969" s="31" t="str">
        <f>IF(VLOOKUP(L2969,'2-1.手続一覧'!$A$9:$V$1715,22,FALSE)=AH2969,"OK","NG")</f>
        <v>OK</v>
      </c>
      <c r="K2969" s="31" t="str">
        <f>IF(VLOOKUP(L2969,'2-1.手続一覧'!$A$9:$W$1715,23,FALSE)=AK2969,"OK","NG")</f>
        <v>OK</v>
      </c>
      <c r="L2969" s="32">
        <v>25086</v>
      </c>
      <c r="M2969" s="32" t="s">
        <v>1935</v>
      </c>
      <c r="N2969" s="32" t="s">
        <v>874</v>
      </c>
      <c r="O2969" s="32" t="s">
        <v>612</v>
      </c>
      <c r="P2969" s="32">
        <v>1951</v>
      </c>
      <c r="Q2969" s="32" t="s">
        <v>1938</v>
      </c>
      <c r="R2969" s="32">
        <v>204</v>
      </c>
      <c r="S2969" s="32">
        <v>27</v>
      </c>
      <c r="T2969" s="32">
        <v>2</v>
      </c>
      <c r="U2969" s="32"/>
      <c r="V2969" s="32">
        <v>6</v>
      </c>
      <c r="W2969" s="32"/>
      <c r="X2969" s="32"/>
      <c r="Y2969" s="32"/>
      <c r="Z2969" s="32"/>
      <c r="AA2969" s="32" t="s">
        <v>54</v>
      </c>
      <c r="AB2969" s="32" t="s">
        <v>1928</v>
      </c>
      <c r="AC2969" s="32" t="s">
        <v>102</v>
      </c>
      <c r="AD2969" s="32" t="s">
        <v>2518</v>
      </c>
      <c r="AE2969" s="32" t="s">
        <v>44</v>
      </c>
      <c r="AF2969" s="32"/>
      <c r="AG2969" s="32"/>
      <c r="AH2969" s="32" t="s">
        <v>103</v>
      </c>
      <c r="AI2969" s="32" t="s">
        <v>1929</v>
      </c>
      <c r="AJ2969" s="32"/>
      <c r="AK2969" s="32" t="s">
        <v>46</v>
      </c>
      <c r="AM2969" s="33" t="s">
        <v>2258</v>
      </c>
      <c r="AN2969" s="33" t="s">
        <v>2259</v>
      </c>
      <c r="AO2969" s="33" t="s">
        <v>2556</v>
      </c>
    </row>
    <row r="2970" spans="2:41" ht="13.5" customHeight="1">
      <c r="B2970" s="31">
        <f>VLOOKUP(L2970,'2-1.手続一覧'!$A$9:$A$1715,1,FALSE)</f>
        <v>25101</v>
      </c>
      <c r="C2970" s="31" t="str">
        <f>IF(VLOOKUP(L2970,'2-1.手続一覧'!$A$9:$Q$1715,2,FALSE)=N2970,"OK","NG")</f>
        <v>OK</v>
      </c>
      <c r="D2970" s="31" t="str">
        <f>IF(VLOOKUP(L2970,'2-1.手続一覧'!$A$9:$Q$1715,3,FALSE)=O2970,"OK","NG")</f>
        <v>OK</v>
      </c>
      <c r="E2970" s="31" t="str">
        <f>IF(VLOOKUP(L2970,'2-1.手続一覧'!$A$9:$S$1715,19,FALSE)=AA2970,"OK","NG")</f>
        <v>OK</v>
      </c>
      <c r="F2970" s="31" t="str">
        <f>IF(VLOOKUP(L2970,'2-1.手続一覧'!$A$9:$S$1715,16,FALSE)=AC2970,"OK","NG")</f>
        <v>NG</v>
      </c>
      <c r="G2970" s="31" t="str">
        <f>IF(VLOOKUP(L2970,'2-1.手続一覧'!$A$9:$S$1715,17,FALSE)=AE2970,"OK","NG")</f>
        <v>OK</v>
      </c>
      <c r="H2970" s="31" t="str">
        <f>IF(VLOOKUP(L2970,'2-1.手続一覧'!$A$9:$T$1715,20,FALSE)=AF2970,"OK","NG")</f>
        <v>OK</v>
      </c>
      <c r="I2970" s="31" t="str">
        <f>IF(VLOOKUP(L2970,'2-1.手続一覧'!$A$9:$U$1715,21,FALSE)=AG2970,"OK","NG")</f>
        <v>OK</v>
      </c>
      <c r="J2970" s="31" t="str">
        <f>IF(VLOOKUP(L2970,'2-1.手続一覧'!$A$9:$V$1715,22,FALSE)=AH2970,"OK","NG")</f>
        <v>OK</v>
      </c>
      <c r="K2970" s="31" t="str">
        <f>IF(VLOOKUP(L2970,'2-1.手続一覧'!$A$9:$W$1715,23,FALSE)=AK2970,"OK","NG")</f>
        <v>OK</v>
      </c>
      <c r="L2970" s="32">
        <v>25101</v>
      </c>
      <c r="M2970" s="32" t="s">
        <v>1935</v>
      </c>
      <c r="N2970" s="32" t="s">
        <v>875</v>
      </c>
      <c r="O2970" s="32" t="s">
        <v>612</v>
      </c>
      <c r="P2970" s="32">
        <v>1951</v>
      </c>
      <c r="Q2970" s="32" t="s">
        <v>1938</v>
      </c>
      <c r="R2970" s="32">
        <v>204</v>
      </c>
      <c r="S2970" s="32">
        <v>28</v>
      </c>
      <c r="T2970" s="32"/>
      <c r="U2970" s="32"/>
      <c r="V2970" s="32">
        <v>3</v>
      </c>
      <c r="W2970" s="32"/>
      <c r="X2970" s="32"/>
      <c r="Y2970" s="32"/>
      <c r="Z2970" s="32"/>
      <c r="AA2970" s="32" t="s">
        <v>54</v>
      </c>
      <c r="AB2970" s="32" t="s">
        <v>1928</v>
      </c>
      <c r="AC2970" s="32" t="s">
        <v>102</v>
      </c>
      <c r="AD2970" s="32" t="s">
        <v>2518</v>
      </c>
      <c r="AE2970" s="32" t="s">
        <v>44</v>
      </c>
      <c r="AF2970" s="32"/>
      <c r="AG2970" s="32"/>
      <c r="AH2970" s="32" t="s">
        <v>103</v>
      </c>
      <c r="AI2970" s="32" t="s">
        <v>1929</v>
      </c>
      <c r="AJ2970" s="32"/>
      <c r="AK2970" s="32" t="s">
        <v>46</v>
      </c>
      <c r="AM2970" s="33" t="s">
        <v>2258</v>
      </c>
      <c r="AN2970" s="33" t="s">
        <v>2259</v>
      </c>
      <c r="AO2970" s="33" t="s">
        <v>2556</v>
      </c>
    </row>
    <row r="2971" spans="2:41" ht="13.5" customHeight="1">
      <c r="B2971" s="31">
        <f>VLOOKUP(L2971,'2-1.手続一覧'!$A$9:$A$1715,1,FALSE)</f>
        <v>25102</v>
      </c>
      <c r="C2971" s="31" t="str">
        <f>IF(VLOOKUP(L2971,'2-1.手続一覧'!$A$9:$Q$1715,2,FALSE)=N2971,"OK","NG")</f>
        <v>OK</v>
      </c>
      <c r="D2971" s="31" t="str">
        <f>IF(VLOOKUP(L2971,'2-1.手続一覧'!$A$9:$Q$1715,3,FALSE)=O2971,"OK","NG")</f>
        <v>OK</v>
      </c>
      <c r="E2971" s="31" t="str">
        <f>IF(VLOOKUP(L2971,'2-1.手続一覧'!$A$9:$S$1715,19,FALSE)=AA2971,"OK","NG")</f>
        <v>OK</v>
      </c>
      <c r="F2971" s="31" t="str">
        <f>IF(VLOOKUP(L2971,'2-1.手続一覧'!$A$9:$S$1715,16,FALSE)=AC2971,"OK","NG")</f>
        <v>NG</v>
      </c>
      <c r="G2971" s="31" t="str">
        <f>IF(VLOOKUP(L2971,'2-1.手続一覧'!$A$9:$S$1715,17,FALSE)=AE2971,"OK","NG")</f>
        <v>OK</v>
      </c>
      <c r="H2971" s="31" t="str">
        <f>IF(VLOOKUP(L2971,'2-1.手続一覧'!$A$9:$T$1715,20,FALSE)=AF2971,"OK","NG")</f>
        <v>OK</v>
      </c>
      <c r="I2971" s="31" t="str">
        <f>IF(VLOOKUP(L2971,'2-1.手続一覧'!$A$9:$U$1715,21,FALSE)=AG2971,"OK","NG")</f>
        <v>OK</v>
      </c>
      <c r="J2971" s="31" t="str">
        <f>IF(VLOOKUP(L2971,'2-1.手続一覧'!$A$9:$V$1715,22,FALSE)=AH2971,"OK","NG")</f>
        <v>OK</v>
      </c>
      <c r="K2971" s="31" t="str">
        <f>IF(VLOOKUP(L2971,'2-1.手続一覧'!$A$9:$W$1715,23,FALSE)=AK2971,"OK","NG")</f>
        <v>OK</v>
      </c>
      <c r="L2971" s="32">
        <v>25102</v>
      </c>
      <c r="M2971" s="32" t="s">
        <v>1935</v>
      </c>
      <c r="N2971" s="32" t="s">
        <v>876</v>
      </c>
      <c r="O2971" s="32" t="s">
        <v>612</v>
      </c>
      <c r="P2971" s="32">
        <v>1951</v>
      </c>
      <c r="Q2971" s="32" t="s">
        <v>1938</v>
      </c>
      <c r="R2971" s="32">
        <v>204</v>
      </c>
      <c r="S2971" s="32">
        <v>28</v>
      </c>
      <c r="T2971" s="32"/>
      <c r="U2971" s="32"/>
      <c r="V2971" s="32">
        <v>3</v>
      </c>
      <c r="W2971" s="32"/>
      <c r="X2971" s="32"/>
      <c r="Y2971" s="32"/>
      <c r="Z2971" s="32"/>
      <c r="AA2971" s="32" t="s">
        <v>54</v>
      </c>
      <c r="AB2971" s="32" t="s">
        <v>1928</v>
      </c>
      <c r="AC2971" s="32" t="s">
        <v>102</v>
      </c>
      <c r="AD2971" s="32" t="s">
        <v>2518</v>
      </c>
      <c r="AE2971" s="32" t="s">
        <v>44</v>
      </c>
      <c r="AF2971" s="32"/>
      <c r="AG2971" s="32"/>
      <c r="AH2971" s="32" t="s">
        <v>103</v>
      </c>
      <c r="AI2971" s="32" t="s">
        <v>1929</v>
      </c>
      <c r="AJ2971" s="32"/>
      <c r="AK2971" s="32" t="s">
        <v>46</v>
      </c>
      <c r="AM2971" s="33" t="s">
        <v>2258</v>
      </c>
      <c r="AN2971" s="33" t="s">
        <v>2259</v>
      </c>
      <c r="AO2971" s="33" t="s">
        <v>2556</v>
      </c>
    </row>
    <row r="2972" spans="2:41" ht="13.5" customHeight="1">
      <c r="B2972" s="31">
        <f>VLOOKUP(L2972,'2-1.手続一覧'!$A$9:$A$1715,1,FALSE)</f>
        <v>25103</v>
      </c>
      <c r="C2972" s="31" t="str">
        <f>IF(VLOOKUP(L2972,'2-1.手続一覧'!$A$9:$Q$1715,2,FALSE)=N2972,"OK","NG")</f>
        <v>OK</v>
      </c>
      <c r="D2972" s="31" t="str">
        <f>IF(VLOOKUP(L2972,'2-1.手続一覧'!$A$9:$Q$1715,3,FALSE)=O2972,"OK","NG")</f>
        <v>OK</v>
      </c>
      <c r="E2972" s="31" t="str">
        <f>IF(VLOOKUP(L2972,'2-1.手続一覧'!$A$9:$S$1715,19,FALSE)=AA2972,"OK","NG")</f>
        <v>OK</v>
      </c>
      <c r="F2972" s="31" t="str">
        <f>IF(VLOOKUP(L2972,'2-1.手続一覧'!$A$9:$S$1715,16,FALSE)=AC2972,"OK","NG")</f>
        <v>NG</v>
      </c>
      <c r="G2972" s="31" t="str">
        <f>IF(VLOOKUP(L2972,'2-1.手続一覧'!$A$9:$S$1715,17,FALSE)=AE2972,"OK","NG")</f>
        <v>OK</v>
      </c>
      <c r="H2972" s="31" t="str">
        <f>IF(VLOOKUP(L2972,'2-1.手続一覧'!$A$9:$T$1715,20,FALSE)=AF2972,"OK","NG")</f>
        <v>OK</v>
      </c>
      <c r="I2972" s="31" t="str">
        <f>IF(VLOOKUP(L2972,'2-1.手続一覧'!$A$9:$U$1715,21,FALSE)=AG2972,"OK","NG")</f>
        <v>OK</v>
      </c>
      <c r="J2972" s="31" t="str">
        <f>IF(VLOOKUP(L2972,'2-1.手続一覧'!$A$9:$V$1715,22,FALSE)=AH2972,"OK","NG")</f>
        <v>OK</v>
      </c>
      <c r="K2972" s="31" t="str">
        <f>IF(VLOOKUP(L2972,'2-1.手続一覧'!$A$9:$W$1715,23,FALSE)=AK2972,"OK","NG")</f>
        <v>OK</v>
      </c>
      <c r="L2972" s="32">
        <v>25103</v>
      </c>
      <c r="M2972" s="32" t="s">
        <v>1935</v>
      </c>
      <c r="N2972" s="32" t="s">
        <v>877</v>
      </c>
      <c r="O2972" s="32" t="s">
        <v>612</v>
      </c>
      <c r="P2972" s="32">
        <v>1951</v>
      </c>
      <c r="Q2972" s="32" t="s">
        <v>1938</v>
      </c>
      <c r="R2972" s="32">
        <v>204</v>
      </c>
      <c r="S2972" s="32">
        <v>28</v>
      </c>
      <c r="T2972" s="32"/>
      <c r="U2972" s="32"/>
      <c r="V2972" s="32">
        <v>3</v>
      </c>
      <c r="W2972" s="32"/>
      <c r="X2972" s="32"/>
      <c r="Y2972" s="32"/>
      <c r="Z2972" s="32"/>
      <c r="AA2972" s="32" t="s">
        <v>54</v>
      </c>
      <c r="AB2972" s="32" t="s">
        <v>1928</v>
      </c>
      <c r="AC2972" s="32" t="s">
        <v>102</v>
      </c>
      <c r="AD2972" s="32" t="s">
        <v>2518</v>
      </c>
      <c r="AE2972" s="32" t="s">
        <v>44</v>
      </c>
      <c r="AF2972" s="32"/>
      <c r="AG2972" s="32"/>
      <c r="AH2972" s="32" t="s">
        <v>103</v>
      </c>
      <c r="AI2972" s="32" t="s">
        <v>1929</v>
      </c>
      <c r="AJ2972" s="32"/>
      <c r="AK2972" s="32" t="s">
        <v>46</v>
      </c>
      <c r="AM2972" s="33" t="s">
        <v>2258</v>
      </c>
      <c r="AN2972" s="33" t="s">
        <v>2259</v>
      </c>
      <c r="AO2972" s="33" t="s">
        <v>2556</v>
      </c>
    </row>
    <row r="2973" spans="2:41" ht="13.5" customHeight="1">
      <c r="B2973" s="31">
        <f>VLOOKUP(L2973,'2-1.手続一覧'!$A$9:$A$1715,1,FALSE)</f>
        <v>25104</v>
      </c>
      <c r="C2973" s="31" t="str">
        <f>IF(VLOOKUP(L2973,'2-1.手続一覧'!$A$9:$Q$1715,2,FALSE)=N2973,"OK","NG")</f>
        <v>OK</v>
      </c>
      <c r="D2973" s="31" t="str">
        <f>IF(VLOOKUP(L2973,'2-1.手続一覧'!$A$9:$Q$1715,3,FALSE)=O2973,"OK","NG")</f>
        <v>OK</v>
      </c>
      <c r="E2973" s="31" t="str">
        <f>IF(VLOOKUP(L2973,'2-1.手続一覧'!$A$9:$S$1715,19,FALSE)=AA2973,"OK","NG")</f>
        <v>OK</v>
      </c>
      <c r="F2973" s="31" t="str">
        <f>IF(VLOOKUP(L2973,'2-1.手続一覧'!$A$9:$S$1715,16,FALSE)=AC2973,"OK","NG")</f>
        <v>NG</v>
      </c>
      <c r="G2973" s="31" t="str">
        <f>IF(VLOOKUP(L2973,'2-1.手続一覧'!$A$9:$S$1715,17,FALSE)=AE2973,"OK","NG")</f>
        <v>OK</v>
      </c>
      <c r="H2973" s="31" t="str">
        <f>IF(VLOOKUP(L2973,'2-1.手続一覧'!$A$9:$T$1715,20,FALSE)=AF2973,"OK","NG")</f>
        <v>OK</v>
      </c>
      <c r="I2973" s="31" t="str">
        <f>IF(VLOOKUP(L2973,'2-1.手続一覧'!$A$9:$U$1715,21,FALSE)=AG2973,"OK","NG")</f>
        <v>OK</v>
      </c>
      <c r="J2973" s="31" t="str">
        <f>IF(VLOOKUP(L2973,'2-1.手続一覧'!$A$9:$V$1715,22,FALSE)=AH2973,"OK","NG")</f>
        <v>OK</v>
      </c>
      <c r="K2973" s="31" t="str">
        <f>IF(VLOOKUP(L2973,'2-1.手続一覧'!$A$9:$W$1715,23,FALSE)=AK2973,"OK","NG")</f>
        <v>OK</v>
      </c>
      <c r="L2973" s="32">
        <v>25104</v>
      </c>
      <c r="M2973" s="32" t="s">
        <v>1935</v>
      </c>
      <c r="N2973" s="32" t="s">
        <v>878</v>
      </c>
      <c r="O2973" s="32" t="s">
        <v>612</v>
      </c>
      <c r="P2973" s="32">
        <v>1951</v>
      </c>
      <c r="Q2973" s="32" t="s">
        <v>1938</v>
      </c>
      <c r="R2973" s="32">
        <v>204</v>
      </c>
      <c r="S2973" s="32">
        <v>28</v>
      </c>
      <c r="T2973" s="32"/>
      <c r="U2973" s="32"/>
      <c r="V2973" s="32">
        <v>3</v>
      </c>
      <c r="W2973" s="32"/>
      <c r="X2973" s="32"/>
      <c r="Y2973" s="32"/>
      <c r="Z2973" s="32"/>
      <c r="AA2973" s="32" t="s">
        <v>54</v>
      </c>
      <c r="AB2973" s="32" t="s">
        <v>1928</v>
      </c>
      <c r="AC2973" s="32" t="s">
        <v>102</v>
      </c>
      <c r="AD2973" s="32" t="s">
        <v>2518</v>
      </c>
      <c r="AE2973" s="32" t="s">
        <v>44</v>
      </c>
      <c r="AF2973" s="32"/>
      <c r="AG2973" s="32"/>
      <c r="AH2973" s="32" t="s">
        <v>103</v>
      </c>
      <c r="AI2973" s="32" t="s">
        <v>1929</v>
      </c>
      <c r="AJ2973" s="32"/>
      <c r="AK2973" s="32" t="s">
        <v>46</v>
      </c>
      <c r="AM2973" s="33" t="s">
        <v>2258</v>
      </c>
      <c r="AN2973" s="33" t="s">
        <v>2259</v>
      </c>
      <c r="AO2973" s="33" t="s">
        <v>2556</v>
      </c>
    </row>
    <row r="2974" spans="2:41" ht="13.5" customHeight="1">
      <c r="B2974" s="31">
        <f>VLOOKUP(L2974,'2-1.手続一覧'!$A$9:$A$1715,1,FALSE)</f>
        <v>25105</v>
      </c>
      <c r="C2974" s="31" t="str">
        <f>IF(VLOOKUP(L2974,'2-1.手続一覧'!$A$9:$Q$1715,2,FALSE)=N2974,"OK","NG")</f>
        <v>OK</v>
      </c>
      <c r="D2974" s="31" t="str">
        <f>IF(VLOOKUP(L2974,'2-1.手続一覧'!$A$9:$Q$1715,3,FALSE)=O2974,"OK","NG")</f>
        <v>OK</v>
      </c>
      <c r="E2974" s="31" t="str">
        <f>IF(VLOOKUP(L2974,'2-1.手続一覧'!$A$9:$S$1715,19,FALSE)=AA2974,"OK","NG")</f>
        <v>OK</v>
      </c>
      <c r="F2974" s="31" t="str">
        <f>IF(VLOOKUP(L2974,'2-1.手続一覧'!$A$9:$S$1715,16,FALSE)=AC2974,"OK","NG")</f>
        <v>NG</v>
      </c>
      <c r="G2974" s="31" t="str">
        <f>IF(VLOOKUP(L2974,'2-1.手続一覧'!$A$9:$S$1715,17,FALSE)=AE2974,"OK","NG")</f>
        <v>OK</v>
      </c>
      <c r="H2974" s="31" t="str">
        <f>IF(VLOOKUP(L2974,'2-1.手続一覧'!$A$9:$T$1715,20,FALSE)=AF2974,"OK","NG")</f>
        <v>OK</v>
      </c>
      <c r="I2974" s="31" t="str">
        <f>IF(VLOOKUP(L2974,'2-1.手続一覧'!$A$9:$U$1715,21,FALSE)=AG2974,"OK","NG")</f>
        <v>OK</v>
      </c>
      <c r="J2974" s="31" t="str">
        <f>IF(VLOOKUP(L2974,'2-1.手続一覧'!$A$9:$V$1715,22,FALSE)=AH2974,"OK","NG")</f>
        <v>OK</v>
      </c>
      <c r="K2974" s="31" t="str">
        <f>IF(VLOOKUP(L2974,'2-1.手続一覧'!$A$9:$W$1715,23,FALSE)=AK2974,"OK","NG")</f>
        <v>OK</v>
      </c>
      <c r="L2974" s="32">
        <v>25105</v>
      </c>
      <c r="M2974" s="32" t="s">
        <v>1935</v>
      </c>
      <c r="N2974" s="32" t="s">
        <v>879</v>
      </c>
      <c r="O2974" s="32" t="s">
        <v>612</v>
      </c>
      <c r="P2974" s="32">
        <v>1951</v>
      </c>
      <c r="Q2974" s="32" t="s">
        <v>1938</v>
      </c>
      <c r="R2974" s="32">
        <v>204</v>
      </c>
      <c r="S2974" s="32">
        <v>28</v>
      </c>
      <c r="T2974" s="32"/>
      <c r="U2974" s="32"/>
      <c r="V2974" s="32">
        <v>3</v>
      </c>
      <c r="W2974" s="32"/>
      <c r="X2974" s="32"/>
      <c r="Y2974" s="32"/>
      <c r="Z2974" s="32"/>
      <c r="AA2974" s="32" t="s">
        <v>54</v>
      </c>
      <c r="AB2974" s="32" t="s">
        <v>1928</v>
      </c>
      <c r="AC2974" s="32" t="s">
        <v>102</v>
      </c>
      <c r="AD2974" s="32" t="s">
        <v>2518</v>
      </c>
      <c r="AE2974" s="32" t="s">
        <v>44</v>
      </c>
      <c r="AF2974" s="32"/>
      <c r="AG2974" s="32"/>
      <c r="AH2974" s="32" t="s">
        <v>103</v>
      </c>
      <c r="AI2974" s="32" t="s">
        <v>1929</v>
      </c>
      <c r="AJ2974" s="32"/>
      <c r="AK2974" s="32" t="s">
        <v>46</v>
      </c>
      <c r="AM2974" s="33" t="s">
        <v>2258</v>
      </c>
      <c r="AN2974" s="33" t="s">
        <v>2259</v>
      </c>
      <c r="AO2974" s="33" t="s">
        <v>2556</v>
      </c>
    </row>
    <row r="2975" spans="2:41" ht="13.5" customHeight="1">
      <c r="B2975" s="31">
        <f>VLOOKUP(L2975,'2-1.手続一覧'!$A$9:$A$1715,1,FALSE)</f>
        <v>25106</v>
      </c>
      <c r="C2975" s="31" t="str">
        <f>IF(VLOOKUP(L2975,'2-1.手続一覧'!$A$9:$Q$1715,2,FALSE)=N2975,"OK","NG")</f>
        <v>OK</v>
      </c>
      <c r="D2975" s="31" t="str">
        <f>IF(VLOOKUP(L2975,'2-1.手続一覧'!$A$9:$Q$1715,3,FALSE)=O2975,"OK","NG")</f>
        <v>OK</v>
      </c>
      <c r="E2975" s="31" t="str">
        <f>IF(VLOOKUP(L2975,'2-1.手続一覧'!$A$9:$S$1715,19,FALSE)=AA2975,"OK","NG")</f>
        <v>OK</v>
      </c>
      <c r="F2975" s="31" t="str">
        <f>IF(VLOOKUP(L2975,'2-1.手続一覧'!$A$9:$S$1715,16,FALSE)=AC2975,"OK","NG")</f>
        <v>NG</v>
      </c>
      <c r="G2975" s="31" t="str">
        <f>IF(VLOOKUP(L2975,'2-1.手続一覧'!$A$9:$S$1715,17,FALSE)=AE2975,"OK","NG")</f>
        <v>OK</v>
      </c>
      <c r="H2975" s="31" t="str">
        <f>IF(VLOOKUP(L2975,'2-1.手続一覧'!$A$9:$T$1715,20,FALSE)=AF2975,"OK","NG")</f>
        <v>OK</v>
      </c>
      <c r="I2975" s="31" t="str">
        <f>IF(VLOOKUP(L2975,'2-1.手続一覧'!$A$9:$U$1715,21,FALSE)=AG2975,"OK","NG")</f>
        <v>OK</v>
      </c>
      <c r="J2975" s="31" t="str">
        <f>IF(VLOOKUP(L2975,'2-1.手続一覧'!$A$9:$V$1715,22,FALSE)=AH2975,"OK","NG")</f>
        <v>OK</v>
      </c>
      <c r="K2975" s="31" t="str">
        <f>IF(VLOOKUP(L2975,'2-1.手続一覧'!$A$9:$W$1715,23,FALSE)=AK2975,"OK","NG")</f>
        <v>OK</v>
      </c>
      <c r="L2975" s="32">
        <v>25106</v>
      </c>
      <c r="M2975" s="32" t="s">
        <v>1935</v>
      </c>
      <c r="N2975" s="32" t="s">
        <v>880</v>
      </c>
      <c r="O2975" s="32" t="s">
        <v>612</v>
      </c>
      <c r="P2975" s="32">
        <v>1951</v>
      </c>
      <c r="Q2975" s="32" t="s">
        <v>1938</v>
      </c>
      <c r="R2975" s="32">
        <v>204</v>
      </c>
      <c r="S2975" s="32">
        <v>28</v>
      </c>
      <c r="T2975" s="32"/>
      <c r="U2975" s="32"/>
      <c r="V2975" s="32">
        <v>3</v>
      </c>
      <c r="W2975" s="32"/>
      <c r="X2975" s="32"/>
      <c r="Y2975" s="32"/>
      <c r="Z2975" s="32"/>
      <c r="AA2975" s="32" t="s">
        <v>54</v>
      </c>
      <c r="AB2975" s="32" t="s">
        <v>1928</v>
      </c>
      <c r="AC2975" s="32" t="s">
        <v>102</v>
      </c>
      <c r="AD2975" s="32" t="s">
        <v>2518</v>
      </c>
      <c r="AE2975" s="32" t="s">
        <v>44</v>
      </c>
      <c r="AF2975" s="32"/>
      <c r="AG2975" s="32"/>
      <c r="AH2975" s="32" t="s">
        <v>103</v>
      </c>
      <c r="AI2975" s="32" t="s">
        <v>1929</v>
      </c>
      <c r="AJ2975" s="32"/>
      <c r="AK2975" s="32" t="s">
        <v>46</v>
      </c>
      <c r="AM2975" s="33" t="s">
        <v>2258</v>
      </c>
      <c r="AN2975" s="33" t="s">
        <v>2259</v>
      </c>
      <c r="AO2975" s="33" t="s">
        <v>2556</v>
      </c>
    </row>
    <row r="2976" spans="2:41" ht="13.5" customHeight="1">
      <c r="B2976" s="31">
        <f>VLOOKUP(L2976,'2-1.手続一覧'!$A$9:$A$1715,1,FALSE)</f>
        <v>25107</v>
      </c>
      <c r="C2976" s="31" t="str">
        <f>IF(VLOOKUP(L2976,'2-1.手続一覧'!$A$9:$Q$1715,2,FALSE)=N2976,"OK","NG")</f>
        <v>OK</v>
      </c>
      <c r="D2976" s="31" t="str">
        <f>IF(VLOOKUP(L2976,'2-1.手続一覧'!$A$9:$Q$1715,3,FALSE)=O2976,"OK","NG")</f>
        <v>OK</v>
      </c>
      <c r="E2976" s="31" t="str">
        <f>IF(VLOOKUP(L2976,'2-1.手続一覧'!$A$9:$S$1715,19,FALSE)=AA2976,"OK","NG")</f>
        <v>OK</v>
      </c>
      <c r="F2976" s="31" t="str">
        <f>IF(VLOOKUP(L2976,'2-1.手続一覧'!$A$9:$S$1715,16,FALSE)=AC2976,"OK","NG")</f>
        <v>NG</v>
      </c>
      <c r="G2976" s="31" t="str">
        <f>IF(VLOOKUP(L2976,'2-1.手続一覧'!$A$9:$S$1715,17,FALSE)=AE2976,"OK","NG")</f>
        <v>OK</v>
      </c>
      <c r="H2976" s="31" t="str">
        <f>IF(VLOOKUP(L2976,'2-1.手続一覧'!$A$9:$T$1715,20,FALSE)=AF2976,"OK","NG")</f>
        <v>OK</v>
      </c>
      <c r="I2976" s="31" t="str">
        <f>IF(VLOOKUP(L2976,'2-1.手続一覧'!$A$9:$U$1715,21,FALSE)=AG2976,"OK","NG")</f>
        <v>OK</v>
      </c>
      <c r="J2976" s="31" t="str">
        <f>IF(VLOOKUP(L2976,'2-1.手続一覧'!$A$9:$V$1715,22,FALSE)=AH2976,"OK","NG")</f>
        <v>OK</v>
      </c>
      <c r="K2976" s="31" t="str">
        <f>IF(VLOOKUP(L2976,'2-1.手続一覧'!$A$9:$W$1715,23,FALSE)=AK2976,"OK","NG")</f>
        <v>OK</v>
      </c>
      <c r="L2976" s="32">
        <v>25107</v>
      </c>
      <c r="M2976" s="32" t="s">
        <v>1935</v>
      </c>
      <c r="N2976" s="32" t="s">
        <v>881</v>
      </c>
      <c r="O2976" s="32" t="s">
        <v>612</v>
      </c>
      <c r="P2976" s="32">
        <v>1951</v>
      </c>
      <c r="Q2976" s="32" t="s">
        <v>1938</v>
      </c>
      <c r="R2976" s="32">
        <v>204</v>
      </c>
      <c r="S2976" s="32">
        <v>28</v>
      </c>
      <c r="T2976" s="32"/>
      <c r="U2976" s="32"/>
      <c r="V2976" s="32">
        <v>3</v>
      </c>
      <c r="W2976" s="32"/>
      <c r="X2976" s="32"/>
      <c r="Y2976" s="32"/>
      <c r="Z2976" s="32"/>
      <c r="AA2976" s="32" t="s">
        <v>54</v>
      </c>
      <c r="AB2976" s="32" t="s">
        <v>1928</v>
      </c>
      <c r="AC2976" s="32" t="s">
        <v>102</v>
      </c>
      <c r="AD2976" s="32" t="s">
        <v>2518</v>
      </c>
      <c r="AE2976" s="32" t="s">
        <v>44</v>
      </c>
      <c r="AF2976" s="32"/>
      <c r="AG2976" s="32"/>
      <c r="AH2976" s="32" t="s">
        <v>103</v>
      </c>
      <c r="AI2976" s="32" t="s">
        <v>1929</v>
      </c>
      <c r="AJ2976" s="32"/>
      <c r="AK2976" s="32" t="s">
        <v>46</v>
      </c>
      <c r="AM2976" s="33" t="s">
        <v>2258</v>
      </c>
      <c r="AN2976" s="33" t="s">
        <v>2259</v>
      </c>
      <c r="AO2976" s="33" t="s">
        <v>2556</v>
      </c>
    </row>
    <row r="2977" spans="2:41" ht="13.5" customHeight="1">
      <c r="B2977" s="31">
        <f>VLOOKUP(L2977,'2-1.手続一覧'!$A$9:$A$1715,1,FALSE)</f>
        <v>25108</v>
      </c>
      <c r="C2977" s="31" t="str">
        <f>IF(VLOOKUP(L2977,'2-1.手続一覧'!$A$9:$Q$1715,2,FALSE)=N2977,"OK","NG")</f>
        <v>OK</v>
      </c>
      <c r="D2977" s="31" t="str">
        <f>IF(VLOOKUP(L2977,'2-1.手続一覧'!$A$9:$Q$1715,3,FALSE)=O2977,"OK","NG")</f>
        <v>OK</v>
      </c>
      <c r="E2977" s="31" t="str">
        <f>IF(VLOOKUP(L2977,'2-1.手続一覧'!$A$9:$S$1715,19,FALSE)=AA2977,"OK","NG")</f>
        <v>OK</v>
      </c>
      <c r="F2977" s="31" t="str">
        <f>IF(VLOOKUP(L2977,'2-1.手続一覧'!$A$9:$S$1715,16,FALSE)=AC2977,"OK","NG")</f>
        <v>NG</v>
      </c>
      <c r="G2977" s="31" t="str">
        <f>IF(VLOOKUP(L2977,'2-1.手続一覧'!$A$9:$S$1715,17,FALSE)=AE2977,"OK","NG")</f>
        <v>OK</v>
      </c>
      <c r="H2977" s="31" t="str">
        <f>IF(VLOOKUP(L2977,'2-1.手続一覧'!$A$9:$T$1715,20,FALSE)=AF2977,"OK","NG")</f>
        <v>OK</v>
      </c>
      <c r="I2977" s="31" t="str">
        <f>IF(VLOOKUP(L2977,'2-1.手続一覧'!$A$9:$U$1715,21,FALSE)=AG2977,"OK","NG")</f>
        <v>OK</v>
      </c>
      <c r="J2977" s="31" t="str">
        <f>IF(VLOOKUP(L2977,'2-1.手続一覧'!$A$9:$V$1715,22,FALSE)=AH2977,"OK","NG")</f>
        <v>OK</v>
      </c>
      <c r="K2977" s="31" t="str">
        <f>IF(VLOOKUP(L2977,'2-1.手続一覧'!$A$9:$W$1715,23,FALSE)=AK2977,"OK","NG")</f>
        <v>OK</v>
      </c>
      <c r="L2977" s="32">
        <v>25108</v>
      </c>
      <c r="M2977" s="32" t="s">
        <v>1935</v>
      </c>
      <c r="N2977" s="32" t="s">
        <v>882</v>
      </c>
      <c r="O2977" s="32" t="s">
        <v>612</v>
      </c>
      <c r="P2977" s="32">
        <v>1951</v>
      </c>
      <c r="Q2977" s="32" t="s">
        <v>1938</v>
      </c>
      <c r="R2977" s="32">
        <v>204</v>
      </c>
      <c r="S2977" s="32">
        <v>28</v>
      </c>
      <c r="T2977" s="32"/>
      <c r="U2977" s="32"/>
      <c r="V2977" s="32">
        <v>3</v>
      </c>
      <c r="W2977" s="32"/>
      <c r="X2977" s="32"/>
      <c r="Y2977" s="32"/>
      <c r="Z2977" s="32"/>
      <c r="AA2977" s="32" t="s">
        <v>54</v>
      </c>
      <c r="AB2977" s="32" t="s">
        <v>1928</v>
      </c>
      <c r="AC2977" s="32" t="s">
        <v>102</v>
      </c>
      <c r="AD2977" s="32" t="s">
        <v>2518</v>
      </c>
      <c r="AE2977" s="32" t="s">
        <v>44</v>
      </c>
      <c r="AF2977" s="32"/>
      <c r="AG2977" s="32"/>
      <c r="AH2977" s="32" t="s">
        <v>103</v>
      </c>
      <c r="AI2977" s="32" t="s">
        <v>1929</v>
      </c>
      <c r="AJ2977" s="32"/>
      <c r="AK2977" s="32" t="s">
        <v>46</v>
      </c>
      <c r="AM2977" s="33" t="s">
        <v>2258</v>
      </c>
      <c r="AN2977" s="33" t="s">
        <v>2259</v>
      </c>
      <c r="AO2977" s="33" t="s">
        <v>2556</v>
      </c>
    </row>
    <row r="2978" spans="2:41" ht="13.5" hidden="1" customHeight="1">
      <c r="B2978" s="31">
        <f>VLOOKUP(L2978,'2-1.手続一覧'!$A$9:$A$1715,1,FALSE)</f>
        <v>24802</v>
      </c>
      <c r="C2978" s="31" t="str">
        <f>IF(VLOOKUP(L2978,'2-1.手続一覧'!$A$9:$Q$1715,2,FALSE)=N2978,"OK","NG")</f>
        <v>OK</v>
      </c>
      <c r="D2978" s="31" t="str">
        <f>IF(VLOOKUP(L2978,'2-1.手続一覧'!$A$9:$Q$1715,3,FALSE)=O2978,"OK","NG")</f>
        <v>OK</v>
      </c>
      <c r="E2978" s="31" t="str">
        <f>IF(VLOOKUP(L2978,'2-1.手続一覧'!$A$9:$S$1715,19,FALSE)=AA2978,"OK","NG")</f>
        <v>OK</v>
      </c>
      <c r="F2978" s="31" t="str">
        <f>IF(VLOOKUP(L2978,'2-1.手続一覧'!$A$9:$S$1715,16,FALSE)=AC2978,"OK","NG")</f>
        <v>OK</v>
      </c>
      <c r="G2978" s="31" t="str">
        <f>IF(VLOOKUP(L2978,'2-1.手続一覧'!$A$9:$S$1715,17,FALSE)=AE2978,"OK","NG")</f>
        <v>NG</v>
      </c>
      <c r="H2978" s="31" t="str">
        <f>IF(VLOOKUP(L2978,'2-1.手続一覧'!$A$9:$T$1715,20,FALSE)=AF2978,"OK","NG")</f>
        <v>OK</v>
      </c>
      <c r="I2978" s="31" t="str">
        <f>IF(VLOOKUP(L2978,'2-1.手続一覧'!$A$9:$U$1715,21,FALSE)=AG2978,"OK","NG")</f>
        <v>OK</v>
      </c>
      <c r="J2978" s="31" t="str">
        <f>IF(VLOOKUP(L2978,'2-1.手続一覧'!$A$9:$V$1715,22,FALSE)=AH2978,"OK","NG")</f>
        <v>OK</v>
      </c>
      <c r="K2978" s="31" t="str">
        <f>IF(VLOOKUP(L2978,'2-1.手続一覧'!$A$9:$W$1715,23,FALSE)=AK2978,"OK","NG")</f>
        <v>OK</v>
      </c>
      <c r="L2978" s="32">
        <v>24802</v>
      </c>
      <c r="M2978" s="32" t="s">
        <v>1935</v>
      </c>
      <c r="N2978" s="32" t="s">
        <v>883</v>
      </c>
      <c r="O2978" s="32" t="s">
        <v>612</v>
      </c>
      <c r="P2978" s="32">
        <v>1951</v>
      </c>
      <c r="Q2978" s="32" t="s">
        <v>1938</v>
      </c>
      <c r="R2978" s="32">
        <v>204</v>
      </c>
      <c r="S2978" s="32">
        <v>29</v>
      </c>
      <c r="T2978" s="32">
        <v>2</v>
      </c>
      <c r="U2978" s="32"/>
      <c r="V2978" s="32">
        <v>1</v>
      </c>
      <c r="W2978" s="32"/>
      <c r="X2978" s="32"/>
      <c r="Y2978" s="32"/>
      <c r="Z2978" s="32"/>
      <c r="AA2978" s="32" t="s">
        <v>45</v>
      </c>
      <c r="AB2978" s="32" t="s">
        <v>2154</v>
      </c>
      <c r="AC2978" s="32" t="s">
        <v>9278</v>
      </c>
      <c r="AD2978" s="32" t="s">
        <v>2134</v>
      </c>
      <c r="AE2978" s="32" t="s">
        <v>53</v>
      </c>
      <c r="AF2978" s="32"/>
      <c r="AG2978" s="32" t="s">
        <v>569</v>
      </c>
      <c r="AH2978" s="32"/>
      <c r="AI2978" s="32" t="s">
        <v>1929</v>
      </c>
      <c r="AJ2978" s="32"/>
      <c r="AK2978" s="32" t="s">
        <v>46</v>
      </c>
      <c r="AN2978" s="33" t="s">
        <v>2259</v>
      </c>
      <c r="AO2978" s="33" t="s">
        <v>2556</v>
      </c>
    </row>
    <row r="2979" spans="2:41" ht="13.5" hidden="1" customHeight="1">
      <c r="B2979" s="31">
        <f>VLOOKUP(L2979,'2-1.手続一覧'!$A$9:$A$1715,1,FALSE)</f>
        <v>24803</v>
      </c>
      <c r="C2979" s="31" t="str">
        <f>IF(VLOOKUP(L2979,'2-1.手続一覧'!$A$9:$Q$1715,2,FALSE)=N2979,"OK","NG")</f>
        <v>OK</v>
      </c>
      <c r="D2979" s="31" t="str">
        <f>IF(VLOOKUP(L2979,'2-1.手続一覧'!$A$9:$Q$1715,3,FALSE)=O2979,"OK","NG")</f>
        <v>OK</v>
      </c>
      <c r="E2979" s="31" t="str">
        <f>IF(VLOOKUP(L2979,'2-1.手続一覧'!$A$9:$S$1715,19,FALSE)=AA2979,"OK","NG")</f>
        <v>OK</v>
      </c>
      <c r="F2979" s="31" t="str">
        <f>IF(VLOOKUP(L2979,'2-1.手続一覧'!$A$9:$S$1715,16,FALSE)=AC2979,"OK","NG")</f>
        <v>OK</v>
      </c>
      <c r="G2979" s="31" t="str">
        <f>IF(VLOOKUP(L2979,'2-1.手続一覧'!$A$9:$S$1715,17,FALSE)=AE2979,"OK","NG")</f>
        <v>NG</v>
      </c>
      <c r="H2979" s="31" t="str">
        <f>IF(VLOOKUP(L2979,'2-1.手続一覧'!$A$9:$T$1715,20,FALSE)=AF2979,"OK","NG")</f>
        <v>OK</v>
      </c>
      <c r="I2979" s="31" t="str">
        <f>IF(VLOOKUP(L2979,'2-1.手続一覧'!$A$9:$U$1715,21,FALSE)=AG2979,"OK","NG")</f>
        <v>OK</v>
      </c>
      <c r="J2979" s="31" t="str">
        <f>IF(VLOOKUP(L2979,'2-1.手続一覧'!$A$9:$V$1715,22,FALSE)=AH2979,"OK","NG")</f>
        <v>OK</v>
      </c>
      <c r="K2979" s="31" t="str">
        <f>IF(VLOOKUP(L2979,'2-1.手続一覧'!$A$9:$W$1715,23,FALSE)=AK2979,"OK","NG")</f>
        <v>OK</v>
      </c>
      <c r="L2979" s="32">
        <v>24803</v>
      </c>
      <c r="M2979" s="32" t="s">
        <v>1935</v>
      </c>
      <c r="N2979" s="32" t="s">
        <v>884</v>
      </c>
      <c r="O2979" s="32" t="s">
        <v>612</v>
      </c>
      <c r="P2979" s="32">
        <v>1951</v>
      </c>
      <c r="Q2979" s="32" t="s">
        <v>1938</v>
      </c>
      <c r="R2979" s="32">
        <v>204</v>
      </c>
      <c r="S2979" s="32">
        <v>29</v>
      </c>
      <c r="T2979" s="32">
        <v>2</v>
      </c>
      <c r="U2979" s="32"/>
      <c r="V2979" s="32">
        <v>1</v>
      </c>
      <c r="W2979" s="32"/>
      <c r="X2979" s="32"/>
      <c r="Y2979" s="32"/>
      <c r="Z2979" s="32"/>
      <c r="AA2979" s="32" t="s">
        <v>45</v>
      </c>
      <c r="AB2979" s="32" t="s">
        <v>2154</v>
      </c>
      <c r="AC2979" s="32" t="s">
        <v>9278</v>
      </c>
      <c r="AD2979" s="32" t="s">
        <v>2134</v>
      </c>
      <c r="AE2979" s="32" t="s">
        <v>53</v>
      </c>
      <c r="AF2979" s="32"/>
      <c r="AG2979" s="32" t="s">
        <v>569</v>
      </c>
      <c r="AH2979" s="32"/>
      <c r="AI2979" s="32" t="s">
        <v>1929</v>
      </c>
      <c r="AJ2979" s="32"/>
      <c r="AK2979" s="32" t="s">
        <v>46</v>
      </c>
      <c r="AN2979" s="33" t="s">
        <v>2259</v>
      </c>
      <c r="AO2979" s="33" t="s">
        <v>2556</v>
      </c>
    </row>
    <row r="2980" spans="2:41" ht="13.5" hidden="1" customHeight="1">
      <c r="B2980" s="31">
        <f>VLOOKUP(L2980,'2-1.手続一覧'!$A$9:$A$1715,1,FALSE)</f>
        <v>25109</v>
      </c>
      <c r="C2980" s="31" t="str">
        <f>IF(VLOOKUP(L2980,'2-1.手続一覧'!$A$9:$Q$1715,2,FALSE)=N2980,"OK","NG")</f>
        <v>OK</v>
      </c>
      <c r="D2980" s="31" t="str">
        <f>IF(VLOOKUP(L2980,'2-1.手続一覧'!$A$9:$Q$1715,3,FALSE)=O2980,"OK","NG")</f>
        <v>OK</v>
      </c>
      <c r="E2980" s="31" t="str">
        <f>IF(VLOOKUP(L2980,'2-1.手続一覧'!$A$9:$S$1715,19,FALSE)=AA2980,"OK","NG")</f>
        <v>OK</v>
      </c>
      <c r="F2980" s="31" t="str">
        <f>IF(VLOOKUP(L2980,'2-1.手続一覧'!$A$9:$S$1715,16,FALSE)=AC2980,"OK","NG")</f>
        <v>OK</v>
      </c>
      <c r="G2980" s="31" t="str">
        <f>IF(VLOOKUP(L2980,'2-1.手続一覧'!$A$9:$S$1715,17,FALSE)=AE2980,"OK","NG")</f>
        <v>NG</v>
      </c>
      <c r="H2980" s="31" t="str">
        <f>IF(VLOOKUP(L2980,'2-1.手続一覧'!$A$9:$T$1715,20,FALSE)=AF2980,"OK","NG")</f>
        <v>OK</v>
      </c>
      <c r="I2980" s="31" t="str">
        <f>IF(VLOOKUP(L2980,'2-1.手続一覧'!$A$9:$U$1715,21,FALSE)=AG2980,"OK","NG")</f>
        <v>OK</v>
      </c>
      <c r="J2980" s="31" t="str">
        <f>IF(VLOOKUP(L2980,'2-1.手続一覧'!$A$9:$V$1715,22,FALSE)=AH2980,"OK","NG")</f>
        <v>OK</v>
      </c>
      <c r="K2980" s="31" t="str">
        <f>IF(VLOOKUP(L2980,'2-1.手続一覧'!$A$9:$W$1715,23,FALSE)=AK2980,"OK","NG")</f>
        <v>OK</v>
      </c>
      <c r="L2980" s="32">
        <v>25109</v>
      </c>
      <c r="M2980" s="32" t="s">
        <v>1935</v>
      </c>
      <c r="N2980" s="32" t="s">
        <v>885</v>
      </c>
      <c r="O2980" s="32" t="s">
        <v>612</v>
      </c>
      <c r="P2980" s="32">
        <v>1951</v>
      </c>
      <c r="Q2980" s="32" t="s">
        <v>1938</v>
      </c>
      <c r="R2980" s="32">
        <v>204</v>
      </c>
      <c r="S2980" s="32">
        <v>29</v>
      </c>
      <c r="T2980" s="32">
        <v>2</v>
      </c>
      <c r="U2980" s="32"/>
      <c r="V2980" s="32">
        <v>1</v>
      </c>
      <c r="W2980" s="32"/>
      <c r="X2980" s="32"/>
      <c r="Y2980" s="32"/>
      <c r="Z2980" s="32"/>
      <c r="AA2980" s="32" t="s">
        <v>45</v>
      </c>
      <c r="AB2980" s="32" t="s">
        <v>2518</v>
      </c>
      <c r="AC2980" s="32" t="s">
        <v>44</v>
      </c>
      <c r="AD2980" s="32" t="s">
        <v>2134</v>
      </c>
      <c r="AE2980" s="32" t="s">
        <v>53</v>
      </c>
      <c r="AF2980" s="32"/>
      <c r="AG2980" s="32" t="s">
        <v>569</v>
      </c>
      <c r="AH2980" s="32" t="s">
        <v>103</v>
      </c>
      <c r="AI2980" s="32" t="s">
        <v>1929</v>
      </c>
      <c r="AJ2980" s="32"/>
      <c r="AK2980" s="32" t="s">
        <v>46</v>
      </c>
      <c r="AN2980" s="33" t="s">
        <v>2259</v>
      </c>
      <c r="AO2980" s="33" t="s">
        <v>2556</v>
      </c>
    </row>
    <row r="2981" spans="2:41" ht="13.5" hidden="1" customHeight="1">
      <c r="B2981" s="31">
        <f>VLOOKUP(L2981,'2-1.手続一覧'!$A$9:$A$1715,1,FALSE)</f>
        <v>24645</v>
      </c>
      <c r="C2981" s="31" t="str">
        <f>IF(VLOOKUP(L2981,'2-1.手続一覧'!$A$9:$Q$1715,2,FALSE)=N2981,"OK","NG")</f>
        <v>OK</v>
      </c>
      <c r="D2981" s="31" t="str">
        <f>IF(VLOOKUP(L2981,'2-1.手続一覧'!$A$9:$Q$1715,3,FALSE)=O2981,"OK","NG")</f>
        <v>OK</v>
      </c>
      <c r="E2981" s="31" t="str">
        <f>IF(VLOOKUP(L2981,'2-1.手続一覧'!$A$9:$S$1715,19,FALSE)=AA2981,"OK","NG")</f>
        <v>OK</v>
      </c>
      <c r="F2981" s="31" t="str">
        <f>IF(VLOOKUP(L2981,'2-1.手続一覧'!$A$9:$S$1715,16,FALSE)=AC2981,"OK","NG")</f>
        <v>NG</v>
      </c>
      <c r="G2981" s="31" t="str">
        <f>IF(VLOOKUP(L2981,'2-1.手続一覧'!$A$9:$S$1715,17,FALSE)=AE2981,"OK","NG")</f>
        <v>NG</v>
      </c>
      <c r="H2981" s="31" t="str">
        <f>IF(VLOOKUP(L2981,'2-1.手続一覧'!$A$9:$T$1715,20,FALSE)=AF2981,"OK","NG")</f>
        <v>OK</v>
      </c>
      <c r="I2981" s="31" t="str">
        <f>IF(VLOOKUP(L2981,'2-1.手続一覧'!$A$9:$U$1715,21,FALSE)=AG2981,"OK","NG")</f>
        <v>OK</v>
      </c>
      <c r="J2981" s="31" t="str">
        <f>IF(VLOOKUP(L2981,'2-1.手続一覧'!$A$9:$V$1715,22,FALSE)=AH2981,"OK","NG")</f>
        <v>OK</v>
      </c>
      <c r="K2981" s="31" t="str">
        <f>IF(VLOOKUP(L2981,'2-1.手続一覧'!$A$9:$W$1715,23,FALSE)=AK2981,"OK","NG")</f>
        <v>OK</v>
      </c>
      <c r="L2981" s="32">
        <v>24645</v>
      </c>
      <c r="M2981" s="32" t="s">
        <v>1935</v>
      </c>
      <c r="N2981" s="32" t="s">
        <v>886</v>
      </c>
      <c r="O2981" s="32" t="s">
        <v>612</v>
      </c>
      <c r="P2981" s="32">
        <v>1951</v>
      </c>
      <c r="Q2981" s="32" t="s">
        <v>1938</v>
      </c>
      <c r="R2981" s="32">
        <v>204</v>
      </c>
      <c r="S2981" s="32">
        <v>29</v>
      </c>
      <c r="T2981" s="32"/>
      <c r="U2981" s="32"/>
      <c r="V2981" s="32">
        <v>5</v>
      </c>
      <c r="W2981" s="32"/>
      <c r="X2981" s="32"/>
      <c r="Y2981" s="32"/>
      <c r="Z2981" s="32"/>
      <c r="AA2981" s="32" t="s">
        <v>45</v>
      </c>
      <c r="AB2981" s="32" t="s">
        <v>147</v>
      </c>
      <c r="AC2981" s="32" t="s">
        <v>43</v>
      </c>
      <c r="AD2981" s="32" t="s">
        <v>2134</v>
      </c>
      <c r="AE2981" s="32" t="s">
        <v>53</v>
      </c>
      <c r="AF2981" s="32"/>
      <c r="AG2981" s="32"/>
      <c r="AH2981" s="32" t="s">
        <v>103</v>
      </c>
      <c r="AI2981" s="32" t="s">
        <v>1929</v>
      </c>
      <c r="AJ2981" s="32"/>
      <c r="AK2981" s="32" t="s">
        <v>46</v>
      </c>
      <c r="AN2981" s="33" t="s">
        <v>2259</v>
      </c>
      <c r="AO2981" s="33" t="s">
        <v>2556</v>
      </c>
    </row>
    <row r="2982" spans="2:41" ht="13.5" hidden="1" customHeight="1">
      <c r="B2982" s="31">
        <f>VLOOKUP(L2982,'2-1.手続一覧'!$A$9:$A$1715,1,FALSE)</f>
        <v>24647</v>
      </c>
      <c r="C2982" s="31" t="str">
        <f>IF(VLOOKUP(L2982,'2-1.手続一覧'!$A$9:$Q$1715,2,FALSE)=N2982,"OK","NG")</f>
        <v>OK</v>
      </c>
      <c r="D2982" s="31" t="str">
        <f>IF(VLOOKUP(L2982,'2-1.手続一覧'!$A$9:$Q$1715,3,FALSE)=O2982,"OK","NG")</f>
        <v>OK</v>
      </c>
      <c r="E2982" s="31" t="str">
        <f>IF(VLOOKUP(L2982,'2-1.手続一覧'!$A$9:$S$1715,19,FALSE)=AA2982,"OK","NG")</f>
        <v>OK</v>
      </c>
      <c r="F2982" s="31" t="str">
        <f>IF(VLOOKUP(L2982,'2-1.手続一覧'!$A$9:$S$1715,16,FALSE)=AC2982,"OK","NG")</f>
        <v>NG</v>
      </c>
      <c r="G2982" s="31" t="str">
        <f>IF(VLOOKUP(L2982,'2-1.手続一覧'!$A$9:$S$1715,17,FALSE)=AE2982,"OK","NG")</f>
        <v>NG</v>
      </c>
      <c r="H2982" s="31" t="str">
        <f>IF(VLOOKUP(L2982,'2-1.手続一覧'!$A$9:$T$1715,20,FALSE)=AF2982,"OK","NG")</f>
        <v>OK</v>
      </c>
      <c r="I2982" s="31" t="str">
        <f>IF(VLOOKUP(L2982,'2-1.手続一覧'!$A$9:$U$1715,21,FALSE)=AG2982,"OK","NG")</f>
        <v>OK</v>
      </c>
      <c r="J2982" s="31" t="str">
        <f>IF(VLOOKUP(L2982,'2-1.手続一覧'!$A$9:$V$1715,22,FALSE)=AH2982,"OK","NG")</f>
        <v>OK</v>
      </c>
      <c r="K2982" s="31" t="str">
        <f>IF(VLOOKUP(L2982,'2-1.手続一覧'!$A$9:$W$1715,23,FALSE)=AK2982,"OK","NG")</f>
        <v>OK</v>
      </c>
      <c r="L2982" s="32">
        <v>24647</v>
      </c>
      <c r="M2982" s="32" t="s">
        <v>1935</v>
      </c>
      <c r="N2982" s="32" t="s">
        <v>887</v>
      </c>
      <c r="O2982" s="32" t="s">
        <v>612</v>
      </c>
      <c r="P2982" s="32">
        <v>1951</v>
      </c>
      <c r="Q2982" s="32" t="s">
        <v>1938</v>
      </c>
      <c r="R2982" s="32">
        <v>204</v>
      </c>
      <c r="S2982" s="32">
        <v>29</v>
      </c>
      <c r="T2982" s="32"/>
      <c r="U2982" s="32"/>
      <c r="V2982" s="32">
        <v>5</v>
      </c>
      <c r="W2982" s="32"/>
      <c r="X2982" s="32"/>
      <c r="Y2982" s="32"/>
      <c r="Z2982" s="32"/>
      <c r="AA2982" s="32" t="s">
        <v>45</v>
      </c>
      <c r="AB2982" s="32" t="s">
        <v>147</v>
      </c>
      <c r="AC2982" s="32" t="s">
        <v>43</v>
      </c>
      <c r="AD2982" s="32" t="s">
        <v>2134</v>
      </c>
      <c r="AE2982" s="32" t="s">
        <v>53</v>
      </c>
      <c r="AF2982" s="32"/>
      <c r="AG2982" s="32"/>
      <c r="AH2982" s="32" t="s">
        <v>103</v>
      </c>
      <c r="AI2982" s="32" t="s">
        <v>1929</v>
      </c>
      <c r="AJ2982" s="32"/>
      <c r="AK2982" s="32" t="s">
        <v>46</v>
      </c>
      <c r="AN2982" s="33" t="s">
        <v>2259</v>
      </c>
      <c r="AO2982" s="33" t="s">
        <v>2556</v>
      </c>
    </row>
    <row r="2983" spans="2:41" ht="13.5" hidden="1" customHeight="1">
      <c r="B2983" s="31">
        <f>VLOOKUP(L2983,'2-1.手続一覧'!$A$9:$A$1715,1,FALSE)</f>
        <v>25110</v>
      </c>
      <c r="C2983" s="31" t="str">
        <f>IF(VLOOKUP(L2983,'2-1.手続一覧'!$A$9:$Q$1715,2,FALSE)=N2983,"OK","NG")</f>
        <v>OK</v>
      </c>
      <c r="D2983" s="31" t="str">
        <f>IF(VLOOKUP(L2983,'2-1.手続一覧'!$A$9:$Q$1715,3,FALSE)=O2983,"OK","NG")</f>
        <v>OK</v>
      </c>
      <c r="E2983" s="31" t="str">
        <f>IF(VLOOKUP(L2983,'2-1.手続一覧'!$A$9:$S$1715,19,FALSE)=AA2983,"OK","NG")</f>
        <v>OK</v>
      </c>
      <c r="F2983" s="31" t="str">
        <f>IF(VLOOKUP(L2983,'2-1.手続一覧'!$A$9:$S$1715,16,FALSE)=AC2983,"OK","NG")</f>
        <v>OK</v>
      </c>
      <c r="G2983" s="31" t="str">
        <f>IF(VLOOKUP(L2983,'2-1.手続一覧'!$A$9:$S$1715,17,FALSE)=AE2983,"OK","NG")</f>
        <v>NG</v>
      </c>
      <c r="H2983" s="31" t="str">
        <f>IF(VLOOKUP(L2983,'2-1.手続一覧'!$A$9:$T$1715,20,FALSE)=AF2983,"OK","NG")</f>
        <v>OK</v>
      </c>
      <c r="I2983" s="31" t="str">
        <f>IF(VLOOKUP(L2983,'2-1.手続一覧'!$A$9:$U$1715,21,FALSE)=AG2983,"OK","NG")</f>
        <v>OK</v>
      </c>
      <c r="J2983" s="31" t="str">
        <f>IF(VLOOKUP(L2983,'2-1.手続一覧'!$A$9:$V$1715,22,FALSE)=AH2983,"OK","NG")</f>
        <v>OK</v>
      </c>
      <c r="K2983" s="31" t="str">
        <f>IF(VLOOKUP(L2983,'2-1.手続一覧'!$A$9:$W$1715,23,FALSE)=AK2983,"OK","NG")</f>
        <v>OK</v>
      </c>
      <c r="L2983" s="32">
        <v>25110</v>
      </c>
      <c r="M2983" s="32" t="s">
        <v>1935</v>
      </c>
      <c r="N2983" s="32" t="s">
        <v>888</v>
      </c>
      <c r="O2983" s="32" t="s">
        <v>612</v>
      </c>
      <c r="P2983" s="32">
        <v>1951</v>
      </c>
      <c r="Q2983" s="32" t="s">
        <v>1938</v>
      </c>
      <c r="R2983" s="32">
        <v>204</v>
      </c>
      <c r="S2983" s="32">
        <v>29</v>
      </c>
      <c r="T2983" s="32"/>
      <c r="U2983" s="32"/>
      <c r="V2983" s="32">
        <v>5</v>
      </c>
      <c r="W2983" s="32"/>
      <c r="X2983" s="32"/>
      <c r="Y2983" s="32"/>
      <c r="Z2983" s="32"/>
      <c r="AA2983" s="32" t="s">
        <v>45</v>
      </c>
      <c r="AB2983" s="32" t="s">
        <v>2518</v>
      </c>
      <c r="AC2983" s="32" t="s">
        <v>44</v>
      </c>
      <c r="AD2983" s="32" t="s">
        <v>2134</v>
      </c>
      <c r="AE2983" s="32" t="s">
        <v>53</v>
      </c>
      <c r="AF2983" s="32"/>
      <c r="AG2983" s="32"/>
      <c r="AH2983" s="32" t="s">
        <v>103</v>
      </c>
      <c r="AI2983" s="32" t="s">
        <v>1929</v>
      </c>
      <c r="AJ2983" s="32"/>
      <c r="AK2983" s="32" t="s">
        <v>46</v>
      </c>
      <c r="AN2983" s="33" t="s">
        <v>2259</v>
      </c>
      <c r="AO2983" s="33" t="s">
        <v>2556</v>
      </c>
    </row>
    <row r="2984" spans="2:41" ht="13.5" hidden="1" customHeight="1">
      <c r="B2984" s="31">
        <f>VLOOKUP(L2984,'2-1.手続一覧'!$A$9:$A$1715,1,FALSE)</f>
        <v>25198</v>
      </c>
      <c r="C2984" s="31" t="str">
        <f>IF(VLOOKUP(L2984,'2-1.手続一覧'!$A$9:$Q$1715,2,FALSE)=N2984,"OK","NG")</f>
        <v>OK</v>
      </c>
      <c r="D2984" s="31" t="str">
        <f>IF(VLOOKUP(L2984,'2-1.手続一覧'!$A$9:$Q$1715,3,FALSE)=O2984,"OK","NG")</f>
        <v>OK</v>
      </c>
      <c r="E2984" s="31" t="str">
        <f>IF(VLOOKUP(L2984,'2-1.手続一覧'!$A$9:$S$1715,19,FALSE)=AA2984,"OK","NG")</f>
        <v>OK</v>
      </c>
      <c r="F2984" s="31" t="str">
        <f>IF(VLOOKUP(L2984,'2-1.手続一覧'!$A$9:$S$1715,16,FALSE)=AC2984,"OK","NG")</f>
        <v>OK</v>
      </c>
      <c r="G2984" s="31" t="str">
        <f>IF(VLOOKUP(L2984,'2-1.手続一覧'!$A$9:$S$1715,17,FALSE)=AE2984,"OK","NG")</f>
        <v>NG</v>
      </c>
      <c r="H2984" s="31" t="str">
        <f>IF(VLOOKUP(L2984,'2-1.手続一覧'!$A$9:$T$1715,20,FALSE)=AF2984,"OK","NG")</f>
        <v>OK</v>
      </c>
      <c r="I2984" s="31" t="str">
        <f>IF(VLOOKUP(L2984,'2-1.手続一覧'!$A$9:$U$1715,21,FALSE)=AG2984,"OK","NG")</f>
        <v>OK</v>
      </c>
      <c r="J2984" s="31" t="str">
        <f>IF(VLOOKUP(L2984,'2-1.手続一覧'!$A$9:$V$1715,22,FALSE)=AH2984,"OK","NG")</f>
        <v>OK</v>
      </c>
      <c r="K2984" s="31" t="str">
        <f>IF(VLOOKUP(L2984,'2-1.手続一覧'!$A$9:$W$1715,23,FALSE)=AK2984,"OK","NG")</f>
        <v>OK</v>
      </c>
      <c r="L2984" s="32">
        <v>25198</v>
      </c>
      <c r="M2984" s="32" t="s">
        <v>1935</v>
      </c>
      <c r="N2984" s="32" t="s">
        <v>889</v>
      </c>
      <c r="O2984" s="32" t="s">
        <v>612</v>
      </c>
      <c r="P2984" s="32">
        <v>1951</v>
      </c>
      <c r="Q2984" s="32" t="s">
        <v>1938</v>
      </c>
      <c r="R2984" s="32">
        <v>204</v>
      </c>
      <c r="S2984" s="32">
        <v>30</v>
      </c>
      <c r="T2984" s="32"/>
      <c r="U2984" s="32"/>
      <c r="V2984" s="32">
        <v>5</v>
      </c>
      <c r="W2984" s="32"/>
      <c r="X2984" s="32"/>
      <c r="Y2984" s="32"/>
      <c r="Z2984" s="32"/>
      <c r="AA2984" s="32" t="s">
        <v>108</v>
      </c>
      <c r="AB2984" s="32" t="s">
        <v>2518</v>
      </c>
      <c r="AC2984" s="32" t="s">
        <v>44</v>
      </c>
      <c r="AD2984" s="32" t="s">
        <v>1928</v>
      </c>
      <c r="AE2984" s="32" t="s">
        <v>53</v>
      </c>
      <c r="AF2984" s="32"/>
      <c r="AG2984" s="32"/>
      <c r="AH2984" s="32" t="s">
        <v>103</v>
      </c>
      <c r="AI2984" s="32" t="s">
        <v>1929</v>
      </c>
      <c r="AJ2984" s="32"/>
      <c r="AK2984" s="32" t="s">
        <v>46</v>
      </c>
      <c r="AN2984" s="33" t="s">
        <v>2259</v>
      </c>
      <c r="AO2984" s="33" t="s">
        <v>2556</v>
      </c>
    </row>
    <row r="2985" spans="2:41" ht="13.5" customHeight="1">
      <c r="B2985" s="31">
        <f>VLOOKUP(L2985,'2-1.手続一覧'!$A$9:$A$1715,1,FALSE)</f>
        <v>24648</v>
      </c>
      <c r="C2985" s="31" t="str">
        <f>IF(VLOOKUP(L2985,'2-1.手続一覧'!$A$9:$Q$1715,2,FALSE)=N2985,"OK","NG")</f>
        <v>OK</v>
      </c>
      <c r="D2985" s="31" t="str">
        <f>IF(VLOOKUP(L2985,'2-1.手続一覧'!$A$9:$Q$1715,3,FALSE)=O2985,"OK","NG")</f>
        <v>OK</v>
      </c>
      <c r="E2985" s="31" t="str">
        <f>IF(VLOOKUP(L2985,'2-1.手続一覧'!$A$9:$S$1715,19,FALSE)=AA2985,"OK","NG")</f>
        <v>OK</v>
      </c>
      <c r="F2985" s="31" t="str">
        <f>IF(VLOOKUP(L2985,'2-1.手続一覧'!$A$9:$S$1715,16,FALSE)=AC2985,"OK","NG")</f>
        <v>NG</v>
      </c>
      <c r="G2985" s="31" t="str">
        <f>IF(VLOOKUP(L2985,'2-1.手続一覧'!$A$9:$S$1715,17,FALSE)=AE2985,"OK","NG")</f>
        <v>NG</v>
      </c>
      <c r="H2985" s="31" t="str">
        <f>IF(VLOOKUP(L2985,'2-1.手続一覧'!$A$9:$T$1715,20,FALSE)=AF2985,"OK","NG")</f>
        <v>OK</v>
      </c>
      <c r="I2985" s="31" t="str">
        <f>IF(VLOOKUP(L2985,'2-1.手続一覧'!$A$9:$U$1715,21,FALSE)=AG2985,"OK","NG")</f>
        <v>OK</v>
      </c>
      <c r="J2985" s="31" t="str">
        <f>IF(VLOOKUP(L2985,'2-1.手続一覧'!$A$9:$V$1715,22,FALSE)=AH2985,"OK","NG")</f>
        <v>OK</v>
      </c>
      <c r="K2985" s="31" t="str">
        <f>IF(VLOOKUP(L2985,'2-1.手続一覧'!$A$9:$W$1715,23,FALSE)=AK2985,"OK","NG")</f>
        <v>OK</v>
      </c>
      <c r="L2985" s="32">
        <v>24648</v>
      </c>
      <c r="M2985" s="32" t="s">
        <v>1935</v>
      </c>
      <c r="N2985" s="32" t="s">
        <v>618</v>
      </c>
      <c r="O2985" s="32" t="s">
        <v>612</v>
      </c>
      <c r="P2985" s="32">
        <v>1951</v>
      </c>
      <c r="Q2985" s="32" t="s">
        <v>1938</v>
      </c>
      <c r="R2985" s="32">
        <v>204</v>
      </c>
      <c r="S2985" s="32">
        <v>31</v>
      </c>
      <c r="T2985" s="32">
        <v>2</v>
      </c>
      <c r="U2985" s="32"/>
      <c r="V2985" s="32">
        <v>1</v>
      </c>
      <c r="W2985" s="32"/>
      <c r="X2985" s="32"/>
      <c r="Y2985" s="32"/>
      <c r="Z2985" s="32"/>
      <c r="AA2985" s="32" t="s">
        <v>54</v>
      </c>
      <c r="AB2985" s="32" t="s">
        <v>1928</v>
      </c>
      <c r="AC2985" s="32" t="s">
        <v>102</v>
      </c>
      <c r="AD2985" s="32" t="s">
        <v>147</v>
      </c>
      <c r="AE2985" s="33" t="s">
        <v>43</v>
      </c>
      <c r="AF2985" s="32"/>
      <c r="AG2985" s="32"/>
      <c r="AH2985" s="32" t="s">
        <v>103</v>
      </c>
      <c r="AI2985" s="32" t="s">
        <v>1929</v>
      </c>
      <c r="AJ2985" s="32"/>
      <c r="AK2985" s="32" t="s">
        <v>46</v>
      </c>
      <c r="AM2985" s="33" t="s">
        <v>2258</v>
      </c>
      <c r="AN2985" s="33" t="s">
        <v>2259</v>
      </c>
      <c r="AO2985" s="33" t="s">
        <v>2556</v>
      </c>
    </row>
    <row r="2986" spans="2:41" ht="13.5" customHeight="1">
      <c r="B2986" s="31">
        <f>VLOOKUP(L2986,'2-1.手続一覧'!$A$9:$A$1715,1,FALSE)</f>
        <v>24646</v>
      </c>
      <c r="C2986" s="31" t="str">
        <f>IF(VLOOKUP(L2986,'2-1.手続一覧'!$A$9:$Q$1715,2,FALSE)=N2986,"OK","NG")</f>
        <v>OK</v>
      </c>
      <c r="D2986" s="31" t="str">
        <f>IF(VLOOKUP(L2986,'2-1.手続一覧'!$A$9:$Q$1715,3,FALSE)=O2986,"OK","NG")</f>
        <v>OK</v>
      </c>
      <c r="E2986" s="31" t="str">
        <f>IF(VLOOKUP(L2986,'2-1.手続一覧'!$A$9:$S$1715,19,FALSE)=AA2986,"OK","NG")</f>
        <v>OK</v>
      </c>
      <c r="F2986" s="31" t="str">
        <f>IF(VLOOKUP(L2986,'2-1.手続一覧'!$A$9:$S$1715,16,FALSE)=AC2986,"OK","NG")</f>
        <v>NG</v>
      </c>
      <c r="G2986" s="31" t="str">
        <f>IF(VLOOKUP(L2986,'2-1.手続一覧'!$A$9:$S$1715,17,FALSE)=AE2986,"OK","NG")</f>
        <v>NG</v>
      </c>
      <c r="H2986" s="31" t="str">
        <f>IF(VLOOKUP(L2986,'2-1.手続一覧'!$A$9:$T$1715,20,FALSE)=AF2986,"OK","NG")</f>
        <v>OK</v>
      </c>
      <c r="I2986" s="31" t="str">
        <f>IF(VLOOKUP(L2986,'2-1.手続一覧'!$A$9:$U$1715,21,FALSE)=AG2986,"OK","NG")</f>
        <v>OK</v>
      </c>
      <c r="J2986" s="31" t="str">
        <f>IF(VLOOKUP(L2986,'2-1.手続一覧'!$A$9:$V$1715,22,FALSE)=AH2986,"OK","NG")</f>
        <v>OK</v>
      </c>
      <c r="K2986" s="31" t="str">
        <f>IF(VLOOKUP(L2986,'2-1.手続一覧'!$A$9:$W$1715,23,FALSE)=AK2986,"OK","NG")</f>
        <v>OK</v>
      </c>
      <c r="L2986" s="32">
        <v>24646</v>
      </c>
      <c r="M2986" s="32" t="s">
        <v>1935</v>
      </c>
      <c r="N2986" s="32" t="s">
        <v>617</v>
      </c>
      <c r="O2986" s="32" t="s">
        <v>612</v>
      </c>
      <c r="P2986" s="32">
        <v>1951</v>
      </c>
      <c r="Q2986" s="32" t="s">
        <v>1938</v>
      </c>
      <c r="R2986" s="32">
        <v>204</v>
      </c>
      <c r="S2986" s="32">
        <v>31</v>
      </c>
      <c r="T2986" s="32"/>
      <c r="U2986" s="32"/>
      <c r="V2986" s="32">
        <v>3</v>
      </c>
      <c r="W2986" s="32"/>
      <c r="X2986" s="32"/>
      <c r="Y2986" s="32"/>
      <c r="Z2986" s="32"/>
      <c r="AA2986" s="32" t="s">
        <v>54</v>
      </c>
      <c r="AB2986" s="32" t="s">
        <v>1928</v>
      </c>
      <c r="AC2986" s="32" t="s">
        <v>102</v>
      </c>
      <c r="AD2986" s="32" t="s">
        <v>147</v>
      </c>
      <c r="AE2986" s="33" t="s">
        <v>43</v>
      </c>
      <c r="AF2986" s="32"/>
      <c r="AG2986" s="32"/>
      <c r="AH2986" s="32" t="s">
        <v>103</v>
      </c>
      <c r="AI2986" s="32" t="s">
        <v>1929</v>
      </c>
      <c r="AJ2986" s="32"/>
      <c r="AK2986" s="32" t="s">
        <v>46</v>
      </c>
      <c r="AM2986" s="33" t="s">
        <v>2258</v>
      </c>
      <c r="AN2986" s="33" t="s">
        <v>2259</v>
      </c>
      <c r="AO2986" s="33" t="s">
        <v>2556</v>
      </c>
    </row>
    <row r="2987" spans="2:41" ht="13.5" customHeight="1">
      <c r="B2987" s="31">
        <f>VLOOKUP(L2987,'2-1.手続一覧'!$A$9:$A$1715,1,FALSE)</f>
        <v>25111</v>
      </c>
      <c r="C2987" s="31" t="str">
        <f>IF(VLOOKUP(L2987,'2-1.手続一覧'!$A$9:$Q$1715,2,FALSE)=N2987,"OK","NG")</f>
        <v>OK</v>
      </c>
      <c r="D2987" s="31" t="str">
        <f>IF(VLOOKUP(L2987,'2-1.手続一覧'!$A$9:$Q$1715,3,FALSE)=O2987,"OK","NG")</f>
        <v>OK</v>
      </c>
      <c r="E2987" s="31" t="str">
        <f>IF(VLOOKUP(L2987,'2-1.手続一覧'!$A$9:$S$1715,19,FALSE)=AA2987,"OK","NG")</f>
        <v>OK</v>
      </c>
      <c r="F2987" s="31" t="str">
        <f>IF(VLOOKUP(L2987,'2-1.手続一覧'!$A$9:$S$1715,16,FALSE)=AC2987,"OK","NG")</f>
        <v>NG</v>
      </c>
      <c r="G2987" s="31" t="str">
        <f>IF(VLOOKUP(L2987,'2-1.手続一覧'!$A$9:$S$1715,17,FALSE)=AE2987,"OK","NG")</f>
        <v>OK</v>
      </c>
      <c r="H2987" s="31" t="str">
        <f>IF(VLOOKUP(L2987,'2-1.手続一覧'!$A$9:$T$1715,20,FALSE)=AF2987,"OK","NG")</f>
        <v>OK</v>
      </c>
      <c r="I2987" s="31" t="str">
        <f>IF(VLOOKUP(L2987,'2-1.手続一覧'!$A$9:$U$1715,21,FALSE)=AG2987,"OK","NG")</f>
        <v>OK</v>
      </c>
      <c r="J2987" s="31" t="str">
        <f>IF(VLOOKUP(L2987,'2-1.手続一覧'!$A$9:$V$1715,22,FALSE)=AH2987,"OK","NG")</f>
        <v>OK</v>
      </c>
      <c r="K2987" s="31" t="str">
        <f>IF(VLOOKUP(L2987,'2-1.手続一覧'!$A$9:$W$1715,23,FALSE)=AK2987,"OK","NG")</f>
        <v>OK</v>
      </c>
      <c r="L2987" s="32">
        <v>25111</v>
      </c>
      <c r="M2987" s="32" t="s">
        <v>1935</v>
      </c>
      <c r="N2987" s="32" t="s">
        <v>892</v>
      </c>
      <c r="O2987" s="32" t="s">
        <v>612</v>
      </c>
      <c r="P2987" s="32">
        <v>1951</v>
      </c>
      <c r="Q2987" s="32" t="s">
        <v>1938</v>
      </c>
      <c r="R2987" s="32">
        <v>204</v>
      </c>
      <c r="S2987" s="32">
        <v>33</v>
      </c>
      <c r="T2987" s="32"/>
      <c r="U2987" s="32"/>
      <c r="V2987" s="32">
        <v>3</v>
      </c>
      <c r="W2987" s="32"/>
      <c r="X2987" s="32"/>
      <c r="Y2987" s="32"/>
      <c r="Z2987" s="32"/>
      <c r="AA2987" s="32" t="s">
        <v>54</v>
      </c>
      <c r="AB2987" s="32" t="s">
        <v>1928</v>
      </c>
      <c r="AC2987" s="32" t="s">
        <v>102</v>
      </c>
      <c r="AD2987" s="32" t="s">
        <v>2518</v>
      </c>
      <c r="AE2987" s="32" t="s">
        <v>44</v>
      </c>
      <c r="AF2987" s="32"/>
      <c r="AG2987" s="32"/>
      <c r="AH2987" s="32" t="s">
        <v>103</v>
      </c>
      <c r="AI2987" s="32" t="s">
        <v>1929</v>
      </c>
      <c r="AJ2987" s="32"/>
      <c r="AK2987" s="32" t="s">
        <v>46</v>
      </c>
      <c r="AM2987" s="33" t="s">
        <v>2258</v>
      </c>
      <c r="AN2987" s="33" t="s">
        <v>2259</v>
      </c>
      <c r="AO2987" s="33" t="s">
        <v>2556</v>
      </c>
    </row>
    <row r="2988" spans="2:41" ht="13.5" customHeight="1">
      <c r="B2988" s="31">
        <f>VLOOKUP(L2988,'2-1.手続一覧'!$A$9:$A$1715,1,FALSE)</f>
        <v>25112</v>
      </c>
      <c r="C2988" s="31" t="str">
        <f>IF(VLOOKUP(L2988,'2-1.手続一覧'!$A$9:$Q$1715,2,FALSE)=N2988,"OK","NG")</f>
        <v>OK</v>
      </c>
      <c r="D2988" s="31" t="str">
        <f>IF(VLOOKUP(L2988,'2-1.手続一覧'!$A$9:$Q$1715,3,FALSE)=O2988,"OK","NG")</f>
        <v>OK</v>
      </c>
      <c r="E2988" s="31" t="str">
        <f>IF(VLOOKUP(L2988,'2-1.手続一覧'!$A$9:$S$1715,19,FALSE)=AA2988,"OK","NG")</f>
        <v>OK</v>
      </c>
      <c r="F2988" s="31" t="str">
        <f>IF(VLOOKUP(L2988,'2-1.手続一覧'!$A$9:$S$1715,16,FALSE)=AC2988,"OK","NG")</f>
        <v>NG</v>
      </c>
      <c r="G2988" s="31" t="str">
        <f>IF(VLOOKUP(L2988,'2-1.手続一覧'!$A$9:$S$1715,17,FALSE)=AE2988,"OK","NG")</f>
        <v>OK</v>
      </c>
      <c r="H2988" s="31" t="str">
        <f>IF(VLOOKUP(L2988,'2-1.手続一覧'!$A$9:$T$1715,20,FALSE)=AF2988,"OK","NG")</f>
        <v>OK</v>
      </c>
      <c r="I2988" s="31" t="str">
        <f>IF(VLOOKUP(L2988,'2-1.手続一覧'!$A$9:$U$1715,21,FALSE)=AG2988,"OK","NG")</f>
        <v>OK</v>
      </c>
      <c r="J2988" s="31" t="str">
        <f>IF(VLOOKUP(L2988,'2-1.手続一覧'!$A$9:$V$1715,22,FALSE)=AH2988,"OK","NG")</f>
        <v>OK</v>
      </c>
      <c r="K2988" s="31" t="str">
        <f>IF(VLOOKUP(L2988,'2-1.手続一覧'!$A$9:$W$1715,23,FALSE)=AK2988,"OK","NG")</f>
        <v>OK</v>
      </c>
      <c r="L2988" s="32">
        <v>25112</v>
      </c>
      <c r="M2988" s="32" t="s">
        <v>1935</v>
      </c>
      <c r="N2988" s="32" t="s">
        <v>893</v>
      </c>
      <c r="O2988" s="32" t="s">
        <v>612</v>
      </c>
      <c r="P2988" s="32">
        <v>1951</v>
      </c>
      <c r="Q2988" s="32" t="s">
        <v>1938</v>
      </c>
      <c r="R2988" s="32">
        <v>204</v>
      </c>
      <c r="S2988" s="32">
        <v>33</v>
      </c>
      <c r="T2988" s="32"/>
      <c r="U2988" s="32"/>
      <c r="V2988" s="32">
        <v>3</v>
      </c>
      <c r="W2988" s="32"/>
      <c r="X2988" s="32"/>
      <c r="Y2988" s="32"/>
      <c r="Z2988" s="32"/>
      <c r="AA2988" s="32" t="s">
        <v>54</v>
      </c>
      <c r="AB2988" s="32" t="s">
        <v>1928</v>
      </c>
      <c r="AC2988" s="32" t="s">
        <v>102</v>
      </c>
      <c r="AD2988" s="32" t="s">
        <v>2518</v>
      </c>
      <c r="AE2988" s="32" t="s">
        <v>44</v>
      </c>
      <c r="AF2988" s="32"/>
      <c r="AG2988" s="32"/>
      <c r="AH2988" s="32" t="s">
        <v>103</v>
      </c>
      <c r="AI2988" s="32" t="s">
        <v>1929</v>
      </c>
      <c r="AJ2988" s="32"/>
      <c r="AK2988" s="32" t="s">
        <v>46</v>
      </c>
      <c r="AM2988" s="33" t="s">
        <v>2258</v>
      </c>
      <c r="AN2988" s="33" t="s">
        <v>2259</v>
      </c>
      <c r="AO2988" s="33" t="s">
        <v>2556</v>
      </c>
    </row>
    <row r="2989" spans="2:41" ht="13.5" customHeight="1">
      <c r="B2989" s="31">
        <f>VLOOKUP(L2989,'2-1.手続一覧'!$A$9:$A$1715,1,FALSE)</f>
        <v>25113</v>
      </c>
      <c r="C2989" s="31" t="str">
        <f>IF(VLOOKUP(L2989,'2-1.手続一覧'!$A$9:$Q$1715,2,FALSE)=N2989,"OK","NG")</f>
        <v>OK</v>
      </c>
      <c r="D2989" s="31" t="str">
        <f>IF(VLOOKUP(L2989,'2-1.手続一覧'!$A$9:$Q$1715,3,FALSE)=O2989,"OK","NG")</f>
        <v>OK</v>
      </c>
      <c r="E2989" s="31" t="str">
        <f>IF(VLOOKUP(L2989,'2-1.手続一覧'!$A$9:$S$1715,19,FALSE)=AA2989,"OK","NG")</f>
        <v>OK</v>
      </c>
      <c r="F2989" s="31" t="str">
        <f>IF(VLOOKUP(L2989,'2-1.手続一覧'!$A$9:$S$1715,16,FALSE)=AC2989,"OK","NG")</f>
        <v>NG</v>
      </c>
      <c r="G2989" s="31" t="str">
        <f>IF(VLOOKUP(L2989,'2-1.手続一覧'!$A$9:$S$1715,17,FALSE)=AE2989,"OK","NG")</f>
        <v>OK</v>
      </c>
      <c r="H2989" s="31" t="str">
        <f>IF(VLOOKUP(L2989,'2-1.手続一覧'!$A$9:$T$1715,20,FALSE)=AF2989,"OK","NG")</f>
        <v>OK</v>
      </c>
      <c r="I2989" s="31" t="str">
        <f>IF(VLOOKUP(L2989,'2-1.手続一覧'!$A$9:$U$1715,21,FALSE)=AG2989,"OK","NG")</f>
        <v>OK</v>
      </c>
      <c r="J2989" s="31" t="str">
        <f>IF(VLOOKUP(L2989,'2-1.手続一覧'!$A$9:$V$1715,22,FALSE)=AH2989,"OK","NG")</f>
        <v>OK</v>
      </c>
      <c r="K2989" s="31" t="str">
        <f>IF(VLOOKUP(L2989,'2-1.手続一覧'!$A$9:$W$1715,23,FALSE)=AK2989,"OK","NG")</f>
        <v>OK</v>
      </c>
      <c r="L2989" s="32">
        <v>25113</v>
      </c>
      <c r="M2989" s="32" t="s">
        <v>1935</v>
      </c>
      <c r="N2989" s="32" t="s">
        <v>894</v>
      </c>
      <c r="O2989" s="32" t="s">
        <v>612</v>
      </c>
      <c r="P2989" s="32">
        <v>1951</v>
      </c>
      <c r="Q2989" s="32" t="s">
        <v>1938</v>
      </c>
      <c r="R2989" s="32">
        <v>204</v>
      </c>
      <c r="S2989" s="32">
        <v>33</v>
      </c>
      <c r="T2989" s="32"/>
      <c r="U2989" s="32"/>
      <c r="V2989" s="32">
        <v>3</v>
      </c>
      <c r="W2989" s="32"/>
      <c r="X2989" s="32"/>
      <c r="Y2989" s="32"/>
      <c r="Z2989" s="32"/>
      <c r="AA2989" s="32" t="s">
        <v>54</v>
      </c>
      <c r="AB2989" s="32" t="s">
        <v>1928</v>
      </c>
      <c r="AC2989" s="32" t="s">
        <v>102</v>
      </c>
      <c r="AD2989" s="32" t="s">
        <v>2518</v>
      </c>
      <c r="AE2989" s="32" t="s">
        <v>44</v>
      </c>
      <c r="AF2989" s="32"/>
      <c r="AG2989" s="32"/>
      <c r="AH2989" s="32" t="s">
        <v>103</v>
      </c>
      <c r="AI2989" s="32" t="s">
        <v>1929</v>
      </c>
      <c r="AJ2989" s="32"/>
      <c r="AK2989" s="32" t="s">
        <v>46</v>
      </c>
      <c r="AM2989" s="33" t="s">
        <v>2258</v>
      </c>
      <c r="AN2989" s="33" t="s">
        <v>2259</v>
      </c>
      <c r="AO2989" s="33" t="s">
        <v>2556</v>
      </c>
    </row>
    <row r="2990" spans="2:41" ht="13.5" customHeight="1">
      <c r="B2990" s="31">
        <f>VLOOKUP(L2990,'2-1.手続一覧'!$A$9:$A$1715,1,FALSE)</f>
        <v>25114</v>
      </c>
      <c r="C2990" s="31" t="str">
        <f>IF(VLOOKUP(L2990,'2-1.手続一覧'!$A$9:$Q$1715,2,FALSE)=N2990,"OK","NG")</f>
        <v>OK</v>
      </c>
      <c r="D2990" s="31" t="str">
        <f>IF(VLOOKUP(L2990,'2-1.手続一覧'!$A$9:$Q$1715,3,FALSE)=O2990,"OK","NG")</f>
        <v>OK</v>
      </c>
      <c r="E2990" s="31" t="str">
        <f>IF(VLOOKUP(L2990,'2-1.手続一覧'!$A$9:$S$1715,19,FALSE)=AA2990,"OK","NG")</f>
        <v>OK</v>
      </c>
      <c r="F2990" s="31" t="str">
        <f>IF(VLOOKUP(L2990,'2-1.手続一覧'!$A$9:$S$1715,16,FALSE)=AC2990,"OK","NG")</f>
        <v>NG</v>
      </c>
      <c r="G2990" s="31" t="str">
        <f>IF(VLOOKUP(L2990,'2-1.手続一覧'!$A$9:$S$1715,17,FALSE)=AE2990,"OK","NG")</f>
        <v>OK</v>
      </c>
      <c r="H2990" s="31" t="str">
        <f>IF(VLOOKUP(L2990,'2-1.手続一覧'!$A$9:$T$1715,20,FALSE)=AF2990,"OK","NG")</f>
        <v>OK</v>
      </c>
      <c r="I2990" s="31" t="str">
        <f>IF(VLOOKUP(L2990,'2-1.手続一覧'!$A$9:$U$1715,21,FALSE)=AG2990,"OK","NG")</f>
        <v>OK</v>
      </c>
      <c r="J2990" s="31" t="str">
        <f>IF(VLOOKUP(L2990,'2-1.手続一覧'!$A$9:$V$1715,22,FALSE)=AH2990,"OK","NG")</f>
        <v>OK</v>
      </c>
      <c r="K2990" s="31" t="str">
        <f>IF(VLOOKUP(L2990,'2-1.手続一覧'!$A$9:$W$1715,23,FALSE)=AK2990,"OK","NG")</f>
        <v>OK</v>
      </c>
      <c r="L2990" s="32">
        <v>25114</v>
      </c>
      <c r="M2990" s="32" t="s">
        <v>1935</v>
      </c>
      <c r="N2990" s="32" t="s">
        <v>895</v>
      </c>
      <c r="O2990" s="32" t="s">
        <v>612</v>
      </c>
      <c r="P2990" s="32">
        <v>1951</v>
      </c>
      <c r="Q2990" s="32" t="s">
        <v>1938</v>
      </c>
      <c r="R2990" s="32">
        <v>204</v>
      </c>
      <c r="S2990" s="32">
        <v>33</v>
      </c>
      <c r="T2990" s="32"/>
      <c r="U2990" s="32"/>
      <c r="V2990" s="32">
        <v>3</v>
      </c>
      <c r="W2990" s="32"/>
      <c r="X2990" s="32"/>
      <c r="Y2990" s="32"/>
      <c r="Z2990" s="32"/>
      <c r="AA2990" s="32" t="s">
        <v>54</v>
      </c>
      <c r="AB2990" s="32" t="s">
        <v>1928</v>
      </c>
      <c r="AC2990" s="32" t="s">
        <v>102</v>
      </c>
      <c r="AD2990" s="32" t="s">
        <v>2518</v>
      </c>
      <c r="AE2990" s="32" t="s">
        <v>44</v>
      </c>
      <c r="AF2990" s="32"/>
      <c r="AG2990" s="32"/>
      <c r="AH2990" s="32" t="s">
        <v>103</v>
      </c>
      <c r="AI2990" s="32" t="s">
        <v>1929</v>
      </c>
      <c r="AJ2990" s="32"/>
      <c r="AK2990" s="32" t="s">
        <v>46</v>
      </c>
      <c r="AM2990" s="33" t="s">
        <v>2258</v>
      </c>
      <c r="AN2990" s="33" t="s">
        <v>2259</v>
      </c>
      <c r="AO2990" s="33" t="s">
        <v>2556</v>
      </c>
    </row>
    <row r="2991" spans="2:41" ht="13.5" customHeight="1">
      <c r="B2991" s="31">
        <f>VLOOKUP(L2991,'2-1.手続一覧'!$A$9:$A$1715,1,FALSE)</f>
        <v>25115</v>
      </c>
      <c r="C2991" s="31" t="str">
        <f>IF(VLOOKUP(L2991,'2-1.手続一覧'!$A$9:$Q$1715,2,FALSE)=N2991,"OK","NG")</f>
        <v>OK</v>
      </c>
      <c r="D2991" s="31" t="str">
        <f>IF(VLOOKUP(L2991,'2-1.手続一覧'!$A$9:$Q$1715,3,FALSE)=O2991,"OK","NG")</f>
        <v>OK</v>
      </c>
      <c r="E2991" s="31" t="str">
        <f>IF(VLOOKUP(L2991,'2-1.手続一覧'!$A$9:$S$1715,19,FALSE)=AA2991,"OK","NG")</f>
        <v>OK</v>
      </c>
      <c r="F2991" s="31" t="str">
        <f>IF(VLOOKUP(L2991,'2-1.手続一覧'!$A$9:$S$1715,16,FALSE)=AC2991,"OK","NG")</f>
        <v>NG</v>
      </c>
      <c r="G2991" s="31" t="str">
        <f>IF(VLOOKUP(L2991,'2-1.手続一覧'!$A$9:$S$1715,17,FALSE)=AE2991,"OK","NG")</f>
        <v>OK</v>
      </c>
      <c r="H2991" s="31" t="str">
        <f>IF(VLOOKUP(L2991,'2-1.手続一覧'!$A$9:$T$1715,20,FALSE)=AF2991,"OK","NG")</f>
        <v>OK</v>
      </c>
      <c r="I2991" s="31" t="str">
        <f>IF(VLOOKUP(L2991,'2-1.手続一覧'!$A$9:$U$1715,21,FALSE)=AG2991,"OK","NG")</f>
        <v>OK</v>
      </c>
      <c r="J2991" s="31" t="str">
        <f>IF(VLOOKUP(L2991,'2-1.手続一覧'!$A$9:$V$1715,22,FALSE)=AH2991,"OK","NG")</f>
        <v>OK</v>
      </c>
      <c r="K2991" s="31" t="str">
        <f>IF(VLOOKUP(L2991,'2-1.手続一覧'!$A$9:$W$1715,23,FALSE)=AK2991,"OK","NG")</f>
        <v>OK</v>
      </c>
      <c r="L2991" s="32">
        <v>25115</v>
      </c>
      <c r="M2991" s="32" t="s">
        <v>1935</v>
      </c>
      <c r="N2991" s="32" t="s">
        <v>896</v>
      </c>
      <c r="O2991" s="32" t="s">
        <v>612</v>
      </c>
      <c r="P2991" s="32">
        <v>1951</v>
      </c>
      <c r="Q2991" s="32" t="s">
        <v>1938</v>
      </c>
      <c r="R2991" s="32">
        <v>204</v>
      </c>
      <c r="S2991" s="32">
        <v>33</v>
      </c>
      <c r="T2991" s="32"/>
      <c r="U2991" s="32"/>
      <c r="V2991" s="32">
        <v>3</v>
      </c>
      <c r="W2991" s="32"/>
      <c r="X2991" s="32"/>
      <c r="Y2991" s="32"/>
      <c r="Z2991" s="32"/>
      <c r="AA2991" s="32" t="s">
        <v>54</v>
      </c>
      <c r="AB2991" s="32" t="s">
        <v>1928</v>
      </c>
      <c r="AC2991" s="32" t="s">
        <v>102</v>
      </c>
      <c r="AD2991" s="32" t="s">
        <v>2518</v>
      </c>
      <c r="AE2991" s="32" t="s">
        <v>44</v>
      </c>
      <c r="AF2991" s="32"/>
      <c r="AG2991" s="32"/>
      <c r="AH2991" s="32" t="s">
        <v>103</v>
      </c>
      <c r="AI2991" s="32" t="s">
        <v>1929</v>
      </c>
      <c r="AJ2991" s="32"/>
      <c r="AK2991" s="32" t="s">
        <v>46</v>
      </c>
      <c r="AM2991" s="33" t="s">
        <v>2258</v>
      </c>
      <c r="AN2991" s="33" t="s">
        <v>2259</v>
      </c>
      <c r="AO2991" s="33" t="s">
        <v>2556</v>
      </c>
    </row>
    <row r="2992" spans="2:41" ht="13.5" customHeight="1">
      <c r="B2992" s="31">
        <f>VLOOKUP(L2992,'2-1.手続一覧'!$A$9:$A$1715,1,FALSE)</f>
        <v>25116</v>
      </c>
      <c r="C2992" s="31" t="str">
        <f>IF(VLOOKUP(L2992,'2-1.手続一覧'!$A$9:$Q$1715,2,FALSE)=N2992,"OK","NG")</f>
        <v>OK</v>
      </c>
      <c r="D2992" s="31" t="str">
        <f>IF(VLOOKUP(L2992,'2-1.手続一覧'!$A$9:$Q$1715,3,FALSE)=O2992,"OK","NG")</f>
        <v>OK</v>
      </c>
      <c r="E2992" s="31" t="str">
        <f>IF(VLOOKUP(L2992,'2-1.手続一覧'!$A$9:$S$1715,19,FALSE)=AA2992,"OK","NG")</f>
        <v>OK</v>
      </c>
      <c r="F2992" s="31" t="str">
        <f>IF(VLOOKUP(L2992,'2-1.手続一覧'!$A$9:$S$1715,16,FALSE)=AC2992,"OK","NG")</f>
        <v>NG</v>
      </c>
      <c r="G2992" s="31" t="str">
        <f>IF(VLOOKUP(L2992,'2-1.手続一覧'!$A$9:$S$1715,17,FALSE)=AE2992,"OK","NG")</f>
        <v>OK</v>
      </c>
      <c r="H2992" s="31" t="str">
        <f>IF(VLOOKUP(L2992,'2-1.手続一覧'!$A$9:$T$1715,20,FALSE)=AF2992,"OK","NG")</f>
        <v>OK</v>
      </c>
      <c r="I2992" s="31" t="str">
        <f>IF(VLOOKUP(L2992,'2-1.手続一覧'!$A$9:$U$1715,21,FALSE)=AG2992,"OK","NG")</f>
        <v>OK</v>
      </c>
      <c r="J2992" s="31" t="str">
        <f>IF(VLOOKUP(L2992,'2-1.手続一覧'!$A$9:$V$1715,22,FALSE)=AH2992,"OK","NG")</f>
        <v>OK</v>
      </c>
      <c r="K2992" s="31" t="str">
        <f>IF(VLOOKUP(L2992,'2-1.手続一覧'!$A$9:$W$1715,23,FALSE)=AK2992,"OK","NG")</f>
        <v>OK</v>
      </c>
      <c r="L2992" s="32">
        <v>25116</v>
      </c>
      <c r="M2992" s="32" t="s">
        <v>1935</v>
      </c>
      <c r="N2992" s="32" t="s">
        <v>897</v>
      </c>
      <c r="O2992" s="32" t="s">
        <v>612</v>
      </c>
      <c r="P2992" s="32">
        <v>1951</v>
      </c>
      <c r="Q2992" s="32" t="s">
        <v>1938</v>
      </c>
      <c r="R2992" s="32">
        <v>204</v>
      </c>
      <c r="S2992" s="32">
        <v>33</v>
      </c>
      <c r="T2992" s="32"/>
      <c r="U2992" s="32"/>
      <c r="V2992" s="32">
        <v>3</v>
      </c>
      <c r="W2992" s="32"/>
      <c r="X2992" s="32"/>
      <c r="Y2992" s="32"/>
      <c r="Z2992" s="32"/>
      <c r="AA2992" s="32" t="s">
        <v>54</v>
      </c>
      <c r="AB2992" s="32" t="s">
        <v>1928</v>
      </c>
      <c r="AC2992" s="32" t="s">
        <v>102</v>
      </c>
      <c r="AD2992" s="32" t="s">
        <v>2518</v>
      </c>
      <c r="AE2992" s="32" t="s">
        <v>44</v>
      </c>
      <c r="AF2992" s="32"/>
      <c r="AG2992" s="32"/>
      <c r="AH2992" s="32" t="s">
        <v>103</v>
      </c>
      <c r="AI2992" s="32" t="s">
        <v>1929</v>
      </c>
      <c r="AJ2992" s="32"/>
      <c r="AK2992" s="32" t="s">
        <v>46</v>
      </c>
      <c r="AM2992" s="33" t="s">
        <v>2258</v>
      </c>
      <c r="AN2992" s="33" t="s">
        <v>2259</v>
      </c>
      <c r="AO2992" s="33" t="s">
        <v>2556</v>
      </c>
    </row>
    <row r="2993" spans="2:41" ht="13.5" customHeight="1">
      <c r="B2993" s="31">
        <f>VLOOKUP(L2993,'2-1.手続一覧'!$A$9:$A$1715,1,FALSE)</f>
        <v>25117</v>
      </c>
      <c r="C2993" s="31" t="str">
        <f>IF(VLOOKUP(L2993,'2-1.手続一覧'!$A$9:$Q$1715,2,FALSE)=N2993,"OK","NG")</f>
        <v>OK</v>
      </c>
      <c r="D2993" s="31" t="str">
        <f>IF(VLOOKUP(L2993,'2-1.手続一覧'!$A$9:$Q$1715,3,FALSE)=O2993,"OK","NG")</f>
        <v>OK</v>
      </c>
      <c r="E2993" s="31" t="str">
        <f>IF(VLOOKUP(L2993,'2-1.手続一覧'!$A$9:$S$1715,19,FALSE)=AA2993,"OK","NG")</f>
        <v>OK</v>
      </c>
      <c r="F2993" s="31" t="str">
        <f>IF(VLOOKUP(L2993,'2-1.手続一覧'!$A$9:$S$1715,16,FALSE)=AC2993,"OK","NG")</f>
        <v>NG</v>
      </c>
      <c r="G2993" s="31" t="str">
        <f>IF(VLOOKUP(L2993,'2-1.手続一覧'!$A$9:$S$1715,17,FALSE)=AE2993,"OK","NG")</f>
        <v>OK</v>
      </c>
      <c r="H2993" s="31" t="str">
        <f>IF(VLOOKUP(L2993,'2-1.手続一覧'!$A$9:$T$1715,20,FALSE)=AF2993,"OK","NG")</f>
        <v>OK</v>
      </c>
      <c r="I2993" s="31" t="str">
        <f>IF(VLOOKUP(L2993,'2-1.手続一覧'!$A$9:$U$1715,21,FALSE)=AG2993,"OK","NG")</f>
        <v>OK</v>
      </c>
      <c r="J2993" s="31" t="str">
        <f>IF(VLOOKUP(L2993,'2-1.手続一覧'!$A$9:$V$1715,22,FALSE)=AH2993,"OK","NG")</f>
        <v>OK</v>
      </c>
      <c r="K2993" s="31" t="str">
        <f>IF(VLOOKUP(L2993,'2-1.手続一覧'!$A$9:$W$1715,23,FALSE)=AK2993,"OK","NG")</f>
        <v>OK</v>
      </c>
      <c r="L2993" s="32">
        <v>25117</v>
      </c>
      <c r="M2993" s="32" t="s">
        <v>1935</v>
      </c>
      <c r="N2993" s="32" t="s">
        <v>898</v>
      </c>
      <c r="O2993" s="32" t="s">
        <v>612</v>
      </c>
      <c r="P2993" s="32">
        <v>1951</v>
      </c>
      <c r="Q2993" s="32" t="s">
        <v>1938</v>
      </c>
      <c r="R2993" s="32">
        <v>204</v>
      </c>
      <c r="S2993" s="32">
        <v>33</v>
      </c>
      <c r="T2993" s="32"/>
      <c r="U2993" s="32"/>
      <c r="V2993" s="32">
        <v>3</v>
      </c>
      <c r="W2993" s="32"/>
      <c r="X2993" s="32"/>
      <c r="Y2993" s="32"/>
      <c r="Z2993" s="32"/>
      <c r="AA2993" s="32" t="s">
        <v>54</v>
      </c>
      <c r="AB2993" s="32" t="s">
        <v>1928</v>
      </c>
      <c r="AC2993" s="32" t="s">
        <v>102</v>
      </c>
      <c r="AD2993" s="32" t="s">
        <v>2518</v>
      </c>
      <c r="AE2993" s="32" t="s">
        <v>44</v>
      </c>
      <c r="AF2993" s="32"/>
      <c r="AG2993" s="32"/>
      <c r="AH2993" s="32" t="s">
        <v>103</v>
      </c>
      <c r="AI2993" s="32" t="s">
        <v>1929</v>
      </c>
      <c r="AJ2993" s="32"/>
      <c r="AK2993" s="32" t="s">
        <v>46</v>
      </c>
      <c r="AM2993" s="33" t="s">
        <v>2258</v>
      </c>
      <c r="AN2993" s="33" t="s">
        <v>2259</v>
      </c>
      <c r="AO2993" s="33" t="s">
        <v>2556</v>
      </c>
    </row>
    <row r="2994" spans="2:41" ht="13.5" customHeight="1">
      <c r="B2994" s="31">
        <f>VLOOKUP(L2994,'2-1.手続一覧'!$A$9:$A$1715,1,FALSE)</f>
        <v>25118</v>
      </c>
      <c r="C2994" s="31" t="str">
        <f>IF(VLOOKUP(L2994,'2-1.手続一覧'!$A$9:$Q$1715,2,FALSE)=N2994,"OK","NG")</f>
        <v>OK</v>
      </c>
      <c r="D2994" s="31" t="str">
        <f>IF(VLOOKUP(L2994,'2-1.手続一覧'!$A$9:$Q$1715,3,FALSE)=O2994,"OK","NG")</f>
        <v>OK</v>
      </c>
      <c r="E2994" s="31" t="str">
        <f>IF(VLOOKUP(L2994,'2-1.手続一覧'!$A$9:$S$1715,19,FALSE)=AA2994,"OK","NG")</f>
        <v>OK</v>
      </c>
      <c r="F2994" s="31" t="str">
        <f>IF(VLOOKUP(L2994,'2-1.手続一覧'!$A$9:$S$1715,16,FALSE)=AC2994,"OK","NG")</f>
        <v>NG</v>
      </c>
      <c r="G2994" s="31" t="str">
        <f>IF(VLOOKUP(L2994,'2-1.手続一覧'!$A$9:$S$1715,17,FALSE)=AE2994,"OK","NG")</f>
        <v>OK</v>
      </c>
      <c r="H2994" s="31" t="str">
        <f>IF(VLOOKUP(L2994,'2-1.手続一覧'!$A$9:$T$1715,20,FALSE)=AF2994,"OK","NG")</f>
        <v>OK</v>
      </c>
      <c r="I2994" s="31" t="str">
        <f>IF(VLOOKUP(L2994,'2-1.手続一覧'!$A$9:$U$1715,21,FALSE)=AG2994,"OK","NG")</f>
        <v>OK</v>
      </c>
      <c r="J2994" s="31" t="str">
        <f>IF(VLOOKUP(L2994,'2-1.手続一覧'!$A$9:$V$1715,22,FALSE)=AH2994,"OK","NG")</f>
        <v>OK</v>
      </c>
      <c r="K2994" s="31" t="str">
        <f>IF(VLOOKUP(L2994,'2-1.手続一覧'!$A$9:$W$1715,23,FALSE)=AK2994,"OK","NG")</f>
        <v>OK</v>
      </c>
      <c r="L2994" s="32">
        <v>25118</v>
      </c>
      <c r="M2994" s="32" t="s">
        <v>1935</v>
      </c>
      <c r="N2994" s="32" t="s">
        <v>899</v>
      </c>
      <c r="O2994" s="32" t="s">
        <v>612</v>
      </c>
      <c r="P2994" s="32">
        <v>1951</v>
      </c>
      <c r="Q2994" s="32" t="s">
        <v>1938</v>
      </c>
      <c r="R2994" s="32">
        <v>204</v>
      </c>
      <c r="S2994" s="32">
        <v>33</v>
      </c>
      <c r="T2994" s="32"/>
      <c r="U2994" s="32"/>
      <c r="V2994" s="32">
        <v>3</v>
      </c>
      <c r="W2994" s="32"/>
      <c r="X2994" s="32"/>
      <c r="Y2994" s="32"/>
      <c r="Z2994" s="32"/>
      <c r="AA2994" s="32" t="s">
        <v>54</v>
      </c>
      <c r="AB2994" s="32" t="s">
        <v>1928</v>
      </c>
      <c r="AC2994" s="32" t="s">
        <v>102</v>
      </c>
      <c r="AD2994" s="32" t="s">
        <v>2518</v>
      </c>
      <c r="AE2994" s="32" t="s">
        <v>44</v>
      </c>
      <c r="AF2994" s="32"/>
      <c r="AG2994" s="32"/>
      <c r="AH2994" s="32" t="s">
        <v>103</v>
      </c>
      <c r="AI2994" s="32" t="s">
        <v>1929</v>
      </c>
      <c r="AJ2994" s="32"/>
      <c r="AK2994" s="32" t="s">
        <v>46</v>
      </c>
      <c r="AM2994" s="33" t="s">
        <v>2258</v>
      </c>
      <c r="AN2994" s="33" t="s">
        <v>2259</v>
      </c>
      <c r="AO2994" s="33" t="s">
        <v>2556</v>
      </c>
    </row>
    <row r="2995" spans="2:41" ht="13.5" hidden="1" customHeight="1">
      <c r="B2995" s="31">
        <f>VLOOKUP(L2995,'2-1.手続一覧'!$A$9:$A$1715,1,FALSE)</f>
        <v>25199</v>
      </c>
      <c r="C2995" s="31" t="str">
        <f>IF(VLOOKUP(L2995,'2-1.手続一覧'!$A$9:$Q$1715,2,FALSE)=N2995,"OK","NG")</f>
        <v>OK</v>
      </c>
      <c r="D2995" s="31" t="str">
        <f>IF(VLOOKUP(L2995,'2-1.手続一覧'!$A$9:$Q$1715,3,FALSE)=O2995,"OK","NG")</f>
        <v>OK</v>
      </c>
      <c r="E2995" s="31" t="str">
        <f>IF(VLOOKUP(L2995,'2-1.手続一覧'!$A$9:$S$1715,19,FALSE)=AA2995,"OK","NG")</f>
        <v>OK</v>
      </c>
      <c r="F2995" s="31" t="str">
        <f>IF(VLOOKUP(L2995,'2-1.手続一覧'!$A$9:$S$1715,16,FALSE)=AC2995,"OK","NG")</f>
        <v>OK</v>
      </c>
      <c r="G2995" s="31" t="str">
        <f>IF(VLOOKUP(L2995,'2-1.手続一覧'!$A$9:$S$1715,17,FALSE)=AE2995,"OK","NG")</f>
        <v>NG</v>
      </c>
      <c r="H2995" s="31" t="str">
        <f>IF(VLOOKUP(L2995,'2-1.手続一覧'!$A$9:$T$1715,20,FALSE)=AF2995,"OK","NG")</f>
        <v>OK</v>
      </c>
      <c r="I2995" s="31" t="str">
        <f>IF(VLOOKUP(L2995,'2-1.手続一覧'!$A$9:$U$1715,21,FALSE)=AG2995,"OK","NG")</f>
        <v>OK</v>
      </c>
      <c r="J2995" s="31" t="str">
        <f>IF(VLOOKUP(L2995,'2-1.手続一覧'!$A$9:$V$1715,22,FALSE)=AH2995,"OK","NG")</f>
        <v>OK</v>
      </c>
      <c r="K2995" s="31" t="str">
        <f>IF(VLOOKUP(L2995,'2-1.手続一覧'!$A$9:$W$1715,23,FALSE)=AK2995,"OK","NG")</f>
        <v>OK</v>
      </c>
      <c r="L2995" s="32">
        <v>25199</v>
      </c>
      <c r="M2995" s="32" t="s">
        <v>1935</v>
      </c>
      <c r="N2995" s="32" t="s">
        <v>900</v>
      </c>
      <c r="O2995" s="32" t="s">
        <v>612</v>
      </c>
      <c r="P2995" s="32">
        <v>1951</v>
      </c>
      <c r="Q2995" s="32" t="s">
        <v>1938</v>
      </c>
      <c r="R2995" s="32">
        <v>204</v>
      </c>
      <c r="S2995" s="32">
        <v>34</v>
      </c>
      <c r="T2995" s="32"/>
      <c r="U2995" s="32"/>
      <c r="V2995" s="32"/>
      <c r="W2995" s="32"/>
      <c r="X2995" s="32"/>
      <c r="Y2995" s="32"/>
      <c r="Z2995" s="32"/>
      <c r="AA2995" s="32" t="s">
        <v>108</v>
      </c>
      <c r="AB2995" s="32" t="s">
        <v>2518</v>
      </c>
      <c r="AC2995" s="32" t="s">
        <v>44</v>
      </c>
      <c r="AD2995" s="32" t="s">
        <v>1928</v>
      </c>
      <c r="AE2995" s="32" t="s">
        <v>53</v>
      </c>
      <c r="AF2995" s="32"/>
      <c r="AG2995" s="32"/>
      <c r="AH2995" s="32" t="s">
        <v>103</v>
      </c>
      <c r="AI2995" s="32" t="s">
        <v>1929</v>
      </c>
      <c r="AJ2995" s="32"/>
      <c r="AK2995" s="32" t="s">
        <v>46</v>
      </c>
      <c r="AN2995" s="33" t="s">
        <v>2259</v>
      </c>
      <c r="AO2995" s="33" t="s">
        <v>2556</v>
      </c>
    </row>
    <row r="2996" spans="2:41" ht="13.5" customHeight="1">
      <c r="B2996" s="31">
        <f>VLOOKUP(L2996,'2-1.手続一覧'!$A$9:$A$1715,1,FALSE)</f>
        <v>25127</v>
      </c>
      <c r="C2996" s="31" t="str">
        <f>IF(VLOOKUP(L2996,'2-1.手続一覧'!$A$9:$Q$1715,2,FALSE)=N2996,"OK","NG")</f>
        <v>OK</v>
      </c>
      <c r="D2996" s="31" t="str">
        <f>IF(VLOOKUP(L2996,'2-1.手続一覧'!$A$9:$Q$1715,3,FALSE)=O2996,"OK","NG")</f>
        <v>OK</v>
      </c>
      <c r="E2996" s="31" t="str">
        <f>IF(VLOOKUP(L2996,'2-1.手続一覧'!$A$9:$S$1715,19,FALSE)=AA2996,"OK","NG")</f>
        <v>OK</v>
      </c>
      <c r="F2996" s="31" t="str">
        <f>IF(VLOOKUP(L2996,'2-1.手続一覧'!$A$9:$S$1715,16,FALSE)=AC2996,"OK","NG")</f>
        <v>NG</v>
      </c>
      <c r="G2996" s="31" t="str">
        <f>IF(VLOOKUP(L2996,'2-1.手続一覧'!$A$9:$S$1715,17,FALSE)=AE2996,"OK","NG")</f>
        <v>OK</v>
      </c>
      <c r="H2996" s="31" t="str">
        <f>IF(VLOOKUP(L2996,'2-1.手続一覧'!$A$9:$T$1715,20,FALSE)=AF2996,"OK","NG")</f>
        <v>OK</v>
      </c>
      <c r="I2996" s="31" t="str">
        <f>IF(VLOOKUP(L2996,'2-1.手続一覧'!$A$9:$U$1715,21,FALSE)=AG2996,"OK","NG")</f>
        <v>OK</v>
      </c>
      <c r="J2996" s="31" t="str">
        <f>IF(VLOOKUP(L2996,'2-1.手続一覧'!$A$9:$V$1715,22,FALSE)=AH2996,"OK","NG")</f>
        <v>OK</v>
      </c>
      <c r="K2996" s="31" t="str">
        <f>IF(VLOOKUP(L2996,'2-1.手続一覧'!$A$9:$W$1715,23,FALSE)=AK2996,"OK","NG")</f>
        <v>OK</v>
      </c>
      <c r="L2996" s="32">
        <v>25127</v>
      </c>
      <c r="M2996" s="32" t="s">
        <v>1935</v>
      </c>
      <c r="N2996" s="32" t="s">
        <v>901</v>
      </c>
      <c r="O2996" s="32" t="s">
        <v>612</v>
      </c>
      <c r="P2996" s="32">
        <v>1951</v>
      </c>
      <c r="Q2996" s="32" t="s">
        <v>1938</v>
      </c>
      <c r="R2996" s="32">
        <v>204</v>
      </c>
      <c r="S2996" s="32">
        <v>35</v>
      </c>
      <c r="T2996" s="32"/>
      <c r="U2996" s="32"/>
      <c r="V2996" s="32">
        <v>1</v>
      </c>
      <c r="W2996" s="32"/>
      <c r="X2996" s="32">
        <v>1</v>
      </c>
      <c r="Y2996" s="32"/>
      <c r="Z2996" s="32"/>
      <c r="AA2996" s="32" t="s">
        <v>54</v>
      </c>
      <c r="AB2996" s="32" t="s">
        <v>1928</v>
      </c>
      <c r="AC2996" s="32" t="s">
        <v>102</v>
      </c>
      <c r="AD2996" s="32" t="s">
        <v>2518</v>
      </c>
      <c r="AE2996" s="32" t="s">
        <v>44</v>
      </c>
      <c r="AF2996" s="32"/>
      <c r="AG2996" s="32"/>
      <c r="AH2996" s="32" t="s">
        <v>103</v>
      </c>
      <c r="AI2996" s="32" t="s">
        <v>1929</v>
      </c>
      <c r="AJ2996" s="32"/>
      <c r="AK2996" s="32" t="s">
        <v>46</v>
      </c>
      <c r="AM2996" s="33" t="s">
        <v>2258</v>
      </c>
      <c r="AN2996" s="33" t="s">
        <v>2259</v>
      </c>
      <c r="AO2996" s="33" t="s">
        <v>2556</v>
      </c>
    </row>
    <row r="2997" spans="2:41" ht="13.5" customHeight="1">
      <c r="B2997" s="31">
        <f>VLOOKUP(L2997,'2-1.手続一覧'!$A$9:$A$1715,1,FALSE)</f>
        <v>25128</v>
      </c>
      <c r="C2997" s="31" t="str">
        <f>IF(VLOOKUP(L2997,'2-1.手続一覧'!$A$9:$Q$1715,2,FALSE)=N2997,"OK","NG")</f>
        <v>OK</v>
      </c>
      <c r="D2997" s="31" t="str">
        <f>IF(VLOOKUP(L2997,'2-1.手続一覧'!$A$9:$Q$1715,3,FALSE)=O2997,"OK","NG")</f>
        <v>OK</v>
      </c>
      <c r="E2997" s="31" t="str">
        <f>IF(VLOOKUP(L2997,'2-1.手続一覧'!$A$9:$S$1715,19,FALSE)=AA2997,"OK","NG")</f>
        <v>OK</v>
      </c>
      <c r="F2997" s="31" t="str">
        <f>IF(VLOOKUP(L2997,'2-1.手続一覧'!$A$9:$S$1715,16,FALSE)=AC2997,"OK","NG")</f>
        <v>NG</v>
      </c>
      <c r="G2997" s="31" t="str">
        <f>IF(VLOOKUP(L2997,'2-1.手続一覧'!$A$9:$S$1715,17,FALSE)=AE2997,"OK","NG")</f>
        <v>OK</v>
      </c>
      <c r="H2997" s="31" t="str">
        <f>IF(VLOOKUP(L2997,'2-1.手続一覧'!$A$9:$T$1715,20,FALSE)=AF2997,"OK","NG")</f>
        <v>OK</v>
      </c>
      <c r="I2997" s="31" t="str">
        <f>IF(VLOOKUP(L2997,'2-1.手続一覧'!$A$9:$U$1715,21,FALSE)=AG2997,"OK","NG")</f>
        <v>OK</v>
      </c>
      <c r="J2997" s="31" t="str">
        <f>IF(VLOOKUP(L2997,'2-1.手続一覧'!$A$9:$V$1715,22,FALSE)=AH2997,"OK","NG")</f>
        <v>OK</v>
      </c>
      <c r="K2997" s="31" t="str">
        <f>IF(VLOOKUP(L2997,'2-1.手続一覧'!$A$9:$W$1715,23,FALSE)=AK2997,"OK","NG")</f>
        <v>OK</v>
      </c>
      <c r="L2997" s="32">
        <v>25128</v>
      </c>
      <c r="M2997" s="32" t="s">
        <v>1935</v>
      </c>
      <c r="N2997" s="32" t="s">
        <v>902</v>
      </c>
      <c r="O2997" s="32" t="s">
        <v>612</v>
      </c>
      <c r="P2997" s="32">
        <v>1951</v>
      </c>
      <c r="Q2997" s="32" t="s">
        <v>1938</v>
      </c>
      <c r="R2997" s="32">
        <v>204</v>
      </c>
      <c r="S2997" s="32">
        <v>35</v>
      </c>
      <c r="T2997" s="32"/>
      <c r="U2997" s="32"/>
      <c r="V2997" s="32">
        <v>1</v>
      </c>
      <c r="W2997" s="32"/>
      <c r="X2997" s="32">
        <v>1</v>
      </c>
      <c r="Y2997" s="32"/>
      <c r="Z2997" s="32"/>
      <c r="AA2997" s="32" t="s">
        <v>54</v>
      </c>
      <c r="AB2997" s="32" t="s">
        <v>1928</v>
      </c>
      <c r="AC2997" s="32" t="s">
        <v>102</v>
      </c>
      <c r="AD2997" s="32" t="s">
        <v>2518</v>
      </c>
      <c r="AE2997" s="32" t="s">
        <v>44</v>
      </c>
      <c r="AF2997" s="32"/>
      <c r="AG2997" s="32"/>
      <c r="AH2997" s="32" t="s">
        <v>103</v>
      </c>
      <c r="AI2997" s="32" t="s">
        <v>1929</v>
      </c>
      <c r="AJ2997" s="32"/>
      <c r="AK2997" s="32" t="s">
        <v>46</v>
      </c>
      <c r="AM2997" s="33" t="s">
        <v>2258</v>
      </c>
      <c r="AN2997" s="33" t="s">
        <v>2259</v>
      </c>
      <c r="AO2997" s="33" t="s">
        <v>2556</v>
      </c>
    </row>
    <row r="2998" spans="2:41" ht="13.5" customHeight="1">
      <c r="B2998" s="31">
        <f>VLOOKUP(L2998,'2-1.手続一覧'!$A$9:$A$1715,1,FALSE)</f>
        <v>25129</v>
      </c>
      <c r="C2998" s="31" t="str">
        <f>IF(VLOOKUP(L2998,'2-1.手続一覧'!$A$9:$Q$1715,2,FALSE)=N2998,"OK","NG")</f>
        <v>OK</v>
      </c>
      <c r="D2998" s="31" t="str">
        <f>IF(VLOOKUP(L2998,'2-1.手続一覧'!$A$9:$Q$1715,3,FALSE)=O2998,"OK","NG")</f>
        <v>OK</v>
      </c>
      <c r="E2998" s="31" t="str">
        <f>IF(VLOOKUP(L2998,'2-1.手続一覧'!$A$9:$S$1715,19,FALSE)=AA2998,"OK","NG")</f>
        <v>OK</v>
      </c>
      <c r="F2998" s="31" t="str">
        <f>IF(VLOOKUP(L2998,'2-1.手続一覧'!$A$9:$S$1715,16,FALSE)=AC2998,"OK","NG")</f>
        <v>NG</v>
      </c>
      <c r="G2998" s="31" t="str">
        <f>IF(VLOOKUP(L2998,'2-1.手続一覧'!$A$9:$S$1715,17,FALSE)=AE2998,"OK","NG")</f>
        <v>OK</v>
      </c>
      <c r="H2998" s="31" t="str">
        <f>IF(VLOOKUP(L2998,'2-1.手続一覧'!$A$9:$T$1715,20,FALSE)=AF2998,"OK","NG")</f>
        <v>OK</v>
      </c>
      <c r="I2998" s="31" t="str">
        <f>IF(VLOOKUP(L2998,'2-1.手続一覧'!$A$9:$U$1715,21,FALSE)=AG2998,"OK","NG")</f>
        <v>OK</v>
      </c>
      <c r="J2998" s="31" t="str">
        <f>IF(VLOOKUP(L2998,'2-1.手続一覧'!$A$9:$V$1715,22,FALSE)=AH2998,"OK","NG")</f>
        <v>OK</v>
      </c>
      <c r="K2998" s="31" t="str">
        <f>IF(VLOOKUP(L2998,'2-1.手続一覧'!$A$9:$W$1715,23,FALSE)=AK2998,"OK","NG")</f>
        <v>OK</v>
      </c>
      <c r="L2998" s="32">
        <v>25129</v>
      </c>
      <c r="M2998" s="32" t="s">
        <v>1935</v>
      </c>
      <c r="N2998" s="32" t="s">
        <v>903</v>
      </c>
      <c r="O2998" s="32" t="s">
        <v>612</v>
      </c>
      <c r="P2998" s="32">
        <v>1951</v>
      </c>
      <c r="Q2998" s="32" t="s">
        <v>1938</v>
      </c>
      <c r="R2998" s="32">
        <v>204</v>
      </c>
      <c r="S2998" s="32">
        <v>35</v>
      </c>
      <c r="T2998" s="32"/>
      <c r="U2998" s="32"/>
      <c r="V2998" s="32">
        <v>1</v>
      </c>
      <c r="W2998" s="32"/>
      <c r="X2998" s="32">
        <v>1</v>
      </c>
      <c r="Y2998" s="32"/>
      <c r="Z2998" s="32"/>
      <c r="AA2998" s="32" t="s">
        <v>54</v>
      </c>
      <c r="AB2998" s="32" t="s">
        <v>1928</v>
      </c>
      <c r="AC2998" s="32" t="s">
        <v>102</v>
      </c>
      <c r="AD2998" s="32" t="s">
        <v>2518</v>
      </c>
      <c r="AE2998" s="32" t="s">
        <v>44</v>
      </c>
      <c r="AF2998" s="32"/>
      <c r="AG2998" s="32"/>
      <c r="AH2998" s="32" t="s">
        <v>103</v>
      </c>
      <c r="AI2998" s="32" t="s">
        <v>1929</v>
      </c>
      <c r="AJ2998" s="32"/>
      <c r="AK2998" s="32" t="s">
        <v>46</v>
      </c>
      <c r="AM2998" s="33" t="s">
        <v>2258</v>
      </c>
      <c r="AN2998" s="33" t="s">
        <v>2259</v>
      </c>
      <c r="AO2998" s="33" t="s">
        <v>2556</v>
      </c>
    </row>
    <row r="2999" spans="2:41" ht="13.5" customHeight="1">
      <c r="B2999" s="31">
        <f>VLOOKUP(L2999,'2-1.手続一覧'!$A$9:$A$1715,1,FALSE)</f>
        <v>25130</v>
      </c>
      <c r="C2999" s="31" t="str">
        <f>IF(VLOOKUP(L2999,'2-1.手続一覧'!$A$9:$Q$1715,2,FALSE)=N2999,"OK","NG")</f>
        <v>OK</v>
      </c>
      <c r="D2999" s="31" t="str">
        <f>IF(VLOOKUP(L2999,'2-1.手続一覧'!$A$9:$Q$1715,3,FALSE)=O2999,"OK","NG")</f>
        <v>OK</v>
      </c>
      <c r="E2999" s="31" t="str">
        <f>IF(VLOOKUP(L2999,'2-1.手続一覧'!$A$9:$S$1715,19,FALSE)=AA2999,"OK","NG")</f>
        <v>OK</v>
      </c>
      <c r="F2999" s="31" t="str">
        <f>IF(VLOOKUP(L2999,'2-1.手続一覧'!$A$9:$S$1715,16,FALSE)=AC2999,"OK","NG")</f>
        <v>NG</v>
      </c>
      <c r="G2999" s="31" t="str">
        <f>IF(VLOOKUP(L2999,'2-1.手続一覧'!$A$9:$S$1715,17,FALSE)=AE2999,"OK","NG")</f>
        <v>OK</v>
      </c>
      <c r="H2999" s="31" t="str">
        <f>IF(VLOOKUP(L2999,'2-1.手続一覧'!$A$9:$T$1715,20,FALSE)=AF2999,"OK","NG")</f>
        <v>OK</v>
      </c>
      <c r="I2999" s="31" t="str">
        <f>IF(VLOOKUP(L2999,'2-1.手続一覧'!$A$9:$U$1715,21,FALSE)=AG2999,"OK","NG")</f>
        <v>OK</v>
      </c>
      <c r="J2999" s="31" t="str">
        <f>IF(VLOOKUP(L2999,'2-1.手続一覧'!$A$9:$V$1715,22,FALSE)=AH2999,"OK","NG")</f>
        <v>OK</v>
      </c>
      <c r="K2999" s="31" t="str">
        <f>IF(VLOOKUP(L2999,'2-1.手続一覧'!$A$9:$W$1715,23,FALSE)=AK2999,"OK","NG")</f>
        <v>OK</v>
      </c>
      <c r="L2999" s="32">
        <v>25130</v>
      </c>
      <c r="M2999" s="32" t="s">
        <v>1935</v>
      </c>
      <c r="N2999" s="32" t="s">
        <v>904</v>
      </c>
      <c r="O2999" s="32" t="s">
        <v>612</v>
      </c>
      <c r="P2999" s="32">
        <v>1951</v>
      </c>
      <c r="Q2999" s="32" t="s">
        <v>1938</v>
      </c>
      <c r="R2999" s="32">
        <v>204</v>
      </c>
      <c r="S2999" s="32">
        <v>35</v>
      </c>
      <c r="T2999" s="32"/>
      <c r="U2999" s="32"/>
      <c r="V2999" s="32">
        <v>1</v>
      </c>
      <c r="W2999" s="32"/>
      <c r="X2999" s="32">
        <v>1</v>
      </c>
      <c r="Y2999" s="32"/>
      <c r="Z2999" s="32"/>
      <c r="AA2999" s="32" t="s">
        <v>54</v>
      </c>
      <c r="AB2999" s="32" t="s">
        <v>1928</v>
      </c>
      <c r="AC2999" s="32" t="s">
        <v>102</v>
      </c>
      <c r="AD2999" s="32" t="s">
        <v>2518</v>
      </c>
      <c r="AE2999" s="32" t="s">
        <v>44</v>
      </c>
      <c r="AF2999" s="32"/>
      <c r="AG2999" s="32"/>
      <c r="AH2999" s="32" t="s">
        <v>103</v>
      </c>
      <c r="AI2999" s="32" t="s">
        <v>1929</v>
      </c>
      <c r="AJ2999" s="32"/>
      <c r="AK2999" s="32" t="s">
        <v>46</v>
      </c>
      <c r="AM2999" s="33" t="s">
        <v>2258</v>
      </c>
      <c r="AN2999" s="33" t="s">
        <v>2259</v>
      </c>
      <c r="AO2999" s="33" t="s">
        <v>2556</v>
      </c>
    </row>
    <row r="3000" spans="2:41" ht="13.5" customHeight="1">
      <c r="B3000" s="31">
        <f>VLOOKUP(L3000,'2-1.手続一覧'!$A$9:$A$1715,1,FALSE)</f>
        <v>25131</v>
      </c>
      <c r="C3000" s="31" t="str">
        <f>IF(VLOOKUP(L3000,'2-1.手続一覧'!$A$9:$Q$1715,2,FALSE)=N3000,"OK","NG")</f>
        <v>OK</v>
      </c>
      <c r="D3000" s="31" t="str">
        <f>IF(VLOOKUP(L3000,'2-1.手続一覧'!$A$9:$Q$1715,3,FALSE)=O3000,"OK","NG")</f>
        <v>OK</v>
      </c>
      <c r="E3000" s="31" t="str">
        <f>IF(VLOOKUP(L3000,'2-1.手続一覧'!$A$9:$S$1715,19,FALSE)=AA3000,"OK","NG")</f>
        <v>OK</v>
      </c>
      <c r="F3000" s="31" t="str">
        <f>IF(VLOOKUP(L3000,'2-1.手続一覧'!$A$9:$S$1715,16,FALSE)=AC3000,"OK","NG")</f>
        <v>NG</v>
      </c>
      <c r="G3000" s="31" t="str">
        <f>IF(VLOOKUP(L3000,'2-1.手続一覧'!$A$9:$S$1715,17,FALSE)=AE3000,"OK","NG")</f>
        <v>OK</v>
      </c>
      <c r="H3000" s="31" t="str">
        <f>IF(VLOOKUP(L3000,'2-1.手続一覧'!$A$9:$T$1715,20,FALSE)=AF3000,"OK","NG")</f>
        <v>OK</v>
      </c>
      <c r="I3000" s="31" t="str">
        <f>IF(VLOOKUP(L3000,'2-1.手続一覧'!$A$9:$U$1715,21,FALSE)=AG3000,"OK","NG")</f>
        <v>OK</v>
      </c>
      <c r="J3000" s="31" t="str">
        <f>IF(VLOOKUP(L3000,'2-1.手続一覧'!$A$9:$V$1715,22,FALSE)=AH3000,"OK","NG")</f>
        <v>OK</v>
      </c>
      <c r="K3000" s="31" t="str">
        <f>IF(VLOOKUP(L3000,'2-1.手続一覧'!$A$9:$W$1715,23,FALSE)=AK3000,"OK","NG")</f>
        <v>OK</v>
      </c>
      <c r="L3000" s="32">
        <v>25131</v>
      </c>
      <c r="M3000" s="32" t="s">
        <v>1935</v>
      </c>
      <c r="N3000" s="32" t="s">
        <v>905</v>
      </c>
      <c r="O3000" s="32" t="s">
        <v>612</v>
      </c>
      <c r="P3000" s="32">
        <v>1951</v>
      </c>
      <c r="Q3000" s="32" t="s">
        <v>1938</v>
      </c>
      <c r="R3000" s="32">
        <v>204</v>
      </c>
      <c r="S3000" s="32">
        <v>35</v>
      </c>
      <c r="T3000" s="32"/>
      <c r="U3000" s="32"/>
      <c r="V3000" s="32">
        <v>1</v>
      </c>
      <c r="W3000" s="32"/>
      <c r="X3000" s="32">
        <v>1</v>
      </c>
      <c r="Y3000" s="32"/>
      <c r="Z3000" s="32"/>
      <c r="AA3000" s="32" t="s">
        <v>54</v>
      </c>
      <c r="AB3000" s="32" t="s">
        <v>1928</v>
      </c>
      <c r="AC3000" s="32" t="s">
        <v>102</v>
      </c>
      <c r="AD3000" s="32" t="s">
        <v>2518</v>
      </c>
      <c r="AE3000" s="32" t="s">
        <v>44</v>
      </c>
      <c r="AF3000" s="32"/>
      <c r="AG3000" s="32"/>
      <c r="AH3000" s="32" t="s">
        <v>103</v>
      </c>
      <c r="AI3000" s="32" t="s">
        <v>1929</v>
      </c>
      <c r="AJ3000" s="32"/>
      <c r="AK3000" s="32" t="s">
        <v>46</v>
      </c>
      <c r="AM3000" s="33" t="s">
        <v>2258</v>
      </c>
      <c r="AN3000" s="33" t="s">
        <v>2259</v>
      </c>
      <c r="AO3000" s="33" t="s">
        <v>2556</v>
      </c>
    </row>
    <row r="3001" spans="2:41" ht="13.5" customHeight="1">
      <c r="B3001" s="31">
        <f>VLOOKUP(L3001,'2-1.手続一覧'!$A$9:$A$1715,1,FALSE)</f>
        <v>25132</v>
      </c>
      <c r="C3001" s="31" t="str">
        <f>IF(VLOOKUP(L3001,'2-1.手続一覧'!$A$9:$Q$1715,2,FALSE)=N3001,"OK","NG")</f>
        <v>OK</v>
      </c>
      <c r="D3001" s="31" t="str">
        <f>IF(VLOOKUP(L3001,'2-1.手続一覧'!$A$9:$Q$1715,3,FALSE)=O3001,"OK","NG")</f>
        <v>OK</v>
      </c>
      <c r="E3001" s="31" t="str">
        <f>IF(VLOOKUP(L3001,'2-1.手続一覧'!$A$9:$S$1715,19,FALSE)=AA3001,"OK","NG")</f>
        <v>OK</v>
      </c>
      <c r="F3001" s="31" t="str">
        <f>IF(VLOOKUP(L3001,'2-1.手続一覧'!$A$9:$S$1715,16,FALSE)=AC3001,"OK","NG")</f>
        <v>NG</v>
      </c>
      <c r="G3001" s="31" t="str">
        <f>IF(VLOOKUP(L3001,'2-1.手続一覧'!$A$9:$S$1715,17,FALSE)=AE3001,"OK","NG")</f>
        <v>OK</v>
      </c>
      <c r="H3001" s="31" t="str">
        <f>IF(VLOOKUP(L3001,'2-1.手続一覧'!$A$9:$T$1715,20,FALSE)=AF3001,"OK","NG")</f>
        <v>OK</v>
      </c>
      <c r="I3001" s="31" t="str">
        <f>IF(VLOOKUP(L3001,'2-1.手続一覧'!$A$9:$U$1715,21,FALSE)=AG3001,"OK","NG")</f>
        <v>OK</v>
      </c>
      <c r="J3001" s="31" t="str">
        <f>IF(VLOOKUP(L3001,'2-1.手続一覧'!$A$9:$V$1715,22,FALSE)=AH3001,"OK","NG")</f>
        <v>OK</v>
      </c>
      <c r="K3001" s="31" t="str">
        <f>IF(VLOOKUP(L3001,'2-1.手続一覧'!$A$9:$W$1715,23,FALSE)=AK3001,"OK","NG")</f>
        <v>OK</v>
      </c>
      <c r="L3001" s="32">
        <v>25132</v>
      </c>
      <c r="M3001" s="32" t="s">
        <v>1935</v>
      </c>
      <c r="N3001" s="32" t="s">
        <v>906</v>
      </c>
      <c r="O3001" s="32" t="s">
        <v>612</v>
      </c>
      <c r="P3001" s="32">
        <v>1951</v>
      </c>
      <c r="Q3001" s="32" t="s">
        <v>1938</v>
      </c>
      <c r="R3001" s="32">
        <v>204</v>
      </c>
      <c r="S3001" s="32">
        <v>35</v>
      </c>
      <c r="T3001" s="32"/>
      <c r="U3001" s="32"/>
      <c r="V3001" s="32">
        <v>1</v>
      </c>
      <c r="W3001" s="32"/>
      <c r="X3001" s="32">
        <v>1</v>
      </c>
      <c r="Y3001" s="32"/>
      <c r="Z3001" s="32"/>
      <c r="AA3001" s="32" t="s">
        <v>54</v>
      </c>
      <c r="AB3001" s="32" t="s">
        <v>1928</v>
      </c>
      <c r="AC3001" s="32" t="s">
        <v>102</v>
      </c>
      <c r="AD3001" s="32" t="s">
        <v>2518</v>
      </c>
      <c r="AE3001" s="32" t="s">
        <v>44</v>
      </c>
      <c r="AF3001" s="32"/>
      <c r="AG3001" s="32"/>
      <c r="AH3001" s="32" t="s">
        <v>103</v>
      </c>
      <c r="AI3001" s="32" t="s">
        <v>1929</v>
      </c>
      <c r="AJ3001" s="32"/>
      <c r="AK3001" s="32" t="s">
        <v>46</v>
      </c>
      <c r="AM3001" s="33" t="s">
        <v>2258</v>
      </c>
      <c r="AN3001" s="33" t="s">
        <v>2259</v>
      </c>
      <c r="AO3001" s="33" t="s">
        <v>2556</v>
      </c>
    </row>
    <row r="3002" spans="2:41" ht="13.5" customHeight="1">
      <c r="B3002" s="31">
        <f>VLOOKUP(L3002,'2-1.手続一覧'!$A$9:$A$1715,1,FALSE)</f>
        <v>25133</v>
      </c>
      <c r="C3002" s="31" t="str">
        <f>IF(VLOOKUP(L3002,'2-1.手続一覧'!$A$9:$Q$1715,2,FALSE)=N3002,"OK","NG")</f>
        <v>OK</v>
      </c>
      <c r="D3002" s="31" t="str">
        <f>IF(VLOOKUP(L3002,'2-1.手続一覧'!$A$9:$Q$1715,3,FALSE)=O3002,"OK","NG")</f>
        <v>OK</v>
      </c>
      <c r="E3002" s="31" t="str">
        <f>IF(VLOOKUP(L3002,'2-1.手続一覧'!$A$9:$S$1715,19,FALSE)=AA3002,"OK","NG")</f>
        <v>OK</v>
      </c>
      <c r="F3002" s="31" t="str">
        <f>IF(VLOOKUP(L3002,'2-1.手続一覧'!$A$9:$S$1715,16,FALSE)=AC3002,"OK","NG")</f>
        <v>NG</v>
      </c>
      <c r="G3002" s="31" t="str">
        <f>IF(VLOOKUP(L3002,'2-1.手続一覧'!$A$9:$S$1715,17,FALSE)=AE3002,"OK","NG")</f>
        <v>OK</v>
      </c>
      <c r="H3002" s="31" t="str">
        <f>IF(VLOOKUP(L3002,'2-1.手続一覧'!$A$9:$T$1715,20,FALSE)=AF3002,"OK","NG")</f>
        <v>OK</v>
      </c>
      <c r="I3002" s="31" t="str">
        <f>IF(VLOOKUP(L3002,'2-1.手続一覧'!$A$9:$U$1715,21,FALSE)=AG3002,"OK","NG")</f>
        <v>OK</v>
      </c>
      <c r="J3002" s="31" t="str">
        <f>IF(VLOOKUP(L3002,'2-1.手続一覧'!$A$9:$V$1715,22,FALSE)=AH3002,"OK","NG")</f>
        <v>OK</v>
      </c>
      <c r="K3002" s="31" t="str">
        <f>IF(VLOOKUP(L3002,'2-1.手続一覧'!$A$9:$W$1715,23,FALSE)=AK3002,"OK","NG")</f>
        <v>OK</v>
      </c>
      <c r="L3002" s="32">
        <v>25133</v>
      </c>
      <c r="M3002" s="32" t="s">
        <v>1935</v>
      </c>
      <c r="N3002" s="32" t="s">
        <v>907</v>
      </c>
      <c r="O3002" s="32" t="s">
        <v>612</v>
      </c>
      <c r="P3002" s="32">
        <v>1951</v>
      </c>
      <c r="Q3002" s="32" t="s">
        <v>1938</v>
      </c>
      <c r="R3002" s="32">
        <v>204</v>
      </c>
      <c r="S3002" s="32">
        <v>35</v>
      </c>
      <c r="T3002" s="32"/>
      <c r="U3002" s="32"/>
      <c r="V3002" s="32">
        <v>1</v>
      </c>
      <c r="W3002" s="32"/>
      <c r="X3002" s="32">
        <v>1</v>
      </c>
      <c r="Y3002" s="32"/>
      <c r="Z3002" s="32"/>
      <c r="AA3002" s="32" t="s">
        <v>54</v>
      </c>
      <c r="AB3002" s="32" t="s">
        <v>1928</v>
      </c>
      <c r="AC3002" s="32" t="s">
        <v>102</v>
      </c>
      <c r="AD3002" s="32" t="s">
        <v>2518</v>
      </c>
      <c r="AE3002" s="32" t="s">
        <v>44</v>
      </c>
      <c r="AF3002" s="32"/>
      <c r="AG3002" s="32"/>
      <c r="AH3002" s="32" t="s">
        <v>103</v>
      </c>
      <c r="AI3002" s="32" t="s">
        <v>1929</v>
      </c>
      <c r="AJ3002" s="32"/>
      <c r="AK3002" s="32" t="s">
        <v>46</v>
      </c>
      <c r="AM3002" s="33" t="s">
        <v>2258</v>
      </c>
      <c r="AN3002" s="33" t="s">
        <v>2259</v>
      </c>
      <c r="AO3002" s="33" t="s">
        <v>2556</v>
      </c>
    </row>
    <row r="3003" spans="2:41" ht="13.5" customHeight="1">
      <c r="B3003" s="31">
        <f>VLOOKUP(L3003,'2-1.手続一覧'!$A$9:$A$1715,1,FALSE)</f>
        <v>25134</v>
      </c>
      <c r="C3003" s="31" t="str">
        <f>IF(VLOOKUP(L3003,'2-1.手続一覧'!$A$9:$Q$1715,2,FALSE)=N3003,"OK","NG")</f>
        <v>OK</v>
      </c>
      <c r="D3003" s="31" t="str">
        <f>IF(VLOOKUP(L3003,'2-1.手続一覧'!$A$9:$Q$1715,3,FALSE)=O3003,"OK","NG")</f>
        <v>OK</v>
      </c>
      <c r="E3003" s="31" t="str">
        <f>IF(VLOOKUP(L3003,'2-1.手続一覧'!$A$9:$S$1715,19,FALSE)=AA3003,"OK","NG")</f>
        <v>OK</v>
      </c>
      <c r="F3003" s="31" t="str">
        <f>IF(VLOOKUP(L3003,'2-1.手続一覧'!$A$9:$S$1715,16,FALSE)=AC3003,"OK","NG")</f>
        <v>NG</v>
      </c>
      <c r="G3003" s="31" t="str">
        <f>IF(VLOOKUP(L3003,'2-1.手続一覧'!$A$9:$S$1715,17,FALSE)=AE3003,"OK","NG")</f>
        <v>OK</v>
      </c>
      <c r="H3003" s="31" t="str">
        <f>IF(VLOOKUP(L3003,'2-1.手続一覧'!$A$9:$T$1715,20,FALSE)=AF3003,"OK","NG")</f>
        <v>OK</v>
      </c>
      <c r="I3003" s="31" t="str">
        <f>IF(VLOOKUP(L3003,'2-1.手続一覧'!$A$9:$U$1715,21,FALSE)=AG3003,"OK","NG")</f>
        <v>OK</v>
      </c>
      <c r="J3003" s="31" t="str">
        <f>IF(VLOOKUP(L3003,'2-1.手続一覧'!$A$9:$V$1715,22,FALSE)=AH3003,"OK","NG")</f>
        <v>OK</v>
      </c>
      <c r="K3003" s="31" t="str">
        <f>IF(VLOOKUP(L3003,'2-1.手続一覧'!$A$9:$W$1715,23,FALSE)=AK3003,"OK","NG")</f>
        <v>OK</v>
      </c>
      <c r="L3003" s="32">
        <v>25134</v>
      </c>
      <c r="M3003" s="32" t="s">
        <v>1935</v>
      </c>
      <c r="N3003" s="32" t="s">
        <v>908</v>
      </c>
      <c r="O3003" s="32" t="s">
        <v>612</v>
      </c>
      <c r="P3003" s="32">
        <v>1951</v>
      </c>
      <c r="Q3003" s="32" t="s">
        <v>1938</v>
      </c>
      <c r="R3003" s="32">
        <v>204</v>
      </c>
      <c r="S3003" s="32">
        <v>35</v>
      </c>
      <c r="T3003" s="32"/>
      <c r="U3003" s="32"/>
      <c r="V3003" s="32">
        <v>1</v>
      </c>
      <c r="W3003" s="32"/>
      <c r="X3003" s="32">
        <v>1</v>
      </c>
      <c r="Y3003" s="32"/>
      <c r="Z3003" s="32"/>
      <c r="AA3003" s="32" t="s">
        <v>54</v>
      </c>
      <c r="AB3003" s="32" t="s">
        <v>1928</v>
      </c>
      <c r="AC3003" s="32" t="s">
        <v>102</v>
      </c>
      <c r="AD3003" s="32" t="s">
        <v>2518</v>
      </c>
      <c r="AE3003" s="32" t="s">
        <v>44</v>
      </c>
      <c r="AF3003" s="32"/>
      <c r="AG3003" s="32"/>
      <c r="AH3003" s="32" t="s">
        <v>103</v>
      </c>
      <c r="AI3003" s="32" t="s">
        <v>1929</v>
      </c>
      <c r="AJ3003" s="32"/>
      <c r="AK3003" s="32" t="s">
        <v>46</v>
      </c>
      <c r="AM3003" s="33" t="s">
        <v>2258</v>
      </c>
      <c r="AN3003" s="33" t="s">
        <v>2259</v>
      </c>
      <c r="AO3003" s="33" t="s">
        <v>2556</v>
      </c>
    </row>
    <row r="3004" spans="2:41" ht="13.5" customHeight="1">
      <c r="B3004" s="31">
        <f>VLOOKUP(L3004,'2-1.手続一覧'!$A$9:$A$1715,1,FALSE)</f>
        <v>24650</v>
      </c>
      <c r="C3004" s="31" t="str">
        <f>IF(VLOOKUP(L3004,'2-1.手続一覧'!$A$9:$Q$1715,2,FALSE)=N3004,"OK","NG")</f>
        <v>OK</v>
      </c>
      <c r="D3004" s="31" t="str">
        <f>IF(VLOOKUP(L3004,'2-1.手続一覧'!$A$9:$Q$1715,3,FALSE)=O3004,"OK","NG")</f>
        <v>OK</v>
      </c>
      <c r="E3004" s="31" t="str">
        <f>IF(VLOOKUP(L3004,'2-1.手続一覧'!$A$9:$S$1715,19,FALSE)=AA3004,"OK","NG")</f>
        <v>OK</v>
      </c>
      <c r="F3004" s="31" t="str">
        <f>IF(VLOOKUP(L3004,'2-1.手続一覧'!$A$9:$S$1715,16,FALSE)=AC3004,"OK","NG")</f>
        <v>NG</v>
      </c>
      <c r="G3004" s="31" t="str">
        <f>IF(VLOOKUP(L3004,'2-1.手続一覧'!$A$9:$S$1715,17,FALSE)=AE3004,"OK","NG")</f>
        <v>NG</v>
      </c>
      <c r="H3004" s="31" t="str">
        <f>IF(VLOOKUP(L3004,'2-1.手続一覧'!$A$9:$T$1715,20,FALSE)=AF3004,"OK","NG")</f>
        <v>OK</v>
      </c>
      <c r="I3004" s="31" t="str">
        <f>IF(VLOOKUP(L3004,'2-1.手続一覧'!$A$9:$U$1715,21,FALSE)=AG3004,"OK","NG")</f>
        <v>OK</v>
      </c>
      <c r="J3004" s="31" t="str">
        <f>IF(VLOOKUP(L3004,'2-1.手続一覧'!$A$9:$V$1715,22,FALSE)=AH3004,"OK","NG")</f>
        <v>OK</v>
      </c>
      <c r="K3004" s="31" t="str">
        <f>IF(VLOOKUP(L3004,'2-1.手続一覧'!$A$9:$W$1715,23,FALSE)=AK3004,"OK","NG")</f>
        <v>OK</v>
      </c>
      <c r="L3004" s="32">
        <v>24650</v>
      </c>
      <c r="M3004" s="32" t="s">
        <v>1935</v>
      </c>
      <c r="N3004" s="32" t="s">
        <v>620</v>
      </c>
      <c r="O3004" s="32" t="s">
        <v>612</v>
      </c>
      <c r="P3004" s="32">
        <v>1951</v>
      </c>
      <c r="Q3004" s="32" t="s">
        <v>1938</v>
      </c>
      <c r="R3004" s="32">
        <v>204</v>
      </c>
      <c r="S3004" s="32">
        <v>35</v>
      </c>
      <c r="T3004" s="32"/>
      <c r="U3004" s="32"/>
      <c r="V3004" s="32">
        <v>1</v>
      </c>
      <c r="W3004" s="32"/>
      <c r="X3004" s="32">
        <v>2</v>
      </c>
      <c r="Y3004" s="32"/>
      <c r="Z3004" s="32"/>
      <c r="AA3004" s="32" t="s">
        <v>54</v>
      </c>
      <c r="AB3004" s="32" t="s">
        <v>1928</v>
      </c>
      <c r="AC3004" s="32" t="s">
        <v>102</v>
      </c>
      <c r="AD3004" s="32" t="s">
        <v>147</v>
      </c>
      <c r="AE3004" s="33" t="s">
        <v>43</v>
      </c>
      <c r="AF3004" s="32"/>
      <c r="AG3004" s="32"/>
      <c r="AH3004" s="32"/>
      <c r="AI3004" s="32" t="s">
        <v>1929</v>
      </c>
      <c r="AJ3004" s="32"/>
      <c r="AK3004" s="32" t="s">
        <v>46</v>
      </c>
      <c r="AM3004" s="33" t="s">
        <v>2258</v>
      </c>
      <c r="AN3004" s="33" t="s">
        <v>2259</v>
      </c>
      <c r="AO3004" s="33" t="s">
        <v>2556</v>
      </c>
    </row>
    <row r="3005" spans="2:41" ht="13.5" customHeight="1">
      <c r="B3005" s="31">
        <f>VLOOKUP(L3005,'2-1.手続一覧'!$A$9:$A$1715,1,FALSE)</f>
        <v>24651</v>
      </c>
      <c r="C3005" s="31" t="str">
        <f>IF(VLOOKUP(L3005,'2-1.手続一覧'!$A$9:$Q$1715,2,FALSE)=N3005,"OK","NG")</f>
        <v>OK</v>
      </c>
      <c r="D3005" s="31" t="str">
        <f>IF(VLOOKUP(L3005,'2-1.手続一覧'!$A$9:$Q$1715,3,FALSE)=O3005,"OK","NG")</f>
        <v>OK</v>
      </c>
      <c r="E3005" s="31" t="str">
        <f>IF(VLOOKUP(L3005,'2-1.手続一覧'!$A$9:$S$1715,19,FALSE)=AA3005,"OK","NG")</f>
        <v>OK</v>
      </c>
      <c r="F3005" s="31" t="str">
        <f>IF(VLOOKUP(L3005,'2-1.手続一覧'!$A$9:$S$1715,16,FALSE)=AC3005,"OK","NG")</f>
        <v>NG</v>
      </c>
      <c r="G3005" s="31" t="str">
        <f>IF(VLOOKUP(L3005,'2-1.手続一覧'!$A$9:$S$1715,17,FALSE)=AE3005,"OK","NG")</f>
        <v>NG</v>
      </c>
      <c r="H3005" s="31" t="str">
        <f>IF(VLOOKUP(L3005,'2-1.手続一覧'!$A$9:$T$1715,20,FALSE)=AF3005,"OK","NG")</f>
        <v>OK</v>
      </c>
      <c r="I3005" s="31" t="str">
        <f>IF(VLOOKUP(L3005,'2-1.手続一覧'!$A$9:$U$1715,21,FALSE)=AG3005,"OK","NG")</f>
        <v>OK</v>
      </c>
      <c r="J3005" s="31" t="str">
        <f>IF(VLOOKUP(L3005,'2-1.手続一覧'!$A$9:$V$1715,22,FALSE)=AH3005,"OK","NG")</f>
        <v>OK</v>
      </c>
      <c r="K3005" s="31" t="str">
        <f>IF(VLOOKUP(L3005,'2-1.手続一覧'!$A$9:$W$1715,23,FALSE)=AK3005,"OK","NG")</f>
        <v>OK</v>
      </c>
      <c r="L3005" s="32">
        <v>24651</v>
      </c>
      <c r="M3005" s="32" t="s">
        <v>1935</v>
      </c>
      <c r="N3005" s="32" t="s">
        <v>621</v>
      </c>
      <c r="O3005" s="32" t="s">
        <v>612</v>
      </c>
      <c r="P3005" s="32">
        <v>1951</v>
      </c>
      <c r="Q3005" s="32" t="s">
        <v>1938</v>
      </c>
      <c r="R3005" s="32">
        <v>204</v>
      </c>
      <c r="S3005" s="32">
        <v>35</v>
      </c>
      <c r="T3005" s="32"/>
      <c r="U3005" s="32"/>
      <c r="V3005" s="32">
        <v>1</v>
      </c>
      <c r="W3005" s="32"/>
      <c r="X3005" s="32">
        <v>2</v>
      </c>
      <c r="Y3005" s="32"/>
      <c r="Z3005" s="32"/>
      <c r="AA3005" s="32" t="s">
        <v>54</v>
      </c>
      <c r="AB3005" s="32" t="s">
        <v>1928</v>
      </c>
      <c r="AC3005" s="32" t="s">
        <v>102</v>
      </c>
      <c r="AD3005" s="32" t="s">
        <v>147</v>
      </c>
      <c r="AE3005" s="33" t="s">
        <v>43</v>
      </c>
      <c r="AF3005" s="32"/>
      <c r="AG3005" s="32"/>
      <c r="AH3005" s="32"/>
      <c r="AI3005" s="32" t="s">
        <v>1929</v>
      </c>
      <c r="AJ3005" s="32"/>
      <c r="AK3005" s="32" t="s">
        <v>46</v>
      </c>
      <c r="AM3005" s="33" t="s">
        <v>2258</v>
      </c>
      <c r="AN3005" s="33" t="s">
        <v>2259</v>
      </c>
      <c r="AO3005" s="33" t="s">
        <v>2556</v>
      </c>
    </row>
    <row r="3006" spans="2:41" ht="13.5" customHeight="1">
      <c r="B3006" s="31">
        <f>VLOOKUP(L3006,'2-1.手続一覧'!$A$9:$A$1715,1,FALSE)</f>
        <v>24652</v>
      </c>
      <c r="C3006" s="31" t="str">
        <f>IF(VLOOKUP(L3006,'2-1.手続一覧'!$A$9:$Q$1715,2,FALSE)=N3006,"OK","NG")</f>
        <v>OK</v>
      </c>
      <c r="D3006" s="31" t="str">
        <f>IF(VLOOKUP(L3006,'2-1.手続一覧'!$A$9:$Q$1715,3,FALSE)=O3006,"OK","NG")</f>
        <v>OK</v>
      </c>
      <c r="E3006" s="31" t="str">
        <f>IF(VLOOKUP(L3006,'2-1.手続一覧'!$A$9:$S$1715,19,FALSE)=AA3006,"OK","NG")</f>
        <v>OK</v>
      </c>
      <c r="F3006" s="31" t="str">
        <f>IF(VLOOKUP(L3006,'2-1.手続一覧'!$A$9:$S$1715,16,FALSE)=AC3006,"OK","NG")</f>
        <v>NG</v>
      </c>
      <c r="G3006" s="31" t="str">
        <f>IF(VLOOKUP(L3006,'2-1.手続一覧'!$A$9:$S$1715,17,FALSE)=AE3006,"OK","NG")</f>
        <v>NG</v>
      </c>
      <c r="H3006" s="31" t="str">
        <f>IF(VLOOKUP(L3006,'2-1.手続一覧'!$A$9:$T$1715,20,FALSE)=AF3006,"OK","NG")</f>
        <v>OK</v>
      </c>
      <c r="I3006" s="31" t="str">
        <f>IF(VLOOKUP(L3006,'2-1.手続一覧'!$A$9:$U$1715,21,FALSE)=AG3006,"OK","NG")</f>
        <v>OK</v>
      </c>
      <c r="J3006" s="31" t="str">
        <f>IF(VLOOKUP(L3006,'2-1.手続一覧'!$A$9:$V$1715,22,FALSE)=AH3006,"OK","NG")</f>
        <v>OK</v>
      </c>
      <c r="K3006" s="31" t="str">
        <f>IF(VLOOKUP(L3006,'2-1.手続一覧'!$A$9:$W$1715,23,FALSE)=AK3006,"OK","NG")</f>
        <v>OK</v>
      </c>
      <c r="L3006" s="32">
        <v>24652</v>
      </c>
      <c r="M3006" s="32" t="s">
        <v>1935</v>
      </c>
      <c r="N3006" s="32" t="s">
        <v>633</v>
      </c>
      <c r="O3006" s="32" t="s">
        <v>612</v>
      </c>
      <c r="P3006" s="32">
        <v>1951</v>
      </c>
      <c r="Q3006" s="32" t="s">
        <v>1938</v>
      </c>
      <c r="R3006" s="32">
        <v>204</v>
      </c>
      <c r="S3006" s="32">
        <v>35</v>
      </c>
      <c r="T3006" s="32"/>
      <c r="U3006" s="32"/>
      <c r="V3006" s="32">
        <v>1</v>
      </c>
      <c r="W3006" s="32"/>
      <c r="X3006" s="32">
        <v>2</v>
      </c>
      <c r="Y3006" s="32"/>
      <c r="Z3006" s="32"/>
      <c r="AA3006" s="32" t="s">
        <v>54</v>
      </c>
      <c r="AB3006" s="32" t="s">
        <v>1928</v>
      </c>
      <c r="AC3006" s="32" t="s">
        <v>102</v>
      </c>
      <c r="AD3006" s="32" t="s">
        <v>147</v>
      </c>
      <c r="AE3006" s="33" t="s">
        <v>43</v>
      </c>
      <c r="AF3006" s="32"/>
      <c r="AG3006" s="32"/>
      <c r="AH3006" s="32"/>
      <c r="AI3006" s="32" t="s">
        <v>1929</v>
      </c>
      <c r="AJ3006" s="32"/>
      <c r="AK3006" s="32" t="s">
        <v>46</v>
      </c>
      <c r="AM3006" s="33" t="s">
        <v>2258</v>
      </c>
      <c r="AN3006" s="33" t="s">
        <v>2259</v>
      </c>
      <c r="AO3006" s="33" t="s">
        <v>2556</v>
      </c>
    </row>
    <row r="3007" spans="2:41" ht="13.5" customHeight="1">
      <c r="B3007" s="31">
        <f>VLOOKUP(L3007,'2-1.手続一覧'!$A$9:$A$1715,1,FALSE)</f>
        <v>24653</v>
      </c>
      <c r="C3007" s="31" t="str">
        <f>IF(VLOOKUP(L3007,'2-1.手続一覧'!$A$9:$Q$1715,2,FALSE)=N3007,"OK","NG")</f>
        <v>OK</v>
      </c>
      <c r="D3007" s="31" t="str">
        <f>IF(VLOOKUP(L3007,'2-1.手続一覧'!$A$9:$Q$1715,3,FALSE)=O3007,"OK","NG")</f>
        <v>OK</v>
      </c>
      <c r="E3007" s="31" t="str">
        <f>IF(VLOOKUP(L3007,'2-1.手続一覧'!$A$9:$S$1715,19,FALSE)=AA3007,"OK","NG")</f>
        <v>OK</v>
      </c>
      <c r="F3007" s="31" t="str">
        <f>IF(VLOOKUP(L3007,'2-1.手続一覧'!$A$9:$S$1715,16,FALSE)=AC3007,"OK","NG")</f>
        <v>NG</v>
      </c>
      <c r="G3007" s="31" t="str">
        <f>IF(VLOOKUP(L3007,'2-1.手続一覧'!$A$9:$S$1715,17,FALSE)=AE3007,"OK","NG")</f>
        <v>NG</v>
      </c>
      <c r="H3007" s="31" t="str">
        <f>IF(VLOOKUP(L3007,'2-1.手続一覧'!$A$9:$T$1715,20,FALSE)=AF3007,"OK","NG")</f>
        <v>OK</v>
      </c>
      <c r="I3007" s="31" t="str">
        <f>IF(VLOOKUP(L3007,'2-1.手続一覧'!$A$9:$U$1715,21,FALSE)=AG3007,"OK","NG")</f>
        <v>OK</v>
      </c>
      <c r="J3007" s="31" t="str">
        <f>IF(VLOOKUP(L3007,'2-1.手続一覧'!$A$9:$V$1715,22,FALSE)=AH3007,"OK","NG")</f>
        <v>OK</v>
      </c>
      <c r="K3007" s="31" t="str">
        <f>IF(VLOOKUP(L3007,'2-1.手続一覧'!$A$9:$W$1715,23,FALSE)=AK3007,"OK","NG")</f>
        <v>OK</v>
      </c>
      <c r="L3007" s="32">
        <v>24653</v>
      </c>
      <c r="M3007" s="32" t="s">
        <v>1935</v>
      </c>
      <c r="N3007" s="32" t="s">
        <v>622</v>
      </c>
      <c r="O3007" s="32" t="s">
        <v>612</v>
      </c>
      <c r="P3007" s="32">
        <v>1951</v>
      </c>
      <c r="Q3007" s="32" t="s">
        <v>1938</v>
      </c>
      <c r="R3007" s="32">
        <v>204</v>
      </c>
      <c r="S3007" s="32">
        <v>35</v>
      </c>
      <c r="T3007" s="32"/>
      <c r="U3007" s="32"/>
      <c r="V3007" s="32">
        <v>1</v>
      </c>
      <c r="W3007" s="32"/>
      <c r="X3007" s="32">
        <v>2</v>
      </c>
      <c r="Y3007" s="32"/>
      <c r="Z3007" s="32"/>
      <c r="AA3007" s="32" t="s">
        <v>54</v>
      </c>
      <c r="AB3007" s="32" t="s">
        <v>1928</v>
      </c>
      <c r="AC3007" s="32" t="s">
        <v>102</v>
      </c>
      <c r="AD3007" s="32" t="s">
        <v>147</v>
      </c>
      <c r="AE3007" s="33" t="s">
        <v>43</v>
      </c>
      <c r="AF3007" s="32"/>
      <c r="AG3007" s="32"/>
      <c r="AH3007" s="32"/>
      <c r="AI3007" s="32" t="s">
        <v>1929</v>
      </c>
      <c r="AJ3007" s="32"/>
      <c r="AK3007" s="32" t="s">
        <v>46</v>
      </c>
      <c r="AM3007" s="33" t="s">
        <v>2258</v>
      </c>
      <c r="AN3007" s="33" t="s">
        <v>2259</v>
      </c>
      <c r="AO3007" s="33" t="s">
        <v>2556</v>
      </c>
    </row>
    <row r="3008" spans="2:41" ht="13.5" customHeight="1">
      <c r="B3008" s="31">
        <f>VLOOKUP(L3008,'2-1.手続一覧'!$A$9:$A$1715,1,FALSE)</f>
        <v>25136</v>
      </c>
      <c r="C3008" s="31" t="str">
        <f>IF(VLOOKUP(L3008,'2-1.手続一覧'!$A$9:$Q$1715,2,FALSE)=N3008,"OK","NG")</f>
        <v>OK</v>
      </c>
      <c r="D3008" s="31" t="str">
        <f>IF(VLOOKUP(L3008,'2-1.手続一覧'!$A$9:$Q$1715,3,FALSE)=O3008,"OK","NG")</f>
        <v>OK</v>
      </c>
      <c r="E3008" s="31" t="str">
        <f>IF(VLOOKUP(L3008,'2-1.手続一覧'!$A$9:$S$1715,19,FALSE)=AA3008,"OK","NG")</f>
        <v>OK</v>
      </c>
      <c r="F3008" s="31" t="str">
        <f>IF(VLOOKUP(L3008,'2-1.手続一覧'!$A$9:$S$1715,16,FALSE)=AC3008,"OK","NG")</f>
        <v>NG</v>
      </c>
      <c r="G3008" s="31" t="str">
        <f>IF(VLOOKUP(L3008,'2-1.手続一覧'!$A$9:$S$1715,17,FALSE)=AE3008,"OK","NG")</f>
        <v>OK</v>
      </c>
      <c r="H3008" s="31" t="str">
        <f>IF(VLOOKUP(L3008,'2-1.手続一覧'!$A$9:$T$1715,20,FALSE)=AF3008,"OK","NG")</f>
        <v>OK</v>
      </c>
      <c r="I3008" s="31" t="str">
        <f>IF(VLOOKUP(L3008,'2-1.手続一覧'!$A$9:$U$1715,21,FALSE)=AG3008,"OK","NG")</f>
        <v>OK</v>
      </c>
      <c r="J3008" s="31" t="str">
        <f>IF(VLOOKUP(L3008,'2-1.手続一覧'!$A$9:$V$1715,22,FALSE)=AH3008,"OK","NG")</f>
        <v>OK</v>
      </c>
      <c r="K3008" s="31" t="str">
        <f>IF(VLOOKUP(L3008,'2-1.手続一覧'!$A$9:$W$1715,23,FALSE)=AK3008,"OK","NG")</f>
        <v>OK</v>
      </c>
      <c r="L3008" s="32">
        <v>25136</v>
      </c>
      <c r="M3008" s="32" t="s">
        <v>1935</v>
      </c>
      <c r="N3008" s="32" t="s">
        <v>912</v>
      </c>
      <c r="O3008" s="32" t="s">
        <v>612</v>
      </c>
      <c r="P3008" s="32">
        <v>1951</v>
      </c>
      <c r="Q3008" s="32" t="s">
        <v>1938</v>
      </c>
      <c r="R3008" s="32">
        <v>204</v>
      </c>
      <c r="S3008" s="32">
        <v>35</v>
      </c>
      <c r="T3008" s="32"/>
      <c r="U3008" s="32"/>
      <c r="V3008" s="32">
        <v>1</v>
      </c>
      <c r="W3008" s="32"/>
      <c r="X3008" s="32">
        <v>2</v>
      </c>
      <c r="Y3008" s="32"/>
      <c r="Z3008" s="32"/>
      <c r="AA3008" s="32" t="s">
        <v>54</v>
      </c>
      <c r="AB3008" s="32" t="s">
        <v>1928</v>
      </c>
      <c r="AC3008" s="32" t="s">
        <v>102</v>
      </c>
      <c r="AD3008" s="32" t="s">
        <v>2518</v>
      </c>
      <c r="AE3008" s="32" t="s">
        <v>44</v>
      </c>
      <c r="AF3008" s="32"/>
      <c r="AG3008" s="32"/>
      <c r="AH3008" s="32" t="s">
        <v>103</v>
      </c>
      <c r="AI3008" s="32" t="s">
        <v>1929</v>
      </c>
      <c r="AJ3008" s="32"/>
      <c r="AK3008" s="32" t="s">
        <v>46</v>
      </c>
      <c r="AM3008" s="33" t="s">
        <v>2258</v>
      </c>
      <c r="AN3008" s="33" t="s">
        <v>2259</v>
      </c>
      <c r="AO3008" s="33" t="s">
        <v>2556</v>
      </c>
    </row>
    <row r="3009" spans="2:41" ht="13.5" customHeight="1">
      <c r="B3009" s="31">
        <f>VLOOKUP(L3009,'2-1.手続一覧'!$A$9:$A$1715,1,FALSE)</f>
        <v>25137</v>
      </c>
      <c r="C3009" s="31" t="str">
        <f>IF(VLOOKUP(L3009,'2-1.手続一覧'!$A$9:$Q$1715,2,FALSE)=N3009,"OK","NG")</f>
        <v>OK</v>
      </c>
      <c r="D3009" s="31" t="str">
        <f>IF(VLOOKUP(L3009,'2-1.手続一覧'!$A$9:$Q$1715,3,FALSE)=O3009,"OK","NG")</f>
        <v>OK</v>
      </c>
      <c r="E3009" s="31" t="str">
        <f>IF(VLOOKUP(L3009,'2-1.手続一覧'!$A$9:$S$1715,19,FALSE)=AA3009,"OK","NG")</f>
        <v>OK</v>
      </c>
      <c r="F3009" s="31" t="str">
        <f>IF(VLOOKUP(L3009,'2-1.手続一覧'!$A$9:$S$1715,16,FALSE)=AC3009,"OK","NG")</f>
        <v>NG</v>
      </c>
      <c r="G3009" s="31" t="str">
        <f>IF(VLOOKUP(L3009,'2-1.手続一覧'!$A$9:$S$1715,17,FALSE)=AE3009,"OK","NG")</f>
        <v>OK</v>
      </c>
      <c r="H3009" s="31" t="str">
        <f>IF(VLOOKUP(L3009,'2-1.手続一覧'!$A$9:$T$1715,20,FALSE)=AF3009,"OK","NG")</f>
        <v>OK</v>
      </c>
      <c r="I3009" s="31" t="str">
        <f>IF(VLOOKUP(L3009,'2-1.手続一覧'!$A$9:$U$1715,21,FALSE)=AG3009,"OK","NG")</f>
        <v>OK</v>
      </c>
      <c r="J3009" s="31" t="str">
        <f>IF(VLOOKUP(L3009,'2-1.手続一覧'!$A$9:$V$1715,22,FALSE)=AH3009,"OK","NG")</f>
        <v>OK</v>
      </c>
      <c r="K3009" s="31" t="str">
        <f>IF(VLOOKUP(L3009,'2-1.手続一覧'!$A$9:$W$1715,23,FALSE)=AK3009,"OK","NG")</f>
        <v>OK</v>
      </c>
      <c r="L3009" s="32">
        <v>25137</v>
      </c>
      <c r="M3009" s="32" t="s">
        <v>1935</v>
      </c>
      <c r="N3009" s="32" t="s">
        <v>913</v>
      </c>
      <c r="O3009" s="32" t="s">
        <v>612</v>
      </c>
      <c r="P3009" s="32">
        <v>1951</v>
      </c>
      <c r="Q3009" s="32" t="s">
        <v>1938</v>
      </c>
      <c r="R3009" s="32">
        <v>204</v>
      </c>
      <c r="S3009" s="32">
        <v>35</v>
      </c>
      <c r="T3009" s="32"/>
      <c r="U3009" s="32"/>
      <c r="V3009" s="32">
        <v>1</v>
      </c>
      <c r="W3009" s="32"/>
      <c r="X3009" s="32">
        <v>2</v>
      </c>
      <c r="Y3009" s="32"/>
      <c r="Z3009" s="32"/>
      <c r="AA3009" s="32" t="s">
        <v>54</v>
      </c>
      <c r="AB3009" s="32" t="s">
        <v>1928</v>
      </c>
      <c r="AC3009" s="32" t="s">
        <v>102</v>
      </c>
      <c r="AD3009" s="32" t="s">
        <v>2518</v>
      </c>
      <c r="AE3009" s="32" t="s">
        <v>44</v>
      </c>
      <c r="AF3009" s="32"/>
      <c r="AG3009" s="32"/>
      <c r="AH3009" s="32" t="s">
        <v>103</v>
      </c>
      <c r="AI3009" s="32" t="s">
        <v>1929</v>
      </c>
      <c r="AJ3009" s="32"/>
      <c r="AK3009" s="32" t="s">
        <v>46</v>
      </c>
      <c r="AM3009" s="33" t="s">
        <v>2258</v>
      </c>
      <c r="AN3009" s="33" t="s">
        <v>2259</v>
      </c>
      <c r="AO3009" s="33" t="s">
        <v>2556</v>
      </c>
    </row>
    <row r="3010" spans="2:41" ht="13.5" customHeight="1">
      <c r="B3010" s="31">
        <f>VLOOKUP(L3010,'2-1.手続一覧'!$A$9:$A$1715,1,FALSE)</f>
        <v>25138</v>
      </c>
      <c r="C3010" s="31" t="str">
        <f>IF(VLOOKUP(L3010,'2-1.手続一覧'!$A$9:$Q$1715,2,FALSE)=N3010,"OK","NG")</f>
        <v>OK</v>
      </c>
      <c r="D3010" s="31" t="str">
        <f>IF(VLOOKUP(L3010,'2-1.手続一覧'!$A$9:$Q$1715,3,FALSE)=O3010,"OK","NG")</f>
        <v>OK</v>
      </c>
      <c r="E3010" s="31" t="str">
        <f>IF(VLOOKUP(L3010,'2-1.手続一覧'!$A$9:$S$1715,19,FALSE)=AA3010,"OK","NG")</f>
        <v>OK</v>
      </c>
      <c r="F3010" s="31" t="str">
        <f>IF(VLOOKUP(L3010,'2-1.手続一覧'!$A$9:$S$1715,16,FALSE)=AC3010,"OK","NG")</f>
        <v>NG</v>
      </c>
      <c r="G3010" s="31" t="str">
        <f>IF(VLOOKUP(L3010,'2-1.手続一覧'!$A$9:$S$1715,17,FALSE)=AE3010,"OK","NG")</f>
        <v>OK</v>
      </c>
      <c r="H3010" s="31" t="str">
        <f>IF(VLOOKUP(L3010,'2-1.手続一覧'!$A$9:$T$1715,20,FALSE)=AF3010,"OK","NG")</f>
        <v>OK</v>
      </c>
      <c r="I3010" s="31" t="str">
        <f>IF(VLOOKUP(L3010,'2-1.手続一覧'!$A$9:$U$1715,21,FALSE)=AG3010,"OK","NG")</f>
        <v>OK</v>
      </c>
      <c r="J3010" s="31" t="str">
        <f>IF(VLOOKUP(L3010,'2-1.手続一覧'!$A$9:$V$1715,22,FALSE)=AH3010,"OK","NG")</f>
        <v>OK</v>
      </c>
      <c r="K3010" s="31" t="str">
        <f>IF(VLOOKUP(L3010,'2-1.手続一覧'!$A$9:$W$1715,23,FALSE)=AK3010,"OK","NG")</f>
        <v>OK</v>
      </c>
      <c r="L3010" s="32">
        <v>25138</v>
      </c>
      <c r="M3010" s="32" t="s">
        <v>1935</v>
      </c>
      <c r="N3010" s="32" t="s">
        <v>914</v>
      </c>
      <c r="O3010" s="32" t="s">
        <v>612</v>
      </c>
      <c r="P3010" s="32">
        <v>1951</v>
      </c>
      <c r="Q3010" s="32" t="s">
        <v>1938</v>
      </c>
      <c r="R3010" s="32">
        <v>204</v>
      </c>
      <c r="S3010" s="32">
        <v>35</v>
      </c>
      <c r="T3010" s="32"/>
      <c r="U3010" s="32"/>
      <c r="V3010" s="32">
        <v>1</v>
      </c>
      <c r="W3010" s="32"/>
      <c r="X3010" s="32">
        <v>2</v>
      </c>
      <c r="Y3010" s="32"/>
      <c r="Z3010" s="32"/>
      <c r="AA3010" s="32" t="s">
        <v>54</v>
      </c>
      <c r="AB3010" s="32" t="s">
        <v>1928</v>
      </c>
      <c r="AC3010" s="32" t="s">
        <v>102</v>
      </c>
      <c r="AD3010" s="32" t="s">
        <v>2518</v>
      </c>
      <c r="AE3010" s="32" t="s">
        <v>44</v>
      </c>
      <c r="AF3010" s="32"/>
      <c r="AG3010" s="32"/>
      <c r="AH3010" s="32" t="s">
        <v>103</v>
      </c>
      <c r="AI3010" s="32" t="s">
        <v>1929</v>
      </c>
      <c r="AJ3010" s="32"/>
      <c r="AK3010" s="32" t="s">
        <v>46</v>
      </c>
      <c r="AM3010" s="33" t="s">
        <v>2258</v>
      </c>
      <c r="AN3010" s="33" t="s">
        <v>2259</v>
      </c>
      <c r="AO3010" s="33" t="s">
        <v>2556</v>
      </c>
    </row>
    <row r="3011" spans="2:41" ht="13.5" customHeight="1">
      <c r="B3011" s="31">
        <f>VLOOKUP(L3011,'2-1.手続一覧'!$A$9:$A$1715,1,FALSE)</f>
        <v>25139</v>
      </c>
      <c r="C3011" s="31" t="str">
        <f>IF(VLOOKUP(L3011,'2-1.手続一覧'!$A$9:$Q$1715,2,FALSE)=N3011,"OK","NG")</f>
        <v>OK</v>
      </c>
      <c r="D3011" s="31" t="str">
        <f>IF(VLOOKUP(L3011,'2-1.手続一覧'!$A$9:$Q$1715,3,FALSE)=O3011,"OK","NG")</f>
        <v>OK</v>
      </c>
      <c r="E3011" s="31" t="str">
        <f>IF(VLOOKUP(L3011,'2-1.手続一覧'!$A$9:$S$1715,19,FALSE)=AA3011,"OK","NG")</f>
        <v>OK</v>
      </c>
      <c r="F3011" s="31" t="str">
        <f>IF(VLOOKUP(L3011,'2-1.手続一覧'!$A$9:$S$1715,16,FALSE)=AC3011,"OK","NG")</f>
        <v>NG</v>
      </c>
      <c r="G3011" s="31" t="str">
        <f>IF(VLOOKUP(L3011,'2-1.手続一覧'!$A$9:$S$1715,17,FALSE)=AE3011,"OK","NG")</f>
        <v>OK</v>
      </c>
      <c r="H3011" s="31" t="str">
        <f>IF(VLOOKUP(L3011,'2-1.手続一覧'!$A$9:$T$1715,20,FALSE)=AF3011,"OK","NG")</f>
        <v>OK</v>
      </c>
      <c r="I3011" s="31" t="str">
        <f>IF(VLOOKUP(L3011,'2-1.手続一覧'!$A$9:$U$1715,21,FALSE)=AG3011,"OK","NG")</f>
        <v>OK</v>
      </c>
      <c r="J3011" s="31" t="str">
        <f>IF(VLOOKUP(L3011,'2-1.手続一覧'!$A$9:$V$1715,22,FALSE)=AH3011,"OK","NG")</f>
        <v>OK</v>
      </c>
      <c r="K3011" s="31" t="str">
        <f>IF(VLOOKUP(L3011,'2-1.手続一覧'!$A$9:$W$1715,23,FALSE)=AK3011,"OK","NG")</f>
        <v>OK</v>
      </c>
      <c r="L3011" s="32">
        <v>25139</v>
      </c>
      <c r="M3011" s="32" t="s">
        <v>1935</v>
      </c>
      <c r="N3011" s="32" t="s">
        <v>915</v>
      </c>
      <c r="O3011" s="32" t="s">
        <v>612</v>
      </c>
      <c r="P3011" s="32">
        <v>1951</v>
      </c>
      <c r="Q3011" s="32" t="s">
        <v>1938</v>
      </c>
      <c r="R3011" s="32">
        <v>204</v>
      </c>
      <c r="S3011" s="32">
        <v>35</v>
      </c>
      <c r="T3011" s="32"/>
      <c r="U3011" s="32"/>
      <c r="V3011" s="32">
        <v>1</v>
      </c>
      <c r="W3011" s="32"/>
      <c r="X3011" s="32">
        <v>2</v>
      </c>
      <c r="Y3011" s="32"/>
      <c r="Z3011" s="32"/>
      <c r="AA3011" s="32" t="s">
        <v>54</v>
      </c>
      <c r="AB3011" s="32" t="s">
        <v>1928</v>
      </c>
      <c r="AC3011" s="32" t="s">
        <v>102</v>
      </c>
      <c r="AD3011" s="32" t="s">
        <v>2518</v>
      </c>
      <c r="AE3011" s="32" t="s">
        <v>44</v>
      </c>
      <c r="AF3011" s="32"/>
      <c r="AG3011" s="32"/>
      <c r="AH3011" s="32" t="s">
        <v>103</v>
      </c>
      <c r="AI3011" s="32" t="s">
        <v>1929</v>
      </c>
      <c r="AJ3011" s="32"/>
      <c r="AK3011" s="32" t="s">
        <v>46</v>
      </c>
      <c r="AM3011" s="33" t="s">
        <v>2258</v>
      </c>
      <c r="AN3011" s="33" t="s">
        <v>2259</v>
      </c>
      <c r="AO3011" s="33" t="s">
        <v>2556</v>
      </c>
    </row>
    <row r="3012" spans="2:41" ht="13.5" customHeight="1">
      <c r="B3012" s="31">
        <f>VLOOKUP(L3012,'2-1.手続一覧'!$A$9:$A$1715,1,FALSE)</f>
        <v>24649</v>
      </c>
      <c r="C3012" s="31" t="str">
        <f>IF(VLOOKUP(L3012,'2-1.手続一覧'!$A$9:$Q$1715,2,FALSE)=N3012,"OK","NG")</f>
        <v>OK</v>
      </c>
      <c r="D3012" s="31" t="str">
        <f>IF(VLOOKUP(L3012,'2-1.手続一覧'!$A$9:$Q$1715,3,FALSE)=O3012,"OK","NG")</f>
        <v>OK</v>
      </c>
      <c r="E3012" s="31" t="str">
        <f>IF(VLOOKUP(L3012,'2-1.手続一覧'!$A$9:$S$1715,19,FALSE)=AA3012,"OK","NG")</f>
        <v>OK</v>
      </c>
      <c r="F3012" s="31" t="str">
        <f>IF(VLOOKUP(L3012,'2-1.手続一覧'!$A$9:$S$1715,16,FALSE)=AC3012,"OK","NG")</f>
        <v>NG</v>
      </c>
      <c r="G3012" s="31" t="str">
        <f>IF(VLOOKUP(L3012,'2-1.手続一覧'!$A$9:$S$1715,17,FALSE)=AE3012,"OK","NG")</f>
        <v>NG</v>
      </c>
      <c r="H3012" s="31" t="str">
        <f>IF(VLOOKUP(L3012,'2-1.手続一覧'!$A$9:$T$1715,20,FALSE)=AF3012,"OK","NG")</f>
        <v>OK</v>
      </c>
      <c r="I3012" s="31" t="str">
        <f>IF(VLOOKUP(L3012,'2-1.手続一覧'!$A$9:$U$1715,21,FALSE)=AG3012,"OK","NG")</f>
        <v>OK</v>
      </c>
      <c r="J3012" s="31" t="str">
        <f>IF(VLOOKUP(L3012,'2-1.手続一覧'!$A$9:$V$1715,22,FALSE)=AH3012,"OK","NG")</f>
        <v>OK</v>
      </c>
      <c r="K3012" s="31" t="str">
        <f>IF(VLOOKUP(L3012,'2-1.手続一覧'!$A$9:$W$1715,23,FALSE)=AK3012,"OK","NG")</f>
        <v>OK</v>
      </c>
      <c r="L3012" s="32">
        <v>24649</v>
      </c>
      <c r="M3012" s="32" t="s">
        <v>1935</v>
      </c>
      <c r="N3012" s="32" t="s">
        <v>619</v>
      </c>
      <c r="O3012" s="32" t="s">
        <v>612</v>
      </c>
      <c r="P3012" s="32">
        <v>1951</v>
      </c>
      <c r="Q3012" s="32" t="s">
        <v>1938</v>
      </c>
      <c r="R3012" s="32">
        <v>204</v>
      </c>
      <c r="S3012" s="32">
        <v>35</v>
      </c>
      <c r="T3012" s="32"/>
      <c r="U3012" s="32"/>
      <c r="V3012" s="32">
        <v>1</v>
      </c>
      <c r="W3012" s="32"/>
      <c r="X3012" s="32"/>
      <c r="Y3012" s="32"/>
      <c r="Z3012" s="32"/>
      <c r="AA3012" s="32" t="s">
        <v>54</v>
      </c>
      <c r="AB3012" s="32" t="s">
        <v>1928</v>
      </c>
      <c r="AC3012" s="32" t="s">
        <v>102</v>
      </c>
      <c r="AD3012" s="32" t="s">
        <v>147</v>
      </c>
      <c r="AE3012" s="33" t="s">
        <v>43</v>
      </c>
      <c r="AF3012" s="32"/>
      <c r="AG3012" s="32"/>
      <c r="AH3012" s="32" t="s">
        <v>103</v>
      </c>
      <c r="AI3012" s="32" t="s">
        <v>1929</v>
      </c>
      <c r="AJ3012" s="32"/>
      <c r="AK3012" s="32" t="s">
        <v>46</v>
      </c>
      <c r="AM3012" s="33" t="s">
        <v>2258</v>
      </c>
      <c r="AN3012" s="33" t="s">
        <v>2259</v>
      </c>
      <c r="AO3012" s="33" t="s">
        <v>2556</v>
      </c>
    </row>
    <row r="3013" spans="2:41" ht="13.5" customHeight="1">
      <c r="B3013" s="31">
        <f>VLOOKUP(L3013,'2-1.手続一覧'!$A$9:$A$1715,1,FALSE)</f>
        <v>25119</v>
      </c>
      <c r="C3013" s="31" t="str">
        <f>IF(VLOOKUP(L3013,'2-1.手続一覧'!$A$9:$Q$1715,2,FALSE)=N3013,"OK","NG")</f>
        <v>OK</v>
      </c>
      <c r="D3013" s="31" t="str">
        <f>IF(VLOOKUP(L3013,'2-1.手続一覧'!$A$9:$Q$1715,3,FALSE)=O3013,"OK","NG")</f>
        <v>OK</v>
      </c>
      <c r="E3013" s="31" t="str">
        <f>IF(VLOOKUP(L3013,'2-1.手続一覧'!$A$9:$S$1715,19,FALSE)=AA3013,"OK","NG")</f>
        <v>OK</v>
      </c>
      <c r="F3013" s="31" t="str">
        <f>IF(VLOOKUP(L3013,'2-1.手続一覧'!$A$9:$S$1715,16,FALSE)=AC3013,"OK","NG")</f>
        <v>NG</v>
      </c>
      <c r="G3013" s="31" t="str">
        <f>IF(VLOOKUP(L3013,'2-1.手続一覧'!$A$9:$S$1715,17,FALSE)=AE3013,"OK","NG")</f>
        <v>OK</v>
      </c>
      <c r="H3013" s="31" t="str">
        <f>IF(VLOOKUP(L3013,'2-1.手続一覧'!$A$9:$T$1715,20,FALSE)=AF3013,"OK","NG")</f>
        <v>OK</v>
      </c>
      <c r="I3013" s="31" t="str">
        <f>IF(VLOOKUP(L3013,'2-1.手続一覧'!$A$9:$U$1715,21,FALSE)=AG3013,"OK","NG")</f>
        <v>OK</v>
      </c>
      <c r="J3013" s="31" t="str">
        <f>IF(VLOOKUP(L3013,'2-1.手続一覧'!$A$9:$V$1715,22,FALSE)=AH3013,"OK","NG")</f>
        <v>OK</v>
      </c>
      <c r="K3013" s="31" t="str">
        <f>IF(VLOOKUP(L3013,'2-1.手続一覧'!$A$9:$W$1715,23,FALSE)=AK3013,"OK","NG")</f>
        <v>OK</v>
      </c>
      <c r="L3013" s="32">
        <v>25119</v>
      </c>
      <c r="M3013" s="32" t="s">
        <v>1935</v>
      </c>
      <c r="N3013" s="32" t="s">
        <v>917</v>
      </c>
      <c r="O3013" s="32" t="s">
        <v>612</v>
      </c>
      <c r="P3013" s="32">
        <v>1951</v>
      </c>
      <c r="Q3013" s="32" t="s">
        <v>1938</v>
      </c>
      <c r="R3013" s="32">
        <v>204</v>
      </c>
      <c r="S3013" s="32">
        <v>35</v>
      </c>
      <c r="T3013" s="32"/>
      <c r="U3013" s="32"/>
      <c r="V3013" s="32">
        <v>1</v>
      </c>
      <c r="W3013" s="32"/>
      <c r="X3013" s="32"/>
      <c r="Y3013" s="32"/>
      <c r="Z3013" s="32"/>
      <c r="AA3013" s="32" t="s">
        <v>54</v>
      </c>
      <c r="AB3013" s="32" t="s">
        <v>1928</v>
      </c>
      <c r="AC3013" s="32" t="s">
        <v>102</v>
      </c>
      <c r="AD3013" s="32" t="s">
        <v>2518</v>
      </c>
      <c r="AE3013" s="32" t="s">
        <v>44</v>
      </c>
      <c r="AF3013" s="32"/>
      <c r="AG3013" s="32"/>
      <c r="AH3013" s="32" t="s">
        <v>103</v>
      </c>
      <c r="AI3013" s="32" t="s">
        <v>1929</v>
      </c>
      <c r="AJ3013" s="32"/>
      <c r="AK3013" s="32" t="s">
        <v>46</v>
      </c>
      <c r="AM3013" s="33" t="s">
        <v>2258</v>
      </c>
      <c r="AN3013" s="33" t="s">
        <v>2259</v>
      </c>
      <c r="AO3013" s="33" t="s">
        <v>2556</v>
      </c>
    </row>
    <row r="3014" spans="2:41" ht="13.5" customHeight="1">
      <c r="B3014" s="31">
        <f>VLOOKUP(L3014,'2-1.手続一覧'!$A$9:$A$1715,1,FALSE)</f>
        <v>25121</v>
      </c>
      <c r="C3014" s="31" t="str">
        <f>IF(VLOOKUP(L3014,'2-1.手続一覧'!$A$9:$Q$1715,2,FALSE)=N3014,"OK","NG")</f>
        <v>OK</v>
      </c>
      <c r="D3014" s="31" t="str">
        <f>IF(VLOOKUP(L3014,'2-1.手続一覧'!$A$9:$Q$1715,3,FALSE)=O3014,"OK","NG")</f>
        <v>OK</v>
      </c>
      <c r="E3014" s="31" t="str">
        <f>IF(VLOOKUP(L3014,'2-1.手続一覧'!$A$9:$S$1715,19,FALSE)=AA3014,"OK","NG")</f>
        <v>OK</v>
      </c>
      <c r="F3014" s="31" t="str">
        <f>IF(VLOOKUP(L3014,'2-1.手続一覧'!$A$9:$S$1715,16,FALSE)=AC3014,"OK","NG")</f>
        <v>NG</v>
      </c>
      <c r="G3014" s="31" t="str">
        <f>IF(VLOOKUP(L3014,'2-1.手続一覧'!$A$9:$S$1715,17,FALSE)=AE3014,"OK","NG")</f>
        <v>OK</v>
      </c>
      <c r="H3014" s="31" t="str">
        <f>IF(VLOOKUP(L3014,'2-1.手続一覧'!$A$9:$T$1715,20,FALSE)=AF3014,"OK","NG")</f>
        <v>OK</v>
      </c>
      <c r="I3014" s="31" t="str">
        <f>IF(VLOOKUP(L3014,'2-1.手続一覧'!$A$9:$U$1715,21,FALSE)=AG3014,"OK","NG")</f>
        <v>OK</v>
      </c>
      <c r="J3014" s="31" t="str">
        <f>IF(VLOOKUP(L3014,'2-1.手続一覧'!$A$9:$V$1715,22,FALSE)=AH3014,"OK","NG")</f>
        <v>OK</v>
      </c>
      <c r="K3014" s="31" t="str">
        <f>IF(VLOOKUP(L3014,'2-1.手続一覧'!$A$9:$W$1715,23,FALSE)=AK3014,"OK","NG")</f>
        <v>OK</v>
      </c>
      <c r="L3014" s="32">
        <v>25121</v>
      </c>
      <c r="M3014" s="32" t="s">
        <v>1935</v>
      </c>
      <c r="N3014" s="32" t="s">
        <v>918</v>
      </c>
      <c r="O3014" s="32" t="s">
        <v>612</v>
      </c>
      <c r="P3014" s="32">
        <v>1951</v>
      </c>
      <c r="Q3014" s="32" t="s">
        <v>1938</v>
      </c>
      <c r="R3014" s="32">
        <v>204</v>
      </c>
      <c r="S3014" s="32">
        <v>35</v>
      </c>
      <c r="T3014" s="32"/>
      <c r="U3014" s="32"/>
      <c r="V3014" s="32">
        <v>1</v>
      </c>
      <c r="W3014" s="32"/>
      <c r="X3014" s="32"/>
      <c r="Y3014" s="32"/>
      <c r="Z3014" s="32"/>
      <c r="AA3014" s="32" t="s">
        <v>54</v>
      </c>
      <c r="AB3014" s="32" t="s">
        <v>1928</v>
      </c>
      <c r="AC3014" s="32" t="s">
        <v>102</v>
      </c>
      <c r="AD3014" s="32" t="s">
        <v>2518</v>
      </c>
      <c r="AE3014" s="32" t="s">
        <v>44</v>
      </c>
      <c r="AF3014" s="32"/>
      <c r="AG3014" s="32"/>
      <c r="AH3014" s="32" t="s">
        <v>103</v>
      </c>
      <c r="AI3014" s="32" t="s">
        <v>1929</v>
      </c>
      <c r="AJ3014" s="32"/>
      <c r="AK3014" s="32" t="s">
        <v>46</v>
      </c>
      <c r="AM3014" s="33" t="s">
        <v>2258</v>
      </c>
      <c r="AN3014" s="33" t="s">
        <v>2259</v>
      </c>
      <c r="AO3014" s="33" t="s">
        <v>2556</v>
      </c>
    </row>
    <row r="3015" spans="2:41" ht="13.5" customHeight="1">
      <c r="B3015" s="31">
        <f>VLOOKUP(L3015,'2-1.手続一覧'!$A$9:$A$1715,1,FALSE)</f>
        <v>25123</v>
      </c>
      <c r="C3015" s="31" t="str">
        <f>IF(VLOOKUP(L3015,'2-1.手続一覧'!$A$9:$Q$1715,2,FALSE)=N3015,"OK","NG")</f>
        <v>OK</v>
      </c>
      <c r="D3015" s="31" t="str">
        <f>IF(VLOOKUP(L3015,'2-1.手続一覧'!$A$9:$Q$1715,3,FALSE)=O3015,"OK","NG")</f>
        <v>OK</v>
      </c>
      <c r="E3015" s="31" t="str">
        <f>IF(VLOOKUP(L3015,'2-1.手続一覧'!$A$9:$S$1715,19,FALSE)=AA3015,"OK","NG")</f>
        <v>OK</v>
      </c>
      <c r="F3015" s="31" t="str">
        <f>IF(VLOOKUP(L3015,'2-1.手続一覧'!$A$9:$S$1715,16,FALSE)=AC3015,"OK","NG")</f>
        <v>NG</v>
      </c>
      <c r="G3015" s="31" t="str">
        <f>IF(VLOOKUP(L3015,'2-1.手続一覧'!$A$9:$S$1715,17,FALSE)=AE3015,"OK","NG")</f>
        <v>OK</v>
      </c>
      <c r="H3015" s="31" t="str">
        <f>IF(VLOOKUP(L3015,'2-1.手続一覧'!$A$9:$T$1715,20,FALSE)=AF3015,"OK","NG")</f>
        <v>OK</v>
      </c>
      <c r="I3015" s="31" t="str">
        <f>IF(VLOOKUP(L3015,'2-1.手続一覧'!$A$9:$U$1715,21,FALSE)=AG3015,"OK","NG")</f>
        <v>OK</v>
      </c>
      <c r="J3015" s="31" t="str">
        <f>IF(VLOOKUP(L3015,'2-1.手続一覧'!$A$9:$V$1715,22,FALSE)=AH3015,"OK","NG")</f>
        <v>OK</v>
      </c>
      <c r="K3015" s="31" t="str">
        <f>IF(VLOOKUP(L3015,'2-1.手続一覧'!$A$9:$W$1715,23,FALSE)=AK3015,"OK","NG")</f>
        <v>OK</v>
      </c>
      <c r="L3015" s="32">
        <v>25123</v>
      </c>
      <c r="M3015" s="32" t="s">
        <v>1935</v>
      </c>
      <c r="N3015" s="32" t="s">
        <v>919</v>
      </c>
      <c r="O3015" s="32" t="s">
        <v>612</v>
      </c>
      <c r="P3015" s="32">
        <v>1951</v>
      </c>
      <c r="Q3015" s="32" t="s">
        <v>1938</v>
      </c>
      <c r="R3015" s="32">
        <v>204</v>
      </c>
      <c r="S3015" s="32">
        <v>35</v>
      </c>
      <c r="T3015" s="32"/>
      <c r="U3015" s="32"/>
      <c r="V3015" s="32">
        <v>1</v>
      </c>
      <c r="W3015" s="32"/>
      <c r="X3015" s="32"/>
      <c r="Y3015" s="32"/>
      <c r="Z3015" s="32"/>
      <c r="AA3015" s="32" t="s">
        <v>54</v>
      </c>
      <c r="AB3015" s="32" t="s">
        <v>1928</v>
      </c>
      <c r="AC3015" s="32" t="s">
        <v>102</v>
      </c>
      <c r="AD3015" s="32" t="s">
        <v>2518</v>
      </c>
      <c r="AE3015" s="32" t="s">
        <v>44</v>
      </c>
      <c r="AF3015" s="32"/>
      <c r="AG3015" s="32"/>
      <c r="AH3015" s="32" t="s">
        <v>103</v>
      </c>
      <c r="AI3015" s="32" t="s">
        <v>1929</v>
      </c>
      <c r="AJ3015" s="32"/>
      <c r="AK3015" s="32" t="s">
        <v>46</v>
      </c>
      <c r="AM3015" s="33" t="s">
        <v>2258</v>
      </c>
      <c r="AN3015" s="33" t="s">
        <v>2259</v>
      </c>
      <c r="AO3015" s="33" t="s">
        <v>2556</v>
      </c>
    </row>
    <row r="3016" spans="2:41" ht="13.5" customHeight="1">
      <c r="B3016" s="31">
        <f>VLOOKUP(L3016,'2-1.手続一覧'!$A$9:$A$1715,1,FALSE)</f>
        <v>25125</v>
      </c>
      <c r="C3016" s="31" t="str">
        <f>IF(VLOOKUP(L3016,'2-1.手続一覧'!$A$9:$Q$1715,2,FALSE)=N3016,"OK","NG")</f>
        <v>OK</v>
      </c>
      <c r="D3016" s="31" t="str">
        <f>IF(VLOOKUP(L3016,'2-1.手続一覧'!$A$9:$Q$1715,3,FALSE)=O3016,"OK","NG")</f>
        <v>OK</v>
      </c>
      <c r="E3016" s="31" t="str">
        <f>IF(VLOOKUP(L3016,'2-1.手続一覧'!$A$9:$S$1715,19,FALSE)=AA3016,"OK","NG")</f>
        <v>OK</v>
      </c>
      <c r="F3016" s="31" t="str">
        <f>IF(VLOOKUP(L3016,'2-1.手続一覧'!$A$9:$S$1715,16,FALSE)=AC3016,"OK","NG")</f>
        <v>NG</v>
      </c>
      <c r="G3016" s="31" t="str">
        <f>IF(VLOOKUP(L3016,'2-1.手続一覧'!$A$9:$S$1715,17,FALSE)=AE3016,"OK","NG")</f>
        <v>OK</v>
      </c>
      <c r="H3016" s="31" t="str">
        <f>IF(VLOOKUP(L3016,'2-1.手続一覧'!$A$9:$T$1715,20,FALSE)=AF3016,"OK","NG")</f>
        <v>OK</v>
      </c>
      <c r="I3016" s="31" t="str">
        <f>IF(VLOOKUP(L3016,'2-1.手続一覧'!$A$9:$U$1715,21,FALSE)=AG3016,"OK","NG")</f>
        <v>OK</v>
      </c>
      <c r="J3016" s="31" t="str">
        <f>IF(VLOOKUP(L3016,'2-1.手続一覧'!$A$9:$V$1715,22,FALSE)=AH3016,"OK","NG")</f>
        <v>OK</v>
      </c>
      <c r="K3016" s="31" t="str">
        <f>IF(VLOOKUP(L3016,'2-1.手続一覧'!$A$9:$W$1715,23,FALSE)=AK3016,"OK","NG")</f>
        <v>OK</v>
      </c>
      <c r="L3016" s="32">
        <v>25125</v>
      </c>
      <c r="M3016" s="32" t="s">
        <v>1935</v>
      </c>
      <c r="N3016" s="32" t="s">
        <v>920</v>
      </c>
      <c r="O3016" s="32" t="s">
        <v>612</v>
      </c>
      <c r="P3016" s="32">
        <v>1951</v>
      </c>
      <c r="Q3016" s="32" t="s">
        <v>1938</v>
      </c>
      <c r="R3016" s="32">
        <v>204</v>
      </c>
      <c r="S3016" s="32">
        <v>35</v>
      </c>
      <c r="T3016" s="32"/>
      <c r="U3016" s="32"/>
      <c r="V3016" s="32">
        <v>1</v>
      </c>
      <c r="W3016" s="32"/>
      <c r="X3016" s="32"/>
      <c r="Y3016" s="32"/>
      <c r="Z3016" s="32"/>
      <c r="AA3016" s="32" t="s">
        <v>54</v>
      </c>
      <c r="AB3016" s="32" t="s">
        <v>1928</v>
      </c>
      <c r="AC3016" s="32" t="s">
        <v>102</v>
      </c>
      <c r="AD3016" s="32" t="s">
        <v>2518</v>
      </c>
      <c r="AE3016" s="32" t="s">
        <v>44</v>
      </c>
      <c r="AF3016" s="32"/>
      <c r="AG3016" s="32"/>
      <c r="AH3016" s="32" t="s">
        <v>103</v>
      </c>
      <c r="AI3016" s="32" t="s">
        <v>1929</v>
      </c>
      <c r="AJ3016" s="32"/>
      <c r="AK3016" s="32" t="s">
        <v>46</v>
      </c>
      <c r="AM3016" s="33" t="s">
        <v>2258</v>
      </c>
      <c r="AN3016" s="33" t="s">
        <v>2259</v>
      </c>
      <c r="AO3016" s="33" t="s">
        <v>2556</v>
      </c>
    </row>
    <row r="3017" spans="2:41" ht="13.5" customHeight="1">
      <c r="B3017" s="31">
        <f>VLOOKUP(L3017,'2-1.手続一覧'!$A$9:$A$1715,1,FALSE)</f>
        <v>25135</v>
      </c>
      <c r="C3017" s="31" t="str">
        <f>IF(VLOOKUP(L3017,'2-1.手続一覧'!$A$9:$Q$1715,2,FALSE)=N3017,"OK","NG")</f>
        <v>OK</v>
      </c>
      <c r="D3017" s="31" t="str">
        <f>IF(VLOOKUP(L3017,'2-1.手続一覧'!$A$9:$Q$1715,3,FALSE)=O3017,"OK","NG")</f>
        <v>OK</v>
      </c>
      <c r="E3017" s="31" t="str">
        <f>IF(VLOOKUP(L3017,'2-1.手続一覧'!$A$9:$S$1715,19,FALSE)=AA3017,"OK","NG")</f>
        <v>OK</v>
      </c>
      <c r="F3017" s="31" t="str">
        <f>IF(VLOOKUP(L3017,'2-1.手続一覧'!$A$9:$S$1715,16,FALSE)=AC3017,"OK","NG")</f>
        <v>NG</v>
      </c>
      <c r="G3017" s="31" t="str">
        <f>IF(VLOOKUP(L3017,'2-1.手続一覧'!$A$9:$S$1715,17,FALSE)=AE3017,"OK","NG")</f>
        <v>OK</v>
      </c>
      <c r="H3017" s="31" t="str">
        <f>IF(VLOOKUP(L3017,'2-1.手続一覧'!$A$9:$T$1715,20,FALSE)=AF3017,"OK","NG")</f>
        <v>OK</v>
      </c>
      <c r="I3017" s="31" t="str">
        <f>IF(VLOOKUP(L3017,'2-1.手続一覧'!$A$9:$U$1715,21,FALSE)=AG3017,"OK","NG")</f>
        <v>OK</v>
      </c>
      <c r="J3017" s="31" t="str">
        <f>IF(VLOOKUP(L3017,'2-1.手続一覧'!$A$9:$V$1715,22,FALSE)=AH3017,"OK","NG")</f>
        <v>OK</v>
      </c>
      <c r="K3017" s="31" t="str">
        <f>IF(VLOOKUP(L3017,'2-1.手続一覧'!$A$9:$W$1715,23,FALSE)=AK3017,"OK","NG")</f>
        <v>OK</v>
      </c>
      <c r="L3017" s="32">
        <v>25135</v>
      </c>
      <c r="M3017" s="32" t="s">
        <v>1935</v>
      </c>
      <c r="N3017" s="32" t="s">
        <v>921</v>
      </c>
      <c r="O3017" s="32" t="s">
        <v>612</v>
      </c>
      <c r="P3017" s="32">
        <v>1951</v>
      </c>
      <c r="Q3017" s="32" t="s">
        <v>1938</v>
      </c>
      <c r="R3017" s="32">
        <v>204</v>
      </c>
      <c r="S3017" s="32">
        <v>35</v>
      </c>
      <c r="T3017" s="32"/>
      <c r="U3017" s="32"/>
      <c r="V3017" s="32">
        <v>1</v>
      </c>
      <c r="W3017" s="32"/>
      <c r="X3017" s="32"/>
      <c r="Y3017" s="32"/>
      <c r="Z3017" s="32"/>
      <c r="AA3017" s="32" t="s">
        <v>54</v>
      </c>
      <c r="AB3017" s="32" t="s">
        <v>1928</v>
      </c>
      <c r="AC3017" s="32" t="s">
        <v>102</v>
      </c>
      <c r="AD3017" s="32" t="s">
        <v>2518</v>
      </c>
      <c r="AE3017" s="32" t="s">
        <v>44</v>
      </c>
      <c r="AF3017" s="32"/>
      <c r="AG3017" s="32"/>
      <c r="AH3017" s="32" t="s">
        <v>103</v>
      </c>
      <c r="AI3017" s="32" t="s">
        <v>1929</v>
      </c>
      <c r="AJ3017" s="32"/>
      <c r="AK3017" s="32" t="s">
        <v>46</v>
      </c>
      <c r="AM3017" s="33" t="s">
        <v>2258</v>
      </c>
      <c r="AN3017" s="33" t="s">
        <v>2259</v>
      </c>
      <c r="AO3017" s="33" t="s">
        <v>2556</v>
      </c>
    </row>
    <row r="3018" spans="2:41" ht="13.5" hidden="1" customHeight="1">
      <c r="B3018" s="31">
        <f>VLOOKUP(L3018,'2-1.手続一覧'!$A$9:$A$1715,1,FALSE)</f>
        <v>24804</v>
      </c>
      <c r="C3018" s="31" t="str">
        <f>IF(VLOOKUP(L3018,'2-1.手続一覧'!$A$9:$Q$1715,2,FALSE)=N3018,"OK","NG")</f>
        <v>OK</v>
      </c>
      <c r="D3018" s="31" t="str">
        <f>IF(VLOOKUP(L3018,'2-1.手続一覧'!$A$9:$Q$1715,3,FALSE)=O3018,"OK","NG")</f>
        <v>OK</v>
      </c>
      <c r="E3018" s="31" t="str">
        <f>IF(VLOOKUP(L3018,'2-1.手続一覧'!$A$9:$S$1715,19,FALSE)=AA3018,"OK","NG")</f>
        <v>OK</v>
      </c>
      <c r="F3018" s="31" t="str">
        <f>IF(VLOOKUP(L3018,'2-1.手続一覧'!$A$9:$S$1715,16,FALSE)=AC3018,"OK","NG")</f>
        <v>OK</v>
      </c>
      <c r="G3018" s="31" t="str">
        <f>IF(VLOOKUP(L3018,'2-1.手続一覧'!$A$9:$S$1715,17,FALSE)=AE3018,"OK","NG")</f>
        <v>NG</v>
      </c>
      <c r="H3018" s="31" t="str">
        <f>IF(VLOOKUP(L3018,'2-1.手続一覧'!$A$9:$T$1715,20,FALSE)=AF3018,"OK","NG")</f>
        <v>OK</v>
      </c>
      <c r="I3018" s="31" t="str">
        <f>IF(VLOOKUP(L3018,'2-1.手続一覧'!$A$9:$U$1715,21,FALSE)=AG3018,"OK","NG")</f>
        <v>OK</v>
      </c>
      <c r="J3018" s="31" t="str">
        <f>IF(VLOOKUP(L3018,'2-1.手続一覧'!$A$9:$V$1715,22,FALSE)=AH3018,"OK","NG")</f>
        <v>OK</v>
      </c>
      <c r="K3018" s="31" t="str">
        <f>IF(VLOOKUP(L3018,'2-1.手続一覧'!$A$9:$W$1715,23,FALSE)=AK3018,"OK","NG")</f>
        <v>OK</v>
      </c>
      <c r="L3018" s="32">
        <v>24804</v>
      </c>
      <c r="M3018" s="32" t="s">
        <v>1935</v>
      </c>
      <c r="N3018" s="32" t="s">
        <v>922</v>
      </c>
      <c r="O3018" s="32" t="s">
        <v>612</v>
      </c>
      <c r="P3018" s="32">
        <v>1951</v>
      </c>
      <c r="Q3018" s="32" t="s">
        <v>1938</v>
      </c>
      <c r="R3018" s="32">
        <v>204</v>
      </c>
      <c r="S3018" s="32">
        <v>35</v>
      </c>
      <c r="T3018" s="32"/>
      <c r="U3018" s="32"/>
      <c r="V3018" s="32">
        <v>1</v>
      </c>
      <c r="W3018" s="32"/>
      <c r="X3018" s="32"/>
      <c r="Y3018" s="32"/>
      <c r="Z3018" s="32"/>
      <c r="AA3018" s="32" t="s">
        <v>45</v>
      </c>
      <c r="AB3018" s="32" t="s">
        <v>2154</v>
      </c>
      <c r="AC3018" s="32" t="s">
        <v>9278</v>
      </c>
      <c r="AD3018" s="32" t="s">
        <v>1928</v>
      </c>
      <c r="AE3018" s="32" t="s">
        <v>53</v>
      </c>
      <c r="AF3018" s="32"/>
      <c r="AG3018" s="32" t="s">
        <v>569</v>
      </c>
      <c r="AH3018" s="32"/>
      <c r="AI3018" s="32" t="s">
        <v>1929</v>
      </c>
      <c r="AJ3018" s="32"/>
      <c r="AK3018" s="32" t="s">
        <v>46</v>
      </c>
      <c r="AN3018" s="33" t="s">
        <v>2259</v>
      </c>
      <c r="AO3018" s="33" t="s">
        <v>2556</v>
      </c>
    </row>
    <row r="3019" spans="2:41" ht="13.5" hidden="1" customHeight="1">
      <c r="B3019" s="31">
        <f>VLOOKUP(L3019,'2-1.手続一覧'!$A$9:$A$1715,1,FALSE)</f>
        <v>24844</v>
      </c>
      <c r="C3019" s="31" t="str">
        <f>IF(VLOOKUP(L3019,'2-1.手続一覧'!$A$9:$Q$1715,2,FALSE)=N3019,"OK","NG")</f>
        <v>OK</v>
      </c>
      <c r="D3019" s="31" t="str">
        <f>IF(VLOOKUP(L3019,'2-1.手続一覧'!$A$9:$Q$1715,3,FALSE)=O3019,"OK","NG")</f>
        <v>OK</v>
      </c>
      <c r="E3019" s="31" t="str">
        <f>IF(VLOOKUP(L3019,'2-1.手続一覧'!$A$9:$S$1715,19,FALSE)=AA3019,"OK","NG")</f>
        <v>OK</v>
      </c>
      <c r="F3019" s="31" t="str">
        <f>IF(VLOOKUP(L3019,'2-1.手続一覧'!$A$9:$S$1715,16,FALSE)=AC3019,"OK","NG")</f>
        <v>OK</v>
      </c>
      <c r="G3019" s="31" t="str">
        <f>IF(VLOOKUP(L3019,'2-1.手続一覧'!$A$9:$S$1715,17,FALSE)=AE3019,"OK","NG")</f>
        <v>NG</v>
      </c>
      <c r="H3019" s="31" t="str">
        <f>IF(VLOOKUP(L3019,'2-1.手続一覧'!$A$9:$T$1715,20,FALSE)=AF3019,"OK","NG")</f>
        <v>OK</v>
      </c>
      <c r="I3019" s="31" t="str">
        <f>IF(VLOOKUP(L3019,'2-1.手続一覧'!$A$9:$U$1715,21,FALSE)=AG3019,"OK","NG")</f>
        <v>OK</v>
      </c>
      <c r="J3019" s="31" t="str">
        <f>IF(VLOOKUP(L3019,'2-1.手続一覧'!$A$9:$V$1715,22,FALSE)=AH3019,"OK","NG")</f>
        <v>OK</v>
      </c>
      <c r="K3019" s="31" t="str">
        <f>IF(VLOOKUP(L3019,'2-1.手続一覧'!$A$9:$W$1715,23,FALSE)=AK3019,"OK","NG")</f>
        <v>OK</v>
      </c>
      <c r="L3019" s="32">
        <v>24844</v>
      </c>
      <c r="M3019" s="32" t="s">
        <v>1935</v>
      </c>
      <c r="N3019" s="32" t="s">
        <v>923</v>
      </c>
      <c r="O3019" s="32" t="s">
        <v>612</v>
      </c>
      <c r="P3019" s="32">
        <v>1951</v>
      </c>
      <c r="Q3019" s="32" t="s">
        <v>1938</v>
      </c>
      <c r="R3019" s="32">
        <v>204</v>
      </c>
      <c r="S3019" s="32">
        <v>35</v>
      </c>
      <c r="T3019" s="32"/>
      <c r="U3019" s="32"/>
      <c r="V3019" s="32">
        <v>1</v>
      </c>
      <c r="W3019" s="32"/>
      <c r="X3019" s="32"/>
      <c r="Y3019" s="32"/>
      <c r="Z3019" s="32"/>
      <c r="AA3019" s="32" t="s">
        <v>45</v>
      </c>
      <c r="AB3019" s="32" t="s">
        <v>2154</v>
      </c>
      <c r="AC3019" s="32" t="s">
        <v>9278</v>
      </c>
      <c r="AD3019" s="32" t="s">
        <v>1928</v>
      </c>
      <c r="AE3019" s="32" t="s">
        <v>53</v>
      </c>
      <c r="AF3019" s="32"/>
      <c r="AG3019" s="32" t="s">
        <v>569</v>
      </c>
      <c r="AH3019" s="32"/>
      <c r="AI3019" s="32" t="s">
        <v>1929</v>
      </c>
      <c r="AJ3019" s="32"/>
      <c r="AK3019" s="32" t="s">
        <v>46</v>
      </c>
      <c r="AN3019" s="33" t="s">
        <v>2259</v>
      </c>
      <c r="AO3019" s="33" t="s">
        <v>2556</v>
      </c>
    </row>
    <row r="3020" spans="2:41" ht="13.5" hidden="1" customHeight="1">
      <c r="B3020" s="31">
        <f>VLOOKUP(L3020,'2-1.手続一覧'!$A$9:$A$1715,1,FALSE)</f>
        <v>24845</v>
      </c>
      <c r="C3020" s="31" t="str">
        <f>IF(VLOOKUP(L3020,'2-1.手続一覧'!$A$9:$Q$1715,2,FALSE)=N3020,"OK","NG")</f>
        <v>OK</v>
      </c>
      <c r="D3020" s="31" t="str">
        <f>IF(VLOOKUP(L3020,'2-1.手続一覧'!$A$9:$Q$1715,3,FALSE)=O3020,"OK","NG")</f>
        <v>OK</v>
      </c>
      <c r="E3020" s="31" t="str">
        <f>IF(VLOOKUP(L3020,'2-1.手続一覧'!$A$9:$S$1715,19,FALSE)=AA3020,"OK","NG")</f>
        <v>OK</v>
      </c>
      <c r="F3020" s="31" t="str">
        <f>IF(VLOOKUP(L3020,'2-1.手続一覧'!$A$9:$S$1715,16,FALSE)=AC3020,"OK","NG")</f>
        <v>OK</v>
      </c>
      <c r="G3020" s="31" t="str">
        <f>IF(VLOOKUP(L3020,'2-1.手続一覧'!$A$9:$S$1715,17,FALSE)=AE3020,"OK","NG")</f>
        <v>NG</v>
      </c>
      <c r="H3020" s="31" t="str">
        <f>IF(VLOOKUP(L3020,'2-1.手続一覧'!$A$9:$T$1715,20,FALSE)=AF3020,"OK","NG")</f>
        <v>OK</v>
      </c>
      <c r="I3020" s="31" t="str">
        <f>IF(VLOOKUP(L3020,'2-1.手続一覧'!$A$9:$U$1715,21,FALSE)=AG3020,"OK","NG")</f>
        <v>OK</v>
      </c>
      <c r="J3020" s="31" t="str">
        <f>IF(VLOOKUP(L3020,'2-1.手続一覧'!$A$9:$V$1715,22,FALSE)=AH3020,"OK","NG")</f>
        <v>OK</v>
      </c>
      <c r="K3020" s="31" t="str">
        <f>IF(VLOOKUP(L3020,'2-1.手続一覧'!$A$9:$W$1715,23,FALSE)=AK3020,"OK","NG")</f>
        <v>OK</v>
      </c>
      <c r="L3020" s="32">
        <v>24845</v>
      </c>
      <c r="M3020" s="32" t="s">
        <v>1935</v>
      </c>
      <c r="N3020" s="32" t="s">
        <v>924</v>
      </c>
      <c r="O3020" s="32" t="s">
        <v>612</v>
      </c>
      <c r="P3020" s="32">
        <v>1951</v>
      </c>
      <c r="Q3020" s="32" t="s">
        <v>1938</v>
      </c>
      <c r="R3020" s="32">
        <v>204</v>
      </c>
      <c r="S3020" s="32">
        <v>35</v>
      </c>
      <c r="T3020" s="32"/>
      <c r="U3020" s="32"/>
      <c r="V3020" s="32">
        <v>1</v>
      </c>
      <c r="W3020" s="32"/>
      <c r="X3020" s="32"/>
      <c r="Y3020" s="32"/>
      <c r="Z3020" s="32"/>
      <c r="AA3020" s="32" t="s">
        <v>45</v>
      </c>
      <c r="AB3020" s="32" t="s">
        <v>2154</v>
      </c>
      <c r="AC3020" s="32" t="s">
        <v>9278</v>
      </c>
      <c r="AD3020" s="32" t="s">
        <v>1928</v>
      </c>
      <c r="AE3020" s="32" t="s">
        <v>53</v>
      </c>
      <c r="AF3020" s="32"/>
      <c r="AG3020" s="32" t="s">
        <v>569</v>
      </c>
      <c r="AH3020" s="32"/>
      <c r="AI3020" s="32" t="s">
        <v>1929</v>
      </c>
      <c r="AJ3020" s="32"/>
      <c r="AK3020" s="32" t="s">
        <v>46</v>
      </c>
      <c r="AN3020" s="33" t="s">
        <v>2259</v>
      </c>
      <c r="AO3020" s="33" t="s">
        <v>2556</v>
      </c>
    </row>
    <row r="3021" spans="2:41" ht="13.5" hidden="1" customHeight="1">
      <c r="B3021" s="31">
        <f>VLOOKUP(L3021,'2-1.手続一覧'!$A$9:$A$1715,1,FALSE)</f>
        <v>24846</v>
      </c>
      <c r="C3021" s="31" t="str">
        <f>IF(VLOOKUP(L3021,'2-1.手続一覧'!$A$9:$Q$1715,2,FALSE)=N3021,"OK","NG")</f>
        <v>OK</v>
      </c>
      <c r="D3021" s="31" t="str">
        <f>IF(VLOOKUP(L3021,'2-1.手続一覧'!$A$9:$Q$1715,3,FALSE)=O3021,"OK","NG")</f>
        <v>OK</v>
      </c>
      <c r="E3021" s="31" t="str">
        <f>IF(VLOOKUP(L3021,'2-1.手続一覧'!$A$9:$S$1715,19,FALSE)=AA3021,"OK","NG")</f>
        <v>OK</v>
      </c>
      <c r="F3021" s="31" t="str">
        <f>IF(VLOOKUP(L3021,'2-1.手続一覧'!$A$9:$S$1715,16,FALSE)=AC3021,"OK","NG")</f>
        <v>OK</v>
      </c>
      <c r="G3021" s="31" t="str">
        <f>IF(VLOOKUP(L3021,'2-1.手続一覧'!$A$9:$S$1715,17,FALSE)=AE3021,"OK","NG")</f>
        <v>NG</v>
      </c>
      <c r="H3021" s="31" t="str">
        <f>IF(VLOOKUP(L3021,'2-1.手続一覧'!$A$9:$T$1715,20,FALSE)=AF3021,"OK","NG")</f>
        <v>OK</v>
      </c>
      <c r="I3021" s="31" t="str">
        <f>IF(VLOOKUP(L3021,'2-1.手続一覧'!$A$9:$U$1715,21,FALSE)=AG3021,"OK","NG")</f>
        <v>OK</v>
      </c>
      <c r="J3021" s="31" t="str">
        <f>IF(VLOOKUP(L3021,'2-1.手続一覧'!$A$9:$V$1715,22,FALSE)=AH3021,"OK","NG")</f>
        <v>OK</v>
      </c>
      <c r="K3021" s="31" t="str">
        <f>IF(VLOOKUP(L3021,'2-1.手続一覧'!$A$9:$W$1715,23,FALSE)=AK3021,"OK","NG")</f>
        <v>OK</v>
      </c>
      <c r="L3021" s="32">
        <v>24846</v>
      </c>
      <c r="M3021" s="32" t="s">
        <v>1935</v>
      </c>
      <c r="N3021" s="32" t="s">
        <v>925</v>
      </c>
      <c r="O3021" s="32" t="s">
        <v>612</v>
      </c>
      <c r="P3021" s="32">
        <v>1951</v>
      </c>
      <c r="Q3021" s="32" t="s">
        <v>1938</v>
      </c>
      <c r="R3021" s="32">
        <v>204</v>
      </c>
      <c r="S3021" s="32">
        <v>35</v>
      </c>
      <c r="T3021" s="32"/>
      <c r="U3021" s="32"/>
      <c r="V3021" s="32">
        <v>1</v>
      </c>
      <c r="W3021" s="32"/>
      <c r="X3021" s="32"/>
      <c r="Y3021" s="32"/>
      <c r="Z3021" s="32"/>
      <c r="AA3021" s="32" t="s">
        <v>45</v>
      </c>
      <c r="AB3021" s="32" t="s">
        <v>2154</v>
      </c>
      <c r="AC3021" s="32" t="s">
        <v>9278</v>
      </c>
      <c r="AD3021" s="32" t="s">
        <v>1928</v>
      </c>
      <c r="AE3021" s="32" t="s">
        <v>53</v>
      </c>
      <c r="AF3021" s="32"/>
      <c r="AG3021" s="32" t="s">
        <v>569</v>
      </c>
      <c r="AH3021" s="32"/>
      <c r="AI3021" s="32" t="s">
        <v>1929</v>
      </c>
      <c r="AJ3021" s="32"/>
      <c r="AK3021" s="32" t="s">
        <v>46</v>
      </c>
      <c r="AN3021" s="33" t="s">
        <v>2259</v>
      </c>
      <c r="AO3021" s="33" t="s">
        <v>2556</v>
      </c>
    </row>
    <row r="3022" spans="2:41" ht="13.5" hidden="1" customHeight="1">
      <c r="B3022" s="31">
        <f>VLOOKUP(L3022,'2-1.手続一覧'!$A$9:$A$1715,1,FALSE)</f>
        <v>25140</v>
      </c>
      <c r="C3022" s="31" t="str">
        <f>IF(VLOOKUP(L3022,'2-1.手続一覧'!$A$9:$Q$1715,2,FALSE)=N3022,"OK","NG")</f>
        <v>OK</v>
      </c>
      <c r="D3022" s="31" t="str">
        <f>IF(VLOOKUP(L3022,'2-1.手続一覧'!$A$9:$Q$1715,3,FALSE)=O3022,"OK","NG")</f>
        <v>OK</v>
      </c>
      <c r="E3022" s="31" t="str">
        <f>IF(VLOOKUP(L3022,'2-1.手続一覧'!$A$9:$S$1715,19,FALSE)=AA3022,"OK","NG")</f>
        <v>OK</v>
      </c>
      <c r="F3022" s="31" t="str">
        <f>IF(VLOOKUP(L3022,'2-1.手続一覧'!$A$9:$S$1715,16,FALSE)=AC3022,"OK","NG")</f>
        <v>OK</v>
      </c>
      <c r="G3022" s="31" t="str">
        <f>IF(VLOOKUP(L3022,'2-1.手続一覧'!$A$9:$S$1715,17,FALSE)=AE3022,"OK","NG")</f>
        <v>NG</v>
      </c>
      <c r="H3022" s="31" t="str">
        <f>IF(VLOOKUP(L3022,'2-1.手続一覧'!$A$9:$T$1715,20,FALSE)=AF3022,"OK","NG")</f>
        <v>OK</v>
      </c>
      <c r="I3022" s="31" t="str">
        <f>IF(VLOOKUP(L3022,'2-1.手続一覧'!$A$9:$U$1715,21,FALSE)=AG3022,"OK","NG")</f>
        <v>OK</v>
      </c>
      <c r="J3022" s="31" t="str">
        <f>IF(VLOOKUP(L3022,'2-1.手続一覧'!$A$9:$V$1715,22,FALSE)=AH3022,"OK","NG")</f>
        <v>OK</v>
      </c>
      <c r="K3022" s="31" t="str">
        <f>IF(VLOOKUP(L3022,'2-1.手続一覧'!$A$9:$W$1715,23,FALSE)=AK3022,"OK","NG")</f>
        <v>OK</v>
      </c>
      <c r="L3022" s="32">
        <v>25140</v>
      </c>
      <c r="M3022" s="32" t="s">
        <v>1935</v>
      </c>
      <c r="N3022" s="32" t="s">
        <v>926</v>
      </c>
      <c r="O3022" s="32" t="s">
        <v>612</v>
      </c>
      <c r="P3022" s="32">
        <v>1951</v>
      </c>
      <c r="Q3022" s="32" t="s">
        <v>1938</v>
      </c>
      <c r="R3022" s="32">
        <v>204</v>
      </c>
      <c r="S3022" s="32">
        <v>35</v>
      </c>
      <c r="T3022" s="32"/>
      <c r="U3022" s="32"/>
      <c r="V3022" s="32">
        <v>3</v>
      </c>
      <c r="W3022" s="32"/>
      <c r="X3022" s="32"/>
      <c r="Y3022" s="32"/>
      <c r="Z3022" s="32"/>
      <c r="AA3022" s="32" t="s">
        <v>45</v>
      </c>
      <c r="AB3022" s="32" t="s">
        <v>2154</v>
      </c>
      <c r="AC3022" s="32" t="s">
        <v>9278</v>
      </c>
      <c r="AD3022" s="32" t="s">
        <v>1928</v>
      </c>
      <c r="AE3022" s="32" t="s">
        <v>53</v>
      </c>
      <c r="AF3022" s="32"/>
      <c r="AG3022" s="32" t="s">
        <v>569</v>
      </c>
      <c r="AH3022" s="32" t="s">
        <v>103</v>
      </c>
      <c r="AI3022" s="32" t="s">
        <v>1929</v>
      </c>
      <c r="AJ3022" s="32"/>
      <c r="AK3022" s="32" t="s">
        <v>46</v>
      </c>
      <c r="AN3022" s="33" t="s">
        <v>2259</v>
      </c>
      <c r="AO3022" s="33" t="s">
        <v>2556</v>
      </c>
    </row>
    <row r="3023" spans="2:41" ht="13.5" hidden="1" customHeight="1">
      <c r="B3023" s="31">
        <f>VLOOKUP(L3023,'2-1.手続一覧'!$A$9:$A$1715,1,FALSE)</f>
        <v>25141</v>
      </c>
      <c r="C3023" s="31" t="str">
        <f>IF(VLOOKUP(L3023,'2-1.手続一覧'!$A$9:$Q$1715,2,FALSE)=N3023,"OK","NG")</f>
        <v>OK</v>
      </c>
      <c r="D3023" s="31" t="str">
        <f>IF(VLOOKUP(L3023,'2-1.手続一覧'!$A$9:$Q$1715,3,FALSE)=O3023,"OK","NG")</f>
        <v>OK</v>
      </c>
      <c r="E3023" s="31" t="str">
        <f>IF(VLOOKUP(L3023,'2-1.手続一覧'!$A$9:$S$1715,19,FALSE)=AA3023,"OK","NG")</f>
        <v>OK</v>
      </c>
      <c r="F3023" s="31" t="str">
        <f>IF(VLOOKUP(L3023,'2-1.手続一覧'!$A$9:$S$1715,16,FALSE)=AC3023,"OK","NG")</f>
        <v>OK</v>
      </c>
      <c r="G3023" s="31" t="str">
        <f>IF(VLOOKUP(L3023,'2-1.手続一覧'!$A$9:$S$1715,17,FALSE)=AE3023,"OK","NG")</f>
        <v>NG</v>
      </c>
      <c r="H3023" s="31" t="str">
        <f>IF(VLOOKUP(L3023,'2-1.手続一覧'!$A$9:$T$1715,20,FALSE)=AF3023,"OK","NG")</f>
        <v>OK</v>
      </c>
      <c r="I3023" s="31" t="str">
        <f>IF(VLOOKUP(L3023,'2-1.手続一覧'!$A$9:$U$1715,21,FALSE)=AG3023,"OK","NG")</f>
        <v>OK</v>
      </c>
      <c r="J3023" s="31" t="str">
        <f>IF(VLOOKUP(L3023,'2-1.手続一覧'!$A$9:$V$1715,22,FALSE)=AH3023,"OK","NG")</f>
        <v>OK</v>
      </c>
      <c r="K3023" s="31" t="str">
        <f>IF(VLOOKUP(L3023,'2-1.手続一覧'!$A$9:$W$1715,23,FALSE)=AK3023,"OK","NG")</f>
        <v>OK</v>
      </c>
      <c r="L3023" s="32">
        <v>25141</v>
      </c>
      <c r="M3023" s="32" t="s">
        <v>1935</v>
      </c>
      <c r="N3023" s="32" t="s">
        <v>927</v>
      </c>
      <c r="O3023" s="32" t="s">
        <v>612</v>
      </c>
      <c r="P3023" s="32">
        <v>1951</v>
      </c>
      <c r="Q3023" s="32" t="s">
        <v>1938</v>
      </c>
      <c r="R3023" s="32">
        <v>204</v>
      </c>
      <c r="S3023" s="32">
        <v>35</v>
      </c>
      <c r="T3023" s="32"/>
      <c r="U3023" s="32"/>
      <c r="V3023" s="32">
        <v>3</v>
      </c>
      <c r="W3023" s="32"/>
      <c r="X3023" s="32"/>
      <c r="Y3023" s="32"/>
      <c r="Z3023" s="32"/>
      <c r="AA3023" s="32" t="s">
        <v>45</v>
      </c>
      <c r="AB3023" s="32" t="s">
        <v>2154</v>
      </c>
      <c r="AC3023" s="32" t="s">
        <v>9278</v>
      </c>
      <c r="AD3023" s="32" t="s">
        <v>1928</v>
      </c>
      <c r="AE3023" s="32" t="s">
        <v>53</v>
      </c>
      <c r="AF3023" s="32"/>
      <c r="AG3023" s="32" t="s">
        <v>569</v>
      </c>
      <c r="AH3023" s="32" t="s">
        <v>103</v>
      </c>
      <c r="AI3023" s="32" t="s">
        <v>1929</v>
      </c>
      <c r="AJ3023" s="32"/>
      <c r="AK3023" s="32" t="s">
        <v>46</v>
      </c>
      <c r="AN3023" s="33" t="s">
        <v>2259</v>
      </c>
      <c r="AO3023" s="33" t="s">
        <v>2556</v>
      </c>
    </row>
    <row r="3024" spans="2:41" ht="13.5" hidden="1" customHeight="1">
      <c r="B3024" s="31">
        <f>VLOOKUP(L3024,'2-1.手続一覧'!$A$9:$A$1715,1,FALSE)</f>
        <v>25142</v>
      </c>
      <c r="C3024" s="31" t="str">
        <f>IF(VLOOKUP(L3024,'2-1.手続一覧'!$A$9:$Q$1715,2,FALSE)=N3024,"OK","NG")</f>
        <v>OK</v>
      </c>
      <c r="D3024" s="31" t="str">
        <f>IF(VLOOKUP(L3024,'2-1.手続一覧'!$A$9:$Q$1715,3,FALSE)=O3024,"OK","NG")</f>
        <v>OK</v>
      </c>
      <c r="E3024" s="31" t="str">
        <f>IF(VLOOKUP(L3024,'2-1.手続一覧'!$A$9:$S$1715,19,FALSE)=AA3024,"OK","NG")</f>
        <v>OK</v>
      </c>
      <c r="F3024" s="31" t="str">
        <f>IF(VLOOKUP(L3024,'2-1.手続一覧'!$A$9:$S$1715,16,FALSE)=AC3024,"OK","NG")</f>
        <v>OK</v>
      </c>
      <c r="G3024" s="31" t="str">
        <f>IF(VLOOKUP(L3024,'2-1.手続一覧'!$A$9:$S$1715,17,FALSE)=AE3024,"OK","NG")</f>
        <v>NG</v>
      </c>
      <c r="H3024" s="31" t="str">
        <f>IF(VLOOKUP(L3024,'2-1.手続一覧'!$A$9:$T$1715,20,FALSE)=AF3024,"OK","NG")</f>
        <v>OK</v>
      </c>
      <c r="I3024" s="31" t="str">
        <f>IF(VLOOKUP(L3024,'2-1.手続一覧'!$A$9:$U$1715,21,FALSE)=AG3024,"OK","NG")</f>
        <v>OK</v>
      </c>
      <c r="J3024" s="31" t="str">
        <f>IF(VLOOKUP(L3024,'2-1.手続一覧'!$A$9:$V$1715,22,FALSE)=AH3024,"OK","NG")</f>
        <v>OK</v>
      </c>
      <c r="K3024" s="31" t="str">
        <f>IF(VLOOKUP(L3024,'2-1.手続一覧'!$A$9:$W$1715,23,FALSE)=AK3024,"OK","NG")</f>
        <v>OK</v>
      </c>
      <c r="L3024" s="32">
        <v>25142</v>
      </c>
      <c r="M3024" s="32" t="s">
        <v>1935</v>
      </c>
      <c r="N3024" s="32" t="s">
        <v>928</v>
      </c>
      <c r="O3024" s="32" t="s">
        <v>612</v>
      </c>
      <c r="P3024" s="32">
        <v>1951</v>
      </c>
      <c r="Q3024" s="32" t="s">
        <v>1938</v>
      </c>
      <c r="R3024" s="32">
        <v>204</v>
      </c>
      <c r="S3024" s="32">
        <v>35</v>
      </c>
      <c r="T3024" s="32"/>
      <c r="U3024" s="32"/>
      <c r="V3024" s="32">
        <v>3</v>
      </c>
      <c r="W3024" s="32"/>
      <c r="X3024" s="32"/>
      <c r="Y3024" s="32"/>
      <c r="Z3024" s="32"/>
      <c r="AA3024" s="32" t="s">
        <v>45</v>
      </c>
      <c r="AB3024" s="32" t="s">
        <v>2154</v>
      </c>
      <c r="AC3024" s="32" t="s">
        <v>9278</v>
      </c>
      <c r="AD3024" s="32" t="s">
        <v>1928</v>
      </c>
      <c r="AE3024" s="32" t="s">
        <v>53</v>
      </c>
      <c r="AF3024" s="32"/>
      <c r="AG3024" s="32" t="s">
        <v>569</v>
      </c>
      <c r="AH3024" s="32" t="s">
        <v>103</v>
      </c>
      <c r="AI3024" s="32" t="s">
        <v>1929</v>
      </c>
      <c r="AJ3024" s="32"/>
      <c r="AK3024" s="32" t="s">
        <v>46</v>
      </c>
      <c r="AN3024" s="33" t="s">
        <v>2259</v>
      </c>
      <c r="AO3024" s="33" t="s">
        <v>2556</v>
      </c>
    </row>
    <row r="3025" spans="2:41" ht="13.5" hidden="1" customHeight="1">
      <c r="B3025" s="31">
        <f>VLOOKUP(L3025,'2-1.手続一覧'!$A$9:$A$1715,1,FALSE)</f>
        <v>25143</v>
      </c>
      <c r="C3025" s="31" t="str">
        <f>IF(VLOOKUP(L3025,'2-1.手続一覧'!$A$9:$Q$1715,2,FALSE)=N3025,"OK","NG")</f>
        <v>OK</v>
      </c>
      <c r="D3025" s="31" t="str">
        <f>IF(VLOOKUP(L3025,'2-1.手続一覧'!$A$9:$Q$1715,3,FALSE)=O3025,"OK","NG")</f>
        <v>OK</v>
      </c>
      <c r="E3025" s="31" t="str">
        <f>IF(VLOOKUP(L3025,'2-1.手続一覧'!$A$9:$S$1715,19,FALSE)=AA3025,"OK","NG")</f>
        <v>OK</v>
      </c>
      <c r="F3025" s="31" t="str">
        <f>IF(VLOOKUP(L3025,'2-1.手続一覧'!$A$9:$S$1715,16,FALSE)=AC3025,"OK","NG")</f>
        <v>OK</v>
      </c>
      <c r="G3025" s="31" t="str">
        <f>IF(VLOOKUP(L3025,'2-1.手続一覧'!$A$9:$S$1715,17,FALSE)=AE3025,"OK","NG")</f>
        <v>NG</v>
      </c>
      <c r="H3025" s="31" t="str">
        <f>IF(VLOOKUP(L3025,'2-1.手続一覧'!$A$9:$T$1715,20,FALSE)=AF3025,"OK","NG")</f>
        <v>OK</v>
      </c>
      <c r="I3025" s="31" t="str">
        <f>IF(VLOOKUP(L3025,'2-1.手続一覧'!$A$9:$U$1715,21,FALSE)=AG3025,"OK","NG")</f>
        <v>OK</v>
      </c>
      <c r="J3025" s="31" t="str">
        <f>IF(VLOOKUP(L3025,'2-1.手続一覧'!$A$9:$V$1715,22,FALSE)=AH3025,"OK","NG")</f>
        <v>OK</v>
      </c>
      <c r="K3025" s="31" t="str">
        <f>IF(VLOOKUP(L3025,'2-1.手続一覧'!$A$9:$W$1715,23,FALSE)=AK3025,"OK","NG")</f>
        <v>OK</v>
      </c>
      <c r="L3025" s="32">
        <v>25143</v>
      </c>
      <c r="M3025" s="32" t="s">
        <v>1935</v>
      </c>
      <c r="N3025" s="32" t="s">
        <v>929</v>
      </c>
      <c r="O3025" s="32" t="s">
        <v>612</v>
      </c>
      <c r="P3025" s="32">
        <v>1951</v>
      </c>
      <c r="Q3025" s="32" t="s">
        <v>1938</v>
      </c>
      <c r="R3025" s="32">
        <v>204</v>
      </c>
      <c r="S3025" s="32">
        <v>35</v>
      </c>
      <c r="T3025" s="32"/>
      <c r="U3025" s="32"/>
      <c r="V3025" s="32">
        <v>3</v>
      </c>
      <c r="W3025" s="32"/>
      <c r="X3025" s="32"/>
      <c r="Y3025" s="32"/>
      <c r="Z3025" s="32"/>
      <c r="AA3025" s="32" t="s">
        <v>45</v>
      </c>
      <c r="AB3025" s="32" t="s">
        <v>2154</v>
      </c>
      <c r="AC3025" s="32" t="s">
        <v>9278</v>
      </c>
      <c r="AD3025" s="32" t="s">
        <v>1928</v>
      </c>
      <c r="AE3025" s="32" t="s">
        <v>53</v>
      </c>
      <c r="AF3025" s="32"/>
      <c r="AG3025" s="32" t="s">
        <v>569</v>
      </c>
      <c r="AH3025" s="32" t="s">
        <v>103</v>
      </c>
      <c r="AI3025" s="32" t="s">
        <v>1929</v>
      </c>
      <c r="AJ3025" s="32"/>
      <c r="AK3025" s="32" t="s">
        <v>46</v>
      </c>
      <c r="AN3025" s="33" t="s">
        <v>2259</v>
      </c>
      <c r="AO3025" s="33" t="s">
        <v>2556</v>
      </c>
    </row>
    <row r="3026" spans="2:41" ht="13.5" hidden="1" customHeight="1">
      <c r="B3026" s="31">
        <f>VLOOKUP(L3026,'2-1.手続一覧'!$A$9:$A$1715,1,FALSE)</f>
        <v>25144</v>
      </c>
      <c r="C3026" s="31" t="str">
        <f>IF(VLOOKUP(L3026,'2-1.手続一覧'!$A$9:$Q$1715,2,FALSE)=N3026,"OK","NG")</f>
        <v>OK</v>
      </c>
      <c r="D3026" s="31" t="str">
        <f>IF(VLOOKUP(L3026,'2-1.手続一覧'!$A$9:$Q$1715,3,FALSE)=O3026,"OK","NG")</f>
        <v>OK</v>
      </c>
      <c r="E3026" s="31" t="str">
        <f>IF(VLOOKUP(L3026,'2-1.手続一覧'!$A$9:$S$1715,19,FALSE)=AA3026,"OK","NG")</f>
        <v>OK</v>
      </c>
      <c r="F3026" s="31" t="str">
        <f>IF(VLOOKUP(L3026,'2-1.手続一覧'!$A$9:$S$1715,16,FALSE)=AC3026,"OK","NG")</f>
        <v>OK</v>
      </c>
      <c r="G3026" s="31" t="str">
        <f>IF(VLOOKUP(L3026,'2-1.手続一覧'!$A$9:$S$1715,17,FALSE)=AE3026,"OK","NG")</f>
        <v>NG</v>
      </c>
      <c r="H3026" s="31" t="str">
        <f>IF(VLOOKUP(L3026,'2-1.手続一覧'!$A$9:$T$1715,20,FALSE)=AF3026,"OK","NG")</f>
        <v>OK</v>
      </c>
      <c r="I3026" s="31" t="str">
        <f>IF(VLOOKUP(L3026,'2-1.手続一覧'!$A$9:$U$1715,21,FALSE)=AG3026,"OK","NG")</f>
        <v>OK</v>
      </c>
      <c r="J3026" s="31" t="str">
        <f>IF(VLOOKUP(L3026,'2-1.手続一覧'!$A$9:$V$1715,22,FALSE)=AH3026,"OK","NG")</f>
        <v>OK</v>
      </c>
      <c r="K3026" s="31" t="str">
        <f>IF(VLOOKUP(L3026,'2-1.手続一覧'!$A$9:$W$1715,23,FALSE)=AK3026,"OK","NG")</f>
        <v>OK</v>
      </c>
      <c r="L3026" s="32">
        <v>25144</v>
      </c>
      <c r="M3026" s="32" t="s">
        <v>1935</v>
      </c>
      <c r="N3026" s="32" t="s">
        <v>930</v>
      </c>
      <c r="O3026" s="32" t="s">
        <v>612</v>
      </c>
      <c r="P3026" s="32">
        <v>1951</v>
      </c>
      <c r="Q3026" s="32" t="s">
        <v>1938</v>
      </c>
      <c r="R3026" s="32">
        <v>204</v>
      </c>
      <c r="S3026" s="32">
        <v>35</v>
      </c>
      <c r="T3026" s="32"/>
      <c r="U3026" s="32"/>
      <c r="V3026" s="32">
        <v>3</v>
      </c>
      <c r="W3026" s="32"/>
      <c r="X3026" s="32"/>
      <c r="Y3026" s="32"/>
      <c r="Z3026" s="32"/>
      <c r="AA3026" s="32" t="s">
        <v>45</v>
      </c>
      <c r="AB3026" s="32" t="s">
        <v>2154</v>
      </c>
      <c r="AC3026" s="32" t="s">
        <v>9278</v>
      </c>
      <c r="AD3026" s="32" t="s">
        <v>1928</v>
      </c>
      <c r="AE3026" s="32" t="s">
        <v>53</v>
      </c>
      <c r="AF3026" s="32"/>
      <c r="AG3026" s="32"/>
      <c r="AH3026" s="32" t="s">
        <v>103</v>
      </c>
      <c r="AI3026" s="32" t="s">
        <v>1929</v>
      </c>
      <c r="AJ3026" s="32"/>
      <c r="AK3026" s="32" t="s">
        <v>46</v>
      </c>
      <c r="AN3026" s="33" t="s">
        <v>2259</v>
      </c>
      <c r="AO3026" s="33" t="s">
        <v>2556</v>
      </c>
    </row>
    <row r="3027" spans="2:41" ht="13.5" hidden="1" customHeight="1">
      <c r="B3027" s="31">
        <f>VLOOKUP(L3027,'2-1.手続一覧'!$A$9:$A$1715,1,FALSE)</f>
        <v>25145</v>
      </c>
      <c r="C3027" s="31" t="str">
        <f>IF(VLOOKUP(L3027,'2-1.手続一覧'!$A$9:$Q$1715,2,FALSE)=N3027,"OK","NG")</f>
        <v>OK</v>
      </c>
      <c r="D3027" s="31" t="str">
        <f>IF(VLOOKUP(L3027,'2-1.手続一覧'!$A$9:$Q$1715,3,FALSE)=O3027,"OK","NG")</f>
        <v>OK</v>
      </c>
      <c r="E3027" s="31" t="str">
        <f>IF(VLOOKUP(L3027,'2-1.手続一覧'!$A$9:$S$1715,19,FALSE)=AA3027,"OK","NG")</f>
        <v>OK</v>
      </c>
      <c r="F3027" s="31" t="str">
        <f>IF(VLOOKUP(L3027,'2-1.手続一覧'!$A$9:$S$1715,16,FALSE)=AC3027,"OK","NG")</f>
        <v>OK</v>
      </c>
      <c r="G3027" s="31" t="str">
        <f>IF(VLOOKUP(L3027,'2-1.手続一覧'!$A$9:$S$1715,17,FALSE)=AE3027,"OK","NG")</f>
        <v>NG</v>
      </c>
      <c r="H3027" s="31" t="str">
        <f>IF(VLOOKUP(L3027,'2-1.手続一覧'!$A$9:$T$1715,20,FALSE)=AF3027,"OK","NG")</f>
        <v>OK</v>
      </c>
      <c r="I3027" s="31" t="str">
        <f>IF(VLOOKUP(L3027,'2-1.手続一覧'!$A$9:$U$1715,21,FALSE)=AG3027,"OK","NG")</f>
        <v>OK</v>
      </c>
      <c r="J3027" s="31" t="str">
        <f>IF(VLOOKUP(L3027,'2-1.手続一覧'!$A$9:$V$1715,22,FALSE)=AH3027,"OK","NG")</f>
        <v>OK</v>
      </c>
      <c r="K3027" s="31" t="str">
        <f>IF(VLOOKUP(L3027,'2-1.手続一覧'!$A$9:$W$1715,23,FALSE)=AK3027,"OK","NG")</f>
        <v>OK</v>
      </c>
      <c r="L3027" s="32">
        <v>25145</v>
      </c>
      <c r="M3027" s="32" t="s">
        <v>1935</v>
      </c>
      <c r="N3027" s="32" t="s">
        <v>931</v>
      </c>
      <c r="O3027" s="32" t="s">
        <v>612</v>
      </c>
      <c r="P3027" s="32">
        <v>1951</v>
      </c>
      <c r="Q3027" s="32" t="s">
        <v>1938</v>
      </c>
      <c r="R3027" s="32">
        <v>204</v>
      </c>
      <c r="S3027" s="32">
        <v>35</v>
      </c>
      <c r="T3027" s="32"/>
      <c r="U3027" s="32"/>
      <c r="V3027" s="32">
        <v>3</v>
      </c>
      <c r="W3027" s="32"/>
      <c r="X3027" s="32"/>
      <c r="Y3027" s="32"/>
      <c r="Z3027" s="32"/>
      <c r="AA3027" s="32" t="s">
        <v>45</v>
      </c>
      <c r="AB3027" s="32" t="s">
        <v>2154</v>
      </c>
      <c r="AC3027" s="32" t="s">
        <v>9278</v>
      </c>
      <c r="AD3027" s="32" t="s">
        <v>1928</v>
      </c>
      <c r="AE3027" s="32" t="s">
        <v>53</v>
      </c>
      <c r="AF3027" s="32"/>
      <c r="AG3027" s="32"/>
      <c r="AH3027" s="32" t="s">
        <v>103</v>
      </c>
      <c r="AI3027" s="32" t="s">
        <v>1929</v>
      </c>
      <c r="AJ3027" s="32"/>
      <c r="AK3027" s="32" t="s">
        <v>46</v>
      </c>
      <c r="AN3027" s="33" t="s">
        <v>2259</v>
      </c>
      <c r="AO3027" s="33" t="s">
        <v>2556</v>
      </c>
    </row>
    <row r="3028" spans="2:41" ht="13.5" hidden="1" customHeight="1">
      <c r="B3028" s="31">
        <f>VLOOKUP(L3028,'2-1.手続一覧'!$A$9:$A$1715,1,FALSE)</f>
        <v>25146</v>
      </c>
      <c r="C3028" s="31" t="str">
        <f>IF(VLOOKUP(L3028,'2-1.手続一覧'!$A$9:$Q$1715,2,FALSE)=N3028,"OK","NG")</f>
        <v>OK</v>
      </c>
      <c r="D3028" s="31" t="str">
        <f>IF(VLOOKUP(L3028,'2-1.手続一覧'!$A$9:$Q$1715,3,FALSE)=O3028,"OK","NG")</f>
        <v>OK</v>
      </c>
      <c r="E3028" s="31" t="str">
        <f>IF(VLOOKUP(L3028,'2-1.手続一覧'!$A$9:$S$1715,19,FALSE)=AA3028,"OK","NG")</f>
        <v>OK</v>
      </c>
      <c r="F3028" s="31" t="str">
        <f>IF(VLOOKUP(L3028,'2-1.手続一覧'!$A$9:$S$1715,16,FALSE)=AC3028,"OK","NG")</f>
        <v>OK</v>
      </c>
      <c r="G3028" s="31" t="str">
        <f>IF(VLOOKUP(L3028,'2-1.手続一覧'!$A$9:$S$1715,17,FALSE)=AE3028,"OK","NG")</f>
        <v>NG</v>
      </c>
      <c r="H3028" s="31" t="str">
        <f>IF(VLOOKUP(L3028,'2-1.手続一覧'!$A$9:$T$1715,20,FALSE)=AF3028,"OK","NG")</f>
        <v>OK</v>
      </c>
      <c r="I3028" s="31" t="str">
        <f>IF(VLOOKUP(L3028,'2-1.手続一覧'!$A$9:$U$1715,21,FALSE)=AG3028,"OK","NG")</f>
        <v>OK</v>
      </c>
      <c r="J3028" s="31" t="str">
        <f>IF(VLOOKUP(L3028,'2-1.手続一覧'!$A$9:$V$1715,22,FALSE)=AH3028,"OK","NG")</f>
        <v>OK</v>
      </c>
      <c r="K3028" s="31" t="str">
        <f>IF(VLOOKUP(L3028,'2-1.手続一覧'!$A$9:$W$1715,23,FALSE)=AK3028,"OK","NG")</f>
        <v>OK</v>
      </c>
      <c r="L3028" s="32">
        <v>25146</v>
      </c>
      <c r="M3028" s="32" t="s">
        <v>1935</v>
      </c>
      <c r="N3028" s="32" t="s">
        <v>932</v>
      </c>
      <c r="O3028" s="32" t="s">
        <v>612</v>
      </c>
      <c r="P3028" s="32">
        <v>1951</v>
      </c>
      <c r="Q3028" s="32" t="s">
        <v>1938</v>
      </c>
      <c r="R3028" s="32">
        <v>204</v>
      </c>
      <c r="S3028" s="32">
        <v>35</v>
      </c>
      <c r="T3028" s="32"/>
      <c r="U3028" s="32"/>
      <c r="V3028" s="32">
        <v>3</v>
      </c>
      <c r="W3028" s="32"/>
      <c r="X3028" s="32"/>
      <c r="Y3028" s="32"/>
      <c r="Z3028" s="32"/>
      <c r="AA3028" s="32" t="s">
        <v>45</v>
      </c>
      <c r="AB3028" s="32" t="s">
        <v>2154</v>
      </c>
      <c r="AC3028" s="32" t="s">
        <v>9278</v>
      </c>
      <c r="AD3028" s="32" t="s">
        <v>1928</v>
      </c>
      <c r="AE3028" s="32" t="s">
        <v>53</v>
      </c>
      <c r="AF3028" s="32"/>
      <c r="AG3028" s="32"/>
      <c r="AH3028" s="32" t="s">
        <v>103</v>
      </c>
      <c r="AI3028" s="32" t="s">
        <v>1929</v>
      </c>
      <c r="AJ3028" s="32"/>
      <c r="AK3028" s="32" t="s">
        <v>46</v>
      </c>
      <c r="AN3028" s="33" t="s">
        <v>2259</v>
      </c>
      <c r="AO3028" s="33" t="s">
        <v>2556</v>
      </c>
    </row>
    <row r="3029" spans="2:41" ht="13.5" hidden="1" customHeight="1">
      <c r="B3029" s="31">
        <f>VLOOKUP(L3029,'2-1.手続一覧'!$A$9:$A$1715,1,FALSE)</f>
        <v>25147</v>
      </c>
      <c r="C3029" s="31" t="str">
        <f>IF(VLOOKUP(L3029,'2-1.手続一覧'!$A$9:$Q$1715,2,FALSE)=N3029,"OK","NG")</f>
        <v>OK</v>
      </c>
      <c r="D3029" s="31" t="str">
        <f>IF(VLOOKUP(L3029,'2-1.手続一覧'!$A$9:$Q$1715,3,FALSE)=O3029,"OK","NG")</f>
        <v>OK</v>
      </c>
      <c r="E3029" s="31" t="str">
        <f>IF(VLOOKUP(L3029,'2-1.手続一覧'!$A$9:$S$1715,19,FALSE)=AA3029,"OK","NG")</f>
        <v>OK</v>
      </c>
      <c r="F3029" s="31" t="str">
        <f>IF(VLOOKUP(L3029,'2-1.手続一覧'!$A$9:$S$1715,16,FALSE)=AC3029,"OK","NG")</f>
        <v>OK</v>
      </c>
      <c r="G3029" s="31" t="str">
        <f>IF(VLOOKUP(L3029,'2-1.手続一覧'!$A$9:$S$1715,17,FALSE)=AE3029,"OK","NG")</f>
        <v>NG</v>
      </c>
      <c r="H3029" s="31" t="str">
        <f>IF(VLOOKUP(L3029,'2-1.手続一覧'!$A$9:$T$1715,20,FALSE)=AF3029,"OK","NG")</f>
        <v>OK</v>
      </c>
      <c r="I3029" s="31" t="str">
        <f>IF(VLOOKUP(L3029,'2-1.手続一覧'!$A$9:$U$1715,21,FALSE)=AG3029,"OK","NG")</f>
        <v>OK</v>
      </c>
      <c r="J3029" s="31" t="str">
        <f>IF(VLOOKUP(L3029,'2-1.手続一覧'!$A$9:$V$1715,22,FALSE)=AH3029,"OK","NG")</f>
        <v>OK</v>
      </c>
      <c r="K3029" s="31" t="str">
        <f>IF(VLOOKUP(L3029,'2-1.手続一覧'!$A$9:$W$1715,23,FALSE)=AK3029,"OK","NG")</f>
        <v>OK</v>
      </c>
      <c r="L3029" s="32">
        <v>25147</v>
      </c>
      <c r="M3029" s="32" t="s">
        <v>1935</v>
      </c>
      <c r="N3029" s="32" t="s">
        <v>933</v>
      </c>
      <c r="O3029" s="32" t="s">
        <v>612</v>
      </c>
      <c r="P3029" s="32">
        <v>1951</v>
      </c>
      <c r="Q3029" s="32" t="s">
        <v>1938</v>
      </c>
      <c r="R3029" s="32">
        <v>204</v>
      </c>
      <c r="S3029" s="32">
        <v>35</v>
      </c>
      <c r="T3029" s="32"/>
      <c r="U3029" s="32"/>
      <c r="V3029" s="32">
        <v>3</v>
      </c>
      <c r="W3029" s="32"/>
      <c r="X3029" s="32"/>
      <c r="Y3029" s="32"/>
      <c r="Z3029" s="32"/>
      <c r="AA3029" s="32" t="s">
        <v>45</v>
      </c>
      <c r="AB3029" s="32" t="s">
        <v>2154</v>
      </c>
      <c r="AC3029" s="32" t="s">
        <v>9278</v>
      </c>
      <c r="AD3029" s="32" t="s">
        <v>1928</v>
      </c>
      <c r="AE3029" s="32" t="s">
        <v>53</v>
      </c>
      <c r="AF3029" s="32"/>
      <c r="AG3029" s="32"/>
      <c r="AH3029" s="32" t="s">
        <v>103</v>
      </c>
      <c r="AI3029" s="32" t="s">
        <v>1929</v>
      </c>
      <c r="AJ3029" s="32"/>
      <c r="AK3029" s="32" t="s">
        <v>46</v>
      </c>
      <c r="AN3029" s="33" t="s">
        <v>2259</v>
      </c>
      <c r="AO3029" s="33" t="s">
        <v>2556</v>
      </c>
    </row>
    <row r="3030" spans="2:41" ht="13.5" customHeight="1">
      <c r="B3030" s="31">
        <f>VLOOKUP(L3030,'2-1.手続一覧'!$A$9:$A$1715,1,FALSE)</f>
        <v>24900</v>
      </c>
      <c r="C3030" s="31" t="str">
        <f>IF(VLOOKUP(L3030,'2-1.手続一覧'!$A$9:$Q$1715,2,FALSE)=N3030,"OK","NG")</f>
        <v>OK</v>
      </c>
      <c r="D3030" s="31" t="str">
        <f>IF(VLOOKUP(L3030,'2-1.手続一覧'!$A$9:$Q$1715,3,FALSE)=O3030,"OK","NG")</f>
        <v>OK</v>
      </c>
      <c r="E3030" s="31" t="str">
        <f>IF(VLOOKUP(L3030,'2-1.手続一覧'!$A$9:$S$1715,19,FALSE)=AA3030,"OK","NG")</f>
        <v>OK</v>
      </c>
      <c r="F3030" s="31" t="str">
        <f>IF(VLOOKUP(L3030,'2-1.手続一覧'!$A$9:$S$1715,16,FALSE)=AC3030,"OK","NG")</f>
        <v>NG</v>
      </c>
      <c r="G3030" s="31" t="str">
        <f>IF(VLOOKUP(L3030,'2-1.手続一覧'!$A$9:$S$1715,17,FALSE)=AE3030,"OK","NG")</f>
        <v>OK</v>
      </c>
      <c r="H3030" s="31" t="str">
        <f>IF(VLOOKUP(L3030,'2-1.手続一覧'!$A$9:$T$1715,20,FALSE)=AF3030,"OK","NG")</f>
        <v>OK</v>
      </c>
      <c r="I3030" s="31" t="str">
        <f>IF(VLOOKUP(L3030,'2-1.手続一覧'!$A$9:$U$1715,21,FALSE)=AG3030,"OK","NG")</f>
        <v>OK</v>
      </c>
      <c r="J3030" s="31" t="str">
        <f>IF(VLOOKUP(L3030,'2-1.手続一覧'!$A$9:$V$1715,22,FALSE)=AH3030,"OK","NG")</f>
        <v>OK</v>
      </c>
      <c r="K3030" s="31" t="str">
        <f>IF(VLOOKUP(L3030,'2-1.手続一覧'!$A$9:$W$1715,23,FALSE)=AK3030,"OK","NG")</f>
        <v>OK</v>
      </c>
      <c r="L3030" s="32">
        <v>24900</v>
      </c>
      <c r="M3030" s="32" t="s">
        <v>1935</v>
      </c>
      <c r="N3030" s="32" t="s">
        <v>934</v>
      </c>
      <c r="O3030" s="32" t="s">
        <v>612</v>
      </c>
      <c r="P3030" s="32">
        <v>1951</v>
      </c>
      <c r="Q3030" s="32" t="s">
        <v>1938</v>
      </c>
      <c r="R3030" s="32">
        <v>66</v>
      </c>
      <c r="S3030" s="32">
        <v>35</v>
      </c>
      <c r="T3030" s="32"/>
      <c r="U3030" s="32"/>
      <c r="V3030" s="32"/>
      <c r="W3030" s="32"/>
      <c r="X3030" s="32"/>
      <c r="Y3030" s="32"/>
      <c r="Z3030" s="32"/>
      <c r="AA3030" s="32" t="s">
        <v>54</v>
      </c>
      <c r="AB3030" s="32" t="s">
        <v>1928</v>
      </c>
      <c r="AC3030" s="32" t="s">
        <v>102</v>
      </c>
      <c r="AD3030" s="32" t="s">
        <v>2518</v>
      </c>
      <c r="AE3030" s="32" t="s">
        <v>44</v>
      </c>
      <c r="AF3030" s="32"/>
      <c r="AG3030" s="32"/>
      <c r="AH3030" s="32"/>
      <c r="AI3030" s="32" t="s">
        <v>1929</v>
      </c>
      <c r="AJ3030" s="32"/>
      <c r="AK3030" s="32" t="s">
        <v>46</v>
      </c>
      <c r="AM3030" s="33" t="s">
        <v>2258</v>
      </c>
      <c r="AN3030" s="33" t="s">
        <v>2259</v>
      </c>
      <c r="AO3030" s="33" t="s">
        <v>2556</v>
      </c>
    </row>
    <row r="3031" spans="2:41" ht="13.5" customHeight="1">
      <c r="B3031" s="31">
        <f>VLOOKUP(L3031,'2-1.手続一覧'!$A$9:$A$1715,1,FALSE)</f>
        <v>24901</v>
      </c>
      <c r="C3031" s="31" t="str">
        <f>IF(VLOOKUP(L3031,'2-1.手続一覧'!$A$9:$Q$1715,2,FALSE)=N3031,"OK","NG")</f>
        <v>OK</v>
      </c>
      <c r="D3031" s="31" t="str">
        <f>IF(VLOOKUP(L3031,'2-1.手続一覧'!$A$9:$Q$1715,3,FALSE)=O3031,"OK","NG")</f>
        <v>OK</v>
      </c>
      <c r="E3031" s="31" t="str">
        <f>IF(VLOOKUP(L3031,'2-1.手続一覧'!$A$9:$S$1715,19,FALSE)=AA3031,"OK","NG")</f>
        <v>OK</v>
      </c>
      <c r="F3031" s="31" t="str">
        <f>IF(VLOOKUP(L3031,'2-1.手続一覧'!$A$9:$S$1715,16,FALSE)=AC3031,"OK","NG")</f>
        <v>NG</v>
      </c>
      <c r="G3031" s="31" t="str">
        <f>IF(VLOOKUP(L3031,'2-1.手続一覧'!$A$9:$S$1715,17,FALSE)=AE3031,"OK","NG")</f>
        <v>OK</v>
      </c>
      <c r="H3031" s="31" t="str">
        <f>IF(VLOOKUP(L3031,'2-1.手続一覧'!$A$9:$T$1715,20,FALSE)=AF3031,"OK","NG")</f>
        <v>OK</v>
      </c>
      <c r="I3031" s="31" t="str">
        <f>IF(VLOOKUP(L3031,'2-1.手続一覧'!$A$9:$U$1715,21,FALSE)=AG3031,"OK","NG")</f>
        <v>OK</v>
      </c>
      <c r="J3031" s="31" t="str">
        <f>IF(VLOOKUP(L3031,'2-1.手続一覧'!$A$9:$V$1715,22,FALSE)=AH3031,"OK","NG")</f>
        <v>OK</v>
      </c>
      <c r="K3031" s="31" t="str">
        <f>IF(VLOOKUP(L3031,'2-1.手続一覧'!$A$9:$W$1715,23,FALSE)=AK3031,"OK","NG")</f>
        <v>OK</v>
      </c>
      <c r="L3031" s="32">
        <v>24901</v>
      </c>
      <c r="M3031" s="32" t="s">
        <v>1935</v>
      </c>
      <c r="N3031" s="32" t="s">
        <v>935</v>
      </c>
      <c r="O3031" s="32" t="s">
        <v>612</v>
      </c>
      <c r="P3031" s="32">
        <v>1951</v>
      </c>
      <c r="Q3031" s="32" t="s">
        <v>1938</v>
      </c>
      <c r="R3031" s="32">
        <v>66</v>
      </c>
      <c r="S3031" s="32">
        <v>36</v>
      </c>
      <c r="T3031" s="32"/>
      <c r="U3031" s="32"/>
      <c r="V3031" s="32">
        <v>1</v>
      </c>
      <c r="W3031" s="32"/>
      <c r="X3031" s="32"/>
      <c r="Y3031" s="32"/>
      <c r="Z3031" s="32"/>
      <c r="AA3031" s="32" t="s">
        <v>54</v>
      </c>
      <c r="AB3031" s="32" t="s">
        <v>1928</v>
      </c>
      <c r="AC3031" s="32" t="s">
        <v>102</v>
      </c>
      <c r="AD3031" s="32" t="s">
        <v>2518</v>
      </c>
      <c r="AE3031" s="32" t="s">
        <v>44</v>
      </c>
      <c r="AF3031" s="32"/>
      <c r="AG3031" s="32"/>
      <c r="AH3031" s="32"/>
      <c r="AI3031" s="32" t="s">
        <v>1929</v>
      </c>
      <c r="AJ3031" s="32"/>
      <c r="AK3031" s="32" t="s">
        <v>46</v>
      </c>
      <c r="AM3031" s="33" t="s">
        <v>2258</v>
      </c>
      <c r="AN3031" s="33" t="s">
        <v>2259</v>
      </c>
      <c r="AO3031" s="33" t="s">
        <v>2556</v>
      </c>
    </row>
    <row r="3032" spans="2:41" ht="13.5" hidden="1" customHeight="1">
      <c r="B3032" s="31">
        <f>VLOOKUP(L3032,'2-1.手続一覧'!$A$9:$A$1715,1,FALSE)</f>
        <v>25200</v>
      </c>
      <c r="C3032" s="31" t="str">
        <f>IF(VLOOKUP(L3032,'2-1.手続一覧'!$A$9:$Q$1715,2,FALSE)=N3032,"OK","NG")</f>
        <v>OK</v>
      </c>
      <c r="D3032" s="31" t="str">
        <f>IF(VLOOKUP(L3032,'2-1.手続一覧'!$A$9:$Q$1715,3,FALSE)=O3032,"OK","NG")</f>
        <v>OK</v>
      </c>
      <c r="E3032" s="31" t="str">
        <f>IF(VLOOKUP(L3032,'2-1.手続一覧'!$A$9:$S$1715,19,FALSE)=AA3032,"OK","NG")</f>
        <v>OK</v>
      </c>
      <c r="F3032" s="31" t="str">
        <f>IF(VLOOKUP(L3032,'2-1.手続一覧'!$A$9:$S$1715,16,FALSE)=AC3032,"OK","NG")</f>
        <v>OK</v>
      </c>
      <c r="G3032" s="31" t="str">
        <f>IF(VLOOKUP(L3032,'2-1.手続一覧'!$A$9:$S$1715,17,FALSE)=AE3032,"OK","NG")</f>
        <v>OK</v>
      </c>
      <c r="H3032" s="31" t="str">
        <f>IF(VLOOKUP(L3032,'2-1.手続一覧'!$A$9:$T$1715,20,FALSE)=AF3032,"OK","NG")</f>
        <v>OK</v>
      </c>
      <c r="I3032" s="31" t="str">
        <f>IF(VLOOKUP(L3032,'2-1.手続一覧'!$A$9:$U$1715,21,FALSE)=AG3032,"OK","NG")</f>
        <v>OK</v>
      </c>
      <c r="J3032" s="31" t="str">
        <f>IF(VLOOKUP(L3032,'2-1.手続一覧'!$A$9:$V$1715,22,FALSE)=AH3032,"OK","NG")</f>
        <v>OK</v>
      </c>
      <c r="K3032" s="31" t="str">
        <f>IF(VLOOKUP(L3032,'2-1.手続一覧'!$A$9:$W$1715,23,FALSE)=AK3032,"OK","NG")</f>
        <v>OK</v>
      </c>
      <c r="L3032" s="32">
        <v>25200</v>
      </c>
      <c r="M3032" s="32" t="s">
        <v>1935</v>
      </c>
      <c r="N3032" s="32" t="s">
        <v>936</v>
      </c>
      <c r="O3032" s="32" t="s">
        <v>612</v>
      </c>
      <c r="P3032" s="32">
        <v>1951</v>
      </c>
      <c r="Q3032" s="32" t="s">
        <v>1938</v>
      </c>
      <c r="R3032" s="32">
        <v>204</v>
      </c>
      <c r="S3032" s="32">
        <v>36</v>
      </c>
      <c r="T3032" s="32"/>
      <c r="U3032" s="32"/>
      <c r="V3032" s="32">
        <v>2</v>
      </c>
      <c r="W3032" s="32"/>
      <c r="X3032" s="32"/>
      <c r="Y3032" s="32"/>
      <c r="Z3032" s="32"/>
      <c r="AA3032" s="32" t="s">
        <v>108</v>
      </c>
      <c r="AB3032" s="32" t="s">
        <v>2518</v>
      </c>
      <c r="AC3032" s="32" t="s">
        <v>44</v>
      </c>
      <c r="AD3032" s="32" t="s">
        <v>2518</v>
      </c>
      <c r="AE3032" s="32" t="s">
        <v>44</v>
      </c>
      <c r="AF3032" s="32"/>
      <c r="AG3032" s="32"/>
      <c r="AH3032" s="32" t="s">
        <v>103</v>
      </c>
      <c r="AI3032" s="32" t="s">
        <v>1929</v>
      </c>
      <c r="AJ3032" s="32"/>
      <c r="AK3032" s="32" t="s">
        <v>46</v>
      </c>
      <c r="AN3032" s="33" t="s">
        <v>2259</v>
      </c>
      <c r="AO3032" s="33" t="s">
        <v>2556</v>
      </c>
    </row>
    <row r="3033" spans="2:41" ht="13.5" hidden="1" customHeight="1">
      <c r="B3033" s="31">
        <f>VLOOKUP(L3033,'2-1.手続一覧'!$A$9:$A$1715,1,FALSE)</f>
        <v>25201</v>
      </c>
      <c r="C3033" s="31" t="str">
        <f>IF(VLOOKUP(L3033,'2-1.手続一覧'!$A$9:$Q$1715,2,FALSE)=N3033,"OK","NG")</f>
        <v>OK</v>
      </c>
      <c r="D3033" s="31" t="str">
        <f>IF(VLOOKUP(L3033,'2-1.手続一覧'!$A$9:$Q$1715,3,FALSE)=O3033,"OK","NG")</f>
        <v>OK</v>
      </c>
      <c r="E3033" s="31" t="str">
        <f>IF(VLOOKUP(L3033,'2-1.手続一覧'!$A$9:$S$1715,19,FALSE)=AA3033,"OK","NG")</f>
        <v>OK</v>
      </c>
      <c r="F3033" s="31" t="str">
        <f>IF(VLOOKUP(L3033,'2-1.手続一覧'!$A$9:$S$1715,16,FALSE)=AC3033,"OK","NG")</f>
        <v>OK</v>
      </c>
      <c r="G3033" s="31" t="str">
        <f>IF(VLOOKUP(L3033,'2-1.手続一覧'!$A$9:$S$1715,17,FALSE)=AE3033,"OK","NG")</f>
        <v>NG</v>
      </c>
      <c r="H3033" s="31" t="str">
        <f>IF(VLOOKUP(L3033,'2-1.手続一覧'!$A$9:$T$1715,20,FALSE)=AF3033,"OK","NG")</f>
        <v>OK</v>
      </c>
      <c r="I3033" s="31" t="str">
        <f>IF(VLOOKUP(L3033,'2-1.手続一覧'!$A$9:$U$1715,21,FALSE)=AG3033,"OK","NG")</f>
        <v>OK</v>
      </c>
      <c r="J3033" s="31" t="str">
        <f>IF(VLOOKUP(L3033,'2-1.手続一覧'!$A$9:$V$1715,22,FALSE)=AH3033,"OK","NG")</f>
        <v>OK</v>
      </c>
      <c r="K3033" s="31" t="str">
        <f>IF(VLOOKUP(L3033,'2-1.手続一覧'!$A$9:$W$1715,23,FALSE)=AK3033,"OK","NG")</f>
        <v>OK</v>
      </c>
      <c r="L3033" s="32">
        <v>25201</v>
      </c>
      <c r="M3033" s="32" t="s">
        <v>1935</v>
      </c>
      <c r="N3033" s="32" t="s">
        <v>937</v>
      </c>
      <c r="O3033" s="32" t="s">
        <v>612</v>
      </c>
      <c r="P3033" s="32">
        <v>1951</v>
      </c>
      <c r="Q3033" s="32" t="s">
        <v>1938</v>
      </c>
      <c r="R3033" s="32">
        <v>204</v>
      </c>
      <c r="S3033" s="32">
        <v>38</v>
      </c>
      <c r="T3033" s="32"/>
      <c r="U3033" s="32"/>
      <c r="V3033" s="32">
        <v>1</v>
      </c>
      <c r="W3033" s="32"/>
      <c r="X3033" s="32"/>
      <c r="Y3033" s="32"/>
      <c r="Z3033" s="32"/>
      <c r="AA3033" s="32" t="s">
        <v>108</v>
      </c>
      <c r="AB3033" s="32" t="s">
        <v>2518</v>
      </c>
      <c r="AC3033" s="32" t="s">
        <v>44</v>
      </c>
      <c r="AD3033" s="32" t="s">
        <v>1928</v>
      </c>
      <c r="AE3033" s="32" t="s">
        <v>53</v>
      </c>
      <c r="AF3033" s="32"/>
      <c r="AG3033" s="32"/>
      <c r="AH3033" s="32" t="s">
        <v>103</v>
      </c>
      <c r="AI3033" s="32" t="s">
        <v>1929</v>
      </c>
      <c r="AJ3033" s="32"/>
      <c r="AK3033" s="32" t="s">
        <v>46</v>
      </c>
      <c r="AN3033" s="33" t="s">
        <v>2259</v>
      </c>
      <c r="AO3033" s="33" t="s">
        <v>2556</v>
      </c>
    </row>
    <row r="3034" spans="2:41" ht="13.5" hidden="1" customHeight="1">
      <c r="B3034" s="31">
        <f>VLOOKUP(L3034,'2-1.手続一覧'!$A$9:$A$1715,1,FALSE)</f>
        <v>25202</v>
      </c>
      <c r="C3034" s="31" t="str">
        <f>IF(VLOOKUP(L3034,'2-1.手続一覧'!$A$9:$Q$1715,2,FALSE)=N3034,"OK","NG")</f>
        <v>OK</v>
      </c>
      <c r="D3034" s="31" t="str">
        <f>IF(VLOOKUP(L3034,'2-1.手続一覧'!$A$9:$Q$1715,3,FALSE)=O3034,"OK","NG")</f>
        <v>OK</v>
      </c>
      <c r="E3034" s="31" t="str">
        <f>IF(VLOOKUP(L3034,'2-1.手続一覧'!$A$9:$S$1715,19,FALSE)=AA3034,"OK","NG")</f>
        <v>OK</v>
      </c>
      <c r="F3034" s="31" t="str">
        <f>IF(VLOOKUP(L3034,'2-1.手続一覧'!$A$9:$S$1715,16,FALSE)=AC3034,"OK","NG")</f>
        <v>OK</v>
      </c>
      <c r="G3034" s="31" t="str">
        <f>IF(VLOOKUP(L3034,'2-1.手続一覧'!$A$9:$S$1715,17,FALSE)=AE3034,"OK","NG")</f>
        <v>NG</v>
      </c>
      <c r="H3034" s="31" t="str">
        <f>IF(VLOOKUP(L3034,'2-1.手続一覧'!$A$9:$T$1715,20,FALSE)=AF3034,"OK","NG")</f>
        <v>OK</v>
      </c>
      <c r="I3034" s="31" t="str">
        <f>IF(VLOOKUP(L3034,'2-1.手続一覧'!$A$9:$U$1715,21,FALSE)=AG3034,"OK","NG")</f>
        <v>OK</v>
      </c>
      <c r="J3034" s="31" t="str">
        <f>IF(VLOOKUP(L3034,'2-1.手続一覧'!$A$9:$V$1715,22,FALSE)=AH3034,"OK","NG")</f>
        <v>OK</v>
      </c>
      <c r="K3034" s="31" t="str">
        <f>IF(VLOOKUP(L3034,'2-1.手続一覧'!$A$9:$W$1715,23,FALSE)=AK3034,"OK","NG")</f>
        <v>OK</v>
      </c>
      <c r="L3034" s="32">
        <v>25202</v>
      </c>
      <c r="M3034" s="32" t="s">
        <v>1935</v>
      </c>
      <c r="N3034" s="32" t="s">
        <v>938</v>
      </c>
      <c r="O3034" s="32" t="s">
        <v>612</v>
      </c>
      <c r="P3034" s="32">
        <v>1951</v>
      </c>
      <c r="Q3034" s="32" t="s">
        <v>1938</v>
      </c>
      <c r="R3034" s="32">
        <v>204</v>
      </c>
      <c r="S3034" s="32">
        <v>38</v>
      </c>
      <c r="T3034" s="32"/>
      <c r="U3034" s="32"/>
      <c r="V3034" s="32">
        <v>2</v>
      </c>
      <c r="W3034" s="32"/>
      <c r="X3034" s="32"/>
      <c r="Y3034" s="32"/>
      <c r="Z3034" s="32"/>
      <c r="AA3034" s="32" t="s">
        <v>108</v>
      </c>
      <c r="AB3034" s="32" t="s">
        <v>2518</v>
      </c>
      <c r="AC3034" s="32" t="s">
        <v>44</v>
      </c>
      <c r="AD3034" s="32" t="s">
        <v>1928</v>
      </c>
      <c r="AE3034" s="32" t="s">
        <v>53</v>
      </c>
      <c r="AF3034" s="32"/>
      <c r="AG3034" s="32"/>
      <c r="AH3034" s="32" t="s">
        <v>103</v>
      </c>
      <c r="AI3034" s="32" t="s">
        <v>1929</v>
      </c>
      <c r="AJ3034" s="32"/>
      <c r="AK3034" s="32" t="s">
        <v>46</v>
      </c>
      <c r="AN3034" s="33" t="s">
        <v>2259</v>
      </c>
      <c r="AO3034" s="33" t="s">
        <v>2556</v>
      </c>
    </row>
    <row r="3035" spans="2:41" ht="13.5" customHeight="1">
      <c r="B3035" s="31">
        <f>VLOOKUP(L3035,'2-1.手続一覧'!$A$9:$A$1715,1,FALSE)</f>
        <v>24654</v>
      </c>
      <c r="C3035" s="31" t="str">
        <f>IF(VLOOKUP(L3035,'2-1.手続一覧'!$A$9:$Q$1715,2,FALSE)=N3035,"OK","NG")</f>
        <v>OK</v>
      </c>
      <c r="D3035" s="31" t="str">
        <f>IF(VLOOKUP(L3035,'2-1.手続一覧'!$A$9:$Q$1715,3,FALSE)=O3035,"OK","NG")</f>
        <v>OK</v>
      </c>
      <c r="E3035" s="31" t="str">
        <f>IF(VLOOKUP(L3035,'2-1.手続一覧'!$A$9:$S$1715,19,FALSE)=AA3035,"OK","NG")</f>
        <v>OK</v>
      </c>
      <c r="F3035" s="31" t="str">
        <f>IF(VLOOKUP(L3035,'2-1.手続一覧'!$A$9:$S$1715,16,FALSE)=AC3035,"OK","NG")</f>
        <v>NG</v>
      </c>
      <c r="G3035" s="31" t="str">
        <f>IF(VLOOKUP(L3035,'2-1.手続一覧'!$A$9:$S$1715,17,FALSE)=AE3035,"OK","NG")</f>
        <v>NG</v>
      </c>
      <c r="H3035" s="31" t="str">
        <f>IF(VLOOKUP(L3035,'2-1.手続一覧'!$A$9:$T$1715,20,FALSE)=AF3035,"OK","NG")</f>
        <v>OK</v>
      </c>
      <c r="I3035" s="31" t="str">
        <f>IF(VLOOKUP(L3035,'2-1.手続一覧'!$A$9:$U$1715,21,FALSE)=AG3035,"OK","NG")</f>
        <v>OK</v>
      </c>
      <c r="J3035" s="31" t="str">
        <f>IF(VLOOKUP(L3035,'2-1.手続一覧'!$A$9:$V$1715,22,FALSE)=AH3035,"OK","NG")</f>
        <v>OK</v>
      </c>
      <c r="K3035" s="31" t="str">
        <f>IF(VLOOKUP(L3035,'2-1.手続一覧'!$A$9:$W$1715,23,FALSE)=AK3035,"OK","NG")</f>
        <v>OK</v>
      </c>
      <c r="L3035" s="32">
        <v>24654</v>
      </c>
      <c r="M3035" s="32" t="s">
        <v>1935</v>
      </c>
      <c r="N3035" s="32" t="s">
        <v>623</v>
      </c>
      <c r="O3035" s="32" t="s">
        <v>612</v>
      </c>
      <c r="P3035" s="32">
        <v>1951</v>
      </c>
      <c r="Q3035" s="32" t="s">
        <v>1938</v>
      </c>
      <c r="R3035" s="32">
        <v>204</v>
      </c>
      <c r="S3035" s="32">
        <v>39</v>
      </c>
      <c r="T3035" s="32">
        <v>7</v>
      </c>
      <c r="U3035" s="32"/>
      <c r="V3035" s="32">
        <v>1</v>
      </c>
      <c r="W3035" s="32"/>
      <c r="X3035" s="32"/>
      <c r="Y3035" s="32"/>
      <c r="Z3035" s="32"/>
      <c r="AA3035" s="32" t="s">
        <v>54</v>
      </c>
      <c r="AB3035" s="32" t="s">
        <v>1928</v>
      </c>
      <c r="AC3035" s="32" t="s">
        <v>102</v>
      </c>
      <c r="AD3035" s="32" t="s">
        <v>147</v>
      </c>
      <c r="AE3035" s="33" t="s">
        <v>43</v>
      </c>
      <c r="AF3035" s="32"/>
      <c r="AG3035" s="32"/>
      <c r="AH3035" s="32"/>
      <c r="AI3035" s="32" t="s">
        <v>1929</v>
      </c>
      <c r="AJ3035" s="32"/>
      <c r="AK3035" s="32" t="s">
        <v>46</v>
      </c>
      <c r="AM3035" s="33" t="s">
        <v>2258</v>
      </c>
      <c r="AN3035" s="33" t="s">
        <v>2259</v>
      </c>
      <c r="AO3035" s="33" t="s">
        <v>2556</v>
      </c>
    </row>
    <row r="3036" spans="2:41" ht="13.5" customHeight="1">
      <c r="B3036" s="31">
        <f>VLOOKUP(L3036,'2-1.手続一覧'!$A$9:$A$1715,1,FALSE)</f>
        <v>24658</v>
      </c>
      <c r="C3036" s="31" t="str">
        <f>IF(VLOOKUP(L3036,'2-1.手続一覧'!$A$9:$Q$1715,2,FALSE)=N3036,"OK","NG")</f>
        <v>OK</v>
      </c>
      <c r="D3036" s="31" t="str">
        <f>IF(VLOOKUP(L3036,'2-1.手続一覧'!$A$9:$Q$1715,3,FALSE)=O3036,"OK","NG")</f>
        <v>OK</v>
      </c>
      <c r="E3036" s="31" t="str">
        <f>IF(VLOOKUP(L3036,'2-1.手続一覧'!$A$9:$S$1715,19,FALSE)=AA3036,"OK","NG")</f>
        <v>OK</v>
      </c>
      <c r="F3036" s="31" t="str">
        <f>IF(VLOOKUP(L3036,'2-1.手続一覧'!$A$9:$S$1715,16,FALSE)=AC3036,"OK","NG")</f>
        <v>NG</v>
      </c>
      <c r="G3036" s="31" t="str">
        <f>IF(VLOOKUP(L3036,'2-1.手続一覧'!$A$9:$S$1715,17,FALSE)=AE3036,"OK","NG")</f>
        <v>NG</v>
      </c>
      <c r="H3036" s="31" t="str">
        <f>IF(VLOOKUP(L3036,'2-1.手続一覧'!$A$9:$T$1715,20,FALSE)=AF3036,"OK","NG")</f>
        <v>OK</v>
      </c>
      <c r="I3036" s="31" t="str">
        <f>IF(VLOOKUP(L3036,'2-1.手続一覧'!$A$9:$U$1715,21,FALSE)=AG3036,"OK","NG")</f>
        <v>OK</v>
      </c>
      <c r="J3036" s="31" t="str">
        <f>IF(VLOOKUP(L3036,'2-1.手続一覧'!$A$9:$V$1715,22,FALSE)=AH3036,"OK","NG")</f>
        <v>OK</v>
      </c>
      <c r="K3036" s="31" t="str">
        <f>IF(VLOOKUP(L3036,'2-1.手続一覧'!$A$9:$W$1715,23,FALSE)=AK3036,"OK","NG")</f>
        <v>OK</v>
      </c>
      <c r="L3036" s="32">
        <v>24658</v>
      </c>
      <c r="M3036" s="32" t="s">
        <v>1935</v>
      </c>
      <c r="N3036" s="32" t="s">
        <v>627</v>
      </c>
      <c r="O3036" s="32" t="s">
        <v>612</v>
      </c>
      <c r="P3036" s="32">
        <v>1951</v>
      </c>
      <c r="Q3036" s="32" t="s">
        <v>1938</v>
      </c>
      <c r="R3036" s="32">
        <v>204</v>
      </c>
      <c r="S3036" s="32">
        <v>39</v>
      </c>
      <c r="T3036" s="32">
        <v>8</v>
      </c>
      <c r="U3036" s="32"/>
      <c r="V3036" s="32">
        <v>1</v>
      </c>
      <c r="W3036" s="32"/>
      <c r="X3036" s="32"/>
      <c r="Y3036" s="32"/>
      <c r="Z3036" s="32"/>
      <c r="AA3036" s="32" t="s">
        <v>54</v>
      </c>
      <c r="AB3036" s="32" t="s">
        <v>1928</v>
      </c>
      <c r="AC3036" s="32" t="s">
        <v>102</v>
      </c>
      <c r="AD3036" s="32" t="s">
        <v>147</v>
      </c>
      <c r="AE3036" s="33" t="s">
        <v>43</v>
      </c>
      <c r="AF3036" s="32"/>
      <c r="AG3036" s="32"/>
      <c r="AH3036" s="32"/>
      <c r="AI3036" s="32" t="s">
        <v>1929</v>
      </c>
      <c r="AJ3036" s="32"/>
      <c r="AK3036" s="32" t="s">
        <v>46</v>
      </c>
      <c r="AM3036" s="33" t="s">
        <v>2258</v>
      </c>
      <c r="AN3036" s="33" t="s">
        <v>2259</v>
      </c>
      <c r="AO3036" s="33" t="s">
        <v>2556</v>
      </c>
    </row>
    <row r="3037" spans="2:41" ht="13.5" customHeight="1">
      <c r="B3037" s="31">
        <f>VLOOKUP(L3037,'2-1.手続一覧'!$A$9:$A$1715,1,FALSE)</f>
        <v>24659</v>
      </c>
      <c r="C3037" s="31" t="str">
        <f>IF(VLOOKUP(L3037,'2-1.手続一覧'!$A$9:$Q$1715,2,FALSE)=N3037,"OK","NG")</f>
        <v>OK</v>
      </c>
      <c r="D3037" s="31" t="str">
        <f>IF(VLOOKUP(L3037,'2-1.手続一覧'!$A$9:$Q$1715,3,FALSE)=O3037,"OK","NG")</f>
        <v>OK</v>
      </c>
      <c r="E3037" s="31" t="str">
        <f>IF(VLOOKUP(L3037,'2-1.手続一覧'!$A$9:$S$1715,19,FALSE)=AA3037,"OK","NG")</f>
        <v>OK</v>
      </c>
      <c r="F3037" s="31" t="str">
        <f>IF(VLOOKUP(L3037,'2-1.手続一覧'!$A$9:$S$1715,16,FALSE)=AC3037,"OK","NG")</f>
        <v>NG</v>
      </c>
      <c r="G3037" s="31" t="str">
        <f>IF(VLOOKUP(L3037,'2-1.手続一覧'!$A$9:$S$1715,17,FALSE)=AE3037,"OK","NG")</f>
        <v>NG</v>
      </c>
      <c r="H3037" s="31" t="str">
        <f>IF(VLOOKUP(L3037,'2-1.手続一覧'!$A$9:$T$1715,20,FALSE)=AF3037,"OK","NG")</f>
        <v>OK</v>
      </c>
      <c r="I3037" s="31" t="str">
        <f>IF(VLOOKUP(L3037,'2-1.手続一覧'!$A$9:$U$1715,21,FALSE)=AG3037,"OK","NG")</f>
        <v>OK</v>
      </c>
      <c r="J3037" s="31" t="str">
        <f>IF(VLOOKUP(L3037,'2-1.手続一覧'!$A$9:$V$1715,22,FALSE)=AH3037,"OK","NG")</f>
        <v>OK</v>
      </c>
      <c r="K3037" s="31" t="str">
        <f>IF(VLOOKUP(L3037,'2-1.手続一覧'!$A$9:$W$1715,23,FALSE)=AK3037,"OK","NG")</f>
        <v>OK</v>
      </c>
      <c r="L3037" s="32">
        <v>24659</v>
      </c>
      <c r="M3037" s="32" t="s">
        <v>1935</v>
      </c>
      <c r="N3037" s="32" t="s">
        <v>628</v>
      </c>
      <c r="O3037" s="32" t="s">
        <v>612</v>
      </c>
      <c r="P3037" s="32">
        <v>1951</v>
      </c>
      <c r="Q3037" s="32" t="s">
        <v>1938</v>
      </c>
      <c r="R3037" s="32">
        <v>204</v>
      </c>
      <c r="S3037" s="32">
        <v>39</v>
      </c>
      <c r="T3037" s="32">
        <v>8</v>
      </c>
      <c r="U3037" s="32"/>
      <c r="V3037" s="32">
        <v>1</v>
      </c>
      <c r="W3037" s="32"/>
      <c r="X3037" s="32"/>
      <c r="Y3037" s="32"/>
      <c r="Z3037" s="32"/>
      <c r="AA3037" s="32" t="s">
        <v>54</v>
      </c>
      <c r="AB3037" s="32" t="s">
        <v>1928</v>
      </c>
      <c r="AC3037" s="32" t="s">
        <v>102</v>
      </c>
      <c r="AD3037" s="32" t="s">
        <v>147</v>
      </c>
      <c r="AE3037" s="33" t="s">
        <v>43</v>
      </c>
      <c r="AF3037" s="32"/>
      <c r="AG3037" s="32"/>
      <c r="AH3037" s="32"/>
      <c r="AI3037" s="32" t="s">
        <v>1929</v>
      </c>
      <c r="AJ3037" s="32"/>
      <c r="AK3037" s="32" t="s">
        <v>46</v>
      </c>
      <c r="AM3037" s="33" t="s">
        <v>2258</v>
      </c>
      <c r="AN3037" s="33" t="s">
        <v>2259</v>
      </c>
      <c r="AO3037" s="33" t="s">
        <v>2556</v>
      </c>
    </row>
    <row r="3038" spans="2:41" ht="13.5" customHeight="1">
      <c r="B3038" s="31">
        <f>VLOOKUP(L3038,'2-1.手続一覧'!$A$9:$A$1715,1,FALSE)</f>
        <v>24660</v>
      </c>
      <c r="C3038" s="31" t="str">
        <f>IF(VLOOKUP(L3038,'2-1.手続一覧'!$A$9:$Q$1715,2,FALSE)=N3038,"OK","NG")</f>
        <v>OK</v>
      </c>
      <c r="D3038" s="31" t="str">
        <f>IF(VLOOKUP(L3038,'2-1.手続一覧'!$A$9:$Q$1715,3,FALSE)=O3038,"OK","NG")</f>
        <v>OK</v>
      </c>
      <c r="E3038" s="31" t="str">
        <f>IF(VLOOKUP(L3038,'2-1.手続一覧'!$A$9:$S$1715,19,FALSE)=AA3038,"OK","NG")</f>
        <v>OK</v>
      </c>
      <c r="F3038" s="31" t="str">
        <f>IF(VLOOKUP(L3038,'2-1.手続一覧'!$A$9:$S$1715,16,FALSE)=AC3038,"OK","NG")</f>
        <v>NG</v>
      </c>
      <c r="G3038" s="31" t="str">
        <f>IF(VLOOKUP(L3038,'2-1.手続一覧'!$A$9:$S$1715,17,FALSE)=AE3038,"OK","NG")</f>
        <v>NG</v>
      </c>
      <c r="H3038" s="31" t="str">
        <f>IF(VLOOKUP(L3038,'2-1.手続一覧'!$A$9:$T$1715,20,FALSE)=AF3038,"OK","NG")</f>
        <v>OK</v>
      </c>
      <c r="I3038" s="31" t="str">
        <f>IF(VLOOKUP(L3038,'2-1.手続一覧'!$A$9:$U$1715,21,FALSE)=AG3038,"OK","NG")</f>
        <v>OK</v>
      </c>
      <c r="J3038" s="31" t="str">
        <f>IF(VLOOKUP(L3038,'2-1.手続一覧'!$A$9:$V$1715,22,FALSE)=AH3038,"OK","NG")</f>
        <v>OK</v>
      </c>
      <c r="K3038" s="31" t="str">
        <f>IF(VLOOKUP(L3038,'2-1.手続一覧'!$A$9:$W$1715,23,FALSE)=AK3038,"OK","NG")</f>
        <v>OK</v>
      </c>
      <c r="L3038" s="32">
        <v>24660</v>
      </c>
      <c r="M3038" s="32" t="s">
        <v>1935</v>
      </c>
      <c r="N3038" s="32" t="s">
        <v>629</v>
      </c>
      <c r="O3038" s="32" t="s">
        <v>612</v>
      </c>
      <c r="P3038" s="32">
        <v>1951</v>
      </c>
      <c r="Q3038" s="32" t="s">
        <v>1938</v>
      </c>
      <c r="R3038" s="32">
        <v>204</v>
      </c>
      <c r="S3038" s="32">
        <v>39</v>
      </c>
      <c r="T3038" s="32">
        <v>8</v>
      </c>
      <c r="U3038" s="32"/>
      <c r="V3038" s="32">
        <v>1</v>
      </c>
      <c r="W3038" s="32"/>
      <c r="X3038" s="32"/>
      <c r="Y3038" s="32"/>
      <c r="Z3038" s="32"/>
      <c r="AA3038" s="32" t="s">
        <v>54</v>
      </c>
      <c r="AB3038" s="32" t="s">
        <v>1928</v>
      </c>
      <c r="AC3038" s="32" t="s">
        <v>102</v>
      </c>
      <c r="AD3038" s="32" t="s">
        <v>147</v>
      </c>
      <c r="AE3038" s="33" t="s">
        <v>43</v>
      </c>
      <c r="AF3038" s="32"/>
      <c r="AG3038" s="32"/>
      <c r="AH3038" s="32"/>
      <c r="AI3038" s="32" t="s">
        <v>1929</v>
      </c>
      <c r="AJ3038" s="32"/>
      <c r="AK3038" s="32" t="s">
        <v>46</v>
      </c>
      <c r="AM3038" s="33" t="s">
        <v>2258</v>
      </c>
      <c r="AN3038" s="33" t="s">
        <v>2259</v>
      </c>
      <c r="AO3038" s="33" t="s">
        <v>2556</v>
      </c>
    </row>
    <row r="3039" spans="2:41" ht="13.5" customHeight="1">
      <c r="B3039" s="31">
        <f>VLOOKUP(L3039,'2-1.手続一覧'!$A$9:$A$1715,1,FALSE)</f>
        <v>24661</v>
      </c>
      <c r="C3039" s="31" t="str">
        <f>IF(VLOOKUP(L3039,'2-1.手続一覧'!$A$9:$Q$1715,2,FALSE)=N3039,"OK","NG")</f>
        <v>OK</v>
      </c>
      <c r="D3039" s="31" t="str">
        <f>IF(VLOOKUP(L3039,'2-1.手続一覧'!$A$9:$Q$1715,3,FALSE)=O3039,"OK","NG")</f>
        <v>OK</v>
      </c>
      <c r="E3039" s="31" t="str">
        <f>IF(VLOOKUP(L3039,'2-1.手続一覧'!$A$9:$S$1715,19,FALSE)=AA3039,"OK","NG")</f>
        <v>OK</v>
      </c>
      <c r="F3039" s="31" t="str">
        <f>IF(VLOOKUP(L3039,'2-1.手続一覧'!$A$9:$S$1715,16,FALSE)=AC3039,"OK","NG")</f>
        <v>NG</v>
      </c>
      <c r="G3039" s="31" t="str">
        <f>IF(VLOOKUP(L3039,'2-1.手続一覧'!$A$9:$S$1715,17,FALSE)=AE3039,"OK","NG")</f>
        <v>NG</v>
      </c>
      <c r="H3039" s="31" t="str">
        <f>IF(VLOOKUP(L3039,'2-1.手続一覧'!$A$9:$T$1715,20,FALSE)=AF3039,"OK","NG")</f>
        <v>OK</v>
      </c>
      <c r="I3039" s="31" t="str">
        <f>IF(VLOOKUP(L3039,'2-1.手続一覧'!$A$9:$U$1715,21,FALSE)=AG3039,"OK","NG")</f>
        <v>OK</v>
      </c>
      <c r="J3039" s="31" t="str">
        <f>IF(VLOOKUP(L3039,'2-1.手続一覧'!$A$9:$V$1715,22,FALSE)=AH3039,"OK","NG")</f>
        <v>OK</v>
      </c>
      <c r="K3039" s="31" t="str">
        <f>IF(VLOOKUP(L3039,'2-1.手続一覧'!$A$9:$W$1715,23,FALSE)=AK3039,"OK","NG")</f>
        <v>OK</v>
      </c>
      <c r="L3039" s="32">
        <v>24661</v>
      </c>
      <c r="M3039" s="32" t="s">
        <v>1935</v>
      </c>
      <c r="N3039" s="32" t="s">
        <v>630</v>
      </c>
      <c r="O3039" s="32" t="s">
        <v>612</v>
      </c>
      <c r="P3039" s="32">
        <v>1951</v>
      </c>
      <c r="Q3039" s="32" t="s">
        <v>1938</v>
      </c>
      <c r="R3039" s="32">
        <v>204</v>
      </c>
      <c r="S3039" s="32">
        <v>39</v>
      </c>
      <c r="T3039" s="32">
        <v>8</v>
      </c>
      <c r="U3039" s="32"/>
      <c r="V3039" s="32">
        <v>1</v>
      </c>
      <c r="W3039" s="32"/>
      <c r="X3039" s="32"/>
      <c r="Y3039" s="32"/>
      <c r="Z3039" s="32"/>
      <c r="AA3039" s="32" t="s">
        <v>54</v>
      </c>
      <c r="AB3039" s="32" t="s">
        <v>1928</v>
      </c>
      <c r="AC3039" s="32" t="s">
        <v>102</v>
      </c>
      <c r="AD3039" s="32" t="s">
        <v>147</v>
      </c>
      <c r="AE3039" s="33" t="s">
        <v>43</v>
      </c>
      <c r="AF3039" s="32"/>
      <c r="AG3039" s="32"/>
      <c r="AH3039" s="32"/>
      <c r="AI3039" s="32" t="s">
        <v>1929</v>
      </c>
      <c r="AJ3039" s="32"/>
      <c r="AK3039" s="32" t="s">
        <v>46</v>
      </c>
      <c r="AM3039" s="33" t="s">
        <v>2258</v>
      </c>
      <c r="AN3039" s="33" t="s">
        <v>2259</v>
      </c>
      <c r="AO3039" s="33" t="s">
        <v>2556</v>
      </c>
    </row>
    <row r="3040" spans="2:41" ht="13.5" customHeight="1">
      <c r="B3040" s="31">
        <f>VLOOKUP(L3040,'2-1.手続一覧'!$A$9:$A$1715,1,FALSE)</f>
        <v>24662</v>
      </c>
      <c r="C3040" s="31" t="str">
        <f>IF(VLOOKUP(L3040,'2-1.手続一覧'!$A$9:$Q$1715,2,FALSE)=N3040,"OK","NG")</f>
        <v>OK</v>
      </c>
      <c r="D3040" s="31" t="str">
        <f>IF(VLOOKUP(L3040,'2-1.手続一覧'!$A$9:$Q$1715,3,FALSE)=O3040,"OK","NG")</f>
        <v>OK</v>
      </c>
      <c r="E3040" s="31" t="str">
        <f>IF(VLOOKUP(L3040,'2-1.手続一覧'!$A$9:$S$1715,19,FALSE)=AA3040,"OK","NG")</f>
        <v>OK</v>
      </c>
      <c r="F3040" s="31" t="str">
        <f>IF(VLOOKUP(L3040,'2-1.手続一覧'!$A$9:$S$1715,16,FALSE)=AC3040,"OK","NG")</f>
        <v>NG</v>
      </c>
      <c r="G3040" s="31" t="str">
        <f>IF(VLOOKUP(L3040,'2-1.手続一覧'!$A$9:$S$1715,17,FALSE)=AE3040,"OK","NG")</f>
        <v>NG</v>
      </c>
      <c r="H3040" s="31" t="str">
        <f>IF(VLOOKUP(L3040,'2-1.手続一覧'!$A$9:$T$1715,20,FALSE)=AF3040,"OK","NG")</f>
        <v>OK</v>
      </c>
      <c r="I3040" s="31" t="str">
        <f>IF(VLOOKUP(L3040,'2-1.手続一覧'!$A$9:$U$1715,21,FALSE)=AG3040,"OK","NG")</f>
        <v>OK</v>
      </c>
      <c r="J3040" s="31" t="str">
        <f>IF(VLOOKUP(L3040,'2-1.手続一覧'!$A$9:$V$1715,22,FALSE)=AH3040,"OK","NG")</f>
        <v>OK</v>
      </c>
      <c r="K3040" s="31" t="str">
        <f>IF(VLOOKUP(L3040,'2-1.手続一覧'!$A$9:$W$1715,23,FALSE)=AK3040,"OK","NG")</f>
        <v>OK</v>
      </c>
      <c r="L3040" s="32">
        <v>24662</v>
      </c>
      <c r="M3040" s="32" t="s">
        <v>1935</v>
      </c>
      <c r="N3040" s="32" t="s">
        <v>631</v>
      </c>
      <c r="O3040" s="32" t="s">
        <v>612</v>
      </c>
      <c r="P3040" s="32">
        <v>1951</v>
      </c>
      <c r="Q3040" s="32" t="s">
        <v>1938</v>
      </c>
      <c r="R3040" s="32">
        <v>204</v>
      </c>
      <c r="S3040" s="32">
        <v>39</v>
      </c>
      <c r="T3040" s="32">
        <v>8</v>
      </c>
      <c r="U3040" s="32"/>
      <c r="V3040" s="32">
        <v>1</v>
      </c>
      <c r="W3040" s="32"/>
      <c r="X3040" s="32"/>
      <c r="Y3040" s="32"/>
      <c r="Z3040" s="32"/>
      <c r="AA3040" s="32" t="s">
        <v>54</v>
      </c>
      <c r="AB3040" s="32" t="s">
        <v>1928</v>
      </c>
      <c r="AC3040" s="32" t="s">
        <v>102</v>
      </c>
      <c r="AD3040" s="32" t="s">
        <v>147</v>
      </c>
      <c r="AE3040" s="33" t="s">
        <v>43</v>
      </c>
      <c r="AF3040" s="32"/>
      <c r="AG3040" s="32"/>
      <c r="AH3040" s="32"/>
      <c r="AI3040" s="32" t="s">
        <v>1929</v>
      </c>
      <c r="AJ3040" s="32"/>
      <c r="AK3040" s="32" t="s">
        <v>46</v>
      </c>
      <c r="AM3040" s="33" t="s">
        <v>2258</v>
      </c>
      <c r="AN3040" s="33" t="s">
        <v>2259</v>
      </c>
      <c r="AO3040" s="33" t="s">
        <v>2556</v>
      </c>
    </row>
    <row r="3041" spans="2:41" ht="13.5" customHeight="1">
      <c r="B3041" s="31">
        <f>VLOOKUP(L3041,'2-1.手続一覧'!$A$9:$A$1715,1,FALSE)</f>
        <v>24663</v>
      </c>
      <c r="C3041" s="31" t="str">
        <f>IF(VLOOKUP(L3041,'2-1.手続一覧'!$A$9:$Q$1715,2,FALSE)=N3041,"OK","NG")</f>
        <v>OK</v>
      </c>
      <c r="D3041" s="31" t="str">
        <f>IF(VLOOKUP(L3041,'2-1.手続一覧'!$A$9:$Q$1715,3,FALSE)=O3041,"OK","NG")</f>
        <v>OK</v>
      </c>
      <c r="E3041" s="31" t="str">
        <f>IF(VLOOKUP(L3041,'2-1.手続一覧'!$A$9:$S$1715,19,FALSE)=AA3041,"OK","NG")</f>
        <v>OK</v>
      </c>
      <c r="F3041" s="31" t="str">
        <f>IF(VLOOKUP(L3041,'2-1.手続一覧'!$A$9:$S$1715,16,FALSE)=AC3041,"OK","NG")</f>
        <v>NG</v>
      </c>
      <c r="G3041" s="31" t="str">
        <f>IF(VLOOKUP(L3041,'2-1.手続一覧'!$A$9:$S$1715,17,FALSE)=AE3041,"OK","NG")</f>
        <v>NG</v>
      </c>
      <c r="H3041" s="31" t="str">
        <f>IF(VLOOKUP(L3041,'2-1.手続一覧'!$A$9:$T$1715,20,FALSE)=AF3041,"OK","NG")</f>
        <v>OK</v>
      </c>
      <c r="I3041" s="31" t="str">
        <f>IF(VLOOKUP(L3041,'2-1.手続一覧'!$A$9:$U$1715,21,FALSE)=AG3041,"OK","NG")</f>
        <v>OK</v>
      </c>
      <c r="J3041" s="31" t="str">
        <f>IF(VLOOKUP(L3041,'2-1.手続一覧'!$A$9:$V$1715,22,FALSE)=AH3041,"OK","NG")</f>
        <v>OK</v>
      </c>
      <c r="K3041" s="31" t="str">
        <f>IF(VLOOKUP(L3041,'2-1.手続一覧'!$A$9:$W$1715,23,FALSE)=AK3041,"OK","NG")</f>
        <v>OK</v>
      </c>
      <c r="L3041" s="32">
        <v>24663</v>
      </c>
      <c r="M3041" s="32" t="s">
        <v>1935</v>
      </c>
      <c r="N3041" s="32" t="s">
        <v>632</v>
      </c>
      <c r="O3041" s="32" t="s">
        <v>612</v>
      </c>
      <c r="P3041" s="32">
        <v>1951</v>
      </c>
      <c r="Q3041" s="32" t="s">
        <v>1938</v>
      </c>
      <c r="R3041" s="32">
        <v>204</v>
      </c>
      <c r="S3041" s="32">
        <v>39</v>
      </c>
      <c r="T3041" s="32">
        <v>8</v>
      </c>
      <c r="U3041" s="32"/>
      <c r="V3041" s="32">
        <v>1</v>
      </c>
      <c r="W3041" s="32"/>
      <c r="X3041" s="32"/>
      <c r="Y3041" s="32"/>
      <c r="Z3041" s="32"/>
      <c r="AA3041" s="32" t="s">
        <v>54</v>
      </c>
      <c r="AB3041" s="32" t="s">
        <v>1928</v>
      </c>
      <c r="AC3041" s="32" t="s">
        <v>102</v>
      </c>
      <c r="AD3041" s="32" t="s">
        <v>147</v>
      </c>
      <c r="AE3041" s="33" t="s">
        <v>43</v>
      </c>
      <c r="AF3041" s="32"/>
      <c r="AG3041" s="32"/>
      <c r="AH3041" s="32"/>
      <c r="AI3041" s="32" t="s">
        <v>1929</v>
      </c>
      <c r="AJ3041" s="32"/>
      <c r="AK3041" s="32" t="s">
        <v>46</v>
      </c>
      <c r="AM3041" s="33" t="s">
        <v>2258</v>
      </c>
      <c r="AN3041" s="33" t="s">
        <v>2259</v>
      </c>
      <c r="AO3041" s="33" t="s">
        <v>2556</v>
      </c>
    </row>
    <row r="3042" spans="2:41" ht="13.5" customHeight="1">
      <c r="B3042" s="31">
        <f>VLOOKUP(L3042,'2-1.手続一覧'!$A$9:$A$1715,1,FALSE)</f>
        <v>24664</v>
      </c>
      <c r="C3042" s="31" t="str">
        <f>IF(VLOOKUP(L3042,'2-1.手続一覧'!$A$9:$Q$1715,2,FALSE)=N3042,"OK","NG")</f>
        <v>OK</v>
      </c>
      <c r="D3042" s="31" t="str">
        <f>IF(VLOOKUP(L3042,'2-1.手続一覧'!$A$9:$Q$1715,3,FALSE)=O3042,"OK","NG")</f>
        <v>OK</v>
      </c>
      <c r="E3042" s="31" t="str">
        <f>IF(VLOOKUP(L3042,'2-1.手続一覧'!$A$9:$S$1715,19,FALSE)=AA3042,"OK","NG")</f>
        <v>OK</v>
      </c>
      <c r="F3042" s="31" t="str">
        <f>IF(VLOOKUP(L3042,'2-1.手続一覧'!$A$9:$S$1715,16,FALSE)=AC3042,"OK","NG")</f>
        <v>NG</v>
      </c>
      <c r="G3042" s="31" t="str">
        <f>IF(VLOOKUP(L3042,'2-1.手続一覧'!$A$9:$S$1715,17,FALSE)=AE3042,"OK","NG")</f>
        <v>NG</v>
      </c>
      <c r="H3042" s="31" t="str">
        <f>IF(VLOOKUP(L3042,'2-1.手続一覧'!$A$9:$T$1715,20,FALSE)=AF3042,"OK","NG")</f>
        <v>OK</v>
      </c>
      <c r="I3042" s="31" t="str">
        <f>IF(VLOOKUP(L3042,'2-1.手続一覧'!$A$9:$U$1715,21,FALSE)=AG3042,"OK","NG")</f>
        <v>OK</v>
      </c>
      <c r="J3042" s="31" t="str">
        <f>IF(VLOOKUP(L3042,'2-1.手続一覧'!$A$9:$V$1715,22,FALSE)=AH3042,"OK","NG")</f>
        <v>OK</v>
      </c>
      <c r="K3042" s="31" t="str">
        <f>IF(VLOOKUP(L3042,'2-1.手続一覧'!$A$9:$W$1715,23,FALSE)=AK3042,"OK","NG")</f>
        <v>OK</v>
      </c>
      <c r="L3042" s="32">
        <v>24664</v>
      </c>
      <c r="M3042" s="32" t="s">
        <v>1935</v>
      </c>
      <c r="N3042" s="32" t="s">
        <v>634</v>
      </c>
      <c r="O3042" s="32" t="s">
        <v>612</v>
      </c>
      <c r="P3042" s="32">
        <v>1951</v>
      </c>
      <c r="Q3042" s="32" t="s">
        <v>1938</v>
      </c>
      <c r="R3042" s="32">
        <v>204</v>
      </c>
      <c r="S3042" s="32">
        <v>39</v>
      </c>
      <c r="T3042" s="32">
        <v>8</v>
      </c>
      <c r="U3042" s="32"/>
      <c r="V3042" s="32">
        <v>1</v>
      </c>
      <c r="W3042" s="32"/>
      <c r="X3042" s="32"/>
      <c r="Y3042" s="32"/>
      <c r="Z3042" s="32"/>
      <c r="AA3042" s="32" t="s">
        <v>54</v>
      </c>
      <c r="AB3042" s="32" t="s">
        <v>1928</v>
      </c>
      <c r="AC3042" s="32" t="s">
        <v>102</v>
      </c>
      <c r="AD3042" s="32" t="s">
        <v>147</v>
      </c>
      <c r="AE3042" s="33" t="s">
        <v>43</v>
      </c>
      <c r="AF3042" s="32"/>
      <c r="AG3042" s="32"/>
      <c r="AH3042" s="32"/>
      <c r="AI3042" s="32" t="s">
        <v>1929</v>
      </c>
      <c r="AJ3042" s="32"/>
      <c r="AK3042" s="32" t="s">
        <v>46</v>
      </c>
      <c r="AM3042" s="33" t="s">
        <v>2258</v>
      </c>
      <c r="AN3042" s="33" t="s">
        <v>2259</v>
      </c>
      <c r="AO3042" s="33" t="s">
        <v>2556</v>
      </c>
    </row>
    <row r="3043" spans="2:41" ht="13.5" customHeight="1">
      <c r="B3043" s="31">
        <f>VLOOKUP(L3043,'2-1.手続一覧'!$A$9:$A$1715,1,FALSE)</f>
        <v>24665</v>
      </c>
      <c r="C3043" s="31" t="str">
        <f>IF(VLOOKUP(L3043,'2-1.手続一覧'!$A$9:$Q$1715,2,FALSE)=N3043,"OK","NG")</f>
        <v>OK</v>
      </c>
      <c r="D3043" s="31" t="str">
        <f>IF(VLOOKUP(L3043,'2-1.手続一覧'!$A$9:$Q$1715,3,FALSE)=O3043,"OK","NG")</f>
        <v>OK</v>
      </c>
      <c r="E3043" s="31" t="str">
        <f>IF(VLOOKUP(L3043,'2-1.手続一覧'!$A$9:$S$1715,19,FALSE)=AA3043,"OK","NG")</f>
        <v>OK</v>
      </c>
      <c r="F3043" s="31" t="str">
        <f>IF(VLOOKUP(L3043,'2-1.手続一覧'!$A$9:$S$1715,16,FALSE)=AC3043,"OK","NG")</f>
        <v>NG</v>
      </c>
      <c r="G3043" s="31" t="str">
        <f>IF(VLOOKUP(L3043,'2-1.手続一覧'!$A$9:$S$1715,17,FALSE)=AE3043,"OK","NG")</f>
        <v>NG</v>
      </c>
      <c r="H3043" s="31" t="str">
        <f>IF(VLOOKUP(L3043,'2-1.手続一覧'!$A$9:$T$1715,20,FALSE)=AF3043,"OK","NG")</f>
        <v>OK</v>
      </c>
      <c r="I3043" s="31" t="str">
        <f>IF(VLOOKUP(L3043,'2-1.手続一覧'!$A$9:$U$1715,21,FALSE)=AG3043,"OK","NG")</f>
        <v>OK</v>
      </c>
      <c r="J3043" s="31" t="str">
        <f>IF(VLOOKUP(L3043,'2-1.手続一覧'!$A$9:$V$1715,22,FALSE)=AH3043,"OK","NG")</f>
        <v>OK</v>
      </c>
      <c r="K3043" s="31" t="str">
        <f>IF(VLOOKUP(L3043,'2-1.手続一覧'!$A$9:$W$1715,23,FALSE)=AK3043,"OK","NG")</f>
        <v>OK</v>
      </c>
      <c r="L3043" s="32">
        <v>24665</v>
      </c>
      <c r="M3043" s="32" t="s">
        <v>1935</v>
      </c>
      <c r="N3043" s="32" t="s">
        <v>635</v>
      </c>
      <c r="O3043" s="32" t="s">
        <v>612</v>
      </c>
      <c r="P3043" s="32">
        <v>1951</v>
      </c>
      <c r="Q3043" s="32" t="s">
        <v>1938</v>
      </c>
      <c r="R3043" s="32">
        <v>204</v>
      </c>
      <c r="S3043" s="32">
        <v>39</v>
      </c>
      <c r="T3043" s="32">
        <v>8</v>
      </c>
      <c r="U3043" s="32"/>
      <c r="V3043" s="32">
        <v>1</v>
      </c>
      <c r="W3043" s="32"/>
      <c r="X3043" s="32"/>
      <c r="Y3043" s="32"/>
      <c r="Z3043" s="32"/>
      <c r="AA3043" s="32" t="s">
        <v>54</v>
      </c>
      <c r="AB3043" s="32" t="s">
        <v>1928</v>
      </c>
      <c r="AC3043" s="32" t="s">
        <v>102</v>
      </c>
      <c r="AD3043" s="32" t="s">
        <v>147</v>
      </c>
      <c r="AE3043" s="33" t="s">
        <v>43</v>
      </c>
      <c r="AF3043" s="32"/>
      <c r="AG3043" s="32"/>
      <c r="AH3043" s="32"/>
      <c r="AI3043" s="32" t="s">
        <v>1929</v>
      </c>
      <c r="AJ3043" s="32"/>
      <c r="AK3043" s="32" t="s">
        <v>46</v>
      </c>
      <c r="AM3043" s="33" t="s">
        <v>2258</v>
      </c>
      <c r="AN3043" s="33" t="s">
        <v>2259</v>
      </c>
      <c r="AO3043" s="33" t="s">
        <v>2556</v>
      </c>
    </row>
    <row r="3044" spans="2:41" ht="13.5" customHeight="1">
      <c r="B3044" s="31">
        <f>VLOOKUP(L3044,'2-1.手続一覧'!$A$9:$A$1715,1,FALSE)</f>
        <v>24666</v>
      </c>
      <c r="C3044" s="31" t="str">
        <f>IF(VLOOKUP(L3044,'2-1.手続一覧'!$A$9:$Q$1715,2,FALSE)=N3044,"OK","NG")</f>
        <v>OK</v>
      </c>
      <c r="D3044" s="31" t="str">
        <f>IF(VLOOKUP(L3044,'2-1.手続一覧'!$A$9:$Q$1715,3,FALSE)=O3044,"OK","NG")</f>
        <v>OK</v>
      </c>
      <c r="E3044" s="31" t="str">
        <f>IF(VLOOKUP(L3044,'2-1.手続一覧'!$A$9:$S$1715,19,FALSE)=AA3044,"OK","NG")</f>
        <v>OK</v>
      </c>
      <c r="F3044" s="31" t="str">
        <f>IF(VLOOKUP(L3044,'2-1.手続一覧'!$A$9:$S$1715,16,FALSE)=AC3044,"OK","NG")</f>
        <v>NG</v>
      </c>
      <c r="G3044" s="31" t="str">
        <f>IF(VLOOKUP(L3044,'2-1.手続一覧'!$A$9:$S$1715,17,FALSE)=AE3044,"OK","NG")</f>
        <v>NG</v>
      </c>
      <c r="H3044" s="31" t="str">
        <f>IF(VLOOKUP(L3044,'2-1.手続一覧'!$A$9:$T$1715,20,FALSE)=AF3044,"OK","NG")</f>
        <v>OK</v>
      </c>
      <c r="I3044" s="31" t="str">
        <f>IF(VLOOKUP(L3044,'2-1.手続一覧'!$A$9:$U$1715,21,FALSE)=AG3044,"OK","NG")</f>
        <v>OK</v>
      </c>
      <c r="J3044" s="31" t="str">
        <f>IF(VLOOKUP(L3044,'2-1.手続一覧'!$A$9:$V$1715,22,FALSE)=AH3044,"OK","NG")</f>
        <v>OK</v>
      </c>
      <c r="K3044" s="31" t="str">
        <f>IF(VLOOKUP(L3044,'2-1.手続一覧'!$A$9:$W$1715,23,FALSE)=AK3044,"OK","NG")</f>
        <v>OK</v>
      </c>
      <c r="L3044" s="32">
        <v>24666</v>
      </c>
      <c r="M3044" s="32" t="s">
        <v>1935</v>
      </c>
      <c r="N3044" s="32" t="s">
        <v>636</v>
      </c>
      <c r="O3044" s="32" t="s">
        <v>612</v>
      </c>
      <c r="P3044" s="32">
        <v>1951</v>
      </c>
      <c r="Q3044" s="32" t="s">
        <v>1938</v>
      </c>
      <c r="R3044" s="32">
        <v>204</v>
      </c>
      <c r="S3044" s="32">
        <v>39</v>
      </c>
      <c r="T3044" s="32">
        <v>9</v>
      </c>
      <c r="U3044" s="32"/>
      <c r="V3044" s="32">
        <v>1</v>
      </c>
      <c r="W3044" s="32"/>
      <c r="X3044" s="32"/>
      <c r="Y3044" s="32"/>
      <c r="Z3044" s="32"/>
      <c r="AA3044" s="32" t="s">
        <v>54</v>
      </c>
      <c r="AB3044" s="32" t="s">
        <v>1928</v>
      </c>
      <c r="AC3044" s="32" t="s">
        <v>102</v>
      </c>
      <c r="AD3044" s="32" t="s">
        <v>147</v>
      </c>
      <c r="AE3044" s="33" t="s">
        <v>43</v>
      </c>
      <c r="AF3044" s="32"/>
      <c r="AG3044" s="32"/>
      <c r="AH3044" s="32"/>
      <c r="AI3044" s="32" t="s">
        <v>1929</v>
      </c>
      <c r="AJ3044" s="32"/>
      <c r="AK3044" s="32" t="s">
        <v>46</v>
      </c>
      <c r="AM3044" s="33" t="s">
        <v>2258</v>
      </c>
      <c r="AN3044" s="33" t="s">
        <v>2259</v>
      </c>
      <c r="AO3044" s="33" t="s">
        <v>2556</v>
      </c>
    </row>
    <row r="3045" spans="2:41" ht="13.5" customHeight="1">
      <c r="B3045" s="31">
        <f>VLOOKUP(L3045,'2-1.手続一覧'!$A$9:$A$1715,1,FALSE)</f>
        <v>24667</v>
      </c>
      <c r="C3045" s="31" t="str">
        <f>IF(VLOOKUP(L3045,'2-1.手続一覧'!$A$9:$Q$1715,2,FALSE)=N3045,"OK","NG")</f>
        <v>OK</v>
      </c>
      <c r="D3045" s="31" t="str">
        <f>IF(VLOOKUP(L3045,'2-1.手続一覧'!$A$9:$Q$1715,3,FALSE)=O3045,"OK","NG")</f>
        <v>OK</v>
      </c>
      <c r="E3045" s="31" t="str">
        <f>IF(VLOOKUP(L3045,'2-1.手続一覧'!$A$9:$S$1715,19,FALSE)=AA3045,"OK","NG")</f>
        <v>OK</v>
      </c>
      <c r="F3045" s="31" t="str">
        <f>IF(VLOOKUP(L3045,'2-1.手続一覧'!$A$9:$S$1715,16,FALSE)=AC3045,"OK","NG")</f>
        <v>NG</v>
      </c>
      <c r="G3045" s="31" t="str">
        <f>IF(VLOOKUP(L3045,'2-1.手続一覧'!$A$9:$S$1715,17,FALSE)=AE3045,"OK","NG")</f>
        <v>NG</v>
      </c>
      <c r="H3045" s="31" t="str">
        <f>IF(VLOOKUP(L3045,'2-1.手続一覧'!$A$9:$T$1715,20,FALSE)=AF3045,"OK","NG")</f>
        <v>OK</v>
      </c>
      <c r="I3045" s="31" t="str">
        <f>IF(VLOOKUP(L3045,'2-1.手続一覧'!$A$9:$U$1715,21,FALSE)=AG3045,"OK","NG")</f>
        <v>OK</v>
      </c>
      <c r="J3045" s="31" t="str">
        <f>IF(VLOOKUP(L3045,'2-1.手続一覧'!$A$9:$V$1715,22,FALSE)=AH3045,"OK","NG")</f>
        <v>OK</v>
      </c>
      <c r="K3045" s="31" t="str">
        <f>IF(VLOOKUP(L3045,'2-1.手続一覧'!$A$9:$W$1715,23,FALSE)=AK3045,"OK","NG")</f>
        <v>OK</v>
      </c>
      <c r="L3045" s="32">
        <v>24667</v>
      </c>
      <c r="M3045" s="32" t="s">
        <v>1935</v>
      </c>
      <c r="N3045" s="32" t="s">
        <v>677</v>
      </c>
      <c r="O3045" s="32" t="s">
        <v>612</v>
      </c>
      <c r="P3045" s="32">
        <v>1951</v>
      </c>
      <c r="Q3045" s="32" t="s">
        <v>1938</v>
      </c>
      <c r="R3045" s="32">
        <v>204</v>
      </c>
      <c r="S3045" s="32">
        <v>39</v>
      </c>
      <c r="T3045" s="32">
        <v>9</v>
      </c>
      <c r="U3045" s="32"/>
      <c r="V3045" s="32">
        <v>1</v>
      </c>
      <c r="W3045" s="32"/>
      <c r="X3045" s="32"/>
      <c r="Y3045" s="32"/>
      <c r="Z3045" s="32"/>
      <c r="AA3045" s="32" t="s">
        <v>54</v>
      </c>
      <c r="AB3045" s="32" t="s">
        <v>1928</v>
      </c>
      <c r="AC3045" s="32" t="s">
        <v>102</v>
      </c>
      <c r="AD3045" s="32" t="s">
        <v>147</v>
      </c>
      <c r="AE3045" s="33" t="s">
        <v>43</v>
      </c>
      <c r="AF3045" s="32"/>
      <c r="AG3045" s="32"/>
      <c r="AH3045" s="32"/>
      <c r="AI3045" s="32" t="s">
        <v>1929</v>
      </c>
      <c r="AJ3045" s="32"/>
      <c r="AK3045" s="32" t="s">
        <v>46</v>
      </c>
      <c r="AM3045" s="33" t="s">
        <v>2258</v>
      </c>
      <c r="AN3045" s="33" t="s">
        <v>2259</v>
      </c>
      <c r="AO3045" s="33" t="s">
        <v>2556</v>
      </c>
    </row>
    <row r="3046" spans="2:41" ht="13.5" customHeight="1">
      <c r="B3046" s="31">
        <f>VLOOKUP(L3046,'2-1.手続一覧'!$A$9:$A$1715,1,FALSE)</f>
        <v>24668</v>
      </c>
      <c r="C3046" s="31" t="str">
        <f>IF(VLOOKUP(L3046,'2-1.手続一覧'!$A$9:$Q$1715,2,FALSE)=N3046,"OK","NG")</f>
        <v>OK</v>
      </c>
      <c r="D3046" s="31" t="str">
        <f>IF(VLOOKUP(L3046,'2-1.手続一覧'!$A$9:$Q$1715,3,FALSE)=O3046,"OK","NG")</f>
        <v>OK</v>
      </c>
      <c r="E3046" s="31" t="str">
        <f>IF(VLOOKUP(L3046,'2-1.手続一覧'!$A$9:$S$1715,19,FALSE)=AA3046,"OK","NG")</f>
        <v>OK</v>
      </c>
      <c r="F3046" s="31" t="str">
        <f>IF(VLOOKUP(L3046,'2-1.手続一覧'!$A$9:$S$1715,16,FALSE)=AC3046,"OK","NG")</f>
        <v>NG</v>
      </c>
      <c r="G3046" s="31" t="str">
        <f>IF(VLOOKUP(L3046,'2-1.手続一覧'!$A$9:$S$1715,17,FALSE)=AE3046,"OK","NG")</f>
        <v>NG</v>
      </c>
      <c r="H3046" s="31" t="str">
        <f>IF(VLOOKUP(L3046,'2-1.手続一覧'!$A$9:$T$1715,20,FALSE)=AF3046,"OK","NG")</f>
        <v>OK</v>
      </c>
      <c r="I3046" s="31" t="str">
        <f>IF(VLOOKUP(L3046,'2-1.手続一覧'!$A$9:$U$1715,21,FALSE)=AG3046,"OK","NG")</f>
        <v>OK</v>
      </c>
      <c r="J3046" s="31" t="str">
        <f>IF(VLOOKUP(L3046,'2-1.手続一覧'!$A$9:$V$1715,22,FALSE)=AH3046,"OK","NG")</f>
        <v>OK</v>
      </c>
      <c r="K3046" s="31" t="str">
        <f>IF(VLOOKUP(L3046,'2-1.手続一覧'!$A$9:$W$1715,23,FALSE)=AK3046,"OK","NG")</f>
        <v>OK</v>
      </c>
      <c r="L3046" s="32">
        <v>24668</v>
      </c>
      <c r="M3046" s="32" t="s">
        <v>1935</v>
      </c>
      <c r="N3046" s="32" t="s">
        <v>4561</v>
      </c>
      <c r="O3046" s="32" t="s">
        <v>612</v>
      </c>
      <c r="P3046" s="32">
        <v>1951</v>
      </c>
      <c r="Q3046" s="32" t="s">
        <v>1938</v>
      </c>
      <c r="R3046" s="32">
        <v>204</v>
      </c>
      <c r="S3046" s="32">
        <v>39</v>
      </c>
      <c r="T3046" s="32">
        <v>9</v>
      </c>
      <c r="U3046" s="32"/>
      <c r="V3046" s="32">
        <v>1</v>
      </c>
      <c r="W3046" s="32"/>
      <c r="X3046" s="32"/>
      <c r="Y3046" s="32"/>
      <c r="Z3046" s="32"/>
      <c r="AA3046" s="32" t="s">
        <v>54</v>
      </c>
      <c r="AB3046" s="32" t="s">
        <v>1928</v>
      </c>
      <c r="AC3046" s="32" t="s">
        <v>102</v>
      </c>
      <c r="AD3046" s="32" t="s">
        <v>147</v>
      </c>
      <c r="AE3046" s="33" t="s">
        <v>43</v>
      </c>
      <c r="AF3046" s="32"/>
      <c r="AG3046" s="32"/>
      <c r="AH3046" s="32"/>
      <c r="AI3046" s="32" t="s">
        <v>1929</v>
      </c>
      <c r="AJ3046" s="32"/>
      <c r="AK3046" s="32" t="s">
        <v>46</v>
      </c>
      <c r="AM3046" s="33" t="s">
        <v>2258</v>
      </c>
      <c r="AN3046" s="33" t="s">
        <v>2259</v>
      </c>
      <c r="AO3046" s="33" t="s">
        <v>2556</v>
      </c>
    </row>
    <row r="3047" spans="2:41" ht="13.5" customHeight="1">
      <c r="B3047" s="31">
        <f>VLOOKUP(L3047,'2-1.手続一覧'!$A$9:$A$1715,1,FALSE)</f>
        <v>24669</v>
      </c>
      <c r="C3047" s="31" t="str">
        <f>IF(VLOOKUP(L3047,'2-1.手続一覧'!$A$9:$Q$1715,2,FALSE)=N3047,"OK","NG")</f>
        <v>OK</v>
      </c>
      <c r="D3047" s="31" t="str">
        <f>IF(VLOOKUP(L3047,'2-1.手続一覧'!$A$9:$Q$1715,3,FALSE)=O3047,"OK","NG")</f>
        <v>OK</v>
      </c>
      <c r="E3047" s="31" t="str">
        <f>IF(VLOOKUP(L3047,'2-1.手続一覧'!$A$9:$S$1715,19,FALSE)=AA3047,"OK","NG")</f>
        <v>OK</v>
      </c>
      <c r="F3047" s="31" t="str">
        <f>IF(VLOOKUP(L3047,'2-1.手続一覧'!$A$9:$S$1715,16,FALSE)=AC3047,"OK","NG")</f>
        <v>NG</v>
      </c>
      <c r="G3047" s="31" t="str">
        <f>IF(VLOOKUP(L3047,'2-1.手続一覧'!$A$9:$S$1715,17,FALSE)=AE3047,"OK","NG")</f>
        <v>NG</v>
      </c>
      <c r="H3047" s="31" t="str">
        <f>IF(VLOOKUP(L3047,'2-1.手続一覧'!$A$9:$T$1715,20,FALSE)=AF3047,"OK","NG")</f>
        <v>OK</v>
      </c>
      <c r="I3047" s="31" t="str">
        <f>IF(VLOOKUP(L3047,'2-1.手続一覧'!$A$9:$U$1715,21,FALSE)=AG3047,"OK","NG")</f>
        <v>OK</v>
      </c>
      <c r="J3047" s="31" t="str">
        <f>IF(VLOOKUP(L3047,'2-1.手続一覧'!$A$9:$V$1715,22,FALSE)=AH3047,"OK","NG")</f>
        <v>OK</v>
      </c>
      <c r="K3047" s="31" t="str">
        <f>IF(VLOOKUP(L3047,'2-1.手続一覧'!$A$9:$W$1715,23,FALSE)=AK3047,"OK","NG")</f>
        <v>OK</v>
      </c>
      <c r="L3047" s="32">
        <v>24669</v>
      </c>
      <c r="M3047" s="32" t="s">
        <v>1935</v>
      </c>
      <c r="N3047" s="32" t="s">
        <v>717</v>
      </c>
      <c r="O3047" s="32" t="s">
        <v>612</v>
      </c>
      <c r="P3047" s="32">
        <v>1951</v>
      </c>
      <c r="Q3047" s="32" t="s">
        <v>1938</v>
      </c>
      <c r="R3047" s="32">
        <v>204</v>
      </c>
      <c r="S3047" s="32">
        <v>39</v>
      </c>
      <c r="T3047" s="32">
        <v>9</v>
      </c>
      <c r="U3047" s="32"/>
      <c r="V3047" s="32">
        <v>1</v>
      </c>
      <c r="W3047" s="32"/>
      <c r="X3047" s="32"/>
      <c r="Y3047" s="32"/>
      <c r="Z3047" s="32"/>
      <c r="AA3047" s="32" t="s">
        <v>54</v>
      </c>
      <c r="AB3047" s="32" t="s">
        <v>1928</v>
      </c>
      <c r="AC3047" s="32" t="s">
        <v>102</v>
      </c>
      <c r="AD3047" s="32" t="s">
        <v>147</v>
      </c>
      <c r="AE3047" s="33" t="s">
        <v>43</v>
      </c>
      <c r="AF3047" s="32"/>
      <c r="AG3047" s="32"/>
      <c r="AH3047" s="32"/>
      <c r="AI3047" s="32" t="s">
        <v>1929</v>
      </c>
      <c r="AJ3047" s="32"/>
      <c r="AK3047" s="32" t="s">
        <v>46</v>
      </c>
      <c r="AM3047" s="33" t="s">
        <v>2258</v>
      </c>
      <c r="AN3047" s="33" t="s">
        <v>2259</v>
      </c>
      <c r="AO3047" s="33" t="s">
        <v>2556</v>
      </c>
    </row>
    <row r="3048" spans="2:41" ht="13.5" customHeight="1">
      <c r="B3048" s="31">
        <f>VLOOKUP(L3048,'2-1.手続一覧'!$A$9:$A$1715,1,FALSE)</f>
        <v>25262</v>
      </c>
      <c r="C3048" s="31" t="str">
        <f>IF(VLOOKUP(L3048,'2-1.手続一覧'!$A$9:$Q$1715,2,FALSE)=N3048,"OK","NG")</f>
        <v>OK</v>
      </c>
      <c r="D3048" s="31" t="str">
        <f>IF(VLOOKUP(L3048,'2-1.手続一覧'!$A$9:$Q$1715,3,FALSE)=O3048,"OK","NG")</f>
        <v>OK</v>
      </c>
      <c r="E3048" s="31" t="str">
        <f>IF(VLOOKUP(L3048,'2-1.手続一覧'!$A$9:$S$1715,19,FALSE)=AA3048,"OK","NG")</f>
        <v>OK</v>
      </c>
      <c r="F3048" s="31" t="str">
        <f>IF(VLOOKUP(L3048,'2-1.手続一覧'!$A$9:$S$1715,16,FALSE)=AC3048,"OK","NG")</f>
        <v>NG</v>
      </c>
      <c r="G3048" s="31" t="str">
        <f>IF(VLOOKUP(L3048,'2-1.手続一覧'!$A$9:$S$1715,17,FALSE)=AE3048,"OK","NG")</f>
        <v>NG</v>
      </c>
      <c r="H3048" s="31" t="str">
        <f>IF(VLOOKUP(L3048,'2-1.手続一覧'!$A$9:$T$1715,20,FALSE)=AF3048,"OK","NG")</f>
        <v>OK</v>
      </c>
      <c r="I3048" s="31" t="str">
        <f>IF(VLOOKUP(L3048,'2-1.手続一覧'!$A$9:$U$1715,21,FALSE)=AG3048,"OK","NG")</f>
        <v>OK</v>
      </c>
      <c r="J3048" s="31" t="str">
        <f>IF(VLOOKUP(L3048,'2-1.手続一覧'!$A$9:$V$1715,22,FALSE)=AH3048,"OK","NG")</f>
        <v>OK</v>
      </c>
      <c r="K3048" s="31" t="str">
        <f>IF(VLOOKUP(L3048,'2-1.手続一覧'!$A$9:$W$1715,23,FALSE)=AK3048,"OK","NG")</f>
        <v>OK</v>
      </c>
      <c r="L3048" s="32">
        <v>25262</v>
      </c>
      <c r="M3048" s="32" t="s">
        <v>1935</v>
      </c>
      <c r="N3048" s="32" t="s">
        <v>1175</v>
      </c>
      <c r="O3048" s="32" t="s">
        <v>612</v>
      </c>
      <c r="P3048" s="32">
        <v>1951</v>
      </c>
      <c r="Q3048" s="32" t="s">
        <v>1938</v>
      </c>
      <c r="R3048" s="32">
        <v>204</v>
      </c>
      <c r="S3048" s="32">
        <v>39</v>
      </c>
      <c r="T3048" s="32">
        <v>8</v>
      </c>
      <c r="U3048" s="32"/>
      <c r="V3048" s="32">
        <v>1</v>
      </c>
      <c r="W3048" s="32"/>
      <c r="X3048" s="32"/>
      <c r="Y3048" s="32"/>
      <c r="Z3048" s="32"/>
      <c r="AA3048" s="32" t="s">
        <v>54</v>
      </c>
      <c r="AB3048" s="32" t="s">
        <v>1928</v>
      </c>
      <c r="AC3048" s="32" t="s">
        <v>102</v>
      </c>
      <c r="AD3048" s="32" t="s">
        <v>147</v>
      </c>
      <c r="AE3048" s="33" t="s">
        <v>43</v>
      </c>
      <c r="AF3048" s="32"/>
      <c r="AG3048" s="32"/>
      <c r="AH3048" s="32"/>
      <c r="AI3048" s="32" t="s">
        <v>1929</v>
      </c>
      <c r="AJ3048" s="32"/>
      <c r="AK3048" s="32" t="s">
        <v>46</v>
      </c>
      <c r="AM3048" s="33" t="s">
        <v>2258</v>
      </c>
      <c r="AN3048" s="33" t="s">
        <v>2259</v>
      </c>
      <c r="AO3048" s="33" t="s">
        <v>2556</v>
      </c>
    </row>
    <row r="3049" spans="2:41" ht="13.5" customHeight="1">
      <c r="B3049" s="31">
        <f>VLOOKUP(L3049,'2-1.手続一覧'!$A$9:$A$1715,1,FALSE)</f>
        <v>25263</v>
      </c>
      <c r="C3049" s="31" t="str">
        <f>IF(VLOOKUP(L3049,'2-1.手続一覧'!$A$9:$Q$1715,2,FALSE)=N3049,"OK","NG")</f>
        <v>OK</v>
      </c>
      <c r="D3049" s="31" t="str">
        <f>IF(VLOOKUP(L3049,'2-1.手続一覧'!$A$9:$Q$1715,3,FALSE)=O3049,"OK","NG")</f>
        <v>OK</v>
      </c>
      <c r="E3049" s="31" t="str">
        <f>IF(VLOOKUP(L3049,'2-1.手続一覧'!$A$9:$S$1715,19,FALSE)=AA3049,"OK","NG")</f>
        <v>OK</v>
      </c>
      <c r="F3049" s="31" t="str">
        <f>IF(VLOOKUP(L3049,'2-1.手続一覧'!$A$9:$S$1715,16,FALSE)=AC3049,"OK","NG")</f>
        <v>NG</v>
      </c>
      <c r="G3049" s="31" t="str">
        <f>IF(VLOOKUP(L3049,'2-1.手続一覧'!$A$9:$S$1715,17,FALSE)=AE3049,"OK","NG")</f>
        <v>NG</v>
      </c>
      <c r="H3049" s="31" t="str">
        <f>IF(VLOOKUP(L3049,'2-1.手続一覧'!$A$9:$T$1715,20,FALSE)=AF3049,"OK","NG")</f>
        <v>OK</v>
      </c>
      <c r="I3049" s="31" t="str">
        <f>IF(VLOOKUP(L3049,'2-1.手続一覧'!$A$9:$U$1715,21,FALSE)=AG3049,"OK","NG")</f>
        <v>OK</v>
      </c>
      <c r="J3049" s="31" t="str">
        <f>IF(VLOOKUP(L3049,'2-1.手続一覧'!$A$9:$V$1715,22,FALSE)=AH3049,"OK","NG")</f>
        <v>OK</v>
      </c>
      <c r="K3049" s="31" t="str">
        <f>IF(VLOOKUP(L3049,'2-1.手続一覧'!$A$9:$W$1715,23,FALSE)=AK3049,"OK","NG")</f>
        <v>OK</v>
      </c>
      <c r="L3049" s="32">
        <v>25263</v>
      </c>
      <c r="M3049" s="32" t="s">
        <v>1935</v>
      </c>
      <c r="N3049" s="32" t="s">
        <v>1176</v>
      </c>
      <c r="O3049" s="32" t="s">
        <v>612</v>
      </c>
      <c r="P3049" s="32">
        <v>1951</v>
      </c>
      <c r="Q3049" s="32" t="s">
        <v>1938</v>
      </c>
      <c r="R3049" s="32">
        <v>204</v>
      </c>
      <c r="S3049" s="32">
        <v>39</v>
      </c>
      <c r="T3049" s="32">
        <v>9</v>
      </c>
      <c r="U3049" s="32"/>
      <c r="V3049" s="32">
        <v>1</v>
      </c>
      <c r="W3049" s="32"/>
      <c r="X3049" s="32"/>
      <c r="Y3049" s="32"/>
      <c r="Z3049" s="32"/>
      <c r="AA3049" s="32" t="s">
        <v>54</v>
      </c>
      <c r="AB3049" s="32" t="s">
        <v>1928</v>
      </c>
      <c r="AC3049" s="32" t="s">
        <v>102</v>
      </c>
      <c r="AD3049" s="32" t="s">
        <v>147</v>
      </c>
      <c r="AE3049" s="33" t="s">
        <v>43</v>
      </c>
      <c r="AF3049" s="32"/>
      <c r="AG3049" s="32"/>
      <c r="AH3049" s="32"/>
      <c r="AI3049" s="32" t="s">
        <v>1929</v>
      </c>
      <c r="AJ3049" s="32"/>
      <c r="AK3049" s="32" t="s">
        <v>46</v>
      </c>
      <c r="AM3049" s="33" t="s">
        <v>2258</v>
      </c>
      <c r="AN3049" s="33" t="s">
        <v>2259</v>
      </c>
      <c r="AO3049" s="33" t="s">
        <v>2556</v>
      </c>
    </row>
    <row r="3050" spans="2:41" ht="13.5" hidden="1" customHeight="1">
      <c r="B3050" s="31">
        <f>VLOOKUP(L3050,'2-1.手続一覧'!$A$9:$A$1715,1,FALSE)</f>
        <v>24805</v>
      </c>
      <c r="C3050" s="31" t="str">
        <f>IF(VLOOKUP(L3050,'2-1.手続一覧'!$A$9:$Q$1715,2,FALSE)=N3050,"OK","NG")</f>
        <v>OK</v>
      </c>
      <c r="D3050" s="31" t="str">
        <f>IF(VLOOKUP(L3050,'2-1.手続一覧'!$A$9:$Q$1715,3,FALSE)=O3050,"OK","NG")</f>
        <v>OK</v>
      </c>
      <c r="E3050" s="31" t="str">
        <f>IF(VLOOKUP(L3050,'2-1.手続一覧'!$A$9:$S$1715,19,FALSE)=AA3050,"OK","NG")</f>
        <v>OK</v>
      </c>
      <c r="F3050" s="31" t="str">
        <f>IF(VLOOKUP(L3050,'2-1.手続一覧'!$A$9:$S$1715,16,FALSE)=AC3050,"OK","NG")</f>
        <v>OK</v>
      </c>
      <c r="G3050" s="31" t="str">
        <f>IF(VLOOKUP(L3050,'2-1.手続一覧'!$A$9:$S$1715,17,FALSE)=AE3050,"OK","NG")</f>
        <v>NG</v>
      </c>
      <c r="H3050" s="31" t="str">
        <f>IF(VLOOKUP(L3050,'2-1.手続一覧'!$A$9:$T$1715,20,FALSE)=AF3050,"OK","NG")</f>
        <v>OK</v>
      </c>
      <c r="I3050" s="31" t="str">
        <f>IF(VLOOKUP(L3050,'2-1.手続一覧'!$A$9:$U$1715,21,FALSE)=AG3050,"OK","NG")</f>
        <v>OK</v>
      </c>
      <c r="J3050" s="31" t="str">
        <f>IF(VLOOKUP(L3050,'2-1.手続一覧'!$A$9:$V$1715,22,FALSE)=AH3050,"OK","NG")</f>
        <v>OK</v>
      </c>
      <c r="K3050" s="31" t="str">
        <f>IF(VLOOKUP(L3050,'2-1.手続一覧'!$A$9:$W$1715,23,FALSE)=AK3050,"OK","NG")</f>
        <v>OK</v>
      </c>
      <c r="L3050" s="32">
        <v>24805</v>
      </c>
      <c r="M3050" s="32" t="s">
        <v>1935</v>
      </c>
      <c r="N3050" s="32" t="s">
        <v>953</v>
      </c>
      <c r="O3050" s="32" t="s">
        <v>612</v>
      </c>
      <c r="P3050" s="32">
        <v>1951</v>
      </c>
      <c r="Q3050" s="32" t="s">
        <v>1938</v>
      </c>
      <c r="R3050" s="32">
        <v>204</v>
      </c>
      <c r="S3050" s="32">
        <v>39</v>
      </c>
      <c r="T3050" s="32">
        <v>7</v>
      </c>
      <c r="U3050" s="32"/>
      <c r="V3050" s="32">
        <v>1</v>
      </c>
      <c r="W3050" s="32"/>
      <c r="X3050" s="32"/>
      <c r="Y3050" s="32"/>
      <c r="Z3050" s="32"/>
      <c r="AA3050" s="32" t="s">
        <v>45</v>
      </c>
      <c r="AB3050" s="32" t="s">
        <v>2154</v>
      </c>
      <c r="AC3050" s="32" t="s">
        <v>9278</v>
      </c>
      <c r="AD3050" s="32" t="s">
        <v>1928</v>
      </c>
      <c r="AE3050" s="32" t="s">
        <v>53</v>
      </c>
      <c r="AF3050" s="32"/>
      <c r="AG3050" s="32" t="s">
        <v>569</v>
      </c>
      <c r="AH3050" s="32"/>
      <c r="AI3050" s="32" t="s">
        <v>1929</v>
      </c>
      <c r="AJ3050" s="32"/>
      <c r="AK3050" s="32" t="s">
        <v>46</v>
      </c>
      <c r="AN3050" s="33" t="s">
        <v>2259</v>
      </c>
      <c r="AO3050" s="33" t="s">
        <v>2556</v>
      </c>
    </row>
    <row r="3051" spans="2:41" ht="13.5" hidden="1" customHeight="1">
      <c r="B3051" s="31">
        <f>VLOOKUP(L3051,'2-1.手続一覧'!$A$9:$A$1715,1,FALSE)</f>
        <v>24847</v>
      </c>
      <c r="C3051" s="31" t="str">
        <f>IF(VLOOKUP(L3051,'2-1.手続一覧'!$A$9:$Q$1715,2,FALSE)=N3051,"OK","NG")</f>
        <v>OK</v>
      </c>
      <c r="D3051" s="31" t="str">
        <f>IF(VLOOKUP(L3051,'2-1.手続一覧'!$A$9:$Q$1715,3,FALSE)=O3051,"OK","NG")</f>
        <v>OK</v>
      </c>
      <c r="E3051" s="31" t="str">
        <f>IF(VLOOKUP(L3051,'2-1.手続一覧'!$A$9:$S$1715,19,FALSE)=AA3051,"OK","NG")</f>
        <v>OK</v>
      </c>
      <c r="F3051" s="31" t="str">
        <f>IF(VLOOKUP(L3051,'2-1.手続一覧'!$A$9:$S$1715,16,FALSE)=AC3051,"OK","NG")</f>
        <v>OK</v>
      </c>
      <c r="G3051" s="31" t="str">
        <f>IF(VLOOKUP(L3051,'2-1.手続一覧'!$A$9:$S$1715,17,FALSE)=AE3051,"OK","NG")</f>
        <v>NG</v>
      </c>
      <c r="H3051" s="31" t="str">
        <f>IF(VLOOKUP(L3051,'2-1.手続一覧'!$A$9:$T$1715,20,FALSE)=AF3051,"OK","NG")</f>
        <v>OK</v>
      </c>
      <c r="I3051" s="31" t="str">
        <f>IF(VLOOKUP(L3051,'2-1.手続一覧'!$A$9:$U$1715,21,FALSE)=AG3051,"OK","NG")</f>
        <v>OK</v>
      </c>
      <c r="J3051" s="31" t="str">
        <f>IF(VLOOKUP(L3051,'2-1.手続一覧'!$A$9:$V$1715,22,FALSE)=AH3051,"OK","NG")</f>
        <v>OK</v>
      </c>
      <c r="K3051" s="31" t="str">
        <f>IF(VLOOKUP(L3051,'2-1.手続一覧'!$A$9:$W$1715,23,FALSE)=AK3051,"OK","NG")</f>
        <v>OK</v>
      </c>
      <c r="L3051" s="32">
        <v>24847</v>
      </c>
      <c r="M3051" s="32" t="s">
        <v>1935</v>
      </c>
      <c r="N3051" s="32" t="s">
        <v>954</v>
      </c>
      <c r="O3051" s="32" t="s">
        <v>612</v>
      </c>
      <c r="P3051" s="32">
        <v>1951</v>
      </c>
      <c r="Q3051" s="32" t="s">
        <v>1938</v>
      </c>
      <c r="R3051" s="32">
        <v>204</v>
      </c>
      <c r="S3051" s="32">
        <v>39</v>
      </c>
      <c r="T3051" s="32">
        <v>7</v>
      </c>
      <c r="U3051" s="32"/>
      <c r="V3051" s="32">
        <v>1</v>
      </c>
      <c r="W3051" s="32"/>
      <c r="X3051" s="32"/>
      <c r="Y3051" s="32"/>
      <c r="Z3051" s="32"/>
      <c r="AA3051" s="32" t="s">
        <v>45</v>
      </c>
      <c r="AB3051" s="32" t="s">
        <v>2154</v>
      </c>
      <c r="AC3051" s="32" t="s">
        <v>9278</v>
      </c>
      <c r="AD3051" s="32" t="s">
        <v>1928</v>
      </c>
      <c r="AE3051" s="32" t="s">
        <v>53</v>
      </c>
      <c r="AF3051" s="32"/>
      <c r="AG3051" s="32" t="s">
        <v>569</v>
      </c>
      <c r="AH3051" s="32"/>
      <c r="AI3051" s="32" t="s">
        <v>1929</v>
      </c>
      <c r="AJ3051" s="32"/>
      <c r="AK3051" s="32" t="s">
        <v>46</v>
      </c>
      <c r="AN3051" s="33" t="s">
        <v>2259</v>
      </c>
      <c r="AO3051" s="33" t="s">
        <v>2556</v>
      </c>
    </row>
    <row r="3052" spans="2:41" ht="13.5" hidden="1" customHeight="1">
      <c r="B3052" s="31">
        <f>VLOOKUP(L3052,'2-1.手続一覧'!$A$9:$A$1715,1,FALSE)</f>
        <v>24848</v>
      </c>
      <c r="C3052" s="31" t="str">
        <f>IF(VLOOKUP(L3052,'2-1.手続一覧'!$A$9:$Q$1715,2,FALSE)=N3052,"OK","NG")</f>
        <v>OK</v>
      </c>
      <c r="D3052" s="31" t="str">
        <f>IF(VLOOKUP(L3052,'2-1.手続一覧'!$A$9:$Q$1715,3,FALSE)=O3052,"OK","NG")</f>
        <v>OK</v>
      </c>
      <c r="E3052" s="31" t="str">
        <f>IF(VLOOKUP(L3052,'2-1.手続一覧'!$A$9:$S$1715,19,FALSE)=AA3052,"OK","NG")</f>
        <v>OK</v>
      </c>
      <c r="F3052" s="31" t="str">
        <f>IF(VLOOKUP(L3052,'2-1.手続一覧'!$A$9:$S$1715,16,FALSE)=AC3052,"OK","NG")</f>
        <v>OK</v>
      </c>
      <c r="G3052" s="31" t="str">
        <f>IF(VLOOKUP(L3052,'2-1.手続一覧'!$A$9:$S$1715,17,FALSE)=AE3052,"OK","NG")</f>
        <v>NG</v>
      </c>
      <c r="H3052" s="31" t="str">
        <f>IF(VLOOKUP(L3052,'2-1.手続一覧'!$A$9:$T$1715,20,FALSE)=AF3052,"OK","NG")</f>
        <v>OK</v>
      </c>
      <c r="I3052" s="31" t="str">
        <f>IF(VLOOKUP(L3052,'2-1.手続一覧'!$A$9:$U$1715,21,FALSE)=AG3052,"OK","NG")</f>
        <v>OK</v>
      </c>
      <c r="J3052" s="31" t="str">
        <f>IF(VLOOKUP(L3052,'2-1.手続一覧'!$A$9:$V$1715,22,FALSE)=AH3052,"OK","NG")</f>
        <v>OK</v>
      </c>
      <c r="K3052" s="31" t="str">
        <f>IF(VLOOKUP(L3052,'2-1.手続一覧'!$A$9:$W$1715,23,FALSE)=AK3052,"OK","NG")</f>
        <v>OK</v>
      </c>
      <c r="L3052" s="32">
        <v>24848</v>
      </c>
      <c r="M3052" s="32" t="s">
        <v>1935</v>
      </c>
      <c r="N3052" s="32" t="s">
        <v>955</v>
      </c>
      <c r="O3052" s="32" t="s">
        <v>612</v>
      </c>
      <c r="P3052" s="32">
        <v>1951</v>
      </c>
      <c r="Q3052" s="32" t="s">
        <v>1938</v>
      </c>
      <c r="R3052" s="32">
        <v>204</v>
      </c>
      <c r="S3052" s="32">
        <v>39</v>
      </c>
      <c r="T3052" s="32">
        <v>7</v>
      </c>
      <c r="U3052" s="32"/>
      <c r="V3052" s="32">
        <v>1</v>
      </c>
      <c r="W3052" s="32"/>
      <c r="X3052" s="32"/>
      <c r="Y3052" s="32"/>
      <c r="Z3052" s="32"/>
      <c r="AA3052" s="32" t="s">
        <v>45</v>
      </c>
      <c r="AB3052" s="32" t="s">
        <v>2154</v>
      </c>
      <c r="AC3052" s="32" t="s">
        <v>9278</v>
      </c>
      <c r="AD3052" s="32" t="s">
        <v>1928</v>
      </c>
      <c r="AE3052" s="32" t="s">
        <v>53</v>
      </c>
      <c r="AF3052" s="32"/>
      <c r="AG3052" s="32" t="s">
        <v>569</v>
      </c>
      <c r="AH3052" s="32"/>
      <c r="AI3052" s="32" t="s">
        <v>1929</v>
      </c>
      <c r="AJ3052" s="32"/>
      <c r="AK3052" s="32" t="s">
        <v>46</v>
      </c>
      <c r="AN3052" s="33" t="s">
        <v>2259</v>
      </c>
      <c r="AO3052" s="33" t="s">
        <v>2556</v>
      </c>
    </row>
    <row r="3053" spans="2:41" ht="13.5" hidden="1" customHeight="1">
      <c r="B3053" s="31">
        <f>VLOOKUP(L3053,'2-1.手続一覧'!$A$9:$A$1715,1,FALSE)</f>
        <v>24849</v>
      </c>
      <c r="C3053" s="31" t="str">
        <f>IF(VLOOKUP(L3053,'2-1.手続一覧'!$A$9:$Q$1715,2,FALSE)=N3053,"OK","NG")</f>
        <v>OK</v>
      </c>
      <c r="D3053" s="31" t="str">
        <f>IF(VLOOKUP(L3053,'2-1.手続一覧'!$A$9:$Q$1715,3,FALSE)=O3053,"OK","NG")</f>
        <v>OK</v>
      </c>
      <c r="E3053" s="31" t="str">
        <f>IF(VLOOKUP(L3053,'2-1.手続一覧'!$A$9:$S$1715,19,FALSE)=AA3053,"OK","NG")</f>
        <v>OK</v>
      </c>
      <c r="F3053" s="31" t="str">
        <f>IF(VLOOKUP(L3053,'2-1.手続一覧'!$A$9:$S$1715,16,FALSE)=AC3053,"OK","NG")</f>
        <v>OK</v>
      </c>
      <c r="G3053" s="31" t="str">
        <f>IF(VLOOKUP(L3053,'2-1.手続一覧'!$A$9:$S$1715,17,FALSE)=AE3053,"OK","NG")</f>
        <v>NG</v>
      </c>
      <c r="H3053" s="31" t="str">
        <f>IF(VLOOKUP(L3053,'2-1.手続一覧'!$A$9:$T$1715,20,FALSE)=AF3053,"OK","NG")</f>
        <v>OK</v>
      </c>
      <c r="I3053" s="31" t="str">
        <f>IF(VLOOKUP(L3053,'2-1.手続一覧'!$A$9:$U$1715,21,FALSE)=AG3053,"OK","NG")</f>
        <v>OK</v>
      </c>
      <c r="J3053" s="31" t="str">
        <f>IF(VLOOKUP(L3053,'2-1.手続一覧'!$A$9:$V$1715,22,FALSE)=AH3053,"OK","NG")</f>
        <v>OK</v>
      </c>
      <c r="K3053" s="31" t="str">
        <f>IF(VLOOKUP(L3053,'2-1.手続一覧'!$A$9:$W$1715,23,FALSE)=AK3053,"OK","NG")</f>
        <v>OK</v>
      </c>
      <c r="L3053" s="32">
        <v>24849</v>
      </c>
      <c r="M3053" s="32" t="s">
        <v>1935</v>
      </c>
      <c r="N3053" s="32" t="s">
        <v>956</v>
      </c>
      <c r="O3053" s="32" t="s">
        <v>612</v>
      </c>
      <c r="P3053" s="32">
        <v>1951</v>
      </c>
      <c r="Q3053" s="32" t="s">
        <v>1938</v>
      </c>
      <c r="R3053" s="32">
        <v>204</v>
      </c>
      <c r="S3053" s="32">
        <v>39</v>
      </c>
      <c r="T3053" s="32">
        <v>7</v>
      </c>
      <c r="U3053" s="32"/>
      <c r="V3053" s="32">
        <v>1</v>
      </c>
      <c r="W3053" s="32"/>
      <c r="X3053" s="32"/>
      <c r="Y3053" s="32"/>
      <c r="Z3053" s="32"/>
      <c r="AA3053" s="32" t="s">
        <v>45</v>
      </c>
      <c r="AB3053" s="32" t="s">
        <v>2154</v>
      </c>
      <c r="AC3053" s="32" t="s">
        <v>9278</v>
      </c>
      <c r="AD3053" s="32" t="s">
        <v>1928</v>
      </c>
      <c r="AE3053" s="32" t="s">
        <v>53</v>
      </c>
      <c r="AF3053" s="32"/>
      <c r="AG3053" s="32" t="s">
        <v>569</v>
      </c>
      <c r="AH3053" s="32"/>
      <c r="AI3053" s="32" t="s">
        <v>1929</v>
      </c>
      <c r="AJ3053" s="32"/>
      <c r="AK3053" s="32" t="s">
        <v>46</v>
      </c>
      <c r="AN3053" s="33" t="s">
        <v>2259</v>
      </c>
      <c r="AO3053" s="33" t="s">
        <v>2556</v>
      </c>
    </row>
    <row r="3054" spans="2:41" ht="13.5" customHeight="1">
      <c r="B3054" s="31">
        <f>VLOOKUP(L3054,'2-1.手続一覧'!$A$9:$A$1715,1,FALSE)</f>
        <v>24670</v>
      </c>
      <c r="C3054" s="31" t="str">
        <f>IF(VLOOKUP(L3054,'2-1.手続一覧'!$A$9:$Q$1715,2,FALSE)=N3054,"OK","NG")</f>
        <v>OK</v>
      </c>
      <c r="D3054" s="31" t="str">
        <f>IF(VLOOKUP(L3054,'2-1.手続一覧'!$A$9:$Q$1715,3,FALSE)=O3054,"OK","NG")</f>
        <v>OK</v>
      </c>
      <c r="E3054" s="31" t="str">
        <f>IF(VLOOKUP(L3054,'2-1.手続一覧'!$A$9:$S$1715,19,FALSE)=AA3054,"OK","NG")</f>
        <v>OK</v>
      </c>
      <c r="F3054" s="31" t="str">
        <f>IF(VLOOKUP(L3054,'2-1.手続一覧'!$A$9:$S$1715,16,FALSE)=AC3054,"OK","NG")</f>
        <v>NG</v>
      </c>
      <c r="G3054" s="31" t="str">
        <f>IF(VLOOKUP(L3054,'2-1.手続一覧'!$A$9:$S$1715,17,FALSE)=AE3054,"OK","NG")</f>
        <v>NG</v>
      </c>
      <c r="H3054" s="31" t="str">
        <f>IF(VLOOKUP(L3054,'2-1.手続一覧'!$A$9:$T$1715,20,FALSE)=AF3054,"OK","NG")</f>
        <v>OK</v>
      </c>
      <c r="I3054" s="31" t="str">
        <f>IF(VLOOKUP(L3054,'2-1.手続一覧'!$A$9:$U$1715,21,FALSE)=AG3054,"OK","NG")</f>
        <v>OK</v>
      </c>
      <c r="J3054" s="31" t="str">
        <f>IF(VLOOKUP(L3054,'2-1.手続一覧'!$A$9:$V$1715,22,FALSE)=AH3054,"OK","NG")</f>
        <v>OK</v>
      </c>
      <c r="K3054" s="31" t="str">
        <f>IF(VLOOKUP(L3054,'2-1.手続一覧'!$A$9:$W$1715,23,FALSE)=AK3054,"OK","NG")</f>
        <v>OK</v>
      </c>
      <c r="L3054" s="32">
        <v>24670</v>
      </c>
      <c r="M3054" s="32" t="s">
        <v>1935</v>
      </c>
      <c r="N3054" s="32" t="s">
        <v>718</v>
      </c>
      <c r="O3054" s="32" t="s">
        <v>612</v>
      </c>
      <c r="P3054" s="32">
        <v>1951</v>
      </c>
      <c r="Q3054" s="32" t="s">
        <v>1938</v>
      </c>
      <c r="R3054" s="32">
        <v>204</v>
      </c>
      <c r="S3054" s="32">
        <v>39</v>
      </c>
      <c r="T3054" s="32">
        <v>9</v>
      </c>
      <c r="U3054" s="32"/>
      <c r="V3054" s="32">
        <v>2</v>
      </c>
      <c r="W3054" s="32"/>
      <c r="X3054" s="32"/>
      <c r="Y3054" s="32"/>
      <c r="Z3054" s="32"/>
      <c r="AA3054" s="32" t="s">
        <v>54</v>
      </c>
      <c r="AB3054" s="32" t="s">
        <v>1928</v>
      </c>
      <c r="AC3054" s="32" t="s">
        <v>102</v>
      </c>
      <c r="AD3054" s="32" t="s">
        <v>147</v>
      </c>
      <c r="AE3054" s="33" t="s">
        <v>43</v>
      </c>
      <c r="AF3054" s="32"/>
      <c r="AG3054" s="32"/>
      <c r="AH3054" s="32"/>
      <c r="AI3054" s="32" t="s">
        <v>1929</v>
      </c>
      <c r="AJ3054" s="32"/>
      <c r="AK3054" s="32" t="s">
        <v>46</v>
      </c>
      <c r="AM3054" s="33" t="s">
        <v>2258</v>
      </c>
      <c r="AN3054" s="33" t="s">
        <v>2259</v>
      </c>
      <c r="AO3054" s="33" t="s">
        <v>2556</v>
      </c>
    </row>
    <row r="3055" spans="2:41" ht="13.5" customHeight="1">
      <c r="B3055" s="31">
        <f>VLOOKUP(L3055,'2-1.手続一覧'!$A$9:$A$1715,1,FALSE)</f>
        <v>24671</v>
      </c>
      <c r="C3055" s="31" t="str">
        <f>IF(VLOOKUP(L3055,'2-1.手続一覧'!$A$9:$Q$1715,2,FALSE)=N3055,"OK","NG")</f>
        <v>OK</v>
      </c>
      <c r="D3055" s="31" t="str">
        <f>IF(VLOOKUP(L3055,'2-1.手続一覧'!$A$9:$Q$1715,3,FALSE)=O3055,"OK","NG")</f>
        <v>OK</v>
      </c>
      <c r="E3055" s="31" t="str">
        <f>IF(VLOOKUP(L3055,'2-1.手続一覧'!$A$9:$S$1715,19,FALSE)=AA3055,"OK","NG")</f>
        <v>OK</v>
      </c>
      <c r="F3055" s="31" t="str">
        <f>IF(VLOOKUP(L3055,'2-1.手続一覧'!$A$9:$S$1715,16,FALSE)=AC3055,"OK","NG")</f>
        <v>NG</v>
      </c>
      <c r="G3055" s="31" t="str">
        <f>IF(VLOOKUP(L3055,'2-1.手続一覧'!$A$9:$S$1715,17,FALSE)=AE3055,"OK","NG")</f>
        <v>NG</v>
      </c>
      <c r="H3055" s="31" t="str">
        <f>IF(VLOOKUP(L3055,'2-1.手続一覧'!$A$9:$T$1715,20,FALSE)=AF3055,"OK","NG")</f>
        <v>OK</v>
      </c>
      <c r="I3055" s="31" t="str">
        <f>IF(VLOOKUP(L3055,'2-1.手続一覧'!$A$9:$U$1715,21,FALSE)=AG3055,"OK","NG")</f>
        <v>OK</v>
      </c>
      <c r="J3055" s="31" t="str">
        <f>IF(VLOOKUP(L3055,'2-1.手続一覧'!$A$9:$V$1715,22,FALSE)=AH3055,"OK","NG")</f>
        <v>OK</v>
      </c>
      <c r="K3055" s="31" t="str">
        <f>IF(VLOOKUP(L3055,'2-1.手続一覧'!$A$9:$W$1715,23,FALSE)=AK3055,"OK","NG")</f>
        <v>OK</v>
      </c>
      <c r="L3055" s="32">
        <v>24671</v>
      </c>
      <c r="M3055" s="32" t="s">
        <v>1935</v>
      </c>
      <c r="N3055" s="32" t="s">
        <v>719</v>
      </c>
      <c r="O3055" s="32" t="s">
        <v>612</v>
      </c>
      <c r="P3055" s="32">
        <v>1951</v>
      </c>
      <c r="Q3055" s="32" t="s">
        <v>1938</v>
      </c>
      <c r="R3055" s="32">
        <v>204</v>
      </c>
      <c r="S3055" s="32">
        <v>39</v>
      </c>
      <c r="T3055" s="32">
        <v>9</v>
      </c>
      <c r="U3055" s="32"/>
      <c r="V3055" s="32">
        <v>2</v>
      </c>
      <c r="W3055" s="32"/>
      <c r="X3055" s="32"/>
      <c r="Y3055" s="32"/>
      <c r="Z3055" s="32"/>
      <c r="AA3055" s="32" t="s">
        <v>54</v>
      </c>
      <c r="AB3055" s="32" t="s">
        <v>1928</v>
      </c>
      <c r="AC3055" s="32" t="s">
        <v>102</v>
      </c>
      <c r="AD3055" s="32" t="s">
        <v>147</v>
      </c>
      <c r="AE3055" s="33" t="s">
        <v>43</v>
      </c>
      <c r="AF3055" s="32"/>
      <c r="AG3055" s="32"/>
      <c r="AH3055" s="32"/>
      <c r="AI3055" s="32" t="s">
        <v>1929</v>
      </c>
      <c r="AJ3055" s="32"/>
      <c r="AK3055" s="32" t="s">
        <v>46</v>
      </c>
      <c r="AM3055" s="33" t="s">
        <v>2258</v>
      </c>
      <c r="AN3055" s="33" t="s">
        <v>2259</v>
      </c>
      <c r="AO3055" s="33" t="s">
        <v>2556</v>
      </c>
    </row>
    <row r="3056" spans="2:41" ht="13.5" customHeight="1">
      <c r="B3056" s="31">
        <f>VLOOKUP(L3056,'2-1.手続一覧'!$A$9:$A$1715,1,FALSE)</f>
        <v>24672</v>
      </c>
      <c r="C3056" s="31" t="str">
        <f>IF(VLOOKUP(L3056,'2-1.手続一覧'!$A$9:$Q$1715,2,FALSE)=N3056,"OK","NG")</f>
        <v>OK</v>
      </c>
      <c r="D3056" s="31" t="str">
        <f>IF(VLOOKUP(L3056,'2-1.手続一覧'!$A$9:$Q$1715,3,FALSE)=O3056,"OK","NG")</f>
        <v>OK</v>
      </c>
      <c r="E3056" s="31" t="str">
        <f>IF(VLOOKUP(L3056,'2-1.手続一覧'!$A$9:$S$1715,19,FALSE)=AA3056,"OK","NG")</f>
        <v>OK</v>
      </c>
      <c r="F3056" s="31" t="str">
        <f>IF(VLOOKUP(L3056,'2-1.手続一覧'!$A$9:$S$1715,16,FALSE)=AC3056,"OK","NG")</f>
        <v>NG</v>
      </c>
      <c r="G3056" s="31" t="str">
        <f>IF(VLOOKUP(L3056,'2-1.手続一覧'!$A$9:$S$1715,17,FALSE)=AE3056,"OK","NG")</f>
        <v>NG</v>
      </c>
      <c r="H3056" s="31" t="str">
        <f>IF(VLOOKUP(L3056,'2-1.手続一覧'!$A$9:$T$1715,20,FALSE)=AF3056,"OK","NG")</f>
        <v>OK</v>
      </c>
      <c r="I3056" s="31" t="str">
        <f>IF(VLOOKUP(L3056,'2-1.手続一覧'!$A$9:$U$1715,21,FALSE)=AG3056,"OK","NG")</f>
        <v>OK</v>
      </c>
      <c r="J3056" s="31" t="str">
        <f>IF(VLOOKUP(L3056,'2-1.手続一覧'!$A$9:$V$1715,22,FALSE)=AH3056,"OK","NG")</f>
        <v>OK</v>
      </c>
      <c r="K3056" s="31" t="str">
        <f>IF(VLOOKUP(L3056,'2-1.手続一覧'!$A$9:$W$1715,23,FALSE)=AK3056,"OK","NG")</f>
        <v>OK</v>
      </c>
      <c r="L3056" s="32">
        <v>24672</v>
      </c>
      <c r="M3056" s="32" t="s">
        <v>1935</v>
      </c>
      <c r="N3056" s="32" t="s">
        <v>800</v>
      </c>
      <c r="O3056" s="32" t="s">
        <v>612</v>
      </c>
      <c r="P3056" s="32">
        <v>1951</v>
      </c>
      <c r="Q3056" s="32" t="s">
        <v>1938</v>
      </c>
      <c r="R3056" s="32">
        <v>204</v>
      </c>
      <c r="S3056" s="32">
        <v>39</v>
      </c>
      <c r="T3056" s="32">
        <v>9</v>
      </c>
      <c r="U3056" s="32"/>
      <c r="V3056" s="32">
        <v>2</v>
      </c>
      <c r="W3056" s="32"/>
      <c r="X3056" s="32"/>
      <c r="Y3056" s="32"/>
      <c r="Z3056" s="32"/>
      <c r="AA3056" s="32" t="s">
        <v>54</v>
      </c>
      <c r="AB3056" s="32" t="s">
        <v>1928</v>
      </c>
      <c r="AC3056" s="32" t="s">
        <v>102</v>
      </c>
      <c r="AD3056" s="32" t="s">
        <v>147</v>
      </c>
      <c r="AE3056" s="33" t="s">
        <v>43</v>
      </c>
      <c r="AF3056" s="32"/>
      <c r="AG3056" s="32"/>
      <c r="AH3056" s="32"/>
      <c r="AI3056" s="32" t="s">
        <v>1929</v>
      </c>
      <c r="AJ3056" s="32"/>
      <c r="AK3056" s="32" t="s">
        <v>46</v>
      </c>
      <c r="AM3056" s="33" t="s">
        <v>2258</v>
      </c>
      <c r="AN3056" s="33" t="s">
        <v>2259</v>
      </c>
      <c r="AO3056" s="33" t="s">
        <v>2556</v>
      </c>
    </row>
    <row r="3057" spans="2:41" ht="13.5" customHeight="1">
      <c r="B3057" s="31">
        <f>VLOOKUP(L3057,'2-1.手続一覧'!$A$9:$A$1715,1,FALSE)</f>
        <v>24673</v>
      </c>
      <c r="C3057" s="31" t="str">
        <f>IF(VLOOKUP(L3057,'2-1.手続一覧'!$A$9:$Q$1715,2,FALSE)=N3057,"OK","NG")</f>
        <v>OK</v>
      </c>
      <c r="D3057" s="31" t="str">
        <f>IF(VLOOKUP(L3057,'2-1.手続一覧'!$A$9:$Q$1715,3,FALSE)=O3057,"OK","NG")</f>
        <v>OK</v>
      </c>
      <c r="E3057" s="31" t="str">
        <f>IF(VLOOKUP(L3057,'2-1.手続一覧'!$A$9:$S$1715,19,FALSE)=AA3057,"OK","NG")</f>
        <v>OK</v>
      </c>
      <c r="F3057" s="31" t="str">
        <f>IF(VLOOKUP(L3057,'2-1.手続一覧'!$A$9:$S$1715,16,FALSE)=AC3057,"OK","NG")</f>
        <v>NG</v>
      </c>
      <c r="G3057" s="31" t="str">
        <f>IF(VLOOKUP(L3057,'2-1.手続一覧'!$A$9:$S$1715,17,FALSE)=AE3057,"OK","NG")</f>
        <v>NG</v>
      </c>
      <c r="H3057" s="31" t="str">
        <f>IF(VLOOKUP(L3057,'2-1.手続一覧'!$A$9:$T$1715,20,FALSE)=AF3057,"OK","NG")</f>
        <v>OK</v>
      </c>
      <c r="I3057" s="31" t="str">
        <f>IF(VLOOKUP(L3057,'2-1.手続一覧'!$A$9:$U$1715,21,FALSE)=AG3057,"OK","NG")</f>
        <v>OK</v>
      </c>
      <c r="J3057" s="31" t="str">
        <f>IF(VLOOKUP(L3057,'2-1.手続一覧'!$A$9:$V$1715,22,FALSE)=AH3057,"OK","NG")</f>
        <v>OK</v>
      </c>
      <c r="K3057" s="31" t="str">
        <f>IF(VLOOKUP(L3057,'2-1.手続一覧'!$A$9:$W$1715,23,FALSE)=AK3057,"OK","NG")</f>
        <v>OK</v>
      </c>
      <c r="L3057" s="32">
        <v>24673</v>
      </c>
      <c r="M3057" s="32" t="s">
        <v>1935</v>
      </c>
      <c r="N3057" s="32" t="s">
        <v>890</v>
      </c>
      <c r="O3057" s="32" t="s">
        <v>612</v>
      </c>
      <c r="P3057" s="32">
        <v>1951</v>
      </c>
      <c r="Q3057" s="32" t="s">
        <v>1938</v>
      </c>
      <c r="R3057" s="32">
        <v>204</v>
      </c>
      <c r="S3057" s="32">
        <v>39</v>
      </c>
      <c r="T3057" s="32">
        <v>9</v>
      </c>
      <c r="U3057" s="32"/>
      <c r="V3057" s="32">
        <v>2</v>
      </c>
      <c r="W3057" s="32"/>
      <c r="X3057" s="32"/>
      <c r="Y3057" s="32"/>
      <c r="Z3057" s="32"/>
      <c r="AA3057" s="32" t="s">
        <v>54</v>
      </c>
      <c r="AB3057" s="32" t="s">
        <v>1928</v>
      </c>
      <c r="AC3057" s="32" t="s">
        <v>102</v>
      </c>
      <c r="AD3057" s="32" t="s">
        <v>147</v>
      </c>
      <c r="AE3057" s="33" t="s">
        <v>43</v>
      </c>
      <c r="AF3057" s="32"/>
      <c r="AG3057" s="32"/>
      <c r="AH3057" s="32"/>
      <c r="AI3057" s="32" t="s">
        <v>1929</v>
      </c>
      <c r="AJ3057" s="32"/>
      <c r="AK3057" s="32" t="s">
        <v>46</v>
      </c>
      <c r="AM3057" s="33" t="s">
        <v>2258</v>
      </c>
      <c r="AN3057" s="33" t="s">
        <v>2259</v>
      </c>
      <c r="AO3057" s="33" t="s">
        <v>2556</v>
      </c>
    </row>
    <row r="3058" spans="2:41" ht="13.5" customHeight="1">
      <c r="B3058" s="31">
        <f>VLOOKUP(L3058,'2-1.手続一覧'!$A$9:$A$1715,1,FALSE)</f>
        <v>25258</v>
      </c>
      <c r="C3058" s="31" t="str">
        <f>IF(VLOOKUP(L3058,'2-1.手続一覧'!$A$9:$Q$1715,2,FALSE)=N3058,"OK","NG")</f>
        <v>OK</v>
      </c>
      <c r="D3058" s="31" t="str">
        <f>IF(VLOOKUP(L3058,'2-1.手続一覧'!$A$9:$Q$1715,3,FALSE)=O3058,"OK","NG")</f>
        <v>OK</v>
      </c>
      <c r="E3058" s="31" t="str">
        <f>IF(VLOOKUP(L3058,'2-1.手続一覧'!$A$9:$S$1715,19,FALSE)=AA3058,"OK","NG")</f>
        <v>OK</v>
      </c>
      <c r="F3058" s="31" t="str">
        <f>IF(VLOOKUP(L3058,'2-1.手続一覧'!$A$9:$S$1715,16,FALSE)=AC3058,"OK","NG")</f>
        <v>NG</v>
      </c>
      <c r="G3058" s="31" t="str">
        <f>IF(VLOOKUP(L3058,'2-1.手続一覧'!$A$9:$S$1715,17,FALSE)=AE3058,"OK","NG")</f>
        <v>NG</v>
      </c>
      <c r="H3058" s="31" t="str">
        <f>IF(VLOOKUP(L3058,'2-1.手続一覧'!$A$9:$T$1715,20,FALSE)=AF3058,"OK","NG")</f>
        <v>OK</v>
      </c>
      <c r="I3058" s="31" t="str">
        <f>IF(VLOOKUP(L3058,'2-1.手続一覧'!$A$9:$U$1715,21,FALSE)=AG3058,"OK","NG")</f>
        <v>OK</v>
      </c>
      <c r="J3058" s="31" t="str">
        <f>IF(VLOOKUP(L3058,'2-1.手続一覧'!$A$9:$V$1715,22,FALSE)=AH3058,"OK","NG")</f>
        <v>OK</v>
      </c>
      <c r="K3058" s="31" t="str">
        <f>IF(VLOOKUP(L3058,'2-1.手続一覧'!$A$9:$W$1715,23,FALSE)=AK3058,"OK","NG")</f>
        <v>OK</v>
      </c>
      <c r="L3058" s="32">
        <v>25258</v>
      </c>
      <c r="M3058" s="32" t="s">
        <v>1935</v>
      </c>
      <c r="N3058" s="32" t="s">
        <v>1171</v>
      </c>
      <c r="O3058" s="32" t="s">
        <v>612</v>
      </c>
      <c r="P3058" s="32">
        <v>1951</v>
      </c>
      <c r="Q3058" s="32" t="s">
        <v>1938</v>
      </c>
      <c r="R3058" s="32">
        <v>204</v>
      </c>
      <c r="S3058" s="32">
        <v>39</v>
      </c>
      <c r="T3058" s="32">
        <v>3</v>
      </c>
      <c r="U3058" s="32"/>
      <c r="V3058" s="32">
        <v>2</v>
      </c>
      <c r="W3058" s="32"/>
      <c r="X3058" s="32"/>
      <c r="Y3058" s="32"/>
      <c r="Z3058" s="32"/>
      <c r="AA3058" s="32" t="s">
        <v>54</v>
      </c>
      <c r="AB3058" s="32" t="s">
        <v>1928</v>
      </c>
      <c r="AC3058" s="32" t="s">
        <v>102</v>
      </c>
      <c r="AD3058" s="32" t="s">
        <v>147</v>
      </c>
      <c r="AE3058" s="33" t="s">
        <v>43</v>
      </c>
      <c r="AF3058" s="32"/>
      <c r="AG3058" s="32"/>
      <c r="AH3058" s="32"/>
      <c r="AI3058" s="32" t="s">
        <v>1929</v>
      </c>
      <c r="AJ3058" s="32"/>
      <c r="AK3058" s="32" t="s">
        <v>46</v>
      </c>
      <c r="AM3058" s="33" t="s">
        <v>2258</v>
      </c>
      <c r="AN3058" s="33" t="s">
        <v>2259</v>
      </c>
      <c r="AO3058" s="33" t="s">
        <v>2556</v>
      </c>
    </row>
    <row r="3059" spans="2:41" ht="13.5" customHeight="1">
      <c r="B3059" s="31">
        <f>VLOOKUP(L3059,'2-1.手続一覧'!$A$9:$A$1715,1,FALSE)</f>
        <v>25259</v>
      </c>
      <c r="C3059" s="31" t="str">
        <f>IF(VLOOKUP(L3059,'2-1.手続一覧'!$A$9:$Q$1715,2,FALSE)=N3059,"OK","NG")</f>
        <v>OK</v>
      </c>
      <c r="D3059" s="31" t="str">
        <f>IF(VLOOKUP(L3059,'2-1.手続一覧'!$A$9:$Q$1715,3,FALSE)=O3059,"OK","NG")</f>
        <v>OK</v>
      </c>
      <c r="E3059" s="31" t="str">
        <f>IF(VLOOKUP(L3059,'2-1.手続一覧'!$A$9:$S$1715,19,FALSE)=AA3059,"OK","NG")</f>
        <v>OK</v>
      </c>
      <c r="F3059" s="31" t="str">
        <f>IF(VLOOKUP(L3059,'2-1.手続一覧'!$A$9:$S$1715,16,FALSE)=AC3059,"OK","NG")</f>
        <v>NG</v>
      </c>
      <c r="G3059" s="31" t="str">
        <f>IF(VLOOKUP(L3059,'2-1.手続一覧'!$A$9:$S$1715,17,FALSE)=AE3059,"OK","NG")</f>
        <v>NG</v>
      </c>
      <c r="H3059" s="31" t="str">
        <f>IF(VLOOKUP(L3059,'2-1.手続一覧'!$A$9:$T$1715,20,FALSE)=AF3059,"OK","NG")</f>
        <v>OK</v>
      </c>
      <c r="I3059" s="31" t="str">
        <f>IF(VLOOKUP(L3059,'2-1.手続一覧'!$A$9:$U$1715,21,FALSE)=AG3059,"OK","NG")</f>
        <v>OK</v>
      </c>
      <c r="J3059" s="31" t="str">
        <f>IF(VLOOKUP(L3059,'2-1.手続一覧'!$A$9:$V$1715,22,FALSE)=AH3059,"OK","NG")</f>
        <v>OK</v>
      </c>
      <c r="K3059" s="31" t="str">
        <f>IF(VLOOKUP(L3059,'2-1.手続一覧'!$A$9:$W$1715,23,FALSE)=AK3059,"OK","NG")</f>
        <v>OK</v>
      </c>
      <c r="L3059" s="32">
        <v>25259</v>
      </c>
      <c r="M3059" s="32" t="s">
        <v>1935</v>
      </c>
      <c r="N3059" s="32" t="s">
        <v>1172</v>
      </c>
      <c r="O3059" s="32" t="s">
        <v>612</v>
      </c>
      <c r="P3059" s="32">
        <v>1951</v>
      </c>
      <c r="Q3059" s="32" t="s">
        <v>1938</v>
      </c>
      <c r="R3059" s="32">
        <v>204</v>
      </c>
      <c r="S3059" s="32">
        <v>39</v>
      </c>
      <c r="T3059" s="32">
        <v>5</v>
      </c>
      <c r="U3059" s="32"/>
      <c r="V3059" s="32">
        <v>2</v>
      </c>
      <c r="W3059" s="32"/>
      <c r="X3059" s="32"/>
      <c r="Y3059" s="32"/>
      <c r="Z3059" s="32"/>
      <c r="AA3059" s="32" t="s">
        <v>54</v>
      </c>
      <c r="AB3059" s="32" t="s">
        <v>1928</v>
      </c>
      <c r="AC3059" s="32" t="s">
        <v>102</v>
      </c>
      <c r="AD3059" s="32" t="s">
        <v>147</v>
      </c>
      <c r="AE3059" s="33" t="s">
        <v>43</v>
      </c>
      <c r="AF3059" s="32"/>
      <c r="AG3059" s="32"/>
      <c r="AH3059" s="32"/>
      <c r="AI3059" s="32" t="s">
        <v>1929</v>
      </c>
      <c r="AJ3059" s="32"/>
      <c r="AK3059" s="32" t="s">
        <v>46</v>
      </c>
      <c r="AM3059" s="33" t="s">
        <v>2258</v>
      </c>
      <c r="AN3059" s="33" t="s">
        <v>2259</v>
      </c>
      <c r="AO3059" s="33" t="s">
        <v>2556</v>
      </c>
    </row>
    <row r="3060" spans="2:41" ht="13.5" customHeight="1">
      <c r="B3060" s="31">
        <f>VLOOKUP(L3060,'2-1.手続一覧'!$A$9:$A$1715,1,FALSE)</f>
        <v>25264</v>
      </c>
      <c r="C3060" s="31" t="str">
        <f>IF(VLOOKUP(L3060,'2-1.手続一覧'!$A$9:$Q$1715,2,FALSE)=N3060,"OK","NG")</f>
        <v>OK</v>
      </c>
      <c r="D3060" s="31" t="str">
        <f>IF(VLOOKUP(L3060,'2-1.手続一覧'!$A$9:$Q$1715,3,FALSE)=O3060,"OK","NG")</f>
        <v>OK</v>
      </c>
      <c r="E3060" s="31" t="str">
        <f>IF(VLOOKUP(L3060,'2-1.手続一覧'!$A$9:$S$1715,19,FALSE)=AA3060,"OK","NG")</f>
        <v>OK</v>
      </c>
      <c r="F3060" s="31" t="str">
        <f>IF(VLOOKUP(L3060,'2-1.手続一覧'!$A$9:$S$1715,16,FALSE)=AC3060,"OK","NG")</f>
        <v>NG</v>
      </c>
      <c r="G3060" s="31" t="str">
        <f>IF(VLOOKUP(L3060,'2-1.手続一覧'!$A$9:$S$1715,17,FALSE)=AE3060,"OK","NG")</f>
        <v>NG</v>
      </c>
      <c r="H3060" s="31" t="str">
        <f>IF(VLOOKUP(L3060,'2-1.手続一覧'!$A$9:$T$1715,20,FALSE)=AF3060,"OK","NG")</f>
        <v>OK</v>
      </c>
      <c r="I3060" s="31" t="str">
        <f>IF(VLOOKUP(L3060,'2-1.手続一覧'!$A$9:$U$1715,21,FALSE)=AG3060,"OK","NG")</f>
        <v>OK</v>
      </c>
      <c r="J3060" s="31" t="str">
        <f>IF(VLOOKUP(L3060,'2-1.手続一覧'!$A$9:$V$1715,22,FALSE)=AH3060,"OK","NG")</f>
        <v>OK</v>
      </c>
      <c r="K3060" s="31" t="str">
        <f>IF(VLOOKUP(L3060,'2-1.手続一覧'!$A$9:$W$1715,23,FALSE)=AK3060,"OK","NG")</f>
        <v>OK</v>
      </c>
      <c r="L3060" s="32">
        <v>25264</v>
      </c>
      <c r="M3060" s="32" t="s">
        <v>1935</v>
      </c>
      <c r="N3060" s="32" t="s">
        <v>1177</v>
      </c>
      <c r="O3060" s="32" t="s">
        <v>612</v>
      </c>
      <c r="P3060" s="32">
        <v>1951</v>
      </c>
      <c r="Q3060" s="32" t="s">
        <v>1938</v>
      </c>
      <c r="R3060" s="32">
        <v>204</v>
      </c>
      <c r="S3060" s="32">
        <v>39</v>
      </c>
      <c r="T3060" s="32">
        <v>9</v>
      </c>
      <c r="U3060" s="32"/>
      <c r="V3060" s="32">
        <v>2</v>
      </c>
      <c r="W3060" s="32"/>
      <c r="X3060" s="32"/>
      <c r="Y3060" s="32"/>
      <c r="Z3060" s="32"/>
      <c r="AA3060" s="32" t="s">
        <v>54</v>
      </c>
      <c r="AB3060" s="32" t="s">
        <v>1928</v>
      </c>
      <c r="AC3060" s="32" t="s">
        <v>102</v>
      </c>
      <c r="AD3060" s="32" t="s">
        <v>147</v>
      </c>
      <c r="AE3060" s="33" t="s">
        <v>43</v>
      </c>
      <c r="AF3060" s="32"/>
      <c r="AG3060" s="32"/>
      <c r="AH3060" s="32"/>
      <c r="AI3060" s="32" t="s">
        <v>1929</v>
      </c>
      <c r="AJ3060" s="32"/>
      <c r="AK3060" s="32" t="s">
        <v>46</v>
      </c>
      <c r="AM3060" s="33" t="s">
        <v>2258</v>
      </c>
      <c r="AN3060" s="33" t="s">
        <v>2259</v>
      </c>
      <c r="AO3060" s="33" t="s">
        <v>2556</v>
      </c>
    </row>
    <row r="3061" spans="2:41" ht="13.5" hidden="1" customHeight="1">
      <c r="B3061" s="31">
        <f>VLOOKUP(L3061,'2-1.手続一覧'!$A$9:$A$1715,1,FALSE)</f>
        <v>24807</v>
      </c>
      <c r="C3061" s="31" t="str">
        <f>IF(VLOOKUP(L3061,'2-1.手続一覧'!$A$9:$Q$1715,2,FALSE)=N3061,"OK","NG")</f>
        <v>OK</v>
      </c>
      <c r="D3061" s="31" t="str">
        <f>IF(VLOOKUP(L3061,'2-1.手続一覧'!$A$9:$Q$1715,3,FALSE)=O3061,"OK","NG")</f>
        <v>OK</v>
      </c>
      <c r="E3061" s="31" t="str">
        <f>IF(VLOOKUP(L3061,'2-1.手続一覧'!$A$9:$S$1715,19,FALSE)=AA3061,"OK","NG")</f>
        <v>OK</v>
      </c>
      <c r="F3061" s="31" t="str">
        <f>IF(VLOOKUP(L3061,'2-1.手続一覧'!$A$9:$S$1715,16,FALSE)=AC3061,"OK","NG")</f>
        <v>OK</v>
      </c>
      <c r="G3061" s="31" t="str">
        <f>IF(VLOOKUP(L3061,'2-1.手続一覧'!$A$9:$S$1715,17,FALSE)=AE3061,"OK","NG")</f>
        <v>NG</v>
      </c>
      <c r="H3061" s="31" t="str">
        <f>IF(VLOOKUP(L3061,'2-1.手続一覧'!$A$9:$T$1715,20,FALSE)=AF3061,"OK","NG")</f>
        <v>OK</v>
      </c>
      <c r="I3061" s="31" t="str">
        <f>IF(VLOOKUP(L3061,'2-1.手続一覧'!$A$9:$U$1715,21,FALSE)=AG3061,"OK","NG")</f>
        <v>OK</v>
      </c>
      <c r="J3061" s="31" t="str">
        <f>IF(VLOOKUP(L3061,'2-1.手続一覧'!$A$9:$V$1715,22,FALSE)=AH3061,"OK","NG")</f>
        <v>OK</v>
      </c>
      <c r="K3061" s="31" t="str">
        <f>IF(VLOOKUP(L3061,'2-1.手続一覧'!$A$9:$W$1715,23,FALSE)=AK3061,"OK","NG")</f>
        <v>OK</v>
      </c>
      <c r="L3061" s="32">
        <v>24807</v>
      </c>
      <c r="M3061" s="32" t="s">
        <v>1935</v>
      </c>
      <c r="N3061" s="32" t="s">
        <v>961</v>
      </c>
      <c r="O3061" s="32" t="s">
        <v>612</v>
      </c>
      <c r="P3061" s="32">
        <v>1951</v>
      </c>
      <c r="Q3061" s="32" t="s">
        <v>1938</v>
      </c>
      <c r="R3061" s="32">
        <v>204</v>
      </c>
      <c r="S3061" s="32">
        <v>39</v>
      </c>
      <c r="T3061" s="32">
        <v>8</v>
      </c>
      <c r="U3061" s="32"/>
      <c r="V3061" s="32">
        <v>2</v>
      </c>
      <c r="W3061" s="32"/>
      <c r="X3061" s="32"/>
      <c r="Y3061" s="32"/>
      <c r="Z3061" s="32"/>
      <c r="AA3061" s="32" t="s">
        <v>45</v>
      </c>
      <c r="AB3061" s="32" t="s">
        <v>2154</v>
      </c>
      <c r="AC3061" s="32" t="s">
        <v>9278</v>
      </c>
      <c r="AD3061" s="32" t="s">
        <v>1928</v>
      </c>
      <c r="AE3061" s="32" t="s">
        <v>53</v>
      </c>
      <c r="AF3061" s="32"/>
      <c r="AG3061" s="32" t="s">
        <v>569</v>
      </c>
      <c r="AH3061" s="32"/>
      <c r="AI3061" s="32" t="s">
        <v>1929</v>
      </c>
      <c r="AJ3061" s="32"/>
      <c r="AK3061" s="32" t="s">
        <v>46</v>
      </c>
      <c r="AN3061" s="33" t="s">
        <v>2259</v>
      </c>
      <c r="AO3061" s="33" t="s">
        <v>2556</v>
      </c>
    </row>
    <row r="3062" spans="2:41" ht="13.5" hidden="1" customHeight="1">
      <c r="B3062" s="31">
        <f>VLOOKUP(L3062,'2-1.手続一覧'!$A$9:$A$1715,1,FALSE)</f>
        <v>24808</v>
      </c>
      <c r="C3062" s="31" t="str">
        <f>IF(VLOOKUP(L3062,'2-1.手続一覧'!$A$9:$Q$1715,2,FALSE)=N3062,"OK","NG")</f>
        <v>OK</v>
      </c>
      <c r="D3062" s="31" t="str">
        <f>IF(VLOOKUP(L3062,'2-1.手続一覧'!$A$9:$Q$1715,3,FALSE)=O3062,"OK","NG")</f>
        <v>OK</v>
      </c>
      <c r="E3062" s="31" t="str">
        <f>IF(VLOOKUP(L3062,'2-1.手続一覧'!$A$9:$S$1715,19,FALSE)=AA3062,"OK","NG")</f>
        <v>OK</v>
      </c>
      <c r="F3062" s="31" t="str">
        <f>IF(VLOOKUP(L3062,'2-1.手続一覧'!$A$9:$S$1715,16,FALSE)=AC3062,"OK","NG")</f>
        <v>OK</v>
      </c>
      <c r="G3062" s="31" t="str">
        <f>IF(VLOOKUP(L3062,'2-1.手続一覧'!$A$9:$S$1715,17,FALSE)=AE3062,"OK","NG")</f>
        <v>NG</v>
      </c>
      <c r="H3062" s="31" t="str">
        <f>IF(VLOOKUP(L3062,'2-1.手続一覧'!$A$9:$T$1715,20,FALSE)=AF3062,"OK","NG")</f>
        <v>OK</v>
      </c>
      <c r="I3062" s="31" t="str">
        <f>IF(VLOOKUP(L3062,'2-1.手続一覧'!$A$9:$U$1715,21,FALSE)=AG3062,"OK","NG")</f>
        <v>OK</v>
      </c>
      <c r="J3062" s="31" t="str">
        <f>IF(VLOOKUP(L3062,'2-1.手続一覧'!$A$9:$V$1715,22,FALSE)=AH3062,"OK","NG")</f>
        <v>OK</v>
      </c>
      <c r="K3062" s="31" t="str">
        <f>IF(VLOOKUP(L3062,'2-1.手続一覧'!$A$9:$W$1715,23,FALSE)=AK3062,"OK","NG")</f>
        <v>OK</v>
      </c>
      <c r="L3062" s="32">
        <v>24808</v>
      </c>
      <c r="M3062" s="32" t="s">
        <v>1935</v>
      </c>
      <c r="N3062" s="32" t="s">
        <v>962</v>
      </c>
      <c r="O3062" s="32" t="s">
        <v>612</v>
      </c>
      <c r="P3062" s="32">
        <v>1951</v>
      </c>
      <c r="Q3062" s="32" t="s">
        <v>1938</v>
      </c>
      <c r="R3062" s="32">
        <v>204</v>
      </c>
      <c r="S3062" s="32">
        <v>39</v>
      </c>
      <c r="T3062" s="32">
        <v>8</v>
      </c>
      <c r="U3062" s="32"/>
      <c r="V3062" s="32">
        <v>2</v>
      </c>
      <c r="W3062" s="32"/>
      <c r="X3062" s="32"/>
      <c r="Y3062" s="32"/>
      <c r="Z3062" s="32"/>
      <c r="AA3062" s="32" t="s">
        <v>45</v>
      </c>
      <c r="AB3062" s="32" t="s">
        <v>2154</v>
      </c>
      <c r="AC3062" s="32" t="s">
        <v>9278</v>
      </c>
      <c r="AD3062" s="32" t="s">
        <v>1928</v>
      </c>
      <c r="AE3062" s="32" t="s">
        <v>53</v>
      </c>
      <c r="AF3062" s="32"/>
      <c r="AG3062" s="32" t="s">
        <v>569</v>
      </c>
      <c r="AH3062" s="32"/>
      <c r="AI3062" s="32" t="s">
        <v>1929</v>
      </c>
      <c r="AJ3062" s="32"/>
      <c r="AK3062" s="32" t="s">
        <v>46</v>
      </c>
      <c r="AN3062" s="33" t="s">
        <v>2259</v>
      </c>
      <c r="AO3062" s="33" t="s">
        <v>2556</v>
      </c>
    </row>
    <row r="3063" spans="2:41" ht="13.5" hidden="1" customHeight="1">
      <c r="B3063" s="31">
        <f>VLOOKUP(L3063,'2-1.手続一覧'!$A$9:$A$1715,1,FALSE)</f>
        <v>24850</v>
      </c>
      <c r="C3063" s="31" t="str">
        <f>IF(VLOOKUP(L3063,'2-1.手続一覧'!$A$9:$Q$1715,2,FALSE)=N3063,"OK","NG")</f>
        <v>OK</v>
      </c>
      <c r="D3063" s="31" t="str">
        <f>IF(VLOOKUP(L3063,'2-1.手続一覧'!$A$9:$Q$1715,3,FALSE)=O3063,"OK","NG")</f>
        <v>OK</v>
      </c>
      <c r="E3063" s="31" t="str">
        <f>IF(VLOOKUP(L3063,'2-1.手続一覧'!$A$9:$S$1715,19,FALSE)=AA3063,"OK","NG")</f>
        <v>OK</v>
      </c>
      <c r="F3063" s="31" t="str">
        <f>IF(VLOOKUP(L3063,'2-1.手続一覧'!$A$9:$S$1715,16,FALSE)=AC3063,"OK","NG")</f>
        <v>OK</v>
      </c>
      <c r="G3063" s="31" t="str">
        <f>IF(VLOOKUP(L3063,'2-1.手続一覧'!$A$9:$S$1715,17,FALSE)=AE3063,"OK","NG")</f>
        <v>NG</v>
      </c>
      <c r="H3063" s="31" t="str">
        <f>IF(VLOOKUP(L3063,'2-1.手続一覧'!$A$9:$T$1715,20,FALSE)=AF3063,"OK","NG")</f>
        <v>OK</v>
      </c>
      <c r="I3063" s="31" t="str">
        <f>IF(VLOOKUP(L3063,'2-1.手続一覧'!$A$9:$U$1715,21,FALSE)=AG3063,"OK","NG")</f>
        <v>OK</v>
      </c>
      <c r="J3063" s="31" t="str">
        <f>IF(VLOOKUP(L3063,'2-1.手続一覧'!$A$9:$V$1715,22,FALSE)=AH3063,"OK","NG")</f>
        <v>OK</v>
      </c>
      <c r="K3063" s="31" t="str">
        <f>IF(VLOOKUP(L3063,'2-1.手続一覧'!$A$9:$W$1715,23,FALSE)=AK3063,"OK","NG")</f>
        <v>OK</v>
      </c>
      <c r="L3063" s="32">
        <v>24850</v>
      </c>
      <c r="M3063" s="32" t="s">
        <v>1935</v>
      </c>
      <c r="N3063" s="32" t="s">
        <v>963</v>
      </c>
      <c r="O3063" s="32" t="s">
        <v>612</v>
      </c>
      <c r="P3063" s="32">
        <v>1951</v>
      </c>
      <c r="Q3063" s="32" t="s">
        <v>1938</v>
      </c>
      <c r="R3063" s="32">
        <v>204</v>
      </c>
      <c r="S3063" s="32">
        <v>39</v>
      </c>
      <c r="T3063" s="32">
        <v>7</v>
      </c>
      <c r="U3063" s="32"/>
      <c r="V3063" s="32">
        <v>2</v>
      </c>
      <c r="W3063" s="32"/>
      <c r="X3063" s="32"/>
      <c r="Y3063" s="32"/>
      <c r="Z3063" s="32"/>
      <c r="AA3063" s="32" t="s">
        <v>45</v>
      </c>
      <c r="AB3063" s="32" t="s">
        <v>2154</v>
      </c>
      <c r="AC3063" s="32" t="s">
        <v>9278</v>
      </c>
      <c r="AD3063" s="32" t="s">
        <v>1928</v>
      </c>
      <c r="AE3063" s="32" t="s">
        <v>53</v>
      </c>
      <c r="AF3063" s="32"/>
      <c r="AG3063" s="32" t="s">
        <v>569</v>
      </c>
      <c r="AH3063" s="32"/>
      <c r="AI3063" s="32" t="s">
        <v>1929</v>
      </c>
      <c r="AJ3063" s="32"/>
      <c r="AK3063" s="32" t="s">
        <v>46</v>
      </c>
      <c r="AN3063" s="33" t="s">
        <v>2259</v>
      </c>
      <c r="AO3063" s="33" t="s">
        <v>2556</v>
      </c>
    </row>
    <row r="3064" spans="2:41" ht="13.5" hidden="1" customHeight="1">
      <c r="B3064" s="31">
        <f>VLOOKUP(L3064,'2-1.手続一覧'!$A$9:$A$1715,1,FALSE)</f>
        <v>24851</v>
      </c>
      <c r="C3064" s="31" t="str">
        <f>IF(VLOOKUP(L3064,'2-1.手続一覧'!$A$9:$Q$1715,2,FALSE)=N3064,"OK","NG")</f>
        <v>OK</v>
      </c>
      <c r="D3064" s="31" t="str">
        <f>IF(VLOOKUP(L3064,'2-1.手続一覧'!$A$9:$Q$1715,3,FALSE)=O3064,"OK","NG")</f>
        <v>OK</v>
      </c>
      <c r="E3064" s="31" t="str">
        <f>IF(VLOOKUP(L3064,'2-1.手続一覧'!$A$9:$S$1715,19,FALSE)=AA3064,"OK","NG")</f>
        <v>OK</v>
      </c>
      <c r="F3064" s="31" t="str">
        <f>IF(VLOOKUP(L3064,'2-1.手続一覧'!$A$9:$S$1715,16,FALSE)=AC3064,"OK","NG")</f>
        <v>OK</v>
      </c>
      <c r="G3064" s="31" t="str">
        <f>IF(VLOOKUP(L3064,'2-1.手続一覧'!$A$9:$S$1715,17,FALSE)=AE3064,"OK","NG")</f>
        <v>NG</v>
      </c>
      <c r="H3064" s="31" t="str">
        <f>IF(VLOOKUP(L3064,'2-1.手続一覧'!$A$9:$T$1715,20,FALSE)=AF3064,"OK","NG")</f>
        <v>OK</v>
      </c>
      <c r="I3064" s="31" t="str">
        <f>IF(VLOOKUP(L3064,'2-1.手続一覧'!$A$9:$U$1715,21,FALSE)=AG3064,"OK","NG")</f>
        <v>OK</v>
      </c>
      <c r="J3064" s="31" t="str">
        <f>IF(VLOOKUP(L3064,'2-1.手続一覧'!$A$9:$V$1715,22,FALSE)=AH3064,"OK","NG")</f>
        <v>OK</v>
      </c>
      <c r="K3064" s="31" t="str">
        <f>IF(VLOOKUP(L3064,'2-1.手続一覧'!$A$9:$W$1715,23,FALSE)=AK3064,"OK","NG")</f>
        <v>OK</v>
      </c>
      <c r="L3064" s="32">
        <v>24851</v>
      </c>
      <c r="M3064" s="32" t="s">
        <v>1935</v>
      </c>
      <c r="N3064" s="32" t="s">
        <v>964</v>
      </c>
      <c r="O3064" s="32" t="s">
        <v>612</v>
      </c>
      <c r="P3064" s="32">
        <v>1951</v>
      </c>
      <c r="Q3064" s="32" t="s">
        <v>1938</v>
      </c>
      <c r="R3064" s="32">
        <v>204</v>
      </c>
      <c r="S3064" s="32">
        <v>39</v>
      </c>
      <c r="T3064" s="32">
        <v>7</v>
      </c>
      <c r="U3064" s="32"/>
      <c r="V3064" s="32">
        <v>2</v>
      </c>
      <c r="W3064" s="32"/>
      <c r="X3064" s="32"/>
      <c r="Y3064" s="32"/>
      <c r="Z3064" s="32"/>
      <c r="AA3064" s="32" t="s">
        <v>45</v>
      </c>
      <c r="AB3064" s="32" t="s">
        <v>2154</v>
      </c>
      <c r="AC3064" s="32" t="s">
        <v>9278</v>
      </c>
      <c r="AD3064" s="32" t="s">
        <v>1928</v>
      </c>
      <c r="AE3064" s="32" t="s">
        <v>53</v>
      </c>
      <c r="AF3064" s="32"/>
      <c r="AG3064" s="32" t="s">
        <v>569</v>
      </c>
      <c r="AH3064" s="32"/>
      <c r="AI3064" s="32" t="s">
        <v>1929</v>
      </c>
      <c r="AJ3064" s="32"/>
      <c r="AK3064" s="32" t="s">
        <v>46</v>
      </c>
      <c r="AN3064" s="33" t="s">
        <v>2259</v>
      </c>
      <c r="AO3064" s="33" t="s">
        <v>2556</v>
      </c>
    </row>
    <row r="3065" spans="2:41" ht="13.5" hidden="1" customHeight="1">
      <c r="B3065" s="31">
        <f>VLOOKUP(L3065,'2-1.手続一覧'!$A$9:$A$1715,1,FALSE)</f>
        <v>24852</v>
      </c>
      <c r="C3065" s="31" t="str">
        <f>IF(VLOOKUP(L3065,'2-1.手続一覧'!$A$9:$Q$1715,2,FALSE)=N3065,"OK","NG")</f>
        <v>OK</v>
      </c>
      <c r="D3065" s="31" t="str">
        <f>IF(VLOOKUP(L3065,'2-1.手続一覧'!$A$9:$Q$1715,3,FALSE)=O3065,"OK","NG")</f>
        <v>OK</v>
      </c>
      <c r="E3065" s="31" t="str">
        <f>IF(VLOOKUP(L3065,'2-1.手続一覧'!$A$9:$S$1715,19,FALSE)=AA3065,"OK","NG")</f>
        <v>OK</v>
      </c>
      <c r="F3065" s="31" t="str">
        <f>IF(VLOOKUP(L3065,'2-1.手続一覧'!$A$9:$S$1715,16,FALSE)=AC3065,"OK","NG")</f>
        <v>OK</v>
      </c>
      <c r="G3065" s="31" t="str">
        <f>IF(VLOOKUP(L3065,'2-1.手続一覧'!$A$9:$S$1715,17,FALSE)=AE3065,"OK","NG")</f>
        <v>NG</v>
      </c>
      <c r="H3065" s="31" t="str">
        <f>IF(VLOOKUP(L3065,'2-1.手続一覧'!$A$9:$T$1715,20,FALSE)=AF3065,"OK","NG")</f>
        <v>OK</v>
      </c>
      <c r="I3065" s="31" t="str">
        <f>IF(VLOOKUP(L3065,'2-1.手続一覧'!$A$9:$U$1715,21,FALSE)=AG3065,"OK","NG")</f>
        <v>OK</v>
      </c>
      <c r="J3065" s="31" t="str">
        <f>IF(VLOOKUP(L3065,'2-1.手続一覧'!$A$9:$V$1715,22,FALSE)=AH3065,"OK","NG")</f>
        <v>OK</v>
      </c>
      <c r="K3065" s="31" t="str">
        <f>IF(VLOOKUP(L3065,'2-1.手続一覧'!$A$9:$W$1715,23,FALSE)=AK3065,"OK","NG")</f>
        <v>OK</v>
      </c>
      <c r="L3065" s="32">
        <v>24852</v>
      </c>
      <c r="M3065" s="32" t="s">
        <v>1935</v>
      </c>
      <c r="N3065" s="32" t="s">
        <v>965</v>
      </c>
      <c r="O3065" s="32" t="s">
        <v>612</v>
      </c>
      <c r="P3065" s="32">
        <v>1951</v>
      </c>
      <c r="Q3065" s="32" t="s">
        <v>1938</v>
      </c>
      <c r="R3065" s="32">
        <v>204</v>
      </c>
      <c r="S3065" s="32">
        <v>39</v>
      </c>
      <c r="T3065" s="32">
        <v>7</v>
      </c>
      <c r="U3065" s="32"/>
      <c r="V3065" s="32">
        <v>2</v>
      </c>
      <c r="W3065" s="32"/>
      <c r="X3065" s="32"/>
      <c r="Y3065" s="32"/>
      <c r="Z3065" s="32"/>
      <c r="AA3065" s="32" t="s">
        <v>45</v>
      </c>
      <c r="AB3065" s="32" t="s">
        <v>2154</v>
      </c>
      <c r="AC3065" s="32" t="s">
        <v>9278</v>
      </c>
      <c r="AD3065" s="32" t="s">
        <v>1928</v>
      </c>
      <c r="AE3065" s="32" t="s">
        <v>53</v>
      </c>
      <c r="AF3065" s="32"/>
      <c r="AG3065" s="32" t="s">
        <v>569</v>
      </c>
      <c r="AH3065" s="32"/>
      <c r="AI3065" s="32" t="s">
        <v>1929</v>
      </c>
      <c r="AJ3065" s="32"/>
      <c r="AK3065" s="32" t="s">
        <v>46</v>
      </c>
      <c r="AN3065" s="33" t="s">
        <v>2259</v>
      </c>
      <c r="AO3065" s="33" t="s">
        <v>2556</v>
      </c>
    </row>
    <row r="3066" spans="2:41" ht="13.5" hidden="1" customHeight="1">
      <c r="B3066" s="31">
        <f>VLOOKUP(L3066,'2-1.手続一覧'!$A$9:$A$1715,1,FALSE)</f>
        <v>24853</v>
      </c>
      <c r="C3066" s="31" t="str">
        <f>IF(VLOOKUP(L3066,'2-1.手続一覧'!$A$9:$Q$1715,2,FALSE)=N3066,"OK","NG")</f>
        <v>OK</v>
      </c>
      <c r="D3066" s="31" t="str">
        <f>IF(VLOOKUP(L3066,'2-1.手続一覧'!$A$9:$Q$1715,3,FALSE)=O3066,"OK","NG")</f>
        <v>OK</v>
      </c>
      <c r="E3066" s="31" t="str">
        <f>IF(VLOOKUP(L3066,'2-1.手続一覧'!$A$9:$S$1715,19,FALSE)=AA3066,"OK","NG")</f>
        <v>OK</v>
      </c>
      <c r="F3066" s="31" t="str">
        <f>IF(VLOOKUP(L3066,'2-1.手続一覧'!$A$9:$S$1715,16,FALSE)=AC3066,"OK","NG")</f>
        <v>OK</v>
      </c>
      <c r="G3066" s="31" t="str">
        <f>IF(VLOOKUP(L3066,'2-1.手続一覧'!$A$9:$S$1715,17,FALSE)=AE3066,"OK","NG")</f>
        <v>NG</v>
      </c>
      <c r="H3066" s="31" t="str">
        <f>IF(VLOOKUP(L3066,'2-1.手続一覧'!$A$9:$T$1715,20,FALSE)=AF3066,"OK","NG")</f>
        <v>OK</v>
      </c>
      <c r="I3066" s="31" t="str">
        <f>IF(VLOOKUP(L3066,'2-1.手続一覧'!$A$9:$U$1715,21,FALSE)=AG3066,"OK","NG")</f>
        <v>OK</v>
      </c>
      <c r="J3066" s="31" t="str">
        <f>IF(VLOOKUP(L3066,'2-1.手続一覧'!$A$9:$V$1715,22,FALSE)=AH3066,"OK","NG")</f>
        <v>OK</v>
      </c>
      <c r="K3066" s="31" t="str">
        <f>IF(VLOOKUP(L3066,'2-1.手続一覧'!$A$9:$W$1715,23,FALSE)=AK3066,"OK","NG")</f>
        <v>OK</v>
      </c>
      <c r="L3066" s="32">
        <v>24853</v>
      </c>
      <c r="M3066" s="32" t="s">
        <v>1935</v>
      </c>
      <c r="N3066" s="32" t="s">
        <v>966</v>
      </c>
      <c r="O3066" s="32" t="s">
        <v>612</v>
      </c>
      <c r="P3066" s="32">
        <v>1951</v>
      </c>
      <c r="Q3066" s="32" t="s">
        <v>1938</v>
      </c>
      <c r="R3066" s="32">
        <v>204</v>
      </c>
      <c r="S3066" s="32">
        <v>39</v>
      </c>
      <c r="T3066" s="32">
        <v>7</v>
      </c>
      <c r="U3066" s="32"/>
      <c r="V3066" s="32">
        <v>2</v>
      </c>
      <c r="W3066" s="32"/>
      <c r="X3066" s="32"/>
      <c r="Y3066" s="32"/>
      <c r="Z3066" s="32"/>
      <c r="AA3066" s="32" t="s">
        <v>45</v>
      </c>
      <c r="AB3066" s="32" t="s">
        <v>2154</v>
      </c>
      <c r="AC3066" s="32" t="s">
        <v>9278</v>
      </c>
      <c r="AD3066" s="32" t="s">
        <v>1928</v>
      </c>
      <c r="AE3066" s="32" t="s">
        <v>53</v>
      </c>
      <c r="AF3066" s="32"/>
      <c r="AG3066" s="32" t="s">
        <v>569</v>
      </c>
      <c r="AH3066" s="32"/>
      <c r="AI3066" s="32" t="s">
        <v>1929</v>
      </c>
      <c r="AJ3066" s="32"/>
      <c r="AK3066" s="32" t="s">
        <v>46</v>
      </c>
      <c r="AN3066" s="33" t="s">
        <v>2259</v>
      </c>
      <c r="AO3066" s="33" t="s">
        <v>2556</v>
      </c>
    </row>
    <row r="3067" spans="2:41" ht="13.5" hidden="1" customHeight="1">
      <c r="B3067" s="31">
        <f>VLOOKUP(L3067,'2-1.手続一覧'!$A$9:$A$1715,1,FALSE)</f>
        <v>24861</v>
      </c>
      <c r="C3067" s="31" t="str">
        <f>IF(VLOOKUP(L3067,'2-1.手続一覧'!$A$9:$Q$1715,2,FALSE)=N3067,"OK","NG")</f>
        <v>OK</v>
      </c>
      <c r="D3067" s="31" t="str">
        <f>IF(VLOOKUP(L3067,'2-1.手続一覧'!$A$9:$Q$1715,3,FALSE)=O3067,"OK","NG")</f>
        <v>OK</v>
      </c>
      <c r="E3067" s="31" t="str">
        <f>IF(VLOOKUP(L3067,'2-1.手続一覧'!$A$9:$S$1715,19,FALSE)=AA3067,"OK","NG")</f>
        <v>OK</v>
      </c>
      <c r="F3067" s="31" t="str">
        <f>IF(VLOOKUP(L3067,'2-1.手続一覧'!$A$9:$S$1715,16,FALSE)=AC3067,"OK","NG")</f>
        <v>OK</v>
      </c>
      <c r="G3067" s="31" t="str">
        <f>IF(VLOOKUP(L3067,'2-1.手続一覧'!$A$9:$S$1715,17,FALSE)=AE3067,"OK","NG")</f>
        <v>NG</v>
      </c>
      <c r="H3067" s="31" t="str">
        <f>IF(VLOOKUP(L3067,'2-1.手続一覧'!$A$9:$T$1715,20,FALSE)=AF3067,"OK","NG")</f>
        <v>OK</v>
      </c>
      <c r="I3067" s="31" t="str">
        <f>IF(VLOOKUP(L3067,'2-1.手続一覧'!$A$9:$U$1715,21,FALSE)=AG3067,"OK","NG")</f>
        <v>OK</v>
      </c>
      <c r="J3067" s="31" t="str">
        <f>IF(VLOOKUP(L3067,'2-1.手続一覧'!$A$9:$V$1715,22,FALSE)=AH3067,"OK","NG")</f>
        <v>OK</v>
      </c>
      <c r="K3067" s="31" t="str">
        <f>IF(VLOOKUP(L3067,'2-1.手続一覧'!$A$9:$W$1715,23,FALSE)=AK3067,"OK","NG")</f>
        <v>OK</v>
      </c>
      <c r="L3067" s="32">
        <v>24861</v>
      </c>
      <c r="M3067" s="32" t="s">
        <v>1935</v>
      </c>
      <c r="N3067" s="32" t="s">
        <v>967</v>
      </c>
      <c r="O3067" s="32" t="s">
        <v>612</v>
      </c>
      <c r="P3067" s="32">
        <v>1951</v>
      </c>
      <c r="Q3067" s="32" t="s">
        <v>1938</v>
      </c>
      <c r="R3067" s="32">
        <v>204</v>
      </c>
      <c r="S3067" s="32">
        <v>39</v>
      </c>
      <c r="T3067" s="32">
        <v>8</v>
      </c>
      <c r="U3067" s="32"/>
      <c r="V3067" s="32">
        <v>2</v>
      </c>
      <c r="W3067" s="32"/>
      <c r="X3067" s="32"/>
      <c r="Y3067" s="32"/>
      <c r="Z3067" s="32"/>
      <c r="AA3067" s="32" t="s">
        <v>45</v>
      </c>
      <c r="AB3067" s="32" t="s">
        <v>2154</v>
      </c>
      <c r="AC3067" s="32" t="s">
        <v>9278</v>
      </c>
      <c r="AD3067" s="32" t="s">
        <v>1928</v>
      </c>
      <c r="AE3067" s="32" t="s">
        <v>53</v>
      </c>
      <c r="AF3067" s="32"/>
      <c r="AG3067" s="32" t="s">
        <v>569</v>
      </c>
      <c r="AH3067" s="32"/>
      <c r="AI3067" s="32" t="s">
        <v>1929</v>
      </c>
      <c r="AJ3067" s="32"/>
      <c r="AK3067" s="32" t="s">
        <v>46</v>
      </c>
      <c r="AN3067" s="33" t="s">
        <v>2259</v>
      </c>
      <c r="AO3067" s="33" t="s">
        <v>2556</v>
      </c>
    </row>
    <row r="3068" spans="2:41" ht="13.5" hidden="1" customHeight="1">
      <c r="B3068" s="31">
        <f>VLOOKUP(L3068,'2-1.手続一覧'!$A$9:$A$1715,1,FALSE)</f>
        <v>24862</v>
      </c>
      <c r="C3068" s="31" t="str">
        <f>IF(VLOOKUP(L3068,'2-1.手続一覧'!$A$9:$Q$1715,2,FALSE)=N3068,"OK","NG")</f>
        <v>OK</v>
      </c>
      <c r="D3068" s="31" t="str">
        <f>IF(VLOOKUP(L3068,'2-1.手続一覧'!$A$9:$Q$1715,3,FALSE)=O3068,"OK","NG")</f>
        <v>OK</v>
      </c>
      <c r="E3068" s="31" t="str">
        <f>IF(VLOOKUP(L3068,'2-1.手続一覧'!$A$9:$S$1715,19,FALSE)=AA3068,"OK","NG")</f>
        <v>OK</v>
      </c>
      <c r="F3068" s="31" t="str">
        <f>IF(VLOOKUP(L3068,'2-1.手続一覧'!$A$9:$S$1715,16,FALSE)=AC3068,"OK","NG")</f>
        <v>OK</v>
      </c>
      <c r="G3068" s="31" t="str">
        <f>IF(VLOOKUP(L3068,'2-1.手続一覧'!$A$9:$S$1715,17,FALSE)=AE3068,"OK","NG")</f>
        <v>NG</v>
      </c>
      <c r="H3068" s="31" t="str">
        <f>IF(VLOOKUP(L3068,'2-1.手続一覧'!$A$9:$T$1715,20,FALSE)=AF3068,"OK","NG")</f>
        <v>OK</v>
      </c>
      <c r="I3068" s="31" t="str">
        <f>IF(VLOOKUP(L3068,'2-1.手続一覧'!$A$9:$U$1715,21,FALSE)=AG3068,"OK","NG")</f>
        <v>OK</v>
      </c>
      <c r="J3068" s="31" t="str">
        <f>IF(VLOOKUP(L3068,'2-1.手続一覧'!$A$9:$V$1715,22,FALSE)=AH3068,"OK","NG")</f>
        <v>OK</v>
      </c>
      <c r="K3068" s="31" t="str">
        <f>IF(VLOOKUP(L3068,'2-1.手続一覧'!$A$9:$W$1715,23,FALSE)=AK3068,"OK","NG")</f>
        <v>OK</v>
      </c>
      <c r="L3068" s="32">
        <v>24862</v>
      </c>
      <c r="M3068" s="32" t="s">
        <v>1935</v>
      </c>
      <c r="N3068" s="32" t="s">
        <v>968</v>
      </c>
      <c r="O3068" s="32" t="s">
        <v>612</v>
      </c>
      <c r="P3068" s="32">
        <v>1951</v>
      </c>
      <c r="Q3068" s="32" t="s">
        <v>1938</v>
      </c>
      <c r="R3068" s="32">
        <v>204</v>
      </c>
      <c r="S3068" s="32">
        <v>39</v>
      </c>
      <c r="T3068" s="32">
        <v>8</v>
      </c>
      <c r="U3068" s="32"/>
      <c r="V3068" s="32">
        <v>2</v>
      </c>
      <c r="W3068" s="32"/>
      <c r="X3068" s="32"/>
      <c r="Y3068" s="32"/>
      <c r="Z3068" s="32"/>
      <c r="AA3068" s="32" t="s">
        <v>45</v>
      </c>
      <c r="AB3068" s="32" t="s">
        <v>2154</v>
      </c>
      <c r="AC3068" s="32" t="s">
        <v>9278</v>
      </c>
      <c r="AD3068" s="32" t="s">
        <v>1928</v>
      </c>
      <c r="AE3068" s="32" t="s">
        <v>53</v>
      </c>
      <c r="AF3068" s="32"/>
      <c r="AG3068" s="32" t="s">
        <v>569</v>
      </c>
      <c r="AH3068" s="32"/>
      <c r="AI3068" s="32" t="s">
        <v>1929</v>
      </c>
      <c r="AJ3068" s="32"/>
      <c r="AK3068" s="32" t="s">
        <v>46</v>
      </c>
      <c r="AN3068" s="33" t="s">
        <v>2259</v>
      </c>
      <c r="AO3068" s="33" t="s">
        <v>2556</v>
      </c>
    </row>
    <row r="3069" spans="2:41" ht="13.5" hidden="1" customHeight="1">
      <c r="B3069" s="31">
        <f>VLOOKUP(L3069,'2-1.手続一覧'!$A$9:$A$1715,1,FALSE)</f>
        <v>24863</v>
      </c>
      <c r="C3069" s="31" t="str">
        <f>IF(VLOOKUP(L3069,'2-1.手続一覧'!$A$9:$Q$1715,2,FALSE)=N3069,"OK","NG")</f>
        <v>OK</v>
      </c>
      <c r="D3069" s="31" t="str">
        <f>IF(VLOOKUP(L3069,'2-1.手続一覧'!$A$9:$Q$1715,3,FALSE)=O3069,"OK","NG")</f>
        <v>OK</v>
      </c>
      <c r="E3069" s="31" t="str">
        <f>IF(VLOOKUP(L3069,'2-1.手続一覧'!$A$9:$S$1715,19,FALSE)=AA3069,"OK","NG")</f>
        <v>OK</v>
      </c>
      <c r="F3069" s="31" t="str">
        <f>IF(VLOOKUP(L3069,'2-1.手続一覧'!$A$9:$S$1715,16,FALSE)=AC3069,"OK","NG")</f>
        <v>OK</v>
      </c>
      <c r="G3069" s="31" t="str">
        <f>IF(VLOOKUP(L3069,'2-1.手続一覧'!$A$9:$S$1715,17,FALSE)=AE3069,"OK","NG")</f>
        <v>NG</v>
      </c>
      <c r="H3069" s="31" t="str">
        <f>IF(VLOOKUP(L3069,'2-1.手続一覧'!$A$9:$T$1715,20,FALSE)=AF3069,"OK","NG")</f>
        <v>OK</v>
      </c>
      <c r="I3069" s="31" t="str">
        <f>IF(VLOOKUP(L3069,'2-1.手続一覧'!$A$9:$U$1715,21,FALSE)=AG3069,"OK","NG")</f>
        <v>OK</v>
      </c>
      <c r="J3069" s="31" t="str">
        <f>IF(VLOOKUP(L3069,'2-1.手続一覧'!$A$9:$V$1715,22,FALSE)=AH3069,"OK","NG")</f>
        <v>OK</v>
      </c>
      <c r="K3069" s="31" t="str">
        <f>IF(VLOOKUP(L3069,'2-1.手続一覧'!$A$9:$W$1715,23,FALSE)=AK3069,"OK","NG")</f>
        <v>OK</v>
      </c>
      <c r="L3069" s="32">
        <v>24863</v>
      </c>
      <c r="M3069" s="32" t="s">
        <v>1935</v>
      </c>
      <c r="N3069" s="32" t="s">
        <v>969</v>
      </c>
      <c r="O3069" s="32" t="s">
        <v>612</v>
      </c>
      <c r="P3069" s="32">
        <v>1951</v>
      </c>
      <c r="Q3069" s="32" t="s">
        <v>1938</v>
      </c>
      <c r="R3069" s="32">
        <v>204</v>
      </c>
      <c r="S3069" s="32">
        <v>39</v>
      </c>
      <c r="T3069" s="32">
        <v>8</v>
      </c>
      <c r="U3069" s="32"/>
      <c r="V3069" s="32">
        <v>2</v>
      </c>
      <c r="W3069" s="32"/>
      <c r="X3069" s="32"/>
      <c r="Y3069" s="32"/>
      <c r="Z3069" s="32"/>
      <c r="AA3069" s="32" t="s">
        <v>45</v>
      </c>
      <c r="AB3069" s="32" t="s">
        <v>2154</v>
      </c>
      <c r="AC3069" s="32" t="s">
        <v>9278</v>
      </c>
      <c r="AD3069" s="32" t="s">
        <v>1928</v>
      </c>
      <c r="AE3069" s="32" t="s">
        <v>53</v>
      </c>
      <c r="AF3069" s="32"/>
      <c r="AG3069" s="32" t="s">
        <v>569</v>
      </c>
      <c r="AH3069" s="32"/>
      <c r="AI3069" s="32" t="s">
        <v>1929</v>
      </c>
      <c r="AJ3069" s="32"/>
      <c r="AK3069" s="32" t="s">
        <v>46</v>
      </c>
      <c r="AN3069" s="33" t="s">
        <v>2259</v>
      </c>
      <c r="AO3069" s="33" t="s">
        <v>2556</v>
      </c>
    </row>
    <row r="3070" spans="2:41" ht="13.5" hidden="1" customHeight="1">
      <c r="B3070" s="31">
        <f>VLOOKUP(L3070,'2-1.手続一覧'!$A$9:$A$1715,1,FALSE)</f>
        <v>24864</v>
      </c>
      <c r="C3070" s="31" t="str">
        <f>IF(VLOOKUP(L3070,'2-1.手続一覧'!$A$9:$Q$1715,2,FALSE)=N3070,"OK","NG")</f>
        <v>OK</v>
      </c>
      <c r="D3070" s="31" t="str">
        <f>IF(VLOOKUP(L3070,'2-1.手続一覧'!$A$9:$Q$1715,3,FALSE)=O3070,"OK","NG")</f>
        <v>OK</v>
      </c>
      <c r="E3070" s="31" t="str">
        <f>IF(VLOOKUP(L3070,'2-1.手続一覧'!$A$9:$S$1715,19,FALSE)=AA3070,"OK","NG")</f>
        <v>OK</v>
      </c>
      <c r="F3070" s="31" t="str">
        <f>IF(VLOOKUP(L3070,'2-1.手続一覧'!$A$9:$S$1715,16,FALSE)=AC3070,"OK","NG")</f>
        <v>OK</v>
      </c>
      <c r="G3070" s="31" t="str">
        <f>IF(VLOOKUP(L3070,'2-1.手続一覧'!$A$9:$S$1715,17,FALSE)=AE3070,"OK","NG")</f>
        <v>NG</v>
      </c>
      <c r="H3070" s="31" t="str">
        <f>IF(VLOOKUP(L3070,'2-1.手続一覧'!$A$9:$T$1715,20,FALSE)=AF3070,"OK","NG")</f>
        <v>OK</v>
      </c>
      <c r="I3070" s="31" t="str">
        <f>IF(VLOOKUP(L3070,'2-1.手続一覧'!$A$9:$U$1715,21,FALSE)=AG3070,"OK","NG")</f>
        <v>OK</v>
      </c>
      <c r="J3070" s="31" t="str">
        <f>IF(VLOOKUP(L3070,'2-1.手続一覧'!$A$9:$V$1715,22,FALSE)=AH3070,"OK","NG")</f>
        <v>OK</v>
      </c>
      <c r="K3070" s="31" t="str">
        <f>IF(VLOOKUP(L3070,'2-1.手続一覧'!$A$9:$W$1715,23,FALSE)=AK3070,"OK","NG")</f>
        <v>OK</v>
      </c>
      <c r="L3070" s="32">
        <v>24864</v>
      </c>
      <c r="M3070" s="32" t="s">
        <v>1935</v>
      </c>
      <c r="N3070" s="32" t="s">
        <v>970</v>
      </c>
      <c r="O3070" s="32" t="s">
        <v>612</v>
      </c>
      <c r="P3070" s="32">
        <v>1951</v>
      </c>
      <c r="Q3070" s="32" t="s">
        <v>1938</v>
      </c>
      <c r="R3070" s="32">
        <v>204</v>
      </c>
      <c r="S3070" s="32">
        <v>39</v>
      </c>
      <c r="T3070" s="32">
        <v>8</v>
      </c>
      <c r="U3070" s="32"/>
      <c r="V3070" s="32">
        <v>2</v>
      </c>
      <c r="W3070" s="32"/>
      <c r="X3070" s="32"/>
      <c r="Y3070" s="32"/>
      <c r="Z3070" s="32"/>
      <c r="AA3070" s="32" t="s">
        <v>45</v>
      </c>
      <c r="AB3070" s="32" t="s">
        <v>2154</v>
      </c>
      <c r="AC3070" s="32" t="s">
        <v>9278</v>
      </c>
      <c r="AD3070" s="32" t="s">
        <v>1928</v>
      </c>
      <c r="AE3070" s="32" t="s">
        <v>53</v>
      </c>
      <c r="AF3070" s="32"/>
      <c r="AG3070" s="32" t="s">
        <v>569</v>
      </c>
      <c r="AH3070" s="32"/>
      <c r="AI3070" s="32" t="s">
        <v>1929</v>
      </c>
      <c r="AJ3070" s="32"/>
      <c r="AK3070" s="32" t="s">
        <v>46</v>
      </c>
      <c r="AN3070" s="33" t="s">
        <v>2259</v>
      </c>
      <c r="AO3070" s="33" t="s">
        <v>2556</v>
      </c>
    </row>
    <row r="3071" spans="2:41" ht="13.5" hidden="1" customHeight="1">
      <c r="B3071" s="31">
        <f>VLOOKUP(L3071,'2-1.手続一覧'!$A$9:$A$1715,1,FALSE)</f>
        <v>24865</v>
      </c>
      <c r="C3071" s="31" t="str">
        <f>IF(VLOOKUP(L3071,'2-1.手続一覧'!$A$9:$Q$1715,2,FALSE)=N3071,"OK","NG")</f>
        <v>OK</v>
      </c>
      <c r="D3071" s="31" t="str">
        <f>IF(VLOOKUP(L3071,'2-1.手続一覧'!$A$9:$Q$1715,3,FALSE)=O3071,"OK","NG")</f>
        <v>OK</v>
      </c>
      <c r="E3071" s="31" t="str">
        <f>IF(VLOOKUP(L3071,'2-1.手続一覧'!$A$9:$S$1715,19,FALSE)=AA3071,"OK","NG")</f>
        <v>OK</v>
      </c>
      <c r="F3071" s="31" t="str">
        <f>IF(VLOOKUP(L3071,'2-1.手続一覧'!$A$9:$S$1715,16,FALSE)=AC3071,"OK","NG")</f>
        <v>OK</v>
      </c>
      <c r="G3071" s="31" t="str">
        <f>IF(VLOOKUP(L3071,'2-1.手続一覧'!$A$9:$S$1715,17,FALSE)=AE3071,"OK","NG")</f>
        <v>NG</v>
      </c>
      <c r="H3071" s="31" t="str">
        <f>IF(VLOOKUP(L3071,'2-1.手続一覧'!$A$9:$T$1715,20,FALSE)=AF3071,"OK","NG")</f>
        <v>OK</v>
      </c>
      <c r="I3071" s="31" t="str">
        <f>IF(VLOOKUP(L3071,'2-1.手続一覧'!$A$9:$U$1715,21,FALSE)=AG3071,"OK","NG")</f>
        <v>OK</v>
      </c>
      <c r="J3071" s="31" t="str">
        <f>IF(VLOOKUP(L3071,'2-1.手続一覧'!$A$9:$V$1715,22,FALSE)=AH3071,"OK","NG")</f>
        <v>OK</v>
      </c>
      <c r="K3071" s="31" t="str">
        <f>IF(VLOOKUP(L3071,'2-1.手続一覧'!$A$9:$W$1715,23,FALSE)=AK3071,"OK","NG")</f>
        <v>OK</v>
      </c>
      <c r="L3071" s="32">
        <v>24865</v>
      </c>
      <c r="M3071" s="32" t="s">
        <v>1935</v>
      </c>
      <c r="N3071" s="32" t="s">
        <v>971</v>
      </c>
      <c r="O3071" s="32" t="s">
        <v>612</v>
      </c>
      <c r="P3071" s="32">
        <v>1951</v>
      </c>
      <c r="Q3071" s="32" t="s">
        <v>1938</v>
      </c>
      <c r="R3071" s="32">
        <v>204</v>
      </c>
      <c r="S3071" s="32">
        <v>39</v>
      </c>
      <c r="T3071" s="32">
        <v>8</v>
      </c>
      <c r="U3071" s="32"/>
      <c r="V3071" s="32">
        <v>2</v>
      </c>
      <c r="W3071" s="32"/>
      <c r="X3071" s="32"/>
      <c r="Y3071" s="32"/>
      <c r="Z3071" s="32"/>
      <c r="AA3071" s="32" t="s">
        <v>45</v>
      </c>
      <c r="AB3071" s="32" t="s">
        <v>2154</v>
      </c>
      <c r="AC3071" s="32" t="s">
        <v>9278</v>
      </c>
      <c r="AD3071" s="32" t="s">
        <v>1928</v>
      </c>
      <c r="AE3071" s="32" t="s">
        <v>53</v>
      </c>
      <c r="AF3071" s="32"/>
      <c r="AG3071" s="32" t="s">
        <v>569</v>
      </c>
      <c r="AH3071" s="32"/>
      <c r="AI3071" s="32" t="s">
        <v>1929</v>
      </c>
      <c r="AJ3071" s="32"/>
      <c r="AK3071" s="32" t="s">
        <v>46</v>
      </c>
      <c r="AN3071" s="33" t="s">
        <v>2259</v>
      </c>
      <c r="AO3071" s="33" t="s">
        <v>2556</v>
      </c>
    </row>
    <row r="3072" spans="2:41" ht="13.5" hidden="1" customHeight="1">
      <c r="B3072" s="31">
        <f>VLOOKUP(L3072,'2-1.手続一覧'!$A$9:$A$1715,1,FALSE)</f>
        <v>24866</v>
      </c>
      <c r="C3072" s="31" t="str">
        <f>IF(VLOOKUP(L3072,'2-1.手続一覧'!$A$9:$Q$1715,2,FALSE)=N3072,"OK","NG")</f>
        <v>OK</v>
      </c>
      <c r="D3072" s="31" t="str">
        <f>IF(VLOOKUP(L3072,'2-1.手続一覧'!$A$9:$Q$1715,3,FALSE)=O3072,"OK","NG")</f>
        <v>OK</v>
      </c>
      <c r="E3072" s="31" t="str">
        <f>IF(VLOOKUP(L3072,'2-1.手続一覧'!$A$9:$S$1715,19,FALSE)=AA3072,"OK","NG")</f>
        <v>OK</v>
      </c>
      <c r="F3072" s="31" t="str">
        <f>IF(VLOOKUP(L3072,'2-1.手続一覧'!$A$9:$S$1715,16,FALSE)=AC3072,"OK","NG")</f>
        <v>OK</v>
      </c>
      <c r="G3072" s="31" t="str">
        <f>IF(VLOOKUP(L3072,'2-1.手続一覧'!$A$9:$S$1715,17,FALSE)=AE3072,"OK","NG")</f>
        <v>NG</v>
      </c>
      <c r="H3072" s="31" t="str">
        <f>IF(VLOOKUP(L3072,'2-1.手続一覧'!$A$9:$T$1715,20,FALSE)=AF3072,"OK","NG")</f>
        <v>OK</v>
      </c>
      <c r="I3072" s="31" t="str">
        <f>IF(VLOOKUP(L3072,'2-1.手続一覧'!$A$9:$U$1715,21,FALSE)=AG3072,"OK","NG")</f>
        <v>OK</v>
      </c>
      <c r="J3072" s="31" t="str">
        <f>IF(VLOOKUP(L3072,'2-1.手続一覧'!$A$9:$V$1715,22,FALSE)=AH3072,"OK","NG")</f>
        <v>OK</v>
      </c>
      <c r="K3072" s="31" t="str">
        <f>IF(VLOOKUP(L3072,'2-1.手続一覧'!$A$9:$W$1715,23,FALSE)=AK3072,"OK","NG")</f>
        <v>OK</v>
      </c>
      <c r="L3072" s="32">
        <v>24866</v>
      </c>
      <c r="M3072" s="32" t="s">
        <v>1935</v>
      </c>
      <c r="N3072" s="32" t="s">
        <v>972</v>
      </c>
      <c r="O3072" s="32" t="s">
        <v>612</v>
      </c>
      <c r="P3072" s="32">
        <v>1951</v>
      </c>
      <c r="Q3072" s="32" t="s">
        <v>1938</v>
      </c>
      <c r="R3072" s="32">
        <v>204</v>
      </c>
      <c r="S3072" s="32">
        <v>39</v>
      </c>
      <c r="T3072" s="32">
        <v>8</v>
      </c>
      <c r="U3072" s="32"/>
      <c r="V3072" s="32">
        <v>2</v>
      </c>
      <c r="W3072" s="32"/>
      <c r="X3072" s="32"/>
      <c r="Y3072" s="32"/>
      <c r="Z3072" s="32"/>
      <c r="AA3072" s="32" t="s">
        <v>45</v>
      </c>
      <c r="AB3072" s="32" t="s">
        <v>2154</v>
      </c>
      <c r="AC3072" s="32" t="s">
        <v>9278</v>
      </c>
      <c r="AD3072" s="32" t="s">
        <v>1928</v>
      </c>
      <c r="AE3072" s="32" t="s">
        <v>53</v>
      </c>
      <c r="AF3072" s="32"/>
      <c r="AG3072" s="32" t="s">
        <v>569</v>
      </c>
      <c r="AH3072" s="32"/>
      <c r="AI3072" s="32" t="s">
        <v>1929</v>
      </c>
      <c r="AJ3072" s="32"/>
      <c r="AK3072" s="32" t="s">
        <v>46</v>
      </c>
      <c r="AN3072" s="33" t="s">
        <v>2259</v>
      </c>
      <c r="AO3072" s="33" t="s">
        <v>2556</v>
      </c>
    </row>
    <row r="3073" spans="2:41" ht="13.5" hidden="1" customHeight="1">
      <c r="B3073" s="31">
        <f>VLOOKUP(L3073,'2-1.手続一覧'!$A$9:$A$1715,1,FALSE)</f>
        <v>24867</v>
      </c>
      <c r="C3073" s="31" t="str">
        <f>IF(VLOOKUP(L3073,'2-1.手続一覧'!$A$9:$Q$1715,2,FALSE)=N3073,"OK","NG")</f>
        <v>OK</v>
      </c>
      <c r="D3073" s="31" t="str">
        <f>IF(VLOOKUP(L3073,'2-1.手続一覧'!$A$9:$Q$1715,3,FALSE)=O3073,"OK","NG")</f>
        <v>OK</v>
      </c>
      <c r="E3073" s="31" t="str">
        <f>IF(VLOOKUP(L3073,'2-1.手続一覧'!$A$9:$S$1715,19,FALSE)=AA3073,"OK","NG")</f>
        <v>OK</v>
      </c>
      <c r="F3073" s="31" t="str">
        <f>IF(VLOOKUP(L3073,'2-1.手続一覧'!$A$9:$S$1715,16,FALSE)=AC3073,"OK","NG")</f>
        <v>OK</v>
      </c>
      <c r="G3073" s="31" t="str">
        <f>IF(VLOOKUP(L3073,'2-1.手続一覧'!$A$9:$S$1715,17,FALSE)=AE3073,"OK","NG")</f>
        <v>NG</v>
      </c>
      <c r="H3073" s="31" t="str">
        <f>IF(VLOOKUP(L3073,'2-1.手続一覧'!$A$9:$T$1715,20,FALSE)=AF3073,"OK","NG")</f>
        <v>OK</v>
      </c>
      <c r="I3073" s="31" t="str">
        <f>IF(VLOOKUP(L3073,'2-1.手続一覧'!$A$9:$U$1715,21,FALSE)=AG3073,"OK","NG")</f>
        <v>OK</v>
      </c>
      <c r="J3073" s="31" t="str">
        <f>IF(VLOOKUP(L3073,'2-1.手続一覧'!$A$9:$V$1715,22,FALSE)=AH3073,"OK","NG")</f>
        <v>OK</v>
      </c>
      <c r="K3073" s="31" t="str">
        <f>IF(VLOOKUP(L3073,'2-1.手続一覧'!$A$9:$W$1715,23,FALSE)=AK3073,"OK","NG")</f>
        <v>OK</v>
      </c>
      <c r="L3073" s="32">
        <v>24867</v>
      </c>
      <c r="M3073" s="32" t="s">
        <v>1935</v>
      </c>
      <c r="N3073" s="32" t="s">
        <v>973</v>
      </c>
      <c r="O3073" s="32" t="s">
        <v>612</v>
      </c>
      <c r="P3073" s="32">
        <v>1951</v>
      </c>
      <c r="Q3073" s="32" t="s">
        <v>1938</v>
      </c>
      <c r="R3073" s="32">
        <v>204</v>
      </c>
      <c r="S3073" s="32">
        <v>39</v>
      </c>
      <c r="T3073" s="32">
        <v>8</v>
      </c>
      <c r="U3073" s="32"/>
      <c r="V3073" s="32">
        <v>2</v>
      </c>
      <c r="W3073" s="32"/>
      <c r="X3073" s="32"/>
      <c r="Y3073" s="32"/>
      <c r="Z3073" s="32"/>
      <c r="AA3073" s="32" t="s">
        <v>45</v>
      </c>
      <c r="AB3073" s="32" t="s">
        <v>2154</v>
      </c>
      <c r="AC3073" s="32" t="s">
        <v>9278</v>
      </c>
      <c r="AD3073" s="32" t="s">
        <v>1928</v>
      </c>
      <c r="AE3073" s="32" t="s">
        <v>53</v>
      </c>
      <c r="AF3073" s="32"/>
      <c r="AG3073" s="32" t="s">
        <v>569</v>
      </c>
      <c r="AH3073" s="32"/>
      <c r="AI3073" s="32" t="s">
        <v>1929</v>
      </c>
      <c r="AJ3073" s="32"/>
      <c r="AK3073" s="32" t="s">
        <v>46</v>
      </c>
      <c r="AN3073" s="33" t="s">
        <v>2259</v>
      </c>
      <c r="AO3073" s="33" t="s">
        <v>2556</v>
      </c>
    </row>
    <row r="3074" spans="2:41" ht="13.5" hidden="1" customHeight="1">
      <c r="B3074" s="31">
        <f>VLOOKUP(L3074,'2-1.手続一覧'!$A$9:$A$1715,1,FALSE)</f>
        <v>24868</v>
      </c>
      <c r="C3074" s="31" t="str">
        <f>IF(VLOOKUP(L3074,'2-1.手続一覧'!$A$9:$Q$1715,2,FALSE)=N3074,"OK","NG")</f>
        <v>OK</v>
      </c>
      <c r="D3074" s="31" t="str">
        <f>IF(VLOOKUP(L3074,'2-1.手続一覧'!$A$9:$Q$1715,3,FALSE)=O3074,"OK","NG")</f>
        <v>OK</v>
      </c>
      <c r="E3074" s="31" t="str">
        <f>IF(VLOOKUP(L3074,'2-1.手続一覧'!$A$9:$S$1715,19,FALSE)=AA3074,"OK","NG")</f>
        <v>OK</v>
      </c>
      <c r="F3074" s="31" t="str">
        <f>IF(VLOOKUP(L3074,'2-1.手続一覧'!$A$9:$S$1715,16,FALSE)=AC3074,"OK","NG")</f>
        <v>OK</v>
      </c>
      <c r="G3074" s="31" t="str">
        <f>IF(VLOOKUP(L3074,'2-1.手続一覧'!$A$9:$S$1715,17,FALSE)=AE3074,"OK","NG")</f>
        <v>NG</v>
      </c>
      <c r="H3074" s="31" t="str">
        <f>IF(VLOOKUP(L3074,'2-1.手続一覧'!$A$9:$T$1715,20,FALSE)=AF3074,"OK","NG")</f>
        <v>OK</v>
      </c>
      <c r="I3074" s="31" t="str">
        <f>IF(VLOOKUP(L3074,'2-1.手続一覧'!$A$9:$U$1715,21,FALSE)=AG3074,"OK","NG")</f>
        <v>OK</v>
      </c>
      <c r="J3074" s="31" t="str">
        <f>IF(VLOOKUP(L3074,'2-1.手続一覧'!$A$9:$V$1715,22,FALSE)=AH3074,"OK","NG")</f>
        <v>OK</v>
      </c>
      <c r="K3074" s="31" t="str">
        <f>IF(VLOOKUP(L3074,'2-1.手続一覧'!$A$9:$W$1715,23,FALSE)=AK3074,"OK","NG")</f>
        <v>OK</v>
      </c>
      <c r="L3074" s="32">
        <v>24868</v>
      </c>
      <c r="M3074" s="32" t="s">
        <v>1935</v>
      </c>
      <c r="N3074" s="32" t="s">
        <v>974</v>
      </c>
      <c r="O3074" s="32" t="s">
        <v>612</v>
      </c>
      <c r="P3074" s="32">
        <v>1951</v>
      </c>
      <c r="Q3074" s="32" t="s">
        <v>1938</v>
      </c>
      <c r="R3074" s="32">
        <v>204</v>
      </c>
      <c r="S3074" s="32">
        <v>39</v>
      </c>
      <c r="T3074" s="32">
        <v>8</v>
      </c>
      <c r="U3074" s="32"/>
      <c r="V3074" s="32">
        <v>2</v>
      </c>
      <c r="W3074" s="32"/>
      <c r="X3074" s="32"/>
      <c r="Y3074" s="32"/>
      <c r="Z3074" s="32"/>
      <c r="AA3074" s="32" t="s">
        <v>45</v>
      </c>
      <c r="AB3074" s="32" t="s">
        <v>2154</v>
      </c>
      <c r="AC3074" s="32" t="s">
        <v>9278</v>
      </c>
      <c r="AD3074" s="32" t="s">
        <v>1928</v>
      </c>
      <c r="AE3074" s="32" t="s">
        <v>53</v>
      </c>
      <c r="AF3074" s="32"/>
      <c r="AG3074" s="32" t="s">
        <v>569</v>
      </c>
      <c r="AH3074" s="32"/>
      <c r="AI3074" s="32" t="s">
        <v>1929</v>
      </c>
      <c r="AJ3074" s="32"/>
      <c r="AK3074" s="32" t="s">
        <v>46</v>
      </c>
      <c r="AN3074" s="33" t="s">
        <v>2259</v>
      </c>
      <c r="AO3074" s="33" t="s">
        <v>2556</v>
      </c>
    </row>
    <row r="3075" spans="2:41" ht="13.5" hidden="1" customHeight="1">
      <c r="B3075" s="31">
        <f>VLOOKUP(L3075,'2-1.手続一覧'!$A$9:$A$1715,1,FALSE)</f>
        <v>24869</v>
      </c>
      <c r="C3075" s="31" t="str">
        <f>IF(VLOOKUP(L3075,'2-1.手続一覧'!$A$9:$Q$1715,2,FALSE)=N3075,"OK","NG")</f>
        <v>OK</v>
      </c>
      <c r="D3075" s="31" t="str">
        <f>IF(VLOOKUP(L3075,'2-1.手続一覧'!$A$9:$Q$1715,3,FALSE)=O3075,"OK","NG")</f>
        <v>OK</v>
      </c>
      <c r="E3075" s="31" t="str">
        <f>IF(VLOOKUP(L3075,'2-1.手続一覧'!$A$9:$S$1715,19,FALSE)=AA3075,"OK","NG")</f>
        <v>OK</v>
      </c>
      <c r="F3075" s="31" t="str">
        <f>IF(VLOOKUP(L3075,'2-1.手続一覧'!$A$9:$S$1715,16,FALSE)=AC3075,"OK","NG")</f>
        <v>OK</v>
      </c>
      <c r="G3075" s="31" t="str">
        <f>IF(VLOOKUP(L3075,'2-1.手続一覧'!$A$9:$S$1715,17,FALSE)=AE3075,"OK","NG")</f>
        <v>NG</v>
      </c>
      <c r="H3075" s="31" t="str">
        <f>IF(VLOOKUP(L3075,'2-1.手続一覧'!$A$9:$T$1715,20,FALSE)=AF3075,"OK","NG")</f>
        <v>OK</v>
      </c>
      <c r="I3075" s="31" t="str">
        <f>IF(VLOOKUP(L3075,'2-1.手続一覧'!$A$9:$U$1715,21,FALSE)=AG3075,"OK","NG")</f>
        <v>OK</v>
      </c>
      <c r="J3075" s="31" t="str">
        <f>IF(VLOOKUP(L3075,'2-1.手続一覧'!$A$9:$V$1715,22,FALSE)=AH3075,"OK","NG")</f>
        <v>OK</v>
      </c>
      <c r="K3075" s="31" t="str">
        <f>IF(VLOOKUP(L3075,'2-1.手続一覧'!$A$9:$W$1715,23,FALSE)=AK3075,"OK","NG")</f>
        <v>OK</v>
      </c>
      <c r="L3075" s="32">
        <v>24869</v>
      </c>
      <c r="M3075" s="32" t="s">
        <v>1935</v>
      </c>
      <c r="N3075" s="32" t="s">
        <v>975</v>
      </c>
      <c r="O3075" s="32" t="s">
        <v>612</v>
      </c>
      <c r="P3075" s="32">
        <v>1951</v>
      </c>
      <c r="Q3075" s="32" t="s">
        <v>1938</v>
      </c>
      <c r="R3075" s="32">
        <v>204</v>
      </c>
      <c r="S3075" s="32">
        <v>39</v>
      </c>
      <c r="T3075" s="32">
        <v>8</v>
      </c>
      <c r="U3075" s="32"/>
      <c r="V3075" s="32">
        <v>2</v>
      </c>
      <c r="W3075" s="32"/>
      <c r="X3075" s="32"/>
      <c r="Y3075" s="32"/>
      <c r="Z3075" s="32"/>
      <c r="AA3075" s="32" t="s">
        <v>45</v>
      </c>
      <c r="AB3075" s="32" t="s">
        <v>2154</v>
      </c>
      <c r="AC3075" s="32" t="s">
        <v>9278</v>
      </c>
      <c r="AD3075" s="32" t="s">
        <v>1928</v>
      </c>
      <c r="AE3075" s="32" t="s">
        <v>53</v>
      </c>
      <c r="AF3075" s="32"/>
      <c r="AG3075" s="32" t="s">
        <v>569</v>
      </c>
      <c r="AH3075" s="32"/>
      <c r="AI3075" s="32" t="s">
        <v>1929</v>
      </c>
      <c r="AJ3075" s="32"/>
      <c r="AK3075" s="32" t="s">
        <v>46</v>
      </c>
      <c r="AN3075" s="33" t="s">
        <v>2259</v>
      </c>
      <c r="AO3075" s="33" t="s">
        <v>2556</v>
      </c>
    </row>
    <row r="3076" spans="2:41" ht="13.5" hidden="1" customHeight="1">
      <c r="B3076" s="31">
        <f>VLOOKUP(L3076,'2-1.手続一覧'!$A$9:$A$1715,1,FALSE)</f>
        <v>24870</v>
      </c>
      <c r="C3076" s="31" t="str">
        <f>IF(VLOOKUP(L3076,'2-1.手続一覧'!$A$9:$Q$1715,2,FALSE)=N3076,"OK","NG")</f>
        <v>OK</v>
      </c>
      <c r="D3076" s="31" t="str">
        <f>IF(VLOOKUP(L3076,'2-1.手続一覧'!$A$9:$Q$1715,3,FALSE)=O3076,"OK","NG")</f>
        <v>OK</v>
      </c>
      <c r="E3076" s="31" t="str">
        <f>IF(VLOOKUP(L3076,'2-1.手続一覧'!$A$9:$S$1715,19,FALSE)=AA3076,"OK","NG")</f>
        <v>OK</v>
      </c>
      <c r="F3076" s="31" t="str">
        <f>IF(VLOOKUP(L3076,'2-1.手続一覧'!$A$9:$S$1715,16,FALSE)=AC3076,"OK","NG")</f>
        <v>OK</v>
      </c>
      <c r="G3076" s="31" t="str">
        <f>IF(VLOOKUP(L3076,'2-1.手続一覧'!$A$9:$S$1715,17,FALSE)=AE3076,"OK","NG")</f>
        <v>NG</v>
      </c>
      <c r="H3076" s="31" t="str">
        <f>IF(VLOOKUP(L3076,'2-1.手続一覧'!$A$9:$T$1715,20,FALSE)=AF3076,"OK","NG")</f>
        <v>OK</v>
      </c>
      <c r="I3076" s="31" t="str">
        <f>IF(VLOOKUP(L3076,'2-1.手続一覧'!$A$9:$U$1715,21,FALSE)=AG3076,"OK","NG")</f>
        <v>OK</v>
      </c>
      <c r="J3076" s="31" t="str">
        <f>IF(VLOOKUP(L3076,'2-1.手続一覧'!$A$9:$V$1715,22,FALSE)=AH3076,"OK","NG")</f>
        <v>OK</v>
      </c>
      <c r="K3076" s="31" t="str">
        <f>IF(VLOOKUP(L3076,'2-1.手続一覧'!$A$9:$W$1715,23,FALSE)=AK3076,"OK","NG")</f>
        <v>OK</v>
      </c>
      <c r="L3076" s="32">
        <v>24870</v>
      </c>
      <c r="M3076" s="32" t="s">
        <v>1935</v>
      </c>
      <c r="N3076" s="32" t="s">
        <v>976</v>
      </c>
      <c r="O3076" s="32" t="s">
        <v>612</v>
      </c>
      <c r="P3076" s="32">
        <v>1951</v>
      </c>
      <c r="Q3076" s="32" t="s">
        <v>1938</v>
      </c>
      <c r="R3076" s="32">
        <v>204</v>
      </c>
      <c r="S3076" s="32">
        <v>39</v>
      </c>
      <c r="T3076" s="32">
        <v>8</v>
      </c>
      <c r="U3076" s="32"/>
      <c r="V3076" s="32">
        <v>2</v>
      </c>
      <c r="W3076" s="32"/>
      <c r="X3076" s="32"/>
      <c r="Y3076" s="32"/>
      <c r="Z3076" s="32"/>
      <c r="AA3076" s="32" t="s">
        <v>45</v>
      </c>
      <c r="AB3076" s="32" t="s">
        <v>2154</v>
      </c>
      <c r="AC3076" s="32" t="s">
        <v>9278</v>
      </c>
      <c r="AD3076" s="32" t="s">
        <v>1928</v>
      </c>
      <c r="AE3076" s="32" t="s">
        <v>53</v>
      </c>
      <c r="AF3076" s="32"/>
      <c r="AG3076" s="32" t="s">
        <v>569</v>
      </c>
      <c r="AH3076" s="32"/>
      <c r="AI3076" s="32" t="s">
        <v>1929</v>
      </c>
      <c r="AJ3076" s="32"/>
      <c r="AK3076" s="32" t="s">
        <v>46</v>
      </c>
      <c r="AN3076" s="33" t="s">
        <v>2259</v>
      </c>
      <c r="AO3076" s="33" t="s">
        <v>2556</v>
      </c>
    </row>
    <row r="3077" spans="2:41" ht="13.5" hidden="1" customHeight="1">
      <c r="B3077" s="31">
        <f>VLOOKUP(L3077,'2-1.手続一覧'!$A$9:$A$1715,1,FALSE)</f>
        <v>24871</v>
      </c>
      <c r="C3077" s="31" t="str">
        <f>IF(VLOOKUP(L3077,'2-1.手続一覧'!$A$9:$Q$1715,2,FALSE)=N3077,"OK","NG")</f>
        <v>OK</v>
      </c>
      <c r="D3077" s="31" t="str">
        <f>IF(VLOOKUP(L3077,'2-1.手続一覧'!$A$9:$Q$1715,3,FALSE)=O3077,"OK","NG")</f>
        <v>OK</v>
      </c>
      <c r="E3077" s="31" t="str">
        <f>IF(VLOOKUP(L3077,'2-1.手続一覧'!$A$9:$S$1715,19,FALSE)=AA3077,"OK","NG")</f>
        <v>OK</v>
      </c>
      <c r="F3077" s="31" t="str">
        <f>IF(VLOOKUP(L3077,'2-1.手続一覧'!$A$9:$S$1715,16,FALSE)=AC3077,"OK","NG")</f>
        <v>OK</v>
      </c>
      <c r="G3077" s="31" t="str">
        <f>IF(VLOOKUP(L3077,'2-1.手続一覧'!$A$9:$S$1715,17,FALSE)=AE3077,"OK","NG")</f>
        <v>NG</v>
      </c>
      <c r="H3077" s="31" t="str">
        <f>IF(VLOOKUP(L3077,'2-1.手続一覧'!$A$9:$T$1715,20,FALSE)=AF3077,"OK","NG")</f>
        <v>OK</v>
      </c>
      <c r="I3077" s="31" t="str">
        <f>IF(VLOOKUP(L3077,'2-1.手続一覧'!$A$9:$U$1715,21,FALSE)=AG3077,"OK","NG")</f>
        <v>OK</v>
      </c>
      <c r="J3077" s="31" t="str">
        <f>IF(VLOOKUP(L3077,'2-1.手続一覧'!$A$9:$V$1715,22,FALSE)=AH3077,"OK","NG")</f>
        <v>OK</v>
      </c>
      <c r="K3077" s="31" t="str">
        <f>IF(VLOOKUP(L3077,'2-1.手続一覧'!$A$9:$W$1715,23,FALSE)=AK3077,"OK","NG")</f>
        <v>OK</v>
      </c>
      <c r="L3077" s="32">
        <v>24871</v>
      </c>
      <c r="M3077" s="32" t="s">
        <v>1935</v>
      </c>
      <c r="N3077" s="32" t="s">
        <v>977</v>
      </c>
      <c r="O3077" s="32" t="s">
        <v>612</v>
      </c>
      <c r="P3077" s="32">
        <v>1951</v>
      </c>
      <c r="Q3077" s="32" t="s">
        <v>1938</v>
      </c>
      <c r="R3077" s="32">
        <v>204</v>
      </c>
      <c r="S3077" s="32">
        <v>39</v>
      </c>
      <c r="T3077" s="32">
        <v>8</v>
      </c>
      <c r="U3077" s="32"/>
      <c r="V3077" s="32">
        <v>2</v>
      </c>
      <c r="W3077" s="32"/>
      <c r="X3077" s="32"/>
      <c r="Y3077" s="32"/>
      <c r="Z3077" s="32"/>
      <c r="AA3077" s="32" t="s">
        <v>45</v>
      </c>
      <c r="AB3077" s="32" t="s">
        <v>2154</v>
      </c>
      <c r="AC3077" s="32" t="s">
        <v>9278</v>
      </c>
      <c r="AD3077" s="32" t="s">
        <v>1928</v>
      </c>
      <c r="AE3077" s="32" t="s">
        <v>53</v>
      </c>
      <c r="AF3077" s="32"/>
      <c r="AG3077" s="32" t="s">
        <v>569</v>
      </c>
      <c r="AH3077" s="32"/>
      <c r="AI3077" s="32" t="s">
        <v>1929</v>
      </c>
      <c r="AJ3077" s="32"/>
      <c r="AK3077" s="32" t="s">
        <v>46</v>
      </c>
      <c r="AN3077" s="33" t="s">
        <v>2259</v>
      </c>
      <c r="AO3077" s="33" t="s">
        <v>2556</v>
      </c>
    </row>
    <row r="3078" spans="2:41" ht="13.5" hidden="1" customHeight="1">
      <c r="B3078" s="31">
        <f>VLOOKUP(L3078,'2-1.手続一覧'!$A$9:$A$1715,1,FALSE)</f>
        <v>24872</v>
      </c>
      <c r="C3078" s="31" t="str">
        <f>IF(VLOOKUP(L3078,'2-1.手続一覧'!$A$9:$Q$1715,2,FALSE)=N3078,"OK","NG")</f>
        <v>OK</v>
      </c>
      <c r="D3078" s="31" t="str">
        <f>IF(VLOOKUP(L3078,'2-1.手続一覧'!$A$9:$Q$1715,3,FALSE)=O3078,"OK","NG")</f>
        <v>OK</v>
      </c>
      <c r="E3078" s="31" t="str">
        <f>IF(VLOOKUP(L3078,'2-1.手続一覧'!$A$9:$S$1715,19,FALSE)=AA3078,"OK","NG")</f>
        <v>OK</v>
      </c>
      <c r="F3078" s="31" t="str">
        <f>IF(VLOOKUP(L3078,'2-1.手続一覧'!$A$9:$S$1715,16,FALSE)=AC3078,"OK","NG")</f>
        <v>OK</v>
      </c>
      <c r="G3078" s="31" t="str">
        <f>IF(VLOOKUP(L3078,'2-1.手続一覧'!$A$9:$S$1715,17,FALSE)=AE3078,"OK","NG")</f>
        <v>NG</v>
      </c>
      <c r="H3078" s="31" t="str">
        <f>IF(VLOOKUP(L3078,'2-1.手続一覧'!$A$9:$T$1715,20,FALSE)=AF3078,"OK","NG")</f>
        <v>OK</v>
      </c>
      <c r="I3078" s="31" t="str">
        <f>IF(VLOOKUP(L3078,'2-1.手続一覧'!$A$9:$U$1715,21,FALSE)=AG3078,"OK","NG")</f>
        <v>OK</v>
      </c>
      <c r="J3078" s="31" t="str">
        <f>IF(VLOOKUP(L3078,'2-1.手続一覧'!$A$9:$V$1715,22,FALSE)=AH3078,"OK","NG")</f>
        <v>OK</v>
      </c>
      <c r="K3078" s="31" t="str">
        <f>IF(VLOOKUP(L3078,'2-1.手続一覧'!$A$9:$W$1715,23,FALSE)=AK3078,"OK","NG")</f>
        <v>OK</v>
      </c>
      <c r="L3078" s="32">
        <v>24872</v>
      </c>
      <c r="M3078" s="32" t="s">
        <v>1935</v>
      </c>
      <c r="N3078" s="32" t="s">
        <v>978</v>
      </c>
      <c r="O3078" s="32" t="s">
        <v>612</v>
      </c>
      <c r="P3078" s="32">
        <v>1951</v>
      </c>
      <c r="Q3078" s="32" t="s">
        <v>1938</v>
      </c>
      <c r="R3078" s="32">
        <v>204</v>
      </c>
      <c r="S3078" s="32">
        <v>39</v>
      </c>
      <c r="T3078" s="32">
        <v>8</v>
      </c>
      <c r="U3078" s="32"/>
      <c r="V3078" s="32">
        <v>2</v>
      </c>
      <c r="W3078" s="32"/>
      <c r="X3078" s="32"/>
      <c r="Y3078" s="32"/>
      <c r="Z3078" s="32"/>
      <c r="AA3078" s="32" t="s">
        <v>45</v>
      </c>
      <c r="AB3078" s="32" t="s">
        <v>2154</v>
      </c>
      <c r="AC3078" s="32" t="s">
        <v>9278</v>
      </c>
      <c r="AD3078" s="32" t="s">
        <v>1928</v>
      </c>
      <c r="AE3078" s="32" t="s">
        <v>53</v>
      </c>
      <c r="AF3078" s="32"/>
      <c r="AG3078" s="32" t="s">
        <v>569</v>
      </c>
      <c r="AH3078" s="32"/>
      <c r="AI3078" s="32" t="s">
        <v>1929</v>
      </c>
      <c r="AJ3078" s="32"/>
      <c r="AK3078" s="32" t="s">
        <v>46</v>
      </c>
      <c r="AN3078" s="33" t="s">
        <v>2259</v>
      </c>
      <c r="AO3078" s="33" t="s">
        <v>2556</v>
      </c>
    </row>
    <row r="3079" spans="2:41" ht="13.5" hidden="1" customHeight="1">
      <c r="B3079" s="31">
        <f>VLOOKUP(L3079,'2-1.手続一覧'!$A$9:$A$1715,1,FALSE)</f>
        <v>24873</v>
      </c>
      <c r="C3079" s="31" t="str">
        <f>IF(VLOOKUP(L3079,'2-1.手続一覧'!$A$9:$Q$1715,2,FALSE)=N3079,"OK","NG")</f>
        <v>OK</v>
      </c>
      <c r="D3079" s="31" t="str">
        <f>IF(VLOOKUP(L3079,'2-1.手続一覧'!$A$9:$Q$1715,3,FALSE)=O3079,"OK","NG")</f>
        <v>OK</v>
      </c>
      <c r="E3079" s="31" t="str">
        <f>IF(VLOOKUP(L3079,'2-1.手続一覧'!$A$9:$S$1715,19,FALSE)=AA3079,"OK","NG")</f>
        <v>OK</v>
      </c>
      <c r="F3079" s="31" t="str">
        <f>IF(VLOOKUP(L3079,'2-1.手続一覧'!$A$9:$S$1715,16,FALSE)=AC3079,"OK","NG")</f>
        <v>OK</v>
      </c>
      <c r="G3079" s="31" t="str">
        <f>IF(VLOOKUP(L3079,'2-1.手続一覧'!$A$9:$S$1715,17,FALSE)=AE3079,"OK","NG")</f>
        <v>NG</v>
      </c>
      <c r="H3079" s="31" t="str">
        <f>IF(VLOOKUP(L3079,'2-1.手続一覧'!$A$9:$T$1715,20,FALSE)=AF3079,"OK","NG")</f>
        <v>OK</v>
      </c>
      <c r="I3079" s="31" t="str">
        <f>IF(VLOOKUP(L3079,'2-1.手続一覧'!$A$9:$U$1715,21,FALSE)=AG3079,"OK","NG")</f>
        <v>OK</v>
      </c>
      <c r="J3079" s="31" t="str">
        <f>IF(VLOOKUP(L3079,'2-1.手続一覧'!$A$9:$V$1715,22,FALSE)=AH3079,"OK","NG")</f>
        <v>OK</v>
      </c>
      <c r="K3079" s="31" t="str">
        <f>IF(VLOOKUP(L3079,'2-1.手続一覧'!$A$9:$W$1715,23,FALSE)=AK3079,"OK","NG")</f>
        <v>OK</v>
      </c>
      <c r="L3079" s="32">
        <v>24873</v>
      </c>
      <c r="M3079" s="32" t="s">
        <v>1935</v>
      </c>
      <c r="N3079" s="32" t="s">
        <v>979</v>
      </c>
      <c r="O3079" s="32" t="s">
        <v>612</v>
      </c>
      <c r="P3079" s="32">
        <v>1951</v>
      </c>
      <c r="Q3079" s="32" t="s">
        <v>1938</v>
      </c>
      <c r="R3079" s="32">
        <v>204</v>
      </c>
      <c r="S3079" s="32">
        <v>39</v>
      </c>
      <c r="T3079" s="32">
        <v>8</v>
      </c>
      <c r="U3079" s="32"/>
      <c r="V3079" s="32">
        <v>2</v>
      </c>
      <c r="W3079" s="32"/>
      <c r="X3079" s="32"/>
      <c r="Y3079" s="32"/>
      <c r="Z3079" s="32"/>
      <c r="AA3079" s="32" t="s">
        <v>45</v>
      </c>
      <c r="AB3079" s="32" t="s">
        <v>2154</v>
      </c>
      <c r="AC3079" s="32" t="s">
        <v>9278</v>
      </c>
      <c r="AD3079" s="32" t="s">
        <v>1928</v>
      </c>
      <c r="AE3079" s="32" t="s">
        <v>53</v>
      </c>
      <c r="AF3079" s="32"/>
      <c r="AG3079" s="32" t="s">
        <v>569</v>
      </c>
      <c r="AH3079" s="32"/>
      <c r="AI3079" s="32" t="s">
        <v>1929</v>
      </c>
      <c r="AJ3079" s="32"/>
      <c r="AK3079" s="32" t="s">
        <v>46</v>
      </c>
      <c r="AN3079" s="33" t="s">
        <v>2259</v>
      </c>
      <c r="AO3079" s="33" t="s">
        <v>2556</v>
      </c>
    </row>
    <row r="3080" spans="2:41" ht="13.5" hidden="1" customHeight="1">
      <c r="B3080" s="31">
        <f>VLOOKUP(L3080,'2-1.手続一覧'!$A$9:$A$1715,1,FALSE)</f>
        <v>25252</v>
      </c>
      <c r="C3080" s="31" t="str">
        <f>IF(VLOOKUP(L3080,'2-1.手続一覧'!$A$9:$Q$1715,2,FALSE)=N3080,"OK","NG")</f>
        <v>OK</v>
      </c>
      <c r="D3080" s="31" t="str">
        <f>IF(VLOOKUP(L3080,'2-1.手続一覧'!$A$9:$Q$1715,3,FALSE)=O3080,"OK","NG")</f>
        <v>OK</v>
      </c>
      <c r="E3080" s="31" t="str">
        <f>IF(VLOOKUP(L3080,'2-1.手続一覧'!$A$9:$S$1715,19,FALSE)=AA3080,"OK","NG")</f>
        <v>OK</v>
      </c>
      <c r="F3080" s="31" t="str">
        <f>IF(VLOOKUP(L3080,'2-1.手続一覧'!$A$9:$S$1715,16,FALSE)=AC3080,"OK","NG")</f>
        <v>NG</v>
      </c>
      <c r="G3080" s="31" t="str">
        <f>IF(VLOOKUP(L3080,'2-1.手続一覧'!$A$9:$S$1715,17,FALSE)=AE3080,"OK","NG")</f>
        <v>OK</v>
      </c>
      <c r="H3080" s="31" t="str">
        <f>IF(VLOOKUP(L3080,'2-1.手続一覧'!$A$9:$T$1715,20,FALSE)=AF3080,"OK","NG")</f>
        <v>OK</v>
      </c>
      <c r="I3080" s="31" t="str">
        <f>IF(VLOOKUP(L3080,'2-1.手続一覧'!$A$9:$U$1715,21,FALSE)=AG3080,"OK","NG")</f>
        <v>OK</v>
      </c>
      <c r="J3080" s="31" t="str">
        <f>IF(VLOOKUP(L3080,'2-1.手続一覧'!$A$9:$V$1715,22,FALSE)=AH3080,"OK","NG")</f>
        <v>OK</v>
      </c>
      <c r="K3080" s="31" t="str">
        <f>IF(VLOOKUP(L3080,'2-1.手続一覧'!$A$9:$W$1715,23,FALSE)=AK3080,"OK","NG")</f>
        <v>OK</v>
      </c>
      <c r="L3080" s="32">
        <v>25252</v>
      </c>
      <c r="M3080" s="32" t="s">
        <v>1935</v>
      </c>
      <c r="N3080" s="32" t="s">
        <v>980</v>
      </c>
      <c r="O3080" s="32" t="s">
        <v>612</v>
      </c>
      <c r="P3080" s="32">
        <v>1951</v>
      </c>
      <c r="Q3080" s="32" t="s">
        <v>1938</v>
      </c>
      <c r="R3080" s="32">
        <v>204</v>
      </c>
      <c r="S3080" s="32">
        <v>39</v>
      </c>
      <c r="T3080" s="32">
        <v>10</v>
      </c>
      <c r="U3080" s="32"/>
      <c r="V3080" s="32">
        <v>2</v>
      </c>
      <c r="W3080" s="32"/>
      <c r="X3080" s="32"/>
      <c r="Y3080" s="32"/>
      <c r="Z3080" s="32"/>
      <c r="AA3080" s="32" t="s">
        <v>163</v>
      </c>
      <c r="AB3080" s="32" t="s">
        <v>1928</v>
      </c>
      <c r="AC3080" s="32" t="s">
        <v>102</v>
      </c>
      <c r="AD3080" s="32"/>
      <c r="AE3080" s="32" t="s">
        <v>162</v>
      </c>
      <c r="AF3080" s="32"/>
      <c r="AG3080" s="32"/>
      <c r="AH3080" s="32"/>
      <c r="AI3080" s="32" t="s">
        <v>1929</v>
      </c>
      <c r="AJ3080" s="32"/>
      <c r="AK3080" s="32" t="s">
        <v>46</v>
      </c>
      <c r="AN3080" s="33" t="s">
        <v>2259</v>
      </c>
      <c r="AO3080" s="33" t="s">
        <v>2556</v>
      </c>
    </row>
    <row r="3081" spans="2:41" ht="13.5" customHeight="1">
      <c r="B3081" s="31">
        <f>VLOOKUP(L3081,'2-1.手続一覧'!$A$9:$A$1715,1,FALSE)</f>
        <v>24655</v>
      </c>
      <c r="C3081" s="31" t="str">
        <f>IF(VLOOKUP(L3081,'2-1.手続一覧'!$A$9:$Q$1715,2,FALSE)=N3081,"OK","NG")</f>
        <v>OK</v>
      </c>
      <c r="D3081" s="31" t="str">
        <f>IF(VLOOKUP(L3081,'2-1.手続一覧'!$A$9:$Q$1715,3,FALSE)=O3081,"OK","NG")</f>
        <v>OK</v>
      </c>
      <c r="E3081" s="31" t="str">
        <f>IF(VLOOKUP(L3081,'2-1.手続一覧'!$A$9:$S$1715,19,FALSE)=AA3081,"OK","NG")</f>
        <v>OK</v>
      </c>
      <c r="F3081" s="31" t="str">
        <f>IF(VLOOKUP(L3081,'2-1.手続一覧'!$A$9:$S$1715,16,FALSE)=AC3081,"OK","NG")</f>
        <v>NG</v>
      </c>
      <c r="G3081" s="31" t="str">
        <f>IF(VLOOKUP(L3081,'2-1.手続一覧'!$A$9:$S$1715,17,FALSE)=AE3081,"OK","NG")</f>
        <v>NG</v>
      </c>
      <c r="H3081" s="31" t="str">
        <f>IF(VLOOKUP(L3081,'2-1.手続一覧'!$A$9:$T$1715,20,FALSE)=AF3081,"OK","NG")</f>
        <v>OK</v>
      </c>
      <c r="I3081" s="31" t="str">
        <f>IF(VLOOKUP(L3081,'2-1.手続一覧'!$A$9:$U$1715,21,FALSE)=AG3081,"OK","NG")</f>
        <v>OK</v>
      </c>
      <c r="J3081" s="31" t="str">
        <f>IF(VLOOKUP(L3081,'2-1.手続一覧'!$A$9:$V$1715,22,FALSE)=AH3081,"OK","NG")</f>
        <v>OK</v>
      </c>
      <c r="K3081" s="31" t="str">
        <f>IF(VLOOKUP(L3081,'2-1.手続一覧'!$A$9:$W$1715,23,FALSE)=AK3081,"OK","NG")</f>
        <v>OK</v>
      </c>
      <c r="L3081" s="32">
        <v>24655</v>
      </c>
      <c r="M3081" s="32" t="s">
        <v>1935</v>
      </c>
      <c r="N3081" s="32" t="s">
        <v>624</v>
      </c>
      <c r="O3081" s="32" t="s">
        <v>612</v>
      </c>
      <c r="P3081" s="32">
        <v>1951</v>
      </c>
      <c r="Q3081" s="32" t="s">
        <v>1938</v>
      </c>
      <c r="R3081" s="32">
        <v>204</v>
      </c>
      <c r="S3081" s="32">
        <v>39</v>
      </c>
      <c r="T3081" s="32">
        <v>7</v>
      </c>
      <c r="U3081" s="32"/>
      <c r="V3081" s="32">
        <v>3</v>
      </c>
      <c r="W3081" s="32"/>
      <c r="X3081" s="32"/>
      <c r="Y3081" s="32"/>
      <c r="Z3081" s="32"/>
      <c r="AA3081" s="32" t="s">
        <v>54</v>
      </c>
      <c r="AB3081" s="32" t="s">
        <v>1928</v>
      </c>
      <c r="AC3081" s="32" t="s">
        <v>102</v>
      </c>
      <c r="AD3081" s="32" t="s">
        <v>147</v>
      </c>
      <c r="AE3081" s="33" t="s">
        <v>43</v>
      </c>
      <c r="AF3081" s="32"/>
      <c r="AG3081" s="32"/>
      <c r="AH3081" s="32"/>
      <c r="AI3081" s="32" t="s">
        <v>1929</v>
      </c>
      <c r="AJ3081" s="32"/>
      <c r="AK3081" s="32" t="s">
        <v>46</v>
      </c>
      <c r="AM3081" s="33" t="s">
        <v>2258</v>
      </c>
      <c r="AN3081" s="33" t="s">
        <v>2259</v>
      </c>
      <c r="AO3081" s="33" t="s">
        <v>2556</v>
      </c>
    </row>
    <row r="3082" spans="2:41" ht="13.5" hidden="1" customHeight="1">
      <c r="B3082" s="31">
        <f>VLOOKUP(L3082,'2-1.手続一覧'!$A$9:$A$1715,1,FALSE)</f>
        <v>24806</v>
      </c>
      <c r="C3082" s="31" t="str">
        <f>IF(VLOOKUP(L3082,'2-1.手続一覧'!$A$9:$Q$1715,2,FALSE)=N3082,"OK","NG")</f>
        <v>OK</v>
      </c>
      <c r="D3082" s="31" t="str">
        <f>IF(VLOOKUP(L3082,'2-1.手続一覧'!$A$9:$Q$1715,3,FALSE)=O3082,"OK","NG")</f>
        <v>OK</v>
      </c>
      <c r="E3082" s="31" t="str">
        <f>IF(VLOOKUP(L3082,'2-1.手続一覧'!$A$9:$S$1715,19,FALSE)=AA3082,"OK","NG")</f>
        <v>OK</v>
      </c>
      <c r="F3082" s="31" t="str">
        <f>IF(VLOOKUP(L3082,'2-1.手続一覧'!$A$9:$S$1715,16,FALSE)=AC3082,"OK","NG")</f>
        <v>OK</v>
      </c>
      <c r="G3082" s="31" t="str">
        <f>IF(VLOOKUP(L3082,'2-1.手続一覧'!$A$9:$S$1715,17,FALSE)=AE3082,"OK","NG")</f>
        <v>NG</v>
      </c>
      <c r="H3082" s="31" t="str">
        <f>IF(VLOOKUP(L3082,'2-1.手続一覧'!$A$9:$T$1715,20,FALSE)=AF3082,"OK","NG")</f>
        <v>OK</v>
      </c>
      <c r="I3082" s="31" t="str">
        <f>IF(VLOOKUP(L3082,'2-1.手続一覧'!$A$9:$U$1715,21,FALSE)=AG3082,"OK","NG")</f>
        <v>OK</v>
      </c>
      <c r="J3082" s="31" t="str">
        <f>IF(VLOOKUP(L3082,'2-1.手続一覧'!$A$9:$V$1715,22,FALSE)=AH3082,"OK","NG")</f>
        <v>OK</v>
      </c>
      <c r="K3082" s="31" t="str">
        <f>IF(VLOOKUP(L3082,'2-1.手続一覧'!$A$9:$W$1715,23,FALSE)=AK3082,"OK","NG")</f>
        <v>OK</v>
      </c>
      <c r="L3082" s="32">
        <v>24806</v>
      </c>
      <c r="M3082" s="32" t="s">
        <v>1935</v>
      </c>
      <c r="N3082" s="32" t="s">
        <v>981</v>
      </c>
      <c r="O3082" s="32" t="s">
        <v>612</v>
      </c>
      <c r="P3082" s="32">
        <v>1951</v>
      </c>
      <c r="Q3082" s="32" t="s">
        <v>1938</v>
      </c>
      <c r="R3082" s="32">
        <v>204</v>
      </c>
      <c r="S3082" s="32">
        <v>39</v>
      </c>
      <c r="T3082" s="32">
        <v>7</v>
      </c>
      <c r="U3082" s="32"/>
      <c r="V3082" s="32">
        <v>3</v>
      </c>
      <c r="W3082" s="32"/>
      <c r="X3082" s="32"/>
      <c r="Y3082" s="32"/>
      <c r="Z3082" s="32"/>
      <c r="AA3082" s="32" t="s">
        <v>45</v>
      </c>
      <c r="AB3082" s="32" t="s">
        <v>2154</v>
      </c>
      <c r="AC3082" s="32" t="s">
        <v>9278</v>
      </c>
      <c r="AD3082" s="32" t="s">
        <v>1928</v>
      </c>
      <c r="AE3082" s="32" t="s">
        <v>53</v>
      </c>
      <c r="AF3082" s="32"/>
      <c r="AG3082" s="32" t="s">
        <v>569</v>
      </c>
      <c r="AH3082" s="32"/>
      <c r="AI3082" s="32" t="s">
        <v>1929</v>
      </c>
      <c r="AJ3082" s="32"/>
      <c r="AK3082" s="32" t="s">
        <v>46</v>
      </c>
      <c r="AN3082" s="33" t="s">
        <v>2259</v>
      </c>
      <c r="AO3082" s="33" t="s">
        <v>2556</v>
      </c>
    </row>
    <row r="3083" spans="2:41" ht="13.5" hidden="1" customHeight="1">
      <c r="B3083" s="31">
        <f>VLOOKUP(L3083,'2-1.手続一覧'!$A$9:$A$1715,1,FALSE)</f>
        <v>24854</v>
      </c>
      <c r="C3083" s="31" t="str">
        <f>IF(VLOOKUP(L3083,'2-1.手続一覧'!$A$9:$Q$1715,2,FALSE)=N3083,"OK","NG")</f>
        <v>OK</v>
      </c>
      <c r="D3083" s="31" t="str">
        <f>IF(VLOOKUP(L3083,'2-1.手続一覧'!$A$9:$Q$1715,3,FALSE)=O3083,"OK","NG")</f>
        <v>OK</v>
      </c>
      <c r="E3083" s="31" t="str">
        <f>IF(VLOOKUP(L3083,'2-1.手続一覧'!$A$9:$S$1715,19,FALSE)=AA3083,"OK","NG")</f>
        <v>OK</v>
      </c>
      <c r="F3083" s="31" t="str">
        <f>IF(VLOOKUP(L3083,'2-1.手続一覧'!$A$9:$S$1715,16,FALSE)=AC3083,"OK","NG")</f>
        <v>OK</v>
      </c>
      <c r="G3083" s="31" t="str">
        <f>IF(VLOOKUP(L3083,'2-1.手続一覧'!$A$9:$S$1715,17,FALSE)=AE3083,"OK","NG")</f>
        <v>NG</v>
      </c>
      <c r="H3083" s="31" t="str">
        <f>IF(VLOOKUP(L3083,'2-1.手続一覧'!$A$9:$T$1715,20,FALSE)=AF3083,"OK","NG")</f>
        <v>OK</v>
      </c>
      <c r="I3083" s="31" t="str">
        <f>IF(VLOOKUP(L3083,'2-1.手続一覧'!$A$9:$U$1715,21,FALSE)=AG3083,"OK","NG")</f>
        <v>OK</v>
      </c>
      <c r="J3083" s="31" t="str">
        <f>IF(VLOOKUP(L3083,'2-1.手続一覧'!$A$9:$V$1715,22,FALSE)=AH3083,"OK","NG")</f>
        <v>OK</v>
      </c>
      <c r="K3083" s="31" t="str">
        <f>IF(VLOOKUP(L3083,'2-1.手続一覧'!$A$9:$W$1715,23,FALSE)=AK3083,"OK","NG")</f>
        <v>OK</v>
      </c>
      <c r="L3083" s="32">
        <v>24854</v>
      </c>
      <c r="M3083" s="32" t="s">
        <v>1935</v>
      </c>
      <c r="N3083" s="32" t="s">
        <v>982</v>
      </c>
      <c r="O3083" s="32" t="s">
        <v>612</v>
      </c>
      <c r="P3083" s="32">
        <v>1951</v>
      </c>
      <c r="Q3083" s="32" t="s">
        <v>1938</v>
      </c>
      <c r="R3083" s="32">
        <v>204</v>
      </c>
      <c r="S3083" s="32">
        <v>39</v>
      </c>
      <c r="T3083" s="32">
        <v>7</v>
      </c>
      <c r="U3083" s="32"/>
      <c r="V3083" s="32">
        <v>3</v>
      </c>
      <c r="W3083" s="32"/>
      <c r="X3083" s="32"/>
      <c r="Y3083" s="32"/>
      <c r="Z3083" s="32"/>
      <c r="AA3083" s="32" t="s">
        <v>45</v>
      </c>
      <c r="AB3083" s="32" t="s">
        <v>2154</v>
      </c>
      <c r="AC3083" s="32" t="s">
        <v>9278</v>
      </c>
      <c r="AD3083" s="32" t="s">
        <v>1928</v>
      </c>
      <c r="AE3083" s="32" t="s">
        <v>53</v>
      </c>
      <c r="AF3083" s="32"/>
      <c r="AG3083" s="32" t="s">
        <v>569</v>
      </c>
      <c r="AH3083" s="32"/>
      <c r="AI3083" s="32" t="s">
        <v>1929</v>
      </c>
      <c r="AJ3083" s="32"/>
      <c r="AK3083" s="32" t="s">
        <v>46</v>
      </c>
      <c r="AN3083" s="33" t="s">
        <v>2259</v>
      </c>
      <c r="AO3083" s="33" t="s">
        <v>2556</v>
      </c>
    </row>
    <row r="3084" spans="2:41" ht="13.5" hidden="1" customHeight="1">
      <c r="B3084" s="31">
        <f>VLOOKUP(L3084,'2-1.手続一覧'!$A$9:$A$1715,1,FALSE)</f>
        <v>24855</v>
      </c>
      <c r="C3084" s="31" t="str">
        <f>IF(VLOOKUP(L3084,'2-1.手続一覧'!$A$9:$Q$1715,2,FALSE)=N3084,"OK","NG")</f>
        <v>OK</v>
      </c>
      <c r="D3084" s="31" t="str">
        <f>IF(VLOOKUP(L3084,'2-1.手続一覧'!$A$9:$Q$1715,3,FALSE)=O3084,"OK","NG")</f>
        <v>OK</v>
      </c>
      <c r="E3084" s="31" t="str">
        <f>IF(VLOOKUP(L3084,'2-1.手続一覧'!$A$9:$S$1715,19,FALSE)=AA3084,"OK","NG")</f>
        <v>OK</v>
      </c>
      <c r="F3084" s="31" t="str">
        <f>IF(VLOOKUP(L3084,'2-1.手続一覧'!$A$9:$S$1715,16,FALSE)=AC3084,"OK","NG")</f>
        <v>OK</v>
      </c>
      <c r="G3084" s="31" t="str">
        <f>IF(VLOOKUP(L3084,'2-1.手続一覧'!$A$9:$S$1715,17,FALSE)=AE3084,"OK","NG")</f>
        <v>NG</v>
      </c>
      <c r="H3084" s="31" t="str">
        <f>IF(VLOOKUP(L3084,'2-1.手続一覧'!$A$9:$T$1715,20,FALSE)=AF3084,"OK","NG")</f>
        <v>OK</v>
      </c>
      <c r="I3084" s="31" t="str">
        <f>IF(VLOOKUP(L3084,'2-1.手続一覧'!$A$9:$U$1715,21,FALSE)=AG3084,"OK","NG")</f>
        <v>OK</v>
      </c>
      <c r="J3084" s="31" t="str">
        <f>IF(VLOOKUP(L3084,'2-1.手続一覧'!$A$9:$V$1715,22,FALSE)=AH3084,"OK","NG")</f>
        <v>OK</v>
      </c>
      <c r="K3084" s="31" t="str">
        <f>IF(VLOOKUP(L3084,'2-1.手続一覧'!$A$9:$W$1715,23,FALSE)=AK3084,"OK","NG")</f>
        <v>OK</v>
      </c>
      <c r="L3084" s="32">
        <v>24855</v>
      </c>
      <c r="M3084" s="32" t="s">
        <v>1935</v>
      </c>
      <c r="N3084" s="32" t="s">
        <v>983</v>
      </c>
      <c r="O3084" s="32" t="s">
        <v>612</v>
      </c>
      <c r="P3084" s="32">
        <v>1951</v>
      </c>
      <c r="Q3084" s="32" t="s">
        <v>1938</v>
      </c>
      <c r="R3084" s="32">
        <v>204</v>
      </c>
      <c r="S3084" s="32">
        <v>39</v>
      </c>
      <c r="T3084" s="32">
        <v>7</v>
      </c>
      <c r="U3084" s="32"/>
      <c r="V3084" s="32">
        <v>3</v>
      </c>
      <c r="W3084" s="32"/>
      <c r="X3084" s="32"/>
      <c r="Y3084" s="32"/>
      <c r="Z3084" s="32"/>
      <c r="AA3084" s="32" t="s">
        <v>45</v>
      </c>
      <c r="AB3084" s="32" t="s">
        <v>2154</v>
      </c>
      <c r="AC3084" s="32" t="s">
        <v>9278</v>
      </c>
      <c r="AD3084" s="32" t="s">
        <v>1928</v>
      </c>
      <c r="AE3084" s="32" t="s">
        <v>53</v>
      </c>
      <c r="AF3084" s="32"/>
      <c r="AG3084" s="32" t="s">
        <v>569</v>
      </c>
      <c r="AH3084" s="32"/>
      <c r="AI3084" s="32" t="s">
        <v>1929</v>
      </c>
      <c r="AJ3084" s="32"/>
      <c r="AK3084" s="32" t="s">
        <v>46</v>
      </c>
      <c r="AN3084" s="33" t="s">
        <v>2259</v>
      </c>
      <c r="AO3084" s="33" t="s">
        <v>2556</v>
      </c>
    </row>
    <row r="3085" spans="2:41" ht="13.5" hidden="1" customHeight="1">
      <c r="B3085" s="31">
        <f>VLOOKUP(L3085,'2-1.手続一覧'!$A$9:$A$1715,1,FALSE)</f>
        <v>24856</v>
      </c>
      <c r="C3085" s="31" t="str">
        <f>IF(VLOOKUP(L3085,'2-1.手続一覧'!$A$9:$Q$1715,2,FALSE)=N3085,"OK","NG")</f>
        <v>OK</v>
      </c>
      <c r="D3085" s="31" t="str">
        <f>IF(VLOOKUP(L3085,'2-1.手続一覧'!$A$9:$Q$1715,3,FALSE)=O3085,"OK","NG")</f>
        <v>OK</v>
      </c>
      <c r="E3085" s="31" t="str">
        <f>IF(VLOOKUP(L3085,'2-1.手続一覧'!$A$9:$S$1715,19,FALSE)=AA3085,"OK","NG")</f>
        <v>OK</v>
      </c>
      <c r="F3085" s="31" t="str">
        <f>IF(VLOOKUP(L3085,'2-1.手続一覧'!$A$9:$S$1715,16,FALSE)=AC3085,"OK","NG")</f>
        <v>OK</v>
      </c>
      <c r="G3085" s="31" t="str">
        <f>IF(VLOOKUP(L3085,'2-1.手続一覧'!$A$9:$S$1715,17,FALSE)=AE3085,"OK","NG")</f>
        <v>NG</v>
      </c>
      <c r="H3085" s="31" t="str">
        <f>IF(VLOOKUP(L3085,'2-1.手続一覧'!$A$9:$T$1715,20,FALSE)=AF3085,"OK","NG")</f>
        <v>OK</v>
      </c>
      <c r="I3085" s="31" t="str">
        <f>IF(VLOOKUP(L3085,'2-1.手続一覧'!$A$9:$U$1715,21,FALSE)=AG3085,"OK","NG")</f>
        <v>OK</v>
      </c>
      <c r="J3085" s="31" t="str">
        <f>IF(VLOOKUP(L3085,'2-1.手続一覧'!$A$9:$V$1715,22,FALSE)=AH3085,"OK","NG")</f>
        <v>OK</v>
      </c>
      <c r="K3085" s="31" t="str">
        <f>IF(VLOOKUP(L3085,'2-1.手続一覧'!$A$9:$W$1715,23,FALSE)=AK3085,"OK","NG")</f>
        <v>OK</v>
      </c>
      <c r="L3085" s="32">
        <v>24856</v>
      </c>
      <c r="M3085" s="32" t="s">
        <v>1935</v>
      </c>
      <c r="N3085" s="32" t="s">
        <v>984</v>
      </c>
      <c r="O3085" s="32" t="s">
        <v>612</v>
      </c>
      <c r="P3085" s="32">
        <v>1951</v>
      </c>
      <c r="Q3085" s="32" t="s">
        <v>1938</v>
      </c>
      <c r="R3085" s="32">
        <v>204</v>
      </c>
      <c r="S3085" s="32">
        <v>39</v>
      </c>
      <c r="T3085" s="32">
        <v>7</v>
      </c>
      <c r="U3085" s="32"/>
      <c r="V3085" s="32">
        <v>3</v>
      </c>
      <c r="W3085" s="32"/>
      <c r="X3085" s="32"/>
      <c r="Y3085" s="32"/>
      <c r="Z3085" s="32"/>
      <c r="AA3085" s="32" t="s">
        <v>45</v>
      </c>
      <c r="AB3085" s="32" t="s">
        <v>2154</v>
      </c>
      <c r="AC3085" s="32" t="s">
        <v>9278</v>
      </c>
      <c r="AD3085" s="32" t="s">
        <v>1928</v>
      </c>
      <c r="AE3085" s="32" t="s">
        <v>53</v>
      </c>
      <c r="AF3085" s="32"/>
      <c r="AG3085" s="32" t="s">
        <v>569</v>
      </c>
      <c r="AH3085" s="32"/>
      <c r="AI3085" s="32" t="s">
        <v>1929</v>
      </c>
      <c r="AJ3085" s="32"/>
      <c r="AK3085" s="32" t="s">
        <v>46</v>
      </c>
      <c r="AN3085" s="33" t="s">
        <v>2259</v>
      </c>
      <c r="AO3085" s="33" t="s">
        <v>2556</v>
      </c>
    </row>
    <row r="3086" spans="2:41" ht="13.5" hidden="1" customHeight="1">
      <c r="B3086" s="31">
        <f>VLOOKUP(L3086,'2-1.手続一覧'!$A$9:$A$1715,1,FALSE)</f>
        <v>25253</v>
      </c>
      <c r="C3086" s="31" t="str">
        <f>IF(VLOOKUP(L3086,'2-1.手続一覧'!$A$9:$Q$1715,2,FALSE)=N3086,"OK","NG")</f>
        <v>OK</v>
      </c>
      <c r="D3086" s="31" t="str">
        <f>IF(VLOOKUP(L3086,'2-1.手続一覧'!$A$9:$Q$1715,3,FALSE)=O3086,"OK","NG")</f>
        <v>OK</v>
      </c>
      <c r="E3086" s="31" t="str">
        <f>IF(VLOOKUP(L3086,'2-1.手続一覧'!$A$9:$S$1715,19,FALSE)=AA3086,"OK","NG")</f>
        <v>OK</v>
      </c>
      <c r="F3086" s="31" t="str">
        <f>IF(VLOOKUP(L3086,'2-1.手続一覧'!$A$9:$S$1715,16,FALSE)=AC3086,"OK","NG")</f>
        <v>NG</v>
      </c>
      <c r="G3086" s="31" t="str">
        <f>IF(VLOOKUP(L3086,'2-1.手続一覧'!$A$9:$S$1715,17,FALSE)=AE3086,"OK","NG")</f>
        <v>OK</v>
      </c>
      <c r="H3086" s="31" t="str">
        <f>IF(VLOOKUP(L3086,'2-1.手続一覧'!$A$9:$T$1715,20,FALSE)=AF3086,"OK","NG")</f>
        <v>OK</v>
      </c>
      <c r="I3086" s="31" t="str">
        <f>IF(VLOOKUP(L3086,'2-1.手続一覧'!$A$9:$U$1715,21,FALSE)=AG3086,"OK","NG")</f>
        <v>OK</v>
      </c>
      <c r="J3086" s="31" t="str">
        <f>IF(VLOOKUP(L3086,'2-1.手続一覧'!$A$9:$V$1715,22,FALSE)=AH3086,"OK","NG")</f>
        <v>OK</v>
      </c>
      <c r="K3086" s="31" t="str">
        <f>IF(VLOOKUP(L3086,'2-1.手続一覧'!$A$9:$W$1715,23,FALSE)=AK3086,"OK","NG")</f>
        <v>OK</v>
      </c>
      <c r="L3086" s="32">
        <v>25253</v>
      </c>
      <c r="M3086" s="32" t="s">
        <v>1935</v>
      </c>
      <c r="N3086" s="32" t="s">
        <v>980</v>
      </c>
      <c r="O3086" s="32" t="s">
        <v>612</v>
      </c>
      <c r="P3086" s="32">
        <v>1951</v>
      </c>
      <c r="Q3086" s="32" t="s">
        <v>1938</v>
      </c>
      <c r="R3086" s="32">
        <v>204</v>
      </c>
      <c r="S3086" s="32">
        <v>39</v>
      </c>
      <c r="T3086" s="32">
        <v>10</v>
      </c>
      <c r="U3086" s="32"/>
      <c r="V3086" s="32">
        <v>3</v>
      </c>
      <c r="W3086" s="32"/>
      <c r="X3086" s="32"/>
      <c r="Y3086" s="32"/>
      <c r="Z3086" s="32"/>
      <c r="AA3086" s="32" t="s">
        <v>163</v>
      </c>
      <c r="AB3086" s="32" t="s">
        <v>1928</v>
      </c>
      <c r="AC3086" s="32" t="s">
        <v>102</v>
      </c>
      <c r="AD3086" s="32"/>
      <c r="AE3086" s="32" t="s">
        <v>162</v>
      </c>
      <c r="AF3086" s="32"/>
      <c r="AG3086" s="32"/>
      <c r="AH3086" s="32"/>
      <c r="AI3086" s="32" t="s">
        <v>1929</v>
      </c>
      <c r="AJ3086" s="32"/>
      <c r="AK3086" s="32" t="s">
        <v>46</v>
      </c>
      <c r="AN3086" s="33" t="s">
        <v>2259</v>
      </c>
      <c r="AO3086" s="33" t="s">
        <v>2556</v>
      </c>
    </row>
    <row r="3087" spans="2:41" ht="13.5" hidden="1" customHeight="1">
      <c r="B3087" s="31">
        <f>VLOOKUP(L3087,'2-1.手続一覧'!$A$9:$A$1715,1,FALSE)</f>
        <v>24857</v>
      </c>
      <c r="C3087" s="31" t="str">
        <f>IF(VLOOKUP(L3087,'2-1.手続一覧'!$A$9:$Q$1715,2,FALSE)=N3087,"OK","NG")</f>
        <v>OK</v>
      </c>
      <c r="D3087" s="31" t="str">
        <f>IF(VLOOKUP(L3087,'2-1.手続一覧'!$A$9:$Q$1715,3,FALSE)=O3087,"OK","NG")</f>
        <v>OK</v>
      </c>
      <c r="E3087" s="31" t="str">
        <f>IF(VLOOKUP(L3087,'2-1.手続一覧'!$A$9:$S$1715,19,FALSE)=AA3087,"OK","NG")</f>
        <v>OK</v>
      </c>
      <c r="F3087" s="31" t="str">
        <f>IF(VLOOKUP(L3087,'2-1.手続一覧'!$A$9:$S$1715,16,FALSE)=AC3087,"OK","NG")</f>
        <v>OK</v>
      </c>
      <c r="G3087" s="31" t="str">
        <f>IF(VLOOKUP(L3087,'2-1.手続一覧'!$A$9:$S$1715,17,FALSE)=AE3087,"OK","NG")</f>
        <v>NG</v>
      </c>
      <c r="H3087" s="31" t="str">
        <f>IF(VLOOKUP(L3087,'2-1.手続一覧'!$A$9:$T$1715,20,FALSE)=AF3087,"OK","NG")</f>
        <v>OK</v>
      </c>
      <c r="I3087" s="31" t="str">
        <f>IF(VLOOKUP(L3087,'2-1.手続一覧'!$A$9:$U$1715,21,FALSE)=AG3087,"OK","NG")</f>
        <v>OK</v>
      </c>
      <c r="J3087" s="31" t="str">
        <f>IF(VLOOKUP(L3087,'2-1.手続一覧'!$A$9:$V$1715,22,FALSE)=AH3087,"OK","NG")</f>
        <v>OK</v>
      </c>
      <c r="K3087" s="31" t="str">
        <f>IF(VLOOKUP(L3087,'2-1.手続一覧'!$A$9:$W$1715,23,FALSE)=AK3087,"OK","NG")</f>
        <v>OK</v>
      </c>
      <c r="L3087" s="32">
        <v>24857</v>
      </c>
      <c r="M3087" s="32" t="s">
        <v>1935</v>
      </c>
      <c r="N3087" s="32" t="s">
        <v>985</v>
      </c>
      <c r="O3087" s="32" t="s">
        <v>612</v>
      </c>
      <c r="P3087" s="32">
        <v>1951</v>
      </c>
      <c r="Q3087" s="32" t="s">
        <v>1938</v>
      </c>
      <c r="R3087" s="32">
        <v>204</v>
      </c>
      <c r="S3087" s="32">
        <v>39</v>
      </c>
      <c r="T3087" s="32">
        <v>7</v>
      </c>
      <c r="U3087" s="32"/>
      <c r="V3087" s="32">
        <v>4</v>
      </c>
      <c r="W3087" s="32"/>
      <c r="X3087" s="32"/>
      <c r="Y3087" s="32"/>
      <c r="Z3087" s="32"/>
      <c r="AA3087" s="32" t="s">
        <v>45</v>
      </c>
      <c r="AB3087" s="32" t="s">
        <v>2154</v>
      </c>
      <c r="AC3087" s="32" t="s">
        <v>9278</v>
      </c>
      <c r="AD3087" s="32" t="s">
        <v>1928</v>
      </c>
      <c r="AE3087" s="32" t="s">
        <v>53</v>
      </c>
      <c r="AF3087" s="32"/>
      <c r="AG3087" s="32" t="s">
        <v>569</v>
      </c>
      <c r="AH3087" s="32"/>
      <c r="AI3087" s="32" t="s">
        <v>1929</v>
      </c>
      <c r="AJ3087" s="32"/>
      <c r="AK3087" s="32" t="s">
        <v>46</v>
      </c>
      <c r="AN3087" s="33" t="s">
        <v>2259</v>
      </c>
      <c r="AO3087" s="33" t="s">
        <v>2556</v>
      </c>
    </row>
    <row r="3088" spans="2:41" ht="13.5" hidden="1" customHeight="1">
      <c r="B3088" s="31">
        <f>VLOOKUP(L3088,'2-1.手続一覧'!$A$9:$A$1715,1,FALSE)</f>
        <v>24858</v>
      </c>
      <c r="C3088" s="31" t="str">
        <f>IF(VLOOKUP(L3088,'2-1.手続一覧'!$A$9:$Q$1715,2,FALSE)=N3088,"OK","NG")</f>
        <v>OK</v>
      </c>
      <c r="D3088" s="31" t="str">
        <f>IF(VLOOKUP(L3088,'2-1.手続一覧'!$A$9:$Q$1715,3,FALSE)=O3088,"OK","NG")</f>
        <v>OK</v>
      </c>
      <c r="E3088" s="31" t="str">
        <f>IF(VLOOKUP(L3088,'2-1.手続一覧'!$A$9:$S$1715,19,FALSE)=AA3088,"OK","NG")</f>
        <v>OK</v>
      </c>
      <c r="F3088" s="31" t="str">
        <f>IF(VLOOKUP(L3088,'2-1.手続一覧'!$A$9:$S$1715,16,FALSE)=AC3088,"OK","NG")</f>
        <v>OK</v>
      </c>
      <c r="G3088" s="31" t="str">
        <f>IF(VLOOKUP(L3088,'2-1.手続一覧'!$A$9:$S$1715,17,FALSE)=AE3088,"OK","NG")</f>
        <v>NG</v>
      </c>
      <c r="H3088" s="31" t="str">
        <f>IF(VLOOKUP(L3088,'2-1.手続一覧'!$A$9:$T$1715,20,FALSE)=AF3088,"OK","NG")</f>
        <v>OK</v>
      </c>
      <c r="I3088" s="31" t="str">
        <f>IF(VLOOKUP(L3088,'2-1.手続一覧'!$A$9:$U$1715,21,FALSE)=AG3088,"OK","NG")</f>
        <v>OK</v>
      </c>
      <c r="J3088" s="31" t="str">
        <f>IF(VLOOKUP(L3088,'2-1.手続一覧'!$A$9:$V$1715,22,FALSE)=AH3088,"OK","NG")</f>
        <v>OK</v>
      </c>
      <c r="K3088" s="31" t="str">
        <f>IF(VLOOKUP(L3088,'2-1.手続一覧'!$A$9:$W$1715,23,FALSE)=AK3088,"OK","NG")</f>
        <v>OK</v>
      </c>
      <c r="L3088" s="32">
        <v>24858</v>
      </c>
      <c r="M3088" s="32" t="s">
        <v>1935</v>
      </c>
      <c r="N3088" s="32" t="s">
        <v>986</v>
      </c>
      <c r="O3088" s="32" t="s">
        <v>612</v>
      </c>
      <c r="P3088" s="32">
        <v>1951</v>
      </c>
      <c r="Q3088" s="32" t="s">
        <v>1938</v>
      </c>
      <c r="R3088" s="32">
        <v>204</v>
      </c>
      <c r="S3088" s="32">
        <v>39</v>
      </c>
      <c r="T3088" s="32">
        <v>7</v>
      </c>
      <c r="U3088" s="32"/>
      <c r="V3088" s="32">
        <v>4</v>
      </c>
      <c r="W3088" s="32"/>
      <c r="X3088" s="32"/>
      <c r="Y3088" s="32"/>
      <c r="Z3088" s="32"/>
      <c r="AA3088" s="32" t="s">
        <v>45</v>
      </c>
      <c r="AB3088" s="32" t="s">
        <v>2154</v>
      </c>
      <c r="AC3088" s="32" t="s">
        <v>9278</v>
      </c>
      <c r="AD3088" s="32" t="s">
        <v>1928</v>
      </c>
      <c r="AE3088" s="32" t="s">
        <v>53</v>
      </c>
      <c r="AF3088" s="32"/>
      <c r="AG3088" s="32" t="s">
        <v>569</v>
      </c>
      <c r="AH3088" s="32"/>
      <c r="AI3088" s="32" t="s">
        <v>1929</v>
      </c>
      <c r="AJ3088" s="32"/>
      <c r="AK3088" s="32" t="s">
        <v>46</v>
      </c>
      <c r="AN3088" s="33" t="s">
        <v>2259</v>
      </c>
      <c r="AO3088" s="33" t="s">
        <v>2556</v>
      </c>
    </row>
    <row r="3089" spans="2:41" ht="13.5" hidden="1" customHeight="1">
      <c r="B3089" s="31">
        <f>VLOOKUP(L3089,'2-1.手続一覧'!$A$9:$A$1715,1,FALSE)</f>
        <v>24859</v>
      </c>
      <c r="C3089" s="31" t="str">
        <f>IF(VLOOKUP(L3089,'2-1.手続一覧'!$A$9:$Q$1715,2,FALSE)=N3089,"OK","NG")</f>
        <v>OK</v>
      </c>
      <c r="D3089" s="31" t="str">
        <f>IF(VLOOKUP(L3089,'2-1.手続一覧'!$A$9:$Q$1715,3,FALSE)=O3089,"OK","NG")</f>
        <v>OK</v>
      </c>
      <c r="E3089" s="31" t="str">
        <f>IF(VLOOKUP(L3089,'2-1.手続一覧'!$A$9:$S$1715,19,FALSE)=AA3089,"OK","NG")</f>
        <v>OK</v>
      </c>
      <c r="F3089" s="31" t="str">
        <f>IF(VLOOKUP(L3089,'2-1.手続一覧'!$A$9:$S$1715,16,FALSE)=AC3089,"OK","NG")</f>
        <v>OK</v>
      </c>
      <c r="G3089" s="31" t="str">
        <f>IF(VLOOKUP(L3089,'2-1.手続一覧'!$A$9:$S$1715,17,FALSE)=AE3089,"OK","NG")</f>
        <v>NG</v>
      </c>
      <c r="H3089" s="31" t="str">
        <f>IF(VLOOKUP(L3089,'2-1.手続一覧'!$A$9:$T$1715,20,FALSE)=AF3089,"OK","NG")</f>
        <v>OK</v>
      </c>
      <c r="I3089" s="31" t="str">
        <f>IF(VLOOKUP(L3089,'2-1.手続一覧'!$A$9:$U$1715,21,FALSE)=AG3089,"OK","NG")</f>
        <v>OK</v>
      </c>
      <c r="J3089" s="31" t="str">
        <f>IF(VLOOKUP(L3089,'2-1.手続一覧'!$A$9:$V$1715,22,FALSE)=AH3089,"OK","NG")</f>
        <v>OK</v>
      </c>
      <c r="K3089" s="31" t="str">
        <f>IF(VLOOKUP(L3089,'2-1.手続一覧'!$A$9:$W$1715,23,FALSE)=AK3089,"OK","NG")</f>
        <v>OK</v>
      </c>
      <c r="L3089" s="32">
        <v>24859</v>
      </c>
      <c r="M3089" s="32" t="s">
        <v>1935</v>
      </c>
      <c r="N3089" s="32" t="s">
        <v>987</v>
      </c>
      <c r="O3089" s="32" t="s">
        <v>612</v>
      </c>
      <c r="P3089" s="32">
        <v>1951</v>
      </c>
      <c r="Q3089" s="32" t="s">
        <v>1938</v>
      </c>
      <c r="R3089" s="32">
        <v>204</v>
      </c>
      <c r="S3089" s="32">
        <v>39</v>
      </c>
      <c r="T3089" s="32">
        <v>7</v>
      </c>
      <c r="U3089" s="32"/>
      <c r="V3089" s="32">
        <v>4</v>
      </c>
      <c r="W3089" s="32"/>
      <c r="X3089" s="32"/>
      <c r="Y3089" s="32"/>
      <c r="Z3089" s="32"/>
      <c r="AA3089" s="32" t="s">
        <v>45</v>
      </c>
      <c r="AB3089" s="32" t="s">
        <v>2154</v>
      </c>
      <c r="AC3089" s="32" t="s">
        <v>9278</v>
      </c>
      <c r="AD3089" s="32" t="s">
        <v>1928</v>
      </c>
      <c r="AE3089" s="32" t="s">
        <v>53</v>
      </c>
      <c r="AF3089" s="32"/>
      <c r="AG3089" s="32" t="s">
        <v>569</v>
      </c>
      <c r="AH3089" s="32"/>
      <c r="AI3089" s="32" t="s">
        <v>1929</v>
      </c>
      <c r="AJ3089" s="32"/>
      <c r="AK3089" s="32" t="s">
        <v>46</v>
      </c>
      <c r="AN3089" s="33" t="s">
        <v>2259</v>
      </c>
      <c r="AO3089" s="33" t="s">
        <v>2556</v>
      </c>
    </row>
    <row r="3090" spans="2:41" ht="13.5" hidden="1" customHeight="1">
      <c r="B3090" s="31">
        <f>VLOOKUP(L3090,'2-1.手続一覧'!$A$9:$A$1715,1,FALSE)</f>
        <v>24860</v>
      </c>
      <c r="C3090" s="31" t="str">
        <f>IF(VLOOKUP(L3090,'2-1.手続一覧'!$A$9:$Q$1715,2,FALSE)=N3090,"OK","NG")</f>
        <v>OK</v>
      </c>
      <c r="D3090" s="31" t="str">
        <f>IF(VLOOKUP(L3090,'2-1.手続一覧'!$A$9:$Q$1715,3,FALSE)=O3090,"OK","NG")</f>
        <v>OK</v>
      </c>
      <c r="E3090" s="31" t="str">
        <f>IF(VLOOKUP(L3090,'2-1.手続一覧'!$A$9:$S$1715,19,FALSE)=AA3090,"OK","NG")</f>
        <v>OK</v>
      </c>
      <c r="F3090" s="31" t="str">
        <f>IF(VLOOKUP(L3090,'2-1.手続一覧'!$A$9:$S$1715,16,FALSE)=AC3090,"OK","NG")</f>
        <v>OK</v>
      </c>
      <c r="G3090" s="31" t="str">
        <f>IF(VLOOKUP(L3090,'2-1.手続一覧'!$A$9:$S$1715,17,FALSE)=AE3090,"OK","NG")</f>
        <v>NG</v>
      </c>
      <c r="H3090" s="31" t="str">
        <f>IF(VLOOKUP(L3090,'2-1.手続一覧'!$A$9:$T$1715,20,FALSE)=AF3090,"OK","NG")</f>
        <v>OK</v>
      </c>
      <c r="I3090" s="31" t="str">
        <f>IF(VLOOKUP(L3090,'2-1.手続一覧'!$A$9:$U$1715,21,FALSE)=AG3090,"OK","NG")</f>
        <v>OK</v>
      </c>
      <c r="J3090" s="31" t="str">
        <f>IF(VLOOKUP(L3090,'2-1.手続一覧'!$A$9:$V$1715,22,FALSE)=AH3090,"OK","NG")</f>
        <v>OK</v>
      </c>
      <c r="K3090" s="31" t="str">
        <f>IF(VLOOKUP(L3090,'2-1.手続一覧'!$A$9:$W$1715,23,FALSE)=AK3090,"OK","NG")</f>
        <v>OK</v>
      </c>
      <c r="L3090" s="32">
        <v>24860</v>
      </c>
      <c r="M3090" s="32" t="s">
        <v>1935</v>
      </c>
      <c r="N3090" s="32" t="s">
        <v>988</v>
      </c>
      <c r="O3090" s="32" t="s">
        <v>612</v>
      </c>
      <c r="P3090" s="32">
        <v>1951</v>
      </c>
      <c r="Q3090" s="32" t="s">
        <v>1938</v>
      </c>
      <c r="R3090" s="32">
        <v>204</v>
      </c>
      <c r="S3090" s="32">
        <v>39</v>
      </c>
      <c r="T3090" s="32">
        <v>7</v>
      </c>
      <c r="U3090" s="32"/>
      <c r="V3090" s="32">
        <v>4</v>
      </c>
      <c r="W3090" s="32"/>
      <c r="X3090" s="32"/>
      <c r="Y3090" s="32"/>
      <c r="Z3090" s="32"/>
      <c r="AA3090" s="32" t="s">
        <v>45</v>
      </c>
      <c r="AB3090" s="32" t="s">
        <v>2154</v>
      </c>
      <c r="AC3090" s="32" t="s">
        <v>9278</v>
      </c>
      <c r="AD3090" s="32" t="s">
        <v>1928</v>
      </c>
      <c r="AE3090" s="32" t="s">
        <v>53</v>
      </c>
      <c r="AF3090" s="32"/>
      <c r="AG3090" s="32" t="s">
        <v>569</v>
      </c>
      <c r="AH3090" s="32"/>
      <c r="AI3090" s="32" t="s">
        <v>1929</v>
      </c>
      <c r="AJ3090" s="32"/>
      <c r="AK3090" s="32" t="s">
        <v>46</v>
      </c>
      <c r="AN3090" s="33" t="s">
        <v>2259</v>
      </c>
      <c r="AO3090" s="33" t="s">
        <v>2556</v>
      </c>
    </row>
    <row r="3091" spans="2:41" ht="13.5" hidden="1" customHeight="1">
      <c r="B3091" s="31">
        <f>VLOOKUP(L3091,'2-1.手続一覧'!$A$9:$A$1715,1,FALSE)</f>
        <v>25203</v>
      </c>
      <c r="C3091" s="31" t="str">
        <f>IF(VLOOKUP(L3091,'2-1.手続一覧'!$A$9:$Q$1715,2,FALSE)=N3091,"OK","NG")</f>
        <v>OK</v>
      </c>
      <c r="D3091" s="31" t="str">
        <f>IF(VLOOKUP(L3091,'2-1.手続一覧'!$A$9:$Q$1715,3,FALSE)=O3091,"OK","NG")</f>
        <v>OK</v>
      </c>
      <c r="E3091" s="31" t="str">
        <f>IF(VLOOKUP(L3091,'2-1.手続一覧'!$A$9:$S$1715,19,FALSE)=AA3091,"OK","NG")</f>
        <v>OK</v>
      </c>
      <c r="F3091" s="31" t="str">
        <f>IF(VLOOKUP(L3091,'2-1.手続一覧'!$A$9:$S$1715,16,FALSE)=AC3091,"OK","NG")</f>
        <v>OK</v>
      </c>
      <c r="G3091" s="31" t="str">
        <f>IF(VLOOKUP(L3091,'2-1.手続一覧'!$A$9:$S$1715,17,FALSE)=AE3091,"OK","NG")</f>
        <v>NG</v>
      </c>
      <c r="H3091" s="31" t="str">
        <f>IF(VLOOKUP(L3091,'2-1.手続一覧'!$A$9:$T$1715,20,FALSE)=AF3091,"OK","NG")</f>
        <v>OK</v>
      </c>
      <c r="I3091" s="31" t="str">
        <f>IF(VLOOKUP(L3091,'2-1.手続一覧'!$A$9:$U$1715,21,FALSE)=AG3091,"OK","NG")</f>
        <v>OK</v>
      </c>
      <c r="J3091" s="31" t="str">
        <f>IF(VLOOKUP(L3091,'2-1.手続一覧'!$A$9:$V$1715,22,FALSE)=AH3091,"OK","NG")</f>
        <v>OK</v>
      </c>
      <c r="K3091" s="31" t="str">
        <f>IF(VLOOKUP(L3091,'2-1.手続一覧'!$A$9:$W$1715,23,FALSE)=AK3091,"OK","NG")</f>
        <v>OK</v>
      </c>
      <c r="L3091" s="32">
        <v>25203</v>
      </c>
      <c r="M3091" s="32" t="s">
        <v>1935</v>
      </c>
      <c r="N3091" s="32" t="s">
        <v>989</v>
      </c>
      <c r="O3091" s="32" t="s">
        <v>612</v>
      </c>
      <c r="P3091" s="32">
        <v>1951</v>
      </c>
      <c r="Q3091" s="32" t="s">
        <v>1938</v>
      </c>
      <c r="R3091" s="32">
        <v>204</v>
      </c>
      <c r="S3091" s="32">
        <v>39</v>
      </c>
      <c r="T3091" s="32"/>
      <c r="U3091" s="32"/>
      <c r="V3091" s="32"/>
      <c r="W3091" s="32"/>
      <c r="X3091" s="32">
        <v>1</v>
      </c>
      <c r="Y3091" s="32"/>
      <c r="Z3091" s="32"/>
      <c r="AA3091" s="32" t="s">
        <v>108</v>
      </c>
      <c r="AB3091" s="32" t="s">
        <v>2518</v>
      </c>
      <c r="AC3091" s="32" t="s">
        <v>44</v>
      </c>
      <c r="AD3091" s="32" t="s">
        <v>1928</v>
      </c>
      <c r="AE3091" s="32" t="s">
        <v>53</v>
      </c>
      <c r="AF3091" s="32"/>
      <c r="AG3091" s="32"/>
      <c r="AH3091" s="32" t="s">
        <v>103</v>
      </c>
      <c r="AI3091" s="32" t="s">
        <v>1929</v>
      </c>
      <c r="AJ3091" s="32"/>
      <c r="AK3091" s="32" t="s">
        <v>46</v>
      </c>
      <c r="AN3091" s="33" t="s">
        <v>2259</v>
      </c>
      <c r="AO3091" s="33" t="s">
        <v>2556</v>
      </c>
    </row>
    <row r="3092" spans="2:41" ht="13.5" hidden="1" customHeight="1">
      <c r="B3092" s="31">
        <f>VLOOKUP(L3092,'2-1.手続一覧'!$A$9:$A$1715,1,FALSE)</f>
        <v>25204</v>
      </c>
      <c r="C3092" s="31" t="str">
        <f>IF(VLOOKUP(L3092,'2-1.手続一覧'!$A$9:$Q$1715,2,FALSE)=N3092,"OK","NG")</f>
        <v>OK</v>
      </c>
      <c r="D3092" s="31" t="str">
        <f>IF(VLOOKUP(L3092,'2-1.手続一覧'!$A$9:$Q$1715,3,FALSE)=O3092,"OK","NG")</f>
        <v>OK</v>
      </c>
      <c r="E3092" s="31" t="str">
        <f>IF(VLOOKUP(L3092,'2-1.手続一覧'!$A$9:$S$1715,19,FALSE)=AA3092,"OK","NG")</f>
        <v>OK</v>
      </c>
      <c r="F3092" s="31" t="str">
        <f>IF(VLOOKUP(L3092,'2-1.手続一覧'!$A$9:$S$1715,16,FALSE)=AC3092,"OK","NG")</f>
        <v>OK</v>
      </c>
      <c r="G3092" s="31" t="str">
        <f>IF(VLOOKUP(L3092,'2-1.手続一覧'!$A$9:$S$1715,17,FALSE)=AE3092,"OK","NG")</f>
        <v>NG</v>
      </c>
      <c r="H3092" s="31" t="str">
        <f>IF(VLOOKUP(L3092,'2-1.手続一覧'!$A$9:$T$1715,20,FALSE)=AF3092,"OK","NG")</f>
        <v>OK</v>
      </c>
      <c r="I3092" s="31" t="str">
        <f>IF(VLOOKUP(L3092,'2-1.手続一覧'!$A$9:$U$1715,21,FALSE)=AG3092,"OK","NG")</f>
        <v>OK</v>
      </c>
      <c r="J3092" s="31" t="str">
        <f>IF(VLOOKUP(L3092,'2-1.手続一覧'!$A$9:$V$1715,22,FALSE)=AH3092,"OK","NG")</f>
        <v>OK</v>
      </c>
      <c r="K3092" s="31" t="str">
        <f>IF(VLOOKUP(L3092,'2-1.手続一覧'!$A$9:$W$1715,23,FALSE)=AK3092,"OK","NG")</f>
        <v>OK</v>
      </c>
      <c r="L3092" s="32">
        <v>25204</v>
      </c>
      <c r="M3092" s="32" t="s">
        <v>1935</v>
      </c>
      <c r="N3092" s="32" t="s">
        <v>990</v>
      </c>
      <c r="O3092" s="32" t="s">
        <v>612</v>
      </c>
      <c r="P3092" s="32">
        <v>1951</v>
      </c>
      <c r="Q3092" s="32" t="s">
        <v>1938</v>
      </c>
      <c r="R3092" s="32">
        <v>204</v>
      </c>
      <c r="S3092" s="32">
        <v>39</v>
      </c>
      <c r="T3092" s="32"/>
      <c r="U3092" s="32"/>
      <c r="V3092" s="32"/>
      <c r="W3092" s="32"/>
      <c r="X3092" s="32">
        <v>2</v>
      </c>
      <c r="Y3092" s="32"/>
      <c r="Z3092" s="32"/>
      <c r="AA3092" s="32" t="s">
        <v>108</v>
      </c>
      <c r="AB3092" s="32" t="s">
        <v>2518</v>
      </c>
      <c r="AC3092" s="32" t="s">
        <v>44</v>
      </c>
      <c r="AD3092" s="32" t="s">
        <v>1928</v>
      </c>
      <c r="AE3092" s="32" t="s">
        <v>53</v>
      </c>
      <c r="AF3092" s="32"/>
      <c r="AG3092" s="32"/>
      <c r="AH3092" s="32" t="s">
        <v>103</v>
      </c>
      <c r="AI3092" s="32" t="s">
        <v>1929</v>
      </c>
      <c r="AJ3092" s="32"/>
      <c r="AK3092" s="32" t="s">
        <v>46</v>
      </c>
      <c r="AN3092" s="33" t="s">
        <v>2259</v>
      </c>
      <c r="AO3092" s="33" t="s">
        <v>2556</v>
      </c>
    </row>
    <row r="3093" spans="2:41" ht="13.5" hidden="1" customHeight="1">
      <c r="B3093" s="31">
        <f>VLOOKUP(L3093,'2-1.手続一覧'!$A$9:$A$1715,1,FALSE)</f>
        <v>25205</v>
      </c>
      <c r="C3093" s="31" t="str">
        <f>IF(VLOOKUP(L3093,'2-1.手続一覧'!$A$9:$Q$1715,2,FALSE)=N3093,"OK","NG")</f>
        <v>OK</v>
      </c>
      <c r="D3093" s="31" t="str">
        <f>IF(VLOOKUP(L3093,'2-1.手続一覧'!$A$9:$Q$1715,3,FALSE)=O3093,"OK","NG")</f>
        <v>OK</v>
      </c>
      <c r="E3093" s="31" t="str">
        <f>IF(VLOOKUP(L3093,'2-1.手続一覧'!$A$9:$S$1715,19,FALSE)=AA3093,"OK","NG")</f>
        <v>OK</v>
      </c>
      <c r="F3093" s="31" t="str">
        <f>IF(VLOOKUP(L3093,'2-1.手続一覧'!$A$9:$S$1715,16,FALSE)=AC3093,"OK","NG")</f>
        <v>OK</v>
      </c>
      <c r="G3093" s="31" t="str">
        <f>IF(VLOOKUP(L3093,'2-1.手続一覧'!$A$9:$S$1715,17,FALSE)=AE3093,"OK","NG")</f>
        <v>NG</v>
      </c>
      <c r="H3093" s="31" t="str">
        <f>IF(VLOOKUP(L3093,'2-1.手続一覧'!$A$9:$T$1715,20,FALSE)=AF3093,"OK","NG")</f>
        <v>OK</v>
      </c>
      <c r="I3093" s="31" t="str">
        <f>IF(VLOOKUP(L3093,'2-1.手続一覧'!$A$9:$U$1715,21,FALSE)=AG3093,"OK","NG")</f>
        <v>OK</v>
      </c>
      <c r="J3093" s="31" t="str">
        <f>IF(VLOOKUP(L3093,'2-1.手続一覧'!$A$9:$V$1715,22,FALSE)=AH3093,"OK","NG")</f>
        <v>OK</v>
      </c>
      <c r="K3093" s="31" t="str">
        <f>IF(VLOOKUP(L3093,'2-1.手続一覧'!$A$9:$W$1715,23,FALSE)=AK3093,"OK","NG")</f>
        <v>OK</v>
      </c>
      <c r="L3093" s="32">
        <v>25205</v>
      </c>
      <c r="M3093" s="32" t="s">
        <v>1935</v>
      </c>
      <c r="N3093" s="32" t="s">
        <v>991</v>
      </c>
      <c r="O3093" s="32" t="s">
        <v>612</v>
      </c>
      <c r="P3093" s="32">
        <v>1951</v>
      </c>
      <c r="Q3093" s="32" t="s">
        <v>1938</v>
      </c>
      <c r="R3093" s="32">
        <v>204</v>
      </c>
      <c r="S3093" s="32">
        <v>39</v>
      </c>
      <c r="T3093" s="32"/>
      <c r="U3093" s="32"/>
      <c r="V3093" s="32"/>
      <c r="W3093" s="32"/>
      <c r="X3093" s="32">
        <v>3</v>
      </c>
      <c r="Y3093" s="32"/>
      <c r="Z3093" s="32"/>
      <c r="AA3093" s="32" t="s">
        <v>108</v>
      </c>
      <c r="AB3093" s="32" t="s">
        <v>2518</v>
      </c>
      <c r="AC3093" s="32" t="s">
        <v>44</v>
      </c>
      <c r="AD3093" s="32" t="s">
        <v>1928</v>
      </c>
      <c r="AE3093" s="32" t="s">
        <v>53</v>
      </c>
      <c r="AF3093" s="32"/>
      <c r="AG3093" s="32"/>
      <c r="AH3093" s="32" t="s">
        <v>103</v>
      </c>
      <c r="AI3093" s="32" t="s">
        <v>1929</v>
      </c>
      <c r="AJ3093" s="32"/>
      <c r="AK3093" s="32" t="s">
        <v>46</v>
      </c>
      <c r="AN3093" s="33" t="s">
        <v>2259</v>
      </c>
      <c r="AO3093" s="33" t="s">
        <v>2556</v>
      </c>
    </row>
    <row r="3094" spans="2:41" ht="13.5" hidden="1" customHeight="1">
      <c r="B3094" s="31">
        <f>VLOOKUP(L3094,'2-1.手続一覧'!$A$9:$A$1715,1,FALSE)</f>
        <v>25206</v>
      </c>
      <c r="C3094" s="31" t="str">
        <f>IF(VLOOKUP(L3094,'2-1.手続一覧'!$A$9:$Q$1715,2,FALSE)=N3094,"OK","NG")</f>
        <v>OK</v>
      </c>
      <c r="D3094" s="31" t="str">
        <f>IF(VLOOKUP(L3094,'2-1.手続一覧'!$A$9:$Q$1715,3,FALSE)=O3094,"OK","NG")</f>
        <v>OK</v>
      </c>
      <c r="E3094" s="31" t="str">
        <f>IF(VLOOKUP(L3094,'2-1.手続一覧'!$A$9:$S$1715,19,FALSE)=AA3094,"OK","NG")</f>
        <v>OK</v>
      </c>
      <c r="F3094" s="31" t="str">
        <f>IF(VLOOKUP(L3094,'2-1.手続一覧'!$A$9:$S$1715,16,FALSE)=AC3094,"OK","NG")</f>
        <v>OK</v>
      </c>
      <c r="G3094" s="31" t="str">
        <f>IF(VLOOKUP(L3094,'2-1.手続一覧'!$A$9:$S$1715,17,FALSE)=AE3094,"OK","NG")</f>
        <v>NG</v>
      </c>
      <c r="H3094" s="31" t="str">
        <f>IF(VLOOKUP(L3094,'2-1.手続一覧'!$A$9:$T$1715,20,FALSE)=AF3094,"OK","NG")</f>
        <v>OK</v>
      </c>
      <c r="I3094" s="31" t="str">
        <f>IF(VLOOKUP(L3094,'2-1.手続一覧'!$A$9:$U$1715,21,FALSE)=AG3094,"OK","NG")</f>
        <v>OK</v>
      </c>
      <c r="J3094" s="31" t="str">
        <f>IF(VLOOKUP(L3094,'2-1.手続一覧'!$A$9:$V$1715,22,FALSE)=AH3094,"OK","NG")</f>
        <v>OK</v>
      </c>
      <c r="K3094" s="31" t="str">
        <f>IF(VLOOKUP(L3094,'2-1.手続一覧'!$A$9:$W$1715,23,FALSE)=AK3094,"OK","NG")</f>
        <v>OK</v>
      </c>
      <c r="L3094" s="32">
        <v>25206</v>
      </c>
      <c r="M3094" s="32" t="s">
        <v>1935</v>
      </c>
      <c r="N3094" s="32" t="s">
        <v>992</v>
      </c>
      <c r="O3094" s="32" t="s">
        <v>612</v>
      </c>
      <c r="P3094" s="32">
        <v>1951</v>
      </c>
      <c r="Q3094" s="32" t="s">
        <v>1938</v>
      </c>
      <c r="R3094" s="32">
        <v>204</v>
      </c>
      <c r="S3094" s="32">
        <v>41</v>
      </c>
      <c r="T3094" s="32"/>
      <c r="U3094" s="32"/>
      <c r="V3094" s="32">
        <v>2</v>
      </c>
      <c r="W3094" s="32"/>
      <c r="X3094" s="32"/>
      <c r="Y3094" s="32"/>
      <c r="Z3094" s="32"/>
      <c r="AA3094" s="32" t="s">
        <v>108</v>
      </c>
      <c r="AB3094" s="32" t="s">
        <v>2518</v>
      </c>
      <c r="AC3094" s="32" t="s">
        <v>44</v>
      </c>
      <c r="AD3094" s="32" t="s">
        <v>1928</v>
      </c>
      <c r="AE3094" s="32" t="s">
        <v>53</v>
      </c>
      <c r="AF3094" s="32"/>
      <c r="AG3094" s="32"/>
      <c r="AH3094" s="32" t="s">
        <v>103</v>
      </c>
      <c r="AI3094" s="32" t="s">
        <v>1929</v>
      </c>
      <c r="AJ3094" s="32"/>
      <c r="AK3094" s="32" t="s">
        <v>46</v>
      </c>
      <c r="AN3094" s="33" t="s">
        <v>2259</v>
      </c>
      <c r="AO3094" s="33" t="s">
        <v>2556</v>
      </c>
    </row>
    <row r="3095" spans="2:41" ht="13.5" customHeight="1">
      <c r="B3095" s="31">
        <f>VLOOKUP(L3095,'2-1.手続一覧'!$A$9:$A$1715,1,FALSE)</f>
        <v>24674</v>
      </c>
      <c r="C3095" s="31" t="str">
        <f>IF(VLOOKUP(L3095,'2-1.手続一覧'!$A$9:$Q$1715,2,FALSE)=N3095,"OK","NG")</f>
        <v>OK</v>
      </c>
      <c r="D3095" s="31" t="str">
        <f>IF(VLOOKUP(L3095,'2-1.手続一覧'!$A$9:$Q$1715,3,FALSE)=O3095,"OK","NG")</f>
        <v>OK</v>
      </c>
      <c r="E3095" s="31" t="str">
        <f>IF(VLOOKUP(L3095,'2-1.手続一覧'!$A$9:$S$1715,19,FALSE)=AA3095,"OK","NG")</f>
        <v>OK</v>
      </c>
      <c r="F3095" s="31" t="str">
        <f>IF(VLOOKUP(L3095,'2-1.手続一覧'!$A$9:$S$1715,16,FALSE)=AC3095,"OK","NG")</f>
        <v>NG</v>
      </c>
      <c r="G3095" s="31" t="str">
        <f>IF(VLOOKUP(L3095,'2-1.手続一覧'!$A$9:$S$1715,17,FALSE)=AE3095,"OK","NG")</f>
        <v>NG</v>
      </c>
      <c r="H3095" s="31" t="str">
        <f>IF(VLOOKUP(L3095,'2-1.手続一覧'!$A$9:$T$1715,20,FALSE)=AF3095,"OK","NG")</f>
        <v>OK</v>
      </c>
      <c r="I3095" s="31" t="str">
        <f>IF(VLOOKUP(L3095,'2-1.手続一覧'!$A$9:$U$1715,21,FALSE)=AG3095,"OK","NG")</f>
        <v>OK</v>
      </c>
      <c r="J3095" s="31" t="str">
        <f>IF(VLOOKUP(L3095,'2-1.手続一覧'!$A$9:$V$1715,22,FALSE)=AH3095,"OK","NG")</f>
        <v>OK</v>
      </c>
      <c r="K3095" s="31" t="str">
        <f>IF(VLOOKUP(L3095,'2-1.手続一覧'!$A$9:$W$1715,23,FALSE)=AK3095,"OK","NG")</f>
        <v>OK</v>
      </c>
      <c r="L3095" s="32">
        <v>24674</v>
      </c>
      <c r="M3095" s="32" t="s">
        <v>1935</v>
      </c>
      <c r="N3095" s="32" t="s">
        <v>891</v>
      </c>
      <c r="O3095" s="32" t="s">
        <v>612</v>
      </c>
      <c r="P3095" s="32">
        <v>1951</v>
      </c>
      <c r="Q3095" s="32" t="s">
        <v>1938</v>
      </c>
      <c r="R3095" s="32">
        <v>204</v>
      </c>
      <c r="S3095" s="32">
        <v>44</v>
      </c>
      <c r="T3095" s="32"/>
      <c r="U3095" s="32"/>
      <c r="V3095" s="32">
        <v>1</v>
      </c>
      <c r="W3095" s="32"/>
      <c r="X3095" s="32"/>
      <c r="Y3095" s="32"/>
      <c r="Z3095" s="32"/>
      <c r="AA3095" s="32" t="s">
        <v>54</v>
      </c>
      <c r="AB3095" s="32" t="s">
        <v>1928</v>
      </c>
      <c r="AC3095" s="32" t="s">
        <v>102</v>
      </c>
      <c r="AD3095" s="32" t="s">
        <v>147</v>
      </c>
      <c r="AE3095" s="33" t="s">
        <v>43</v>
      </c>
      <c r="AF3095" s="32"/>
      <c r="AG3095" s="32"/>
      <c r="AH3095" s="32"/>
      <c r="AI3095" s="32" t="s">
        <v>1929</v>
      </c>
      <c r="AJ3095" s="32"/>
      <c r="AK3095" s="32" t="s">
        <v>46</v>
      </c>
      <c r="AM3095" s="33" t="s">
        <v>2258</v>
      </c>
      <c r="AN3095" s="33" t="s">
        <v>2259</v>
      </c>
      <c r="AO3095" s="33" t="s">
        <v>2556</v>
      </c>
    </row>
    <row r="3096" spans="2:41" ht="13.5" customHeight="1">
      <c r="B3096" s="31">
        <f>VLOOKUP(L3096,'2-1.手続一覧'!$A$9:$A$1715,1,FALSE)</f>
        <v>25148</v>
      </c>
      <c r="C3096" s="31" t="str">
        <f>IF(VLOOKUP(L3096,'2-1.手続一覧'!$A$9:$Q$1715,2,FALSE)=N3096,"OK","NG")</f>
        <v>OK</v>
      </c>
      <c r="D3096" s="31" t="str">
        <f>IF(VLOOKUP(L3096,'2-1.手続一覧'!$A$9:$Q$1715,3,FALSE)=O3096,"OK","NG")</f>
        <v>OK</v>
      </c>
      <c r="E3096" s="31" t="str">
        <f>IF(VLOOKUP(L3096,'2-1.手続一覧'!$A$9:$S$1715,19,FALSE)=AA3096,"OK","NG")</f>
        <v>OK</v>
      </c>
      <c r="F3096" s="31" t="str">
        <f>IF(VLOOKUP(L3096,'2-1.手続一覧'!$A$9:$S$1715,16,FALSE)=AC3096,"OK","NG")</f>
        <v>NG</v>
      </c>
      <c r="G3096" s="31" t="str">
        <f>IF(VLOOKUP(L3096,'2-1.手続一覧'!$A$9:$S$1715,17,FALSE)=AE3096,"OK","NG")</f>
        <v>OK</v>
      </c>
      <c r="H3096" s="31" t="str">
        <f>IF(VLOOKUP(L3096,'2-1.手続一覧'!$A$9:$T$1715,20,FALSE)=AF3096,"OK","NG")</f>
        <v>OK</v>
      </c>
      <c r="I3096" s="31" t="str">
        <f>IF(VLOOKUP(L3096,'2-1.手続一覧'!$A$9:$U$1715,21,FALSE)=AG3096,"OK","NG")</f>
        <v>OK</v>
      </c>
      <c r="J3096" s="31" t="str">
        <f>IF(VLOOKUP(L3096,'2-1.手続一覧'!$A$9:$V$1715,22,FALSE)=AH3096,"OK","NG")</f>
        <v>OK</v>
      </c>
      <c r="K3096" s="31" t="str">
        <f>IF(VLOOKUP(L3096,'2-1.手続一覧'!$A$9:$W$1715,23,FALSE)=AK3096,"OK","NG")</f>
        <v>OK</v>
      </c>
      <c r="L3096" s="32">
        <v>25148</v>
      </c>
      <c r="M3096" s="32" t="s">
        <v>1935</v>
      </c>
      <c r="N3096" s="32" t="s">
        <v>993</v>
      </c>
      <c r="O3096" s="32" t="s">
        <v>612</v>
      </c>
      <c r="P3096" s="32">
        <v>1951</v>
      </c>
      <c r="Q3096" s="32" t="s">
        <v>1938</v>
      </c>
      <c r="R3096" s="32">
        <v>204</v>
      </c>
      <c r="S3096" s="32">
        <v>44</v>
      </c>
      <c r="T3096" s="32"/>
      <c r="U3096" s="32"/>
      <c r="V3096" s="32">
        <v>1</v>
      </c>
      <c r="W3096" s="32"/>
      <c r="X3096" s="32"/>
      <c r="Y3096" s="32"/>
      <c r="Z3096" s="32"/>
      <c r="AA3096" s="32" t="s">
        <v>54</v>
      </c>
      <c r="AB3096" s="32" t="s">
        <v>1928</v>
      </c>
      <c r="AC3096" s="32" t="s">
        <v>102</v>
      </c>
      <c r="AD3096" s="32" t="s">
        <v>2518</v>
      </c>
      <c r="AE3096" s="32" t="s">
        <v>44</v>
      </c>
      <c r="AF3096" s="32"/>
      <c r="AG3096" s="32"/>
      <c r="AH3096" s="32" t="s">
        <v>103</v>
      </c>
      <c r="AI3096" s="32" t="s">
        <v>1929</v>
      </c>
      <c r="AJ3096" s="32"/>
      <c r="AK3096" s="32" t="s">
        <v>46</v>
      </c>
      <c r="AM3096" s="33" t="s">
        <v>2258</v>
      </c>
      <c r="AN3096" s="33" t="s">
        <v>2259</v>
      </c>
      <c r="AO3096" s="33" t="s">
        <v>2556</v>
      </c>
    </row>
    <row r="3097" spans="2:41" ht="13.5" hidden="1" customHeight="1">
      <c r="B3097" s="31">
        <f>VLOOKUP(L3097,'2-1.手続一覧'!$A$9:$A$1715,1,FALSE)</f>
        <v>24809</v>
      </c>
      <c r="C3097" s="31" t="str">
        <f>IF(VLOOKUP(L3097,'2-1.手続一覧'!$A$9:$Q$1715,2,FALSE)=N3097,"OK","NG")</f>
        <v>OK</v>
      </c>
      <c r="D3097" s="31" t="str">
        <f>IF(VLOOKUP(L3097,'2-1.手続一覧'!$A$9:$Q$1715,3,FALSE)=O3097,"OK","NG")</f>
        <v>OK</v>
      </c>
      <c r="E3097" s="31" t="str">
        <f>IF(VLOOKUP(L3097,'2-1.手続一覧'!$A$9:$S$1715,19,FALSE)=AA3097,"OK","NG")</f>
        <v>OK</v>
      </c>
      <c r="F3097" s="31" t="str">
        <f>IF(VLOOKUP(L3097,'2-1.手続一覧'!$A$9:$S$1715,16,FALSE)=AC3097,"OK","NG")</f>
        <v>OK</v>
      </c>
      <c r="G3097" s="31" t="str">
        <f>IF(VLOOKUP(L3097,'2-1.手続一覧'!$A$9:$S$1715,17,FALSE)=AE3097,"OK","NG")</f>
        <v>NG</v>
      </c>
      <c r="H3097" s="31" t="str">
        <f>IF(VLOOKUP(L3097,'2-1.手続一覧'!$A$9:$T$1715,20,FALSE)=AF3097,"OK","NG")</f>
        <v>OK</v>
      </c>
      <c r="I3097" s="31" t="str">
        <f>IF(VLOOKUP(L3097,'2-1.手続一覧'!$A$9:$U$1715,21,FALSE)=AG3097,"OK","NG")</f>
        <v>OK</v>
      </c>
      <c r="J3097" s="31" t="str">
        <f>IF(VLOOKUP(L3097,'2-1.手続一覧'!$A$9:$V$1715,22,FALSE)=AH3097,"OK","NG")</f>
        <v>OK</v>
      </c>
      <c r="K3097" s="31" t="str">
        <f>IF(VLOOKUP(L3097,'2-1.手続一覧'!$A$9:$W$1715,23,FALSE)=AK3097,"OK","NG")</f>
        <v>OK</v>
      </c>
      <c r="L3097" s="32">
        <v>24809</v>
      </c>
      <c r="M3097" s="32" t="s">
        <v>1935</v>
      </c>
      <c r="N3097" s="32" t="s">
        <v>994</v>
      </c>
      <c r="O3097" s="32" t="s">
        <v>612</v>
      </c>
      <c r="P3097" s="32">
        <v>1951</v>
      </c>
      <c r="Q3097" s="32" t="s">
        <v>1938</v>
      </c>
      <c r="R3097" s="32">
        <v>204</v>
      </c>
      <c r="S3097" s="32">
        <v>44</v>
      </c>
      <c r="T3097" s="32"/>
      <c r="U3097" s="32"/>
      <c r="V3097" s="32">
        <v>1</v>
      </c>
      <c r="W3097" s="32"/>
      <c r="X3097" s="32"/>
      <c r="Y3097" s="32"/>
      <c r="Z3097" s="32"/>
      <c r="AA3097" s="32" t="s">
        <v>45</v>
      </c>
      <c r="AB3097" s="32" t="s">
        <v>2154</v>
      </c>
      <c r="AC3097" s="32" t="s">
        <v>9278</v>
      </c>
      <c r="AD3097" s="32" t="s">
        <v>1928</v>
      </c>
      <c r="AE3097" s="32" t="s">
        <v>53</v>
      </c>
      <c r="AF3097" s="32"/>
      <c r="AG3097" s="32" t="s">
        <v>569</v>
      </c>
      <c r="AH3097" s="32"/>
      <c r="AI3097" s="32" t="s">
        <v>1929</v>
      </c>
      <c r="AJ3097" s="32"/>
      <c r="AK3097" s="32" t="s">
        <v>46</v>
      </c>
      <c r="AN3097" s="33" t="s">
        <v>2259</v>
      </c>
      <c r="AO3097" s="33" t="s">
        <v>2556</v>
      </c>
    </row>
    <row r="3098" spans="2:41" ht="13.5" customHeight="1">
      <c r="B3098" s="31">
        <f>VLOOKUP(L3098,'2-1.手続一覧'!$A$9:$A$1715,1,FALSE)</f>
        <v>24676</v>
      </c>
      <c r="C3098" s="31" t="str">
        <f>IF(VLOOKUP(L3098,'2-1.手続一覧'!$A$9:$Q$1715,2,FALSE)=N3098,"OK","NG")</f>
        <v>OK</v>
      </c>
      <c r="D3098" s="31" t="str">
        <f>IF(VLOOKUP(L3098,'2-1.手続一覧'!$A$9:$Q$1715,3,FALSE)=O3098,"OK","NG")</f>
        <v>OK</v>
      </c>
      <c r="E3098" s="31" t="str">
        <f>IF(VLOOKUP(L3098,'2-1.手続一覧'!$A$9:$S$1715,19,FALSE)=AA3098,"OK","NG")</f>
        <v>OK</v>
      </c>
      <c r="F3098" s="31" t="str">
        <f>IF(VLOOKUP(L3098,'2-1.手続一覧'!$A$9:$S$1715,16,FALSE)=AC3098,"OK","NG")</f>
        <v>NG</v>
      </c>
      <c r="G3098" s="31" t="str">
        <f>IF(VLOOKUP(L3098,'2-1.手続一覧'!$A$9:$S$1715,17,FALSE)=AE3098,"OK","NG")</f>
        <v>NG</v>
      </c>
      <c r="H3098" s="31" t="str">
        <f>IF(VLOOKUP(L3098,'2-1.手続一覧'!$A$9:$T$1715,20,FALSE)=AF3098,"OK","NG")</f>
        <v>OK</v>
      </c>
      <c r="I3098" s="31" t="str">
        <f>IF(VLOOKUP(L3098,'2-1.手続一覧'!$A$9:$U$1715,21,FALSE)=AG3098,"OK","NG")</f>
        <v>OK</v>
      </c>
      <c r="J3098" s="31" t="str">
        <f>IF(VLOOKUP(L3098,'2-1.手続一覧'!$A$9:$V$1715,22,FALSE)=AH3098,"OK","NG")</f>
        <v>OK</v>
      </c>
      <c r="K3098" s="31" t="str">
        <f>IF(VLOOKUP(L3098,'2-1.手続一覧'!$A$9:$W$1715,23,FALSE)=AK3098,"OK","NG")</f>
        <v>OK</v>
      </c>
      <c r="L3098" s="32">
        <v>24676</v>
      </c>
      <c r="M3098" s="32" t="s">
        <v>1935</v>
      </c>
      <c r="N3098" s="32" t="s">
        <v>4562</v>
      </c>
      <c r="O3098" s="32" t="s">
        <v>612</v>
      </c>
      <c r="P3098" s="32">
        <v>1951</v>
      </c>
      <c r="Q3098" s="32" t="s">
        <v>1938</v>
      </c>
      <c r="R3098" s="32">
        <v>204</v>
      </c>
      <c r="S3098" s="32">
        <v>48</v>
      </c>
      <c r="T3098" s="32"/>
      <c r="U3098" s="32"/>
      <c r="V3098" s="32">
        <v>5</v>
      </c>
      <c r="W3098" s="32"/>
      <c r="X3098" s="32"/>
      <c r="Y3098" s="32"/>
      <c r="Z3098" s="32"/>
      <c r="AA3098" s="32" t="s">
        <v>54</v>
      </c>
      <c r="AB3098" s="32" t="s">
        <v>1928</v>
      </c>
      <c r="AC3098" s="32" t="s">
        <v>102</v>
      </c>
      <c r="AD3098" s="32" t="s">
        <v>147</v>
      </c>
      <c r="AE3098" s="33" t="s">
        <v>43</v>
      </c>
      <c r="AF3098" s="32"/>
      <c r="AG3098" s="32"/>
      <c r="AH3098" s="32"/>
      <c r="AI3098" s="32" t="s">
        <v>1929</v>
      </c>
      <c r="AJ3098" s="32"/>
      <c r="AK3098" s="32" t="s">
        <v>46</v>
      </c>
      <c r="AM3098" s="33" t="s">
        <v>2258</v>
      </c>
      <c r="AN3098" s="33" t="s">
        <v>2259</v>
      </c>
      <c r="AO3098" s="33" t="s">
        <v>2556</v>
      </c>
    </row>
    <row r="3099" spans="2:41" ht="13.5" customHeight="1">
      <c r="B3099" s="31">
        <f>VLOOKUP(L3099,'2-1.手続一覧'!$A$9:$A$1715,1,FALSE)</f>
        <v>25149</v>
      </c>
      <c r="C3099" s="31" t="str">
        <f>IF(VLOOKUP(L3099,'2-1.手続一覧'!$A$9:$Q$1715,2,FALSE)=N3099,"OK","NG")</f>
        <v>OK</v>
      </c>
      <c r="D3099" s="31" t="str">
        <f>IF(VLOOKUP(L3099,'2-1.手続一覧'!$A$9:$Q$1715,3,FALSE)=O3099,"OK","NG")</f>
        <v>OK</v>
      </c>
      <c r="E3099" s="31" t="str">
        <f>IF(VLOOKUP(L3099,'2-1.手続一覧'!$A$9:$S$1715,19,FALSE)=AA3099,"OK","NG")</f>
        <v>OK</v>
      </c>
      <c r="F3099" s="31" t="str">
        <f>IF(VLOOKUP(L3099,'2-1.手続一覧'!$A$9:$S$1715,16,FALSE)=AC3099,"OK","NG")</f>
        <v>NG</v>
      </c>
      <c r="G3099" s="31" t="str">
        <f>IF(VLOOKUP(L3099,'2-1.手続一覧'!$A$9:$S$1715,17,FALSE)=AE3099,"OK","NG")</f>
        <v>OK</v>
      </c>
      <c r="H3099" s="31" t="str">
        <f>IF(VLOOKUP(L3099,'2-1.手続一覧'!$A$9:$T$1715,20,FALSE)=AF3099,"OK","NG")</f>
        <v>OK</v>
      </c>
      <c r="I3099" s="31" t="str">
        <f>IF(VLOOKUP(L3099,'2-1.手続一覧'!$A$9:$U$1715,21,FALSE)=AG3099,"OK","NG")</f>
        <v>OK</v>
      </c>
      <c r="J3099" s="31" t="str">
        <f>IF(VLOOKUP(L3099,'2-1.手続一覧'!$A$9:$V$1715,22,FALSE)=AH3099,"OK","NG")</f>
        <v>OK</v>
      </c>
      <c r="K3099" s="31" t="str">
        <f>IF(VLOOKUP(L3099,'2-1.手続一覧'!$A$9:$W$1715,23,FALSE)=AK3099,"OK","NG")</f>
        <v>OK</v>
      </c>
      <c r="L3099" s="32">
        <v>25149</v>
      </c>
      <c r="M3099" s="32" t="s">
        <v>1935</v>
      </c>
      <c r="N3099" s="32" t="s">
        <v>995</v>
      </c>
      <c r="O3099" s="32" t="s">
        <v>612</v>
      </c>
      <c r="P3099" s="32">
        <v>1951</v>
      </c>
      <c r="Q3099" s="32" t="s">
        <v>1938</v>
      </c>
      <c r="R3099" s="32">
        <v>204</v>
      </c>
      <c r="S3099" s="32">
        <v>48</v>
      </c>
      <c r="T3099" s="32"/>
      <c r="U3099" s="32"/>
      <c r="V3099" s="32">
        <v>5</v>
      </c>
      <c r="W3099" s="32"/>
      <c r="X3099" s="32"/>
      <c r="Y3099" s="32"/>
      <c r="Z3099" s="32"/>
      <c r="AA3099" s="32" t="s">
        <v>54</v>
      </c>
      <c r="AB3099" s="32" t="s">
        <v>1928</v>
      </c>
      <c r="AC3099" s="32" t="s">
        <v>102</v>
      </c>
      <c r="AD3099" s="32" t="s">
        <v>2518</v>
      </c>
      <c r="AE3099" s="32" t="s">
        <v>44</v>
      </c>
      <c r="AF3099" s="32"/>
      <c r="AG3099" s="32"/>
      <c r="AH3099" s="32" t="s">
        <v>103</v>
      </c>
      <c r="AI3099" s="32" t="s">
        <v>1929</v>
      </c>
      <c r="AJ3099" s="32"/>
      <c r="AK3099" s="32" t="s">
        <v>46</v>
      </c>
      <c r="AM3099" s="33" t="s">
        <v>2258</v>
      </c>
      <c r="AN3099" s="33" t="s">
        <v>2259</v>
      </c>
      <c r="AO3099" s="33" t="s">
        <v>2556</v>
      </c>
    </row>
    <row r="3100" spans="2:41" ht="13.5" customHeight="1">
      <c r="B3100" s="31">
        <f>VLOOKUP(L3100,'2-1.手続一覧'!$A$9:$A$1715,1,FALSE)</f>
        <v>24656</v>
      </c>
      <c r="C3100" s="31" t="str">
        <f>IF(VLOOKUP(L3100,'2-1.手続一覧'!$A$9:$Q$1715,2,FALSE)=N3100,"OK","NG")</f>
        <v>OK</v>
      </c>
      <c r="D3100" s="31" t="str">
        <f>IF(VLOOKUP(L3100,'2-1.手続一覧'!$A$9:$Q$1715,3,FALSE)=O3100,"OK","NG")</f>
        <v>OK</v>
      </c>
      <c r="E3100" s="31" t="str">
        <f>IF(VLOOKUP(L3100,'2-1.手続一覧'!$A$9:$S$1715,19,FALSE)=AA3100,"OK","NG")</f>
        <v>OK</v>
      </c>
      <c r="F3100" s="31" t="str">
        <f>IF(VLOOKUP(L3100,'2-1.手続一覧'!$A$9:$S$1715,16,FALSE)=AC3100,"OK","NG")</f>
        <v>NG</v>
      </c>
      <c r="G3100" s="31" t="str">
        <f>IF(VLOOKUP(L3100,'2-1.手続一覧'!$A$9:$S$1715,17,FALSE)=AE3100,"OK","NG")</f>
        <v>NG</v>
      </c>
      <c r="H3100" s="31" t="str">
        <f>IF(VLOOKUP(L3100,'2-1.手続一覧'!$A$9:$T$1715,20,FALSE)=AF3100,"OK","NG")</f>
        <v>OK</v>
      </c>
      <c r="I3100" s="31" t="str">
        <f>IF(VLOOKUP(L3100,'2-1.手続一覧'!$A$9:$U$1715,21,FALSE)=AG3100,"OK","NG")</f>
        <v>OK</v>
      </c>
      <c r="J3100" s="31" t="str">
        <f>IF(VLOOKUP(L3100,'2-1.手続一覧'!$A$9:$V$1715,22,FALSE)=AH3100,"OK","NG")</f>
        <v>OK</v>
      </c>
      <c r="K3100" s="31" t="str">
        <f>IF(VLOOKUP(L3100,'2-1.手続一覧'!$A$9:$W$1715,23,FALSE)=AK3100,"OK","NG")</f>
        <v>OK</v>
      </c>
      <c r="L3100" s="32">
        <v>24656</v>
      </c>
      <c r="M3100" s="32" t="s">
        <v>1935</v>
      </c>
      <c r="N3100" s="32" t="s">
        <v>625</v>
      </c>
      <c r="O3100" s="32" t="s">
        <v>612</v>
      </c>
      <c r="P3100" s="32">
        <v>1951</v>
      </c>
      <c r="Q3100" s="32" t="s">
        <v>1938</v>
      </c>
      <c r="R3100" s="32">
        <v>204</v>
      </c>
      <c r="S3100" s="32">
        <v>49</v>
      </c>
      <c r="T3100" s="32">
        <v>8</v>
      </c>
      <c r="U3100" s="32"/>
      <c r="V3100" s="32">
        <v>1</v>
      </c>
      <c r="W3100" s="32"/>
      <c r="X3100" s="32"/>
      <c r="Y3100" s="32"/>
      <c r="Z3100" s="32"/>
      <c r="AA3100" s="32" t="s">
        <v>54</v>
      </c>
      <c r="AB3100" s="32" t="s">
        <v>1928</v>
      </c>
      <c r="AC3100" s="32" t="s">
        <v>102</v>
      </c>
      <c r="AD3100" s="32" t="s">
        <v>147</v>
      </c>
      <c r="AE3100" s="33" t="s">
        <v>43</v>
      </c>
      <c r="AF3100" s="32"/>
      <c r="AG3100" s="32"/>
      <c r="AH3100" s="32"/>
      <c r="AI3100" s="32" t="s">
        <v>1929</v>
      </c>
      <c r="AJ3100" s="32"/>
      <c r="AK3100" s="32" t="s">
        <v>46</v>
      </c>
      <c r="AM3100" s="33" t="s">
        <v>2258</v>
      </c>
      <c r="AN3100" s="33" t="s">
        <v>2259</v>
      </c>
      <c r="AO3100" s="33" t="s">
        <v>2556</v>
      </c>
    </row>
    <row r="3101" spans="2:41" ht="13.5" customHeight="1">
      <c r="B3101" s="31">
        <f>VLOOKUP(L3101,'2-1.手続一覧'!$A$9:$A$1715,1,FALSE)</f>
        <v>24677</v>
      </c>
      <c r="C3101" s="31" t="str">
        <f>IF(VLOOKUP(L3101,'2-1.手続一覧'!$A$9:$Q$1715,2,FALSE)=N3101,"OK","NG")</f>
        <v>OK</v>
      </c>
      <c r="D3101" s="31" t="str">
        <f>IF(VLOOKUP(L3101,'2-1.手続一覧'!$A$9:$Q$1715,3,FALSE)=O3101,"OK","NG")</f>
        <v>OK</v>
      </c>
      <c r="E3101" s="31" t="str">
        <f>IF(VLOOKUP(L3101,'2-1.手続一覧'!$A$9:$S$1715,19,FALSE)=AA3101,"OK","NG")</f>
        <v>OK</v>
      </c>
      <c r="F3101" s="31" t="str">
        <f>IF(VLOOKUP(L3101,'2-1.手続一覧'!$A$9:$S$1715,16,FALSE)=AC3101,"OK","NG")</f>
        <v>NG</v>
      </c>
      <c r="G3101" s="31" t="str">
        <f>IF(VLOOKUP(L3101,'2-1.手続一覧'!$A$9:$S$1715,17,FALSE)=AE3101,"OK","NG")</f>
        <v>NG</v>
      </c>
      <c r="H3101" s="31" t="str">
        <f>IF(VLOOKUP(L3101,'2-1.手続一覧'!$A$9:$T$1715,20,FALSE)=AF3101,"OK","NG")</f>
        <v>OK</v>
      </c>
      <c r="I3101" s="31" t="str">
        <f>IF(VLOOKUP(L3101,'2-1.手続一覧'!$A$9:$U$1715,21,FALSE)=AG3101,"OK","NG")</f>
        <v>OK</v>
      </c>
      <c r="J3101" s="31" t="str">
        <f>IF(VLOOKUP(L3101,'2-1.手続一覧'!$A$9:$V$1715,22,FALSE)=AH3101,"OK","NG")</f>
        <v>OK</v>
      </c>
      <c r="K3101" s="31" t="str">
        <f>IF(VLOOKUP(L3101,'2-1.手続一覧'!$A$9:$W$1715,23,FALSE)=AK3101,"OK","NG")</f>
        <v>OK</v>
      </c>
      <c r="L3101" s="32">
        <v>24677</v>
      </c>
      <c r="M3101" s="32" t="s">
        <v>1935</v>
      </c>
      <c r="N3101" s="32" t="s">
        <v>910</v>
      </c>
      <c r="O3101" s="32" t="s">
        <v>612</v>
      </c>
      <c r="P3101" s="32">
        <v>1951</v>
      </c>
      <c r="Q3101" s="32" t="s">
        <v>1938</v>
      </c>
      <c r="R3101" s="32">
        <v>204</v>
      </c>
      <c r="S3101" s="32">
        <v>49</v>
      </c>
      <c r="T3101" s="32">
        <v>2</v>
      </c>
      <c r="U3101" s="32"/>
      <c r="V3101" s="32">
        <v>1</v>
      </c>
      <c r="W3101" s="32"/>
      <c r="X3101" s="32"/>
      <c r="Y3101" s="32"/>
      <c r="Z3101" s="32"/>
      <c r="AA3101" s="32" t="s">
        <v>54</v>
      </c>
      <c r="AB3101" s="32" t="s">
        <v>1928</v>
      </c>
      <c r="AC3101" s="32" t="s">
        <v>102</v>
      </c>
      <c r="AD3101" s="32" t="s">
        <v>147</v>
      </c>
      <c r="AE3101" s="33" t="s">
        <v>43</v>
      </c>
      <c r="AF3101" s="32"/>
      <c r="AG3101" s="32"/>
      <c r="AH3101" s="32"/>
      <c r="AI3101" s="32" t="s">
        <v>1929</v>
      </c>
      <c r="AJ3101" s="32"/>
      <c r="AK3101" s="32" t="s">
        <v>46</v>
      </c>
      <c r="AM3101" s="33" t="s">
        <v>2258</v>
      </c>
      <c r="AN3101" s="33" t="s">
        <v>2259</v>
      </c>
      <c r="AO3101" s="33" t="s">
        <v>2556</v>
      </c>
    </row>
    <row r="3102" spans="2:41" ht="13.5" customHeight="1">
      <c r="B3102" s="31">
        <f>VLOOKUP(L3102,'2-1.手続一覧'!$A$9:$A$1715,1,FALSE)</f>
        <v>24689</v>
      </c>
      <c r="C3102" s="31" t="str">
        <f>IF(VLOOKUP(L3102,'2-1.手続一覧'!$A$9:$Q$1715,2,FALSE)=N3102,"OK","NG")</f>
        <v>OK</v>
      </c>
      <c r="D3102" s="31" t="str">
        <f>IF(VLOOKUP(L3102,'2-1.手続一覧'!$A$9:$Q$1715,3,FALSE)=O3102,"OK","NG")</f>
        <v>OK</v>
      </c>
      <c r="E3102" s="31" t="str">
        <f>IF(VLOOKUP(L3102,'2-1.手続一覧'!$A$9:$S$1715,19,FALSE)=AA3102,"OK","NG")</f>
        <v>OK</v>
      </c>
      <c r="F3102" s="31" t="str">
        <f>IF(VLOOKUP(L3102,'2-1.手続一覧'!$A$9:$S$1715,16,FALSE)=AC3102,"OK","NG")</f>
        <v>NG</v>
      </c>
      <c r="G3102" s="31" t="str">
        <f>IF(VLOOKUP(L3102,'2-1.手続一覧'!$A$9:$S$1715,17,FALSE)=AE3102,"OK","NG")</f>
        <v>NG</v>
      </c>
      <c r="H3102" s="31" t="str">
        <f>IF(VLOOKUP(L3102,'2-1.手続一覧'!$A$9:$T$1715,20,FALSE)=AF3102,"OK","NG")</f>
        <v>OK</v>
      </c>
      <c r="I3102" s="31" t="str">
        <f>IF(VLOOKUP(L3102,'2-1.手続一覧'!$A$9:$U$1715,21,FALSE)=AG3102,"OK","NG")</f>
        <v>OK</v>
      </c>
      <c r="J3102" s="31" t="str">
        <f>IF(VLOOKUP(L3102,'2-1.手続一覧'!$A$9:$V$1715,22,FALSE)=AH3102,"OK","NG")</f>
        <v>OK</v>
      </c>
      <c r="K3102" s="31" t="str">
        <f>IF(VLOOKUP(L3102,'2-1.手続一覧'!$A$9:$W$1715,23,FALSE)=AK3102,"OK","NG")</f>
        <v>OK</v>
      </c>
      <c r="L3102" s="32">
        <v>24689</v>
      </c>
      <c r="M3102" s="32" t="s">
        <v>1935</v>
      </c>
      <c r="N3102" s="32" t="s">
        <v>946</v>
      </c>
      <c r="O3102" s="32" t="s">
        <v>612</v>
      </c>
      <c r="P3102" s="32">
        <v>1951</v>
      </c>
      <c r="Q3102" s="32" t="s">
        <v>1938</v>
      </c>
      <c r="R3102" s="32">
        <v>204</v>
      </c>
      <c r="S3102" s="32">
        <v>49</v>
      </c>
      <c r="T3102" s="32">
        <v>33</v>
      </c>
      <c r="U3102" s="32"/>
      <c r="V3102" s="32">
        <v>1</v>
      </c>
      <c r="W3102" s="32"/>
      <c r="X3102" s="32"/>
      <c r="Y3102" s="32"/>
      <c r="Z3102" s="32"/>
      <c r="AA3102" s="32" t="s">
        <v>54</v>
      </c>
      <c r="AB3102" s="32" t="s">
        <v>1928</v>
      </c>
      <c r="AC3102" s="32" t="s">
        <v>102</v>
      </c>
      <c r="AD3102" s="32" t="s">
        <v>147</v>
      </c>
      <c r="AE3102" s="33" t="s">
        <v>43</v>
      </c>
      <c r="AF3102" s="32"/>
      <c r="AG3102" s="32"/>
      <c r="AH3102" s="32"/>
      <c r="AI3102" s="32" t="s">
        <v>1929</v>
      </c>
      <c r="AJ3102" s="32"/>
      <c r="AK3102" s="32" t="s">
        <v>46</v>
      </c>
      <c r="AM3102" s="33" t="s">
        <v>2258</v>
      </c>
      <c r="AN3102" s="33" t="s">
        <v>2259</v>
      </c>
      <c r="AO3102" s="33" t="s">
        <v>2556</v>
      </c>
    </row>
    <row r="3103" spans="2:41" ht="13.5" customHeight="1">
      <c r="B3103" s="31">
        <f>VLOOKUP(L3103,'2-1.手続一覧'!$A$9:$A$1715,1,FALSE)</f>
        <v>24690</v>
      </c>
      <c r="C3103" s="31" t="str">
        <f>IF(VLOOKUP(L3103,'2-1.手続一覧'!$A$9:$Q$1715,2,FALSE)=N3103,"OK","NG")</f>
        <v>OK</v>
      </c>
      <c r="D3103" s="31" t="str">
        <f>IF(VLOOKUP(L3103,'2-1.手続一覧'!$A$9:$Q$1715,3,FALSE)=O3103,"OK","NG")</f>
        <v>OK</v>
      </c>
      <c r="E3103" s="31" t="str">
        <f>IF(VLOOKUP(L3103,'2-1.手続一覧'!$A$9:$S$1715,19,FALSE)=AA3103,"OK","NG")</f>
        <v>OK</v>
      </c>
      <c r="F3103" s="31" t="str">
        <f>IF(VLOOKUP(L3103,'2-1.手続一覧'!$A$9:$S$1715,16,FALSE)=AC3103,"OK","NG")</f>
        <v>NG</v>
      </c>
      <c r="G3103" s="31" t="str">
        <f>IF(VLOOKUP(L3103,'2-1.手続一覧'!$A$9:$S$1715,17,FALSE)=AE3103,"OK","NG")</f>
        <v>NG</v>
      </c>
      <c r="H3103" s="31" t="str">
        <f>IF(VLOOKUP(L3103,'2-1.手続一覧'!$A$9:$T$1715,20,FALSE)=AF3103,"OK","NG")</f>
        <v>OK</v>
      </c>
      <c r="I3103" s="31" t="str">
        <f>IF(VLOOKUP(L3103,'2-1.手続一覧'!$A$9:$U$1715,21,FALSE)=AG3103,"OK","NG")</f>
        <v>OK</v>
      </c>
      <c r="J3103" s="31" t="str">
        <f>IF(VLOOKUP(L3103,'2-1.手続一覧'!$A$9:$V$1715,22,FALSE)=AH3103,"OK","NG")</f>
        <v>OK</v>
      </c>
      <c r="K3103" s="31" t="str">
        <f>IF(VLOOKUP(L3103,'2-1.手続一覧'!$A$9:$W$1715,23,FALSE)=AK3103,"OK","NG")</f>
        <v>OK</v>
      </c>
      <c r="L3103" s="32">
        <v>24690</v>
      </c>
      <c r="M3103" s="32" t="s">
        <v>1935</v>
      </c>
      <c r="N3103" s="32" t="s">
        <v>947</v>
      </c>
      <c r="O3103" s="32" t="s">
        <v>612</v>
      </c>
      <c r="P3103" s="32">
        <v>1951</v>
      </c>
      <c r="Q3103" s="32" t="s">
        <v>1938</v>
      </c>
      <c r="R3103" s="32">
        <v>204</v>
      </c>
      <c r="S3103" s="32">
        <v>49</v>
      </c>
      <c r="T3103" s="32">
        <v>33</v>
      </c>
      <c r="U3103" s="32"/>
      <c r="V3103" s="32">
        <v>1</v>
      </c>
      <c r="W3103" s="32"/>
      <c r="X3103" s="32"/>
      <c r="Y3103" s="32"/>
      <c r="Z3103" s="32"/>
      <c r="AA3103" s="32" t="s">
        <v>54</v>
      </c>
      <c r="AB3103" s="32" t="s">
        <v>1928</v>
      </c>
      <c r="AC3103" s="32" t="s">
        <v>102</v>
      </c>
      <c r="AD3103" s="32" t="s">
        <v>147</v>
      </c>
      <c r="AE3103" s="33" t="s">
        <v>43</v>
      </c>
      <c r="AF3103" s="32"/>
      <c r="AG3103" s="32"/>
      <c r="AH3103" s="32"/>
      <c r="AI3103" s="32" t="s">
        <v>1929</v>
      </c>
      <c r="AJ3103" s="32"/>
      <c r="AK3103" s="32" t="s">
        <v>46</v>
      </c>
      <c r="AM3103" s="33" t="s">
        <v>2258</v>
      </c>
      <c r="AN3103" s="33" t="s">
        <v>2259</v>
      </c>
      <c r="AO3103" s="33" t="s">
        <v>2556</v>
      </c>
    </row>
    <row r="3104" spans="2:41" ht="13.5" customHeight="1">
      <c r="B3104" s="31">
        <f>VLOOKUP(L3104,'2-1.手続一覧'!$A$9:$A$1715,1,FALSE)</f>
        <v>24784</v>
      </c>
      <c r="C3104" s="31" t="str">
        <f>IF(VLOOKUP(L3104,'2-1.手続一覧'!$A$9:$Q$1715,2,FALSE)=N3104,"OK","NG")</f>
        <v>OK</v>
      </c>
      <c r="D3104" s="31" t="str">
        <f>IF(VLOOKUP(L3104,'2-1.手続一覧'!$A$9:$Q$1715,3,FALSE)=O3104,"OK","NG")</f>
        <v>OK</v>
      </c>
      <c r="E3104" s="31" t="str">
        <f>IF(VLOOKUP(L3104,'2-1.手続一覧'!$A$9:$S$1715,19,FALSE)=AA3104,"OK","NG")</f>
        <v>OK</v>
      </c>
      <c r="F3104" s="31" t="str">
        <f>IF(VLOOKUP(L3104,'2-1.手続一覧'!$A$9:$S$1715,16,FALSE)=AC3104,"OK","NG")</f>
        <v>NG</v>
      </c>
      <c r="G3104" s="31" t="str">
        <f>IF(VLOOKUP(L3104,'2-1.手続一覧'!$A$9:$S$1715,17,FALSE)=AE3104,"OK","NG")</f>
        <v>NG</v>
      </c>
      <c r="H3104" s="31" t="str">
        <f>IF(VLOOKUP(L3104,'2-1.手続一覧'!$A$9:$T$1715,20,FALSE)=AF3104,"OK","NG")</f>
        <v>OK</v>
      </c>
      <c r="I3104" s="31" t="str">
        <f>IF(VLOOKUP(L3104,'2-1.手続一覧'!$A$9:$U$1715,21,FALSE)=AG3104,"OK","NG")</f>
        <v>OK</v>
      </c>
      <c r="J3104" s="31" t="str">
        <f>IF(VLOOKUP(L3104,'2-1.手続一覧'!$A$9:$V$1715,22,FALSE)=AH3104,"OK","NG")</f>
        <v>OK</v>
      </c>
      <c r="K3104" s="31" t="str">
        <f>IF(VLOOKUP(L3104,'2-1.手続一覧'!$A$9:$W$1715,23,FALSE)=AK3104,"OK","NG")</f>
        <v>OK</v>
      </c>
      <c r="L3104" s="32">
        <v>24784</v>
      </c>
      <c r="M3104" s="32" t="s">
        <v>1935</v>
      </c>
      <c r="N3104" s="32" t="s">
        <v>1164</v>
      </c>
      <c r="O3104" s="32" t="s">
        <v>612</v>
      </c>
      <c r="P3104" s="32">
        <v>1951</v>
      </c>
      <c r="Q3104" s="32" t="s">
        <v>1938</v>
      </c>
      <c r="R3104" s="32">
        <v>204</v>
      </c>
      <c r="S3104" s="32">
        <v>49</v>
      </c>
      <c r="T3104" s="32">
        <v>21</v>
      </c>
      <c r="U3104" s="32"/>
      <c r="V3104" s="32">
        <v>1</v>
      </c>
      <c r="W3104" s="32"/>
      <c r="X3104" s="32"/>
      <c r="Y3104" s="32"/>
      <c r="Z3104" s="32"/>
      <c r="AA3104" s="32" t="s">
        <v>54</v>
      </c>
      <c r="AB3104" s="32" t="s">
        <v>1928</v>
      </c>
      <c r="AC3104" s="32" t="s">
        <v>102</v>
      </c>
      <c r="AD3104" s="32" t="s">
        <v>147</v>
      </c>
      <c r="AE3104" s="33" t="s">
        <v>43</v>
      </c>
      <c r="AF3104" s="32"/>
      <c r="AG3104" s="32"/>
      <c r="AH3104" s="32"/>
      <c r="AI3104" s="32" t="s">
        <v>1929</v>
      </c>
      <c r="AJ3104" s="32"/>
      <c r="AK3104" s="32" t="s">
        <v>46</v>
      </c>
      <c r="AM3104" s="33" t="s">
        <v>2258</v>
      </c>
      <c r="AN3104" s="33" t="s">
        <v>2259</v>
      </c>
      <c r="AO3104" s="33" t="s">
        <v>2556</v>
      </c>
    </row>
    <row r="3105" spans="2:41" ht="13.5" customHeight="1">
      <c r="B3105" s="31">
        <f>VLOOKUP(L3105,'2-1.手続一覧'!$A$9:$A$1715,1,FALSE)</f>
        <v>24785</v>
      </c>
      <c r="C3105" s="31" t="str">
        <f>IF(VLOOKUP(L3105,'2-1.手続一覧'!$A$9:$Q$1715,2,FALSE)=N3105,"OK","NG")</f>
        <v>OK</v>
      </c>
      <c r="D3105" s="31" t="str">
        <f>IF(VLOOKUP(L3105,'2-1.手続一覧'!$A$9:$Q$1715,3,FALSE)=O3105,"OK","NG")</f>
        <v>OK</v>
      </c>
      <c r="E3105" s="31" t="str">
        <f>IF(VLOOKUP(L3105,'2-1.手続一覧'!$A$9:$S$1715,19,FALSE)=AA3105,"OK","NG")</f>
        <v>OK</v>
      </c>
      <c r="F3105" s="31" t="str">
        <f>IF(VLOOKUP(L3105,'2-1.手続一覧'!$A$9:$S$1715,16,FALSE)=AC3105,"OK","NG")</f>
        <v>NG</v>
      </c>
      <c r="G3105" s="31" t="str">
        <f>IF(VLOOKUP(L3105,'2-1.手続一覧'!$A$9:$S$1715,17,FALSE)=AE3105,"OK","NG")</f>
        <v>NG</v>
      </c>
      <c r="H3105" s="31" t="str">
        <f>IF(VLOOKUP(L3105,'2-1.手続一覧'!$A$9:$T$1715,20,FALSE)=AF3105,"OK","NG")</f>
        <v>OK</v>
      </c>
      <c r="I3105" s="31" t="str">
        <f>IF(VLOOKUP(L3105,'2-1.手続一覧'!$A$9:$U$1715,21,FALSE)=AG3105,"OK","NG")</f>
        <v>OK</v>
      </c>
      <c r="J3105" s="31" t="str">
        <f>IF(VLOOKUP(L3105,'2-1.手続一覧'!$A$9:$V$1715,22,FALSE)=AH3105,"OK","NG")</f>
        <v>OK</v>
      </c>
      <c r="K3105" s="31" t="str">
        <f>IF(VLOOKUP(L3105,'2-1.手続一覧'!$A$9:$W$1715,23,FALSE)=AK3105,"OK","NG")</f>
        <v>OK</v>
      </c>
      <c r="L3105" s="32">
        <v>24785</v>
      </c>
      <c r="M3105" s="32" t="s">
        <v>1935</v>
      </c>
      <c r="N3105" s="32" t="s">
        <v>1165</v>
      </c>
      <c r="O3105" s="32" t="s">
        <v>612</v>
      </c>
      <c r="P3105" s="32">
        <v>1951</v>
      </c>
      <c r="Q3105" s="32" t="s">
        <v>1938</v>
      </c>
      <c r="R3105" s="32">
        <v>204</v>
      </c>
      <c r="S3105" s="32">
        <v>49</v>
      </c>
      <c r="T3105" s="32">
        <v>21</v>
      </c>
      <c r="U3105" s="32"/>
      <c r="V3105" s="32">
        <v>1</v>
      </c>
      <c r="W3105" s="32"/>
      <c r="X3105" s="32"/>
      <c r="Y3105" s="32"/>
      <c r="Z3105" s="32"/>
      <c r="AA3105" s="32" t="s">
        <v>54</v>
      </c>
      <c r="AB3105" s="32" t="s">
        <v>1928</v>
      </c>
      <c r="AC3105" s="32" t="s">
        <v>102</v>
      </c>
      <c r="AD3105" s="32" t="s">
        <v>147</v>
      </c>
      <c r="AE3105" s="33" t="s">
        <v>43</v>
      </c>
      <c r="AF3105" s="32"/>
      <c r="AG3105" s="32"/>
      <c r="AH3105" s="32"/>
      <c r="AI3105" s="32" t="s">
        <v>1929</v>
      </c>
      <c r="AJ3105" s="32"/>
      <c r="AK3105" s="32" t="s">
        <v>46</v>
      </c>
      <c r="AM3105" s="33" t="s">
        <v>2258</v>
      </c>
      <c r="AN3105" s="33" t="s">
        <v>2259</v>
      </c>
      <c r="AO3105" s="33" t="s">
        <v>2556</v>
      </c>
    </row>
    <row r="3106" spans="2:41" ht="13.5" customHeight="1">
      <c r="B3106" s="31">
        <f>VLOOKUP(L3106,'2-1.手続一覧'!$A$9:$A$1715,1,FALSE)</f>
        <v>25150</v>
      </c>
      <c r="C3106" s="31" t="str">
        <f>IF(VLOOKUP(L3106,'2-1.手続一覧'!$A$9:$Q$1715,2,FALSE)=N3106,"OK","NG")</f>
        <v>OK</v>
      </c>
      <c r="D3106" s="31" t="str">
        <f>IF(VLOOKUP(L3106,'2-1.手続一覧'!$A$9:$Q$1715,3,FALSE)=O3106,"OK","NG")</f>
        <v>OK</v>
      </c>
      <c r="E3106" s="31" t="str">
        <f>IF(VLOOKUP(L3106,'2-1.手続一覧'!$A$9:$S$1715,19,FALSE)=AA3106,"OK","NG")</f>
        <v>OK</v>
      </c>
      <c r="F3106" s="31" t="str">
        <f>IF(VLOOKUP(L3106,'2-1.手続一覧'!$A$9:$S$1715,16,FALSE)=AC3106,"OK","NG")</f>
        <v>NG</v>
      </c>
      <c r="G3106" s="31" t="str">
        <f>IF(VLOOKUP(L3106,'2-1.手続一覧'!$A$9:$S$1715,17,FALSE)=AE3106,"OK","NG")</f>
        <v>OK</v>
      </c>
      <c r="H3106" s="31" t="str">
        <f>IF(VLOOKUP(L3106,'2-1.手続一覧'!$A$9:$T$1715,20,FALSE)=AF3106,"OK","NG")</f>
        <v>OK</v>
      </c>
      <c r="I3106" s="31" t="str">
        <f>IF(VLOOKUP(L3106,'2-1.手続一覧'!$A$9:$U$1715,21,FALSE)=AG3106,"OK","NG")</f>
        <v>OK</v>
      </c>
      <c r="J3106" s="31" t="str">
        <f>IF(VLOOKUP(L3106,'2-1.手続一覧'!$A$9:$V$1715,22,FALSE)=AH3106,"OK","NG")</f>
        <v>OK</v>
      </c>
      <c r="K3106" s="31" t="str">
        <f>IF(VLOOKUP(L3106,'2-1.手続一覧'!$A$9:$W$1715,23,FALSE)=AK3106,"OK","NG")</f>
        <v>OK</v>
      </c>
      <c r="L3106" s="32">
        <v>25150</v>
      </c>
      <c r="M3106" s="32" t="s">
        <v>1935</v>
      </c>
      <c r="N3106" s="32" t="s">
        <v>996</v>
      </c>
      <c r="O3106" s="32" t="s">
        <v>612</v>
      </c>
      <c r="P3106" s="32">
        <v>1951</v>
      </c>
      <c r="Q3106" s="32" t="s">
        <v>1938</v>
      </c>
      <c r="R3106" s="32">
        <v>204</v>
      </c>
      <c r="S3106" s="32">
        <v>49</v>
      </c>
      <c r="T3106" s="32"/>
      <c r="U3106" s="32"/>
      <c r="V3106" s="32">
        <v>1</v>
      </c>
      <c r="W3106" s="32"/>
      <c r="X3106" s="32"/>
      <c r="Y3106" s="32"/>
      <c r="Z3106" s="32"/>
      <c r="AA3106" s="32" t="s">
        <v>54</v>
      </c>
      <c r="AB3106" s="32" t="s">
        <v>1928</v>
      </c>
      <c r="AC3106" s="32" t="s">
        <v>102</v>
      </c>
      <c r="AD3106" s="32" t="s">
        <v>2518</v>
      </c>
      <c r="AE3106" s="32" t="s">
        <v>44</v>
      </c>
      <c r="AF3106" s="32"/>
      <c r="AG3106" s="32"/>
      <c r="AH3106" s="32" t="s">
        <v>103</v>
      </c>
      <c r="AI3106" s="32" t="s">
        <v>1929</v>
      </c>
      <c r="AJ3106" s="32"/>
      <c r="AK3106" s="32" t="s">
        <v>46</v>
      </c>
      <c r="AM3106" s="33" t="s">
        <v>2258</v>
      </c>
      <c r="AN3106" s="33" t="s">
        <v>2259</v>
      </c>
      <c r="AO3106" s="33" t="s">
        <v>2556</v>
      </c>
    </row>
    <row r="3107" spans="2:41" ht="13.5" customHeight="1">
      <c r="B3107" s="31">
        <f>VLOOKUP(L3107,'2-1.手続一覧'!$A$9:$A$1715,1,FALSE)</f>
        <v>25151</v>
      </c>
      <c r="C3107" s="31" t="str">
        <f>IF(VLOOKUP(L3107,'2-1.手続一覧'!$A$9:$Q$1715,2,FALSE)=N3107,"OK","NG")</f>
        <v>OK</v>
      </c>
      <c r="D3107" s="31" t="str">
        <f>IF(VLOOKUP(L3107,'2-1.手続一覧'!$A$9:$Q$1715,3,FALSE)=O3107,"OK","NG")</f>
        <v>OK</v>
      </c>
      <c r="E3107" s="31" t="str">
        <f>IF(VLOOKUP(L3107,'2-1.手続一覧'!$A$9:$S$1715,19,FALSE)=AA3107,"OK","NG")</f>
        <v>OK</v>
      </c>
      <c r="F3107" s="31" t="str">
        <f>IF(VLOOKUP(L3107,'2-1.手続一覧'!$A$9:$S$1715,16,FALSE)=AC3107,"OK","NG")</f>
        <v>NG</v>
      </c>
      <c r="G3107" s="31" t="str">
        <f>IF(VLOOKUP(L3107,'2-1.手続一覧'!$A$9:$S$1715,17,FALSE)=AE3107,"OK","NG")</f>
        <v>OK</v>
      </c>
      <c r="H3107" s="31" t="str">
        <f>IF(VLOOKUP(L3107,'2-1.手続一覧'!$A$9:$T$1715,20,FALSE)=AF3107,"OK","NG")</f>
        <v>OK</v>
      </c>
      <c r="I3107" s="31" t="str">
        <f>IF(VLOOKUP(L3107,'2-1.手続一覧'!$A$9:$U$1715,21,FALSE)=AG3107,"OK","NG")</f>
        <v>OK</v>
      </c>
      <c r="J3107" s="31" t="str">
        <f>IF(VLOOKUP(L3107,'2-1.手続一覧'!$A$9:$V$1715,22,FALSE)=AH3107,"OK","NG")</f>
        <v>OK</v>
      </c>
      <c r="K3107" s="31" t="str">
        <f>IF(VLOOKUP(L3107,'2-1.手続一覧'!$A$9:$W$1715,23,FALSE)=AK3107,"OK","NG")</f>
        <v>OK</v>
      </c>
      <c r="L3107" s="32">
        <v>25151</v>
      </c>
      <c r="M3107" s="32" t="s">
        <v>1935</v>
      </c>
      <c r="N3107" s="32" t="s">
        <v>997</v>
      </c>
      <c r="O3107" s="32" t="s">
        <v>612</v>
      </c>
      <c r="P3107" s="32">
        <v>1951</v>
      </c>
      <c r="Q3107" s="32" t="s">
        <v>1938</v>
      </c>
      <c r="R3107" s="32">
        <v>204</v>
      </c>
      <c r="S3107" s="32">
        <v>49</v>
      </c>
      <c r="T3107" s="32">
        <v>2</v>
      </c>
      <c r="U3107" s="32"/>
      <c r="V3107" s="32">
        <v>1</v>
      </c>
      <c r="W3107" s="32"/>
      <c r="X3107" s="32"/>
      <c r="Y3107" s="32"/>
      <c r="Z3107" s="32"/>
      <c r="AA3107" s="32" t="s">
        <v>54</v>
      </c>
      <c r="AB3107" s="32" t="s">
        <v>1928</v>
      </c>
      <c r="AC3107" s="32" t="s">
        <v>102</v>
      </c>
      <c r="AD3107" s="32" t="s">
        <v>2518</v>
      </c>
      <c r="AE3107" s="32" t="s">
        <v>44</v>
      </c>
      <c r="AF3107" s="32"/>
      <c r="AG3107" s="32"/>
      <c r="AH3107" s="32" t="s">
        <v>103</v>
      </c>
      <c r="AI3107" s="32" t="s">
        <v>1929</v>
      </c>
      <c r="AJ3107" s="32"/>
      <c r="AK3107" s="32" t="s">
        <v>46</v>
      </c>
      <c r="AM3107" s="33" t="s">
        <v>2258</v>
      </c>
      <c r="AN3107" s="33" t="s">
        <v>2259</v>
      </c>
      <c r="AO3107" s="33" t="s">
        <v>2556</v>
      </c>
    </row>
    <row r="3108" spans="2:41" ht="13.5" customHeight="1">
      <c r="B3108" s="31">
        <f>VLOOKUP(L3108,'2-1.手続一覧'!$A$9:$A$1715,1,FALSE)</f>
        <v>25265</v>
      </c>
      <c r="C3108" s="31" t="str">
        <f>IF(VLOOKUP(L3108,'2-1.手続一覧'!$A$9:$Q$1715,2,FALSE)=N3108,"OK","NG")</f>
        <v>OK</v>
      </c>
      <c r="D3108" s="31" t="str">
        <f>IF(VLOOKUP(L3108,'2-1.手続一覧'!$A$9:$Q$1715,3,FALSE)=O3108,"OK","NG")</f>
        <v>OK</v>
      </c>
      <c r="E3108" s="31" t="str">
        <f>IF(VLOOKUP(L3108,'2-1.手続一覧'!$A$9:$S$1715,19,FALSE)=AA3108,"OK","NG")</f>
        <v>OK</v>
      </c>
      <c r="F3108" s="31" t="str">
        <f>IF(VLOOKUP(L3108,'2-1.手続一覧'!$A$9:$S$1715,16,FALSE)=AC3108,"OK","NG")</f>
        <v>NG</v>
      </c>
      <c r="G3108" s="31" t="str">
        <f>IF(VLOOKUP(L3108,'2-1.手続一覧'!$A$9:$S$1715,17,FALSE)=AE3108,"OK","NG")</f>
        <v>NG</v>
      </c>
      <c r="H3108" s="31" t="str">
        <f>IF(VLOOKUP(L3108,'2-1.手続一覧'!$A$9:$T$1715,20,FALSE)=AF3108,"OK","NG")</f>
        <v>OK</v>
      </c>
      <c r="I3108" s="31" t="str">
        <f>IF(VLOOKUP(L3108,'2-1.手続一覧'!$A$9:$U$1715,21,FALSE)=AG3108,"OK","NG")</f>
        <v>OK</v>
      </c>
      <c r="J3108" s="31" t="str">
        <f>IF(VLOOKUP(L3108,'2-1.手続一覧'!$A$9:$V$1715,22,FALSE)=AH3108,"OK","NG")</f>
        <v>OK</v>
      </c>
      <c r="K3108" s="31" t="str">
        <f>IF(VLOOKUP(L3108,'2-1.手続一覧'!$A$9:$W$1715,23,FALSE)=AK3108,"OK","NG")</f>
        <v>OK</v>
      </c>
      <c r="L3108" s="32">
        <v>25265</v>
      </c>
      <c r="M3108" s="32" t="s">
        <v>1935</v>
      </c>
      <c r="N3108" s="32" t="s">
        <v>1178</v>
      </c>
      <c r="O3108" s="32" t="s">
        <v>612</v>
      </c>
      <c r="P3108" s="32">
        <v>1951</v>
      </c>
      <c r="Q3108" s="32" t="s">
        <v>1938</v>
      </c>
      <c r="R3108" s="32">
        <v>204</v>
      </c>
      <c r="S3108" s="32">
        <v>49</v>
      </c>
      <c r="T3108" s="32">
        <v>4</v>
      </c>
      <c r="U3108" s="32"/>
      <c r="V3108" s="32">
        <v>1</v>
      </c>
      <c r="W3108" s="32"/>
      <c r="X3108" s="32"/>
      <c r="Y3108" s="32"/>
      <c r="Z3108" s="32"/>
      <c r="AA3108" s="32" t="s">
        <v>54</v>
      </c>
      <c r="AB3108" s="32" t="s">
        <v>1928</v>
      </c>
      <c r="AC3108" s="32" t="s">
        <v>102</v>
      </c>
      <c r="AD3108" s="32" t="s">
        <v>147</v>
      </c>
      <c r="AE3108" s="33" t="s">
        <v>43</v>
      </c>
      <c r="AF3108" s="32"/>
      <c r="AG3108" s="32"/>
      <c r="AH3108" s="32" t="s">
        <v>103</v>
      </c>
      <c r="AI3108" s="32" t="s">
        <v>1929</v>
      </c>
      <c r="AJ3108" s="32"/>
      <c r="AK3108" s="32" t="s">
        <v>46</v>
      </c>
      <c r="AM3108" s="33" t="s">
        <v>2258</v>
      </c>
      <c r="AN3108" s="33" t="s">
        <v>2259</v>
      </c>
      <c r="AO3108" s="33" t="s">
        <v>2556</v>
      </c>
    </row>
    <row r="3109" spans="2:41" ht="13.5" customHeight="1">
      <c r="B3109" s="31">
        <f>VLOOKUP(L3109,'2-1.手続一覧'!$A$9:$A$1715,1,FALSE)</f>
        <v>25270</v>
      </c>
      <c r="C3109" s="31" t="str">
        <f>IF(VLOOKUP(L3109,'2-1.手続一覧'!$A$9:$Q$1715,2,FALSE)=N3109,"OK","NG")</f>
        <v>OK</v>
      </c>
      <c r="D3109" s="31" t="str">
        <f>IF(VLOOKUP(L3109,'2-1.手続一覧'!$A$9:$Q$1715,3,FALSE)=O3109,"OK","NG")</f>
        <v>OK</v>
      </c>
      <c r="E3109" s="31" t="str">
        <f>IF(VLOOKUP(L3109,'2-1.手続一覧'!$A$9:$S$1715,19,FALSE)=AA3109,"OK","NG")</f>
        <v>OK</v>
      </c>
      <c r="F3109" s="31" t="str">
        <f>IF(VLOOKUP(L3109,'2-1.手続一覧'!$A$9:$S$1715,16,FALSE)=AC3109,"OK","NG")</f>
        <v>NG</v>
      </c>
      <c r="G3109" s="31" t="str">
        <f>IF(VLOOKUP(L3109,'2-1.手続一覧'!$A$9:$S$1715,17,FALSE)=AE3109,"OK","NG")</f>
        <v>NG</v>
      </c>
      <c r="H3109" s="31" t="str">
        <f>IF(VLOOKUP(L3109,'2-1.手続一覧'!$A$9:$T$1715,20,FALSE)=AF3109,"OK","NG")</f>
        <v>OK</v>
      </c>
      <c r="I3109" s="31" t="str">
        <f>IF(VLOOKUP(L3109,'2-1.手続一覧'!$A$9:$U$1715,21,FALSE)=AG3109,"OK","NG")</f>
        <v>OK</v>
      </c>
      <c r="J3109" s="31" t="str">
        <f>IF(VLOOKUP(L3109,'2-1.手続一覧'!$A$9:$V$1715,22,FALSE)=AH3109,"OK","NG")</f>
        <v>OK</v>
      </c>
      <c r="K3109" s="31" t="str">
        <f>IF(VLOOKUP(L3109,'2-1.手続一覧'!$A$9:$W$1715,23,FALSE)=AK3109,"OK","NG")</f>
        <v>OK</v>
      </c>
      <c r="L3109" s="32">
        <v>25270</v>
      </c>
      <c r="M3109" s="32" t="s">
        <v>1935</v>
      </c>
      <c r="N3109" s="32" t="s">
        <v>1184</v>
      </c>
      <c r="O3109" s="32" t="s">
        <v>612</v>
      </c>
      <c r="P3109" s="32">
        <v>1951</v>
      </c>
      <c r="Q3109" s="32" t="s">
        <v>1938</v>
      </c>
      <c r="R3109" s="32">
        <v>204</v>
      </c>
      <c r="S3109" s="32">
        <v>49</v>
      </c>
      <c r="T3109" s="32">
        <v>33</v>
      </c>
      <c r="U3109" s="32"/>
      <c r="V3109" s="32">
        <v>1</v>
      </c>
      <c r="W3109" s="32"/>
      <c r="X3109" s="32"/>
      <c r="Y3109" s="32"/>
      <c r="Z3109" s="32"/>
      <c r="AA3109" s="32" t="s">
        <v>54</v>
      </c>
      <c r="AB3109" s="32" t="s">
        <v>1928</v>
      </c>
      <c r="AC3109" s="32" t="s">
        <v>102</v>
      </c>
      <c r="AD3109" s="32" t="s">
        <v>147</v>
      </c>
      <c r="AE3109" s="33" t="s">
        <v>43</v>
      </c>
      <c r="AF3109" s="32"/>
      <c r="AG3109" s="32"/>
      <c r="AH3109" s="32"/>
      <c r="AI3109" s="32" t="s">
        <v>1929</v>
      </c>
      <c r="AJ3109" s="32"/>
      <c r="AK3109" s="32" t="s">
        <v>46</v>
      </c>
      <c r="AM3109" s="33" t="s">
        <v>2258</v>
      </c>
      <c r="AN3109" s="33" t="s">
        <v>2259</v>
      </c>
      <c r="AO3109" s="33" t="s">
        <v>2556</v>
      </c>
    </row>
    <row r="3110" spans="2:41" ht="13.5" hidden="1" customHeight="1">
      <c r="B3110" s="31">
        <f>VLOOKUP(L3110,'2-1.手続一覧'!$A$9:$A$1715,1,FALSE)</f>
        <v>24810</v>
      </c>
      <c r="C3110" s="31" t="str">
        <f>IF(VLOOKUP(L3110,'2-1.手続一覧'!$A$9:$Q$1715,2,FALSE)=N3110,"OK","NG")</f>
        <v>OK</v>
      </c>
      <c r="D3110" s="31" t="str">
        <f>IF(VLOOKUP(L3110,'2-1.手続一覧'!$A$9:$Q$1715,3,FALSE)=O3110,"OK","NG")</f>
        <v>OK</v>
      </c>
      <c r="E3110" s="31" t="str">
        <f>IF(VLOOKUP(L3110,'2-1.手続一覧'!$A$9:$S$1715,19,FALSE)=AA3110,"OK","NG")</f>
        <v>OK</v>
      </c>
      <c r="F3110" s="31" t="str">
        <f>IF(VLOOKUP(L3110,'2-1.手続一覧'!$A$9:$S$1715,16,FALSE)=AC3110,"OK","NG")</f>
        <v>OK</v>
      </c>
      <c r="G3110" s="31" t="str">
        <f>IF(VLOOKUP(L3110,'2-1.手続一覧'!$A$9:$S$1715,17,FALSE)=AE3110,"OK","NG")</f>
        <v>NG</v>
      </c>
      <c r="H3110" s="31" t="str">
        <f>IF(VLOOKUP(L3110,'2-1.手続一覧'!$A$9:$T$1715,20,FALSE)=AF3110,"OK","NG")</f>
        <v>OK</v>
      </c>
      <c r="I3110" s="31" t="str">
        <f>IF(VLOOKUP(L3110,'2-1.手続一覧'!$A$9:$U$1715,21,FALSE)=AG3110,"OK","NG")</f>
        <v>OK</v>
      </c>
      <c r="J3110" s="31" t="str">
        <f>IF(VLOOKUP(L3110,'2-1.手続一覧'!$A$9:$V$1715,22,FALSE)=AH3110,"OK","NG")</f>
        <v>OK</v>
      </c>
      <c r="K3110" s="31" t="str">
        <f>IF(VLOOKUP(L3110,'2-1.手続一覧'!$A$9:$W$1715,23,FALSE)=AK3110,"OK","NG")</f>
        <v>OK</v>
      </c>
      <c r="L3110" s="32">
        <v>24810</v>
      </c>
      <c r="M3110" s="32" t="s">
        <v>1935</v>
      </c>
      <c r="N3110" s="32" t="s">
        <v>998</v>
      </c>
      <c r="O3110" s="32" t="s">
        <v>612</v>
      </c>
      <c r="P3110" s="32">
        <v>1951</v>
      </c>
      <c r="Q3110" s="32" t="s">
        <v>1938</v>
      </c>
      <c r="R3110" s="32">
        <v>204</v>
      </c>
      <c r="S3110" s="32">
        <v>49</v>
      </c>
      <c r="T3110" s="32">
        <v>2</v>
      </c>
      <c r="U3110" s="32"/>
      <c r="V3110" s="32">
        <v>1</v>
      </c>
      <c r="W3110" s="32"/>
      <c r="X3110" s="32"/>
      <c r="Y3110" s="32"/>
      <c r="Z3110" s="32"/>
      <c r="AA3110" s="32" t="s">
        <v>45</v>
      </c>
      <c r="AB3110" s="32" t="s">
        <v>2154</v>
      </c>
      <c r="AC3110" s="32" t="s">
        <v>9278</v>
      </c>
      <c r="AD3110" s="32" t="s">
        <v>1928</v>
      </c>
      <c r="AE3110" s="32" t="s">
        <v>53</v>
      </c>
      <c r="AF3110" s="32"/>
      <c r="AG3110" s="32" t="s">
        <v>569</v>
      </c>
      <c r="AH3110" s="32"/>
      <c r="AI3110" s="32" t="s">
        <v>1929</v>
      </c>
      <c r="AJ3110" s="32"/>
      <c r="AK3110" s="32" t="s">
        <v>46</v>
      </c>
      <c r="AN3110" s="33" t="s">
        <v>2259</v>
      </c>
      <c r="AO3110" s="33" t="s">
        <v>2556</v>
      </c>
    </row>
    <row r="3111" spans="2:41" ht="13.5" hidden="1" customHeight="1">
      <c r="B3111" s="31">
        <f>VLOOKUP(L3111,'2-1.手続一覧'!$A$9:$A$1715,1,FALSE)</f>
        <v>24811</v>
      </c>
      <c r="C3111" s="31" t="str">
        <f>IF(VLOOKUP(L3111,'2-1.手続一覧'!$A$9:$Q$1715,2,FALSE)=N3111,"OK","NG")</f>
        <v>OK</v>
      </c>
      <c r="D3111" s="31" t="str">
        <f>IF(VLOOKUP(L3111,'2-1.手続一覧'!$A$9:$Q$1715,3,FALSE)=O3111,"OK","NG")</f>
        <v>OK</v>
      </c>
      <c r="E3111" s="31" t="str">
        <f>IF(VLOOKUP(L3111,'2-1.手続一覧'!$A$9:$S$1715,19,FALSE)=AA3111,"OK","NG")</f>
        <v>OK</v>
      </c>
      <c r="F3111" s="31" t="str">
        <f>IF(VLOOKUP(L3111,'2-1.手続一覧'!$A$9:$S$1715,16,FALSE)=AC3111,"OK","NG")</f>
        <v>OK</v>
      </c>
      <c r="G3111" s="31" t="str">
        <f>IF(VLOOKUP(L3111,'2-1.手続一覧'!$A$9:$S$1715,17,FALSE)=AE3111,"OK","NG")</f>
        <v>NG</v>
      </c>
      <c r="H3111" s="31" t="str">
        <f>IF(VLOOKUP(L3111,'2-1.手続一覧'!$A$9:$T$1715,20,FALSE)=AF3111,"OK","NG")</f>
        <v>OK</v>
      </c>
      <c r="I3111" s="31" t="str">
        <f>IF(VLOOKUP(L3111,'2-1.手続一覧'!$A$9:$U$1715,21,FALSE)=AG3111,"OK","NG")</f>
        <v>OK</v>
      </c>
      <c r="J3111" s="31" t="str">
        <f>IF(VLOOKUP(L3111,'2-1.手続一覧'!$A$9:$V$1715,22,FALSE)=AH3111,"OK","NG")</f>
        <v>OK</v>
      </c>
      <c r="K3111" s="31" t="str">
        <f>IF(VLOOKUP(L3111,'2-1.手続一覧'!$A$9:$W$1715,23,FALSE)=AK3111,"OK","NG")</f>
        <v>OK</v>
      </c>
      <c r="L3111" s="32">
        <v>24811</v>
      </c>
      <c r="M3111" s="32" t="s">
        <v>1935</v>
      </c>
      <c r="N3111" s="32" t="s">
        <v>999</v>
      </c>
      <c r="O3111" s="32" t="s">
        <v>612</v>
      </c>
      <c r="P3111" s="32">
        <v>1951</v>
      </c>
      <c r="Q3111" s="32" t="s">
        <v>1938</v>
      </c>
      <c r="R3111" s="32">
        <v>204</v>
      </c>
      <c r="S3111" s="32">
        <v>49</v>
      </c>
      <c r="T3111" s="32">
        <v>8</v>
      </c>
      <c r="U3111" s="32"/>
      <c r="V3111" s="32">
        <v>1</v>
      </c>
      <c r="W3111" s="32"/>
      <c r="X3111" s="32"/>
      <c r="Y3111" s="32"/>
      <c r="Z3111" s="32"/>
      <c r="AA3111" s="32" t="s">
        <v>45</v>
      </c>
      <c r="AB3111" s="32" t="s">
        <v>2154</v>
      </c>
      <c r="AC3111" s="32" t="s">
        <v>9278</v>
      </c>
      <c r="AD3111" s="32" t="s">
        <v>1928</v>
      </c>
      <c r="AE3111" s="32" t="s">
        <v>53</v>
      </c>
      <c r="AF3111" s="32"/>
      <c r="AG3111" s="32" t="s">
        <v>569</v>
      </c>
      <c r="AH3111" s="32"/>
      <c r="AI3111" s="32" t="s">
        <v>1929</v>
      </c>
      <c r="AJ3111" s="32"/>
      <c r="AK3111" s="32" t="s">
        <v>46</v>
      </c>
      <c r="AN3111" s="33" t="s">
        <v>2259</v>
      </c>
      <c r="AO3111" s="33" t="s">
        <v>2556</v>
      </c>
    </row>
    <row r="3112" spans="2:41" ht="13.5" hidden="1" customHeight="1">
      <c r="B3112" s="31">
        <f>VLOOKUP(L3112,'2-1.手続一覧'!$A$9:$A$1715,1,FALSE)</f>
        <v>24874</v>
      </c>
      <c r="C3112" s="31" t="str">
        <f>IF(VLOOKUP(L3112,'2-1.手続一覧'!$A$9:$Q$1715,2,FALSE)=N3112,"OK","NG")</f>
        <v>OK</v>
      </c>
      <c r="D3112" s="31" t="str">
        <f>IF(VLOOKUP(L3112,'2-1.手続一覧'!$A$9:$Q$1715,3,FALSE)=O3112,"OK","NG")</f>
        <v>OK</v>
      </c>
      <c r="E3112" s="31" t="str">
        <f>IF(VLOOKUP(L3112,'2-1.手続一覧'!$A$9:$S$1715,19,FALSE)=AA3112,"OK","NG")</f>
        <v>OK</v>
      </c>
      <c r="F3112" s="31" t="str">
        <f>IF(VLOOKUP(L3112,'2-1.手続一覧'!$A$9:$S$1715,16,FALSE)=AC3112,"OK","NG")</f>
        <v>OK</v>
      </c>
      <c r="G3112" s="31" t="str">
        <f>IF(VLOOKUP(L3112,'2-1.手続一覧'!$A$9:$S$1715,17,FALSE)=AE3112,"OK","NG")</f>
        <v>NG</v>
      </c>
      <c r="H3112" s="31" t="str">
        <f>IF(VLOOKUP(L3112,'2-1.手続一覧'!$A$9:$T$1715,20,FALSE)=AF3112,"OK","NG")</f>
        <v>OK</v>
      </c>
      <c r="I3112" s="31" t="str">
        <f>IF(VLOOKUP(L3112,'2-1.手続一覧'!$A$9:$U$1715,21,FALSE)=AG3112,"OK","NG")</f>
        <v>OK</v>
      </c>
      <c r="J3112" s="31" t="str">
        <f>IF(VLOOKUP(L3112,'2-1.手続一覧'!$A$9:$V$1715,22,FALSE)=AH3112,"OK","NG")</f>
        <v>OK</v>
      </c>
      <c r="K3112" s="31" t="str">
        <f>IF(VLOOKUP(L3112,'2-1.手続一覧'!$A$9:$W$1715,23,FALSE)=AK3112,"OK","NG")</f>
        <v>OK</v>
      </c>
      <c r="L3112" s="32">
        <v>24874</v>
      </c>
      <c r="M3112" s="32" t="s">
        <v>1935</v>
      </c>
      <c r="N3112" s="32" t="s">
        <v>1000</v>
      </c>
      <c r="O3112" s="32" t="s">
        <v>612</v>
      </c>
      <c r="P3112" s="32">
        <v>1951</v>
      </c>
      <c r="Q3112" s="32" t="s">
        <v>1938</v>
      </c>
      <c r="R3112" s="32">
        <v>204</v>
      </c>
      <c r="S3112" s="32">
        <v>49</v>
      </c>
      <c r="T3112" s="32">
        <v>23</v>
      </c>
      <c r="U3112" s="32"/>
      <c r="V3112" s="32">
        <v>1</v>
      </c>
      <c r="W3112" s="32"/>
      <c r="X3112" s="32"/>
      <c r="Y3112" s="32"/>
      <c r="Z3112" s="32"/>
      <c r="AA3112" s="32" t="s">
        <v>45</v>
      </c>
      <c r="AB3112" s="32" t="s">
        <v>2154</v>
      </c>
      <c r="AC3112" s="32" t="s">
        <v>9278</v>
      </c>
      <c r="AD3112" s="32" t="s">
        <v>1928</v>
      </c>
      <c r="AE3112" s="32" t="s">
        <v>53</v>
      </c>
      <c r="AF3112" s="32"/>
      <c r="AG3112" s="32" t="s">
        <v>569</v>
      </c>
      <c r="AH3112" s="32"/>
      <c r="AI3112" s="32" t="s">
        <v>1929</v>
      </c>
      <c r="AJ3112" s="32"/>
      <c r="AK3112" s="32" t="s">
        <v>46</v>
      </c>
      <c r="AN3112" s="33" t="s">
        <v>2259</v>
      </c>
      <c r="AO3112" s="33" t="s">
        <v>2556</v>
      </c>
    </row>
    <row r="3113" spans="2:41" ht="13.5" customHeight="1">
      <c r="B3113" s="31">
        <f>VLOOKUP(L3113,'2-1.手続一覧'!$A$9:$A$1715,1,FALSE)</f>
        <v>24682</v>
      </c>
      <c r="C3113" s="31" t="str">
        <f>IF(VLOOKUP(L3113,'2-1.手続一覧'!$A$9:$Q$1715,2,FALSE)=N3113,"OK","NG")</f>
        <v>OK</v>
      </c>
      <c r="D3113" s="31" t="str">
        <f>IF(VLOOKUP(L3113,'2-1.手続一覧'!$A$9:$Q$1715,3,FALSE)=O3113,"OK","NG")</f>
        <v>OK</v>
      </c>
      <c r="E3113" s="31" t="str">
        <f>IF(VLOOKUP(L3113,'2-1.手続一覧'!$A$9:$S$1715,19,FALSE)=AA3113,"OK","NG")</f>
        <v>OK</v>
      </c>
      <c r="F3113" s="31" t="str">
        <f>IF(VLOOKUP(L3113,'2-1.手続一覧'!$A$9:$S$1715,16,FALSE)=AC3113,"OK","NG")</f>
        <v>NG</v>
      </c>
      <c r="G3113" s="31" t="str">
        <f>IF(VLOOKUP(L3113,'2-1.手続一覧'!$A$9:$S$1715,17,FALSE)=AE3113,"OK","NG")</f>
        <v>NG</v>
      </c>
      <c r="H3113" s="31" t="str">
        <f>IF(VLOOKUP(L3113,'2-1.手続一覧'!$A$9:$T$1715,20,FALSE)=AF3113,"OK","NG")</f>
        <v>OK</v>
      </c>
      <c r="I3113" s="31" t="str">
        <f>IF(VLOOKUP(L3113,'2-1.手続一覧'!$A$9:$U$1715,21,FALSE)=AG3113,"OK","NG")</f>
        <v>OK</v>
      </c>
      <c r="J3113" s="31" t="str">
        <f>IF(VLOOKUP(L3113,'2-1.手続一覧'!$A$9:$V$1715,22,FALSE)=AH3113,"OK","NG")</f>
        <v>OK</v>
      </c>
      <c r="K3113" s="31" t="str">
        <f>IF(VLOOKUP(L3113,'2-1.手続一覧'!$A$9:$W$1715,23,FALSE)=AK3113,"OK","NG")</f>
        <v>OK</v>
      </c>
      <c r="L3113" s="32">
        <v>24682</v>
      </c>
      <c r="M3113" s="32" t="s">
        <v>1935</v>
      </c>
      <c r="N3113" s="32" t="s">
        <v>940</v>
      </c>
      <c r="O3113" s="32" t="s">
        <v>612</v>
      </c>
      <c r="P3113" s="32">
        <v>1951</v>
      </c>
      <c r="Q3113" s="32" t="s">
        <v>1938</v>
      </c>
      <c r="R3113" s="32">
        <v>204</v>
      </c>
      <c r="S3113" s="32">
        <v>49</v>
      </c>
      <c r="T3113" s="32">
        <v>31</v>
      </c>
      <c r="U3113" s="32"/>
      <c r="V3113" s="32">
        <v>2</v>
      </c>
      <c r="W3113" s="32"/>
      <c r="X3113" s="32"/>
      <c r="Y3113" s="32"/>
      <c r="Z3113" s="32"/>
      <c r="AA3113" s="32" t="s">
        <v>54</v>
      </c>
      <c r="AB3113" s="32" t="s">
        <v>1928</v>
      </c>
      <c r="AC3113" s="32" t="s">
        <v>102</v>
      </c>
      <c r="AD3113" s="32" t="s">
        <v>147</v>
      </c>
      <c r="AE3113" s="33" t="s">
        <v>43</v>
      </c>
      <c r="AF3113" s="32"/>
      <c r="AG3113" s="32"/>
      <c r="AH3113" s="32"/>
      <c r="AI3113" s="32" t="s">
        <v>1929</v>
      </c>
      <c r="AJ3113" s="32"/>
      <c r="AK3113" s="32" t="s">
        <v>46</v>
      </c>
      <c r="AM3113" s="33" t="s">
        <v>2258</v>
      </c>
      <c r="AN3113" s="33" t="s">
        <v>2259</v>
      </c>
      <c r="AO3113" s="33" t="s">
        <v>2556</v>
      </c>
    </row>
    <row r="3114" spans="2:41" ht="13.5" customHeight="1">
      <c r="B3114" s="31">
        <f>VLOOKUP(L3114,'2-1.手続一覧'!$A$9:$A$1715,1,FALSE)</f>
        <v>24683</v>
      </c>
      <c r="C3114" s="31" t="str">
        <f>IF(VLOOKUP(L3114,'2-1.手続一覧'!$A$9:$Q$1715,2,FALSE)=N3114,"OK","NG")</f>
        <v>OK</v>
      </c>
      <c r="D3114" s="31" t="str">
        <f>IF(VLOOKUP(L3114,'2-1.手続一覧'!$A$9:$Q$1715,3,FALSE)=O3114,"OK","NG")</f>
        <v>OK</v>
      </c>
      <c r="E3114" s="31" t="str">
        <f>IF(VLOOKUP(L3114,'2-1.手続一覧'!$A$9:$S$1715,19,FALSE)=AA3114,"OK","NG")</f>
        <v>OK</v>
      </c>
      <c r="F3114" s="31" t="str">
        <f>IF(VLOOKUP(L3114,'2-1.手続一覧'!$A$9:$S$1715,16,FALSE)=AC3114,"OK","NG")</f>
        <v>NG</v>
      </c>
      <c r="G3114" s="31" t="str">
        <f>IF(VLOOKUP(L3114,'2-1.手続一覧'!$A$9:$S$1715,17,FALSE)=AE3114,"OK","NG")</f>
        <v>NG</v>
      </c>
      <c r="H3114" s="31" t="str">
        <f>IF(VLOOKUP(L3114,'2-1.手続一覧'!$A$9:$T$1715,20,FALSE)=AF3114,"OK","NG")</f>
        <v>OK</v>
      </c>
      <c r="I3114" s="31" t="str">
        <f>IF(VLOOKUP(L3114,'2-1.手続一覧'!$A$9:$U$1715,21,FALSE)=AG3114,"OK","NG")</f>
        <v>OK</v>
      </c>
      <c r="J3114" s="31" t="str">
        <f>IF(VLOOKUP(L3114,'2-1.手続一覧'!$A$9:$V$1715,22,FALSE)=AH3114,"OK","NG")</f>
        <v>OK</v>
      </c>
      <c r="K3114" s="31" t="str">
        <f>IF(VLOOKUP(L3114,'2-1.手続一覧'!$A$9:$W$1715,23,FALSE)=AK3114,"OK","NG")</f>
        <v>OK</v>
      </c>
      <c r="L3114" s="32">
        <v>24683</v>
      </c>
      <c r="M3114" s="32" t="s">
        <v>1935</v>
      </c>
      <c r="N3114" s="32" t="s">
        <v>941</v>
      </c>
      <c r="O3114" s="32" t="s">
        <v>612</v>
      </c>
      <c r="P3114" s="32">
        <v>1951</v>
      </c>
      <c r="Q3114" s="32" t="s">
        <v>1938</v>
      </c>
      <c r="R3114" s="32">
        <v>204</v>
      </c>
      <c r="S3114" s="32">
        <v>49</v>
      </c>
      <c r="T3114" s="32">
        <v>31</v>
      </c>
      <c r="U3114" s="32"/>
      <c r="V3114" s="32">
        <v>2</v>
      </c>
      <c r="W3114" s="32"/>
      <c r="X3114" s="32"/>
      <c r="Y3114" s="32"/>
      <c r="Z3114" s="32"/>
      <c r="AA3114" s="32" t="s">
        <v>54</v>
      </c>
      <c r="AB3114" s="32" t="s">
        <v>1928</v>
      </c>
      <c r="AC3114" s="32" t="s">
        <v>102</v>
      </c>
      <c r="AD3114" s="32" t="s">
        <v>147</v>
      </c>
      <c r="AE3114" s="33" t="s">
        <v>43</v>
      </c>
      <c r="AF3114" s="32"/>
      <c r="AG3114" s="32"/>
      <c r="AH3114" s="32"/>
      <c r="AI3114" s="32" t="s">
        <v>1929</v>
      </c>
      <c r="AJ3114" s="32"/>
      <c r="AK3114" s="32" t="s">
        <v>46</v>
      </c>
      <c r="AM3114" s="33" t="s">
        <v>2258</v>
      </c>
      <c r="AN3114" s="33" t="s">
        <v>2259</v>
      </c>
      <c r="AO3114" s="33" t="s">
        <v>2556</v>
      </c>
    </row>
    <row r="3115" spans="2:41" ht="13.5" customHeight="1">
      <c r="B3115" s="31">
        <f>VLOOKUP(L3115,'2-1.手続一覧'!$A$9:$A$1715,1,FALSE)</f>
        <v>24684</v>
      </c>
      <c r="C3115" s="31" t="str">
        <f>IF(VLOOKUP(L3115,'2-1.手続一覧'!$A$9:$Q$1715,2,FALSE)=N3115,"OK","NG")</f>
        <v>OK</v>
      </c>
      <c r="D3115" s="31" t="str">
        <f>IF(VLOOKUP(L3115,'2-1.手続一覧'!$A$9:$Q$1715,3,FALSE)=O3115,"OK","NG")</f>
        <v>OK</v>
      </c>
      <c r="E3115" s="31" t="str">
        <f>IF(VLOOKUP(L3115,'2-1.手続一覧'!$A$9:$S$1715,19,FALSE)=AA3115,"OK","NG")</f>
        <v>OK</v>
      </c>
      <c r="F3115" s="31" t="str">
        <f>IF(VLOOKUP(L3115,'2-1.手続一覧'!$A$9:$S$1715,16,FALSE)=AC3115,"OK","NG")</f>
        <v>NG</v>
      </c>
      <c r="G3115" s="31" t="str">
        <f>IF(VLOOKUP(L3115,'2-1.手続一覧'!$A$9:$S$1715,17,FALSE)=AE3115,"OK","NG")</f>
        <v>NG</v>
      </c>
      <c r="H3115" s="31" t="str">
        <f>IF(VLOOKUP(L3115,'2-1.手続一覧'!$A$9:$T$1715,20,FALSE)=AF3115,"OK","NG")</f>
        <v>OK</v>
      </c>
      <c r="I3115" s="31" t="str">
        <f>IF(VLOOKUP(L3115,'2-1.手続一覧'!$A$9:$U$1715,21,FALSE)=AG3115,"OK","NG")</f>
        <v>OK</v>
      </c>
      <c r="J3115" s="31" t="str">
        <f>IF(VLOOKUP(L3115,'2-1.手続一覧'!$A$9:$V$1715,22,FALSE)=AH3115,"OK","NG")</f>
        <v>OK</v>
      </c>
      <c r="K3115" s="31" t="str">
        <f>IF(VLOOKUP(L3115,'2-1.手続一覧'!$A$9:$W$1715,23,FALSE)=AK3115,"OK","NG")</f>
        <v>OK</v>
      </c>
      <c r="L3115" s="32">
        <v>24684</v>
      </c>
      <c r="M3115" s="32" t="s">
        <v>1935</v>
      </c>
      <c r="N3115" s="32" t="s">
        <v>942</v>
      </c>
      <c r="O3115" s="32" t="s">
        <v>612</v>
      </c>
      <c r="P3115" s="32">
        <v>1951</v>
      </c>
      <c r="Q3115" s="32" t="s">
        <v>1938</v>
      </c>
      <c r="R3115" s="32">
        <v>204</v>
      </c>
      <c r="S3115" s="32">
        <v>49</v>
      </c>
      <c r="T3115" s="32">
        <v>31</v>
      </c>
      <c r="U3115" s="32"/>
      <c r="V3115" s="32">
        <v>2</v>
      </c>
      <c r="W3115" s="32"/>
      <c r="X3115" s="32"/>
      <c r="Y3115" s="32"/>
      <c r="Z3115" s="32"/>
      <c r="AA3115" s="32" t="s">
        <v>54</v>
      </c>
      <c r="AB3115" s="32" t="s">
        <v>1928</v>
      </c>
      <c r="AC3115" s="32" t="s">
        <v>102</v>
      </c>
      <c r="AD3115" s="32" t="s">
        <v>147</v>
      </c>
      <c r="AE3115" s="33" t="s">
        <v>43</v>
      </c>
      <c r="AF3115" s="32"/>
      <c r="AG3115" s="32"/>
      <c r="AH3115" s="32"/>
      <c r="AI3115" s="32" t="s">
        <v>1929</v>
      </c>
      <c r="AJ3115" s="32"/>
      <c r="AK3115" s="32" t="s">
        <v>46</v>
      </c>
      <c r="AM3115" s="33" t="s">
        <v>2258</v>
      </c>
      <c r="AN3115" s="33" t="s">
        <v>2259</v>
      </c>
      <c r="AO3115" s="33" t="s">
        <v>2556</v>
      </c>
    </row>
    <row r="3116" spans="2:41" ht="13.5" customHeight="1">
      <c r="B3116" s="31">
        <f>VLOOKUP(L3116,'2-1.手続一覧'!$A$9:$A$1715,1,FALSE)</f>
        <v>24685</v>
      </c>
      <c r="C3116" s="31" t="str">
        <f>IF(VLOOKUP(L3116,'2-1.手続一覧'!$A$9:$Q$1715,2,FALSE)=N3116,"OK","NG")</f>
        <v>OK</v>
      </c>
      <c r="D3116" s="31" t="str">
        <f>IF(VLOOKUP(L3116,'2-1.手続一覧'!$A$9:$Q$1715,3,FALSE)=O3116,"OK","NG")</f>
        <v>OK</v>
      </c>
      <c r="E3116" s="31" t="str">
        <f>IF(VLOOKUP(L3116,'2-1.手続一覧'!$A$9:$S$1715,19,FALSE)=AA3116,"OK","NG")</f>
        <v>OK</v>
      </c>
      <c r="F3116" s="31" t="str">
        <f>IF(VLOOKUP(L3116,'2-1.手続一覧'!$A$9:$S$1715,16,FALSE)=AC3116,"OK","NG")</f>
        <v>NG</v>
      </c>
      <c r="G3116" s="31" t="str">
        <f>IF(VLOOKUP(L3116,'2-1.手続一覧'!$A$9:$S$1715,17,FALSE)=AE3116,"OK","NG")</f>
        <v>NG</v>
      </c>
      <c r="H3116" s="31" t="str">
        <f>IF(VLOOKUP(L3116,'2-1.手続一覧'!$A$9:$T$1715,20,FALSE)=AF3116,"OK","NG")</f>
        <v>OK</v>
      </c>
      <c r="I3116" s="31" t="str">
        <f>IF(VLOOKUP(L3116,'2-1.手続一覧'!$A$9:$U$1715,21,FALSE)=AG3116,"OK","NG")</f>
        <v>OK</v>
      </c>
      <c r="J3116" s="31" t="str">
        <f>IF(VLOOKUP(L3116,'2-1.手続一覧'!$A$9:$V$1715,22,FALSE)=AH3116,"OK","NG")</f>
        <v>OK</v>
      </c>
      <c r="K3116" s="31" t="str">
        <f>IF(VLOOKUP(L3116,'2-1.手続一覧'!$A$9:$W$1715,23,FALSE)=AK3116,"OK","NG")</f>
        <v>OK</v>
      </c>
      <c r="L3116" s="32">
        <v>24685</v>
      </c>
      <c r="M3116" s="32" t="s">
        <v>1935</v>
      </c>
      <c r="N3116" s="32" t="s">
        <v>943</v>
      </c>
      <c r="O3116" s="32" t="s">
        <v>612</v>
      </c>
      <c r="P3116" s="32">
        <v>1951</v>
      </c>
      <c r="Q3116" s="32" t="s">
        <v>1938</v>
      </c>
      <c r="R3116" s="32">
        <v>204</v>
      </c>
      <c r="S3116" s="32">
        <v>49</v>
      </c>
      <c r="T3116" s="32">
        <v>31</v>
      </c>
      <c r="U3116" s="32"/>
      <c r="V3116" s="32">
        <v>2</v>
      </c>
      <c r="W3116" s="32"/>
      <c r="X3116" s="32"/>
      <c r="Y3116" s="32"/>
      <c r="Z3116" s="32"/>
      <c r="AA3116" s="32" t="s">
        <v>54</v>
      </c>
      <c r="AB3116" s="32" t="s">
        <v>1928</v>
      </c>
      <c r="AC3116" s="32" t="s">
        <v>102</v>
      </c>
      <c r="AD3116" s="32" t="s">
        <v>147</v>
      </c>
      <c r="AE3116" s="33" t="s">
        <v>43</v>
      </c>
      <c r="AF3116" s="32"/>
      <c r="AG3116" s="32"/>
      <c r="AH3116" s="32"/>
      <c r="AI3116" s="32" t="s">
        <v>1929</v>
      </c>
      <c r="AJ3116" s="32"/>
      <c r="AK3116" s="32" t="s">
        <v>46</v>
      </c>
      <c r="AM3116" s="33" t="s">
        <v>2258</v>
      </c>
      <c r="AN3116" s="33" t="s">
        <v>2259</v>
      </c>
      <c r="AO3116" s="33" t="s">
        <v>2556</v>
      </c>
    </row>
    <row r="3117" spans="2:41" ht="13.5" customHeight="1">
      <c r="B3117" s="31">
        <f>VLOOKUP(L3117,'2-1.手続一覧'!$A$9:$A$1715,1,FALSE)</f>
        <v>24687</v>
      </c>
      <c r="C3117" s="31" t="str">
        <f>IF(VLOOKUP(L3117,'2-1.手続一覧'!$A$9:$Q$1715,2,FALSE)=N3117,"OK","NG")</f>
        <v>OK</v>
      </c>
      <c r="D3117" s="31" t="str">
        <f>IF(VLOOKUP(L3117,'2-1.手続一覧'!$A$9:$Q$1715,3,FALSE)=O3117,"OK","NG")</f>
        <v>OK</v>
      </c>
      <c r="E3117" s="31" t="str">
        <f>IF(VLOOKUP(L3117,'2-1.手続一覧'!$A$9:$S$1715,19,FALSE)=AA3117,"OK","NG")</f>
        <v>OK</v>
      </c>
      <c r="F3117" s="31" t="str">
        <f>IF(VLOOKUP(L3117,'2-1.手続一覧'!$A$9:$S$1715,16,FALSE)=AC3117,"OK","NG")</f>
        <v>NG</v>
      </c>
      <c r="G3117" s="31" t="str">
        <f>IF(VLOOKUP(L3117,'2-1.手続一覧'!$A$9:$S$1715,17,FALSE)=AE3117,"OK","NG")</f>
        <v>NG</v>
      </c>
      <c r="H3117" s="31" t="str">
        <f>IF(VLOOKUP(L3117,'2-1.手続一覧'!$A$9:$T$1715,20,FALSE)=AF3117,"OK","NG")</f>
        <v>OK</v>
      </c>
      <c r="I3117" s="31" t="str">
        <f>IF(VLOOKUP(L3117,'2-1.手続一覧'!$A$9:$U$1715,21,FALSE)=AG3117,"OK","NG")</f>
        <v>OK</v>
      </c>
      <c r="J3117" s="31" t="str">
        <f>IF(VLOOKUP(L3117,'2-1.手続一覧'!$A$9:$V$1715,22,FALSE)=AH3117,"OK","NG")</f>
        <v>OK</v>
      </c>
      <c r="K3117" s="31" t="str">
        <f>IF(VLOOKUP(L3117,'2-1.手続一覧'!$A$9:$W$1715,23,FALSE)=AK3117,"OK","NG")</f>
        <v>OK</v>
      </c>
      <c r="L3117" s="32">
        <v>24687</v>
      </c>
      <c r="M3117" s="32" t="s">
        <v>1935</v>
      </c>
      <c r="N3117" s="32" t="s">
        <v>945</v>
      </c>
      <c r="O3117" s="32" t="s">
        <v>612</v>
      </c>
      <c r="P3117" s="32">
        <v>1951</v>
      </c>
      <c r="Q3117" s="32" t="s">
        <v>1938</v>
      </c>
      <c r="R3117" s="32">
        <v>204</v>
      </c>
      <c r="S3117" s="32">
        <v>49</v>
      </c>
      <c r="T3117" s="32">
        <v>31</v>
      </c>
      <c r="U3117" s="32"/>
      <c r="V3117" s="32">
        <v>2</v>
      </c>
      <c r="W3117" s="32"/>
      <c r="X3117" s="32"/>
      <c r="Y3117" s="32"/>
      <c r="Z3117" s="32"/>
      <c r="AA3117" s="32" t="s">
        <v>54</v>
      </c>
      <c r="AB3117" s="32" t="s">
        <v>1928</v>
      </c>
      <c r="AC3117" s="32" t="s">
        <v>102</v>
      </c>
      <c r="AD3117" s="32" t="s">
        <v>147</v>
      </c>
      <c r="AE3117" s="33" t="s">
        <v>43</v>
      </c>
      <c r="AF3117" s="32"/>
      <c r="AG3117" s="32"/>
      <c r="AH3117" s="32"/>
      <c r="AI3117" s="32" t="s">
        <v>1929</v>
      </c>
      <c r="AJ3117" s="32"/>
      <c r="AK3117" s="32" t="s">
        <v>46</v>
      </c>
      <c r="AM3117" s="33" t="s">
        <v>2258</v>
      </c>
      <c r="AN3117" s="33" t="s">
        <v>2259</v>
      </c>
      <c r="AO3117" s="33" t="s">
        <v>2556</v>
      </c>
    </row>
    <row r="3118" spans="2:41" ht="13.5" customHeight="1">
      <c r="B3118" s="31">
        <f>VLOOKUP(L3118,'2-1.手続一覧'!$A$9:$A$1715,1,FALSE)</f>
        <v>25268</v>
      </c>
      <c r="C3118" s="31" t="str">
        <f>IF(VLOOKUP(L3118,'2-1.手続一覧'!$A$9:$Q$1715,2,FALSE)=N3118,"OK","NG")</f>
        <v>OK</v>
      </c>
      <c r="D3118" s="31" t="str">
        <f>IF(VLOOKUP(L3118,'2-1.手続一覧'!$A$9:$Q$1715,3,FALSE)=O3118,"OK","NG")</f>
        <v>OK</v>
      </c>
      <c r="E3118" s="31" t="str">
        <f>IF(VLOOKUP(L3118,'2-1.手続一覧'!$A$9:$S$1715,19,FALSE)=AA3118,"OK","NG")</f>
        <v>OK</v>
      </c>
      <c r="F3118" s="31" t="str">
        <f>IF(VLOOKUP(L3118,'2-1.手続一覧'!$A$9:$S$1715,16,FALSE)=AC3118,"OK","NG")</f>
        <v>NG</v>
      </c>
      <c r="G3118" s="31" t="str">
        <f>IF(VLOOKUP(L3118,'2-1.手続一覧'!$A$9:$S$1715,17,FALSE)=AE3118,"OK","NG")</f>
        <v>NG</v>
      </c>
      <c r="H3118" s="31" t="str">
        <f>IF(VLOOKUP(L3118,'2-1.手続一覧'!$A$9:$T$1715,20,FALSE)=AF3118,"OK","NG")</f>
        <v>OK</v>
      </c>
      <c r="I3118" s="31" t="str">
        <f>IF(VLOOKUP(L3118,'2-1.手続一覧'!$A$9:$U$1715,21,FALSE)=AG3118,"OK","NG")</f>
        <v>OK</v>
      </c>
      <c r="J3118" s="31" t="str">
        <f>IF(VLOOKUP(L3118,'2-1.手続一覧'!$A$9:$V$1715,22,FALSE)=AH3118,"OK","NG")</f>
        <v>OK</v>
      </c>
      <c r="K3118" s="31" t="str">
        <f>IF(VLOOKUP(L3118,'2-1.手続一覧'!$A$9:$W$1715,23,FALSE)=AK3118,"OK","NG")</f>
        <v>OK</v>
      </c>
      <c r="L3118" s="32">
        <v>25268</v>
      </c>
      <c r="M3118" s="32" t="s">
        <v>1935</v>
      </c>
      <c r="N3118" s="32" t="s">
        <v>1181</v>
      </c>
      <c r="O3118" s="32" t="s">
        <v>612</v>
      </c>
      <c r="P3118" s="32">
        <v>1951</v>
      </c>
      <c r="Q3118" s="32" t="s">
        <v>1938</v>
      </c>
      <c r="R3118" s="32">
        <v>204</v>
      </c>
      <c r="S3118" s="32">
        <v>49</v>
      </c>
      <c r="T3118" s="32">
        <v>31</v>
      </c>
      <c r="U3118" s="32"/>
      <c r="V3118" s="32">
        <v>2</v>
      </c>
      <c r="W3118" s="32"/>
      <c r="X3118" s="32"/>
      <c r="Y3118" s="32"/>
      <c r="Z3118" s="32" t="s">
        <v>1182</v>
      </c>
      <c r="AA3118" s="32" t="s">
        <v>54</v>
      </c>
      <c r="AB3118" s="32" t="s">
        <v>1928</v>
      </c>
      <c r="AC3118" s="32" t="s">
        <v>102</v>
      </c>
      <c r="AD3118" s="32" t="s">
        <v>147</v>
      </c>
      <c r="AE3118" s="33" t="s">
        <v>43</v>
      </c>
      <c r="AF3118" s="32"/>
      <c r="AG3118" s="32"/>
      <c r="AH3118" s="32"/>
      <c r="AI3118" s="32" t="s">
        <v>1929</v>
      </c>
      <c r="AJ3118" s="32"/>
      <c r="AK3118" s="32" t="s">
        <v>46</v>
      </c>
      <c r="AM3118" s="33" t="s">
        <v>2258</v>
      </c>
      <c r="AN3118" s="33" t="s">
        <v>2259</v>
      </c>
      <c r="AO3118" s="33" t="s">
        <v>2556</v>
      </c>
    </row>
    <row r="3119" spans="2:41" ht="13.5" customHeight="1">
      <c r="B3119" s="31">
        <f>VLOOKUP(L3119,'2-1.手続一覧'!$A$9:$A$1715,1,FALSE)</f>
        <v>25269</v>
      </c>
      <c r="C3119" s="31" t="str">
        <f>IF(VLOOKUP(L3119,'2-1.手続一覧'!$A$9:$Q$1715,2,FALSE)=N3119,"OK","NG")</f>
        <v>OK</v>
      </c>
      <c r="D3119" s="31" t="str">
        <f>IF(VLOOKUP(L3119,'2-1.手続一覧'!$A$9:$Q$1715,3,FALSE)=O3119,"OK","NG")</f>
        <v>OK</v>
      </c>
      <c r="E3119" s="31" t="str">
        <f>IF(VLOOKUP(L3119,'2-1.手続一覧'!$A$9:$S$1715,19,FALSE)=AA3119,"OK","NG")</f>
        <v>OK</v>
      </c>
      <c r="F3119" s="31" t="str">
        <f>IF(VLOOKUP(L3119,'2-1.手続一覧'!$A$9:$S$1715,16,FALSE)=AC3119,"OK","NG")</f>
        <v>NG</v>
      </c>
      <c r="G3119" s="31" t="str">
        <f>IF(VLOOKUP(L3119,'2-1.手続一覧'!$A$9:$S$1715,17,FALSE)=AE3119,"OK","NG")</f>
        <v>NG</v>
      </c>
      <c r="H3119" s="31" t="str">
        <f>IF(VLOOKUP(L3119,'2-1.手続一覧'!$A$9:$T$1715,20,FALSE)=AF3119,"OK","NG")</f>
        <v>OK</v>
      </c>
      <c r="I3119" s="31" t="str">
        <f>IF(VLOOKUP(L3119,'2-1.手続一覧'!$A$9:$U$1715,21,FALSE)=AG3119,"OK","NG")</f>
        <v>OK</v>
      </c>
      <c r="J3119" s="31" t="str">
        <f>IF(VLOOKUP(L3119,'2-1.手続一覧'!$A$9:$V$1715,22,FALSE)=AH3119,"OK","NG")</f>
        <v>OK</v>
      </c>
      <c r="K3119" s="31" t="str">
        <f>IF(VLOOKUP(L3119,'2-1.手続一覧'!$A$9:$W$1715,23,FALSE)=AK3119,"OK","NG")</f>
        <v>OK</v>
      </c>
      <c r="L3119" s="32">
        <v>25269</v>
      </c>
      <c r="M3119" s="32" t="s">
        <v>1935</v>
      </c>
      <c r="N3119" s="32" t="s">
        <v>942</v>
      </c>
      <c r="O3119" s="32" t="s">
        <v>612</v>
      </c>
      <c r="P3119" s="32">
        <v>1951</v>
      </c>
      <c r="Q3119" s="32" t="s">
        <v>1938</v>
      </c>
      <c r="R3119" s="32">
        <v>204</v>
      </c>
      <c r="S3119" s="32">
        <v>49</v>
      </c>
      <c r="T3119" s="32">
        <v>31</v>
      </c>
      <c r="U3119" s="32"/>
      <c r="V3119" s="32">
        <v>2</v>
      </c>
      <c r="W3119" s="32"/>
      <c r="X3119" s="32"/>
      <c r="Y3119" s="32"/>
      <c r="Z3119" s="32" t="s">
        <v>1183</v>
      </c>
      <c r="AA3119" s="32" t="s">
        <v>54</v>
      </c>
      <c r="AB3119" s="32" t="s">
        <v>1928</v>
      </c>
      <c r="AC3119" s="32" t="s">
        <v>102</v>
      </c>
      <c r="AD3119" s="32" t="s">
        <v>147</v>
      </c>
      <c r="AE3119" s="33" t="s">
        <v>43</v>
      </c>
      <c r="AF3119" s="32"/>
      <c r="AG3119" s="32"/>
      <c r="AH3119" s="32"/>
      <c r="AI3119" s="32" t="s">
        <v>1929</v>
      </c>
      <c r="AJ3119" s="32"/>
      <c r="AK3119" s="32" t="s">
        <v>46</v>
      </c>
      <c r="AM3119" s="33" t="s">
        <v>2258</v>
      </c>
      <c r="AN3119" s="33" t="s">
        <v>2259</v>
      </c>
      <c r="AO3119" s="33" t="s">
        <v>2556</v>
      </c>
    </row>
    <row r="3120" spans="2:41" ht="13.5" hidden="1" customHeight="1">
      <c r="B3120" s="31">
        <f>VLOOKUP(L3120,'2-1.手続一覧'!$A$9:$A$1715,1,FALSE)</f>
        <v>24812</v>
      </c>
      <c r="C3120" s="31" t="str">
        <f>IF(VLOOKUP(L3120,'2-1.手続一覧'!$A$9:$Q$1715,2,FALSE)=N3120,"OK","NG")</f>
        <v>OK</v>
      </c>
      <c r="D3120" s="31" t="str">
        <f>IF(VLOOKUP(L3120,'2-1.手続一覧'!$A$9:$Q$1715,3,FALSE)=O3120,"OK","NG")</f>
        <v>OK</v>
      </c>
      <c r="E3120" s="31" t="str">
        <f>IF(VLOOKUP(L3120,'2-1.手続一覧'!$A$9:$S$1715,19,FALSE)=AA3120,"OK","NG")</f>
        <v>OK</v>
      </c>
      <c r="F3120" s="31" t="str">
        <f>IF(VLOOKUP(L3120,'2-1.手続一覧'!$A$9:$S$1715,16,FALSE)=AC3120,"OK","NG")</f>
        <v>OK</v>
      </c>
      <c r="G3120" s="31" t="str">
        <f>IF(VLOOKUP(L3120,'2-1.手続一覧'!$A$9:$S$1715,17,FALSE)=AE3120,"OK","NG")</f>
        <v>NG</v>
      </c>
      <c r="H3120" s="31" t="str">
        <f>IF(VLOOKUP(L3120,'2-1.手続一覧'!$A$9:$T$1715,20,FALSE)=AF3120,"OK","NG")</f>
        <v>OK</v>
      </c>
      <c r="I3120" s="31" t="str">
        <f>IF(VLOOKUP(L3120,'2-1.手続一覧'!$A$9:$U$1715,21,FALSE)=AG3120,"OK","NG")</f>
        <v>OK</v>
      </c>
      <c r="J3120" s="31" t="str">
        <f>IF(VLOOKUP(L3120,'2-1.手続一覧'!$A$9:$V$1715,22,FALSE)=AH3120,"OK","NG")</f>
        <v>OK</v>
      </c>
      <c r="K3120" s="31" t="str">
        <f>IF(VLOOKUP(L3120,'2-1.手続一覧'!$A$9:$W$1715,23,FALSE)=AK3120,"OK","NG")</f>
        <v>OK</v>
      </c>
      <c r="L3120" s="32">
        <v>24812</v>
      </c>
      <c r="M3120" s="32" t="s">
        <v>1935</v>
      </c>
      <c r="N3120" s="32" t="s">
        <v>1001</v>
      </c>
      <c r="O3120" s="32" t="s">
        <v>612</v>
      </c>
      <c r="P3120" s="32">
        <v>1951</v>
      </c>
      <c r="Q3120" s="32" t="s">
        <v>1938</v>
      </c>
      <c r="R3120" s="32">
        <v>204</v>
      </c>
      <c r="S3120" s="32">
        <v>49</v>
      </c>
      <c r="T3120" s="32">
        <v>39</v>
      </c>
      <c r="U3120" s="32"/>
      <c r="V3120" s="32">
        <v>2</v>
      </c>
      <c r="W3120" s="32"/>
      <c r="X3120" s="32"/>
      <c r="Y3120" s="32"/>
      <c r="Z3120" s="32"/>
      <c r="AA3120" s="32" t="s">
        <v>45</v>
      </c>
      <c r="AB3120" s="32" t="s">
        <v>2154</v>
      </c>
      <c r="AC3120" s="32" t="s">
        <v>9278</v>
      </c>
      <c r="AD3120" s="32" t="s">
        <v>1928</v>
      </c>
      <c r="AE3120" s="32" t="s">
        <v>53</v>
      </c>
      <c r="AF3120" s="32"/>
      <c r="AG3120" s="32" t="s">
        <v>569</v>
      </c>
      <c r="AH3120" s="32"/>
      <c r="AI3120" s="32" t="s">
        <v>1929</v>
      </c>
      <c r="AJ3120" s="32"/>
      <c r="AK3120" s="32" t="s">
        <v>46</v>
      </c>
      <c r="AN3120" s="33" t="s">
        <v>2259</v>
      </c>
      <c r="AO3120" s="33" t="s">
        <v>2556</v>
      </c>
    </row>
    <row r="3121" spans="2:41" ht="13.5" hidden="1" customHeight="1">
      <c r="B3121" s="31">
        <f>VLOOKUP(L3121,'2-1.手続一覧'!$A$9:$A$1715,1,FALSE)</f>
        <v>24813</v>
      </c>
      <c r="C3121" s="31" t="str">
        <f>IF(VLOOKUP(L3121,'2-1.手続一覧'!$A$9:$Q$1715,2,FALSE)=N3121,"OK","NG")</f>
        <v>OK</v>
      </c>
      <c r="D3121" s="31" t="str">
        <f>IF(VLOOKUP(L3121,'2-1.手続一覧'!$A$9:$Q$1715,3,FALSE)=O3121,"OK","NG")</f>
        <v>OK</v>
      </c>
      <c r="E3121" s="31" t="str">
        <f>IF(VLOOKUP(L3121,'2-1.手続一覧'!$A$9:$S$1715,19,FALSE)=AA3121,"OK","NG")</f>
        <v>OK</v>
      </c>
      <c r="F3121" s="31" t="str">
        <f>IF(VLOOKUP(L3121,'2-1.手続一覧'!$A$9:$S$1715,16,FALSE)=AC3121,"OK","NG")</f>
        <v>OK</v>
      </c>
      <c r="G3121" s="31" t="str">
        <f>IF(VLOOKUP(L3121,'2-1.手続一覧'!$A$9:$S$1715,17,FALSE)=AE3121,"OK","NG")</f>
        <v>NG</v>
      </c>
      <c r="H3121" s="31" t="str">
        <f>IF(VLOOKUP(L3121,'2-1.手続一覧'!$A$9:$T$1715,20,FALSE)=AF3121,"OK","NG")</f>
        <v>OK</v>
      </c>
      <c r="I3121" s="31" t="str">
        <f>IF(VLOOKUP(L3121,'2-1.手続一覧'!$A$9:$U$1715,21,FALSE)=AG3121,"OK","NG")</f>
        <v>OK</v>
      </c>
      <c r="J3121" s="31" t="str">
        <f>IF(VLOOKUP(L3121,'2-1.手続一覧'!$A$9:$V$1715,22,FALSE)=AH3121,"OK","NG")</f>
        <v>OK</v>
      </c>
      <c r="K3121" s="31" t="str">
        <f>IF(VLOOKUP(L3121,'2-1.手続一覧'!$A$9:$W$1715,23,FALSE)=AK3121,"OK","NG")</f>
        <v>OK</v>
      </c>
      <c r="L3121" s="32">
        <v>24813</v>
      </c>
      <c r="M3121" s="32" t="s">
        <v>1935</v>
      </c>
      <c r="N3121" s="32" t="s">
        <v>1002</v>
      </c>
      <c r="O3121" s="32" t="s">
        <v>612</v>
      </c>
      <c r="P3121" s="32">
        <v>1951</v>
      </c>
      <c r="Q3121" s="32" t="s">
        <v>1938</v>
      </c>
      <c r="R3121" s="32">
        <v>204</v>
      </c>
      <c r="S3121" s="32">
        <v>49</v>
      </c>
      <c r="T3121" s="32">
        <v>39</v>
      </c>
      <c r="U3121" s="32"/>
      <c r="V3121" s="32">
        <v>2</v>
      </c>
      <c r="W3121" s="32"/>
      <c r="X3121" s="32"/>
      <c r="Y3121" s="32"/>
      <c r="Z3121" s="32"/>
      <c r="AA3121" s="32" t="s">
        <v>45</v>
      </c>
      <c r="AB3121" s="32" t="s">
        <v>2154</v>
      </c>
      <c r="AC3121" s="32" t="s">
        <v>9278</v>
      </c>
      <c r="AD3121" s="32" t="s">
        <v>1928</v>
      </c>
      <c r="AE3121" s="32" t="s">
        <v>53</v>
      </c>
      <c r="AF3121" s="32"/>
      <c r="AG3121" s="32" t="s">
        <v>569</v>
      </c>
      <c r="AH3121" s="32"/>
      <c r="AI3121" s="32" t="s">
        <v>1929</v>
      </c>
      <c r="AJ3121" s="32"/>
      <c r="AK3121" s="32" t="s">
        <v>46</v>
      </c>
      <c r="AN3121" s="33" t="s">
        <v>2259</v>
      </c>
      <c r="AO3121" s="33" t="s">
        <v>2556</v>
      </c>
    </row>
    <row r="3122" spans="2:41" ht="13.5" hidden="1" customHeight="1">
      <c r="B3122" s="31">
        <f>VLOOKUP(L3122,'2-1.手続一覧'!$A$9:$A$1715,1,FALSE)</f>
        <v>24875</v>
      </c>
      <c r="C3122" s="31" t="str">
        <f>IF(VLOOKUP(L3122,'2-1.手続一覧'!$A$9:$Q$1715,2,FALSE)=N3122,"OK","NG")</f>
        <v>OK</v>
      </c>
      <c r="D3122" s="31" t="str">
        <f>IF(VLOOKUP(L3122,'2-1.手続一覧'!$A$9:$Q$1715,3,FALSE)=O3122,"OK","NG")</f>
        <v>OK</v>
      </c>
      <c r="E3122" s="31" t="str">
        <f>IF(VLOOKUP(L3122,'2-1.手続一覧'!$A$9:$S$1715,19,FALSE)=AA3122,"OK","NG")</f>
        <v>OK</v>
      </c>
      <c r="F3122" s="31" t="str">
        <f>IF(VLOOKUP(L3122,'2-1.手続一覧'!$A$9:$S$1715,16,FALSE)=AC3122,"OK","NG")</f>
        <v>OK</v>
      </c>
      <c r="G3122" s="31" t="str">
        <f>IF(VLOOKUP(L3122,'2-1.手続一覧'!$A$9:$S$1715,17,FALSE)=AE3122,"OK","NG")</f>
        <v>NG</v>
      </c>
      <c r="H3122" s="31" t="str">
        <f>IF(VLOOKUP(L3122,'2-1.手続一覧'!$A$9:$T$1715,20,FALSE)=AF3122,"OK","NG")</f>
        <v>OK</v>
      </c>
      <c r="I3122" s="31" t="str">
        <f>IF(VLOOKUP(L3122,'2-1.手続一覧'!$A$9:$U$1715,21,FALSE)=AG3122,"OK","NG")</f>
        <v>OK</v>
      </c>
      <c r="J3122" s="31" t="str">
        <f>IF(VLOOKUP(L3122,'2-1.手続一覧'!$A$9:$V$1715,22,FALSE)=AH3122,"OK","NG")</f>
        <v>OK</v>
      </c>
      <c r="K3122" s="31" t="str">
        <f>IF(VLOOKUP(L3122,'2-1.手続一覧'!$A$9:$W$1715,23,FALSE)=AK3122,"OK","NG")</f>
        <v>OK</v>
      </c>
      <c r="L3122" s="32">
        <v>24875</v>
      </c>
      <c r="M3122" s="32" t="s">
        <v>1935</v>
      </c>
      <c r="N3122" s="32" t="s">
        <v>1003</v>
      </c>
      <c r="O3122" s="32" t="s">
        <v>612</v>
      </c>
      <c r="P3122" s="32">
        <v>1951</v>
      </c>
      <c r="Q3122" s="32" t="s">
        <v>1938</v>
      </c>
      <c r="R3122" s="32">
        <v>204</v>
      </c>
      <c r="S3122" s="32">
        <v>49</v>
      </c>
      <c r="T3122" s="32">
        <v>39</v>
      </c>
      <c r="U3122" s="32"/>
      <c r="V3122" s="32">
        <v>2</v>
      </c>
      <c r="W3122" s="32"/>
      <c r="X3122" s="32"/>
      <c r="Y3122" s="32"/>
      <c r="Z3122" s="32"/>
      <c r="AA3122" s="32" t="s">
        <v>45</v>
      </c>
      <c r="AB3122" s="32" t="s">
        <v>2154</v>
      </c>
      <c r="AC3122" s="32" t="s">
        <v>9278</v>
      </c>
      <c r="AD3122" s="32" t="s">
        <v>1928</v>
      </c>
      <c r="AE3122" s="32" t="s">
        <v>53</v>
      </c>
      <c r="AF3122" s="32"/>
      <c r="AG3122" s="32" t="s">
        <v>569</v>
      </c>
      <c r="AH3122" s="32"/>
      <c r="AI3122" s="32" t="s">
        <v>1929</v>
      </c>
      <c r="AJ3122" s="32"/>
      <c r="AK3122" s="32" t="s">
        <v>46</v>
      </c>
      <c r="AN3122" s="33" t="s">
        <v>2259</v>
      </c>
      <c r="AO3122" s="33" t="s">
        <v>2556</v>
      </c>
    </row>
    <row r="3123" spans="2:41" ht="13.5" hidden="1" customHeight="1">
      <c r="B3123" s="31">
        <f>VLOOKUP(L3123,'2-1.手続一覧'!$A$9:$A$1715,1,FALSE)</f>
        <v>24876</v>
      </c>
      <c r="C3123" s="31" t="str">
        <f>IF(VLOOKUP(L3123,'2-1.手続一覧'!$A$9:$Q$1715,2,FALSE)=N3123,"OK","NG")</f>
        <v>OK</v>
      </c>
      <c r="D3123" s="31" t="str">
        <f>IF(VLOOKUP(L3123,'2-1.手続一覧'!$A$9:$Q$1715,3,FALSE)=O3123,"OK","NG")</f>
        <v>OK</v>
      </c>
      <c r="E3123" s="31" t="str">
        <f>IF(VLOOKUP(L3123,'2-1.手続一覧'!$A$9:$S$1715,19,FALSE)=AA3123,"OK","NG")</f>
        <v>OK</v>
      </c>
      <c r="F3123" s="31" t="str">
        <f>IF(VLOOKUP(L3123,'2-1.手続一覧'!$A$9:$S$1715,16,FALSE)=AC3123,"OK","NG")</f>
        <v>OK</v>
      </c>
      <c r="G3123" s="31" t="str">
        <f>IF(VLOOKUP(L3123,'2-1.手続一覧'!$A$9:$S$1715,17,FALSE)=AE3123,"OK","NG")</f>
        <v>NG</v>
      </c>
      <c r="H3123" s="31" t="str">
        <f>IF(VLOOKUP(L3123,'2-1.手続一覧'!$A$9:$T$1715,20,FALSE)=AF3123,"OK","NG")</f>
        <v>OK</v>
      </c>
      <c r="I3123" s="31" t="str">
        <f>IF(VLOOKUP(L3123,'2-1.手続一覧'!$A$9:$U$1715,21,FALSE)=AG3123,"OK","NG")</f>
        <v>OK</v>
      </c>
      <c r="J3123" s="31" t="str">
        <f>IF(VLOOKUP(L3123,'2-1.手続一覧'!$A$9:$V$1715,22,FALSE)=AH3123,"OK","NG")</f>
        <v>OK</v>
      </c>
      <c r="K3123" s="31" t="str">
        <f>IF(VLOOKUP(L3123,'2-1.手続一覧'!$A$9:$W$1715,23,FALSE)=AK3123,"OK","NG")</f>
        <v>OK</v>
      </c>
      <c r="L3123" s="32">
        <v>24876</v>
      </c>
      <c r="M3123" s="32" t="s">
        <v>1935</v>
      </c>
      <c r="N3123" s="32" t="s">
        <v>1004</v>
      </c>
      <c r="O3123" s="32" t="s">
        <v>612</v>
      </c>
      <c r="P3123" s="32">
        <v>1951</v>
      </c>
      <c r="Q3123" s="32" t="s">
        <v>1938</v>
      </c>
      <c r="R3123" s="32">
        <v>204</v>
      </c>
      <c r="S3123" s="32">
        <v>49</v>
      </c>
      <c r="T3123" s="32">
        <v>39</v>
      </c>
      <c r="U3123" s="32"/>
      <c r="V3123" s="32">
        <v>2</v>
      </c>
      <c r="W3123" s="32"/>
      <c r="X3123" s="32"/>
      <c r="Y3123" s="32"/>
      <c r="Z3123" s="32"/>
      <c r="AA3123" s="32" t="s">
        <v>45</v>
      </c>
      <c r="AB3123" s="32" t="s">
        <v>2154</v>
      </c>
      <c r="AC3123" s="32" t="s">
        <v>9278</v>
      </c>
      <c r="AD3123" s="32" t="s">
        <v>1928</v>
      </c>
      <c r="AE3123" s="32" t="s">
        <v>53</v>
      </c>
      <c r="AF3123" s="32"/>
      <c r="AG3123" s="32" t="s">
        <v>569</v>
      </c>
      <c r="AH3123" s="32"/>
      <c r="AI3123" s="32" t="s">
        <v>1929</v>
      </c>
      <c r="AJ3123" s="32"/>
      <c r="AK3123" s="32" t="s">
        <v>46</v>
      </c>
      <c r="AN3123" s="33" t="s">
        <v>2259</v>
      </c>
      <c r="AO3123" s="33" t="s">
        <v>2556</v>
      </c>
    </row>
    <row r="3124" spans="2:41" ht="13.5" hidden="1" customHeight="1">
      <c r="B3124" s="31">
        <f>VLOOKUP(L3124,'2-1.手続一覧'!$A$9:$A$1715,1,FALSE)</f>
        <v>24877</v>
      </c>
      <c r="C3124" s="31" t="str">
        <f>IF(VLOOKUP(L3124,'2-1.手続一覧'!$A$9:$Q$1715,2,FALSE)=N3124,"OK","NG")</f>
        <v>OK</v>
      </c>
      <c r="D3124" s="31" t="str">
        <f>IF(VLOOKUP(L3124,'2-1.手続一覧'!$A$9:$Q$1715,3,FALSE)=O3124,"OK","NG")</f>
        <v>OK</v>
      </c>
      <c r="E3124" s="31" t="str">
        <f>IF(VLOOKUP(L3124,'2-1.手続一覧'!$A$9:$S$1715,19,FALSE)=AA3124,"OK","NG")</f>
        <v>OK</v>
      </c>
      <c r="F3124" s="31" t="str">
        <f>IF(VLOOKUP(L3124,'2-1.手続一覧'!$A$9:$S$1715,16,FALSE)=AC3124,"OK","NG")</f>
        <v>OK</v>
      </c>
      <c r="G3124" s="31" t="str">
        <f>IF(VLOOKUP(L3124,'2-1.手続一覧'!$A$9:$S$1715,17,FALSE)=AE3124,"OK","NG")</f>
        <v>NG</v>
      </c>
      <c r="H3124" s="31" t="str">
        <f>IF(VLOOKUP(L3124,'2-1.手続一覧'!$A$9:$T$1715,20,FALSE)=AF3124,"OK","NG")</f>
        <v>OK</v>
      </c>
      <c r="I3124" s="31" t="str">
        <f>IF(VLOOKUP(L3124,'2-1.手続一覧'!$A$9:$U$1715,21,FALSE)=AG3124,"OK","NG")</f>
        <v>OK</v>
      </c>
      <c r="J3124" s="31" t="str">
        <f>IF(VLOOKUP(L3124,'2-1.手続一覧'!$A$9:$V$1715,22,FALSE)=AH3124,"OK","NG")</f>
        <v>OK</v>
      </c>
      <c r="K3124" s="31" t="str">
        <f>IF(VLOOKUP(L3124,'2-1.手続一覧'!$A$9:$W$1715,23,FALSE)=AK3124,"OK","NG")</f>
        <v>OK</v>
      </c>
      <c r="L3124" s="32">
        <v>24877</v>
      </c>
      <c r="M3124" s="32" t="s">
        <v>1935</v>
      </c>
      <c r="N3124" s="32" t="s">
        <v>1005</v>
      </c>
      <c r="O3124" s="32" t="s">
        <v>612</v>
      </c>
      <c r="P3124" s="32">
        <v>1951</v>
      </c>
      <c r="Q3124" s="32" t="s">
        <v>1938</v>
      </c>
      <c r="R3124" s="32">
        <v>204</v>
      </c>
      <c r="S3124" s="32">
        <v>49</v>
      </c>
      <c r="T3124" s="32">
        <v>39</v>
      </c>
      <c r="U3124" s="32"/>
      <c r="V3124" s="32">
        <v>2</v>
      </c>
      <c r="W3124" s="32"/>
      <c r="X3124" s="32"/>
      <c r="Y3124" s="32"/>
      <c r="Z3124" s="32"/>
      <c r="AA3124" s="32" t="s">
        <v>45</v>
      </c>
      <c r="AB3124" s="32" t="s">
        <v>2154</v>
      </c>
      <c r="AC3124" s="32" t="s">
        <v>9278</v>
      </c>
      <c r="AD3124" s="32" t="s">
        <v>1928</v>
      </c>
      <c r="AE3124" s="32" t="s">
        <v>53</v>
      </c>
      <c r="AF3124" s="32"/>
      <c r="AG3124" s="32" t="s">
        <v>569</v>
      </c>
      <c r="AH3124" s="32"/>
      <c r="AI3124" s="32" t="s">
        <v>1929</v>
      </c>
      <c r="AJ3124" s="32"/>
      <c r="AK3124" s="32" t="s">
        <v>46</v>
      </c>
      <c r="AN3124" s="33" t="s">
        <v>2259</v>
      </c>
      <c r="AO3124" s="33" t="s">
        <v>2556</v>
      </c>
    </row>
    <row r="3125" spans="2:41" ht="13.5" hidden="1" customHeight="1">
      <c r="B3125" s="31">
        <f>VLOOKUP(L3125,'2-1.手続一覧'!$A$9:$A$1715,1,FALSE)</f>
        <v>24878</v>
      </c>
      <c r="C3125" s="31" t="str">
        <f>IF(VLOOKUP(L3125,'2-1.手続一覧'!$A$9:$Q$1715,2,FALSE)=N3125,"OK","NG")</f>
        <v>OK</v>
      </c>
      <c r="D3125" s="31" t="str">
        <f>IF(VLOOKUP(L3125,'2-1.手続一覧'!$A$9:$Q$1715,3,FALSE)=O3125,"OK","NG")</f>
        <v>OK</v>
      </c>
      <c r="E3125" s="31" t="str">
        <f>IF(VLOOKUP(L3125,'2-1.手続一覧'!$A$9:$S$1715,19,FALSE)=AA3125,"OK","NG")</f>
        <v>OK</v>
      </c>
      <c r="F3125" s="31" t="str">
        <f>IF(VLOOKUP(L3125,'2-1.手続一覧'!$A$9:$S$1715,16,FALSE)=AC3125,"OK","NG")</f>
        <v>OK</v>
      </c>
      <c r="G3125" s="31" t="str">
        <f>IF(VLOOKUP(L3125,'2-1.手続一覧'!$A$9:$S$1715,17,FALSE)=AE3125,"OK","NG")</f>
        <v>NG</v>
      </c>
      <c r="H3125" s="31" t="str">
        <f>IF(VLOOKUP(L3125,'2-1.手続一覧'!$A$9:$T$1715,20,FALSE)=AF3125,"OK","NG")</f>
        <v>OK</v>
      </c>
      <c r="I3125" s="31" t="str">
        <f>IF(VLOOKUP(L3125,'2-1.手続一覧'!$A$9:$U$1715,21,FALSE)=AG3125,"OK","NG")</f>
        <v>OK</v>
      </c>
      <c r="J3125" s="31" t="str">
        <f>IF(VLOOKUP(L3125,'2-1.手続一覧'!$A$9:$V$1715,22,FALSE)=AH3125,"OK","NG")</f>
        <v>OK</v>
      </c>
      <c r="K3125" s="31" t="str">
        <f>IF(VLOOKUP(L3125,'2-1.手続一覧'!$A$9:$W$1715,23,FALSE)=AK3125,"OK","NG")</f>
        <v>OK</v>
      </c>
      <c r="L3125" s="32">
        <v>24878</v>
      </c>
      <c r="M3125" s="32" t="s">
        <v>1935</v>
      </c>
      <c r="N3125" s="32" t="s">
        <v>1006</v>
      </c>
      <c r="O3125" s="32" t="s">
        <v>612</v>
      </c>
      <c r="P3125" s="32">
        <v>1951</v>
      </c>
      <c r="Q3125" s="32" t="s">
        <v>1938</v>
      </c>
      <c r="R3125" s="32">
        <v>204</v>
      </c>
      <c r="S3125" s="32">
        <v>49</v>
      </c>
      <c r="T3125" s="32">
        <v>8</v>
      </c>
      <c r="U3125" s="32"/>
      <c r="V3125" s="32">
        <v>2</v>
      </c>
      <c r="W3125" s="32"/>
      <c r="X3125" s="32"/>
      <c r="Y3125" s="32"/>
      <c r="Z3125" s="32"/>
      <c r="AA3125" s="32" t="s">
        <v>45</v>
      </c>
      <c r="AB3125" s="32" t="s">
        <v>2154</v>
      </c>
      <c r="AC3125" s="32" t="s">
        <v>9278</v>
      </c>
      <c r="AD3125" s="32" t="s">
        <v>1928</v>
      </c>
      <c r="AE3125" s="32" t="s">
        <v>53</v>
      </c>
      <c r="AF3125" s="32"/>
      <c r="AG3125" s="32" t="s">
        <v>569</v>
      </c>
      <c r="AH3125" s="32"/>
      <c r="AI3125" s="32" t="s">
        <v>1929</v>
      </c>
      <c r="AJ3125" s="32"/>
      <c r="AK3125" s="32" t="s">
        <v>46</v>
      </c>
      <c r="AN3125" s="33" t="s">
        <v>2259</v>
      </c>
      <c r="AO3125" s="33" t="s">
        <v>2556</v>
      </c>
    </row>
    <row r="3126" spans="2:41" ht="13.5" hidden="1" customHeight="1">
      <c r="B3126" s="31">
        <f>VLOOKUP(L3126,'2-1.手続一覧'!$A$9:$A$1715,1,FALSE)</f>
        <v>24879</v>
      </c>
      <c r="C3126" s="31" t="str">
        <f>IF(VLOOKUP(L3126,'2-1.手続一覧'!$A$9:$Q$1715,2,FALSE)=N3126,"OK","NG")</f>
        <v>OK</v>
      </c>
      <c r="D3126" s="31" t="str">
        <f>IF(VLOOKUP(L3126,'2-1.手続一覧'!$A$9:$Q$1715,3,FALSE)=O3126,"OK","NG")</f>
        <v>OK</v>
      </c>
      <c r="E3126" s="31" t="str">
        <f>IF(VLOOKUP(L3126,'2-1.手続一覧'!$A$9:$S$1715,19,FALSE)=AA3126,"OK","NG")</f>
        <v>OK</v>
      </c>
      <c r="F3126" s="31" t="str">
        <f>IF(VLOOKUP(L3126,'2-1.手続一覧'!$A$9:$S$1715,16,FALSE)=AC3126,"OK","NG")</f>
        <v>OK</v>
      </c>
      <c r="G3126" s="31" t="str">
        <f>IF(VLOOKUP(L3126,'2-1.手続一覧'!$A$9:$S$1715,17,FALSE)=AE3126,"OK","NG")</f>
        <v>NG</v>
      </c>
      <c r="H3126" s="31" t="str">
        <f>IF(VLOOKUP(L3126,'2-1.手続一覧'!$A$9:$T$1715,20,FALSE)=AF3126,"OK","NG")</f>
        <v>OK</v>
      </c>
      <c r="I3126" s="31" t="str">
        <f>IF(VLOOKUP(L3126,'2-1.手続一覧'!$A$9:$U$1715,21,FALSE)=AG3126,"OK","NG")</f>
        <v>OK</v>
      </c>
      <c r="J3126" s="31" t="str">
        <f>IF(VLOOKUP(L3126,'2-1.手続一覧'!$A$9:$V$1715,22,FALSE)=AH3126,"OK","NG")</f>
        <v>OK</v>
      </c>
      <c r="K3126" s="31" t="str">
        <f>IF(VLOOKUP(L3126,'2-1.手続一覧'!$A$9:$W$1715,23,FALSE)=AK3126,"OK","NG")</f>
        <v>OK</v>
      </c>
      <c r="L3126" s="32">
        <v>24879</v>
      </c>
      <c r="M3126" s="32" t="s">
        <v>1935</v>
      </c>
      <c r="N3126" s="32" t="s">
        <v>1007</v>
      </c>
      <c r="O3126" s="32" t="s">
        <v>612</v>
      </c>
      <c r="P3126" s="32">
        <v>1951</v>
      </c>
      <c r="Q3126" s="32" t="s">
        <v>1938</v>
      </c>
      <c r="R3126" s="32">
        <v>204</v>
      </c>
      <c r="S3126" s="32">
        <v>49</v>
      </c>
      <c r="T3126" s="32">
        <v>9</v>
      </c>
      <c r="U3126" s="32"/>
      <c r="V3126" s="32">
        <v>2</v>
      </c>
      <c r="W3126" s="32"/>
      <c r="X3126" s="32"/>
      <c r="Y3126" s="32"/>
      <c r="Z3126" s="32"/>
      <c r="AA3126" s="32" t="s">
        <v>45</v>
      </c>
      <c r="AB3126" s="32" t="s">
        <v>2154</v>
      </c>
      <c r="AC3126" s="32" t="s">
        <v>9278</v>
      </c>
      <c r="AD3126" s="32" t="s">
        <v>1928</v>
      </c>
      <c r="AE3126" s="32" t="s">
        <v>53</v>
      </c>
      <c r="AF3126" s="32"/>
      <c r="AG3126" s="32" t="s">
        <v>569</v>
      </c>
      <c r="AH3126" s="32"/>
      <c r="AI3126" s="32" t="s">
        <v>1929</v>
      </c>
      <c r="AJ3126" s="32"/>
      <c r="AK3126" s="32" t="s">
        <v>46</v>
      </c>
      <c r="AN3126" s="33" t="s">
        <v>2259</v>
      </c>
      <c r="AO3126" s="33" t="s">
        <v>2556</v>
      </c>
    </row>
    <row r="3127" spans="2:41" ht="13.5" hidden="1" customHeight="1">
      <c r="B3127" s="31">
        <f>VLOOKUP(L3127,'2-1.手続一覧'!$A$9:$A$1715,1,FALSE)</f>
        <v>24686</v>
      </c>
      <c r="C3127" s="31" t="str">
        <f>IF(VLOOKUP(L3127,'2-1.手続一覧'!$A$9:$Q$1715,2,FALSE)=N3127,"OK","NG")</f>
        <v>OK</v>
      </c>
      <c r="D3127" s="31" t="str">
        <f>IF(VLOOKUP(L3127,'2-1.手続一覧'!$A$9:$Q$1715,3,FALSE)=O3127,"OK","NG")</f>
        <v>OK</v>
      </c>
      <c r="E3127" s="31" t="str">
        <f>IF(VLOOKUP(L3127,'2-1.手続一覧'!$A$9:$S$1715,19,FALSE)=AA3127,"OK","NG")</f>
        <v>OK</v>
      </c>
      <c r="F3127" s="31" t="str">
        <f>IF(VLOOKUP(L3127,'2-1.手続一覧'!$A$9:$S$1715,16,FALSE)=AC3127,"OK","NG")</f>
        <v>NG</v>
      </c>
      <c r="G3127" s="31" t="str">
        <f>IF(VLOOKUP(L3127,'2-1.手続一覧'!$A$9:$S$1715,17,FALSE)=AE3127,"OK","NG")</f>
        <v>NG</v>
      </c>
      <c r="H3127" s="31" t="str">
        <f>IF(VLOOKUP(L3127,'2-1.手続一覧'!$A$9:$T$1715,20,FALSE)=AF3127,"OK","NG")</f>
        <v>OK</v>
      </c>
      <c r="I3127" s="31" t="str">
        <f>IF(VLOOKUP(L3127,'2-1.手続一覧'!$A$9:$U$1715,21,FALSE)=AG3127,"OK","NG")</f>
        <v>OK</v>
      </c>
      <c r="J3127" s="31" t="str">
        <f>IF(VLOOKUP(L3127,'2-1.手続一覧'!$A$9:$V$1715,22,FALSE)=AH3127,"OK","NG")</f>
        <v>OK</v>
      </c>
      <c r="K3127" s="31" t="str">
        <f>IF(VLOOKUP(L3127,'2-1.手続一覧'!$A$9:$W$1715,23,FALSE)=AK3127,"OK","NG")</f>
        <v>OK</v>
      </c>
      <c r="L3127" s="32">
        <v>24686</v>
      </c>
      <c r="M3127" s="32" t="s">
        <v>1935</v>
      </c>
      <c r="N3127" s="32" t="s">
        <v>944</v>
      </c>
      <c r="O3127" s="32" t="s">
        <v>612</v>
      </c>
      <c r="P3127" s="32">
        <v>1951</v>
      </c>
      <c r="Q3127" s="32" t="s">
        <v>1938</v>
      </c>
      <c r="R3127" s="32">
        <v>204</v>
      </c>
      <c r="S3127" s="32">
        <v>49</v>
      </c>
      <c r="T3127" s="32">
        <v>31</v>
      </c>
      <c r="U3127" s="32"/>
      <c r="V3127" s="32">
        <v>2</v>
      </c>
      <c r="W3127" s="32"/>
      <c r="X3127" s="32"/>
      <c r="Y3127" s="32"/>
      <c r="Z3127" s="32"/>
      <c r="AA3127" s="32" t="s">
        <v>177</v>
      </c>
      <c r="AB3127" s="32" t="s">
        <v>1928</v>
      </c>
      <c r="AC3127" s="32" t="s">
        <v>102</v>
      </c>
      <c r="AD3127" s="32" t="s">
        <v>147</v>
      </c>
      <c r="AE3127" s="33" t="s">
        <v>43</v>
      </c>
      <c r="AF3127" s="32"/>
      <c r="AG3127" s="32"/>
      <c r="AH3127" s="32"/>
      <c r="AI3127" s="32" t="s">
        <v>1929</v>
      </c>
      <c r="AJ3127" s="32"/>
      <c r="AK3127" s="32" t="s">
        <v>46</v>
      </c>
      <c r="AN3127" s="33" t="s">
        <v>2259</v>
      </c>
      <c r="AO3127" s="33" t="s">
        <v>2556</v>
      </c>
    </row>
    <row r="3128" spans="2:41" ht="13.5" hidden="1" customHeight="1">
      <c r="B3128" s="31">
        <f>VLOOKUP(L3128,'2-1.手続一覧'!$A$9:$A$1715,1,FALSE)</f>
        <v>24688</v>
      </c>
      <c r="C3128" s="31" t="str">
        <f>IF(VLOOKUP(L3128,'2-1.手続一覧'!$A$9:$Q$1715,2,FALSE)=N3128,"OK","NG")</f>
        <v>OK</v>
      </c>
      <c r="D3128" s="31" t="str">
        <f>IF(VLOOKUP(L3128,'2-1.手続一覧'!$A$9:$Q$1715,3,FALSE)=O3128,"OK","NG")</f>
        <v>OK</v>
      </c>
      <c r="E3128" s="31" t="str">
        <f>IF(VLOOKUP(L3128,'2-1.手続一覧'!$A$9:$S$1715,19,FALSE)=AA3128,"OK","NG")</f>
        <v>OK</v>
      </c>
      <c r="F3128" s="31" t="str">
        <f>IF(VLOOKUP(L3128,'2-1.手続一覧'!$A$9:$S$1715,16,FALSE)=AC3128,"OK","NG")</f>
        <v>NG</v>
      </c>
      <c r="G3128" s="31" t="str">
        <f>IF(VLOOKUP(L3128,'2-1.手続一覧'!$A$9:$S$1715,17,FALSE)=AE3128,"OK","NG")</f>
        <v>OK</v>
      </c>
      <c r="H3128" s="31" t="str">
        <f>IF(VLOOKUP(L3128,'2-1.手続一覧'!$A$9:$T$1715,20,FALSE)=AF3128,"OK","NG")</f>
        <v>OK</v>
      </c>
      <c r="I3128" s="31" t="str">
        <f>IF(VLOOKUP(L3128,'2-1.手続一覧'!$A$9:$U$1715,21,FALSE)=AG3128,"OK","NG")</f>
        <v>OK</v>
      </c>
      <c r="J3128" s="31" t="str">
        <f>IF(VLOOKUP(L3128,'2-1.手続一覧'!$A$9:$V$1715,22,FALSE)=AH3128,"OK","NG")</f>
        <v>OK</v>
      </c>
      <c r="K3128" s="31" t="str">
        <f>IF(VLOOKUP(L3128,'2-1.手続一覧'!$A$9:$W$1715,23,FALSE)=AK3128,"OK","NG")</f>
        <v>OK</v>
      </c>
      <c r="L3128" s="32">
        <v>24688</v>
      </c>
      <c r="M3128" s="32" t="s">
        <v>1935</v>
      </c>
      <c r="N3128" s="32" t="s">
        <v>1008</v>
      </c>
      <c r="O3128" s="32" t="s">
        <v>612</v>
      </c>
      <c r="P3128" s="32">
        <v>1951</v>
      </c>
      <c r="Q3128" s="32" t="s">
        <v>1938</v>
      </c>
      <c r="R3128" s="32">
        <v>204</v>
      </c>
      <c r="S3128" s="32">
        <v>49</v>
      </c>
      <c r="T3128" s="32">
        <v>31</v>
      </c>
      <c r="U3128" s="32"/>
      <c r="V3128" s="32">
        <v>2</v>
      </c>
      <c r="W3128" s="32"/>
      <c r="X3128" s="32"/>
      <c r="Y3128" s="32"/>
      <c r="Z3128" s="32"/>
      <c r="AA3128" s="32" t="s">
        <v>160</v>
      </c>
      <c r="AB3128" s="32" t="s">
        <v>1940</v>
      </c>
      <c r="AC3128" s="32" t="s">
        <v>102</v>
      </c>
      <c r="AD3128" s="32"/>
      <c r="AE3128" s="32" t="s">
        <v>162</v>
      </c>
      <c r="AF3128" s="32"/>
      <c r="AG3128" s="32"/>
      <c r="AH3128" s="32"/>
      <c r="AI3128" s="32" t="s">
        <v>1929</v>
      </c>
      <c r="AJ3128" s="32"/>
      <c r="AK3128" s="32" t="s">
        <v>46</v>
      </c>
      <c r="AN3128" s="33" t="s">
        <v>2259</v>
      </c>
      <c r="AO3128" s="33" t="s">
        <v>2556</v>
      </c>
    </row>
    <row r="3129" spans="2:41" ht="13.5" customHeight="1">
      <c r="B3129" s="31">
        <f>VLOOKUP(L3129,'2-1.手続一覧'!$A$9:$A$1715,1,FALSE)</f>
        <v>24678</v>
      </c>
      <c r="C3129" s="31" t="str">
        <f>IF(VLOOKUP(L3129,'2-1.手続一覧'!$A$9:$Q$1715,2,FALSE)=N3129,"OK","NG")</f>
        <v>OK</v>
      </c>
      <c r="D3129" s="31" t="str">
        <f>IF(VLOOKUP(L3129,'2-1.手続一覧'!$A$9:$Q$1715,3,FALSE)=O3129,"OK","NG")</f>
        <v>OK</v>
      </c>
      <c r="E3129" s="31" t="str">
        <f>IF(VLOOKUP(L3129,'2-1.手続一覧'!$A$9:$S$1715,19,FALSE)=AA3129,"OK","NG")</f>
        <v>OK</v>
      </c>
      <c r="F3129" s="31" t="str">
        <f>IF(VLOOKUP(L3129,'2-1.手続一覧'!$A$9:$S$1715,16,FALSE)=AC3129,"OK","NG")</f>
        <v>NG</v>
      </c>
      <c r="G3129" s="31" t="str">
        <f>IF(VLOOKUP(L3129,'2-1.手続一覧'!$A$9:$S$1715,17,FALSE)=AE3129,"OK","NG")</f>
        <v>NG</v>
      </c>
      <c r="H3129" s="31" t="str">
        <f>IF(VLOOKUP(L3129,'2-1.手続一覧'!$A$9:$T$1715,20,FALSE)=AF3129,"OK","NG")</f>
        <v>OK</v>
      </c>
      <c r="I3129" s="31" t="str">
        <f>IF(VLOOKUP(L3129,'2-1.手続一覧'!$A$9:$U$1715,21,FALSE)=AG3129,"OK","NG")</f>
        <v>OK</v>
      </c>
      <c r="J3129" s="31" t="str">
        <f>IF(VLOOKUP(L3129,'2-1.手続一覧'!$A$9:$V$1715,22,FALSE)=AH3129,"OK","NG")</f>
        <v>OK</v>
      </c>
      <c r="K3129" s="31" t="str">
        <f>IF(VLOOKUP(L3129,'2-1.手続一覧'!$A$9:$W$1715,23,FALSE)=AK3129,"OK","NG")</f>
        <v>OK</v>
      </c>
      <c r="L3129" s="32">
        <v>24678</v>
      </c>
      <c r="M3129" s="32" t="s">
        <v>1935</v>
      </c>
      <c r="N3129" s="32" t="s">
        <v>911</v>
      </c>
      <c r="O3129" s="32" t="s">
        <v>612</v>
      </c>
      <c r="P3129" s="32">
        <v>1951</v>
      </c>
      <c r="Q3129" s="32" t="s">
        <v>1938</v>
      </c>
      <c r="R3129" s="32">
        <v>204</v>
      </c>
      <c r="S3129" s="32">
        <v>49</v>
      </c>
      <c r="T3129" s="32">
        <v>15</v>
      </c>
      <c r="U3129" s="32"/>
      <c r="V3129" s="32"/>
      <c r="W3129" s="32"/>
      <c r="X3129" s="32"/>
      <c r="Y3129" s="32"/>
      <c r="Z3129" s="32"/>
      <c r="AA3129" s="32" t="s">
        <v>54</v>
      </c>
      <c r="AB3129" s="32" t="s">
        <v>1928</v>
      </c>
      <c r="AC3129" s="32" t="s">
        <v>102</v>
      </c>
      <c r="AD3129" s="32" t="s">
        <v>147</v>
      </c>
      <c r="AE3129" s="33" t="s">
        <v>43</v>
      </c>
      <c r="AF3129" s="32"/>
      <c r="AG3129" s="32"/>
      <c r="AH3129" s="32"/>
      <c r="AI3129" s="32" t="s">
        <v>1929</v>
      </c>
      <c r="AJ3129" s="32"/>
      <c r="AK3129" s="32" t="s">
        <v>46</v>
      </c>
      <c r="AM3129" s="33" t="s">
        <v>2258</v>
      </c>
      <c r="AN3129" s="33" t="s">
        <v>2259</v>
      </c>
      <c r="AO3129" s="33" t="s">
        <v>2556</v>
      </c>
    </row>
    <row r="3130" spans="2:41" ht="13.5" customHeight="1">
      <c r="B3130" s="31">
        <f>VLOOKUP(L3130,'2-1.手続一覧'!$A$9:$A$1715,1,FALSE)</f>
        <v>24680</v>
      </c>
      <c r="C3130" s="31" t="str">
        <f>IF(VLOOKUP(L3130,'2-1.手続一覧'!$A$9:$Q$1715,2,FALSE)=N3130,"OK","NG")</f>
        <v>OK</v>
      </c>
      <c r="D3130" s="31" t="str">
        <f>IF(VLOOKUP(L3130,'2-1.手続一覧'!$A$9:$Q$1715,3,FALSE)=O3130,"OK","NG")</f>
        <v>OK</v>
      </c>
      <c r="E3130" s="31" t="str">
        <f>IF(VLOOKUP(L3130,'2-1.手続一覧'!$A$9:$S$1715,19,FALSE)=AA3130,"OK","NG")</f>
        <v>OK</v>
      </c>
      <c r="F3130" s="31" t="str">
        <f>IF(VLOOKUP(L3130,'2-1.手続一覧'!$A$9:$S$1715,16,FALSE)=AC3130,"OK","NG")</f>
        <v>NG</v>
      </c>
      <c r="G3130" s="31" t="str">
        <f>IF(VLOOKUP(L3130,'2-1.手続一覧'!$A$9:$S$1715,17,FALSE)=AE3130,"OK","NG")</f>
        <v>NG</v>
      </c>
      <c r="H3130" s="31" t="str">
        <f>IF(VLOOKUP(L3130,'2-1.手続一覧'!$A$9:$T$1715,20,FALSE)=AF3130,"OK","NG")</f>
        <v>OK</v>
      </c>
      <c r="I3130" s="31" t="str">
        <f>IF(VLOOKUP(L3130,'2-1.手続一覧'!$A$9:$U$1715,21,FALSE)=AG3130,"OK","NG")</f>
        <v>OK</v>
      </c>
      <c r="J3130" s="31" t="str">
        <f>IF(VLOOKUP(L3130,'2-1.手続一覧'!$A$9:$V$1715,22,FALSE)=AH3130,"OK","NG")</f>
        <v>OK</v>
      </c>
      <c r="K3130" s="31" t="str">
        <f>IF(VLOOKUP(L3130,'2-1.手続一覧'!$A$9:$W$1715,23,FALSE)=AK3130,"OK","NG")</f>
        <v>OK</v>
      </c>
      <c r="L3130" s="32">
        <v>24680</v>
      </c>
      <c r="M3130" s="32" t="s">
        <v>1935</v>
      </c>
      <c r="N3130" s="32" t="s">
        <v>939</v>
      </c>
      <c r="O3130" s="32" t="s">
        <v>612</v>
      </c>
      <c r="P3130" s="32">
        <v>1951</v>
      </c>
      <c r="Q3130" s="32" t="s">
        <v>1938</v>
      </c>
      <c r="R3130" s="32">
        <v>204</v>
      </c>
      <c r="S3130" s="32">
        <v>49</v>
      </c>
      <c r="T3130" s="32">
        <v>20</v>
      </c>
      <c r="U3130" s="32"/>
      <c r="V3130" s="32"/>
      <c r="W3130" s="32"/>
      <c r="X3130" s="32"/>
      <c r="Y3130" s="32"/>
      <c r="Z3130" s="32"/>
      <c r="AA3130" s="32" t="s">
        <v>54</v>
      </c>
      <c r="AB3130" s="32" t="s">
        <v>1928</v>
      </c>
      <c r="AC3130" s="32" t="s">
        <v>102</v>
      </c>
      <c r="AD3130" s="32" t="s">
        <v>147</v>
      </c>
      <c r="AE3130" s="33" t="s">
        <v>43</v>
      </c>
      <c r="AF3130" s="32"/>
      <c r="AG3130" s="32"/>
      <c r="AH3130" s="32"/>
      <c r="AI3130" s="32" t="s">
        <v>1929</v>
      </c>
      <c r="AJ3130" s="32"/>
      <c r="AK3130" s="32" t="s">
        <v>46</v>
      </c>
      <c r="AM3130" s="33" t="s">
        <v>2258</v>
      </c>
      <c r="AN3130" s="33" t="s">
        <v>2259</v>
      </c>
      <c r="AO3130" s="33" t="s">
        <v>2556</v>
      </c>
    </row>
    <row r="3131" spans="2:41" ht="13.5" customHeight="1">
      <c r="B3131" s="31">
        <f>VLOOKUP(L3131,'2-1.手続一覧'!$A$9:$A$1715,1,FALSE)</f>
        <v>25267</v>
      </c>
      <c r="C3131" s="31" t="str">
        <f>IF(VLOOKUP(L3131,'2-1.手続一覧'!$A$9:$Q$1715,2,FALSE)=N3131,"OK","NG")</f>
        <v>OK</v>
      </c>
      <c r="D3131" s="31" t="str">
        <f>IF(VLOOKUP(L3131,'2-1.手続一覧'!$A$9:$Q$1715,3,FALSE)=O3131,"OK","NG")</f>
        <v>OK</v>
      </c>
      <c r="E3131" s="31" t="str">
        <f>IF(VLOOKUP(L3131,'2-1.手続一覧'!$A$9:$S$1715,19,FALSE)=AA3131,"OK","NG")</f>
        <v>OK</v>
      </c>
      <c r="F3131" s="31" t="str">
        <f>IF(VLOOKUP(L3131,'2-1.手続一覧'!$A$9:$S$1715,16,FALSE)=AC3131,"OK","NG")</f>
        <v>NG</v>
      </c>
      <c r="G3131" s="31" t="str">
        <f>IF(VLOOKUP(L3131,'2-1.手続一覧'!$A$9:$S$1715,17,FALSE)=AE3131,"OK","NG")</f>
        <v>NG</v>
      </c>
      <c r="H3131" s="31" t="str">
        <f>IF(VLOOKUP(L3131,'2-1.手続一覧'!$A$9:$T$1715,20,FALSE)=AF3131,"OK","NG")</f>
        <v>OK</v>
      </c>
      <c r="I3131" s="31" t="str">
        <f>IF(VLOOKUP(L3131,'2-1.手続一覧'!$A$9:$U$1715,21,FALSE)=AG3131,"OK","NG")</f>
        <v>OK</v>
      </c>
      <c r="J3131" s="31" t="str">
        <f>IF(VLOOKUP(L3131,'2-1.手続一覧'!$A$9:$V$1715,22,FALSE)=AH3131,"OK","NG")</f>
        <v>OK</v>
      </c>
      <c r="K3131" s="31" t="str">
        <f>IF(VLOOKUP(L3131,'2-1.手続一覧'!$A$9:$W$1715,23,FALSE)=AK3131,"OK","NG")</f>
        <v>OK</v>
      </c>
      <c r="L3131" s="32">
        <v>25267</v>
      </c>
      <c r="M3131" s="32" t="s">
        <v>1935</v>
      </c>
      <c r="N3131" s="32" t="s">
        <v>1180</v>
      </c>
      <c r="O3131" s="32" t="s">
        <v>612</v>
      </c>
      <c r="P3131" s="32">
        <v>1951</v>
      </c>
      <c r="Q3131" s="32" t="s">
        <v>1938</v>
      </c>
      <c r="R3131" s="32">
        <v>204</v>
      </c>
      <c r="S3131" s="32">
        <v>49</v>
      </c>
      <c r="T3131" s="32">
        <v>12</v>
      </c>
      <c r="U3131" s="32"/>
      <c r="V3131" s="32"/>
      <c r="W3131" s="32"/>
      <c r="X3131" s="32"/>
      <c r="Y3131" s="32"/>
      <c r="Z3131" s="32"/>
      <c r="AA3131" s="32" t="s">
        <v>54</v>
      </c>
      <c r="AB3131" s="32" t="s">
        <v>1928</v>
      </c>
      <c r="AC3131" s="32" t="s">
        <v>102</v>
      </c>
      <c r="AD3131" s="32" t="s">
        <v>147</v>
      </c>
      <c r="AE3131" s="33" t="s">
        <v>43</v>
      </c>
      <c r="AF3131" s="32"/>
      <c r="AG3131" s="32"/>
      <c r="AH3131" s="32"/>
      <c r="AI3131" s="32" t="s">
        <v>1929</v>
      </c>
      <c r="AJ3131" s="32"/>
      <c r="AK3131" s="32" t="s">
        <v>46</v>
      </c>
      <c r="AM3131" s="33" t="s">
        <v>2258</v>
      </c>
      <c r="AN3131" s="33" t="s">
        <v>2259</v>
      </c>
      <c r="AO3131" s="33" t="s">
        <v>2556</v>
      </c>
    </row>
    <row r="3132" spans="2:41" ht="13.5" hidden="1" customHeight="1">
      <c r="B3132" s="31">
        <f>VLOOKUP(L3132,'2-1.手続一覧'!$A$9:$A$1715,1,FALSE)</f>
        <v>24679</v>
      </c>
      <c r="C3132" s="31" t="str">
        <f>IF(VLOOKUP(L3132,'2-1.手続一覧'!$A$9:$Q$1715,2,FALSE)=N3132,"OK","NG")</f>
        <v>OK</v>
      </c>
      <c r="D3132" s="31" t="str">
        <f>IF(VLOOKUP(L3132,'2-1.手続一覧'!$A$9:$Q$1715,3,FALSE)=O3132,"OK","NG")</f>
        <v>OK</v>
      </c>
      <c r="E3132" s="31" t="str">
        <f>IF(VLOOKUP(L3132,'2-1.手続一覧'!$A$9:$S$1715,19,FALSE)=AA3132,"OK","NG")</f>
        <v>OK</v>
      </c>
      <c r="F3132" s="31" t="str">
        <f>IF(VLOOKUP(L3132,'2-1.手続一覧'!$A$9:$S$1715,16,FALSE)=AC3132,"OK","NG")</f>
        <v>NG</v>
      </c>
      <c r="G3132" s="31" t="str">
        <f>IF(VLOOKUP(L3132,'2-1.手続一覧'!$A$9:$S$1715,17,FALSE)=AE3132,"OK","NG")</f>
        <v>NG</v>
      </c>
      <c r="H3132" s="31" t="str">
        <f>IF(VLOOKUP(L3132,'2-1.手続一覧'!$A$9:$T$1715,20,FALSE)=AF3132,"OK","NG")</f>
        <v>OK</v>
      </c>
      <c r="I3132" s="31" t="str">
        <f>IF(VLOOKUP(L3132,'2-1.手続一覧'!$A$9:$U$1715,21,FALSE)=AG3132,"OK","NG")</f>
        <v>OK</v>
      </c>
      <c r="J3132" s="31" t="str">
        <f>IF(VLOOKUP(L3132,'2-1.手続一覧'!$A$9:$V$1715,22,FALSE)=AH3132,"OK","NG")</f>
        <v>OK</v>
      </c>
      <c r="K3132" s="31" t="str">
        <f>IF(VLOOKUP(L3132,'2-1.手続一覧'!$A$9:$W$1715,23,FALSE)=AK3132,"OK","NG")</f>
        <v>OK</v>
      </c>
      <c r="L3132" s="32">
        <v>24679</v>
      </c>
      <c r="M3132" s="32" t="s">
        <v>1935</v>
      </c>
      <c r="N3132" s="32" t="s">
        <v>916</v>
      </c>
      <c r="O3132" s="32" t="s">
        <v>612</v>
      </c>
      <c r="P3132" s="32">
        <v>1951</v>
      </c>
      <c r="Q3132" s="32" t="s">
        <v>1938</v>
      </c>
      <c r="R3132" s="32">
        <v>204</v>
      </c>
      <c r="S3132" s="32">
        <v>49</v>
      </c>
      <c r="T3132" s="32">
        <v>19</v>
      </c>
      <c r="U3132" s="32"/>
      <c r="V3132" s="32"/>
      <c r="W3132" s="32"/>
      <c r="X3132" s="32"/>
      <c r="Y3132" s="32"/>
      <c r="Z3132" s="32"/>
      <c r="AA3132" s="32" t="s">
        <v>177</v>
      </c>
      <c r="AB3132" s="32" t="s">
        <v>1928</v>
      </c>
      <c r="AC3132" s="32" t="s">
        <v>102</v>
      </c>
      <c r="AD3132" s="32" t="s">
        <v>147</v>
      </c>
      <c r="AE3132" s="33" t="s">
        <v>43</v>
      </c>
      <c r="AF3132" s="32"/>
      <c r="AG3132" s="32"/>
      <c r="AH3132" s="32"/>
      <c r="AI3132" s="32" t="s">
        <v>1929</v>
      </c>
      <c r="AJ3132" s="32"/>
      <c r="AK3132" s="32" t="s">
        <v>46</v>
      </c>
      <c r="AN3132" s="33" t="s">
        <v>2259</v>
      </c>
      <c r="AO3132" s="33" t="s">
        <v>2556</v>
      </c>
    </row>
    <row r="3133" spans="2:41" ht="13.5" hidden="1" customHeight="1">
      <c r="B3133" s="31">
        <f>VLOOKUP(L3133,'2-1.手続一覧'!$A$9:$A$1715,1,FALSE)</f>
        <v>24681</v>
      </c>
      <c r="C3133" s="31" t="str">
        <f>IF(VLOOKUP(L3133,'2-1.手続一覧'!$A$9:$Q$1715,2,FALSE)=N3133,"OK","NG")</f>
        <v>OK</v>
      </c>
      <c r="D3133" s="31" t="str">
        <f>IF(VLOOKUP(L3133,'2-1.手続一覧'!$A$9:$Q$1715,3,FALSE)=O3133,"OK","NG")</f>
        <v>OK</v>
      </c>
      <c r="E3133" s="31" t="str">
        <f>IF(VLOOKUP(L3133,'2-1.手続一覧'!$A$9:$S$1715,19,FALSE)=AA3133,"OK","NG")</f>
        <v>OK</v>
      </c>
      <c r="F3133" s="31" t="str">
        <f>IF(VLOOKUP(L3133,'2-1.手続一覧'!$A$9:$S$1715,16,FALSE)=AC3133,"OK","NG")</f>
        <v>NG</v>
      </c>
      <c r="G3133" s="31" t="str">
        <f>IF(VLOOKUP(L3133,'2-1.手続一覧'!$A$9:$S$1715,17,FALSE)=AE3133,"OK","NG")</f>
        <v>OK</v>
      </c>
      <c r="H3133" s="31" t="str">
        <f>IF(VLOOKUP(L3133,'2-1.手続一覧'!$A$9:$T$1715,20,FALSE)=AF3133,"OK","NG")</f>
        <v>OK</v>
      </c>
      <c r="I3133" s="31" t="str">
        <f>IF(VLOOKUP(L3133,'2-1.手続一覧'!$A$9:$U$1715,21,FALSE)=AG3133,"OK","NG")</f>
        <v>OK</v>
      </c>
      <c r="J3133" s="31" t="str">
        <f>IF(VLOOKUP(L3133,'2-1.手続一覧'!$A$9:$V$1715,22,FALSE)=AH3133,"OK","NG")</f>
        <v>OK</v>
      </c>
      <c r="K3133" s="31" t="str">
        <f>IF(VLOOKUP(L3133,'2-1.手続一覧'!$A$9:$W$1715,23,FALSE)=AK3133,"OK","NG")</f>
        <v>OK</v>
      </c>
      <c r="L3133" s="32">
        <v>24681</v>
      </c>
      <c r="M3133" s="32" t="s">
        <v>1935</v>
      </c>
      <c r="N3133" s="32" t="s">
        <v>1009</v>
      </c>
      <c r="O3133" s="32" t="s">
        <v>612</v>
      </c>
      <c r="P3133" s="32">
        <v>1951</v>
      </c>
      <c r="Q3133" s="32" t="s">
        <v>1938</v>
      </c>
      <c r="R3133" s="32">
        <v>204</v>
      </c>
      <c r="S3133" s="32">
        <v>49</v>
      </c>
      <c r="T3133" s="32">
        <v>20</v>
      </c>
      <c r="U3133" s="32"/>
      <c r="V3133" s="32"/>
      <c r="W3133" s="32"/>
      <c r="X3133" s="32"/>
      <c r="Y3133" s="32"/>
      <c r="Z3133" s="32"/>
      <c r="AA3133" s="32" t="s">
        <v>160</v>
      </c>
      <c r="AB3133" s="32" t="s">
        <v>1940</v>
      </c>
      <c r="AC3133" s="32" t="s">
        <v>102</v>
      </c>
      <c r="AD3133" s="32"/>
      <c r="AE3133" s="32" t="s">
        <v>162</v>
      </c>
      <c r="AF3133" s="32"/>
      <c r="AG3133" s="32"/>
      <c r="AH3133" s="32"/>
      <c r="AI3133" s="32" t="s">
        <v>1929</v>
      </c>
      <c r="AJ3133" s="32"/>
      <c r="AK3133" s="32" t="s">
        <v>46</v>
      </c>
      <c r="AN3133" s="33" t="s">
        <v>2259</v>
      </c>
      <c r="AO3133" s="33" t="s">
        <v>2556</v>
      </c>
    </row>
    <row r="3134" spans="2:41" ht="13.5" customHeight="1">
      <c r="B3134" s="31">
        <f>VLOOKUP(L3134,'2-1.手続一覧'!$A$9:$A$1715,1,FALSE)</f>
        <v>25152</v>
      </c>
      <c r="C3134" s="31" t="str">
        <f>IF(VLOOKUP(L3134,'2-1.手続一覧'!$A$9:$Q$1715,2,FALSE)=N3134,"OK","NG")</f>
        <v>OK</v>
      </c>
      <c r="D3134" s="31" t="str">
        <f>IF(VLOOKUP(L3134,'2-1.手続一覧'!$A$9:$Q$1715,3,FALSE)=O3134,"OK","NG")</f>
        <v>OK</v>
      </c>
      <c r="E3134" s="31" t="str">
        <f>IF(VLOOKUP(L3134,'2-1.手続一覧'!$A$9:$S$1715,19,FALSE)=AA3134,"OK","NG")</f>
        <v>OK</v>
      </c>
      <c r="F3134" s="31" t="str">
        <f>IF(VLOOKUP(L3134,'2-1.手続一覧'!$A$9:$S$1715,16,FALSE)=AC3134,"OK","NG")</f>
        <v>NG</v>
      </c>
      <c r="G3134" s="31" t="str">
        <f>IF(VLOOKUP(L3134,'2-1.手続一覧'!$A$9:$S$1715,17,FALSE)=AE3134,"OK","NG")</f>
        <v>OK</v>
      </c>
      <c r="H3134" s="31" t="str">
        <f>IF(VLOOKUP(L3134,'2-1.手続一覧'!$A$9:$T$1715,20,FALSE)=AF3134,"OK","NG")</f>
        <v>OK</v>
      </c>
      <c r="I3134" s="31" t="str">
        <f>IF(VLOOKUP(L3134,'2-1.手続一覧'!$A$9:$U$1715,21,FALSE)=AG3134,"OK","NG")</f>
        <v>OK</v>
      </c>
      <c r="J3134" s="31" t="str">
        <f>IF(VLOOKUP(L3134,'2-1.手続一覧'!$A$9:$V$1715,22,FALSE)=AH3134,"OK","NG")</f>
        <v>OK</v>
      </c>
      <c r="K3134" s="31" t="str">
        <f>IF(VLOOKUP(L3134,'2-1.手続一覧'!$A$9:$W$1715,23,FALSE)=AK3134,"OK","NG")</f>
        <v>OK</v>
      </c>
      <c r="L3134" s="32">
        <v>25152</v>
      </c>
      <c r="M3134" s="32" t="s">
        <v>1935</v>
      </c>
      <c r="N3134" s="32" t="s">
        <v>1010</v>
      </c>
      <c r="O3134" s="32" t="s">
        <v>612</v>
      </c>
      <c r="P3134" s="32">
        <v>1951</v>
      </c>
      <c r="Q3134" s="32" t="s">
        <v>1938</v>
      </c>
      <c r="R3134" s="32">
        <v>204</v>
      </c>
      <c r="S3134" s="32">
        <v>50</v>
      </c>
      <c r="T3134" s="32"/>
      <c r="U3134" s="32"/>
      <c r="V3134" s="32">
        <v>3</v>
      </c>
      <c r="W3134" s="32"/>
      <c r="X3134" s="32"/>
      <c r="Y3134" s="32"/>
      <c r="Z3134" s="32"/>
      <c r="AA3134" s="32" t="s">
        <v>54</v>
      </c>
      <c r="AB3134" s="32" t="s">
        <v>1928</v>
      </c>
      <c r="AC3134" s="32" t="s">
        <v>102</v>
      </c>
      <c r="AD3134" s="32" t="s">
        <v>2518</v>
      </c>
      <c r="AE3134" s="32" t="s">
        <v>44</v>
      </c>
      <c r="AF3134" s="32"/>
      <c r="AG3134" s="32"/>
      <c r="AH3134" s="32" t="s">
        <v>103</v>
      </c>
      <c r="AI3134" s="32" t="s">
        <v>1929</v>
      </c>
      <c r="AJ3134" s="32"/>
      <c r="AK3134" s="32" t="s">
        <v>46</v>
      </c>
      <c r="AM3134" s="33" t="s">
        <v>2258</v>
      </c>
      <c r="AN3134" s="33" t="s">
        <v>2259</v>
      </c>
      <c r="AO3134" s="33" t="s">
        <v>2556</v>
      </c>
    </row>
    <row r="3135" spans="2:41" ht="13.5" hidden="1" customHeight="1">
      <c r="B3135" s="31">
        <f>VLOOKUP(L3135,'2-1.手続一覧'!$A$9:$A$1715,1,FALSE)</f>
        <v>25207</v>
      </c>
      <c r="C3135" s="31" t="str">
        <f>IF(VLOOKUP(L3135,'2-1.手続一覧'!$A$9:$Q$1715,2,FALSE)=N3135,"OK","NG")</f>
        <v>OK</v>
      </c>
      <c r="D3135" s="31" t="str">
        <f>IF(VLOOKUP(L3135,'2-1.手続一覧'!$A$9:$Q$1715,3,FALSE)=O3135,"OK","NG")</f>
        <v>OK</v>
      </c>
      <c r="E3135" s="31" t="str">
        <f>IF(VLOOKUP(L3135,'2-1.手続一覧'!$A$9:$S$1715,19,FALSE)=AA3135,"OK","NG")</f>
        <v>OK</v>
      </c>
      <c r="F3135" s="31" t="str">
        <f>IF(VLOOKUP(L3135,'2-1.手続一覧'!$A$9:$S$1715,16,FALSE)=AC3135,"OK","NG")</f>
        <v>OK</v>
      </c>
      <c r="G3135" s="31" t="str">
        <f>IF(VLOOKUP(L3135,'2-1.手続一覧'!$A$9:$S$1715,17,FALSE)=AE3135,"OK","NG")</f>
        <v>NG</v>
      </c>
      <c r="H3135" s="31" t="str">
        <f>IF(VLOOKUP(L3135,'2-1.手続一覧'!$A$9:$T$1715,20,FALSE)=AF3135,"OK","NG")</f>
        <v>OK</v>
      </c>
      <c r="I3135" s="31" t="str">
        <f>IF(VLOOKUP(L3135,'2-1.手続一覧'!$A$9:$U$1715,21,FALSE)=AG3135,"OK","NG")</f>
        <v>OK</v>
      </c>
      <c r="J3135" s="31" t="str">
        <f>IF(VLOOKUP(L3135,'2-1.手続一覧'!$A$9:$V$1715,22,FALSE)=AH3135,"OK","NG")</f>
        <v>OK</v>
      </c>
      <c r="K3135" s="31" t="str">
        <f>IF(VLOOKUP(L3135,'2-1.手続一覧'!$A$9:$W$1715,23,FALSE)=AK3135,"OK","NG")</f>
        <v>OK</v>
      </c>
      <c r="L3135" s="32">
        <v>25207</v>
      </c>
      <c r="M3135" s="32" t="s">
        <v>1935</v>
      </c>
      <c r="N3135" s="32" t="s">
        <v>1011</v>
      </c>
      <c r="O3135" s="32" t="s">
        <v>612</v>
      </c>
      <c r="P3135" s="32">
        <v>1951</v>
      </c>
      <c r="Q3135" s="32" t="s">
        <v>1938</v>
      </c>
      <c r="R3135" s="32">
        <v>204</v>
      </c>
      <c r="S3135" s="32">
        <v>50</v>
      </c>
      <c r="T3135" s="32"/>
      <c r="U3135" s="32"/>
      <c r="V3135" s="32">
        <v>4</v>
      </c>
      <c r="W3135" s="32"/>
      <c r="X3135" s="32"/>
      <c r="Y3135" s="32"/>
      <c r="Z3135" s="32"/>
      <c r="AA3135" s="32" t="s">
        <v>108</v>
      </c>
      <c r="AB3135" s="32" t="s">
        <v>2518</v>
      </c>
      <c r="AC3135" s="32" t="s">
        <v>44</v>
      </c>
      <c r="AD3135" s="32" t="s">
        <v>1928</v>
      </c>
      <c r="AE3135" s="32" t="s">
        <v>53</v>
      </c>
      <c r="AF3135" s="32"/>
      <c r="AG3135" s="32"/>
      <c r="AH3135" s="32" t="s">
        <v>103</v>
      </c>
      <c r="AI3135" s="32" t="s">
        <v>1929</v>
      </c>
      <c r="AJ3135" s="32"/>
      <c r="AK3135" s="32" t="s">
        <v>46</v>
      </c>
      <c r="AN3135" s="33" t="s">
        <v>2259</v>
      </c>
      <c r="AO3135" s="33" t="s">
        <v>2556</v>
      </c>
    </row>
    <row r="3136" spans="2:41" ht="13.5" customHeight="1">
      <c r="B3136" s="31">
        <f>VLOOKUP(L3136,'2-1.手続一覧'!$A$9:$A$1715,1,FALSE)</f>
        <v>25153</v>
      </c>
      <c r="C3136" s="31" t="str">
        <f>IF(VLOOKUP(L3136,'2-1.手続一覧'!$A$9:$Q$1715,2,FALSE)=N3136,"OK","NG")</f>
        <v>OK</v>
      </c>
      <c r="D3136" s="31" t="str">
        <f>IF(VLOOKUP(L3136,'2-1.手続一覧'!$A$9:$Q$1715,3,FALSE)=O3136,"OK","NG")</f>
        <v>OK</v>
      </c>
      <c r="E3136" s="31" t="str">
        <f>IF(VLOOKUP(L3136,'2-1.手続一覧'!$A$9:$S$1715,19,FALSE)=AA3136,"OK","NG")</f>
        <v>OK</v>
      </c>
      <c r="F3136" s="31" t="str">
        <f>IF(VLOOKUP(L3136,'2-1.手続一覧'!$A$9:$S$1715,16,FALSE)=AC3136,"OK","NG")</f>
        <v>NG</v>
      </c>
      <c r="G3136" s="31" t="str">
        <f>IF(VLOOKUP(L3136,'2-1.手続一覧'!$A$9:$S$1715,17,FALSE)=AE3136,"OK","NG")</f>
        <v>OK</v>
      </c>
      <c r="H3136" s="31" t="str">
        <f>IF(VLOOKUP(L3136,'2-1.手続一覧'!$A$9:$T$1715,20,FALSE)=AF3136,"OK","NG")</f>
        <v>OK</v>
      </c>
      <c r="I3136" s="31" t="str">
        <f>IF(VLOOKUP(L3136,'2-1.手続一覧'!$A$9:$U$1715,21,FALSE)=AG3136,"OK","NG")</f>
        <v>OK</v>
      </c>
      <c r="J3136" s="31" t="str">
        <f>IF(VLOOKUP(L3136,'2-1.手続一覧'!$A$9:$V$1715,22,FALSE)=AH3136,"OK","NG")</f>
        <v>OK</v>
      </c>
      <c r="K3136" s="31" t="str">
        <f>IF(VLOOKUP(L3136,'2-1.手続一覧'!$A$9:$W$1715,23,FALSE)=AK3136,"OK","NG")</f>
        <v>OK</v>
      </c>
      <c r="L3136" s="32">
        <v>25153</v>
      </c>
      <c r="M3136" s="32" t="s">
        <v>1935</v>
      </c>
      <c r="N3136" s="32" t="s">
        <v>1012</v>
      </c>
      <c r="O3136" s="32" t="s">
        <v>612</v>
      </c>
      <c r="P3136" s="32">
        <v>1951</v>
      </c>
      <c r="Q3136" s="32" t="s">
        <v>1938</v>
      </c>
      <c r="R3136" s="32">
        <v>204</v>
      </c>
      <c r="S3136" s="32">
        <v>52</v>
      </c>
      <c r="T3136" s="32"/>
      <c r="U3136" s="32"/>
      <c r="V3136" s="32">
        <v>2</v>
      </c>
      <c r="W3136" s="32"/>
      <c r="X3136" s="32"/>
      <c r="Y3136" s="32"/>
      <c r="Z3136" s="32"/>
      <c r="AA3136" s="32" t="s">
        <v>54</v>
      </c>
      <c r="AB3136" s="32" t="s">
        <v>1928</v>
      </c>
      <c r="AC3136" s="32" t="s">
        <v>102</v>
      </c>
      <c r="AD3136" s="32" t="s">
        <v>2518</v>
      </c>
      <c r="AE3136" s="32" t="s">
        <v>44</v>
      </c>
      <c r="AF3136" s="32"/>
      <c r="AG3136" s="32"/>
      <c r="AH3136" s="32" t="s">
        <v>103</v>
      </c>
      <c r="AI3136" s="32" t="s">
        <v>1929</v>
      </c>
      <c r="AJ3136" s="32"/>
      <c r="AK3136" s="32" t="s">
        <v>46</v>
      </c>
      <c r="AM3136" s="33" t="s">
        <v>2258</v>
      </c>
      <c r="AN3136" s="33" t="s">
        <v>2259</v>
      </c>
      <c r="AO3136" s="33" t="s">
        <v>2556</v>
      </c>
    </row>
    <row r="3137" spans="2:41" ht="13.5" customHeight="1">
      <c r="B3137" s="31">
        <f>VLOOKUP(L3137,'2-1.手続一覧'!$A$9:$A$1715,1,FALSE)</f>
        <v>25154</v>
      </c>
      <c r="C3137" s="31" t="str">
        <f>IF(VLOOKUP(L3137,'2-1.手続一覧'!$A$9:$Q$1715,2,FALSE)=N3137,"OK","NG")</f>
        <v>OK</v>
      </c>
      <c r="D3137" s="31" t="str">
        <f>IF(VLOOKUP(L3137,'2-1.手続一覧'!$A$9:$Q$1715,3,FALSE)=O3137,"OK","NG")</f>
        <v>OK</v>
      </c>
      <c r="E3137" s="31" t="str">
        <f>IF(VLOOKUP(L3137,'2-1.手続一覧'!$A$9:$S$1715,19,FALSE)=AA3137,"OK","NG")</f>
        <v>OK</v>
      </c>
      <c r="F3137" s="31" t="str">
        <f>IF(VLOOKUP(L3137,'2-1.手続一覧'!$A$9:$S$1715,16,FALSE)=AC3137,"OK","NG")</f>
        <v>NG</v>
      </c>
      <c r="G3137" s="31" t="str">
        <f>IF(VLOOKUP(L3137,'2-1.手続一覧'!$A$9:$S$1715,17,FALSE)=AE3137,"OK","NG")</f>
        <v>OK</v>
      </c>
      <c r="H3137" s="31" t="str">
        <f>IF(VLOOKUP(L3137,'2-1.手続一覧'!$A$9:$T$1715,20,FALSE)=AF3137,"OK","NG")</f>
        <v>OK</v>
      </c>
      <c r="I3137" s="31" t="str">
        <f>IF(VLOOKUP(L3137,'2-1.手続一覧'!$A$9:$U$1715,21,FALSE)=AG3137,"OK","NG")</f>
        <v>OK</v>
      </c>
      <c r="J3137" s="31" t="str">
        <f>IF(VLOOKUP(L3137,'2-1.手続一覧'!$A$9:$V$1715,22,FALSE)=AH3137,"OK","NG")</f>
        <v>OK</v>
      </c>
      <c r="K3137" s="31" t="str">
        <f>IF(VLOOKUP(L3137,'2-1.手続一覧'!$A$9:$W$1715,23,FALSE)=AK3137,"OK","NG")</f>
        <v>OK</v>
      </c>
      <c r="L3137" s="32">
        <v>25154</v>
      </c>
      <c r="M3137" s="32" t="s">
        <v>1935</v>
      </c>
      <c r="N3137" s="32" t="s">
        <v>1013</v>
      </c>
      <c r="O3137" s="32" t="s">
        <v>612</v>
      </c>
      <c r="P3137" s="32">
        <v>1951</v>
      </c>
      <c r="Q3137" s="32" t="s">
        <v>1938</v>
      </c>
      <c r="R3137" s="32">
        <v>204</v>
      </c>
      <c r="S3137" s="32">
        <v>52</v>
      </c>
      <c r="T3137" s="32"/>
      <c r="U3137" s="32"/>
      <c r="V3137" s="32">
        <v>2</v>
      </c>
      <c r="W3137" s="32"/>
      <c r="X3137" s="32"/>
      <c r="Y3137" s="32"/>
      <c r="Z3137" s="32"/>
      <c r="AA3137" s="32" t="s">
        <v>54</v>
      </c>
      <c r="AB3137" s="32" t="s">
        <v>1928</v>
      </c>
      <c r="AC3137" s="32" t="s">
        <v>102</v>
      </c>
      <c r="AD3137" s="32" t="s">
        <v>2518</v>
      </c>
      <c r="AE3137" s="32" t="s">
        <v>44</v>
      </c>
      <c r="AF3137" s="32"/>
      <c r="AG3137" s="32"/>
      <c r="AH3137" s="32" t="s">
        <v>103</v>
      </c>
      <c r="AI3137" s="32" t="s">
        <v>1929</v>
      </c>
      <c r="AJ3137" s="32"/>
      <c r="AK3137" s="32" t="s">
        <v>46</v>
      </c>
      <c r="AM3137" s="33" t="s">
        <v>2258</v>
      </c>
      <c r="AN3137" s="33" t="s">
        <v>2259</v>
      </c>
      <c r="AO3137" s="33" t="s">
        <v>2556</v>
      </c>
    </row>
    <row r="3138" spans="2:41" ht="13.5" hidden="1" customHeight="1">
      <c r="B3138" s="31">
        <f>VLOOKUP(L3138,'2-1.手続一覧'!$A$9:$A$1715,1,FALSE)</f>
        <v>25208</v>
      </c>
      <c r="C3138" s="31" t="str">
        <f>IF(VLOOKUP(L3138,'2-1.手続一覧'!$A$9:$Q$1715,2,FALSE)=N3138,"OK","NG")</f>
        <v>OK</v>
      </c>
      <c r="D3138" s="31" t="str">
        <f>IF(VLOOKUP(L3138,'2-1.手続一覧'!$A$9:$Q$1715,3,FALSE)=O3138,"OK","NG")</f>
        <v>OK</v>
      </c>
      <c r="E3138" s="31" t="str">
        <f>IF(VLOOKUP(L3138,'2-1.手続一覧'!$A$9:$S$1715,19,FALSE)=AA3138,"OK","NG")</f>
        <v>OK</v>
      </c>
      <c r="F3138" s="31" t="str">
        <f>IF(VLOOKUP(L3138,'2-1.手続一覧'!$A$9:$S$1715,16,FALSE)=AC3138,"OK","NG")</f>
        <v>OK</v>
      </c>
      <c r="G3138" s="31" t="str">
        <f>IF(VLOOKUP(L3138,'2-1.手続一覧'!$A$9:$S$1715,17,FALSE)=AE3138,"OK","NG")</f>
        <v>NG</v>
      </c>
      <c r="H3138" s="31" t="str">
        <f>IF(VLOOKUP(L3138,'2-1.手続一覧'!$A$9:$T$1715,20,FALSE)=AF3138,"OK","NG")</f>
        <v>OK</v>
      </c>
      <c r="I3138" s="31" t="str">
        <f>IF(VLOOKUP(L3138,'2-1.手続一覧'!$A$9:$U$1715,21,FALSE)=AG3138,"OK","NG")</f>
        <v>OK</v>
      </c>
      <c r="J3138" s="31" t="str">
        <f>IF(VLOOKUP(L3138,'2-1.手続一覧'!$A$9:$V$1715,22,FALSE)=AH3138,"OK","NG")</f>
        <v>OK</v>
      </c>
      <c r="K3138" s="31" t="str">
        <f>IF(VLOOKUP(L3138,'2-1.手続一覧'!$A$9:$W$1715,23,FALSE)=AK3138,"OK","NG")</f>
        <v>OK</v>
      </c>
      <c r="L3138" s="32">
        <v>25208</v>
      </c>
      <c r="M3138" s="32" t="s">
        <v>1935</v>
      </c>
      <c r="N3138" s="32" t="s">
        <v>1014</v>
      </c>
      <c r="O3138" s="32" t="s">
        <v>612</v>
      </c>
      <c r="P3138" s="32">
        <v>1951</v>
      </c>
      <c r="Q3138" s="32" t="s">
        <v>1938</v>
      </c>
      <c r="R3138" s="32">
        <v>204</v>
      </c>
      <c r="S3138" s="32">
        <v>52</v>
      </c>
      <c r="T3138" s="32"/>
      <c r="U3138" s="32"/>
      <c r="V3138" s="32">
        <v>4</v>
      </c>
      <c r="W3138" s="32"/>
      <c r="X3138" s="32"/>
      <c r="Y3138" s="32"/>
      <c r="Z3138" s="32"/>
      <c r="AA3138" s="32" t="s">
        <v>108</v>
      </c>
      <c r="AB3138" s="32" t="s">
        <v>2518</v>
      </c>
      <c r="AC3138" s="32" t="s">
        <v>44</v>
      </c>
      <c r="AD3138" s="32" t="s">
        <v>1928</v>
      </c>
      <c r="AE3138" s="32" t="s">
        <v>53</v>
      </c>
      <c r="AF3138" s="32"/>
      <c r="AG3138" s="32"/>
      <c r="AH3138" s="32" t="s">
        <v>103</v>
      </c>
      <c r="AI3138" s="32" t="s">
        <v>1929</v>
      </c>
      <c r="AJ3138" s="32"/>
      <c r="AK3138" s="32" t="s">
        <v>46</v>
      </c>
      <c r="AN3138" s="33" t="s">
        <v>2259</v>
      </c>
      <c r="AO3138" s="33" t="s">
        <v>2556</v>
      </c>
    </row>
    <row r="3139" spans="2:41" ht="13.5" hidden="1" customHeight="1">
      <c r="B3139" s="31">
        <f>VLOOKUP(L3139,'2-1.手続一覧'!$A$9:$A$1715,1,FALSE)</f>
        <v>25209</v>
      </c>
      <c r="C3139" s="31" t="str">
        <f>IF(VLOOKUP(L3139,'2-1.手続一覧'!$A$9:$Q$1715,2,FALSE)=N3139,"OK","NG")</f>
        <v>OK</v>
      </c>
      <c r="D3139" s="31" t="str">
        <f>IF(VLOOKUP(L3139,'2-1.手続一覧'!$A$9:$Q$1715,3,FALSE)=O3139,"OK","NG")</f>
        <v>OK</v>
      </c>
      <c r="E3139" s="31" t="str">
        <f>IF(VLOOKUP(L3139,'2-1.手続一覧'!$A$9:$S$1715,19,FALSE)=AA3139,"OK","NG")</f>
        <v>OK</v>
      </c>
      <c r="F3139" s="31" t="str">
        <f>IF(VLOOKUP(L3139,'2-1.手続一覧'!$A$9:$S$1715,16,FALSE)=AC3139,"OK","NG")</f>
        <v>OK</v>
      </c>
      <c r="G3139" s="31" t="str">
        <f>IF(VLOOKUP(L3139,'2-1.手続一覧'!$A$9:$S$1715,17,FALSE)=AE3139,"OK","NG")</f>
        <v>NG</v>
      </c>
      <c r="H3139" s="31" t="str">
        <f>IF(VLOOKUP(L3139,'2-1.手続一覧'!$A$9:$T$1715,20,FALSE)=AF3139,"OK","NG")</f>
        <v>OK</v>
      </c>
      <c r="I3139" s="31" t="str">
        <f>IF(VLOOKUP(L3139,'2-1.手続一覧'!$A$9:$U$1715,21,FALSE)=AG3139,"OK","NG")</f>
        <v>OK</v>
      </c>
      <c r="J3139" s="31" t="str">
        <f>IF(VLOOKUP(L3139,'2-1.手続一覧'!$A$9:$V$1715,22,FALSE)=AH3139,"OK","NG")</f>
        <v>OK</v>
      </c>
      <c r="K3139" s="31" t="str">
        <f>IF(VLOOKUP(L3139,'2-1.手続一覧'!$A$9:$W$1715,23,FALSE)=AK3139,"OK","NG")</f>
        <v>OK</v>
      </c>
      <c r="L3139" s="32">
        <v>25209</v>
      </c>
      <c r="M3139" s="32" t="s">
        <v>1935</v>
      </c>
      <c r="N3139" s="32" t="s">
        <v>1015</v>
      </c>
      <c r="O3139" s="32" t="s">
        <v>612</v>
      </c>
      <c r="P3139" s="32">
        <v>1951</v>
      </c>
      <c r="Q3139" s="32" t="s">
        <v>1938</v>
      </c>
      <c r="R3139" s="32">
        <v>204</v>
      </c>
      <c r="S3139" s="32">
        <v>53</v>
      </c>
      <c r="T3139" s="32"/>
      <c r="U3139" s="32"/>
      <c r="V3139" s="32"/>
      <c r="W3139" s="32"/>
      <c r="X3139" s="32"/>
      <c r="Y3139" s="32"/>
      <c r="Z3139" s="32"/>
      <c r="AA3139" s="32" t="s">
        <v>108</v>
      </c>
      <c r="AB3139" s="32" t="s">
        <v>2518</v>
      </c>
      <c r="AC3139" s="32" t="s">
        <v>44</v>
      </c>
      <c r="AD3139" s="32" t="s">
        <v>1928</v>
      </c>
      <c r="AE3139" s="32" t="s">
        <v>53</v>
      </c>
      <c r="AF3139" s="32"/>
      <c r="AG3139" s="32" t="s">
        <v>569</v>
      </c>
      <c r="AH3139" s="32" t="s">
        <v>103</v>
      </c>
      <c r="AI3139" s="32" t="s">
        <v>1929</v>
      </c>
      <c r="AJ3139" s="32"/>
      <c r="AK3139" s="32" t="s">
        <v>46</v>
      </c>
      <c r="AN3139" s="33" t="s">
        <v>2259</v>
      </c>
      <c r="AO3139" s="33" t="s">
        <v>2556</v>
      </c>
    </row>
    <row r="3140" spans="2:41" ht="13.5" customHeight="1">
      <c r="B3140" s="31">
        <f>VLOOKUP(L3140,'2-1.手続一覧'!$A$9:$A$1715,1,FALSE)</f>
        <v>24691</v>
      </c>
      <c r="C3140" s="31" t="str">
        <f>IF(VLOOKUP(L3140,'2-1.手続一覧'!$A$9:$Q$1715,2,FALSE)=N3140,"OK","NG")</f>
        <v>OK</v>
      </c>
      <c r="D3140" s="31" t="str">
        <f>IF(VLOOKUP(L3140,'2-1.手続一覧'!$A$9:$Q$1715,3,FALSE)=O3140,"OK","NG")</f>
        <v>OK</v>
      </c>
      <c r="E3140" s="31" t="str">
        <f>IF(VLOOKUP(L3140,'2-1.手続一覧'!$A$9:$S$1715,19,FALSE)=AA3140,"OK","NG")</f>
        <v>OK</v>
      </c>
      <c r="F3140" s="31" t="str">
        <f>IF(VLOOKUP(L3140,'2-1.手続一覧'!$A$9:$S$1715,16,FALSE)=AC3140,"OK","NG")</f>
        <v>NG</v>
      </c>
      <c r="G3140" s="31" t="str">
        <f>IF(VLOOKUP(L3140,'2-1.手続一覧'!$A$9:$S$1715,17,FALSE)=AE3140,"OK","NG")</f>
        <v>NG</v>
      </c>
      <c r="H3140" s="31" t="str">
        <f>IF(VLOOKUP(L3140,'2-1.手続一覧'!$A$9:$T$1715,20,FALSE)=AF3140,"OK","NG")</f>
        <v>OK</v>
      </c>
      <c r="I3140" s="31" t="str">
        <f>IF(VLOOKUP(L3140,'2-1.手続一覧'!$A$9:$U$1715,21,FALSE)=AG3140,"OK","NG")</f>
        <v>OK</v>
      </c>
      <c r="J3140" s="31" t="str">
        <f>IF(VLOOKUP(L3140,'2-1.手続一覧'!$A$9:$V$1715,22,FALSE)=AH3140,"OK","NG")</f>
        <v>OK</v>
      </c>
      <c r="K3140" s="31" t="str">
        <f>IF(VLOOKUP(L3140,'2-1.手続一覧'!$A$9:$W$1715,23,FALSE)=AK3140,"OK","NG")</f>
        <v>OK</v>
      </c>
      <c r="L3140" s="32">
        <v>24691</v>
      </c>
      <c r="M3140" s="32" t="s">
        <v>1935</v>
      </c>
      <c r="N3140" s="32" t="s">
        <v>948</v>
      </c>
      <c r="O3140" s="32" t="s">
        <v>612</v>
      </c>
      <c r="P3140" s="32">
        <v>1951</v>
      </c>
      <c r="Q3140" s="32" t="s">
        <v>1938</v>
      </c>
      <c r="R3140" s="32">
        <v>204</v>
      </c>
      <c r="S3140" s="32">
        <v>54</v>
      </c>
      <c r="T3140" s="32"/>
      <c r="U3140" s="32"/>
      <c r="V3140" s="32">
        <v>1</v>
      </c>
      <c r="W3140" s="32"/>
      <c r="X3140" s="32"/>
      <c r="Y3140" s="32"/>
      <c r="Z3140" s="32"/>
      <c r="AA3140" s="32" t="s">
        <v>54</v>
      </c>
      <c r="AB3140" s="32" t="s">
        <v>1928</v>
      </c>
      <c r="AC3140" s="32" t="s">
        <v>102</v>
      </c>
      <c r="AD3140" s="32" t="s">
        <v>147</v>
      </c>
      <c r="AE3140" s="33" t="s">
        <v>43</v>
      </c>
      <c r="AF3140" s="32"/>
      <c r="AG3140" s="32"/>
      <c r="AH3140" s="32"/>
      <c r="AI3140" s="32" t="s">
        <v>1929</v>
      </c>
      <c r="AJ3140" s="32"/>
      <c r="AK3140" s="32" t="s">
        <v>46</v>
      </c>
      <c r="AM3140" s="33" t="s">
        <v>2258</v>
      </c>
      <c r="AN3140" s="33" t="s">
        <v>2259</v>
      </c>
      <c r="AO3140" s="33" t="s">
        <v>2556</v>
      </c>
    </row>
    <row r="3141" spans="2:41" ht="13.5" customHeight="1">
      <c r="B3141" s="31">
        <f>VLOOKUP(L3141,'2-1.手続一覧'!$A$9:$A$1715,1,FALSE)</f>
        <v>25155</v>
      </c>
      <c r="C3141" s="31" t="str">
        <f>IF(VLOOKUP(L3141,'2-1.手続一覧'!$A$9:$Q$1715,2,FALSE)=N3141,"OK","NG")</f>
        <v>OK</v>
      </c>
      <c r="D3141" s="31" t="str">
        <f>IF(VLOOKUP(L3141,'2-1.手続一覧'!$A$9:$Q$1715,3,FALSE)=O3141,"OK","NG")</f>
        <v>OK</v>
      </c>
      <c r="E3141" s="31" t="str">
        <f>IF(VLOOKUP(L3141,'2-1.手続一覧'!$A$9:$S$1715,19,FALSE)=AA3141,"OK","NG")</f>
        <v>OK</v>
      </c>
      <c r="F3141" s="31" t="str">
        <f>IF(VLOOKUP(L3141,'2-1.手続一覧'!$A$9:$S$1715,16,FALSE)=AC3141,"OK","NG")</f>
        <v>NG</v>
      </c>
      <c r="G3141" s="31" t="str">
        <f>IF(VLOOKUP(L3141,'2-1.手続一覧'!$A$9:$S$1715,17,FALSE)=AE3141,"OK","NG")</f>
        <v>OK</v>
      </c>
      <c r="H3141" s="31" t="str">
        <f>IF(VLOOKUP(L3141,'2-1.手続一覧'!$A$9:$T$1715,20,FALSE)=AF3141,"OK","NG")</f>
        <v>OK</v>
      </c>
      <c r="I3141" s="31" t="str">
        <f>IF(VLOOKUP(L3141,'2-1.手続一覧'!$A$9:$U$1715,21,FALSE)=AG3141,"OK","NG")</f>
        <v>OK</v>
      </c>
      <c r="J3141" s="31" t="str">
        <f>IF(VLOOKUP(L3141,'2-1.手続一覧'!$A$9:$V$1715,22,FALSE)=AH3141,"OK","NG")</f>
        <v>OK</v>
      </c>
      <c r="K3141" s="31" t="str">
        <f>IF(VLOOKUP(L3141,'2-1.手続一覧'!$A$9:$W$1715,23,FALSE)=AK3141,"OK","NG")</f>
        <v>OK</v>
      </c>
      <c r="L3141" s="32">
        <v>25155</v>
      </c>
      <c r="M3141" s="32" t="s">
        <v>1935</v>
      </c>
      <c r="N3141" s="32" t="s">
        <v>1016</v>
      </c>
      <c r="O3141" s="32" t="s">
        <v>612</v>
      </c>
      <c r="P3141" s="32">
        <v>1951</v>
      </c>
      <c r="Q3141" s="32" t="s">
        <v>1938</v>
      </c>
      <c r="R3141" s="32">
        <v>204</v>
      </c>
      <c r="S3141" s="32">
        <v>54</v>
      </c>
      <c r="T3141" s="32"/>
      <c r="U3141" s="32"/>
      <c r="V3141" s="32">
        <v>1</v>
      </c>
      <c r="W3141" s="32"/>
      <c r="X3141" s="32"/>
      <c r="Y3141" s="32"/>
      <c r="Z3141" s="32"/>
      <c r="AA3141" s="32" t="s">
        <v>54</v>
      </c>
      <c r="AB3141" s="32" t="s">
        <v>1928</v>
      </c>
      <c r="AC3141" s="32" t="s">
        <v>102</v>
      </c>
      <c r="AD3141" s="32" t="s">
        <v>2518</v>
      </c>
      <c r="AE3141" s="32" t="s">
        <v>44</v>
      </c>
      <c r="AF3141" s="32"/>
      <c r="AG3141" s="32"/>
      <c r="AH3141" s="32" t="s">
        <v>103</v>
      </c>
      <c r="AI3141" s="32" t="s">
        <v>1929</v>
      </c>
      <c r="AJ3141" s="32"/>
      <c r="AK3141" s="32" t="s">
        <v>46</v>
      </c>
      <c r="AM3141" s="33" t="s">
        <v>2258</v>
      </c>
      <c r="AN3141" s="33" t="s">
        <v>2259</v>
      </c>
      <c r="AO3141" s="33" t="s">
        <v>2556</v>
      </c>
    </row>
    <row r="3142" spans="2:41" ht="13.5" hidden="1" customHeight="1">
      <c r="B3142" s="31">
        <f>VLOOKUP(L3142,'2-1.手続一覧'!$A$9:$A$1715,1,FALSE)</f>
        <v>24814</v>
      </c>
      <c r="C3142" s="31" t="str">
        <f>IF(VLOOKUP(L3142,'2-1.手続一覧'!$A$9:$Q$1715,2,FALSE)=N3142,"OK","NG")</f>
        <v>OK</v>
      </c>
      <c r="D3142" s="31" t="str">
        <f>IF(VLOOKUP(L3142,'2-1.手続一覧'!$A$9:$Q$1715,3,FALSE)=O3142,"OK","NG")</f>
        <v>OK</v>
      </c>
      <c r="E3142" s="31" t="str">
        <f>IF(VLOOKUP(L3142,'2-1.手続一覧'!$A$9:$S$1715,19,FALSE)=AA3142,"OK","NG")</f>
        <v>OK</v>
      </c>
      <c r="F3142" s="31" t="str">
        <f>IF(VLOOKUP(L3142,'2-1.手続一覧'!$A$9:$S$1715,16,FALSE)=AC3142,"OK","NG")</f>
        <v>OK</v>
      </c>
      <c r="G3142" s="31" t="str">
        <f>IF(VLOOKUP(L3142,'2-1.手続一覧'!$A$9:$S$1715,17,FALSE)=AE3142,"OK","NG")</f>
        <v>NG</v>
      </c>
      <c r="H3142" s="31" t="str">
        <f>IF(VLOOKUP(L3142,'2-1.手続一覧'!$A$9:$T$1715,20,FALSE)=AF3142,"OK","NG")</f>
        <v>OK</v>
      </c>
      <c r="I3142" s="31" t="str">
        <f>IF(VLOOKUP(L3142,'2-1.手続一覧'!$A$9:$U$1715,21,FALSE)=AG3142,"OK","NG")</f>
        <v>OK</v>
      </c>
      <c r="J3142" s="31" t="str">
        <f>IF(VLOOKUP(L3142,'2-1.手続一覧'!$A$9:$V$1715,22,FALSE)=AH3142,"OK","NG")</f>
        <v>OK</v>
      </c>
      <c r="K3142" s="31" t="str">
        <f>IF(VLOOKUP(L3142,'2-1.手続一覧'!$A$9:$W$1715,23,FALSE)=AK3142,"OK","NG")</f>
        <v>OK</v>
      </c>
      <c r="L3142" s="32">
        <v>24814</v>
      </c>
      <c r="M3142" s="32" t="s">
        <v>1935</v>
      </c>
      <c r="N3142" s="32" t="s">
        <v>1017</v>
      </c>
      <c r="O3142" s="32" t="s">
        <v>612</v>
      </c>
      <c r="P3142" s="32">
        <v>1951</v>
      </c>
      <c r="Q3142" s="32" t="s">
        <v>1938</v>
      </c>
      <c r="R3142" s="32">
        <v>204</v>
      </c>
      <c r="S3142" s="32">
        <v>54</v>
      </c>
      <c r="T3142" s="32"/>
      <c r="U3142" s="32"/>
      <c r="V3142" s="32">
        <v>1</v>
      </c>
      <c r="W3142" s="32"/>
      <c r="X3142" s="32"/>
      <c r="Y3142" s="32"/>
      <c r="Z3142" s="32"/>
      <c r="AA3142" s="32" t="s">
        <v>45</v>
      </c>
      <c r="AB3142" s="32" t="s">
        <v>2154</v>
      </c>
      <c r="AC3142" s="32" t="s">
        <v>9278</v>
      </c>
      <c r="AD3142" s="32" t="s">
        <v>1928</v>
      </c>
      <c r="AE3142" s="32" t="s">
        <v>53</v>
      </c>
      <c r="AF3142" s="32"/>
      <c r="AG3142" s="32"/>
      <c r="AH3142" s="32"/>
      <c r="AI3142" s="32" t="s">
        <v>1929</v>
      </c>
      <c r="AJ3142" s="32"/>
      <c r="AK3142" s="32" t="s">
        <v>46</v>
      </c>
      <c r="AN3142" s="33" t="s">
        <v>2259</v>
      </c>
      <c r="AO3142" s="33" t="s">
        <v>2556</v>
      </c>
    </row>
    <row r="3143" spans="2:41" ht="13.5" customHeight="1">
      <c r="B3143" s="31">
        <f>VLOOKUP(L3143,'2-1.手続一覧'!$A$9:$A$1715,1,FALSE)</f>
        <v>24657</v>
      </c>
      <c r="C3143" s="31" t="str">
        <f>IF(VLOOKUP(L3143,'2-1.手続一覧'!$A$9:$Q$1715,2,FALSE)=N3143,"OK","NG")</f>
        <v>OK</v>
      </c>
      <c r="D3143" s="31" t="str">
        <f>IF(VLOOKUP(L3143,'2-1.手続一覧'!$A$9:$Q$1715,3,FALSE)=O3143,"OK","NG")</f>
        <v>OK</v>
      </c>
      <c r="E3143" s="31" t="str">
        <f>IF(VLOOKUP(L3143,'2-1.手続一覧'!$A$9:$S$1715,19,FALSE)=AA3143,"OK","NG")</f>
        <v>OK</v>
      </c>
      <c r="F3143" s="31" t="str">
        <f>IF(VLOOKUP(L3143,'2-1.手続一覧'!$A$9:$S$1715,16,FALSE)=AC3143,"OK","NG")</f>
        <v>NG</v>
      </c>
      <c r="G3143" s="31" t="str">
        <f>IF(VLOOKUP(L3143,'2-1.手続一覧'!$A$9:$S$1715,17,FALSE)=AE3143,"OK","NG")</f>
        <v>NG</v>
      </c>
      <c r="H3143" s="31" t="str">
        <f>IF(VLOOKUP(L3143,'2-1.手続一覧'!$A$9:$T$1715,20,FALSE)=AF3143,"OK","NG")</f>
        <v>OK</v>
      </c>
      <c r="I3143" s="31" t="str">
        <f>IF(VLOOKUP(L3143,'2-1.手続一覧'!$A$9:$U$1715,21,FALSE)=AG3143,"OK","NG")</f>
        <v>OK</v>
      </c>
      <c r="J3143" s="31" t="str">
        <f>IF(VLOOKUP(L3143,'2-1.手続一覧'!$A$9:$V$1715,22,FALSE)=AH3143,"OK","NG")</f>
        <v>OK</v>
      </c>
      <c r="K3143" s="31" t="str">
        <f>IF(VLOOKUP(L3143,'2-1.手続一覧'!$A$9:$W$1715,23,FALSE)=AK3143,"OK","NG")</f>
        <v>OK</v>
      </c>
      <c r="L3143" s="32">
        <v>24657</v>
      </c>
      <c r="M3143" s="32" t="s">
        <v>1935</v>
      </c>
      <c r="N3143" s="32" t="s">
        <v>626</v>
      </c>
      <c r="O3143" s="32" t="s">
        <v>612</v>
      </c>
      <c r="P3143" s="32">
        <v>1951</v>
      </c>
      <c r="Q3143" s="32" t="s">
        <v>1938</v>
      </c>
      <c r="R3143" s="32">
        <v>204</v>
      </c>
      <c r="S3143" s="32">
        <v>56</v>
      </c>
      <c r="T3143" s="32">
        <v>6</v>
      </c>
      <c r="U3143" s="32">
        <v>5</v>
      </c>
      <c r="V3143" s="32">
        <v>1</v>
      </c>
      <c r="W3143" s="32"/>
      <c r="X3143" s="32"/>
      <c r="Y3143" s="32"/>
      <c r="Z3143" s="32"/>
      <c r="AA3143" s="32" t="s">
        <v>54</v>
      </c>
      <c r="AB3143" s="32" t="s">
        <v>1928</v>
      </c>
      <c r="AC3143" s="32" t="s">
        <v>102</v>
      </c>
      <c r="AD3143" s="32" t="s">
        <v>147</v>
      </c>
      <c r="AE3143" s="33" t="s">
        <v>43</v>
      </c>
      <c r="AF3143" s="32"/>
      <c r="AG3143" s="32"/>
      <c r="AH3143" s="32"/>
      <c r="AI3143" s="32" t="s">
        <v>1929</v>
      </c>
      <c r="AJ3143" s="32"/>
      <c r="AK3143" s="32" t="s">
        <v>46</v>
      </c>
      <c r="AM3143" s="33" t="s">
        <v>2258</v>
      </c>
      <c r="AN3143" s="33" t="s">
        <v>2259</v>
      </c>
      <c r="AO3143" s="33" t="s">
        <v>2556</v>
      </c>
    </row>
    <row r="3144" spans="2:41" ht="13.5" customHeight="1">
      <c r="B3144" s="31">
        <f>VLOOKUP(L3144,'2-1.手続一覧'!$A$9:$A$1715,1,FALSE)</f>
        <v>24696</v>
      </c>
      <c r="C3144" s="31" t="str">
        <f>IF(VLOOKUP(L3144,'2-1.手続一覧'!$A$9:$Q$1715,2,FALSE)=N3144,"OK","NG")</f>
        <v>OK</v>
      </c>
      <c r="D3144" s="31" t="str">
        <f>IF(VLOOKUP(L3144,'2-1.手続一覧'!$A$9:$Q$1715,3,FALSE)=O3144,"OK","NG")</f>
        <v>OK</v>
      </c>
      <c r="E3144" s="31" t="str">
        <f>IF(VLOOKUP(L3144,'2-1.手続一覧'!$A$9:$S$1715,19,FALSE)=AA3144,"OK","NG")</f>
        <v>OK</v>
      </c>
      <c r="F3144" s="31" t="str">
        <f>IF(VLOOKUP(L3144,'2-1.手続一覧'!$A$9:$S$1715,16,FALSE)=AC3144,"OK","NG")</f>
        <v>NG</v>
      </c>
      <c r="G3144" s="31" t="str">
        <f>IF(VLOOKUP(L3144,'2-1.手続一覧'!$A$9:$S$1715,17,FALSE)=AE3144,"OK","NG")</f>
        <v>NG</v>
      </c>
      <c r="H3144" s="31" t="str">
        <f>IF(VLOOKUP(L3144,'2-1.手続一覧'!$A$9:$T$1715,20,FALSE)=AF3144,"OK","NG")</f>
        <v>OK</v>
      </c>
      <c r="I3144" s="31" t="str">
        <f>IF(VLOOKUP(L3144,'2-1.手続一覧'!$A$9:$U$1715,21,FALSE)=AG3144,"OK","NG")</f>
        <v>OK</v>
      </c>
      <c r="J3144" s="31" t="str">
        <f>IF(VLOOKUP(L3144,'2-1.手続一覧'!$A$9:$V$1715,22,FALSE)=AH3144,"OK","NG")</f>
        <v>OK</v>
      </c>
      <c r="K3144" s="31" t="str">
        <f>IF(VLOOKUP(L3144,'2-1.手続一覧'!$A$9:$W$1715,23,FALSE)=AK3144,"OK","NG")</f>
        <v>OK</v>
      </c>
      <c r="L3144" s="32">
        <v>24696</v>
      </c>
      <c r="M3144" s="32" t="s">
        <v>1935</v>
      </c>
      <c r="N3144" s="32" t="s">
        <v>952</v>
      </c>
      <c r="O3144" s="32" t="s">
        <v>612</v>
      </c>
      <c r="P3144" s="32">
        <v>1951</v>
      </c>
      <c r="Q3144" s="32" t="s">
        <v>1938</v>
      </c>
      <c r="R3144" s="32">
        <v>204</v>
      </c>
      <c r="S3144" s="32">
        <v>56</v>
      </c>
      <c r="T3144" s="32">
        <v>3</v>
      </c>
      <c r="U3144" s="32"/>
      <c r="V3144" s="32">
        <v>1</v>
      </c>
      <c r="W3144" s="32"/>
      <c r="X3144" s="32"/>
      <c r="Y3144" s="32"/>
      <c r="Z3144" s="32"/>
      <c r="AA3144" s="32" t="s">
        <v>54</v>
      </c>
      <c r="AB3144" s="32" t="s">
        <v>1928</v>
      </c>
      <c r="AC3144" s="32" t="s">
        <v>102</v>
      </c>
      <c r="AD3144" s="32" t="s">
        <v>147</v>
      </c>
      <c r="AE3144" s="33" t="s">
        <v>43</v>
      </c>
      <c r="AF3144" s="32"/>
      <c r="AG3144" s="32"/>
      <c r="AH3144" s="32"/>
      <c r="AI3144" s="32" t="s">
        <v>1929</v>
      </c>
      <c r="AJ3144" s="32"/>
      <c r="AK3144" s="32" t="s">
        <v>46</v>
      </c>
      <c r="AM3144" s="33" t="s">
        <v>2258</v>
      </c>
      <c r="AN3144" s="33" t="s">
        <v>2259</v>
      </c>
      <c r="AO3144" s="33" t="s">
        <v>2556</v>
      </c>
    </row>
    <row r="3145" spans="2:41" ht="13.5" customHeight="1">
      <c r="B3145" s="31">
        <f>VLOOKUP(L3145,'2-1.手続一覧'!$A$9:$A$1715,1,FALSE)</f>
        <v>24697</v>
      </c>
      <c r="C3145" s="31" t="str">
        <f>IF(VLOOKUP(L3145,'2-1.手続一覧'!$A$9:$Q$1715,2,FALSE)=N3145,"OK","NG")</f>
        <v>OK</v>
      </c>
      <c r="D3145" s="31" t="str">
        <f>IF(VLOOKUP(L3145,'2-1.手続一覧'!$A$9:$Q$1715,3,FALSE)=O3145,"OK","NG")</f>
        <v>OK</v>
      </c>
      <c r="E3145" s="31" t="str">
        <f>IF(VLOOKUP(L3145,'2-1.手続一覧'!$A$9:$S$1715,19,FALSE)=AA3145,"OK","NG")</f>
        <v>OK</v>
      </c>
      <c r="F3145" s="31" t="str">
        <f>IF(VLOOKUP(L3145,'2-1.手続一覧'!$A$9:$S$1715,16,FALSE)=AC3145,"OK","NG")</f>
        <v>NG</v>
      </c>
      <c r="G3145" s="31" t="str">
        <f>IF(VLOOKUP(L3145,'2-1.手続一覧'!$A$9:$S$1715,17,FALSE)=AE3145,"OK","NG")</f>
        <v>NG</v>
      </c>
      <c r="H3145" s="31" t="str">
        <f>IF(VLOOKUP(L3145,'2-1.手続一覧'!$A$9:$T$1715,20,FALSE)=AF3145,"OK","NG")</f>
        <v>OK</v>
      </c>
      <c r="I3145" s="31" t="str">
        <f>IF(VLOOKUP(L3145,'2-1.手続一覧'!$A$9:$U$1715,21,FALSE)=AG3145,"OK","NG")</f>
        <v>OK</v>
      </c>
      <c r="J3145" s="31" t="str">
        <f>IF(VLOOKUP(L3145,'2-1.手続一覧'!$A$9:$V$1715,22,FALSE)=AH3145,"OK","NG")</f>
        <v>OK</v>
      </c>
      <c r="K3145" s="31" t="str">
        <f>IF(VLOOKUP(L3145,'2-1.手続一覧'!$A$9:$W$1715,23,FALSE)=AK3145,"OK","NG")</f>
        <v>OK</v>
      </c>
      <c r="L3145" s="32">
        <v>24697</v>
      </c>
      <c r="M3145" s="32" t="s">
        <v>1935</v>
      </c>
      <c r="N3145" s="32" t="s">
        <v>957</v>
      </c>
      <c r="O3145" s="32" t="s">
        <v>612</v>
      </c>
      <c r="P3145" s="32">
        <v>1951</v>
      </c>
      <c r="Q3145" s="32" t="s">
        <v>1938</v>
      </c>
      <c r="R3145" s="32">
        <v>204</v>
      </c>
      <c r="S3145" s="32">
        <v>56</v>
      </c>
      <c r="T3145" s="32">
        <v>3</v>
      </c>
      <c r="U3145" s="32"/>
      <c r="V3145" s="32">
        <v>1</v>
      </c>
      <c r="W3145" s="32"/>
      <c r="X3145" s="32"/>
      <c r="Y3145" s="32"/>
      <c r="Z3145" s="32"/>
      <c r="AA3145" s="32" t="s">
        <v>54</v>
      </c>
      <c r="AB3145" s="32" t="s">
        <v>1928</v>
      </c>
      <c r="AC3145" s="32" t="s">
        <v>102</v>
      </c>
      <c r="AD3145" s="32" t="s">
        <v>147</v>
      </c>
      <c r="AE3145" s="33" t="s">
        <v>43</v>
      </c>
      <c r="AF3145" s="32"/>
      <c r="AG3145" s="32"/>
      <c r="AH3145" s="32"/>
      <c r="AI3145" s="32" t="s">
        <v>1929</v>
      </c>
      <c r="AJ3145" s="32"/>
      <c r="AK3145" s="32" t="s">
        <v>46</v>
      </c>
      <c r="AM3145" s="33" t="s">
        <v>2258</v>
      </c>
      <c r="AN3145" s="33" t="s">
        <v>2259</v>
      </c>
      <c r="AO3145" s="33" t="s">
        <v>2556</v>
      </c>
    </row>
    <row r="3146" spans="2:41" ht="13.5" customHeight="1">
      <c r="B3146" s="31">
        <f>VLOOKUP(L3146,'2-1.手続一覧'!$A$9:$A$1715,1,FALSE)</f>
        <v>24717</v>
      </c>
      <c r="C3146" s="31" t="str">
        <f>IF(VLOOKUP(L3146,'2-1.手続一覧'!$A$9:$Q$1715,2,FALSE)=N3146,"OK","NG")</f>
        <v>OK</v>
      </c>
      <c r="D3146" s="31" t="str">
        <f>IF(VLOOKUP(L3146,'2-1.手続一覧'!$A$9:$Q$1715,3,FALSE)=O3146,"OK","NG")</f>
        <v>OK</v>
      </c>
      <c r="E3146" s="31" t="str">
        <f>IF(VLOOKUP(L3146,'2-1.手続一覧'!$A$9:$S$1715,19,FALSE)=AA3146,"OK","NG")</f>
        <v>OK</v>
      </c>
      <c r="F3146" s="31" t="str">
        <f>IF(VLOOKUP(L3146,'2-1.手続一覧'!$A$9:$S$1715,16,FALSE)=AC3146,"OK","NG")</f>
        <v>NG</v>
      </c>
      <c r="G3146" s="31" t="str">
        <f>IF(VLOOKUP(L3146,'2-1.手続一覧'!$A$9:$S$1715,17,FALSE)=AE3146,"OK","NG")</f>
        <v>NG</v>
      </c>
      <c r="H3146" s="31" t="str">
        <f>IF(VLOOKUP(L3146,'2-1.手続一覧'!$A$9:$T$1715,20,FALSE)=AF3146,"OK","NG")</f>
        <v>OK</v>
      </c>
      <c r="I3146" s="31" t="str">
        <f>IF(VLOOKUP(L3146,'2-1.手続一覧'!$A$9:$U$1715,21,FALSE)=AG3146,"OK","NG")</f>
        <v>OK</v>
      </c>
      <c r="J3146" s="31" t="str">
        <f>IF(VLOOKUP(L3146,'2-1.手続一覧'!$A$9:$V$1715,22,FALSE)=AH3146,"OK","NG")</f>
        <v>OK</v>
      </c>
      <c r="K3146" s="31" t="str">
        <f>IF(VLOOKUP(L3146,'2-1.手続一覧'!$A$9:$W$1715,23,FALSE)=AK3146,"OK","NG")</f>
        <v>OK</v>
      </c>
      <c r="L3146" s="32">
        <v>24717</v>
      </c>
      <c r="M3146" s="32" t="s">
        <v>1935</v>
      </c>
      <c r="N3146" s="32" t="s">
        <v>1094</v>
      </c>
      <c r="O3146" s="32" t="s">
        <v>612</v>
      </c>
      <c r="P3146" s="32">
        <v>1951</v>
      </c>
      <c r="Q3146" s="32" t="s">
        <v>1938</v>
      </c>
      <c r="R3146" s="32">
        <v>204</v>
      </c>
      <c r="S3146" s="32">
        <v>56</v>
      </c>
      <c r="T3146" s="32">
        <v>7</v>
      </c>
      <c r="U3146" s="32"/>
      <c r="V3146" s="32">
        <v>1</v>
      </c>
      <c r="W3146" s="32"/>
      <c r="X3146" s="32"/>
      <c r="Y3146" s="32"/>
      <c r="Z3146" s="32"/>
      <c r="AA3146" s="32" t="s">
        <v>54</v>
      </c>
      <c r="AB3146" s="32" t="s">
        <v>1928</v>
      </c>
      <c r="AC3146" s="32" t="s">
        <v>102</v>
      </c>
      <c r="AD3146" s="32" t="s">
        <v>147</v>
      </c>
      <c r="AE3146" s="33" t="s">
        <v>43</v>
      </c>
      <c r="AF3146" s="32"/>
      <c r="AG3146" s="32"/>
      <c r="AH3146" s="32"/>
      <c r="AI3146" s="32" t="s">
        <v>1929</v>
      </c>
      <c r="AJ3146" s="32"/>
      <c r="AK3146" s="32" t="s">
        <v>46</v>
      </c>
      <c r="AM3146" s="33" t="s">
        <v>2258</v>
      </c>
      <c r="AN3146" s="33" t="s">
        <v>2259</v>
      </c>
      <c r="AO3146" s="33" t="s">
        <v>2556</v>
      </c>
    </row>
    <row r="3147" spans="2:41" ht="13.5" customHeight="1">
      <c r="B3147" s="31">
        <f>VLOOKUP(L3147,'2-1.手続一覧'!$A$9:$A$1715,1,FALSE)</f>
        <v>24718</v>
      </c>
      <c r="C3147" s="31" t="str">
        <f>IF(VLOOKUP(L3147,'2-1.手続一覧'!$A$9:$Q$1715,2,FALSE)=N3147,"OK","NG")</f>
        <v>OK</v>
      </c>
      <c r="D3147" s="31" t="str">
        <f>IF(VLOOKUP(L3147,'2-1.手続一覧'!$A$9:$Q$1715,3,FALSE)=O3147,"OK","NG")</f>
        <v>OK</v>
      </c>
      <c r="E3147" s="31" t="str">
        <f>IF(VLOOKUP(L3147,'2-1.手続一覧'!$A$9:$S$1715,19,FALSE)=AA3147,"OK","NG")</f>
        <v>OK</v>
      </c>
      <c r="F3147" s="31" t="str">
        <f>IF(VLOOKUP(L3147,'2-1.手続一覧'!$A$9:$S$1715,16,FALSE)=AC3147,"OK","NG")</f>
        <v>NG</v>
      </c>
      <c r="G3147" s="31" t="str">
        <f>IF(VLOOKUP(L3147,'2-1.手続一覧'!$A$9:$S$1715,17,FALSE)=AE3147,"OK","NG")</f>
        <v>NG</v>
      </c>
      <c r="H3147" s="31" t="str">
        <f>IF(VLOOKUP(L3147,'2-1.手続一覧'!$A$9:$T$1715,20,FALSE)=AF3147,"OK","NG")</f>
        <v>OK</v>
      </c>
      <c r="I3147" s="31" t="str">
        <f>IF(VLOOKUP(L3147,'2-1.手続一覧'!$A$9:$U$1715,21,FALSE)=AG3147,"OK","NG")</f>
        <v>OK</v>
      </c>
      <c r="J3147" s="31" t="str">
        <f>IF(VLOOKUP(L3147,'2-1.手続一覧'!$A$9:$V$1715,22,FALSE)=AH3147,"OK","NG")</f>
        <v>OK</v>
      </c>
      <c r="K3147" s="31" t="str">
        <f>IF(VLOOKUP(L3147,'2-1.手続一覧'!$A$9:$W$1715,23,FALSE)=AK3147,"OK","NG")</f>
        <v>OK</v>
      </c>
      <c r="L3147" s="32">
        <v>24718</v>
      </c>
      <c r="M3147" s="32" t="s">
        <v>1935</v>
      </c>
      <c r="N3147" s="32" t="s">
        <v>1095</v>
      </c>
      <c r="O3147" s="32" t="s">
        <v>612</v>
      </c>
      <c r="P3147" s="32">
        <v>1951</v>
      </c>
      <c r="Q3147" s="32" t="s">
        <v>1938</v>
      </c>
      <c r="R3147" s="32">
        <v>204</v>
      </c>
      <c r="S3147" s="32">
        <v>56</v>
      </c>
      <c r="T3147" s="32">
        <v>7</v>
      </c>
      <c r="U3147" s="32"/>
      <c r="V3147" s="32">
        <v>1</v>
      </c>
      <c r="W3147" s="32"/>
      <c r="X3147" s="32"/>
      <c r="Y3147" s="32"/>
      <c r="Z3147" s="32"/>
      <c r="AA3147" s="32" t="s">
        <v>54</v>
      </c>
      <c r="AB3147" s="32" t="s">
        <v>1928</v>
      </c>
      <c r="AC3147" s="32" t="s">
        <v>102</v>
      </c>
      <c r="AD3147" s="32" t="s">
        <v>147</v>
      </c>
      <c r="AE3147" s="33" t="s">
        <v>43</v>
      </c>
      <c r="AF3147" s="32"/>
      <c r="AG3147" s="32"/>
      <c r="AH3147" s="32"/>
      <c r="AI3147" s="32" t="s">
        <v>1929</v>
      </c>
      <c r="AJ3147" s="32"/>
      <c r="AK3147" s="32" t="s">
        <v>46</v>
      </c>
      <c r="AM3147" s="33" t="s">
        <v>2258</v>
      </c>
      <c r="AN3147" s="33" t="s">
        <v>2259</v>
      </c>
      <c r="AO3147" s="33" t="s">
        <v>2556</v>
      </c>
    </row>
    <row r="3148" spans="2:41" ht="13.5" customHeight="1">
      <c r="B3148" s="31">
        <f>VLOOKUP(L3148,'2-1.手続一覧'!$A$9:$A$1715,1,FALSE)</f>
        <v>24719</v>
      </c>
      <c r="C3148" s="31" t="str">
        <f>IF(VLOOKUP(L3148,'2-1.手続一覧'!$A$9:$Q$1715,2,FALSE)=N3148,"OK","NG")</f>
        <v>OK</v>
      </c>
      <c r="D3148" s="31" t="str">
        <f>IF(VLOOKUP(L3148,'2-1.手続一覧'!$A$9:$Q$1715,3,FALSE)=O3148,"OK","NG")</f>
        <v>OK</v>
      </c>
      <c r="E3148" s="31" t="str">
        <f>IF(VLOOKUP(L3148,'2-1.手続一覧'!$A$9:$S$1715,19,FALSE)=AA3148,"OK","NG")</f>
        <v>OK</v>
      </c>
      <c r="F3148" s="31" t="str">
        <f>IF(VLOOKUP(L3148,'2-1.手続一覧'!$A$9:$S$1715,16,FALSE)=AC3148,"OK","NG")</f>
        <v>NG</v>
      </c>
      <c r="G3148" s="31" t="str">
        <f>IF(VLOOKUP(L3148,'2-1.手続一覧'!$A$9:$S$1715,17,FALSE)=AE3148,"OK","NG")</f>
        <v>NG</v>
      </c>
      <c r="H3148" s="31" t="str">
        <f>IF(VLOOKUP(L3148,'2-1.手続一覧'!$A$9:$T$1715,20,FALSE)=AF3148,"OK","NG")</f>
        <v>OK</v>
      </c>
      <c r="I3148" s="31" t="str">
        <f>IF(VLOOKUP(L3148,'2-1.手続一覧'!$A$9:$U$1715,21,FALSE)=AG3148,"OK","NG")</f>
        <v>OK</v>
      </c>
      <c r="J3148" s="31" t="str">
        <f>IF(VLOOKUP(L3148,'2-1.手続一覧'!$A$9:$V$1715,22,FALSE)=AH3148,"OK","NG")</f>
        <v>OK</v>
      </c>
      <c r="K3148" s="31" t="str">
        <f>IF(VLOOKUP(L3148,'2-1.手続一覧'!$A$9:$W$1715,23,FALSE)=AK3148,"OK","NG")</f>
        <v>OK</v>
      </c>
      <c r="L3148" s="32">
        <v>24719</v>
      </c>
      <c r="M3148" s="32" t="s">
        <v>1935</v>
      </c>
      <c r="N3148" s="32" t="s">
        <v>1096</v>
      </c>
      <c r="O3148" s="32" t="s">
        <v>612</v>
      </c>
      <c r="P3148" s="32">
        <v>1951</v>
      </c>
      <c r="Q3148" s="32" t="s">
        <v>1938</v>
      </c>
      <c r="R3148" s="32">
        <v>204</v>
      </c>
      <c r="S3148" s="32">
        <v>56</v>
      </c>
      <c r="T3148" s="32">
        <v>7</v>
      </c>
      <c r="U3148" s="32"/>
      <c r="V3148" s="32">
        <v>1</v>
      </c>
      <c r="W3148" s="32"/>
      <c r="X3148" s="32"/>
      <c r="Y3148" s="32"/>
      <c r="Z3148" s="32"/>
      <c r="AA3148" s="32" t="s">
        <v>54</v>
      </c>
      <c r="AB3148" s="32" t="s">
        <v>1928</v>
      </c>
      <c r="AC3148" s="32" t="s">
        <v>102</v>
      </c>
      <c r="AD3148" s="32" t="s">
        <v>147</v>
      </c>
      <c r="AE3148" s="33" t="s">
        <v>43</v>
      </c>
      <c r="AF3148" s="32"/>
      <c r="AG3148" s="32"/>
      <c r="AH3148" s="32"/>
      <c r="AI3148" s="32" t="s">
        <v>1929</v>
      </c>
      <c r="AJ3148" s="32"/>
      <c r="AK3148" s="32" t="s">
        <v>46</v>
      </c>
      <c r="AM3148" s="33" t="s">
        <v>2258</v>
      </c>
      <c r="AN3148" s="33" t="s">
        <v>2259</v>
      </c>
      <c r="AO3148" s="33" t="s">
        <v>2556</v>
      </c>
    </row>
    <row r="3149" spans="2:41" ht="13.5" customHeight="1">
      <c r="B3149" s="31">
        <f>VLOOKUP(L3149,'2-1.手続一覧'!$A$9:$A$1715,1,FALSE)</f>
        <v>24720</v>
      </c>
      <c r="C3149" s="31" t="str">
        <f>IF(VLOOKUP(L3149,'2-1.手続一覧'!$A$9:$Q$1715,2,FALSE)=N3149,"OK","NG")</f>
        <v>OK</v>
      </c>
      <c r="D3149" s="31" t="str">
        <f>IF(VLOOKUP(L3149,'2-1.手続一覧'!$A$9:$Q$1715,3,FALSE)=O3149,"OK","NG")</f>
        <v>OK</v>
      </c>
      <c r="E3149" s="31" t="str">
        <f>IF(VLOOKUP(L3149,'2-1.手続一覧'!$A$9:$S$1715,19,FALSE)=AA3149,"OK","NG")</f>
        <v>OK</v>
      </c>
      <c r="F3149" s="31" t="str">
        <f>IF(VLOOKUP(L3149,'2-1.手続一覧'!$A$9:$S$1715,16,FALSE)=AC3149,"OK","NG")</f>
        <v>NG</v>
      </c>
      <c r="G3149" s="31" t="str">
        <f>IF(VLOOKUP(L3149,'2-1.手続一覧'!$A$9:$S$1715,17,FALSE)=AE3149,"OK","NG")</f>
        <v>NG</v>
      </c>
      <c r="H3149" s="31" t="str">
        <f>IF(VLOOKUP(L3149,'2-1.手続一覧'!$A$9:$T$1715,20,FALSE)=AF3149,"OK","NG")</f>
        <v>OK</v>
      </c>
      <c r="I3149" s="31" t="str">
        <f>IF(VLOOKUP(L3149,'2-1.手続一覧'!$A$9:$U$1715,21,FALSE)=AG3149,"OK","NG")</f>
        <v>OK</v>
      </c>
      <c r="J3149" s="31" t="str">
        <f>IF(VLOOKUP(L3149,'2-1.手続一覧'!$A$9:$V$1715,22,FALSE)=AH3149,"OK","NG")</f>
        <v>OK</v>
      </c>
      <c r="K3149" s="31" t="str">
        <f>IF(VLOOKUP(L3149,'2-1.手続一覧'!$A$9:$W$1715,23,FALSE)=AK3149,"OK","NG")</f>
        <v>OK</v>
      </c>
      <c r="L3149" s="32">
        <v>24720</v>
      </c>
      <c r="M3149" s="32" t="s">
        <v>1935</v>
      </c>
      <c r="N3149" s="32" t="s">
        <v>1097</v>
      </c>
      <c r="O3149" s="32" t="s">
        <v>612</v>
      </c>
      <c r="P3149" s="32">
        <v>1951</v>
      </c>
      <c r="Q3149" s="32" t="s">
        <v>1938</v>
      </c>
      <c r="R3149" s="32">
        <v>204</v>
      </c>
      <c r="S3149" s="32">
        <v>56</v>
      </c>
      <c r="T3149" s="32">
        <v>7</v>
      </c>
      <c r="U3149" s="32"/>
      <c r="V3149" s="32">
        <v>1</v>
      </c>
      <c r="W3149" s="32"/>
      <c r="X3149" s="32"/>
      <c r="Y3149" s="32"/>
      <c r="Z3149" s="32"/>
      <c r="AA3149" s="32" t="s">
        <v>54</v>
      </c>
      <c r="AB3149" s="32" t="s">
        <v>1928</v>
      </c>
      <c r="AC3149" s="32" t="s">
        <v>102</v>
      </c>
      <c r="AD3149" s="32" t="s">
        <v>147</v>
      </c>
      <c r="AE3149" s="33" t="s">
        <v>43</v>
      </c>
      <c r="AF3149" s="32"/>
      <c r="AG3149" s="32"/>
      <c r="AH3149" s="32" t="s">
        <v>103</v>
      </c>
      <c r="AI3149" s="32" t="s">
        <v>1929</v>
      </c>
      <c r="AJ3149" s="32"/>
      <c r="AK3149" s="32" t="s">
        <v>46</v>
      </c>
      <c r="AM3149" s="33" t="s">
        <v>2258</v>
      </c>
      <c r="AN3149" s="33" t="s">
        <v>2259</v>
      </c>
      <c r="AO3149" s="33" t="s">
        <v>2556</v>
      </c>
    </row>
    <row r="3150" spans="2:41" ht="13.5" customHeight="1">
      <c r="B3150" s="31">
        <f>VLOOKUP(L3150,'2-1.手続一覧'!$A$9:$A$1715,1,FALSE)</f>
        <v>24797</v>
      </c>
      <c r="C3150" s="31" t="str">
        <f>IF(VLOOKUP(L3150,'2-1.手続一覧'!$A$9:$Q$1715,2,FALSE)=N3150,"OK","NG")</f>
        <v>OK</v>
      </c>
      <c r="D3150" s="31" t="str">
        <f>IF(VLOOKUP(L3150,'2-1.手続一覧'!$A$9:$Q$1715,3,FALSE)=O3150,"OK","NG")</f>
        <v>OK</v>
      </c>
      <c r="E3150" s="31" t="str">
        <f>IF(VLOOKUP(L3150,'2-1.手続一覧'!$A$9:$S$1715,19,FALSE)=AA3150,"OK","NG")</f>
        <v>OK</v>
      </c>
      <c r="F3150" s="31" t="str">
        <f>IF(VLOOKUP(L3150,'2-1.手続一覧'!$A$9:$S$1715,16,FALSE)=AC3150,"OK","NG")</f>
        <v>NG</v>
      </c>
      <c r="G3150" s="31" t="str">
        <f>IF(VLOOKUP(L3150,'2-1.手続一覧'!$A$9:$S$1715,17,FALSE)=AE3150,"OK","NG")</f>
        <v>NG</v>
      </c>
      <c r="H3150" s="31" t="str">
        <f>IF(VLOOKUP(L3150,'2-1.手続一覧'!$A$9:$T$1715,20,FALSE)=AF3150,"OK","NG")</f>
        <v>OK</v>
      </c>
      <c r="I3150" s="31" t="str">
        <f>IF(VLOOKUP(L3150,'2-1.手続一覧'!$A$9:$U$1715,21,FALSE)=AG3150,"OK","NG")</f>
        <v>OK</v>
      </c>
      <c r="J3150" s="31" t="str">
        <f>IF(VLOOKUP(L3150,'2-1.手続一覧'!$A$9:$V$1715,22,FALSE)=AH3150,"OK","NG")</f>
        <v>OK</v>
      </c>
      <c r="K3150" s="31" t="str">
        <f>IF(VLOOKUP(L3150,'2-1.手続一覧'!$A$9:$W$1715,23,FALSE)=AK3150,"OK","NG")</f>
        <v>OK</v>
      </c>
      <c r="L3150" s="32">
        <v>24797</v>
      </c>
      <c r="M3150" s="32" t="s">
        <v>1935</v>
      </c>
      <c r="N3150" s="32" t="s">
        <v>1168</v>
      </c>
      <c r="O3150" s="32" t="s">
        <v>612</v>
      </c>
      <c r="P3150" s="32">
        <v>1951</v>
      </c>
      <c r="Q3150" s="32" t="s">
        <v>1938</v>
      </c>
      <c r="R3150" s="32">
        <v>204</v>
      </c>
      <c r="S3150" s="32">
        <v>56</v>
      </c>
      <c r="T3150" s="32">
        <v>6</v>
      </c>
      <c r="U3150" s="32">
        <v>22</v>
      </c>
      <c r="V3150" s="32">
        <v>1</v>
      </c>
      <c r="W3150" s="32"/>
      <c r="X3150" s="32"/>
      <c r="Y3150" s="32"/>
      <c r="Z3150" s="32"/>
      <c r="AA3150" s="32" t="s">
        <v>54</v>
      </c>
      <c r="AB3150" s="32" t="s">
        <v>1940</v>
      </c>
      <c r="AC3150" s="32" t="s">
        <v>102</v>
      </c>
      <c r="AD3150" s="32" t="s">
        <v>147</v>
      </c>
      <c r="AE3150" s="33" t="s">
        <v>43</v>
      </c>
      <c r="AF3150" s="32"/>
      <c r="AG3150" s="32"/>
      <c r="AH3150" s="32" t="s">
        <v>103</v>
      </c>
      <c r="AI3150" s="32" t="s">
        <v>1929</v>
      </c>
      <c r="AJ3150" s="32"/>
      <c r="AK3150" s="32" t="s">
        <v>46</v>
      </c>
      <c r="AM3150" s="33" t="s">
        <v>2258</v>
      </c>
      <c r="AN3150" s="33" t="s">
        <v>2259</v>
      </c>
      <c r="AO3150" s="33" t="s">
        <v>2556</v>
      </c>
    </row>
    <row r="3151" spans="2:41" ht="13.5" customHeight="1">
      <c r="B3151" s="31">
        <f>VLOOKUP(L3151,'2-1.手続一覧'!$A$9:$A$1715,1,FALSE)</f>
        <v>25271</v>
      </c>
      <c r="C3151" s="31" t="str">
        <f>IF(VLOOKUP(L3151,'2-1.手続一覧'!$A$9:$Q$1715,2,FALSE)=N3151,"OK","NG")</f>
        <v>OK</v>
      </c>
      <c r="D3151" s="31" t="str">
        <f>IF(VLOOKUP(L3151,'2-1.手続一覧'!$A$9:$Q$1715,3,FALSE)=O3151,"OK","NG")</f>
        <v>OK</v>
      </c>
      <c r="E3151" s="31" t="str">
        <f>IF(VLOOKUP(L3151,'2-1.手続一覧'!$A$9:$S$1715,19,FALSE)=AA3151,"OK","NG")</f>
        <v>OK</v>
      </c>
      <c r="F3151" s="31" t="str">
        <f>IF(VLOOKUP(L3151,'2-1.手続一覧'!$A$9:$S$1715,16,FALSE)=AC3151,"OK","NG")</f>
        <v>NG</v>
      </c>
      <c r="G3151" s="31" t="str">
        <f>IF(VLOOKUP(L3151,'2-1.手続一覧'!$A$9:$S$1715,17,FALSE)=AE3151,"OK","NG")</f>
        <v>NG</v>
      </c>
      <c r="H3151" s="31" t="str">
        <f>IF(VLOOKUP(L3151,'2-1.手続一覧'!$A$9:$T$1715,20,FALSE)=AF3151,"OK","NG")</f>
        <v>OK</v>
      </c>
      <c r="I3151" s="31" t="str">
        <f>IF(VLOOKUP(L3151,'2-1.手続一覧'!$A$9:$U$1715,21,FALSE)=AG3151,"OK","NG")</f>
        <v>OK</v>
      </c>
      <c r="J3151" s="31" t="str">
        <f>IF(VLOOKUP(L3151,'2-1.手続一覧'!$A$9:$V$1715,22,FALSE)=AH3151,"OK","NG")</f>
        <v>OK</v>
      </c>
      <c r="K3151" s="31" t="str">
        <f>IF(VLOOKUP(L3151,'2-1.手続一覧'!$A$9:$W$1715,23,FALSE)=AK3151,"OK","NG")</f>
        <v>OK</v>
      </c>
      <c r="L3151" s="32">
        <v>25271</v>
      </c>
      <c r="M3151" s="32" t="s">
        <v>1935</v>
      </c>
      <c r="N3151" s="32" t="s">
        <v>1185</v>
      </c>
      <c r="O3151" s="32" t="s">
        <v>612</v>
      </c>
      <c r="P3151" s="32">
        <v>1951</v>
      </c>
      <c r="Q3151" s="32" t="s">
        <v>1938</v>
      </c>
      <c r="R3151" s="32">
        <v>204</v>
      </c>
      <c r="S3151" s="32">
        <v>56</v>
      </c>
      <c r="T3151" s="32">
        <v>6</v>
      </c>
      <c r="U3151" s="32">
        <v>2</v>
      </c>
      <c r="V3151" s="32">
        <v>1</v>
      </c>
      <c r="W3151" s="32"/>
      <c r="X3151" s="32"/>
      <c r="Y3151" s="32"/>
      <c r="Z3151" s="32"/>
      <c r="AA3151" s="32" t="s">
        <v>54</v>
      </c>
      <c r="AB3151" s="32" t="s">
        <v>1928</v>
      </c>
      <c r="AC3151" s="32" t="s">
        <v>102</v>
      </c>
      <c r="AD3151" s="32" t="s">
        <v>147</v>
      </c>
      <c r="AE3151" s="33" t="s">
        <v>43</v>
      </c>
      <c r="AF3151" s="32"/>
      <c r="AG3151" s="32"/>
      <c r="AH3151" s="32" t="s">
        <v>103</v>
      </c>
      <c r="AI3151" s="32" t="s">
        <v>1929</v>
      </c>
      <c r="AJ3151" s="32"/>
      <c r="AK3151" s="32" t="s">
        <v>46</v>
      </c>
      <c r="AM3151" s="33" t="s">
        <v>2258</v>
      </c>
      <c r="AN3151" s="33" t="s">
        <v>2259</v>
      </c>
      <c r="AO3151" s="33" t="s">
        <v>2556</v>
      </c>
    </row>
    <row r="3152" spans="2:41" ht="13.5" customHeight="1">
      <c r="B3152" s="31">
        <f>VLOOKUP(L3152,'2-1.手続一覧'!$A$9:$A$1715,1,FALSE)</f>
        <v>25276</v>
      </c>
      <c r="C3152" s="31" t="str">
        <f>IF(VLOOKUP(L3152,'2-1.手続一覧'!$A$9:$Q$1715,2,FALSE)=N3152,"OK","NG")</f>
        <v>OK</v>
      </c>
      <c r="D3152" s="31" t="str">
        <f>IF(VLOOKUP(L3152,'2-1.手続一覧'!$A$9:$Q$1715,3,FALSE)=O3152,"OK","NG")</f>
        <v>OK</v>
      </c>
      <c r="E3152" s="31" t="str">
        <f>IF(VLOOKUP(L3152,'2-1.手続一覧'!$A$9:$S$1715,19,FALSE)=AA3152,"OK","NG")</f>
        <v>OK</v>
      </c>
      <c r="F3152" s="31" t="str">
        <f>IF(VLOOKUP(L3152,'2-1.手続一覧'!$A$9:$S$1715,16,FALSE)=AC3152,"OK","NG")</f>
        <v>NG</v>
      </c>
      <c r="G3152" s="31" t="str">
        <f>IF(VLOOKUP(L3152,'2-1.手続一覧'!$A$9:$S$1715,17,FALSE)=AE3152,"OK","NG")</f>
        <v>NG</v>
      </c>
      <c r="H3152" s="31" t="str">
        <f>IF(VLOOKUP(L3152,'2-1.手続一覧'!$A$9:$T$1715,20,FALSE)=AF3152,"OK","NG")</f>
        <v>OK</v>
      </c>
      <c r="I3152" s="31" t="str">
        <f>IF(VLOOKUP(L3152,'2-1.手続一覧'!$A$9:$U$1715,21,FALSE)=AG3152,"OK","NG")</f>
        <v>OK</v>
      </c>
      <c r="J3152" s="31" t="str">
        <f>IF(VLOOKUP(L3152,'2-1.手続一覧'!$A$9:$V$1715,22,FALSE)=AH3152,"OK","NG")</f>
        <v>OK</v>
      </c>
      <c r="K3152" s="31" t="str">
        <f>IF(VLOOKUP(L3152,'2-1.手続一覧'!$A$9:$W$1715,23,FALSE)=AK3152,"OK","NG")</f>
        <v>OK</v>
      </c>
      <c r="L3152" s="32">
        <v>25276</v>
      </c>
      <c r="M3152" s="32" t="s">
        <v>1935</v>
      </c>
      <c r="N3152" s="32" t="s">
        <v>1189</v>
      </c>
      <c r="O3152" s="32" t="s">
        <v>612</v>
      </c>
      <c r="P3152" s="32">
        <v>1951</v>
      </c>
      <c r="Q3152" s="32" t="s">
        <v>1938</v>
      </c>
      <c r="R3152" s="32">
        <v>204</v>
      </c>
      <c r="S3152" s="32">
        <v>56</v>
      </c>
      <c r="T3152" s="32">
        <v>6</v>
      </c>
      <c r="U3152" s="32">
        <v>22</v>
      </c>
      <c r="V3152" s="32">
        <v>1</v>
      </c>
      <c r="W3152" s="32"/>
      <c r="X3152" s="32"/>
      <c r="Y3152" s="32"/>
      <c r="Z3152" s="32"/>
      <c r="AA3152" s="32" t="s">
        <v>54</v>
      </c>
      <c r="AB3152" s="32" t="s">
        <v>1928</v>
      </c>
      <c r="AC3152" s="32" t="s">
        <v>102</v>
      </c>
      <c r="AD3152" s="32" t="s">
        <v>147</v>
      </c>
      <c r="AE3152" s="33" t="s">
        <v>43</v>
      </c>
      <c r="AF3152" s="32"/>
      <c r="AG3152" s="32"/>
      <c r="AH3152" s="32" t="s">
        <v>103</v>
      </c>
      <c r="AI3152" s="32" t="s">
        <v>1929</v>
      </c>
      <c r="AJ3152" s="32"/>
      <c r="AK3152" s="32" t="s">
        <v>46</v>
      </c>
      <c r="AM3152" s="33" t="s">
        <v>2258</v>
      </c>
      <c r="AN3152" s="33" t="s">
        <v>2259</v>
      </c>
      <c r="AO3152" s="33" t="s">
        <v>2556</v>
      </c>
    </row>
    <row r="3153" spans="2:41" ht="13.5" customHeight="1">
      <c r="B3153" s="31">
        <f>VLOOKUP(L3153,'2-1.手続一覧'!$A$9:$A$1715,1,FALSE)</f>
        <v>25281</v>
      </c>
      <c r="C3153" s="31" t="str">
        <f>IF(VLOOKUP(L3153,'2-1.手続一覧'!$A$9:$Q$1715,2,FALSE)=N3153,"OK","NG")</f>
        <v>OK</v>
      </c>
      <c r="D3153" s="31" t="str">
        <f>IF(VLOOKUP(L3153,'2-1.手続一覧'!$A$9:$Q$1715,3,FALSE)=O3153,"OK","NG")</f>
        <v>OK</v>
      </c>
      <c r="E3153" s="31" t="str">
        <f>IF(VLOOKUP(L3153,'2-1.手続一覧'!$A$9:$S$1715,19,FALSE)=AA3153,"OK","NG")</f>
        <v>OK</v>
      </c>
      <c r="F3153" s="31" t="str">
        <f>IF(VLOOKUP(L3153,'2-1.手続一覧'!$A$9:$S$1715,16,FALSE)=AC3153,"OK","NG")</f>
        <v>NG</v>
      </c>
      <c r="G3153" s="31" t="str">
        <f>IF(VLOOKUP(L3153,'2-1.手続一覧'!$A$9:$S$1715,17,FALSE)=AE3153,"OK","NG")</f>
        <v>NG</v>
      </c>
      <c r="H3153" s="31" t="str">
        <f>IF(VLOOKUP(L3153,'2-1.手続一覧'!$A$9:$T$1715,20,FALSE)=AF3153,"OK","NG")</f>
        <v>OK</v>
      </c>
      <c r="I3153" s="31" t="str">
        <f>IF(VLOOKUP(L3153,'2-1.手続一覧'!$A$9:$U$1715,21,FALSE)=AG3153,"OK","NG")</f>
        <v>OK</v>
      </c>
      <c r="J3153" s="31" t="str">
        <f>IF(VLOOKUP(L3153,'2-1.手続一覧'!$A$9:$V$1715,22,FALSE)=AH3153,"OK","NG")</f>
        <v>OK</v>
      </c>
      <c r="K3153" s="31" t="str">
        <f>IF(VLOOKUP(L3153,'2-1.手続一覧'!$A$9:$W$1715,23,FALSE)=AK3153,"OK","NG")</f>
        <v>OK</v>
      </c>
      <c r="L3153" s="32">
        <v>25281</v>
      </c>
      <c r="M3153" s="32" t="s">
        <v>1935</v>
      </c>
      <c r="N3153" s="32" t="s">
        <v>1198</v>
      </c>
      <c r="O3153" s="32" t="s">
        <v>612</v>
      </c>
      <c r="P3153" s="32">
        <v>1951</v>
      </c>
      <c r="Q3153" s="32" t="s">
        <v>1938</v>
      </c>
      <c r="R3153" s="32">
        <v>204</v>
      </c>
      <c r="S3153" s="32">
        <v>56</v>
      </c>
      <c r="T3153" s="32">
        <v>7</v>
      </c>
      <c r="U3153" s="32"/>
      <c r="V3153" s="32">
        <v>1</v>
      </c>
      <c r="W3153" s="32"/>
      <c r="X3153" s="32"/>
      <c r="Y3153" s="32"/>
      <c r="Z3153" s="32"/>
      <c r="AA3153" s="32" t="s">
        <v>54</v>
      </c>
      <c r="AB3153" s="32" t="s">
        <v>1928</v>
      </c>
      <c r="AC3153" s="32" t="s">
        <v>102</v>
      </c>
      <c r="AD3153" s="32" t="s">
        <v>147</v>
      </c>
      <c r="AE3153" s="33" t="s">
        <v>43</v>
      </c>
      <c r="AF3153" s="32"/>
      <c r="AG3153" s="32"/>
      <c r="AH3153" s="32" t="s">
        <v>103</v>
      </c>
      <c r="AI3153" s="32" t="s">
        <v>1929</v>
      </c>
      <c r="AJ3153" s="32"/>
      <c r="AK3153" s="32" t="s">
        <v>46</v>
      </c>
      <c r="AM3153" s="33" t="s">
        <v>2258</v>
      </c>
      <c r="AN3153" s="33" t="s">
        <v>2259</v>
      </c>
      <c r="AO3153" s="33" t="s">
        <v>2556</v>
      </c>
    </row>
    <row r="3154" spans="2:41" ht="13.5" hidden="1" customHeight="1">
      <c r="B3154" s="31">
        <f>VLOOKUP(L3154,'2-1.手続一覧'!$A$9:$A$1715,1,FALSE)</f>
        <v>24815</v>
      </c>
      <c r="C3154" s="31" t="str">
        <f>IF(VLOOKUP(L3154,'2-1.手続一覧'!$A$9:$Q$1715,2,FALSE)=N3154,"OK","NG")</f>
        <v>OK</v>
      </c>
      <c r="D3154" s="31" t="str">
        <f>IF(VLOOKUP(L3154,'2-1.手続一覧'!$A$9:$Q$1715,3,FALSE)=O3154,"OK","NG")</f>
        <v>OK</v>
      </c>
      <c r="E3154" s="31" t="str">
        <f>IF(VLOOKUP(L3154,'2-1.手続一覧'!$A$9:$S$1715,19,FALSE)=AA3154,"OK","NG")</f>
        <v>OK</v>
      </c>
      <c r="F3154" s="31" t="str">
        <f>IF(VLOOKUP(L3154,'2-1.手続一覧'!$A$9:$S$1715,16,FALSE)=AC3154,"OK","NG")</f>
        <v>OK</v>
      </c>
      <c r="G3154" s="31" t="str">
        <f>IF(VLOOKUP(L3154,'2-1.手続一覧'!$A$9:$S$1715,17,FALSE)=AE3154,"OK","NG")</f>
        <v>NG</v>
      </c>
      <c r="H3154" s="31" t="str">
        <f>IF(VLOOKUP(L3154,'2-1.手続一覧'!$A$9:$T$1715,20,FALSE)=AF3154,"OK","NG")</f>
        <v>OK</v>
      </c>
      <c r="I3154" s="31" t="str">
        <f>IF(VLOOKUP(L3154,'2-1.手続一覧'!$A$9:$U$1715,21,FALSE)=AG3154,"OK","NG")</f>
        <v>OK</v>
      </c>
      <c r="J3154" s="31" t="str">
        <f>IF(VLOOKUP(L3154,'2-1.手続一覧'!$A$9:$V$1715,22,FALSE)=AH3154,"OK","NG")</f>
        <v>OK</v>
      </c>
      <c r="K3154" s="31" t="str">
        <f>IF(VLOOKUP(L3154,'2-1.手続一覧'!$A$9:$W$1715,23,FALSE)=AK3154,"OK","NG")</f>
        <v>OK</v>
      </c>
      <c r="L3154" s="32">
        <v>24815</v>
      </c>
      <c r="M3154" s="32" t="s">
        <v>1935</v>
      </c>
      <c r="N3154" s="32" t="s">
        <v>1018</v>
      </c>
      <c r="O3154" s="32" t="s">
        <v>612</v>
      </c>
      <c r="P3154" s="32">
        <v>1951</v>
      </c>
      <c r="Q3154" s="32" t="s">
        <v>1938</v>
      </c>
      <c r="R3154" s="32">
        <v>204</v>
      </c>
      <c r="S3154" s="32">
        <v>56</v>
      </c>
      <c r="T3154" s="32">
        <v>3</v>
      </c>
      <c r="U3154" s="32"/>
      <c r="V3154" s="32">
        <v>1</v>
      </c>
      <c r="W3154" s="32"/>
      <c r="X3154" s="32"/>
      <c r="Y3154" s="32"/>
      <c r="Z3154" s="32"/>
      <c r="AA3154" s="32" t="s">
        <v>45</v>
      </c>
      <c r="AB3154" s="32" t="s">
        <v>2154</v>
      </c>
      <c r="AC3154" s="32" t="s">
        <v>9278</v>
      </c>
      <c r="AD3154" s="32" t="s">
        <v>1928</v>
      </c>
      <c r="AE3154" s="32" t="s">
        <v>53</v>
      </c>
      <c r="AF3154" s="32"/>
      <c r="AG3154" s="32"/>
      <c r="AH3154" s="32"/>
      <c r="AI3154" s="32" t="s">
        <v>1929</v>
      </c>
      <c r="AJ3154" s="32"/>
      <c r="AK3154" s="32" t="s">
        <v>46</v>
      </c>
      <c r="AN3154" s="33" t="s">
        <v>2259</v>
      </c>
      <c r="AO3154" s="33" t="s">
        <v>2556</v>
      </c>
    </row>
    <row r="3155" spans="2:41" ht="13.5" hidden="1" customHeight="1">
      <c r="B3155" s="31">
        <f>VLOOKUP(L3155,'2-1.手続一覧'!$A$9:$A$1715,1,FALSE)</f>
        <v>24818</v>
      </c>
      <c r="C3155" s="31" t="str">
        <f>IF(VLOOKUP(L3155,'2-1.手続一覧'!$A$9:$Q$1715,2,FALSE)=N3155,"OK","NG")</f>
        <v>OK</v>
      </c>
      <c r="D3155" s="31" t="str">
        <f>IF(VLOOKUP(L3155,'2-1.手続一覧'!$A$9:$Q$1715,3,FALSE)=O3155,"OK","NG")</f>
        <v>OK</v>
      </c>
      <c r="E3155" s="31" t="str">
        <f>IF(VLOOKUP(L3155,'2-1.手続一覧'!$A$9:$S$1715,19,FALSE)=AA3155,"OK","NG")</f>
        <v>OK</v>
      </c>
      <c r="F3155" s="31" t="str">
        <f>IF(VLOOKUP(L3155,'2-1.手続一覧'!$A$9:$S$1715,16,FALSE)=AC3155,"OK","NG")</f>
        <v>OK</v>
      </c>
      <c r="G3155" s="31" t="str">
        <f>IF(VLOOKUP(L3155,'2-1.手続一覧'!$A$9:$S$1715,17,FALSE)=AE3155,"OK","NG")</f>
        <v>NG</v>
      </c>
      <c r="H3155" s="31" t="str">
        <f>IF(VLOOKUP(L3155,'2-1.手続一覧'!$A$9:$T$1715,20,FALSE)=AF3155,"OK","NG")</f>
        <v>OK</v>
      </c>
      <c r="I3155" s="31" t="str">
        <f>IF(VLOOKUP(L3155,'2-1.手続一覧'!$A$9:$U$1715,21,FALSE)=AG3155,"OK","NG")</f>
        <v>OK</v>
      </c>
      <c r="J3155" s="31" t="str">
        <f>IF(VLOOKUP(L3155,'2-1.手続一覧'!$A$9:$V$1715,22,FALSE)=AH3155,"OK","NG")</f>
        <v>OK</v>
      </c>
      <c r="K3155" s="31" t="str">
        <f>IF(VLOOKUP(L3155,'2-1.手続一覧'!$A$9:$W$1715,23,FALSE)=AK3155,"OK","NG")</f>
        <v>OK</v>
      </c>
      <c r="L3155" s="32">
        <v>24818</v>
      </c>
      <c r="M3155" s="32" t="s">
        <v>1935</v>
      </c>
      <c r="N3155" s="32" t="s">
        <v>1019</v>
      </c>
      <c r="O3155" s="32" t="s">
        <v>612</v>
      </c>
      <c r="P3155" s="32">
        <v>1951</v>
      </c>
      <c r="Q3155" s="32" t="s">
        <v>1938</v>
      </c>
      <c r="R3155" s="32">
        <v>204</v>
      </c>
      <c r="S3155" s="32">
        <v>56</v>
      </c>
      <c r="T3155" s="32">
        <v>4</v>
      </c>
      <c r="U3155" s="32"/>
      <c r="V3155" s="32">
        <v>1</v>
      </c>
      <c r="W3155" s="32"/>
      <c r="X3155" s="32"/>
      <c r="Y3155" s="32"/>
      <c r="Z3155" s="32"/>
      <c r="AA3155" s="32" t="s">
        <v>45</v>
      </c>
      <c r="AB3155" s="32" t="s">
        <v>2154</v>
      </c>
      <c r="AC3155" s="32" t="s">
        <v>9278</v>
      </c>
      <c r="AD3155" s="32" t="s">
        <v>1928</v>
      </c>
      <c r="AE3155" s="32" t="s">
        <v>53</v>
      </c>
      <c r="AF3155" s="32"/>
      <c r="AG3155" s="32"/>
      <c r="AH3155" s="32"/>
      <c r="AI3155" s="32" t="s">
        <v>1929</v>
      </c>
      <c r="AJ3155" s="32"/>
      <c r="AK3155" s="32" t="s">
        <v>46</v>
      </c>
      <c r="AN3155" s="33" t="s">
        <v>2259</v>
      </c>
      <c r="AO3155" s="33" t="s">
        <v>2556</v>
      </c>
    </row>
    <row r="3156" spans="2:41" ht="13.5" hidden="1" customHeight="1">
      <c r="B3156" s="31">
        <f>VLOOKUP(L3156,'2-1.手続一覧'!$A$9:$A$1715,1,FALSE)</f>
        <v>24821</v>
      </c>
      <c r="C3156" s="31" t="str">
        <f>IF(VLOOKUP(L3156,'2-1.手続一覧'!$A$9:$Q$1715,2,FALSE)=N3156,"OK","NG")</f>
        <v>OK</v>
      </c>
      <c r="D3156" s="31" t="str">
        <f>IF(VLOOKUP(L3156,'2-1.手続一覧'!$A$9:$Q$1715,3,FALSE)=O3156,"OK","NG")</f>
        <v>OK</v>
      </c>
      <c r="E3156" s="31" t="str">
        <f>IF(VLOOKUP(L3156,'2-1.手続一覧'!$A$9:$S$1715,19,FALSE)=AA3156,"OK","NG")</f>
        <v>OK</v>
      </c>
      <c r="F3156" s="31" t="str">
        <f>IF(VLOOKUP(L3156,'2-1.手続一覧'!$A$9:$S$1715,16,FALSE)=AC3156,"OK","NG")</f>
        <v>OK</v>
      </c>
      <c r="G3156" s="31" t="str">
        <f>IF(VLOOKUP(L3156,'2-1.手続一覧'!$A$9:$S$1715,17,FALSE)=AE3156,"OK","NG")</f>
        <v>NG</v>
      </c>
      <c r="H3156" s="31" t="str">
        <f>IF(VLOOKUP(L3156,'2-1.手続一覧'!$A$9:$T$1715,20,FALSE)=AF3156,"OK","NG")</f>
        <v>OK</v>
      </c>
      <c r="I3156" s="31" t="str">
        <f>IF(VLOOKUP(L3156,'2-1.手続一覧'!$A$9:$U$1715,21,FALSE)=AG3156,"OK","NG")</f>
        <v>OK</v>
      </c>
      <c r="J3156" s="31" t="str">
        <f>IF(VLOOKUP(L3156,'2-1.手続一覧'!$A$9:$V$1715,22,FALSE)=AH3156,"OK","NG")</f>
        <v>OK</v>
      </c>
      <c r="K3156" s="31" t="str">
        <f>IF(VLOOKUP(L3156,'2-1.手続一覧'!$A$9:$W$1715,23,FALSE)=AK3156,"OK","NG")</f>
        <v>OK</v>
      </c>
      <c r="L3156" s="32">
        <v>24821</v>
      </c>
      <c r="M3156" s="32" t="s">
        <v>1935</v>
      </c>
      <c r="N3156" s="32" t="s">
        <v>1020</v>
      </c>
      <c r="O3156" s="32" t="s">
        <v>612</v>
      </c>
      <c r="P3156" s="32">
        <v>1951</v>
      </c>
      <c r="Q3156" s="32" t="s">
        <v>1938</v>
      </c>
      <c r="R3156" s="32">
        <v>204</v>
      </c>
      <c r="S3156" s="32">
        <v>56</v>
      </c>
      <c r="T3156" s="32">
        <v>6</v>
      </c>
      <c r="U3156" s="32">
        <v>5</v>
      </c>
      <c r="V3156" s="32">
        <v>1</v>
      </c>
      <c r="W3156" s="32"/>
      <c r="X3156" s="32"/>
      <c r="Y3156" s="32"/>
      <c r="Z3156" s="32"/>
      <c r="AA3156" s="32" t="s">
        <v>45</v>
      </c>
      <c r="AB3156" s="32" t="s">
        <v>2154</v>
      </c>
      <c r="AC3156" s="32" t="s">
        <v>9278</v>
      </c>
      <c r="AD3156" s="32" t="s">
        <v>1928</v>
      </c>
      <c r="AE3156" s="32" t="s">
        <v>53</v>
      </c>
      <c r="AF3156" s="32"/>
      <c r="AG3156" s="32"/>
      <c r="AH3156" s="32"/>
      <c r="AI3156" s="32" t="s">
        <v>1929</v>
      </c>
      <c r="AJ3156" s="32"/>
      <c r="AK3156" s="32" t="s">
        <v>46</v>
      </c>
      <c r="AN3156" s="33" t="s">
        <v>2259</v>
      </c>
      <c r="AO3156" s="33" t="s">
        <v>2556</v>
      </c>
    </row>
    <row r="3157" spans="2:41" ht="13.5" hidden="1" customHeight="1">
      <c r="B3157" s="31">
        <f>VLOOKUP(L3157,'2-1.手続一覧'!$A$9:$A$1715,1,FALSE)</f>
        <v>24824</v>
      </c>
      <c r="C3157" s="31" t="str">
        <f>IF(VLOOKUP(L3157,'2-1.手続一覧'!$A$9:$Q$1715,2,FALSE)=N3157,"OK","NG")</f>
        <v>OK</v>
      </c>
      <c r="D3157" s="31" t="str">
        <f>IF(VLOOKUP(L3157,'2-1.手続一覧'!$A$9:$Q$1715,3,FALSE)=O3157,"OK","NG")</f>
        <v>OK</v>
      </c>
      <c r="E3157" s="31" t="str">
        <f>IF(VLOOKUP(L3157,'2-1.手続一覧'!$A$9:$S$1715,19,FALSE)=AA3157,"OK","NG")</f>
        <v>OK</v>
      </c>
      <c r="F3157" s="31" t="str">
        <f>IF(VLOOKUP(L3157,'2-1.手続一覧'!$A$9:$S$1715,16,FALSE)=AC3157,"OK","NG")</f>
        <v>OK</v>
      </c>
      <c r="G3157" s="31" t="str">
        <f>IF(VLOOKUP(L3157,'2-1.手続一覧'!$A$9:$S$1715,17,FALSE)=AE3157,"OK","NG")</f>
        <v>NG</v>
      </c>
      <c r="H3157" s="31" t="str">
        <f>IF(VLOOKUP(L3157,'2-1.手続一覧'!$A$9:$T$1715,20,FALSE)=AF3157,"OK","NG")</f>
        <v>OK</v>
      </c>
      <c r="I3157" s="31" t="str">
        <f>IF(VLOOKUP(L3157,'2-1.手続一覧'!$A$9:$U$1715,21,FALSE)=AG3157,"OK","NG")</f>
        <v>OK</v>
      </c>
      <c r="J3157" s="31" t="str">
        <f>IF(VLOOKUP(L3157,'2-1.手続一覧'!$A$9:$V$1715,22,FALSE)=AH3157,"OK","NG")</f>
        <v>OK</v>
      </c>
      <c r="K3157" s="31" t="str">
        <f>IF(VLOOKUP(L3157,'2-1.手続一覧'!$A$9:$W$1715,23,FALSE)=AK3157,"OK","NG")</f>
        <v>OK</v>
      </c>
      <c r="L3157" s="32">
        <v>24824</v>
      </c>
      <c r="M3157" s="32" t="s">
        <v>1935</v>
      </c>
      <c r="N3157" s="32" t="s">
        <v>1021</v>
      </c>
      <c r="O3157" s="32" t="s">
        <v>612</v>
      </c>
      <c r="P3157" s="32">
        <v>1951</v>
      </c>
      <c r="Q3157" s="32" t="s">
        <v>1938</v>
      </c>
      <c r="R3157" s="32">
        <v>204</v>
      </c>
      <c r="S3157" s="32">
        <v>56</v>
      </c>
      <c r="T3157" s="32">
        <v>4</v>
      </c>
      <c r="U3157" s="32"/>
      <c r="V3157" s="32">
        <v>1</v>
      </c>
      <c r="W3157" s="32"/>
      <c r="X3157" s="32"/>
      <c r="Y3157" s="32"/>
      <c r="Z3157" s="32"/>
      <c r="AA3157" s="32" t="s">
        <v>45</v>
      </c>
      <c r="AB3157" s="32" t="s">
        <v>2154</v>
      </c>
      <c r="AC3157" s="32" t="s">
        <v>9278</v>
      </c>
      <c r="AD3157" s="32" t="s">
        <v>1928</v>
      </c>
      <c r="AE3157" s="32" t="s">
        <v>53</v>
      </c>
      <c r="AF3157" s="32"/>
      <c r="AG3157" s="32"/>
      <c r="AH3157" s="32"/>
      <c r="AI3157" s="32" t="s">
        <v>1929</v>
      </c>
      <c r="AJ3157" s="32"/>
      <c r="AK3157" s="32" t="s">
        <v>46</v>
      </c>
      <c r="AN3157" s="33" t="s">
        <v>2259</v>
      </c>
      <c r="AO3157" s="33" t="s">
        <v>2556</v>
      </c>
    </row>
    <row r="3158" spans="2:41" ht="13.5" hidden="1" customHeight="1">
      <c r="B3158" s="31">
        <f>VLOOKUP(L3158,'2-1.手続一覧'!$A$9:$A$1715,1,FALSE)</f>
        <v>24830</v>
      </c>
      <c r="C3158" s="31" t="str">
        <f>IF(VLOOKUP(L3158,'2-1.手続一覧'!$A$9:$Q$1715,2,FALSE)=N3158,"OK","NG")</f>
        <v>NG</v>
      </c>
      <c r="D3158" s="31" t="str">
        <f>IF(VLOOKUP(L3158,'2-1.手続一覧'!$A$9:$Q$1715,3,FALSE)=O3158,"OK","NG")</f>
        <v>OK</v>
      </c>
      <c r="E3158" s="31" t="str">
        <f>IF(VLOOKUP(L3158,'2-1.手続一覧'!$A$9:$S$1715,19,FALSE)=AA3158,"OK","NG")</f>
        <v>OK</v>
      </c>
      <c r="F3158" s="31" t="str">
        <f>IF(VLOOKUP(L3158,'2-1.手続一覧'!$A$9:$S$1715,16,FALSE)=AC3158,"OK","NG")</f>
        <v>OK</v>
      </c>
      <c r="G3158" s="31" t="str">
        <f>IF(VLOOKUP(L3158,'2-1.手続一覧'!$A$9:$S$1715,17,FALSE)=AE3158,"OK","NG")</f>
        <v>NG</v>
      </c>
      <c r="H3158" s="31" t="str">
        <f>IF(VLOOKUP(L3158,'2-1.手続一覧'!$A$9:$T$1715,20,FALSE)=AF3158,"OK","NG")</f>
        <v>OK</v>
      </c>
      <c r="I3158" s="31" t="str">
        <f>IF(VLOOKUP(L3158,'2-1.手続一覧'!$A$9:$U$1715,21,FALSE)=AG3158,"OK","NG")</f>
        <v>OK</v>
      </c>
      <c r="J3158" s="31" t="str">
        <f>IF(VLOOKUP(L3158,'2-1.手続一覧'!$A$9:$V$1715,22,FALSE)=AH3158,"OK","NG")</f>
        <v>OK</v>
      </c>
      <c r="K3158" s="31" t="str">
        <f>IF(VLOOKUP(L3158,'2-1.手続一覧'!$A$9:$W$1715,23,FALSE)=AK3158,"OK","NG")</f>
        <v>OK</v>
      </c>
      <c r="L3158" s="32">
        <v>24830</v>
      </c>
      <c r="M3158" s="32" t="s">
        <v>1935</v>
      </c>
      <c r="N3158" s="32" t="s">
        <v>1022</v>
      </c>
      <c r="O3158" s="32" t="s">
        <v>612</v>
      </c>
      <c r="P3158" s="32">
        <v>1951</v>
      </c>
      <c r="Q3158" s="32" t="s">
        <v>1938</v>
      </c>
      <c r="R3158" s="32">
        <v>204</v>
      </c>
      <c r="S3158" s="32">
        <v>56</v>
      </c>
      <c r="T3158" s="32">
        <v>8</v>
      </c>
      <c r="U3158" s="32"/>
      <c r="V3158" s="32">
        <v>1</v>
      </c>
      <c r="W3158" s="32"/>
      <c r="X3158" s="32"/>
      <c r="Y3158" s="32"/>
      <c r="Z3158" s="32"/>
      <c r="AA3158" s="32" t="s">
        <v>45</v>
      </c>
      <c r="AB3158" s="32" t="s">
        <v>2154</v>
      </c>
      <c r="AC3158" s="32" t="s">
        <v>9278</v>
      </c>
      <c r="AD3158" s="32" t="s">
        <v>1928</v>
      </c>
      <c r="AE3158" s="32" t="s">
        <v>53</v>
      </c>
      <c r="AF3158" s="32"/>
      <c r="AG3158" s="32"/>
      <c r="AH3158" s="32"/>
      <c r="AI3158" s="32" t="s">
        <v>1929</v>
      </c>
      <c r="AJ3158" s="32"/>
      <c r="AK3158" s="32" t="s">
        <v>46</v>
      </c>
      <c r="AN3158" s="33" t="s">
        <v>2259</v>
      </c>
      <c r="AO3158" s="33" t="s">
        <v>2556</v>
      </c>
    </row>
    <row r="3159" spans="2:41" ht="13.5" hidden="1" customHeight="1">
      <c r="B3159" s="31">
        <f>VLOOKUP(L3159,'2-1.手続一覧'!$A$9:$A$1715,1,FALSE)</f>
        <v>25275</v>
      </c>
      <c r="C3159" s="31" t="str">
        <f>IF(VLOOKUP(L3159,'2-1.手続一覧'!$A$9:$Q$1715,2,FALSE)=N3159,"OK","NG")</f>
        <v>OK</v>
      </c>
      <c r="D3159" s="31" t="str">
        <f>IF(VLOOKUP(L3159,'2-1.手続一覧'!$A$9:$Q$1715,3,FALSE)=O3159,"OK","NG")</f>
        <v>OK</v>
      </c>
      <c r="E3159" s="31" t="str">
        <f>IF(VLOOKUP(L3159,'2-1.手続一覧'!$A$9:$S$1715,19,FALSE)=AA3159,"OK","NG")</f>
        <v>OK</v>
      </c>
      <c r="F3159" s="31" t="str">
        <f>IF(VLOOKUP(L3159,'2-1.手続一覧'!$A$9:$S$1715,16,FALSE)=AC3159,"OK","NG")</f>
        <v>NG</v>
      </c>
      <c r="G3159" s="31" t="str">
        <f>IF(VLOOKUP(L3159,'2-1.手続一覧'!$A$9:$S$1715,17,FALSE)=AE3159,"OK","NG")</f>
        <v>NG</v>
      </c>
      <c r="H3159" s="31" t="str">
        <f>IF(VLOOKUP(L3159,'2-1.手続一覧'!$A$9:$T$1715,20,FALSE)=AF3159,"OK","NG")</f>
        <v>OK</v>
      </c>
      <c r="I3159" s="31" t="str">
        <f>IF(VLOOKUP(L3159,'2-1.手続一覧'!$A$9:$U$1715,21,FALSE)=AG3159,"OK","NG")</f>
        <v>OK</v>
      </c>
      <c r="J3159" s="31" t="str">
        <f>IF(VLOOKUP(L3159,'2-1.手続一覧'!$A$9:$V$1715,22,FALSE)=AH3159,"OK","NG")</f>
        <v>OK</v>
      </c>
      <c r="K3159" s="31" t="str">
        <f>IF(VLOOKUP(L3159,'2-1.手続一覧'!$A$9:$W$1715,23,FALSE)=AK3159,"OK","NG")</f>
        <v>OK</v>
      </c>
      <c r="L3159" s="32">
        <v>25275</v>
      </c>
      <c r="M3159" s="32" t="s">
        <v>1935</v>
      </c>
      <c r="N3159" s="32" t="s">
        <v>1023</v>
      </c>
      <c r="O3159" s="32" t="s">
        <v>612</v>
      </c>
      <c r="P3159" s="32">
        <v>1951</v>
      </c>
      <c r="Q3159" s="32" t="s">
        <v>1938</v>
      </c>
      <c r="R3159" s="32">
        <v>204</v>
      </c>
      <c r="S3159" s="32">
        <v>56</v>
      </c>
      <c r="T3159" s="32">
        <v>6</v>
      </c>
      <c r="U3159" s="32">
        <v>14</v>
      </c>
      <c r="V3159" s="32">
        <v>1</v>
      </c>
      <c r="W3159" s="32"/>
      <c r="X3159" s="32"/>
      <c r="Y3159" s="32"/>
      <c r="Z3159" s="32"/>
      <c r="AA3159" s="32" t="s">
        <v>45</v>
      </c>
      <c r="AB3159" s="32" t="s">
        <v>147</v>
      </c>
      <c r="AC3159" s="32" t="s">
        <v>43</v>
      </c>
      <c r="AD3159" s="32" t="s">
        <v>1928</v>
      </c>
      <c r="AE3159" s="32" t="s">
        <v>53</v>
      </c>
      <c r="AF3159" s="32"/>
      <c r="AG3159" s="32"/>
      <c r="AH3159" s="32" t="s">
        <v>103</v>
      </c>
      <c r="AI3159" s="32" t="s">
        <v>1929</v>
      </c>
      <c r="AJ3159" s="32"/>
      <c r="AK3159" s="32" t="s">
        <v>46</v>
      </c>
      <c r="AN3159" s="33" t="s">
        <v>2259</v>
      </c>
      <c r="AO3159" s="33" t="s">
        <v>2556</v>
      </c>
    </row>
    <row r="3160" spans="2:41" ht="13.5" hidden="1" customHeight="1">
      <c r="B3160" s="31">
        <f>VLOOKUP(L3160,'2-1.手続一覧'!$A$9:$A$1715,1,FALSE)</f>
        <v>25210</v>
      </c>
      <c r="C3160" s="31" t="str">
        <f>IF(VLOOKUP(L3160,'2-1.手続一覧'!$A$9:$Q$1715,2,FALSE)=N3160,"OK","NG")</f>
        <v>OK</v>
      </c>
      <c r="D3160" s="31" t="str">
        <f>IF(VLOOKUP(L3160,'2-1.手続一覧'!$A$9:$Q$1715,3,FALSE)=O3160,"OK","NG")</f>
        <v>OK</v>
      </c>
      <c r="E3160" s="31" t="str">
        <f>IF(VLOOKUP(L3160,'2-1.手続一覧'!$A$9:$S$1715,19,FALSE)=AA3160,"OK","NG")</f>
        <v>OK</v>
      </c>
      <c r="F3160" s="31" t="str">
        <f>IF(VLOOKUP(L3160,'2-1.手続一覧'!$A$9:$S$1715,16,FALSE)=AC3160,"OK","NG")</f>
        <v>OK</v>
      </c>
      <c r="G3160" s="31" t="str">
        <f>IF(VLOOKUP(L3160,'2-1.手続一覧'!$A$9:$S$1715,17,FALSE)=AE3160,"OK","NG")</f>
        <v>NG</v>
      </c>
      <c r="H3160" s="31" t="str">
        <f>IF(VLOOKUP(L3160,'2-1.手続一覧'!$A$9:$T$1715,20,FALSE)=AF3160,"OK","NG")</f>
        <v>OK</v>
      </c>
      <c r="I3160" s="31" t="str">
        <f>IF(VLOOKUP(L3160,'2-1.手続一覧'!$A$9:$U$1715,21,FALSE)=AG3160,"OK","NG")</f>
        <v>OK</v>
      </c>
      <c r="J3160" s="31" t="str">
        <f>IF(VLOOKUP(L3160,'2-1.手続一覧'!$A$9:$V$1715,22,FALSE)=AH3160,"OK","NG")</f>
        <v>OK</v>
      </c>
      <c r="K3160" s="31" t="str">
        <f>IF(VLOOKUP(L3160,'2-1.手続一覧'!$A$9:$W$1715,23,FALSE)=AK3160,"OK","NG")</f>
        <v>OK</v>
      </c>
      <c r="L3160" s="32">
        <v>25210</v>
      </c>
      <c r="M3160" s="32" t="s">
        <v>1935</v>
      </c>
      <c r="N3160" s="32" t="s">
        <v>1024</v>
      </c>
      <c r="O3160" s="32" t="s">
        <v>612</v>
      </c>
      <c r="P3160" s="32">
        <v>1951</v>
      </c>
      <c r="Q3160" s="32" t="s">
        <v>1938</v>
      </c>
      <c r="R3160" s="32">
        <v>204</v>
      </c>
      <c r="S3160" s="32">
        <v>56</v>
      </c>
      <c r="T3160" s="32"/>
      <c r="U3160" s="32"/>
      <c r="V3160" s="32">
        <v>1</v>
      </c>
      <c r="W3160" s="32"/>
      <c r="X3160" s="32"/>
      <c r="Y3160" s="32"/>
      <c r="Z3160" s="32"/>
      <c r="AA3160" s="32" t="s">
        <v>108</v>
      </c>
      <c r="AB3160" s="32" t="s">
        <v>2518</v>
      </c>
      <c r="AC3160" s="32" t="s">
        <v>44</v>
      </c>
      <c r="AD3160" s="32" t="s">
        <v>1928</v>
      </c>
      <c r="AE3160" s="32" t="s">
        <v>53</v>
      </c>
      <c r="AF3160" s="32"/>
      <c r="AG3160" s="32"/>
      <c r="AH3160" s="32" t="s">
        <v>103</v>
      </c>
      <c r="AI3160" s="32" t="s">
        <v>1929</v>
      </c>
      <c r="AJ3160" s="32"/>
      <c r="AK3160" s="32" t="s">
        <v>46</v>
      </c>
      <c r="AN3160" s="33" t="s">
        <v>2259</v>
      </c>
      <c r="AO3160" s="33" t="s">
        <v>2556</v>
      </c>
    </row>
    <row r="3161" spans="2:41" ht="13.5" customHeight="1">
      <c r="B3161" s="31">
        <f>VLOOKUP(L3161,'2-1.手続一覧'!$A$9:$A$1715,1,FALSE)</f>
        <v>24692</v>
      </c>
      <c r="C3161" s="31" t="str">
        <f>IF(VLOOKUP(L3161,'2-1.手続一覧'!$A$9:$Q$1715,2,FALSE)=N3161,"OK","NG")</f>
        <v>OK</v>
      </c>
      <c r="D3161" s="31" t="str">
        <f>IF(VLOOKUP(L3161,'2-1.手続一覧'!$A$9:$Q$1715,3,FALSE)=O3161,"OK","NG")</f>
        <v>OK</v>
      </c>
      <c r="E3161" s="31" t="str">
        <f>IF(VLOOKUP(L3161,'2-1.手続一覧'!$A$9:$S$1715,19,FALSE)=AA3161,"OK","NG")</f>
        <v>OK</v>
      </c>
      <c r="F3161" s="31" t="str">
        <f>IF(VLOOKUP(L3161,'2-1.手続一覧'!$A$9:$S$1715,16,FALSE)=AC3161,"OK","NG")</f>
        <v>NG</v>
      </c>
      <c r="G3161" s="31" t="str">
        <f>IF(VLOOKUP(L3161,'2-1.手続一覧'!$A$9:$S$1715,17,FALSE)=AE3161,"OK","NG")</f>
        <v>NG</v>
      </c>
      <c r="H3161" s="31" t="str">
        <f>IF(VLOOKUP(L3161,'2-1.手続一覧'!$A$9:$T$1715,20,FALSE)=AF3161,"OK","NG")</f>
        <v>OK</v>
      </c>
      <c r="I3161" s="31" t="str">
        <f>IF(VLOOKUP(L3161,'2-1.手続一覧'!$A$9:$U$1715,21,FALSE)=AG3161,"OK","NG")</f>
        <v>OK</v>
      </c>
      <c r="J3161" s="31" t="str">
        <f>IF(VLOOKUP(L3161,'2-1.手続一覧'!$A$9:$V$1715,22,FALSE)=AH3161,"OK","NG")</f>
        <v>OK</v>
      </c>
      <c r="K3161" s="31" t="str">
        <f>IF(VLOOKUP(L3161,'2-1.手続一覧'!$A$9:$W$1715,23,FALSE)=AK3161,"OK","NG")</f>
        <v>OK</v>
      </c>
      <c r="L3161" s="32">
        <v>24692</v>
      </c>
      <c r="M3161" s="32" t="s">
        <v>1935</v>
      </c>
      <c r="N3161" s="32" t="s">
        <v>4563</v>
      </c>
      <c r="O3161" s="32" t="s">
        <v>612</v>
      </c>
      <c r="P3161" s="32">
        <v>1951</v>
      </c>
      <c r="Q3161" s="32" t="s">
        <v>1938</v>
      </c>
      <c r="R3161" s="32">
        <v>204</v>
      </c>
      <c r="S3161" s="32">
        <v>56</v>
      </c>
      <c r="T3161" s="32"/>
      <c r="U3161" s="32"/>
      <c r="V3161" s="32">
        <v>2</v>
      </c>
      <c r="W3161" s="32"/>
      <c r="X3161" s="32"/>
      <c r="Y3161" s="32"/>
      <c r="Z3161" s="32"/>
      <c r="AA3161" s="32" t="s">
        <v>54</v>
      </c>
      <c r="AB3161" s="32" t="s">
        <v>1928</v>
      </c>
      <c r="AC3161" s="32" t="s">
        <v>102</v>
      </c>
      <c r="AD3161" s="32" t="s">
        <v>147</v>
      </c>
      <c r="AE3161" s="33" t="s">
        <v>43</v>
      </c>
      <c r="AF3161" s="32"/>
      <c r="AG3161" s="32"/>
      <c r="AH3161" s="32"/>
      <c r="AI3161" s="32" t="s">
        <v>1929</v>
      </c>
      <c r="AJ3161" s="32"/>
      <c r="AK3161" s="32" t="s">
        <v>46</v>
      </c>
      <c r="AM3161" s="33" t="s">
        <v>2258</v>
      </c>
      <c r="AN3161" s="33" t="s">
        <v>2259</v>
      </c>
      <c r="AO3161" s="33" t="s">
        <v>2556</v>
      </c>
    </row>
    <row r="3162" spans="2:41" ht="13.5" customHeight="1">
      <c r="B3162" s="31">
        <f>VLOOKUP(L3162,'2-1.手続一覧'!$A$9:$A$1715,1,FALSE)</f>
        <v>24693</v>
      </c>
      <c r="C3162" s="31" t="str">
        <f>IF(VLOOKUP(L3162,'2-1.手続一覧'!$A$9:$Q$1715,2,FALSE)=N3162,"OK","NG")</f>
        <v>OK</v>
      </c>
      <c r="D3162" s="31" t="str">
        <f>IF(VLOOKUP(L3162,'2-1.手続一覧'!$A$9:$Q$1715,3,FALSE)=O3162,"OK","NG")</f>
        <v>OK</v>
      </c>
      <c r="E3162" s="31" t="str">
        <f>IF(VLOOKUP(L3162,'2-1.手続一覧'!$A$9:$S$1715,19,FALSE)=AA3162,"OK","NG")</f>
        <v>OK</v>
      </c>
      <c r="F3162" s="31" t="str">
        <f>IF(VLOOKUP(L3162,'2-1.手続一覧'!$A$9:$S$1715,16,FALSE)=AC3162,"OK","NG")</f>
        <v>NG</v>
      </c>
      <c r="G3162" s="31" t="str">
        <f>IF(VLOOKUP(L3162,'2-1.手続一覧'!$A$9:$S$1715,17,FALSE)=AE3162,"OK","NG")</f>
        <v>NG</v>
      </c>
      <c r="H3162" s="31" t="str">
        <f>IF(VLOOKUP(L3162,'2-1.手続一覧'!$A$9:$T$1715,20,FALSE)=AF3162,"OK","NG")</f>
        <v>OK</v>
      </c>
      <c r="I3162" s="31" t="str">
        <f>IF(VLOOKUP(L3162,'2-1.手続一覧'!$A$9:$U$1715,21,FALSE)=AG3162,"OK","NG")</f>
        <v>OK</v>
      </c>
      <c r="J3162" s="31" t="str">
        <f>IF(VLOOKUP(L3162,'2-1.手続一覧'!$A$9:$V$1715,22,FALSE)=AH3162,"OK","NG")</f>
        <v>OK</v>
      </c>
      <c r="K3162" s="31" t="str">
        <f>IF(VLOOKUP(L3162,'2-1.手続一覧'!$A$9:$W$1715,23,FALSE)=AK3162,"OK","NG")</f>
        <v>OK</v>
      </c>
      <c r="L3162" s="32">
        <v>24693</v>
      </c>
      <c r="M3162" s="32" t="s">
        <v>1935</v>
      </c>
      <c r="N3162" s="32" t="s">
        <v>949</v>
      </c>
      <c r="O3162" s="32" t="s">
        <v>612</v>
      </c>
      <c r="P3162" s="32">
        <v>1951</v>
      </c>
      <c r="Q3162" s="32" t="s">
        <v>1938</v>
      </c>
      <c r="R3162" s="32">
        <v>204</v>
      </c>
      <c r="S3162" s="32">
        <v>56</v>
      </c>
      <c r="T3162" s="32"/>
      <c r="U3162" s="32"/>
      <c r="V3162" s="32">
        <v>2</v>
      </c>
      <c r="W3162" s="32"/>
      <c r="X3162" s="32"/>
      <c r="Y3162" s="32"/>
      <c r="Z3162" s="32"/>
      <c r="AA3162" s="32" t="s">
        <v>54</v>
      </c>
      <c r="AB3162" s="32" t="s">
        <v>1928</v>
      </c>
      <c r="AC3162" s="32" t="s">
        <v>102</v>
      </c>
      <c r="AD3162" s="32" t="s">
        <v>147</v>
      </c>
      <c r="AE3162" s="33" t="s">
        <v>43</v>
      </c>
      <c r="AF3162" s="32"/>
      <c r="AG3162" s="32"/>
      <c r="AH3162" s="32"/>
      <c r="AI3162" s="32" t="s">
        <v>1929</v>
      </c>
      <c r="AJ3162" s="32"/>
      <c r="AK3162" s="32" t="s">
        <v>46</v>
      </c>
      <c r="AM3162" s="33" t="s">
        <v>2258</v>
      </c>
      <c r="AN3162" s="33" t="s">
        <v>2259</v>
      </c>
      <c r="AO3162" s="33" t="s">
        <v>2556</v>
      </c>
    </row>
    <row r="3163" spans="2:41" ht="13.5" customHeight="1">
      <c r="B3163" s="31">
        <f>VLOOKUP(L3163,'2-1.手続一覧'!$A$9:$A$1715,1,FALSE)</f>
        <v>24698</v>
      </c>
      <c r="C3163" s="31" t="str">
        <f>IF(VLOOKUP(L3163,'2-1.手続一覧'!$A$9:$Q$1715,2,FALSE)=N3163,"OK","NG")</f>
        <v>OK</v>
      </c>
      <c r="D3163" s="31" t="str">
        <f>IF(VLOOKUP(L3163,'2-1.手続一覧'!$A$9:$Q$1715,3,FALSE)=O3163,"OK","NG")</f>
        <v>OK</v>
      </c>
      <c r="E3163" s="31" t="str">
        <f>IF(VLOOKUP(L3163,'2-1.手続一覧'!$A$9:$S$1715,19,FALSE)=AA3163,"OK","NG")</f>
        <v>OK</v>
      </c>
      <c r="F3163" s="31" t="str">
        <f>IF(VLOOKUP(L3163,'2-1.手続一覧'!$A$9:$S$1715,16,FALSE)=AC3163,"OK","NG")</f>
        <v>NG</v>
      </c>
      <c r="G3163" s="31" t="str">
        <f>IF(VLOOKUP(L3163,'2-1.手続一覧'!$A$9:$S$1715,17,FALSE)=AE3163,"OK","NG")</f>
        <v>NG</v>
      </c>
      <c r="H3163" s="31" t="str">
        <f>IF(VLOOKUP(L3163,'2-1.手続一覧'!$A$9:$T$1715,20,FALSE)=AF3163,"OK","NG")</f>
        <v>OK</v>
      </c>
      <c r="I3163" s="31" t="str">
        <f>IF(VLOOKUP(L3163,'2-1.手続一覧'!$A$9:$U$1715,21,FALSE)=AG3163,"OK","NG")</f>
        <v>OK</v>
      </c>
      <c r="J3163" s="31" t="str">
        <f>IF(VLOOKUP(L3163,'2-1.手続一覧'!$A$9:$V$1715,22,FALSE)=AH3163,"OK","NG")</f>
        <v>OK</v>
      </c>
      <c r="K3163" s="31" t="str">
        <f>IF(VLOOKUP(L3163,'2-1.手続一覧'!$A$9:$W$1715,23,FALSE)=AK3163,"OK","NG")</f>
        <v>OK</v>
      </c>
      <c r="L3163" s="32">
        <v>24698</v>
      </c>
      <c r="M3163" s="32" t="s">
        <v>1935</v>
      </c>
      <c r="N3163" s="32" t="s">
        <v>958</v>
      </c>
      <c r="O3163" s="32" t="s">
        <v>612</v>
      </c>
      <c r="P3163" s="32">
        <v>1951</v>
      </c>
      <c r="Q3163" s="32" t="s">
        <v>1938</v>
      </c>
      <c r="R3163" s="32">
        <v>204</v>
      </c>
      <c r="S3163" s="32">
        <v>56</v>
      </c>
      <c r="T3163" s="32">
        <v>3</v>
      </c>
      <c r="U3163" s="32"/>
      <c r="V3163" s="32">
        <v>2</v>
      </c>
      <c r="W3163" s="32"/>
      <c r="X3163" s="32"/>
      <c r="Y3163" s="32"/>
      <c r="Z3163" s="32"/>
      <c r="AA3163" s="32" t="s">
        <v>54</v>
      </c>
      <c r="AB3163" s="32" t="s">
        <v>1928</v>
      </c>
      <c r="AC3163" s="32" t="s">
        <v>102</v>
      </c>
      <c r="AD3163" s="32" t="s">
        <v>147</v>
      </c>
      <c r="AE3163" s="33" t="s">
        <v>43</v>
      </c>
      <c r="AF3163" s="32"/>
      <c r="AG3163" s="32"/>
      <c r="AH3163" s="32"/>
      <c r="AI3163" s="32" t="s">
        <v>1929</v>
      </c>
      <c r="AJ3163" s="32"/>
      <c r="AK3163" s="32" t="s">
        <v>46</v>
      </c>
      <c r="AM3163" s="33" t="s">
        <v>2258</v>
      </c>
      <c r="AN3163" s="33" t="s">
        <v>2259</v>
      </c>
      <c r="AO3163" s="33" t="s">
        <v>2556</v>
      </c>
    </row>
    <row r="3164" spans="2:41" ht="13.5" customHeight="1">
      <c r="B3164" s="31">
        <f>VLOOKUP(L3164,'2-1.手続一覧'!$A$9:$A$1715,1,FALSE)</f>
        <v>24702</v>
      </c>
      <c r="C3164" s="31" t="str">
        <f>IF(VLOOKUP(L3164,'2-1.手続一覧'!$A$9:$Q$1715,2,FALSE)=N3164,"OK","NG")</f>
        <v>OK</v>
      </c>
      <c r="D3164" s="31" t="str">
        <f>IF(VLOOKUP(L3164,'2-1.手続一覧'!$A$9:$Q$1715,3,FALSE)=O3164,"OK","NG")</f>
        <v>OK</v>
      </c>
      <c r="E3164" s="31" t="str">
        <f>IF(VLOOKUP(L3164,'2-1.手続一覧'!$A$9:$S$1715,19,FALSE)=AA3164,"OK","NG")</f>
        <v>OK</v>
      </c>
      <c r="F3164" s="31" t="str">
        <f>IF(VLOOKUP(L3164,'2-1.手続一覧'!$A$9:$S$1715,16,FALSE)=AC3164,"OK","NG")</f>
        <v>NG</v>
      </c>
      <c r="G3164" s="31" t="str">
        <f>IF(VLOOKUP(L3164,'2-1.手続一覧'!$A$9:$S$1715,17,FALSE)=AE3164,"OK","NG")</f>
        <v>NG</v>
      </c>
      <c r="H3164" s="31" t="str">
        <f>IF(VLOOKUP(L3164,'2-1.手続一覧'!$A$9:$T$1715,20,FALSE)=AF3164,"OK","NG")</f>
        <v>OK</v>
      </c>
      <c r="I3164" s="31" t="str">
        <f>IF(VLOOKUP(L3164,'2-1.手続一覧'!$A$9:$U$1715,21,FALSE)=AG3164,"OK","NG")</f>
        <v>OK</v>
      </c>
      <c r="J3164" s="31" t="str">
        <f>IF(VLOOKUP(L3164,'2-1.手続一覧'!$A$9:$V$1715,22,FALSE)=AH3164,"OK","NG")</f>
        <v>OK</v>
      </c>
      <c r="K3164" s="31" t="str">
        <f>IF(VLOOKUP(L3164,'2-1.手続一覧'!$A$9:$W$1715,23,FALSE)=AK3164,"OK","NG")</f>
        <v>OK</v>
      </c>
      <c r="L3164" s="32">
        <v>24702</v>
      </c>
      <c r="M3164" s="32" t="s">
        <v>1935</v>
      </c>
      <c r="N3164" s="32" t="s">
        <v>1046</v>
      </c>
      <c r="O3164" s="32" t="s">
        <v>612</v>
      </c>
      <c r="P3164" s="32">
        <v>1951</v>
      </c>
      <c r="Q3164" s="32" t="s">
        <v>1938</v>
      </c>
      <c r="R3164" s="32">
        <v>204</v>
      </c>
      <c r="S3164" s="32">
        <v>56</v>
      </c>
      <c r="T3164" s="32">
        <v>6</v>
      </c>
      <c r="U3164" s="32">
        <v>6</v>
      </c>
      <c r="V3164" s="32">
        <v>2</v>
      </c>
      <c r="W3164" s="32"/>
      <c r="X3164" s="32"/>
      <c r="Y3164" s="32"/>
      <c r="Z3164" s="32"/>
      <c r="AA3164" s="32" t="s">
        <v>54</v>
      </c>
      <c r="AB3164" s="32" t="s">
        <v>1928</v>
      </c>
      <c r="AC3164" s="32" t="s">
        <v>102</v>
      </c>
      <c r="AD3164" s="32" t="s">
        <v>147</v>
      </c>
      <c r="AE3164" s="33" t="s">
        <v>43</v>
      </c>
      <c r="AF3164" s="32"/>
      <c r="AG3164" s="32"/>
      <c r="AH3164" s="32"/>
      <c r="AI3164" s="32" t="s">
        <v>1929</v>
      </c>
      <c r="AJ3164" s="32"/>
      <c r="AK3164" s="32" t="s">
        <v>46</v>
      </c>
      <c r="AM3164" s="33" t="s">
        <v>2258</v>
      </c>
      <c r="AN3164" s="33" t="s">
        <v>2259</v>
      </c>
      <c r="AO3164" s="33" t="s">
        <v>2556</v>
      </c>
    </row>
    <row r="3165" spans="2:41" ht="13.5" customHeight="1">
      <c r="B3165" s="31">
        <f>VLOOKUP(L3165,'2-1.手続一覧'!$A$9:$A$1715,1,FALSE)</f>
        <v>24709</v>
      </c>
      <c r="C3165" s="31" t="str">
        <f>IF(VLOOKUP(L3165,'2-1.手続一覧'!$A$9:$Q$1715,2,FALSE)=N3165,"OK","NG")</f>
        <v>OK</v>
      </c>
      <c r="D3165" s="31" t="str">
        <f>IF(VLOOKUP(L3165,'2-1.手続一覧'!$A$9:$Q$1715,3,FALSE)=O3165,"OK","NG")</f>
        <v>OK</v>
      </c>
      <c r="E3165" s="31" t="str">
        <f>IF(VLOOKUP(L3165,'2-1.手続一覧'!$A$9:$S$1715,19,FALSE)=AA3165,"OK","NG")</f>
        <v>OK</v>
      </c>
      <c r="F3165" s="31" t="str">
        <f>IF(VLOOKUP(L3165,'2-1.手続一覧'!$A$9:$S$1715,16,FALSE)=AC3165,"OK","NG")</f>
        <v>NG</v>
      </c>
      <c r="G3165" s="31" t="str">
        <f>IF(VLOOKUP(L3165,'2-1.手続一覧'!$A$9:$S$1715,17,FALSE)=AE3165,"OK","NG")</f>
        <v>NG</v>
      </c>
      <c r="H3165" s="31" t="str">
        <f>IF(VLOOKUP(L3165,'2-1.手続一覧'!$A$9:$T$1715,20,FALSE)=AF3165,"OK","NG")</f>
        <v>OK</v>
      </c>
      <c r="I3165" s="31" t="str">
        <f>IF(VLOOKUP(L3165,'2-1.手続一覧'!$A$9:$U$1715,21,FALSE)=AG3165,"OK","NG")</f>
        <v>OK</v>
      </c>
      <c r="J3165" s="31" t="str">
        <f>IF(VLOOKUP(L3165,'2-1.手続一覧'!$A$9:$V$1715,22,FALSE)=AH3165,"OK","NG")</f>
        <v>OK</v>
      </c>
      <c r="K3165" s="31" t="str">
        <f>IF(VLOOKUP(L3165,'2-1.手続一覧'!$A$9:$W$1715,23,FALSE)=AK3165,"OK","NG")</f>
        <v>OK</v>
      </c>
      <c r="L3165" s="32">
        <v>24709</v>
      </c>
      <c r="M3165" s="32" t="s">
        <v>1935</v>
      </c>
      <c r="N3165" s="32" t="s">
        <v>1081</v>
      </c>
      <c r="O3165" s="32" t="s">
        <v>612</v>
      </c>
      <c r="P3165" s="32">
        <v>1951</v>
      </c>
      <c r="Q3165" s="32" t="s">
        <v>1938</v>
      </c>
      <c r="R3165" s="32">
        <v>204</v>
      </c>
      <c r="S3165" s="32">
        <v>56</v>
      </c>
      <c r="T3165" s="32">
        <v>6</v>
      </c>
      <c r="U3165" s="32">
        <v>22</v>
      </c>
      <c r="V3165" s="32">
        <v>2</v>
      </c>
      <c r="W3165" s="32"/>
      <c r="X3165" s="32"/>
      <c r="Y3165" s="32"/>
      <c r="Z3165" s="32"/>
      <c r="AA3165" s="32" t="s">
        <v>54</v>
      </c>
      <c r="AB3165" s="32" t="s">
        <v>1928</v>
      </c>
      <c r="AC3165" s="32" t="s">
        <v>102</v>
      </c>
      <c r="AD3165" s="32" t="s">
        <v>147</v>
      </c>
      <c r="AE3165" s="33" t="s">
        <v>43</v>
      </c>
      <c r="AF3165" s="32"/>
      <c r="AG3165" s="32"/>
      <c r="AH3165" s="32" t="s">
        <v>103</v>
      </c>
      <c r="AI3165" s="32" t="s">
        <v>1929</v>
      </c>
      <c r="AJ3165" s="32"/>
      <c r="AK3165" s="32" t="s">
        <v>46</v>
      </c>
      <c r="AM3165" s="33" t="s">
        <v>2258</v>
      </c>
      <c r="AN3165" s="33" t="s">
        <v>2259</v>
      </c>
      <c r="AO3165" s="33" t="s">
        <v>2556</v>
      </c>
    </row>
    <row r="3166" spans="2:41" ht="13.5" customHeight="1">
      <c r="B3166" s="31">
        <f>VLOOKUP(L3166,'2-1.手続一覧'!$A$9:$A$1715,1,FALSE)</f>
        <v>24710</v>
      </c>
      <c r="C3166" s="31" t="str">
        <f>IF(VLOOKUP(L3166,'2-1.手続一覧'!$A$9:$Q$1715,2,FALSE)=N3166,"OK","NG")</f>
        <v>OK</v>
      </c>
      <c r="D3166" s="31" t="str">
        <f>IF(VLOOKUP(L3166,'2-1.手続一覧'!$A$9:$Q$1715,3,FALSE)=O3166,"OK","NG")</f>
        <v>OK</v>
      </c>
      <c r="E3166" s="31" t="str">
        <f>IF(VLOOKUP(L3166,'2-1.手続一覧'!$A$9:$S$1715,19,FALSE)=AA3166,"OK","NG")</f>
        <v>OK</v>
      </c>
      <c r="F3166" s="31" t="str">
        <f>IF(VLOOKUP(L3166,'2-1.手続一覧'!$A$9:$S$1715,16,FALSE)=AC3166,"OK","NG")</f>
        <v>NG</v>
      </c>
      <c r="G3166" s="31" t="str">
        <f>IF(VLOOKUP(L3166,'2-1.手続一覧'!$A$9:$S$1715,17,FALSE)=AE3166,"OK","NG")</f>
        <v>NG</v>
      </c>
      <c r="H3166" s="31" t="str">
        <f>IF(VLOOKUP(L3166,'2-1.手続一覧'!$A$9:$T$1715,20,FALSE)=AF3166,"OK","NG")</f>
        <v>OK</v>
      </c>
      <c r="I3166" s="31" t="str">
        <f>IF(VLOOKUP(L3166,'2-1.手続一覧'!$A$9:$U$1715,21,FALSE)=AG3166,"OK","NG")</f>
        <v>OK</v>
      </c>
      <c r="J3166" s="31" t="str">
        <f>IF(VLOOKUP(L3166,'2-1.手続一覧'!$A$9:$V$1715,22,FALSE)=AH3166,"OK","NG")</f>
        <v>OK</v>
      </c>
      <c r="K3166" s="31" t="str">
        <f>IF(VLOOKUP(L3166,'2-1.手続一覧'!$A$9:$W$1715,23,FALSE)=AK3166,"OK","NG")</f>
        <v>OK</v>
      </c>
      <c r="L3166" s="32">
        <v>24710</v>
      </c>
      <c r="M3166" s="32" t="s">
        <v>1935</v>
      </c>
      <c r="N3166" s="32" t="s">
        <v>1082</v>
      </c>
      <c r="O3166" s="32" t="s">
        <v>612</v>
      </c>
      <c r="P3166" s="32">
        <v>1951</v>
      </c>
      <c r="Q3166" s="32" t="s">
        <v>1938</v>
      </c>
      <c r="R3166" s="32">
        <v>204</v>
      </c>
      <c r="S3166" s="32">
        <v>56</v>
      </c>
      <c r="T3166" s="32">
        <v>6</v>
      </c>
      <c r="U3166" s="32">
        <v>22</v>
      </c>
      <c r="V3166" s="32">
        <v>2</v>
      </c>
      <c r="W3166" s="32"/>
      <c r="X3166" s="32"/>
      <c r="Y3166" s="32"/>
      <c r="Z3166" s="32"/>
      <c r="AA3166" s="32" t="s">
        <v>54</v>
      </c>
      <c r="AB3166" s="32" t="s">
        <v>1928</v>
      </c>
      <c r="AC3166" s="32" t="s">
        <v>102</v>
      </c>
      <c r="AD3166" s="32" t="s">
        <v>147</v>
      </c>
      <c r="AE3166" s="33" t="s">
        <v>43</v>
      </c>
      <c r="AF3166" s="32"/>
      <c r="AG3166" s="32"/>
      <c r="AH3166" s="32" t="s">
        <v>103</v>
      </c>
      <c r="AI3166" s="32" t="s">
        <v>1929</v>
      </c>
      <c r="AJ3166" s="32"/>
      <c r="AK3166" s="32" t="s">
        <v>46</v>
      </c>
      <c r="AM3166" s="33" t="s">
        <v>2258</v>
      </c>
      <c r="AN3166" s="33" t="s">
        <v>2259</v>
      </c>
      <c r="AO3166" s="33" t="s">
        <v>2556</v>
      </c>
    </row>
    <row r="3167" spans="2:41" ht="13.5" customHeight="1">
      <c r="B3167" s="31">
        <f>VLOOKUP(L3167,'2-1.手続一覧'!$A$9:$A$1715,1,FALSE)</f>
        <v>24711</v>
      </c>
      <c r="C3167" s="31" t="str">
        <f>IF(VLOOKUP(L3167,'2-1.手続一覧'!$A$9:$Q$1715,2,FALSE)=N3167,"OK","NG")</f>
        <v>OK</v>
      </c>
      <c r="D3167" s="31" t="str">
        <f>IF(VLOOKUP(L3167,'2-1.手続一覧'!$A$9:$Q$1715,3,FALSE)=O3167,"OK","NG")</f>
        <v>OK</v>
      </c>
      <c r="E3167" s="31" t="str">
        <f>IF(VLOOKUP(L3167,'2-1.手続一覧'!$A$9:$S$1715,19,FALSE)=AA3167,"OK","NG")</f>
        <v>OK</v>
      </c>
      <c r="F3167" s="31" t="str">
        <f>IF(VLOOKUP(L3167,'2-1.手続一覧'!$A$9:$S$1715,16,FALSE)=AC3167,"OK","NG")</f>
        <v>NG</v>
      </c>
      <c r="G3167" s="31" t="str">
        <f>IF(VLOOKUP(L3167,'2-1.手続一覧'!$A$9:$S$1715,17,FALSE)=AE3167,"OK","NG")</f>
        <v>NG</v>
      </c>
      <c r="H3167" s="31" t="str">
        <f>IF(VLOOKUP(L3167,'2-1.手続一覧'!$A$9:$T$1715,20,FALSE)=AF3167,"OK","NG")</f>
        <v>OK</v>
      </c>
      <c r="I3167" s="31" t="str">
        <f>IF(VLOOKUP(L3167,'2-1.手続一覧'!$A$9:$U$1715,21,FALSE)=AG3167,"OK","NG")</f>
        <v>OK</v>
      </c>
      <c r="J3167" s="31" t="str">
        <f>IF(VLOOKUP(L3167,'2-1.手続一覧'!$A$9:$V$1715,22,FALSE)=AH3167,"OK","NG")</f>
        <v>OK</v>
      </c>
      <c r="K3167" s="31" t="str">
        <f>IF(VLOOKUP(L3167,'2-1.手続一覧'!$A$9:$W$1715,23,FALSE)=AK3167,"OK","NG")</f>
        <v>OK</v>
      </c>
      <c r="L3167" s="32">
        <v>24711</v>
      </c>
      <c r="M3167" s="32" t="s">
        <v>1935</v>
      </c>
      <c r="N3167" s="32" t="s">
        <v>1083</v>
      </c>
      <c r="O3167" s="32" t="s">
        <v>612</v>
      </c>
      <c r="P3167" s="32">
        <v>1951</v>
      </c>
      <c r="Q3167" s="32" t="s">
        <v>1938</v>
      </c>
      <c r="R3167" s="32">
        <v>204</v>
      </c>
      <c r="S3167" s="32">
        <v>56</v>
      </c>
      <c r="T3167" s="32">
        <v>6</v>
      </c>
      <c r="U3167" s="32">
        <v>22</v>
      </c>
      <c r="V3167" s="32">
        <v>2</v>
      </c>
      <c r="W3167" s="32"/>
      <c r="X3167" s="32"/>
      <c r="Y3167" s="32"/>
      <c r="Z3167" s="32"/>
      <c r="AA3167" s="32" t="s">
        <v>54</v>
      </c>
      <c r="AB3167" s="32" t="s">
        <v>1928</v>
      </c>
      <c r="AC3167" s="32" t="s">
        <v>102</v>
      </c>
      <c r="AD3167" s="32" t="s">
        <v>147</v>
      </c>
      <c r="AE3167" s="33" t="s">
        <v>43</v>
      </c>
      <c r="AF3167" s="32"/>
      <c r="AG3167" s="32"/>
      <c r="AH3167" s="32" t="s">
        <v>103</v>
      </c>
      <c r="AI3167" s="32" t="s">
        <v>1929</v>
      </c>
      <c r="AJ3167" s="32"/>
      <c r="AK3167" s="32" t="s">
        <v>46</v>
      </c>
      <c r="AM3167" s="33" t="s">
        <v>2258</v>
      </c>
      <c r="AN3167" s="33" t="s">
        <v>2259</v>
      </c>
      <c r="AO3167" s="33" t="s">
        <v>2556</v>
      </c>
    </row>
    <row r="3168" spans="2:41" ht="13.5" customHeight="1">
      <c r="B3168" s="31">
        <f>VLOOKUP(L3168,'2-1.手続一覧'!$A$9:$A$1715,1,FALSE)</f>
        <v>24712</v>
      </c>
      <c r="C3168" s="31" t="str">
        <f>IF(VLOOKUP(L3168,'2-1.手続一覧'!$A$9:$Q$1715,2,FALSE)=N3168,"OK","NG")</f>
        <v>OK</v>
      </c>
      <c r="D3168" s="31" t="str">
        <f>IF(VLOOKUP(L3168,'2-1.手続一覧'!$A$9:$Q$1715,3,FALSE)=O3168,"OK","NG")</f>
        <v>OK</v>
      </c>
      <c r="E3168" s="31" t="str">
        <f>IF(VLOOKUP(L3168,'2-1.手続一覧'!$A$9:$S$1715,19,FALSE)=AA3168,"OK","NG")</f>
        <v>OK</v>
      </c>
      <c r="F3168" s="31" t="str">
        <f>IF(VLOOKUP(L3168,'2-1.手続一覧'!$A$9:$S$1715,16,FALSE)=AC3168,"OK","NG")</f>
        <v>NG</v>
      </c>
      <c r="G3168" s="31" t="str">
        <f>IF(VLOOKUP(L3168,'2-1.手続一覧'!$A$9:$S$1715,17,FALSE)=AE3168,"OK","NG")</f>
        <v>NG</v>
      </c>
      <c r="H3168" s="31" t="str">
        <f>IF(VLOOKUP(L3168,'2-1.手続一覧'!$A$9:$T$1715,20,FALSE)=AF3168,"OK","NG")</f>
        <v>OK</v>
      </c>
      <c r="I3168" s="31" t="str">
        <f>IF(VLOOKUP(L3168,'2-1.手続一覧'!$A$9:$U$1715,21,FALSE)=AG3168,"OK","NG")</f>
        <v>OK</v>
      </c>
      <c r="J3168" s="31" t="str">
        <f>IF(VLOOKUP(L3168,'2-1.手続一覧'!$A$9:$V$1715,22,FALSE)=AH3168,"OK","NG")</f>
        <v>OK</v>
      </c>
      <c r="K3168" s="31" t="str">
        <f>IF(VLOOKUP(L3168,'2-1.手続一覧'!$A$9:$W$1715,23,FALSE)=AK3168,"OK","NG")</f>
        <v>OK</v>
      </c>
      <c r="L3168" s="32">
        <v>24712</v>
      </c>
      <c r="M3168" s="32" t="s">
        <v>1935</v>
      </c>
      <c r="N3168" s="32" t="s">
        <v>1087</v>
      </c>
      <c r="O3168" s="32" t="s">
        <v>612</v>
      </c>
      <c r="P3168" s="32">
        <v>1951</v>
      </c>
      <c r="Q3168" s="32" t="s">
        <v>1938</v>
      </c>
      <c r="R3168" s="32">
        <v>204</v>
      </c>
      <c r="S3168" s="32">
        <v>56</v>
      </c>
      <c r="T3168" s="32">
        <v>6</v>
      </c>
      <c r="U3168" s="32">
        <v>22</v>
      </c>
      <c r="V3168" s="32">
        <v>2</v>
      </c>
      <c r="W3168" s="32"/>
      <c r="X3168" s="32"/>
      <c r="Y3168" s="32"/>
      <c r="Z3168" s="32"/>
      <c r="AA3168" s="32" t="s">
        <v>54</v>
      </c>
      <c r="AB3168" s="32" t="s">
        <v>1928</v>
      </c>
      <c r="AC3168" s="32" t="s">
        <v>102</v>
      </c>
      <c r="AD3168" s="32" t="s">
        <v>147</v>
      </c>
      <c r="AE3168" s="33" t="s">
        <v>43</v>
      </c>
      <c r="AF3168" s="32"/>
      <c r="AG3168" s="32"/>
      <c r="AH3168" s="32" t="s">
        <v>103</v>
      </c>
      <c r="AI3168" s="32" t="s">
        <v>1929</v>
      </c>
      <c r="AJ3168" s="32"/>
      <c r="AK3168" s="32" t="s">
        <v>46</v>
      </c>
      <c r="AM3168" s="33" t="s">
        <v>2258</v>
      </c>
      <c r="AN3168" s="33" t="s">
        <v>2259</v>
      </c>
      <c r="AO3168" s="33" t="s">
        <v>2556</v>
      </c>
    </row>
    <row r="3169" spans="2:41" ht="13.5" customHeight="1">
      <c r="B3169" s="31">
        <f>VLOOKUP(L3169,'2-1.手続一覧'!$A$9:$A$1715,1,FALSE)</f>
        <v>24713</v>
      </c>
      <c r="C3169" s="31" t="str">
        <f>IF(VLOOKUP(L3169,'2-1.手続一覧'!$A$9:$Q$1715,2,FALSE)=N3169,"OK","NG")</f>
        <v>OK</v>
      </c>
      <c r="D3169" s="31" t="str">
        <f>IF(VLOOKUP(L3169,'2-1.手続一覧'!$A$9:$Q$1715,3,FALSE)=O3169,"OK","NG")</f>
        <v>OK</v>
      </c>
      <c r="E3169" s="31" t="str">
        <f>IF(VLOOKUP(L3169,'2-1.手続一覧'!$A$9:$S$1715,19,FALSE)=AA3169,"OK","NG")</f>
        <v>OK</v>
      </c>
      <c r="F3169" s="31" t="str">
        <f>IF(VLOOKUP(L3169,'2-1.手続一覧'!$A$9:$S$1715,16,FALSE)=AC3169,"OK","NG")</f>
        <v>NG</v>
      </c>
      <c r="G3169" s="31" t="str">
        <f>IF(VLOOKUP(L3169,'2-1.手続一覧'!$A$9:$S$1715,17,FALSE)=AE3169,"OK","NG")</f>
        <v>NG</v>
      </c>
      <c r="H3169" s="31" t="str">
        <f>IF(VLOOKUP(L3169,'2-1.手続一覧'!$A$9:$T$1715,20,FALSE)=AF3169,"OK","NG")</f>
        <v>OK</v>
      </c>
      <c r="I3169" s="31" t="str">
        <f>IF(VLOOKUP(L3169,'2-1.手続一覧'!$A$9:$U$1715,21,FALSE)=AG3169,"OK","NG")</f>
        <v>OK</v>
      </c>
      <c r="J3169" s="31" t="str">
        <f>IF(VLOOKUP(L3169,'2-1.手続一覧'!$A$9:$V$1715,22,FALSE)=AH3169,"OK","NG")</f>
        <v>OK</v>
      </c>
      <c r="K3169" s="31" t="str">
        <f>IF(VLOOKUP(L3169,'2-1.手続一覧'!$A$9:$W$1715,23,FALSE)=AK3169,"OK","NG")</f>
        <v>OK</v>
      </c>
      <c r="L3169" s="32">
        <v>24713</v>
      </c>
      <c r="M3169" s="32" t="s">
        <v>1935</v>
      </c>
      <c r="N3169" s="32" t="s">
        <v>1088</v>
      </c>
      <c r="O3169" s="32" t="s">
        <v>612</v>
      </c>
      <c r="P3169" s="32">
        <v>1951</v>
      </c>
      <c r="Q3169" s="32" t="s">
        <v>1938</v>
      </c>
      <c r="R3169" s="32">
        <v>204</v>
      </c>
      <c r="S3169" s="32">
        <v>56</v>
      </c>
      <c r="T3169" s="32">
        <v>6</v>
      </c>
      <c r="U3169" s="32">
        <v>22</v>
      </c>
      <c r="V3169" s="32">
        <v>2</v>
      </c>
      <c r="W3169" s="32"/>
      <c r="X3169" s="32"/>
      <c r="Y3169" s="32"/>
      <c r="Z3169" s="32"/>
      <c r="AA3169" s="32" t="s">
        <v>54</v>
      </c>
      <c r="AB3169" s="32" t="s">
        <v>1928</v>
      </c>
      <c r="AC3169" s="32" t="s">
        <v>102</v>
      </c>
      <c r="AD3169" s="32" t="s">
        <v>147</v>
      </c>
      <c r="AE3169" s="33" t="s">
        <v>43</v>
      </c>
      <c r="AF3169" s="32"/>
      <c r="AG3169" s="32"/>
      <c r="AH3169" s="32" t="s">
        <v>103</v>
      </c>
      <c r="AI3169" s="32" t="s">
        <v>1929</v>
      </c>
      <c r="AJ3169" s="32"/>
      <c r="AK3169" s="32" t="s">
        <v>46</v>
      </c>
      <c r="AM3169" s="33" t="s">
        <v>2258</v>
      </c>
      <c r="AN3169" s="33" t="s">
        <v>2259</v>
      </c>
      <c r="AO3169" s="33" t="s">
        <v>2556</v>
      </c>
    </row>
    <row r="3170" spans="2:41" ht="13.5" customHeight="1">
      <c r="B3170" s="31">
        <f>VLOOKUP(L3170,'2-1.手続一覧'!$A$9:$A$1715,1,FALSE)</f>
        <v>24715</v>
      </c>
      <c r="C3170" s="31" t="str">
        <f>IF(VLOOKUP(L3170,'2-1.手続一覧'!$A$9:$Q$1715,2,FALSE)=N3170,"OK","NG")</f>
        <v>OK</v>
      </c>
      <c r="D3170" s="31" t="str">
        <f>IF(VLOOKUP(L3170,'2-1.手続一覧'!$A$9:$Q$1715,3,FALSE)=O3170,"OK","NG")</f>
        <v>OK</v>
      </c>
      <c r="E3170" s="31" t="str">
        <f>IF(VLOOKUP(L3170,'2-1.手続一覧'!$A$9:$S$1715,19,FALSE)=AA3170,"OK","NG")</f>
        <v>OK</v>
      </c>
      <c r="F3170" s="31" t="str">
        <f>IF(VLOOKUP(L3170,'2-1.手続一覧'!$A$9:$S$1715,16,FALSE)=AC3170,"OK","NG")</f>
        <v>NG</v>
      </c>
      <c r="G3170" s="31" t="str">
        <f>IF(VLOOKUP(L3170,'2-1.手続一覧'!$A$9:$S$1715,17,FALSE)=AE3170,"OK","NG")</f>
        <v>NG</v>
      </c>
      <c r="H3170" s="31" t="str">
        <f>IF(VLOOKUP(L3170,'2-1.手続一覧'!$A$9:$T$1715,20,FALSE)=AF3170,"OK","NG")</f>
        <v>OK</v>
      </c>
      <c r="I3170" s="31" t="str">
        <f>IF(VLOOKUP(L3170,'2-1.手続一覧'!$A$9:$U$1715,21,FALSE)=AG3170,"OK","NG")</f>
        <v>OK</v>
      </c>
      <c r="J3170" s="31" t="str">
        <f>IF(VLOOKUP(L3170,'2-1.手続一覧'!$A$9:$V$1715,22,FALSE)=AH3170,"OK","NG")</f>
        <v>OK</v>
      </c>
      <c r="K3170" s="31" t="str">
        <f>IF(VLOOKUP(L3170,'2-1.手続一覧'!$A$9:$W$1715,23,FALSE)=AK3170,"OK","NG")</f>
        <v>OK</v>
      </c>
      <c r="L3170" s="32">
        <v>24715</v>
      </c>
      <c r="M3170" s="32" t="s">
        <v>1935</v>
      </c>
      <c r="N3170" s="32" t="s">
        <v>1090</v>
      </c>
      <c r="O3170" s="32" t="s">
        <v>612</v>
      </c>
      <c r="P3170" s="32">
        <v>1951</v>
      </c>
      <c r="Q3170" s="32" t="s">
        <v>1938</v>
      </c>
      <c r="R3170" s="32">
        <v>204</v>
      </c>
      <c r="S3170" s="32">
        <v>56</v>
      </c>
      <c r="T3170" s="32">
        <v>6</v>
      </c>
      <c r="U3170" s="32">
        <v>22</v>
      </c>
      <c r="V3170" s="32">
        <v>2</v>
      </c>
      <c r="W3170" s="32"/>
      <c r="X3170" s="32"/>
      <c r="Y3170" s="32"/>
      <c r="Z3170" s="32"/>
      <c r="AA3170" s="32" t="s">
        <v>54</v>
      </c>
      <c r="AB3170" s="32" t="s">
        <v>1928</v>
      </c>
      <c r="AC3170" s="32" t="s">
        <v>102</v>
      </c>
      <c r="AD3170" s="32" t="s">
        <v>147</v>
      </c>
      <c r="AE3170" s="33" t="s">
        <v>43</v>
      </c>
      <c r="AF3170" s="32"/>
      <c r="AG3170" s="32"/>
      <c r="AH3170" s="32" t="s">
        <v>103</v>
      </c>
      <c r="AI3170" s="32" t="s">
        <v>1929</v>
      </c>
      <c r="AJ3170" s="32"/>
      <c r="AK3170" s="32" t="s">
        <v>46</v>
      </c>
      <c r="AM3170" s="33" t="s">
        <v>2258</v>
      </c>
      <c r="AN3170" s="33" t="s">
        <v>2259</v>
      </c>
      <c r="AO3170" s="33" t="s">
        <v>2556</v>
      </c>
    </row>
    <row r="3171" spans="2:41" ht="13.5" customHeight="1">
      <c r="B3171" s="31">
        <f>VLOOKUP(L3171,'2-1.手続一覧'!$A$9:$A$1715,1,FALSE)</f>
        <v>24796</v>
      </c>
      <c r="C3171" s="31" t="str">
        <f>IF(VLOOKUP(L3171,'2-1.手続一覧'!$A$9:$Q$1715,2,FALSE)=N3171,"OK","NG")</f>
        <v>OK</v>
      </c>
      <c r="D3171" s="31" t="str">
        <f>IF(VLOOKUP(L3171,'2-1.手続一覧'!$A$9:$Q$1715,3,FALSE)=O3171,"OK","NG")</f>
        <v>OK</v>
      </c>
      <c r="E3171" s="31" t="str">
        <f>IF(VLOOKUP(L3171,'2-1.手続一覧'!$A$9:$S$1715,19,FALSE)=AA3171,"OK","NG")</f>
        <v>OK</v>
      </c>
      <c r="F3171" s="31" t="str">
        <f>IF(VLOOKUP(L3171,'2-1.手続一覧'!$A$9:$S$1715,16,FALSE)=AC3171,"OK","NG")</f>
        <v>NG</v>
      </c>
      <c r="G3171" s="31" t="str">
        <f>IF(VLOOKUP(L3171,'2-1.手続一覧'!$A$9:$S$1715,17,FALSE)=AE3171,"OK","NG")</f>
        <v>NG</v>
      </c>
      <c r="H3171" s="31" t="str">
        <f>IF(VLOOKUP(L3171,'2-1.手続一覧'!$A$9:$T$1715,20,FALSE)=AF3171,"OK","NG")</f>
        <v>OK</v>
      </c>
      <c r="I3171" s="31" t="str">
        <f>IF(VLOOKUP(L3171,'2-1.手続一覧'!$A$9:$U$1715,21,FALSE)=AG3171,"OK","NG")</f>
        <v>OK</v>
      </c>
      <c r="J3171" s="31" t="str">
        <f>IF(VLOOKUP(L3171,'2-1.手続一覧'!$A$9:$V$1715,22,FALSE)=AH3171,"OK","NG")</f>
        <v>OK</v>
      </c>
      <c r="K3171" s="31" t="str">
        <f>IF(VLOOKUP(L3171,'2-1.手続一覧'!$A$9:$W$1715,23,FALSE)=AK3171,"OK","NG")</f>
        <v>OK</v>
      </c>
      <c r="L3171" s="32">
        <v>24796</v>
      </c>
      <c r="M3171" s="32" t="s">
        <v>1935</v>
      </c>
      <c r="N3171" s="32" t="s">
        <v>1167</v>
      </c>
      <c r="O3171" s="32" t="s">
        <v>612</v>
      </c>
      <c r="P3171" s="32">
        <v>1951</v>
      </c>
      <c r="Q3171" s="32" t="s">
        <v>1938</v>
      </c>
      <c r="R3171" s="32">
        <v>204</v>
      </c>
      <c r="S3171" s="32">
        <v>56</v>
      </c>
      <c r="T3171" s="32">
        <v>6</v>
      </c>
      <c r="U3171" s="32">
        <v>6</v>
      </c>
      <c r="V3171" s="32">
        <v>2</v>
      </c>
      <c r="W3171" s="32"/>
      <c r="X3171" s="32"/>
      <c r="Y3171" s="32"/>
      <c r="Z3171" s="32"/>
      <c r="AA3171" s="32" t="s">
        <v>54</v>
      </c>
      <c r="AB3171" s="32" t="s">
        <v>1928</v>
      </c>
      <c r="AC3171" s="32" t="s">
        <v>102</v>
      </c>
      <c r="AD3171" s="32" t="s">
        <v>147</v>
      </c>
      <c r="AE3171" s="33" t="s">
        <v>43</v>
      </c>
      <c r="AF3171" s="32"/>
      <c r="AG3171" s="32"/>
      <c r="AH3171" s="32"/>
      <c r="AI3171" s="32" t="s">
        <v>1929</v>
      </c>
      <c r="AJ3171" s="32"/>
      <c r="AK3171" s="32" t="s">
        <v>46</v>
      </c>
      <c r="AM3171" s="33" t="s">
        <v>2258</v>
      </c>
      <c r="AN3171" s="33" t="s">
        <v>2259</v>
      </c>
      <c r="AO3171" s="33" t="s">
        <v>2556</v>
      </c>
    </row>
    <row r="3172" spans="2:41" ht="13.5" customHeight="1">
      <c r="B3172" s="31">
        <f>VLOOKUP(L3172,'2-1.手続一覧'!$A$9:$A$1715,1,FALSE)</f>
        <v>24798</v>
      </c>
      <c r="C3172" s="31" t="str">
        <f>IF(VLOOKUP(L3172,'2-1.手続一覧'!$A$9:$Q$1715,2,FALSE)=N3172,"OK","NG")</f>
        <v>OK</v>
      </c>
      <c r="D3172" s="31" t="str">
        <f>IF(VLOOKUP(L3172,'2-1.手続一覧'!$A$9:$Q$1715,3,FALSE)=O3172,"OK","NG")</f>
        <v>OK</v>
      </c>
      <c r="E3172" s="31" t="str">
        <f>IF(VLOOKUP(L3172,'2-1.手続一覧'!$A$9:$S$1715,19,FALSE)=AA3172,"OK","NG")</f>
        <v>OK</v>
      </c>
      <c r="F3172" s="31" t="str">
        <f>IF(VLOOKUP(L3172,'2-1.手続一覧'!$A$9:$S$1715,16,FALSE)=AC3172,"OK","NG")</f>
        <v>NG</v>
      </c>
      <c r="G3172" s="31" t="str">
        <f>IF(VLOOKUP(L3172,'2-1.手続一覧'!$A$9:$S$1715,17,FALSE)=AE3172,"OK","NG")</f>
        <v>NG</v>
      </c>
      <c r="H3172" s="31" t="str">
        <f>IF(VLOOKUP(L3172,'2-1.手続一覧'!$A$9:$T$1715,20,FALSE)=AF3172,"OK","NG")</f>
        <v>OK</v>
      </c>
      <c r="I3172" s="31" t="str">
        <f>IF(VLOOKUP(L3172,'2-1.手続一覧'!$A$9:$U$1715,21,FALSE)=AG3172,"OK","NG")</f>
        <v>OK</v>
      </c>
      <c r="J3172" s="31" t="str">
        <f>IF(VLOOKUP(L3172,'2-1.手続一覧'!$A$9:$V$1715,22,FALSE)=AH3172,"OK","NG")</f>
        <v>OK</v>
      </c>
      <c r="K3172" s="31" t="str">
        <f>IF(VLOOKUP(L3172,'2-1.手続一覧'!$A$9:$W$1715,23,FALSE)=AK3172,"OK","NG")</f>
        <v>OK</v>
      </c>
      <c r="L3172" s="32">
        <v>24798</v>
      </c>
      <c r="M3172" s="32" t="s">
        <v>1935</v>
      </c>
      <c r="N3172" s="32" t="s">
        <v>1169</v>
      </c>
      <c r="O3172" s="32" t="s">
        <v>612</v>
      </c>
      <c r="P3172" s="32">
        <v>1951</v>
      </c>
      <c r="Q3172" s="32" t="s">
        <v>1938</v>
      </c>
      <c r="R3172" s="32">
        <v>204</v>
      </c>
      <c r="S3172" s="32">
        <v>56</v>
      </c>
      <c r="T3172" s="32">
        <v>6</v>
      </c>
      <c r="U3172" s="32">
        <v>22</v>
      </c>
      <c r="V3172" s="32">
        <v>2</v>
      </c>
      <c r="W3172" s="32"/>
      <c r="X3172" s="32"/>
      <c r="Y3172" s="32"/>
      <c r="Z3172" s="32"/>
      <c r="AA3172" s="32" t="s">
        <v>54</v>
      </c>
      <c r="AB3172" s="32" t="s">
        <v>1928</v>
      </c>
      <c r="AC3172" s="32" t="s">
        <v>102</v>
      </c>
      <c r="AD3172" s="32" t="s">
        <v>147</v>
      </c>
      <c r="AE3172" s="33" t="s">
        <v>43</v>
      </c>
      <c r="AF3172" s="32"/>
      <c r="AG3172" s="32"/>
      <c r="AH3172" s="32" t="s">
        <v>103</v>
      </c>
      <c r="AI3172" s="32" t="s">
        <v>1929</v>
      </c>
      <c r="AJ3172" s="32"/>
      <c r="AK3172" s="32" t="s">
        <v>46</v>
      </c>
      <c r="AM3172" s="33" t="s">
        <v>2258</v>
      </c>
      <c r="AN3172" s="33" t="s">
        <v>2259</v>
      </c>
      <c r="AO3172" s="33" t="s">
        <v>2556</v>
      </c>
    </row>
    <row r="3173" spans="2:41" ht="13.5" customHeight="1">
      <c r="B3173" s="31">
        <f>VLOOKUP(L3173,'2-1.手続一覧'!$A$9:$A$1715,1,FALSE)</f>
        <v>25156</v>
      </c>
      <c r="C3173" s="31" t="str">
        <f>IF(VLOOKUP(L3173,'2-1.手続一覧'!$A$9:$Q$1715,2,FALSE)=N3173,"OK","NG")</f>
        <v>OK</v>
      </c>
      <c r="D3173" s="31" t="str">
        <f>IF(VLOOKUP(L3173,'2-1.手続一覧'!$A$9:$Q$1715,3,FALSE)=O3173,"OK","NG")</f>
        <v>OK</v>
      </c>
      <c r="E3173" s="31" t="str">
        <f>IF(VLOOKUP(L3173,'2-1.手続一覧'!$A$9:$S$1715,19,FALSE)=AA3173,"OK","NG")</f>
        <v>OK</v>
      </c>
      <c r="F3173" s="31" t="str">
        <f>IF(VLOOKUP(L3173,'2-1.手続一覧'!$A$9:$S$1715,16,FALSE)=AC3173,"OK","NG")</f>
        <v>NG</v>
      </c>
      <c r="G3173" s="31" t="str">
        <f>IF(VLOOKUP(L3173,'2-1.手続一覧'!$A$9:$S$1715,17,FALSE)=AE3173,"OK","NG")</f>
        <v>OK</v>
      </c>
      <c r="H3173" s="31" t="str">
        <f>IF(VLOOKUP(L3173,'2-1.手続一覧'!$A$9:$T$1715,20,FALSE)=AF3173,"OK","NG")</f>
        <v>OK</v>
      </c>
      <c r="I3173" s="31" t="str">
        <f>IF(VLOOKUP(L3173,'2-1.手続一覧'!$A$9:$U$1715,21,FALSE)=AG3173,"OK","NG")</f>
        <v>OK</v>
      </c>
      <c r="J3173" s="31" t="str">
        <f>IF(VLOOKUP(L3173,'2-1.手続一覧'!$A$9:$V$1715,22,FALSE)=AH3173,"OK","NG")</f>
        <v>OK</v>
      </c>
      <c r="K3173" s="31" t="str">
        <f>IF(VLOOKUP(L3173,'2-1.手続一覧'!$A$9:$W$1715,23,FALSE)=AK3173,"OK","NG")</f>
        <v>OK</v>
      </c>
      <c r="L3173" s="32">
        <v>25156</v>
      </c>
      <c r="M3173" s="32" t="s">
        <v>1935</v>
      </c>
      <c r="N3173" s="32" t="s">
        <v>1025</v>
      </c>
      <c r="O3173" s="32" t="s">
        <v>612</v>
      </c>
      <c r="P3173" s="32">
        <v>1951</v>
      </c>
      <c r="Q3173" s="32" t="s">
        <v>1938</v>
      </c>
      <c r="R3173" s="32">
        <v>204</v>
      </c>
      <c r="S3173" s="32">
        <v>56</v>
      </c>
      <c r="T3173" s="32"/>
      <c r="U3173" s="32"/>
      <c r="V3173" s="32">
        <v>2</v>
      </c>
      <c r="W3173" s="32"/>
      <c r="X3173" s="32"/>
      <c r="Y3173" s="32"/>
      <c r="Z3173" s="32"/>
      <c r="AA3173" s="32" t="s">
        <v>54</v>
      </c>
      <c r="AB3173" s="32" t="s">
        <v>1928</v>
      </c>
      <c r="AC3173" s="32" t="s">
        <v>102</v>
      </c>
      <c r="AD3173" s="32" t="s">
        <v>2518</v>
      </c>
      <c r="AE3173" s="32" t="s">
        <v>44</v>
      </c>
      <c r="AF3173" s="32"/>
      <c r="AG3173" s="32"/>
      <c r="AH3173" s="32" t="s">
        <v>103</v>
      </c>
      <c r="AI3173" s="32" t="s">
        <v>1929</v>
      </c>
      <c r="AJ3173" s="32"/>
      <c r="AK3173" s="32" t="s">
        <v>46</v>
      </c>
      <c r="AM3173" s="33" t="s">
        <v>2258</v>
      </c>
      <c r="AN3173" s="33" t="s">
        <v>2259</v>
      </c>
      <c r="AO3173" s="33" t="s">
        <v>2556</v>
      </c>
    </row>
    <row r="3174" spans="2:41" ht="13.5" customHeight="1">
      <c r="B3174" s="31">
        <f>VLOOKUP(L3174,'2-1.手続一覧'!$A$9:$A$1715,1,FALSE)</f>
        <v>25157</v>
      </c>
      <c r="C3174" s="31" t="str">
        <f>IF(VLOOKUP(L3174,'2-1.手続一覧'!$A$9:$Q$1715,2,FALSE)=N3174,"OK","NG")</f>
        <v>OK</v>
      </c>
      <c r="D3174" s="31" t="str">
        <f>IF(VLOOKUP(L3174,'2-1.手続一覧'!$A$9:$Q$1715,3,FALSE)=O3174,"OK","NG")</f>
        <v>OK</v>
      </c>
      <c r="E3174" s="31" t="str">
        <f>IF(VLOOKUP(L3174,'2-1.手続一覧'!$A$9:$S$1715,19,FALSE)=AA3174,"OK","NG")</f>
        <v>OK</v>
      </c>
      <c r="F3174" s="31" t="str">
        <f>IF(VLOOKUP(L3174,'2-1.手続一覧'!$A$9:$S$1715,16,FALSE)=AC3174,"OK","NG")</f>
        <v>NG</v>
      </c>
      <c r="G3174" s="31" t="str">
        <f>IF(VLOOKUP(L3174,'2-1.手続一覧'!$A$9:$S$1715,17,FALSE)=AE3174,"OK","NG")</f>
        <v>OK</v>
      </c>
      <c r="H3174" s="31" t="str">
        <f>IF(VLOOKUP(L3174,'2-1.手続一覧'!$A$9:$T$1715,20,FALSE)=AF3174,"OK","NG")</f>
        <v>OK</v>
      </c>
      <c r="I3174" s="31" t="str">
        <f>IF(VLOOKUP(L3174,'2-1.手続一覧'!$A$9:$U$1715,21,FALSE)=AG3174,"OK","NG")</f>
        <v>OK</v>
      </c>
      <c r="J3174" s="31" t="str">
        <f>IF(VLOOKUP(L3174,'2-1.手続一覧'!$A$9:$V$1715,22,FALSE)=AH3174,"OK","NG")</f>
        <v>OK</v>
      </c>
      <c r="K3174" s="31" t="str">
        <f>IF(VLOOKUP(L3174,'2-1.手続一覧'!$A$9:$W$1715,23,FALSE)=AK3174,"OK","NG")</f>
        <v>OK</v>
      </c>
      <c r="L3174" s="32">
        <v>25157</v>
      </c>
      <c r="M3174" s="32" t="s">
        <v>1935</v>
      </c>
      <c r="N3174" s="32" t="s">
        <v>1026</v>
      </c>
      <c r="O3174" s="32" t="s">
        <v>612</v>
      </c>
      <c r="P3174" s="32">
        <v>1951</v>
      </c>
      <c r="Q3174" s="32" t="s">
        <v>1938</v>
      </c>
      <c r="R3174" s="32">
        <v>204</v>
      </c>
      <c r="S3174" s="32">
        <v>56</v>
      </c>
      <c r="T3174" s="32"/>
      <c r="U3174" s="32"/>
      <c r="V3174" s="32">
        <v>2</v>
      </c>
      <c r="W3174" s="32"/>
      <c r="X3174" s="32"/>
      <c r="Y3174" s="32"/>
      <c r="Z3174" s="32"/>
      <c r="AA3174" s="32" t="s">
        <v>54</v>
      </c>
      <c r="AB3174" s="32" t="s">
        <v>1928</v>
      </c>
      <c r="AC3174" s="32" t="s">
        <v>102</v>
      </c>
      <c r="AD3174" s="32" t="s">
        <v>2518</v>
      </c>
      <c r="AE3174" s="32" t="s">
        <v>44</v>
      </c>
      <c r="AF3174" s="32"/>
      <c r="AG3174" s="32"/>
      <c r="AH3174" s="32" t="s">
        <v>103</v>
      </c>
      <c r="AI3174" s="32" t="s">
        <v>1929</v>
      </c>
      <c r="AJ3174" s="32"/>
      <c r="AK3174" s="32" t="s">
        <v>46</v>
      </c>
      <c r="AM3174" s="33" t="s">
        <v>2258</v>
      </c>
      <c r="AN3174" s="33" t="s">
        <v>2259</v>
      </c>
      <c r="AO3174" s="33" t="s">
        <v>2556</v>
      </c>
    </row>
    <row r="3175" spans="2:41" ht="13.5" customHeight="1">
      <c r="B3175" s="31">
        <f>VLOOKUP(L3175,'2-1.手続一覧'!$A$9:$A$1715,1,FALSE)</f>
        <v>25277</v>
      </c>
      <c r="C3175" s="31" t="str">
        <f>IF(VLOOKUP(L3175,'2-1.手続一覧'!$A$9:$Q$1715,2,FALSE)=N3175,"OK","NG")</f>
        <v>OK</v>
      </c>
      <c r="D3175" s="31" t="str">
        <f>IF(VLOOKUP(L3175,'2-1.手続一覧'!$A$9:$Q$1715,3,FALSE)=O3175,"OK","NG")</f>
        <v>OK</v>
      </c>
      <c r="E3175" s="31" t="str">
        <f>IF(VLOOKUP(L3175,'2-1.手続一覧'!$A$9:$S$1715,19,FALSE)=AA3175,"OK","NG")</f>
        <v>OK</v>
      </c>
      <c r="F3175" s="31" t="str">
        <f>IF(VLOOKUP(L3175,'2-1.手続一覧'!$A$9:$S$1715,16,FALSE)=AC3175,"OK","NG")</f>
        <v>NG</v>
      </c>
      <c r="G3175" s="31" t="str">
        <f>IF(VLOOKUP(L3175,'2-1.手続一覧'!$A$9:$S$1715,17,FALSE)=AE3175,"OK","NG")</f>
        <v>NG</v>
      </c>
      <c r="H3175" s="31" t="str">
        <f>IF(VLOOKUP(L3175,'2-1.手続一覧'!$A$9:$T$1715,20,FALSE)=AF3175,"OK","NG")</f>
        <v>OK</v>
      </c>
      <c r="I3175" s="31" t="str">
        <f>IF(VLOOKUP(L3175,'2-1.手続一覧'!$A$9:$U$1715,21,FALSE)=AG3175,"OK","NG")</f>
        <v>OK</v>
      </c>
      <c r="J3175" s="31" t="str">
        <f>IF(VLOOKUP(L3175,'2-1.手続一覧'!$A$9:$V$1715,22,FALSE)=AH3175,"OK","NG")</f>
        <v>OK</v>
      </c>
      <c r="K3175" s="31" t="str">
        <f>IF(VLOOKUP(L3175,'2-1.手続一覧'!$A$9:$W$1715,23,FALSE)=AK3175,"OK","NG")</f>
        <v>OK</v>
      </c>
      <c r="L3175" s="32">
        <v>25277</v>
      </c>
      <c r="M3175" s="32" t="s">
        <v>1935</v>
      </c>
      <c r="N3175" s="32" t="s">
        <v>1190</v>
      </c>
      <c r="O3175" s="32" t="s">
        <v>612</v>
      </c>
      <c r="P3175" s="32">
        <v>1951</v>
      </c>
      <c r="Q3175" s="32" t="s">
        <v>1938</v>
      </c>
      <c r="R3175" s="32">
        <v>204</v>
      </c>
      <c r="S3175" s="32">
        <v>56</v>
      </c>
      <c r="T3175" s="32">
        <v>6</v>
      </c>
      <c r="U3175" s="32">
        <v>22</v>
      </c>
      <c r="V3175" s="32">
        <v>2</v>
      </c>
      <c r="W3175" s="32"/>
      <c r="X3175" s="32"/>
      <c r="Y3175" s="32"/>
      <c r="Z3175" s="32" t="s">
        <v>1191</v>
      </c>
      <c r="AA3175" s="32" t="s">
        <v>54</v>
      </c>
      <c r="AB3175" s="32" t="s">
        <v>1928</v>
      </c>
      <c r="AC3175" s="32" t="s">
        <v>102</v>
      </c>
      <c r="AD3175" s="32" t="s">
        <v>147</v>
      </c>
      <c r="AE3175" s="33" t="s">
        <v>43</v>
      </c>
      <c r="AF3175" s="32"/>
      <c r="AG3175" s="32"/>
      <c r="AH3175" s="32" t="s">
        <v>103</v>
      </c>
      <c r="AI3175" s="32" t="s">
        <v>1929</v>
      </c>
      <c r="AJ3175" s="32"/>
      <c r="AK3175" s="32" t="s">
        <v>46</v>
      </c>
      <c r="AM3175" s="33" t="s">
        <v>2258</v>
      </c>
      <c r="AN3175" s="33" t="s">
        <v>2259</v>
      </c>
      <c r="AO3175" s="33" t="s">
        <v>2556</v>
      </c>
    </row>
    <row r="3176" spans="2:41" ht="13.5" customHeight="1">
      <c r="B3176" s="31">
        <f>VLOOKUP(L3176,'2-1.手続一覧'!$A$9:$A$1715,1,FALSE)</f>
        <v>25278</v>
      </c>
      <c r="C3176" s="31" t="str">
        <f>IF(VLOOKUP(L3176,'2-1.手続一覧'!$A$9:$Q$1715,2,FALSE)=N3176,"OK","NG")</f>
        <v>OK</v>
      </c>
      <c r="D3176" s="31" t="str">
        <f>IF(VLOOKUP(L3176,'2-1.手続一覧'!$A$9:$Q$1715,3,FALSE)=O3176,"OK","NG")</f>
        <v>OK</v>
      </c>
      <c r="E3176" s="31" t="str">
        <f>IF(VLOOKUP(L3176,'2-1.手続一覧'!$A$9:$S$1715,19,FALSE)=AA3176,"OK","NG")</f>
        <v>OK</v>
      </c>
      <c r="F3176" s="31" t="str">
        <f>IF(VLOOKUP(L3176,'2-1.手続一覧'!$A$9:$S$1715,16,FALSE)=AC3176,"OK","NG")</f>
        <v>NG</v>
      </c>
      <c r="G3176" s="31" t="str">
        <f>IF(VLOOKUP(L3176,'2-1.手続一覧'!$A$9:$S$1715,17,FALSE)=AE3176,"OK","NG")</f>
        <v>NG</v>
      </c>
      <c r="H3176" s="31" t="str">
        <f>IF(VLOOKUP(L3176,'2-1.手続一覧'!$A$9:$T$1715,20,FALSE)=AF3176,"OK","NG")</f>
        <v>OK</v>
      </c>
      <c r="I3176" s="31" t="str">
        <f>IF(VLOOKUP(L3176,'2-1.手続一覧'!$A$9:$U$1715,21,FALSE)=AG3176,"OK","NG")</f>
        <v>OK</v>
      </c>
      <c r="J3176" s="31" t="str">
        <f>IF(VLOOKUP(L3176,'2-1.手続一覧'!$A$9:$V$1715,22,FALSE)=AH3176,"OK","NG")</f>
        <v>OK</v>
      </c>
      <c r="K3176" s="31" t="str">
        <f>IF(VLOOKUP(L3176,'2-1.手続一覧'!$A$9:$W$1715,23,FALSE)=AK3176,"OK","NG")</f>
        <v>OK</v>
      </c>
      <c r="L3176" s="32">
        <v>25278</v>
      </c>
      <c r="M3176" s="32" t="s">
        <v>1935</v>
      </c>
      <c r="N3176" s="32" t="s">
        <v>1192</v>
      </c>
      <c r="O3176" s="32" t="s">
        <v>612</v>
      </c>
      <c r="P3176" s="32">
        <v>1951</v>
      </c>
      <c r="Q3176" s="32" t="s">
        <v>1938</v>
      </c>
      <c r="R3176" s="32">
        <v>204</v>
      </c>
      <c r="S3176" s="32">
        <v>56</v>
      </c>
      <c r="T3176" s="32">
        <v>6</v>
      </c>
      <c r="U3176" s="32">
        <v>22</v>
      </c>
      <c r="V3176" s="32">
        <v>2</v>
      </c>
      <c r="W3176" s="32"/>
      <c r="X3176" s="32"/>
      <c r="Y3176" s="32"/>
      <c r="Z3176" s="32" t="s">
        <v>1193</v>
      </c>
      <c r="AA3176" s="32" t="s">
        <v>54</v>
      </c>
      <c r="AB3176" s="32" t="s">
        <v>1928</v>
      </c>
      <c r="AC3176" s="32" t="s">
        <v>102</v>
      </c>
      <c r="AD3176" s="32" t="s">
        <v>147</v>
      </c>
      <c r="AE3176" s="33" t="s">
        <v>43</v>
      </c>
      <c r="AF3176" s="32"/>
      <c r="AG3176" s="32"/>
      <c r="AH3176" s="32" t="s">
        <v>103</v>
      </c>
      <c r="AI3176" s="32" t="s">
        <v>1929</v>
      </c>
      <c r="AJ3176" s="32"/>
      <c r="AK3176" s="32" t="s">
        <v>46</v>
      </c>
      <c r="AM3176" s="33" t="s">
        <v>2258</v>
      </c>
      <c r="AN3176" s="33" t="s">
        <v>2259</v>
      </c>
      <c r="AO3176" s="33" t="s">
        <v>2556</v>
      </c>
    </row>
    <row r="3177" spans="2:41" ht="13.5" customHeight="1">
      <c r="B3177" s="31">
        <f>VLOOKUP(L3177,'2-1.手続一覧'!$A$9:$A$1715,1,FALSE)</f>
        <v>25279</v>
      </c>
      <c r="C3177" s="31" t="str">
        <f>IF(VLOOKUP(L3177,'2-1.手続一覧'!$A$9:$Q$1715,2,FALSE)=N3177,"OK","NG")</f>
        <v>OK</v>
      </c>
      <c r="D3177" s="31" t="str">
        <f>IF(VLOOKUP(L3177,'2-1.手続一覧'!$A$9:$Q$1715,3,FALSE)=O3177,"OK","NG")</f>
        <v>OK</v>
      </c>
      <c r="E3177" s="31" t="str">
        <f>IF(VLOOKUP(L3177,'2-1.手続一覧'!$A$9:$S$1715,19,FALSE)=AA3177,"OK","NG")</f>
        <v>OK</v>
      </c>
      <c r="F3177" s="31" t="str">
        <f>IF(VLOOKUP(L3177,'2-1.手続一覧'!$A$9:$S$1715,16,FALSE)=AC3177,"OK","NG")</f>
        <v>NG</v>
      </c>
      <c r="G3177" s="31" t="str">
        <f>IF(VLOOKUP(L3177,'2-1.手続一覧'!$A$9:$S$1715,17,FALSE)=AE3177,"OK","NG")</f>
        <v>NG</v>
      </c>
      <c r="H3177" s="31" t="str">
        <f>IF(VLOOKUP(L3177,'2-1.手続一覧'!$A$9:$T$1715,20,FALSE)=AF3177,"OK","NG")</f>
        <v>OK</v>
      </c>
      <c r="I3177" s="31" t="str">
        <f>IF(VLOOKUP(L3177,'2-1.手続一覧'!$A$9:$U$1715,21,FALSE)=AG3177,"OK","NG")</f>
        <v>OK</v>
      </c>
      <c r="J3177" s="31" t="str">
        <f>IF(VLOOKUP(L3177,'2-1.手続一覧'!$A$9:$V$1715,22,FALSE)=AH3177,"OK","NG")</f>
        <v>OK</v>
      </c>
      <c r="K3177" s="31" t="str">
        <f>IF(VLOOKUP(L3177,'2-1.手続一覧'!$A$9:$W$1715,23,FALSE)=AK3177,"OK","NG")</f>
        <v>OK</v>
      </c>
      <c r="L3177" s="32">
        <v>25279</v>
      </c>
      <c r="M3177" s="32" t="s">
        <v>1935</v>
      </c>
      <c r="N3177" s="32" t="s">
        <v>1194</v>
      </c>
      <c r="O3177" s="32" t="s">
        <v>612</v>
      </c>
      <c r="P3177" s="32">
        <v>1951</v>
      </c>
      <c r="Q3177" s="32" t="s">
        <v>1938</v>
      </c>
      <c r="R3177" s="32">
        <v>204</v>
      </c>
      <c r="S3177" s="32">
        <v>56</v>
      </c>
      <c r="T3177" s="32">
        <v>6</v>
      </c>
      <c r="U3177" s="32">
        <v>22</v>
      </c>
      <c r="V3177" s="32">
        <v>2</v>
      </c>
      <c r="W3177" s="32"/>
      <c r="X3177" s="32"/>
      <c r="Y3177" s="32"/>
      <c r="Z3177" s="32" t="s">
        <v>1195</v>
      </c>
      <c r="AA3177" s="32" t="s">
        <v>54</v>
      </c>
      <c r="AB3177" s="32" t="s">
        <v>1928</v>
      </c>
      <c r="AC3177" s="32" t="s">
        <v>102</v>
      </c>
      <c r="AD3177" s="32" t="s">
        <v>147</v>
      </c>
      <c r="AE3177" s="33" t="s">
        <v>43</v>
      </c>
      <c r="AF3177" s="32"/>
      <c r="AG3177" s="32"/>
      <c r="AH3177" s="32" t="s">
        <v>103</v>
      </c>
      <c r="AI3177" s="32" t="s">
        <v>1929</v>
      </c>
      <c r="AJ3177" s="32"/>
      <c r="AK3177" s="32" t="s">
        <v>46</v>
      </c>
      <c r="AM3177" s="33" t="s">
        <v>2258</v>
      </c>
      <c r="AN3177" s="33" t="s">
        <v>2259</v>
      </c>
      <c r="AO3177" s="33" t="s">
        <v>2556</v>
      </c>
    </row>
    <row r="3178" spans="2:41" ht="13.5" customHeight="1">
      <c r="B3178" s="31">
        <f>VLOOKUP(L3178,'2-1.手続一覧'!$A$9:$A$1715,1,FALSE)</f>
        <v>25280</v>
      </c>
      <c r="C3178" s="31" t="str">
        <f>IF(VLOOKUP(L3178,'2-1.手続一覧'!$A$9:$Q$1715,2,FALSE)=N3178,"OK","NG")</f>
        <v>OK</v>
      </c>
      <c r="D3178" s="31" t="str">
        <f>IF(VLOOKUP(L3178,'2-1.手続一覧'!$A$9:$Q$1715,3,FALSE)=O3178,"OK","NG")</f>
        <v>OK</v>
      </c>
      <c r="E3178" s="31" t="str">
        <f>IF(VLOOKUP(L3178,'2-1.手続一覧'!$A$9:$S$1715,19,FALSE)=AA3178,"OK","NG")</f>
        <v>OK</v>
      </c>
      <c r="F3178" s="31" t="str">
        <f>IF(VLOOKUP(L3178,'2-1.手続一覧'!$A$9:$S$1715,16,FALSE)=AC3178,"OK","NG")</f>
        <v>NG</v>
      </c>
      <c r="G3178" s="31" t="str">
        <f>IF(VLOOKUP(L3178,'2-1.手続一覧'!$A$9:$S$1715,17,FALSE)=AE3178,"OK","NG")</f>
        <v>NG</v>
      </c>
      <c r="H3178" s="31" t="str">
        <f>IF(VLOOKUP(L3178,'2-1.手続一覧'!$A$9:$T$1715,20,FALSE)=AF3178,"OK","NG")</f>
        <v>OK</v>
      </c>
      <c r="I3178" s="31" t="str">
        <f>IF(VLOOKUP(L3178,'2-1.手続一覧'!$A$9:$U$1715,21,FALSE)=AG3178,"OK","NG")</f>
        <v>OK</v>
      </c>
      <c r="J3178" s="31" t="str">
        <f>IF(VLOOKUP(L3178,'2-1.手続一覧'!$A$9:$V$1715,22,FALSE)=AH3178,"OK","NG")</f>
        <v>OK</v>
      </c>
      <c r="K3178" s="31" t="str">
        <f>IF(VLOOKUP(L3178,'2-1.手続一覧'!$A$9:$W$1715,23,FALSE)=AK3178,"OK","NG")</f>
        <v>OK</v>
      </c>
      <c r="L3178" s="32">
        <v>25280</v>
      </c>
      <c r="M3178" s="32" t="s">
        <v>1935</v>
      </c>
      <c r="N3178" s="32" t="s">
        <v>1196</v>
      </c>
      <c r="O3178" s="32" t="s">
        <v>612</v>
      </c>
      <c r="P3178" s="32">
        <v>1951</v>
      </c>
      <c r="Q3178" s="32" t="s">
        <v>1938</v>
      </c>
      <c r="R3178" s="32">
        <v>204</v>
      </c>
      <c r="S3178" s="32">
        <v>56</v>
      </c>
      <c r="T3178" s="32">
        <v>6</v>
      </c>
      <c r="U3178" s="32">
        <v>22</v>
      </c>
      <c r="V3178" s="32">
        <v>2</v>
      </c>
      <c r="W3178" s="32"/>
      <c r="X3178" s="32"/>
      <c r="Y3178" s="32"/>
      <c r="Z3178" s="32" t="s">
        <v>1197</v>
      </c>
      <c r="AA3178" s="32" t="s">
        <v>54</v>
      </c>
      <c r="AB3178" s="32" t="s">
        <v>1928</v>
      </c>
      <c r="AC3178" s="32" t="s">
        <v>102</v>
      </c>
      <c r="AD3178" s="32" t="s">
        <v>147</v>
      </c>
      <c r="AE3178" s="33" t="s">
        <v>43</v>
      </c>
      <c r="AF3178" s="32"/>
      <c r="AG3178" s="32"/>
      <c r="AH3178" s="32" t="s">
        <v>103</v>
      </c>
      <c r="AI3178" s="32" t="s">
        <v>1929</v>
      </c>
      <c r="AJ3178" s="32"/>
      <c r="AK3178" s="32" t="s">
        <v>46</v>
      </c>
      <c r="AM3178" s="33" t="s">
        <v>2258</v>
      </c>
      <c r="AN3178" s="33" t="s">
        <v>2259</v>
      </c>
      <c r="AO3178" s="33" t="s">
        <v>2556</v>
      </c>
    </row>
    <row r="3179" spans="2:41" ht="13.5" hidden="1" customHeight="1">
      <c r="B3179" s="31">
        <f>VLOOKUP(L3179,'2-1.手続一覧'!$A$9:$A$1715,1,FALSE)</f>
        <v>24816</v>
      </c>
      <c r="C3179" s="31" t="str">
        <f>IF(VLOOKUP(L3179,'2-1.手続一覧'!$A$9:$Q$1715,2,FALSE)=N3179,"OK","NG")</f>
        <v>OK</v>
      </c>
      <c r="D3179" s="31" t="str">
        <f>IF(VLOOKUP(L3179,'2-1.手続一覧'!$A$9:$Q$1715,3,FALSE)=O3179,"OK","NG")</f>
        <v>OK</v>
      </c>
      <c r="E3179" s="31" t="str">
        <f>IF(VLOOKUP(L3179,'2-1.手続一覧'!$A$9:$S$1715,19,FALSE)=AA3179,"OK","NG")</f>
        <v>OK</v>
      </c>
      <c r="F3179" s="31" t="str">
        <f>IF(VLOOKUP(L3179,'2-1.手続一覧'!$A$9:$S$1715,16,FALSE)=AC3179,"OK","NG")</f>
        <v>OK</v>
      </c>
      <c r="G3179" s="31" t="str">
        <f>IF(VLOOKUP(L3179,'2-1.手続一覧'!$A$9:$S$1715,17,FALSE)=AE3179,"OK","NG")</f>
        <v>NG</v>
      </c>
      <c r="H3179" s="31" t="str">
        <f>IF(VLOOKUP(L3179,'2-1.手続一覧'!$A$9:$T$1715,20,FALSE)=AF3179,"OK","NG")</f>
        <v>OK</v>
      </c>
      <c r="I3179" s="31" t="str">
        <f>IF(VLOOKUP(L3179,'2-1.手続一覧'!$A$9:$U$1715,21,FALSE)=AG3179,"OK","NG")</f>
        <v>OK</v>
      </c>
      <c r="J3179" s="31" t="str">
        <f>IF(VLOOKUP(L3179,'2-1.手続一覧'!$A$9:$V$1715,22,FALSE)=AH3179,"OK","NG")</f>
        <v>OK</v>
      </c>
      <c r="K3179" s="31" t="str">
        <f>IF(VLOOKUP(L3179,'2-1.手続一覧'!$A$9:$W$1715,23,FALSE)=AK3179,"OK","NG")</f>
        <v>OK</v>
      </c>
      <c r="L3179" s="32">
        <v>24816</v>
      </c>
      <c r="M3179" s="32" t="s">
        <v>1935</v>
      </c>
      <c r="N3179" s="32" t="s">
        <v>1027</v>
      </c>
      <c r="O3179" s="32" t="s">
        <v>612</v>
      </c>
      <c r="P3179" s="32">
        <v>1951</v>
      </c>
      <c r="Q3179" s="32" t="s">
        <v>1938</v>
      </c>
      <c r="R3179" s="32">
        <v>204</v>
      </c>
      <c r="S3179" s="32">
        <v>56</v>
      </c>
      <c r="T3179" s="32">
        <v>3</v>
      </c>
      <c r="U3179" s="32"/>
      <c r="V3179" s="32">
        <v>2</v>
      </c>
      <c r="W3179" s="32"/>
      <c r="X3179" s="32"/>
      <c r="Y3179" s="32"/>
      <c r="Z3179" s="32"/>
      <c r="AA3179" s="32" t="s">
        <v>45</v>
      </c>
      <c r="AB3179" s="32" t="s">
        <v>2154</v>
      </c>
      <c r="AC3179" s="32" t="s">
        <v>9278</v>
      </c>
      <c r="AD3179" s="32" t="s">
        <v>1928</v>
      </c>
      <c r="AE3179" s="32" t="s">
        <v>53</v>
      </c>
      <c r="AF3179" s="32"/>
      <c r="AG3179" s="32"/>
      <c r="AH3179" s="32"/>
      <c r="AI3179" s="32" t="s">
        <v>1929</v>
      </c>
      <c r="AJ3179" s="32"/>
      <c r="AK3179" s="32" t="s">
        <v>46</v>
      </c>
      <c r="AN3179" s="33" t="s">
        <v>2259</v>
      </c>
      <c r="AO3179" s="33" t="s">
        <v>2556</v>
      </c>
    </row>
    <row r="3180" spans="2:41" ht="13.5" hidden="1" customHeight="1">
      <c r="B3180" s="31">
        <f>VLOOKUP(L3180,'2-1.手続一覧'!$A$9:$A$1715,1,FALSE)</f>
        <v>24823</v>
      </c>
      <c r="C3180" s="31" t="str">
        <f>IF(VLOOKUP(L3180,'2-1.手続一覧'!$A$9:$Q$1715,2,FALSE)=N3180,"OK","NG")</f>
        <v>OK</v>
      </c>
      <c r="D3180" s="31" t="str">
        <f>IF(VLOOKUP(L3180,'2-1.手続一覧'!$A$9:$Q$1715,3,FALSE)=O3180,"OK","NG")</f>
        <v>OK</v>
      </c>
      <c r="E3180" s="31" t="str">
        <f>IF(VLOOKUP(L3180,'2-1.手続一覧'!$A$9:$S$1715,19,FALSE)=AA3180,"OK","NG")</f>
        <v>OK</v>
      </c>
      <c r="F3180" s="31" t="str">
        <f>IF(VLOOKUP(L3180,'2-1.手続一覧'!$A$9:$S$1715,16,FALSE)=AC3180,"OK","NG")</f>
        <v>OK</v>
      </c>
      <c r="G3180" s="31" t="str">
        <f>IF(VLOOKUP(L3180,'2-1.手続一覧'!$A$9:$S$1715,17,FALSE)=AE3180,"OK","NG")</f>
        <v>NG</v>
      </c>
      <c r="H3180" s="31" t="str">
        <f>IF(VLOOKUP(L3180,'2-1.手続一覧'!$A$9:$T$1715,20,FALSE)=AF3180,"OK","NG")</f>
        <v>OK</v>
      </c>
      <c r="I3180" s="31" t="str">
        <f>IF(VLOOKUP(L3180,'2-1.手続一覧'!$A$9:$U$1715,21,FALSE)=AG3180,"OK","NG")</f>
        <v>OK</v>
      </c>
      <c r="J3180" s="31" t="str">
        <f>IF(VLOOKUP(L3180,'2-1.手続一覧'!$A$9:$V$1715,22,FALSE)=AH3180,"OK","NG")</f>
        <v>OK</v>
      </c>
      <c r="K3180" s="31" t="str">
        <f>IF(VLOOKUP(L3180,'2-1.手続一覧'!$A$9:$W$1715,23,FALSE)=AK3180,"OK","NG")</f>
        <v>OK</v>
      </c>
      <c r="L3180" s="32">
        <v>24823</v>
      </c>
      <c r="M3180" s="32" t="s">
        <v>1935</v>
      </c>
      <c r="N3180" s="32" t="s">
        <v>1028</v>
      </c>
      <c r="O3180" s="32" t="s">
        <v>612</v>
      </c>
      <c r="P3180" s="32">
        <v>1951</v>
      </c>
      <c r="Q3180" s="32" t="s">
        <v>1938</v>
      </c>
      <c r="R3180" s="32">
        <v>204</v>
      </c>
      <c r="S3180" s="32">
        <v>56</v>
      </c>
      <c r="T3180" s="32">
        <v>6</v>
      </c>
      <c r="U3180" s="32">
        <v>6</v>
      </c>
      <c r="V3180" s="32">
        <v>2</v>
      </c>
      <c r="W3180" s="32"/>
      <c r="X3180" s="32"/>
      <c r="Y3180" s="32"/>
      <c r="Z3180" s="32"/>
      <c r="AA3180" s="32" t="s">
        <v>45</v>
      </c>
      <c r="AB3180" s="32" t="s">
        <v>2154</v>
      </c>
      <c r="AC3180" s="32" t="s">
        <v>9278</v>
      </c>
      <c r="AD3180" s="32" t="s">
        <v>1928</v>
      </c>
      <c r="AE3180" s="32" t="s">
        <v>53</v>
      </c>
      <c r="AF3180" s="32"/>
      <c r="AG3180" s="32"/>
      <c r="AH3180" s="32" t="s">
        <v>103</v>
      </c>
      <c r="AI3180" s="32" t="s">
        <v>1929</v>
      </c>
      <c r="AJ3180" s="32"/>
      <c r="AK3180" s="32" t="s">
        <v>46</v>
      </c>
      <c r="AN3180" s="33" t="s">
        <v>2259</v>
      </c>
      <c r="AO3180" s="33" t="s">
        <v>2556</v>
      </c>
    </row>
    <row r="3181" spans="2:41" ht="13.5" hidden="1" customHeight="1">
      <c r="B3181" s="31">
        <f>VLOOKUP(L3181,'2-1.手続一覧'!$A$9:$A$1715,1,FALSE)</f>
        <v>24826</v>
      </c>
      <c r="C3181" s="31" t="str">
        <f>IF(VLOOKUP(L3181,'2-1.手続一覧'!$A$9:$Q$1715,2,FALSE)=N3181,"OK","NG")</f>
        <v>OK</v>
      </c>
      <c r="D3181" s="31" t="str">
        <f>IF(VLOOKUP(L3181,'2-1.手続一覧'!$A$9:$Q$1715,3,FALSE)=O3181,"OK","NG")</f>
        <v>OK</v>
      </c>
      <c r="E3181" s="31" t="str">
        <f>IF(VLOOKUP(L3181,'2-1.手続一覧'!$A$9:$S$1715,19,FALSE)=AA3181,"OK","NG")</f>
        <v>OK</v>
      </c>
      <c r="F3181" s="31" t="str">
        <f>IF(VLOOKUP(L3181,'2-1.手続一覧'!$A$9:$S$1715,16,FALSE)=AC3181,"OK","NG")</f>
        <v>OK</v>
      </c>
      <c r="G3181" s="31" t="str">
        <f>IF(VLOOKUP(L3181,'2-1.手続一覧'!$A$9:$S$1715,17,FALSE)=AE3181,"OK","NG")</f>
        <v>NG</v>
      </c>
      <c r="H3181" s="31" t="str">
        <f>IF(VLOOKUP(L3181,'2-1.手続一覧'!$A$9:$T$1715,20,FALSE)=AF3181,"OK","NG")</f>
        <v>OK</v>
      </c>
      <c r="I3181" s="31" t="str">
        <f>IF(VLOOKUP(L3181,'2-1.手続一覧'!$A$9:$U$1715,21,FALSE)=AG3181,"OK","NG")</f>
        <v>OK</v>
      </c>
      <c r="J3181" s="31" t="str">
        <f>IF(VLOOKUP(L3181,'2-1.手続一覧'!$A$9:$V$1715,22,FALSE)=AH3181,"OK","NG")</f>
        <v>OK</v>
      </c>
      <c r="K3181" s="31" t="str">
        <f>IF(VLOOKUP(L3181,'2-1.手続一覧'!$A$9:$W$1715,23,FALSE)=AK3181,"OK","NG")</f>
        <v>OK</v>
      </c>
      <c r="L3181" s="32">
        <v>24826</v>
      </c>
      <c r="M3181" s="32" t="s">
        <v>1935</v>
      </c>
      <c r="N3181" s="32" t="s">
        <v>1029</v>
      </c>
      <c r="O3181" s="32" t="s">
        <v>612</v>
      </c>
      <c r="P3181" s="32">
        <v>1951</v>
      </c>
      <c r="Q3181" s="32" t="s">
        <v>1938</v>
      </c>
      <c r="R3181" s="32">
        <v>204</v>
      </c>
      <c r="S3181" s="32">
        <v>56</v>
      </c>
      <c r="T3181" s="32">
        <v>6</v>
      </c>
      <c r="U3181" s="32">
        <v>22</v>
      </c>
      <c r="V3181" s="32">
        <v>2</v>
      </c>
      <c r="W3181" s="32"/>
      <c r="X3181" s="32"/>
      <c r="Y3181" s="32"/>
      <c r="Z3181" s="32"/>
      <c r="AA3181" s="32" t="s">
        <v>45</v>
      </c>
      <c r="AB3181" s="32" t="s">
        <v>2154</v>
      </c>
      <c r="AC3181" s="32" t="s">
        <v>9278</v>
      </c>
      <c r="AD3181" s="32" t="s">
        <v>1928</v>
      </c>
      <c r="AE3181" s="32" t="s">
        <v>53</v>
      </c>
      <c r="AF3181" s="32"/>
      <c r="AG3181" s="32"/>
      <c r="AH3181" s="32" t="s">
        <v>103</v>
      </c>
      <c r="AI3181" s="32" t="s">
        <v>1929</v>
      </c>
      <c r="AJ3181" s="32"/>
      <c r="AK3181" s="32" t="s">
        <v>46</v>
      </c>
      <c r="AN3181" s="33" t="s">
        <v>2259</v>
      </c>
      <c r="AO3181" s="33" t="s">
        <v>2556</v>
      </c>
    </row>
    <row r="3182" spans="2:41" ht="13.5" hidden="1" customHeight="1">
      <c r="B3182" s="31">
        <f>VLOOKUP(L3182,'2-1.手続一覧'!$A$9:$A$1715,1,FALSE)</f>
        <v>24828</v>
      </c>
      <c r="C3182" s="31" t="str">
        <f>IF(VLOOKUP(L3182,'2-1.手続一覧'!$A$9:$Q$1715,2,FALSE)=N3182,"OK","NG")</f>
        <v>OK</v>
      </c>
      <c r="D3182" s="31" t="str">
        <f>IF(VLOOKUP(L3182,'2-1.手続一覧'!$A$9:$Q$1715,3,FALSE)=O3182,"OK","NG")</f>
        <v>OK</v>
      </c>
      <c r="E3182" s="31" t="str">
        <f>IF(VLOOKUP(L3182,'2-1.手続一覧'!$A$9:$S$1715,19,FALSE)=AA3182,"OK","NG")</f>
        <v>OK</v>
      </c>
      <c r="F3182" s="31" t="str">
        <f>IF(VLOOKUP(L3182,'2-1.手続一覧'!$A$9:$S$1715,16,FALSE)=AC3182,"OK","NG")</f>
        <v>OK</v>
      </c>
      <c r="G3182" s="31" t="str">
        <f>IF(VLOOKUP(L3182,'2-1.手続一覧'!$A$9:$S$1715,17,FALSE)=AE3182,"OK","NG")</f>
        <v>NG</v>
      </c>
      <c r="H3182" s="31" t="str">
        <f>IF(VLOOKUP(L3182,'2-1.手続一覧'!$A$9:$T$1715,20,FALSE)=AF3182,"OK","NG")</f>
        <v>OK</v>
      </c>
      <c r="I3182" s="31" t="str">
        <f>IF(VLOOKUP(L3182,'2-1.手続一覧'!$A$9:$U$1715,21,FALSE)=AG3182,"OK","NG")</f>
        <v>OK</v>
      </c>
      <c r="J3182" s="31" t="str">
        <f>IF(VLOOKUP(L3182,'2-1.手続一覧'!$A$9:$V$1715,22,FALSE)=AH3182,"OK","NG")</f>
        <v>OK</v>
      </c>
      <c r="K3182" s="31" t="str">
        <f>IF(VLOOKUP(L3182,'2-1.手続一覧'!$A$9:$W$1715,23,FALSE)=AK3182,"OK","NG")</f>
        <v>OK</v>
      </c>
      <c r="L3182" s="32">
        <v>24828</v>
      </c>
      <c r="M3182" s="32" t="s">
        <v>1935</v>
      </c>
      <c r="N3182" s="32" t="s">
        <v>1030</v>
      </c>
      <c r="O3182" s="32" t="s">
        <v>612</v>
      </c>
      <c r="P3182" s="32">
        <v>1951</v>
      </c>
      <c r="Q3182" s="32" t="s">
        <v>1938</v>
      </c>
      <c r="R3182" s="32">
        <v>204</v>
      </c>
      <c r="S3182" s="32">
        <v>56</v>
      </c>
      <c r="T3182" s="32">
        <v>6</v>
      </c>
      <c r="U3182" s="32">
        <v>22</v>
      </c>
      <c r="V3182" s="32">
        <v>2</v>
      </c>
      <c r="W3182" s="32"/>
      <c r="X3182" s="32"/>
      <c r="Y3182" s="32"/>
      <c r="Z3182" s="32"/>
      <c r="AA3182" s="32" t="s">
        <v>45</v>
      </c>
      <c r="AB3182" s="32" t="s">
        <v>2154</v>
      </c>
      <c r="AC3182" s="32" t="s">
        <v>9278</v>
      </c>
      <c r="AD3182" s="32" t="s">
        <v>1928</v>
      </c>
      <c r="AE3182" s="32" t="s">
        <v>53</v>
      </c>
      <c r="AF3182" s="32"/>
      <c r="AG3182" s="32"/>
      <c r="AH3182" s="32" t="s">
        <v>103</v>
      </c>
      <c r="AI3182" s="32" t="s">
        <v>1929</v>
      </c>
      <c r="AJ3182" s="32"/>
      <c r="AK3182" s="32" t="s">
        <v>46</v>
      </c>
      <c r="AN3182" s="33" t="s">
        <v>2259</v>
      </c>
      <c r="AO3182" s="33" t="s">
        <v>2556</v>
      </c>
    </row>
    <row r="3183" spans="2:41" ht="13.5" hidden="1" customHeight="1">
      <c r="B3183" s="31">
        <f>VLOOKUP(L3183,'2-1.手続一覧'!$A$9:$A$1715,1,FALSE)</f>
        <v>24829</v>
      </c>
      <c r="C3183" s="31" t="str">
        <f>IF(VLOOKUP(L3183,'2-1.手続一覧'!$A$9:$Q$1715,2,FALSE)=N3183,"OK","NG")</f>
        <v>OK</v>
      </c>
      <c r="D3183" s="31" t="str">
        <f>IF(VLOOKUP(L3183,'2-1.手続一覧'!$A$9:$Q$1715,3,FALSE)=O3183,"OK","NG")</f>
        <v>OK</v>
      </c>
      <c r="E3183" s="31" t="str">
        <f>IF(VLOOKUP(L3183,'2-1.手続一覧'!$A$9:$S$1715,19,FALSE)=AA3183,"OK","NG")</f>
        <v>OK</v>
      </c>
      <c r="F3183" s="31" t="str">
        <f>IF(VLOOKUP(L3183,'2-1.手続一覧'!$A$9:$S$1715,16,FALSE)=AC3183,"OK","NG")</f>
        <v>OK</v>
      </c>
      <c r="G3183" s="31" t="str">
        <f>IF(VLOOKUP(L3183,'2-1.手続一覧'!$A$9:$S$1715,17,FALSE)=AE3183,"OK","NG")</f>
        <v>NG</v>
      </c>
      <c r="H3183" s="31" t="str">
        <f>IF(VLOOKUP(L3183,'2-1.手続一覧'!$A$9:$T$1715,20,FALSE)=AF3183,"OK","NG")</f>
        <v>OK</v>
      </c>
      <c r="I3183" s="31" t="str">
        <f>IF(VLOOKUP(L3183,'2-1.手続一覧'!$A$9:$U$1715,21,FALSE)=AG3183,"OK","NG")</f>
        <v>OK</v>
      </c>
      <c r="J3183" s="31" t="str">
        <f>IF(VLOOKUP(L3183,'2-1.手続一覧'!$A$9:$V$1715,22,FALSE)=AH3183,"OK","NG")</f>
        <v>OK</v>
      </c>
      <c r="K3183" s="31" t="str">
        <f>IF(VLOOKUP(L3183,'2-1.手続一覧'!$A$9:$W$1715,23,FALSE)=AK3183,"OK","NG")</f>
        <v>OK</v>
      </c>
      <c r="L3183" s="32">
        <v>24829</v>
      </c>
      <c r="M3183" s="32" t="s">
        <v>1935</v>
      </c>
      <c r="N3183" s="32" t="s">
        <v>1031</v>
      </c>
      <c r="O3183" s="32" t="s">
        <v>612</v>
      </c>
      <c r="P3183" s="32">
        <v>1951</v>
      </c>
      <c r="Q3183" s="32" t="s">
        <v>1938</v>
      </c>
      <c r="R3183" s="32">
        <v>204</v>
      </c>
      <c r="S3183" s="32">
        <v>56</v>
      </c>
      <c r="T3183" s="32">
        <v>6</v>
      </c>
      <c r="U3183" s="32">
        <v>22</v>
      </c>
      <c r="V3183" s="32">
        <v>2</v>
      </c>
      <c r="W3183" s="32"/>
      <c r="X3183" s="32"/>
      <c r="Y3183" s="32"/>
      <c r="Z3183" s="32"/>
      <c r="AA3183" s="32" t="s">
        <v>45</v>
      </c>
      <c r="AB3183" s="32" t="s">
        <v>2154</v>
      </c>
      <c r="AC3183" s="32" t="s">
        <v>9278</v>
      </c>
      <c r="AD3183" s="32" t="s">
        <v>1928</v>
      </c>
      <c r="AE3183" s="32" t="s">
        <v>53</v>
      </c>
      <c r="AF3183" s="32"/>
      <c r="AG3183" s="32"/>
      <c r="AH3183" s="32"/>
      <c r="AI3183" s="32" t="s">
        <v>1929</v>
      </c>
      <c r="AJ3183" s="32"/>
      <c r="AK3183" s="32" t="s">
        <v>46</v>
      </c>
      <c r="AN3183" s="33" t="s">
        <v>2259</v>
      </c>
      <c r="AO3183" s="33" t="s">
        <v>2556</v>
      </c>
    </row>
    <row r="3184" spans="2:41" ht="13.5" hidden="1" customHeight="1">
      <c r="B3184" s="31">
        <f>VLOOKUP(L3184,'2-1.手続一覧'!$A$9:$A$1715,1,FALSE)</f>
        <v>24880</v>
      </c>
      <c r="C3184" s="31" t="str">
        <f>IF(VLOOKUP(L3184,'2-1.手続一覧'!$A$9:$Q$1715,2,FALSE)=N3184,"OK","NG")</f>
        <v>OK</v>
      </c>
      <c r="D3184" s="31" t="str">
        <f>IF(VLOOKUP(L3184,'2-1.手続一覧'!$A$9:$Q$1715,3,FALSE)=O3184,"OK","NG")</f>
        <v>OK</v>
      </c>
      <c r="E3184" s="31" t="str">
        <f>IF(VLOOKUP(L3184,'2-1.手続一覧'!$A$9:$S$1715,19,FALSE)=AA3184,"OK","NG")</f>
        <v>OK</v>
      </c>
      <c r="F3184" s="31" t="str">
        <f>IF(VLOOKUP(L3184,'2-1.手続一覧'!$A$9:$S$1715,16,FALSE)=AC3184,"OK","NG")</f>
        <v>OK</v>
      </c>
      <c r="G3184" s="31" t="str">
        <f>IF(VLOOKUP(L3184,'2-1.手続一覧'!$A$9:$S$1715,17,FALSE)=AE3184,"OK","NG")</f>
        <v>NG</v>
      </c>
      <c r="H3184" s="31" t="str">
        <f>IF(VLOOKUP(L3184,'2-1.手続一覧'!$A$9:$T$1715,20,FALSE)=AF3184,"OK","NG")</f>
        <v>OK</v>
      </c>
      <c r="I3184" s="31" t="str">
        <f>IF(VLOOKUP(L3184,'2-1.手続一覧'!$A$9:$U$1715,21,FALSE)=AG3184,"OK","NG")</f>
        <v>OK</v>
      </c>
      <c r="J3184" s="31" t="str">
        <f>IF(VLOOKUP(L3184,'2-1.手続一覧'!$A$9:$V$1715,22,FALSE)=AH3184,"OK","NG")</f>
        <v>OK</v>
      </c>
      <c r="K3184" s="31" t="str">
        <f>IF(VLOOKUP(L3184,'2-1.手続一覧'!$A$9:$W$1715,23,FALSE)=AK3184,"OK","NG")</f>
        <v>OK</v>
      </c>
      <c r="L3184" s="32">
        <v>24880</v>
      </c>
      <c r="M3184" s="32" t="s">
        <v>1935</v>
      </c>
      <c r="N3184" s="32" t="s">
        <v>1032</v>
      </c>
      <c r="O3184" s="32" t="s">
        <v>612</v>
      </c>
      <c r="P3184" s="32">
        <v>1951</v>
      </c>
      <c r="Q3184" s="32" t="s">
        <v>1938</v>
      </c>
      <c r="R3184" s="32">
        <v>204</v>
      </c>
      <c r="S3184" s="32">
        <v>56</v>
      </c>
      <c r="T3184" s="32">
        <v>6</v>
      </c>
      <c r="U3184" s="32">
        <v>22</v>
      </c>
      <c r="V3184" s="32">
        <v>2</v>
      </c>
      <c r="W3184" s="32"/>
      <c r="X3184" s="32"/>
      <c r="Y3184" s="32"/>
      <c r="Z3184" s="32"/>
      <c r="AA3184" s="32" t="s">
        <v>45</v>
      </c>
      <c r="AB3184" s="32" t="s">
        <v>2154</v>
      </c>
      <c r="AC3184" s="32" t="s">
        <v>9278</v>
      </c>
      <c r="AD3184" s="32" t="s">
        <v>1928</v>
      </c>
      <c r="AE3184" s="32" t="s">
        <v>53</v>
      </c>
      <c r="AF3184" s="32"/>
      <c r="AG3184" s="32"/>
      <c r="AH3184" s="32"/>
      <c r="AI3184" s="32" t="s">
        <v>1929</v>
      </c>
      <c r="AJ3184" s="32"/>
      <c r="AK3184" s="32" t="s">
        <v>46</v>
      </c>
      <c r="AN3184" s="33" t="s">
        <v>2259</v>
      </c>
      <c r="AO3184" s="33" t="s">
        <v>2556</v>
      </c>
    </row>
    <row r="3185" spans="2:41" ht="13.5" hidden="1" customHeight="1">
      <c r="B3185" s="31">
        <f>VLOOKUP(L3185,'2-1.手続一覧'!$A$9:$A$1715,1,FALSE)</f>
        <v>24881</v>
      </c>
      <c r="C3185" s="31" t="str">
        <f>IF(VLOOKUP(L3185,'2-1.手続一覧'!$A$9:$Q$1715,2,FALSE)=N3185,"OK","NG")</f>
        <v>OK</v>
      </c>
      <c r="D3185" s="31" t="str">
        <f>IF(VLOOKUP(L3185,'2-1.手続一覧'!$A$9:$Q$1715,3,FALSE)=O3185,"OK","NG")</f>
        <v>OK</v>
      </c>
      <c r="E3185" s="31" t="str">
        <f>IF(VLOOKUP(L3185,'2-1.手続一覧'!$A$9:$S$1715,19,FALSE)=AA3185,"OK","NG")</f>
        <v>OK</v>
      </c>
      <c r="F3185" s="31" t="str">
        <f>IF(VLOOKUP(L3185,'2-1.手続一覧'!$A$9:$S$1715,16,FALSE)=AC3185,"OK","NG")</f>
        <v>OK</v>
      </c>
      <c r="G3185" s="31" t="str">
        <f>IF(VLOOKUP(L3185,'2-1.手続一覧'!$A$9:$S$1715,17,FALSE)=AE3185,"OK","NG")</f>
        <v>NG</v>
      </c>
      <c r="H3185" s="31" t="str">
        <f>IF(VLOOKUP(L3185,'2-1.手続一覧'!$A$9:$T$1715,20,FALSE)=AF3185,"OK","NG")</f>
        <v>OK</v>
      </c>
      <c r="I3185" s="31" t="str">
        <f>IF(VLOOKUP(L3185,'2-1.手続一覧'!$A$9:$U$1715,21,FALSE)=AG3185,"OK","NG")</f>
        <v>OK</v>
      </c>
      <c r="J3185" s="31" t="str">
        <f>IF(VLOOKUP(L3185,'2-1.手続一覧'!$A$9:$V$1715,22,FALSE)=AH3185,"OK","NG")</f>
        <v>OK</v>
      </c>
      <c r="K3185" s="31" t="str">
        <f>IF(VLOOKUP(L3185,'2-1.手続一覧'!$A$9:$W$1715,23,FALSE)=AK3185,"OK","NG")</f>
        <v>OK</v>
      </c>
      <c r="L3185" s="32">
        <v>24881</v>
      </c>
      <c r="M3185" s="32" t="s">
        <v>1935</v>
      </c>
      <c r="N3185" s="32" t="s">
        <v>1033</v>
      </c>
      <c r="O3185" s="32" t="s">
        <v>612</v>
      </c>
      <c r="P3185" s="32">
        <v>1951</v>
      </c>
      <c r="Q3185" s="32" t="s">
        <v>1938</v>
      </c>
      <c r="R3185" s="32">
        <v>204</v>
      </c>
      <c r="S3185" s="32">
        <v>56</v>
      </c>
      <c r="T3185" s="32">
        <v>6</v>
      </c>
      <c r="U3185" s="32">
        <v>22</v>
      </c>
      <c r="V3185" s="32">
        <v>2</v>
      </c>
      <c r="W3185" s="32"/>
      <c r="X3185" s="32"/>
      <c r="Y3185" s="32"/>
      <c r="Z3185" s="32"/>
      <c r="AA3185" s="32" t="s">
        <v>45</v>
      </c>
      <c r="AB3185" s="32" t="s">
        <v>2154</v>
      </c>
      <c r="AC3185" s="32" t="s">
        <v>9278</v>
      </c>
      <c r="AD3185" s="32" t="s">
        <v>1928</v>
      </c>
      <c r="AE3185" s="32" t="s">
        <v>53</v>
      </c>
      <c r="AF3185" s="32"/>
      <c r="AG3185" s="32"/>
      <c r="AH3185" s="32"/>
      <c r="AI3185" s="32" t="s">
        <v>1929</v>
      </c>
      <c r="AJ3185" s="32"/>
      <c r="AK3185" s="32" t="s">
        <v>46</v>
      </c>
      <c r="AN3185" s="33" t="s">
        <v>2259</v>
      </c>
      <c r="AO3185" s="33" t="s">
        <v>2556</v>
      </c>
    </row>
    <row r="3186" spans="2:41" ht="13.5" hidden="1" customHeight="1">
      <c r="B3186" s="31">
        <f>VLOOKUP(L3186,'2-1.手続一覧'!$A$9:$A$1715,1,FALSE)</f>
        <v>24882</v>
      </c>
      <c r="C3186" s="31" t="str">
        <f>IF(VLOOKUP(L3186,'2-1.手続一覧'!$A$9:$Q$1715,2,FALSE)=N3186,"OK","NG")</f>
        <v>OK</v>
      </c>
      <c r="D3186" s="31" t="str">
        <f>IF(VLOOKUP(L3186,'2-1.手続一覧'!$A$9:$Q$1715,3,FALSE)=O3186,"OK","NG")</f>
        <v>OK</v>
      </c>
      <c r="E3186" s="31" t="str">
        <f>IF(VLOOKUP(L3186,'2-1.手続一覧'!$A$9:$S$1715,19,FALSE)=AA3186,"OK","NG")</f>
        <v>OK</v>
      </c>
      <c r="F3186" s="31" t="str">
        <f>IF(VLOOKUP(L3186,'2-1.手続一覧'!$A$9:$S$1715,16,FALSE)=AC3186,"OK","NG")</f>
        <v>OK</v>
      </c>
      <c r="G3186" s="31" t="str">
        <f>IF(VLOOKUP(L3186,'2-1.手続一覧'!$A$9:$S$1715,17,FALSE)=AE3186,"OK","NG")</f>
        <v>NG</v>
      </c>
      <c r="H3186" s="31" t="str">
        <f>IF(VLOOKUP(L3186,'2-1.手続一覧'!$A$9:$T$1715,20,FALSE)=AF3186,"OK","NG")</f>
        <v>OK</v>
      </c>
      <c r="I3186" s="31" t="str">
        <f>IF(VLOOKUP(L3186,'2-1.手続一覧'!$A$9:$U$1715,21,FALSE)=AG3186,"OK","NG")</f>
        <v>OK</v>
      </c>
      <c r="J3186" s="31" t="str">
        <f>IF(VLOOKUP(L3186,'2-1.手続一覧'!$A$9:$V$1715,22,FALSE)=AH3186,"OK","NG")</f>
        <v>OK</v>
      </c>
      <c r="K3186" s="31" t="str">
        <f>IF(VLOOKUP(L3186,'2-1.手続一覧'!$A$9:$W$1715,23,FALSE)=AK3186,"OK","NG")</f>
        <v>OK</v>
      </c>
      <c r="L3186" s="32">
        <v>24882</v>
      </c>
      <c r="M3186" s="32" t="s">
        <v>1935</v>
      </c>
      <c r="N3186" s="32" t="s">
        <v>1034</v>
      </c>
      <c r="O3186" s="32" t="s">
        <v>612</v>
      </c>
      <c r="P3186" s="32">
        <v>1951</v>
      </c>
      <c r="Q3186" s="32" t="s">
        <v>1938</v>
      </c>
      <c r="R3186" s="32">
        <v>204</v>
      </c>
      <c r="S3186" s="32">
        <v>56</v>
      </c>
      <c r="T3186" s="32">
        <v>6</v>
      </c>
      <c r="U3186" s="32">
        <v>22</v>
      </c>
      <c r="V3186" s="32">
        <v>2</v>
      </c>
      <c r="W3186" s="32"/>
      <c r="X3186" s="32"/>
      <c r="Y3186" s="32"/>
      <c r="Z3186" s="32"/>
      <c r="AA3186" s="32" t="s">
        <v>45</v>
      </c>
      <c r="AB3186" s="32" t="s">
        <v>2154</v>
      </c>
      <c r="AC3186" s="32" t="s">
        <v>9278</v>
      </c>
      <c r="AD3186" s="32" t="s">
        <v>1928</v>
      </c>
      <c r="AE3186" s="32" t="s">
        <v>53</v>
      </c>
      <c r="AF3186" s="32"/>
      <c r="AG3186" s="32"/>
      <c r="AH3186" s="32"/>
      <c r="AI3186" s="32" t="s">
        <v>1929</v>
      </c>
      <c r="AJ3186" s="32"/>
      <c r="AK3186" s="32" t="s">
        <v>46</v>
      </c>
      <c r="AN3186" s="33" t="s">
        <v>2259</v>
      </c>
      <c r="AO3186" s="33" t="s">
        <v>2556</v>
      </c>
    </row>
    <row r="3187" spans="2:41" ht="13.5" hidden="1" customHeight="1">
      <c r="B3187" s="31">
        <f>VLOOKUP(L3187,'2-1.手続一覧'!$A$9:$A$1715,1,FALSE)</f>
        <v>24883</v>
      </c>
      <c r="C3187" s="31" t="str">
        <f>IF(VLOOKUP(L3187,'2-1.手続一覧'!$A$9:$Q$1715,2,FALSE)=N3187,"OK","NG")</f>
        <v>OK</v>
      </c>
      <c r="D3187" s="31" t="str">
        <f>IF(VLOOKUP(L3187,'2-1.手続一覧'!$A$9:$Q$1715,3,FALSE)=O3187,"OK","NG")</f>
        <v>OK</v>
      </c>
      <c r="E3187" s="31" t="str">
        <f>IF(VLOOKUP(L3187,'2-1.手続一覧'!$A$9:$S$1715,19,FALSE)=AA3187,"OK","NG")</f>
        <v>OK</v>
      </c>
      <c r="F3187" s="31" t="str">
        <f>IF(VLOOKUP(L3187,'2-1.手続一覧'!$A$9:$S$1715,16,FALSE)=AC3187,"OK","NG")</f>
        <v>OK</v>
      </c>
      <c r="G3187" s="31" t="str">
        <f>IF(VLOOKUP(L3187,'2-1.手続一覧'!$A$9:$S$1715,17,FALSE)=AE3187,"OK","NG")</f>
        <v>NG</v>
      </c>
      <c r="H3187" s="31" t="str">
        <f>IF(VLOOKUP(L3187,'2-1.手続一覧'!$A$9:$T$1715,20,FALSE)=AF3187,"OK","NG")</f>
        <v>OK</v>
      </c>
      <c r="I3187" s="31" t="str">
        <f>IF(VLOOKUP(L3187,'2-1.手続一覧'!$A$9:$U$1715,21,FALSE)=AG3187,"OK","NG")</f>
        <v>OK</v>
      </c>
      <c r="J3187" s="31" t="str">
        <f>IF(VLOOKUP(L3187,'2-1.手続一覧'!$A$9:$V$1715,22,FALSE)=AH3187,"OK","NG")</f>
        <v>OK</v>
      </c>
      <c r="K3187" s="31" t="str">
        <f>IF(VLOOKUP(L3187,'2-1.手続一覧'!$A$9:$W$1715,23,FALSE)=AK3187,"OK","NG")</f>
        <v>OK</v>
      </c>
      <c r="L3187" s="32">
        <v>24883</v>
      </c>
      <c r="M3187" s="32" t="s">
        <v>1935</v>
      </c>
      <c r="N3187" s="32" t="s">
        <v>1035</v>
      </c>
      <c r="O3187" s="32" t="s">
        <v>612</v>
      </c>
      <c r="P3187" s="32">
        <v>1951</v>
      </c>
      <c r="Q3187" s="32" t="s">
        <v>1938</v>
      </c>
      <c r="R3187" s="32">
        <v>204</v>
      </c>
      <c r="S3187" s="32">
        <v>56</v>
      </c>
      <c r="T3187" s="32">
        <v>6</v>
      </c>
      <c r="U3187" s="32">
        <v>5</v>
      </c>
      <c r="V3187" s="32">
        <v>2</v>
      </c>
      <c r="W3187" s="32"/>
      <c r="X3187" s="32"/>
      <c r="Y3187" s="32"/>
      <c r="Z3187" s="32"/>
      <c r="AA3187" s="32" t="s">
        <v>45</v>
      </c>
      <c r="AB3187" s="32" t="s">
        <v>2154</v>
      </c>
      <c r="AC3187" s="32" t="s">
        <v>9278</v>
      </c>
      <c r="AD3187" s="32" t="s">
        <v>1928</v>
      </c>
      <c r="AE3187" s="32" t="s">
        <v>53</v>
      </c>
      <c r="AF3187" s="32"/>
      <c r="AG3187" s="32"/>
      <c r="AH3187" s="32"/>
      <c r="AI3187" s="32" t="s">
        <v>1929</v>
      </c>
      <c r="AJ3187" s="32"/>
      <c r="AK3187" s="32" t="s">
        <v>46</v>
      </c>
      <c r="AN3187" s="33" t="s">
        <v>2259</v>
      </c>
      <c r="AO3187" s="33" t="s">
        <v>2556</v>
      </c>
    </row>
    <row r="3188" spans="2:41" ht="13.5" hidden="1" customHeight="1">
      <c r="B3188" s="31">
        <f>VLOOKUP(L3188,'2-1.手続一覧'!$A$9:$A$1715,1,FALSE)</f>
        <v>24884</v>
      </c>
      <c r="C3188" s="31" t="str">
        <f>IF(VLOOKUP(L3188,'2-1.手続一覧'!$A$9:$Q$1715,2,FALSE)=N3188,"OK","NG")</f>
        <v>OK</v>
      </c>
      <c r="D3188" s="31" t="str">
        <f>IF(VLOOKUP(L3188,'2-1.手続一覧'!$A$9:$Q$1715,3,FALSE)=O3188,"OK","NG")</f>
        <v>OK</v>
      </c>
      <c r="E3188" s="31" t="str">
        <f>IF(VLOOKUP(L3188,'2-1.手続一覧'!$A$9:$S$1715,19,FALSE)=AA3188,"OK","NG")</f>
        <v>OK</v>
      </c>
      <c r="F3188" s="31" t="str">
        <f>IF(VLOOKUP(L3188,'2-1.手続一覧'!$A$9:$S$1715,16,FALSE)=AC3188,"OK","NG")</f>
        <v>OK</v>
      </c>
      <c r="G3188" s="31" t="str">
        <f>IF(VLOOKUP(L3188,'2-1.手続一覧'!$A$9:$S$1715,17,FALSE)=AE3188,"OK","NG")</f>
        <v>NG</v>
      </c>
      <c r="H3188" s="31" t="str">
        <f>IF(VLOOKUP(L3188,'2-1.手続一覧'!$A$9:$T$1715,20,FALSE)=AF3188,"OK","NG")</f>
        <v>OK</v>
      </c>
      <c r="I3188" s="31" t="str">
        <f>IF(VLOOKUP(L3188,'2-1.手続一覧'!$A$9:$U$1715,21,FALSE)=AG3188,"OK","NG")</f>
        <v>OK</v>
      </c>
      <c r="J3188" s="31" t="str">
        <f>IF(VLOOKUP(L3188,'2-1.手続一覧'!$A$9:$V$1715,22,FALSE)=AH3188,"OK","NG")</f>
        <v>OK</v>
      </c>
      <c r="K3188" s="31" t="str">
        <f>IF(VLOOKUP(L3188,'2-1.手続一覧'!$A$9:$W$1715,23,FALSE)=AK3188,"OK","NG")</f>
        <v>OK</v>
      </c>
      <c r="L3188" s="32">
        <v>24884</v>
      </c>
      <c r="M3188" s="32" t="s">
        <v>1935</v>
      </c>
      <c r="N3188" s="32" t="s">
        <v>1036</v>
      </c>
      <c r="O3188" s="32" t="s">
        <v>612</v>
      </c>
      <c r="P3188" s="32">
        <v>1951</v>
      </c>
      <c r="Q3188" s="32" t="s">
        <v>1938</v>
      </c>
      <c r="R3188" s="32">
        <v>204</v>
      </c>
      <c r="S3188" s="32">
        <v>56</v>
      </c>
      <c r="T3188" s="32">
        <v>6</v>
      </c>
      <c r="U3188" s="32">
        <v>5</v>
      </c>
      <c r="V3188" s="32">
        <v>2</v>
      </c>
      <c r="W3188" s="32"/>
      <c r="X3188" s="32"/>
      <c r="Y3188" s="32"/>
      <c r="Z3188" s="32"/>
      <c r="AA3188" s="32" t="s">
        <v>45</v>
      </c>
      <c r="AB3188" s="32" t="s">
        <v>2154</v>
      </c>
      <c r="AC3188" s="32" t="s">
        <v>9278</v>
      </c>
      <c r="AD3188" s="32" t="s">
        <v>1928</v>
      </c>
      <c r="AE3188" s="32" t="s">
        <v>53</v>
      </c>
      <c r="AF3188" s="32"/>
      <c r="AG3188" s="32"/>
      <c r="AH3188" s="32"/>
      <c r="AI3188" s="32" t="s">
        <v>1929</v>
      </c>
      <c r="AJ3188" s="32"/>
      <c r="AK3188" s="32" t="s">
        <v>46</v>
      </c>
      <c r="AN3188" s="33" t="s">
        <v>2259</v>
      </c>
      <c r="AO3188" s="33" t="s">
        <v>2556</v>
      </c>
    </row>
    <row r="3189" spans="2:41" ht="13.5" hidden="1" customHeight="1">
      <c r="B3189" s="31">
        <f>VLOOKUP(L3189,'2-1.手続一覧'!$A$9:$A$1715,1,FALSE)</f>
        <v>24704</v>
      </c>
      <c r="C3189" s="31" t="str">
        <f>IF(VLOOKUP(L3189,'2-1.手続一覧'!$A$9:$Q$1715,2,FALSE)=N3189,"OK","NG")</f>
        <v>OK</v>
      </c>
      <c r="D3189" s="31" t="str">
        <f>IF(VLOOKUP(L3189,'2-1.手続一覧'!$A$9:$Q$1715,3,FALSE)=O3189,"OK","NG")</f>
        <v>OK</v>
      </c>
      <c r="E3189" s="31" t="str">
        <f>IF(VLOOKUP(L3189,'2-1.手続一覧'!$A$9:$S$1715,19,FALSE)=AA3189,"OK","NG")</f>
        <v>OK</v>
      </c>
      <c r="F3189" s="31" t="str">
        <f>IF(VLOOKUP(L3189,'2-1.手続一覧'!$A$9:$S$1715,16,FALSE)=AC3189,"OK","NG")</f>
        <v>NG</v>
      </c>
      <c r="G3189" s="31" t="str">
        <f>IF(VLOOKUP(L3189,'2-1.手続一覧'!$A$9:$S$1715,17,FALSE)=AE3189,"OK","NG")</f>
        <v>NG</v>
      </c>
      <c r="H3189" s="31" t="str">
        <f>IF(VLOOKUP(L3189,'2-1.手続一覧'!$A$9:$T$1715,20,FALSE)=AF3189,"OK","NG")</f>
        <v>OK</v>
      </c>
      <c r="I3189" s="31" t="str">
        <f>IF(VLOOKUP(L3189,'2-1.手続一覧'!$A$9:$U$1715,21,FALSE)=AG3189,"OK","NG")</f>
        <v>OK</v>
      </c>
      <c r="J3189" s="31" t="str">
        <f>IF(VLOOKUP(L3189,'2-1.手続一覧'!$A$9:$V$1715,22,FALSE)=AH3189,"OK","NG")</f>
        <v>OK</v>
      </c>
      <c r="K3189" s="31" t="str">
        <f>IF(VLOOKUP(L3189,'2-1.手続一覧'!$A$9:$W$1715,23,FALSE)=AK3189,"OK","NG")</f>
        <v>OK</v>
      </c>
      <c r="L3189" s="32">
        <v>24704</v>
      </c>
      <c r="M3189" s="32" t="s">
        <v>1935</v>
      </c>
      <c r="N3189" s="32" t="s">
        <v>1053</v>
      </c>
      <c r="O3189" s="32" t="s">
        <v>612</v>
      </c>
      <c r="P3189" s="32">
        <v>1951</v>
      </c>
      <c r="Q3189" s="32" t="s">
        <v>1938</v>
      </c>
      <c r="R3189" s="32">
        <v>204</v>
      </c>
      <c r="S3189" s="32">
        <v>56</v>
      </c>
      <c r="T3189" s="32">
        <v>6</v>
      </c>
      <c r="U3189" s="32">
        <v>15</v>
      </c>
      <c r="V3189" s="32">
        <v>2</v>
      </c>
      <c r="W3189" s="32"/>
      <c r="X3189" s="32"/>
      <c r="Y3189" s="32"/>
      <c r="Z3189" s="32"/>
      <c r="AA3189" s="32" t="s">
        <v>177</v>
      </c>
      <c r="AB3189" s="32" t="s">
        <v>1928</v>
      </c>
      <c r="AC3189" s="32" t="s">
        <v>102</v>
      </c>
      <c r="AD3189" s="32" t="s">
        <v>147</v>
      </c>
      <c r="AE3189" s="33" t="s">
        <v>43</v>
      </c>
      <c r="AF3189" s="32"/>
      <c r="AG3189" s="32"/>
      <c r="AH3189" s="32"/>
      <c r="AI3189" s="32" t="s">
        <v>1929</v>
      </c>
      <c r="AJ3189" s="32"/>
      <c r="AK3189" s="32" t="s">
        <v>46</v>
      </c>
      <c r="AN3189" s="33" t="s">
        <v>2259</v>
      </c>
      <c r="AO3189" s="33" t="s">
        <v>2556</v>
      </c>
    </row>
    <row r="3190" spans="2:41" ht="13.5" hidden="1" customHeight="1">
      <c r="B3190" s="31">
        <f>VLOOKUP(L3190,'2-1.手続一覧'!$A$9:$A$1715,1,FALSE)</f>
        <v>24714</v>
      </c>
      <c r="C3190" s="31" t="str">
        <f>IF(VLOOKUP(L3190,'2-1.手続一覧'!$A$9:$Q$1715,2,FALSE)=N3190,"OK","NG")</f>
        <v>OK</v>
      </c>
      <c r="D3190" s="31" t="str">
        <f>IF(VLOOKUP(L3190,'2-1.手続一覧'!$A$9:$Q$1715,3,FALSE)=O3190,"OK","NG")</f>
        <v>OK</v>
      </c>
      <c r="E3190" s="31" t="str">
        <f>IF(VLOOKUP(L3190,'2-1.手続一覧'!$A$9:$S$1715,19,FALSE)=AA3190,"OK","NG")</f>
        <v>OK</v>
      </c>
      <c r="F3190" s="31" t="str">
        <f>IF(VLOOKUP(L3190,'2-1.手続一覧'!$A$9:$S$1715,16,FALSE)=AC3190,"OK","NG")</f>
        <v>NG</v>
      </c>
      <c r="G3190" s="31" t="str">
        <f>IF(VLOOKUP(L3190,'2-1.手続一覧'!$A$9:$S$1715,17,FALSE)=AE3190,"OK","NG")</f>
        <v>NG</v>
      </c>
      <c r="H3190" s="31" t="str">
        <f>IF(VLOOKUP(L3190,'2-1.手続一覧'!$A$9:$T$1715,20,FALSE)=AF3190,"OK","NG")</f>
        <v>OK</v>
      </c>
      <c r="I3190" s="31" t="str">
        <f>IF(VLOOKUP(L3190,'2-1.手続一覧'!$A$9:$U$1715,21,FALSE)=AG3190,"OK","NG")</f>
        <v>OK</v>
      </c>
      <c r="J3190" s="31" t="str">
        <f>IF(VLOOKUP(L3190,'2-1.手続一覧'!$A$9:$V$1715,22,FALSE)=AH3190,"OK","NG")</f>
        <v>OK</v>
      </c>
      <c r="K3190" s="31" t="str">
        <f>IF(VLOOKUP(L3190,'2-1.手続一覧'!$A$9:$W$1715,23,FALSE)=AK3190,"OK","NG")</f>
        <v>OK</v>
      </c>
      <c r="L3190" s="32">
        <v>24714</v>
      </c>
      <c r="M3190" s="32" t="s">
        <v>1935</v>
      </c>
      <c r="N3190" s="32" t="s">
        <v>1089</v>
      </c>
      <c r="O3190" s="32" t="s">
        <v>612</v>
      </c>
      <c r="P3190" s="32">
        <v>1951</v>
      </c>
      <c r="Q3190" s="32" t="s">
        <v>1938</v>
      </c>
      <c r="R3190" s="32">
        <v>204</v>
      </c>
      <c r="S3190" s="32">
        <v>56</v>
      </c>
      <c r="T3190" s="32">
        <v>6</v>
      </c>
      <c r="U3190" s="32">
        <v>22</v>
      </c>
      <c r="V3190" s="32">
        <v>2</v>
      </c>
      <c r="W3190" s="32"/>
      <c r="X3190" s="32"/>
      <c r="Y3190" s="32"/>
      <c r="Z3190" s="32"/>
      <c r="AA3190" s="32" t="s">
        <v>177</v>
      </c>
      <c r="AB3190" s="32" t="s">
        <v>1928</v>
      </c>
      <c r="AC3190" s="32" t="s">
        <v>102</v>
      </c>
      <c r="AD3190" s="32" t="s">
        <v>147</v>
      </c>
      <c r="AE3190" s="33" t="s">
        <v>43</v>
      </c>
      <c r="AF3190" s="32"/>
      <c r="AG3190" s="32"/>
      <c r="AH3190" s="32" t="s">
        <v>103</v>
      </c>
      <c r="AI3190" s="32" t="s">
        <v>1929</v>
      </c>
      <c r="AJ3190" s="32"/>
      <c r="AK3190" s="32" t="s">
        <v>46</v>
      </c>
      <c r="AN3190" s="33" t="s">
        <v>2259</v>
      </c>
      <c r="AO3190" s="33" t="s">
        <v>2556</v>
      </c>
    </row>
    <row r="3191" spans="2:41" ht="13.5" hidden="1" customHeight="1">
      <c r="B3191" s="31">
        <f>VLOOKUP(L3191,'2-1.手続一覧'!$A$9:$A$1715,1,FALSE)</f>
        <v>24724</v>
      </c>
      <c r="C3191" s="31" t="str">
        <f>IF(VLOOKUP(L3191,'2-1.手続一覧'!$A$9:$Q$1715,2,FALSE)=N3191,"OK","NG")</f>
        <v>NG</v>
      </c>
      <c r="D3191" s="31" t="str">
        <f>IF(VLOOKUP(L3191,'2-1.手続一覧'!$A$9:$Q$1715,3,FALSE)=O3191,"OK","NG")</f>
        <v>OK</v>
      </c>
      <c r="E3191" s="31" t="str">
        <f>IF(VLOOKUP(L3191,'2-1.手続一覧'!$A$9:$S$1715,19,FALSE)=AA3191,"OK","NG")</f>
        <v>OK</v>
      </c>
      <c r="F3191" s="31" t="str">
        <f>IF(VLOOKUP(L3191,'2-1.手続一覧'!$A$9:$S$1715,16,FALSE)=AC3191,"OK","NG")</f>
        <v>NG</v>
      </c>
      <c r="G3191" s="31" t="str">
        <f>IF(VLOOKUP(L3191,'2-1.手続一覧'!$A$9:$S$1715,17,FALSE)=AE3191,"OK","NG")</f>
        <v>NG</v>
      </c>
      <c r="H3191" s="31" t="str">
        <f>IF(VLOOKUP(L3191,'2-1.手続一覧'!$A$9:$T$1715,20,FALSE)=AF3191,"OK","NG")</f>
        <v>OK</v>
      </c>
      <c r="I3191" s="31" t="str">
        <f>IF(VLOOKUP(L3191,'2-1.手続一覧'!$A$9:$U$1715,21,FALSE)=AG3191,"OK","NG")</f>
        <v>OK</v>
      </c>
      <c r="J3191" s="31" t="str">
        <f>IF(VLOOKUP(L3191,'2-1.手続一覧'!$A$9:$V$1715,22,FALSE)=AH3191,"OK","NG")</f>
        <v>OK</v>
      </c>
      <c r="K3191" s="31" t="str">
        <f>IF(VLOOKUP(L3191,'2-1.手続一覧'!$A$9:$W$1715,23,FALSE)=AK3191,"OK","NG")</f>
        <v>OK</v>
      </c>
      <c r="L3191" s="32">
        <v>24724</v>
      </c>
      <c r="M3191" s="32" t="s">
        <v>1935</v>
      </c>
      <c r="N3191" s="32" t="s">
        <v>1101</v>
      </c>
      <c r="O3191" s="32" t="s">
        <v>612</v>
      </c>
      <c r="P3191" s="32">
        <v>1951</v>
      </c>
      <c r="Q3191" s="32" t="s">
        <v>1938</v>
      </c>
      <c r="R3191" s="32">
        <v>204</v>
      </c>
      <c r="S3191" s="32">
        <v>56</v>
      </c>
      <c r="T3191" s="32">
        <v>9</v>
      </c>
      <c r="U3191" s="32"/>
      <c r="V3191" s="32">
        <v>2</v>
      </c>
      <c r="W3191" s="32"/>
      <c r="X3191" s="32"/>
      <c r="Y3191" s="32"/>
      <c r="Z3191" s="32"/>
      <c r="AA3191" s="32" t="s">
        <v>177</v>
      </c>
      <c r="AB3191" s="32" t="s">
        <v>1928</v>
      </c>
      <c r="AC3191" s="32" t="s">
        <v>102</v>
      </c>
      <c r="AD3191" s="32" t="s">
        <v>147</v>
      </c>
      <c r="AE3191" s="33" t="s">
        <v>43</v>
      </c>
      <c r="AF3191" s="32"/>
      <c r="AG3191" s="32"/>
      <c r="AH3191" s="32"/>
      <c r="AI3191" s="32" t="s">
        <v>1929</v>
      </c>
      <c r="AJ3191" s="32"/>
      <c r="AK3191" s="32" t="s">
        <v>46</v>
      </c>
      <c r="AN3191" s="33" t="s">
        <v>2259</v>
      </c>
      <c r="AO3191" s="33" t="s">
        <v>2556</v>
      </c>
    </row>
    <row r="3192" spans="2:41" ht="13.5" hidden="1" customHeight="1">
      <c r="B3192" s="31">
        <f>VLOOKUP(L3192,'2-1.手続一覧'!$A$9:$A$1715,1,FALSE)</f>
        <v>24831</v>
      </c>
      <c r="C3192" s="31" t="str">
        <f>IF(VLOOKUP(L3192,'2-1.手続一覧'!$A$9:$Q$1715,2,FALSE)=N3192,"OK","NG")</f>
        <v>OK</v>
      </c>
      <c r="D3192" s="31" t="str">
        <f>IF(VLOOKUP(L3192,'2-1.手続一覧'!$A$9:$Q$1715,3,FALSE)=O3192,"OK","NG")</f>
        <v>OK</v>
      </c>
      <c r="E3192" s="31" t="str">
        <f>IF(VLOOKUP(L3192,'2-1.手続一覧'!$A$9:$S$1715,19,FALSE)=AA3192,"OK","NG")</f>
        <v>OK</v>
      </c>
      <c r="F3192" s="31" t="str">
        <f>IF(VLOOKUP(L3192,'2-1.手続一覧'!$A$9:$S$1715,16,FALSE)=AC3192,"OK","NG")</f>
        <v>NG</v>
      </c>
      <c r="G3192" s="31" t="str">
        <f>IF(VLOOKUP(L3192,'2-1.手続一覧'!$A$9:$S$1715,17,FALSE)=AE3192,"OK","NG")</f>
        <v>OK</v>
      </c>
      <c r="H3192" s="31" t="str">
        <f>IF(VLOOKUP(L3192,'2-1.手続一覧'!$A$9:$T$1715,20,FALSE)=AF3192,"OK","NG")</f>
        <v>OK</v>
      </c>
      <c r="I3192" s="31" t="str">
        <f>IF(VLOOKUP(L3192,'2-1.手続一覧'!$A$9:$U$1715,21,FALSE)=AG3192,"OK","NG")</f>
        <v>OK</v>
      </c>
      <c r="J3192" s="31" t="str">
        <f>IF(VLOOKUP(L3192,'2-1.手続一覧'!$A$9:$V$1715,22,FALSE)=AH3192,"OK","NG")</f>
        <v>OK</v>
      </c>
      <c r="K3192" s="31" t="str">
        <f>IF(VLOOKUP(L3192,'2-1.手続一覧'!$A$9:$W$1715,23,FALSE)=AK3192,"OK","NG")</f>
        <v>OK</v>
      </c>
      <c r="L3192" s="32">
        <v>24831</v>
      </c>
      <c r="M3192" s="32" t="s">
        <v>1935</v>
      </c>
      <c r="N3192" s="32" t="s">
        <v>1037</v>
      </c>
      <c r="O3192" s="32" t="s">
        <v>612</v>
      </c>
      <c r="P3192" s="32">
        <v>1951</v>
      </c>
      <c r="Q3192" s="32" t="s">
        <v>1938</v>
      </c>
      <c r="R3192" s="32">
        <v>204</v>
      </c>
      <c r="S3192" s="32">
        <v>56</v>
      </c>
      <c r="T3192" s="32">
        <v>9</v>
      </c>
      <c r="U3192" s="32"/>
      <c r="V3192" s="32">
        <v>2</v>
      </c>
      <c r="W3192" s="32"/>
      <c r="X3192" s="32"/>
      <c r="Y3192" s="32"/>
      <c r="Z3192" s="32"/>
      <c r="AA3192" s="32" t="s">
        <v>177</v>
      </c>
      <c r="AB3192" s="32" t="s">
        <v>1928</v>
      </c>
      <c r="AC3192" s="32" t="s">
        <v>102</v>
      </c>
      <c r="AD3192" s="32" t="s">
        <v>2154</v>
      </c>
      <c r="AE3192" s="32" t="s">
        <v>245</v>
      </c>
      <c r="AF3192" s="32"/>
      <c r="AG3192" s="32"/>
      <c r="AH3192" s="32"/>
      <c r="AI3192" s="32" t="s">
        <v>1929</v>
      </c>
      <c r="AJ3192" s="32"/>
      <c r="AK3192" s="32" t="s">
        <v>46</v>
      </c>
      <c r="AN3192" s="33" t="s">
        <v>2259</v>
      </c>
      <c r="AO3192" s="33" t="s">
        <v>2556</v>
      </c>
    </row>
    <row r="3193" spans="2:41" ht="13.5" hidden="1" customHeight="1">
      <c r="B3193" s="31">
        <f>VLOOKUP(L3193,'2-1.手続一覧'!$A$9:$A$1715,1,FALSE)</f>
        <v>24716</v>
      </c>
      <c r="C3193" s="31" t="str">
        <f>IF(VLOOKUP(L3193,'2-1.手続一覧'!$A$9:$Q$1715,2,FALSE)=N3193,"OK","NG")</f>
        <v>OK</v>
      </c>
      <c r="D3193" s="31" t="str">
        <f>IF(VLOOKUP(L3193,'2-1.手続一覧'!$A$9:$Q$1715,3,FALSE)=O3193,"OK","NG")</f>
        <v>OK</v>
      </c>
      <c r="E3193" s="31" t="str">
        <f>IF(VLOOKUP(L3193,'2-1.手続一覧'!$A$9:$S$1715,19,FALSE)=AA3193,"OK","NG")</f>
        <v>OK</v>
      </c>
      <c r="F3193" s="31" t="str">
        <f>IF(VLOOKUP(L3193,'2-1.手続一覧'!$A$9:$S$1715,16,FALSE)=AC3193,"OK","NG")</f>
        <v>NG</v>
      </c>
      <c r="G3193" s="31" t="str">
        <f>IF(VLOOKUP(L3193,'2-1.手続一覧'!$A$9:$S$1715,17,FALSE)=AE3193,"OK","NG")</f>
        <v>OK</v>
      </c>
      <c r="H3193" s="31" t="str">
        <f>IF(VLOOKUP(L3193,'2-1.手続一覧'!$A$9:$T$1715,20,FALSE)=AF3193,"OK","NG")</f>
        <v>OK</v>
      </c>
      <c r="I3193" s="31" t="str">
        <f>IF(VLOOKUP(L3193,'2-1.手続一覧'!$A$9:$U$1715,21,FALSE)=AG3193,"OK","NG")</f>
        <v>OK</v>
      </c>
      <c r="J3193" s="31" t="str">
        <f>IF(VLOOKUP(L3193,'2-1.手続一覧'!$A$9:$V$1715,22,FALSE)=AH3193,"OK","NG")</f>
        <v>OK</v>
      </c>
      <c r="K3193" s="31" t="str">
        <f>IF(VLOOKUP(L3193,'2-1.手続一覧'!$A$9:$W$1715,23,FALSE)=AK3193,"OK","NG")</f>
        <v>OK</v>
      </c>
      <c r="L3193" s="32">
        <v>24716</v>
      </c>
      <c r="M3193" s="32" t="s">
        <v>1935</v>
      </c>
      <c r="N3193" s="32" t="s">
        <v>1038</v>
      </c>
      <c r="O3193" s="32" t="s">
        <v>612</v>
      </c>
      <c r="P3193" s="32">
        <v>1951</v>
      </c>
      <c r="Q3193" s="32" t="s">
        <v>1938</v>
      </c>
      <c r="R3193" s="32">
        <v>204</v>
      </c>
      <c r="S3193" s="32">
        <v>56</v>
      </c>
      <c r="T3193" s="32">
        <v>6</v>
      </c>
      <c r="U3193" s="32">
        <v>22</v>
      </c>
      <c r="V3193" s="32">
        <v>2</v>
      </c>
      <c r="W3193" s="32"/>
      <c r="X3193" s="32"/>
      <c r="Y3193" s="32"/>
      <c r="Z3193" s="32"/>
      <c r="AA3193" s="32" t="s">
        <v>160</v>
      </c>
      <c r="AB3193" s="32" t="s">
        <v>1940</v>
      </c>
      <c r="AC3193" s="32" t="s">
        <v>102</v>
      </c>
      <c r="AD3193" s="32"/>
      <c r="AE3193" s="32" t="s">
        <v>162</v>
      </c>
      <c r="AF3193" s="32"/>
      <c r="AG3193" s="32"/>
      <c r="AH3193" s="32" t="s">
        <v>103</v>
      </c>
      <c r="AI3193" s="32" t="s">
        <v>1929</v>
      </c>
      <c r="AJ3193" s="32"/>
      <c r="AK3193" s="32" t="s">
        <v>46</v>
      </c>
      <c r="AN3193" s="33" t="s">
        <v>2259</v>
      </c>
      <c r="AO3193" s="33" t="s">
        <v>2556</v>
      </c>
    </row>
    <row r="3194" spans="2:41" ht="13.5" customHeight="1">
      <c r="B3194" s="31">
        <f>VLOOKUP(L3194,'2-1.手続一覧'!$A$9:$A$1715,1,FALSE)</f>
        <v>24699</v>
      </c>
      <c r="C3194" s="31" t="str">
        <f>IF(VLOOKUP(L3194,'2-1.手続一覧'!$A$9:$Q$1715,2,FALSE)=N3194,"OK","NG")</f>
        <v>OK</v>
      </c>
      <c r="D3194" s="31" t="str">
        <f>IF(VLOOKUP(L3194,'2-1.手続一覧'!$A$9:$Q$1715,3,FALSE)=O3194,"OK","NG")</f>
        <v>OK</v>
      </c>
      <c r="E3194" s="31" t="str">
        <f>IF(VLOOKUP(L3194,'2-1.手続一覧'!$A$9:$S$1715,19,FALSE)=AA3194,"OK","NG")</f>
        <v>OK</v>
      </c>
      <c r="F3194" s="31" t="str">
        <f>IF(VLOOKUP(L3194,'2-1.手続一覧'!$A$9:$S$1715,16,FALSE)=AC3194,"OK","NG")</f>
        <v>NG</v>
      </c>
      <c r="G3194" s="31" t="str">
        <f>IF(VLOOKUP(L3194,'2-1.手続一覧'!$A$9:$S$1715,17,FALSE)=AE3194,"OK","NG")</f>
        <v>NG</v>
      </c>
      <c r="H3194" s="31" t="str">
        <f>IF(VLOOKUP(L3194,'2-1.手続一覧'!$A$9:$T$1715,20,FALSE)=AF3194,"OK","NG")</f>
        <v>OK</v>
      </c>
      <c r="I3194" s="31" t="str">
        <f>IF(VLOOKUP(L3194,'2-1.手続一覧'!$A$9:$U$1715,21,FALSE)=AG3194,"OK","NG")</f>
        <v>OK</v>
      </c>
      <c r="J3194" s="31" t="str">
        <f>IF(VLOOKUP(L3194,'2-1.手続一覧'!$A$9:$V$1715,22,FALSE)=AH3194,"OK","NG")</f>
        <v>OK</v>
      </c>
      <c r="K3194" s="31" t="str">
        <f>IF(VLOOKUP(L3194,'2-1.手続一覧'!$A$9:$W$1715,23,FALSE)=AK3194,"OK","NG")</f>
        <v>OK</v>
      </c>
      <c r="L3194" s="32">
        <v>24699</v>
      </c>
      <c r="M3194" s="32" t="s">
        <v>1935</v>
      </c>
      <c r="N3194" s="32" t="s">
        <v>959</v>
      </c>
      <c r="O3194" s="32" t="s">
        <v>612</v>
      </c>
      <c r="P3194" s="32">
        <v>1951</v>
      </c>
      <c r="Q3194" s="32" t="s">
        <v>1938</v>
      </c>
      <c r="R3194" s="32">
        <v>204</v>
      </c>
      <c r="S3194" s="32">
        <v>56</v>
      </c>
      <c r="T3194" s="32">
        <v>3</v>
      </c>
      <c r="U3194" s="32"/>
      <c r="V3194" s="32">
        <v>3</v>
      </c>
      <c r="W3194" s="32"/>
      <c r="X3194" s="32"/>
      <c r="Y3194" s="32"/>
      <c r="Z3194" s="32"/>
      <c r="AA3194" s="32" t="s">
        <v>54</v>
      </c>
      <c r="AB3194" s="32" t="s">
        <v>1928</v>
      </c>
      <c r="AC3194" s="32" t="s">
        <v>102</v>
      </c>
      <c r="AD3194" s="32" t="s">
        <v>147</v>
      </c>
      <c r="AE3194" s="33" t="s">
        <v>43</v>
      </c>
      <c r="AF3194" s="32"/>
      <c r="AG3194" s="32"/>
      <c r="AH3194" s="32"/>
      <c r="AI3194" s="32" t="s">
        <v>1929</v>
      </c>
      <c r="AJ3194" s="32"/>
      <c r="AK3194" s="32" t="s">
        <v>46</v>
      </c>
      <c r="AM3194" s="33" t="s">
        <v>2258</v>
      </c>
      <c r="AN3194" s="33" t="s">
        <v>2259</v>
      </c>
      <c r="AO3194" s="33" t="s">
        <v>2556</v>
      </c>
    </row>
    <row r="3195" spans="2:41" ht="13.5" customHeight="1">
      <c r="B3195" s="31">
        <f>VLOOKUP(L3195,'2-1.手続一覧'!$A$9:$A$1715,1,FALSE)</f>
        <v>24721</v>
      </c>
      <c r="C3195" s="31" t="str">
        <f>IF(VLOOKUP(L3195,'2-1.手続一覧'!$A$9:$Q$1715,2,FALSE)=N3195,"OK","NG")</f>
        <v>NG</v>
      </c>
      <c r="D3195" s="31" t="str">
        <f>IF(VLOOKUP(L3195,'2-1.手続一覧'!$A$9:$Q$1715,3,FALSE)=O3195,"OK","NG")</f>
        <v>OK</v>
      </c>
      <c r="E3195" s="31" t="str">
        <f>IF(VLOOKUP(L3195,'2-1.手続一覧'!$A$9:$S$1715,19,FALSE)=AA3195,"OK","NG")</f>
        <v>OK</v>
      </c>
      <c r="F3195" s="31" t="str">
        <f>IF(VLOOKUP(L3195,'2-1.手続一覧'!$A$9:$S$1715,16,FALSE)=AC3195,"OK","NG")</f>
        <v>NG</v>
      </c>
      <c r="G3195" s="31" t="str">
        <f>IF(VLOOKUP(L3195,'2-1.手続一覧'!$A$9:$S$1715,17,FALSE)=AE3195,"OK","NG")</f>
        <v>NG</v>
      </c>
      <c r="H3195" s="31" t="str">
        <f>IF(VLOOKUP(L3195,'2-1.手続一覧'!$A$9:$T$1715,20,FALSE)=AF3195,"OK","NG")</f>
        <v>OK</v>
      </c>
      <c r="I3195" s="31" t="str">
        <f>IF(VLOOKUP(L3195,'2-1.手続一覧'!$A$9:$U$1715,21,FALSE)=AG3195,"OK","NG")</f>
        <v>OK</v>
      </c>
      <c r="J3195" s="31" t="str">
        <f>IF(VLOOKUP(L3195,'2-1.手続一覧'!$A$9:$V$1715,22,FALSE)=AH3195,"OK","NG")</f>
        <v>OK</v>
      </c>
      <c r="K3195" s="31" t="str">
        <f>IF(VLOOKUP(L3195,'2-1.手続一覧'!$A$9:$W$1715,23,FALSE)=AK3195,"OK","NG")</f>
        <v>OK</v>
      </c>
      <c r="L3195" s="32">
        <v>24721</v>
      </c>
      <c r="M3195" s="32" t="s">
        <v>1935</v>
      </c>
      <c r="N3195" s="32" t="s">
        <v>1098</v>
      </c>
      <c r="O3195" s="32" t="s">
        <v>612</v>
      </c>
      <c r="P3195" s="32">
        <v>1951</v>
      </c>
      <c r="Q3195" s="32" t="s">
        <v>1938</v>
      </c>
      <c r="R3195" s="32">
        <v>204</v>
      </c>
      <c r="S3195" s="32">
        <v>56</v>
      </c>
      <c r="T3195" s="32">
        <v>8</v>
      </c>
      <c r="U3195" s="32"/>
      <c r="V3195" s="32">
        <v>3</v>
      </c>
      <c r="W3195" s="32"/>
      <c r="X3195" s="32"/>
      <c r="Y3195" s="32"/>
      <c r="Z3195" s="32"/>
      <c r="AA3195" s="32" t="s">
        <v>54</v>
      </c>
      <c r="AB3195" s="32" t="s">
        <v>1928</v>
      </c>
      <c r="AC3195" s="32" t="s">
        <v>102</v>
      </c>
      <c r="AD3195" s="32" t="s">
        <v>147</v>
      </c>
      <c r="AE3195" s="33" t="s">
        <v>43</v>
      </c>
      <c r="AF3195" s="32"/>
      <c r="AG3195" s="32"/>
      <c r="AH3195" s="32"/>
      <c r="AI3195" s="32" t="s">
        <v>1929</v>
      </c>
      <c r="AJ3195" s="32"/>
      <c r="AK3195" s="32" t="s">
        <v>46</v>
      </c>
      <c r="AM3195" s="33" t="s">
        <v>2258</v>
      </c>
      <c r="AN3195" s="33" t="s">
        <v>2259</v>
      </c>
      <c r="AO3195" s="33" t="s">
        <v>2556</v>
      </c>
    </row>
    <row r="3196" spans="2:41" ht="13.5" customHeight="1">
      <c r="B3196" s="31">
        <f>VLOOKUP(L3196,'2-1.手続一覧'!$A$9:$A$1715,1,FALSE)</f>
        <v>24722</v>
      </c>
      <c r="C3196" s="31" t="str">
        <f>IF(VLOOKUP(L3196,'2-1.手続一覧'!$A$9:$Q$1715,2,FALSE)=N3196,"OK","NG")</f>
        <v>NG</v>
      </c>
      <c r="D3196" s="31" t="str">
        <f>IF(VLOOKUP(L3196,'2-1.手続一覧'!$A$9:$Q$1715,3,FALSE)=O3196,"OK","NG")</f>
        <v>OK</v>
      </c>
      <c r="E3196" s="31" t="str">
        <f>IF(VLOOKUP(L3196,'2-1.手続一覧'!$A$9:$S$1715,19,FALSE)=AA3196,"OK","NG")</f>
        <v>OK</v>
      </c>
      <c r="F3196" s="31" t="str">
        <f>IF(VLOOKUP(L3196,'2-1.手続一覧'!$A$9:$S$1715,16,FALSE)=AC3196,"OK","NG")</f>
        <v>NG</v>
      </c>
      <c r="G3196" s="31" t="str">
        <f>IF(VLOOKUP(L3196,'2-1.手続一覧'!$A$9:$S$1715,17,FALSE)=AE3196,"OK","NG")</f>
        <v>NG</v>
      </c>
      <c r="H3196" s="31" t="str">
        <f>IF(VLOOKUP(L3196,'2-1.手続一覧'!$A$9:$T$1715,20,FALSE)=AF3196,"OK","NG")</f>
        <v>OK</v>
      </c>
      <c r="I3196" s="31" t="str">
        <f>IF(VLOOKUP(L3196,'2-1.手続一覧'!$A$9:$U$1715,21,FALSE)=AG3196,"OK","NG")</f>
        <v>OK</v>
      </c>
      <c r="J3196" s="31" t="str">
        <f>IF(VLOOKUP(L3196,'2-1.手続一覧'!$A$9:$V$1715,22,FALSE)=AH3196,"OK","NG")</f>
        <v>OK</v>
      </c>
      <c r="K3196" s="31" t="str">
        <f>IF(VLOOKUP(L3196,'2-1.手続一覧'!$A$9:$W$1715,23,FALSE)=AK3196,"OK","NG")</f>
        <v>OK</v>
      </c>
      <c r="L3196" s="32">
        <v>24722</v>
      </c>
      <c r="M3196" s="32" t="s">
        <v>1935</v>
      </c>
      <c r="N3196" s="32" t="s">
        <v>1099</v>
      </c>
      <c r="O3196" s="32" t="s">
        <v>612</v>
      </c>
      <c r="P3196" s="32">
        <v>1951</v>
      </c>
      <c r="Q3196" s="32" t="s">
        <v>1938</v>
      </c>
      <c r="R3196" s="32">
        <v>204</v>
      </c>
      <c r="S3196" s="32">
        <v>56</v>
      </c>
      <c r="T3196" s="32">
        <v>8</v>
      </c>
      <c r="U3196" s="32"/>
      <c r="V3196" s="32">
        <v>3</v>
      </c>
      <c r="W3196" s="32"/>
      <c r="X3196" s="32"/>
      <c r="Y3196" s="32"/>
      <c r="Z3196" s="32"/>
      <c r="AA3196" s="32" t="s">
        <v>54</v>
      </c>
      <c r="AB3196" s="32" t="s">
        <v>1928</v>
      </c>
      <c r="AC3196" s="32" t="s">
        <v>102</v>
      </c>
      <c r="AD3196" s="32" t="s">
        <v>147</v>
      </c>
      <c r="AE3196" s="33" t="s">
        <v>43</v>
      </c>
      <c r="AF3196" s="32"/>
      <c r="AG3196" s="32"/>
      <c r="AH3196" s="32"/>
      <c r="AI3196" s="32" t="s">
        <v>1929</v>
      </c>
      <c r="AJ3196" s="32"/>
      <c r="AK3196" s="32" t="s">
        <v>46</v>
      </c>
      <c r="AM3196" s="33" t="s">
        <v>2258</v>
      </c>
      <c r="AN3196" s="33" t="s">
        <v>2259</v>
      </c>
      <c r="AO3196" s="33" t="s">
        <v>2556</v>
      </c>
    </row>
    <row r="3197" spans="2:41" ht="13.5" customHeight="1">
      <c r="B3197" s="31">
        <f>VLOOKUP(L3197,'2-1.手続一覧'!$A$9:$A$1715,1,FALSE)</f>
        <v>24723</v>
      </c>
      <c r="C3197" s="31" t="str">
        <f>IF(VLOOKUP(L3197,'2-1.手続一覧'!$A$9:$Q$1715,2,FALSE)=N3197,"OK","NG")</f>
        <v>NG</v>
      </c>
      <c r="D3197" s="31" t="str">
        <f>IF(VLOOKUP(L3197,'2-1.手続一覧'!$A$9:$Q$1715,3,FALSE)=O3197,"OK","NG")</f>
        <v>OK</v>
      </c>
      <c r="E3197" s="31" t="str">
        <f>IF(VLOOKUP(L3197,'2-1.手続一覧'!$A$9:$S$1715,19,FALSE)=AA3197,"OK","NG")</f>
        <v>OK</v>
      </c>
      <c r="F3197" s="31" t="str">
        <f>IF(VLOOKUP(L3197,'2-1.手続一覧'!$A$9:$S$1715,16,FALSE)=AC3197,"OK","NG")</f>
        <v>NG</v>
      </c>
      <c r="G3197" s="31" t="str">
        <f>IF(VLOOKUP(L3197,'2-1.手続一覧'!$A$9:$S$1715,17,FALSE)=AE3197,"OK","NG")</f>
        <v>NG</v>
      </c>
      <c r="H3197" s="31" t="str">
        <f>IF(VLOOKUP(L3197,'2-1.手続一覧'!$A$9:$T$1715,20,FALSE)=AF3197,"OK","NG")</f>
        <v>OK</v>
      </c>
      <c r="I3197" s="31" t="str">
        <f>IF(VLOOKUP(L3197,'2-1.手続一覧'!$A$9:$U$1715,21,FALSE)=AG3197,"OK","NG")</f>
        <v>OK</v>
      </c>
      <c r="J3197" s="31" t="str">
        <f>IF(VLOOKUP(L3197,'2-1.手続一覧'!$A$9:$V$1715,22,FALSE)=AH3197,"OK","NG")</f>
        <v>OK</v>
      </c>
      <c r="K3197" s="31" t="str">
        <f>IF(VLOOKUP(L3197,'2-1.手続一覧'!$A$9:$W$1715,23,FALSE)=AK3197,"OK","NG")</f>
        <v>OK</v>
      </c>
      <c r="L3197" s="32">
        <v>24723</v>
      </c>
      <c r="M3197" s="32" t="s">
        <v>1935</v>
      </c>
      <c r="N3197" s="32" t="s">
        <v>1100</v>
      </c>
      <c r="O3197" s="32" t="s">
        <v>612</v>
      </c>
      <c r="P3197" s="32">
        <v>1951</v>
      </c>
      <c r="Q3197" s="32" t="s">
        <v>1938</v>
      </c>
      <c r="R3197" s="32">
        <v>204</v>
      </c>
      <c r="S3197" s="32">
        <v>56</v>
      </c>
      <c r="T3197" s="32">
        <v>8</v>
      </c>
      <c r="U3197" s="32"/>
      <c r="V3197" s="32">
        <v>3</v>
      </c>
      <c r="W3197" s="32"/>
      <c r="X3197" s="32"/>
      <c r="Y3197" s="32"/>
      <c r="Z3197" s="32"/>
      <c r="AA3197" s="32" t="s">
        <v>54</v>
      </c>
      <c r="AB3197" s="32" t="s">
        <v>1928</v>
      </c>
      <c r="AC3197" s="32" t="s">
        <v>102</v>
      </c>
      <c r="AD3197" s="32" t="s">
        <v>147</v>
      </c>
      <c r="AE3197" s="33" t="s">
        <v>43</v>
      </c>
      <c r="AF3197" s="32"/>
      <c r="AG3197" s="32"/>
      <c r="AH3197" s="32"/>
      <c r="AI3197" s="32" t="s">
        <v>1929</v>
      </c>
      <c r="AJ3197" s="32"/>
      <c r="AK3197" s="32" t="s">
        <v>46</v>
      </c>
      <c r="AM3197" s="33" t="s">
        <v>2258</v>
      </c>
      <c r="AN3197" s="33" t="s">
        <v>2259</v>
      </c>
      <c r="AO3197" s="33" t="s">
        <v>2556</v>
      </c>
    </row>
    <row r="3198" spans="2:41" ht="13.5" hidden="1" customHeight="1">
      <c r="B3198" s="31">
        <f>VLOOKUP(L3198,'2-1.手続一覧'!$A$9:$A$1715,1,FALSE)</f>
        <v>24817</v>
      </c>
      <c r="C3198" s="31" t="str">
        <f>IF(VLOOKUP(L3198,'2-1.手続一覧'!$A$9:$Q$1715,2,FALSE)=N3198,"OK","NG")</f>
        <v>OK</v>
      </c>
      <c r="D3198" s="31" t="str">
        <f>IF(VLOOKUP(L3198,'2-1.手続一覧'!$A$9:$Q$1715,3,FALSE)=O3198,"OK","NG")</f>
        <v>OK</v>
      </c>
      <c r="E3198" s="31" t="str">
        <f>IF(VLOOKUP(L3198,'2-1.手続一覧'!$A$9:$S$1715,19,FALSE)=AA3198,"OK","NG")</f>
        <v>OK</v>
      </c>
      <c r="F3198" s="31" t="str">
        <f>IF(VLOOKUP(L3198,'2-1.手続一覧'!$A$9:$S$1715,16,FALSE)=AC3198,"OK","NG")</f>
        <v>OK</v>
      </c>
      <c r="G3198" s="31" t="str">
        <f>IF(VLOOKUP(L3198,'2-1.手続一覧'!$A$9:$S$1715,17,FALSE)=AE3198,"OK","NG")</f>
        <v>NG</v>
      </c>
      <c r="H3198" s="31" t="str">
        <f>IF(VLOOKUP(L3198,'2-1.手続一覧'!$A$9:$T$1715,20,FALSE)=AF3198,"OK","NG")</f>
        <v>OK</v>
      </c>
      <c r="I3198" s="31" t="str">
        <f>IF(VLOOKUP(L3198,'2-1.手続一覧'!$A$9:$U$1715,21,FALSE)=AG3198,"OK","NG")</f>
        <v>OK</v>
      </c>
      <c r="J3198" s="31" t="str">
        <f>IF(VLOOKUP(L3198,'2-1.手続一覧'!$A$9:$V$1715,22,FALSE)=AH3198,"OK","NG")</f>
        <v>OK</v>
      </c>
      <c r="K3198" s="31" t="str">
        <f>IF(VLOOKUP(L3198,'2-1.手続一覧'!$A$9:$W$1715,23,FALSE)=AK3198,"OK","NG")</f>
        <v>OK</v>
      </c>
      <c r="L3198" s="32">
        <v>24817</v>
      </c>
      <c r="M3198" s="32" t="s">
        <v>1935</v>
      </c>
      <c r="N3198" s="32" t="s">
        <v>1039</v>
      </c>
      <c r="O3198" s="32" t="s">
        <v>612</v>
      </c>
      <c r="P3198" s="32">
        <v>1951</v>
      </c>
      <c r="Q3198" s="32" t="s">
        <v>1938</v>
      </c>
      <c r="R3198" s="32">
        <v>204</v>
      </c>
      <c r="S3198" s="32">
        <v>56</v>
      </c>
      <c r="T3198" s="32">
        <v>3</v>
      </c>
      <c r="U3198" s="32"/>
      <c r="V3198" s="32">
        <v>3</v>
      </c>
      <c r="W3198" s="32"/>
      <c r="X3198" s="32"/>
      <c r="Y3198" s="32"/>
      <c r="Z3198" s="32"/>
      <c r="AA3198" s="32" t="s">
        <v>45</v>
      </c>
      <c r="AB3198" s="32" t="s">
        <v>2154</v>
      </c>
      <c r="AC3198" s="32" t="s">
        <v>9278</v>
      </c>
      <c r="AD3198" s="32" t="s">
        <v>1928</v>
      </c>
      <c r="AE3198" s="32" t="s">
        <v>53</v>
      </c>
      <c r="AF3198" s="32"/>
      <c r="AG3198" s="32"/>
      <c r="AH3198" s="32"/>
      <c r="AI3198" s="32" t="s">
        <v>1929</v>
      </c>
      <c r="AJ3198" s="32"/>
      <c r="AK3198" s="32" t="s">
        <v>46</v>
      </c>
      <c r="AN3198" s="33" t="s">
        <v>2259</v>
      </c>
      <c r="AO3198" s="33" t="s">
        <v>2556</v>
      </c>
    </row>
    <row r="3199" spans="2:41" ht="13.5" hidden="1" customHeight="1">
      <c r="B3199" s="31">
        <f>VLOOKUP(L3199,'2-1.手続一覧'!$A$9:$A$1715,1,FALSE)</f>
        <v>24819</v>
      </c>
      <c r="C3199" s="31" t="str">
        <f>IF(VLOOKUP(L3199,'2-1.手続一覧'!$A$9:$Q$1715,2,FALSE)=N3199,"OK","NG")</f>
        <v>OK</v>
      </c>
      <c r="D3199" s="31" t="str">
        <f>IF(VLOOKUP(L3199,'2-1.手続一覧'!$A$9:$Q$1715,3,FALSE)=O3199,"OK","NG")</f>
        <v>OK</v>
      </c>
      <c r="E3199" s="31" t="str">
        <f>IF(VLOOKUP(L3199,'2-1.手続一覧'!$A$9:$S$1715,19,FALSE)=AA3199,"OK","NG")</f>
        <v>OK</v>
      </c>
      <c r="F3199" s="31" t="str">
        <f>IF(VLOOKUP(L3199,'2-1.手続一覧'!$A$9:$S$1715,16,FALSE)=AC3199,"OK","NG")</f>
        <v>OK</v>
      </c>
      <c r="G3199" s="31" t="str">
        <f>IF(VLOOKUP(L3199,'2-1.手続一覧'!$A$9:$S$1715,17,FALSE)=AE3199,"OK","NG")</f>
        <v>NG</v>
      </c>
      <c r="H3199" s="31" t="str">
        <f>IF(VLOOKUP(L3199,'2-1.手続一覧'!$A$9:$T$1715,20,FALSE)=AF3199,"OK","NG")</f>
        <v>OK</v>
      </c>
      <c r="I3199" s="31" t="str">
        <f>IF(VLOOKUP(L3199,'2-1.手続一覧'!$A$9:$U$1715,21,FALSE)=AG3199,"OK","NG")</f>
        <v>OK</v>
      </c>
      <c r="J3199" s="31" t="str">
        <f>IF(VLOOKUP(L3199,'2-1.手続一覧'!$A$9:$V$1715,22,FALSE)=AH3199,"OK","NG")</f>
        <v>OK</v>
      </c>
      <c r="K3199" s="31" t="str">
        <f>IF(VLOOKUP(L3199,'2-1.手続一覧'!$A$9:$W$1715,23,FALSE)=AK3199,"OK","NG")</f>
        <v>OK</v>
      </c>
      <c r="L3199" s="32">
        <v>24819</v>
      </c>
      <c r="M3199" s="32" t="s">
        <v>1935</v>
      </c>
      <c r="N3199" s="32" t="s">
        <v>1040</v>
      </c>
      <c r="O3199" s="32" t="s">
        <v>612</v>
      </c>
      <c r="P3199" s="32">
        <v>1951</v>
      </c>
      <c r="Q3199" s="32" t="s">
        <v>1938</v>
      </c>
      <c r="R3199" s="32">
        <v>204</v>
      </c>
      <c r="S3199" s="32">
        <v>56</v>
      </c>
      <c r="T3199" s="32">
        <v>4</v>
      </c>
      <c r="U3199" s="32"/>
      <c r="V3199" s="32">
        <v>3</v>
      </c>
      <c r="W3199" s="32"/>
      <c r="X3199" s="32"/>
      <c r="Y3199" s="32"/>
      <c r="Z3199" s="32"/>
      <c r="AA3199" s="32" t="s">
        <v>45</v>
      </c>
      <c r="AB3199" s="32" t="s">
        <v>2154</v>
      </c>
      <c r="AC3199" s="32" t="s">
        <v>9278</v>
      </c>
      <c r="AD3199" s="32" t="s">
        <v>1928</v>
      </c>
      <c r="AE3199" s="32" t="s">
        <v>53</v>
      </c>
      <c r="AF3199" s="32"/>
      <c r="AG3199" s="32"/>
      <c r="AH3199" s="32"/>
      <c r="AI3199" s="32" t="s">
        <v>1929</v>
      </c>
      <c r="AJ3199" s="32"/>
      <c r="AK3199" s="32" t="s">
        <v>46</v>
      </c>
      <c r="AN3199" s="33" t="s">
        <v>2259</v>
      </c>
      <c r="AO3199" s="33" t="s">
        <v>2556</v>
      </c>
    </row>
    <row r="3200" spans="2:41" ht="13.5" hidden="1" customHeight="1">
      <c r="B3200" s="31">
        <f>VLOOKUP(L3200,'2-1.手続一覧'!$A$9:$A$1715,1,FALSE)</f>
        <v>24825</v>
      </c>
      <c r="C3200" s="31" t="str">
        <f>IF(VLOOKUP(L3200,'2-1.手続一覧'!$A$9:$Q$1715,2,FALSE)=N3200,"OK","NG")</f>
        <v>OK</v>
      </c>
      <c r="D3200" s="31" t="str">
        <f>IF(VLOOKUP(L3200,'2-1.手続一覧'!$A$9:$Q$1715,3,FALSE)=O3200,"OK","NG")</f>
        <v>OK</v>
      </c>
      <c r="E3200" s="31" t="str">
        <f>IF(VLOOKUP(L3200,'2-1.手続一覧'!$A$9:$S$1715,19,FALSE)=AA3200,"OK","NG")</f>
        <v>OK</v>
      </c>
      <c r="F3200" s="31" t="str">
        <f>IF(VLOOKUP(L3200,'2-1.手続一覧'!$A$9:$S$1715,16,FALSE)=AC3200,"OK","NG")</f>
        <v>OK</v>
      </c>
      <c r="G3200" s="31" t="str">
        <f>IF(VLOOKUP(L3200,'2-1.手続一覧'!$A$9:$S$1715,17,FALSE)=AE3200,"OK","NG")</f>
        <v>NG</v>
      </c>
      <c r="H3200" s="31" t="str">
        <f>IF(VLOOKUP(L3200,'2-1.手続一覧'!$A$9:$T$1715,20,FALSE)=AF3200,"OK","NG")</f>
        <v>OK</v>
      </c>
      <c r="I3200" s="31" t="str">
        <f>IF(VLOOKUP(L3200,'2-1.手続一覧'!$A$9:$U$1715,21,FALSE)=AG3200,"OK","NG")</f>
        <v>OK</v>
      </c>
      <c r="J3200" s="31" t="str">
        <f>IF(VLOOKUP(L3200,'2-1.手続一覧'!$A$9:$V$1715,22,FALSE)=AH3200,"OK","NG")</f>
        <v>OK</v>
      </c>
      <c r="K3200" s="31" t="str">
        <f>IF(VLOOKUP(L3200,'2-1.手続一覧'!$A$9:$W$1715,23,FALSE)=AK3200,"OK","NG")</f>
        <v>OK</v>
      </c>
      <c r="L3200" s="32">
        <v>24825</v>
      </c>
      <c r="M3200" s="32" t="s">
        <v>1935</v>
      </c>
      <c r="N3200" s="32" t="s">
        <v>1041</v>
      </c>
      <c r="O3200" s="32" t="s">
        <v>612</v>
      </c>
      <c r="P3200" s="32">
        <v>1951</v>
      </c>
      <c r="Q3200" s="32" t="s">
        <v>1938</v>
      </c>
      <c r="R3200" s="32">
        <v>204</v>
      </c>
      <c r="S3200" s="32">
        <v>56</v>
      </c>
      <c r="T3200" s="32">
        <v>4</v>
      </c>
      <c r="U3200" s="32"/>
      <c r="V3200" s="32">
        <v>3</v>
      </c>
      <c r="W3200" s="32"/>
      <c r="X3200" s="32"/>
      <c r="Y3200" s="32"/>
      <c r="Z3200" s="32"/>
      <c r="AA3200" s="32" t="s">
        <v>45</v>
      </c>
      <c r="AB3200" s="32" t="s">
        <v>2154</v>
      </c>
      <c r="AC3200" s="32" t="s">
        <v>9278</v>
      </c>
      <c r="AD3200" s="32" t="s">
        <v>1928</v>
      </c>
      <c r="AE3200" s="32" t="s">
        <v>53</v>
      </c>
      <c r="AF3200" s="32"/>
      <c r="AG3200" s="32"/>
      <c r="AH3200" s="32"/>
      <c r="AI3200" s="32" t="s">
        <v>1929</v>
      </c>
      <c r="AJ3200" s="32"/>
      <c r="AK3200" s="32" t="s">
        <v>46</v>
      </c>
      <c r="AN3200" s="33" t="s">
        <v>2259</v>
      </c>
      <c r="AO3200" s="33" t="s">
        <v>2556</v>
      </c>
    </row>
    <row r="3201" spans="2:41" ht="13.5" hidden="1" customHeight="1">
      <c r="B3201" s="31">
        <f>VLOOKUP(L3201,'2-1.手続一覧'!$A$9:$A$1715,1,FALSE)</f>
        <v>24885</v>
      </c>
      <c r="C3201" s="31" t="str">
        <f>IF(VLOOKUP(L3201,'2-1.手続一覧'!$A$9:$Q$1715,2,FALSE)=N3201,"OK","NG")</f>
        <v>OK</v>
      </c>
      <c r="D3201" s="31" t="str">
        <f>IF(VLOOKUP(L3201,'2-1.手続一覧'!$A$9:$Q$1715,3,FALSE)=O3201,"OK","NG")</f>
        <v>OK</v>
      </c>
      <c r="E3201" s="31" t="str">
        <f>IF(VLOOKUP(L3201,'2-1.手続一覧'!$A$9:$S$1715,19,FALSE)=AA3201,"OK","NG")</f>
        <v>OK</v>
      </c>
      <c r="F3201" s="31" t="str">
        <f>IF(VLOOKUP(L3201,'2-1.手続一覧'!$A$9:$S$1715,16,FALSE)=AC3201,"OK","NG")</f>
        <v>OK</v>
      </c>
      <c r="G3201" s="31" t="str">
        <f>IF(VLOOKUP(L3201,'2-1.手続一覧'!$A$9:$S$1715,17,FALSE)=AE3201,"OK","NG")</f>
        <v>NG</v>
      </c>
      <c r="H3201" s="31" t="str">
        <f>IF(VLOOKUP(L3201,'2-1.手続一覧'!$A$9:$T$1715,20,FALSE)=AF3201,"OK","NG")</f>
        <v>OK</v>
      </c>
      <c r="I3201" s="31" t="str">
        <f>IF(VLOOKUP(L3201,'2-1.手続一覧'!$A$9:$U$1715,21,FALSE)=AG3201,"OK","NG")</f>
        <v>OK</v>
      </c>
      <c r="J3201" s="31" t="str">
        <f>IF(VLOOKUP(L3201,'2-1.手続一覧'!$A$9:$V$1715,22,FALSE)=AH3201,"OK","NG")</f>
        <v>OK</v>
      </c>
      <c r="K3201" s="31" t="str">
        <f>IF(VLOOKUP(L3201,'2-1.手続一覧'!$A$9:$W$1715,23,FALSE)=AK3201,"OK","NG")</f>
        <v>OK</v>
      </c>
      <c r="L3201" s="32">
        <v>24885</v>
      </c>
      <c r="M3201" s="32" t="s">
        <v>1935</v>
      </c>
      <c r="N3201" s="32" t="s">
        <v>1042</v>
      </c>
      <c r="O3201" s="32" t="s">
        <v>612</v>
      </c>
      <c r="P3201" s="32">
        <v>1951</v>
      </c>
      <c r="Q3201" s="32" t="s">
        <v>1938</v>
      </c>
      <c r="R3201" s="32">
        <v>204</v>
      </c>
      <c r="S3201" s="32">
        <v>56</v>
      </c>
      <c r="T3201" s="32">
        <v>8</v>
      </c>
      <c r="U3201" s="32"/>
      <c r="V3201" s="32">
        <v>3</v>
      </c>
      <c r="W3201" s="32"/>
      <c r="X3201" s="32"/>
      <c r="Y3201" s="32"/>
      <c r="Z3201" s="32"/>
      <c r="AA3201" s="32" t="s">
        <v>45</v>
      </c>
      <c r="AB3201" s="32" t="s">
        <v>2154</v>
      </c>
      <c r="AC3201" s="32" t="s">
        <v>9278</v>
      </c>
      <c r="AD3201" s="32" t="s">
        <v>1928</v>
      </c>
      <c r="AE3201" s="32" t="s">
        <v>53</v>
      </c>
      <c r="AF3201" s="32"/>
      <c r="AG3201" s="32"/>
      <c r="AH3201" s="32"/>
      <c r="AI3201" s="32" t="s">
        <v>1929</v>
      </c>
      <c r="AJ3201" s="32"/>
      <c r="AK3201" s="32" t="s">
        <v>46</v>
      </c>
      <c r="AN3201" s="33" t="s">
        <v>2259</v>
      </c>
      <c r="AO3201" s="33" t="s">
        <v>2556</v>
      </c>
    </row>
    <row r="3202" spans="2:41" ht="13.5" customHeight="1">
      <c r="B3202" s="31">
        <f>VLOOKUP(L3202,'2-1.手続一覧'!$A$9:$A$1715,1,FALSE)</f>
        <v>24694</v>
      </c>
      <c r="C3202" s="31" t="str">
        <f>IF(VLOOKUP(L3202,'2-1.手続一覧'!$A$9:$Q$1715,2,FALSE)=N3202,"OK","NG")</f>
        <v>OK</v>
      </c>
      <c r="D3202" s="31" t="str">
        <f>IF(VLOOKUP(L3202,'2-1.手続一覧'!$A$9:$Q$1715,3,FALSE)=O3202,"OK","NG")</f>
        <v>OK</v>
      </c>
      <c r="E3202" s="31" t="str">
        <f>IF(VLOOKUP(L3202,'2-1.手続一覧'!$A$9:$S$1715,19,FALSE)=AA3202,"OK","NG")</f>
        <v>OK</v>
      </c>
      <c r="F3202" s="31" t="str">
        <f>IF(VLOOKUP(L3202,'2-1.手続一覧'!$A$9:$S$1715,16,FALSE)=AC3202,"OK","NG")</f>
        <v>NG</v>
      </c>
      <c r="G3202" s="31" t="str">
        <f>IF(VLOOKUP(L3202,'2-1.手続一覧'!$A$9:$S$1715,17,FALSE)=AE3202,"OK","NG")</f>
        <v>NG</v>
      </c>
      <c r="H3202" s="31" t="str">
        <f>IF(VLOOKUP(L3202,'2-1.手続一覧'!$A$9:$T$1715,20,FALSE)=AF3202,"OK","NG")</f>
        <v>OK</v>
      </c>
      <c r="I3202" s="31" t="str">
        <f>IF(VLOOKUP(L3202,'2-1.手続一覧'!$A$9:$U$1715,21,FALSE)=AG3202,"OK","NG")</f>
        <v>OK</v>
      </c>
      <c r="J3202" s="31" t="str">
        <f>IF(VLOOKUP(L3202,'2-1.手続一覧'!$A$9:$V$1715,22,FALSE)=AH3202,"OK","NG")</f>
        <v>OK</v>
      </c>
      <c r="K3202" s="31" t="str">
        <f>IF(VLOOKUP(L3202,'2-1.手続一覧'!$A$9:$W$1715,23,FALSE)=AK3202,"OK","NG")</f>
        <v>OK</v>
      </c>
      <c r="L3202" s="32">
        <v>24694</v>
      </c>
      <c r="M3202" s="32" t="s">
        <v>1935</v>
      </c>
      <c r="N3202" s="32" t="s">
        <v>950</v>
      </c>
      <c r="O3202" s="32" t="s">
        <v>612</v>
      </c>
      <c r="P3202" s="32">
        <v>1951</v>
      </c>
      <c r="Q3202" s="32" t="s">
        <v>1938</v>
      </c>
      <c r="R3202" s="32">
        <v>204</v>
      </c>
      <c r="S3202" s="32">
        <v>56</v>
      </c>
      <c r="T3202" s="32"/>
      <c r="U3202" s="32"/>
      <c r="V3202" s="32">
        <v>4</v>
      </c>
      <c r="W3202" s="32"/>
      <c r="X3202" s="32"/>
      <c r="Y3202" s="32"/>
      <c r="Z3202" s="32"/>
      <c r="AA3202" s="32" t="s">
        <v>54</v>
      </c>
      <c r="AB3202" s="32" t="s">
        <v>1928</v>
      </c>
      <c r="AC3202" s="32" t="s">
        <v>102</v>
      </c>
      <c r="AD3202" s="32" t="s">
        <v>147</v>
      </c>
      <c r="AE3202" s="33" t="s">
        <v>43</v>
      </c>
      <c r="AF3202" s="32"/>
      <c r="AG3202" s="32"/>
      <c r="AH3202" s="32"/>
      <c r="AI3202" s="32" t="s">
        <v>1929</v>
      </c>
      <c r="AJ3202" s="32"/>
      <c r="AK3202" s="32" t="s">
        <v>46</v>
      </c>
      <c r="AM3202" s="33" t="s">
        <v>2258</v>
      </c>
      <c r="AN3202" s="33" t="s">
        <v>2259</v>
      </c>
      <c r="AO3202" s="33" t="s">
        <v>2556</v>
      </c>
    </row>
    <row r="3203" spans="2:41" ht="13.5" customHeight="1">
      <c r="B3203" s="31">
        <f>VLOOKUP(L3203,'2-1.手続一覧'!$A$9:$A$1715,1,FALSE)</f>
        <v>24695</v>
      </c>
      <c r="C3203" s="31" t="str">
        <f>IF(VLOOKUP(L3203,'2-1.手続一覧'!$A$9:$Q$1715,2,FALSE)=N3203,"OK","NG")</f>
        <v>OK</v>
      </c>
      <c r="D3203" s="31" t="str">
        <f>IF(VLOOKUP(L3203,'2-1.手続一覧'!$A$9:$Q$1715,3,FALSE)=O3203,"OK","NG")</f>
        <v>OK</v>
      </c>
      <c r="E3203" s="31" t="str">
        <f>IF(VLOOKUP(L3203,'2-1.手続一覧'!$A$9:$S$1715,19,FALSE)=AA3203,"OK","NG")</f>
        <v>OK</v>
      </c>
      <c r="F3203" s="31" t="str">
        <f>IF(VLOOKUP(L3203,'2-1.手続一覧'!$A$9:$S$1715,16,FALSE)=AC3203,"OK","NG")</f>
        <v>NG</v>
      </c>
      <c r="G3203" s="31" t="str">
        <f>IF(VLOOKUP(L3203,'2-1.手続一覧'!$A$9:$S$1715,17,FALSE)=AE3203,"OK","NG")</f>
        <v>NG</v>
      </c>
      <c r="H3203" s="31" t="str">
        <f>IF(VLOOKUP(L3203,'2-1.手続一覧'!$A$9:$T$1715,20,FALSE)=AF3203,"OK","NG")</f>
        <v>OK</v>
      </c>
      <c r="I3203" s="31" t="str">
        <f>IF(VLOOKUP(L3203,'2-1.手続一覧'!$A$9:$U$1715,21,FALSE)=AG3203,"OK","NG")</f>
        <v>OK</v>
      </c>
      <c r="J3203" s="31" t="str">
        <f>IF(VLOOKUP(L3203,'2-1.手続一覧'!$A$9:$V$1715,22,FALSE)=AH3203,"OK","NG")</f>
        <v>OK</v>
      </c>
      <c r="K3203" s="31" t="str">
        <f>IF(VLOOKUP(L3203,'2-1.手続一覧'!$A$9:$W$1715,23,FALSE)=AK3203,"OK","NG")</f>
        <v>OK</v>
      </c>
      <c r="L3203" s="32">
        <v>24695</v>
      </c>
      <c r="M3203" s="32" t="s">
        <v>1935</v>
      </c>
      <c r="N3203" s="32" t="s">
        <v>951</v>
      </c>
      <c r="O3203" s="32" t="s">
        <v>612</v>
      </c>
      <c r="P3203" s="32">
        <v>1951</v>
      </c>
      <c r="Q3203" s="32" t="s">
        <v>1938</v>
      </c>
      <c r="R3203" s="32">
        <v>204</v>
      </c>
      <c r="S3203" s="32">
        <v>56</v>
      </c>
      <c r="T3203" s="32"/>
      <c r="U3203" s="32"/>
      <c r="V3203" s="32">
        <v>4</v>
      </c>
      <c r="W3203" s="32"/>
      <c r="X3203" s="32"/>
      <c r="Y3203" s="32"/>
      <c r="Z3203" s="32"/>
      <c r="AA3203" s="32" t="s">
        <v>54</v>
      </c>
      <c r="AB3203" s="32" t="s">
        <v>1928</v>
      </c>
      <c r="AC3203" s="32" t="s">
        <v>102</v>
      </c>
      <c r="AD3203" s="32" t="s">
        <v>147</v>
      </c>
      <c r="AE3203" s="33" t="s">
        <v>43</v>
      </c>
      <c r="AF3203" s="32"/>
      <c r="AG3203" s="32"/>
      <c r="AH3203" s="32"/>
      <c r="AI3203" s="32" t="s">
        <v>1929</v>
      </c>
      <c r="AJ3203" s="32"/>
      <c r="AK3203" s="32" t="s">
        <v>46</v>
      </c>
      <c r="AM3203" s="33" t="s">
        <v>2258</v>
      </c>
      <c r="AN3203" s="33" t="s">
        <v>2259</v>
      </c>
      <c r="AO3203" s="33" t="s">
        <v>2556</v>
      </c>
    </row>
    <row r="3204" spans="2:41" ht="13.5" customHeight="1">
      <c r="B3204" s="31">
        <f>VLOOKUP(L3204,'2-1.手続一覧'!$A$9:$A$1715,1,FALSE)</f>
        <v>24795</v>
      </c>
      <c r="C3204" s="31" t="str">
        <f>IF(VLOOKUP(L3204,'2-1.手続一覧'!$A$9:$Q$1715,2,FALSE)=N3204,"OK","NG")</f>
        <v>OK</v>
      </c>
      <c r="D3204" s="31" t="str">
        <f>IF(VLOOKUP(L3204,'2-1.手続一覧'!$A$9:$Q$1715,3,FALSE)=O3204,"OK","NG")</f>
        <v>OK</v>
      </c>
      <c r="E3204" s="31" t="str">
        <f>IF(VLOOKUP(L3204,'2-1.手続一覧'!$A$9:$S$1715,19,FALSE)=AA3204,"OK","NG")</f>
        <v>OK</v>
      </c>
      <c r="F3204" s="31" t="str">
        <f>IF(VLOOKUP(L3204,'2-1.手続一覧'!$A$9:$S$1715,16,FALSE)=AC3204,"OK","NG")</f>
        <v>NG</v>
      </c>
      <c r="G3204" s="31" t="str">
        <f>IF(VLOOKUP(L3204,'2-1.手続一覧'!$A$9:$S$1715,17,FALSE)=AE3204,"OK","NG")</f>
        <v>NG</v>
      </c>
      <c r="H3204" s="31" t="str">
        <f>IF(VLOOKUP(L3204,'2-1.手続一覧'!$A$9:$T$1715,20,FALSE)=AF3204,"OK","NG")</f>
        <v>OK</v>
      </c>
      <c r="I3204" s="31" t="str">
        <f>IF(VLOOKUP(L3204,'2-1.手続一覧'!$A$9:$U$1715,21,FALSE)=AG3204,"OK","NG")</f>
        <v>OK</v>
      </c>
      <c r="J3204" s="31" t="str">
        <f>IF(VLOOKUP(L3204,'2-1.手続一覧'!$A$9:$V$1715,22,FALSE)=AH3204,"OK","NG")</f>
        <v>OK</v>
      </c>
      <c r="K3204" s="31" t="str">
        <f>IF(VLOOKUP(L3204,'2-1.手続一覧'!$A$9:$W$1715,23,FALSE)=AK3204,"OK","NG")</f>
        <v>OK</v>
      </c>
      <c r="L3204" s="32">
        <v>24795</v>
      </c>
      <c r="M3204" s="32" t="s">
        <v>1935</v>
      </c>
      <c r="N3204" s="32" t="s">
        <v>1166</v>
      </c>
      <c r="O3204" s="32" t="s">
        <v>612</v>
      </c>
      <c r="P3204" s="32">
        <v>1951</v>
      </c>
      <c r="Q3204" s="32" t="s">
        <v>1938</v>
      </c>
      <c r="R3204" s="32">
        <v>204</v>
      </c>
      <c r="S3204" s="32">
        <v>56</v>
      </c>
      <c r="T3204" s="32">
        <v>6</v>
      </c>
      <c r="U3204" s="32">
        <v>2</v>
      </c>
      <c r="V3204" s="32">
        <v>4</v>
      </c>
      <c r="W3204" s="32"/>
      <c r="X3204" s="32"/>
      <c r="Y3204" s="32"/>
      <c r="Z3204" s="32"/>
      <c r="AA3204" s="32" t="s">
        <v>54</v>
      </c>
      <c r="AB3204" s="32" t="s">
        <v>1928</v>
      </c>
      <c r="AC3204" s="32" t="s">
        <v>102</v>
      </c>
      <c r="AD3204" s="32" t="s">
        <v>147</v>
      </c>
      <c r="AE3204" s="33" t="s">
        <v>43</v>
      </c>
      <c r="AF3204" s="32"/>
      <c r="AG3204" s="32"/>
      <c r="AH3204" s="32" t="s">
        <v>103</v>
      </c>
      <c r="AI3204" s="32" t="s">
        <v>1929</v>
      </c>
      <c r="AJ3204" s="32"/>
      <c r="AK3204" s="32" t="s">
        <v>46</v>
      </c>
      <c r="AM3204" s="33" t="s">
        <v>2258</v>
      </c>
      <c r="AN3204" s="33" t="s">
        <v>2259</v>
      </c>
      <c r="AO3204" s="33" t="s">
        <v>2556</v>
      </c>
    </row>
    <row r="3205" spans="2:41" ht="13.5" customHeight="1">
      <c r="B3205" s="31">
        <f>VLOOKUP(L3205,'2-1.手続一覧'!$A$9:$A$1715,1,FALSE)</f>
        <v>25158</v>
      </c>
      <c r="C3205" s="31" t="str">
        <f>IF(VLOOKUP(L3205,'2-1.手続一覧'!$A$9:$Q$1715,2,FALSE)=N3205,"OK","NG")</f>
        <v>OK</v>
      </c>
      <c r="D3205" s="31" t="str">
        <f>IF(VLOOKUP(L3205,'2-1.手続一覧'!$A$9:$Q$1715,3,FALSE)=O3205,"OK","NG")</f>
        <v>OK</v>
      </c>
      <c r="E3205" s="31" t="str">
        <f>IF(VLOOKUP(L3205,'2-1.手続一覧'!$A$9:$S$1715,19,FALSE)=AA3205,"OK","NG")</f>
        <v>OK</v>
      </c>
      <c r="F3205" s="31" t="str">
        <f>IF(VLOOKUP(L3205,'2-1.手続一覧'!$A$9:$S$1715,16,FALSE)=AC3205,"OK","NG")</f>
        <v>NG</v>
      </c>
      <c r="G3205" s="31" t="str">
        <f>IF(VLOOKUP(L3205,'2-1.手続一覧'!$A$9:$S$1715,17,FALSE)=AE3205,"OK","NG")</f>
        <v>OK</v>
      </c>
      <c r="H3205" s="31" t="str">
        <f>IF(VLOOKUP(L3205,'2-1.手続一覧'!$A$9:$T$1715,20,FALSE)=AF3205,"OK","NG")</f>
        <v>OK</v>
      </c>
      <c r="I3205" s="31" t="str">
        <f>IF(VLOOKUP(L3205,'2-1.手続一覧'!$A$9:$U$1715,21,FALSE)=AG3205,"OK","NG")</f>
        <v>OK</v>
      </c>
      <c r="J3205" s="31" t="str">
        <f>IF(VLOOKUP(L3205,'2-1.手続一覧'!$A$9:$V$1715,22,FALSE)=AH3205,"OK","NG")</f>
        <v>OK</v>
      </c>
      <c r="K3205" s="31" t="str">
        <f>IF(VLOOKUP(L3205,'2-1.手続一覧'!$A$9:$W$1715,23,FALSE)=AK3205,"OK","NG")</f>
        <v>OK</v>
      </c>
      <c r="L3205" s="32">
        <v>25158</v>
      </c>
      <c r="M3205" s="32" t="s">
        <v>1935</v>
      </c>
      <c r="N3205" s="32" t="s">
        <v>1043</v>
      </c>
      <c r="O3205" s="32" t="s">
        <v>612</v>
      </c>
      <c r="P3205" s="32">
        <v>1951</v>
      </c>
      <c r="Q3205" s="32" t="s">
        <v>1938</v>
      </c>
      <c r="R3205" s="32">
        <v>204</v>
      </c>
      <c r="S3205" s="32">
        <v>56</v>
      </c>
      <c r="T3205" s="32"/>
      <c r="U3205" s="32"/>
      <c r="V3205" s="32">
        <v>4</v>
      </c>
      <c r="W3205" s="32"/>
      <c r="X3205" s="32"/>
      <c r="Y3205" s="32"/>
      <c r="Z3205" s="32"/>
      <c r="AA3205" s="32" t="s">
        <v>54</v>
      </c>
      <c r="AB3205" s="32" t="s">
        <v>1928</v>
      </c>
      <c r="AC3205" s="32" t="s">
        <v>102</v>
      </c>
      <c r="AD3205" s="32" t="s">
        <v>2518</v>
      </c>
      <c r="AE3205" s="32" t="s">
        <v>44</v>
      </c>
      <c r="AF3205" s="32"/>
      <c r="AG3205" s="32"/>
      <c r="AH3205" s="32" t="s">
        <v>103</v>
      </c>
      <c r="AI3205" s="32" t="s">
        <v>1929</v>
      </c>
      <c r="AJ3205" s="32"/>
      <c r="AK3205" s="32" t="s">
        <v>46</v>
      </c>
      <c r="AM3205" s="33" t="s">
        <v>2258</v>
      </c>
      <c r="AN3205" s="33" t="s">
        <v>2259</v>
      </c>
      <c r="AO3205" s="33" t="s">
        <v>2556</v>
      </c>
    </row>
    <row r="3206" spans="2:41" ht="13.5" customHeight="1">
      <c r="B3206" s="31">
        <f>VLOOKUP(L3206,'2-1.手続一覧'!$A$9:$A$1715,1,FALSE)</f>
        <v>25159</v>
      </c>
      <c r="C3206" s="31" t="str">
        <f>IF(VLOOKUP(L3206,'2-1.手続一覧'!$A$9:$Q$1715,2,FALSE)=N3206,"OK","NG")</f>
        <v>OK</v>
      </c>
      <c r="D3206" s="31" t="str">
        <f>IF(VLOOKUP(L3206,'2-1.手続一覧'!$A$9:$Q$1715,3,FALSE)=O3206,"OK","NG")</f>
        <v>OK</v>
      </c>
      <c r="E3206" s="31" t="str">
        <f>IF(VLOOKUP(L3206,'2-1.手続一覧'!$A$9:$S$1715,19,FALSE)=AA3206,"OK","NG")</f>
        <v>OK</v>
      </c>
      <c r="F3206" s="31" t="str">
        <f>IF(VLOOKUP(L3206,'2-1.手続一覧'!$A$9:$S$1715,16,FALSE)=AC3206,"OK","NG")</f>
        <v>NG</v>
      </c>
      <c r="G3206" s="31" t="str">
        <f>IF(VLOOKUP(L3206,'2-1.手続一覧'!$A$9:$S$1715,17,FALSE)=AE3206,"OK","NG")</f>
        <v>OK</v>
      </c>
      <c r="H3206" s="31" t="str">
        <f>IF(VLOOKUP(L3206,'2-1.手続一覧'!$A$9:$T$1715,20,FALSE)=AF3206,"OK","NG")</f>
        <v>OK</v>
      </c>
      <c r="I3206" s="31" t="str">
        <f>IF(VLOOKUP(L3206,'2-1.手続一覧'!$A$9:$U$1715,21,FALSE)=AG3206,"OK","NG")</f>
        <v>OK</v>
      </c>
      <c r="J3206" s="31" t="str">
        <f>IF(VLOOKUP(L3206,'2-1.手続一覧'!$A$9:$V$1715,22,FALSE)=AH3206,"OK","NG")</f>
        <v>OK</v>
      </c>
      <c r="K3206" s="31" t="str">
        <f>IF(VLOOKUP(L3206,'2-1.手続一覧'!$A$9:$W$1715,23,FALSE)=AK3206,"OK","NG")</f>
        <v>OK</v>
      </c>
      <c r="L3206" s="32">
        <v>25159</v>
      </c>
      <c r="M3206" s="32" t="s">
        <v>1935</v>
      </c>
      <c r="N3206" s="32" t="s">
        <v>1044</v>
      </c>
      <c r="O3206" s="32" t="s">
        <v>612</v>
      </c>
      <c r="P3206" s="32">
        <v>1951</v>
      </c>
      <c r="Q3206" s="32" t="s">
        <v>1938</v>
      </c>
      <c r="R3206" s="32">
        <v>204</v>
      </c>
      <c r="S3206" s="32">
        <v>56</v>
      </c>
      <c r="T3206" s="32"/>
      <c r="U3206" s="32"/>
      <c r="V3206" s="32">
        <v>4</v>
      </c>
      <c r="W3206" s="32"/>
      <c r="X3206" s="32"/>
      <c r="Y3206" s="32"/>
      <c r="Z3206" s="32"/>
      <c r="AA3206" s="32" t="s">
        <v>54</v>
      </c>
      <c r="AB3206" s="32" t="s">
        <v>1928</v>
      </c>
      <c r="AC3206" s="32" t="s">
        <v>102</v>
      </c>
      <c r="AD3206" s="32" t="s">
        <v>2518</v>
      </c>
      <c r="AE3206" s="32" t="s">
        <v>44</v>
      </c>
      <c r="AF3206" s="32"/>
      <c r="AG3206" s="32"/>
      <c r="AH3206" s="32" t="s">
        <v>103</v>
      </c>
      <c r="AI3206" s="32" t="s">
        <v>1929</v>
      </c>
      <c r="AJ3206" s="32"/>
      <c r="AK3206" s="32" t="s">
        <v>46</v>
      </c>
      <c r="AM3206" s="33" t="s">
        <v>2258</v>
      </c>
      <c r="AN3206" s="33" t="s">
        <v>2259</v>
      </c>
      <c r="AO3206" s="33" t="s">
        <v>2556</v>
      </c>
    </row>
    <row r="3207" spans="2:41" ht="13.5" hidden="1" customHeight="1">
      <c r="B3207" s="31">
        <f>VLOOKUP(L3207,'2-1.手続一覧'!$A$9:$A$1715,1,FALSE)</f>
        <v>25211</v>
      </c>
      <c r="C3207" s="31" t="str">
        <f>IF(VLOOKUP(L3207,'2-1.手続一覧'!$A$9:$Q$1715,2,FALSE)=N3207,"OK","NG")</f>
        <v>OK</v>
      </c>
      <c r="D3207" s="31" t="str">
        <f>IF(VLOOKUP(L3207,'2-1.手続一覧'!$A$9:$Q$1715,3,FALSE)=O3207,"OK","NG")</f>
        <v>OK</v>
      </c>
      <c r="E3207" s="31" t="str">
        <f>IF(VLOOKUP(L3207,'2-1.手続一覧'!$A$9:$S$1715,19,FALSE)=AA3207,"OK","NG")</f>
        <v>OK</v>
      </c>
      <c r="F3207" s="31" t="str">
        <f>IF(VLOOKUP(L3207,'2-1.手続一覧'!$A$9:$S$1715,16,FALSE)=AC3207,"OK","NG")</f>
        <v>OK</v>
      </c>
      <c r="G3207" s="31" t="str">
        <f>IF(VLOOKUP(L3207,'2-1.手続一覧'!$A$9:$S$1715,17,FALSE)=AE3207,"OK","NG")</f>
        <v>NG</v>
      </c>
      <c r="H3207" s="31" t="str">
        <f>IF(VLOOKUP(L3207,'2-1.手続一覧'!$A$9:$T$1715,20,FALSE)=AF3207,"OK","NG")</f>
        <v>OK</v>
      </c>
      <c r="I3207" s="31" t="str">
        <f>IF(VLOOKUP(L3207,'2-1.手続一覧'!$A$9:$U$1715,21,FALSE)=AG3207,"OK","NG")</f>
        <v>OK</v>
      </c>
      <c r="J3207" s="31" t="str">
        <f>IF(VLOOKUP(L3207,'2-1.手続一覧'!$A$9:$V$1715,22,FALSE)=AH3207,"OK","NG")</f>
        <v>OK</v>
      </c>
      <c r="K3207" s="31" t="str">
        <f>IF(VLOOKUP(L3207,'2-1.手続一覧'!$A$9:$W$1715,23,FALSE)=AK3207,"OK","NG")</f>
        <v>OK</v>
      </c>
      <c r="L3207" s="32">
        <v>25211</v>
      </c>
      <c r="M3207" s="32" t="s">
        <v>1935</v>
      </c>
      <c r="N3207" s="32" t="s">
        <v>1045</v>
      </c>
      <c r="O3207" s="32" t="s">
        <v>612</v>
      </c>
      <c r="P3207" s="32">
        <v>1951</v>
      </c>
      <c r="Q3207" s="32" t="s">
        <v>1938</v>
      </c>
      <c r="R3207" s="32">
        <v>204</v>
      </c>
      <c r="S3207" s="32">
        <v>56</v>
      </c>
      <c r="T3207" s="32"/>
      <c r="U3207" s="32"/>
      <c r="V3207" s="32">
        <v>4</v>
      </c>
      <c r="W3207" s="32"/>
      <c r="X3207" s="32"/>
      <c r="Y3207" s="32"/>
      <c r="Z3207" s="32"/>
      <c r="AA3207" s="32" t="s">
        <v>108</v>
      </c>
      <c r="AB3207" s="32" t="s">
        <v>2518</v>
      </c>
      <c r="AC3207" s="32" t="s">
        <v>44</v>
      </c>
      <c r="AD3207" s="32" t="s">
        <v>1928</v>
      </c>
      <c r="AE3207" s="32" t="s">
        <v>53</v>
      </c>
      <c r="AF3207" s="32"/>
      <c r="AG3207" s="32"/>
      <c r="AH3207" s="32" t="s">
        <v>103</v>
      </c>
      <c r="AI3207" s="32" t="s">
        <v>1929</v>
      </c>
      <c r="AJ3207" s="32"/>
      <c r="AK3207" s="32" t="s">
        <v>46</v>
      </c>
      <c r="AN3207" s="33" t="s">
        <v>2259</v>
      </c>
      <c r="AO3207" s="33" t="s">
        <v>2556</v>
      </c>
    </row>
    <row r="3208" spans="2:41" ht="13.5" customHeight="1">
      <c r="B3208" s="31">
        <f>VLOOKUP(L3208,'2-1.手続一覧'!$A$9:$A$1715,1,FALSE)</f>
        <v>24703</v>
      </c>
      <c r="C3208" s="31" t="str">
        <f>IF(VLOOKUP(L3208,'2-1.手続一覧'!$A$9:$Q$1715,2,FALSE)=N3208,"OK","NG")</f>
        <v>OK</v>
      </c>
      <c r="D3208" s="31" t="str">
        <f>IF(VLOOKUP(L3208,'2-1.手続一覧'!$A$9:$Q$1715,3,FALSE)=O3208,"OK","NG")</f>
        <v>OK</v>
      </c>
      <c r="E3208" s="31" t="str">
        <f>IF(VLOOKUP(L3208,'2-1.手続一覧'!$A$9:$S$1715,19,FALSE)=AA3208,"OK","NG")</f>
        <v>OK</v>
      </c>
      <c r="F3208" s="31" t="str">
        <f>IF(VLOOKUP(L3208,'2-1.手続一覧'!$A$9:$S$1715,16,FALSE)=AC3208,"OK","NG")</f>
        <v>NG</v>
      </c>
      <c r="G3208" s="31" t="str">
        <f>IF(VLOOKUP(L3208,'2-1.手続一覧'!$A$9:$S$1715,17,FALSE)=AE3208,"OK","NG")</f>
        <v>NG</v>
      </c>
      <c r="H3208" s="31" t="str">
        <f>IF(VLOOKUP(L3208,'2-1.手続一覧'!$A$9:$T$1715,20,FALSE)=AF3208,"OK","NG")</f>
        <v>OK</v>
      </c>
      <c r="I3208" s="31" t="str">
        <f>IF(VLOOKUP(L3208,'2-1.手続一覧'!$A$9:$U$1715,21,FALSE)=AG3208,"OK","NG")</f>
        <v>OK</v>
      </c>
      <c r="J3208" s="31" t="str">
        <f>IF(VLOOKUP(L3208,'2-1.手続一覧'!$A$9:$V$1715,22,FALSE)=AH3208,"OK","NG")</f>
        <v>OK</v>
      </c>
      <c r="K3208" s="31" t="str">
        <f>IF(VLOOKUP(L3208,'2-1.手続一覧'!$A$9:$W$1715,23,FALSE)=AK3208,"OK","NG")</f>
        <v>OK</v>
      </c>
      <c r="L3208" s="32">
        <v>24703</v>
      </c>
      <c r="M3208" s="32" t="s">
        <v>1935</v>
      </c>
      <c r="N3208" s="32" t="s">
        <v>1052</v>
      </c>
      <c r="O3208" s="32" t="s">
        <v>612</v>
      </c>
      <c r="P3208" s="32">
        <v>1951</v>
      </c>
      <c r="Q3208" s="32" t="s">
        <v>1938</v>
      </c>
      <c r="R3208" s="32">
        <v>204</v>
      </c>
      <c r="S3208" s="32">
        <v>56</v>
      </c>
      <c r="T3208" s="32">
        <v>6</v>
      </c>
      <c r="U3208" s="32">
        <v>12</v>
      </c>
      <c r="V3208" s="32"/>
      <c r="W3208" s="32"/>
      <c r="X3208" s="32"/>
      <c r="Y3208" s="32"/>
      <c r="Z3208" s="32"/>
      <c r="AA3208" s="32" t="s">
        <v>54</v>
      </c>
      <c r="AB3208" s="32" t="s">
        <v>1928</v>
      </c>
      <c r="AC3208" s="32" t="s">
        <v>102</v>
      </c>
      <c r="AD3208" s="32" t="s">
        <v>147</v>
      </c>
      <c r="AE3208" s="33" t="s">
        <v>43</v>
      </c>
      <c r="AF3208" s="32"/>
      <c r="AG3208" s="32"/>
      <c r="AH3208" s="32"/>
      <c r="AI3208" s="32" t="s">
        <v>1929</v>
      </c>
      <c r="AJ3208" s="32"/>
      <c r="AK3208" s="32" t="s">
        <v>46</v>
      </c>
      <c r="AM3208" s="33" t="s">
        <v>2258</v>
      </c>
      <c r="AN3208" s="33" t="s">
        <v>2259</v>
      </c>
      <c r="AO3208" s="33" t="s">
        <v>2556</v>
      </c>
    </row>
    <row r="3209" spans="2:41" ht="13.5" customHeight="1">
      <c r="B3209" s="31">
        <f>VLOOKUP(L3209,'2-1.手続一覧'!$A$9:$A$1715,1,FALSE)</f>
        <v>24706</v>
      </c>
      <c r="C3209" s="31" t="str">
        <f>IF(VLOOKUP(L3209,'2-1.手続一覧'!$A$9:$Q$1715,2,FALSE)=N3209,"OK","NG")</f>
        <v>OK</v>
      </c>
      <c r="D3209" s="31" t="str">
        <f>IF(VLOOKUP(L3209,'2-1.手続一覧'!$A$9:$Q$1715,3,FALSE)=O3209,"OK","NG")</f>
        <v>OK</v>
      </c>
      <c r="E3209" s="31" t="str">
        <f>IF(VLOOKUP(L3209,'2-1.手続一覧'!$A$9:$S$1715,19,FALSE)=AA3209,"OK","NG")</f>
        <v>OK</v>
      </c>
      <c r="F3209" s="31" t="str">
        <f>IF(VLOOKUP(L3209,'2-1.手続一覧'!$A$9:$S$1715,16,FALSE)=AC3209,"OK","NG")</f>
        <v>NG</v>
      </c>
      <c r="G3209" s="31" t="str">
        <f>IF(VLOOKUP(L3209,'2-1.手続一覧'!$A$9:$S$1715,17,FALSE)=AE3209,"OK","NG")</f>
        <v>NG</v>
      </c>
      <c r="H3209" s="31" t="str">
        <f>IF(VLOOKUP(L3209,'2-1.手続一覧'!$A$9:$T$1715,20,FALSE)=AF3209,"OK","NG")</f>
        <v>OK</v>
      </c>
      <c r="I3209" s="31" t="str">
        <f>IF(VLOOKUP(L3209,'2-1.手続一覧'!$A$9:$U$1715,21,FALSE)=AG3209,"OK","NG")</f>
        <v>OK</v>
      </c>
      <c r="J3209" s="31" t="str">
        <f>IF(VLOOKUP(L3209,'2-1.手続一覧'!$A$9:$V$1715,22,FALSE)=AH3209,"OK","NG")</f>
        <v>OK</v>
      </c>
      <c r="K3209" s="31" t="str">
        <f>IF(VLOOKUP(L3209,'2-1.手続一覧'!$A$9:$W$1715,23,FALSE)=AK3209,"OK","NG")</f>
        <v>OK</v>
      </c>
      <c r="L3209" s="32">
        <v>24706</v>
      </c>
      <c r="M3209" s="32" t="s">
        <v>1935</v>
      </c>
      <c r="N3209" s="32" t="s">
        <v>1076</v>
      </c>
      <c r="O3209" s="32" t="s">
        <v>612</v>
      </c>
      <c r="P3209" s="32">
        <v>1951</v>
      </c>
      <c r="Q3209" s="32" t="s">
        <v>1938</v>
      </c>
      <c r="R3209" s="32">
        <v>204</v>
      </c>
      <c r="S3209" s="32">
        <v>56</v>
      </c>
      <c r="T3209" s="32">
        <v>6</v>
      </c>
      <c r="U3209" s="32">
        <v>21</v>
      </c>
      <c r="V3209" s="32"/>
      <c r="W3209" s="32"/>
      <c r="X3209" s="32"/>
      <c r="Y3209" s="32"/>
      <c r="Z3209" s="32"/>
      <c r="AA3209" s="32" t="s">
        <v>54</v>
      </c>
      <c r="AB3209" s="32" t="s">
        <v>1928</v>
      </c>
      <c r="AC3209" s="32" t="s">
        <v>102</v>
      </c>
      <c r="AD3209" s="32" t="s">
        <v>147</v>
      </c>
      <c r="AE3209" s="33" t="s">
        <v>43</v>
      </c>
      <c r="AF3209" s="32"/>
      <c r="AG3209" s="32"/>
      <c r="AH3209" s="32" t="s">
        <v>103</v>
      </c>
      <c r="AI3209" s="32" t="s">
        <v>1929</v>
      </c>
      <c r="AJ3209" s="32"/>
      <c r="AK3209" s="32" t="s">
        <v>46</v>
      </c>
      <c r="AM3209" s="33" t="s">
        <v>2258</v>
      </c>
      <c r="AN3209" s="33" t="s">
        <v>2259</v>
      </c>
      <c r="AO3209" s="33" t="s">
        <v>2556</v>
      </c>
    </row>
    <row r="3210" spans="2:41" ht="13.5" customHeight="1">
      <c r="B3210" s="31">
        <f>VLOOKUP(L3210,'2-1.手続一覧'!$A$9:$A$1715,1,FALSE)</f>
        <v>25273</v>
      </c>
      <c r="C3210" s="31" t="str">
        <f>IF(VLOOKUP(L3210,'2-1.手続一覧'!$A$9:$Q$1715,2,FALSE)=N3210,"OK","NG")</f>
        <v>OK</v>
      </c>
      <c r="D3210" s="31" t="str">
        <f>IF(VLOOKUP(L3210,'2-1.手続一覧'!$A$9:$Q$1715,3,FALSE)=O3210,"OK","NG")</f>
        <v>OK</v>
      </c>
      <c r="E3210" s="31" t="str">
        <f>IF(VLOOKUP(L3210,'2-1.手続一覧'!$A$9:$S$1715,19,FALSE)=AA3210,"OK","NG")</f>
        <v>OK</v>
      </c>
      <c r="F3210" s="31" t="str">
        <f>IF(VLOOKUP(L3210,'2-1.手続一覧'!$A$9:$S$1715,16,FALSE)=AC3210,"OK","NG")</f>
        <v>NG</v>
      </c>
      <c r="G3210" s="31" t="str">
        <f>IF(VLOOKUP(L3210,'2-1.手続一覧'!$A$9:$S$1715,17,FALSE)=AE3210,"OK","NG")</f>
        <v>NG</v>
      </c>
      <c r="H3210" s="31" t="str">
        <f>IF(VLOOKUP(L3210,'2-1.手続一覧'!$A$9:$T$1715,20,FALSE)=AF3210,"OK","NG")</f>
        <v>OK</v>
      </c>
      <c r="I3210" s="31" t="str">
        <f>IF(VLOOKUP(L3210,'2-1.手続一覧'!$A$9:$U$1715,21,FALSE)=AG3210,"OK","NG")</f>
        <v>OK</v>
      </c>
      <c r="J3210" s="31" t="str">
        <f>IF(VLOOKUP(L3210,'2-1.手続一覧'!$A$9:$V$1715,22,FALSE)=AH3210,"OK","NG")</f>
        <v>OK</v>
      </c>
      <c r="K3210" s="31" t="str">
        <f>IF(VLOOKUP(L3210,'2-1.手続一覧'!$A$9:$W$1715,23,FALSE)=AK3210,"OK","NG")</f>
        <v>OK</v>
      </c>
      <c r="L3210" s="32">
        <v>25273</v>
      </c>
      <c r="M3210" s="32" t="s">
        <v>1935</v>
      </c>
      <c r="N3210" s="32" t="s">
        <v>1187</v>
      </c>
      <c r="O3210" s="32" t="s">
        <v>612</v>
      </c>
      <c r="P3210" s="32">
        <v>1951</v>
      </c>
      <c r="Q3210" s="32" t="s">
        <v>1938</v>
      </c>
      <c r="R3210" s="32">
        <v>204</v>
      </c>
      <c r="S3210" s="32">
        <v>56</v>
      </c>
      <c r="T3210" s="32">
        <v>6</v>
      </c>
      <c r="U3210" s="32">
        <v>9</v>
      </c>
      <c r="V3210" s="32"/>
      <c r="W3210" s="32"/>
      <c r="X3210" s="32"/>
      <c r="Y3210" s="32"/>
      <c r="Z3210" s="32"/>
      <c r="AA3210" s="32" t="s">
        <v>54</v>
      </c>
      <c r="AB3210" s="32" t="s">
        <v>1928</v>
      </c>
      <c r="AC3210" s="32" t="s">
        <v>102</v>
      </c>
      <c r="AD3210" s="32" t="s">
        <v>147</v>
      </c>
      <c r="AE3210" s="33" t="s">
        <v>43</v>
      </c>
      <c r="AF3210" s="32"/>
      <c r="AG3210" s="32"/>
      <c r="AH3210" s="32" t="s">
        <v>103</v>
      </c>
      <c r="AI3210" s="32" t="s">
        <v>1929</v>
      </c>
      <c r="AJ3210" s="32"/>
      <c r="AK3210" s="32" t="s">
        <v>46</v>
      </c>
      <c r="AM3210" s="33" t="s">
        <v>2258</v>
      </c>
      <c r="AN3210" s="33" t="s">
        <v>2259</v>
      </c>
      <c r="AO3210" s="33" t="s">
        <v>2556</v>
      </c>
    </row>
    <row r="3211" spans="2:41" ht="13.5" customHeight="1">
      <c r="B3211" s="31">
        <f>VLOOKUP(L3211,'2-1.手続一覧'!$A$9:$A$1715,1,FALSE)</f>
        <v>25274</v>
      </c>
      <c r="C3211" s="31" t="str">
        <f>IF(VLOOKUP(L3211,'2-1.手続一覧'!$A$9:$Q$1715,2,FALSE)=N3211,"OK","NG")</f>
        <v>OK</v>
      </c>
      <c r="D3211" s="31" t="str">
        <f>IF(VLOOKUP(L3211,'2-1.手続一覧'!$A$9:$Q$1715,3,FALSE)=O3211,"OK","NG")</f>
        <v>OK</v>
      </c>
      <c r="E3211" s="31" t="str">
        <f>IF(VLOOKUP(L3211,'2-1.手続一覧'!$A$9:$S$1715,19,FALSE)=AA3211,"OK","NG")</f>
        <v>OK</v>
      </c>
      <c r="F3211" s="31" t="str">
        <f>IF(VLOOKUP(L3211,'2-1.手続一覧'!$A$9:$S$1715,16,FALSE)=AC3211,"OK","NG")</f>
        <v>NG</v>
      </c>
      <c r="G3211" s="31" t="str">
        <f>IF(VLOOKUP(L3211,'2-1.手続一覧'!$A$9:$S$1715,17,FALSE)=AE3211,"OK","NG")</f>
        <v>NG</v>
      </c>
      <c r="H3211" s="31" t="str">
        <f>IF(VLOOKUP(L3211,'2-1.手続一覧'!$A$9:$T$1715,20,FALSE)=AF3211,"OK","NG")</f>
        <v>OK</v>
      </c>
      <c r="I3211" s="31" t="str">
        <f>IF(VLOOKUP(L3211,'2-1.手続一覧'!$A$9:$U$1715,21,FALSE)=AG3211,"OK","NG")</f>
        <v>OK</v>
      </c>
      <c r="J3211" s="31" t="str">
        <f>IF(VLOOKUP(L3211,'2-1.手続一覧'!$A$9:$V$1715,22,FALSE)=AH3211,"OK","NG")</f>
        <v>OK</v>
      </c>
      <c r="K3211" s="31" t="str">
        <f>IF(VLOOKUP(L3211,'2-1.手続一覧'!$A$9:$W$1715,23,FALSE)=AK3211,"OK","NG")</f>
        <v>OK</v>
      </c>
      <c r="L3211" s="32">
        <v>25274</v>
      </c>
      <c r="M3211" s="32" t="s">
        <v>1935</v>
      </c>
      <c r="N3211" s="32" t="s">
        <v>1188</v>
      </c>
      <c r="O3211" s="32" t="s">
        <v>612</v>
      </c>
      <c r="P3211" s="32">
        <v>1951</v>
      </c>
      <c r="Q3211" s="32" t="s">
        <v>1938</v>
      </c>
      <c r="R3211" s="32">
        <v>204</v>
      </c>
      <c r="S3211" s="32">
        <v>56</v>
      </c>
      <c r="T3211" s="32">
        <v>6</v>
      </c>
      <c r="U3211" s="32">
        <v>11</v>
      </c>
      <c r="V3211" s="32"/>
      <c r="W3211" s="32"/>
      <c r="X3211" s="32"/>
      <c r="Y3211" s="32"/>
      <c r="Z3211" s="32"/>
      <c r="AA3211" s="32" t="s">
        <v>54</v>
      </c>
      <c r="AB3211" s="32" t="s">
        <v>1928</v>
      </c>
      <c r="AC3211" s="32" t="s">
        <v>102</v>
      </c>
      <c r="AD3211" s="32" t="s">
        <v>147</v>
      </c>
      <c r="AE3211" s="33" t="s">
        <v>43</v>
      </c>
      <c r="AF3211" s="32"/>
      <c r="AG3211" s="32"/>
      <c r="AH3211" s="32" t="s">
        <v>103</v>
      </c>
      <c r="AI3211" s="32" t="s">
        <v>1929</v>
      </c>
      <c r="AJ3211" s="32"/>
      <c r="AK3211" s="32" t="s">
        <v>46</v>
      </c>
      <c r="AM3211" s="33" t="s">
        <v>2258</v>
      </c>
      <c r="AN3211" s="33" t="s">
        <v>2259</v>
      </c>
      <c r="AO3211" s="33" t="s">
        <v>2556</v>
      </c>
    </row>
    <row r="3212" spans="2:41" ht="13.5" hidden="1" customHeight="1">
      <c r="B3212" s="31">
        <f>VLOOKUP(L3212,'2-1.手続一覧'!$A$9:$A$1715,1,FALSE)</f>
        <v>24820</v>
      </c>
      <c r="C3212" s="31" t="str">
        <f>IF(VLOOKUP(L3212,'2-1.手続一覧'!$A$9:$Q$1715,2,FALSE)=N3212,"OK","NG")</f>
        <v>OK</v>
      </c>
      <c r="D3212" s="31" t="str">
        <f>IF(VLOOKUP(L3212,'2-1.手続一覧'!$A$9:$Q$1715,3,FALSE)=O3212,"OK","NG")</f>
        <v>OK</v>
      </c>
      <c r="E3212" s="31" t="str">
        <f>IF(VLOOKUP(L3212,'2-1.手続一覧'!$A$9:$S$1715,19,FALSE)=AA3212,"OK","NG")</f>
        <v>OK</v>
      </c>
      <c r="F3212" s="31" t="str">
        <f>IF(VLOOKUP(L3212,'2-1.手続一覧'!$A$9:$S$1715,16,FALSE)=AC3212,"OK","NG")</f>
        <v>OK</v>
      </c>
      <c r="G3212" s="31" t="str">
        <f>IF(VLOOKUP(L3212,'2-1.手続一覧'!$A$9:$S$1715,17,FALSE)=AE3212,"OK","NG")</f>
        <v>NG</v>
      </c>
      <c r="H3212" s="31" t="str">
        <f>IF(VLOOKUP(L3212,'2-1.手続一覧'!$A$9:$T$1715,20,FALSE)=AF3212,"OK","NG")</f>
        <v>OK</v>
      </c>
      <c r="I3212" s="31" t="str">
        <f>IF(VLOOKUP(L3212,'2-1.手続一覧'!$A$9:$U$1715,21,FALSE)=AG3212,"OK","NG")</f>
        <v>OK</v>
      </c>
      <c r="J3212" s="31" t="str">
        <f>IF(VLOOKUP(L3212,'2-1.手続一覧'!$A$9:$V$1715,22,FALSE)=AH3212,"OK","NG")</f>
        <v>OK</v>
      </c>
      <c r="K3212" s="31" t="str">
        <f>IF(VLOOKUP(L3212,'2-1.手続一覧'!$A$9:$W$1715,23,FALSE)=AK3212,"OK","NG")</f>
        <v>OK</v>
      </c>
      <c r="L3212" s="32">
        <v>24820</v>
      </c>
      <c r="M3212" s="32" t="s">
        <v>1935</v>
      </c>
      <c r="N3212" s="32" t="s">
        <v>1047</v>
      </c>
      <c r="O3212" s="32" t="s">
        <v>612</v>
      </c>
      <c r="P3212" s="32">
        <v>1951</v>
      </c>
      <c r="Q3212" s="32" t="s">
        <v>1938</v>
      </c>
      <c r="R3212" s="32">
        <v>204</v>
      </c>
      <c r="S3212" s="32">
        <v>56</v>
      </c>
      <c r="T3212" s="32">
        <v>6</v>
      </c>
      <c r="U3212" s="32"/>
      <c r="V3212" s="32"/>
      <c r="W3212" s="32"/>
      <c r="X3212" s="32"/>
      <c r="Y3212" s="32"/>
      <c r="Z3212" s="32"/>
      <c r="AA3212" s="32" t="s">
        <v>45</v>
      </c>
      <c r="AB3212" s="32" t="s">
        <v>2154</v>
      </c>
      <c r="AC3212" s="32" t="s">
        <v>9278</v>
      </c>
      <c r="AD3212" s="32" t="s">
        <v>1928</v>
      </c>
      <c r="AE3212" s="32" t="s">
        <v>53</v>
      </c>
      <c r="AF3212" s="32"/>
      <c r="AG3212" s="32"/>
      <c r="AH3212" s="32"/>
      <c r="AI3212" s="32" t="s">
        <v>1929</v>
      </c>
      <c r="AJ3212" s="32"/>
      <c r="AK3212" s="32" t="s">
        <v>46</v>
      </c>
      <c r="AN3212" s="33" t="s">
        <v>2259</v>
      </c>
      <c r="AO3212" s="33" t="s">
        <v>2556</v>
      </c>
    </row>
    <row r="3213" spans="2:41" ht="13.5" hidden="1" customHeight="1">
      <c r="B3213" s="31">
        <f>VLOOKUP(L3213,'2-1.手続一覧'!$A$9:$A$1715,1,FALSE)</f>
        <v>24700</v>
      </c>
      <c r="C3213" s="31" t="str">
        <f>IF(VLOOKUP(L3213,'2-1.手続一覧'!$A$9:$Q$1715,2,FALSE)=N3213,"OK","NG")</f>
        <v>OK</v>
      </c>
      <c r="D3213" s="31" t="str">
        <f>IF(VLOOKUP(L3213,'2-1.手続一覧'!$A$9:$Q$1715,3,FALSE)=O3213,"OK","NG")</f>
        <v>OK</v>
      </c>
      <c r="E3213" s="31" t="str">
        <f>IF(VLOOKUP(L3213,'2-1.手続一覧'!$A$9:$S$1715,19,FALSE)=AA3213,"OK","NG")</f>
        <v>OK</v>
      </c>
      <c r="F3213" s="31" t="str">
        <f>IF(VLOOKUP(L3213,'2-1.手続一覧'!$A$9:$S$1715,16,FALSE)=AC3213,"OK","NG")</f>
        <v>NG</v>
      </c>
      <c r="G3213" s="31" t="str">
        <f>IF(VLOOKUP(L3213,'2-1.手続一覧'!$A$9:$S$1715,17,FALSE)=AE3213,"OK","NG")</f>
        <v>NG</v>
      </c>
      <c r="H3213" s="31" t="str">
        <f>IF(VLOOKUP(L3213,'2-1.手続一覧'!$A$9:$T$1715,20,FALSE)=AF3213,"OK","NG")</f>
        <v>OK</v>
      </c>
      <c r="I3213" s="31" t="str">
        <f>IF(VLOOKUP(L3213,'2-1.手続一覧'!$A$9:$U$1715,21,FALSE)=AG3213,"OK","NG")</f>
        <v>OK</v>
      </c>
      <c r="J3213" s="31" t="str">
        <f>IF(VLOOKUP(L3213,'2-1.手続一覧'!$A$9:$V$1715,22,FALSE)=AH3213,"OK","NG")</f>
        <v>OK</v>
      </c>
      <c r="K3213" s="31" t="str">
        <f>IF(VLOOKUP(L3213,'2-1.手続一覧'!$A$9:$W$1715,23,FALSE)=AK3213,"OK","NG")</f>
        <v>OK</v>
      </c>
      <c r="L3213" s="32">
        <v>24700</v>
      </c>
      <c r="M3213" s="32" t="s">
        <v>1935</v>
      </c>
      <c r="N3213" s="32" t="s">
        <v>960</v>
      </c>
      <c r="O3213" s="32" t="s">
        <v>612</v>
      </c>
      <c r="P3213" s="32">
        <v>1951</v>
      </c>
      <c r="Q3213" s="32" t="s">
        <v>1938</v>
      </c>
      <c r="R3213" s="32">
        <v>204</v>
      </c>
      <c r="S3213" s="32">
        <v>56</v>
      </c>
      <c r="T3213" s="32">
        <v>6</v>
      </c>
      <c r="U3213" s="32"/>
      <c r="V3213" s="32"/>
      <c r="W3213" s="32"/>
      <c r="X3213" s="32"/>
      <c r="Y3213" s="32"/>
      <c r="Z3213" s="32"/>
      <c r="AA3213" s="32" t="s">
        <v>177</v>
      </c>
      <c r="AB3213" s="32" t="s">
        <v>1928</v>
      </c>
      <c r="AC3213" s="32" t="s">
        <v>102</v>
      </c>
      <c r="AD3213" s="32" t="s">
        <v>147</v>
      </c>
      <c r="AE3213" s="33" t="s">
        <v>43</v>
      </c>
      <c r="AF3213" s="32"/>
      <c r="AG3213" s="32"/>
      <c r="AH3213" s="32"/>
      <c r="AI3213" s="32" t="s">
        <v>1929</v>
      </c>
      <c r="AJ3213" s="32"/>
      <c r="AK3213" s="32" t="s">
        <v>46</v>
      </c>
      <c r="AN3213" s="33" t="s">
        <v>2259</v>
      </c>
      <c r="AO3213" s="33" t="s">
        <v>2556</v>
      </c>
    </row>
    <row r="3214" spans="2:41" ht="13.5" hidden="1" customHeight="1">
      <c r="B3214" s="31">
        <f>VLOOKUP(L3214,'2-1.手続一覧'!$A$9:$A$1715,1,FALSE)</f>
        <v>24705</v>
      </c>
      <c r="C3214" s="31" t="str">
        <f>IF(VLOOKUP(L3214,'2-1.手続一覧'!$A$9:$Q$1715,2,FALSE)=N3214,"OK","NG")</f>
        <v>OK</v>
      </c>
      <c r="D3214" s="31" t="str">
        <f>IF(VLOOKUP(L3214,'2-1.手続一覧'!$A$9:$Q$1715,3,FALSE)=O3214,"OK","NG")</f>
        <v>OK</v>
      </c>
      <c r="E3214" s="31" t="str">
        <f>IF(VLOOKUP(L3214,'2-1.手続一覧'!$A$9:$S$1715,19,FALSE)=AA3214,"OK","NG")</f>
        <v>OK</v>
      </c>
      <c r="F3214" s="31" t="str">
        <f>IF(VLOOKUP(L3214,'2-1.手続一覧'!$A$9:$S$1715,16,FALSE)=AC3214,"OK","NG")</f>
        <v>NG</v>
      </c>
      <c r="G3214" s="31" t="str">
        <f>IF(VLOOKUP(L3214,'2-1.手続一覧'!$A$9:$S$1715,17,FALSE)=AE3214,"OK","NG")</f>
        <v>NG</v>
      </c>
      <c r="H3214" s="31" t="str">
        <f>IF(VLOOKUP(L3214,'2-1.手続一覧'!$A$9:$T$1715,20,FALSE)=AF3214,"OK","NG")</f>
        <v>OK</v>
      </c>
      <c r="I3214" s="31" t="str">
        <f>IF(VLOOKUP(L3214,'2-1.手続一覧'!$A$9:$U$1715,21,FALSE)=AG3214,"OK","NG")</f>
        <v>OK</v>
      </c>
      <c r="J3214" s="31" t="str">
        <f>IF(VLOOKUP(L3214,'2-1.手続一覧'!$A$9:$V$1715,22,FALSE)=AH3214,"OK","NG")</f>
        <v>OK</v>
      </c>
      <c r="K3214" s="31" t="str">
        <f>IF(VLOOKUP(L3214,'2-1.手続一覧'!$A$9:$W$1715,23,FALSE)=AK3214,"OK","NG")</f>
        <v>OK</v>
      </c>
      <c r="L3214" s="32">
        <v>24705</v>
      </c>
      <c r="M3214" s="32" t="s">
        <v>1935</v>
      </c>
      <c r="N3214" s="32" t="s">
        <v>1075</v>
      </c>
      <c r="O3214" s="32" t="s">
        <v>612</v>
      </c>
      <c r="P3214" s="32">
        <v>1951</v>
      </c>
      <c r="Q3214" s="32" t="s">
        <v>1938</v>
      </c>
      <c r="R3214" s="32">
        <v>204</v>
      </c>
      <c r="S3214" s="32">
        <v>56</v>
      </c>
      <c r="T3214" s="32">
        <v>6</v>
      </c>
      <c r="U3214" s="32">
        <v>2</v>
      </c>
      <c r="V3214" s="32"/>
      <c r="W3214" s="32"/>
      <c r="X3214" s="32"/>
      <c r="Y3214" s="32"/>
      <c r="Z3214" s="32"/>
      <c r="AA3214" s="32" t="s">
        <v>177</v>
      </c>
      <c r="AB3214" s="32" t="s">
        <v>1928</v>
      </c>
      <c r="AC3214" s="32" t="s">
        <v>102</v>
      </c>
      <c r="AD3214" s="32" t="s">
        <v>147</v>
      </c>
      <c r="AE3214" s="33" t="s">
        <v>43</v>
      </c>
      <c r="AF3214" s="32"/>
      <c r="AG3214" s="32"/>
      <c r="AH3214" s="32"/>
      <c r="AI3214" s="32" t="s">
        <v>1929</v>
      </c>
      <c r="AJ3214" s="32"/>
      <c r="AK3214" s="32" t="s">
        <v>46</v>
      </c>
      <c r="AN3214" s="33" t="s">
        <v>2259</v>
      </c>
      <c r="AO3214" s="33" t="s">
        <v>2556</v>
      </c>
    </row>
    <row r="3215" spans="2:41" ht="13.5" hidden="1" customHeight="1">
      <c r="B3215" s="31">
        <f>VLOOKUP(L3215,'2-1.手続一覧'!$A$9:$A$1715,1,FALSE)</f>
        <v>24707</v>
      </c>
      <c r="C3215" s="31" t="str">
        <f>IF(VLOOKUP(L3215,'2-1.手続一覧'!$A$9:$Q$1715,2,FALSE)=N3215,"OK","NG")</f>
        <v>OK</v>
      </c>
      <c r="D3215" s="31" t="str">
        <f>IF(VLOOKUP(L3215,'2-1.手続一覧'!$A$9:$Q$1715,3,FALSE)=O3215,"OK","NG")</f>
        <v>OK</v>
      </c>
      <c r="E3215" s="31" t="str">
        <f>IF(VLOOKUP(L3215,'2-1.手続一覧'!$A$9:$S$1715,19,FALSE)=AA3215,"OK","NG")</f>
        <v>OK</v>
      </c>
      <c r="F3215" s="31" t="str">
        <f>IF(VLOOKUP(L3215,'2-1.手続一覧'!$A$9:$S$1715,16,FALSE)=AC3215,"OK","NG")</f>
        <v>NG</v>
      </c>
      <c r="G3215" s="31" t="str">
        <f>IF(VLOOKUP(L3215,'2-1.手続一覧'!$A$9:$S$1715,17,FALSE)=AE3215,"OK","NG")</f>
        <v>OK</v>
      </c>
      <c r="H3215" s="31" t="str">
        <f>IF(VLOOKUP(L3215,'2-1.手続一覧'!$A$9:$T$1715,20,FALSE)=AF3215,"OK","NG")</f>
        <v>OK</v>
      </c>
      <c r="I3215" s="31" t="str">
        <f>IF(VLOOKUP(L3215,'2-1.手続一覧'!$A$9:$U$1715,21,FALSE)=AG3215,"OK","NG")</f>
        <v>OK</v>
      </c>
      <c r="J3215" s="31" t="str">
        <f>IF(VLOOKUP(L3215,'2-1.手続一覧'!$A$9:$V$1715,22,FALSE)=AH3215,"OK","NG")</f>
        <v>OK</v>
      </c>
      <c r="K3215" s="31" t="str">
        <f>IF(VLOOKUP(L3215,'2-1.手続一覧'!$A$9:$W$1715,23,FALSE)=AK3215,"OK","NG")</f>
        <v>OK</v>
      </c>
      <c r="L3215" s="32">
        <v>24707</v>
      </c>
      <c r="M3215" s="32" t="s">
        <v>1935</v>
      </c>
      <c r="N3215" s="32" t="s">
        <v>1048</v>
      </c>
      <c r="O3215" s="32" t="s">
        <v>612</v>
      </c>
      <c r="P3215" s="32">
        <v>1951</v>
      </c>
      <c r="Q3215" s="32" t="s">
        <v>1938</v>
      </c>
      <c r="R3215" s="32">
        <v>204</v>
      </c>
      <c r="S3215" s="32">
        <v>56</v>
      </c>
      <c r="T3215" s="32">
        <v>6</v>
      </c>
      <c r="U3215" s="32">
        <v>21</v>
      </c>
      <c r="V3215" s="32"/>
      <c r="W3215" s="32"/>
      <c r="X3215" s="32"/>
      <c r="Y3215" s="32"/>
      <c r="Z3215" s="32"/>
      <c r="AA3215" s="32" t="s">
        <v>160</v>
      </c>
      <c r="AB3215" s="32" t="s">
        <v>1940</v>
      </c>
      <c r="AC3215" s="32" t="s">
        <v>102</v>
      </c>
      <c r="AD3215" s="32"/>
      <c r="AE3215" s="32" t="s">
        <v>162</v>
      </c>
      <c r="AF3215" s="32"/>
      <c r="AG3215" s="32"/>
      <c r="AH3215" s="32" t="s">
        <v>103</v>
      </c>
      <c r="AI3215" s="32" t="s">
        <v>1929</v>
      </c>
      <c r="AJ3215" s="32"/>
      <c r="AK3215" s="32" t="s">
        <v>46</v>
      </c>
      <c r="AN3215" s="33" t="s">
        <v>2259</v>
      </c>
      <c r="AO3215" s="33" t="s">
        <v>2556</v>
      </c>
    </row>
    <row r="3216" spans="2:41" ht="13.5" customHeight="1">
      <c r="B3216" s="31">
        <f>VLOOKUP(L3216,'2-1.手続一覧'!$A$9:$A$1715,1,FALSE)</f>
        <v>24675</v>
      </c>
      <c r="C3216" s="31" t="str">
        <f>IF(VLOOKUP(L3216,'2-1.手続一覧'!$A$9:$Q$1715,2,FALSE)=N3216,"OK","NG")</f>
        <v>OK</v>
      </c>
      <c r="D3216" s="31" t="str">
        <f>IF(VLOOKUP(L3216,'2-1.手続一覧'!$A$9:$Q$1715,3,FALSE)=O3216,"OK","NG")</f>
        <v>OK</v>
      </c>
      <c r="E3216" s="31" t="str">
        <f>IF(VLOOKUP(L3216,'2-1.手続一覧'!$A$9:$S$1715,19,FALSE)=AA3216,"OK","NG")</f>
        <v>OK</v>
      </c>
      <c r="F3216" s="31" t="str">
        <f>IF(VLOOKUP(L3216,'2-1.手続一覧'!$A$9:$S$1715,16,FALSE)=AC3216,"OK","NG")</f>
        <v>NG</v>
      </c>
      <c r="G3216" s="31" t="str">
        <f>IF(VLOOKUP(L3216,'2-1.手続一覧'!$A$9:$S$1715,17,FALSE)=AE3216,"OK","NG")</f>
        <v>NG</v>
      </c>
      <c r="H3216" s="31" t="str">
        <f>IF(VLOOKUP(L3216,'2-1.手続一覧'!$A$9:$T$1715,20,FALSE)=AF3216,"OK","NG")</f>
        <v>OK</v>
      </c>
      <c r="I3216" s="31" t="str">
        <f>IF(VLOOKUP(L3216,'2-1.手続一覧'!$A$9:$U$1715,21,FALSE)=AG3216,"OK","NG")</f>
        <v>OK</v>
      </c>
      <c r="J3216" s="31" t="str">
        <f>IF(VLOOKUP(L3216,'2-1.手続一覧'!$A$9:$V$1715,22,FALSE)=AH3216,"OK","NG")</f>
        <v>OK</v>
      </c>
      <c r="K3216" s="31" t="str">
        <f>IF(VLOOKUP(L3216,'2-1.手続一覧'!$A$9:$W$1715,23,FALSE)=AK3216,"OK","NG")</f>
        <v>OK</v>
      </c>
      <c r="L3216" s="32">
        <v>24675</v>
      </c>
      <c r="M3216" s="32" t="s">
        <v>1935</v>
      </c>
      <c r="N3216" s="32" t="s">
        <v>909</v>
      </c>
      <c r="O3216" s="32" t="s">
        <v>612</v>
      </c>
      <c r="P3216" s="32">
        <v>1951</v>
      </c>
      <c r="Q3216" s="32" t="s">
        <v>1938</v>
      </c>
      <c r="R3216" s="32">
        <v>204</v>
      </c>
      <c r="S3216" s="32">
        <v>58</v>
      </c>
      <c r="T3216" s="32">
        <v>31</v>
      </c>
      <c r="U3216" s="32"/>
      <c r="V3216" s="32">
        <v>1</v>
      </c>
      <c r="W3216" s="32"/>
      <c r="X3216" s="32"/>
      <c r="Y3216" s="32"/>
      <c r="Z3216" s="32"/>
      <c r="AA3216" s="32" t="s">
        <v>54</v>
      </c>
      <c r="AB3216" s="32" t="s">
        <v>1928</v>
      </c>
      <c r="AC3216" s="32" t="s">
        <v>102</v>
      </c>
      <c r="AD3216" s="32" t="s">
        <v>147</v>
      </c>
      <c r="AE3216" s="33" t="s">
        <v>43</v>
      </c>
      <c r="AF3216" s="32"/>
      <c r="AG3216" s="32"/>
      <c r="AH3216" s="32"/>
      <c r="AI3216" s="32" t="s">
        <v>1929</v>
      </c>
      <c r="AJ3216" s="32"/>
      <c r="AK3216" s="32" t="s">
        <v>46</v>
      </c>
      <c r="AM3216" s="33" t="s">
        <v>2258</v>
      </c>
      <c r="AN3216" s="33" t="s">
        <v>2259</v>
      </c>
      <c r="AO3216" s="33" t="s">
        <v>2556</v>
      </c>
    </row>
    <row r="3217" spans="2:41" ht="13.5" customHeight="1">
      <c r="B3217" s="31">
        <f>VLOOKUP(L3217,'2-1.手続一覧'!$A$9:$A$1715,1,FALSE)</f>
        <v>24725</v>
      </c>
      <c r="C3217" s="31" t="str">
        <f>IF(VLOOKUP(L3217,'2-1.手続一覧'!$A$9:$Q$1715,2,FALSE)=N3217,"OK","NG")</f>
        <v>OK</v>
      </c>
      <c r="D3217" s="31" t="str">
        <f>IF(VLOOKUP(L3217,'2-1.手続一覧'!$A$9:$Q$1715,3,FALSE)=O3217,"OK","NG")</f>
        <v>OK</v>
      </c>
      <c r="E3217" s="31" t="str">
        <f>IF(VLOOKUP(L3217,'2-1.手続一覧'!$A$9:$S$1715,19,FALSE)=AA3217,"OK","NG")</f>
        <v>OK</v>
      </c>
      <c r="F3217" s="31" t="str">
        <f>IF(VLOOKUP(L3217,'2-1.手続一覧'!$A$9:$S$1715,16,FALSE)=AC3217,"OK","NG")</f>
        <v>NG</v>
      </c>
      <c r="G3217" s="31" t="str">
        <f>IF(VLOOKUP(L3217,'2-1.手続一覧'!$A$9:$S$1715,17,FALSE)=AE3217,"OK","NG")</f>
        <v>NG</v>
      </c>
      <c r="H3217" s="31" t="str">
        <f>IF(VLOOKUP(L3217,'2-1.手続一覧'!$A$9:$T$1715,20,FALSE)=AF3217,"OK","NG")</f>
        <v>OK</v>
      </c>
      <c r="I3217" s="31" t="str">
        <f>IF(VLOOKUP(L3217,'2-1.手続一覧'!$A$9:$U$1715,21,FALSE)=AG3217,"OK","NG")</f>
        <v>OK</v>
      </c>
      <c r="J3217" s="31" t="str">
        <f>IF(VLOOKUP(L3217,'2-1.手続一覧'!$A$9:$V$1715,22,FALSE)=AH3217,"OK","NG")</f>
        <v>OK</v>
      </c>
      <c r="K3217" s="31" t="str">
        <f>IF(VLOOKUP(L3217,'2-1.手続一覧'!$A$9:$W$1715,23,FALSE)=AK3217,"OK","NG")</f>
        <v>OK</v>
      </c>
      <c r="L3217" s="32">
        <v>24725</v>
      </c>
      <c r="M3217" s="32" t="s">
        <v>1935</v>
      </c>
      <c r="N3217" s="32" t="s">
        <v>1102</v>
      </c>
      <c r="O3217" s="32" t="s">
        <v>612</v>
      </c>
      <c r="P3217" s="32">
        <v>1951</v>
      </c>
      <c r="Q3217" s="32" t="s">
        <v>1938</v>
      </c>
      <c r="R3217" s="32">
        <v>204</v>
      </c>
      <c r="S3217" s="32">
        <v>58</v>
      </c>
      <c r="T3217" s="32">
        <v>6</v>
      </c>
      <c r="U3217" s="32"/>
      <c r="V3217" s="32">
        <v>1</v>
      </c>
      <c r="W3217" s="32"/>
      <c r="X3217" s="32"/>
      <c r="Y3217" s="32"/>
      <c r="Z3217" s="32"/>
      <c r="AA3217" s="32" t="s">
        <v>54</v>
      </c>
      <c r="AB3217" s="32" t="s">
        <v>1928</v>
      </c>
      <c r="AC3217" s="32" t="s">
        <v>102</v>
      </c>
      <c r="AD3217" s="32" t="s">
        <v>147</v>
      </c>
      <c r="AE3217" s="33" t="s">
        <v>43</v>
      </c>
      <c r="AF3217" s="32"/>
      <c r="AG3217" s="32"/>
      <c r="AH3217" s="32"/>
      <c r="AI3217" s="32" t="s">
        <v>1929</v>
      </c>
      <c r="AJ3217" s="32"/>
      <c r="AK3217" s="32" t="s">
        <v>46</v>
      </c>
      <c r="AM3217" s="33" t="s">
        <v>2258</v>
      </c>
      <c r="AN3217" s="33" t="s">
        <v>2259</v>
      </c>
      <c r="AO3217" s="33" t="s">
        <v>2556</v>
      </c>
    </row>
    <row r="3218" spans="2:41" ht="13.5" customHeight="1">
      <c r="B3218" s="31">
        <f>VLOOKUP(L3218,'2-1.手続一覧'!$A$9:$A$1715,1,FALSE)</f>
        <v>24726</v>
      </c>
      <c r="C3218" s="31" t="str">
        <f>IF(VLOOKUP(L3218,'2-1.手続一覧'!$A$9:$Q$1715,2,FALSE)=N3218,"OK","NG")</f>
        <v>OK</v>
      </c>
      <c r="D3218" s="31" t="str">
        <f>IF(VLOOKUP(L3218,'2-1.手続一覧'!$A$9:$Q$1715,3,FALSE)=O3218,"OK","NG")</f>
        <v>OK</v>
      </c>
      <c r="E3218" s="31" t="str">
        <f>IF(VLOOKUP(L3218,'2-1.手続一覧'!$A$9:$S$1715,19,FALSE)=AA3218,"OK","NG")</f>
        <v>OK</v>
      </c>
      <c r="F3218" s="31" t="str">
        <f>IF(VLOOKUP(L3218,'2-1.手続一覧'!$A$9:$S$1715,16,FALSE)=AC3218,"OK","NG")</f>
        <v>NG</v>
      </c>
      <c r="G3218" s="31" t="str">
        <f>IF(VLOOKUP(L3218,'2-1.手続一覧'!$A$9:$S$1715,17,FALSE)=AE3218,"OK","NG")</f>
        <v>NG</v>
      </c>
      <c r="H3218" s="31" t="str">
        <f>IF(VLOOKUP(L3218,'2-1.手続一覧'!$A$9:$T$1715,20,FALSE)=AF3218,"OK","NG")</f>
        <v>OK</v>
      </c>
      <c r="I3218" s="31" t="str">
        <f>IF(VLOOKUP(L3218,'2-1.手続一覧'!$A$9:$U$1715,21,FALSE)=AG3218,"OK","NG")</f>
        <v>OK</v>
      </c>
      <c r="J3218" s="31" t="str">
        <f>IF(VLOOKUP(L3218,'2-1.手続一覧'!$A$9:$V$1715,22,FALSE)=AH3218,"OK","NG")</f>
        <v>OK</v>
      </c>
      <c r="K3218" s="31" t="str">
        <f>IF(VLOOKUP(L3218,'2-1.手続一覧'!$A$9:$W$1715,23,FALSE)=AK3218,"OK","NG")</f>
        <v>OK</v>
      </c>
      <c r="L3218" s="32">
        <v>24726</v>
      </c>
      <c r="M3218" s="32" t="s">
        <v>1935</v>
      </c>
      <c r="N3218" s="32" t="s">
        <v>1103</v>
      </c>
      <c r="O3218" s="32" t="s">
        <v>612</v>
      </c>
      <c r="P3218" s="32">
        <v>1951</v>
      </c>
      <c r="Q3218" s="32" t="s">
        <v>1938</v>
      </c>
      <c r="R3218" s="32">
        <v>204</v>
      </c>
      <c r="S3218" s="32">
        <v>58</v>
      </c>
      <c r="T3218" s="32">
        <v>7</v>
      </c>
      <c r="U3218" s="32"/>
      <c r="V3218" s="32">
        <v>1</v>
      </c>
      <c r="W3218" s="32"/>
      <c r="X3218" s="32"/>
      <c r="Y3218" s="32"/>
      <c r="Z3218" s="32"/>
      <c r="AA3218" s="32" t="s">
        <v>54</v>
      </c>
      <c r="AB3218" s="32" t="s">
        <v>1928</v>
      </c>
      <c r="AC3218" s="32" t="s">
        <v>102</v>
      </c>
      <c r="AD3218" s="32" t="s">
        <v>147</v>
      </c>
      <c r="AE3218" s="33" t="s">
        <v>43</v>
      </c>
      <c r="AF3218" s="32"/>
      <c r="AG3218" s="32"/>
      <c r="AH3218" s="32"/>
      <c r="AI3218" s="32" t="s">
        <v>1929</v>
      </c>
      <c r="AJ3218" s="32"/>
      <c r="AK3218" s="32" t="s">
        <v>46</v>
      </c>
      <c r="AM3218" s="33" t="s">
        <v>2258</v>
      </c>
      <c r="AN3218" s="33" t="s">
        <v>2259</v>
      </c>
      <c r="AO3218" s="33" t="s">
        <v>2556</v>
      </c>
    </row>
    <row r="3219" spans="2:41" ht="13.5" customHeight="1">
      <c r="B3219" s="31">
        <f>VLOOKUP(L3219,'2-1.手続一覧'!$A$9:$A$1715,1,FALSE)</f>
        <v>24727</v>
      </c>
      <c r="C3219" s="31" t="str">
        <f>IF(VLOOKUP(L3219,'2-1.手続一覧'!$A$9:$Q$1715,2,FALSE)=N3219,"OK","NG")</f>
        <v>OK</v>
      </c>
      <c r="D3219" s="31" t="str">
        <f>IF(VLOOKUP(L3219,'2-1.手続一覧'!$A$9:$Q$1715,3,FALSE)=O3219,"OK","NG")</f>
        <v>OK</v>
      </c>
      <c r="E3219" s="31" t="str">
        <f>IF(VLOOKUP(L3219,'2-1.手続一覧'!$A$9:$S$1715,19,FALSE)=AA3219,"OK","NG")</f>
        <v>OK</v>
      </c>
      <c r="F3219" s="31" t="str">
        <f>IF(VLOOKUP(L3219,'2-1.手続一覧'!$A$9:$S$1715,16,FALSE)=AC3219,"OK","NG")</f>
        <v>NG</v>
      </c>
      <c r="G3219" s="31" t="str">
        <f>IF(VLOOKUP(L3219,'2-1.手続一覧'!$A$9:$S$1715,17,FALSE)=AE3219,"OK","NG")</f>
        <v>NG</v>
      </c>
      <c r="H3219" s="31" t="str">
        <f>IF(VLOOKUP(L3219,'2-1.手続一覧'!$A$9:$T$1715,20,FALSE)=AF3219,"OK","NG")</f>
        <v>OK</v>
      </c>
      <c r="I3219" s="31" t="str">
        <f>IF(VLOOKUP(L3219,'2-1.手続一覧'!$A$9:$U$1715,21,FALSE)=AG3219,"OK","NG")</f>
        <v>OK</v>
      </c>
      <c r="J3219" s="31" t="str">
        <f>IF(VLOOKUP(L3219,'2-1.手続一覧'!$A$9:$V$1715,22,FALSE)=AH3219,"OK","NG")</f>
        <v>OK</v>
      </c>
      <c r="K3219" s="31" t="str">
        <f>IF(VLOOKUP(L3219,'2-1.手続一覧'!$A$9:$W$1715,23,FALSE)=AK3219,"OK","NG")</f>
        <v>OK</v>
      </c>
      <c r="L3219" s="32">
        <v>24727</v>
      </c>
      <c r="M3219" s="32" t="s">
        <v>1935</v>
      </c>
      <c r="N3219" s="32" t="s">
        <v>1104</v>
      </c>
      <c r="O3219" s="32" t="s">
        <v>612</v>
      </c>
      <c r="P3219" s="32">
        <v>1951</v>
      </c>
      <c r="Q3219" s="32" t="s">
        <v>1938</v>
      </c>
      <c r="R3219" s="32">
        <v>204</v>
      </c>
      <c r="S3219" s="32">
        <v>58</v>
      </c>
      <c r="T3219" s="32">
        <v>7</v>
      </c>
      <c r="U3219" s="32"/>
      <c r="V3219" s="32">
        <v>1</v>
      </c>
      <c r="W3219" s="32"/>
      <c r="X3219" s="32"/>
      <c r="Y3219" s="32"/>
      <c r="Z3219" s="32"/>
      <c r="AA3219" s="32" t="s">
        <v>54</v>
      </c>
      <c r="AB3219" s="32" t="s">
        <v>1928</v>
      </c>
      <c r="AC3219" s="32" t="s">
        <v>102</v>
      </c>
      <c r="AD3219" s="32" t="s">
        <v>147</v>
      </c>
      <c r="AE3219" s="33" t="s">
        <v>43</v>
      </c>
      <c r="AF3219" s="32"/>
      <c r="AG3219" s="32"/>
      <c r="AH3219" s="32"/>
      <c r="AI3219" s="32" t="s">
        <v>1929</v>
      </c>
      <c r="AJ3219" s="32"/>
      <c r="AK3219" s="32" t="s">
        <v>46</v>
      </c>
      <c r="AM3219" s="33" t="s">
        <v>2258</v>
      </c>
      <c r="AN3219" s="33" t="s">
        <v>2259</v>
      </c>
      <c r="AO3219" s="33" t="s">
        <v>2556</v>
      </c>
    </row>
    <row r="3220" spans="2:41" ht="13.5" customHeight="1">
      <c r="B3220" s="31">
        <f>VLOOKUP(L3220,'2-1.手続一覧'!$A$9:$A$1715,1,FALSE)</f>
        <v>24728</v>
      </c>
      <c r="C3220" s="31" t="str">
        <f>IF(VLOOKUP(L3220,'2-1.手続一覧'!$A$9:$Q$1715,2,FALSE)=N3220,"OK","NG")</f>
        <v>OK</v>
      </c>
      <c r="D3220" s="31" t="str">
        <f>IF(VLOOKUP(L3220,'2-1.手続一覧'!$A$9:$Q$1715,3,FALSE)=O3220,"OK","NG")</f>
        <v>OK</v>
      </c>
      <c r="E3220" s="31" t="str">
        <f>IF(VLOOKUP(L3220,'2-1.手続一覧'!$A$9:$S$1715,19,FALSE)=AA3220,"OK","NG")</f>
        <v>OK</v>
      </c>
      <c r="F3220" s="31" t="str">
        <f>IF(VLOOKUP(L3220,'2-1.手続一覧'!$A$9:$S$1715,16,FALSE)=AC3220,"OK","NG")</f>
        <v>NG</v>
      </c>
      <c r="G3220" s="31" t="str">
        <f>IF(VLOOKUP(L3220,'2-1.手続一覧'!$A$9:$S$1715,17,FALSE)=AE3220,"OK","NG")</f>
        <v>NG</v>
      </c>
      <c r="H3220" s="31" t="str">
        <f>IF(VLOOKUP(L3220,'2-1.手続一覧'!$A$9:$T$1715,20,FALSE)=AF3220,"OK","NG")</f>
        <v>OK</v>
      </c>
      <c r="I3220" s="31" t="str">
        <f>IF(VLOOKUP(L3220,'2-1.手続一覧'!$A$9:$U$1715,21,FALSE)=AG3220,"OK","NG")</f>
        <v>OK</v>
      </c>
      <c r="J3220" s="31" t="str">
        <f>IF(VLOOKUP(L3220,'2-1.手続一覧'!$A$9:$V$1715,22,FALSE)=AH3220,"OK","NG")</f>
        <v>OK</v>
      </c>
      <c r="K3220" s="31" t="str">
        <f>IF(VLOOKUP(L3220,'2-1.手続一覧'!$A$9:$W$1715,23,FALSE)=AK3220,"OK","NG")</f>
        <v>OK</v>
      </c>
      <c r="L3220" s="32">
        <v>24728</v>
      </c>
      <c r="M3220" s="32" t="s">
        <v>1935</v>
      </c>
      <c r="N3220" s="32" t="s">
        <v>1105</v>
      </c>
      <c r="O3220" s="32" t="s">
        <v>612</v>
      </c>
      <c r="P3220" s="32">
        <v>1951</v>
      </c>
      <c r="Q3220" s="32" t="s">
        <v>1938</v>
      </c>
      <c r="R3220" s="32">
        <v>204</v>
      </c>
      <c r="S3220" s="32">
        <v>58</v>
      </c>
      <c r="T3220" s="32">
        <v>8</v>
      </c>
      <c r="U3220" s="32"/>
      <c r="V3220" s="32">
        <v>1</v>
      </c>
      <c r="W3220" s="32"/>
      <c r="X3220" s="32"/>
      <c r="Y3220" s="32"/>
      <c r="Z3220" s="32"/>
      <c r="AA3220" s="32" t="s">
        <v>54</v>
      </c>
      <c r="AB3220" s="32" t="s">
        <v>1928</v>
      </c>
      <c r="AC3220" s="32" t="s">
        <v>102</v>
      </c>
      <c r="AD3220" s="32" t="s">
        <v>147</v>
      </c>
      <c r="AE3220" s="33" t="s">
        <v>43</v>
      </c>
      <c r="AF3220" s="32"/>
      <c r="AG3220" s="32"/>
      <c r="AH3220" s="32"/>
      <c r="AI3220" s="32" t="s">
        <v>1929</v>
      </c>
      <c r="AJ3220" s="32"/>
      <c r="AK3220" s="32" t="s">
        <v>46</v>
      </c>
      <c r="AM3220" s="33" t="s">
        <v>2258</v>
      </c>
      <c r="AN3220" s="33" t="s">
        <v>2259</v>
      </c>
      <c r="AO3220" s="33" t="s">
        <v>2556</v>
      </c>
    </row>
    <row r="3221" spans="2:41" ht="13.5" customHeight="1">
      <c r="B3221" s="31">
        <f>VLOOKUP(L3221,'2-1.手続一覧'!$A$9:$A$1715,1,FALSE)</f>
        <v>24729</v>
      </c>
      <c r="C3221" s="31" t="str">
        <f>IF(VLOOKUP(L3221,'2-1.手続一覧'!$A$9:$Q$1715,2,FALSE)=N3221,"OK","NG")</f>
        <v>OK</v>
      </c>
      <c r="D3221" s="31" t="str">
        <f>IF(VLOOKUP(L3221,'2-1.手続一覧'!$A$9:$Q$1715,3,FALSE)=O3221,"OK","NG")</f>
        <v>OK</v>
      </c>
      <c r="E3221" s="31" t="str">
        <f>IF(VLOOKUP(L3221,'2-1.手続一覧'!$A$9:$S$1715,19,FALSE)=AA3221,"OK","NG")</f>
        <v>OK</v>
      </c>
      <c r="F3221" s="31" t="str">
        <f>IF(VLOOKUP(L3221,'2-1.手続一覧'!$A$9:$S$1715,16,FALSE)=AC3221,"OK","NG")</f>
        <v>NG</v>
      </c>
      <c r="G3221" s="31" t="str">
        <f>IF(VLOOKUP(L3221,'2-1.手続一覧'!$A$9:$S$1715,17,FALSE)=AE3221,"OK","NG")</f>
        <v>NG</v>
      </c>
      <c r="H3221" s="31" t="str">
        <f>IF(VLOOKUP(L3221,'2-1.手続一覧'!$A$9:$T$1715,20,FALSE)=AF3221,"OK","NG")</f>
        <v>OK</v>
      </c>
      <c r="I3221" s="31" t="str">
        <f>IF(VLOOKUP(L3221,'2-1.手続一覧'!$A$9:$U$1715,21,FALSE)=AG3221,"OK","NG")</f>
        <v>OK</v>
      </c>
      <c r="J3221" s="31" t="str">
        <f>IF(VLOOKUP(L3221,'2-1.手続一覧'!$A$9:$V$1715,22,FALSE)=AH3221,"OK","NG")</f>
        <v>OK</v>
      </c>
      <c r="K3221" s="31" t="str">
        <f>IF(VLOOKUP(L3221,'2-1.手続一覧'!$A$9:$W$1715,23,FALSE)=AK3221,"OK","NG")</f>
        <v>OK</v>
      </c>
      <c r="L3221" s="32">
        <v>24729</v>
      </c>
      <c r="M3221" s="32" t="s">
        <v>1935</v>
      </c>
      <c r="N3221" s="32" t="s">
        <v>1106</v>
      </c>
      <c r="O3221" s="32" t="s">
        <v>612</v>
      </c>
      <c r="P3221" s="32">
        <v>1951</v>
      </c>
      <c r="Q3221" s="32" t="s">
        <v>1938</v>
      </c>
      <c r="R3221" s="32">
        <v>204</v>
      </c>
      <c r="S3221" s="32">
        <v>58</v>
      </c>
      <c r="T3221" s="32">
        <v>9</v>
      </c>
      <c r="U3221" s="32"/>
      <c r="V3221" s="32">
        <v>1</v>
      </c>
      <c r="W3221" s="32"/>
      <c r="X3221" s="32"/>
      <c r="Y3221" s="32"/>
      <c r="Z3221" s="32"/>
      <c r="AA3221" s="32" t="s">
        <v>54</v>
      </c>
      <c r="AB3221" s="32" t="s">
        <v>1928</v>
      </c>
      <c r="AC3221" s="32" t="s">
        <v>102</v>
      </c>
      <c r="AD3221" s="32" t="s">
        <v>147</v>
      </c>
      <c r="AE3221" s="33" t="s">
        <v>43</v>
      </c>
      <c r="AF3221" s="32"/>
      <c r="AG3221" s="32"/>
      <c r="AH3221" s="32"/>
      <c r="AI3221" s="32" t="s">
        <v>1929</v>
      </c>
      <c r="AJ3221" s="32"/>
      <c r="AK3221" s="32" t="s">
        <v>46</v>
      </c>
      <c r="AM3221" s="33" t="s">
        <v>2258</v>
      </c>
      <c r="AN3221" s="33" t="s">
        <v>2259</v>
      </c>
      <c r="AO3221" s="33" t="s">
        <v>2556</v>
      </c>
    </row>
    <row r="3222" spans="2:41" ht="13.5" customHeight="1">
      <c r="B3222" s="31">
        <f>VLOOKUP(L3222,'2-1.手続一覧'!$A$9:$A$1715,1,FALSE)</f>
        <v>24730</v>
      </c>
      <c r="C3222" s="31" t="str">
        <f>IF(VLOOKUP(L3222,'2-1.手続一覧'!$A$9:$Q$1715,2,FALSE)=N3222,"OK","NG")</f>
        <v>OK</v>
      </c>
      <c r="D3222" s="31" t="str">
        <f>IF(VLOOKUP(L3222,'2-1.手続一覧'!$A$9:$Q$1715,3,FALSE)=O3222,"OK","NG")</f>
        <v>OK</v>
      </c>
      <c r="E3222" s="31" t="str">
        <f>IF(VLOOKUP(L3222,'2-1.手続一覧'!$A$9:$S$1715,19,FALSE)=AA3222,"OK","NG")</f>
        <v>OK</v>
      </c>
      <c r="F3222" s="31" t="str">
        <f>IF(VLOOKUP(L3222,'2-1.手続一覧'!$A$9:$S$1715,16,FALSE)=AC3222,"OK","NG")</f>
        <v>NG</v>
      </c>
      <c r="G3222" s="31" t="str">
        <f>IF(VLOOKUP(L3222,'2-1.手続一覧'!$A$9:$S$1715,17,FALSE)=AE3222,"OK","NG")</f>
        <v>NG</v>
      </c>
      <c r="H3222" s="31" t="str">
        <f>IF(VLOOKUP(L3222,'2-1.手続一覧'!$A$9:$T$1715,20,FALSE)=AF3222,"OK","NG")</f>
        <v>OK</v>
      </c>
      <c r="I3222" s="31" t="str">
        <f>IF(VLOOKUP(L3222,'2-1.手続一覧'!$A$9:$U$1715,21,FALSE)=AG3222,"OK","NG")</f>
        <v>OK</v>
      </c>
      <c r="J3222" s="31" t="str">
        <f>IF(VLOOKUP(L3222,'2-1.手続一覧'!$A$9:$V$1715,22,FALSE)=AH3222,"OK","NG")</f>
        <v>OK</v>
      </c>
      <c r="K3222" s="31" t="str">
        <f>IF(VLOOKUP(L3222,'2-1.手続一覧'!$A$9:$W$1715,23,FALSE)=AK3222,"OK","NG")</f>
        <v>OK</v>
      </c>
      <c r="L3222" s="32">
        <v>24730</v>
      </c>
      <c r="M3222" s="32" t="s">
        <v>1935</v>
      </c>
      <c r="N3222" s="32" t="s">
        <v>1107</v>
      </c>
      <c r="O3222" s="32" t="s">
        <v>612</v>
      </c>
      <c r="P3222" s="32">
        <v>1951</v>
      </c>
      <c r="Q3222" s="32" t="s">
        <v>1938</v>
      </c>
      <c r="R3222" s="32">
        <v>204</v>
      </c>
      <c r="S3222" s="32">
        <v>58</v>
      </c>
      <c r="T3222" s="32">
        <v>9</v>
      </c>
      <c r="U3222" s="32"/>
      <c r="V3222" s="32">
        <v>1</v>
      </c>
      <c r="W3222" s="32"/>
      <c r="X3222" s="32"/>
      <c r="Y3222" s="32"/>
      <c r="Z3222" s="32"/>
      <c r="AA3222" s="32" t="s">
        <v>54</v>
      </c>
      <c r="AB3222" s="32" t="s">
        <v>1928</v>
      </c>
      <c r="AC3222" s="32" t="s">
        <v>102</v>
      </c>
      <c r="AD3222" s="32" t="s">
        <v>147</v>
      </c>
      <c r="AE3222" s="33" t="s">
        <v>43</v>
      </c>
      <c r="AF3222" s="32"/>
      <c r="AG3222" s="32"/>
      <c r="AH3222" s="32"/>
      <c r="AI3222" s="32" t="s">
        <v>1929</v>
      </c>
      <c r="AJ3222" s="32"/>
      <c r="AK3222" s="32" t="s">
        <v>46</v>
      </c>
      <c r="AM3222" s="33" t="s">
        <v>2258</v>
      </c>
      <c r="AN3222" s="33" t="s">
        <v>2259</v>
      </c>
      <c r="AO3222" s="33" t="s">
        <v>2556</v>
      </c>
    </row>
    <row r="3223" spans="2:41" ht="13.5" customHeight="1">
      <c r="B3223" s="31">
        <f>VLOOKUP(L3223,'2-1.手続一覧'!$A$9:$A$1715,1,FALSE)</f>
        <v>24736</v>
      </c>
      <c r="C3223" s="31" t="str">
        <f>IF(VLOOKUP(L3223,'2-1.手続一覧'!$A$9:$Q$1715,2,FALSE)=N3223,"OK","NG")</f>
        <v>OK</v>
      </c>
      <c r="D3223" s="31" t="str">
        <f>IF(VLOOKUP(L3223,'2-1.手続一覧'!$A$9:$Q$1715,3,FALSE)=O3223,"OK","NG")</f>
        <v>OK</v>
      </c>
      <c r="E3223" s="31" t="str">
        <f>IF(VLOOKUP(L3223,'2-1.手続一覧'!$A$9:$S$1715,19,FALSE)=AA3223,"OK","NG")</f>
        <v>OK</v>
      </c>
      <c r="F3223" s="31" t="str">
        <f>IF(VLOOKUP(L3223,'2-1.手続一覧'!$A$9:$S$1715,16,FALSE)=AC3223,"OK","NG")</f>
        <v>NG</v>
      </c>
      <c r="G3223" s="31" t="str">
        <f>IF(VLOOKUP(L3223,'2-1.手続一覧'!$A$9:$S$1715,17,FALSE)=AE3223,"OK","NG")</f>
        <v>NG</v>
      </c>
      <c r="H3223" s="31" t="str">
        <f>IF(VLOOKUP(L3223,'2-1.手続一覧'!$A$9:$T$1715,20,FALSE)=AF3223,"OK","NG")</f>
        <v>OK</v>
      </c>
      <c r="I3223" s="31" t="str">
        <f>IF(VLOOKUP(L3223,'2-1.手続一覧'!$A$9:$U$1715,21,FALSE)=AG3223,"OK","NG")</f>
        <v>OK</v>
      </c>
      <c r="J3223" s="31" t="str">
        <f>IF(VLOOKUP(L3223,'2-1.手続一覧'!$A$9:$V$1715,22,FALSE)=AH3223,"OK","NG")</f>
        <v>OK</v>
      </c>
      <c r="K3223" s="31" t="str">
        <f>IF(VLOOKUP(L3223,'2-1.手続一覧'!$A$9:$W$1715,23,FALSE)=AK3223,"OK","NG")</f>
        <v>OK</v>
      </c>
      <c r="L3223" s="32">
        <v>24736</v>
      </c>
      <c r="M3223" s="32" t="s">
        <v>1935</v>
      </c>
      <c r="N3223" s="32" t="s">
        <v>1125</v>
      </c>
      <c r="O3223" s="32" t="s">
        <v>612</v>
      </c>
      <c r="P3223" s="32">
        <v>1951</v>
      </c>
      <c r="Q3223" s="32" t="s">
        <v>1938</v>
      </c>
      <c r="R3223" s="32">
        <v>204</v>
      </c>
      <c r="S3223" s="32">
        <v>58</v>
      </c>
      <c r="T3223" s="32">
        <v>23</v>
      </c>
      <c r="U3223" s="32"/>
      <c r="V3223" s="32">
        <v>1</v>
      </c>
      <c r="W3223" s="32"/>
      <c r="X3223" s="32"/>
      <c r="Y3223" s="32"/>
      <c r="Z3223" s="32"/>
      <c r="AA3223" s="32" t="s">
        <v>54</v>
      </c>
      <c r="AB3223" s="32" t="s">
        <v>1928</v>
      </c>
      <c r="AC3223" s="32" t="s">
        <v>102</v>
      </c>
      <c r="AD3223" s="32" t="s">
        <v>147</v>
      </c>
      <c r="AE3223" s="33" t="s">
        <v>43</v>
      </c>
      <c r="AF3223" s="32"/>
      <c r="AG3223" s="32"/>
      <c r="AH3223" s="32"/>
      <c r="AI3223" s="32" t="s">
        <v>1929</v>
      </c>
      <c r="AJ3223" s="32"/>
      <c r="AK3223" s="32" t="s">
        <v>46</v>
      </c>
      <c r="AM3223" s="33" t="s">
        <v>2258</v>
      </c>
      <c r="AN3223" s="33" t="s">
        <v>2259</v>
      </c>
      <c r="AO3223" s="33" t="s">
        <v>2556</v>
      </c>
    </row>
    <row r="3224" spans="2:41" ht="13.5" customHeight="1">
      <c r="B3224" s="31">
        <f>VLOOKUP(L3224,'2-1.手続一覧'!$A$9:$A$1715,1,FALSE)</f>
        <v>24737</v>
      </c>
      <c r="C3224" s="31" t="str">
        <f>IF(VLOOKUP(L3224,'2-1.手続一覧'!$A$9:$Q$1715,2,FALSE)=N3224,"OK","NG")</f>
        <v>OK</v>
      </c>
      <c r="D3224" s="31" t="str">
        <f>IF(VLOOKUP(L3224,'2-1.手続一覧'!$A$9:$Q$1715,3,FALSE)=O3224,"OK","NG")</f>
        <v>OK</v>
      </c>
      <c r="E3224" s="31" t="str">
        <f>IF(VLOOKUP(L3224,'2-1.手続一覧'!$A$9:$S$1715,19,FALSE)=AA3224,"OK","NG")</f>
        <v>OK</v>
      </c>
      <c r="F3224" s="31" t="str">
        <f>IF(VLOOKUP(L3224,'2-1.手続一覧'!$A$9:$S$1715,16,FALSE)=AC3224,"OK","NG")</f>
        <v>NG</v>
      </c>
      <c r="G3224" s="31" t="str">
        <f>IF(VLOOKUP(L3224,'2-1.手続一覧'!$A$9:$S$1715,17,FALSE)=AE3224,"OK","NG")</f>
        <v>NG</v>
      </c>
      <c r="H3224" s="31" t="str">
        <f>IF(VLOOKUP(L3224,'2-1.手続一覧'!$A$9:$T$1715,20,FALSE)=AF3224,"OK","NG")</f>
        <v>OK</v>
      </c>
      <c r="I3224" s="31" t="str">
        <f>IF(VLOOKUP(L3224,'2-1.手続一覧'!$A$9:$U$1715,21,FALSE)=AG3224,"OK","NG")</f>
        <v>OK</v>
      </c>
      <c r="J3224" s="31" t="str">
        <f>IF(VLOOKUP(L3224,'2-1.手続一覧'!$A$9:$V$1715,22,FALSE)=AH3224,"OK","NG")</f>
        <v>OK</v>
      </c>
      <c r="K3224" s="31" t="str">
        <f>IF(VLOOKUP(L3224,'2-1.手続一覧'!$A$9:$W$1715,23,FALSE)=AK3224,"OK","NG")</f>
        <v>OK</v>
      </c>
      <c r="L3224" s="32">
        <v>24737</v>
      </c>
      <c r="M3224" s="32" t="s">
        <v>1935</v>
      </c>
      <c r="N3224" s="32" t="s">
        <v>1126</v>
      </c>
      <c r="O3224" s="32" t="s">
        <v>612</v>
      </c>
      <c r="P3224" s="32">
        <v>1951</v>
      </c>
      <c r="Q3224" s="32" t="s">
        <v>1938</v>
      </c>
      <c r="R3224" s="32">
        <v>204</v>
      </c>
      <c r="S3224" s="32">
        <v>58</v>
      </c>
      <c r="T3224" s="32">
        <v>23</v>
      </c>
      <c r="U3224" s="32"/>
      <c r="V3224" s="32">
        <v>1</v>
      </c>
      <c r="W3224" s="32"/>
      <c r="X3224" s="32"/>
      <c r="Y3224" s="32"/>
      <c r="Z3224" s="32"/>
      <c r="AA3224" s="32" t="s">
        <v>54</v>
      </c>
      <c r="AB3224" s="32" t="s">
        <v>1928</v>
      </c>
      <c r="AC3224" s="32" t="s">
        <v>102</v>
      </c>
      <c r="AD3224" s="32" t="s">
        <v>147</v>
      </c>
      <c r="AE3224" s="33" t="s">
        <v>43</v>
      </c>
      <c r="AF3224" s="32"/>
      <c r="AG3224" s="32"/>
      <c r="AH3224" s="32"/>
      <c r="AI3224" s="32" t="s">
        <v>1929</v>
      </c>
      <c r="AJ3224" s="32"/>
      <c r="AK3224" s="32" t="s">
        <v>46</v>
      </c>
      <c r="AM3224" s="33" t="s">
        <v>2258</v>
      </c>
      <c r="AN3224" s="33" t="s">
        <v>2259</v>
      </c>
      <c r="AO3224" s="33" t="s">
        <v>2556</v>
      </c>
    </row>
    <row r="3225" spans="2:41" ht="13.5" customHeight="1">
      <c r="B3225" s="31">
        <f>VLOOKUP(L3225,'2-1.手続一覧'!$A$9:$A$1715,1,FALSE)</f>
        <v>24959</v>
      </c>
      <c r="C3225" s="31" t="str">
        <f>IF(VLOOKUP(L3225,'2-1.手続一覧'!$A$9:$Q$1715,2,FALSE)=N3225,"OK","NG")</f>
        <v>OK</v>
      </c>
      <c r="D3225" s="31" t="str">
        <f>IF(VLOOKUP(L3225,'2-1.手続一覧'!$A$9:$Q$1715,3,FALSE)=O3225,"OK","NG")</f>
        <v>OK</v>
      </c>
      <c r="E3225" s="31" t="str">
        <f>IF(VLOOKUP(L3225,'2-1.手続一覧'!$A$9:$S$1715,19,FALSE)=AA3225,"OK","NG")</f>
        <v>OK</v>
      </c>
      <c r="F3225" s="31" t="str">
        <f>IF(VLOOKUP(L3225,'2-1.手続一覧'!$A$9:$S$1715,16,FALSE)=AC3225,"OK","NG")</f>
        <v>NG</v>
      </c>
      <c r="G3225" s="31" t="str">
        <f>IF(VLOOKUP(L3225,'2-1.手続一覧'!$A$9:$S$1715,17,FALSE)=AE3225,"OK","NG")</f>
        <v>OK</v>
      </c>
      <c r="H3225" s="31" t="str">
        <f>IF(VLOOKUP(L3225,'2-1.手続一覧'!$A$9:$T$1715,20,FALSE)=AF3225,"OK","NG")</f>
        <v>OK</v>
      </c>
      <c r="I3225" s="31" t="str">
        <f>IF(VLOOKUP(L3225,'2-1.手続一覧'!$A$9:$U$1715,21,FALSE)=AG3225,"OK","NG")</f>
        <v>OK</v>
      </c>
      <c r="J3225" s="31" t="str">
        <f>IF(VLOOKUP(L3225,'2-1.手続一覧'!$A$9:$V$1715,22,FALSE)=AH3225,"OK","NG")</f>
        <v>OK</v>
      </c>
      <c r="K3225" s="31" t="str">
        <f>IF(VLOOKUP(L3225,'2-1.手続一覧'!$A$9:$W$1715,23,FALSE)=AK3225,"OK","NG")</f>
        <v>OK</v>
      </c>
      <c r="L3225" s="32">
        <v>24959</v>
      </c>
      <c r="M3225" s="32" t="s">
        <v>1935</v>
      </c>
      <c r="N3225" s="32" t="s">
        <v>1049</v>
      </c>
      <c r="O3225" s="32" t="s">
        <v>612</v>
      </c>
      <c r="P3225" s="32">
        <v>1951</v>
      </c>
      <c r="Q3225" s="32" t="s">
        <v>1938</v>
      </c>
      <c r="R3225" s="32">
        <v>204</v>
      </c>
      <c r="S3225" s="32">
        <v>58</v>
      </c>
      <c r="T3225" s="32">
        <v>18</v>
      </c>
      <c r="U3225" s="32"/>
      <c r="V3225" s="32">
        <v>1</v>
      </c>
      <c r="W3225" s="32"/>
      <c r="X3225" s="32"/>
      <c r="Y3225" s="32"/>
      <c r="Z3225" s="32"/>
      <c r="AA3225" s="32" t="s">
        <v>54</v>
      </c>
      <c r="AB3225" s="32" t="s">
        <v>1928</v>
      </c>
      <c r="AC3225" s="32" t="s">
        <v>102</v>
      </c>
      <c r="AD3225" s="32" t="s">
        <v>2518</v>
      </c>
      <c r="AE3225" s="32" t="s">
        <v>44</v>
      </c>
      <c r="AF3225" s="32"/>
      <c r="AG3225" s="32" t="s">
        <v>569</v>
      </c>
      <c r="AH3225" s="32" t="s">
        <v>103</v>
      </c>
      <c r="AI3225" s="32" t="s">
        <v>1929</v>
      </c>
      <c r="AJ3225" s="32"/>
      <c r="AK3225" s="32" t="s">
        <v>46</v>
      </c>
      <c r="AM3225" s="33" t="s">
        <v>2258</v>
      </c>
      <c r="AN3225" s="33" t="s">
        <v>2259</v>
      </c>
      <c r="AO3225" s="33" t="s">
        <v>2556</v>
      </c>
    </row>
    <row r="3226" spans="2:41" ht="13.5" customHeight="1">
      <c r="B3226" s="31">
        <f>VLOOKUP(L3226,'2-1.手続一覧'!$A$9:$A$1715,1,FALSE)</f>
        <v>25164</v>
      </c>
      <c r="C3226" s="31" t="str">
        <f>IF(VLOOKUP(L3226,'2-1.手続一覧'!$A$9:$Q$1715,2,FALSE)=N3226,"OK","NG")</f>
        <v>OK</v>
      </c>
      <c r="D3226" s="31" t="str">
        <f>IF(VLOOKUP(L3226,'2-1.手続一覧'!$A$9:$Q$1715,3,FALSE)=O3226,"OK","NG")</f>
        <v>OK</v>
      </c>
      <c r="E3226" s="31" t="str">
        <f>IF(VLOOKUP(L3226,'2-1.手続一覧'!$A$9:$S$1715,19,FALSE)=AA3226,"OK","NG")</f>
        <v>OK</v>
      </c>
      <c r="F3226" s="31" t="str">
        <f>IF(VLOOKUP(L3226,'2-1.手続一覧'!$A$9:$S$1715,16,FALSE)=AC3226,"OK","NG")</f>
        <v>NG</v>
      </c>
      <c r="G3226" s="31" t="str">
        <f>IF(VLOOKUP(L3226,'2-1.手続一覧'!$A$9:$S$1715,17,FALSE)=AE3226,"OK","NG")</f>
        <v>OK</v>
      </c>
      <c r="H3226" s="31" t="str">
        <f>IF(VLOOKUP(L3226,'2-1.手続一覧'!$A$9:$T$1715,20,FALSE)=AF3226,"OK","NG")</f>
        <v>OK</v>
      </c>
      <c r="I3226" s="31" t="str">
        <f>IF(VLOOKUP(L3226,'2-1.手続一覧'!$A$9:$U$1715,21,FALSE)=AG3226,"OK","NG")</f>
        <v>OK</v>
      </c>
      <c r="J3226" s="31" t="str">
        <f>IF(VLOOKUP(L3226,'2-1.手続一覧'!$A$9:$V$1715,22,FALSE)=AH3226,"OK","NG")</f>
        <v>OK</v>
      </c>
      <c r="K3226" s="31" t="str">
        <f>IF(VLOOKUP(L3226,'2-1.手続一覧'!$A$9:$W$1715,23,FALSE)=AK3226,"OK","NG")</f>
        <v>OK</v>
      </c>
      <c r="L3226" s="32">
        <v>25164</v>
      </c>
      <c r="M3226" s="32" t="s">
        <v>1935</v>
      </c>
      <c r="N3226" s="32" t="s">
        <v>1050</v>
      </c>
      <c r="O3226" s="32" t="s">
        <v>612</v>
      </c>
      <c r="P3226" s="32">
        <v>1951</v>
      </c>
      <c r="Q3226" s="32" t="s">
        <v>1938</v>
      </c>
      <c r="R3226" s="32">
        <v>204</v>
      </c>
      <c r="S3226" s="32">
        <v>58</v>
      </c>
      <c r="T3226" s="32">
        <v>23</v>
      </c>
      <c r="U3226" s="32"/>
      <c r="V3226" s="32">
        <v>1</v>
      </c>
      <c r="W3226" s="32"/>
      <c r="X3226" s="32"/>
      <c r="Y3226" s="32"/>
      <c r="Z3226" s="32"/>
      <c r="AA3226" s="32" t="s">
        <v>54</v>
      </c>
      <c r="AB3226" s="32" t="s">
        <v>1928</v>
      </c>
      <c r="AC3226" s="32" t="s">
        <v>102</v>
      </c>
      <c r="AD3226" s="32" t="s">
        <v>2518</v>
      </c>
      <c r="AE3226" s="32" t="s">
        <v>44</v>
      </c>
      <c r="AF3226" s="32"/>
      <c r="AG3226" s="32"/>
      <c r="AH3226" s="32" t="s">
        <v>103</v>
      </c>
      <c r="AI3226" s="32" t="s">
        <v>1929</v>
      </c>
      <c r="AJ3226" s="32"/>
      <c r="AK3226" s="32" t="s">
        <v>46</v>
      </c>
      <c r="AM3226" s="33" t="s">
        <v>2258</v>
      </c>
      <c r="AN3226" s="33" t="s">
        <v>2259</v>
      </c>
      <c r="AO3226" s="33" t="s">
        <v>2556</v>
      </c>
    </row>
    <row r="3227" spans="2:41" ht="13.5" customHeight="1">
      <c r="B3227" s="31">
        <f>VLOOKUP(L3227,'2-1.手続一覧'!$A$9:$A$1715,1,FALSE)</f>
        <v>25183</v>
      </c>
      <c r="C3227" s="31" t="str">
        <f>IF(VLOOKUP(L3227,'2-1.手続一覧'!$A$9:$Q$1715,2,FALSE)=N3227,"OK","NG")</f>
        <v>OK</v>
      </c>
      <c r="D3227" s="31" t="str">
        <f>IF(VLOOKUP(L3227,'2-1.手続一覧'!$A$9:$Q$1715,3,FALSE)=O3227,"OK","NG")</f>
        <v>OK</v>
      </c>
      <c r="E3227" s="31" t="str">
        <f>IF(VLOOKUP(L3227,'2-1.手続一覧'!$A$9:$S$1715,19,FALSE)=AA3227,"OK","NG")</f>
        <v>OK</v>
      </c>
      <c r="F3227" s="31" t="str">
        <f>IF(VLOOKUP(L3227,'2-1.手続一覧'!$A$9:$S$1715,16,FALSE)=AC3227,"OK","NG")</f>
        <v>NG</v>
      </c>
      <c r="G3227" s="31" t="str">
        <f>IF(VLOOKUP(L3227,'2-1.手続一覧'!$A$9:$S$1715,17,FALSE)=AE3227,"OK","NG")</f>
        <v>OK</v>
      </c>
      <c r="H3227" s="31" t="str">
        <f>IF(VLOOKUP(L3227,'2-1.手続一覧'!$A$9:$T$1715,20,FALSE)=AF3227,"OK","NG")</f>
        <v>OK</v>
      </c>
      <c r="I3227" s="31" t="str">
        <f>IF(VLOOKUP(L3227,'2-1.手続一覧'!$A$9:$U$1715,21,FALSE)=AG3227,"OK","NG")</f>
        <v>OK</v>
      </c>
      <c r="J3227" s="31" t="str">
        <f>IF(VLOOKUP(L3227,'2-1.手続一覧'!$A$9:$V$1715,22,FALSE)=AH3227,"OK","NG")</f>
        <v>OK</v>
      </c>
      <c r="K3227" s="31" t="str">
        <f>IF(VLOOKUP(L3227,'2-1.手続一覧'!$A$9:$W$1715,23,FALSE)=AK3227,"OK","NG")</f>
        <v>OK</v>
      </c>
      <c r="L3227" s="32">
        <v>25183</v>
      </c>
      <c r="M3227" s="32" t="s">
        <v>1935</v>
      </c>
      <c r="N3227" s="32" t="s">
        <v>1051</v>
      </c>
      <c r="O3227" s="32" t="s">
        <v>612</v>
      </c>
      <c r="P3227" s="32">
        <v>1951</v>
      </c>
      <c r="Q3227" s="32" t="s">
        <v>1938</v>
      </c>
      <c r="R3227" s="32">
        <v>204</v>
      </c>
      <c r="S3227" s="32">
        <v>58</v>
      </c>
      <c r="T3227" s="32">
        <v>23</v>
      </c>
      <c r="U3227" s="32"/>
      <c r="V3227" s="32">
        <v>1</v>
      </c>
      <c r="W3227" s="32"/>
      <c r="X3227" s="32"/>
      <c r="Y3227" s="32"/>
      <c r="Z3227" s="32"/>
      <c r="AA3227" s="32" t="s">
        <v>54</v>
      </c>
      <c r="AB3227" s="32" t="s">
        <v>1928</v>
      </c>
      <c r="AC3227" s="32" t="s">
        <v>102</v>
      </c>
      <c r="AD3227" s="32" t="s">
        <v>2518</v>
      </c>
      <c r="AE3227" s="32" t="s">
        <v>44</v>
      </c>
      <c r="AF3227" s="32"/>
      <c r="AG3227" s="32"/>
      <c r="AH3227" s="32" t="s">
        <v>103</v>
      </c>
      <c r="AI3227" s="32" t="s">
        <v>1929</v>
      </c>
      <c r="AJ3227" s="32"/>
      <c r="AK3227" s="32" t="s">
        <v>46</v>
      </c>
      <c r="AM3227" s="33" t="s">
        <v>2258</v>
      </c>
      <c r="AN3227" s="33" t="s">
        <v>2259</v>
      </c>
      <c r="AO3227" s="33" t="s">
        <v>2556</v>
      </c>
    </row>
    <row r="3228" spans="2:41" ht="13.5" customHeight="1">
      <c r="B3228" s="31">
        <f>VLOOKUP(L3228,'2-1.手続一覧'!$A$9:$A$1715,1,FALSE)</f>
        <v>25257</v>
      </c>
      <c r="C3228" s="31" t="str">
        <f>IF(VLOOKUP(L3228,'2-1.手続一覧'!$A$9:$Q$1715,2,FALSE)=N3228,"OK","NG")</f>
        <v>OK</v>
      </c>
      <c r="D3228" s="31" t="str">
        <f>IF(VLOOKUP(L3228,'2-1.手続一覧'!$A$9:$Q$1715,3,FALSE)=O3228,"OK","NG")</f>
        <v>OK</v>
      </c>
      <c r="E3228" s="31" t="str">
        <f>IF(VLOOKUP(L3228,'2-1.手続一覧'!$A$9:$S$1715,19,FALSE)=AA3228,"OK","NG")</f>
        <v>OK</v>
      </c>
      <c r="F3228" s="31" t="str">
        <f>IF(VLOOKUP(L3228,'2-1.手続一覧'!$A$9:$S$1715,16,FALSE)=AC3228,"OK","NG")</f>
        <v>NG</v>
      </c>
      <c r="G3228" s="31" t="str">
        <f>IF(VLOOKUP(L3228,'2-1.手続一覧'!$A$9:$S$1715,17,FALSE)=AE3228,"OK","NG")</f>
        <v>NG</v>
      </c>
      <c r="H3228" s="31" t="str">
        <f>IF(VLOOKUP(L3228,'2-1.手続一覧'!$A$9:$T$1715,20,FALSE)=AF3228,"OK","NG")</f>
        <v>OK</v>
      </c>
      <c r="I3228" s="31" t="str">
        <f>IF(VLOOKUP(L3228,'2-1.手続一覧'!$A$9:$U$1715,21,FALSE)=AG3228,"OK","NG")</f>
        <v>OK</v>
      </c>
      <c r="J3228" s="31" t="str">
        <f>IF(VLOOKUP(L3228,'2-1.手続一覧'!$A$9:$V$1715,22,FALSE)=AH3228,"OK","NG")</f>
        <v>OK</v>
      </c>
      <c r="K3228" s="31" t="str">
        <f>IF(VLOOKUP(L3228,'2-1.手続一覧'!$A$9:$W$1715,23,FALSE)=AK3228,"OK","NG")</f>
        <v>OK</v>
      </c>
      <c r="L3228" s="32">
        <v>25257</v>
      </c>
      <c r="M3228" s="32" t="s">
        <v>1935</v>
      </c>
      <c r="N3228" s="32" t="s">
        <v>1170</v>
      </c>
      <c r="O3228" s="32" t="s">
        <v>612</v>
      </c>
      <c r="P3228" s="32">
        <v>1951</v>
      </c>
      <c r="Q3228" s="32" t="s">
        <v>1938</v>
      </c>
      <c r="R3228" s="32">
        <v>204</v>
      </c>
      <c r="S3228" s="32">
        <v>58</v>
      </c>
      <c r="T3228" s="32">
        <v>30</v>
      </c>
      <c r="U3228" s="32">
        <v>2</v>
      </c>
      <c r="V3228" s="32">
        <v>1</v>
      </c>
      <c r="W3228" s="32"/>
      <c r="X3228" s="32"/>
      <c r="Y3228" s="32"/>
      <c r="Z3228" s="32"/>
      <c r="AA3228" s="32" t="s">
        <v>54</v>
      </c>
      <c r="AB3228" s="32" t="s">
        <v>1928</v>
      </c>
      <c r="AC3228" s="32" t="s">
        <v>102</v>
      </c>
      <c r="AD3228" s="32" t="s">
        <v>147</v>
      </c>
      <c r="AE3228" s="33" t="s">
        <v>43</v>
      </c>
      <c r="AF3228" s="32"/>
      <c r="AG3228" s="32"/>
      <c r="AH3228" s="32"/>
      <c r="AI3228" s="32" t="s">
        <v>1929</v>
      </c>
      <c r="AJ3228" s="32"/>
      <c r="AK3228" s="32" t="s">
        <v>46</v>
      </c>
      <c r="AM3228" s="33" t="s">
        <v>2258</v>
      </c>
      <c r="AN3228" s="33" t="s">
        <v>2259</v>
      </c>
      <c r="AO3228" s="33" t="s">
        <v>2556</v>
      </c>
    </row>
    <row r="3229" spans="2:41" ht="13.5" customHeight="1">
      <c r="B3229" s="31">
        <f>VLOOKUP(L3229,'2-1.手続一覧'!$A$9:$A$1715,1,FALSE)</f>
        <v>24739</v>
      </c>
      <c r="C3229" s="31" t="str">
        <f>IF(VLOOKUP(L3229,'2-1.手続一覧'!$A$9:$Q$1715,2,FALSE)=N3229,"OK","NG")</f>
        <v>OK</v>
      </c>
      <c r="D3229" s="31" t="str">
        <f>IF(VLOOKUP(L3229,'2-1.手続一覧'!$A$9:$Q$1715,3,FALSE)=O3229,"OK","NG")</f>
        <v>OK</v>
      </c>
      <c r="E3229" s="31" t="str">
        <f>IF(VLOOKUP(L3229,'2-1.手続一覧'!$A$9:$S$1715,19,FALSE)=AA3229,"OK","NG")</f>
        <v>OK</v>
      </c>
      <c r="F3229" s="31" t="str">
        <f>IF(VLOOKUP(L3229,'2-1.手続一覧'!$A$9:$S$1715,16,FALSE)=AC3229,"OK","NG")</f>
        <v>NG</v>
      </c>
      <c r="G3229" s="31" t="str">
        <f>IF(VLOOKUP(L3229,'2-1.手続一覧'!$A$9:$S$1715,17,FALSE)=AE3229,"OK","NG")</f>
        <v>NG</v>
      </c>
      <c r="H3229" s="31" t="str">
        <f>IF(VLOOKUP(L3229,'2-1.手続一覧'!$A$9:$T$1715,20,FALSE)=AF3229,"OK","NG")</f>
        <v>OK</v>
      </c>
      <c r="I3229" s="31" t="str">
        <f>IF(VLOOKUP(L3229,'2-1.手続一覧'!$A$9:$U$1715,21,FALSE)=AG3229,"OK","NG")</f>
        <v>OK</v>
      </c>
      <c r="J3229" s="31" t="str">
        <f>IF(VLOOKUP(L3229,'2-1.手続一覧'!$A$9:$V$1715,22,FALSE)=AH3229,"OK","NG")</f>
        <v>OK</v>
      </c>
      <c r="K3229" s="31" t="str">
        <f>IF(VLOOKUP(L3229,'2-1.手続一覧'!$A$9:$W$1715,23,FALSE)=AK3229,"OK","NG")</f>
        <v>OK</v>
      </c>
      <c r="L3229" s="32">
        <v>24739</v>
      </c>
      <c r="M3229" s="32" t="s">
        <v>1935</v>
      </c>
      <c r="N3229" s="32" t="s">
        <v>1128</v>
      </c>
      <c r="O3229" s="32" t="s">
        <v>612</v>
      </c>
      <c r="P3229" s="32">
        <v>1951</v>
      </c>
      <c r="Q3229" s="32" t="s">
        <v>1938</v>
      </c>
      <c r="R3229" s="32">
        <v>204</v>
      </c>
      <c r="S3229" s="32">
        <v>58</v>
      </c>
      <c r="T3229" s="32">
        <v>3</v>
      </c>
      <c r="U3229" s="32">
        <v>2</v>
      </c>
      <c r="V3229" s="32">
        <v>2</v>
      </c>
      <c r="W3229" s="32"/>
      <c r="X3229" s="32"/>
      <c r="Y3229" s="32"/>
      <c r="Z3229" s="32"/>
      <c r="AA3229" s="32" t="s">
        <v>54</v>
      </c>
      <c r="AB3229" s="32" t="s">
        <v>1928</v>
      </c>
      <c r="AC3229" s="32" t="s">
        <v>102</v>
      </c>
      <c r="AD3229" s="32" t="s">
        <v>147</v>
      </c>
      <c r="AE3229" s="33" t="s">
        <v>43</v>
      </c>
      <c r="AF3229" s="32"/>
      <c r="AG3229" s="32"/>
      <c r="AH3229" s="32"/>
      <c r="AI3229" s="32" t="s">
        <v>1929</v>
      </c>
      <c r="AJ3229" s="32"/>
      <c r="AK3229" s="32" t="s">
        <v>46</v>
      </c>
      <c r="AM3229" s="33" t="s">
        <v>2258</v>
      </c>
      <c r="AN3229" s="33" t="s">
        <v>2259</v>
      </c>
      <c r="AO3229" s="33" t="s">
        <v>2556</v>
      </c>
    </row>
    <row r="3230" spans="2:41" ht="13.5" customHeight="1">
      <c r="B3230" s="31">
        <f>VLOOKUP(L3230,'2-1.手続一覧'!$A$9:$A$1715,1,FALSE)</f>
        <v>24740</v>
      </c>
      <c r="C3230" s="31" t="str">
        <f>IF(VLOOKUP(L3230,'2-1.手続一覧'!$A$9:$Q$1715,2,FALSE)=N3230,"OK","NG")</f>
        <v>OK</v>
      </c>
      <c r="D3230" s="31" t="str">
        <f>IF(VLOOKUP(L3230,'2-1.手続一覧'!$A$9:$Q$1715,3,FALSE)=O3230,"OK","NG")</f>
        <v>OK</v>
      </c>
      <c r="E3230" s="31" t="str">
        <f>IF(VLOOKUP(L3230,'2-1.手続一覧'!$A$9:$S$1715,19,FALSE)=AA3230,"OK","NG")</f>
        <v>OK</v>
      </c>
      <c r="F3230" s="31" t="str">
        <f>IF(VLOOKUP(L3230,'2-1.手続一覧'!$A$9:$S$1715,16,FALSE)=AC3230,"OK","NG")</f>
        <v>NG</v>
      </c>
      <c r="G3230" s="31" t="str">
        <f>IF(VLOOKUP(L3230,'2-1.手続一覧'!$A$9:$S$1715,17,FALSE)=AE3230,"OK","NG")</f>
        <v>NG</v>
      </c>
      <c r="H3230" s="31" t="str">
        <f>IF(VLOOKUP(L3230,'2-1.手続一覧'!$A$9:$T$1715,20,FALSE)=AF3230,"OK","NG")</f>
        <v>OK</v>
      </c>
      <c r="I3230" s="31" t="str">
        <f>IF(VLOOKUP(L3230,'2-1.手続一覧'!$A$9:$U$1715,21,FALSE)=AG3230,"OK","NG")</f>
        <v>OK</v>
      </c>
      <c r="J3230" s="31" t="str">
        <f>IF(VLOOKUP(L3230,'2-1.手続一覧'!$A$9:$V$1715,22,FALSE)=AH3230,"OK","NG")</f>
        <v>OK</v>
      </c>
      <c r="K3230" s="31" t="str">
        <f>IF(VLOOKUP(L3230,'2-1.手続一覧'!$A$9:$W$1715,23,FALSE)=AK3230,"OK","NG")</f>
        <v>OK</v>
      </c>
      <c r="L3230" s="32">
        <v>24740</v>
      </c>
      <c r="M3230" s="32" t="s">
        <v>1935</v>
      </c>
      <c r="N3230" s="32" t="s">
        <v>1129</v>
      </c>
      <c r="O3230" s="32" t="s">
        <v>612</v>
      </c>
      <c r="P3230" s="32">
        <v>1951</v>
      </c>
      <c r="Q3230" s="32" t="s">
        <v>1938</v>
      </c>
      <c r="R3230" s="32">
        <v>204</v>
      </c>
      <c r="S3230" s="32">
        <v>58</v>
      </c>
      <c r="T3230" s="32">
        <v>3</v>
      </c>
      <c r="U3230" s="32">
        <v>2</v>
      </c>
      <c r="V3230" s="32">
        <v>2</v>
      </c>
      <c r="W3230" s="32"/>
      <c r="X3230" s="32"/>
      <c r="Y3230" s="32"/>
      <c r="Z3230" s="32"/>
      <c r="AA3230" s="32" t="s">
        <v>54</v>
      </c>
      <c r="AB3230" s="32" t="s">
        <v>1928</v>
      </c>
      <c r="AC3230" s="32" t="s">
        <v>102</v>
      </c>
      <c r="AD3230" s="32" t="s">
        <v>147</v>
      </c>
      <c r="AE3230" s="33" t="s">
        <v>43</v>
      </c>
      <c r="AF3230" s="32"/>
      <c r="AG3230" s="32"/>
      <c r="AH3230" s="32"/>
      <c r="AI3230" s="32" t="s">
        <v>1929</v>
      </c>
      <c r="AJ3230" s="32"/>
      <c r="AK3230" s="32" t="s">
        <v>46</v>
      </c>
      <c r="AM3230" s="33" t="s">
        <v>2258</v>
      </c>
      <c r="AN3230" s="33" t="s">
        <v>2259</v>
      </c>
      <c r="AO3230" s="33" t="s">
        <v>2556</v>
      </c>
    </row>
    <row r="3231" spans="2:41" ht="13.5" customHeight="1">
      <c r="B3231" s="31">
        <f>VLOOKUP(L3231,'2-1.手続一覧'!$A$9:$A$1715,1,FALSE)</f>
        <v>24741</v>
      </c>
      <c r="C3231" s="31" t="str">
        <f>IF(VLOOKUP(L3231,'2-1.手続一覧'!$A$9:$Q$1715,2,FALSE)=N3231,"OK","NG")</f>
        <v>OK</v>
      </c>
      <c r="D3231" s="31" t="str">
        <f>IF(VLOOKUP(L3231,'2-1.手続一覧'!$A$9:$Q$1715,3,FALSE)=O3231,"OK","NG")</f>
        <v>OK</v>
      </c>
      <c r="E3231" s="31" t="str">
        <f>IF(VLOOKUP(L3231,'2-1.手続一覧'!$A$9:$S$1715,19,FALSE)=AA3231,"OK","NG")</f>
        <v>OK</v>
      </c>
      <c r="F3231" s="31" t="str">
        <f>IF(VLOOKUP(L3231,'2-1.手続一覧'!$A$9:$S$1715,16,FALSE)=AC3231,"OK","NG")</f>
        <v>NG</v>
      </c>
      <c r="G3231" s="31" t="str">
        <f>IF(VLOOKUP(L3231,'2-1.手続一覧'!$A$9:$S$1715,17,FALSE)=AE3231,"OK","NG")</f>
        <v>NG</v>
      </c>
      <c r="H3231" s="31" t="str">
        <f>IF(VLOOKUP(L3231,'2-1.手続一覧'!$A$9:$T$1715,20,FALSE)=AF3231,"OK","NG")</f>
        <v>OK</v>
      </c>
      <c r="I3231" s="31" t="str">
        <f>IF(VLOOKUP(L3231,'2-1.手続一覧'!$A$9:$U$1715,21,FALSE)=AG3231,"OK","NG")</f>
        <v>OK</v>
      </c>
      <c r="J3231" s="31" t="str">
        <f>IF(VLOOKUP(L3231,'2-1.手続一覧'!$A$9:$V$1715,22,FALSE)=AH3231,"OK","NG")</f>
        <v>OK</v>
      </c>
      <c r="K3231" s="31" t="str">
        <f>IF(VLOOKUP(L3231,'2-1.手続一覧'!$A$9:$W$1715,23,FALSE)=AK3231,"OK","NG")</f>
        <v>OK</v>
      </c>
      <c r="L3231" s="32">
        <v>24741</v>
      </c>
      <c r="M3231" s="32" t="s">
        <v>1935</v>
      </c>
      <c r="N3231" s="32" t="s">
        <v>1130</v>
      </c>
      <c r="O3231" s="32" t="s">
        <v>612</v>
      </c>
      <c r="P3231" s="32">
        <v>1951</v>
      </c>
      <c r="Q3231" s="32" t="s">
        <v>1938</v>
      </c>
      <c r="R3231" s="32">
        <v>204</v>
      </c>
      <c r="S3231" s="32">
        <v>58</v>
      </c>
      <c r="T3231" s="32">
        <v>3</v>
      </c>
      <c r="U3231" s="32">
        <v>2</v>
      </c>
      <c r="V3231" s="32">
        <v>2</v>
      </c>
      <c r="W3231" s="32"/>
      <c r="X3231" s="32"/>
      <c r="Y3231" s="32"/>
      <c r="Z3231" s="32"/>
      <c r="AA3231" s="32" t="s">
        <v>54</v>
      </c>
      <c r="AB3231" s="32" t="s">
        <v>1928</v>
      </c>
      <c r="AC3231" s="32" t="s">
        <v>102</v>
      </c>
      <c r="AD3231" s="32" t="s">
        <v>147</v>
      </c>
      <c r="AE3231" s="33" t="s">
        <v>43</v>
      </c>
      <c r="AF3231" s="32"/>
      <c r="AG3231" s="32"/>
      <c r="AH3231" s="32"/>
      <c r="AI3231" s="32" t="s">
        <v>1929</v>
      </c>
      <c r="AJ3231" s="32"/>
      <c r="AK3231" s="32" t="s">
        <v>46</v>
      </c>
      <c r="AM3231" s="33" t="s">
        <v>2258</v>
      </c>
      <c r="AN3231" s="33" t="s">
        <v>2259</v>
      </c>
      <c r="AO3231" s="33" t="s">
        <v>2556</v>
      </c>
    </row>
    <row r="3232" spans="2:41" ht="13.5" customHeight="1">
      <c r="B3232" s="31">
        <f>VLOOKUP(L3232,'2-1.手続一覧'!$A$9:$A$1715,1,FALSE)</f>
        <v>24742</v>
      </c>
      <c r="C3232" s="31" t="str">
        <f>IF(VLOOKUP(L3232,'2-1.手続一覧'!$A$9:$Q$1715,2,FALSE)=N3232,"OK","NG")</f>
        <v>OK</v>
      </c>
      <c r="D3232" s="31" t="str">
        <f>IF(VLOOKUP(L3232,'2-1.手続一覧'!$A$9:$Q$1715,3,FALSE)=O3232,"OK","NG")</f>
        <v>OK</v>
      </c>
      <c r="E3232" s="31" t="str">
        <f>IF(VLOOKUP(L3232,'2-1.手続一覧'!$A$9:$S$1715,19,FALSE)=AA3232,"OK","NG")</f>
        <v>OK</v>
      </c>
      <c r="F3232" s="31" t="str">
        <f>IF(VLOOKUP(L3232,'2-1.手続一覧'!$A$9:$S$1715,16,FALSE)=AC3232,"OK","NG")</f>
        <v>NG</v>
      </c>
      <c r="G3232" s="31" t="str">
        <f>IF(VLOOKUP(L3232,'2-1.手続一覧'!$A$9:$S$1715,17,FALSE)=AE3232,"OK","NG")</f>
        <v>NG</v>
      </c>
      <c r="H3232" s="31" t="str">
        <f>IF(VLOOKUP(L3232,'2-1.手続一覧'!$A$9:$T$1715,20,FALSE)=AF3232,"OK","NG")</f>
        <v>OK</v>
      </c>
      <c r="I3232" s="31" t="str">
        <f>IF(VLOOKUP(L3232,'2-1.手続一覧'!$A$9:$U$1715,21,FALSE)=AG3232,"OK","NG")</f>
        <v>OK</v>
      </c>
      <c r="J3232" s="31" t="str">
        <f>IF(VLOOKUP(L3232,'2-1.手続一覧'!$A$9:$V$1715,22,FALSE)=AH3232,"OK","NG")</f>
        <v>OK</v>
      </c>
      <c r="K3232" s="31" t="str">
        <f>IF(VLOOKUP(L3232,'2-1.手続一覧'!$A$9:$W$1715,23,FALSE)=AK3232,"OK","NG")</f>
        <v>OK</v>
      </c>
      <c r="L3232" s="32">
        <v>24742</v>
      </c>
      <c r="M3232" s="32" t="s">
        <v>1935</v>
      </c>
      <c r="N3232" s="32" t="s">
        <v>1131</v>
      </c>
      <c r="O3232" s="32" t="s">
        <v>612</v>
      </c>
      <c r="P3232" s="32">
        <v>1951</v>
      </c>
      <c r="Q3232" s="32" t="s">
        <v>1938</v>
      </c>
      <c r="R3232" s="32">
        <v>204</v>
      </c>
      <c r="S3232" s="32">
        <v>58</v>
      </c>
      <c r="T3232" s="32">
        <v>3</v>
      </c>
      <c r="U3232" s="32">
        <v>2</v>
      </c>
      <c r="V3232" s="32">
        <v>2</v>
      </c>
      <c r="W3232" s="32"/>
      <c r="X3232" s="32"/>
      <c r="Y3232" s="32"/>
      <c r="Z3232" s="32"/>
      <c r="AA3232" s="32" t="s">
        <v>54</v>
      </c>
      <c r="AB3232" s="32" t="s">
        <v>1928</v>
      </c>
      <c r="AC3232" s="32" t="s">
        <v>102</v>
      </c>
      <c r="AD3232" s="32" t="s">
        <v>147</v>
      </c>
      <c r="AE3232" s="33" t="s">
        <v>43</v>
      </c>
      <c r="AF3232" s="32"/>
      <c r="AG3232" s="32"/>
      <c r="AH3232" s="32"/>
      <c r="AI3232" s="32" t="s">
        <v>1929</v>
      </c>
      <c r="AJ3232" s="32"/>
      <c r="AK3232" s="32" t="s">
        <v>46</v>
      </c>
      <c r="AM3232" s="33" t="s">
        <v>2258</v>
      </c>
      <c r="AN3232" s="33" t="s">
        <v>2259</v>
      </c>
      <c r="AO3232" s="33" t="s">
        <v>2556</v>
      </c>
    </row>
    <row r="3233" spans="2:41" ht="13.5" customHeight="1">
      <c r="B3233" s="31">
        <f>VLOOKUP(L3233,'2-1.手続一覧'!$A$9:$A$1715,1,FALSE)</f>
        <v>24743</v>
      </c>
      <c r="C3233" s="31" t="str">
        <f>IF(VLOOKUP(L3233,'2-1.手続一覧'!$A$9:$Q$1715,2,FALSE)=N3233,"OK","NG")</f>
        <v>OK</v>
      </c>
      <c r="D3233" s="31" t="str">
        <f>IF(VLOOKUP(L3233,'2-1.手続一覧'!$A$9:$Q$1715,3,FALSE)=O3233,"OK","NG")</f>
        <v>OK</v>
      </c>
      <c r="E3233" s="31" t="str">
        <f>IF(VLOOKUP(L3233,'2-1.手続一覧'!$A$9:$S$1715,19,FALSE)=AA3233,"OK","NG")</f>
        <v>OK</v>
      </c>
      <c r="F3233" s="31" t="str">
        <f>IF(VLOOKUP(L3233,'2-1.手続一覧'!$A$9:$S$1715,16,FALSE)=AC3233,"OK","NG")</f>
        <v>NG</v>
      </c>
      <c r="G3233" s="31" t="str">
        <f>IF(VLOOKUP(L3233,'2-1.手続一覧'!$A$9:$S$1715,17,FALSE)=AE3233,"OK","NG")</f>
        <v>NG</v>
      </c>
      <c r="H3233" s="31" t="str">
        <f>IF(VLOOKUP(L3233,'2-1.手続一覧'!$A$9:$T$1715,20,FALSE)=AF3233,"OK","NG")</f>
        <v>OK</v>
      </c>
      <c r="I3233" s="31" t="str">
        <f>IF(VLOOKUP(L3233,'2-1.手続一覧'!$A$9:$U$1715,21,FALSE)=AG3233,"OK","NG")</f>
        <v>OK</v>
      </c>
      <c r="J3233" s="31" t="str">
        <f>IF(VLOOKUP(L3233,'2-1.手続一覧'!$A$9:$V$1715,22,FALSE)=AH3233,"OK","NG")</f>
        <v>OK</v>
      </c>
      <c r="K3233" s="31" t="str">
        <f>IF(VLOOKUP(L3233,'2-1.手続一覧'!$A$9:$W$1715,23,FALSE)=AK3233,"OK","NG")</f>
        <v>OK</v>
      </c>
      <c r="L3233" s="32">
        <v>24743</v>
      </c>
      <c r="M3233" s="32" t="s">
        <v>1935</v>
      </c>
      <c r="N3233" s="32" t="s">
        <v>1132</v>
      </c>
      <c r="O3233" s="32" t="s">
        <v>612</v>
      </c>
      <c r="P3233" s="32">
        <v>1951</v>
      </c>
      <c r="Q3233" s="32" t="s">
        <v>1938</v>
      </c>
      <c r="R3233" s="32">
        <v>204</v>
      </c>
      <c r="S3233" s="32">
        <v>58</v>
      </c>
      <c r="T3233" s="32">
        <v>3</v>
      </c>
      <c r="U3233" s="32">
        <v>2</v>
      </c>
      <c r="V3233" s="32">
        <v>2</v>
      </c>
      <c r="W3233" s="32"/>
      <c r="X3233" s="32"/>
      <c r="Y3233" s="32"/>
      <c r="Z3233" s="32"/>
      <c r="AA3233" s="32" t="s">
        <v>54</v>
      </c>
      <c r="AB3233" s="32" t="s">
        <v>1928</v>
      </c>
      <c r="AC3233" s="32" t="s">
        <v>102</v>
      </c>
      <c r="AD3233" s="32" t="s">
        <v>147</v>
      </c>
      <c r="AE3233" s="33" t="s">
        <v>43</v>
      </c>
      <c r="AF3233" s="32"/>
      <c r="AG3233" s="32"/>
      <c r="AH3233" s="32"/>
      <c r="AI3233" s="32" t="s">
        <v>1929</v>
      </c>
      <c r="AJ3233" s="32"/>
      <c r="AK3233" s="32" t="s">
        <v>46</v>
      </c>
      <c r="AM3233" s="33" t="s">
        <v>2258</v>
      </c>
      <c r="AN3233" s="33" t="s">
        <v>2259</v>
      </c>
      <c r="AO3233" s="33" t="s">
        <v>2556</v>
      </c>
    </row>
    <row r="3234" spans="2:41" ht="13.5" customHeight="1">
      <c r="B3234" s="31">
        <f>VLOOKUP(L3234,'2-1.手続一覧'!$A$9:$A$1715,1,FALSE)</f>
        <v>24744</v>
      </c>
      <c r="C3234" s="31" t="str">
        <f>IF(VLOOKUP(L3234,'2-1.手続一覧'!$A$9:$Q$1715,2,FALSE)=N3234,"OK","NG")</f>
        <v>OK</v>
      </c>
      <c r="D3234" s="31" t="str">
        <f>IF(VLOOKUP(L3234,'2-1.手続一覧'!$A$9:$Q$1715,3,FALSE)=O3234,"OK","NG")</f>
        <v>OK</v>
      </c>
      <c r="E3234" s="31" t="str">
        <f>IF(VLOOKUP(L3234,'2-1.手続一覧'!$A$9:$S$1715,19,FALSE)=AA3234,"OK","NG")</f>
        <v>OK</v>
      </c>
      <c r="F3234" s="31" t="str">
        <f>IF(VLOOKUP(L3234,'2-1.手続一覧'!$A$9:$S$1715,16,FALSE)=AC3234,"OK","NG")</f>
        <v>NG</v>
      </c>
      <c r="G3234" s="31" t="str">
        <f>IF(VLOOKUP(L3234,'2-1.手続一覧'!$A$9:$S$1715,17,FALSE)=AE3234,"OK","NG")</f>
        <v>NG</v>
      </c>
      <c r="H3234" s="31" t="str">
        <f>IF(VLOOKUP(L3234,'2-1.手続一覧'!$A$9:$T$1715,20,FALSE)=AF3234,"OK","NG")</f>
        <v>OK</v>
      </c>
      <c r="I3234" s="31" t="str">
        <f>IF(VLOOKUP(L3234,'2-1.手続一覧'!$A$9:$U$1715,21,FALSE)=AG3234,"OK","NG")</f>
        <v>OK</v>
      </c>
      <c r="J3234" s="31" t="str">
        <f>IF(VLOOKUP(L3234,'2-1.手続一覧'!$A$9:$V$1715,22,FALSE)=AH3234,"OK","NG")</f>
        <v>OK</v>
      </c>
      <c r="K3234" s="31" t="str">
        <f>IF(VLOOKUP(L3234,'2-1.手続一覧'!$A$9:$W$1715,23,FALSE)=AK3234,"OK","NG")</f>
        <v>OK</v>
      </c>
      <c r="L3234" s="32">
        <v>24744</v>
      </c>
      <c r="M3234" s="32" t="s">
        <v>1935</v>
      </c>
      <c r="N3234" s="32" t="s">
        <v>1133</v>
      </c>
      <c r="O3234" s="32" t="s">
        <v>612</v>
      </c>
      <c r="P3234" s="32">
        <v>1951</v>
      </c>
      <c r="Q3234" s="32" t="s">
        <v>1938</v>
      </c>
      <c r="R3234" s="32">
        <v>204</v>
      </c>
      <c r="S3234" s="32">
        <v>58</v>
      </c>
      <c r="T3234" s="32">
        <v>3</v>
      </c>
      <c r="U3234" s="32">
        <v>3</v>
      </c>
      <c r="V3234" s="32">
        <v>2</v>
      </c>
      <c r="W3234" s="32"/>
      <c r="X3234" s="32"/>
      <c r="Y3234" s="32"/>
      <c r="Z3234" s="32"/>
      <c r="AA3234" s="32" t="s">
        <v>54</v>
      </c>
      <c r="AB3234" s="32" t="s">
        <v>1928</v>
      </c>
      <c r="AC3234" s="32" t="s">
        <v>102</v>
      </c>
      <c r="AD3234" s="32" t="s">
        <v>147</v>
      </c>
      <c r="AE3234" s="33" t="s">
        <v>43</v>
      </c>
      <c r="AF3234" s="32"/>
      <c r="AG3234" s="32"/>
      <c r="AH3234" s="32"/>
      <c r="AI3234" s="32" t="s">
        <v>1929</v>
      </c>
      <c r="AJ3234" s="32"/>
      <c r="AK3234" s="32" t="s">
        <v>46</v>
      </c>
      <c r="AM3234" s="33" t="s">
        <v>2258</v>
      </c>
      <c r="AN3234" s="33" t="s">
        <v>2259</v>
      </c>
      <c r="AO3234" s="33" t="s">
        <v>2556</v>
      </c>
    </row>
    <row r="3235" spans="2:41" ht="13.5" customHeight="1">
      <c r="B3235" s="31">
        <f>VLOOKUP(L3235,'2-1.手続一覧'!$A$9:$A$1715,1,FALSE)</f>
        <v>24745</v>
      </c>
      <c r="C3235" s="31" t="str">
        <f>IF(VLOOKUP(L3235,'2-1.手続一覧'!$A$9:$Q$1715,2,FALSE)=N3235,"OK","NG")</f>
        <v>OK</v>
      </c>
      <c r="D3235" s="31" t="str">
        <f>IF(VLOOKUP(L3235,'2-1.手続一覧'!$A$9:$Q$1715,3,FALSE)=O3235,"OK","NG")</f>
        <v>OK</v>
      </c>
      <c r="E3235" s="31" t="str">
        <f>IF(VLOOKUP(L3235,'2-1.手続一覧'!$A$9:$S$1715,19,FALSE)=AA3235,"OK","NG")</f>
        <v>OK</v>
      </c>
      <c r="F3235" s="31" t="str">
        <f>IF(VLOOKUP(L3235,'2-1.手続一覧'!$A$9:$S$1715,16,FALSE)=AC3235,"OK","NG")</f>
        <v>NG</v>
      </c>
      <c r="G3235" s="31" t="str">
        <f>IF(VLOOKUP(L3235,'2-1.手続一覧'!$A$9:$S$1715,17,FALSE)=AE3235,"OK","NG")</f>
        <v>NG</v>
      </c>
      <c r="H3235" s="31" t="str">
        <f>IF(VLOOKUP(L3235,'2-1.手続一覧'!$A$9:$T$1715,20,FALSE)=AF3235,"OK","NG")</f>
        <v>OK</v>
      </c>
      <c r="I3235" s="31" t="str">
        <f>IF(VLOOKUP(L3235,'2-1.手続一覧'!$A$9:$U$1715,21,FALSE)=AG3235,"OK","NG")</f>
        <v>OK</v>
      </c>
      <c r="J3235" s="31" t="str">
        <f>IF(VLOOKUP(L3235,'2-1.手続一覧'!$A$9:$V$1715,22,FALSE)=AH3235,"OK","NG")</f>
        <v>OK</v>
      </c>
      <c r="K3235" s="31" t="str">
        <f>IF(VLOOKUP(L3235,'2-1.手続一覧'!$A$9:$W$1715,23,FALSE)=AK3235,"OK","NG")</f>
        <v>OK</v>
      </c>
      <c r="L3235" s="32">
        <v>24745</v>
      </c>
      <c r="M3235" s="32" t="s">
        <v>1935</v>
      </c>
      <c r="N3235" s="32" t="s">
        <v>4564</v>
      </c>
      <c r="O3235" s="32" t="s">
        <v>612</v>
      </c>
      <c r="P3235" s="32">
        <v>1951</v>
      </c>
      <c r="Q3235" s="32" t="s">
        <v>1938</v>
      </c>
      <c r="R3235" s="32">
        <v>204</v>
      </c>
      <c r="S3235" s="32">
        <v>58</v>
      </c>
      <c r="T3235" s="32">
        <v>3</v>
      </c>
      <c r="U3235" s="32">
        <v>3</v>
      </c>
      <c r="V3235" s="32">
        <v>2</v>
      </c>
      <c r="W3235" s="32"/>
      <c r="X3235" s="32"/>
      <c r="Y3235" s="32"/>
      <c r="Z3235" s="32"/>
      <c r="AA3235" s="32" t="s">
        <v>54</v>
      </c>
      <c r="AB3235" s="32" t="s">
        <v>1928</v>
      </c>
      <c r="AC3235" s="32" t="s">
        <v>102</v>
      </c>
      <c r="AD3235" s="32" t="s">
        <v>147</v>
      </c>
      <c r="AE3235" s="33" t="s">
        <v>43</v>
      </c>
      <c r="AF3235" s="32"/>
      <c r="AG3235" s="32"/>
      <c r="AH3235" s="32"/>
      <c r="AI3235" s="32" t="s">
        <v>1929</v>
      </c>
      <c r="AJ3235" s="32"/>
      <c r="AK3235" s="32" t="s">
        <v>46</v>
      </c>
      <c r="AM3235" s="33" t="s">
        <v>2258</v>
      </c>
      <c r="AN3235" s="33" t="s">
        <v>2259</v>
      </c>
      <c r="AO3235" s="33" t="s">
        <v>2556</v>
      </c>
    </row>
    <row r="3236" spans="2:41" ht="13.5" customHeight="1">
      <c r="B3236" s="31">
        <f>VLOOKUP(L3236,'2-1.手続一覧'!$A$9:$A$1715,1,FALSE)</f>
        <v>24746</v>
      </c>
      <c r="C3236" s="31" t="str">
        <f>IF(VLOOKUP(L3236,'2-1.手続一覧'!$A$9:$Q$1715,2,FALSE)=N3236,"OK","NG")</f>
        <v>OK</v>
      </c>
      <c r="D3236" s="31" t="str">
        <f>IF(VLOOKUP(L3236,'2-1.手続一覧'!$A$9:$Q$1715,3,FALSE)=O3236,"OK","NG")</f>
        <v>OK</v>
      </c>
      <c r="E3236" s="31" t="str">
        <f>IF(VLOOKUP(L3236,'2-1.手続一覧'!$A$9:$S$1715,19,FALSE)=AA3236,"OK","NG")</f>
        <v>OK</v>
      </c>
      <c r="F3236" s="31" t="str">
        <f>IF(VLOOKUP(L3236,'2-1.手続一覧'!$A$9:$S$1715,16,FALSE)=AC3236,"OK","NG")</f>
        <v>NG</v>
      </c>
      <c r="G3236" s="31" t="str">
        <f>IF(VLOOKUP(L3236,'2-1.手続一覧'!$A$9:$S$1715,17,FALSE)=AE3236,"OK","NG")</f>
        <v>NG</v>
      </c>
      <c r="H3236" s="31" t="str">
        <f>IF(VLOOKUP(L3236,'2-1.手続一覧'!$A$9:$T$1715,20,FALSE)=AF3236,"OK","NG")</f>
        <v>OK</v>
      </c>
      <c r="I3236" s="31" t="str">
        <f>IF(VLOOKUP(L3236,'2-1.手続一覧'!$A$9:$U$1715,21,FALSE)=AG3236,"OK","NG")</f>
        <v>OK</v>
      </c>
      <c r="J3236" s="31" t="str">
        <f>IF(VLOOKUP(L3236,'2-1.手続一覧'!$A$9:$V$1715,22,FALSE)=AH3236,"OK","NG")</f>
        <v>OK</v>
      </c>
      <c r="K3236" s="31" t="str">
        <f>IF(VLOOKUP(L3236,'2-1.手続一覧'!$A$9:$W$1715,23,FALSE)=AK3236,"OK","NG")</f>
        <v>OK</v>
      </c>
      <c r="L3236" s="32">
        <v>24746</v>
      </c>
      <c r="M3236" s="32" t="s">
        <v>1935</v>
      </c>
      <c r="N3236" s="32" t="s">
        <v>1134</v>
      </c>
      <c r="O3236" s="32" t="s">
        <v>612</v>
      </c>
      <c r="P3236" s="32">
        <v>1951</v>
      </c>
      <c r="Q3236" s="32" t="s">
        <v>1938</v>
      </c>
      <c r="R3236" s="32">
        <v>204</v>
      </c>
      <c r="S3236" s="32">
        <v>58</v>
      </c>
      <c r="T3236" s="32">
        <v>3</v>
      </c>
      <c r="U3236" s="32">
        <v>3</v>
      </c>
      <c r="V3236" s="32">
        <v>2</v>
      </c>
      <c r="W3236" s="32"/>
      <c r="X3236" s="32"/>
      <c r="Y3236" s="32"/>
      <c r="Z3236" s="32"/>
      <c r="AA3236" s="32" t="s">
        <v>54</v>
      </c>
      <c r="AB3236" s="32" t="s">
        <v>1928</v>
      </c>
      <c r="AC3236" s="32" t="s">
        <v>102</v>
      </c>
      <c r="AD3236" s="32" t="s">
        <v>147</v>
      </c>
      <c r="AE3236" s="33" t="s">
        <v>43</v>
      </c>
      <c r="AF3236" s="32"/>
      <c r="AG3236" s="32"/>
      <c r="AH3236" s="32"/>
      <c r="AI3236" s="32" t="s">
        <v>1929</v>
      </c>
      <c r="AJ3236" s="32"/>
      <c r="AK3236" s="32" t="s">
        <v>46</v>
      </c>
      <c r="AM3236" s="33" t="s">
        <v>2258</v>
      </c>
      <c r="AN3236" s="33" t="s">
        <v>2259</v>
      </c>
      <c r="AO3236" s="33" t="s">
        <v>2556</v>
      </c>
    </row>
    <row r="3237" spans="2:41" ht="13.5" customHeight="1">
      <c r="B3237" s="31">
        <f>VLOOKUP(L3237,'2-1.手続一覧'!$A$9:$A$1715,1,FALSE)</f>
        <v>24747</v>
      </c>
      <c r="C3237" s="31" t="str">
        <f>IF(VLOOKUP(L3237,'2-1.手続一覧'!$A$9:$Q$1715,2,FALSE)=N3237,"OK","NG")</f>
        <v>OK</v>
      </c>
      <c r="D3237" s="31" t="str">
        <f>IF(VLOOKUP(L3237,'2-1.手続一覧'!$A$9:$Q$1715,3,FALSE)=O3237,"OK","NG")</f>
        <v>OK</v>
      </c>
      <c r="E3237" s="31" t="str">
        <f>IF(VLOOKUP(L3237,'2-1.手続一覧'!$A$9:$S$1715,19,FALSE)=AA3237,"OK","NG")</f>
        <v>OK</v>
      </c>
      <c r="F3237" s="31" t="str">
        <f>IF(VLOOKUP(L3237,'2-1.手続一覧'!$A$9:$S$1715,16,FALSE)=AC3237,"OK","NG")</f>
        <v>NG</v>
      </c>
      <c r="G3237" s="31" t="str">
        <f>IF(VLOOKUP(L3237,'2-1.手続一覧'!$A$9:$S$1715,17,FALSE)=AE3237,"OK","NG")</f>
        <v>NG</v>
      </c>
      <c r="H3237" s="31" t="str">
        <f>IF(VLOOKUP(L3237,'2-1.手続一覧'!$A$9:$T$1715,20,FALSE)=AF3237,"OK","NG")</f>
        <v>OK</v>
      </c>
      <c r="I3237" s="31" t="str">
        <f>IF(VLOOKUP(L3237,'2-1.手続一覧'!$A$9:$U$1715,21,FALSE)=AG3237,"OK","NG")</f>
        <v>OK</v>
      </c>
      <c r="J3237" s="31" t="str">
        <f>IF(VLOOKUP(L3237,'2-1.手続一覧'!$A$9:$V$1715,22,FALSE)=AH3237,"OK","NG")</f>
        <v>OK</v>
      </c>
      <c r="K3237" s="31" t="str">
        <f>IF(VLOOKUP(L3237,'2-1.手続一覧'!$A$9:$W$1715,23,FALSE)=AK3237,"OK","NG")</f>
        <v>OK</v>
      </c>
      <c r="L3237" s="32">
        <v>24747</v>
      </c>
      <c r="M3237" s="32" t="s">
        <v>1935</v>
      </c>
      <c r="N3237" s="32" t="s">
        <v>1135</v>
      </c>
      <c r="O3237" s="32" t="s">
        <v>612</v>
      </c>
      <c r="P3237" s="32">
        <v>1951</v>
      </c>
      <c r="Q3237" s="32" t="s">
        <v>1938</v>
      </c>
      <c r="R3237" s="32">
        <v>204</v>
      </c>
      <c r="S3237" s="32">
        <v>58</v>
      </c>
      <c r="T3237" s="32">
        <v>3</v>
      </c>
      <c r="U3237" s="32">
        <v>3</v>
      </c>
      <c r="V3237" s="32">
        <v>2</v>
      </c>
      <c r="W3237" s="32"/>
      <c r="X3237" s="32"/>
      <c r="Y3237" s="32"/>
      <c r="Z3237" s="32"/>
      <c r="AA3237" s="32" t="s">
        <v>54</v>
      </c>
      <c r="AB3237" s="32" t="s">
        <v>1928</v>
      </c>
      <c r="AC3237" s="32" t="s">
        <v>102</v>
      </c>
      <c r="AD3237" s="32" t="s">
        <v>147</v>
      </c>
      <c r="AE3237" s="33" t="s">
        <v>43</v>
      </c>
      <c r="AF3237" s="32"/>
      <c r="AG3237" s="32"/>
      <c r="AH3237" s="32"/>
      <c r="AI3237" s="32" t="s">
        <v>1929</v>
      </c>
      <c r="AJ3237" s="32"/>
      <c r="AK3237" s="32" t="s">
        <v>46</v>
      </c>
      <c r="AM3237" s="33" t="s">
        <v>2258</v>
      </c>
      <c r="AN3237" s="33" t="s">
        <v>2259</v>
      </c>
      <c r="AO3237" s="33" t="s">
        <v>2556</v>
      </c>
    </row>
    <row r="3238" spans="2:41" ht="13.5" customHeight="1">
      <c r="B3238" s="31">
        <f>VLOOKUP(L3238,'2-1.手続一覧'!$A$9:$A$1715,1,FALSE)</f>
        <v>24748</v>
      </c>
      <c r="C3238" s="31" t="str">
        <f>IF(VLOOKUP(L3238,'2-1.手続一覧'!$A$9:$Q$1715,2,FALSE)=N3238,"OK","NG")</f>
        <v>OK</v>
      </c>
      <c r="D3238" s="31" t="str">
        <f>IF(VLOOKUP(L3238,'2-1.手続一覧'!$A$9:$Q$1715,3,FALSE)=O3238,"OK","NG")</f>
        <v>OK</v>
      </c>
      <c r="E3238" s="31" t="str">
        <f>IF(VLOOKUP(L3238,'2-1.手続一覧'!$A$9:$S$1715,19,FALSE)=AA3238,"OK","NG")</f>
        <v>OK</v>
      </c>
      <c r="F3238" s="31" t="str">
        <f>IF(VLOOKUP(L3238,'2-1.手続一覧'!$A$9:$S$1715,16,FALSE)=AC3238,"OK","NG")</f>
        <v>NG</v>
      </c>
      <c r="G3238" s="31" t="str">
        <f>IF(VLOOKUP(L3238,'2-1.手続一覧'!$A$9:$S$1715,17,FALSE)=AE3238,"OK","NG")</f>
        <v>NG</v>
      </c>
      <c r="H3238" s="31" t="str">
        <f>IF(VLOOKUP(L3238,'2-1.手続一覧'!$A$9:$T$1715,20,FALSE)=AF3238,"OK","NG")</f>
        <v>OK</v>
      </c>
      <c r="I3238" s="31" t="str">
        <f>IF(VLOOKUP(L3238,'2-1.手続一覧'!$A$9:$U$1715,21,FALSE)=AG3238,"OK","NG")</f>
        <v>OK</v>
      </c>
      <c r="J3238" s="31" t="str">
        <f>IF(VLOOKUP(L3238,'2-1.手続一覧'!$A$9:$V$1715,22,FALSE)=AH3238,"OK","NG")</f>
        <v>OK</v>
      </c>
      <c r="K3238" s="31" t="str">
        <f>IF(VLOOKUP(L3238,'2-1.手続一覧'!$A$9:$W$1715,23,FALSE)=AK3238,"OK","NG")</f>
        <v>OK</v>
      </c>
      <c r="L3238" s="32">
        <v>24748</v>
      </c>
      <c r="M3238" s="32" t="s">
        <v>1935</v>
      </c>
      <c r="N3238" s="32" t="s">
        <v>1136</v>
      </c>
      <c r="O3238" s="32" t="s">
        <v>612</v>
      </c>
      <c r="P3238" s="32">
        <v>1951</v>
      </c>
      <c r="Q3238" s="32" t="s">
        <v>1938</v>
      </c>
      <c r="R3238" s="32">
        <v>204</v>
      </c>
      <c r="S3238" s="32">
        <v>58</v>
      </c>
      <c r="T3238" s="32">
        <v>3</v>
      </c>
      <c r="U3238" s="32">
        <v>3</v>
      </c>
      <c r="V3238" s="32">
        <v>2</v>
      </c>
      <c r="W3238" s="32"/>
      <c r="X3238" s="32"/>
      <c r="Y3238" s="32"/>
      <c r="Z3238" s="32"/>
      <c r="AA3238" s="32" t="s">
        <v>54</v>
      </c>
      <c r="AB3238" s="32" t="s">
        <v>1928</v>
      </c>
      <c r="AC3238" s="32" t="s">
        <v>102</v>
      </c>
      <c r="AD3238" s="32" t="s">
        <v>147</v>
      </c>
      <c r="AE3238" s="33" t="s">
        <v>43</v>
      </c>
      <c r="AF3238" s="32"/>
      <c r="AG3238" s="32"/>
      <c r="AH3238" s="32"/>
      <c r="AI3238" s="32" t="s">
        <v>1929</v>
      </c>
      <c r="AJ3238" s="32"/>
      <c r="AK3238" s="32" t="s">
        <v>46</v>
      </c>
      <c r="AM3238" s="33" t="s">
        <v>2258</v>
      </c>
      <c r="AN3238" s="33" t="s">
        <v>2259</v>
      </c>
      <c r="AO3238" s="33" t="s">
        <v>2556</v>
      </c>
    </row>
    <row r="3239" spans="2:41" ht="13.5" customHeight="1">
      <c r="B3239" s="31">
        <f>VLOOKUP(L3239,'2-1.手続一覧'!$A$9:$A$1715,1,FALSE)</f>
        <v>24749</v>
      </c>
      <c r="C3239" s="31" t="str">
        <f>IF(VLOOKUP(L3239,'2-1.手続一覧'!$A$9:$Q$1715,2,FALSE)=N3239,"OK","NG")</f>
        <v>OK</v>
      </c>
      <c r="D3239" s="31" t="str">
        <f>IF(VLOOKUP(L3239,'2-1.手続一覧'!$A$9:$Q$1715,3,FALSE)=O3239,"OK","NG")</f>
        <v>OK</v>
      </c>
      <c r="E3239" s="31" t="str">
        <f>IF(VLOOKUP(L3239,'2-1.手続一覧'!$A$9:$S$1715,19,FALSE)=AA3239,"OK","NG")</f>
        <v>OK</v>
      </c>
      <c r="F3239" s="31" t="str">
        <f>IF(VLOOKUP(L3239,'2-1.手続一覧'!$A$9:$S$1715,16,FALSE)=AC3239,"OK","NG")</f>
        <v>NG</v>
      </c>
      <c r="G3239" s="31" t="str">
        <f>IF(VLOOKUP(L3239,'2-1.手続一覧'!$A$9:$S$1715,17,FALSE)=AE3239,"OK","NG")</f>
        <v>NG</v>
      </c>
      <c r="H3239" s="31" t="str">
        <f>IF(VLOOKUP(L3239,'2-1.手続一覧'!$A$9:$T$1715,20,FALSE)=AF3239,"OK","NG")</f>
        <v>OK</v>
      </c>
      <c r="I3239" s="31" t="str">
        <f>IF(VLOOKUP(L3239,'2-1.手続一覧'!$A$9:$U$1715,21,FALSE)=AG3239,"OK","NG")</f>
        <v>OK</v>
      </c>
      <c r="J3239" s="31" t="str">
        <f>IF(VLOOKUP(L3239,'2-1.手続一覧'!$A$9:$V$1715,22,FALSE)=AH3239,"OK","NG")</f>
        <v>OK</v>
      </c>
      <c r="K3239" s="31" t="str">
        <f>IF(VLOOKUP(L3239,'2-1.手続一覧'!$A$9:$W$1715,23,FALSE)=AK3239,"OK","NG")</f>
        <v>OK</v>
      </c>
      <c r="L3239" s="32">
        <v>24749</v>
      </c>
      <c r="M3239" s="32" t="s">
        <v>1935</v>
      </c>
      <c r="N3239" s="32" t="s">
        <v>1137</v>
      </c>
      <c r="O3239" s="32" t="s">
        <v>612</v>
      </c>
      <c r="P3239" s="32">
        <v>1951</v>
      </c>
      <c r="Q3239" s="32" t="s">
        <v>1938</v>
      </c>
      <c r="R3239" s="32">
        <v>204</v>
      </c>
      <c r="S3239" s="32">
        <v>58</v>
      </c>
      <c r="T3239" s="32">
        <v>31</v>
      </c>
      <c r="U3239" s="32"/>
      <c r="V3239" s="32">
        <v>2</v>
      </c>
      <c r="W3239" s="32"/>
      <c r="X3239" s="32"/>
      <c r="Y3239" s="32"/>
      <c r="Z3239" s="32"/>
      <c r="AA3239" s="32" t="s">
        <v>54</v>
      </c>
      <c r="AB3239" s="32" t="s">
        <v>1928</v>
      </c>
      <c r="AC3239" s="32" t="s">
        <v>102</v>
      </c>
      <c r="AD3239" s="32" t="s">
        <v>147</v>
      </c>
      <c r="AE3239" s="33" t="s">
        <v>43</v>
      </c>
      <c r="AF3239" s="32"/>
      <c r="AG3239" s="32"/>
      <c r="AH3239" s="32"/>
      <c r="AI3239" s="32" t="s">
        <v>1929</v>
      </c>
      <c r="AJ3239" s="32"/>
      <c r="AK3239" s="32" t="s">
        <v>46</v>
      </c>
      <c r="AM3239" s="33" t="s">
        <v>2258</v>
      </c>
      <c r="AN3239" s="33" t="s">
        <v>2259</v>
      </c>
      <c r="AO3239" s="33" t="s">
        <v>2556</v>
      </c>
    </row>
    <row r="3240" spans="2:41" ht="13.5" customHeight="1">
      <c r="B3240" s="31">
        <f>VLOOKUP(L3240,'2-1.手続一覧'!$A$9:$A$1715,1,FALSE)</f>
        <v>24750</v>
      </c>
      <c r="C3240" s="31" t="str">
        <f>IF(VLOOKUP(L3240,'2-1.手続一覧'!$A$9:$Q$1715,2,FALSE)=N3240,"OK","NG")</f>
        <v>OK</v>
      </c>
      <c r="D3240" s="31" t="str">
        <f>IF(VLOOKUP(L3240,'2-1.手続一覧'!$A$9:$Q$1715,3,FALSE)=O3240,"OK","NG")</f>
        <v>OK</v>
      </c>
      <c r="E3240" s="31" t="str">
        <f>IF(VLOOKUP(L3240,'2-1.手続一覧'!$A$9:$S$1715,19,FALSE)=AA3240,"OK","NG")</f>
        <v>OK</v>
      </c>
      <c r="F3240" s="31" t="str">
        <f>IF(VLOOKUP(L3240,'2-1.手続一覧'!$A$9:$S$1715,16,FALSE)=AC3240,"OK","NG")</f>
        <v>NG</v>
      </c>
      <c r="G3240" s="31" t="str">
        <f>IF(VLOOKUP(L3240,'2-1.手続一覧'!$A$9:$S$1715,17,FALSE)=AE3240,"OK","NG")</f>
        <v>NG</v>
      </c>
      <c r="H3240" s="31" t="str">
        <f>IF(VLOOKUP(L3240,'2-1.手続一覧'!$A$9:$T$1715,20,FALSE)=AF3240,"OK","NG")</f>
        <v>OK</v>
      </c>
      <c r="I3240" s="31" t="str">
        <f>IF(VLOOKUP(L3240,'2-1.手続一覧'!$A$9:$U$1715,21,FALSE)=AG3240,"OK","NG")</f>
        <v>OK</v>
      </c>
      <c r="J3240" s="31" t="str">
        <f>IF(VLOOKUP(L3240,'2-1.手続一覧'!$A$9:$V$1715,22,FALSE)=AH3240,"OK","NG")</f>
        <v>OK</v>
      </c>
      <c r="K3240" s="31" t="str">
        <f>IF(VLOOKUP(L3240,'2-1.手続一覧'!$A$9:$W$1715,23,FALSE)=AK3240,"OK","NG")</f>
        <v>OK</v>
      </c>
      <c r="L3240" s="32">
        <v>24750</v>
      </c>
      <c r="M3240" s="32" t="s">
        <v>1935</v>
      </c>
      <c r="N3240" s="32" t="s">
        <v>1138</v>
      </c>
      <c r="O3240" s="32" t="s">
        <v>612</v>
      </c>
      <c r="P3240" s="32">
        <v>1951</v>
      </c>
      <c r="Q3240" s="32" t="s">
        <v>1938</v>
      </c>
      <c r="R3240" s="32">
        <v>204</v>
      </c>
      <c r="S3240" s="32">
        <v>58</v>
      </c>
      <c r="T3240" s="32">
        <v>31</v>
      </c>
      <c r="U3240" s="32"/>
      <c r="V3240" s="32">
        <v>2</v>
      </c>
      <c r="W3240" s="32"/>
      <c r="X3240" s="32"/>
      <c r="Y3240" s="32"/>
      <c r="Z3240" s="32"/>
      <c r="AA3240" s="32" t="s">
        <v>54</v>
      </c>
      <c r="AB3240" s="32" t="s">
        <v>1928</v>
      </c>
      <c r="AC3240" s="32" t="s">
        <v>102</v>
      </c>
      <c r="AD3240" s="32" t="s">
        <v>147</v>
      </c>
      <c r="AE3240" s="33" t="s">
        <v>43</v>
      </c>
      <c r="AF3240" s="32"/>
      <c r="AG3240" s="32"/>
      <c r="AH3240" s="32"/>
      <c r="AI3240" s="32" t="s">
        <v>1929</v>
      </c>
      <c r="AJ3240" s="32"/>
      <c r="AK3240" s="32" t="s">
        <v>46</v>
      </c>
      <c r="AM3240" s="33" t="s">
        <v>2258</v>
      </c>
      <c r="AN3240" s="33" t="s">
        <v>2259</v>
      </c>
      <c r="AO3240" s="33" t="s">
        <v>2556</v>
      </c>
    </row>
    <row r="3241" spans="2:41" ht="13.5" customHeight="1">
      <c r="B3241" s="31">
        <f>VLOOKUP(L3241,'2-1.手続一覧'!$A$9:$A$1715,1,FALSE)</f>
        <v>24751</v>
      </c>
      <c r="C3241" s="31" t="str">
        <f>IF(VLOOKUP(L3241,'2-1.手続一覧'!$A$9:$Q$1715,2,FALSE)=N3241,"OK","NG")</f>
        <v>OK</v>
      </c>
      <c r="D3241" s="31" t="str">
        <f>IF(VLOOKUP(L3241,'2-1.手続一覧'!$A$9:$Q$1715,3,FALSE)=O3241,"OK","NG")</f>
        <v>OK</v>
      </c>
      <c r="E3241" s="31" t="str">
        <f>IF(VLOOKUP(L3241,'2-1.手続一覧'!$A$9:$S$1715,19,FALSE)=AA3241,"OK","NG")</f>
        <v>OK</v>
      </c>
      <c r="F3241" s="31" t="str">
        <f>IF(VLOOKUP(L3241,'2-1.手続一覧'!$A$9:$S$1715,16,FALSE)=AC3241,"OK","NG")</f>
        <v>NG</v>
      </c>
      <c r="G3241" s="31" t="str">
        <f>IF(VLOOKUP(L3241,'2-1.手続一覧'!$A$9:$S$1715,17,FALSE)=AE3241,"OK","NG")</f>
        <v>NG</v>
      </c>
      <c r="H3241" s="31" t="str">
        <f>IF(VLOOKUP(L3241,'2-1.手続一覧'!$A$9:$T$1715,20,FALSE)=AF3241,"OK","NG")</f>
        <v>OK</v>
      </c>
      <c r="I3241" s="31" t="str">
        <f>IF(VLOOKUP(L3241,'2-1.手続一覧'!$A$9:$U$1715,21,FALSE)=AG3241,"OK","NG")</f>
        <v>OK</v>
      </c>
      <c r="J3241" s="31" t="str">
        <f>IF(VLOOKUP(L3241,'2-1.手続一覧'!$A$9:$V$1715,22,FALSE)=AH3241,"OK","NG")</f>
        <v>OK</v>
      </c>
      <c r="K3241" s="31" t="str">
        <f>IF(VLOOKUP(L3241,'2-1.手続一覧'!$A$9:$W$1715,23,FALSE)=AK3241,"OK","NG")</f>
        <v>OK</v>
      </c>
      <c r="L3241" s="32">
        <v>24751</v>
      </c>
      <c r="M3241" s="32" t="s">
        <v>1935</v>
      </c>
      <c r="N3241" s="32" t="s">
        <v>1139</v>
      </c>
      <c r="O3241" s="32" t="s">
        <v>612</v>
      </c>
      <c r="P3241" s="32">
        <v>1951</v>
      </c>
      <c r="Q3241" s="32" t="s">
        <v>1938</v>
      </c>
      <c r="R3241" s="32">
        <v>204</v>
      </c>
      <c r="S3241" s="32">
        <v>58</v>
      </c>
      <c r="T3241" s="32">
        <v>31</v>
      </c>
      <c r="U3241" s="32"/>
      <c r="V3241" s="32">
        <v>2</v>
      </c>
      <c r="W3241" s="32"/>
      <c r="X3241" s="32"/>
      <c r="Y3241" s="32"/>
      <c r="Z3241" s="32"/>
      <c r="AA3241" s="32" t="s">
        <v>54</v>
      </c>
      <c r="AB3241" s="32" t="s">
        <v>1928</v>
      </c>
      <c r="AC3241" s="32" t="s">
        <v>102</v>
      </c>
      <c r="AD3241" s="32" t="s">
        <v>147</v>
      </c>
      <c r="AE3241" s="33" t="s">
        <v>43</v>
      </c>
      <c r="AF3241" s="32"/>
      <c r="AG3241" s="32"/>
      <c r="AH3241" s="32"/>
      <c r="AI3241" s="32" t="s">
        <v>1929</v>
      </c>
      <c r="AJ3241" s="32"/>
      <c r="AK3241" s="32" t="s">
        <v>46</v>
      </c>
      <c r="AM3241" s="33" t="s">
        <v>2258</v>
      </c>
      <c r="AN3241" s="33" t="s">
        <v>2259</v>
      </c>
      <c r="AO3241" s="33" t="s">
        <v>2556</v>
      </c>
    </row>
    <row r="3242" spans="2:41" ht="13.5" customHeight="1">
      <c r="B3242" s="31">
        <f>VLOOKUP(L3242,'2-1.手続一覧'!$A$9:$A$1715,1,FALSE)</f>
        <v>24752</v>
      </c>
      <c r="C3242" s="31" t="str">
        <f>IF(VLOOKUP(L3242,'2-1.手続一覧'!$A$9:$Q$1715,2,FALSE)=N3242,"OK","NG")</f>
        <v>OK</v>
      </c>
      <c r="D3242" s="31" t="str">
        <f>IF(VLOOKUP(L3242,'2-1.手続一覧'!$A$9:$Q$1715,3,FALSE)=O3242,"OK","NG")</f>
        <v>OK</v>
      </c>
      <c r="E3242" s="31" t="str">
        <f>IF(VLOOKUP(L3242,'2-1.手続一覧'!$A$9:$S$1715,19,FALSE)=AA3242,"OK","NG")</f>
        <v>OK</v>
      </c>
      <c r="F3242" s="31" t="str">
        <f>IF(VLOOKUP(L3242,'2-1.手続一覧'!$A$9:$S$1715,16,FALSE)=AC3242,"OK","NG")</f>
        <v>NG</v>
      </c>
      <c r="G3242" s="31" t="str">
        <f>IF(VLOOKUP(L3242,'2-1.手続一覧'!$A$9:$S$1715,17,FALSE)=AE3242,"OK","NG")</f>
        <v>NG</v>
      </c>
      <c r="H3242" s="31" t="str">
        <f>IF(VLOOKUP(L3242,'2-1.手続一覧'!$A$9:$T$1715,20,FALSE)=AF3242,"OK","NG")</f>
        <v>OK</v>
      </c>
      <c r="I3242" s="31" t="str">
        <f>IF(VLOOKUP(L3242,'2-1.手続一覧'!$A$9:$U$1715,21,FALSE)=AG3242,"OK","NG")</f>
        <v>OK</v>
      </c>
      <c r="J3242" s="31" t="str">
        <f>IF(VLOOKUP(L3242,'2-1.手続一覧'!$A$9:$V$1715,22,FALSE)=AH3242,"OK","NG")</f>
        <v>OK</v>
      </c>
      <c r="K3242" s="31" t="str">
        <f>IF(VLOOKUP(L3242,'2-1.手続一覧'!$A$9:$W$1715,23,FALSE)=AK3242,"OK","NG")</f>
        <v>OK</v>
      </c>
      <c r="L3242" s="32">
        <v>24752</v>
      </c>
      <c r="M3242" s="32" t="s">
        <v>1935</v>
      </c>
      <c r="N3242" s="32" t="s">
        <v>1140</v>
      </c>
      <c r="O3242" s="32" t="s">
        <v>612</v>
      </c>
      <c r="P3242" s="32">
        <v>1951</v>
      </c>
      <c r="Q3242" s="32" t="s">
        <v>1938</v>
      </c>
      <c r="R3242" s="32">
        <v>204</v>
      </c>
      <c r="S3242" s="32">
        <v>58</v>
      </c>
      <c r="T3242" s="32">
        <v>31</v>
      </c>
      <c r="U3242" s="32"/>
      <c r="V3242" s="32">
        <v>2</v>
      </c>
      <c r="W3242" s="32"/>
      <c r="X3242" s="32"/>
      <c r="Y3242" s="32"/>
      <c r="Z3242" s="32"/>
      <c r="AA3242" s="32" t="s">
        <v>54</v>
      </c>
      <c r="AB3242" s="32" t="s">
        <v>1928</v>
      </c>
      <c r="AC3242" s="32" t="s">
        <v>102</v>
      </c>
      <c r="AD3242" s="32" t="s">
        <v>147</v>
      </c>
      <c r="AE3242" s="33" t="s">
        <v>43</v>
      </c>
      <c r="AF3242" s="32"/>
      <c r="AG3242" s="32"/>
      <c r="AH3242" s="32"/>
      <c r="AI3242" s="32" t="s">
        <v>1929</v>
      </c>
      <c r="AJ3242" s="32"/>
      <c r="AK3242" s="32" t="s">
        <v>46</v>
      </c>
      <c r="AM3242" s="33" t="s">
        <v>2258</v>
      </c>
      <c r="AN3242" s="33" t="s">
        <v>2259</v>
      </c>
      <c r="AO3242" s="33" t="s">
        <v>2556</v>
      </c>
    </row>
    <row r="3243" spans="2:41" ht="13.5" customHeight="1">
      <c r="B3243" s="31">
        <f>VLOOKUP(L3243,'2-1.手続一覧'!$A$9:$A$1715,1,FALSE)</f>
        <v>24753</v>
      </c>
      <c r="C3243" s="31" t="str">
        <f>IF(VLOOKUP(L3243,'2-1.手続一覧'!$A$9:$Q$1715,2,FALSE)=N3243,"OK","NG")</f>
        <v>OK</v>
      </c>
      <c r="D3243" s="31" t="str">
        <f>IF(VLOOKUP(L3243,'2-1.手続一覧'!$A$9:$Q$1715,3,FALSE)=O3243,"OK","NG")</f>
        <v>OK</v>
      </c>
      <c r="E3243" s="31" t="str">
        <f>IF(VLOOKUP(L3243,'2-1.手続一覧'!$A$9:$S$1715,19,FALSE)=AA3243,"OK","NG")</f>
        <v>OK</v>
      </c>
      <c r="F3243" s="31" t="str">
        <f>IF(VLOOKUP(L3243,'2-1.手続一覧'!$A$9:$S$1715,16,FALSE)=AC3243,"OK","NG")</f>
        <v>NG</v>
      </c>
      <c r="G3243" s="31" t="str">
        <f>IF(VLOOKUP(L3243,'2-1.手続一覧'!$A$9:$S$1715,17,FALSE)=AE3243,"OK","NG")</f>
        <v>NG</v>
      </c>
      <c r="H3243" s="31" t="str">
        <f>IF(VLOOKUP(L3243,'2-1.手続一覧'!$A$9:$T$1715,20,FALSE)=AF3243,"OK","NG")</f>
        <v>OK</v>
      </c>
      <c r="I3243" s="31" t="str">
        <f>IF(VLOOKUP(L3243,'2-1.手続一覧'!$A$9:$U$1715,21,FALSE)=AG3243,"OK","NG")</f>
        <v>OK</v>
      </c>
      <c r="J3243" s="31" t="str">
        <f>IF(VLOOKUP(L3243,'2-1.手続一覧'!$A$9:$V$1715,22,FALSE)=AH3243,"OK","NG")</f>
        <v>OK</v>
      </c>
      <c r="K3243" s="31" t="str">
        <f>IF(VLOOKUP(L3243,'2-1.手続一覧'!$A$9:$W$1715,23,FALSE)=AK3243,"OK","NG")</f>
        <v>OK</v>
      </c>
      <c r="L3243" s="32">
        <v>24753</v>
      </c>
      <c r="M3243" s="32" t="s">
        <v>1935</v>
      </c>
      <c r="N3243" s="32" t="s">
        <v>1141</v>
      </c>
      <c r="O3243" s="32" t="s">
        <v>612</v>
      </c>
      <c r="P3243" s="32">
        <v>1951</v>
      </c>
      <c r="Q3243" s="32" t="s">
        <v>1938</v>
      </c>
      <c r="R3243" s="32">
        <v>204</v>
      </c>
      <c r="S3243" s="32">
        <v>58</v>
      </c>
      <c r="T3243" s="32">
        <v>31</v>
      </c>
      <c r="U3243" s="32"/>
      <c r="V3243" s="32">
        <v>2</v>
      </c>
      <c r="W3243" s="32"/>
      <c r="X3243" s="32"/>
      <c r="Y3243" s="32"/>
      <c r="Z3243" s="32"/>
      <c r="AA3243" s="32" t="s">
        <v>54</v>
      </c>
      <c r="AB3243" s="32" t="s">
        <v>1928</v>
      </c>
      <c r="AC3243" s="32" t="s">
        <v>102</v>
      </c>
      <c r="AD3243" s="32" t="s">
        <v>147</v>
      </c>
      <c r="AE3243" s="33" t="s">
        <v>43</v>
      </c>
      <c r="AF3243" s="32"/>
      <c r="AG3243" s="32"/>
      <c r="AH3243" s="32"/>
      <c r="AI3243" s="32" t="s">
        <v>1929</v>
      </c>
      <c r="AJ3243" s="32"/>
      <c r="AK3243" s="32" t="s">
        <v>46</v>
      </c>
      <c r="AM3243" s="33" t="s">
        <v>2258</v>
      </c>
      <c r="AN3243" s="33" t="s">
        <v>2259</v>
      </c>
      <c r="AO3243" s="33" t="s">
        <v>2556</v>
      </c>
    </row>
    <row r="3244" spans="2:41" ht="13.5" customHeight="1">
      <c r="B3244" s="31">
        <f>VLOOKUP(L3244,'2-1.手続一覧'!$A$9:$A$1715,1,FALSE)</f>
        <v>24754</v>
      </c>
      <c r="C3244" s="31" t="str">
        <f>IF(VLOOKUP(L3244,'2-1.手続一覧'!$A$9:$Q$1715,2,FALSE)=N3244,"OK","NG")</f>
        <v>OK</v>
      </c>
      <c r="D3244" s="31" t="str">
        <f>IF(VLOOKUP(L3244,'2-1.手続一覧'!$A$9:$Q$1715,3,FALSE)=O3244,"OK","NG")</f>
        <v>OK</v>
      </c>
      <c r="E3244" s="31" t="str">
        <f>IF(VLOOKUP(L3244,'2-1.手続一覧'!$A$9:$S$1715,19,FALSE)=AA3244,"OK","NG")</f>
        <v>OK</v>
      </c>
      <c r="F3244" s="31" t="str">
        <f>IF(VLOOKUP(L3244,'2-1.手続一覧'!$A$9:$S$1715,16,FALSE)=AC3244,"OK","NG")</f>
        <v>NG</v>
      </c>
      <c r="G3244" s="31" t="str">
        <f>IF(VLOOKUP(L3244,'2-1.手続一覧'!$A$9:$S$1715,17,FALSE)=AE3244,"OK","NG")</f>
        <v>NG</v>
      </c>
      <c r="H3244" s="31" t="str">
        <f>IF(VLOOKUP(L3244,'2-1.手続一覧'!$A$9:$T$1715,20,FALSE)=AF3244,"OK","NG")</f>
        <v>OK</v>
      </c>
      <c r="I3244" s="31" t="str">
        <f>IF(VLOOKUP(L3244,'2-1.手続一覧'!$A$9:$U$1715,21,FALSE)=AG3244,"OK","NG")</f>
        <v>OK</v>
      </c>
      <c r="J3244" s="31" t="str">
        <f>IF(VLOOKUP(L3244,'2-1.手続一覧'!$A$9:$V$1715,22,FALSE)=AH3244,"OK","NG")</f>
        <v>OK</v>
      </c>
      <c r="K3244" s="31" t="str">
        <f>IF(VLOOKUP(L3244,'2-1.手続一覧'!$A$9:$W$1715,23,FALSE)=AK3244,"OK","NG")</f>
        <v>OK</v>
      </c>
      <c r="L3244" s="32">
        <v>24754</v>
      </c>
      <c r="M3244" s="32" t="s">
        <v>1935</v>
      </c>
      <c r="N3244" s="32" t="s">
        <v>1142</v>
      </c>
      <c r="O3244" s="32" t="s">
        <v>612</v>
      </c>
      <c r="P3244" s="32">
        <v>1951</v>
      </c>
      <c r="Q3244" s="32" t="s">
        <v>1938</v>
      </c>
      <c r="R3244" s="32">
        <v>204</v>
      </c>
      <c r="S3244" s="32">
        <v>58</v>
      </c>
      <c r="T3244" s="32">
        <v>32</v>
      </c>
      <c r="U3244" s="32"/>
      <c r="V3244" s="32">
        <v>2</v>
      </c>
      <c r="W3244" s="32"/>
      <c r="X3244" s="32"/>
      <c r="Y3244" s="32"/>
      <c r="Z3244" s="32"/>
      <c r="AA3244" s="32" t="s">
        <v>54</v>
      </c>
      <c r="AB3244" s="32" t="s">
        <v>1928</v>
      </c>
      <c r="AC3244" s="32" t="s">
        <v>102</v>
      </c>
      <c r="AD3244" s="32" t="s">
        <v>147</v>
      </c>
      <c r="AE3244" s="33" t="s">
        <v>43</v>
      </c>
      <c r="AF3244" s="32"/>
      <c r="AG3244" s="32"/>
      <c r="AH3244" s="32"/>
      <c r="AI3244" s="32" t="s">
        <v>1929</v>
      </c>
      <c r="AJ3244" s="32"/>
      <c r="AK3244" s="32" t="s">
        <v>46</v>
      </c>
      <c r="AM3244" s="33" t="s">
        <v>2258</v>
      </c>
      <c r="AN3244" s="33" t="s">
        <v>2259</v>
      </c>
      <c r="AO3244" s="33" t="s">
        <v>2556</v>
      </c>
    </row>
    <row r="3245" spans="2:41" ht="13.5" customHeight="1">
      <c r="B3245" s="31">
        <f>VLOOKUP(L3245,'2-1.手続一覧'!$A$9:$A$1715,1,FALSE)</f>
        <v>24755</v>
      </c>
      <c r="C3245" s="31" t="str">
        <f>IF(VLOOKUP(L3245,'2-1.手続一覧'!$A$9:$Q$1715,2,FALSE)=N3245,"OK","NG")</f>
        <v>NG</v>
      </c>
      <c r="D3245" s="31" t="str">
        <f>IF(VLOOKUP(L3245,'2-1.手続一覧'!$A$9:$Q$1715,3,FALSE)=O3245,"OK","NG")</f>
        <v>OK</v>
      </c>
      <c r="E3245" s="31" t="str">
        <f>IF(VLOOKUP(L3245,'2-1.手続一覧'!$A$9:$S$1715,19,FALSE)=AA3245,"OK","NG")</f>
        <v>OK</v>
      </c>
      <c r="F3245" s="31" t="str">
        <f>IF(VLOOKUP(L3245,'2-1.手続一覧'!$A$9:$S$1715,16,FALSE)=AC3245,"OK","NG")</f>
        <v>NG</v>
      </c>
      <c r="G3245" s="31" t="str">
        <f>IF(VLOOKUP(L3245,'2-1.手続一覧'!$A$9:$S$1715,17,FALSE)=AE3245,"OK","NG")</f>
        <v>NG</v>
      </c>
      <c r="H3245" s="31" t="str">
        <f>IF(VLOOKUP(L3245,'2-1.手続一覧'!$A$9:$T$1715,20,FALSE)=AF3245,"OK","NG")</f>
        <v>OK</v>
      </c>
      <c r="I3245" s="31" t="str">
        <f>IF(VLOOKUP(L3245,'2-1.手続一覧'!$A$9:$U$1715,21,FALSE)=AG3245,"OK","NG")</f>
        <v>OK</v>
      </c>
      <c r="J3245" s="31" t="str">
        <f>IF(VLOOKUP(L3245,'2-1.手続一覧'!$A$9:$V$1715,22,FALSE)=AH3245,"OK","NG")</f>
        <v>OK</v>
      </c>
      <c r="K3245" s="31" t="str">
        <f>IF(VLOOKUP(L3245,'2-1.手続一覧'!$A$9:$W$1715,23,FALSE)=AK3245,"OK","NG")</f>
        <v>OK</v>
      </c>
      <c r="L3245" s="32">
        <v>24755</v>
      </c>
      <c r="M3245" s="32" t="s">
        <v>1935</v>
      </c>
      <c r="N3245" s="32" t="s">
        <v>1143</v>
      </c>
      <c r="O3245" s="32" t="s">
        <v>612</v>
      </c>
      <c r="P3245" s="32">
        <v>1951</v>
      </c>
      <c r="Q3245" s="32" t="s">
        <v>1938</v>
      </c>
      <c r="R3245" s="32">
        <v>204</v>
      </c>
      <c r="S3245" s="32">
        <v>58</v>
      </c>
      <c r="T3245" s="32">
        <v>32</v>
      </c>
      <c r="U3245" s="32"/>
      <c r="V3245" s="32">
        <v>2</v>
      </c>
      <c r="W3245" s="32"/>
      <c r="X3245" s="32"/>
      <c r="Y3245" s="32"/>
      <c r="Z3245" s="32"/>
      <c r="AA3245" s="32" t="s">
        <v>54</v>
      </c>
      <c r="AB3245" s="32" t="s">
        <v>1928</v>
      </c>
      <c r="AC3245" s="32" t="s">
        <v>102</v>
      </c>
      <c r="AD3245" s="32" t="s">
        <v>147</v>
      </c>
      <c r="AE3245" s="33" t="s">
        <v>43</v>
      </c>
      <c r="AF3245" s="32"/>
      <c r="AG3245" s="32"/>
      <c r="AH3245" s="32"/>
      <c r="AI3245" s="32" t="s">
        <v>1929</v>
      </c>
      <c r="AJ3245" s="32"/>
      <c r="AK3245" s="32" t="s">
        <v>46</v>
      </c>
      <c r="AM3245" s="33" t="s">
        <v>2258</v>
      </c>
      <c r="AN3245" s="33" t="s">
        <v>2259</v>
      </c>
      <c r="AO3245" s="33" t="s">
        <v>2556</v>
      </c>
    </row>
    <row r="3246" spans="2:41" ht="13.5" customHeight="1">
      <c r="B3246" s="31">
        <f>VLOOKUP(L3246,'2-1.手続一覧'!$A$9:$A$1715,1,FALSE)</f>
        <v>24756</v>
      </c>
      <c r="C3246" s="31" t="str">
        <f>IF(VLOOKUP(L3246,'2-1.手続一覧'!$A$9:$Q$1715,2,FALSE)=N3246,"OK","NG")</f>
        <v>NG</v>
      </c>
      <c r="D3246" s="31" t="str">
        <f>IF(VLOOKUP(L3246,'2-1.手続一覧'!$A$9:$Q$1715,3,FALSE)=O3246,"OK","NG")</f>
        <v>OK</v>
      </c>
      <c r="E3246" s="31" t="str">
        <f>IF(VLOOKUP(L3246,'2-1.手続一覧'!$A$9:$S$1715,19,FALSE)=AA3246,"OK","NG")</f>
        <v>OK</v>
      </c>
      <c r="F3246" s="31" t="str">
        <f>IF(VLOOKUP(L3246,'2-1.手続一覧'!$A$9:$S$1715,16,FALSE)=AC3246,"OK","NG")</f>
        <v>NG</v>
      </c>
      <c r="G3246" s="31" t="str">
        <f>IF(VLOOKUP(L3246,'2-1.手続一覧'!$A$9:$S$1715,17,FALSE)=AE3246,"OK","NG")</f>
        <v>NG</v>
      </c>
      <c r="H3246" s="31" t="str">
        <f>IF(VLOOKUP(L3246,'2-1.手続一覧'!$A$9:$T$1715,20,FALSE)=AF3246,"OK","NG")</f>
        <v>OK</v>
      </c>
      <c r="I3246" s="31" t="str">
        <f>IF(VLOOKUP(L3246,'2-1.手続一覧'!$A$9:$U$1715,21,FALSE)=AG3246,"OK","NG")</f>
        <v>OK</v>
      </c>
      <c r="J3246" s="31" t="str">
        <f>IF(VLOOKUP(L3246,'2-1.手続一覧'!$A$9:$V$1715,22,FALSE)=AH3246,"OK","NG")</f>
        <v>OK</v>
      </c>
      <c r="K3246" s="31" t="str">
        <f>IF(VLOOKUP(L3246,'2-1.手続一覧'!$A$9:$W$1715,23,FALSE)=AK3246,"OK","NG")</f>
        <v>OK</v>
      </c>
      <c r="L3246" s="32">
        <v>24756</v>
      </c>
      <c r="M3246" s="32" t="s">
        <v>1935</v>
      </c>
      <c r="N3246" s="32" t="s">
        <v>1144</v>
      </c>
      <c r="O3246" s="32" t="s">
        <v>612</v>
      </c>
      <c r="P3246" s="32">
        <v>1951</v>
      </c>
      <c r="Q3246" s="32" t="s">
        <v>1938</v>
      </c>
      <c r="R3246" s="32">
        <v>204</v>
      </c>
      <c r="S3246" s="32">
        <v>58</v>
      </c>
      <c r="T3246" s="32">
        <v>32</v>
      </c>
      <c r="U3246" s="32"/>
      <c r="V3246" s="32">
        <v>2</v>
      </c>
      <c r="W3246" s="32"/>
      <c r="X3246" s="32"/>
      <c r="Y3246" s="32"/>
      <c r="Z3246" s="32"/>
      <c r="AA3246" s="32" t="s">
        <v>54</v>
      </c>
      <c r="AB3246" s="32" t="s">
        <v>1928</v>
      </c>
      <c r="AC3246" s="32" t="s">
        <v>102</v>
      </c>
      <c r="AD3246" s="32" t="s">
        <v>147</v>
      </c>
      <c r="AE3246" s="33" t="s">
        <v>43</v>
      </c>
      <c r="AF3246" s="32"/>
      <c r="AG3246" s="32"/>
      <c r="AH3246" s="32"/>
      <c r="AI3246" s="32" t="s">
        <v>1929</v>
      </c>
      <c r="AJ3246" s="32"/>
      <c r="AK3246" s="32" t="s">
        <v>46</v>
      </c>
      <c r="AM3246" s="33" t="s">
        <v>2258</v>
      </c>
      <c r="AN3246" s="33" t="s">
        <v>2259</v>
      </c>
      <c r="AO3246" s="33" t="s">
        <v>2556</v>
      </c>
    </row>
    <row r="3247" spans="2:41" ht="13.5" customHeight="1">
      <c r="B3247" s="31">
        <f>VLOOKUP(L3247,'2-1.手続一覧'!$A$9:$A$1715,1,FALSE)</f>
        <v>24757</v>
      </c>
      <c r="C3247" s="31" t="str">
        <f>IF(VLOOKUP(L3247,'2-1.手続一覧'!$A$9:$Q$1715,2,FALSE)=N3247,"OK","NG")</f>
        <v>NG</v>
      </c>
      <c r="D3247" s="31" t="str">
        <f>IF(VLOOKUP(L3247,'2-1.手続一覧'!$A$9:$Q$1715,3,FALSE)=O3247,"OK","NG")</f>
        <v>OK</v>
      </c>
      <c r="E3247" s="31" t="str">
        <f>IF(VLOOKUP(L3247,'2-1.手続一覧'!$A$9:$S$1715,19,FALSE)=AA3247,"OK","NG")</f>
        <v>OK</v>
      </c>
      <c r="F3247" s="31" t="str">
        <f>IF(VLOOKUP(L3247,'2-1.手続一覧'!$A$9:$S$1715,16,FALSE)=AC3247,"OK","NG")</f>
        <v>NG</v>
      </c>
      <c r="G3247" s="31" t="str">
        <f>IF(VLOOKUP(L3247,'2-1.手続一覧'!$A$9:$S$1715,17,FALSE)=AE3247,"OK","NG")</f>
        <v>NG</v>
      </c>
      <c r="H3247" s="31" t="str">
        <f>IF(VLOOKUP(L3247,'2-1.手続一覧'!$A$9:$T$1715,20,FALSE)=AF3247,"OK","NG")</f>
        <v>OK</v>
      </c>
      <c r="I3247" s="31" t="str">
        <f>IF(VLOOKUP(L3247,'2-1.手続一覧'!$A$9:$U$1715,21,FALSE)=AG3247,"OK","NG")</f>
        <v>OK</v>
      </c>
      <c r="J3247" s="31" t="str">
        <f>IF(VLOOKUP(L3247,'2-1.手続一覧'!$A$9:$V$1715,22,FALSE)=AH3247,"OK","NG")</f>
        <v>OK</v>
      </c>
      <c r="K3247" s="31" t="str">
        <f>IF(VLOOKUP(L3247,'2-1.手続一覧'!$A$9:$W$1715,23,FALSE)=AK3247,"OK","NG")</f>
        <v>OK</v>
      </c>
      <c r="L3247" s="32">
        <v>24757</v>
      </c>
      <c r="M3247" s="32" t="s">
        <v>1935</v>
      </c>
      <c r="N3247" s="32" t="s">
        <v>1145</v>
      </c>
      <c r="O3247" s="32" t="s">
        <v>612</v>
      </c>
      <c r="P3247" s="32">
        <v>1951</v>
      </c>
      <c r="Q3247" s="32" t="s">
        <v>1938</v>
      </c>
      <c r="R3247" s="32">
        <v>204</v>
      </c>
      <c r="S3247" s="32">
        <v>58</v>
      </c>
      <c r="T3247" s="32">
        <v>32</v>
      </c>
      <c r="U3247" s="32"/>
      <c r="V3247" s="32">
        <v>2</v>
      </c>
      <c r="W3247" s="32"/>
      <c r="X3247" s="32"/>
      <c r="Y3247" s="32"/>
      <c r="Z3247" s="32"/>
      <c r="AA3247" s="32" t="s">
        <v>54</v>
      </c>
      <c r="AB3247" s="32" t="s">
        <v>1928</v>
      </c>
      <c r="AC3247" s="32" t="s">
        <v>102</v>
      </c>
      <c r="AD3247" s="32" t="s">
        <v>147</v>
      </c>
      <c r="AE3247" s="33" t="s">
        <v>43</v>
      </c>
      <c r="AF3247" s="32"/>
      <c r="AG3247" s="32"/>
      <c r="AH3247" s="32"/>
      <c r="AI3247" s="32" t="s">
        <v>1929</v>
      </c>
      <c r="AJ3247" s="32"/>
      <c r="AK3247" s="32" t="s">
        <v>46</v>
      </c>
      <c r="AM3247" s="33" t="s">
        <v>2258</v>
      </c>
      <c r="AN3247" s="33" t="s">
        <v>2259</v>
      </c>
      <c r="AO3247" s="33" t="s">
        <v>2556</v>
      </c>
    </row>
    <row r="3248" spans="2:41" ht="13.5" customHeight="1">
      <c r="B3248" s="31">
        <f>VLOOKUP(L3248,'2-1.手続一覧'!$A$9:$A$1715,1,FALSE)</f>
        <v>24758</v>
      </c>
      <c r="C3248" s="31" t="str">
        <f>IF(VLOOKUP(L3248,'2-1.手続一覧'!$A$9:$Q$1715,2,FALSE)=N3248,"OK","NG")</f>
        <v>OK</v>
      </c>
      <c r="D3248" s="31" t="str">
        <f>IF(VLOOKUP(L3248,'2-1.手続一覧'!$A$9:$Q$1715,3,FALSE)=O3248,"OK","NG")</f>
        <v>OK</v>
      </c>
      <c r="E3248" s="31" t="str">
        <f>IF(VLOOKUP(L3248,'2-1.手続一覧'!$A$9:$S$1715,19,FALSE)=AA3248,"OK","NG")</f>
        <v>OK</v>
      </c>
      <c r="F3248" s="31" t="str">
        <f>IF(VLOOKUP(L3248,'2-1.手続一覧'!$A$9:$S$1715,16,FALSE)=AC3248,"OK","NG")</f>
        <v>NG</v>
      </c>
      <c r="G3248" s="31" t="str">
        <f>IF(VLOOKUP(L3248,'2-1.手続一覧'!$A$9:$S$1715,17,FALSE)=AE3248,"OK","NG")</f>
        <v>NG</v>
      </c>
      <c r="H3248" s="31" t="str">
        <f>IF(VLOOKUP(L3248,'2-1.手続一覧'!$A$9:$T$1715,20,FALSE)=AF3248,"OK","NG")</f>
        <v>OK</v>
      </c>
      <c r="I3248" s="31" t="str">
        <f>IF(VLOOKUP(L3248,'2-1.手続一覧'!$A$9:$U$1715,21,FALSE)=AG3248,"OK","NG")</f>
        <v>OK</v>
      </c>
      <c r="J3248" s="31" t="str">
        <f>IF(VLOOKUP(L3248,'2-1.手続一覧'!$A$9:$V$1715,22,FALSE)=AH3248,"OK","NG")</f>
        <v>OK</v>
      </c>
      <c r="K3248" s="31" t="str">
        <f>IF(VLOOKUP(L3248,'2-1.手続一覧'!$A$9:$W$1715,23,FALSE)=AK3248,"OK","NG")</f>
        <v>OK</v>
      </c>
      <c r="L3248" s="32">
        <v>24758</v>
      </c>
      <c r="M3248" s="32" t="s">
        <v>1935</v>
      </c>
      <c r="N3248" s="32" t="s">
        <v>1146</v>
      </c>
      <c r="O3248" s="32" t="s">
        <v>612</v>
      </c>
      <c r="P3248" s="32">
        <v>1951</v>
      </c>
      <c r="Q3248" s="32" t="s">
        <v>1938</v>
      </c>
      <c r="R3248" s="32">
        <v>204</v>
      </c>
      <c r="S3248" s="32">
        <v>58</v>
      </c>
      <c r="T3248" s="32">
        <v>33</v>
      </c>
      <c r="U3248" s="32"/>
      <c r="V3248" s="32">
        <v>2</v>
      </c>
      <c r="W3248" s="32"/>
      <c r="X3248" s="32"/>
      <c r="Y3248" s="32"/>
      <c r="Z3248" s="32"/>
      <c r="AA3248" s="32" t="s">
        <v>54</v>
      </c>
      <c r="AB3248" s="32" t="s">
        <v>1928</v>
      </c>
      <c r="AC3248" s="32" t="s">
        <v>102</v>
      </c>
      <c r="AD3248" s="32" t="s">
        <v>147</v>
      </c>
      <c r="AE3248" s="33" t="s">
        <v>43</v>
      </c>
      <c r="AF3248" s="32"/>
      <c r="AG3248" s="32"/>
      <c r="AH3248" s="32" t="s">
        <v>103</v>
      </c>
      <c r="AI3248" s="32" t="s">
        <v>1929</v>
      </c>
      <c r="AJ3248" s="32"/>
      <c r="AK3248" s="32" t="s">
        <v>46</v>
      </c>
      <c r="AM3248" s="33" t="s">
        <v>2258</v>
      </c>
      <c r="AN3248" s="33" t="s">
        <v>2259</v>
      </c>
      <c r="AO3248" s="33" t="s">
        <v>2556</v>
      </c>
    </row>
    <row r="3249" spans="2:41" ht="13.5" customHeight="1">
      <c r="B3249" s="31">
        <f>VLOOKUP(L3249,'2-1.手続一覧'!$A$9:$A$1715,1,FALSE)</f>
        <v>24759</v>
      </c>
      <c r="C3249" s="31" t="str">
        <f>IF(VLOOKUP(L3249,'2-1.手続一覧'!$A$9:$Q$1715,2,FALSE)=N3249,"OK","NG")</f>
        <v>OK</v>
      </c>
      <c r="D3249" s="31" t="str">
        <f>IF(VLOOKUP(L3249,'2-1.手続一覧'!$A$9:$Q$1715,3,FALSE)=O3249,"OK","NG")</f>
        <v>OK</v>
      </c>
      <c r="E3249" s="31" t="str">
        <f>IF(VLOOKUP(L3249,'2-1.手続一覧'!$A$9:$S$1715,19,FALSE)=AA3249,"OK","NG")</f>
        <v>OK</v>
      </c>
      <c r="F3249" s="31" t="str">
        <f>IF(VLOOKUP(L3249,'2-1.手続一覧'!$A$9:$S$1715,16,FALSE)=AC3249,"OK","NG")</f>
        <v>NG</v>
      </c>
      <c r="G3249" s="31" t="str">
        <f>IF(VLOOKUP(L3249,'2-1.手続一覧'!$A$9:$S$1715,17,FALSE)=AE3249,"OK","NG")</f>
        <v>NG</v>
      </c>
      <c r="H3249" s="31" t="str">
        <f>IF(VLOOKUP(L3249,'2-1.手続一覧'!$A$9:$T$1715,20,FALSE)=AF3249,"OK","NG")</f>
        <v>OK</v>
      </c>
      <c r="I3249" s="31" t="str">
        <f>IF(VLOOKUP(L3249,'2-1.手続一覧'!$A$9:$U$1715,21,FALSE)=AG3249,"OK","NG")</f>
        <v>OK</v>
      </c>
      <c r="J3249" s="31" t="str">
        <f>IF(VLOOKUP(L3249,'2-1.手続一覧'!$A$9:$V$1715,22,FALSE)=AH3249,"OK","NG")</f>
        <v>OK</v>
      </c>
      <c r="K3249" s="31" t="str">
        <f>IF(VLOOKUP(L3249,'2-1.手続一覧'!$A$9:$W$1715,23,FALSE)=AK3249,"OK","NG")</f>
        <v>OK</v>
      </c>
      <c r="L3249" s="32">
        <v>24759</v>
      </c>
      <c r="M3249" s="32" t="s">
        <v>1935</v>
      </c>
      <c r="N3249" s="32" t="s">
        <v>1147</v>
      </c>
      <c r="O3249" s="32" t="s">
        <v>612</v>
      </c>
      <c r="P3249" s="32">
        <v>1951</v>
      </c>
      <c r="Q3249" s="32" t="s">
        <v>1938</v>
      </c>
      <c r="R3249" s="32">
        <v>204</v>
      </c>
      <c r="S3249" s="32">
        <v>58</v>
      </c>
      <c r="T3249" s="32">
        <v>33</v>
      </c>
      <c r="U3249" s="32"/>
      <c r="V3249" s="32">
        <v>2</v>
      </c>
      <c r="W3249" s="32"/>
      <c r="X3249" s="32"/>
      <c r="Y3249" s="32"/>
      <c r="Z3249" s="32"/>
      <c r="AA3249" s="32" t="s">
        <v>54</v>
      </c>
      <c r="AB3249" s="32" t="s">
        <v>1928</v>
      </c>
      <c r="AC3249" s="32" t="s">
        <v>102</v>
      </c>
      <c r="AD3249" s="32" t="s">
        <v>147</v>
      </c>
      <c r="AE3249" s="33" t="s">
        <v>43</v>
      </c>
      <c r="AF3249" s="32"/>
      <c r="AG3249" s="32"/>
      <c r="AH3249" s="32" t="s">
        <v>103</v>
      </c>
      <c r="AI3249" s="32" t="s">
        <v>1929</v>
      </c>
      <c r="AJ3249" s="32"/>
      <c r="AK3249" s="32" t="s">
        <v>46</v>
      </c>
      <c r="AM3249" s="33" t="s">
        <v>2258</v>
      </c>
      <c r="AN3249" s="33" t="s">
        <v>2259</v>
      </c>
      <c r="AO3249" s="33" t="s">
        <v>2556</v>
      </c>
    </row>
    <row r="3250" spans="2:41" ht="13.5" customHeight="1">
      <c r="B3250" s="31">
        <f>VLOOKUP(L3250,'2-1.手続一覧'!$A$9:$A$1715,1,FALSE)</f>
        <v>24760</v>
      </c>
      <c r="C3250" s="31" t="str">
        <f>IF(VLOOKUP(L3250,'2-1.手続一覧'!$A$9:$Q$1715,2,FALSE)=N3250,"OK","NG")</f>
        <v>OK</v>
      </c>
      <c r="D3250" s="31" t="str">
        <f>IF(VLOOKUP(L3250,'2-1.手続一覧'!$A$9:$Q$1715,3,FALSE)=O3250,"OK","NG")</f>
        <v>OK</v>
      </c>
      <c r="E3250" s="31" t="str">
        <f>IF(VLOOKUP(L3250,'2-1.手続一覧'!$A$9:$S$1715,19,FALSE)=AA3250,"OK","NG")</f>
        <v>OK</v>
      </c>
      <c r="F3250" s="31" t="str">
        <f>IF(VLOOKUP(L3250,'2-1.手続一覧'!$A$9:$S$1715,16,FALSE)=AC3250,"OK","NG")</f>
        <v>NG</v>
      </c>
      <c r="G3250" s="31" t="str">
        <f>IF(VLOOKUP(L3250,'2-1.手続一覧'!$A$9:$S$1715,17,FALSE)=AE3250,"OK","NG")</f>
        <v>NG</v>
      </c>
      <c r="H3250" s="31" t="str">
        <f>IF(VLOOKUP(L3250,'2-1.手続一覧'!$A$9:$T$1715,20,FALSE)=AF3250,"OK","NG")</f>
        <v>OK</v>
      </c>
      <c r="I3250" s="31" t="str">
        <f>IF(VLOOKUP(L3250,'2-1.手続一覧'!$A$9:$U$1715,21,FALSE)=AG3250,"OK","NG")</f>
        <v>OK</v>
      </c>
      <c r="J3250" s="31" t="str">
        <f>IF(VLOOKUP(L3250,'2-1.手続一覧'!$A$9:$V$1715,22,FALSE)=AH3250,"OK","NG")</f>
        <v>OK</v>
      </c>
      <c r="K3250" s="31" t="str">
        <f>IF(VLOOKUP(L3250,'2-1.手続一覧'!$A$9:$W$1715,23,FALSE)=AK3250,"OK","NG")</f>
        <v>OK</v>
      </c>
      <c r="L3250" s="32">
        <v>24760</v>
      </c>
      <c r="M3250" s="32" t="s">
        <v>1935</v>
      </c>
      <c r="N3250" s="32" t="s">
        <v>1148</v>
      </c>
      <c r="O3250" s="32" t="s">
        <v>612</v>
      </c>
      <c r="P3250" s="32">
        <v>1951</v>
      </c>
      <c r="Q3250" s="32" t="s">
        <v>1938</v>
      </c>
      <c r="R3250" s="32">
        <v>204</v>
      </c>
      <c r="S3250" s="32">
        <v>58</v>
      </c>
      <c r="T3250" s="32">
        <v>33</v>
      </c>
      <c r="U3250" s="32"/>
      <c r="V3250" s="32">
        <v>2</v>
      </c>
      <c r="W3250" s="32"/>
      <c r="X3250" s="32"/>
      <c r="Y3250" s="32"/>
      <c r="Z3250" s="32"/>
      <c r="AA3250" s="32" t="s">
        <v>54</v>
      </c>
      <c r="AB3250" s="32" t="s">
        <v>1928</v>
      </c>
      <c r="AC3250" s="32" t="s">
        <v>102</v>
      </c>
      <c r="AD3250" s="32" t="s">
        <v>147</v>
      </c>
      <c r="AE3250" s="33" t="s">
        <v>43</v>
      </c>
      <c r="AF3250" s="32"/>
      <c r="AG3250" s="32"/>
      <c r="AH3250" s="32" t="s">
        <v>103</v>
      </c>
      <c r="AI3250" s="32" t="s">
        <v>1929</v>
      </c>
      <c r="AJ3250" s="32"/>
      <c r="AK3250" s="32" t="s">
        <v>46</v>
      </c>
      <c r="AM3250" s="33" t="s">
        <v>2258</v>
      </c>
      <c r="AN3250" s="33" t="s">
        <v>2259</v>
      </c>
      <c r="AO3250" s="33" t="s">
        <v>2556</v>
      </c>
    </row>
    <row r="3251" spans="2:41" ht="13.5" customHeight="1">
      <c r="B3251" s="31">
        <f>VLOOKUP(L3251,'2-1.手続一覧'!$A$9:$A$1715,1,FALSE)</f>
        <v>24761</v>
      </c>
      <c r="C3251" s="31" t="str">
        <f>IF(VLOOKUP(L3251,'2-1.手続一覧'!$A$9:$Q$1715,2,FALSE)=N3251,"OK","NG")</f>
        <v>OK</v>
      </c>
      <c r="D3251" s="31" t="str">
        <f>IF(VLOOKUP(L3251,'2-1.手続一覧'!$A$9:$Q$1715,3,FALSE)=O3251,"OK","NG")</f>
        <v>OK</v>
      </c>
      <c r="E3251" s="31" t="str">
        <f>IF(VLOOKUP(L3251,'2-1.手続一覧'!$A$9:$S$1715,19,FALSE)=AA3251,"OK","NG")</f>
        <v>OK</v>
      </c>
      <c r="F3251" s="31" t="str">
        <f>IF(VLOOKUP(L3251,'2-1.手続一覧'!$A$9:$S$1715,16,FALSE)=AC3251,"OK","NG")</f>
        <v>NG</v>
      </c>
      <c r="G3251" s="31" t="str">
        <f>IF(VLOOKUP(L3251,'2-1.手続一覧'!$A$9:$S$1715,17,FALSE)=AE3251,"OK","NG")</f>
        <v>NG</v>
      </c>
      <c r="H3251" s="31" t="str">
        <f>IF(VLOOKUP(L3251,'2-1.手続一覧'!$A$9:$T$1715,20,FALSE)=AF3251,"OK","NG")</f>
        <v>OK</v>
      </c>
      <c r="I3251" s="31" t="str">
        <f>IF(VLOOKUP(L3251,'2-1.手続一覧'!$A$9:$U$1715,21,FALSE)=AG3251,"OK","NG")</f>
        <v>OK</v>
      </c>
      <c r="J3251" s="31" t="str">
        <f>IF(VLOOKUP(L3251,'2-1.手続一覧'!$A$9:$V$1715,22,FALSE)=AH3251,"OK","NG")</f>
        <v>OK</v>
      </c>
      <c r="K3251" s="31" t="str">
        <f>IF(VLOOKUP(L3251,'2-1.手続一覧'!$A$9:$W$1715,23,FALSE)=AK3251,"OK","NG")</f>
        <v>OK</v>
      </c>
      <c r="L3251" s="32">
        <v>24761</v>
      </c>
      <c r="M3251" s="32" t="s">
        <v>1935</v>
      </c>
      <c r="N3251" s="32" t="s">
        <v>1149</v>
      </c>
      <c r="O3251" s="32" t="s">
        <v>612</v>
      </c>
      <c r="P3251" s="32">
        <v>1951</v>
      </c>
      <c r="Q3251" s="32" t="s">
        <v>1938</v>
      </c>
      <c r="R3251" s="32">
        <v>204</v>
      </c>
      <c r="S3251" s="32">
        <v>58</v>
      </c>
      <c r="T3251" s="32">
        <v>33</v>
      </c>
      <c r="U3251" s="32"/>
      <c r="V3251" s="32">
        <v>2</v>
      </c>
      <c r="W3251" s="32"/>
      <c r="X3251" s="32"/>
      <c r="Y3251" s="32"/>
      <c r="Z3251" s="32"/>
      <c r="AA3251" s="32" t="s">
        <v>54</v>
      </c>
      <c r="AB3251" s="32" t="s">
        <v>1928</v>
      </c>
      <c r="AC3251" s="32" t="s">
        <v>102</v>
      </c>
      <c r="AD3251" s="32" t="s">
        <v>147</v>
      </c>
      <c r="AE3251" s="33" t="s">
        <v>43</v>
      </c>
      <c r="AF3251" s="32"/>
      <c r="AG3251" s="32"/>
      <c r="AH3251" s="32" t="s">
        <v>103</v>
      </c>
      <c r="AI3251" s="32" t="s">
        <v>1929</v>
      </c>
      <c r="AJ3251" s="32"/>
      <c r="AK3251" s="32" t="s">
        <v>46</v>
      </c>
      <c r="AM3251" s="33" t="s">
        <v>2258</v>
      </c>
      <c r="AN3251" s="33" t="s">
        <v>2259</v>
      </c>
      <c r="AO3251" s="33" t="s">
        <v>2556</v>
      </c>
    </row>
    <row r="3252" spans="2:41" ht="13.5" customHeight="1">
      <c r="B3252" s="31">
        <f>VLOOKUP(L3252,'2-1.手続一覧'!$A$9:$A$1715,1,FALSE)</f>
        <v>24762</v>
      </c>
      <c r="C3252" s="31" t="str">
        <f>IF(VLOOKUP(L3252,'2-1.手続一覧'!$A$9:$Q$1715,2,FALSE)=N3252,"OK","NG")</f>
        <v>OK</v>
      </c>
      <c r="D3252" s="31" t="str">
        <f>IF(VLOOKUP(L3252,'2-1.手続一覧'!$A$9:$Q$1715,3,FALSE)=O3252,"OK","NG")</f>
        <v>OK</v>
      </c>
      <c r="E3252" s="31" t="str">
        <f>IF(VLOOKUP(L3252,'2-1.手続一覧'!$A$9:$S$1715,19,FALSE)=AA3252,"OK","NG")</f>
        <v>OK</v>
      </c>
      <c r="F3252" s="31" t="str">
        <f>IF(VLOOKUP(L3252,'2-1.手続一覧'!$A$9:$S$1715,16,FALSE)=AC3252,"OK","NG")</f>
        <v>NG</v>
      </c>
      <c r="G3252" s="31" t="str">
        <f>IF(VLOOKUP(L3252,'2-1.手続一覧'!$A$9:$S$1715,17,FALSE)=AE3252,"OK","NG")</f>
        <v>NG</v>
      </c>
      <c r="H3252" s="31" t="str">
        <f>IF(VLOOKUP(L3252,'2-1.手続一覧'!$A$9:$T$1715,20,FALSE)=AF3252,"OK","NG")</f>
        <v>OK</v>
      </c>
      <c r="I3252" s="31" t="str">
        <f>IF(VLOOKUP(L3252,'2-1.手続一覧'!$A$9:$U$1715,21,FALSE)=AG3252,"OK","NG")</f>
        <v>OK</v>
      </c>
      <c r="J3252" s="31" t="str">
        <f>IF(VLOOKUP(L3252,'2-1.手続一覧'!$A$9:$V$1715,22,FALSE)=AH3252,"OK","NG")</f>
        <v>OK</v>
      </c>
      <c r="K3252" s="31" t="str">
        <f>IF(VLOOKUP(L3252,'2-1.手続一覧'!$A$9:$W$1715,23,FALSE)=AK3252,"OK","NG")</f>
        <v>OK</v>
      </c>
      <c r="L3252" s="32">
        <v>24762</v>
      </c>
      <c r="M3252" s="32" t="s">
        <v>1935</v>
      </c>
      <c r="N3252" s="32" t="s">
        <v>1150</v>
      </c>
      <c r="O3252" s="32" t="s">
        <v>612</v>
      </c>
      <c r="P3252" s="32">
        <v>1951</v>
      </c>
      <c r="Q3252" s="32" t="s">
        <v>1938</v>
      </c>
      <c r="R3252" s="32">
        <v>204</v>
      </c>
      <c r="S3252" s="32">
        <v>58</v>
      </c>
      <c r="T3252" s="32">
        <v>33</v>
      </c>
      <c r="U3252" s="32"/>
      <c r="V3252" s="32">
        <v>2</v>
      </c>
      <c r="W3252" s="32"/>
      <c r="X3252" s="32"/>
      <c r="Y3252" s="32"/>
      <c r="Z3252" s="32"/>
      <c r="AA3252" s="32" t="s">
        <v>54</v>
      </c>
      <c r="AB3252" s="32" t="s">
        <v>1928</v>
      </c>
      <c r="AC3252" s="32" t="s">
        <v>102</v>
      </c>
      <c r="AD3252" s="32" t="s">
        <v>147</v>
      </c>
      <c r="AE3252" s="33" t="s">
        <v>43</v>
      </c>
      <c r="AF3252" s="32"/>
      <c r="AG3252" s="32"/>
      <c r="AH3252" s="32" t="s">
        <v>103</v>
      </c>
      <c r="AI3252" s="32" t="s">
        <v>1929</v>
      </c>
      <c r="AJ3252" s="32"/>
      <c r="AK3252" s="32" t="s">
        <v>46</v>
      </c>
      <c r="AM3252" s="33" t="s">
        <v>2258</v>
      </c>
      <c r="AN3252" s="33" t="s">
        <v>2259</v>
      </c>
      <c r="AO3252" s="33" t="s">
        <v>2556</v>
      </c>
    </row>
    <row r="3253" spans="2:41" ht="13.5" customHeight="1">
      <c r="B3253" s="31">
        <f>VLOOKUP(L3253,'2-1.手続一覧'!$A$9:$A$1715,1,FALSE)</f>
        <v>25160</v>
      </c>
      <c r="C3253" s="31" t="str">
        <f>IF(VLOOKUP(L3253,'2-1.手続一覧'!$A$9:$Q$1715,2,FALSE)=N3253,"OK","NG")</f>
        <v>OK</v>
      </c>
      <c r="D3253" s="31" t="str">
        <f>IF(VLOOKUP(L3253,'2-1.手続一覧'!$A$9:$Q$1715,3,FALSE)=O3253,"OK","NG")</f>
        <v>OK</v>
      </c>
      <c r="E3253" s="31" t="str">
        <f>IF(VLOOKUP(L3253,'2-1.手続一覧'!$A$9:$S$1715,19,FALSE)=AA3253,"OK","NG")</f>
        <v>OK</v>
      </c>
      <c r="F3253" s="31" t="str">
        <f>IF(VLOOKUP(L3253,'2-1.手続一覧'!$A$9:$S$1715,16,FALSE)=AC3253,"OK","NG")</f>
        <v>NG</v>
      </c>
      <c r="G3253" s="31" t="str">
        <f>IF(VLOOKUP(L3253,'2-1.手続一覧'!$A$9:$S$1715,17,FALSE)=AE3253,"OK","NG")</f>
        <v>OK</v>
      </c>
      <c r="H3253" s="31" t="str">
        <f>IF(VLOOKUP(L3253,'2-1.手続一覧'!$A$9:$T$1715,20,FALSE)=AF3253,"OK","NG")</f>
        <v>OK</v>
      </c>
      <c r="I3253" s="31" t="str">
        <f>IF(VLOOKUP(L3253,'2-1.手続一覧'!$A$9:$U$1715,21,FALSE)=AG3253,"OK","NG")</f>
        <v>OK</v>
      </c>
      <c r="J3253" s="31" t="str">
        <f>IF(VLOOKUP(L3253,'2-1.手続一覧'!$A$9:$V$1715,22,FALSE)=AH3253,"OK","NG")</f>
        <v>OK</v>
      </c>
      <c r="K3253" s="31" t="str">
        <f>IF(VLOOKUP(L3253,'2-1.手続一覧'!$A$9:$W$1715,23,FALSE)=AK3253,"OK","NG")</f>
        <v>OK</v>
      </c>
      <c r="L3253" s="32">
        <v>25160</v>
      </c>
      <c r="M3253" s="32" t="s">
        <v>1935</v>
      </c>
      <c r="N3253" s="32" t="s">
        <v>1054</v>
      </c>
      <c r="O3253" s="32" t="s">
        <v>612</v>
      </c>
      <c r="P3253" s="32">
        <v>1951</v>
      </c>
      <c r="Q3253" s="32" t="s">
        <v>1938</v>
      </c>
      <c r="R3253" s="32">
        <v>204</v>
      </c>
      <c r="S3253" s="32">
        <v>58</v>
      </c>
      <c r="T3253" s="32">
        <v>6</v>
      </c>
      <c r="U3253" s="32"/>
      <c r="V3253" s="32">
        <v>2</v>
      </c>
      <c r="W3253" s="32"/>
      <c r="X3253" s="32"/>
      <c r="Y3253" s="32"/>
      <c r="Z3253" s="32"/>
      <c r="AA3253" s="32" t="s">
        <v>54</v>
      </c>
      <c r="AB3253" s="32" t="s">
        <v>1928</v>
      </c>
      <c r="AC3253" s="32" t="s">
        <v>102</v>
      </c>
      <c r="AD3253" s="32" t="s">
        <v>2518</v>
      </c>
      <c r="AE3253" s="32" t="s">
        <v>44</v>
      </c>
      <c r="AF3253" s="32"/>
      <c r="AG3253" s="32"/>
      <c r="AH3253" s="32" t="s">
        <v>103</v>
      </c>
      <c r="AI3253" s="32" t="s">
        <v>1929</v>
      </c>
      <c r="AJ3253" s="32"/>
      <c r="AK3253" s="32" t="s">
        <v>46</v>
      </c>
      <c r="AM3253" s="33" t="s">
        <v>2258</v>
      </c>
      <c r="AN3253" s="33" t="s">
        <v>2259</v>
      </c>
      <c r="AO3253" s="33" t="s">
        <v>2556</v>
      </c>
    </row>
    <row r="3254" spans="2:41" ht="13.5" customHeight="1">
      <c r="B3254" s="31">
        <f>VLOOKUP(L3254,'2-1.手続一覧'!$A$9:$A$1715,1,FALSE)</f>
        <v>25166</v>
      </c>
      <c r="C3254" s="31" t="str">
        <f>IF(VLOOKUP(L3254,'2-1.手続一覧'!$A$9:$Q$1715,2,FALSE)=N3254,"OK","NG")</f>
        <v>OK</v>
      </c>
      <c r="D3254" s="31" t="str">
        <f>IF(VLOOKUP(L3254,'2-1.手続一覧'!$A$9:$Q$1715,3,FALSE)=O3254,"OK","NG")</f>
        <v>OK</v>
      </c>
      <c r="E3254" s="31" t="str">
        <f>IF(VLOOKUP(L3254,'2-1.手続一覧'!$A$9:$S$1715,19,FALSE)=AA3254,"OK","NG")</f>
        <v>OK</v>
      </c>
      <c r="F3254" s="31" t="str">
        <f>IF(VLOOKUP(L3254,'2-1.手続一覧'!$A$9:$S$1715,16,FALSE)=AC3254,"OK","NG")</f>
        <v>NG</v>
      </c>
      <c r="G3254" s="31" t="str">
        <f>IF(VLOOKUP(L3254,'2-1.手続一覧'!$A$9:$S$1715,17,FALSE)=AE3254,"OK","NG")</f>
        <v>OK</v>
      </c>
      <c r="H3254" s="31" t="str">
        <f>IF(VLOOKUP(L3254,'2-1.手続一覧'!$A$9:$T$1715,20,FALSE)=AF3254,"OK","NG")</f>
        <v>OK</v>
      </c>
      <c r="I3254" s="31" t="str">
        <f>IF(VLOOKUP(L3254,'2-1.手続一覧'!$A$9:$U$1715,21,FALSE)=AG3254,"OK","NG")</f>
        <v>OK</v>
      </c>
      <c r="J3254" s="31" t="str">
        <f>IF(VLOOKUP(L3254,'2-1.手続一覧'!$A$9:$V$1715,22,FALSE)=AH3254,"OK","NG")</f>
        <v>OK</v>
      </c>
      <c r="K3254" s="31" t="str">
        <f>IF(VLOOKUP(L3254,'2-1.手続一覧'!$A$9:$W$1715,23,FALSE)=AK3254,"OK","NG")</f>
        <v>OK</v>
      </c>
      <c r="L3254" s="32">
        <v>25166</v>
      </c>
      <c r="M3254" s="32" t="s">
        <v>1935</v>
      </c>
      <c r="N3254" s="32" t="s">
        <v>1055</v>
      </c>
      <c r="O3254" s="32" t="s">
        <v>612</v>
      </c>
      <c r="P3254" s="32">
        <v>1951</v>
      </c>
      <c r="Q3254" s="32" t="s">
        <v>1938</v>
      </c>
      <c r="R3254" s="32">
        <v>204</v>
      </c>
      <c r="S3254" s="32">
        <v>58</v>
      </c>
      <c r="T3254" s="32">
        <v>32</v>
      </c>
      <c r="U3254" s="32"/>
      <c r="V3254" s="32">
        <v>2</v>
      </c>
      <c r="W3254" s="32"/>
      <c r="X3254" s="32"/>
      <c r="Y3254" s="32"/>
      <c r="Z3254" s="32"/>
      <c r="AA3254" s="32" t="s">
        <v>54</v>
      </c>
      <c r="AB3254" s="32" t="s">
        <v>1928</v>
      </c>
      <c r="AC3254" s="32" t="s">
        <v>102</v>
      </c>
      <c r="AD3254" s="32" t="s">
        <v>2518</v>
      </c>
      <c r="AE3254" s="32" t="s">
        <v>44</v>
      </c>
      <c r="AF3254" s="32"/>
      <c r="AG3254" s="32"/>
      <c r="AH3254" s="32" t="s">
        <v>103</v>
      </c>
      <c r="AI3254" s="32" t="s">
        <v>1929</v>
      </c>
      <c r="AJ3254" s="32"/>
      <c r="AK3254" s="32" t="s">
        <v>46</v>
      </c>
      <c r="AM3254" s="33" t="s">
        <v>2258</v>
      </c>
      <c r="AN3254" s="33" t="s">
        <v>2259</v>
      </c>
      <c r="AO3254" s="33" t="s">
        <v>2556</v>
      </c>
    </row>
    <row r="3255" spans="2:41" ht="13.5" customHeight="1">
      <c r="B3255" s="31">
        <f>VLOOKUP(L3255,'2-1.手続一覧'!$A$9:$A$1715,1,FALSE)</f>
        <v>25167</v>
      </c>
      <c r="C3255" s="31" t="str">
        <f>IF(VLOOKUP(L3255,'2-1.手続一覧'!$A$9:$Q$1715,2,FALSE)=N3255,"OK","NG")</f>
        <v>OK</v>
      </c>
      <c r="D3255" s="31" t="str">
        <f>IF(VLOOKUP(L3255,'2-1.手続一覧'!$A$9:$Q$1715,3,FALSE)=O3255,"OK","NG")</f>
        <v>OK</v>
      </c>
      <c r="E3255" s="31" t="str">
        <f>IF(VLOOKUP(L3255,'2-1.手続一覧'!$A$9:$S$1715,19,FALSE)=AA3255,"OK","NG")</f>
        <v>OK</v>
      </c>
      <c r="F3255" s="31" t="str">
        <f>IF(VLOOKUP(L3255,'2-1.手続一覧'!$A$9:$S$1715,16,FALSE)=AC3255,"OK","NG")</f>
        <v>NG</v>
      </c>
      <c r="G3255" s="31" t="str">
        <f>IF(VLOOKUP(L3255,'2-1.手続一覧'!$A$9:$S$1715,17,FALSE)=AE3255,"OK","NG")</f>
        <v>OK</v>
      </c>
      <c r="H3255" s="31" t="str">
        <f>IF(VLOOKUP(L3255,'2-1.手続一覧'!$A$9:$T$1715,20,FALSE)=AF3255,"OK","NG")</f>
        <v>OK</v>
      </c>
      <c r="I3255" s="31" t="str">
        <f>IF(VLOOKUP(L3255,'2-1.手続一覧'!$A$9:$U$1715,21,FALSE)=AG3255,"OK","NG")</f>
        <v>OK</v>
      </c>
      <c r="J3255" s="31" t="str">
        <f>IF(VLOOKUP(L3255,'2-1.手続一覧'!$A$9:$V$1715,22,FALSE)=AH3255,"OK","NG")</f>
        <v>OK</v>
      </c>
      <c r="K3255" s="31" t="str">
        <f>IF(VLOOKUP(L3255,'2-1.手続一覧'!$A$9:$W$1715,23,FALSE)=AK3255,"OK","NG")</f>
        <v>OK</v>
      </c>
      <c r="L3255" s="32">
        <v>25167</v>
      </c>
      <c r="M3255" s="32" t="s">
        <v>1935</v>
      </c>
      <c r="N3255" s="32" t="s">
        <v>1056</v>
      </c>
      <c r="O3255" s="32" t="s">
        <v>612</v>
      </c>
      <c r="P3255" s="32">
        <v>1951</v>
      </c>
      <c r="Q3255" s="32" t="s">
        <v>1938</v>
      </c>
      <c r="R3255" s="32">
        <v>204</v>
      </c>
      <c r="S3255" s="32">
        <v>58</v>
      </c>
      <c r="T3255" s="32">
        <v>32</v>
      </c>
      <c r="U3255" s="32"/>
      <c r="V3255" s="32">
        <v>2</v>
      </c>
      <c r="W3255" s="32"/>
      <c r="X3255" s="32"/>
      <c r="Y3255" s="32"/>
      <c r="Z3255" s="32"/>
      <c r="AA3255" s="32" t="s">
        <v>54</v>
      </c>
      <c r="AB3255" s="32" t="s">
        <v>1928</v>
      </c>
      <c r="AC3255" s="32" t="s">
        <v>102</v>
      </c>
      <c r="AD3255" s="32" t="s">
        <v>2518</v>
      </c>
      <c r="AE3255" s="32" t="s">
        <v>44</v>
      </c>
      <c r="AF3255" s="32"/>
      <c r="AG3255" s="32"/>
      <c r="AH3255" s="32" t="s">
        <v>103</v>
      </c>
      <c r="AI3255" s="32" t="s">
        <v>1929</v>
      </c>
      <c r="AJ3255" s="32"/>
      <c r="AK3255" s="32" t="s">
        <v>46</v>
      </c>
      <c r="AM3255" s="33" t="s">
        <v>2258</v>
      </c>
      <c r="AN3255" s="33" t="s">
        <v>2259</v>
      </c>
      <c r="AO3255" s="33" t="s">
        <v>2556</v>
      </c>
    </row>
    <row r="3256" spans="2:41" ht="13.5" customHeight="1">
      <c r="B3256" s="31">
        <f>VLOOKUP(L3256,'2-1.手続一覧'!$A$9:$A$1715,1,FALSE)</f>
        <v>25168</v>
      </c>
      <c r="C3256" s="31" t="str">
        <f>IF(VLOOKUP(L3256,'2-1.手続一覧'!$A$9:$Q$1715,2,FALSE)=N3256,"OK","NG")</f>
        <v>OK</v>
      </c>
      <c r="D3256" s="31" t="str">
        <f>IF(VLOOKUP(L3256,'2-1.手続一覧'!$A$9:$Q$1715,3,FALSE)=O3256,"OK","NG")</f>
        <v>OK</v>
      </c>
      <c r="E3256" s="31" t="str">
        <f>IF(VLOOKUP(L3256,'2-1.手続一覧'!$A$9:$S$1715,19,FALSE)=AA3256,"OK","NG")</f>
        <v>OK</v>
      </c>
      <c r="F3256" s="31" t="str">
        <f>IF(VLOOKUP(L3256,'2-1.手続一覧'!$A$9:$S$1715,16,FALSE)=AC3256,"OK","NG")</f>
        <v>NG</v>
      </c>
      <c r="G3256" s="31" t="str">
        <f>IF(VLOOKUP(L3256,'2-1.手続一覧'!$A$9:$S$1715,17,FALSE)=AE3256,"OK","NG")</f>
        <v>OK</v>
      </c>
      <c r="H3256" s="31" t="str">
        <f>IF(VLOOKUP(L3256,'2-1.手続一覧'!$A$9:$T$1715,20,FALSE)=AF3256,"OK","NG")</f>
        <v>OK</v>
      </c>
      <c r="I3256" s="31" t="str">
        <f>IF(VLOOKUP(L3256,'2-1.手続一覧'!$A$9:$U$1715,21,FALSE)=AG3256,"OK","NG")</f>
        <v>OK</v>
      </c>
      <c r="J3256" s="31" t="str">
        <f>IF(VLOOKUP(L3256,'2-1.手続一覧'!$A$9:$V$1715,22,FALSE)=AH3256,"OK","NG")</f>
        <v>OK</v>
      </c>
      <c r="K3256" s="31" t="str">
        <f>IF(VLOOKUP(L3256,'2-1.手続一覧'!$A$9:$W$1715,23,FALSE)=AK3256,"OK","NG")</f>
        <v>OK</v>
      </c>
      <c r="L3256" s="32">
        <v>25168</v>
      </c>
      <c r="M3256" s="32" t="s">
        <v>1935</v>
      </c>
      <c r="N3256" s="32" t="s">
        <v>1057</v>
      </c>
      <c r="O3256" s="32" t="s">
        <v>612</v>
      </c>
      <c r="P3256" s="32">
        <v>1951</v>
      </c>
      <c r="Q3256" s="32" t="s">
        <v>1938</v>
      </c>
      <c r="R3256" s="32">
        <v>204</v>
      </c>
      <c r="S3256" s="32">
        <v>58</v>
      </c>
      <c r="T3256" s="32">
        <v>32</v>
      </c>
      <c r="U3256" s="32"/>
      <c r="V3256" s="32">
        <v>2</v>
      </c>
      <c r="W3256" s="32"/>
      <c r="X3256" s="32"/>
      <c r="Y3256" s="32"/>
      <c r="Z3256" s="32"/>
      <c r="AA3256" s="32" t="s">
        <v>54</v>
      </c>
      <c r="AB3256" s="32" t="s">
        <v>1928</v>
      </c>
      <c r="AC3256" s="32" t="s">
        <v>102</v>
      </c>
      <c r="AD3256" s="32" t="s">
        <v>2518</v>
      </c>
      <c r="AE3256" s="32" t="s">
        <v>44</v>
      </c>
      <c r="AF3256" s="32"/>
      <c r="AG3256" s="32"/>
      <c r="AH3256" s="32" t="s">
        <v>103</v>
      </c>
      <c r="AI3256" s="32" t="s">
        <v>1929</v>
      </c>
      <c r="AJ3256" s="32"/>
      <c r="AK3256" s="32" t="s">
        <v>46</v>
      </c>
      <c r="AM3256" s="33" t="s">
        <v>2258</v>
      </c>
      <c r="AN3256" s="33" t="s">
        <v>2259</v>
      </c>
      <c r="AO3256" s="33" t="s">
        <v>2556</v>
      </c>
    </row>
    <row r="3257" spans="2:41" ht="13.5" customHeight="1">
      <c r="B3257" s="31">
        <f>VLOOKUP(L3257,'2-1.手続一覧'!$A$9:$A$1715,1,FALSE)</f>
        <v>25169</v>
      </c>
      <c r="C3257" s="31" t="str">
        <f>IF(VLOOKUP(L3257,'2-1.手続一覧'!$A$9:$Q$1715,2,FALSE)=N3257,"OK","NG")</f>
        <v>OK</v>
      </c>
      <c r="D3257" s="31" t="str">
        <f>IF(VLOOKUP(L3257,'2-1.手続一覧'!$A$9:$Q$1715,3,FALSE)=O3257,"OK","NG")</f>
        <v>OK</v>
      </c>
      <c r="E3257" s="31" t="str">
        <f>IF(VLOOKUP(L3257,'2-1.手続一覧'!$A$9:$S$1715,19,FALSE)=AA3257,"OK","NG")</f>
        <v>OK</v>
      </c>
      <c r="F3257" s="31" t="str">
        <f>IF(VLOOKUP(L3257,'2-1.手続一覧'!$A$9:$S$1715,16,FALSE)=AC3257,"OK","NG")</f>
        <v>NG</v>
      </c>
      <c r="G3257" s="31" t="str">
        <f>IF(VLOOKUP(L3257,'2-1.手続一覧'!$A$9:$S$1715,17,FALSE)=AE3257,"OK","NG")</f>
        <v>OK</v>
      </c>
      <c r="H3257" s="31" t="str">
        <f>IF(VLOOKUP(L3257,'2-1.手続一覧'!$A$9:$T$1715,20,FALSE)=AF3257,"OK","NG")</f>
        <v>OK</v>
      </c>
      <c r="I3257" s="31" t="str">
        <f>IF(VLOOKUP(L3257,'2-1.手続一覧'!$A$9:$U$1715,21,FALSE)=AG3257,"OK","NG")</f>
        <v>OK</v>
      </c>
      <c r="J3257" s="31" t="str">
        <f>IF(VLOOKUP(L3257,'2-1.手続一覧'!$A$9:$V$1715,22,FALSE)=AH3257,"OK","NG")</f>
        <v>OK</v>
      </c>
      <c r="K3257" s="31" t="str">
        <f>IF(VLOOKUP(L3257,'2-1.手続一覧'!$A$9:$W$1715,23,FALSE)=AK3257,"OK","NG")</f>
        <v>OK</v>
      </c>
      <c r="L3257" s="32">
        <v>25169</v>
      </c>
      <c r="M3257" s="32" t="s">
        <v>1935</v>
      </c>
      <c r="N3257" s="32" t="s">
        <v>1058</v>
      </c>
      <c r="O3257" s="32" t="s">
        <v>612</v>
      </c>
      <c r="P3257" s="32">
        <v>1951</v>
      </c>
      <c r="Q3257" s="32" t="s">
        <v>1938</v>
      </c>
      <c r="R3257" s="32">
        <v>204</v>
      </c>
      <c r="S3257" s="32">
        <v>58</v>
      </c>
      <c r="T3257" s="32">
        <v>32</v>
      </c>
      <c r="U3257" s="32"/>
      <c r="V3257" s="32">
        <v>2</v>
      </c>
      <c r="W3257" s="32"/>
      <c r="X3257" s="32"/>
      <c r="Y3257" s="32"/>
      <c r="Z3257" s="32"/>
      <c r="AA3257" s="32" t="s">
        <v>54</v>
      </c>
      <c r="AB3257" s="32" t="s">
        <v>1928</v>
      </c>
      <c r="AC3257" s="32" t="s">
        <v>102</v>
      </c>
      <c r="AD3257" s="32" t="s">
        <v>2518</v>
      </c>
      <c r="AE3257" s="32" t="s">
        <v>44</v>
      </c>
      <c r="AF3257" s="32"/>
      <c r="AG3257" s="32"/>
      <c r="AH3257" s="32" t="s">
        <v>103</v>
      </c>
      <c r="AI3257" s="32" t="s">
        <v>1929</v>
      </c>
      <c r="AJ3257" s="32"/>
      <c r="AK3257" s="32" t="s">
        <v>46</v>
      </c>
      <c r="AM3257" s="33" t="s">
        <v>2258</v>
      </c>
      <c r="AN3257" s="33" t="s">
        <v>2259</v>
      </c>
      <c r="AO3257" s="33" t="s">
        <v>2556</v>
      </c>
    </row>
    <row r="3258" spans="2:41" ht="13.5" customHeight="1">
      <c r="B3258" s="31">
        <f>VLOOKUP(L3258,'2-1.手続一覧'!$A$9:$A$1715,1,FALSE)</f>
        <v>25170</v>
      </c>
      <c r="C3258" s="31" t="str">
        <f>IF(VLOOKUP(L3258,'2-1.手続一覧'!$A$9:$Q$1715,2,FALSE)=N3258,"OK","NG")</f>
        <v>OK</v>
      </c>
      <c r="D3258" s="31" t="str">
        <f>IF(VLOOKUP(L3258,'2-1.手続一覧'!$A$9:$Q$1715,3,FALSE)=O3258,"OK","NG")</f>
        <v>OK</v>
      </c>
      <c r="E3258" s="31" t="str">
        <f>IF(VLOOKUP(L3258,'2-1.手続一覧'!$A$9:$S$1715,19,FALSE)=AA3258,"OK","NG")</f>
        <v>OK</v>
      </c>
      <c r="F3258" s="31" t="str">
        <f>IF(VLOOKUP(L3258,'2-1.手続一覧'!$A$9:$S$1715,16,FALSE)=AC3258,"OK","NG")</f>
        <v>NG</v>
      </c>
      <c r="G3258" s="31" t="str">
        <f>IF(VLOOKUP(L3258,'2-1.手続一覧'!$A$9:$S$1715,17,FALSE)=AE3258,"OK","NG")</f>
        <v>OK</v>
      </c>
      <c r="H3258" s="31" t="str">
        <f>IF(VLOOKUP(L3258,'2-1.手続一覧'!$A$9:$T$1715,20,FALSE)=AF3258,"OK","NG")</f>
        <v>OK</v>
      </c>
      <c r="I3258" s="31" t="str">
        <f>IF(VLOOKUP(L3258,'2-1.手続一覧'!$A$9:$U$1715,21,FALSE)=AG3258,"OK","NG")</f>
        <v>OK</v>
      </c>
      <c r="J3258" s="31" t="str">
        <f>IF(VLOOKUP(L3258,'2-1.手続一覧'!$A$9:$V$1715,22,FALSE)=AH3258,"OK","NG")</f>
        <v>OK</v>
      </c>
      <c r="K3258" s="31" t="str">
        <f>IF(VLOOKUP(L3258,'2-1.手続一覧'!$A$9:$W$1715,23,FALSE)=AK3258,"OK","NG")</f>
        <v>OK</v>
      </c>
      <c r="L3258" s="32">
        <v>25170</v>
      </c>
      <c r="M3258" s="32" t="s">
        <v>1935</v>
      </c>
      <c r="N3258" s="32" t="s">
        <v>1059</v>
      </c>
      <c r="O3258" s="32" t="s">
        <v>612</v>
      </c>
      <c r="P3258" s="32">
        <v>1951</v>
      </c>
      <c r="Q3258" s="32" t="s">
        <v>1938</v>
      </c>
      <c r="R3258" s="32">
        <v>204</v>
      </c>
      <c r="S3258" s="32">
        <v>58</v>
      </c>
      <c r="T3258" s="32">
        <v>32</v>
      </c>
      <c r="U3258" s="32"/>
      <c r="V3258" s="32">
        <v>2</v>
      </c>
      <c r="W3258" s="32"/>
      <c r="X3258" s="32"/>
      <c r="Y3258" s="32"/>
      <c r="Z3258" s="32"/>
      <c r="AA3258" s="32" t="s">
        <v>54</v>
      </c>
      <c r="AB3258" s="32" t="s">
        <v>1928</v>
      </c>
      <c r="AC3258" s="32" t="s">
        <v>102</v>
      </c>
      <c r="AD3258" s="32" t="s">
        <v>2518</v>
      </c>
      <c r="AE3258" s="32" t="s">
        <v>44</v>
      </c>
      <c r="AF3258" s="32"/>
      <c r="AG3258" s="32"/>
      <c r="AH3258" s="32" t="s">
        <v>103</v>
      </c>
      <c r="AI3258" s="32" t="s">
        <v>1929</v>
      </c>
      <c r="AJ3258" s="32"/>
      <c r="AK3258" s="32" t="s">
        <v>46</v>
      </c>
      <c r="AM3258" s="33" t="s">
        <v>2258</v>
      </c>
      <c r="AN3258" s="33" t="s">
        <v>2259</v>
      </c>
      <c r="AO3258" s="33" t="s">
        <v>2556</v>
      </c>
    </row>
    <row r="3259" spans="2:41" ht="13.5" customHeight="1">
      <c r="B3259" s="31">
        <f>VLOOKUP(L3259,'2-1.手続一覧'!$A$9:$A$1715,1,FALSE)</f>
        <v>25171</v>
      </c>
      <c r="C3259" s="31" t="str">
        <f>IF(VLOOKUP(L3259,'2-1.手続一覧'!$A$9:$Q$1715,2,FALSE)=N3259,"OK","NG")</f>
        <v>OK</v>
      </c>
      <c r="D3259" s="31" t="str">
        <f>IF(VLOOKUP(L3259,'2-1.手続一覧'!$A$9:$Q$1715,3,FALSE)=O3259,"OK","NG")</f>
        <v>OK</v>
      </c>
      <c r="E3259" s="31" t="str">
        <f>IF(VLOOKUP(L3259,'2-1.手続一覧'!$A$9:$S$1715,19,FALSE)=AA3259,"OK","NG")</f>
        <v>OK</v>
      </c>
      <c r="F3259" s="31" t="str">
        <f>IF(VLOOKUP(L3259,'2-1.手続一覧'!$A$9:$S$1715,16,FALSE)=AC3259,"OK","NG")</f>
        <v>NG</v>
      </c>
      <c r="G3259" s="31" t="str">
        <f>IF(VLOOKUP(L3259,'2-1.手続一覧'!$A$9:$S$1715,17,FALSE)=AE3259,"OK","NG")</f>
        <v>OK</v>
      </c>
      <c r="H3259" s="31" t="str">
        <f>IF(VLOOKUP(L3259,'2-1.手続一覧'!$A$9:$T$1715,20,FALSE)=AF3259,"OK","NG")</f>
        <v>OK</v>
      </c>
      <c r="I3259" s="31" t="str">
        <f>IF(VLOOKUP(L3259,'2-1.手続一覧'!$A$9:$U$1715,21,FALSE)=AG3259,"OK","NG")</f>
        <v>OK</v>
      </c>
      <c r="J3259" s="31" t="str">
        <f>IF(VLOOKUP(L3259,'2-1.手続一覧'!$A$9:$V$1715,22,FALSE)=AH3259,"OK","NG")</f>
        <v>OK</v>
      </c>
      <c r="K3259" s="31" t="str">
        <f>IF(VLOOKUP(L3259,'2-1.手続一覧'!$A$9:$W$1715,23,FALSE)=AK3259,"OK","NG")</f>
        <v>OK</v>
      </c>
      <c r="L3259" s="32">
        <v>25171</v>
      </c>
      <c r="M3259" s="32" t="s">
        <v>1935</v>
      </c>
      <c r="N3259" s="32" t="s">
        <v>1060</v>
      </c>
      <c r="O3259" s="32" t="s">
        <v>612</v>
      </c>
      <c r="P3259" s="32">
        <v>1951</v>
      </c>
      <c r="Q3259" s="32" t="s">
        <v>1938</v>
      </c>
      <c r="R3259" s="32">
        <v>204</v>
      </c>
      <c r="S3259" s="32">
        <v>58</v>
      </c>
      <c r="T3259" s="32">
        <v>33</v>
      </c>
      <c r="U3259" s="32"/>
      <c r="V3259" s="32">
        <v>2</v>
      </c>
      <c r="W3259" s="32"/>
      <c r="X3259" s="32"/>
      <c r="Y3259" s="32"/>
      <c r="Z3259" s="32"/>
      <c r="AA3259" s="32" t="s">
        <v>54</v>
      </c>
      <c r="AB3259" s="32" t="s">
        <v>1928</v>
      </c>
      <c r="AC3259" s="32" t="s">
        <v>102</v>
      </c>
      <c r="AD3259" s="32" t="s">
        <v>2518</v>
      </c>
      <c r="AE3259" s="32" t="s">
        <v>44</v>
      </c>
      <c r="AF3259" s="32"/>
      <c r="AG3259" s="32"/>
      <c r="AH3259" s="32" t="s">
        <v>103</v>
      </c>
      <c r="AI3259" s="32" t="s">
        <v>1929</v>
      </c>
      <c r="AJ3259" s="32"/>
      <c r="AK3259" s="32" t="s">
        <v>46</v>
      </c>
      <c r="AM3259" s="33" t="s">
        <v>2258</v>
      </c>
      <c r="AN3259" s="33" t="s">
        <v>2259</v>
      </c>
      <c r="AO3259" s="33" t="s">
        <v>2556</v>
      </c>
    </row>
    <row r="3260" spans="2:41" ht="13.5" customHeight="1">
      <c r="B3260" s="31">
        <f>VLOOKUP(L3260,'2-1.手続一覧'!$A$9:$A$1715,1,FALSE)</f>
        <v>25172</v>
      </c>
      <c r="C3260" s="31" t="str">
        <f>IF(VLOOKUP(L3260,'2-1.手続一覧'!$A$9:$Q$1715,2,FALSE)=N3260,"OK","NG")</f>
        <v>OK</v>
      </c>
      <c r="D3260" s="31" t="str">
        <f>IF(VLOOKUP(L3260,'2-1.手続一覧'!$A$9:$Q$1715,3,FALSE)=O3260,"OK","NG")</f>
        <v>OK</v>
      </c>
      <c r="E3260" s="31" t="str">
        <f>IF(VLOOKUP(L3260,'2-1.手続一覧'!$A$9:$S$1715,19,FALSE)=AA3260,"OK","NG")</f>
        <v>OK</v>
      </c>
      <c r="F3260" s="31" t="str">
        <f>IF(VLOOKUP(L3260,'2-1.手続一覧'!$A$9:$S$1715,16,FALSE)=AC3260,"OK","NG")</f>
        <v>NG</v>
      </c>
      <c r="G3260" s="31" t="str">
        <f>IF(VLOOKUP(L3260,'2-1.手続一覧'!$A$9:$S$1715,17,FALSE)=AE3260,"OK","NG")</f>
        <v>OK</v>
      </c>
      <c r="H3260" s="31" t="str">
        <f>IF(VLOOKUP(L3260,'2-1.手続一覧'!$A$9:$T$1715,20,FALSE)=AF3260,"OK","NG")</f>
        <v>OK</v>
      </c>
      <c r="I3260" s="31" t="str">
        <f>IF(VLOOKUP(L3260,'2-1.手続一覧'!$A$9:$U$1715,21,FALSE)=AG3260,"OK","NG")</f>
        <v>OK</v>
      </c>
      <c r="J3260" s="31" t="str">
        <f>IF(VLOOKUP(L3260,'2-1.手続一覧'!$A$9:$V$1715,22,FALSE)=AH3260,"OK","NG")</f>
        <v>OK</v>
      </c>
      <c r="K3260" s="31" t="str">
        <f>IF(VLOOKUP(L3260,'2-1.手続一覧'!$A$9:$W$1715,23,FALSE)=AK3260,"OK","NG")</f>
        <v>OK</v>
      </c>
      <c r="L3260" s="32">
        <v>25172</v>
      </c>
      <c r="M3260" s="32" t="s">
        <v>1935</v>
      </c>
      <c r="N3260" s="32" t="s">
        <v>1061</v>
      </c>
      <c r="O3260" s="32" t="s">
        <v>612</v>
      </c>
      <c r="P3260" s="32">
        <v>1951</v>
      </c>
      <c r="Q3260" s="32" t="s">
        <v>1938</v>
      </c>
      <c r="R3260" s="32">
        <v>204</v>
      </c>
      <c r="S3260" s="32">
        <v>58</v>
      </c>
      <c r="T3260" s="32">
        <v>33</v>
      </c>
      <c r="U3260" s="32"/>
      <c r="V3260" s="32">
        <v>2</v>
      </c>
      <c r="W3260" s="32"/>
      <c r="X3260" s="32"/>
      <c r="Y3260" s="32"/>
      <c r="Z3260" s="32"/>
      <c r="AA3260" s="32" t="s">
        <v>54</v>
      </c>
      <c r="AB3260" s="32" t="s">
        <v>1928</v>
      </c>
      <c r="AC3260" s="32" t="s">
        <v>102</v>
      </c>
      <c r="AD3260" s="32" t="s">
        <v>2518</v>
      </c>
      <c r="AE3260" s="32" t="s">
        <v>44</v>
      </c>
      <c r="AF3260" s="32"/>
      <c r="AG3260" s="32"/>
      <c r="AH3260" s="32" t="s">
        <v>103</v>
      </c>
      <c r="AI3260" s="32" t="s">
        <v>1929</v>
      </c>
      <c r="AJ3260" s="32"/>
      <c r="AK3260" s="32" t="s">
        <v>46</v>
      </c>
      <c r="AM3260" s="33" t="s">
        <v>2258</v>
      </c>
      <c r="AN3260" s="33" t="s">
        <v>2259</v>
      </c>
      <c r="AO3260" s="33" t="s">
        <v>2556</v>
      </c>
    </row>
    <row r="3261" spans="2:41" ht="13.5" customHeight="1">
      <c r="B3261" s="31">
        <f>VLOOKUP(L3261,'2-1.手続一覧'!$A$9:$A$1715,1,FALSE)</f>
        <v>25173</v>
      </c>
      <c r="C3261" s="31" t="str">
        <f>IF(VLOOKUP(L3261,'2-1.手続一覧'!$A$9:$Q$1715,2,FALSE)=N3261,"OK","NG")</f>
        <v>OK</v>
      </c>
      <c r="D3261" s="31" t="str">
        <f>IF(VLOOKUP(L3261,'2-1.手続一覧'!$A$9:$Q$1715,3,FALSE)=O3261,"OK","NG")</f>
        <v>OK</v>
      </c>
      <c r="E3261" s="31" t="str">
        <f>IF(VLOOKUP(L3261,'2-1.手続一覧'!$A$9:$S$1715,19,FALSE)=AA3261,"OK","NG")</f>
        <v>OK</v>
      </c>
      <c r="F3261" s="31" t="str">
        <f>IF(VLOOKUP(L3261,'2-1.手続一覧'!$A$9:$S$1715,16,FALSE)=AC3261,"OK","NG")</f>
        <v>NG</v>
      </c>
      <c r="G3261" s="31" t="str">
        <f>IF(VLOOKUP(L3261,'2-1.手続一覧'!$A$9:$S$1715,17,FALSE)=AE3261,"OK","NG")</f>
        <v>OK</v>
      </c>
      <c r="H3261" s="31" t="str">
        <f>IF(VLOOKUP(L3261,'2-1.手続一覧'!$A$9:$T$1715,20,FALSE)=AF3261,"OK","NG")</f>
        <v>OK</v>
      </c>
      <c r="I3261" s="31" t="str">
        <f>IF(VLOOKUP(L3261,'2-1.手続一覧'!$A$9:$U$1715,21,FALSE)=AG3261,"OK","NG")</f>
        <v>OK</v>
      </c>
      <c r="J3261" s="31" t="str">
        <f>IF(VLOOKUP(L3261,'2-1.手続一覧'!$A$9:$V$1715,22,FALSE)=AH3261,"OK","NG")</f>
        <v>OK</v>
      </c>
      <c r="K3261" s="31" t="str">
        <f>IF(VLOOKUP(L3261,'2-1.手続一覧'!$A$9:$W$1715,23,FALSE)=AK3261,"OK","NG")</f>
        <v>OK</v>
      </c>
      <c r="L3261" s="32">
        <v>25173</v>
      </c>
      <c r="M3261" s="32" t="s">
        <v>1935</v>
      </c>
      <c r="N3261" s="32" t="s">
        <v>1062</v>
      </c>
      <c r="O3261" s="32" t="s">
        <v>612</v>
      </c>
      <c r="P3261" s="32">
        <v>1951</v>
      </c>
      <c r="Q3261" s="32" t="s">
        <v>1938</v>
      </c>
      <c r="R3261" s="32">
        <v>204</v>
      </c>
      <c r="S3261" s="32">
        <v>58</v>
      </c>
      <c r="T3261" s="32">
        <v>33</v>
      </c>
      <c r="U3261" s="32"/>
      <c r="V3261" s="32">
        <v>2</v>
      </c>
      <c r="W3261" s="32"/>
      <c r="X3261" s="32"/>
      <c r="Y3261" s="32"/>
      <c r="Z3261" s="32"/>
      <c r="AA3261" s="32" t="s">
        <v>54</v>
      </c>
      <c r="AB3261" s="32" t="s">
        <v>1928</v>
      </c>
      <c r="AC3261" s="32" t="s">
        <v>102</v>
      </c>
      <c r="AD3261" s="32" t="s">
        <v>2518</v>
      </c>
      <c r="AE3261" s="32" t="s">
        <v>44</v>
      </c>
      <c r="AF3261" s="32"/>
      <c r="AG3261" s="32"/>
      <c r="AH3261" s="32" t="s">
        <v>103</v>
      </c>
      <c r="AI3261" s="32" t="s">
        <v>1929</v>
      </c>
      <c r="AJ3261" s="32"/>
      <c r="AK3261" s="32" t="s">
        <v>46</v>
      </c>
      <c r="AM3261" s="33" t="s">
        <v>2258</v>
      </c>
      <c r="AN3261" s="33" t="s">
        <v>2259</v>
      </c>
      <c r="AO3261" s="33" t="s">
        <v>2556</v>
      </c>
    </row>
    <row r="3262" spans="2:41" ht="13.5" customHeight="1">
      <c r="B3262" s="31">
        <f>VLOOKUP(L3262,'2-1.手続一覧'!$A$9:$A$1715,1,FALSE)</f>
        <v>25174</v>
      </c>
      <c r="C3262" s="31" t="str">
        <f>IF(VLOOKUP(L3262,'2-1.手続一覧'!$A$9:$Q$1715,2,FALSE)=N3262,"OK","NG")</f>
        <v>OK</v>
      </c>
      <c r="D3262" s="31" t="str">
        <f>IF(VLOOKUP(L3262,'2-1.手続一覧'!$A$9:$Q$1715,3,FALSE)=O3262,"OK","NG")</f>
        <v>OK</v>
      </c>
      <c r="E3262" s="31" t="str">
        <f>IF(VLOOKUP(L3262,'2-1.手続一覧'!$A$9:$S$1715,19,FALSE)=AA3262,"OK","NG")</f>
        <v>OK</v>
      </c>
      <c r="F3262" s="31" t="str">
        <f>IF(VLOOKUP(L3262,'2-1.手続一覧'!$A$9:$S$1715,16,FALSE)=AC3262,"OK","NG")</f>
        <v>NG</v>
      </c>
      <c r="G3262" s="31" t="str">
        <f>IF(VLOOKUP(L3262,'2-1.手続一覧'!$A$9:$S$1715,17,FALSE)=AE3262,"OK","NG")</f>
        <v>OK</v>
      </c>
      <c r="H3262" s="31" t="str">
        <f>IF(VLOOKUP(L3262,'2-1.手続一覧'!$A$9:$T$1715,20,FALSE)=AF3262,"OK","NG")</f>
        <v>OK</v>
      </c>
      <c r="I3262" s="31" t="str">
        <f>IF(VLOOKUP(L3262,'2-1.手続一覧'!$A$9:$U$1715,21,FALSE)=AG3262,"OK","NG")</f>
        <v>OK</v>
      </c>
      <c r="J3262" s="31" t="str">
        <f>IF(VLOOKUP(L3262,'2-1.手続一覧'!$A$9:$V$1715,22,FALSE)=AH3262,"OK","NG")</f>
        <v>OK</v>
      </c>
      <c r="K3262" s="31" t="str">
        <f>IF(VLOOKUP(L3262,'2-1.手続一覧'!$A$9:$W$1715,23,FALSE)=AK3262,"OK","NG")</f>
        <v>OK</v>
      </c>
      <c r="L3262" s="32">
        <v>25174</v>
      </c>
      <c r="M3262" s="32" t="s">
        <v>1935</v>
      </c>
      <c r="N3262" s="32" t="s">
        <v>1063</v>
      </c>
      <c r="O3262" s="32" t="s">
        <v>612</v>
      </c>
      <c r="P3262" s="32">
        <v>1951</v>
      </c>
      <c r="Q3262" s="32" t="s">
        <v>1938</v>
      </c>
      <c r="R3262" s="32">
        <v>204</v>
      </c>
      <c r="S3262" s="32">
        <v>58</v>
      </c>
      <c r="T3262" s="32">
        <v>33</v>
      </c>
      <c r="U3262" s="32"/>
      <c r="V3262" s="32">
        <v>2</v>
      </c>
      <c r="W3262" s="32"/>
      <c r="X3262" s="32"/>
      <c r="Y3262" s="32"/>
      <c r="Z3262" s="32"/>
      <c r="AA3262" s="32" t="s">
        <v>54</v>
      </c>
      <c r="AB3262" s="32" t="s">
        <v>1928</v>
      </c>
      <c r="AC3262" s="32" t="s">
        <v>102</v>
      </c>
      <c r="AD3262" s="32" t="s">
        <v>2518</v>
      </c>
      <c r="AE3262" s="32" t="s">
        <v>44</v>
      </c>
      <c r="AF3262" s="32"/>
      <c r="AG3262" s="32"/>
      <c r="AH3262" s="32" t="s">
        <v>103</v>
      </c>
      <c r="AI3262" s="32" t="s">
        <v>1929</v>
      </c>
      <c r="AJ3262" s="32"/>
      <c r="AK3262" s="32" t="s">
        <v>46</v>
      </c>
      <c r="AM3262" s="33" t="s">
        <v>2258</v>
      </c>
      <c r="AN3262" s="33" t="s">
        <v>2259</v>
      </c>
      <c r="AO3262" s="33" t="s">
        <v>2556</v>
      </c>
    </row>
    <row r="3263" spans="2:41" ht="13.5" customHeight="1">
      <c r="B3263" s="31">
        <f>VLOOKUP(L3263,'2-1.手続一覧'!$A$9:$A$1715,1,FALSE)</f>
        <v>25175</v>
      </c>
      <c r="C3263" s="31" t="str">
        <f>IF(VLOOKUP(L3263,'2-1.手続一覧'!$A$9:$Q$1715,2,FALSE)=N3263,"OK","NG")</f>
        <v>OK</v>
      </c>
      <c r="D3263" s="31" t="str">
        <f>IF(VLOOKUP(L3263,'2-1.手続一覧'!$A$9:$Q$1715,3,FALSE)=O3263,"OK","NG")</f>
        <v>OK</v>
      </c>
      <c r="E3263" s="31" t="str">
        <f>IF(VLOOKUP(L3263,'2-1.手続一覧'!$A$9:$S$1715,19,FALSE)=AA3263,"OK","NG")</f>
        <v>OK</v>
      </c>
      <c r="F3263" s="31" t="str">
        <f>IF(VLOOKUP(L3263,'2-1.手続一覧'!$A$9:$S$1715,16,FALSE)=AC3263,"OK","NG")</f>
        <v>NG</v>
      </c>
      <c r="G3263" s="31" t="str">
        <f>IF(VLOOKUP(L3263,'2-1.手続一覧'!$A$9:$S$1715,17,FALSE)=AE3263,"OK","NG")</f>
        <v>OK</v>
      </c>
      <c r="H3263" s="31" t="str">
        <f>IF(VLOOKUP(L3263,'2-1.手続一覧'!$A$9:$T$1715,20,FALSE)=AF3263,"OK","NG")</f>
        <v>OK</v>
      </c>
      <c r="I3263" s="31" t="str">
        <f>IF(VLOOKUP(L3263,'2-1.手続一覧'!$A$9:$U$1715,21,FALSE)=AG3263,"OK","NG")</f>
        <v>OK</v>
      </c>
      <c r="J3263" s="31" t="str">
        <f>IF(VLOOKUP(L3263,'2-1.手続一覧'!$A$9:$V$1715,22,FALSE)=AH3263,"OK","NG")</f>
        <v>OK</v>
      </c>
      <c r="K3263" s="31" t="str">
        <f>IF(VLOOKUP(L3263,'2-1.手続一覧'!$A$9:$W$1715,23,FALSE)=AK3263,"OK","NG")</f>
        <v>OK</v>
      </c>
      <c r="L3263" s="32">
        <v>25175</v>
      </c>
      <c r="M3263" s="32" t="s">
        <v>1935</v>
      </c>
      <c r="N3263" s="32" t="s">
        <v>1064</v>
      </c>
      <c r="O3263" s="32" t="s">
        <v>612</v>
      </c>
      <c r="P3263" s="32">
        <v>1951</v>
      </c>
      <c r="Q3263" s="32" t="s">
        <v>1938</v>
      </c>
      <c r="R3263" s="32">
        <v>204</v>
      </c>
      <c r="S3263" s="32">
        <v>58</v>
      </c>
      <c r="T3263" s="32">
        <v>33</v>
      </c>
      <c r="U3263" s="32"/>
      <c r="V3263" s="32">
        <v>2</v>
      </c>
      <c r="W3263" s="32"/>
      <c r="X3263" s="32"/>
      <c r="Y3263" s="32"/>
      <c r="Z3263" s="32"/>
      <c r="AA3263" s="32" t="s">
        <v>54</v>
      </c>
      <c r="AB3263" s="32" t="s">
        <v>1928</v>
      </c>
      <c r="AC3263" s="32" t="s">
        <v>102</v>
      </c>
      <c r="AD3263" s="32" t="s">
        <v>2518</v>
      </c>
      <c r="AE3263" s="32" t="s">
        <v>44</v>
      </c>
      <c r="AF3263" s="32"/>
      <c r="AG3263" s="32"/>
      <c r="AH3263" s="32" t="s">
        <v>103</v>
      </c>
      <c r="AI3263" s="32" t="s">
        <v>1929</v>
      </c>
      <c r="AJ3263" s="32"/>
      <c r="AK3263" s="32" t="s">
        <v>46</v>
      </c>
      <c r="AM3263" s="33" t="s">
        <v>2258</v>
      </c>
      <c r="AN3263" s="33" t="s">
        <v>2259</v>
      </c>
      <c r="AO3263" s="33" t="s">
        <v>2556</v>
      </c>
    </row>
    <row r="3264" spans="2:41" ht="13.5" customHeight="1">
      <c r="B3264" s="31">
        <f>VLOOKUP(L3264,'2-1.手続一覧'!$A$9:$A$1715,1,FALSE)</f>
        <v>25225</v>
      </c>
      <c r="C3264" s="31" t="str">
        <f>IF(VLOOKUP(L3264,'2-1.手続一覧'!$A$9:$Q$1715,2,FALSE)=N3264,"OK","NG")</f>
        <v>OK</v>
      </c>
      <c r="D3264" s="31" t="str">
        <f>IF(VLOOKUP(L3264,'2-1.手続一覧'!$A$9:$Q$1715,3,FALSE)=O3264,"OK","NG")</f>
        <v>OK</v>
      </c>
      <c r="E3264" s="31" t="str">
        <f>IF(VLOOKUP(L3264,'2-1.手続一覧'!$A$9:$S$1715,19,FALSE)=AA3264,"OK","NG")</f>
        <v>OK</v>
      </c>
      <c r="F3264" s="31" t="str">
        <f>IF(VLOOKUP(L3264,'2-1.手続一覧'!$A$9:$S$1715,16,FALSE)=AC3264,"OK","NG")</f>
        <v>NG</v>
      </c>
      <c r="G3264" s="31" t="str">
        <f>IF(VLOOKUP(L3264,'2-1.手続一覧'!$A$9:$S$1715,17,FALSE)=AE3264,"OK","NG")</f>
        <v>OK</v>
      </c>
      <c r="H3264" s="31" t="str">
        <f>IF(VLOOKUP(L3264,'2-1.手続一覧'!$A$9:$T$1715,20,FALSE)=AF3264,"OK","NG")</f>
        <v>OK</v>
      </c>
      <c r="I3264" s="31" t="str">
        <f>IF(VLOOKUP(L3264,'2-1.手続一覧'!$A$9:$U$1715,21,FALSE)=AG3264,"OK","NG")</f>
        <v>OK</v>
      </c>
      <c r="J3264" s="31" t="str">
        <f>IF(VLOOKUP(L3264,'2-1.手続一覧'!$A$9:$V$1715,22,FALSE)=AH3264,"OK","NG")</f>
        <v>OK</v>
      </c>
      <c r="K3264" s="31" t="str">
        <f>IF(VLOOKUP(L3264,'2-1.手続一覧'!$A$9:$W$1715,23,FALSE)=AK3264,"OK","NG")</f>
        <v>OK</v>
      </c>
      <c r="L3264" s="32">
        <v>25225</v>
      </c>
      <c r="M3264" s="32" t="s">
        <v>1935</v>
      </c>
      <c r="N3264" s="32" t="s">
        <v>1065</v>
      </c>
      <c r="O3264" s="32" t="s">
        <v>612</v>
      </c>
      <c r="P3264" s="32">
        <v>1951</v>
      </c>
      <c r="Q3264" s="32" t="s">
        <v>1938</v>
      </c>
      <c r="R3264" s="32">
        <v>204</v>
      </c>
      <c r="S3264" s="32">
        <v>58</v>
      </c>
      <c r="T3264" s="32">
        <v>7</v>
      </c>
      <c r="U3264" s="32"/>
      <c r="V3264" s="32">
        <v>2</v>
      </c>
      <c r="W3264" s="32"/>
      <c r="X3264" s="32"/>
      <c r="Y3264" s="32"/>
      <c r="Z3264" s="32"/>
      <c r="AA3264" s="32" t="s">
        <v>54</v>
      </c>
      <c r="AB3264" s="32" t="s">
        <v>1928</v>
      </c>
      <c r="AC3264" s="32" t="s">
        <v>102</v>
      </c>
      <c r="AD3264" s="32" t="s">
        <v>2518</v>
      </c>
      <c r="AE3264" s="32" t="s">
        <v>44</v>
      </c>
      <c r="AF3264" s="32"/>
      <c r="AG3264" s="32"/>
      <c r="AH3264" s="32" t="s">
        <v>103</v>
      </c>
      <c r="AI3264" s="32" t="s">
        <v>1929</v>
      </c>
      <c r="AJ3264" s="32"/>
      <c r="AK3264" s="32" t="s">
        <v>46</v>
      </c>
      <c r="AM3264" s="33" t="s">
        <v>2258</v>
      </c>
      <c r="AN3264" s="33" t="s">
        <v>2259</v>
      </c>
      <c r="AO3264" s="33" t="s">
        <v>2556</v>
      </c>
    </row>
    <row r="3265" spans="2:41" ht="13.5" customHeight="1">
      <c r="B3265" s="31">
        <f>VLOOKUP(L3265,'2-1.手続一覧'!$A$9:$A$1715,1,FALSE)</f>
        <v>25227</v>
      </c>
      <c r="C3265" s="31" t="str">
        <f>IF(VLOOKUP(L3265,'2-1.手続一覧'!$A$9:$Q$1715,2,FALSE)=N3265,"OK","NG")</f>
        <v>OK</v>
      </c>
      <c r="D3265" s="31" t="str">
        <f>IF(VLOOKUP(L3265,'2-1.手続一覧'!$A$9:$Q$1715,3,FALSE)=O3265,"OK","NG")</f>
        <v>OK</v>
      </c>
      <c r="E3265" s="31" t="str">
        <f>IF(VLOOKUP(L3265,'2-1.手続一覧'!$A$9:$S$1715,19,FALSE)=AA3265,"OK","NG")</f>
        <v>OK</v>
      </c>
      <c r="F3265" s="31" t="str">
        <f>IF(VLOOKUP(L3265,'2-1.手続一覧'!$A$9:$S$1715,16,FALSE)=AC3265,"OK","NG")</f>
        <v>NG</v>
      </c>
      <c r="G3265" s="31" t="str">
        <f>IF(VLOOKUP(L3265,'2-1.手続一覧'!$A$9:$S$1715,17,FALSE)=AE3265,"OK","NG")</f>
        <v>OK</v>
      </c>
      <c r="H3265" s="31" t="str">
        <f>IF(VLOOKUP(L3265,'2-1.手続一覧'!$A$9:$T$1715,20,FALSE)=AF3265,"OK","NG")</f>
        <v>OK</v>
      </c>
      <c r="I3265" s="31" t="str">
        <f>IF(VLOOKUP(L3265,'2-1.手続一覧'!$A$9:$U$1715,21,FALSE)=AG3265,"OK","NG")</f>
        <v>OK</v>
      </c>
      <c r="J3265" s="31" t="str">
        <f>IF(VLOOKUP(L3265,'2-1.手続一覧'!$A$9:$V$1715,22,FALSE)=AH3265,"OK","NG")</f>
        <v>OK</v>
      </c>
      <c r="K3265" s="31" t="str">
        <f>IF(VLOOKUP(L3265,'2-1.手続一覧'!$A$9:$W$1715,23,FALSE)=AK3265,"OK","NG")</f>
        <v>OK</v>
      </c>
      <c r="L3265" s="32">
        <v>25227</v>
      </c>
      <c r="M3265" s="32" t="s">
        <v>1935</v>
      </c>
      <c r="N3265" s="32" t="s">
        <v>1066</v>
      </c>
      <c r="O3265" s="32" t="s">
        <v>612</v>
      </c>
      <c r="P3265" s="32">
        <v>1951</v>
      </c>
      <c r="Q3265" s="32" t="s">
        <v>1938</v>
      </c>
      <c r="R3265" s="32">
        <v>204</v>
      </c>
      <c r="S3265" s="32">
        <v>58</v>
      </c>
      <c r="T3265" s="32">
        <v>9</v>
      </c>
      <c r="U3265" s="32"/>
      <c r="V3265" s="32">
        <v>2</v>
      </c>
      <c r="W3265" s="32"/>
      <c r="X3265" s="32"/>
      <c r="Y3265" s="32"/>
      <c r="Z3265" s="32"/>
      <c r="AA3265" s="32" t="s">
        <v>54</v>
      </c>
      <c r="AB3265" s="32" t="s">
        <v>1928</v>
      </c>
      <c r="AC3265" s="32" t="s">
        <v>102</v>
      </c>
      <c r="AD3265" s="32" t="s">
        <v>2518</v>
      </c>
      <c r="AE3265" s="32" t="s">
        <v>44</v>
      </c>
      <c r="AF3265" s="32"/>
      <c r="AG3265" s="32"/>
      <c r="AH3265" s="32" t="s">
        <v>103</v>
      </c>
      <c r="AI3265" s="32" t="s">
        <v>1929</v>
      </c>
      <c r="AJ3265" s="32"/>
      <c r="AK3265" s="32" t="s">
        <v>46</v>
      </c>
      <c r="AM3265" s="33" t="s">
        <v>2258</v>
      </c>
      <c r="AN3265" s="33" t="s">
        <v>2259</v>
      </c>
      <c r="AO3265" s="33" t="s">
        <v>2556</v>
      </c>
    </row>
    <row r="3266" spans="2:41" ht="13.5" hidden="1" customHeight="1">
      <c r="B3266" s="31">
        <f>VLOOKUP(L3266,'2-1.手続一覧'!$A$9:$A$1715,1,FALSE)</f>
        <v>25217</v>
      </c>
      <c r="C3266" s="31" t="str">
        <f>IF(VLOOKUP(L3266,'2-1.手続一覧'!$A$9:$Q$1715,2,FALSE)=N3266,"OK","NG")</f>
        <v>OK</v>
      </c>
      <c r="D3266" s="31" t="str">
        <f>IF(VLOOKUP(L3266,'2-1.手続一覧'!$A$9:$Q$1715,3,FALSE)=O3266,"OK","NG")</f>
        <v>OK</v>
      </c>
      <c r="E3266" s="31" t="str">
        <f>IF(VLOOKUP(L3266,'2-1.手続一覧'!$A$9:$S$1715,19,FALSE)=AA3266,"OK","NG")</f>
        <v>OK</v>
      </c>
      <c r="F3266" s="31" t="str">
        <f>IF(VLOOKUP(L3266,'2-1.手続一覧'!$A$9:$S$1715,16,FALSE)=AC3266,"OK","NG")</f>
        <v>OK</v>
      </c>
      <c r="G3266" s="31" t="str">
        <f>IF(VLOOKUP(L3266,'2-1.手続一覧'!$A$9:$S$1715,17,FALSE)=AE3266,"OK","NG")</f>
        <v>NG</v>
      </c>
      <c r="H3266" s="31" t="str">
        <f>IF(VLOOKUP(L3266,'2-1.手続一覧'!$A$9:$T$1715,20,FALSE)=AF3266,"OK","NG")</f>
        <v>OK</v>
      </c>
      <c r="I3266" s="31" t="str">
        <f>IF(VLOOKUP(L3266,'2-1.手続一覧'!$A$9:$U$1715,21,FALSE)=AG3266,"OK","NG")</f>
        <v>OK</v>
      </c>
      <c r="J3266" s="31" t="str">
        <f>IF(VLOOKUP(L3266,'2-1.手続一覧'!$A$9:$V$1715,22,FALSE)=AH3266,"OK","NG")</f>
        <v>OK</v>
      </c>
      <c r="K3266" s="31" t="str">
        <f>IF(VLOOKUP(L3266,'2-1.手続一覧'!$A$9:$W$1715,23,FALSE)=AK3266,"OK","NG")</f>
        <v>OK</v>
      </c>
      <c r="L3266" s="32">
        <v>25217</v>
      </c>
      <c r="M3266" s="32" t="s">
        <v>1935</v>
      </c>
      <c r="N3266" s="32" t="s">
        <v>1067</v>
      </c>
      <c r="O3266" s="32" t="s">
        <v>612</v>
      </c>
      <c r="P3266" s="32">
        <v>1951</v>
      </c>
      <c r="Q3266" s="32" t="s">
        <v>1938</v>
      </c>
      <c r="R3266" s="32">
        <v>204</v>
      </c>
      <c r="S3266" s="32">
        <v>58</v>
      </c>
      <c r="T3266" s="32">
        <v>30</v>
      </c>
      <c r="U3266" s="32">
        <v>2</v>
      </c>
      <c r="V3266" s="32">
        <v>2</v>
      </c>
      <c r="W3266" s="32"/>
      <c r="X3266" s="32"/>
      <c r="Y3266" s="32"/>
      <c r="Z3266" s="32"/>
      <c r="AA3266" s="32" t="s">
        <v>108</v>
      </c>
      <c r="AB3266" s="32" t="s">
        <v>2518</v>
      </c>
      <c r="AC3266" s="32" t="s">
        <v>44</v>
      </c>
      <c r="AD3266" s="32" t="s">
        <v>1928</v>
      </c>
      <c r="AE3266" s="32" t="s">
        <v>53</v>
      </c>
      <c r="AF3266" s="32"/>
      <c r="AG3266" s="32"/>
      <c r="AH3266" s="32" t="s">
        <v>103</v>
      </c>
      <c r="AI3266" s="32" t="s">
        <v>1929</v>
      </c>
      <c r="AJ3266" s="32"/>
      <c r="AK3266" s="32" t="s">
        <v>46</v>
      </c>
      <c r="AN3266" s="33" t="s">
        <v>2259</v>
      </c>
      <c r="AO3266" s="33" t="s">
        <v>2556</v>
      </c>
    </row>
    <row r="3267" spans="2:41" ht="13.5" hidden="1" customHeight="1">
      <c r="B3267" s="31">
        <f>VLOOKUP(L3267,'2-1.手続一覧'!$A$9:$A$1715,1,FALSE)</f>
        <v>25218</v>
      </c>
      <c r="C3267" s="31" t="str">
        <f>IF(VLOOKUP(L3267,'2-1.手続一覧'!$A$9:$Q$1715,2,FALSE)=N3267,"OK","NG")</f>
        <v>OK</v>
      </c>
      <c r="D3267" s="31" t="str">
        <f>IF(VLOOKUP(L3267,'2-1.手続一覧'!$A$9:$Q$1715,3,FALSE)=O3267,"OK","NG")</f>
        <v>OK</v>
      </c>
      <c r="E3267" s="31" t="str">
        <f>IF(VLOOKUP(L3267,'2-1.手続一覧'!$A$9:$S$1715,19,FALSE)=AA3267,"OK","NG")</f>
        <v>OK</v>
      </c>
      <c r="F3267" s="31" t="str">
        <f>IF(VLOOKUP(L3267,'2-1.手続一覧'!$A$9:$S$1715,16,FALSE)=AC3267,"OK","NG")</f>
        <v>OK</v>
      </c>
      <c r="G3267" s="31" t="str">
        <f>IF(VLOOKUP(L3267,'2-1.手続一覧'!$A$9:$S$1715,17,FALSE)=AE3267,"OK","NG")</f>
        <v>NG</v>
      </c>
      <c r="H3267" s="31" t="str">
        <f>IF(VLOOKUP(L3267,'2-1.手続一覧'!$A$9:$T$1715,20,FALSE)=AF3267,"OK","NG")</f>
        <v>OK</v>
      </c>
      <c r="I3267" s="31" t="str">
        <f>IF(VLOOKUP(L3267,'2-1.手続一覧'!$A$9:$U$1715,21,FALSE)=AG3267,"OK","NG")</f>
        <v>OK</v>
      </c>
      <c r="J3267" s="31" t="str">
        <f>IF(VLOOKUP(L3267,'2-1.手続一覧'!$A$9:$V$1715,22,FALSE)=AH3267,"OK","NG")</f>
        <v>OK</v>
      </c>
      <c r="K3267" s="31" t="str">
        <f>IF(VLOOKUP(L3267,'2-1.手続一覧'!$A$9:$W$1715,23,FALSE)=AK3267,"OK","NG")</f>
        <v>OK</v>
      </c>
      <c r="L3267" s="32">
        <v>25218</v>
      </c>
      <c r="M3267" s="32" t="s">
        <v>1935</v>
      </c>
      <c r="N3267" s="32" t="s">
        <v>1068</v>
      </c>
      <c r="O3267" s="32" t="s">
        <v>612</v>
      </c>
      <c r="P3267" s="32">
        <v>1951</v>
      </c>
      <c r="Q3267" s="32" t="s">
        <v>1938</v>
      </c>
      <c r="R3267" s="32">
        <v>204</v>
      </c>
      <c r="S3267" s="32">
        <v>58</v>
      </c>
      <c r="T3267" s="32">
        <v>30</v>
      </c>
      <c r="U3267" s="32">
        <v>2</v>
      </c>
      <c r="V3267" s="32">
        <v>2</v>
      </c>
      <c r="W3267" s="32"/>
      <c r="X3267" s="32"/>
      <c r="Y3267" s="32"/>
      <c r="Z3267" s="32"/>
      <c r="AA3267" s="32" t="s">
        <v>108</v>
      </c>
      <c r="AB3267" s="32" t="s">
        <v>2518</v>
      </c>
      <c r="AC3267" s="32" t="s">
        <v>44</v>
      </c>
      <c r="AD3267" s="32" t="s">
        <v>1928</v>
      </c>
      <c r="AE3267" s="32" t="s">
        <v>53</v>
      </c>
      <c r="AF3267" s="32"/>
      <c r="AG3267" s="32"/>
      <c r="AH3267" s="32" t="s">
        <v>103</v>
      </c>
      <c r="AI3267" s="32" t="s">
        <v>1929</v>
      </c>
      <c r="AJ3267" s="32"/>
      <c r="AK3267" s="32" t="s">
        <v>46</v>
      </c>
      <c r="AN3267" s="33" t="s">
        <v>2259</v>
      </c>
      <c r="AO3267" s="33" t="s">
        <v>2556</v>
      </c>
    </row>
    <row r="3268" spans="2:41" ht="13.5" hidden="1" customHeight="1">
      <c r="B3268" s="31">
        <f>VLOOKUP(L3268,'2-1.手続一覧'!$A$9:$A$1715,1,FALSE)</f>
        <v>25219</v>
      </c>
      <c r="C3268" s="31" t="str">
        <f>IF(VLOOKUP(L3268,'2-1.手続一覧'!$A$9:$Q$1715,2,FALSE)=N3268,"OK","NG")</f>
        <v>OK</v>
      </c>
      <c r="D3268" s="31" t="str">
        <f>IF(VLOOKUP(L3268,'2-1.手続一覧'!$A$9:$Q$1715,3,FALSE)=O3268,"OK","NG")</f>
        <v>OK</v>
      </c>
      <c r="E3268" s="31" t="str">
        <f>IF(VLOOKUP(L3268,'2-1.手続一覧'!$A$9:$S$1715,19,FALSE)=AA3268,"OK","NG")</f>
        <v>OK</v>
      </c>
      <c r="F3268" s="31" t="str">
        <f>IF(VLOOKUP(L3268,'2-1.手続一覧'!$A$9:$S$1715,16,FALSE)=AC3268,"OK","NG")</f>
        <v>OK</v>
      </c>
      <c r="G3268" s="31" t="str">
        <f>IF(VLOOKUP(L3268,'2-1.手続一覧'!$A$9:$S$1715,17,FALSE)=AE3268,"OK","NG")</f>
        <v>NG</v>
      </c>
      <c r="H3268" s="31" t="str">
        <f>IF(VLOOKUP(L3268,'2-1.手続一覧'!$A$9:$T$1715,20,FALSE)=AF3268,"OK","NG")</f>
        <v>OK</v>
      </c>
      <c r="I3268" s="31" t="str">
        <f>IF(VLOOKUP(L3268,'2-1.手続一覧'!$A$9:$U$1715,21,FALSE)=AG3268,"OK","NG")</f>
        <v>OK</v>
      </c>
      <c r="J3268" s="31" t="str">
        <f>IF(VLOOKUP(L3268,'2-1.手続一覧'!$A$9:$V$1715,22,FALSE)=AH3268,"OK","NG")</f>
        <v>OK</v>
      </c>
      <c r="K3268" s="31" t="str">
        <f>IF(VLOOKUP(L3268,'2-1.手続一覧'!$A$9:$W$1715,23,FALSE)=AK3268,"OK","NG")</f>
        <v>OK</v>
      </c>
      <c r="L3268" s="32">
        <v>25219</v>
      </c>
      <c r="M3268" s="32" t="s">
        <v>1935</v>
      </c>
      <c r="N3268" s="32" t="s">
        <v>1069</v>
      </c>
      <c r="O3268" s="32" t="s">
        <v>612</v>
      </c>
      <c r="P3268" s="32">
        <v>1951</v>
      </c>
      <c r="Q3268" s="32" t="s">
        <v>1938</v>
      </c>
      <c r="R3268" s="32">
        <v>204</v>
      </c>
      <c r="S3268" s="32">
        <v>58</v>
      </c>
      <c r="T3268" s="32">
        <v>30</v>
      </c>
      <c r="U3268" s="32">
        <v>2</v>
      </c>
      <c r="V3268" s="32">
        <v>2</v>
      </c>
      <c r="W3268" s="32"/>
      <c r="X3268" s="32"/>
      <c r="Y3268" s="32"/>
      <c r="Z3268" s="32"/>
      <c r="AA3268" s="32" t="s">
        <v>108</v>
      </c>
      <c r="AB3268" s="32" t="s">
        <v>2518</v>
      </c>
      <c r="AC3268" s="32" t="s">
        <v>44</v>
      </c>
      <c r="AD3268" s="32" t="s">
        <v>1928</v>
      </c>
      <c r="AE3268" s="32" t="s">
        <v>53</v>
      </c>
      <c r="AF3268" s="32"/>
      <c r="AG3268" s="32"/>
      <c r="AH3268" s="32" t="s">
        <v>103</v>
      </c>
      <c r="AI3268" s="32" t="s">
        <v>1929</v>
      </c>
      <c r="AJ3268" s="32"/>
      <c r="AK3268" s="32" t="s">
        <v>46</v>
      </c>
      <c r="AN3268" s="33" t="s">
        <v>2259</v>
      </c>
      <c r="AO3268" s="33" t="s">
        <v>2556</v>
      </c>
    </row>
    <row r="3269" spans="2:41" ht="13.5" hidden="1" customHeight="1">
      <c r="B3269" s="31">
        <f>VLOOKUP(L3269,'2-1.手続一覧'!$A$9:$A$1715,1,FALSE)</f>
        <v>25220</v>
      </c>
      <c r="C3269" s="31" t="str">
        <f>IF(VLOOKUP(L3269,'2-1.手続一覧'!$A$9:$Q$1715,2,FALSE)=N3269,"OK","NG")</f>
        <v>OK</v>
      </c>
      <c r="D3269" s="31" t="str">
        <f>IF(VLOOKUP(L3269,'2-1.手続一覧'!$A$9:$Q$1715,3,FALSE)=O3269,"OK","NG")</f>
        <v>OK</v>
      </c>
      <c r="E3269" s="31" t="str">
        <f>IF(VLOOKUP(L3269,'2-1.手続一覧'!$A$9:$S$1715,19,FALSE)=AA3269,"OK","NG")</f>
        <v>OK</v>
      </c>
      <c r="F3269" s="31" t="str">
        <f>IF(VLOOKUP(L3269,'2-1.手続一覧'!$A$9:$S$1715,16,FALSE)=AC3269,"OK","NG")</f>
        <v>OK</v>
      </c>
      <c r="G3269" s="31" t="str">
        <f>IF(VLOOKUP(L3269,'2-1.手続一覧'!$A$9:$S$1715,17,FALSE)=AE3269,"OK","NG")</f>
        <v>NG</v>
      </c>
      <c r="H3269" s="31" t="str">
        <f>IF(VLOOKUP(L3269,'2-1.手続一覧'!$A$9:$T$1715,20,FALSE)=AF3269,"OK","NG")</f>
        <v>OK</v>
      </c>
      <c r="I3269" s="31" t="str">
        <f>IF(VLOOKUP(L3269,'2-1.手続一覧'!$A$9:$U$1715,21,FALSE)=AG3269,"OK","NG")</f>
        <v>OK</v>
      </c>
      <c r="J3269" s="31" t="str">
        <f>IF(VLOOKUP(L3269,'2-1.手続一覧'!$A$9:$V$1715,22,FALSE)=AH3269,"OK","NG")</f>
        <v>OK</v>
      </c>
      <c r="K3269" s="31" t="str">
        <f>IF(VLOOKUP(L3269,'2-1.手続一覧'!$A$9:$W$1715,23,FALSE)=AK3269,"OK","NG")</f>
        <v>OK</v>
      </c>
      <c r="L3269" s="32">
        <v>25220</v>
      </c>
      <c r="M3269" s="32" t="s">
        <v>1935</v>
      </c>
      <c r="N3269" s="32" t="s">
        <v>1070</v>
      </c>
      <c r="O3269" s="32" t="s">
        <v>612</v>
      </c>
      <c r="P3269" s="32">
        <v>1951</v>
      </c>
      <c r="Q3269" s="32" t="s">
        <v>1938</v>
      </c>
      <c r="R3269" s="32">
        <v>204</v>
      </c>
      <c r="S3269" s="32">
        <v>58</v>
      </c>
      <c r="T3269" s="32">
        <v>30</v>
      </c>
      <c r="U3269" s="32">
        <v>2</v>
      </c>
      <c r="V3269" s="32">
        <v>2</v>
      </c>
      <c r="W3269" s="32"/>
      <c r="X3269" s="32"/>
      <c r="Y3269" s="32"/>
      <c r="Z3269" s="32"/>
      <c r="AA3269" s="32" t="s">
        <v>108</v>
      </c>
      <c r="AB3269" s="32" t="s">
        <v>2518</v>
      </c>
      <c r="AC3269" s="32" t="s">
        <v>44</v>
      </c>
      <c r="AD3269" s="32" t="s">
        <v>1928</v>
      </c>
      <c r="AE3269" s="32" t="s">
        <v>53</v>
      </c>
      <c r="AF3269" s="32"/>
      <c r="AG3269" s="32"/>
      <c r="AH3269" s="32" t="s">
        <v>103</v>
      </c>
      <c r="AI3269" s="32" t="s">
        <v>1929</v>
      </c>
      <c r="AJ3269" s="32"/>
      <c r="AK3269" s="32" t="s">
        <v>46</v>
      </c>
      <c r="AN3269" s="33" t="s">
        <v>2259</v>
      </c>
      <c r="AO3269" s="33" t="s">
        <v>2556</v>
      </c>
    </row>
    <row r="3270" spans="2:41" ht="13.5" hidden="1" customHeight="1">
      <c r="B3270" s="31">
        <f>VLOOKUP(L3270,'2-1.手続一覧'!$A$9:$A$1715,1,FALSE)</f>
        <v>25221</v>
      </c>
      <c r="C3270" s="31" t="str">
        <f>IF(VLOOKUP(L3270,'2-1.手続一覧'!$A$9:$Q$1715,2,FALSE)=N3270,"OK","NG")</f>
        <v>OK</v>
      </c>
      <c r="D3270" s="31" t="str">
        <f>IF(VLOOKUP(L3270,'2-1.手続一覧'!$A$9:$Q$1715,3,FALSE)=O3270,"OK","NG")</f>
        <v>OK</v>
      </c>
      <c r="E3270" s="31" t="str">
        <f>IF(VLOOKUP(L3270,'2-1.手続一覧'!$A$9:$S$1715,19,FALSE)=AA3270,"OK","NG")</f>
        <v>OK</v>
      </c>
      <c r="F3270" s="31" t="str">
        <f>IF(VLOOKUP(L3270,'2-1.手続一覧'!$A$9:$S$1715,16,FALSE)=AC3270,"OK","NG")</f>
        <v>OK</v>
      </c>
      <c r="G3270" s="31" t="str">
        <f>IF(VLOOKUP(L3270,'2-1.手続一覧'!$A$9:$S$1715,17,FALSE)=AE3270,"OK","NG")</f>
        <v>NG</v>
      </c>
      <c r="H3270" s="31" t="str">
        <f>IF(VLOOKUP(L3270,'2-1.手続一覧'!$A$9:$T$1715,20,FALSE)=AF3270,"OK","NG")</f>
        <v>OK</v>
      </c>
      <c r="I3270" s="31" t="str">
        <f>IF(VLOOKUP(L3270,'2-1.手続一覧'!$A$9:$U$1715,21,FALSE)=AG3270,"OK","NG")</f>
        <v>OK</v>
      </c>
      <c r="J3270" s="31" t="str">
        <f>IF(VLOOKUP(L3270,'2-1.手続一覧'!$A$9:$V$1715,22,FALSE)=AH3270,"OK","NG")</f>
        <v>OK</v>
      </c>
      <c r="K3270" s="31" t="str">
        <f>IF(VLOOKUP(L3270,'2-1.手続一覧'!$A$9:$W$1715,23,FALSE)=AK3270,"OK","NG")</f>
        <v>OK</v>
      </c>
      <c r="L3270" s="32">
        <v>25221</v>
      </c>
      <c r="M3270" s="32" t="s">
        <v>1935</v>
      </c>
      <c r="N3270" s="32" t="s">
        <v>1071</v>
      </c>
      <c r="O3270" s="32" t="s">
        <v>612</v>
      </c>
      <c r="P3270" s="32">
        <v>1951</v>
      </c>
      <c r="Q3270" s="32" t="s">
        <v>1938</v>
      </c>
      <c r="R3270" s="32">
        <v>204</v>
      </c>
      <c r="S3270" s="32">
        <v>58</v>
      </c>
      <c r="T3270" s="32">
        <v>30</v>
      </c>
      <c r="U3270" s="32">
        <v>3</v>
      </c>
      <c r="V3270" s="32">
        <v>2</v>
      </c>
      <c r="W3270" s="32"/>
      <c r="X3270" s="32"/>
      <c r="Y3270" s="32"/>
      <c r="Z3270" s="32"/>
      <c r="AA3270" s="32" t="s">
        <v>108</v>
      </c>
      <c r="AB3270" s="32" t="s">
        <v>2518</v>
      </c>
      <c r="AC3270" s="32" t="s">
        <v>44</v>
      </c>
      <c r="AD3270" s="32" t="s">
        <v>1928</v>
      </c>
      <c r="AE3270" s="32" t="s">
        <v>53</v>
      </c>
      <c r="AF3270" s="32"/>
      <c r="AG3270" s="32"/>
      <c r="AH3270" s="32" t="s">
        <v>103</v>
      </c>
      <c r="AI3270" s="32" t="s">
        <v>1929</v>
      </c>
      <c r="AJ3270" s="32"/>
      <c r="AK3270" s="32" t="s">
        <v>46</v>
      </c>
      <c r="AN3270" s="33" t="s">
        <v>2259</v>
      </c>
      <c r="AO3270" s="33" t="s">
        <v>2556</v>
      </c>
    </row>
    <row r="3271" spans="2:41" ht="13.5" hidden="1" customHeight="1">
      <c r="B3271" s="31">
        <f>VLOOKUP(L3271,'2-1.手続一覧'!$A$9:$A$1715,1,FALSE)</f>
        <v>25222</v>
      </c>
      <c r="C3271" s="31" t="str">
        <f>IF(VLOOKUP(L3271,'2-1.手続一覧'!$A$9:$Q$1715,2,FALSE)=N3271,"OK","NG")</f>
        <v>OK</v>
      </c>
      <c r="D3271" s="31" t="str">
        <f>IF(VLOOKUP(L3271,'2-1.手続一覧'!$A$9:$Q$1715,3,FALSE)=O3271,"OK","NG")</f>
        <v>OK</v>
      </c>
      <c r="E3271" s="31" t="str">
        <f>IF(VLOOKUP(L3271,'2-1.手続一覧'!$A$9:$S$1715,19,FALSE)=AA3271,"OK","NG")</f>
        <v>OK</v>
      </c>
      <c r="F3271" s="31" t="str">
        <f>IF(VLOOKUP(L3271,'2-1.手続一覧'!$A$9:$S$1715,16,FALSE)=AC3271,"OK","NG")</f>
        <v>OK</v>
      </c>
      <c r="G3271" s="31" t="str">
        <f>IF(VLOOKUP(L3271,'2-1.手続一覧'!$A$9:$S$1715,17,FALSE)=AE3271,"OK","NG")</f>
        <v>NG</v>
      </c>
      <c r="H3271" s="31" t="str">
        <f>IF(VLOOKUP(L3271,'2-1.手続一覧'!$A$9:$T$1715,20,FALSE)=AF3271,"OK","NG")</f>
        <v>OK</v>
      </c>
      <c r="I3271" s="31" t="str">
        <f>IF(VLOOKUP(L3271,'2-1.手続一覧'!$A$9:$U$1715,21,FALSE)=AG3271,"OK","NG")</f>
        <v>OK</v>
      </c>
      <c r="J3271" s="31" t="str">
        <f>IF(VLOOKUP(L3271,'2-1.手続一覧'!$A$9:$V$1715,22,FALSE)=AH3271,"OK","NG")</f>
        <v>OK</v>
      </c>
      <c r="K3271" s="31" t="str">
        <f>IF(VLOOKUP(L3271,'2-1.手続一覧'!$A$9:$W$1715,23,FALSE)=AK3271,"OK","NG")</f>
        <v>OK</v>
      </c>
      <c r="L3271" s="32">
        <v>25222</v>
      </c>
      <c r="M3271" s="32" t="s">
        <v>1935</v>
      </c>
      <c r="N3271" s="32" t="s">
        <v>1072</v>
      </c>
      <c r="O3271" s="32" t="s">
        <v>612</v>
      </c>
      <c r="P3271" s="32">
        <v>1951</v>
      </c>
      <c r="Q3271" s="32" t="s">
        <v>1938</v>
      </c>
      <c r="R3271" s="32">
        <v>204</v>
      </c>
      <c r="S3271" s="32">
        <v>58</v>
      </c>
      <c r="T3271" s="32">
        <v>30</v>
      </c>
      <c r="U3271" s="32">
        <v>3</v>
      </c>
      <c r="V3271" s="32">
        <v>2</v>
      </c>
      <c r="W3271" s="32"/>
      <c r="X3271" s="32"/>
      <c r="Y3271" s="32"/>
      <c r="Z3271" s="32"/>
      <c r="AA3271" s="32" t="s">
        <v>108</v>
      </c>
      <c r="AB3271" s="32" t="s">
        <v>2518</v>
      </c>
      <c r="AC3271" s="32" t="s">
        <v>44</v>
      </c>
      <c r="AD3271" s="32" t="s">
        <v>1928</v>
      </c>
      <c r="AE3271" s="32" t="s">
        <v>53</v>
      </c>
      <c r="AF3271" s="32"/>
      <c r="AG3271" s="32"/>
      <c r="AH3271" s="32" t="s">
        <v>103</v>
      </c>
      <c r="AI3271" s="32" t="s">
        <v>1929</v>
      </c>
      <c r="AJ3271" s="32"/>
      <c r="AK3271" s="32" t="s">
        <v>46</v>
      </c>
      <c r="AN3271" s="33" t="s">
        <v>2259</v>
      </c>
      <c r="AO3271" s="33" t="s">
        <v>2556</v>
      </c>
    </row>
    <row r="3272" spans="2:41" ht="13.5" hidden="1" customHeight="1">
      <c r="B3272" s="31">
        <f>VLOOKUP(L3272,'2-1.手続一覧'!$A$9:$A$1715,1,FALSE)</f>
        <v>25223</v>
      </c>
      <c r="C3272" s="31" t="str">
        <f>IF(VLOOKUP(L3272,'2-1.手続一覧'!$A$9:$Q$1715,2,FALSE)=N3272,"OK","NG")</f>
        <v>OK</v>
      </c>
      <c r="D3272" s="31" t="str">
        <f>IF(VLOOKUP(L3272,'2-1.手続一覧'!$A$9:$Q$1715,3,FALSE)=O3272,"OK","NG")</f>
        <v>OK</v>
      </c>
      <c r="E3272" s="31" t="str">
        <f>IF(VLOOKUP(L3272,'2-1.手続一覧'!$A$9:$S$1715,19,FALSE)=AA3272,"OK","NG")</f>
        <v>OK</v>
      </c>
      <c r="F3272" s="31" t="str">
        <f>IF(VLOOKUP(L3272,'2-1.手続一覧'!$A$9:$S$1715,16,FALSE)=AC3272,"OK","NG")</f>
        <v>OK</v>
      </c>
      <c r="G3272" s="31" t="str">
        <f>IF(VLOOKUP(L3272,'2-1.手続一覧'!$A$9:$S$1715,17,FALSE)=AE3272,"OK","NG")</f>
        <v>NG</v>
      </c>
      <c r="H3272" s="31" t="str">
        <f>IF(VLOOKUP(L3272,'2-1.手続一覧'!$A$9:$T$1715,20,FALSE)=AF3272,"OK","NG")</f>
        <v>OK</v>
      </c>
      <c r="I3272" s="31" t="str">
        <f>IF(VLOOKUP(L3272,'2-1.手続一覧'!$A$9:$U$1715,21,FALSE)=AG3272,"OK","NG")</f>
        <v>OK</v>
      </c>
      <c r="J3272" s="31" t="str">
        <f>IF(VLOOKUP(L3272,'2-1.手続一覧'!$A$9:$V$1715,22,FALSE)=AH3272,"OK","NG")</f>
        <v>OK</v>
      </c>
      <c r="K3272" s="31" t="str">
        <f>IF(VLOOKUP(L3272,'2-1.手続一覧'!$A$9:$W$1715,23,FALSE)=AK3272,"OK","NG")</f>
        <v>OK</v>
      </c>
      <c r="L3272" s="32">
        <v>25223</v>
      </c>
      <c r="M3272" s="32" t="s">
        <v>1935</v>
      </c>
      <c r="N3272" s="32" t="s">
        <v>1073</v>
      </c>
      <c r="O3272" s="32" t="s">
        <v>612</v>
      </c>
      <c r="P3272" s="32">
        <v>1951</v>
      </c>
      <c r="Q3272" s="32" t="s">
        <v>1938</v>
      </c>
      <c r="R3272" s="32">
        <v>204</v>
      </c>
      <c r="S3272" s="32">
        <v>58</v>
      </c>
      <c r="T3272" s="32">
        <v>30</v>
      </c>
      <c r="U3272" s="32">
        <v>3</v>
      </c>
      <c r="V3272" s="32">
        <v>2</v>
      </c>
      <c r="W3272" s="32"/>
      <c r="X3272" s="32"/>
      <c r="Y3272" s="32"/>
      <c r="Z3272" s="32"/>
      <c r="AA3272" s="32" t="s">
        <v>108</v>
      </c>
      <c r="AB3272" s="32" t="s">
        <v>2518</v>
      </c>
      <c r="AC3272" s="32" t="s">
        <v>44</v>
      </c>
      <c r="AD3272" s="32" t="s">
        <v>1928</v>
      </c>
      <c r="AE3272" s="32" t="s">
        <v>53</v>
      </c>
      <c r="AF3272" s="32"/>
      <c r="AG3272" s="32"/>
      <c r="AH3272" s="32" t="s">
        <v>103</v>
      </c>
      <c r="AI3272" s="32" t="s">
        <v>1929</v>
      </c>
      <c r="AJ3272" s="32"/>
      <c r="AK3272" s="32" t="s">
        <v>46</v>
      </c>
      <c r="AN3272" s="33" t="s">
        <v>2259</v>
      </c>
      <c r="AO3272" s="33" t="s">
        <v>2556</v>
      </c>
    </row>
    <row r="3273" spans="2:41" ht="13.5" hidden="1" customHeight="1">
      <c r="B3273" s="31">
        <f>VLOOKUP(L3273,'2-1.手続一覧'!$A$9:$A$1715,1,FALSE)</f>
        <v>25224</v>
      </c>
      <c r="C3273" s="31" t="str">
        <f>IF(VLOOKUP(L3273,'2-1.手続一覧'!$A$9:$Q$1715,2,FALSE)=N3273,"OK","NG")</f>
        <v>OK</v>
      </c>
      <c r="D3273" s="31" t="str">
        <f>IF(VLOOKUP(L3273,'2-1.手続一覧'!$A$9:$Q$1715,3,FALSE)=O3273,"OK","NG")</f>
        <v>OK</v>
      </c>
      <c r="E3273" s="31" t="str">
        <f>IF(VLOOKUP(L3273,'2-1.手続一覧'!$A$9:$S$1715,19,FALSE)=AA3273,"OK","NG")</f>
        <v>OK</v>
      </c>
      <c r="F3273" s="31" t="str">
        <f>IF(VLOOKUP(L3273,'2-1.手続一覧'!$A$9:$S$1715,16,FALSE)=AC3273,"OK","NG")</f>
        <v>OK</v>
      </c>
      <c r="G3273" s="31" t="str">
        <f>IF(VLOOKUP(L3273,'2-1.手続一覧'!$A$9:$S$1715,17,FALSE)=AE3273,"OK","NG")</f>
        <v>NG</v>
      </c>
      <c r="H3273" s="31" t="str">
        <f>IF(VLOOKUP(L3273,'2-1.手続一覧'!$A$9:$T$1715,20,FALSE)=AF3273,"OK","NG")</f>
        <v>OK</v>
      </c>
      <c r="I3273" s="31" t="str">
        <f>IF(VLOOKUP(L3273,'2-1.手続一覧'!$A$9:$U$1715,21,FALSE)=AG3273,"OK","NG")</f>
        <v>OK</v>
      </c>
      <c r="J3273" s="31" t="str">
        <f>IF(VLOOKUP(L3273,'2-1.手続一覧'!$A$9:$V$1715,22,FALSE)=AH3273,"OK","NG")</f>
        <v>OK</v>
      </c>
      <c r="K3273" s="31" t="str">
        <f>IF(VLOOKUP(L3273,'2-1.手続一覧'!$A$9:$W$1715,23,FALSE)=AK3273,"OK","NG")</f>
        <v>OK</v>
      </c>
      <c r="L3273" s="32">
        <v>25224</v>
      </c>
      <c r="M3273" s="32" t="s">
        <v>1935</v>
      </c>
      <c r="N3273" s="32" t="s">
        <v>1074</v>
      </c>
      <c r="O3273" s="32" t="s">
        <v>612</v>
      </c>
      <c r="P3273" s="32">
        <v>1951</v>
      </c>
      <c r="Q3273" s="32" t="s">
        <v>1938</v>
      </c>
      <c r="R3273" s="32">
        <v>204</v>
      </c>
      <c r="S3273" s="32">
        <v>58</v>
      </c>
      <c r="T3273" s="32">
        <v>30</v>
      </c>
      <c r="U3273" s="32">
        <v>3</v>
      </c>
      <c r="V3273" s="32">
        <v>2</v>
      </c>
      <c r="W3273" s="32"/>
      <c r="X3273" s="32"/>
      <c r="Y3273" s="32"/>
      <c r="Z3273" s="32"/>
      <c r="AA3273" s="32" t="s">
        <v>108</v>
      </c>
      <c r="AB3273" s="32" t="s">
        <v>2518</v>
      </c>
      <c r="AC3273" s="32" t="s">
        <v>44</v>
      </c>
      <c r="AD3273" s="32" t="s">
        <v>1928</v>
      </c>
      <c r="AE3273" s="32" t="s">
        <v>53</v>
      </c>
      <c r="AF3273" s="32"/>
      <c r="AG3273" s="32"/>
      <c r="AH3273" s="32" t="s">
        <v>103</v>
      </c>
      <c r="AI3273" s="32" t="s">
        <v>1929</v>
      </c>
      <c r="AJ3273" s="32"/>
      <c r="AK3273" s="32" t="s">
        <v>46</v>
      </c>
      <c r="AN3273" s="33" t="s">
        <v>2259</v>
      </c>
      <c r="AO3273" s="33" t="s">
        <v>2556</v>
      </c>
    </row>
    <row r="3274" spans="2:41" ht="13.5" customHeight="1">
      <c r="B3274" s="31">
        <f>VLOOKUP(L3274,'2-1.手続一覧'!$A$9:$A$1715,1,FALSE)</f>
        <v>24731</v>
      </c>
      <c r="C3274" s="31" t="str">
        <f>IF(VLOOKUP(L3274,'2-1.手続一覧'!$A$9:$Q$1715,2,FALSE)=N3274,"OK","NG")</f>
        <v>OK</v>
      </c>
      <c r="D3274" s="31" t="str">
        <f>IF(VLOOKUP(L3274,'2-1.手続一覧'!$A$9:$Q$1715,3,FALSE)=O3274,"OK","NG")</f>
        <v>OK</v>
      </c>
      <c r="E3274" s="31" t="str">
        <f>IF(VLOOKUP(L3274,'2-1.手続一覧'!$A$9:$S$1715,19,FALSE)=AA3274,"OK","NG")</f>
        <v>OK</v>
      </c>
      <c r="F3274" s="31" t="str">
        <f>IF(VLOOKUP(L3274,'2-1.手続一覧'!$A$9:$S$1715,16,FALSE)=AC3274,"OK","NG")</f>
        <v>NG</v>
      </c>
      <c r="G3274" s="31" t="str">
        <f>IF(VLOOKUP(L3274,'2-1.手続一覧'!$A$9:$S$1715,17,FALSE)=AE3274,"OK","NG")</f>
        <v>NG</v>
      </c>
      <c r="H3274" s="31" t="str">
        <f>IF(VLOOKUP(L3274,'2-1.手続一覧'!$A$9:$T$1715,20,FALSE)=AF3274,"OK","NG")</f>
        <v>OK</v>
      </c>
      <c r="I3274" s="31" t="str">
        <f>IF(VLOOKUP(L3274,'2-1.手続一覧'!$A$9:$U$1715,21,FALSE)=AG3274,"OK","NG")</f>
        <v>OK</v>
      </c>
      <c r="J3274" s="31" t="str">
        <f>IF(VLOOKUP(L3274,'2-1.手続一覧'!$A$9:$V$1715,22,FALSE)=AH3274,"OK","NG")</f>
        <v>OK</v>
      </c>
      <c r="K3274" s="31" t="str">
        <f>IF(VLOOKUP(L3274,'2-1.手続一覧'!$A$9:$W$1715,23,FALSE)=AK3274,"OK","NG")</f>
        <v>OK</v>
      </c>
      <c r="L3274" s="32">
        <v>24731</v>
      </c>
      <c r="M3274" s="32" t="s">
        <v>1935</v>
      </c>
      <c r="N3274" s="32" t="s">
        <v>4565</v>
      </c>
      <c r="O3274" s="32" t="s">
        <v>612</v>
      </c>
      <c r="P3274" s="32">
        <v>1951</v>
      </c>
      <c r="Q3274" s="32" t="s">
        <v>1938</v>
      </c>
      <c r="R3274" s="32">
        <v>204</v>
      </c>
      <c r="S3274" s="32">
        <v>58</v>
      </c>
      <c r="T3274" s="32">
        <v>9</v>
      </c>
      <c r="U3274" s="32"/>
      <c r="V3274" s="32">
        <v>3</v>
      </c>
      <c r="W3274" s="32"/>
      <c r="X3274" s="32"/>
      <c r="Y3274" s="32"/>
      <c r="Z3274" s="32"/>
      <c r="AA3274" s="32" t="s">
        <v>54</v>
      </c>
      <c r="AB3274" s="32" t="s">
        <v>1928</v>
      </c>
      <c r="AC3274" s="32" t="s">
        <v>102</v>
      </c>
      <c r="AD3274" s="32" t="s">
        <v>147</v>
      </c>
      <c r="AE3274" s="33" t="s">
        <v>43</v>
      </c>
      <c r="AF3274" s="32"/>
      <c r="AG3274" s="32"/>
      <c r="AH3274" s="32"/>
      <c r="AI3274" s="32" t="s">
        <v>1929</v>
      </c>
      <c r="AJ3274" s="32"/>
      <c r="AK3274" s="32" t="s">
        <v>46</v>
      </c>
      <c r="AM3274" s="33" t="s">
        <v>2258</v>
      </c>
      <c r="AN3274" s="33" t="s">
        <v>2259</v>
      </c>
      <c r="AO3274" s="33" t="s">
        <v>2556</v>
      </c>
    </row>
    <row r="3275" spans="2:41" ht="13.5" customHeight="1">
      <c r="B3275" s="31">
        <f>VLOOKUP(L3275,'2-1.手続一覧'!$A$9:$A$1715,1,FALSE)</f>
        <v>24733</v>
      </c>
      <c r="C3275" s="31" t="str">
        <f>IF(VLOOKUP(L3275,'2-1.手続一覧'!$A$9:$Q$1715,2,FALSE)=N3275,"OK","NG")</f>
        <v>OK</v>
      </c>
      <c r="D3275" s="31" t="str">
        <f>IF(VLOOKUP(L3275,'2-1.手続一覧'!$A$9:$Q$1715,3,FALSE)=O3275,"OK","NG")</f>
        <v>OK</v>
      </c>
      <c r="E3275" s="31" t="str">
        <f>IF(VLOOKUP(L3275,'2-1.手続一覧'!$A$9:$S$1715,19,FALSE)=AA3275,"OK","NG")</f>
        <v>OK</v>
      </c>
      <c r="F3275" s="31" t="str">
        <f>IF(VLOOKUP(L3275,'2-1.手続一覧'!$A$9:$S$1715,16,FALSE)=AC3275,"OK","NG")</f>
        <v>NG</v>
      </c>
      <c r="G3275" s="31" t="str">
        <f>IF(VLOOKUP(L3275,'2-1.手続一覧'!$A$9:$S$1715,17,FALSE)=AE3275,"OK","NG")</f>
        <v>NG</v>
      </c>
      <c r="H3275" s="31" t="str">
        <f>IF(VLOOKUP(L3275,'2-1.手続一覧'!$A$9:$T$1715,20,FALSE)=AF3275,"OK","NG")</f>
        <v>OK</v>
      </c>
      <c r="I3275" s="31" t="str">
        <f>IF(VLOOKUP(L3275,'2-1.手続一覧'!$A$9:$U$1715,21,FALSE)=AG3275,"OK","NG")</f>
        <v>OK</v>
      </c>
      <c r="J3275" s="31" t="str">
        <f>IF(VLOOKUP(L3275,'2-1.手続一覧'!$A$9:$V$1715,22,FALSE)=AH3275,"OK","NG")</f>
        <v>OK</v>
      </c>
      <c r="K3275" s="31" t="str">
        <f>IF(VLOOKUP(L3275,'2-1.手続一覧'!$A$9:$W$1715,23,FALSE)=AK3275,"OK","NG")</f>
        <v>OK</v>
      </c>
      <c r="L3275" s="32">
        <v>24733</v>
      </c>
      <c r="M3275" s="32" t="s">
        <v>1935</v>
      </c>
      <c r="N3275" s="32" t="s">
        <v>1123</v>
      </c>
      <c r="O3275" s="32" t="s">
        <v>612</v>
      </c>
      <c r="P3275" s="32">
        <v>1951</v>
      </c>
      <c r="Q3275" s="32" t="s">
        <v>1938</v>
      </c>
      <c r="R3275" s="32">
        <v>204</v>
      </c>
      <c r="S3275" s="32">
        <v>58</v>
      </c>
      <c r="T3275" s="32">
        <v>12</v>
      </c>
      <c r="U3275" s="32"/>
      <c r="V3275" s="32">
        <v>3</v>
      </c>
      <c r="W3275" s="32"/>
      <c r="X3275" s="32"/>
      <c r="Y3275" s="32"/>
      <c r="Z3275" s="32"/>
      <c r="AA3275" s="32" t="s">
        <v>54</v>
      </c>
      <c r="AB3275" s="32" t="s">
        <v>1928</v>
      </c>
      <c r="AC3275" s="32" t="s">
        <v>102</v>
      </c>
      <c r="AD3275" s="32" t="s">
        <v>147</v>
      </c>
      <c r="AE3275" s="33" t="s">
        <v>43</v>
      </c>
      <c r="AF3275" s="32"/>
      <c r="AG3275" s="32"/>
      <c r="AH3275" s="32"/>
      <c r="AI3275" s="32" t="s">
        <v>1929</v>
      </c>
      <c r="AJ3275" s="32"/>
      <c r="AK3275" s="32" t="s">
        <v>46</v>
      </c>
      <c r="AM3275" s="33" t="s">
        <v>2258</v>
      </c>
      <c r="AN3275" s="33" t="s">
        <v>2259</v>
      </c>
      <c r="AO3275" s="33" t="s">
        <v>2556</v>
      </c>
    </row>
    <row r="3276" spans="2:41" ht="13.5" customHeight="1">
      <c r="B3276" s="31">
        <f>VLOOKUP(L3276,'2-1.手続一覧'!$A$9:$A$1715,1,FALSE)</f>
        <v>25161</v>
      </c>
      <c r="C3276" s="31" t="str">
        <f>IF(VLOOKUP(L3276,'2-1.手続一覧'!$A$9:$Q$1715,2,FALSE)=N3276,"OK","NG")</f>
        <v>OK</v>
      </c>
      <c r="D3276" s="31" t="str">
        <f>IF(VLOOKUP(L3276,'2-1.手続一覧'!$A$9:$Q$1715,3,FALSE)=O3276,"OK","NG")</f>
        <v>OK</v>
      </c>
      <c r="E3276" s="31" t="str">
        <f>IF(VLOOKUP(L3276,'2-1.手続一覧'!$A$9:$S$1715,19,FALSE)=AA3276,"OK","NG")</f>
        <v>OK</v>
      </c>
      <c r="F3276" s="31" t="str">
        <f>IF(VLOOKUP(L3276,'2-1.手続一覧'!$A$9:$S$1715,16,FALSE)=AC3276,"OK","NG")</f>
        <v>NG</v>
      </c>
      <c r="G3276" s="31" t="str">
        <f>IF(VLOOKUP(L3276,'2-1.手続一覧'!$A$9:$S$1715,17,FALSE)=AE3276,"OK","NG")</f>
        <v>OK</v>
      </c>
      <c r="H3276" s="31" t="str">
        <f>IF(VLOOKUP(L3276,'2-1.手続一覧'!$A$9:$T$1715,20,FALSE)=AF3276,"OK","NG")</f>
        <v>OK</v>
      </c>
      <c r="I3276" s="31" t="str">
        <f>IF(VLOOKUP(L3276,'2-1.手続一覧'!$A$9:$U$1715,21,FALSE)=AG3276,"OK","NG")</f>
        <v>OK</v>
      </c>
      <c r="J3276" s="31" t="str">
        <f>IF(VLOOKUP(L3276,'2-1.手続一覧'!$A$9:$V$1715,22,FALSE)=AH3276,"OK","NG")</f>
        <v>OK</v>
      </c>
      <c r="K3276" s="31" t="str">
        <f>IF(VLOOKUP(L3276,'2-1.手続一覧'!$A$9:$W$1715,23,FALSE)=AK3276,"OK","NG")</f>
        <v>OK</v>
      </c>
      <c r="L3276" s="32">
        <v>25161</v>
      </c>
      <c r="M3276" s="32" t="s">
        <v>1935</v>
      </c>
      <c r="N3276" s="32" t="s">
        <v>1077</v>
      </c>
      <c r="O3276" s="32" t="s">
        <v>612</v>
      </c>
      <c r="P3276" s="32">
        <v>1951</v>
      </c>
      <c r="Q3276" s="32" t="s">
        <v>1938</v>
      </c>
      <c r="R3276" s="32">
        <v>204</v>
      </c>
      <c r="S3276" s="32">
        <v>58</v>
      </c>
      <c r="T3276" s="32">
        <v>9</v>
      </c>
      <c r="U3276" s="32"/>
      <c r="V3276" s="32">
        <v>3</v>
      </c>
      <c r="W3276" s="32"/>
      <c r="X3276" s="32"/>
      <c r="Y3276" s="32"/>
      <c r="Z3276" s="32"/>
      <c r="AA3276" s="32" t="s">
        <v>54</v>
      </c>
      <c r="AB3276" s="32" t="s">
        <v>1928</v>
      </c>
      <c r="AC3276" s="32" t="s">
        <v>102</v>
      </c>
      <c r="AD3276" s="32" t="s">
        <v>2518</v>
      </c>
      <c r="AE3276" s="32" t="s">
        <v>44</v>
      </c>
      <c r="AF3276" s="32"/>
      <c r="AG3276" s="32"/>
      <c r="AH3276" s="32" t="s">
        <v>103</v>
      </c>
      <c r="AI3276" s="32" t="s">
        <v>1929</v>
      </c>
      <c r="AJ3276" s="32"/>
      <c r="AK3276" s="32" t="s">
        <v>46</v>
      </c>
      <c r="AM3276" s="33" t="s">
        <v>2258</v>
      </c>
      <c r="AN3276" s="33" t="s">
        <v>2259</v>
      </c>
      <c r="AO3276" s="33" t="s">
        <v>2556</v>
      </c>
    </row>
    <row r="3277" spans="2:41" ht="13.5" customHeight="1">
      <c r="B3277" s="31">
        <f>VLOOKUP(L3277,'2-1.手続一覧'!$A$9:$A$1715,1,FALSE)</f>
        <v>25226</v>
      </c>
      <c r="C3277" s="31" t="str">
        <f>IF(VLOOKUP(L3277,'2-1.手続一覧'!$A$9:$Q$1715,2,FALSE)=N3277,"OK","NG")</f>
        <v>OK</v>
      </c>
      <c r="D3277" s="31" t="str">
        <f>IF(VLOOKUP(L3277,'2-1.手続一覧'!$A$9:$Q$1715,3,FALSE)=O3277,"OK","NG")</f>
        <v>OK</v>
      </c>
      <c r="E3277" s="31" t="str">
        <f>IF(VLOOKUP(L3277,'2-1.手続一覧'!$A$9:$S$1715,19,FALSE)=AA3277,"OK","NG")</f>
        <v>OK</v>
      </c>
      <c r="F3277" s="31" t="str">
        <f>IF(VLOOKUP(L3277,'2-1.手続一覧'!$A$9:$S$1715,16,FALSE)=AC3277,"OK","NG")</f>
        <v>NG</v>
      </c>
      <c r="G3277" s="31" t="str">
        <f>IF(VLOOKUP(L3277,'2-1.手続一覧'!$A$9:$S$1715,17,FALSE)=AE3277,"OK","NG")</f>
        <v>OK</v>
      </c>
      <c r="H3277" s="31" t="str">
        <f>IF(VLOOKUP(L3277,'2-1.手続一覧'!$A$9:$T$1715,20,FALSE)=AF3277,"OK","NG")</f>
        <v>OK</v>
      </c>
      <c r="I3277" s="31" t="str">
        <f>IF(VLOOKUP(L3277,'2-1.手続一覧'!$A$9:$U$1715,21,FALSE)=AG3277,"OK","NG")</f>
        <v>OK</v>
      </c>
      <c r="J3277" s="31" t="str">
        <f>IF(VLOOKUP(L3277,'2-1.手続一覧'!$A$9:$V$1715,22,FALSE)=AH3277,"OK","NG")</f>
        <v>OK</v>
      </c>
      <c r="K3277" s="31" t="str">
        <f>IF(VLOOKUP(L3277,'2-1.手続一覧'!$A$9:$W$1715,23,FALSE)=AK3277,"OK","NG")</f>
        <v>OK</v>
      </c>
      <c r="L3277" s="32">
        <v>25226</v>
      </c>
      <c r="M3277" s="32" t="s">
        <v>1935</v>
      </c>
      <c r="N3277" s="32" t="s">
        <v>1078</v>
      </c>
      <c r="O3277" s="32" t="s">
        <v>612</v>
      </c>
      <c r="P3277" s="32">
        <v>1951</v>
      </c>
      <c r="Q3277" s="32" t="s">
        <v>1938</v>
      </c>
      <c r="R3277" s="32">
        <v>204</v>
      </c>
      <c r="S3277" s="32">
        <v>58</v>
      </c>
      <c r="T3277" s="32">
        <v>8</v>
      </c>
      <c r="U3277" s="32"/>
      <c r="V3277" s="32">
        <v>3</v>
      </c>
      <c r="W3277" s="32"/>
      <c r="X3277" s="32"/>
      <c r="Y3277" s="32"/>
      <c r="Z3277" s="32"/>
      <c r="AA3277" s="32" t="s">
        <v>54</v>
      </c>
      <c r="AB3277" s="32" t="s">
        <v>1928</v>
      </c>
      <c r="AC3277" s="32" t="s">
        <v>102</v>
      </c>
      <c r="AD3277" s="32" t="s">
        <v>2518</v>
      </c>
      <c r="AE3277" s="32" t="s">
        <v>44</v>
      </c>
      <c r="AF3277" s="32"/>
      <c r="AG3277" s="32"/>
      <c r="AH3277" s="32" t="s">
        <v>103</v>
      </c>
      <c r="AI3277" s="32" t="s">
        <v>1929</v>
      </c>
      <c r="AJ3277" s="32"/>
      <c r="AK3277" s="32" t="s">
        <v>46</v>
      </c>
      <c r="AM3277" s="33" t="s">
        <v>2258</v>
      </c>
      <c r="AN3277" s="33" t="s">
        <v>2259</v>
      </c>
      <c r="AO3277" s="33" t="s">
        <v>2556</v>
      </c>
    </row>
    <row r="3278" spans="2:41" ht="13.5" hidden="1" customHeight="1">
      <c r="B3278" s="31">
        <f>VLOOKUP(L3278,'2-1.手続一覧'!$A$9:$A$1715,1,FALSE)</f>
        <v>25212</v>
      </c>
      <c r="C3278" s="31" t="str">
        <f>IF(VLOOKUP(L3278,'2-1.手続一覧'!$A$9:$Q$1715,2,FALSE)=N3278,"OK","NG")</f>
        <v>OK</v>
      </c>
      <c r="D3278" s="31" t="str">
        <f>IF(VLOOKUP(L3278,'2-1.手続一覧'!$A$9:$Q$1715,3,FALSE)=O3278,"OK","NG")</f>
        <v>OK</v>
      </c>
      <c r="E3278" s="31" t="str">
        <f>IF(VLOOKUP(L3278,'2-1.手続一覧'!$A$9:$S$1715,19,FALSE)=AA3278,"OK","NG")</f>
        <v>OK</v>
      </c>
      <c r="F3278" s="31" t="str">
        <f>IF(VLOOKUP(L3278,'2-1.手続一覧'!$A$9:$S$1715,16,FALSE)=AC3278,"OK","NG")</f>
        <v>OK</v>
      </c>
      <c r="G3278" s="31" t="str">
        <f>IF(VLOOKUP(L3278,'2-1.手続一覧'!$A$9:$S$1715,17,FALSE)=AE3278,"OK","NG")</f>
        <v>NG</v>
      </c>
      <c r="H3278" s="31" t="str">
        <f>IF(VLOOKUP(L3278,'2-1.手続一覧'!$A$9:$T$1715,20,FALSE)=AF3278,"OK","NG")</f>
        <v>OK</v>
      </c>
      <c r="I3278" s="31" t="str">
        <f>IF(VLOOKUP(L3278,'2-1.手続一覧'!$A$9:$U$1715,21,FALSE)=AG3278,"OK","NG")</f>
        <v>OK</v>
      </c>
      <c r="J3278" s="31" t="str">
        <f>IF(VLOOKUP(L3278,'2-1.手続一覧'!$A$9:$V$1715,22,FALSE)=AH3278,"OK","NG")</f>
        <v>OK</v>
      </c>
      <c r="K3278" s="31" t="str">
        <f>IF(VLOOKUP(L3278,'2-1.手続一覧'!$A$9:$W$1715,23,FALSE)=AK3278,"OK","NG")</f>
        <v>OK</v>
      </c>
      <c r="L3278" s="32">
        <v>25212</v>
      </c>
      <c r="M3278" s="32" t="s">
        <v>1935</v>
      </c>
      <c r="N3278" s="32" t="s">
        <v>1079</v>
      </c>
      <c r="O3278" s="32" t="s">
        <v>612</v>
      </c>
      <c r="P3278" s="32">
        <v>1951</v>
      </c>
      <c r="Q3278" s="32" t="s">
        <v>1938</v>
      </c>
      <c r="R3278" s="32">
        <v>204</v>
      </c>
      <c r="S3278" s="32">
        <v>58</v>
      </c>
      <c r="T3278" s="32">
        <v>14</v>
      </c>
      <c r="U3278" s="32"/>
      <c r="V3278" s="32">
        <v>3</v>
      </c>
      <c r="W3278" s="32"/>
      <c r="X3278" s="32"/>
      <c r="Y3278" s="32"/>
      <c r="Z3278" s="32"/>
      <c r="AA3278" s="32" t="s">
        <v>108</v>
      </c>
      <c r="AB3278" s="32" t="s">
        <v>2518</v>
      </c>
      <c r="AC3278" s="32" t="s">
        <v>44</v>
      </c>
      <c r="AD3278" s="32" t="s">
        <v>1928</v>
      </c>
      <c r="AE3278" s="32" t="s">
        <v>53</v>
      </c>
      <c r="AF3278" s="32"/>
      <c r="AG3278" s="32"/>
      <c r="AH3278" s="32" t="s">
        <v>103</v>
      </c>
      <c r="AI3278" s="32" t="s">
        <v>1929</v>
      </c>
      <c r="AJ3278" s="32"/>
      <c r="AK3278" s="32" t="s">
        <v>46</v>
      </c>
      <c r="AN3278" s="33" t="s">
        <v>2259</v>
      </c>
      <c r="AO3278" s="33" t="s">
        <v>2556</v>
      </c>
    </row>
    <row r="3279" spans="2:41" ht="13.5" hidden="1" customHeight="1">
      <c r="B3279" s="31">
        <f>VLOOKUP(L3279,'2-1.手続一覧'!$A$9:$A$1715,1,FALSE)</f>
        <v>25213</v>
      </c>
      <c r="C3279" s="31" t="str">
        <f>IF(VLOOKUP(L3279,'2-1.手続一覧'!$A$9:$Q$1715,2,FALSE)=N3279,"OK","NG")</f>
        <v>OK</v>
      </c>
      <c r="D3279" s="31" t="str">
        <f>IF(VLOOKUP(L3279,'2-1.手続一覧'!$A$9:$Q$1715,3,FALSE)=O3279,"OK","NG")</f>
        <v>OK</v>
      </c>
      <c r="E3279" s="31" t="str">
        <f>IF(VLOOKUP(L3279,'2-1.手続一覧'!$A$9:$S$1715,19,FALSE)=AA3279,"OK","NG")</f>
        <v>OK</v>
      </c>
      <c r="F3279" s="31" t="str">
        <f>IF(VLOOKUP(L3279,'2-1.手続一覧'!$A$9:$S$1715,16,FALSE)=AC3279,"OK","NG")</f>
        <v>OK</v>
      </c>
      <c r="G3279" s="31" t="str">
        <f>IF(VLOOKUP(L3279,'2-1.手続一覧'!$A$9:$S$1715,17,FALSE)=AE3279,"OK","NG")</f>
        <v>NG</v>
      </c>
      <c r="H3279" s="31" t="str">
        <f>IF(VLOOKUP(L3279,'2-1.手続一覧'!$A$9:$T$1715,20,FALSE)=AF3279,"OK","NG")</f>
        <v>OK</v>
      </c>
      <c r="I3279" s="31" t="str">
        <f>IF(VLOOKUP(L3279,'2-1.手続一覧'!$A$9:$U$1715,21,FALSE)=AG3279,"OK","NG")</f>
        <v>OK</v>
      </c>
      <c r="J3279" s="31" t="str">
        <f>IF(VLOOKUP(L3279,'2-1.手続一覧'!$A$9:$V$1715,22,FALSE)=AH3279,"OK","NG")</f>
        <v>OK</v>
      </c>
      <c r="K3279" s="31" t="str">
        <f>IF(VLOOKUP(L3279,'2-1.手続一覧'!$A$9:$W$1715,23,FALSE)=AK3279,"OK","NG")</f>
        <v>OK</v>
      </c>
      <c r="L3279" s="32">
        <v>25213</v>
      </c>
      <c r="M3279" s="32" t="s">
        <v>1935</v>
      </c>
      <c r="N3279" s="32" t="s">
        <v>1080</v>
      </c>
      <c r="O3279" s="32" t="s">
        <v>612</v>
      </c>
      <c r="P3279" s="32">
        <v>1951</v>
      </c>
      <c r="Q3279" s="32" t="s">
        <v>1938</v>
      </c>
      <c r="R3279" s="32">
        <v>204</v>
      </c>
      <c r="S3279" s="32">
        <v>58</v>
      </c>
      <c r="T3279" s="32">
        <v>23</v>
      </c>
      <c r="U3279" s="32"/>
      <c r="V3279" s="32">
        <v>3</v>
      </c>
      <c r="W3279" s="32"/>
      <c r="X3279" s="32"/>
      <c r="Y3279" s="32"/>
      <c r="Z3279" s="32"/>
      <c r="AA3279" s="32" t="s">
        <v>108</v>
      </c>
      <c r="AB3279" s="32" t="s">
        <v>2518</v>
      </c>
      <c r="AC3279" s="32" t="s">
        <v>44</v>
      </c>
      <c r="AD3279" s="32" t="s">
        <v>1928</v>
      </c>
      <c r="AE3279" s="32" t="s">
        <v>53</v>
      </c>
      <c r="AF3279" s="32"/>
      <c r="AG3279" s="32"/>
      <c r="AH3279" s="32" t="s">
        <v>103</v>
      </c>
      <c r="AI3279" s="32" t="s">
        <v>1929</v>
      </c>
      <c r="AJ3279" s="32"/>
      <c r="AK3279" s="32" t="s">
        <v>46</v>
      </c>
      <c r="AN3279" s="33" t="s">
        <v>2259</v>
      </c>
      <c r="AO3279" s="33" t="s">
        <v>2556</v>
      </c>
    </row>
    <row r="3280" spans="2:41" ht="13.5" customHeight="1">
      <c r="B3280" s="31">
        <f>VLOOKUP(L3280,'2-1.手続一覧'!$A$9:$A$1715,1,FALSE)</f>
        <v>24732</v>
      </c>
      <c r="C3280" s="31" t="str">
        <f>IF(VLOOKUP(L3280,'2-1.手続一覧'!$A$9:$Q$1715,2,FALSE)=N3280,"OK","NG")</f>
        <v>OK</v>
      </c>
      <c r="D3280" s="31" t="str">
        <f>IF(VLOOKUP(L3280,'2-1.手続一覧'!$A$9:$Q$1715,3,FALSE)=O3280,"OK","NG")</f>
        <v>OK</v>
      </c>
      <c r="E3280" s="31" t="str">
        <f>IF(VLOOKUP(L3280,'2-1.手続一覧'!$A$9:$S$1715,19,FALSE)=AA3280,"OK","NG")</f>
        <v>OK</v>
      </c>
      <c r="F3280" s="31" t="str">
        <f>IF(VLOOKUP(L3280,'2-1.手続一覧'!$A$9:$S$1715,16,FALSE)=AC3280,"OK","NG")</f>
        <v>NG</v>
      </c>
      <c r="G3280" s="31" t="str">
        <f>IF(VLOOKUP(L3280,'2-1.手続一覧'!$A$9:$S$1715,17,FALSE)=AE3280,"OK","NG")</f>
        <v>NG</v>
      </c>
      <c r="H3280" s="31" t="str">
        <f>IF(VLOOKUP(L3280,'2-1.手続一覧'!$A$9:$T$1715,20,FALSE)=AF3280,"OK","NG")</f>
        <v>OK</v>
      </c>
      <c r="I3280" s="31" t="str">
        <f>IF(VLOOKUP(L3280,'2-1.手続一覧'!$A$9:$U$1715,21,FALSE)=AG3280,"OK","NG")</f>
        <v>OK</v>
      </c>
      <c r="J3280" s="31" t="str">
        <f>IF(VLOOKUP(L3280,'2-1.手続一覧'!$A$9:$V$1715,22,FALSE)=AH3280,"OK","NG")</f>
        <v>OK</v>
      </c>
      <c r="K3280" s="31" t="str">
        <f>IF(VLOOKUP(L3280,'2-1.手続一覧'!$A$9:$W$1715,23,FALSE)=AK3280,"OK","NG")</f>
        <v>OK</v>
      </c>
      <c r="L3280" s="32">
        <v>24732</v>
      </c>
      <c r="M3280" s="32" t="s">
        <v>1935</v>
      </c>
      <c r="N3280" s="32" t="s">
        <v>1122</v>
      </c>
      <c r="O3280" s="32" t="s">
        <v>612</v>
      </c>
      <c r="P3280" s="32">
        <v>1951</v>
      </c>
      <c r="Q3280" s="32" t="s">
        <v>1938</v>
      </c>
      <c r="R3280" s="32">
        <v>204</v>
      </c>
      <c r="S3280" s="32">
        <v>58</v>
      </c>
      <c r="T3280" s="32">
        <v>10</v>
      </c>
      <c r="U3280" s="32"/>
      <c r="V3280" s="32"/>
      <c r="W3280" s="32"/>
      <c r="X3280" s="32"/>
      <c r="Y3280" s="32"/>
      <c r="Z3280" s="32"/>
      <c r="AA3280" s="32" t="s">
        <v>54</v>
      </c>
      <c r="AB3280" s="32" t="s">
        <v>1928</v>
      </c>
      <c r="AC3280" s="32" t="s">
        <v>102</v>
      </c>
      <c r="AD3280" s="32" t="s">
        <v>147</v>
      </c>
      <c r="AE3280" s="33" t="s">
        <v>43</v>
      </c>
      <c r="AF3280" s="32"/>
      <c r="AG3280" s="32"/>
      <c r="AH3280" s="32"/>
      <c r="AI3280" s="32" t="s">
        <v>1929</v>
      </c>
      <c r="AJ3280" s="32"/>
      <c r="AK3280" s="32" t="s">
        <v>46</v>
      </c>
      <c r="AM3280" s="33" t="s">
        <v>2258</v>
      </c>
      <c r="AN3280" s="33" t="s">
        <v>2259</v>
      </c>
      <c r="AO3280" s="33" t="s">
        <v>2556</v>
      </c>
    </row>
    <row r="3281" spans="2:41" ht="13.5" customHeight="1">
      <c r="B3281" s="31">
        <f>VLOOKUP(L3281,'2-1.手続一覧'!$A$9:$A$1715,1,FALSE)</f>
        <v>24734</v>
      </c>
      <c r="C3281" s="31" t="str">
        <f>IF(VLOOKUP(L3281,'2-1.手続一覧'!$A$9:$Q$1715,2,FALSE)=N3281,"OK","NG")</f>
        <v>OK</v>
      </c>
      <c r="D3281" s="31" t="str">
        <f>IF(VLOOKUP(L3281,'2-1.手続一覧'!$A$9:$Q$1715,3,FALSE)=O3281,"OK","NG")</f>
        <v>OK</v>
      </c>
      <c r="E3281" s="31" t="str">
        <f>IF(VLOOKUP(L3281,'2-1.手続一覧'!$A$9:$S$1715,19,FALSE)=AA3281,"OK","NG")</f>
        <v>OK</v>
      </c>
      <c r="F3281" s="31" t="str">
        <f>IF(VLOOKUP(L3281,'2-1.手続一覧'!$A$9:$S$1715,16,FALSE)=AC3281,"OK","NG")</f>
        <v>NG</v>
      </c>
      <c r="G3281" s="31" t="str">
        <f>IF(VLOOKUP(L3281,'2-1.手続一覧'!$A$9:$S$1715,17,FALSE)=AE3281,"OK","NG")</f>
        <v>NG</v>
      </c>
      <c r="H3281" s="31" t="str">
        <f>IF(VLOOKUP(L3281,'2-1.手続一覧'!$A$9:$T$1715,20,FALSE)=AF3281,"OK","NG")</f>
        <v>OK</v>
      </c>
      <c r="I3281" s="31" t="str">
        <f>IF(VLOOKUP(L3281,'2-1.手続一覧'!$A$9:$U$1715,21,FALSE)=AG3281,"OK","NG")</f>
        <v>OK</v>
      </c>
      <c r="J3281" s="31" t="str">
        <f>IF(VLOOKUP(L3281,'2-1.手続一覧'!$A$9:$V$1715,22,FALSE)=AH3281,"OK","NG")</f>
        <v>OK</v>
      </c>
      <c r="K3281" s="31" t="str">
        <f>IF(VLOOKUP(L3281,'2-1.手続一覧'!$A$9:$W$1715,23,FALSE)=AK3281,"OK","NG")</f>
        <v>OK</v>
      </c>
      <c r="L3281" s="32">
        <v>24734</v>
      </c>
      <c r="M3281" s="32" t="s">
        <v>1935</v>
      </c>
      <c r="N3281" s="32" t="s">
        <v>1124</v>
      </c>
      <c r="O3281" s="32" t="s">
        <v>612</v>
      </c>
      <c r="P3281" s="32">
        <v>1951</v>
      </c>
      <c r="Q3281" s="32" t="s">
        <v>1938</v>
      </c>
      <c r="R3281" s="32">
        <v>204</v>
      </c>
      <c r="S3281" s="32">
        <v>58</v>
      </c>
      <c r="T3281" s="32">
        <v>2</v>
      </c>
      <c r="U3281" s="32">
        <v>2</v>
      </c>
      <c r="V3281" s="32"/>
      <c r="W3281" s="32"/>
      <c r="X3281" s="32"/>
      <c r="Y3281" s="32"/>
      <c r="Z3281" s="32"/>
      <c r="AA3281" s="32" t="s">
        <v>54</v>
      </c>
      <c r="AB3281" s="32" t="s">
        <v>1928</v>
      </c>
      <c r="AC3281" s="32" t="s">
        <v>102</v>
      </c>
      <c r="AD3281" s="32" t="s">
        <v>147</v>
      </c>
      <c r="AE3281" s="33" t="s">
        <v>43</v>
      </c>
      <c r="AF3281" s="32"/>
      <c r="AG3281" s="32"/>
      <c r="AH3281" s="32"/>
      <c r="AI3281" s="32" t="s">
        <v>1929</v>
      </c>
      <c r="AJ3281" s="32"/>
      <c r="AK3281" s="32" t="s">
        <v>46</v>
      </c>
      <c r="AM3281" s="33" t="s">
        <v>2258</v>
      </c>
      <c r="AN3281" s="33" t="s">
        <v>2259</v>
      </c>
      <c r="AO3281" s="33" t="s">
        <v>2556</v>
      </c>
    </row>
    <row r="3282" spans="2:41" ht="13.5" customHeight="1">
      <c r="B3282" s="31">
        <f>VLOOKUP(L3282,'2-1.手続一覧'!$A$9:$A$1715,1,FALSE)</f>
        <v>24735</v>
      </c>
      <c r="C3282" s="31" t="str">
        <f>IF(VLOOKUP(L3282,'2-1.手続一覧'!$A$9:$Q$1715,2,FALSE)=N3282,"OK","NG")</f>
        <v>OK</v>
      </c>
      <c r="D3282" s="31" t="str">
        <f>IF(VLOOKUP(L3282,'2-1.手続一覧'!$A$9:$Q$1715,3,FALSE)=O3282,"OK","NG")</f>
        <v>OK</v>
      </c>
      <c r="E3282" s="31" t="str">
        <f>IF(VLOOKUP(L3282,'2-1.手続一覧'!$A$9:$S$1715,19,FALSE)=AA3282,"OK","NG")</f>
        <v>OK</v>
      </c>
      <c r="F3282" s="31" t="str">
        <f>IF(VLOOKUP(L3282,'2-1.手続一覧'!$A$9:$S$1715,16,FALSE)=AC3282,"OK","NG")</f>
        <v>NG</v>
      </c>
      <c r="G3282" s="31" t="str">
        <f>IF(VLOOKUP(L3282,'2-1.手続一覧'!$A$9:$S$1715,17,FALSE)=AE3282,"OK","NG")</f>
        <v>NG</v>
      </c>
      <c r="H3282" s="31" t="str">
        <f>IF(VLOOKUP(L3282,'2-1.手続一覧'!$A$9:$T$1715,20,FALSE)=AF3282,"OK","NG")</f>
        <v>OK</v>
      </c>
      <c r="I3282" s="31" t="str">
        <f>IF(VLOOKUP(L3282,'2-1.手続一覧'!$A$9:$U$1715,21,FALSE)=AG3282,"OK","NG")</f>
        <v>OK</v>
      </c>
      <c r="J3282" s="31" t="str">
        <f>IF(VLOOKUP(L3282,'2-1.手続一覧'!$A$9:$V$1715,22,FALSE)=AH3282,"OK","NG")</f>
        <v>OK</v>
      </c>
      <c r="K3282" s="31" t="str">
        <f>IF(VLOOKUP(L3282,'2-1.手続一覧'!$A$9:$W$1715,23,FALSE)=AK3282,"OK","NG")</f>
        <v>OK</v>
      </c>
      <c r="L3282" s="32">
        <v>24735</v>
      </c>
      <c r="M3282" s="32" t="s">
        <v>1935</v>
      </c>
      <c r="N3282" s="32" t="s">
        <v>4566</v>
      </c>
      <c r="O3282" s="32" t="s">
        <v>612</v>
      </c>
      <c r="P3282" s="32">
        <v>1951</v>
      </c>
      <c r="Q3282" s="32" t="s">
        <v>1938</v>
      </c>
      <c r="R3282" s="32">
        <v>204</v>
      </c>
      <c r="S3282" s="32">
        <v>58</v>
      </c>
      <c r="T3282" s="32">
        <v>22</v>
      </c>
      <c r="U3282" s="32"/>
      <c r="V3282" s="32"/>
      <c r="W3282" s="32"/>
      <c r="X3282" s="32"/>
      <c r="Y3282" s="32"/>
      <c r="Z3282" s="32"/>
      <c r="AA3282" s="32" t="s">
        <v>54</v>
      </c>
      <c r="AB3282" s="32" t="s">
        <v>1928</v>
      </c>
      <c r="AC3282" s="32" t="s">
        <v>102</v>
      </c>
      <c r="AD3282" s="32" t="s">
        <v>147</v>
      </c>
      <c r="AE3282" s="33" t="s">
        <v>43</v>
      </c>
      <c r="AF3282" s="32"/>
      <c r="AG3282" s="32"/>
      <c r="AH3282" s="32"/>
      <c r="AI3282" s="32" t="s">
        <v>1929</v>
      </c>
      <c r="AJ3282" s="32"/>
      <c r="AK3282" s="32" t="s">
        <v>46</v>
      </c>
      <c r="AM3282" s="33" t="s">
        <v>2258</v>
      </c>
      <c r="AN3282" s="33" t="s">
        <v>2259</v>
      </c>
      <c r="AO3282" s="33" t="s">
        <v>2556</v>
      </c>
    </row>
    <row r="3283" spans="2:41" ht="13.5" customHeight="1">
      <c r="B3283" s="31">
        <f>VLOOKUP(L3283,'2-1.手続一覧'!$A$9:$A$1715,1,FALSE)</f>
        <v>24738</v>
      </c>
      <c r="C3283" s="31" t="str">
        <f>IF(VLOOKUP(L3283,'2-1.手続一覧'!$A$9:$Q$1715,2,FALSE)=N3283,"OK","NG")</f>
        <v>OK</v>
      </c>
      <c r="D3283" s="31" t="str">
        <f>IF(VLOOKUP(L3283,'2-1.手続一覧'!$A$9:$Q$1715,3,FALSE)=O3283,"OK","NG")</f>
        <v>OK</v>
      </c>
      <c r="E3283" s="31" t="str">
        <f>IF(VLOOKUP(L3283,'2-1.手続一覧'!$A$9:$S$1715,19,FALSE)=AA3283,"OK","NG")</f>
        <v>OK</v>
      </c>
      <c r="F3283" s="31" t="str">
        <f>IF(VLOOKUP(L3283,'2-1.手続一覧'!$A$9:$S$1715,16,FALSE)=AC3283,"OK","NG")</f>
        <v>NG</v>
      </c>
      <c r="G3283" s="31" t="str">
        <f>IF(VLOOKUP(L3283,'2-1.手続一覧'!$A$9:$S$1715,17,FALSE)=AE3283,"OK","NG")</f>
        <v>NG</v>
      </c>
      <c r="H3283" s="31" t="str">
        <f>IF(VLOOKUP(L3283,'2-1.手続一覧'!$A$9:$T$1715,20,FALSE)=AF3283,"OK","NG")</f>
        <v>OK</v>
      </c>
      <c r="I3283" s="31" t="str">
        <f>IF(VLOOKUP(L3283,'2-1.手続一覧'!$A$9:$U$1715,21,FALSE)=AG3283,"OK","NG")</f>
        <v>OK</v>
      </c>
      <c r="J3283" s="31" t="str">
        <f>IF(VLOOKUP(L3283,'2-1.手続一覧'!$A$9:$V$1715,22,FALSE)=AH3283,"OK","NG")</f>
        <v>OK</v>
      </c>
      <c r="K3283" s="31" t="str">
        <f>IF(VLOOKUP(L3283,'2-1.手続一覧'!$A$9:$W$1715,23,FALSE)=AK3283,"OK","NG")</f>
        <v>OK</v>
      </c>
      <c r="L3283" s="32">
        <v>24738</v>
      </c>
      <c r="M3283" s="32" t="s">
        <v>1935</v>
      </c>
      <c r="N3283" s="32" t="s">
        <v>1127</v>
      </c>
      <c r="O3283" s="32" t="s">
        <v>612</v>
      </c>
      <c r="P3283" s="32">
        <v>1951</v>
      </c>
      <c r="Q3283" s="32" t="s">
        <v>1938</v>
      </c>
      <c r="R3283" s="32">
        <v>204</v>
      </c>
      <c r="S3283" s="32">
        <v>58</v>
      </c>
      <c r="T3283" s="32">
        <v>24</v>
      </c>
      <c r="U3283" s="32"/>
      <c r="V3283" s="32"/>
      <c r="W3283" s="32"/>
      <c r="X3283" s="32"/>
      <c r="Y3283" s="32"/>
      <c r="Z3283" s="32"/>
      <c r="AA3283" s="32" t="s">
        <v>54</v>
      </c>
      <c r="AB3283" s="32" t="s">
        <v>1928</v>
      </c>
      <c r="AC3283" s="32" t="s">
        <v>102</v>
      </c>
      <c r="AD3283" s="32" t="s">
        <v>147</v>
      </c>
      <c r="AE3283" s="33" t="s">
        <v>43</v>
      </c>
      <c r="AF3283" s="32"/>
      <c r="AG3283" s="32"/>
      <c r="AH3283" s="32"/>
      <c r="AI3283" s="32" t="s">
        <v>1929</v>
      </c>
      <c r="AJ3283" s="32"/>
      <c r="AK3283" s="32" t="s">
        <v>46</v>
      </c>
      <c r="AM3283" s="33" t="s">
        <v>2258</v>
      </c>
      <c r="AN3283" s="33" t="s">
        <v>2259</v>
      </c>
      <c r="AO3283" s="33" t="s">
        <v>2556</v>
      </c>
    </row>
    <row r="3284" spans="2:41" ht="13.5" customHeight="1">
      <c r="B3284" s="31">
        <f>VLOOKUP(L3284,'2-1.手続一覧'!$A$9:$A$1715,1,FALSE)</f>
        <v>25162</v>
      </c>
      <c r="C3284" s="31" t="str">
        <f>IF(VLOOKUP(L3284,'2-1.手続一覧'!$A$9:$Q$1715,2,FALSE)=N3284,"OK","NG")</f>
        <v>OK</v>
      </c>
      <c r="D3284" s="31" t="str">
        <f>IF(VLOOKUP(L3284,'2-1.手続一覧'!$A$9:$Q$1715,3,FALSE)=O3284,"OK","NG")</f>
        <v>OK</v>
      </c>
      <c r="E3284" s="31" t="str">
        <f>IF(VLOOKUP(L3284,'2-1.手続一覧'!$A$9:$S$1715,19,FALSE)=AA3284,"OK","NG")</f>
        <v>OK</v>
      </c>
      <c r="F3284" s="31" t="str">
        <f>IF(VLOOKUP(L3284,'2-1.手続一覧'!$A$9:$S$1715,16,FALSE)=AC3284,"OK","NG")</f>
        <v>NG</v>
      </c>
      <c r="G3284" s="31" t="str">
        <f>IF(VLOOKUP(L3284,'2-1.手続一覧'!$A$9:$S$1715,17,FALSE)=AE3284,"OK","NG")</f>
        <v>OK</v>
      </c>
      <c r="H3284" s="31" t="str">
        <f>IF(VLOOKUP(L3284,'2-1.手続一覧'!$A$9:$T$1715,20,FALSE)=AF3284,"OK","NG")</f>
        <v>OK</v>
      </c>
      <c r="I3284" s="31" t="str">
        <f>IF(VLOOKUP(L3284,'2-1.手続一覧'!$A$9:$U$1715,21,FALSE)=AG3284,"OK","NG")</f>
        <v>OK</v>
      </c>
      <c r="J3284" s="31" t="str">
        <f>IF(VLOOKUP(L3284,'2-1.手続一覧'!$A$9:$V$1715,22,FALSE)=AH3284,"OK","NG")</f>
        <v>OK</v>
      </c>
      <c r="K3284" s="31" t="str">
        <f>IF(VLOOKUP(L3284,'2-1.手続一覧'!$A$9:$W$1715,23,FALSE)=AK3284,"OK","NG")</f>
        <v>OK</v>
      </c>
      <c r="L3284" s="32">
        <v>25162</v>
      </c>
      <c r="M3284" s="32" t="s">
        <v>1935</v>
      </c>
      <c r="N3284" s="32" t="s">
        <v>1084</v>
      </c>
      <c r="O3284" s="32" t="s">
        <v>612</v>
      </c>
      <c r="P3284" s="32">
        <v>1951</v>
      </c>
      <c r="Q3284" s="32" t="s">
        <v>1938</v>
      </c>
      <c r="R3284" s="32">
        <v>204</v>
      </c>
      <c r="S3284" s="32">
        <v>58</v>
      </c>
      <c r="T3284" s="32">
        <v>22</v>
      </c>
      <c r="U3284" s="32"/>
      <c r="V3284" s="32"/>
      <c r="W3284" s="32"/>
      <c r="X3284" s="32"/>
      <c r="Y3284" s="32"/>
      <c r="Z3284" s="32"/>
      <c r="AA3284" s="32" t="s">
        <v>54</v>
      </c>
      <c r="AB3284" s="32" t="s">
        <v>1928</v>
      </c>
      <c r="AC3284" s="32" t="s">
        <v>102</v>
      </c>
      <c r="AD3284" s="32" t="s">
        <v>2518</v>
      </c>
      <c r="AE3284" s="32" t="s">
        <v>44</v>
      </c>
      <c r="AF3284" s="32"/>
      <c r="AG3284" s="32"/>
      <c r="AH3284" s="32" t="s">
        <v>103</v>
      </c>
      <c r="AI3284" s="32" t="s">
        <v>1929</v>
      </c>
      <c r="AJ3284" s="32"/>
      <c r="AK3284" s="32" t="s">
        <v>46</v>
      </c>
      <c r="AM3284" s="33" t="s">
        <v>2258</v>
      </c>
      <c r="AN3284" s="33" t="s">
        <v>2259</v>
      </c>
      <c r="AO3284" s="33" t="s">
        <v>2556</v>
      </c>
    </row>
    <row r="3285" spans="2:41" ht="13.5" customHeight="1">
      <c r="B3285" s="31">
        <f>VLOOKUP(L3285,'2-1.手続一覧'!$A$9:$A$1715,1,FALSE)</f>
        <v>25163</v>
      </c>
      <c r="C3285" s="31" t="str">
        <f>IF(VLOOKUP(L3285,'2-1.手続一覧'!$A$9:$Q$1715,2,FALSE)=N3285,"OK","NG")</f>
        <v>OK</v>
      </c>
      <c r="D3285" s="31" t="str">
        <f>IF(VLOOKUP(L3285,'2-1.手続一覧'!$A$9:$Q$1715,3,FALSE)=O3285,"OK","NG")</f>
        <v>OK</v>
      </c>
      <c r="E3285" s="31" t="str">
        <f>IF(VLOOKUP(L3285,'2-1.手続一覧'!$A$9:$S$1715,19,FALSE)=AA3285,"OK","NG")</f>
        <v>OK</v>
      </c>
      <c r="F3285" s="31" t="str">
        <f>IF(VLOOKUP(L3285,'2-1.手続一覧'!$A$9:$S$1715,16,FALSE)=AC3285,"OK","NG")</f>
        <v>NG</v>
      </c>
      <c r="G3285" s="31" t="str">
        <f>IF(VLOOKUP(L3285,'2-1.手続一覧'!$A$9:$S$1715,17,FALSE)=AE3285,"OK","NG")</f>
        <v>OK</v>
      </c>
      <c r="H3285" s="31" t="str">
        <f>IF(VLOOKUP(L3285,'2-1.手続一覧'!$A$9:$T$1715,20,FALSE)=AF3285,"OK","NG")</f>
        <v>OK</v>
      </c>
      <c r="I3285" s="31" t="str">
        <f>IF(VLOOKUP(L3285,'2-1.手続一覧'!$A$9:$U$1715,21,FALSE)=AG3285,"OK","NG")</f>
        <v>OK</v>
      </c>
      <c r="J3285" s="31" t="str">
        <f>IF(VLOOKUP(L3285,'2-1.手続一覧'!$A$9:$V$1715,22,FALSE)=AH3285,"OK","NG")</f>
        <v>OK</v>
      </c>
      <c r="K3285" s="31" t="str">
        <f>IF(VLOOKUP(L3285,'2-1.手続一覧'!$A$9:$W$1715,23,FALSE)=AK3285,"OK","NG")</f>
        <v>OK</v>
      </c>
      <c r="L3285" s="32">
        <v>25163</v>
      </c>
      <c r="M3285" s="32" t="s">
        <v>1935</v>
      </c>
      <c r="N3285" s="32" t="s">
        <v>1085</v>
      </c>
      <c r="O3285" s="32" t="s">
        <v>612</v>
      </c>
      <c r="P3285" s="32">
        <v>1951</v>
      </c>
      <c r="Q3285" s="32" t="s">
        <v>1938</v>
      </c>
      <c r="R3285" s="32">
        <v>204</v>
      </c>
      <c r="S3285" s="32">
        <v>58</v>
      </c>
      <c r="T3285" s="32">
        <v>22</v>
      </c>
      <c r="U3285" s="32"/>
      <c r="V3285" s="32"/>
      <c r="W3285" s="32"/>
      <c r="X3285" s="32"/>
      <c r="Y3285" s="32"/>
      <c r="Z3285" s="32"/>
      <c r="AA3285" s="32" t="s">
        <v>54</v>
      </c>
      <c r="AB3285" s="32" t="s">
        <v>1928</v>
      </c>
      <c r="AC3285" s="32" t="s">
        <v>102</v>
      </c>
      <c r="AD3285" s="32" t="s">
        <v>2518</v>
      </c>
      <c r="AE3285" s="32" t="s">
        <v>44</v>
      </c>
      <c r="AF3285" s="32"/>
      <c r="AG3285" s="32"/>
      <c r="AH3285" s="32" t="s">
        <v>103</v>
      </c>
      <c r="AI3285" s="32" t="s">
        <v>1929</v>
      </c>
      <c r="AJ3285" s="32"/>
      <c r="AK3285" s="32" t="s">
        <v>46</v>
      </c>
      <c r="AM3285" s="33" t="s">
        <v>2258</v>
      </c>
      <c r="AN3285" s="33" t="s">
        <v>2259</v>
      </c>
      <c r="AO3285" s="33" t="s">
        <v>2556</v>
      </c>
    </row>
    <row r="3286" spans="2:41" ht="13.5" customHeight="1">
      <c r="B3286" s="31">
        <f>VLOOKUP(L3286,'2-1.手続一覧'!$A$9:$A$1715,1,FALSE)</f>
        <v>25165</v>
      </c>
      <c r="C3286" s="31" t="str">
        <f>IF(VLOOKUP(L3286,'2-1.手続一覧'!$A$9:$Q$1715,2,FALSE)=N3286,"OK","NG")</f>
        <v>OK</v>
      </c>
      <c r="D3286" s="31" t="str">
        <f>IF(VLOOKUP(L3286,'2-1.手続一覧'!$A$9:$Q$1715,3,FALSE)=O3286,"OK","NG")</f>
        <v>OK</v>
      </c>
      <c r="E3286" s="31" t="str">
        <f>IF(VLOOKUP(L3286,'2-1.手続一覧'!$A$9:$S$1715,19,FALSE)=AA3286,"OK","NG")</f>
        <v>OK</v>
      </c>
      <c r="F3286" s="31" t="str">
        <f>IF(VLOOKUP(L3286,'2-1.手続一覧'!$A$9:$S$1715,16,FALSE)=AC3286,"OK","NG")</f>
        <v>NG</v>
      </c>
      <c r="G3286" s="31" t="str">
        <f>IF(VLOOKUP(L3286,'2-1.手続一覧'!$A$9:$S$1715,17,FALSE)=AE3286,"OK","NG")</f>
        <v>OK</v>
      </c>
      <c r="H3286" s="31" t="str">
        <f>IF(VLOOKUP(L3286,'2-1.手続一覧'!$A$9:$T$1715,20,FALSE)=AF3286,"OK","NG")</f>
        <v>OK</v>
      </c>
      <c r="I3286" s="31" t="str">
        <f>IF(VLOOKUP(L3286,'2-1.手続一覧'!$A$9:$U$1715,21,FALSE)=AG3286,"OK","NG")</f>
        <v>OK</v>
      </c>
      <c r="J3286" s="31" t="str">
        <f>IF(VLOOKUP(L3286,'2-1.手続一覧'!$A$9:$V$1715,22,FALSE)=AH3286,"OK","NG")</f>
        <v>OK</v>
      </c>
      <c r="K3286" s="31" t="str">
        <f>IF(VLOOKUP(L3286,'2-1.手続一覧'!$A$9:$W$1715,23,FALSE)=AK3286,"OK","NG")</f>
        <v>OK</v>
      </c>
      <c r="L3286" s="32">
        <v>25165</v>
      </c>
      <c r="M3286" s="32" t="s">
        <v>1935</v>
      </c>
      <c r="N3286" s="32" t="s">
        <v>1086</v>
      </c>
      <c r="O3286" s="32" t="s">
        <v>612</v>
      </c>
      <c r="P3286" s="32">
        <v>1951</v>
      </c>
      <c r="Q3286" s="32" t="s">
        <v>1938</v>
      </c>
      <c r="R3286" s="32">
        <v>204</v>
      </c>
      <c r="S3286" s="32">
        <v>58</v>
      </c>
      <c r="T3286" s="32">
        <v>24</v>
      </c>
      <c r="U3286" s="32"/>
      <c r="V3286" s="32"/>
      <c r="W3286" s="32"/>
      <c r="X3286" s="32"/>
      <c r="Y3286" s="32"/>
      <c r="Z3286" s="32"/>
      <c r="AA3286" s="32" t="s">
        <v>54</v>
      </c>
      <c r="AB3286" s="32" t="s">
        <v>1928</v>
      </c>
      <c r="AC3286" s="32" t="s">
        <v>102</v>
      </c>
      <c r="AD3286" s="32" t="s">
        <v>2518</v>
      </c>
      <c r="AE3286" s="32" t="s">
        <v>44</v>
      </c>
      <c r="AF3286" s="32"/>
      <c r="AG3286" s="32"/>
      <c r="AH3286" s="32" t="s">
        <v>103</v>
      </c>
      <c r="AI3286" s="32" t="s">
        <v>1929</v>
      </c>
      <c r="AJ3286" s="32"/>
      <c r="AK3286" s="32" t="s">
        <v>46</v>
      </c>
      <c r="AM3286" s="33" t="s">
        <v>2258</v>
      </c>
      <c r="AN3286" s="33" t="s">
        <v>2259</v>
      </c>
      <c r="AO3286" s="33" t="s">
        <v>2556</v>
      </c>
    </row>
    <row r="3287" spans="2:41" ht="13.5" customHeight="1">
      <c r="B3287" s="31">
        <f>VLOOKUP(L3287,'2-1.手続一覧'!$A$9:$A$1715,1,FALSE)</f>
        <v>25260</v>
      </c>
      <c r="C3287" s="31" t="str">
        <f>IF(VLOOKUP(L3287,'2-1.手続一覧'!$A$9:$Q$1715,2,FALSE)=N3287,"OK","NG")</f>
        <v>OK</v>
      </c>
      <c r="D3287" s="31" t="str">
        <f>IF(VLOOKUP(L3287,'2-1.手続一覧'!$A$9:$Q$1715,3,FALSE)=O3287,"OK","NG")</f>
        <v>OK</v>
      </c>
      <c r="E3287" s="31" t="str">
        <f>IF(VLOOKUP(L3287,'2-1.手続一覧'!$A$9:$S$1715,19,FALSE)=AA3287,"OK","NG")</f>
        <v>OK</v>
      </c>
      <c r="F3287" s="31" t="str">
        <f>IF(VLOOKUP(L3287,'2-1.手続一覧'!$A$9:$S$1715,16,FALSE)=AC3287,"OK","NG")</f>
        <v>NG</v>
      </c>
      <c r="G3287" s="31" t="str">
        <f>IF(VLOOKUP(L3287,'2-1.手続一覧'!$A$9:$S$1715,17,FALSE)=AE3287,"OK","NG")</f>
        <v>NG</v>
      </c>
      <c r="H3287" s="31" t="str">
        <f>IF(VLOOKUP(L3287,'2-1.手続一覧'!$A$9:$T$1715,20,FALSE)=AF3287,"OK","NG")</f>
        <v>OK</v>
      </c>
      <c r="I3287" s="31" t="str">
        <f>IF(VLOOKUP(L3287,'2-1.手続一覧'!$A$9:$U$1715,21,FALSE)=AG3287,"OK","NG")</f>
        <v>OK</v>
      </c>
      <c r="J3287" s="31" t="str">
        <f>IF(VLOOKUP(L3287,'2-1.手続一覧'!$A$9:$V$1715,22,FALSE)=AH3287,"OK","NG")</f>
        <v>OK</v>
      </c>
      <c r="K3287" s="31" t="str">
        <f>IF(VLOOKUP(L3287,'2-1.手続一覧'!$A$9:$W$1715,23,FALSE)=AK3287,"OK","NG")</f>
        <v>OK</v>
      </c>
      <c r="L3287" s="32">
        <v>25260</v>
      </c>
      <c r="M3287" s="32" t="s">
        <v>1935</v>
      </c>
      <c r="N3287" s="32" t="s">
        <v>1173</v>
      </c>
      <c r="O3287" s="32" t="s">
        <v>612</v>
      </c>
      <c r="P3287" s="32">
        <v>1951</v>
      </c>
      <c r="Q3287" s="32" t="s">
        <v>1938</v>
      </c>
      <c r="R3287" s="32">
        <v>204</v>
      </c>
      <c r="S3287" s="32">
        <v>58</v>
      </c>
      <c r="T3287" s="32">
        <v>34</v>
      </c>
      <c r="U3287" s="32"/>
      <c r="V3287" s="32"/>
      <c r="W3287" s="32"/>
      <c r="X3287" s="32"/>
      <c r="Y3287" s="32"/>
      <c r="Z3287" s="32"/>
      <c r="AA3287" s="32" t="s">
        <v>54</v>
      </c>
      <c r="AB3287" s="32" t="s">
        <v>1928</v>
      </c>
      <c r="AC3287" s="32" t="s">
        <v>102</v>
      </c>
      <c r="AD3287" s="32" t="s">
        <v>147</v>
      </c>
      <c r="AE3287" s="33" t="s">
        <v>43</v>
      </c>
      <c r="AF3287" s="32"/>
      <c r="AG3287" s="32"/>
      <c r="AH3287" s="32" t="s">
        <v>103</v>
      </c>
      <c r="AI3287" s="32" t="s">
        <v>1929</v>
      </c>
      <c r="AJ3287" s="32"/>
      <c r="AK3287" s="32" t="s">
        <v>46</v>
      </c>
      <c r="AM3287" s="33" t="s">
        <v>2258</v>
      </c>
      <c r="AN3287" s="33" t="s">
        <v>2259</v>
      </c>
      <c r="AO3287" s="33" t="s">
        <v>2556</v>
      </c>
    </row>
    <row r="3288" spans="2:41" ht="13.5" customHeight="1">
      <c r="B3288" s="31">
        <f>VLOOKUP(L3288,'2-1.手続一覧'!$A$9:$A$1715,1,FALSE)</f>
        <v>25261</v>
      </c>
      <c r="C3288" s="31" t="str">
        <f>IF(VLOOKUP(L3288,'2-1.手続一覧'!$A$9:$Q$1715,2,FALSE)=N3288,"OK","NG")</f>
        <v>OK</v>
      </c>
      <c r="D3288" s="31" t="str">
        <f>IF(VLOOKUP(L3288,'2-1.手続一覧'!$A$9:$Q$1715,3,FALSE)=O3288,"OK","NG")</f>
        <v>OK</v>
      </c>
      <c r="E3288" s="31" t="str">
        <f>IF(VLOOKUP(L3288,'2-1.手続一覧'!$A$9:$S$1715,19,FALSE)=AA3288,"OK","NG")</f>
        <v>OK</v>
      </c>
      <c r="F3288" s="31" t="str">
        <f>IF(VLOOKUP(L3288,'2-1.手続一覧'!$A$9:$S$1715,16,FALSE)=AC3288,"OK","NG")</f>
        <v>NG</v>
      </c>
      <c r="G3288" s="31" t="str">
        <f>IF(VLOOKUP(L3288,'2-1.手続一覧'!$A$9:$S$1715,17,FALSE)=AE3288,"OK","NG")</f>
        <v>NG</v>
      </c>
      <c r="H3288" s="31" t="str">
        <f>IF(VLOOKUP(L3288,'2-1.手続一覧'!$A$9:$T$1715,20,FALSE)=AF3288,"OK","NG")</f>
        <v>OK</v>
      </c>
      <c r="I3288" s="31" t="str">
        <f>IF(VLOOKUP(L3288,'2-1.手続一覧'!$A$9:$U$1715,21,FALSE)=AG3288,"OK","NG")</f>
        <v>OK</v>
      </c>
      <c r="J3288" s="31" t="str">
        <f>IF(VLOOKUP(L3288,'2-1.手続一覧'!$A$9:$V$1715,22,FALSE)=AH3288,"OK","NG")</f>
        <v>OK</v>
      </c>
      <c r="K3288" s="31" t="str">
        <f>IF(VLOOKUP(L3288,'2-1.手続一覧'!$A$9:$W$1715,23,FALSE)=AK3288,"OK","NG")</f>
        <v>OK</v>
      </c>
      <c r="L3288" s="32">
        <v>25261</v>
      </c>
      <c r="M3288" s="32" t="s">
        <v>1935</v>
      </c>
      <c r="N3288" s="32" t="s">
        <v>1174</v>
      </c>
      <c r="O3288" s="32" t="s">
        <v>612</v>
      </c>
      <c r="P3288" s="32">
        <v>1951</v>
      </c>
      <c r="Q3288" s="32" t="s">
        <v>1938</v>
      </c>
      <c r="R3288" s="32">
        <v>204</v>
      </c>
      <c r="S3288" s="32">
        <v>58</v>
      </c>
      <c r="T3288" s="32">
        <v>34</v>
      </c>
      <c r="U3288" s="32"/>
      <c r="V3288" s="32"/>
      <c r="W3288" s="32"/>
      <c r="X3288" s="32"/>
      <c r="Y3288" s="32"/>
      <c r="Z3288" s="32"/>
      <c r="AA3288" s="32" t="s">
        <v>54</v>
      </c>
      <c r="AB3288" s="32" t="s">
        <v>1928</v>
      </c>
      <c r="AC3288" s="32" t="s">
        <v>102</v>
      </c>
      <c r="AD3288" s="32" t="s">
        <v>147</v>
      </c>
      <c r="AE3288" s="33" t="s">
        <v>43</v>
      </c>
      <c r="AF3288" s="32"/>
      <c r="AG3288" s="32"/>
      <c r="AH3288" s="32" t="s">
        <v>103</v>
      </c>
      <c r="AI3288" s="32" t="s">
        <v>1929</v>
      </c>
      <c r="AJ3288" s="32"/>
      <c r="AK3288" s="32" t="s">
        <v>46</v>
      </c>
      <c r="AM3288" s="33" t="s">
        <v>2258</v>
      </c>
      <c r="AN3288" s="33" t="s">
        <v>2259</v>
      </c>
      <c r="AO3288" s="33" t="s">
        <v>2556</v>
      </c>
    </row>
    <row r="3289" spans="2:41" ht="13.5" customHeight="1">
      <c r="B3289" s="31">
        <f>VLOOKUP(L3289,'2-1.手続一覧'!$A$9:$A$1715,1,FALSE)</f>
        <v>25266</v>
      </c>
      <c r="C3289" s="31" t="str">
        <f>IF(VLOOKUP(L3289,'2-1.手続一覧'!$A$9:$Q$1715,2,FALSE)=N3289,"OK","NG")</f>
        <v>OK</v>
      </c>
      <c r="D3289" s="31" t="str">
        <f>IF(VLOOKUP(L3289,'2-1.手続一覧'!$A$9:$Q$1715,3,FALSE)=O3289,"OK","NG")</f>
        <v>OK</v>
      </c>
      <c r="E3289" s="31" t="str">
        <f>IF(VLOOKUP(L3289,'2-1.手続一覧'!$A$9:$S$1715,19,FALSE)=AA3289,"OK","NG")</f>
        <v>OK</v>
      </c>
      <c r="F3289" s="31" t="str">
        <f>IF(VLOOKUP(L3289,'2-1.手続一覧'!$A$9:$S$1715,16,FALSE)=AC3289,"OK","NG")</f>
        <v>NG</v>
      </c>
      <c r="G3289" s="31" t="str">
        <f>IF(VLOOKUP(L3289,'2-1.手続一覧'!$A$9:$S$1715,17,FALSE)=AE3289,"OK","NG")</f>
        <v>NG</v>
      </c>
      <c r="H3289" s="31" t="str">
        <f>IF(VLOOKUP(L3289,'2-1.手続一覧'!$A$9:$T$1715,20,FALSE)=AF3289,"OK","NG")</f>
        <v>OK</v>
      </c>
      <c r="I3289" s="31" t="str">
        <f>IF(VLOOKUP(L3289,'2-1.手続一覧'!$A$9:$U$1715,21,FALSE)=AG3289,"OK","NG")</f>
        <v>OK</v>
      </c>
      <c r="J3289" s="31" t="str">
        <f>IF(VLOOKUP(L3289,'2-1.手続一覧'!$A$9:$V$1715,22,FALSE)=AH3289,"OK","NG")</f>
        <v>OK</v>
      </c>
      <c r="K3289" s="31" t="str">
        <f>IF(VLOOKUP(L3289,'2-1.手続一覧'!$A$9:$W$1715,23,FALSE)=AK3289,"OK","NG")</f>
        <v>OK</v>
      </c>
      <c r="L3289" s="32">
        <v>25266</v>
      </c>
      <c r="M3289" s="32" t="s">
        <v>1935</v>
      </c>
      <c r="N3289" s="32" t="s">
        <v>1179</v>
      </c>
      <c r="O3289" s="32" t="s">
        <v>612</v>
      </c>
      <c r="P3289" s="32">
        <v>1951</v>
      </c>
      <c r="Q3289" s="32" t="s">
        <v>1938</v>
      </c>
      <c r="R3289" s="32">
        <v>204</v>
      </c>
      <c r="S3289" s="32">
        <v>58</v>
      </c>
      <c r="T3289" s="32">
        <v>34</v>
      </c>
      <c r="U3289" s="32"/>
      <c r="V3289" s="32"/>
      <c r="W3289" s="32"/>
      <c r="X3289" s="32"/>
      <c r="Y3289" s="32"/>
      <c r="Z3289" s="32"/>
      <c r="AA3289" s="32" t="s">
        <v>54</v>
      </c>
      <c r="AB3289" s="32" t="s">
        <v>1928</v>
      </c>
      <c r="AC3289" s="32" t="s">
        <v>102</v>
      </c>
      <c r="AD3289" s="32" t="s">
        <v>147</v>
      </c>
      <c r="AE3289" s="33" t="s">
        <v>43</v>
      </c>
      <c r="AF3289" s="32"/>
      <c r="AG3289" s="32"/>
      <c r="AH3289" s="32" t="s">
        <v>103</v>
      </c>
      <c r="AI3289" s="32" t="s">
        <v>1929</v>
      </c>
      <c r="AJ3289" s="32"/>
      <c r="AK3289" s="32" t="s">
        <v>46</v>
      </c>
      <c r="AM3289" s="33" t="s">
        <v>2258</v>
      </c>
      <c r="AN3289" s="33" t="s">
        <v>2259</v>
      </c>
      <c r="AO3289" s="33" t="s">
        <v>2556</v>
      </c>
    </row>
    <row r="3290" spans="2:41" ht="13.5" customHeight="1">
      <c r="B3290" s="31">
        <f>VLOOKUP(L3290,'2-1.手続一覧'!$A$9:$A$1715,1,FALSE)</f>
        <v>25272</v>
      </c>
      <c r="C3290" s="31" t="str">
        <f>IF(VLOOKUP(L3290,'2-1.手続一覧'!$A$9:$Q$1715,2,FALSE)=N3290,"OK","NG")</f>
        <v>OK</v>
      </c>
      <c r="D3290" s="31" t="str">
        <f>IF(VLOOKUP(L3290,'2-1.手続一覧'!$A$9:$Q$1715,3,FALSE)=O3290,"OK","NG")</f>
        <v>OK</v>
      </c>
      <c r="E3290" s="31" t="str">
        <f>IF(VLOOKUP(L3290,'2-1.手続一覧'!$A$9:$S$1715,19,FALSE)=AA3290,"OK","NG")</f>
        <v>OK</v>
      </c>
      <c r="F3290" s="31" t="str">
        <f>IF(VLOOKUP(L3290,'2-1.手続一覧'!$A$9:$S$1715,16,FALSE)=AC3290,"OK","NG")</f>
        <v>NG</v>
      </c>
      <c r="G3290" s="31" t="str">
        <f>IF(VLOOKUP(L3290,'2-1.手続一覧'!$A$9:$S$1715,17,FALSE)=AE3290,"OK","NG")</f>
        <v>NG</v>
      </c>
      <c r="H3290" s="31" t="str">
        <f>IF(VLOOKUP(L3290,'2-1.手続一覧'!$A$9:$T$1715,20,FALSE)=AF3290,"OK","NG")</f>
        <v>OK</v>
      </c>
      <c r="I3290" s="31" t="str">
        <f>IF(VLOOKUP(L3290,'2-1.手続一覧'!$A$9:$U$1715,21,FALSE)=AG3290,"OK","NG")</f>
        <v>OK</v>
      </c>
      <c r="J3290" s="31" t="str">
        <f>IF(VLOOKUP(L3290,'2-1.手続一覧'!$A$9:$V$1715,22,FALSE)=AH3290,"OK","NG")</f>
        <v>OK</v>
      </c>
      <c r="K3290" s="31" t="str">
        <f>IF(VLOOKUP(L3290,'2-1.手続一覧'!$A$9:$W$1715,23,FALSE)=AK3290,"OK","NG")</f>
        <v>OK</v>
      </c>
      <c r="L3290" s="32">
        <v>25272</v>
      </c>
      <c r="M3290" s="32" t="s">
        <v>1935</v>
      </c>
      <c r="N3290" s="32" t="s">
        <v>1186</v>
      </c>
      <c r="O3290" s="32" t="s">
        <v>612</v>
      </c>
      <c r="P3290" s="32">
        <v>1951</v>
      </c>
      <c r="Q3290" s="32" t="s">
        <v>1938</v>
      </c>
      <c r="R3290" s="32">
        <v>204</v>
      </c>
      <c r="S3290" s="32">
        <v>58</v>
      </c>
      <c r="T3290" s="32">
        <v>34</v>
      </c>
      <c r="U3290" s="32"/>
      <c r="V3290" s="32"/>
      <c r="W3290" s="32"/>
      <c r="X3290" s="32"/>
      <c r="Y3290" s="32"/>
      <c r="Z3290" s="32"/>
      <c r="AA3290" s="32" t="s">
        <v>54</v>
      </c>
      <c r="AB3290" s="32" t="s">
        <v>1928</v>
      </c>
      <c r="AC3290" s="32" t="s">
        <v>102</v>
      </c>
      <c r="AD3290" s="32" t="s">
        <v>147</v>
      </c>
      <c r="AE3290" s="33" t="s">
        <v>43</v>
      </c>
      <c r="AF3290" s="32"/>
      <c r="AG3290" s="32"/>
      <c r="AH3290" s="32" t="s">
        <v>103</v>
      </c>
      <c r="AI3290" s="32" t="s">
        <v>1929</v>
      </c>
      <c r="AJ3290" s="32"/>
      <c r="AK3290" s="32" t="s">
        <v>46</v>
      </c>
      <c r="AM3290" s="33" t="s">
        <v>2258</v>
      </c>
      <c r="AN3290" s="33" t="s">
        <v>2259</v>
      </c>
      <c r="AO3290" s="33" t="s">
        <v>2556</v>
      </c>
    </row>
    <row r="3291" spans="2:41" ht="13.5" hidden="1" customHeight="1">
      <c r="B3291" s="31">
        <f>VLOOKUP(L3291,'2-1.手続一覧'!$A$9:$A$1715,1,FALSE)</f>
        <v>25214</v>
      </c>
      <c r="C3291" s="31" t="str">
        <f>IF(VLOOKUP(L3291,'2-1.手続一覧'!$A$9:$Q$1715,2,FALSE)=N3291,"OK","NG")</f>
        <v>OK</v>
      </c>
      <c r="D3291" s="31" t="str">
        <f>IF(VLOOKUP(L3291,'2-1.手続一覧'!$A$9:$Q$1715,3,FALSE)=O3291,"OK","NG")</f>
        <v>OK</v>
      </c>
      <c r="E3291" s="31" t="str">
        <f>IF(VLOOKUP(L3291,'2-1.手続一覧'!$A$9:$S$1715,19,FALSE)=AA3291,"OK","NG")</f>
        <v>OK</v>
      </c>
      <c r="F3291" s="31" t="str">
        <f>IF(VLOOKUP(L3291,'2-1.手続一覧'!$A$9:$S$1715,16,FALSE)=AC3291,"OK","NG")</f>
        <v>OK</v>
      </c>
      <c r="G3291" s="31" t="str">
        <f>IF(VLOOKUP(L3291,'2-1.手続一覧'!$A$9:$S$1715,17,FALSE)=AE3291,"OK","NG")</f>
        <v>NG</v>
      </c>
      <c r="H3291" s="31" t="str">
        <f>IF(VLOOKUP(L3291,'2-1.手続一覧'!$A$9:$T$1715,20,FALSE)=AF3291,"OK","NG")</f>
        <v>OK</v>
      </c>
      <c r="I3291" s="31" t="str">
        <f>IF(VLOOKUP(L3291,'2-1.手続一覧'!$A$9:$U$1715,21,FALSE)=AG3291,"OK","NG")</f>
        <v>OK</v>
      </c>
      <c r="J3291" s="31" t="str">
        <f>IF(VLOOKUP(L3291,'2-1.手続一覧'!$A$9:$V$1715,22,FALSE)=AH3291,"OK","NG")</f>
        <v>OK</v>
      </c>
      <c r="K3291" s="31" t="str">
        <f>IF(VLOOKUP(L3291,'2-1.手続一覧'!$A$9:$W$1715,23,FALSE)=AK3291,"OK","NG")</f>
        <v>OK</v>
      </c>
      <c r="L3291" s="32">
        <v>25214</v>
      </c>
      <c r="M3291" s="32" t="s">
        <v>1935</v>
      </c>
      <c r="N3291" s="32" t="s">
        <v>1091</v>
      </c>
      <c r="O3291" s="32" t="s">
        <v>612</v>
      </c>
      <c r="P3291" s="32">
        <v>1951</v>
      </c>
      <c r="Q3291" s="32" t="s">
        <v>1938</v>
      </c>
      <c r="R3291" s="32">
        <v>204</v>
      </c>
      <c r="S3291" s="32">
        <v>58</v>
      </c>
      <c r="T3291" s="32">
        <v>27</v>
      </c>
      <c r="U3291" s="32"/>
      <c r="V3291" s="32"/>
      <c r="W3291" s="32"/>
      <c r="X3291" s="32"/>
      <c r="Y3291" s="32"/>
      <c r="Z3291" s="32"/>
      <c r="AA3291" s="32" t="s">
        <v>108</v>
      </c>
      <c r="AB3291" s="32" t="s">
        <v>2518</v>
      </c>
      <c r="AC3291" s="32" t="s">
        <v>44</v>
      </c>
      <c r="AD3291" s="32" t="s">
        <v>1928</v>
      </c>
      <c r="AE3291" s="32" t="s">
        <v>53</v>
      </c>
      <c r="AF3291" s="32"/>
      <c r="AG3291" s="32"/>
      <c r="AH3291" s="32" t="s">
        <v>103</v>
      </c>
      <c r="AI3291" s="32" t="s">
        <v>1929</v>
      </c>
      <c r="AJ3291" s="32"/>
      <c r="AK3291" s="32" t="s">
        <v>46</v>
      </c>
      <c r="AN3291" s="33" t="s">
        <v>2259</v>
      </c>
      <c r="AO3291" s="33" t="s">
        <v>2556</v>
      </c>
    </row>
    <row r="3292" spans="2:41" ht="13.5" hidden="1" customHeight="1">
      <c r="B3292" s="31">
        <f>VLOOKUP(L3292,'2-1.手続一覧'!$A$9:$A$1715,1,FALSE)</f>
        <v>25215</v>
      </c>
      <c r="C3292" s="31" t="str">
        <f>IF(VLOOKUP(L3292,'2-1.手続一覧'!$A$9:$Q$1715,2,FALSE)=N3292,"OK","NG")</f>
        <v>OK</v>
      </c>
      <c r="D3292" s="31" t="str">
        <f>IF(VLOOKUP(L3292,'2-1.手続一覧'!$A$9:$Q$1715,3,FALSE)=O3292,"OK","NG")</f>
        <v>OK</v>
      </c>
      <c r="E3292" s="31" t="str">
        <f>IF(VLOOKUP(L3292,'2-1.手続一覧'!$A$9:$S$1715,19,FALSE)=AA3292,"OK","NG")</f>
        <v>OK</v>
      </c>
      <c r="F3292" s="31" t="str">
        <f>IF(VLOOKUP(L3292,'2-1.手続一覧'!$A$9:$S$1715,16,FALSE)=AC3292,"OK","NG")</f>
        <v>OK</v>
      </c>
      <c r="G3292" s="31" t="str">
        <f>IF(VLOOKUP(L3292,'2-1.手続一覧'!$A$9:$S$1715,17,FALSE)=AE3292,"OK","NG")</f>
        <v>NG</v>
      </c>
      <c r="H3292" s="31" t="str">
        <f>IF(VLOOKUP(L3292,'2-1.手続一覧'!$A$9:$T$1715,20,FALSE)=AF3292,"OK","NG")</f>
        <v>OK</v>
      </c>
      <c r="I3292" s="31" t="str">
        <f>IF(VLOOKUP(L3292,'2-1.手続一覧'!$A$9:$U$1715,21,FALSE)=AG3292,"OK","NG")</f>
        <v>OK</v>
      </c>
      <c r="J3292" s="31" t="str">
        <f>IF(VLOOKUP(L3292,'2-1.手続一覧'!$A$9:$V$1715,22,FALSE)=AH3292,"OK","NG")</f>
        <v>OK</v>
      </c>
      <c r="K3292" s="31" t="str">
        <f>IF(VLOOKUP(L3292,'2-1.手続一覧'!$A$9:$W$1715,23,FALSE)=AK3292,"OK","NG")</f>
        <v>OK</v>
      </c>
      <c r="L3292" s="32">
        <v>25215</v>
      </c>
      <c r="M3292" s="32" t="s">
        <v>1935</v>
      </c>
      <c r="N3292" s="32" t="s">
        <v>1092</v>
      </c>
      <c r="O3292" s="32" t="s">
        <v>612</v>
      </c>
      <c r="P3292" s="32">
        <v>1951</v>
      </c>
      <c r="Q3292" s="32" t="s">
        <v>1938</v>
      </c>
      <c r="R3292" s="32">
        <v>204</v>
      </c>
      <c r="S3292" s="32">
        <v>58</v>
      </c>
      <c r="T3292" s="32">
        <v>29</v>
      </c>
      <c r="U3292" s="32"/>
      <c r="V3292" s="32"/>
      <c r="W3292" s="32"/>
      <c r="X3292" s="32"/>
      <c r="Y3292" s="32"/>
      <c r="Z3292" s="32"/>
      <c r="AA3292" s="32" t="s">
        <v>108</v>
      </c>
      <c r="AB3292" s="32" t="s">
        <v>2518</v>
      </c>
      <c r="AC3292" s="32" t="s">
        <v>44</v>
      </c>
      <c r="AD3292" s="32" t="s">
        <v>1928</v>
      </c>
      <c r="AE3292" s="32" t="s">
        <v>53</v>
      </c>
      <c r="AF3292" s="32"/>
      <c r="AG3292" s="32"/>
      <c r="AH3292" s="32" t="s">
        <v>103</v>
      </c>
      <c r="AI3292" s="32" t="s">
        <v>1929</v>
      </c>
      <c r="AJ3292" s="32"/>
      <c r="AK3292" s="32" t="s">
        <v>46</v>
      </c>
      <c r="AN3292" s="33" t="s">
        <v>2259</v>
      </c>
      <c r="AO3292" s="33" t="s">
        <v>2556</v>
      </c>
    </row>
    <row r="3293" spans="2:41" ht="13.5" hidden="1" customHeight="1">
      <c r="B3293" s="31">
        <f>VLOOKUP(L3293,'2-1.手続一覧'!$A$9:$A$1715,1,FALSE)</f>
        <v>25216</v>
      </c>
      <c r="C3293" s="31" t="str">
        <f>IF(VLOOKUP(L3293,'2-1.手続一覧'!$A$9:$Q$1715,2,FALSE)=N3293,"OK","NG")</f>
        <v>OK</v>
      </c>
      <c r="D3293" s="31" t="str">
        <f>IF(VLOOKUP(L3293,'2-1.手続一覧'!$A$9:$Q$1715,3,FALSE)=O3293,"OK","NG")</f>
        <v>OK</v>
      </c>
      <c r="E3293" s="31" t="str">
        <f>IF(VLOOKUP(L3293,'2-1.手続一覧'!$A$9:$S$1715,19,FALSE)=AA3293,"OK","NG")</f>
        <v>OK</v>
      </c>
      <c r="F3293" s="31" t="str">
        <f>IF(VLOOKUP(L3293,'2-1.手続一覧'!$A$9:$S$1715,16,FALSE)=AC3293,"OK","NG")</f>
        <v>OK</v>
      </c>
      <c r="G3293" s="31" t="str">
        <f>IF(VLOOKUP(L3293,'2-1.手続一覧'!$A$9:$S$1715,17,FALSE)=AE3293,"OK","NG")</f>
        <v>NG</v>
      </c>
      <c r="H3293" s="31" t="str">
        <f>IF(VLOOKUP(L3293,'2-1.手続一覧'!$A$9:$T$1715,20,FALSE)=AF3293,"OK","NG")</f>
        <v>OK</v>
      </c>
      <c r="I3293" s="31" t="str">
        <f>IF(VLOOKUP(L3293,'2-1.手続一覧'!$A$9:$U$1715,21,FALSE)=AG3293,"OK","NG")</f>
        <v>OK</v>
      </c>
      <c r="J3293" s="31" t="str">
        <f>IF(VLOOKUP(L3293,'2-1.手続一覧'!$A$9:$V$1715,22,FALSE)=AH3293,"OK","NG")</f>
        <v>OK</v>
      </c>
      <c r="K3293" s="31" t="str">
        <f>IF(VLOOKUP(L3293,'2-1.手続一覧'!$A$9:$W$1715,23,FALSE)=AK3293,"OK","NG")</f>
        <v>OK</v>
      </c>
      <c r="L3293" s="32">
        <v>25216</v>
      </c>
      <c r="M3293" s="32" t="s">
        <v>1935</v>
      </c>
      <c r="N3293" s="32" t="s">
        <v>1093</v>
      </c>
      <c r="O3293" s="32" t="s">
        <v>612</v>
      </c>
      <c r="P3293" s="32">
        <v>1951</v>
      </c>
      <c r="Q3293" s="32" t="s">
        <v>1938</v>
      </c>
      <c r="R3293" s="32">
        <v>204</v>
      </c>
      <c r="S3293" s="32">
        <v>58</v>
      </c>
      <c r="T3293" s="32">
        <v>30</v>
      </c>
      <c r="U3293" s="32"/>
      <c r="V3293" s="32"/>
      <c r="W3293" s="32"/>
      <c r="X3293" s="32"/>
      <c r="Y3293" s="32"/>
      <c r="Z3293" s="32"/>
      <c r="AA3293" s="32" t="s">
        <v>108</v>
      </c>
      <c r="AB3293" s="32" t="s">
        <v>2518</v>
      </c>
      <c r="AC3293" s="32" t="s">
        <v>44</v>
      </c>
      <c r="AD3293" s="32" t="s">
        <v>1928</v>
      </c>
      <c r="AE3293" s="32" t="s">
        <v>53</v>
      </c>
      <c r="AF3293" s="32"/>
      <c r="AG3293" s="32"/>
      <c r="AH3293" s="32" t="s">
        <v>103</v>
      </c>
      <c r="AI3293" s="32" t="s">
        <v>1929</v>
      </c>
      <c r="AJ3293" s="32"/>
      <c r="AK3293" s="32" t="s">
        <v>46</v>
      </c>
      <c r="AN3293" s="33" t="s">
        <v>2259</v>
      </c>
      <c r="AO3293" s="33" t="s">
        <v>2556</v>
      </c>
    </row>
    <row r="3294" spans="2:41" ht="13.5" customHeight="1">
      <c r="B3294" s="31">
        <f>VLOOKUP(L3294,'2-1.手続一覧'!$A$9:$A$1715,1,FALSE)</f>
        <v>24769</v>
      </c>
      <c r="C3294" s="31" t="str">
        <f>IF(VLOOKUP(L3294,'2-1.手続一覧'!$A$9:$Q$1715,2,FALSE)=N3294,"OK","NG")</f>
        <v>OK</v>
      </c>
      <c r="D3294" s="31" t="str">
        <f>IF(VLOOKUP(L3294,'2-1.手続一覧'!$A$9:$Q$1715,3,FALSE)=O3294,"OK","NG")</f>
        <v>OK</v>
      </c>
      <c r="E3294" s="31" t="str">
        <f>IF(VLOOKUP(L3294,'2-1.手続一覧'!$A$9:$S$1715,19,FALSE)=AA3294,"OK","NG")</f>
        <v>OK</v>
      </c>
      <c r="F3294" s="31" t="str">
        <f>IF(VLOOKUP(L3294,'2-1.手続一覧'!$A$9:$S$1715,16,FALSE)=AC3294,"OK","NG")</f>
        <v>NG</v>
      </c>
      <c r="G3294" s="31" t="str">
        <f>IF(VLOOKUP(L3294,'2-1.手続一覧'!$A$9:$S$1715,17,FALSE)=AE3294,"OK","NG")</f>
        <v>NG</v>
      </c>
      <c r="H3294" s="31" t="str">
        <f>IF(VLOOKUP(L3294,'2-1.手続一覧'!$A$9:$T$1715,20,FALSE)=AF3294,"OK","NG")</f>
        <v>OK</v>
      </c>
      <c r="I3294" s="31" t="str">
        <f>IF(VLOOKUP(L3294,'2-1.手続一覧'!$A$9:$U$1715,21,FALSE)=AG3294,"OK","NG")</f>
        <v>OK</v>
      </c>
      <c r="J3294" s="31" t="str">
        <f>IF(VLOOKUP(L3294,'2-1.手続一覧'!$A$9:$V$1715,22,FALSE)=AH3294,"OK","NG")</f>
        <v>OK</v>
      </c>
      <c r="K3294" s="31" t="str">
        <f>IF(VLOOKUP(L3294,'2-1.手続一覧'!$A$9:$W$1715,23,FALSE)=AK3294,"OK","NG")</f>
        <v>OK</v>
      </c>
      <c r="L3294" s="32">
        <v>24769</v>
      </c>
      <c r="M3294" s="32" t="s">
        <v>1935</v>
      </c>
      <c r="N3294" s="32" t="s">
        <v>1157</v>
      </c>
      <c r="O3294" s="32" t="s">
        <v>612</v>
      </c>
      <c r="P3294" s="32">
        <v>1951</v>
      </c>
      <c r="Q3294" s="32" t="s">
        <v>1938</v>
      </c>
      <c r="R3294" s="32">
        <v>204</v>
      </c>
      <c r="S3294" s="32">
        <v>59</v>
      </c>
      <c r="T3294" s="32">
        <v>17</v>
      </c>
      <c r="U3294" s="32"/>
      <c r="V3294" s="32">
        <v>1</v>
      </c>
      <c r="W3294" s="32"/>
      <c r="X3294" s="32"/>
      <c r="Y3294" s="32"/>
      <c r="Z3294" s="32"/>
      <c r="AA3294" s="32" t="s">
        <v>54</v>
      </c>
      <c r="AB3294" s="32" t="s">
        <v>1928</v>
      </c>
      <c r="AC3294" s="32" t="s">
        <v>102</v>
      </c>
      <c r="AD3294" s="32" t="s">
        <v>147</v>
      </c>
      <c r="AE3294" s="33" t="s">
        <v>43</v>
      </c>
      <c r="AF3294" s="32"/>
      <c r="AG3294" s="32"/>
      <c r="AH3294" s="32"/>
      <c r="AI3294" s="32" t="s">
        <v>1929</v>
      </c>
      <c r="AJ3294" s="32"/>
      <c r="AK3294" s="32" t="s">
        <v>46</v>
      </c>
      <c r="AM3294" s="33" t="s">
        <v>2258</v>
      </c>
      <c r="AN3294" s="33" t="s">
        <v>2259</v>
      </c>
      <c r="AO3294" s="33" t="s">
        <v>2556</v>
      </c>
    </row>
    <row r="3295" spans="2:41" ht="13.5" customHeight="1">
      <c r="B3295" s="31">
        <f>VLOOKUP(L3295,'2-1.手続一覧'!$A$9:$A$1715,1,FALSE)</f>
        <v>24772</v>
      </c>
      <c r="C3295" s="31" t="str">
        <f>IF(VLOOKUP(L3295,'2-1.手続一覧'!$A$9:$Q$1715,2,FALSE)=N3295,"OK","NG")</f>
        <v>OK</v>
      </c>
      <c r="D3295" s="31" t="str">
        <f>IF(VLOOKUP(L3295,'2-1.手続一覧'!$A$9:$Q$1715,3,FALSE)=O3295,"OK","NG")</f>
        <v>OK</v>
      </c>
      <c r="E3295" s="31" t="str">
        <f>IF(VLOOKUP(L3295,'2-1.手続一覧'!$A$9:$S$1715,19,FALSE)=AA3295,"OK","NG")</f>
        <v>OK</v>
      </c>
      <c r="F3295" s="31" t="str">
        <f>IF(VLOOKUP(L3295,'2-1.手続一覧'!$A$9:$S$1715,16,FALSE)=AC3295,"OK","NG")</f>
        <v>NG</v>
      </c>
      <c r="G3295" s="31" t="str">
        <f>IF(VLOOKUP(L3295,'2-1.手続一覧'!$A$9:$S$1715,17,FALSE)=AE3295,"OK","NG")</f>
        <v>NG</v>
      </c>
      <c r="H3295" s="31" t="str">
        <f>IF(VLOOKUP(L3295,'2-1.手続一覧'!$A$9:$T$1715,20,FALSE)=AF3295,"OK","NG")</f>
        <v>OK</v>
      </c>
      <c r="I3295" s="31" t="str">
        <f>IF(VLOOKUP(L3295,'2-1.手続一覧'!$A$9:$U$1715,21,FALSE)=AG3295,"OK","NG")</f>
        <v>OK</v>
      </c>
      <c r="J3295" s="31" t="str">
        <f>IF(VLOOKUP(L3295,'2-1.手続一覧'!$A$9:$V$1715,22,FALSE)=AH3295,"OK","NG")</f>
        <v>OK</v>
      </c>
      <c r="K3295" s="31" t="str">
        <f>IF(VLOOKUP(L3295,'2-1.手続一覧'!$A$9:$W$1715,23,FALSE)=AK3295,"OK","NG")</f>
        <v>OK</v>
      </c>
      <c r="L3295" s="32">
        <v>24772</v>
      </c>
      <c r="M3295" s="32" t="s">
        <v>1935</v>
      </c>
      <c r="N3295" s="32" t="s">
        <v>1160</v>
      </c>
      <c r="O3295" s="32" t="s">
        <v>612</v>
      </c>
      <c r="P3295" s="32">
        <v>1951</v>
      </c>
      <c r="Q3295" s="32" t="s">
        <v>1938</v>
      </c>
      <c r="R3295" s="32">
        <v>204</v>
      </c>
      <c r="S3295" s="32">
        <v>59</v>
      </c>
      <c r="T3295" s="32">
        <v>29</v>
      </c>
      <c r="U3295" s="32"/>
      <c r="V3295" s="32">
        <v>1</v>
      </c>
      <c r="W3295" s="32"/>
      <c r="X3295" s="32"/>
      <c r="Y3295" s="32"/>
      <c r="Z3295" s="32"/>
      <c r="AA3295" s="32" t="s">
        <v>54</v>
      </c>
      <c r="AB3295" s="32" t="s">
        <v>1928</v>
      </c>
      <c r="AC3295" s="32" t="s">
        <v>102</v>
      </c>
      <c r="AD3295" s="32" t="s">
        <v>147</v>
      </c>
      <c r="AE3295" s="33" t="s">
        <v>43</v>
      </c>
      <c r="AF3295" s="32"/>
      <c r="AG3295" s="32"/>
      <c r="AH3295" s="32"/>
      <c r="AI3295" s="32" t="s">
        <v>1929</v>
      </c>
      <c r="AJ3295" s="32"/>
      <c r="AK3295" s="32" t="s">
        <v>46</v>
      </c>
      <c r="AM3295" s="33" t="s">
        <v>2258</v>
      </c>
      <c r="AN3295" s="33" t="s">
        <v>2259</v>
      </c>
      <c r="AO3295" s="33" t="s">
        <v>2556</v>
      </c>
    </row>
    <row r="3296" spans="2:41" ht="13.5" customHeight="1">
      <c r="B3296" s="31">
        <f>VLOOKUP(L3296,'2-1.手続一覧'!$A$9:$A$1715,1,FALSE)</f>
        <v>24768</v>
      </c>
      <c r="C3296" s="31" t="str">
        <f>IF(VLOOKUP(L3296,'2-1.手続一覧'!$A$9:$Q$1715,2,FALSE)=N3296,"OK","NG")</f>
        <v>OK</v>
      </c>
      <c r="D3296" s="31" t="str">
        <f>IF(VLOOKUP(L3296,'2-1.手続一覧'!$A$9:$Q$1715,3,FALSE)=O3296,"OK","NG")</f>
        <v>OK</v>
      </c>
      <c r="E3296" s="31" t="str">
        <f>IF(VLOOKUP(L3296,'2-1.手続一覧'!$A$9:$S$1715,19,FALSE)=AA3296,"OK","NG")</f>
        <v>OK</v>
      </c>
      <c r="F3296" s="31" t="str">
        <f>IF(VLOOKUP(L3296,'2-1.手続一覧'!$A$9:$S$1715,16,FALSE)=AC3296,"OK","NG")</f>
        <v>NG</v>
      </c>
      <c r="G3296" s="31" t="str">
        <f>IF(VLOOKUP(L3296,'2-1.手続一覧'!$A$9:$S$1715,17,FALSE)=AE3296,"OK","NG")</f>
        <v>NG</v>
      </c>
      <c r="H3296" s="31" t="str">
        <f>IF(VLOOKUP(L3296,'2-1.手続一覧'!$A$9:$T$1715,20,FALSE)=AF3296,"OK","NG")</f>
        <v>OK</v>
      </c>
      <c r="I3296" s="31" t="str">
        <f>IF(VLOOKUP(L3296,'2-1.手続一覧'!$A$9:$U$1715,21,FALSE)=AG3296,"OK","NG")</f>
        <v>OK</v>
      </c>
      <c r="J3296" s="31" t="str">
        <f>IF(VLOOKUP(L3296,'2-1.手続一覧'!$A$9:$V$1715,22,FALSE)=AH3296,"OK","NG")</f>
        <v>OK</v>
      </c>
      <c r="K3296" s="31" t="str">
        <f>IF(VLOOKUP(L3296,'2-1.手続一覧'!$A$9:$W$1715,23,FALSE)=AK3296,"OK","NG")</f>
        <v>OK</v>
      </c>
      <c r="L3296" s="32">
        <v>24768</v>
      </c>
      <c r="M3296" s="32" t="s">
        <v>1935</v>
      </c>
      <c r="N3296" s="32" t="s">
        <v>1156</v>
      </c>
      <c r="O3296" s="32" t="s">
        <v>612</v>
      </c>
      <c r="P3296" s="32">
        <v>1951</v>
      </c>
      <c r="Q3296" s="32" t="s">
        <v>1938</v>
      </c>
      <c r="R3296" s="32">
        <v>204</v>
      </c>
      <c r="S3296" s="32">
        <v>59</v>
      </c>
      <c r="T3296" s="32">
        <v>5</v>
      </c>
      <c r="U3296" s="32"/>
      <c r="V3296" s="32">
        <v>2</v>
      </c>
      <c r="W3296" s="32"/>
      <c r="X3296" s="32"/>
      <c r="Y3296" s="32"/>
      <c r="Z3296" s="32"/>
      <c r="AA3296" s="32" t="s">
        <v>54</v>
      </c>
      <c r="AB3296" s="32" t="s">
        <v>1928</v>
      </c>
      <c r="AC3296" s="32" t="s">
        <v>102</v>
      </c>
      <c r="AD3296" s="32" t="s">
        <v>147</v>
      </c>
      <c r="AE3296" s="33" t="s">
        <v>43</v>
      </c>
      <c r="AF3296" s="32"/>
      <c r="AG3296" s="32"/>
      <c r="AH3296" s="32"/>
      <c r="AI3296" s="32" t="s">
        <v>1929</v>
      </c>
      <c r="AJ3296" s="32"/>
      <c r="AK3296" s="32" t="s">
        <v>46</v>
      </c>
      <c r="AM3296" s="33" t="s">
        <v>2258</v>
      </c>
      <c r="AN3296" s="33" t="s">
        <v>2259</v>
      </c>
      <c r="AO3296" s="33" t="s">
        <v>2556</v>
      </c>
    </row>
    <row r="3297" spans="2:41" ht="13.5" customHeight="1">
      <c r="B3297" s="31">
        <f>VLOOKUP(L3297,'2-1.手続一覧'!$A$9:$A$1715,1,FALSE)</f>
        <v>24771</v>
      </c>
      <c r="C3297" s="31" t="str">
        <f>IF(VLOOKUP(L3297,'2-1.手続一覧'!$A$9:$Q$1715,2,FALSE)=N3297,"OK","NG")</f>
        <v>OK</v>
      </c>
      <c r="D3297" s="31" t="str">
        <f>IF(VLOOKUP(L3297,'2-1.手続一覧'!$A$9:$Q$1715,3,FALSE)=O3297,"OK","NG")</f>
        <v>OK</v>
      </c>
      <c r="E3297" s="31" t="str">
        <f>IF(VLOOKUP(L3297,'2-1.手続一覧'!$A$9:$S$1715,19,FALSE)=AA3297,"OK","NG")</f>
        <v>OK</v>
      </c>
      <c r="F3297" s="31" t="str">
        <f>IF(VLOOKUP(L3297,'2-1.手続一覧'!$A$9:$S$1715,16,FALSE)=AC3297,"OK","NG")</f>
        <v>NG</v>
      </c>
      <c r="G3297" s="31" t="str">
        <f>IF(VLOOKUP(L3297,'2-1.手続一覧'!$A$9:$S$1715,17,FALSE)=AE3297,"OK","NG")</f>
        <v>NG</v>
      </c>
      <c r="H3297" s="31" t="str">
        <f>IF(VLOOKUP(L3297,'2-1.手続一覧'!$A$9:$T$1715,20,FALSE)=AF3297,"OK","NG")</f>
        <v>OK</v>
      </c>
      <c r="I3297" s="31" t="str">
        <f>IF(VLOOKUP(L3297,'2-1.手続一覧'!$A$9:$U$1715,21,FALSE)=AG3297,"OK","NG")</f>
        <v>OK</v>
      </c>
      <c r="J3297" s="31" t="str">
        <f>IF(VLOOKUP(L3297,'2-1.手続一覧'!$A$9:$V$1715,22,FALSE)=AH3297,"OK","NG")</f>
        <v>OK</v>
      </c>
      <c r="K3297" s="31" t="str">
        <f>IF(VLOOKUP(L3297,'2-1.手続一覧'!$A$9:$W$1715,23,FALSE)=AK3297,"OK","NG")</f>
        <v>OK</v>
      </c>
      <c r="L3297" s="32">
        <v>24771</v>
      </c>
      <c r="M3297" s="32" t="s">
        <v>1935</v>
      </c>
      <c r="N3297" s="32" t="s">
        <v>1159</v>
      </c>
      <c r="O3297" s="32" t="s">
        <v>612</v>
      </c>
      <c r="P3297" s="32">
        <v>1951</v>
      </c>
      <c r="Q3297" s="32" t="s">
        <v>1938</v>
      </c>
      <c r="R3297" s="32">
        <v>204</v>
      </c>
      <c r="S3297" s="32">
        <v>59</v>
      </c>
      <c r="T3297" s="32">
        <v>28</v>
      </c>
      <c r="U3297" s="32"/>
      <c r="V3297" s="32">
        <v>2</v>
      </c>
      <c r="W3297" s="32"/>
      <c r="X3297" s="32"/>
      <c r="Y3297" s="32"/>
      <c r="Z3297" s="32"/>
      <c r="AA3297" s="32" t="s">
        <v>54</v>
      </c>
      <c r="AB3297" s="32" t="s">
        <v>1928</v>
      </c>
      <c r="AC3297" s="32" t="s">
        <v>102</v>
      </c>
      <c r="AD3297" s="32" t="s">
        <v>147</v>
      </c>
      <c r="AE3297" s="33" t="s">
        <v>43</v>
      </c>
      <c r="AF3297" s="32"/>
      <c r="AG3297" s="32"/>
      <c r="AH3297" s="32"/>
      <c r="AI3297" s="32" t="s">
        <v>1929</v>
      </c>
      <c r="AJ3297" s="32"/>
      <c r="AK3297" s="32" t="s">
        <v>46</v>
      </c>
      <c r="AM3297" s="33" t="s">
        <v>2258</v>
      </c>
      <c r="AN3297" s="33" t="s">
        <v>2259</v>
      </c>
      <c r="AO3297" s="33" t="s">
        <v>2556</v>
      </c>
    </row>
    <row r="3298" spans="2:41" ht="13.5" customHeight="1">
      <c r="B3298" s="31">
        <f>VLOOKUP(L3298,'2-1.手続一覧'!$A$9:$A$1715,1,FALSE)</f>
        <v>24794</v>
      </c>
      <c r="C3298" s="31" t="str">
        <f>IF(VLOOKUP(L3298,'2-1.手続一覧'!$A$9:$Q$1715,2,FALSE)=N3298,"OK","NG")</f>
        <v>OK</v>
      </c>
      <c r="D3298" s="31" t="str">
        <f>IF(VLOOKUP(L3298,'2-1.手続一覧'!$A$9:$Q$1715,3,FALSE)=O3298,"OK","NG")</f>
        <v>OK</v>
      </c>
      <c r="E3298" s="31" t="str">
        <f>IF(VLOOKUP(L3298,'2-1.手続一覧'!$A$9:$S$1715,19,FALSE)=AA3298,"OK","NG")</f>
        <v>OK</v>
      </c>
      <c r="F3298" s="31" t="str">
        <f>IF(VLOOKUP(L3298,'2-1.手続一覧'!$A$9:$S$1715,16,FALSE)=AC3298,"OK","NG")</f>
        <v>NG</v>
      </c>
      <c r="G3298" s="31" t="str">
        <f>IF(VLOOKUP(L3298,'2-1.手続一覧'!$A$9:$S$1715,17,FALSE)=AE3298,"OK","NG")</f>
        <v>NG</v>
      </c>
      <c r="H3298" s="31" t="str">
        <f>IF(VLOOKUP(L3298,'2-1.手続一覧'!$A$9:$T$1715,20,FALSE)=AF3298,"OK","NG")</f>
        <v>OK</v>
      </c>
      <c r="I3298" s="31" t="str">
        <f>IF(VLOOKUP(L3298,'2-1.手続一覧'!$A$9:$U$1715,21,FALSE)=AG3298,"OK","NG")</f>
        <v>OK</v>
      </c>
      <c r="J3298" s="31" t="str">
        <f>IF(VLOOKUP(L3298,'2-1.手続一覧'!$A$9:$V$1715,22,FALSE)=AH3298,"OK","NG")</f>
        <v>OK</v>
      </c>
      <c r="K3298" s="31" t="str">
        <f>IF(VLOOKUP(L3298,'2-1.手続一覧'!$A$9:$W$1715,23,FALSE)=AK3298,"OK","NG")</f>
        <v>OK</v>
      </c>
      <c r="L3298" s="32">
        <v>24794</v>
      </c>
      <c r="M3298" s="32" t="s">
        <v>1935</v>
      </c>
      <c r="N3298" s="32" t="s">
        <v>1159</v>
      </c>
      <c r="O3298" s="32" t="s">
        <v>612</v>
      </c>
      <c r="P3298" s="32">
        <v>1951</v>
      </c>
      <c r="Q3298" s="32" t="s">
        <v>1938</v>
      </c>
      <c r="R3298" s="32">
        <v>204</v>
      </c>
      <c r="S3298" s="32">
        <v>59</v>
      </c>
      <c r="T3298" s="32">
        <v>28</v>
      </c>
      <c r="U3298" s="32"/>
      <c r="V3298" s="32">
        <v>3</v>
      </c>
      <c r="W3298" s="32"/>
      <c r="X3298" s="32"/>
      <c r="Y3298" s="32"/>
      <c r="Z3298" s="32"/>
      <c r="AA3298" s="32" t="s">
        <v>54</v>
      </c>
      <c r="AB3298" s="32" t="s">
        <v>1928</v>
      </c>
      <c r="AC3298" s="32" t="s">
        <v>102</v>
      </c>
      <c r="AD3298" s="32" t="s">
        <v>147</v>
      </c>
      <c r="AE3298" s="33" t="s">
        <v>43</v>
      </c>
      <c r="AF3298" s="32"/>
      <c r="AG3298" s="32"/>
      <c r="AH3298" s="32"/>
      <c r="AI3298" s="32" t="s">
        <v>1929</v>
      </c>
      <c r="AJ3298" s="32"/>
      <c r="AK3298" s="32" t="s">
        <v>46</v>
      </c>
      <c r="AM3298" s="33" t="s">
        <v>2258</v>
      </c>
      <c r="AN3298" s="33" t="s">
        <v>2259</v>
      </c>
      <c r="AO3298" s="33" t="s">
        <v>2556</v>
      </c>
    </row>
    <row r="3299" spans="2:41" ht="13.5" customHeight="1">
      <c r="B3299" s="31">
        <f>VLOOKUP(L3299,'2-1.手続一覧'!$A$9:$A$1715,1,FALSE)</f>
        <v>24763</v>
      </c>
      <c r="C3299" s="31" t="str">
        <f>IF(VLOOKUP(L3299,'2-1.手続一覧'!$A$9:$Q$1715,2,FALSE)=N3299,"OK","NG")</f>
        <v>OK</v>
      </c>
      <c r="D3299" s="31" t="str">
        <f>IF(VLOOKUP(L3299,'2-1.手続一覧'!$A$9:$Q$1715,3,FALSE)=O3299,"OK","NG")</f>
        <v>OK</v>
      </c>
      <c r="E3299" s="31" t="str">
        <f>IF(VLOOKUP(L3299,'2-1.手続一覧'!$A$9:$S$1715,19,FALSE)=AA3299,"OK","NG")</f>
        <v>OK</v>
      </c>
      <c r="F3299" s="31" t="str">
        <f>IF(VLOOKUP(L3299,'2-1.手続一覧'!$A$9:$S$1715,16,FALSE)=AC3299,"OK","NG")</f>
        <v>NG</v>
      </c>
      <c r="G3299" s="31" t="str">
        <f>IF(VLOOKUP(L3299,'2-1.手続一覧'!$A$9:$S$1715,17,FALSE)=AE3299,"OK","NG")</f>
        <v>NG</v>
      </c>
      <c r="H3299" s="31" t="str">
        <f>IF(VLOOKUP(L3299,'2-1.手続一覧'!$A$9:$T$1715,20,FALSE)=AF3299,"OK","NG")</f>
        <v>OK</v>
      </c>
      <c r="I3299" s="31" t="str">
        <f>IF(VLOOKUP(L3299,'2-1.手続一覧'!$A$9:$U$1715,21,FALSE)=AG3299,"OK","NG")</f>
        <v>OK</v>
      </c>
      <c r="J3299" s="31" t="str">
        <f>IF(VLOOKUP(L3299,'2-1.手続一覧'!$A$9:$V$1715,22,FALSE)=AH3299,"OK","NG")</f>
        <v>OK</v>
      </c>
      <c r="K3299" s="31" t="str">
        <f>IF(VLOOKUP(L3299,'2-1.手続一覧'!$A$9:$W$1715,23,FALSE)=AK3299,"OK","NG")</f>
        <v>OK</v>
      </c>
      <c r="L3299" s="32">
        <v>24763</v>
      </c>
      <c r="M3299" s="32" t="s">
        <v>1935</v>
      </c>
      <c r="N3299" s="32" t="s">
        <v>1151</v>
      </c>
      <c r="O3299" s="32" t="s">
        <v>612</v>
      </c>
      <c r="P3299" s="32">
        <v>1951</v>
      </c>
      <c r="Q3299" s="32" t="s">
        <v>1938</v>
      </c>
      <c r="R3299" s="32">
        <v>204</v>
      </c>
      <c r="S3299" s="32">
        <v>59</v>
      </c>
      <c r="T3299" s="32"/>
      <c r="U3299" s="32"/>
      <c r="V3299" s="32"/>
      <c r="W3299" s="32"/>
      <c r="X3299" s="32"/>
      <c r="Y3299" s="32"/>
      <c r="Z3299" s="32"/>
      <c r="AA3299" s="32" t="s">
        <v>54</v>
      </c>
      <c r="AB3299" s="32" t="s">
        <v>1928</v>
      </c>
      <c r="AC3299" s="32" t="s">
        <v>102</v>
      </c>
      <c r="AD3299" s="32" t="s">
        <v>147</v>
      </c>
      <c r="AE3299" s="33" t="s">
        <v>43</v>
      </c>
      <c r="AF3299" s="32"/>
      <c r="AG3299" s="32"/>
      <c r="AH3299" s="32" t="s">
        <v>103</v>
      </c>
      <c r="AI3299" s="32" t="s">
        <v>1929</v>
      </c>
      <c r="AJ3299" s="32"/>
      <c r="AK3299" s="32" t="s">
        <v>46</v>
      </c>
      <c r="AM3299" s="33" t="s">
        <v>2258</v>
      </c>
      <c r="AN3299" s="33" t="s">
        <v>2259</v>
      </c>
      <c r="AO3299" s="33" t="s">
        <v>2556</v>
      </c>
    </row>
    <row r="3300" spans="2:41" ht="13.5" customHeight="1">
      <c r="B3300" s="31">
        <f>VLOOKUP(L3300,'2-1.手続一覧'!$A$9:$A$1715,1,FALSE)</f>
        <v>24764</v>
      </c>
      <c r="C3300" s="31" t="str">
        <f>IF(VLOOKUP(L3300,'2-1.手続一覧'!$A$9:$Q$1715,2,FALSE)=N3300,"OK","NG")</f>
        <v>OK</v>
      </c>
      <c r="D3300" s="31" t="str">
        <f>IF(VLOOKUP(L3300,'2-1.手続一覧'!$A$9:$Q$1715,3,FALSE)=O3300,"OK","NG")</f>
        <v>OK</v>
      </c>
      <c r="E3300" s="31" t="str">
        <f>IF(VLOOKUP(L3300,'2-1.手続一覧'!$A$9:$S$1715,19,FALSE)=AA3300,"OK","NG")</f>
        <v>OK</v>
      </c>
      <c r="F3300" s="31" t="str">
        <f>IF(VLOOKUP(L3300,'2-1.手続一覧'!$A$9:$S$1715,16,FALSE)=AC3300,"OK","NG")</f>
        <v>NG</v>
      </c>
      <c r="G3300" s="31" t="str">
        <f>IF(VLOOKUP(L3300,'2-1.手続一覧'!$A$9:$S$1715,17,FALSE)=AE3300,"OK","NG")</f>
        <v>NG</v>
      </c>
      <c r="H3300" s="31" t="str">
        <f>IF(VLOOKUP(L3300,'2-1.手続一覧'!$A$9:$T$1715,20,FALSE)=AF3300,"OK","NG")</f>
        <v>OK</v>
      </c>
      <c r="I3300" s="31" t="str">
        <f>IF(VLOOKUP(L3300,'2-1.手続一覧'!$A$9:$U$1715,21,FALSE)=AG3300,"OK","NG")</f>
        <v>OK</v>
      </c>
      <c r="J3300" s="31" t="str">
        <f>IF(VLOOKUP(L3300,'2-1.手続一覧'!$A$9:$V$1715,22,FALSE)=AH3300,"OK","NG")</f>
        <v>OK</v>
      </c>
      <c r="K3300" s="31" t="str">
        <f>IF(VLOOKUP(L3300,'2-1.手続一覧'!$A$9:$W$1715,23,FALSE)=AK3300,"OK","NG")</f>
        <v>OK</v>
      </c>
      <c r="L3300" s="32">
        <v>24764</v>
      </c>
      <c r="M3300" s="32" t="s">
        <v>1935</v>
      </c>
      <c r="N3300" s="32" t="s">
        <v>1152</v>
      </c>
      <c r="O3300" s="32" t="s">
        <v>612</v>
      </c>
      <c r="P3300" s="32">
        <v>1951</v>
      </c>
      <c r="Q3300" s="32" t="s">
        <v>1938</v>
      </c>
      <c r="R3300" s="32">
        <v>204</v>
      </c>
      <c r="S3300" s="32">
        <v>59</v>
      </c>
      <c r="T3300" s="32"/>
      <c r="U3300" s="32"/>
      <c r="V3300" s="32"/>
      <c r="W3300" s="32"/>
      <c r="X3300" s="32"/>
      <c r="Y3300" s="32"/>
      <c r="Z3300" s="32"/>
      <c r="AA3300" s="32" t="s">
        <v>54</v>
      </c>
      <c r="AB3300" s="32" t="s">
        <v>1928</v>
      </c>
      <c r="AC3300" s="32" t="s">
        <v>102</v>
      </c>
      <c r="AD3300" s="32" t="s">
        <v>147</v>
      </c>
      <c r="AE3300" s="33" t="s">
        <v>43</v>
      </c>
      <c r="AF3300" s="32"/>
      <c r="AG3300" s="32"/>
      <c r="AH3300" s="32" t="s">
        <v>103</v>
      </c>
      <c r="AI3300" s="32" t="s">
        <v>1929</v>
      </c>
      <c r="AJ3300" s="32"/>
      <c r="AK3300" s="32" t="s">
        <v>46</v>
      </c>
      <c r="AM3300" s="33" t="s">
        <v>2258</v>
      </c>
      <c r="AN3300" s="33" t="s">
        <v>2259</v>
      </c>
      <c r="AO3300" s="33" t="s">
        <v>2556</v>
      </c>
    </row>
    <row r="3301" spans="2:41" ht="13.5" customHeight="1">
      <c r="B3301" s="31">
        <f>VLOOKUP(L3301,'2-1.手続一覧'!$A$9:$A$1715,1,FALSE)</f>
        <v>24765</v>
      </c>
      <c r="C3301" s="31" t="str">
        <f>IF(VLOOKUP(L3301,'2-1.手続一覧'!$A$9:$Q$1715,2,FALSE)=N3301,"OK","NG")</f>
        <v>OK</v>
      </c>
      <c r="D3301" s="31" t="str">
        <f>IF(VLOOKUP(L3301,'2-1.手続一覧'!$A$9:$Q$1715,3,FALSE)=O3301,"OK","NG")</f>
        <v>OK</v>
      </c>
      <c r="E3301" s="31" t="str">
        <f>IF(VLOOKUP(L3301,'2-1.手続一覧'!$A$9:$S$1715,19,FALSE)=AA3301,"OK","NG")</f>
        <v>OK</v>
      </c>
      <c r="F3301" s="31" t="str">
        <f>IF(VLOOKUP(L3301,'2-1.手続一覧'!$A$9:$S$1715,16,FALSE)=AC3301,"OK","NG")</f>
        <v>NG</v>
      </c>
      <c r="G3301" s="31" t="str">
        <f>IF(VLOOKUP(L3301,'2-1.手続一覧'!$A$9:$S$1715,17,FALSE)=AE3301,"OK","NG")</f>
        <v>NG</v>
      </c>
      <c r="H3301" s="31" t="str">
        <f>IF(VLOOKUP(L3301,'2-1.手続一覧'!$A$9:$T$1715,20,FALSE)=AF3301,"OK","NG")</f>
        <v>OK</v>
      </c>
      <c r="I3301" s="31" t="str">
        <f>IF(VLOOKUP(L3301,'2-1.手続一覧'!$A$9:$U$1715,21,FALSE)=AG3301,"OK","NG")</f>
        <v>OK</v>
      </c>
      <c r="J3301" s="31" t="str">
        <f>IF(VLOOKUP(L3301,'2-1.手続一覧'!$A$9:$V$1715,22,FALSE)=AH3301,"OK","NG")</f>
        <v>OK</v>
      </c>
      <c r="K3301" s="31" t="str">
        <f>IF(VLOOKUP(L3301,'2-1.手続一覧'!$A$9:$W$1715,23,FALSE)=AK3301,"OK","NG")</f>
        <v>OK</v>
      </c>
      <c r="L3301" s="32">
        <v>24765</v>
      </c>
      <c r="M3301" s="32" t="s">
        <v>1935</v>
      </c>
      <c r="N3301" s="32" t="s">
        <v>1153</v>
      </c>
      <c r="O3301" s="32" t="s">
        <v>612</v>
      </c>
      <c r="P3301" s="32">
        <v>1951</v>
      </c>
      <c r="Q3301" s="32" t="s">
        <v>1938</v>
      </c>
      <c r="R3301" s="32">
        <v>204</v>
      </c>
      <c r="S3301" s="32">
        <v>59</v>
      </c>
      <c r="T3301" s="32"/>
      <c r="U3301" s="32"/>
      <c r="V3301" s="32"/>
      <c r="W3301" s="32"/>
      <c r="X3301" s="32"/>
      <c r="Y3301" s="32"/>
      <c r="Z3301" s="32"/>
      <c r="AA3301" s="32" t="s">
        <v>54</v>
      </c>
      <c r="AB3301" s="32" t="s">
        <v>1928</v>
      </c>
      <c r="AC3301" s="32" t="s">
        <v>102</v>
      </c>
      <c r="AD3301" s="32" t="s">
        <v>147</v>
      </c>
      <c r="AE3301" s="33" t="s">
        <v>43</v>
      </c>
      <c r="AF3301" s="32"/>
      <c r="AG3301" s="32"/>
      <c r="AH3301" s="32" t="s">
        <v>103</v>
      </c>
      <c r="AI3301" s="32" t="s">
        <v>1929</v>
      </c>
      <c r="AJ3301" s="32"/>
      <c r="AK3301" s="32" t="s">
        <v>46</v>
      </c>
      <c r="AM3301" s="33" t="s">
        <v>2258</v>
      </c>
      <c r="AN3301" s="33" t="s">
        <v>2259</v>
      </c>
      <c r="AO3301" s="33" t="s">
        <v>2556</v>
      </c>
    </row>
    <row r="3302" spans="2:41" ht="13.5" customHeight="1">
      <c r="B3302" s="31">
        <f>VLOOKUP(L3302,'2-1.手続一覧'!$A$9:$A$1715,1,FALSE)</f>
        <v>24766</v>
      </c>
      <c r="C3302" s="31" t="str">
        <f>IF(VLOOKUP(L3302,'2-1.手続一覧'!$A$9:$Q$1715,2,FALSE)=N3302,"OK","NG")</f>
        <v>OK</v>
      </c>
      <c r="D3302" s="31" t="str">
        <f>IF(VLOOKUP(L3302,'2-1.手続一覧'!$A$9:$Q$1715,3,FALSE)=O3302,"OK","NG")</f>
        <v>OK</v>
      </c>
      <c r="E3302" s="31" t="str">
        <f>IF(VLOOKUP(L3302,'2-1.手続一覧'!$A$9:$S$1715,19,FALSE)=AA3302,"OK","NG")</f>
        <v>OK</v>
      </c>
      <c r="F3302" s="31" t="str">
        <f>IF(VLOOKUP(L3302,'2-1.手続一覧'!$A$9:$S$1715,16,FALSE)=AC3302,"OK","NG")</f>
        <v>NG</v>
      </c>
      <c r="G3302" s="31" t="str">
        <f>IF(VLOOKUP(L3302,'2-1.手続一覧'!$A$9:$S$1715,17,FALSE)=AE3302,"OK","NG")</f>
        <v>NG</v>
      </c>
      <c r="H3302" s="31" t="str">
        <f>IF(VLOOKUP(L3302,'2-1.手続一覧'!$A$9:$T$1715,20,FALSE)=AF3302,"OK","NG")</f>
        <v>OK</v>
      </c>
      <c r="I3302" s="31" t="str">
        <f>IF(VLOOKUP(L3302,'2-1.手続一覧'!$A$9:$U$1715,21,FALSE)=AG3302,"OK","NG")</f>
        <v>OK</v>
      </c>
      <c r="J3302" s="31" t="str">
        <f>IF(VLOOKUP(L3302,'2-1.手続一覧'!$A$9:$V$1715,22,FALSE)=AH3302,"OK","NG")</f>
        <v>OK</v>
      </c>
      <c r="K3302" s="31" t="str">
        <f>IF(VLOOKUP(L3302,'2-1.手続一覧'!$A$9:$W$1715,23,FALSE)=AK3302,"OK","NG")</f>
        <v>OK</v>
      </c>
      <c r="L3302" s="32">
        <v>24766</v>
      </c>
      <c r="M3302" s="32" t="s">
        <v>1935</v>
      </c>
      <c r="N3302" s="32" t="s">
        <v>1154</v>
      </c>
      <c r="O3302" s="32" t="s">
        <v>612</v>
      </c>
      <c r="P3302" s="32">
        <v>1951</v>
      </c>
      <c r="Q3302" s="32" t="s">
        <v>1938</v>
      </c>
      <c r="R3302" s="32">
        <v>204</v>
      </c>
      <c r="S3302" s="32">
        <v>59</v>
      </c>
      <c r="T3302" s="32"/>
      <c r="U3302" s="32"/>
      <c r="V3302" s="32"/>
      <c r="W3302" s="32"/>
      <c r="X3302" s="32"/>
      <c r="Y3302" s="32"/>
      <c r="Z3302" s="32"/>
      <c r="AA3302" s="32" t="s">
        <v>54</v>
      </c>
      <c r="AB3302" s="32" t="s">
        <v>1928</v>
      </c>
      <c r="AC3302" s="32" t="s">
        <v>102</v>
      </c>
      <c r="AD3302" s="32" t="s">
        <v>147</v>
      </c>
      <c r="AE3302" s="33" t="s">
        <v>43</v>
      </c>
      <c r="AF3302" s="32"/>
      <c r="AG3302" s="32"/>
      <c r="AH3302" s="32" t="s">
        <v>103</v>
      </c>
      <c r="AI3302" s="32" t="s">
        <v>1929</v>
      </c>
      <c r="AJ3302" s="32"/>
      <c r="AK3302" s="32" t="s">
        <v>46</v>
      </c>
      <c r="AM3302" s="33" t="s">
        <v>2258</v>
      </c>
      <c r="AN3302" s="33" t="s">
        <v>2259</v>
      </c>
      <c r="AO3302" s="33" t="s">
        <v>2556</v>
      </c>
    </row>
    <row r="3303" spans="2:41" ht="13.5" customHeight="1">
      <c r="B3303" s="31">
        <f>VLOOKUP(L3303,'2-1.手続一覧'!$A$9:$A$1715,1,FALSE)</f>
        <v>24767</v>
      </c>
      <c r="C3303" s="31" t="str">
        <f>IF(VLOOKUP(L3303,'2-1.手続一覧'!$A$9:$Q$1715,2,FALSE)=N3303,"OK","NG")</f>
        <v>OK</v>
      </c>
      <c r="D3303" s="31" t="str">
        <f>IF(VLOOKUP(L3303,'2-1.手続一覧'!$A$9:$Q$1715,3,FALSE)=O3303,"OK","NG")</f>
        <v>OK</v>
      </c>
      <c r="E3303" s="31" t="str">
        <f>IF(VLOOKUP(L3303,'2-1.手続一覧'!$A$9:$S$1715,19,FALSE)=AA3303,"OK","NG")</f>
        <v>OK</v>
      </c>
      <c r="F3303" s="31" t="str">
        <f>IF(VLOOKUP(L3303,'2-1.手続一覧'!$A$9:$S$1715,16,FALSE)=AC3303,"OK","NG")</f>
        <v>NG</v>
      </c>
      <c r="G3303" s="31" t="str">
        <f>IF(VLOOKUP(L3303,'2-1.手続一覧'!$A$9:$S$1715,17,FALSE)=AE3303,"OK","NG")</f>
        <v>NG</v>
      </c>
      <c r="H3303" s="31" t="str">
        <f>IF(VLOOKUP(L3303,'2-1.手続一覧'!$A$9:$T$1715,20,FALSE)=AF3303,"OK","NG")</f>
        <v>OK</v>
      </c>
      <c r="I3303" s="31" t="str">
        <f>IF(VLOOKUP(L3303,'2-1.手続一覧'!$A$9:$U$1715,21,FALSE)=AG3303,"OK","NG")</f>
        <v>OK</v>
      </c>
      <c r="J3303" s="31" t="str">
        <f>IF(VLOOKUP(L3303,'2-1.手続一覧'!$A$9:$V$1715,22,FALSE)=AH3303,"OK","NG")</f>
        <v>OK</v>
      </c>
      <c r="K3303" s="31" t="str">
        <f>IF(VLOOKUP(L3303,'2-1.手続一覧'!$A$9:$W$1715,23,FALSE)=AK3303,"OK","NG")</f>
        <v>OK</v>
      </c>
      <c r="L3303" s="32">
        <v>24767</v>
      </c>
      <c r="M3303" s="32" t="s">
        <v>1935</v>
      </c>
      <c r="N3303" s="32" t="s">
        <v>1155</v>
      </c>
      <c r="O3303" s="32" t="s">
        <v>612</v>
      </c>
      <c r="P3303" s="32">
        <v>1951</v>
      </c>
      <c r="Q3303" s="32" t="s">
        <v>1938</v>
      </c>
      <c r="R3303" s="32">
        <v>204</v>
      </c>
      <c r="S3303" s="32">
        <v>59</v>
      </c>
      <c r="T3303" s="32"/>
      <c r="U3303" s="32"/>
      <c r="V3303" s="32"/>
      <c r="W3303" s="32"/>
      <c r="X3303" s="32"/>
      <c r="Y3303" s="32"/>
      <c r="Z3303" s="32"/>
      <c r="AA3303" s="32" t="s">
        <v>54</v>
      </c>
      <c r="AB3303" s="32" t="s">
        <v>1928</v>
      </c>
      <c r="AC3303" s="32" t="s">
        <v>102</v>
      </c>
      <c r="AD3303" s="32" t="s">
        <v>147</v>
      </c>
      <c r="AE3303" s="33" t="s">
        <v>43</v>
      </c>
      <c r="AF3303" s="32"/>
      <c r="AG3303" s="32"/>
      <c r="AH3303" s="32" t="s">
        <v>103</v>
      </c>
      <c r="AI3303" s="32" t="s">
        <v>1929</v>
      </c>
      <c r="AJ3303" s="32"/>
      <c r="AK3303" s="32" t="s">
        <v>46</v>
      </c>
      <c r="AM3303" s="33" t="s">
        <v>2258</v>
      </c>
      <c r="AN3303" s="33" t="s">
        <v>2259</v>
      </c>
      <c r="AO3303" s="33" t="s">
        <v>2556</v>
      </c>
    </row>
    <row r="3304" spans="2:41" ht="13.5" customHeight="1">
      <c r="B3304" s="31">
        <f>VLOOKUP(L3304,'2-1.手続一覧'!$A$9:$A$1715,1,FALSE)</f>
        <v>24770</v>
      </c>
      <c r="C3304" s="31" t="str">
        <f>IF(VLOOKUP(L3304,'2-1.手続一覧'!$A$9:$Q$1715,2,FALSE)=N3304,"OK","NG")</f>
        <v>OK</v>
      </c>
      <c r="D3304" s="31" t="str">
        <f>IF(VLOOKUP(L3304,'2-1.手続一覧'!$A$9:$Q$1715,3,FALSE)=O3304,"OK","NG")</f>
        <v>OK</v>
      </c>
      <c r="E3304" s="31" t="str">
        <f>IF(VLOOKUP(L3304,'2-1.手続一覧'!$A$9:$S$1715,19,FALSE)=AA3304,"OK","NG")</f>
        <v>OK</v>
      </c>
      <c r="F3304" s="31" t="str">
        <f>IF(VLOOKUP(L3304,'2-1.手続一覧'!$A$9:$S$1715,16,FALSE)=AC3304,"OK","NG")</f>
        <v>NG</v>
      </c>
      <c r="G3304" s="31" t="str">
        <f>IF(VLOOKUP(L3304,'2-1.手続一覧'!$A$9:$S$1715,17,FALSE)=AE3304,"OK","NG")</f>
        <v>NG</v>
      </c>
      <c r="H3304" s="31" t="str">
        <f>IF(VLOOKUP(L3304,'2-1.手続一覧'!$A$9:$T$1715,20,FALSE)=AF3304,"OK","NG")</f>
        <v>OK</v>
      </c>
      <c r="I3304" s="31" t="str">
        <f>IF(VLOOKUP(L3304,'2-1.手続一覧'!$A$9:$U$1715,21,FALSE)=AG3304,"OK","NG")</f>
        <v>OK</v>
      </c>
      <c r="J3304" s="31" t="str">
        <f>IF(VLOOKUP(L3304,'2-1.手続一覧'!$A$9:$V$1715,22,FALSE)=AH3304,"OK","NG")</f>
        <v>OK</v>
      </c>
      <c r="K3304" s="31" t="str">
        <f>IF(VLOOKUP(L3304,'2-1.手続一覧'!$A$9:$W$1715,23,FALSE)=AK3304,"OK","NG")</f>
        <v>OK</v>
      </c>
      <c r="L3304" s="32">
        <v>24770</v>
      </c>
      <c r="M3304" s="32" t="s">
        <v>1935</v>
      </c>
      <c r="N3304" s="32" t="s">
        <v>1158</v>
      </c>
      <c r="O3304" s="32" t="s">
        <v>612</v>
      </c>
      <c r="P3304" s="32">
        <v>1951</v>
      </c>
      <c r="Q3304" s="32" t="s">
        <v>1938</v>
      </c>
      <c r="R3304" s="32">
        <v>204</v>
      </c>
      <c r="S3304" s="32">
        <v>59</v>
      </c>
      <c r="T3304" s="32">
        <v>18</v>
      </c>
      <c r="U3304" s="32"/>
      <c r="V3304" s="32"/>
      <c r="W3304" s="32"/>
      <c r="X3304" s="32"/>
      <c r="Y3304" s="32"/>
      <c r="Z3304" s="32"/>
      <c r="AA3304" s="32" t="s">
        <v>54</v>
      </c>
      <c r="AB3304" s="32" t="s">
        <v>1928</v>
      </c>
      <c r="AC3304" s="32" t="s">
        <v>102</v>
      </c>
      <c r="AD3304" s="32" t="s">
        <v>147</v>
      </c>
      <c r="AE3304" s="33" t="s">
        <v>43</v>
      </c>
      <c r="AF3304" s="32"/>
      <c r="AG3304" s="32"/>
      <c r="AH3304" s="32"/>
      <c r="AI3304" s="32" t="s">
        <v>1929</v>
      </c>
      <c r="AJ3304" s="32"/>
      <c r="AK3304" s="32" t="s">
        <v>46</v>
      </c>
      <c r="AM3304" s="33" t="s">
        <v>2258</v>
      </c>
      <c r="AN3304" s="33" t="s">
        <v>2259</v>
      </c>
      <c r="AO3304" s="33" t="s">
        <v>2556</v>
      </c>
    </row>
    <row r="3305" spans="2:41" ht="13.5" customHeight="1">
      <c r="B3305" s="31">
        <f>VLOOKUP(L3305,'2-1.手続一覧'!$A$9:$A$1715,1,FALSE)</f>
        <v>24773</v>
      </c>
      <c r="C3305" s="31" t="str">
        <f>IF(VLOOKUP(L3305,'2-1.手続一覧'!$A$9:$Q$1715,2,FALSE)=N3305,"OK","NG")</f>
        <v>OK</v>
      </c>
      <c r="D3305" s="31" t="str">
        <f>IF(VLOOKUP(L3305,'2-1.手続一覧'!$A$9:$Q$1715,3,FALSE)=O3305,"OK","NG")</f>
        <v>OK</v>
      </c>
      <c r="E3305" s="31" t="str">
        <f>IF(VLOOKUP(L3305,'2-1.手続一覧'!$A$9:$S$1715,19,FALSE)=AA3305,"OK","NG")</f>
        <v>OK</v>
      </c>
      <c r="F3305" s="31" t="str">
        <f>IF(VLOOKUP(L3305,'2-1.手続一覧'!$A$9:$S$1715,16,FALSE)=AC3305,"OK","NG")</f>
        <v>NG</v>
      </c>
      <c r="G3305" s="31" t="str">
        <f>IF(VLOOKUP(L3305,'2-1.手続一覧'!$A$9:$S$1715,17,FALSE)=AE3305,"OK","NG")</f>
        <v>NG</v>
      </c>
      <c r="H3305" s="31" t="str">
        <f>IF(VLOOKUP(L3305,'2-1.手続一覧'!$A$9:$T$1715,20,FALSE)=AF3305,"OK","NG")</f>
        <v>OK</v>
      </c>
      <c r="I3305" s="31" t="str">
        <f>IF(VLOOKUP(L3305,'2-1.手続一覧'!$A$9:$U$1715,21,FALSE)=AG3305,"OK","NG")</f>
        <v>OK</v>
      </c>
      <c r="J3305" s="31" t="str">
        <f>IF(VLOOKUP(L3305,'2-1.手続一覧'!$A$9:$V$1715,22,FALSE)=AH3305,"OK","NG")</f>
        <v>OK</v>
      </c>
      <c r="K3305" s="31" t="str">
        <f>IF(VLOOKUP(L3305,'2-1.手続一覧'!$A$9:$W$1715,23,FALSE)=AK3305,"OK","NG")</f>
        <v>OK</v>
      </c>
      <c r="L3305" s="32">
        <v>24773</v>
      </c>
      <c r="M3305" s="32" t="s">
        <v>1935</v>
      </c>
      <c r="N3305" s="32" t="s">
        <v>1161</v>
      </c>
      <c r="O3305" s="32" t="s">
        <v>612</v>
      </c>
      <c r="P3305" s="32">
        <v>1951</v>
      </c>
      <c r="Q3305" s="32" t="s">
        <v>1938</v>
      </c>
      <c r="R3305" s="32">
        <v>204</v>
      </c>
      <c r="S3305" s="32">
        <v>59</v>
      </c>
      <c r="T3305" s="32">
        <v>32</v>
      </c>
      <c r="U3305" s="32"/>
      <c r="V3305" s="32"/>
      <c r="W3305" s="32"/>
      <c r="X3305" s="32"/>
      <c r="Y3305" s="32"/>
      <c r="Z3305" s="32"/>
      <c r="AA3305" s="32" t="s">
        <v>54</v>
      </c>
      <c r="AB3305" s="32" t="s">
        <v>1928</v>
      </c>
      <c r="AC3305" s="32" t="s">
        <v>102</v>
      </c>
      <c r="AD3305" s="32" t="s">
        <v>147</v>
      </c>
      <c r="AE3305" s="33" t="s">
        <v>43</v>
      </c>
      <c r="AF3305" s="32"/>
      <c r="AG3305" s="32"/>
      <c r="AH3305" s="32"/>
      <c r="AI3305" s="32" t="s">
        <v>1929</v>
      </c>
      <c r="AJ3305" s="32"/>
      <c r="AK3305" s="32" t="s">
        <v>46</v>
      </c>
      <c r="AM3305" s="33" t="s">
        <v>2258</v>
      </c>
      <c r="AN3305" s="33" t="s">
        <v>2259</v>
      </c>
      <c r="AO3305" s="33" t="s">
        <v>2556</v>
      </c>
    </row>
    <row r="3306" spans="2:41" ht="13.5" customHeight="1">
      <c r="B3306" s="31">
        <f>VLOOKUP(L3306,'2-1.手続一覧'!$A$9:$A$1715,1,FALSE)</f>
        <v>24774</v>
      </c>
      <c r="C3306" s="31" t="str">
        <f>IF(VLOOKUP(L3306,'2-1.手続一覧'!$A$9:$Q$1715,2,FALSE)=N3306,"OK","NG")</f>
        <v>OK</v>
      </c>
      <c r="D3306" s="31" t="str">
        <f>IF(VLOOKUP(L3306,'2-1.手続一覧'!$A$9:$Q$1715,3,FALSE)=O3306,"OK","NG")</f>
        <v>OK</v>
      </c>
      <c r="E3306" s="31" t="str">
        <f>IF(VLOOKUP(L3306,'2-1.手続一覧'!$A$9:$S$1715,19,FALSE)=AA3306,"OK","NG")</f>
        <v>OK</v>
      </c>
      <c r="F3306" s="31" t="str">
        <f>IF(VLOOKUP(L3306,'2-1.手続一覧'!$A$9:$S$1715,16,FALSE)=AC3306,"OK","NG")</f>
        <v>NG</v>
      </c>
      <c r="G3306" s="31" t="str">
        <f>IF(VLOOKUP(L3306,'2-1.手続一覧'!$A$9:$S$1715,17,FALSE)=AE3306,"OK","NG")</f>
        <v>NG</v>
      </c>
      <c r="H3306" s="31" t="str">
        <f>IF(VLOOKUP(L3306,'2-1.手続一覧'!$A$9:$T$1715,20,FALSE)=AF3306,"OK","NG")</f>
        <v>OK</v>
      </c>
      <c r="I3306" s="31" t="str">
        <f>IF(VLOOKUP(L3306,'2-1.手続一覧'!$A$9:$U$1715,21,FALSE)=AG3306,"OK","NG")</f>
        <v>OK</v>
      </c>
      <c r="J3306" s="31" t="str">
        <f>IF(VLOOKUP(L3306,'2-1.手続一覧'!$A$9:$V$1715,22,FALSE)=AH3306,"OK","NG")</f>
        <v>OK</v>
      </c>
      <c r="K3306" s="31" t="str">
        <f>IF(VLOOKUP(L3306,'2-1.手続一覧'!$A$9:$W$1715,23,FALSE)=AK3306,"OK","NG")</f>
        <v>OK</v>
      </c>
      <c r="L3306" s="32">
        <v>24774</v>
      </c>
      <c r="M3306" s="32" t="s">
        <v>1935</v>
      </c>
      <c r="N3306" s="32" t="s">
        <v>1162</v>
      </c>
      <c r="O3306" s="32" t="s">
        <v>612</v>
      </c>
      <c r="P3306" s="32">
        <v>1951</v>
      </c>
      <c r="Q3306" s="32" t="s">
        <v>1938</v>
      </c>
      <c r="R3306" s="32">
        <v>204</v>
      </c>
      <c r="S3306" s="32">
        <v>59</v>
      </c>
      <c r="T3306" s="32">
        <v>32</v>
      </c>
      <c r="U3306" s="32"/>
      <c r="V3306" s="32"/>
      <c r="W3306" s="32"/>
      <c r="X3306" s="32"/>
      <c r="Y3306" s="32"/>
      <c r="Z3306" s="32"/>
      <c r="AA3306" s="32" t="s">
        <v>54</v>
      </c>
      <c r="AB3306" s="32" t="s">
        <v>1928</v>
      </c>
      <c r="AC3306" s="32" t="s">
        <v>102</v>
      </c>
      <c r="AD3306" s="32" t="s">
        <v>147</v>
      </c>
      <c r="AE3306" s="33" t="s">
        <v>43</v>
      </c>
      <c r="AF3306" s="32"/>
      <c r="AG3306" s="32"/>
      <c r="AH3306" s="32"/>
      <c r="AI3306" s="32" t="s">
        <v>1929</v>
      </c>
      <c r="AJ3306" s="32"/>
      <c r="AK3306" s="32" t="s">
        <v>46</v>
      </c>
      <c r="AM3306" s="33" t="s">
        <v>2258</v>
      </c>
      <c r="AN3306" s="33" t="s">
        <v>2259</v>
      </c>
      <c r="AO3306" s="33" t="s">
        <v>2556</v>
      </c>
    </row>
    <row r="3307" spans="2:41" ht="13.5" customHeight="1">
      <c r="B3307" s="31">
        <f>VLOOKUP(L3307,'2-1.手続一覧'!$A$9:$A$1715,1,FALSE)</f>
        <v>24775</v>
      </c>
      <c r="C3307" s="31" t="str">
        <f>IF(VLOOKUP(L3307,'2-1.手続一覧'!$A$9:$Q$1715,2,FALSE)=N3307,"OK","NG")</f>
        <v>OK</v>
      </c>
      <c r="D3307" s="31" t="str">
        <f>IF(VLOOKUP(L3307,'2-1.手続一覧'!$A$9:$Q$1715,3,FALSE)=O3307,"OK","NG")</f>
        <v>OK</v>
      </c>
      <c r="E3307" s="31" t="str">
        <f>IF(VLOOKUP(L3307,'2-1.手続一覧'!$A$9:$S$1715,19,FALSE)=AA3307,"OK","NG")</f>
        <v>OK</v>
      </c>
      <c r="F3307" s="31" t="str">
        <f>IF(VLOOKUP(L3307,'2-1.手続一覧'!$A$9:$S$1715,16,FALSE)=AC3307,"OK","NG")</f>
        <v>NG</v>
      </c>
      <c r="G3307" s="31" t="str">
        <f>IF(VLOOKUP(L3307,'2-1.手続一覧'!$A$9:$S$1715,17,FALSE)=AE3307,"OK","NG")</f>
        <v>NG</v>
      </c>
      <c r="H3307" s="31" t="str">
        <f>IF(VLOOKUP(L3307,'2-1.手続一覧'!$A$9:$T$1715,20,FALSE)=AF3307,"OK","NG")</f>
        <v>OK</v>
      </c>
      <c r="I3307" s="31" t="str">
        <f>IF(VLOOKUP(L3307,'2-1.手続一覧'!$A$9:$U$1715,21,FALSE)=AG3307,"OK","NG")</f>
        <v>OK</v>
      </c>
      <c r="J3307" s="31" t="str">
        <f>IF(VLOOKUP(L3307,'2-1.手続一覧'!$A$9:$V$1715,22,FALSE)=AH3307,"OK","NG")</f>
        <v>OK</v>
      </c>
      <c r="K3307" s="31" t="str">
        <f>IF(VLOOKUP(L3307,'2-1.手続一覧'!$A$9:$W$1715,23,FALSE)=AK3307,"OK","NG")</f>
        <v>OK</v>
      </c>
      <c r="L3307" s="32">
        <v>24775</v>
      </c>
      <c r="M3307" s="32" t="s">
        <v>1935</v>
      </c>
      <c r="N3307" s="32" t="s">
        <v>1163</v>
      </c>
      <c r="O3307" s="32" t="s">
        <v>612</v>
      </c>
      <c r="P3307" s="32">
        <v>1951</v>
      </c>
      <c r="Q3307" s="32" t="s">
        <v>1938</v>
      </c>
      <c r="R3307" s="32">
        <v>204</v>
      </c>
      <c r="S3307" s="32">
        <v>59</v>
      </c>
      <c r="T3307" s="32">
        <v>33</v>
      </c>
      <c r="U3307" s="32"/>
      <c r="V3307" s="32"/>
      <c r="W3307" s="32"/>
      <c r="X3307" s="32"/>
      <c r="Y3307" s="32"/>
      <c r="Z3307" s="32"/>
      <c r="AA3307" s="32" t="s">
        <v>54</v>
      </c>
      <c r="AB3307" s="32" t="s">
        <v>1928</v>
      </c>
      <c r="AC3307" s="32" t="s">
        <v>102</v>
      </c>
      <c r="AD3307" s="32" t="s">
        <v>147</v>
      </c>
      <c r="AE3307" s="33" t="s">
        <v>43</v>
      </c>
      <c r="AF3307" s="32"/>
      <c r="AG3307" s="32"/>
      <c r="AH3307" s="32"/>
      <c r="AI3307" s="32" t="s">
        <v>1929</v>
      </c>
      <c r="AJ3307" s="32"/>
      <c r="AK3307" s="32" t="s">
        <v>46</v>
      </c>
      <c r="AM3307" s="33" t="s">
        <v>2258</v>
      </c>
      <c r="AN3307" s="33" t="s">
        <v>2259</v>
      </c>
      <c r="AO3307" s="33" t="s">
        <v>2556</v>
      </c>
    </row>
    <row r="3308" spans="2:41" ht="13.5" hidden="1" customHeight="1">
      <c r="B3308" s="31">
        <f>VLOOKUP(L3308,'2-1.手続一覧'!$A$9:$A$1715,1,FALSE)</f>
        <v>25251</v>
      </c>
      <c r="C3308" s="31" t="str">
        <f>IF(VLOOKUP(L3308,'2-1.手続一覧'!$A$9:$Q$1715,2,FALSE)=N3308,"OK","NG")</f>
        <v>OK</v>
      </c>
      <c r="D3308" s="31" t="str">
        <f>IF(VLOOKUP(L3308,'2-1.手続一覧'!$A$9:$Q$1715,3,FALSE)=O3308,"OK","NG")</f>
        <v>OK</v>
      </c>
      <c r="E3308" s="31" t="str">
        <f>IF(VLOOKUP(L3308,'2-1.手続一覧'!$A$9:$S$1715,19,FALSE)=AA3308,"OK","NG")</f>
        <v>OK</v>
      </c>
      <c r="F3308" s="31" t="str">
        <f>IF(VLOOKUP(L3308,'2-1.手続一覧'!$A$9:$S$1715,16,FALSE)=AC3308,"OK","NG")</f>
        <v>NG</v>
      </c>
      <c r="G3308" s="31" t="str">
        <f>IF(VLOOKUP(L3308,'2-1.手続一覧'!$A$9:$S$1715,17,FALSE)=AE3308,"OK","NG")</f>
        <v>OK</v>
      </c>
      <c r="H3308" s="31" t="str">
        <f>IF(VLOOKUP(L3308,'2-1.手続一覧'!$A$9:$T$1715,20,FALSE)=AF3308,"OK","NG")</f>
        <v>OK</v>
      </c>
      <c r="I3308" s="31" t="str">
        <f>IF(VLOOKUP(L3308,'2-1.手続一覧'!$A$9:$U$1715,21,FALSE)=AG3308,"OK","NG")</f>
        <v>OK</v>
      </c>
      <c r="J3308" s="31" t="str">
        <f>IF(VLOOKUP(L3308,'2-1.手続一覧'!$A$9:$V$1715,22,FALSE)=AH3308,"OK","NG")</f>
        <v>OK</v>
      </c>
      <c r="K3308" s="31" t="str">
        <f>IF(VLOOKUP(L3308,'2-1.手続一覧'!$A$9:$W$1715,23,FALSE)=AK3308,"OK","NG")</f>
        <v>OK</v>
      </c>
      <c r="L3308" s="32">
        <v>25251</v>
      </c>
      <c r="M3308" s="32" t="s">
        <v>1935</v>
      </c>
      <c r="N3308" s="32" t="s">
        <v>1108</v>
      </c>
      <c r="O3308" s="32" t="s">
        <v>612</v>
      </c>
      <c r="P3308" s="32">
        <v>1951</v>
      </c>
      <c r="Q3308" s="32" t="s">
        <v>1938</v>
      </c>
      <c r="R3308" s="32">
        <v>204</v>
      </c>
      <c r="S3308" s="32">
        <v>60</v>
      </c>
      <c r="T3308" s="32"/>
      <c r="U3308" s="32"/>
      <c r="V3308" s="32">
        <v>1</v>
      </c>
      <c r="W3308" s="32"/>
      <c r="X3308" s="32"/>
      <c r="Y3308" s="32"/>
      <c r="Z3308" s="32"/>
      <c r="AA3308" s="32" t="s">
        <v>163</v>
      </c>
      <c r="AB3308" s="32" t="s">
        <v>1928</v>
      </c>
      <c r="AC3308" s="32" t="s">
        <v>102</v>
      </c>
      <c r="AD3308" s="32"/>
      <c r="AE3308" s="32" t="s">
        <v>162</v>
      </c>
      <c r="AF3308" s="32"/>
      <c r="AG3308" s="32"/>
      <c r="AH3308" s="32"/>
      <c r="AI3308" s="32" t="s">
        <v>1929</v>
      </c>
      <c r="AJ3308" s="32"/>
      <c r="AK3308" s="32" t="s">
        <v>46</v>
      </c>
      <c r="AN3308" s="33" t="s">
        <v>2259</v>
      </c>
      <c r="AO3308" s="33" t="s">
        <v>2556</v>
      </c>
    </row>
    <row r="3309" spans="2:41" ht="13.5" hidden="1" customHeight="1">
      <c r="B3309" s="31">
        <f>VLOOKUP(L3309,'2-1.手続一覧'!$A$9:$A$1715,1,FALSE)</f>
        <v>25228</v>
      </c>
      <c r="C3309" s="31" t="str">
        <f>IF(VLOOKUP(L3309,'2-1.手続一覧'!$A$9:$Q$1715,2,FALSE)=N3309,"OK","NG")</f>
        <v>OK</v>
      </c>
      <c r="D3309" s="31" t="str">
        <f>IF(VLOOKUP(L3309,'2-1.手続一覧'!$A$9:$Q$1715,3,FALSE)=O3309,"OK","NG")</f>
        <v>OK</v>
      </c>
      <c r="E3309" s="31" t="str">
        <f>IF(VLOOKUP(L3309,'2-1.手続一覧'!$A$9:$S$1715,19,FALSE)=AA3309,"OK","NG")</f>
        <v>OK</v>
      </c>
      <c r="F3309" s="31" t="str">
        <f>IF(VLOOKUP(L3309,'2-1.手続一覧'!$A$9:$S$1715,16,FALSE)=AC3309,"OK","NG")</f>
        <v>OK</v>
      </c>
      <c r="G3309" s="31" t="str">
        <f>IF(VLOOKUP(L3309,'2-1.手続一覧'!$A$9:$S$1715,17,FALSE)=AE3309,"OK","NG")</f>
        <v>NG</v>
      </c>
      <c r="H3309" s="31" t="str">
        <f>IF(VLOOKUP(L3309,'2-1.手続一覧'!$A$9:$T$1715,20,FALSE)=AF3309,"OK","NG")</f>
        <v>OK</v>
      </c>
      <c r="I3309" s="31" t="str">
        <f>IF(VLOOKUP(L3309,'2-1.手続一覧'!$A$9:$U$1715,21,FALSE)=AG3309,"OK","NG")</f>
        <v>OK</v>
      </c>
      <c r="J3309" s="31" t="str">
        <f>IF(VLOOKUP(L3309,'2-1.手続一覧'!$A$9:$V$1715,22,FALSE)=AH3309,"OK","NG")</f>
        <v>OK</v>
      </c>
      <c r="K3309" s="31" t="str">
        <f>IF(VLOOKUP(L3309,'2-1.手続一覧'!$A$9:$W$1715,23,FALSE)=AK3309,"OK","NG")</f>
        <v>OK</v>
      </c>
      <c r="L3309" s="32">
        <v>25228</v>
      </c>
      <c r="M3309" s="32" t="s">
        <v>1935</v>
      </c>
      <c r="N3309" s="32" t="s">
        <v>1109</v>
      </c>
      <c r="O3309" s="32" t="s">
        <v>612</v>
      </c>
      <c r="P3309" s="32">
        <v>1951</v>
      </c>
      <c r="Q3309" s="32" t="s">
        <v>1938</v>
      </c>
      <c r="R3309" s="32">
        <v>204</v>
      </c>
      <c r="S3309" s="32">
        <v>61</v>
      </c>
      <c r="T3309" s="32"/>
      <c r="U3309" s="32"/>
      <c r="V3309" s="32">
        <v>1</v>
      </c>
      <c r="W3309" s="32"/>
      <c r="X3309" s="32"/>
      <c r="Y3309" s="32"/>
      <c r="Z3309" s="32"/>
      <c r="AA3309" s="32" t="s">
        <v>108</v>
      </c>
      <c r="AB3309" s="32" t="s">
        <v>2518</v>
      </c>
      <c r="AC3309" s="32" t="s">
        <v>44</v>
      </c>
      <c r="AD3309" s="32" t="s">
        <v>1928</v>
      </c>
      <c r="AE3309" s="32" t="s">
        <v>53</v>
      </c>
      <c r="AF3309" s="32"/>
      <c r="AG3309" s="32"/>
      <c r="AH3309" s="32" t="s">
        <v>103</v>
      </c>
      <c r="AI3309" s="32" t="s">
        <v>1929</v>
      </c>
      <c r="AJ3309" s="32"/>
      <c r="AK3309" s="32" t="s">
        <v>46</v>
      </c>
      <c r="AN3309" s="33" t="s">
        <v>2259</v>
      </c>
      <c r="AO3309" s="33" t="s">
        <v>2556</v>
      </c>
    </row>
    <row r="3310" spans="2:41" ht="13.5" hidden="1" customHeight="1">
      <c r="B3310" s="31">
        <f>VLOOKUP(L3310,'2-1.手続一覧'!$A$9:$A$1715,1,FALSE)</f>
        <v>25229</v>
      </c>
      <c r="C3310" s="31" t="str">
        <f>IF(VLOOKUP(L3310,'2-1.手続一覧'!$A$9:$Q$1715,2,FALSE)=N3310,"OK","NG")</f>
        <v>OK</v>
      </c>
      <c r="D3310" s="31" t="str">
        <f>IF(VLOOKUP(L3310,'2-1.手続一覧'!$A$9:$Q$1715,3,FALSE)=O3310,"OK","NG")</f>
        <v>OK</v>
      </c>
      <c r="E3310" s="31" t="str">
        <f>IF(VLOOKUP(L3310,'2-1.手続一覧'!$A$9:$S$1715,19,FALSE)=AA3310,"OK","NG")</f>
        <v>OK</v>
      </c>
      <c r="F3310" s="31" t="str">
        <f>IF(VLOOKUP(L3310,'2-1.手続一覧'!$A$9:$S$1715,16,FALSE)=AC3310,"OK","NG")</f>
        <v>OK</v>
      </c>
      <c r="G3310" s="31" t="str">
        <f>IF(VLOOKUP(L3310,'2-1.手続一覧'!$A$9:$S$1715,17,FALSE)=AE3310,"OK","NG")</f>
        <v>NG</v>
      </c>
      <c r="H3310" s="31" t="str">
        <f>IF(VLOOKUP(L3310,'2-1.手続一覧'!$A$9:$T$1715,20,FALSE)=AF3310,"OK","NG")</f>
        <v>OK</v>
      </c>
      <c r="I3310" s="31" t="str">
        <f>IF(VLOOKUP(L3310,'2-1.手続一覧'!$A$9:$U$1715,21,FALSE)=AG3310,"OK","NG")</f>
        <v>OK</v>
      </c>
      <c r="J3310" s="31" t="str">
        <f>IF(VLOOKUP(L3310,'2-1.手続一覧'!$A$9:$V$1715,22,FALSE)=AH3310,"OK","NG")</f>
        <v>OK</v>
      </c>
      <c r="K3310" s="31" t="str">
        <f>IF(VLOOKUP(L3310,'2-1.手続一覧'!$A$9:$W$1715,23,FALSE)=AK3310,"OK","NG")</f>
        <v>OK</v>
      </c>
      <c r="L3310" s="32">
        <v>25229</v>
      </c>
      <c r="M3310" s="32" t="s">
        <v>1935</v>
      </c>
      <c r="N3310" s="32" t="s">
        <v>1110</v>
      </c>
      <c r="O3310" s="32" t="s">
        <v>612</v>
      </c>
      <c r="P3310" s="32">
        <v>1951</v>
      </c>
      <c r="Q3310" s="32" t="s">
        <v>1938</v>
      </c>
      <c r="R3310" s="32">
        <v>204</v>
      </c>
      <c r="S3310" s="32">
        <v>61</v>
      </c>
      <c r="T3310" s="32"/>
      <c r="U3310" s="32"/>
      <c r="V3310" s="32">
        <v>2</v>
      </c>
      <c r="W3310" s="32"/>
      <c r="X3310" s="32"/>
      <c r="Y3310" s="32"/>
      <c r="Z3310" s="32"/>
      <c r="AA3310" s="32" t="s">
        <v>108</v>
      </c>
      <c r="AB3310" s="32" t="s">
        <v>2518</v>
      </c>
      <c r="AC3310" s="32" t="s">
        <v>44</v>
      </c>
      <c r="AD3310" s="32" t="s">
        <v>1928</v>
      </c>
      <c r="AE3310" s="32" t="s">
        <v>53</v>
      </c>
      <c r="AF3310" s="32"/>
      <c r="AG3310" s="32"/>
      <c r="AH3310" s="32" t="s">
        <v>103</v>
      </c>
      <c r="AI3310" s="32" t="s">
        <v>1929</v>
      </c>
      <c r="AJ3310" s="32"/>
      <c r="AK3310" s="32" t="s">
        <v>46</v>
      </c>
      <c r="AN3310" s="33" t="s">
        <v>2259</v>
      </c>
      <c r="AO3310" s="33" t="s">
        <v>2556</v>
      </c>
    </row>
    <row r="3311" spans="2:41" ht="13.5" hidden="1" customHeight="1">
      <c r="B3311" s="31">
        <f>VLOOKUP(L3311,'2-1.手続一覧'!$A$9:$A$1715,1,FALSE)</f>
        <v>25230</v>
      </c>
      <c r="C3311" s="31" t="str">
        <f>IF(VLOOKUP(L3311,'2-1.手続一覧'!$A$9:$Q$1715,2,FALSE)=N3311,"OK","NG")</f>
        <v>OK</v>
      </c>
      <c r="D3311" s="31" t="str">
        <f>IF(VLOOKUP(L3311,'2-1.手続一覧'!$A$9:$Q$1715,3,FALSE)=O3311,"OK","NG")</f>
        <v>OK</v>
      </c>
      <c r="E3311" s="31" t="str">
        <f>IF(VLOOKUP(L3311,'2-1.手続一覧'!$A$9:$S$1715,19,FALSE)=AA3311,"OK","NG")</f>
        <v>OK</v>
      </c>
      <c r="F3311" s="31" t="str">
        <f>IF(VLOOKUP(L3311,'2-1.手続一覧'!$A$9:$S$1715,16,FALSE)=AC3311,"OK","NG")</f>
        <v>OK</v>
      </c>
      <c r="G3311" s="31" t="str">
        <f>IF(VLOOKUP(L3311,'2-1.手続一覧'!$A$9:$S$1715,17,FALSE)=AE3311,"OK","NG")</f>
        <v>NG</v>
      </c>
      <c r="H3311" s="31" t="str">
        <f>IF(VLOOKUP(L3311,'2-1.手続一覧'!$A$9:$T$1715,20,FALSE)=AF3311,"OK","NG")</f>
        <v>OK</v>
      </c>
      <c r="I3311" s="31" t="str">
        <f>IF(VLOOKUP(L3311,'2-1.手続一覧'!$A$9:$U$1715,21,FALSE)=AG3311,"OK","NG")</f>
        <v>OK</v>
      </c>
      <c r="J3311" s="31" t="str">
        <f>IF(VLOOKUP(L3311,'2-1.手続一覧'!$A$9:$V$1715,22,FALSE)=AH3311,"OK","NG")</f>
        <v>OK</v>
      </c>
      <c r="K3311" s="31" t="str">
        <f>IF(VLOOKUP(L3311,'2-1.手続一覧'!$A$9:$W$1715,23,FALSE)=AK3311,"OK","NG")</f>
        <v>OK</v>
      </c>
      <c r="L3311" s="32">
        <v>25230</v>
      </c>
      <c r="M3311" s="32" t="s">
        <v>1935</v>
      </c>
      <c r="N3311" s="32" t="s">
        <v>1111</v>
      </c>
      <c r="O3311" s="32" t="s">
        <v>612</v>
      </c>
      <c r="P3311" s="32">
        <v>1951</v>
      </c>
      <c r="Q3311" s="32" t="s">
        <v>1938</v>
      </c>
      <c r="R3311" s="32">
        <v>204</v>
      </c>
      <c r="S3311" s="32">
        <v>61</v>
      </c>
      <c r="T3311" s="32"/>
      <c r="U3311" s="32"/>
      <c r="V3311" s="32">
        <v>4</v>
      </c>
      <c r="W3311" s="32"/>
      <c r="X3311" s="32"/>
      <c r="Y3311" s="32"/>
      <c r="Z3311" s="32"/>
      <c r="AA3311" s="32" t="s">
        <v>108</v>
      </c>
      <c r="AB3311" s="32" t="s">
        <v>2518</v>
      </c>
      <c r="AC3311" s="32" t="s">
        <v>44</v>
      </c>
      <c r="AD3311" s="32" t="s">
        <v>1928</v>
      </c>
      <c r="AE3311" s="32" t="s">
        <v>53</v>
      </c>
      <c r="AF3311" s="32"/>
      <c r="AG3311" s="32"/>
      <c r="AH3311" s="32" t="s">
        <v>103</v>
      </c>
      <c r="AI3311" s="32" t="s">
        <v>1929</v>
      </c>
      <c r="AJ3311" s="32"/>
      <c r="AK3311" s="32" t="s">
        <v>46</v>
      </c>
      <c r="AN3311" s="33" t="s">
        <v>2259</v>
      </c>
      <c r="AO3311" s="33" t="s">
        <v>2556</v>
      </c>
    </row>
    <row r="3312" spans="2:41" ht="13.5" customHeight="1">
      <c r="B3312" s="31">
        <f>VLOOKUP(L3312,'2-1.手続一覧'!$A$9:$A$1715,1,FALSE)</f>
        <v>25176</v>
      </c>
      <c r="C3312" s="31" t="str">
        <f>IF(VLOOKUP(L3312,'2-1.手続一覧'!$A$9:$Q$1715,2,FALSE)=N3312,"OK","NG")</f>
        <v>NG</v>
      </c>
      <c r="D3312" s="31" t="str">
        <f>IF(VLOOKUP(L3312,'2-1.手続一覧'!$A$9:$Q$1715,3,FALSE)=O3312,"OK","NG")</f>
        <v>OK</v>
      </c>
      <c r="E3312" s="31" t="str">
        <f>IF(VLOOKUP(L3312,'2-1.手続一覧'!$A$9:$S$1715,19,FALSE)=AA3312,"OK","NG")</f>
        <v>OK</v>
      </c>
      <c r="F3312" s="31" t="str">
        <f>IF(VLOOKUP(L3312,'2-1.手続一覧'!$A$9:$S$1715,16,FALSE)=AC3312,"OK","NG")</f>
        <v>NG</v>
      </c>
      <c r="G3312" s="31" t="str">
        <f>IF(VLOOKUP(L3312,'2-1.手続一覧'!$A$9:$S$1715,17,FALSE)=AE3312,"OK","NG")</f>
        <v>OK</v>
      </c>
      <c r="H3312" s="31" t="str">
        <f>IF(VLOOKUP(L3312,'2-1.手続一覧'!$A$9:$T$1715,20,FALSE)=AF3312,"OK","NG")</f>
        <v>OK</v>
      </c>
      <c r="I3312" s="31" t="str">
        <f>IF(VLOOKUP(L3312,'2-1.手続一覧'!$A$9:$U$1715,21,FALSE)=AG3312,"OK","NG")</f>
        <v>OK</v>
      </c>
      <c r="J3312" s="31" t="str">
        <f>IF(VLOOKUP(L3312,'2-1.手続一覧'!$A$9:$V$1715,22,FALSE)=AH3312,"OK","NG")</f>
        <v>OK</v>
      </c>
      <c r="K3312" s="31" t="str">
        <f>IF(VLOOKUP(L3312,'2-1.手続一覧'!$A$9:$W$1715,23,FALSE)=AK3312,"OK","NG")</f>
        <v>OK</v>
      </c>
      <c r="L3312" s="32">
        <v>25176</v>
      </c>
      <c r="M3312" s="32" t="s">
        <v>1935</v>
      </c>
      <c r="N3312" s="32" t="s">
        <v>1112</v>
      </c>
      <c r="O3312" s="32" t="s">
        <v>612</v>
      </c>
      <c r="P3312" s="32">
        <v>1951</v>
      </c>
      <c r="Q3312" s="32" t="s">
        <v>1938</v>
      </c>
      <c r="R3312" s="32">
        <v>204</v>
      </c>
      <c r="S3312" s="32">
        <v>63</v>
      </c>
      <c r="T3312" s="32"/>
      <c r="U3312" s="32"/>
      <c r="V3312" s="32">
        <v>1</v>
      </c>
      <c r="W3312" s="32"/>
      <c r="X3312" s="32"/>
      <c r="Y3312" s="32"/>
      <c r="Z3312" s="32"/>
      <c r="AA3312" s="32" t="s">
        <v>54</v>
      </c>
      <c r="AB3312" s="32" t="s">
        <v>1940</v>
      </c>
      <c r="AC3312" s="32" t="s">
        <v>102</v>
      </c>
      <c r="AD3312" s="32" t="s">
        <v>2518</v>
      </c>
      <c r="AE3312" s="32" t="s">
        <v>44</v>
      </c>
      <c r="AF3312" s="32"/>
      <c r="AG3312" s="32"/>
      <c r="AH3312" s="32" t="s">
        <v>103</v>
      </c>
      <c r="AI3312" s="32" t="s">
        <v>1929</v>
      </c>
      <c r="AJ3312" s="32"/>
      <c r="AK3312" s="32" t="s">
        <v>46</v>
      </c>
      <c r="AM3312" s="33" t="s">
        <v>2258</v>
      </c>
      <c r="AN3312" s="33" t="s">
        <v>2259</v>
      </c>
      <c r="AO3312" s="33" t="s">
        <v>2556</v>
      </c>
    </row>
    <row r="3313" spans="2:41" ht="13.5" customHeight="1">
      <c r="B3313" s="31">
        <f>VLOOKUP(L3313,'2-1.手続一覧'!$A$9:$A$1715,1,FALSE)</f>
        <v>25177</v>
      </c>
      <c r="C3313" s="31" t="str">
        <f>IF(VLOOKUP(L3313,'2-1.手続一覧'!$A$9:$Q$1715,2,FALSE)=N3313,"OK","NG")</f>
        <v>NG</v>
      </c>
      <c r="D3313" s="31" t="str">
        <f>IF(VLOOKUP(L3313,'2-1.手続一覧'!$A$9:$Q$1715,3,FALSE)=O3313,"OK","NG")</f>
        <v>OK</v>
      </c>
      <c r="E3313" s="31" t="str">
        <f>IF(VLOOKUP(L3313,'2-1.手続一覧'!$A$9:$S$1715,19,FALSE)=AA3313,"OK","NG")</f>
        <v>OK</v>
      </c>
      <c r="F3313" s="31" t="str">
        <f>IF(VLOOKUP(L3313,'2-1.手続一覧'!$A$9:$S$1715,16,FALSE)=AC3313,"OK","NG")</f>
        <v>NG</v>
      </c>
      <c r="G3313" s="31" t="str">
        <f>IF(VLOOKUP(L3313,'2-1.手続一覧'!$A$9:$S$1715,17,FALSE)=AE3313,"OK","NG")</f>
        <v>OK</v>
      </c>
      <c r="H3313" s="31" t="str">
        <f>IF(VLOOKUP(L3313,'2-1.手続一覧'!$A$9:$T$1715,20,FALSE)=AF3313,"OK","NG")</f>
        <v>OK</v>
      </c>
      <c r="I3313" s="31" t="str">
        <f>IF(VLOOKUP(L3313,'2-1.手続一覧'!$A$9:$U$1715,21,FALSE)=AG3313,"OK","NG")</f>
        <v>OK</v>
      </c>
      <c r="J3313" s="31" t="str">
        <f>IF(VLOOKUP(L3313,'2-1.手続一覧'!$A$9:$V$1715,22,FALSE)=AH3313,"OK","NG")</f>
        <v>OK</v>
      </c>
      <c r="K3313" s="31" t="str">
        <f>IF(VLOOKUP(L3313,'2-1.手続一覧'!$A$9:$W$1715,23,FALSE)=AK3313,"OK","NG")</f>
        <v>OK</v>
      </c>
      <c r="L3313" s="32">
        <v>25177</v>
      </c>
      <c r="M3313" s="32" t="s">
        <v>1935</v>
      </c>
      <c r="N3313" s="32" t="s">
        <v>1113</v>
      </c>
      <c r="O3313" s="32" t="s">
        <v>612</v>
      </c>
      <c r="P3313" s="32">
        <v>1951</v>
      </c>
      <c r="Q3313" s="32" t="s">
        <v>1938</v>
      </c>
      <c r="R3313" s="32">
        <v>204</v>
      </c>
      <c r="S3313" s="32">
        <v>63</v>
      </c>
      <c r="T3313" s="32"/>
      <c r="U3313" s="32"/>
      <c r="V3313" s="32">
        <v>1</v>
      </c>
      <c r="W3313" s="32"/>
      <c r="X3313" s="32"/>
      <c r="Y3313" s="32"/>
      <c r="Z3313" s="32"/>
      <c r="AA3313" s="32" t="s">
        <v>54</v>
      </c>
      <c r="AB3313" s="32" t="s">
        <v>1928</v>
      </c>
      <c r="AC3313" s="32" t="s">
        <v>102</v>
      </c>
      <c r="AD3313" s="32" t="s">
        <v>2518</v>
      </c>
      <c r="AE3313" s="32" t="s">
        <v>44</v>
      </c>
      <c r="AF3313" s="32"/>
      <c r="AG3313" s="32"/>
      <c r="AH3313" s="32" t="s">
        <v>103</v>
      </c>
      <c r="AI3313" s="32" t="s">
        <v>1929</v>
      </c>
      <c r="AJ3313" s="32"/>
      <c r="AK3313" s="32" t="s">
        <v>46</v>
      </c>
      <c r="AM3313" s="33" t="s">
        <v>2258</v>
      </c>
      <c r="AN3313" s="33" t="s">
        <v>2259</v>
      </c>
      <c r="AO3313" s="33" t="s">
        <v>2556</v>
      </c>
    </row>
    <row r="3314" spans="2:41" ht="13.5" customHeight="1">
      <c r="B3314" s="31">
        <f>VLOOKUP(L3314,'2-1.手続一覧'!$A$9:$A$1715,1,FALSE)</f>
        <v>25178</v>
      </c>
      <c r="C3314" s="31" t="str">
        <f>IF(VLOOKUP(L3314,'2-1.手続一覧'!$A$9:$Q$1715,2,FALSE)=N3314,"OK","NG")</f>
        <v>NG</v>
      </c>
      <c r="D3314" s="31" t="str">
        <f>IF(VLOOKUP(L3314,'2-1.手続一覧'!$A$9:$Q$1715,3,FALSE)=O3314,"OK","NG")</f>
        <v>OK</v>
      </c>
      <c r="E3314" s="31" t="str">
        <f>IF(VLOOKUP(L3314,'2-1.手続一覧'!$A$9:$S$1715,19,FALSE)=AA3314,"OK","NG")</f>
        <v>OK</v>
      </c>
      <c r="F3314" s="31" t="str">
        <f>IF(VLOOKUP(L3314,'2-1.手続一覧'!$A$9:$S$1715,16,FALSE)=AC3314,"OK","NG")</f>
        <v>NG</v>
      </c>
      <c r="G3314" s="31" t="str">
        <f>IF(VLOOKUP(L3314,'2-1.手続一覧'!$A$9:$S$1715,17,FALSE)=AE3314,"OK","NG")</f>
        <v>OK</v>
      </c>
      <c r="H3314" s="31" t="str">
        <f>IF(VLOOKUP(L3314,'2-1.手続一覧'!$A$9:$T$1715,20,FALSE)=AF3314,"OK","NG")</f>
        <v>OK</v>
      </c>
      <c r="I3314" s="31" t="str">
        <f>IF(VLOOKUP(L3314,'2-1.手続一覧'!$A$9:$U$1715,21,FALSE)=AG3314,"OK","NG")</f>
        <v>OK</v>
      </c>
      <c r="J3314" s="31" t="str">
        <f>IF(VLOOKUP(L3314,'2-1.手続一覧'!$A$9:$V$1715,22,FALSE)=AH3314,"OK","NG")</f>
        <v>OK</v>
      </c>
      <c r="K3314" s="31" t="str">
        <f>IF(VLOOKUP(L3314,'2-1.手続一覧'!$A$9:$W$1715,23,FALSE)=AK3314,"OK","NG")</f>
        <v>OK</v>
      </c>
      <c r="L3314" s="32">
        <v>25178</v>
      </c>
      <c r="M3314" s="32" t="s">
        <v>1935</v>
      </c>
      <c r="N3314" s="32" t="s">
        <v>1114</v>
      </c>
      <c r="O3314" s="32" t="s">
        <v>612</v>
      </c>
      <c r="P3314" s="32">
        <v>1951</v>
      </c>
      <c r="Q3314" s="32" t="s">
        <v>1938</v>
      </c>
      <c r="R3314" s="32">
        <v>204</v>
      </c>
      <c r="S3314" s="32">
        <v>63</v>
      </c>
      <c r="T3314" s="32"/>
      <c r="U3314" s="32"/>
      <c r="V3314" s="32">
        <v>1</v>
      </c>
      <c r="W3314" s="32"/>
      <c r="X3314" s="32"/>
      <c r="Y3314" s="32"/>
      <c r="Z3314" s="32"/>
      <c r="AA3314" s="32" t="s">
        <v>54</v>
      </c>
      <c r="AB3314" s="32" t="s">
        <v>1928</v>
      </c>
      <c r="AC3314" s="32" t="s">
        <v>102</v>
      </c>
      <c r="AD3314" s="32" t="s">
        <v>2518</v>
      </c>
      <c r="AE3314" s="32" t="s">
        <v>44</v>
      </c>
      <c r="AF3314" s="32"/>
      <c r="AG3314" s="32"/>
      <c r="AH3314" s="32" t="s">
        <v>103</v>
      </c>
      <c r="AI3314" s="32" t="s">
        <v>1929</v>
      </c>
      <c r="AJ3314" s="32"/>
      <c r="AK3314" s="32" t="s">
        <v>46</v>
      </c>
      <c r="AM3314" s="33" t="s">
        <v>2258</v>
      </c>
      <c r="AN3314" s="33" t="s">
        <v>2259</v>
      </c>
      <c r="AO3314" s="33" t="s">
        <v>2556</v>
      </c>
    </row>
    <row r="3315" spans="2:41" ht="13.5" customHeight="1">
      <c r="B3315" s="31">
        <f>VLOOKUP(L3315,'2-1.手続一覧'!$A$9:$A$1715,1,FALSE)</f>
        <v>25179</v>
      </c>
      <c r="C3315" s="31" t="str">
        <f>IF(VLOOKUP(L3315,'2-1.手続一覧'!$A$9:$Q$1715,2,FALSE)=N3315,"OK","NG")</f>
        <v>NG</v>
      </c>
      <c r="D3315" s="31" t="str">
        <f>IF(VLOOKUP(L3315,'2-1.手続一覧'!$A$9:$Q$1715,3,FALSE)=O3315,"OK","NG")</f>
        <v>OK</v>
      </c>
      <c r="E3315" s="31" t="str">
        <f>IF(VLOOKUP(L3315,'2-1.手続一覧'!$A$9:$S$1715,19,FALSE)=AA3315,"OK","NG")</f>
        <v>OK</v>
      </c>
      <c r="F3315" s="31" t="str">
        <f>IF(VLOOKUP(L3315,'2-1.手続一覧'!$A$9:$S$1715,16,FALSE)=AC3315,"OK","NG")</f>
        <v>NG</v>
      </c>
      <c r="G3315" s="31" t="str">
        <f>IF(VLOOKUP(L3315,'2-1.手続一覧'!$A$9:$S$1715,17,FALSE)=AE3315,"OK","NG")</f>
        <v>OK</v>
      </c>
      <c r="H3315" s="31" t="str">
        <f>IF(VLOOKUP(L3315,'2-1.手続一覧'!$A$9:$T$1715,20,FALSE)=AF3315,"OK","NG")</f>
        <v>OK</v>
      </c>
      <c r="I3315" s="31" t="str">
        <f>IF(VLOOKUP(L3315,'2-1.手続一覧'!$A$9:$U$1715,21,FALSE)=AG3315,"OK","NG")</f>
        <v>OK</v>
      </c>
      <c r="J3315" s="31" t="str">
        <f>IF(VLOOKUP(L3315,'2-1.手続一覧'!$A$9:$V$1715,22,FALSE)=AH3315,"OK","NG")</f>
        <v>OK</v>
      </c>
      <c r="K3315" s="31" t="str">
        <f>IF(VLOOKUP(L3315,'2-1.手続一覧'!$A$9:$W$1715,23,FALSE)=AK3315,"OK","NG")</f>
        <v>OK</v>
      </c>
      <c r="L3315" s="32">
        <v>25179</v>
      </c>
      <c r="M3315" s="32" t="s">
        <v>1935</v>
      </c>
      <c r="N3315" s="32" t="s">
        <v>1115</v>
      </c>
      <c r="O3315" s="32" t="s">
        <v>612</v>
      </c>
      <c r="P3315" s="32">
        <v>1951</v>
      </c>
      <c r="Q3315" s="32" t="s">
        <v>1938</v>
      </c>
      <c r="R3315" s="32">
        <v>204</v>
      </c>
      <c r="S3315" s="32">
        <v>63</v>
      </c>
      <c r="T3315" s="32"/>
      <c r="U3315" s="32"/>
      <c r="V3315" s="32">
        <v>1</v>
      </c>
      <c r="W3315" s="32"/>
      <c r="X3315" s="32"/>
      <c r="Y3315" s="32"/>
      <c r="Z3315" s="32"/>
      <c r="AA3315" s="32" t="s">
        <v>54</v>
      </c>
      <c r="AB3315" s="32" t="s">
        <v>1928</v>
      </c>
      <c r="AC3315" s="32" t="s">
        <v>102</v>
      </c>
      <c r="AD3315" s="32" t="s">
        <v>2518</v>
      </c>
      <c r="AE3315" s="32" t="s">
        <v>44</v>
      </c>
      <c r="AF3315" s="32"/>
      <c r="AG3315" s="32"/>
      <c r="AH3315" s="32" t="s">
        <v>103</v>
      </c>
      <c r="AI3315" s="32" t="s">
        <v>1929</v>
      </c>
      <c r="AJ3315" s="32"/>
      <c r="AK3315" s="32" t="s">
        <v>46</v>
      </c>
      <c r="AM3315" s="33" t="s">
        <v>2258</v>
      </c>
      <c r="AN3315" s="33" t="s">
        <v>2259</v>
      </c>
      <c r="AO3315" s="33" t="s">
        <v>2556</v>
      </c>
    </row>
    <row r="3316" spans="2:41" ht="13.5" hidden="1" customHeight="1">
      <c r="B3316" s="31">
        <f>VLOOKUP(L3316,'2-1.手続一覧'!$A$9:$A$1715,1,FALSE)</f>
        <v>25231</v>
      </c>
      <c r="C3316" s="31" t="str">
        <f>IF(VLOOKUP(L3316,'2-1.手続一覧'!$A$9:$Q$1715,2,FALSE)=N3316,"OK","NG")</f>
        <v>OK</v>
      </c>
      <c r="D3316" s="31" t="str">
        <f>IF(VLOOKUP(L3316,'2-1.手続一覧'!$A$9:$Q$1715,3,FALSE)=O3316,"OK","NG")</f>
        <v>OK</v>
      </c>
      <c r="E3316" s="31" t="str">
        <f>IF(VLOOKUP(L3316,'2-1.手続一覧'!$A$9:$S$1715,19,FALSE)=AA3316,"OK","NG")</f>
        <v>OK</v>
      </c>
      <c r="F3316" s="31" t="str">
        <f>IF(VLOOKUP(L3316,'2-1.手続一覧'!$A$9:$S$1715,16,FALSE)=AC3316,"OK","NG")</f>
        <v>OK</v>
      </c>
      <c r="G3316" s="31" t="str">
        <f>IF(VLOOKUP(L3316,'2-1.手続一覧'!$A$9:$S$1715,17,FALSE)=AE3316,"OK","NG")</f>
        <v>NG</v>
      </c>
      <c r="H3316" s="31" t="str">
        <f>IF(VLOOKUP(L3316,'2-1.手続一覧'!$A$9:$T$1715,20,FALSE)=AF3316,"OK","NG")</f>
        <v>OK</v>
      </c>
      <c r="I3316" s="31" t="str">
        <f>IF(VLOOKUP(L3316,'2-1.手続一覧'!$A$9:$U$1715,21,FALSE)=AG3316,"OK","NG")</f>
        <v>OK</v>
      </c>
      <c r="J3316" s="31" t="str">
        <f>IF(VLOOKUP(L3316,'2-1.手続一覧'!$A$9:$V$1715,22,FALSE)=AH3316,"OK","NG")</f>
        <v>OK</v>
      </c>
      <c r="K3316" s="31" t="str">
        <f>IF(VLOOKUP(L3316,'2-1.手続一覧'!$A$9:$W$1715,23,FALSE)=AK3316,"OK","NG")</f>
        <v>OK</v>
      </c>
      <c r="L3316" s="32">
        <v>25231</v>
      </c>
      <c r="M3316" s="32" t="s">
        <v>1935</v>
      </c>
      <c r="N3316" s="32" t="s">
        <v>1116</v>
      </c>
      <c r="O3316" s="32" t="s">
        <v>612</v>
      </c>
      <c r="P3316" s="32">
        <v>1951</v>
      </c>
      <c r="Q3316" s="32" t="s">
        <v>1938</v>
      </c>
      <c r="R3316" s="32">
        <v>204</v>
      </c>
      <c r="S3316" s="32">
        <v>63</v>
      </c>
      <c r="T3316" s="32"/>
      <c r="U3316" s="32"/>
      <c r="V3316" s="32">
        <v>2</v>
      </c>
      <c r="W3316" s="32"/>
      <c r="X3316" s="32"/>
      <c r="Y3316" s="32"/>
      <c r="Z3316" s="32"/>
      <c r="AA3316" s="32" t="s">
        <v>108</v>
      </c>
      <c r="AB3316" s="32" t="s">
        <v>2518</v>
      </c>
      <c r="AC3316" s="32" t="s">
        <v>44</v>
      </c>
      <c r="AD3316" s="32" t="s">
        <v>1928</v>
      </c>
      <c r="AE3316" s="32" t="s">
        <v>53</v>
      </c>
      <c r="AF3316" s="32"/>
      <c r="AG3316" s="32"/>
      <c r="AH3316" s="32" t="s">
        <v>103</v>
      </c>
      <c r="AI3316" s="32" t="s">
        <v>1929</v>
      </c>
      <c r="AJ3316" s="32"/>
      <c r="AK3316" s="32" t="s">
        <v>46</v>
      </c>
      <c r="AN3316" s="33" t="s">
        <v>2259</v>
      </c>
      <c r="AO3316" s="33" t="s">
        <v>2556</v>
      </c>
    </row>
    <row r="3317" spans="2:41" ht="13.5" hidden="1" customHeight="1">
      <c r="B3317" s="31">
        <f>VLOOKUP(L3317,'2-1.手続一覧'!$A$9:$A$1715,1,FALSE)</f>
        <v>25232</v>
      </c>
      <c r="C3317" s="31" t="str">
        <f>IF(VLOOKUP(L3317,'2-1.手続一覧'!$A$9:$Q$1715,2,FALSE)=N3317,"OK","NG")</f>
        <v>OK</v>
      </c>
      <c r="D3317" s="31" t="str">
        <f>IF(VLOOKUP(L3317,'2-1.手続一覧'!$A$9:$Q$1715,3,FALSE)=O3317,"OK","NG")</f>
        <v>OK</v>
      </c>
      <c r="E3317" s="31" t="str">
        <f>IF(VLOOKUP(L3317,'2-1.手続一覧'!$A$9:$S$1715,19,FALSE)=AA3317,"OK","NG")</f>
        <v>OK</v>
      </c>
      <c r="F3317" s="31" t="str">
        <f>IF(VLOOKUP(L3317,'2-1.手続一覧'!$A$9:$S$1715,16,FALSE)=AC3317,"OK","NG")</f>
        <v>OK</v>
      </c>
      <c r="G3317" s="31" t="str">
        <f>IF(VLOOKUP(L3317,'2-1.手続一覧'!$A$9:$S$1715,17,FALSE)=AE3317,"OK","NG")</f>
        <v>NG</v>
      </c>
      <c r="H3317" s="31" t="str">
        <f>IF(VLOOKUP(L3317,'2-1.手続一覧'!$A$9:$T$1715,20,FALSE)=AF3317,"OK","NG")</f>
        <v>OK</v>
      </c>
      <c r="I3317" s="31" t="str">
        <f>IF(VLOOKUP(L3317,'2-1.手続一覧'!$A$9:$U$1715,21,FALSE)=AG3317,"OK","NG")</f>
        <v>OK</v>
      </c>
      <c r="J3317" s="31" t="str">
        <f>IF(VLOOKUP(L3317,'2-1.手続一覧'!$A$9:$V$1715,22,FALSE)=AH3317,"OK","NG")</f>
        <v>OK</v>
      </c>
      <c r="K3317" s="31" t="str">
        <f>IF(VLOOKUP(L3317,'2-1.手続一覧'!$A$9:$W$1715,23,FALSE)=AK3317,"OK","NG")</f>
        <v>OK</v>
      </c>
      <c r="L3317" s="32">
        <v>25232</v>
      </c>
      <c r="M3317" s="32" t="s">
        <v>1935</v>
      </c>
      <c r="N3317" s="32" t="s">
        <v>1117</v>
      </c>
      <c r="O3317" s="32" t="s">
        <v>612</v>
      </c>
      <c r="P3317" s="32">
        <v>1951</v>
      </c>
      <c r="Q3317" s="32" t="s">
        <v>1938</v>
      </c>
      <c r="R3317" s="32">
        <v>204</v>
      </c>
      <c r="S3317" s="32">
        <v>65</v>
      </c>
      <c r="T3317" s="32"/>
      <c r="U3317" s="32"/>
      <c r="V3317" s="32">
        <v>1</v>
      </c>
      <c r="W3317" s="32"/>
      <c r="X3317" s="32"/>
      <c r="Y3317" s="32"/>
      <c r="Z3317" s="32"/>
      <c r="AA3317" s="32" t="s">
        <v>108</v>
      </c>
      <c r="AB3317" s="32" t="s">
        <v>2518</v>
      </c>
      <c r="AC3317" s="32" t="s">
        <v>44</v>
      </c>
      <c r="AD3317" s="32" t="s">
        <v>1928</v>
      </c>
      <c r="AE3317" s="32" t="s">
        <v>53</v>
      </c>
      <c r="AF3317" s="32"/>
      <c r="AG3317" s="32"/>
      <c r="AH3317" s="32" t="s">
        <v>103</v>
      </c>
      <c r="AI3317" s="32" t="s">
        <v>1929</v>
      </c>
      <c r="AJ3317" s="32"/>
      <c r="AK3317" s="32" t="s">
        <v>46</v>
      </c>
      <c r="AN3317" s="33" t="s">
        <v>2259</v>
      </c>
      <c r="AO3317" s="33" t="s">
        <v>2556</v>
      </c>
    </row>
    <row r="3318" spans="2:41" ht="13.5" hidden="1" customHeight="1">
      <c r="B3318" s="31">
        <f>VLOOKUP(L3318,'2-1.手続一覧'!$A$9:$A$1715,1,FALSE)</f>
        <v>25233</v>
      </c>
      <c r="C3318" s="31" t="str">
        <f>IF(VLOOKUP(L3318,'2-1.手続一覧'!$A$9:$Q$1715,2,FALSE)=N3318,"OK","NG")</f>
        <v>OK</v>
      </c>
      <c r="D3318" s="31" t="str">
        <f>IF(VLOOKUP(L3318,'2-1.手続一覧'!$A$9:$Q$1715,3,FALSE)=O3318,"OK","NG")</f>
        <v>OK</v>
      </c>
      <c r="E3318" s="31" t="str">
        <f>IF(VLOOKUP(L3318,'2-1.手続一覧'!$A$9:$S$1715,19,FALSE)=AA3318,"OK","NG")</f>
        <v>OK</v>
      </c>
      <c r="F3318" s="31" t="str">
        <f>IF(VLOOKUP(L3318,'2-1.手続一覧'!$A$9:$S$1715,16,FALSE)=AC3318,"OK","NG")</f>
        <v>OK</v>
      </c>
      <c r="G3318" s="31" t="str">
        <f>IF(VLOOKUP(L3318,'2-1.手続一覧'!$A$9:$S$1715,17,FALSE)=AE3318,"OK","NG")</f>
        <v>NG</v>
      </c>
      <c r="H3318" s="31" t="str">
        <f>IF(VLOOKUP(L3318,'2-1.手続一覧'!$A$9:$T$1715,20,FALSE)=AF3318,"OK","NG")</f>
        <v>OK</v>
      </c>
      <c r="I3318" s="31" t="str">
        <f>IF(VLOOKUP(L3318,'2-1.手続一覧'!$A$9:$U$1715,21,FALSE)=AG3318,"OK","NG")</f>
        <v>OK</v>
      </c>
      <c r="J3318" s="31" t="str">
        <f>IF(VLOOKUP(L3318,'2-1.手続一覧'!$A$9:$V$1715,22,FALSE)=AH3318,"OK","NG")</f>
        <v>OK</v>
      </c>
      <c r="K3318" s="31" t="str">
        <f>IF(VLOOKUP(L3318,'2-1.手続一覧'!$A$9:$W$1715,23,FALSE)=AK3318,"OK","NG")</f>
        <v>OK</v>
      </c>
      <c r="L3318" s="32">
        <v>25233</v>
      </c>
      <c r="M3318" s="32" t="s">
        <v>1935</v>
      </c>
      <c r="N3318" s="32" t="s">
        <v>1118</v>
      </c>
      <c r="O3318" s="32" t="s">
        <v>612</v>
      </c>
      <c r="P3318" s="32">
        <v>1951</v>
      </c>
      <c r="Q3318" s="32" t="s">
        <v>1938</v>
      </c>
      <c r="R3318" s="32">
        <v>204</v>
      </c>
      <c r="S3318" s="32">
        <v>65</v>
      </c>
      <c r="T3318" s="32"/>
      <c r="U3318" s="32"/>
      <c r="V3318" s="32">
        <v>1</v>
      </c>
      <c r="W3318" s="32"/>
      <c r="X3318" s="32"/>
      <c r="Y3318" s="32"/>
      <c r="Z3318" s="32"/>
      <c r="AA3318" s="32" t="s">
        <v>108</v>
      </c>
      <c r="AB3318" s="32" t="s">
        <v>2518</v>
      </c>
      <c r="AC3318" s="32" t="s">
        <v>44</v>
      </c>
      <c r="AD3318" s="32" t="s">
        <v>1928</v>
      </c>
      <c r="AE3318" s="32" t="s">
        <v>53</v>
      </c>
      <c r="AF3318" s="32"/>
      <c r="AG3318" s="32"/>
      <c r="AH3318" s="32" t="s">
        <v>103</v>
      </c>
      <c r="AI3318" s="32" t="s">
        <v>1929</v>
      </c>
      <c r="AJ3318" s="32"/>
      <c r="AK3318" s="32" t="s">
        <v>46</v>
      </c>
      <c r="AN3318" s="33" t="s">
        <v>2259</v>
      </c>
      <c r="AO3318" s="33" t="s">
        <v>2556</v>
      </c>
    </row>
    <row r="3319" spans="2:41" ht="13.5" hidden="1" customHeight="1">
      <c r="B3319" s="31">
        <f>VLOOKUP(L3319,'2-1.手続一覧'!$A$9:$A$1715,1,FALSE)</f>
        <v>25234</v>
      </c>
      <c r="C3319" s="31" t="str">
        <f>IF(VLOOKUP(L3319,'2-1.手続一覧'!$A$9:$Q$1715,2,FALSE)=N3319,"OK","NG")</f>
        <v>OK</v>
      </c>
      <c r="D3319" s="31" t="str">
        <f>IF(VLOOKUP(L3319,'2-1.手続一覧'!$A$9:$Q$1715,3,FALSE)=O3319,"OK","NG")</f>
        <v>OK</v>
      </c>
      <c r="E3319" s="31" t="str">
        <f>IF(VLOOKUP(L3319,'2-1.手続一覧'!$A$9:$S$1715,19,FALSE)=AA3319,"OK","NG")</f>
        <v>OK</v>
      </c>
      <c r="F3319" s="31" t="str">
        <f>IF(VLOOKUP(L3319,'2-1.手続一覧'!$A$9:$S$1715,16,FALSE)=AC3319,"OK","NG")</f>
        <v>OK</v>
      </c>
      <c r="G3319" s="31" t="str">
        <f>IF(VLOOKUP(L3319,'2-1.手続一覧'!$A$9:$S$1715,17,FALSE)=AE3319,"OK","NG")</f>
        <v>NG</v>
      </c>
      <c r="H3319" s="31" t="str">
        <f>IF(VLOOKUP(L3319,'2-1.手続一覧'!$A$9:$T$1715,20,FALSE)=AF3319,"OK","NG")</f>
        <v>OK</v>
      </c>
      <c r="I3319" s="31" t="str">
        <f>IF(VLOOKUP(L3319,'2-1.手続一覧'!$A$9:$U$1715,21,FALSE)=AG3319,"OK","NG")</f>
        <v>OK</v>
      </c>
      <c r="J3319" s="31" t="str">
        <f>IF(VLOOKUP(L3319,'2-1.手続一覧'!$A$9:$V$1715,22,FALSE)=AH3319,"OK","NG")</f>
        <v>OK</v>
      </c>
      <c r="K3319" s="31" t="str">
        <f>IF(VLOOKUP(L3319,'2-1.手続一覧'!$A$9:$W$1715,23,FALSE)=AK3319,"OK","NG")</f>
        <v>OK</v>
      </c>
      <c r="L3319" s="32">
        <v>25234</v>
      </c>
      <c r="M3319" s="32" t="s">
        <v>1935</v>
      </c>
      <c r="N3319" s="32" t="s">
        <v>1119</v>
      </c>
      <c r="O3319" s="32" t="s">
        <v>612</v>
      </c>
      <c r="P3319" s="32">
        <v>1951</v>
      </c>
      <c r="Q3319" s="32" t="s">
        <v>1938</v>
      </c>
      <c r="R3319" s="32">
        <v>204</v>
      </c>
      <c r="S3319" s="32">
        <v>65</v>
      </c>
      <c r="T3319" s="32"/>
      <c r="U3319" s="32"/>
      <c r="V3319" s="32">
        <v>1</v>
      </c>
      <c r="W3319" s="32"/>
      <c r="X3319" s="32"/>
      <c r="Y3319" s="32"/>
      <c r="Z3319" s="32"/>
      <c r="AA3319" s="32" t="s">
        <v>108</v>
      </c>
      <c r="AB3319" s="32" t="s">
        <v>2518</v>
      </c>
      <c r="AC3319" s="32" t="s">
        <v>44</v>
      </c>
      <c r="AD3319" s="32" t="s">
        <v>1928</v>
      </c>
      <c r="AE3319" s="32" t="s">
        <v>53</v>
      </c>
      <c r="AF3319" s="32"/>
      <c r="AG3319" s="32"/>
      <c r="AH3319" s="32" t="s">
        <v>103</v>
      </c>
      <c r="AI3319" s="32" t="s">
        <v>1929</v>
      </c>
      <c r="AJ3319" s="32"/>
      <c r="AK3319" s="32" t="s">
        <v>46</v>
      </c>
      <c r="AN3319" s="33" t="s">
        <v>2259</v>
      </c>
      <c r="AO3319" s="33" t="s">
        <v>2556</v>
      </c>
    </row>
    <row r="3320" spans="2:41" ht="13.5" hidden="1" customHeight="1">
      <c r="B3320" s="31">
        <f>VLOOKUP(L3320,'2-1.手続一覧'!$A$9:$A$1715,1,FALSE)</f>
        <v>25235</v>
      </c>
      <c r="C3320" s="31" t="str">
        <f>IF(VLOOKUP(L3320,'2-1.手続一覧'!$A$9:$Q$1715,2,FALSE)=N3320,"OK","NG")</f>
        <v>OK</v>
      </c>
      <c r="D3320" s="31" t="str">
        <f>IF(VLOOKUP(L3320,'2-1.手続一覧'!$A$9:$Q$1715,3,FALSE)=O3320,"OK","NG")</f>
        <v>OK</v>
      </c>
      <c r="E3320" s="31" t="str">
        <f>IF(VLOOKUP(L3320,'2-1.手続一覧'!$A$9:$S$1715,19,FALSE)=AA3320,"OK","NG")</f>
        <v>OK</v>
      </c>
      <c r="F3320" s="31" t="str">
        <f>IF(VLOOKUP(L3320,'2-1.手続一覧'!$A$9:$S$1715,16,FALSE)=AC3320,"OK","NG")</f>
        <v>OK</v>
      </c>
      <c r="G3320" s="31" t="str">
        <f>IF(VLOOKUP(L3320,'2-1.手続一覧'!$A$9:$S$1715,17,FALSE)=AE3320,"OK","NG")</f>
        <v>NG</v>
      </c>
      <c r="H3320" s="31" t="str">
        <f>IF(VLOOKUP(L3320,'2-1.手続一覧'!$A$9:$T$1715,20,FALSE)=AF3320,"OK","NG")</f>
        <v>OK</v>
      </c>
      <c r="I3320" s="31" t="str">
        <f>IF(VLOOKUP(L3320,'2-1.手続一覧'!$A$9:$U$1715,21,FALSE)=AG3320,"OK","NG")</f>
        <v>OK</v>
      </c>
      <c r="J3320" s="31" t="str">
        <f>IF(VLOOKUP(L3320,'2-1.手続一覧'!$A$9:$V$1715,22,FALSE)=AH3320,"OK","NG")</f>
        <v>OK</v>
      </c>
      <c r="K3320" s="31" t="str">
        <f>IF(VLOOKUP(L3320,'2-1.手続一覧'!$A$9:$W$1715,23,FALSE)=AK3320,"OK","NG")</f>
        <v>OK</v>
      </c>
      <c r="L3320" s="32">
        <v>25235</v>
      </c>
      <c r="M3320" s="32" t="s">
        <v>1935</v>
      </c>
      <c r="N3320" s="32" t="s">
        <v>1120</v>
      </c>
      <c r="O3320" s="32" t="s">
        <v>612</v>
      </c>
      <c r="P3320" s="32">
        <v>1951</v>
      </c>
      <c r="Q3320" s="32" t="s">
        <v>1938</v>
      </c>
      <c r="R3320" s="32">
        <v>204</v>
      </c>
      <c r="S3320" s="32">
        <v>65</v>
      </c>
      <c r="T3320" s="32"/>
      <c r="U3320" s="32"/>
      <c r="V3320" s="32">
        <v>1</v>
      </c>
      <c r="W3320" s="32"/>
      <c r="X3320" s="32"/>
      <c r="Y3320" s="32"/>
      <c r="Z3320" s="32"/>
      <c r="AA3320" s="32" t="s">
        <v>108</v>
      </c>
      <c r="AB3320" s="32" t="s">
        <v>2518</v>
      </c>
      <c r="AC3320" s="32" t="s">
        <v>44</v>
      </c>
      <c r="AD3320" s="32" t="s">
        <v>1928</v>
      </c>
      <c r="AE3320" s="32" t="s">
        <v>53</v>
      </c>
      <c r="AF3320" s="32"/>
      <c r="AG3320" s="32"/>
      <c r="AH3320" s="32" t="s">
        <v>103</v>
      </c>
      <c r="AI3320" s="32" t="s">
        <v>1929</v>
      </c>
      <c r="AJ3320" s="32"/>
      <c r="AK3320" s="32" t="s">
        <v>46</v>
      </c>
      <c r="AN3320" s="33" t="s">
        <v>2259</v>
      </c>
      <c r="AO3320" s="33" t="s">
        <v>2556</v>
      </c>
    </row>
    <row r="3321" spans="2:41" ht="13.5" hidden="1" customHeight="1">
      <c r="B3321" s="31">
        <f>VLOOKUP(L3321,'2-1.手続一覧'!$A$9:$A$1715,1,FALSE)</f>
        <v>25236</v>
      </c>
      <c r="C3321" s="31" t="str">
        <f>IF(VLOOKUP(L3321,'2-1.手続一覧'!$A$9:$Q$1715,2,FALSE)=N3321,"OK","NG")</f>
        <v>OK</v>
      </c>
      <c r="D3321" s="31" t="str">
        <f>IF(VLOOKUP(L3321,'2-1.手続一覧'!$A$9:$Q$1715,3,FALSE)=O3321,"OK","NG")</f>
        <v>OK</v>
      </c>
      <c r="E3321" s="31" t="str">
        <f>IF(VLOOKUP(L3321,'2-1.手続一覧'!$A$9:$S$1715,19,FALSE)=AA3321,"OK","NG")</f>
        <v>OK</v>
      </c>
      <c r="F3321" s="31" t="str">
        <f>IF(VLOOKUP(L3321,'2-1.手続一覧'!$A$9:$S$1715,16,FALSE)=AC3321,"OK","NG")</f>
        <v>OK</v>
      </c>
      <c r="G3321" s="31" t="str">
        <f>IF(VLOOKUP(L3321,'2-1.手続一覧'!$A$9:$S$1715,17,FALSE)=AE3321,"OK","NG")</f>
        <v>NG</v>
      </c>
      <c r="H3321" s="31" t="str">
        <f>IF(VLOOKUP(L3321,'2-1.手続一覧'!$A$9:$T$1715,20,FALSE)=AF3321,"OK","NG")</f>
        <v>OK</v>
      </c>
      <c r="I3321" s="31" t="str">
        <f>IF(VLOOKUP(L3321,'2-1.手続一覧'!$A$9:$U$1715,21,FALSE)=AG3321,"OK","NG")</f>
        <v>OK</v>
      </c>
      <c r="J3321" s="31" t="str">
        <f>IF(VLOOKUP(L3321,'2-1.手続一覧'!$A$9:$V$1715,22,FALSE)=AH3321,"OK","NG")</f>
        <v>OK</v>
      </c>
      <c r="K3321" s="31" t="str">
        <f>IF(VLOOKUP(L3321,'2-1.手続一覧'!$A$9:$W$1715,23,FALSE)=AK3321,"OK","NG")</f>
        <v>OK</v>
      </c>
      <c r="L3321" s="32">
        <v>25236</v>
      </c>
      <c r="M3321" s="32" t="s">
        <v>1935</v>
      </c>
      <c r="N3321" s="32" t="s">
        <v>4567</v>
      </c>
      <c r="O3321" s="32" t="s">
        <v>612</v>
      </c>
      <c r="P3321" s="32">
        <v>1951</v>
      </c>
      <c r="Q3321" s="32" t="s">
        <v>1938</v>
      </c>
      <c r="R3321" s="32">
        <v>204</v>
      </c>
      <c r="S3321" s="32">
        <v>74</v>
      </c>
      <c r="T3321" s="32"/>
      <c r="U3321" s="32"/>
      <c r="V3321" s="32">
        <v>1</v>
      </c>
      <c r="W3321" s="32"/>
      <c r="X3321" s="32"/>
      <c r="Y3321" s="32"/>
      <c r="Z3321" s="32"/>
      <c r="AA3321" s="32" t="s">
        <v>108</v>
      </c>
      <c r="AB3321" s="32" t="s">
        <v>2518</v>
      </c>
      <c r="AC3321" s="32" t="s">
        <v>44</v>
      </c>
      <c r="AD3321" s="32" t="s">
        <v>1928</v>
      </c>
      <c r="AE3321" s="32" t="s">
        <v>53</v>
      </c>
      <c r="AF3321" s="32"/>
      <c r="AG3321" s="32"/>
      <c r="AH3321" s="32" t="s">
        <v>103</v>
      </c>
      <c r="AI3321" s="32" t="s">
        <v>1929</v>
      </c>
      <c r="AJ3321" s="32"/>
      <c r="AK3321" s="32" t="s">
        <v>46</v>
      </c>
      <c r="AN3321" s="33" t="s">
        <v>2259</v>
      </c>
      <c r="AO3321" s="33" t="s">
        <v>2556</v>
      </c>
    </row>
    <row r="3322" spans="2:41" ht="13.5" hidden="1" customHeight="1">
      <c r="B3322" s="31">
        <f>VLOOKUP(L3322,'2-1.手続一覧'!$A$9:$A$1715,1,FALSE)</f>
        <v>25237</v>
      </c>
      <c r="C3322" s="31" t="str">
        <f>IF(VLOOKUP(L3322,'2-1.手続一覧'!$A$9:$Q$1715,2,FALSE)=N3322,"OK","NG")</f>
        <v>OK</v>
      </c>
      <c r="D3322" s="31" t="str">
        <f>IF(VLOOKUP(L3322,'2-1.手続一覧'!$A$9:$Q$1715,3,FALSE)=O3322,"OK","NG")</f>
        <v>OK</v>
      </c>
      <c r="E3322" s="31" t="str">
        <f>IF(VLOOKUP(L3322,'2-1.手続一覧'!$A$9:$S$1715,19,FALSE)=AA3322,"OK","NG")</f>
        <v>OK</v>
      </c>
      <c r="F3322" s="31" t="str">
        <f>IF(VLOOKUP(L3322,'2-1.手続一覧'!$A$9:$S$1715,16,FALSE)=AC3322,"OK","NG")</f>
        <v>OK</v>
      </c>
      <c r="G3322" s="31" t="str">
        <f>IF(VLOOKUP(L3322,'2-1.手続一覧'!$A$9:$S$1715,17,FALSE)=AE3322,"OK","NG")</f>
        <v>OK</v>
      </c>
      <c r="H3322" s="31" t="str">
        <f>IF(VLOOKUP(L3322,'2-1.手続一覧'!$A$9:$T$1715,20,FALSE)=AF3322,"OK","NG")</f>
        <v>OK</v>
      </c>
      <c r="I3322" s="31" t="str">
        <f>IF(VLOOKUP(L3322,'2-1.手続一覧'!$A$9:$U$1715,21,FALSE)=AG3322,"OK","NG")</f>
        <v>OK</v>
      </c>
      <c r="J3322" s="31" t="str">
        <f>IF(VLOOKUP(L3322,'2-1.手続一覧'!$A$9:$V$1715,22,FALSE)=AH3322,"OK","NG")</f>
        <v>OK</v>
      </c>
      <c r="K3322" s="31" t="str">
        <f>IF(VLOOKUP(L3322,'2-1.手続一覧'!$A$9:$W$1715,23,FALSE)=AK3322,"OK","NG")</f>
        <v>OK</v>
      </c>
      <c r="L3322" s="32">
        <v>25237</v>
      </c>
      <c r="M3322" s="32" t="s">
        <v>1935</v>
      </c>
      <c r="N3322" s="32" t="s">
        <v>4568</v>
      </c>
      <c r="O3322" s="32" t="s">
        <v>612</v>
      </c>
      <c r="P3322" s="32">
        <v>1951</v>
      </c>
      <c r="Q3322" s="32" t="s">
        <v>1938</v>
      </c>
      <c r="R3322" s="32">
        <v>204</v>
      </c>
      <c r="S3322" s="32">
        <v>74</v>
      </c>
      <c r="T3322" s="32"/>
      <c r="U3322" s="32"/>
      <c r="V3322" s="32">
        <v>2</v>
      </c>
      <c r="W3322" s="32"/>
      <c r="X3322" s="32"/>
      <c r="Y3322" s="32"/>
      <c r="Z3322" s="32"/>
      <c r="AA3322" s="32" t="s">
        <v>108</v>
      </c>
      <c r="AB3322" s="32" t="s">
        <v>2518</v>
      </c>
      <c r="AC3322" s="32" t="s">
        <v>44</v>
      </c>
      <c r="AD3322" s="32" t="s">
        <v>2518</v>
      </c>
      <c r="AE3322" s="32" t="s">
        <v>44</v>
      </c>
      <c r="AF3322" s="32"/>
      <c r="AG3322" s="32"/>
      <c r="AH3322" s="32" t="s">
        <v>103</v>
      </c>
      <c r="AI3322" s="32" t="s">
        <v>1929</v>
      </c>
      <c r="AJ3322" s="32"/>
      <c r="AK3322" s="32" t="s">
        <v>46</v>
      </c>
      <c r="AN3322" s="33" t="s">
        <v>2259</v>
      </c>
      <c r="AO3322" s="33" t="s">
        <v>2556</v>
      </c>
    </row>
    <row r="3323" spans="2:41" ht="13.5" hidden="1" customHeight="1">
      <c r="B3323" s="31">
        <f>VLOOKUP(L3323,'2-1.手続一覧'!$A$9:$A$1715,1,FALSE)</f>
        <v>25239</v>
      </c>
      <c r="C3323" s="31" t="str">
        <f>IF(VLOOKUP(L3323,'2-1.手続一覧'!$A$9:$Q$1715,2,FALSE)=N3323,"OK","NG")</f>
        <v>OK</v>
      </c>
      <c r="D3323" s="31" t="str">
        <f>IF(VLOOKUP(L3323,'2-1.手続一覧'!$A$9:$Q$1715,3,FALSE)=O3323,"OK","NG")</f>
        <v>OK</v>
      </c>
      <c r="E3323" s="31" t="str">
        <f>IF(VLOOKUP(L3323,'2-1.手続一覧'!$A$9:$S$1715,19,FALSE)=AA3323,"OK","NG")</f>
        <v>OK</v>
      </c>
      <c r="F3323" s="31" t="str">
        <f>IF(VLOOKUP(L3323,'2-1.手続一覧'!$A$9:$S$1715,16,FALSE)=AC3323,"OK","NG")</f>
        <v>OK</v>
      </c>
      <c r="G3323" s="31" t="str">
        <f>IF(VLOOKUP(L3323,'2-1.手続一覧'!$A$9:$S$1715,17,FALSE)=AE3323,"OK","NG")</f>
        <v>NG</v>
      </c>
      <c r="H3323" s="31" t="str">
        <f>IF(VLOOKUP(L3323,'2-1.手続一覧'!$A$9:$T$1715,20,FALSE)=AF3323,"OK","NG")</f>
        <v>OK</v>
      </c>
      <c r="I3323" s="31" t="str">
        <f>IF(VLOOKUP(L3323,'2-1.手続一覧'!$A$9:$U$1715,21,FALSE)=AG3323,"OK","NG")</f>
        <v>OK</v>
      </c>
      <c r="J3323" s="31" t="str">
        <f>IF(VLOOKUP(L3323,'2-1.手続一覧'!$A$9:$V$1715,22,FALSE)=AH3323,"OK","NG")</f>
        <v>OK</v>
      </c>
      <c r="K3323" s="31" t="str">
        <f>IF(VLOOKUP(L3323,'2-1.手続一覧'!$A$9:$W$1715,23,FALSE)=AK3323,"OK","NG")</f>
        <v>OK</v>
      </c>
      <c r="L3323" s="32">
        <v>25239</v>
      </c>
      <c r="M3323" s="32" t="s">
        <v>1935</v>
      </c>
      <c r="N3323" s="32" t="s">
        <v>1121</v>
      </c>
      <c r="O3323" s="32" t="s">
        <v>612</v>
      </c>
      <c r="P3323" s="32">
        <v>1951</v>
      </c>
      <c r="Q3323" s="32" t="s">
        <v>1938</v>
      </c>
      <c r="R3323" s="32">
        <v>204</v>
      </c>
      <c r="S3323" s="32">
        <v>74</v>
      </c>
      <c r="T3323" s="32">
        <v>2</v>
      </c>
      <c r="U3323" s="32"/>
      <c r="V3323" s="32">
        <v>2</v>
      </c>
      <c r="W3323" s="32"/>
      <c r="X3323" s="32"/>
      <c r="Y3323" s="32"/>
      <c r="Z3323" s="32"/>
      <c r="AA3323" s="32" t="s">
        <v>108</v>
      </c>
      <c r="AB3323" s="32" t="s">
        <v>2518</v>
      </c>
      <c r="AC3323" s="32" t="s">
        <v>44</v>
      </c>
      <c r="AD3323" s="32" t="s">
        <v>1940</v>
      </c>
      <c r="AE3323" s="32" t="s">
        <v>53</v>
      </c>
      <c r="AF3323" s="32"/>
      <c r="AG3323" s="32"/>
      <c r="AH3323" s="32" t="s">
        <v>103</v>
      </c>
      <c r="AI3323" s="32" t="s">
        <v>1929</v>
      </c>
      <c r="AJ3323" s="32"/>
      <c r="AK3323" s="32" t="s">
        <v>46</v>
      </c>
      <c r="AN3323" s="33" t="s">
        <v>2259</v>
      </c>
      <c r="AO3323" s="33" t="s">
        <v>2556</v>
      </c>
    </row>
    <row r="3324" spans="2:41" ht="13.5" hidden="1" customHeight="1">
      <c r="B3324" s="31">
        <f>VLOOKUP(L3324,'2-1.手続一覧'!$A$9:$A$1715,1,FALSE)</f>
        <v>25238</v>
      </c>
      <c r="C3324" s="31" t="str">
        <f>IF(VLOOKUP(L3324,'2-1.手続一覧'!$A$9:$Q$1715,2,FALSE)=N3324,"OK","NG")</f>
        <v>OK</v>
      </c>
      <c r="D3324" s="31" t="str">
        <f>IF(VLOOKUP(L3324,'2-1.手続一覧'!$A$9:$Q$1715,3,FALSE)=O3324,"OK","NG")</f>
        <v>OK</v>
      </c>
      <c r="E3324" s="31" t="str">
        <f>IF(VLOOKUP(L3324,'2-1.手続一覧'!$A$9:$S$1715,19,FALSE)=AA3324,"OK","NG")</f>
        <v>OK</v>
      </c>
      <c r="F3324" s="31" t="str">
        <f>IF(VLOOKUP(L3324,'2-1.手続一覧'!$A$9:$S$1715,16,FALSE)=AC3324,"OK","NG")</f>
        <v>OK</v>
      </c>
      <c r="G3324" s="31" t="str">
        <f>IF(VLOOKUP(L3324,'2-1.手続一覧'!$A$9:$S$1715,17,FALSE)=AE3324,"OK","NG")</f>
        <v>OK</v>
      </c>
      <c r="H3324" s="31" t="str">
        <f>IF(VLOOKUP(L3324,'2-1.手続一覧'!$A$9:$T$1715,20,FALSE)=AF3324,"OK","NG")</f>
        <v>OK</v>
      </c>
      <c r="I3324" s="31" t="str">
        <f>IF(VLOOKUP(L3324,'2-1.手続一覧'!$A$9:$U$1715,21,FALSE)=AG3324,"OK","NG")</f>
        <v>OK</v>
      </c>
      <c r="J3324" s="31" t="str">
        <f>IF(VLOOKUP(L3324,'2-1.手続一覧'!$A$9:$V$1715,22,FALSE)=AH3324,"OK","NG")</f>
        <v>OK</v>
      </c>
      <c r="K3324" s="31" t="str">
        <f>IF(VLOOKUP(L3324,'2-1.手続一覧'!$A$9:$W$1715,23,FALSE)=AK3324,"OK","NG")</f>
        <v>OK</v>
      </c>
      <c r="L3324" s="32">
        <v>25238</v>
      </c>
      <c r="M3324" s="32" t="s">
        <v>1935</v>
      </c>
      <c r="N3324" s="32" t="s">
        <v>4569</v>
      </c>
      <c r="O3324" s="32" t="s">
        <v>612</v>
      </c>
      <c r="P3324" s="32">
        <v>1951</v>
      </c>
      <c r="Q3324" s="32" t="s">
        <v>1938</v>
      </c>
      <c r="R3324" s="32">
        <v>204</v>
      </c>
      <c r="S3324" s="32">
        <v>74</v>
      </c>
      <c r="T3324" s="32"/>
      <c r="U3324" s="32"/>
      <c r="V3324" s="32">
        <v>3</v>
      </c>
      <c r="W3324" s="32"/>
      <c r="X3324" s="32"/>
      <c r="Y3324" s="32"/>
      <c r="Z3324" s="32"/>
      <c r="AA3324" s="32" t="s">
        <v>108</v>
      </c>
      <c r="AB3324" s="32" t="s">
        <v>2518</v>
      </c>
      <c r="AC3324" s="32" t="s">
        <v>44</v>
      </c>
      <c r="AD3324" s="32" t="s">
        <v>2518</v>
      </c>
      <c r="AE3324" s="32" t="s">
        <v>44</v>
      </c>
      <c r="AF3324" s="32"/>
      <c r="AG3324" s="32"/>
      <c r="AH3324" s="32" t="s">
        <v>103</v>
      </c>
      <c r="AI3324" s="32" t="s">
        <v>1929</v>
      </c>
      <c r="AJ3324" s="32"/>
      <c r="AK3324" s="32" t="s">
        <v>46</v>
      </c>
      <c r="AN3324" s="33" t="s">
        <v>2259</v>
      </c>
      <c r="AO3324" s="33" t="s">
        <v>2556</v>
      </c>
    </row>
    <row r="3325" spans="2:41" ht="13.5" hidden="1" customHeight="1">
      <c r="B3325" s="31">
        <f>VLOOKUP(L3325,'2-1.手続一覧'!$A$9:$A$1715,1,FALSE)</f>
        <v>25244</v>
      </c>
      <c r="C3325" s="31" t="str">
        <f>IF(VLOOKUP(L3325,'2-1.手続一覧'!$A$9:$Q$1715,2,FALSE)=N3325,"OK","NG")</f>
        <v>OK</v>
      </c>
      <c r="D3325" s="31" t="str">
        <f>IF(VLOOKUP(L3325,'2-1.手続一覧'!$A$9:$Q$1715,3,FALSE)=O3325,"OK","NG")</f>
        <v>OK</v>
      </c>
      <c r="E3325" s="31" t="str">
        <f>IF(VLOOKUP(L3325,'2-1.手続一覧'!$A$9:$S$1715,19,FALSE)=AA3325,"OK","NG")</f>
        <v>OK</v>
      </c>
      <c r="F3325" s="31" t="str">
        <f>IF(VLOOKUP(L3325,'2-1.手続一覧'!$A$9:$S$1715,16,FALSE)=AC3325,"OK","NG")</f>
        <v>NG</v>
      </c>
      <c r="G3325" s="31" t="str">
        <f>IF(VLOOKUP(L3325,'2-1.手続一覧'!$A$9:$S$1715,17,FALSE)=AE3325,"OK","NG")</f>
        <v>NG</v>
      </c>
      <c r="H3325" s="31" t="str">
        <f>IF(VLOOKUP(L3325,'2-1.手続一覧'!$A$9:$T$1715,20,FALSE)=AF3325,"OK","NG")</f>
        <v>OK</v>
      </c>
      <c r="I3325" s="31" t="str">
        <f>IF(VLOOKUP(L3325,'2-1.手続一覧'!$A$9:$U$1715,21,FALSE)=AG3325,"OK","NG")</f>
        <v>OK</v>
      </c>
      <c r="J3325" s="31" t="str">
        <f>IF(VLOOKUP(L3325,'2-1.手続一覧'!$A$9:$V$1715,22,FALSE)=AH3325,"OK","NG")</f>
        <v>OK</v>
      </c>
      <c r="K3325" s="31" t="str">
        <f>IF(VLOOKUP(L3325,'2-1.手続一覧'!$A$9:$W$1715,23,FALSE)=AK3325,"OK","NG")</f>
        <v>OK</v>
      </c>
      <c r="L3325" s="32">
        <v>25244</v>
      </c>
      <c r="M3325" s="32" t="s">
        <v>1935</v>
      </c>
      <c r="N3325" s="32" t="s">
        <v>1199</v>
      </c>
      <c r="O3325" s="32" t="s">
        <v>1200</v>
      </c>
      <c r="P3325" s="32">
        <v>1966</v>
      </c>
      <c r="Q3325" s="32" t="s">
        <v>2188</v>
      </c>
      <c r="R3325" s="32"/>
      <c r="S3325" s="32">
        <v>7</v>
      </c>
      <c r="T3325" s="32"/>
      <c r="U3325" s="32"/>
      <c r="V3325" s="32"/>
      <c r="W3325" s="32"/>
      <c r="X3325" s="32"/>
      <c r="Y3325" s="32"/>
      <c r="Z3325" s="32"/>
      <c r="AA3325" s="32" t="s">
        <v>108</v>
      </c>
      <c r="AB3325" s="32" t="s">
        <v>147</v>
      </c>
      <c r="AC3325" s="32" t="s">
        <v>43</v>
      </c>
      <c r="AD3325" s="32" t="s">
        <v>1940</v>
      </c>
      <c r="AE3325" s="32" t="s">
        <v>53</v>
      </c>
      <c r="AF3325" s="32"/>
      <c r="AG3325" s="32"/>
      <c r="AH3325" s="32"/>
      <c r="AI3325" s="32" t="s">
        <v>1929</v>
      </c>
      <c r="AJ3325" s="32"/>
      <c r="AK3325" s="32" t="s">
        <v>46</v>
      </c>
      <c r="AN3325" s="33" t="s">
        <v>2259</v>
      </c>
      <c r="AO3325" s="33" t="s">
        <v>2556</v>
      </c>
    </row>
    <row r="3326" spans="2:41" ht="13.5" hidden="1" customHeight="1">
      <c r="L3326" s="32">
        <v>23244</v>
      </c>
      <c r="M3326" s="32" t="s">
        <v>1935</v>
      </c>
      <c r="N3326" s="32" t="s">
        <v>4570</v>
      </c>
      <c r="O3326" s="32" t="s">
        <v>4571</v>
      </c>
      <c r="P3326" s="32">
        <v>1968</v>
      </c>
      <c r="Q3326" s="32" t="s">
        <v>2573</v>
      </c>
      <c r="R3326" s="32">
        <v>1</v>
      </c>
      <c r="S3326" s="32">
        <v>3</v>
      </c>
      <c r="T3326" s="32"/>
      <c r="U3326" s="32"/>
      <c r="V3326" s="32">
        <v>1</v>
      </c>
      <c r="W3326" s="32"/>
      <c r="X3326" s="32"/>
      <c r="Y3326" s="32"/>
      <c r="Z3326" s="32" t="s">
        <v>4572</v>
      </c>
      <c r="AA3326" s="32" t="s">
        <v>54</v>
      </c>
      <c r="AB3326" s="32" t="s">
        <v>1928</v>
      </c>
      <c r="AC3326" s="32"/>
      <c r="AD3326" s="32" t="s">
        <v>2518</v>
      </c>
      <c r="AE3326" s="32" t="s">
        <v>101</v>
      </c>
      <c r="AF3326" s="32"/>
      <c r="AG3326" s="32"/>
      <c r="AH3326" s="32" t="s">
        <v>103</v>
      </c>
      <c r="AI3326" s="32" t="s">
        <v>1929</v>
      </c>
      <c r="AJ3326" s="32"/>
      <c r="AK3326" s="32" t="s">
        <v>46</v>
      </c>
      <c r="AN3326" s="33" t="s">
        <v>1949</v>
      </c>
      <c r="AO3326" s="33" t="s">
        <v>4573</v>
      </c>
    </row>
    <row r="3327" spans="2:41" ht="13.5" hidden="1" customHeight="1">
      <c r="L3327" s="32">
        <v>23245</v>
      </c>
      <c r="M3327" s="32" t="s">
        <v>1935</v>
      </c>
      <c r="N3327" s="32" t="s">
        <v>4574</v>
      </c>
      <c r="O3327" s="32" t="s">
        <v>4571</v>
      </c>
      <c r="P3327" s="32">
        <v>1968</v>
      </c>
      <c r="Q3327" s="32" t="s">
        <v>2573</v>
      </c>
      <c r="R3327" s="32">
        <v>1</v>
      </c>
      <c r="S3327" s="32">
        <v>4</v>
      </c>
      <c r="T3327" s="32"/>
      <c r="U3327" s="32"/>
      <c r="V3327" s="32">
        <v>1</v>
      </c>
      <c r="W3327" s="32"/>
      <c r="X3327" s="32"/>
      <c r="Y3327" s="32"/>
      <c r="Z3327" s="32" t="s">
        <v>4575</v>
      </c>
      <c r="AA3327" s="32" t="s">
        <v>54</v>
      </c>
      <c r="AB3327" s="32" t="s">
        <v>1928</v>
      </c>
      <c r="AC3327" s="32"/>
      <c r="AD3327" s="32" t="s">
        <v>2518</v>
      </c>
      <c r="AE3327" s="32" t="s">
        <v>101</v>
      </c>
      <c r="AF3327" s="32"/>
      <c r="AG3327" s="32"/>
      <c r="AH3327" s="32" t="s">
        <v>103</v>
      </c>
      <c r="AI3327" s="32" t="s">
        <v>1929</v>
      </c>
      <c r="AJ3327" s="32"/>
      <c r="AK3327" s="32" t="s">
        <v>46</v>
      </c>
      <c r="AN3327" s="33" t="s">
        <v>1949</v>
      </c>
      <c r="AO3327" s="33" t="s">
        <v>4573</v>
      </c>
    </row>
    <row r="3328" spans="2:41" ht="13.5" hidden="1" customHeight="1">
      <c r="L3328" s="32">
        <v>23248</v>
      </c>
      <c r="M3328" s="32" t="s">
        <v>1935</v>
      </c>
      <c r="N3328" s="32" t="s">
        <v>4576</v>
      </c>
      <c r="O3328" s="32" t="s">
        <v>4571</v>
      </c>
      <c r="P3328" s="32">
        <v>1968</v>
      </c>
      <c r="Q3328" s="32" t="s">
        <v>2573</v>
      </c>
      <c r="R3328" s="32">
        <v>1</v>
      </c>
      <c r="S3328" s="32">
        <v>5</v>
      </c>
      <c r="T3328" s="32"/>
      <c r="U3328" s="32"/>
      <c r="V3328" s="32"/>
      <c r="W3328" s="32"/>
      <c r="X3328" s="32"/>
      <c r="Y3328" s="32"/>
      <c r="Z3328" s="32" t="s">
        <v>4577</v>
      </c>
      <c r="AA3328" s="32" t="s">
        <v>54</v>
      </c>
      <c r="AB3328" s="32" t="s">
        <v>1928</v>
      </c>
      <c r="AC3328" s="32"/>
      <c r="AD3328" s="32" t="s">
        <v>2518</v>
      </c>
      <c r="AE3328" s="32" t="s">
        <v>101</v>
      </c>
      <c r="AF3328" s="32"/>
      <c r="AG3328" s="32"/>
      <c r="AH3328" s="32" t="s">
        <v>103</v>
      </c>
      <c r="AI3328" s="32" t="s">
        <v>1929</v>
      </c>
      <c r="AJ3328" s="32"/>
      <c r="AK3328" s="32" t="s">
        <v>46</v>
      </c>
      <c r="AN3328" s="33" t="s">
        <v>1949</v>
      </c>
      <c r="AO3328" s="33" t="s">
        <v>4573</v>
      </c>
    </row>
    <row r="3329" spans="12:41" ht="13.5" hidden="1" customHeight="1">
      <c r="L3329" s="32">
        <v>23246</v>
      </c>
      <c r="M3329" s="32" t="s">
        <v>1935</v>
      </c>
      <c r="N3329" s="32" t="s">
        <v>4578</v>
      </c>
      <c r="O3329" s="32" t="s">
        <v>4571</v>
      </c>
      <c r="P3329" s="32">
        <v>1968</v>
      </c>
      <c r="Q3329" s="32" t="s">
        <v>2573</v>
      </c>
      <c r="R3329" s="32">
        <v>1</v>
      </c>
      <c r="S3329" s="32">
        <v>6</v>
      </c>
      <c r="T3329" s="32"/>
      <c r="U3329" s="32"/>
      <c r="V3329" s="32"/>
      <c r="W3329" s="32"/>
      <c r="X3329" s="32"/>
      <c r="Y3329" s="32"/>
      <c r="Z3329" s="32" t="s">
        <v>4579</v>
      </c>
      <c r="AA3329" s="32" t="s">
        <v>54</v>
      </c>
      <c r="AB3329" s="32" t="s">
        <v>1928</v>
      </c>
      <c r="AC3329" s="32"/>
      <c r="AD3329" s="32" t="s">
        <v>2518</v>
      </c>
      <c r="AE3329" s="32" t="s">
        <v>101</v>
      </c>
      <c r="AF3329" s="32"/>
      <c r="AG3329" s="32"/>
      <c r="AH3329" s="32" t="s">
        <v>103</v>
      </c>
      <c r="AI3329" s="32" t="s">
        <v>1929</v>
      </c>
      <c r="AJ3329" s="32"/>
      <c r="AK3329" s="32" t="s">
        <v>46</v>
      </c>
      <c r="AN3329" s="33" t="s">
        <v>1949</v>
      </c>
      <c r="AO3329" s="33" t="s">
        <v>4573</v>
      </c>
    </row>
    <row r="3330" spans="12:41" ht="13.5" hidden="1" customHeight="1">
      <c r="L3330" s="32">
        <v>23343</v>
      </c>
      <c r="M3330" s="32" t="s">
        <v>1935</v>
      </c>
      <c r="N3330" s="32" t="s">
        <v>4580</v>
      </c>
      <c r="O3330" s="32" t="s">
        <v>4571</v>
      </c>
      <c r="P3330" s="32">
        <v>1968</v>
      </c>
      <c r="Q3330" s="32" t="s">
        <v>2573</v>
      </c>
      <c r="R3330" s="32">
        <v>1</v>
      </c>
      <c r="S3330" s="32">
        <v>9</v>
      </c>
      <c r="T3330" s="32"/>
      <c r="U3330" s="32"/>
      <c r="V3330" s="32">
        <v>1</v>
      </c>
      <c r="W3330" s="32"/>
      <c r="X3330" s="32"/>
      <c r="Y3330" s="32"/>
      <c r="Z3330" s="32" t="s">
        <v>4581</v>
      </c>
      <c r="AA3330" s="32" t="s">
        <v>54</v>
      </c>
      <c r="AB3330" s="32" t="s">
        <v>1928</v>
      </c>
      <c r="AC3330" s="32"/>
      <c r="AD3330" s="32" t="s">
        <v>147</v>
      </c>
      <c r="AE3330" s="32" t="s">
        <v>101</v>
      </c>
      <c r="AF3330" s="32"/>
      <c r="AG3330" s="32"/>
      <c r="AH3330" s="32"/>
      <c r="AI3330" s="32" t="s">
        <v>1929</v>
      </c>
      <c r="AJ3330" s="32"/>
      <c r="AK3330" s="32" t="s">
        <v>46</v>
      </c>
      <c r="AN3330" s="33" t="s">
        <v>1949</v>
      </c>
      <c r="AO3330" s="33" t="s">
        <v>4573</v>
      </c>
    </row>
    <row r="3331" spans="12:41" ht="13.5" hidden="1" customHeight="1">
      <c r="L3331" s="32">
        <v>23232</v>
      </c>
      <c r="M3331" s="32" t="s">
        <v>1935</v>
      </c>
      <c r="N3331" s="32" t="s">
        <v>4582</v>
      </c>
      <c r="O3331" s="32" t="s">
        <v>4583</v>
      </c>
      <c r="P3331" s="32">
        <v>1968</v>
      </c>
      <c r="Q3331" s="32" t="s">
        <v>2188</v>
      </c>
      <c r="R3331" s="32">
        <v>80</v>
      </c>
      <c r="S3331" s="32">
        <v>2</v>
      </c>
      <c r="T3331" s="32"/>
      <c r="U3331" s="32"/>
      <c r="V3331" s="32">
        <v>1</v>
      </c>
      <c r="W3331" s="32"/>
      <c r="X3331" s="32"/>
      <c r="Y3331" s="32"/>
      <c r="Z3331" s="32" t="s">
        <v>4584</v>
      </c>
      <c r="AA3331" s="32" t="s">
        <v>54</v>
      </c>
      <c r="AB3331" s="32" t="s">
        <v>1928</v>
      </c>
      <c r="AC3331" s="32"/>
      <c r="AD3331" s="32" t="s">
        <v>2518</v>
      </c>
      <c r="AE3331" s="32" t="s">
        <v>101</v>
      </c>
      <c r="AF3331" s="32"/>
      <c r="AG3331" s="32"/>
      <c r="AH3331" s="32" t="s">
        <v>103</v>
      </c>
      <c r="AI3331" s="32" t="s">
        <v>1929</v>
      </c>
      <c r="AJ3331" s="32"/>
      <c r="AK3331" s="32" t="s">
        <v>46</v>
      </c>
      <c r="AN3331" s="33" t="s">
        <v>1949</v>
      </c>
      <c r="AO3331" s="33" t="s">
        <v>4573</v>
      </c>
    </row>
    <row r="3332" spans="12:41" ht="13.5" hidden="1" customHeight="1">
      <c r="L3332" s="32">
        <v>23235</v>
      </c>
      <c r="M3332" s="32" t="s">
        <v>1935</v>
      </c>
      <c r="N3332" s="32" t="s">
        <v>4585</v>
      </c>
      <c r="O3332" s="32" t="s">
        <v>4583</v>
      </c>
      <c r="P3332" s="32">
        <v>1968</v>
      </c>
      <c r="Q3332" s="32" t="s">
        <v>2188</v>
      </c>
      <c r="R3332" s="32">
        <v>80</v>
      </c>
      <c r="S3332" s="32">
        <v>4</v>
      </c>
      <c r="T3332" s="32"/>
      <c r="U3332" s="32"/>
      <c r="V3332" s="32">
        <v>1</v>
      </c>
      <c r="W3332" s="32"/>
      <c r="X3332" s="32"/>
      <c r="Y3332" s="32"/>
      <c r="Z3332" s="32" t="s">
        <v>4586</v>
      </c>
      <c r="AA3332" s="32" t="s">
        <v>54</v>
      </c>
      <c r="AB3332" s="32" t="s">
        <v>1928</v>
      </c>
      <c r="AC3332" s="32"/>
      <c r="AD3332" s="32" t="s">
        <v>2518</v>
      </c>
      <c r="AE3332" s="32" t="s">
        <v>101</v>
      </c>
      <c r="AF3332" s="32"/>
      <c r="AG3332" s="32"/>
      <c r="AH3332" s="32" t="s">
        <v>103</v>
      </c>
      <c r="AI3332" s="32" t="s">
        <v>1929</v>
      </c>
      <c r="AJ3332" s="32"/>
      <c r="AK3332" s="32" t="s">
        <v>46</v>
      </c>
      <c r="AN3332" s="33" t="s">
        <v>1949</v>
      </c>
      <c r="AO3332" s="33" t="s">
        <v>4573</v>
      </c>
    </row>
    <row r="3333" spans="12:41" ht="13.5" hidden="1" customHeight="1">
      <c r="L3333" s="32">
        <v>23236</v>
      </c>
      <c r="M3333" s="32" t="s">
        <v>1935</v>
      </c>
      <c r="N3333" s="32" t="s">
        <v>4587</v>
      </c>
      <c r="O3333" s="32" t="s">
        <v>4583</v>
      </c>
      <c r="P3333" s="32">
        <v>1968</v>
      </c>
      <c r="Q3333" s="32" t="s">
        <v>2188</v>
      </c>
      <c r="R3333" s="32">
        <v>80</v>
      </c>
      <c r="S3333" s="32">
        <v>5</v>
      </c>
      <c r="T3333" s="32"/>
      <c r="U3333" s="32"/>
      <c r="V3333" s="32">
        <v>1</v>
      </c>
      <c r="W3333" s="32"/>
      <c r="X3333" s="32"/>
      <c r="Y3333" s="32"/>
      <c r="Z3333" s="32" t="s">
        <v>4588</v>
      </c>
      <c r="AA3333" s="32" t="s">
        <v>54</v>
      </c>
      <c r="AB3333" s="32" t="s">
        <v>1928</v>
      </c>
      <c r="AC3333" s="32"/>
      <c r="AD3333" s="32" t="s">
        <v>2518</v>
      </c>
      <c r="AE3333" s="32" t="s">
        <v>101</v>
      </c>
      <c r="AF3333" s="32"/>
      <c r="AG3333" s="32"/>
      <c r="AH3333" s="32" t="s">
        <v>103</v>
      </c>
      <c r="AI3333" s="32" t="s">
        <v>1929</v>
      </c>
      <c r="AJ3333" s="32"/>
      <c r="AK3333" s="32" t="s">
        <v>46</v>
      </c>
      <c r="AN3333" s="33" t="s">
        <v>1949</v>
      </c>
      <c r="AO3333" s="33" t="s">
        <v>4573</v>
      </c>
    </row>
    <row r="3334" spans="12:41" ht="13.5" hidden="1" customHeight="1">
      <c r="L3334" s="32">
        <v>23237</v>
      </c>
      <c r="M3334" s="32" t="s">
        <v>1935</v>
      </c>
      <c r="N3334" s="32" t="s">
        <v>4589</v>
      </c>
      <c r="O3334" s="32" t="s">
        <v>4583</v>
      </c>
      <c r="P3334" s="32">
        <v>1968</v>
      </c>
      <c r="Q3334" s="32" t="s">
        <v>2188</v>
      </c>
      <c r="R3334" s="32">
        <v>80</v>
      </c>
      <c r="S3334" s="32">
        <v>6</v>
      </c>
      <c r="T3334" s="32"/>
      <c r="U3334" s="32"/>
      <c r="V3334" s="32"/>
      <c r="W3334" s="32"/>
      <c r="X3334" s="32"/>
      <c r="Y3334" s="32"/>
      <c r="Z3334" s="32" t="s">
        <v>4590</v>
      </c>
      <c r="AA3334" s="32" t="s">
        <v>54</v>
      </c>
      <c r="AB3334" s="32" t="s">
        <v>1928</v>
      </c>
      <c r="AC3334" s="32"/>
      <c r="AD3334" s="32" t="s">
        <v>2518</v>
      </c>
      <c r="AE3334" s="32" t="s">
        <v>101</v>
      </c>
      <c r="AF3334" s="32"/>
      <c r="AG3334" s="32"/>
      <c r="AH3334" s="32" t="s">
        <v>103</v>
      </c>
      <c r="AI3334" s="32" t="s">
        <v>1929</v>
      </c>
      <c r="AJ3334" s="32"/>
      <c r="AK3334" s="32" t="s">
        <v>46</v>
      </c>
      <c r="AN3334" s="33" t="s">
        <v>1949</v>
      </c>
      <c r="AO3334" s="33" t="s">
        <v>4573</v>
      </c>
    </row>
    <row r="3335" spans="12:41" ht="13.5" hidden="1" customHeight="1">
      <c r="L3335" s="32">
        <v>23239</v>
      </c>
      <c r="M3335" s="32" t="s">
        <v>1935</v>
      </c>
      <c r="N3335" s="32" t="s">
        <v>4591</v>
      </c>
      <c r="O3335" s="32" t="s">
        <v>4583</v>
      </c>
      <c r="P3335" s="32">
        <v>1968</v>
      </c>
      <c r="Q3335" s="32" t="s">
        <v>2188</v>
      </c>
      <c r="R3335" s="32">
        <v>80</v>
      </c>
      <c r="S3335" s="32">
        <v>10</v>
      </c>
      <c r="T3335" s="32"/>
      <c r="U3335" s="32"/>
      <c r="V3335" s="32"/>
      <c r="W3335" s="32"/>
      <c r="X3335" s="32"/>
      <c r="Y3335" s="32" t="s">
        <v>4592</v>
      </c>
      <c r="Z3335" s="32" t="s">
        <v>4593</v>
      </c>
      <c r="AA3335" s="32" t="s">
        <v>54</v>
      </c>
      <c r="AB3335" s="32" t="s">
        <v>2134</v>
      </c>
      <c r="AC3335" s="32"/>
      <c r="AD3335" s="32" t="s">
        <v>2518</v>
      </c>
      <c r="AE3335" s="32" t="s">
        <v>101</v>
      </c>
      <c r="AF3335" s="32"/>
      <c r="AG3335" s="32"/>
      <c r="AH3335" s="32" t="s">
        <v>103</v>
      </c>
      <c r="AI3335" s="32" t="s">
        <v>1929</v>
      </c>
      <c r="AJ3335" s="32"/>
      <c r="AK3335" s="32" t="s">
        <v>46</v>
      </c>
      <c r="AN3335" s="33" t="s">
        <v>1949</v>
      </c>
      <c r="AO3335" s="33" t="s">
        <v>4573</v>
      </c>
    </row>
    <row r="3336" spans="12:41" ht="13.5" hidden="1" customHeight="1">
      <c r="L3336" s="32">
        <v>23240</v>
      </c>
      <c r="M3336" s="32" t="s">
        <v>1935</v>
      </c>
      <c r="N3336" s="32" t="s">
        <v>4594</v>
      </c>
      <c r="O3336" s="32" t="s">
        <v>4583</v>
      </c>
      <c r="P3336" s="32">
        <v>1968</v>
      </c>
      <c r="Q3336" s="32" t="s">
        <v>2188</v>
      </c>
      <c r="R3336" s="32">
        <v>80</v>
      </c>
      <c r="S3336" s="32">
        <v>11</v>
      </c>
      <c r="T3336" s="32"/>
      <c r="U3336" s="32"/>
      <c r="V3336" s="32"/>
      <c r="W3336" s="32"/>
      <c r="X3336" s="32"/>
      <c r="Y3336" s="32"/>
      <c r="Z3336" s="32" t="s">
        <v>4593</v>
      </c>
      <c r="AA3336" s="32" t="s">
        <v>108</v>
      </c>
      <c r="AB3336" s="32" t="s">
        <v>2518</v>
      </c>
      <c r="AC3336" s="32"/>
      <c r="AD3336" s="32" t="s">
        <v>2134</v>
      </c>
      <c r="AE3336" s="32" t="s">
        <v>101</v>
      </c>
      <c r="AF3336" s="32"/>
      <c r="AG3336" s="32"/>
      <c r="AH3336" s="32" t="s">
        <v>103</v>
      </c>
      <c r="AI3336" s="32" t="s">
        <v>1929</v>
      </c>
      <c r="AJ3336" s="32"/>
      <c r="AK3336" s="32" t="s">
        <v>46</v>
      </c>
      <c r="AN3336" s="33" t="s">
        <v>1949</v>
      </c>
      <c r="AO3336" s="33" t="s">
        <v>4573</v>
      </c>
    </row>
    <row r="3337" spans="12:41" ht="13.5" hidden="1" customHeight="1">
      <c r="L3337" s="32">
        <v>23241</v>
      </c>
      <c r="M3337" s="32" t="s">
        <v>1935</v>
      </c>
      <c r="N3337" s="32" t="s">
        <v>4595</v>
      </c>
      <c r="O3337" s="32" t="s">
        <v>4583</v>
      </c>
      <c r="P3337" s="32">
        <v>1968</v>
      </c>
      <c r="Q3337" s="32" t="s">
        <v>2188</v>
      </c>
      <c r="R3337" s="32">
        <v>80</v>
      </c>
      <c r="S3337" s="32">
        <v>12</v>
      </c>
      <c r="T3337" s="32"/>
      <c r="U3337" s="32"/>
      <c r="V3337" s="32">
        <v>1</v>
      </c>
      <c r="W3337" s="32"/>
      <c r="X3337" s="32"/>
      <c r="Y3337" s="32"/>
      <c r="Z3337" s="32" t="s">
        <v>4593</v>
      </c>
      <c r="AA3337" s="32" t="s">
        <v>54</v>
      </c>
      <c r="AB3337" s="32" t="s">
        <v>2134</v>
      </c>
      <c r="AC3337" s="32"/>
      <c r="AD3337" s="32" t="s">
        <v>2518</v>
      </c>
      <c r="AE3337" s="32" t="s">
        <v>101</v>
      </c>
      <c r="AF3337" s="32"/>
      <c r="AG3337" s="32"/>
      <c r="AH3337" s="32" t="s">
        <v>103</v>
      </c>
      <c r="AI3337" s="32" t="s">
        <v>1929</v>
      </c>
      <c r="AJ3337" s="32"/>
      <c r="AK3337" s="32" t="s">
        <v>46</v>
      </c>
      <c r="AN3337" s="33" t="s">
        <v>1949</v>
      </c>
      <c r="AO3337" s="33" t="s">
        <v>4573</v>
      </c>
    </row>
    <row r="3338" spans="12:41" ht="13.5" hidden="1" customHeight="1">
      <c r="L3338" s="32">
        <v>23242</v>
      </c>
      <c r="M3338" s="32" t="s">
        <v>1935</v>
      </c>
      <c r="N3338" s="32" t="s">
        <v>4596</v>
      </c>
      <c r="O3338" s="32" t="s">
        <v>4583</v>
      </c>
      <c r="P3338" s="32">
        <v>1968</v>
      </c>
      <c r="Q3338" s="32" t="s">
        <v>2188</v>
      </c>
      <c r="R3338" s="32">
        <v>80</v>
      </c>
      <c r="S3338" s="32">
        <v>13</v>
      </c>
      <c r="T3338" s="32"/>
      <c r="U3338" s="32"/>
      <c r="V3338" s="32"/>
      <c r="W3338" s="32"/>
      <c r="X3338" s="32"/>
      <c r="Y3338" s="32"/>
      <c r="Z3338" s="32" t="s">
        <v>4593</v>
      </c>
      <c r="AA3338" s="32" t="s">
        <v>108</v>
      </c>
      <c r="AB3338" s="32" t="s">
        <v>2518</v>
      </c>
      <c r="AC3338" s="32"/>
      <c r="AD3338" s="32" t="s">
        <v>2134</v>
      </c>
      <c r="AE3338" s="32" t="s">
        <v>101</v>
      </c>
      <c r="AF3338" s="32"/>
      <c r="AG3338" s="32"/>
      <c r="AH3338" s="32" t="s">
        <v>103</v>
      </c>
      <c r="AI3338" s="32" t="s">
        <v>1929</v>
      </c>
      <c r="AJ3338" s="32"/>
      <c r="AK3338" s="32" t="s">
        <v>46</v>
      </c>
      <c r="AN3338" s="33" t="s">
        <v>1949</v>
      </c>
      <c r="AO3338" s="33" t="s">
        <v>4573</v>
      </c>
    </row>
    <row r="3339" spans="12:41" ht="13.5" hidden="1" customHeight="1">
      <c r="L3339" s="32">
        <v>23243</v>
      </c>
      <c r="M3339" s="32" t="s">
        <v>1935</v>
      </c>
      <c r="N3339" s="32" t="s">
        <v>4597</v>
      </c>
      <c r="O3339" s="32" t="s">
        <v>4583</v>
      </c>
      <c r="P3339" s="32">
        <v>1968</v>
      </c>
      <c r="Q3339" s="32" t="s">
        <v>2188</v>
      </c>
      <c r="R3339" s="32">
        <v>80</v>
      </c>
      <c r="S3339" s="32">
        <v>14</v>
      </c>
      <c r="T3339" s="32"/>
      <c r="U3339" s="32"/>
      <c r="V3339" s="32"/>
      <c r="W3339" s="32"/>
      <c r="X3339" s="32"/>
      <c r="Y3339" s="32"/>
      <c r="Z3339" s="32" t="s">
        <v>4593</v>
      </c>
      <c r="AA3339" s="32" t="s">
        <v>54</v>
      </c>
      <c r="AB3339" s="32" t="s">
        <v>2134</v>
      </c>
      <c r="AC3339" s="32"/>
      <c r="AD3339" s="32" t="s">
        <v>2518</v>
      </c>
      <c r="AE3339" s="32" t="s">
        <v>101</v>
      </c>
      <c r="AF3339" s="32"/>
      <c r="AG3339" s="32"/>
      <c r="AH3339" s="32" t="s">
        <v>103</v>
      </c>
      <c r="AI3339" s="32" t="s">
        <v>1929</v>
      </c>
      <c r="AJ3339" s="32"/>
      <c r="AK3339" s="32" t="s">
        <v>46</v>
      </c>
      <c r="AN3339" s="33" t="s">
        <v>1949</v>
      </c>
      <c r="AO3339" s="33" t="s">
        <v>4573</v>
      </c>
    </row>
    <row r="3340" spans="12:41" ht="13.5" hidden="1" customHeight="1">
      <c r="L3340" s="32">
        <v>23233</v>
      </c>
      <c r="M3340" s="32" t="s">
        <v>1935</v>
      </c>
      <c r="N3340" s="32" t="s">
        <v>4598</v>
      </c>
      <c r="O3340" s="32" t="s">
        <v>4599</v>
      </c>
      <c r="P3340" s="32">
        <v>1968</v>
      </c>
      <c r="Q3340" s="32" t="s">
        <v>1938</v>
      </c>
      <c r="R3340" s="32">
        <v>74</v>
      </c>
      <c r="S3340" s="32">
        <v>5</v>
      </c>
      <c r="T3340" s="32"/>
      <c r="U3340" s="32"/>
      <c r="V3340" s="32">
        <v>2</v>
      </c>
      <c r="W3340" s="32"/>
      <c r="X3340" s="32"/>
      <c r="Y3340" s="32"/>
      <c r="Z3340" s="32"/>
      <c r="AA3340" s="32" t="s">
        <v>45</v>
      </c>
      <c r="AB3340" s="32" t="s">
        <v>2518</v>
      </c>
      <c r="AC3340" s="32"/>
      <c r="AD3340" s="32" t="s">
        <v>1928</v>
      </c>
      <c r="AE3340" s="32" t="s">
        <v>101</v>
      </c>
      <c r="AF3340" s="32"/>
      <c r="AG3340" s="32"/>
      <c r="AH3340" s="32" t="s">
        <v>103</v>
      </c>
      <c r="AI3340" s="32" t="s">
        <v>1929</v>
      </c>
      <c r="AJ3340" s="32"/>
      <c r="AK3340" s="32" t="s">
        <v>46</v>
      </c>
      <c r="AN3340" s="33" t="s">
        <v>1949</v>
      </c>
      <c r="AO3340" s="33" t="s">
        <v>4573</v>
      </c>
    </row>
    <row r="3341" spans="12:41" ht="13.5" hidden="1" customHeight="1">
      <c r="L3341" s="32">
        <v>23234</v>
      </c>
      <c r="M3341" s="32" t="s">
        <v>1935</v>
      </c>
      <c r="N3341" s="32" t="s">
        <v>4600</v>
      </c>
      <c r="O3341" s="32" t="s">
        <v>4599</v>
      </c>
      <c r="P3341" s="32">
        <v>1968</v>
      </c>
      <c r="Q3341" s="32" t="s">
        <v>1938</v>
      </c>
      <c r="R3341" s="32">
        <v>74</v>
      </c>
      <c r="S3341" s="32">
        <v>6</v>
      </c>
      <c r="T3341" s="32"/>
      <c r="U3341" s="32"/>
      <c r="V3341" s="32">
        <v>2</v>
      </c>
      <c r="W3341" s="32"/>
      <c r="X3341" s="32"/>
      <c r="Y3341" s="32"/>
      <c r="Z3341" s="32"/>
      <c r="AA3341" s="32" t="s">
        <v>45</v>
      </c>
      <c r="AB3341" s="32" t="s">
        <v>2518</v>
      </c>
      <c r="AC3341" s="32"/>
      <c r="AD3341" s="32" t="s">
        <v>1928</v>
      </c>
      <c r="AE3341" s="32" t="s">
        <v>101</v>
      </c>
      <c r="AF3341" s="32"/>
      <c r="AG3341" s="32"/>
      <c r="AH3341" s="32" t="s">
        <v>103</v>
      </c>
      <c r="AI3341" s="32" t="s">
        <v>1929</v>
      </c>
      <c r="AJ3341" s="32"/>
      <c r="AK3341" s="32" t="s">
        <v>46</v>
      </c>
      <c r="AN3341" s="33" t="s">
        <v>1949</v>
      </c>
      <c r="AO3341" s="33" t="s">
        <v>4573</v>
      </c>
    </row>
    <row r="3342" spans="12:41" ht="13.5" hidden="1" customHeight="1">
      <c r="L3342" s="32">
        <v>23238</v>
      </c>
      <c r="M3342" s="32" t="s">
        <v>1935</v>
      </c>
      <c r="N3342" s="32" t="s">
        <v>4601</v>
      </c>
      <c r="O3342" s="32" t="s">
        <v>4599</v>
      </c>
      <c r="P3342" s="32">
        <v>1968</v>
      </c>
      <c r="Q3342" s="32" t="s">
        <v>1938</v>
      </c>
      <c r="R3342" s="32">
        <v>74</v>
      </c>
      <c r="S3342" s="32">
        <v>12</v>
      </c>
      <c r="T3342" s="32"/>
      <c r="U3342" s="32"/>
      <c r="V3342" s="32">
        <v>2</v>
      </c>
      <c r="W3342" s="32"/>
      <c r="X3342" s="32"/>
      <c r="Y3342" s="32"/>
      <c r="Z3342" s="32"/>
      <c r="AA3342" s="32" t="s">
        <v>45</v>
      </c>
      <c r="AB3342" s="32" t="s">
        <v>2518</v>
      </c>
      <c r="AC3342" s="32"/>
      <c r="AD3342" s="32" t="s">
        <v>1928</v>
      </c>
      <c r="AE3342" s="32" t="s">
        <v>101</v>
      </c>
      <c r="AF3342" s="32"/>
      <c r="AG3342" s="32"/>
      <c r="AH3342" s="32" t="s">
        <v>103</v>
      </c>
      <c r="AI3342" s="32" t="s">
        <v>1929</v>
      </c>
      <c r="AJ3342" s="32"/>
      <c r="AK3342" s="32" t="s">
        <v>46</v>
      </c>
      <c r="AN3342" s="33" t="s">
        <v>1949</v>
      </c>
      <c r="AO3342" s="33" t="s">
        <v>4573</v>
      </c>
    </row>
    <row r="3343" spans="12:41" ht="13.5" hidden="1" customHeight="1">
      <c r="L3343" s="32">
        <v>23247</v>
      </c>
      <c r="M3343" s="32" t="s">
        <v>1935</v>
      </c>
      <c r="N3343" s="32" t="s">
        <v>4602</v>
      </c>
      <c r="O3343" s="32" t="s">
        <v>4599</v>
      </c>
      <c r="P3343" s="32">
        <v>1968</v>
      </c>
      <c r="Q3343" s="32" t="s">
        <v>1938</v>
      </c>
      <c r="R3343" s="32">
        <v>74</v>
      </c>
      <c r="S3343" s="32">
        <v>20</v>
      </c>
      <c r="T3343" s="32"/>
      <c r="U3343" s="32"/>
      <c r="V3343" s="32">
        <v>2</v>
      </c>
      <c r="W3343" s="32"/>
      <c r="X3343" s="32"/>
      <c r="Y3343" s="32"/>
      <c r="Z3343" s="32"/>
      <c r="AA3343" s="32" t="s">
        <v>54</v>
      </c>
      <c r="AB3343" s="32" t="s">
        <v>1928</v>
      </c>
      <c r="AC3343" s="32"/>
      <c r="AD3343" s="32" t="s">
        <v>2518</v>
      </c>
      <c r="AE3343" s="32" t="s">
        <v>101</v>
      </c>
      <c r="AF3343" s="32"/>
      <c r="AG3343" s="32"/>
      <c r="AH3343" s="32" t="s">
        <v>103</v>
      </c>
      <c r="AI3343" s="32" t="s">
        <v>1929</v>
      </c>
      <c r="AJ3343" s="32"/>
      <c r="AK3343" s="32" t="s">
        <v>46</v>
      </c>
      <c r="AN3343" s="33" t="s">
        <v>1949</v>
      </c>
      <c r="AO3343" s="33" t="s">
        <v>4573</v>
      </c>
    </row>
    <row r="3344" spans="12:41" ht="13.5" hidden="1" customHeight="1">
      <c r="L3344" s="32">
        <v>23354</v>
      </c>
      <c r="M3344" s="32" t="s">
        <v>1935</v>
      </c>
      <c r="N3344" s="32" t="s">
        <v>4603</v>
      </c>
      <c r="O3344" s="32" t="s">
        <v>4599</v>
      </c>
      <c r="P3344" s="32">
        <v>1968</v>
      </c>
      <c r="Q3344" s="32" t="s">
        <v>1938</v>
      </c>
      <c r="R3344" s="32">
        <v>74</v>
      </c>
      <c r="S3344" s="32">
        <v>22</v>
      </c>
      <c r="T3344" s="32"/>
      <c r="U3344" s="32"/>
      <c r="V3344" s="32"/>
      <c r="W3344" s="32"/>
      <c r="X3344" s="32"/>
      <c r="Y3344" s="32"/>
      <c r="Z3344" s="32"/>
      <c r="AA3344" s="32" t="s">
        <v>108</v>
      </c>
      <c r="AB3344" s="32" t="s">
        <v>1928</v>
      </c>
      <c r="AC3344" s="32"/>
      <c r="AD3344" s="32" t="s">
        <v>2518</v>
      </c>
      <c r="AE3344" s="32" t="s">
        <v>101</v>
      </c>
      <c r="AF3344" s="32"/>
      <c r="AG3344" s="32"/>
      <c r="AH3344" s="32" t="s">
        <v>103</v>
      </c>
      <c r="AI3344" s="32" t="s">
        <v>1929</v>
      </c>
      <c r="AJ3344" s="32"/>
      <c r="AK3344" s="32" t="s">
        <v>46</v>
      </c>
      <c r="AN3344" s="33" t="s">
        <v>1949</v>
      </c>
      <c r="AO3344" s="33" t="s">
        <v>4573</v>
      </c>
    </row>
    <row r="3345" spans="12:41" ht="13.5" hidden="1" customHeight="1">
      <c r="L3345" s="32">
        <v>23250</v>
      </c>
      <c r="M3345" s="32" t="s">
        <v>1935</v>
      </c>
      <c r="N3345" s="32" t="s">
        <v>4604</v>
      </c>
      <c r="O3345" s="32" t="s">
        <v>4599</v>
      </c>
      <c r="P3345" s="32">
        <v>1968</v>
      </c>
      <c r="Q3345" s="32" t="s">
        <v>1938</v>
      </c>
      <c r="R3345" s="32">
        <v>74</v>
      </c>
      <c r="S3345" s="32">
        <v>23</v>
      </c>
      <c r="T3345" s="32"/>
      <c r="U3345" s="32"/>
      <c r="V3345" s="32">
        <v>1</v>
      </c>
      <c r="W3345" s="32"/>
      <c r="X3345" s="32"/>
      <c r="Y3345" s="32"/>
      <c r="Z3345" s="32"/>
      <c r="AA3345" s="32" t="s">
        <v>108</v>
      </c>
      <c r="AB3345" s="32" t="s">
        <v>2518</v>
      </c>
      <c r="AC3345" s="32"/>
      <c r="AD3345" s="32" t="s">
        <v>1928</v>
      </c>
      <c r="AE3345" s="32" t="s">
        <v>101</v>
      </c>
      <c r="AF3345" s="32"/>
      <c r="AG3345" s="32"/>
      <c r="AH3345" s="32" t="s">
        <v>103</v>
      </c>
      <c r="AI3345" s="32" t="s">
        <v>1929</v>
      </c>
      <c r="AJ3345" s="32"/>
      <c r="AK3345" s="32" t="s">
        <v>46</v>
      </c>
      <c r="AN3345" s="33" t="s">
        <v>1949</v>
      </c>
      <c r="AO3345" s="33" t="s">
        <v>4573</v>
      </c>
    </row>
    <row r="3346" spans="12:41" ht="13.5" hidden="1" customHeight="1">
      <c r="L3346" s="32">
        <v>23251</v>
      </c>
      <c r="M3346" s="32" t="s">
        <v>1935</v>
      </c>
      <c r="N3346" s="32" t="s">
        <v>4605</v>
      </c>
      <c r="O3346" s="32" t="s">
        <v>4599</v>
      </c>
      <c r="P3346" s="32">
        <v>1968</v>
      </c>
      <c r="Q3346" s="32" t="s">
        <v>1938</v>
      </c>
      <c r="R3346" s="32">
        <v>74</v>
      </c>
      <c r="S3346" s="32">
        <v>23</v>
      </c>
      <c r="T3346" s="32"/>
      <c r="U3346" s="32"/>
      <c r="V3346" s="32">
        <v>2</v>
      </c>
      <c r="W3346" s="32"/>
      <c r="X3346" s="32"/>
      <c r="Y3346" s="32"/>
      <c r="Z3346" s="32"/>
      <c r="AA3346" s="32" t="s">
        <v>108</v>
      </c>
      <c r="AB3346" s="32" t="s">
        <v>2518</v>
      </c>
      <c r="AC3346" s="32"/>
      <c r="AD3346" s="32" t="s">
        <v>1928</v>
      </c>
      <c r="AE3346" s="32" t="s">
        <v>101</v>
      </c>
      <c r="AF3346" s="32"/>
      <c r="AG3346" s="32"/>
      <c r="AH3346" s="32" t="s">
        <v>103</v>
      </c>
      <c r="AI3346" s="32" t="s">
        <v>1929</v>
      </c>
      <c r="AJ3346" s="32"/>
      <c r="AK3346" s="32" t="s">
        <v>46</v>
      </c>
      <c r="AN3346" s="33" t="s">
        <v>1949</v>
      </c>
      <c r="AO3346" s="33" t="s">
        <v>4573</v>
      </c>
    </row>
    <row r="3347" spans="12:41" ht="13.5" hidden="1" customHeight="1">
      <c r="L3347" s="32">
        <v>23252</v>
      </c>
      <c r="M3347" s="32" t="s">
        <v>1935</v>
      </c>
      <c r="N3347" s="32" t="s">
        <v>4606</v>
      </c>
      <c r="O3347" s="32" t="s">
        <v>4599</v>
      </c>
      <c r="P3347" s="32">
        <v>1968</v>
      </c>
      <c r="Q3347" s="32" t="s">
        <v>1938</v>
      </c>
      <c r="R3347" s="32">
        <v>74</v>
      </c>
      <c r="S3347" s="32">
        <v>26</v>
      </c>
      <c r="T3347" s="32"/>
      <c r="U3347" s="32"/>
      <c r="V3347" s="32"/>
      <c r="W3347" s="32"/>
      <c r="X3347" s="32"/>
      <c r="Y3347" s="32"/>
      <c r="Z3347" s="32"/>
      <c r="AA3347" s="32" t="s">
        <v>108</v>
      </c>
      <c r="AB3347" s="32" t="s">
        <v>2518</v>
      </c>
      <c r="AC3347" s="32"/>
      <c r="AD3347" s="32" t="s">
        <v>1928</v>
      </c>
      <c r="AE3347" s="32" t="s">
        <v>101</v>
      </c>
      <c r="AF3347" s="32"/>
      <c r="AG3347" s="32"/>
      <c r="AH3347" s="32" t="s">
        <v>103</v>
      </c>
      <c r="AI3347" s="32" t="s">
        <v>1929</v>
      </c>
      <c r="AJ3347" s="32"/>
      <c r="AK3347" s="32" t="s">
        <v>46</v>
      </c>
      <c r="AN3347" s="33" t="s">
        <v>1949</v>
      </c>
      <c r="AO3347" s="33" t="s">
        <v>4573</v>
      </c>
    </row>
    <row r="3348" spans="12:41" ht="13.5" hidden="1" customHeight="1">
      <c r="L3348" s="32">
        <v>23214</v>
      </c>
      <c r="M3348" s="32" t="s">
        <v>1935</v>
      </c>
      <c r="N3348" s="32" t="s">
        <v>4607</v>
      </c>
      <c r="O3348" s="32" t="s">
        <v>4599</v>
      </c>
      <c r="P3348" s="32">
        <v>1968</v>
      </c>
      <c r="Q3348" s="32" t="s">
        <v>1938</v>
      </c>
      <c r="R3348" s="32">
        <v>74</v>
      </c>
      <c r="S3348" s="32">
        <v>30</v>
      </c>
      <c r="T3348" s="32"/>
      <c r="U3348" s="32"/>
      <c r="V3348" s="32">
        <v>2</v>
      </c>
      <c r="W3348" s="32"/>
      <c r="X3348" s="32"/>
      <c r="Y3348" s="32"/>
      <c r="Z3348" s="32" t="s">
        <v>4608</v>
      </c>
      <c r="AA3348" s="32" t="s">
        <v>54</v>
      </c>
      <c r="AB3348" s="32" t="s">
        <v>1928</v>
      </c>
      <c r="AC3348" s="32"/>
      <c r="AD3348" s="32" t="s">
        <v>147</v>
      </c>
      <c r="AE3348" s="32" t="s">
        <v>101</v>
      </c>
      <c r="AF3348" s="32"/>
      <c r="AG3348" s="32"/>
      <c r="AH3348" s="32"/>
      <c r="AI3348" s="32" t="s">
        <v>1929</v>
      </c>
      <c r="AJ3348" s="32"/>
      <c r="AK3348" s="32" t="s">
        <v>46</v>
      </c>
      <c r="AN3348" s="33" t="s">
        <v>1949</v>
      </c>
      <c r="AO3348" s="33" t="s">
        <v>4573</v>
      </c>
    </row>
    <row r="3349" spans="12:41" ht="13.5" hidden="1" customHeight="1">
      <c r="L3349" s="32">
        <v>23355</v>
      </c>
      <c r="M3349" s="32" t="s">
        <v>1935</v>
      </c>
      <c r="N3349" s="32" t="s">
        <v>4609</v>
      </c>
      <c r="O3349" s="32" t="s">
        <v>4599</v>
      </c>
      <c r="P3349" s="32">
        <v>1968</v>
      </c>
      <c r="Q3349" s="32" t="s">
        <v>1938</v>
      </c>
      <c r="R3349" s="32">
        <v>74</v>
      </c>
      <c r="S3349" s="32">
        <v>32</v>
      </c>
      <c r="T3349" s="32"/>
      <c r="U3349" s="32"/>
      <c r="V3349" s="32"/>
      <c r="W3349" s="32"/>
      <c r="X3349" s="32"/>
      <c r="Y3349" s="32"/>
      <c r="Z3349" s="32"/>
      <c r="AA3349" s="32" t="s">
        <v>163</v>
      </c>
      <c r="AB3349" s="32" t="s">
        <v>1928</v>
      </c>
      <c r="AC3349" s="32"/>
      <c r="AD3349" s="32"/>
      <c r="AE3349" s="32" t="s">
        <v>101</v>
      </c>
      <c r="AF3349" s="32"/>
      <c r="AG3349" s="32"/>
      <c r="AH3349" s="32"/>
      <c r="AI3349" s="32" t="s">
        <v>1929</v>
      </c>
      <c r="AJ3349" s="32"/>
      <c r="AK3349" s="32" t="s">
        <v>46</v>
      </c>
      <c r="AN3349" s="33" t="s">
        <v>1949</v>
      </c>
      <c r="AO3349" s="33" t="s">
        <v>4573</v>
      </c>
    </row>
    <row r="3350" spans="12:41" ht="13.5" hidden="1" customHeight="1">
      <c r="L3350" s="32">
        <v>23249</v>
      </c>
      <c r="M3350" s="32" t="s">
        <v>1935</v>
      </c>
      <c r="N3350" s="32" t="s">
        <v>4610</v>
      </c>
      <c r="O3350" s="32" t="s">
        <v>4599</v>
      </c>
      <c r="P3350" s="32">
        <v>1968</v>
      </c>
      <c r="Q3350" s="32" t="s">
        <v>1938</v>
      </c>
      <c r="R3350" s="32">
        <v>74</v>
      </c>
      <c r="S3350" s="32">
        <v>33</v>
      </c>
      <c r="T3350" s="32"/>
      <c r="U3350" s="32"/>
      <c r="V3350" s="32"/>
      <c r="W3350" s="32"/>
      <c r="X3350" s="32"/>
      <c r="Y3350" s="32"/>
      <c r="Z3350" s="32"/>
      <c r="AA3350" s="32" t="s">
        <v>54</v>
      </c>
      <c r="AB3350" s="32" t="s">
        <v>1928</v>
      </c>
      <c r="AC3350" s="32"/>
      <c r="AD3350" s="32" t="s">
        <v>2993</v>
      </c>
      <c r="AE3350" s="32" t="s">
        <v>101</v>
      </c>
      <c r="AF3350" s="32"/>
      <c r="AG3350" s="32"/>
      <c r="AH3350" s="32" t="s">
        <v>103</v>
      </c>
      <c r="AI3350" s="32" t="s">
        <v>1929</v>
      </c>
      <c r="AJ3350" s="32"/>
      <c r="AK3350" s="32" t="s">
        <v>46</v>
      </c>
      <c r="AN3350" s="33" t="s">
        <v>1949</v>
      </c>
      <c r="AO3350" s="33" t="s">
        <v>4573</v>
      </c>
    </row>
    <row r="3351" spans="12:41" ht="13.5" hidden="1" customHeight="1">
      <c r="L3351" s="32">
        <v>23356</v>
      </c>
      <c r="M3351" s="32" t="s">
        <v>1935</v>
      </c>
      <c r="N3351" s="32" t="s">
        <v>4611</v>
      </c>
      <c r="O3351" s="32" t="s">
        <v>4599</v>
      </c>
      <c r="P3351" s="32">
        <v>1968</v>
      </c>
      <c r="Q3351" s="32" t="s">
        <v>1938</v>
      </c>
      <c r="R3351" s="32">
        <v>74</v>
      </c>
      <c r="S3351" s="32">
        <v>36</v>
      </c>
      <c r="T3351" s="32"/>
      <c r="U3351" s="32"/>
      <c r="V3351" s="32">
        <v>1</v>
      </c>
      <c r="W3351" s="32"/>
      <c r="X3351" s="32"/>
      <c r="Y3351" s="32"/>
      <c r="Z3351" s="32"/>
      <c r="AA3351" s="32" t="s">
        <v>108</v>
      </c>
      <c r="AB3351" s="32" t="s">
        <v>2518</v>
      </c>
      <c r="AC3351" s="32"/>
      <c r="AD3351" s="32" t="s">
        <v>2518</v>
      </c>
      <c r="AE3351" s="32" t="s">
        <v>101</v>
      </c>
      <c r="AF3351" s="32"/>
      <c r="AG3351" s="32"/>
      <c r="AH3351" s="32" t="s">
        <v>103</v>
      </c>
      <c r="AI3351" s="32" t="s">
        <v>1929</v>
      </c>
      <c r="AJ3351" s="32"/>
      <c r="AK3351" s="32" t="s">
        <v>46</v>
      </c>
      <c r="AN3351" s="33" t="s">
        <v>1949</v>
      </c>
      <c r="AO3351" s="33" t="s">
        <v>4573</v>
      </c>
    </row>
    <row r="3352" spans="12:41" ht="13.5" hidden="1" customHeight="1">
      <c r="L3352" s="32">
        <v>23357</v>
      </c>
      <c r="M3352" s="32" t="s">
        <v>1935</v>
      </c>
      <c r="N3352" s="32" t="s">
        <v>4611</v>
      </c>
      <c r="O3352" s="32" t="s">
        <v>4599</v>
      </c>
      <c r="P3352" s="32">
        <v>1968</v>
      </c>
      <c r="Q3352" s="32" t="s">
        <v>1938</v>
      </c>
      <c r="R3352" s="32">
        <v>74</v>
      </c>
      <c r="S3352" s="32">
        <v>36</v>
      </c>
      <c r="T3352" s="32"/>
      <c r="U3352" s="32"/>
      <c r="V3352" s="32">
        <v>2</v>
      </c>
      <c r="W3352" s="32"/>
      <c r="X3352" s="32"/>
      <c r="Y3352" s="32"/>
      <c r="Z3352" s="32"/>
      <c r="AA3352" s="32" t="s">
        <v>108</v>
      </c>
      <c r="AB3352" s="32" t="s">
        <v>147</v>
      </c>
      <c r="AC3352" s="32"/>
      <c r="AD3352" s="32" t="s">
        <v>2518</v>
      </c>
      <c r="AE3352" s="32" t="s">
        <v>101</v>
      </c>
      <c r="AF3352" s="32"/>
      <c r="AG3352" s="32"/>
      <c r="AH3352" s="32" t="s">
        <v>103</v>
      </c>
      <c r="AI3352" s="32" t="s">
        <v>1929</v>
      </c>
      <c r="AJ3352" s="32"/>
      <c r="AK3352" s="32" t="s">
        <v>46</v>
      </c>
      <c r="AN3352" s="33" t="s">
        <v>1949</v>
      </c>
      <c r="AO3352" s="33" t="s">
        <v>4573</v>
      </c>
    </row>
    <row r="3353" spans="12:41" ht="13.5" hidden="1" customHeight="1">
      <c r="L3353" s="32">
        <v>23358</v>
      </c>
      <c r="M3353" s="32" t="s">
        <v>1935</v>
      </c>
      <c r="N3353" s="32" t="s">
        <v>4612</v>
      </c>
      <c r="O3353" s="32" t="s">
        <v>4599</v>
      </c>
      <c r="P3353" s="32">
        <v>1968</v>
      </c>
      <c r="Q3353" s="32" t="s">
        <v>1938</v>
      </c>
      <c r="R3353" s="32">
        <v>74</v>
      </c>
      <c r="S3353" s="32">
        <v>36</v>
      </c>
      <c r="T3353" s="32"/>
      <c r="U3353" s="32"/>
      <c r="V3353" s="32">
        <v>3</v>
      </c>
      <c r="W3353" s="32"/>
      <c r="X3353" s="32"/>
      <c r="Y3353" s="32"/>
      <c r="Z3353" s="32"/>
      <c r="AA3353" s="32" t="s">
        <v>108</v>
      </c>
      <c r="AB3353" s="32" t="s">
        <v>2518</v>
      </c>
      <c r="AC3353" s="32"/>
      <c r="AD3353" s="32" t="s">
        <v>2993</v>
      </c>
      <c r="AE3353" s="32" t="s">
        <v>101</v>
      </c>
      <c r="AF3353" s="32"/>
      <c r="AG3353" s="32"/>
      <c r="AH3353" s="32" t="s">
        <v>103</v>
      </c>
      <c r="AI3353" s="32" t="s">
        <v>1929</v>
      </c>
      <c r="AJ3353" s="32"/>
      <c r="AK3353" s="32" t="s">
        <v>46</v>
      </c>
      <c r="AN3353" s="33" t="s">
        <v>1949</v>
      </c>
      <c r="AO3353" s="33" t="s">
        <v>4573</v>
      </c>
    </row>
    <row r="3354" spans="12:41" ht="13.5" hidden="1" customHeight="1">
      <c r="L3354" s="32">
        <v>23359</v>
      </c>
      <c r="M3354" s="32" t="s">
        <v>1935</v>
      </c>
      <c r="N3354" s="32" t="s">
        <v>4613</v>
      </c>
      <c r="O3354" s="32" t="s">
        <v>4599</v>
      </c>
      <c r="P3354" s="32">
        <v>1968</v>
      </c>
      <c r="Q3354" s="32" t="s">
        <v>1938</v>
      </c>
      <c r="R3354" s="32">
        <v>74</v>
      </c>
      <c r="S3354" s="32">
        <v>36</v>
      </c>
      <c r="T3354" s="32"/>
      <c r="U3354" s="32"/>
      <c r="V3354" s="32">
        <v>4</v>
      </c>
      <c r="W3354" s="32"/>
      <c r="X3354" s="32"/>
      <c r="Y3354" s="32"/>
      <c r="Z3354" s="32"/>
      <c r="AA3354" s="32" t="s">
        <v>45</v>
      </c>
      <c r="AB3354" s="32" t="s">
        <v>2518</v>
      </c>
      <c r="AC3354" s="32"/>
      <c r="AD3354" s="32" t="s">
        <v>2518</v>
      </c>
      <c r="AE3354" s="32" t="s">
        <v>101</v>
      </c>
      <c r="AF3354" s="32"/>
      <c r="AG3354" s="32"/>
      <c r="AH3354" s="32" t="s">
        <v>103</v>
      </c>
      <c r="AI3354" s="32" t="s">
        <v>1929</v>
      </c>
      <c r="AJ3354" s="32"/>
      <c r="AK3354" s="32" t="s">
        <v>46</v>
      </c>
      <c r="AN3354" s="33" t="s">
        <v>1949</v>
      </c>
      <c r="AO3354" s="33" t="s">
        <v>4573</v>
      </c>
    </row>
    <row r="3355" spans="12:41" ht="13.5" hidden="1" customHeight="1">
      <c r="L3355" s="32">
        <v>23360</v>
      </c>
      <c r="M3355" s="32" t="s">
        <v>1935</v>
      </c>
      <c r="N3355" s="32" t="s">
        <v>4614</v>
      </c>
      <c r="O3355" s="32" t="s">
        <v>4599</v>
      </c>
      <c r="P3355" s="32">
        <v>1968</v>
      </c>
      <c r="Q3355" s="32" t="s">
        <v>1938</v>
      </c>
      <c r="R3355" s="32">
        <v>74</v>
      </c>
      <c r="S3355" s="32">
        <v>37</v>
      </c>
      <c r="T3355" s="32"/>
      <c r="U3355" s="32"/>
      <c r="V3355" s="32">
        <v>1</v>
      </c>
      <c r="W3355" s="32"/>
      <c r="X3355" s="32"/>
      <c r="Y3355" s="32"/>
      <c r="Z3355" s="32"/>
      <c r="AA3355" s="32" t="s">
        <v>54</v>
      </c>
      <c r="AB3355" s="32" t="s">
        <v>2518</v>
      </c>
      <c r="AC3355" s="32"/>
      <c r="AD3355" s="32" t="s">
        <v>2993</v>
      </c>
      <c r="AE3355" s="32" t="s">
        <v>101</v>
      </c>
      <c r="AF3355" s="32"/>
      <c r="AG3355" s="32"/>
      <c r="AH3355" s="32" t="s">
        <v>103</v>
      </c>
      <c r="AI3355" s="32" t="s">
        <v>1929</v>
      </c>
      <c r="AJ3355" s="32"/>
      <c r="AK3355" s="32" t="s">
        <v>46</v>
      </c>
      <c r="AN3355" s="33" t="s">
        <v>1949</v>
      </c>
      <c r="AO3355" s="33" t="s">
        <v>4573</v>
      </c>
    </row>
    <row r="3356" spans="12:41" ht="13.5" hidden="1" customHeight="1">
      <c r="L3356" s="32">
        <v>23253</v>
      </c>
      <c r="M3356" s="32" t="s">
        <v>1935</v>
      </c>
      <c r="N3356" s="32" t="s">
        <v>4615</v>
      </c>
      <c r="O3356" s="32" t="s">
        <v>4599</v>
      </c>
      <c r="P3356" s="32">
        <v>1968</v>
      </c>
      <c r="Q3356" s="32" t="s">
        <v>1938</v>
      </c>
      <c r="R3356" s="32">
        <v>74</v>
      </c>
      <c r="S3356" s="32">
        <v>41</v>
      </c>
      <c r="T3356" s="32"/>
      <c r="U3356" s="32"/>
      <c r="V3356" s="32"/>
      <c r="W3356" s="32"/>
      <c r="X3356" s="32"/>
      <c r="Y3356" s="32"/>
      <c r="Z3356" s="32"/>
      <c r="AA3356" s="32" t="s">
        <v>108</v>
      </c>
      <c r="AB3356" s="32" t="s">
        <v>2518</v>
      </c>
      <c r="AC3356" s="32"/>
      <c r="AD3356" s="32" t="s">
        <v>1928</v>
      </c>
      <c r="AE3356" s="32" t="s">
        <v>101</v>
      </c>
      <c r="AF3356" s="32"/>
      <c r="AG3356" s="32"/>
      <c r="AH3356" s="32" t="s">
        <v>103</v>
      </c>
      <c r="AI3356" s="32" t="s">
        <v>1929</v>
      </c>
      <c r="AJ3356" s="32"/>
      <c r="AK3356" s="32" t="s">
        <v>46</v>
      </c>
      <c r="AN3356" s="33" t="s">
        <v>1949</v>
      </c>
      <c r="AO3356" s="33" t="s">
        <v>4573</v>
      </c>
    </row>
    <row r="3357" spans="12:41" ht="13.5" hidden="1" customHeight="1">
      <c r="L3357" s="32">
        <v>25697</v>
      </c>
      <c r="M3357" s="32" t="s">
        <v>1935</v>
      </c>
      <c r="N3357" s="32" t="s">
        <v>4616</v>
      </c>
      <c r="O3357" s="32" t="s">
        <v>4617</v>
      </c>
      <c r="P3357" s="32">
        <v>1950</v>
      </c>
      <c r="Q3357" s="32" t="s">
        <v>1938</v>
      </c>
      <c r="R3357" s="32">
        <v>291</v>
      </c>
      <c r="S3357" s="32">
        <v>9</v>
      </c>
      <c r="T3357" s="32"/>
      <c r="U3357" s="32"/>
      <c r="V3357" s="32">
        <v>1</v>
      </c>
      <c r="W3357" s="32"/>
      <c r="X3357" s="32"/>
      <c r="Y3357" s="32"/>
      <c r="Z3357" s="32" t="s">
        <v>4618</v>
      </c>
      <c r="AA3357" s="32" t="s">
        <v>54</v>
      </c>
      <c r="AB3357" s="32" t="s">
        <v>1928</v>
      </c>
      <c r="AC3357" s="32"/>
      <c r="AD3357" s="32" t="s">
        <v>147</v>
      </c>
      <c r="AE3357" s="32" t="s">
        <v>101</v>
      </c>
      <c r="AF3357" s="32"/>
      <c r="AG3357" s="32"/>
      <c r="AH3357" s="32"/>
      <c r="AI3357" s="32" t="s">
        <v>1929</v>
      </c>
      <c r="AJ3357" s="32"/>
      <c r="AK3357" s="32" t="s">
        <v>46</v>
      </c>
      <c r="AN3357" s="33" t="s">
        <v>2253</v>
      </c>
      <c r="AO3357" s="33" t="s">
        <v>4619</v>
      </c>
    </row>
    <row r="3358" spans="12:41" ht="13.5" hidden="1" customHeight="1">
      <c r="L3358" s="32">
        <v>25706</v>
      </c>
      <c r="M3358" s="32" t="s">
        <v>1935</v>
      </c>
      <c r="N3358" s="32" t="s">
        <v>4620</v>
      </c>
      <c r="O3358" s="32" t="s">
        <v>4617</v>
      </c>
      <c r="P3358" s="32">
        <v>1950</v>
      </c>
      <c r="Q3358" s="32" t="s">
        <v>1938</v>
      </c>
      <c r="R3358" s="32">
        <v>291</v>
      </c>
      <c r="S3358" s="32">
        <v>12</v>
      </c>
      <c r="T3358" s="32"/>
      <c r="U3358" s="32"/>
      <c r="V3358" s="32"/>
      <c r="W3358" s="32"/>
      <c r="X3358" s="32"/>
      <c r="Y3358" s="32"/>
      <c r="Z3358" s="32" t="s">
        <v>4621</v>
      </c>
      <c r="AA3358" s="32" t="s">
        <v>54</v>
      </c>
      <c r="AB3358" s="32" t="s">
        <v>1928</v>
      </c>
      <c r="AC3358" s="32"/>
      <c r="AD3358" s="32" t="s">
        <v>147</v>
      </c>
      <c r="AE3358" s="32" t="s">
        <v>101</v>
      </c>
      <c r="AF3358" s="32"/>
      <c r="AG3358" s="32"/>
      <c r="AH3358" s="32"/>
      <c r="AI3358" s="32" t="s">
        <v>1929</v>
      </c>
      <c r="AJ3358" s="32"/>
      <c r="AK3358" s="32" t="s">
        <v>46</v>
      </c>
      <c r="AN3358" s="33" t="s">
        <v>2253</v>
      </c>
      <c r="AO3358" s="33" t="s">
        <v>4619</v>
      </c>
    </row>
    <row r="3359" spans="12:41" ht="13.5" hidden="1" customHeight="1">
      <c r="L3359" s="32">
        <v>25698</v>
      </c>
      <c r="M3359" s="32" t="s">
        <v>1935</v>
      </c>
      <c r="N3359" s="32" t="s">
        <v>4622</v>
      </c>
      <c r="O3359" s="32" t="s">
        <v>4617</v>
      </c>
      <c r="P3359" s="32">
        <v>1950</v>
      </c>
      <c r="Q3359" s="32" t="s">
        <v>1938</v>
      </c>
      <c r="R3359" s="32">
        <v>291</v>
      </c>
      <c r="S3359" s="32">
        <v>14</v>
      </c>
      <c r="T3359" s="32"/>
      <c r="U3359" s="32"/>
      <c r="V3359" s="32">
        <v>1</v>
      </c>
      <c r="W3359" s="32"/>
      <c r="X3359" s="32"/>
      <c r="Y3359" s="32"/>
      <c r="Z3359" s="32" t="s">
        <v>4623</v>
      </c>
      <c r="AA3359" s="32" t="s">
        <v>54</v>
      </c>
      <c r="AB3359" s="32" t="s">
        <v>1940</v>
      </c>
      <c r="AC3359" s="32"/>
      <c r="AD3359" s="32" t="s">
        <v>147</v>
      </c>
      <c r="AE3359" s="32" t="s">
        <v>101</v>
      </c>
      <c r="AF3359" s="32"/>
      <c r="AG3359" s="32"/>
      <c r="AH3359" s="32"/>
      <c r="AI3359" s="32" t="s">
        <v>1929</v>
      </c>
      <c r="AJ3359" s="32"/>
      <c r="AK3359" s="32" t="s">
        <v>46</v>
      </c>
      <c r="AN3359" s="33" t="s">
        <v>2253</v>
      </c>
      <c r="AO3359" s="33" t="s">
        <v>4619</v>
      </c>
    </row>
    <row r="3360" spans="12:41" ht="13.5" hidden="1" customHeight="1">
      <c r="L3360" s="32">
        <v>25699</v>
      </c>
      <c r="M3360" s="32" t="s">
        <v>1935</v>
      </c>
      <c r="N3360" s="32" t="s">
        <v>4624</v>
      </c>
      <c r="O3360" s="32" t="s">
        <v>4617</v>
      </c>
      <c r="P3360" s="32">
        <v>1950</v>
      </c>
      <c r="Q3360" s="32" t="s">
        <v>1938</v>
      </c>
      <c r="R3360" s="32">
        <v>291</v>
      </c>
      <c r="S3360" s="32">
        <v>15</v>
      </c>
      <c r="T3360" s="32"/>
      <c r="U3360" s="32"/>
      <c r="V3360" s="32">
        <v>1</v>
      </c>
      <c r="W3360" s="32"/>
      <c r="X3360" s="32"/>
      <c r="Y3360" s="32"/>
      <c r="Z3360" s="32" t="s">
        <v>4625</v>
      </c>
      <c r="AA3360" s="32" t="s">
        <v>54</v>
      </c>
      <c r="AB3360" s="32" t="s">
        <v>1940</v>
      </c>
      <c r="AC3360" s="32"/>
      <c r="AD3360" s="32" t="s">
        <v>147</v>
      </c>
      <c r="AE3360" s="32" t="s">
        <v>101</v>
      </c>
      <c r="AF3360" s="32"/>
      <c r="AG3360" s="32"/>
      <c r="AH3360" s="32"/>
      <c r="AI3360" s="32" t="s">
        <v>1929</v>
      </c>
      <c r="AJ3360" s="32"/>
      <c r="AK3360" s="32" t="s">
        <v>46</v>
      </c>
      <c r="AN3360" s="33" t="s">
        <v>2253</v>
      </c>
      <c r="AO3360" s="33" t="s">
        <v>4619</v>
      </c>
    </row>
    <row r="3361" spans="12:41" ht="13.5" hidden="1" customHeight="1">
      <c r="L3361" s="32">
        <v>25700</v>
      </c>
      <c r="M3361" s="32" t="s">
        <v>1935</v>
      </c>
      <c r="N3361" s="32" t="s">
        <v>4626</v>
      </c>
      <c r="O3361" s="32" t="s">
        <v>4617</v>
      </c>
      <c r="P3361" s="32">
        <v>1950</v>
      </c>
      <c r="Q3361" s="32" t="s">
        <v>1938</v>
      </c>
      <c r="R3361" s="32">
        <v>291</v>
      </c>
      <c r="S3361" s="32">
        <v>24</v>
      </c>
      <c r="T3361" s="32"/>
      <c r="U3361" s="32"/>
      <c r="V3361" s="32">
        <v>2</v>
      </c>
      <c r="W3361" s="32"/>
      <c r="X3361" s="32"/>
      <c r="Y3361" s="32"/>
      <c r="Z3361" s="32" t="s">
        <v>4627</v>
      </c>
      <c r="AA3361" s="32" t="s">
        <v>54</v>
      </c>
      <c r="AB3361" s="32" t="s">
        <v>1940</v>
      </c>
      <c r="AC3361" s="32"/>
      <c r="AD3361" s="32" t="s">
        <v>147</v>
      </c>
      <c r="AE3361" s="32" t="s">
        <v>101</v>
      </c>
      <c r="AF3361" s="32"/>
      <c r="AG3361" s="32"/>
      <c r="AH3361" s="32"/>
      <c r="AI3361" s="32" t="s">
        <v>1929</v>
      </c>
      <c r="AJ3361" s="32"/>
      <c r="AK3361" s="32" t="s">
        <v>46</v>
      </c>
      <c r="AN3361" s="33" t="s">
        <v>2253</v>
      </c>
      <c r="AO3361" s="33" t="s">
        <v>4619</v>
      </c>
    </row>
    <row r="3362" spans="12:41" ht="13.5" hidden="1" customHeight="1">
      <c r="L3362" s="32">
        <v>25701</v>
      </c>
      <c r="M3362" s="32" t="s">
        <v>1935</v>
      </c>
      <c r="N3362" s="32" t="s">
        <v>4628</v>
      </c>
      <c r="O3362" s="32" t="s">
        <v>4617</v>
      </c>
      <c r="P3362" s="32">
        <v>1950</v>
      </c>
      <c r="Q3362" s="32" t="s">
        <v>1938</v>
      </c>
      <c r="R3362" s="32">
        <v>291</v>
      </c>
      <c r="S3362" s="32">
        <v>27</v>
      </c>
      <c r="T3362" s="32"/>
      <c r="U3362" s="32"/>
      <c r="V3362" s="32"/>
      <c r="W3362" s="32"/>
      <c r="X3362" s="32"/>
      <c r="Y3362" s="32"/>
      <c r="Z3362" s="32" t="s">
        <v>4629</v>
      </c>
      <c r="AA3362" s="32" t="s">
        <v>54</v>
      </c>
      <c r="AB3362" s="32" t="s">
        <v>1940</v>
      </c>
      <c r="AC3362" s="32"/>
      <c r="AD3362" s="32" t="s">
        <v>147</v>
      </c>
      <c r="AE3362" s="32" t="s">
        <v>101</v>
      </c>
      <c r="AF3362" s="32"/>
      <c r="AG3362" s="32"/>
      <c r="AH3362" s="32"/>
      <c r="AI3362" s="32" t="s">
        <v>1929</v>
      </c>
      <c r="AJ3362" s="32"/>
      <c r="AK3362" s="32" t="s">
        <v>46</v>
      </c>
      <c r="AN3362" s="33" t="s">
        <v>2253</v>
      </c>
      <c r="AO3362" s="33" t="s">
        <v>4619</v>
      </c>
    </row>
    <row r="3363" spans="12:41" ht="13.5" hidden="1" customHeight="1">
      <c r="L3363" s="32">
        <v>25705</v>
      </c>
      <c r="M3363" s="32" t="s">
        <v>1935</v>
      </c>
      <c r="N3363" s="32" t="s">
        <v>4630</v>
      </c>
      <c r="O3363" s="32" t="s">
        <v>4617</v>
      </c>
      <c r="P3363" s="32">
        <v>1950</v>
      </c>
      <c r="Q3363" s="32" t="s">
        <v>1938</v>
      </c>
      <c r="R3363" s="32">
        <v>291</v>
      </c>
      <c r="S3363" s="32">
        <v>28</v>
      </c>
      <c r="T3363" s="32"/>
      <c r="U3363" s="32"/>
      <c r="V3363" s="32"/>
      <c r="W3363" s="32"/>
      <c r="X3363" s="32"/>
      <c r="Y3363" s="32"/>
      <c r="Z3363" s="32" t="s">
        <v>4631</v>
      </c>
      <c r="AA3363" s="32" t="s">
        <v>54</v>
      </c>
      <c r="AB3363" s="32" t="s">
        <v>1928</v>
      </c>
      <c r="AC3363" s="32"/>
      <c r="AD3363" s="32" t="s">
        <v>147</v>
      </c>
      <c r="AE3363" s="32" t="s">
        <v>101</v>
      </c>
      <c r="AF3363" s="32"/>
      <c r="AG3363" s="32"/>
      <c r="AH3363" s="32"/>
      <c r="AI3363" s="32" t="s">
        <v>1929</v>
      </c>
      <c r="AJ3363" s="32"/>
      <c r="AK3363" s="32" t="s">
        <v>46</v>
      </c>
      <c r="AN3363" s="33" t="s">
        <v>2253</v>
      </c>
      <c r="AO3363" s="33" t="s">
        <v>4619</v>
      </c>
    </row>
    <row r="3364" spans="12:41" ht="13.5" hidden="1" customHeight="1">
      <c r="L3364" s="32">
        <v>25728</v>
      </c>
      <c r="M3364" s="32" t="s">
        <v>1935</v>
      </c>
      <c r="N3364" s="32" t="s">
        <v>3146</v>
      </c>
      <c r="O3364" s="32" t="s">
        <v>4617</v>
      </c>
      <c r="P3364" s="32">
        <v>1950</v>
      </c>
      <c r="Q3364" s="32" t="s">
        <v>1938</v>
      </c>
      <c r="R3364" s="32">
        <v>291</v>
      </c>
      <c r="S3364" s="32">
        <v>32</v>
      </c>
      <c r="T3364" s="32">
        <v>2</v>
      </c>
      <c r="U3364" s="32"/>
      <c r="V3364" s="32">
        <v>1</v>
      </c>
      <c r="W3364" s="32"/>
      <c r="X3364" s="32"/>
      <c r="Y3364" s="32"/>
      <c r="Z3364" s="32" t="s">
        <v>4632</v>
      </c>
      <c r="AA3364" s="32" t="s">
        <v>54</v>
      </c>
      <c r="AB3364" s="32" t="s">
        <v>1928</v>
      </c>
      <c r="AC3364" s="32"/>
      <c r="AD3364" s="32" t="s">
        <v>2518</v>
      </c>
      <c r="AE3364" s="32" t="s">
        <v>101</v>
      </c>
      <c r="AF3364" s="32"/>
      <c r="AG3364" s="32"/>
      <c r="AH3364" s="32" t="s">
        <v>103</v>
      </c>
      <c r="AI3364" s="32" t="s">
        <v>1929</v>
      </c>
      <c r="AJ3364" s="32"/>
      <c r="AK3364" s="32" t="s">
        <v>46</v>
      </c>
      <c r="AN3364" s="33" t="s">
        <v>2253</v>
      </c>
      <c r="AO3364" s="33" t="s">
        <v>4619</v>
      </c>
    </row>
    <row r="3365" spans="12:41" ht="13.5" hidden="1" customHeight="1">
      <c r="L3365" s="32">
        <v>25729</v>
      </c>
      <c r="M3365" s="32" t="s">
        <v>1935</v>
      </c>
      <c r="N3365" s="32" t="s">
        <v>3146</v>
      </c>
      <c r="O3365" s="32" t="s">
        <v>4617</v>
      </c>
      <c r="P3365" s="32">
        <v>1950</v>
      </c>
      <c r="Q3365" s="32" t="s">
        <v>1938</v>
      </c>
      <c r="R3365" s="32">
        <v>291</v>
      </c>
      <c r="S3365" s="32">
        <v>32</v>
      </c>
      <c r="T3365" s="32">
        <v>2</v>
      </c>
      <c r="U3365" s="32"/>
      <c r="V3365" s="32">
        <v>2</v>
      </c>
      <c r="W3365" s="32"/>
      <c r="X3365" s="32"/>
      <c r="Y3365" s="32"/>
      <c r="Z3365" s="32" t="s">
        <v>4633</v>
      </c>
      <c r="AA3365" s="32" t="s">
        <v>54</v>
      </c>
      <c r="AB3365" s="32" t="s">
        <v>1928</v>
      </c>
      <c r="AC3365" s="32"/>
      <c r="AD3365" s="32" t="s">
        <v>2518</v>
      </c>
      <c r="AE3365" s="32" t="s">
        <v>101</v>
      </c>
      <c r="AF3365" s="32"/>
      <c r="AG3365" s="32"/>
      <c r="AH3365" s="32" t="s">
        <v>103</v>
      </c>
      <c r="AI3365" s="32" t="s">
        <v>1929</v>
      </c>
      <c r="AJ3365" s="32"/>
      <c r="AK3365" s="32" t="s">
        <v>46</v>
      </c>
      <c r="AN3365" s="33" t="s">
        <v>2253</v>
      </c>
      <c r="AO3365" s="33" t="s">
        <v>4619</v>
      </c>
    </row>
    <row r="3366" spans="12:41" ht="13.5" hidden="1" customHeight="1">
      <c r="L3366" s="32">
        <v>25730</v>
      </c>
      <c r="M3366" s="32" t="s">
        <v>1935</v>
      </c>
      <c r="N3366" s="32" t="s">
        <v>4634</v>
      </c>
      <c r="O3366" s="32" t="s">
        <v>4617</v>
      </c>
      <c r="P3366" s="32">
        <v>1950</v>
      </c>
      <c r="Q3366" s="32" t="s">
        <v>1938</v>
      </c>
      <c r="R3366" s="32">
        <v>291</v>
      </c>
      <c r="S3366" s="32">
        <v>32</v>
      </c>
      <c r="T3366" s="32">
        <v>6</v>
      </c>
      <c r="U3366" s="32"/>
      <c r="V3366" s="32">
        <v>2</v>
      </c>
      <c r="W3366" s="32"/>
      <c r="X3366" s="32"/>
      <c r="Y3366" s="32"/>
      <c r="Z3366" s="32" t="s">
        <v>4635</v>
      </c>
      <c r="AA3366" s="32" t="s">
        <v>54</v>
      </c>
      <c r="AB3366" s="32" t="s">
        <v>1928</v>
      </c>
      <c r="AC3366" s="32"/>
      <c r="AD3366" s="32" t="s">
        <v>2518</v>
      </c>
      <c r="AE3366" s="32" t="s">
        <v>101</v>
      </c>
      <c r="AF3366" s="32"/>
      <c r="AG3366" s="32"/>
      <c r="AH3366" s="32" t="s">
        <v>103</v>
      </c>
      <c r="AI3366" s="32" t="s">
        <v>1929</v>
      </c>
      <c r="AJ3366" s="32"/>
      <c r="AK3366" s="32" t="s">
        <v>46</v>
      </c>
      <c r="AN3366" s="33" t="s">
        <v>2253</v>
      </c>
      <c r="AO3366" s="33" t="s">
        <v>4619</v>
      </c>
    </row>
    <row r="3367" spans="12:41" ht="13.5" hidden="1" customHeight="1">
      <c r="L3367" s="32">
        <v>25708</v>
      </c>
      <c r="M3367" s="32" t="s">
        <v>1935</v>
      </c>
      <c r="N3367" s="32" t="s">
        <v>4598</v>
      </c>
      <c r="O3367" s="32" t="s">
        <v>4617</v>
      </c>
      <c r="P3367" s="32">
        <v>1950</v>
      </c>
      <c r="Q3367" s="32" t="s">
        <v>1938</v>
      </c>
      <c r="R3367" s="32">
        <v>291</v>
      </c>
      <c r="S3367" s="32">
        <v>32</v>
      </c>
      <c r="T3367" s="32">
        <v>3</v>
      </c>
      <c r="U3367" s="32"/>
      <c r="V3367" s="32">
        <v>2</v>
      </c>
      <c r="W3367" s="32"/>
      <c r="X3367" s="32"/>
      <c r="Y3367" s="32"/>
      <c r="Z3367" s="32"/>
      <c r="AA3367" s="32" t="s">
        <v>45</v>
      </c>
      <c r="AB3367" s="32" t="s">
        <v>2518</v>
      </c>
      <c r="AC3367" s="32"/>
      <c r="AD3367" s="32" t="s">
        <v>1928</v>
      </c>
      <c r="AE3367" s="32" t="s">
        <v>101</v>
      </c>
      <c r="AF3367" s="32"/>
      <c r="AG3367" s="32"/>
      <c r="AH3367" s="32" t="s">
        <v>103</v>
      </c>
      <c r="AI3367" s="32" t="s">
        <v>1929</v>
      </c>
      <c r="AJ3367" s="32"/>
      <c r="AK3367" s="32" t="s">
        <v>46</v>
      </c>
      <c r="AN3367" s="33" t="s">
        <v>2253</v>
      </c>
      <c r="AO3367" s="33" t="s">
        <v>4619</v>
      </c>
    </row>
    <row r="3368" spans="12:41" ht="13.5" hidden="1" customHeight="1">
      <c r="L3368" s="32">
        <v>25709</v>
      </c>
      <c r="M3368" s="32" t="s">
        <v>1935</v>
      </c>
      <c r="N3368" s="32" t="s">
        <v>4600</v>
      </c>
      <c r="O3368" s="32" t="s">
        <v>4617</v>
      </c>
      <c r="P3368" s="32">
        <v>1950</v>
      </c>
      <c r="Q3368" s="32" t="s">
        <v>1938</v>
      </c>
      <c r="R3368" s="32">
        <v>291</v>
      </c>
      <c r="S3368" s="32">
        <v>32</v>
      </c>
      <c r="T3368" s="32">
        <v>4</v>
      </c>
      <c r="U3368" s="32"/>
      <c r="V3368" s="32">
        <v>2</v>
      </c>
      <c r="W3368" s="32"/>
      <c r="X3368" s="32"/>
      <c r="Y3368" s="32"/>
      <c r="Z3368" s="32"/>
      <c r="AA3368" s="32" t="s">
        <v>45</v>
      </c>
      <c r="AB3368" s="32" t="s">
        <v>2518</v>
      </c>
      <c r="AC3368" s="32"/>
      <c r="AD3368" s="32" t="s">
        <v>1928</v>
      </c>
      <c r="AE3368" s="32" t="s">
        <v>101</v>
      </c>
      <c r="AF3368" s="32"/>
      <c r="AG3368" s="32"/>
      <c r="AH3368" s="32" t="s">
        <v>103</v>
      </c>
      <c r="AI3368" s="32" t="s">
        <v>1929</v>
      </c>
      <c r="AJ3368" s="32"/>
      <c r="AK3368" s="32" t="s">
        <v>46</v>
      </c>
      <c r="AN3368" s="33" t="s">
        <v>2253</v>
      </c>
      <c r="AO3368" s="33" t="s">
        <v>4619</v>
      </c>
    </row>
    <row r="3369" spans="12:41" ht="13.5" hidden="1" customHeight="1">
      <c r="L3369" s="32">
        <v>25731</v>
      </c>
      <c r="M3369" s="32" t="s">
        <v>1935</v>
      </c>
      <c r="N3369" s="32" t="s">
        <v>2533</v>
      </c>
      <c r="O3369" s="32" t="s">
        <v>4617</v>
      </c>
      <c r="P3369" s="32">
        <v>1950</v>
      </c>
      <c r="Q3369" s="32" t="s">
        <v>1938</v>
      </c>
      <c r="R3369" s="32">
        <v>291</v>
      </c>
      <c r="S3369" s="32">
        <v>32</v>
      </c>
      <c r="T3369" s="32">
        <v>7</v>
      </c>
      <c r="U3369" s="32"/>
      <c r="V3369" s="32"/>
      <c r="W3369" s="32"/>
      <c r="X3369" s="32"/>
      <c r="Y3369" s="32"/>
      <c r="Z3369" s="32" t="s">
        <v>4636</v>
      </c>
      <c r="AA3369" s="32" t="s">
        <v>54</v>
      </c>
      <c r="AB3369" s="32" t="s">
        <v>1928</v>
      </c>
      <c r="AC3369" s="32"/>
      <c r="AD3369" s="32" t="s">
        <v>2518</v>
      </c>
      <c r="AE3369" s="32" t="s">
        <v>101</v>
      </c>
      <c r="AF3369" s="32"/>
      <c r="AG3369" s="32"/>
      <c r="AH3369" s="32" t="s">
        <v>103</v>
      </c>
      <c r="AI3369" s="32" t="s">
        <v>1929</v>
      </c>
      <c r="AJ3369" s="32"/>
      <c r="AK3369" s="32" t="s">
        <v>46</v>
      </c>
      <c r="AN3369" s="33" t="s">
        <v>2253</v>
      </c>
      <c r="AO3369" s="33" t="s">
        <v>4619</v>
      </c>
    </row>
    <row r="3370" spans="12:41" ht="13.5" hidden="1" customHeight="1">
      <c r="L3370" s="32">
        <v>25732</v>
      </c>
      <c r="M3370" s="32" t="s">
        <v>1935</v>
      </c>
      <c r="N3370" s="32" t="s">
        <v>4637</v>
      </c>
      <c r="O3370" s="32" t="s">
        <v>4617</v>
      </c>
      <c r="P3370" s="32">
        <v>1950</v>
      </c>
      <c r="Q3370" s="32" t="s">
        <v>1938</v>
      </c>
      <c r="R3370" s="32">
        <v>291</v>
      </c>
      <c r="S3370" s="32">
        <v>32</v>
      </c>
      <c r="T3370" s="32">
        <v>8</v>
      </c>
      <c r="U3370" s="32"/>
      <c r="V3370" s="32"/>
      <c r="W3370" s="32"/>
      <c r="X3370" s="32"/>
      <c r="Y3370" s="32"/>
      <c r="Z3370" s="32" t="s">
        <v>4638</v>
      </c>
      <c r="AA3370" s="32" t="s">
        <v>54</v>
      </c>
      <c r="AB3370" s="32" t="s">
        <v>1928</v>
      </c>
      <c r="AC3370" s="32"/>
      <c r="AD3370" s="32" t="s">
        <v>2518</v>
      </c>
      <c r="AE3370" s="32" t="s">
        <v>101</v>
      </c>
      <c r="AF3370" s="32"/>
      <c r="AG3370" s="32"/>
      <c r="AH3370" s="32" t="s">
        <v>103</v>
      </c>
      <c r="AI3370" s="32" t="s">
        <v>1929</v>
      </c>
      <c r="AJ3370" s="32"/>
      <c r="AK3370" s="32" t="s">
        <v>46</v>
      </c>
      <c r="AN3370" s="33" t="s">
        <v>2253</v>
      </c>
      <c r="AO3370" s="33" t="s">
        <v>4619</v>
      </c>
    </row>
    <row r="3371" spans="12:41" ht="13.5" hidden="1" customHeight="1">
      <c r="L3371" s="32">
        <v>25733</v>
      </c>
      <c r="M3371" s="32" t="s">
        <v>1935</v>
      </c>
      <c r="N3371" s="32" t="s">
        <v>4639</v>
      </c>
      <c r="O3371" s="32" t="s">
        <v>4617</v>
      </c>
      <c r="P3371" s="32">
        <v>1950</v>
      </c>
      <c r="Q3371" s="32" t="s">
        <v>1938</v>
      </c>
      <c r="R3371" s="32">
        <v>291</v>
      </c>
      <c r="S3371" s="32">
        <v>32</v>
      </c>
      <c r="T3371" s="32">
        <v>10</v>
      </c>
      <c r="U3371" s="32"/>
      <c r="V3371" s="32"/>
      <c r="W3371" s="32"/>
      <c r="X3371" s="32"/>
      <c r="Y3371" s="32"/>
      <c r="Z3371" s="32"/>
      <c r="AA3371" s="32" t="s">
        <v>108</v>
      </c>
      <c r="AB3371" s="32" t="s">
        <v>2518</v>
      </c>
      <c r="AC3371" s="32"/>
      <c r="AD3371" s="32" t="s">
        <v>1928</v>
      </c>
      <c r="AE3371" s="32" t="s">
        <v>101</v>
      </c>
      <c r="AF3371" s="32"/>
      <c r="AG3371" s="32"/>
      <c r="AH3371" s="32" t="s">
        <v>103</v>
      </c>
      <c r="AI3371" s="32" t="s">
        <v>1929</v>
      </c>
      <c r="AJ3371" s="32"/>
      <c r="AK3371" s="32" t="s">
        <v>46</v>
      </c>
      <c r="AN3371" s="33" t="s">
        <v>2253</v>
      </c>
      <c r="AO3371" s="33" t="s">
        <v>4619</v>
      </c>
    </row>
    <row r="3372" spans="12:41" ht="13.5" hidden="1" customHeight="1">
      <c r="L3372" s="32">
        <v>25735</v>
      </c>
      <c r="M3372" s="32" t="s">
        <v>1935</v>
      </c>
      <c r="N3372" s="32" t="s">
        <v>4640</v>
      </c>
      <c r="O3372" s="32" t="s">
        <v>4617</v>
      </c>
      <c r="P3372" s="32">
        <v>1950</v>
      </c>
      <c r="Q3372" s="32" t="s">
        <v>1938</v>
      </c>
      <c r="R3372" s="32">
        <v>291</v>
      </c>
      <c r="S3372" s="32">
        <v>33</v>
      </c>
      <c r="T3372" s="32">
        <v>5</v>
      </c>
      <c r="U3372" s="32"/>
      <c r="V3372" s="32">
        <v>1</v>
      </c>
      <c r="W3372" s="32"/>
      <c r="X3372" s="32"/>
      <c r="Y3372" s="32"/>
      <c r="Z3372" s="32" t="s">
        <v>4641</v>
      </c>
      <c r="AA3372" s="32" t="s">
        <v>54</v>
      </c>
      <c r="AB3372" s="32" t="s">
        <v>1928</v>
      </c>
      <c r="AC3372" s="32"/>
      <c r="AD3372" s="32" t="s">
        <v>2518</v>
      </c>
      <c r="AE3372" s="32" t="s">
        <v>101</v>
      </c>
      <c r="AF3372" s="32"/>
      <c r="AG3372" s="32"/>
      <c r="AH3372" s="32" t="s">
        <v>103</v>
      </c>
      <c r="AI3372" s="32" t="s">
        <v>1929</v>
      </c>
      <c r="AJ3372" s="32"/>
      <c r="AK3372" s="32" t="s">
        <v>46</v>
      </c>
      <c r="AN3372" s="33" t="s">
        <v>2253</v>
      </c>
      <c r="AO3372" s="33" t="s">
        <v>4619</v>
      </c>
    </row>
    <row r="3373" spans="12:41" ht="13.5" hidden="1" customHeight="1">
      <c r="L3373" s="32">
        <v>25723</v>
      </c>
      <c r="M3373" s="32" t="s">
        <v>1935</v>
      </c>
      <c r="N3373" s="32" t="s">
        <v>4642</v>
      </c>
      <c r="O3373" s="32" t="s">
        <v>4617</v>
      </c>
      <c r="P3373" s="32">
        <v>1950</v>
      </c>
      <c r="Q3373" s="32" t="s">
        <v>1938</v>
      </c>
      <c r="R3373" s="32">
        <v>291</v>
      </c>
      <c r="S3373" s="32">
        <v>33</v>
      </c>
      <c r="T3373" s="32">
        <v>13</v>
      </c>
      <c r="U3373" s="32"/>
      <c r="V3373" s="32">
        <v>1</v>
      </c>
      <c r="W3373" s="32"/>
      <c r="X3373" s="32"/>
      <c r="Y3373" s="32"/>
      <c r="Z3373" s="32"/>
      <c r="AA3373" s="32" t="s">
        <v>108</v>
      </c>
      <c r="AB3373" s="32" t="s">
        <v>2518</v>
      </c>
      <c r="AC3373" s="32"/>
      <c r="AD3373" s="32" t="s">
        <v>1928</v>
      </c>
      <c r="AE3373" s="32" t="s">
        <v>101</v>
      </c>
      <c r="AF3373" s="32"/>
      <c r="AG3373" s="32"/>
      <c r="AH3373" s="32" t="s">
        <v>103</v>
      </c>
      <c r="AI3373" s="32" t="s">
        <v>1929</v>
      </c>
      <c r="AJ3373" s="32"/>
      <c r="AK3373" s="32" t="s">
        <v>46</v>
      </c>
      <c r="AN3373" s="33" t="s">
        <v>2253</v>
      </c>
      <c r="AO3373" s="33" t="s">
        <v>4619</v>
      </c>
    </row>
    <row r="3374" spans="12:41" ht="13.5" hidden="1" customHeight="1">
      <c r="L3374" s="32">
        <v>25724</v>
      </c>
      <c r="M3374" s="32" t="s">
        <v>1935</v>
      </c>
      <c r="N3374" s="32" t="s">
        <v>4643</v>
      </c>
      <c r="O3374" s="32" t="s">
        <v>4617</v>
      </c>
      <c r="P3374" s="32">
        <v>1950</v>
      </c>
      <c r="Q3374" s="32" t="s">
        <v>1938</v>
      </c>
      <c r="R3374" s="32">
        <v>291</v>
      </c>
      <c r="S3374" s="32">
        <v>33</v>
      </c>
      <c r="T3374" s="32">
        <v>13</v>
      </c>
      <c r="U3374" s="32"/>
      <c r="V3374" s="32">
        <v>2</v>
      </c>
      <c r="W3374" s="32"/>
      <c r="X3374" s="32"/>
      <c r="Y3374" s="32"/>
      <c r="Z3374" s="32"/>
      <c r="AA3374" s="32" t="s">
        <v>108</v>
      </c>
      <c r="AB3374" s="32" t="s">
        <v>2518</v>
      </c>
      <c r="AC3374" s="32"/>
      <c r="AD3374" s="32" t="s">
        <v>1928</v>
      </c>
      <c r="AE3374" s="32" t="s">
        <v>101</v>
      </c>
      <c r="AF3374" s="32"/>
      <c r="AG3374" s="32"/>
      <c r="AH3374" s="32" t="s">
        <v>103</v>
      </c>
      <c r="AI3374" s="32" t="s">
        <v>1929</v>
      </c>
      <c r="AJ3374" s="32"/>
      <c r="AK3374" s="32" t="s">
        <v>46</v>
      </c>
      <c r="AN3374" s="33" t="s">
        <v>2253</v>
      </c>
      <c r="AO3374" s="33" t="s">
        <v>4619</v>
      </c>
    </row>
    <row r="3375" spans="12:41" ht="13.5" hidden="1" customHeight="1">
      <c r="L3375" s="32">
        <v>25736</v>
      </c>
      <c r="M3375" s="32" t="s">
        <v>1935</v>
      </c>
      <c r="N3375" s="32" t="s">
        <v>2533</v>
      </c>
      <c r="O3375" s="32" t="s">
        <v>4617</v>
      </c>
      <c r="P3375" s="32">
        <v>1950</v>
      </c>
      <c r="Q3375" s="32" t="s">
        <v>1938</v>
      </c>
      <c r="R3375" s="32">
        <v>291</v>
      </c>
      <c r="S3375" s="32">
        <v>33</v>
      </c>
      <c r="T3375" s="32">
        <v>5</v>
      </c>
      <c r="U3375" s="32"/>
      <c r="V3375" s="32">
        <v>4</v>
      </c>
      <c r="W3375" s="32"/>
      <c r="X3375" s="32"/>
      <c r="Y3375" s="32"/>
      <c r="Z3375" s="32" t="s">
        <v>4644</v>
      </c>
      <c r="AA3375" s="32" t="s">
        <v>54</v>
      </c>
      <c r="AB3375" s="32" t="s">
        <v>1928</v>
      </c>
      <c r="AC3375" s="32"/>
      <c r="AD3375" s="32" t="s">
        <v>2518</v>
      </c>
      <c r="AE3375" s="32" t="s">
        <v>101</v>
      </c>
      <c r="AF3375" s="32"/>
      <c r="AG3375" s="32"/>
      <c r="AH3375" s="32" t="s">
        <v>103</v>
      </c>
      <c r="AI3375" s="32" t="s">
        <v>1929</v>
      </c>
      <c r="AJ3375" s="32"/>
      <c r="AK3375" s="32" t="s">
        <v>46</v>
      </c>
      <c r="AN3375" s="33" t="s">
        <v>2253</v>
      </c>
      <c r="AO3375" s="33" t="s">
        <v>4619</v>
      </c>
    </row>
    <row r="3376" spans="12:41" ht="13.5" hidden="1" customHeight="1">
      <c r="L3376" s="32">
        <v>25734</v>
      </c>
      <c r="M3376" s="32" t="s">
        <v>1935</v>
      </c>
      <c r="N3376" s="32" t="s">
        <v>4645</v>
      </c>
      <c r="O3376" s="32" t="s">
        <v>4617</v>
      </c>
      <c r="P3376" s="32">
        <v>1950</v>
      </c>
      <c r="Q3376" s="32" t="s">
        <v>1938</v>
      </c>
      <c r="R3376" s="32">
        <v>291</v>
      </c>
      <c r="S3376" s="32">
        <v>33</v>
      </c>
      <c r="T3376" s="32">
        <v>3</v>
      </c>
      <c r="U3376" s="32"/>
      <c r="V3376" s="32">
        <v>1</v>
      </c>
      <c r="W3376" s="32"/>
      <c r="X3376" s="32"/>
      <c r="Y3376" s="32"/>
      <c r="Z3376" s="32" t="s">
        <v>4646</v>
      </c>
      <c r="AA3376" s="32" t="s">
        <v>54</v>
      </c>
      <c r="AB3376" s="32" t="s">
        <v>1928</v>
      </c>
      <c r="AC3376" s="32"/>
      <c r="AD3376" s="32" t="s">
        <v>2518</v>
      </c>
      <c r="AE3376" s="32" t="s">
        <v>101</v>
      </c>
      <c r="AF3376" s="32"/>
      <c r="AG3376" s="32"/>
      <c r="AH3376" s="32" t="s">
        <v>103</v>
      </c>
      <c r="AI3376" s="32" t="s">
        <v>1929</v>
      </c>
      <c r="AJ3376" s="32"/>
      <c r="AK3376" s="32" t="s">
        <v>46</v>
      </c>
      <c r="AN3376" s="33" t="s">
        <v>2253</v>
      </c>
      <c r="AO3376" s="33" t="s">
        <v>4619</v>
      </c>
    </row>
    <row r="3377" spans="12:41" ht="13.5" hidden="1" customHeight="1">
      <c r="L3377" s="32">
        <v>25721</v>
      </c>
      <c r="M3377" s="32" t="s">
        <v>1935</v>
      </c>
      <c r="N3377" s="32" t="s">
        <v>4647</v>
      </c>
      <c r="O3377" s="32" t="s">
        <v>4617</v>
      </c>
      <c r="P3377" s="32">
        <v>1950</v>
      </c>
      <c r="Q3377" s="32" t="s">
        <v>1938</v>
      </c>
      <c r="R3377" s="32">
        <v>291</v>
      </c>
      <c r="S3377" s="32">
        <v>33</v>
      </c>
      <c r="T3377" s="32">
        <v>9</v>
      </c>
      <c r="U3377" s="32"/>
      <c r="V3377" s="32"/>
      <c r="W3377" s="32"/>
      <c r="X3377" s="32"/>
      <c r="Y3377" s="32"/>
      <c r="Z3377" s="32"/>
      <c r="AA3377" s="32" t="s">
        <v>108</v>
      </c>
      <c r="AB3377" s="32" t="s">
        <v>2518</v>
      </c>
      <c r="AC3377" s="32"/>
      <c r="AD3377" s="32" t="s">
        <v>1928</v>
      </c>
      <c r="AE3377" s="32" t="s">
        <v>101</v>
      </c>
      <c r="AF3377" s="32"/>
      <c r="AG3377" s="32"/>
      <c r="AH3377" s="32" t="s">
        <v>103</v>
      </c>
      <c r="AI3377" s="32" t="s">
        <v>1929</v>
      </c>
      <c r="AJ3377" s="32"/>
      <c r="AK3377" s="32" t="s">
        <v>46</v>
      </c>
      <c r="AN3377" s="33" t="s">
        <v>2253</v>
      </c>
      <c r="AO3377" s="33" t="s">
        <v>4619</v>
      </c>
    </row>
    <row r="3378" spans="12:41" ht="13.5" hidden="1" customHeight="1">
      <c r="L3378" s="32">
        <v>25722</v>
      </c>
      <c r="M3378" s="32" t="s">
        <v>1935</v>
      </c>
      <c r="N3378" s="32" t="s">
        <v>4648</v>
      </c>
      <c r="O3378" s="32" t="s">
        <v>4617</v>
      </c>
      <c r="P3378" s="32">
        <v>1950</v>
      </c>
      <c r="Q3378" s="32" t="s">
        <v>1938</v>
      </c>
      <c r="R3378" s="32">
        <v>291</v>
      </c>
      <c r="S3378" s="32">
        <v>33</v>
      </c>
      <c r="T3378" s="32">
        <v>12</v>
      </c>
      <c r="U3378" s="32"/>
      <c r="V3378" s="32"/>
      <c r="W3378" s="32"/>
      <c r="X3378" s="32"/>
      <c r="Y3378" s="32"/>
      <c r="Z3378" s="32"/>
      <c r="AA3378" s="32" t="s">
        <v>108</v>
      </c>
      <c r="AB3378" s="32" t="s">
        <v>2518</v>
      </c>
      <c r="AC3378" s="32"/>
      <c r="AD3378" s="32" t="s">
        <v>1928</v>
      </c>
      <c r="AE3378" s="32" t="s">
        <v>101</v>
      </c>
      <c r="AF3378" s="32"/>
      <c r="AG3378" s="32"/>
      <c r="AH3378" s="32" t="s">
        <v>103</v>
      </c>
      <c r="AI3378" s="32" t="s">
        <v>1929</v>
      </c>
      <c r="AJ3378" s="32"/>
      <c r="AK3378" s="32" t="s">
        <v>46</v>
      </c>
      <c r="AN3378" s="33" t="s">
        <v>2253</v>
      </c>
      <c r="AO3378" s="33" t="s">
        <v>4619</v>
      </c>
    </row>
    <row r="3379" spans="12:41" ht="13.5" hidden="1" customHeight="1">
      <c r="L3379" s="32">
        <v>25725</v>
      </c>
      <c r="M3379" s="32" t="s">
        <v>1935</v>
      </c>
      <c r="N3379" s="32" t="s">
        <v>4649</v>
      </c>
      <c r="O3379" s="32" t="s">
        <v>4617</v>
      </c>
      <c r="P3379" s="32">
        <v>1950</v>
      </c>
      <c r="Q3379" s="32" t="s">
        <v>1938</v>
      </c>
      <c r="R3379" s="32">
        <v>291</v>
      </c>
      <c r="S3379" s="32">
        <v>33</v>
      </c>
      <c r="T3379" s="32">
        <v>17</v>
      </c>
      <c r="U3379" s="32"/>
      <c r="V3379" s="32"/>
      <c r="W3379" s="32"/>
      <c r="X3379" s="32"/>
      <c r="Y3379" s="32"/>
      <c r="Z3379" s="32"/>
      <c r="AA3379" s="32" t="s">
        <v>108</v>
      </c>
      <c r="AB3379" s="32" t="s">
        <v>2518</v>
      </c>
      <c r="AC3379" s="32"/>
      <c r="AD3379" s="32" t="s">
        <v>1928</v>
      </c>
      <c r="AE3379" s="32" t="s">
        <v>101</v>
      </c>
      <c r="AF3379" s="32"/>
      <c r="AG3379" s="32"/>
      <c r="AH3379" s="32" t="s">
        <v>103</v>
      </c>
      <c r="AI3379" s="32" t="s">
        <v>1929</v>
      </c>
      <c r="AJ3379" s="32"/>
      <c r="AK3379" s="32" t="s">
        <v>46</v>
      </c>
      <c r="AN3379" s="33" t="s">
        <v>2253</v>
      </c>
      <c r="AO3379" s="33" t="s">
        <v>4619</v>
      </c>
    </row>
    <row r="3380" spans="12:41" ht="13.5" hidden="1" customHeight="1">
      <c r="L3380" s="32">
        <v>25737</v>
      </c>
      <c r="M3380" s="32" t="s">
        <v>1935</v>
      </c>
      <c r="N3380" s="32" t="s">
        <v>4650</v>
      </c>
      <c r="O3380" s="32" t="s">
        <v>4617</v>
      </c>
      <c r="P3380" s="32">
        <v>1950</v>
      </c>
      <c r="Q3380" s="32" t="s">
        <v>1938</v>
      </c>
      <c r="R3380" s="32">
        <v>291</v>
      </c>
      <c r="S3380" s="32">
        <v>33</v>
      </c>
      <c r="T3380" s="32">
        <v>6</v>
      </c>
      <c r="U3380" s="32"/>
      <c r="V3380" s="32"/>
      <c r="W3380" s="32"/>
      <c r="X3380" s="32"/>
      <c r="Y3380" s="32"/>
      <c r="Z3380" s="32"/>
      <c r="AA3380" s="32" t="s">
        <v>108</v>
      </c>
      <c r="AB3380" s="32" t="s">
        <v>2518</v>
      </c>
      <c r="AC3380" s="32"/>
      <c r="AD3380" s="32" t="s">
        <v>2518</v>
      </c>
      <c r="AE3380" s="32" t="s">
        <v>101</v>
      </c>
      <c r="AF3380" s="32"/>
      <c r="AG3380" s="32"/>
      <c r="AH3380" s="32" t="s">
        <v>103</v>
      </c>
      <c r="AI3380" s="32" t="s">
        <v>1929</v>
      </c>
      <c r="AJ3380" s="32"/>
      <c r="AK3380" s="32" t="s">
        <v>46</v>
      </c>
      <c r="AN3380" s="33" t="s">
        <v>2253</v>
      </c>
      <c r="AO3380" s="33" t="s">
        <v>4619</v>
      </c>
    </row>
    <row r="3381" spans="12:41" ht="13.5" hidden="1" customHeight="1">
      <c r="L3381" s="32">
        <v>25702</v>
      </c>
      <c r="M3381" s="32" t="s">
        <v>1935</v>
      </c>
      <c r="N3381" s="32" t="s">
        <v>4651</v>
      </c>
      <c r="O3381" s="32" t="s">
        <v>4617</v>
      </c>
      <c r="P3381" s="32">
        <v>1950</v>
      </c>
      <c r="Q3381" s="32" t="s">
        <v>1938</v>
      </c>
      <c r="R3381" s="32">
        <v>291</v>
      </c>
      <c r="S3381" s="32">
        <v>34</v>
      </c>
      <c r="T3381" s="32"/>
      <c r="U3381" s="32"/>
      <c r="V3381" s="32">
        <v>2</v>
      </c>
      <c r="W3381" s="32"/>
      <c r="X3381" s="32"/>
      <c r="Y3381" s="32"/>
      <c r="Z3381" s="32" t="s">
        <v>4652</v>
      </c>
      <c r="AA3381" s="32" t="s">
        <v>54</v>
      </c>
      <c r="AB3381" s="32" t="s">
        <v>1928</v>
      </c>
      <c r="AC3381" s="32"/>
      <c r="AD3381" s="32" t="s">
        <v>147</v>
      </c>
      <c r="AE3381" s="32" t="s">
        <v>101</v>
      </c>
      <c r="AF3381" s="32"/>
      <c r="AG3381" s="32"/>
      <c r="AH3381" s="32"/>
      <c r="AI3381" s="32" t="s">
        <v>1929</v>
      </c>
      <c r="AJ3381" s="32"/>
      <c r="AK3381" s="32" t="s">
        <v>46</v>
      </c>
      <c r="AN3381" s="33" t="s">
        <v>2253</v>
      </c>
      <c r="AO3381" s="33" t="s">
        <v>4619</v>
      </c>
    </row>
    <row r="3382" spans="12:41" ht="13.5" hidden="1" customHeight="1">
      <c r="L3382" s="32">
        <v>25738</v>
      </c>
      <c r="M3382" s="32" t="s">
        <v>1935</v>
      </c>
      <c r="N3382" s="32" t="s">
        <v>4653</v>
      </c>
      <c r="O3382" s="32" t="s">
        <v>4617</v>
      </c>
      <c r="P3382" s="32">
        <v>1950</v>
      </c>
      <c r="Q3382" s="32" t="s">
        <v>1938</v>
      </c>
      <c r="R3382" s="32">
        <v>291</v>
      </c>
      <c r="S3382" s="32">
        <v>34</v>
      </c>
      <c r="T3382" s="32"/>
      <c r="U3382" s="32"/>
      <c r="V3382" s="32">
        <v>4</v>
      </c>
      <c r="W3382" s="32"/>
      <c r="X3382" s="32"/>
      <c r="Y3382" s="32"/>
      <c r="Z3382" s="32"/>
      <c r="AA3382" s="32" t="s">
        <v>108</v>
      </c>
      <c r="AB3382" s="32" t="s">
        <v>147</v>
      </c>
      <c r="AC3382" s="32"/>
      <c r="AD3382" s="32" t="s">
        <v>1928</v>
      </c>
      <c r="AE3382" s="32" t="s">
        <v>101</v>
      </c>
      <c r="AF3382" s="32"/>
      <c r="AG3382" s="32"/>
      <c r="AH3382" s="32"/>
      <c r="AI3382" s="32" t="s">
        <v>1929</v>
      </c>
      <c r="AJ3382" s="32"/>
      <c r="AK3382" s="32" t="s">
        <v>46</v>
      </c>
      <c r="AN3382" s="33" t="s">
        <v>2253</v>
      </c>
      <c r="AO3382" s="33" t="s">
        <v>4619</v>
      </c>
    </row>
    <row r="3383" spans="12:41" ht="13.5" hidden="1" customHeight="1">
      <c r="L3383" s="32">
        <v>25739</v>
      </c>
      <c r="M3383" s="32" t="s">
        <v>1935</v>
      </c>
      <c r="N3383" s="32" t="s">
        <v>4654</v>
      </c>
      <c r="O3383" s="32" t="s">
        <v>4617</v>
      </c>
      <c r="P3383" s="32">
        <v>1950</v>
      </c>
      <c r="Q3383" s="32" t="s">
        <v>1938</v>
      </c>
      <c r="R3383" s="32">
        <v>291</v>
      </c>
      <c r="S3383" s="32">
        <v>34</v>
      </c>
      <c r="T3383" s="32"/>
      <c r="U3383" s="32"/>
      <c r="V3383" s="32">
        <v>6</v>
      </c>
      <c r="W3383" s="32"/>
      <c r="X3383" s="32"/>
      <c r="Y3383" s="32"/>
      <c r="Z3383" s="32"/>
      <c r="AA3383" s="32" t="s">
        <v>45</v>
      </c>
      <c r="AB3383" s="32" t="s">
        <v>147</v>
      </c>
      <c r="AC3383" s="32"/>
      <c r="AD3383" s="32" t="s">
        <v>1928</v>
      </c>
      <c r="AE3383" s="32" t="s">
        <v>101</v>
      </c>
      <c r="AF3383" s="32"/>
      <c r="AG3383" s="32"/>
      <c r="AH3383" s="32"/>
      <c r="AI3383" s="32" t="s">
        <v>1929</v>
      </c>
      <c r="AJ3383" s="32"/>
      <c r="AK3383" s="32" t="s">
        <v>46</v>
      </c>
      <c r="AN3383" s="33" t="s">
        <v>2253</v>
      </c>
      <c r="AO3383" s="33" t="s">
        <v>4619</v>
      </c>
    </row>
    <row r="3384" spans="12:41" ht="13.5" hidden="1" customHeight="1">
      <c r="L3384" s="32">
        <v>25703</v>
      </c>
      <c r="M3384" s="32" t="s">
        <v>1935</v>
      </c>
      <c r="N3384" s="32" t="s">
        <v>4655</v>
      </c>
      <c r="O3384" s="32" t="s">
        <v>4617</v>
      </c>
      <c r="P3384" s="32">
        <v>1950</v>
      </c>
      <c r="Q3384" s="32" t="s">
        <v>1938</v>
      </c>
      <c r="R3384" s="32">
        <v>291</v>
      </c>
      <c r="S3384" s="32">
        <v>36</v>
      </c>
      <c r="T3384" s="32"/>
      <c r="U3384" s="32"/>
      <c r="V3384" s="32">
        <v>1</v>
      </c>
      <c r="W3384" s="32"/>
      <c r="X3384" s="32"/>
      <c r="Y3384" s="32"/>
      <c r="Z3384" s="32" t="s">
        <v>4656</v>
      </c>
      <c r="AA3384" s="32" t="s">
        <v>54</v>
      </c>
      <c r="AB3384" s="32" t="s">
        <v>1928</v>
      </c>
      <c r="AC3384" s="32"/>
      <c r="AD3384" s="32" t="s">
        <v>147</v>
      </c>
      <c r="AE3384" s="32" t="s">
        <v>101</v>
      </c>
      <c r="AF3384" s="32"/>
      <c r="AG3384" s="32"/>
      <c r="AH3384" s="32"/>
      <c r="AI3384" s="32" t="s">
        <v>1929</v>
      </c>
      <c r="AJ3384" s="32"/>
      <c r="AK3384" s="32" t="s">
        <v>46</v>
      </c>
      <c r="AN3384" s="33" t="s">
        <v>2253</v>
      </c>
      <c r="AO3384" s="33" t="s">
        <v>4619</v>
      </c>
    </row>
    <row r="3385" spans="12:41" ht="13.5" hidden="1" customHeight="1">
      <c r="L3385" s="32">
        <v>25704</v>
      </c>
      <c r="M3385" s="32" t="s">
        <v>1935</v>
      </c>
      <c r="N3385" s="32" t="s">
        <v>4657</v>
      </c>
      <c r="O3385" s="32" t="s">
        <v>4617</v>
      </c>
      <c r="P3385" s="32">
        <v>1950</v>
      </c>
      <c r="Q3385" s="32" t="s">
        <v>1938</v>
      </c>
      <c r="R3385" s="32">
        <v>291</v>
      </c>
      <c r="S3385" s="32">
        <v>36</v>
      </c>
      <c r="T3385" s="32">
        <v>2</v>
      </c>
      <c r="U3385" s="32"/>
      <c r="V3385" s="32">
        <v>2</v>
      </c>
      <c r="W3385" s="32"/>
      <c r="X3385" s="32"/>
      <c r="Y3385" s="32"/>
      <c r="Z3385" s="32" t="s">
        <v>4658</v>
      </c>
      <c r="AA3385" s="32" t="s">
        <v>54</v>
      </c>
      <c r="AB3385" s="32" t="s">
        <v>1928</v>
      </c>
      <c r="AC3385" s="32"/>
      <c r="AD3385" s="32" t="s">
        <v>147</v>
      </c>
      <c r="AE3385" s="32" t="s">
        <v>101</v>
      </c>
      <c r="AF3385" s="32"/>
      <c r="AG3385" s="32"/>
      <c r="AH3385" s="32"/>
      <c r="AI3385" s="32" t="s">
        <v>1929</v>
      </c>
      <c r="AJ3385" s="32"/>
      <c r="AK3385" s="32" t="s">
        <v>46</v>
      </c>
      <c r="AN3385" s="33" t="s">
        <v>2253</v>
      </c>
      <c r="AO3385" s="33" t="s">
        <v>4619</v>
      </c>
    </row>
    <row r="3386" spans="12:41" ht="13.5" hidden="1" customHeight="1">
      <c r="L3386" s="32">
        <v>25740</v>
      </c>
      <c r="M3386" s="32" t="s">
        <v>1935</v>
      </c>
      <c r="N3386" s="32" t="s">
        <v>4659</v>
      </c>
      <c r="O3386" s="32" t="s">
        <v>4617</v>
      </c>
      <c r="P3386" s="32">
        <v>1950</v>
      </c>
      <c r="Q3386" s="32" t="s">
        <v>1938</v>
      </c>
      <c r="R3386" s="32">
        <v>291</v>
      </c>
      <c r="S3386" s="32">
        <v>36</v>
      </c>
      <c r="T3386" s="32">
        <v>2</v>
      </c>
      <c r="U3386" s="32"/>
      <c r="V3386" s="32">
        <v>3</v>
      </c>
      <c r="W3386" s="32"/>
      <c r="X3386" s="32"/>
      <c r="Y3386" s="32"/>
      <c r="Z3386" s="32"/>
      <c r="AA3386" s="32" t="s">
        <v>45</v>
      </c>
      <c r="AB3386" s="32" t="s">
        <v>147</v>
      </c>
      <c r="AC3386" s="32"/>
      <c r="AD3386" s="32" t="s">
        <v>2518</v>
      </c>
      <c r="AE3386" s="32" t="s">
        <v>101</v>
      </c>
      <c r="AF3386" s="32"/>
      <c r="AG3386" s="32"/>
      <c r="AH3386" s="32"/>
      <c r="AI3386" s="32" t="s">
        <v>1929</v>
      </c>
      <c r="AJ3386" s="32"/>
      <c r="AK3386" s="32" t="s">
        <v>46</v>
      </c>
      <c r="AN3386" s="33" t="s">
        <v>2253</v>
      </c>
      <c r="AO3386" s="33" t="s">
        <v>4619</v>
      </c>
    </row>
    <row r="3387" spans="12:41" ht="13.5" hidden="1" customHeight="1">
      <c r="L3387" s="32">
        <v>25741</v>
      </c>
      <c r="M3387" s="32" t="s">
        <v>1935</v>
      </c>
      <c r="N3387" s="32" t="s">
        <v>4660</v>
      </c>
      <c r="O3387" s="32" t="s">
        <v>4617</v>
      </c>
      <c r="P3387" s="32">
        <v>1950</v>
      </c>
      <c r="Q3387" s="32" t="s">
        <v>1938</v>
      </c>
      <c r="R3387" s="32">
        <v>291</v>
      </c>
      <c r="S3387" s="32">
        <v>36</v>
      </c>
      <c r="T3387" s="32"/>
      <c r="U3387" s="32"/>
      <c r="V3387" s="32">
        <v>3</v>
      </c>
      <c r="W3387" s="32"/>
      <c r="X3387" s="32"/>
      <c r="Y3387" s="32"/>
      <c r="Z3387" s="32"/>
      <c r="AA3387" s="32" t="s">
        <v>45</v>
      </c>
      <c r="AB3387" s="32" t="s">
        <v>147</v>
      </c>
      <c r="AC3387" s="32"/>
      <c r="AD3387" s="32" t="s">
        <v>1928</v>
      </c>
      <c r="AE3387" s="32" t="s">
        <v>101</v>
      </c>
      <c r="AF3387" s="32"/>
      <c r="AG3387" s="32"/>
      <c r="AH3387" s="32"/>
      <c r="AI3387" s="32" t="s">
        <v>1929</v>
      </c>
      <c r="AJ3387" s="32"/>
      <c r="AK3387" s="32" t="s">
        <v>46</v>
      </c>
      <c r="AN3387" s="33" t="s">
        <v>2253</v>
      </c>
      <c r="AO3387" s="33" t="s">
        <v>4619</v>
      </c>
    </row>
    <row r="3388" spans="12:41" ht="13.5" hidden="1" customHeight="1">
      <c r="L3388" s="32">
        <v>25742</v>
      </c>
      <c r="M3388" s="32" t="s">
        <v>1935</v>
      </c>
      <c r="N3388" s="32" t="s">
        <v>4661</v>
      </c>
      <c r="O3388" s="32" t="s">
        <v>4617</v>
      </c>
      <c r="P3388" s="32">
        <v>1950</v>
      </c>
      <c r="Q3388" s="32" t="s">
        <v>1938</v>
      </c>
      <c r="R3388" s="32">
        <v>291</v>
      </c>
      <c r="S3388" s="32">
        <v>36</v>
      </c>
      <c r="T3388" s="32"/>
      <c r="U3388" s="32"/>
      <c r="V3388" s="32">
        <v>6</v>
      </c>
      <c r="W3388" s="32"/>
      <c r="X3388" s="32"/>
      <c r="Y3388" s="32"/>
      <c r="Z3388" s="32" t="s">
        <v>4662</v>
      </c>
      <c r="AA3388" s="32" t="s">
        <v>45</v>
      </c>
      <c r="AB3388" s="32" t="s">
        <v>147</v>
      </c>
      <c r="AC3388" s="32"/>
      <c r="AD3388" s="32" t="s">
        <v>2518</v>
      </c>
      <c r="AE3388" s="32" t="s">
        <v>101</v>
      </c>
      <c r="AF3388" s="32" t="s">
        <v>2518</v>
      </c>
      <c r="AG3388" s="32"/>
      <c r="AH3388" s="32"/>
      <c r="AI3388" s="32" t="s">
        <v>1929</v>
      </c>
      <c r="AJ3388" s="32"/>
      <c r="AK3388" s="32" t="s">
        <v>46</v>
      </c>
      <c r="AN3388" s="33" t="s">
        <v>2253</v>
      </c>
      <c r="AO3388" s="33" t="s">
        <v>4619</v>
      </c>
    </row>
    <row r="3389" spans="12:41" ht="13.5" hidden="1" customHeight="1">
      <c r="L3389" s="32">
        <v>25726</v>
      </c>
      <c r="M3389" s="32" t="s">
        <v>1935</v>
      </c>
      <c r="N3389" s="32" t="s">
        <v>4663</v>
      </c>
      <c r="O3389" s="32" t="s">
        <v>4617</v>
      </c>
      <c r="P3389" s="32">
        <v>1950</v>
      </c>
      <c r="Q3389" s="32" t="s">
        <v>1938</v>
      </c>
      <c r="R3389" s="32">
        <v>291</v>
      </c>
      <c r="S3389" s="32">
        <v>42</v>
      </c>
      <c r="T3389" s="32"/>
      <c r="U3389" s="32"/>
      <c r="V3389" s="32"/>
      <c r="W3389" s="32"/>
      <c r="X3389" s="32"/>
      <c r="Y3389" s="32"/>
      <c r="Z3389" s="32"/>
      <c r="AA3389" s="32" t="s">
        <v>108</v>
      </c>
      <c r="AB3389" s="32" t="s">
        <v>2993</v>
      </c>
      <c r="AC3389" s="32"/>
      <c r="AD3389" s="32" t="s">
        <v>1928</v>
      </c>
      <c r="AE3389" s="32" t="s">
        <v>101</v>
      </c>
      <c r="AF3389" s="32"/>
      <c r="AG3389" s="32"/>
      <c r="AH3389" s="32" t="s">
        <v>103</v>
      </c>
      <c r="AI3389" s="32" t="s">
        <v>1929</v>
      </c>
      <c r="AJ3389" s="32"/>
      <c r="AK3389" s="32" t="s">
        <v>46</v>
      </c>
      <c r="AN3389" s="33" t="s">
        <v>2253</v>
      </c>
      <c r="AO3389" s="33" t="s">
        <v>4619</v>
      </c>
    </row>
    <row r="3390" spans="12:41" ht="13.5" hidden="1" customHeight="1">
      <c r="L3390" s="32">
        <v>25743</v>
      </c>
      <c r="M3390" s="32" t="s">
        <v>1935</v>
      </c>
      <c r="N3390" s="32" t="s">
        <v>4664</v>
      </c>
      <c r="O3390" s="32" t="s">
        <v>4665</v>
      </c>
      <c r="P3390" s="32">
        <v>1951</v>
      </c>
      <c r="Q3390" s="32" t="s">
        <v>2188</v>
      </c>
      <c r="R3390" s="32">
        <v>6</v>
      </c>
      <c r="S3390" s="32">
        <v>1</v>
      </c>
      <c r="T3390" s="32"/>
      <c r="U3390" s="32"/>
      <c r="V3390" s="32">
        <v>1</v>
      </c>
      <c r="W3390" s="32"/>
      <c r="X3390" s="32"/>
      <c r="Y3390" s="32"/>
      <c r="Z3390" s="32" t="s">
        <v>4666</v>
      </c>
      <c r="AA3390" s="32" t="s">
        <v>54</v>
      </c>
      <c r="AB3390" s="32" t="s">
        <v>1928</v>
      </c>
      <c r="AC3390" s="32"/>
      <c r="AD3390" s="32" t="s">
        <v>147</v>
      </c>
      <c r="AE3390" s="32" t="s">
        <v>101</v>
      </c>
      <c r="AF3390" s="32"/>
      <c r="AG3390" s="32"/>
      <c r="AH3390" s="32"/>
      <c r="AI3390" s="32" t="s">
        <v>1929</v>
      </c>
      <c r="AJ3390" s="32"/>
      <c r="AK3390" s="32" t="s">
        <v>46</v>
      </c>
      <c r="AN3390" s="33" t="s">
        <v>2253</v>
      </c>
      <c r="AO3390" s="33" t="s">
        <v>4619</v>
      </c>
    </row>
    <row r="3391" spans="12:41" ht="13.5" hidden="1" customHeight="1">
      <c r="L3391" s="32">
        <v>25744</v>
      </c>
      <c r="M3391" s="32" t="s">
        <v>1935</v>
      </c>
      <c r="N3391" s="32" t="s">
        <v>4664</v>
      </c>
      <c r="O3391" s="32" t="s">
        <v>4665</v>
      </c>
      <c r="P3391" s="32">
        <v>1951</v>
      </c>
      <c r="Q3391" s="32" t="s">
        <v>2188</v>
      </c>
      <c r="R3391" s="32">
        <v>6</v>
      </c>
      <c r="S3391" s="32">
        <v>1</v>
      </c>
      <c r="T3391" s="32"/>
      <c r="U3391" s="32"/>
      <c r="V3391" s="32">
        <v>2</v>
      </c>
      <c r="W3391" s="32"/>
      <c r="X3391" s="32"/>
      <c r="Y3391" s="32"/>
      <c r="Z3391" s="32" t="s">
        <v>4666</v>
      </c>
      <c r="AA3391" s="32" t="s">
        <v>54</v>
      </c>
      <c r="AB3391" s="32" t="s">
        <v>1928</v>
      </c>
      <c r="AC3391" s="32"/>
      <c r="AD3391" s="32" t="s">
        <v>147</v>
      </c>
      <c r="AE3391" s="32" t="s">
        <v>101</v>
      </c>
      <c r="AF3391" s="32"/>
      <c r="AG3391" s="32"/>
      <c r="AH3391" s="32"/>
      <c r="AI3391" s="32" t="s">
        <v>1929</v>
      </c>
      <c r="AJ3391" s="32"/>
      <c r="AK3391" s="32" t="s">
        <v>46</v>
      </c>
      <c r="AN3391" s="33" t="s">
        <v>2253</v>
      </c>
      <c r="AO3391" s="33" t="s">
        <v>4619</v>
      </c>
    </row>
    <row r="3392" spans="12:41" ht="13.5" hidden="1" customHeight="1">
      <c r="L3392" s="32">
        <v>25745</v>
      </c>
      <c r="M3392" s="32" t="s">
        <v>1935</v>
      </c>
      <c r="N3392" s="32" t="s">
        <v>4664</v>
      </c>
      <c r="O3392" s="32" t="s">
        <v>4665</v>
      </c>
      <c r="P3392" s="32">
        <v>1951</v>
      </c>
      <c r="Q3392" s="32" t="s">
        <v>2188</v>
      </c>
      <c r="R3392" s="32">
        <v>6</v>
      </c>
      <c r="S3392" s="32">
        <v>1</v>
      </c>
      <c r="T3392" s="32"/>
      <c r="U3392" s="32"/>
      <c r="V3392" s="32">
        <v>3</v>
      </c>
      <c r="W3392" s="32"/>
      <c r="X3392" s="32"/>
      <c r="Y3392" s="32"/>
      <c r="Z3392" s="32" t="s">
        <v>4666</v>
      </c>
      <c r="AA3392" s="32" t="s">
        <v>54</v>
      </c>
      <c r="AB3392" s="32" t="s">
        <v>1928</v>
      </c>
      <c r="AC3392" s="32"/>
      <c r="AD3392" s="32" t="s">
        <v>147</v>
      </c>
      <c r="AE3392" s="32" t="s">
        <v>101</v>
      </c>
      <c r="AF3392" s="32"/>
      <c r="AG3392" s="32"/>
      <c r="AH3392" s="32"/>
      <c r="AI3392" s="32" t="s">
        <v>1929</v>
      </c>
      <c r="AJ3392" s="32"/>
      <c r="AK3392" s="32" t="s">
        <v>46</v>
      </c>
      <c r="AN3392" s="33" t="s">
        <v>2253</v>
      </c>
      <c r="AO3392" s="33" t="s">
        <v>4619</v>
      </c>
    </row>
    <row r="3393" spans="12:41" ht="13.5" hidden="1" customHeight="1">
      <c r="L3393" s="32">
        <v>25746</v>
      </c>
      <c r="M3393" s="32" t="s">
        <v>1935</v>
      </c>
      <c r="N3393" s="32" t="s">
        <v>4620</v>
      </c>
      <c r="O3393" s="32" t="s">
        <v>4665</v>
      </c>
      <c r="P3393" s="32">
        <v>1951</v>
      </c>
      <c r="Q3393" s="32" t="s">
        <v>2188</v>
      </c>
      <c r="R3393" s="32">
        <v>6</v>
      </c>
      <c r="S3393" s="32">
        <v>2</v>
      </c>
      <c r="T3393" s="32"/>
      <c r="U3393" s="32"/>
      <c r="V3393" s="32"/>
      <c r="W3393" s="32"/>
      <c r="X3393" s="32"/>
      <c r="Y3393" s="32"/>
      <c r="Z3393" s="32" t="s">
        <v>4667</v>
      </c>
      <c r="AA3393" s="32" t="s">
        <v>54</v>
      </c>
      <c r="AB3393" s="32" t="s">
        <v>1928</v>
      </c>
      <c r="AC3393" s="32"/>
      <c r="AD3393" s="32" t="s">
        <v>147</v>
      </c>
      <c r="AE3393" s="32" t="s">
        <v>101</v>
      </c>
      <c r="AF3393" s="32"/>
      <c r="AG3393" s="32"/>
      <c r="AH3393" s="32"/>
      <c r="AI3393" s="32" t="s">
        <v>1929</v>
      </c>
      <c r="AJ3393" s="32"/>
      <c r="AK3393" s="32" t="s">
        <v>46</v>
      </c>
      <c r="AN3393" s="33" t="s">
        <v>2253</v>
      </c>
      <c r="AO3393" s="33" t="s">
        <v>4619</v>
      </c>
    </row>
    <row r="3394" spans="12:41" ht="13.5" hidden="1" customHeight="1">
      <c r="L3394" s="32">
        <v>25747</v>
      </c>
      <c r="M3394" s="32" t="s">
        <v>1935</v>
      </c>
      <c r="N3394" s="32" t="s">
        <v>4622</v>
      </c>
      <c r="O3394" s="32" t="s">
        <v>4665</v>
      </c>
      <c r="P3394" s="32">
        <v>1951</v>
      </c>
      <c r="Q3394" s="32" t="s">
        <v>2188</v>
      </c>
      <c r="R3394" s="32">
        <v>6</v>
      </c>
      <c r="S3394" s="32">
        <v>3</v>
      </c>
      <c r="T3394" s="32"/>
      <c r="U3394" s="32"/>
      <c r="V3394" s="32">
        <v>1</v>
      </c>
      <c r="W3394" s="32"/>
      <c r="X3394" s="32"/>
      <c r="Y3394" s="32"/>
      <c r="Z3394" s="32" t="s">
        <v>4668</v>
      </c>
      <c r="AA3394" s="32" t="s">
        <v>54</v>
      </c>
      <c r="AB3394" s="32" t="s">
        <v>1940</v>
      </c>
      <c r="AC3394" s="32"/>
      <c r="AD3394" s="32" t="s">
        <v>147</v>
      </c>
      <c r="AE3394" s="32" t="s">
        <v>101</v>
      </c>
      <c r="AF3394" s="32"/>
      <c r="AG3394" s="32"/>
      <c r="AH3394" s="32"/>
      <c r="AI3394" s="32" t="s">
        <v>1929</v>
      </c>
      <c r="AJ3394" s="32"/>
      <c r="AK3394" s="32" t="s">
        <v>46</v>
      </c>
      <c r="AN3394" s="33" t="s">
        <v>2253</v>
      </c>
      <c r="AO3394" s="33" t="s">
        <v>4619</v>
      </c>
    </row>
    <row r="3395" spans="12:41" ht="13.5" hidden="1" customHeight="1">
      <c r="L3395" s="32">
        <v>25748</v>
      </c>
      <c r="M3395" s="32" t="s">
        <v>1935</v>
      </c>
      <c r="N3395" s="32" t="s">
        <v>4622</v>
      </c>
      <c r="O3395" s="32" t="s">
        <v>4665</v>
      </c>
      <c r="P3395" s="32">
        <v>1951</v>
      </c>
      <c r="Q3395" s="32" t="s">
        <v>2188</v>
      </c>
      <c r="R3395" s="32">
        <v>6</v>
      </c>
      <c r="S3395" s="32">
        <v>3</v>
      </c>
      <c r="T3395" s="32"/>
      <c r="U3395" s="32"/>
      <c r="V3395" s="32">
        <v>2</v>
      </c>
      <c r="W3395" s="32"/>
      <c r="X3395" s="32"/>
      <c r="Y3395" s="32"/>
      <c r="Z3395" s="32" t="s">
        <v>4669</v>
      </c>
      <c r="AA3395" s="32" t="s">
        <v>54</v>
      </c>
      <c r="AB3395" s="32" t="s">
        <v>1928</v>
      </c>
      <c r="AC3395" s="32"/>
      <c r="AD3395" s="32" t="s">
        <v>147</v>
      </c>
      <c r="AE3395" s="32" t="s">
        <v>101</v>
      </c>
      <c r="AF3395" s="32"/>
      <c r="AG3395" s="32"/>
      <c r="AH3395" s="32"/>
      <c r="AI3395" s="32" t="s">
        <v>1929</v>
      </c>
      <c r="AJ3395" s="32"/>
      <c r="AK3395" s="32" t="s">
        <v>46</v>
      </c>
      <c r="AN3395" s="33" t="s">
        <v>2253</v>
      </c>
      <c r="AO3395" s="33" t="s">
        <v>4619</v>
      </c>
    </row>
    <row r="3396" spans="12:41" ht="13.5" hidden="1" customHeight="1">
      <c r="L3396" s="32">
        <v>25749</v>
      </c>
      <c r="M3396" s="32" t="s">
        <v>1935</v>
      </c>
      <c r="N3396" s="32" t="s">
        <v>4624</v>
      </c>
      <c r="O3396" s="32" t="s">
        <v>4665</v>
      </c>
      <c r="P3396" s="32">
        <v>1951</v>
      </c>
      <c r="Q3396" s="32" t="s">
        <v>2188</v>
      </c>
      <c r="R3396" s="32">
        <v>6</v>
      </c>
      <c r="S3396" s="32">
        <v>4</v>
      </c>
      <c r="T3396" s="32"/>
      <c r="U3396" s="32"/>
      <c r="V3396" s="32">
        <v>1</v>
      </c>
      <c r="W3396" s="32"/>
      <c r="X3396" s="32"/>
      <c r="Y3396" s="32"/>
      <c r="Z3396" s="32" t="s">
        <v>4670</v>
      </c>
      <c r="AA3396" s="32" t="s">
        <v>54</v>
      </c>
      <c r="AB3396" s="32" t="s">
        <v>1940</v>
      </c>
      <c r="AC3396" s="32"/>
      <c r="AD3396" s="32" t="s">
        <v>147</v>
      </c>
      <c r="AE3396" s="32" t="s">
        <v>101</v>
      </c>
      <c r="AF3396" s="32"/>
      <c r="AG3396" s="32"/>
      <c r="AH3396" s="32"/>
      <c r="AI3396" s="32" t="s">
        <v>1929</v>
      </c>
      <c r="AJ3396" s="32"/>
      <c r="AK3396" s="32" t="s">
        <v>46</v>
      </c>
      <c r="AN3396" s="33" t="s">
        <v>2253</v>
      </c>
      <c r="AO3396" s="33" t="s">
        <v>4619</v>
      </c>
    </row>
    <row r="3397" spans="12:41" ht="13.5" hidden="1" customHeight="1">
      <c r="L3397" s="32">
        <v>25750</v>
      </c>
      <c r="M3397" s="32" t="s">
        <v>1935</v>
      </c>
      <c r="N3397" s="32" t="s">
        <v>4624</v>
      </c>
      <c r="O3397" s="32" t="s">
        <v>4665</v>
      </c>
      <c r="P3397" s="32">
        <v>1951</v>
      </c>
      <c r="Q3397" s="32" t="s">
        <v>2188</v>
      </c>
      <c r="R3397" s="32">
        <v>6</v>
      </c>
      <c r="S3397" s="32">
        <v>4</v>
      </c>
      <c r="T3397" s="32"/>
      <c r="U3397" s="32"/>
      <c r="V3397" s="32">
        <v>2</v>
      </c>
      <c r="W3397" s="32"/>
      <c r="X3397" s="32"/>
      <c r="Y3397" s="32"/>
      <c r="Z3397" s="32" t="s">
        <v>4670</v>
      </c>
      <c r="AA3397" s="32" t="s">
        <v>54</v>
      </c>
      <c r="AB3397" s="32" t="s">
        <v>1940</v>
      </c>
      <c r="AC3397" s="32"/>
      <c r="AD3397" s="32" t="s">
        <v>147</v>
      </c>
      <c r="AE3397" s="32" t="s">
        <v>101</v>
      </c>
      <c r="AF3397" s="32"/>
      <c r="AG3397" s="32"/>
      <c r="AH3397" s="32"/>
      <c r="AI3397" s="32" t="s">
        <v>1929</v>
      </c>
      <c r="AJ3397" s="32"/>
      <c r="AK3397" s="32" t="s">
        <v>46</v>
      </c>
      <c r="AN3397" s="33" t="s">
        <v>2253</v>
      </c>
      <c r="AO3397" s="33" t="s">
        <v>4619</v>
      </c>
    </row>
    <row r="3398" spans="12:41" ht="13.5" hidden="1" customHeight="1">
      <c r="L3398" s="32">
        <v>25751</v>
      </c>
      <c r="M3398" s="32" t="s">
        <v>1935</v>
      </c>
      <c r="N3398" s="32" t="s">
        <v>4624</v>
      </c>
      <c r="O3398" s="32" t="s">
        <v>4665</v>
      </c>
      <c r="P3398" s="32">
        <v>1951</v>
      </c>
      <c r="Q3398" s="32" t="s">
        <v>2188</v>
      </c>
      <c r="R3398" s="32">
        <v>6</v>
      </c>
      <c r="S3398" s="32">
        <v>4</v>
      </c>
      <c r="T3398" s="32"/>
      <c r="U3398" s="32"/>
      <c r="V3398" s="32">
        <v>3</v>
      </c>
      <c r="W3398" s="32"/>
      <c r="X3398" s="32"/>
      <c r="Y3398" s="32"/>
      <c r="Z3398" s="32" t="s">
        <v>4671</v>
      </c>
      <c r="AA3398" s="32" t="s">
        <v>54</v>
      </c>
      <c r="AB3398" s="32" t="s">
        <v>1940</v>
      </c>
      <c r="AC3398" s="32"/>
      <c r="AD3398" s="32" t="s">
        <v>147</v>
      </c>
      <c r="AE3398" s="32" t="s">
        <v>101</v>
      </c>
      <c r="AF3398" s="32"/>
      <c r="AG3398" s="32"/>
      <c r="AH3398" s="32"/>
      <c r="AI3398" s="32" t="s">
        <v>1929</v>
      </c>
      <c r="AJ3398" s="32"/>
      <c r="AK3398" s="32" t="s">
        <v>46</v>
      </c>
      <c r="AN3398" s="33" t="s">
        <v>2253</v>
      </c>
      <c r="AO3398" s="33" t="s">
        <v>4619</v>
      </c>
    </row>
    <row r="3399" spans="12:41" ht="13.5" hidden="1" customHeight="1">
      <c r="L3399" s="32">
        <v>25752</v>
      </c>
      <c r="M3399" s="32" t="s">
        <v>1935</v>
      </c>
      <c r="N3399" s="32" t="s">
        <v>4626</v>
      </c>
      <c r="O3399" s="32" t="s">
        <v>4665</v>
      </c>
      <c r="P3399" s="32">
        <v>1951</v>
      </c>
      <c r="Q3399" s="32" t="s">
        <v>2188</v>
      </c>
      <c r="R3399" s="32">
        <v>6</v>
      </c>
      <c r="S3399" s="32">
        <v>5</v>
      </c>
      <c r="T3399" s="32"/>
      <c r="U3399" s="32"/>
      <c r="V3399" s="32"/>
      <c r="W3399" s="32"/>
      <c r="X3399" s="32"/>
      <c r="Y3399" s="32"/>
      <c r="Z3399" s="32" t="s">
        <v>4672</v>
      </c>
      <c r="AA3399" s="32" t="s">
        <v>54</v>
      </c>
      <c r="AB3399" s="32" t="s">
        <v>1940</v>
      </c>
      <c r="AC3399" s="32"/>
      <c r="AD3399" s="32" t="s">
        <v>147</v>
      </c>
      <c r="AE3399" s="32" t="s">
        <v>101</v>
      </c>
      <c r="AF3399" s="32"/>
      <c r="AG3399" s="32"/>
      <c r="AH3399" s="32"/>
      <c r="AI3399" s="32" t="s">
        <v>1929</v>
      </c>
      <c r="AJ3399" s="32"/>
      <c r="AK3399" s="32" t="s">
        <v>46</v>
      </c>
      <c r="AN3399" s="33" t="s">
        <v>2253</v>
      </c>
      <c r="AO3399" s="33" t="s">
        <v>4619</v>
      </c>
    </row>
    <row r="3400" spans="12:41" ht="13.5" hidden="1" customHeight="1">
      <c r="L3400" s="32">
        <v>25753</v>
      </c>
      <c r="M3400" s="32" t="s">
        <v>1935</v>
      </c>
      <c r="N3400" s="32" t="s">
        <v>4628</v>
      </c>
      <c r="O3400" s="32" t="s">
        <v>4665</v>
      </c>
      <c r="P3400" s="32">
        <v>1951</v>
      </c>
      <c r="Q3400" s="32" t="s">
        <v>2188</v>
      </c>
      <c r="R3400" s="32">
        <v>6</v>
      </c>
      <c r="S3400" s="32">
        <v>6</v>
      </c>
      <c r="T3400" s="32"/>
      <c r="U3400" s="32"/>
      <c r="V3400" s="32"/>
      <c r="W3400" s="32"/>
      <c r="X3400" s="32"/>
      <c r="Y3400" s="32"/>
      <c r="Z3400" s="32" t="s">
        <v>4673</v>
      </c>
      <c r="AA3400" s="32" t="s">
        <v>54</v>
      </c>
      <c r="AB3400" s="32" t="s">
        <v>1940</v>
      </c>
      <c r="AC3400" s="32"/>
      <c r="AD3400" s="32" t="s">
        <v>147</v>
      </c>
      <c r="AE3400" s="32" t="s">
        <v>101</v>
      </c>
      <c r="AF3400" s="32"/>
      <c r="AG3400" s="32"/>
      <c r="AH3400" s="32"/>
      <c r="AI3400" s="32" t="s">
        <v>1929</v>
      </c>
      <c r="AJ3400" s="32"/>
      <c r="AK3400" s="32" t="s">
        <v>46</v>
      </c>
      <c r="AN3400" s="33" t="s">
        <v>2253</v>
      </c>
      <c r="AO3400" s="33" t="s">
        <v>4619</v>
      </c>
    </row>
    <row r="3401" spans="12:41" ht="13.5" hidden="1" customHeight="1">
      <c r="L3401" s="32">
        <v>25707</v>
      </c>
      <c r="M3401" s="32" t="s">
        <v>1935</v>
      </c>
      <c r="N3401" s="32" t="s">
        <v>3146</v>
      </c>
      <c r="O3401" s="32" t="s">
        <v>4665</v>
      </c>
      <c r="P3401" s="32">
        <v>1951</v>
      </c>
      <c r="Q3401" s="32" t="s">
        <v>2188</v>
      </c>
      <c r="R3401" s="32">
        <v>6</v>
      </c>
      <c r="S3401" s="32">
        <v>8</v>
      </c>
      <c r="T3401" s="32"/>
      <c r="U3401" s="32"/>
      <c r="V3401" s="32">
        <v>1</v>
      </c>
      <c r="W3401" s="32"/>
      <c r="X3401" s="32"/>
      <c r="Y3401" s="32"/>
      <c r="Z3401" s="32" t="s">
        <v>4674</v>
      </c>
      <c r="AA3401" s="32" t="s">
        <v>54</v>
      </c>
      <c r="AB3401" s="32" t="s">
        <v>1928</v>
      </c>
      <c r="AC3401" s="32"/>
      <c r="AD3401" s="32" t="s">
        <v>2518</v>
      </c>
      <c r="AE3401" s="32" t="s">
        <v>101</v>
      </c>
      <c r="AF3401" s="32"/>
      <c r="AG3401" s="32"/>
      <c r="AH3401" s="32" t="s">
        <v>103</v>
      </c>
      <c r="AI3401" s="32" t="s">
        <v>1929</v>
      </c>
      <c r="AJ3401" s="32"/>
      <c r="AK3401" s="32" t="s">
        <v>46</v>
      </c>
      <c r="AN3401" s="33" t="s">
        <v>2253</v>
      </c>
      <c r="AO3401" s="33" t="s">
        <v>4619</v>
      </c>
    </row>
    <row r="3402" spans="12:41" ht="13.5" hidden="1" customHeight="1">
      <c r="L3402" s="32">
        <v>25710</v>
      </c>
      <c r="M3402" s="32" t="s">
        <v>1935</v>
      </c>
      <c r="N3402" s="32" t="s">
        <v>4297</v>
      </c>
      <c r="O3402" s="32" t="s">
        <v>4665</v>
      </c>
      <c r="P3402" s="32">
        <v>1951</v>
      </c>
      <c r="Q3402" s="32" t="s">
        <v>2188</v>
      </c>
      <c r="R3402" s="32">
        <v>6</v>
      </c>
      <c r="S3402" s="32">
        <v>8</v>
      </c>
      <c r="T3402" s="32">
        <v>3</v>
      </c>
      <c r="U3402" s="32"/>
      <c r="V3402" s="32">
        <v>1</v>
      </c>
      <c r="W3402" s="32"/>
      <c r="X3402" s="32"/>
      <c r="Y3402" s="32"/>
      <c r="Z3402" s="32" t="s">
        <v>4675</v>
      </c>
      <c r="AA3402" s="32" t="s">
        <v>54</v>
      </c>
      <c r="AB3402" s="32" t="s">
        <v>1928</v>
      </c>
      <c r="AC3402" s="32"/>
      <c r="AD3402" s="32" t="s">
        <v>2518</v>
      </c>
      <c r="AE3402" s="32" t="s">
        <v>101</v>
      </c>
      <c r="AF3402" s="32"/>
      <c r="AG3402" s="32"/>
      <c r="AH3402" s="32" t="s">
        <v>103</v>
      </c>
      <c r="AI3402" s="32" t="s">
        <v>1929</v>
      </c>
      <c r="AJ3402" s="32"/>
      <c r="AK3402" s="32" t="s">
        <v>46</v>
      </c>
      <c r="AN3402" s="33" t="s">
        <v>2253</v>
      </c>
      <c r="AO3402" s="33" t="s">
        <v>4619</v>
      </c>
    </row>
    <row r="3403" spans="12:41" ht="13.5" hidden="1" customHeight="1">
      <c r="L3403" s="32">
        <v>25711</v>
      </c>
      <c r="M3403" s="32" t="s">
        <v>1935</v>
      </c>
      <c r="N3403" s="32" t="s">
        <v>4676</v>
      </c>
      <c r="O3403" s="32" t="s">
        <v>4665</v>
      </c>
      <c r="P3403" s="32">
        <v>1951</v>
      </c>
      <c r="Q3403" s="32" t="s">
        <v>2188</v>
      </c>
      <c r="R3403" s="32">
        <v>6</v>
      </c>
      <c r="S3403" s="32">
        <v>8</v>
      </c>
      <c r="T3403" s="32">
        <v>4</v>
      </c>
      <c r="U3403" s="32"/>
      <c r="V3403" s="32">
        <v>1</v>
      </c>
      <c r="W3403" s="32"/>
      <c r="X3403" s="32"/>
      <c r="Y3403" s="32"/>
      <c r="Z3403" s="32" t="s">
        <v>4677</v>
      </c>
      <c r="AA3403" s="32" t="s">
        <v>54</v>
      </c>
      <c r="AB3403" s="32" t="s">
        <v>1928</v>
      </c>
      <c r="AC3403" s="32"/>
      <c r="AD3403" s="32" t="s">
        <v>2518</v>
      </c>
      <c r="AE3403" s="32" t="s">
        <v>101</v>
      </c>
      <c r="AF3403" s="32"/>
      <c r="AG3403" s="32"/>
      <c r="AH3403" s="32" t="s">
        <v>103</v>
      </c>
      <c r="AI3403" s="32" t="s">
        <v>1929</v>
      </c>
      <c r="AJ3403" s="32"/>
      <c r="AK3403" s="32" t="s">
        <v>46</v>
      </c>
      <c r="AN3403" s="33" t="s">
        <v>2253</v>
      </c>
      <c r="AO3403" s="33" t="s">
        <v>4619</v>
      </c>
    </row>
    <row r="3404" spans="12:41" ht="13.5" hidden="1" customHeight="1">
      <c r="L3404" s="32">
        <v>25719</v>
      </c>
      <c r="M3404" s="32" t="s">
        <v>1935</v>
      </c>
      <c r="N3404" s="32" t="s">
        <v>4678</v>
      </c>
      <c r="O3404" s="32" t="s">
        <v>4665</v>
      </c>
      <c r="P3404" s="32">
        <v>1951</v>
      </c>
      <c r="Q3404" s="32" t="s">
        <v>2188</v>
      </c>
      <c r="R3404" s="32">
        <v>6</v>
      </c>
      <c r="S3404" s="32">
        <v>8</v>
      </c>
      <c r="T3404" s="32">
        <v>16</v>
      </c>
      <c r="U3404" s="32"/>
      <c r="V3404" s="32">
        <v>1</v>
      </c>
      <c r="W3404" s="32"/>
      <c r="X3404" s="32"/>
      <c r="Y3404" s="32"/>
      <c r="Z3404" s="32" t="s">
        <v>4679</v>
      </c>
      <c r="AA3404" s="32" t="s">
        <v>54</v>
      </c>
      <c r="AB3404" s="32" t="s">
        <v>1928</v>
      </c>
      <c r="AC3404" s="32"/>
      <c r="AD3404" s="32" t="s">
        <v>2518</v>
      </c>
      <c r="AE3404" s="32" t="s">
        <v>101</v>
      </c>
      <c r="AF3404" s="32"/>
      <c r="AG3404" s="32"/>
      <c r="AH3404" s="32" t="s">
        <v>103</v>
      </c>
      <c r="AI3404" s="32" t="s">
        <v>1929</v>
      </c>
      <c r="AJ3404" s="32"/>
      <c r="AK3404" s="32" t="s">
        <v>46</v>
      </c>
      <c r="AN3404" s="33" t="s">
        <v>2253</v>
      </c>
      <c r="AO3404" s="33" t="s">
        <v>4619</v>
      </c>
    </row>
    <row r="3405" spans="12:41" ht="13.5" hidden="1" customHeight="1">
      <c r="L3405" s="32">
        <v>25754</v>
      </c>
      <c r="M3405" s="32" t="s">
        <v>1935</v>
      </c>
      <c r="N3405" s="32" t="s">
        <v>4680</v>
      </c>
      <c r="O3405" s="32" t="s">
        <v>4665</v>
      </c>
      <c r="P3405" s="32">
        <v>1951</v>
      </c>
      <c r="Q3405" s="32" t="s">
        <v>2188</v>
      </c>
      <c r="R3405" s="32">
        <v>6</v>
      </c>
      <c r="S3405" s="32">
        <v>8</v>
      </c>
      <c r="T3405" s="32">
        <v>18</v>
      </c>
      <c r="U3405" s="32"/>
      <c r="V3405" s="32">
        <v>1</v>
      </c>
      <c r="W3405" s="32"/>
      <c r="X3405" s="32"/>
      <c r="Y3405" s="32"/>
      <c r="Z3405" s="32" t="s">
        <v>4681</v>
      </c>
      <c r="AA3405" s="32" t="s">
        <v>54</v>
      </c>
      <c r="AB3405" s="32" t="s">
        <v>1928</v>
      </c>
      <c r="AC3405" s="32"/>
      <c r="AD3405" s="32" t="s">
        <v>2518</v>
      </c>
      <c r="AE3405" s="32" t="s">
        <v>101</v>
      </c>
      <c r="AF3405" s="32"/>
      <c r="AG3405" s="32"/>
      <c r="AH3405" s="32" t="s">
        <v>103</v>
      </c>
      <c r="AI3405" s="32" t="s">
        <v>1929</v>
      </c>
      <c r="AJ3405" s="32"/>
      <c r="AK3405" s="32" t="s">
        <v>46</v>
      </c>
      <c r="AN3405" s="33" t="s">
        <v>2253</v>
      </c>
      <c r="AO3405" s="33" t="s">
        <v>4619</v>
      </c>
    </row>
    <row r="3406" spans="12:41" ht="13.5" hidden="1" customHeight="1">
      <c r="L3406" s="32">
        <v>25755</v>
      </c>
      <c r="M3406" s="32" t="s">
        <v>1935</v>
      </c>
      <c r="N3406" s="32" t="s">
        <v>4680</v>
      </c>
      <c r="O3406" s="32" t="s">
        <v>4665</v>
      </c>
      <c r="P3406" s="32">
        <v>1951</v>
      </c>
      <c r="Q3406" s="32" t="s">
        <v>2188</v>
      </c>
      <c r="R3406" s="32">
        <v>6</v>
      </c>
      <c r="S3406" s="32">
        <v>8</v>
      </c>
      <c r="T3406" s="32">
        <v>18</v>
      </c>
      <c r="U3406" s="32"/>
      <c r="V3406" s="32">
        <v>2</v>
      </c>
      <c r="W3406" s="32"/>
      <c r="X3406" s="32"/>
      <c r="Y3406" s="32"/>
      <c r="Z3406" s="32" t="s">
        <v>4681</v>
      </c>
      <c r="AA3406" s="32" t="s">
        <v>54</v>
      </c>
      <c r="AB3406" s="32" t="s">
        <v>1928</v>
      </c>
      <c r="AC3406" s="32"/>
      <c r="AD3406" s="32" t="s">
        <v>2518</v>
      </c>
      <c r="AE3406" s="32" t="s">
        <v>101</v>
      </c>
      <c r="AF3406" s="32"/>
      <c r="AG3406" s="32"/>
      <c r="AH3406" s="32" t="s">
        <v>103</v>
      </c>
      <c r="AI3406" s="32" t="s">
        <v>1929</v>
      </c>
      <c r="AJ3406" s="32"/>
      <c r="AK3406" s="32" t="s">
        <v>46</v>
      </c>
      <c r="AN3406" s="33" t="s">
        <v>2253</v>
      </c>
      <c r="AO3406" s="33" t="s">
        <v>4619</v>
      </c>
    </row>
    <row r="3407" spans="12:41" ht="13.5" hidden="1" customHeight="1">
      <c r="L3407" s="32">
        <v>25712</v>
      </c>
      <c r="M3407" s="32" t="s">
        <v>1935</v>
      </c>
      <c r="N3407" s="32" t="s">
        <v>4275</v>
      </c>
      <c r="O3407" s="32" t="s">
        <v>4665</v>
      </c>
      <c r="P3407" s="32">
        <v>1951</v>
      </c>
      <c r="Q3407" s="32" t="s">
        <v>2188</v>
      </c>
      <c r="R3407" s="32">
        <v>6</v>
      </c>
      <c r="S3407" s="32">
        <v>8</v>
      </c>
      <c r="T3407" s="32">
        <v>5</v>
      </c>
      <c r="U3407" s="32"/>
      <c r="V3407" s="32"/>
      <c r="W3407" s="32"/>
      <c r="X3407" s="32"/>
      <c r="Y3407" s="32"/>
      <c r="Z3407" s="32" t="s">
        <v>4682</v>
      </c>
      <c r="AA3407" s="32" t="s">
        <v>54</v>
      </c>
      <c r="AB3407" s="32" t="s">
        <v>1928</v>
      </c>
      <c r="AC3407" s="32"/>
      <c r="AD3407" s="32" t="s">
        <v>2518</v>
      </c>
      <c r="AE3407" s="32" t="s">
        <v>101</v>
      </c>
      <c r="AF3407" s="32"/>
      <c r="AG3407" s="32"/>
      <c r="AH3407" s="32" t="s">
        <v>103</v>
      </c>
      <c r="AI3407" s="32" t="s">
        <v>1929</v>
      </c>
      <c r="AJ3407" s="32"/>
      <c r="AK3407" s="32" t="s">
        <v>46</v>
      </c>
      <c r="AN3407" s="33" t="s">
        <v>2253</v>
      </c>
      <c r="AO3407" s="33" t="s">
        <v>4619</v>
      </c>
    </row>
    <row r="3408" spans="12:41" ht="13.5" hidden="1" customHeight="1">
      <c r="L3408" s="32">
        <v>25713</v>
      </c>
      <c r="M3408" s="32" t="s">
        <v>1935</v>
      </c>
      <c r="N3408" s="32" t="s">
        <v>4683</v>
      </c>
      <c r="O3408" s="32" t="s">
        <v>4665</v>
      </c>
      <c r="P3408" s="32">
        <v>1951</v>
      </c>
      <c r="Q3408" s="32" t="s">
        <v>2188</v>
      </c>
      <c r="R3408" s="32">
        <v>6</v>
      </c>
      <c r="S3408" s="32">
        <v>8</v>
      </c>
      <c r="T3408" s="32">
        <v>9</v>
      </c>
      <c r="U3408" s="32"/>
      <c r="V3408" s="32"/>
      <c r="W3408" s="32"/>
      <c r="X3408" s="32"/>
      <c r="Y3408" s="32"/>
      <c r="Z3408" s="32" t="s">
        <v>4684</v>
      </c>
      <c r="AA3408" s="32" t="s">
        <v>54</v>
      </c>
      <c r="AB3408" s="32" t="s">
        <v>2134</v>
      </c>
      <c r="AC3408" s="32"/>
      <c r="AD3408" s="32" t="s">
        <v>2518</v>
      </c>
      <c r="AE3408" s="32" t="s">
        <v>101</v>
      </c>
      <c r="AF3408" s="32"/>
      <c r="AG3408" s="32"/>
      <c r="AH3408" s="32" t="s">
        <v>103</v>
      </c>
      <c r="AI3408" s="32" t="s">
        <v>1929</v>
      </c>
      <c r="AJ3408" s="32"/>
      <c r="AK3408" s="32" t="s">
        <v>46</v>
      </c>
      <c r="AN3408" s="33" t="s">
        <v>2253</v>
      </c>
      <c r="AO3408" s="33" t="s">
        <v>4619</v>
      </c>
    </row>
    <row r="3409" spans="12:41" ht="13.5" hidden="1" customHeight="1">
      <c r="L3409" s="32">
        <v>25715</v>
      </c>
      <c r="M3409" s="32" t="s">
        <v>1935</v>
      </c>
      <c r="N3409" s="32" t="s">
        <v>4595</v>
      </c>
      <c r="O3409" s="32" t="s">
        <v>4665</v>
      </c>
      <c r="P3409" s="32">
        <v>1951</v>
      </c>
      <c r="Q3409" s="32" t="s">
        <v>2188</v>
      </c>
      <c r="R3409" s="32">
        <v>6</v>
      </c>
      <c r="S3409" s="32">
        <v>8</v>
      </c>
      <c r="T3409" s="32">
        <v>11</v>
      </c>
      <c r="U3409" s="32"/>
      <c r="V3409" s="32"/>
      <c r="W3409" s="32"/>
      <c r="X3409" s="32"/>
      <c r="Y3409" s="32"/>
      <c r="Z3409" s="32" t="s">
        <v>4685</v>
      </c>
      <c r="AA3409" s="32" t="s">
        <v>54</v>
      </c>
      <c r="AB3409" s="32" t="s">
        <v>1940</v>
      </c>
      <c r="AC3409" s="32"/>
      <c r="AD3409" s="32" t="s">
        <v>2518</v>
      </c>
      <c r="AE3409" s="32" t="s">
        <v>101</v>
      </c>
      <c r="AF3409" s="32"/>
      <c r="AG3409" s="32"/>
      <c r="AH3409" s="32" t="s">
        <v>103</v>
      </c>
      <c r="AI3409" s="32" t="s">
        <v>1929</v>
      </c>
      <c r="AJ3409" s="32"/>
      <c r="AK3409" s="32" t="s">
        <v>46</v>
      </c>
      <c r="AN3409" s="33" t="s">
        <v>2253</v>
      </c>
      <c r="AO3409" s="33" t="s">
        <v>4619</v>
      </c>
    </row>
    <row r="3410" spans="12:41" ht="13.5" hidden="1" customHeight="1">
      <c r="L3410" s="32">
        <v>25717</v>
      </c>
      <c r="M3410" s="32" t="s">
        <v>1935</v>
      </c>
      <c r="N3410" s="32" t="s">
        <v>4597</v>
      </c>
      <c r="O3410" s="32" t="s">
        <v>4665</v>
      </c>
      <c r="P3410" s="32">
        <v>1951</v>
      </c>
      <c r="Q3410" s="32" t="s">
        <v>2188</v>
      </c>
      <c r="R3410" s="32">
        <v>6</v>
      </c>
      <c r="S3410" s="32">
        <v>8</v>
      </c>
      <c r="T3410" s="32">
        <v>13</v>
      </c>
      <c r="U3410" s="32"/>
      <c r="V3410" s="32"/>
      <c r="W3410" s="32"/>
      <c r="X3410" s="32"/>
      <c r="Y3410" s="32"/>
      <c r="Z3410" s="32" t="s">
        <v>4684</v>
      </c>
      <c r="AA3410" s="32" t="s">
        <v>54</v>
      </c>
      <c r="AB3410" s="32" t="s">
        <v>2134</v>
      </c>
      <c r="AC3410" s="32"/>
      <c r="AD3410" s="32" t="s">
        <v>2518</v>
      </c>
      <c r="AE3410" s="32" t="s">
        <v>101</v>
      </c>
      <c r="AF3410" s="32"/>
      <c r="AG3410" s="32"/>
      <c r="AH3410" s="32" t="s">
        <v>103</v>
      </c>
      <c r="AI3410" s="32" t="s">
        <v>1929</v>
      </c>
      <c r="AJ3410" s="32"/>
      <c r="AK3410" s="32" t="s">
        <v>46</v>
      </c>
      <c r="AN3410" s="33" t="s">
        <v>2253</v>
      </c>
      <c r="AO3410" s="33" t="s">
        <v>4619</v>
      </c>
    </row>
    <row r="3411" spans="12:41" ht="13.5" hidden="1" customHeight="1">
      <c r="L3411" s="32">
        <v>25718</v>
      </c>
      <c r="M3411" s="32" t="s">
        <v>1935</v>
      </c>
      <c r="N3411" s="32" t="s">
        <v>4686</v>
      </c>
      <c r="O3411" s="32" t="s">
        <v>4665</v>
      </c>
      <c r="P3411" s="32">
        <v>1951</v>
      </c>
      <c r="Q3411" s="32" t="s">
        <v>2188</v>
      </c>
      <c r="R3411" s="32">
        <v>6</v>
      </c>
      <c r="S3411" s="32">
        <v>8</v>
      </c>
      <c r="T3411" s="32">
        <v>15</v>
      </c>
      <c r="U3411" s="32"/>
      <c r="V3411" s="32"/>
      <c r="W3411" s="32"/>
      <c r="X3411" s="32"/>
      <c r="Y3411" s="32"/>
      <c r="Z3411" s="32" t="s">
        <v>4687</v>
      </c>
      <c r="AA3411" s="32" t="s">
        <v>54</v>
      </c>
      <c r="AB3411" s="32" t="s">
        <v>1928</v>
      </c>
      <c r="AC3411" s="32"/>
      <c r="AD3411" s="32" t="s">
        <v>2518</v>
      </c>
      <c r="AE3411" s="32" t="s">
        <v>101</v>
      </c>
      <c r="AF3411" s="32"/>
      <c r="AG3411" s="32"/>
      <c r="AH3411" s="32" t="s">
        <v>103</v>
      </c>
      <c r="AI3411" s="32" t="s">
        <v>1929</v>
      </c>
      <c r="AJ3411" s="32"/>
      <c r="AK3411" s="32" t="s">
        <v>46</v>
      </c>
      <c r="AN3411" s="33" t="s">
        <v>2253</v>
      </c>
      <c r="AO3411" s="33" t="s">
        <v>4619</v>
      </c>
    </row>
    <row r="3412" spans="12:41" ht="13.5" hidden="1" customHeight="1">
      <c r="L3412" s="32">
        <v>25720</v>
      </c>
      <c r="M3412" s="32" t="s">
        <v>1935</v>
      </c>
      <c r="N3412" s="32" t="s">
        <v>4273</v>
      </c>
      <c r="O3412" s="32" t="s">
        <v>4665</v>
      </c>
      <c r="P3412" s="32">
        <v>1951</v>
      </c>
      <c r="Q3412" s="32" t="s">
        <v>2188</v>
      </c>
      <c r="R3412" s="32">
        <v>6</v>
      </c>
      <c r="S3412" s="32">
        <v>8</v>
      </c>
      <c r="T3412" s="32">
        <v>17</v>
      </c>
      <c r="U3412" s="32"/>
      <c r="V3412" s="32"/>
      <c r="W3412" s="32"/>
      <c r="X3412" s="32"/>
      <c r="Y3412" s="32"/>
      <c r="Z3412" s="32" t="s">
        <v>4688</v>
      </c>
      <c r="AA3412" s="32" t="s">
        <v>54</v>
      </c>
      <c r="AB3412" s="32" t="s">
        <v>1928</v>
      </c>
      <c r="AC3412" s="32"/>
      <c r="AD3412" s="32" t="s">
        <v>2518</v>
      </c>
      <c r="AE3412" s="32" t="s">
        <v>101</v>
      </c>
      <c r="AF3412" s="32"/>
      <c r="AG3412" s="32"/>
      <c r="AH3412" s="32" t="s">
        <v>103</v>
      </c>
      <c r="AI3412" s="32" t="s">
        <v>1929</v>
      </c>
      <c r="AJ3412" s="32"/>
      <c r="AK3412" s="32" t="s">
        <v>46</v>
      </c>
      <c r="AL3412" s="32"/>
      <c r="AN3412" s="33" t="s">
        <v>2253</v>
      </c>
      <c r="AO3412" s="33" t="s">
        <v>4619</v>
      </c>
    </row>
    <row r="3413" spans="12:41" ht="13.5" hidden="1" customHeight="1">
      <c r="L3413" s="32">
        <v>25716</v>
      </c>
      <c r="M3413" s="32" t="s">
        <v>1935</v>
      </c>
      <c r="N3413" s="32" t="s">
        <v>4689</v>
      </c>
      <c r="O3413" s="32" t="s">
        <v>4665</v>
      </c>
      <c r="P3413" s="32">
        <v>1951</v>
      </c>
      <c r="Q3413" s="32" t="s">
        <v>2188</v>
      </c>
      <c r="R3413" s="32">
        <v>6</v>
      </c>
      <c r="S3413" s="32">
        <v>8</v>
      </c>
      <c r="T3413" s="32">
        <v>12</v>
      </c>
      <c r="U3413" s="32"/>
      <c r="V3413" s="32"/>
      <c r="W3413" s="32"/>
      <c r="X3413" s="32"/>
      <c r="Y3413" s="32"/>
      <c r="Z3413" s="32" t="s">
        <v>4685</v>
      </c>
      <c r="AA3413" s="32" t="s">
        <v>45</v>
      </c>
      <c r="AB3413" s="32" t="s">
        <v>2518</v>
      </c>
      <c r="AC3413" s="32"/>
      <c r="AD3413" s="32" t="s">
        <v>1940</v>
      </c>
      <c r="AE3413" s="32" t="s">
        <v>101</v>
      </c>
      <c r="AF3413" s="32"/>
      <c r="AG3413" s="32"/>
      <c r="AH3413" s="32" t="s">
        <v>103</v>
      </c>
      <c r="AI3413" s="32" t="s">
        <v>1929</v>
      </c>
      <c r="AJ3413" s="32"/>
      <c r="AK3413" s="32" t="s">
        <v>46</v>
      </c>
      <c r="AL3413" s="32"/>
      <c r="AN3413" s="33" t="s">
        <v>2253</v>
      </c>
      <c r="AO3413" s="33" t="s">
        <v>4619</v>
      </c>
    </row>
    <row r="3414" spans="12:41" ht="13.5" hidden="1" customHeight="1">
      <c r="L3414" s="32">
        <v>25714</v>
      </c>
      <c r="M3414" s="32" t="s">
        <v>1935</v>
      </c>
      <c r="N3414" s="32" t="s">
        <v>4690</v>
      </c>
      <c r="O3414" s="32" t="s">
        <v>4665</v>
      </c>
      <c r="P3414" s="32">
        <v>1951</v>
      </c>
      <c r="Q3414" s="32" t="s">
        <v>2188</v>
      </c>
      <c r="R3414" s="32">
        <v>6</v>
      </c>
      <c r="S3414" s="32">
        <v>8</v>
      </c>
      <c r="T3414" s="32">
        <v>10</v>
      </c>
      <c r="U3414" s="32"/>
      <c r="V3414" s="32"/>
      <c r="W3414" s="32"/>
      <c r="X3414" s="32"/>
      <c r="Y3414" s="32"/>
      <c r="Z3414" s="32" t="s">
        <v>4684</v>
      </c>
      <c r="AA3414" s="32" t="s">
        <v>108</v>
      </c>
      <c r="AB3414" s="32" t="s">
        <v>2518</v>
      </c>
      <c r="AC3414" s="32"/>
      <c r="AD3414" s="32" t="s">
        <v>2134</v>
      </c>
      <c r="AE3414" s="32" t="s">
        <v>101</v>
      </c>
      <c r="AF3414" s="32"/>
      <c r="AG3414" s="32"/>
      <c r="AH3414" s="32" t="s">
        <v>103</v>
      </c>
      <c r="AI3414" s="32" t="s">
        <v>1929</v>
      </c>
      <c r="AJ3414" s="32"/>
      <c r="AK3414" s="32" t="s">
        <v>46</v>
      </c>
      <c r="AL3414" s="32"/>
      <c r="AN3414" s="33" t="s">
        <v>2253</v>
      </c>
      <c r="AO3414" s="33" t="s">
        <v>4619</v>
      </c>
    </row>
    <row r="3415" spans="12:41" ht="13.5" hidden="1" customHeight="1">
      <c r="L3415" s="32">
        <v>25756</v>
      </c>
      <c r="M3415" s="32" t="s">
        <v>1935</v>
      </c>
      <c r="N3415" s="32" t="s">
        <v>4651</v>
      </c>
      <c r="O3415" s="32" t="s">
        <v>4665</v>
      </c>
      <c r="P3415" s="32">
        <v>1951</v>
      </c>
      <c r="Q3415" s="32" t="s">
        <v>2188</v>
      </c>
      <c r="R3415" s="32">
        <v>6</v>
      </c>
      <c r="S3415" s="32">
        <v>9</v>
      </c>
      <c r="T3415" s="32"/>
      <c r="U3415" s="32"/>
      <c r="V3415" s="32"/>
      <c r="W3415" s="32"/>
      <c r="X3415" s="32"/>
      <c r="Y3415" s="32"/>
      <c r="Z3415" s="32" t="s">
        <v>4691</v>
      </c>
      <c r="AA3415" s="32" t="s">
        <v>54</v>
      </c>
      <c r="AB3415" s="32" t="s">
        <v>1928</v>
      </c>
      <c r="AC3415" s="32"/>
      <c r="AD3415" s="32" t="s">
        <v>147</v>
      </c>
      <c r="AE3415" s="32" t="s">
        <v>101</v>
      </c>
      <c r="AF3415" s="32"/>
      <c r="AG3415" s="32"/>
      <c r="AH3415" s="32"/>
      <c r="AI3415" s="32" t="s">
        <v>1929</v>
      </c>
      <c r="AJ3415" s="32"/>
      <c r="AK3415" s="32" t="s">
        <v>46</v>
      </c>
      <c r="AL3415" s="32"/>
      <c r="AN3415" s="33" t="s">
        <v>2253</v>
      </c>
      <c r="AO3415" s="33" t="s">
        <v>4619</v>
      </c>
    </row>
    <row r="3416" spans="12:41" ht="13.5" hidden="1" customHeight="1">
      <c r="L3416" s="32">
        <v>25758</v>
      </c>
      <c r="M3416" s="32" t="s">
        <v>1935</v>
      </c>
      <c r="N3416" s="32" t="s">
        <v>4655</v>
      </c>
      <c r="O3416" s="32" t="s">
        <v>4665</v>
      </c>
      <c r="P3416" s="32">
        <v>1951</v>
      </c>
      <c r="Q3416" s="32" t="s">
        <v>2188</v>
      </c>
      <c r="R3416" s="32">
        <v>6</v>
      </c>
      <c r="S3416" s="32">
        <v>10</v>
      </c>
      <c r="T3416" s="32"/>
      <c r="U3416" s="32"/>
      <c r="V3416" s="32"/>
      <c r="W3416" s="32"/>
      <c r="X3416" s="32"/>
      <c r="Y3416" s="32"/>
      <c r="Z3416" s="32" t="s">
        <v>4692</v>
      </c>
      <c r="AA3416" s="32" t="s">
        <v>54</v>
      </c>
      <c r="AB3416" s="32" t="s">
        <v>1928</v>
      </c>
      <c r="AC3416" s="32"/>
      <c r="AD3416" s="32" t="s">
        <v>147</v>
      </c>
      <c r="AE3416" s="32" t="s">
        <v>101</v>
      </c>
      <c r="AF3416" s="32"/>
      <c r="AG3416" s="32"/>
      <c r="AH3416" s="32"/>
      <c r="AI3416" s="32" t="s">
        <v>1929</v>
      </c>
      <c r="AJ3416" s="32"/>
      <c r="AK3416" s="32" t="s">
        <v>46</v>
      </c>
      <c r="AL3416" s="32"/>
      <c r="AN3416" s="33" t="s">
        <v>2253</v>
      </c>
      <c r="AO3416" s="33" t="s">
        <v>4619</v>
      </c>
    </row>
    <row r="3417" spans="12:41" ht="13.5" hidden="1" customHeight="1">
      <c r="L3417" s="32">
        <v>25757</v>
      </c>
      <c r="M3417" s="32" t="s">
        <v>1935</v>
      </c>
      <c r="N3417" s="32" t="s">
        <v>4693</v>
      </c>
      <c r="O3417" s="32" t="s">
        <v>4665</v>
      </c>
      <c r="P3417" s="32">
        <v>1951</v>
      </c>
      <c r="Q3417" s="32" t="s">
        <v>2188</v>
      </c>
      <c r="R3417" s="32">
        <v>6</v>
      </c>
      <c r="S3417" s="32">
        <v>10</v>
      </c>
      <c r="T3417" s="32">
        <v>3</v>
      </c>
      <c r="U3417" s="32"/>
      <c r="V3417" s="32"/>
      <c r="W3417" s="32"/>
      <c r="X3417" s="32"/>
      <c r="Y3417" s="32"/>
      <c r="Z3417" s="32" t="s">
        <v>4694</v>
      </c>
      <c r="AA3417" s="32" t="s">
        <v>45</v>
      </c>
      <c r="AB3417" s="32" t="s">
        <v>147</v>
      </c>
      <c r="AC3417" s="32"/>
      <c r="AD3417" s="32" t="s">
        <v>2518</v>
      </c>
      <c r="AE3417" s="32" t="s">
        <v>101</v>
      </c>
      <c r="AF3417" s="32"/>
      <c r="AG3417" s="32"/>
      <c r="AH3417" s="32"/>
      <c r="AI3417" s="32" t="s">
        <v>1929</v>
      </c>
      <c r="AJ3417" s="32"/>
      <c r="AK3417" s="32" t="s">
        <v>46</v>
      </c>
      <c r="AL3417" s="32"/>
      <c r="AN3417" s="33" t="s">
        <v>2253</v>
      </c>
      <c r="AO3417" s="33" t="s">
        <v>4619</v>
      </c>
    </row>
    <row r="3418" spans="12:41" ht="13.5" hidden="1" customHeight="1">
      <c r="L3418" s="32">
        <v>25727</v>
      </c>
      <c r="M3418" s="32" t="s">
        <v>1935</v>
      </c>
      <c r="N3418" s="32" t="s">
        <v>4695</v>
      </c>
      <c r="O3418" s="32" t="s">
        <v>4665</v>
      </c>
      <c r="P3418" s="32">
        <v>1951</v>
      </c>
      <c r="Q3418" s="32" t="s">
        <v>2188</v>
      </c>
      <c r="R3418" s="32">
        <v>6</v>
      </c>
      <c r="S3418" s="32">
        <v>11</v>
      </c>
      <c r="T3418" s="32"/>
      <c r="U3418" s="32"/>
      <c r="V3418" s="32"/>
      <c r="W3418" s="32"/>
      <c r="X3418" s="32"/>
      <c r="Y3418" s="32"/>
      <c r="Z3418" s="32"/>
      <c r="AA3418" s="32" t="s">
        <v>54</v>
      </c>
      <c r="AB3418" s="32" t="s">
        <v>1928</v>
      </c>
      <c r="AC3418" s="32"/>
      <c r="AD3418" s="32" t="s">
        <v>147</v>
      </c>
      <c r="AE3418" s="32" t="s">
        <v>101</v>
      </c>
      <c r="AF3418" s="32"/>
      <c r="AG3418" s="32"/>
      <c r="AH3418" s="32"/>
      <c r="AI3418" s="32" t="s">
        <v>1929</v>
      </c>
      <c r="AJ3418" s="32"/>
      <c r="AK3418" s="32" t="s">
        <v>46</v>
      </c>
      <c r="AL3418" s="32"/>
      <c r="AN3418" s="33" t="s">
        <v>2253</v>
      </c>
      <c r="AO3418" s="33" t="s">
        <v>4619</v>
      </c>
    </row>
    <row r="3419" spans="12:41" ht="13.5" hidden="1" customHeight="1">
      <c r="L3419" s="32">
        <v>25759</v>
      </c>
      <c r="M3419" s="32" t="s">
        <v>1935</v>
      </c>
      <c r="N3419" s="32" t="s">
        <v>4696</v>
      </c>
      <c r="O3419" s="32" t="s">
        <v>4665</v>
      </c>
      <c r="P3419" s="32">
        <v>1951</v>
      </c>
      <c r="Q3419" s="32" t="s">
        <v>2188</v>
      </c>
      <c r="R3419" s="32">
        <v>6</v>
      </c>
      <c r="S3419" s="32">
        <v>19</v>
      </c>
      <c r="T3419" s="32"/>
      <c r="U3419" s="32"/>
      <c r="V3419" s="32"/>
      <c r="W3419" s="32"/>
      <c r="X3419" s="32"/>
      <c r="Y3419" s="32"/>
      <c r="Z3419" s="32" t="s">
        <v>4697</v>
      </c>
      <c r="AA3419" s="32" t="s">
        <v>108</v>
      </c>
      <c r="AB3419" s="32" t="s">
        <v>147</v>
      </c>
      <c r="AC3419" s="32"/>
      <c r="AD3419" s="32" t="s">
        <v>1940</v>
      </c>
      <c r="AE3419" s="32" t="s">
        <v>101</v>
      </c>
      <c r="AF3419" s="32"/>
      <c r="AG3419" s="32"/>
      <c r="AH3419" s="32"/>
      <c r="AI3419" s="32" t="s">
        <v>1929</v>
      </c>
      <c r="AJ3419" s="32"/>
      <c r="AK3419" s="32" t="s">
        <v>46</v>
      </c>
      <c r="AL3419" s="32"/>
      <c r="AN3419" s="33" t="s">
        <v>2253</v>
      </c>
      <c r="AO3419" s="33" t="s">
        <v>4619</v>
      </c>
    </row>
    <row r="3420" spans="12:41" ht="13.5" hidden="1" customHeight="1">
      <c r="L3420" s="32">
        <v>21591</v>
      </c>
      <c r="M3420" s="32" t="s">
        <v>1935</v>
      </c>
      <c r="N3420" s="32" t="s">
        <v>4698</v>
      </c>
      <c r="O3420" s="32" t="s">
        <v>4699</v>
      </c>
      <c r="P3420" s="32">
        <v>2000</v>
      </c>
      <c r="Q3420" s="32" t="s">
        <v>1938</v>
      </c>
      <c r="R3420" s="32">
        <v>44</v>
      </c>
      <c r="S3420" s="32">
        <v>18</v>
      </c>
      <c r="T3420" s="32"/>
      <c r="U3420" s="32"/>
      <c r="V3420" s="32">
        <v>1</v>
      </c>
      <c r="W3420" s="32"/>
      <c r="X3420" s="32"/>
      <c r="Y3420" s="32"/>
      <c r="Z3420" s="32" t="s">
        <v>4700</v>
      </c>
      <c r="AA3420" s="32" t="s">
        <v>54</v>
      </c>
      <c r="AB3420" s="32" t="s">
        <v>1940</v>
      </c>
      <c r="AC3420" s="32"/>
      <c r="AD3420" s="32" t="s">
        <v>147</v>
      </c>
      <c r="AE3420" s="32" t="s">
        <v>101</v>
      </c>
      <c r="AF3420" s="32"/>
      <c r="AG3420" s="32"/>
      <c r="AH3420" s="32"/>
      <c r="AI3420" s="32" t="s">
        <v>3666</v>
      </c>
      <c r="AJ3420" s="32">
        <v>2019</v>
      </c>
      <c r="AK3420" s="32" t="s">
        <v>46</v>
      </c>
      <c r="AL3420" s="32" t="s">
        <v>1941</v>
      </c>
      <c r="AN3420" s="33" t="s">
        <v>1942</v>
      </c>
      <c r="AO3420" s="33" t="s">
        <v>4701</v>
      </c>
    </row>
    <row r="3421" spans="12:41" ht="13.5" hidden="1" customHeight="1">
      <c r="L3421" s="32">
        <v>21585</v>
      </c>
      <c r="M3421" s="32" t="s">
        <v>1935</v>
      </c>
      <c r="N3421" s="32" t="s">
        <v>4702</v>
      </c>
      <c r="O3421" s="32" t="s">
        <v>4699</v>
      </c>
      <c r="P3421" s="32">
        <v>2000</v>
      </c>
      <c r="Q3421" s="32" t="s">
        <v>1938</v>
      </c>
      <c r="R3421" s="32">
        <v>44</v>
      </c>
      <c r="S3421" s="32">
        <v>18</v>
      </c>
      <c r="T3421" s="32"/>
      <c r="U3421" s="32"/>
      <c r="V3421" s="32">
        <v>2</v>
      </c>
      <c r="W3421" s="32"/>
      <c r="X3421" s="32"/>
      <c r="Y3421" s="32"/>
      <c r="Z3421" s="32" t="s">
        <v>4703</v>
      </c>
      <c r="AA3421" s="32" t="s">
        <v>54</v>
      </c>
      <c r="AB3421" s="32" t="s">
        <v>1940</v>
      </c>
      <c r="AC3421" s="32"/>
      <c r="AD3421" s="32" t="s">
        <v>147</v>
      </c>
      <c r="AE3421" s="32" t="s">
        <v>101</v>
      </c>
      <c r="AF3421" s="32"/>
      <c r="AG3421" s="32"/>
      <c r="AH3421" s="32"/>
      <c r="AI3421" s="32" t="s">
        <v>3666</v>
      </c>
      <c r="AJ3421" s="32">
        <v>2019</v>
      </c>
      <c r="AK3421" s="32" t="s">
        <v>46</v>
      </c>
      <c r="AL3421" s="32" t="s">
        <v>1941</v>
      </c>
      <c r="AN3421" s="33" t="s">
        <v>1942</v>
      </c>
      <c r="AO3421" s="33" t="s">
        <v>1946</v>
      </c>
    </row>
    <row r="3422" spans="12:41" ht="13.5" hidden="1" customHeight="1">
      <c r="L3422" s="32">
        <v>22604</v>
      </c>
      <c r="M3422" s="32" t="s">
        <v>1935</v>
      </c>
      <c r="N3422" s="32" t="s">
        <v>4704</v>
      </c>
      <c r="O3422" s="32" t="s">
        <v>4705</v>
      </c>
      <c r="P3422" s="32">
        <v>2013</v>
      </c>
      <c r="Q3422" s="32" t="s">
        <v>1938</v>
      </c>
      <c r="R3422" s="32">
        <v>98</v>
      </c>
      <c r="S3422" s="32">
        <v>6</v>
      </c>
      <c r="T3422" s="32"/>
      <c r="U3422" s="32"/>
      <c r="V3422" s="32">
        <v>1</v>
      </c>
      <c r="W3422" s="32"/>
      <c r="X3422" s="32"/>
      <c r="Y3422" s="32"/>
      <c r="Z3422" s="32"/>
      <c r="AA3422" s="32" t="s">
        <v>54</v>
      </c>
      <c r="AB3422" s="32" t="s">
        <v>1940</v>
      </c>
      <c r="AC3422" s="32"/>
      <c r="AD3422" s="32" t="s">
        <v>147</v>
      </c>
      <c r="AE3422" s="32" t="s">
        <v>101</v>
      </c>
      <c r="AF3422" s="32"/>
      <c r="AG3422" s="32"/>
      <c r="AH3422" s="32"/>
      <c r="AI3422" s="32" t="s">
        <v>1929</v>
      </c>
      <c r="AJ3422" s="32"/>
      <c r="AK3422" s="32" t="s">
        <v>46</v>
      </c>
      <c r="AL3422" s="32"/>
      <c r="AN3422" s="33" t="s">
        <v>1930</v>
      </c>
      <c r="AO3422" s="33" t="s">
        <v>3634</v>
      </c>
    </row>
    <row r="3423" spans="12:41" ht="13.5" hidden="1" customHeight="1">
      <c r="L3423" s="32">
        <v>22605</v>
      </c>
      <c r="M3423" s="32" t="s">
        <v>1935</v>
      </c>
      <c r="N3423" s="32" t="s">
        <v>4706</v>
      </c>
      <c r="O3423" s="32" t="s">
        <v>4705</v>
      </c>
      <c r="P3423" s="32">
        <v>2013</v>
      </c>
      <c r="Q3423" s="32" t="s">
        <v>1938</v>
      </c>
      <c r="R3423" s="32">
        <v>98</v>
      </c>
      <c r="S3423" s="32">
        <v>6</v>
      </c>
      <c r="T3423" s="32"/>
      <c r="U3423" s="32"/>
      <c r="V3423" s="32">
        <v>2</v>
      </c>
      <c r="W3423" s="32"/>
      <c r="X3423" s="32"/>
      <c r="Y3423" s="32"/>
      <c r="Z3423" s="32" t="s">
        <v>4707</v>
      </c>
      <c r="AA3423" s="32" t="s">
        <v>45</v>
      </c>
      <c r="AB3423" s="32" t="s">
        <v>147</v>
      </c>
      <c r="AC3423" s="32"/>
      <c r="AD3423" s="32" t="s">
        <v>1940</v>
      </c>
      <c r="AE3423" s="32" t="s">
        <v>101</v>
      </c>
      <c r="AF3423" s="32"/>
      <c r="AG3423" s="32"/>
      <c r="AH3423" s="32"/>
      <c r="AI3423" s="32" t="s">
        <v>1929</v>
      </c>
      <c r="AJ3423" s="32"/>
      <c r="AK3423" s="32" t="s">
        <v>46</v>
      </c>
      <c r="AL3423" s="32"/>
      <c r="AN3423" s="33" t="s">
        <v>1930</v>
      </c>
      <c r="AO3423" s="33" t="s">
        <v>3634</v>
      </c>
    </row>
    <row r="3424" spans="12:41" ht="13.5" hidden="1" customHeight="1">
      <c r="L3424" s="32">
        <v>22606</v>
      </c>
      <c r="M3424" s="32" t="s">
        <v>1935</v>
      </c>
      <c r="N3424" s="32" t="s">
        <v>4708</v>
      </c>
      <c r="O3424" s="32" t="s">
        <v>4705</v>
      </c>
      <c r="P3424" s="32">
        <v>2013</v>
      </c>
      <c r="Q3424" s="32" t="s">
        <v>1938</v>
      </c>
      <c r="R3424" s="32">
        <v>98</v>
      </c>
      <c r="S3424" s="32">
        <v>7</v>
      </c>
      <c r="T3424" s="32"/>
      <c r="U3424" s="32"/>
      <c r="V3424" s="32">
        <v>1</v>
      </c>
      <c r="W3424" s="32"/>
      <c r="X3424" s="32"/>
      <c r="Y3424" s="32"/>
      <c r="Z3424" s="32"/>
      <c r="AA3424" s="32" t="s">
        <v>54</v>
      </c>
      <c r="AB3424" s="32" t="s">
        <v>1940</v>
      </c>
      <c r="AC3424" s="32"/>
      <c r="AD3424" s="32" t="s">
        <v>147</v>
      </c>
      <c r="AE3424" s="32" t="s">
        <v>101</v>
      </c>
      <c r="AF3424" s="32"/>
      <c r="AG3424" s="32"/>
      <c r="AH3424" s="32"/>
      <c r="AI3424" s="32" t="s">
        <v>1929</v>
      </c>
      <c r="AJ3424" s="32"/>
      <c r="AK3424" s="32" t="s">
        <v>46</v>
      </c>
      <c r="AL3424" s="32"/>
      <c r="AN3424" s="33" t="s">
        <v>1930</v>
      </c>
      <c r="AO3424" s="33" t="s">
        <v>3634</v>
      </c>
    </row>
    <row r="3425" spans="1:41" ht="13.5" hidden="1" customHeight="1">
      <c r="L3425" s="32">
        <v>22607</v>
      </c>
      <c r="M3425" s="32" t="s">
        <v>1935</v>
      </c>
      <c r="N3425" s="32" t="s">
        <v>4709</v>
      </c>
      <c r="O3425" s="32" t="s">
        <v>4705</v>
      </c>
      <c r="P3425" s="32">
        <v>2013</v>
      </c>
      <c r="Q3425" s="32" t="s">
        <v>1938</v>
      </c>
      <c r="R3425" s="32">
        <v>98</v>
      </c>
      <c r="S3425" s="32">
        <v>7</v>
      </c>
      <c r="T3425" s="32"/>
      <c r="U3425" s="32"/>
      <c r="V3425" s="32">
        <v>2</v>
      </c>
      <c r="W3425" s="32"/>
      <c r="X3425" s="32"/>
      <c r="Y3425" s="32"/>
      <c r="Z3425" s="32" t="s">
        <v>4710</v>
      </c>
      <c r="AA3425" s="32" t="s">
        <v>45</v>
      </c>
      <c r="AB3425" s="32" t="s">
        <v>147</v>
      </c>
      <c r="AC3425" s="32"/>
      <c r="AD3425" s="32" t="s">
        <v>1940</v>
      </c>
      <c r="AE3425" s="32" t="s">
        <v>101</v>
      </c>
      <c r="AF3425" s="32"/>
      <c r="AG3425" s="32"/>
      <c r="AH3425" s="32"/>
      <c r="AI3425" s="32" t="s">
        <v>1929</v>
      </c>
      <c r="AJ3425" s="32"/>
      <c r="AK3425" s="32" t="s">
        <v>46</v>
      </c>
      <c r="AL3425" s="32"/>
      <c r="AN3425" s="33" t="s">
        <v>1930</v>
      </c>
      <c r="AO3425" s="33" t="s">
        <v>3634</v>
      </c>
    </row>
    <row r="3426" spans="1:41" ht="13.5" hidden="1" customHeight="1">
      <c r="L3426" s="32">
        <v>22608</v>
      </c>
      <c r="M3426" s="32" t="s">
        <v>1935</v>
      </c>
      <c r="N3426" s="32" t="s">
        <v>4711</v>
      </c>
      <c r="O3426" s="32" t="s">
        <v>4705</v>
      </c>
      <c r="P3426" s="32">
        <v>2013</v>
      </c>
      <c r="Q3426" s="32" t="s">
        <v>1938</v>
      </c>
      <c r="R3426" s="32">
        <v>98</v>
      </c>
      <c r="S3426" s="32">
        <v>9</v>
      </c>
      <c r="T3426" s="32"/>
      <c r="U3426" s="32"/>
      <c r="V3426" s="32">
        <v>1</v>
      </c>
      <c r="W3426" s="32"/>
      <c r="X3426" s="32"/>
      <c r="Y3426" s="32"/>
      <c r="Z3426" s="32" t="s">
        <v>4712</v>
      </c>
      <c r="AA3426" s="32" t="s">
        <v>54</v>
      </c>
      <c r="AB3426" s="32" t="s">
        <v>1940</v>
      </c>
      <c r="AC3426" s="32"/>
      <c r="AD3426" s="32" t="s">
        <v>147</v>
      </c>
      <c r="AE3426" s="32" t="s">
        <v>101</v>
      </c>
      <c r="AF3426" s="32"/>
      <c r="AG3426" s="32"/>
      <c r="AH3426" s="32"/>
      <c r="AI3426" s="32" t="s">
        <v>1929</v>
      </c>
      <c r="AJ3426" s="32"/>
      <c r="AK3426" s="32" t="s">
        <v>46</v>
      </c>
      <c r="AL3426" s="32"/>
      <c r="AN3426" s="33" t="s">
        <v>1930</v>
      </c>
      <c r="AO3426" s="33" t="s">
        <v>3634</v>
      </c>
    </row>
    <row r="3427" spans="1:41" ht="13.5" hidden="1" customHeight="1">
      <c r="L3427" s="32">
        <v>22609</v>
      </c>
      <c r="M3427" s="32" t="s">
        <v>1935</v>
      </c>
      <c r="N3427" s="32" t="s">
        <v>4713</v>
      </c>
      <c r="O3427" s="32" t="s">
        <v>4705</v>
      </c>
      <c r="P3427" s="32">
        <v>2013</v>
      </c>
      <c r="Q3427" s="32" t="s">
        <v>1938</v>
      </c>
      <c r="R3427" s="32">
        <v>98</v>
      </c>
      <c r="S3427" s="32">
        <v>9</v>
      </c>
      <c r="T3427" s="32"/>
      <c r="U3427" s="32"/>
      <c r="V3427" s="32">
        <v>1</v>
      </c>
      <c r="W3427" s="32"/>
      <c r="X3427" s="32"/>
      <c r="Y3427" s="32"/>
      <c r="Z3427" s="32" t="s">
        <v>4712</v>
      </c>
      <c r="AA3427" s="32" t="s">
        <v>45</v>
      </c>
      <c r="AB3427" s="32" t="s">
        <v>147</v>
      </c>
      <c r="AC3427" s="32"/>
      <c r="AD3427" s="32" t="s">
        <v>1940</v>
      </c>
      <c r="AE3427" s="32" t="s">
        <v>101</v>
      </c>
      <c r="AF3427" s="32"/>
      <c r="AG3427" s="32"/>
      <c r="AH3427" s="32"/>
      <c r="AI3427" s="32" t="s">
        <v>1929</v>
      </c>
      <c r="AJ3427" s="32"/>
      <c r="AK3427" s="32" t="s">
        <v>46</v>
      </c>
      <c r="AL3427" s="32"/>
      <c r="AN3427" s="33" t="s">
        <v>1930</v>
      </c>
      <c r="AO3427" s="33" t="s">
        <v>3634</v>
      </c>
    </row>
    <row r="3428" spans="1:41" ht="13.5" hidden="1" customHeight="1">
      <c r="L3428" s="32">
        <v>22610</v>
      </c>
      <c r="M3428" s="32" t="s">
        <v>1935</v>
      </c>
      <c r="N3428" s="32" t="s">
        <v>4714</v>
      </c>
      <c r="O3428" s="32" t="s">
        <v>4705</v>
      </c>
      <c r="P3428" s="32">
        <v>2013</v>
      </c>
      <c r="Q3428" s="32" t="s">
        <v>1938</v>
      </c>
      <c r="R3428" s="32">
        <v>98</v>
      </c>
      <c r="S3428" s="32">
        <v>10</v>
      </c>
      <c r="T3428" s="32"/>
      <c r="U3428" s="32"/>
      <c r="V3428" s="32">
        <v>1</v>
      </c>
      <c r="W3428" s="32"/>
      <c r="X3428" s="32"/>
      <c r="Y3428" s="32"/>
      <c r="Z3428" s="32"/>
      <c r="AA3428" s="32" t="s">
        <v>54</v>
      </c>
      <c r="AB3428" s="32" t="s">
        <v>1940</v>
      </c>
      <c r="AC3428" s="32"/>
      <c r="AD3428" s="32" t="s">
        <v>147</v>
      </c>
      <c r="AE3428" s="32" t="s">
        <v>101</v>
      </c>
      <c r="AF3428" s="32"/>
      <c r="AG3428" s="32"/>
      <c r="AH3428" s="32"/>
      <c r="AI3428" s="32" t="s">
        <v>1929</v>
      </c>
      <c r="AJ3428" s="32"/>
      <c r="AK3428" s="32" t="s">
        <v>46</v>
      </c>
      <c r="AL3428" s="32"/>
      <c r="AN3428" s="33" t="s">
        <v>1930</v>
      </c>
      <c r="AO3428" s="33" t="s">
        <v>3634</v>
      </c>
    </row>
    <row r="3429" spans="1:41" ht="13.5" hidden="1" customHeight="1">
      <c r="L3429" s="32">
        <v>22611</v>
      </c>
      <c r="M3429" s="32" t="s">
        <v>1935</v>
      </c>
      <c r="N3429" s="32" t="s">
        <v>4715</v>
      </c>
      <c r="O3429" s="32" t="s">
        <v>4705</v>
      </c>
      <c r="P3429" s="32">
        <v>2013</v>
      </c>
      <c r="Q3429" s="32" t="s">
        <v>1938</v>
      </c>
      <c r="R3429" s="32">
        <v>98</v>
      </c>
      <c r="S3429" s="32">
        <v>10</v>
      </c>
      <c r="T3429" s="32"/>
      <c r="U3429" s="32"/>
      <c r="V3429" s="32">
        <v>1</v>
      </c>
      <c r="W3429" s="32"/>
      <c r="X3429" s="32"/>
      <c r="Y3429" s="32"/>
      <c r="Z3429" s="32"/>
      <c r="AA3429" s="32" t="s">
        <v>45</v>
      </c>
      <c r="AB3429" s="32" t="s">
        <v>147</v>
      </c>
      <c r="AC3429" s="32"/>
      <c r="AD3429" s="32" t="s">
        <v>1940</v>
      </c>
      <c r="AE3429" s="32" t="s">
        <v>101</v>
      </c>
      <c r="AF3429" s="32"/>
      <c r="AG3429" s="32"/>
      <c r="AH3429" s="32"/>
      <c r="AI3429" s="32" t="s">
        <v>1929</v>
      </c>
      <c r="AJ3429" s="32"/>
      <c r="AK3429" s="32" t="s">
        <v>46</v>
      </c>
      <c r="AL3429" s="32"/>
      <c r="AN3429" s="33" t="s">
        <v>1930</v>
      </c>
      <c r="AO3429" s="33" t="s">
        <v>3634</v>
      </c>
    </row>
    <row r="3430" spans="1:41" ht="13.5" hidden="1" customHeight="1">
      <c r="L3430" s="32">
        <v>22612</v>
      </c>
      <c r="M3430" s="32" t="s">
        <v>1935</v>
      </c>
      <c r="N3430" s="32" t="s">
        <v>4716</v>
      </c>
      <c r="O3430" s="32" t="s">
        <v>4705</v>
      </c>
      <c r="P3430" s="32">
        <v>2013</v>
      </c>
      <c r="Q3430" s="32" t="s">
        <v>1938</v>
      </c>
      <c r="R3430" s="32">
        <v>98</v>
      </c>
      <c r="S3430" s="32">
        <v>10</v>
      </c>
      <c r="T3430" s="32"/>
      <c r="U3430" s="32"/>
      <c r="V3430" s="32">
        <v>3</v>
      </c>
      <c r="W3430" s="32"/>
      <c r="X3430" s="32"/>
      <c r="Y3430" s="32"/>
      <c r="Z3430" s="32"/>
      <c r="AA3430" s="32" t="s">
        <v>108</v>
      </c>
      <c r="AB3430" s="32" t="s">
        <v>147</v>
      </c>
      <c r="AC3430" s="32"/>
      <c r="AD3430" s="32" t="s">
        <v>1940</v>
      </c>
      <c r="AE3430" s="32" t="s">
        <v>101</v>
      </c>
      <c r="AF3430" s="32"/>
      <c r="AG3430" s="32"/>
      <c r="AH3430" s="32"/>
      <c r="AI3430" s="32" t="s">
        <v>1929</v>
      </c>
      <c r="AJ3430" s="32"/>
      <c r="AK3430" s="32" t="s">
        <v>46</v>
      </c>
      <c r="AL3430" s="32"/>
      <c r="AN3430" s="33" t="s">
        <v>1930</v>
      </c>
      <c r="AO3430" s="33" t="s">
        <v>3634</v>
      </c>
    </row>
    <row r="3431" spans="1:41" ht="13.5" hidden="1" customHeight="1">
      <c r="L3431" s="32">
        <v>22613</v>
      </c>
      <c r="M3431" s="32" t="s">
        <v>1935</v>
      </c>
      <c r="N3431" s="32" t="s">
        <v>3633</v>
      </c>
      <c r="O3431" s="32" t="s">
        <v>4705</v>
      </c>
      <c r="P3431" s="32">
        <v>2013</v>
      </c>
      <c r="Q3431" s="32" t="s">
        <v>1938</v>
      </c>
      <c r="R3431" s="32">
        <v>98</v>
      </c>
      <c r="S3431" s="32">
        <v>16</v>
      </c>
      <c r="T3431" s="32"/>
      <c r="U3431" s="32"/>
      <c r="V3431" s="32">
        <v>1</v>
      </c>
      <c r="W3431" s="32"/>
      <c r="X3431" s="32"/>
      <c r="Y3431" s="32"/>
      <c r="Z3431" s="32"/>
      <c r="AA3431" s="32" t="s">
        <v>54</v>
      </c>
      <c r="AB3431" s="32" t="s">
        <v>1940</v>
      </c>
      <c r="AC3431" s="32"/>
      <c r="AD3431" s="32" t="s">
        <v>147</v>
      </c>
      <c r="AE3431" s="32" t="s">
        <v>101</v>
      </c>
      <c r="AF3431" s="32"/>
      <c r="AG3431" s="32"/>
      <c r="AH3431" s="32"/>
      <c r="AI3431" s="32" t="s">
        <v>1929</v>
      </c>
      <c r="AJ3431" s="32"/>
      <c r="AK3431" s="32" t="s">
        <v>46</v>
      </c>
      <c r="AL3431" s="32"/>
      <c r="AN3431" s="33" t="s">
        <v>1930</v>
      </c>
      <c r="AO3431" s="33" t="s">
        <v>3634</v>
      </c>
    </row>
    <row r="3432" spans="1:41" ht="13.5" hidden="1" customHeight="1">
      <c r="L3432" s="32">
        <v>22615</v>
      </c>
      <c r="M3432" s="32" t="s">
        <v>1935</v>
      </c>
      <c r="N3432" s="32" t="s">
        <v>3637</v>
      </c>
      <c r="O3432" s="32" t="s">
        <v>4705</v>
      </c>
      <c r="P3432" s="32">
        <v>2013</v>
      </c>
      <c r="Q3432" s="32" t="s">
        <v>1938</v>
      </c>
      <c r="R3432" s="32">
        <v>98</v>
      </c>
      <c r="S3432" s="32">
        <v>16</v>
      </c>
      <c r="T3432" s="32"/>
      <c r="U3432" s="32"/>
      <c r="V3432" s="32">
        <v>4</v>
      </c>
      <c r="W3432" s="32"/>
      <c r="X3432" s="32"/>
      <c r="Y3432" s="32"/>
      <c r="Z3432" s="32"/>
      <c r="AA3432" s="32" t="s">
        <v>160</v>
      </c>
      <c r="AB3432" s="32" t="s">
        <v>147</v>
      </c>
      <c r="AC3432" s="32"/>
      <c r="AD3432" s="32"/>
      <c r="AE3432" s="32" t="s">
        <v>101</v>
      </c>
      <c r="AF3432" s="32"/>
      <c r="AG3432" s="32"/>
      <c r="AH3432" s="32"/>
      <c r="AI3432" s="32" t="s">
        <v>1929</v>
      </c>
      <c r="AJ3432" s="32"/>
      <c r="AK3432" s="32" t="s">
        <v>46</v>
      </c>
      <c r="AL3432" s="32"/>
      <c r="AN3432" s="33" t="s">
        <v>1930</v>
      </c>
      <c r="AO3432" s="33" t="s">
        <v>3634</v>
      </c>
    </row>
    <row r="3433" spans="1:41" ht="13.5" hidden="1" customHeight="1">
      <c r="L3433" s="32">
        <v>22617</v>
      </c>
      <c r="M3433" s="32" t="s">
        <v>1935</v>
      </c>
      <c r="N3433" s="32" t="s">
        <v>3645</v>
      </c>
      <c r="O3433" s="32" t="s">
        <v>4705</v>
      </c>
      <c r="P3433" s="32">
        <v>2013</v>
      </c>
      <c r="Q3433" s="32" t="s">
        <v>1938</v>
      </c>
      <c r="R3433" s="32">
        <v>98</v>
      </c>
      <c r="S3433" s="32">
        <v>17</v>
      </c>
      <c r="T3433" s="32"/>
      <c r="U3433" s="32"/>
      <c r="V3433" s="32">
        <v>4</v>
      </c>
      <c r="W3433" s="32"/>
      <c r="X3433" s="32"/>
      <c r="Y3433" s="32"/>
      <c r="Z3433" s="32"/>
      <c r="AA3433" s="32" t="s">
        <v>160</v>
      </c>
      <c r="AB3433" s="32" t="s">
        <v>147</v>
      </c>
      <c r="AC3433" s="32"/>
      <c r="AD3433" s="32"/>
      <c r="AE3433" s="32" t="s">
        <v>101</v>
      </c>
      <c r="AF3433" s="32"/>
      <c r="AG3433" s="32"/>
      <c r="AH3433" s="32"/>
      <c r="AI3433" s="32" t="s">
        <v>1929</v>
      </c>
      <c r="AJ3433" s="32"/>
      <c r="AK3433" s="32" t="s">
        <v>46</v>
      </c>
      <c r="AL3433" s="32"/>
      <c r="AN3433" s="33" t="s">
        <v>1930</v>
      </c>
      <c r="AO3433" s="33" t="s">
        <v>3634</v>
      </c>
    </row>
    <row r="3434" spans="1:41" ht="13.5" hidden="1" customHeight="1">
      <c r="L3434" s="32">
        <v>22587</v>
      </c>
      <c r="M3434" s="32" t="s">
        <v>1935</v>
      </c>
      <c r="N3434" s="32" t="s">
        <v>1108</v>
      </c>
      <c r="O3434" s="32" t="s">
        <v>4705</v>
      </c>
      <c r="P3434" s="32">
        <v>2013</v>
      </c>
      <c r="Q3434" s="32" t="s">
        <v>1938</v>
      </c>
      <c r="R3434" s="32">
        <v>98</v>
      </c>
      <c r="S3434" s="32">
        <v>41</v>
      </c>
      <c r="T3434" s="32"/>
      <c r="U3434" s="32"/>
      <c r="V3434" s="32"/>
      <c r="W3434" s="32"/>
      <c r="X3434" s="32"/>
      <c r="Y3434" s="32"/>
      <c r="Z3434" s="32"/>
      <c r="AA3434" s="32" t="s">
        <v>163</v>
      </c>
      <c r="AB3434" s="32" t="s">
        <v>1928</v>
      </c>
      <c r="AC3434" s="32"/>
      <c r="AD3434" s="32" t="s">
        <v>1928</v>
      </c>
      <c r="AE3434" s="32" t="s">
        <v>101</v>
      </c>
      <c r="AF3434" s="32"/>
      <c r="AG3434" s="32"/>
      <c r="AH3434" s="32"/>
      <c r="AI3434" s="32" t="s">
        <v>1929</v>
      </c>
      <c r="AJ3434" s="32"/>
      <c r="AK3434" s="32" t="s">
        <v>46</v>
      </c>
      <c r="AL3434" s="32"/>
      <c r="AN3434" s="33" t="s">
        <v>1930</v>
      </c>
      <c r="AO3434" s="33" t="s">
        <v>1931</v>
      </c>
    </row>
    <row r="3435" spans="1:41" ht="13.5" hidden="1" customHeight="1">
      <c r="A3435" s="31" t="s">
        <v>2837</v>
      </c>
      <c r="L3435" s="32">
        <v>22589</v>
      </c>
      <c r="M3435" s="32" t="s">
        <v>1935</v>
      </c>
      <c r="N3435" s="32" t="s">
        <v>1108</v>
      </c>
      <c r="O3435" s="32" t="s">
        <v>4705</v>
      </c>
      <c r="P3435" s="34">
        <v>2013</v>
      </c>
      <c r="Q3435" s="32" t="s">
        <v>1938</v>
      </c>
      <c r="R3435" s="32">
        <v>98</v>
      </c>
      <c r="S3435" s="32">
        <v>43</v>
      </c>
      <c r="T3435" s="32"/>
      <c r="U3435" s="32"/>
      <c r="V3435" s="32"/>
      <c r="W3435" s="32"/>
      <c r="X3435" s="32"/>
      <c r="Y3435" s="32"/>
      <c r="Z3435" s="32"/>
      <c r="AA3435" s="32" t="s">
        <v>163</v>
      </c>
      <c r="AB3435" s="32" t="s">
        <v>2154</v>
      </c>
      <c r="AC3435" s="32"/>
      <c r="AD3435" s="32"/>
      <c r="AE3435" s="32" t="s">
        <v>101</v>
      </c>
      <c r="AF3435" s="32"/>
      <c r="AG3435" s="32" t="s">
        <v>4717</v>
      </c>
      <c r="AH3435" s="32"/>
      <c r="AI3435" s="32" t="s">
        <v>1929</v>
      </c>
      <c r="AJ3435" s="32"/>
      <c r="AK3435" s="32" t="s">
        <v>46</v>
      </c>
      <c r="AL3435" s="32"/>
      <c r="AN3435" s="33" t="s">
        <v>1930</v>
      </c>
      <c r="AO3435" s="33" t="s">
        <v>2203</v>
      </c>
    </row>
    <row r="3436" spans="1:41" ht="13.5" hidden="1" customHeight="1">
      <c r="L3436" s="32">
        <v>21590</v>
      </c>
      <c r="M3436" s="32" t="s">
        <v>1935</v>
      </c>
      <c r="N3436" s="32" t="s">
        <v>4718</v>
      </c>
      <c r="O3436" s="32" t="s">
        <v>4705</v>
      </c>
      <c r="P3436" s="32">
        <v>2013</v>
      </c>
      <c r="Q3436" s="32" t="s">
        <v>1938</v>
      </c>
      <c r="R3436" s="32">
        <v>98</v>
      </c>
      <c r="S3436" s="32">
        <v>66</v>
      </c>
      <c r="T3436" s="32"/>
      <c r="U3436" s="32"/>
      <c r="V3436" s="32">
        <v>1</v>
      </c>
      <c r="W3436" s="32"/>
      <c r="X3436" s="32"/>
      <c r="Y3436" s="32"/>
      <c r="Z3436" s="32" t="s">
        <v>4719</v>
      </c>
      <c r="AA3436" s="32" t="s">
        <v>54</v>
      </c>
      <c r="AB3436" s="32" t="s">
        <v>1940</v>
      </c>
      <c r="AC3436" s="32"/>
      <c r="AD3436" s="32" t="s">
        <v>147</v>
      </c>
      <c r="AE3436" s="32" t="s">
        <v>101</v>
      </c>
      <c r="AF3436" s="32"/>
      <c r="AG3436" s="32"/>
      <c r="AH3436" s="32"/>
      <c r="AI3436" s="32" t="s">
        <v>3666</v>
      </c>
      <c r="AJ3436" s="32">
        <v>2019</v>
      </c>
      <c r="AK3436" s="32" t="s">
        <v>46</v>
      </c>
      <c r="AL3436" s="32" t="s">
        <v>1941</v>
      </c>
      <c r="AN3436" s="33" t="s">
        <v>1942</v>
      </c>
      <c r="AO3436" s="33" t="s">
        <v>4701</v>
      </c>
    </row>
    <row r="3437" spans="1:41" ht="13.5" hidden="1" customHeight="1">
      <c r="L3437" s="32">
        <v>21584</v>
      </c>
      <c r="M3437" s="32" t="s">
        <v>1935</v>
      </c>
      <c r="N3437" s="32" t="s">
        <v>4720</v>
      </c>
      <c r="O3437" s="32" t="s">
        <v>4705</v>
      </c>
      <c r="P3437" s="32">
        <v>2013</v>
      </c>
      <c r="Q3437" s="32" t="s">
        <v>1938</v>
      </c>
      <c r="R3437" s="32">
        <v>98</v>
      </c>
      <c r="S3437" s="32">
        <v>66</v>
      </c>
      <c r="T3437" s="32"/>
      <c r="U3437" s="32"/>
      <c r="V3437" s="32">
        <v>2</v>
      </c>
      <c r="W3437" s="32"/>
      <c r="X3437" s="32"/>
      <c r="Y3437" s="32"/>
      <c r="Z3437" s="32" t="s">
        <v>4721</v>
      </c>
      <c r="AA3437" s="32" t="s">
        <v>54</v>
      </c>
      <c r="AB3437" s="32" t="s">
        <v>1940</v>
      </c>
      <c r="AC3437" s="32"/>
      <c r="AD3437" s="32" t="s">
        <v>147</v>
      </c>
      <c r="AE3437" s="32" t="s">
        <v>101</v>
      </c>
      <c r="AF3437" s="32"/>
      <c r="AG3437" s="32"/>
      <c r="AH3437" s="32"/>
      <c r="AI3437" s="32" t="s">
        <v>3666</v>
      </c>
      <c r="AJ3437" s="32">
        <v>2019</v>
      </c>
      <c r="AK3437" s="32" t="s">
        <v>46</v>
      </c>
      <c r="AL3437" s="32" t="s">
        <v>1941</v>
      </c>
      <c r="AN3437" s="33" t="s">
        <v>1942</v>
      </c>
      <c r="AO3437" s="33" t="s">
        <v>1946</v>
      </c>
    </row>
    <row r="3438" spans="1:41" ht="13.5" hidden="1" customHeight="1">
      <c r="L3438" s="32">
        <v>21504</v>
      </c>
      <c r="M3438" s="32" t="s">
        <v>1935</v>
      </c>
      <c r="N3438" s="32" t="s">
        <v>4722</v>
      </c>
      <c r="O3438" s="32" t="s">
        <v>4705</v>
      </c>
      <c r="P3438" s="32">
        <v>2013</v>
      </c>
      <c r="Q3438" s="32" t="s">
        <v>1938</v>
      </c>
      <c r="R3438" s="32">
        <v>98</v>
      </c>
      <c r="S3438" s="32">
        <v>66</v>
      </c>
      <c r="T3438" s="32"/>
      <c r="U3438" s="32"/>
      <c r="V3438" s="32">
        <v>3</v>
      </c>
      <c r="W3438" s="32"/>
      <c r="X3438" s="32"/>
      <c r="Y3438" s="32"/>
      <c r="Z3438" s="32" t="s">
        <v>4723</v>
      </c>
      <c r="AA3438" s="32" t="s">
        <v>54</v>
      </c>
      <c r="AB3438" s="32" t="s">
        <v>1940</v>
      </c>
      <c r="AC3438" s="32"/>
      <c r="AD3438" s="32" t="s">
        <v>147</v>
      </c>
      <c r="AE3438" s="32" t="s">
        <v>101</v>
      </c>
      <c r="AF3438" s="32"/>
      <c r="AG3438" s="32"/>
      <c r="AH3438" s="32"/>
      <c r="AI3438" s="32" t="s">
        <v>3666</v>
      </c>
      <c r="AJ3438" s="32">
        <v>2019</v>
      </c>
      <c r="AK3438" s="32" t="s">
        <v>46</v>
      </c>
      <c r="AL3438" s="32" t="s">
        <v>1941</v>
      </c>
      <c r="AN3438" s="33" t="s">
        <v>1942</v>
      </c>
      <c r="AO3438" s="33" t="s">
        <v>4724</v>
      </c>
    </row>
    <row r="3439" spans="1:41" ht="13.5" hidden="1" customHeight="1">
      <c r="L3439" s="32">
        <v>118008</v>
      </c>
      <c r="M3439" s="32" t="s">
        <v>1935</v>
      </c>
      <c r="N3439" s="32" t="s">
        <v>4725</v>
      </c>
      <c r="O3439" s="32" t="s">
        <v>4705</v>
      </c>
      <c r="P3439" s="32">
        <v>2013</v>
      </c>
      <c r="Q3439" s="32" t="s">
        <v>1938</v>
      </c>
      <c r="R3439" s="32">
        <v>98</v>
      </c>
      <c r="S3439" s="32">
        <v>83</v>
      </c>
      <c r="T3439" s="32"/>
      <c r="U3439" s="32"/>
      <c r="V3439" s="32">
        <v>1</v>
      </c>
      <c r="W3439" s="32"/>
      <c r="X3439" s="32"/>
      <c r="Y3439" s="32"/>
      <c r="Z3439" s="32"/>
      <c r="AA3439" s="32" t="s">
        <v>54</v>
      </c>
      <c r="AB3439" s="32" t="s">
        <v>1928</v>
      </c>
      <c r="AC3439" s="32"/>
      <c r="AD3439" s="32" t="s">
        <v>147</v>
      </c>
      <c r="AE3439" s="32" t="s">
        <v>101</v>
      </c>
      <c r="AF3439" s="32"/>
      <c r="AG3439" s="32" t="s">
        <v>4726</v>
      </c>
      <c r="AH3439" s="32"/>
      <c r="AI3439" s="32" t="s">
        <v>1929</v>
      </c>
      <c r="AJ3439" s="32"/>
      <c r="AK3439" s="32" t="s">
        <v>46</v>
      </c>
      <c r="AL3439" s="32"/>
      <c r="AN3439" s="33" t="s">
        <v>1930</v>
      </c>
      <c r="AO3439" s="33" t="s">
        <v>2203</v>
      </c>
    </row>
    <row r="3440" spans="1:41" ht="13.5" hidden="1" customHeight="1">
      <c r="L3440" s="32">
        <v>118015</v>
      </c>
      <c r="M3440" s="32" t="s">
        <v>1935</v>
      </c>
      <c r="N3440" s="32" t="s">
        <v>4727</v>
      </c>
      <c r="O3440" s="32" t="s">
        <v>4705</v>
      </c>
      <c r="P3440" s="32">
        <v>2013</v>
      </c>
      <c r="Q3440" s="32" t="s">
        <v>1938</v>
      </c>
      <c r="R3440" s="32">
        <v>98</v>
      </c>
      <c r="S3440" s="32">
        <v>92</v>
      </c>
      <c r="T3440" s="32"/>
      <c r="U3440" s="32"/>
      <c r="V3440" s="32"/>
      <c r="W3440" s="32"/>
      <c r="X3440" s="32"/>
      <c r="Y3440" s="32"/>
      <c r="Z3440" s="32"/>
      <c r="AA3440" s="32" t="s">
        <v>54</v>
      </c>
      <c r="AB3440" s="32" t="s">
        <v>1928</v>
      </c>
      <c r="AC3440" s="32"/>
      <c r="AD3440" s="32" t="s">
        <v>147</v>
      </c>
      <c r="AE3440" s="32" t="s">
        <v>101</v>
      </c>
      <c r="AF3440" s="32"/>
      <c r="AG3440" s="32" t="s">
        <v>4726</v>
      </c>
      <c r="AH3440" s="32"/>
      <c r="AI3440" s="32" t="s">
        <v>1929</v>
      </c>
      <c r="AJ3440" s="32"/>
      <c r="AK3440" s="32" t="s">
        <v>46</v>
      </c>
      <c r="AL3440" s="32"/>
      <c r="AN3440" s="33" t="s">
        <v>1930</v>
      </c>
      <c r="AO3440" s="33" t="s">
        <v>2203</v>
      </c>
    </row>
    <row r="3441" spans="12:41" ht="13.5" hidden="1" customHeight="1">
      <c r="L3441" s="32">
        <v>118017</v>
      </c>
      <c r="M3441" s="32" t="s">
        <v>1935</v>
      </c>
      <c r="N3441" s="32" t="s">
        <v>4728</v>
      </c>
      <c r="O3441" s="32" t="s">
        <v>4705</v>
      </c>
      <c r="P3441" s="32">
        <v>2013</v>
      </c>
      <c r="Q3441" s="32" t="s">
        <v>1938</v>
      </c>
      <c r="R3441" s="32">
        <v>98</v>
      </c>
      <c r="S3441" s="32">
        <v>96</v>
      </c>
      <c r="T3441" s="32"/>
      <c r="U3441" s="32"/>
      <c r="V3441" s="32">
        <v>5</v>
      </c>
      <c r="W3441" s="32"/>
      <c r="X3441" s="32"/>
      <c r="Y3441" s="32"/>
      <c r="Z3441" s="32"/>
      <c r="AA3441" s="32" t="s">
        <v>54</v>
      </c>
      <c r="AB3441" s="32" t="s">
        <v>1928</v>
      </c>
      <c r="AC3441" s="32"/>
      <c r="AD3441" s="32" t="s">
        <v>147</v>
      </c>
      <c r="AE3441" s="32" t="s">
        <v>101</v>
      </c>
      <c r="AF3441" s="32"/>
      <c r="AG3441" s="32" t="s">
        <v>4726</v>
      </c>
      <c r="AH3441" s="32"/>
      <c r="AI3441" s="32" t="s">
        <v>1929</v>
      </c>
      <c r="AJ3441" s="32"/>
      <c r="AK3441" s="32" t="s">
        <v>46</v>
      </c>
      <c r="AL3441" s="32"/>
      <c r="AN3441" s="33" t="s">
        <v>1930</v>
      </c>
      <c r="AO3441" s="33" t="s">
        <v>2203</v>
      </c>
    </row>
    <row r="3442" spans="12:41" ht="13.5" hidden="1" customHeight="1">
      <c r="L3442" s="32">
        <v>22588</v>
      </c>
      <c r="M3442" s="32" t="s">
        <v>1935</v>
      </c>
      <c r="N3442" s="32" t="s">
        <v>4729</v>
      </c>
      <c r="O3442" s="32" t="s">
        <v>4705</v>
      </c>
      <c r="P3442" s="34">
        <v>2013</v>
      </c>
      <c r="Q3442" s="32" t="s">
        <v>1938</v>
      </c>
      <c r="R3442" s="32">
        <v>98</v>
      </c>
      <c r="S3442" s="32">
        <v>98</v>
      </c>
      <c r="T3442" s="32"/>
      <c r="U3442" s="32"/>
      <c r="V3442" s="32">
        <v>1</v>
      </c>
      <c r="W3442" s="32"/>
      <c r="X3442" s="32"/>
      <c r="Y3442" s="32"/>
      <c r="Z3442" s="32"/>
      <c r="AA3442" s="32" t="s">
        <v>163</v>
      </c>
      <c r="AB3442" s="32" t="s">
        <v>1928</v>
      </c>
      <c r="AC3442" s="32"/>
      <c r="AD3442" s="32"/>
      <c r="AE3442" s="32" t="s">
        <v>101</v>
      </c>
      <c r="AF3442" s="32"/>
      <c r="AG3442" s="32" t="s">
        <v>4726</v>
      </c>
      <c r="AH3442" s="32"/>
      <c r="AI3442" s="32" t="s">
        <v>1929</v>
      </c>
      <c r="AJ3442" s="32"/>
      <c r="AK3442" s="32" t="s">
        <v>46</v>
      </c>
      <c r="AL3442" s="32"/>
      <c r="AN3442" s="33" t="s">
        <v>1930</v>
      </c>
      <c r="AO3442" s="33" t="s">
        <v>2203</v>
      </c>
    </row>
    <row r="3443" spans="12:41" ht="13.5" hidden="1" customHeight="1">
      <c r="L3443" s="32">
        <v>118012</v>
      </c>
      <c r="M3443" s="32" t="s">
        <v>1935</v>
      </c>
      <c r="N3443" s="32" t="s">
        <v>4730</v>
      </c>
      <c r="O3443" s="32" t="s">
        <v>4705</v>
      </c>
      <c r="P3443" s="32">
        <v>2013</v>
      </c>
      <c r="Q3443" s="32" t="s">
        <v>1938</v>
      </c>
      <c r="R3443" s="32">
        <v>98</v>
      </c>
      <c r="S3443" s="32">
        <v>100</v>
      </c>
      <c r="T3443" s="32"/>
      <c r="U3443" s="32"/>
      <c r="V3443" s="32"/>
      <c r="W3443" s="32"/>
      <c r="X3443" s="32"/>
      <c r="Y3443" s="32"/>
      <c r="Z3443" s="32"/>
      <c r="AA3443" s="32" t="s">
        <v>54</v>
      </c>
      <c r="AB3443" s="32" t="s">
        <v>1928</v>
      </c>
      <c r="AC3443" s="32"/>
      <c r="AD3443" s="32" t="s">
        <v>147</v>
      </c>
      <c r="AE3443" s="32" t="s">
        <v>101</v>
      </c>
      <c r="AF3443" s="32"/>
      <c r="AG3443" s="32" t="s">
        <v>4726</v>
      </c>
      <c r="AH3443" s="32"/>
      <c r="AI3443" s="32" t="s">
        <v>1929</v>
      </c>
      <c r="AJ3443" s="32"/>
      <c r="AK3443" s="32" t="s">
        <v>46</v>
      </c>
      <c r="AL3443" s="32"/>
      <c r="AN3443" s="33" t="s">
        <v>1930</v>
      </c>
      <c r="AO3443" s="33" t="s">
        <v>2203</v>
      </c>
    </row>
    <row r="3444" spans="12:41" ht="13.5" hidden="1" customHeight="1">
      <c r="L3444" s="32">
        <v>118009</v>
      </c>
      <c r="M3444" s="32" t="s">
        <v>1935</v>
      </c>
      <c r="N3444" s="32" t="s">
        <v>4731</v>
      </c>
      <c r="O3444" s="32" t="s">
        <v>4705</v>
      </c>
      <c r="P3444" s="32">
        <v>2013</v>
      </c>
      <c r="Q3444" s="32" t="s">
        <v>1938</v>
      </c>
      <c r="R3444" s="32">
        <v>98</v>
      </c>
      <c r="S3444" s="32">
        <v>103</v>
      </c>
      <c r="T3444" s="32"/>
      <c r="U3444" s="32"/>
      <c r="V3444" s="32">
        <v>2</v>
      </c>
      <c r="W3444" s="32"/>
      <c r="X3444" s="32"/>
      <c r="Y3444" s="32"/>
      <c r="Z3444" s="32"/>
      <c r="AA3444" s="32" t="s">
        <v>54</v>
      </c>
      <c r="AB3444" s="32" t="s">
        <v>1928</v>
      </c>
      <c r="AC3444" s="32"/>
      <c r="AD3444" s="32" t="s">
        <v>147</v>
      </c>
      <c r="AE3444" s="32" t="s">
        <v>101</v>
      </c>
      <c r="AF3444" s="32"/>
      <c r="AG3444" s="32" t="s">
        <v>4726</v>
      </c>
      <c r="AH3444" s="32"/>
      <c r="AI3444" s="32" t="s">
        <v>1929</v>
      </c>
      <c r="AJ3444" s="32"/>
      <c r="AK3444" s="32" t="s">
        <v>46</v>
      </c>
      <c r="AN3444" s="33" t="s">
        <v>1930</v>
      </c>
      <c r="AO3444" s="33" t="s">
        <v>2203</v>
      </c>
    </row>
    <row r="3445" spans="12:41" ht="13.5" hidden="1" customHeight="1">
      <c r="L3445" s="32">
        <v>118010</v>
      </c>
      <c r="M3445" s="32" t="s">
        <v>1935</v>
      </c>
      <c r="N3445" s="32" t="s">
        <v>4732</v>
      </c>
      <c r="O3445" s="32" t="s">
        <v>4705</v>
      </c>
      <c r="P3445" s="32">
        <v>2013</v>
      </c>
      <c r="Q3445" s="32" t="s">
        <v>1938</v>
      </c>
      <c r="R3445" s="32">
        <v>98</v>
      </c>
      <c r="S3445" s="32">
        <v>105</v>
      </c>
      <c r="T3445" s="32"/>
      <c r="U3445" s="32"/>
      <c r="V3445" s="32">
        <v>1</v>
      </c>
      <c r="W3445" s="32"/>
      <c r="X3445" s="32"/>
      <c r="Y3445" s="32"/>
      <c r="Z3445" s="32"/>
      <c r="AA3445" s="32" t="s">
        <v>54</v>
      </c>
      <c r="AB3445" s="32" t="s">
        <v>1928</v>
      </c>
      <c r="AC3445" s="32"/>
      <c r="AD3445" s="32" t="s">
        <v>147</v>
      </c>
      <c r="AE3445" s="32" t="s">
        <v>101</v>
      </c>
      <c r="AF3445" s="32"/>
      <c r="AG3445" s="32" t="s">
        <v>4726</v>
      </c>
      <c r="AH3445" s="32"/>
      <c r="AI3445" s="32" t="s">
        <v>1929</v>
      </c>
      <c r="AJ3445" s="32"/>
      <c r="AK3445" s="32" t="s">
        <v>46</v>
      </c>
      <c r="AN3445" s="33" t="s">
        <v>1930</v>
      </c>
      <c r="AO3445" s="33" t="s">
        <v>2203</v>
      </c>
    </row>
    <row r="3446" spans="12:41" ht="13.5" hidden="1" customHeight="1">
      <c r="L3446" s="32">
        <v>118013</v>
      </c>
      <c r="M3446" s="32" t="s">
        <v>1935</v>
      </c>
      <c r="N3446" s="32" t="s">
        <v>4733</v>
      </c>
      <c r="O3446" s="32" t="s">
        <v>4705</v>
      </c>
      <c r="P3446" s="32">
        <v>2013</v>
      </c>
      <c r="Q3446" s="32" t="s">
        <v>1938</v>
      </c>
      <c r="R3446" s="32">
        <v>98</v>
      </c>
      <c r="S3446" s="32">
        <v>108</v>
      </c>
      <c r="T3446" s="32"/>
      <c r="U3446" s="32"/>
      <c r="V3446" s="32">
        <v>5</v>
      </c>
      <c r="W3446" s="32"/>
      <c r="X3446" s="32"/>
      <c r="Y3446" s="32"/>
      <c r="Z3446" s="32"/>
      <c r="AA3446" s="32" t="s">
        <v>54</v>
      </c>
      <c r="AB3446" s="32" t="s">
        <v>1928</v>
      </c>
      <c r="AC3446" s="32"/>
      <c r="AD3446" s="32" t="s">
        <v>147</v>
      </c>
      <c r="AE3446" s="32" t="s">
        <v>101</v>
      </c>
      <c r="AF3446" s="32"/>
      <c r="AG3446" s="32" t="s">
        <v>4726</v>
      </c>
      <c r="AH3446" s="32"/>
      <c r="AI3446" s="32" t="s">
        <v>1929</v>
      </c>
      <c r="AJ3446" s="32"/>
      <c r="AK3446" s="32" t="s">
        <v>46</v>
      </c>
      <c r="AN3446" s="33" t="s">
        <v>1930</v>
      </c>
      <c r="AO3446" s="33" t="s">
        <v>2203</v>
      </c>
    </row>
    <row r="3447" spans="12:41" ht="13.5" hidden="1" customHeight="1">
      <c r="L3447" s="32">
        <v>118007</v>
      </c>
      <c r="M3447" s="32" t="s">
        <v>1935</v>
      </c>
      <c r="N3447" s="32" t="s">
        <v>4734</v>
      </c>
      <c r="O3447" s="32" t="s">
        <v>4705</v>
      </c>
      <c r="P3447" s="32">
        <v>2013</v>
      </c>
      <c r="Q3447" s="32" t="s">
        <v>1938</v>
      </c>
      <c r="R3447" s="32">
        <v>98</v>
      </c>
      <c r="S3447" s="32">
        <v>110</v>
      </c>
      <c r="T3447" s="32"/>
      <c r="U3447" s="32"/>
      <c r="V3447" s="32">
        <v>1</v>
      </c>
      <c r="W3447" s="32"/>
      <c r="X3447" s="32"/>
      <c r="Y3447" s="32"/>
      <c r="Z3447" s="32"/>
      <c r="AA3447" s="32" t="s">
        <v>54</v>
      </c>
      <c r="AB3447" s="32" t="s">
        <v>1928</v>
      </c>
      <c r="AC3447" s="32"/>
      <c r="AD3447" s="32" t="s">
        <v>147</v>
      </c>
      <c r="AE3447" s="32" t="s">
        <v>101</v>
      </c>
      <c r="AF3447" s="32"/>
      <c r="AG3447" s="32" t="s">
        <v>4726</v>
      </c>
      <c r="AH3447" s="32"/>
      <c r="AI3447" s="32" t="s">
        <v>1929</v>
      </c>
      <c r="AJ3447" s="32"/>
      <c r="AK3447" s="32" t="s">
        <v>46</v>
      </c>
      <c r="AN3447" s="33" t="s">
        <v>1930</v>
      </c>
      <c r="AO3447" s="33" t="s">
        <v>2203</v>
      </c>
    </row>
    <row r="3448" spans="12:41" ht="13.5" hidden="1" customHeight="1">
      <c r="L3448" s="32">
        <v>118011</v>
      </c>
      <c r="M3448" s="32" t="s">
        <v>1935</v>
      </c>
      <c r="N3448" s="32" t="s">
        <v>4735</v>
      </c>
      <c r="O3448" s="32" t="s">
        <v>4705</v>
      </c>
      <c r="P3448" s="32">
        <v>2013</v>
      </c>
      <c r="Q3448" s="32" t="s">
        <v>1938</v>
      </c>
      <c r="R3448" s="32">
        <v>98</v>
      </c>
      <c r="S3448" s="32">
        <v>114</v>
      </c>
      <c r="T3448" s="32"/>
      <c r="U3448" s="32"/>
      <c r="V3448" s="32">
        <v>1</v>
      </c>
      <c r="W3448" s="32"/>
      <c r="X3448" s="32"/>
      <c r="Y3448" s="32"/>
      <c r="Z3448" s="32"/>
      <c r="AA3448" s="32" t="s">
        <v>54</v>
      </c>
      <c r="AB3448" s="32" t="s">
        <v>1928</v>
      </c>
      <c r="AC3448" s="32"/>
      <c r="AD3448" s="32" t="s">
        <v>147</v>
      </c>
      <c r="AE3448" s="32" t="s">
        <v>101</v>
      </c>
      <c r="AF3448" s="32"/>
      <c r="AG3448" s="32" t="s">
        <v>4726</v>
      </c>
      <c r="AH3448" s="32"/>
      <c r="AI3448" s="32" t="s">
        <v>1929</v>
      </c>
      <c r="AJ3448" s="32"/>
      <c r="AK3448" s="32" t="s">
        <v>46</v>
      </c>
      <c r="AN3448" s="33" t="s">
        <v>1930</v>
      </c>
      <c r="AO3448" s="33" t="s">
        <v>2203</v>
      </c>
    </row>
    <row r="3449" spans="12:41" ht="13.5" hidden="1" customHeight="1">
      <c r="L3449" s="32">
        <v>118006</v>
      </c>
      <c r="M3449" s="32" t="s">
        <v>1935</v>
      </c>
      <c r="N3449" s="32" t="s">
        <v>4736</v>
      </c>
      <c r="O3449" s="32" t="s">
        <v>4705</v>
      </c>
      <c r="P3449" s="32">
        <v>2013</v>
      </c>
      <c r="Q3449" s="32" t="s">
        <v>1938</v>
      </c>
      <c r="R3449" s="32">
        <v>98</v>
      </c>
      <c r="S3449" s="32">
        <v>116</v>
      </c>
      <c r="T3449" s="32"/>
      <c r="U3449" s="32"/>
      <c r="V3449" s="32">
        <v>1</v>
      </c>
      <c r="W3449" s="32"/>
      <c r="X3449" s="32"/>
      <c r="Y3449" s="32"/>
      <c r="Z3449" s="32"/>
      <c r="AA3449" s="32" t="s">
        <v>54</v>
      </c>
      <c r="AB3449" s="32" t="s">
        <v>1928</v>
      </c>
      <c r="AC3449" s="32"/>
      <c r="AD3449" s="32" t="s">
        <v>147</v>
      </c>
      <c r="AE3449" s="32" t="s">
        <v>101</v>
      </c>
      <c r="AF3449" s="32"/>
      <c r="AG3449" s="32" t="s">
        <v>4726</v>
      </c>
      <c r="AH3449" s="32"/>
      <c r="AI3449" s="32" t="s">
        <v>1929</v>
      </c>
      <c r="AJ3449" s="32"/>
      <c r="AK3449" s="32" t="s">
        <v>46</v>
      </c>
      <c r="AN3449" s="33" t="s">
        <v>1930</v>
      </c>
      <c r="AO3449" s="33" t="s">
        <v>2203</v>
      </c>
    </row>
    <row r="3450" spans="12:41" ht="13.5" hidden="1" customHeight="1">
      <c r="L3450" s="32">
        <v>118014</v>
      </c>
      <c r="M3450" s="32" t="s">
        <v>1935</v>
      </c>
      <c r="N3450" s="32" t="s">
        <v>4737</v>
      </c>
      <c r="O3450" s="32" t="s">
        <v>4705</v>
      </c>
      <c r="P3450" s="32">
        <v>2013</v>
      </c>
      <c r="Q3450" s="32" t="s">
        <v>1938</v>
      </c>
      <c r="R3450" s="32">
        <v>98</v>
      </c>
      <c r="S3450" s="32">
        <v>117</v>
      </c>
      <c r="T3450" s="32"/>
      <c r="U3450" s="32"/>
      <c r="V3450" s="32"/>
      <c r="W3450" s="32"/>
      <c r="X3450" s="32"/>
      <c r="Y3450" s="32"/>
      <c r="Z3450" s="32"/>
      <c r="AA3450" s="32" t="s">
        <v>54</v>
      </c>
      <c r="AB3450" s="32" t="s">
        <v>1928</v>
      </c>
      <c r="AC3450" s="32"/>
      <c r="AD3450" s="32" t="s">
        <v>147</v>
      </c>
      <c r="AE3450" s="32" t="s">
        <v>101</v>
      </c>
      <c r="AF3450" s="32"/>
      <c r="AG3450" s="32" t="s">
        <v>4726</v>
      </c>
      <c r="AH3450" s="32"/>
      <c r="AI3450" s="32" t="s">
        <v>1929</v>
      </c>
      <c r="AJ3450" s="32"/>
      <c r="AK3450" s="32" t="s">
        <v>46</v>
      </c>
      <c r="AN3450" s="33" t="s">
        <v>1930</v>
      </c>
      <c r="AO3450" s="33" t="s">
        <v>2203</v>
      </c>
    </row>
    <row r="3451" spans="12:41" ht="13.5" hidden="1" customHeight="1">
      <c r="L3451" s="32">
        <v>118018</v>
      </c>
      <c r="M3451" s="32" t="s">
        <v>1935</v>
      </c>
      <c r="N3451" s="32" t="s">
        <v>3428</v>
      </c>
      <c r="O3451" s="32" t="s">
        <v>4705</v>
      </c>
      <c r="P3451" s="32">
        <v>2013</v>
      </c>
      <c r="Q3451" s="32" t="s">
        <v>1938</v>
      </c>
      <c r="R3451" s="32">
        <v>98</v>
      </c>
      <c r="S3451" s="32">
        <v>118</v>
      </c>
      <c r="T3451" s="32"/>
      <c r="U3451" s="32"/>
      <c r="V3451" s="32"/>
      <c r="W3451" s="32"/>
      <c r="X3451" s="32"/>
      <c r="Y3451" s="32"/>
      <c r="Z3451" s="32"/>
      <c r="AA3451" s="32" t="s">
        <v>54</v>
      </c>
      <c r="AB3451" s="32" t="s">
        <v>1928</v>
      </c>
      <c r="AC3451" s="32"/>
      <c r="AD3451" s="32" t="s">
        <v>147</v>
      </c>
      <c r="AE3451" s="32" t="s">
        <v>101</v>
      </c>
      <c r="AF3451" s="32"/>
      <c r="AG3451" s="32" t="s">
        <v>4726</v>
      </c>
      <c r="AH3451" s="32"/>
      <c r="AI3451" s="32" t="s">
        <v>1929</v>
      </c>
      <c r="AJ3451" s="32"/>
      <c r="AK3451" s="32" t="s">
        <v>46</v>
      </c>
      <c r="AN3451" s="33" t="s">
        <v>1930</v>
      </c>
      <c r="AO3451" s="33" t="s">
        <v>2203</v>
      </c>
    </row>
    <row r="3452" spans="12:41" ht="13.5" hidden="1" customHeight="1">
      <c r="L3452" s="32">
        <v>118016</v>
      </c>
      <c r="M3452" s="32" t="s">
        <v>1935</v>
      </c>
      <c r="N3452" s="32" t="s">
        <v>4738</v>
      </c>
      <c r="O3452" s="32" t="s">
        <v>4705</v>
      </c>
      <c r="P3452" s="32">
        <v>2013</v>
      </c>
      <c r="Q3452" s="32" t="s">
        <v>1938</v>
      </c>
      <c r="R3452" s="32">
        <v>98</v>
      </c>
      <c r="S3452" s="32">
        <v>120</v>
      </c>
      <c r="T3452" s="32"/>
      <c r="U3452" s="32"/>
      <c r="V3452" s="32">
        <v>1</v>
      </c>
      <c r="W3452" s="32"/>
      <c r="X3452" s="32"/>
      <c r="Y3452" s="32"/>
      <c r="Z3452" s="32"/>
      <c r="AA3452" s="32" t="s">
        <v>54</v>
      </c>
      <c r="AB3452" s="32" t="s">
        <v>1928</v>
      </c>
      <c r="AC3452" s="32"/>
      <c r="AD3452" s="32" t="s">
        <v>147</v>
      </c>
      <c r="AE3452" s="32" t="s">
        <v>101</v>
      </c>
      <c r="AF3452" s="32"/>
      <c r="AG3452" s="32" t="s">
        <v>4726</v>
      </c>
      <c r="AH3452" s="32"/>
      <c r="AI3452" s="32" t="s">
        <v>1929</v>
      </c>
      <c r="AJ3452" s="32"/>
      <c r="AK3452" s="32" t="s">
        <v>46</v>
      </c>
      <c r="AN3452" s="33" t="s">
        <v>1930</v>
      </c>
      <c r="AO3452" s="33" t="s">
        <v>2203</v>
      </c>
    </row>
    <row r="3453" spans="12:41" ht="13.5" hidden="1" customHeight="1">
      <c r="L3453" s="32">
        <v>118019</v>
      </c>
      <c r="M3453" s="32" t="s">
        <v>1935</v>
      </c>
      <c r="N3453" s="32" t="s">
        <v>4739</v>
      </c>
      <c r="O3453" s="32" t="s">
        <v>4705</v>
      </c>
      <c r="P3453" s="32">
        <v>2013</v>
      </c>
      <c r="Q3453" s="32" t="s">
        <v>1938</v>
      </c>
      <c r="R3453" s="32">
        <v>98</v>
      </c>
      <c r="S3453" s="32">
        <v>125</v>
      </c>
      <c r="T3453" s="32"/>
      <c r="U3453" s="32"/>
      <c r="V3453" s="32"/>
      <c r="W3453" s="32"/>
      <c r="X3453" s="32"/>
      <c r="Y3453" s="32"/>
      <c r="Z3453" s="32"/>
      <c r="AA3453" s="32" t="s">
        <v>54</v>
      </c>
      <c r="AB3453" s="32" t="s">
        <v>1928</v>
      </c>
      <c r="AC3453" s="32"/>
      <c r="AD3453" s="32" t="s">
        <v>147</v>
      </c>
      <c r="AE3453" s="32" t="s">
        <v>101</v>
      </c>
      <c r="AF3453" s="32"/>
      <c r="AG3453" s="32" t="s">
        <v>4726</v>
      </c>
      <c r="AH3453" s="32"/>
      <c r="AI3453" s="32" t="s">
        <v>1929</v>
      </c>
      <c r="AJ3453" s="32"/>
      <c r="AK3453" s="32" t="s">
        <v>46</v>
      </c>
      <c r="AN3453" s="33" t="s">
        <v>1930</v>
      </c>
      <c r="AO3453" s="33" t="s">
        <v>2203</v>
      </c>
    </row>
    <row r="3454" spans="12:41" hidden="1">
      <c r="L3454" s="32">
        <v>114254</v>
      </c>
      <c r="M3454" s="32" t="s">
        <v>1935</v>
      </c>
      <c r="N3454" s="32" t="s">
        <v>4740</v>
      </c>
      <c r="O3454" s="32" t="s">
        <v>4705</v>
      </c>
      <c r="P3454" s="32">
        <v>2013</v>
      </c>
      <c r="Q3454" s="32" t="s">
        <v>1938</v>
      </c>
      <c r="R3454" s="32">
        <v>98</v>
      </c>
      <c r="S3454" s="32">
        <v>127</v>
      </c>
      <c r="T3454" s="32"/>
      <c r="U3454" s="32"/>
      <c r="V3454" s="32"/>
      <c r="W3454" s="32"/>
      <c r="X3454" s="32"/>
      <c r="Y3454" s="32"/>
      <c r="Z3454" s="32"/>
      <c r="AA3454" s="32" t="s">
        <v>54</v>
      </c>
      <c r="AB3454" s="32" t="s">
        <v>2518</v>
      </c>
      <c r="AC3454" s="32"/>
      <c r="AD3454" s="32" t="s">
        <v>147</v>
      </c>
      <c r="AE3454" s="32" t="s">
        <v>101</v>
      </c>
      <c r="AF3454" s="32"/>
      <c r="AG3454" s="32"/>
      <c r="AH3454" s="32"/>
      <c r="AI3454" s="32" t="s">
        <v>1929</v>
      </c>
      <c r="AJ3454" s="32"/>
      <c r="AK3454" s="32" t="s">
        <v>46</v>
      </c>
      <c r="AN3454" s="33" t="s">
        <v>2998</v>
      </c>
      <c r="AO3454" s="33" t="s">
        <v>3632</v>
      </c>
    </row>
    <row r="3455" spans="12:41" hidden="1">
      <c r="L3455" s="32">
        <v>114255</v>
      </c>
      <c r="M3455" s="32" t="s">
        <v>1935</v>
      </c>
      <c r="N3455" s="32" t="s">
        <v>4741</v>
      </c>
      <c r="O3455" s="32" t="s">
        <v>4705</v>
      </c>
      <c r="P3455" s="32">
        <v>2013</v>
      </c>
      <c r="Q3455" s="32" t="s">
        <v>1938</v>
      </c>
      <c r="R3455" s="32">
        <v>98</v>
      </c>
      <c r="S3455" s="32">
        <v>128</v>
      </c>
      <c r="T3455" s="32"/>
      <c r="U3455" s="32"/>
      <c r="V3455" s="32"/>
      <c r="W3455" s="32"/>
      <c r="X3455" s="32"/>
      <c r="Y3455" s="32"/>
      <c r="Z3455" s="32"/>
      <c r="AA3455" s="32" t="s">
        <v>54</v>
      </c>
      <c r="AB3455" s="32" t="s">
        <v>2518</v>
      </c>
      <c r="AC3455" s="32"/>
      <c r="AD3455" s="32" t="s">
        <v>147</v>
      </c>
      <c r="AE3455" s="32" t="s">
        <v>101</v>
      </c>
      <c r="AF3455" s="32"/>
      <c r="AG3455" s="32"/>
      <c r="AH3455" s="32"/>
      <c r="AI3455" s="32" t="s">
        <v>1929</v>
      </c>
      <c r="AJ3455" s="32"/>
      <c r="AK3455" s="32" t="s">
        <v>46</v>
      </c>
      <c r="AN3455" s="33" t="s">
        <v>2998</v>
      </c>
      <c r="AO3455" s="33" t="s">
        <v>3632</v>
      </c>
    </row>
    <row r="3456" spans="12:41" hidden="1">
      <c r="L3456" s="32">
        <v>118651</v>
      </c>
      <c r="M3456" s="32" t="s">
        <v>1935</v>
      </c>
      <c r="N3456" s="32" t="s">
        <v>4742</v>
      </c>
      <c r="O3456" s="32" t="s">
        <v>4743</v>
      </c>
      <c r="P3456" s="32">
        <v>2013</v>
      </c>
      <c r="Q3456" s="32" t="s">
        <v>1938</v>
      </c>
      <c r="R3456" s="32">
        <v>98</v>
      </c>
      <c r="S3456" s="32">
        <v>134</v>
      </c>
      <c r="T3456" s="32"/>
      <c r="U3456" s="32"/>
      <c r="V3456" s="32">
        <v>1</v>
      </c>
      <c r="W3456" s="32"/>
      <c r="X3456" s="32"/>
      <c r="Y3456" s="32"/>
      <c r="Z3456" s="32" t="s">
        <v>4744</v>
      </c>
      <c r="AA3456" s="32" t="s">
        <v>54</v>
      </c>
      <c r="AB3456" s="32" t="s">
        <v>1928</v>
      </c>
      <c r="AC3456" s="32"/>
      <c r="AD3456" s="32" t="s">
        <v>147</v>
      </c>
      <c r="AE3456" s="32" t="s">
        <v>101</v>
      </c>
      <c r="AF3456" s="32"/>
      <c r="AG3456" s="32"/>
      <c r="AH3456" s="32"/>
      <c r="AI3456" s="32" t="s">
        <v>1929</v>
      </c>
      <c r="AJ3456" s="32"/>
      <c r="AK3456" s="32" t="s">
        <v>46</v>
      </c>
      <c r="AN3456" s="33" t="s">
        <v>2998</v>
      </c>
      <c r="AO3456" s="33" t="s">
        <v>3650</v>
      </c>
    </row>
    <row r="3457" spans="12:41" hidden="1">
      <c r="L3457" s="32">
        <v>118652</v>
      </c>
      <c r="M3457" s="32" t="s">
        <v>1935</v>
      </c>
      <c r="N3457" s="32" t="s">
        <v>4745</v>
      </c>
      <c r="O3457" s="32" t="s">
        <v>4746</v>
      </c>
      <c r="P3457" s="32">
        <v>2013</v>
      </c>
      <c r="Q3457" s="32" t="s">
        <v>1938</v>
      </c>
      <c r="R3457" s="32">
        <v>98</v>
      </c>
      <c r="S3457" s="32">
        <v>134</v>
      </c>
      <c r="T3457" s="32"/>
      <c r="U3457" s="32"/>
      <c r="V3457" s="32">
        <v>5</v>
      </c>
      <c r="W3457" s="32"/>
      <c r="X3457" s="32"/>
      <c r="Y3457" s="32"/>
      <c r="Z3457" s="32"/>
      <c r="AA3457" s="32" t="s">
        <v>54</v>
      </c>
      <c r="AB3457" s="32" t="s">
        <v>1928</v>
      </c>
      <c r="AC3457" s="32"/>
      <c r="AD3457" s="32" t="s">
        <v>147</v>
      </c>
      <c r="AE3457" s="32" t="s">
        <v>101</v>
      </c>
      <c r="AF3457" s="32"/>
      <c r="AG3457" s="32"/>
      <c r="AH3457" s="32"/>
      <c r="AI3457" s="32" t="s">
        <v>1929</v>
      </c>
      <c r="AJ3457" s="32"/>
      <c r="AK3457" s="32" t="s">
        <v>46</v>
      </c>
      <c r="AN3457" s="33" t="s">
        <v>2998</v>
      </c>
      <c r="AO3457" s="33" t="s">
        <v>3650</v>
      </c>
    </row>
    <row r="3458" spans="12:41" hidden="1">
      <c r="L3458" s="32">
        <v>118653</v>
      </c>
      <c r="M3458" s="32" t="s">
        <v>1935</v>
      </c>
      <c r="N3458" s="32" t="s">
        <v>4747</v>
      </c>
      <c r="O3458" s="32" t="s">
        <v>4748</v>
      </c>
      <c r="P3458" s="32">
        <v>2013</v>
      </c>
      <c r="Q3458" s="32" t="s">
        <v>1938</v>
      </c>
      <c r="R3458" s="32">
        <v>98</v>
      </c>
      <c r="S3458" s="32">
        <v>135</v>
      </c>
      <c r="T3458" s="32"/>
      <c r="U3458" s="32"/>
      <c r="V3458" s="32">
        <v>1</v>
      </c>
      <c r="W3458" s="32"/>
      <c r="X3458" s="32"/>
      <c r="Y3458" s="32"/>
      <c r="Z3458" s="32"/>
      <c r="AA3458" s="32" t="s">
        <v>54</v>
      </c>
      <c r="AB3458" s="32" t="s">
        <v>1928</v>
      </c>
      <c r="AC3458" s="32"/>
      <c r="AD3458" s="32" t="s">
        <v>147</v>
      </c>
      <c r="AE3458" s="32" t="s">
        <v>101</v>
      </c>
      <c r="AF3458" s="32"/>
      <c r="AG3458" s="32"/>
      <c r="AH3458" s="32"/>
      <c r="AI3458" s="32" t="s">
        <v>1929</v>
      </c>
      <c r="AJ3458" s="32"/>
      <c r="AK3458" s="32" t="s">
        <v>46</v>
      </c>
      <c r="AN3458" s="33" t="s">
        <v>2998</v>
      </c>
      <c r="AO3458" s="33" t="s">
        <v>3650</v>
      </c>
    </row>
    <row r="3459" spans="12:41" hidden="1">
      <c r="L3459" s="32">
        <v>118654</v>
      </c>
      <c r="M3459" s="32" t="s">
        <v>1935</v>
      </c>
      <c r="N3459" s="32" t="s">
        <v>4749</v>
      </c>
      <c r="O3459" s="32" t="s">
        <v>4750</v>
      </c>
      <c r="P3459" s="32">
        <v>2013</v>
      </c>
      <c r="Q3459" s="32" t="s">
        <v>1938</v>
      </c>
      <c r="R3459" s="32">
        <v>98</v>
      </c>
      <c r="S3459" s="32">
        <v>135</v>
      </c>
      <c r="T3459" s="32"/>
      <c r="U3459" s="32"/>
      <c r="V3459" s="32">
        <v>4</v>
      </c>
      <c r="W3459" s="32"/>
      <c r="X3459" s="32"/>
      <c r="Y3459" s="32"/>
      <c r="Z3459" s="32" t="s">
        <v>4751</v>
      </c>
      <c r="AA3459" s="32" t="s">
        <v>54</v>
      </c>
      <c r="AB3459" s="32" t="s">
        <v>1928</v>
      </c>
      <c r="AC3459" s="32"/>
      <c r="AD3459" s="32" t="s">
        <v>147</v>
      </c>
      <c r="AE3459" s="32" t="s">
        <v>101</v>
      </c>
      <c r="AF3459" s="32"/>
      <c r="AG3459" s="32"/>
      <c r="AH3459" s="32"/>
      <c r="AI3459" s="32" t="s">
        <v>1929</v>
      </c>
      <c r="AJ3459" s="32"/>
      <c r="AK3459" s="32" t="s">
        <v>46</v>
      </c>
      <c r="AN3459" s="33" t="s">
        <v>2998</v>
      </c>
      <c r="AO3459" s="33" t="s">
        <v>3650</v>
      </c>
    </row>
    <row r="3460" spans="12:41" hidden="1">
      <c r="L3460" s="32">
        <v>118655</v>
      </c>
      <c r="M3460" s="32" t="s">
        <v>1935</v>
      </c>
      <c r="N3460" s="32" t="s">
        <v>4752</v>
      </c>
      <c r="O3460" s="32" t="s">
        <v>4750</v>
      </c>
      <c r="P3460" s="32">
        <v>2013</v>
      </c>
      <c r="Q3460" s="32" t="s">
        <v>1938</v>
      </c>
      <c r="R3460" s="32">
        <v>98</v>
      </c>
      <c r="S3460" s="32">
        <v>135</v>
      </c>
      <c r="T3460" s="32"/>
      <c r="U3460" s="32"/>
      <c r="V3460" s="32">
        <v>4</v>
      </c>
      <c r="W3460" s="32"/>
      <c r="X3460" s="32"/>
      <c r="Y3460" s="32"/>
      <c r="Z3460" s="32" t="s">
        <v>4753</v>
      </c>
      <c r="AA3460" s="32" t="s">
        <v>54</v>
      </c>
      <c r="AB3460" s="32" t="s">
        <v>1928</v>
      </c>
      <c r="AC3460" s="32"/>
      <c r="AD3460" s="32" t="s">
        <v>147</v>
      </c>
      <c r="AE3460" s="32" t="s">
        <v>101</v>
      </c>
      <c r="AF3460" s="32"/>
      <c r="AG3460" s="32"/>
      <c r="AH3460" s="32"/>
      <c r="AI3460" s="32" t="s">
        <v>1929</v>
      </c>
      <c r="AJ3460" s="32"/>
      <c r="AK3460" s="32" t="s">
        <v>46</v>
      </c>
      <c r="AL3460" s="32"/>
      <c r="AN3460" s="33" t="s">
        <v>2998</v>
      </c>
      <c r="AO3460" s="33" t="s">
        <v>3650</v>
      </c>
    </row>
    <row r="3461" spans="12:41" ht="13.5" hidden="1" customHeight="1">
      <c r="L3461" s="32">
        <v>22619</v>
      </c>
      <c r="M3461" s="32" t="s">
        <v>1935</v>
      </c>
      <c r="N3461" s="32" t="s">
        <v>4754</v>
      </c>
      <c r="O3461" s="32" t="s">
        <v>4755</v>
      </c>
      <c r="P3461" s="32">
        <v>2018</v>
      </c>
      <c r="Q3461" s="32" t="s">
        <v>2188</v>
      </c>
      <c r="R3461" s="32">
        <v>1</v>
      </c>
      <c r="S3461" s="32">
        <v>5</v>
      </c>
      <c r="T3461" s="32"/>
      <c r="U3461" s="32"/>
      <c r="V3461" s="32">
        <v>5</v>
      </c>
      <c r="W3461" s="32"/>
      <c r="X3461" s="32"/>
      <c r="Y3461" s="32"/>
      <c r="Z3461" s="32" t="s">
        <v>4756</v>
      </c>
      <c r="AA3461" s="32" t="s">
        <v>45</v>
      </c>
      <c r="AB3461" s="32" t="s">
        <v>147</v>
      </c>
      <c r="AC3461" s="32"/>
      <c r="AD3461" s="32" t="s">
        <v>1940</v>
      </c>
      <c r="AE3461" s="32" t="s">
        <v>101</v>
      </c>
      <c r="AF3461" s="32"/>
      <c r="AG3461" s="32"/>
      <c r="AH3461" s="32"/>
      <c r="AI3461" s="32" t="s">
        <v>1929</v>
      </c>
      <c r="AJ3461" s="32"/>
      <c r="AK3461" s="32" t="s">
        <v>46</v>
      </c>
      <c r="AL3461" s="32"/>
      <c r="AN3461" s="33" t="s">
        <v>1930</v>
      </c>
      <c r="AO3461" s="33" t="s">
        <v>3634</v>
      </c>
    </row>
    <row r="3462" spans="12:41" ht="13.5" hidden="1" customHeight="1">
      <c r="L3462" s="32">
        <v>22620</v>
      </c>
      <c r="M3462" s="32" t="s">
        <v>1935</v>
      </c>
      <c r="N3462" s="32" t="s">
        <v>4757</v>
      </c>
      <c r="O3462" s="32" t="s">
        <v>4755</v>
      </c>
      <c r="P3462" s="32">
        <v>2018</v>
      </c>
      <c r="Q3462" s="32" t="s">
        <v>2188</v>
      </c>
      <c r="R3462" s="32">
        <v>1</v>
      </c>
      <c r="S3462" s="32">
        <v>6</v>
      </c>
      <c r="T3462" s="32"/>
      <c r="U3462" s="32"/>
      <c r="V3462" s="32">
        <v>4</v>
      </c>
      <c r="W3462" s="32"/>
      <c r="X3462" s="32"/>
      <c r="Y3462" s="32"/>
      <c r="Z3462" s="32" t="s">
        <v>4758</v>
      </c>
      <c r="AA3462" s="32" t="s">
        <v>45</v>
      </c>
      <c r="AB3462" s="32" t="s">
        <v>147</v>
      </c>
      <c r="AC3462" s="32"/>
      <c r="AD3462" s="32" t="s">
        <v>1940</v>
      </c>
      <c r="AE3462" s="32" t="s">
        <v>101</v>
      </c>
      <c r="AF3462" s="32"/>
      <c r="AG3462" s="32"/>
      <c r="AH3462" s="32"/>
      <c r="AI3462" s="32" t="s">
        <v>1929</v>
      </c>
      <c r="AJ3462" s="32"/>
      <c r="AK3462" s="32" t="s">
        <v>46</v>
      </c>
      <c r="AL3462" s="32"/>
      <c r="AN3462" s="33" t="s">
        <v>1930</v>
      </c>
      <c r="AO3462" s="33" t="s">
        <v>3634</v>
      </c>
    </row>
    <row r="3463" spans="12:41" ht="13.5" hidden="1" customHeight="1">
      <c r="L3463" s="32">
        <v>22621</v>
      </c>
      <c r="M3463" s="32" t="s">
        <v>1935</v>
      </c>
      <c r="N3463" s="32" t="s">
        <v>4759</v>
      </c>
      <c r="O3463" s="32" t="s">
        <v>4755</v>
      </c>
      <c r="P3463" s="32">
        <v>2018</v>
      </c>
      <c r="Q3463" s="32" t="s">
        <v>2188</v>
      </c>
      <c r="R3463" s="32">
        <v>1</v>
      </c>
      <c r="S3463" s="32">
        <v>48</v>
      </c>
      <c r="T3463" s="32"/>
      <c r="U3463" s="32"/>
      <c r="V3463" s="32">
        <v>1</v>
      </c>
      <c r="W3463" s="32"/>
      <c r="X3463" s="32"/>
      <c r="Y3463" s="32"/>
      <c r="Z3463" s="32"/>
      <c r="AA3463" s="32" t="s">
        <v>54</v>
      </c>
      <c r="AB3463" s="32" t="s">
        <v>1940</v>
      </c>
      <c r="AC3463" s="32"/>
      <c r="AD3463" s="32" t="s">
        <v>147</v>
      </c>
      <c r="AE3463" s="32" t="s">
        <v>101</v>
      </c>
      <c r="AF3463" s="32"/>
      <c r="AG3463" s="32"/>
      <c r="AH3463" s="32"/>
      <c r="AI3463" s="32" t="s">
        <v>1929</v>
      </c>
      <c r="AJ3463" s="32"/>
      <c r="AK3463" s="32" t="s">
        <v>46</v>
      </c>
      <c r="AL3463" s="32"/>
      <c r="AN3463" s="33" t="s">
        <v>1930</v>
      </c>
      <c r="AO3463" s="33" t="s">
        <v>3634</v>
      </c>
    </row>
    <row r="3464" spans="12:41" ht="13.5" hidden="1" customHeight="1">
      <c r="L3464" s="32">
        <v>219045</v>
      </c>
      <c r="M3464" s="32" t="s">
        <v>1935</v>
      </c>
      <c r="N3464" s="32" t="s">
        <v>4760</v>
      </c>
      <c r="O3464" s="32" t="s">
        <v>4761</v>
      </c>
      <c r="P3464" s="32">
        <v>1949</v>
      </c>
      <c r="Q3464" s="32" t="s">
        <v>1938</v>
      </c>
      <c r="R3464" s="32">
        <v>185</v>
      </c>
      <c r="S3464" s="32">
        <v>12</v>
      </c>
      <c r="T3464" s="32"/>
      <c r="U3464" s="32"/>
      <c r="V3464" s="32">
        <v>1</v>
      </c>
      <c r="W3464" s="32"/>
      <c r="X3464" s="32"/>
      <c r="Y3464" s="32"/>
      <c r="Z3464" s="32" t="s">
        <v>48</v>
      </c>
      <c r="AA3464" s="32" t="s">
        <v>54</v>
      </c>
      <c r="AB3464" s="32" t="s">
        <v>1928</v>
      </c>
      <c r="AC3464" s="32"/>
      <c r="AD3464" s="32" t="s">
        <v>147</v>
      </c>
      <c r="AE3464" s="32" t="s">
        <v>101</v>
      </c>
      <c r="AF3464" s="32" t="s">
        <v>48</v>
      </c>
      <c r="AG3464" s="32" t="s">
        <v>48</v>
      </c>
      <c r="AH3464" s="32" t="s">
        <v>48</v>
      </c>
      <c r="AI3464" s="32" t="s">
        <v>1929</v>
      </c>
      <c r="AJ3464" s="32" t="s">
        <v>48</v>
      </c>
      <c r="AK3464" s="32" t="s">
        <v>66</v>
      </c>
      <c r="AL3464" s="32" t="s">
        <v>4762</v>
      </c>
      <c r="AN3464" s="39" t="s">
        <v>4061</v>
      </c>
      <c r="AO3464" s="33" t="s">
        <v>4763</v>
      </c>
    </row>
    <row r="3465" spans="12:41" ht="13.5" hidden="1" customHeight="1">
      <c r="L3465" s="32">
        <v>221571</v>
      </c>
      <c r="M3465" s="32" t="s">
        <v>1935</v>
      </c>
      <c r="N3465" s="32" t="s">
        <v>4764</v>
      </c>
      <c r="O3465" s="32" t="s">
        <v>4761</v>
      </c>
      <c r="P3465" s="32">
        <v>1949</v>
      </c>
      <c r="Q3465" s="32" t="s">
        <v>1938</v>
      </c>
      <c r="R3465" s="32">
        <v>185</v>
      </c>
      <c r="S3465" s="32">
        <v>14</v>
      </c>
      <c r="T3465" s="32"/>
      <c r="U3465" s="32"/>
      <c r="V3465" s="32">
        <v>1</v>
      </c>
      <c r="W3465" s="32"/>
      <c r="X3465" s="32"/>
      <c r="Y3465" s="32"/>
      <c r="Z3465" s="32" t="s">
        <v>48</v>
      </c>
      <c r="AA3465" s="32" t="s">
        <v>54</v>
      </c>
      <c r="AB3465" s="32" t="s">
        <v>1928</v>
      </c>
      <c r="AC3465" s="32"/>
      <c r="AD3465" s="32" t="s">
        <v>147</v>
      </c>
      <c r="AE3465" s="32" t="s">
        <v>101</v>
      </c>
      <c r="AF3465" s="32" t="s">
        <v>48</v>
      </c>
      <c r="AG3465" s="32" t="s">
        <v>48</v>
      </c>
      <c r="AH3465" s="32" t="s">
        <v>48</v>
      </c>
      <c r="AI3465" s="32" t="s">
        <v>1929</v>
      </c>
      <c r="AJ3465" s="32" t="s">
        <v>48</v>
      </c>
      <c r="AK3465" s="32" t="s">
        <v>66</v>
      </c>
      <c r="AL3465" s="32" t="s">
        <v>4762</v>
      </c>
      <c r="AN3465" s="39" t="s">
        <v>4061</v>
      </c>
      <c r="AO3465" s="33" t="s">
        <v>4763</v>
      </c>
    </row>
    <row r="3466" spans="12:41" ht="13.5" hidden="1" customHeight="1">
      <c r="L3466" s="32">
        <v>221564</v>
      </c>
      <c r="M3466" s="32" t="s">
        <v>1935</v>
      </c>
      <c r="N3466" s="32" t="s">
        <v>4765</v>
      </c>
      <c r="O3466" s="32" t="s">
        <v>4761</v>
      </c>
      <c r="P3466" s="32">
        <v>1949</v>
      </c>
      <c r="Q3466" s="32" t="s">
        <v>1938</v>
      </c>
      <c r="R3466" s="32">
        <v>185</v>
      </c>
      <c r="S3466" s="32">
        <v>22</v>
      </c>
      <c r="T3466" s="32">
        <v>2</v>
      </c>
      <c r="U3466" s="32"/>
      <c r="V3466" s="32"/>
      <c r="W3466" s="32"/>
      <c r="X3466" s="32"/>
      <c r="Y3466" s="32"/>
      <c r="Z3466" s="32" t="s">
        <v>48</v>
      </c>
      <c r="AA3466" s="32" t="s">
        <v>54</v>
      </c>
      <c r="AB3466" s="32" t="s">
        <v>1928</v>
      </c>
      <c r="AC3466" s="32"/>
      <c r="AD3466" s="32" t="s">
        <v>147</v>
      </c>
      <c r="AE3466" s="32" t="s">
        <v>101</v>
      </c>
      <c r="AF3466" s="32" t="s">
        <v>48</v>
      </c>
      <c r="AG3466" s="32" t="s">
        <v>48</v>
      </c>
      <c r="AH3466" s="32" t="s">
        <v>48</v>
      </c>
      <c r="AI3466" s="32" t="s">
        <v>1929</v>
      </c>
      <c r="AJ3466" s="32" t="s">
        <v>48</v>
      </c>
      <c r="AK3466" s="32" t="s">
        <v>66</v>
      </c>
      <c r="AL3466" s="32" t="s">
        <v>4762</v>
      </c>
      <c r="AN3466" s="39" t="s">
        <v>4061</v>
      </c>
      <c r="AO3466" s="33" t="s">
        <v>4763</v>
      </c>
    </row>
    <row r="3467" spans="12:41" ht="13.5" hidden="1" customHeight="1">
      <c r="L3467" s="32">
        <v>221565</v>
      </c>
      <c r="M3467" s="32" t="s">
        <v>1935</v>
      </c>
      <c r="N3467" s="32" t="s">
        <v>4766</v>
      </c>
      <c r="O3467" s="32" t="s">
        <v>4761</v>
      </c>
      <c r="P3467" s="32">
        <v>1949</v>
      </c>
      <c r="Q3467" s="32" t="s">
        <v>1938</v>
      </c>
      <c r="R3467" s="32">
        <v>185</v>
      </c>
      <c r="S3467" s="32">
        <v>23</v>
      </c>
      <c r="T3467" s="32">
        <v>2</v>
      </c>
      <c r="U3467" s="32"/>
      <c r="V3467" s="32"/>
      <c r="W3467" s="32"/>
      <c r="X3467" s="32"/>
      <c r="Y3467" s="32"/>
      <c r="Z3467" s="32" t="s">
        <v>48</v>
      </c>
      <c r="AA3467" s="32" t="s">
        <v>54</v>
      </c>
      <c r="AB3467" s="32" t="s">
        <v>1928</v>
      </c>
      <c r="AC3467" s="32"/>
      <c r="AD3467" s="32" t="s">
        <v>147</v>
      </c>
      <c r="AE3467" s="32" t="s">
        <v>101</v>
      </c>
      <c r="AF3467" s="32" t="s">
        <v>48</v>
      </c>
      <c r="AG3467" s="32" t="s">
        <v>48</v>
      </c>
      <c r="AH3467" s="32" t="s">
        <v>48</v>
      </c>
      <c r="AI3467" s="32" t="s">
        <v>1929</v>
      </c>
      <c r="AJ3467" s="32" t="s">
        <v>48</v>
      </c>
      <c r="AK3467" s="32" t="s">
        <v>66</v>
      </c>
      <c r="AL3467" s="32" t="s">
        <v>4762</v>
      </c>
      <c r="AN3467" s="39" t="s">
        <v>4061</v>
      </c>
      <c r="AO3467" s="33" t="s">
        <v>4763</v>
      </c>
    </row>
    <row r="3468" spans="12:41" ht="13.5" hidden="1" customHeight="1">
      <c r="L3468" s="32">
        <v>221566</v>
      </c>
      <c r="M3468" s="32" t="s">
        <v>1935</v>
      </c>
      <c r="N3468" s="32" t="s">
        <v>4767</v>
      </c>
      <c r="O3468" s="32" t="s">
        <v>4761</v>
      </c>
      <c r="P3468" s="32">
        <v>1949</v>
      </c>
      <c r="Q3468" s="32" t="s">
        <v>1938</v>
      </c>
      <c r="R3468" s="32">
        <v>185</v>
      </c>
      <c r="S3468" s="32">
        <v>24</v>
      </c>
      <c r="T3468" s="32">
        <v>1</v>
      </c>
      <c r="U3468" s="32"/>
      <c r="V3468" s="32"/>
      <c r="W3468" s="32"/>
      <c r="X3468" s="32"/>
      <c r="Y3468" s="32"/>
      <c r="Z3468" s="32" t="s">
        <v>48</v>
      </c>
      <c r="AA3468" s="32" t="s">
        <v>54</v>
      </c>
      <c r="AB3468" s="32" t="s">
        <v>1928</v>
      </c>
      <c r="AC3468" s="32"/>
      <c r="AD3468" s="32" t="s">
        <v>147</v>
      </c>
      <c r="AE3468" s="32" t="s">
        <v>101</v>
      </c>
      <c r="AF3468" s="32" t="s">
        <v>48</v>
      </c>
      <c r="AG3468" s="32" t="s">
        <v>48</v>
      </c>
      <c r="AH3468" s="32" t="s">
        <v>48</v>
      </c>
      <c r="AI3468" s="32" t="s">
        <v>1929</v>
      </c>
      <c r="AJ3468" s="32" t="s">
        <v>48</v>
      </c>
      <c r="AK3468" s="32" t="s">
        <v>66</v>
      </c>
      <c r="AL3468" s="32" t="s">
        <v>4762</v>
      </c>
      <c r="AN3468" s="39" t="s">
        <v>4061</v>
      </c>
      <c r="AO3468" s="33" t="s">
        <v>4763</v>
      </c>
    </row>
    <row r="3469" spans="12:41" ht="13.5" hidden="1" customHeight="1">
      <c r="L3469" s="32">
        <v>221567</v>
      </c>
      <c r="M3469" s="32" t="s">
        <v>1935</v>
      </c>
      <c r="N3469" s="32" t="s">
        <v>4768</v>
      </c>
      <c r="O3469" s="32" t="s">
        <v>4761</v>
      </c>
      <c r="P3469" s="32">
        <v>1949</v>
      </c>
      <c r="Q3469" s="32" t="s">
        <v>1938</v>
      </c>
      <c r="R3469" s="32">
        <v>185</v>
      </c>
      <c r="S3469" s="32">
        <v>24</v>
      </c>
      <c r="T3469" s="32">
        <v>4</v>
      </c>
      <c r="U3469" s="32"/>
      <c r="V3469" s="32"/>
      <c r="W3469" s="32"/>
      <c r="X3469" s="32"/>
      <c r="Y3469" s="32"/>
      <c r="Z3469" s="32" t="s">
        <v>48</v>
      </c>
      <c r="AA3469" s="32" t="s">
        <v>54</v>
      </c>
      <c r="AB3469" s="32" t="s">
        <v>1928</v>
      </c>
      <c r="AC3469" s="32"/>
      <c r="AD3469" s="32" t="s">
        <v>147</v>
      </c>
      <c r="AE3469" s="32" t="s">
        <v>101</v>
      </c>
      <c r="AF3469" s="32" t="s">
        <v>48</v>
      </c>
      <c r="AG3469" s="32" t="s">
        <v>48</v>
      </c>
      <c r="AH3469" s="32" t="s">
        <v>48</v>
      </c>
      <c r="AI3469" s="32" t="s">
        <v>1929</v>
      </c>
      <c r="AJ3469" s="32" t="s">
        <v>48</v>
      </c>
      <c r="AK3469" s="32" t="s">
        <v>66</v>
      </c>
      <c r="AL3469" s="32" t="s">
        <v>4762</v>
      </c>
      <c r="AN3469" s="39" t="s">
        <v>4061</v>
      </c>
      <c r="AO3469" s="33" t="s">
        <v>4763</v>
      </c>
    </row>
    <row r="3470" spans="12:41" ht="13.5" hidden="1" customHeight="1">
      <c r="L3470" s="32">
        <v>221568</v>
      </c>
      <c r="M3470" s="32" t="s">
        <v>1935</v>
      </c>
      <c r="N3470" s="32" t="s">
        <v>4769</v>
      </c>
      <c r="O3470" s="32" t="s">
        <v>4761</v>
      </c>
      <c r="P3470" s="32">
        <v>1949</v>
      </c>
      <c r="Q3470" s="32" t="s">
        <v>1938</v>
      </c>
      <c r="R3470" s="32">
        <v>185</v>
      </c>
      <c r="S3470" s="32">
        <v>25</v>
      </c>
      <c r="T3470" s="32"/>
      <c r="U3470" s="32"/>
      <c r="V3470" s="32"/>
      <c r="W3470" s="32"/>
      <c r="X3470" s="32"/>
      <c r="Y3470" s="32"/>
      <c r="Z3470" s="32" t="s">
        <v>48</v>
      </c>
      <c r="AA3470" s="32" t="s">
        <v>54</v>
      </c>
      <c r="AB3470" s="32" t="s">
        <v>1928</v>
      </c>
      <c r="AC3470" s="32"/>
      <c r="AD3470" s="32" t="s">
        <v>147</v>
      </c>
      <c r="AE3470" s="32" t="s">
        <v>101</v>
      </c>
      <c r="AF3470" s="32" t="s">
        <v>48</v>
      </c>
      <c r="AG3470" s="32" t="s">
        <v>48</v>
      </c>
      <c r="AH3470" s="32" t="s">
        <v>48</v>
      </c>
      <c r="AI3470" s="32" t="s">
        <v>1929</v>
      </c>
      <c r="AJ3470" s="32" t="s">
        <v>48</v>
      </c>
      <c r="AK3470" s="32" t="s">
        <v>66</v>
      </c>
      <c r="AL3470" s="32" t="s">
        <v>4762</v>
      </c>
      <c r="AN3470" s="39" t="s">
        <v>4061</v>
      </c>
      <c r="AO3470" s="33" t="s">
        <v>4763</v>
      </c>
    </row>
    <row r="3471" spans="12:41" ht="13.5" hidden="1" customHeight="1">
      <c r="L3471" s="32">
        <v>221569</v>
      </c>
      <c r="M3471" s="32" t="s">
        <v>1935</v>
      </c>
      <c r="N3471" s="32" t="s">
        <v>4770</v>
      </c>
      <c r="O3471" s="32" t="s">
        <v>4761</v>
      </c>
      <c r="P3471" s="32">
        <v>1949</v>
      </c>
      <c r="Q3471" s="32" t="s">
        <v>1938</v>
      </c>
      <c r="R3471" s="32">
        <v>185</v>
      </c>
      <c r="S3471" s="32">
        <v>26</v>
      </c>
      <c r="T3471" s="32"/>
      <c r="U3471" s="32"/>
      <c r="V3471" s="32"/>
      <c r="W3471" s="32"/>
      <c r="X3471" s="32"/>
      <c r="Y3471" s="32"/>
      <c r="Z3471" s="32" t="s">
        <v>48</v>
      </c>
      <c r="AA3471" s="32" t="s">
        <v>108</v>
      </c>
      <c r="AB3471" s="32" t="s">
        <v>147</v>
      </c>
      <c r="AC3471" s="32"/>
      <c r="AD3471" s="32" t="s">
        <v>1928</v>
      </c>
      <c r="AE3471" s="32" t="s">
        <v>101</v>
      </c>
      <c r="AF3471" s="32" t="s">
        <v>48</v>
      </c>
      <c r="AG3471" s="32" t="s">
        <v>48</v>
      </c>
      <c r="AH3471" s="32" t="s">
        <v>48</v>
      </c>
      <c r="AI3471" s="32" t="s">
        <v>1929</v>
      </c>
      <c r="AJ3471" s="32" t="s">
        <v>48</v>
      </c>
      <c r="AK3471" s="32" t="s">
        <v>66</v>
      </c>
      <c r="AL3471" s="32" t="s">
        <v>4762</v>
      </c>
      <c r="AN3471" s="39" t="s">
        <v>4061</v>
      </c>
      <c r="AO3471" s="33" t="s">
        <v>4763</v>
      </c>
    </row>
    <row r="3472" spans="12:41" ht="13.5" hidden="1" customHeight="1">
      <c r="L3472" s="32">
        <v>221570</v>
      </c>
      <c r="M3472" s="32" t="s">
        <v>1935</v>
      </c>
      <c r="N3472" s="32" t="s">
        <v>4771</v>
      </c>
      <c r="O3472" s="32" t="s">
        <v>4761</v>
      </c>
      <c r="P3472" s="32">
        <v>1949</v>
      </c>
      <c r="Q3472" s="32" t="s">
        <v>1938</v>
      </c>
      <c r="R3472" s="32">
        <v>185</v>
      </c>
      <c r="S3472" s="32">
        <v>27</v>
      </c>
      <c r="T3472" s="32"/>
      <c r="U3472" s="32"/>
      <c r="V3472" s="32"/>
      <c r="W3472" s="32"/>
      <c r="X3472" s="32"/>
      <c r="Y3472" s="32"/>
      <c r="Z3472" s="32" t="s">
        <v>48</v>
      </c>
      <c r="AA3472" s="32" t="s">
        <v>108</v>
      </c>
      <c r="AB3472" s="32" t="s">
        <v>147</v>
      </c>
      <c r="AC3472" s="32"/>
      <c r="AD3472" s="32" t="s">
        <v>1928</v>
      </c>
      <c r="AE3472" s="32" t="s">
        <v>101</v>
      </c>
      <c r="AF3472" s="32" t="s">
        <v>48</v>
      </c>
      <c r="AG3472" s="32" t="s">
        <v>48</v>
      </c>
      <c r="AH3472" s="32" t="s">
        <v>48</v>
      </c>
      <c r="AI3472" s="32" t="s">
        <v>1929</v>
      </c>
      <c r="AJ3472" s="32" t="s">
        <v>48</v>
      </c>
      <c r="AK3472" s="32" t="s">
        <v>66</v>
      </c>
      <c r="AL3472" s="32" t="s">
        <v>4762</v>
      </c>
      <c r="AN3472" s="39" t="s">
        <v>4061</v>
      </c>
      <c r="AO3472" s="33" t="s">
        <v>4763</v>
      </c>
    </row>
    <row r="3473" spans="12:41" ht="13.5" hidden="1" customHeight="1">
      <c r="L3473" s="32">
        <v>219411</v>
      </c>
      <c r="M3473" s="32" t="s">
        <v>1935</v>
      </c>
      <c r="N3473" s="32" t="s">
        <v>4772</v>
      </c>
      <c r="O3473" s="32" t="s">
        <v>4761</v>
      </c>
      <c r="P3473" s="32">
        <v>1949</v>
      </c>
      <c r="Q3473" s="32" t="s">
        <v>1938</v>
      </c>
      <c r="R3473" s="32">
        <v>185</v>
      </c>
      <c r="S3473" s="32">
        <v>36</v>
      </c>
      <c r="T3473" s="32"/>
      <c r="U3473" s="32"/>
      <c r="V3473" s="32">
        <v>1</v>
      </c>
      <c r="W3473" s="32"/>
      <c r="X3473" s="32"/>
      <c r="Y3473" s="32"/>
      <c r="Z3473" s="32" t="s">
        <v>48</v>
      </c>
      <c r="AA3473" s="32" t="s">
        <v>108</v>
      </c>
      <c r="AB3473" s="32" t="s">
        <v>147</v>
      </c>
      <c r="AC3473" s="32"/>
      <c r="AD3473" s="32" t="s">
        <v>1928</v>
      </c>
      <c r="AE3473" s="32" t="s">
        <v>101</v>
      </c>
      <c r="AF3473" s="32" t="s">
        <v>48</v>
      </c>
      <c r="AG3473" s="32" t="s">
        <v>48</v>
      </c>
      <c r="AH3473" s="32" t="s">
        <v>48</v>
      </c>
      <c r="AI3473" s="32" t="s">
        <v>1929</v>
      </c>
      <c r="AJ3473" s="32" t="s">
        <v>48</v>
      </c>
      <c r="AK3473" s="32" t="s">
        <v>66</v>
      </c>
      <c r="AL3473" s="32" t="s">
        <v>2539</v>
      </c>
      <c r="AN3473" s="39" t="s">
        <v>4061</v>
      </c>
      <c r="AO3473" s="33" t="s">
        <v>2541</v>
      </c>
    </row>
    <row r="3474" spans="12:41" ht="13.5" hidden="1" customHeight="1">
      <c r="L3474" s="32">
        <v>219412</v>
      </c>
      <c r="M3474" s="32" t="s">
        <v>1935</v>
      </c>
      <c r="N3474" s="32" t="s">
        <v>4773</v>
      </c>
      <c r="O3474" s="32" t="s">
        <v>4761</v>
      </c>
      <c r="P3474" s="32">
        <v>1949</v>
      </c>
      <c r="Q3474" s="32" t="s">
        <v>1938</v>
      </c>
      <c r="R3474" s="32">
        <v>185</v>
      </c>
      <c r="S3474" s="32">
        <v>36</v>
      </c>
      <c r="T3474" s="32"/>
      <c r="U3474" s="32"/>
      <c r="V3474" s="32">
        <v>2</v>
      </c>
      <c r="W3474" s="32"/>
      <c r="X3474" s="32"/>
      <c r="Y3474" s="32"/>
      <c r="Z3474" s="32" t="s">
        <v>48</v>
      </c>
      <c r="AA3474" s="32" t="s">
        <v>108</v>
      </c>
      <c r="AB3474" s="32" t="s">
        <v>147</v>
      </c>
      <c r="AC3474" s="32"/>
      <c r="AD3474" s="32" t="s">
        <v>1928</v>
      </c>
      <c r="AE3474" s="32" t="s">
        <v>101</v>
      </c>
      <c r="AF3474" s="32" t="s">
        <v>48</v>
      </c>
      <c r="AG3474" s="32" t="s">
        <v>48</v>
      </c>
      <c r="AH3474" s="32" t="s">
        <v>48</v>
      </c>
      <c r="AI3474" s="32" t="s">
        <v>1929</v>
      </c>
      <c r="AJ3474" s="32" t="s">
        <v>48</v>
      </c>
      <c r="AK3474" s="32" t="s">
        <v>66</v>
      </c>
      <c r="AL3474" s="32" t="s">
        <v>2539</v>
      </c>
      <c r="AN3474" s="39" t="s">
        <v>4061</v>
      </c>
      <c r="AO3474" s="33" t="s">
        <v>2541</v>
      </c>
    </row>
    <row r="3475" spans="12:41" ht="13.5" hidden="1" customHeight="1">
      <c r="L3475" s="32">
        <v>219049</v>
      </c>
      <c r="M3475" s="32" t="s">
        <v>1935</v>
      </c>
      <c r="N3475" s="32" t="s">
        <v>4774</v>
      </c>
      <c r="O3475" s="32" t="s">
        <v>4761</v>
      </c>
      <c r="P3475" s="32">
        <v>1949</v>
      </c>
      <c r="Q3475" s="32" t="s">
        <v>1938</v>
      </c>
      <c r="R3475" s="32">
        <v>185</v>
      </c>
      <c r="S3475" s="32">
        <v>39</v>
      </c>
      <c r="T3475" s="32"/>
      <c r="U3475" s="32"/>
      <c r="V3475" s="32"/>
      <c r="W3475" s="32"/>
      <c r="X3475" s="32"/>
      <c r="Y3475" s="32"/>
      <c r="Z3475" s="32" t="s">
        <v>48</v>
      </c>
      <c r="AA3475" s="32" t="s">
        <v>54</v>
      </c>
      <c r="AB3475" s="32" t="s">
        <v>1928</v>
      </c>
      <c r="AC3475" s="32"/>
      <c r="AD3475" s="32" t="s">
        <v>147</v>
      </c>
      <c r="AE3475" s="32" t="s">
        <v>101</v>
      </c>
      <c r="AF3475" s="32" t="s">
        <v>48</v>
      </c>
      <c r="AG3475" s="32" t="s">
        <v>48</v>
      </c>
      <c r="AH3475" s="32" t="s">
        <v>48</v>
      </c>
      <c r="AI3475" s="32" t="s">
        <v>1929</v>
      </c>
      <c r="AJ3475" s="32" t="s">
        <v>48</v>
      </c>
      <c r="AK3475" s="32" t="s">
        <v>66</v>
      </c>
      <c r="AL3475" s="32" t="s">
        <v>2539</v>
      </c>
      <c r="AN3475" s="39" t="s">
        <v>4061</v>
      </c>
      <c r="AO3475" s="33" t="s">
        <v>2541</v>
      </c>
    </row>
    <row r="3476" spans="12:41" ht="13.5" hidden="1" customHeight="1">
      <c r="L3476" s="32">
        <v>219050</v>
      </c>
      <c r="M3476" s="32" t="s">
        <v>1935</v>
      </c>
      <c r="N3476" s="32" t="s">
        <v>4775</v>
      </c>
      <c r="O3476" s="32" t="s">
        <v>4761</v>
      </c>
      <c r="P3476" s="32">
        <v>1949</v>
      </c>
      <c r="Q3476" s="32" t="s">
        <v>1938</v>
      </c>
      <c r="R3476" s="32">
        <v>185</v>
      </c>
      <c r="S3476" s="32">
        <v>42</v>
      </c>
      <c r="T3476" s="32"/>
      <c r="U3476" s="32"/>
      <c r="V3476" s="32"/>
      <c r="W3476" s="32"/>
      <c r="X3476" s="32"/>
      <c r="Y3476" s="32"/>
      <c r="Z3476" s="32" t="s">
        <v>48</v>
      </c>
      <c r="AA3476" s="32" t="s">
        <v>54</v>
      </c>
      <c r="AB3476" s="32" t="s">
        <v>1928</v>
      </c>
      <c r="AC3476" s="32"/>
      <c r="AD3476" s="32" t="s">
        <v>147</v>
      </c>
      <c r="AE3476" s="32" t="s">
        <v>101</v>
      </c>
      <c r="AF3476" s="32" t="s">
        <v>48</v>
      </c>
      <c r="AG3476" s="32" t="s">
        <v>48</v>
      </c>
      <c r="AH3476" s="32" t="s">
        <v>48</v>
      </c>
      <c r="AI3476" s="32" t="s">
        <v>1929</v>
      </c>
      <c r="AJ3476" s="32" t="s">
        <v>48</v>
      </c>
      <c r="AK3476" s="32" t="s">
        <v>66</v>
      </c>
      <c r="AL3476" s="32" t="s">
        <v>2539</v>
      </c>
      <c r="AN3476" s="39" t="s">
        <v>4061</v>
      </c>
      <c r="AO3476" s="33" t="s">
        <v>2541</v>
      </c>
    </row>
    <row r="3477" spans="12:41" ht="13.5" hidden="1" customHeight="1">
      <c r="L3477" s="32">
        <v>219051</v>
      </c>
      <c r="M3477" s="32" t="s">
        <v>1935</v>
      </c>
      <c r="N3477" s="32" t="s">
        <v>4776</v>
      </c>
      <c r="O3477" s="32" t="s">
        <v>4761</v>
      </c>
      <c r="P3477" s="32">
        <v>1949</v>
      </c>
      <c r="Q3477" s="32" t="s">
        <v>1938</v>
      </c>
      <c r="R3477" s="32">
        <v>185</v>
      </c>
      <c r="S3477" s="32">
        <v>43</v>
      </c>
      <c r="T3477" s="32"/>
      <c r="U3477" s="32"/>
      <c r="V3477" s="32">
        <v>2</v>
      </c>
      <c r="W3477" s="32"/>
      <c r="X3477" s="32"/>
      <c r="Y3477" s="32"/>
      <c r="Z3477" s="32" t="s">
        <v>48</v>
      </c>
      <c r="AA3477" s="32" t="s">
        <v>54</v>
      </c>
      <c r="AB3477" s="32" t="s">
        <v>1928</v>
      </c>
      <c r="AC3477" s="32"/>
      <c r="AD3477" s="32" t="s">
        <v>147</v>
      </c>
      <c r="AE3477" s="32" t="s">
        <v>101</v>
      </c>
      <c r="AF3477" s="32" t="s">
        <v>48</v>
      </c>
      <c r="AG3477" s="32" t="s">
        <v>48</v>
      </c>
      <c r="AH3477" s="32" t="s">
        <v>48</v>
      </c>
      <c r="AI3477" s="32" t="s">
        <v>1929</v>
      </c>
      <c r="AJ3477" s="32" t="s">
        <v>48</v>
      </c>
      <c r="AK3477" s="32" t="s">
        <v>66</v>
      </c>
      <c r="AL3477" s="32" t="s">
        <v>2539</v>
      </c>
      <c r="AN3477" s="39" t="s">
        <v>4061</v>
      </c>
      <c r="AO3477" s="33" t="s">
        <v>2541</v>
      </c>
    </row>
    <row r="3478" spans="12:41" ht="13.5" hidden="1" customHeight="1">
      <c r="L3478" s="32">
        <v>219074</v>
      </c>
      <c r="M3478" s="32" t="s">
        <v>1935</v>
      </c>
      <c r="N3478" s="32" t="s">
        <v>4777</v>
      </c>
      <c r="O3478" s="32" t="s">
        <v>4761</v>
      </c>
      <c r="P3478" s="32">
        <v>1949</v>
      </c>
      <c r="Q3478" s="32" t="s">
        <v>1938</v>
      </c>
      <c r="R3478" s="32">
        <v>185</v>
      </c>
      <c r="S3478" s="32">
        <v>46</v>
      </c>
      <c r="T3478" s="32"/>
      <c r="U3478" s="32"/>
      <c r="V3478" s="32"/>
      <c r="W3478" s="32"/>
      <c r="X3478" s="32"/>
      <c r="Y3478" s="32"/>
      <c r="Z3478" s="32" t="s">
        <v>48</v>
      </c>
      <c r="AA3478" s="32" t="s">
        <v>54</v>
      </c>
      <c r="AB3478" s="32" t="s">
        <v>1928</v>
      </c>
      <c r="AC3478" s="32"/>
      <c r="AD3478" s="32" t="s">
        <v>147</v>
      </c>
      <c r="AE3478" s="32" t="s">
        <v>101</v>
      </c>
      <c r="AF3478" s="32" t="s">
        <v>48</v>
      </c>
      <c r="AG3478" s="32" t="s">
        <v>48</v>
      </c>
      <c r="AH3478" s="32" t="s">
        <v>48</v>
      </c>
      <c r="AI3478" s="32" t="s">
        <v>1929</v>
      </c>
      <c r="AJ3478" s="32" t="s">
        <v>48</v>
      </c>
      <c r="AK3478" s="32" t="s">
        <v>66</v>
      </c>
      <c r="AL3478" s="32" t="s">
        <v>2539</v>
      </c>
      <c r="AN3478" s="39" t="s">
        <v>4061</v>
      </c>
      <c r="AO3478" s="33" t="s">
        <v>2541</v>
      </c>
    </row>
    <row r="3479" spans="12:41" ht="13.5" hidden="1" customHeight="1">
      <c r="L3479" s="32">
        <v>219057</v>
      </c>
      <c r="M3479" s="32" t="s">
        <v>1935</v>
      </c>
      <c r="N3479" s="32" t="s">
        <v>4778</v>
      </c>
      <c r="O3479" s="32" t="s">
        <v>4761</v>
      </c>
      <c r="P3479" s="32">
        <v>1949</v>
      </c>
      <c r="Q3479" s="32" t="s">
        <v>1938</v>
      </c>
      <c r="R3479" s="32">
        <v>185</v>
      </c>
      <c r="S3479" s="32">
        <v>47</v>
      </c>
      <c r="T3479" s="32"/>
      <c r="U3479" s="32"/>
      <c r="V3479" s="32"/>
      <c r="W3479" s="32"/>
      <c r="X3479" s="32"/>
      <c r="Y3479" s="32"/>
      <c r="Z3479" s="32" t="s">
        <v>48</v>
      </c>
      <c r="AA3479" s="32" t="s">
        <v>54</v>
      </c>
      <c r="AB3479" s="32" t="s">
        <v>1928</v>
      </c>
      <c r="AC3479" s="32"/>
      <c r="AD3479" s="32" t="s">
        <v>147</v>
      </c>
      <c r="AE3479" s="32" t="s">
        <v>101</v>
      </c>
      <c r="AF3479" s="32" t="s">
        <v>48</v>
      </c>
      <c r="AG3479" s="32" t="s">
        <v>48</v>
      </c>
      <c r="AH3479" s="32" t="s">
        <v>48</v>
      </c>
      <c r="AI3479" s="32" t="s">
        <v>1929</v>
      </c>
      <c r="AJ3479" s="32" t="s">
        <v>48</v>
      </c>
      <c r="AK3479" s="32" t="s">
        <v>66</v>
      </c>
      <c r="AL3479" s="32" t="s">
        <v>2539</v>
      </c>
      <c r="AN3479" s="39" t="s">
        <v>4061</v>
      </c>
      <c r="AO3479" s="33" t="s">
        <v>2541</v>
      </c>
    </row>
    <row r="3480" spans="12:41" ht="13.5" hidden="1" customHeight="1">
      <c r="L3480" s="32">
        <v>219058</v>
      </c>
      <c r="M3480" s="32" t="s">
        <v>1935</v>
      </c>
      <c r="N3480" s="32" t="s">
        <v>4779</v>
      </c>
      <c r="O3480" s="32" t="s">
        <v>4761</v>
      </c>
      <c r="P3480" s="32">
        <v>1949</v>
      </c>
      <c r="Q3480" s="32" t="s">
        <v>1938</v>
      </c>
      <c r="R3480" s="32">
        <v>185</v>
      </c>
      <c r="S3480" s="32">
        <v>47</v>
      </c>
      <c r="T3480" s="32"/>
      <c r="U3480" s="32"/>
      <c r="V3480" s="32"/>
      <c r="W3480" s="32"/>
      <c r="X3480" s="32"/>
      <c r="Y3480" s="32"/>
      <c r="Z3480" s="32" t="s">
        <v>48</v>
      </c>
      <c r="AA3480" s="32" t="s">
        <v>54</v>
      </c>
      <c r="AB3480" s="32" t="s">
        <v>1928</v>
      </c>
      <c r="AC3480" s="32"/>
      <c r="AD3480" s="32" t="s">
        <v>147</v>
      </c>
      <c r="AE3480" s="32" t="s">
        <v>101</v>
      </c>
      <c r="AF3480" s="32" t="s">
        <v>48</v>
      </c>
      <c r="AG3480" s="32" t="s">
        <v>48</v>
      </c>
      <c r="AH3480" s="32" t="s">
        <v>48</v>
      </c>
      <c r="AI3480" s="32" t="s">
        <v>1929</v>
      </c>
      <c r="AJ3480" s="32" t="s">
        <v>48</v>
      </c>
      <c r="AK3480" s="32" t="s">
        <v>66</v>
      </c>
      <c r="AL3480" s="32" t="s">
        <v>2539</v>
      </c>
      <c r="AN3480" s="39" t="s">
        <v>4061</v>
      </c>
      <c r="AO3480" s="33" t="s">
        <v>2541</v>
      </c>
    </row>
    <row r="3481" spans="12:41" ht="13.5" hidden="1" customHeight="1">
      <c r="L3481" s="32">
        <v>219059</v>
      </c>
      <c r="M3481" s="32" t="s">
        <v>1935</v>
      </c>
      <c r="N3481" s="32" t="s">
        <v>4780</v>
      </c>
      <c r="O3481" s="32" t="s">
        <v>4761</v>
      </c>
      <c r="P3481" s="32">
        <v>1949</v>
      </c>
      <c r="Q3481" s="32" t="s">
        <v>1938</v>
      </c>
      <c r="R3481" s="32">
        <v>185</v>
      </c>
      <c r="S3481" s="32">
        <v>48</v>
      </c>
      <c r="T3481" s="32"/>
      <c r="U3481" s="32"/>
      <c r="V3481" s="32"/>
      <c r="W3481" s="32"/>
      <c r="X3481" s="32"/>
      <c r="Y3481" s="32"/>
      <c r="Z3481" s="32" t="s">
        <v>48</v>
      </c>
      <c r="AA3481" s="32" t="s">
        <v>54</v>
      </c>
      <c r="AB3481" s="32" t="s">
        <v>1928</v>
      </c>
      <c r="AC3481" s="32"/>
      <c r="AD3481" s="32" t="s">
        <v>147</v>
      </c>
      <c r="AE3481" s="32" t="s">
        <v>101</v>
      </c>
      <c r="AF3481" s="32" t="s">
        <v>48</v>
      </c>
      <c r="AG3481" s="32" t="s">
        <v>48</v>
      </c>
      <c r="AH3481" s="32" t="s">
        <v>48</v>
      </c>
      <c r="AI3481" s="32" t="s">
        <v>1929</v>
      </c>
      <c r="AJ3481" s="32" t="s">
        <v>48</v>
      </c>
      <c r="AK3481" s="32" t="s">
        <v>66</v>
      </c>
      <c r="AL3481" s="32" t="s">
        <v>2539</v>
      </c>
      <c r="AN3481" s="39" t="s">
        <v>4061</v>
      </c>
      <c r="AO3481" s="33" t="s">
        <v>2541</v>
      </c>
    </row>
    <row r="3482" spans="12:41" ht="13.5" hidden="1" customHeight="1">
      <c r="L3482" s="32">
        <v>219414</v>
      </c>
      <c r="M3482" s="32" t="s">
        <v>1935</v>
      </c>
      <c r="N3482" s="32" t="s">
        <v>4781</v>
      </c>
      <c r="O3482" s="32" t="s">
        <v>4761</v>
      </c>
      <c r="P3482" s="32">
        <v>1949</v>
      </c>
      <c r="Q3482" s="32" t="s">
        <v>1938</v>
      </c>
      <c r="R3482" s="32">
        <v>185</v>
      </c>
      <c r="S3482" s="32">
        <v>50</v>
      </c>
      <c r="T3482" s="32"/>
      <c r="U3482" s="32"/>
      <c r="V3482" s="32"/>
      <c r="W3482" s="32"/>
      <c r="X3482" s="32"/>
      <c r="Y3482" s="32"/>
      <c r="Z3482" s="32" t="s">
        <v>48</v>
      </c>
      <c r="AA3482" s="32" t="s">
        <v>108</v>
      </c>
      <c r="AB3482" s="32" t="s">
        <v>147</v>
      </c>
      <c r="AC3482" s="32"/>
      <c r="AD3482" s="32" t="s">
        <v>1928</v>
      </c>
      <c r="AE3482" s="32" t="s">
        <v>101</v>
      </c>
      <c r="AF3482" s="32" t="s">
        <v>48</v>
      </c>
      <c r="AG3482" s="32" t="s">
        <v>48</v>
      </c>
      <c r="AH3482" s="32" t="s">
        <v>48</v>
      </c>
      <c r="AI3482" s="32" t="s">
        <v>1929</v>
      </c>
      <c r="AJ3482" s="32" t="s">
        <v>48</v>
      </c>
      <c r="AK3482" s="32" t="s">
        <v>66</v>
      </c>
      <c r="AL3482" s="32" t="s">
        <v>2539</v>
      </c>
      <c r="AN3482" s="39" t="s">
        <v>4061</v>
      </c>
      <c r="AO3482" s="33" t="s">
        <v>2541</v>
      </c>
    </row>
    <row r="3483" spans="12:41" ht="13.5" hidden="1" customHeight="1">
      <c r="L3483" s="32">
        <v>219415</v>
      </c>
      <c r="M3483" s="32" t="s">
        <v>1935</v>
      </c>
      <c r="N3483" s="32" t="s">
        <v>4782</v>
      </c>
      <c r="O3483" s="32" t="s">
        <v>4761</v>
      </c>
      <c r="P3483" s="32">
        <v>1949</v>
      </c>
      <c r="Q3483" s="32" t="s">
        <v>1938</v>
      </c>
      <c r="R3483" s="32">
        <v>185</v>
      </c>
      <c r="S3483" s="32">
        <v>51</v>
      </c>
      <c r="T3483" s="32"/>
      <c r="U3483" s="32"/>
      <c r="V3483" s="32"/>
      <c r="W3483" s="32"/>
      <c r="X3483" s="32"/>
      <c r="Y3483" s="32"/>
      <c r="Z3483" s="32" t="s">
        <v>48</v>
      </c>
      <c r="AA3483" s="32" t="s">
        <v>108</v>
      </c>
      <c r="AB3483" s="32" t="s">
        <v>147</v>
      </c>
      <c r="AC3483" s="32"/>
      <c r="AD3483" s="32" t="s">
        <v>1928</v>
      </c>
      <c r="AE3483" s="32" t="s">
        <v>101</v>
      </c>
      <c r="AF3483" s="32" t="s">
        <v>48</v>
      </c>
      <c r="AG3483" s="32" t="s">
        <v>48</v>
      </c>
      <c r="AH3483" s="32" t="s">
        <v>48</v>
      </c>
      <c r="AI3483" s="32" t="s">
        <v>1929</v>
      </c>
      <c r="AJ3483" s="32" t="s">
        <v>48</v>
      </c>
      <c r="AK3483" s="32" t="s">
        <v>66</v>
      </c>
      <c r="AL3483" s="32" t="s">
        <v>2539</v>
      </c>
      <c r="AN3483" s="39" t="s">
        <v>4061</v>
      </c>
      <c r="AO3483" s="33" t="s">
        <v>2541</v>
      </c>
    </row>
    <row r="3484" spans="12:41" ht="13.5" hidden="1" customHeight="1">
      <c r="L3484" s="32">
        <v>219416</v>
      </c>
      <c r="M3484" s="32" t="s">
        <v>1935</v>
      </c>
      <c r="N3484" s="32" t="s">
        <v>4783</v>
      </c>
      <c r="O3484" s="32" t="s">
        <v>4761</v>
      </c>
      <c r="P3484" s="32">
        <v>1949</v>
      </c>
      <c r="Q3484" s="32" t="s">
        <v>1938</v>
      </c>
      <c r="R3484" s="32">
        <v>185</v>
      </c>
      <c r="S3484" s="32">
        <v>52</v>
      </c>
      <c r="T3484" s="32"/>
      <c r="U3484" s="32"/>
      <c r="V3484" s="32">
        <v>1</v>
      </c>
      <c r="W3484" s="32"/>
      <c r="X3484" s="32"/>
      <c r="Y3484" s="32"/>
      <c r="Z3484" s="32" t="s">
        <v>48</v>
      </c>
      <c r="AA3484" s="32" t="s">
        <v>108</v>
      </c>
      <c r="AB3484" s="32" t="s">
        <v>147</v>
      </c>
      <c r="AC3484" s="32"/>
      <c r="AD3484" s="32" t="s">
        <v>1928</v>
      </c>
      <c r="AE3484" s="32" t="s">
        <v>101</v>
      </c>
      <c r="AF3484" s="32" t="s">
        <v>48</v>
      </c>
      <c r="AG3484" s="32" t="s">
        <v>48</v>
      </c>
      <c r="AH3484" s="32" t="s">
        <v>48</v>
      </c>
      <c r="AI3484" s="32" t="s">
        <v>1929</v>
      </c>
      <c r="AJ3484" s="32" t="s">
        <v>48</v>
      </c>
      <c r="AK3484" s="32" t="s">
        <v>66</v>
      </c>
      <c r="AL3484" s="32" t="s">
        <v>2539</v>
      </c>
      <c r="AN3484" s="39" t="s">
        <v>4061</v>
      </c>
      <c r="AO3484" s="33" t="s">
        <v>2541</v>
      </c>
    </row>
    <row r="3485" spans="12:41" ht="13.5" hidden="1" customHeight="1">
      <c r="L3485" s="32">
        <v>219060</v>
      </c>
      <c r="M3485" s="32" t="s">
        <v>1935</v>
      </c>
      <c r="N3485" s="32" t="s">
        <v>4784</v>
      </c>
      <c r="O3485" s="32" t="s">
        <v>4761</v>
      </c>
      <c r="P3485" s="32">
        <v>1949</v>
      </c>
      <c r="Q3485" s="32" t="s">
        <v>1938</v>
      </c>
      <c r="R3485" s="32">
        <v>185</v>
      </c>
      <c r="S3485" s="32">
        <v>57</v>
      </c>
      <c r="T3485" s="32"/>
      <c r="U3485" s="32"/>
      <c r="V3485" s="32"/>
      <c r="W3485" s="32"/>
      <c r="X3485" s="32"/>
      <c r="Y3485" s="32"/>
      <c r="Z3485" s="32" t="s">
        <v>48</v>
      </c>
      <c r="AA3485" s="32" t="s">
        <v>54</v>
      </c>
      <c r="AB3485" s="32" t="s">
        <v>1928</v>
      </c>
      <c r="AC3485" s="32"/>
      <c r="AD3485" s="32" t="s">
        <v>2154</v>
      </c>
      <c r="AE3485" s="32" t="s">
        <v>101</v>
      </c>
      <c r="AF3485" s="32" t="s">
        <v>48</v>
      </c>
      <c r="AG3485" s="32" t="s">
        <v>246</v>
      </c>
      <c r="AH3485" s="32" t="s">
        <v>48</v>
      </c>
      <c r="AI3485" s="32" t="s">
        <v>1929</v>
      </c>
      <c r="AJ3485" s="32" t="s">
        <v>48</v>
      </c>
      <c r="AK3485" s="32" t="s">
        <v>66</v>
      </c>
      <c r="AL3485" s="32" t="s">
        <v>2539</v>
      </c>
      <c r="AN3485" s="39" t="s">
        <v>4061</v>
      </c>
      <c r="AO3485" s="33" t="s">
        <v>2541</v>
      </c>
    </row>
    <row r="3486" spans="12:41" ht="13.5" hidden="1" customHeight="1">
      <c r="L3486" s="32">
        <v>219069</v>
      </c>
      <c r="M3486" s="32" t="s">
        <v>1935</v>
      </c>
      <c r="N3486" s="32" t="s">
        <v>4785</v>
      </c>
      <c r="O3486" s="32" t="s">
        <v>4761</v>
      </c>
      <c r="P3486" s="32">
        <v>1949</v>
      </c>
      <c r="Q3486" s="32" t="s">
        <v>1938</v>
      </c>
      <c r="R3486" s="32">
        <v>185</v>
      </c>
      <c r="S3486" s="32">
        <v>59</v>
      </c>
      <c r="T3486" s="32"/>
      <c r="U3486" s="32"/>
      <c r="V3486" s="32"/>
      <c r="W3486" s="32"/>
      <c r="X3486" s="32"/>
      <c r="Y3486" s="32"/>
      <c r="Z3486" s="32" t="s">
        <v>48</v>
      </c>
      <c r="AA3486" s="32" t="s">
        <v>54</v>
      </c>
      <c r="AB3486" s="32" t="s">
        <v>1928</v>
      </c>
      <c r="AC3486" s="32"/>
      <c r="AD3486" s="32" t="s">
        <v>2154</v>
      </c>
      <c r="AE3486" s="32" t="s">
        <v>101</v>
      </c>
      <c r="AF3486" s="32" t="s">
        <v>48</v>
      </c>
      <c r="AG3486" s="32" t="s">
        <v>246</v>
      </c>
      <c r="AH3486" s="32" t="s">
        <v>48</v>
      </c>
      <c r="AI3486" s="32" t="s">
        <v>1929</v>
      </c>
      <c r="AJ3486" s="32" t="s">
        <v>48</v>
      </c>
      <c r="AK3486" s="32" t="s">
        <v>66</v>
      </c>
      <c r="AL3486" s="32" t="s">
        <v>2539</v>
      </c>
      <c r="AN3486" s="39" t="s">
        <v>4061</v>
      </c>
      <c r="AO3486" s="33" t="s">
        <v>2541</v>
      </c>
    </row>
    <row r="3487" spans="12:41" ht="13.5" hidden="1" customHeight="1">
      <c r="L3487" s="32">
        <v>219061</v>
      </c>
      <c r="M3487" s="32" t="s">
        <v>1935</v>
      </c>
      <c r="N3487" s="32" t="s">
        <v>4786</v>
      </c>
      <c r="O3487" s="32" t="s">
        <v>4761</v>
      </c>
      <c r="P3487" s="32">
        <v>1949</v>
      </c>
      <c r="Q3487" s="32" t="s">
        <v>1938</v>
      </c>
      <c r="R3487" s="32">
        <v>185</v>
      </c>
      <c r="S3487" s="32">
        <v>60</v>
      </c>
      <c r="T3487" s="32"/>
      <c r="U3487" s="32"/>
      <c r="V3487" s="32"/>
      <c r="W3487" s="32"/>
      <c r="X3487" s="32"/>
      <c r="Y3487" s="32"/>
      <c r="Z3487" s="32" t="s">
        <v>48</v>
      </c>
      <c r="AA3487" s="32" t="s">
        <v>54</v>
      </c>
      <c r="AB3487" s="32" t="s">
        <v>1928</v>
      </c>
      <c r="AC3487" s="32"/>
      <c r="AD3487" s="32" t="s">
        <v>2154</v>
      </c>
      <c r="AE3487" s="32" t="s">
        <v>101</v>
      </c>
      <c r="AF3487" s="32" t="s">
        <v>48</v>
      </c>
      <c r="AG3487" s="32" t="s">
        <v>246</v>
      </c>
      <c r="AH3487" s="32" t="s">
        <v>48</v>
      </c>
      <c r="AI3487" s="32" t="s">
        <v>1929</v>
      </c>
      <c r="AJ3487" s="32" t="s">
        <v>48</v>
      </c>
      <c r="AK3487" s="32" t="s">
        <v>66</v>
      </c>
      <c r="AL3487" s="32" t="s">
        <v>2539</v>
      </c>
      <c r="AN3487" s="39" t="s">
        <v>4061</v>
      </c>
      <c r="AO3487" s="33" t="s">
        <v>2541</v>
      </c>
    </row>
    <row r="3488" spans="12:41" ht="13.5" hidden="1" customHeight="1">
      <c r="L3488" s="32">
        <v>219062</v>
      </c>
      <c r="M3488" s="32" t="s">
        <v>1935</v>
      </c>
      <c r="N3488" s="32" t="s">
        <v>4787</v>
      </c>
      <c r="O3488" s="32" t="s">
        <v>4761</v>
      </c>
      <c r="P3488" s="32">
        <v>1949</v>
      </c>
      <c r="Q3488" s="32" t="s">
        <v>1938</v>
      </c>
      <c r="R3488" s="32">
        <v>185</v>
      </c>
      <c r="S3488" s="32">
        <v>61</v>
      </c>
      <c r="T3488" s="32"/>
      <c r="U3488" s="32"/>
      <c r="V3488" s="32"/>
      <c r="W3488" s="32"/>
      <c r="X3488" s="32"/>
      <c r="Y3488" s="32"/>
      <c r="Z3488" s="32" t="s">
        <v>48</v>
      </c>
      <c r="AA3488" s="32" t="s">
        <v>54</v>
      </c>
      <c r="AB3488" s="32" t="s">
        <v>1928</v>
      </c>
      <c r="AC3488" s="32"/>
      <c r="AD3488" s="32" t="s">
        <v>2154</v>
      </c>
      <c r="AE3488" s="32" t="s">
        <v>101</v>
      </c>
      <c r="AF3488" s="32" t="s">
        <v>48</v>
      </c>
      <c r="AG3488" s="32" t="s">
        <v>246</v>
      </c>
      <c r="AH3488" s="32" t="s">
        <v>48</v>
      </c>
      <c r="AI3488" s="32" t="s">
        <v>1929</v>
      </c>
      <c r="AJ3488" s="32" t="s">
        <v>48</v>
      </c>
      <c r="AK3488" s="32" t="s">
        <v>66</v>
      </c>
      <c r="AL3488" s="32" t="s">
        <v>2539</v>
      </c>
      <c r="AN3488" s="39" t="s">
        <v>4061</v>
      </c>
      <c r="AO3488" s="33" t="s">
        <v>2541</v>
      </c>
    </row>
    <row r="3489" spans="12:41" ht="13.5" hidden="1" customHeight="1">
      <c r="L3489" s="32">
        <v>219066</v>
      </c>
      <c r="M3489" s="32" t="s">
        <v>1935</v>
      </c>
      <c r="N3489" s="32" t="s">
        <v>4788</v>
      </c>
      <c r="O3489" s="32" t="s">
        <v>4761</v>
      </c>
      <c r="P3489" s="32">
        <v>1949</v>
      </c>
      <c r="Q3489" s="32" t="s">
        <v>1938</v>
      </c>
      <c r="R3489" s="32">
        <v>185</v>
      </c>
      <c r="S3489" s="32">
        <v>63</v>
      </c>
      <c r="T3489" s="32"/>
      <c r="U3489" s="32"/>
      <c r="V3489" s="32"/>
      <c r="W3489" s="32"/>
      <c r="X3489" s="32"/>
      <c r="Y3489" s="32"/>
      <c r="Z3489" s="32" t="s">
        <v>48</v>
      </c>
      <c r="AA3489" s="32" t="s">
        <v>108</v>
      </c>
      <c r="AB3489" s="32" t="s">
        <v>2154</v>
      </c>
      <c r="AC3489" s="32"/>
      <c r="AD3489" s="32" t="s">
        <v>1928</v>
      </c>
      <c r="AE3489" s="32" t="s">
        <v>101</v>
      </c>
      <c r="AF3489" s="32" t="s">
        <v>48</v>
      </c>
      <c r="AG3489" s="32" t="s">
        <v>246</v>
      </c>
      <c r="AH3489" s="32" t="s">
        <v>48</v>
      </c>
      <c r="AI3489" s="32" t="s">
        <v>1929</v>
      </c>
      <c r="AJ3489" s="32" t="s">
        <v>48</v>
      </c>
      <c r="AK3489" s="32" t="s">
        <v>66</v>
      </c>
      <c r="AL3489" s="32" t="s">
        <v>2539</v>
      </c>
      <c r="AN3489" s="39" t="s">
        <v>4061</v>
      </c>
      <c r="AO3489" s="33" t="s">
        <v>2541</v>
      </c>
    </row>
    <row r="3490" spans="12:41" ht="13.5" hidden="1" customHeight="1">
      <c r="L3490" s="32">
        <v>219063</v>
      </c>
      <c r="M3490" s="32" t="s">
        <v>1935</v>
      </c>
      <c r="N3490" s="32" t="s">
        <v>4789</v>
      </c>
      <c r="O3490" s="32" t="s">
        <v>4761</v>
      </c>
      <c r="P3490" s="32">
        <v>1949</v>
      </c>
      <c r="Q3490" s="32" t="s">
        <v>1938</v>
      </c>
      <c r="R3490" s="32">
        <v>185</v>
      </c>
      <c r="S3490" s="32">
        <v>66</v>
      </c>
      <c r="T3490" s="32"/>
      <c r="U3490" s="32"/>
      <c r="V3490" s="32">
        <v>1</v>
      </c>
      <c r="W3490" s="32"/>
      <c r="X3490" s="32"/>
      <c r="Y3490" s="32"/>
      <c r="Z3490" s="32" t="s">
        <v>48</v>
      </c>
      <c r="AA3490" s="32" t="s">
        <v>54</v>
      </c>
      <c r="AB3490" s="32" t="s">
        <v>1928</v>
      </c>
      <c r="AC3490" s="32"/>
      <c r="AD3490" s="32" t="s">
        <v>2154</v>
      </c>
      <c r="AE3490" s="32" t="s">
        <v>101</v>
      </c>
      <c r="AF3490" s="32" t="s">
        <v>48</v>
      </c>
      <c r="AG3490" s="32" t="s">
        <v>246</v>
      </c>
      <c r="AH3490" s="32" t="s">
        <v>48</v>
      </c>
      <c r="AI3490" s="32" t="s">
        <v>1929</v>
      </c>
      <c r="AJ3490" s="32" t="s">
        <v>48</v>
      </c>
      <c r="AK3490" s="32" t="s">
        <v>66</v>
      </c>
      <c r="AL3490" s="32" t="s">
        <v>2539</v>
      </c>
      <c r="AN3490" s="39" t="s">
        <v>4061</v>
      </c>
      <c r="AO3490" s="33" t="s">
        <v>2541</v>
      </c>
    </row>
    <row r="3491" spans="12:41" ht="13.5" hidden="1" customHeight="1">
      <c r="L3491" s="32">
        <v>219064</v>
      </c>
      <c r="M3491" s="32" t="s">
        <v>1935</v>
      </c>
      <c r="N3491" s="32" t="s">
        <v>4790</v>
      </c>
      <c r="O3491" s="32" t="s">
        <v>4761</v>
      </c>
      <c r="P3491" s="32">
        <v>1949</v>
      </c>
      <c r="Q3491" s="32" t="s">
        <v>1938</v>
      </c>
      <c r="R3491" s="32">
        <v>185</v>
      </c>
      <c r="S3491" s="32">
        <v>66</v>
      </c>
      <c r="T3491" s="32"/>
      <c r="U3491" s="32"/>
      <c r="V3491" s="32">
        <v>2</v>
      </c>
      <c r="W3491" s="32"/>
      <c r="X3491" s="32"/>
      <c r="Y3491" s="32"/>
      <c r="Z3491" s="32" t="s">
        <v>48</v>
      </c>
      <c r="AA3491" s="32" t="s">
        <v>54</v>
      </c>
      <c r="AB3491" s="32" t="s">
        <v>1928</v>
      </c>
      <c r="AC3491" s="32"/>
      <c r="AD3491" s="32" t="s">
        <v>2154</v>
      </c>
      <c r="AE3491" s="32" t="s">
        <v>101</v>
      </c>
      <c r="AF3491" s="32" t="s">
        <v>48</v>
      </c>
      <c r="AG3491" s="32" t="s">
        <v>246</v>
      </c>
      <c r="AH3491" s="32" t="s">
        <v>48</v>
      </c>
      <c r="AI3491" s="32" t="s">
        <v>1929</v>
      </c>
      <c r="AJ3491" s="32" t="s">
        <v>48</v>
      </c>
      <c r="AK3491" s="32" t="s">
        <v>66</v>
      </c>
      <c r="AL3491" s="32" t="s">
        <v>2539</v>
      </c>
      <c r="AN3491" s="39" t="s">
        <v>4061</v>
      </c>
      <c r="AO3491" s="33" t="s">
        <v>2541</v>
      </c>
    </row>
    <row r="3492" spans="12:41" ht="13.5" hidden="1" customHeight="1">
      <c r="L3492" s="32">
        <v>219071</v>
      </c>
      <c r="M3492" s="32" t="s">
        <v>1935</v>
      </c>
      <c r="N3492" s="32" t="s">
        <v>4791</v>
      </c>
      <c r="O3492" s="32" t="s">
        <v>4761</v>
      </c>
      <c r="P3492" s="32">
        <v>1949</v>
      </c>
      <c r="Q3492" s="32" t="s">
        <v>1938</v>
      </c>
      <c r="R3492" s="32">
        <v>185</v>
      </c>
      <c r="S3492" s="32">
        <v>66</v>
      </c>
      <c r="T3492" s="32"/>
      <c r="U3492" s="32"/>
      <c r="V3492" s="32">
        <v>2</v>
      </c>
      <c r="W3492" s="32"/>
      <c r="X3492" s="32"/>
      <c r="Y3492" s="32"/>
      <c r="Z3492" s="32" t="s">
        <v>48</v>
      </c>
      <c r="AA3492" s="32" t="s">
        <v>54</v>
      </c>
      <c r="AB3492" s="32" t="s">
        <v>1928</v>
      </c>
      <c r="AC3492" s="32"/>
      <c r="AD3492" s="32" t="s">
        <v>2154</v>
      </c>
      <c r="AE3492" s="32" t="s">
        <v>101</v>
      </c>
      <c r="AF3492" s="32" t="s">
        <v>48</v>
      </c>
      <c r="AG3492" s="32" t="s">
        <v>246</v>
      </c>
      <c r="AH3492" s="32" t="s">
        <v>48</v>
      </c>
      <c r="AI3492" s="32" t="s">
        <v>1929</v>
      </c>
      <c r="AJ3492" s="32" t="s">
        <v>48</v>
      </c>
      <c r="AK3492" s="32" t="s">
        <v>66</v>
      </c>
      <c r="AL3492" s="32" t="s">
        <v>2539</v>
      </c>
      <c r="AN3492" s="39" t="s">
        <v>4061</v>
      </c>
      <c r="AO3492" s="33" t="s">
        <v>2541</v>
      </c>
    </row>
    <row r="3493" spans="12:41" ht="13.5" hidden="1" customHeight="1">
      <c r="L3493" s="32">
        <v>219072</v>
      </c>
      <c r="M3493" s="32" t="s">
        <v>1935</v>
      </c>
      <c r="N3493" s="32" t="s">
        <v>4792</v>
      </c>
      <c r="O3493" s="32" t="s">
        <v>4761</v>
      </c>
      <c r="P3493" s="32">
        <v>1949</v>
      </c>
      <c r="Q3493" s="32" t="s">
        <v>1938</v>
      </c>
      <c r="R3493" s="32">
        <v>185</v>
      </c>
      <c r="S3493" s="32">
        <v>66</v>
      </c>
      <c r="T3493" s="32"/>
      <c r="U3493" s="32"/>
      <c r="V3493" s="32">
        <v>2</v>
      </c>
      <c r="W3493" s="32"/>
      <c r="X3493" s="32"/>
      <c r="Y3493" s="32"/>
      <c r="Z3493" s="32" t="s">
        <v>48</v>
      </c>
      <c r="AA3493" s="32" t="s">
        <v>54</v>
      </c>
      <c r="AB3493" s="32" t="s">
        <v>1928</v>
      </c>
      <c r="AC3493" s="32"/>
      <c r="AD3493" s="32" t="s">
        <v>2154</v>
      </c>
      <c r="AE3493" s="32" t="s">
        <v>101</v>
      </c>
      <c r="AF3493" s="32" t="s">
        <v>48</v>
      </c>
      <c r="AG3493" s="32" t="s">
        <v>246</v>
      </c>
      <c r="AH3493" s="32" t="s">
        <v>48</v>
      </c>
      <c r="AI3493" s="32" t="s">
        <v>1929</v>
      </c>
      <c r="AJ3493" s="32" t="s">
        <v>48</v>
      </c>
      <c r="AK3493" s="32" t="s">
        <v>66</v>
      </c>
      <c r="AL3493" s="32" t="s">
        <v>2539</v>
      </c>
      <c r="AN3493" s="39" t="s">
        <v>4061</v>
      </c>
      <c r="AO3493" s="33" t="s">
        <v>2541</v>
      </c>
    </row>
    <row r="3494" spans="12:41" ht="13.5" hidden="1" customHeight="1">
      <c r="L3494" s="32">
        <v>219073</v>
      </c>
      <c r="M3494" s="32" t="s">
        <v>1935</v>
      </c>
      <c r="N3494" s="32" t="s">
        <v>4793</v>
      </c>
      <c r="O3494" s="32" t="s">
        <v>4761</v>
      </c>
      <c r="P3494" s="32">
        <v>1949</v>
      </c>
      <c r="Q3494" s="32" t="s">
        <v>1938</v>
      </c>
      <c r="R3494" s="32">
        <v>185</v>
      </c>
      <c r="S3494" s="32">
        <v>66</v>
      </c>
      <c r="T3494" s="32"/>
      <c r="U3494" s="32"/>
      <c r="V3494" s="32">
        <v>3</v>
      </c>
      <c r="W3494" s="32"/>
      <c r="X3494" s="32"/>
      <c r="Y3494" s="32"/>
      <c r="Z3494" s="32" t="s">
        <v>48</v>
      </c>
      <c r="AA3494" s="32" t="s">
        <v>108</v>
      </c>
      <c r="AB3494" s="32" t="s">
        <v>2154</v>
      </c>
      <c r="AC3494" s="32"/>
      <c r="AD3494" s="32" t="s">
        <v>1928</v>
      </c>
      <c r="AE3494" s="32" t="s">
        <v>101</v>
      </c>
      <c r="AF3494" s="32" t="s">
        <v>48</v>
      </c>
      <c r="AG3494" s="32" t="s">
        <v>246</v>
      </c>
      <c r="AH3494" s="32" t="s">
        <v>48</v>
      </c>
      <c r="AI3494" s="32" t="s">
        <v>1929</v>
      </c>
      <c r="AJ3494" s="32" t="s">
        <v>48</v>
      </c>
      <c r="AK3494" s="32" t="s">
        <v>66</v>
      </c>
      <c r="AL3494" s="32" t="s">
        <v>2539</v>
      </c>
      <c r="AN3494" s="39" t="s">
        <v>4061</v>
      </c>
      <c r="AO3494" s="33" t="s">
        <v>2541</v>
      </c>
    </row>
    <row r="3495" spans="12:41" ht="13.5" hidden="1" customHeight="1">
      <c r="L3495" s="32">
        <v>219065</v>
      </c>
      <c r="M3495" s="32" t="s">
        <v>1935</v>
      </c>
      <c r="N3495" s="32" t="s">
        <v>4794</v>
      </c>
      <c r="O3495" s="32" t="s">
        <v>4795</v>
      </c>
      <c r="P3495" s="32">
        <v>1997</v>
      </c>
      <c r="Q3495" s="32" t="s">
        <v>2188</v>
      </c>
      <c r="R3495" s="32"/>
      <c r="S3495" s="32">
        <v>2</v>
      </c>
      <c r="T3495" s="32"/>
      <c r="U3495" s="32"/>
      <c r="V3495" s="32">
        <v>2</v>
      </c>
      <c r="W3495" s="32"/>
      <c r="X3495" s="32"/>
      <c r="Y3495" s="32"/>
      <c r="Z3495" s="32" t="s">
        <v>4796</v>
      </c>
      <c r="AA3495" s="32" t="s">
        <v>54</v>
      </c>
      <c r="AB3495" s="32" t="s">
        <v>1928</v>
      </c>
      <c r="AC3495" s="32"/>
      <c r="AD3495" s="32" t="s">
        <v>2154</v>
      </c>
      <c r="AE3495" s="32" t="s">
        <v>101</v>
      </c>
      <c r="AF3495" s="32" t="s">
        <v>48</v>
      </c>
      <c r="AG3495" s="32" t="s">
        <v>246</v>
      </c>
      <c r="AH3495" s="32" t="s">
        <v>48</v>
      </c>
      <c r="AI3495" s="32" t="s">
        <v>1929</v>
      </c>
      <c r="AJ3495" s="32" t="s">
        <v>48</v>
      </c>
      <c r="AK3495" s="32" t="s">
        <v>66</v>
      </c>
      <c r="AL3495" s="32" t="s">
        <v>2539</v>
      </c>
      <c r="AN3495" s="39" t="s">
        <v>4061</v>
      </c>
      <c r="AO3495" s="33" t="s">
        <v>2541</v>
      </c>
    </row>
    <row r="3496" spans="12:41" ht="13.5" hidden="1" customHeight="1">
      <c r="L3496" s="32">
        <v>219418</v>
      </c>
      <c r="M3496" s="32" t="s">
        <v>1935</v>
      </c>
      <c r="N3496" s="32" t="s">
        <v>4797</v>
      </c>
      <c r="O3496" s="32" t="s">
        <v>4795</v>
      </c>
      <c r="P3496" s="32">
        <v>1997</v>
      </c>
      <c r="Q3496" s="32" t="s">
        <v>2188</v>
      </c>
      <c r="R3496" s="32"/>
      <c r="S3496" s="32">
        <v>3</v>
      </c>
      <c r="T3496" s="32"/>
      <c r="U3496" s="32"/>
      <c r="V3496" s="32"/>
      <c r="W3496" s="32"/>
      <c r="X3496" s="32"/>
      <c r="Y3496" s="32"/>
      <c r="Z3496" s="32" t="s">
        <v>4796</v>
      </c>
      <c r="AA3496" s="32" t="s">
        <v>45</v>
      </c>
      <c r="AB3496" s="32" t="s">
        <v>2154</v>
      </c>
      <c r="AC3496" s="32"/>
      <c r="AD3496" s="32" t="s">
        <v>1928</v>
      </c>
      <c r="AE3496" s="32" t="s">
        <v>101</v>
      </c>
      <c r="AF3496" s="32" t="s">
        <v>48</v>
      </c>
      <c r="AG3496" s="32" t="s">
        <v>246</v>
      </c>
      <c r="AH3496" s="32" t="s">
        <v>48</v>
      </c>
      <c r="AI3496" s="32" t="s">
        <v>1929</v>
      </c>
      <c r="AJ3496" s="32" t="s">
        <v>48</v>
      </c>
      <c r="AK3496" s="32" t="s">
        <v>66</v>
      </c>
      <c r="AL3496" s="32" t="s">
        <v>2539</v>
      </c>
      <c r="AN3496" s="39" t="s">
        <v>4061</v>
      </c>
      <c r="AO3496" s="33" t="s">
        <v>2541</v>
      </c>
    </row>
    <row r="3497" spans="12:41" ht="13.5" hidden="1" customHeight="1">
      <c r="L3497" s="32">
        <v>219419</v>
      </c>
      <c r="M3497" s="32" t="s">
        <v>1935</v>
      </c>
      <c r="N3497" s="32" t="s">
        <v>4798</v>
      </c>
      <c r="O3497" s="32" t="s">
        <v>4795</v>
      </c>
      <c r="P3497" s="32">
        <v>1997</v>
      </c>
      <c r="Q3497" s="32" t="s">
        <v>2188</v>
      </c>
      <c r="R3497" s="32"/>
      <c r="S3497" s="32">
        <v>9</v>
      </c>
      <c r="T3497" s="32"/>
      <c r="U3497" s="32"/>
      <c r="V3497" s="32"/>
      <c r="W3497" s="32"/>
      <c r="X3497" s="32"/>
      <c r="Y3497" s="32"/>
      <c r="Z3497" s="32" t="s">
        <v>4796</v>
      </c>
      <c r="AA3497" s="32" t="s">
        <v>177</v>
      </c>
      <c r="AB3497" s="32" t="s">
        <v>1928</v>
      </c>
      <c r="AC3497" s="32"/>
      <c r="AD3497" s="32" t="s">
        <v>2154</v>
      </c>
      <c r="AE3497" s="32" t="s">
        <v>101</v>
      </c>
      <c r="AF3497" s="32" t="s">
        <v>48</v>
      </c>
      <c r="AG3497" s="32" t="s">
        <v>246</v>
      </c>
      <c r="AH3497" s="32" t="s">
        <v>48</v>
      </c>
      <c r="AI3497" s="32" t="s">
        <v>1929</v>
      </c>
      <c r="AJ3497" s="32" t="s">
        <v>48</v>
      </c>
      <c r="AK3497" s="32" t="s">
        <v>66</v>
      </c>
      <c r="AL3497" s="32" t="s">
        <v>2539</v>
      </c>
      <c r="AN3497" s="39" t="s">
        <v>4061</v>
      </c>
      <c r="AO3497" s="33" t="s">
        <v>2541</v>
      </c>
    </row>
    <row r="3498" spans="12:41" ht="13.5" hidden="1" customHeight="1">
      <c r="L3498" s="32">
        <v>219068</v>
      </c>
      <c r="M3498" s="32" t="s">
        <v>1935</v>
      </c>
      <c r="N3498" s="32" t="s">
        <v>4799</v>
      </c>
      <c r="O3498" s="32" t="s">
        <v>4795</v>
      </c>
      <c r="P3498" s="32">
        <v>1997</v>
      </c>
      <c r="Q3498" s="32" t="s">
        <v>2188</v>
      </c>
      <c r="R3498" s="32"/>
      <c r="S3498" s="32">
        <v>13</v>
      </c>
      <c r="T3498" s="32"/>
      <c r="U3498" s="32"/>
      <c r="V3498" s="32"/>
      <c r="W3498" s="32"/>
      <c r="X3498" s="32"/>
      <c r="Y3498" s="32"/>
      <c r="Z3498" s="32" t="s">
        <v>4796</v>
      </c>
      <c r="AA3498" s="32" t="s">
        <v>54</v>
      </c>
      <c r="AB3498" s="32" t="s">
        <v>1928</v>
      </c>
      <c r="AC3498" s="32"/>
      <c r="AD3498" s="32" t="s">
        <v>2154</v>
      </c>
      <c r="AE3498" s="32" t="s">
        <v>101</v>
      </c>
      <c r="AF3498" s="32" t="s">
        <v>48</v>
      </c>
      <c r="AG3498" s="32" t="s">
        <v>246</v>
      </c>
      <c r="AH3498" s="32" t="s">
        <v>48</v>
      </c>
      <c r="AI3498" s="32" t="s">
        <v>1929</v>
      </c>
      <c r="AJ3498" s="32" t="s">
        <v>48</v>
      </c>
      <c r="AK3498" s="32" t="s">
        <v>66</v>
      </c>
      <c r="AL3498" s="32" t="s">
        <v>2539</v>
      </c>
      <c r="AN3498" s="39" t="s">
        <v>4061</v>
      </c>
      <c r="AO3498" s="33" t="s">
        <v>2541</v>
      </c>
    </row>
    <row r="3499" spans="12:41" ht="13.5" hidden="1" customHeight="1">
      <c r="L3499" s="32">
        <v>219046</v>
      </c>
      <c r="M3499" s="32" t="s">
        <v>1935</v>
      </c>
      <c r="N3499" s="32" t="s">
        <v>4800</v>
      </c>
      <c r="O3499" s="34" t="s">
        <v>4761</v>
      </c>
      <c r="P3499" s="34">
        <v>1949</v>
      </c>
      <c r="Q3499" s="34" t="s">
        <v>1938</v>
      </c>
      <c r="R3499" s="34">
        <v>185</v>
      </c>
      <c r="S3499" s="34">
        <v>21</v>
      </c>
      <c r="T3499" s="32"/>
      <c r="U3499" s="32"/>
      <c r="V3499" s="34">
        <v>2</v>
      </c>
      <c r="W3499" s="32"/>
      <c r="X3499" s="32"/>
      <c r="Y3499" s="32"/>
      <c r="Z3499" s="32"/>
      <c r="AA3499" s="32" t="s">
        <v>54</v>
      </c>
      <c r="AB3499" s="32" t="s">
        <v>1928</v>
      </c>
      <c r="AC3499" s="32"/>
      <c r="AD3499" s="32" t="s">
        <v>147</v>
      </c>
      <c r="AE3499" s="32" t="s">
        <v>101</v>
      </c>
      <c r="AF3499" s="32" t="s">
        <v>48</v>
      </c>
      <c r="AG3499" s="32" t="s">
        <v>48</v>
      </c>
      <c r="AH3499" s="32" t="s">
        <v>48</v>
      </c>
      <c r="AI3499" s="32" t="s">
        <v>1929</v>
      </c>
      <c r="AJ3499" s="32" t="s">
        <v>48</v>
      </c>
      <c r="AK3499" s="32" t="s">
        <v>66</v>
      </c>
      <c r="AL3499" s="34" t="s">
        <v>4801</v>
      </c>
      <c r="AN3499" s="39" t="s">
        <v>4061</v>
      </c>
      <c r="AO3499" s="33" t="s">
        <v>4763</v>
      </c>
    </row>
    <row r="3500" spans="12:41" ht="13.5" hidden="1" customHeight="1">
      <c r="L3500" s="32">
        <v>219088</v>
      </c>
      <c r="M3500" s="32" t="s">
        <v>1935</v>
      </c>
      <c r="N3500" s="32" t="s">
        <v>4802</v>
      </c>
      <c r="O3500" s="32" t="s">
        <v>4803</v>
      </c>
      <c r="P3500" s="32">
        <v>2002</v>
      </c>
      <c r="Q3500" s="32" t="s">
        <v>1938</v>
      </c>
      <c r="R3500" s="32">
        <v>87</v>
      </c>
      <c r="S3500" s="32">
        <v>16</v>
      </c>
      <c r="T3500" s="32"/>
      <c r="U3500" s="32"/>
      <c r="V3500" s="32">
        <v>5</v>
      </c>
      <c r="W3500" s="32"/>
      <c r="X3500" s="32"/>
      <c r="Y3500" s="32"/>
      <c r="Z3500" s="32" t="s">
        <v>48</v>
      </c>
      <c r="AA3500" s="32" t="s">
        <v>163</v>
      </c>
      <c r="AB3500" s="32" t="s">
        <v>1928</v>
      </c>
      <c r="AC3500" s="32"/>
      <c r="AD3500" s="32" t="s">
        <v>48</v>
      </c>
      <c r="AE3500" s="32" t="s">
        <v>101</v>
      </c>
      <c r="AF3500" s="32" t="s">
        <v>48</v>
      </c>
      <c r="AG3500" s="32" t="s">
        <v>48</v>
      </c>
      <c r="AH3500" s="32" t="s">
        <v>48</v>
      </c>
      <c r="AI3500" s="32" t="s">
        <v>1929</v>
      </c>
      <c r="AJ3500" s="32" t="s">
        <v>48</v>
      </c>
      <c r="AK3500" s="32" t="s">
        <v>1823</v>
      </c>
      <c r="AL3500" s="32"/>
      <c r="AN3500" s="33" t="s">
        <v>1949</v>
      </c>
      <c r="AO3500" s="32" t="s">
        <v>4804</v>
      </c>
    </row>
    <row r="3501" spans="12:41" ht="13.5" hidden="1" customHeight="1">
      <c r="L3501" s="32">
        <v>221865</v>
      </c>
      <c r="M3501" s="32" t="s">
        <v>1935</v>
      </c>
      <c r="N3501" s="32" t="s">
        <v>4805</v>
      </c>
      <c r="O3501" s="32" t="s">
        <v>4803</v>
      </c>
      <c r="P3501" s="32">
        <v>2002</v>
      </c>
      <c r="Q3501" s="32" t="s">
        <v>1938</v>
      </c>
      <c r="R3501" s="32">
        <v>87</v>
      </c>
      <c r="S3501" s="32">
        <v>18</v>
      </c>
      <c r="T3501" s="32"/>
      <c r="U3501" s="32"/>
      <c r="V3501" s="32">
        <v>8</v>
      </c>
      <c r="W3501" s="32"/>
      <c r="X3501" s="32"/>
      <c r="Y3501" s="32"/>
      <c r="Z3501" s="32" t="s">
        <v>48</v>
      </c>
      <c r="AA3501" s="32" t="s">
        <v>163</v>
      </c>
      <c r="AB3501" s="32" t="s">
        <v>1928</v>
      </c>
      <c r="AC3501" s="32"/>
      <c r="AD3501" s="32" t="s">
        <v>48</v>
      </c>
      <c r="AE3501" s="32" t="s">
        <v>101</v>
      </c>
      <c r="AF3501" s="32" t="s">
        <v>48</v>
      </c>
      <c r="AG3501" s="32" t="s">
        <v>48</v>
      </c>
      <c r="AH3501" s="32" t="s">
        <v>48</v>
      </c>
      <c r="AI3501" s="32" t="s">
        <v>1929</v>
      </c>
      <c r="AJ3501" s="32" t="s">
        <v>48</v>
      </c>
      <c r="AK3501" s="32" t="s">
        <v>1823</v>
      </c>
      <c r="AL3501" s="32"/>
      <c r="AN3501" s="33" t="s">
        <v>1949</v>
      </c>
      <c r="AO3501" s="32" t="s">
        <v>4804</v>
      </c>
    </row>
    <row r="3502" spans="12:41" ht="13.5" hidden="1" customHeight="1">
      <c r="L3502" s="32">
        <v>221884</v>
      </c>
      <c r="M3502" s="32" t="s">
        <v>1935</v>
      </c>
      <c r="N3502" s="32" t="s">
        <v>4806</v>
      </c>
      <c r="O3502" s="32" t="s">
        <v>4807</v>
      </c>
      <c r="P3502" s="32">
        <v>2002</v>
      </c>
      <c r="Q3502" s="32" t="s">
        <v>1938</v>
      </c>
      <c r="R3502" s="32">
        <v>87</v>
      </c>
      <c r="S3502" s="32">
        <v>23</v>
      </c>
      <c r="T3502" s="32"/>
      <c r="U3502" s="32"/>
      <c r="V3502" s="32">
        <v>1</v>
      </c>
      <c r="W3502" s="32"/>
      <c r="X3502" s="32"/>
      <c r="Y3502" s="32"/>
      <c r="Z3502" s="32" t="s">
        <v>48</v>
      </c>
      <c r="AA3502" s="32" t="s">
        <v>54</v>
      </c>
      <c r="AB3502" s="32" t="s">
        <v>1928</v>
      </c>
      <c r="AC3502" s="32"/>
      <c r="AD3502" s="32" t="s">
        <v>1928</v>
      </c>
      <c r="AE3502" s="32" t="s">
        <v>101</v>
      </c>
      <c r="AF3502" s="32" t="s">
        <v>48</v>
      </c>
      <c r="AG3502" s="32" t="s">
        <v>48</v>
      </c>
      <c r="AH3502" s="32" t="s">
        <v>48</v>
      </c>
      <c r="AI3502" s="32" t="s">
        <v>1929</v>
      </c>
      <c r="AJ3502" s="32" t="s">
        <v>48</v>
      </c>
      <c r="AK3502" s="32" t="s">
        <v>1823</v>
      </c>
      <c r="AL3502" s="32"/>
      <c r="AN3502" s="33" t="s">
        <v>1949</v>
      </c>
      <c r="AO3502" s="32" t="s">
        <v>4804</v>
      </c>
    </row>
    <row r="3503" spans="12:41" ht="13.5" hidden="1" customHeight="1">
      <c r="L3503" s="32">
        <v>221831</v>
      </c>
      <c r="M3503" s="32" t="s">
        <v>1935</v>
      </c>
      <c r="N3503" s="32" t="s">
        <v>4808</v>
      </c>
      <c r="O3503" s="32" t="s">
        <v>4807</v>
      </c>
      <c r="P3503" s="32">
        <v>2002</v>
      </c>
      <c r="Q3503" s="32" t="s">
        <v>1938</v>
      </c>
      <c r="R3503" s="32">
        <v>87</v>
      </c>
      <c r="S3503" s="32">
        <v>23</v>
      </c>
      <c r="T3503" s="32"/>
      <c r="U3503" s="32"/>
      <c r="V3503" s="32">
        <v>2</v>
      </c>
      <c r="W3503" s="32"/>
      <c r="X3503" s="32"/>
      <c r="Y3503" s="32"/>
      <c r="Z3503" s="32" t="s">
        <v>48</v>
      </c>
      <c r="AA3503" s="32" t="s">
        <v>54</v>
      </c>
      <c r="AB3503" s="32" t="s">
        <v>1928</v>
      </c>
      <c r="AC3503" s="32"/>
      <c r="AD3503" s="32" t="s">
        <v>1928</v>
      </c>
      <c r="AE3503" s="32" t="s">
        <v>101</v>
      </c>
      <c r="AF3503" s="32" t="s">
        <v>48</v>
      </c>
      <c r="AG3503" s="32" t="s">
        <v>48</v>
      </c>
      <c r="AH3503" s="32" t="s">
        <v>48</v>
      </c>
      <c r="AI3503" s="32" t="s">
        <v>1929</v>
      </c>
      <c r="AJ3503" s="32" t="s">
        <v>48</v>
      </c>
      <c r="AK3503" s="32" t="s">
        <v>1823</v>
      </c>
      <c r="AL3503" s="32"/>
      <c r="AN3503" s="33" t="s">
        <v>1949</v>
      </c>
      <c r="AO3503" s="32" t="s">
        <v>4804</v>
      </c>
    </row>
    <row r="3504" spans="12:41" ht="13.5" hidden="1" customHeight="1">
      <c r="L3504" s="32">
        <v>221855</v>
      </c>
      <c r="M3504" s="32" t="s">
        <v>1935</v>
      </c>
      <c r="N3504" s="32" t="s">
        <v>4809</v>
      </c>
      <c r="O3504" s="32" t="s">
        <v>4807</v>
      </c>
      <c r="P3504" s="32">
        <v>2002</v>
      </c>
      <c r="Q3504" s="32" t="s">
        <v>1938</v>
      </c>
      <c r="R3504" s="32">
        <v>87</v>
      </c>
      <c r="S3504" s="32">
        <v>27</v>
      </c>
      <c r="T3504" s="32"/>
      <c r="U3504" s="32"/>
      <c r="V3504" s="32"/>
      <c r="W3504" s="32"/>
      <c r="X3504" s="32"/>
      <c r="Y3504" s="32"/>
      <c r="Z3504" s="32" t="s">
        <v>48</v>
      </c>
      <c r="AA3504" s="32" t="s">
        <v>163</v>
      </c>
      <c r="AB3504" s="32" t="s">
        <v>1928</v>
      </c>
      <c r="AC3504" s="32"/>
      <c r="AD3504" s="32" t="s">
        <v>48</v>
      </c>
      <c r="AE3504" s="32" t="s">
        <v>101</v>
      </c>
      <c r="AF3504" s="32" t="s">
        <v>48</v>
      </c>
      <c r="AG3504" s="32" t="s">
        <v>48</v>
      </c>
      <c r="AH3504" s="32" t="s">
        <v>48</v>
      </c>
      <c r="AI3504" s="32" t="s">
        <v>1929</v>
      </c>
      <c r="AJ3504" s="32" t="s">
        <v>48</v>
      </c>
      <c r="AK3504" s="32" t="s">
        <v>1823</v>
      </c>
      <c r="AL3504" s="32"/>
      <c r="AN3504" s="33" t="s">
        <v>1949</v>
      </c>
      <c r="AO3504" s="32" t="s">
        <v>4804</v>
      </c>
    </row>
    <row r="3505" spans="12:41" ht="13.5" hidden="1" customHeight="1">
      <c r="L3505" s="32">
        <v>219094</v>
      </c>
      <c r="M3505" s="32" t="s">
        <v>1935</v>
      </c>
      <c r="N3505" s="32" t="s">
        <v>4810</v>
      </c>
      <c r="O3505" s="32" t="s">
        <v>4807</v>
      </c>
      <c r="P3505" s="32">
        <v>2002</v>
      </c>
      <c r="Q3505" s="32" t="s">
        <v>1938</v>
      </c>
      <c r="R3505" s="32">
        <v>87</v>
      </c>
      <c r="S3505" s="32">
        <v>28</v>
      </c>
      <c r="T3505" s="32"/>
      <c r="U3505" s="32"/>
      <c r="V3505" s="32"/>
      <c r="W3505" s="32"/>
      <c r="X3505" s="32"/>
      <c r="Y3505" s="32"/>
      <c r="Z3505" s="32" t="s">
        <v>48</v>
      </c>
      <c r="AA3505" s="32" t="s">
        <v>54</v>
      </c>
      <c r="AB3505" s="32" t="s">
        <v>1928</v>
      </c>
      <c r="AC3505" s="32"/>
      <c r="AD3505" s="32" t="s">
        <v>147</v>
      </c>
      <c r="AE3505" s="32" t="s">
        <v>101</v>
      </c>
      <c r="AF3505" s="32" t="s">
        <v>48</v>
      </c>
      <c r="AG3505" s="32" t="s">
        <v>48</v>
      </c>
      <c r="AH3505" s="32" t="s">
        <v>48</v>
      </c>
      <c r="AI3505" s="32" t="s">
        <v>1929</v>
      </c>
      <c r="AJ3505" s="32" t="s">
        <v>48</v>
      </c>
      <c r="AK3505" s="32" t="s">
        <v>1823</v>
      </c>
      <c r="AL3505" s="32"/>
      <c r="AN3505" s="33" t="s">
        <v>1949</v>
      </c>
      <c r="AO3505" s="32" t="s">
        <v>4804</v>
      </c>
    </row>
    <row r="3506" spans="12:41" ht="13.5" hidden="1" customHeight="1">
      <c r="L3506" s="32">
        <v>221894</v>
      </c>
      <c r="M3506" s="32" t="s">
        <v>1935</v>
      </c>
      <c r="N3506" s="32" t="s">
        <v>4811</v>
      </c>
      <c r="O3506" s="32" t="s">
        <v>4807</v>
      </c>
      <c r="P3506" s="32">
        <v>2002</v>
      </c>
      <c r="Q3506" s="32" t="s">
        <v>1938</v>
      </c>
      <c r="R3506" s="32">
        <v>87</v>
      </c>
      <c r="S3506" s="32">
        <v>29</v>
      </c>
      <c r="T3506" s="32"/>
      <c r="U3506" s="32"/>
      <c r="V3506" s="32"/>
      <c r="W3506" s="32"/>
      <c r="X3506" s="32"/>
      <c r="Y3506" s="32"/>
      <c r="Z3506" s="32" t="s">
        <v>48</v>
      </c>
      <c r="AA3506" s="32" t="s">
        <v>54</v>
      </c>
      <c r="AB3506" s="32" t="s">
        <v>1928</v>
      </c>
      <c r="AC3506" s="32"/>
      <c r="AD3506" s="32" t="s">
        <v>147</v>
      </c>
      <c r="AE3506" s="32" t="s">
        <v>101</v>
      </c>
      <c r="AF3506" s="32" t="s">
        <v>48</v>
      </c>
      <c r="AG3506" s="32" t="s">
        <v>48</v>
      </c>
      <c r="AH3506" s="32" t="s">
        <v>48</v>
      </c>
      <c r="AI3506" s="32" t="s">
        <v>1929</v>
      </c>
      <c r="AJ3506" s="32" t="s">
        <v>48</v>
      </c>
      <c r="AK3506" s="32" t="s">
        <v>1823</v>
      </c>
      <c r="AL3506" s="32"/>
      <c r="AN3506" s="33" t="s">
        <v>1949</v>
      </c>
      <c r="AO3506" s="32" t="s">
        <v>4804</v>
      </c>
    </row>
    <row r="3507" spans="12:41" ht="13.5" hidden="1" customHeight="1">
      <c r="L3507" s="32">
        <v>221893</v>
      </c>
      <c r="M3507" s="32" t="s">
        <v>1935</v>
      </c>
      <c r="N3507" s="32" t="s">
        <v>4812</v>
      </c>
      <c r="O3507" s="32" t="s">
        <v>4807</v>
      </c>
      <c r="P3507" s="32">
        <v>2002</v>
      </c>
      <c r="Q3507" s="32" t="s">
        <v>1938</v>
      </c>
      <c r="R3507" s="32">
        <v>87</v>
      </c>
      <c r="S3507" s="32">
        <v>31</v>
      </c>
      <c r="T3507" s="32"/>
      <c r="U3507" s="32"/>
      <c r="V3507" s="32">
        <v>4</v>
      </c>
      <c r="W3507" s="32"/>
      <c r="X3507" s="32"/>
      <c r="Y3507" s="32"/>
      <c r="Z3507" s="32" t="s">
        <v>48</v>
      </c>
      <c r="AA3507" s="32" t="s">
        <v>45</v>
      </c>
      <c r="AB3507" s="32" t="s">
        <v>2518</v>
      </c>
      <c r="AC3507" s="32"/>
      <c r="AD3507" s="32" t="s">
        <v>1928</v>
      </c>
      <c r="AE3507" s="32" t="s">
        <v>101</v>
      </c>
      <c r="AF3507" s="32" t="s">
        <v>48</v>
      </c>
      <c r="AG3507" s="32" t="s">
        <v>48</v>
      </c>
      <c r="AH3507" s="32" t="s">
        <v>295</v>
      </c>
      <c r="AI3507" s="32" t="s">
        <v>1929</v>
      </c>
      <c r="AJ3507" s="32" t="s">
        <v>48</v>
      </c>
      <c r="AK3507" s="32" t="s">
        <v>1823</v>
      </c>
      <c r="AL3507" s="32"/>
      <c r="AN3507" s="33" t="s">
        <v>1949</v>
      </c>
      <c r="AO3507" s="32" t="s">
        <v>4804</v>
      </c>
    </row>
    <row r="3508" spans="12:41" ht="13.5" hidden="1" customHeight="1">
      <c r="L3508" s="32">
        <v>219095</v>
      </c>
      <c r="M3508" s="32" t="s">
        <v>1935</v>
      </c>
      <c r="N3508" s="32" t="s">
        <v>4813</v>
      </c>
      <c r="O3508" s="32" t="s">
        <v>4807</v>
      </c>
      <c r="P3508" s="32">
        <v>2002</v>
      </c>
      <c r="Q3508" s="32" t="s">
        <v>1938</v>
      </c>
      <c r="R3508" s="32">
        <v>87</v>
      </c>
      <c r="S3508" s="32">
        <v>31</v>
      </c>
      <c r="T3508" s="32"/>
      <c r="U3508" s="32"/>
      <c r="V3508" s="32"/>
      <c r="W3508" s="32"/>
      <c r="X3508" s="32"/>
      <c r="Y3508" s="32"/>
      <c r="Z3508" s="32" t="s">
        <v>48</v>
      </c>
      <c r="AA3508" s="32" t="s">
        <v>54</v>
      </c>
      <c r="AB3508" s="32" t="s">
        <v>1928</v>
      </c>
      <c r="AC3508" s="32"/>
      <c r="AD3508" s="32" t="s">
        <v>147</v>
      </c>
      <c r="AE3508" s="32" t="s">
        <v>101</v>
      </c>
      <c r="AF3508" s="32" t="s">
        <v>48</v>
      </c>
      <c r="AG3508" s="32" t="s">
        <v>48</v>
      </c>
      <c r="AH3508" s="32" t="s">
        <v>48</v>
      </c>
      <c r="AI3508" s="32" t="s">
        <v>1929</v>
      </c>
      <c r="AJ3508" s="32" t="s">
        <v>48</v>
      </c>
      <c r="AK3508" s="32" t="s">
        <v>1823</v>
      </c>
      <c r="AL3508" s="32"/>
      <c r="AN3508" s="33" t="s">
        <v>1949</v>
      </c>
      <c r="AO3508" s="32" t="s">
        <v>4804</v>
      </c>
    </row>
    <row r="3509" spans="12:41" ht="13.5" hidden="1" customHeight="1">
      <c r="L3509" s="32">
        <v>221890</v>
      </c>
      <c r="M3509" s="32" t="s">
        <v>1935</v>
      </c>
      <c r="N3509" s="32" t="s">
        <v>4814</v>
      </c>
      <c r="O3509" s="32" t="s">
        <v>4807</v>
      </c>
      <c r="P3509" s="32">
        <v>2002</v>
      </c>
      <c r="Q3509" s="32" t="s">
        <v>1938</v>
      </c>
      <c r="R3509" s="32">
        <v>87</v>
      </c>
      <c r="S3509" s="32">
        <v>32</v>
      </c>
      <c r="T3509" s="32"/>
      <c r="U3509" s="32"/>
      <c r="V3509" s="32">
        <v>1</v>
      </c>
      <c r="W3509" s="32"/>
      <c r="X3509" s="32"/>
      <c r="Y3509" s="32"/>
      <c r="Z3509" s="32" t="s">
        <v>48</v>
      </c>
      <c r="AA3509" s="32" t="s">
        <v>54</v>
      </c>
      <c r="AB3509" s="32" t="s">
        <v>1928</v>
      </c>
      <c r="AC3509" s="32"/>
      <c r="AD3509" s="32" t="s">
        <v>147</v>
      </c>
      <c r="AE3509" s="32" t="s">
        <v>101</v>
      </c>
      <c r="AF3509" s="32" t="s">
        <v>48</v>
      </c>
      <c r="AG3509" s="32" t="s">
        <v>48</v>
      </c>
      <c r="AH3509" s="32" t="s">
        <v>48</v>
      </c>
      <c r="AI3509" s="32" t="s">
        <v>1929</v>
      </c>
      <c r="AJ3509" s="32" t="s">
        <v>48</v>
      </c>
      <c r="AK3509" s="32" t="s">
        <v>1823</v>
      </c>
      <c r="AL3509" s="32"/>
      <c r="AN3509" s="33" t="s">
        <v>1949</v>
      </c>
      <c r="AO3509" s="32" t="s">
        <v>4804</v>
      </c>
    </row>
    <row r="3510" spans="12:41" ht="13.5" hidden="1" customHeight="1">
      <c r="L3510" s="32">
        <v>221891</v>
      </c>
      <c r="M3510" s="32" t="s">
        <v>1935</v>
      </c>
      <c r="N3510" s="32" t="s">
        <v>4815</v>
      </c>
      <c r="O3510" s="32" t="s">
        <v>4807</v>
      </c>
      <c r="P3510" s="32">
        <v>2002</v>
      </c>
      <c r="Q3510" s="32" t="s">
        <v>1938</v>
      </c>
      <c r="R3510" s="32">
        <v>87</v>
      </c>
      <c r="S3510" s="32">
        <v>32</v>
      </c>
      <c r="T3510" s="32"/>
      <c r="U3510" s="32"/>
      <c r="V3510" s="32">
        <v>2</v>
      </c>
      <c r="W3510" s="32"/>
      <c r="X3510" s="32"/>
      <c r="Y3510" s="32"/>
      <c r="Z3510" s="32" t="s">
        <v>48</v>
      </c>
      <c r="AA3510" s="32" t="s">
        <v>45</v>
      </c>
      <c r="AB3510" s="32" t="s">
        <v>147</v>
      </c>
      <c r="AC3510" s="32"/>
      <c r="AD3510" s="32" t="s">
        <v>2154</v>
      </c>
      <c r="AE3510" s="32" t="s">
        <v>101</v>
      </c>
      <c r="AF3510" s="32" t="s">
        <v>48</v>
      </c>
      <c r="AG3510" s="32" t="s">
        <v>48</v>
      </c>
      <c r="AH3510" s="32" t="s">
        <v>48</v>
      </c>
      <c r="AI3510" s="32" t="s">
        <v>1929</v>
      </c>
      <c r="AJ3510" s="32" t="s">
        <v>48</v>
      </c>
      <c r="AK3510" s="32" t="s">
        <v>66</v>
      </c>
      <c r="AL3510" s="32" t="s">
        <v>4816</v>
      </c>
      <c r="AN3510" s="33" t="s">
        <v>1949</v>
      </c>
      <c r="AO3510" s="32" t="s">
        <v>4804</v>
      </c>
    </row>
    <row r="3511" spans="12:41" ht="13.5" hidden="1" customHeight="1">
      <c r="L3511" s="32">
        <v>221892</v>
      </c>
      <c r="M3511" s="32" t="s">
        <v>1935</v>
      </c>
      <c r="N3511" s="32" t="s">
        <v>4817</v>
      </c>
      <c r="O3511" s="32" t="s">
        <v>4807</v>
      </c>
      <c r="P3511" s="32">
        <v>2002</v>
      </c>
      <c r="Q3511" s="32" t="s">
        <v>1938</v>
      </c>
      <c r="R3511" s="32">
        <v>87</v>
      </c>
      <c r="S3511" s="32">
        <v>33</v>
      </c>
      <c r="T3511" s="32"/>
      <c r="U3511" s="32"/>
      <c r="V3511" s="32">
        <v>2</v>
      </c>
      <c r="W3511" s="32"/>
      <c r="X3511" s="32"/>
      <c r="Y3511" s="32"/>
      <c r="Z3511" s="32" t="s">
        <v>48</v>
      </c>
      <c r="AA3511" s="32" t="s">
        <v>45</v>
      </c>
      <c r="AB3511" s="32" t="s">
        <v>2518</v>
      </c>
      <c r="AC3511" s="32"/>
      <c r="AD3511" s="32" t="s">
        <v>1928</v>
      </c>
      <c r="AE3511" s="32" t="s">
        <v>101</v>
      </c>
      <c r="AF3511" s="32" t="s">
        <v>48</v>
      </c>
      <c r="AG3511" s="32" t="s">
        <v>48</v>
      </c>
      <c r="AH3511" s="32" t="s">
        <v>295</v>
      </c>
      <c r="AI3511" s="32" t="s">
        <v>1929</v>
      </c>
      <c r="AJ3511" s="32" t="s">
        <v>48</v>
      </c>
      <c r="AK3511" s="32" t="s">
        <v>1823</v>
      </c>
      <c r="AL3511" s="32"/>
      <c r="AN3511" s="33" t="s">
        <v>1949</v>
      </c>
      <c r="AO3511" s="32" t="s">
        <v>4804</v>
      </c>
    </row>
    <row r="3512" spans="12:41" ht="13.5" hidden="1" customHeight="1">
      <c r="L3512" s="32">
        <v>221885</v>
      </c>
      <c r="M3512" s="32" t="s">
        <v>1935</v>
      </c>
      <c r="N3512" s="32" t="s">
        <v>4818</v>
      </c>
      <c r="O3512" s="32" t="s">
        <v>4807</v>
      </c>
      <c r="P3512" s="32">
        <v>2002</v>
      </c>
      <c r="Q3512" s="32" t="s">
        <v>1938</v>
      </c>
      <c r="R3512" s="32">
        <v>87</v>
      </c>
      <c r="S3512" s="32">
        <v>40</v>
      </c>
      <c r="T3512" s="32"/>
      <c r="U3512" s="32"/>
      <c r="V3512" s="32"/>
      <c r="W3512" s="32"/>
      <c r="X3512" s="32"/>
      <c r="Y3512" s="32"/>
      <c r="Z3512" s="32" t="s">
        <v>48</v>
      </c>
      <c r="AA3512" s="32" t="s">
        <v>54</v>
      </c>
      <c r="AB3512" s="32" t="s">
        <v>1928</v>
      </c>
      <c r="AC3512" s="32"/>
      <c r="AD3512" s="32" t="s">
        <v>147</v>
      </c>
      <c r="AE3512" s="32" t="s">
        <v>101</v>
      </c>
      <c r="AF3512" s="32" t="s">
        <v>48</v>
      </c>
      <c r="AG3512" s="32" t="s">
        <v>48</v>
      </c>
      <c r="AH3512" s="32" t="s">
        <v>48</v>
      </c>
      <c r="AI3512" s="32" t="s">
        <v>1929</v>
      </c>
      <c r="AJ3512" s="32" t="s">
        <v>48</v>
      </c>
      <c r="AK3512" s="32" t="s">
        <v>1823</v>
      </c>
      <c r="AL3512" s="32"/>
      <c r="AN3512" s="33" t="s">
        <v>1949</v>
      </c>
      <c r="AO3512" s="32" t="s">
        <v>4804</v>
      </c>
    </row>
    <row r="3513" spans="12:41" ht="13.5" hidden="1" customHeight="1">
      <c r="L3513" s="32">
        <v>219096</v>
      </c>
      <c r="M3513" s="32" t="s">
        <v>1935</v>
      </c>
      <c r="N3513" s="32" t="s">
        <v>4819</v>
      </c>
      <c r="O3513" s="32" t="s">
        <v>4807</v>
      </c>
      <c r="P3513" s="32">
        <v>2002</v>
      </c>
      <c r="Q3513" s="32" t="s">
        <v>1938</v>
      </c>
      <c r="R3513" s="32">
        <v>87</v>
      </c>
      <c r="S3513" s="32">
        <v>42</v>
      </c>
      <c r="T3513" s="32"/>
      <c r="U3513" s="32"/>
      <c r="V3513" s="32"/>
      <c r="W3513" s="32"/>
      <c r="X3513" s="32"/>
      <c r="Y3513" s="32"/>
      <c r="Z3513" s="32" t="s">
        <v>48</v>
      </c>
      <c r="AA3513" s="32" t="s">
        <v>54</v>
      </c>
      <c r="AB3513" s="32" t="s">
        <v>1928</v>
      </c>
      <c r="AC3513" s="32"/>
      <c r="AD3513" s="32" t="s">
        <v>2518</v>
      </c>
      <c r="AE3513" s="32" t="s">
        <v>101</v>
      </c>
      <c r="AF3513" s="32" t="s">
        <v>48</v>
      </c>
      <c r="AG3513" s="32" t="s">
        <v>48</v>
      </c>
      <c r="AH3513" s="32" t="s">
        <v>103</v>
      </c>
      <c r="AI3513" s="32" t="s">
        <v>1929</v>
      </c>
      <c r="AJ3513" s="32" t="s">
        <v>48</v>
      </c>
      <c r="AK3513" s="32" t="s">
        <v>1823</v>
      </c>
      <c r="AL3513" s="32"/>
      <c r="AN3513" s="33" t="s">
        <v>1949</v>
      </c>
      <c r="AO3513" s="32" t="s">
        <v>4804</v>
      </c>
    </row>
    <row r="3514" spans="12:41" ht="13.5" hidden="1" customHeight="1">
      <c r="L3514" s="32">
        <v>221873</v>
      </c>
      <c r="M3514" s="32" t="s">
        <v>1935</v>
      </c>
      <c r="N3514" s="32" t="s">
        <v>4820</v>
      </c>
      <c r="O3514" s="32" t="s">
        <v>4807</v>
      </c>
      <c r="P3514" s="32">
        <v>2002</v>
      </c>
      <c r="Q3514" s="32" t="s">
        <v>1938</v>
      </c>
      <c r="R3514" s="32">
        <v>87</v>
      </c>
      <c r="S3514" s="32">
        <v>44</v>
      </c>
      <c r="T3514" s="32"/>
      <c r="U3514" s="32"/>
      <c r="V3514" s="32">
        <v>1</v>
      </c>
      <c r="W3514" s="32"/>
      <c r="X3514" s="32"/>
      <c r="Y3514" s="32"/>
      <c r="Z3514" s="32" t="s">
        <v>48</v>
      </c>
      <c r="AA3514" s="32" t="s">
        <v>163</v>
      </c>
      <c r="AB3514" s="32" t="s">
        <v>2518</v>
      </c>
      <c r="AC3514" s="32"/>
      <c r="AD3514" s="32" t="s">
        <v>48</v>
      </c>
      <c r="AE3514" s="32" t="s">
        <v>101</v>
      </c>
      <c r="AF3514" s="32" t="s">
        <v>48</v>
      </c>
      <c r="AG3514" s="32" t="s">
        <v>48</v>
      </c>
      <c r="AH3514" s="32" t="s">
        <v>103</v>
      </c>
      <c r="AI3514" s="32" t="s">
        <v>1929</v>
      </c>
      <c r="AJ3514" s="32" t="s">
        <v>48</v>
      </c>
      <c r="AK3514" s="32" t="s">
        <v>1823</v>
      </c>
      <c r="AL3514" s="32"/>
      <c r="AN3514" s="33" t="s">
        <v>1949</v>
      </c>
      <c r="AO3514" s="32" t="s">
        <v>4804</v>
      </c>
    </row>
    <row r="3515" spans="12:41" ht="13.5" hidden="1" customHeight="1">
      <c r="L3515" s="32">
        <v>221872</v>
      </c>
      <c r="M3515" s="32" t="s">
        <v>1935</v>
      </c>
      <c r="N3515" s="32" t="s">
        <v>4821</v>
      </c>
      <c r="O3515" s="32" t="s">
        <v>4807</v>
      </c>
      <c r="P3515" s="32">
        <v>2002</v>
      </c>
      <c r="Q3515" s="32" t="s">
        <v>1938</v>
      </c>
      <c r="R3515" s="32">
        <v>87</v>
      </c>
      <c r="S3515" s="32">
        <v>44</v>
      </c>
      <c r="T3515" s="32"/>
      <c r="U3515" s="32"/>
      <c r="V3515" s="32">
        <v>2</v>
      </c>
      <c r="W3515" s="32"/>
      <c r="X3515" s="32"/>
      <c r="Y3515" s="32"/>
      <c r="Z3515" s="32" t="s">
        <v>48</v>
      </c>
      <c r="AA3515" s="32" t="s">
        <v>45</v>
      </c>
      <c r="AB3515" s="32" t="s">
        <v>2518</v>
      </c>
      <c r="AC3515" s="32"/>
      <c r="AD3515" s="32" t="s">
        <v>1928</v>
      </c>
      <c r="AE3515" s="32" t="s">
        <v>101</v>
      </c>
      <c r="AF3515" s="32" t="s">
        <v>48</v>
      </c>
      <c r="AG3515" s="32" t="s">
        <v>48</v>
      </c>
      <c r="AH3515" s="32" t="s">
        <v>103</v>
      </c>
      <c r="AI3515" s="32" t="s">
        <v>1929</v>
      </c>
      <c r="AJ3515" s="32" t="s">
        <v>48</v>
      </c>
      <c r="AK3515" s="32" t="s">
        <v>1823</v>
      </c>
      <c r="AL3515" s="32"/>
      <c r="AN3515" s="33" t="s">
        <v>1949</v>
      </c>
      <c r="AO3515" s="32" t="s">
        <v>4804</v>
      </c>
    </row>
    <row r="3516" spans="12:41" ht="13.5" hidden="1" customHeight="1">
      <c r="L3516" s="32">
        <v>221870</v>
      </c>
      <c r="M3516" s="32" t="s">
        <v>1935</v>
      </c>
      <c r="N3516" s="32" t="s">
        <v>4822</v>
      </c>
      <c r="O3516" s="32" t="s">
        <v>4807</v>
      </c>
      <c r="P3516" s="32">
        <v>2002</v>
      </c>
      <c r="Q3516" s="32" t="s">
        <v>1938</v>
      </c>
      <c r="R3516" s="32">
        <v>87</v>
      </c>
      <c r="S3516" s="32">
        <v>45</v>
      </c>
      <c r="T3516" s="32"/>
      <c r="U3516" s="32"/>
      <c r="V3516" s="32">
        <v>2</v>
      </c>
      <c r="W3516" s="32"/>
      <c r="X3516" s="32"/>
      <c r="Y3516" s="32"/>
      <c r="Z3516" s="32" t="s">
        <v>48</v>
      </c>
      <c r="AA3516" s="32" t="s">
        <v>45</v>
      </c>
      <c r="AB3516" s="32" t="s">
        <v>2518</v>
      </c>
      <c r="AC3516" s="32"/>
      <c r="AD3516" s="32" t="s">
        <v>1928</v>
      </c>
      <c r="AE3516" s="32" t="s">
        <v>101</v>
      </c>
      <c r="AF3516" s="32" t="s">
        <v>48</v>
      </c>
      <c r="AG3516" s="32" t="s">
        <v>48</v>
      </c>
      <c r="AH3516" s="32" t="s">
        <v>103</v>
      </c>
      <c r="AI3516" s="32" t="s">
        <v>1929</v>
      </c>
      <c r="AJ3516" s="32" t="s">
        <v>48</v>
      </c>
      <c r="AK3516" s="32" t="s">
        <v>1823</v>
      </c>
      <c r="AL3516" s="32"/>
      <c r="AN3516" s="33" t="s">
        <v>1949</v>
      </c>
      <c r="AO3516" s="32" t="s">
        <v>4804</v>
      </c>
    </row>
    <row r="3517" spans="12:41" ht="13.5" hidden="1" customHeight="1">
      <c r="L3517" s="32">
        <v>221875</v>
      </c>
      <c r="M3517" s="32" t="s">
        <v>1935</v>
      </c>
      <c r="N3517" s="32" t="s">
        <v>4823</v>
      </c>
      <c r="O3517" s="32" t="s">
        <v>4807</v>
      </c>
      <c r="P3517" s="32">
        <v>2002</v>
      </c>
      <c r="Q3517" s="32" t="s">
        <v>1938</v>
      </c>
      <c r="R3517" s="32">
        <v>87</v>
      </c>
      <c r="S3517" s="32">
        <v>46</v>
      </c>
      <c r="T3517" s="32"/>
      <c r="U3517" s="32"/>
      <c r="V3517" s="32">
        <v>1</v>
      </c>
      <c r="W3517" s="32"/>
      <c r="X3517" s="32"/>
      <c r="Y3517" s="32"/>
      <c r="Z3517" s="32" t="s">
        <v>48</v>
      </c>
      <c r="AA3517" s="32" t="s">
        <v>54</v>
      </c>
      <c r="AB3517" s="32" t="s">
        <v>1928</v>
      </c>
      <c r="AC3517" s="32"/>
      <c r="AD3517" s="32" t="s">
        <v>2518</v>
      </c>
      <c r="AE3517" s="32" t="s">
        <v>101</v>
      </c>
      <c r="AF3517" s="32" t="s">
        <v>48</v>
      </c>
      <c r="AG3517" s="32" t="s">
        <v>48</v>
      </c>
      <c r="AH3517" s="32" t="s">
        <v>103</v>
      </c>
      <c r="AI3517" s="32" t="s">
        <v>1929</v>
      </c>
      <c r="AJ3517" s="32" t="s">
        <v>48</v>
      </c>
      <c r="AK3517" s="32" t="s">
        <v>1823</v>
      </c>
      <c r="AL3517" s="32"/>
      <c r="AN3517" s="33" t="s">
        <v>1949</v>
      </c>
      <c r="AO3517" s="32" t="s">
        <v>4804</v>
      </c>
    </row>
    <row r="3518" spans="12:41" ht="13.5" hidden="1" customHeight="1">
      <c r="L3518" s="32">
        <v>221874</v>
      </c>
      <c r="M3518" s="32" t="s">
        <v>1935</v>
      </c>
      <c r="N3518" s="32" t="s">
        <v>4824</v>
      </c>
      <c r="O3518" s="32" t="s">
        <v>4807</v>
      </c>
      <c r="P3518" s="32">
        <v>2002</v>
      </c>
      <c r="Q3518" s="32" t="s">
        <v>1938</v>
      </c>
      <c r="R3518" s="32">
        <v>87</v>
      </c>
      <c r="S3518" s="32">
        <v>48</v>
      </c>
      <c r="T3518" s="32"/>
      <c r="U3518" s="32"/>
      <c r="V3518" s="32">
        <v>1</v>
      </c>
      <c r="W3518" s="32"/>
      <c r="X3518" s="32"/>
      <c r="Y3518" s="32"/>
      <c r="Z3518" s="32" t="s">
        <v>48</v>
      </c>
      <c r="AA3518" s="32" t="s">
        <v>54</v>
      </c>
      <c r="AB3518" s="32" t="s">
        <v>1928</v>
      </c>
      <c r="AC3518" s="32"/>
      <c r="AD3518" s="32" t="s">
        <v>2518</v>
      </c>
      <c r="AE3518" s="32" t="s">
        <v>101</v>
      </c>
      <c r="AF3518" s="32" t="s">
        <v>48</v>
      </c>
      <c r="AG3518" s="32" t="s">
        <v>48</v>
      </c>
      <c r="AH3518" s="32" t="s">
        <v>103</v>
      </c>
      <c r="AI3518" s="32" t="s">
        <v>1929</v>
      </c>
      <c r="AJ3518" s="32" t="s">
        <v>48</v>
      </c>
      <c r="AK3518" s="32" t="s">
        <v>1823</v>
      </c>
      <c r="AL3518" s="32"/>
      <c r="AN3518" s="33" t="s">
        <v>1949</v>
      </c>
      <c r="AO3518" s="32" t="s">
        <v>4804</v>
      </c>
    </row>
    <row r="3519" spans="12:41" ht="13.5" hidden="1" customHeight="1">
      <c r="L3519" s="32">
        <v>221871</v>
      </c>
      <c r="M3519" s="32" t="s">
        <v>1935</v>
      </c>
      <c r="N3519" s="32" t="s">
        <v>4825</v>
      </c>
      <c r="O3519" s="32" t="s">
        <v>4807</v>
      </c>
      <c r="P3519" s="32">
        <v>2002</v>
      </c>
      <c r="Q3519" s="32" t="s">
        <v>1938</v>
      </c>
      <c r="R3519" s="32">
        <v>87</v>
      </c>
      <c r="S3519" s="32">
        <v>51</v>
      </c>
      <c r="T3519" s="32"/>
      <c r="U3519" s="32"/>
      <c r="V3519" s="32">
        <v>2</v>
      </c>
      <c r="W3519" s="32"/>
      <c r="X3519" s="32"/>
      <c r="Y3519" s="32"/>
      <c r="Z3519" s="32" t="s">
        <v>48</v>
      </c>
      <c r="AA3519" s="32" t="s">
        <v>108</v>
      </c>
      <c r="AB3519" s="32" t="s">
        <v>2518</v>
      </c>
      <c r="AC3519" s="32"/>
      <c r="AD3519" s="32" t="s">
        <v>1928</v>
      </c>
      <c r="AE3519" s="32" t="s">
        <v>101</v>
      </c>
      <c r="AF3519" s="32" t="s">
        <v>48</v>
      </c>
      <c r="AG3519" s="32" t="s">
        <v>48</v>
      </c>
      <c r="AH3519" s="32" t="s">
        <v>103</v>
      </c>
      <c r="AI3519" s="32" t="s">
        <v>1929</v>
      </c>
      <c r="AJ3519" s="32" t="s">
        <v>48</v>
      </c>
      <c r="AK3519" s="32" t="s">
        <v>1823</v>
      </c>
      <c r="AL3519" s="32"/>
      <c r="AN3519" s="33" t="s">
        <v>1949</v>
      </c>
      <c r="AO3519" s="32" t="s">
        <v>4804</v>
      </c>
    </row>
    <row r="3520" spans="12:41" ht="13.5" hidden="1" customHeight="1">
      <c r="L3520" s="32">
        <v>219097</v>
      </c>
      <c r="M3520" s="32" t="s">
        <v>1935</v>
      </c>
      <c r="N3520" s="32" t="s">
        <v>4826</v>
      </c>
      <c r="O3520" s="32" t="s">
        <v>4807</v>
      </c>
      <c r="P3520" s="32">
        <v>2002</v>
      </c>
      <c r="Q3520" s="32" t="s">
        <v>1938</v>
      </c>
      <c r="R3520" s="32">
        <v>87</v>
      </c>
      <c r="S3520" s="32">
        <v>53</v>
      </c>
      <c r="T3520" s="32"/>
      <c r="U3520" s="32"/>
      <c r="V3520" s="32"/>
      <c r="W3520" s="32"/>
      <c r="X3520" s="32"/>
      <c r="Y3520" s="32"/>
      <c r="Z3520" s="32" t="s">
        <v>48</v>
      </c>
      <c r="AA3520" s="32" t="s">
        <v>54</v>
      </c>
      <c r="AB3520" s="32" t="s">
        <v>1928</v>
      </c>
      <c r="AC3520" s="32"/>
      <c r="AD3520" s="32" t="s">
        <v>2518</v>
      </c>
      <c r="AE3520" s="32" t="s">
        <v>101</v>
      </c>
      <c r="AF3520" s="32" t="s">
        <v>48</v>
      </c>
      <c r="AG3520" s="32" t="s">
        <v>48</v>
      </c>
      <c r="AH3520" s="32" t="s">
        <v>103</v>
      </c>
      <c r="AI3520" s="32" t="s">
        <v>1929</v>
      </c>
      <c r="AJ3520" s="32" t="s">
        <v>48</v>
      </c>
      <c r="AK3520" s="32" t="s">
        <v>1823</v>
      </c>
      <c r="AL3520" s="32"/>
      <c r="AN3520" s="33" t="s">
        <v>1949</v>
      </c>
      <c r="AO3520" s="32" t="s">
        <v>4804</v>
      </c>
    </row>
    <row r="3521" spans="12:41" ht="13.5" hidden="1" customHeight="1">
      <c r="L3521" s="32">
        <v>221880</v>
      </c>
      <c r="M3521" s="32" t="s">
        <v>1935</v>
      </c>
      <c r="N3521" s="32" t="s">
        <v>4827</v>
      </c>
      <c r="O3521" s="32" t="s">
        <v>4807</v>
      </c>
      <c r="P3521" s="32">
        <v>2002</v>
      </c>
      <c r="Q3521" s="32" t="s">
        <v>1938</v>
      </c>
      <c r="R3521" s="32">
        <v>87</v>
      </c>
      <c r="S3521" s="32">
        <v>55</v>
      </c>
      <c r="T3521" s="32"/>
      <c r="U3521" s="32"/>
      <c r="V3521" s="32">
        <v>1</v>
      </c>
      <c r="W3521" s="32"/>
      <c r="X3521" s="32"/>
      <c r="Y3521" s="32"/>
      <c r="Z3521" s="32" t="s">
        <v>48</v>
      </c>
      <c r="AA3521" s="32" t="s">
        <v>163</v>
      </c>
      <c r="AB3521" s="32" t="s">
        <v>2518</v>
      </c>
      <c r="AC3521" s="32"/>
      <c r="AD3521" s="32" t="s">
        <v>48</v>
      </c>
      <c r="AE3521" s="32" t="s">
        <v>101</v>
      </c>
      <c r="AF3521" s="32" t="s">
        <v>48</v>
      </c>
      <c r="AG3521" s="32" t="s">
        <v>48</v>
      </c>
      <c r="AH3521" s="32" t="s">
        <v>103</v>
      </c>
      <c r="AI3521" s="32" t="s">
        <v>1929</v>
      </c>
      <c r="AJ3521" s="32" t="s">
        <v>48</v>
      </c>
      <c r="AK3521" s="32" t="s">
        <v>1823</v>
      </c>
      <c r="AL3521" s="32"/>
      <c r="AN3521" s="33" t="s">
        <v>1949</v>
      </c>
      <c r="AO3521" s="32" t="s">
        <v>4804</v>
      </c>
    </row>
    <row r="3522" spans="12:41" ht="13.5" hidden="1" customHeight="1">
      <c r="L3522" s="32">
        <v>221881</v>
      </c>
      <c r="M3522" s="32" t="s">
        <v>1935</v>
      </c>
      <c r="N3522" s="32" t="s">
        <v>4828</v>
      </c>
      <c r="O3522" s="32" t="s">
        <v>4807</v>
      </c>
      <c r="P3522" s="32">
        <v>2002</v>
      </c>
      <c r="Q3522" s="32" t="s">
        <v>1938</v>
      </c>
      <c r="R3522" s="32">
        <v>87</v>
      </c>
      <c r="S3522" s="32">
        <v>55</v>
      </c>
      <c r="T3522" s="32"/>
      <c r="U3522" s="32"/>
      <c r="V3522" s="32">
        <v>2</v>
      </c>
      <c r="W3522" s="32"/>
      <c r="X3522" s="32"/>
      <c r="Y3522" s="32"/>
      <c r="Z3522" s="32" t="s">
        <v>48</v>
      </c>
      <c r="AA3522" s="32" t="s">
        <v>45</v>
      </c>
      <c r="AB3522" s="32" t="s">
        <v>2518</v>
      </c>
      <c r="AC3522" s="32"/>
      <c r="AD3522" s="32" t="s">
        <v>1928</v>
      </c>
      <c r="AE3522" s="32" t="s">
        <v>101</v>
      </c>
      <c r="AF3522" s="32" t="s">
        <v>48</v>
      </c>
      <c r="AG3522" s="32" t="s">
        <v>48</v>
      </c>
      <c r="AH3522" s="32" t="s">
        <v>103</v>
      </c>
      <c r="AI3522" s="32" t="s">
        <v>1929</v>
      </c>
      <c r="AJ3522" s="32" t="s">
        <v>48</v>
      </c>
      <c r="AK3522" s="32" t="s">
        <v>1823</v>
      </c>
      <c r="AL3522" s="32"/>
      <c r="AN3522" s="33" t="s">
        <v>1949</v>
      </c>
      <c r="AO3522" s="32" t="s">
        <v>4804</v>
      </c>
    </row>
    <row r="3523" spans="12:41" ht="13.5" hidden="1" customHeight="1">
      <c r="L3523" s="32">
        <v>221878</v>
      </c>
      <c r="M3523" s="32" t="s">
        <v>1935</v>
      </c>
      <c r="N3523" s="32" t="s">
        <v>4829</v>
      </c>
      <c r="O3523" s="32" t="s">
        <v>4807</v>
      </c>
      <c r="P3523" s="32">
        <v>2002</v>
      </c>
      <c r="Q3523" s="32" t="s">
        <v>1938</v>
      </c>
      <c r="R3523" s="32">
        <v>87</v>
      </c>
      <c r="S3523" s="32">
        <v>56</v>
      </c>
      <c r="T3523" s="32"/>
      <c r="U3523" s="32"/>
      <c r="V3523" s="32">
        <v>2</v>
      </c>
      <c r="W3523" s="32"/>
      <c r="X3523" s="32"/>
      <c r="Y3523" s="32"/>
      <c r="Z3523" s="32" t="s">
        <v>48</v>
      </c>
      <c r="AA3523" s="32" t="s">
        <v>45</v>
      </c>
      <c r="AB3523" s="32" t="s">
        <v>2518</v>
      </c>
      <c r="AC3523" s="32"/>
      <c r="AD3523" s="32" t="s">
        <v>1928</v>
      </c>
      <c r="AE3523" s="32" t="s">
        <v>101</v>
      </c>
      <c r="AF3523" s="32" t="s">
        <v>48</v>
      </c>
      <c r="AG3523" s="32" t="s">
        <v>48</v>
      </c>
      <c r="AH3523" s="32" t="s">
        <v>103</v>
      </c>
      <c r="AI3523" s="32" t="s">
        <v>1929</v>
      </c>
      <c r="AJ3523" s="32" t="s">
        <v>48</v>
      </c>
      <c r="AK3523" s="32" t="s">
        <v>1823</v>
      </c>
      <c r="AL3523" s="32"/>
      <c r="AN3523" s="33" t="s">
        <v>1949</v>
      </c>
      <c r="AO3523" s="32" t="s">
        <v>4804</v>
      </c>
    </row>
    <row r="3524" spans="12:41" ht="13.5" hidden="1" customHeight="1">
      <c r="L3524" s="32">
        <v>221883</v>
      </c>
      <c r="M3524" s="32" t="s">
        <v>1935</v>
      </c>
      <c r="N3524" s="32" t="s">
        <v>4830</v>
      </c>
      <c r="O3524" s="32" t="s">
        <v>4807</v>
      </c>
      <c r="P3524" s="32">
        <v>2002</v>
      </c>
      <c r="Q3524" s="32" t="s">
        <v>1938</v>
      </c>
      <c r="R3524" s="32">
        <v>87</v>
      </c>
      <c r="S3524" s="32">
        <v>57</v>
      </c>
      <c r="T3524" s="32"/>
      <c r="U3524" s="32"/>
      <c r="V3524" s="32">
        <v>1</v>
      </c>
      <c r="W3524" s="32"/>
      <c r="X3524" s="32"/>
      <c r="Y3524" s="32"/>
      <c r="Z3524" s="32" t="s">
        <v>48</v>
      </c>
      <c r="AA3524" s="32" t="s">
        <v>54</v>
      </c>
      <c r="AB3524" s="32" t="s">
        <v>1928</v>
      </c>
      <c r="AC3524" s="32"/>
      <c r="AD3524" s="32" t="s">
        <v>2518</v>
      </c>
      <c r="AE3524" s="32" t="s">
        <v>101</v>
      </c>
      <c r="AF3524" s="32" t="s">
        <v>48</v>
      </c>
      <c r="AG3524" s="32" t="s">
        <v>48</v>
      </c>
      <c r="AH3524" s="32" t="s">
        <v>103</v>
      </c>
      <c r="AI3524" s="32" t="s">
        <v>1929</v>
      </c>
      <c r="AJ3524" s="32" t="s">
        <v>48</v>
      </c>
      <c r="AK3524" s="32" t="s">
        <v>1823</v>
      </c>
      <c r="AL3524" s="32"/>
      <c r="AN3524" s="33" t="s">
        <v>1949</v>
      </c>
      <c r="AO3524" s="32" t="s">
        <v>4804</v>
      </c>
    </row>
    <row r="3525" spans="12:41" ht="13.5" hidden="1" customHeight="1">
      <c r="L3525" s="32">
        <v>221879</v>
      </c>
      <c r="M3525" s="32" t="s">
        <v>1935</v>
      </c>
      <c r="N3525" s="32" t="s">
        <v>4831</v>
      </c>
      <c r="O3525" s="32" t="s">
        <v>4807</v>
      </c>
      <c r="P3525" s="32">
        <v>2002</v>
      </c>
      <c r="Q3525" s="32" t="s">
        <v>1938</v>
      </c>
      <c r="R3525" s="32">
        <v>87</v>
      </c>
      <c r="S3525" s="32">
        <v>58</v>
      </c>
      <c r="T3525" s="32"/>
      <c r="U3525" s="32"/>
      <c r="V3525" s="32">
        <v>2</v>
      </c>
      <c r="W3525" s="32"/>
      <c r="X3525" s="32"/>
      <c r="Y3525" s="32"/>
      <c r="Z3525" s="32" t="s">
        <v>48</v>
      </c>
      <c r="AA3525" s="32" t="s">
        <v>108</v>
      </c>
      <c r="AB3525" s="32" t="s">
        <v>2518</v>
      </c>
      <c r="AC3525" s="32"/>
      <c r="AD3525" s="32" t="s">
        <v>1928</v>
      </c>
      <c r="AE3525" s="32" t="s">
        <v>101</v>
      </c>
      <c r="AF3525" s="32" t="s">
        <v>48</v>
      </c>
      <c r="AG3525" s="32" t="s">
        <v>48</v>
      </c>
      <c r="AH3525" s="32" t="s">
        <v>103</v>
      </c>
      <c r="AI3525" s="32" t="s">
        <v>1929</v>
      </c>
      <c r="AJ3525" s="32" t="s">
        <v>48</v>
      </c>
      <c r="AK3525" s="32" t="s">
        <v>1823</v>
      </c>
      <c r="AL3525" s="32"/>
      <c r="AN3525" s="33" t="s">
        <v>1949</v>
      </c>
      <c r="AO3525" s="32" t="s">
        <v>4804</v>
      </c>
    </row>
    <row r="3526" spans="12:41" ht="13.5" hidden="1" customHeight="1">
      <c r="L3526" s="32">
        <v>221882</v>
      </c>
      <c r="M3526" s="32" t="s">
        <v>1935</v>
      </c>
      <c r="N3526" s="32" t="s">
        <v>4832</v>
      </c>
      <c r="O3526" s="32" t="s">
        <v>4807</v>
      </c>
      <c r="P3526" s="32">
        <v>2002</v>
      </c>
      <c r="Q3526" s="32" t="s">
        <v>1938</v>
      </c>
      <c r="R3526" s="32">
        <v>87</v>
      </c>
      <c r="S3526" s="32">
        <v>59</v>
      </c>
      <c r="T3526" s="32"/>
      <c r="U3526" s="32"/>
      <c r="V3526" s="32"/>
      <c r="W3526" s="32"/>
      <c r="X3526" s="32"/>
      <c r="Y3526" s="32"/>
      <c r="Z3526" s="32" t="s">
        <v>48</v>
      </c>
      <c r="AA3526" s="32" t="s">
        <v>54</v>
      </c>
      <c r="AB3526" s="32" t="s">
        <v>1928</v>
      </c>
      <c r="AC3526" s="32"/>
      <c r="AD3526" s="32" t="s">
        <v>2518</v>
      </c>
      <c r="AE3526" s="32" t="s">
        <v>101</v>
      </c>
      <c r="AF3526" s="32" t="s">
        <v>48</v>
      </c>
      <c r="AG3526" s="32" t="s">
        <v>48</v>
      </c>
      <c r="AH3526" s="32" t="s">
        <v>103</v>
      </c>
      <c r="AI3526" s="32" t="s">
        <v>1929</v>
      </c>
      <c r="AJ3526" s="32" t="s">
        <v>48</v>
      </c>
      <c r="AK3526" s="32" t="s">
        <v>1823</v>
      </c>
      <c r="AL3526" s="32"/>
      <c r="AN3526" s="33" t="s">
        <v>1949</v>
      </c>
      <c r="AO3526" s="32" t="s">
        <v>4804</v>
      </c>
    </row>
    <row r="3527" spans="12:41" ht="13.5" hidden="1" customHeight="1">
      <c r="L3527" s="32">
        <v>219098</v>
      </c>
      <c r="M3527" s="32" t="s">
        <v>1935</v>
      </c>
      <c r="N3527" s="32" t="s">
        <v>4833</v>
      </c>
      <c r="O3527" s="32" t="s">
        <v>4807</v>
      </c>
      <c r="P3527" s="32">
        <v>2002</v>
      </c>
      <c r="Q3527" s="32" t="s">
        <v>1938</v>
      </c>
      <c r="R3527" s="32">
        <v>87</v>
      </c>
      <c r="S3527" s="32">
        <v>60</v>
      </c>
      <c r="T3527" s="32"/>
      <c r="U3527" s="32"/>
      <c r="V3527" s="32"/>
      <c r="W3527" s="32"/>
      <c r="X3527" s="32"/>
      <c r="Y3527" s="32"/>
      <c r="Z3527" s="32" t="s">
        <v>48</v>
      </c>
      <c r="AA3527" s="32" t="s">
        <v>54</v>
      </c>
      <c r="AB3527" s="32" t="s">
        <v>1928</v>
      </c>
      <c r="AC3527" s="32"/>
      <c r="AD3527" s="32" t="s">
        <v>2518</v>
      </c>
      <c r="AE3527" s="32" t="s">
        <v>101</v>
      </c>
      <c r="AF3527" s="32" t="s">
        <v>48</v>
      </c>
      <c r="AG3527" s="32" t="s">
        <v>48</v>
      </c>
      <c r="AH3527" s="32" t="s">
        <v>295</v>
      </c>
      <c r="AI3527" s="32" t="s">
        <v>1929</v>
      </c>
      <c r="AJ3527" s="32" t="s">
        <v>48</v>
      </c>
      <c r="AK3527" s="32" t="s">
        <v>1823</v>
      </c>
      <c r="AL3527" s="32"/>
      <c r="AN3527" s="33" t="s">
        <v>1949</v>
      </c>
      <c r="AO3527" s="32" t="s">
        <v>4804</v>
      </c>
    </row>
    <row r="3528" spans="12:41" ht="13.5" hidden="1" customHeight="1">
      <c r="L3528" s="32">
        <v>221834</v>
      </c>
      <c r="M3528" s="32" t="s">
        <v>1935</v>
      </c>
      <c r="N3528" s="32" t="s">
        <v>4834</v>
      </c>
      <c r="O3528" s="32" t="s">
        <v>4807</v>
      </c>
      <c r="P3528" s="32">
        <v>2002</v>
      </c>
      <c r="Q3528" s="32" t="s">
        <v>1938</v>
      </c>
      <c r="R3528" s="32">
        <v>87</v>
      </c>
      <c r="S3528" s="32">
        <v>62</v>
      </c>
      <c r="T3528" s="32"/>
      <c r="U3528" s="32"/>
      <c r="V3528" s="32">
        <v>2</v>
      </c>
      <c r="W3528" s="32"/>
      <c r="X3528" s="32"/>
      <c r="Y3528" s="32"/>
      <c r="Z3528" s="32" t="s">
        <v>48</v>
      </c>
      <c r="AA3528" s="32" t="s">
        <v>45</v>
      </c>
      <c r="AB3528" s="32" t="s">
        <v>2518</v>
      </c>
      <c r="AC3528" s="32"/>
      <c r="AD3528" s="32" t="s">
        <v>1928</v>
      </c>
      <c r="AE3528" s="32" t="s">
        <v>101</v>
      </c>
      <c r="AF3528" s="32" t="s">
        <v>48</v>
      </c>
      <c r="AG3528" s="32" t="s">
        <v>48</v>
      </c>
      <c r="AH3528" s="32" t="s">
        <v>295</v>
      </c>
      <c r="AI3528" s="32" t="s">
        <v>1929</v>
      </c>
      <c r="AJ3528" s="32" t="s">
        <v>48</v>
      </c>
      <c r="AK3528" s="32" t="s">
        <v>1823</v>
      </c>
      <c r="AL3528" s="32"/>
      <c r="AN3528" s="33" t="s">
        <v>1949</v>
      </c>
      <c r="AO3528" s="32" t="s">
        <v>4804</v>
      </c>
    </row>
    <row r="3529" spans="12:41" ht="13.5" hidden="1" customHeight="1">
      <c r="L3529" s="32">
        <v>221833</v>
      </c>
      <c r="M3529" s="32" t="s">
        <v>1935</v>
      </c>
      <c r="N3529" s="32" t="s">
        <v>4835</v>
      </c>
      <c r="O3529" s="32" t="s">
        <v>4807</v>
      </c>
      <c r="P3529" s="32">
        <v>2002</v>
      </c>
      <c r="Q3529" s="32" t="s">
        <v>1938</v>
      </c>
      <c r="R3529" s="32">
        <v>87</v>
      </c>
      <c r="S3529" s="32">
        <v>63</v>
      </c>
      <c r="T3529" s="32"/>
      <c r="U3529" s="32"/>
      <c r="V3529" s="32">
        <v>1</v>
      </c>
      <c r="W3529" s="32"/>
      <c r="X3529" s="32"/>
      <c r="Y3529" s="32"/>
      <c r="Z3529" s="32" t="s">
        <v>48</v>
      </c>
      <c r="AA3529" s="32" t="s">
        <v>54</v>
      </c>
      <c r="AB3529" s="32" t="s">
        <v>1928</v>
      </c>
      <c r="AC3529" s="32"/>
      <c r="AD3529" s="32" t="s">
        <v>2518</v>
      </c>
      <c r="AE3529" s="32" t="s">
        <v>101</v>
      </c>
      <c r="AF3529" s="32" t="s">
        <v>48</v>
      </c>
      <c r="AG3529" s="32" t="s">
        <v>48</v>
      </c>
      <c r="AH3529" s="32" t="s">
        <v>295</v>
      </c>
      <c r="AI3529" s="32" t="s">
        <v>1929</v>
      </c>
      <c r="AJ3529" s="32" t="s">
        <v>48</v>
      </c>
      <c r="AK3529" s="32" t="s">
        <v>1823</v>
      </c>
      <c r="AL3529" s="32"/>
      <c r="AN3529" s="33" t="s">
        <v>1949</v>
      </c>
      <c r="AO3529" s="32" t="s">
        <v>4804</v>
      </c>
    </row>
    <row r="3530" spans="12:41" ht="13.5" hidden="1" customHeight="1">
      <c r="L3530" s="32">
        <v>221832</v>
      </c>
      <c r="M3530" s="32" t="s">
        <v>1935</v>
      </c>
      <c r="N3530" s="32" t="s">
        <v>4836</v>
      </c>
      <c r="O3530" s="32" t="s">
        <v>4807</v>
      </c>
      <c r="P3530" s="32">
        <v>2002</v>
      </c>
      <c r="Q3530" s="32" t="s">
        <v>1938</v>
      </c>
      <c r="R3530" s="32">
        <v>87</v>
      </c>
      <c r="S3530" s="32">
        <v>64</v>
      </c>
      <c r="T3530" s="32"/>
      <c r="U3530" s="32"/>
      <c r="V3530" s="32">
        <v>1</v>
      </c>
      <c r="W3530" s="32"/>
      <c r="X3530" s="32"/>
      <c r="Y3530" s="32"/>
      <c r="Z3530" s="32" t="s">
        <v>48</v>
      </c>
      <c r="AA3530" s="32" t="s">
        <v>54</v>
      </c>
      <c r="AB3530" s="32" t="s">
        <v>1928</v>
      </c>
      <c r="AC3530" s="32"/>
      <c r="AD3530" s="32" t="s">
        <v>2518</v>
      </c>
      <c r="AE3530" s="32" t="s">
        <v>101</v>
      </c>
      <c r="AF3530" s="32" t="s">
        <v>48</v>
      </c>
      <c r="AG3530" s="32" t="s">
        <v>48</v>
      </c>
      <c r="AH3530" s="32" t="s">
        <v>295</v>
      </c>
      <c r="AI3530" s="32" t="s">
        <v>1929</v>
      </c>
      <c r="AJ3530" s="32" t="s">
        <v>48</v>
      </c>
      <c r="AK3530" s="32" t="s">
        <v>1823</v>
      </c>
      <c r="AL3530" s="32"/>
      <c r="AN3530" s="33" t="s">
        <v>1949</v>
      </c>
      <c r="AO3530" s="32" t="s">
        <v>4804</v>
      </c>
    </row>
    <row r="3531" spans="12:41" ht="13.5" hidden="1" customHeight="1">
      <c r="L3531" s="32">
        <v>219099</v>
      </c>
      <c r="M3531" s="32" t="s">
        <v>1935</v>
      </c>
      <c r="N3531" s="32" t="s">
        <v>4837</v>
      </c>
      <c r="O3531" s="32" t="s">
        <v>4807</v>
      </c>
      <c r="P3531" s="32">
        <v>2002</v>
      </c>
      <c r="Q3531" s="32" t="s">
        <v>1938</v>
      </c>
      <c r="R3531" s="32">
        <v>87</v>
      </c>
      <c r="S3531" s="32">
        <v>67</v>
      </c>
      <c r="T3531" s="32"/>
      <c r="U3531" s="32"/>
      <c r="V3531" s="32"/>
      <c r="W3531" s="32"/>
      <c r="X3531" s="32"/>
      <c r="Y3531" s="32"/>
      <c r="Z3531" s="32" t="s">
        <v>48</v>
      </c>
      <c r="AA3531" s="32" t="s">
        <v>54</v>
      </c>
      <c r="AB3531" s="32" t="s">
        <v>1928</v>
      </c>
      <c r="AC3531" s="32"/>
      <c r="AD3531" s="32" t="s">
        <v>2518</v>
      </c>
      <c r="AE3531" s="32" t="s">
        <v>101</v>
      </c>
      <c r="AF3531" s="32" t="s">
        <v>48</v>
      </c>
      <c r="AG3531" s="32" t="s">
        <v>48</v>
      </c>
      <c r="AH3531" s="32" t="s">
        <v>295</v>
      </c>
      <c r="AI3531" s="32" t="s">
        <v>1929</v>
      </c>
      <c r="AJ3531" s="32" t="s">
        <v>48</v>
      </c>
      <c r="AK3531" s="32" t="s">
        <v>1823</v>
      </c>
      <c r="AL3531" s="32"/>
      <c r="AN3531" s="33" t="s">
        <v>1949</v>
      </c>
      <c r="AO3531" s="32" t="s">
        <v>4804</v>
      </c>
    </row>
    <row r="3532" spans="12:41" ht="13.5" hidden="1" customHeight="1">
      <c r="L3532" s="32">
        <v>221869</v>
      </c>
      <c r="M3532" s="32" t="s">
        <v>1935</v>
      </c>
      <c r="N3532" s="32" t="s">
        <v>4838</v>
      </c>
      <c r="O3532" s="32" t="s">
        <v>4807</v>
      </c>
      <c r="P3532" s="32">
        <v>2002</v>
      </c>
      <c r="Q3532" s="32" t="s">
        <v>1938</v>
      </c>
      <c r="R3532" s="32">
        <v>87</v>
      </c>
      <c r="S3532" s="32">
        <v>69</v>
      </c>
      <c r="T3532" s="32"/>
      <c r="U3532" s="32"/>
      <c r="V3532" s="32">
        <v>2</v>
      </c>
      <c r="W3532" s="32"/>
      <c r="X3532" s="32"/>
      <c r="Y3532" s="32"/>
      <c r="Z3532" s="32" t="s">
        <v>48</v>
      </c>
      <c r="AA3532" s="32" t="s">
        <v>45</v>
      </c>
      <c r="AB3532" s="32" t="s">
        <v>2518</v>
      </c>
      <c r="AC3532" s="32"/>
      <c r="AD3532" s="32" t="s">
        <v>1928</v>
      </c>
      <c r="AE3532" s="32" t="s">
        <v>101</v>
      </c>
      <c r="AF3532" s="32" t="s">
        <v>48</v>
      </c>
      <c r="AG3532" s="32" t="s">
        <v>48</v>
      </c>
      <c r="AH3532" s="32" t="s">
        <v>295</v>
      </c>
      <c r="AI3532" s="32" t="s">
        <v>1929</v>
      </c>
      <c r="AJ3532" s="32" t="s">
        <v>48</v>
      </c>
      <c r="AK3532" s="32" t="s">
        <v>1823</v>
      </c>
      <c r="AL3532" s="32"/>
      <c r="AN3532" s="33" t="s">
        <v>1949</v>
      </c>
      <c r="AO3532" s="32" t="s">
        <v>4804</v>
      </c>
    </row>
    <row r="3533" spans="12:41" ht="13.5" hidden="1" customHeight="1">
      <c r="L3533" s="32">
        <v>221866</v>
      </c>
      <c r="M3533" s="32" t="s">
        <v>1935</v>
      </c>
      <c r="N3533" s="32" t="s">
        <v>4839</v>
      </c>
      <c r="O3533" s="32" t="s">
        <v>4807</v>
      </c>
      <c r="P3533" s="32">
        <v>2002</v>
      </c>
      <c r="Q3533" s="32" t="s">
        <v>1938</v>
      </c>
      <c r="R3533" s="32">
        <v>87</v>
      </c>
      <c r="S3533" s="32">
        <v>70</v>
      </c>
      <c r="T3533" s="32"/>
      <c r="U3533" s="32"/>
      <c r="V3533" s="32"/>
      <c r="W3533" s="32"/>
      <c r="X3533" s="32"/>
      <c r="Y3533" s="32"/>
      <c r="Z3533" s="32" t="s">
        <v>48</v>
      </c>
      <c r="AA3533" s="32" t="s">
        <v>54</v>
      </c>
      <c r="AB3533" s="32" t="s">
        <v>1928</v>
      </c>
      <c r="AC3533" s="32"/>
      <c r="AD3533" s="32" t="s">
        <v>2518</v>
      </c>
      <c r="AE3533" s="32" t="s">
        <v>101</v>
      </c>
      <c r="AF3533" s="32" t="s">
        <v>48</v>
      </c>
      <c r="AG3533" s="32" t="s">
        <v>48</v>
      </c>
      <c r="AH3533" s="32" t="s">
        <v>295</v>
      </c>
      <c r="AI3533" s="32" t="s">
        <v>1929</v>
      </c>
      <c r="AJ3533" s="32" t="s">
        <v>48</v>
      </c>
      <c r="AK3533" s="32" t="s">
        <v>1823</v>
      </c>
      <c r="AL3533" s="32"/>
      <c r="AN3533" s="33" t="s">
        <v>1949</v>
      </c>
      <c r="AO3533" s="32" t="s">
        <v>4804</v>
      </c>
    </row>
    <row r="3534" spans="12:41" ht="13.5" hidden="1" customHeight="1">
      <c r="L3534" s="32">
        <v>221868</v>
      </c>
      <c r="M3534" s="32" t="s">
        <v>1935</v>
      </c>
      <c r="N3534" s="32" t="s">
        <v>4840</v>
      </c>
      <c r="O3534" s="32" t="s">
        <v>4807</v>
      </c>
      <c r="P3534" s="32">
        <v>2002</v>
      </c>
      <c r="Q3534" s="32" t="s">
        <v>1938</v>
      </c>
      <c r="R3534" s="32">
        <v>87</v>
      </c>
      <c r="S3534" s="32">
        <v>71</v>
      </c>
      <c r="T3534" s="32"/>
      <c r="U3534" s="32"/>
      <c r="V3534" s="32">
        <v>1</v>
      </c>
      <c r="W3534" s="32"/>
      <c r="X3534" s="32"/>
      <c r="Y3534" s="32"/>
      <c r="Z3534" s="32" t="s">
        <v>48</v>
      </c>
      <c r="AA3534" s="32" t="s">
        <v>54</v>
      </c>
      <c r="AB3534" s="32" t="s">
        <v>1928</v>
      </c>
      <c r="AC3534" s="32"/>
      <c r="AD3534" s="32" t="s">
        <v>2518</v>
      </c>
      <c r="AE3534" s="32" t="s">
        <v>101</v>
      </c>
      <c r="AF3534" s="32" t="s">
        <v>48</v>
      </c>
      <c r="AG3534" s="32" t="s">
        <v>48</v>
      </c>
      <c r="AH3534" s="32" t="s">
        <v>295</v>
      </c>
      <c r="AI3534" s="32" t="s">
        <v>1929</v>
      </c>
      <c r="AJ3534" s="32" t="s">
        <v>48</v>
      </c>
      <c r="AK3534" s="32" t="s">
        <v>1823</v>
      </c>
      <c r="AL3534" s="32"/>
      <c r="AN3534" s="33" t="s">
        <v>1949</v>
      </c>
      <c r="AO3534" s="32" t="s">
        <v>4804</v>
      </c>
    </row>
    <row r="3535" spans="12:41" ht="13.5" hidden="1" customHeight="1">
      <c r="L3535" s="32">
        <v>221867</v>
      </c>
      <c r="M3535" s="32" t="s">
        <v>1935</v>
      </c>
      <c r="N3535" s="32" t="s">
        <v>4841</v>
      </c>
      <c r="O3535" s="32" t="s">
        <v>4807</v>
      </c>
      <c r="P3535" s="32">
        <v>2002</v>
      </c>
      <c r="Q3535" s="32" t="s">
        <v>1938</v>
      </c>
      <c r="R3535" s="32">
        <v>87</v>
      </c>
      <c r="S3535" s="32">
        <v>72</v>
      </c>
      <c r="T3535" s="32"/>
      <c r="U3535" s="32"/>
      <c r="V3535" s="32"/>
      <c r="W3535" s="32"/>
      <c r="X3535" s="32"/>
      <c r="Y3535" s="32"/>
      <c r="Z3535" s="32" t="s">
        <v>48</v>
      </c>
      <c r="AA3535" s="32" t="s">
        <v>54</v>
      </c>
      <c r="AB3535" s="32" t="s">
        <v>1928</v>
      </c>
      <c r="AC3535" s="32"/>
      <c r="AD3535" s="32" t="s">
        <v>2518</v>
      </c>
      <c r="AE3535" s="32" t="s">
        <v>101</v>
      </c>
      <c r="AF3535" s="32" t="s">
        <v>48</v>
      </c>
      <c r="AG3535" s="32" t="s">
        <v>48</v>
      </c>
      <c r="AH3535" s="32" t="s">
        <v>295</v>
      </c>
      <c r="AI3535" s="32" t="s">
        <v>1929</v>
      </c>
      <c r="AJ3535" s="32" t="s">
        <v>48</v>
      </c>
      <c r="AK3535" s="32" t="s">
        <v>1823</v>
      </c>
      <c r="AL3535" s="32"/>
      <c r="AN3535" s="33" t="s">
        <v>1949</v>
      </c>
      <c r="AO3535" s="32" t="s">
        <v>4804</v>
      </c>
    </row>
    <row r="3536" spans="12:41" ht="13.5" hidden="1" customHeight="1">
      <c r="L3536" s="32">
        <v>221908</v>
      </c>
      <c r="M3536" s="32" t="s">
        <v>1935</v>
      </c>
      <c r="N3536" s="32" t="s">
        <v>4842</v>
      </c>
      <c r="O3536" s="32" t="s">
        <v>4807</v>
      </c>
      <c r="P3536" s="32">
        <v>2002</v>
      </c>
      <c r="Q3536" s="32" t="s">
        <v>1938</v>
      </c>
      <c r="R3536" s="32">
        <v>87</v>
      </c>
      <c r="S3536" s="32">
        <v>73</v>
      </c>
      <c r="T3536" s="32"/>
      <c r="U3536" s="32"/>
      <c r="V3536" s="32">
        <v>4</v>
      </c>
      <c r="W3536" s="32"/>
      <c r="X3536" s="32"/>
      <c r="Y3536" s="32"/>
      <c r="Z3536" s="32" t="s">
        <v>48</v>
      </c>
      <c r="AA3536" s="32" t="s">
        <v>54</v>
      </c>
      <c r="AB3536" s="32" t="s">
        <v>2154</v>
      </c>
      <c r="AC3536" s="32"/>
      <c r="AD3536" s="32" t="s">
        <v>147</v>
      </c>
      <c r="AE3536" s="32" t="s">
        <v>101</v>
      </c>
      <c r="AF3536" s="32" t="s">
        <v>48</v>
      </c>
      <c r="AG3536" s="32" t="s">
        <v>48</v>
      </c>
      <c r="AH3536" s="32" t="s">
        <v>48</v>
      </c>
      <c r="AI3536" s="32" t="s">
        <v>1929</v>
      </c>
      <c r="AJ3536" s="32" t="s">
        <v>48</v>
      </c>
      <c r="AK3536" s="32" t="s">
        <v>1823</v>
      </c>
      <c r="AL3536" s="32"/>
      <c r="AN3536" s="33" t="s">
        <v>1949</v>
      </c>
      <c r="AO3536" s="32" t="s">
        <v>4804</v>
      </c>
    </row>
    <row r="3537" spans="12:41" ht="13.5" hidden="1" customHeight="1">
      <c r="L3537" s="32">
        <v>221896</v>
      </c>
      <c r="M3537" s="32" t="s">
        <v>1935</v>
      </c>
      <c r="N3537" s="32" t="s">
        <v>4843</v>
      </c>
      <c r="O3537" s="32" t="s">
        <v>4807</v>
      </c>
      <c r="P3537" s="32">
        <v>2002</v>
      </c>
      <c r="Q3537" s="32" t="s">
        <v>1938</v>
      </c>
      <c r="R3537" s="32">
        <v>87</v>
      </c>
      <c r="S3537" s="32">
        <v>73</v>
      </c>
      <c r="T3537" s="32"/>
      <c r="U3537" s="32"/>
      <c r="V3537" s="32">
        <v>6</v>
      </c>
      <c r="W3537" s="32"/>
      <c r="X3537" s="32"/>
      <c r="Y3537" s="32"/>
      <c r="Z3537" s="32" t="s">
        <v>48</v>
      </c>
      <c r="AA3537" s="32" t="s">
        <v>54</v>
      </c>
      <c r="AB3537" s="32" t="s">
        <v>2154</v>
      </c>
      <c r="AC3537" s="32"/>
      <c r="AD3537" s="32" t="s">
        <v>147</v>
      </c>
      <c r="AE3537" s="32" t="s">
        <v>101</v>
      </c>
      <c r="AF3537" s="32" t="s">
        <v>48</v>
      </c>
      <c r="AG3537" s="32" t="s">
        <v>48</v>
      </c>
      <c r="AH3537" s="32" t="s">
        <v>48</v>
      </c>
      <c r="AI3537" s="32" t="s">
        <v>1929</v>
      </c>
      <c r="AJ3537" s="32" t="s">
        <v>48</v>
      </c>
      <c r="AK3537" s="32" t="s">
        <v>1823</v>
      </c>
      <c r="AL3537" s="32"/>
      <c r="AN3537" s="33" t="s">
        <v>1949</v>
      </c>
      <c r="AO3537" s="32" t="s">
        <v>4804</v>
      </c>
    </row>
    <row r="3538" spans="12:41" ht="13.5" hidden="1" customHeight="1">
      <c r="L3538" s="32">
        <v>221901</v>
      </c>
      <c r="M3538" s="32" t="s">
        <v>1935</v>
      </c>
      <c r="N3538" s="32" t="s">
        <v>4844</v>
      </c>
      <c r="O3538" s="32" t="s">
        <v>4807</v>
      </c>
      <c r="P3538" s="32">
        <v>2002</v>
      </c>
      <c r="Q3538" s="32" t="s">
        <v>1938</v>
      </c>
      <c r="R3538" s="32">
        <v>87</v>
      </c>
      <c r="S3538" s="32">
        <v>76</v>
      </c>
      <c r="T3538" s="32"/>
      <c r="U3538" s="32"/>
      <c r="V3538" s="32">
        <v>1</v>
      </c>
      <c r="W3538" s="32"/>
      <c r="X3538" s="32"/>
      <c r="Y3538" s="32"/>
      <c r="Z3538" s="32" t="s">
        <v>48</v>
      </c>
      <c r="AA3538" s="32" t="s">
        <v>54</v>
      </c>
      <c r="AB3538" s="32" t="s">
        <v>1928</v>
      </c>
      <c r="AC3538" s="32"/>
      <c r="AD3538" s="32" t="s">
        <v>2154</v>
      </c>
      <c r="AE3538" s="32" t="s">
        <v>101</v>
      </c>
      <c r="AF3538" s="32" t="s">
        <v>48</v>
      </c>
      <c r="AG3538" s="32" t="s">
        <v>48</v>
      </c>
      <c r="AH3538" s="32" t="s">
        <v>48</v>
      </c>
      <c r="AI3538" s="32" t="s">
        <v>1929</v>
      </c>
      <c r="AJ3538" s="32" t="s">
        <v>48</v>
      </c>
      <c r="AK3538" s="32" t="s">
        <v>1823</v>
      </c>
      <c r="AL3538" s="32"/>
      <c r="AN3538" s="33" t="s">
        <v>1949</v>
      </c>
      <c r="AO3538" s="32" t="s">
        <v>4804</v>
      </c>
    </row>
    <row r="3539" spans="12:41" ht="13.5" hidden="1" customHeight="1">
      <c r="L3539" s="32">
        <v>221851</v>
      </c>
      <c r="M3539" s="32" t="s">
        <v>1935</v>
      </c>
      <c r="N3539" s="32" t="s">
        <v>4845</v>
      </c>
      <c r="O3539" s="32" t="s">
        <v>4807</v>
      </c>
      <c r="P3539" s="32">
        <v>2002</v>
      </c>
      <c r="Q3539" s="32" t="s">
        <v>1938</v>
      </c>
      <c r="R3539" s="32">
        <v>87</v>
      </c>
      <c r="S3539" s="32">
        <v>76</v>
      </c>
      <c r="T3539" s="32"/>
      <c r="U3539" s="32"/>
      <c r="V3539" s="32">
        <v>3</v>
      </c>
      <c r="W3539" s="32"/>
      <c r="X3539" s="32"/>
      <c r="Y3539" s="32"/>
      <c r="Z3539" s="32" t="s">
        <v>48</v>
      </c>
      <c r="AA3539" s="32" t="s">
        <v>54</v>
      </c>
      <c r="AB3539" s="32" t="s">
        <v>2154</v>
      </c>
      <c r="AC3539" s="32"/>
      <c r="AD3539" s="32" t="s">
        <v>2154</v>
      </c>
      <c r="AE3539" s="32" t="s">
        <v>101</v>
      </c>
      <c r="AF3539" s="32" t="s">
        <v>48</v>
      </c>
      <c r="AG3539" s="32" t="s">
        <v>48</v>
      </c>
      <c r="AH3539" s="32" t="s">
        <v>48</v>
      </c>
      <c r="AI3539" s="32" t="s">
        <v>1929</v>
      </c>
      <c r="AJ3539" s="32" t="s">
        <v>48</v>
      </c>
      <c r="AK3539" s="32" t="s">
        <v>1823</v>
      </c>
      <c r="AL3539" s="32"/>
      <c r="AN3539" s="33" t="s">
        <v>1949</v>
      </c>
      <c r="AO3539" s="32" t="s">
        <v>4804</v>
      </c>
    </row>
    <row r="3540" spans="12:41" ht="13.5" hidden="1" customHeight="1">
      <c r="L3540" s="32">
        <v>221889</v>
      </c>
      <c r="M3540" s="32" t="s">
        <v>1935</v>
      </c>
      <c r="N3540" s="32" t="s">
        <v>4846</v>
      </c>
      <c r="O3540" s="32" t="s">
        <v>4807</v>
      </c>
      <c r="P3540" s="32">
        <v>2002</v>
      </c>
      <c r="Q3540" s="32" t="s">
        <v>1938</v>
      </c>
      <c r="R3540" s="32">
        <v>87</v>
      </c>
      <c r="S3540" s="32">
        <v>76</v>
      </c>
      <c r="T3540" s="32"/>
      <c r="U3540" s="32"/>
      <c r="V3540" s="32">
        <v>4</v>
      </c>
      <c r="W3540" s="32"/>
      <c r="X3540" s="32"/>
      <c r="Y3540" s="32"/>
      <c r="Z3540" s="32" t="s">
        <v>48</v>
      </c>
      <c r="AA3540" s="32" t="s">
        <v>54</v>
      </c>
      <c r="AB3540" s="32" t="s">
        <v>1928</v>
      </c>
      <c r="AC3540" s="32"/>
      <c r="AD3540" s="32" t="s">
        <v>2154</v>
      </c>
      <c r="AE3540" s="32" t="s">
        <v>101</v>
      </c>
      <c r="AF3540" s="32" t="s">
        <v>48</v>
      </c>
      <c r="AG3540" s="32" t="s">
        <v>48</v>
      </c>
      <c r="AH3540" s="32" t="s">
        <v>48</v>
      </c>
      <c r="AI3540" s="32" t="s">
        <v>1929</v>
      </c>
      <c r="AJ3540" s="32" t="s">
        <v>48</v>
      </c>
      <c r="AK3540" s="32" t="s">
        <v>1823</v>
      </c>
      <c r="AL3540" s="32"/>
      <c r="AN3540" s="33" t="s">
        <v>1949</v>
      </c>
      <c r="AO3540" s="32" t="s">
        <v>4804</v>
      </c>
    </row>
    <row r="3541" spans="12:41" ht="13.5" hidden="1" customHeight="1">
      <c r="L3541" s="32">
        <v>221904</v>
      </c>
      <c r="M3541" s="32" t="s">
        <v>1935</v>
      </c>
      <c r="N3541" s="32" t="s">
        <v>4847</v>
      </c>
      <c r="O3541" s="32" t="s">
        <v>4807</v>
      </c>
      <c r="P3541" s="32">
        <v>2002</v>
      </c>
      <c r="Q3541" s="32" t="s">
        <v>1938</v>
      </c>
      <c r="R3541" s="32">
        <v>87</v>
      </c>
      <c r="S3541" s="32">
        <v>76</v>
      </c>
      <c r="T3541" s="32"/>
      <c r="U3541" s="32"/>
      <c r="V3541" s="32">
        <v>6</v>
      </c>
      <c r="W3541" s="32"/>
      <c r="X3541" s="32"/>
      <c r="Y3541" s="32"/>
      <c r="Z3541" s="32" t="s">
        <v>48</v>
      </c>
      <c r="AA3541" s="32" t="s">
        <v>54</v>
      </c>
      <c r="AB3541" s="32" t="s">
        <v>2154</v>
      </c>
      <c r="AC3541" s="32"/>
      <c r="AD3541" s="32" t="s">
        <v>2154</v>
      </c>
      <c r="AE3541" s="32" t="s">
        <v>101</v>
      </c>
      <c r="AF3541" s="32" t="s">
        <v>48</v>
      </c>
      <c r="AG3541" s="32" t="s">
        <v>48</v>
      </c>
      <c r="AH3541" s="32" t="s">
        <v>48</v>
      </c>
      <c r="AI3541" s="32" t="s">
        <v>1929</v>
      </c>
      <c r="AJ3541" s="32" t="s">
        <v>48</v>
      </c>
      <c r="AK3541" s="32" t="s">
        <v>1823</v>
      </c>
      <c r="AL3541" s="32"/>
      <c r="AN3541" s="33" t="s">
        <v>1949</v>
      </c>
      <c r="AO3541" s="32" t="s">
        <v>4804</v>
      </c>
    </row>
    <row r="3542" spans="12:41" ht="13.5" hidden="1" customHeight="1">
      <c r="L3542" s="32">
        <v>221897</v>
      </c>
      <c r="M3542" s="32" t="s">
        <v>1935</v>
      </c>
      <c r="N3542" s="32" t="s">
        <v>4848</v>
      </c>
      <c r="O3542" s="32" t="s">
        <v>4807</v>
      </c>
      <c r="P3542" s="32">
        <v>2002</v>
      </c>
      <c r="Q3542" s="32" t="s">
        <v>1938</v>
      </c>
      <c r="R3542" s="32">
        <v>87</v>
      </c>
      <c r="S3542" s="32">
        <v>78</v>
      </c>
      <c r="T3542" s="32"/>
      <c r="U3542" s="32"/>
      <c r="V3542" s="32">
        <v>1</v>
      </c>
      <c r="W3542" s="32"/>
      <c r="X3542" s="32"/>
      <c r="Y3542" s="32"/>
      <c r="Z3542" s="32" t="s">
        <v>48</v>
      </c>
      <c r="AA3542" s="32" t="s">
        <v>54</v>
      </c>
      <c r="AB3542" s="32" t="s">
        <v>1940</v>
      </c>
      <c r="AC3542" s="32"/>
      <c r="AD3542" s="32" t="s">
        <v>2154</v>
      </c>
      <c r="AE3542" s="32" t="s">
        <v>101</v>
      </c>
      <c r="AF3542" s="32" t="s">
        <v>48</v>
      </c>
      <c r="AG3542" s="32" t="s">
        <v>48</v>
      </c>
      <c r="AH3542" s="32" t="s">
        <v>48</v>
      </c>
      <c r="AI3542" s="32" t="s">
        <v>1929</v>
      </c>
      <c r="AJ3542" s="32" t="s">
        <v>48</v>
      </c>
      <c r="AK3542" s="32" t="s">
        <v>1823</v>
      </c>
      <c r="AL3542" s="32"/>
      <c r="AN3542" s="33" t="s">
        <v>1949</v>
      </c>
      <c r="AO3542" s="32" t="s">
        <v>4804</v>
      </c>
    </row>
    <row r="3543" spans="12:41" ht="13.5" hidden="1" customHeight="1">
      <c r="L3543" s="32">
        <v>221898</v>
      </c>
      <c r="M3543" s="32" t="s">
        <v>1935</v>
      </c>
      <c r="N3543" s="32" t="s">
        <v>4849</v>
      </c>
      <c r="O3543" s="32" t="s">
        <v>4807</v>
      </c>
      <c r="P3543" s="32">
        <v>2002</v>
      </c>
      <c r="Q3543" s="32" t="s">
        <v>1938</v>
      </c>
      <c r="R3543" s="32">
        <v>87</v>
      </c>
      <c r="S3543" s="32">
        <v>78</v>
      </c>
      <c r="T3543" s="32"/>
      <c r="U3543" s="32"/>
      <c r="V3543" s="32">
        <v>3</v>
      </c>
      <c r="W3543" s="32"/>
      <c r="X3543" s="32"/>
      <c r="Y3543" s="32"/>
      <c r="Z3543" s="32" t="s">
        <v>48</v>
      </c>
      <c r="AA3543" s="32" t="s">
        <v>54</v>
      </c>
      <c r="AB3543" s="32" t="s">
        <v>2154</v>
      </c>
      <c r="AC3543" s="32"/>
      <c r="AD3543" s="32" t="s">
        <v>147</v>
      </c>
      <c r="AE3543" s="32" t="s">
        <v>101</v>
      </c>
      <c r="AF3543" s="32" t="s">
        <v>48</v>
      </c>
      <c r="AG3543" s="32" t="s">
        <v>48</v>
      </c>
      <c r="AH3543" s="32" t="s">
        <v>48</v>
      </c>
      <c r="AI3543" s="32" t="s">
        <v>1929</v>
      </c>
      <c r="AJ3543" s="32" t="s">
        <v>48</v>
      </c>
      <c r="AK3543" s="32" t="s">
        <v>1823</v>
      </c>
      <c r="AL3543" s="32"/>
      <c r="AN3543" s="33" t="s">
        <v>1949</v>
      </c>
      <c r="AO3543" s="32" t="s">
        <v>4804</v>
      </c>
    </row>
    <row r="3544" spans="12:41" ht="13.5" hidden="1" customHeight="1">
      <c r="L3544" s="32">
        <v>221862</v>
      </c>
      <c r="M3544" s="32" t="s">
        <v>1935</v>
      </c>
      <c r="N3544" s="32" t="s">
        <v>4850</v>
      </c>
      <c r="O3544" s="32" t="s">
        <v>4807</v>
      </c>
      <c r="P3544" s="32">
        <v>2002</v>
      </c>
      <c r="Q3544" s="32" t="s">
        <v>1938</v>
      </c>
      <c r="R3544" s="32">
        <v>87</v>
      </c>
      <c r="S3544" s="32">
        <v>80</v>
      </c>
      <c r="T3544" s="32"/>
      <c r="U3544" s="32"/>
      <c r="V3544" s="32"/>
      <c r="W3544" s="32"/>
      <c r="X3544" s="32"/>
      <c r="Y3544" s="32"/>
      <c r="Z3544" s="32" t="s">
        <v>48</v>
      </c>
      <c r="AA3544" s="32" t="s">
        <v>177</v>
      </c>
      <c r="AB3544" s="32" t="s">
        <v>1928</v>
      </c>
      <c r="AC3544" s="32"/>
      <c r="AD3544" s="32" t="s">
        <v>1940</v>
      </c>
      <c r="AE3544" s="32" t="s">
        <v>101</v>
      </c>
      <c r="AF3544" s="32" t="s">
        <v>48</v>
      </c>
      <c r="AG3544" s="32" t="s">
        <v>48</v>
      </c>
      <c r="AH3544" s="32" t="s">
        <v>48</v>
      </c>
      <c r="AI3544" s="32" t="s">
        <v>1929</v>
      </c>
      <c r="AJ3544" s="32" t="s">
        <v>48</v>
      </c>
      <c r="AK3544" s="32" t="s">
        <v>1823</v>
      </c>
      <c r="AL3544" s="32"/>
      <c r="AN3544" s="33" t="s">
        <v>1949</v>
      </c>
      <c r="AO3544" s="32" t="s">
        <v>4804</v>
      </c>
    </row>
    <row r="3545" spans="12:41" ht="13.5" hidden="1" customHeight="1">
      <c r="L3545" s="32">
        <v>221830</v>
      </c>
      <c r="M3545" s="32" t="s">
        <v>1935</v>
      </c>
      <c r="N3545" s="32" t="s">
        <v>4851</v>
      </c>
      <c r="O3545" s="32" t="s">
        <v>4807</v>
      </c>
      <c r="P3545" s="32">
        <v>2002</v>
      </c>
      <c r="Q3545" s="32" t="s">
        <v>1938</v>
      </c>
      <c r="R3545" s="32">
        <v>87</v>
      </c>
      <c r="S3545" s="32">
        <v>81</v>
      </c>
      <c r="T3545" s="32"/>
      <c r="U3545" s="32"/>
      <c r="V3545" s="32" t="s">
        <v>4852</v>
      </c>
      <c r="W3545" s="32"/>
      <c r="X3545" s="32"/>
      <c r="Y3545" s="32"/>
      <c r="Z3545" s="32" t="s">
        <v>48</v>
      </c>
      <c r="AA3545" s="32" t="s">
        <v>54</v>
      </c>
      <c r="AB3545" s="32" t="s">
        <v>1928</v>
      </c>
      <c r="AC3545" s="32"/>
      <c r="AD3545" s="32" t="s">
        <v>2154</v>
      </c>
      <c r="AE3545" s="32" t="s">
        <v>101</v>
      </c>
      <c r="AF3545" s="32" t="s">
        <v>48</v>
      </c>
      <c r="AG3545" s="32" t="s">
        <v>48</v>
      </c>
      <c r="AH3545" s="32" t="s">
        <v>48</v>
      </c>
      <c r="AI3545" s="32" t="s">
        <v>1929</v>
      </c>
      <c r="AJ3545" s="32" t="s">
        <v>48</v>
      </c>
      <c r="AK3545" s="32" t="s">
        <v>1823</v>
      </c>
      <c r="AL3545" s="32"/>
      <c r="AN3545" s="33" t="s">
        <v>1949</v>
      </c>
      <c r="AO3545" s="32" t="s">
        <v>4804</v>
      </c>
    </row>
    <row r="3546" spans="12:41" ht="13.5" hidden="1" customHeight="1">
      <c r="L3546" s="32">
        <v>221877</v>
      </c>
      <c r="M3546" s="32" t="s">
        <v>1935</v>
      </c>
      <c r="N3546" s="32" t="s">
        <v>4853</v>
      </c>
      <c r="O3546" s="32" t="s">
        <v>4807</v>
      </c>
      <c r="P3546" s="32">
        <v>2002</v>
      </c>
      <c r="Q3546" s="32" t="s">
        <v>1938</v>
      </c>
      <c r="R3546" s="32">
        <v>87</v>
      </c>
      <c r="S3546" s="32">
        <v>84</v>
      </c>
      <c r="T3546" s="32"/>
      <c r="U3546" s="32"/>
      <c r="V3546" s="32"/>
      <c r="W3546" s="32"/>
      <c r="X3546" s="32"/>
      <c r="Y3546" s="32"/>
      <c r="Z3546" s="32" t="s">
        <v>48</v>
      </c>
      <c r="AA3546" s="32" t="s">
        <v>163</v>
      </c>
      <c r="AB3546" s="32" t="s">
        <v>2154</v>
      </c>
      <c r="AC3546" s="32"/>
      <c r="AD3546" s="32" t="s">
        <v>48</v>
      </c>
      <c r="AE3546" s="32" t="s">
        <v>101</v>
      </c>
      <c r="AF3546" s="32" t="s">
        <v>48</v>
      </c>
      <c r="AG3546" s="32" t="s">
        <v>48</v>
      </c>
      <c r="AH3546" s="32" t="s">
        <v>48</v>
      </c>
      <c r="AI3546" s="32" t="s">
        <v>1929</v>
      </c>
      <c r="AJ3546" s="32" t="s">
        <v>48</v>
      </c>
      <c r="AK3546" s="32" t="s">
        <v>1823</v>
      </c>
      <c r="AL3546" s="32"/>
      <c r="AN3546" s="33" t="s">
        <v>1949</v>
      </c>
      <c r="AO3546" s="32" t="s">
        <v>4804</v>
      </c>
    </row>
    <row r="3547" spans="12:41" ht="13.5" hidden="1" customHeight="1">
      <c r="L3547" s="32">
        <v>221903</v>
      </c>
      <c r="M3547" s="32" t="s">
        <v>1935</v>
      </c>
      <c r="N3547" s="32" t="s">
        <v>4854</v>
      </c>
      <c r="O3547" s="32" t="s">
        <v>4807</v>
      </c>
      <c r="P3547" s="32">
        <v>2002</v>
      </c>
      <c r="Q3547" s="32" t="s">
        <v>1938</v>
      </c>
      <c r="R3547" s="32">
        <v>87</v>
      </c>
      <c r="S3547" s="32">
        <v>85</v>
      </c>
      <c r="T3547" s="32"/>
      <c r="U3547" s="32"/>
      <c r="V3547" s="32">
        <v>4</v>
      </c>
      <c r="W3547" s="32"/>
      <c r="X3547" s="32"/>
      <c r="Y3547" s="32"/>
      <c r="Z3547" s="32" t="s">
        <v>48</v>
      </c>
      <c r="AA3547" s="32" t="s">
        <v>54</v>
      </c>
      <c r="AB3547" s="32" t="s">
        <v>2154</v>
      </c>
      <c r="AC3547" s="32"/>
      <c r="AD3547" s="32" t="s">
        <v>147</v>
      </c>
      <c r="AE3547" s="32" t="s">
        <v>101</v>
      </c>
      <c r="AF3547" s="32" t="s">
        <v>48</v>
      </c>
      <c r="AG3547" s="32" t="s">
        <v>48</v>
      </c>
      <c r="AH3547" s="32" t="s">
        <v>48</v>
      </c>
      <c r="AI3547" s="32" t="s">
        <v>1929</v>
      </c>
      <c r="AJ3547" s="32" t="s">
        <v>48</v>
      </c>
      <c r="AK3547" s="32" t="s">
        <v>1823</v>
      </c>
      <c r="AL3547" s="32"/>
      <c r="AN3547" s="33" t="s">
        <v>1949</v>
      </c>
      <c r="AO3547" s="32" t="s">
        <v>4804</v>
      </c>
    </row>
    <row r="3548" spans="12:41" ht="13.5" hidden="1" customHeight="1">
      <c r="L3548" s="32">
        <v>221876</v>
      </c>
      <c r="M3548" s="32" t="s">
        <v>1935</v>
      </c>
      <c r="N3548" s="32" t="s">
        <v>4855</v>
      </c>
      <c r="O3548" s="32" t="s">
        <v>4807</v>
      </c>
      <c r="P3548" s="32">
        <v>2002</v>
      </c>
      <c r="Q3548" s="32" t="s">
        <v>1938</v>
      </c>
      <c r="R3548" s="32">
        <v>87</v>
      </c>
      <c r="S3548" s="32">
        <v>85</v>
      </c>
      <c r="T3548" s="32"/>
      <c r="U3548" s="32"/>
      <c r="V3548" s="32" t="s">
        <v>4856</v>
      </c>
      <c r="W3548" s="32"/>
      <c r="X3548" s="32"/>
      <c r="Y3548" s="32"/>
      <c r="Z3548" s="32" t="s">
        <v>48</v>
      </c>
      <c r="AA3548" s="32" t="s">
        <v>54</v>
      </c>
      <c r="AB3548" s="32" t="s">
        <v>1928</v>
      </c>
      <c r="AC3548" s="32"/>
      <c r="AD3548" s="32" t="s">
        <v>2154</v>
      </c>
      <c r="AE3548" s="32" t="s">
        <v>101</v>
      </c>
      <c r="AF3548" s="32" t="s">
        <v>48</v>
      </c>
      <c r="AG3548" s="32" t="s">
        <v>48</v>
      </c>
      <c r="AH3548" s="32" t="s">
        <v>48</v>
      </c>
      <c r="AI3548" s="32" t="s">
        <v>1929</v>
      </c>
      <c r="AJ3548" s="32" t="s">
        <v>48</v>
      </c>
      <c r="AK3548" s="32" t="s">
        <v>1823</v>
      </c>
      <c r="AL3548" s="32"/>
      <c r="AN3548" s="33" t="s">
        <v>1949</v>
      </c>
      <c r="AO3548" s="32" t="s">
        <v>4804</v>
      </c>
    </row>
    <row r="3549" spans="12:41" ht="13.5" hidden="1" customHeight="1">
      <c r="L3549" s="32">
        <v>221900</v>
      </c>
      <c r="M3549" s="32" t="s">
        <v>1935</v>
      </c>
      <c r="N3549" s="32" t="s">
        <v>4857</v>
      </c>
      <c r="O3549" s="32" t="s">
        <v>4807</v>
      </c>
      <c r="P3549" s="32">
        <v>2002</v>
      </c>
      <c r="Q3549" s="32" t="s">
        <v>1938</v>
      </c>
      <c r="R3549" s="32">
        <v>87</v>
      </c>
      <c r="S3549" s="32">
        <v>86</v>
      </c>
      <c r="T3549" s="32"/>
      <c r="U3549" s="32"/>
      <c r="V3549" s="32"/>
      <c r="W3549" s="32"/>
      <c r="X3549" s="32"/>
      <c r="Y3549" s="32"/>
      <c r="Z3549" s="32" t="s">
        <v>48</v>
      </c>
      <c r="AA3549" s="32" t="s">
        <v>54</v>
      </c>
      <c r="AB3549" s="32" t="s">
        <v>2154</v>
      </c>
      <c r="AC3549" s="32"/>
      <c r="AD3549" s="32" t="s">
        <v>2154</v>
      </c>
      <c r="AE3549" s="32" t="s">
        <v>101</v>
      </c>
      <c r="AF3549" s="32" t="s">
        <v>48</v>
      </c>
      <c r="AG3549" s="32" t="s">
        <v>48</v>
      </c>
      <c r="AH3549" s="32" t="s">
        <v>48</v>
      </c>
      <c r="AI3549" s="32" t="s">
        <v>1929</v>
      </c>
      <c r="AJ3549" s="32" t="s">
        <v>48</v>
      </c>
      <c r="AK3549" s="32" t="s">
        <v>1823</v>
      </c>
      <c r="AL3549" s="32"/>
      <c r="AN3549" s="33" t="s">
        <v>1949</v>
      </c>
      <c r="AO3549" s="32" t="s">
        <v>4804</v>
      </c>
    </row>
    <row r="3550" spans="12:41" ht="13.5" hidden="1" customHeight="1">
      <c r="L3550" s="32">
        <v>221902</v>
      </c>
      <c r="M3550" s="32" t="s">
        <v>1935</v>
      </c>
      <c r="N3550" s="32" t="s">
        <v>4858</v>
      </c>
      <c r="O3550" s="32" t="s">
        <v>4807</v>
      </c>
      <c r="P3550" s="32">
        <v>2002</v>
      </c>
      <c r="Q3550" s="32" t="s">
        <v>1938</v>
      </c>
      <c r="R3550" s="32">
        <v>87</v>
      </c>
      <c r="S3550" s="32">
        <v>87</v>
      </c>
      <c r="T3550" s="32"/>
      <c r="U3550" s="32"/>
      <c r="V3550" s="32"/>
      <c r="W3550" s="32"/>
      <c r="X3550" s="32"/>
      <c r="Y3550" s="32"/>
      <c r="Z3550" s="32" t="s">
        <v>48</v>
      </c>
      <c r="AA3550" s="32" t="s">
        <v>54</v>
      </c>
      <c r="AB3550" s="32" t="s">
        <v>1928</v>
      </c>
      <c r="AC3550" s="32"/>
      <c r="AD3550" s="32" t="s">
        <v>2154</v>
      </c>
      <c r="AE3550" s="32" t="s">
        <v>101</v>
      </c>
      <c r="AF3550" s="32" t="s">
        <v>48</v>
      </c>
      <c r="AG3550" s="32" t="s">
        <v>48</v>
      </c>
      <c r="AH3550" s="32" t="s">
        <v>48</v>
      </c>
      <c r="AI3550" s="32" t="s">
        <v>1929</v>
      </c>
      <c r="AJ3550" s="32" t="s">
        <v>48</v>
      </c>
      <c r="AK3550" s="32" t="s">
        <v>1823</v>
      </c>
      <c r="AL3550" s="32"/>
      <c r="AN3550" s="33" t="s">
        <v>1949</v>
      </c>
      <c r="AO3550" s="32" t="s">
        <v>4804</v>
      </c>
    </row>
    <row r="3551" spans="12:41" ht="13.5" hidden="1" customHeight="1">
      <c r="L3551" s="32">
        <v>221840</v>
      </c>
      <c r="M3551" s="32" t="s">
        <v>1935</v>
      </c>
      <c r="N3551" s="32" t="s">
        <v>4859</v>
      </c>
      <c r="O3551" s="32" t="s">
        <v>4807</v>
      </c>
      <c r="P3551" s="32">
        <v>2002</v>
      </c>
      <c r="Q3551" s="32" t="s">
        <v>1938</v>
      </c>
      <c r="R3551" s="32">
        <v>87</v>
      </c>
      <c r="S3551" s="32">
        <v>88</v>
      </c>
      <c r="T3551" s="32"/>
      <c r="U3551" s="32"/>
      <c r="V3551" s="32" t="s">
        <v>4860</v>
      </c>
      <c r="W3551" s="32"/>
      <c r="X3551" s="32"/>
      <c r="Y3551" s="32"/>
      <c r="Z3551" s="32" t="s">
        <v>48</v>
      </c>
      <c r="AA3551" s="32" t="s">
        <v>54</v>
      </c>
      <c r="AB3551" s="32" t="s">
        <v>2154</v>
      </c>
      <c r="AC3551" s="32"/>
      <c r="AD3551" s="32" t="s">
        <v>1928</v>
      </c>
      <c r="AE3551" s="32" t="s">
        <v>101</v>
      </c>
      <c r="AF3551" s="32" t="s">
        <v>48</v>
      </c>
      <c r="AG3551" s="32" t="s">
        <v>48</v>
      </c>
      <c r="AH3551" s="32" t="s">
        <v>48</v>
      </c>
      <c r="AI3551" s="32" t="s">
        <v>1929</v>
      </c>
      <c r="AJ3551" s="32" t="s">
        <v>48</v>
      </c>
      <c r="AK3551" s="32" t="s">
        <v>1823</v>
      </c>
      <c r="AL3551" s="32"/>
      <c r="AN3551" s="33" t="s">
        <v>1949</v>
      </c>
      <c r="AO3551" s="32" t="s">
        <v>4804</v>
      </c>
    </row>
    <row r="3552" spans="12:41" ht="13.5" hidden="1" customHeight="1">
      <c r="L3552" s="32">
        <v>221864</v>
      </c>
      <c r="M3552" s="32" t="s">
        <v>1935</v>
      </c>
      <c r="N3552" s="32" t="s">
        <v>4861</v>
      </c>
      <c r="O3552" s="32" t="s">
        <v>4807</v>
      </c>
      <c r="P3552" s="32">
        <v>2002</v>
      </c>
      <c r="Q3552" s="32" t="s">
        <v>1938</v>
      </c>
      <c r="R3552" s="32">
        <v>87</v>
      </c>
      <c r="S3552" s="32">
        <v>88</v>
      </c>
      <c r="T3552" s="32"/>
      <c r="U3552" s="32"/>
      <c r="V3552" s="32" t="s">
        <v>4862</v>
      </c>
      <c r="W3552" s="32"/>
      <c r="X3552" s="32"/>
      <c r="Y3552" s="32"/>
      <c r="Z3552" s="32" t="s">
        <v>48</v>
      </c>
      <c r="AA3552" s="32" t="s">
        <v>54</v>
      </c>
      <c r="AB3552" s="32" t="s">
        <v>2154</v>
      </c>
      <c r="AC3552" s="32"/>
      <c r="AD3552" s="32" t="s">
        <v>2518</v>
      </c>
      <c r="AE3552" s="32" t="s">
        <v>101</v>
      </c>
      <c r="AF3552" s="32" t="s">
        <v>48</v>
      </c>
      <c r="AG3552" s="32" t="s">
        <v>48</v>
      </c>
      <c r="AH3552" s="32" t="s">
        <v>295</v>
      </c>
      <c r="AI3552" s="32" t="s">
        <v>1929</v>
      </c>
      <c r="AJ3552" s="32" t="s">
        <v>48</v>
      </c>
      <c r="AK3552" s="32" t="s">
        <v>1823</v>
      </c>
      <c r="AL3552" s="32"/>
      <c r="AN3552" s="33" t="s">
        <v>1949</v>
      </c>
      <c r="AO3552" s="32" t="s">
        <v>4804</v>
      </c>
    </row>
    <row r="3553" spans="1:41" ht="13.5" hidden="1" customHeight="1">
      <c r="L3553" s="32">
        <v>221863</v>
      </c>
      <c r="M3553" s="32" t="s">
        <v>1935</v>
      </c>
      <c r="N3553" s="32" t="s">
        <v>4863</v>
      </c>
      <c r="O3553" s="32" t="s">
        <v>4807</v>
      </c>
      <c r="P3553" s="32">
        <v>2002</v>
      </c>
      <c r="Q3553" s="32" t="s">
        <v>1938</v>
      </c>
      <c r="R3553" s="32">
        <v>87</v>
      </c>
      <c r="S3553" s="32">
        <v>89</v>
      </c>
      <c r="T3553" s="32"/>
      <c r="U3553" s="32"/>
      <c r="V3553" s="32">
        <v>1</v>
      </c>
      <c r="W3553" s="32"/>
      <c r="X3553" s="32"/>
      <c r="Y3553" s="32"/>
      <c r="Z3553" s="32" t="s">
        <v>48</v>
      </c>
      <c r="AA3553" s="32" t="s">
        <v>54</v>
      </c>
      <c r="AB3553" s="32" t="s">
        <v>2154</v>
      </c>
      <c r="AC3553" s="32"/>
      <c r="AD3553" s="32" t="s">
        <v>1928</v>
      </c>
      <c r="AE3553" s="32" t="s">
        <v>101</v>
      </c>
      <c r="AF3553" s="32" t="s">
        <v>48</v>
      </c>
      <c r="AG3553" s="32" t="s">
        <v>48</v>
      </c>
      <c r="AH3553" s="32" t="s">
        <v>48</v>
      </c>
      <c r="AI3553" s="32" t="s">
        <v>1929</v>
      </c>
      <c r="AJ3553" s="32" t="s">
        <v>48</v>
      </c>
      <c r="AK3553" s="32" t="s">
        <v>1823</v>
      </c>
      <c r="AL3553" s="32"/>
      <c r="AN3553" s="33" t="s">
        <v>1949</v>
      </c>
      <c r="AO3553" s="32" t="s">
        <v>4804</v>
      </c>
    </row>
    <row r="3554" spans="1:41" ht="13.5" hidden="1" customHeight="1">
      <c r="L3554" s="32">
        <v>221849</v>
      </c>
      <c r="M3554" s="32" t="s">
        <v>1935</v>
      </c>
      <c r="N3554" s="32" t="s">
        <v>4864</v>
      </c>
      <c r="O3554" s="32" t="s">
        <v>4807</v>
      </c>
      <c r="P3554" s="32">
        <v>2002</v>
      </c>
      <c r="Q3554" s="32" t="s">
        <v>1938</v>
      </c>
      <c r="R3554" s="32">
        <v>87</v>
      </c>
      <c r="S3554" s="32">
        <v>92</v>
      </c>
      <c r="T3554" s="32"/>
      <c r="U3554" s="32"/>
      <c r="V3554" s="32">
        <v>1</v>
      </c>
      <c r="W3554" s="32"/>
      <c r="X3554" s="32"/>
      <c r="Y3554" s="32"/>
      <c r="Z3554" s="32" t="s">
        <v>48</v>
      </c>
      <c r="AA3554" s="32" t="s">
        <v>54</v>
      </c>
      <c r="AB3554" s="32" t="s">
        <v>2154</v>
      </c>
      <c r="AC3554" s="32"/>
      <c r="AD3554" s="32" t="s">
        <v>147</v>
      </c>
      <c r="AE3554" s="32" t="s">
        <v>101</v>
      </c>
      <c r="AF3554" s="32" t="s">
        <v>48</v>
      </c>
      <c r="AG3554" s="32" t="s">
        <v>48</v>
      </c>
      <c r="AH3554" s="32" t="s">
        <v>48</v>
      </c>
      <c r="AI3554" s="32" t="s">
        <v>1929</v>
      </c>
      <c r="AJ3554" s="32" t="s">
        <v>48</v>
      </c>
      <c r="AK3554" s="32" t="s">
        <v>1823</v>
      </c>
      <c r="AL3554" s="32"/>
      <c r="AN3554" s="33" t="s">
        <v>1949</v>
      </c>
      <c r="AO3554" s="32" t="s">
        <v>4804</v>
      </c>
    </row>
    <row r="3555" spans="1:41" ht="13.5" hidden="1" customHeight="1">
      <c r="L3555" s="32">
        <v>221850</v>
      </c>
      <c r="M3555" s="32" t="s">
        <v>1935</v>
      </c>
      <c r="N3555" s="32" t="s">
        <v>4865</v>
      </c>
      <c r="O3555" s="32" t="s">
        <v>4807</v>
      </c>
      <c r="P3555" s="32">
        <v>2002</v>
      </c>
      <c r="Q3555" s="32" t="s">
        <v>1938</v>
      </c>
      <c r="R3555" s="32">
        <v>87</v>
      </c>
      <c r="S3555" s="32">
        <v>92</v>
      </c>
      <c r="T3555" s="32"/>
      <c r="U3555" s="32"/>
      <c r="V3555" s="32">
        <v>3</v>
      </c>
      <c r="W3555" s="32"/>
      <c r="X3555" s="32"/>
      <c r="Y3555" s="32"/>
      <c r="Z3555" s="32" t="s">
        <v>48</v>
      </c>
      <c r="AA3555" s="32" t="s">
        <v>54</v>
      </c>
      <c r="AB3555" s="32" t="s">
        <v>2154</v>
      </c>
      <c r="AC3555" s="32"/>
      <c r="AD3555" s="32" t="s">
        <v>147</v>
      </c>
      <c r="AE3555" s="32" t="s">
        <v>101</v>
      </c>
      <c r="AF3555" s="32" t="s">
        <v>48</v>
      </c>
      <c r="AG3555" s="32" t="s">
        <v>48</v>
      </c>
      <c r="AH3555" s="32" t="s">
        <v>48</v>
      </c>
      <c r="AI3555" s="32" t="s">
        <v>1929</v>
      </c>
      <c r="AJ3555" s="32" t="s">
        <v>48</v>
      </c>
      <c r="AK3555" s="32" t="s">
        <v>1823</v>
      </c>
      <c r="AL3555" s="32"/>
      <c r="AN3555" s="33" t="s">
        <v>1949</v>
      </c>
      <c r="AO3555" s="32" t="s">
        <v>4804</v>
      </c>
    </row>
    <row r="3556" spans="1:41" ht="13.5" hidden="1" customHeight="1">
      <c r="L3556" s="32">
        <v>221841</v>
      </c>
      <c r="M3556" s="32" t="s">
        <v>1935</v>
      </c>
      <c r="N3556" s="32" t="s">
        <v>4866</v>
      </c>
      <c r="O3556" s="32" t="s">
        <v>4807</v>
      </c>
      <c r="P3556" s="32">
        <v>2002</v>
      </c>
      <c r="Q3556" s="32" t="s">
        <v>1938</v>
      </c>
      <c r="R3556" s="32">
        <v>87</v>
      </c>
      <c r="S3556" s="32">
        <v>94</v>
      </c>
      <c r="T3556" s="32"/>
      <c r="U3556" s="32"/>
      <c r="V3556" s="32"/>
      <c r="W3556" s="32"/>
      <c r="X3556" s="32"/>
      <c r="Y3556" s="32"/>
      <c r="Z3556" s="32" t="s">
        <v>48</v>
      </c>
      <c r="AA3556" s="32" t="s">
        <v>54</v>
      </c>
      <c r="AB3556" s="32" t="s">
        <v>2154</v>
      </c>
      <c r="AC3556" s="32"/>
      <c r="AD3556" s="32" t="s">
        <v>147</v>
      </c>
      <c r="AE3556" s="32" t="s">
        <v>101</v>
      </c>
      <c r="AF3556" s="32" t="s">
        <v>48</v>
      </c>
      <c r="AG3556" s="32" t="s">
        <v>48</v>
      </c>
      <c r="AH3556" s="32" t="s">
        <v>48</v>
      </c>
      <c r="AI3556" s="32" t="s">
        <v>1929</v>
      </c>
      <c r="AJ3556" s="32" t="s">
        <v>48</v>
      </c>
      <c r="AK3556" s="32" t="s">
        <v>1823</v>
      </c>
      <c r="AL3556" s="32"/>
      <c r="AN3556" s="33" t="s">
        <v>1949</v>
      </c>
      <c r="AO3556" s="32" t="s">
        <v>4804</v>
      </c>
    </row>
    <row r="3557" spans="1:41" ht="13.5" hidden="1" customHeight="1">
      <c r="L3557" s="32">
        <v>221844</v>
      </c>
      <c r="M3557" s="32" t="s">
        <v>1935</v>
      </c>
      <c r="N3557" s="32" t="s">
        <v>4867</v>
      </c>
      <c r="O3557" s="32" t="s">
        <v>4807</v>
      </c>
      <c r="P3557" s="32">
        <v>2002</v>
      </c>
      <c r="Q3557" s="32" t="s">
        <v>1938</v>
      </c>
      <c r="R3557" s="32">
        <v>87</v>
      </c>
      <c r="S3557" s="32">
        <v>95</v>
      </c>
      <c r="T3557" s="32"/>
      <c r="U3557" s="32"/>
      <c r="V3557" s="32">
        <v>1</v>
      </c>
      <c r="W3557" s="32"/>
      <c r="X3557" s="32"/>
      <c r="Y3557" s="32"/>
      <c r="Z3557" s="32" t="s">
        <v>168</v>
      </c>
      <c r="AA3557" s="32" t="s">
        <v>54</v>
      </c>
      <c r="AB3557" s="32" t="s">
        <v>2154</v>
      </c>
      <c r="AC3557" s="32"/>
      <c r="AD3557" s="32" t="s">
        <v>147</v>
      </c>
      <c r="AE3557" s="32" t="s">
        <v>101</v>
      </c>
      <c r="AF3557" s="32" t="s">
        <v>48</v>
      </c>
      <c r="AG3557" s="32" t="s">
        <v>48</v>
      </c>
      <c r="AH3557" s="32" t="s">
        <v>48</v>
      </c>
      <c r="AI3557" s="32" t="s">
        <v>1929</v>
      </c>
      <c r="AJ3557" s="32" t="s">
        <v>48</v>
      </c>
      <c r="AK3557" s="32" t="s">
        <v>1823</v>
      </c>
      <c r="AL3557" s="32"/>
      <c r="AN3557" s="33" t="s">
        <v>1949</v>
      </c>
      <c r="AO3557" s="32" t="s">
        <v>4804</v>
      </c>
    </row>
    <row r="3558" spans="1:41" ht="13.5" hidden="1" customHeight="1">
      <c r="L3558" s="32">
        <v>221845</v>
      </c>
      <c r="M3558" s="32" t="s">
        <v>1935</v>
      </c>
      <c r="N3558" s="32" t="s">
        <v>4868</v>
      </c>
      <c r="O3558" s="32" t="s">
        <v>4807</v>
      </c>
      <c r="P3558" s="32">
        <v>2002</v>
      </c>
      <c r="Q3558" s="32" t="s">
        <v>1938</v>
      </c>
      <c r="R3558" s="32">
        <v>87</v>
      </c>
      <c r="S3558" s="32">
        <v>95</v>
      </c>
      <c r="T3558" s="32"/>
      <c r="U3558" s="32"/>
      <c r="V3558" s="32">
        <v>3</v>
      </c>
      <c r="W3558" s="32"/>
      <c r="X3558" s="32"/>
      <c r="Y3558" s="32"/>
      <c r="Z3558" s="32" t="s">
        <v>48</v>
      </c>
      <c r="AA3558" s="32" t="s">
        <v>54</v>
      </c>
      <c r="AB3558" s="32" t="s">
        <v>2154</v>
      </c>
      <c r="AC3558" s="32"/>
      <c r="AD3558" s="32" t="s">
        <v>147</v>
      </c>
      <c r="AE3558" s="32" t="s">
        <v>101</v>
      </c>
      <c r="AF3558" s="32" t="s">
        <v>48</v>
      </c>
      <c r="AG3558" s="32" t="s">
        <v>48</v>
      </c>
      <c r="AH3558" s="32" t="s">
        <v>48</v>
      </c>
      <c r="AI3558" s="32" t="s">
        <v>1929</v>
      </c>
      <c r="AJ3558" s="32" t="s">
        <v>48</v>
      </c>
      <c r="AK3558" s="32" t="s">
        <v>1823</v>
      </c>
      <c r="AL3558" s="32"/>
      <c r="AN3558" s="33" t="s">
        <v>1949</v>
      </c>
      <c r="AO3558" s="32" t="s">
        <v>4804</v>
      </c>
    </row>
    <row r="3559" spans="1:41" ht="13.5" hidden="1" customHeight="1">
      <c r="L3559" s="32">
        <v>221843</v>
      </c>
      <c r="M3559" s="32" t="s">
        <v>1935</v>
      </c>
      <c r="N3559" s="32" t="s">
        <v>4869</v>
      </c>
      <c r="O3559" s="32" t="s">
        <v>4807</v>
      </c>
      <c r="P3559" s="32">
        <v>2002</v>
      </c>
      <c r="Q3559" s="32" t="s">
        <v>1938</v>
      </c>
      <c r="R3559" s="32">
        <v>87</v>
      </c>
      <c r="S3559" s="32">
        <v>96</v>
      </c>
      <c r="T3559" s="32"/>
      <c r="U3559" s="32"/>
      <c r="V3559" s="32"/>
      <c r="W3559" s="32"/>
      <c r="X3559" s="32"/>
      <c r="Y3559" s="32"/>
      <c r="Z3559" s="32" t="s">
        <v>48</v>
      </c>
      <c r="AA3559" s="32" t="s">
        <v>54</v>
      </c>
      <c r="AB3559" s="32" t="s">
        <v>2154</v>
      </c>
      <c r="AC3559" s="32"/>
      <c r="AD3559" s="32" t="s">
        <v>147</v>
      </c>
      <c r="AE3559" s="32" t="s">
        <v>101</v>
      </c>
      <c r="AF3559" s="32" t="s">
        <v>48</v>
      </c>
      <c r="AG3559" s="32" t="s">
        <v>48</v>
      </c>
      <c r="AH3559" s="32" t="s">
        <v>48</v>
      </c>
      <c r="AI3559" s="32" t="s">
        <v>1929</v>
      </c>
      <c r="AJ3559" s="32" t="s">
        <v>48</v>
      </c>
      <c r="AK3559" s="32" t="s">
        <v>1823</v>
      </c>
      <c r="AL3559" s="32"/>
      <c r="AN3559" s="33" t="s">
        <v>1949</v>
      </c>
      <c r="AO3559" s="32" t="s">
        <v>4804</v>
      </c>
    </row>
    <row r="3560" spans="1:41" ht="13.5" hidden="1" customHeight="1">
      <c r="L3560" s="32">
        <v>221909</v>
      </c>
      <c r="M3560" s="32" t="s">
        <v>1935</v>
      </c>
      <c r="N3560" s="32" t="s">
        <v>4870</v>
      </c>
      <c r="O3560" s="32" t="s">
        <v>4807</v>
      </c>
      <c r="P3560" s="32">
        <v>2002</v>
      </c>
      <c r="Q3560" s="32" t="s">
        <v>1938</v>
      </c>
      <c r="R3560" s="32">
        <v>87</v>
      </c>
      <c r="S3560" s="32">
        <v>98</v>
      </c>
      <c r="T3560" s="32"/>
      <c r="U3560" s="32"/>
      <c r="V3560" s="32">
        <v>1</v>
      </c>
      <c r="W3560" s="32"/>
      <c r="X3560" s="32"/>
      <c r="Y3560" s="32"/>
      <c r="Z3560" s="32" t="s">
        <v>48</v>
      </c>
      <c r="AA3560" s="32" t="s">
        <v>54</v>
      </c>
      <c r="AB3560" s="32" t="s">
        <v>2154</v>
      </c>
      <c r="AC3560" s="32"/>
      <c r="AD3560" s="32" t="s">
        <v>147</v>
      </c>
      <c r="AE3560" s="32" t="s">
        <v>101</v>
      </c>
      <c r="AF3560" s="32" t="s">
        <v>48</v>
      </c>
      <c r="AG3560" s="32" t="s">
        <v>48</v>
      </c>
      <c r="AH3560" s="32" t="s">
        <v>48</v>
      </c>
      <c r="AI3560" s="32" t="s">
        <v>1929</v>
      </c>
      <c r="AJ3560" s="32" t="s">
        <v>48</v>
      </c>
      <c r="AK3560" s="32" t="s">
        <v>1823</v>
      </c>
      <c r="AL3560" s="32"/>
      <c r="AN3560" s="33" t="s">
        <v>1949</v>
      </c>
      <c r="AO3560" s="32" t="s">
        <v>4804</v>
      </c>
    </row>
    <row r="3561" spans="1:41" ht="13.5" hidden="1" customHeight="1">
      <c r="L3561" s="32">
        <v>221895</v>
      </c>
      <c r="M3561" s="32" t="s">
        <v>1935</v>
      </c>
      <c r="N3561" s="32" t="s">
        <v>4871</v>
      </c>
      <c r="O3561" s="32" t="s">
        <v>4807</v>
      </c>
      <c r="P3561" s="32">
        <v>2002</v>
      </c>
      <c r="Q3561" s="32" t="s">
        <v>1938</v>
      </c>
      <c r="R3561" s="32">
        <v>87</v>
      </c>
      <c r="S3561" s="32">
        <v>98</v>
      </c>
      <c r="T3561" s="32"/>
      <c r="U3561" s="32"/>
      <c r="V3561" s="32">
        <v>3</v>
      </c>
      <c r="W3561" s="32"/>
      <c r="X3561" s="32"/>
      <c r="Y3561" s="32"/>
      <c r="Z3561" s="32" t="s">
        <v>48</v>
      </c>
      <c r="AA3561" s="32" t="s">
        <v>54</v>
      </c>
      <c r="AB3561" s="32" t="s">
        <v>2154</v>
      </c>
      <c r="AC3561" s="32"/>
      <c r="AD3561" s="32" t="s">
        <v>147</v>
      </c>
      <c r="AE3561" s="32" t="s">
        <v>101</v>
      </c>
      <c r="AF3561" s="32" t="s">
        <v>48</v>
      </c>
      <c r="AG3561" s="32" t="s">
        <v>48</v>
      </c>
      <c r="AH3561" s="32" t="s">
        <v>48</v>
      </c>
      <c r="AI3561" s="32" t="s">
        <v>1929</v>
      </c>
      <c r="AJ3561" s="32" t="s">
        <v>48</v>
      </c>
      <c r="AK3561" s="32" t="s">
        <v>1823</v>
      </c>
      <c r="AL3561" s="32"/>
      <c r="AN3561" s="33" t="s">
        <v>1949</v>
      </c>
      <c r="AO3561" s="32" t="s">
        <v>4804</v>
      </c>
    </row>
    <row r="3562" spans="1:41" ht="13.5" hidden="1" customHeight="1">
      <c r="L3562" s="32">
        <v>221842</v>
      </c>
      <c r="M3562" s="32" t="s">
        <v>1935</v>
      </c>
      <c r="N3562" s="32" t="s">
        <v>4872</v>
      </c>
      <c r="O3562" s="32" t="s">
        <v>4807</v>
      </c>
      <c r="P3562" s="32">
        <v>2002</v>
      </c>
      <c r="Q3562" s="32" t="s">
        <v>1938</v>
      </c>
      <c r="R3562" s="32">
        <v>87</v>
      </c>
      <c r="S3562" s="32">
        <v>99</v>
      </c>
      <c r="T3562" s="32"/>
      <c r="U3562" s="32"/>
      <c r="V3562" s="32">
        <v>3</v>
      </c>
      <c r="W3562" s="32"/>
      <c r="X3562" s="32"/>
      <c r="Y3562" s="32"/>
      <c r="Z3562" s="32" t="s">
        <v>48</v>
      </c>
      <c r="AA3562" s="32" t="s">
        <v>54</v>
      </c>
      <c r="AB3562" s="32" t="s">
        <v>2154</v>
      </c>
      <c r="AC3562" s="32"/>
      <c r="AD3562" s="32" t="s">
        <v>147</v>
      </c>
      <c r="AE3562" s="32" t="s">
        <v>101</v>
      </c>
      <c r="AF3562" s="32" t="s">
        <v>48</v>
      </c>
      <c r="AG3562" s="32" t="s">
        <v>48</v>
      </c>
      <c r="AH3562" s="32" t="s">
        <v>48</v>
      </c>
      <c r="AI3562" s="32" t="s">
        <v>1929</v>
      </c>
      <c r="AJ3562" s="32" t="s">
        <v>48</v>
      </c>
      <c r="AK3562" s="32" t="s">
        <v>1823</v>
      </c>
      <c r="AL3562" s="32"/>
      <c r="AN3562" s="33" t="s">
        <v>1949</v>
      </c>
      <c r="AO3562" s="32" t="s">
        <v>4804</v>
      </c>
    </row>
    <row r="3563" spans="1:41" ht="13.5" hidden="1" customHeight="1">
      <c r="L3563" s="32">
        <v>221848</v>
      </c>
      <c r="M3563" s="32" t="s">
        <v>1935</v>
      </c>
      <c r="N3563" s="32" t="s">
        <v>4873</v>
      </c>
      <c r="O3563" s="32" t="s">
        <v>4807</v>
      </c>
      <c r="P3563" s="32">
        <v>2002</v>
      </c>
      <c r="Q3563" s="32" t="s">
        <v>1938</v>
      </c>
      <c r="R3563" s="32">
        <v>87</v>
      </c>
      <c r="S3563" s="32">
        <v>100</v>
      </c>
      <c r="T3563" s="32"/>
      <c r="U3563" s="32"/>
      <c r="V3563" s="32"/>
      <c r="W3563" s="32"/>
      <c r="X3563" s="32"/>
      <c r="Y3563" s="32"/>
      <c r="Z3563" s="32" t="s">
        <v>48</v>
      </c>
      <c r="AA3563" s="32" t="s">
        <v>163</v>
      </c>
      <c r="AB3563" s="32" t="s">
        <v>2154</v>
      </c>
      <c r="AC3563" s="32"/>
      <c r="AD3563" s="32" t="s">
        <v>48</v>
      </c>
      <c r="AE3563" s="32" t="s">
        <v>101</v>
      </c>
      <c r="AF3563" s="32" t="s">
        <v>48</v>
      </c>
      <c r="AG3563" s="32" t="s">
        <v>48</v>
      </c>
      <c r="AH3563" s="32" t="s">
        <v>48</v>
      </c>
      <c r="AI3563" s="32" t="s">
        <v>1929</v>
      </c>
      <c r="AJ3563" s="32" t="s">
        <v>48</v>
      </c>
      <c r="AK3563" s="32" t="s">
        <v>1823</v>
      </c>
      <c r="AL3563" s="32"/>
      <c r="AN3563" s="33" t="s">
        <v>1949</v>
      </c>
      <c r="AO3563" s="32" t="s">
        <v>4804</v>
      </c>
    </row>
    <row r="3564" spans="1:41" ht="13.5" hidden="1" customHeight="1">
      <c r="A3564" s="31" t="s">
        <v>2869</v>
      </c>
      <c r="L3564" s="32">
        <v>221847</v>
      </c>
      <c r="M3564" s="32" t="s">
        <v>1935</v>
      </c>
      <c r="N3564" s="32" t="s">
        <v>4874</v>
      </c>
      <c r="O3564" s="32" t="s">
        <v>4807</v>
      </c>
      <c r="P3564" s="32">
        <v>2002</v>
      </c>
      <c r="Q3564" s="32" t="s">
        <v>1938</v>
      </c>
      <c r="R3564" s="32">
        <v>87</v>
      </c>
      <c r="S3564" s="32">
        <v>102</v>
      </c>
      <c r="T3564" s="32"/>
      <c r="U3564" s="32"/>
      <c r="V3564" s="32">
        <v>1</v>
      </c>
      <c r="W3564" s="32"/>
      <c r="X3564" s="32"/>
      <c r="Y3564" s="32"/>
      <c r="Z3564" s="32" t="s">
        <v>48</v>
      </c>
      <c r="AA3564" s="32" t="s">
        <v>177</v>
      </c>
      <c r="AB3564" s="32" t="s">
        <v>2154</v>
      </c>
      <c r="AC3564" s="32"/>
      <c r="AD3564" s="32" t="s">
        <v>147</v>
      </c>
      <c r="AE3564" s="32" t="s">
        <v>101</v>
      </c>
      <c r="AF3564" s="32" t="s">
        <v>48</v>
      </c>
      <c r="AG3564" s="32" t="s">
        <v>48</v>
      </c>
      <c r="AH3564" s="32" t="s">
        <v>48</v>
      </c>
      <c r="AI3564" s="32" t="s">
        <v>1929</v>
      </c>
      <c r="AJ3564" s="32" t="s">
        <v>48</v>
      </c>
      <c r="AK3564" s="32" t="s">
        <v>66</v>
      </c>
      <c r="AL3564" s="32" t="s">
        <v>4816</v>
      </c>
      <c r="AN3564" s="33" t="s">
        <v>1949</v>
      </c>
      <c r="AO3564" s="32" t="s">
        <v>4804</v>
      </c>
    </row>
    <row r="3565" spans="1:41" ht="13.5" hidden="1" customHeight="1">
      <c r="L3565" s="32">
        <v>221846</v>
      </c>
      <c r="M3565" s="32" t="s">
        <v>1935</v>
      </c>
      <c r="N3565" s="32" t="s">
        <v>4874</v>
      </c>
      <c r="O3565" s="32" t="s">
        <v>4807</v>
      </c>
      <c r="P3565" s="32">
        <v>2002</v>
      </c>
      <c r="Q3565" s="32" t="s">
        <v>1938</v>
      </c>
      <c r="R3565" s="32">
        <v>87</v>
      </c>
      <c r="S3565" s="32">
        <v>102</v>
      </c>
      <c r="T3565" s="32"/>
      <c r="U3565" s="32"/>
      <c r="V3565" s="32"/>
      <c r="W3565" s="32"/>
      <c r="X3565" s="32"/>
      <c r="Y3565" s="32"/>
      <c r="Z3565" s="32" t="s">
        <v>48</v>
      </c>
      <c r="AA3565" s="32" t="s">
        <v>54</v>
      </c>
      <c r="AB3565" s="32" t="s">
        <v>2154</v>
      </c>
      <c r="AC3565" s="32"/>
      <c r="AD3565" s="32" t="s">
        <v>147</v>
      </c>
      <c r="AE3565" s="32" t="s">
        <v>101</v>
      </c>
      <c r="AF3565" s="32" t="s">
        <v>48</v>
      </c>
      <c r="AG3565" s="32" t="s">
        <v>48</v>
      </c>
      <c r="AH3565" s="32" t="s">
        <v>48</v>
      </c>
      <c r="AI3565" s="32" t="s">
        <v>1929</v>
      </c>
      <c r="AJ3565" s="32" t="s">
        <v>48</v>
      </c>
      <c r="AK3565" s="32" t="s">
        <v>1823</v>
      </c>
      <c r="AL3565" s="32"/>
      <c r="AN3565" s="33" t="s">
        <v>1949</v>
      </c>
      <c r="AO3565" s="32" t="s">
        <v>4804</v>
      </c>
    </row>
    <row r="3566" spans="1:41" ht="13.5" hidden="1" customHeight="1">
      <c r="L3566" s="32">
        <v>221854</v>
      </c>
      <c r="M3566" s="32" t="s">
        <v>1935</v>
      </c>
      <c r="N3566" s="32" t="s">
        <v>4875</v>
      </c>
      <c r="O3566" s="32" t="s">
        <v>4807</v>
      </c>
      <c r="P3566" s="32">
        <v>2002</v>
      </c>
      <c r="Q3566" s="32" t="s">
        <v>1938</v>
      </c>
      <c r="R3566" s="32">
        <v>87</v>
      </c>
      <c r="S3566" s="32">
        <v>105</v>
      </c>
      <c r="T3566" s="32"/>
      <c r="U3566" s="32"/>
      <c r="V3566" s="32"/>
      <c r="W3566" s="32"/>
      <c r="X3566" s="32"/>
      <c r="Y3566" s="32"/>
      <c r="Z3566" s="32" t="s">
        <v>48</v>
      </c>
      <c r="AA3566" s="32" t="s">
        <v>54</v>
      </c>
      <c r="AB3566" s="32" t="s">
        <v>2154</v>
      </c>
      <c r="AC3566" s="32"/>
      <c r="AD3566" s="32" t="s">
        <v>147</v>
      </c>
      <c r="AE3566" s="32" t="s">
        <v>101</v>
      </c>
      <c r="AF3566" s="32" t="s">
        <v>48</v>
      </c>
      <c r="AG3566" s="32" t="s">
        <v>48</v>
      </c>
      <c r="AH3566" s="32" t="s">
        <v>48</v>
      </c>
      <c r="AI3566" s="32" t="s">
        <v>1929</v>
      </c>
      <c r="AJ3566" s="32" t="s">
        <v>48</v>
      </c>
      <c r="AK3566" s="32" t="s">
        <v>1823</v>
      </c>
      <c r="AL3566" s="32"/>
      <c r="AN3566" s="33" t="s">
        <v>1949</v>
      </c>
      <c r="AO3566" s="32" t="s">
        <v>4804</v>
      </c>
    </row>
    <row r="3567" spans="1:41" ht="13.5" hidden="1" customHeight="1">
      <c r="L3567" s="32">
        <v>221836</v>
      </c>
      <c r="M3567" s="32" t="s">
        <v>1935</v>
      </c>
      <c r="N3567" s="32" t="s">
        <v>4876</v>
      </c>
      <c r="O3567" s="32" t="s">
        <v>4807</v>
      </c>
      <c r="P3567" s="32">
        <v>2002</v>
      </c>
      <c r="Q3567" s="32" t="s">
        <v>1938</v>
      </c>
      <c r="R3567" s="32">
        <v>87</v>
      </c>
      <c r="S3567" s="32">
        <v>109</v>
      </c>
      <c r="T3567" s="32"/>
      <c r="U3567" s="32"/>
      <c r="V3567" s="32"/>
      <c r="W3567" s="32"/>
      <c r="X3567" s="32"/>
      <c r="Y3567" s="32"/>
      <c r="Z3567" s="32" t="s">
        <v>48</v>
      </c>
      <c r="AA3567" s="32" t="s">
        <v>54</v>
      </c>
      <c r="AB3567" s="32" t="s">
        <v>2154</v>
      </c>
      <c r="AC3567" s="32"/>
      <c r="AD3567" s="32" t="s">
        <v>147</v>
      </c>
      <c r="AE3567" s="32" t="s">
        <v>101</v>
      </c>
      <c r="AF3567" s="32" t="s">
        <v>48</v>
      </c>
      <c r="AG3567" s="32" t="s">
        <v>48</v>
      </c>
      <c r="AH3567" s="32" t="s">
        <v>48</v>
      </c>
      <c r="AI3567" s="32" t="s">
        <v>1929</v>
      </c>
      <c r="AJ3567" s="32" t="s">
        <v>48</v>
      </c>
      <c r="AK3567" s="32" t="s">
        <v>1823</v>
      </c>
      <c r="AL3567" s="32"/>
      <c r="AN3567" s="33" t="s">
        <v>1949</v>
      </c>
      <c r="AO3567" s="32" t="s">
        <v>4804</v>
      </c>
    </row>
    <row r="3568" spans="1:41" ht="13.5" hidden="1" customHeight="1">
      <c r="L3568" s="32">
        <v>221837</v>
      </c>
      <c r="M3568" s="32" t="s">
        <v>1935</v>
      </c>
      <c r="N3568" s="32" t="s">
        <v>4877</v>
      </c>
      <c r="O3568" s="32" t="s">
        <v>4807</v>
      </c>
      <c r="P3568" s="32">
        <v>2002</v>
      </c>
      <c r="Q3568" s="32" t="s">
        <v>1938</v>
      </c>
      <c r="R3568" s="32">
        <v>87</v>
      </c>
      <c r="S3568" s="32">
        <v>110</v>
      </c>
      <c r="T3568" s="32"/>
      <c r="U3568" s="32"/>
      <c r="V3568" s="32">
        <v>1</v>
      </c>
      <c r="W3568" s="32"/>
      <c r="X3568" s="32"/>
      <c r="Y3568" s="32"/>
      <c r="Z3568" s="32" t="s">
        <v>168</v>
      </c>
      <c r="AA3568" s="32" t="s">
        <v>54</v>
      </c>
      <c r="AB3568" s="32" t="s">
        <v>2154</v>
      </c>
      <c r="AC3568" s="32"/>
      <c r="AD3568" s="32" t="s">
        <v>147</v>
      </c>
      <c r="AE3568" s="32" t="s">
        <v>101</v>
      </c>
      <c r="AF3568" s="32" t="s">
        <v>48</v>
      </c>
      <c r="AG3568" s="32" t="s">
        <v>48</v>
      </c>
      <c r="AH3568" s="32" t="s">
        <v>48</v>
      </c>
      <c r="AI3568" s="32" t="s">
        <v>1929</v>
      </c>
      <c r="AJ3568" s="32" t="s">
        <v>48</v>
      </c>
      <c r="AK3568" s="32" t="s">
        <v>1823</v>
      </c>
      <c r="AL3568" s="32"/>
      <c r="AN3568" s="33" t="s">
        <v>1949</v>
      </c>
      <c r="AO3568" s="32" t="s">
        <v>4804</v>
      </c>
    </row>
    <row r="3569" spans="12:41" ht="13.5" hidden="1" customHeight="1">
      <c r="L3569" s="32">
        <v>221838</v>
      </c>
      <c r="M3569" s="32" t="s">
        <v>1935</v>
      </c>
      <c r="N3569" s="32" t="s">
        <v>4878</v>
      </c>
      <c r="O3569" s="32" t="s">
        <v>4807</v>
      </c>
      <c r="P3569" s="32">
        <v>2002</v>
      </c>
      <c r="Q3569" s="32" t="s">
        <v>1938</v>
      </c>
      <c r="R3569" s="32">
        <v>87</v>
      </c>
      <c r="S3569" s="32">
        <v>110</v>
      </c>
      <c r="T3569" s="32"/>
      <c r="U3569" s="32"/>
      <c r="V3569" s="32">
        <v>1</v>
      </c>
      <c r="W3569" s="32"/>
      <c r="X3569" s="32"/>
      <c r="Y3569" s="32"/>
      <c r="Z3569" s="32" t="s">
        <v>48</v>
      </c>
      <c r="AA3569" s="32" t="s">
        <v>54</v>
      </c>
      <c r="AB3569" s="32" t="s">
        <v>2154</v>
      </c>
      <c r="AC3569" s="32"/>
      <c r="AD3569" s="32" t="s">
        <v>147</v>
      </c>
      <c r="AE3569" s="32" t="s">
        <v>101</v>
      </c>
      <c r="AF3569" s="32" t="s">
        <v>48</v>
      </c>
      <c r="AG3569" s="32" t="s">
        <v>48</v>
      </c>
      <c r="AH3569" s="32" t="s">
        <v>48</v>
      </c>
      <c r="AI3569" s="32" t="s">
        <v>1929</v>
      </c>
      <c r="AJ3569" s="32" t="s">
        <v>48</v>
      </c>
      <c r="AK3569" s="32" t="s">
        <v>1823</v>
      </c>
      <c r="AL3569" s="32"/>
      <c r="AN3569" s="33" t="s">
        <v>1949</v>
      </c>
      <c r="AO3569" s="32" t="s">
        <v>4804</v>
      </c>
    </row>
    <row r="3570" spans="12:41" ht="13.5" hidden="1" customHeight="1">
      <c r="L3570" s="32">
        <v>221835</v>
      </c>
      <c r="M3570" s="32" t="s">
        <v>1935</v>
      </c>
      <c r="N3570" s="32" t="s">
        <v>4879</v>
      </c>
      <c r="O3570" s="32" t="s">
        <v>4807</v>
      </c>
      <c r="P3570" s="32">
        <v>2002</v>
      </c>
      <c r="Q3570" s="32" t="s">
        <v>1938</v>
      </c>
      <c r="R3570" s="32">
        <v>87</v>
      </c>
      <c r="S3570" s="32">
        <v>113</v>
      </c>
      <c r="T3570" s="32"/>
      <c r="U3570" s="32"/>
      <c r="V3570" s="32"/>
      <c r="W3570" s="32"/>
      <c r="X3570" s="32"/>
      <c r="Y3570" s="32"/>
      <c r="Z3570" s="32" t="s">
        <v>48</v>
      </c>
      <c r="AA3570" s="32" t="s">
        <v>54</v>
      </c>
      <c r="AB3570" s="32" t="s">
        <v>2154</v>
      </c>
      <c r="AC3570" s="32"/>
      <c r="AD3570" s="32" t="s">
        <v>147</v>
      </c>
      <c r="AE3570" s="32" t="s">
        <v>101</v>
      </c>
      <c r="AF3570" s="32" t="s">
        <v>48</v>
      </c>
      <c r="AG3570" s="32" t="s">
        <v>48</v>
      </c>
      <c r="AH3570" s="32" t="s">
        <v>48</v>
      </c>
      <c r="AI3570" s="32" t="s">
        <v>1929</v>
      </c>
      <c r="AJ3570" s="32" t="s">
        <v>48</v>
      </c>
      <c r="AK3570" s="32" t="s">
        <v>1823</v>
      </c>
      <c r="AL3570" s="32"/>
      <c r="AN3570" s="33" t="s">
        <v>1949</v>
      </c>
      <c r="AO3570" s="32" t="s">
        <v>4804</v>
      </c>
    </row>
    <row r="3571" spans="12:41" ht="13.5" hidden="1" customHeight="1">
      <c r="L3571" s="32">
        <v>221899</v>
      </c>
      <c r="M3571" s="32" t="s">
        <v>1935</v>
      </c>
      <c r="N3571" s="32" t="s">
        <v>4880</v>
      </c>
      <c r="O3571" s="32" t="s">
        <v>4807</v>
      </c>
      <c r="P3571" s="32">
        <v>2002</v>
      </c>
      <c r="Q3571" s="32" t="s">
        <v>1938</v>
      </c>
      <c r="R3571" s="32">
        <v>87</v>
      </c>
      <c r="S3571" s="32">
        <v>113</v>
      </c>
      <c r="T3571" s="32"/>
      <c r="U3571" s="32"/>
      <c r="V3571" s="32"/>
      <c r="W3571" s="32"/>
      <c r="X3571" s="32"/>
      <c r="Y3571" s="32"/>
      <c r="Z3571" s="32" t="s">
        <v>48</v>
      </c>
      <c r="AA3571" s="32" t="s">
        <v>54</v>
      </c>
      <c r="AB3571" s="32" t="s">
        <v>2154</v>
      </c>
      <c r="AC3571" s="32"/>
      <c r="AD3571" s="32" t="s">
        <v>147</v>
      </c>
      <c r="AE3571" s="32" t="s">
        <v>101</v>
      </c>
      <c r="AF3571" s="32" t="s">
        <v>48</v>
      </c>
      <c r="AG3571" s="32" t="s">
        <v>48</v>
      </c>
      <c r="AH3571" s="32" t="s">
        <v>48</v>
      </c>
      <c r="AI3571" s="32" t="s">
        <v>1929</v>
      </c>
      <c r="AJ3571" s="32" t="s">
        <v>48</v>
      </c>
      <c r="AK3571" s="32" t="s">
        <v>1823</v>
      </c>
      <c r="AL3571" s="32"/>
      <c r="AN3571" s="33" t="s">
        <v>1949</v>
      </c>
      <c r="AO3571" s="32" t="s">
        <v>4804</v>
      </c>
    </row>
    <row r="3572" spans="12:41" ht="13.5" hidden="1" customHeight="1">
      <c r="L3572" s="32">
        <v>221852</v>
      </c>
      <c r="M3572" s="32" t="s">
        <v>1935</v>
      </c>
      <c r="N3572" s="32" t="s">
        <v>4881</v>
      </c>
      <c r="O3572" s="32" t="s">
        <v>4807</v>
      </c>
      <c r="P3572" s="32">
        <v>2002</v>
      </c>
      <c r="Q3572" s="32" t="s">
        <v>1938</v>
      </c>
      <c r="R3572" s="32">
        <v>87</v>
      </c>
      <c r="S3572" s="32">
        <v>113</v>
      </c>
      <c r="T3572" s="32"/>
      <c r="U3572" s="32"/>
      <c r="V3572" s="32"/>
      <c r="W3572" s="32"/>
      <c r="X3572" s="32"/>
      <c r="Y3572" s="32"/>
      <c r="Z3572" s="32" t="s">
        <v>48</v>
      </c>
      <c r="AA3572" s="32" t="s">
        <v>54</v>
      </c>
      <c r="AB3572" s="32" t="s">
        <v>2154</v>
      </c>
      <c r="AC3572" s="32"/>
      <c r="AD3572" s="32" t="s">
        <v>147</v>
      </c>
      <c r="AE3572" s="32" t="s">
        <v>101</v>
      </c>
      <c r="AF3572" s="32" t="s">
        <v>48</v>
      </c>
      <c r="AG3572" s="32" t="s">
        <v>48</v>
      </c>
      <c r="AH3572" s="32" t="s">
        <v>48</v>
      </c>
      <c r="AI3572" s="32" t="s">
        <v>1929</v>
      </c>
      <c r="AJ3572" s="32" t="s">
        <v>48</v>
      </c>
      <c r="AK3572" s="32" t="s">
        <v>1823</v>
      </c>
      <c r="AL3572" s="32"/>
      <c r="AN3572" s="33" t="s">
        <v>1949</v>
      </c>
      <c r="AO3572" s="32" t="s">
        <v>4804</v>
      </c>
    </row>
    <row r="3573" spans="12:41" ht="13.5" hidden="1" customHeight="1">
      <c r="L3573" s="32">
        <v>221853</v>
      </c>
      <c r="M3573" s="32" t="s">
        <v>1935</v>
      </c>
      <c r="N3573" s="32" t="s">
        <v>4882</v>
      </c>
      <c r="O3573" s="32" t="s">
        <v>4807</v>
      </c>
      <c r="P3573" s="32">
        <v>2002</v>
      </c>
      <c r="Q3573" s="32" t="s">
        <v>1938</v>
      </c>
      <c r="R3573" s="32">
        <v>87</v>
      </c>
      <c r="S3573" s="32">
        <v>113</v>
      </c>
      <c r="T3573" s="32"/>
      <c r="U3573" s="32"/>
      <c r="V3573" s="32"/>
      <c r="W3573" s="32"/>
      <c r="X3573" s="32"/>
      <c r="Y3573" s="32"/>
      <c r="Z3573" s="32" t="s">
        <v>48</v>
      </c>
      <c r="AA3573" s="32" t="s">
        <v>163</v>
      </c>
      <c r="AB3573" s="32" t="s">
        <v>2154</v>
      </c>
      <c r="AC3573" s="32"/>
      <c r="AD3573" s="32" t="s">
        <v>48</v>
      </c>
      <c r="AE3573" s="32" t="s">
        <v>101</v>
      </c>
      <c r="AF3573" s="32" t="s">
        <v>48</v>
      </c>
      <c r="AG3573" s="32" t="s">
        <v>48</v>
      </c>
      <c r="AH3573" s="32" t="s">
        <v>48</v>
      </c>
      <c r="AI3573" s="32" t="s">
        <v>1929</v>
      </c>
      <c r="AJ3573" s="32" t="s">
        <v>48</v>
      </c>
      <c r="AK3573" s="32" t="s">
        <v>1823</v>
      </c>
      <c r="AL3573" s="32"/>
      <c r="AN3573" s="33" t="s">
        <v>1949</v>
      </c>
      <c r="AO3573" s="32" t="s">
        <v>4804</v>
      </c>
    </row>
    <row r="3574" spans="12:41" ht="13.5" hidden="1" customHeight="1">
      <c r="L3574" s="32">
        <v>221859</v>
      </c>
      <c r="M3574" s="32" t="s">
        <v>1935</v>
      </c>
      <c r="N3574" s="32" t="s">
        <v>4883</v>
      </c>
      <c r="O3574" s="32" t="s">
        <v>4807</v>
      </c>
      <c r="P3574" s="32">
        <v>2002</v>
      </c>
      <c r="Q3574" s="32" t="s">
        <v>1938</v>
      </c>
      <c r="R3574" s="32">
        <v>87</v>
      </c>
      <c r="S3574" s="32">
        <v>114</v>
      </c>
      <c r="T3574" s="32"/>
      <c r="U3574" s="32"/>
      <c r="V3574" s="32"/>
      <c r="W3574" s="32"/>
      <c r="X3574" s="32"/>
      <c r="Y3574" s="32"/>
      <c r="Z3574" s="32" t="s">
        <v>48</v>
      </c>
      <c r="AA3574" s="32" t="s">
        <v>54</v>
      </c>
      <c r="AB3574" s="32" t="s">
        <v>2154</v>
      </c>
      <c r="AC3574" s="32"/>
      <c r="AD3574" s="32" t="s">
        <v>147</v>
      </c>
      <c r="AE3574" s="32" t="s">
        <v>101</v>
      </c>
      <c r="AF3574" s="32" t="s">
        <v>48</v>
      </c>
      <c r="AG3574" s="32" t="s">
        <v>48</v>
      </c>
      <c r="AH3574" s="32" t="s">
        <v>48</v>
      </c>
      <c r="AI3574" s="32" t="s">
        <v>1929</v>
      </c>
      <c r="AJ3574" s="32" t="s">
        <v>48</v>
      </c>
      <c r="AK3574" s="32" t="s">
        <v>1823</v>
      </c>
      <c r="AL3574" s="32"/>
      <c r="AN3574" s="33" t="s">
        <v>1949</v>
      </c>
      <c r="AO3574" s="32" t="s">
        <v>4804</v>
      </c>
    </row>
    <row r="3575" spans="12:41" ht="13.5" hidden="1" customHeight="1">
      <c r="L3575" s="32">
        <v>221860</v>
      </c>
      <c r="M3575" s="32" t="s">
        <v>1935</v>
      </c>
      <c r="N3575" s="32" t="s">
        <v>4884</v>
      </c>
      <c r="O3575" s="32" t="s">
        <v>4807</v>
      </c>
      <c r="P3575" s="32">
        <v>2002</v>
      </c>
      <c r="Q3575" s="32" t="s">
        <v>1938</v>
      </c>
      <c r="R3575" s="32">
        <v>87</v>
      </c>
      <c r="S3575" s="32">
        <v>116</v>
      </c>
      <c r="T3575" s="32"/>
      <c r="U3575" s="32"/>
      <c r="V3575" s="32"/>
      <c r="W3575" s="32"/>
      <c r="X3575" s="32"/>
      <c r="Y3575" s="32"/>
      <c r="Z3575" s="32" t="s">
        <v>48</v>
      </c>
      <c r="AA3575" s="32" t="s">
        <v>54</v>
      </c>
      <c r="AB3575" s="32" t="s">
        <v>2154</v>
      </c>
      <c r="AC3575" s="32"/>
      <c r="AD3575" s="32" t="s">
        <v>147</v>
      </c>
      <c r="AE3575" s="32" t="s">
        <v>101</v>
      </c>
      <c r="AF3575" s="32" t="s">
        <v>48</v>
      </c>
      <c r="AG3575" s="32" t="s">
        <v>48</v>
      </c>
      <c r="AH3575" s="32" t="s">
        <v>48</v>
      </c>
      <c r="AI3575" s="32" t="s">
        <v>1929</v>
      </c>
      <c r="AJ3575" s="32" t="s">
        <v>48</v>
      </c>
      <c r="AK3575" s="32" t="s">
        <v>1823</v>
      </c>
      <c r="AL3575" s="32"/>
      <c r="AN3575" s="33" t="s">
        <v>1949</v>
      </c>
      <c r="AO3575" s="32" t="s">
        <v>4804</v>
      </c>
    </row>
    <row r="3576" spans="12:41" ht="13.5" hidden="1" customHeight="1">
      <c r="L3576" s="32">
        <v>221907</v>
      </c>
      <c r="M3576" s="32" t="s">
        <v>1935</v>
      </c>
      <c r="N3576" s="32" t="s">
        <v>4885</v>
      </c>
      <c r="O3576" s="32" t="s">
        <v>4807</v>
      </c>
      <c r="P3576" s="32">
        <v>2002</v>
      </c>
      <c r="Q3576" s="32" t="s">
        <v>1938</v>
      </c>
      <c r="R3576" s="32">
        <v>87</v>
      </c>
      <c r="S3576" s="32">
        <v>117</v>
      </c>
      <c r="T3576" s="32"/>
      <c r="U3576" s="32"/>
      <c r="V3576" s="32"/>
      <c r="W3576" s="32"/>
      <c r="X3576" s="32"/>
      <c r="Y3576" s="32"/>
      <c r="Z3576" s="32" t="s">
        <v>48</v>
      </c>
      <c r="AA3576" s="32" t="s">
        <v>54</v>
      </c>
      <c r="AB3576" s="32" t="s">
        <v>2154</v>
      </c>
      <c r="AC3576" s="32"/>
      <c r="AD3576" s="32" t="s">
        <v>147</v>
      </c>
      <c r="AE3576" s="32" t="s">
        <v>101</v>
      </c>
      <c r="AF3576" s="32" t="s">
        <v>48</v>
      </c>
      <c r="AG3576" s="32" t="s">
        <v>48</v>
      </c>
      <c r="AH3576" s="32" t="s">
        <v>48</v>
      </c>
      <c r="AI3576" s="32" t="s">
        <v>1929</v>
      </c>
      <c r="AJ3576" s="32" t="s">
        <v>48</v>
      </c>
      <c r="AK3576" s="32" t="s">
        <v>1823</v>
      </c>
      <c r="AL3576" s="32"/>
      <c r="AN3576" s="33" t="s">
        <v>1949</v>
      </c>
      <c r="AO3576" s="32" t="s">
        <v>4804</v>
      </c>
    </row>
    <row r="3577" spans="12:41" ht="13.5" hidden="1" customHeight="1">
      <c r="L3577" s="32">
        <v>221856</v>
      </c>
      <c r="M3577" s="32" t="s">
        <v>1935</v>
      </c>
      <c r="N3577" s="32" t="s">
        <v>4886</v>
      </c>
      <c r="O3577" s="32" t="s">
        <v>4807</v>
      </c>
      <c r="P3577" s="32">
        <v>2002</v>
      </c>
      <c r="Q3577" s="32" t="s">
        <v>1938</v>
      </c>
      <c r="R3577" s="32">
        <v>87</v>
      </c>
      <c r="S3577" s="32">
        <v>120</v>
      </c>
      <c r="T3577" s="32"/>
      <c r="U3577" s="32"/>
      <c r="V3577" s="32"/>
      <c r="W3577" s="32"/>
      <c r="X3577" s="32"/>
      <c r="Y3577" s="32"/>
      <c r="Z3577" s="32" t="s">
        <v>48</v>
      </c>
      <c r="AA3577" s="32" t="s">
        <v>54</v>
      </c>
      <c r="AB3577" s="32" t="s">
        <v>2154</v>
      </c>
      <c r="AC3577" s="32"/>
      <c r="AD3577" s="32" t="s">
        <v>147</v>
      </c>
      <c r="AE3577" s="32" t="s">
        <v>101</v>
      </c>
      <c r="AF3577" s="32" t="s">
        <v>48</v>
      </c>
      <c r="AG3577" s="32" t="s">
        <v>48</v>
      </c>
      <c r="AH3577" s="32" t="s">
        <v>48</v>
      </c>
      <c r="AI3577" s="32" t="s">
        <v>1929</v>
      </c>
      <c r="AJ3577" s="32" t="s">
        <v>48</v>
      </c>
      <c r="AK3577" s="32" t="s">
        <v>1823</v>
      </c>
      <c r="AL3577" s="32"/>
      <c r="AN3577" s="33" t="s">
        <v>1949</v>
      </c>
      <c r="AO3577" s="32" t="s">
        <v>4804</v>
      </c>
    </row>
    <row r="3578" spans="12:41" ht="13.5" hidden="1" customHeight="1">
      <c r="L3578" s="32">
        <v>221861</v>
      </c>
      <c r="M3578" s="32" t="s">
        <v>1935</v>
      </c>
      <c r="N3578" s="32" t="s">
        <v>4887</v>
      </c>
      <c r="O3578" s="32" t="s">
        <v>4807</v>
      </c>
      <c r="P3578" s="32">
        <v>2002</v>
      </c>
      <c r="Q3578" s="32" t="s">
        <v>1938</v>
      </c>
      <c r="R3578" s="32">
        <v>87</v>
      </c>
      <c r="S3578" s="32">
        <v>120</v>
      </c>
      <c r="T3578" s="32"/>
      <c r="U3578" s="32"/>
      <c r="V3578" s="32"/>
      <c r="W3578" s="32"/>
      <c r="X3578" s="32"/>
      <c r="Y3578" s="32"/>
      <c r="Z3578" s="32" t="s">
        <v>48</v>
      </c>
      <c r="AA3578" s="32" t="s">
        <v>54</v>
      </c>
      <c r="AB3578" s="32" t="s">
        <v>2154</v>
      </c>
      <c r="AC3578" s="32"/>
      <c r="AD3578" s="32" t="s">
        <v>147</v>
      </c>
      <c r="AE3578" s="32" t="s">
        <v>101</v>
      </c>
      <c r="AF3578" s="32" t="s">
        <v>48</v>
      </c>
      <c r="AG3578" s="32" t="s">
        <v>48</v>
      </c>
      <c r="AH3578" s="32" t="s">
        <v>48</v>
      </c>
      <c r="AI3578" s="32" t="s">
        <v>1929</v>
      </c>
      <c r="AJ3578" s="32" t="s">
        <v>48</v>
      </c>
      <c r="AK3578" s="32" t="s">
        <v>1823</v>
      </c>
      <c r="AL3578" s="32"/>
      <c r="AN3578" s="33" t="s">
        <v>1949</v>
      </c>
      <c r="AO3578" s="32" t="s">
        <v>4804</v>
      </c>
    </row>
    <row r="3579" spans="12:41" ht="13.5" hidden="1" customHeight="1">
      <c r="L3579" s="32">
        <v>221905</v>
      </c>
      <c r="M3579" s="32" t="s">
        <v>1935</v>
      </c>
      <c r="N3579" s="32" t="s">
        <v>4888</v>
      </c>
      <c r="O3579" s="32" t="s">
        <v>4807</v>
      </c>
      <c r="P3579" s="32">
        <v>2002</v>
      </c>
      <c r="Q3579" s="32" t="s">
        <v>1938</v>
      </c>
      <c r="R3579" s="32">
        <v>87</v>
      </c>
      <c r="S3579" s="32">
        <v>120</v>
      </c>
      <c r="T3579" s="32"/>
      <c r="U3579" s="32"/>
      <c r="V3579" s="32"/>
      <c r="W3579" s="32"/>
      <c r="X3579" s="32"/>
      <c r="Y3579" s="32"/>
      <c r="Z3579" s="32" t="s">
        <v>48</v>
      </c>
      <c r="AA3579" s="32" t="s">
        <v>54</v>
      </c>
      <c r="AB3579" s="32" t="s">
        <v>2154</v>
      </c>
      <c r="AC3579" s="32"/>
      <c r="AD3579" s="32" t="s">
        <v>147</v>
      </c>
      <c r="AE3579" s="32" t="s">
        <v>101</v>
      </c>
      <c r="AF3579" s="32" t="s">
        <v>48</v>
      </c>
      <c r="AG3579" s="32" t="s">
        <v>48</v>
      </c>
      <c r="AH3579" s="32" t="s">
        <v>48</v>
      </c>
      <c r="AI3579" s="32" t="s">
        <v>1929</v>
      </c>
      <c r="AJ3579" s="32" t="s">
        <v>48</v>
      </c>
      <c r="AK3579" s="32" t="s">
        <v>1823</v>
      </c>
      <c r="AL3579" s="32"/>
      <c r="AN3579" s="33" t="s">
        <v>1949</v>
      </c>
      <c r="AO3579" s="32" t="s">
        <v>4804</v>
      </c>
    </row>
    <row r="3580" spans="12:41" ht="13.5" hidden="1" customHeight="1">
      <c r="L3580" s="32">
        <v>221906</v>
      </c>
      <c r="M3580" s="32" t="s">
        <v>1935</v>
      </c>
      <c r="N3580" s="32" t="s">
        <v>4889</v>
      </c>
      <c r="O3580" s="32" t="s">
        <v>4807</v>
      </c>
      <c r="P3580" s="32">
        <v>2002</v>
      </c>
      <c r="Q3580" s="32" t="s">
        <v>1938</v>
      </c>
      <c r="R3580" s="32">
        <v>87</v>
      </c>
      <c r="S3580" s="32">
        <v>120</v>
      </c>
      <c r="T3580" s="32"/>
      <c r="U3580" s="32"/>
      <c r="V3580" s="32"/>
      <c r="W3580" s="32"/>
      <c r="X3580" s="32"/>
      <c r="Y3580" s="32"/>
      <c r="Z3580" s="32" t="s">
        <v>48</v>
      </c>
      <c r="AA3580" s="32" t="s">
        <v>54</v>
      </c>
      <c r="AB3580" s="32" t="s">
        <v>2154</v>
      </c>
      <c r="AC3580" s="32"/>
      <c r="AD3580" s="32" t="s">
        <v>147</v>
      </c>
      <c r="AE3580" s="32" t="s">
        <v>101</v>
      </c>
      <c r="AF3580" s="32" t="s">
        <v>48</v>
      </c>
      <c r="AG3580" s="32" t="s">
        <v>48</v>
      </c>
      <c r="AH3580" s="32" t="s">
        <v>48</v>
      </c>
      <c r="AI3580" s="32" t="s">
        <v>1929</v>
      </c>
      <c r="AJ3580" s="32" t="s">
        <v>48</v>
      </c>
      <c r="AK3580" s="32" t="s">
        <v>1823</v>
      </c>
      <c r="AL3580" s="32"/>
      <c r="AN3580" s="33" t="s">
        <v>1949</v>
      </c>
      <c r="AO3580" s="32" t="s">
        <v>4804</v>
      </c>
    </row>
    <row r="3581" spans="12:41" ht="13.5" hidden="1" customHeight="1">
      <c r="L3581" s="32">
        <v>221857</v>
      </c>
      <c r="M3581" s="32" t="s">
        <v>1935</v>
      </c>
      <c r="N3581" s="32" t="s">
        <v>4890</v>
      </c>
      <c r="O3581" s="32" t="s">
        <v>4807</v>
      </c>
      <c r="P3581" s="32">
        <v>2002</v>
      </c>
      <c r="Q3581" s="32" t="s">
        <v>1938</v>
      </c>
      <c r="R3581" s="32">
        <v>87</v>
      </c>
      <c r="S3581" s="32">
        <v>120</v>
      </c>
      <c r="T3581" s="32"/>
      <c r="U3581" s="32"/>
      <c r="V3581" s="32"/>
      <c r="W3581" s="32"/>
      <c r="X3581" s="32"/>
      <c r="Y3581" s="32"/>
      <c r="Z3581" s="32" t="s">
        <v>48</v>
      </c>
      <c r="AA3581" s="32" t="s">
        <v>54</v>
      </c>
      <c r="AB3581" s="32" t="s">
        <v>2154</v>
      </c>
      <c r="AC3581" s="32"/>
      <c r="AD3581" s="32" t="s">
        <v>147</v>
      </c>
      <c r="AE3581" s="32" t="s">
        <v>101</v>
      </c>
      <c r="AF3581" s="32" t="s">
        <v>48</v>
      </c>
      <c r="AG3581" s="32" t="s">
        <v>48</v>
      </c>
      <c r="AH3581" s="32" t="s">
        <v>48</v>
      </c>
      <c r="AI3581" s="32" t="s">
        <v>1929</v>
      </c>
      <c r="AJ3581" s="32" t="s">
        <v>48</v>
      </c>
      <c r="AK3581" s="32" t="s">
        <v>1823</v>
      </c>
      <c r="AL3581" s="32"/>
      <c r="AN3581" s="33" t="s">
        <v>1949</v>
      </c>
      <c r="AO3581" s="32" t="s">
        <v>4804</v>
      </c>
    </row>
    <row r="3582" spans="12:41" ht="13.5" hidden="1" customHeight="1">
      <c r="L3582" s="32">
        <v>221858</v>
      </c>
      <c r="M3582" s="32" t="s">
        <v>1935</v>
      </c>
      <c r="N3582" s="32" t="s">
        <v>4891</v>
      </c>
      <c r="O3582" s="32" t="s">
        <v>4807</v>
      </c>
      <c r="P3582" s="32">
        <v>2002</v>
      </c>
      <c r="Q3582" s="32" t="s">
        <v>1938</v>
      </c>
      <c r="R3582" s="32">
        <v>87</v>
      </c>
      <c r="S3582" s="32">
        <v>120</v>
      </c>
      <c r="T3582" s="32"/>
      <c r="U3582" s="32"/>
      <c r="V3582" s="32"/>
      <c r="W3582" s="32"/>
      <c r="X3582" s="32"/>
      <c r="Y3582" s="32"/>
      <c r="Z3582" s="32" t="s">
        <v>48</v>
      </c>
      <c r="AA3582" s="32" t="s">
        <v>163</v>
      </c>
      <c r="AB3582" s="32" t="s">
        <v>2154</v>
      </c>
      <c r="AC3582" s="32"/>
      <c r="AD3582" s="32" t="s">
        <v>48</v>
      </c>
      <c r="AE3582" s="32" t="s">
        <v>101</v>
      </c>
      <c r="AF3582" s="32" t="s">
        <v>48</v>
      </c>
      <c r="AG3582" s="32" t="s">
        <v>48</v>
      </c>
      <c r="AH3582" s="32" t="s">
        <v>48</v>
      </c>
      <c r="AI3582" s="32" t="s">
        <v>1929</v>
      </c>
      <c r="AJ3582" s="32" t="s">
        <v>48</v>
      </c>
      <c r="AK3582" s="32" t="s">
        <v>1823</v>
      </c>
      <c r="AL3582" s="32"/>
      <c r="AN3582" s="33" t="s">
        <v>1949</v>
      </c>
      <c r="AO3582" s="32" t="s">
        <v>4804</v>
      </c>
    </row>
    <row r="3583" spans="12:41" ht="13.5" hidden="1" customHeight="1">
      <c r="L3583" s="32">
        <v>221839</v>
      </c>
      <c r="M3583" s="32" t="s">
        <v>1935</v>
      </c>
      <c r="N3583" s="32" t="s">
        <v>4892</v>
      </c>
      <c r="O3583" s="32" t="s">
        <v>4807</v>
      </c>
      <c r="P3583" s="32">
        <v>2002</v>
      </c>
      <c r="Q3583" s="32" t="s">
        <v>1938</v>
      </c>
      <c r="R3583" s="32">
        <v>87</v>
      </c>
      <c r="S3583" s="32">
        <v>128</v>
      </c>
      <c r="T3583" s="32"/>
      <c r="U3583" s="32"/>
      <c r="V3583" s="32"/>
      <c r="W3583" s="32"/>
      <c r="X3583" s="32"/>
      <c r="Y3583" s="32"/>
      <c r="Z3583" s="32" t="s">
        <v>48</v>
      </c>
      <c r="AA3583" s="32" t="s">
        <v>54</v>
      </c>
      <c r="AB3583" s="32" t="s">
        <v>1928</v>
      </c>
      <c r="AC3583" s="32"/>
      <c r="AD3583" s="32" t="s">
        <v>2518</v>
      </c>
      <c r="AE3583" s="32" t="s">
        <v>101</v>
      </c>
      <c r="AF3583" s="32" t="s">
        <v>48</v>
      </c>
      <c r="AG3583" s="32" t="s">
        <v>48</v>
      </c>
      <c r="AH3583" s="32" t="s">
        <v>295</v>
      </c>
      <c r="AI3583" s="32" t="s">
        <v>1929</v>
      </c>
      <c r="AJ3583" s="32" t="s">
        <v>48</v>
      </c>
      <c r="AK3583" s="32" t="s">
        <v>1823</v>
      </c>
      <c r="AL3583" s="32"/>
      <c r="AN3583" s="33" t="s">
        <v>1949</v>
      </c>
      <c r="AO3583" s="32" t="s">
        <v>4804</v>
      </c>
    </row>
    <row r="3584" spans="12:41" ht="13.5" hidden="1" customHeight="1">
      <c r="L3584" s="32">
        <v>221886</v>
      </c>
      <c r="M3584" s="32" t="s">
        <v>1935</v>
      </c>
      <c r="N3584" s="32" t="s">
        <v>2070</v>
      </c>
      <c r="O3584" s="32" t="s">
        <v>4807</v>
      </c>
      <c r="P3584" s="32">
        <v>2002</v>
      </c>
      <c r="Q3584" s="32" t="s">
        <v>1938</v>
      </c>
      <c r="R3584" s="32">
        <v>87</v>
      </c>
      <c r="S3584" s="32">
        <v>130</v>
      </c>
      <c r="T3584" s="32"/>
      <c r="U3584" s="32"/>
      <c r="V3584" s="32">
        <v>1</v>
      </c>
      <c r="W3584" s="32"/>
      <c r="X3584" s="32"/>
      <c r="Y3584" s="32"/>
      <c r="Z3584" s="32" t="s">
        <v>48</v>
      </c>
      <c r="AA3584" s="32" t="s">
        <v>54</v>
      </c>
      <c r="AB3584" s="32" t="s">
        <v>2518</v>
      </c>
      <c r="AC3584" s="32"/>
      <c r="AD3584" s="32" t="s">
        <v>1928</v>
      </c>
      <c r="AE3584" s="32" t="s">
        <v>101</v>
      </c>
      <c r="AF3584" s="32" t="s">
        <v>48</v>
      </c>
      <c r="AG3584" s="32" t="s">
        <v>48</v>
      </c>
      <c r="AH3584" s="32" t="s">
        <v>295</v>
      </c>
      <c r="AI3584" s="32" t="s">
        <v>1929</v>
      </c>
      <c r="AJ3584" s="32" t="s">
        <v>48</v>
      </c>
      <c r="AK3584" s="32" t="s">
        <v>1823</v>
      </c>
      <c r="AL3584" s="32"/>
      <c r="AN3584" s="33" t="s">
        <v>1949</v>
      </c>
      <c r="AO3584" s="32" t="s">
        <v>4804</v>
      </c>
    </row>
    <row r="3585" spans="12:41" ht="13.5" hidden="1" customHeight="1">
      <c r="L3585" s="32">
        <v>221887</v>
      </c>
      <c r="M3585" s="32" t="s">
        <v>1935</v>
      </c>
      <c r="N3585" s="32" t="s">
        <v>2070</v>
      </c>
      <c r="O3585" s="32" t="s">
        <v>4807</v>
      </c>
      <c r="P3585" s="32">
        <v>2002</v>
      </c>
      <c r="Q3585" s="32" t="s">
        <v>1938</v>
      </c>
      <c r="R3585" s="32">
        <v>87</v>
      </c>
      <c r="S3585" s="32">
        <v>130</v>
      </c>
      <c r="T3585" s="32"/>
      <c r="U3585" s="32"/>
      <c r="V3585" s="32">
        <v>2</v>
      </c>
      <c r="W3585" s="32"/>
      <c r="X3585" s="32"/>
      <c r="Y3585" s="32"/>
      <c r="Z3585" s="32" t="s">
        <v>48</v>
      </c>
      <c r="AA3585" s="32" t="s">
        <v>54</v>
      </c>
      <c r="AB3585" s="32" t="s">
        <v>2518</v>
      </c>
      <c r="AC3585" s="32"/>
      <c r="AD3585" s="32" t="s">
        <v>2154</v>
      </c>
      <c r="AE3585" s="32" t="s">
        <v>101</v>
      </c>
      <c r="AF3585" s="32" t="s">
        <v>48</v>
      </c>
      <c r="AG3585" s="32" t="s">
        <v>48</v>
      </c>
      <c r="AH3585" s="32" t="s">
        <v>295</v>
      </c>
      <c r="AI3585" s="32" t="s">
        <v>1929</v>
      </c>
      <c r="AJ3585" s="32" t="s">
        <v>48</v>
      </c>
      <c r="AK3585" s="32" t="s">
        <v>1823</v>
      </c>
      <c r="AL3585" s="32"/>
      <c r="AN3585" s="33" t="s">
        <v>1949</v>
      </c>
      <c r="AO3585" s="32" t="s">
        <v>4804</v>
      </c>
    </row>
    <row r="3586" spans="12:41" ht="13.5" hidden="1" customHeight="1">
      <c r="L3586" s="32">
        <v>221888</v>
      </c>
      <c r="M3586" s="32" t="s">
        <v>1935</v>
      </c>
      <c r="N3586" s="32" t="s">
        <v>2070</v>
      </c>
      <c r="O3586" s="32" t="s">
        <v>4807</v>
      </c>
      <c r="P3586" s="32">
        <v>2002</v>
      </c>
      <c r="Q3586" s="32" t="s">
        <v>1938</v>
      </c>
      <c r="R3586" s="32">
        <v>87</v>
      </c>
      <c r="S3586" s="32">
        <v>130</v>
      </c>
      <c r="T3586" s="32"/>
      <c r="U3586" s="32"/>
      <c r="V3586" s="32">
        <v>3</v>
      </c>
      <c r="W3586" s="32"/>
      <c r="X3586" s="32"/>
      <c r="Y3586" s="32"/>
      <c r="Z3586" s="32" t="s">
        <v>48</v>
      </c>
      <c r="AA3586" s="32" t="s">
        <v>54</v>
      </c>
      <c r="AB3586" s="32" t="s">
        <v>147</v>
      </c>
      <c r="AC3586" s="32"/>
      <c r="AD3586" s="32" t="s">
        <v>1928</v>
      </c>
      <c r="AE3586" s="32" t="s">
        <v>101</v>
      </c>
      <c r="AF3586" s="32" t="s">
        <v>48</v>
      </c>
      <c r="AG3586" s="32" t="s">
        <v>48</v>
      </c>
      <c r="AH3586" s="32" t="s">
        <v>48</v>
      </c>
      <c r="AI3586" s="32" t="s">
        <v>1929</v>
      </c>
      <c r="AJ3586" s="32" t="s">
        <v>48</v>
      </c>
      <c r="AK3586" s="32" t="s">
        <v>66</v>
      </c>
      <c r="AL3586" s="32" t="s">
        <v>4816</v>
      </c>
      <c r="AN3586" s="33" t="s">
        <v>1949</v>
      </c>
      <c r="AO3586" s="32" t="s">
        <v>4804</v>
      </c>
    </row>
    <row r="3587" spans="12:41" ht="13.5" hidden="1" customHeight="1">
      <c r="L3587" s="32">
        <v>219089</v>
      </c>
      <c r="M3587" s="32" t="s">
        <v>1935</v>
      </c>
      <c r="N3587" s="32" t="s">
        <v>4893</v>
      </c>
      <c r="O3587" s="32" t="s">
        <v>4894</v>
      </c>
      <c r="P3587" s="32">
        <v>2002</v>
      </c>
      <c r="Q3587" s="32" t="s">
        <v>2188</v>
      </c>
      <c r="R3587" s="32">
        <v>7</v>
      </c>
      <c r="S3587" s="32">
        <v>47</v>
      </c>
      <c r="T3587" s="32"/>
      <c r="U3587" s="32"/>
      <c r="V3587" s="32"/>
      <c r="W3587" s="32"/>
      <c r="X3587" s="32"/>
      <c r="Y3587" s="32"/>
      <c r="Z3587" s="32" t="s">
        <v>48</v>
      </c>
      <c r="AA3587" s="32" t="s">
        <v>163</v>
      </c>
      <c r="AB3587" s="32" t="s">
        <v>1928</v>
      </c>
      <c r="AC3587" s="32"/>
      <c r="AD3587" s="32" t="s">
        <v>48</v>
      </c>
      <c r="AE3587" s="32" t="s">
        <v>101</v>
      </c>
      <c r="AF3587" s="32" t="s">
        <v>48</v>
      </c>
      <c r="AG3587" s="32" t="s">
        <v>48</v>
      </c>
      <c r="AH3587" s="32" t="s">
        <v>48</v>
      </c>
      <c r="AI3587" s="32" t="s">
        <v>1929</v>
      </c>
      <c r="AJ3587" s="32" t="s">
        <v>48</v>
      </c>
      <c r="AK3587" s="32" t="s">
        <v>1823</v>
      </c>
      <c r="AL3587" s="32"/>
      <c r="AN3587" s="33" t="s">
        <v>1949</v>
      </c>
      <c r="AO3587" s="32" t="s">
        <v>4804</v>
      </c>
    </row>
    <row r="3588" spans="12:41" ht="13.5" hidden="1" customHeight="1">
      <c r="L3588" s="32">
        <v>219090</v>
      </c>
      <c r="M3588" s="32" t="s">
        <v>1935</v>
      </c>
      <c r="N3588" s="32" t="s">
        <v>4895</v>
      </c>
      <c r="O3588" s="32" t="s">
        <v>4894</v>
      </c>
      <c r="P3588" s="32">
        <v>2002</v>
      </c>
      <c r="Q3588" s="32" t="s">
        <v>2188</v>
      </c>
      <c r="R3588" s="32">
        <v>7</v>
      </c>
      <c r="S3588" s="32">
        <v>57</v>
      </c>
      <c r="T3588" s="32"/>
      <c r="U3588" s="32"/>
      <c r="V3588" s="32"/>
      <c r="W3588" s="32"/>
      <c r="X3588" s="32">
        <v>2</v>
      </c>
      <c r="Y3588" s="32"/>
      <c r="Z3588" s="32" t="s">
        <v>48</v>
      </c>
      <c r="AA3588" s="32" t="s">
        <v>163</v>
      </c>
      <c r="AB3588" s="32" t="s">
        <v>1928</v>
      </c>
      <c r="AC3588" s="32"/>
      <c r="AD3588" s="32" t="s">
        <v>48</v>
      </c>
      <c r="AE3588" s="32" t="s">
        <v>101</v>
      </c>
      <c r="AF3588" s="32" t="s">
        <v>48</v>
      </c>
      <c r="AG3588" s="32" t="s">
        <v>48</v>
      </c>
      <c r="AH3588" s="32" t="s">
        <v>48</v>
      </c>
      <c r="AI3588" s="32" t="s">
        <v>1929</v>
      </c>
      <c r="AJ3588" s="32" t="s">
        <v>48</v>
      </c>
      <c r="AK3588" s="32" t="s">
        <v>1823</v>
      </c>
      <c r="AL3588" s="32"/>
      <c r="AN3588" s="33" t="s">
        <v>1949</v>
      </c>
      <c r="AO3588" s="32" t="s">
        <v>4804</v>
      </c>
    </row>
    <row r="3589" spans="12:41" ht="13.5" hidden="1" customHeight="1">
      <c r="L3589" s="32">
        <v>219091</v>
      </c>
      <c r="M3589" s="32" t="s">
        <v>1935</v>
      </c>
      <c r="N3589" s="32" t="s">
        <v>4895</v>
      </c>
      <c r="O3589" s="32" t="s">
        <v>4894</v>
      </c>
      <c r="P3589" s="32">
        <v>2002</v>
      </c>
      <c r="Q3589" s="32" t="s">
        <v>2188</v>
      </c>
      <c r="R3589" s="32">
        <v>7</v>
      </c>
      <c r="S3589" s="32">
        <v>62</v>
      </c>
      <c r="T3589" s="32"/>
      <c r="U3589" s="32"/>
      <c r="V3589" s="32"/>
      <c r="W3589" s="32"/>
      <c r="X3589" s="32">
        <v>2</v>
      </c>
      <c r="Y3589" s="32"/>
      <c r="Z3589" s="32" t="s">
        <v>48</v>
      </c>
      <c r="AA3589" s="32" t="s">
        <v>163</v>
      </c>
      <c r="AB3589" s="32" t="s">
        <v>1928</v>
      </c>
      <c r="AC3589" s="32"/>
      <c r="AD3589" s="32" t="s">
        <v>48</v>
      </c>
      <c r="AE3589" s="32" t="s">
        <v>101</v>
      </c>
      <c r="AF3589" s="32" t="s">
        <v>48</v>
      </c>
      <c r="AG3589" s="32" t="s">
        <v>48</v>
      </c>
      <c r="AH3589" s="32" t="s">
        <v>48</v>
      </c>
      <c r="AI3589" s="32" t="s">
        <v>1929</v>
      </c>
      <c r="AJ3589" s="32" t="s">
        <v>48</v>
      </c>
      <c r="AK3589" s="32" t="s">
        <v>1823</v>
      </c>
      <c r="AL3589" s="32"/>
      <c r="AN3589" s="33" t="s">
        <v>1949</v>
      </c>
      <c r="AO3589" s="32" t="s">
        <v>4804</v>
      </c>
    </row>
    <row r="3590" spans="12:41" ht="13.5" hidden="1" customHeight="1">
      <c r="L3590" s="32">
        <v>221910</v>
      </c>
      <c r="M3590" s="32" t="s">
        <v>1935</v>
      </c>
      <c r="N3590" s="32" t="s">
        <v>4896</v>
      </c>
      <c r="O3590" s="32" t="s">
        <v>4894</v>
      </c>
      <c r="P3590" s="32">
        <v>2002</v>
      </c>
      <c r="Q3590" s="32" t="s">
        <v>2188</v>
      </c>
      <c r="R3590" s="32">
        <v>7</v>
      </c>
      <c r="S3590" s="32">
        <v>72</v>
      </c>
      <c r="T3590" s="32"/>
      <c r="U3590" s="32"/>
      <c r="V3590" s="32"/>
      <c r="W3590" s="32"/>
      <c r="X3590" s="32"/>
      <c r="Y3590" s="32"/>
      <c r="Z3590" s="32" t="s">
        <v>48</v>
      </c>
      <c r="AA3590" s="32" t="s">
        <v>54</v>
      </c>
      <c r="AB3590" s="32" t="s">
        <v>1928</v>
      </c>
      <c r="AC3590" s="32"/>
      <c r="AD3590" s="32" t="s">
        <v>2154</v>
      </c>
      <c r="AE3590" s="32" t="s">
        <v>101</v>
      </c>
      <c r="AF3590" s="32" t="s">
        <v>48</v>
      </c>
      <c r="AG3590" s="32" t="s">
        <v>48</v>
      </c>
      <c r="AH3590" s="32" t="s">
        <v>48</v>
      </c>
      <c r="AI3590" s="32" t="s">
        <v>1929</v>
      </c>
      <c r="AJ3590" s="32" t="s">
        <v>48</v>
      </c>
      <c r="AK3590" s="32" t="s">
        <v>1823</v>
      </c>
      <c r="AL3590" s="32"/>
      <c r="AN3590" s="33" t="s">
        <v>1949</v>
      </c>
      <c r="AO3590" s="32" t="s">
        <v>4804</v>
      </c>
    </row>
    <row r="3591" spans="12:41" ht="13.5" hidden="1" customHeight="1">
      <c r="L3591" s="32">
        <v>221911</v>
      </c>
      <c r="M3591" s="32" t="s">
        <v>1935</v>
      </c>
      <c r="N3591" s="32" t="s">
        <v>4897</v>
      </c>
      <c r="O3591" s="32" t="s">
        <v>4898</v>
      </c>
      <c r="P3591" s="32">
        <v>2002</v>
      </c>
      <c r="Q3591" s="32" t="s">
        <v>2525</v>
      </c>
      <c r="R3591" s="32">
        <v>389</v>
      </c>
      <c r="S3591" s="32">
        <v>11</v>
      </c>
      <c r="T3591" s="32"/>
      <c r="U3591" s="32"/>
      <c r="V3591" s="32"/>
      <c r="W3591" s="32"/>
      <c r="X3591" s="32"/>
      <c r="Y3591" s="32"/>
      <c r="Z3591" s="32" t="s">
        <v>48</v>
      </c>
      <c r="AA3591" s="32" t="s">
        <v>54</v>
      </c>
      <c r="AB3591" s="32" t="s">
        <v>2154</v>
      </c>
      <c r="AC3591" s="32"/>
      <c r="AD3591" s="32" t="s">
        <v>147</v>
      </c>
      <c r="AE3591" s="32" t="s">
        <v>101</v>
      </c>
      <c r="AF3591" s="32" t="s">
        <v>48</v>
      </c>
      <c r="AG3591" s="32" t="s">
        <v>48</v>
      </c>
      <c r="AH3591" s="32" t="s">
        <v>48</v>
      </c>
      <c r="AI3591" s="32" t="s">
        <v>1929</v>
      </c>
      <c r="AJ3591" s="32" t="s">
        <v>48</v>
      </c>
      <c r="AK3591" s="32" t="s">
        <v>1823</v>
      </c>
      <c r="AL3591" s="32"/>
      <c r="AN3591" s="33" t="s">
        <v>1949</v>
      </c>
      <c r="AO3591" s="32" t="s">
        <v>4804</v>
      </c>
    </row>
    <row r="3592" spans="12:41" ht="13.5" hidden="1" customHeight="1">
      <c r="L3592" s="32">
        <v>26455</v>
      </c>
      <c r="M3592" s="32" t="s">
        <v>1935</v>
      </c>
      <c r="N3592" s="32" t="s">
        <v>4899</v>
      </c>
      <c r="O3592" s="32" t="s">
        <v>4900</v>
      </c>
      <c r="P3592" s="32">
        <v>2016</v>
      </c>
      <c r="Q3592" s="32" t="s">
        <v>2188</v>
      </c>
      <c r="R3592" s="32">
        <v>93</v>
      </c>
      <c r="S3592" s="32">
        <v>2</v>
      </c>
      <c r="T3592" s="32"/>
      <c r="U3592" s="32"/>
      <c r="V3592" s="32">
        <v>3</v>
      </c>
      <c r="W3592" s="32"/>
      <c r="X3592" s="32"/>
      <c r="Y3592" s="32"/>
      <c r="Z3592" s="32"/>
      <c r="AA3592" s="32" t="s">
        <v>54</v>
      </c>
      <c r="AB3592" s="32" t="s">
        <v>2154</v>
      </c>
      <c r="AC3592" s="32"/>
      <c r="AD3592" s="32" t="s">
        <v>147</v>
      </c>
      <c r="AE3592" s="32" t="s">
        <v>101</v>
      </c>
      <c r="AF3592" s="32"/>
      <c r="AG3592" s="32" t="s">
        <v>4064</v>
      </c>
      <c r="AH3592" s="32"/>
      <c r="AI3592" s="32" t="s">
        <v>1929</v>
      </c>
      <c r="AJ3592" s="32"/>
      <c r="AK3592" s="32" t="s">
        <v>46</v>
      </c>
      <c r="AL3592" s="32"/>
      <c r="AN3592" s="33" t="s">
        <v>2290</v>
      </c>
      <c r="AO3592" s="33" t="s">
        <v>4065</v>
      </c>
    </row>
    <row r="3593" spans="12:41" ht="13.5" hidden="1" customHeight="1">
      <c r="L3593" s="32">
        <v>26456</v>
      </c>
      <c r="M3593" s="32" t="s">
        <v>1935</v>
      </c>
      <c r="N3593" s="32" t="s">
        <v>4901</v>
      </c>
      <c r="O3593" s="32" t="s">
        <v>4900</v>
      </c>
      <c r="P3593" s="32">
        <v>2016</v>
      </c>
      <c r="Q3593" s="32" t="s">
        <v>2188</v>
      </c>
      <c r="R3593" s="32">
        <v>93</v>
      </c>
      <c r="S3593" s="32">
        <v>6</v>
      </c>
      <c r="T3593" s="32"/>
      <c r="U3593" s="32"/>
      <c r="V3593" s="32">
        <v>2</v>
      </c>
      <c r="W3593" s="32"/>
      <c r="X3593" s="32"/>
      <c r="Y3593" s="32"/>
      <c r="Z3593" s="32"/>
      <c r="AA3593" s="32" t="s">
        <v>54</v>
      </c>
      <c r="AB3593" s="32" t="s">
        <v>2154</v>
      </c>
      <c r="AC3593" s="32"/>
      <c r="AD3593" s="32" t="s">
        <v>147</v>
      </c>
      <c r="AE3593" s="32" t="s">
        <v>101</v>
      </c>
      <c r="AF3593" s="32"/>
      <c r="AG3593" s="32" t="s">
        <v>4064</v>
      </c>
      <c r="AH3593" s="32"/>
      <c r="AI3593" s="32" t="s">
        <v>1929</v>
      </c>
      <c r="AJ3593" s="32"/>
      <c r="AK3593" s="32" t="s">
        <v>46</v>
      </c>
      <c r="AL3593" s="32"/>
      <c r="AN3593" s="33" t="s">
        <v>2290</v>
      </c>
      <c r="AO3593" s="33" t="s">
        <v>4065</v>
      </c>
    </row>
    <row r="3594" spans="12:41" ht="13.5" hidden="1" customHeight="1">
      <c r="L3594" s="32">
        <v>26457</v>
      </c>
      <c r="M3594" s="32" t="s">
        <v>1935</v>
      </c>
      <c r="N3594" s="32" t="s">
        <v>4902</v>
      </c>
      <c r="O3594" s="32" t="s">
        <v>4900</v>
      </c>
      <c r="P3594" s="32">
        <v>2016</v>
      </c>
      <c r="Q3594" s="32" t="s">
        <v>2188</v>
      </c>
      <c r="R3594" s="32">
        <v>93</v>
      </c>
      <c r="S3594" s="32">
        <v>8</v>
      </c>
      <c r="T3594" s="32"/>
      <c r="U3594" s="32"/>
      <c r="V3594" s="32">
        <v>2</v>
      </c>
      <c r="W3594" s="32"/>
      <c r="X3594" s="32"/>
      <c r="Y3594" s="32"/>
      <c r="Z3594" s="32"/>
      <c r="AA3594" s="32" t="s">
        <v>108</v>
      </c>
      <c r="AB3594" s="32" t="s">
        <v>147</v>
      </c>
      <c r="AC3594" s="32"/>
      <c r="AD3594" s="32" t="s">
        <v>2154</v>
      </c>
      <c r="AE3594" s="32" t="s">
        <v>101</v>
      </c>
      <c r="AF3594" s="32"/>
      <c r="AG3594" s="32" t="s">
        <v>4064</v>
      </c>
      <c r="AH3594" s="32"/>
      <c r="AI3594" s="32" t="s">
        <v>1929</v>
      </c>
      <c r="AJ3594" s="32"/>
      <c r="AK3594" s="32" t="s">
        <v>46</v>
      </c>
      <c r="AL3594" s="32"/>
      <c r="AN3594" s="33" t="s">
        <v>2290</v>
      </c>
      <c r="AO3594" s="33" t="s">
        <v>4065</v>
      </c>
    </row>
    <row r="3595" spans="12:41" ht="13.5" hidden="1" customHeight="1">
      <c r="L3595" s="32">
        <v>26458</v>
      </c>
      <c r="M3595" s="32" t="s">
        <v>1935</v>
      </c>
      <c r="N3595" s="32" t="s">
        <v>4903</v>
      </c>
      <c r="O3595" s="32" t="s">
        <v>4900</v>
      </c>
      <c r="P3595" s="32">
        <v>2016</v>
      </c>
      <c r="Q3595" s="32" t="s">
        <v>2188</v>
      </c>
      <c r="R3595" s="32">
        <v>93</v>
      </c>
      <c r="S3595" s="32">
        <v>9</v>
      </c>
      <c r="T3595" s="32"/>
      <c r="U3595" s="32"/>
      <c r="V3595" s="32">
        <v>1</v>
      </c>
      <c r="W3595" s="32"/>
      <c r="X3595" s="32"/>
      <c r="Y3595" s="32"/>
      <c r="Z3595" s="32"/>
      <c r="AA3595" s="32" t="s">
        <v>45</v>
      </c>
      <c r="AB3595" s="32" t="s">
        <v>147</v>
      </c>
      <c r="AC3595" s="32"/>
      <c r="AD3595" s="32" t="s">
        <v>2154</v>
      </c>
      <c r="AE3595" s="32" t="s">
        <v>101</v>
      </c>
      <c r="AF3595" s="32"/>
      <c r="AG3595" s="32" t="s">
        <v>4064</v>
      </c>
      <c r="AH3595" s="32"/>
      <c r="AI3595" s="32" t="s">
        <v>1929</v>
      </c>
      <c r="AJ3595" s="32"/>
      <c r="AK3595" s="32" t="s">
        <v>46</v>
      </c>
      <c r="AL3595" s="32"/>
      <c r="AN3595" s="33" t="s">
        <v>2290</v>
      </c>
      <c r="AO3595" s="33" t="s">
        <v>4065</v>
      </c>
    </row>
    <row r="3596" spans="12:41" ht="13.5" hidden="1" customHeight="1">
      <c r="L3596" s="32">
        <v>26459</v>
      </c>
      <c r="M3596" s="32" t="s">
        <v>1935</v>
      </c>
      <c r="N3596" s="32" t="s">
        <v>4904</v>
      </c>
      <c r="O3596" s="32" t="s">
        <v>4900</v>
      </c>
      <c r="P3596" s="32">
        <v>2016</v>
      </c>
      <c r="Q3596" s="32" t="s">
        <v>2188</v>
      </c>
      <c r="R3596" s="32">
        <v>93</v>
      </c>
      <c r="S3596" s="32">
        <v>9</v>
      </c>
      <c r="T3596" s="32"/>
      <c r="U3596" s="32"/>
      <c r="V3596" s="32">
        <v>3</v>
      </c>
      <c r="W3596" s="32"/>
      <c r="X3596" s="32"/>
      <c r="Y3596" s="32"/>
      <c r="Z3596" s="32"/>
      <c r="AA3596" s="32" t="s">
        <v>54</v>
      </c>
      <c r="AB3596" s="32" t="s">
        <v>2154</v>
      </c>
      <c r="AC3596" s="32"/>
      <c r="AD3596" s="32" t="s">
        <v>147</v>
      </c>
      <c r="AE3596" s="32" t="s">
        <v>101</v>
      </c>
      <c r="AF3596" s="32"/>
      <c r="AG3596" s="32" t="s">
        <v>4064</v>
      </c>
      <c r="AH3596" s="32"/>
      <c r="AI3596" s="32" t="s">
        <v>1929</v>
      </c>
      <c r="AJ3596" s="32"/>
      <c r="AK3596" s="32" t="s">
        <v>46</v>
      </c>
      <c r="AL3596" s="32"/>
      <c r="AN3596" s="33" t="s">
        <v>2290</v>
      </c>
      <c r="AO3596" s="33" t="s">
        <v>4065</v>
      </c>
    </row>
    <row r="3597" spans="12:41" ht="13.5" hidden="1" customHeight="1">
      <c r="L3597" s="32">
        <v>26460</v>
      </c>
      <c r="M3597" s="32" t="s">
        <v>1935</v>
      </c>
      <c r="N3597" s="32" t="s">
        <v>4905</v>
      </c>
      <c r="O3597" s="32" t="s">
        <v>4900</v>
      </c>
      <c r="P3597" s="32">
        <v>2016</v>
      </c>
      <c r="Q3597" s="32" t="s">
        <v>2188</v>
      </c>
      <c r="R3597" s="32">
        <v>93</v>
      </c>
      <c r="S3597" s="32">
        <v>13</v>
      </c>
      <c r="T3597" s="32"/>
      <c r="U3597" s="32"/>
      <c r="V3597" s="32"/>
      <c r="W3597" s="32"/>
      <c r="X3597" s="32"/>
      <c r="Y3597" s="32"/>
      <c r="Z3597" s="32"/>
      <c r="AA3597" s="32" t="s">
        <v>54</v>
      </c>
      <c r="AB3597" s="32" t="s">
        <v>2154</v>
      </c>
      <c r="AC3597" s="32"/>
      <c r="AD3597" s="32" t="s">
        <v>147</v>
      </c>
      <c r="AE3597" s="32" t="s">
        <v>101</v>
      </c>
      <c r="AF3597" s="32"/>
      <c r="AG3597" s="32" t="s">
        <v>4064</v>
      </c>
      <c r="AH3597" s="32"/>
      <c r="AI3597" s="32" t="s">
        <v>1929</v>
      </c>
      <c r="AJ3597" s="32"/>
      <c r="AK3597" s="32" t="s">
        <v>46</v>
      </c>
      <c r="AL3597" s="32"/>
      <c r="AN3597" s="33" t="s">
        <v>2290</v>
      </c>
      <c r="AO3597" s="33" t="s">
        <v>4065</v>
      </c>
    </row>
    <row r="3598" spans="12:41" ht="13.5" hidden="1" customHeight="1">
      <c r="L3598" s="32">
        <v>26461</v>
      </c>
      <c r="M3598" s="32" t="s">
        <v>1935</v>
      </c>
      <c r="N3598" s="32" t="s">
        <v>4906</v>
      </c>
      <c r="O3598" s="32" t="s">
        <v>4900</v>
      </c>
      <c r="P3598" s="32">
        <v>2016</v>
      </c>
      <c r="Q3598" s="32" t="s">
        <v>2188</v>
      </c>
      <c r="R3598" s="32">
        <v>93</v>
      </c>
      <c r="S3598" s="32">
        <v>20</v>
      </c>
      <c r="T3598" s="32"/>
      <c r="U3598" s="32"/>
      <c r="V3598" s="32">
        <v>2</v>
      </c>
      <c r="W3598" s="32"/>
      <c r="X3598" s="32"/>
      <c r="Y3598" s="32"/>
      <c r="Z3598" s="32"/>
      <c r="AA3598" s="32" t="s">
        <v>54</v>
      </c>
      <c r="AB3598" s="32" t="s">
        <v>2154</v>
      </c>
      <c r="AC3598" s="32"/>
      <c r="AD3598" s="32" t="s">
        <v>147</v>
      </c>
      <c r="AE3598" s="32" t="s">
        <v>101</v>
      </c>
      <c r="AF3598" s="32"/>
      <c r="AG3598" s="32" t="s">
        <v>4064</v>
      </c>
      <c r="AH3598" s="32"/>
      <c r="AI3598" s="32" t="s">
        <v>1929</v>
      </c>
      <c r="AJ3598" s="32"/>
      <c r="AK3598" s="32" t="s">
        <v>46</v>
      </c>
      <c r="AL3598" s="32"/>
      <c r="AN3598" s="33" t="s">
        <v>2290</v>
      </c>
      <c r="AO3598" s="33" t="s">
        <v>4065</v>
      </c>
    </row>
    <row r="3599" spans="12:41" ht="13.5" hidden="1" customHeight="1">
      <c r="L3599" s="32">
        <v>27099</v>
      </c>
      <c r="M3599" s="32" t="s">
        <v>1935</v>
      </c>
      <c r="N3599" s="32" t="s">
        <v>4907</v>
      </c>
      <c r="O3599" s="32" t="s">
        <v>4908</v>
      </c>
      <c r="P3599" s="32">
        <v>1993</v>
      </c>
      <c r="Q3599" s="32" t="s">
        <v>2188</v>
      </c>
      <c r="R3599" s="32">
        <v>77</v>
      </c>
      <c r="S3599" s="32">
        <v>4</v>
      </c>
      <c r="T3599" s="32"/>
      <c r="U3599" s="32"/>
      <c r="V3599" s="32">
        <v>1</v>
      </c>
      <c r="W3599" s="32"/>
      <c r="X3599" s="32"/>
      <c r="Y3599" s="32"/>
      <c r="Z3599" s="32"/>
      <c r="AA3599" s="32" t="s">
        <v>54</v>
      </c>
      <c r="AB3599" s="32" t="s">
        <v>1928</v>
      </c>
      <c r="AC3599" s="32"/>
      <c r="AD3599" s="32" t="s">
        <v>1928</v>
      </c>
      <c r="AE3599" s="32" t="s">
        <v>101</v>
      </c>
      <c r="AF3599" s="32"/>
      <c r="AG3599" s="32"/>
      <c r="AH3599" s="32"/>
      <c r="AI3599" s="32" t="s">
        <v>1929</v>
      </c>
      <c r="AJ3599" s="32"/>
      <c r="AK3599" s="32" t="s">
        <v>46</v>
      </c>
      <c r="AL3599" s="32"/>
      <c r="AN3599" s="33" t="s">
        <v>2540</v>
      </c>
      <c r="AO3599" s="33" t="s">
        <v>3694</v>
      </c>
    </row>
    <row r="3600" spans="12:41" ht="13.5" hidden="1" customHeight="1">
      <c r="L3600" s="32">
        <v>27079</v>
      </c>
      <c r="M3600" s="32" t="s">
        <v>1935</v>
      </c>
      <c r="N3600" s="32" t="s">
        <v>4909</v>
      </c>
      <c r="O3600" s="32" t="s">
        <v>4910</v>
      </c>
      <c r="P3600" s="32">
        <v>1993</v>
      </c>
      <c r="Q3600" s="32" t="s">
        <v>2188</v>
      </c>
      <c r="R3600" s="32">
        <v>72</v>
      </c>
      <c r="S3600" s="32">
        <v>3</v>
      </c>
      <c r="T3600" s="32"/>
      <c r="U3600" s="32"/>
      <c r="V3600" s="32">
        <v>1</v>
      </c>
      <c r="W3600" s="32"/>
      <c r="X3600" s="32"/>
      <c r="Y3600" s="32"/>
      <c r="Z3600" s="32"/>
      <c r="AA3600" s="32" t="s">
        <v>54</v>
      </c>
      <c r="AB3600" s="32" t="s">
        <v>1928</v>
      </c>
      <c r="AC3600" s="32"/>
      <c r="AD3600" s="32" t="s">
        <v>2518</v>
      </c>
      <c r="AE3600" s="32" t="s">
        <v>101</v>
      </c>
      <c r="AF3600" s="32"/>
      <c r="AG3600" s="32"/>
      <c r="AH3600" s="32" t="s">
        <v>103</v>
      </c>
      <c r="AI3600" s="32" t="s">
        <v>1929</v>
      </c>
      <c r="AJ3600" s="32"/>
      <c r="AK3600" s="32" t="s">
        <v>46</v>
      </c>
      <c r="AL3600" s="32"/>
      <c r="AN3600" s="33" t="s">
        <v>2540</v>
      </c>
      <c r="AO3600" s="33" t="s">
        <v>3694</v>
      </c>
    </row>
    <row r="3601" spans="12:41" ht="13.5" hidden="1" customHeight="1">
      <c r="L3601" s="32">
        <v>27080</v>
      </c>
      <c r="M3601" s="32" t="s">
        <v>1935</v>
      </c>
      <c r="N3601" s="32" t="s">
        <v>4911</v>
      </c>
      <c r="O3601" s="32" t="s">
        <v>4910</v>
      </c>
      <c r="P3601" s="32">
        <v>1993</v>
      </c>
      <c r="Q3601" s="32" t="s">
        <v>2188</v>
      </c>
      <c r="R3601" s="32">
        <v>72</v>
      </c>
      <c r="S3601" s="32">
        <v>3</v>
      </c>
      <c r="T3601" s="32"/>
      <c r="U3601" s="32"/>
      <c r="V3601" s="32">
        <v>3</v>
      </c>
      <c r="W3601" s="32"/>
      <c r="X3601" s="32"/>
      <c r="Y3601" s="32"/>
      <c r="Z3601" s="32"/>
      <c r="AA3601" s="32" t="s">
        <v>54</v>
      </c>
      <c r="AB3601" s="32" t="s">
        <v>1928</v>
      </c>
      <c r="AC3601" s="32"/>
      <c r="AD3601" s="32" t="s">
        <v>2518</v>
      </c>
      <c r="AE3601" s="32" t="s">
        <v>101</v>
      </c>
      <c r="AF3601" s="32"/>
      <c r="AG3601" s="32"/>
      <c r="AH3601" s="32" t="s">
        <v>103</v>
      </c>
      <c r="AI3601" s="32" t="s">
        <v>1929</v>
      </c>
      <c r="AJ3601" s="32"/>
      <c r="AK3601" s="32" t="s">
        <v>46</v>
      </c>
      <c r="AL3601" s="32"/>
      <c r="AN3601" s="33" t="s">
        <v>2540</v>
      </c>
      <c r="AO3601" s="33" t="s">
        <v>3694</v>
      </c>
    </row>
    <row r="3602" spans="12:41" ht="13.5" hidden="1" customHeight="1">
      <c r="L3602" s="32">
        <v>27081</v>
      </c>
      <c r="M3602" s="32" t="s">
        <v>1935</v>
      </c>
      <c r="N3602" s="32" t="s">
        <v>4912</v>
      </c>
      <c r="O3602" s="32" t="s">
        <v>4910</v>
      </c>
      <c r="P3602" s="32">
        <v>1993</v>
      </c>
      <c r="Q3602" s="32" t="s">
        <v>2188</v>
      </c>
      <c r="R3602" s="32">
        <v>72</v>
      </c>
      <c r="S3602" s="32">
        <v>8</v>
      </c>
      <c r="T3602" s="32"/>
      <c r="U3602" s="32"/>
      <c r="V3602" s="32"/>
      <c r="W3602" s="32"/>
      <c r="X3602" s="32"/>
      <c r="Y3602" s="32"/>
      <c r="Z3602" s="32"/>
      <c r="AA3602" s="32" t="s">
        <v>177</v>
      </c>
      <c r="AB3602" s="32" t="s">
        <v>1928</v>
      </c>
      <c r="AC3602" s="32"/>
      <c r="AD3602" s="32" t="s">
        <v>2518</v>
      </c>
      <c r="AE3602" s="32" t="s">
        <v>101</v>
      </c>
      <c r="AF3602" s="32"/>
      <c r="AG3602" s="32"/>
      <c r="AH3602" s="32" t="s">
        <v>103</v>
      </c>
      <c r="AI3602" s="32" t="s">
        <v>1929</v>
      </c>
      <c r="AJ3602" s="32"/>
      <c r="AK3602" s="32" t="s">
        <v>46</v>
      </c>
      <c r="AL3602" s="32"/>
      <c r="AN3602" s="33" t="s">
        <v>2540</v>
      </c>
      <c r="AO3602" s="33" t="s">
        <v>3694</v>
      </c>
    </row>
    <row r="3603" spans="12:41" ht="13.5" hidden="1" customHeight="1">
      <c r="L3603" s="32">
        <v>27096</v>
      </c>
      <c r="M3603" s="32" t="s">
        <v>1935</v>
      </c>
      <c r="N3603" s="32" t="s">
        <v>4913</v>
      </c>
      <c r="O3603" s="32" t="s">
        <v>4910</v>
      </c>
      <c r="P3603" s="32">
        <v>1993</v>
      </c>
      <c r="Q3603" s="32" t="s">
        <v>2188</v>
      </c>
      <c r="R3603" s="32">
        <v>72</v>
      </c>
      <c r="S3603" s="32">
        <v>11</v>
      </c>
      <c r="T3603" s="32"/>
      <c r="U3603" s="32"/>
      <c r="V3603" s="32">
        <v>1</v>
      </c>
      <c r="W3603" s="32"/>
      <c r="X3603" s="32"/>
      <c r="Y3603" s="32"/>
      <c r="Z3603" s="32"/>
      <c r="AA3603" s="32" t="s">
        <v>54</v>
      </c>
      <c r="AB3603" s="32" t="s">
        <v>1928</v>
      </c>
      <c r="AC3603" s="32"/>
      <c r="AD3603" s="32" t="s">
        <v>147</v>
      </c>
      <c r="AE3603" s="32" t="s">
        <v>101</v>
      </c>
      <c r="AF3603" s="32"/>
      <c r="AG3603" s="32"/>
      <c r="AH3603" s="32"/>
      <c r="AI3603" s="32" t="s">
        <v>1929</v>
      </c>
      <c r="AJ3603" s="32"/>
      <c r="AK3603" s="32" t="s">
        <v>46</v>
      </c>
      <c r="AL3603" s="32"/>
      <c r="AN3603" s="33" t="s">
        <v>2540</v>
      </c>
      <c r="AO3603" s="33" t="s">
        <v>3694</v>
      </c>
    </row>
    <row r="3604" spans="12:41" ht="13.5" hidden="1" customHeight="1">
      <c r="L3604" s="32">
        <v>27097</v>
      </c>
      <c r="M3604" s="32" t="s">
        <v>1935</v>
      </c>
      <c r="N3604" s="32" t="s">
        <v>4914</v>
      </c>
      <c r="O3604" s="32" t="s">
        <v>4910</v>
      </c>
      <c r="P3604" s="32">
        <v>1993</v>
      </c>
      <c r="Q3604" s="32" t="s">
        <v>2188</v>
      </c>
      <c r="R3604" s="32">
        <v>72</v>
      </c>
      <c r="S3604" s="32">
        <v>11</v>
      </c>
      <c r="T3604" s="32"/>
      <c r="U3604" s="32"/>
      <c r="V3604" s="32">
        <v>3</v>
      </c>
      <c r="W3604" s="32"/>
      <c r="X3604" s="32"/>
      <c r="Y3604" s="32"/>
      <c r="Z3604" s="32"/>
      <c r="AA3604" s="32" t="s">
        <v>54</v>
      </c>
      <c r="AB3604" s="32" t="s">
        <v>1928</v>
      </c>
      <c r="AC3604" s="32"/>
      <c r="AD3604" s="32" t="s">
        <v>147</v>
      </c>
      <c r="AE3604" s="32" t="s">
        <v>101</v>
      </c>
      <c r="AF3604" s="32"/>
      <c r="AG3604" s="32"/>
      <c r="AH3604" s="32"/>
      <c r="AI3604" s="32" t="s">
        <v>1929</v>
      </c>
      <c r="AJ3604" s="32"/>
      <c r="AK3604" s="32" t="s">
        <v>46</v>
      </c>
      <c r="AL3604" s="32"/>
      <c r="AN3604" s="33" t="s">
        <v>2540</v>
      </c>
      <c r="AO3604" s="33" t="s">
        <v>3694</v>
      </c>
    </row>
    <row r="3605" spans="12:41" ht="13.5" hidden="1" customHeight="1">
      <c r="L3605" s="32">
        <v>23015</v>
      </c>
      <c r="M3605" s="32" t="s">
        <v>1935</v>
      </c>
      <c r="N3605" s="32" t="s">
        <v>4915</v>
      </c>
      <c r="O3605" s="32" t="s">
        <v>4910</v>
      </c>
      <c r="P3605" s="32">
        <v>1993</v>
      </c>
      <c r="Q3605" s="32" t="s">
        <v>2188</v>
      </c>
      <c r="R3605" s="32">
        <v>72</v>
      </c>
      <c r="S3605" s="32">
        <v>16</v>
      </c>
      <c r="T3605" s="32"/>
      <c r="U3605" s="32"/>
      <c r="V3605" s="32"/>
      <c r="W3605" s="32"/>
      <c r="X3605" s="32"/>
      <c r="Y3605" s="32"/>
      <c r="Z3605" s="32"/>
      <c r="AA3605" s="32" t="s">
        <v>177</v>
      </c>
      <c r="AB3605" s="32" t="s">
        <v>1928</v>
      </c>
      <c r="AC3605" s="32"/>
      <c r="AD3605" s="32" t="s">
        <v>147</v>
      </c>
      <c r="AE3605" s="32" t="s">
        <v>101</v>
      </c>
      <c r="AF3605" s="32"/>
      <c r="AG3605" s="32"/>
      <c r="AH3605" s="32"/>
      <c r="AI3605" s="32" t="s">
        <v>1929</v>
      </c>
      <c r="AJ3605" s="32"/>
      <c r="AK3605" s="32" t="s">
        <v>46</v>
      </c>
      <c r="AL3605" s="32"/>
      <c r="AN3605" s="33" t="s">
        <v>2540</v>
      </c>
      <c r="AO3605" s="33" t="s">
        <v>3694</v>
      </c>
    </row>
    <row r="3606" spans="12:41" ht="13.5" hidden="1" customHeight="1">
      <c r="L3606" s="32">
        <v>27101</v>
      </c>
      <c r="M3606" s="32" t="s">
        <v>1935</v>
      </c>
      <c r="N3606" s="32" t="s">
        <v>4916</v>
      </c>
      <c r="O3606" s="32" t="s">
        <v>4910</v>
      </c>
      <c r="P3606" s="32">
        <v>1993</v>
      </c>
      <c r="Q3606" s="32" t="s">
        <v>2188</v>
      </c>
      <c r="R3606" s="32">
        <v>72</v>
      </c>
      <c r="S3606" s="32">
        <v>18</v>
      </c>
      <c r="T3606" s="32">
        <v>12</v>
      </c>
      <c r="U3606" s="32"/>
      <c r="V3606" s="32"/>
      <c r="W3606" s="32"/>
      <c r="X3606" s="32"/>
      <c r="Y3606" s="32"/>
      <c r="Z3606" s="32"/>
      <c r="AA3606" s="32" t="s">
        <v>177</v>
      </c>
      <c r="AB3606" s="32" t="s">
        <v>1928</v>
      </c>
      <c r="AC3606" s="32"/>
      <c r="AD3606" s="32" t="s">
        <v>147</v>
      </c>
      <c r="AE3606" s="32" t="s">
        <v>101</v>
      </c>
      <c r="AF3606" s="32"/>
      <c r="AG3606" s="32"/>
      <c r="AH3606" s="32"/>
      <c r="AI3606" s="32" t="s">
        <v>1929</v>
      </c>
      <c r="AJ3606" s="32"/>
      <c r="AK3606" s="32" t="s">
        <v>46</v>
      </c>
      <c r="AL3606" s="32"/>
      <c r="AN3606" s="33" t="s">
        <v>4061</v>
      </c>
      <c r="AO3606" s="33" t="s">
        <v>3694</v>
      </c>
    </row>
    <row r="3607" spans="12:41" ht="13.5" hidden="1" customHeight="1">
      <c r="L3607" s="32">
        <v>23086</v>
      </c>
      <c r="M3607" s="32" t="s">
        <v>1935</v>
      </c>
      <c r="N3607" s="32" t="s">
        <v>4917</v>
      </c>
      <c r="O3607" s="32" t="s">
        <v>4918</v>
      </c>
      <c r="P3607" s="32">
        <v>1991</v>
      </c>
      <c r="Q3607" s="32" t="s">
        <v>1938</v>
      </c>
      <c r="R3607" s="32">
        <v>48</v>
      </c>
      <c r="S3607" s="32">
        <v>12</v>
      </c>
      <c r="T3607" s="32"/>
      <c r="U3607" s="32"/>
      <c r="V3607" s="32"/>
      <c r="W3607" s="32"/>
      <c r="X3607" s="32"/>
      <c r="Y3607" s="32"/>
      <c r="Z3607" s="32"/>
      <c r="AA3607" s="32" t="s">
        <v>54</v>
      </c>
      <c r="AB3607" s="32" t="s">
        <v>1928</v>
      </c>
      <c r="AC3607" s="32"/>
      <c r="AD3607" s="32" t="s">
        <v>147</v>
      </c>
      <c r="AE3607" s="32" t="s">
        <v>101</v>
      </c>
      <c r="AF3607" s="32"/>
      <c r="AG3607" s="32"/>
      <c r="AH3607" s="32"/>
      <c r="AI3607" s="32" t="s">
        <v>1929</v>
      </c>
      <c r="AJ3607" s="32"/>
      <c r="AK3607" s="32" t="s">
        <v>46</v>
      </c>
      <c r="AL3607" s="32"/>
      <c r="AN3607" s="33" t="s">
        <v>4919</v>
      </c>
      <c r="AO3607" s="33" t="s">
        <v>4920</v>
      </c>
    </row>
    <row r="3608" spans="12:41" hidden="1">
      <c r="L3608" s="32">
        <v>23092</v>
      </c>
      <c r="M3608" s="32" t="s">
        <v>1935</v>
      </c>
      <c r="N3608" s="32" t="s">
        <v>4921</v>
      </c>
      <c r="O3608" s="32" t="s">
        <v>4918</v>
      </c>
      <c r="P3608" s="32">
        <v>1991</v>
      </c>
      <c r="Q3608" s="32" t="s">
        <v>1938</v>
      </c>
      <c r="R3608" s="32">
        <v>48</v>
      </c>
      <c r="S3608" s="32">
        <v>27</v>
      </c>
      <c r="T3608" s="32"/>
      <c r="U3608" s="32"/>
      <c r="V3608" s="32">
        <v>1</v>
      </c>
      <c r="W3608" s="32"/>
      <c r="X3608" s="32"/>
      <c r="Y3608" s="32"/>
      <c r="Z3608" s="32" t="s">
        <v>48</v>
      </c>
      <c r="AA3608" s="32" t="s">
        <v>54</v>
      </c>
      <c r="AB3608" s="32" t="s">
        <v>1928</v>
      </c>
      <c r="AC3608" s="32"/>
      <c r="AD3608" s="32" t="s">
        <v>147</v>
      </c>
      <c r="AE3608" s="32" t="s">
        <v>101</v>
      </c>
      <c r="AF3608" s="32" t="s">
        <v>48</v>
      </c>
      <c r="AG3608" s="32" t="s">
        <v>48</v>
      </c>
      <c r="AH3608" s="32" t="s">
        <v>48</v>
      </c>
      <c r="AI3608" s="32" t="s">
        <v>1929</v>
      </c>
      <c r="AJ3608" s="32" t="s">
        <v>48</v>
      </c>
      <c r="AK3608" s="32" t="s">
        <v>66</v>
      </c>
      <c r="AL3608" s="32" t="s">
        <v>3016</v>
      </c>
      <c r="AN3608" s="33" t="s">
        <v>4919</v>
      </c>
      <c r="AO3608" s="33" t="s">
        <v>4920</v>
      </c>
    </row>
    <row r="3609" spans="12:41" hidden="1">
      <c r="L3609" s="32">
        <v>23093</v>
      </c>
      <c r="M3609" s="32" t="s">
        <v>1935</v>
      </c>
      <c r="N3609" s="32" t="s">
        <v>4922</v>
      </c>
      <c r="O3609" s="32" t="s">
        <v>4918</v>
      </c>
      <c r="P3609" s="32">
        <v>1991</v>
      </c>
      <c r="Q3609" s="32" t="s">
        <v>1938</v>
      </c>
      <c r="R3609" s="32">
        <v>48</v>
      </c>
      <c r="S3609" s="32">
        <v>28</v>
      </c>
      <c r="T3609" s="32"/>
      <c r="U3609" s="32"/>
      <c r="V3609" s="32">
        <v>1</v>
      </c>
      <c r="W3609" s="32"/>
      <c r="X3609" s="32"/>
      <c r="Y3609" s="32"/>
      <c r="Z3609" s="32" t="s">
        <v>48</v>
      </c>
      <c r="AA3609" s="32" t="s">
        <v>54</v>
      </c>
      <c r="AB3609" s="32" t="s">
        <v>1928</v>
      </c>
      <c r="AC3609" s="32"/>
      <c r="AD3609" s="32" t="s">
        <v>147</v>
      </c>
      <c r="AE3609" s="32" t="s">
        <v>101</v>
      </c>
      <c r="AF3609" s="32" t="s">
        <v>48</v>
      </c>
      <c r="AG3609" s="32" t="s">
        <v>48</v>
      </c>
      <c r="AH3609" s="32" t="s">
        <v>48</v>
      </c>
      <c r="AI3609" s="32" t="s">
        <v>1929</v>
      </c>
      <c r="AJ3609" s="32" t="s">
        <v>48</v>
      </c>
      <c r="AK3609" s="32" t="s">
        <v>66</v>
      </c>
      <c r="AL3609" s="32" t="s">
        <v>3016</v>
      </c>
      <c r="AN3609" s="33" t="s">
        <v>4919</v>
      </c>
      <c r="AO3609" s="33" t="s">
        <v>4920</v>
      </c>
    </row>
    <row r="3610" spans="12:41" hidden="1">
      <c r="L3610" s="32">
        <v>23087</v>
      </c>
      <c r="M3610" s="32" t="s">
        <v>1935</v>
      </c>
      <c r="N3610" s="32" t="s">
        <v>4923</v>
      </c>
      <c r="O3610" s="32" t="s">
        <v>4918</v>
      </c>
      <c r="P3610" s="32">
        <v>1991</v>
      </c>
      <c r="Q3610" s="32" t="s">
        <v>1938</v>
      </c>
      <c r="R3610" s="32">
        <v>48</v>
      </c>
      <c r="S3610" s="32">
        <v>37</v>
      </c>
      <c r="T3610" s="32"/>
      <c r="U3610" s="32"/>
      <c r="V3610" s="32">
        <v>1</v>
      </c>
      <c r="W3610" s="32"/>
      <c r="X3610" s="32"/>
      <c r="Y3610" s="32"/>
      <c r="Z3610" s="32" t="s">
        <v>48</v>
      </c>
      <c r="AA3610" s="32" t="s">
        <v>54</v>
      </c>
      <c r="AB3610" s="32" t="s">
        <v>1928</v>
      </c>
      <c r="AC3610" s="32"/>
      <c r="AD3610" s="32" t="s">
        <v>147</v>
      </c>
      <c r="AE3610" s="32" t="s">
        <v>101</v>
      </c>
      <c r="AF3610" s="32" t="s">
        <v>48</v>
      </c>
      <c r="AG3610" s="32" t="s">
        <v>48</v>
      </c>
      <c r="AH3610" s="32" t="s">
        <v>48</v>
      </c>
      <c r="AI3610" s="32" t="s">
        <v>1929</v>
      </c>
      <c r="AJ3610" s="32" t="s">
        <v>48</v>
      </c>
      <c r="AK3610" s="32" t="s">
        <v>66</v>
      </c>
      <c r="AL3610" s="32" t="s">
        <v>3167</v>
      </c>
      <c r="AN3610" s="33" t="s">
        <v>4919</v>
      </c>
      <c r="AO3610" s="33" t="s">
        <v>4920</v>
      </c>
    </row>
    <row r="3611" spans="12:41" hidden="1">
      <c r="L3611" s="32">
        <v>23088</v>
      </c>
      <c r="M3611" s="32" t="s">
        <v>1935</v>
      </c>
      <c r="N3611" s="32" t="s">
        <v>4924</v>
      </c>
      <c r="O3611" s="32" t="s">
        <v>4918</v>
      </c>
      <c r="P3611" s="32">
        <v>1991</v>
      </c>
      <c r="Q3611" s="32" t="s">
        <v>1938</v>
      </c>
      <c r="R3611" s="32">
        <v>48</v>
      </c>
      <c r="S3611" s="32">
        <v>37</v>
      </c>
      <c r="T3611" s="32"/>
      <c r="U3611" s="32"/>
      <c r="V3611" s="32">
        <v>2</v>
      </c>
      <c r="W3611" s="32"/>
      <c r="X3611" s="32"/>
      <c r="Y3611" s="32"/>
      <c r="Z3611" s="32" t="s">
        <v>48</v>
      </c>
      <c r="AA3611" s="32" t="s">
        <v>54</v>
      </c>
      <c r="AB3611" s="32" t="s">
        <v>1928</v>
      </c>
      <c r="AC3611" s="32"/>
      <c r="AD3611" s="32" t="s">
        <v>147</v>
      </c>
      <c r="AE3611" s="32" t="s">
        <v>101</v>
      </c>
      <c r="AF3611" s="32" t="s">
        <v>48</v>
      </c>
      <c r="AG3611" s="32" t="s">
        <v>48</v>
      </c>
      <c r="AH3611" s="32" t="s">
        <v>48</v>
      </c>
      <c r="AI3611" s="32" t="s">
        <v>1929</v>
      </c>
      <c r="AJ3611" s="32" t="s">
        <v>48</v>
      </c>
      <c r="AK3611" s="32" t="s">
        <v>66</v>
      </c>
      <c r="AL3611" s="32" t="s">
        <v>4925</v>
      </c>
      <c r="AN3611" s="33" t="s">
        <v>4919</v>
      </c>
      <c r="AO3611" s="33" t="s">
        <v>4920</v>
      </c>
    </row>
    <row r="3612" spans="12:41" hidden="1">
      <c r="L3612" s="32">
        <v>23089</v>
      </c>
      <c r="M3612" s="32" t="s">
        <v>1935</v>
      </c>
      <c r="N3612" s="32" t="s">
        <v>4926</v>
      </c>
      <c r="O3612" s="32" t="s">
        <v>4918</v>
      </c>
      <c r="P3612" s="32">
        <v>1991</v>
      </c>
      <c r="Q3612" s="32" t="s">
        <v>1938</v>
      </c>
      <c r="R3612" s="32">
        <v>48</v>
      </c>
      <c r="S3612" s="32">
        <v>37</v>
      </c>
      <c r="T3612" s="32"/>
      <c r="U3612" s="32"/>
      <c r="V3612" s="32">
        <v>3</v>
      </c>
      <c r="W3612" s="32"/>
      <c r="X3612" s="32"/>
      <c r="Y3612" s="32"/>
      <c r="Z3612" s="32" t="s">
        <v>48</v>
      </c>
      <c r="AA3612" s="32" t="s">
        <v>54</v>
      </c>
      <c r="AB3612" s="32" t="s">
        <v>1928</v>
      </c>
      <c r="AC3612" s="32"/>
      <c r="AD3612" s="32" t="s">
        <v>147</v>
      </c>
      <c r="AE3612" s="32" t="s">
        <v>101</v>
      </c>
      <c r="AF3612" s="32" t="s">
        <v>48</v>
      </c>
      <c r="AG3612" s="32" t="s">
        <v>48</v>
      </c>
      <c r="AH3612" s="32" t="s">
        <v>48</v>
      </c>
      <c r="AI3612" s="32" t="s">
        <v>1929</v>
      </c>
      <c r="AJ3612" s="32" t="s">
        <v>48</v>
      </c>
      <c r="AK3612" s="32" t="s">
        <v>66</v>
      </c>
      <c r="AL3612" s="32" t="s">
        <v>3016</v>
      </c>
      <c r="AN3612" s="33" t="s">
        <v>4919</v>
      </c>
      <c r="AO3612" s="33" t="s">
        <v>4920</v>
      </c>
    </row>
    <row r="3613" spans="12:41" hidden="1">
      <c r="L3613" s="32">
        <v>23090</v>
      </c>
      <c r="M3613" s="32" t="s">
        <v>1935</v>
      </c>
      <c r="N3613" s="32" t="s">
        <v>4927</v>
      </c>
      <c r="O3613" s="32" t="s">
        <v>4918</v>
      </c>
      <c r="P3613" s="32">
        <v>1991</v>
      </c>
      <c r="Q3613" s="32" t="s">
        <v>1938</v>
      </c>
      <c r="R3613" s="32">
        <v>48</v>
      </c>
      <c r="S3613" s="32">
        <v>37</v>
      </c>
      <c r="T3613" s="32"/>
      <c r="U3613" s="32"/>
      <c r="V3613" s="32">
        <v>4</v>
      </c>
      <c r="W3613" s="32"/>
      <c r="X3613" s="32"/>
      <c r="Y3613" s="32"/>
      <c r="Z3613" s="32" t="s">
        <v>48</v>
      </c>
      <c r="AA3613" s="32" t="s">
        <v>54</v>
      </c>
      <c r="AB3613" s="32" t="s">
        <v>1928</v>
      </c>
      <c r="AC3613" s="32"/>
      <c r="AD3613" s="32" t="s">
        <v>147</v>
      </c>
      <c r="AE3613" s="32" t="s">
        <v>101</v>
      </c>
      <c r="AF3613" s="32" t="s">
        <v>48</v>
      </c>
      <c r="AG3613" s="32" t="s">
        <v>48</v>
      </c>
      <c r="AH3613" s="32" t="s">
        <v>48</v>
      </c>
      <c r="AI3613" s="32" t="s">
        <v>1929</v>
      </c>
      <c r="AJ3613" s="32" t="s">
        <v>48</v>
      </c>
      <c r="AK3613" s="32" t="s">
        <v>66</v>
      </c>
      <c r="AL3613" s="32" t="s">
        <v>3016</v>
      </c>
      <c r="AN3613" s="33" t="s">
        <v>4919</v>
      </c>
      <c r="AO3613" s="33" t="s">
        <v>4920</v>
      </c>
    </row>
    <row r="3614" spans="12:41" hidden="1">
      <c r="L3614" s="32">
        <v>23091</v>
      </c>
      <c r="M3614" s="32" t="s">
        <v>1935</v>
      </c>
      <c r="N3614" s="32" t="s">
        <v>4928</v>
      </c>
      <c r="O3614" s="32" t="s">
        <v>4918</v>
      </c>
      <c r="P3614" s="32">
        <v>1991</v>
      </c>
      <c r="Q3614" s="32" t="s">
        <v>1938</v>
      </c>
      <c r="R3614" s="32">
        <v>48</v>
      </c>
      <c r="S3614" s="32">
        <v>37</v>
      </c>
      <c r="T3614" s="32"/>
      <c r="U3614" s="32"/>
      <c r="V3614" s="32">
        <v>5</v>
      </c>
      <c r="W3614" s="32"/>
      <c r="X3614" s="32"/>
      <c r="Y3614" s="32"/>
      <c r="Z3614" s="32" t="s">
        <v>48</v>
      </c>
      <c r="AA3614" s="32" t="s">
        <v>54</v>
      </c>
      <c r="AB3614" s="32" t="s">
        <v>1928</v>
      </c>
      <c r="AC3614" s="32"/>
      <c r="AD3614" s="32" t="s">
        <v>147</v>
      </c>
      <c r="AE3614" s="32" t="s">
        <v>101</v>
      </c>
      <c r="AF3614" s="32" t="s">
        <v>48</v>
      </c>
      <c r="AG3614" s="32" t="s">
        <v>48</v>
      </c>
      <c r="AH3614" s="32" t="s">
        <v>48</v>
      </c>
      <c r="AI3614" s="32" t="s">
        <v>1929</v>
      </c>
      <c r="AJ3614" s="32" t="s">
        <v>48</v>
      </c>
      <c r="AK3614" s="32" t="s">
        <v>66</v>
      </c>
      <c r="AL3614" s="32" t="s">
        <v>3167</v>
      </c>
      <c r="AN3614" s="33" t="s">
        <v>4919</v>
      </c>
      <c r="AO3614" s="33" t="s">
        <v>4920</v>
      </c>
    </row>
    <row r="3615" spans="12:41" ht="13.5" hidden="1" customHeight="1">
      <c r="L3615" s="32">
        <v>118116</v>
      </c>
      <c r="M3615" s="32" t="s">
        <v>1935</v>
      </c>
      <c r="N3615" s="32" t="s">
        <v>4929</v>
      </c>
      <c r="O3615" s="32" t="s">
        <v>4930</v>
      </c>
      <c r="P3615" s="32">
        <v>2019</v>
      </c>
      <c r="Q3615" s="32" t="s">
        <v>2573</v>
      </c>
      <c r="R3615" s="32">
        <v>72</v>
      </c>
      <c r="S3615" s="32"/>
      <c r="T3615" s="32"/>
      <c r="U3615" s="32"/>
      <c r="V3615" s="32"/>
      <c r="W3615" s="32"/>
      <c r="X3615" s="32"/>
      <c r="Y3615" s="32"/>
      <c r="Z3615" s="32"/>
      <c r="AA3615" s="32" t="s">
        <v>54</v>
      </c>
      <c r="AB3615" s="32" t="s">
        <v>1928</v>
      </c>
      <c r="AC3615" s="32"/>
      <c r="AD3615" s="32" t="s">
        <v>147</v>
      </c>
      <c r="AE3615" s="32" t="s">
        <v>101</v>
      </c>
      <c r="AF3615" s="32"/>
      <c r="AG3615" s="32"/>
      <c r="AH3615" s="32"/>
      <c r="AI3615" s="32" t="s">
        <v>1929</v>
      </c>
      <c r="AJ3615" s="32"/>
      <c r="AK3615" s="32" t="s">
        <v>46</v>
      </c>
      <c r="AL3615" s="32"/>
      <c r="AN3615" s="33" t="s">
        <v>2080</v>
      </c>
      <c r="AO3615" s="33" t="s">
        <v>2081</v>
      </c>
    </row>
    <row r="3616" spans="12:41" ht="13.5" hidden="1" customHeight="1">
      <c r="L3616" s="32">
        <v>27105</v>
      </c>
      <c r="M3616" s="32" t="s">
        <v>1935</v>
      </c>
      <c r="N3616" s="32" t="s">
        <v>4931</v>
      </c>
      <c r="O3616" s="32" t="s">
        <v>4932</v>
      </c>
      <c r="P3616" s="32">
        <v>1948</v>
      </c>
      <c r="Q3616" s="32" t="s">
        <v>1938</v>
      </c>
      <c r="R3616" s="32">
        <v>209</v>
      </c>
      <c r="S3616" s="32">
        <v>1</v>
      </c>
      <c r="T3616" s="32"/>
      <c r="U3616" s="32"/>
      <c r="V3616" s="32">
        <v>3</v>
      </c>
      <c r="W3616" s="32"/>
      <c r="X3616" s="32"/>
      <c r="Y3616" s="32"/>
      <c r="Z3616" s="32"/>
      <c r="AA3616" s="32" t="s">
        <v>108</v>
      </c>
      <c r="AB3616" s="32" t="s">
        <v>147</v>
      </c>
      <c r="AC3616" s="32"/>
      <c r="AD3616" s="32" t="s">
        <v>2518</v>
      </c>
      <c r="AE3616" s="32" t="s">
        <v>101</v>
      </c>
      <c r="AF3616" s="32"/>
      <c r="AG3616" s="32"/>
      <c r="AH3616" s="32" t="s">
        <v>103</v>
      </c>
      <c r="AI3616" s="32" t="s">
        <v>1929</v>
      </c>
      <c r="AJ3616" s="32"/>
      <c r="AK3616" s="32" t="s">
        <v>46</v>
      </c>
      <c r="AL3616" s="32"/>
      <c r="AN3616" s="33" t="s">
        <v>1949</v>
      </c>
      <c r="AO3616" s="33" t="s">
        <v>3577</v>
      </c>
    </row>
    <row r="3617" spans="12:41" ht="13.5" hidden="1" customHeight="1">
      <c r="L3617" s="32">
        <v>27106</v>
      </c>
      <c r="M3617" s="32" t="s">
        <v>1935</v>
      </c>
      <c r="N3617" s="32" t="s">
        <v>4933</v>
      </c>
      <c r="O3617" s="32" t="s">
        <v>4932</v>
      </c>
      <c r="P3617" s="32">
        <v>1948</v>
      </c>
      <c r="Q3617" s="32" t="s">
        <v>1938</v>
      </c>
      <c r="R3617" s="32">
        <v>209</v>
      </c>
      <c r="S3617" s="32">
        <v>1</v>
      </c>
      <c r="T3617" s="32"/>
      <c r="U3617" s="32"/>
      <c r="V3617" s="32">
        <v>4</v>
      </c>
      <c r="W3617" s="32"/>
      <c r="X3617" s="32"/>
      <c r="Y3617" s="32"/>
      <c r="Z3617" s="32"/>
      <c r="AA3617" s="32" t="s">
        <v>54</v>
      </c>
      <c r="AB3617" s="32" t="s">
        <v>2518</v>
      </c>
      <c r="AC3617" s="32"/>
      <c r="AD3617" s="32" t="s">
        <v>147</v>
      </c>
      <c r="AE3617" s="32" t="s">
        <v>101</v>
      </c>
      <c r="AF3617" s="32"/>
      <c r="AG3617" s="32"/>
      <c r="AH3617" s="32" t="s">
        <v>103</v>
      </c>
      <c r="AI3617" s="32" t="s">
        <v>1929</v>
      </c>
      <c r="AJ3617" s="32"/>
      <c r="AK3617" s="32" t="s">
        <v>46</v>
      </c>
      <c r="AL3617" s="32"/>
      <c r="AN3617" s="33" t="s">
        <v>1949</v>
      </c>
      <c r="AO3617" s="33" t="s">
        <v>3577</v>
      </c>
    </row>
    <row r="3618" spans="12:41" ht="13.5" hidden="1" customHeight="1">
      <c r="L3618" s="32">
        <v>27107</v>
      </c>
      <c r="M3618" s="32" t="s">
        <v>1935</v>
      </c>
      <c r="N3618" s="32" t="s">
        <v>4934</v>
      </c>
      <c r="O3618" s="32" t="s">
        <v>4932</v>
      </c>
      <c r="P3618" s="32">
        <v>1948</v>
      </c>
      <c r="Q3618" s="32" t="s">
        <v>1938</v>
      </c>
      <c r="R3618" s="32">
        <v>209</v>
      </c>
      <c r="S3618" s="32">
        <v>1</v>
      </c>
      <c r="T3618" s="32"/>
      <c r="U3618" s="32"/>
      <c r="V3618" s="32">
        <v>4</v>
      </c>
      <c r="W3618" s="32"/>
      <c r="X3618" s="32"/>
      <c r="Y3618" s="32"/>
      <c r="Z3618" s="32"/>
      <c r="AA3618" s="32" t="s">
        <v>45</v>
      </c>
      <c r="AB3618" s="32" t="s">
        <v>147</v>
      </c>
      <c r="AC3618" s="32"/>
      <c r="AD3618" s="32" t="s">
        <v>147</v>
      </c>
      <c r="AE3618" s="32" t="s">
        <v>101</v>
      </c>
      <c r="AF3618" s="32"/>
      <c r="AG3618" s="32"/>
      <c r="AH3618" s="32"/>
      <c r="AI3618" s="32" t="s">
        <v>1929</v>
      </c>
      <c r="AJ3618" s="32"/>
      <c r="AK3618" s="32" t="s">
        <v>46</v>
      </c>
      <c r="AL3618" s="32"/>
      <c r="AN3618" s="33" t="s">
        <v>1949</v>
      </c>
      <c r="AO3618" s="33" t="s">
        <v>3577</v>
      </c>
    </row>
    <row r="3619" spans="12:41" ht="13.5" hidden="1" customHeight="1">
      <c r="L3619" s="32">
        <v>27108</v>
      </c>
      <c r="M3619" s="32" t="s">
        <v>1935</v>
      </c>
      <c r="N3619" s="32" t="s">
        <v>4935</v>
      </c>
      <c r="O3619" s="32" t="s">
        <v>4932</v>
      </c>
      <c r="P3619" s="32">
        <v>1948</v>
      </c>
      <c r="Q3619" s="32" t="s">
        <v>1938</v>
      </c>
      <c r="R3619" s="32">
        <v>209</v>
      </c>
      <c r="S3619" s="32">
        <v>1</v>
      </c>
      <c r="T3619" s="32"/>
      <c r="U3619" s="32"/>
      <c r="V3619" s="32">
        <v>4</v>
      </c>
      <c r="W3619" s="32"/>
      <c r="X3619" s="32"/>
      <c r="Y3619" s="32"/>
      <c r="Z3619" s="32"/>
      <c r="AA3619" s="32" t="s">
        <v>45</v>
      </c>
      <c r="AB3619" s="32" t="s">
        <v>147</v>
      </c>
      <c r="AC3619" s="32"/>
      <c r="AD3619" s="32" t="s">
        <v>147</v>
      </c>
      <c r="AE3619" s="32" t="s">
        <v>101</v>
      </c>
      <c r="AF3619" s="32"/>
      <c r="AG3619" s="32"/>
      <c r="AH3619" s="32"/>
      <c r="AI3619" s="32" t="s">
        <v>1929</v>
      </c>
      <c r="AJ3619" s="32"/>
      <c r="AK3619" s="32" t="s">
        <v>46</v>
      </c>
      <c r="AL3619" s="32"/>
      <c r="AN3619" s="33" t="s">
        <v>1949</v>
      </c>
      <c r="AO3619" s="33" t="s">
        <v>3577</v>
      </c>
    </row>
    <row r="3620" spans="12:41" ht="13.5" hidden="1" customHeight="1">
      <c r="L3620" s="32">
        <v>27109</v>
      </c>
      <c r="M3620" s="32" t="s">
        <v>1935</v>
      </c>
      <c r="N3620" s="32" t="s">
        <v>4936</v>
      </c>
      <c r="O3620" s="32" t="s">
        <v>4932</v>
      </c>
      <c r="P3620" s="32">
        <v>1948</v>
      </c>
      <c r="Q3620" s="32" t="s">
        <v>1938</v>
      </c>
      <c r="R3620" s="32">
        <v>209</v>
      </c>
      <c r="S3620" s="32">
        <v>1</v>
      </c>
      <c r="T3620" s="32"/>
      <c r="U3620" s="32"/>
      <c r="V3620" s="32">
        <v>4</v>
      </c>
      <c r="W3620" s="32"/>
      <c r="X3620" s="32"/>
      <c r="Y3620" s="32"/>
      <c r="Z3620" s="32"/>
      <c r="AA3620" s="32" t="s">
        <v>45</v>
      </c>
      <c r="AB3620" s="32" t="s">
        <v>147</v>
      </c>
      <c r="AC3620" s="32"/>
      <c r="AD3620" s="32" t="s">
        <v>147</v>
      </c>
      <c r="AE3620" s="32" t="s">
        <v>101</v>
      </c>
      <c r="AF3620" s="32"/>
      <c r="AG3620" s="32"/>
      <c r="AH3620" s="32"/>
      <c r="AI3620" s="32" t="s">
        <v>1929</v>
      </c>
      <c r="AJ3620" s="32"/>
      <c r="AK3620" s="32" t="s">
        <v>46</v>
      </c>
      <c r="AN3620" s="33" t="s">
        <v>1949</v>
      </c>
      <c r="AO3620" s="33" t="s">
        <v>3577</v>
      </c>
    </row>
    <row r="3621" spans="12:41" ht="13.5" hidden="1" customHeight="1">
      <c r="L3621" s="32">
        <v>27110</v>
      </c>
      <c r="M3621" s="32" t="s">
        <v>1935</v>
      </c>
      <c r="N3621" s="32" t="s">
        <v>4937</v>
      </c>
      <c r="O3621" s="32" t="s">
        <v>4932</v>
      </c>
      <c r="P3621" s="32">
        <v>1948</v>
      </c>
      <c r="Q3621" s="32" t="s">
        <v>1938</v>
      </c>
      <c r="R3621" s="32">
        <v>209</v>
      </c>
      <c r="S3621" s="32">
        <v>1</v>
      </c>
      <c r="T3621" s="32"/>
      <c r="U3621" s="32"/>
      <c r="V3621" s="32">
        <v>4</v>
      </c>
      <c r="W3621" s="32"/>
      <c r="X3621" s="32"/>
      <c r="Y3621" s="32"/>
      <c r="Z3621" s="32"/>
      <c r="AA3621" s="32" t="s">
        <v>45</v>
      </c>
      <c r="AB3621" s="32" t="s">
        <v>147</v>
      </c>
      <c r="AC3621" s="32"/>
      <c r="AD3621" s="32" t="s">
        <v>147</v>
      </c>
      <c r="AE3621" s="32" t="s">
        <v>101</v>
      </c>
      <c r="AF3621" s="32"/>
      <c r="AG3621" s="32"/>
      <c r="AH3621" s="32"/>
      <c r="AI3621" s="32" t="s">
        <v>1929</v>
      </c>
      <c r="AJ3621" s="32"/>
      <c r="AK3621" s="32" t="s">
        <v>46</v>
      </c>
      <c r="AN3621" s="33" t="s">
        <v>1949</v>
      </c>
      <c r="AO3621" s="33" t="s">
        <v>3577</v>
      </c>
    </row>
    <row r="3622" spans="12:41" ht="13.5" hidden="1" customHeight="1">
      <c r="L3622" s="32">
        <v>27111</v>
      </c>
      <c r="M3622" s="32" t="s">
        <v>1935</v>
      </c>
      <c r="N3622" s="32" t="s">
        <v>4938</v>
      </c>
      <c r="O3622" s="32" t="s">
        <v>4932</v>
      </c>
      <c r="P3622" s="32">
        <v>1948</v>
      </c>
      <c r="Q3622" s="32" t="s">
        <v>1938</v>
      </c>
      <c r="R3622" s="32">
        <v>209</v>
      </c>
      <c r="S3622" s="32">
        <v>1</v>
      </c>
      <c r="T3622" s="32"/>
      <c r="U3622" s="32"/>
      <c r="V3622" s="32">
        <v>4</v>
      </c>
      <c r="W3622" s="32"/>
      <c r="X3622" s="32"/>
      <c r="Y3622" s="32"/>
      <c r="Z3622" s="32"/>
      <c r="AA3622" s="32" t="s">
        <v>45</v>
      </c>
      <c r="AB3622" s="32" t="s">
        <v>147</v>
      </c>
      <c r="AC3622" s="32"/>
      <c r="AD3622" s="32" t="s">
        <v>2518</v>
      </c>
      <c r="AE3622" s="32" t="s">
        <v>101</v>
      </c>
      <c r="AF3622" s="32"/>
      <c r="AG3622" s="32"/>
      <c r="AH3622" s="32" t="s">
        <v>103</v>
      </c>
      <c r="AI3622" s="32" t="s">
        <v>1929</v>
      </c>
      <c r="AJ3622" s="32"/>
      <c r="AK3622" s="32" t="s">
        <v>46</v>
      </c>
      <c r="AN3622" s="33" t="s">
        <v>1949</v>
      </c>
      <c r="AO3622" s="33" t="s">
        <v>3577</v>
      </c>
    </row>
    <row r="3623" spans="12:41" ht="13.5" hidden="1" customHeight="1">
      <c r="L3623" s="32">
        <v>27112</v>
      </c>
      <c r="M3623" s="32" t="s">
        <v>1935</v>
      </c>
      <c r="N3623" s="32" t="s">
        <v>4939</v>
      </c>
      <c r="O3623" s="32" t="s">
        <v>4932</v>
      </c>
      <c r="P3623" s="32">
        <v>1948</v>
      </c>
      <c r="Q3623" s="32" t="s">
        <v>1938</v>
      </c>
      <c r="R3623" s="32">
        <v>209</v>
      </c>
      <c r="S3623" s="32">
        <v>2</v>
      </c>
      <c r="T3623" s="32"/>
      <c r="U3623" s="32"/>
      <c r="V3623" s="32"/>
      <c r="W3623" s="32"/>
      <c r="X3623" s="32"/>
      <c r="Y3623" s="32"/>
      <c r="Z3623" s="32"/>
      <c r="AA3623" s="32" t="s">
        <v>54</v>
      </c>
      <c r="AB3623" s="32" t="s">
        <v>2518</v>
      </c>
      <c r="AC3623" s="32"/>
      <c r="AD3623" s="32" t="s">
        <v>147</v>
      </c>
      <c r="AE3623" s="32" t="s">
        <v>101</v>
      </c>
      <c r="AF3623" s="32" t="s">
        <v>147</v>
      </c>
      <c r="AG3623" s="32"/>
      <c r="AH3623" s="32" t="s">
        <v>103</v>
      </c>
      <c r="AI3623" s="32" t="s">
        <v>1929</v>
      </c>
      <c r="AJ3623" s="32"/>
      <c r="AK3623" s="32" t="s">
        <v>46</v>
      </c>
      <c r="AN3623" s="33" t="s">
        <v>1949</v>
      </c>
      <c r="AO3623" s="33" t="s">
        <v>3577</v>
      </c>
    </row>
    <row r="3624" spans="12:41" ht="13.5" hidden="1" customHeight="1">
      <c r="L3624" s="32">
        <v>23120</v>
      </c>
      <c r="M3624" s="32" t="s">
        <v>1935</v>
      </c>
      <c r="N3624" s="32" t="s">
        <v>4940</v>
      </c>
      <c r="O3624" s="32" t="s">
        <v>4932</v>
      </c>
      <c r="P3624" s="32">
        <v>1948</v>
      </c>
      <c r="Q3624" s="32" t="s">
        <v>1938</v>
      </c>
      <c r="R3624" s="32">
        <v>209</v>
      </c>
      <c r="S3624" s="32">
        <v>4</v>
      </c>
      <c r="T3624" s="32"/>
      <c r="U3624" s="32"/>
      <c r="V3624" s="32">
        <v>1</v>
      </c>
      <c r="W3624" s="32"/>
      <c r="X3624" s="32"/>
      <c r="Y3624" s="32"/>
      <c r="Z3624" s="32" t="s">
        <v>4941</v>
      </c>
      <c r="AA3624" s="32" t="s">
        <v>45</v>
      </c>
      <c r="AB3624" s="32" t="s">
        <v>147</v>
      </c>
      <c r="AC3624" s="32"/>
      <c r="AD3624" s="32" t="s">
        <v>2518</v>
      </c>
      <c r="AE3624" s="32" t="s">
        <v>101</v>
      </c>
      <c r="AF3624" s="32" t="s">
        <v>147</v>
      </c>
      <c r="AG3624" s="32"/>
      <c r="AH3624" s="32" t="s">
        <v>103</v>
      </c>
      <c r="AI3624" s="32" t="s">
        <v>1929</v>
      </c>
      <c r="AJ3624" s="32"/>
      <c r="AK3624" s="32" t="s">
        <v>46</v>
      </c>
      <c r="AN3624" s="33" t="s">
        <v>1949</v>
      </c>
      <c r="AO3624" s="33" t="s">
        <v>3577</v>
      </c>
    </row>
    <row r="3625" spans="12:41" ht="13.5" hidden="1" customHeight="1">
      <c r="L3625" s="32">
        <v>23121</v>
      </c>
      <c r="M3625" s="32" t="s">
        <v>1935</v>
      </c>
      <c r="N3625" s="32" t="s">
        <v>4942</v>
      </c>
      <c r="O3625" s="32" t="s">
        <v>4932</v>
      </c>
      <c r="P3625" s="32">
        <v>1948</v>
      </c>
      <c r="Q3625" s="32" t="s">
        <v>1938</v>
      </c>
      <c r="R3625" s="32">
        <v>209</v>
      </c>
      <c r="S3625" s="32">
        <v>4</v>
      </c>
      <c r="T3625" s="32"/>
      <c r="U3625" s="32"/>
      <c r="V3625" s="32">
        <v>1</v>
      </c>
      <c r="W3625" s="32"/>
      <c r="X3625" s="32"/>
      <c r="Y3625" s="32"/>
      <c r="Z3625" s="32"/>
      <c r="AA3625" s="32" t="s">
        <v>45</v>
      </c>
      <c r="AB3625" s="32" t="s">
        <v>147</v>
      </c>
      <c r="AC3625" s="32"/>
      <c r="AD3625" s="32" t="s">
        <v>2518</v>
      </c>
      <c r="AE3625" s="32" t="s">
        <v>101</v>
      </c>
      <c r="AF3625" s="32"/>
      <c r="AG3625" s="32"/>
      <c r="AH3625" s="32" t="s">
        <v>103</v>
      </c>
      <c r="AI3625" s="32" t="s">
        <v>1929</v>
      </c>
      <c r="AJ3625" s="32"/>
      <c r="AK3625" s="32" t="s">
        <v>46</v>
      </c>
      <c r="AN3625" s="33" t="s">
        <v>1949</v>
      </c>
      <c r="AO3625" s="33" t="s">
        <v>3577</v>
      </c>
    </row>
    <row r="3626" spans="12:41" ht="13.5" hidden="1" customHeight="1">
      <c r="L3626" s="32">
        <v>27119</v>
      </c>
      <c r="M3626" s="32" t="s">
        <v>1935</v>
      </c>
      <c r="N3626" s="32" t="s">
        <v>4943</v>
      </c>
      <c r="O3626" s="32" t="s">
        <v>4932</v>
      </c>
      <c r="P3626" s="32">
        <v>1948</v>
      </c>
      <c r="Q3626" s="32" t="s">
        <v>1938</v>
      </c>
      <c r="R3626" s="32">
        <v>209</v>
      </c>
      <c r="S3626" s="32">
        <v>4</v>
      </c>
      <c r="T3626" s="32"/>
      <c r="U3626" s="32"/>
      <c r="V3626" s="32">
        <v>2</v>
      </c>
      <c r="W3626" s="32"/>
      <c r="X3626" s="32"/>
      <c r="Y3626" s="32"/>
      <c r="Z3626" s="32"/>
      <c r="AA3626" s="32" t="s">
        <v>45</v>
      </c>
      <c r="AB3626" s="32" t="s">
        <v>2518</v>
      </c>
      <c r="AC3626" s="32"/>
      <c r="AD3626" s="32" t="s">
        <v>2518</v>
      </c>
      <c r="AE3626" s="32" t="s">
        <v>101</v>
      </c>
      <c r="AF3626" s="32"/>
      <c r="AG3626" s="32"/>
      <c r="AH3626" s="32" t="s">
        <v>103</v>
      </c>
      <c r="AI3626" s="32" t="s">
        <v>1929</v>
      </c>
      <c r="AJ3626" s="32"/>
      <c r="AK3626" s="32" t="s">
        <v>46</v>
      </c>
      <c r="AN3626" s="33" t="s">
        <v>1949</v>
      </c>
      <c r="AO3626" s="33" t="s">
        <v>3577</v>
      </c>
    </row>
    <row r="3627" spans="12:41" ht="13.5" hidden="1" customHeight="1">
      <c r="L3627" s="32">
        <v>27120</v>
      </c>
      <c r="M3627" s="32" t="s">
        <v>1935</v>
      </c>
      <c r="N3627" s="32" t="s">
        <v>4944</v>
      </c>
      <c r="O3627" s="32" t="s">
        <v>4932</v>
      </c>
      <c r="P3627" s="32">
        <v>1948</v>
      </c>
      <c r="Q3627" s="32" t="s">
        <v>1938</v>
      </c>
      <c r="R3627" s="32">
        <v>209</v>
      </c>
      <c r="S3627" s="32">
        <v>4</v>
      </c>
      <c r="T3627" s="32"/>
      <c r="U3627" s="32"/>
      <c r="V3627" s="32">
        <v>3</v>
      </c>
      <c r="W3627" s="32"/>
      <c r="X3627" s="32"/>
      <c r="Y3627" s="32"/>
      <c r="Z3627" s="32"/>
      <c r="AA3627" s="32" t="s">
        <v>45</v>
      </c>
      <c r="AB3627" s="32" t="s">
        <v>2518</v>
      </c>
      <c r="AC3627" s="32"/>
      <c r="AD3627" s="32" t="s">
        <v>2134</v>
      </c>
      <c r="AE3627" s="32" t="s">
        <v>101</v>
      </c>
      <c r="AF3627" s="32"/>
      <c r="AG3627" s="32"/>
      <c r="AH3627" s="32" t="s">
        <v>103</v>
      </c>
      <c r="AI3627" s="32" t="s">
        <v>1929</v>
      </c>
      <c r="AJ3627" s="32"/>
      <c r="AK3627" s="32" t="s">
        <v>46</v>
      </c>
      <c r="AN3627" s="33" t="s">
        <v>1949</v>
      </c>
      <c r="AO3627" s="33" t="s">
        <v>3577</v>
      </c>
    </row>
    <row r="3628" spans="12:41" ht="13.5" hidden="1" customHeight="1">
      <c r="L3628" s="32">
        <v>27121</v>
      </c>
      <c r="M3628" s="32" t="s">
        <v>1935</v>
      </c>
      <c r="N3628" s="32" t="s">
        <v>4945</v>
      </c>
      <c r="O3628" s="32" t="s">
        <v>4932</v>
      </c>
      <c r="P3628" s="32">
        <v>1948</v>
      </c>
      <c r="Q3628" s="32" t="s">
        <v>1938</v>
      </c>
      <c r="R3628" s="32">
        <v>209</v>
      </c>
      <c r="S3628" s="32">
        <v>4</v>
      </c>
      <c r="T3628" s="32"/>
      <c r="U3628" s="32"/>
      <c r="V3628" s="32">
        <v>5</v>
      </c>
      <c r="W3628" s="32"/>
      <c r="X3628" s="32"/>
      <c r="Y3628" s="32"/>
      <c r="Z3628" s="32"/>
      <c r="AA3628" s="32" t="s">
        <v>54</v>
      </c>
      <c r="AB3628" s="32" t="s">
        <v>2518</v>
      </c>
      <c r="AC3628" s="32"/>
      <c r="AD3628" s="32" t="s">
        <v>147</v>
      </c>
      <c r="AE3628" s="32" t="s">
        <v>101</v>
      </c>
      <c r="AF3628" s="32" t="s">
        <v>147</v>
      </c>
      <c r="AG3628" s="32"/>
      <c r="AH3628" s="32" t="s">
        <v>103</v>
      </c>
      <c r="AI3628" s="32" t="s">
        <v>1929</v>
      </c>
      <c r="AJ3628" s="32"/>
      <c r="AK3628" s="32" t="s">
        <v>46</v>
      </c>
      <c r="AN3628" s="33" t="s">
        <v>1949</v>
      </c>
      <c r="AO3628" s="33" t="s">
        <v>3577</v>
      </c>
    </row>
    <row r="3629" spans="12:41" ht="13.5" hidden="1" customHeight="1">
      <c r="L3629" s="32">
        <v>27122</v>
      </c>
      <c r="M3629" s="32" t="s">
        <v>1935</v>
      </c>
      <c r="N3629" s="32" t="s">
        <v>4946</v>
      </c>
      <c r="O3629" s="32" t="s">
        <v>4932</v>
      </c>
      <c r="P3629" s="32">
        <v>1948</v>
      </c>
      <c r="Q3629" s="32" t="s">
        <v>1938</v>
      </c>
      <c r="R3629" s="32">
        <v>209</v>
      </c>
      <c r="S3629" s="32">
        <v>4</v>
      </c>
      <c r="T3629" s="32"/>
      <c r="U3629" s="32"/>
      <c r="V3629" s="32">
        <v>5</v>
      </c>
      <c r="W3629" s="32"/>
      <c r="X3629" s="32"/>
      <c r="Y3629" s="32"/>
      <c r="Z3629" s="32"/>
      <c r="AA3629" s="32" t="s">
        <v>45</v>
      </c>
      <c r="AB3629" s="32" t="s">
        <v>147</v>
      </c>
      <c r="AC3629" s="32"/>
      <c r="AD3629" s="32" t="s">
        <v>2518</v>
      </c>
      <c r="AE3629" s="32" t="s">
        <v>101</v>
      </c>
      <c r="AF3629" s="32" t="s">
        <v>147</v>
      </c>
      <c r="AG3629" s="32"/>
      <c r="AH3629" s="32" t="s">
        <v>103</v>
      </c>
      <c r="AI3629" s="32" t="s">
        <v>1929</v>
      </c>
      <c r="AJ3629" s="32"/>
      <c r="AK3629" s="32" t="s">
        <v>46</v>
      </c>
      <c r="AN3629" s="33" t="s">
        <v>1949</v>
      </c>
      <c r="AO3629" s="33" t="s">
        <v>3577</v>
      </c>
    </row>
    <row r="3630" spans="12:41" ht="13.5" hidden="1" customHeight="1">
      <c r="L3630" s="32">
        <v>27123</v>
      </c>
      <c r="M3630" s="32" t="s">
        <v>1935</v>
      </c>
      <c r="N3630" s="32" t="s">
        <v>4947</v>
      </c>
      <c r="O3630" s="32" t="s">
        <v>4932</v>
      </c>
      <c r="P3630" s="32">
        <v>1948</v>
      </c>
      <c r="Q3630" s="32" t="s">
        <v>1938</v>
      </c>
      <c r="R3630" s="32">
        <v>209</v>
      </c>
      <c r="S3630" s="32">
        <v>4</v>
      </c>
      <c r="T3630" s="32"/>
      <c r="U3630" s="32"/>
      <c r="V3630" s="32">
        <v>7</v>
      </c>
      <c r="W3630" s="32"/>
      <c r="X3630" s="32"/>
      <c r="Y3630" s="32"/>
      <c r="Z3630" s="32"/>
      <c r="AA3630" s="32" t="s">
        <v>108</v>
      </c>
      <c r="AB3630" s="32" t="s">
        <v>147</v>
      </c>
      <c r="AC3630" s="32"/>
      <c r="AD3630" s="32" t="s">
        <v>2518</v>
      </c>
      <c r="AE3630" s="32" t="s">
        <v>101</v>
      </c>
      <c r="AF3630" s="32"/>
      <c r="AG3630" s="32"/>
      <c r="AH3630" s="32" t="s">
        <v>103</v>
      </c>
      <c r="AI3630" s="32" t="s">
        <v>1929</v>
      </c>
      <c r="AJ3630" s="32"/>
      <c r="AK3630" s="32" t="s">
        <v>46</v>
      </c>
      <c r="AN3630" s="33" t="s">
        <v>1949</v>
      </c>
      <c r="AO3630" s="33" t="s">
        <v>3577</v>
      </c>
    </row>
    <row r="3631" spans="12:41" ht="13.5" hidden="1" customHeight="1">
      <c r="L3631" s="32">
        <v>23116</v>
      </c>
      <c r="M3631" s="32" t="s">
        <v>1935</v>
      </c>
      <c r="N3631" s="32" t="s">
        <v>4948</v>
      </c>
      <c r="O3631" s="32" t="s">
        <v>4932</v>
      </c>
      <c r="P3631" s="32">
        <v>1948</v>
      </c>
      <c r="Q3631" s="32" t="s">
        <v>1938</v>
      </c>
      <c r="R3631" s="32">
        <v>209</v>
      </c>
      <c r="S3631" s="32">
        <v>4</v>
      </c>
      <c r="T3631" s="32"/>
      <c r="U3631" s="32"/>
      <c r="V3631" s="32">
        <v>9</v>
      </c>
      <c r="W3631" s="32"/>
      <c r="X3631" s="32"/>
      <c r="Y3631" s="32"/>
      <c r="Z3631" s="32"/>
      <c r="AA3631" s="32" t="s">
        <v>54</v>
      </c>
      <c r="AB3631" s="32" t="s">
        <v>1928</v>
      </c>
      <c r="AC3631" s="32"/>
      <c r="AD3631" s="32" t="s">
        <v>147</v>
      </c>
      <c r="AE3631" s="32" t="s">
        <v>101</v>
      </c>
      <c r="AF3631" s="32" t="s">
        <v>147</v>
      </c>
      <c r="AG3631" s="32"/>
      <c r="AH3631" s="32" t="s">
        <v>103</v>
      </c>
      <c r="AI3631" s="32" t="s">
        <v>1929</v>
      </c>
      <c r="AJ3631" s="32"/>
      <c r="AK3631" s="32" t="s">
        <v>46</v>
      </c>
      <c r="AN3631" s="33" t="s">
        <v>1949</v>
      </c>
      <c r="AO3631" s="33" t="s">
        <v>3577</v>
      </c>
    </row>
    <row r="3632" spans="12:41" ht="13.5" hidden="1" customHeight="1">
      <c r="L3632" s="32">
        <v>23122</v>
      </c>
      <c r="M3632" s="32" t="s">
        <v>1935</v>
      </c>
      <c r="N3632" s="32" t="s">
        <v>4949</v>
      </c>
      <c r="O3632" s="32" t="s">
        <v>4932</v>
      </c>
      <c r="P3632" s="32">
        <v>1948</v>
      </c>
      <c r="Q3632" s="32" t="s">
        <v>1938</v>
      </c>
      <c r="R3632" s="32">
        <v>209</v>
      </c>
      <c r="S3632" s="32">
        <v>5</v>
      </c>
      <c r="T3632" s="32"/>
      <c r="U3632" s="32"/>
      <c r="V3632" s="32">
        <v>1</v>
      </c>
      <c r="W3632" s="32"/>
      <c r="X3632" s="32"/>
      <c r="Y3632" s="32"/>
      <c r="Z3632" s="32"/>
      <c r="AA3632" s="32" t="s">
        <v>45</v>
      </c>
      <c r="AB3632" s="32" t="s">
        <v>147</v>
      </c>
      <c r="AC3632" s="32"/>
      <c r="AD3632" s="32" t="s">
        <v>2518</v>
      </c>
      <c r="AE3632" s="32" t="s">
        <v>101</v>
      </c>
      <c r="AF3632" s="32"/>
      <c r="AG3632" s="32"/>
      <c r="AH3632" s="32" t="s">
        <v>103</v>
      </c>
      <c r="AI3632" s="32" t="s">
        <v>1929</v>
      </c>
      <c r="AJ3632" s="32"/>
      <c r="AK3632" s="32" t="s">
        <v>46</v>
      </c>
      <c r="AN3632" s="33" t="s">
        <v>1949</v>
      </c>
      <c r="AO3632" s="33" t="s">
        <v>3577</v>
      </c>
    </row>
    <row r="3633" spans="12:41" ht="13.5" hidden="1" customHeight="1">
      <c r="L3633" s="32">
        <v>23123</v>
      </c>
      <c r="M3633" s="32" t="s">
        <v>1935</v>
      </c>
      <c r="N3633" s="32" t="s">
        <v>4950</v>
      </c>
      <c r="O3633" s="32" t="s">
        <v>4932</v>
      </c>
      <c r="P3633" s="32">
        <v>1948</v>
      </c>
      <c r="Q3633" s="32" t="s">
        <v>1938</v>
      </c>
      <c r="R3633" s="32">
        <v>209</v>
      </c>
      <c r="S3633" s="32">
        <v>5</v>
      </c>
      <c r="T3633" s="32"/>
      <c r="U3633" s="32"/>
      <c r="V3633" s="32">
        <v>1</v>
      </c>
      <c r="W3633" s="32"/>
      <c r="X3633" s="32"/>
      <c r="Y3633" s="32"/>
      <c r="Z3633" s="32"/>
      <c r="AA3633" s="32" t="s">
        <v>45</v>
      </c>
      <c r="AB3633" s="32" t="s">
        <v>147</v>
      </c>
      <c r="AC3633" s="32"/>
      <c r="AD3633" s="32" t="s">
        <v>2518</v>
      </c>
      <c r="AE3633" s="32" t="s">
        <v>101</v>
      </c>
      <c r="AF3633" s="32"/>
      <c r="AG3633" s="32"/>
      <c r="AH3633" s="32" t="s">
        <v>103</v>
      </c>
      <c r="AI3633" s="32" t="s">
        <v>1929</v>
      </c>
      <c r="AJ3633" s="32"/>
      <c r="AK3633" s="32" t="s">
        <v>46</v>
      </c>
      <c r="AN3633" s="33" t="s">
        <v>1949</v>
      </c>
      <c r="AO3633" s="33" t="s">
        <v>3577</v>
      </c>
    </row>
    <row r="3634" spans="12:41" ht="13.5" hidden="1" customHeight="1">
      <c r="L3634" s="32">
        <v>23117</v>
      </c>
      <c r="M3634" s="32" t="s">
        <v>1935</v>
      </c>
      <c r="N3634" s="32" t="s">
        <v>4951</v>
      </c>
      <c r="O3634" s="32" t="s">
        <v>4932</v>
      </c>
      <c r="P3634" s="32">
        <v>1948</v>
      </c>
      <c r="Q3634" s="32" t="s">
        <v>1938</v>
      </c>
      <c r="R3634" s="32">
        <v>209</v>
      </c>
      <c r="S3634" s="32">
        <v>5</v>
      </c>
      <c r="T3634" s="32"/>
      <c r="U3634" s="32"/>
      <c r="V3634" s="32">
        <v>4</v>
      </c>
      <c r="W3634" s="32"/>
      <c r="X3634" s="32"/>
      <c r="Y3634" s="32"/>
      <c r="Z3634" s="32"/>
      <c r="AA3634" s="32" t="s">
        <v>54</v>
      </c>
      <c r="AB3634" s="32" t="s">
        <v>1928</v>
      </c>
      <c r="AC3634" s="32"/>
      <c r="AD3634" s="32" t="s">
        <v>147</v>
      </c>
      <c r="AE3634" s="32" t="s">
        <v>101</v>
      </c>
      <c r="AF3634" s="32"/>
      <c r="AG3634" s="32"/>
      <c r="AH3634" s="32" t="s">
        <v>103</v>
      </c>
      <c r="AI3634" s="32" t="s">
        <v>1929</v>
      </c>
      <c r="AJ3634" s="32"/>
      <c r="AK3634" s="32" t="s">
        <v>46</v>
      </c>
      <c r="AN3634" s="33" t="s">
        <v>1949</v>
      </c>
      <c r="AO3634" s="33" t="s">
        <v>3577</v>
      </c>
    </row>
    <row r="3635" spans="12:41" ht="13.5" hidden="1" customHeight="1">
      <c r="L3635" s="32">
        <v>27126</v>
      </c>
      <c r="M3635" s="32" t="s">
        <v>1935</v>
      </c>
      <c r="N3635" s="32" t="s">
        <v>4952</v>
      </c>
      <c r="O3635" s="32" t="s">
        <v>4932</v>
      </c>
      <c r="P3635" s="32">
        <v>1948</v>
      </c>
      <c r="Q3635" s="32" t="s">
        <v>1938</v>
      </c>
      <c r="R3635" s="32">
        <v>209</v>
      </c>
      <c r="S3635" s="32">
        <v>5</v>
      </c>
      <c r="T3635" s="32"/>
      <c r="U3635" s="32"/>
      <c r="V3635" s="32">
        <v>4</v>
      </c>
      <c r="W3635" s="32"/>
      <c r="X3635" s="32"/>
      <c r="Y3635" s="32"/>
      <c r="Z3635" s="32"/>
      <c r="AA3635" s="32" t="s">
        <v>108</v>
      </c>
      <c r="AB3635" s="32" t="s">
        <v>147</v>
      </c>
      <c r="AC3635" s="32"/>
      <c r="AD3635" s="32" t="s">
        <v>1928</v>
      </c>
      <c r="AE3635" s="32" t="s">
        <v>101</v>
      </c>
      <c r="AF3635" s="32"/>
      <c r="AG3635" s="32"/>
      <c r="AH3635" s="32"/>
      <c r="AI3635" s="32" t="s">
        <v>1929</v>
      </c>
      <c r="AJ3635" s="32"/>
      <c r="AK3635" s="32" t="s">
        <v>46</v>
      </c>
      <c r="AN3635" s="33" t="s">
        <v>1949</v>
      </c>
      <c r="AO3635" s="33" t="s">
        <v>3577</v>
      </c>
    </row>
    <row r="3636" spans="12:41" ht="13.5" hidden="1" customHeight="1">
      <c r="L3636" s="32">
        <v>23367</v>
      </c>
      <c r="M3636" s="32" t="s">
        <v>1935</v>
      </c>
      <c r="N3636" s="32" t="s">
        <v>4953</v>
      </c>
      <c r="O3636" s="32" t="s">
        <v>4932</v>
      </c>
      <c r="P3636" s="32">
        <v>1948</v>
      </c>
      <c r="Q3636" s="32" t="s">
        <v>1938</v>
      </c>
      <c r="R3636" s="32">
        <v>209</v>
      </c>
      <c r="S3636" s="32">
        <v>6</v>
      </c>
      <c r="T3636" s="32"/>
      <c r="U3636" s="32"/>
      <c r="V3636" s="32">
        <v>1</v>
      </c>
      <c r="W3636" s="32"/>
      <c r="X3636" s="32"/>
      <c r="Y3636" s="32"/>
      <c r="Z3636" s="32"/>
      <c r="AA3636" s="32" t="s">
        <v>54</v>
      </c>
      <c r="AB3636" s="32" t="s">
        <v>1928</v>
      </c>
      <c r="AC3636" s="32"/>
      <c r="AD3636" s="32" t="s">
        <v>2154</v>
      </c>
      <c r="AE3636" s="32" t="s">
        <v>101</v>
      </c>
      <c r="AF3636" s="32"/>
      <c r="AG3636" s="32" t="s">
        <v>3579</v>
      </c>
      <c r="AH3636" s="32"/>
      <c r="AI3636" s="32" t="s">
        <v>1929</v>
      </c>
      <c r="AJ3636" s="32"/>
      <c r="AK3636" s="32" t="s">
        <v>46</v>
      </c>
      <c r="AN3636" s="33" t="s">
        <v>1949</v>
      </c>
      <c r="AO3636" s="33" t="s">
        <v>3577</v>
      </c>
    </row>
    <row r="3637" spans="12:41" ht="13.5" hidden="1" customHeight="1">
      <c r="L3637" s="32">
        <v>27135</v>
      </c>
      <c r="M3637" s="32" t="s">
        <v>1935</v>
      </c>
      <c r="N3637" s="32" t="s">
        <v>4954</v>
      </c>
      <c r="O3637" s="32" t="s">
        <v>4932</v>
      </c>
      <c r="P3637" s="32">
        <v>1948</v>
      </c>
      <c r="Q3637" s="32" t="s">
        <v>1938</v>
      </c>
      <c r="R3637" s="32">
        <v>209</v>
      </c>
      <c r="S3637" s="32">
        <v>16</v>
      </c>
      <c r="T3637" s="32"/>
      <c r="U3637" s="32"/>
      <c r="V3637" s="32">
        <v>1</v>
      </c>
      <c r="W3637" s="32"/>
      <c r="X3637" s="32"/>
      <c r="Y3637" s="32"/>
      <c r="Z3637" s="32"/>
      <c r="AA3637" s="32" t="s">
        <v>54</v>
      </c>
      <c r="AB3637" s="32" t="s">
        <v>2518</v>
      </c>
      <c r="AC3637" s="32"/>
      <c r="AD3637" s="32" t="s">
        <v>2154</v>
      </c>
      <c r="AE3637" s="32" t="s">
        <v>101</v>
      </c>
      <c r="AF3637" s="32"/>
      <c r="AG3637" s="32" t="s">
        <v>3579</v>
      </c>
      <c r="AH3637" s="32" t="s">
        <v>103</v>
      </c>
      <c r="AI3637" s="32" t="s">
        <v>1929</v>
      </c>
      <c r="AJ3637" s="32"/>
      <c r="AK3637" s="32" t="s">
        <v>46</v>
      </c>
      <c r="AN3637" s="33" t="s">
        <v>1949</v>
      </c>
      <c r="AO3637" s="33" t="s">
        <v>3577</v>
      </c>
    </row>
    <row r="3638" spans="12:41" ht="13.5" hidden="1" customHeight="1">
      <c r="L3638" s="32">
        <v>27136</v>
      </c>
      <c r="M3638" s="32" t="s">
        <v>1935</v>
      </c>
      <c r="N3638" s="32" t="s">
        <v>4955</v>
      </c>
      <c r="O3638" s="32" t="s">
        <v>4932</v>
      </c>
      <c r="P3638" s="32">
        <v>1948</v>
      </c>
      <c r="Q3638" s="32" t="s">
        <v>1938</v>
      </c>
      <c r="R3638" s="32">
        <v>209</v>
      </c>
      <c r="S3638" s="32">
        <v>17</v>
      </c>
      <c r="T3638" s="32"/>
      <c r="U3638" s="32"/>
      <c r="V3638" s="32">
        <v>1</v>
      </c>
      <c r="W3638" s="32"/>
      <c r="X3638" s="32"/>
      <c r="Y3638" s="32"/>
      <c r="Z3638" s="32"/>
      <c r="AA3638" s="32" t="s">
        <v>45</v>
      </c>
      <c r="AB3638" s="32" t="s">
        <v>2154</v>
      </c>
      <c r="AC3638" s="32"/>
      <c r="AD3638" s="32" t="s">
        <v>2518</v>
      </c>
      <c r="AE3638" s="32" t="s">
        <v>101</v>
      </c>
      <c r="AF3638" s="32"/>
      <c r="AG3638" s="32" t="s">
        <v>3579</v>
      </c>
      <c r="AH3638" s="32" t="s">
        <v>103</v>
      </c>
      <c r="AI3638" s="32" t="s">
        <v>1929</v>
      </c>
      <c r="AJ3638" s="32"/>
      <c r="AK3638" s="32" t="s">
        <v>46</v>
      </c>
      <c r="AN3638" s="33" t="s">
        <v>1949</v>
      </c>
      <c r="AO3638" s="33" t="s">
        <v>3577</v>
      </c>
    </row>
    <row r="3639" spans="12:41" ht="13.5" hidden="1" customHeight="1">
      <c r="L3639" s="32">
        <v>27137</v>
      </c>
      <c r="M3639" s="32" t="s">
        <v>1935</v>
      </c>
      <c r="N3639" s="32" t="s">
        <v>4956</v>
      </c>
      <c r="O3639" s="32" t="s">
        <v>4932</v>
      </c>
      <c r="P3639" s="32">
        <v>1948</v>
      </c>
      <c r="Q3639" s="32" t="s">
        <v>1938</v>
      </c>
      <c r="R3639" s="32">
        <v>209</v>
      </c>
      <c r="S3639" s="32">
        <v>17</v>
      </c>
      <c r="T3639" s="32"/>
      <c r="U3639" s="32"/>
      <c r="V3639" s="32">
        <v>2</v>
      </c>
      <c r="W3639" s="32"/>
      <c r="X3639" s="32"/>
      <c r="Y3639" s="32"/>
      <c r="Z3639" s="32"/>
      <c r="AA3639" s="32" t="s">
        <v>54</v>
      </c>
      <c r="AB3639" s="32" t="s">
        <v>2518</v>
      </c>
      <c r="AC3639" s="32"/>
      <c r="AD3639" s="32" t="s">
        <v>147</v>
      </c>
      <c r="AE3639" s="32" t="s">
        <v>101</v>
      </c>
      <c r="AF3639" s="32" t="s">
        <v>147</v>
      </c>
      <c r="AG3639" s="32"/>
      <c r="AH3639" s="32" t="s">
        <v>103</v>
      </c>
      <c r="AI3639" s="32" t="s">
        <v>1929</v>
      </c>
      <c r="AJ3639" s="32"/>
      <c r="AK3639" s="32" t="s">
        <v>46</v>
      </c>
      <c r="AN3639" s="33" t="s">
        <v>1949</v>
      </c>
      <c r="AO3639" s="33" t="s">
        <v>3577</v>
      </c>
    </row>
    <row r="3640" spans="12:41" ht="13.5" hidden="1" customHeight="1">
      <c r="L3640" s="32">
        <v>27138</v>
      </c>
      <c r="M3640" s="32" t="s">
        <v>1935</v>
      </c>
      <c r="N3640" s="32" t="s">
        <v>4957</v>
      </c>
      <c r="O3640" s="32" t="s">
        <v>4932</v>
      </c>
      <c r="P3640" s="32">
        <v>1948</v>
      </c>
      <c r="Q3640" s="32" t="s">
        <v>1938</v>
      </c>
      <c r="R3640" s="32">
        <v>209</v>
      </c>
      <c r="S3640" s="32">
        <v>17</v>
      </c>
      <c r="T3640" s="32"/>
      <c r="U3640" s="32"/>
      <c r="V3640" s="32">
        <v>2</v>
      </c>
      <c r="W3640" s="32"/>
      <c r="X3640" s="32"/>
      <c r="Y3640" s="32"/>
      <c r="Z3640" s="32"/>
      <c r="AA3640" s="32" t="s">
        <v>45</v>
      </c>
      <c r="AB3640" s="32" t="s">
        <v>147</v>
      </c>
      <c r="AC3640" s="32"/>
      <c r="AD3640" s="32" t="s">
        <v>2518</v>
      </c>
      <c r="AE3640" s="32" t="s">
        <v>101</v>
      </c>
      <c r="AF3640" s="32"/>
      <c r="AG3640" s="32"/>
      <c r="AH3640" s="32" t="s">
        <v>103</v>
      </c>
      <c r="AI3640" s="32" t="s">
        <v>1929</v>
      </c>
      <c r="AJ3640" s="32"/>
      <c r="AK3640" s="32" t="s">
        <v>46</v>
      </c>
      <c r="AN3640" s="33" t="s">
        <v>1949</v>
      </c>
      <c r="AO3640" s="33" t="s">
        <v>3577</v>
      </c>
    </row>
    <row r="3641" spans="12:41" ht="13.5" hidden="1" customHeight="1">
      <c r="L3641" s="32">
        <v>27139</v>
      </c>
      <c r="M3641" s="32" t="s">
        <v>1935</v>
      </c>
      <c r="N3641" s="32" t="s">
        <v>4958</v>
      </c>
      <c r="O3641" s="32" t="s">
        <v>4932</v>
      </c>
      <c r="P3641" s="32">
        <v>1948</v>
      </c>
      <c r="Q3641" s="32" t="s">
        <v>1938</v>
      </c>
      <c r="R3641" s="32">
        <v>209</v>
      </c>
      <c r="S3641" s="32">
        <v>17</v>
      </c>
      <c r="T3641" s="32"/>
      <c r="U3641" s="32"/>
      <c r="V3641" s="32">
        <v>3</v>
      </c>
      <c r="W3641" s="32"/>
      <c r="X3641" s="32"/>
      <c r="Y3641" s="32"/>
      <c r="Z3641" s="32"/>
      <c r="AA3641" s="32" t="s">
        <v>54</v>
      </c>
      <c r="AB3641" s="32" t="s">
        <v>2518</v>
      </c>
      <c r="AC3641" s="32"/>
      <c r="AD3641" s="32" t="s">
        <v>2154</v>
      </c>
      <c r="AE3641" s="32" t="s">
        <v>101</v>
      </c>
      <c r="AF3641" s="32"/>
      <c r="AG3641" s="32" t="s">
        <v>3579</v>
      </c>
      <c r="AH3641" s="32" t="s">
        <v>103</v>
      </c>
      <c r="AI3641" s="32" t="s">
        <v>1929</v>
      </c>
      <c r="AJ3641" s="32"/>
      <c r="AK3641" s="32" t="s">
        <v>46</v>
      </c>
      <c r="AN3641" s="33" t="s">
        <v>1949</v>
      </c>
      <c r="AO3641" s="33" t="s">
        <v>3577</v>
      </c>
    </row>
    <row r="3642" spans="12:41" ht="13.5" hidden="1" customHeight="1">
      <c r="L3642" s="32">
        <v>27140</v>
      </c>
      <c r="M3642" s="32" t="s">
        <v>1935</v>
      </c>
      <c r="N3642" s="32" t="s">
        <v>4959</v>
      </c>
      <c r="O3642" s="32" t="s">
        <v>4932</v>
      </c>
      <c r="P3642" s="32">
        <v>1948</v>
      </c>
      <c r="Q3642" s="32" t="s">
        <v>1938</v>
      </c>
      <c r="R3642" s="32">
        <v>209</v>
      </c>
      <c r="S3642" s="32">
        <v>17</v>
      </c>
      <c r="T3642" s="32"/>
      <c r="U3642" s="32"/>
      <c r="V3642" s="32">
        <v>4</v>
      </c>
      <c r="W3642" s="32"/>
      <c r="X3642" s="32"/>
      <c r="Y3642" s="32"/>
      <c r="Z3642" s="32"/>
      <c r="AA3642" s="32" t="s">
        <v>45</v>
      </c>
      <c r="AB3642" s="32" t="s">
        <v>2154</v>
      </c>
      <c r="AC3642" s="32"/>
      <c r="AD3642" s="32" t="s">
        <v>2518</v>
      </c>
      <c r="AE3642" s="32" t="s">
        <v>101</v>
      </c>
      <c r="AF3642" s="32"/>
      <c r="AG3642" s="32" t="s">
        <v>3579</v>
      </c>
      <c r="AH3642" s="32" t="s">
        <v>103</v>
      </c>
      <c r="AI3642" s="32" t="s">
        <v>1929</v>
      </c>
      <c r="AJ3642" s="32"/>
      <c r="AK3642" s="32" t="s">
        <v>46</v>
      </c>
      <c r="AN3642" s="33" t="s">
        <v>1949</v>
      </c>
      <c r="AO3642" s="33" t="s">
        <v>3577</v>
      </c>
    </row>
    <row r="3643" spans="12:41" ht="13.5" hidden="1" customHeight="1">
      <c r="L3643" s="32">
        <v>27142</v>
      </c>
      <c r="M3643" s="32" t="s">
        <v>1935</v>
      </c>
      <c r="N3643" s="32" t="s">
        <v>4960</v>
      </c>
      <c r="O3643" s="32" t="s">
        <v>4932</v>
      </c>
      <c r="P3643" s="32">
        <v>1948</v>
      </c>
      <c r="Q3643" s="32" t="s">
        <v>1938</v>
      </c>
      <c r="R3643" s="32">
        <v>209</v>
      </c>
      <c r="S3643" s="32">
        <v>23</v>
      </c>
      <c r="T3643" s="32"/>
      <c r="U3643" s="32"/>
      <c r="V3643" s="32">
        <v>1</v>
      </c>
      <c r="W3643" s="32"/>
      <c r="X3643" s="32"/>
      <c r="Y3643" s="32"/>
      <c r="Z3643" s="32"/>
      <c r="AA3643" s="32" t="s">
        <v>54</v>
      </c>
      <c r="AB3643" s="32" t="s">
        <v>2154</v>
      </c>
      <c r="AC3643" s="32"/>
      <c r="AD3643" s="32" t="s">
        <v>147</v>
      </c>
      <c r="AE3643" s="32" t="s">
        <v>101</v>
      </c>
      <c r="AF3643" s="32"/>
      <c r="AG3643" s="32" t="s">
        <v>3579</v>
      </c>
      <c r="AH3643" s="32"/>
      <c r="AI3643" s="32" t="s">
        <v>1929</v>
      </c>
      <c r="AJ3643" s="32"/>
      <c r="AK3643" s="32" t="s">
        <v>46</v>
      </c>
      <c r="AN3643" s="33" t="s">
        <v>1949</v>
      </c>
      <c r="AO3643" s="33" t="s">
        <v>3577</v>
      </c>
    </row>
    <row r="3644" spans="12:41" ht="13.5" hidden="1" customHeight="1">
      <c r="L3644" s="32">
        <v>27143</v>
      </c>
      <c r="M3644" s="32" t="s">
        <v>1935</v>
      </c>
      <c r="N3644" s="32" t="s">
        <v>4961</v>
      </c>
      <c r="O3644" s="32" t="s">
        <v>4932</v>
      </c>
      <c r="P3644" s="32">
        <v>1948</v>
      </c>
      <c r="Q3644" s="32" t="s">
        <v>1938</v>
      </c>
      <c r="R3644" s="32">
        <v>209</v>
      </c>
      <c r="S3644" s="32">
        <v>23</v>
      </c>
      <c r="T3644" s="32"/>
      <c r="U3644" s="32"/>
      <c r="V3644" s="32">
        <v>1</v>
      </c>
      <c r="W3644" s="32"/>
      <c r="X3644" s="32"/>
      <c r="Y3644" s="32"/>
      <c r="Z3644" s="32"/>
      <c r="AA3644" s="32" t="s">
        <v>45</v>
      </c>
      <c r="AB3644" s="32" t="s">
        <v>147</v>
      </c>
      <c r="AC3644" s="32"/>
      <c r="AD3644" s="32" t="s">
        <v>2154</v>
      </c>
      <c r="AE3644" s="32" t="s">
        <v>101</v>
      </c>
      <c r="AF3644" s="32"/>
      <c r="AG3644" s="32" t="s">
        <v>3579</v>
      </c>
      <c r="AH3644" s="32"/>
      <c r="AI3644" s="32" t="s">
        <v>1929</v>
      </c>
      <c r="AJ3644" s="32"/>
      <c r="AK3644" s="32" t="s">
        <v>46</v>
      </c>
      <c r="AN3644" s="33" t="s">
        <v>1949</v>
      </c>
      <c r="AO3644" s="33" t="s">
        <v>3577</v>
      </c>
    </row>
    <row r="3645" spans="12:41" ht="13.5" hidden="1" customHeight="1">
      <c r="L3645" s="32">
        <v>27144</v>
      </c>
      <c r="M3645" s="32" t="s">
        <v>1935</v>
      </c>
      <c r="N3645" s="32" t="s">
        <v>4962</v>
      </c>
      <c r="O3645" s="32" t="s">
        <v>4932</v>
      </c>
      <c r="P3645" s="32">
        <v>1948</v>
      </c>
      <c r="Q3645" s="32" t="s">
        <v>1938</v>
      </c>
      <c r="R3645" s="32">
        <v>209</v>
      </c>
      <c r="S3645" s="32">
        <v>23</v>
      </c>
      <c r="T3645" s="32"/>
      <c r="U3645" s="32"/>
      <c r="V3645" s="32">
        <v>2</v>
      </c>
      <c r="W3645" s="32"/>
      <c r="X3645" s="32"/>
      <c r="Y3645" s="32"/>
      <c r="Z3645" s="32"/>
      <c r="AA3645" s="32" t="s">
        <v>160</v>
      </c>
      <c r="AB3645" s="34" t="s">
        <v>147</v>
      </c>
      <c r="AC3645" s="34"/>
      <c r="AD3645" s="32"/>
      <c r="AE3645" s="32" t="s">
        <v>101</v>
      </c>
      <c r="AF3645" s="32"/>
      <c r="AG3645" s="32"/>
      <c r="AH3645" s="32"/>
      <c r="AI3645" s="32" t="s">
        <v>1929</v>
      </c>
      <c r="AJ3645" s="32"/>
      <c r="AK3645" s="32" t="s">
        <v>46</v>
      </c>
      <c r="AN3645" s="33" t="s">
        <v>1949</v>
      </c>
      <c r="AO3645" s="33" t="s">
        <v>3577</v>
      </c>
    </row>
    <row r="3646" spans="12:41" ht="13.5" hidden="1" customHeight="1">
      <c r="L3646" s="32">
        <v>27145</v>
      </c>
      <c r="M3646" s="32" t="s">
        <v>1935</v>
      </c>
      <c r="N3646" s="32" t="s">
        <v>4963</v>
      </c>
      <c r="O3646" s="32" t="s">
        <v>4932</v>
      </c>
      <c r="P3646" s="32">
        <v>1948</v>
      </c>
      <c r="Q3646" s="32" t="s">
        <v>1938</v>
      </c>
      <c r="R3646" s="32">
        <v>209</v>
      </c>
      <c r="S3646" s="32">
        <v>23</v>
      </c>
      <c r="T3646" s="32"/>
      <c r="U3646" s="32"/>
      <c r="V3646" s="32">
        <v>3</v>
      </c>
      <c r="W3646" s="32"/>
      <c r="X3646" s="32"/>
      <c r="Y3646" s="32"/>
      <c r="Z3646" s="32"/>
      <c r="AA3646" s="32" t="s">
        <v>54</v>
      </c>
      <c r="AB3646" s="32" t="s">
        <v>2154</v>
      </c>
      <c r="AC3646" s="32"/>
      <c r="AD3646" s="32" t="s">
        <v>147</v>
      </c>
      <c r="AE3646" s="32" t="s">
        <v>101</v>
      </c>
      <c r="AF3646" s="32"/>
      <c r="AG3646" s="32" t="s">
        <v>3579</v>
      </c>
      <c r="AH3646" s="32"/>
      <c r="AI3646" s="32" t="s">
        <v>1929</v>
      </c>
      <c r="AJ3646" s="32"/>
      <c r="AK3646" s="32" t="s">
        <v>46</v>
      </c>
      <c r="AN3646" s="33" t="s">
        <v>1949</v>
      </c>
      <c r="AO3646" s="33" t="s">
        <v>3577</v>
      </c>
    </row>
    <row r="3647" spans="12:41" ht="13.5" hidden="1" customHeight="1">
      <c r="L3647" s="32">
        <v>27146</v>
      </c>
      <c r="M3647" s="32" t="s">
        <v>1935</v>
      </c>
      <c r="N3647" s="32" t="s">
        <v>4964</v>
      </c>
      <c r="O3647" s="32" t="s">
        <v>4932</v>
      </c>
      <c r="P3647" s="32">
        <v>1948</v>
      </c>
      <c r="Q3647" s="32" t="s">
        <v>1938</v>
      </c>
      <c r="R3647" s="32">
        <v>209</v>
      </c>
      <c r="S3647" s="32">
        <v>23</v>
      </c>
      <c r="T3647" s="32"/>
      <c r="U3647" s="32"/>
      <c r="V3647" s="32">
        <v>4</v>
      </c>
      <c r="W3647" s="32"/>
      <c r="X3647" s="32"/>
      <c r="Y3647" s="32"/>
      <c r="Z3647" s="32"/>
      <c r="AA3647" s="32" t="s">
        <v>160</v>
      </c>
      <c r="AB3647" s="34" t="s">
        <v>147</v>
      </c>
      <c r="AC3647" s="34"/>
      <c r="AD3647" s="32"/>
      <c r="AE3647" s="32" t="s">
        <v>101</v>
      </c>
      <c r="AF3647" s="32"/>
      <c r="AG3647" s="32"/>
      <c r="AH3647" s="32"/>
      <c r="AI3647" s="32" t="s">
        <v>1929</v>
      </c>
      <c r="AJ3647" s="32"/>
      <c r="AK3647" s="32" t="s">
        <v>46</v>
      </c>
      <c r="AN3647" s="33" t="s">
        <v>1949</v>
      </c>
      <c r="AO3647" s="33" t="s">
        <v>3577</v>
      </c>
    </row>
    <row r="3648" spans="12:41" ht="13.5" hidden="1" customHeight="1">
      <c r="L3648" s="32">
        <v>27153</v>
      </c>
      <c r="M3648" s="32" t="s">
        <v>1935</v>
      </c>
      <c r="N3648" s="32" t="s">
        <v>4965</v>
      </c>
      <c r="O3648" s="32" t="s">
        <v>4932</v>
      </c>
      <c r="P3648" s="32">
        <v>1948</v>
      </c>
      <c r="Q3648" s="32" t="s">
        <v>1938</v>
      </c>
      <c r="R3648" s="32">
        <v>209</v>
      </c>
      <c r="S3648" s="32">
        <v>26</v>
      </c>
      <c r="T3648" s="32"/>
      <c r="U3648" s="32"/>
      <c r="V3648" s="32">
        <v>1</v>
      </c>
      <c r="W3648" s="32"/>
      <c r="X3648" s="32"/>
      <c r="Y3648" s="32"/>
      <c r="Z3648" s="32"/>
      <c r="AA3648" s="32" t="s">
        <v>54</v>
      </c>
      <c r="AB3648" s="32" t="s">
        <v>2154</v>
      </c>
      <c r="AC3648" s="32"/>
      <c r="AD3648" s="32" t="s">
        <v>147</v>
      </c>
      <c r="AE3648" s="32" t="s">
        <v>101</v>
      </c>
      <c r="AF3648" s="32"/>
      <c r="AG3648" s="32" t="s">
        <v>3579</v>
      </c>
      <c r="AH3648" s="32"/>
      <c r="AI3648" s="32" t="s">
        <v>1929</v>
      </c>
      <c r="AJ3648" s="32"/>
      <c r="AK3648" s="32" t="s">
        <v>46</v>
      </c>
      <c r="AN3648" s="33" t="s">
        <v>1949</v>
      </c>
      <c r="AO3648" s="33" t="s">
        <v>3577</v>
      </c>
    </row>
    <row r="3649" spans="12:41" ht="13.5" hidden="1" customHeight="1">
      <c r="L3649" s="32">
        <v>27155</v>
      </c>
      <c r="M3649" s="32" t="s">
        <v>1935</v>
      </c>
      <c r="N3649" s="32" t="s">
        <v>4966</v>
      </c>
      <c r="O3649" s="32" t="s">
        <v>4932</v>
      </c>
      <c r="P3649" s="32">
        <v>1948</v>
      </c>
      <c r="Q3649" s="32" t="s">
        <v>1938</v>
      </c>
      <c r="R3649" s="32">
        <v>209</v>
      </c>
      <c r="S3649" s="32">
        <v>26</v>
      </c>
      <c r="T3649" s="32"/>
      <c r="U3649" s="32"/>
      <c r="V3649" s="32">
        <v>1</v>
      </c>
      <c r="W3649" s="32"/>
      <c r="X3649" s="32"/>
      <c r="Y3649" s="32"/>
      <c r="Z3649" s="32"/>
      <c r="AA3649" s="32" t="s">
        <v>54</v>
      </c>
      <c r="AB3649" s="32" t="s">
        <v>2154</v>
      </c>
      <c r="AC3649" s="32"/>
      <c r="AD3649" s="32" t="s">
        <v>147</v>
      </c>
      <c r="AE3649" s="32" t="s">
        <v>101</v>
      </c>
      <c r="AF3649" s="32"/>
      <c r="AG3649" s="32" t="s">
        <v>3579</v>
      </c>
      <c r="AH3649" s="32"/>
      <c r="AI3649" s="32" t="s">
        <v>1929</v>
      </c>
      <c r="AJ3649" s="32"/>
      <c r="AK3649" s="32" t="s">
        <v>46</v>
      </c>
      <c r="AN3649" s="33" t="s">
        <v>1949</v>
      </c>
      <c r="AO3649" s="33" t="s">
        <v>3577</v>
      </c>
    </row>
    <row r="3650" spans="12:41" ht="13.5" hidden="1" customHeight="1">
      <c r="L3650" s="32">
        <v>27154</v>
      </c>
      <c r="M3650" s="32" t="s">
        <v>1935</v>
      </c>
      <c r="N3650" s="32" t="s">
        <v>4967</v>
      </c>
      <c r="O3650" s="32" t="s">
        <v>4932</v>
      </c>
      <c r="P3650" s="32">
        <v>1948</v>
      </c>
      <c r="Q3650" s="32" t="s">
        <v>1938</v>
      </c>
      <c r="R3650" s="32">
        <v>209</v>
      </c>
      <c r="S3650" s="32">
        <v>26</v>
      </c>
      <c r="T3650" s="32"/>
      <c r="U3650" s="32"/>
      <c r="V3650" s="32">
        <v>1</v>
      </c>
      <c r="W3650" s="32"/>
      <c r="X3650" s="32"/>
      <c r="Y3650" s="32"/>
      <c r="Z3650" s="32"/>
      <c r="AA3650" s="32" t="s">
        <v>45</v>
      </c>
      <c r="AB3650" s="32" t="s">
        <v>147</v>
      </c>
      <c r="AC3650" s="32"/>
      <c r="AD3650" s="32" t="s">
        <v>2154</v>
      </c>
      <c r="AE3650" s="32" t="s">
        <v>101</v>
      </c>
      <c r="AF3650" s="32"/>
      <c r="AG3650" s="32" t="s">
        <v>3579</v>
      </c>
      <c r="AH3650" s="32"/>
      <c r="AI3650" s="32" t="s">
        <v>1929</v>
      </c>
      <c r="AJ3650" s="32"/>
      <c r="AK3650" s="32" t="s">
        <v>46</v>
      </c>
      <c r="AN3650" s="33" t="s">
        <v>1949</v>
      </c>
      <c r="AO3650" s="33" t="s">
        <v>3577</v>
      </c>
    </row>
    <row r="3651" spans="12:41" ht="13.5" hidden="1" customHeight="1">
      <c r="L3651" s="32">
        <v>27156</v>
      </c>
      <c r="M3651" s="32" t="s">
        <v>1935</v>
      </c>
      <c r="N3651" s="32" t="s">
        <v>4968</v>
      </c>
      <c r="O3651" s="32" t="s">
        <v>4932</v>
      </c>
      <c r="P3651" s="32">
        <v>1948</v>
      </c>
      <c r="Q3651" s="32" t="s">
        <v>1938</v>
      </c>
      <c r="R3651" s="32">
        <v>209</v>
      </c>
      <c r="S3651" s="32">
        <v>26</v>
      </c>
      <c r="T3651" s="32"/>
      <c r="U3651" s="32"/>
      <c r="V3651" s="32">
        <v>1</v>
      </c>
      <c r="W3651" s="32"/>
      <c r="X3651" s="32"/>
      <c r="Y3651" s="32"/>
      <c r="Z3651" s="32"/>
      <c r="AA3651" s="32" t="s">
        <v>45</v>
      </c>
      <c r="AB3651" s="32" t="s">
        <v>147</v>
      </c>
      <c r="AC3651" s="32"/>
      <c r="AD3651" s="32" t="s">
        <v>2154</v>
      </c>
      <c r="AE3651" s="32" t="s">
        <v>101</v>
      </c>
      <c r="AF3651" s="32"/>
      <c r="AG3651" s="32" t="s">
        <v>3579</v>
      </c>
      <c r="AH3651" s="32"/>
      <c r="AI3651" s="32" t="s">
        <v>1929</v>
      </c>
      <c r="AJ3651" s="32"/>
      <c r="AK3651" s="32" t="s">
        <v>46</v>
      </c>
      <c r="AN3651" s="33" t="s">
        <v>1949</v>
      </c>
      <c r="AO3651" s="33" t="s">
        <v>3577</v>
      </c>
    </row>
    <row r="3652" spans="12:41" ht="13.5" hidden="1" customHeight="1">
      <c r="L3652" s="32">
        <v>27157</v>
      </c>
      <c r="M3652" s="32" t="s">
        <v>1935</v>
      </c>
      <c r="N3652" s="32" t="s">
        <v>4969</v>
      </c>
      <c r="O3652" s="32" t="s">
        <v>4932</v>
      </c>
      <c r="P3652" s="32">
        <v>1948</v>
      </c>
      <c r="Q3652" s="32" t="s">
        <v>1938</v>
      </c>
      <c r="R3652" s="32">
        <v>209</v>
      </c>
      <c r="S3652" s="32">
        <v>26</v>
      </c>
      <c r="T3652" s="32"/>
      <c r="U3652" s="32"/>
      <c r="V3652" s="32">
        <v>3</v>
      </c>
      <c r="W3652" s="32"/>
      <c r="X3652" s="32"/>
      <c r="Y3652" s="32"/>
      <c r="Z3652" s="32"/>
      <c r="AA3652" s="32" t="s">
        <v>108</v>
      </c>
      <c r="AB3652" s="32" t="s">
        <v>147</v>
      </c>
      <c r="AC3652" s="32"/>
      <c r="AD3652" s="32" t="s">
        <v>2154</v>
      </c>
      <c r="AE3652" s="32" t="s">
        <v>101</v>
      </c>
      <c r="AF3652" s="32"/>
      <c r="AG3652" s="32" t="s">
        <v>3579</v>
      </c>
      <c r="AH3652" s="32"/>
      <c r="AI3652" s="32" t="s">
        <v>1929</v>
      </c>
      <c r="AJ3652" s="32"/>
      <c r="AK3652" s="32" t="s">
        <v>46</v>
      </c>
      <c r="AN3652" s="33" t="s">
        <v>1949</v>
      </c>
      <c r="AO3652" s="33" t="s">
        <v>3577</v>
      </c>
    </row>
    <row r="3653" spans="12:41" ht="13.5" hidden="1" customHeight="1">
      <c r="L3653" s="32">
        <v>27152</v>
      </c>
      <c r="M3653" s="32" t="s">
        <v>1935</v>
      </c>
      <c r="N3653" s="32" t="s">
        <v>4970</v>
      </c>
      <c r="O3653" s="32" t="s">
        <v>4932</v>
      </c>
      <c r="P3653" s="32">
        <v>1948</v>
      </c>
      <c r="Q3653" s="32" t="s">
        <v>1938</v>
      </c>
      <c r="R3653" s="32">
        <v>209</v>
      </c>
      <c r="S3653" s="32">
        <v>26</v>
      </c>
      <c r="T3653" s="32"/>
      <c r="U3653" s="32"/>
      <c r="V3653" s="32">
        <v>4</v>
      </c>
      <c r="W3653" s="32"/>
      <c r="X3653" s="32"/>
      <c r="Y3653" s="32"/>
      <c r="Z3653" s="32"/>
      <c r="AA3653" s="32" t="s">
        <v>160</v>
      </c>
      <c r="AB3653" s="34" t="s">
        <v>2154</v>
      </c>
      <c r="AC3653" s="34"/>
      <c r="AD3653" s="32"/>
      <c r="AE3653" s="32" t="s">
        <v>101</v>
      </c>
      <c r="AF3653" s="32"/>
      <c r="AG3653" s="32"/>
      <c r="AH3653" s="32"/>
      <c r="AI3653" s="32" t="s">
        <v>1929</v>
      </c>
      <c r="AJ3653" s="32"/>
      <c r="AK3653" s="32" t="s">
        <v>46</v>
      </c>
      <c r="AN3653" s="33" t="s">
        <v>1949</v>
      </c>
      <c r="AO3653" s="33" t="s">
        <v>3577</v>
      </c>
    </row>
    <row r="3654" spans="12:41" ht="13.5" hidden="1" customHeight="1">
      <c r="L3654" s="32">
        <v>27158</v>
      </c>
      <c r="M3654" s="32" t="s">
        <v>1935</v>
      </c>
      <c r="N3654" s="32" t="s">
        <v>4971</v>
      </c>
      <c r="O3654" s="32" t="s">
        <v>4932</v>
      </c>
      <c r="P3654" s="32">
        <v>1948</v>
      </c>
      <c r="Q3654" s="32" t="s">
        <v>1938</v>
      </c>
      <c r="R3654" s="32">
        <v>209</v>
      </c>
      <c r="S3654" s="32">
        <v>27</v>
      </c>
      <c r="T3654" s="32"/>
      <c r="U3654" s="32"/>
      <c r="V3654" s="32">
        <v>1</v>
      </c>
      <c r="W3654" s="32"/>
      <c r="X3654" s="32"/>
      <c r="Y3654" s="32"/>
      <c r="Z3654" s="32"/>
      <c r="AA3654" s="32" t="s">
        <v>54</v>
      </c>
      <c r="AB3654" s="32" t="s">
        <v>2154</v>
      </c>
      <c r="AC3654" s="32"/>
      <c r="AD3654" s="32" t="s">
        <v>147</v>
      </c>
      <c r="AE3654" s="32" t="s">
        <v>101</v>
      </c>
      <c r="AF3654" s="32"/>
      <c r="AG3654" s="32" t="s">
        <v>3579</v>
      </c>
      <c r="AH3654" s="32"/>
      <c r="AI3654" s="32" t="s">
        <v>1929</v>
      </c>
      <c r="AJ3654" s="32"/>
      <c r="AK3654" s="32" t="s">
        <v>46</v>
      </c>
      <c r="AN3654" s="33" t="s">
        <v>1949</v>
      </c>
      <c r="AO3654" s="33" t="s">
        <v>3577</v>
      </c>
    </row>
    <row r="3655" spans="12:41" ht="13.5" hidden="1" customHeight="1">
      <c r="L3655" s="32">
        <v>27160</v>
      </c>
      <c r="M3655" s="32" t="s">
        <v>1935</v>
      </c>
      <c r="N3655" s="32" t="s">
        <v>4972</v>
      </c>
      <c r="O3655" s="32" t="s">
        <v>4932</v>
      </c>
      <c r="P3655" s="32">
        <v>1948</v>
      </c>
      <c r="Q3655" s="32" t="s">
        <v>1938</v>
      </c>
      <c r="R3655" s="32">
        <v>209</v>
      </c>
      <c r="S3655" s="32">
        <v>27</v>
      </c>
      <c r="T3655" s="32"/>
      <c r="U3655" s="32"/>
      <c r="V3655" s="32">
        <v>1</v>
      </c>
      <c r="W3655" s="32"/>
      <c r="X3655" s="32"/>
      <c r="Y3655" s="32"/>
      <c r="Z3655" s="32"/>
      <c r="AA3655" s="32" t="s">
        <v>54</v>
      </c>
      <c r="AB3655" s="32" t="s">
        <v>2154</v>
      </c>
      <c r="AC3655" s="32"/>
      <c r="AD3655" s="32" t="s">
        <v>147</v>
      </c>
      <c r="AE3655" s="32" t="s">
        <v>101</v>
      </c>
      <c r="AF3655" s="32"/>
      <c r="AG3655" s="32" t="s">
        <v>3579</v>
      </c>
      <c r="AH3655" s="32"/>
      <c r="AI3655" s="32" t="s">
        <v>1929</v>
      </c>
      <c r="AJ3655" s="32"/>
      <c r="AK3655" s="32" t="s">
        <v>46</v>
      </c>
      <c r="AN3655" s="33" t="s">
        <v>1949</v>
      </c>
      <c r="AO3655" s="33" t="s">
        <v>3577</v>
      </c>
    </row>
    <row r="3656" spans="12:41" ht="13.5" hidden="1" customHeight="1">
      <c r="L3656" s="32">
        <v>27159</v>
      </c>
      <c r="M3656" s="32" t="s">
        <v>1935</v>
      </c>
      <c r="N3656" s="32" t="s">
        <v>4973</v>
      </c>
      <c r="O3656" s="32" t="s">
        <v>4932</v>
      </c>
      <c r="P3656" s="32">
        <v>1948</v>
      </c>
      <c r="Q3656" s="32" t="s">
        <v>1938</v>
      </c>
      <c r="R3656" s="32">
        <v>209</v>
      </c>
      <c r="S3656" s="32">
        <v>27</v>
      </c>
      <c r="T3656" s="32"/>
      <c r="U3656" s="32"/>
      <c r="V3656" s="32">
        <v>1</v>
      </c>
      <c r="W3656" s="32"/>
      <c r="X3656" s="32"/>
      <c r="Y3656" s="32"/>
      <c r="Z3656" s="32"/>
      <c r="AA3656" s="32" t="s">
        <v>45</v>
      </c>
      <c r="AB3656" s="32" t="s">
        <v>147</v>
      </c>
      <c r="AC3656" s="32"/>
      <c r="AD3656" s="32" t="s">
        <v>2154</v>
      </c>
      <c r="AE3656" s="32" t="s">
        <v>101</v>
      </c>
      <c r="AF3656" s="32"/>
      <c r="AG3656" s="32" t="s">
        <v>3579</v>
      </c>
      <c r="AH3656" s="32"/>
      <c r="AI3656" s="32" t="s">
        <v>1929</v>
      </c>
      <c r="AJ3656" s="32"/>
      <c r="AK3656" s="32" t="s">
        <v>46</v>
      </c>
      <c r="AN3656" s="33" t="s">
        <v>1949</v>
      </c>
      <c r="AO3656" s="33" t="s">
        <v>3577</v>
      </c>
    </row>
    <row r="3657" spans="12:41" ht="13.5" hidden="1" customHeight="1">
      <c r="L3657" s="32">
        <v>27161</v>
      </c>
      <c r="M3657" s="32" t="s">
        <v>1935</v>
      </c>
      <c r="N3657" s="32" t="s">
        <v>4974</v>
      </c>
      <c r="O3657" s="32" t="s">
        <v>4932</v>
      </c>
      <c r="P3657" s="32">
        <v>1948</v>
      </c>
      <c r="Q3657" s="32" t="s">
        <v>1938</v>
      </c>
      <c r="R3657" s="32">
        <v>209</v>
      </c>
      <c r="S3657" s="32">
        <v>27</v>
      </c>
      <c r="T3657" s="32"/>
      <c r="U3657" s="32"/>
      <c r="V3657" s="32">
        <v>1</v>
      </c>
      <c r="W3657" s="32"/>
      <c r="X3657" s="32"/>
      <c r="Y3657" s="32"/>
      <c r="Z3657" s="32"/>
      <c r="AA3657" s="32" t="s">
        <v>45</v>
      </c>
      <c r="AB3657" s="32" t="s">
        <v>147</v>
      </c>
      <c r="AC3657" s="32"/>
      <c r="AD3657" s="32" t="s">
        <v>2154</v>
      </c>
      <c r="AE3657" s="32" t="s">
        <v>101</v>
      </c>
      <c r="AF3657" s="32"/>
      <c r="AG3657" s="32" t="s">
        <v>3579</v>
      </c>
      <c r="AH3657" s="32"/>
      <c r="AI3657" s="32" t="s">
        <v>1929</v>
      </c>
      <c r="AJ3657" s="32"/>
      <c r="AK3657" s="32" t="s">
        <v>46</v>
      </c>
      <c r="AN3657" s="33" t="s">
        <v>1949</v>
      </c>
      <c r="AO3657" s="33" t="s">
        <v>3577</v>
      </c>
    </row>
    <row r="3658" spans="12:41" ht="13.5" hidden="1" customHeight="1">
      <c r="L3658" s="32">
        <v>27162</v>
      </c>
      <c r="M3658" s="32" t="s">
        <v>1935</v>
      </c>
      <c r="N3658" s="32" t="s">
        <v>4975</v>
      </c>
      <c r="O3658" s="32" t="s">
        <v>4932</v>
      </c>
      <c r="P3658" s="32">
        <v>1948</v>
      </c>
      <c r="Q3658" s="32" t="s">
        <v>1938</v>
      </c>
      <c r="R3658" s="32">
        <v>209</v>
      </c>
      <c r="S3658" s="32">
        <v>27</v>
      </c>
      <c r="T3658" s="32"/>
      <c r="U3658" s="32"/>
      <c r="V3658" s="32">
        <v>2</v>
      </c>
      <c r="W3658" s="32"/>
      <c r="X3658" s="32"/>
      <c r="Y3658" s="32"/>
      <c r="Z3658" s="32"/>
      <c r="AA3658" s="32" t="s">
        <v>160</v>
      </c>
      <c r="AB3658" s="34" t="s">
        <v>2154</v>
      </c>
      <c r="AC3658" s="34"/>
      <c r="AD3658" s="32"/>
      <c r="AE3658" s="32" t="s">
        <v>101</v>
      </c>
      <c r="AF3658" s="32"/>
      <c r="AG3658" s="32"/>
      <c r="AH3658" s="32"/>
      <c r="AI3658" s="32" t="s">
        <v>1929</v>
      </c>
      <c r="AJ3658" s="32"/>
      <c r="AK3658" s="32" t="s">
        <v>46</v>
      </c>
      <c r="AN3658" s="33" t="s">
        <v>1949</v>
      </c>
      <c r="AO3658" s="33" t="s">
        <v>3577</v>
      </c>
    </row>
    <row r="3659" spans="12:41" ht="13.5" hidden="1" customHeight="1">
      <c r="L3659" s="32">
        <v>27163</v>
      </c>
      <c r="M3659" s="32" t="s">
        <v>1935</v>
      </c>
      <c r="N3659" s="32" t="s">
        <v>4976</v>
      </c>
      <c r="O3659" s="32" t="s">
        <v>4932</v>
      </c>
      <c r="P3659" s="32">
        <v>1948</v>
      </c>
      <c r="Q3659" s="32" t="s">
        <v>1938</v>
      </c>
      <c r="R3659" s="32">
        <v>209</v>
      </c>
      <c r="S3659" s="32">
        <v>27</v>
      </c>
      <c r="T3659" s="32"/>
      <c r="U3659" s="32"/>
      <c r="V3659" s="32">
        <v>3</v>
      </c>
      <c r="W3659" s="32"/>
      <c r="X3659" s="32"/>
      <c r="Y3659" s="32"/>
      <c r="Z3659" s="32"/>
      <c r="AA3659" s="32" t="s">
        <v>54</v>
      </c>
      <c r="AB3659" s="32" t="s">
        <v>2154</v>
      </c>
      <c r="AC3659" s="32"/>
      <c r="AD3659" s="32" t="s">
        <v>147</v>
      </c>
      <c r="AE3659" s="32" t="s">
        <v>101</v>
      </c>
      <c r="AF3659" s="32"/>
      <c r="AG3659" s="32" t="s">
        <v>3579</v>
      </c>
      <c r="AH3659" s="32"/>
      <c r="AI3659" s="32" t="s">
        <v>1929</v>
      </c>
      <c r="AJ3659" s="32"/>
      <c r="AK3659" s="32" t="s">
        <v>46</v>
      </c>
      <c r="AN3659" s="33" t="s">
        <v>1949</v>
      </c>
      <c r="AO3659" s="33" t="s">
        <v>3577</v>
      </c>
    </row>
    <row r="3660" spans="12:41" ht="13.5" hidden="1" customHeight="1">
      <c r="L3660" s="32">
        <v>27164</v>
      </c>
      <c r="M3660" s="32" t="s">
        <v>1935</v>
      </c>
      <c r="N3660" s="32" t="s">
        <v>4977</v>
      </c>
      <c r="O3660" s="32" t="s">
        <v>4932</v>
      </c>
      <c r="P3660" s="32">
        <v>1948</v>
      </c>
      <c r="Q3660" s="32" t="s">
        <v>1938</v>
      </c>
      <c r="R3660" s="32">
        <v>209</v>
      </c>
      <c r="S3660" s="32">
        <v>27</v>
      </c>
      <c r="T3660" s="32"/>
      <c r="U3660" s="32"/>
      <c r="V3660" s="32">
        <v>3</v>
      </c>
      <c r="W3660" s="32"/>
      <c r="X3660" s="32"/>
      <c r="Y3660" s="32"/>
      <c r="Z3660" s="32"/>
      <c r="AA3660" s="32" t="s">
        <v>160</v>
      </c>
      <c r="AB3660" s="34" t="s">
        <v>2154</v>
      </c>
      <c r="AC3660" s="34"/>
      <c r="AD3660" s="32"/>
      <c r="AE3660" s="32" t="s">
        <v>101</v>
      </c>
      <c r="AF3660" s="32"/>
      <c r="AG3660" s="32"/>
      <c r="AH3660" s="32"/>
      <c r="AI3660" s="32" t="s">
        <v>1929</v>
      </c>
      <c r="AJ3660" s="32"/>
      <c r="AK3660" s="32" t="s">
        <v>46</v>
      </c>
      <c r="AN3660" s="33" t="s">
        <v>1949</v>
      </c>
      <c r="AO3660" s="33" t="s">
        <v>3577</v>
      </c>
    </row>
    <row r="3661" spans="12:41" ht="13.5" hidden="1" customHeight="1">
      <c r="L3661" s="32">
        <v>27147</v>
      </c>
      <c r="M3661" s="32" t="s">
        <v>1935</v>
      </c>
      <c r="N3661" s="32" t="s">
        <v>4978</v>
      </c>
      <c r="O3661" s="32" t="s">
        <v>4932</v>
      </c>
      <c r="P3661" s="32">
        <v>1948</v>
      </c>
      <c r="Q3661" s="32" t="s">
        <v>1938</v>
      </c>
      <c r="R3661" s="32">
        <v>209</v>
      </c>
      <c r="S3661" s="32">
        <v>28</v>
      </c>
      <c r="T3661" s="32"/>
      <c r="U3661" s="32"/>
      <c r="V3661" s="32"/>
      <c r="W3661" s="32"/>
      <c r="X3661" s="32"/>
      <c r="Y3661" s="32"/>
      <c r="Z3661" s="32"/>
      <c r="AA3661" s="32" t="s">
        <v>54</v>
      </c>
      <c r="AB3661" s="32" t="s">
        <v>2154</v>
      </c>
      <c r="AC3661" s="32"/>
      <c r="AD3661" s="32" t="s">
        <v>147</v>
      </c>
      <c r="AE3661" s="32" t="s">
        <v>101</v>
      </c>
      <c r="AF3661" s="32"/>
      <c r="AG3661" s="32" t="s">
        <v>3579</v>
      </c>
      <c r="AH3661" s="32"/>
      <c r="AI3661" s="32" t="s">
        <v>1929</v>
      </c>
      <c r="AJ3661" s="32"/>
      <c r="AK3661" s="32" t="s">
        <v>46</v>
      </c>
      <c r="AN3661" s="33" t="s">
        <v>1949</v>
      </c>
      <c r="AO3661" s="33" t="s">
        <v>3577</v>
      </c>
    </row>
    <row r="3662" spans="12:41" ht="13.5" hidden="1" customHeight="1">
      <c r="L3662" s="32">
        <v>27165</v>
      </c>
      <c r="M3662" s="32" t="s">
        <v>1935</v>
      </c>
      <c r="N3662" s="32" t="s">
        <v>4978</v>
      </c>
      <c r="O3662" s="32" t="s">
        <v>4932</v>
      </c>
      <c r="P3662" s="32">
        <v>1948</v>
      </c>
      <c r="Q3662" s="32" t="s">
        <v>1938</v>
      </c>
      <c r="R3662" s="32">
        <v>209</v>
      </c>
      <c r="S3662" s="32">
        <v>28</v>
      </c>
      <c r="T3662" s="32"/>
      <c r="U3662" s="32"/>
      <c r="V3662" s="32"/>
      <c r="W3662" s="32"/>
      <c r="X3662" s="32"/>
      <c r="Y3662" s="32"/>
      <c r="Z3662" s="32"/>
      <c r="AA3662" s="32" t="s">
        <v>54</v>
      </c>
      <c r="AB3662" s="32" t="s">
        <v>2154</v>
      </c>
      <c r="AC3662" s="32"/>
      <c r="AD3662" s="32" t="s">
        <v>147</v>
      </c>
      <c r="AE3662" s="32" t="s">
        <v>101</v>
      </c>
      <c r="AF3662" s="32"/>
      <c r="AG3662" s="32" t="s">
        <v>3579</v>
      </c>
      <c r="AH3662" s="32"/>
      <c r="AI3662" s="32" t="s">
        <v>1929</v>
      </c>
      <c r="AJ3662" s="32"/>
      <c r="AK3662" s="32" t="s">
        <v>46</v>
      </c>
      <c r="AN3662" s="33" t="s">
        <v>1949</v>
      </c>
      <c r="AO3662" s="33" t="s">
        <v>3577</v>
      </c>
    </row>
    <row r="3663" spans="12:41" ht="13.5" hidden="1" customHeight="1">
      <c r="L3663" s="32">
        <v>27148</v>
      </c>
      <c r="M3663" s="32" t="s">
        <v>1935</v>
      </c>
      <c r="N3663" s="32" t="s">
        <v>4979</v>
      </c>
      <c r="O3663" s="32" t="s">
        <v>4932</v>
      </c>
      <c r="P3663" s="32">
        <v>1948</v>
      </c>
      <c r="Q3663" s="32" t="s">
        <v>1938</v>
      </c>
      <c r="R3663" s="32">
        <v>209</v>
      </c>
      <c r="S3663" s="32">
        <v>28</v>
      </c>
      <c r="T3663" s="32"/>
      <c r="U3663" s="32"/>
      <c r="V3663" s="32"/>
      <c r="W3663" s="32"/>
      <c r="X3663" s="32"/>
      <c r="Y3663" s="32"/>
      <c r="Z3663" s="32"/>
      <c r="AA3663" s="32" t="s">
        <v>45</v>
      </c>
      <c r="AB3663" s="32" t="s">
        <v>147</v>
      </c>
      <c r="AC3663" s="32"/>
      <c r="AD3663" s="32" t="s">
        <v>2154</v>
      </c>
      <c r="AE3663" s="32" t="s">
        <v>101</v>
      </c>
      <c r="AF3663" s="32"/>
      <c r="AG3663" s="32" t="s">
        <v>3579</v>
      </c>
      <c r="AH3663" s="32"/>
      <c r="AI3663" s="32" t="s">
        <v>1929</v>
      </c>
      <c r="AJ3663" s="32"/>
      <c r="AK3663" s="32" t="s">
        <v>46</v>
      </c>
      <c r="AN3663" s="33" t="s">
        <v>1949</v>
      </c>
      <c r="AO3663" s="33" t="s">
        <v>3577</v>
      </c>
    </row>
    <row r="3664" spans="12:41" ht="13.5" hidden="1" customHeight="1">
      <c r="L3664" s="32">
        <v>27166</v>
      </c>
      <c r="M3664" s="32" t="s">
        <v>1935</v>
      </c>
      <c r="N3664" s="32" t="s">
        <v>4980</v>
      </c>
      <c r="O3664" s="32" t="s">
        <v>4932</v>
      </c>
      <c r="P3664" s="32">
        <v>1948</v>
      </c>
      <c r="Q3664" s="32" t="s">
        <v>1938</v>
      </c>
      <c r="R3664" s="32">
        <v>209</v>
      </c>
      <c r="S3664" s="32">
        <v>34</v>
      </c>
      <c r="T3664" s="32"/>
      <c r="U3664" s="32"/>
      <c r="V3664" s="32">
        <v>1</v>
      </c>
      <c r="W3664" s="32"/>
      <c r="X3664" s="32"/>
      <c r="Y3664" s="32"/>
      <c r="Z3664" s="32"/>
      <c r="AA3664" s="32" t="s">
        <v>54</v>
      </c>
      <c r="AB3664" s="32" t="s">
        <v>2154</v>
      </c>
      <c r="AC3664" s="32"/>
      <c r="AD3664" s="32" t="s">
        <v>147</v>
      </c>
      <c r="AE3664" s="32" t="s">
        <v>101</v>
      </c>
      <c r="AF3664" s="32"/>
      <c r="AG3664" s="32" t="s">
        <v>3579</v>
      </c>
      <c r="AH3664" s="32"/>
      <c r="AI3664" s="32" t="s">
        <v>1929</v>
      </c>
      <c r="AJ3664" s="32"/>
      <c r="AK3664" s="32" t="s">
        <v>46</v>
      </c>
      <c r="AN3664" s="33" t="s">
        <v>1949</v>
      </c>
      <c r="AO3664" s="33" t="s">
        <v>3577</v>
      </c>
    </row>
    <row r="3665" spans="12:41" ht="13.5" hidden="1" customHeight="1">
      <c r="L3665" s="32">
        <v>27167</v>
      </c>
      <c r="M3665" s="32" t="s">
        <v>1935</v>
      </c>
      <c r="N3665" s="32" t="s">
        <v>4981</v>
      </c>
      <c r="O3665" s="32" t="s">
        <v>4932</v>
      </c>
      <c r="P3665" s="32">
        <v>1948</v>
      </c>
      <c r="Q3665" s="32" t="s">
        <v>1938</v>
      </c>
      <c r="R3665" s="32">
        <v>209</v>
      </c>
      <c r="S3665" s="32">
        <v>34</v>
      </c>
      <c r="T3665" s="32"/>
      <c r="U3665" s="32"/>
      <c r="V3665" s="32">
        <v>1</v>
      </c>
      <c r="W3665" s="32"/>
      <c r="X3665" s="32"/>
      <c r="Y3665" s="32"/>
      <c r="Z3665" s="32"/>
      <c r="AA3665" s="32" t="s">
        <v>45</v>
      </c>
      <c r="AB3665" s="32" t="s">
        <v>147</v>
      </c>
      <c r="AC3665" s="32"/>
      <c r="AD3665" s="32" t="s">
        <v>2154</v>
      </c>
      <c r="AE3665" s="32" t="s">
        <v>101</v>
      </c>
      <c r="AF3665" s="32"/>
      <c r="AG3665" s="32" t="s">
        <v>3579</v>
      </c>
      <c r="AH3665" s="32"/>
      <c r="AI3665" s="32" t="s">
        <v>1929</v>
      </c>
      <c r="AJ3665" s="32"/>
      <c r="AK3665" s="32" t="s">
        <v>46</v>
      </c>
      <c r="AN3665" s="33" t="s">
        <v>1949</v>
      </c>
      <c r="AO3665" s="33" t="s">
        <v>3577</v>
      </c>
    </row>
    <row r="3666" spans="12:41" ht="13.5" hidden="1" customHeight="1">
      <c r="L3666" s="32">
        <v>27168</v>
      </c>
      <c r="M3666" s="32" t="s">
        <v>1935</v>
      </c>
      <c r="N3666" s="32" t="s">
        <v>4982</v>
      </c>
      <c r="O3666" s="32" t="s">
        <v>4932</v>
      </c>
      <c r="P3666" s="32">
        <v>1948</v>
      </c>
      <c r="Q3666" s="32" t="s">
        <v>1938</v>
      </c>
      <c r="R3666" s="32">
        <v>209</v>
      </c>
      <c r="S3666" s="32">
        <v>34</v>
      </c>
      <c r="T3666" s="32"/>
      <c r="U3666" s="32"/>
      <c r="V3666" s="32">
        <v>2</v>
      </c>
      <c r="W3666" s="32"/>
      <c r="X3666" s="32"/>
      <c r="Y3666" s="32"/>
      <c r="Z3666" s="32"/>
      <c r="AA3666" s="32" t="s">
        <v>108</v>
      </c>
      <c r="AB3666" s="32" t="s">
        <v>147</v>
      </c>
      <c r="AC3666" s="32"/>
      <c r="AD3666" s="32" t="s">
        <v>2154</v>
      </c>
      <c r="AE3666" s="32" t="s">
        <v>101</v>
      </c>
      <c r="AF3666" s="32"/>
      <c r="AG3666" s="32" t="s">
        <v>3579</v>
      </c>
      <c r="AH3666" s="32"/>
      <c r="AI3666" s="32" t="s">
        <v>1929</v>
      </c>
      <c r="AJ3666" s="32"/>
      <c r="AK3666" s="32" t="s">
        <v>46</v>
      </c>
      <c r="AN3666" s="33" t="s">
        <v>1949</v>
      </c>
      <c r="AO3666" s="33" t="s">
        <v>3577</v>
      </c>
    </row>
    <row r="3667" spans="12:41" ht="13.5" hidden="1" customHeight="1">
      <c r="L3667" s="32">
        <v>27149</v>
      </c>
      <c r="M3667" s="32" t="s">
        <v>1935</v>
      </c>
      <c r="N3667" s="32" t="s">
        <v>4983</v>
      </c>
      <c r="O3667" s="32" t="s">
        <v>4932</v>
      </c>
      <c r="P3667" s="32">
        <v>1948</v>
      </c>
      <c r="Q3667" s="32" t="s">
        <v>1938</v>
      </c>
      <c r="R3667" s="32">
        <v>209</v>
      </c>
      <c r="S3667" s="32">
        <v>35</v>
      </c>
      <c r="T3667" s="32"/>
      <c r="U3667" s="32"/>
      <c r="V3667" s="32"/>
      <c r="W3667" s="32"/>
      <c r="X3667" s="32"/>
      <c r="Y3667" s="32"/>
      <c r="Z3667" s="32"/>
      <c r="AA3667" s="32" t="s">
        <v>108</v>
      </c>
      <c r="AB3667" s="32" t="s">
        <v>147</v>
      </c>
      <c r="AC3667" s="32"/>
      <c r="AD3667" s="32" t="s">
        <v>2154</v>
      </c>
      <c r="AE3667" s="32" t="s">
        <v>101</v>
      </c>
      <c r="AF3667" s="32"/>
      <c r="AG3667" s="32" t="s">
        <v>3579</v>
      </c>
      <c r="AH3667" s="32"/>
      <c r="AI3667" s="32" t="s">
        <v>1929</v>
      </c>
      <c r="AJ3667" s="32"/>
      <c r="AK3667" s="32" t="s">
        <v>46</v>
      </c>
      <c r="AN3667" s="33" t="s">
        <v>1949</v>
      </c>
      <c r="AO3667" s="33" t="s">
        <v>3577</v>
      </c>
    </row>
    <row r="3668" spans="12:41" ht="13.5" hidden="1" customHeight="1">
      <c r="L3668" s="32">
        <v>27150</v>
      </c>
      <c r="M3668" s="32" t="s">
        <v>1935</v>
      </c>
      <c r="N3668" s="32" t="s">
        <v>4984</v>
      </c>
      <c r="O3668" s="32" t="s">
        <v>4932</v>
      </c>
      <c r="P3668" s="32">
        <v>1948</v>
      </c>
      <c r="Q3668" s="32" t="s">
        <v>1938</v>
      </c>
      <c r="R3668" s="32">
        <v>209</v>
      </c>
      <c r="S3668" s="32">
        <v>36</v>
      </c>
      <c r="T3668" s="32"/>
      <c r="U3668" s="32"/>
      <c r="V3668" s="32">
        <v>1</v>
      </c>
      <c r="W3668" s="32"/>
      <c r="X3668" s="32"/>
      <c r="Y3668" s="32"/>
      <c r="Z3668" s="32"/>
      <c r="AA3668" s="32" t="s">
        <v>108</v>
      </c>
      <c r="AB3668" s="32" t="s">
        <v>147</v>
      </c>
      <c r="AC3668" s="32"/>
      <c r="AD3668" s="32" t="s">
        <v>2154</v>
      </c>
      <c r="AE3668" s="32" t="s">
        <v>101</v>
      </c>
      <c r="AF3668" s="32"/>
      <c r="AG3668" s="32" t="s">
        <v>3579</v>
      </c>
      <c r="AH3668" s="32"/>
      <c r="AI3668" s="32" t="s">
        <v>1929</v>
      </c>
      <c r="AJ3668" s="32"/>
      <c r="AK3668" s="32" t="s">
        <v>46</v>
      </c>
      <c r="AN3668" s="33" t="s">
        <v>1949</v>
      </c>
      <c r="AO3668" s="33" t="s">
        <v>3577</v>
      </c>
    </row>
    <row r="3669" spans="12:41" ht="13.5" hidden="1" customHeight="1">
      <c r="L3669" s="32">
        <v>27151</v>
      </c>
      <c r="M3669" s="32" t="s">
        <v>1935</v>
      </c>
      <c r="N3669" s="32" t="s">
        <v>4985</v>
      </c>
      <c r="O3669" s="32" t="s">
        <v>4932</v>
      </c>
      <c r="P3669" s="32">
        <v>1948</v>
      </c>
      <c r="Q3669" s="32" t="s">
        <v>1938</v>
      </c>
      <c r="R3669" s="32">
        <v>209</v>
      </c>
      <c r="S3669" s="32">
        <v>36</v>
      </c>
      <c r="T3669" s="32"/>
      <c r="U3669" s="32"/>
      <c r="V3669" s="32">
        <v>2</v>
      </c>
      <c r="W3669" s="32"/>
      <c r="X3669" s="32"/>
      <c r="Y3669" s="32"/>
      <c r="Z3669" s="32"/>
      <c r="AA3669" s="32" t="s">
        <v>160</v>
      </c>
      <c r="AB3669" s="34" t="s">
        <v>147</v>
      </c>
      <c r="AC3669" s="34"/>
      <c r="AD3669" s="32"/>
      <c r="AE3669" s="32" t="s">
        <v>101</v>
      </c>
      <c r="AF3669" s="32"/>
      <c r="AG3669" s="32"/>
      <c r="AH3669" s="32"/>
      <c r="AI3669" s="32" t="s">
        <v>1929</v>
      </c>
      <c r="AJ3669" s="32"/>
      <c r="AK3669" s="32" t="s">
        <v>46</v>
      </c>
      <c r="AN3669" s="33" t="s">
        <v>1949</v>
      </c>
      <c r="AO3669" s="33" t="s">
        <v>3577</v>
      </c>
    </row>
    <row r="3670" spans="12:41" ht="13.5" hidden="1" customHeight="1">
      <c r="L3670" s="32">
        <v>27169</v>
      </c>
      <c r="M3670" s="32" t="s">
        <v>1935</v>
      </c>
      <c r="N3670" s="32" t="s">
        <v>4986</v>
      </c>
      <c r="O3670" s="32" t="s">
        <v>4932</v>
      </c>
      <c r="P3670" s="32">
        <v>1948</v>
      </c>
      <c r="Q3670" s="32" t="s">
        <v>1938</v>
      </c>
      <c r="R3670" s="32">
        <v>209</v>
      </c>
      <c r="S3670" s="32">
        <v>38</v>
      </c>
      <c r="T3670" s="32"/>
      <c r="U3670" s="32"/>
      <c r="V3670" s="32">
        <v>1</v>
      </c>
      <c r="W3670" s="32"/>
      <c r="X3670" s="32"/>
      <c r="Y3670" s="32"/>
      <c r="Z3670" s="32"/>
      <c r="AA3670" s="32" t="s">
        <v>54</v>
      </c>
      <c r="AB3670" s="32" t="s">
        <v>2154</v>
      </c>
      <c r="AC3670" s="32"/>
      <c r="AD3670" s="32" t="s">
        <v>147</v>
      </c>
      <c r="AE3670" s="32" t="s">
        <v>101</v>
      </c>
      <c r="AF3670" s="32"/>
      <c r="AG3670" s="32" t="s">
        <v>3579</v>
      </c>
      <c r="AH3670" s="32"/>
      <c r="AI3670" s="32" t="s">
        <v>1929</v>
      </c>
      <c r="AJ3670" s="32"/>
      <c r="AK3670" s="32" t="s">
        <v>46</v>
      </c>
      <c r="AN3670" s="33" t="s">
        <v>1949</v>
      </c>
      <c r="AO3670" s="33" t="s">
        <v>3577</v>
      </c>
    </row>
    <row r="3671" spans="12:41" ht="13.5" hidden="1" customHeight="1">
      <c r="L3671" s="32">
        <v>27170</v>
      </c>
      <c r="M3671" s="32" t="s">
        <v>1935</v>
      </c>
      <c r="N3671" s="32" t="s">
        <v>4987</v>
      </c>
      <c r="O3671" s="32" t="s">
        <v>4932</v>
      </c>
      <c r="P3671" s="32">
        <v>1948</v>
      </c>
      <c r="Q3671" s="32" t="s">
        <v>1938</v>
      </c>
      <c r="R3671" s="32">
        <v>209</v>
      </c>
      <c r="S3671" s="32">
        <v>38</v>
      </c>
      <c r="T3671" s="32"/>
      <c r="U3671" s="32"/>
      <c r="V3671" s="32">
        <v>1</v>
      </c>
      <c r="W3671" s="32"/>
      <c r="X3671" s="32"/>
      <c r="Y3671" s="32"/>
      <c r="Z3671" s="32"/>
      <c r="AA3671" s="32" t="s">
        <v>45</v>
      </c>
      <c r="AB3671" s="32" t="s">
        <v>147</v>
      </c>
      <c r="AC3671" s="32"/>
      <c r="AD3671" s="32" t="s">
        <v>2154</v>
      </c>
      <c r="AE3671" s="32" t="s">
        <v>101</v>
      </c>
      <c r="AF3671" s="32"/>
      <c r="AG3671" s="32" t="s">
        <v>3579</v>
      </c>
      <c r="AH3671" s="32"/>
      <c r="AI3671" s="32" t="s">
        <v>1929</v>
      </c>
      <c r="AJ3671" s="32"/>
      <c r="AK3671" s="32" t="s">
        <v>46</v>
      </c>
      <c r="AN3671" s="33" t="s">
        <v>1949</v>
      </c>
      <c r="AO3671" s="33" t="s">
        <v>3577</v>
      </c>
    </row>
    <row r="3672" spans="12:41" ht="13.5" hidden="1" customHeight="1">
      <c r="L3672" s="32">
        <v>27171</v>
      </c>
      <c r="M3672" s="32" t="s">
        <v>1935</v>
      </c>
      <c r="N3672" s="32" t="s">
        <v>4988</v>
      </c>
      <c r="O3672" s="32" t="s">
        <v>4932</v>
      </c>
      <c r="P3672" s="32">
        <v>1948</v>
      </c>
      <c r="Q3672" s="32" t="s">
        <v>1938</v>
      </c>
      <c r="R3672" s="32">
        <v>209</v>
      </c>
      <c r="S3672" s="32">
        <v>38</v>
      </c>
      <c r="T3672" s="32"/>
      <c r="U3672" s="32"/>
      <c r="V3672" s="32">
        <v>2</v>
      </c>
      <c r="W3672" s="32"/>
      <c r="X3672" s="32"/>
      <c r="Y3672" s="32"/>
      <c r="Z3672" s="32"/>
      <c r="AA3672" s="32" t="s">
        <v>160</v>
      </c>
      <c r="AB3672" s="34" t="s">
        <v>147</v>
      </c>
      <c r="AC3672" s="34"/>
      <c r="AD3672" s="32"/>
      <c r="AE3672" s="32" t="s">
        <v>101</v>
      </c>
      <c r="AF3672" s="32"/>
      <c r="AG3672" s="32"/>
      <c r="AH3672" s="32"/>
      <c r="AI3672" s="32" t="s">
        <v>1929</v>
      </c>
      <c r="AJ3672" s="32"/>
      <c r="AK3672" s="32" t="s">
        <v>46</v>
      </c>
      <c r="AN3672" s="33" t="s">
        <v>1949</v>
      </c>
      <c r="AO3672" s="33" t="s">
        <v>3577</v>
      </c>
    </row>
    <row r="3673" spans="12:41" ht="13.5" hidden="1" customHeight="1">
      <c r="L3673" s="32">
        <v>27172</v>
      </c>
      <c r="M3673" s="32" t="s">
        <v>1935</v>
      </c>
      <c r="N3673" s="32" t="s">
        <v>4989</v>
      </c>
      <c r="O3673" s="32" t="s">
        <v>4932</v>
      </c>
      <c r="P3673" s="32">
        <v>1948</v>
      </c>
      <c r="Q3673" s="32" t="s">
        <v>1938</v>
      </c>
      <c r="R3673" s="32">
        <v>209</v>
      </c>
      <c r="S3673" s="32">
        <v>38</v>
      </c>
      <c r="T3673" s="32"/>
      <c r="U3673" s="32"/>
      <c r="V3673" s="32">
        <v>3</v>
      </c>
      <c r="W3673" s="32"/>
      <c r="X3673" s="32"/>
      <c r="Y3673" s="32"/>
      <c r="Z3673" s="32"/>
      <c r="AA3673" s="32" t="s">
        <v>54</v>
      </c>
      <c r="AB3673" s="32" t="s">
        <v>2154</v>
      </c>
      <c r="AC3673" s="32"/>
      <c r="AD3673" s="32" t="s">
        <v>147</v>
      </c>
      <c r="AE3673" s="32" t="s">
        <v>101</v>
      </c>
      <c r="AF3673" s="32"/>
      <c r="AG3673" s="32" t="s">
        <v>3579</v>
      </c>
      <c r="AH3673" s="32"/>
      <c r="AI3673" s="32" t="s">
        <v>1929</v>
      </c>
      <c r="AJ3673" s="32"/>
      <c r="AK3673" s="32" t="s">
        <v>46</v>
      </c>
      <c r="AN3673" s="33" t="s">
        <v>1949</v>
      </c>
      <c r="AO3673" s="33" t="s">
        <v>3577</v>
      </c>
    </row>
    <row r="3674" spans="12:41" ht="13.5" hidden="1" customHeight="1">
      <c r="L3674" s="32">
        <v>27173</v>
      </c>
      <c r="M3674" s="32" t="s">
        <v>1935</v>
      </c>
      <c r="N3674" s="32" t="s">
        <v>4990</v>
      </c>
      <c r="O3674" s="32" t="s">
        <v>4932</v>
      </c>
      <c r="P3674" s="32">
        <v>1948</v>
      </c>
      <c r="Q3674" s="32" t="s">
        <v>1938</v>
      </c>
      <c r="R3674" s="32">
        <v>209</v>
      </c>
      <c r="S3674" s="32">
        <v>38</v>
      </c>
      <c r="T3674" s="32"/>
      <c r="U3674" s="32"/>
      <c r="V3674" s="32">
        <v>4</v>
      </c>
      <c r="W3674" s="32"/>
      <c r="X3674" s="32"/>
      <c r="Y3674" s="32"/>
      <c r="Z3674" s="32"/>
      <c r="AA3674" s="32" t="s">
        <v>160</v>
      </c>
      <c r="AB3674" s="34" t="s">
        <v>147</v>
      </c>
      <c r="AC3674" s="34"/>
      <c r="AD3674" s="32"/>
      <c r="AE3674" s="32" t="s">
        <v>101</v>
      </c>
      <c r="AF3674" s="32"/>
      <c r="AG3674" s="32"/>
      <c r="AH3674" s="32"/>
      <c r="AI3674" s="32" t="s">
        <v>1929</v>
      </c>
      <c r="AJ3674" s="32"/>
      <c r="AK3674" s="32" t="s">
        <v>46</v>
      </c>
      <c r="AN3674" s="33" t="s">
        <v>1949</v>
      </c>
      <c r="AO3674" s="33" t="s">
        <v>3577</v>
      </c>
    </row>
    <row r="3675" spans="12:41" ht="13.5" hidden="1" customHeight="1">
      <c r="L3675" s="32">
        <v>27174</v>
      </c>
      <c r="M3675" s="32" t="s">
        <v>1935</v>
      </c>
      <c r="N3675" s="32" t="s">
        <v>4991</v>
      </c>
      <c r="O3675" s="32" t="s">
        <v>4932</v>
      </c>
      <c r="P3675" s="32">
        <v>1948</v>
      </c>
      <c r="Q3675" s="32" t="s">
        <v>1938</v>
      </c>
      <c r="R3675" s="32">
        <v>209</v>
      </c>
      <c r="S3675" s="32">
        <v>39</v>
      </c>
      <c r="T3675" s="32"/>
      <c r="U3675" s="32"/>
      <c r="V3675" s="32">
        <v>1</v>
      </c>
      <c r="W3675" s="32"/>
      <c r="X3675" s="32"/>
      <c r="Y3675" s="32"/>
      <c r="Z3675" s="32"/>
      <c r="AA3675" s="32" t="s">
        <v>54</v>
      </c>
      <c r="AB3675" s="32" t="s">
        <v>2154</v>
      </c>
      <c r="AC3675" s="32"/>
      <c r="AD3675" s="32" t="s">
        <v>147</v>
      </c>
      <c r="AE3675" s="32" t="s">
        <v>101</v>
      </c>
      <c r="AF3675" s="32"/>
      <c r="AG3675" s="32" t="s">
        <v>3579</v>
      </c>
      <c r="AH3675" s="32"/>
      <c r="AI3675" s="32" t="s">
        <v>1929</v>
      </c>
      <c r="AJ3675" s="32"/>
      <c r="AK3675" s="32" t="s">
        <v>46</v>
      </c>
      <c r="AN3675" s="33" t="s">
        <v>1949</v>
      </c>
      <c r="AO3675" s="33" t="s">
        <v>3577</v>
      </c>
    </row>
    <row r="3676" spans="12:41" ht="13.5" hidden="1" customHeight="1">
      <c r="L3676" s="32">
        <v>27175</v>
      </c>
      <c r="M3676" s="32" t="s">
        <v>1935</v>
      </c>
      <c r="N3676" s="32" t="s">
        <v>4992</v>
      </c>
      <c r="O3676" s="32" t="s">
        <v>4932</v>
      </c>
      <c r="P3676" s="32">
        <v>1948</v>
      </c>
      <c r="Q3676" s="32" t="s">
        <v>1938</v>
      </c>
      <c r="R3676" s="32">
        <v>209</v>
      </c>
      <c r="S3676" s="32">
        <v>39</v>
      </c>
      <c r="T3676" s="32"/>
      <c r="U3676" s="32"/>
      <c r="V3676" s="32">
        <v>1</v>
      </c>
      <c r="W3676" s="32"/>
      <c r="X3676" s="32"/>
      <c r="Y3676" s="32"/>
      <c r="Z3676" s="32"/>
      <c r="AA3676" s="32" t="s">
        <v>45</v>
      </c>
      <c r="AB3676" s="32" t="s">
        <v>147</v>
      </c>
      <c r="AC3676" s="32"/>
      <c r="AD3676" s="32" t="s">
        <v>2154</v>
      </c>
      <c r="AE3676" s="32" t="s">
        <v>101</v>
      </c>
      <c r="AF3676" s="32"/>
      <c r="AG3676" s="32" t="s">
        <v>3579</v>
      </c>
      <c r="AH3676" s="32"/>
      <c r="AI3676" s="32" t="s">
        <v>1929</v>
      </c>
      <c r="AJ3676" s="32"/>
      <c r="AK3676" s="32" t="s">
        <v>46</v>
      </c>
      <c r="AN3676" s="33" t="s">
        <v>1949</v>
      </c>
      <c r="AO3676" s="33" t="s">
        <v>3577</v>
      </c>
    </row>
    <row r="3677" spans="12:41" ht="13.5" hidden="1" customHeight="1">
      <c r="L3677" s="32">
        <v>27182</v>
      </c>
      <c r="M3677" s="32" t="s">
        <v>1935</v>
      </c>
      <c r="N3677" s="32" t="s">
        <v>4993</v>
      </c>
      <c r="O3677" s="32" t="s">
        <v>4932</v>
      </c>
      <c r="P3677" s="32">
        <v>1948</v>
      </c>
      <c r="Q3677" s="32" t="s">
        <v>1938</v>
      </c>
      <c r="R3677" s="32">
        <v>209</v>
      </c>
      <c r="S3677" s="32">
        <v>41</v>
      </c>
      <c r="T3677" s="32"/>
      <c r="U3677" s="32"/>
      <c r="V3677" s="32">
        <v>1</v>
      </c>
      <c r="W3677" s="32"/>
      <c r="X3677" s="32"/>
      <c r="Y3677" s="32"/>
      <c r="Z3677" s="32"/>
      <c r="AA3677" s="32" t="s">
        <v>54</v>
      </c>
      <c r="AB3677" s="32" t="s">
        <v>2154</v>
      </c>
      <c r="AC3677" s="32"/>
      <c r="AD3677" s="32" t="s">
        <v>147</v>
      </c>
      <c r="AE3677" s="32" t="s">
        <v>101</v>
      </c>
      <c r="AF3677" s="32"/>
      <c r="AG3677" s="32" t="s">
        <v>3579</v>
      </c>
      <c r="AH3677" s="32"/>
      <c r="AI3677" s="32" t="s">
        <v>1929</v>
      </c>
      <c r="AJ3677" s="32"/>
      <c r="AK3677" s="32" t="s">
        <v>46</v>
      </c>
      <c r="AN3677" s="33" t="s">
        <v>1949</v>
      </c>
      <c r="AO3677" s="33" t="s">
        <v>3577</v>
      </c>
    </row>
    <row r="3678" spans="12:41" ht="13.5" hidden="1" customHeight="1">
      <c r="L3678" s="32">
        <v>27184</v>
      </c>
      <c r="M3678" s="32" t="s">
        <v>1935</v>
      </c>
      <c r="N3678" s="32" t="s">
        <v>4994</v>
      </c>
      <c r="O3678" s="32" t="s">
        <v>4932</v>
      </c>
      <c r="P3678" s="32">
        <v>1948</v>
      </c>
      <c r="Q3678" s="32" t="s">
        <v>1938</v>
      </c>
      <c r="R3678" s="32">
        <v>209</v>
      </c>
      <c r="S3678" s="32">
        <v>41</v>
      </c>
      <c r="T3678" s="32"/>
      <c r="U3678" s="32"/>
      <c r="V3678" s="32">
        <v>1</v>
      </c>
      <c r="W3678" s="32"/>
      <c r="X3678" s="32"/>
      <c r="Y3678" s="32"/>
      <c r="Z3678" s="32"/>
      <c r="AA3678" s="32" t="s">
        <v>54</v>
      </c>
      <c r="AB3678" s="32" t="s">
        <v>2154</v>
      </c>
      <c r="AC3678" s="32"/>
      <c r="AD3678" s="32" t="s">
        <v>147</v>
      </c>
      <c r="AE3678" s="32" t="s">
        <v>101</v>
      </c>
      <c r="AF3678" s="32"/>
      <c r="AG3678" s="32" t="s">
        <v>3579</v>
      </c>
      <c r="AH3678" s="32"/>
      <c r="AI3678" s="32" t="s">
        <v>1929</v>
      </c>
      <c r="AJ3678" s="32"/>
      <c r="AK3678" s="32" t="s">
        <v>46</v>
      </c>
      <c r="AN3678" s="33" t="s">
        <v>1949</v>
      </c>
      <c r="AO3678" s="33" t="s">
        <v>3577</v>
      </c>
    </row>
    <row r="3679" spans="12:41" ht="13.5" hidden="1" customHeight="1">
      <c r="L3679" s="32">
        <v>27183</v>
      </c>
      <c r="M3679" s="32" t="s">
        <v>1935</v>
      </c>
      <c r="N3679" s="32" t="s">
        <v>4995</v>
      </c>
      <c r="O3679" s="32" t="s">
        <v>4932</v>
      </c>
      <c r="P3679" s="32">
        <v>1948</v>
      </c>
      <c r="Q3679" s="32" t="s">
        <v>1938</v>
      </c>
      <c r="R3679" s="32">
        <v>209</v>
      </c>
      <c r="S3679" s="32">
        <v>41</v>
      </c>
      <c r="T3679" s="32"/>
      <c r="U3679" s="32"/>
      <c r="V3679" s="32">
        <v>1</v>
      </c>
      <c r="W3679" s="32"/>
      <c r="X3679" s="32"/>
      <c r="Y3679" s="32"/>
      <c r="Z3679" s="32"/>
      <c r="AA3679" s="32" t="s">
        <v>45</v>
      </c>
      <c r="AB3679" s="32" t="s">
        <v>147</v>
      </c>
      <c r="AC3679" s="32"/>
      <c r="AD3679" s="32" t="s">
        <v>2154</v>
      </c>
      <c r="AE3679" s="32" t="s">
        <v>101</v>
      </c>
      <c r="AF3679" s="32"/>
      <c r="AG3679" s="32" t="s">
        <v>3579</v>
      </c>
      <c r="AH3679" s="32"/>
      <c r="AI3679" s="32" t="s">
        <v>1929</v>
      </c>
      <c r="AJ3679" s="32"/>
      <c r="AK3679" s="32" t="s">
        <v>46</v>
      </c>
      <c r="AN3679" s="33" t="s">
        <v>1949</v>
      </c>
      <c r="AO3679" s="33" t="s">
        <v>3577</v>
      </c>
    </row>
    <row r="3680" spans="12:41" ht="13.5" hidden="1" customHeight="1">
      <c r="L3680" s="32">
        <v>27185</v>
      </c>
      <c r="M3680" s="32" t="s">
        <v>1935</v>
      </c>
      <c r="N3680" s="32" t="s">
        <v>4996</v>
      </c>
      <c r="O3680" s="32" t="s">
        <v>4932</v>
      </c>
      <c r="P3680" s="32">
        <v>1948</v>
      </c>
      <c r="Q3680" s="32" t="s">
        <v>1938</v>
      </c>
      <c r="R3680" s="32">
        <v>209</v>
      </c>
      <c r="S3680" s="32">
        <v>41</v>
      </c>
      <c r="T3680" s="32"/>
      <c r="U3680" s="32"/>
      <c r="V3680" s="32">
        <v>1</v>
      </c>
      <c r="W3680" s="32"/>
      <c r="X3680" s="32"/>
      <c r="Y3680" s="32"/>
      <c r="Z3680" s="32"/>
      <c r="AA3680" s="32" t="s">
        <v>45</v>
      </c>
      <c r="AB3680" s="32" t="s">
        <v>147</v>
      </c>
      <c r="AC3680" s="32"/>
      <c r="AD3680" s="32" t="s">
        <v>2154</v>
      </c>
      <c r="AE3680" s="32" t="s">
        <v>101</v>
      </c>
      <c r="AF3680" s="32"/>
      <c r="AG3680" s="32" t="s">
        <v>3579</v>
      </c>
      <c r="AH3680" s="32"/>
      <c r="AI3680" s="32" t="s">
        <v>1929</v>
      </c>
      <c r="AJ3680" s="32"/>
      <c r="AK3680" s="32" t="s">
        <v>46</v>
      </c>
      <c r="AN3680" s="33" t="s">
        <v>1949</v>
      </c>
      <c r="AO3680" s="33" t="s">
        <v>3577</v>
      </c>
    </row>
    <row r="3681" spans="12:41" ht="13.5" hidden="1" customHeight="1">
      <c r="L3681" s="32">
        <v>27186</v>
      </c>
      <c r="M3681" s="32" t="s">
        <v>1935</v>
      </c>
      <c r="N3681" s="32" t="s">
        <v>4997</v>
      </c>
      <c r="O3681" s="32" t="s">
        <v>4932</v>
      </c>
      <c r="P3681" s="32">
        <v>1948</v>
      </c>
      <c r="Q3681" s="32" t="s">
        <v>1938</v>
      </c>
      <c r="R3681" s="32">
        <v>209</v>
      </c>
      <c r="S3681" s="32">
        <v>41</v>
      </c>
      <c r="T3681" s="32"/>
      <c r="U3681" s="32"/>
      <c r="V3681" s="32">
        <v>3</v>
      </c>
      <c r="W3681" s="32"/>
      <c r="X3681" s="32"/>
      <c r="Y3681" s="32"/>
      <c r="Z3681" s="32"/>
      <c r="AA3681" s="32" t="s">
        <v>108</v>
      </c>
      <c r="AB3681" s="32" t="s">
        <v>147</v>
      </c>
      <c r="AC3681" s="32"/>
      <c r="AD3681" s="32" t="s">
        <v>2154</v>
      </c>
      <c r="AE3681" s="32" t="s">
        <v>101</v>
      </c>
      <c r="AF3681" s="32"/>
      <c r="AG3681" s="32" t="s">
        <v>3579</v>
      </c>
      <c r="AH3681" s="32"/>
      <c r="AI3681" s="32" t="s">
        <v>1929</v>
      </c>
      <c r="AJ3681" s="32"/>
      <c r="AK3681" s="32" t="s">
        <v>46</v>
      </c>
      <c r="AN3681" s="33" t="s">
        <v>1949</v>
      </c>
      <c r="AO3681" s="33" t="s">
        <v>3577</v>
      </c>
    </row>
    <row r="3682" spans="12:41" ht="13.5" hidden="1" customHeight="1">
      <c r="L3682" s="32">
        <v>27187</v>
      </c>
      <c r="M3682" s="32" t="s">
        <v>1935</v>
      </c>
      <c r="N3682" s="32" t="s">
        <v>4998</v>
      </c>
      <c r="O3682" s="32" t="s">
        <v>4932</v>
      </c>
      <c r="P3682" s="32">
        <v>1948</v>
      </c>
      <c r="Q3682" s="32" t="s">
        <v>1938</v>
      </c>
      <c r="R3682" s="32">
        <v>209</v>
      </c>
      <c r="S3682" s="32">
        <v>41</v>
      </c>
      <c r="T3682" s="32"/>
      <c r="U3682" s="32"/>
      <c r="V3682" s="32">
        <v>4</v>
      </c>
      <c r="W3682" s="32"/>
      <c r="X3682" s="32"/>
      <c r="Y3682" s="32"/>
      <c r="Z3682" s="32"/>
      <c r="AA3682" s="32" t="s">
        <v>160</v>
      </c>
      <c r="AB3682" s="34" t="s">
        <v>2154</v>
      </c>
      <c r="AC3682" s="34"/>
      <c r="AD3682" s="32"/>
      <c r="AE3682" s="32" t="s">
        <v>101</v>
      </c>
      <c r="AF3682" s="32"/>
      <c r="AG3682" s="32"/>
      <c r="AH3682" s="32"/>
      <c r="AI3682" s="32" t="s">
        <v>1929</v>
      </c>
      <c r="AJ3682" s="32"/>
      <c r="AK3682" s="32" t="s">
        <v>46</v>
      </c>
      <c r="AN3682" s="33" t="s">
        <v>1949</v>
      </c>
      <c r="AO3682" s="33" t="s">
        <v>3577</v>
      </c>
    </row>
    <row r="3683" spans="12:41" ht="13.5" hidden="1" customHeight="1">
      <c r="L3683" s="32">
        <v>27188</v>
      </c>
      <c r="M3683" s="32" t="s">
        <v>1935</v>
      </c>
      <c r="N3683" s="32" t="s">
        <v>4999</v>
      </c>
      <c r="O3683" s="32" t="s">
        <v>4932</v>
      </c>
      <c r="P3683" s="32">
        <v>1948</v>
      </c>
      <c r="Q3683" s="32" t="s">
        <v>1938</v>
      </c>
      <c r="R3683" s="32">
        <v>209</v>
      </c>
      <c r="S3683" s="32">
        <v>42</v>
      </c>
      <c r="T3683" s="32"/>
      <c r="U3683" s="32"/>
      <c r="V3683" s="32">
        <v>1</v>
      </c>
      <c r="W3683" s="32"/>
      <c r="X3683" s="32"/>
      <c r="Y3683" s="32"/>
      <c r="Z3683" s="32"/>
      <c r="AA3683" s="32" t="s">
        <v>54</v>
      </c>
      <c r="AB3683" s="32" t="s">
        <v>2154</v>
      </c>
      <c r="AC3683" s="32"/>
      <c r="AD3683" s="32" t="s">
        <v>147</v>
      </c>
      <c r="AE3683" s="32" t="s">
        <v>101</v>
      </c>
      <c r="AF3683" s="32"/>
      <c r="AG3683" s="32" t="s">
        <v>3579</v>
      </c>
      <c r="AH3683" s="32"/>
      <c r="AI3683" s="32" t="s">
        <v>1929</v>
      </c>
      <c r="AJ3683" s="32"/>
      <c r="AK3683" s="32" t="s">
        <v>46</v>
      </c>
      <c r="AN3683" s="33" t="s">
        <v>1949</v>
      </c>
      <c r="AO3683" s="33" t="s">
        <v>3577</v>
      </c>
    </row>
    <row r="3684" spans="12:41" ht="13.5" hidden="1" customHeight="1">
      <c r="L3684" s="32">
        <v>27190</v>
      </c>
      <c r="M3684" s="32" t="s">
        <v>1935</v>
      </c>
      <c r="N3684" s="32" t="s">
        <v>5000</v>
      </c>
      <c r="O3684" s="32" t="s">
        <v>4932</v>
      </c>
      <c r="P3684" s="32">
        <v>1948</v>
      </c>
      <c r="Q3684" s="32" t="s">
        <v>1938</v>
      </c>
      <c r="R3684" s="32">
        <v>209</v>
      </c>
      <c r="S3684" s="32">
        <v>42</v>
      </c>
      <c r="T3684" s="32"/>
      <c r="U3684" s="32"/>
      <c r="V3684" s="32">
        <v>1</v>
      </c>
      <c r="W3684" s="32"/>
      <c r="X3684" s="32"/>
      <c r="Y3684" s="32"/>
      <c r="Z3684" s="32"/>
      <c r="AA3684" s="32" t="s">
        <v>54</v>
      </c>
      <c r="AB3684" s="32" t="s">
        <v>2154</v>
      </c>
      <c r="AC3684" s="32"/>
      <c r="AD3684" s="32" t="s">
        <v>147</v>
      </c>
      <c r="AE3684" s="32" t="s">
        <v>101</v>
      </c>
      <c r="AF3684" s="32"/>
      <c r="AG3684" s="32" t="s">
        <v>3579</v>
      </c>
      <c r="AH3684" s="32"/>
      <c r="AI3684" s="32" t="s">
        <v>1929</v>
      </c>
      <c r="AJ3684" s="32"/>
      <c r="AK3684" s="32" t="s">
        <v>46</v>
      </c>
      <c r="AN3684" s="33" t="s">
        <v>1949</v>
      </c>
      <c r="AO3684" s="33" t="s">
        <v>3577</v>
      </c>
    </row>
    <row r="3685" spans="12:41" ht="13.5" hidden="1" customHeight="1">
      <c r="L3685" s="32">
        <v>27189</v>
      </c>
      <c r="M3685" s="32" t="s">
        <v>1935</v>
      </c>
      <c r="N3685" s="32" t="s">
        <v>5001</v>
      </c>
      <c r="O3685" s="32" t="s">
        <v>4932</v>
      </c>
      <c r="P3685" s="32">
        <v>1948</v>
      </c>
      <c r="Q3685" s="32" t="s">
        <v>1938</v>
      </c>
      <c r="R3685" s="32">
        <v>209</v>
      </c>
      <c r="S3685" s="32">
        <v>42</v>
      </c>
      <c r="T3685" s="32"/>
      <c r="U3685" s="32"/>
      <c r="V3685" s="32">
        <v>1</v>
      </c>
      <c r="W3685" s="32"/>
      <c r="X3685" s="32"/>
      <c r="Y3685" s="32"/>
      <c r="Z3685" s="32"/>
      <c r="AA3685" s="32" t="s">
        <v>45</v>
      </c>
      <c r="AB3685" s="32" t="s">
        <v>147</v>
      </c>
      <c r="AC3685" s="32"/>
      <c r="AD3685" s="32" t="s">
        <v>2154</v>
      </c>
      <c r="AE3685" s="32" t="s">
        <v>101</v>
      </c>
      <c r="AF3685" s="32"/>
      <c r="AG3685" s="32" t="s">
        <v>3579</v>
      </c>
      <c r="AH3685" s="32"/>
      <c r="AI3685" s="32" t="s">
        <v>1929</v>
      </c>
      <c r="AJ3685" s="32"/>
      <c r="AK3685" s="32" t="s">
        <v>46</v>
      </c>
      <c r="AN3685" s="33" t="s">
        <v>1949</v>
      </c>
      <c r="AO3685" s="33" t="s">
        <v>3577</v>
      </c>
    </row>
    <row r="3686" spans="12:41" ht="13.5" hidden="1" customHeight="1">
      <c r="L3686" s="32">
        <v>27191</v>
      </c>
      <c r="M3686" s="32" t="s">
        <v>1935</v>
      </c>
      <c r="N3686" s="32" t="s">
        <v>5002</v>
      </c>
      <c r="O3686" s="32" t="s">
        <v>4932</v>
      </c>
      <c r="P3686" s="32">
        <v>1948</v>
      </c>
      <c r="Q3686" s="32" t="s">
        <v>1938</v>
      </c>
      <c r="R3686" s="32">
        <v>209</v>
      </c>
      <c r="S3686" s="32">
        <v>42</v>
      </c>
      <c r="T3686" s="32"/>
      <c r="U3686" s="32"/>
      <c r="V3686" s="32">
        <v>1</v>
      </c>
      <c r="W3686" s="32"/>
      <c r="X3686" s="32"/>
      <c r="Y3686" s="32"/>
      <c r="Z3686" s="32"/>
      <c r="AA3686" s="32" t="s">
        <v>45</v>
      </c>
      <c r="AB3686" s="32" t="s">
        <v>147</v>
      </c>
      <c r="AC3686" s="32"/>
      <c r="AD3686" s="32" t="s">
        <v>2154</v>
      </c>
      <c r="AE3686" s="32" t="s">
        <v>101</v>
      </c>
      <c r="AF3686" s="32"/>
      <c r="AG3686" s="32" t="s">
        <v>3579</v>
      </c>
      <c r="AH3686" s="32"/>
      <c r="AI3686" s="32" t="s">
        <v>1929</v>
      </c>
      <c r="AJ3686" s="32"/>
      <c r="AK3686" s="32" t="s">
        <v>46</v>
      </c>
      <c r="AN3686" s="33" t="s">
        <v>1949</v>
      </c>
      <c r="AO3686" s="33" t="s">
        <v>3577</v>
      </c>
    </row>
    <row r="3687" spans="12:41" ht="13.5" hidden="1" customHeight="1">
      <c r="L3687" s="32">
        <v>27192</v>
      </c>
      <c r="M3687" s="32" t="s">
        <v>1935</v>
      </c>
      <c r="N3687" s="32" t="s">
        <v>5003</v>
      </c>
      <c r="O3687" s="32" t="s">
        <v>4932</v>
      </c>
      <c r="P3687" s="32">
        <v>1948</v>
      </c>
      <c r="Q3687" s="32" t="s">
        <v>1938</v>
      </c>
      <c r="R3687" s="32">
        <v>209</v>
      </c>
      <c r="S3687" s="32">
        <v>42</v>
      </c>
      <c r="T3687" s="32"/>
      <c r="U3687" s="32"/>
      <c r="V3687" s="32">
        <v>2</v>
      </c>
      <c r="W3687" s="32"/>
      <c r="X3687" s="32"/>
      <c r="Y3687" s="32"/>
      <c r="Z3687" s="32"/>
      <c r="AA3687" s="32" t="s">
        <v>160</v>
      </c>
      <c r="AB3687" s="34" t="s">
        <v>2154</v>
      </c>
      <c r="AC3687" s="34"/>
      <c r="AD3687" s="32"/>
      <c r="AE3687" s="32" t="s">
        <v>101</v>
      </c>
      <c r="AF3687" s="32"/>
      <c r="AG3687" s="32"/>
      <c r="AH3687" s="32"/>
      <c r="AI3687" s="32" t="s">
        <v>1929</v>
      </c>
      <c r="AJ3687" s="32"/>
      <c r="AK3687" s="32" t="s">
        <v>46</v>
      </c>
      <c r="AN3687" s="33" t="s">
        <v>1949</v>
      </c>
      <c r="AO3687" s="33" t="s">
        <v>3577</v>
      </c>
    </row>
    <row r="3688" spans="12:41" ht="13.5" hidden="1" customHeight="1">
      <c r="L3688" s="32">
        <v>27193</v>
      </c>
      <c r="M3688" s="32" t="s">
        <v>1935</v>
      </c>
      <c r="N3688" s="32" t="s">
        <v>5004</v>
      </c>
      <c r="O3688" s="32" t="s">
        <v>4932</v>
      </c>
      <c r="P3688" s="32">
        <v>1948</v>
      </c>
      <c r="Q3688" s="32" t="s">
        <v>1938</v>
      </c>
      <c r="R3688" s="32">
        <v>209</v>
      </c>
      <c r="S3688" s="32">
        <v>42</v>
      </c>
      <c r="T3688" s="32"/>
      <c r="U3688" s="32"/>
      <c r="V3688" s="32">
        <v>3</v>
      </c>
      <c r="W3688" s="32"/>
      <c r="X3688" s="32"/>
      <c r="Y3688" s="32"/>
      <c r="Z3688" s="32"/>
      <c r="AA3688" s="32" t="s">
        <v>54</v>
      </c>
      <c r="AB3688" s="32" t="s">
        <v>2154</v>
      </c>
      <c r="AC3688" s="32"/>
      <c r="AD3688" s="32" t="s">
        <v>147</v>
      </c>
      <c r="AE3688" s="32" t="s">
        <v>101</v>
      </c>
      <c r="AF3688" s="32"/>
      <c r="AG3688" s="32" t="s">
        <v>3579</v>
      </c>
      <c r="AH3688" s="32"/>
      <c r="AI3688" s="32" t="s">
        <v>1929</v>
      </c>
      <c r="AJ3688" s="32"/>
      <c r="AK3688" s="32" t="s">
        <v>46</v>
      </c>
      <c r="AN3688" s="33" t="s">
        <v>1949</v>
      </c>
      <c r="AO3688" s="33" t="s">
        <v>3577</v>
      </c>
    </row>
    <row r="3689" spans="12:41" ht="13.5" hidden="1" customHeight="1">
      <c r="L3689" s="32">
        <v>27194</v>
      </c>
      <c r="M3689" s="32" t="s">
        <v>1935</v>
      </c>
      <c r="N3689" s="32" t="s">
        <v>5005</v>
      </c>
      <c r="O3689" s="32" t="s">
        <v>4932</v>
      </c>
      <c r="P3689" s="32">
        <v>1948</v>
      </c>
      <c r="Q3689" s="32" t="s">
        <v>1938</v>
      </c>
      <c r="R3689" s="32">
        <v>209</v>
      </c>
      <c r="S3689" s="32">
        <v>42</v>
      </c>
      <c r="T3689" s="32"/>
      <c r="U3689" s="32"/>
      <c r="V3689" s="32">
        <v>3</v>
      </c>
      <c r="W3689" s="32"/>
      <c r="X3689" s="32"/>
      <c r="Y3689" s="32"/>
      <c r="Z3689" s="32"/>
      <c r="AA3689" s="32" t="s">
        <v>160</v>
      </c>
      <c r="AB3689" s="34" t="s">
        <v>2154</v>
      </c>
      <c r="AC3689" s="34"/>
      <c r="AD3689" s="32"/>
      <c r="AE3689" s="32" t="s">
        <v>101</v>
      </c>
      <c r="AF3689" s="32"/>
      <c r="AG3689" s="32"/>
      <c r="AH3689" s="32"/>
      <c r="AI3689" s="32" t="s">
        <v>1929</v>
      </c>
      <c r="AJ3689" s="32"/>
      <c r="AK3689" s="32" t="s">
        <v>46</v>
      </c>
      <c r="AN3689" s="33" t="s">
        <v>1949</v>
      </c>
      <c r="AO3689" s="33" t="s">
        <v>3577</v>
      </c>
    </row>
    <row r="3690" spans="12:41" ht="13.5" hidden="1" customHeight="1">
      <c r="L3690" s="32">
        <v>27176</v>
      </c>
      <c r="M3690" s="32" t="s">
        <v>1935</v>
      </c>
      <c r="N3690" s="32" t="s">
        <v>5006</v>
      </c>
      <c r="O3690" s="32" t="s">
        <v>4932</v>
      </c>
      <c r="P3690" s="32">
        <v>1948</v>
      </c>
      <c r="Q3690" s="32" t="s">
        <v>1938</v>
      </c>
      <c r="R3690" s="32">
        <v>209</v>
      </c>
      <c r="S3690" s="32">
        <v>43</v>
      </c>
      <c r="T3690" s="32"/>
      <c r="U3690" s="32"/>
      <c r="V3690" s="32"/>
      <c r="W3690" s="32"/>
      <c r="X3690" s="32"/>
      <c r="Y3690" s="32"/>
      <c r="Z3690" s="32"/>
      <c r="AA3690" s="32" t="s">
        <v>54</v>
      </c>
      <c r="AB3690" s="32" t="s">
        <v>2154</v>
      </c>
      <c r="AC3690" s="32"/>
      <c r="AD3690" s="32" t="s">
        <v>147</v>
      </c>
      <c r="AE3690" s="32" t="s">
        <v>101</v>
      </c>
      <c r="AF3690" s="32"/>
      <c r="AG3690" s="32" t="s">
        <v>3579</v>
      </c>
      <c r="AH3690" s="32"/>
      <c r="AI3690" s="32" t="s">
        <v>1929</v>
      </c>
      <c r="AJ3690" s="32"/>
      <c r="AK3690" s="32" t="s">
        <v>46</v>
      </c>
      <c r="AN3690" s="33" t="s">
        <v>1949</v>
      </c>
      <c r="AO3690" s="33" t="s">
        <v>3577</v>
      </c>
    </row>
    <row r="3691" spans="12:41" ht="13.5" hidden="1" customHeight="1">
      <c r="L3691" s="32">
        <v>27177</v>
      </c>
      <c r="M3691" s="32" t="s">
        <v>1935</v>
      </c>
      <c r="N3691" s="32" t="s">
        <v>5007</v>
      </c>
      <c r="O3691" s="32" t="s">
        <v>4932</v>
      </c>
      <c r="P3691" s="32">
        <v>1948</v>
      </c>
      <c r="Q3691" s="32" t="s">
        <v>1938</v>
      </c>
      <c r="R3691" s="32">
        <v>209</v>
      </c>
      <c r="S3691" s="32">
        <v>43</v>
      </c>
      <c r="T3691" s="32"/>
      <c r="U3691" s="32"/>
      <c r="V3691" s="32"/>
      <c r="W3691" s="32"/>
      <c r="X3691" s="32"/>
      <c r="Y3691" s="32"/>
      <c r="Z3691" s="32"/>
      <c r="AA3691" s="32" t="s">
        <v>45</v>
      </c>
      <c r="AB3691" s="32" t="s">
        <v>147</v>
      </c>
      <c r="AC3691" s="32"/>
      <c r="AD3691" s="32" t="s">
        <v>2154</v>
      </c>
      <c r="AE3691" s="32" t="s">
        <v>101</v>
      </c>
      <c r="AF3691" s="32"/>
      <c r="AG3691" s="32" t="s">
        <v>3579</v>
      </c>
      <c r="AH3691" s="32"/>
      <c r="AI3691" s="32" t="s">
        <v>1929</v>
      </c>
      <c r="AJ3691" s="32"/>
      <c r="AK3691" s="32" t="s">
        <v>46</v>
      </c>
      <c r="AN3691" s="33" t="s">
        <v>1949</v>
      </c>
      <c r="AO3691" s="33" t="s">
        <v>3577</v>
      </c>
    </row>
    <row r="3692" spans="12:41" ht="13.5" hidden="1" customHeight="1">
      <c r="L3692" s="32">
        <v>27195</v>
      </c>
      <c r="M3692" s="32" t="s">
        <v>1935</v>
      </c>
      <c r="N3692" s="32" t="s">
        <v>5008</v>
      </c>
      <c r="O3692" s="32" t="s">
        <v>4932</v>
      </c>
      <c r="P3692" s="32">
        <v>1948</v>
      </c>
      <c r="Q3692" s="32" t="s">
        <v>1938</v>
      </c>
      <c r="R3692" s="32">
        <v>209</v>
      </c>
      <c r="S3692" s="32">
        <v>46</v>
      </c>
      <c r="T3692" s="32"/>
      <c r="U3692" s="32"/>
      <c r="V3692" s="32">
        <v>1</v>
      </c>
      <c r="W3692" s="32"/>
      <c r="X3692" s="32"/>
      <c r="Y3692" s="32"/>
      <c r="Z3692" s="32"/>
      <c r="AA3692" s="32" t="s">
        <v>54</v>
      </c>
      <c r="AB3692" s="32" t="s">
        <v>2154</v>
      </c>
      <c r="AC3692" s="32"/>
      <c r="AD3692" s="32" t="s">
        <v>147</v>
      </c>
      <c r="AE3692" s="32" t="s">
        <v>101</v>
      </c>
      <c r="AF3692" s="32"/>
      <c r="AG3692" s="32" t="s">
        <v>3579</v>
      </c>
      <c r="AH3692" s="32"/>
      <c r="AI3692" s="32" t="s">
        <v>1929</v>
      </c>
      <c r="AJ3692" s="32"/>
      <c r="AK3692" s="32" t="s">
        <v>46</v>
      </c>
      <c r="AN3692" s="33" t="s">
        <v>1949</v>
      </c>
      <c r="AO3692" s="33" t="s">
        <v>3577</v>
      </c>
    </row>
    <row r="3693" spans="12:41" ht="13.5" hidden="1" customHeight="1">
      <c r="L3693" s="32">
        <v>27196</v>
      </c>
      <c r="M3693" s="32" t="s">
        <v>1935</v>
      </c>
      <c r="N3693" s="32" t="s">
        <v>5009</v>
      </c>
      <c r="O3693" s="32" t="s">
        <v>4932</v>
      </c>
      <c r="P3693" s="32">
        <v>1948</v>
      </c>
      <c r="Q3693" s="32" t="s">
        <v>1938</v>
      </c>
      <c r="R3693" s="32">
        <v>209</v>
      </c>
      <c r="S3693" s="32">
        <v>46</v>
      </c>
      <c r="T3693" s="32"/>
      <c r="U3693" s="32"/>
      <c r="V3693" s="32">
        <v>1</v>
      </c>
      <c r="W3693" s="32"/>
      <c r="X3693" s="32"/>
      <c r="Y3693" s="32"/>
      <c r="Z3693" s="32"/>
      <c r="AA3693" s="32" t="s">
        <v>45</v>
      </c>
      <c r="AB3693" s="32" t="s">
        <v>147</v>
      </c>
      <c r="AC3693" s="32"/>
      <c r="AD3693" s="32" t="s">
        <v>2154</v>
      </c>
      <c r="AE3693" s="32" t="s">
        <v>101</v>
      </c>
      <c r="AF3693" s="32"/>
      <c r="AG3693" s="32" t="s">
        <v>3579</v>
      </c>
      <c r="AH3693" s="32"/>
      <c r="AI3693" s="32" t="s">
        <v>1929</v>
      </c>
      <c r="AJ3693" s="32"/>
      <c r="AK3693" s="32" t="s">
        <v>46</v>
      </c>
      <c r="AN3693" s="33" t="s">
        <v>1949</v>
      </c>
      <c r="AO3693" s="33" t="s">
        <v>3577</v>
      </c>
    </row>
    <row r="3694" spans="12:41" ht="13.5" hidden="1" customHeight="1">
      <c r="L3694" s="32">
        <v>27197</v>
      </c>
      <c r="M3694" s="32" t="s">
        <v>1935</v>
      </c>
      <c r="N3694" s="32" t="s">
        <v>5010</v>
      </c>
      <c r="O3694" s="32" t="s">
        <v>4932</v>
      </c>
      <c r="P3694" s="32">
        <v>1948</v>
      </c>
      <c r="Q3694" s="32" t="s">
        <v>1938</v>
      </c>
      <c r="R3694" s="32">
        <v>209</v>
      </c>
      <c r="S3694" s="32">
        <v>46</v>
      </c>
      <c r="T3694" s="32"/>
      <c r="U3694" s="32"/>
      <c r="V3694" s="32">
        <v>2</v>
      </c>
      <c r="W3694" s="32"/>
      <c r="X3694" s="32"/>
      <c r="Y3694" s="32"/>
      <c r="Z3694" s="32"/>
      <c r="AA3694" s="32" t="s">
        <v>108</v>
      </c>
      <c r="AB3694" s="32" t="s">
        <v>147</v>
      </c>
      <c r="AC3694" s="32"/>
      <c r="AD3694" s="32" t="s">
        <v>2154</v>
      </c>
      <c r="AE3694" s="32" t="s">
        <v>101</v>
      </c>
      <c r="AF3694" s="32"/>
      <c r="AG3694" s="32" t="s">
        <v>3579</v>
      </c>
      <c r="AH3694" s="32"/>
      <c r="AI3694" s="32" t="s">
        <v>1929</v>
      </c>
      <c r="AJ3694" s="32"/>
      <c r="AK3694" s="32" t="s">
        <v>46</v>
      </c>
      <c r="AN3694" s="33" t="s">
        <v>1949</v>
      </c>
      <c r="AO3694" s="33" t="s">
        <v>3577</v>
      </c>
    </row>
    <row r="3695" spans="12:41" ht="13.5" hidden="1" customHeight="1">
      <c r="L3695" s="32">
        <v>27178</v>
      </c>
      <c r="M3695" s="32" t="s">
        <v>1935</v>
      </c>
      <c r="N3695" s="32" t="s">
        <v>5011</v>
      </c>
      <c r="O3695" s="32" t="s">
        <v>4932</v>
      </c>
      <c r="P3695" s="32">
        <v>1948</v>
      </c>
      <c r="Q3695" s="32" t="s">
        <v>1938</v>
      </c>
      <c r="R3695" s="32">
        <v>209</v>
      </c>
      <c r="S3695" s="32">
        <v>47</v>
      </c>
      <c r="T3695" s="32"/>
      <c r="U3695" s="32"/>
      <c r="V3695" s="32"/>
      <c r="W3695" s="32"/>
      <c r="X3695" s="32"/>
      <c r="Y3695" s="32"/>
      <c r="Z3695" s="32"/>
      <c r="AA3695" s="32" t="s">
        <v>108</v>
      </c>
      <c r="AB3695" s="32" t="s">
        <v>147</v>
      </c>
      <c r="AC3695" s="32"/>
      <c r="AD3695" s="32" t="s">
        <v>2154</v>
      </c>
      <c r="AE3695" s="32" t="s">
        <v>101</v>
      </c>
      <c r="AF3695" s="32"/>
      <c r="AG3695" s="32" t="s">
        <v>3579</v>
      </c>
      <c r="AH3695" s="32"/>
      <c r="AI3695" s="32" t="s">
        <v>1929</v>
      </c>
      <c r="AJ3695" s="32"/>
      <c r="AK3695" s="32" t="s">
        <v>46</v>
      </c>
      <c r="AN3695" s="33" t="s">
        <v>1949</v>
      </c>
      <c r="AO3695" s="33" t="s">
        <v>3577</v>
      </c>
    </row>
    <row r="3696" spans="12:41" ht="13.5" hidden="1" customHeight="1">
      <c r="L3696" s="32">
        <v>27179</v>
      </c>
      <c r="M3696" s="32" t="s">
        <v>1935</v>
      </c>
      <c r="N3696" s="32" t="s">
        <v>5012</v>
      </c>
      <c r="O3696" s="32" t="s">
        <v>4932</v>
      </c>
      <c r="P3696" s="32">
        <v>1948</v>
      </c>
      <c r="Q3696" s="32" t="s">
        <v>1938</v>
      </c>
      <c r="R3696" s="32">
        <v>209</v>
      </c>
      <c r="S3696" s="32">
        <v>48</v>
      </c>
      <c r="T3696" s="32"/>
      <c r="U3696" s="32"/>
      <c r="V3696" s="32">
        <v>1</v>
      </c>
      <c r="W3696" s="32"/>
      <c r="X3696" s="32"/>
      <c r="Y3696" s="32"/>
      <c r="Z3696" s="32"/>
      <c r="AA3696" s="32" t="s">
        <v>108</v>
      </c>
      <c r="AB3696" s="32" t="s">
        <v>147</v>
      </c>
      <c r="AC3696" s="32"/>
      <c r="AD3696" s="32" t="s">
        <v>2154</v>
      </c>
      <c r="AE3696" s="32" t="s">
        <v>101</v>
      </c>
      <c r="AF3696" s="32"/>
      <c r="AG3696" s="32" t="s">
        <v>3579</v>
      </c>
      <c r="AH3696" s="32"/>
      <c r="AI3696" s="32" t="s">
        <v>1929</v>
      </c>
      <c r="AJ3696" s="32"/>
      <c r="AK3696" s="32" t="s">
        <v>46</v>
      </c>
      <c r="AN3696" s="33" t="s">
        <v>1949</v>
      </c>
      <c r="AO3696" s="33" t="s">
        <v>3577</v>
      </c>
    </row>
    <row r="3697" spans="12:41" ht="13.5" hidden="1" customHeight="1">
      <c r="L3697" s="32">
        <v>27180</v>
      </c>
      <c r="M3697" s="32" t="s">
        <v>1935</v>
      </c>
      <c r="N3697" s="32" t="s">
        <v>5013</v>
      </c>
      <c r="O3697" s="32" t="s">
        <v>4932</v>
      </c>
      <c r="P3697" s="32">
        <v>1948</v>
      </c>
      <c r="Q3697" s="32" t="s">
        <v>1938</v>
      </c>
      <c r="R3697" s="32">
        <v>209</v>
      </c>
      <c r="S3697" s="32">
        <v>48</v>
      </c>
      <c r="T3697" s="32"/>
      <c r="U3697" s="32"/>
      <c r="V3697" s="32">
        <v>1</v>
      </c>
      <c r="W3697" s="32"/>
      <c r="X3697" s="32"/>
      <c r="Y3697" s="32"/>
      <c r="Z3697" s="32"/>
      <c r="AA3697" s="32" t="s">
        <v>108</v>
      </c>
      <c r="AB3697" s="32" t="s">
        <v>147</v>
      </c>
      <c r="AC3697" s="32"/>
      <c r="AD3697" s="32" t="s">
        <v>2154</v>
      </c>
      <c r="AE3697" s="32" t="s">
        <v>101</v>
      </c>
      <c r="AF3697" s="32"/>
      <c r="AG3697" s="32" t="s">
        <v>3579</v>
      </c>
      <c r="AH3697" s="32"/>
      <c r="AI3697" s="32" t="s">
        <v>1929</v>
      </c>
      <c r="AJ3697" s="32"/>
      <c r="AK3697" s="32" t="s">
        <v>46</v>
      </c>
      <c r="AN3697" s="33" t="s">
        <v>1949</v>
      </c>
      <c r="AO3697" s="33" t="s">
        <v>3577</v>
      </c>
    </row>
    <row r="3698" spans="12:41" ht="13.5" hidden="1" customHeight="1">
      <c r="L3698" s="32">
        <v>27181</v>
      </c>
      <c r="M3698" s="32" t="s">
        <v>1935</v>
      </c>
      <c r="N3698" s="32" t="s">
        <v>5014</v>
      </c>
      <c r="O3698" s="32" t="s">
        <v>4932</v>
      </c>
      <c r="P3698" s="32">
        <v>1948</v>
      </c>
      <c r="Q3698" s="32" t="s">
        <v>1938</v>
      </c>
      <c r="R3698" s="32">
        <v>209</v>
      </c>
      <c r="S3698" s="32">
        <v>48</v>
      </c>
      <c r="T3698" s="32"/>
      <c r="U3698" s="32"/>
      <c r="V3698" s="32">
        <v>2</v>
      </c>
      <c r="W3698" s="32"/>
      <c r="X3698" s="32"/>
      <c r="Y3698" s="32"/>
      <c r="Z3698" s="32"/>
      <c r="AA3698" s="32" t="s">
        <v>160</v>
      </c>
      <c r="AB3698" s="34" t="s">
        <v>147</v>
      </c>
      <c r="AC3698" s="34"/>
      <c r="AD3698" s="32"/>
      <c r="AE3698" s="32" t="s">
        <v>101</v>
      </c>
      <c r="AF3698" s="32"/>
      <c r="AG3698" s="32"/>
      <c r="AH3698" s="32"/>
      <c r="AI3698" s="32" t="s">
        <v>1929</v>
      </c>
      <c r="AJ3698" s="32"/>
      <c r="AK3698" s="32" t="s">
        <v>46</v>
      </c>
      <c r="AN3698" s="33" t="s">
        <v>1949</v>
      </c>
      <c r="AO3698" s="33" t="s">
        <v>3577</v>
      </c>
    </row>
    <row r="3699" spans="12:41" ht="13.5" hidden="1" customHeight="1">
      <c r="L3699" s="32">
        <v>27124</v>
      </c>
      <c r="M3699" s="32" t="s">
        <v>1935</v>
      </c>
      <c r="N3699" s="32" t="s">
        <v>5015</v>
      </c>
      <c r="O3699" s="32" t="s">
        <v>4932</v>
      </c>
      <c r="P3699" s="32">
        <v>1948</v>
      </c>
      <c r="Q3699" s="32" t="s">
        <v>1938</v>
      </c>
      <c r="R3699" s="32">
        <v>209</v>
      </c>
      <c r="S3699" s="32">
        <v>50</v>
      </c>
      <c r="T3699" s="32"/>
      <c r="U3699" s="32"/>
      <c r="V3699" s="32"/>
      <c r="W3699" s="32"/>
      <c r="X3699" s="32"/>
      <c r="Y3699" s="32"/>
      <c r="Z3699" s="32"/>
      <c r="AA3699" s="32" t="s">
        <v>108</v>
      </c>
      <c r="AB3699" s="32" t="s">
        <v>147</v>
      </c>
      <c r="AC3699" s="32"/>
      <c r="AD3699" s="32" t="s">
        <v>2101</v>
      </c>
      <c r="AE3699" s="32" t="s">
        <v>101</v>
      </c>
      <c r="AF3699" s="32"/>
      <c r="AG3699" s="32" t="s">
        <v>3579</v>
      </c>
      <c r="AH3699" s="32" t="s">
        <v>103</v>
      </c>
      <c r="AI3699" s="32" t="s">
        <v>1929</v>
      </c>
      <c r="AJ3699" s="32"/>
      <c r="AK3699" s="32" t="s">
        <v>46</v>
      </c>
      <c r="AN3699" s="33" t="s">
        <v>1949</v>
      </c>
      <c r="AO3699" s="33" t="s">
        <v>3577</v>
      </c>
    </row>
    <row r="3700" spans="12:41" ht="13.5" hidden="1" customHeight="1">
      <c r="L3700" s="32">
        <v>27198</v>
      </c>
      <c r="M3700" s="32" t="s">
        <v>1935</v>
      </c>
      <c r="N3700" s="32" t="s">
        <v>5016</v>
      </c>
      <c r="O3700" s="32" t="s">
        <v>4932</v>
      </c>
      <c r="P3700" s="32">
        <v>1948</v>
      </c>
      <c r="Q3700" s="32" t="s">
        <v>1938</v>
      </c>
      <c r="R3700" s="32">
        <v>209</v>
      </c>
      <c r="S3700" s="32">
        <v>51</v>
      </c>
      <c r="T3700" s="32"/>
      <c r="U3700" s="32"/>
      <c r="V3700" s="32">
        <v>1</v>
      </c>
      <c r="W3700" s="32"/>
      <c r="X3700" s="32"/>
      <c r="Y3700" s="32"/>
      <c r="Z3700" s="32"/>
      <c r="AA3700" s="32" t="s">
        <v>108</v>
      </c>
      <c r="AB3700" s="32" t="s">
        <v>147</v>
      </c>
      <c r="AC3700" s="32"/>
      <c r="AD3700" s="32" t="s">
        <v>2518</v>
      </c>
      <c r="AE3700" s="32" t="s">
        <v>101</v>
      </c>
      <c r="AF3700" s="32"/>
      <c r="AG3700" s="32"/>
      <c r="AH3700" s="32" t="s">
        <v>103</v>
      </c>
      <c r="AI3700" s="32" t="s">
        <v>1929</v>
      </c>
      <c r="AJ3700" s="32"/>
      <c r="AK3700" s="32" t="s">
        <v>46</v>
      </c>
      <c r="AN3700" s="33" t="s">
        <v>1949</v>
      </c>
      <c r="AO3700" s="33" t="s">
        <v>3577</v>
      </c>
    </row>
    <row r="3701" spans="12:41" ht="13.5" hidden="1" customHeight="1">
      <c r="L3701" s="32">
        <v>27204</v>
      </c>
      <c r="M3701" s="32" t="s">
        <v>1935</v>
      </c>
      <c r="N3701" s="32" t="s">
        <v>5017</v>
      </c>
      <c r="O3701" s="32" t="s">
        <v>4932</v>
      </c>
      <c r="P3701" s="32">
        <v>1948</v>
      </c>
      <c r="Q3701" s="32" t="s">
        <v>1938</v>
      </c>
      <c r="R3701" s="32">
        <v>209</v>
      </c>
      <c r="S3701" s="32">
        <v>51</v>
      </c>
      <c r="T3701" s="32"/>
      <c r="U3701" s="32"/>
      <c r="V3701" s="32">
        <v>2</v>
      </c>
      <c r="W3701" s="32"/>
      <c r="X3701" s="32"/>
      <c r="Y3701" s="32"/>
      <c r="Z3701" s="32"/>
      <c r="AA3701" s="32" t="s">
        <v>108</v>
      </c>
      <c r="AB3701" s="32" t="s">
        <v>147</v>
      </c>
      <c r="AC3701" s="32"/>
      <c r="AD3701" s="32" t="s">
        <v>2518</v>
      </c>
      <c r="AE3701" s="32" t="s">
        <v>101</v>
      </c>
      <c r="AF3701" s="32"/>
      <c r="AG3701" s="32"/>
      <c r="AH3701" s="32" t="s">
        <v>103</v>
      </c>
      <c r="AI3701" s="32" t="s">
        <v>1929</v>
      </c>
      <c r="AJ3701" s="32"/>
      <c r="AK3701" s="32" t="s">
        <v>46</v>
      </c>
      <c r="AN3701" s="33" t="s">
        <v>1949</v>
      </c>
      <c r="AO3701" s="33" t="s">
        <v>3577</v>
      </c>
    </row>
    <row r="3702" spans="12:41" ht="13.5" hidden="1" customHeight="1">
      <c r="L3702" s="32">
        <v>27200</v>
      </c>
      <c r="M3702" s="32" t="s">
        <v>1935</v>
      </c>
      <c r="N3702" s="32" t="s">
        <v>5018</v>
      </c>
      <c r="O3702" s="32" t="s">
        <v>4932</v>
      </c>
      <c r="P3702" s="32">
        <v>1948</v>
      </c>
      <c r="Q3702" s="32" t="s">
        <v>1938</v>
      </c>
      <c r="R3702" s="32">
        <v>209</v>
      </c>
      <c r="S3702" s="32">
        <v>51</v>
      </c>
      <c r="T3702" s="32"/>
      <c r="U3702" s="32"/>
      <c r="V3702" s="32">
        <v>3</v>
      </c>
      <c r="W3702" s="32"/>
      <c r="X3702" s="32"/>
      <c r="Y3702" s="32"/>
      <c r="Z3702" s="32"/>
      <c r="AA3702" s="32" t="s">
        <v>45</v>
      </c>
      <c r="AB3702" s="32" t="s">
        <v>2518</v>
      </c>
      <c r="AC3702" s="32"/>
      <c r="AD3702" s="32" t="s">
        <v>147</v>
      </c>
      <c r="AE3702" s="32" t="s">
        <v>101</v>
      </c>
      <c r="AF3702" s="32"/>
      <c r="AG3702" s="32"/>
      <c r="AH3702" s="32" t="s">
        <v>103</v>
      </c>
      <c r="AI3702" s="32" t="s">
        <v>1929</v>
      </c>
      <c r="AJ3702" s="32"/>
      <c r="AK3702" s="32" t="s">
        <v>46</v>
      </c>
      <c r="AN3702" s="33" t="s">
        <v>1949</v>
      </c>
      <c r="AO3702" s="33" t="s">
        <v>3577</v>
      </c>
    </row>
    <row r="3703" spans="12:41" ht="13.5" hidden="1" customHeight="1">
      <c r="L3703" s="32">
        <v>27199</v>
      </c>
      <c r="M3703" s="32" t="s">
        <v>1935</v>
      </c>
      <c r="N3703" s="32" t="s">
        <v>5019</v>
      </c>
      <c r="O3703" s="32" t="s">
        <v>4932</v>
      </c>
      <c r="P3703" s="32">
        <v>1948</v>
      </c>
      <c r="Q3703" s="32" t="s">
        <v>1938</v>
      </c>
      <c r="R3703" s="32">
        <v>209</v>
      </c>
      <c r="S3703" s="32">
        <v>51</v>
      </c>
      <c r="T3703" s="32"/>
      <c r="U3703" s="32"/>
      <c r="V3703" s="32">
        <v>3</v>
      </c>
      <c r="W3703" s="32"/>
      <c r="X3703" s="32"/>
      <c r="Y3703" s="32"/>
      <c r="Z3703" s="32"/>
      <c r="AA3703" s="32" t="s">
        <v>108</v>
      </c>
      <c r="AB3703" s="32" t="s">
        <v>147</v>
      </c>
      <c r="AC3703" s="32"/>
      <c r="AD3703" s="32" t="s">
        <v>2518</v>
      </c>
      <c r="AE3703" s="32" t="s">
        <v>101</v>
      </c>
      <c r="AF3703" s="32"/>
      <c r="AG3703" s="32"/>
      <c r="AH3703" s="32" t="s">
        <v>103</v>
      </c>
      <c r="AI3703" s="32" t="s">
        <v>1929</v>
      </c>
      <c r="AJ3703" s="32"/>
      <c r="AK3703" s="32" t="s">
        <v>46</v>
      </c>
      <c r="AN3703" s="33" t="s">
        <v>1949</v>
      </c>
      <c r="AO3703" s="33" t="s">
        <v>3577</v>
      </c>
    </row>
    <row r="3704" spans="12:41" ht="13.5" hidden="1" customHeight="1">
      <c r="L3704" s="32">
        <v>27207</v>
      </c>
      <c r="M3704" s="32" t="s">
        <v>1935</v>
      </c>
      <c r="N3704" s="32" t="s">
        <v>5020</v>
      </c>
      <c r="O3704" s="32" t="s">
        <v>4932</v>
      </c>
      <c r="P3704" s="32">
        <v>1948</v>
      </c>
      <c r="Q3704" s="32" t="s">
        <v>1938</v>
      </c>
      <c r="R3704" s="32">
        <v>209</v>
      </c>
      <c r="S3704" s="32">
        <v>53</v>
      </c>
      <c r="T3704" s="32"/>
      <c r="U3704" s="32"/>
      <c r="V3704" s="32">
        <v>2</v>
      </c>
      <c r="W3704" s="32"/>
      <c r="X3704" s="32"/>
      <c r="Y3704" s="32"/>
      <c r="Z3704" s="32"/>
      <c r="AA3704" s="32" t="s">
        <v>54</v>
      </c>
      <c r="AB3704" s="32" t="s">
        <v>147</v>
      </c>
      <c r="AC3704" s="32"/>
      <c r="AD3704" s="32" t="s">
        <v>147</v>
      </c>
      <c r="AE3704" s="32" t="s">
        <v>101</v>
      </c>
      <c r="AF3704" s="32"/>
      <c r="AG3704" s="32"/>
      <c r="AH3704" s="32"/>
      <c r="AI3704" s="32" t="s">
        <v>1929</v>
      </c>
      <c r="AJ3704" s="32"/>
      <c r="AK3704" s="32" t="s">
        <v>46</v>
      </c>
      <c r="AN3704" s="33" t="s">
        <v>1949</v>
      </c>
      <c r="AO3704" s="33" t="s">
        <v>3577</v>
      </c>
    </row>
    <row r="3705" spans="12:41" ht="13.5" hidden="1" customHeight="1">
      <c r="L3705" s="32">
        <v>27209</v>
      </c>
      <c r="M3705" s="32" t="s">
        <v>1935</v>
      </c>
      <c r="N3705" s="32" t="s">
        <v>5021</v>
      </c>
      <c r="O3705" s="32" t="s">
        <v>4932</v>
      </c>
      <c r="P3705" s="32">
        <v>1948</v>
      </c>
      <c r="Q3705" s="32" t="s">
        <v>1938</v>
      </c>
      <c r="R3705" s="32">
        <v>209</v>
      </c>
      <c r="S3705" s="32">
        <v>53</v>
      </c>
      <c r="T3705" s="32"/>
      <c r="U3705" s="32"/>
      <c r="V3705" s="32">
        <v>2</v>
      </c>
      <c r="W3705" s="32"/>
      <c r="X3705" s="32"/>
      <c r="Y3705" s="32"/>
      <c r="Z3705" s="32"/>
      <c r="AA3705" s="32" t="s">
        <v>54</v>
      </c>
      <c r="AB3705" s="32" t="s">
        <v>147</v>
      </c>
      <c r="AC3705" s="32"/>
      <c r="AD3705" s="32" t="s">
        <v>147</v>
      </c>
      <c r="AE3705" s="32" t="s">
        <v>101</v>
      </c>
      <c r="AF3705" s="32"/>
      <c r="AG3705" s="32"/>
      <c r="AH3705" s="32"/>
      <c r="AI3705" s="32" t="s">
        <v>1929</v>
      </c>
      <c r="AJ3705" s="32"/>
      <c r="AK3705" s="32" t="s">
        <v>46</v>
      </c>
      <c r="AN3705" s="33" t="s">
        <v>1949</v>
      </c>
      <c r="AO3705" s="33" t="s">
        <v>3577</v>
      </c>
    </row>
    <row r="3706" spans="12:41" ht="13.5" hidden="1" customHeight="1">
      <c r="L3706" s="32">
        <v>27208</v>
      </c>
      <c r="M3706" s="32" t="s">
        <v>1935</v>
      </c>
      <c r="N3706" s="32" t="s">
        <v>5022</v>
      </c>
      <c r="O3706" s="32" t="s">
        <v>4932</v>
      </c>
      <c r="P3706" s="32">
        <v>1948</v>
      </c>
      <c r="Q3706" s="32" t="s">
        <v>1938</v>
      </c>
      <c r="R3706" s="32">
        <v>209</v>
      </c>
      <c r="S3706" s="32">
        <v>53</v>
      </c>
      <c r="T3706" s="32"/>
      <c r="U3706" s="32"/>
      <c r="V3706" s="32">
        <v>2</v>
      </c>
      <c r="W3706" s="32"/>
      <c r="X3706" s="32"/>
      <c r="Y3706" s="32"/>
      <c r="Z3706" s="32"/>
      <c r="AA3706" s="32" t="s">
        <v>45</v>
      </c>
      <c r="AB3706" s="32" t="s">
        <v>147</v>
      </c>
      <c r="AC3706" s="32"/>
      <c r="AD3706" s="32" t="s">
        <v>147</v>
      </c>
      <c r="AE3706" s="32" t="s">
        <v>101</v>
      </c>
      <c r="AF3706" s="32"/>
      <c r="AG3706" s="32"/>
      <c r="AH3706" s="32"/>
      <c r="AI3706" s="32" t="s">
        <v>1929</v>
      </c>
      <c r="AJ3706" s="32"/>
      <c r="AK3706" s="32" t="s">
        <v>46</v>
      </c>
      <c r="AN3706" s="33" t="s">
        <v>1949</v>
      </c>
      <c r="AO3706" s="33" t="s">
        <v>3577</v>
      </c>
    </row>
    <row r="3707" spans="12:41" ht="13.5" hidden="1" customHeight="1">
      <c r="L3707" s="32">
        <v>27205</v>
      </c>
      <c r="M3707" s="32" t="s">
        <v>1935</v>
      </c>
      <c r="N3707" s="32" t="s">
        <v>5023</v>
      </c>
      <c r="O3707" s="32" t="s">
        <v>4932</v>
      </c>
      <c r="P3707" s="32">
        <v>1948</v>
      </c>
      <c r="Q3707" s="32" t="s">
        <v>1938</v>
      </c>
      <c r="R3707" s="32">
        <v>209</v>
      </c>
      <c r="S3707" s="32">
        <v>53</v>
      </c>
      <c r="T3707" s="32"/>
      <c r="U3707" s="32"/>
      <c r="V3707" s="32"/>
      <c r="W3707" s="32"/>
      <c r="X3707" s="32"/>
      <c r="Y3707" s="32"/>
      <c r="Z3707" s="32"/>
      <c r="AA3707" s="32" t="s">
        <v>108</v>
      </c>
      <c r="AB3707" s="32" t="s">
        <v>147</v>
      </c>
      <c r="AC3707" s="32"/>
      <c r="AD3707" s="32" t="s">
        <v>2101</v>
      </c>
      <c r="AE3707" s="32" t="s">
        <v>101</v>
      </c>
      <c r="AF3707" s="32"/>
      <c r="AG3707" s="32" t="s">
        <v>3579</v>
      </c>
      <c r="AH3707" s="32" t="s">
        <v>103</v>
      </c>
      <c r="AI3707" s="32" t="s">
        <v>1929</v>
      </c>
      <c r="AJ3707" s="32"/>
      <c r="AK3707" s="32" t="s">
        <v>46</v>
      </c>
      <c r="AN3707" s="33" t="s">
        <v>1949</v>
      </c>
      <c r="AO3707" s="33" t="s">
        <v>3577</v>
      </c>
    </row>
    <row r="3708" spans="12:41" ht="13.5" hidden="1" customHeight="1">
      <c r="L3708" s="32">
        <v>27206</v>
      </c>
      <c r="M3708" s="32" t="s">
        <v>1935</v>
      </c>
      <c r="N3708" s="32" t="s">
        <v>5024</v>
      </c>
      <c r="O3708" s="32" t="s">
        <v>4932</v>
      </c>
      <c r="P3708" s="32">
        <v>1948</v>
      </c>
      <c r="Q3708" s="32" t="s">
        <v>1938</v>
      </c>
      <c r="R3708" s="32">
        <v>209</v>
      </c>
      <c r="S3708" s="32">
        <v>55</v>
      </c>
      <c r="T3708" s="32"/>
      <c r="U3708" s="32"/>
      <c r="V3708" s="32"/>
      <c r="W3708" s="32"/>
      <c r="X3708" s="32"/>
      <c r="Y3708" s="32"/>
      <c r="Z3708" s="32"/>
      <c r="AA3708" s="32" t="s">
        <v>108</v>
      </c>
      <c r="AB3708" s="32" t="s">
        <v>147</v>
      </c>
      <c r="AC3708" s="32"/>
      <c r="AD3708" s="32" t="s">
        <v>2518</v>
      </c>
      <c r="AE3708" s="32" t="s">
        <v>101</v>
      </c>
      <c r="AF3708" s="32"/>
      <c r="AG3708" s="32"/>
      <c r="AH3708" s="32" t="s">
        <v>103</v>
      </c>
      <c r="AI3708" s="32" t="s">
        <v>1929</v>
      </c>
      <c r="AJ3708" s="32"/>
      <c r="AK3708" s="32" t="s">
        <v>46</v>
      </c>
      <c r="AN3708" s="33" t="s">
        <v>1949</v>
      </c>
      <c r="AO3708" s="33" t="s">
        <v>3577</v>
      </c>
    </row>
    <row r="3709" spans="12:41" ht="13.5" hidden="1" customHeight="1">
      <c r="L3709" s="32">
        <v>27113</v>
      </c>
      <c r="M3709" s="32" t="s">
        <v>1935</v>
      </c>
      <c r="N3709" s="32" t="s">
        <v>5025</v>
      </c>
      <c r="O3709" s="32" t="s">
        <v>5026</v>
      </c>
      <c r="P3709" s="32">
        <v>2002</v>
      </c>
      <c r="Q3709" s="32" t="s">
        <v>2188</v>
      </c>
      <c r="R3709" s="32"/>
      <c r="S3709" s="32">
        <v>6</v>
      </c>
      <c r="T3709" s="32"/>
      <c r="U3709" s="32"/>
      <c r="V3709" s="32">
        <v>2</v>
      </c>
      <c r="W3709" s="32"/>
      <c r="X3709" s="32"/>
      <c r="Y3709" s="32"/>
      <c r="Z3709" s="32"/>
      <c r="AA3709" s="32" t="s">
        <v>54</v>
      </c>
      <c r="AB3709" s="32" t="s">
        <v>2518</v>
      </c>
      <c r="AC3709" s="32"/>
      <c r="AD3709" s="32" t="s">
        <v>147</v>
      </c>
      <c r="AE3709" s="32" t="s">
        <v>101</v>
      </c>
      <c r="AF3709" s="32" t="s">
        <v>147</v>
      </c>
      <c r="AG3709" s="32"/>
      <c r="AH3709" s="32" t="s">
        <v>103</v>
      </c>
      <c r="AI3709" s="32" t="s">
        <v>1929</v>
      </c>
      <c r="AJ3709" s="32"/>
      <c r="AK3709" s="32" t="s">
        <v>46</v>
      </c>
      <c r="AN3709" s="33" t="s">
        <v>1949</v>
      </c>
      <c r="AO3709" s="33" t="s">
        <v>3577</v>
      </c>
    </row>
    <row r="3710" spans="12:41" ht="13.5" hidden="1" customHeight="1">
      <c r="L3710" s="32">
        <v>23118</v>
      </c>
      <c r="M3710" s="32" t="s">
        <v>1935</v>
      </c>
      <c r="N3710" s="32" t="s">
        <v>5027</v>
      </c>
      <c r="O3710" s="32" t="s">
        <v>5026</v>
      </c>
      <c r="P3710" s="32">
        <v>2002</v>
      </c>
      <c r="Q3710" s="32" t="s">
        <v>2188</v>
      </c>
      <c r="R3710" s="32"/>
      <c r="S3710" s="32">
        <v>13</v>
      </c>
      <c r="T3710" s="32"/>
      <c r="U3710" s="32"/>
      <c r="V3710" s="32"/>
      <c r="W3710" s="32"/>
      <c r="X3710" s="32"/>
      <c r="Y3710" s="32"/>
      <c r="Z3710" s="32"/>
      <c r="AA3710" s="32" t="s">
        <v>54</v>
      </c>
      <c r="AB3710" s="32" t="s">
        <v>1928</v>
      </c>
      <c r="AC3710" s="32"/>
      <c r="AD3710" s="32" t="s">
        <v>147</v>
      </c>
      <c r="AE3710" s="32" t="s">
        <v>101</v>
      </c>
      <c r="AF3710" s="32"/>
      <c r="AG3710" s="32"/>
      <c r="AH3710" s="32" t="s">
        <v>103</v>
      </c>
      <c r="AI3710" s="32" t="s">
        <v>1929</v>
      </c>
      <c r="AJ3710" s="32"/>
      <c r="AK3710" s="32" t="s">
        <v>46</v>
      </c>
      <c r="AN3710" s="33" t="s">
        <v>1949</v>
      </c>
      <c r="AO3710" s="33" t="s">
        <v>3577</v>
      </c>
    </row>
    <row r="3711" spans="12:41" ht="13.5" hidden="1" customHeight="1">
      <c r="L3711" s="32">
        <v>23119</v>
      </c>
      <c r="M3711" s="32" t="s">
        <v>1935</v>
      </c>
      <c r="N3711" s="32" t="s">
        <v>5028</v>
      </c>
      <c r="O3711" s="32" t="s">
        <v>5026</v>
      </c>
      <c r="P3711" s="32">
        <v>2002</v>
      </c>
      <c r="Q3711" s="32" t="s">
        <v>2188</v>
      </c>
      <c r="R3711" s="32"/>
      <c r="S3711" s="32">
        <v>14</v>
      </c>
      <c r="T3711" s="32"/>
      <c r="U3711" s="32"/>
      <c r="V3711" s="32">
        <v>3</v>
      </c>
      <c r="W3711" s="32"/>
      <c r="X3711" s="32"/>
      <c r="Y3711" s="32"/>
      <c r="Z3711" s="32"/>
      <c r="AA3711" s="32" t="s">
        <v>54</v>
      </c>
      <c r="AB3711" s="32" t="s">
        <v>1928</v>
      </c>
      <c r="AC3711" s="32"/>
      <c r="AD3711" s="32" t="s">
        <v>147</v>
      </c>
      <c r="AE3711" s="32" t="s">
        <v>101</v>
      </c>
      <c r="AF3711" s="32"/>
      <c r="AG3711" s="32"/>
      <c r="AH3711" s="32" t="s">
        <v>103</v>
      </c>
      <c r="AI3711" s="32" t="s">
        <v>1929</v>
      </c>
      <c r="AJ3711" s="32"/>
      <c r="AK3711" s="32" t="s">
        <v>46</v>
      </c>
      <c r="AN3711" s="33" t="s">
        <v>1949</v>
      </c>
      <c r="AO3711" s="33" t="s">
        <v>3577</v>
      </c>
    </row>
    <row r="3712" spans="12:41" ht="13.5" hidden="1" customHeight="1">
      <c r="L3712" s="32">
        <v>27116</v>
      </c>
      <c r="M3712" s="32" t="s">
        <v>1935</v>
      </c>
      <c r="N3712" s="32" t="s">
        <v>5029</v>
      </c>
      <c r="O3712" s="32" t="s">
        <v>5026</v>
      </c>
      <c r="P3712" s="32">
        <v>2002</v>
      </c>
      <c r="Q3712" s="32" t="s">
        <v>2188</v>
      </c>
      <c r="R3712" s="32"/>
      <c r="S3712" s="32">
        <v>18</v>
      </c>
      <c r="T3712" s="32"/>
      <c r="U3712" s="32"/>
      <c r="V3712" s="32">
        <v>1</v>
      </c>
      <c r="W3712" s="32"/>
      <c r="X3712" s="32"/>
      <c r="Y3712" s="32"/>
      <c r="Z3712" s="32"/>
      <c r="AA3712" s="32" t="s">
        <v>54</v>
      </c>
      <c r="AB3712" s="32" t="s">
        <v>2518</v>
      </c>
      <c r="AC3712" s="32"/>
      <c r="AD3712" s="32" t="s">
        <v>147</v>
      </c>
      <c r="AE3712" s="32" t="s">
        <v>101</v>
      </c>
      <c r="AF3712" s="32" t="s">
        <v>147</v>
      </c>
      <c r="AG3712" s="32"/>
      <c r="AH3712" s="32" t="s">
        <v>103</v>
      </c>
      <c r="AI3712" s="32" t="s">
        <v>1929</v>
      </c>
      <c r="AJ3712" s="32"/>
      <c r="AK3712" s="32" t="s">
        <v>46</v>
      </c>
      <c r="AN3712" s="33" t="s">
        <v>1949</v>
      </c>
      <c r="AO3712" s="33" t="s">
        <v>3577</v>
      </c>
    </row>
    <row r="3713" spans="12:41" ht="13.5" hidden="1" customHeight="1">
      <c r="L3713" s="32">
        <v>27117</v>
      </c>
      <c r="M3713" s="32" t="s">
        <v>1935</v>
      </c>
      <c r="N3713" s="32" t="s">
        <v>5030</v>
      </c>
      <c r="O3713" s="32" t="s">
        <v>5026</v>
      </c>
      <c r="P3713" s="32">
        <v>2002</v>
      </c>
      <c r="Q3713" s="32" t="s">
        <v>2188</v>
      </c>
      <c r="R3713" s="32"/>
      <c r="S3713" s="32">
        <v>18</v>
      </c>
      <c r="T3713" s="32"/>
      <c r="U3713" s="32"/>
      <c r="V3713" s="32">
        <v>2</v>
      </c>
      <c r="W3713" s="32"/>
      <c r="X3713" s="32"/>
      <c r="Y3713" s="32"/>
      <c r="Z3713" s="32"/>
      <c r="AA3713" s="32" t="s">
        <v>54</v>
      </c>
      <c r="AB3713" s="32" t="s">
        <v>2518</v>
      </c>
      <c r="AC3713" s="32"/>
      <c r="AD3713" s="32" t="s">
        <v>147</v>
      </c>
      <c r="AE3713" s="32" t="s">
        <v>101</v>
      </c>
      <c r="AF3713" s="32" t="s">
        <v>147</v>
      </c>
      <c r="AG3713" s="32"/>
      <c r="AH3713" s="32" t="s">
        <v>103</v>
      </c>
      <c r="AI3713" s="32" t="s">
        <v>1929</v>
      </c>
      <c r="AJ3713" s="32"/>
      <c r="AK3713" s="32" t="s">
        <v>46</v>
      </c>
      <c r="AN3713" s="33" t="s">
        <v>1949</v>
      </c>
      <c r="AO3713" s="33" t="s">
        <v>3577</v>
      </c>
    </row>
    <row r="3714" spans="12:41" ht="13.5" hidden="1" customHeight="1">
      <c r="L3714" s="32">
        <v>27141</v>
      </c>
      <c r="M3714" s="32" t="s">
        <v>1935</v>
      </c>
      <c r="N3714" s="32" t="s">
        <v>5031</v>
      </c>
      <c r="O3714" s="32" t="s">
        <v>5026</v>
      </c>
      <c r="P3714" s="32">
        <v>2002</v>
      </c>
      <c r="Q3714" s="32" t="s">
        <v>2188</v>
      </c>
      <c r="R3714" s="32"/>
      <c r="S3714" s="32">
        <v>28</v>
      </c>
      <c r="T3714" s="32"/>
      <c r="U3714" s="32"/>
      <c r="V3714" s="32">
        <v>2</v>
      </c>
      <c r="W3714" s="32"/>
      <c r="X3714" s="32"/>
      <c r="Y3714" s="32"/>
      <c r="Z3714" s="32"/>
      <c r="AA3714" s="32" t="s">
        <v>54</v>
      </c>
      <c r="AB3714" s="32" t="s">
        <v>2518</v>
      </c>
      <c r="AC3714" s="32"/>
      <c r="AD3714" s="32" t="s">
        <v>147</v>
      </c>
      <c r="AE3714" s="32" t="s">
        <v>101</v>
      </c>
      <c r="AF3714" s="32"/>
      <c r="AG3714" s="32"/>
      <c r="AH3714" s="32" t="s">
        <v>103</v>
      </c>
      <c r="AI3714" s="32" t="s">
        <v>1929</v>
      </c>
      <c r="AJ3714" s="32"/>
      <c r="AK3714" s="32" t="s">
        <v>46</v>
      </c>
      <c r="AN3714" s="33" t="s">
        <v>1949</v>
      </c>
      <c r="AO3714" s="33" t="s">
        <v>3577</v>
      </c>
    </row>
    <row r="3715" spans="12:41" ht="13.5" hidden="1" customHeight="1">
      <c r="L3715" s="32">
        <v>27201</v>
      </c>
      <c r="M3715" s="32" t="s">
        <v>1935</v>
      </c>
      <c r="N3715" s="32" t="s">
        <v>5032</v>
      </c>
      <c r="O3715" s="32" t="s">
        <v>5026</v>
      </c>
      <c r="P3715" s="32">
        <v>2002</v>
      </c>
      <c r="Q3715" s="32" t="s">
        <v>2188</v>
      </c>
      <c r="R3715" s="32"/>
      <c r="S3715" s="32">
        <v>33</v>
      </c>
      <c r="T3715" s="32"/>
      <c r="U3715" s="32"/>
      <c r="V3715" s="32">
        <v>1</v>
      </c>
      <c r="W3715" s="32"/>
      <c r="X3715" s="32"/>
      <c r="Y3715" s="32"/>
      <c r="Z3715" s="32"/>
      <c r="AA3715" s="32" t="s">
        <v>163</v>
      </c>
      <c r="AB3715" s="34" t="s">
        <v>2518</v>
      </c>
      <c r="AC3715" s="34"/>
      <c r="AD3715" s="32"/>
      <c r="AE3715" s="32" t="s">
        <v>101</v>
      </c>
      <c r="AF3715" s="32"/>
      <c r="AG3715" s="32"/>
      <c r="AH3715" s="32"/>
      <c r="AI3715" s="32" t="s">
        <v>1929</v>
      </c>
      <c r="AJ3715" s="32"/>
      <c r="AK3715" s="32" t="s">
        <v>46</v>
      </c>
      <c r="AN3715" s="33" t="s">
        <v>1949</v>
      </c>
      <c r="AO3715" s="33" t="s">
        <v>3577</v>
      </c>
    </row>
    <row r="3716" spans="12:41" ht="13.5" hidden="1" customHeight="1">
      <c r="L3716" s="32">
        <v>27114</v>
      </c>
      <c r="M3716" s="32" t="s">
        <v>1935</v>
      </c>
      <c r="N3716" s="32" t="s">
        <v>5033</v>
      </c>
      <c r="O3716" s="32" t="s">
        <v>5026</v>
      </c>
      <c r="P3716" s="32">
        <v>2002</v>
      </c>
      <c r="Q3716" s="32" t="s">
        <v>2188</v>
      </c>
      <c r="R3716" s="32"/>
      <c r="S3716" s="32">
        <v>34</v>
      </c>
      <c r="T3716" s="32"/>
      <c r="U3716" s="32"/>
      <c r="V3716" s="32">
        <v>1</v>
      </c>
      <c r="W3716" s="32"/>
      <c r="X3716" s="32"/>
      <c r="Y3716" s="32"/>
      <c r="Z3716" s="32"/>
      <c r="AA3716" s="32" t="s">
        <v>54</v>
      </c>
      <c r="AB3716" s="32" t="s">
        <v>2518</v>
      </c>
      <c r="AC3716" s="32"/>
      <c r="AD3716" s="32" t="s">
        <v>147</v>
      </c>
      <c r="AE3716" s="32" t="s">
        <v>101</v>
      </c>
      <c r="AF3716" s="32" t="s">
        <v>147</v>
      </c>
      <c r="AG3716" s="32"/>
      <c r="AH3716" s="32" t="s">
        <v>103</v>
      </c>
      <c r="AI3716" s="32" t="s">
        <v>1929</v>
      </c>
      <c r="AJ3716" s="32"/>
      <c r="AK3716" s="32" t="s">
        <v>46</v>
      </c>
      <c r="AL3716" s="32"/>
      <c r="AN3716" s="33" t="s">
        <v>1949</v>
      </c>
      <c r="AO3716" s="33" t="s">
        <v>3577</v>
      </c>
    </row>
    <row r="3717" spans="12:41" ht="13.5" hidden="1" customHeight="1">
      <c r="L3717" s="32">
        <v>27115</v>
      </c>
      <c r="M3717" s="32" t="s">
        <v>1935</v>
      </c>
      <c r="N3717" s="32" t="s">
        <v>5034</v>
      </c>
      <c r="O3717" s="32" t="s">
        <v>5026</v>
      </c>
      <c r="P3717" s="32">
        <v>2002</v>
      </c>
      <c r="Q3717" s="32" t="s">
        <v>2188</v>
      </c>
      <c r="R3717" s="32"/>
      <c r="S3717" s="32">
        <v>34</v>
      </c>
      <c r="T3717" s="32"/>
      <c r="U3717" s="32"/>
      <c r="V3717" s="32">
        <v>2</v>
      </c>
      <c r="W3717" s="32"/>
      <c r="X3717" s="32"/>
      <c r="Y3717" s="32"/>
      <c r="Z3717" s="32"/>
      <c r="AA3717" s="32" t="s">
        <v>54</v>
      </c>
      <c r="AB3717" s="32" t="s">
        <v>2518</v>
      </c>
      <c r="AC3717" s="32"/>
      <c r="AD3717" s="32" t="s">
        <v>147</v>
      </c>
      <c r="AE3717" s="32" t="s">
        <v>101</v>
      </c>
      <c r="AF3717" s="32" t="s">
        <v>147</v>
      </c>
      <c r="AG3717" s="32"/>
      <c r="AH3717" s="32" t="s">
        <v>103</v>
      </c>
      <c r="AI3717" s="32" t="s">
        <v>1929</v>
      </c>
      <c r="AJ3717" s="32"/>
      <c r="AK3717" s="32" t="s">
        <v>46</v>
      </c>
      <c r="AL3717" s="32"/>
      <c r="AN3717" s="33" t="s">
        <v>1949</v>
      </c>
      <c r="AO3717" s="33" t="s">
        <v>3577</v>
      </c>
    </row>
    <row r="3718" spans="12:41" ht="13.5" hidden="1" customHeight="1">
      <c r="L3718" s="32">
        <v>27202</v>
      </c>
      <c r="M3718" s="32" t="s">
        <v>1935</v>
      </c>
      <c r="N3718" s="32" t="s">
        <v>5035</v>
      </c>
      <c r="O3718" s="32" t="s">
        <v>5026</v>
      </c>
      <c r="P3718" s="32">
        <v>2002</v>
      </c>
      <c r="Q3718" s="32" t="s">
        <v>2188</v>
      </c>
      <c r="R3718" s="32"/>
      <c r="S3718" s="32">
        <v>45</v>
      </c>
      <c r="T3718" s="32"/>
      <c r="U3718" s="32"/>
      <c r="V3718" s="32"/>
      <c r="W3718" s="32"/>
      <c r="X3718" s="32"/>
      <c r="Y3718" s="32"/>
      <c r="Z3718" s="32"/>
      <c r="AA3718" s="32" t="s">
        <v>163</v>
      </c>
      <c r="AB3718" s="34" t="s">
        <v>2154</v>
      </c>
      <c r="AC3718" s="34"/>
      <c r="AD3718" s="32"/>
      <c r="AE3718" s="32" t="s">
        <v>101</v>
      </c>
      <c r="AF3718" s="32"/>
      <c r="AG3718" s="32"/>
      <c r="AH3718" s="32"/>
      <c r="AI3718" s="32" t="s">
        <v>1929</v>
      </c>
      <c r="AJ3718" s="32"/>
      <c r="AK3718" s="32" t="s">
        <v>46</v>
      </c>
      <c r="AL3718" s="32"/>
      <c r="AN3718" s="33" t="s">
        <v>1949</v>
      </c>
      <c r="AO3718" s="33" t="s">
        <v>3577</v>
      </c>
    </row>
    <row r="3719" spans="12:41" ht="13.5" hidden="1" customHeight="1">
      <c r="L3719" s="32">
        <v>27203</v>
      </c>
      <c r="M3719" s="32" t="s">
        <v>1935</v>
      </c>
      <c r="N3719" s="32" t="s">
        <v>5036</v>
      </c>
      <c r="O3719" s="32" t="s">
        <v>5026</v>
      </c>
      <c r="P3719" s="32">
        <v>2002</v>
      </c>
      <c r="Q3719" s="32" t="s">
        <v>2188</v>
      </c>
      <c r="R3719" s="32"/>
      <c r="S3719" s="32">
        <v>50</v>
      </c>
      <c r="T3719" s="32"/>
      <c r="U3719" s="32"/>
      <c r="V3719" s="32"/>
      <c r="W3719" s="32"/>
      <c r="X3719" s="32"/>
      <c r="Y3719" s="32"/>
      <c r="Z3719" s="32"/>
      <c r="AA3719" s="32" t="s">
        <v>163</v>
      </c>
      <c r="AB3719" s="34" t="s">
        <v>2154</v>
      </c>
      <c r="AC3719" s="34"/>
      <c r="AD3719" s="32"/>
      <c r="AE3719" s="32" t="s">
        <v>101</v>
      </c>
      <c r="AF3719" s="32"/>
      <c r="AG3719" s="32"/>
      <c r="AH3719" s="32"/>
      <c r="AI3719" s="32" t="s">
        <v>1929</v>
      </c>
      <c r="AJ3719" s="32"/>
      <c r="AK3719" s="32" t="s">
        <v>46</v>
      </c>
      <c r="AL3719" s="32"/>
      <c r="AN3719" s="33" t="s">
        <v>1949</v>
      </c>
      <c r="AO3719" s="33" t="s">
        <v>3577</v>
      </c>
    </row>
    <row r="3720" spans="12:41" hidden="1">
      <c r="L3720" s="32">
        <v>26535</v>
      </c>
      <c r="M3720" s="32" t="s">
        <v>1935</v>
      </c>
      <c r="N3720" s="32" t="s">
        <v>5037</v>
      </c>
      <c r="O3720" s="32" t="s">
        <v>5038</v>
      </c>
      <c r="P3720" s="32">
        <v>1955</v>
      </c>
      <c r="Q3720" s="32" t="s">
        <v>1938</v>
      </c>
      <c r="R3720" s="32">
        <v>97</v>
      </c>
      <c r="S3720" s="32">
        <v>28</v>
      </c>
      <c r="T3720" s="32">
        <v>4</v>
      </c>
      <c r="U3720" s="32"/>
      <c r="V3720" s="32">
        <v>2</v>
      </c>
      <c r="W3720" s="32"/>
      <c r="X3720" s="32"/>
      <c r="Y3720" s="32"/>
      <c r="Z3720" s="32" t="s">
        <v>168</v>
      </c>
      <c r="AA3720" s="32" t="s">
        <v>54</v>
      </c>
      <c r="AB3720" s="32" t="s">
        <v>1940</v>
      </c>
      <c r="AC3720" s="32"/>
      <c r="AD3720" s="32" t="s">
        <v>1928</v>
      </c>
      <c r="AE3720" s="32" t="s">
        <v>101</v>
      </c>
      <c r="AF3720" s="32" t="s">
        <v>48</v>
      </c>
      <c r="AG3720" s="32" t="s">
        <v>48</v>
      </c>
      <c r="AH3720" s="32" t="s">
        <v>48</v>
      </c>
      <c r="AI3720" s="32" t="s">
        <v>1929</v>
      </c>
      <c r="AJ3720" s="32" t="s">
        <v>48</v>
      </c>
      <c r="AK3720" s="32" t="s">
        <v>66</v>
      </c>
      <c r="AL3720" s="32" t="s">
        <v>5039</v>
      </c>
      <c r="AN3720" s="33" t="s">
        <v>1949</v>
      </c>
      <c r="AO3720" s="33" t="s">
        <v>3577</v>
      </c>
    </row>
    <row r="3721" spans="12:41" hidden="1">
      <c r="L3721" s="32">
        <v>26536</v>
      </c>
      <c r="M3721" s="32" t="s">
        <v>1935</v>
      </c>
      <c r="N3721" s="32" t="s">
        <v>5040</v>
      </c>
      <c r="O3721" s="32" t="s">
        <v>5038</v>
      </c>
      <c r="P3721" s="32">
        <v>1955</v>
      </c>
      <c r="Q3721" s="32" t="s">
        <v>1938</v>
      </c>
      <c r="R3721" s="32">
        <v>97</v>
      </c>
      <c r="S3721" s="32">
        <v>28</v>
      </c>
      <c r="T3721" s="32">
        <v>4</v>
      </c>
      <c r="U3721" s="32"/>
      <c r="V3721" s="32">
        <v>2</v>
      </c>
      <c r="W3721" s="32"/>
      <c r="X3721" s="32"/>
      <c r="Y3721" s="32"/>
      <c r="Z3721" s="32" t="s">
        <v>170</v>
      </c>
      <c r="AA3721" s="32" t="s">
        <v>54</v>
      </c>
      <c r="AB3721" s="32" t="s">
        <v>1940</v>
      </c>
      <c r="AC3721" s="32"/>
      <c r="AD3721" s="32" t="s">
        <v>1928</v>
      </c>
      <c r="AE3721" s="32" t="s">
        <v>101</v>
      </c>
      <c r="AF3721" s="32" t="s">
        <v>48</v>
      </c>
      <c r="AG3721" s="32" t="s">
        <v>48</v>
      </c>
      <c r="AH3721" s="32" t="s">
        <v>48</v>
      </c>
      <c r="AI3721" s="32" t="s">
        <v>1929</v>
      </c>
      <c r="AJ3721" s="32" t="s">
        <v>48</v>
      </c>
      <c r="AK3721" s="32" t="s">
        <v>66</v>
      </c>
      <c r="AL3721" s="32" t="s">
        <v>5039</v>
      </c>
      <c r="AN3721" s="33" t="s">
        <v>1949</v>
      </c>
      <c r="AO3721" s="33" t="s">
        <v>3577</v>
      </c>
    </row>
    <row r="3722" spans="12:41" ht="13.5" hidden="1" customHeight="1">
      <c r="L3722" s="32">
        <v>22472</v>
      </c>
      <c r="M3722" s="32" t="s">
        <v>1935</v>
      </c>
      <c r="N3722" s="32" t="s">
        <v>5041</v>
      </c>
      <c r="O3722" s="32" t="s">
        <v>5042</v>
      </c>
      <c r="P3722" s="32">
        <v>1960</v>
      </c>
      <c r="Q3722" s="32" t="s">
        <v>2188</v>
      </c>
      <c r="R3722" s="32">
        <v>11</v>
      </c>
      <c r="S3722" s="32">
        <v>23</v>
      </c>
      <c r="T3722" s="32"/>
      <c r="U3722" s="32"/>
      <c r="V3722" s="32">
        <v>12</v>
      </c>
      <c r="W3722" s="32"/>
      <c r="X3722" s="32"/>
      <c r="Y3722" s="32"/>
      <c r="Z3722" s="32"/>
      <c r="AA3722" s="32" t="s">
        <v>45</v>
      </c>
      <c r="AB3722" s="32" t="s">
        <v>147</v>
      </c>
      <c r="AC3722" s="32"/>
      <c r="AD3722" s="32" t="s">
        <v>1940</v>
      </c>
      <c r="AE3722" s="32" t="s">
        <v>101</v>
      </c>
      <c r="AF3722" s="32"/>
      <c r="AG3722" s="32"/>
      <c r="AH3722" s="32"/>
      <c r="AI3722" s="32" t="s">
        <v>1929</v>
      </c>
      <c r="AJ3722" s="32"/>
      <c r="AK3722" s="32" t="s">
        <v>46</v>
      </c>
      <c r="AL3722" s="32" t="s">
        <v>1941</v>
      </c>
      <c r="AN3722" s="33" t="s">
        <v>1942</v>
      </c>
      <c r="AO3722" s="33" t="s">
        <v>2623</v>
      </c>
    </row>
    <row r="3723" spans="12:41" ht="13.5" hidden="1" customHeight="1">
      <c r="L3723" s="32">
        <v>22480</v>
      </c>
      <c r="M3723" s="32" t="s">
        <v>1935</v>
      </c>
      <c r="N3723" s="32" t="s">
        <v>5043</v>
      </c>
      <c r="O3723" s="32" t="s">
        <v>5042</v>
      </c>
      <c r="P3723" s="32">
        <v>1960</v>
      </c>
      <c r="Q3723" s="32" t="s">
        <v>2188</v>
      </c>
      <c r="R3723" s="32">
        <v>11</v>
      </c>
      <c r="S3723" s="32">
        <v>23</v>
      </c>
      <c r="T3723" s="32"/>
      <c r="U3723" s="32"/>
      <c r="V3723" s="32">
        <v>12</v>
      </c>
      <c r="W3723" s="32"/>
      <c r="X3723" s="32"/>
      <c r="Y3723" s="32"/>
      <c r="Z3723" s="32"/>
      <c r="AA3723" s="32" t="s">
        <v>45</v>
      </c>
      <c r="AB3723" s="32" t="s">
        <v>147</v>
      </c>
      <c r="AC3723" s="32"/>
      <c r="AD3723" s="32" t="s">
        <v>1940</v>
      </c>
      <c r="AE3723" s="32" t="s">
        <v>101</v>
      </c>
      <c r="AF3723" s="32"/>
      <c r="AG3723" s="32"/>
      <c r="AH3723" s="32"/>
      <c r="AI3723" s="32" t="s">
        <v>1929</v>
      </c>
      <c r="AJ3723" s="32"/>
      <c r="AK3723" s="32" t="s">
        <v>46</v>
      </c>
      <c r="AL3723" s="32" t="s">
        <v>1941</v>
      </c>
      <c r="AN3723" s="33" t="s">
        <v>1942</v>
      </c>
      <c r="AO3723" s="33" t="s">
        <v>2623</v>
      </c>
    </row>
    <row r="3724" spans="12:41" ht="13.5" hidden="1" customHeight="1">
      <c r="L3724" s="32">
        <v>220933</v>
      </c>
      <c r="M3724" s="32" t="s">
        <v>1935</v>
      </c>
      <c r="N3724" s="32" t="s">
        <v>2579</v>
      </c>
      <c r="O3724" s="32" t="s">
        <v>5044</v>
      </c>
      <c r="P3724" s="32">
        <v>1960</v>
      </c>
      <c r="Q3724" s="32" t="s">
        <v>2525</v>
      </c>
      <c r="R3724" s="32">
        <v>40</v>
      </c>
      <c r="S3724" s="32">
        <v>1</v>
      </c>
      <c r="T3724" s="32">
        <v>4</v>
      </c>
      <c r="U3724" s="32"/>
      <c r="V3724" s="32"/>
      <c r="W3724" s="32"/>
      <c r="X3724" s="32"/>
      <c r="Y3724" s="32"/>
      <c r="Z3724" s="32"/>
      <c r="AA3724" s="32" t="s">
        <v>54</v>
      </c>
      <c r="AB3724" s="32" t="s">
        <v>1940</v>
      </c>
      <c r="AC3724" s="32"/>
      <c r="AD3724" s="32" t="s">
        <v>147</v>
      </c>
      <c r="AE3724" s="32" t="s">
        <v>101</v>
      </c>
      <c r="AF3724" s="32"/>
      <c r="AG3724" s="32"/>
      <c r="AH3724" s="32"/>
      <c r="AI3724" s="32" t="s">
        <v>1929</v>
      </c>
      <c r="AJ3724" s="32"/>
      <c r="AK3724" s="32" t="s">
        <v>46</v>
      </c>
      <c r="AL3724" s="32" t="s">
        <v>1941</v>
      </c>
      <c r="AN3724" s="33" t="s">
        <v>1942</v>
      </c>
      <c r="AO3724" s="33" t="s">
        <v>1943</v>
      </c>
    </row>
    <row r="3725" spans="12:41" ht="13.5" hidden="1" customHeight="1">
      <c r="L3725" s="32">
        <v>21489</v>
      </c>
      <c r="M3725" s="32" t="s">
        <v>1935</v>
      </c>
      <c r="N3725" s="32" t="s">
        <v>2582</v>
      </c>
      <c r="O3725" s="32" t="s">
        <v>5044</v>
      </c>
      <c r="P3725" s="32">
        <v>1960</v>
      </c>
      <c r="Q3725" s="32" t="s">
        <v>2525</v>
      </c>
      <c r="R3725" s="32">
        <v>40</v>
      </c>
      <c r="S3725" s="32">
        <v>7</v>
      </c>
      <c r="T3725" s="32"/>
      <c r="U3725" s="32"/>
      <c r="V3725" s="32">
        <v>1</v>
      </c>
      <c r="W3725" s="32"/>
      <c r="X3725" s="32">
        <v>4</v>
      </c>
      <c r="Y3725" s="32"/>
      <c r="Z3725" s="32" t="s">
        <v>2583</v>
      </c>
      <c r="AA3725" s="32" t="s">
        <v>54</v>
      </c>
      <c r="AB3725" s="32" t="s">
        <v>1940</v>
      </c>
      <c r="AC3725" s="32"/>
      <c r="AD3725" s="32" t="s">
        <v>147</v>
      </c>
      <c r="AE3725" s="32" t="s">
        <v>101</v>
      </c>
      <c r="AF3725" s="32"/>
      <c r="AG3725" s="32"/>
      <c r="AH3725" s="32"/>
      <c r="AI3725" s="32" t="s">
        <v>1929</v>
      </c>
      <c r="AJ3725" s="32"/>
      <c r="AK3725" s="32" t="s">
        <v>46</v>
      </c>
      <c r="AL3725" s="32" t="s">
        <v>1941</v>
      </c>
      <c r="AN3725" s="33" t="s">
        <v>1942</v>
      </c>
      <c r="AO3725" s="33" t="s">
        <v>1943</v>
      </c>
    </row>
    <row r="3726" spans="12:41" ht="13.5" hidden="1" customHeight="1">
      <c r="L3726" s="32">
        <v>220936</v>
      </c>
      <c r="M3726" s="32" t="s">
        <v>1935</v>
      </c>
      <c r="N3726" s="32" t="s">
        <v>5045</v>
      </c>
      <c r="O3726" s="32" t="s">
        <v>5044</v>
      </c>
      <c r="P3726" s="32">
        <v>1960</v>
      </c>
      <c r="Q3726" s="32" t="s">
        <v>2525</v>
      </c>
      <c r="R3726" s="32">
        <v>40</v>
      </c>
      <c r="S3726" s="32">
        <v>7</v>
      </c>
      <c r="T3726" s="32"/>
      <c r="U3726" s="32"/>
      <c r="V3726" s="32">
        <v>1</v>
      </c>
      <c r="W3726" s="32"/>
      <c r="X3726" s="32"/>
      <c r="Y3726" s="32"/>
      <c r="Z3726" s="32" t="s">
        <v>5046</v>
      </c>
      <c r="AA3726" s="32" t="s">
        <v>54</v>
      </c>
      <c r="AB3726" s="32" t="s">
        <v>1940</v>
      </c>
      <c r="AC3726" s="32"/>
      <c r="AD3726" s="32" t="s">
        <v>147</v>
      </c>
      <c r="AE3726" s="32" t="s">
        <v>101</v>
      </c>
      <c r="AF3726" s="32"/>
      <c r="AG3726" s="32"/>
      <c r="AH3726" s="32"/>
      <c r="AI3726" s="32" t="s">
        <v>1929</v>
      </c>
      <c r="AJ3726" s="32"/>
      <c r="AK3726" s="32" t="s">
        <v>46</v>
      </c>
      <c r="AL3726" s="32" t="s">
        <v>1941</v>
      </c>
      <c r="AN3726" s="33" t="s">
        <v>1942</v>
      </c>
      <c r="AO3726" s="33" t="s">
        <v>1943</v>
      </c>
    </row>
    <row r="3727" spans="12:41" ht="13.5" hidden="1" customHeight="1">
      <c r="L3727" s="32">
        <v>21490</v>
      </c>
      <c r="M3727" s="32" t="s">
        <v>1935</v>
      </c>
      <c r="N3727" s="32" t="s">
        <v>2584</v>
      </c>
      <c r="O3727" s="32" t="s">
        <v>5044</v>
      </c>
      <c r="P3727" s="32">
        <v>1960</v>
      </c>
      <c r="Q3727" s="32" t="s">
        <v>2525</v>
      </c>
      <c r="R3727" s="32">
        <v>40</v>
      </c>
      <c r="S3727" s="32">
        <v>7</v>
      </c>
      <c r="T3727" s="32"/>
      <c r="U3727" s="32"/>
      <c r="V3727" s="32"/>
      <c r="W3727" s="32"/>
      <c r="X3727" s="32"/>
      <c r="Y3727" s="32"/>
      <c r="Z3727" s="32" t="s">
        <v>2585</v>
      </c>
      <c r="AA3727" s="32" t="s">
        <v>54</v>
      </c>
      <c r="AB3727" s="32" t="s">
        <v>1940</v>
      </c>
      <c r="AC3727" s="32"/>
      <c r="AD3727" s="32" t="s">
        <v>147</v>
      </c>
      <c r="AE3727" s="32" t="s">
        <v>101</v>
      </c>
      <c r="AF3727" s="32"/>
      <c r="AG3727" s="32"/>
      <c r="AH3727" s="32"/>
      <c r="AI3727" s="32" t="s">
        <v>1929</v>
      </c>
      <c r="AJ3727" s="32"/>
      <c r="AK3727" s="32" t="s">
        <v>46</v>
      </c>
      <c r="AL3727" s="32" t="s">
        <v>1941</v>
      </c>
      <c r="AN3727" s="33" t="s">
        <v>1942</v>
      </c>
      <c r="AO3727" s="33" t="s">
        <v>1943</v>
      </c>
    </row>
    <row r="3728" spans="12:41" ht="13.5" hidden="1" customHeight="1">
      <c r="L3728" s="32">
        <v>22528</v>
      </c>
      <c r="M3728" s="32" t="s">
        <v>1935</v>
      </c>
      <c r="N3728" s="32" t="s">
        <v>2586</v>
      </c>
      <c r="O3728" s="32" t="s">
        <v>5044</v>
      </c>
      <c r="P3728" s="32">
        <v>1960</v>
      </c>
      <c r="Q3728" s="32" t="s">
        <v>2525</v>
      </c>
      <c r="R3728" s="32">
        <v>40</v>
      </c>
      <c r="S3728" s="32">
        <v>7</v>
      </c>
      <c r="T3728" s="32"/>
      <c r="U3728" s="32"/>
      <c r="V3728" s="32"/>
      <c r="W3728" s="32"/>
      <c r="X3728" s="32"/>
      <c r="Y3728" s="32"/>
      <c r="Z3728" s="32" t="s">
        <v>2587</v>
      </c>
      <c r="AA3728" s="32" t="s">
        <v>54</v>
      </c>
      <c r="AB3728" s="32" t="s">
        <v>1940</v>
      </c>
      <c r="AC3728" s="32"/>
      <c r="AD3728" s="32" t="s">
        <v>147</v>
      </c>
      <c r="AE3728" s="32" t="s">
        <v>101</v>
      </c>
      <c r="AF3728" s="32"/>
      <c r="AG3728" s="32"/>
      <c r="AH3728" s="32"/>
      <c r="AI3728" s="32" t="s">
        <v>1929</v>
      </c>
      <c r="AJ3728" s="32"/>
      <c r="AK3728" s="32" t="s">
        <v>46</v>
      </c>
      <c r="AL3728" s="32" t="s">
        <v>1941</v>
      </c>
      <c r="AN3728" s="33" t="s">
        <v>1942</v>
      </c>
      <c r="AO3728" s="33" t="s">
        <v>1943</v>
      </c>
    </row>
    <row r="3729" spans="12:41" ht="13.5" hidden="1" customHeight="1">
      <c r="L3729" s="32">
        <v>22529</v>
      </c>
      <c r="M3729" s="32" t="s">
        <v>1935</v>
      </c>
      <c r="N3729" s="32" t="s">
        <v>2588</v>
      </c>
      <c r="O3729" s="32" t="s">
        <v>5044</v>
      </c>
      <c r="P3729" s="32">
        <v>1960</v>
      </c>
      <c r="Q3729" s="32" t="s">
        <v>2525</v>
      </c>
      <c r="R3729" s="32">
        <v>40</v>
      </c>
      <c r="S3729" s="32">
        <v>7</v>
      </c>
      <c r="T3729" s="32"/>
      <c r="U3729" s="32"/>
      <c r="V3729" s="32"/>
      <c r="W3729" s="32"/>
      <c r="X3729" s="32"/>
      <c r="Y3729" s="32"/>
      <c r="Z3729" s="32" t="s">
        <v>2589</v>
      </c>
      <c r="AA3729" s="32" t="s">
        <v>54</v>
      </c>
      <c r="AB3729" s="32" t="s">
        <v>1940</v>
      </c>
      <c r="AC3729" s="32"/>
      <c r="AD3729" s="32" t="s">
        <v>147</v>
      </c>
      <c r="AE3729" s="32" t="s">
        <v>101</v>
      </c>
      <c r="AF3729" s="32"/>
      <c r="AG3729" s="32"/>
      <c r="AH3729" s="32"/>
      <c r="AI3729" s="32" t="s">
        <v>1929</v>
      </c>
      <c r="AJ3729" s="32"/>
      <c r="AK3729" s="32" t="s">
        <v>46</v>
      </c>
      <c r="AL3729" s="32" t="s">
        <v>1941</v>
      </c>
      <c r="AN3729" s="33" t="s">
        <v>1942</v>
      </c>
      <c r="AO3729" s="33" t="s">
        <v>1943</v>
      </c>
    </row>
    <row r="3730" spans="12:41" ht="13.5" hidden="1" customHeight="1">
      <c r="L3730" s="32">
        <v>110892</v>
      </c>
      <c r="M3730" s="32" t="s">
        <v>1935</v>
      </c>
      <c r="N3730" s="32" t="s">
        <v>2581</v>
      </c>
      <c r="O3730" s="32" t="s">
        <v>5044</v>
      </c>
      <c r="P3730" s="32">
        <v>1960</v>
      </c>
      <c r="Q3730" s="32" t="s">
        <v>2525</v>
      </c>
      <c r="R3730" s="32">
        <v>40</v>
      </c>
      <c r="S3730" s="32">
        <v>7</v>
      </c>
      <c r="T3730" s="32"/>
      <c r="U3730" s="32"/>
      <c r="V3730" s="32"/>
      <c r="W3730" s="32"/>
      <c r="X3730" s="32"/>
      <c r="Y3730" s="32"/>
      <c r="Z3730" s="32" t="s">
        <v>5047</v>
      </c>
      <c r="AA3730" s="32" t="s">
        <v>54</v>
      </c>
      <c r="AB3730" s="32" t="s">
        <v>1940</v>
      </c>
      <c r="AC3730" s="32"/>
      <c r="AD3730" s="32" t="s">
        <v>147</v>
      </c>
      <c r="AE3730" s="32" t="s">
        <v>101</v>
      </c>
      <c r="AF3730" s="32"/>
      <c r="AG3730" s="32"/>
      <c r="AH3730" s="32"/>
      <c r="AI3730" s="32" t="s">
        <v>1929</v>
      </c>
      <c r="AJ3730" s="32"/>
      <c r="AK3730" s="32" t="s">
        <v>46</v>
      </c>
      <c r="AL3730" s="32" t="s">
        <v>1941</v>
      </c>
      <c r="AN3730" s="33" t="s">
        <v>1942</v>
      </c>
      <c r="AO3730" s="33" t="s">
        <v>1943</v>
      </c>
    </row>
    <row r="3731" spans="12:41" ht="13.5" hidden="1" customHeight="1">
      <c r="L3731" s="32">
        <v>22524</v>
      </c>
      <c r="M3731" s="32" t="s">
        <v>1935</v>
      </c>
      <c r="N3731" s="32" t="s">
        <v>2590</v>
      </c>
      <c r="O3731" s="32" t="s">
        <v>5044</v>
      </c>
      <c r="P3731" s="32">
        <v>1960</v>
      </c>
      <c r="Q3731" s="32" t="s">
        <v>2525</v>
      </c>
      <c r="R3731" s="32">
        <v>40</v>
      </c>
      <c r="S3731" s="32">
        <v>7</v>
      </c>
      <c r="T3731" s="32"/>
      <c r="U3731" s="32"/>
      <c r="V3731" s="32"/>
      <c r="W3731" s="32"/>
      <c r="X3731" s="32"/>
      <c r="Y3731" s="32"/>
      <c r="Z3731" s="32" t="s">
        <v>2591</v>
      </c>
      <c r="AA3731" s="32" t="s">
        <v>45</v>
      </c>
      <c r="AB3731" s="32" t="s">
        <v>147</v>
      </c>
      <c r="AC3731" s="32"/>
      <c r="AD3731" s="32" t="s">
        <v>1940</v>
      </c>
      <c r="AE3731" s="32" t="s">
        <v>101</v>
      </c>
      <c r="AF3731" s="32"/>
      <c r="AG3731" s="32"/>
      <c r="AH3731" s="32"/>
      <c r="AI3731" s="32" t="s">
        <v>1929</v>
      </c>
      <c r="AJ3731" s="32"/>
      <c r="AK3731" s="32" t="s">
        <v>46</v>
      </c>
      <c r="AL3731" s="32" t="s">
        <v>1941</v>
      </c>
      <c r="AN3731" s="33" t="s">
        <v>1942</v>
      </c>
      <c r="AO3731" s="33" t="s">
        <v>1943</v>
      </c>
    </row>
    <row r="3732" spans="12:41" ht="13.5" hidden="1" customHeight="1">
      <c r="L3732" s="32">
        <v>22525</v>
      </c>
      <c r="M3732" s="32" t="s">
        <v>1935</v>
      </c>
      <c r="N3732" s="32" t="s">
        <v>2592</v>
      </c>
      <c r="O3732" s="32" t="s">
        <v>5044</v>
      </c>
      <c r="P3732" s="32">
        <v>1960</v>
      </c>
      <c r="Q3732" s="32" t="s">
        <v>2525</v>
      </c>
      <c r="R3732" s="32">
        <v>40</v>
      </c>
      <c r="S3732" s="32">
        <v>7</v>
      </c>
      <c r="T3732" s="32"/>
      <c r="U3732" s="32"/>
      <c r="V3732" s="32"/>
      <c r="W3732" s="32"/>
      <c r="X3732" s="32"/>
      <c r="Y3732" s="32"/>
      <c r="Z3732" s="32" t="s">
        <v>2593</v>
      </c>
      <c r="AA3732" s="32" t="s">
        <v>45</v>
      </c>
      <c r="AB3732" s="32" t="s">
        <v>147</v>
      </c>
      <c r="AC3732" s="32"/>
      <c r="AD3732" s="32" t="s">
        <v>1940</v>
      </c>
      <c r="AE3732" s="32" t="s">
        <v>101</v>
      </c>
      <c r="AF3732" s="32"/>
      <c r="AG3732" s="32"/>
      <c r="AH3732" s="32"/>
      <c r="AI3732" s="32" t="s">
        <v>1929</v>
      </c>
      <c r="AJ3732" s="32"/>
      <c r="AK3732" s="32" t="s">
        <v>46</v>
      </c>
      <c r="AL3732" s="32" t="s">
        <v>1941</v>
      </c>
      <c r="AN3732" s="33" t="s">
        <v>1942</v>
      </c>
      <c r="AO3732" s="33" t="s">
        <v>1943</v>
      </c>
    </row>
    <row r="3733" spans="12:41" ht="13.5" hidden="1" customHeight="1">
      <c r="L3733" s="32">
        <v>22526</v>
      </c>
      <c r="M3733" s="32" t="s">
        <v>1935</v>
      </c>
      <c r="N3733" s="32" t="s">
        <v>2594</v>
      </c>
      <c r="O3733" s="32" t="s">
        <v>5044</v>
      </c>
      <c r="P3733" s="32">
        <v>1960</v>
      </c>
      <c r="Q3733" s="32" t="s">
        <v>2525</v>
      </c>
      <c r="R3733" s="32">
        <v>40</v>
      </c>
      <c r="S3733" s="32">
        <v>7</v>
      </c>
      <c r="T3733" s="32"/>
      <c r="U3733" s="32"/>
      <c r="V3733" s="32"/>
      <c r="W3733" s="32"/>
      <c r="X3733" s="32"/>
      <c r="Y3733" s="32"/>
      <c r="Z3733" s="32" t="s">
        <v>2595</v>
      </c>
      <c r="AA3733" s="32" t="s">
        <v>45</v>
      </c>
      <c r="AB3733" s="32" t="s">
        <v>147</v>
      </c>
      <c r="AC3733" s="32"/>
      <c r="AD3733" s="32" t="s">
        <v>1940</v>
      </c>
      <c r="AE3733" s="32" t="s">
        <v>101</v>
      </c>
      <c r="AF3733" s="32"/>
      <c r="AG3733" s="32"/>
      <c r="AH3733" s="32"/>
      <c r="AI3733" s="32" t="s">
        <v>1929</v>
      </c>
      <c r="AJ3733" s="32"/>
      <c r="AK3733" s="32" t="s">
        <v>46</v>
      </c>
      <c r="AL3733" s="32" t="s">
        <v>1941</v>
      </c>
      <c r="AN3733" s="33" t="s">
        <v>1942</v>
      </c>
      <c r="AO3733" s="33" t="s">
        <v>1943</v>
      </c>
    </row>
    <row r="3734" spans="12:41" ht="13.5" hidden="1" customHeight="1">
      <c r="L3734" s="32">
        <v>22527</v>
      </c>
      <c r="M3734" s="32" t="s">
        <v>1935</v>
      </c>
      <c r="N3734" s="32" t="s">
        <v>2596</v>
      </c>
      <c r="O3734" s="32" t="s">
        <v>5044</v>
      </c>
      <c r="P3734" s="32">
        <v>1960</v>
      </c>
      <c r="Q3734" s="32" t="s">
        <v>2525</v>
      </c>
      <c r="R3734" s="32">
        <v>40</v>
      </c>
      <c r="S3734" s="32">
        <v>7</v>
      </c>
      <c r="T3734" s="32"/>
      <c r="U3734" s="32"/>
      <c r="V3734" s="32"/>
      <c r="W3734" s="32"/>
      <c r="X3734" s="32"/>
      <c r="Y3734" s="32"/>
      <c r="Z3734" s="32" t="s">
        <v>2597</v>
      </c>
      <c r="AA3734" s="32" t="s">
        <v>45</v>
      </c>
      <c r="AB3734" s="32" t="s">
        <v>147</v>
      </c>
      <c r="AC3734" s="32"/>
      <c r="AD3734" s="32" t="s">
        <v>1940</v>
      </c>
      <c r="AE3734" s="32" t="s">
        <v>101</v>
      </c>
      <c r="AF3734" s="32"/>
      <c r="AG3734" s="32"/>
      <c r="AH3734" s="32"/>
      <c r="AI3734" s="32" t="s">
        <v>1929</v>
      </c>
      <c r="AJ3734" s="32"/>
      <c r="AK3734" s="32" t="s">
        <v>46</v>
      </c>
      <c r="AL3734" s="32" t="s">
        <v>1941</v>
      </c>
      <c r="AN3734" s="33" t="s">
        <v>1942</v>
      </c>
      <c r="AO3734" s="33" t="s">
        <v>1943</v>
      </c>
    </row>
    <row r="3735" spans="12:41" ht="13.5" hidden="1" customHeight="1">
      <c r="L3735" s="32">
        <v>220941</v>
      </c>
      <c r="M3735" s="32" t="s">
        <v>1935</v>
      </c>
      <c r="N3735" s="32" t="s">
        <v>2598</v>
      </c>
      <c r="O3735" s="32" t="s">
        <v>5048</v>
      </c>
      <c r="P3735" s="32">
        <v>1960</v>
      </c>
      <c r="Q3735" s="32" t="s">
        <v>2188</v>
      </c>
      <c r="R3735" s="32">
        <v>34</v>
      </c>
      <c r="S3735" s="32">
        <v>3</v>
      </c>
      <c r="T3735" s="32"/>
      <c r="U3735" s="32"/>
      <c r="V3735" s="32">
        <v>3</v>
      </c>
      <c r="W3735" s="32"/>
      <c r="X3735" s="32"/>
      <c r="Y3735" s="32"/>
      <c r="Z3735" s="32" t="s">
        <v>2600</v>
      </c>
      <c r="AA3735" s="32" t="s">
        <v>54</v>
      </c>
      <c r="AB3735" s="32" t="s">
        <v>1940</v>
      </c>
      <c r="AC3735" s="32"/>
      <c r="AD3735" s="32" t="s">
        <v>147</v>
      </c>
      <c r="AE3735" s="32" t="s">
        <v>101</v>
      </c>
      <c r="AF3735" s="32"/>
      <c r="AG3735" s="32"/>
      <c r="AH3735" s="32"/>
      <c r="AI3735" s="32" t="s">
        <v>1929</v>
      </c>
      <c r="AJ3735" s="32"/>
      <c r="AK3735" s="32" t="s">
        <v>46</v>
      </c>
      <c r="AL3735" s="32" t="s">
        <v>1941</v>
      </c>
      <c r="AN3735" s="33" t="s">
        <v>1942</v>
      </c>
      <c r="AO3735" s="33" t="s">
        <v>1943</v>
      </c>
    </row>
    <row r="3736" spans="12:41" ht="13.5" hidden="1" customHeight="1">
      <c r="L3736" s="32">
        <v>220945</v>
      </c>
      <c r="M3736" s="32" t="s">
        <v>1935</v>
      </c>
      <c r="N3736" s="32" t="s">
        <v>2601</v>
      </c>
      <c r="O3736" s="32" t="s">
        <v>5048</v>
      </c>
      <c r="P3736" s="32">
        <v>1960</v>
      </c>
      <c r="Q3736" s="32" t="s">
        <v>2188</v>
      </c>
      <c r="R3736" s="32">
        <v>34</v>
      </c>
      <c r="S3736" s="32">
        <v>3</v>
      </c>
      <c r="T3736" s="32"/>
      <c r="U3736" s="32"/>
      <c r="V3736" s="32">
        <v>3</v>
      </c>
      <c r="W3736" s="32"/>
      <c r="X3736" s="32"/>
      <c r="Y3736" s="32"/>
      <c r="Z3736" s="32" t="s">
        <v>2602</v>
      </c>
      <c r="AA3736" s="32" t="s">
        <v>54</v>
      </c>
      <c r="AB3736" s="32" t="s">
        <v>1940</v>
      </c>
      <c r="AC3736" s="32"/>
      <c r="AD3736" s="32" t="s">
        <v>147</v>
      </c>
      <c r="AE3736" s="32" t="s">
        <v>101</v>
      </c>
      <c r="AF3736" s="32"/>
      <c r="AG3736" s="32"/>
      <c r="AH3736" s="32"/>
      <c r="AI3736" s="32" t="s">
        <v>1929</v>
      </c>
      <c r="AJ3736" s="32"/>
      <c r="AK3736" s="32" t="s">
        <v>46</v>
      </c>
      <c r="AL3736" s="32" t="s">
        <v>1941</v>
      </c>
      <c r="AN3736" s="33" t="s">
        <v>1942</v>
      </c>
      <c r="AO3736" s="33" t="s">
        <v>1943</v>
      </c>
    </row>
    <row r="3737" spans="12:41" ht="13.5" hidden="1" customHeight="1">
      <c r="L3737" s="32">
        <v>220949</v>
      </c>
      <c r="M3737" s="32" t="s">
        <v>1935</v>
      </c>
      <c r="N3737" s="32" t="s">
        <v>2603</v>
      </c>
      <c r="O3737" s="32" t="s">
        <v>5048</v>
      </c>
      <c r="P3737" s="32">
        <v>1960</v>
      </c>
      <c r="Q3737" s="32" t="s">
        <v>2188</v>
      </c>
      <c r="R3737" s="32">
        <v>34</v>
      </c>
      <c r="S3737" s="32">
        <v>3</v>
      </c>
      <c r="T3737" s="32"/>
      <c r="U3737" s="32"/>
      <c r="V3737" s="32">
        <v>3</v>
      </c>
      <c r="W3737" s="32"/>
      <c r="X3737" s="32"/>
      <c r="Y3737" s="32"/>
      <c r="Z3737" s="32" t="s">
        <v>2602</v>
      </c>
      <c r="AA3737" s="32" t="s">
        <v>54</v>
      </c>
      <c r="AB3737" s="32" t="s">
        <v>1940</v>
      </c>
      <c r="AC3737" s="32"/>
      <c r="AD3737" s="32" t="s">
        <v>147</v>
      </c>
      <c r="AE3737" s="32" t="s">
        <v>101</v>
      </c>
      <c r="AF3737" s="32"/>
      <c r="AG3737" s="32"/>
      <c r="AH3737" s="32"/>
      <c r="AI3737" s="32" t="s">
        <v>1929</v>
      </c>
      <c r="AJ3737" s="32"/>
      <c r="AK3737" s="32" t="s">
        <v>46</v>
      </c>
      <c r="AL3737" s="32" t="s">
        <v>1941</v>
      </c>
      <c r="AN3737" s="33" t="s">
        <v>1942</v>
      </c>
      <c r="AO3737" s="33" t="s">
        <v>1943</v>
      </c>
    </row>
    <row r="3738" spans="12:41" ht="13.5" hidden="1" customHeight="1">
      <c r="L3738" s="32">
        <v>220953</v>
      </c>
      <c r="M3738" s="32" t="s">
        <v>1935</v>
      </c>
      <c r="N3738" s="32" t="s">
        <v>2604</v>
      </c>
      <c r="O3738" s="32" t="s">
        <v>5048</v>
      </c>
      <c r="P3738" s="32">
        <v>1960</v>
      </c>
      <c r="Q3738" s="32" t="s">
        <v>2188</v>
      </c>
      <c r="R3738" s="32">
        <v>34</v>
      </c>
      <c r="S3738" s="32">
        <v>3</v>
      </c>
      <c r="T3738" s="32"/>
      <c r="U3738" s="32"/>
      <c r="V3738" s="32">
        <v>3</v>
      </c>
      <c r="W3738" s="32"/>
      <c r="X3738" s="32"/>
      <c r="Y3738" s="32"/>
      <c r="Z3738" s="32" t="s">
        <v>2605</v>
      </c>
      <c r="AA3738" s="32" t="s">
        <v>54</v>
      </c>
      <c r="AB3738" s="32" t="s">
        <v>1940</v>
      </c>
      <c r="AC3738" s="32"/>
      <c r="AD3738" s="32" t="s">
        <v>147</v>
      </c>
      <c r="AE3738" s="32" t="s">
        <v>101</v>
      </c>
      <c r="AF3738" s="32"/>
      <c r="AG3738" s="32"/>
      <c r="AH3738" s="32"/>
      <c r="AI3738" s="32" t="s">
        <v>1929</v>
      </c>
      <c r="AJ3738" s="32"/>
      <c r="AK3738" s="32" t="s">
        <v>46</v>
      </c>
      <c r="AL3738" s="32" t="s">
        <v>1941</v>
      </c>
      <c r="AN3738" s="33" t="s">
        <v>1942</v>
      </c>
      <c r="AO3738" s="33" t="s">
        <v>1943</v>
      </c>
    </row>
    <row r="3739" spans="12:41" ht="13.5" hidden="1" customHeight="1">
      <c r="L3739" s="32">
        <v>220957</v>
      </c>
      <c r="M3739" s="32" t="s">
        <v>1935</v>
      </c>
      <c r="N3739" s="32" t="s">
        <v>2606</v>
      </c>
      <c r="O3739" s="32" t="s">
        <v>5048</v>
      </c>
      <c r="P3739" s="32">
        <v>1960</v>
      </c>
      <c r="Q3739" s="32" t="s">
        <v>2188</v>
      </c>
      <c r="R3739" s="32">
        <v>34</v>
      </c>
      <c r="S3739" s="32">
        <v>3</v>
      </c>
      <c r="T3739" s="32"/>
      <c r="U3739" s="32"/>
      <c r="V3739" s="32">
        <v>3</v>
      </c>
      <c r="W3739" s="32"/>
      <c r="X3739" s="32"/>
      <c r="Y3739" s="32"/>
      <c r="Z3739" s="32" t="s">
        <v>2607</v>
      </c>
      <c r="AA3739" s="32" t="s">
        <v>54</v>
      </c>
      <c r="AB3739" s="32" t="s">
        <v>1940</v>
      </c>
      <c r="AC3739" s="32"/>
      <c r="AD3739" s="32" t="s">
        <v>147</v>
      </c>
      <c r="AE3739" s="32" t="s">
        <v>101</v>
      </c>
      <c r="AF3739" s="32"/>
      <c r="AG3739" s="32"/>
      <c r="AH3739" s="32"/>
      <c r="AI3739" s="32" t="s">
        <v>1929</v>
      </c>
      <c r="AJ3739" s="32"/>
      <c r="AK3739" s="32" t="s">
        <v>46</v>
      </c>
      <c r="AL3739" s="32" t="s">
        <v>1941</v>
      </c>
      <c r="AN3739" s="33" t="s">
        <v>1942</v>
      </c>
      <c r="AO3739" s="33" t="s">
        <v>1943</v>
      </c>
    </row>
    <row r="3740" spans="12:41" ht="13.5" hidden="1" customHeight="1">
      <c r="L3740" s="32">
        <v>21053</v>
      </c>
      <c r="M3740" s="32" t="s">
        <v>1935</v>
      </c>
      <c r="N3740" s="32" t="s">
        <v>5049</v>
      </c>
      <c r="O3740" s="32" t="s">
        <v>5050</v>
      </c>
      <c r="P3740" s="32">
        <v>1959</v>
      </c>
      <c r="Q3740" s="32" t="s">
        <v>1938</v>
      </c>
      <c r="R3740" s="32">
        <v>123</v>
      </c>
      <c r="S3740" s="32">
        <v>2</v>
      </c>
      <c r="T3740" s="32">
        <v>5</v>
      </c>
      <c r="U3740" s="32"/>
      <c r="V3740" s="32">
        <v>1</v>
      </c>
      <c r="W3740" s="32"/>
      <c r="X3740" s="32"/>
      <c r="Y3740" s="32"/>
      <c r="Z3740" s="32" t="s">
        <v>5051</v>
      </c>
      <c r="AA3740" s="32" t="s">
        <v>54</v>
      </c>
      <c r="AB3740" s="32" t="s">
        <v>1940</v>
      </c>
      <c r="AC3740" s="32"/>
      <c r="AD3740" s="32" t="s">
        <v>147</v>
      </c>
      <c r="AE3740" s="32" t="s">
        <v>101</v>
      </c>
      <c r="AF3740" s="32"/>
      <c r="AG3740" s="32"/>
      <c r="AH3740" s="32"/>
      <c r="AI3740" s="32" t="s">
        <v>1929</v>
      </c>
      <c r="AJ3740" s="32"/>
      <c r="AK3740" s="32" t="s">
        <v>46</v>
      </c>
      <c r="AL3740" s="32"/>
      <c r="AN3740" s="33" t="s">
        <v>1942</v>
      </c>
      <c r="AO3740" s="33" t="s">
        <v>2611</v>
      </c>
    </row>
    <row r="3741" spans="12:41" ht="13.5" hidden="1" customHeight="1">
      <c r="L3741" s="32">
        <v>21611</v>
      </c>
      <c r="M3741" s="32" t="s">
        <v>1935</v>
      </c>
      <c r="N3741" s="32" t="s">
        <v>5052</v>
      </c>
      <c r="O3741" s="32" t="s">
        <v>5050</v>
      </c>
      <c r="P3741" s="32">
        <v>1959</v>
      </c>
      <c r="Q3741" s="32" t="s">
        <v>1938</v>
      </c>
      <c r="R3741" s="32">
        <v>123</v>
      </c>
      <c r="S3741" s="32">
        <v>2</v>
      </c>
      <c r="T3741" s="32">
        <v>2</v>
      </c>
      <c r="U3741" s="32"/>
      <c r="V3741" s="32">
        <v>1</v>
      </c>
      <c r="W3741" s="32"/>
      <c r="X3741" s="32"/>
      <c r="Y3741" s="32"/>
      <c r="Z3741" s="32" t="s">
        <v>5053</v>
      </c>
      <c r="AA3741" s="32" t="s">
        <v>54</v>
      </c>
      <c r="AB3741" s="32" t="s">
        <v>1940</v>
      </c>
      <c r="AC3741" s="32"/>
      <c r="AD3741" s="32" t="s">
        <v>147</v>
      </c>
      <c r="AE3741" s="32" t="s">
        <v>101</v>
      </c>
      <c r="AF3741" s="32"/>
      <c r="AG3741" s="32"/>
      <c r="AH3741" s="32"/>
      <c r="AI3741" s="32" t="s">
        <v>1929</v>
      </c>
      <c r="AJ3741" s="32"/>
      <c r="AK3741" s="32" t="s">
        <v>46</v>
      </c>
      <c r="AL3741" s="32" t="s">
        <v>1941</v>
      </c>
      <c r="AN3741" s="33" t="s">
        <v>1942</v>
      </c>
      <c r="AO3741" s="33" t="s">
        <v>2623</v>
      </c>
    </row>
    <row r="3742" spans="12:41" ht="13.5" hidden="1" customHeight="1">
      <c r="L3742" s="32">
        <v>21067</v>
      </c>
      <c r="M3742" s="32" t="s">
        <v>1935</v>
      </c>
      <c r="N3742" s="32" t="s">
        <v>2604</v>
      </c>
      <c r="O3742" s="32" t="s">
        <v>5050</v>
      </c>
      <c r="P3742" s="32">
        <v>1959</v>
      </c>
      <c r="Q3742" s="32" t="s">
        <v>1938</v>
      </c>
      <c r="R3742" s="32">
        <v>123</v>
      </c>
      <c r="S3742" s="32">
        <v>2</v>
      </c>
      <c r="T3742" s="32">
        <v>5</v>
      </c>
      <c r="U3742" s="32"/>
      <c r="V3742" s="32">
        <v>2</v>
      </c>
      <c r="W3742" s="32"/>
      <c r="X3742" s="32"/>
      <c r="Y3742" s="32"/>
      <c r="Z3742" s="32" t="s">
        <v>5054</v>
      </c>
      <c r="AA3742" s="32" t="s">
        <v>54</v>
      </c>
      <c r="AB3742" s="32" t="s">
        <v>1940</v>
      </c>
      <c r="AC3742" s="32"/>
      <c r="AD3742" s="32" t="s">
        <v>147</v>
      </c>
      <c r="AE3742" s="32" t="s">
        <v>101</v>
      </c>
      <c r="AF3742" s="32"/>
      <c r="AG3742" s="32"/>
      <c r="AH3742" s="32"/>
      <c r="AI3742" s="32" t="s">
        <v>1929</v>
      </c>
      <c r="AJ3742" s="32"/>
      <c r="AK3742" s="32" t="s">
        <v>46</v>
      </c>
      <c r="AL3742" s="32"/>
      <c r="AN3742" s="33" t="s">
        <v>1942</v>
      </c>
      <c r="AO3742" s="33" t="s">
        <v>2611</v>
      </c>
    </row>
    <row r="3743" spans="12:41" ht="13.5" hidden="1" customHeight="1">
      <c r="L3743" s="32">
        <v>21293</v>
      </c>
      <c r="M3743" s="32" t="s">
        <v>1935</v>
      </c>
      <c r="N3743" s="32" t="s">
        <v>2594</v>
      </c>
      <c r="O3743" s="32" t="s">
        <v>5050</v>
      </c>
      <c r="P3743" s="32">
        <v>1959</v>
      </c>
      <c r="Q3743" s="32" t="s">
        <v>1938</v>
      </c>
      <c r="R3743" s="32">
        <v>123</v>
      </c>
      <c r="S3743" s="32">
        <v>2</v>
      </c>
      <c r="T3743" s="32">
        <v>5</v>
      </c>
      <c r="U3743" s="32"/>
      <c r="V3743" s="32">
        <v>2</v>
      </c>
      <c r="W3743" s="32"/>
      <c r="X3743" s="32"/>
      <c r="Y3743" s="32"/>
      <c r="Z3743" s="32"/>
      <c r="AA3743" s="32" t="s">
        <v>45</v>
      </c>
      <c r="AB3743" s="32" t="s">
        <v>147</v>
      </c>
      <c r="AC3743" s="32"/>
      <c r="AD3743" s="32" t="s">
        <v>1940</v>
      </c>
      <c r="AE3743" s="32" t="s">
        <v>101</v>
      </c>
      <c r="AF3743" s="32"/>
      <c r="AG3743" s="32"/>
      <c r="AH3743" s="32"/>
      <c r="AI3743" s="32" t="s">
        <v>1929</v>
      </c>
      <c r="AJ3743" s="32"/>
      <c r="AK3743" s="32" t="s">
        <v>46</v>
      </c>
      <c r="AL3743" s="32"/>
      <c r="AN3743" s="33" t="s">
        <v>1942</v>
      </c>
      <c r="AO3743" s="33" t="s">
        <v>2611</v>
      </c>
    </row>
    <row r="3744" spans="12:41" ht="13.5" hidden="1" customHeight="1">
      <c r="L3744" s="32">
        <v>21295</v>
      </c>
      <c r="M3744" s="32" t="s">
        <v>1935</v>
      </c>
      <c r="N3744" s="32" t="s">
        <v>2592</v>
      </c>
      <c r="O3744" s="32" t="s">
        <v>5050</v>
      </c>
      <c r="P3744" s="32">
        <v>1959</v>
      </c>
      <c r="Q3744" s="32" t="s">
        <v>1938</v>
      </c>
      <c r="R3744" s="32">
        <v>123</v>
      </c>
      <c r="S3744" s="32">
        <v>2</v>
      </c>
      <c r="T3744" s="32">
        <v>5</v>
      </c>
      <c r="U3744" s="32"/>
      <c r="V3744" s="32">
        <v>2</v>
      </c>
      <c r="W3744" s="32"/>
      <c r="X3744" s="32"/>
      <c r="Y3744" s="32"/>
      <c r="Z3744" s="32"/>
      <c r="AA3744" s="32" t="s">
        <v>45</v>
      </c>
      <c r="AB3744" s="32" t="s">
        <v>147</v>
      </c>
      <c r="AC3744" s="32"/>
      <c r="AD3744" s="32" t="s">
        <v>1940</v>
      </c>
      <c r="AE3744" s="32" t="s">
        <v>101</v>
      </c>
      <c r="AF3744" s="32"/>
      <c r="AG3744" s="32"/>
      <c r="AH3744" s="32"/>
      <c r="AI3744" s="32" t="s">
        <v>1929</v>
      </c>
      <c r="AJ3744" s="32"/>
      <c r="AK3744" s="32" t="s">
        <v>46</v>
      </c>
      <c r="AL3744" s="32"/>
      <c r="AN3744" s="33" t="s">
        <v>1942</v>
      </c>
      <c r="AO3744" s="33" t="s">
        <v>2611</v>
      </c>
    </row>
    <row r="3745" spans="12:41" ht="13.5" hidden="1" customHeight="1">
      <c r="L3745" s="32">
        <v>21298</v>
      </c>
      <c r="M3745" s="32" t="s">
        <v>1935</v>
      </c>
      <c r="N3745" s="32" t="s">
        <v>2802</v>
      </c>
      <c r="O3745" s="32" t="s">
        <v>5050</v>
      </c>
      <c r="P3745" s="32">
        <v>1959</v>
      </c>
      <c r="Q3745" s="32" t="s">
        <v>1938</v>
      </c>
      <c r="R3745" s="32">
        <v>123</v>
      </c>
      <c r="S3745" s="32">
        <v>2</v>
      </c>
      <c r="T3745" s="32">
        <v>5</v>
      </c>
      <c r="U3745" s="32"/>
      <c r="V3745" s="32">
        <v>2</v>
      </c>
      <c r="W3745" s="32"/>
      <c r="X3745" s="32"/>
      <c r="Y3745" s="32"/>
      <c r="Z3745" s="32" t="s">
        <v>2803</v>
      </c>
      <c r="AA3745" s="32" t="s">
        <v>45</v>
      </c>
      <c r="AB3745" s="32" t="s">
        <v>147</v>
      </c>
      <c r="AC3745" s="32"/>
      <c r="AD3745" s="32" t="s">
        <v>1940</v>
      </c>
      <c r="AE3745" s="32" t="s">
        <v>101</v>
      </c>
      <c r="AF3745" s="32"/>
      <c r="AG3745" s="32"/>
      <c r="AH3745" s="32"/>
      <c r="AI3745" s="32" t="s">
        <v>1929</v>
      </c>
      <c r="AJ3745" s="32"/>
      <c r="AK3745" s="32" t="s">
        <v>46</v>
      </c>
      <c r="AL3745" s="32"/>
      <c r="AN3745" s="33" t="s">
        <v>1942</v>
      </c>
      <c r="AO3745" s="33" t="s">
        <v>2611</v>
      </c>
    </row>
    <row r="3746" spans="12:41" ht="13.5" hidden="1" customHeight="1">
      <c r="L3746" s="32">
        <v>21324</v>
      </c>
      <c r="M3746" s="32" t="s">
        <v>1935</v>
      </c>
      <c r="N3746" s="32" t="s">
        <v>2807</v>
      </c>
      <c r="O3746" s="32" t="s">
        <v>5050</v>
      </c>
      <c r="P3746" s="32">
        <v>1959</v>
      </c>
      <c r="Q3746" s="32" t="s">
        <v>1938</v>
      </c>
      <c r="R3746" s="32">
        <v>123</v>
      </c>
      <c r="S3746" s="32">
        <v>2</v>
      </c>
      <c r="T3746" s="32">
        <v>5</v>
      </c>
      <c r="U3746" s="32"/>
      <c r="V3746" s="32">
        <v>2</v>
      </c>
      <c r="W3746" s="32"/>
      <c r="X3746" s="32"/>
      <c r="Y3746" s="32"/>
      <c r="Z3746" s="32" t="s">
        <v>2808</v>
      </c>
      <c r="AA3746" s="32" t="s">
        <v>45</v>
      </c>
      <c r="AB3746" s="32" t="s">
        <v>147</v>
      </c>
      <c r="AC3746" s="32"/>
      <c r="AD3746" s="32" t="s">
        <v>1940</v>
      </c>
      <c r="AE3746" s="32" t="s">
        <v>101</v>
      </c>
      <c r="AF3746" s="32"/>
      <c r="AG3746" s="32"/>
      <c r="AH3746" s="32"/>
      <c r="AI3746" s="32" t="s">
        <v>1929</v>
      </c>
      <c r="AJ3746" s="32"/>
      <c r="AK3746" s="32" t="s">
        <v>46</v>
      </c>
      <c r="AL3746" s="32" t="s">
        <v>1941</v>
      </c>
      <c r="AN3746" s="33" t="s">
        <v>1942</v>
      </c>
      <c r="AO3746" s="33" t="s">
        <v>2809</v>
      </c>
    </row>
    <row r="3747" spans="12:41" ht="13.5" hidden="1" customHeight="1">
      <c r="L3747" s="32">
        <v>21325</v>
      </c>
      <c r="M3747" s="32" t="s">
        <v>1935</v>
      </c>
      <c r="N3747" s="32" t="s">
        <v>2804</v>
      </c>
      <c r="O3747" s="32" t="s">
        <v>5050</v>
      </c>
      <c r="P3747" s="32">
        <v>1959</v>
      </c>
      <c r="Q3747" s="32" t="s">
        <v>1938</v>
      </c>
      <c r="R3747" s="32">
        <v>121</v>
      </c>
      <c r="S3747" s="32">
        <v>2</v>
      </c>
      <c r="T3747" s="32">
        <v>5</v>
      </c>
      <c r="U3747" s="32"/>
      <c r="V3747" s="32">
        <v>2</v>
      </c>
      <c r="W3747" s="32"/>
      <c r="X3747" s="32"/>
      <c r="Y3747" s="32"/>
      <c r="Z3747" s="32" t="s">
        <v>2805</v>
      </c>
      <c r="AA3747" s="32" t="s">
        <v>45</v>
      </c>
      <c r="AB3747" s="32" t="s">
        <v>147</v>
      </c>
      <c r="AC3747" s="32"/>
      <c r="AD3747" s="32" t="s">
        <v>1940</v>
      </c>
      <c r="AE3747" s="32" t="s">
        <v>101</v>
      </c>
      <c r="AF3747" s="32"/>
      <c r="AG3747" s="32"/>
      <c r="AH3747" s="32"/>
      <c r="AI3747" s="32" t="s">
        <v>1929</v>
      </c>
      <c r="AJ3747" s="32"/>
      <c r="AK3747" s="32" t="s">
        <v>46</v>
      </c>
      <c r="AL3747" s="32"/>
      <c r="AN3747" s="33" t="s">
        <v>1942</v>
      </c>
      <c r="AO3747" s="33" t="s">
        <v>2806</v>
      </c>
    </row>
    <row r="3748" spans="12:41" ht="13.5" hidden="1" customHeight="1">
      <c r="L3748" s="32">
        <v>21482</v>
      </c>
      <c r="M3748" s="32" t="s">
        <v>1935</v>
      </c>
      <c r="N3748" s="32" t="s">
        <v>2592</v>
      </c>
      <c r="O3748" s="32" t="s">
        <v>5050</v>
      </c>
      <c r="P3748" s="32">
        <v>1959</v>
      </c>
      <c r="Q3748" s="32" t="s">
        <v>1938</v>
      </c>
      <c r="R3748" s="32">
        <v>123</v>
      </c>
      <c r="S3748" s="32">
        <v>2</v>
      </c>
      <c r="T3748" s="32">
        <v>5</v>
      </c>
      <c r="U3748" s="32"/>
      <c r="V3748" s="32">
        <v>2</v>
      </c>
      <c r="W3748" s="32"/>
      <c r="X3748" s="32"/>
      <c r="Y3748" s="32"/>
      <c r="Z3748" s="32"/>
      <c r="AA3748" s="32" t="s">
        <v>45</v>
      </c>
      <c r="AB3748" s="32" t="s">
        <v>147</v>
      </c>
      <c r="AC3748" s="32"/>
      <c r="AD3748" s="32" t="s">
        <v>1940</v>
      </c>
      <c r="AE3748" s="32" t="s">
        <v>101</v>
      </c>
      <c r="AF3748" s="32"/>
      <c r="AG3748" s="32"/>
      <c r="AH3748" s="32"/>
      <c r="AI3748" s="32" t="s">
        <v>1929</v>
      </c>
      <c r="AJ3748" s="32"/>
      <c r="AK3748" s="32" t="s">
        <v>46</v>
      </c>
      <c r="AL3748" s="32"/>
      <c r="AN3748" s="33" t="s">
        <v>1942</v>
      </c>
      <c r="AO3748" s="33" t="s">
        <v>1943</v>
      </c>
    </row>
    <row r="3749" spans="12:41" ht="13.5" hidden="1" customHeight="1">
      <c r="L3749" s="32">
        <v>21483</v>
      </c>
      <c r="M3749" s="32" t="s">
        <v>1935</v>
      </c>
      <c r="N3749" s="32" t="s">
        <v>2594</v>
      </c>
      <c r="O3749" s="32" t="s">
        <v>5050</v>
      </c>
      <c r="P3749" s="32">
        <v>1959</v>
      </c>
      <c r="Q3749" s="32" t="s">
        <v>1938</v>
      </c>
      <c r="R3749" s="32">
        <v>123</v>
      </c>
      <c r="S3749" s="32">
        <v>2</v>
      </c>
      <c r="T3749" s="32">
        <v>5</v>
      </c>
      <c r="U3749" s="32"/>
      <c r="V3749" s="32">
        <v>2</v>
      </c>
      <c r="W3749" s="32"/>
      <c r="X3749" s="32"/>
      <c r="Y3749" s="32"/>
      <c r="Z3749" s="32"/>
      <c r="AA3749" s="32" t="s">
        <v>45</v>
      </c>
      <c r="AB3749" s="32" t="s">
        <v>147</v>
      </c>
      <c r="AC3749" s="32"/>
      <c r="AD3749" s="32" t="s">
        <v>1940</v>
      </c>
      <c r="AE3749" s="32" t="s">
        <v>101</v>
      </c>
      <c r="AF3749" s="32"/>
      <c r="AG3749" s="32"/>
      <c r="AH3749" s="32"/>
      <c r="AI3749" s="32" t="s">
        <v>1929</v>
      </c>
      <c r="AJ3749" s="32"/>
      <c r="AK3749" s="32" t="s">
        <v>46</v>
      </c>
      <c r="AL3749" s="32"/>
      <c r="AN3749" s="33" t="s">
        <v>1942</v>
      </c>
      <c r="AO3749" s="33" t="s">
        <v>1943</v>
      </c>
    </row>
    <row r="3750" spans="12:41" ht="13.5" hidden="1" customHeight="1">
      <c r="L3750" s="32">
        <v>21971</v>
      </c>
      <c r="M3750" s="32" t="s">
        <v>1935</v>
      </c>
      <c r="N3750" s="32" t="s">
        <v>5055</v>
      </c>
      <c r="O3750" s="32" t="s">
        <v>5050</v>
      </c>
      <c r="P3750" s="32">
        <v>1959</v>
      </c>
      <c r="Q3750" s="32" t="s">
        <v>1938</v>
      </c>
      <c r="R3750" s="32">
        <v>123</v>
      </c>
      <c r="S3750" s="32">
        <v>2</v>
      </c>
      <c r="T3750" s="32">
        <v>5</v>
      </c>
      <c r="U3750" s="32"/>
      <c r="V3750" s="32">
        <v>2</v>
      </c>
      <c r="W3750" s="32"/>
      <c r="X3750" s="32"/>
      <c r="Y3750" s="32"/>
      <c r="Z3750" s="32"/>
      <c r="AA3750" s="32" t="s">
        <v>45</v>
      </c>
      <c r="AB3750" s="32" t="s">
        <v>147</v>
      </c>
      <c r="AC3750" s="32"/>
      <c r="AD3750" s="32" t="s">
        <v>1940</v>
      </c>
      <c r="AE3750" s="32" t="s">
        <v>101</v>
      </c>
      <c r="AF3750" s="32"/>
      <c r="AG3750" s="32"/>
      <c r="AH3750" s="32"/>
      <c r="AI3750" s="32" t="s">
        <v>1929</v>
      </c>
      <c r="AJ3750" s="32"/>
      <c r="AK3750" s="32" t="s">
        <v>46</v>
      </c>
      <c r="AL3750" s="32" t="s">
        <v>1941</v>
      </c>
      <c r="AN3750" s="33" t="s">
        <v>1942</v>
      </c>
      <c r="AO3750" s="33" t="s">
        <v>2623</v>
      </c>
    </row>
    <row r="3751" spans="12:41" ht="13.5" hidden="1" customHeight="1">
      <c r="L3751" s="32">
        <v>22041</v>
      </c>
      <c r="M3751" s="32" t="s">
        <v>1935</v>
      </c>
      <c r="N3751" s="32" t="s">
        <v>5056</v>
      </c>
      <c r="O3751" s="32" t="s">
        <v>5050</v>
      </c>
      <c r="P3751" s="32">
        <v>1959</v>
      </c>
      <c r="Q3751" s="32" t="s">
        <v>1938</v>
      </c>
      <c r="R3751" s="32">
        <v>123</v>
      </c>
      <c r="S3751" s="32">
        <v>2</v>
      </c>
      <c r="T3751" s="32">
        <v>5</v>
      </c>
      <c r="U3751" s="32"/>
      <c r="V3751" s="32">
        <v>2</v>
      </c>
      <c r="W3751" s="32"/>
      <c r="X3751" s="32"/>
      <c r="Y3751" s="32"/>
      <c r="Z3751" s="32"/>
      <c r="AA3751" s="32" t="s">
        <v>45</v>
      </c>
      <c r="AB3751" s="32" t="s">
        <v>147</v>
      </c>
      <c r="AC3751" s="32"/>
      <c r="AD3751" s="32" t="s">
        <v>1940</v>
      </c>
      <c r="AE3751" s="32" t="s">
        <v>101</v>
      </c>
      <c r="AF3751" s="32"/>
      <c r="AG3751" s="32"/>
      <c r="AH3751" s="32"/>
      <c r="AI3751" s="32" t="s">
        <v>1929</v>
      </c>
      <c r="AJ3751" s="32"/>
      <c r="AK3751" s="32" t="s">
        <v>46</v>
      </c>
      <c r="AL3751" s="32" t="s">
        <v>1941</v>
      </c>
      <c r="AN3751" s="33" t="s">
        <v>1942</v>
      </c>
      <c r="AO3751" s="33" t="s">
        <v>2623</v>
      </c>
    </row>
    <row r="3752" spans="12:41" ht="13.5" hidden="1" customHeight="1">
      <c r="L3752" s="32">
        <v>22072</v>
      </c>
      <c r="M3752" s="32" t="s">
        <v>1935</v>
      </c>
      <c r="N3752" s="32" t="s">
        <v>5057</v>
      </c>
      <c r="O3752" s="32" t="s">
        <v>5050</v>
      </c>
      <c r="P3752" s="32">
        <v>1959</v>
      </c>
      <c r="Q3752" s="32" t="s">
        <v>1938</v>
      </c>
      <c r="R3752" s="32">
        <v>123</v>
      </c>
      <c r="S3752" s="32">
        <v>2</v>
      </c>
      <c r="T3752" s="32">
        <v>5</v>
      </c>
      <c r="U3752" s="32"/>
      <c r="V3752" s="32">
        <v>2</v>
      </c>
      <c r="W3752" s="32"/>
      <c r="X3752" s="32"/>
      <c r="Y3752" s="32"/>
      <c r="Z3752" s="32"/>
      <c r="AA3752" s="32" t="s">
        <v>45</v>
      </c>
      <c r="AB3752" s="32" t="s">
        <v>147</v>
      </c>
      <c r="AC3752" s="32"/>
      <c r="AD3752" s="32" t="s">
        <v>1940</v>
      </c>
      <c r="AE3752" s="32" t="s">
        <v>101</v>
      </c>
      <c r="AF3752" s="32"/>
      <c r="AG3752" s="32"/>
      <c r="AH3752" s="32"/>
      <c r="AI3752" s="32" t="s">
        <v>1929</v>
      </c>
      <c r="AJ3752" s="32"/>
      <c r="AK3752" s="32" t="s">
        <v>46</v>
      </c>
      <c r="AL3752" s="32" t="s">
        <v>1941</v>
      </c>
      <c r="AN3752" s="33" t="s">
        <v>1942</v>
      </c>
      <c r="AO3752" s="33" t="s">
        <v>2623</v>
      </c>
    </row>
    <row r="3753" spans="12:41" ht="13.5" hidden="1" customHeight="1">
      <c r="L3753" s="32">
        <v>22264</v>
      </c>
      <c r="M3753" s="32" t="s">
        <v>1935</v>
      </c>
      <c r="N3753" s="32" t="s">
        <v>5058</v>
      </c>
      <c r="O3753" s="32" t="s">
        <v>5050</v>
      </c>
      <c r="P3753" s="32">
        <v>1959</v>
      </c>
      <c r="Q3753" s="32" t="s">
        <v>1938</v>
      </c>
      <c r="R3753" s="32">
        <v>123</v>
      </c>
      <c r="S3753" s="32">
        <v>2</v>
      </c>
      <c r="T3753" s="32">
        <v>5</v>
      </c>
      <c r="U3753" s="32"/>
      <c r="V3753" s="32">
        <v>2</v>
      </c>
      <c r="W3753" s="32"/>
      <c r="X3753" s="32"/>
      <c r="Y3753" s="32"/>
      <c r="Z3753" s="32"/>
      <c r="AA3753" s="32" t="s">
        <v>45</v>
      </c>
      <c r="AB3753" s="32" t="s">
        <v>147</v>
      </c>
      <c r="AC3753" s="32"/>
      <c r="AD3753" s="32" t="s">
        <v>1940</v>
      </c>
      <c r="AE3753" s="32" t="s">
        <v>101</v>
      </c>
      <c r="AF3753" s="32"/>
      <c r="AG3753" s="32"/>
      <c r="AH3753" s="32"/>
      <c r="AI3753" s="32" t="s">
        <v>1929</v>
      </c>
      <c r="AJ3753" s="32"/>
      <c r="AK3753" s="32" t="s">
        <v>46</v>
      </c>
      <c r="AL3753" s="32" t="s">
        <v>1941</v>
      </c>
      <c r="AN3753" s="33" t="s">
        <v>1942</v>
      </c>
      <c r="AO3753" s="33" t="s">
        <v>2623</v>
      </c>
    </row>
    <row r="3754" spans="12:41" ht="13.5" hidden="1" customHeight="1">
      <c r="L3754" s="32">
        <v>22271</v>
      </c>
      <c r="M3754" s="32" t="s">
        <v>1935</v>
      </c>
      <c r="N3754" s="32" t="s">
        <v>5059</v>
      </c>
      <c r="O3754" s="32" t="s">
        <v>5050</v>
      </c>
      <c r="P3754" s="32">
        <v>1959</v>
      </c>
      <c r="Q3754" s="32" t="s">
        <v>1938</v>
      </c>
      <c r="R3754" s="32">
        <v>123</v>
      </c>
      <c r="S3754" s="32">
        <v>2</v>
      </c>
      <c r="T3754" s="32">
        <v>5</v>
      </c>
      <c r="U3754" s="32"/>
      <c r="V3754" s="32">
        <v>2</v>
      </c>
      <c r="W3754" s="32"/>
      <c r="X3754" s="32"/>
      <c r="Y3754" s="32"/>
      <c r="Z3754" s="32"/>
      <c r="AA3754" s="32" t="s">
        <v>45</v>
      </c>
      <c r="AB3754" s="32" t="s">
        <v>147</v>
      </c>
      <c r="AC3754" s="32"/>
      <c r="AD3754" s="32" t="s">
        <v>1940</v>
      </c>
      <c r="AE3754" s="32" t="s">
        <v>101</v>
      </c>
      <c r="AF3754" s="32"/>
      <c r="AG3754" s="32"/>
      <c r="AH3754" s="32"/>
      <c r="AI3754" s="32" t="s">
        <v>1929</v>
      </c>
      <c r="AJ3754" s="32"/>
      <c r="AK3754" s="32" t="s">
        <v>46</v>
      </c>
      <c r="AL3754" s="32" t="s">
        <v>1941</v>
      </c>
      <c r="AN3754" s="33" t="s">
        <v>1942</v>
      </c>
      <c r="AO3754" s="33" t="s">
        <v>2623</v>
      </c>
    </row>
    <row r="3755" spans="12:41" ht="13.5" hidden="1" customHeight="1">
      <c r="L3755" s="32">
        <v>22379</v>
      </c>
      <c r="M3755" s="32" t="s">
        <v>1935</v>
      </c>
      <c r="N3755" s="32" t="s">
        <v>5060</v>
      </c>
      <c r="O3755" s="32" t="s">
        <v>5050</v>
      </c>
      <c r="P3755" s="32">
        <v>1959</v>
      </c>
      <c r="Q3755" s="32" t="s">
        <v>1938</v>
      </c>
      <c r="R3755" s="32">
        <v>123</v>
      </c>
      <c r="S3755" s="32">
        <v>2</v>
      </c>
      <c r="T3755" s="32">
        <v>5</v>
      </c>
      <c r="U3755" s="32"/>
      <c r="V3755" s="32">
        <v>2</v>
      </c>
      <c r="W3755" s="32"/>
      <c r="X3755" s="32"/>
      <c r="Y3755" s="32"/>
      <c r="Z3755" s="32"/>
      <c r="AA3755" s="32" t="s">
        <v>45</v>
      </c>
      <c r="AB3755" s="32" t="s">
        <v>147</v>
      </c>
      <c r="AC3755" s="32"/>
      <c r="AD3755" s="32" t="s">
        <v>1940</v>
      </c>
      <c r="AE3755" s="32" t="s">
        <v>101</v>
      </c>
      <c r="AF3755" s="32"/>
      <c r="AG3755" s="32"/>
      <c r="AH3755" s="32"/>
      <c r="AI3755" s="32" t="s">
        <v>1929</v>
      </c>
      <c r="AJ3755" s="32"/>
      <c r="AK3755" s="32" t="s">
        <v>46</v>
      </c>
      <c r="AL3755" s="32" t="s">
        <v>1941</v>
      </c>
      <c r="AN3755" s="33" t="s">
        <v>1942</v>
      </c>
      <c r="AO3755" s="33" t="s">
        <v>2623</v>
      </c>
    </row>
    <row r="3756" spans="12:41" ht="13.5" hidden="1" customHeight="1">
      <c r="L3756" s="32">
        <v>21296</v>
      </c>
      <c r="M3756" s="32" t="s">
        <v>1935</v>
      </c>
      <c r="N3756" s="32" t="s">
        <v>2798</v>
      </c>
      <c r="O3756" s="32" t="s">
        <v>5050</v>
      </c>
      <c r="P3756" s="32">
        <v>1959</v>
      </c>
      <c r="Q3756" s="32" t="s">
        <v>1938</v>
      </c>
      <c r="R3756" s="32">
        <v>123</v>
      </c>
      <c r="S3756" s="32">
        <v>2</v>
      </c>
      <c r="T3756" s="32">
        <v>2</v>
      </c>
      <c r="U3756" s="32"/>
      <c r="V3756" s="32">
        <v>4</v>
      </c>
      <c r="W3756" s="32"/>
      <c r="X3756" s="32"/>
      <c r="Y3756" s="32"/>
      <c r="Z3756" s="32"/>
      <c r="AA3756" s="32" t="s">
        <v>45</v>
      </c>
      <c r="AB3756" s="32" t="s">
        <v>147</v>
      </c>
      <c r="AC3756" s="32"/>
      <c r="AD3756" s="32" t="s">
        <v>1940</v>
      </c>
      <c r="AE3756" s="32" t="s">
        <v>101</v>
      </c>
      <c r="AF3756" s="32"/>
      <c r="AG3756" s="32"/>
      <c r="AH3756" s="32"/>
      <c r="AI3756" s="32" t="s">
        <v>1929</v>
      </c>
      <c r="AJ3756" s="32"/>
      <c r="AK3756" s="32" t="s">
        <v>46</v>
      </c>
      <c r="AL3756" s="32"/>
      <c r="AN3756" s="33" t="s">
        <v>1942</v>
      </c>
      <c r="AO3756" s="33" t="s">
        <v>2611</v>
      </c>
    </row>
    <row r="3757" spans="12:41" ht="13.5" hidden="1" customHeight="1">
      <c r="L3757" s="32">
        <v>22001</v>
      </c>
      <c r="M3757" s="32" t="s">
        <v>1935</v>
      </c>
      <c r="N3757" s="32" t="s">
        <v>5061</v>
      </c>
      <c r="O3757" s="32" t="s">
        <v>5050</v>
      </c>
      <c r="P3757" s="32">
        <v>1959</v>
      </c>
      <c r="Q3757" s="32" t="s">
        <v>1938</v>
      </c>
      <c r="R3757" s="32">
        <v>123</v>
      </c>
      <c r="S3757" s="32">
        <v>2</v>
      </c>
      <c r="T3757" s="32">
        <v>2</v>
      </c>
      <c r="U3757" s="32"/>
      <c r="V3757" s="32">
        <v>4</v>
      </c>
      <c r="W3757" s="32"/>
      <c r="X3757" s="32"/>
      <c r="Y3757" s="32"/>
      <c r="Z3757" s="32"/>
      <c r="AA3757" s="32" t="s">
        <v>45</v>
      </c>
      <c r="AB3757" s="32" t="s">
        <v>147</v>
      </c>
      <c r="AC3757" s="32"/>
      <c r="AD3757" s="32" t="s">
        <v>1940</v>
      </c>
      <c r="AE3757" s="32" t="s">
        <v>101</v>
      </c>
      <c r="AF3757" s="32"/>
      <c r="AG3757" s="32"/>
      <c r="AH3757" s="32"/>
      <c r="AI3757" s="32" t="s">
        <v>1929</v>
      </c>
      <c r="AJ3757" s="32"/>
      <c r="AK3757" s="32" t="s">
        <v>46</v>
      </c>
      <c r="AL3757" s="32" t="s">
        <v>1941</v>
      </c>
      <c r="AN3757" s="33" t="s">
        <v>1942</v>
      </c>
      <c r="AO3757" s="33" t="s">
        <v>2623</v>
      </c>
    </row>
    <row r="3758" spans="12:41" ht="13.5" hidden="1" customHeight="1">
      <c r="L3758" s="32">
        <v>22015</v>
      </c>
      <c r="M3758" s="32" t="s">
        <v>1935</v>
      </c>
      <c r="N3758" s="32" t="s">
        <v>5062</v>
      </c>
      <c r="O3758" s="32" t="s">
        <v>5050</v>
      </c>
      <c r="P3758" s="32">
        <v>1959</v>
      </c>
      <c r="Q3758" s="32" t="s">
        <v>1938</v>
      </c>
      <c r="R3758" s="32">
        <v>123</v>
      </c>
      <c r="S3758" s="32">
        <v>2</v>
      </c>
      <c r="T3758" s="32">
        <v>2</v>
      </c>
      <c r="U3758" s="32"/>
      <c r="V3758" s="32">
        <v>4</v>
      </c>
      <c r="W3758" s="32"/>
      <c r="X3758" s="32"/>
      <c r="Y3758" s="32"/>
      <c r="Z3758" s="32"/>
      <c r="AA3758" s="32" t="s">
        <v>45</v>
      </c>
      <c r="AB3758" s="32" t="s">
        <v>147</v>
      </c>
      <c r="AC3758" s="32"/>
      <c r="AD3758" s="32" t="s">
        <v>1940</v>
      </c>
      <c r="AE3758" s="32" t="s">
        <v>101</v>
      </c>
      <c r="AF3758" s="32"/>
      <c r="AG3758" s="32"/>
      <c r="AH3758" s="32"/>
      <c r="AI3758" s="32" t="s">
        <v>1929</v>
      </c>
      <c r="AJ3758" s="32"/>
      <c r="AK3758" s="32" t="s">
        <v>46</v>
      </c>
      <c r="AL3758" s="32" t="s">
        <v>1941</v>
      </c>
      <c r="AN3758" s="33" t="s">
        <v>1942</v>
      </c>
      <c r="AO3758" s="33" t="s">
        <v>2623</v>
      </c>
    </row>
    <row r="3759" spans="12:41" ht="13.5" hidden="1" customHeight="1">
      <c r="L3759" s="32">
        <v>21058</v>
      </c>
      <c r="M3759" s="32" t="s">
        <v>1935</v>
      </c>
      <c r="N3759" s="32" t="s">
        <v>2603</v>
      </c>
      <c r="O3759" s="32" t="s">
        <v>5050</v>
      </c>
      <c r="P3759" s="32">
        <v>1959</v>
      </c>
      <c r="Q3759" s="32" t="s">
        <v>1938</v>
      </c>
      <c r="R3759" s="32">
        <v>123</v>
      </c>
      <c r="S3759" s="32">
        <v>2</v>
      </c>
      <c r="T3759" s="32">
        <v>2</v>
      </c>
      <c r="U3759" s="32"/>
      <c r="V3759" s="32"/>
      <c r="W3759" s="32"/>
      <c r="X3759" s="32"/>
      <c r="Y3759" s="32"/>
      <c r="Z3759" s="32" t="s">
        <v>5063</v>
      </c>
      <c r="AA3759" s="32" t="s">
        <v>54</v>
      </c>
      <c r="AB3759" s="32" t="s">
        <v>1940</v>
      </c>
      <c r="AC3759" s="32"/>
      <c r="AD3759" s="32" t="s">
        <v>147</v>
      </c>
      <c r="AE3759" s="32" t="s">
        <v>101</v>
      </c>
      <c r="AF3759" s="32"/>
      <c r="AG3759" s="32"/>
      <c r="AH3759" s="32"/>
      <c r="AI3759" s="32" t="s">
        <v>1929</v>
      </c>
      <c r="AJ3759" s="32"/>
      <c r="AK3759" s="32" t="s">
        <v>46</v>
      </c>
      <c r="AL3759" s="32"/>
      <c r="AN3759" s="33" t="s">
        <v>1942</v>
      </c>
      <c r="AO3759" s="33" t="s">
        <v>2611</v>
      </c>
    </row>
    <row r="3760" spans="12:41" ht="13.5" hidden="1" customHeight="1">
      <c r="L3760" s="32">
        <v>21330</v>
      </c>
      <c r="M3760" s="32" t="s">
        <v>1935</v>
      </c>
      <c r="N3760" s="32" t="s">
        <v>2833</v>
      </c>
      <c r="O3760" s="32" t="s">
        <v>5050</v>
      </c>
      <c r="P3760" s="32">
        <v>1959</v>
      </c>
      <c r="Q3760" s="32" t="s">
        <v>1938</v>
      </c>
      <c r="R3760" s="32">
        <v>123</v>
      </c>
      <c r="S3760" s="32">
        <v>2</v>
      </c>
      <c r="T3760" s="32">
        <v>5</v>
      </c>
      <c r="U3760" s="32"/>
      <c r="V3760" s="32"/>
      <c r="W3760" s="32"/>
      <c r="X3760" s="32"/>
      <c r="Y3760" s="32"/>
      <c r="Z3760" s="32" t="s">
        <v>5064</v>
      </c>
      <c r="AA3760" s="32" t="s">
        <v>54</v>
      </c>
      <c r="AB3760" s="32" t="s">
        <v>1940</v>
      </c>
      <c r="AC3760" s="32"/>
      <c r="AD3760" s="32" t="s">
        <v>147</v>
      </c>
      <c r="AE3760" s="32" t="s">
        <v>101</v>
      </c>
      <c r="AF3760" s="32"/>
      <c r="AG3760" s="32"/>
      <c r="AH3760" s="32"/>
      <c r="AI3760" s="32" t="s">
        <v>1929</v>
      </c>
      <c r="AJ3760" s="32"/>
      <c r="AK3760" s="32" t="s">
        <v>46</v>
      </c>
      <c r="AL3760" s="32" t="s">
        <v>1941</v>
      </c>
      <c r="AN3760" s="33" t="s">
        <v>1942</v>
      </c>
      <c r="AO3760" s="33" t="s">
        <v>2806</v>
      </c>
    </row>
    <row r="3761" spans="12:41" ht="13.5" hidden="1" customHeight="1">
      <c r="L3761" s="32">
        <v>21294</v>
      </c>
      <c r="M3761" s="32" t="s">
        <v>1935</v>
      </c>
      <c r="N3761" s="32" t="s">
        <v>2796</v>
      </c>
      <c r="O3761" s="32" t="s">
        <v>5050</v>
      </c>
      <c r="P3761" s="32">
        <v>1959</v>
      </c>
      <c r="Q3761" s="32" t="s">
        <v>1938</v>
      </c>
      <c r="R3761" s="32">
        <v>123</v>
      </c>
      <c r="S3761" s="32">
        <v>2</v>
      </c>
      <c r="T3761" s="32">
        <v>3</v>
      </c>
      <c r="U3761" s="32"/>
      <c r="V3761" s="32"/>
      <c r="W3761" s="32"/>
      <c r="X3761" s="32"/>
      <c r="Y3761" s="32"/>
      <c r="Z3761" s="32"/>
      <c r="AA3761" s="32" t="s">
        <v>45</v>
      </c>
      <c r="AB3761" s="32" t="s">
        <v>147</v>
      </c>
      <c r="AC3761" s="32"/>
      <c r="AD3761" s="32" t="s">
        <v>1940</v>
      </c>
      <c r="AE3761" s="32" t="s">
        <v>101</v>
      </c>
      <c r="AF3761" s="32"/>
      <c r="AG3761" s="32"/>
      <c r="AH3761" s="32"/>
      <c r="AI3761" s="32" t="s">
        <v>1929</v>
      </c>
      <c r="AJ3761" s="32"/>
      <c r="AK3761" s="32" t="s">
        <v>46</v>
      </c>
      <c r="AL3761" s="32"/>
      <c r="AN3761" s="33" t="s">
        <v>1942</v>
      </c>
      <c r="AO3761" s="33" t="s">
        <v>2611</v>
      </c>
    </row>
    <row r="3762" spans="12:41" ht="13.5" hidden="1" customHeight="1">
      <c r="L3762" s="32">
        <v>21963</v>
      </c>
      <c r="M3762" s="32" t="s">
        <v>1935</v>
      </c>
      <c r="N3762" s="32" t="s">
        <v>5065</v>
      </c>
      <c r="O3762" s="32" t="s">
        <v>5050</v>
      </c>
      <c r="P3762" s="32">
        <v>1959</v>
      </c>
      <c r="Q3762" s="32" t="s">
        <v>1938</v>
      </c>
      <c r="R3762" s="32">
        <v>123</v>
      </c>
      <c r="S3762" s="32">
        <v>2</v>
      </c>
      <c r="T3762" s="32">
        <v>3</v>
      </c>
      <c r="U3762" s="32"/>
      <c r="V3762" s="32"/>
      <c r="W3762" s="32"/>
      <c r="X3762" s="32"/>
      <c r="Y3762" s="32"/>
      <c r="Z3762" s="32"/>
      <c r="AA3762" s="32" t="s">
        <v>45</v>
      </c>
      <c r="AB3762" s="32" t="s">
        <v>147</v>
      </c>
      <c r="AC3762" s="32"/>
      <c r="AD3762" s="32" t="s">
        <v>1940</v>
      </c>
      <c r="AE3762" s="32" t="s">
        <v>101</v>
      </c>
      <c r="AF3762" s="32"/>
      <c r="AG3762" s="32"/>
      <c r="AH3762" s="32"/>
      <c r="AI3762" s="32" t="s">
        <v>1929</v>
      </c>
      <c r="AJ3762" s="32"/>
      <c r="AK3762" s="32" t="s">
        <v>46</v>
      </c>
      <c r="AL3762" s="32" t="s">
        <v>1941</v>
      </c>
      <c r="AN3762" s="33" t="s">
        <v>1942</v>
      </c>
      <c r="AO3762" s="33" t="s">
        <v>2623</v>
      </c>
    </row>
    <row r="3763" spans="12:41" ht="13.5" hidden="1" customHeight="1">
      <c r="L3763" s="32">
        <v>21049</v>
      </c>
      <c r="M3763" s="32" t="s">
        <v>1935</v>
      </c>
      <c r="N3763" s="32" t="s">
        <v>5066</v>
      </c>
      <c r="O3763" s="32" t="s">
        <v>5050</v>
      </c>
      <c r="P3763" s="32">
        <v>1959</v>
      </c>
      <c r="Q3763" s="32" t="s">
        <v>1938</v>
      </c>
      <c r="R3763" s="32">
        <v>123</v>
      </c>
      <c r="S3763" s="32">
        <v>5</v>
      </c>
      <c r="T3763" s="32"/>
      <c r="U3763" s="32"/>
      <c r="V3763" s="32">
        <v>1</v>
      </c>
      <c r="W3763" s="32"/>
      <c r="X3763" s="32"/>
      <c r="Y3763" s="32"/>
      <c r="Z3763" s="32" t="s">
        <v>5067</v>
      </c>
      <c r="AA3763" s="32" t="s">
        <v>54</v>
      </c>
      <c r="AB3763" s="32" t="s">
        <v>1940</v>
      </c>
      <c r="AC3763" s="32"/>
      <c r="AD3763" s="32" t="s">
        <v>147</v>
      </c>
      <c r="AE3763" s="32" t="s">
        <v>101</v>
      </c>
      <c r="AF3763" s="32"/>
      <c r="AG3763" s="32"/>
      <c r="AH3763" s="32"/>
      <c r="AI3763" s="32" t="s">
        <v>1929</v>
      </c>
      <c r="AJ3763" s="32"/>
      <c r="AK3763" s="32" t="s">
        <v>46</v>
      </c>
      <c r="AL3763" s="32"/>
      <c r="AN3763" s="33" t="s">
        <v>1942</v>
      </c>
      <c r="AO3763" s="33" t="s">
        <v>2611</v>
      </c>
    </row>
    <row r="3764" spans="12:41" ht="13.5" hidden="1" customHeight="1">
      <c r="L3764" s="32">
        <v>21261</v>
      </c>
      <c r="M3764" s="32" t="s">
        <v>1935</v>
      </c>
      <c r="N3764" s="32" t="s">
        <v>2612</v>
      </c>
      <c r="O3764" s="32" t="s">
        <v>5050</v>
      </c>
      <c r="P3764" s="32">
        <v>1959</v>
      </c>
      <c r="Q3764" s="32" t="s">
        <v>1938</v>
      </c>
      <c r="R3764" s="32">
        <v>123</v>
      </c>
      <c r="S3764" s="32">
        <v>11</v>
      </c>
      <c r="T3764" s="32"/>
      <c r="U3764" s="32"/>
      <c r="V3764" s="32">
        <v>1</v>
      </c>
      <c r="W3764" s="32"/>
      <c r="X3764" s="32"/>
      <c r="Y3764" s="32"/>
      <c r="Z3764" s="32" t="s">
        <v>5068</v>
      </c>
      <c r="AA3764" s="32" t="s">
        <v>54</v>
      </c>
      <c r="AB3764" s="32" t="s">
        <v>1940</v>
      </c>
      <c r="AC3764" s="32"/>
      <c r="AD3764" s="32" t="s">
        <v>147</v>
      </c>
      <c r="AE3764" s="32" t="s">
        <v>101</v>
      </c>
      <c r="AF3764" s="32"/>
      <c r="AG3764" s="32"/>
      <c r="AH3764" s="32"/>
      <c r="AI3764" s="32" t="s">
        <v>1929</v>
      </c>
      <c r="AJ3764" s="32"/>
      <c r="AK3764" s="32" t="s">
        <v>46</v>
      </c>
      <c r="AL3764" s="32" t="s">
        <v>1941</v>
      </c>
      <c r="AN3764" s="33" t="s">
        <v>1942</v>
      </c>
      <c r="AO3764" s="33" t="s">
        <v>2611</v>
      </c>
    </row>
    <row r="3765" spans="12:41" ht="13.5" hidden="1" customHeight="1">
      <c r="L3765" s="32">
        <v>21265</v>
      </c>
      <c r="M3765" s="32" t="s">
        <v>1935</v>
      </c>
      <c r="N3765" s="32" t="s">
        <v>2626</v>
      </c>
      <c r="O3765" s="32" t="s">
        <v>5050</v>
      </c>
      <c r="P3765" s="32">
        <v>1959</v>
      </c>
      <c r="Q3765" s="32" t="s">
        <v>1938</v>
      </c>
      <c r="R3765" s="32">
        <v>123</v>
      </c>
      <c r="S3765" s="32">
        <v>11</v>
      </c>
      <c r="T3765" s="32"/>
      <c r="U3765" s="32"/>
      <c r="V3765" s="32">
        <v>1</v>
      </c>
      <c r="W3765" s="32"/>
      <c r="X3765" s="32"/>
      <c r="Y3765" s="32"/>
      <c r="Z3765" s="32" t="s">
        <v>2627</v>
      </c>
      <c r="AA3765" s="32" t="s">
        <v>54</v>
      </c>
      <c r="AB3765" s="32" t="s">
        <v>1940</v>
      </c>
      <c r="AC3765" s="32"/>
      <c r="AD3765" s="32" t="s">
        <v>147</v>
      </c>
      <c r="AE3765" s="32" t="s">
        <v>101</v>
      </c>
      <c r="AF3765" s="32"/>
      <c r="AG3765" s="32"/>
      <c r="AH3765" s="32"/>
      <c r="AI3765" s="32" t="s">
        <v>1929</v>
      </c>
      <c r="AJ3765" s="32"/>
      <c r="AK3765" s="32" t="s">
        <v>46</v>
      </c>
      <c r="AL3765" s="32" t="s">
        <v>1941</v>
      </c>
      <c r="AN3765" s="33" t="s">
        <v>1942</v>
      </c>
      <c r="AO3765" s="33" t="s">
        <v>2611</v>
      </c>
    </row>
    <row r="3766" spans="12:41" ht="13.5" hidden="1" customHeight="1">
      <c r="L3766" s="32">
        <v>21300</v>
      </c>
      <c r="M3766" s="32" t="s">
        <v>1935</v>
      </c>
      <c r="N3766" s="32" t="s">
        <v>5069</v>
      </c>
      <c r="O3766" s="32" t="s">
        <v>5050</v>
      </c>
      <c r="P3766" s="32">
        <v>1959</v>
      </c>
      <c r="Q3766" s="32" t="s">
        <v>1938</v>
      </c>
      <c r="R3766" s="32">
        <v>123</v>
      </c>
      <c r="S3766" s="32">
        <v>11</v>
      </c>
      <c r="T3766" s="32"/>
      <c r="U3766" s="32"/>
      <c r="V3766" s="32">
        <v>1</v>
      </c>
      <c r="W3766" s="32"/>
      <c r="X3766" s="32"/>
      <c r="Y3766" s="32"/>
      <c r="Z3766" s="32"/>
      <c r="AA3766" s="32" t="s">
        <v>45</v>
      </c>
      <c r="AB3766" s="32" t="s">
        <v>147</v>
      </c>
      <c r="AC3766" s="32"/>
      <c r="AD3766" s="32" t="s">
        <v>1940</v>
      </c>
      <c r="AE3766" s="32" t="s">
        <v>101</v>
      </c>
      <c r="AF3766" s="32"/>
      <c r="AG3766" s="32"/>
      <c r="AH3766" s="32"/>
      <c r="AI3766" s="32" t="s">
        <v>1929</v>
      </c>
      <c r="AJ3766" s="32"/>
      <c r="AK3766" s="32" t="s">
        <v>46</v>
      </c>
      <c r="AL3766" s="32"/>
      <c r="AN3766" s="33" t="s">
        <v>1942</v>
      </c>
      <c r="AO3766" s="33" t="s">
        <v>2611</v>
      </c>
    </row>
    <row r="3767" spans="12:41" ht="13.5" hidden="1" customHeight="1">
      <c r="L3767" s="32">
        <v>21054</v>
      </c>
      <c r="M3767" s="32" t="s">
        <v>1935</v>
      </c>
      <c r="N3767" s="32" t="s">
        <v>2628</v>
      </c>
      <c r="O3767" s="32" t="s">
        <v>5050</v>
      </c>
      <c r="P3767" s="32">
        <v>1959</v>
      </c>
      <c r="Q3767" s="32" t="s">
        <v>1938</v>
      </c>
      <c r="R3767" s="32">
        <v>123</v>
      </c>
      <c r="S3767" s="32">
        <v>11</v>
      </c>
      <c r="T3767" s="32"/>
      <c r="U3767" s="32"/>
      <c r="V3767" s="32">
        <v>2</v>
      </c>
      <c r="W3767" s="32"/>
      <c r="X3767" s="32"/>
      <c r="Y3767" s="32"/>
      <c r="Z3767" s="32" t="s">
        <v>5070</v>
      </c>
      <c r="AA3767" s="32" t="s">
        <v>54</v>
      </c>
      <c r="AB3767" s="32" t="s">
        <v>1940</v>
      </c>
      <c r="AC3767" s="32"/>
      <c r="AD3767" s="32" t="s">
        <v>147</v>
      </c>
      <c r="AE3767" s="32" t="s">
        <v>101</v>
      </c>
      <c r="AF3767" s="32"/>
      <c r="AG3767" s="32"/>
      <c r="AH3767" s="32"/>
      <c r="AI3767" s="32" t="s">
        <v>1929</v>
      </c>
      <c r="AJ3767" s="32"/>
      <c r="AK3767" s="32" t="s">
        <v>46</v>
      </c>
      <c r="AL3767" s="32"/>
      <c r="AN3767" s="33" t="s">
        <v>1942</v>
      </c>
      <c r="AO3767" s="33" t="s">
        <v>2611</v>
      </c>
    </row>
    <row r="3768" spans="12:41" ht="13.5" hidden="1" customHeight="1">
      <c r="L3768" s="32">
        <v>21052</v>
      </c>
      <c r="M3768" s="32" t="s">
        <v>1935</v>
      </c>
      <c r="N3768" s="32" t="s">
        <v>5071</v>
      </c>
      <c r="O3768" s="32" t="s">
        <v>5050</v>
      </c>
      <c r="P3768" s="32">
        <v>1959</v>
      </c>
      <c r="Q3768" s="32" t="s">
        <v>1938</v>
      </c>
      <c r="R3768" s="32">
        <v>123</v>
      </c>
      <c r="S3768" s="32">
        <v>12</v>
      </c>
      <c r="T3768" s="32"/>
      <c r="U3768" s="32"/>
      <c r="V3768" s="32">
        <v>1</v>
      </c>
      <c r="W3768" s="32"/>
      <c r="X3768" s="32"/>
      <c r="Y3768" s="32"/>
      <c r="Z3768" s="32" t="s">
        <v>5072</v>
      </c>
      <c r="AA3768" s="32" t="s">
        <v>54</v>
      </c>
      <c r="AB3768" s="32" t="s">
        <v>1940</v>
      </c>
      <c r="AC3768" s="32"/>
      <c r="AD3768" s="32" t="s">
        <v>147</v>
      </c>
      <c r="AE3768" s="32" t="s">
        <v>101</v>
      </c>
      <c r="AF3768" s="32"/>
      <c r="AG3768" s="32"/>
      <c r="AH3768" s="32"/>
      <c r="AI3768" s="32" t="s">
        <v>1929</v>
      </c>
      <c r="AJ3768" s="32"/>
      <c r="AK3768" s="32" t="s">
        <v>46</v>
      </c>
      <c r="AL3768" s="32"/>
      <c r="AN3768" s="33" t="s">
        <v>1942</v>
      </c>
      <c r="AO3768" s="33" t="s">
        <v>2611</v>
      </c>
    </row>
    <row r="3769" spans="12:41" ht="13.5" hidden="1" customHeight="1">
      <c r="L3769" s="32">
        <v>21299</v>
      </c>
      <c r="M3769" s="32" t="s">
        <v>1935</v>
      </c>
      <c r="N3769" s="32" t="s">
        <v>5073</v>
      </c>
      <c r="O3769" s="32" t="s">
        <v>5050</v>
      </c>
      <c r="P3769" s="32">
        <v>1959</v>
      </c>
      <c r="Q3769" s="32" t="s">
        <v>1938</v>
      </c>
      <c r="R3769" s="32">
        <v>123</v>
      </c>
      <c r="S3769" s="32">
        <v>13</v>
      </c>
      <c r="T3769" s="32"/>
      <c r="U3769" s="32"/>
      <c r="V3769" s="32">
        <v>2</v>
      </c>
      <c r="W3769" s="32"/>
      <c r="X3769" s="32"/>
      <c r="Y3769" s="32"/>
      <c r="Z3769" s="32"/>
      <c r="AA3769" s="32" t="s">
        <v>45</v>
      </c>
      <c r="AB3769" s="32" t="s">
        <v>147</v>
      </c>
      <c r="AC3769" s="32"/>
      <c r="AD3769" s="32" t="s">
        <v>1940</v>
      </c>
      <c r="AE3769" s="32" t="s">
        <v>101</v>
      </c>
      <c r="AF3769" s="32"/>
      <c r="AG3769" s="32"/>
      <c r="AH3769" s="32"/>
      <c r="AI3769" s="32" t="s">
        <v>1929</v>
      </c>
      <c r="AJ3769" s="32"/>
      <c r="AK3769" s="32" t="s">
        <v>46</v>
      </c>
      <c r="AL3769" s="32"/>
      <c r="AN3769" s="33" t="s">
        <v>1942</v>
      </c>
      <c r="AO3769" s="33" t="s">
        <v>2611</v>
      </c>
    </row>
    <row r="3770" spans="12:41" ht="13.5" hidden="1" customHeight="1">
      <c r="L3770" s="32">
        <v>21422</v>
      </c>
      <c r="M3770" s="32" t="s">
        <v>1935</v>
      </c>
      <c r="N3770" s="32" t="s">
        <v>5074</v>
      </c>
      <c r="O3770" s="32" t="s">
        <v>5050</v>
      </c>
      <c r="P3770" s="32">
        <v>1959</v>
      </c>
      <c r="Q3770" s="32" t="s">
        <v>1938</v>
      </c>
      <c r="R3770" s="32">
        <v>123</v>
      </c>
      <c r="S3770" s="32">
        <v>13</v>
      </c>
      <c r="T3770" s="32"/>
      <c r="U3770" s="32"/>
      <c r="V3770" s="32">
        <v>3</v>
      </c>
      <c r="W3770" s="32"/>
      <c r="X3770" s="32"/>
      <c r="Y3770" s="32"/>
      <c r="Z3770" s="32"/>
      <c r="AA3770" s="32" t="s">
        <v>45</v>
      </c>
      <c r="AB3770" s="32" t="s">
        <v>147</v>
      </c>
      <c r="AC3770" s="32"/>
      <c r="AD3770" s="32" t="s">
        <v>1940</v>
      </c>
      <c r="AE3770" s="32" t="s">
        <v>101</v>
      </c>
      <c r="AF3770" s="32"/>
      <c r="AG3770" s="32"/>
      <c r="AH3770" s="32"/>
      <c r="AI3770" s="32" t="s">
        <v>1929</v>
      </c>
      <c r="AJ3770" s="32"/>
      <c r="AK3770" s="32" t="s">
        <v>46</v>
      </c>
      <c r="AL3770" s="32"/>
      <c r="AN3770" s="33" t="s">
        <v>1942</v>
      </c>
      <c r="AO3770" s="33" t="s">
        <v>5075</v>
      </c>
    </row>
    <row r="3771" spans="12:41" ht="13.5" hidden="1" customHeight="1">
      <c r="L3771" s="32">
        <v>21484</v>
      </c>
      <c r="M3771" s="32" t="s">
        <v>1935</v>
      </c>
      <c r="N3771" s="32" t="s">
        <v>5076</v>
      </c>
      <c r="O3771" s="32" t="s">
        <v>5050</v>
      </c>
      <c r="P3771" s="32">
        <v>1959</v>
      </c>
      <c r="Q3771" s="32" t="s">
        <v>1938</v>
      </c>
      <c r="R3771" s="32">
        <v>123</v>
      </c>
      <c r="S3771" s="32">
        <v>14</v>
      </c>
      <c r="T3771" s="32">
        <v>2</v>
      </c>
      <c r="U3771" s="32"/>
      <c r="V3771" s="32">
        <v>1</v>
      </c>
      <c r="W3771" s="32"/>
      <c r="X3771" s="32"/>
      <c r="Y3771" s="32"/>
      <c r="Z3771" s="32" t="s">
        <v>5077</v>
      </c>
      <c r="AA3771" s="32" t="s">
        <v>54</v>
      </c>
      <c r="AB3771" s="32" t="s">
        <v>1940</v>
      </c>
      <c r="AC3771" s="32"/>
      <c r="AD3771" s="32" t="s">
        <v>147</v>
      </c>
      <c r="AE3771" s="32" t="s">
        <v>101</v>
      </c>
      <c r="AF3771" s="32"/>
      <c r="AG3771" s="32"/>
      <c r="AH3771" s="32"/>
      <c r="AI3771" s="32" t="s">
        <v>1929</v>
      </c>
      <c r="AJ3771" s="32"/>
      <c r="AK3771" s="32" t="s">
        <v>46</v>
      </c>
      <c r="AL3771" s="32" t="s">
        <v>1941</v>
      </c>
      <c r="AN3771" s="33" t="s">
        <v>1942</v>
      </c>
      <c r="AO3771" s="33" t="s">
        <v>1943</v>
      </c>
    </row>
    <row r="3772" spans="12:41" ht="13.5" hidden="1" customHeight="1">
      <c r="L3772" s="32">
        <v>21926</v>
      </c>
      <c r="M3772" s="32" t="s">
        <v>1935</v>
      </c>
      <c r="N3772" s="32" t="s">
        <v>5078</v>
      </c>
      <c r="O3772" s="32" t="s">
        <v>5050</v>
      </c>
      <c r="P3772" s="32">
        <v>1959</v>
      </c>
      <c r="Q3772" s="32" t="s">
        <v>1938</v>
      </c>
      <c r="R3772" s="32">
        <v>123</v>
      </c>
      <c r="S3772" s="32">
        <v>21</v>
      </c>
      <c r="T3772" s="32"/>
      <c r="U3772" s="32"/>
      <c r="V3772" s="32">
        <v>1</v>
      </c>
      <c r="W3772" s="32"/>
      <c r="X3772" s="32"/>
      <c r="Y3772" s="32"/>
      <c r="Z3772" s="32" t="s">
        <v>5079</v>
      </c>
      <c r="AA3772" s="32" t="s">
        <v>54</v>
      </c>
      <c r="AB3772" s="32" t="s">
        <v>1940</v>
      </c>
      <c r="AC3772" s="32"/>
      <c r="AD3772" s="32" t="s">
        <v>147</v>
      </c>
      <c r="AE3772" s="32" t="s">
        <v>101</v>
      </c>
      <c r="AF3772" s="32"/>
      <c r="AG3772" s="32"/>
      <c r="AH3772" s="32"/>
      <c r="AI3772" s="32" t="s">
        <v>1929</v>
      </c>
      <c r="AJ3772" s="32"/>
      <c r="AK3772" s="32" t="s">
        <v>46</v>
      </c>
      <c r="AL3772" s="32" t="s">
        <v>1941</v>
      </c>
      <c r="AN3772" s="33" t="s">
        <v>1942</v>
      </c>
      <c r="AO3772" s="33" t="s">
        <v>2623</v>
      </c>
    </row>
    <row r="3773" spans="12:41" ht="13.5" hidden="1" customHeight="1">
      <c r="L3773" s="32">
        <v>21934</v>
      </c>
      <c r="M3773" s="32" t="s">
        <v>1935</v>
      </c>
      <c r="N3773" s="32" t="s">
        <v>5080</v>
      </c>
      <c r="O3773" s="32" t="s">
        <v>5050</v>
      </c>
      <c r="P3773" s="32">
        <v>1959</v>
      </c>
      <c r="Q3773" s="32" t="s">
        <v>1938</v>
      </c>
      <c r="R3773" s="32">
        <v>123</v>
      </c>
      <c r="S3773" s="32">
        <v>22</v>
      </c>
      <c r="T3773" s="32"/>
      <c r="U3773" s="32"/>
      <c r="V3773" s="32">
        <v>7</v>
      </c>
      <c r="W3773" s="32"/>
      <c r="X3773" s="32"/>
      <c r="Y3773" s="32"/>
      <c r="Z3773" s="32" t="s">
        <v>5081</v>
      </c>
      <c r="AA3773" s="32" t="s">
        <v>54</v>
      </c>
      <c r="AB3773" s="32" t="s">
        <v>1940</v>
      </c>
      <c r="AC3773" s="32"/>
      <c r="AD3773" s="32" t="s">
        <v>147</v>
      </c>
      <c r="AE3773" s="32" t="s">
        <v>101</v>
      </c>
      <c r="AF3773" s="32"/>
      <c r="AG3773" s="32"/>
      <c r="AH3773" s="32"/>
      <c r="AI3773" s="32" t="s">
        <v>1929</v>
      </c>
      <c r="AJ3773" s="32"/>
      <c r="AK3773" s="32" t="s">
        <v>46</v>
      </c>
      <c r="AL3773" s="32" t="s">
        <v>1941</v>
      </c>
      <c r="AN3773" s="33" t="s">
        <v>1942</v>
      </c>
      <c r="AO3773" s="33" t="s">
        <v>2623</v>
      </c>
    </row>
    <row r="3774" spans="12:41" ht="13.5" hidden="1" customHeight="1">
      <c r="L3774" s="32">
        <v>21938</v>
      </c>
      <c r="M3774" s="32" t="s">
        <v>1935</v>
      </c>
      <c r="N3774" s="32" t="s">
        <v>5082</v>
      </c>
      <c r="O3774" s="32" t="s">
        <v>5050</v>
      </c>
      <c r="P3774" s="32">
        <v>1959</v>
      </c>
      <c r="Q3774" s="32" t="s">
        <v>1938</v>
      </c>
      <c r="R3774" s="32">
        <v>123</v>
      </c>
      <c r="S3774" s="32">
        <v>22</v>
      </c>
      <c r="T3774" s="32"/>
      <c r="U3774" s="32"/>
      <c r="V3774" s="32">
        <v>7</v>
      </c>
      <c r="W3774" s="32"/>
      <c r="X3774" s="32"/>
      <c r="Y3774" s="32"/>
      <c r="Z3774" s="32" t="s">
        <v>5081</v>
      </c>
      <c r="AA3774" s="32" t="s">
        <v>54</v>
      </c>
      <c r="AB3774" s="32" t="s">
        <v>1940</v>
      </c>
      <c r="AC3774" s="32"/>
      <c r="AD3774" s="32" t="s">
        <v>147</v>
      </c>
      <c r="AE3774" s="32" t="s">
        <v>101</v>
      </c>
      <c r="AF3774" s="32"/>
      <c r="AG3774" s="32"/>
      <c r="AH3774" s="32"/>
      <c r="AI3774" s="32" t="s">
        <v>1929</v>
      </c>
      <c r="AJ3774" s="32"/>
      <c r="AK3774" s="32" t="s">
        <v>46</v>
      </c>
      <c r="AL3774" s="32" t="s">
        <v>1941</v>
      </c>
      <c r="AN3774" s="33" t="s">
        <v>1942</v>
      </c>
      <c r="AO3774" s="33" t="s">
        <v>2623</v>
      </c>
    </row>
    <row r="3775" spans="12:41" ht="13.5" hidden="1" customHeight="1">
      <c r="L3775" s="32">
        <v>21930</v>
      </c>
      <c r="M3775" s="32" t="s">
        <v>1935</v>
      </c>
      <c r="N3775" s="32" t="s">
        <v>5083</v>
      </c>
      <c r="O3775" s="32" t="s">
        <v>5050</v>
      </c>
      <c r="P3775" s="32">
        <v>1959</v>
      </c>
      <c r="Q3775" s="32" t="s">
        <v>1938</v>
      </c>
      <c r="R3775" s="32">
        <v>123</v>
      </c>
      <c r="S3775" s="32">
        <v>23</v>
      </c>
      <c r="T3775" s="32"/>
      <c r="U3775" s="32"/>
      <c r="V3775" s="32">
        <v>3</v>
      </c>
      <c r="W3775" s="32"/>
      <c r="X3775" s="32"/>
      <c r="Y3775" s="32"/>
      <c r="Z3775" s="32" t="s">
        <v>5081</v>
      </c>
      <c r="AA3775" s="32" t="s">
        <v>54</v>
      </c>
      <c r="AB3775" s="32" t="s">
        <v>1940</v>
      </c>
      <c r="AC3775" s="32"/>
      <c r="AD3775" s="32" t="s">
        <v>147</v>
      </c>
      <c r="AE3775" s="32" t="s">
        <v>101</v>
      </c>
      <c r="AF3775" s="32"/>
      <c r="AG3775" s="32"/>
      <c r="AH3775" s="32"/>
      <c r="AI3775" s="32" t="s">
        <v>1929</v>
      </c>
      <c r="AJ3775" s="32"/>
      <c r="AK3775" s="32" t="s">
        <v>46</v>
      </c>
      <c r="AL3775" s="32" t="s">
        <v>1941</v>
      </c>
      <c r="AN3775" s="33" t="s">
        <v>1942</v>
      </c>
      <c r="AO3775" s="33" t="s">
        <v>2623</v>
      </c>
    </row>
    <row r="3776" spans="12:41" ht="13.5" hidden="1" customHeight="1">
      <c r="L3776" s="32">
        <v>221008</v>
      </c>
      <c r="M3776" s="32" t="s">
        <v>1935</v>
      </c>
      <c r="N3776" s="32" t="s">
        <v>2608</v>
      </c>
      <c r="O3776" s="32" t="s">
        <v>5050</v>
      </c>
      <c r="P3776" s="34">
        <v>1959</v>
      </c>
      <c r="Q3776" s="34" t="s">
        <v>1938</v>
      </c>
      <c r="R3776" s="34">
        <v>123</v>
      </c>
      <c r="S3776" s="34">
        <v>48</v>
      </c>
      <c r="T3776" s="34">
        <v>14</v>
      </c>
      <c r="U3776" s="34"/>
      <c r="V3776" s="34"/>
      <c r="W3776" s="34"/>
      <c r="X3776" s="34"/>
      <c r="Y3776" s="34"/>
      <c r="Z3776" s="34" t="s">
        <v>5084</v>
      </c>
      <c r="AA3776" s="32" t="s">
        <v>54</v>
      </c>
      <c r="AB3776" s="32" t="s">
        <v>1940</v>
      </c>
      <c r="AC3776" s="32"/>
      <c r="AD3776" s="32" t="s">
        <v>147</v>
      </c>
      <c r="AE3776" s="32" t="s">
        <v>101</v>
      </c>
      <c r="AF3776" s="32"/>
      <c r="AG3776" s="32"/>
      <c r="AH3776" s="32"/>
      <c r="AI3776" s="32" t="s">
        <v>1929</v>
      </c>
      <c r="AJ3776" s="32"/>
      <c r="AK3776" s="32" t="s">
        <v>46</v>
      </c>
      <c r="AL3776" s="32"/>
      <c r="AN3776" s="33" t="s">
        <v>1942</v>
      </c>
      <c r="AO3776" s="33" t="s">
        <v>2611</v>
      </c>
    </row>
    <row r="3777" spans="12:41" ht="13.5" hidden="1" customHeight="1">
      <c r="L3777" s="32">
        <v>21642</v>
      </c>
      <c r="M3777" s="32" t="s">
        <v>1935</v>
      </c>
      <c r="N3777" s="32" t="s">
        <v>5085</v>
      </c>
      <c r="O3777" s="32" t="s">
        <v>5050</v>
      </c>
      <c r="P3777" s="32">
        <v>1959</v>
      </c>
      <c r="Q3777" s="32" t="s">
        <v>1938</v>
      </c>
      <c r="R3777" s="32">
        <v>123</v>
      </c>
      <c r="S3777" s="32">
        <v>26</v>
      </c>
      <c r="T3777" s="32"/>
      <c r="U3777" s="32"/>
      <c r="V3777" s="32"/>
      <c r="W3777" s="32"/>
      <c r="X3777" s="32"/>
      <c r="Y3777" s="32"/>
      <c r="Z3777" s="32" t="s">
        <v>5086</v>
      </c>
      <c r="AA3777" s="32" t="s">
        <v>54</v>
      </c>
      <c r="AB3777" s="32" t="s">
        <v>1940</v>
      </c>
      <c r="AC3777" s="32"/>
      <c r="AD3777" s="32" t="s">
        <v>147</v>
      </c>
      <c r="AE3777" s="32" t="s">
        <v>101</v>
      </c>
      <c r="AF3777" s="32"/>
      <c r="AG3777" s="32"/>
      <c r="AH3777" s="32"/>
      <c r="AI3777" s="32" t="s">
        <v>1929</v>
      </c>
      <c r="AJ3777" s="32"/>
      <c r="AK3777" s="32" t="s">
        <v>46</v>
      </c>
      <c r="AL3777" s="32" t="s">
        <v>1941</v>
      </c>
      <c r="AN3777" s="33" t="s">
        <v>1942</v>
      </c>
      <c r="AO3777" s="33" t="s">
        <v>2623</v>
      </c>
    </row>
    <row r="3778" spans="12:41" ht="13.5" hidden="1" customHeight="1">
      <c r="L3778" s="32">
        <v>21949</v>
      </c>
      <c r="M3778" s="32" t="s">
        <v>1935</v>
      </c>
      <c r="N3778" s="32" t="s">
        <v>5087</v>
      </c>
      <c r="O3778" s="32" t="s">
        <v>5050</v>
      </c>
      <c r="P3778" s="32">
        <v>1959</v>
      </c>
      <c r="Q3778" s="32" t="s">
        <v>1938</v>
      </c>
      <c r="R3778" s="32">
        <v>123</v>
      </c>
      <c r="S3778" s="32">
        <v>26</v>
      </c>
      <c r="T3778" s="32"/>
      <c r="U3778" s="32"/>
      <c r="V3778" s="32"/>
      <c r="W3778" s="32"/>
      <c r="X3778" s="32"/>
      <c r="Y3778" s="32"/>
      <c r="Z3778" s="32"/>
      <c r="AA3778" s="32" t="s">
        <v>45</v>
      </c>
      <c r="AB3778" s="32" t="s">
        <v>147</v>
      </c>
      <c r="AC3778" s="32"/>
      <c r="AD3778" s="32" t="s">
        <v>1940</v>
      </c>
      <c r="AE3778" s="32" t="s">
        <v>101</v>
      </c>
      <c r="AF3778" s="32"/>
      <c r="AG3778" s="32"/>
      <c r="AH3778" s="32"/>
      <c r="AI3778" s="32" t="s">
        <v>1929</v>
      </c>
      <c r="AJ3778" s="32"/>
      <c r="AK3778" s="32" t="s">
        <v>46</v>
      </c>
      <c r="AL3778" s="32" t="s">
        <v>1941</v>
      </c>
      <c r="AN3778" s="33" t="s">
        <v>1942</v>
      </c>
      <c r="AO3778" s="33" t="s">
        <v>2623</v>
      </c>
    </row>
    <row r="3779" spans="12:41" ht="13.5" hidden="1" customHeight="1">
      <c r="L3779" s="32">
        <v>21066</v>
      </c>
      <c r="M3779" s="32" t="s">
        <v>1935</v>
      </c>
      <c r="N3779" s="32" t="s">
        <v>5088</v>
      </c>
      <c r="O3779" s="32" t="s">
        <v>5050</v>
      </c>
      <c r="P3779" s="32">
        <v>1959</v>
      </c>
      <c r="Q3779" s="32" t="s">
        <v>1938</v>
      </c>
      <c r="R3779" s="32">
        <v>123</v>
      </c>
      <c r="S3779" s="32">
        <v>31</v>
      </c>
      <c r="T3779" s="32"/>
      <c r="U3779" s="32"/>
      <c r="V3779" s="32">
        <v>1</v>
      </c>
      <c r="W3779" s="32"/>
      <c r="X3779" s="32"/>
      <c r="Y3779" s="32"/>
      <c r="Z3779" s="32" t="s">
        <v>5089</v>
      </c>
      <c r="AA3779" s="32" t="s">
        <v>54</v>
      </c>
      <c r="AB3779" s="32" t="s">
        <v>1940</v>
      </c>
      <c r="AC3779" s="32"/>
      <c r="AD3779" s="32" t="s">
        <v>147</v>
      </c>
      <c r="AE3779" s="32" t="s">
        <v>101</v>
      </c>
      <c r="AF3779" s="32"/>
      <c r="AG3779" s="32"/>
      <c r="AH3779" s="32"/>
      <c r="AI3779" s="32" t="s">
        <v>1929</v>
      </c>
      <c r="AJ3779" s="32"/>
      <c r="AK3779" s="32" t="s">
        <v>46</v>
      </c>
      <c r="AL3779" s="32"/>
      <c r="AN3779" s="33" t="s">
        <v>1942</v>
      </c>
      <c r="AO3779" s="33" t="s">
        <v>1943</v>
      </c>
    </row>
    <row r="3780" spans="12:41" ht="13.5" hidden="1" customHeight="1">
      <c r="L3780" s="32">
        <v>110881</v>
      </c>
      <c r="M3780" s="32" t="s">
        <v>1935</v>
      </c>
      <c r="N3780" s="32" t="s">
        <v>5090</v>
      </c>
      <c r="O3780" s="32" t="s">
        <v>5050</v>
      </c>
      <c r="P3780" s="32">
        <v>1959</v>
      </c>
      <c r="Q3780" s="32" t="s">
        <v>1938</v>
      </c>
      <c r="R3780" s="32">
        <v>123</v>
      </c>
      <c r="S3780" s="32">
        <v>32</v>
      </c>
      <c r="T3780" s="32">
        <v>2</v>
      </c>
      <c r="U3780" s="32"/>
      <c r="V3780" s="32">
        <v>1</v>
      </c>
      <c r="W3780" s="32"/>
      <c r="X3780" s="32"/>
      <c r="Y3780" s="32"/>
      <c r="Z3780" s="32"/>
      <c r="AA3780" s="32" t="s">
        <v>54</v>
      </c>
      <c r="AB3780" s="32" t="s">
        <v>1940</v>
      </c>
      <c r="AC3780" s="32"/>
      <c r="AD3780" s="32" t="s">
        <v>147</v>
      </c>
      <c r="AE3780" s="32" t="s">
        <v>101</v>
      </c>
      <c r="AF3780" s="32"/>
      <c r="AG3780" s="32"/>
      <c r="AH3780" s="32"/>
      <c r="AI3780" s="32" t="s">
        <v>1929</v>
      </c>
      <c r="AJ3780" s="32"/>
      <c r="AK3780" s="32" t="s">
        <v>46</v>
      </c>
      <c r="AL3780" s="32" t="s">
        <v>1941</v>
      </c>
      <c r="AN3780" s="33" t="s">
        <v>1942</v>
      </c>
      <c r="AO3780" s="33" t="s">
        <v>1946</v>
      </c>
    </row>
    <row r="3781" spans="12:41" ht="13.5" hidden="1" customHeight="1">
      <c r="L3781" s="32">
        <v>22511</v>
      </c>
      <c r="M3781" s="32" t="s">
        <v>1935</v>
      </c>
      <c r="N3781" s="32" t="s">
        <v>2650</v>
      </c>
      <c r="O3781" s="32" t="s">
        <v>5050</v>
      </c>
      <c r="P3781" s="32">
        <v>1959</v>
      </c>
      <c r="Q3781" s="32" t="s">
        <v>1938</v>
      </c>
      <c r="R3781" s="32">
        <v>123</v>
      </c>
      <c r="S3781" s="32">
        <v>33</v>
      </c>
      <c r="T3781" s="32">
        <v>2</v>
      </c>
      <c r="U3781" s="32"/>
      <c r="V3781" s="32">
        <v>1</v>
      </c>
      <c r="W3781" s="32"/>
      <c r="X3781" s="32"/>
      <c r="Y3781" s="32"/>
      <c r="Z3781" s="32" t="s">
        <v>5091</v>
      </c>
      <c r="AA3781" s="32" t="s">
        <v>54</v>
      </c>
      <c r="AB3781" s="32" t="s">
        <v>1940</v>
      </c>
      <c r="AC3781" s="32"/>
      <c r="AD3781" s="32" t="s">
        <v>147</v>
      </c>
      <c r="AE3781" s="32" t="s">
        <v>101</v>
      </c>
      <c r="AF3781" s="32"/>
      <c r="AG3781" s="32"/>
      <c r="AH3781" s="32"/>
      <c r="AI3781" s="32" t="s">
        <v>1929</v>
      </c>
      <c r="AJ3781" s="32"/>
      <c r="AK3781" s="32" t="s">
        <v>46</v>
      </c>
      <c r="AL3781" s="32" t="s">
        <v>1941</v>
      </c>
      <c r="AN3781" s="33" t="s">
        <v>1942</v>
      </c>
      <c r="AO3781" s="33" t="s">
        <v>1943</v>
      </c>
    </row>
    <row r="3782" spans="12:41" ht="13.5" hidden="1" customHeight="1">
      <c r="L3782" s="32">
        <v>22510</v>
      </c>
      <c r="M3782" s="32" t="s">
        <v>1935</v>
      </c>
      <c r="N3782" s="32" t="s">
        <v>2654</v>
      </c>
      <c r="O3782" s="32" t="s">
        <v>5050</v>
      </c>
      <c r="P3782" s="32">
        <v>1959</v>
      </c>
      <c r="Q3782" s="32" t="s">
        <v>1938</v>
      </c>
      <c r="R3782" s="32">
        <v>123</v>
      </c>
      <c r="S3782" s="32">
        <v>34</v>
      </c>
      <c r="T3782" s="32"/>
      <c r="U3782" s="32"/>
      <c r="V3782" s="32">
        <v>1</v>
      </c>
      <c r="W3782" s="32"/>
      <c r="X3782" s="32"/>
      <c r="Y3782" s="32"/>
      <c r="Z3782" s="32" t="s">
        <v>5092</v>
      </c>
      <c r="AA3782" s="32" t="s">
        <v>54</v>
      </c>
      <c r="AB3782" s="32" t="s">
        <v>1940</v>
      </c>
      <c r="AC3782" s="32"/>
      <c r="AD3782" s="32" t="s">
        <v>147</v>
      </c>
      <c r="AE3782" s="32" t="s">
        <v>101</v>
      </c>
      <c r="AF3782" s="32"/>
      <c r="AG3782" s="32"/>
      <c r="AH3782" s="32"/>
      <c r="AI3782" s="32" t="s">
        <v>1929</v>
      </c>
      <c r="AJ3782" s="32"/>
      <c r="AK3782" s="32" t="s">
        <v>46</v>
      </c>
      <c r="AL3782" s="32" t="s">
        <v>1941</v>
      </c>
      <c r="AN3782" s="33" t="s">
        <v>1942</v>
      </c>
      <c r="AO3782" s="33" t="s">
        <v>1943</v>
      </c>
    </row>
    <row r="3783" spans="12:41" ht="13.5" hidden="1" customHeight="1">
      <c r="L3783" s="32">
        <v>21636</v>
      </c>
      <c r="M3783" s="32" t="s">
        <v>1935</v>
      </c>
      <c r="N3783" s="32" t="s">
        <v>5093</v>
      </c>
      <c r="O3783" s="32" t="s">
        <v>5050</v>
      </c>
      <c r="P3783" s="32">
        <v>1959</v>
      </c>
      <c r="Q3783" s="32" t="s">
        <v>1938</v>
      </c>
      <c r="R3783" s="32">
        <v>123</v>
      </c>
      <c r="S3783" s="32">
        <v>37</v>
      </c>
      <c r="T3783" s="32"/>
      <c r="U3783" s="32"/>
      <c r="V3783" s="32">
        <v>1</v>
      </c>
      <c r="W3783" s="32"/>
      <c r="X3783" s="32"/>
      <c r="Y3783" s="32"/>
      <c r="Z3783" s="32" t="s">
        <v>5094</v>
      </c>
      <c r="AA3783" s="32" t="s">
        <v>54</v>
      </c>
      <c r="AB3783" s="32" t="s">
        <v>1940</v>
      </c>
      <c r="AC3783" s="32"/>
      <c r="AD3783" s="32" t="s">
        <v>147</v>
      </c>
      <c r="AE3783" s="32" t="s">
        <v>101</v>
      </c>
      <c r="AF3783" s="32"/>
      <c r="AG3783" s="32"/>
      <c r="AH3783" s="32"/>
      <c r="AI3783" s="32" t="s">
        <v>1929</v>
      </c>
      <c r="AJ3783" s="32"/>
      <c r="AK3783" s="32" t="s">
        <v>46</v>
      </c>
      <c r="AL3783" s="32" t="s">
        <v>1941</v>
      </c>
      <c r="AN3783" s="33" t="s">
        <v>1942</v>
      </c>
      <c r="AO3783" s="33" t="s">
        <v>2623</v>
      </c>
    </row>
    <row r="3784" spans="12:41" ht="13.5" hidden="1" customHeight="1">
      <c r="L3784" s="32">
        <v>22187</v>
      </c>
      <c r="M3784" s="32" t="s">
        <v>1935</v>
      </c>
      <c r="N3784" s="32" t="s">
        <v>5095</v>
      </c>
      <c r="O3784" s="32" t="s">
        <v>5050</v>
      </c>
      <c r="P3784" s="32">
        <v>1959</v>
      </c>
      <c r="Q3784" s="32" t="s">
        <v>1938</v>
      </c>
      <c r="R3784" s="32">
        <v>123</v>
      </c>
      <c r="S3784" s="32">
        <v>37</v>
      </c>
      <c r="T3784" s="32"/>
      <c r="U3784" s="32"/>
      <c r="V3784" s="32">
        <v>4</v>
      </c>
      <c r="W3784" s="32"/>
      <c r="X3784" s="32"/>
      <c r="Y3784" s="32"/>
      <c r="Z3784" s="32"/>
      <c r="AA3784" s="32" t="s">
        <v>45</v>
      </c>
      <c r="AB3784" s="32" t="s">
        <v>147</v>
      </c>
      <c r="AC3784" s="32"/>
      <c r="AD3784" s="32" t="s">
        <v>1940</v>
      </c>
      <c r="AE3784" s="32" t="s">
        <v>101</v>
      </c>
      <c r="AF3784" s="32"/>
      <c r="AG3784" s="32"/>
      <c r="AH3784" s="32"/>
      <c r="AI3784" s="32" t="s">
        <v>1929</v>
      </c>
      <c r="AJ3784" s="32"/>
      <c r="AK3784" s="32" t="s">
        <v>46</v>
      </c>
      <c r="AL3784" s="32" t="s">
        <v>1941</v>
      </c>
      <c r="AN3784" s="33" t="s">
        <v>1942</v>
      </c>
      <c r="AO3784" s="33" t="s">
        <v>2623</v>
      </c>
    </row>
    <row r="3785" spans="12:41" ht="13.5" hidden="1" customHeight="1">
      <c r="L3785" s="32">
        <v>22174</v>
      </c>
      <c r="M3785" s="32" t="s">
        <v>1935</v>
      </c>
      <c r="N3785" s="32" t="s">
        <v>5096</v>
      </c>
      <c r="O3785" s="32" t="s">
        <v>5050</v>
      </c>
      <c r="P3785" s="32">
        <v>1959</v>
      </c>
      <c r="Q3785" s="32" t="s">
        <v>1938</v>
      </c>
      <c r="R3785" s="32">
        <v>123</v>
      </c>
      <c r="S3785" s="32">
        <v>38</v>
      </c>
      <c r="T3785" s="32">
        <v>2</v>
      </c>
      <c r="U3785" s="32"/>
      <c r="V3785" s="32">
        <v>2</v>
      </c>
      <c r="W3785" s="32"/>
      <c r="X3785" s="32"/>
      <c r="Y3785" s="32"/>
      <c r="Z3785" s="32"/>
      <c r="AA3785" s="32" t="s">
        <v>45</v>
      </c>
      <c r="AB3785" s="32" t="s">
        <v>147</v>
      </c>
      <c r="AC3785" s="32"/>
      <c r="AD3785" s="32" t="s">
        <v>1940</v>
      </c>
      <c r="AE3785" s="32" t="s">
        <v>101</v>
      </c>
      <c r="AF3785" s="32"/>
      <c r="AG3785" s="32"/>
      <c r="AH3785" s="32"/>
      <c r="AI3785" s="32" t="s">
        <v>1929</v>
      </c>
      <c r="AJ3785" s="32"/>
      <c r="AK3785" s="32" t="s">
        <v>46</v>
      </c>
      <c r="AL3785" s="32" t="s">
        <v>1941</v>
      </c>
      <c r="AN3785" s="33" t="s">
        <v>1942</v>
      </c>
      <c r="AO3785" s="33" t="s">
        <v>2623</v>
      </c>
    </row>
    <row r="3786" spans="12:41" ht="13.5" hidden="1" customHeight="1">
      <c r="L3786" s="32">
        <v>22429</v>
      </c>
      <c r="M3786" s="32" t="s">
        <v>1935</v>
      </c>
      <c r="N3786" s="32" t="s">
        <v>5097</v>
      </c>
      <c r="O3786" s="32" t="s">
        <v>5050</v>
      </c>
      <c r="P3786" s="32">
        <v>1959</v>
      </c>
      <c r="Q3786" s="32" t="s">
        <v>1938</v>
      </c>
      <c r="R3786" s="32">
        <v>123</v>
      </c>
      <c r="S3786" s="32">
        <v>38</v>
      </c>
      <c r="T3786" s="32">
        <v>2</v>
      </c>
      <c r="U3786" s="32"/>
      <c r="V3786" s="32">
        <v>2</v>
      </c>
      <c r="W3786" s="32"/>
      <c r="X3786" s="32"/>
      <c r="Y3786" s="32"/>
      <c r="Z3786" s="32"/>
      <c r="AA3786" s="32" t="s">
        <v>45</v>
      </c>
      <c r="AB3786" s="32" t="s">
        <v>147</v>
      </c>
      <c r="AC3786" s="32"/>
      <c r="AD3786" s="32" t="s">
        <v>1940</v>
      </c>
      <c r="AE3786" s="32" t="s">
        <v>101</v>
      </c>
      <c r="AF3786" s="32"/>
      <c r="AG3786" s="32"/>
      <c r="AH3786" s="32"/>
      <c r="AI3786" s="32" t="s">
        <v>1929</v>
      </c>
      <c r="AJ3786" s="32"/>
      <c r="AK3786" s="32" t="s">
        <v>46</v>
      </c>
      <c r="AL3786" s="32" t="s">
        <v>1941</v>
      </c>
      <c r="AN3786" s="33" t="s">
        <v>1942</v>
      </c>
      <c r="AO3786" s="33" t="s">
        <v>2623</v>
      </c>
    </row>
    <row r="3787" spans="12:41" ht="13.5" hidden="1" customHeight="1">
      <c r="L3787" s="32">
        <v>21661</v>
      </c>
      <c r="M3787" s="32" t="s">
        <v>1935</v>
      </c>
      <c r="N3787" s="32" t="s">
        <v>5098</v>
      </c>
      <c r="O3787" s="32" t="s">
        <v>5050</v>
      </c>
      <c r="P3787" s="32">
        <v>1959</v>
      </c>
      <c r="Q3787" s="32" t="s">
        <v>1938</v>
      </c>
      <c r="R3787" s="32">
        <v>123</v>
      </c>
      <c r="S3787" s="32">
        <v>39</v>
      </c>
      <c r="T3787" s="32">
        <v>2</v>
      </c>
      <c r="U3787" s="32"/>
      <c r="V3787" s="32">
        <v>1</v>
      </c>
      <c r="W3787" s="32"/>
      <c r="X3787" s="32"/>
      <c r="Y3787" s="32"/>
      <c r="Z3787" s="32" t="s">
        <v>5099</v>
      </c>
      <c r="AA3787" s="32" t="s">
        <v>54</v>
      </c>
      <c r="AB3787" s="32" t="s">
        <v>1940</v>
      </c>
      <c r="AC3787" s="32"/>
      <c r="AD3787" s="32" t="s">
        <v>147</v>
      </c>
      <c r="AE3787" s="32" t="s">
        <v>101</v>
      </c>
      <c r="AF3787" s="32"/>
      <c r="AG3787" s="32"/>
      <c r="AH3787" s="32"/>
      <c r="AI3787" s="32" t="s">
        <v>1929</v>
      </c>
      <c r="AJ3787" s="32"/>
      <c r="AK3787" s="32" t="s">
        <v>46</v>
      </c>
      <c r="AL3787" s="32" t="s">
        <v>1941</v>
      </c>
      <c r="AN3787" s="33" t="s">
        <v>1942</v>
      </c>
      <c r="AO3787" s="33" t="s">
        <v>2623</v>
      </c>
    </row>
    <row r="3788" spans="12:41" ht="13.5" hidden="1" customHeight="1">
      <c r="L3788" s="32">
        <v>21665</v>
      </c>
      <c r="M3788" s="32" t="s">
        <v>1935</v>
      </c>
      <c r="N3788" s="32" t="s">
        <v>5100</v>
      </c>
      <c r="O3788" s="32" t="s">
        <v>5050</v>
      </c>
      <c r="P3788" s="32">
        <v>1959</v>
      </c>
      <c r="Q3788" s="32" t="s">
        <v>1938</v>
      </c>
      <c r="R3788" s="32">
        <v>123</v>
      </c>
      <c r="S3788" s="32">
        <v>39</v>
      </c>
      <c r="T3788" s="32">
        <v>2</v>
      </c>
      <c r="U3788" s="32"/>
      <c r="V3788" s="32">
        <v>1</v>
      </c>
      <c r="W3788" s="32"/>
      <c r="X3788" s="32"/>
      <c r="Y3788" s="32"/>
      <c r="Z3788" s="32" t="s">
        <v>5099</v>
      </c>
      <c r="AA3788" s="32" t="s">
        <v>54</v>
      </c>
      <c r="AB3788" s="32" t="s">
        <v>1940</v>
      </c>
      <c r="AC3788" s="32"/>
      <c r="AD3788" s="32" t="s">
        <v>147</v>
      </c>
      <c r="AE3788" s="32" t="s">
        <v>101</v>
      </c>
      <c r="AF3788" s="32"/>
      <c r="AG3788" s="32"/>
      <c r="AH3788" s="32"/>
      <c r="AI3788" s="32" t="s">
        <v>1929</v>
      </c>
      <c r="AJ3788" s="32"/>
      <c r="AK3788" s="32" t="s">
        <v>46</v>
      </c>
      <c r="AL3788" s="32" t="s">
        <v>1941</v>
      </c>
      <c r="AN3788" s="33" t="s">
        <v>1942</v>
      </c>
      <c r="AO3788" s="33" t="s">
        <v>2623</v>
      </c>
    </row>
    <row r="3789" spans="12:41" ht="13.5" hidden="1" customHeight="1">
      <c r="L3789" s="32">
        <v>22088</v>
      </c>
      <c r="M3789" s="32" t="s">
        <v>1935</v>
      </c>
      <c r="N3789" s="32" t="s">
        <v>5101</v>
      </c>
      <c r="O3789" s="32" t="s">
        <v>5050</v>
      </c>
      <c r="P3789" s="32">
        <v>1959</v>
      </c>
      <c r="Q3789" s="32" t="s">
        <v>1938</v>
      </c>
      <c r="R3789" s="32">
        <v>123</v>
      </c>
      <c r="S3789" s="32">
        <v>39</v>
      </c>
      <c r="T3789" s="32"/>
      <c r="U3789" s="32"/>
      <c r="V3789" s="32">
        <v>1</v>
      </c>
      <c r="W3789" s="32"/>
      <c r="X3789" s="32"/>
      <c r="Y3789" s="32"/>
      <c r="Z3789" s="32"/>
      <c r="AA3789" s="32" t="s">
        <v>45</v>
      </c>
      <c r="AB3789" s="32" t="s">
        <v>147</v>
      </c>
      <c r="AC3789" s="32"/>
      <c r="AD3789" s="32" t="s">
        <v>1940</v>
      </c>
      <c r="AE3789" s="32" t="s">
        <v>101</v>
      </c>
      <c r="AF3789" s="32"/>
      <c r="AG3789" s="32"/>
      <c r="AH3789" s="32"/>
      <c r="AI3789" s="32" t="s">
        <v>1929</v>
      </c>
      <c r="AJ3789" s="32"/>
      <c r="AK3789" s="32" t="s">
        <v>46</v>
      </c>
      <c r="AL3789" s="32" t="s">
        <v>1941</v>
      </c>
      <c r="AN3789" s="33" t="s">
        <v>1942</v>
      </c>
      <c r="AO3789" s="33" t="s">
        <v>2623</v>
      </c>
    </row>
    <row r="3790" spans="12:41" ht="13.5" hidden="1" customHeight="1">
      <c r="L3790" s="32">
        <v>21625</v>
      </c>
      <c r="M3790" s="32" t="s">
        <v>1935</v>
      </c>
      <c r="N3790" s="32" t="s">
        <v>5102</v>
      </c>
      <c r="O3790" s="32" t="s">
        <v>5050</v>
      </c>
      <c r="P3790" s="32">
        <v>1959</v>
      </c>
      <c r="Q3790" s="32" t="s">
        <v>1938</v>
      </c>
      <c r="R3790" s="32">
        <v>123</v>
      </c>
      <c r="S3790" s="32">
        <v>39</v>
      </c>
      <c r="T3790" s="32"/>
      <c r="U3790" s="32"/>
      <c r="V3790" s="32">
        <v>2</v>
      </c>
      <c r="W3790" s="32"/>
      <c r="X3790" s="32"/>
      <c r="Y3790" s="32"/>
      <c r="Z3790" s="32" t="s">
        <v>5103</v>
      </c>
      <c r="AA3790" s="32" t="s">
        <v>54</v>
      </c>
      <c r="AB3790" s="32" t="s">
        <v>1940</v>
      </c>
      <c r="AC3790" s="32"/>
      <c r="AD3790" s="32" t="s">
        <v>147</v>
      </c>
      <c r="AE3790" s="32" t="s">
        <v>101</v>
      </c>
      <c r="AF3790" s="32"/>
      <c r="AG3790" s="32"/>
      <c r="AH3790" s="32"/>
      <c r="AI3790" s="32" t="s">
        <v>1929</v>
      </c>
      <c r="AJ3790" s="32"/>
      <c r="AK3790" s="32" t="s">
        <v>46</v>
      </c>
      <c r="AL3790" s="32" t="s">
        <v>1941</v>
      </c>
      <c r="AN3790" s="33" t="s">
        <v>1942</v>
      </c>
      <c r="AO3790" s="33" t="s">
        <v>2623</v>
      </c>
    </row>
    <row r="3791" spans="12:41" ht="13.5" hidden="1" customHeight="1">
      <c r="L3791" s="32">
        <v>21629</v>
      </c>
      <c r="M3791" s="32" t="s">
        <v>1935</v>
      </c>
      <c r="N3791" s="32" t="s">
        <v>5104</v>
      </c>
      <c r="O3791" s="32" t="s">
        <v>5050</v>
      </c>
      <c r="P3791" s="32">
        <v>1959</v>
      </c>
      <c r="Q3791" s="32" t="s">
        <v>1938</v>
      </c>
      <c r="R3791" s="32">
        <v>123</v>
      </c>
      <c r="S3791" s="32">
        <v>39</v>
      </c>
      <c r="T3791" s="32"/>
      <c r="U3791" s="32"/>
      <c r="V3791" s="32">
        <v>2</v>
      </c>
      <c r="W3791" s="32"/>
      <c r="X3791" s="32"/>
      <c r="Y3791" s="32"/>
      <c r="Z3791" s="32" t="s">
        <v>5103</v>
      </c>
      <c r="AA3791" s="32" t="s">
        <v>54</v>
      </c>
      <c r="AB3791" s="32" t="s">
        <v>1940</v>
      </c>
      <c r="AC3791" s="32"/>
      <c r="AD3791" s="32" t="s">
        <v>147</v>
      </c>
      <c r="AE3791" s="32" t="s">
        <v>101</v>
      </c>
      <c r="AF3791" s="32"/>
      <c r="AG3791" s="32"/>
      <c r="AH3791" s="32"/>
      <c r="AI3791" s="32" t="s">
        <v>1929</v>
      </c>
      <c r="AJ3791" s="32"/>
      <c r="AK3791" s="32" t="s">
        <v>46</v>
      </c>
      <c r="AL3791" s="32" t="s">
        <v>1941</v>
      </c>
      <c r="AN3791" s="33" t="s">
        <v>1942</v>
      </c>
      <c r="AO3791" s="33" t="s">
        <v>2623</v>
      </c>
    </row>
    <row r="3792" spans="12:41" ht="13.5" hidden="1" customHeight="1">
      <c r="L3792" s="32">
        <v>22092</v>
      </c>
      <c r="M3792" s="32" t="s">
        <v>1935</v>
      </c>
      <c r="N3792" s="32" t="s">
        <v>5105</v>
      </c>
      <c r="O3792" s="32" t="s">
        <v>5050</v>
      </c>
      <c r="P3792" s="32">
        <v>1959</v>
      </c>
      <c r="Q3792" s="32" t="s">
        <v>1938</v>
      </c>
      <c r="R3792" s="32">
        <v>123</v>
      </c>
      <c r="S3792" s="32">
        <v>39</v>
      </c>
      <c r="T3792" s="32"/>
      <c r="U3792" s="32"/>
      <c r="V3792" s="32">
        <v>3</v>
      </c>
      <c r="W3792" s="32"/>
      <c r="X3792" s="32"/>
      <c r="Y3792" s="32"/>
      <c r="Z3792" s="32"/>
      <c r="AA3792" s="32" t="s">
        <v>45</v>
      </c>
      <c r="AB3792" s="32" t="s">
        <v>147</v>
      </c>
      <c r="AC3792" s="32"/>
      <c r="AD3792" s="32" t="s">
        <v>1940</v>
      </c>
      <c r="AE3792" s="32" t="s">
        <v>101</v>
      </c>
      <c r="AF3792" s="32"/>
      <c r="AG3792" s="32"/>
      <c r="AH3792" s="32"/>
      <c r="AI3792" s="32" t="s">
        <v>1929</v>
      </c>
      <c r="AJ3792" s="32"/>
      <c r="AK3792" s="32" t="s">
        <v>46</v>
      </c>
      <c r="AL3792" s="32" t="s">
        <v>1941</v>
      </c>
      <c r="AN3792" s="33" t="s">
        <v>1942</v>
      </c>
      <c r="AO3792" s="33" t="s">
        <v>2623</v>
      </c>
    </row>
    <row r="3793" spans="12:41" ht="13.5" hidden="1" customHeight="1">
      <c r="L3793" s="32">
        <v>22096</v>
      </c>
      <c r="M3793" s="32" t="s">
        <v>1935</v>
      </c>
      <c r="N3793" s="32" t="s">
        <v>5106</v>
      </c>
      <c r="O3793" s="32" t="s">
        <v>5050</v>
      </c>
      <c r="P3793" s="32">
        <v>1959</v>
      </c>
      <c r="Q3793" s="32" t="s">
        <v>1938</v>
      </c>
      <c r="R3793" s="32">
        <v>123</v>
      </c>
      <c r="S3793" s="32">
        <v>39</v>
      </c>
      <c r="T3793" s="32"/>
      <c r="U3793" s="32"/>
      <c r="V3793" s="32">
        <v>3</v>
      </c>
      <c r="W3793" s="32"/>
      <c r="X3793" s="32"/>
      <c r="Y3793" s="32"/>
      <c r="Z3793" s="32"/>
      <c r="AA3793" s="32" t="s">
        <v>45</v>
      </c>
      <c r="AB3793" s="32" t="s">
        <v>147</v>
      </c>
      <c r="AC3793" s="32"/>
      <c r="AD3793" s="32" t="s">
        <v>1940</v>
      </c>
      <c r="AE3793" s="32" t="s">
        <v>101</v>
      </c>
      <c r="AF3793" s="32"/>
      <c r="AG3793" s="32"/>
      <c r="AH3793" s="32"/>
      <c r="AI3793" s="32" t="s">
        <v>1929</v>
      </c>
      <c r="AJ3793" s="32"/>
      <c r="AK3793" s="32" t="s">
        <v>46</v>
      </c>
      <c r="AL3793" s="32" t="s">
        <v>1941</v>
      </c>
      <c r="AN3793" s="33" t="s">
        <v>1942</v>
      </c>
      <c r="AO3793" s="33" t="s">
        <v>2623</v>
      </c>
    </row>
    <row r="3794" spans="12:41" ht="13.5" hidden="1" customHeight="1">
      <c r="L3794" s="32">
        <v>21618</v>
      </c>
      <c r="M3794" s="32" t="s">
        <v>1935</v>
      </c>
      <c r="N3794" s="32" t="s">
        <v>5107</v>
      </c>
      <c r="O3794" s="32" t="s">
        <v>5050</v>
      </c>
      <c r="P3794" s="32">
        <v>1959</v>
      </c>
      <c r="Q3794" s="32" t="s">
        <v>1938</v>
      </c>
      <c r="R3794" s="32">
        <v>123</v>
      </c>
      <c r="S3794" s="32">
        <v>39</v>
      </c>
      <c r="T3794" s="32"/>
      <c r="U3794" s="32"/>
      <c r="V3794" s="32">
        <v>4</v>
      </c>
      <c r="W3794" s="32"/>
      <c r="X3794" s="32"/>
      <c r="Y3794" s="32"/>
      <c r="Z3794" s="32"/>
      <c r="AA3794" s="32" t="s">
        <v>54</v>
      </c>
      <c r="AB3794" s="32" t="s">
        <v>1940</v>
      </c>
      <c r="AC3794" s="32"/>
      <c r="AD3794" s="32" t="s">
        <v>147</v>
      </c>
      <c r="AE3794" s="32" t="s">
        <v>101</v>
      </c>
      <c r="AF3794" s="32"/>
      <c r="AG3794" s="32"/>
      <c r="AH3794" s="32"/>
      <c r="AI3794" s="32" t="s">
        <v>1929</v>
      </c>
      <c r="AJ3794" s="32"/>
      <c r="AK3794" s="32" t="s">
        <v>46</v>
      </c>
      <c r="AL3794" s="32" t="s">
        <v>1941</v>
      </c>
      <c r="AN3794" s="33" t="s">
        <v>1942</v>
      </c>
      <c r="AO3794" s="33" t="s">
        <v>2623</v>
      </c>
    </row>
    <row r="3795" spans="12:41" ht="13.5" hidden="1" customHeight="1">
      <c r="L3795" s="32">
        <v>22055</v>
      </c>
      <c r="M3795" s="32" t="s">
        <v>1935</v>
      </c>
      <c r="N3795" s="32" t="s">
        <v>5108</v>
      </c>
      <c r="O3795" s="32" t="s">
        <v>5050</v>
      </c>
      <c r="P3795" s="32">
        <v>1959</v>
      </c>
      <c r="Q3795" s="32" t="s">
        <v>1938</v>
      </c>
      <c r="R3795" s="32">
        <v>123</v>
      </c>
      <c r="S3795" s="32">
        <v>39</v>
      </c>
      <c r="T3795" s="32"/>
      <c r="U3795" s="32"/>
      <c r="V3795" s="32">
        <v>4</v>
      </c>
      <c r="W3795" s="32"/>
      <c r="X3795" s="32"/>
      <c r="Y3795" s="32"/>
      <c r="Z3795" s="32"/>
      <c r="AA3795" s="32" t="s">
        <v>45</v>
      </c>
      <c r="AB3795" s="32" t="s">
        <v>147</v>
      </c>
      <c r="AC3795" s="32"/>
      <c r="AD3795" s="32" t="s">
        <v>1940</v>
      </c>
      <c r="AE3795" s="32" t="s">
        <v>101</v>
      </c>
      <c r="AF3795" s="32"/>
      <c r="AG3795" s="32"/>
      <c r="AH3795" s="32"/>
      <c r="AI3795" s="32" t="s">
        <v>1929</v>
      </c>
      <c r="AJ3795" s="32"/>
      <c r="AK3795" s="32" t="s">
        <v>46</v>
      </c>
      <c r="AL3795" s="32" t="s">
        <v>1941</v>
      </c>
      <c r="AN3795" s="33" t="s">
        <v>1942</v>
      </c>
      <c r="AO3795" s="33" t="s">
        <v>2623</v>
      </c>
    </row>
    <row r="3796" spans="12:41" ht="13.5" hidden="1" customHeight="1">
      <c r="L3796" s="32">
        <v>22062</v>
      </c>
      <c r="M3796" s="32" t="s">
        <v>1935</v>
      </c>
      <c r="N3796" s="32" t="s">
        <v>5109</v>
      </c>
      <c r="O3796" s="32" t="s">
        <v>5050</v>
      </c>
      <c r="P3796" s="32">
        <v>1959</v>
      </c>
      <c r="Q3796" s="32" t="s">
        <v>1938</v>
      </c>
      <c r="R3796" s="32">
        <v>123</v>
      </c>
      <c r="S3796" s="32">
        <v>39</v>
      </c>
      <c r="T3796" s="32"/>
      <c r="U3796" s="32"/>
      <c r="V3796" s="32">
        <v>4</v>
      </c>
      <c r="W3796" s="32"/>
      <c r="X3796" s="32"/>
      <c r="Y3796" s="32"/>
      <c r="Z3796" s="32"/>
      <c r="AA3796" s="32" t="s">
        <v>45</v>
      </c>
      <c r="AB3796" s="32" t="s">
        <v>147</v>
      </c>
      <c r="AC3796" s="32"/>
      <c r="AD3796" s="32" t="s">
        <v>1940</v>
      </c>
      <c r="AE3796" s="32" t="s">
        <v>101</v>
      </c>
      <c r="AF3796" s="32"/>
      <c r="AG3796" s="32"/>
      <c r="AH3796" s="32"/>
      <c r="AI3796" s="32" t="s">
        <v>1929</v>
      </c>
      <c r="AJ3796" s="32"/>
      <c r="AK3796" s="32" t="s">
        <v>46</v>
      </c>
      <c r="AL3796" s="32" t="s">
        <v>1941</v>
      </c>
      <c r="AN3796" s="33" t="s">
        <v>1942</v>
      </c>
      <c r="AO3796" s="33" t="s">
        <v>2623</v>
      </c>
    </row>
    <row r="3797" spans="12:41" ht="13.5" hidden="1" customHeight="1">
      <c r="L3797" s="32">
        <v>22393</v>
      </c>
      <c r="M3797" s="32" t="s">
        <v>1935</v>
      </c>
      <c r="N3797" s="32" t="s">
        <v>5110</v>
      </c>
      <c r="O3797" s="32" t="s">
        <v>5050</v>
      </c>
      <c r="P3797" s="32">
        <v>1959</v>
      </c>
      <c r="Q3797" s="32" t="s">
        <v>1938</v>
      </c>
      <c r="R3797" s="32">
        <v>123</v>
      </c>
      <c r="S3797" s="32">
        <v>39</v>
      </c>
      <c r="T3797" s="32"/>
      <c r="U3797" s="32"/>
      <c r="V3797" s="32">
        <v>4</v>
      </c>
      <c r="W3797" s="32"/>
      <c r="X3797" s="32"/>
      <c r="Y3797" s="32"/>
      <c r="Z3797" s="32"/>
      <c r="AA3797" s="32" t="s">
        <v>45</v>
      </c>
      <c r="AB3797" s="32" t="s">
        <v>147</v>
      </c>
      <c r="AC3797" s="32"/>
      <c r="AD3797" s="32" t="s">
        <v>1940</v>
      </c>
      <c r="AE3797" s="32" t="s">
        <v>101</v>
      </c>
      <c r="AF3797" s="32"/>
      <c r="AG3797" s="32"/>
      <c r="AH3797" s="32"/>
      <c r="AI3797" s="32" t="s">
        <v>1929</v>
      </c>
      <c r="AJ3797" s="32"/>
      <c r="AK3797" s="32" t="s">
        <v>46</v>
      </c>
      <c r="AL3797" s="32" t="s">
        <v>1941</v>
      </c>
      <c r="AN3797" s="33" t="s">
        <v>1942</v>
      </c>
      <c r="AO3797" s="33" t="s">
        <v>2623</v>
      </c>
    </row>
    <row r="3798" spans="12:41" ht="13.5" hidden="1" customHeight="1">
      <c r="L3798" s="32">
        <v>26974</v>
      </c>
      <c r="M3798" s="32" t="s">
        <v>1935</v>
      </c>
      <c r="N3798" s="32" t="s">
        <v>5111</v>
      </c>
      <c r="O3798" s="32" t="s">
        <v>5050</v>
      </c>
      <c r="P3798" s="32">
        <v>1959</v>
      </c>
      <c r="Q3798" s="32" t="s">
        <v>1938</v>
      </c>
      <c r="R3798" s="32">
        <v>123</v>
      </c>
      <c r="S3798" s="32">
        <v>39</v>
      </c>
      <c r="T3798" s="32"/>
      <c r="U3798" s="32"/>
      <c r="V3798" s="32">
        <v>5</v>
      </c>
      <c r="W3798" s="32"/>
      <c r="X3798" s="32"/>
      <c r="Y3798" s="32"/>
      <c r="Z3798" s="32"/>
      <c r="AA3798" s="32" t="s">
        <v>45</v>
      </c>
      <c r="AB3798" s="32" t="s">
        <v>147</v>
      </c>
      <c r="AC3798" s="32"/>
      <c r="AD3798" s="32" t="s">
        <v>1940</v>
      </c>
      <c r="AE3798" s="32" t="s">
        <v>101</v>
      </c>
      <c r="AF3798" s="32"/>
      <c r="AG3798" s="32"/>
      <c r="AH3798" s="32"/>
      <c r="AI3798" s="32" t="s">
        <v>1929</v>
      </c>
      <c r="AJ3798" s="32"/>
      <c r="AK3798" s="32" t="s">
        <v>46</v>
      </c>
      <c r="AL3798" s="32" t="s">
        <v>1941</v>
      </c>
      <c r="AN3798" s="33" t="s">
        <v>1942</v>
      </c>
      <c r="AO3798" s="33" t="s">
        <v>2623</v>
      </c>
    </row>
    <row r="3799" spans="12:41" ht="13.5" hidden="1" customHeight="1">
      <c r="L3799" s="32">
        <v>22237</v>
      </c>
      <c r="M3799" s="32" t="s">
        <v>1935</v>
      </c>
      <c r="N3799" s="32" t="s">
        <v>5112</v>
      </c>
      <c r="O3799" s="32" t="s">
        <v>5050</v>
      </c>
      <c r="P3799" s="32">
        <v>1959</v>
      </c>
      <c r="Q3799" s="32" t="s">
        <v>1938</v>
      </c>
      <c r="R3799" s="32">
        <v>123</v>
      </c>
      <c r="S3799" s="32">
        <v>40</v>
      </c>
      <c r="T3799" s="32"/>
      <c r="U3799" s="32"/>
      <c r="V3799" s="32">
        <v>1</v>
      </c>
      <c r="W3799" s="32"/>
      <c r="X3799" s="32"/>
      <c r="Y3799" s="32"/>
      <c r="Z3799" s="32" t="s">
        <v>5113</v>
      </c>
      <c r="AA3799" s="32" t="s">
        <v>45</v>
      </c>
      <c r="AB3799" s="32" t="s">
        <v>147</v>
      </c>
      <c r="AC3799" s="32"/>
      <c r="AD3799" s="32" t="s">
        <v>1940</v>
      </c>
      <c r="AE3799" s="32" t="s">
        <v>101</v>
      </c>
      <c r="AF3799" s="32"/>
      <c r="AG3799" s="32"/>
      <c r="AH3799" s="32"/>
      <c r="AI3799" s="32" t="s">
        <v>1929</v>
      </c>
      <c r="AJ3799" s="32"/>
      <c r="AK3799" s="32" t="s">
        <v>46</v>
      </c>
      <c r="AL3799" s="32" t="s">
        <v>1941</v>
      </c>
      <c r="AN3799" s="33" t="s">
        <v>1942</v>
      </c>
      <c r="AO3799" s="33" t="s">
        <v>2623</v>
      </c>
    </row>
    <row r="3800" spans="12:41" ht="13.5" hidden="1" customHeight="1">
      <c r="L3800" s="32">
        <v>22244</v>
      </c>
      <c r="M3800" s="32" t="s">
        <v>1935</v>
      </c>
      <c r="N3800" s="32" t="s">
        <v>5114</v>
      </c>
      <c r="O3800" s="32" t="s">
        <v>5050</v>
      </c>
      <c r="P3800" s="32">
        <v>1959</v>
      </c>
      <c r="Q3800" s="32" t="s">
        <v>1938</v>
      </c>
      <c r="R3800" s="32">
        <v>123</v>
      </c>
      <c r="S3800" s="32">
        <v>40</v>
      </c>
      <c r="T3800" s="32"/>
      <c r="U3800" s="32"/>
      <c r="V3800" s="32">
        <v>1</v>
      </c>
      <c r="W3800" s="32"/>
      <c r="X3800" s="32"/>
      <c r="Y3800" s="32"/>
      <c r="Z3800" s="32" t="s">
        <v>5113</v>
      </c>
      <c r="AA3800" s="32" t="s">
        <v>45</v>
      </c>
      <c r="AB3800" s="32" t="s">
        <v>147</v>
      </c>
      <c r="AC3800" s="32"/>
      <c r="AD3800" s="32" t="s">
        <v>1940</v>
      </c>
      <c r="AE3800" s="32" t="s">
        <v>101</v>
      </c>
      <c r="AF3800" s="32"/>
      <c r="AG3800" s="32"/>
      <c r="AH3800" s="32"/>
      <c r="AI3800" s="32" t="s">
        <v>1929</v>
      </c>
      <c r="AJ3800" s="32"/>
      <c r="AK3800" s="32" t="s">
        <v>46</v>
      </c>
      <c r="AL3800" s="32" t="s">
        <v>1941</v>
      </c>
      <c r="AN3800" s="33" t="s">
        <v>1942</v>
      </c>
      <c r="AO3800" s="33" t="s">
        <v>2623</v>
      </c>
    </row>
    <row r="3801" spans="12:41" ht="13.5" hidden="1" customHeight="1">
      <c r="L3801" s="32">
        <v>21603</v>
      </c>
      <c r="M3801" s="32" t="s">
        <v>1935</v>
      </c>
      <c r="N3801" s="32" t="s">
        <v>5115</v>
      </c>
      <c r="O3801" s="32" t="s">
        <v>5050</v>
      </c>
      <c r="P3801" s="32">
        <v>1959</v>
      </c>
      <c r="Q3801" s="32" t="s">
        <v>1938</v>
      </c>
      <c r="R3801" s="32">
        <v>123</v>
      </c>
      <c r="S3801" s="32">
        <v>41</v>
      </c>
      <c r="T3801" s="32"/>
      <c r="U3801" s="32"/>
      <c r="V3801" s="32"/>
      <c r="W3801" s="32"/>
      <c r="X3801" s="32"/>
      <c r="Y3801" s="32"/>
      <c r="Z3801" s="32" t="s">
        <v>5103</v>
      </c>
      <c r="AA3801" s="32" t="s">
        <v>54</v>
      </c>
      <c r="AB3801" s="32" t="s">
        <v>1940</v>
      </c>
      <c r="AC3801" s="32"/>
      <c r="AD3801" s="32" t="s">
        <v>147</v>
      </c>
      <c r="AE3801" s="32" t="s">
        <v>101</v>
      </c>
      <c r="AF3801" s="32"/>
      <c r="AG3801" s="32"/>
      <c r="AH3801" s="32"/>
      <c r="AI3801" s="32" t="s">
        <v>1929</v>
      </c>
      <c r="AJ3801" s="32"/>
      <c r="AK3801" s="32" t="s">
        <v>46</v>
      </c>
      <c r="AL3801" s="32" t="s">
        <v>1941</v>
      </c>
      <c r="AN3801" s="33" t="s">
        <v>1942</v>
      </c>
      <c r="AO3801" s="33" t="s">
        <v>2623</v>
      </c>
    </row>
    <row r="3802" spans="12:41" ht="13.5" hidden="1" customHeight="1">
      <c r="L3802" s="32">
        <v>21646</v>
      </c>
      <c r="M3802" s="32" t="s">
        <v>1935</v>
      </c>
      <c r="N3802" s="32" t="s">
        <v>5116</v>
      </c>
      <c r="O3802" s="32" t="s">
        <v>5050</v>
      </c>
      <c r="P3802" s="32">
        <v>1959</v>
      </c>
      <c r="Q3802" s="32" t="s">
        <v>1938</v>
      </c>
      <c r="R3802" s="32">
        <v>123</v>
      </c>
      <c r="S3802" s="32">
        <v>41</v>
      </c>
      <c r="T3802" s="32"/>
      <c r="U3802" s="32"/>
      <c r="V3802" s="32"/>
      <c r="W3802" s="32"/>
      <c r="X3802" s="32"/>
      <c r="Y3802" s="32"/>
      <c r="Z3802" s="32" t="s">
        <v>5103</v>
      </c>
      <c r="AA3802" s="32" t="s">
        <v>54</v>
      </c>
      <c r="AB3802" s="32" t="s">
        <v>1940</v>
      </c>
      <c r="AC3802" s="32"/>
      <c r="AD3802" s="32" t="s">
        <v>147</v>
      </c>
      <c r="AE3802" s="32" t="s">
        <v>101</v>
      </c>
      <c r="AF3802" s="32"/>
      <c r="AG3802" s="32"/>
      <c r="AH3802" s="32"/>
      <c r="AI3802" s="32" t="s">
        <v>1929</v>
      </c>
      <c r="AJ3802" s="32"/>
      <c r="AK3802" s="32" t="s">
        <v>46</v>
      </c>
      <c r="AL3802" s="32" t="s">
        <v>1941</v>
      </c>
      <c r="AN3802" s="33" t="s">
        <v>1942</v>
      </c>
      <c r="AO3802" s="33" t="s">
        <v>2623</v>
      </c>
    </row>
    <row r="3803" spans="12:41" ht="13.5" hidden="1" customHeight="1">
      <c r="L3803" s="32">
        <v>21650</v>
      </c>
      <c r="M3803" s="32" t="s">
        <v>1935</v>
      </c>
      <c r="N3803" s="32" t="s">
        <v>5117</v>
      </c>
      <c r="O3803" s="32" t="s">
        <v>5050</v>
      </c>
      <c r="P3803" s="32">
        <v>1959</v>
      </c>
      <c r="Q3803" s="32" t="s">
        <v>1938</v>
      </c>
      <c r="R3803" s="32">
        <v>123</v>
      </c>
      <c r="S3803" s="32">
        <v>41</v>
      </c>
      <c r="T3803" s="32"/>
      <c r="U3803" s="32"/>
      <c r="V3803" s="32"/>
      <c r="W3803" s="32"/>
      <c r="X3803" s="32"/>
      <c r="Y3803" s="32"/>
      <c r="Z3803" s="32" t="s">
        <v>5103</v>
      </c>
      <c r="AA3803" s="32" t="s">
        <v>54</v>
      </c>
      <c r="AB3803" s="32" t="s">
        <v>1940</v>
      </c>
      <c r="AC3803" s="32"/>
      <c r="AD3803" s="32" t="s">
        <v>147</v>
      </c>
      <c r="AE3803" s="32" t="s">
        <v>101</v>
      </c>
      <c r="AF3803" s="32"/>
      <c r="AG3803" s="32"/>
      <c r="AH3803" s="32"/>
      <c r="AI3803" s="32" t="s">
        <v>1929</v>
      </c>
      <c r="AJ3803" s="32"/>
      <c r="AK3803" s="32" t="s">
        <v>46</v>
      </c>
      <c r="AL3803" s="32" t="s">
        <v>1941</v>
      </c>
      <c r="AN3803" s="33" t="s">
        <v>1942</v>
      </c>
      <c r="AO3803" s="33" t="s">
        <v>2623</v>
      </c>
    </row>
    <row r="3804" spans="12:41" ht="13.5" hidden="1" customHeight="1">
      <c r="L3804" s="32">
        <v>21674</v>
      </c>
      <c r="M3804" s="32" t="s">
        <v>1935</v>
      </c>
      <c r="N3804" s="32" t="s">
        <v>5118</v>
      </c>
      <c r="O3804" s="32" t="s">
        <v>5050</v>
      </c>
      <c r="P3804" s="32">
        <v>1959</v>
      </c>
      <c r="Q3804" s="32" t="s">
        <v>1938</v>
      </c>
      <c r="R3804" s="32">
        <v>123</v>
      </c>
      <c r="S3804" s="32">
        <v>41</v>
      </c>
      <c r="T3804" s="32"/>
      <c r="U3804" s="32"/>
      <c r="V3804" s="32"/>
      <c r="W3804" s="32"/>
      <c r="X3804" s="32"/>
      <c r="Y3804" s="32"/>
      <c r="Z3804" s="32"/>
      <c r="AA3804" s="32" t="s">
        <v>54</v>
      </c>
      <c r="AB3804" s="32" t="s">
        <v>1940</v>
      </c>
      <c r="AC3804" s="32"/>
      <c r="AD3804" s="32" t="s">
        <v>147</v>
      </c>
      <c r="AE3804" s="32" t="s">
        <v>101</v>
      </c>
      <c r="AF3804" s="32"/>
      <c r="AG3804" s="32"/>
      <c r="AH3804" s="32"/>
      <c r="AI3804" s="32" t="s">
        <v>1929</v>
      </c>
      <c r="AJ3804" s="32"/>
      <c r="AK3804" s="32" t="s">
        <v>46</v>
      </c>
      <c r="AL3804" s="32" t="s">
        <v>1941</v>
      </c>
      <c r="AN3804" s="33" t="s">
        <v>1942</v>
      </c>
      <c r="AO3804" s="33" t="s">
        <v>2623</v>
      </c>
    </row>
    <row r="3805" spans="12:41" ht="13.5" hidden="1" customHeight="1">
      <c r="L3805" s="32">
        <v>21678</v>
      </c>
      <c r="M3805" s="32" t="s">
        <v>1935</v>
      </c>
      <c r="N3805" s="32" t="s">
        <v>5119</v>
      </c>
      <c r="O3805" s="32" t="s">
        <v>5050</v>
      </c>
      <c r="P3805" s="32">
        <v>1959</v>
      </c>
      <c r="Q3805" s="32" t="s">
        <v>1938</v>
      </c>
      <c r="R3805" s="32">
        <v>123</v>
      </c>
      <c r="S3805" s="32">
        <v>41</v>
      </c>
      <c r="T3805" s="32"/>
      <c r="U3805" s="32"/>
      <c r="V3805" s="32"/>
      <c r="W3805" s="32"/>
      <c r="X3805" s="32"/>
      <c r="Y3805" s="32"/>
      <c r="Z3805" s="32"/>
      <c r="AA3805" s="32" t="s">
        <v>54</v>
      </c>
      <c r="AB3805" s="32" t="s">
        <v>1940</v>
      </c>
      <c r="AC3805" s="32"/>
      <c r="AD3805" s="32" t="s">
        <v>147</v>
      </c>
      <c r="AE3805" s="32" t="s">
        <v>101</v>
      </c>
      <c r="AF3805" s="32"/>
      <c r="AG3805" s="32"/>
      <c r="AH3805" s="32"/>
      <c r="AI3805" s="32" t="s">
        <v>1929</v>
      </c>
      <c r="AJ3805" s="32"/>
      <c r="AK3805" s="32" t="s">
        <v>46</v>
      </c>
      <c r="AL3805" s="32" t="s">
        <v>1941</v>
      </c>
      <c r="AN3805" s="33" t="s">
        <v>1942</v>
      </c>
      <c r="AO3805" s="33" t="s">
        <v>2623</v>
      </c>
    </row>
    <row r="3806" spans="12:41" ht="13.5" hidden="1" customHeight="1">
      <c r="L3806" s="32">
        <v>21682</v>
      </c>
      <c r="M3806" s="32" t="s">
        <v>1935</v>
      </c>
      <c r="N3806" s="32" t="s">
        <v>5120</v>
      </c>
      <c r="O3806" s="32" t="s">
        <v>5050</v>
      </c>
      <c r="P3806" s="32">
        <v>1959</v>
      </c>
      <c r="Q3806" s="32" t="s">
        <v>1938</v>
      </c>
      <c r="R3806" s="32">
        <v>123</v>
      </c>
      <c r="S3806" s="32">
        <v>41</v>
      </c>
      <c r="T3806" s="32"/>
      <c r="U3806" s="32"/>
      <c r="V3806" s="32"/>
      <c r="W3806" s="32"/>
      <c r="X3806" s="32"/>
      <c r="Y3806" s="32"/>
      <c r="Z3806" s="32"/>
      <c r="AA3806" s="32" t="s">
        <v>54</v>
      </c>
      <c r="AB3806" s="32" t="s">
        <v>1940</v>
      </c>
      <c r="AC3806" s="32"/>
      <c r="AD3806" s="32" t="s">
        <v>147</v>
      </c>
      <c r="AE3806" s="32" t="s">
        <v>101</v>
      </c>
      <c r="AF3806" s="32"/>
      <c r="AG3806" s="32"/>
      <c r="AH3806" s="32"/>
      <c r="AI3806" s="32" t="s">
        <v>1929</v>
      </c>
      <c r="AJ3806" s="32"/>
      <c r="AK3806" s="32" t="s">
        <v>46</v>
      </c>
      <c r="AL3806" s="32" t="s">
        <v>1941</v>
      </c>
      <c r="AN3806" s="33" t="s">
        <v>1942</v>
      </c>
      <c r="AO3806" s="33" t="s">
        <v>2623</v>
      </c>
    </row>
    <row r="3807" spans="12:41" ht="13.5" hidden="1" customHeight="1">
      <c r="L3807" s="32">
        <v>21686</v>
      </c>
      <c r="M3807" s="32" t="s">
        <v>1935</v>
      </c>
      <c r="N3807" s="32" t="s">
        <v>5121</v>
      </c>
      <c r="O3807" s="32" t="s">
        <v>5050</v>
      </c>
      <c r="P3807" s="32">
        <v>1959</v>
      </c>
      <c r="Q3807" s="32" t="s">
        <v>1938</v>
      </c>
      <c r="R3807" s="32">
        <v>123</v>
      </c>
      <c r="S3807" s="32">
        <v>41</v>
      </c>
      <c r="T3807" s="32"/>
      <c r="U3807" s="32"/>
      <c r="V3807" s="32"/>
      <c r="W3807" s="32"/>
      <c r="X3807" s="32"/>
      <c r="Y3807" s="32"/>
      <c r="Z3807" s="32"/>
      <c r="AA3807" s="32" t="s">
        <v>54</v>
      </c>
      <c r="AB3807" s="32" t="s">
        <v>1940</v>
      </c>
      <c r="AC3807" s="32"/>
      <c r="AD3807" s="32" t="s">
        <v>147</v>
      </c>
      <c r="AE3807" s="32" t="s">
        <v>101</v>
      </c>
      <c r="AF3807" s="32"/>
      <c r="AG3807" s="32"/>
      <c r="AH3807" s="32"/>
      <c r="AI3807" s="32" t="s">
        <v>1929</v>
      </c>
      <c r="AJ3807" s="32"/>
      <c r="AK3807" s="32" t="s">
        <v>46</v>
      </c>
      <c r="AL3807" s="32" t="s">
        <v>1941</v>
      </c>
      <c r="AN3807" s="33" t="s">
        <v>1942</v>
      </c>
      <c r="AO3807" s="33" t="s">
        <v>2623</v>
      </c>
    </row>
    <row r="3808" spans="12:41" ht="13.5" hidden="1" customHeight="1">
      <c r="L3808" s="32">
        <v>21693</v>
      </c>
      <c r="M3808" s="32" t="s">
        <v>1935</v>
      </c>
      <c r="N3808" s="32" t="s">
        <v>5122</v>
      </c>
      <c r="O3808" s="32" t="s">
        <v>5050</v>
      </c>
      <c r="P3808" s="32">
        <v>1959</v>
      </c>
      <c r="Q3808" s="32" t="s">
        <v>1938</v>
      </c>
      <c r="R3808" s="32">
        <v>123</v>
      </c>
      <c r="S3808" s="32">
        <v>41</v>
      </c>
      <c r="T3808" s="32"/>
      <c r="U3808" s="32"/>
      <c r="V3808" s="32"/>
      <c r="W3808" s="32"/>
      <c r="X3808" s="32"/>
      <c r="Y3808" s="32"/>
      <c r="Z3808" s="32"/>
      <c r="AA3808" s="32" t="s">
        <v>54</v>
      </c>
      <c r="AB3808" s="32" t="s">
        <v>1940</v>
      </c>
      <c r="AC3808" s="32"/>
      <c r="AD3808" s="32" t="s">
        <v>147</v>
      </c>
      <c r="AE3808" s="32" t="s">
        <v>101</v>
      </c>
      <c r="AF3808" s="32"/>
      <c r="AG3808" s="32"/>
      <c r="AH3808" s="32"/>
      <c r="AI3808" s="32" t="s">
        <v>1929</v>
      </c>
      <c r="AJ3808" s="32"/>
      <c r="AK3808" s="32" t="s">
        <v>46</v>
      </c>
      <c r="AL3808" s="32" t="s">
        <v>1941</v>
      </c>
      <c r="AN3808" s="33" t="s">
        <v>1942</v>
      </c>
      <c r="AO3808" s="33" t="s">
        <v>2623</v>
      </c>
    </row>
    <row r="3809" spans="12:41" ht="13.5" hidden="1" customHeight="1">
      <c r="L3809" s="32">
        <v>21698</v>
      </c>
      <c r="M3809" s="32" t="s">
        <v>1935</v>
      </c>
      <c r="N3809" s="32" t="s">
        <v>5123</v>
      </c>
      <c r="O3809" s="32" t="s">
        <v>5050</v>
      </c>
      <c r="P3809" s="32">
        <v>1959</v>
      </c>
      <c r="Q3809" s="32" t="s">
        <v>1938</v>
      </c>
      <c r="R3809" s="32">
        <v>123</v>
      </c>
      <c r="S3809" s="32">
        <v>41</v>
      </c>
      <c r="T3809" s="32"/>
      <c r="U3809" s="32"/>
      <c r="V3809" s="32"/>
      <c r="W3809" s="32"/>
      <c r="X3809" s="32"/>
      <c r="Y3809" s="32"/>
      <c r="Z3809" s="32"/>
      <c r="AA3809" s="32" t="s">
        <v>54</v>
      </c>
      <c r="AB3809" s="32" t="s">
        <v>1940</v>
      </c>
      <c r="AC3809" s="32"/>
      <c r="AD3809" s="32" t="s">
        <v>147</v>
      </c>
      <c r="AE3809" s="32" t="s">
        <v>101</v>
      </c>
      <c r="AF3809" s="32"/>
      <c r="AG3809" s="32"/>
      <c r="AH3809" s="32"/>
      <c r="AI3809" s="32" t="s">
        <v>1929</v>
      </c>
      <c r="AJ3809" s="32"/>
      <c r="AK3809" s="32" t="s">
        <v>46</v>
      </c>
      <c r="AL3809" s="32" t="s">
        <v>1941</v>
      </c>
      <c r="AN3809" s="33" t="s">
        <v>1942</v>
      </c>
      <c r="AO3809" s="33" t="s">
        <v>2623</v>
      </c>
    </row>
    <row r="3810" spans="12:41" ht="13.5" hidden="1" customHeight="1">
      <c r="L3810" s="32">
        <v>21702</v>
      </c>
      <c r="M3810" s="32" t="s">
        <v>1935</v>
      </c>
      <c r="N3810" s="32" t="s">
        <v>5124</v>
      </c>
      <c r="O3810" s="32" t="s">
        <v>5050</v>
      </c>
      <c r="P3810" s="32">
        <v>1959</v>
      </c>
      <c r="Q3810" s="32" t="s">
        <v>1938</v>
      </c>
      <c r="R3810" s="32">
        <v>123</v>
      </c>
      <c r="S3810" s="32">
        <v>41</v>
      </c>
      <c r="T3810" s="32"/>
      <c r="U3810" s="32"/>
      <c r="V3810" s="32"/>
      <c r="W3810" s="32"/>
      <c r="X3810" s="32"/>
      <c r="Y3810" s="32"/>
      <c r="Z3810" s="32"/>
      <c r="AA3810" s="32" t="s">
        <v>54</v>
      </c>
      <c r="AB3810" s="32" t="s">
        <v>1940</v>
      </c>
      <c r="AC3810" s="32"/>
      <c r="AD3810" s="32" t="s">
        <v>147</v>
      </c>
      <c r="AE3810" s="32" t="s">
        <v>101</v>
      </c>
      <c r="AF3810" s="32"/>
      <c r="AG3810" s="32"/>
      <c r="AH3810" s="32"/>
      <c r="AI3810" s="32" t="s">
        <v>1929</v>
      </c>
      <c r="AJ3810" s="32"/>
      <c r="AK3810" s="32" t="s">
        <v>46</v>
      </c>
      <c r="AL3810" s="32"/>
      <c r="AN3810" s="33" t="s">
        <v>1942</v>
      </c>
      <c r="AO3810" s="33" t="s">
        <v>2623</v>
      </c>
    </row>
    <row r="3811" spans="12:41" ht="13.5" hidden="1" customHeight="1">
      <c r="L3811" s="32">
        <v>21742</v>
      </c>
      <c r="M3811" s="32" t="s">
        <v>1935</v>
      </c>
      <c r="N3811" s="32" t="s">
        <v>5125</v>
      </c>
      <c r="O3811" s="32" t="s">
        <v>5050</v>
      </c>
      <c r="P3811" s="32">
        <v>1959</v>
      </c>
      <c r="Q3811" s="32" t="s">
        <v>1938</v>
      </c>
      <c r="R3811" s="32">
        <v>123</v>
      </c>
      <c r="S3811" s="32">
        <v>41</v>
      </c>
      <c r="T3811" s="32"/>
      <c r="U3811" s="32"/>
      <c r="V3811" s="32"/>
      <c r="W3811" s="32"/>
      <c r="X3811" s="32"/>
      <c r="Y3811" s="32"/>
      <c r="Z3811" s="32"/>
      <c r="AA3811" s="32" t="s">
        <v>54</v>
      </c>
      <c r="AB3811" s="32" t="s">
        <v>1940</v>
      </c>
      <c r="AC3811" s="32"/>
      <c r="AD3811" s="32" t="s">
        <v>147</v>
      </c>
      <c r="AE3811" s="32" t="s">
        <v>101</v>
      </c>
      <c r="AF3811" s="32"/>
      <c r="AG3811" s="32"/>
      <c r="AH3811" s="32"/>
      <c r="AI3811" s="32" t="s">
        <v>1929</v>
      </c>
      <c r="AJ3811" s="32"/>
      <c r="AK3811" s="32" t="s">
        <v>46</v>
      </c>
      <c r="AL3811" s="32" t="s">
        <v>1941</v>
      </c>
      <c r="AN3811" s="33" t="s">
        <v>1942</v>
      </c>
      <c r="AO3811" s="33" t="s">
        <v>2623</v>
      </c>
    </row>
    <row r="3812" spans="12:41" ht="13.5" hidden="1" customHeight="1">
      <c r="L3812" s="32">
        <v>21749</v>
      </c>
      <c r="M3812" s="32" t="s">
        <v>1935</v>
      </c>
      <c r="N3812" s="32" t="s">
        <v>5126</v>
      </c>
      <c r="O3812" s="32" t="s">
        <v>5050</v>
      </c>
      <c r="P3812" s="32">
        <v>1959</v>
      </c>
      <c r="Q3812" s="32" t="s">
        <v>1938</v>
      </c>
      <c r="R3812" s="32">
        <v>123</v>
      </c>
      <c r="S3812" s="32">
        <v>41</v>
      </c>
      <c r="T3812" s="32"/>
      <c r="U3812" s="32"/>
      <c r="V3812" s="32"/>
      <c r="W3812" s="32"/>
      <c r="X3812" s="32"/>
      <c r="Y3812" s="32"/>
      <c r="Z3812" s="32"/>
      <c r="AA3812" s="32" t="s">
        <v>54</v>
      </c>
      <c r="AB3812" s="32" t="s">
        <v>1940</v>
      </c>
      <c r="AC3812" s="32"/>
      <c r="AD3812" s="32" t="s">
        <v>147</v>
      </c>
      <c r="AE3812" s="32" t="s">
        <v>101</v>
      </c>
      <c r="AF3812" s="32"/>
      <c r="AG3812" s="32"/>
      <c r="AH3812" s="32"/>
      <c r="AI3812" s="32" t="s">
        <v>1929</v>
      </c>
      <c r="AJ3812" s="32"/>
      <c r="AK3812" s="32" t="s">
        <v>46</v>
      </c>
      <c r="AL3812" s="32" t="s">
        <v>1941</v>
      </c>
      <c r="AN3812" s="33" t="s">
        <v>1942</v>
      </c>
      <c r="AO3812" s="33" t="s">
        <v>2623</v>
      </c>
    </row>
    <row r="3813" spans="12:41" ht="13.5" hidden="1" customHeight="1">
      <c r="L3813" s="32">
        <v>21764</v>
      </c>
      <c r="M3813" s="32" t="s">
        <v>1935</v>
      </c>
      <c r="N3813" s="32" t="s">
        <v>5127</v>
      </c>
      <c r="O3813" s="32" t="s">
        <v>5050</v>
      </c>
      <c r="P3813" s="32">
        <v>1959</v>
      </c>
      <c r="Q3813" s="32" t="s">
        <v>1938</v>
      </c>
      <c r="R3813" s="32">
        <v>123</v>
      </c>
      <c r="S3813" s="32">
        <v>41</v>
      </c>
      <c r="T3813" s="32"/>
      <c r="U3813" s="32"/>
      <c r="V3813" s="32"/>
      <c r="W3813" s="32"/>
      <c r="X3813" s="32"/>
      <c r="Y3813" s="32"/>
      <c r="Z3813" s="32"/>
      <c r="AA3813" s="32" t="s">
        <v>54</v>
      </c>
      <c r="AB3813" s="32" t="s">
        <v>1940</v>
      </c>
      <c r="AC3813" s="32"/>
      <c r="AD3813" s="32" t="s">
        <v>147</v>
      </c>
      <c r="AE3813" s="32" t="s">
        <v>101</v>
      </c>
      <c r="AF3813" s="32"/>
      <c r="AG3813" s="32"/>
      <c r="AH3813" s="32"/>
      <c r="AI3813" s="32" t="s">
        <v>1929</v>
      </c>
      <c r="AJ3813" s="32"/>
      <c r="AK3813" s="32" t="s">
        <v>46</v>
      </c>
      <c r="AL3813" s="32" t="s">
        <v>1941</v>
      </c>
      <c r="AN3813" s="33" t="s">
        <v>1942</v>
      </c>
      <c r="AO3813" s="33" t="s">
        <v>2623</v>
      </c>
    </row>
    <row r="3814" spans="12:41" ht="13.5" hidden="1" customHeight="1">
      <c r="L3814" s="32">
        <v>21793</v>
      </c>
      <c r="M3814" s="32" t="s">
        <v>1935</v>
      </c>
      <c r="N3814" s="32" t="s">
        <v>5128</v>
      </c>
      <c r="O3814" s="32" t="s">
        <v>5050</v>
      </c>
      <c r="P3814" s="32">
        <v>1959</v>
      </c>
      <c r="Q3814" s="32" t="s">
        <v>1938</v>
      </c>
      <c r="R3814" s="32">
        <v>123</v>
      </c>
      <c r="S3814" s="32">
        <v>41</v>
      </c>
      <c r="T3814" s="32"/>
      <c r="U3814" s="32"/>
      <c r="V3814" s="32"/>
      <c r="W3814" s="32"/>
      <c r="X3814" s="32"/>
      <c r="Y3814" s="32"/>
      <c r="Z3814" s="32"/>
      <c r="AA3814" s="32" t="s">
        <v>54</v>
      </c>
      <c r="AB3814" s="32" t="s">
        <v>1940</v>
      </c>
      <c r="AC3814" s="32"/>
      <c r="AD3814" s="32" t="s">
        <v>147</v>
      </c>
      <c r="AE3814" s="32" t="s">
        <v>101</v>
      </c>
      <c r="AF3814" s="32"/>
      <c r="AG3814" s="32"/>
      <c r="AH3814" s="32"/>
      <c r="AI3814" s="32" t="s">
        <v>1929</v>
      </c>
      <c r="AJ3814" s="32"/>
      <c r="AK3814" s="32" t="s">
        <v>46</v>
      </c>
      <c r="AL3814" s="32" t="s">
        <v>1941</v>
      </c>
      <c r="AN3814" s="33" t="s">
        <v>1942</v>
      </c>
      <c r="AO3814" s="33" t="s">
        <v>2623</v>
      </c>
    </row>
    <row r="3815" spans="12:41" ht="13.5" hidden="1" customHeight="1">
      <c r="L3815" s="32">
        <v>21800</v>
      </c>
      <c r="M3815" s="32" t="s">
        <v>1935</v>
      </c>
      <c r="N3815" s="32" t="s">
        <v>5129</v>
      </c>
      <c r="O3815" s="32" t="s">
        <v>5050</v>
      </c>
      <c r="P3815" s="32">
        <v>1959</v>
      </c>
      <c r="Q3815" s="32" t="s">
        <v>1938</v>
      </c>
      <c r="R3815" s="32">
        <v>123</v>
      </c>
      <c r="S3815" s="32">
        <v>41</v>
      </c>
      <c r="T3815" s="32"/>
      <c r="U3815" s="32"/>
      <c r="V3815" s="32"/>
      <c r="W3815" s="32"/>
      <c r="X3815" s="32"/>
      <c r="Y3815" s="32"/>
      <c r="Z3815" s="32"/>
      <c r="AA3815" s="32" t="s">
        <v>54</v>
      </c>
      <c r="AB3815" s="32" t="s">
        <v>1940</v>
      </c>
      <c r="AC3815" s="32"/>
      <c r="AD3815" s="32" t="s">
        <v>147</v>
      </c>
      <c r="AE3815" s="32" t="s">
        <v>101</v>
      </c>
      <c r="AF3815" s="32"/>
      <c r="AG3815" s="32"/>
      <c r="AH3815" s="32"/>
      <c r="AI3815" s="32" t="s">
        <v>1929</v>
      </c>
      <c r="AJ3815" s="32"/>
      <c r="AK3815" s="32" t="s">
        <v>46</v>
      </c>
      <c r="AL3815" s="32" t="s">
        <v>1941</v>
      </c>
      <c r="AN3815" s="33" t="s">
        <v>1942</v>
      </c>
      <c r="AO3815" s="33" t="s">
        <v>2623</v>
      </c>
    </row>
    <row r="3816" spans="12:41" ht="13.5" hidden="1" customHeight="1">
      <c r="L3816" s="32">
        <v>21833</v>
      </c>
      <c r="M3816" s="32" t="s">
        <v>1935</v>
      </c>
      <c r="N3816" s="32" t="s">
        <v>5130</v>
      </c>
      <c r="O3816" s="32" t="s">
        <v>5050</v>
      </c>
      <c r="P3816" s="32">
        <v>1959</v>
      </c>
      <c r="Q3816" s="32" t="s">
        <v>1938</v>
      </c>
      <c r="R3816" s="32">
        <v>123</v>
      </c>
      <c r="S3816" s="32">
        <v>41</v>
      </c>
      <c r="T3816" s="32"/>
      <c r="U3816" s="32"/>
      <c r="V3816" s="32"/>
      <c r="W3816" s="32"/>
      <c r="X3816" s="32"/>
      <c r="Y3816" s="32"/>
      <c r="Z3816" s="32" t="s">
        <v>2694</v>
      </c>
      <c r="AA3816" s="32" t="s">
        <v>54</v>
      </c>
      <c r="AB3816" s="32" t="s">
        <v>1940</v>
      </c>
      <c r="AC3816" s="32"/>
      <c r="AD3816" s="32" t="s">
        <v>147</v>
      </c>
      <c r="AE3816" s="32" t="s">
        <v>101</v>
      </c>
      <c r="AF3816" s="32"/>
      <c r="AG3816" s="32"/>
      <c r="AH3816" s="32"/>
      <c r="AI3816" s="32" t="s">
        <v>1929</v>
      </c>
      <c r="AJ3816" s="32"/>
      <c r="AK3816" s="32" t="s">
        <v>46</v>
      </c>
      <c r="AL3816" s="32" t="s">
        <v>1941</v>
      </c>
      <c r="AN3816" s="33" t="s">
        <v>1942</v>
      </c>
      <c r="AO3816" s="33" t="s">
        <v>2623</v>
      </c>
    </row>
    <row r="3817" spans="12:41" ht="13.5" hidden="1" customHeight="1">
      <c r="L3817" s="32">
        <v>21840</v>
      </c>
      <c r="M3817" s="32" t="s">
        <v>1935</v>
      </c>
      <c r="N3817" s="32" t="s">
        <v>5131</v>
      </c>
      <c r="O3817" s="32" t="s">
        <v>5050</v>
      </c>
      <c r="P3817" s="32">
        <v>1959</v>
      </c>
      <c r="Q3817" s="32" t="s">
        <v>1938</v>
      </c>
      <c r="R3817" s="32">
        <v>123</v>
      </c>
      <c r="S3817" s="32">
        <v>41</v>
      </c>
      <c r="T3817" s="32"/>
      <c r="U3817" s="32"/>
      <c r="V3817" s="32"/>
      <c r="W3817" s="32"/>
      <c r="X3817" s="32"/>
      <c r="Y3817" s="32"/>
      <c r="Z3817" s="32"/>
      <c r="AA3817" s="32" t="s">
        <v>54</v>
      </c>
      <c r="AB3817" s="32" t="s">
        <v>1940</v>
      </c>
      <c r="AC3817" s="32"/>
      <c r="AD3817" s="32" t="s">
        <v>147</v>
      </c>
      <c r="AE3817" s="32" t="s">
        <v>101</v>
      </c>
      <c r="AF3817" s="32"/>
      <c r="AG3817" s="32"/>
      <c r="AH3817" s="32"/>
      <c r="AI3817" s="32" t="s">
        <v>1929</v>
      </c>
      <c r="AJ3817" s="32"/>
      <c r="AK3817" s="32" t="s">
        <v>46</v>
      </c>
      <c r="AL3817" s="32" t="s">
        <v>1941</v>
      </c>
      <c r="AN3817" s="33" t="s">
        <v>1942</v>
      </c>
      <c r="AO3817" s="33" t="s">
        <v>2623</v>
      </c>
    </row>
    <row r="3818" spans="12:41" ht="13.5" hidden="1" customHeight="1">
      <c r="L3818" s="32">
        <v>21922</v>
      </c>
      <c r="M3818" s="32" t="s">
        <v>1935</v>
      </c>
      <c r="N3818" s="32" t="s">
        <v>5132</v>
      </c>
      <c r="O3818" s="32" t="s">
        <v>5050</v>
      </c>
      <c r="P3818" s="32">
        <v>1959</v>
      </c>
      <c r="Q3818" s="32" t="s">
        <v>1938</v>
      </c>
      <c r="R3818" s="32">
        <v>123</v>
      </c>
      <c r="S3818" s="32">
        <v>41</v>
      </c>
      <c r="T3818" s="32"/>
      <c r="U3818" s="32"/>
      <c r="V3818" s="32"/>
      <c r="W3818" s="32"/>
      <c r="X3818" s="32"/>
      <c r="Y3818" s="32"/>
      <c r="Z3818" s="32" t="s">
        <v>5103</v>
      </c>
      <c r="AA3818" s="32" t="s">
        <v>54</v>
      </c>
      <c r="AB3818" s="32" t="s">
        <v>1940</v>
      </c>
      <c r="AC3818" s="32"/>
      <c r="AD3818" s="32" t="s">
        <v>147</v>
      </c>
      <c r="AE3818" s="32" t="s">
        <v>101</v>
      </c>
      <c r="AF3818" s="32"/>
      <c r="AG3818" s="32"/>
      <c r="AH3818" s="32"/>
      <c r="AI3818" s="32" t="s">
        <v>1929</v>
      </c>
      <c r="AJ3818" s="32"/>
      <c r="AK3818" s="32" t="s">
        <v>46</v>
      </c>
      <c r="AL3818" s="32" t="s">
        <v>1941</v>
      </c>
      <c r="AN3818" s="33" t="s">
        <v>1942</v>
      </c>
      <c r="AO3818" s="33" t="s">
        <v>2623</v>
      </c>
    </row>
    <row r="3819" spans="12:41" ht="13.5" hidden="1" customHeight="1">
      <c r="L3819" s="32">
        <v>21945</v>
      </c>
      <c r="M3819" s="32" t="s">
        <v>1935</v>
      </c>
      <c r="N3819" s="32" t="s">
        <v>5133</v>
      </c>
      <c r="O3819" s="32" t="s">
        <v>5050</v>
      </c>
      <c r="P3819" s="32">
        <v>1959</v>
      </c>
      <c r="Q3819" s="32" t="s">
        <v>1938</v>
      </c>
      <c r="R3819" s="32">
        <v>123</v>
      </c>
      <c r="S3819" s="32">
        <v>41</v>
      </c>
      <c r="T3819" s="32"/>
      <c r="U3819" s="32"/>
      <c r="V3819" s="32"/>
      <c r="W3819" s="32"/>
      <c r="X3819" s="32"/>
      <c r="Y3819" s="32"/>
      <c r="Z3819" s="32" t="s">
        <v>5134</v>
      </c>
      <c r="AA3819" s="32" t="s">
        <v>45</v>
      </c>
      <c r="AB3819" s="32" t="s">
        <v>147</v>
      </c>
      <c r="AC3819" s="32"/>
      <c r="AD3819" s="32" t="s">
        <v>1940</v>
      </c>
      <c r="AE3819" s="32" t="s">
        <v>101</v>
      </c>
      <c r="AF3819" s="32"/>
      <c r="AG3819" s="32"/>
      <c r="AH3819" s="32"/>
      <c r="AI3819" s="32" t="s">
        <v>1929</v>
      </c>
      <c r="AJ3819" s="32"/>
      <c r="AK3819" s="32" t="s">
        <v>46</v>
      </c>
      <c r="AL3819" s="32" t="s">
        <v>1941</v>
      </c>
      <c r="AN3819" s="33" t="s">
        <v>1942</v>
      </c>
      <c r="AO3819" s="33" t="s">
        <v>2623</v>
      </c>
    </row>
    <row r="3820" spans="12:41" ht="13.5" hidden="1" customHeight="1">
      <c r="L3820" s="32">
        <v>21956</v>
      </c>
      <c r="M3820" s="32" t="s">
        <v>1935</v>
      </c>
      <c r="N3820" s="32" t="s">
        <v>5135</v>
      </c>
      <c r="O3820" s="32" t="s">
        <v>5050</v>
      </c>
      <c r="P3820" s="32">
        <v>1959</v>
      </c>
      <c r="Q3820" s="32" t="s">
        <v>1938</v>
      </c>
      <c r="R3820" s="32">
        <v>123</v>
      </c>
      <c r="S3820" s="32">
        <v>41</v>
      </c>
      <c r="T3820" s="32"/>
      <c r="U3820" s="32"/>
      <c r="V3820" s="32"/>
      <c r="W3820" s="32"/>
      <c r="X3820" s="32"/>
      <c r="Y3820" s="32"/>
      <c r="Z3820" s="32"/>
      <c r="AA3820" s="32" t="s">
        <v>45</v>
      </c>
      <c r="AB3820" s="32" t="s">
        <v>147</v>
      </c>
      <c r="AC3820" s="32"/>
      <c r="AD3820" s="32" t="s">
        <v>1940</v>
      </c>
      <c r="AE3820" s="32" t="s">
        <v>101</v>
      </c>
      <c r="AF3820" s="32"/>
      <c r="AG3820" s="32"/>
      <c r="AH3820" s="32"/>
      <c r="AI3820" s="32" t="s">
        <v>1929</v>
      </c>
      <c r="AJ3820" s="32"/>
      <c r="AK3820" s="32" t="s">
        <v>46</v>
      </c>
      <c r="AL3820" s="32" t="s">
        <v>1941</v>
      </c>
      <c r="AN3820" s="33" t="s">
        <v>1942</v>
      </c>
      <c r="AO3820" s="33" t="s">
        <v>2623</v>
      </c>
    </row>
    <row r="3821" spans="12:41" ht="13.5" hidden="1" customHeight="1">
      <c r="L3821" s="32">
        <v>21978</v>
      </c>
      <c r="M3821" s="32" t="s">
        <v>1935</v>
      </c>
      <c r="N3821" s="32" t="s">
        <v>5136</v>
      </c>
      <c r="O3821" s="32" t="s">
        <v>5050</v>
      </c>
      <c r="P3821" s="32">
        <v>1959</v>
      </c>
      <c r="Q3821" s="32" t="s">
        <v>1938</v>
      </c>
      <c r="R3821" s="32">
        <v>123</v>
      </c>
      <c r="S3821" s="32">
        <v>41</v>
      </c>
      <c r="T3821" s="32"/>
      <c r="U3821" s="32"/>
      <c r="V3821" s="32"/>
      <c r="W3821" s="32"/>
      <c r="X3821" s="32"/>
      <c r="Y3821" s="32"/>
      <c r="Z3821" s="32"/>
      <c r="AA3821" s="32" t="s">
        <v>45</v>
      </c>
      <c r="AB3821" s="32" t="s">
        <v>147</v>
      </c>
      <c r="AC3821" s="32"/>
      <c r="AD3821" s="32" t="s">
        <v>1940</v>
      </c>
      <c r="AE3821" s="32" t="s">
        <v>101</v>
      </c>
      <c r="AF3821" s="32"/>
      <c r="AG3821" s="32"/>
      <c r="AH3821" s="32"/>
      <c r="AI3821" s="32" t="s">
        <v>1929</v>
      </c>
      <c r="AJ3821" s="32"/>
      <c r="AK3821" s="32" t="s">
        <v>46</v>
      </c>
      <c r="AL3821" s="32" t="s">
        <v>1941</v>
      </c>
      <c r="AN3821" s="33" t="s">
        <v>1942</v>
      </c>
      <c r="AO3821" s="33" t="s">
        <v>2623</v>
      </c>
    </row>
    <row r="3822" spans="12:41" ht="13.5" hidden="1" customHeight="1">
      <c r="L3822" s="32">
        <v>22008</v>
      </c>
      <c r="M3822" s="32" t="s">
        <v>1935</v>
      </c>
      <c r="N3822" s="32" t="s">
        <v>5137</v>
      </c>
      <c r="O3822" s="32" t="s">
        <v>5050</v>
      </c>
      <c r="P3822" s="32">
        <v>1959</v>
      </c>
      <c r="Q3822" s="32" t="s">
        <v>1938</v>
      </c>
      <c r="R3822" s="32">
        <v>123</v>
      </c>
      <c r="S3822" s="32">
        <v>41</v>
      </c>
      <c r="T3822" s="32"/>
      <c r="U3822" s="32"/>
      <c r="V3822" s="32"/>
      <c r="W3822" s="32"/>
      <c r="X3822" s="32"/>
      <c r="Y3822" s="32"/>
      <c r="Z3822" s="32"/>
      <c r="AA3822" s="32" t="s">
        <v>45</v>
      </c>
      <c r="AB3822" s="32" t="s">
        <v>147</v>
      </c>
      <c r="AC3822" s="32"/>
      <c r="AD3822" s="32" t="s">
        <v>1940</v>
      </c>
      <c r="AE3822" s="32" t="s">
        <v>101</v>
      </c>
      <c r="AF3822" s="32"/>
      <c r="AG3822" s="32"/>
      <c r="AH3822" s="32"/>
      <c r="AI3822" s="32" t="s">
        <v>1929</v>
      </c>
      <c r="AJ3822" s="32"/>
      <c r="AK3822" s="32" t="s">
        <v>46</v>
      </c>
      <c r="AL3822" s="32" t="s">
        <v>1941</v>
      </c>
      <c r="AN3822" s="33" t="s">
        <v>1942</v>
      </c>
      <c r="AO3822" s="33" t="s">
        <v>2623</v>
      </c>
    </row>
    <row r="3823" spans="12:41" ht="13.5" hidden="1" customHeight="1">
      <c r="L3823" s="32">
        <v>22022</v>
      </c>
      <c r="M3823" s="32" t="s">
        <v>1935</v>
      </c>
      <c r="N3823" s="32" t="s">
        <v>5138</v>
      </c>
      <c r="O3823" s="32" t="s">
        <v>5050</v>
      </c>
      <c r="P3823" s="32">
        <v>1959</v>
      </c>
      <c r="Q3823" s="32" t="s">
        <v>1938</v>
      </c>
      <c r="R3823" s="32">
        <v>123</v>
      </c>
      <c r="S3823" s="32">
        <v>41</v>
      </c>
      <c r="T3823" s="32"/>
      <c r="U3823" s="32"/>
      <c r="V3823" s="32"/>
      <c r="W3823" s="32"/>
      <c r="X3823" s="32"/>
      <c r="Y3823" s="32"/>
      <c r="Z3823" s="32"/>
      <c r="AA3823" s="32" t="s">
        <v>45</v>
      </c>
      <c r="AB3823" s="32" t="s">
        <v>147</v>
      </c>
      <c r="AC3823" s="32"/>
      <c r="AD3823" s="32" t="s">
        <v>1940</v>
      </c>
      <c r="AE3823" s="32" t="s">
        <v>101</v>
      </c>
      <c r="AF3823" s="32"/>
      <c r="AG3823" s="32"/>
      <c r="AH3823" s="32"/>
      <c r="AI3823" s="32" t="s">
        <v>1929</v>
      </c>
      <c r="AJ3823" s="32"/>
      <c r="AK3823" s="32" t="s">
        <v>46</v>
      </c>
      <c r="AL3823" s="32" t="s">
        <v>1941</v>
      </c>
      <c r="AN3823" s="33" t="s">
        <v>1942</v>
      </c>
      <c r="AO3823" s="33" t="s">
        <v>2623</v>
      </c>
    </row>
    <row r="3824" spans="12:41" ht="13.5" hidden="1" customHeight="1">
      <c r="L3824" s="32">
        <v>22030</v>
      </c>
      <c r="M3824" s="32" t="s">
        <v>1935</v>
      </c>
      <c r="N3824" s="32" t="s">
        <v>5139</v>
      </c>
      <c r="O3824" s="32" t="s">
        <v>5050</v>
      </c>
      <c r="P3824" s="32">
        <v>1959</v>
      </c>
      <c r="Q3824" s="32" t="s">
        <v>1938</v>
      </c>
      <c r="R3824" s="32">
        <v>123</v>
      </c>
      <c r="S3824" s="32">
        <v>41</v>
      </c>
      <c r="T3824" s="32"/>
      <c r="U3824" s="32"/>
      <c r="V3824" s="32"/>
      <c r="W3824" s="32"/>
      <c r="X3824" s="32"/>
      <c r="Y3824" s="32"/>
      <c r="Z3824" s="32"/>
      <c r="AA3824" s="32" t="s">
        <v>45</v>
      </c>
      <c r="AB3824" s="32" t="s">
        <v>147</v>
      </c>
      <c r="AC3824" s="32"/>
      <c r="AD3824" s="32" t="s">
        <v>1940</v>
      </c>
      <c r="AE3824" s="32" t="s">
        <v>101</v>
      </c>
      <c r="AF3824" s="32"/>
      <c r="AG3824" s="32"/>
      <c r="AH3824" s="32"/>
      <c r="AI3824" s="32" t="s">
        <v>1929</v>
      </c>
      <c r="AJ3824" s="32"/>
      <c r="AK3824" s="32" t="s">
        <v>46</v>
      </c>
      <c r="AL3824" s="32" t="s">
        <v>1941</v>
      </c>
      <c r="AN3824" s="33" t="s">
        <v>1942</v>
      </c>
      <c r="AO3824" s="33" t="s">
        <v>2623</v>
      </c>
    </row>
    <row r="3825" spans="12:41" ht="13.5" hidden="1" customHeight="1">
      <c r="L3825" s="32">
        <v>22034</v>
      </c>
      <c r="M3825" s="32" t="s">
        <v>1935</v>
      </c>
      <c r="N3825" s="32" t="s">
        <v>5140</v>
      </c>
      <c r="O3825" s="32" t="s">
        <v>5050</v>
      </c>
      <c r="P3825" s="32">
        <v>1959</v>
      </c>
      <c r="Q3825" s="32" t="s">
        <v>1938</v>
      </c>
      <c r="R3825" s="32">
        <v>123</v>
      </c>
      <c r="S3825" s="32">
        <v>41</v>
      </c>
      <c r="T3825" s="32"/>
      <c r="U3825" s="32"/>
      <c r="V3825" s="32"/>
      <c r="W3825" s="32"/>
      <c r="X3825" s="32"/>
      <c r="Y3825" s="32"/>
      <c r="Z3825" s="32"/>
      <c r="AA3825" s="32" t="s">
        <v>45</v>
      </c>
      <c r="AB3825" s="32" t="s">
        <v>147</v>
      </c>
      <c r="AC3825" s="32"/>
      <c r="AD3825" s="32" t="s">
        <v>1940</v>
      </c>
      <c r="AE3825" s="32" t="s">
        <v>101</v>
      </c>
      <c r="AF3825" s="32"/>
      <c r="AG3825" s="32"/>
      <c r="AH3825" s="32"/>
      <c r="AI3825" s="32" t="s">
        <v>1929</v>
      </c>
      <c r="AJ3825" s="32"/>
      <c r="AK3825" s="32" t="s">
        <v>46</v>
      </c>
      <c r="AL3825" s="32" t="s">
        <v>1941</v>
      </c>
      <c r="AN3825" s="33" t="s">
        <v>1942</v>
      </c>
      <c r="AO3825" s="33" t="s">
        <v>2623</v>
      </c>
    </row>
    <row r="3826" spans="12:41" ht="13.5" hidden="1" customHeight="1">
      <c r="L3826" s="32">
        <v>22048</v>
      </c>
      <c r="M3826" s="32" t="s">
        <v>1935</v>
      </c>
      <c r="N3826" s="32" t="s">
        <v>5141</v>
      </c>
      <c r="O3826" s="32" t="s">
        <v>5050</v>
      </c>
      <c r="P3826" s="32">
        <v>1959</v>
      </c>
      <c r="Q3826" s="32" t="s">
        <v>1938</v>
      </c>
      <c r="R3826" s="32">
        <v>123</v>
      </c>
      <c r="S3826" s="32">
        <v>41</v>
      </c>
      <c r="T3826" s="32"/>
      <c r="U3826" s="32"/>
      <c r="V3826" s="32"/>
      <c r="W3826" s="32"/>
      <c r="X3826" s="32"/>
      <c r="Y3826" s="32"/>
      <c r="Z3826" s="32"/>
      <c r="AA3826" s="32" t="s">
        <v>45</v>
      </c>
      <c r="AB3826" s="32" t="s">
        <v>147</v>
      </c>
      <c r="AC3826" s="32"/>
      <c r="AD3826" s="32" t="s">
        <v>1940</v>
      </c>
      <c r="AE3826" s="32" t="s">
        <v>101</v>
      </c>
      <c r="AF3826" s="32"/>
      <c r="AG3826" s="32"/>
      <c r="AH3826" s="32"/>
      <c r="AI3826" s="32" t="s">
        <v>1929</v>
      </c>
      <c r="AJ3826" s="32"/>
      <c r="AK3826" s="32" t="s">
        <v>46</v>
      </c>
      <c r="AL3826" s="32" t="s">
        <v>1941</v>
      </c>
      <c r="AN3826" s="33" t="s">
        <v>1942</v>
      </c>
      <c r="AO3826" s="33" t="s">
        <v>2623</v>
      </c>
    </row>
    <row r="3827" spans="12:41" ht="13.5" hidden="1" customHeight="1">
      <c r="L3827" s="32">
        <v>22068</v>
      </c>
      <c r="M3827" s="32" t="s">
        <v>1935</v>
      </c>
      <c r="N3827" s="32" t="s">
        <v>5142</v>
      </c>
      <c r="O3827" s="32" t="s">
        <v>5050</v>
      </c>
      <c r="P3827" s="32">
        <v>1959</v>
      </c>
      <c r="Q3827" s="32" t="s">
        <v>1938</v>
      </c>
      <c r="R3827" s="32">
        <v>123</v>
      </c>
      <c r="S3827" s="32">
        <v>41</v>
      </c>
      <c r="T3827" s="32"/>
      <c r="U3827" s="32"/>
      <c r="V3827" s="32"/>
      <c r="W3827" s="32"/>
      <c r="X3827" s="32"/>
      <c r="Y3827" s="32"/>
      <c r="Z3827" s="32"/>
      <c r="AA3827" s="32" t="s">
        <v>45</v>
      </c>
      <c r="AB3827" s="32" t="s">
        <v>147</v>
      </c>
      <c r="AC3827" s="32"/>
      <c r="AD3827" s="32" t="s">
        <v>1940</v>
      </c>
      <c r="AE3827" s="32" t="s">
        <v>101</v>
      </c>
      <c r="AF3827" s="32"/>
      <c r="AG3827" s="32"/>
      <c r="AH3827" s="32"/>
      <c r="AI3827" s="32" t="s">
        <v>1929</v>
      </c>
      <c r="AJ3827" s="32"/>
      <c r="AK3827" s="32" t="s">
        <v>46</v>
      </c>
      <c r="AL3827" s="32" t="s">
        <v>1941</v>
      </c>
      <c r="AN3827" s="33" t="s">
        <v>1942</v>
      </c>
      <c r="AO3827" s="33" t="s">
        <v>2623</v>
      </c>
    </row>
    <row r="3828" spans="12:41" ht="13.5" hidden="1" customHeight="1">
      <c r="L3828" s="32">
        <v>22076</v>
      </c>
      <c r="M3828" s="32" t="s">
        <v>1935</v>
      </c>
      <c r="N3828" s="32" t="s">
        <v>5143</v>
      </c>
      <c r="O3828" s="32" t="s">
        <v>5050</v>
      </c>
      <c r="P3828" s="32">
        <v>1959</v>
      </c>
      <c r="Q3828" s="32" t="s">
        <v>1938</v>
      </c>
      <c r="R3828" s="32">
        <v>123</v>
      </c>
      <c r="S3828" s="32">
        <v>41</v>
      </c>
      <c r="T3828" s="32"/>
      <c r="U3828" s="32"/>
      <c r="V3828" s="32"/>
      <c r="W3828" s="32"/>
      <c r="X3828" s="32"/>
      <c r="Y3828" s="32"/>
      <c r="Z3828" s="32"/>
      <c r="AA3828" s="32" t="s">
        <v>45</v>
      </c>
      <c r="AB3828" s="32" t="s">
        <v>147</v>
      </c>
      <c r="AC3828" s="32"/>
      <c r="AD3828" s="32" t="s">
        <v>1940</v>
      </c>
      <c r="AE3828" s="32" t="s">
        <v>101</v>
      </c>
      <c r="AF3828" s="32"/>
      <c r="AG3828" s="32"/>
      <c r="AH3828" s="32"/>
      <c r="AI3828" s="32" t="s">
        <v>1929</v>
      </c>
      <c r="AJ3828" s="32"/>
      <c r="AK3828" s="32" t="s">
        <v>46</v>
      </c>
      <c r="AL3828" s="32" t="s">
        <v>1941</v>
      </c>
      <c r="AN3828" s="33" t="s">
        <v>1942</v>
      </c>
      <c r="AO3828" s="33" t="s">
        <v>2623</v>
      </c>
    </row>
    <row r="3829" spans="12:41" ht="13.5" hidden="1" customHeight="1">
      <c r="L3829" s="32">
        <v>22080</v>
      </c>
      <c r="M3829" s="32" t="s">
        <v>1935</v>
      </c>
      <c r="N3829" s="32" t="s">
        <v>5144</v>
      </c>
      <c r="O3829" s="32" t="s">
        <v>5050</v>
      </c>
      <c r="P3829" s="32">
        <v>1959</v>
      </c>
      <c r="Q3829" s="32" t="s">
        <v>1938</v>
      </c>
      <c r="R3829" s="32">
        <v>123</v>
      </c>
      <c r="S3829" s="32">
        <v>41</v>
      </c>
      <c r="T3829" s="32"/>
      <c r="U3829" s="32"/>
      <c r="V3829" s="32"/>
      <c r="W3829" s="32"/>
      <c r="X3829" s="32"/>
      <c r="Y3829" s="32"/>
      <c r="Z3829" s="32"/>
      <c r="AA3829" s="32" t="s">
        <v>45</v>
      </c>
      <c r="AB3829" s="32" t="s">
        <v>147</v>
      </c>
      <c r="AC3829" s="32"/>
      <c r="AD3829" s="32" t="s">
        <v>1940</v>
      </c>
      <c r="AE3829" s="32" t="s">
        <v>101</v>
      </c>
      <c r="AF3829" s="32"/>
      <c r="AG3829" s="32"/>
      <c r="AH3829" s="32"/>
      <c r="AI3829" s="32" t="s">
        <v>1929</v>
      </c>
      <c r="AJ3829" s="32"/>
      <c r="AK3829" s="32" t="s">
        <v>46</v>
      </c>
      <c r="AL3829" s="32" t="s">
        <v>1941</v>
      </c>
      <c r="AN3829" s="33" t="s">
        <v>1942</v>
      </c>
      <c r="AO3829" s="33" t="s">
        <v>2623</v>
      </c>
    </row>
    <row r="3830" spans="12:41" ht="13.5" hidden="1" customHeight="1">
      <c r="L3830" s="32">
        <v>22084</v>
      </c>
      <c r="M3830" s="32" t="s">
        <v>1935</v>
      </c>
      <c r="N3830" s="32" t="s">
        <v>5145</v>
      </c>
      <c r="O3830" s="32" t="s">
        <v>5050</v>
      </c>
      <c r="P3830" s="32">
        <v>1959</v>
      </c>
      <c r="Q3830" s="32" t="s">
        <v>1938</v>
      </c>
      <c r="R3830" s="32">
        <v>123</v>
      </c>
      <c r="S3830" s="32">
        <v>41</v>
      </c>
      <c r="T3830" s="32"/>
      <c r="U3830" s="32"/>
      <c r="V3830" s="32"/>
      <c r="W3830" s="32"/>
      <c r="X3830" s="32"/>
      <c r="Y3830" s="32"/>
      <c r="Z3830" s="32"/>
      <c r="AA3830" s="32" t="s">
        <v>45</v>
      </c>
      <c r="AB3830" s="32" t="s">
        <v>147</v>
      </c>
      <c r="AC3830" s="32"/>
      <c r="AD3830" s="32" t="s">
        <v>1940</v>
      </c>
      <c r="AE3830" s="32" t="s">
        <v>101</v>
      </c>
      <c r="AF3830" s="32"/>
      <c r="AG3830" s="32"/>
      <c r="AH3830" s="32"/>
      <c r="AI3830" s="32" t="s">
        <v>1929</v>
      </c>
      <c r="AJ3830" s="32"/>
      <c r="AK3830" s="32" t="s">
        <v>46</v>
      </c>
      <c r="AL3830" s="32" t="s">
        <v>1941</v>
      </c>
      <c r="AN3830" s="33" t="s">
        <v>1942</v>
      </c>
      <c r="AO3830" s="33" t="s">
        <v>2623</v>
      </c>
    </row>
    <row r="3831" spans="12:41" ht="13.5" hidden="1" customHeight="1">
      <c r="L3831" s="32">
        <v>22101</v>
      </c>
      <c r="M3831" s="32" t="s">
        <v>1935</v>
      </c>
      <c r="N3831" s="32" t="s">
        <v>5146</v>
      </c>
      <c r="O3831" s="32" t="s">
        <v>5050</v>
      </c>
      <c r="P3831" s="32">
        <v>1959</v>
      </c>
      <c r="Q3831" s="32" t="s">
        <v>1938</v>
      </c>
      <c r="R3831" s="32">
        <v>123</v>
      </c>
      <c r="S3831" s="32">
        <v>41</v>
      </c>
      <c r="T3831" s="32"/>
      <c r="U3831" s="32"/>
      <c r="V3831" s="32"/>
      <c r="W3831" s="32"/>
      <c r="X3831" s="32"/>
      <c r="Y3831" s="32"/>
      <c r="Z3831" s="32"/>
      <c r="AA3831" s="32" t="s">
        <v>45</v>
      </c>
      <c r="AB3831" s="32" t="s">
        <v>147</v>
      </c>
      <c r="AC3831" s="32"/>
      <c r="AD3831" s="32" t="s">
        <v>1940</v>
      </c>
      <c r="AE3831" s="32" t="s">
        <v>101</v>
      </c>
      <c r="AF3831" s="32"/>
      <c r="AG3831" s="32"/>
      <c r="AH3831" s="32"/>
      <c r="AI3831" s="32" t="s">
        <v>1929</v>
      </c>
      <c r="AJ3831" s="32"/>
      <c r="AK3831" s="32" t="s">
        <v>46</v>
      </c>
      <c r="AL3831" s="32" t="s">
        <v>1941</v>
      </c>
      <c r="AN3831" s="33" t="s">
        <v>1942</v>
      </c>
      <c r="AO3831" s="33" t="s">
        <v>2623</v>
      </c>
    </row>
    <row r="3832" spans="12:41" ht="13.5" hidden="1" customHeight="1">
      <c r="L3832" s="32">
        <v>22205</v>
      </c>
      <c r="M3832" s="32" t="s">
        <v>1935</v>
      </c>
      <c r="N3832" s="32" t="s">
        <v>5147</v>
      </c>
      <c r="O3832" s="32" t="s">
        <v>5050</v>
      </c>
      <c r="P3832" s="32">
        <v>1959</v>
      </c>
      <c r="Q3832" s="32" t="s">
        <v>1938</v>
      </c>
      <c r="R3832" s="32">
        <v>123</v>
      </c>
      <c r="S3832" s="32">
        <v>41</v>
      </c>
      <c r="T3832" s="32"/>
      <c r="U3832" s="32"/>
      <c r="V3832" s="32"/>
      <c r="W3832" s="32"/>
      <c r="X3832" s="32"/>
      <c r="Y3832" s="32"/>
      <c r="Z3832" s="32"/>
      <c r="AA3832" s="32" t="s">
        <v>45</v>
      </c>
      <c r="AB3832" s="32" t="s">
        <v>147</v>
      </c>
      <c r="AC3832" s="32"/>
      <c r="AD3832" s="32" t="s">
        <v>1940</v>
      </c>
      <c r="AE3832" s="32" t="s">
        <v>101</v>
      </c>
      <c r="AF3832" s="32"/>
      <c r="AG3832" s="32"/>
      <c r="AH3832" s="32"/>
      <c r="AI3832" s="32" t="s">
        <v>1929</v>
      </c>
      <c r="AJ3832" s="32"/>
      <c r="AK3832" s="32" t="s">
        <v>46</v>
      </c>
      <c r="AL3832" s="32" t="s">
        <v>1941</v>
      </c>
      <c r="AN3832" s="33" t="s">
        <v>1942</v>
      </c>
      <c r="AO3832" s="33" t="s">
        <v>2623</v>
      </c>
    </row>
    <row r="3833" spans="12:41" ht="13.5" hidden="1" customHeight="1">
      <c r="L3833" s="32">
        <v>22212</v>
      </c>
      <c r="M3833" s="32" t="s">
        <v>1935</v>
      </c>
      <c r="N3833" s="32" t="s">
        <v>5148</v>
      </c>
      <c r="O3833" s="32" t="s">
        <v>5050</v>
      </c>
      <c r="P3833" s="32">
        <v>1959</v>
      </c>
      <c r="Q3833" s="32" t="s">
        <v>1938</v>
      </c>
      <c r="R3833" s="32">
        <v>123</v>
      </c>
      <c r="S3833" s="32">
        <v>41</v>
      </c>
      <c r="T3833" s="32"/>
      <c r="U3833" s="32"/>
      <c r="V3833" s="32"/>
      <c r="W3833" s="32"/>
      <c r="X3833" s="32"/>
      <c r="Y3833" s="32"/>
      <c r="Z3833" s="32"/>
      <c r="AA3833" s="32" t="s">
        <v>45</v>
      </c>
      <c r="AB3833" s="32" t="s">
        <v>147</v>
      </c>
      <c r="AC3833" s="32"/>
      <c r="AD3833" s="32" t="s">
        <v>1940</v>
      </c>
      <c r="AE3833" s="32" t="s">
        <v>101</v>
      </c>
      <c r="AF3833" s="32"/>
      <c r="AG3833" s="32"/>
      <c r="AH3833" s="32"/>
      <c r="AI3833" s="32" t="s">
        <v>1929</v>
      </c>
      <c r="AJ3833" s="32"/>
      <c r="AK3833" s="32" t="s">
        <v>46</v>
      </c>
      <c r="AL3833" s="32" t="s">
        <v>1941</v>
      </c>
      <c r="AN3833" s="33" t="s">
        <v>1942</v>
      </c>
      <c r="AO3833" s="33" t="s">
        <v>2623</v>
      </c>
    </row>
    <row r="3834" spans="12:41" ht="13.5" hidden="1" customHeight="1">
      <c r="L3834" s="32">
        <v>22219</v>
      </c>
      <c r="M3834" s="32" t="s">
        <v>1935</v>
      </c>
      <c r="N3834" s="32" t="s">
        <v>5149</v>
      </c>
      <c r="O3834" s="32" t="s">
        <v>5050</v>
      </c>
      <c r="P3834" s="32">
        <v>1959</v>
      </c>
      <c r="Q3834" s="32" t="s">
        <v>1938</v>
      </c>
      <c r="R3834" s="32">
        <v>123</v>
      </c>
      <c r="S3834" s="32">
        <v>41</v>
      </c>
      <c r="T3834" s="32"/>
      <c r="U3834" s="32"/>
      <c r="V3834" s="32"/>
      <c r="W3834" s="32"/>
      <c r="X3834" s="32"/>
      <c r="Y3834" s="32"/>
      <c r="Z3834" s="32"/>
      <c r="AA3834" s="32" t="s">
        <v>45</v>
      </c>
      <c r="AB3834" s="32" t="s">
        <v>147</v>
      </c>
      <c r="AC3834" s="32"/>
      <c r="AD3834" s="32" t="s">
        <v>1940</v>
      </c>
      <c r="AE3834" s="32" t="s">
        <v>101</v>
      </c>
      <c r="AF3834" s="32"/>
      <c r="AG3834" s="32"/>
      <c r="AH3834" s="32"/>
      <c r="AI3834" s="32" t="s">
        <v>1929</v>
      </c>
      <c r="AJ3834" s="32"/>
      <c r="AK3834" s="32" t="s">
        <v>46</v>
      </c>
      <c r="AL3834" s="32" t="s">
        <v>1941</v>
      </c>
      <c r="AN3834" s="33" t="s">
        <v>1942</v>
      </c>
      <c r="AO3834" s="33" t="s">
        <v>2623</v>
      </c>
    </row>
    <row r="3835" spans="12:41" ht="13.5" hidden="1" customHeight="1">
      <c r="L3835" s="32">
        <v>22226</v>
      </c>
      <c r="M3835" s="32" t="s">
        <v>1935</v>
      </c>
      <c r="N3835" s="32" t="s">
        <v>5150</v>
      </c>
      <c r="O3835" s="32" t="s">
        <v>5050</v>
      </c>
      <c r="P3835" s="32">
        <v>1959</v>
      </c>
      <c r="Q3835" s="32" t="s">
        <v>1938</v>
      </c>
      <c r="R3835" s="32">
        <v>123</v>
      </c>
      <c r="S3835" s="32">
        <v>41</v>
      </c>
      <c r="T3835" s="32"/>
      <c r="U3835" s="32"/>
      <c r="V3835" s="32"/>
      <c r="W3835" s="32"/>
      <c r="X3835" s="32"/>
      <c r="Y3835" s="32"/>
      <c r="Z3835" s="32"/>
      <c r="AA3835" s="32" t="s">
        <v>45</v>
      </c>
      <c r="AB3835" s="32" t="s">
        <v>147</v>
      </c>
      <c r="AC3835" s="32"/>
      <c r="AD3835" s="32" t="s">
        <v>1940</v>
      </c>
      <c r="AE3835" s="32" t="s">
        <v>101</v>
      </c>
      <c r="AF3835" s="32"/>
      <c r="AG3835" s="32"/>
      <c r="AH3835" s="32"/>
      <c r="AI3835" s="32" t="s">
        <v>1929</v>
      </c>
      <c r="AJ3835" s="32"/>
      <c r="AK3835" s="32" t="s">
        <v>46</v>
      </c>
      <c r="AL3835" s="32" t="s">
        <v>1941</v>
      </c>
      <c r="AN3835" s="33" t="s">
        <v>1942</v>
      </c>
      <c r="AO3835" s="33" t="s">
        <v>2623</v>
      </c>
    </row>
    <row r="3836" spans="12:41" ht="13.5" hidden="1" customHeight="1">
      <c r="L3836" s="32">
        <v>22248</v>
      </c>
      <c r="M3836" s="32" t="s">
        <v>1935</v>
      </c>
      <c r="N3836" s="32" t="s">
        <v>5151</v>
      </c>
      <c r="O3836" s="32" t="s">
        <v>5050</v>
      </c>
      <c r="P3836" s="32">
        <v>1959</v>
      </c>
      <c r="Q3836" s="32" t="s">
        <v>1938</v>
      </c>
      <c r="R3836" s="32">
        <v>123</v>
      </c>
      <c r="S3836" s="32">
        <v>41</v>
      </c>
      <c r="T3836" s="32"/>
      <c r="U3836" s="32"/>
      <c r="V3836" s="32"/>
      <c r="W3836" s="32"/>
      <c r="X3836" s="32"/>
      <c r="Y3836" s="32"/>
      <c r="Z3836" s="32"/>
      <c r="AA3836" s="32" t="s">
        <v>45</v>
      </c>
      <c r="AB3836" s="32" t="s">
        <v>147</v>
      </c>
      <c r="AC3836" s="32"/>
      <c r="AD3836" s="32" t="s">
        <v>1940</v>
      </c>
      <c r="AE3836" s="32" t="s">
        <v>101</v>
      </c>
      <c r="AF3836" s="32"/>
      <c r="AG3836" s="32"/>
      <c r="AH3836" s="32"/>
      <c r="AI3836" s="32" t="s">
        <v>1929</v>
      </c>
      <c r="AJ3836" s="32"/>
      <c r="AK3836" s="32" t="s">
        <v>46</v>
      </c>
      <c r="AL3836" s="32" t="s">
        <v>1941</v>
      </c>
      <c r="AN3836" s="33" t="s">
        <v>1942</v>
      </c>
      <c r="AO3836" s="33" t="s">
        <v>2623</v>
      </c>
    </row>
    <row r="3837" spans="12:41" ht="13.5" hidden="1" customHeight="1">
      <c r="L3837" s="32">
        <v>22252</v>
      </c>
      <c r="M3837" s="32" t="s">
        <v>1935</v>
      </c>
      <c r="N3837" s="32" t="s">
        <v>5152</v>
      </c>
      <c r="O3837" s="32" t="s">
        <v>5050</v>
      </c>
      <c r="P3837" s="32">
        <v>1959</v>
      </c>
      <c r="Q3837" s="32" t="s">
        <v>1938</v>
      </c>
      <c r="R3837" s="32">
        <v>123</v>
      </c>
      <c r="S3837" s="32">
        <v>41</v>
      </c>
      <c r="T3837" s="32"/>
      <c r="U3837" s="32"/>
      <c r="V3837" s="32"/>
      <c r="W3837" s="32"/>
      <c r="X3837" s="32"/>
      <c r="Y3837" s="32"/>
      <c r="Z3837" s="32"/>
      <c r="AA3837" s="32" t="s">
        <v>45</v>
      </c>
      <c r="AB3837" s="32" t="s">
        <v>147</v>
      </c>
      <c r="AC3837" s="32"/>
      <c r="AD3837" s="32" t="s">
        <v>1940</v>
      </c>
      <c r="AE3837" s="32" t="s">
        <v>101</v>
      </c>
      <c r="AF3837" s="32"/>
      <c r="AG3837" s="32"/>
      <c r="AH3837" s="32"/>
      <c r="AI3837" s="32" t="s">
        <v>1929</v>
      </c>
      <c r="AJ3837" s="32"/>
      <c r="AK3837" s="32" t="s">
        <v>46</v>
      </c>
      <c r="AL3837" s="32" t="s">
        <v>1941</v>
      </c>
      <c r="AN3837" s="33" t="s">
        <v>1942</v>
      </c>
      <c r="AO3837" s="33" t="s">
        <v>2623</v>
      </c>
    </row>
    <row r="3838" spans="12:41" ht="13.5" hidden="1" customHeight="1">
      <c r="L3838" s="32">
        <v>22256</v>
      </c>
      <c r="M3838" s="32" t="s">
        <v>1935</v>
      </c>
      <c r="N3838" s="32" t="s">
        <v>5153</v>
      </c>
      <c r="O3838" s="32" t="s">
        <v>5050</v>
      </c>
      <c r="P3838" s="32">
        <v>1959</v>
      </c>
      <c r="Q3838" s="32" t="s">
        <v>1938</v>
      </c>
      <c r="R3838" s="32">
        <v>123</v>
      </c>
      <c r="S3838" s="32">
        <v>41</v>
      </c>
      <c r="T3838" s="32"/>
      <c r="U3838" s="32"/>
      <c r="V3838" s="32"/>
      <c r="W3838" s="32"/>
      <c r="X3838" s="32"/>
      <c r="Y3838" s="32"/>
      <c r="Z3838" s="32"/>
      <c r="AA3838" s="32" t="s">
        <v>45</v>
      </c>
      <c r="AB3838" s="32" t="s">
        <v>147</v>
      </c>
      <c r="AC3838" s="32"/>
      <c r="AD3838" s="32" t="s">
        <v>1940</v>
      </c>
      <c r="AE3838" s="32" t="s">
        <v>101</v>
      </c>
      <c r="AF3838" s="32"/>
      <c r="AG3838" s="32"/>
      <c r="AH3838" s="32"/>
      <c r="AI3838" s="32" t="s">
        <v>1929</v>
      </c>
      <c r="AJ3838" s="32"/>
      <c r="AK3838" s="32" t="s">
        <v>46</v>
      </c>
      <c r="AL3838" s="32" t="s">
        <v>1941</v>
      </c>
      <c r="AN3838" s="33" t="s">
        <v>1942</v>
      </c>
      <c r="AO3838" s="33" t="s">
        <v>2623</v>
      </c>
    </row>
    <row r="3839" spans="12:41" ht="13.5" hidden="1" customHeight="1">
      <c r="L3839" s="32">
        <v>22260</v>
      </c>
      <c r="M3839" s="32" t="s">
        <v>1935</v>
      </c>
      <c r="N3839" s="32" t="s">
        <v>5154</v>
      </c>
      <c r="O3839" s="32" t="s">
        <v>5050</v>
      </c>
      <c r="P3839" s="32">
        <v>1959</v>
      </c>
      <c r="Q3839" s="32" t="s">
        <v>1938</v>
      </c>
      <c r="R3839" s="32">
        <v>123</v>
      </c>
      <c r="S3839" s="32">
        <v>41</v>
      </c>
      <c r="T3839" s="32"/>
      <c r="U3839" s="32"/>
      <c r="V3839" s="32"/>
      <c r="W3839" s="32"/>
      <c r="X3839" s="32"/>
      <c r="Y3839" s="32"/>
      <c r="Z3839" s="32"/>
      <c r="AA3839" s="32" t="s">
        <v>45</v>
      </c>
      <c r="AB3839" s="32" t="s">
        <v>147</v>
      </c>
      <c r="AC3839" s="32"/>
      <c r="AD3839" s="32" t="s">
        <v>1940</v>
      </c>
      <c r="AE3839" s="32" t="s">
        <v>101</v>
      </c>
      <c r="AF3839" s="32"/>
      <c r="AG3839" s="32"/>
      <c r="AH3839" s="32"/>
      <c r="AI3839" s="32" t="s">
        <v>1929</v>
      </c>
      <c r="AJ3839" s="32"/>
      <c r="AK3839" s="32" t="s">
        <v>46</v>
      </c>
      <c r="AL3839" s="32" t="s">
        <v>1941</v>
      </c>
      <c r="AN3839" s="33" t="s">
        <v>1942</v>
      </c>
      <c r="AO3839" s="33" t="s">
        <v>2623</v>
      </c>
    </row>
    <row r="3840" spans="12:41" ht="13.5" hidden="1" customHeight="1">
      <c r="L3840" s="32">
        <v>22347</v>
      </c>
      <c r="M3840" s="32" t="s">
        <v>1935</v>
      </c>
      <c r="N3840" s="32" t="s">
        <v>5155</v>
      </c>
      <c r="O3840" s="32" t="s">
        <v>5050</v>
      </c>
      <c r="P3840" s="32">
        <v>1959</v>
      </c>
      <c r="Q3840" s="32" t="s">
        <v>1938</v>
      </c>
      <c r="R3840" s="32">
        <v>123</v>
      </c>
      <c r="S3840" s="32">
        <v>41</v>
      </c>
      <c r="T3840" s="32"/>
      <c r="U3840" s="32"/>
      <c r="V3840" s="32"/>
      <c r="W3840" s="32"/>
      <c r="X3840" s="32"/>
      <c r="Y3840" s="32"/>
      <c r="Z3840" s="32"/>
      <c r="AA3840" s="32" t="s">
        <v>45</v>
      </c>
      <c r="AB3840" s="32" t="s">
        <v>147</v>
      </c>
      <c r="AC3840" s="32"/>
      <c r="AD3840" s="32" t="s">
        <v>1940</v>
      </c>
      <c r="AE3840" s="32" t="s">
        <v>101</v>
      </c>
      <c r="AF3840" s="32"/>
      <c r="AG3840" s="32"/>
      <c r="AH3840" s="32"/>
      <c r="AI3840" s="32" t="s">
        <v>1929</v>
      </c>
      <c r="AJ3840" s="32"/>
      <c r="AK3840" s="32" t="s">
        <v>46</v>
      </c>
      <c r="AL3840" s="32" t="s">
        <v>1941</v>
      </c>
      <c r="AN3840" s="33" t="s">
        <v>1942</v>
      </c>
      <c r="AO3840" s="33" t="s">
        <v>2623</v>
      </c>
    </row>
    <row r="3841" spans="12:41" ht="13.5" hidden="1" customHeight="1">
      <c r="L3841" s="32">
        <v>22351</v>
      </c>
      <c r="M3841" s="32" t="s">
        <v>1935</v>
      </c>
      <c r="N3841" s="32" t="s">
        <v>5156</v>
      </c>
      <c r="O3841" s="32" t="s">
        <v>5050</v>
      </c>
      <c r="P3841" s="32">
        <v>1959</v>
      </c>
      <c r="Q3841" s="32" t="s">
        <v>1938</v>
      </c>
      <c r="R3841" s="32">
        <v>123</v>
      </c>
      <c r="S3841" s="32">
        <v>41</v>
      </c>
      <c r="T3841" s="32"/>
      <c r="U3841" s="32"/>
      <c r="V3841" s="32"/>
      <c r="W3841" s="32"/>
      <c r="X3841" s="32"/>
      <c r="Y3841" s="32"/>
      <c r="Z3841" s="32"/>
      <c r="AA3841" s="32" t="s">
        <v>45</v>
      </c>
      <c r="AB3841" s="32" t="s">
        <v>147</v>
      </c>
      <c r="AC3841" s="32"/>
      <c r="AD3841" s="32" t="s">
        <v>1940</v>
      </c>
      <c r="AE3841" s="32" t="s">
        <v>101</v>
      </c>
      <c r="AF3841" s="32"/>
      <c r="AG3841" s="32"/>
      <c r="AH3841" s="32"/>
      <c r="AI3841" s="32" t="s">
        <v>1929</v>
      </c>
      <c r="AJ3841" s="32"/>
      <c r="AK3841" s="32" t="s">
        <v>46</v>
      </c>
      <c r="AL3841" s="32" t="s">
        <v>1941</v>
      </c>
      <c r="AN3841" s="33" t="s">
        <v>1942</v>
      </c>
      <c r="AO3841" s="33" t="s">
        <v>2623</v>
      </c>
    </row>
    <row r="3842" spans="12:41" ht="13.5" hidden="1" customHeight="1">
      <c r="L3842" s="32">
        <v>22355</v>
      </c>
      <c r="M3842" s="32" t="s">
        <v>1935</v>
      </c>
      <c r="N3842" s="32" t="s">
        <v>5157</v>
      </c>
      <c r="O3842" s="32" t="s">
        <v>5050</v>
      </c>
      <c r="P3842" s="32">
        <v>1959</v>
      </c>
      <c r="Q3842" s="32" t="s">
        <v>1938</v>
      </c>
      <c r="R3842" s="32">
        <v>123</v>
      </c>
      <c r="S3842" s="32">
        <v>41</v>
      </c>
      <c r="T3842" s="32"/>
      <c r="U3842" s="32"/>
      <c r="V3842" s="32"/>
      <c r="W3842" s="32"/>
      <c r="X3842" s="32"/>
      <c r="Y3842" s="32"/>
      <c r="Z3842" s="32"/>
      <c r="AA3842" s="32" t="s">
        <v>45</v>
      </c>
      <c r="AB3842" s="32" t="s">
        <v>147</v>
      </c>
      <c r="AC3842" s="32"/>
      <c r="AD3842" s="32" t="s">
        <v>1940</v>
      </c>
      <c r="AE3842" s="32" t="s">
        <v>101</v>
      </c>
      <c r="AF3842" s="32"/>
      <c r="AG3842" s="32"/>
      <c r="AH3842" s="32"/>
      <c r="AI3842" s="32" t="s">
        <v>1929</v>
      </c>
      <c r="AJ3842" s="32"/>
      <c r="AK3842" s="32" t="s">
        <v>46</v>
      </c>
      <c r="AL3842" s="32" t="s">
        <v>1941</v>
      </c>
      <c r="AN3842" s="33" t="s">
        <v>1942</v>
      </c>
      <c r="AO3842" s="33" t="s">
        <v>2623</v>
      </c>
    </row>
    <row r="3843" spans="12:41" ht="13.5" hidden="1" customHeight="1">
      <c r="L3843" s="32">
        <v>22367</v>
      </c>
      <c r="M3843" s="32" t="s">
        <v>1935</v>
      </c>
      <c r="N3843" s="32" t="s">
        <v>5158</v>
      </c>
      <c r="O3843" s="32" t="s">
        <v>5050</v>
      </c>
      <c r="P3843" s="32">
        <v>1959</v>
      </c>
      <c r="Q3843" s="32" t="s">
        <v>1938</v>
      </c>
      <c r="R3843" s="32">
        <v>123</v>
      </c>
      <c r="S3843" s="32">
        <v>41</v>
      </c>
      <c r="T3843" s="32"/>
      <c r="U3843" s="32"/>
      <c r="V3843" s="32"/>
      <c r="W3843" s="32"/>
      <c r="X3843" s="32"/>
      <c r="Y3843" s="32"/>
      <c r="Z3843" s="32"/>
      <c r="AA3843" s="32" t="s">
        <v>45</v>
      </c>
      <c r="AB3843" s="32" t="s">
        <v>147</v>
      </c>
      <c r="AC3843" s="32"/>
      <c r="AD3843" s="32" t="s">
        <v>1940</v>
      </c>
      <c r="AE3843" s="32" t="s">
        <v>101</v>
      </c>
      <c r="AF3843" s="32"/>
      <c r="AG3843" s="32"/>
      <c r="AH3843" s="32"/>
      <c r="AI3843" s="32" t="s">
        <v>1929</v>
      </c>
      <c r="AJ3843" s="32"/>
      <c r="AK3843" s="32" t="s">
        <v>46</v>
      </c>
      <c r="AL3843" s="32" t="s">
        <v>1941</v>
      </c>
      <c r="AN3843" s="33" t="s">
        <v>1942</v>
      </c>
      <c r="AO3843" s="33" t="s">
        <v>2623</v>
      </c>
    </row>
    <row r="3844" spans="12:41" ht="13.5" hidden="1" customHeight="1">
      <c r="L3844" s="32">
        <v>22397</v>
      </c>
      <c r="M3844" s="32" t="s">
        <v>1935</v>
      </c>
      <c r="N3844" s="32" t="s">
        <v>5159</v>
      </c>
      <c r="O3844" s="32" t="s">
        <v>5050</v>
      </c>
      <c r="P3844" s="32">
        <v>1959</v>
      </c>
      <c r="Q3844" s="32" t="s">
        <v>1938</v>
      </c>
      <c r="R3844" s="32">
        <v>123</v>
      </c>
      <c r="S3844" s="32">
        <v>41</v>
      </c>
      <c r="T3844" s="32"/>
      <c r="U3844" s="32"/>
      <c r="V3844" s="32"/>
      <c r="W3844" s="32"/>
      <c r="X3844" s="32"/>
      <c r="Y3844" s="32"/>
      <c r="Z3844" s="32"/>
      <c r="AA3844" s="32" t="s">
        <v>45</v>
      </c>
      <c r="AB3844" s="32" t="s">
        <v>147</v>
      </c>
      <c r="AC3844" s="32"/>
      <c r="AD3844" s="32" t="s">
        <v>1940</v>
      </c>
      <c r="AE3844" s="32" t="s">
        <v>101</v>
      </c>
      <c r="AF3844" s="32"/>
      <c r="AG3844" s="32"/>
      <c r="AH3844" s="32"/>
      <c r="AI3844" s="32" t="s">
        <v>1929</v>
      </c>
      <c r="AJ3844" s="32"/>
      <c r="AK3844" s="32" t="s">
        <v>46</v>
      </c>
      <c r="AL3844" s="32" t="s">
        <v>1941</v>
      </c>
      <c r="AN3844" s="33" t="s">
        <v>1942</v>
      </c>
      <c r="AO3844" s="33" t="s">
        <v>2623</v>
      </c>
    </row>
    <row r="3845" spans="12:41" ht="13.5" hidden="1" customHeight="1">
      <c r="L3845" s="32">
        <v>22401</v>
      </c>
      <c r="M3845" s="32" t="s">
        <v>1935</v>
      </c>
      <c r="N3845" s="32" t="s">
        <v>5160</v>
      </c>
      <c r="O3845" s="32" t="s">
        <v>5050</v>
      </c>
      <c r="P3845" s="32">
        <v>1959</v>
      </c>
      <c r="Q3845" s="32" t="s">
        <v>1938</v>
      </c>
      <c r="R3845" s="32">
        <v>123</v>
      </c>
      <c r="S3845" s="32">
        <v>41</v>
      </c>
      <c r="T3845" s="32"/>
      <c r="U3845" s="32"/>
      <c r="V3845" s="32"/>
      <c r="W3845" s="32"/>
      <c r="X3845" s="32"/>
      <c r="Y3845" s="32"/>
      <c r="Z3845" s="32"/>
      <c r="AA3845" s="32" t="s">
        <v>45</v>
      </c>
      <c r="AB3845" s="32" t="s">
        <v>147</v>
      </c>
      <c r="AC3845" s="32"/>
      <c r="AD3845" s="32" t="s">
        <v>1940</v>
      </c>
      <c r="AE3845" s="32" t="s">
        <v>101</v>
      </c>
      <c r="AF3845" s="32"/>
      <c r="AG3845" s="32"/>
      <c r="AH3845" s="32"/>
      <c r="AI3845" s="32" t="s">
        <v>1929</v>
      </c>
      <c r="AJ3845" s="32"/>
      <c r="AK3845" s="32" t="s">
        <v>46</v>
      </c>
      <c r="AL3845" s="32" t="s">
        <v>1941</v>
      </c>
      <c r="AN3845" s="33" t="s">
        <v>1942</v>
      </c>
      <c r="AO3845" s="33" t="s">
        <v>2623</v>
      </c>
    </row>
    <row r="3846" spans="12:41" ht="13.5" hidden="1" customHeight="1">
      <c r="L3846" s="32">
        <v>22413</v>
      </c>
      <c r="M3846" s="32" t="s">
        <v>1935</v>
      </c>
      <c r="N3846" s="32" t="s">
        <v>5161</v>
      </c>
      <c r="O3846" s="32" t="s">
        <v>5050</v>
      </c>
      <c r="P3846" s="32">
        <v>1959</v>
      </c>
      <c r="Q3846" s="32" t="s">
        <v>1938</v>
      </c>
      <c r="R3846" s="32">
        <v>123</v>
      </c>
      <c r="S3846" s="32">
        <v>41</v>
      </c>
      <c r="T3846" s="32"/>
      <c r="U3846" s="32"/>
      <c r="V3846" s="32"/>
      <c r="W3846" s="32"/>
      <c r="X3846" s="32"/>
      <c r="Y3846" s="32"/>
      <c r="Z3846" s="32"/>
      <c r="AA3846" s="32" t="s">
        <v>45</v>
      </c>
      <c r="AB3846" s="32" t="s">
        <v>147</v>
      </c>
      <c r="AC3846" s="32"/>
      <c r="AD3846" s="32" t="s">
        <v>1940</v>
      </c>
      <c r="AE3846" s="32" t="s">
        <v>101</v>
      </c>
      <c r="AF3846" s="32"/>
      <c r="AG3846" s="32"/>
      <c r="AH3846" s="32"/>
      <c r="AI3846" s="32" t="s">
        <v>1929</v>
      </c>
      <c r="AJ3846" s="32"/>
      <c r="AK3846" s="32" t="s">
        <v>46</v>
      </c>
      <c r="AL3846" s="32" t="s">
        <v>1941</v>
      </c>
      <c r="AN3846" s="33" t="s">
        <v>1942</v>
      </c>
      <c r="AO3846" s="33" t="s">
        <v>2623</v>
      </c>
    </row>
    <row r="3847" spans="12:41" ht="13.5" hidden="1" customHeight="1">
      <c r="L3847" s="32">
        <v>22476</v>
      </c>
      <c r="M3847" s="32" t="s">
        <v>1935</v>
      </c>
      <c r="N3847" s="32" t="s">
        <v>5162</v>
      </c>
      <c r="O3847" s="32" t="s">
        <v>5050</v>
      </c>
      <c r="P3847" s="32">
        <v>1959</v>
      </c>
      <c r="Q3847" s="32" t="s">
        <v>1938</v>
      </c>
      <c r="R3847" s="32">
        <v>123</v>
      </c>
      <c r="S3847" s="32">
        <v>41</v>
      </c>
      <c r="T3847" s="32"/>
      <c r="U3847" s="32"/>
      <c r="V3847" s="32"/>
      <c r="W3847" s="32"/>
      <c r="X3847" s="32"/>
      <c r="Y3847" s="32"/>
      <c r="Z3847" s="32"/>
      <c r="AA3847" s="32" t="s">
        <v>45</v>
      </c>
      <c r="AB3847" s="32" t="s">
        <v>147</v>
      </c>
      <c r="AC3847" s="32"/>
      <c r="AD3847" s="32" t="s">
        <v>1940</v>
      </c>
      <c r="AE3847" s="32" t="s">
        <v>101</v>
      </c>
      <c r="AF3847" s="32"/>
      <c r="AG3847" s="32"/>
      <c r="AH3847" s="32"/>
      <c r="AI3847" s="32" t="s">
        <v>1929</v>
      </c>
      <c r="AJ3847" s="32"/>
      <c r="AK3847" s="32" t="s">
        <v>46</v>
      </c>
      <c r="AL3847" s="32" t="s">
        <v>1941</v>
      </c>
      <c r="AN3847" s="33" t="s">
        <v>1942</v>
      </c>
      <c r="AO3847" s="33" t="s">
        <v>2623</v>
      </c>
    </row>
    <row r="3848" spans="12:41" ht="13.5" hidden="1" customHeight="1">
      <c r="L3848" s="32">
        <v>22488</v>
      </c>
      <c r="M3848" s="32" t="s">
        <v>1935</v>
      </c>
      <c r="N3848" s="32" t="s">
        <v>5163</v>
      </c>
      <c r="O3848" s="32" t="s">
        <v>5050</v>
      </c>
      <c r="P3848" s="32">
        <v>1959</v>
      </c>
      <c r="Q3848" s="32" t="s">
        <v>1938</v>
      </c>
      <c r="R3848" s="32">
        <v>123</v>
      </c>
      <c r="S3848" s="32">
        <v>41</v>
      </c>
      <c r="T3848" s="32"/>
      <c r="U3848" s="32"/>
      <c r="V3848" s="32"/>
      <c r="W3848" s="32"/>
      <c r="X3848" s="32"/>
      <c r="Y3848" s="32"/>
      <c r="Z3848" s="32"/>
      <c r="AA3848" s="32" t="s">
        <v>45</v>
      </c>
      <c r="AB3848" s="32" t="s">
        <v>147</v>
      </c>
      <c r="AC3848" s="32"/>
      <c r="AD3848" s="32" t="s">
        <v>1940</v>
      </c>
      <c r="AE3848" s="32" t="s">
        <v>101</v>
      </c>
      <c r="AF3848" s="32"/>
      <c r="AG3848" s="32"/>
      <c r="AH3848" s="32"/>
      <c r="AI3848" s="32" t="s">
        <v>1929</v>
      </c>
      <c r="AJ3848" s="32"/>
      <c r="AK3848" s="32" t="s">
        <v>46</v>
      </c>
      <c r="AL3848" s="32" t="s">
        <v>1941</v>
      </c>
      <c r="AN3848" s="33" t="s">
        <v>1942</v>
      </c>
      <c r="AO3848" s="33" t="s">
        <v>2623</v>
      </c>
    </row>
    <row r="3849" spans="12:41" ht="13.5" hidden="1" customHeight="1">
      <c r="L3849" s="32">
        <v>22492</v>
      </c>
      <c r="M3849" s="32" t="s">
        <v>1935</v>
      </c>
      <c r="N3849" s="32" t="s">
        <v>5164</v>
      </c>
      <c r="O3849" s="32" t="s">
        <v>5050</v>
      </c>
      <c r="P3849" s="32">
        <v>1959</v>
      </c>
      <c r="Q3849" s="32" t="s">
        <v>1938</v>
      </c>
      <c r="R3849" s="32">
        <v>123</v>
      </c>
      <c r="S3849" s="32">
        <v>41</v>
      </c>
      <c r="T3849" s="32"/>
      <c r="U3849" s="32"/>
      <c r="V3849" s="32"/>
      <c r="W3849" s="32"/>
      <c r="X3849" s="32"/>
      <c r="Y3849" s="32"/>
      <c r="Z3849" s="32"/>
      <c r="AA3849" s="32" t="s">
        <v>45</v>
      </c>
      <c r="AB3849" s="32" t="s">
        <v>147</v>
      </c>
      <c r="AC3849" s="32"/>
      <c r="AD3849" s="32" t="s">
        <v>1940</v>
      </c>
      <c r="AE3849" s="32" t="s">
        <v>101</v>
      </c>
      <c r="AF3849" s="32"/>
      <c r="AG3849" s="32"/>
      <c r="AH3849" s="32"/>
      <c r="AI3849" s="32" t="s">
        <v>1929</v>
      </c>
      <c r="AJ3849" s="32"/>
      <c r="AK3849" s="32" t="s">
        <v>46</v>
      </c>
      <c r="AL3849" s="32" t="s">
        <v>1941</v>
      </c>
      <c r="AN3849" s="33" t="s">
        <v>1942</v>
      </c>
      <c r="AO3849" s="33" t="s">
        <v>2623</v>
      </c>
    </row>
    <row r="3850" spans="12:41" ht="13.5" hidden="1" customHeight="1">
      <c r="L3850" s="32">
        <v>22496</v>
      </c>
      <c r="M3850" s="32" t="s">
        <v>1935</v>
      </c>
      <c r="N3850" s="32" t="s">
        <v>5165</v>
      </c>
      <c r="O3850" s="32" t="s">
        <v>5050</v>
      </c>
      <c r="P3850" s="32">
        <v>1959</v>
      </c>
      <c r="Q3850" s="32" t="s">
        <v>1938</v>
      </c>
      <c r="R3850" s="32">
        <v>123</v>
      </c>
      <c r="S3850" s="32">
        <v>41</v>
      </c>
      <c r="T3850" s="32"/>
      <c r="U3850" s="32"/>
      <c r="V3850" s="32"/>
      <c r="W3850" s="32"/>
      <c r="X3850" s="32"/>
      <c r="Y3850" s="32"/>
      <c r="Z3850" s="32"/>
      <c r="AA3850" s="32" t="s">
        <v>45</v>
      </c>
      <c r="AB3850" s="32" t="s">
        <v>147</v>
      </c>
      <c r="AC3850" s="32"/>
      <c r="AD3850" s="32" t="s">
        <v>1940</v>
      </c>
      <c r="AE3850" s="32" t="s">
        <v>101</v>
      </c>
      <c r="AF3850" s="32"/>
      <c r="AG3850" s="32"/>
      <c r="AH3850" s="32"/>
      <c r="AI3850" s="32" t="s">
        <v>1929</v>
      </c>
      <c r="AJ3850" s="32"/>
      <c r="AK3850" s="32" t="s">
        <v>46</v>
      </c>
      <c r="AL3850" s="32" t="s">
        <v>1941</v>
      </c>
      <c r="AN3850" s="33" t="s">
        <v>1942</v>
      </c>
      <c r="AO3850" s="33" t="s">
        <v>2623</v>
      </c>
    </row>
    <row r="3851" spans="12:41" ht="13.5" hidden="1" customHeight="1">
      <c r="L3851" s="32">
        <v>22500</v>
      </c>
      <c r="M3851" s="32" t="s">
        <v>1935</v>
      </c>
      <c r="N3851" s="32" t="s">
        <v>5166</v>
      </c>
      <c r="O3851" s="32" t="s">
        <v>5050</v>
      </c>
      <c r="P3851" s="32">
        <v>1959</v>
      </c>
      <c r="Q3851" s="32" t="s">
        <v>1938</v>
      </c>
      <c r="R3851" s="32">
        <v>123</v>
      </c>
      <c r="S3851" s="32">
        <v>41</v>
      </c>
      <c r="T3851" s="32"/>
      <c r="U3851" s="32"/>
      <c r="V3851" s="32"/>
      <c r="W3851" s="32"/>
      <c r="X3851" s="32"/>
      <c r="Y3851" s="32"/>
      <c r="Z3851" s="32" t="s">
        <v>5103</v>
      </c>
      <c r="AA3851" s="32" t="s">
        <v>45</v>
      </c>
      <c r="AB3851" s="32" t="s">
        <v>147</v>
      </c>
      <c r="AC3851" s="32"/>
      <c r="AD3851" s="32" t="s">
        <v>1940</v>
      </c>
      <c r="AE3851" s="32" t="s">
        <v>101</v>
      </c>
      <c r="AF3851" s="32"/>
      <c r="AG3851" s="32"/>
      <c r="AH3851" s="32"/>
      <c r="AI3851" s="32" t="s">
        <v>1929</v>
      </c>
      <c r="AJ3851" s="32"/>
      <c r="AK3851" s="32" t="s">
        <v>46</v>
      </c>
      <c r="AL3851" s="32" t="s">
        <v>1941</v>
      </c>
      <c r="AN3851" s="33" t="s">
        <v>1942</v>
      </c>
      <c r="AO3851" s="33" t="s">
        <v>2623</v>
      </c>
    </row>
    <row r="3852" spans="12:41" ht="13.5" hidden="1" customHeight="1">
      <c r="L3852" s="32">
        <v>22504</v>
      </c>
      <c r="M3852" s="32" t="s">
        <v>1935</v>
      </c>
      <c r="N3852" s="32" t="s">
        <v>5167</v>
      </c>
      <c r="O3852" s="32" t="s">
        <v>5050</v>
      </c>
      <c r="P3852" s="32">
        <v>1959</v>
      </c>
      <c r="Q3852" s="32" t="s">
        <v>1938</v>
      </c>
      <c r="R3852" s="32">
        <v>123</v>
      </c>
      <c r="S3852" s="32">
        <v>41</v>
      </c>
      <c r="T3852" s="32"/>
      <c r="U3852" s="32"/>
      <c r="V3852" s="32"/>
      <c r="W3852" s="32"/>
      <c r="X3852" s="32"/>
      <c r="Y3852" s="32"/>
      <c r="Z3852" s="32" t="s">
        <v>5103</v>
      </c>
      <c r="AA3852" s="32" t="s">
        <v>45</v>
      </c>
      <c r="AB3852" s="32" t="s">
        <v>147</v>
      </c>
      <c r="AC3852" s="32"/>
      <c r="AD3852" s="32" t="s">
        <v>1940</v>
      </c>
      <c r="AE3852" s="32" t="s">
        <v>101</v>
      </c>
      <c r="AF3852" s="32"/>
      <c r="AG3852" s="32"/>
      <c r="AH3852" s="32"/>
      <c r="AI3852" s="32" t="s">
        <v>1929</v>
      </c>
      <c r="AJ3852" s="32"/>
      <c r="AK3852" s="32" t="s">
        <v>46</v>
      </c>
      <c r="AL3852" s="32" t="s">
        <v>1941</v>
      </c>
      <c r="AN3852" s="33" t="s">
        <v>1942</v>
      </c>
      <c r="AO3852" s="33" t="s">
        <v>2623</v>
      </c>
    </row>
    <row r="3853" spans="12:41" ht="13.5" hidden="1" customHeight="1">
      <c r="L3853" s="32">
        <v>26972</v>
      </c>
      <c r="M3853" s="32" t="s">
        <v>1935</v>
      </c>
      <c r="N3853" s="32" t="s">
        <v>5168</v>
      </c>
      <c r="O3853" s="32" t="s">
        <v>5050</v>
      </c>
      <c r="P3853" s="32">
        <v>1959</v>
      </c>
      <c r="Q3853" s="32" t="s">
        <v>1938</v>
      </c>
      <c r="R3853" s="32">
        <v>123</v>
      </c>
      <c r="S3853" s="32">
        <v>41</v>
      </c>
      <c r="T3853" s="32"/>
      <c r="U3853" s="32"/>
      <c r="V3853" s="32"/>
      <c r="W3853" s="32"/>
      <c r="X3853" s="32"/>
      <c r="Y3853" s="32"/>
      <c r="Z3853" s="32" t="s">
        <v>5103</v>
      </c>
      <c r="AA3853" s="32" t="s">
        <v>45</v>
      </c>
      <c r="AB3853" s="32" t="s">
        <v>147</v>
      </c>
      <c r="AC3853" s="32"/>
      <c r="AD3853" s="32" t="s">
        <v>1940</v>
      </c>
      <c r="AE3853" s="32" t="s">
        <v>101</v>
      </c>
      <c r="AF3853" s="32"/>
      <c r="AG3853" s="32"/>
      <c r="AH3853" s="32"/>
      <c r="AI3853" s="32" t="s">
        <v>1929</v>
      </c>
      <c r="AJ3853" s="32"/>
      <c r="AK3853" s="32" t="s">
        <v>46</v>
      </c>
      <c r="AL3853" s="32" t="s">
        <v>1941</v>
      </c>
      <c r="AN3853" s="33" t="s">
        <v>1942</v>
      </c>
      <c r="AO3853" s="33" t="s">
        <v>2623</v>
      </c>
    </row>
    <row r="3854" spans="12:41" ht="13.5" hidden="1" customHeight="1">
      <c r="L3854" s="32">
        <v>21654</v>
      </c>
      <c r="M3854" s="32" t="s">
        <v>1935</v>
      </c>
      <c r="N3854" s="32" t="s">
        <v>5169</v>
      </c>
      <c r="O3854" s="32" t="s">
        <v>5050</v>
      </c>
      <c r="P3854" s="32">
        <v>1959</v>
      </c>
      <c r="Q3854" s="32" t="s">
        <v>1938</v>
      </c>
      <c r="R3854" s="32">
        <v>123</v>
      </c>
      <c r="S3854" s="32">
        <v>42</v>
      </c>
      <c r="T3854" s="32"/>
      <c r="U3854" s="32"/>
      <c r="V3854" s="32">
        <v>1</v>
      </c>
      <c r="W3854" s="32"/>
      <c r="X3854" s="32"/>
      <c r="Y3854" s="32"/>
      <c r="Z3854" s="32" t="s">
        <v>5170</v>
      </c>
      <c r="AA3854" s="32" t="s">
        <v>54</v>
      </c>
      <c r="AB3854" s="32" t="s">
        <v>1940</v>
      </c>
      <c r="AC3854" s="32"/>
      <c r="AD3854" s="32" t="s">
        <v>147</v>
      </c>
      <c r="AE3854" s="32" t="s">
        <v>101</v>
      </c>
      <c r="AF3854" s="32"/>
      <c r="AG3854" s="32"/>
      <c r="AH3854" s="32"/>
      <c r="AI3854" s="32" t="s">
        <v>1929</v>
      </c>
      <c r="AJ3854" s="32"/>
      <c r="AK3854" s="32" t="s">
        <v>46</v>
      </c>
      <c r="AL3854" s="32" t="s">
        <v>1941</v>
      </c>
      <c r="AN3854" s="33" t="s">
        <v>1942</v>
      </c>
      <c r="AO3854" s="33" t="s">
        <v>2623</v>
      </c>
    </row>
    <row r="3855" spans="12:41" ht="13.5" hidden="1" customHeight="1">
      <c r="L3855" s="32">
        <v>221001</v>
      </c>
      <c r="M3855" s="32" t="s">
        <v>1935</v>
      </c>
      <c r="N3855" s="32" t="s">
        <v>5171</v>
      </c>
      <c r="O3855" s="32" t="s">
        <v>5050</v>
      </c>
      <c r="P3855" s="32">
        <v>1959</v>
      </c>
      <c r="Q3855" s="32" t="s">
        <v>1938</v>
      </c>
      <c r="R3855" s="32">
        <v>123</v>
      </c>
      <c r="S3855" s="32">
        <v>48</v>
      </c>
      <c r="T3855" s="32">
        <v>16</v>
      </c>
      <c r="U3855" s="32"/>
      <c r="V3855" s="32">
        <v>1</v>
      </c>
      <c r="W3855" s="32"/>
      <c r="X3855" s="32"/>
      <c r="Y3855" s="32"/>
      <c r="Z3855" s="32"/>
      <c r="AA3855" s="32" t="s">
        <v>54</v>
      </c>
      <c r="AB3855" s="32" t="s">
        <v>1940</v>
      </c>
      <c r="AC3855" s="32"/>
      <c r="AD3855" s="32" t="s">
        <v>147</v>
      </c>
      <c r="AE3855" s="32" t="s">
        <v>101</v>
      </c>
      <c r="AF3855" s="32"/>
      <c r="AG3855" s="32"/>
      <c r="AH3855" s="32"/>
      <c r="AI3855" s="32" t="s">
        <v>1929</v>
      </c>
      <c r="AJ3855" s="32"/>
      <c r="AK3855" s="32" t="s">
        <v>46</v>
      </c>
      <c r="AL3855" s="32"/>
      <c r="AN3855" s="33" t="s">
        <v>1942</v>
      </c>
      <c r="AO3855" s="33" t="s">
        <v>2611</v>
      </c>
    </row>
    <row r="3856" spans="12:41" ht="13.5" hidden="1" customHeight="1">
      <c r="L3856" s="32">
        <v>21057</v>
      </c>
      <c r="M3856" s="32" t="s">
        <v>1935</v>
      </c>
      <c r="N3856" s="32" t="s">
        <v>5172</v>
      </c>
      <c r="O3856" s="32" t="s">
        <v>5050</v>
      </c>
      <c r="P3856" s="32">
        <v>1959</v>
      </c>
      <c r="Q3856" s="32" t="s">
        <v>1938</v>
      </c>
      <c r="R3856" s="32">
        <v>123</v>
      </c>
      <c r="S3856" s="32">
        <v>48</v>
      </c>
      <c r="T3856" s="32">
        <v>7</v>
      </c>
      <c r="U3856" s="32"/>
      <c r="V3856" s="32">
        <v>2</v>
      </c>
      <c r="W3856" s="32"/>
      <c r="X3856" s="32"/>
      <c r="Y3856" s="32"/>
      <c r="Z3856" s="32"/>
      <c r="AA3856" s="32" t="s">
        <v>54</v>
      </c>
      <c r="AB3856" s="32" t="s">
        <v>1940</v>
      </c>
      <c r="AC3856" s="32"/>
      <c r="AD3856" s="32" t="s">
        <v>147</v>
      </c>
      <c r="AE3856" s="32" t="s">
        <v>101</v>
      </c>
      <c r="AF3856" s="32"/>
      <c r="AG3856" s="32"/>
      <c r="AH3856" s="32"/>
      <c r="AI3856" s="32" t="s">
        <v>1929</v>
      </c>
      <c r="AJ3856" s="32"/>
      <c r="AK3856" s="32" t="s">
        <v>46</v>
      </c>
      <c r="AL3856" s="32"/>
      <c r="AN3856" s="33" t="s">
        <v>1942</v>
      </c>
      <c r="AO3856" s="33" t="s">
        <v>2611</v>
      </c>
    </row>
    <row r="3857" spans="12:41" ht="13.5" hidden="1" customHeight="1">
      <c r="L3857" s="32">
        <v>21065</v>
      </c>
      <c r="M3857" s="32" t="s">
        <v>1935</v>
      </c>
      <c r="N3857" s="32" t="s">
        <v>5173</v>
      </c>
      <c r="O3857" s="32" t="s">
        <v>5050</v>
      </c>
      <c r="P3857" s="32">
        <v>1959</v>
      </c>
      <c r="Q3857" s="32" t="s">
        <v>1938</v>
      </c>
      <c r="R3857" s="32">
        <v>123</v>
      </c>
      <c r="S3857" s="32">
        <v>48</v>
      </c>
      <c r="T3857" s="32">
        <v>4</v>
      </c>
      <c r="U3857" s="32"/>
      <c r="V3857" s="32">
        <v>4</v>
      </c>
      <c r="W3857" s="32"/>
      <c r="X3857" s="32"/>
      <c r="Y3857" s="32"/>
      <c r="Z3857" s="32"/>
      <c r="AA3857" s="32" t="s">
        <v>54</v>
      </c>
      <c r="AB3857" s="32" t="s">
        <v>1940</v>
      </c>
      <c r="AC3857" s="32"/>
      <c r="AD3857" s="32" t="s">
        <v>147</v>
      </c>
      <c r="AE3857" s="32" t="s">
        <v>101</v>
      </c>
      <c r="AF3857" s="32"/>
      <c r="AG3857" s="32"/>
      <c r="AH3857" s="32"/>
      <c r="AI3857" s="32" t="s">
        <v>1929</v>
      </c>
      <c r="AJ3857" s="32"/>
      <c r="AK3857" s="32" t="s">
        <v>46</v>
      </c>
      <c r="AL3857" s="32"/>
      <c r="AN3857" s="33" t="s">
        <v>1942</v>
      </c>
      <c r="AO3857" s="33" t="s">
        <v>2611</v>
      </c>
    </row>
    <row r="3858" spans="12:41" ht="13.5" hidden="1" customHeight="1">
      <c r="L3858" s="32">
        <v>21059</v>
      </c>
      <c r="M3858" s="32" t="s">
        <v>1935</v>
      </c>
      <c r="N3858" s="32" t="s">
        <v>5174</v>
      </c>
      <c r="O3858" s="32" t="s">
        <v>5050</v>
      </c>
      <c r="P3858" s="32">
        <v>1959</v>
      </c>
      <c r="Q3858" s="32" t="s">
        <v>1938</v>
      </c>
      <c r="R3858" s="32">
        <v>123</v>
      </c>
      <c r="S3858" s="32">
        <v>48</v>
      </c>
      <c r="T3858" s="32">
        <v>5</v>
      </c>
      <c r="U3858" s="32"/>
      <c r="V3858" s="32"/>
      <c r="W3858" s="32"/>
      <c r="X3858" s="32"/>
      <c r="Y3858" s="32"/>
      <c r="Z3858" s="32" t="s">
        <v>5175</v>
      </c>
      <c r="AA3858" s="32" t="s">
        <v>54</v>
      </c>
      <c r="AB3858" s="32" t="s">
        <v>1940</v>
      </c>
      <c r="AC3858" s="32"/>
      <c r="AD3858" s="32" t="s">
        <v>147</v>
      </c>
      <c r="AE3858" s="32" t="s">
        <v>101</v>
      </c>
      <c r="AF3858" s="32"/>
      <c r="AG3858" s="32"/>
      <c r="AH3858" s="32"/>
      <c r="AI3858" s="32" t="s">
        <v>1929</v>
      </c>
      <c r="AJ3858" s="32"/>
      <c r="AK3858" s="32" t="s">
        <v>46</v>
      </c>
      <c r="AL3858" s="32"/>
      <c r="AN3858" s="33" t="s">
        <v>1942</v>
      </c>
      <c r="AO3858" s="33" t="s">
        <v>2611</v>
      </c>
    </row>
    <row r="3859" spans="12:41" ht="13.5" hidden="1" customHeight="1">
      <c r="L3859" s="32">
        <v>21060</v>
      </c>
      <c r="M3859" s="32" t="s">
        <v>1935</v>
      </c>
      <c r="N3859" s="32" t="s">
        <v>5176</v>
      </c>
      <c r="O3859" s="32" t="s">
        <v>5050</v>
      </c>
      <c r="P3859" s="32">
        <v>1959</v>
      </c>
      <c r="Q3859" s="32" t="s">
        <v>1938</v>
      </c>
      <c r="R3859" s="32">
        <v>123</v>
      </c>
      <c r="S3859" s="32">
        <v>48</v>
      </c>
      <c r="T3859" s="32">
        <v>4</v>
      </c>
      <c r="U3859" s="32"/>
      <c r="V3859" s="32"/>
      <c r="W3859" s="32"/>
      <c r="X3859" s="32"/>
      <c r="Y3859" s="32"/>
      <c r="Z3859" s="32" t="s">
        <v>5177</v>
      </c>
      <c r="AA3859" s="32" t="s">
        <v>54</v>
      </c>
      <c r="AB3859" s="32" t="s">
        <v>1940</v>
      </c>
      <c r="AC3859" s="32"/>
      <c r="AD3859" s="32" t="s">
        <v>147</v>
      </c>
      <c r="AE3859" s="32" t="s">
        <v>101</v>
      </c>
      <c r="AF3859" s="32"/>
      <c r="AG3859" s="32"/>
      <c r="AH3859" s="32"/>
      <c r="AI3859" s="32" t="s">
        <v>1929</v>
      </c>
      <c r="AJ3859" s="32"/>
      <c r="AK3859" s="32" t="s">
        <v>46</v>
      </c>
      <c r="AL3859" s="32"/>
      <c r="AN3859" s="33" t="s">
        <v>1942</v>
      </c>
      <c r="AO3859" s="33" t="s">
        <v>2611</v>
      </c>
    </row>
    <row r="3860" spans="12:41" ht="13.5" hidden="1" customHeight="1">
      <c r="L3860" s="32">
        <v>21061</v>
      </c>
      <c r="M3860" s="32" t="s">
        <v>1935</v>
      </c>
      <c r="N3860" s="32" t="s">
        <v>5178</v>
      </c>
      <c r="O3860" s="32" t="s">
        <v>5050</v>
      </c>
      <c r="P3860" s="32">
        <v>1959</v>
      </c>
      <c r="Q3860" s="32" t="s">
        <v>1938</v>
      </c>
      <c r="R3860" s="32">
        <v>123</v>
      </c>
      <c r="S3860" s="32">
        <v>48</v>
      </c>
      <c r="T3860" s="32"/>
      <c r="U3860" s="32"/>
      <c r="V3860" s="32"/>
      <c r="W3860" s="32"/>
      <c r="X3860" s="32"/>
      <c r="Y3860" s="32"/>
      <c r="Z3860" s="32" t="s">
        <v>5179</v>
      </c>
      <c r="AA3860" s="32" t="s">
        <v>54</v>
      </c>
      <c r="AB3860" s="32" t="s">
        <v>1940</v>
      </c>
      <c r="AC3860" s="32"/>
      <c r="AD3860" s="32" t="s">
        <v>147</v>
      </c>
      <c r="AE3860" s="32" t="s">
        <v>101</v>
      </c>
      <c r="AF3860" s="32"/>
      <c r="AG3860" s="32"/>
      <c r="AH3860" s="32"/>
      <c r="AI3860" s="32" t="s">
        <v>1929</v>
      </c>
      <c r="AJ3860" s="32"/>
      <c r="AK3860" s="32" t="s">
        <v>46</v>
      </c>
      <c r="AL3860" s="32"/>
      <c r="AN3860" s="33" t="s">
        <v>1942</v>
      </c>
      <c r="AO3860" s="33" t="s">
        <v>2611</v>
      </c>
    </row>
    <row r="3861" spans="12:41" ht="13.5" hidden="1" customHeight="1">
      <c r="L3861" s="32">
        <v>21062</v>
      </c>
      <c r="M3861" s="32" t="s">
        <v>1935</v>
      </c>
      <c r="N3861" s="32" t="s">
        <v>5180</v>
      </c>
      <c r="O3861" s="32" t="s">
        <v>5050</v>
      </c>
      <c r="P3861" s="32">
        <v>1959</v>
      </c>
      <c r="Q3861" s="32" t="s">
        <v>1938</v>
      </c>
      <c r="R3861" s="32">
        <v>123</v>
      </c>
      <c r="S3861" s="32">
        <v>48</v>
      </c>
      <c r="T3861" s="32"/>
      <c r="U3861" s="32"/>
      <c r="V3861" s="32"/>
      <c r="W3861" s="32"/>
      <c r="X3861" s="32"/>
      <c r="Y3861" s="32"/>
      <c r="Z3861" s="32" t="s">
        <v>5179</v>
      </c>
      <c r="AA3861" s="32" t="s">
        <v>54</v>
      </c>
      <c r="AB3861" s="32" t="s">
        <v>1940</v>
      </c>
      <c r="AC3861" s="32"/>
      <c r="AD3861" s="32" t="s">
        <v>147</v>
      </c>
      <c r="AE3861" s="32" t="s">
        <v>101</v>
      </c>
      <c r="AF3861" s="32"/>
      <c r="AG3861" s="32"/>
      <c r="AH3861" s="32"/>
      <c r="AI3861" s="32" t="s">
        <v>1929</v>
      </c>
      <c r="AJ3861" s="32"/>
      <c r="AK3861" s="32" t="s">
        <v>46</v>
      </c>
      <c r="AL3861" s="32"/>
      <c r="AN3861" s="33" t="s">
        <v>1942</v>
      </c>
      <c r="AO3861" s="33" t="s">
        <v>2611</v>
      </c>
    </row>
    <row r="3862" spans="12:41" ht="13.5" hidden="1" customHeight="1">
      <c r="L3862" s="32">
        <v>21063</v>
      </c>
      <c r="M3862" s="32" t="s">
        <v>1935</v>
      </c>
      <c r="N3862" s="32" t="s">
        <v>5181</v>
      </c>
      <c r="O3862" s="32" t="s">
        <v>5050</v>
      </c>
      <c r="P3862" s="32">
        <v>1959</v>
      </c>
      <c r="Q3862" s="32" t="s">
        <v>1938</v>
      </c>
      <c r="R3862" s="32">
        <v>123</v>
      </c>
      <c r="S3862" s="32">
        <v>48</v>
      </c>
      <c r="T3862" s="32"/>
      <c r="U3862" s="32"/>
      <c r="V3862" s="32"/>
      <c r="W3862" s="32"/>
      <c r="X3862" s="32"/>
      <c r="Y3862" s="32"/>
      <c r="Z3862" s="32" t="s">
        <v>5179</v>
      </c>
      <c r="AA3862" s="32" t="s">
        <v>54</v>
      </c>
      <c r="AB3862" s="32" t="s">
        <v>1940</v>
      </c>
      <c r="AC3862" s="32"/>
      <c r="AD3862" s="32" t="s">
        <v>147</v>
      </c>
      <c r="AE3862" s="32" t="s">
        <v>101</v>
      </c>
      <c r="AF3862" s="32"/>
      <c r="AG3862" s="32"/>
      <c r="AH3862" s="32"/>
      <c r="AI3862" s="32" t="s">
        <v>1929</v>
      </c>
      <c r="AJ3862" s="32"/>
      <c r="AK3862" s="32" t="s">
        <v>46</v>
      </c>
      <c r="AL3862" s="32"/>
      <c r="AN3862" s="33" t="s">
        <v>1942</v>
      </c>
      <c r="AO3862" s="33" t="s">
        <v>2611</v>
      </c>
    </row>
    <row r="3863" spans="12:41" ht="13.5" hidden="1" customHeight="1">
      <c r="L3863" s="32">
        <v>21064</v>
      </c>
      <c r="M3863" s="32" t="s">
        <v>1935</v>
      </c>
      <c r="N3863" s="32" t="s">
        <v>5182</v>
      </c>
      <c r="O3863" s="32" t="s">
        <v>5050</v>
      </c>
      <c r="P3863" s="32">
        <v>1959</v>
      </c>
      <c r="Q3863" s="32" t="s">
        <v>1938</v>
      </c>
      <c r="R3863" s="32">
        <v>123</v>
      </c>
      <c r="S3863" s="32">
        <v>48</v>
      </c>
      <c r="T3863" s="32"/>
      <c r="U3863" s="32"/>
      <c r="V3863" s="32"/>
      <c r="W3863" s="32"/>
      <c r="X3863" s="32"/>
      <c r="Y3863" s="32"/>
      <c r="Z3863" s="32" t="s">
        <v>5179</v>
      </c>
      <c r="AA3863" s="32" t="s">
        <v>54</v>
      </c>
      <c r="AB3863" s="32" t="s">
        <v>1940</v>
      </c>
      <c r="AC3863" s="32"/>
      <c r="AD3863" s="32" t="s">
        <v>147</v>
      </c>
      <c r="AE3863" s="32" t="s">
        <v>101</v>
      </c>
      <c r="AF3863" s="32"/>
      <c r="AG3863" s="32"/>
      <c r="AH3863" s="32"/>
      <c r="AI3863" s="32" t="s">
        <v>1929</v>
      </c>
      <c r="AJ3863" s="32"/>
      <c r="AK3863" s="32" t="s">
        <v>46</v>
      </c>
      <c r="AL3863" s="32"/>
      <c r="AN3863" s="33" t="s">
        <v>1942</v>
      </c>
      <c r="AO3863" s="33" t="s">
        <v>2611</v>
      </c>
    </row>
    <row r="3864" spans="12:41" ht="13.5" hidden="1" customHeight="1">
      <c r="L3864" s="32">
        <v>21476</v>
      </c>
      <c r="M3864" s="32" t="s">
        <v>1935</v>
      </c>
      <c r="N3864" s="32" t="s">
        <v>5183</v>
      </c>
      <c r="O3864" s="32" t="s">
        <v>5050</v>
      </c>
      <c r="P3864" s="32">
        <v>1959</v>
      </c>
      <c r="Q3864" s="32" t="s">
        <v>1938</v>
      </c>
      <c r="R3864" s="32">
        <v>123</v>
      </c>
      <c r="S3864" s="32">
        <v>50</v>
      </c>
      <c r="T3864" s="32"/>
      <c r="U3864" s="32"/>
      <c r="V3864" s="32"/>
      <c r="W3864" s="32"/>
      <c r="X3864" s="32"/>
      <c r="Y3864" s="32"/>
      <c r="Z3864" s="32"/>
      <c r="AA3864" s="32" t="s">
        <v>108</v>
      </c>
      <c r="AB3864" s="32" t="s">
        <v>147</v>
      </c>
      <c r="AC3864" s="32"/>
      <c r="AD3864" s="32" t="s">
        <v>1940</v>
      </c>
      <c r="AE3864" s="32" t="s">
        <v>101</v>
      </c>
      <c r="AF3864" s="32"/>
      <c r="AG3864" s="32"/>
      <c r="AH3864" s="32"/>
      <c r="AI3864" s="32" t="s">
        <v>1929</v>
      </c>
      <c r="AJ3864" s="32"/>
      <c r="AK3864" s="32" t="s">
        <v>46</v>
      </c>
      <c r="AL3864" s="32" t="s">
        <v>1941</v>
      </c>
      <c r="AN3864" s="33" t="s">
        <v>1942</v>
      </c>
      <c r="AO3864" s="33" t="s">
        <v>1943</v>
      </c>
    </row>
    <row r="3865" spans="12:41" ht="13.5" hidden="1" customHeight="1">
      <c r="L3865" s="32">
        <v>110882</v>
      </c>
      <c r="M3865" s="32" t="s">
        <v>1935</v>
      </c>
      <c r="N3865" s="32" t="s">
        <v>5184</v>
      </c>
      <c r="O3865" s="32" t="s">
        <v>5050</v>
      </c>
      <c r="P3865" s="32">
        <v>1959</v>
      </c>
      <c r="Q3865" s="32" t="s">
        <v>1938</v>
      </c>
      <c r="R3865" s="32">
        <v>123</v>
      </c>
      <c r="S3865" s="32">
        <v>54</v>
      </c>
      <c r="T3865" s="32"/>
      <c r="U3865" s="32"/>
      <c r="V3865" s="32">
        <v>8</v>
      </c>
      <c r="W3865" s="32"/>
      <c r="X3865" s="32"/>
      <c r="Y3865" s="32"/>
      <c r="Z3865" s="32"/>
      <c r="AA3865" s="32" t="s">
        <v>54</v>
      </c>
      <c r="AB3865" s="32" t="s">
        <v>1940</v>
      </c>
      <c r="AC3865" s="32"/>
      <c r="AD3865" s="32" t="s">
        <v>147</v>
      </c>
      <c r="AE3865" s="32" t="s">
        <v>101</v>
      </c>
      <c r="AF3865" s="32"/>
      <c r="AG3865" s="32"/>
      <c r="AH3865" s="32"/>
      <c r="AI3865" s="32" t="s">
        <v>1929</v>
      </c>
      <c r="AJ3865" s="32"/>
      <c r="AK3865" s="32" t="s">
        <v>46</v>
      </c>
      <c r="AL3865" s="32" t="s">
        <v>1941</v>
      </c>
      <c r="AN3865" s="33" t="s">
        <v>1942</v>
      </c>
      <c r="AO3865" s="33" t="s">
        <v>1946</v>
      </c>
    </row>
    <row r="3866" spans="12:41" ht="13.5" hidden="1" customHeight="1">
      <c r="L3866" s="32">
        <v>21918</v>
      </c>
      <c r="M3866" s="32" t="s">
        <v>1935</v>
      </c>
      <c r="N3866" s="32" t="s">
        <v>5185</v>
      </c>
      <c r="O3866" s="32" t="s">
        <v>5050</v>
      </c>
      <c r="P3866" s="32">
        <v>1959</v>
      </c>
      <c r="Q3866" s="32" t="s">
        <v>1938</v>
      </c>
      <c r="R3866" s="32">
        <v>123</v>
      </c>
      <c r="S3866" s="32">
        <v>54</v>
      </c>
      <c r="T3866" s="32">
        <v>2</v>
      </c>
      <c r="U3866" s="32"/>
      <c r="V3866" s="32">
        <v>10</v>
      </c>
      <c r="W3866" s="32"/>
      <c r="X3866" s="32"/>
      <c r="Y3866" s="32"/>
      <c r="Z3866" s="32" t="s">
        <v>5186</v>
      </c>
      <c r="AA3866" s="32" t="s">
        <v>54</v>
      </c>
      <c r="AB3866" s="32" t="s">
        <v>1940</v>
      </c>
      <c r="AC3866" s="32"/>
      <c r="AD3866" s="32" t="s">
        <v>147</v>
      </c>
      <c r="AE3866" s="32" t="s">
        <v>101</v>
      </c>
      <c r="AF3866" s="32"/>
      <c r="AG3866" s="32"/>
      <c r="AH3866" s="32"/>
      <c r="AI3866" s="32" t="s">
        <v>1929</v>
      </c>
      <c r="AJ3866" s="32"/>
      <c r="AK3866" s="32" t="s">
        <v>46</v>
      </c>
      <c r="AL3866" s="32" t="s">
        <v>1941</v>
      </c>
      <c r="AN3866" s="33" t="s">
        <v>1942</v>
      </c>
      <c r="AO3866" s="33" t="s">
        <v>2623</v>
      </c>
    </row>
    <row r="3867" spans="12:41" ht="13.5" hidden="1" customHeight="1">
      <c r="L3867" s="32">
        <v>21127</v>
      </c>
      <c r="M3867" s="32" t="s">
        <v>1935</v>
      </c>
      <c r="N3867" s="32" t="s">
        <v>5187</v>
      </c>
      <c r="O3867" s="32" t="s">
        <v>5050</v>
      </c>
      <c r="P3867" s="32">
        <v>1959</v>
      </c>
      <c r="Q3867" s="32" t="s">
        <v>1938</v>
      </c>
      <c r="R3867" s="32">
        <v>123</v>
      </c>
      <c r="S3867" s="32">
        <v>54</v>
      </c>
      <c r="T3867" s="32">
        <v>2</v>
      </c>
      <c r="U3867" s="32"/>
      <c r="V3867" s="32"/>
      <c r="W3867" s="32"/>
      <c r="X3867" s="32"/>
      <c r="Y3867" s="32"/>
      <c r="Z3867" s="32"/>
      <c r="AA3867" s="32" t="s">
        <v>54</v>
      </c>
      <c r="AB3867" s="32" t="s">
        <v>1940</v>
      </c>
      <c r="AC3867" s="32"/>
      <c r="AD3867" s="32" t="s">
        <v>147</v>
      </c>
      <c r="AE3867" s="32" t="s">
        <v>101</v>
      </c>
      <c r="AF3867" s="32"/>
      <c r="AG3867" s="32"/>
      <c r="AH3867" s="32"/>
      <c r="AI3867" s="32" t="s">
        <v>1929</v>
      </c>
      <c r="AJ3867" s="32"/>
      <c r="AK3867" s="32" t="s">
        <v>46</v>
      </c>
      <c r="AL3867" s="32"/>
      <c r="AN3867" s="33" t="s">
        <v>1942</v>
      </c>
      <c r="AO3867" s="33" t="s">
        <v>2611</v>
      </c>
    </row>
    <row r="3868" spans="12:41" ht="13.5" hidden="1" customHeight="1">
      <c r="L3868" s="32">
        <v>21904</v>
      </c>
      <c r="M3868" s="32" t="s">
        <v>1935</v>
      </c>
      <c r="N3868" s="32" t="s">
        <v>5188</v>
      </c>
      <c r="O3868" s="32" t="s">
        <v>5050</v>
      </c>
      <c r="P3868" s="32">
        <v>1959</v>
      </c>
      <c r="Q3868" s="32" t="s">
        <v>1938</v>
      </c>
      <c r="R3868" s="32">
        <v>123</v>
      </c>
      <c r="S3868" s="32">
        <v>55</v>
      </c>
      <c r="T3868" s="32"/>
      <c r="U3868" s="32"/>
      <c r="V3868" s="32">
        <v>1</v>
      </c>
      <c r="W3868" s="32"/>
      <c r="X3868" s="32"/>
      <c r="Y3868" s="32"/>
      <c r="Z3868" s="32" t="s">
        <v>5103</v>
      </c>
      <c r="AA3868" s="32" t="s">
        <v>54</v>
      </c>
      <c r="AB3868" s="32" t="s">
        <v>1940</v>
      </c>
      <c r="AC3868" s="32"/>
      <c r="AD3868" s="32" t="s">
        <v>147</v>
      </c>
      <c r="AE3868" s="32" t="s">
        <v>101</v>
      </c>
      <c r="AF3868" s="32"/>
      <c r="AG3868" s="32"/>
      <c r="AH3868" s="32"/>
      <c r="AI3868" s="32" t="s">
        <v>1929</v>
      </c>
      <c r="AJ3868" s="32"/>
      <c r="AK3868" s="32" t="s">
        <v>46</v>
      </c>
      <c r="AL3868" s="32" t="s">
        <v>1941</v>
      </c>
      <c r="AN3868" s="33" t="s">
        <v>1942</v>
      </c>
      <c r="AO3868" s="33" t="s">
        <v>2623</v>
      </c>
    </row>
    <row r="3869" spans="12:41" ht="13.5" hidden="1" customHeight="1">
      <c r="L3869" s="32">
        <v>22324</v>
      </c>
      <c r="M3869" s="32" t="s">
        <v>1935</v>
      </c>
      <c r="N3869" s="32" t="s">
        <v>5189</v>
      </c>
      <c r="O3869" s="32" t="s">
        <v>5050</v>
      </c>
      <c r="P3869" s="32">
        <v>1959</v>
      </c>
      <c r="Q3869" s="32" t="s">
        <v>1938</v>
      </c>
      <c r="R3869" s="32">
        <v>123</v>
      </c>
      <c r="S3869" s="32">
        <v>55</v>
      </c>
      <c r="T3869" s="32"/>
      <c r="U3869" s="32"/>
      <c r="V3869" s="32">
        <v>2</v>
      </c>
      <c r="W3869" s="32"/>
      <c r="X3869" s="32"/>
      <c r="Y3869" s="32"/>
      <c r="Z3869" s="32"/>
      <c r="AA3869" s="32" t="s">
        <v>45</v>
      </c>
      <c r="AB3869" s="32" t="s">
        <v>147</v>
      </c>
      <c r="AC3869" s="32"/>
      <c r="AD3869" s="32" t="s">
        <v>1940</v>
      </c>
      <c r="AE3869" s="32" t="s">
        <v>101</v>
      </c>
      <c r="AF3869" s="32"/>
      <c r="AG3869" s="32"/>
      <c r="AH3869" s="32"/>
      <c r="AI3869" s="32" t="s">
        <v>1929</v>
      </c>
      <c r="AJ3869" s="32"/>
      <c r="AK3869" s="32" t="s">
        <v>46</v>
      </c>
      <c r="AL3869" s="32" t="s">
        <v>1941</v>
      </c>
      <c r="AN3869" s="33" t="s">
        <v>1942</v>
      </c>
      <c r="AO3869" s="33" t="s">
        <v>2623</v>
      </c>
    </row>
    <row r="3870" spans="12:41" ht="13.5" hidden="1" customHeight="1">
      <c r="L3870" s="32">
        <v>21253</v>
      </c>
      <c r="M3870" s="32" t="s">
        <v>1935</v>
      </c>
      <c r="N3870" s="32" t="s">
        <v>2789</v>
      </c>
      <c r="O3870" s="32" t="s">
        <v>5050</v>
      </c>
      <c r="P3870" s="32">
        <v>1959</v>
      </c>
      <c r="Q3870" s="32" t="s">
        <v>1938</v>
      </c>
      <c r="R3870" s="32">
        <v>123</v>
      </c>
      <c r="S3870" s="32">
        <v>55</v>
      </c>
      <c r="T3870" s="32"/>
      <c r="U3870" s="32"/>
      <c r="V3870" s="32">
        <v>3</v>
      </c>
      <c r="W3870" s="32"/>
      <c r="X3870" s="32"/>
      <c r="Y3870" s="32"/>
      <c r="Z3870" s="32" t="s">
        <v>2790</v>
      </c>
      <c r="AA3870" s="32" t="s">
        <v>54</v>
      </c>
      <c r="AB3870" s="32" t="s">
        <v>1940</v>
      </c>
      <c r="AC3870" s="32"/>
      <c r="AD3870" s="32" t="s">
        <v>147</v>
      </c>
      <c r="AE3870" s="32" t="s">
        <v>101</v>
      </c>
      <c r="AF3870" s="32"/>
      <c r="AG3870" s="32"/>
      <c r="AH3870" s="32"/>
      <c r="AI3870" s="32" t="s">
        <v>1929</v>
      </c>
      <c r="AJ3870" s="32"/>
      <c r="AK3870" s="32" t="s">
        <v>46</v>
      </c>
      <c r="AL3870" s="32" t="s">
        <v>1941</v>
      </c>
      <c r="AN3870" s="33" t="s">
        <v>1942</v>
      </c>
      <c r="AO3870" s="33" t="s">
        <v>2611</v>
      </c>
    </row>
    <row r="3871" spans="12:41" ht="13.5" hidden="1" customHeight="1">
      <c r="L3871" s="32">
        <v>21297</v>
      </c>
      <c r="M3871" s="32" t="s">
        <v>1935</v>
      </c>
      <c r="N3871" s="32" t="s">
        <v>2800</v>
      </c>
      <c r="O3871" s="32" t="s">
        <v>5050</v>
      </c>
      <c r="P3871" s="32">
        <v>1959</v>
      </c>
      <c r="Q3871" s="32" t="s">
        <v>1938</v>
      </c>
      <c r="R3871" s="32">
        <v>123</v>
      </c>
      <c r="S3871" s="32">
        <v>55</v>
      </c>
      <c r="T3871" s="32"/>
      <c r="U3871" s="32"/>
      <c r="V3871" s="32">
        <v>3</v>
      </c>
      <c r="W3871" s="32"/>
      <c r="X3871" s="32"/>
      <c r="Y3871" s="32"/>
      <c r="Z3871" s="32" t="s">
        <v>2801</v>
      </c>
      <c r="AA3871" s="32" t="s">
        <v>45</v>
      </c>
      <c r="AB3871" s="32" t="s">
        <v>147</v>
      </c>
      <c r="AC3871" s="32"/>
      <c r="AD3871" s="32" t="s">
        <v>1940</v>
      </c>
      <c r="AE3871" s="32" t="s">
        <v>101</v>
      </c>
      <c r="AF3871" s="32"/>
      <c r="AG3871" s="32"/>
      <c r="AH3871" s="32"/>
      <c r="AI3871" s="32" t="s">
        <v>1929</v>
      </c>
      <c r="AJ3871" s="32"/>
      <c r="AK3871" s="32" t="s">
        <v>46</v>
      </c>
      <c r="AL3871" s="32"/>
      <c r="AN3871" s="33" t="s">
        <v>1942</v>
      </c>
      <c r="AO3871" s="33" t="s">
        <v>2611</v>
      </c>
    </row>
    <row r="3872" spans="12:41" ht="13.5" hidden="1" customHeight="1">
      <c r="L3872" s="32">
        <v>21365</v>
      </c>
      <c r="M3872" s="32" t="s">
        <v>1935</v>
      </c>
      <c r="N3872" s="32" t="s">
        <v>2772</v>
      </c>
      <c r="O3872" s="32" t="s">
        <v>5050</v>
      </c>
      <c r="P3872" s="32">
        <v>1959</v>
      </c>
      <c r="Q3872" s="32" t="s">
        <v>1938</v>
      </c>
      <c r="R3872" s="32">
        <v>123</v>
      </c>
      <c r="S3872" s="32">
        <v>55</v>
      </c>
      <c r="T3872" s="32"/>
      <c r="U3872" s="32"/>
      <c r="V3872" s="32"/>
      <c r="W3872" s="32"/>
      <c r="X3872" s="32"/>
      <c r="Y3872" s="32"/>
      <c r="Z3872" s="32"/>
      <c r="AA3872" s="32" t="s">
        <v>54</v>
      </c>
      <c r="AB3872" s="32" t="s">
        <v>1940</v>
      </c>
      <c r="AC3872" s="32"/>
      <c r="AD3872" s="32" t="s">
        <v>147</v>
      </c>
      <c r="AE3872" s="32" t="s">
        <v>101</v>
      </c>
      <c r="AF3872" s="32"/>
      <c r="AG3872" s="32"/>
      <c r="AH3872" s="32"/>
      <c r="AI3872" s="32" t="s">
        <v>1929</v>
      </c>
      <c r="AJ3872" s="32"/>
      <c r="AK3872" s="32" t="s">
        <v>46</v>
      </c>
      <c r="AL3872" s="32"/>
      <c r="AN3872" s="33" t="s">
        <v>1942</v>
      </c>
      <c r="AO3872" s="33" t="s">
        <v>2773</v>
      </c>
    </row>
    <row r="3873" spans="1:41" ht="13.5" hidden="1" customHeight="1">
      <c r="L3873" s="32">
        <v>21374</v>
      </c>
      <c r="M3873" s="32" t="s">
        <v>1935</v>
      </c>
      <c r="N3873" s="32" t="s">
        <v>2774</v>
      </c>
      <c r="O3873" s="32" t="s">
        <v>5050</v>
      </c>
      <c r="P3873" s="32">
        <v>1959</v>
      </c>
      <c r="Q3873" s="32" t="s">
        <v>1938</v>
      </c>
      <c r="R3873" s="32">
        <v>123</v>
      </c>
      <c r="S3873" s="32">
        <v>55</v>
      </c>
      <c r="T3873" s="32"/>
      <c r="U3873" s="32"/>
      <c r="V3873" s="32"/>
      <c r="W3873" s="32"/>
      <c r="X3873" s="32"/>
      <c r="Y3873" s="32"/>
      <c r="Z3873" s="32"/>
      <c r="AA3873" s="32" t="s">
        <v>54</v>
      </c>
      <c r="AB3873" s="32" t="s">
        <v>1940</v>
      </c>
      <c r="AC3873" s="32"/>
      <c r="AD3873" s="32" t="s">
        <v>147</v>
      </c>
      <c r="AE3873" s="32" t="s">
        <v>101</v>
      </c>
      <c r="AF3873" s="32"/>
      <c r="AG3873" s="32"/>
      <c r="AH3873" s="32"/>
      <c r="AI3873" s="32" t="s">
        <v>1929</v>
      </c>
      <c r="AJ3873" s="32"/>
      <c r="AK3873" s="32" t="s">
        <v>46</v>
      </c>
      <c r="AL3873" s="32"/>
      <c r="AN3873" s="33" t="s">
        <v>1942</v>
      </c>
      <c r="AO3873" s="33" t="s">
        <v>2773</v>
      </c>
    </row>
    <row r="3874" spans="1:41" ht="13.5" hidden="1" customHeight="1">
      <c r="L3874" s="32">
        <v>21385</v>
      </c>
      <c r="M3874" s="32" t="s">
        <v>1935</v>
      </c>
      <c r="N3874" s="32" t="s">
        <v>5190</v>
      </c>
      <c r="O3874" s="32" t="s">
        <v>5050</v>
      </c>
      <c r="P3874" s="32">
        <v>1959</v>
      </c>
      <c r="Q3874" s="32" t="s">
        <v>1938</v>
      </c>
      <c r="R3874" s="32">
        <v>123</v>
      </c>
      <c r="S3874" s="32">
        <v>55</v>
      </c>
      <c r="T3874" s="32"/>
      <c r="U3874" s="32"/>
      <c r="V3874" s="32"/>
      <c r="W3874" s="32"/>
      <c r="X3874" s="32"/>
      <c r="Y3874" s="32"/>
      <c r="Z3874" s="32"/>
      <c r="AA3874" s="32" t="s">
        <v>54</v>
      </c>
      <c r="AB3874" s="32" t="s">
        <v>1940</v>
      </c>
      <c r="AC3874" s="32"/>
      <c r="AD3874" s="32" t="s">
        <v>147</v>
      </c>
      <c r="AE3874" s="32" t="s">
        <v>101</v>
      </c>
      <c r="AF3874" s="32"/>
      <c r="AG3874" s="32"/>
      <c r="AH3874" s="32"/>
      <c r="AI3874" s="32" t="s">
        <v>1929</v>
      </c>
      <c r="AJ3874" s="32"/>
      <c r="AK3874" s="32" t="s">
        <v>46</v>
      </c>
      <c r="AL3874" s="32" t="s">
        <v>2776</v>
      </c>
      <c r="AN3874" s="33" t="s">
        <v>1942</v>
      </c>
      <c r="AO3874" s="33" t="s">
        <v>2773</v>
      </c>
    </row>
    <row r="3875" spans="1:41" ht="13.5" hidden="1" customHeight="1">
      <c r="L3875" s="32">
        <v>21389</v>
      </c>
      <c r="M3875" s="32" t="s">
        <v>1935</v>
      </c>
      <c r="N3875" s="32" t="s">
        <v>2777</v>
      </c>
      <c r="O3875" s="32" t="s">
        <v>5050</v>
      </c>
      <c r="P3875" s="32">
        <v>1959</v>
      </c>
      <c r="Q3875" s="32" t="s">
        <v>1938</v>
      </c>
      <c r="R3875" s="32">
        <v>123</v>
      </c>
      <c r="S3875" s="32">
        <v>55</v>
      </c>
      <c r="T3875" s="32"/>
      <c r="U3875" s="32"/>
      <c r="V3875" s="32"/>
      <c r="W3875" s="32"/>
      <c r="X3875" s="32"/>
      <c r="Y3875" s="32"/>
      <c r="Z3875" s="32"/>
      <c r="AA3875" s="32" t="s">
        <v>54</v>
      </c>
      <c r="AB3875" s="32" t="s">
        <v>1940</v>
      </c>
      <c r="AC3875" s="32"/>
      <c r="AD3875" s="32" t="s">
        <v>147</v>
      </c>
      <c r="AE3875" s="32" t="s">
        <v>101</v>
      </c>
      <c r="AF3875" s="32"/>
      <c r="AG3875" s="32"/>
      <c r="AH3875" s="32"/>
      <c r="AI3875" s="32" t="s">
        <v>1929</v>
      </c>
      <c r="AJ3875" s="32"/>
      <c r="AK3875" s="32" t="s">
        <v>46</v>
      </c>
      <c r="AL3875" s="32"/>
      <c r="AN3875" s="33" t="s">
        <v>1942</v>
      </c>
      <c r="AO3875" s="33" t="s">
        <v>2773</v>
      </c>
    </row>
    <row r="3876" spans="1:41" ht="13.5" hidden="1" customHeight="1">
      <c r="L3876" s="32">
        <v>21401</v>
      </c>
      <c r="M3876" s="32" t="s">
        <v>1935</v>
      </c>
      <c r="N3876" s="32" t="s">
        <v>2778</v>
      </c>
      <c r="O3876" s="32" t="s">
        <v>5050</v>
      </c>
      <c r="P3876" s="32">
        <v>1959</v>
      </c>
      <c r="Q3876" s="32" t="s">
        <v>1938</v>
      </c>
      <c r="R3876" s="32">
        <v>123</v>
      </c>
      <c r="S3876" s="32">
        <v>55</v>
      </c>
      <c r="T3876" s="32"/>
      <c r="U3876" s="32"/>
      <c r="V3876" s="32"/>
      <c r="W3876" s="32"/>
      <c r="X3876" s="32"/>
      <c r="Y3876" s="32"/>
      <c r="Z3876" s="32"/>
      <c r="AA3876" s="32" t="s">
        <v>54</v>
      </c>
      <c r="AB3876" s="32" t="s">
        <v>1940</v>
      </c>
      <c r="AC3876" s="32"/>
      <c r="AD3876" s="32" t="s">
        <v>147</v>
      </c>
      <c r="AE3876" s="32" t="s">
        <v>101</v>
      </c>
      <c r="AF3876" s="32"/>
      <c r="AG3876" s="32"/>
      <c r="AH3876" s="32"/>
      <c r="AI3876" s="32" t="s">
        <v>1929</v>
      </c>
      <c r="AJ3876" s="32"/>
      <c r="AK3876" s="32" t="s">
        <v>46</v>
      </c>
      <c r="AL3876" s="32"/>
      <c r="AN3876" s="33" t="s">
        <v>1942</v>
      </c>
      <c r="AO3876" s="33" t="s">
        <v>2773</v>
      </c>
    </row>
    <row r="3877" spans="1:41" ht="13.5" hidden="1" customHeight="1">
      <c r="L3877" s="32">
        <v>21366</v>
      </c>
      <c r="M3877" s="32" t="s">
        <v>1935</v>
      </c>
      <c r="N3877" s="32" t="s">
        <v>2772</v>
      </c>
      <c r="O3877" s="32" t="s">
        <v>5050</v>
      </c>
      <c r="P3877" s="32">
        <v>1959</v>
      </c>
      <c r="Q3877" s="32" t="s">
        <v>1938</v>
      </c>
      <c r="R3877" s="32">
        <v>123</v>
      </c>
      <c r="S3877" s="32">
        <v>55</v>
      </c>
      <c r="T3877" s="32"/>
      <c r="U3877" s="32"/>
      <c r="V3877" s="32"/>
      <c r="W3877" s="32"/>
      <c r="X3877" s="32"/>
      <c r="Y3877" s="32"/>
      <c r="Z3877" s="32"/>
      <c r="AA3877" s="32" t="s">
        <v>45</v>
      </c>
      <c r="AB3877" s="32" t="s">
        <v>147</v>
      </c>
      <c r="AC3877" s="32"/>
      <c r="AD3877" s="32" t="s">
        <v>1940</v>
      </c>
      <c r="AE3877" s="32" t="s">
        <v>101</v>
      </c>
      <c r="AF3877" s="32"/>
      <c r="AG3877" s="32"/>
      <c r="AH3877" s="32"/>
      <c r="AI3877" s="32" t="s">
        <v>1929</v>
      </c>
      <c r="AJ3877" s="32"/>
      <c r="AK3877" s="32" t="s">
        <v>46</v>
      </c>
      <c r="AL3877" s="32"/>
      <c r="AN3877" s="33" t="s">
        <v>1942</v>
      </c>
      <c r="AO3877" s="33" t="s">
        <v>2773</v>
      </c>
    </row>
    <row r="3878" spans="1:41" ht="13.5" hidden="1" customHeight="1">
      <c r="L3878" s="32">
        <v>21375</v>
      </c>
      <c r="M3878" s="32" t="s">
        <v>1935</v>
      </c>
      <c r="N3878" s="32" t="s">
        <v>2779</v>
      </c>
      <c r="O3878" s="32" t="s">
        <v>5050</v>
      </c>
      <c r="P3878" s="32">
        <v>1959</v>
      </c>
      <c r="Q3878" s="32" t="s">
        <v>1938</v>
      </c>
      <c r="R3878" s="32">
        <v>123</v>
      </c>
      <c r="S3878" s="32">
        <v>55</v>
      </c>
      <c r="T3878" s="32"/>
      <c r="U3878" s="32"/>
      <c r="V3878" s="32"/>
      <c r="W3878" s="32"/>
      <c r="X3878" s="32"/>
      <c r="Y3878" s="32"/>
      <c r="Z3878" s="32"/>
      <c r="AA3878" s="32" t="s">
        <v>45</v>
      </c>
      <c r="AB3878" s="32" t="s">
        <v>147</v>
      </c>
      <c r="AC3878" s="32"/>
      <c r="AD3878" s="32" t="s">
        <v>1940</v>
      </c>
      <c r="AE3878" s="32" t="s">
        <v>101</v>
      </c>
      <c r="AF3878" s="32"/>
      <c r="AG3878" s="32"/>
      <c r="AH3878" s="32"/>
      <c r="AI3878" s="32" t="s">
        <v>1929</v>
      </c>
      <c r="AJ3878" s="32"/>
      <c r="AK3878" s="32" t="s">
        <v>46</v>
      </c>
      <c r="AL3878" s="32"/>
      <c r="AN3878" s="33" t="s">
        <v>1942</v>
      </c>
      <c r="AO3878" s="33" t="s">
        <v>2773</v>
      </c>
    </row>
    <row r="3879" spans="1:41" ht="13.5" hidden="1" customHeight="1">
      <c r="L3879" s="32">
        <v>21402</v>
      </c>
      <c r="M3879" s="32" t="s">
        <v>1935</v>
      </c>
      <c r="N3879" s="32" t="s">
        <v>2780</v>
      </c>
      <c r="O3879" s="32" t="s">
        <v>5050</v>
      </c>
      <c r="P3879" s="32">
        <v>1959</v>
      </c>
      <c r="Q3879" s="32" t="s">
        <v>1938</v>
      </c>
      <c r="R3879" s="32">
        <v>123</v>
      </c>
      <c r="S3879" s="32">
        <v>55</v>
      </c>
      <c r="T3879" s="32"/>
      <c r="U3879" s="32"/>
      <c r="V3879" s="32"/>
      <c r="W3879" s="32"/>
      <c r="X3879" s="32"/>
      <c r="Y3879" s="32"/>
      <c r="Z3879" s="32"/>
      <c r="AA3879" s="32" t="s">
        <v>45</v>
      </c>
      <c r="AB3879" s="32" t="s">
        <v>147</v>
      </c>
      <c r="AC3879" s="32"/>
      <c r="AD3879" s="32" t="s">
        <v>1940</v>
      </c>
      <c r="AE3879" s="32" t="s">
        <v>101</v>
      </c>
      <c r="AF3879" s="32"/>
      <c r="AG3879" s="32"/>
      <c r="AH3879" s="32"/>
      <c r="AI3879" s="32" t="s">
        <v>1929</v>
      </c>
      <c r="AJ3879" s="32"/>
      <c r="AK3879" s="32" t="s">
        <v>46</v>
      </c>
      <c r="AL3879" s="32"/>
      <c r="AN3879" s="33" t="s">
        <v>1942</v>
      </c>
      <c r="AO3879" s="33" t="s">
        <v>2773</v>
      </c>
    </row>
    <row r="3880" spans="1:41" ht="13.5" hidden="1" customHeight="1">
      <c r="L3880" s="32">
        <v>22278</v>
      </c>
      <c r="M3880" s="32" t="s">
        <v>1935</v>
      </c>
      <c r="N3880" s="32" t="s">
        <v>5191</v>
      </c>
      <c r="O3880" s="32" t="s">
        <v>5050</v>
      </c>
      <c r="P3880" s="32">
        <v>1959</v>
      </c>
      <c r="Q3880" s="32" t="s">
        <v>1938</v>
      </c>
      <c r="R3880" s="32">
        <v>123</v>
      </c>
      <c r="S3880" s="32">
        <v>68</v>
      </c>
      <c r="T3880" s="32"/>
      <c r="U3880" s="32"/>
      <c r="V3880" s="32">
        <v>2</v>
      </c>
      <c r="W3880" s="32"/>
      <c r="X3880" s="32"/>
      <c r="Y3880" s="32"/>
      <c r="Z3880" s="32"/>
      <c r="AA3880" s="32" t="s">
        <v>45</v>
      </c>
      <c r="AB3880" s="32" t="s">
        <v>147</v>
      </c>
      <c r="AC3880" s="32"/>
      <c r="AD3880" s="32" t="s">
        <v>1940</v>
      </c>
      <c r="AE3880" s="32" t="s">
        <v>101</v>
      </c>
      <c r="AF3880" s="32"/>
      <c r="AG3880" s="32"/>
      <c r="AH3880" s="32"/>
      <c r="AI3880" s="32" t="s">
        <v>1929</v>
      </c>
      <c r="AJ3880" s="32"/>
      <c r="AK3880" s="32" t="s">
        <v>46</v>
      </c>
      <c r="AL3880" s="32" t="s">
        <v>1941</v>
      </c>
      <c r="AN3880" s="33" t="s">
        <v>1942</v>
      </c>
      <c r="AO3880" s="33" t="s">
        <v>2623</v>
      </c>
    </row>
    <row r="3881" spans="1:41" ht="13.5" hidden="1" customHeight="1">
      <c r="A3881" s="31" t="s">
        <v>2837</v>
      </c>
      <c r="L3881" s="32">
        <v>22331</v>
      </c>
      <c r="M3881" s="32" t="s">
        <v>1935</v>
      </c>
      <c r="N3881" s="32" t="s">
        <v>5192</v>
      </c>
      <c r="O3881" s="32" t="s">
        <v>5050</v>
      </c>
      <c r="P3881" s="32">
        <v>1959</v>
      </c>
      <c r="Q3881" s="32" t="s">
        <v>1938</v>
      </c>
      <c r="R3881" s="32">
        <v>123</v>
      </c>
      <c r="S3881" s="32"/>
      <c r="T3881" s="32"/>
      <c r="U3881" s="32"/>
      <c r="V3881" s="32"/>
      <c r="W3881" s="32"/>
      <c r="X3881" s="32"/>
      <c r="Y3881" s="32"/>
      <c r="Z3881" s="32"/>
      <c r="AA3881" s="32" t="s">
        <v>45</v>
      </c>
      <c r="AB3881" s="32" t="s">
        <v>147</v>
      </c>
      <c r="AC3881" s="32"/>
      <c r="AD3881" s="32" t="s">
        <v>1940</v>
      </c>
      <c r="AE3881" s="32" t="s">
        <v>101</v>
      </c>
      <c r="AF3881" s="32"/>
      <c r="AG3881" s="32"/>
      <c r="AH3881" s="32"/>
      <c r="AI3881" s="32" t="s">
        <v>1929</v>
      </c>
      <c r="AJ3881" s="32"/>
      <c r="AK3881" s="32" t="s">
        <v>46</v>
      </c>
      <c r="AL3881" s="32" t="s">
        <v>1941</v>
      </c>
      <c r="AN3881" s="33" t="s">
        <v>1942</v>
      </c>
      <c r="AO3881" s="33" t="s">
        <v>2623</v>
      </c>
    </row>
    <row r="3882" spans="1:41" ht="13.5" hidden="1" customHeight="1">
      <c r="A3882" s="31" t="s">
        <v>2837</v>
      </c>
      <c r="L3882" s="32">
        <v>22371</v>
      </c>
      <c r="M3882" s="32" t="s">
        <v>1935</v>
      </c>
      <c r="N3882" s="32" t="s">
        <v>5193</v>
      </c>
      <c r="O3882" s="32" t="s">
        <v>5050</v>
      </c>
      <c r="P3882" s="32">
        <v>1959</v>
      </c>
      <c r="Q3882" s="32" t="s">
        <v>1938</v>
      </c>
      <c r="R3882" s="32">
        <v>123</v>
      </c>
      <c r="S3882" s="32"/>
      <c r="T3882" s="32"/>
      <c r="U3882" s="32"/>
      <c r="V3882" s="32"/>
      <c r="W3882" s="32"/>
      <c r="X3882" s="32"/>
      <c r="Y3882" s="32"/>
      <c r="Z3882" s="32"/>
      <c r="AA3882" s="32" t="s">
        <v>45</v>
      </c>
      <c r="AB3882" s="32" t="s">
        <v>147</v>
      </c>
      <c r="AC3882" s="32"/>
      <c r="AD3882" s="32" t="s">
        <v>1940</v>
      </c>
      <c r="AE3882" s="32" t="s">
        <v>101</v>
      </c>
      <c r="AF3882" s="32"/>
      <c r="AG3882" s="32"/>
      <c r="AH3882" s="32"/>
      <c r="AI3882" s="32" t="s">
        <v>1929</v>
      </c>
      <c r="AJ3882" s="32"/>
      <c r="AK3882" s="32" t="s">
        <v>46</v>
      </c>
      <c r="AL3882" s="32" t="s">
        <v>1941</v>
      </c>
      <c r="AN3882" s="33" t="s">
        <v>1942</v>
      </c>
      <c r="AO3882" s="33" t="s">
        <v>2623</v>
      </c>
    </row>
    <row r="3883" spans="1:41" ht="13.5" hidden="1" customHeight="1">
      <c r="L3883" s="32">
        <v>118118</v>
      </c>
      <c r="M3883" s="32" t="s">
        <v>1935</v>
      </c>
      <c r="N3883" s="32" t="s">
        <v>5194</v>
      </c>
      <c r="O3883" s="32" t="s">
        <v>5042</v>
      </c>
      <c r="P3883" s="32">
        <v>1960</v>
      </c>
      <c r="Q3883" s="32" t="s">
        <v>2188</v>
      </c>
      <c r="R3883" s="32">
        <v>11</v>
      </c>
      <c r="S3883" s="32">
        <v>22</v>
      </c>
      <c r="T3883" s="32"/>
      <c r="U3883" s="32"/>
      <c r="V3883" s="32">
        <v>1</v>
      </c>
      <c r="W3883" s="32"/>
      <c r="X3883" s="32"/>
      <c r="Y3883" s="32"/>
      <c r="Z3883" s="32"/>
      <c r="AA3883" s="32" t="s">
        <v>54</v>
      </c>
      <c r="AB3883" s="32" t="s">
        <v>1940</v>
      </c>
      <c r="AC3883" s="32"/>
      <c r="AD3883" s="32" t="s">
        <v>147</v>
      </c>
      <c r="AE3883" s="32" t="s">
        <v>101</v>
      </c>
      <c r="AF3883" s="32"/>
      <c r="AG3883" s="32"/>
      <c r="AH3883" s="32"/>
      <c r="AI3883" s="32" t="s">
        <v>1929</v>
      </c>
      <c r="AJ3883" s="32"/>
      <c r="AK3883" s="32" t="s">
        <v>46</v>
      </c>
      <c r="AL3883" s="32"/>
      <c r="AN3883" s="33" t="s">
        <v>1942</v>
      </c>
      <c r="AO3883" s="33" t="s">
        <v>2611</v>
      </c>
    </row>
    <row r="3884" spans="1:41" ht="13.5" hidden="1" customHeight="1">
      <c r="L3884" s="32">
        <v>22337</v>
      </c>
      <c r="M3884" s="32" t="s">
        <v>1935</v>
      </c>
      <c r="N3884" s="32" t="s">
        <v>5195</v>
      </c>
      <c r="O3884" s="32" t="s">
        <v>5042</v>
      </c>
      <c r="P3884" s="32">
        <v>1960</v>
      </c>
      <c r="Q3884" s="32" t="s">
        <v>2188</v>
      </c>
      <c r="R3884" s="32">
        <v>11</v>
      </c>
      <c r="S3884" s="32">
        <v>22</v>
      </c>
      <c r="T3884" s="32"/>
      <c r="U3884" s="32"/>
      <c r="V3884" s="32">
        <v>1</v>
      </c>
      <c r="W3884" s="32"/>
      <c r="X3884" s="32"/>
      <c r="Y3884" s="32"/>
      <c r="Z3884" s="32"/>
      <c r="AA3884" s="32" t="s">
        <v>45</v>
      </c>
      <c r="AB3884" s="32" t="s">
        <v>147</v>
      </c>
      <c r="AC3884" s="32"/>
      <c r="AD3884" s="32" t="s">
        <v>1940</v>
      </c>
      <c r="AE3884" s="32" t="s">
        <v>101</v>
      </c>
      <c r="AF3884" s="32"/>
      <c r="AG3884" s="32"/>
      <c r="AH3884" s="32"/>
      <c r="AI3884" s="32" t="s">
        <v>1929</v>
      </c>
      <c r="AJ3884" s="32"/>
      <c r="AK3884" s="32" t="s">
        <v>46</v>
      </c>
      <c r="AL3884" s="32" t="s">
        <v>1941</v>
      </c>
      <c r="AN3884" s="33" t="s">
        <v>1942</v>
      </c>
      <c r="AO3884" s="33" t="s">
        <v>2623</v>
      </c>
    </row>
    <row r="3885" spans="1:41" ht="13.5" hidden="1" customHeight="1">
      <c r="L3885" s="32">
        <v>21055</v>
      </c>
      <c r="M3885" s="32" t="s">
        <v>1935</v>
      </c>
      <c r="N3885" s="32" t="s">
        <v>2962</v>
      </c>
      <c r="O3885" s="32" t="s">
        <v>5042</v>
      </c>
      <c r="P3885" s="32">
        <v>1960</v>
      </c>
      <c r="Q3885" s="32" t="s">
        <v>2188</v>
      </c>
      <c r="R3885" s="32">
        <v>11</v>
      </c>
      <c r="S3885" s="32">
        <v>23</v>
      </c>
      <c r="T3885" s="32"/>
      <c r="U3885" s="32"/>
      <c r="V3885" s="32">
        <v>1</v>
      </c>
      <c r="W3885" s="32"/>
      <c r="X3885" s="32"/>
      <c r="Y3885" s="32"/>
      <c r="Z3885" s="32"/>
      <c r="AA3885" s="32" t="s">
        <v>54</v>
      </c>
      <c r="AB3885" s="32" t="s">
        <v>1940</v>
      </c>
      <c r="AC3885" s="32"/>
      <c r="AD3885" s="32" t="s">
        <v>147</v>
      </c>
      <c r="AE3885" s="32" t="s">
        <v>101</v>
      </c>
      <c r="AF3885" s="32"/>
      <c r="AG3885" s="32"/>
      <c r="AH3885" s="32"/>
      <c r="AI3885" s="32" t="s">
        <v>1929</v>
      </c>
      <c r="AJ3885" s="32"/>
      <c r="AK3885" s="32" t="s">
        <v>46</v>
      </c>
      <c r="AL3885" s="32"/>
      <c r="AN3885" s="33" t="s">
        <v>1942</v>
      </c>
      <c r="AO3885" s="33" t="s">
        <v>2611</v>
      </c>
    </row>
    <row r="3886" spans="1:41" ht="13.5" hidden="1" customHeight="1">
      <c r="L3886" s="32">
        <v>21056</v>
      </c>
      <c r="M3886" s="32" t="s">
        <v>1935</v>
      </c>
      <c r="N3886" s="32" t="s">
        <v>2964</v>
      </c>
      <c r="O3886" s="32" t="s">
        <v>5042</v>
      </c>
      <c r="P3886" s="32">
        <v>1960</v>
      </c>
      <c r="Q3886" s="32" t="s">
        <v>2188</v>
      </c>
      <c r="R3886" s="32">
        <v>11</v>
      </c>
      <c r="S3886" s="32">
        <v>23</v>
      </c>
      <c r="T3886" s="32"/>
      <c r="U3886" s="32"/>
      <c r="V3886" s="32">
        <v>1</v>
      </c>
      <c r="W3886" s="32"/>
      <c r="X3886" s="32"/>
      <c r="Y3886" s="32"/>
      <c r="Z3886" s="32"/>
      <c r="AA3886" s="32" t="s">
        <v>54</v>
      </c>
      <c r="AB3886" s="32" t="s">
        <v>1940</v>
      </c>
      <c r="AC3886" s="32"/>
      <c r="AD3886" s="32" t="s">
        <v>147</v>
      </c>
      <c r="AE3886" s="32" t="s">
        <v>101</v>
      </c>
      <c r="AF3886" s="32"/>
      <c r="AG3886" s="32"/>
      <c r="AH3886" s="32"/>
      <c r="AI3886" s="32" t="s">
        <v>1929</v>
      </c>
      <c r="AJ3886" s="32"/>
      <c r="AK3886" s="32" t="s">
        <v>46</v>
      </c>
      <c r="AL3886" s="32"/>
      <c r="AN3886" s="33" t="s">
        <v>1942</v>
      </c>
      <c r="AO3886" s="33" t="s">
        <v>2611</v>
      </c>
    </row>
    <row r="3887" spans="1:41" ht="13.5" hidden="1" customHeight="1">
      <c r="L3887" s="32">
        <v>21112</v>
      </c>
      <c r="M3887" s="32" t="s">
        <v>1935</v>
      </c>
      <c r="N3887" s="32" t="s">
        <v>5196</v>
      </c>
      <c r="O3887" s="32" t="s">
        <v>5042</v>
      </c>
      <c r="P3887" s="32">
        <v>1960</v>
      </c>
      <c r="Q3887" s="32" t="s">
        <v>2188</v>
      </c>
      <c r="R3887" s="32">
        <v>11</v>
      </c>
      <c r="S3887" s="32">
        <v>23</v>
      </c>
      <c r="T3887" s="32"/>
      <c r="U3887" s="32"/>
      <c r="V3887" s="32">
        <v>1</v>
      </c>
      <c r="W3887" s="32"/>
      <c r="X3887" s="32"/>
      <c r="Y3887" s="32"/>
      <c r="Z3887" s="32" t="s">
        <v>5197</v>
      </c>
      <c r="AA3887" s="32" t="s">
        <v>54</v>
      </c>
      <c r="AB3887" s="32" t="s">
        <v>1940</v>
      </c>
      <c r="AC3887" s="32"/>
      <c r="AD3887" s="32" t="s">
        <v>147</v>
      </c>
      <c r="AE3887" s="32" t="s">
        <v>101</v>
      </c>
      <c r="AF3887" s="32"/>
      <c r="AG3887" s="32"/>
      <c r="AH3887" s="32"/>
      <c r="AI3887" s="32" t="s">
        <v>1929</v>
      </c>
      <c r="AJ3887" s="32"/>
      <c r="AK3887" s="32" t="s">
        <v>46</v>
      </c>
      <c r="AL3887" s="32"/>
      <c r="AN3887" s="33" t="s">
        <v>1942</v>
      </c>
      <c r="AO3887" s="33" t="s">
        <v>2611</v>
      </c>
    </row>
    <row r="3888" spans="1:41" ht="13.5" hidden="1" customHeight="1">
      <c r="A3888" s="31" t="s">
        <v>2837</v>
      </c>
      <c r="L3888" s="32">
        <v>21113</v>
      </c>
      <c r="M3888" s="32" t="s">
        <v>1935</v>
      </c>
      <c r="N3888" s="32" t="s">
        <v>5198</v>
      </c>
      <c r="O3888" s="32" t="s">
        <v>5042</v>
      </c>
      <c r="P3888" s="32">
        <v>1960</v>
      </c>
      <c r="Q3888" s="32" t="s">
        <v>2188</v>
      </c>
      <c r="R3888" s="32">
        <v>11</v>
      </c>
      <c r="S3888" s="32">
        <v>23</v>
      </c>
      <c r="T3888" s="32"/>
      <c r="U3888" s="32"/>
      <c r="V3888" s="32">
        <v>1</v>
      </c>
      <c r="W3888" s="32"/>
      <c r="X3888" s="32"/>
      <c r="Y3888" s="32"/>
      <c r="Z3888" s="32" t="s">
        <v>5197</v>
      </c>
      <c r="AA3888" s="32" t="s">
        <v>54</v>
      </c>
      <c r="AB3888" s="32" t="s">
        <v>1940</v>
      </c>
      <c r="AC3888" s="32"/>
      <c r="AD3888" s="32" t="s">
        <v>147</v>
      </c>
      <c r="AE3888" s="32" t="s">
        <v>101</v>
      </c>
      <c r="AF3888" s="32"/>
      <c r="AG3888" s="32"/>
      <c r="AH3888" s="32"/>
      <c r="AI3888" s="32" t="s">
        <v>1929</v>
      </c>
      <c r="AJ3888" s="32"/>
      <c r="AK3888" s="32" t="s">
        <v>46</v>
      </c>
      <c r="AL3888" s="32"/>
      <c r="AN3888" s="33" t="s">
        <v>1942</v>
      </c>
      <c r="AO3888" s="33" t="s">
        <v>2611</v>
      </c>
    </row>
    <row r="3889" spans="1:41" ht="13.5" hidden="1" customHeight="1">
      <c r="L3889" s="32">
        <v>21114</v>
      </c>
      <c r="M3889" s="32" t="s">
        <v>1935</v>
      </c>
      <c r="N3889" s="32" t="s">
        <v>5199</v>
      </c>
      <c r="O3889" s="32" t="s">
        <v>5042</v>
      </c>
      <c r="P3889" s="32">
        <v>1960</v>
      </c>
      <c r="Q3889" s="32" t="s">
        <v>2188</v>
      </c>
      <c r="R3889" s="32">
        <v>11</v>
      </c>
      <c r="S3889" s="32">
        <v>23</v>
      </c>
      <c r="T3889" s="32"/>
      <c r="U3889" s="32"/>
      <c r="V3889" s="32">
        <v>1</v>
      </c>
      <c r="W3889" s="32"/>
      <c r="X3889" s="32"/>
      <c r="Y3889" s="32"/>
      <c r="Z3889" s="32" t="s">
        <v>5197</v>
      </c>
      <c r="AA3889" s="32" t="s">
        <v>54</v>
      </c>
      <c r="AB3889" s="32" t="s">
        <v>1940</v>
      </c>
      <c r="AC3889" s="32"/>
      <c r="AD3889" s="32" t="s">
        <v>147</v>
      </c>
      <c r="AE3889" s="32" t="s">
        <v>101</v>
      </c>
      <c r="AF3889" s="32"/>
      <c r="AG3889" s="32"/>
      <c r="AH3889" s="32"/>
      <c r="AI3889" s="32" t="s">
        <v>1929</v>
      </c>
      <c r="AJ3889" s="32"/>
      <c r="AK3889" s="32" t="s">
        <v>46</v>
      </c>
      <c r="AL3889" s="32"/>
      <c r="AN3889" s="33" t="s">
        <v>1942</v>
      </c>
      <c r="AO3889" s="33" t="s">
        <v>2611</v>
      </c>
    </row>
    <row r="3890" spans="1:41" ht="13.5" hidden="1" customHeight="1">
      <c r="L3890" s="32">
        <v>21115</v>
      </c>
      <c r="M3890" s="32" t="s">
        <v>1935</v>
      </c>
      <c r="N3890" s="32" t="s">
        <v>5200</v>
      </c>
      <c r="O3890" s="32" t="s">
        <v>5042</v>
      </c>
      <c r="P3890" s="32">
        <v>1960</v>
      </c>
      <c r="Q3890" s="32" t="s">
        <v>2188</v>
      </c>
      <c r="R3890" s="32">
        <v>11</v>
      </c>
      <c r="S3890" s="32">
        <v>23</v>
      </c>
      <c r="T3890" s="32"/>
      <c r="U3890" s="32"/>
      <c r="V3890" s="32">
        <v>1</v>
      </c>
      <c r="W3890" s="32"/>
      <c r="X3890" s="32"/>
      <c r="Y3890" s="32"/>
      <c r="Z3890" s="32" t="s">
        <v>5197</v>
      </c>
      <c r="AA3890" s="32" t="s">
        <v>54</v>
      </c>
      <c r="AB3890" s="32" t="s">
        <v>1940</v>
      </c>
      <c r="AC3890" s="32"/>
      <c r="AD3890" s="32" t="s">
        <v>147</v>
      </c>
      <c r="AE3890" s="32" t="s">
        <v>101</v>
      </c>
      <c r="AF3890" s="32"/>
      <c r="AG3890" s="32"/>
      <c r="AH3890" s="32"/>
      <c r="AI3890" s="32" t="s">
        <v>1929</v>
      </c>
      <c r="AJ3890" s="32"/>
      <c r="AK3890" s="32" t="s">
        <v>46</v>
      </c>
      <c r="AL3890" s="32"/>
      <c r="AN3890" s="33" t="s">
        <v>1942</v>
      </c>
      <c r="AO3890" s="33" t="s">
        <v>2611</v>
      </c>
    </row>
    <row r="3891" spans="1:41" ht="13.5" hidden="1" customHeight="1">
      <c r="L3891" s="32">
        <v>21116</v>
      </c>
      <c r="M3891" s="32" t="s">
        <v>1935</v>
      </c>
      <c r="N3891" s="32" t="s">
        <v>5201</v>
      </c>
      <c r="O3891" s="32" t="s">
        <v>5042</v>
      </c>
      <c r="P3891" s="32">
        <v>1960</v>
      </c>
      <c r="Q3891" s="32" t="s">
        <v>2188</v>
      </c>
      <c r="R3891" s="32">
        <v>11</v>
      </c>
      <c r="S3891" s="32">
        <v>23</v>
      </c>
      <c r="T3891" s="32"/>
      <c r="U3891" s="32"/>
      <c r="V3891" s="32">
        <v>1</v>
      </c>
      <c r="W3891" s="32"/>
      <c r="X3891" s="32"/>
      <c r="Y3891" s="32"/>
      <c r="Z3891" s="32" t="s">
        <v>5197</v>
      </c>
      <c r="AA3891" s="32" t="s">
        <v>54</v>
      </c>
      <c r="AB3891" s="32" t="s">
        <v>1940</v>
      </c>
      <c r="AC3891" s="32"/>
      <c r="AD3891" s="32" t="s">
        <v>147</v>
      </c>
      <c r="AE3891" s="32" t="s">
        <v>101</v>
      </c>
      <c r="AF3891" s="32"/>
      <c r="AG3891" s="32"/>
      <c r="AH3891" s="32"/>
      <c r="AI3891" s="32" t="s">
        <v>1929</v>
      </c>
      <c r="AJ3891" s="32"/>
      <c r="AK3891" s="32" t="s">
        <v>46</v>
      </c>
      <c r="AL3891" s="32"/>
      <c r="AN3891" s="33" t="s">
        <v>1942</v>
      </c>
      <c r="AO3891" s="33" t="s">
        <v>2611</v>
      </c>
    </row>
    <row r="3892" spans="1:41" ht="13.5" hidden="1" customHeight="1">
      <c r="L3892" s="32">
        <v>21117</v>
      </c>
      <c r="M3892" s="32" t="s">
        <v>1935</v>
      </c>
      <c r="N3892" s="32" t="s">
        <v>5202</v>
      </c>
      <c r="O3892" s="32" t="s">
        <v>5042</v>
      </c>
      <c r="P3892" s="32">
        <v>1960</v>
      </c>
      <c r="Q3892" s="32" t="s">
        <v>2188</v>
      </c>
      <c r="R3892" s="32">
        <v>11</v>
      </c>
      <c r="S3892" s="32">
        <v>23</v>
      </c>
      <c r="T3892" s="32"/>
      <c r="U3892" s="32"/>
      <c r="V3892" s="32">
        <v>1</v>
      </c>
      <c r="W3892" s="32"/>
      <c r="X3892" s="32"/>
      <c r="Y3892" s="32"/>
      <c r="Z3892" s="32" t="s">
        <v>5197</v>
      </c>
      <c r="AA3892" s="32" t="s">
        <v>54</v>
      </c>
      <c r="AB3892" s="32" t="s">
        <v>1940</v>
      </c>
      <c r="AC3892" s="32"/>
      <c r="AD3892" s="32" t="s">
        <v>147</v>
      </c>
      <c r="AE3892" s="32" t="s">
        <v>101</v>
      </c>
      <c r="AF3892" s="32"/>
      <c r="AG3892" s="32"/>
      <c r="AH3892" s="32"/>
      <c r="AI3892" s="32" t="s">
        <v>1929</v>
      </c>
      <c r="AJ3892" s="32"/>
      <c r="AK3892" s="32" t="s">
        <v>46</v>
      </c>
      <c r="AL3892" s="32"/>
      <c r="AN3892" s="33" t="s">
        <v>1942</v>
      </c>
      <c r="AO3892" s="33" t="s">
        <v>2611</v>
      </c>
    </row>
    <row r="3893" spans="1:41" ht="13.5" hidden="1" customHeight="1">
      <c r="A3893" s="31" t="s">
        <v>2837</v>
      </c>
      <c r="L3893" s="32">
        <v>21118</v>
      </c>
      <c r="M3893" s="32" t="s">
        <v>1935</v>
      </c>
      <c r="N3893" s="32" t="s">
        <v>5203</v>
      </c>
      <c r="O3893" s="32" t="s">
        <v>5042</v>
      </c>
      <c r="P3893" s="32">
        <v>1960</v>
      </c>
      <c r="Q3893" s="32" t="s">
        <v>2188</v>
      </c>
      <c r="R3893" s="32">
        <v>11</v>
      </c>
      <c r="S3893" s="32">
        <v>23</v>
      </c>
      <c r="T3893" s="32"/>
      <c r="U3893" s="32"/>
      <c r="V3893" s="32">
        <v>1</v>
      </c>
      <c r="W3893" s="32"/>
      <c r="X3893" s="32"/>
      <c r="Y3893" s="32"/>
      <c r="Z3893" s="32" t="s">
        <v>5197</v>
      </c>
      <c r="AA3893" s="32" t="s">
        <v>54</v>
      </c>
      <c r="AB3893" s="32" t="s">
        <v>1940</v>
      </c>
      <c r="AC3893" s="32"/>
      <c r="AD3893" s="32" t="s">
        <v>147</v>
      </c>
      <c r="AE3893" s="32" t="s">
        <v>101</v>
      </c>
      <c r="AF3893" s="32"/>
      <c r="AG3893" s="32"/>
      <c r="AH3893" s="32"/>
      <c r="AI3893" s="32" t="s">
        <v>1929</v>
      </c>
      <c r="AJ3893" s="32"/>
      <c r="AK3893" s="32" t="s">
        <v>46</v>
      </c>
      <c r="AL3893" s="32"/>
      <c r="AN3893" s="33" t="s">
        <v>1942</v>
      </c>
      <c r="AO3893" s="33" t="s">
        <v>2611</v>
      </c>
    </row>
    <row r="3894" spans="1:41" ht="13.5" hidden="1" customHeight="1">
      <c r="L3894" s="32">
        <v>21119</v>
      </c>
      <c r="M3894" s="32" t="s">
        <v>1935</v>
      </c>
      <c r="N3894" s="32" t="s">
        <v>5204</v>
      </c>
      <c r="O3894" s="32" t="s">
        <v>5042</v>
      </c>
      <c r="P3894" s="32">
        <v>1960</v>
      </c>
      <c r="Q3894" s="32" t="s">
        <v>2188</v>
      </c>
      <c r="R3894" s="32">
        <v>11</v>
      </c>
      <c r="S3894" s="32">
        <v>23</v>
      </c>
      <c r="T3894" s="32"/>
      <c r="U3894" s="32"/>
      <c r="V3894" s="32">
        <v>1</v>
      </c>
      <c r="W3894" s="32"/>
      <c r="X3894" s="32"/>
      <c r="Y3894" s="32"/>
      <c r="Z3894" s="32" t="s">
        <v>5197</v>
      </c>
      <c r="AA3894" s="32" t="s">
        <v>54</v>
      </c>
      <c r="AB3894" s="32" t="s">
        <v>1940</v>
      </c>
      <c r="AC3894" s="32"/>
      <c r="AD3894" s="32" t="s">
        <v>147</v>
      </c>
      <c r="AE3894" s="32" t="s">
        <v>101</v>
      </c>
      <c r="AF3894" s="32"/>
      <c r="AG3894" s="32"/>
      <c r="AH3894" s="32"/>
      <c r="AI3894" s="32" t="s">
        <v>1929</v>
      </c>
      <c r="AJ3894" s="32"/>
      <c r="AK3894" s="32" t="s">
        <v>46</v>
      </c>
      <c r="AL3894" s="32"/>
      <c r="AN3894" s="33" t="s">
        <v>1942</v>
      </c>
      <c r="AO3894" s="33" t="s">
        <v>2611</v>
      </c>
    </row>
    <row r="3895" spans="1:41" ht="13.5" hidden="1" customHeight="1">
      <c r="L3895" s="32">
        <v>21120</v>
      </c>
      <c r="M3895" s="32" t="s">
        <v>1935</v>
      </c>
      <c r="N3895" s="32" t="s">
        <v>5205</v>
      </c>
      <c r="O3895" s="32" t="s">
        <v>5042</v>
      </c>
      <c r="P3895" s="32">
        <v>1960</v>
      </c>
      <c r="Q3895" s="32" t="s">
        <v>2188</v>
      </c>
      <c r="R3895" s="32">
        <v>11</v>
      </c>
      <c r="S3895" s="32">
        <v>23</v>
      </c>
      <c r="T3895" s="32"/>
      <c r="U3895" s="32"/>
      <c r="V3895" s="32">
        <v>1</v>
      </c>
      <c r="W3895" s="32"/>
      <c r="X3895" s="32"/>
      <c r="Y3895" s="32"/>
      <c r="Z3895" s="32" t="s">
        <v>5197</v>
      </c>
      <c r="AA3895" s="32" t="s">
        <v>54</v>
      </c>
      <c r="AB3895" s="32" t="s">
        <v>1940</v>
      </c>
      <c r="AC3895" s="32"/>
      <c r="AD3895" s="32" t="s">
        <v>147</v>
      </c>
      <c r="AE3895" s="32" t="s">
        <v>101</v>
      </c>
      <c r="AF3895" s="32"/>
      <c r="AG3895" s="32"/>
      <c r="AH3895" s="32"/>
      <c r="AI3895" s="32" t="s">
        <v>1929</v>
      </c>
      <c r="AJ3895" s="32"/>
      <c r="AK3895" s="32" t="s">
        <v>46</v>
      </c>
      <c r="AL3895" s="32"/>
      <c r="AN3895" s="33" t="s">
        <v>1942</v>
      </c>
      <c r="AO3895" s="33" t="s">
        <v>2611</v>
      </c>
    </row>
    <row r="3896" spans="1:41" ht="13.5" hidden="1" customHeight="1">
      <c r="L3896" s="32">
        <v>21121</v>
      </c>
      <c r="M3896" s="32" t="s">
        <v>1935</v>
      </c>
      <c r="N3896" s="32" t="s">
        <v>5206</v>
      </c>
      <c r="O3896" s="32" t="s">
        <v>5042</v>
      </c>
      <c r="P3896" s="32">
        <v>1960</v>
      </c>
      <c r="Q3896" s="32" t="s">
        <v>2188</v>
      </c>
      <c r="R3896" s="32">
        <v>11</v>
      </c>
      <c r="S3896" s="32">
        <v>23</v>
      </c>
      <c r="T3896" s="32"/>
      <c r="U3896" s="32"/>
      <c r="V3896" s="32">
        <v>1</v>
      </c>
      <c r="W3896" s="32"/>
      <c r="X3896" s="32"/>
      <c r="Y3896" s="32"/>
      <c r="Z3896" s="32" t="s">
        <v>5207</v>
      </c>
      <c r="AA3896" s="32" t="s">
        <v>54</v>
      </c>
      <c r="AB3896" s="32" t="s">
        <v>1940</v>
      </c>
      <c r="AC3896" s="32"/>
      <c r="AD3896" s="32" t="s">
        <v>147</v>
      </c>
      <c r="AE3896" s="32" t="s">
        <v>101</v>
      </c>
      <c r="AF3896" s="32"/>
      <c r="AG3896" s="32"/>
      <c r="AH3896" s="32"/>
      <c r="AI3896" s="32" t="s">
        <v>1929</v>
      </c>
      <c r="AJ3896" s="32"/>
      <c r="AK3896" s="32" t="s">
        <v>46</v>
      </c>
      <c r="AL3896" s="32"/>
      <c r="AN3896" s="33" t="s">
        <v>1942</v>
      </c>
      <c r="AO3896" s="33" t="s">
        <v>2611</v>
      </c>
    </row>
    <row r="3897" spans="1:41" ht="13.5" hidden="1" customHeight="1">
      <c r="L3897" s="32">
        <v>21122</v>
      </c>
      <c r="M3897" s="32" t="s">
        <v>1935</v>
      </c>
      <c r="N3897" s="32" t="s">
        <v>5208</v>
      </c>
      <c r="O3897" s="32" t="s">
        <v>5042</v>
      </c>
      <c r="P3897" s="32">
        <v>1960</v>
      </c>
      <c r="Q3897" s="32" t="s">
        <v>2188</v>
      </c>
      <c r="R3897" s="32">
        <v>11</v>
      </c>
      <c r="S3897" s="32">
        <v>23</v>
      </c>
      <c r="T3897" s="32"/>
      <c r="U3897" s="32"/>
      <c r="V3897" s="32">
        <v>1</v>
      </c>
      <c r="W3897" s="32"/>
      <c r="X3897" s="32"/>
      <c r="Y3897" s="32"/>
      <c r="Z3897" s="32" t="s">
        <v>5207</v>
      </c>
      <c r="AA3897" s="32" t="s">
        <v>54</v>
      </c>
      <c r="AB3897" s="32" t="s">
        <v>1940</v>
      </c>
      <c r="AC3897" s="32"/>
      <c r="AD3897" s="32" t="s">
        <v>147</v>
      </c>
      <c r="AE3897" s="32" t="s">
        <v>101</v>
      </c>
      <c r="AF3897" s="32"/>
      <c r="AG3897" s="32"/>
      <c r="AH3897" s="32"/>
      <c r="AI3897" s="32" t="s">
        <v>1929</v>
      </c>
      <c r="AJ3897" s="32"/>
      <c r="AK3897" s="32" t="s">
        <v>46</v>
      </c>
      <c r="AL3897" s="32"/>
      <c r="AN3897" s="33" t="s">
        <v>1942</v>
      </c>
      <c r="AO3897" s="33" t="s">
        <v>2611</v>
      </c>
    </row>
    <row r="3898" spans="1:41" ht="13.5" hidden="1" customHeight="1">
      <c r="L3898" s="32">
        <v>21123</v>
      </c>
      <c r="M3898" s="32" t="s">
        <v>1935</v>
      </c>
      <c r="N3898" s="32" t="s">
        <v>5209</v>
      </c>
      <c r="O3898" s="32" t="s">
        <v>5042</v>
      </c>
      <c r="P3898" s="32">
        <v>1960</v>
      </c>
      <c r="Q3898" s="32" t="s">
        <v>2188</v>
      </c>
      <c r="R3898" s="32">
        <v>11</v>
      </c>
      <c r="S3898" s="32">
        <v>23</v>
      </c>
      <c r="T3898" s="32"/>
      <c r="U3898" s="32"/>
      <c r="V3898" s="32">
        <v>1</v>
      </c>
      <c r="W3898" s="32"/>
      <c r="X3898" s="32"/>
      <c r="Y3898" s="32"/>
      <c r="Z3898" s="32" t="s">
        <v>5207</v>
      </c>
      <c r="AA3898" s="32" t="s">
        <v>54</v>
      </c>
      <c r="AB3898" s="32" t="s">
        <v>1940</v>
      </c>
      <c r="AC3898" s="32"/>
      <c r="AD3898" s="32" t="s">
        <v>147</v>
      </c>
      <c r="AE3898" s="32" t="s">
        <v>101</v>
      </c>
      <c r="AF3898" s="32"/>
      <c r="AG3898" s="32"/>
      <c r="AH3898" s="32"/>
      <c r="AI3898" s="32" t="s">
        <v>1929</v>
      </c>
      <c r="AJ3898" s="32"/>
      <c r="AK3898" s="32" t="s">
        <v>46</v>
      </c>
      <c r="AL3898" s="32"/>
      <c r="AN3898" s="33" t="s">
        <v>1942</v>
      </c>
      <c r="AO3898" s="33" t="s">
        <v>2611</v>
      </c>
    </row>
    <row r="3899" spans="1:41" ht="13.5" hidden="1" customHeight="1">
      <c r="L3899" s="32">
        <v>21257</v>
      </c>
      <c r="M3899" s="32" t="s">
        <v>1935</v>
      </c>
      <c r="N3899" s="32" t="s">
        <v>2860</v>
      </c>
      <c r="O3899" s="32" t="s">
        <v>5042</v>
      </c>
      <c r="P3899" s="32">
        <v>1960</v>
      </c>
      <c r="Q3899" s="32" t="s">
        <v>2188</v>
      </c>
      <c r="R3899" s="32">
        <v>11</v>
      </c>
      <c r="S3899" s="32">
        <v>23</v>
      </c>
      <c r="T3899" s="32"/>
      <c r="U3899" s="32"/>
      <c r="V3899" s="32">
        <v>1</v>
      </c>
      <c r="W3899" s="32"/>
      <c r="X3899" s="32"/>
      <c r="Y3899" s="32"/>
      <c r="Z3899" s="32" t="s">
        <v>2861</v>
      </c>
      <c r="AA3899" s="32" t="s">
        <v>54</v>
      </c>
      <c r="AB3899" s="32" t="s">
        <v>1940</v>
      </c>
      <c r="AC3899" s="32"/>
      <c r="AD3899" s="32" t="s">
        <v>147</v>
      </c>
      <c r="AE3899" s="32" t="s">
        <v>101</v>
      </c>
      <c r="AF3899" s="32"/>
      <c r="AG3899" s="32"/>
      <c r="AH3899" s="32"/>
      <c r="AI3899" s="32" t="s">
        <v>1929</v>
      </c>
      <c r="AJ3899" s="32"/>
      <c r="AK3899" s="32" t="s">
        <v>46</v>
      </c>
      <c r="AL3899" s="32" t="s">
        <v>1941</v>
      </c>
      <c r="AN3899" s="33" t="s">
        <v>1942</v>
      </c>
      <c r="AO3899" s="33" t="s">
        <v>2611</v>
      </c>
    </row>
    <row r="3900" spans="1:41" ht="13.5" hidden="1" customHeight="1">
      <c r="L3900" s="32">
        <v>21860</v>
      </c>
      <c r="M3900" s="32" t="s">
        <v>1935</v>
      </c>
      <c r="N3900" s="32" t="s">
        <v>5210</v>
      </c>
      <c r="O3900" s="32" t="s">
        <v>5042</v>
      </c>
      <c r="P3900" s="32">
        <v>1960</v>
      </c>
      <c r="Q3900" s="32" t="s">
        <v>2188</v>
      </c>
      <c r="R3900" s="32">
        <v>11</v>
      </c>
      <c r="S3900" s="32">
        <v>23</v>
      </c>
      <c r="T3900" s="32"/>
      <c r="U3900" s="32"/>
      <c r="V3900" s="32">
        <v>1</v>
      </c>
      <c r="W3900" s="32"/>
      <c r="X3900" s="32"/>
      <c r="Y3900" s="32"/>
      <c r="Z3900" s="32"/>
      <c r="AA3900" s="32" t="s">
        <v>54</v>
      </c>
      <c r="AB3900" s="32" t="s">
        <v>1940</v>
      </c>
      <c r="AC3900" s="32"/>
      <c r="AD3900" s="32" t="s">
        <v>147</v>
      </c>
      <c r="AE3900" s="32" t="s">
        <v>101</v>
      </c>
      <c r="AF3900" s="32"/>
      <c r="AG3900" s="32"/>
      <c r="AH3900" s="32"/>
      <c r="AI3900" s="32" t="s">
        <v>1929</v>
      </c>
      <c r="AJ3900" s="32"/>
      <c r="AK3900" s="32" t="s">
        <v>46</v>
      </c>
      <c r="AL3900" s="32" t="s">
        <v>1941</v>
      </c>
      <c r="AN3900" s="33" t="s">
        <v>1942</v>
      </c>
      <c r="AO3900" s="33" t="s">
        <v>2623</v>
      </c>
    </row>
    <row r="3901" spans="1:41" ht="13.5" hidden="1" customHeight="1">
      <c r="L3901" s="32">
        <v>21864</v>
      </c>
      <c r="M3901" s="32" t="s">
        <v>1935</v>
      </c>
      <c r="N3901" s="32" t="s">
        <v>5211</v>
      </c>
      <c r="O3901" s="32" t="s">
        <v>5042</v>
      </c>
      <c r="P3901" s="32">
        <v>1960</v>
      </c>
      <c r="Q3901" s="32" t="s">
        <v>2188</v>
      </c>
      <c r="R3901" s="32">
        <v>11</v>
      </c>
      <c r="S3901" s="32">
        <v>23</v>
      </c>
      <c r="T3901" s="32"/>
      <c r="U3901" s="32"/>
      <c r="V3901" s="32">
        <v>1</v>
      </c>
      <c r="W3901" s="32"/>
      <c r="X3901" s="32"/>
      <c r="Y3901" s="32"/>
      <c r="Z3901" s="32"/>
      <c r="AA3901" s="32" t="s">
        <v>54</v>
      </c>
      <c r="AB3901" s="32" t="s">
        <v>1940</v>
      </c>
      <c r="AC3901" s="32"/>
      <c r="AD3901" s="32" t="s">
        <v>147</v>
      </c>
      <c r="AE3901" s="32" t="s">
        <v>101</v>
      </c>
      <c r="AF3901" s="32"/>
      <c r="AG3901" s="32"/>
      <c r="AH3901" s="32"/>
      <c r="AI3901" s="32" t="s">
        <v>1929</v>
      </c>
      <c r="AJ3901" s="32"/>
      <c r="AK3901" s="32" t="s">
        <v>46</v>
      </c>
      <c r="AL3901" s="32" t="s">
        <v>1941</v>
      </c>
      <c r="AN3901" s="33" t="s">
        <v>1942</v>
      </c>
      <c r="AO3901" s="33" t="s">
        <v>2623</v>
      </c>
    </row>
    <row r="3902" spans="1:41" ht="13.5" hidden="1" customHeight="1">
      <c r="L3902" s="32">
        <v>21868</v>
      </c>
      <c r="M3902" s="32" t="s">
        <v>1935</v>
      </c>
      <c r="N3902" s="32" t="s">
        <v>5212</v>
      </c>
      <c r="O3902" s="32" t="s">
        <v>5042</v>
      </c>
      <c r="P3902" s="32">
        <v>1960</v>
      </c>
      <c r="Q3902" s="32" t="s">
        <v>2188</v>
      </c>
      <c r="R3902" s="32">
        <v>11</v>
      </c>
      <c r="S3902" s="32">
        <v>23</v>
      </c>
      <c r="T3902" s="32"/>
      <c r="U3902" s="32"/>
      <c r="V3902" s="32">
        <v>1</v>
      </c>
      <c r="W3902" s="32"/>
      <c r="X3902" s="32"/>
      <c r="Y3902" s="32"/>
      <c r="Z3902" s="32"/>
      <c r="AA3902" s="32" t="s">
        <v>54</v>
      </c>
      <c r="AB3902" s="32" t="s">
        <v>1940</v>
      </c>
      <c r="AC3902" s="32"/>
      <c r="AD3902" s="32" t="s">
        <v>147</v>
      </c>
      <c r="AE3902" s="32" t="s">
        <v>101</v>
      </c>
      <c r="AF3902" s="32"/>
      <c r="AG3902" s="32"/>
      <c r="AH3902" s="32"/>
      <c r="AI3902" s="32" t="s">
        <v>1929</v>
      </c>
      <c r="AJ3902" s="32"/>
      <c r="AK3902" s="32" t="s">
        <v>46</v>
      </c>
      <c r="AL3902" s="32" t="s">
        <v>1941</v>
      </c>
      <c r="AN3902" s="33" t="s">
        <v>1942</v>
      </c>
      <c r="AO3902" s="33" t="s">
        <v>2623</v>
      </c>
    </row>
    <row r="3903" spans="1:41" ht="13.5" hidden="1" customHeight="1">
      <c r="A3903" s="31" t="s">
        <v>2837</v>
      </c>
      <c r="L3903" s="32">
        <v>21872</v>
      </c>
      <c r="M3903" s="32" t="s">
        <v>1935</v>
      </c>
      <c r="N3903" s="32" t="s">
        <v>5213</v>
      </c>
      <c r="O3903" s="32" t="s">
        <v>5042</v>
      </c>
      <c r="P3903" s="32">
        <v>1960</v>
      </c>
      <c r="Q3903" s="32" t="s">
        <v>2188</v>
      </c>
      <c r="R3903" s="32">
        <v>11</v>
      </c>
      <c r="S3903" s="32">
        <v>23</v>
      </c>
      <c r="T3903" s="32"/>
      <c r="U3903" s="32"/>
      <c r="V3903" s="32">
        <v>1</v>
      </c>
      <c r="W3903" s="32"/>
      <c r="X3903" s="32"/>
      <c r="Y3903" s="32"/>
      <c r="Z3903" s="32"/>
      <c r="AA3903" s="32" t="s">
        <v>54</v>
      </c>
      <c r="AB3903" s="32" t="s">
        <v>1940</v>
      </c>
      <c r="AC3903" s="32"/>
      <c r="AD3903" s="32" t="s">
        <v>147</v>
      </c>
      <c r="AE3903" s="32" t="s">
        <v>101</v>
      </c>
      <c r="AF3903" s="32"/>
      <c r="AG3903" s="32"/>
      <c r="AH3903" s="32"/>
      <c r="AI3903" s="32" t="s">
        <v>1929</v>
      </c>
      <c r="AJ3903" s="32"/>
      <c r="AK3903" s="32" t="s">
        <v>46</v>
      </c>
      <c r="AL3903" s="32" t="s">
        <v>1941</v>
      </c>
      <c r="AN3903" s="33" t="s">
        <v>1942</v>
      </c>
      <c r="AO3903" s="33" t="s">
        <v>2623</v>
      </c>
    </row>
    <row r="3904" spans="1:41" ht="13.5" hidden="1" customHeight="1">
      <c r="A3904" s="31" t="s">
        <v>2837</v>
      </c>
      <c r="L3904" s="32">
        <v>21880</v>
      </c>
      <c r="M3904" s="32" t="s">
        <v>1935</v>
      </c>
      <c r="N3904" s="32" t="s">
        <v>5214</v>
      </c>
      <c r="O3904" s="32" t="s">
        <v>5042</v>
      </c>
      <c r="P3904" s="32">
        <v>1960</v>
      </c>
      <c r="Q3904" s="32" t="s">
        <v>2188</v>
      </c>
      <c r="R3904" s="32">
        <v>11</v>
      </c>
      <c r="S3904" s="32">
        <v>23</v>
      </c>
      <c r="T3904" s="32"/>
      <c r="U3904" s="32"/>
      <c r="V3904" s="32">
        <v>1</v>
      </c>
      <c r="W3904" s="32"/>
      <c r="X3904" s="32"/>
      <c r="Y3904" s="32"/>
      <c r="Z3904" s="32"/>
      <c r="AA3904" s="32" t="s">
        <v>54</v>
      </c>
      <c r="AB3904" s="32" t="s">
        <v>1940</v>
      </c>
      <c r="AC3904" s="32"/>
      <c r="AD3904" s="32" t="s">
        <v>147</v>
      </c>
      <c r="AE3904" s="32" t="s">
        <v>101</v>
      </c>
      <c r="AF3904" s="32"/>
      <c r="AG3904" s="32"/>
      <c r="AH3904" s="32"/>
      <c r="AI3904" s="32" t="s">
        <v>1929</v>
      </c>
      <c r="AJ3904" s="32"/>
      <c r="AK3904" s="32" t="s">
        <v>46</v>
      </c>
      <c r="AL3904" s="32" t="s">
        <v>1941</v>
      </c>
      <c r="AN3904" s="33" t="s">
        <v>1942</v>
      </c>
      <c r="AO3904" s="33" t="s">
        <v>2623</v>
      </c>
    </row>
    <row r="3905" spans="1:41" ht="13.5" hidden="1" customHeight="1">
      <c r="L3905" s="32">
        <v>21884</v>
      </c>
      <c r="M3905" s="32" t="s">
        <v>1935</v>
      </c>
      <c r="N3905" s="32" t="s">
        <v>5215</v>
      </c>
      <c r="O3905" s="32" t="s">
        <v>5042</v>
      </c>
      <c r="P3905" s="32">
        <v>1960</v>
      </c>
      <c r="Q3905" s="32" t="s">
        <v>2188</v>
      </c>
      <c r="R3905" s="32">
        <v>11</v>
      </c>
      <c r="S3905" s="32">
        <v>23</v>
      </c>
      <c r="T3905" s="32"/>
      <c r="U3905" s="32"/>
      <c r="V3905" s="32">
        <v>1</v>
      </c>
      <c r="W3905" s="32"/>
      <c r="X3905" s="32"/>
      <c r="Y3905" s="32"/>
      <c r="Z3905" s="32"/>
      <c r="AA3905" s="32" t="s">
        <v>54</v>
      </c>
      <c r="AB3905" s="32" t="s">
        <v>1940</v>
      </c>
      <c r="AC3905" s="32"/>
      <c r="AD3905" s="32" t="s">
        <v>147</v>
      </c>
      <c r="AE3905" s="32" t="s">
        <v>101</v>
      </c>
      <c r="AF3905" s="32"/>
      <c r="AG3905" s="32"/>
      <c r="AH3905" s="32"/>
      <c r="AI3905" s="32" t="s">
        <v>1929</v>
      </c>
      <c r="AJ3905" s="32"/>
      <c r="AK3905" s="32" t="s">
        <v>46</v>
      </c>
      <c r="AL3905" s="32" t="s">
        <v>1941</v>
      </c>
      <c r="AN3905" s="33" t="s">
        <v>1942</v>
      </c>
      <c r="AO3905" s="33" t="s">
        <v>2623</v>
      </c>
    </row>
    <row r="3906" spans="1:41" ht="13.5" hidden="1" customHeight="1">
      <c r="A3906" s="31" t="s">
        <v>2837</v>
      </c>
      <c r="L3906" s="32">
        <v>21888</v>
      </c>
      <c r="M3906" s="32" t="s">
        <v>1935</v>
      </c>
      <c r="N3906" s="32" t="s">
        <v>5216</v>
      </c>
      <c r="O3906" s="32" t="s">
        <v>5042</v>
      </c>
      <c r="P3906" s="32">
        <v>1960</v>
      </c>
      <c r="Q3906" s="32" t="s">
        <v>2188</v>
      </c>
      <c r="R3906" s="32">
        <v>11</v>
      </c>
      <c r="S3906" s="32">
        <v>23</v>
      </c>
      <c r="T3906" s="32"/>
      <c r="U3906" s="32"/>
      <c r="V3906" s="32">
        <v>1</v>
      </c>
      <c r="W3906" s="32"/>
      <c r="X3906" s="32"/>
      <c r="Y3906" s="32"/>
      <c r="Z3906" s="32"/>
      <c r="AA3906" s="32" t="s">
        <v>54</v>
      </c>
      <c r="AB3906" s="32" t="s">
        <v>1940</v>
      </c>
      <c r="AC3906" s="32"/>
      <c r="AD3906" s="32" t="s">
        <v>147</v>
      </c>
      <c r="AE3906" s="32" t="s">
        <v>101</v>
      </c>
      <c r="AF3906" s="32"/>
      <c r="AG3906" s="32"/>
      <c r="AH3906" s="32"/>
      <c r="AI3906" s="32" t="s">
        <v>1929</v>
      </c>
      <c r="AJ3906" s="32"/>
      <c r="AK3906" s="32" t="s">
        <v>46</v>
      </c>
      <c r="AL3906" s="32" t="s">
        <v>1941</v>
      </c>
      <c r="AN3906" s="33" t="s">
        <v>1942</v>
      </c>
      <c r="AO3906" s="33" t="s">
        <v>2623</v>
      </c>
    </row>
    <row r="3907" spans="1:41" ht="13.5" hidden="1" customHeight="1">
      <c r="A3907" s="31" t="s">
        <v>2837</v>
      </c>
      <c r="L3907" s="32">
        <v>21892</v>
      </c>
      <c r="M3907" s="32" t="s">
        <v>1935</v>
      </c>
      <c r="N3907" s="32" t="s">
        <v>5217</v>
      </c>
      <c r="O3907" s="32" t="s">
        <v>5042</v>
      </c>
      <c r="P3907" s="32">
        <v>1960</v>
      </c>
      <c r="Q3907" s="32" t="s">
        <v>2188</v>
      </c>
      <c r="R3907" s="32">
        <v>11</v>
      </c>
      <c r="S3907" s="32">
        <v>23</v>
      </c>
      <c r="T3907" s="32"/>
      <c r="U3907" s="32"/>
      <c r="V3907" s="32">
        <v>1</v>
      </c>
      <c r="W3907" s="32"/>
      <c r="X3907" s="32"/>
      <c r="Y3907" s="32"/>
      <c r="Z3907" s="32"/>
      <c r="AA3907" s="32" t="s">
        <v>54</v>
      </c>
      <c r="AB3907" s="32" t="s">
        <v>1940</v>
      </c>
      <c r="AC3907" s="32"/>
      <c r="AD3907" s="32" t="s">
        <v>147</v>
      </c>
      <c r="AE3907" s="32" t="s">
        <v>101</v>
      </c>
      <c r="AF3907" s="32"/>
      <c r="AG3907" s="32"/>
      <c r="AH3907" s="32"/>
      <c r="AI3907" s="32" t="s">
        <v>1929</v>
      </c>
      <c r="AJ3907" s="32"/>
      <c r="AK3907" s="32" t="s">
        <v>46</v>
      </c>
      <c r="AL3907" s="32" t="s">
        <v>1941</v>
      </c>
      <c r="AN3907" s="33" t="s">
        <v>1942</v>
      </c>
      <c r="AO3907" s="33" t="s">
        <v>2623</v>
      </c>
    </row>
    <row r="3908" spans="1:41" ht="13.5" hidden="1" customHeight="1">
      <c r="A3908" s="31" t="s">
        <v>2837</v>
      </c>
      <c r="L3908" s="32">
        <v>21896</v>
      </c>
      <c r="M3908" s="32" t="s">
        <v>1935</v>
      </c>
      <c r="N3908" s="32" t="s">
        <v>5218</v>
      </c>
      <c r="O3908" s="32" t="s">
        <v>5042</v>
      </c>
      <c r="P3908" s="32">
        <v>1960</v>
      </c>
      <c r="Q3908" s="32" t="s">
        <v>2188</v>
      </c>
      <c r="R3908" s="32">
        <v>11</v>
      </c>
      <c r="S3908" s="32">
        <v>23</v>
      </c>
      <c r="T3908" s="32"/>
      <c r="U3908" s="32"/>
      <c r="V3908" s="32">
        <v>1</v>
      </c>
      <c r="W3908" s="32"/>
      <c r="X3908" s="32"/>
      <c r="Y3908" s="32"/>
      <c r="Z3908" s="32"/>
      <c r="AA3908" s="32" t="s">
        <v>54</v>
      </c>
      <c r="AB3908" s="32" t="s">
        <v>1940</v>
      </c>
      <c r="AC3908" s="32"/>
      <c r="AD3908" s="32" t="s">
        <v>147</v>
      </c>
      <c r="AE3908" s="32" t="s">
        <v>101</v>
      </c>
      <c r="AF3908" s="32"/>
      <c r="AG3908" s="32"/>
      <c r="AH3908" s="32"/>
      <c r="AI3908" s="32" t="s">
        <v>1929</v>
      </c>
      <c r="AJ3908" s="32"/>
      <c r="AK3908" s="32" t="s">
        <v>46</v>
      </c>
      <c r="AL3908" s="32" t="s">
        <v>1941</v>
      </c>
      <c r="AN3908" s="33" t="s">
        <v>1942</v>
      </c>
      <c r="AO3908" s="33" t="s">
        <v>2623</v>
      </c>
    </row>
    <row r="3909" spans="1:41" ht="13.5" hidden="1" customHeight="1">
      <c r="A3909" s="31" t="s">
        <v>2837</v>
      </c>
      <c r="L3909" s="32">
        <v>21900</v>
      </c>
      <c r="M3909" s="32" t="s">
        <v>1935</v>
      </c>
      <c r="N3909" s="32" t="s">
        <v>5219</v>
      </c>
      <c r="O3909" s="32" t="s">
        <v>5042</v>
      </c>
      <c r="P3909" s="32">
        <v>1960</v>
      </c>
      <c r="Q3909" s="32" t="s">
        <v>2188</v>
      </c>
      <c r="R3909" s="32">
        <v>11</v>
      </c>
      <c r="S3909" s="32">
        <v>23</v>
      </c>
      <c r="T3909" s="32"/>
      <c r="U3909" s="32"/>
      <c r="V3909" s="32">
        <v>1</v>
      </c>
      <c r="W3909" s="32"/>
      <c r="X3909" s="32"/>
      <c r="Y3909" s="32"/>
      <c r="Z3909" s="32"/>
      <c r="AA3909" s="32" t="s">
        <v>54</v>
      </c>
      <c r="AB3909" s="32" t="s">
        <v>1940</v>
      </c>
      <c r="AC3909" s="32"/>
      <c r="AD3909" s="32" t="s">
        <v>147</v>
      </c>
      <c r="AE3909" s="32" t="s">
        <v>101</v>
      </c>
      <c r="AF3909" s="32"/>
      <c r="AG3909" s="32"/>
      <c r="AH3909" s="32"/>
      <c r="AI3909" s="32" t="s">
        <v>1929</v>
      </c>
      <c r="AJ3909" s="32"/>
      <c r="AK3909" s="32" t="s">
        <v>46</v>
      </c>
      <c r="AL3909" s="32" t="s">
        <v>1941</v>
      </c>
      <c r="AN3909" s="33" t="s">
        <v>1942</v>
      </c>
      <c r="AO3909" s="33" t="s">
        <v>2623</v>
      </c>
    </row>
    <row r="3910" spans="1:41" ht="13.5" hidden="1" customHeight="1">
      <c r="L3910" s="32">
        <v>220995</v>
      </c>
      <c r="M3910" s="32" t="s">
        <v>1935</v>
      </c>
      <c r="N3910" s="32" t="s">
        <v>2606</v>
      </c>
      <c r="O3910" s="32" t="s">
        <v>5042</v>
      </c>
      <c r="P3910" s="32">
        <v>1960</v>
      </c>
      <c r="Q3910" s="32" t="s">
        <v>2188</v>
      </c>
      <c r="R3910" s="32">
        <v>11</v>
      </c>
      <c r="S3910" s="32">
        <v>23</v>
      </c>
      <c r="T3910" s="32"/>
      <c r="U3910" s="32"/>
      <c r="V3910" s="32">
        <v>1</v>
      </c>
      <c r="W3910" s="32"/>
      <c r="X3910" s="32"/>
      <c r="Y3910" s="32"/>
      <c r="Z3910" s="32"/>
      <c r="AA3910" s="32" t="s">
        <v>54</v>
      </c>
      <c r="AB3910" s="32" t="s">
        <v>1940</v>
      </c>
      <c r="AC3910" s="32"/>
      <c r="AD3910" s="32" t="s">
        <v>147</v>
      </c>
      <c r="AE3910" s="32" t="s">
        <v>101</v>
      </c>
      <c r="AF3910" s="32"/>
      <c r="AG3910" s="32"/>
      <c r="AH3910" s="32"/>
      <c r="AI3910" s="32" t="s">
        <v>1929</v>
      </c>
      <c r="AJ3910" s="32"/>
      <c r="AK3910" s="32" t="s">
        <v>46</v>
      </c>
      <c r="AL3910" s="32"/>
      <c r="AN3910" s="33" t="s">
        <v>1942</v>
      </c>
      <c r="AO3910" s="33" t="s">
        <v>2611</v>
      </c>
    </row>
    <row r="3911" spans="1:41" ht="13.5" hidden="1" customHeight="1">
      <c r="L3911" s="32">
        <v>22111</v>
      </c>
      <c r="M3911" s="32" t="s">
        <v>1935</v>
      </c>
      <c r="N3911" s="32" t="s">
        <v>5220</v>
      </c>
      <c r="O3911" s="32" t="s">
        <v>5042</v>
      </c>
      <c r="P3911" s="32">
        <v>1960</v>
      </c>
      <c r="Q3911" s="32" t="s">
        <v>2188</v>
      </c>
      <c r="R3911" s="32">
        <v>11</v>
      </c>
      <c r="S3911" s="32">
        <v>23</v>
      </c>
      <c r="T3911" s="32"/>
      <c r="U3911" s="32"/>
      <c r="V3911" s="32">
        <v>1</v>
      </c>
      <c r="W3911" s="32"/>
      <c r="X3911" s="32"/>
      <c r="Y3911" s="32"/>
      <c r="Z3911" s="32"/>
      <c r="AA3911" s="32" t="s">
        <v>45</v>
      </c>
      <c r="AB3911" s="32" t="s">
        <v>147</v>
      </c>
      <c r="AC3911" s="32"/>
      <c r="AD3911" s="32" t="s">
        <v>1940</v>
      </c>
      <c r="AE3911" s="32" t="s">
        <v>101</v>
      </c>
      <c r="AF3911" s="32"/>
      <c r="AG3911" s="32"/>
      <c r="AH3911" s="32"/>
      <c r="AI3911" s="32" t="s">
        <v>1929</v>
      </c>
      <c r="AJ3911" s="32"/>
      <c r="AK3911" s="32" t="s">
        <v>46</v>
      </c>
      <c r="AL3911" s="32" t="s">
        <v>1941</v>
      </c>
      <c r="AN3911" s="33" t="s">
        <v>1942</v>
      </c>
      <c r="AO3911" s="33" t="s">
        <v>2623</v>
      </c>
    </row>
    <row r="3912" spans="1:41" ht="13.5" hidden="1" customHeight="1">
      <c r="L3912" s="32">
        <v>22115</v>
      </c>
      <c r="M3912" s="32" t="s">
        <v>1935</v>
      </c>
      <c r="N3912" s="32" t="s">
        <v>5221</v>
      </c>
      <c r="O3912" s="32" t="s">
        <v>5042</v>
      </c>
      <c r="P3912" s="32">
        <v>1960</v>
      </c>
      <c r="Q3912" s="32" t="s">
        <v>2188</v>
      </c>
      <c r="R3912" s="32">
        <v>11</v>
      </c>
      <c r="S3912" s="32">
        <v>23</v>
      </c>
      <c r="T3912" s="32"/>
      <c r="U3912" s="32"/>
      <c r="V3912" s="32">
        <v>1</v>
      </c>
      <c r="W3912" s="32"/>
      <c r="X3912" s="32"/>
      <c r="Y3912" s="32"/>
      <c r="Z3912" s="32"/>
      <c r="AA3912" s="32" t="s">
        <v>45</v>
      </c>
      <c r="AB3912" s="32" t="s">
        <v>147</v>
      </c>
      <c r="AC3912" s="32"/>
      <c r="AD3912" s="32" t="s">
        <v>1940</v>
      </c>
      <c r="AE3912" s="32" t="s">
        <v>101</v>
      </c>
      <c r="AF3912" s="32"/>
      <c r="AG3912" s="32"/>
      <c r="AH3912" s="32"/>
      <c r="AI3912" s="32" t="s">
        <v>1929</v>
      </c>
      <c r="AJ3912" s="32"/>
      <c r="AK3912" s="32" t="s">
        <v>46</v>
      </c>
      <c r="AL3912" s="32" t="s">
        <v>1941</v>
      </c>
      <c r="AN3912" s="33" t="s">
        <v>1942</v>
      </c>
      <c r="AO3912" s="33" t="s">
        <v>2623</v>
      </c>
    </row>
    <row r="3913" spans="1:41" ht="13.5" hidden="1" customHeight="1">
      <c r="L3913" s="32">
        <v>22119</v>
      </c>
      <c r="M3913" s="32" t="s">
        <v>1935</v>
      </c>
      <c r="N3913" s="32" t="s">
        <v>5222</v>
      </c>
      <c r="O3913" s="32" t="s">
        <v>5042</v>
      </c>
      <c r="P3913" s="32">
        <v>1960</v>
      </c>
      <c r="Q3913" s="32" t="s">
        <v>2188</v>
      </c>
      <c r="R3913" s="32">
        <v>11</v>
      </c>
      <c r="S3913" s="32">
        <v>23</v>
      </c>
      <c r="T3913" s="32"/>
      <c r="U3913" s="32"/>
      <c r="V3913" s="32">
        <v>1</v>
      </c>
      <c r="W3913" s="32"/>
      <c r="X3913" s="32"/>
      <c r="Y3913" s="32"/>
      <c r="Z3913" s="32"/>
      <c r="AA3913" s="32" t="s">
        <v>45</v>
      </c>
      <c r="AB3913" s="32" t="s">
        <v>147</v>
      </c>
      <c r="AC3913" s="32"/>
      <c r="AD3913" s="32" t="s">
        <v>1940</v>
      </c>
      <c r="AE3913" s="32" t="s">
        <v>101</v>
      </c>
      <c r="AF3913" s="32"/>
      <c r="AG3913" s="32"/>
      <c r="AH3913" s="32"/>
      <c r="AI3913" s="32" t="s">
        <v>1929</v>
      </c>
      <c r="AJ3913" s="32"/>
      <c r="AK3913" s="32" t="s">
        <v>46</v>
      </c>
      <c r="AL3913" s="32" t="s">
        <v>1941</v>
      </c>
      <c r="AN3913" s="33" t="s">
        <v>1942</v>
      </c>
      <c r="AO3913" s="33" t="s">
        <v>2623</v>
      </c>
    </row>
    <row r="3914" spans="1:41" ht="13.5" hidden="1" customHeight="1">
      <c r="L3914" s="32">
        <v>22129</v>
      </c>
      <c r="M3914" s="32" t="s">
        <v>1935</v>
      </c>
      <c r="N3914" s="32" t="s">
        <v>5223</v>
      </c>
      <c r="O3914" s="32" t="s">
        <v>5042</v>
      </c>
      <c r="P3914" s="32">
        <v>1960</v>
      </c>
      <c r="Q3914" s="32" t="s">
        <v>2188</v>
      </c>
      <c r="R3914" s="32">
        <v>11</v>
      </c>
      <c r="S3914" s="32">
        <v>23</v>
      </c>
      <c r="T3914" s="32"/>
      <c r="U3914" s="32"/>
      <c r="V3914" s="32">
        <v>1</v>
      </c>
      <c r="W3914" s="32"/>
      <c r="X3914" s="32"/>
      <c r="Y3914" s="32"/>
      <c r="Z3914" s="32"/>
      <c r="AA3914" s="32" t="s">
        <v>45</v>
      </c>
      <c r="AB3914" s="32" t="s">
        <v>147</v>
      </c>
      <c r="AC3914" s="32"/>
      <c r="AD3914" s="32" t="s">
        <v>1940</v>
      </c>
      <c r="AE3914" s="32" t="s">
        <v>101</v>
      </c>
      <c r="AF3914" s="32"/>
      <c r="AG3914" s="32"/>
      <c r="AH3914" s="32"/>
      <c r="AI3914" s="32" t="s">
        <v>1929</v>
      </c>
      <c r="AJ3914" s="32"/>
      <c r="AK3914" s="32" t="s">
        <v>46</v>
      </c>
      <c r="AL3914" s="32" t="s">
        <v>1941</v>
      </c>
      <c r="AN3914" s="33" t="s">
        <v>1942</v>
      </c>
      <c r="AO3914" s="33" t="s">
        <v>2623</v>
      </c>
    </row>
    <row r="3915" spans="1:41" ht="13.5" hidden="1" customHeight="1">
      <c r="L3915" s="32">
        <v>22133</v>
      </c>
      <c r="M3915" s="32" t="s">
        <v>1935</v>
      </c>
      <c r="N3915" s="32" t="s">
        <v>5224</v>
      </c>
      <c r="O3915" s="32" t="s">
        <v>5042</v>
      </c>
      <c r="P3915" s="32">
        <v>1960</v>
      </c>
      <c r="Q3915" s="32" t="s">
        <v>2188</v>
      </c>
      <c r="R3915" s="32">
        <v>11</v>
      </c>
      <c r="S3915" s="32">
        <v>23</v>
      </c>
      <c r="T3915" s="32"/>
      <c r="U3915" s="32"/>
      <c r="V3915" s="32">
        <v>1</v>
      </c>
      <c r="W3915" s="32"/>
      <c r="X3915" s="32"/>
      <c r="Y3915" s="32"/>
      <c r="Z3915" s="32"/>
      <c r="AA3915" s="32" t="s">
        <v>45</v>
      </c>
      <c r="AB3915" s="32" t="s">
        <v>147</v>
      </c>
      <c r="AC3915" s="32"/>
      <c r="AD3915" s="32" t="s">
        <v>1940</v>
      </c>
      <c r="AE3915" s="32" t="s">
        <v>101</v>
      </c>
      <c r="AF3915" s="32"/>
      <c r="AG3915" s="32"/>
      <c r="AH3915" s="32"/>
      <c r="AI3915" s="32" t="s">
        <v>1929</v>
      </c>
      <c r="AJ3915" s="32"/>
      <c r="AK3915" s="32" t="s">
        <v>46</v>
      </c>
      <c r="AL3915" s="32" t="s">
        <v>1941</v>
      </c>
      <c r="AN3915" s="33" t="s">
        <v>1942</v>
      </c>
      <c r="AO3915" s="33" t="s">
        <v>2623</v>
      </c>
    </row>
    <row r="3916" spans="1:41" ht="13.5" hidden="1" customHeight="1">
      <c r="L3916" s="32">
        <v>22137</v>
      </c>
      <c r="M3916" s="32" t="s">
        <v>1935</v>
      </c>
      <c r="N3916" s="32" t="s">
        <v>5225</v>
      </c>
      <c r="O3916" s="32" t="s">
        <v>5042</v>
      </c>
      <c r="P3916" s="32">
        <v>1960</v>
      </c>
      <c r="Q3916" s="32" t="s">
        <v>2188</v>
      </c>
      <c r="R3916" s="32">
        <v>11</v>
      </c>
      <c r="S3916" s="32">
        <v>23</v>
      </c>
      <c r="T3916" s="32"/>
      <c r="U3916" s="32"/>
      <c r="V3916" s="32">
        <v>1</v>
      </c>
      <c r="W3916" s="32"/>
      <c r="X3916" s="32"/>
      <c r="Y3916" s="32"/>
      <c r="Z3916" s="32"/>
      <c r="AA3916" s="32" t="s">
        <v>45</v>
      </c>
      <c r="AB3916" s="32" t="s">
        <v>147</v>
      </c>
      <c r="AC3916" s="32"/>
      <c r="AD3916" s="32" t="s">
        <v>1940</v>
      </c>
      <c r="AE3916" s="32" t="s">
        <v>101</v>
      </c>
      <c r="AF3916" s="32"/>
      <c r="AG3916" s="32"/>
      <c r="AH3916" s="32"/>
      <c r="AI3916" s="32" t="s">
        <v>1929</v>
      </c>
      <c r="AJ3916" s="32"/>
      <c r="AK3916" s="32" t="s">
        <v>46</v>
      </c>
      <c r="AL3916" s="32" t="s">
        <v>1941</v>
      </c>
      <c r="AN3916" s="33" t="s">
        <v>1942</v>
      </c>
      <c r="AO3916" s="33" t="s">
        <v>2623</v>
      </c>
    </row>
    <row r="3917" spans="1:41" ht="13.5" hidden="1" customHeight="1">
      <c r="L3917" s="32">
        <v>22143</v>
      </c>
      <c r="M3917" s="32" t="s">
        <v>1935</v>
      </c>
      <c r="N3917" s="32" t="s">
        <v>5226</v>
      </c>
      <c r="O3917" s="32" t="s">
        <v>5042</v>
      </c>
      <c r="P3917" s="32">
        <v>1960</v>
      </c>
      <c r="Q3917" s="32" t="s">
        <v>2188</v>
      </c>
      <c r="R3917" s="32">
        <v>11</v>
      </c>
      <c r="S3917" s="32">
        <v>23</v>
      </c>
      <c r="T3917" s="32"/>
      <c r="U3917" s="32"/>
      <c r="V3917" s="32">
        <v>1</v>
      </c>
      <c r="W3917" s="32"/>
      <c r="X3917" s="32"/>
      <c r="Y3917" s="32"/>
      <c r="Z3917" s="32"/>
      <c r="AA3917" s="32" t="s">
        <v>45</v>
      </c>
      <c r="AB3917" s="32" t="s">
        <v>147</v>
      </c>
      <c r="AC3917" s="32"/>
      <c r="AD3917" s="32" t="s">
        <v>1940</v>
      </c>
      <c r="AE3917" s="32" t="s">
        <v>101</v>
      </c>
      <c r="AF3917" s="32"/>
      <c r="AG3917" s="32"/>
      <c r="AH3917" s="32"/>
      <c r="AI3917" s="32" t="s">
        <v>1929</v>
      </c>
      <c r="AJ3917" s="32"/>
      <c r="AK3917" s="32" t="s">
        <v>46</v>
      </c>
      <c r="AL3917" s="32" t="s">
        <v>1941</v>
      </c>
      <c r="AN3917" s="33" t="s">
        <v>1942</v>
      </c>
      <c r="AO3917" s="33" t="s">
        <v>2623</v>
      </c>
    </row>
    <row r="3918" spans="1:41" ht="13.5" hidden="1" customHeight="1">
      <c r="L3918" s="32">
        <v>22147</v>
      </c>
      <c r="M3918" s="32" t="s">
        <v>1935</v>
      </c>
      <c r="N3918" s="32" t="s">
        <v>5227</v>
      </c>
      <c r="O3918" s="32" t="s">
        <v>5042</v>
      </c>
      <c r="P3918" s="32">
        <v>1960</v>
      </c>
      <c r="Q3918" s="32" t="s">
        <v>2188</v>
      </c>
      <c r="R3918" s="32">
        <v>11</v>
      </c>
      <c r="S3918" s="32">
        <v>23</v>
      </c>
      <c r="T3918" s="32"/>
      <c r="U3918" s="32"/>
      <c r="V3918" s="32">
        <v>1</v>
      </c>
      <c r="W3918" s="32"/>
      <c r="X3918" s="32"/>
      <c r="Y3918" s="32"/>
      <c r="Z3918" s="32"/>
      <c r="AA3918" s="32" t="s">
        <v>45</v>
      </c>
      <c r="AB3918" s="32" t="s">
        <v>147</v>
      </c>
      <c r="AC3918" s="32"/>
      <c r="AD3918" s="32" t="s">
        <v>1940</v>
      </c>
      <c r="AE3918" s="32" t="s">
        <v>101</v>
      </c>
      <c r="AF3918" s="32"/>
      <c r="AG3918" s="32"/>
      <c r="AH3918" s="32"/>
      <c r="AI3918" s="32" t="s">
        <v>1929</v>
      </c>
      <c r="AJ3918" s="32"/>
      <c r="AK3918" s="32" t="s">
        <v>46</v>
      </c>
      <c r="AL3918" s="32" t="s">
        <v>1941</v>
      </c>
      <c r="AN3918" s="33" t="s">
        <v>1942</v>
      </c>
      <c r="AO3918" s="33" t="s">
        <v>2623</v>
      </c>
    </row>
    <row r="3919" spans="1:41" ht="13.5" hidden="1" customHeight="1">
      <c r="L3919" s="32">
        <v>22151</v>
      </c>
      <c r="M3919" s="32" t="s">
        <v>1935</v>
      </c>
      <c r="N3919" s="32" t="s">
        <v>5228</v>
      </c>
      <c r="O3919" s="32" t="s">
        <v>5042</v>
      </c>
      <c r="P3919" s="32">
        <v>1960</v>
      </c>
      <c r="Q3919" s="32" t="s">
        <v>2188</v>
      </c>
      <c r="R3919" s="32">
        <v>11</v>
      </c>
      <c r="S3919" s="32">
        <v>23</v>
      </c>
      <c r="T3919" s="32"/>
      <c r="U3919" s="32"/>
      <c r="V3919" s="32">
        <v>1</v>
      </c>
      <c r="W3919" s="32"/>
      <c r="X3919" s="32"/>
      <c r="Y3919" s="32"/>
      <c r="Z3919" s="32"/>
      <c r="AA3919" s="32" t="s">
        <v>45</v>
      </c>
      <c r="AB3919" s="32" t="s">
        <v>147</v>
      </c>
      <c r="AC3919" s="32"/>
      <c r="AD3919" s="32" t="s">
        <v>1940</v>
      </c>
      <c r="AE3919" s="32" t="s">
        <v>101</v>
      </c>
      <c r="AF3919" s="32"/>
      <c r="AG3919" s="32"/>
      <c r="AH3919" s="32"/>
      <c r="AI3919" s="32" t="s">
        <v>1929</v>
      </c>
      <c r="AJ3919" s="32"/>
      <c r="AK3919" s="32" t="s">
        <v>46</v>
      </c>
      <c r="AL3919" s="32" t="s">
        <v>1941</v>
      </c>
      <c r="AN3919" s="33" t="s">
        <v>1942</v>
      </c>
      <c r="AO3919" s="33" t="s">
        <v>2623</v>
      </c>
    </row>
    <row r="3920" spans="1:41" ht="13.5" hidden="1" customHeight="1">
      <c r="L3920" s="32">
        <v>22155</v>
      </c>
      <c r="M3920" s="32" t="s">
        <v>1935</v>
      </c>
      <c r="N3920" s="32" t="s">
        <v>5229</v>
      </c>
      <c r="O3920" s="32" t="s">
        <v>5042</v>
      </c>
      <c r="P3920" s="32">
        <v>1960</v>
      </c>
      <c r="Q3920" s="32" t="s">
        <v>2188</v>
      </c>
      <c r="R3920" s="32">
        <v>11</v>
      </c>
      <c r="S3920" s="32">
        <v>23</v>
      </c>
      <c r="T3920" s="32"/>
      <c r="U3920" s="32"/>
      <c r="V3920" s="32">
        <v>1</v>
      </c>
      <c r="W3920" s="32"/>
      <c r="X3920" s="32"/>
      <c r="Y3920" s="32"/>
      <c r="Z3920" s="32"/>
      <c r="AA3920" s="32" t="s">
        <v>45</v>
      </c>
      <c r="AB3920" s="32" t="s">
        <v>147</v>
      </c>
      <c r="AC3920" s="32"/>
      <c r="AD3920" s="32" t="s">
        <v>1940</v>
      </c>
      <c r="AE3920" s="32" t="s">
        <v>101</v>
      </c>
      <c r="AF3920" s="32"/>
      <c r="AG3920" s="32"/>
      <c r="AH3920" s="32"/>
      <c r="AI3920" s="32" t="s">
        <v>1929</v>
      </c>
      <c r="AJ3920" s="32"/>
      <c r="AK3920" s="32" t="s">
        <v>46</v>
      </c>
      <c r="AL3920" s="32" t="s">
        <v>1941</v>
      </c>
      <c r="AN3920" s="33" t="s">
        <v>1942</v>
      </c>
      <c r="AO3920" s="33" t="s">
        <v>2623</v>
      </c>
    </row>
    <row r="3921" spans="1:41" ht="13.5" hidden="1" customHeight="1">
      <c r="L3921" s="32">
        <v>22159</v>
      </c>
      <c r="M3921" s="32" t="s">
        <v>1935</v>
      </c>
      <c r="N3921" s="32" t="s">
        <v>5230</v>
      </c>
      <c r="O3921" s="32" t="s">
        <v>5042</v>
      </c>
      <c r="P3921" s="32">
        <v>1960</v>
      </c>
      <c r="Q3921" s="32" t="s">
        <v>2188</v>
      </c>
      <c r="R3921" s="32">
        <v>11</v>
      </c>
      <c r="S3921" s="32">
        <v>23</v>
      </c>
      <c r="T3921" s="32"/>
      <c r="U3921" s="32"/>
      <c r="V3921" s="32">
        <v>1</v>
      </c>
      <c r="W3921" s="32"/>
      <c r="X3921" s="32"/>
      <c r="Y3921" s="32"/>
      <c r="Z3921" s="32"/>
      <c r="AA3921" s="32" t="s">
        <v>45</v>
      </c>
      <c r="AB3921" s="32" t="s">
        <v>147</v>
      </c>
      <c r="AC3921" s="32"/>
      <c r="AD3921" s="32" t="s">
        <v>1940</v>
      </c>
      <c r="AE3921" s="32" t="s">
        <v>101</v>
      </c>
      <c r="AF3921" s="32"/>
      <c r="AG3921" s="32"/>
      <c r="AH3921" s="32"/>
      <c r="AI3921" s="32" t="s">
        <v>1929</v>
      </c>
      <c r="AJ3921" s="32"/>
      <c r="AK3921" s="32" t="s">
        <v>46</v>
      </c>
      <c r="AL3921" s="32" t="s">
        <v>1941</v>
      </c>
      <c r="AN3921" s="33" t="s">
        <v>1942</v>
      </c>
      <c r="AO3921" s="33" t="s">
        <v>2623</v>
      </c>
    </row>
    <row r="3922" spans="1:41" ht="13.5" hidden="1" customHeight="1">
      <c r="L3922" s="32">
        <v>22163</v>
      </c>
      <c r="M3922" s="32" t="s">
        <v>1935</v>
      </c>
      <c r="N3922" s="32" t="s">
        <v>5231</v>
      </c>
      <c r="O3922" s="32" t="s">
        <v>5042</v>
      </c>
      <c r="P3922" s="32">
        <v>1960</v>
      </c>
      <c r="Q3922" s="32" t="s">
        <v>2188</v>
      </c>
      <c r="R3922" s="32">
        <v>11</v>
      </c>
      <c r="S3922" s="32">
        <v>23</v>
      </c>
      <c r="T3922" s="32"/>
      <c r="U3922" s="32"/>
      <c r="V3922" s="32">
        <v>1</v>
      </c>
      <c r="W3922" s="32"/>
      <c r="X3922" s="32"/>
      <c r="Y3922" s="32"/>
      <c r="Z3922" s="32"/>
      <c r="AA3922" s="32" t="s">
        <v>45</v>
      </c>
      <c r="AB3922" s="32" t="s">
        <v>147</v>
      </c>
      <c r="AC3922" s="32"/>
      <c r="AD3922" s="32" t="s">
        <v>1940</v>
      </c>
      <c r="AE3922" s="32" t="s">
        <v>101</v>
      </c>
      <c r="AF3922" s="32"/>
      <c r="AG3922" s="32"/>
      <c r="AH3922" s="32"/>
      <c r="AI3922" s="32" t="s">
        <v>1929</v>
      </c>
      <c r="AJ3922" s="32"/>
      <c r="AK3922" s="32" t="s">
        <v>46</v>
      </c>
      <c r="AL3922" s="32" t="s">
        <v>1941</v>
      </c>
      <c r="AN3922" s="33" t="s">
        <v>1942</v>
      </c>
      <c r="AO3922" s="33" t="s">
        <v>2623</v>
      </c>
    </row>
    <row r="3923" spans="1:41" ht="13.5" hidden="1" customHeight="1">
      <c r="L3923" s="32">
        <v>22167</v>
      </c>
      <c r="M3923" s="32" t="s">
        <v>1935</v>
      </c>
      <c r="N3923" s="32" t="s">
        <v>5232</v>
      </c>
      <c r="O3923" s="32" t="s">
        <v>5042</v>
      </c>
      <c r="P3923" s="32">
        <v>1960</v>
      </c>
      <c r="Q3923" s="32" t="s">
        <v>2188</v>
      </c>
      <c r="R3923" s="32">
        <v>11</v>
      </c>
      <c r="S3923" s="32">
        <v>23</v>
      </c>
      <c r="T3923" s="32"/>
      <c r="U3923" s="32"/>
      <c r="V3923" s="32">
        <v>1</v>
      </c>
      <c r="W3923" s="32"/>
      <c r="X3923" s="32"/>
      <c r="Y3923" s="32"/>
      <c r="Z3923" s="32"/>
      <c r="AA3923" s="32" t="s">
        <v>45</v>
      </c>
      <c r="AB3923" s="32" t="s">
        <v>147</v>
      </c>
      <c r="AC3923" s="32"/>
      <c r="AD3923" s="32" t="s">
        <v>1940</v>
      </c>
      <c r="AE3923" s="32" t="s">
        <v>101</v>
      </c>
      <c r="AF3923" s="32"/>
      <c r="AG3923" s="32"/>
      <c r="AH3923" s="32"/>
      <c r="AI3923" s="32" t="s">
        <v>1929</v>
      </c>
      <c r="AJ3923" s="32"/>
      <c r="AK3923" s="32" t="s">
        <v>46</v>
      </c>
      <c r="AL3923" s="32" t="s">
        <v>1941</v>
      </c>
      <c r="AN3923" s="33" t="s">
        <v>1942</v>
      </c>
      <c r="AO3923" s="33" t="s">
        <v>2623</v>
      </c>
    </row>
    <row r="3924" spans="1:41" ht="13.5" hidden="1" customHeight="1">
      <c r="L3924" s="32">
        <v>22314</v>
      </c>
      <c r="M3924" s="32" t="s">
        <v>1935</v>
      </c>
      <c r="N3924" s="32" t="s">
        <v>5233</v>
      </c>
      <c r="O3924" s="32" t="s">
        <v>5042</v>
      </c>
      <c r="P3924" s="32">
        <v>1960</v>
      </c>
      <c r="Q3924" s="32" t="s">
        <v>2188</v>
      </c>
      <c r="R3924" s="32">
        <v>11</v>
      </c>
      <c r="S3924" s="32">
        <v>23</v>
      </c>
      <c r="T3924" s="32"/>
      <c r="U3924" s="32"/>
      <c r="V3924" s="32">
        <v>1</v>
      </c>
      <c r="W3924" s="32"/>
      <c r="X3924" s="32"/>
      <c r="Y3924" s="32"/>
      <c r="Z3924" s="32"/>
      <c r="AA3924" s="32" t="s">
        <v>45</v>
      </c>
      <c r="AB3924" s="32" t="s">
        <v>147</v>
      </c>
      <c r="AC3924" s="32"/>
      <c r="AD3924" s="32" t="s">
        <v>1940</v>
      </c>
      <c r="AE3924" s="32" t="s">
        <v>101</v>
      </c>
      <c r="AF3924" s="32"/>
      <c r="AG3924" s="32"/>
      <c r="AH3924" s="32"/>
      <c r="AI3924" s="32" t="s">
        <v>1929</v>
      </c>
      <c r="AJ3924" s="32"/>
      <c r="AK3924" s="32" t="s">
        <v>46</v>
      </c>
      <c r="AL3924" s="32" t="s">
        <v>1941</v>
      </c>
      <c r="AN3924" s="33" t="s">
        <v>1942</v>
      </c>
      <c r="AO3924" s="33" t="s">
        <v>2623</v>
      </c>
    </row>
    <row r="3925" spans="1:41" ht="13.5" hidden="1" customHeight="1">
      <c r="L3925" s="32">
        <v>22421</v>
      </c>
      <c r="M3925" s="32" t="s">
        <v>1935</v>
      </c>
      <c r="N3925" s="32" t="s">
        <v>5234</v>
      </c>
      <c r="O3925" s="32" t="s">
        <v>5042</v>
      </c>
      <c r="P3925" s="32">
        <v>1960</v>
      </c>
      <c r="Q3925" s="32" t="s">
        <v>2188</v>
      </c>
      <c r="R3925" s="32">
        <v>11</v>
      </c>
      <c r="S3925" s="32">
        <v>23</v>
      </c>
      <c r="T3925" s="32"/>
      <c r="U3925" s="32"/>
      <c r="V3925" s="32">
        <v>1</v>
      </c>
      <c r="W3925" s="32"/>
      <c r="X3925" s="32"/>
      <c r="Y3925" s="32"/>
      <c r="Z3925" s="32"/>
      <c r="AA3925" s="32" t="s">
        <v>45</v>
      </c>
      <c r="AB3925" s="32" t="s">
        <v>147</v>
      </c>
      <c r="AC3925" s="32"/>
      <c r="AD3925" s="32" t="s">
        <v>1940</v>
      </c>
      <c r="AE3925" s="32" t="s">
        <v>101</v>
      </c>
      <c r="AF3925" s="32"/>
      <c r="AG3925" s="32"/>
      <c r="AH3925" s="32"/>
      <c r="AI3925" s="32" t="s">
        <v>1929</v>
      </c>
      <c r="AJ3925" s="32"/>
      <c r="AK3925" s="32" t="s">
        <v>46</v>
      </c>
      <c r="AL3925" s="32" t="s">
        <v>1941</v>
      </c>
      <c r="AN3925" s="33" t="s">
        <v>1942</v>
      </c>
      <c r="AO3925" s="33" t="s">
        <v>2623</v>
      </c>
    </row>
    <row r="3926" spans="1:41" ht="13.5" hidden="1" customHeight="1">
      <c r="L3926" s="32">
        <v>21272</v>
      </c>
      <c r="M3926" s="32" t="s">
        <v>1935</v>
      </c>
      <c r="N3926" s="32" t="s">
        <v>2904</v>
      </c>
      <c r="O3926" s="32" t="s">
        <v>5042</v>
      </c>
      <c r="P3926" s="32">
        <v>1960</v>
      </c>
      <c r="Q3926" s="32" t="s">
        <v>2188</v>
      </c>
      <c r="R3926" s="32">
        <v>11</v>
      </c>
      <c r="S3926" s="32">
        <v>23</v>
      </c>
      <c r="T3926" s="32"/>
      <c r="U3926" s="32"/>
      <c r="V3926" s="32">
        <v>2</v>
      </c>
      <c r="W3926" s="32"/>
      <c r="X3926" s="32"/>
      <c r="Y3926" s="32"/>
      <c r="Z3926" s="32"/>
      <c r="AA3926" s="32" t="s">
        <v>54</v>
      </c>
      <c r="AB3926" s="32" t="s">
        <v>1940</v>
      </c>
      <c r="AC3926" s="32"/>
      <c r="AD3926" s="32" t="s">
        <v>147</v>
      </c>
      <c r="AE3926" s="32" t="s">
        <v>101</v>
      </c>
      <c r="AF3926" s="32"/>
      <c r="AG3926" s="32"/>
      <c r="AH3926" s="32"/>
      <c r="AI3926" s="32" t="s">
        <v>1929</v>
      </c>
      <c r="AJ3926" s="32"/>
      <c r="AK3926" s="32" t="s">
        <v>46</v>
      </c>
      <c r="AL3926" s="32" t="s">
        <v>1941</v>
      </c>
      <c r="AN3926" s="33" t="s">
        <v>1942</v>
      </c>
      <c r="AO3926" s="33" t="s">
        <v>2611</v>
      </c>
    </row>
    <row r="3927" spans="1:41" ht="13.5" hidden="1" customHeight="1">
      <c r="L3927" s="32">
        <v>21276</v>
      </c>
      <c r="M3927" s="32" t="s">
        <v>1935</v>
      </c>
      <c r="N3927" s="32" t="s">
        <v>2905</v>
      </c>
      <c r="O3927" s="32" t="s">
        <v>5042</v>
      </c>
      <c r="P3927" s="32">
        <v>1960</v>
      </c>
      <c r="Q3927" s="32" t="s">
        <v>2188</v>
      </c>
      <c r="R3927" s="32">
        <v>11</v>
      </c>
      <c r="S3927" s="32">
        <v>23</v>
      </c>
      <c r="T3927" s="32"/>
      <c r="U3927" s="32"/>
      <c r="V3927" s="32">
        <v>2</v>
      </c>
      <c r="W3927" s="32"/>
      <c r="X3927" s="32"/>
      <c r="Y3927" s="32"/>
      <c r="Z3927" s="32"/>
      <c r="AA3927" s="32" t="s">
        <v>54</v>
      </c>
      <c r="AB3927" s="32" t="s">
        <v>1940</v>
      </c>
      <c r="AC3927" s="32"/>
      <c r="AD3927" s="32" t="s">
        <v>147</v>
      </c>
      <c r="AE3927" s="32" t="s">
        <v>101</v>
      </c>
      <c r="AF3927" s="32"/>
      <c r="AG3927" s="32"/>
      <c r="AH3927" s="32"/>
      <c r="AI3927" s="32" t="s">
        <v>1929</v>
      </c>
      <c r="AJ3927" s="32"/>
      <c r="AK3927" s="32" t="s">
        <v>46</v>
      </c>
      <c r="AL3927" s="32" t="s">
        <v>1941</v>
      </c>
      <c r="AN3927" s="33" t="s">
        <v>1942</v>
      </c>
      <c r="AO3927" s="33" t="s">
        <v>2611</v>
      </c>
    </row>
    <row r="3928" spans="1:41" ht="13.5" hidden="1" customHeight="1">
      <c r="L3928" s="32">
        <v>21342</v>
      </c>
      <c r="M3928" s="32" t="s">
        <v>1935</v>
      </c>
      <c r="N3928" s="32" t="s">
        <v>2906</v>
      </c>
      <c r="O3928" s="32" t="s">
        <v>5042</v>
      </c>
      <c r="P3928" s="32">
        <v>1960</v>
      </c>
      <c r="Q3928" s="32" t="s">
        <v>2188</v>
      </c>
      <c r="R3928" s="32">
        <v>11</v>
      </c>
      <c r="S3928" s="32">
        <v>23</v>
      </c>
      <c r="T3928" s="32"/>
      <c r="U3928" s="32"/>
      <c r="V3928" s="32">
        <v>2</v>
      </c>
      <c r="W3928" s="32"/>
      <c r="X3928" s="32"/>
      <c r="Y3928" s="32"/>
      <c r="Z3928" s="32" t="s">
        <v>2907</v>
      </c>
      <c r="AA3928" s="32" t="s">
        <v>45</v>
      </c>
      <c r="AB3928" s="32" t="s">
        <v>147</v>
      </c>
      <c r="AC3928" s="32"/>
      <c r="AD3928" s="32" t="s">
        <v>1940</v>
      </c>
      <c r="AE3928" s="32" t="s">
        <v>101</v>
      </c>
      <c r="AF3928" s="32"/>
      <c r="AG3928" s="32"/>
      <c r="AH3928" s="32"/>
      <c r="AI3928" s="32" t="s">
        <v>1929</v>
      </c>
      <c r="AJ3928" s="32"/>
      <c r="AK3928" s="32" t="s">
        <v>46</v>
      </c>
      <c r="AL3928" s="32"/>
      <c r="AN3928" s="33" t="s">
        <v>1942</v>
      </c>
      <c r="AO3928" s="33" t="s">
        <v>2773</v>
      </c>
    </row>
    <row r="3929" spans="1:41" ht="13.5" hidden="1" customHeight="1">
      <c r="L3929" s="32">
        <v>22405</v>
      </c>
      <c r="M3929" s="32" t="s">
        <v>1935</v>
      </c>
      <c r="N3929" s="32" t="s">
        <v>5235</v>
      </c>
      <c r="O3929" s="32" t="s">
        <v>5042</v>
      </c>
      <c r="P3929" s="32">
        <v>1960</v>
      </c>
      <c r="Q3929" s="32" t="s">
        <v>2188</v>
      </c>
      <c r="R3929" s="32">
        <v>11</v>
      </c>
      <c r="S3929" s="32">
        <v>23</v>
      </c>
      <c r="T3929" s="32"/>
      <c r="U3929" s="32"/>
      <c r="V3929" s="32">
        <v>2</v>
      </c>
      <c r="W3929" s="32"/>
      <c r="X3929" s="32"/>
      <c r="Y3929" s="32"/>
      <c r="Z3929" s="32"/>
      <c r="AA3929" s="32" t="s">
        <v>45</v>
      </c>
      <c r="AB3929" s="32" t="s">
        <v>147</v>
      </c>
      <c r="AC3929" s="32"/>
      <c r="AD3929" s="32" t="s">
        <v>1940</v>
      </c>
      <c r="AE3929" s="32" t="s">
        <v>101</v>
      </c>
      <c r="AF3929" s="32"/>
      <c r="AG3929" s="32"/>
      <c r="AH3929" s="32"/>
      <c r="AI3929" s="32" t="s">
        <v>1929</v>
      </c>
      <c r="AJ3929" s="32"/>
      <c r="AK3929" s="32" t="s">
        <v>46</v>
      </c>
      <c r="AL3929" s="32" t="s">
        <v>1941</v>
      </c>
      <c r="AN3929" s="33" t="s">
        <v>1942</v>
      </c>
      <c r="AO3929" s="33" t="s">
        <v>2623</v>
      </c>
    </row>
    <row r="3930" spans="1:41" ht="13.5" hidden="1" customHeight="1">
      <c r="L3930" s="32">
        <v>21050</v>
      </c>
      <c r="M3930" s="32" t="s">
        <v>1935</v>
      </c>
      <c r="N3930" s="32" t="s">
        <v>5236</v>
      </c>
      <c r="O3930" s="32" t="s">
        <v>5042</v>
      </c>
      <c r="P3930" s="32">
        <v>1960</v>
      </c>
      <c r="Q3930" s="32" t="s">
        <v>2188</v>
      </c>
      <c r="R3930" s="32">
        <v>11</v>
      </c>
      <c r="S3930" s="32">
        <v>23</v>
      </c>
      <c r="T3930" s="32"/>
      <c r="U3930" s="32"/>
      <c r="V3930" s="32">
        <v>4</v>
      </c>
      <c r="W3930" s="32"/>
      <c r="X3930" s="32"/>
      <c r="Y3930" s="32"/>
      <c r="Z3930" s="32"/>
      <c r="AA3930" s="32" t="s">
        <v>54</v>
      </c>
      <c r="AB3930" s="32" t="s">
        <v>1940</v>
      </c>
      <c r="AC3930" s="32"/>
      <c r="AD3930" s="32" t="s">
        <v>147</v>
      </c>
      <c r="AE3930" s="32" t="s">
        <v>101</v>
      </c>
      <c r="AF3930" s="32"/>
      <c r="AG3930" s="32"/>
      <c r="AH3930" s="32"/>
      <c r="AI3930" s="32" t="s">
        <v>1929</v>
      </c>
      <c r="AJ3930" s="32"/>
      <c r="AK3930" s="32" t="s">
        <v>46</v>
      </c>
      <c r="AL3930" s="32"/>
      <c r="AN3930" s="33" t="s">
        <v>1942</v>
      </c>
      <c r="AO3930" s="33" t="s">
        <v>2611</v>
      </c>
    </row>
    <row r="3931" spans="1:41" ht="13.5" hidden="1" customHeight="1">
      <c r="L3931" s="32">
        <v>21051</v>
      </c>
      <c r="M3931" s="32" t="s">
        <v>1935</v>
      </c>
      <c r="N3931" s="32" t="s">
        <v>5237</v>
      </c>
      <c r="O3931" s="32" t="s">
        <v>5042</v>
      </c>
      <c r="P3931" s="32">
        <v>1960</v>
      </c>
      <c r="Q3931" s="32" t="s">
        <v>2188</v>
      </c>
      <c r="R3931" s="32">
        <v>11</v>
      </c>
      <c r="S3931" s="32">
        <v>23</v>
      </c>
      <c r="T3931" s="32"/>
      <c r="U3931" s="32"/>
      <c r="V3931" s="32">
        <v>4</v>
      </c>
      <c r="W3931" s="32"/>
      <c r="X3931" s="32"/>
      <c r="Y3931" s="32"/>
      <c r="Z3931" s="32"/>
      <c r="AA3931" s="32" t="s">
        <v>54</v>
      </c>
      <c r="AB3931" s="32" t="s">
        <v>1940</v>
      </c>
      <c r="AC3931" s="32"/>
      <c r="AD3931" s="32" t="s">
        <v>147</v>
      </c>
      <c r="AE3931" s="32" t="s">
        <v>101</v>
      </c>
      <c r="AF3931" s="32"/>
      <c r="AG3931" s="32"/>
      <c r="AH3931" s="32"/>
      <c r="AI3931" s="32" t="s">
        <v>1929</v>
      </c>
      <c r="AJ3931" s="32"/>
      <c r="AK3931" s="32" t="s">
        <v>46</v>
      </c>
      <c r="AL3931" s="32"/>
      <c r="AN3931" s="33" t="s">
        <v>1942</v>
      </c>
      <c r="AO3931" s="33" t="s">
        <v>2611</v>
      </c>
    </row>
    <row r="3932" spans="1:41" ht="13.5" hidden="1" customHeight="1">
      <c r="L3932" s="32">
        <v>21126</v>
      </c>
      <c r="M3932" s="32" t="s">
        <v>1935</v>
      </c>
      <c r="N3932" s="32" t="s">
        <v>5238</v>
      </c>
      <c r="O3932" s="32" t="s">
        <v>5042</v>
      </c>
      <c r="P3932" s="32">
        <v>1960</v>
      </c>
      <c r="Q3932" s="32" t="s">
        <v>2188</v>
      </c>
      <c r="R3932" s="32">
        <v>11</v>
      </c>
      <c r="S3932" s="32">
        <v>23</v>
      </c>
      <c r="T3932" s="32"/>
      <c r="U3932" s="32"/>
      <c r="V3932" s="32">
        <v>4</v>
      </c>
      <c r="W3932" s="32"/>
      <c r="X3932" s="32"/>
      <c r="Y3932" s="32"/>
      <c r="Z3932" s="32"/>
      <c r="AA3932" s="32" t="s">
        <v>54</v>
      </c>
      <c r="AB3932" s="32" t="s">
        <v>1940</v>
      </c>
      <c r="AC3932" s="32"/>
      <c r="AD3932" s="32" t="s">
        <v>147</v>
      </c>
      <c r="AE3932" s="32" t="s">
        <v>101</v>
      </c>
      <c r="AF3932" s="32"/>
      <c r="AG3932" s="32"/>
      <c r="AH3932" s="32"/>
      <c r="AI3932" s="32" t="s">
        <v>1929</v>
      </c>
      <c r="AJ3932" s="32"/>
      <c r="AK3932" s="32" t="s">
        <v>46</v>
      </c>
      <c r="AL3932" s="32"/>
      <c r="AN3932" s="33" t="s">
        <v>1942</v>
      </c>
      <c r="AO3932" s="33" t="s">
        <v>2611</v>
      </c>
    </row>
    <row r="3933" spans="1:41" ht="13.5" hidden="1" customHeight="1">
      <c r="L3933" s="32">
        <v>220999</v>
      </c>
      <c r="M3933" s="32" t="s">
        <v>1935</v>
      </c>
      <c r="N3933" s="32" t="s">
        <v>5239</v>
      </c>
      <c r="O3933" s="32" t="s">
        <v>5042</v>
      </c>
      <c r="P3933" s="32">
        <v>1960</v>
      </c>
      <c r="Q3933" s="32" t="s">
        <v>2188</v>
      </c>
      <c r="R3933" s="32">
        <v>11</v>
      </c>
      <c r="S3933" s="32">
        <v>23</v>
      </c>
      <c r="T3933" s="32"/>
      <c r="U3933" s="32"/>
      <c r="V3933" s="32">
        <v>4</v>
      </c>
      <c r="W3933" s="32"/>
      <c r="X3933" s="32"/>
      <c r="Y3933" s="32"/>
      <c r="Z3933" s="32"/>
      <c r="AA3933" s="32" t="s">
        <v>54</v>
      </c>
      <c r="AB3933" s="32" t="s">
        <v>1940</v>
      </c>
      <c r="AC3933" s="32"/>
      <c r="AD3933" s="32" t="s">
        <v>147</v>
      </c>
      <c r="AE3933" s="32" t="s">
        <v>101</v>
      </c>
      <c r="AF3933" s="32"/>
      <c r="AG3933" s="32"/>
      <c r="AH3933" s="32"/>
      <c r="AI3933" s="32" t="s">
        <v>1929</v>
      </c>
      <c r="AJ3933" s="32"/>
      <c r="AK3933" s="32" t="s">
        <v>46</v>
      </c>
      <c r="AL3933" s="32"/>
      <c r="AN3933" s="33" t="s">
        <v>1942</v>
      </c>
      <c r="AO3933" s="33" t="s">
        <v>2611</v>
      </c>
    </row>
    <row r="3934" spans="1:41" ht="13.5" hidden="1" customHeight="1">
      <c r="L3934" s="32">
        <v>221007</v>
      </c>
      <c r="M3934" s="32" t="s">
        <v>1935</v>
      </c>
      <c r="N3934" s="32" t="s">
        <v>5240</v>
      </c>
      <c r="O3934" s="32" t="s">
        <v>5042</v>
      </c>
      <c r="P3934" s="32">
        <v>1960</v>
      </c>
      <c r="Q3934" s="32" t="s">
        <v>2188</v>
      </c>
      <c r="R3934" s="32">
        <v>11</v>
      </c>
      <c r="S3934" s="32">
        <v>23</v>
      </c>
      <c r="T3934" s="32"/>
      <c r="U3934" s="32"/>
      <c r="V3934" s="32">
        <v>4</v>
      </c>
      <c r="W3934" s="32"/>
      <c r="X3934" s="32"/>
      <c r="Y3934" s="32"/>
      <c r="Z3934" s="34" t="s">
        <v>5241</v>
      </c>
      <c r="AA3934" s="32" t="s">
        <v>54</v>
      </c>
      <c r="AB3934" s="32" t="s">
        <v>1940</v>
      </c>
      <c r="AC3934" s="32"/>
      <c r="AD3934" s="32" t="s">
        <v>147</v>
      </c>
      <c r="AE3934" s="32" t="s">
        <v>101</v>
      </c>
      <c r="AF3934" s="32"/>
      <c r="AG3934" s="32"/>
      <c r="AH3934" s="32"/>
      <c r="AI3934" s="32" t="s">
        <v>1929</v>
      </c>
      <c r="AJ3934" s="32"/>
      <c r="AK3934" s="32" t="s">
        <v>46</v>
      </c>
      <c r="AL3934" s="32"/>
      <c r="AN3934" s="33" t="s">
        <v>1942</v>
      </c>
      <c r="AO3934" s="33" t="s">
        <v>2611</v>
      </c>
    </row>
    <row r="3935" spans="1:41" ht="13.5" hidden="1" customHeight="1">
      <c r="A3935" s="31" t="s">
        <v>2837</v>
      </c>
      <c r="L3935" s="32">
        <v>21607</v>
      </c>
      <c r="M3935" s="32" t="s">
        <v>1935</v>
      </c>
      <c r="N3935" s="32" t="s">
        <v>5242</v>
      </c>
      <c r="O3935" s="32" t="s">
        <v>5042</v>
      </c>
      <c r="P3935" s="32">
        <v>1960</v>
      </c>
      <c r="Q3935" s="32" t="s">
        <v>2188</v>
      </c>
      <c r="R3935" s="32">
        <v>11</v>
      </c>
      <c r="S3935" s="32">
        <v>23</v>
      </c>
      <c r="T3935" s="32"/>
      <c r="U3935" s="32"/>
      <c r="V3935" s="32">
        <v>12</v>
      </c>
      <c r="W3935" s="32"/>
      <c r="X3935" s="32"/>
      <c r="Y3935" s="32"/>
      <c r="Z3935" s="32"/>
      <c r="AA3935" s="32" t="s">
        <v>54</v>
      </c>
      <c r="AB3935" s="32" t="s">
        <v>1940</v>
      </c>
      <c r="AC3935" s="32"/>
      <c r="AD3935" s="32" t="s">
        <v>147</v>
      </c>
      <c r="AE3935" s="32" t="s">
        <v>101</v>
      </c>
      <c r="AF3935" s="32"/>
      <c r="AG3935" s="32"/>
      <c r="AH3935" s="32"/>
      <c r="AI3935" s="32" t="s">
        <v>1929</v>
      </c>
      <c r="AJ3935" s="32"/>
      <c r="AK3935" s="32" t="s">
        <v>46</v>
      </c>
      <c r="AL3935" s="32" t="s">
        <v>1941</v>
      </c>
      <c r="AN3935" s="33" t="s">
        <v>1942</v>
      </c>
      <c r="AO3935" s="33" t="s">
        <v>2623</v>
      </c>
    </row>
    <row r="3936" spans="1:41" ht="13.5" hidden="1" customHeight="1">
      <c r="L3936" s="32">
        <v>21709</v>
      </c>
      <c r="M3936" s="32" t="s">
        <v>1935</v>
      </c>
      <c r="N3936" s="32" t="s">
        <v>5243</v>
      </c>
      <c r="O3936" s="32" t="s">
        <v>5042</v>
      </c>
      <c r="P3936" s="32">
        <v>1960</v>
      </c>
      <c r="Q3936" s="32" t="s">
        <v>2188</v>
      </c>
      <c r="R3936" s="32">
        <v>11</v>
      </c>
      <c r="S3936" s="32">
        <v>23</v>
      </c>
      <c r="T3936" s="32"/>
      <c r="U3936" s="32"/>
      <c r="V3936" s="32">
        <v>12</v>
      </c>
      <c r="W3936" s="32"/>
      <c r="X3936" s="32"/>
      <c r="Y3936" s="32"/>
      <c r="Z3936" s="32"/>
      <c r="AA3936" s="32" t="s">
        <v>54</v>
      </c>
      <c r="AB3936" s="32" t="s">
        <v>1940</v>
      </c>
      <c r="AC3936" s="32"/>
      <c r="AD3936" s="32" t="s">
        <v>147</v>
      </c>
      <c r="AE3936" s="32" t="s">
        <v>101</v>
      </c>
      <c r="AF3936" s="32"/>
      <c r="AG3936" s="32"/>
      <c r="AH3936" s="32"/>
      <c r="AI3936" s="32" t="s">
        <v>1929</v>
      </c>
      <c r="AJ3936" s="32"/>
      <c r="AK3936" s="32" t="s">
        <v>46</v>
      </c>
      <c r="AL3936" s="32" t="s">
        <v>1941</v>
      </c>
      <c r="AN3936" s="33" t="s">
        <v>1942</v>
      </c>
      <c r="AO3936" s="33" t="s">
        <v>2623</v>
      </c>
    </row>
    <row r="3937" spans="12:41" ht="13.5" hidden="1" customHeight="1">
      <c r="L3937" s="32">
        <v>21716</v>
      </c>
      <c r="M3937" s="32" t="s">
        <v>1935</v>
      </c>
      <c r="N3937" s="32" t="s">
        <v>5244</v>
      </c>
      <c r="O3937" s="32" t="s">
        <v>5042</v>
      </c>
      <c r="P3937" s="32">
        <v>1960</v>
      </c>
      <c r="Q3937" s="32" t="s">
        <v>2188</v>
      </c>
      <c r="R3937" s="32">
        <v>11</v>
      </c>
      <c r="S3937" s="32">
        <v>23</v>
      </c>
      <c r="T3937" s="32"/>
      <c r="U3937" s="32"/>
      <c r="V3937" s="32">
        <v>12</v>
      </c>
      <c r="W3937" s="32"/>
      <c r="X3937" s="32"/>
      <c r="Y3937" s="32"/>
      <c r="Z3937" s="32"/>
      <c r="AA3937" s="32" t="s">
        <v>54</v>
      </c>
      <c r="AB3937" s="32" t="s">
        <v>1940</v>
      </c>
      <c r="AC3937" s="32"/>
      <c r="AD3937" s="32" t="s">
        <v>147</v>
      </c>
      <c r="AE3937" s="32" t="s">
        <v>101</v>
      </c>
      <c r="AF3937" s="32"/>
      <c r="AG3937" s="32"/>
      <c r="AH3937" s="32"/>
      <c r="AI3937" s="32" t="s">
        <v>1929</v>
      </c>
      <c r="AJ3937" s="32"/>
      <c r="AK3937" s="32" t="s">
        <v>46</v>
      </c>
      <c r="AL3937" s="32" t="s">
        <v>1941</v>
      </c>
      <c r="AN3937" s="33" t="s">
        <v>1942</v>
      </c>
      <c r="AO3937" s="33" t="s">
        <v>2623</v>
      </c>
    </row>
    <row r="3938" spans="12:41" ht="13.5" hidden="1" customHeight="1">
      <c r="L3938" s="32">
        <v>21723</v>
      </c>
      <c r="M3938" s="32" t="s">
        <v>1935</v>
      </c>
      <c r="N3938" s="32" t="s">
        <v>5245</v>
      </c>
      <c r="O3938" s="32" t="s">
        <v>5042</v>
      </c>
      <c r="P3938" s="32">
        <v>1960</v>
      </c>
      <c r="Q3938" s="32" t="s">
        <v>2188</v>
      </c>
      <c r="R3938" s="32">
        <v>11</v>
      </c>
      <c r="S3938" s="32">
        <v>23</v>
      </c>
      <c r="T3938" s="32"/>
      <c r="U3938" s="32"/>
      <c r="V3938" s="32">
        <v>12</v>
      </c>
      <c r="W3938" s="32"/>
      <c r="X3938" s="32"/>
      <c r="Y3938" s="32"/>
      <c r="Z3938" s="32"/>
      <c r="AA3938" s="32" t="s">
        <v>54</v>
      </c>
      <c r="AB3938" s="32" t="s">
        <v>1940</v>
      </c>
      <c r="AC3938" s="32"/>
      <c r="AD3938" s="32" t="s">
        <v>147</v>
      </c>
      <c r="AE3938" s="32" t="s">
        <v>101</v>
      </c>
      <c r="AF3938" s="32"/>
      <c r="AG3938" s="32"/>
      <c r="AH3938" s="32"/>
      <c r="AI3938" s="32" t="s">
        <v>1929</v>
      </c>
      <c r="AJ3938" s="32"/>
      <c r="AK3938" s="32" t="s">
        <v>46</v>
      </c>
      <c r="AL3938" s="32" t="s">
        <v>1941</v>
      </c>
      <c r="AN3938" s="33" t="s">
        <v>1942</v>
      </c>
      <c r="AO3938" s="33" t="s">
        <v>2623</v>
      </c>
    </row>
    <row r="3939" spans="12:41" ht="13.5" hidden="1" customHeight="1">
      <c r="L3939" s="32">
        <v>21727</v>
      </c>
      <c r="M3939" s="32" t="s">
        <v>1935</v>
      </c>
      <c r="N3939" s="32" t="s">
        <v>5246</v>
      </c>
      <c r="O3939" s="32" t="s">
        <v>5042</v>
      </c>
      <c r="P3939" s="32">
        <v>1960</v>
      </c>
      <c r="Q3939" s="32" t="s">
        <v>2188</v>
      </c>
      <c r="R3939" s="32">
        <v>11</v>
      </c>
      <c r="S3939" s="32">
        <v>23</v>
      </c>
      <c r="T3939" s="32"/>
      <c r="U3939" s="32"/>
      <c r="V3939" s="32">
        <v>12</v>
      </c>
      <c r="W3939" s="32"/>
      <c r="X3939" s="32"/>
      <c r="Y3939" s="32"/>
      <c r="Z3939" s="32"/>
      <c r="AA3939" s="32" t="s">
        <v>54</v>
      </c>
      <c r="AB3939" s="32" t="s">
        <v>1940</v>
      </c>
      <c r="AC3939" s="32"/>
      <c r="AD3939" s="32" t="s">
        <v>147</v>
      </c>
      <c r="AE3939" s="32" t="s">
        <v>101</v>
      </c>
      <c r="AF3939" s="32"/>
      <c r="AG3939" s="32"/>
      <c r="AH3939" s="32"/>
      <c r="AI3939" s="32" t="s">
        <v>1929</v>
      </c>
      <c r="AJ3939" s="32"/>
      <c r="AK3939" s="32" t="s">
        <v>46</v>
      </c>
      <c r="AL3939" s="32" t="s">
        <v>1941</v>
      </c>
      <c r="AN3939" s="33" t="s">
        <v>1942</v>
      </c>
      <c r="AO3939" s="33" t="s">
        <v>2623</v>
      </c>
    </row>
    <row r="3940" spans="12:41" ht="13.5" hidden="1" customHeight="1">
      <c r="L3940" s="32">
        <v>21734</v>
      </c>
      <c r="M3940" s="32" t="s">
        <v>1935</v>
      </c>
      <c r="N3940" s="32" t="s">
        <v>5247</v>
      </c>
      <c r="O3940" s="32" t="s">
        <v>5042</v>
      </c>
      <c r="P3940" s="32">
        <v>1960</v>
      </c>
      <c r="Q3940" s="32" t="s">
        <v>2188</v>
      </c>
      <c r="R3940" s="32">
        <v>11</v>
      </c>
      <c r="S3940" s="32">
        <v>23</v>
      </c>
      <c r="T3940" s="32"/>
      <c r="U3940" s="32"/>
      <c r="V3940" s="32">
        <v>12</v>
      </c>
      <c r="W3940" s="32"/>
      <c r="X3940" s="32"/>
      <c r="Y3940" s="32"/>
      <c r="Z3940" s="32"/>
      <c r="AA3940" s="32" t="s">
        <v>54</v>
      </c>
      <c r="AB3940" s="32" t="s">
        <v>1940</v>
      </c>
      <c r="AC3940" s="32"/>
      <c r="AD3940" s="32" t="s">
        <v>147</v>
      </c>
      <c r="AE3940" s="32" t="s">
        <v>101</v>
      </c>
      <c r="AF3940" s="32"/>
      <c r="AG3940" s="32"/>
      <c r="AH3940" s="32"/>
      <c r="AI3940" s="32" t="s">
        <v>1929</v>
      </c>
      <c r="AJ3940" s="32"/>
      <c r="AK3940" s="32" t="s">
        <v>46</v>
      </c>
      <c r="AL3940" s="32" t="s">
        <v>1941</v>
      </c>
      <c r="AN3940" s="33" t="s">
        <v>1942</v>
      </c>
      <c r="AO3940" s="33" t="s">
        <v>2623</v>
      </c>
    </row>
    <row r="3941" spans="12:41" ht="13.5" hidden="1" customHeight="1">
      <c r="L3941" s="32">
        <v>21738</v>
      </c>
      <c r="M3941" s="32" t="s">
        <v>1935</v>
      </c>
      <c r="N3941" s="32" t="s">
        <v>5248</v>
      </c>
      <c r="O3941" s="32" t="s">
        <v>5042</v>
      </c>
      <c r="P3941" s="32">
        <v>1960</v>
      </c>
      <c r="Q3941" s="32" t="s">
        <v>2188</v>
      </c>
      <c r="R3941" s="32">
        <v>11</v>
      </c>
      <c r="S3941" s="32">
        <v>23</v>
      </c>
      <c r="T3941" s="32"/>
      <c r="U3941" s="32"/>
      <c r="V3941" s="32">
        <v>12</v>
      </c>
      <c r="W3941" s="32"/>
      <c r="X3941" s="32"/>
      <c r="Y3941" s="32"/>
      <c r="Z3941" s="32"/>
      <c r="AA3941" s="32" t="s">
        <v>54</v>
      </c>
      <c r="AB3941" s="32" t="s">
        <v>1940</v>
      </c>
      <c r="AC3941" s="32"/>
      <c r="AD3941" s="32" t="s">
        <v>147</v>
      </c>
      <c r="AE3941" s="32" t="s">
        <v>101</v>
      </c>
      <c r="AF3941" s="32"/>
      <c r="AG3941" s="32"/>
      <c r="AH3941" s="32"/>
      <c r="AI3941" s="32" t="s">
        <v>1929</v>
      </c>
      <c r="AJ3941" s="32"/>
      <c r="AK3941" s="32" t="s">
        <v>46</v>
      </c>
      <c r="AL3941" s="32" t="s">
        <v>1941</v>
      </c>
      <c r="AN3941" s="33" t="s">
        <v>1942</v>
      </c>
      <c r="AO3941" s="33" t="s">
        <v>2623</v>
      </c>
    </row>
    <row r="3942" spans="12:41" ht="13.5" hidden="1" customHeight="1">
      <c r="L3942" s="32">
        <v>21753</v>
      </c>
      <c r="M3942" s="32" t="s">
        <v>1935</v>
      </c>
      <c r="N3942" s="32" t="s">
        <v>5249</v>
      </c>
      <c r="O3942" s="32" t="s">
        <v>5042</v>
      </c>
      <c r="P3942" s="32">
        <v>1960</v>
      </c>
      <c r="Q3942" s="32" t="s">
        <v>2188</v>
      </c>
      <c r="R3942" s="32">
        <v>11</v>
      </c>
      <c r="S3942" s="32">
        <v>23</v>
      </c>
      <c r="T3942" s="32"/>
      <c r="U3942" s="32"/>
      <c r="V3942" s="32">
        <v>12</v>
      </c>
      <c r="W3942" s="32"/>
      <c r="X3942" s="32"/>
      <c r="Y3942" s="32"/>
      <c r="Z3942" s="32"/>
      <c r="AA3942" s="32" t="s">
        <v>54</v>
      </c>
      <c r="AB3942" s="32" t="s">
        <v>1940</v>
      </c>
      <c r="AC3942" s="32"/>
      <c r="AD3942" s="32" t="s">
        <v>147</v>
      </c>
      <c r="AE3942" s="32" t="s">
        <v>101</v>
      </c>
      <c r="AF3942" s="32"/>
      <c r="AG3942" s="32"/>
      <c r="AH3942" s="32"/>
      <c r="AI3942" s="32" t="s">
        <v>1929</v>
      </c>
      <c r="AJ3942" s="32"/>
      <c r="AK3942" s="32" t="s">
        <v>46</v>
      </c>
      <c r="AL3942" s="32" t="s">
        <v>1941</v>
      </c>
      <c r="AN3942" s="33" t="s">
        <v>1942</v>
      </c>
      <c r="AO3942" s="33" t="s">
        <v>2623</v>
      </c>
    </row>
    <row r="3943" spans="12:41" ht="13.5" hidden="1" customHeight="1">
      <c r="L3943" s="32">
        <v>21757</v>
      </c>
      <c r="M3943" s="32" t="s">
        <v>1935</v>
      </c>
      <c r="N3943" s="32" t="s">
        <v>5250</v>
      </c>
      <c r="O3943" s="32" t="s">
        <v>5042</v>
      </c>
      <c r="P3943" s="32">
        <v>1960</v>
      </c>
      <c r="Q3943" s="32" t="s">
        <v>2188</v>
      </c>
      <c r="R3943" s="32">
        <v>11</v>
      </c>
      <c r="S3943" s="32">
        <v>23</v>
      </c>
      <c r="T3943" s="32"/>
      <c r="U3943" s="32"/>
      <c r="V3943" s="32">
        <v>12</v>
      </c>
      <c r="W3943" s="32"/>
      <c r="X3943" s="32"/>
      <c r="Y3943" s="32"/>
      <c r="Z3943" s="32"/>
      <c r="AA3943" s="32" t="s">
        <v>54</v>
      </c>
      <c r="AB3943" s="32" t="s">
        <v>1940</v>
      </c>
      <c r="AC3943" s="32"/>
      <c r="AD3943" s="32" t="s">
        <v>147</v>
      </c>
      <c r="AE3943" s="32" t="s">
        <v>101</v>
      </c>
      <c r="AF3943" s="32"/>
      <c r="AG3943" s="32"/>
      <c r="AH3943" s="32"/>
      <c r="AI3943" s="32" t="s">
        <v>1929</v>
      </c>
      <c r="AJ3943" s="32"/>
      <c r="AK3943" s="32" t="s">
        <v>46</v>
      </c>
      <c r="AL3943" s="32" t="s">
        <v>1941</v>
      </c>
      <c r="AN3943" s="33" t="s">
        <v>1942</v>
      </c>
      <c r="AO3943" s="33" t="s">
        <v>2623</v>
      </c>
    </row>
    <row r="3944" spans="12:41" ht="13.5" hidden="1" customHeight="1">
      <c r="L3944" s="32">
        <v>21771</v>
      </c>
      <c r="M3944" s="32" t="s">
        <v>1935</v>
      </c>
      <c r="N3944" s="32" t="s">
        <v>5251</v>
      </c>
      <c r="O3944" s="32" t="s">
        <v>5042</v>
      </c>
      <c r="P3944" s="32">
        <v>1960</v>
      </c>
      <c r="Q3944" s="32" t="s">
        <v>2188</v>
      </c>
      <c r="R3944" s="32">
        <v>11</v>
      </c>
      <c r="S3944" s="32">
        <v>23</v>
      </c>
      <c r="T3944" s="32"/>
      <c r="U3944" s="32"/>
      <c r="V3944" s="32">
        <v>12</v>
      </c>
      <c r="W3944" s="32"/>
      <c r="X3944" s="32"/>
      <c r="Y3944" s="32"/>
      <c r="Z3944" s="32"/>
      <c r="AA3944" s="32" t="s">
        <v>54</v>
      </c>
      <c r="AB3944" s="32" t="s">
        <v>1940</v>
      </c>
      <c r="AC3944" s="32"/>
      <c r="AD3944" s="32" t="s">
        <v>147</v>
      </c>
      <c r="AE3944" s="32" t="s">
        <v>101</v>
      </c>
      <c r="AF3944" s="32"/>
      <c r="AG3944" s="32"/>
      <c r="AH3944" s="32"/>
      <c r="AI3944" s="32" t="s">
        <v>1929</v>
      </c>
      <c r="AJ3944" s="32"/>
      <c r="AK3944" s="32" t="s">
        <v>46</v>
      </c>
      <c r="AL3944" s="32" t="s">
        <v>1941</v>
      </c>
      <c r="AN3944" s="33" t="s">
        <v>1942</v>
      </c>
      <c r="AO3944" s="33" t="s">
        <v>2623</v>
      </c>
    </row>
    <row r="3945" spans="12:41" ht="13.5" hidden="1" customHeight="1">
      <c r="L3945" s="32">
        <v>21778</v>
      </c>
      <c r="M3945" s="32" t="s">
        <v>1935</v>
      </c>
      <c r="N3945" s="32" t="s">
        <v>5252</v>
      </c>
      <c r="O3945" s="32" t="s">
        <v>5042</v>
      </c>
      <c r="P3945" s="32">
        <v>1960</v>
      </c>
      <c r="Q3945" s="32" t="s">
        <v>2188</v>
      </c>
      <c r="R3945" s="32">
        <v>11</v>
      </c>
      <c r="S3945" s="32">
        <v>23</v>
      </c>
      <c r="T3945" s="32"/>
      <c r="U3945" s="32"/>
      <c r="V3945" s="32">
        <v>12</v>
      </c>
      <c r="W3945" s="32"/>
      <c r="X3945" s="32"/>
      <c r="Y3945" s="32"/>
      <c r="Z3945" s="32"/>
      <c r="AA3945" s="32" t="s">
        <v>54</v>
      </c>
      <c r="AB3945" s="32" t="s">
        <v>1940</v>
      </c>
      <c r="AC3945" s="32"/>
      <c r="AD3945" s="32" t="s">
        <v>147</v>
      </c>
      <c r="AE3945" s="32" t="s">
        <v>101</v>
      </c>
      <c r="AF3945" s="32"/>
      <c r="AG3945" s="32"/>
      <c r="AH3945" s="32"/>
      <c r="AI3945" s="32" t="s">
        <v>1929</v>
      </c>
      <c r="AJ3945" s="32"/>
      <c r="AK3945" s="32" t="s">
        <v>46</v>
      </c>
      <c r="AL3945" s="32" t="s">
        <v>1941</v>
      </c>
      <c r="AN3945" s="33" t="s">
        <v>1942</v>
      </c>
      <c r="AO3945" s="33" t="s">
        <v>2623</v>
      </c>
    </row>
    <row r="3946" spans="12:41" ht="13.5" hidden="1" customHeight="1">
      <c r="L3946" s="32">
        <v>21782</v>
      </c>
      <c r="M3946" s="32" t="s">
        <v>1935</v>
      </c>
      <c r="N3946" s="32" t="s">
        <v>5253</v>
      </c>
      <c r="O3946" s="32" t="s">
        <v>5042</v>
      </c>
      <c r="P3946" s="32">
        <v>1960</v>
      </c>
      <c r="Q3946" s="32" t="s">
        <v>2188</v>
      </c>
      <c r="R3946" s="32">
        <v>11</v>
      </c>
      <c r="S3946" s="32">
        <v>23</v>
      </c>
      <c r="T3946" s="32"/>
      <c r="U3946" s="32"/>
      <c r="V3946" s="32">
        <v>12</v>
      </c>
      <c r="W3946" s="32"/>
      <c r="X3946" s="32"/>
      <c r="Y3946" s="32"/>
      <c r="Z3946" s="32"/>
      <c r="AA3946" s="32" t="s">
        <v>54</v>
      </c>
      <c r="AB3946" s="32" t="s">
        <v>1940</v>
      </c>
      <c r="AC3946" s="32"/>
      <c r="AD3946" s="32" t="s">
        <v>147</v>
      </c>
      <c r="AE3946" s="32" t="s">
        <v>101</v>
      </c>
      <c r="AF3946" s="32"/>
      <c r="AG3946" s="32"/>
      <c r="AH3946" s="32"/>
      <c r="AI3946" s="32" t="s">
        <v>1929</v>
      </c>
      <c r="AJ3946" s="32"/>
      <c r="AK3946" s="32" t="s">
        <v>46</v>
      </c>
      <c r="AL3946" s="32" t="s">
        <v>1941</v>
      </c>
      <c r="AN3946" s="33" t="s">
        <v>1942</v>
      </c>
      <c r="AO3946" s="33" t="s">
        <v>2623</v>
      </c>
    </row>
    <row r="3947" spans="12:41" ht="13.5" hidden="1" customHeight="1">
      <c r="L3947" s="32">
        <v>21789</v>
      </c>
      <c r="M3947" s="32" t="s">
        <v>1935</v>
      </c>
      <c r="N3947" s="32" t="s">
        <v>5254</v>
      </c>
      <c r="O3947" s="32" t="s">
        <v>5042</v>
      </c>
      <c r="P3947" s="32">
        <v>1960</v>
      </c>
      <c r="Q3947" s="32" t="s">
        <v>2188</v>
      </c>
      <c r="R3947" s="32">
        <v>11</v>
      </c>
      <c r="S3947" s="32">
        <v>23</v>
      </c>
      <c r="T3947" s="32"/>
      <c r="U3947" s="32"/>
      <c r="V3947" s="32">
        <v>12</v>
      </c>
      <c r="W3947" s="32"/>
      <c r="X3947" s="32"/>
      <c r="Y3947" s="32"/>
      <c r="Z3947" s="32"/>
      <c r="AA3947" s="32" t="s">
        <v>54</v>
      </c>
      <c r="AB3947" s="32" t="s">
        <v>1940</v>
      </c>
      <c r="AC3947" s="32"/>
      <c r="AD3947" s="32" t="s">
        <v>147</v>
      </c>
      <c r="AE3947" s="32" t="s">
        <v>101</v>
      </c>
      <c r="AF3947" s="32"/>
      <c r="AG3947" s="32"/>
      <c r="AH3947" s="32"/>
      <c r="AI3947" s="32" t="s">
        <v>1929</v>
      </c>
      <c r="AJ3947" s="32"/>
      <c r="AK3947" s="32" t="s">
        <v>46</v>
      </c>
      <c r="AL3947" s="32" t="s">
        <v>1941</v>
      </c>
      <c r="AN3947" s="33" t="s">
        <v>1942</v>
      </c>
      <c r="AO3947" s="33" t="s">
        <v>2623</v>
      </c>
    </row>
    <row r="3948" spans="12:41" ht="13.5" hidden="1" customHeight="1">
      <c r="L3948" s="32">
        <v>21804</v>
      </c>
      <c r="M3948" s="32" t="s">
        <v>1935</v>
      </c>
      <c r="N3948" s="32" t="s">
        <v>5255</v>
      </c>
      <c r="O3948" s="32" t="s">
        <v>5042</v>
      </c>
      <c r="P3948" s="32">
        <v>1960</v>
      </c>
      <c r="Q3948" s="32" t="s">
        <v>2188</v>
      </c>
      <c r="R3948" s="32">
        <v>11</v>
      </c>
      <c r="S3948" s="32">
        <v>23</v>
      </c>
      <c r="T3948" s="32"/>
      <c r="U3948" s="32"/>
      <c r="V3948" s="32">
        <v>12</v>
      </c>
      <c r="W3948" s="32"/>
      <c r="X3948" s="32"/>
      <c r="Y3948" s="32"/>
      <c r="Z3948" s="32"/>
      <c r="AA3948" s="32" t="s">
        <v>54</v>
      </c>
      <c r="AB3948" s="32" t="s">
        <v>1940</v>
      </c>
      <c r="AC3948" s="32"/>
      <c r="AD3948" s="32" t="s">
        <v>147</v>
      </c>
      <c r="AE3948" s="32" t="s">
        <v>101</v>
      </c>
      <c r="AF3948" s="32"/>
      <c r="AG3948" s="32"/>
      <c r="AH3948" s="32"/>
      <c r="AI3948" s="32" t="s">
        <v>1929</v>
      </c>
      <c r="AJ3948" s="32"/>
      <c r="AK3948" s="32" t="s">
        <v>46</v>
      </c>
      <c r="AL3948" s="32" t="s">
        <v>1941</v>
      </c>
      <c r="AN3948" s="33" t="s">
        <v>1942</v>
      </c>
      <c r="AO3948" s="33" t="s">
        <v>2623</v>
      </c>
    </row>
    <row r="3949" spans="12:41" ht="13.5" hidden="1" customHeight="1">
      <c r="L3949" s="32">
        <v>21811</v>
      </c>
      <c r="M3949" s="32" t="s">
        <v>1935</v>
      </c>
      <c r="N3949" s="32" t="s">
        <v>5256</v>
      </c>
      <c r="O3949" s="32" t="s">
        <v>5042</v>
      </c>
      <c r="P3949" s="32">
        <v>1960</v>
      </c>
      <c r="Q3949" s="32" t="s">
        <v>2188</v>
      </c>
      <c r="R3949" s="32">
        <v>11</v>
      </c>
      <c r="S3949" s="32">
        <v>23</v>
      </c>
      <c r="T3949" s="32"/>
      <c r="U3949" s="32"/>
      <c r="V3949" s="32">
        <v>12</v>
      </c>
      <c r="W3949" s="32"/>
      <c r="X3949" s="32"/>
      <c r="Y3949" s="32"/>
      <c r="Z3949" s="32"/>
      <c r="AA3949" s="32" t="s">
        <v>54</v>
      </c>
      <c r="AB3949" s="32" t="s">
        <v>1940</v>
      </c>
      <c r="AC3949" s="32"/>
      <c r="AD3949" s="32" t="s">
        <v>147</v>
      </c>
      <c r="AE3949" s="32" t="s">
        <v>101</v>
      </c>
      <c r="AF3949" s="32"/>
      <c r="AG3949" s="32"/>
      <c r="AH3949" s="32"/>
      <c r="AI3949" s="32" t="s">
        <v>1929</v>
      </c>
      <c r="AJ3949" s="32"/>
      <c r="AK3949" s="32" t="s">
        <v>46</v>
      </c>
      <c r="AL3949" s="32" t="s">
        <v>1941</v>
      </c>
      <c r="AN3949" s="33" t="s">
        <v>1942</v>
      </c>
      <c r="AO3949" s="33" t="s">
        <v>2623</v>
      </c>
    </row>
    <row r="3950" spans="12:41" ht="13.5" hidden="1" customHeight="1">
      <c r="L3950" s="32">
        <v>21818</v>
      </c>
      <c r="M3950" s="32" t="s">
        <v>1935</v>
      </c>
      <c r="N3950" s="32" t="s">
        <v>5257</v>
      </c>
      <c r="O3950" s="32" t="s">
        <v>5042</v>
      </c>
      <c r="P3950" s="32">
        <v>1960</v>
      </c>
      <c r="Q3950" s="32" t="s">
        <v>2188</v>
      </c>
      <c r="R3950" s="32">
        <v>11</v>
      </c>
      <c r="S3950" s="32">
        <v>23</v>
      </c>
      <c r="T3950" s="32"/>
      <c r="U3950" s="32"/>
      <c r="V3950" s="32">
        <v>12</v>
      </c>
      <c r="W3950" s="32"/>
      <c r="X3950" s="32"/>
      <c r="Y3950" s="32"/>
      <c r="Z3950" s="32"/>
      <c r="AA3950" s="32" t="s">
        <v>54</v>
      </c>
      <c r="AB3950" s="32" t="s">
        <v>1940</v>
      </c>
      <c r="AC3950" s="32"/>
      <c r="AD3950" s="32" t="s">
        <v>147</v>
      </c>
      <c r="AE3950" s="32" t="s">
        <v>101</v>
      </c>
      <c r="AF3950" s="32"/>
      <c r="AG3950" s="32"/>
      <c r="AH3950" s="32"/>
      <c r="AI3950" s="32" t="s">
        <v>1929</v>
      </c>
      <c r="AJ3950" s="32"/>
      <c r="AK3950" s="32" t="s">
        <v>46</v>
      </c>
      <c r="AL3950" s="32" t="s">
        <v>1941</v>
      </c>
      <c r="AN3950" s="33" t="s">
        <v>1942</v>
      </c>
      <c r="AO3950" s="33" t="s">
        <v>2623</v>
      </c>
    </row>
    <row r="3951" spans="12:41" ht="13.5" hidden="1" customHeight="1">
      <c r="L3951" s="32">
        <v>21822</v>
      </c>
      <c r="M3951" s="32" t="s">
        <v>1935</v>
      </c>
      <c r="N3951" s="32" t="s">
        <v>5258</v>
      </c>
      <c r="O3951" s="32" t="s">
        <v>5042</v>
      </c>
      <c r="P3951" s="32">
        <v>1960</v>
      </c>
      <c r="Q3951" s="32" t="s">
        <v>2188</v>
      </c>
      <c r="R3951" s="32">
        <v>11</v>
      </c>
      <c r="S3951" s="32">
        <v>23</v>
      </c>
      <c r="T3951" s="32"/>
      <c r="U3951" s="32"/>
      <c r="V3951" s="32">
        <v>12</v>
      </c>
      <c r="W3951" s="32"/>
      <c r="X3951" s="32"/>
      <c r="Y3951" s="32"/>
      <c r="Z3951" s="32"/>
      <c r="AA3951" s="32" t="s">
        <v>54</v>
      </c>
      <c r="AB3951" s="32" t="s">
        <v>1940</v>
      </c>
      <c r="AC3951" s="32"/>
      <c r="AD3951" s="32" t="s">
        <v>147</v>
      </c>
      <c r="AE3951" s="32" t="s">
        <v>101</v>
      </c>
      <c r="AF3951" s="32"/>
      <c r="AG3951" s="32"/>
      <c r="AH3951" s="32"/>
      <c r="AI3951" s="32" t="s">
        <v>1929</v>
      </c>
      <c r="AJ3951" s="32"/>
      <c r="AK3951" s="32" t="s">
        <v>46</v>
      </c>
      <c r="AL3951" s="32" t="s">
        <v>1941</v>
      </c>
      <c r="AN3951" s="33" t="s">
        <v>1942</v>
      </c>
      <c r="AO3951" s="33" t="s">
        <v>2623</v>
      </c>
    </row>
    <row r="3952" spans="12:41" ht="13.5" hidden="1" customHeight="1">
      <c r="L3952" s="32">
        <v>21829</v>
      </c>
      <c r="M3952" s="32" t="s">
        <v>1935</v>
      </c>
      <c r="N3952" s="32" t="s">
        <v>5259</v>
      </c>
      <c r="O3952" s="32" t="s">
        <v>5042</v>
      </c>
      <c r="P3952" s="32">
        <v>1960</v>
      </c>
      <c r="Q3952" s="32" t="s">
        <v>2188</v>
      </c>
      <c r="R3952" s="32">
        <v>11</v>
      </c>
      <c r="S3952" s="32">
        <v>23</v>
      </c>
      <c r="T3952" s="32"/>
      <c r="U3952" s="32"/>
      <c r="V3952" s="32">
        <v>12</v>
      </c>
      <c r="W3952" s="32"/>
      <c r="X3952" s="32"/>
      <c r="Y3952" s="32"/>
      <c r="Z3952" s="32"/>
      <c r="AA3952" s="32" t="s">
        <v>54</v>
      </c>
      <c r="AB3952" s="32" t="s">
        <v>1940</v>
      </c>
      <c r="AC3952" s="32"/>
      <c r="AD3952" s="32" t="s">
        <v>147</v>
      </c>
      <c r="AE3952" s="32" t="s">
        <v>101</v>
      </c>
      <c r="AF3952" s="32"/>
      <c r="AG3952" s="32"/>
      <c r="AH3952" s="32"/>
      <c r="AI3952" s="32" t="s">
        <v>1929</v>
      </c>
      <c r="AJ3952" s="32"/>
      <c r="AK3952" s="32" t="s">
        <v>46</v>
      </c>
      <c r="AL3952" s="32" t="s">
        <v>1941</v>
      </c>
      <c r="AN3952" s="33" t="s">
        <v>1942</v>
      </c>
      <c r="AO3952" s="33" t="s">
        <v>2623</v>
      </c>
    </row>
    <row r="3953" spans="12:41" ht="13.5" hidden="1" customHeight="1">
      <c r="L3953" s="32">
        <v>21850</v>
      </c>
      <c r="M3953" s="32" t="s">
        <v>1935</v>
      </c>
      <c r="N3953" s="32" t="s">
        <v>5260</v>
      </c>
      <c r="O3953" s="32" t="s">
        <v>5042</v>
      </c>
      <c r="P3953" s="32">
        <v>1960</v>
      </c>
      <c r="Q3953" s="32" t="s">
        <v>2188</v>
      </c>
      <c r="R3953" s="32">
        <v>11</v>
      </c>
      <c r="S3953" s="32">
        <v>23</v>
      </c>
      <c r="T3953" s="32"/>
      <c r="U3953" s="32"/>
      <c r="V3953" s="32">
        <v>12</v>
      </c>
      <c r="W3953" s="32"/>
      <c r="X3953" s="32"/>
      <c r="Y3953" s="32"/>
      <c r="Z3953" s="32"/>
      <c r="AA3953" s="32" t="s">
        <v>54</v>
      </c>
      <c r="AB3953" s="32" t="s">
        <v>1940</v>
      </c>
      <c r="AC3953" s="32"/>
      <c r="AD3953" s="32" t="s">
        <v>147</v>
      </c>
      <c r="AE3953" s="32" t="s">
        <v>101</v>
      </c>
      <c r="AF3953" s="32"/>
      <c r="AG3953" s="32"/>
      <c r="AH3953" s="32"/>
      <c r="AI3953" s="32" t="s">
        <v>1929</v>
      </c>
      <c r="AJ3953" s="32"/>
      <c r="AK3953" s="32" t="s">
        <v>46</v>
      </c>
      <c r="AL3953" s="32" t="s">
        <v>1941</v>
      </c>
      <c r="AN3953" s="33" t="s">
        <v>1942</v>
      </c>
      <c r="AO3953" s="33" t="s">
        <v>2623</v>
      </c>
    </row>
    <row r="3954" spans="12:41" ht="13.5" hidden="1" customHeight="1">
      <c r="L3954" s="32">
        <v>22181</v>
      </c>
      <c r="M3954" s="32" t="s">
        <v>1935</v>
      </c>
      <c r="N3954" s="32" t="s">
        <v>5261</v>
      </c>
      <c r="O3954" s="32" t="s">
        <v>5042</v>
      </c>
      <c r="P3954" s="32">
        <v>1960</v>
      </c>
      <c r="Q3954" s="32" t="s">
        <v>2188</v>
      </c>
      <c r="R3954" s="32">
        <v>11</v>
      </c>
      <c r="S3954" s="32">
        <v>23</v>
      </c>
      <c r="T3954" s="32"/>
      <c r="U3954" s="32"/>
      <c r="V3954" s="32">
        <v>12</v>
      </c>
      <c r="W3954" s="32"/>
      <c r="X3954" s="32"/>
      <c r="Y3954" s="32"/>
      <c r="Z3954" s="32"/>
      <c r="AA3954" s="32" t="s">
        <v>45</v>
      </c>
      <c r="AB3954" s="32" t="s">
        <v>147</v>
      </c>
      <c r="AC3954" s="32"/>
      <c r="AD3954" s="32" t="s">
        <v>1940</v>
      </c>
      <c r="AE3954" s="32" t="s">
        <v>101</v>
      </c>
      <c r="AF3954" s="32"/>
      <c r="AG3954" s="32"/>
      <c r="AH3954" s="32"/>
      <c r="AI3954" s="32" t="s">
        <v>1929</v>
      </c>
      <c r="AJ3954" s="32"/>
      <c r="AK3954" s="32" t="s">
        <v>46</v>
      </c>
      <c r="AL3954" s="32" t="s">
        <v>1941</v>
      </c>
      <c r="AN3954" s="33" t="s">
        <v>1942</v>
      </c>
      <c r="AO3954" s="33" t="s">
        <v>2623</v>
      </c>
    </row>
    <row r="3955" spans="12:41" ht="13.5" hidden="1" customHeight="1">
      <c r="L3955" s="32">
        <v>22198</v>
      </c>
      <c r="M3955" s="32" t="s">
        <v>1935</v>
      </c>
      <c r="N3955" s="32" t="s">
        <v>5262</v>
      </c>
      <c r="O3955" s="32" t="s">
        <v>5042</v>
      </c>
      <c r="P3955" s="32">
        <v>1960</v>
      </c>
      <c r="Q3955" s="32" t="s">
        <v>2188</v>
      </c>
      <c r="R3955" s="32">
        <v>11</v>
      </c>
      <c r="S3955" s="32">
        <v>23</v>
      </c>
      <c r="T3955" s="32"/>
      <c r="U3955" s="32"/>
      <c r="V3955" s="32">
        <v>12</v>
      </c>
      <c r="W3955" s="32"/>
      <c r="X3955" s="32"/>
      <c r="Y3955" s="32"/>
      <c r="Z3955" s="32"/>
      <c r="AA3955" s="32" t="s">
        <v>45</v>
      </c>
      <c r="AB3955" s="32" t="s">
        <v>147</v>
      </c>
      <c r="AC3955" s="32"/>
      <c r="AD3955" s="32" t="s">
        <v>1940</v>
      </c>
      <c r="AE3955" s="32" t="s">
        <v>101</v>
      </c>
      <c r="AF3955" s="32"/>
      <c r="AG3955" s="32"/>
      <c r="AH3955" s="32"/>
      <c r="AI3955" s="32" t="s">
        <v>1929</v>
      </c>
      <c r="AJ3955" s="32"/>
      <c r="AK3955" s="32" t="s">
        <v>46</v>
      </c>
      <c r="AL3955" s="32" t="s">
        <v>1941</v>
      </c>
      <c r="AN3955" s="33" t="s">
        <v>1942</v>
      </c>
      <c r="AO3955" s="33" t="s">
        <v>2623</v>
      </c>
    </row>
    <row r="3956" spans="12:41" ht="13.5" hidden="1" customHeight="1">
      <c r="L3956" s="32">
        <v>22230</v>
      </c>
      <c r="M3956" s="32" t="s">
        <v>1935</v>
      </c>
      <c r="N3956" s="32" t="s">
        <v>5263</v>
      </c>
      <c r="O3956" s="32" t="s">
        <v>5042</v>
      </c>
      <c r="P3956" s="32">
        <v>1960</v>
      </c>
      <c r="Q3956" s="32" t="s">
        <v>2188</v>
      </c>
      <c r="R3956" s="32">
        <v>11</v>
      </c>
      <c r="S3956" s="32">
        <v>23</v>
      </c>
      <c r="T3956" s="32"/>
      <c r="U3956" s="32"/>
      <c r="V3956" s="32">
        <v>12</v>
      </c>
      <c r="W3956" s="32"/>
      <c r="X3956" s="32"/>
      <c r="Y3956" s="32"/>
      <c r="Z3956" s="32"/>
      <c r="AA3956" s="32" t="s">
        <v>45</v>
      </c>
      <c r="AB3956" s="32" t="s">
        <v>147</v>
      </c>
      <c r="AC3956" s="32"/>
      <c r="AD3956" s="32" t="s">
        <v>1940</v>
      </c>
      <c r="AE3956" s="32" t="s">
        <v>101</v>
      </c>
      <c r="AF3956" s="32"/>
      <c r="AG3956" s="32"/>
      <c r="AH3956" s="32"/>
      <c r="AI3956" s="32" t="s">
        <v>1929</v>
      </c>
      <c r="AJ3956" s="32"/>
      <c r="AK3956" s="32" t="s">
        <v>46</v>
      </c>
      <c r="AL3956" s="32" t="s">
        <v>1941</v>
      </c>
      <c r="AN3956" s="33" t="s">
        <v>1942</v>
      </c>
      <c r="AO3956" s="33" t="s">
        <v>2623</v>
      </c>
    </row>
    <row r="3957" spans="12:41" ht="13.5" hidden="1" customHeight="1">
      <c r="L3957" s="32">
        <v>22304</v>
      </c>
      <c r="M3957" s="32" t="s">
        <v>1935</v>
      </c>
      <c r="N3957" s="32" t="s">
        <v>5264</v>
      </c>
      <c r="O3957" s="32" t="s">
        <v>5042</v>
      </c>
      <c r="P3957" s="32">
        <v>1960</v>
      </c>
      <c r="Q3957" s="32" t="s">
        <v>2188</v>
      </c>
      <c r="R3957" s="32">
        <v>11</v>
      </c>
      <c r="S3957" s="32">
        <v>23</v>
      </c>
      <c r="T3957" s="32"/>
      <c r="U3957" s="32"/>
      <c r="V3957" s="32">
        <v>12</v>
      </c>
      <c r="W3957" s="32"/>
      <c r="X3957" s="32"/>
      <c r="Y3957" s="32"/>
      <c r="Z3957" s="32"/>
      <c r="AA3957" s="32" t="s">
        <v>45</v>
      </c>
      <c r="AB3957" s="32" t="s">
        <v>147</v>
      </c>
      <c r="AC3957" s="32"/>
      <c r="AD3957" s="32" t="s">
        <v>1940</v>
      </c>
      <c r="AE3957" s="32" t="s">
        <v>101</v>
      </c>
      <c r="AF3957" s="32"/>
      <c r="AG3957" s="32"/>
      <c r="AH3957" s="32"/>
      <c r="AI3957" s="32" t="s">
        <v>1929</v>
      </c>
      <c r="AJ3957" s="32"/>
      <c r="AK3957" s="32" t="s">
        <v>46</v>
      </c>
      <c r="AL3957" s="32" t="s">
        <v>1941</v>
      </c>
      <c r="AN3957" s="33" t="s">
        <v>1942</v>
      </c>
      <c r="AO3957" s="33" t="s">
        <v>2623</v>
      </c>
    </row>
    <row r="3958" spans="12:41" ht="13.5" hidden="1" customHeight="1">
      <c r="L3958" s="32">
        <v>22308</v>
      </c>
      <c r="M3958" s="32" t="s">
        <v>1935</v>
      </c>
      <c r="N3958" s="32" t="s">
        <v>5265</v>
      </c>
      <c r="O3958" s="32" t="s">
        <v>5042</v>
      </c>
      <c r="P3958" s="32">
        <v>1960</v>
      </c>
      <c r="Q3958" s="32" t="s">
        <v>2188</v>
      </c>
      <c r="R3958" s="32">
        <v>11</v>
      </c>
      <c r="S3958" s="32">
        <v>23</v>
      </c>
      <c r="T3958" s="32"/>
      <c r="U3958" s="32"/>
      <c r="V3958" s="32">
        <v>12</v>
      </c>
      <c r="W3958" s="32"/>
      <c r="X3958" s="32"/>
      <c r="Y3958" s="32"/>
      <c r="Z3958" s="32"/>
      <c r="AA3958" s="32" t="s">
        <v>45</v>
      </c>
      <c r="AB3958" s="32" t="s">
        <v>147</v>
      </c>
      <c r="AC3958" s="32"/>
      <c r="AD3958" s="32" t="s">
        <v>1940</v>
      </c>
      <c r="AE3958" s="32" t="s">
        <v>101</v>
      </c>
      <c r="AF3958" s="32"/>
      <c r="AG3958" s="32"/>
      <c r="AH3958" s="32"/>
      <c r="AI3958" s="32" t="s">
        <v>1929</v>
      </c>
      <c r="AJ3958" s="32"/>
      <c r="AK3958" s="32" t="s">
        <v>46</v>
      </c>
      <c r="AL3958" s="32" t="s">
        <v>1941</v>
      </c>
      <c r="AN3958" s="33" t="s">
        <v>1942</v>
      </c>
      <c r="AO3958" s="33" t="s">
        <v>2623</v>
      </c>
    </row>
    <row r="3959" spans="12:41" ht="13.5" hidden="1" customHeight="1">
      <c r="L3959" s="32">
        <v>22359</v>
      </c>
      <c r="M3959" s="32" t="s">
        <v>1935</v>
      </c>
      <c r="N3959" s="32" t="s">
        <v>5266</v>
      </c>
      <c r="O3959" s="32" t="s">
        <v>5042</v>
      </c>
      <c r="P3959" s="32">
        <v>1960</v>
      </c>
      <c r="Q3959" s="32" t="s">
        <v>2188</v>
      </c>
      <c r="R3959" s="32">
        <v>11</v>
      </c>
      <c r="S3959" s="32">
        <v>23</v>
      </c>
      <c r="T3959" s="32"/>
      <c r="U3959" s="32"/>
      <c r="V3959" s="32">
        <v>12</v>
      </c>
      <c r="W3959" s="32"/>
      <c r="X3959" s="32"/>
      <c r="Y3959" s="32"/>
      <c r="Z3959" s="32"/>
      <c r="AA3959" s="32" t="s">
        <v>45</v>
      </c>
      <c r="AB3959" s="32" t="s">
        <v>147</v>
      </c>
      <c r="AC3959" s="32"/>
      <c r="AD3959" s="32" t="s">
        <v>1940</v>
      </c>
      <c r="AE3959" s="32" t="s">
        <v>101</v>
      </c>
      <c r="AF3959" s="32"/>
      <c r="AG3959" s="32"/>
      <c r="AH3959" s="32"/>
      <c r="AI3959" s="32" t="s">
        <v>1929</v>
      </c>
      <c r="AJ3959" s="32"/>
      <c r="AK3959" s="32" t="s">
        <v>46</v>
      </c>
      <c r="AL3959" s="32" t="s">
        <v>1941</v>
      </c>
      <c r="AN3959" s="33" t="s">
        <v>1942</v>
      </c>
      <c r="AO3959" s="33" t="s">
        <v>2623</v>
      </c>
    </row>
    <row r="3960" spans="12:41" ht="13.5" hidden="1" customHeight="1">
      <c r="L3960" s="32">
        <v>22363</v>
      </c>
      <c r="M3960" s="32" t="s">
        <v>1935</v>
      </c>
      <c r="N3960" s="32" t="s">
        <v>5267</v>
      </c>
      <c r="O3960" s="32" t="s">
        <v>5042</v>
      </c>
      <c r="P3960" s="32">
        <v>1960</v>
      </c>
      <c r="Q3960" s="32" t="s">
        <v>2188</v>
      </c>
      <c r="R3960" s="32">
        <v>11</v>
      </c>
      <c r="S3960" s="32">
        <v>23</v>
      </c>
      <c r="T3960" s="32"/>
      <c r="U3960" s="32"/>
      <c r="V3960" s="32">
        <v>12</v>
      </c>
      <c r="W3960" s="32"/>
      <c r="X3960" s="32"/>
      <c r="Y3960" s="32"/>
      <c r="Z3960" s="32"/>
      <c r="AA3960" s="32" t="s">
        <v>45</v>
      </c>
      <c r="AB3960" s="32" t="s">
        <v>147</v>
      </c>
      <c r="AC3960" s="32"/>
      <c r="AD3960" s="32" t="s">
        <v>1940</v>
      </c>
      <c r="AE3960" s="32" t="s">
        <v>101</v>
      </c>
      <c r="AF3960" s="32"/>
      <c r="AG3960" s="32"/>
      <c r="AH3960" s="32"/>
      <c r="AI3960" s="32" t="s">
        <v>1929</v>
      </c>
      <c r="AJ3960" s="32"/>
      <c r="AK3960" s="32" t="s">
        <v>46</v>
      </c>
      <c r="AL3960" s="32" t="s">
        <v>1941</v>
      </c>
      <c r="AN3960" s="33" t="s">
        <v>1942</v>
      </c>
      <c r="AO3960" s="33" t="s">
        <v>2623</v>
      </c>
    </row>
    <row r="3961" spans="12:41" ht="13.5" hidden="1" customHeight="1">
      <c r="L3961" s="32">
        <v>22409</v>
      </c>
      <c r="M3961" s="32" t="s">
        <v>1935</v>
      </c>
      <c r="N3961" s="32" t="s">
        <v>5268</v>
      </c>
      <c r="O3961" s="32" t="s">
        <v>5042</v>
      </c>
      <c r="P3961" s="32">
        <v>1960</v>
      </c>
      <c r="Q3961" s="32" t="s">
        <v>2188</v>
      </c>
      <c r="R3961" s="32">
        <v>11</v>
      </c>
      <c r="S3961" s="32">
        <v>23</v>
      </c>
      <c r="T3961" s="32"/>
      <c r="U3961" s="32"/>
      <c r="V3961" s="32">
        <v>12</v>
      </c>
      <c r="W3961" s="32"/>
      <c r="X3961" s="32"/>
      <c r="Y3961" s="32"/>
      <c r="Z3961" s="32"/>
      <c r="AA3961" s="32" t="s">
        <v>45</v>
      </c>
      <c r="AB3961" s="32" t="s">
        <v>147</v>
      </c>
      <c r="AC3961" s="32"/>
      <c r="AD3961" s="32" t="s">
        <v>1940</v>
      </c>
      <c r="AE3961" s="32" t="s">
        <v>101</v>
      </c>
      <c r="AF3961" s="32"/>
      <c r="AG3961" s="32"/>
      <c r="AH3961" s="32"/>
      <c r="AI3961" s="32" t="s">
        <v>1929</v>
      </c>
      <c r="AJ3961" s="32"/>
      <c r="AK3961" s="32" t="s">
        <v>46</v>
      </c>
      <c r="AL3961" s="32" t="s">
        <v>1941</v>
      </c>
      <c r="AN3961" s="33" t="s">
        <v>1942</v>
      </c>
      <c r="AO3961" s="33" t="s">
        <v>2623</v>
      </c>
    </row>
    <row r="3962" spans="12:41" ht="13.5" hidden="1" customHeight="1">
      <c r="L3962" s="32">
        <v>22417</v>
      </c>
      <c r="M3962" s="32" t="s">
        <v>1935</v>
      </c>
      <c r="N3962" s="32" t="s">
        <v>5269</v>
      </c>
      <c r="O3962" s="32" t="s">
        <v>5042</v>
      </c>
      <c r="P3962" s="32">
        <v>1960</v>
      </c>
      <c r="Q3962" s="32" t="s">
        <v>2188</v>
      </c>
      <c r="R3962" s="32">
        <v>11</v>
      </c>
      <c r="S3962" s="32">
        <v>23</v>
      </c>
      <c r="T3962" s="32"/>
      <c r="U3962" s="32"/>
      <c r="V3962" s="32">
        <v>12</v>
      </c>
      <c r="W3962" s="32"/>
      <c r="X3962" s="32"/>
      <c r="Y3962" s="32"/>
      <c r="Z3962" s="32"/>
      <c r="AA3962" s="32" t="s">
        <v>45</v>
      </c>
      <c r="AB3962" s="32" t="s">
        <v>147</v>
      </c>
      <c r="AC3962" s="32"/>
      <c r="AD3962" s="32" t="s">
        <v>1940</v>
      </c>
      <c r="AE3962" s="32" t="s">
        <v>101</v>
      </c>
      <c r="AF3962" s="32"/>
      <c r="AG3962" s="32"/>
      <c r="AH3962" s="32"/>
      <c r="AI3962" s="32" t="s">
        <v>1929</v>
      </c>
      <c r="AJ3962" s="32"/>
      <c r="AK3962" s="32" t="s">
        <v>46</v>
      </c>
      <c r="AL3962" s="32" t="s">
        <v>1941</v>
      </c>
      <c r="AN3962" s="33" t="s">
        <v>1942</v>
      </c>
      <c r="AO3962" s="33" t="s">
        <v>2623</v>
      </c>
    </row>
    <row r="3963" spans="12:41" ht="13.5" hidden="1" customHeight="1">
      <c r="L3963" s="32">
        <v>22456</v>
      </c>
      <c r="M3963" s="32" t="s">
        <v>1935</v>
      </c>
      <c r="N3963" s="32" t="s">
        <v>5270</v>
      </c>
      <c r="O3963" s="32" t="s">
        <v>5042</v>
      </c>
      <c r="P3963" s="32">
        <v>1960</v>
      </c>
      <c r="Q3963" s="32" t="s">
        <v>2188</v>
      </c>
      <c r="R3963" s="32">
        <v>11</v>
      </c>
      <c r="S3963" s="32">
        <v>23</v>
      </c>
      <c r="T3963" s="32"/>
      <c r="U3963" s="32"/>
      <c r="V3963" s="32">
        <v>12</v>
      </c>
      <c r="W3963" s="32"/>
      <c r="X3963" s="32"/>
      <c r="Y3963" s="32"/>
      <c r="Z3963" s="32"/>
      <c r="AA3963" s="32" t="s">
        <v>45</v>
      </c>
      <c r="AB3963" s="32" t="s">
        <v>147</v>
      </c>
      <c r="AC3963" s="32"/>
      <c r="AD3963" s="32" t="s">
        <v>1940</v>
      </c>
      <c r="AE3963" s="32" t="s">
        <v>101</v>
      </c>
      <c r="AF3963" s="32"/>
      <c r="AG3963" s="32"/>
      <c r="AH3963" s="32"/>
      <c r="AI3963" s="32" t="s">
        <v>1929</v>
      </c>
      <c r="AJ3963" s="32"/>
      <c r="AK3963" s="32" t="s">
        <v>46</v>
      </c>
      <c r="AL3963" s="32" t="s">
        <v>1941</v>
      </c>
      <c r="AN3963" s="33" t="s">
        <v>1942</v>
      </c>
      <c r="AO3963" s="33" t="s">
        <v>2623</v>
      </c>
    </row>
    <row r="3964" spans="12:41" ht="13.5" hidden="1" customHeight="1">
      <c r="L3964" s="32">
        <v>22460</v>
      </c>
      <c r="M3964" s="32" t="s">
        <v>1935</v>
      </c>
      <c r="N3964" s="32" t="s">
        <v>5271</v>
      </c>
      <c r="O3964" s="32" t="s">
        <v>5042</v>
      </c>
      <c r="P3964" s="32">
        <v>1960</v>
      </c>
      <c r="Q3964" s="32" t="s">
        <v>2188</v>
      </c>
      <c r="R3964" s="32">
        <v>11</v>
      </c>
      <c r="S3964" s="32">
        <v>23</v>
      </c>
      <c r="T3964" s="32"/>
      <c r="U3964" s="32"/>
      <c r="V3964" s="32">
        <v>12</v>
      </c>
      <c r="W3964" s="32"/>
      <c r="X3964" s="32"/>
      <c r="Y3964" s="32"/>
      <c r="Z3964" s="32"/>
      <c r="AA3964" s="32" t="s">
        <v>45</v>
      </c>
      <c r="AB3964" s="32" t="s">
        <v>147</v>
      </c>
      <c r="AC3964" s="32"/>
      <c r="AD3964" s="32" t="s">
        <v>1940</v>
      </c>
      <c r="AE3964" s="32" t="s">
        <v>101</v>
      </c>
      <c r="AF3964" s="32"/>
      <c r="AG3964" s="32"/>
      <c r="AH3964" s="32"/>
      <c r="AI3964" s="32" t="s">
        <v>1929</v>
      </c>
      <c r="AJ3964" s="32"/>
      <c r="AK3964" s="32" t="s">
        <v>46</v>
      </c>
      <c r="AL3964" s="32" t="s">
        <v>1941</v>
      </c>
      <c r="AN3964" s="33" t="s">
        <v>1942</v>
      </c>
      <c r="AO3964" s="33" t="s">
        <v>2623</v>
      </c>
    </row>
    <row r="3965" spans="12:41" ht="13.5" hidden="1" customHeight="1">
      <c r="L3965" s="32">
        <v>22484</v>
      </c>
      <c r="M3965" s="32" t="s">
        <v>1935</v>
      </c>
      <c r="N3965" s="32" t="s">
        <v>5272</v>
      </c>
      <c r="O3965" s="32" t="s">
        <v>5042</v>
      </c>
      <c r="P3965" s="32">
        <v>1960</v>
      </c>
      <c r="Q3965" s="32" t="s">
        <v>2188</v>
      </c>
      <c r="R3965" s="32">
        <v>11</v>
      </c>
      <c r="S3965" s="32">
        <v>23</v>
      </c>
      <c r="T3965" s="32"/>
      <c r="U3965" s="32"/>
      <c r="V3965" s="32">
        <v>12</v>
      </c>
      <c r="W3965" s="32"/>
      <c r="X3965" s="32"/>
      <c r="Y3965" s="32"/>
      <c r="Z3965" s="32"/>
      <c r="AA3965" s="32" t="s">
        <v>45</v>
      </c>
      <c r="AB3965" s="32" t="s">
        <v>147</v>
      </c>
      <c r="AC3965" s="32"/>
      <c r="AD3965" s="32" t="s">
        <v>1940</v>
      </c>
      <c r="AE3965" s="32" t="s">
        <v>101</v>
      </c>
      <c r="AF3965" s="32"/>
      <c r="AG3965" s="32"/>
      <c r="AH3965" s="32"/>
      <c r="AI3965" s="32" t="s">
        <v>1929</v>
      </c>
      <c r="AJ3965" s="32"/>
      <c r="AK3965" s="32" t="s">
        <v>46</v>
      </c>
      <c r="AL3965" s="32" t="s">
        <v>1941</v>
      </c>
      <c r="AN3965" s="33" t="s">
        <v>1942</v>
      </c>
      <c r="AO3965" s="33" t="s">
        <v>2623</v>
      </c>
    </row>
    <row r="3966" spans="12:41" ht="13.5" hidden="1" customHeight="1">
      <c r="L3966" s="32">
        <v>22544</v>
      </c>
      <c r="M3966" s="32" t="s">
        <v>1935</v>
      </c>
      <c r="N3966" s="32" t="s">
        <v>2956</v>
      </c>
      <c r="O3966" s="32" t="s">
        <v>5042</v>
      </c>
      <c r="P3966" s="32">
        <v>1960</v>
      </c>
      <c r="Q3966" s="32" t="s">
        <v>2188</v>
      </c>
      <c r="R3966" s="32">
        <v>11</v>
      </c>
      <c r="S3966" s="32">
        <v>23</v>
      </c>
      <c r="T3966" s="32"/>
      <c r="U3966" s="32"/>
      <c r="V3966" s="32">
        <v>13</v>
      </c>
      <c r="W3966" s="32"/>
      <c r="X3966" s="32"/>
      <c r="Y3966" s="32"/>
      <c r="Z3966" s="32" t="s">
        <v>2845</v>
      </c>
      <c r="AA3966" s="32" t="s">
        <v>54</v>
      </c>
      <c r="AB3966" s="32" t="s">
        <v>1940</v>
      </c>
      <c r="AC3966" s="32"/>
      <c r="AD3966" s="32" t="s">
        <v>147</v>
      </c>
      <c r="AE3966" s="32" t="s">
        <v>101</v>
      </c>
      <c r="AF3966" s="32"/>
      <c r="AG3966" s="32"/>
      <c r="AH3966" s="32"/>
      <c r="AI3966" s="32" t="s">
        <v>1929</v>
      </c>
      <c r="AJ3966" s="32"/>
      <c r="AK3966" s="32" t="s">
        <v>46</v>
      </c>
      <c r="AL3966" s="32" t="s">
        <v>1941</v>
      </c>
      <c r="AN3966" s="33" t="s">
        <v>1942</v>
      </c>
      <c r="AO3966" s="33" t="s">
        <v>1943</v>
      </c>
    </row>
    <row r="3967" spans="12:41" ht="13.5" hidden="1" customHeight="1">
      <c r="L3967" s="32">
        <v>118124</v>
      </c>
      <c r="M3967" s="32" t="s">
        <v>1935</v>
      </c>
      <c r="N3967" s="32" t="s">
        <v>5273</v>
      </c>
      <c r="O3967" s="32" t="s">
        <v>5042</v>
      </c>
      <c r="P3967" s="32">
        <v>1960</v>
      </c>
      <c r="Q3967" s="32" t="s">
        <v>2188</v>
      </c>
      <c r="R3967" s="32">
        <v>11</v>
      </c>
      <c r="S3967" s="32">
        <v>23</v>
      </c>
      <c r="T3967" s="32"/>
      <c r="U3967" s="32"/>
      <c r="V3967" s="32"/>
      <c r="W3967" s="32"/>
      <c r="X3967" s="32"/>
      <c r="Y3967" s="32"/>
      <c r="Z3967" s="32"/>
      <c r="AA3967" s="32" t="s">
        <v>54</v>
      </c>
      <c r="AB3967" s="32" t="s">
        <v>1940</v>
      </c>
      <c r="AC3967" s="32"/>
      <c r="AD3967" s="32" t="s">
        <v>147</v>
      </c>
      <c r="AE3967" s="32" t="s">
        <v>101</v>
      </c>
      <c r="AF3967" s="32"/>
      <c r="AG3967" s="32"/>
      <c r="AH3967" s="32"/>
      <c r="AI3967" s="32" t="s">
        <v>1929</v>
      </c>
      <c r="AJ3967" s="32"/>
      <c r="AK3967" s="32" t="s">
        <v>46</v>
      </c>
      <c r="AL3967" s="32" t="s">
        <v>1941</v>
      </c>
      <c r="AN3967" s="33" t="s">
        <v>1942</v>
      </c>
      <c r="AO3967" s="33" t="s">
        <v>2623</v>
      </c>
    </row>
    <row r="3968" spans="12:41" ht="13.5" hidden="1" customHeight="1">
      <c r="L3968" s="32">
        <v>118125</v>
      </c>
      <c r="M3968" s="32" t="s">
        <v>1935</v>
      </c>
      <c r="N3968" s="32" t="s">
        <v>5274</v>
      </c>
      <c r="O3968" s="32" t="s">
        <v>5042</v>
      </c>
      <c r="P3968" s="32">
        <v>1960</v>
      </c>
      <c r="Q3968" s="32" t="s">
        <v>2188</v>
      </c>
      <c r="R3968" s="32">
        <v>11</v>
      </c>
      <c r="S3968" s="32">
        <v>23</v>
      </c>
      <c r="T3968" s="32"/>
      <c r="U3968" s="32"/>
      <c r="V3968" s="32"/>
      <c r="W3968" s="32"/>
      <c r="X3968" s="32"/>
      <c r="Y3968" s="32"/>
      <c r="Z3968" s="32"/>
      <c r="AA3968" s="32" t="s">
        <v>54</v>
      </c>
      <c r="AB3968" s="32" t="s">
        <v>1940</v>
      </c>
      <c r="AC3968" s="32"/>
      <c r="AD3968" s="32" t="s">
        <v>147</v>
      </c>
      <c r="AE3968" s="32" t="s">
        <v>101</v>
      </c>
      <c r="AF3968" s="32"/>
      <c r="AG3968" s="32"/>
      <c r="AH3968" s="32"/>
      <c r="AI3968" s="32" t="s">
        <v>1929</v>
      </c>
      <c r="AJ3968" s="32"/>
      <c r="AK3968" s="32" t="s">
        <v>46</v>
      </c>
      <c r="AL3968" s="32" t="s">
        <v>1941</v>
      </c>
      <c r="AN3968" s="33" t="s">
        <v>1942</v>
      </c>
      <c r="AO3968" s="33" t="s">
        <v>2623</v>
      </c>
    </row>
    <row r="3969" spans="1:41" ht="13.5" hidden="1" customHeight="1">
      <c r="L3969" s="32">
        <v>21596</v>
      </c>
      <c r="M3969" s="32" t="s">
        <v>1935</v>
      </c>
      <c r="N3969" s="32" t="s">
        <v>5275</v>
      </c>
      <c r="O3969" s="32" t="s">
        <v>5276</v>
      </c>
      <c r="P3969" s="32">
        <v>1967</v>
      </c>
      <c r="Q3969" s="32" t="s">
        <v>1938</v>
      </c>
      <c r="R3969" s="32">
        <v>81</v>
      </c>
      <c r="S3969" s="32">
        <v>12</v>
      </c>
      <c r="T3969" s="32">
        <v>2</v>
      </c>
      <c r="U3969" s="32"/>
      <c r="V3969" s="32">
        <v>1</v>
      </c>
      <c r="W3969" s="32"/>
      <c r="X3969" s="32"/>
      <c r="Y3969" s="32"/>
      <c r="Z3969" s="32" t="s">
        <v>5277</v>
      </c>
      <c r="AA3969" s="32" t="s">
        <v>108</v>
      </c>
      <c r="AB3969" s="32" t="s">
        <v>147</v>
      </c>
      <c r="AC3969" s="32"/>
      <c r="AD3969" s="32" t="s">
        <v>147</v>
      </c>
      <c r="AE3969" s="32" t="s">
        <v>101</v>
      </c>
      <c r="AF3969" s="32"/>
      <c r="AG3969" s="32"/>
      <c r="AH3969" s="32"/>
      <c r="AI3969" s="32" t="s">
        <v>1929</v>
      </c>
      <c r="AJ3969" s="32"/>
      <c r="AK3969" s="32" t="s">
        <v>46</v>
      </c>
      <c r="AL3969" s="32"/>
      <c r="AN3969" s="33" t="s">
        <v>1942</v>
      </c>
      <c r="AO3969" s="33" t="s">
        <v>2623</v>
      </c>
    </row>
    <row r="3970" spans="1:41" ht="13.5" hidden="1" customHeight="1">
      <c r="A3970" s="31" t="s">
        <v>2837</v>
      </c>
      <c r="L3970" s="32">
        <v>118227</v>
      </c>
      <c r="M3970" s="32" t="s">
        <v>1935</v>
      </c>
      <c r="N3970" s="32" t="s">
        <v>5278</v>
      </c>
      <c r="O3970" s="32" t="s">
        <v>5279</v>
      </c>
      <c r="P3970" s="32">
        <v>1951</v>
      </c>
      <c r="Q3970" s="32" t="s">
        <v>1938</v>
      </c>
      <c r="R3970" s="32">
        <v>319</v>
      </c>
      <c r="S3970" s="32">
        <v>19</v>
      </c>
      <c r="T3970" s="32"/>
      <c r="U3970" s="32"/>
      <c r="V3970" s="32">
        <v>1</v>
      </c>
      <c r="W3970" s="32"/>
      <c r="X3970" s="32"/>
      <c r="Y3970" s="32"/>
      <c r="Z3970" s="32"/>
      <c r="AA3970" s="32" t="s">
        <v>54</v>
      </c>
      <c r="AB3970" s="32" t="s">
        <v>2518</v>
      </c>
      <c r="AC3970" s="32"/>
      <c r="AD3970" s="32" t="s">
        <v>147</v>
      </c>
      <c r="AE3970" s="32" t="s">
        <v>101</v>
      </c>
      <c r="AF3970" s="32"/>
      <c r="AG3970" s="32"/>
      <c r="AH3970" s="32"/>
      <c r="AI3970" s="32" t="s">
        <v>1929</v>
      </c>
      <c r="AJ3970" s="32"/>
      <c r="AK3970" s="32" t="s">
        <v>46</v>
      </c>
      <c r="AL3970" s="32"/>
      <c r="AN3970" s="33" t="s">
        <v>1930</v>
      </c>
      <c r="AO3970" s="33" t="s">
        <v>3634</v>
      </c>
    </row>
    <row r="3971" spans="1:41" ht="13.5" hidden="1" customHeight="1">
      <c r="A3971" s="31" t="s">
        <v>2837</v>
      </c>
      <c r="L3971" s="32">
        <v>118228</v>
      </c>
      <c r="M3971" s="32" t="s">
        <v>1935</v>
      </c>
      <c r="N3971" s="32" t="s">
        <v>2102</v>
      </c>
      <c r="O3971" s="32" t="s">
        <v>5279</v>
      </c>
      <c r="P3971" s="32">
        <v>1951</v>
      </c>
      <c r="Q3971" s="32" t="s">
        <v>1938</v>
      </c>
      <c r="R3971" s="32">
        <v>319</v>
      </c>
      <c r="S3971" s="32">
        <v>19</v>
      </c>
      <c r="T3971" s="32"/>
      <c r="U3971" s="32"/>
      <c r="V3971" s="32">
        <v>1</v>
      </c>
      <c r="W3971" s="32"/>
      <c r="X3971" s="32"/>
      <c r="Y3971" s="32"/>
      <c r="Z3971" s="32"/>
      <c r="AA3971" s="32" t="s">
        <v>54</v>
      </c>
      <c r="AB3971" s="32" t="s">
        <v>2518</v>
      </c>
      <c r="AC3971" s="32"/>
      <c r="AD3971" s="32" t="s">
        <v>147</v>
      </c>
      <c r="AE3971" s="32" t="s">
        <v>101</v>
      </c>
      <c r="AF3971" s="32"/>
      <c r="AG3971" s="32"/>
      <c r="AH3971" s="32"/>
      <c r="AI3971" s="32" t="s">
        <v>1929</v>
      </c>
      <c r="AJ3971" s="32"/>
      <c r="AK3971" s="32" t="s">
        <v>46</v>
      </c>
      <c r="AL3971" s="32"/>
      <c r="AN3971" s="33" t="s">
        <v>1930</v>
      </c>
      <c r="AO3971" s="33" t="s">
        <v>3634</v>
      </c>
    </row>
    <row r="3972" spans="1:41" ht="13.5" hidden="1" customHeight="1">
      <c r="A3972" s="31" t="s">
        <v>2837</v>
      </c>
      <c r="L3972" s="32">
        <v>118229</v>
      </c>
      <c r="M3972" s="32" t="s">
        <v>1935</v>
      </c>
      <c r="N3972" s="32" t="s">
        <v>5280</v>
      </c>
      <c r="O3972" s="32" t="s">
        <v>5279</v>
      </c>
      <c r="P3972" s="32">
        <v>1951</v>
      </c>
      <c r="Q3972" s="32" t="s">
        <v>1938</v>
      </c>
      <c r="R3972" s="32">
        <v>319</v>
      </c>
      <c r="S3972" s="32">
        <v>19</v>
      </c>
      <c r="T3972" s="32"/>
      <c r="U3972" s="32"/>
      <c r="V3972" s="32">
        <v>1</v>
      </c>
      <c r="W3972" s="32"/>
      <c r="X3972" s="32"/>
      <c r="Y3972" s="32"/>
      <c r="Z3972" s="32"/>
      <c r="AA3972" s="32" t="s">
        <v>54</v>
      </c>
      <c r="AB3972" s="32" t="s">
        <v>2518</v>
      </c>
      <c r="AC3972" s="32"/>
      <c r="AD3972" s="32" t="s">
        <v>147</v>
      </c>
      <c r="AE3972" s="32" t="s">
        <v>101</v>
      </c>
      <c r="AF3972" s="32"/>
      <c r="AG3972" s="32"/>
      <c r="AH3972" s="32"/>
      <c r="AI3972" s="32" t="s">
        <v>1929</v>
      </c>
      <c r="AJ3972" s="32"/>
      <c r="AK3972" s="32" t="s">
        <v>46</v>
      </c>
      <c r="AL3972" s="32"/>
      <c r="AN3972" s="33" t="s">
        <v>1930</v>
      </c>
      <c r="AO3972" s="33" t="s">
        <v>3634</v>
      </c>
    </row>
    <row r="3973" spans="1:41" ht="13.5" hidden="1" customHeight="1">
      <c r="A3973" s="31" t="s">
        <v>2837</v>
      </c>
      <c r="L3973" s="32">
        <v>118230</v>
      </c>
      <c r="M3973" s="32" t="s">
        <v>1935</v>
      </c>
      <c r="N3973" s="32" t="s">
        <v>5281</v>
      </c>
      <c r="O3973" s="32" t="s">
        <v>5279</v>
      </c>
      <c r="P3973" s="32">
        <v>1951</v>
      </c>
      <c r="Q3973" s="32" t="s">
        <v>1938</v>
      </c>
      <c r="R3973" s="32">
        <v>319</v>
      </c>
      <c r="S3973" s="32">
        <v>19</v>
      </c>
      <c r="T3973" s="32"/>
      <c r="U3973" s="32"/>
      <c r="V3973" s="32">
        <v>1</v>
      </c>
      <c r="W3973" s="32"/>
      <c r="X3973" s="32"/>
      <c r="Y3973" s="32"/>
      <c r="Z3973" s="32"/>
      <c r="AA3973" s="32" t="s">
        <v>54</v>
      </c>
      <c r="AB3973" s="32" t="s">
        <v>2518</v>
      </c>
      <c r="AC3973" s="32"/>
      <c r="AD3973" s="32" t="s">
        <v>147</v>
      </c>
      <c r="AE3973" s="32" t="s">
        <v>101</v>
      </c>
      <c r="AF3973" s="32"/>
      <c r="AG3973" s="32"/>
      <c r="AH3973" s="32"/>
      <c r="AI3973" s="32" t="s">
        <v>1929</v>
      </c>
      <c r="AJ3973" s="32"/>
      <c r="AK3973" s="32" t="s">
        <v>46</v>
      </c>
      <c r="AL3973" s="32"/>
      <c r="AN3973" s="33" t="s">
        <v>1930</v>
      </c>
      <c r="AO3973" s="33" t="s">
        <v>3634</v>
      </c>
    </row>
    <row r="3974" spans="1:41" ht="13.5" hidden="1" customHeight="1">
      <c r="A3974" s="31" t="s">
        <v>2837</v>
      </c>
      <c r="L3974" s="32">
        <v>118231</v>
      </c>
      <c r="M3974" s="32" t="s">
        <v>1935</v>
      </c>
      <c r="N3974" s="32" t="s">
        <v>5282</v>
      </c>
      <c r="O3974" s="32" t="s">
        <v>5279</v>
      </c>
      <c r="P3974" s="32">
        <v>1951</v>
      </c>
      <c r="Q3974" s="32" t="s">
        <v>1938</v>
      </c>
      <c r="R3974" s="32">
        <v>319</v>
      </c>
      <c r="S3974" s="32">
        <v>19</v>
      </c>
      <c r="T3974" s="32"/>
      <c r="U3974" s="32"/>
      <c r="V3974" s="32">
        <v>1</v>
      </c>
      <c r="W3974" s="32"/>
      <c r="X3974" s="32"/>
      <c r="Y3974" s="32"/>
      <c r="Z3974" s="32"/>
      <c r="AA3974" s="32" t="s">
        <v>54</v>
      </c>
      <c r="AB3974" s="32" t="s">
        <v>2518</v>
      </c>
      <c r="AC3974" s="32"/>
      <c r="AD3974" s="32" t="s">
        <v>147</v>
      </c>
      <c r="AE3974" s="32" t="s">
        <v>101</v>
      </c>
      <c r="AF3974" s="32"/>
      <c r="AG3974" s="32"/>
      <c r="AH3974" s="32"/>
      <c r="AI3974" s="32" t="s">
        <v>1929</v>
      </c>
      <c r="AJ3974" s="32"/>
      <c r="AK3974" s="32" t="s">
        <v>46</v>
      </c>
      <c r="AL3974" s="32"/>
      <c r="AN3974" s="33" t="s">
        <v>1930</v>
      </c>
      <c r="AO3974" s="33" t="s">
        <v>3634</v>
      </c>
    </row>
    <row r="3975" spans="1:41" ht="13.5" hidden="1" customHeight="1">
      <c r="A3975" s="31" t="s">
        <v>2837</v>
      </c>
      <c r="L3975" s="32">
        <v>118232</v>
      </c>
      <c r="M3975" s="32" t="s">
        <v>1935</v>
      </c>
      <c r="N3975" s="32" t="s">
        <v>5283</v>
      </c>
      <c r="O3975" s="32" t="s">
        <v>5279</v>
      </c>
      <c r="P3975" s="32">
        <v>1951</v>
      </c>
      <c r="Q3975" s="32" t="s">
        <v>1938</v>
      </c>
      <c r="R3975" s="32">
        <v>319</v>
      </c>
      <c r="S3975" s="32">
        <v>19</v>
      </c>
      <c r="T3975" s="32"/>
      <c r="U3975" s="32"/>
      <c r="V3975" s="32">
        <v>1</v>
      </c>
      <c r="W3975" s="32"/>
      <c r="X3975" s="32"/>
      <c r="Y3975" s="32"/>
      <c r="Z3975" s="32"/>
      <c r="AA3975" s="32" t="s">
        <v>54</v>
      </c>
      <c r="AB3975" s="32" t="s">
        <v>2518</v>
      </c>
      <c r="AC3975" s="32"/>
      <c r="AD3975" s="32" t="s">
        <v>147</v>
      </c>
      <c r="AE3975" s="32" t="s">
        <v>101</v>
      </c>
      <c r="AF3975" s="32"/>
      <c r="AG3975" s="32"/>
      <c r="AH3975" s="32"/>
      <c r="AI3975" s="32" t="s">
        <v>1929</v>
      </c>
      <c r="AJ3975" s="32"/>
      <c r="AK3975" s="32" t="s">
        <v>46</v>
      </c>
      <c r="AL3975" s="32"/>
      <c r="AN3975" s="33" t="s">
        <v>1930</v>
      </c>
      <c r="AO3975" s="33" t="s">
        <v>3634</v>
      </c>
    </row>
    <row r="3976" spans="1:41" ht="13.5" hidden="1" customHeight="1">
      <c r="A3976" s="31" t="s">
        <v>2837</v>
      </c>
      <c r="L3976" s="32">
        <v>118233</v>
      </c>
      <c r="M3976" s="32" t="s">
        <v>1935</v>
      </c>
      <c r="N3976" s="32" t="s">
        <v>5284</v>
      </c>
      <c r="O3976" s="32" t="s">
        <v>5279</v>
      </c>
      <c r="P3976" s="32">
        <v>1951</v>
      </c>
      <c r="Q3976" s="32" t="s">
        <v>1938</v>
      </c>
      <c r="R3976" s="32">
        <v>319</v>
      </c>
      <c r="S3976" s="32">
        <v>19</v>
      </c>
      <c r="T3976" s="32"/>
      <c r="U3976" s="32"/>
      <c r="V3976" s="32">
        <v>1</v>
      </c>
      <c r="W3976" s="32"/>
      <c r="X3976" s="32"/>
      <c r="Y3976" s="32"/>
      <c r="Z3976" s="32"/>
      <c r="AA3976" s="32" t="s">
        <v>54</v>
      </c>
      <c r="AB3976" s="32" t="s">
        <v>2518</v>
      </c>
      <c r="AC3976" s="32"/>
      <c r="AD3976" s="32" t="s">
        <v>147</v>
      </c>
      <c r="AE3976" s="32" t="s">
        <v>101</v>
      </c>
      <c r="AF3976" s="32"/>
      <c r="AG3976" s="32"/>
      <c r="AH3976" s="32"/>
      <c r="AI3976" s="32" t="s">
        <v>1929</v>
      </c>
      <c r="AJ3976" s="32"/>
      <c r="AK3976" s="32" t="s">
        <v>46</v>
      </c>
      <c r="AL3976" s="32"/>
      <c r="AN3976" s="33" t="s">
        <v>1930</v>
      </c>
      <c r="AO3976" s="33" t="s">
        <v>3634</v>
      </c>
    </row>
    <row r="3977" spans="1:41" ht="13.5" hidden="1" customHeight="1">
      <c r="A3977" s="31" t="s">
        <v>2837</v>
      </c>
      <c r="L3977" s="32">
        <v>118234</v>
      </c>
      <c r="M3977" s="32" t="s">
        <v>1935</v>
      </c>
      <c r="N3977" s="32" t="s">
        <v>5285</v>
      </c>
      <c r="O3977" s="32" t="s">
        <v>5279</v>
      </c>
      <c r="P3977" s="32">
        <v>1951</v>
      </c>
      <c r="Q3977" s="32" t="s">
        <v>1938</v>
      </c>
      <c r="R3977" s="32">
        <v>319</v>
      </c>
      <c r="S3977" s="32">
        <v>19</v>
      </c>
      <c r="T3977" s="32"/>
      <c r="U3977" s="32"/>
      <c r="V3977" s="32">
        <v>1</v>
      </c>
      <c r="W3977" s="32"/>
      <c r="X3977" s="32"/>
      <c r="Y3977" s="32"/>
      <c r="Z3977" s="32"/>
      <c r="AA3977" s="32" t="s">
        <v>54</v>
      </c>
      <c r="AB3977" s="32" t="s">
        <v>2518</v>
      </c>
      <c r="AC3977" s="32"/>
      <c r="AD3977" s="32" t="s">
        <v>147</v>
      </c>
      <c r="AE3977" s="32" t="s">
        <v>101</v>
      </c>
      <c r="AF3977" s="32"/>
      <c r="AG3977" s="32"/>
      <c r="AH3977" s="32"/>
      <c r="AI3977" s="32" t="s">
        <v>1929</v>
      </c>
      <c r="AJ3977" s="32"/>
      <c r="AK3977" s="32" t="s">
        <v>46</v>
      </c>
      <c r="AL3977" s="32"/>
      <c r="AN3977" s="33" t="s">
        <v>1930</v>
      </c>
      <c r="AO3977" s="33" t="s">
        <v>3634</v>
      </c>
    </row>
    <row r="3978" spans="1:41" ht="13.5" hidden="1" customHeight="1">
      <c r="A3978" s="31" t="s">
        <v>2837</v>
      </c>
      <c r="L3978" s="32">
        <v>118235</v>
      </c>
      <c r="M3978" s="32" t="s">
        <v>1935</v>
      </c>
      <c r="N3978" s="32" t="s">
        <v>5286</v>
      </c>
      <c r="O3978" s="32" t="s">
        <v>5279</v>
      </c>
      <c r="P3978" s="32">
        <v>1951</v>
      </c>
      <c r="Q3978" s="32" t="s">
        <v>1938</v>
      </c>
      <c r="R3978" s="32">
        <v>319</v>
      </c>
      <c r="S3978" s="32">
        <v>19</v>
      </c>
      <c r="T3978" s="32"/>
      <c r="U3978" s="32"/>
      <c r="V3978" s="32">
        <v>1</v>
      </c>
      <c r="W3978" s="32"/>
      <c r="X3978" s="32"/>
      <c r="Y3978" s="32"/>
      <c r="Z3978" s="32"/>
      <c r="AA3978" s="32" t="s">
        <v>54</v>
      </c>
      <c r="AB3978" s="32" t="s">
        <v>2518</v>
      </c>
      <c r="AC3978" s="32"/>
      <c r="AD3978" s="32" t="s">
        <v>147</v>
      </c>
      <c r="AE3978" s="32" t="s">
        <v>101</v>
      </c>
      <c r="AF3978" s="32"/>
      <c r="AG3978" s="32"/>
      <c r="AH3978" s="32"/>
      <c r="AI3978" s="32" t="s">
        <v>1929</v>
      </c>
      <c r="AJ3978" s="32"/>
      <c r="AK3978" s="32" t="s">
        <v>46</v>
      </c>
      <c r="AL3978" s="32"/>
      <c r="AN3978" s="33" t="s">
        <v>1930</v>
      </c>
      <c r="AO3978" s="33" t="s">
        <v>3634</v>
      </c>
    </row>
    <row r="3979" spans="1:41" ht="13.5" hidden="1" customHeight="1">
      <c r="L3979" s="32">
        <v>21597</v>
      </c>
      <c r="M3979" s="32" t="s">
        <v>1935</v>
      </c>
      <c r="N3979" s="32" t="s">
        <v>5275</v>
      </c>
      <c r="O3979" s="32" t="s">
        <v>5287</v>
      </c>
      <c r="P3979" s="32">
        <v>1963</v>
      </c>
      <c r="Q3979" s="32" t="s">
        <v>1938</v>
      </c>
      <c r="R3979" s="32">
        <v>125</v>
      </c>
      <c r="S3979" s="32">
        <v>10</v>
      </c>
      <c r="T3979" s="32"/>
      <c r="U3979" s="32"/>
      <c r="V3979" s="32"/>
      <c r="W3979" s="32"/>
      <c r="X3979" s="32"/>
      <c r="Y3979" s="32"/>
      <c r="Z3979" s="32" t="s">
        <v>5277</v>
      </c>
      <c r="AA3979" s="32" t="s">
        <v>108</v>
      </c>
      <c r="AB3979" s="32" t="s">
        <v>147</v>
      </c>
      <c r="AC3979" s="32"/>
      <c r="AD3979" s="32" t="s">
        <v>147</v>
      </c>
      <c r="AE3979" s="32" t="s">
        <v>101</v>
      </c>
      <c r="AF3979" s="32"/>
      <c r="AG3979" s="32"/>
      <c r="AH3979" s="32"/>
      <c r="AI3979" s="32" t="s">
        <v>1929</v>
      </c>
      <c r="AJ3979" s="32"/>
      <c r="AK3979" s="32" t="s">
        <v>46</v>
      </c>
      <c r="AL3979" s="32" t="s">
        <v>5288</v>
      </c>
      <c r="AN3979" s="33" t="s">
        <v>1942</v>
      </c>
      <c r="AO3979" s="33" t="s">
        <v>2623</v>
      </c>
    </row>
    <row r="3980" spans="1:41" ht="13.5" hidden="1" customHeight="1">
      <c r="L3980" s="32">
        <v>20991</v>
      </c>
      <c r="M3980" s="32" t="s">
        <v>1935</v>
      </c>
      <c r="N3980" s="32" t="s">
        <v>5289</v>
      </c>
      <c r="O3980" s="32" t="s">
        <v>5290</v>
      </c>
      <c r="P3980" s="32">
        <v>1953</v>
      </c>
      <c r="Q3980" s="32" t="s">
        <v>2188</v>
      </c>
      <c r="R3980" s="32"/>
      <c r="S3980" s="32">
        <v>9</v>
      </c>
      <c r="T3980" s="32"/>
      <c r="U3980" s="32"/>
      <c r="V3980" s="32"/>
      <c r="W3980" s="32"/>
      <c r="X3980" s="32"/>
      <c r="Y3980" s="32"/>
      <c r="Z3980" s="32" t="s">
        <v>3661</v>
      </c>
      <c r="AA3980" s="32" t="s">
        <v>54</v>
      </c>
      <c r="AB3980" s="32" t="s">
        <v>1928</v>
      </c>
      <c r="AC3980" s="32"/>
      <c r="AD3980" s="32" t="s">
        <v>147</v>
      </c>
      <c r="AE3980" s="32" t="s">
        <v>101</v>
      </c>
      <c r="AF3980" s="32"/>
      <c r="AG3980" s="32"/>
      <c r="AH3980" s="32"/>
      <c r="AI3980" s="32" t="s">
        <v>1929</v>
      </c>
      <c r="AJ3980" s="32"/>
      <c r="AK3980" s="32" t="s">
        <v>46</v>
      </c>
      <c r="AL3980" s="32" t="s">
        <v>5291</v>
      </c>
      <c r="AN3980" s="33" t="s">
        <v>3590</v>
      </c>
      <c r="AO3980" s="33" t="s">
        <v>5292</v>
      </c>
    </row>
    <row r="3981" spans="1:41" ht="13.5" hidden="1" customHeight="1">
      <c r="L3981" s="32">
        <v>22560</v>
      </c>
      <c r="M3981" s="32" t="s">
        <v>1935</v>
      </c>
      <c r="N3981" s="32" t="s">
        <v>5293</v>
      </c>
      <c r="O3981" s="32" t="s">
        <v>5294</v>
      </c>
      <c r="P3981" s="32">
        <v>1953</v>
      </c>
      <c r="Q3981" s="32" t="s">
        <v>1938</v>
      </c>
      <c r="R3981" s="32">
        <v>143</v>
      </c>
      <c r="S3981" s="32">
        <v>3</v>
      </c>
      <c r="T3981" s="32"/>
      <c r="U3981" s="32"/>
      <c r="V3981" s="32">
        <v>2</v>
      </c>
      <c r="W3981" s="32"/>
      <c r="X3981" s="32"/>
      <c r="Y3981" s="32"/>
      <c r="Z3981" s="32"/>
      <c r="AA3981" s="32" t="s">
        <v>54</v>
      </c>
      <c r="AB3981" s="32" t="s">
        <v>1928</v>
      </c>
      <c r="AC3981" s="32"/>
      <c r="AD3981" s="32" t="s">
        <v>147</v>
      </c>
      <c r="AE3981" s="32" t="s">
        <v>101</v>
      </c>
      <c r="AF3981" s="32"/>
      <c r="AG3981" s="32"/>
      <c r="AH3981" s="32"/>
      <c r="AI3981" s="32" t="s">
        <v>1929</v>
      </c>
      <c r="AJ3981" s="32"/>
      <c r="AK3981" s="32" t="s">
        <v>46</v>
      </c>
      <c r="AL3981" s="32"/>
      <c r="AN3981" s="33" t="s">
        <v>1930</v>
      </c>
      <c r="AO3981" s="33" t="s">
        <v>2563</v>
      </c>
    </row>
    <row r="3982" spans="1:41" ht="13.5" hidden="1" customHeight="1">
      <c r="L3982" s="32">
        <v>22576</v>
      </c>
      <c r="M3982" s="32" t="s">
        <v>1935</v>
      </c>
      <c r="N3982" s="32" t="s">
        <v>5295</v>
      </c>
      <c r="O3982" s="32" t="s">
        <v>5294</v>
      </c>
      <c r="P3982" s="32">
        <v>1953</v>
      </c>
      <c r="Q3982" s="32" t="s">
        <v>1938</v>
      </c>
      <c r="R3982" s="32">
        <v>143</v>
      </c>
      <c r="S3982" s="32">
        <v>7</v>
      </c>
      <c r="T3982" s="32"/>
      <c r="U3982" s="32"/>
      <c r="V3982" s="32">
        <v>2</v>
      </c>
      <c r="W3982" s="32"/>
      <c r="X3982" s="32">
        <v>1</v>
      </c>
      <c r="Y3982" s="32"/>
      <c r="Z3982" s="32"/>
      <c r="AA3982" s="32" t="s">
        <v>54</v>
      </c>
      <c r="AB3982" s="32" t="s">
        <v>1928</v>
      </c>
      <c r="AC3982" s="32"/>
      <c r="AD3982" s="32" t="s">
        <v>2518</v>
      </c>
      <c r="AE3982" s="32" t="s">
        <v>101</v>
      </c>
      <c r="AF3982" s="32"/>
      <c r="AG3982" s="32"/>
      <c r="AH3982" s="32" t="s">
        <v>103</v>
      </c>
      <c r="AI3982" s="32" t="s">
        <v>1929</v>
      </c>
      <c r="AJ3982" s="32"/>
      <c r="AK3982" s="32" t="s">
        <v>46</v>
      </c>
      <c r="AL3982" s="32"/>
      <c r="AN3982" s="33" t="s">
        <v>1930</v>
      </c>
      <c r="AO3982" s="33" t="s">
        <v>2563</v>
      </c>
    </row>
    <row r="3983" spans="1:41" ht="13.5" hidden="1" customHeight="1">
      <c r="L3983" s="32">
        <v>22577</v>
      </c>
      <c r="M3983" s="32" t="s">
        <v>1935</v>
      </c>
      <c r="N3983" s="32" t="s">
        <v>5296</v>
      </c>
      <c r="O3983" s="32" t="s">
        <v>5294</v>
      </c>
      <c r="P3983" s="32">
        <v>1953</v>
      </c>
      <c r="Q3983" s="32" t="s">
        <v>1938</v>
      </c>
      <c r="R3983" s="32">
        <v>143</v>
      </c>
      <c r="S3983" s="32">
        <v>7</v>
      </c>
      <c r="T3983" s="32"/>
      <c r="U3983" s="32"/>
      <c r="V3983" s="32">
        <v>2</v>
      </c>
      <c r="W3983" s="32"/>
      <c r="X3983" s="32">
        <v>2</v>
      </c>
      <c r="Y3983" s="32"/>
      <c r="Z3983" s="32"/>
      <c r="AA3983" s="32" t="s">
        <v>54</v>
      </c>
      <c r="AB3983" s="32" t="s">
        <v>1928</v>
      </c>
      <c r="AC3983" s="32"/>
      <c r="AD3983" s="32" t="s">
        <v>2518</v>
      </c>
      <c r="AE3983" s="32" t="s">
        <v>101</v>
      </c>
      <c r="AF3983" s="32"/>
      <c r="AG3983" s="32"/>
      <c r="AH3983" s="32" t="s">
        <v>103</v>
      </c>
      <c r="AI3983" s="32" t="s">
        <v>1929</v>
      </c>
      <c r="AJ3983" s="32"/>
      <c r="AK3983" s="32" t="s">
        <v>46</v>
      </c>
      <c r="AL3983" s="32"/>
      <c r="AN3983" s="33" t="s">
        <v>1930</v>
      </c>
      <c r="AO3983" s="33" t="s">
        <v>2563</v>
      </c>
    </row>
    <row r="3984" spans="1:41" ht="13.5" hidden="1" customHeight="1">
      <c r="L3984" s="32">
        <v>22594</v>
      </c>
      <c r="M3984" s="32" t="s">
        <v>1935</v>
      </c>
      <c r="N3984" s="32" t="s">
        <v>5297</v>
      </c>
      <c r="O3984" s="32" t="s">
        <v>5294</v>
      </c>
      <c r="P3984" s="32">
        <v>1953</v>
      </c>
      <c r="Q3984" s="32" t="s">
        <v>1938</v>
      </c>
      <c r="R3984" s="32">
        <v>143</v>
      </c>
      <c r="S3984" s="32">
        <v>10</v>
      </c>
      <c r="T3984" s="32"/>
      <c r="U3984" s="32"/>
      <c r="V3984" s="32">
        <v>1</v>
      </c>
      <c r="W3984" s="32"/>
      <c r="X3984" s="32"/>
      <c r="Y3984" s="32"/>
      <c r="Z3984" s="32"/>
      <c r="AA3984" s="32" t="s">
        <v>163</v>
      </c>
      <c r="AB3984" s="32" t="s">
        <v>1928</v>
      </c>
      <c r="AC3984" s="32"/>
      <c r="AD3984" s="32"/>
      <c r="AE3984" s="32" t="s">
        <v>101</v>
      </c>
      <c r="AF3984" s="32"/>
      <c r="AG3984" s="32"/>
      <c r="AH3984" s="32"/>
      <c r="AI3984" s="32" t="s">
        <v>1929</v>
      </c>
      <c r="AJ3984" s="32"/>
      <c r="AK3984" s="32" t="s">
        <v>46</v>
      </c>
      <c r="AL3984" s="32"/>
      <c r="AN3984" s="33" t="s">
        <v>1930</v>
      </c>
      <c r="AO3984" s="33" t="s">
        <v>2563</v>
      </c>
    </row>
    <row r="3985" spans="12:41" ht="13.5" hidden="1" customHeight="1">
      <c r="L3985" s="32">
        <v>22578</v>
      </c>
      <c r="M3985" s="32" t="s">
        <v>1935</v>
      </c>
      <c r="N3985" s="32" t="s">
        <v>5298</v>
      </c>
      <c r="O3985" s="32" t="s">
        <v>5294</v>
      </c>
      <c r="P3985" s="32">
        <v>1953</v>
      </c>
      <c r="Q3985" s="32" t="s">
        <v>1938</v>
      </c>
      <c r="R3985" s="32">
        <v>143</v>
      </c>
      <c r="S3985" s="32">
        <v>10</v>
      </c>
      <c r="T3985" s="32"/>
      <c r="U3985" s="32"/>
      <c r="V3985" s="32">
        <v>2</v>
      </c>
      <c r="W3985" s="32"/>
      <c r="X3985" s="32"/>
      <c r="Y3985" s="32"/>
      <c r="Z3985" s="32"/>
      <c r="AA3985" s="32" t="s">
        <v>54</v>
      </c>
      <c r="AB3985" s="32" t="s">
        <v>1928</v>
      </c>
      <c r="AC3985" s="32"/>
      <c r="AD3985" s="32" t="s">
        <v>2518</v>
      </c>
      <c r="AE3985" s="32" t="s">
        <v>101</v>
      </c>
      <c r="AF3985" s="32"/>
      <c r="AG3985" s="32"/>
      <c r="AH3985" s="32" t="s">
        <v>103</v>
      </c>
      <c r="AI3985" s="32" t="s">
        <v>1929</v>
      </c>
      <c r="AJ3985" s="32"/>
      <c r="AK3985" s="32" t="s">
        <v>46</v>
      </c>
      <c r="AL3985" s="32"/>
      <c r="AN3985" s="33" t="s">
        <v>1930</v>
      </c>
      <c r="AO3985" s="33" t="s">
        <v>2563</v>
      </c>
    </row>
    <row r="3986" spans="12:41" ht="13.5" hidden="1" customHeight="1">
      <c r="L3986" s="32">
        <v>22595</v>
      </c>
      <c r="M3986" s="32" t="s">
        <v>1935</v>
      </c>
      <c r="N3986" s="32" t="s">
        <v>5299</v>
      </c>
      <c r="O3986" s="32" t="s">
        <v>5294</v>
      </c>
      <c r="P3986" s="32">
        <v>1953</v>
      </c>
      <c r="Q3986" s="32" t="s">
        <v>1938</v>
      </c>
      <c r="R3986" s="32">
        <v>143</v>
      </c>
      <c r="S3986" s="32">
        <v>11</v>
      </c>
      <c r="T3986" s="32"/>
      <c r="U3986" s="32"/>
      <c r="V3986" s="32"/>
      <c r="W3986" s="32"/>
      <c r="X3986" s="32"/>
      <c r="Y3986" s="32"/>
      <c r="Z3986" s="32"/>
      <c r="AA3986" s="32" t="s">
        <v>163</v>
      </c>
      <c r="AB3986" s="32" t="s">
        <v>1928</v>
      </c>
      <c r="AC3986" s="32"/>
      <c r="AD3986" s="32"/>
      <c r="AE3986" s="32" t="s">
        <v>101</v>
      </c>
      <c r="AF3986" s="32"/>
      <c r="AG3986" s="32"/>
      <c r="AH3986" s="32"/>
      <c r="AI3986" s="32" t="s">
        <v>1929</v>
      </c>
      <c r="AJ3986" s="32"/>
      <c r="AK3986" s="32" t="s">
        <v>46</v>
      </c>
      <c r="AL3986" s="32"/>
      <c r="AN3986" s="33" t="s">
        <v>1930</v>
      </c>
      <c r="AO3986" s="33" t="s">
        <v>2563</v>
      </c>
    </row>
    <row r="3987" spans="12:41" ht="13.5" hidden="1" customHeight="1">
      <c r="L3987" s="32">
        <v>22579</v>
      </c>
      <c r="M3987" s="32" t="s">
        <v>1935</v>
      </c>
      <c r="N3987" s="32" t="s">
        <v>5300</v>
      </c>
      <c r="O3987" s="32" t="s">
        <v>5294</v>
      </c>
      <c r="P3987" s="32">
        <v>1953</v>
      </c>
      <c r="Q3987" s="32" t="s">
        <v>1938</v>
      </c>
      <c r="R3987" s="32">
        <v>143</v>
      </c>
      <c r="S3987" s="32">
        <v>12</v>
      </c>
      <c r="T3987" s="32"/>
      <c r="U3987" s="32"/>
      <c r="V3987" s="32">
        <v>1</v>
      </c>
      <c r="W3987" s="32"/>
      <c r="X3987" s="32"/>
      <c r="Y3987" s="32"/>
      <c r="Z3987" s="32"/>
      <c r="AA3987" s="32" t="s">
        <v>54</v>
      </c>
      <c r="AB3987" s="32" t="s">
        <v>1928</v>
      </c>
      <c r="AC3987" s="32"/>
      <c r="AD3987" s="32" t="s">
        <v>2518</v>
      </c>
      <c r="AE3987" s="32" t="s">
        <v>101</v>
      </c>
      <c r="AF3987" s="32"/>
      <c r="AG3987" s="32"/>
      <c r="AH3987" s="32" t="s">
        <v>103</v>
      </c>
      <c r="AI3987" s="32" t="s">
        <v>1929</v>
      </c>
      <c r="AJ3987" s="32"/>
      <c r="AK3987" s="32" t="s">
        <v>46</v>
      </c>
      <c r="AL3987" s="32"/>
      <c r="AN3987" s="33" t="s">
        <v>1930</v>
      </c>
      <c r="AO3987" s="33" t="s">
        <v>2563</v>
      </c>
    </row>
    <row r="3988" spans="12:41" ht="13.5" hidden="1" customHeight="1">
      <c r="L3988" s="32">
        <v>22585</v>
      </c>
      <c r="M3988" s="32" t="s">
        <v>1935</v>
      </c>
      <c r="N3988" s="32" t="s">
        <v>5301</v>
      </c>
      <c r="O3988" s="32" t="s">
        <v>5294</v>
      </c>
      <c r="P3988" s="32">
        <v>1953</v>
      </c>
      <c r="Q3988" s="32" t="s">
        <v>1938</v>
      </c>
      <c r="R3988" s="32">
        <v>143</v>
      </c>
      <c r="S3988" s="32">
        <v>17</v>
      </c>
      <c r="T3988" s="32"/>
      <c r="U3988" s="32"/>
      <c r="V3988" s="32">
        <v>3</v>
      </c>
      <c r="W3988" s="32"/>
      <c r="X3988" s="32"/>
      <c r="Y3988" s="32"/>
      <c r="Z3988" s="32"/>
      <c r="AA3988" s="32" t="s">
        <v>177</v>
      </c>
      <c r="AB3988" s="32" t="s">
        <v>1928</v>
      </c>
      <c r="AC3988" s="32"/>
      <c r="AD3988" s="32" t="s">
        <v>1928</v>
      </c>
      <c r="AE3988" s="32" t="s">
        <v>101</v>
      </c>
      <c r="AF3988" s="32"/>
      <c r="AG3988" s="32"/>
      <c r="AH3988" s="32"/>
      <c r="AI3988" s="32" t="s">
        <v>1929</v>
      </c>
      <c r="AJ3988" s="32"/>
      <c r="AK3988" s="32" t="s">
        <v>46</v>
      </c>
      <c r="AN3988" s="33" t="s">
        <v>1930</v>
      </c>
      <c r="AO3988" s="33" t="s">
        <v>2563</v>
      </c>
    </row>
    <row r="3989" spans="12:41" ht="13.5" hidden="1" customHeight="1">
      <c r="L3989" s="32">
        <v>22596</v>
      </c>
      <c r="M3989" s="32" t="s">
        <v>1935</v>
      </c>
      <c r="N3989" s="32" t="s">
        <v>5302</v>
      </c>
      <c r="O3989" s="32" t="s">
        <v>5294</v>
      </c>
      <c r="P3989" s="32">
        <v>1953</v>
      </c>
      <c r="Q3989" s="32" t="s">
        <v>1938</v>
      </c>
      <c r="R3989" s="32">
        <v>143</v>
      </c>
      <c r="S3989" s="32">
        <v>25</v>
      </c>
      <c r="T3989" s="32"/>
      <c r="U3989" s="32"/>
      <c r="V3989" s="32"/>
      <c r="W3989" s="32"/>
      <c r="X3989" s="32"/>
      <c r="Y3989" s="32"/>
      <c r="Z3989" s="32"/>
      <c r="AA3989" s="32" t="s">
        <v>163</v>
      </c>
      <c r="AB3989" s="32" t="s">
        <v>1928</v>
      </c>
      <c r="AC3989" s="32"/>
      <c r="AD3989" s="32"/>
      <c r="AE3989" s="32" t="s">
        <v>101</v>
      </c>
      <c r="AF3989" s="32"/>
      <c r="AG3989" s="32"/>
      <c r="AH3989" s="32"/>
      <c r="AI3989" s="32" t="s">
        <v>1929</v>
      </c>
      <c r="AJ3989" s="32"/>
      <c r="AK3989" s="32" t="s">
        <v>46</v>
      </c>
      <c r="AN3989" s="33" t="s">
        <v>1930</v>
      </c>
      <c r="AO3989" s="33" t="s">
        <v>2563</v>
      </c>
    </row>
    <row r="3990" spans="12:41" ht="13.5" hidden="1" customHeight="1">
      <c r="L3990" s="32">
        <v>22561</v>
      </c>
      <c r="M3990" s="32" t="s">
        <v>1935</v>
      </c>
      <c r="N3990" s="32" t="s">
        <v>5303</v>
      </c>
      <c r="O3990" s="32" t="s">
        <v>5294</v>
      </c>
      <c r="P3990" s="32">
        <v>1953</v>
      </c>
      <c r="Q3990" s="32" t="s">
        <v>1938</v>
      </c>
      <c r="R3990" s="32">
        <v>143</v>
      </c>
      <c r="S3990" s="32">
        <v>27</v>
      </c>
      <c r="T3990" s="32"/>
      <c r="U3990" s="32"/>
      <c r="V3990" s="32">
        <v>1</v>
      </c>
      <c r="W3990" s="32"/>
      <c r="X3990" s="32"/>
      <c r="Y3990" s="32"/>
      <c r="Z3990" s="32"/>
      <c r="AA3990" s="32" t="s">
        <v>54</v>
      </c>
      <c r="AB3990" s="32" t="s">
        <v>1928</v>
      </c>
      <c r="AC3990" s="32"/>
      <c r="AD3990" s="32" t="s">
        <v>147</v>
      </c>
      <c r="AE3990" s="32" t="s">
        <v>101</v>
      </c>
      <c r="AF3990" s="32"/>
      <c r="AG3990" s="32"/>
      <c r="AH3990" s="32"/>
      <c r="AI3990" s="32" t="s">
        <v>1929</v>
      </c>
      <c r="AJ3990" s="32"/>
      <c r="AK3990" s="32" t="s">
        <v>46</v>
      </c>
      <c r="AN3990" s="33" t="s">
        <v>1930</v>
      </c>
      <c r="AO3990" s="33" t="s">
        <v>2563</v>
      </c>
    </row>
    <row r="3991" spans="12:41" ht="13.5" hidden="1" customHeight="1">
      <c r="L3991" s="32">
        <v>22660</v>
      </c>
      <c r="M3991" s="32" t="s">
        <v>1935</v>
      </c>
      <c r="N3991" s="32" t="s">
        <v>5304</v>
      </c>
      <c r="O3991" s="32" t="s">
        <v>5294</v>
      </c>
      <c r="P3991" s="32">
        <v>1953</v>
      </c>
      <c r="Q3991" s="32" t="s">
        <v>1938</v>
      </c>
      <c r="R3991" s="32">
        <v>143</v>
      </c>
      <c r="S3991" s="32">
        <v>28</v>
      </c>
      <c r="T3991" s="32"/>
      <c r="U3991" s="32"/>
      <c r="V3991" s="32">
        <v>1</v>
      </c>
      <c r="W3991" s="32"/>
      <c r="X3991" s="32"/>
      <c r="Y3991" s="32"/>
      <c r="Z3991" s="32"/>
      <c r="AA3991" s="32" t="s">
        <v>45</v>
      </c>
      <c r="AB3991" s="32" t="s">
        <v>147</v>
      </c>
      <c r="AC3991" s="32"/>
      <c r="AD3991" s="32" t="s">
        <v>1928</v>
      </c>
      <c r="AE3991" s="32" t="s">
        <v>101</v>
      </c>
      <c r="AF3991" s="32"/>
      <c r="AG3991" s="32"/>
      <c r="AH3991" s="32"/>
      <c r="AI3991" s="32" t="s">
        <v>1929</v>
      </c>
      <c r="AJ3991" s="32"/>
      <c r="AK3991" s="32" t="s">
        <v>46</v>
      </c>
      <c r="AN3991" s="33" t="s">
        <v>1930</v>
      </c>
      <c r="AO3991" s="33" t="s">
        <v>2563</v>
      </c>
    </row>
    <row r="3992" spans="12:41" ht="13.5" hidden="1" customHeight="1">
      <c r="L3992" s="32">
        <v>22597</v>
      </c>
      <c r="M3992" s="32" t="s">
        <v>1935</v>
      </c>
      <c r="N3992" s="32" t="s">
        <v>5305</v>
      </c>
      <c r="O3992" s="32" t="s">
        <v>5294</v>
      </c>
      <c r="P3992" s="32">
        <v>1953</v>
      </c>
      <c r="Q3992" s="32" t="s">
        <v>1938</v>
      </c>
      <c r="R3992" s="32">
        <v>143</v>
      </c>
      <c r="S3992" s="32">
        <v>38</v>
      </c>
      <c r="T3992" s="32"/>
      <c r="U3992" s="32"/>
      <c r="V3992" s="32">
        <v>1</v>
      </c>
      <c r="W3992" s="32"/>
      <c r="X3992" s="32"/>
      <c r="Y3992" s="32"/>
      <c r="Z3992" s="32"/>
      <c r="AA3992" s="32" t="s">
        <v>163</v>
      </c>
      <c r="AB3992" s="32" t="s">
        <v>1928</v>
      </c>
      <c r="AC3992" s="32"/>
      <c r="AD3992" s="32"/>
      <c r="AE3992" s="32" t="s">
        <v>101</v>
      </c>
      <c r="AF3992" s="32"/>
      <c r="AG3992" s="32"/>
      <c r="AH3992" s="32"/>
      <c r="AI3992" s="32" t="s">
        <v>1929</v>
      </c>
      <c r="AJ3992" s="32"/>
      <c r="AK3992" s="32" t="s">
        <v>46</v>
      </c>
      <c r="AN3992" s="33" t="s">
        <v>1930</v>
      </c>
      <c r="AO3992" s="33" t="s">
        <v>2563</v>
      </c>
    </row>
    <row r="3993" spans="12:41" ht="13.5" hidden="1" customHeight="1">
      <c r="L3993" s="32">
        <v>22598</v>
      </c>
      <c r="M3993" s="32" t="s">
        <v>1935</v>
      </c>
      <c r="N3993" s="32" t="s">
        <v>5306</v>
      </c>
      <c r="O3993" s="32" t="s">
        <v>5294</v>
      </c>
      <c r="P3993" s="32">
        <v>1953</v>
      </c>
      <c r="Q3993" s="32" t="s">
        <v>1938</v>
      </c>
      <c r="R3993" s="32">
        <v>143</v>
      </c>
      <c r="S3993" s="32">
        <v>39</v>
      </c>
      <c r="T3993" s="32"/>
      <c r="U3993" s="32"/>
      <c r="V3993" s="32"/>
      <c r="W3993" s="32"/>
      <c r="X3993" s="32"/>
      <c r="Y3993" s="32"/>
      <c r="Z3993" s="32"/>
      <c r="AA3993" s="32" t="s">
        <v>163</v>
      </c>
      <c r="AB3993" s="32" t="s">
        <v>1928</v>
      </c>
      <c r="AC3993" s="32"/>
      <c r="AD3993" s="32"/>
      <c r="AE3993" s="32" t="s">
        <v>101</v>
      </c>
      <c r="AF3993" s="32"/>
      <c r="AG3993" s="32"/>
      <c r="AH3993" s="32"/>
      <c r="AI3993" s="32" t="s">
        <v>1929</v>
      </c>
      <c r="AJ3993" s="32"/>
      <c r="AK3993" s="32" t="s">
        <v>46</v>
      </c>
      <c r="AN3993" s="33" t="s">
        <v>1930</v>
      </c>
      <c r="AO3993" s="33" t="s">
        <v>2563</v>
      </c>
    </row>
    <row r="3994" spans="12:41" ht="13.5" hidden="1" customHeight="1">
      <c r="L3994" s="32">
        <v>22586</v>
      </c>
      <c r="M3994" s="32" t="s">
        <v>1935</v>
      </c>
      <c r="N3994" s="32" t="s">
        <v>5307</v>
      </c>
      <c r="O3994" s="32" t="s">
        <v>5294</v>
      </c>
      <c r="P3994" s="32">
        <v>1953</v>
      </c>
      <c r="Q3994" s="32" t="s">
        <v>1938</v>
      </c>
      <c r="R3994" s="32">
        <v>143</v>
      </c>
      <c r="S3994" s="32">
        <v>45</v>
      </c>
      <c r="T3994" s="32"/>
      <c r="U3994" s="32"/>
      <c r="V3994" s="32">
        <v>4</v>
      </c>
      <c r="W3994" s="32"/>
      <c r="X3994" s="32"/>
      <c r="Y3994" s="32"/>
      <c r="Z3994" s="32"/>
      <c r="AA3994" s="32" t="s">
        <v>177</v>
      </c>
      <c r="AB3994" s="32" t="s">
        <v>1928</v>
      </c>
      <c r="AC3994" s="32"/>
      <c r="AD3994" s="32" t="s">
        <v>1928</v>
      </c>
      <c r="AE3994" s="32" t="s">
        <v>101</v>
      </c>
      <c r="AF3994" s="32"/>
      <c r="AG3994" s="32"/>
      <c r="AH3994" s="32"/>
      <c r="AI3994" s="32" t="s">
        <v>1929</v>
      </c>
      <c r="AJ3994" s="32"/>
      <c r="AK3994" s="32" t="s">
        <v>46</v>
      </c>
      <c r="AN3994" s="33" t="s">
        <v>1930</v>
      </c>
      <c r="AO3994" s="33" t="s">
        <v>2563</v>
      </c>
    </row>
    <row r="3995" spans="12:41" ht="13.5" hidden="1" customHeight="1">
      <c r="L3995" s="32">
        <v>22562</v>
      </c>
      <c r="M3995" s="32" t="s">
        <v>1935</v>
      </c>
      <c r="N3995" s="32" t="s">
        <v>5308</v>
      </c>
      <c r="O3995" s="32" t="s">
        <v>5294</v>
      </c>
      <c r="P3995" s="32">
        <v>1953</v>
      </c>
      <c r="Q3995" s="32" t="s">
        <v>1938</v>
      </c>
      <c r="R3995" s="32">
        <v>143</v>
      </c>
      <c r="S3995" s="32">
        <v>46</v>
      </c>
      <c r="T3995" s="32"/>
      <c r="U3995" s="32"/>
      <c r="V3995" s="32">
        <v>2</v>
      </c>
      <c r="W3995" s="32"/>
      <c r="X3995" s="32"/>
      <c r="Y3995" s="32"/>
      <c r="Z3995" s="32"/>
      <c r="AA3995" s="32" t="s">
        <v>54</v>
      </c>
      <c r="AB3995" s="32" t="s">
        <v>1928</v>
      </c>
      <c r="AC3995" s="32"/>
      <c r="AD3995" s="32" t="s">
        <v>147</v>
      </c>
      <c r="AE3995" s="32" t="s">
        <v>101</v>
      </c>
      <c r="AF3995" s="32"/>
      <c r="AG3995" s="32"/>
      <c r="AH3995" s="32"/>
      <c r="AI3995" s="32" t="s">
        <v>1929</v>
      </c>
      <c r="AJ3995" s="32"/>
      <c r="AK3995" s="32" t="s">
        <v>46</v>
      </c>
      <c r="AN3995" s="33" t="s">
        <v>1930</v>
      </c>
      <c r="AO3995" s="33" t="s">
        <v>2563</v>
      </c>
    </row>
    <row r="3996" spans="12:41" ht="13.5" hidden="1" customHeight="1">
      <c r="L3996" s="32">
        <v>22580</v>
      </c>
      <c r="M3996" s="32" t="s">
        <v>1935</v>
      </c>
      <c r="N3996" s="32" t="s">
        <v>5309</v>
      </c>
      <c r="O3996" s="32" t="s">
        <v>5294</v>
      </c>
      <c r="P3996" s="32">
        <v>1953</v>
      </c>
      <c r="Q3996" s="32" t="s">
        <v>1938</v>
      </c>
      <c r="R3996" s="32">
        <v>143</v>
      </c>
      <c r="S3996" s="32">
        <v>46</v>
      </c>
      <c r="T3996" s="32"/>
      <c r="U3996" s="32"/>
      <c r="V3996" s="32">
        <v>5</v>
      </c>
      <c r="W3996" s="32"/>
      <c r="X3996" s="32"/>
      <c r="Y3996" s="32"/>
      <c r="Z3996" s="32"/>
      <c r="AA3996" s="32" t="s">
        <v>54</v>
      </c>
      <c r="AB3996" s="32" t="s">
        <v>1928</v>
      </c>
      <c r="AC3996" s="32"/>
      <c r="AD3996" s="32" t="s">
        <v>2518</v>
      </c>
      <c r="AE3996" s="32" t="s">
        <v>101</v>
      </c>
      <c r="AF3996" s="32"/>
      <c r="AG3996" s="32"/>
      <c r="AH3996" s="32" t="s">
        <v>103</v>
      </c>
      <c r="AI3996" s="32" t="s">
        <v>1929</v>
      </c>
      <c r="AJ3996" s="32"/>
      <c r="AK3996" s="32" t="s">
        <v>46</v>
      </c>
      <c r="AN3996" s="33" t="s">
        <v>1930</v>
      </c>
      <c r="AO3996" s="33" t="s">
        <v>2563</v>
      </c>
    </row>
    <row r="3997" spans="12:41" ht="13.5" hidden="1" customHeight="1">
      <c r="L3997" s="32">
        <v>22581</v>
      </c>
      <c r="M3997" s="32" t="s">
        <v>1935</v>
      </c>
      <c r="N3997" s="32" t="s">
        <v>73</v>
      </c>
      <c r="O3997" s="32" t="s">
        <v>5294</v>
      </c>
      <c r="P3997" s="32">
        <v>1953</v>
      </c>
      <c r="Q3997" s="32" t="s">
        <v>1938</v>
      </c>
      <c r="R3997" s="32">
        <v>143</v>
      </c>
      <c r="S3997" s="32">
        <v>57</v>
      </c>
      <c r="T3997" s="32"/>
      <c r="U3997" s="32"/>
      <c r="V3997" s="32"/>
      <c r="W3997" s="32"/>
      <c r="X3997" s="32"/>
      <c r="Y3997" s="32"/>
      <c r="Z3997" s="32"/>
      <c r="AA3997" s="32" t="s">
        <v>54</v>
      </c>
      <c r="AB3997" s="32" t="s">
        <v>1928</v>
      </c>
      <c r="AC3997" s="32"/>
      <c r="AD3997" s="32" t="s">
        <v>2518</v>
      </c>
      <c r="AE3997" s="32" t="s">
        <v>101</v>
      </c>
      <c r="AF3997" s="32"/>
      <c r="AG3997" s="32"/>
      <c r="AH3997" s="32" t="s">
        <v>103</v>
      </c>
      <c r="AI3997" s="32" t="s">
        <v>1929</v>
      </c>
      <c r="AJ3997" s="32"/>
      <c r="AK3997" s="32" t="s">
        <v>46</v>
      </c>
      <c r="AN3997" s="33" t="s">
        <v>1930</v>
      </c>
      <c r="AO3997" s="33" t="s">
        <v>2563</v>
      </c>
    </row>
    <row r="3998" spans="12:41" ht="13.5" hidden="1" customHeight="1">
      <c r="L3998" s="32">
        <v>22582</v>
      </c>
      <c r="M3998" s="32" t="s">
        <v>1935</v>
      </c>
      <c r="N3998" s="32" t="s">
        <v>5310</v>
      </c>
      <c r="O3998" s="32" t="s">
        <v>5294</v>
      </c>
      <c r="P3998" s="32">
        <v>1953</v>
      </c>
      <c r="Q3998" s="32" t="s">
        <v>1938</v>
      </c>
      <c r="R3998" s="32">
        <v>143</v>
      </c>
      <c r="S3998" s="32">
        <v>58</v>
      </c>
      <c r="T3998" s="32"/>
      <c r="U3998" s="32"/>
      <c r="V3998" s="32">
        <v>1</v>
      </c>
      <c r="W3998" s="32"/>
      <c r="X3998" s="32"/>
      <c r="Y3998" s="32"/>
      <c r="Z3998" s="32"/>
      <c r="AA3998" s="32" t="s">
        <v>108</v>
      </c>
      <c r="AB3998" s="32" t="s">
        <v>2993</v>
      </c>
      <c r="AC3998" s="32"/>
      <c r="AD3998" s="32" t="s">
        <v>1928</v>
      </c>
      <c r="AE3998" s="32" t="s">
        <v>101</v>
      </c>
      <c r="AF3998" s="32"/>
      <c r="AG3998" s="32"/>
      <c r="AH3998" s="32" t="s">
        <v>103</v>
      </c>
      <c r="AI3998" s="32" t="s">
        <v>1929</v>
      </c>
      <c r="AJ3998" s="32"/>
      <c r="AK3998" s="32" t="s">
        <v>46</v>
      </c>
      <c r="AN3998" s="33" t="s">
        <v>1930</v>
      </c>
      <c r="AO3998" s="33" t="s">
        <v>2563</v>
      </c>
    </row>
    <row r="3999" spans="12:41" ht="13.5" hidden="1" customHeight="1">
      <c r="L3999" s="32">
        <v>22583</v>
      </c>
      <c r="M3999" s="32" t="s">
        <v>1935</v>
      </c>
      <c r="N3999" s="32" t="s">
        <v>5311</v>
      </c>
      <c r="O3999" s="32" t="s">
        <v>5294</v>
      </c>
      <c r="P3999" s="32">
        <v>1953</v>
      </c>
      <c r="Q3999" s="32" t="s">
        <v>1938</v>
      </c>
      <c r="R3999" s="32">
        <v>143</v>
      </c>
      <c r="S3999" s="32">
        <v>59</v>
      </c>
      <c r="T3999" s="32"/>
      <c r="U3999" s="32"/>
      <c r="V3999" s="32">
        <v>1</v>
      </c>
      <c r="W3999" s="32"/>
      <c r="X3999" s="32"/>
      <c r="Y3999" s="32"/>
      <c r="Z3999" s="32"/>
      <c r="AA3999" s="32" t="s">
        <v>108</v>
      </c>
      <c r="AB3999" s="32" t="s">
        <v>2993</v>
      </c>
      <c r="AC3999" s="32"/>
      <c r="AD3999" s="32" t="s">
        <v>1928</v>
      </c>
      <c r="AE3999" s="32" t="s">
        <v>101</v>
      </c>
      <c r="AF3999" s="32"/>
      <c r="AG3999" s="32"/>
      <c r="AH3999" s="32" t="s">
        <v>103</v>
      </c>
      <c r="AI3999" s="32" t="s">
        <v>1929</v>
      </c>
      <c r="AJ3999" s="32"/>
      <c r="AK3999" s="32" t="s">
        <v>46</v>
      </c>
      <c r="AN3999" s="33" t="s">
        <v>1930</v>
      </c>
      <c r="AO3999" s="33" t="s">
        <v>2563</v>
      </c>
    </row>
    <row r="4000" spans="12:41" ht="13.5" hidden="1" customHeight="1">
      <c r="L4000" s="32">
        <v>22584</v>
      </c>
      <c r="M4000" s="32" t="s">
        <v>1935</v>
      </c>
      <c r="N4000" s="32" t="s">
        <v>5312</v>
      </c>
      <c r="O4000" s="32" t="s">
        <v>5294</v>
      </c>
      <c r="P4000" s="32">
        <v>1953</v>
      </c>
      <c r="Q4000" s="32" t="s">
        <v>1938</v>
      </c>
      <c r="R4000" s="32">
        <v>143</v>
      </c>
      <c r="S4000" s="32">
        <v>59</v>
      </c>
      <c r="T4000" s="32"/>
      <c r="U4000" s="32"/>
      <c r="V4000" s="32">
        <v>4</v>
      </c>
      <c r="W4000" s="32"/>
      <c r="X4000" s="32"/>
      <c r="Y4000" s="32"/>
      <c r="Z4000" s="32"/>
      <c r="AA4000" s="32" t="s">
        <v>108</v>
      </c>
      <c r="AB4000" s="32" t="s">
        <v>2993</v>
      </c>
      <c r="AC4000" s="32"/>
      <c r="AD4000" s="32" t="s">
        <v>1928</v>
      </c>
      <c r="AE4000" s="32" t="s">
        <v>101</v>
      </c>
      <c r="AF4000" s="32"/>
      <c r="AG4000" s="32"/>
      <c r="AH4000" s="32" t="s">
        <v>103</v>
      </c>
      <c r="AI4000" s="32" t="s">
        <v>1929</v>
      </c>
      <c r="AJ4000" s="32"/>
      <c r="AK4000" s="32" t="s">
        <v>46</v>
      </c>
      <c r="AN4000" s="33" t="s">
        <v>1930</v>
      </c>
      <c r="AO4000" s="33" t="s">
        <v>2563</v>
      </c>
    </row>
    <row r="4001" spans="12:41" ht="13.5" hidden="1" customHeight="1">
      <c r="L4001" s="32">
        <v>22600</v>
      </c>
      <c r="M4001" s="32" t="s">
        <v>1935</v>
      </c>
      <c r="N4001" s="32" t="s">
        <v>5313</v>
      </c>
      <c r="O4001" s="32" t="s">
        <v>5294</v>
      </c>
      <c r="P4001" s="32">
        <v>1953</v>
      </c>
      <c r="Q4001" s="32" t="s">
        <v>1938</v>
      </c>
      <c r="R4001" s="32">
        <v>143</v>
      </c>
      <c r="S4001" s="32">
        <v>60</v>
      </c>
      <c r="T4001" s="32">
        <v>3</v>
      </c>
      <c r="U4001" s="32"/>
      <c r="V4001" s="32">
        <v>1</v>
      </c>
      <c r="W4001" s="32"/>
      <c r="X4001" s="32"/>
      <c r="Y4001" s="32"/>
      <c r="Z4001" s="32"/>
      <c r="AA4001" s="32" t="s">
        <v>163</v>
      </c>
      <c r="AB4001" s="32" t="s">
        <v>1928</v>
      </c>
      <c r="AC4001" s="32"/>
      <c r="AD4001" s="32"/>
      <c r="AE4001" s="32" t="s">
        <v>101</v>
      </c>
      <c r="AF4001" s="32"/>
      <c r="AG4001" s="32"/>
      <c r="AH4001" s="32"/>
      <c r="AI4001" s="32" t="s">
        <v>1929</v>
      </c>
      <c r="AJ4001" s="32"/>
      <c r="AK4001" s="32" t="s">
        <v>46</v>
      </c>
      <c r="AN4001" s="33" t="s">
        <v>1930</v>
      </c>
      <c r="AO4001" s="33" t="s">
        <v>2563</v>
      </c>
    </row>
    <row r="4002" spans="12:41" ht="13.5" hidden="1" customHeight="1">
      <c r="L4002" s="32">
        <v>22601</v>
      </c>
      <c r="M4002" s="32" t="s">
        <v>1935</v>
      </c>
      <c r="N4002" s="32" t="s">
        <v>5314</v>
      </c>
      <c r="O4002" s="32" t="s">
        <v>5294</v>
      </c>
      <c r="P4002" s="32">
        <v>1953</v>
      </c>
      <c r="Q4002" s="32" t="s">
        <v>1938</v>
      </c>
      <c r="R4002" s="32">
        <v>143</v>
      </c>
      <c r="S4002" s="32">
        <v>60</v>
      </c>
      <c r="T4002" s="32">
        <v>5</v>
      </c>
      <c r="U4002" s="32"/>
      <c r="V4002" s="32">
        <v>1</v>
      </c>
      <c r="W4002" s="32"/>
      <c r="X4002" s="32"/>
      <c r="Y4002" s="32"/>
      <c r="Z4002" s="32"/>
      <c r="AA4002" s="32" t="s">
        <v>163</v>
      </c>
      <c r="AB4002" s="32" t="s">
        <v>1928</v>
      </c>
      <c r="AC4002" s="32"/>
      <c r="AD4002" s="32"/>
      <c r="AE4002" s="32" t="s">
        <v>101</v>
      </c>
      <c r="AF4002" s="32"/>
      <c r="AG4002" s="32"/>
      <c r="AH4002" s="32"/>
      <c r="AI4002" s="32" t="s">
        <v>1929</v>
      </c>
      <c r="AJ4002" s="32"/>
      <c r="AK4002" s="32" t="s">
        <v>46</v>
      </c>
      <c r="AN4002" s="33" t="s">
        <v>1930</v>
      </c>
      <c r="AO4002" s="33" t="s">
        <v>2563</v>
      </c>
    </row>
    <row r="4003" spans="12:41" ht="13.5" hidden="1" customHeight="1">
      <c r="L4003" s="32">
        <v>22563</v>
      </c>
      <c r="M4003" s="32" t="s">
        <v>1935</v>
      </c>
      <c r="N4003" s="32" t="s">
        <v>5315</v>
      </c>
      <c r="O4003" s="32" t="s">
        <v>5294</v>
      </c>
      <c r="P4003" s="32">
        <v>1953</v>
      </c>
      <c r="Q4003" s="32" t="s">
        <v>1938</v>
      </c>
      <c r="R4003" s="32">
        <v>143</v>
      </c>
      <c r="S4003" s="32">
        <v>60</v>
      </c>
      <c r="T4003" s="32"/>
      <c r="U4003" s="32"/>
      <c r="V4003" s="32">
        <v>2</v>
      </c>
      <c r="W4003" s="32"/>
      <c r="X4003" s="32"/>
      <c r="Y4003" s="32"/>
      <c r="Z4003" s="32"/>
      <c r="AA4003" s="32" t="s">
        <v>54</v>
      </c>
      <c r="AB4003" s="32" t="s">
        <v>1928</v>
      </c>
      <c r="AC4003" s="32"/>
      <c r="AD4003" s="32" t="s">
        <v>147</v>
      </c>
      <c r="AE4003" s="32" t="s">
        <v>101</v>
      </c>
      <c r="AF4003" s="32"/>
      <c r="AG4003" s="32"/>
      <c r="AH4003" s="32"/>
      <c r="AI4003" s="32" t="s">
        <v>1929</v>
      </c>
      <c r="AJ4003" s="32"/>
      <c r="AK4003" s="32" t="s">
        <v>46</v>
      </c>
      <c r="AN4003" s="33" t="s">
        <v>1930</v>
      </c>
      <c r="AO4003" s="33" t="s">
        <v>2563</v>
      </c>
    </row>
    <row r="4004" spans="12:41" ht="13.5" hidden="1" customHeight="1">
      <c r="L4004" s="32">
        <v>22564</v>
      </c>
      <c r="M4004" s="32" t="s">
        <v>1935</v>
      </c>
      <c r="N4004" s="32" t="s">
        <v>5316</v>
      </c>
      <c r="O4004" s="32" t="s">
        <v>5294</v>
      </c>
      <c r="P4004" s="32">
        <v>1953</v>
      </c>
      <c r="Q4004" s="32" t="s">
        <v>1938</v>
      </c>
      <c r="R4004" s="32">
        <v>143</v>
      </c>
      <c r="S4004" s="32">
        <v>60</v>
      </c>
      <c r="T4004" s="32">
        <v>2</v>
      </c>
      <c r="U4004" s="32"/>
      <c r="V4004" s="32">
        <v>2</v>
      </c>
      <c r="W4004" s="32"/>
      <c r="X4004" s="32"/>
      <c r="Y4004" s="32"/>
      <c r="Z4004" s="32"/>
      <c r="AA4004" s="32" t="s">
        <v>54</v>
      </c>
      <c r="AB4004" s="32" t="s">
        <v>1928</v>
      </c>
      <c r="AC4004" s="32"/>
      <c r="AD4004" s="32" t="s">
        <v>147</v>
      </c>
      <c r="AE4004" s="32" t="s">
        <v>101</v>
      </c>
      <c r="AF4004" s="32"/>
      <c r="AG4004" s="32"/>
      <c r="AH4004" s="32"/>
      <c r="AI4004" s="32" t="s">
        <v>1929</v>
      </c>
      <c r="AJ4004" s="32"/>
      <c r="AK4004" s="32" t="s">
        <v>46</v>
      </c>
      <c r="AN4004" s="33" t="s">
        <v>1930</v>
      </c>
      <c r="AO4004" s="33" t="s">
        <v>2563</v>
      </c>
    </row>
    <row r="4005" spans="12:41" ht="13.5" hidden="1" customHeight="1">
      <c r="L4005" s="32">
        <v>22565</v>
      </c>
      <c r="M4005" s="32" t="s">
        <v>1935</v>
      </c>
      <c r="N4005" s="32" t="s">
        <v>5317</v>
      </c>
      <c r="O4005" s="32" t="s">
        <v>5294</v>
      </c>
      <c r="P4005" s="32">
        <v>1953</v>
      </c>
      <c r="Q4005" s="32" t="s">
        <v>1938</v>
      </c>
      <c r="R4005" s="32">
        <v>143</v>
      </c>
      <c r="S4005" s="32">
        <v>62</v>
      </c>
      <c r="T4005" s="32"/>
      <c r="U4005" s="32"/>
      <c r="V4005" s="32">
        <v>1</v>
      </c>
      <c r="W4005" s="32"/>
      <c r="X4005" s="32"/>
      <c r="Y4005" s="32"/>
      <c r="Z4005" s="32"/>
      <c r="AA4005" s="32" t="s">
        <v>54</v>
      </c>
      <c r="AB4005" s="32" t="s">
        <v>1928</v>
      </c>
      <c r="AC4005" s="32"/>
      <c r="AD4005" s="32" t="s">
        <v>147</v>
      </c>
      <c r="AE4005" s="32" t="s">
        <v>101</v>
      </c>
      <c r="AF4005" s="32"/>
      <c r="AG4005" s="32"/>
      <c r="AH4005" s="32"/>
      <c r="AI4005" s="32" t="s">
        <v>1929</v>
      </c>
      <c r="AJ4005" s="32"/>
      <c r="AK4005" s="32" t="s">
        <v>46</v>
      </c>
      <c r="AN4005" s="33" t="s">
        <v>1930</v>
      </c>
      <c r="AO4005" s="33" t="s">
        <v>2563</v>
      </c>
    </row>
    <row r="4006" spans="12:41" ht="13.5" hidden="1" customHeight="1">
      <c r="L4006" s="32">
        <v>22566</v>
      </c>
      <c r="M4006" s="32" t="s">
        <v>1935</v>
      </c>
      <c r="N4006" s="32" t="s">
        <v>5317</v>
      </c>
      <c r="O4006" s="32" t="s">
        <v>5294</v>
      </c>
      <c r="P4006" s="32">
        <v>1953</v>
      </c>
      <c r="Q4006" s="32" t="s">
        <v>1938</v>
      </c>
      <c r="R4006" s="32">
        <v>143</v>
      </c>
      <c r="S4006" s="32">
        <v>62</v>
      </c>
      <c r="T4006" s="32"/>
      <c r="U4006" s="32"/>
      <c r="V4006" s="32">
        <v>2</v>
      </c>
      <c r="W4006" s="32"/>
      <c r="X4006" s="32"/>
      <c r="Y4006" s="32"/>
      <c r="Z4006" s="32"/>
      <c r="AA4006" s="32" t="s">
        <v>54</v>
      </c>
      <c r="AB4006" s="32" t="s">
        <v>1928</v>
      </c>
      <c r="AC4006" s="32"/>
      <c r="AD4006" s="32" t="s">
        <v>147</v>
      </c>
      <c r="AE4006" s="32" t="s">
        <v>101</v>
      </c>
      <c r="AF4006" s="32"/>
      <c r="AG4006" s="32"/>
      <c r="AH4006" s="32"/>
      <c r="AI4006" s="32" t="s">
        <v>1929</v>
      </c>
      <c r="AJ4006" s="32"/>
      <c r="AK4006" s="32" t="s">
        <v>46</v>
      </c>
      <c r="AN4006" s="33" t="s">
        <v>1930</v>
      </c>
      <c r="AO4006" s="33" t="s">
        <v>2563</v>
      </c>
    </row>
    <row r="4007" spans="12:41" ht="13.5" hidden="1" customHeight="1">
      <c r="L4007" s="32">
        <v>22567</v>
      </c>
      <c r="M4007" s="32" t="s">
        <v>1935</v>
      </c>
      <c r="N4007" s="32" t="s">
        <v>5318</v>
      </c>
      <c r="O4007" s="32" t="s">
        <v>5294</v>
      </c>
      <c r="P4007" s="32">
        <v>1953</v>
      </c>
      <c r="Q4007" s="32" t="s">
        <v>1938</v>
      </c>
      <c r="R4007" s="32">
        <v>143</v>
      </c>
      <c r="S4007" s="32">
        <v>62</v>
      </c>
      <c r="T4007" s="32">
        <v>3</v>
      </c>
      <c r="U4007" s="32"/>
      <c r="V4007" s="32"/>
      <c r="W4007" s="32"/>
      <c r="X4007" s="32"/>
      <c r="Y4007" s="32"/>
      <c r="Z4007" s="32"/>
      <c r="AA4007" s="32" t="s">
        <v>54</v>
      </c>
      <c r="AB4007" s="32" t="s">
        <v>1928</v>
      </c>
      <c r="AC4007" s="32"/>
      <c r="AD4007" s="32" t="s">
        <v>147</v>
      </c>
      <c r="AE4007" s="32" t="s">
        <v>101</v>
      </c>
      <c r="AF4007" s="32"/>
      <c r="AG4007" s="32"/>
      <c r="AH4007" s="32"/>
      <c r="AI4007" s="32" t="s">
        <v>1929</v>
      </c>
      <c r="AJ4007" s="32"/>
      <c r="AK4007" s="32" t="s">
        <v>46</v>
      </c>
      <c r="AN4007" s="33" t="s">
        <v>1930</v>
      </c>
      <c r="AO4007" s="33" t="s">
        <v>2563</v>
      </c>
    </row>
    <row r="4008" spans="12:41" ht="13.5" hidden="1" customHeight="1">
      <c r="L4008" s="32">
        <v>22568</v>
      </c>
      <c r="M4008" s="32" t="s">
        <v>1935</v>
      </c>
      <c r="N4008" s="32" t="s">
        <v>5319</v>
      </c>
      <c r="O4008" s="32" t="s">
        <v>5294</v>
      </c>
      <c r="P4008" s="32">
        <v>1953</v>
      </c>
      <c r="Q4008" s="32" t="s">
        <v>1938</v>
      </c>
      <c r="R4008" s="32">
        <v>143</v>
      </c>
      <c r="S4008" s="32">
        <v>67</v>
      </c>
      <c r="T4008" s="32"/>
      <c r="U4008" s="32"/>
      <c r="V4008" s="32">
        <v>3</v>
      </c>
      <c r="W4008" s="32"/>
      <c r="X4008" s="32"/>
      <c r="Y4008" s="32"/>
      <c r="Z4008" s="32"/>
      <c r="AA4008" s="32" t="s">
        <v>163</v>
      </c>
      <c r="AB4008" s="32" t="s">
        <v>1928</v>
      </c>
      <c r="AC4008" s="32"/>
      <c r="AD4008" s="32"/>
      <c r="AE4008" s="32" t="s">
        <v>101</v>
      </c>
      <c r="AF4008" s="32"/>
      <c r="AG4008" s="32"/>
      <c r="AH4008" s="32"/>
      <c r="AI4008" s="32" t="s">
        <v>1929</v>
      </c>
      <c r="AJ4008" s="32"/>
      <c r="AK4008" s="32" t="s">
        <v>46</v>
      </c>
      <c r="AN4008" s="33" t="s">
        <v>1930</v>
      </c>
      <c r="AO4008" s="33" t="s">
        <v>2563</v>
      </c>
    </row>
    <row r="4009" spans="12:41" ht="13.5" hidden="1" customHeight="1">
      <c r="L4009" s="32">
        <v>22599</v>
      </c>
      <c r="M4009" s="32" t="s">
        <v>1935</v>
      </c>
      <c r="N4009" s="32" t="s">
        <v>5320</v>
      </c>
      <c r="O4009" s="32" t="s">
        <v>5294</v>
      </c>
      <c r="P4009" s="32">
        <v>1953</v>
      </c>
      <c r="Q4009" s="32" t="s">
        <v>1938</v>
      </c>
      <c r="R4009" s="32">
        <v>143</v>
      </c>
      <c r="S4009" s="32">
        <v>68</v>
      </c>
      <c r="T4009" s="32"/>
      <c r="U4009" s="32"/>
      <c r="V4009" s="32"/>
      <c r="W4009" s="32"/>
      <c r="X4009" s="32"/>
      <c r="Y4009" s="32"/>
      <c r="Z4009" s="32"/>
      <c r="AA4009" s="32" t="s">
        <v>163</v>
      </c>
      <c r="AB4009" s="32" t="s">
        <v>1928</v>
      </c>
      <c r="AC4009" s="32"/>
      <c r="AD4009" s="32"/>
      <c r="AE4009" s="32" t="s">
        <v>101</v>
      </c>
      <c r="AF4009" s="32"/>
      <c r="AG4009" s="32"/>
      <c r="AH4009" s="32"/>
      <c r="AI4009" s="32" t="s">
        <v>1929</v>
      </c>
      <c r="AJ4009" s="32"/>
      <c r="AK4009" s="32" t="s">
        <v>46</v>
      </c>
      <c r="AN4009" s="33" t="s">
        <v>1930</v>
      </c>
      <c r="AO4009" s="33" t="s">
        <v>2563</v>
      </c>
    </row>
    <row r="4010" spans="12:41" ht="13.5" hidden="1" customHeight="1">
      <c r="L4010" s="32">
        <v>22569</v>
      </c>
      <c r="M4010" s="32" t="s">
        <v>1935</v>
      </c>
      <c r="N4010" s="32" t="s">
        <v>5321</v>
      </c>
      <c r="O4010" s="32" t="s">
        <v>5294</v>
      </c>
      <c r="P4010" s="32">
        <v>1953</v>
      </c>
      <c r="Q4010" s="32" t="s">
        <v>1938</v>
      </c>
      <c r="R4010" s="32">
        <v>143</v>
      </c>
      <c r="S4010" s="32">
        <v>73</v>
      </c>
      <c r="T4010" s="32"/>
      <c r="U4010" s="32"/>
      <c r="V4010" s="32">
        <v>5</v>
      </c>
      <c r="W4010" s="32"/>
      <c r="X4010" s="32"/>
      <c r="Y4010" s="32"/>
      <c r="Z4010" s="32"/>
      <c r="AA4010" s="32" t="s">
        <v>54</v>
      </c>
      <c r="AB4010" s="32" t="s">
        <v>1928</v>
      </c>
      <c r="AC4010" s="32"/>
      <c r="AD4010" s="32" t="s">
        <v>147</v>
      </c>
      <c r="AE4010" s="32" t="s">
        <v>101</v>
      </c>
      <c r="AF4010" s="32"/>
      <c r="AG4010" s="32"/>
      <c r="AH4010" s="32"/>
      <c r="AI4010" s="32" t="s">
        <v>1929</v>
      </c>
      <c r="AJ4010" s="32"/>
      <c r="AK4010" s="32" t="s">
        <v>46</v>
      </c>
      <c r="AN4010" s="33" t="s">
        <v>1930</v>
      </c>
      <c r="AO4010" s="33" t="s">
        <v>2563</v>
      </c>
    </row>
    <row r="4011" spans="12:41" ht="13.5" hidden="1" customHeight="1">
      <c r="L4011" s="32">
        <v>22570</v>
      </c>
      <c r="M4011" s="32" t="s">
        <v>1935</v>
      </c>
      <c r="N4011" s="32" t="s">
        <v>5322</v>
      </c>
      <c r="O4011" s="32" t="s">
        <v>5294</v>
      </c>
      <c r="P4011" s="32">
        <v>1953</v>
      </c>
      <c r="Q4011" s="32" t="s">
        <v>1938</v>
      </c>
      <c r="R4011" s="32">
        <v>143</v>
      </c>
      <c r="S4011" s="32">
        <v>78</v>
      </c>
      <c r="T4011" s="32"/>
      <c r="U4011" s="32"/>
      <c r="V4011" s="32">
        <v>2</v>
      </c>
      <c r="W4011" s="32"/>
      <c r="X4011" s="32"/>
      <c r="Y4011" s="32"/>
      <c r="Z4011" s="32"/>
      <c r="AA4011" s="32" t="s">
        <v>54</v>
      </c>
      <c r="AB4011" s="32" t="s">
        <v>1928</v>
      </c>
      <c r="AC4011" s="32"/>
      <c r="AD4011" s="32" t="s">
        <v>147</v>
      </c>
      <c r="AE4011" s="32" t="s">
        <v>101</v>
      </c>
      <c r="AF4011" s="32"/>
      <c r="AG4011" s="32"/>
      <c r="AH4011" s="32"/>
      <c r="AI4011" s="32" t="s">
        <v>1929</v>
      </c>
      <c r="AJ4011" s="32"/>
      <c r="AK4011" s="32" t="s">
        <v>46</v>
      </c>
      <c r="AN4011" s="33" t="s">
        <v>1930</v>
      </c>
      <c r="AO4011" s="33" t="s">
        <v>2563</v>
      </c>
    </row>
    <row r="4012" spans="12:41" ht="13.5" hidden="1" customHeight="1">
      <c r="L4012" s="32">
        <v>22571</v>
      </c>
      <c r="M4012" s="32" t="s">
        <v>1935</v>
      </c>
      <c r="N4012" s="32" t="s">
        <v>5323</v>
      </c>
      <c r="O4012" s="32" t="s">
        <v>5294</v>
      </c>
      <c r="P4012" s="32">
        <v>1953</v>
      </c>
      <c r="Q4012" s="32" t="s">
        <v>1938</v>
      </c>
      <c r="R4012" s="32">
        <v>143</v>
      </c>
      <c r="S4012" s="32">
        <v>78</v>
      </c>
      <c r="T4012" s="32"/>
      <c r="U4012" s="32"/>
      <c r="V4012" s="32">
        <v>2</v>
      </c>
      <c r="W4012" s="32"/>
      <c r="X4012" s="32"/>
      <c r="Y4012" s="32"/>
      <c r="Z4012" s="32"/>
      <c r="AA4012" s="32" t="s">
        <v>54</v>
      </c>
      <c r="AB4012" s="32" t="s">
        <v>1928</v>
      </c>
      <c r="AC4012" s="32"/>
      <c r="AD4012" s="32" t="s">
        <v>147</v>
      </c>
      <c r="AE4012" s="32" t="s">
        <v>101</v>
      </c>
      <c r="AF4012" s="32"/>
      <c r="AG4012" s="32"/>
      <c r="AH4012" s="32"/>
      <c r="AI4012" s="32" t="s">
        <v>1929</v>
      </c>
      <c r="AJ4012" s="32"/>
      <c r="AK4012" s="32" t="s">
        <v>46</v>
      </c>
      <c r="AN4012" s="33" t="s">
        <v>1930</v>
      </c>
      <c r="AO4012" s="33" t="s">
        <v>2563</v>
      </c>
    </row>
    <row r="4013" spans="12:41" ht="13.5" hidden="1" customHeight="1">
      <c r="L4013" s="32">
        <v>22572</v>
      </c>
      <c r="M4013" s="32" t="s">
        <v>1935</v>
      </c>
      <c r="N4013" s="32" t="s">
        <v>5324</v>
      </c>
      <c r="O4013" s="32" t="s">
        <v>5294</v>
      </c>
      <c r="P4013" s="32">
        <v>1953</v>
      </c>
      <c r="Q4013" s="32" t="s">
        <v>1938</v>
      </c>
      <c r="R4013" s="32">
        <v>143</v>
      </c>
      <c r="S4013" s="32">
        <v>78</v>
      </c>
      <c r="T4013" s="32"/>
      <c r="U4013" s="32"/>
      <c r="V4013" s="32">
        <v>2</v>
      </c>
      <c r="W4013" s="32"/>
      <c r="X4013" s="32"/>
      <c r="Y4013" s="32"/>
      <c r="Z4013" s="32"/>
      <c r="AA4013" s="32" t="s">
        <v>54</v>
      </c>
      <c r="AB4013" s="32" t="s">
        <v>1928</v>
      </c>
      <c r="AC4013" s="32"/>
      <c r="AD4013" s="32" t="s">
        <v>147</v>
      </c>
      <c r="AE4013" s="32" t="s">
        <v>101</v>
      </c>
      <c r="AF4013" s="32"/>
      <c r="AG4013" s="32"/>
      <c r="AH4013" s="32"/>
      <c r="AI4013" s="32" t="s">
        <v>1929</v>
      </c>
      <c r="AJ4013" s="32"/>
      <c r="AK4013" s="32" t="s">
        <v>46</v>
      </c>
      <c r="AN4013" s="33" t="s">
        <v>1930</v>
      </c>
      <c r="AO4013" s="33" t="s">
        <v>2563</v>
      </c>
    </row>
    <row r="4014" spans="12:41" ht="13.5" hidden="1" customHeight="1">
      <c r="L4014" s="32">
        <v>22573</v>
      </c>
      <c r="M4014" s="32" t="s">
        <v>1935</v>
      </c>
      <c r="N4014" s="32" t="s">
        <v>5325</v>
      </c>
      <c r="O4014" s="32" t="s">
        <v>5294</v>
      </c>
      <c r="P4014" s="32">
        <v>1953</v>
      </c>
      <c r="Q4014" s="32" t="s">
        <v>1938</v>
      </c>
      <c r="R4014" s="32">
        <v>143</v>
      </c>
      <c r="S4014" s="32">
        <v>80</v>
      </c>
      <c r="T4014" s="32"/>
      <c r="U4014" s="32"/>
      <c r="V4014" s="32"/>
      <c r="W4014" s="32"/>
      <c r="X4014" s="32"/>
      <c r="Y4014" s="32"/>
      <c r="Z4014" s="32"/>
      <c r="AA4014" s="32" t="s">
        <v>54</v>
      </c>
      <c r="AB4014" s="32" t="s">
        <v>1928</v>
      </c>
      <c r="AC4014" s="32"/>
      <c r="AD4014" s="32" t="s">
        <v>147</v>
      </c>
      <c r="AE4014" s="32" t="s">
        <v>101</v>
      </c>
      <c r="AF4014" s="32"/>
      <c r="AG4014" s="32"/>
      <c r="AH4014" s="32"/>
      <c r="AI4014" s="32" t="s">
        <v>1929</v>
      </c>
      <c r="AJ4014" s="32"/>
      <c r="AK4014" s="32" t="s">
        <v>46</v>
      </c>
      <c r="AN4014" s="33" t="s">
        <v>1930</v>
      </c>
      <c r="AO4014" s="33" t="s">
        <v>2563</v>
      </c>
    </row>
    <row r="4015" spans="12:41" ht="13.5" hidden="1" customHeight="1">
      <c r="L4015" s="32">
        <v>22602</v>
      </c>
      <c r="M4015" s="32" t="s">
        <v>1935</v>
      </c>
      <c r="N4015" s="32" t="s">
        <v>5326</v>
      </c>
      <c r="O4015" s="32" t="s">
        <v>5294</v>
      </c>
      <c r="P4015" s="32">
        <v>1953</v>
      </c>
      <c r="Q4015" s="32" t="s">
        <v>1938</v>
      </c>
      <c r="R4015" s="32">
        <v>143</v>
      </c>
      <c r="S4015" s="32">
        <v>80</v>
      </c>
      <c r="T4015" s="32"/>
      <c r="U4015" s="32"/>
      <c r="V4015" s="32"/>
      <c r="W4015" s="32"/>
      <c r="X4015" s="32"/>
      <c r="Y4015" s="32"/>
      <c r="Z4015" s="32"/>
      <c r="AA4015" s="32" t="s">
        <v>163</v>
      </c>
      <c r="AB4015" s="32" t="s">
        <v>1928</v>
      </c>
      <c r="AC4015" s="32"/>
      <c r="AD4015" s="32"/>
      <c r="AE4015" s="32" t="s">
        <v>101</v>
      </c>
      <c r="AF4015" s="32"/>
      <c r="AG4015" s="32"/>
      <c r="AH4015" s="32"/>
      <c r="AI4015" s="32" t="s">
        <v>1929</v>
      </c>
      <c r="AJ4015" s="32"/>
      <c r="AK4015" s="32" t="s">
        <v>46</v>
      </c>
      <c r="AN4015" s="33" t="s">
        <v>1930</v>
      </c>
      <c r="AO4015" s="33" t="s">
        <v>2563</v>
      </c>
    </row>
    <row r="4016" spans="12:41" ht="13.5" hidden="1" customHeight="1">
      <c r="L4016" s="32">
        <v>22603</v>
      </c>
      <c r="M4016" s="32" t="s">
        <v>1935</v>
      </c>
      <c r="N4016" s="32" t="s">
        <v>5327</v>
      </c>
      <c r="O4016" s="32" t="s">
        <v>5294</v>
      </c>
      <c r="P4016" s="32">
        <v>1953</v>
      </c>
      <c r="Q4016" s="32" t="s">
        <v>1938</v>
      </c>
      <c r="R4016" s="32">
        <v>143</v>
      </c>
      <c r="S4016" s="32">
        <v>80</v>
      </c>
      <c r="T4016" s="32"/>
      <c r="U4016" s="32"/>
      <c r="V4016" s="32"/>
      <c r="W4016" s="32"/>
      <c r="X4016" s="32"/>
      <c r="Y4016" s="32"/>
      <c r="Z4016" s="32"/>
      <c r="AA4016" s="32" t="s">
        <v>163</v>
      </c>
      <c r="AB4016" s="32" t="s">
        <v>1928</v>
      </c>
      <c r="AC4016" s="32"/>
      <c r="AD4016" s="32"/>
      <c r="AE4016" s="32" t="s">
        <v>101</v>
      </c>
      <c r="AF4016" s="32"/>
      <c r="AG4016" s="32"/>
      <c r="AH4016" s="32"/>
      <c r="AI4016" s="32" t="s">
        <v>1929</v>
      </c>
      <c r="AJ4016" s="32"/>
      <c r="AK4016" s="32" t="s">
        <v>46</v>
      </c>
      <c r="AN4016" s="33" t="s">
        <v>1930</v>
      </c>
      <c r="AO4016" s="33" t="s">
        <v>2563</v>
      </c>
    </row>
    <row r="4017" spans="12:41" ht="13.5" hidden="1" customHeight="1">
      <c r="L4017" s="32">
        <v>118236</v>
      </c>
      <c r="M4017" s="32" t="s">
        <v>1935</v>
      </c>
      <c r="N4017" s="32" t="s">
        <v>4308</v>
      </c>
      <c r="O4017" s="32" t="s">
        <v>5328</v>
      </c>
      <c r="P4017" s="32">
        <v>1953</v>
      </c>
      <c r="Q4017" s="32" t="s">
        <v>2188</v>
      </c>
      <c r="R4017" s="32">
        <v>52</v>
      </c>
      <c r="S4017" s="32">
        <v>13</v>
      </c>
      <c r="T4017" s="32"/>
      <c r="U4017" s="32"/>
      <c r="V4017" s="32">
        <v>2</v>
      </c>
      <c r="W4017" s="32"/>
      <c r="X4017" s="32"/>
      <c r="Y4017" s="32"/>
      <c r="Z4017" s="32"/>
      <c r="AA4017" s="32" t="s">
        <v>54</v>
      </c>
      <c r="AB4017" s="32" t="s">
        <v>1928</v>
      </c>
      <c r="AC4017" s="32"/>
      <c r="AD4017" s="32" t="s">
        <v>147</v>
      </c>
      <c r="AE4017" s="32" t="s">
        <v>101</v>
      </c>
      <c r="AF4017" s="32"/>
      <c r="AG4017" s="32"/>
      <c r="AH4017" s="32"/>
      <c r="AI4017" s="32" t="s">
        <v>1929</v>
      </c>
      <c r="AJ4017" s="32"/>
      <c r="AK4017" s="32" t="s">
        <v>46</v>
      </c>
      <c r="AN4017" s="33" t="s">
        <v>1930</v>
      </c>
      <c r="AO4017" s="33" t="s">
        <v>2563</v>
      </c>
    </row>
    <row r="4018" spans="12:41" hidden="1">
      <c r="L4018" s="32">
        <v>118238</v>
      </c>
      <c r="M4018" s="32" t="s">
        <v>1935</v>
      </c>
      <c r="N4018" s="32" t="s">
        <v>5329</v>
      </c>
      <c r="O4018" s="32" t="s">
        <v>5330</v>
      </c>
      <c r="P4018" s="32">
        <v>1993</v>
      </c>
      <c r="Q4018" s="32" t="s">
        <v>1938</v>
      </c>
      <c r="R4018" s="32">
        <v>51</v>
      </c>
      <c r="S4018" s="32">
        <v>5</v>
      </c>
      <c r="T4018" s="32"/>
      <c r="U4018" s="32"/>
      <c r="V4018" s="32">
        <v>1</v>
      </c>
      <c r="W4018" s="32"/>
      <c r="X4018" s="32"/>
      <c r="Y4018" s="32"/>
      <c r="Z4018" s="32" t="s">
        <v>5331</v>
      </c>
      <c r="AA4018" s="32" t="s">
        <v>54</v>
      </c>
      <c r="AB4018" s="32" t="s">
        <v>1928</v>
      </c>
      <c r="AC4018" s="32"/>
      <c r="AD4018" s="32" t="s">
        <v>2518</v>
      </c>
      <c r="AE4018" s="32" t="s">
        <v>101</v>
      </c>
      <c r="AF4018" s="32"/>
      <c r="AG4018" s="32"/>
      <c r="AH4018" s="32" t="s">
        <v>103</v>
      </c>
      <c r="AI4018" s="32" t="s">
        <v>1929</v>
      </c>
      <c r="AJ4018" s="32"/>
      <c r="AK4018" s="32" t="s">
        <v>46</v>
      </c>
      <c r="AN4018" s="33" t="s">
        <v>2998</v>
      </c>
      <c r="AO4018" s="33" t="s">
        <v>5332</v>
      </c>
    </row>
    <row r="4019" spans="12:41" hidden="1">
      <c r="L4019" s="32">
        <v>118237</v>
      </c>
      <c r="M4019" s="32" t="s">
        <v>1935</v>
      </c>
      <c r="N4019" s="32" t="s">
        <v>5333</v>
      </c>
      <c r="O4019" s="32" t="s">
        <v>5330</v>
      </c>
      <c r="P4019" s="32">
        <v>1993</v>
      </c>
      <c r="Q4019" s="32" t="s">
        <v>1938</v>
      </c>
      <c r="R4019" s="32">
        <v>51</v>
      </c>
      <c r="S4019" s="32">
        <v>6</v>
      </c>
      <c r="T4019" s="32"/>
      <c r="U4019" s="32"/>
      <c r="V4019" s="32">
        <v>1</v>
      </c>
      <c r="W4019" s="32"/>
      <c r="X4019" s="32"/>
      <c r="Y4019" s="32"/>
      <c r="Z4019" s="32" t="s">
        <v>5331</v>
      </c>
      <c r="AA4019" s="32" t="s">
        <v>54</v>
      </c>
      <c r="AB4019" s="32" t="s">
        <v>1928</v>
      </c>
      <c r="AC4019" s="32"/>
      <c r="AD4019" s="32" t="s">
        <v>2518</v>
      </c>
      <c r="AE4019" s="32" t="s">
        <v>101</v>
      </c>
      <c r="AF4019" s="32"/>
      <c r="AG4019" s="32"/>
      <c r="AH4019" s="32" t="s">
        <v>103</v>
      </c>
      <c r="AI4019" s="32" t="s">
        <v>1929</v>
      </c>
      <c r="AJ4019" s="32"/>
      <c r="AK4019" s="32" t="s">
        <v>46</v>
      </c>
      <c r="AN4019" s="33" t="s">
        <v>2998</v>
      </c>
      <c r="AO4019" s="33" t="s">
        <v>5332</v>
      </c>
    </row>
    <row r="4020" spans="12:41" hidden="1">
      <c r="L4020" s="32">
        <v>26839</v>
      </c>
      <c r="M4020" s="32" t="s">
        <v>1935</v>
      </c>
      <c r="N4020" s="32" t="s">
        <v>5334</v>
      </c>
      <c r="O4020" s="32" t="s">
        <v>5330</v>
      </c>
      <c r="P4020" s="32">
        <v>1993</v>
      </c>
      <c r="Q4020" s="32" t="s">
        <v>1938</v>
      </c>
      <c r="R4020" s="32">
        <v>51</v>
      </c>
      <c r="S4020" s="32">
        <v>7</v>
      </c>
      <c r="T4020" s="32"/>
      <c r="U4020" s="32"/>
      <c r="V4020" s="32">
        <v>1</v>
      </c>
      <c r="W4020" s="32"/>
      <c r="X4020" s="32"/>
      <c r="Y4020" s="32"/>
      <c r="Z4020" s="32" t="s">
        <v>5335</v>
      </c>
      <c r="AA4020" s="32" t="s">
        <v>54</v>
      </c>
      <c r="AB4020" s="32" t="s">
        <v>1928</v>
      </c>
      <c r="AC4020" s="32"/>
      <c r="AD4020" s="32" t="s">
        <v>147</v>
      </c>
      <c r="AE4020" s="32" t="s">
        <v>101</v>
      </c>
      <c r="AF4020" s="32"/>
      <c r="AG4020" s="32"/>
      <c r="AH4020" s="32"/>
      <c r="AI4020" s="32" t="s">
        <v>1929</v>
      </c>
      <c r="AJ4020" s="32"/>
      <c r="AK4020" s="32" t="s">
        <v>46</v>
      </c>
      <c r="AN4020" s="33" t="s">
        <v>2998</v>
      </c>
      <c r="AO4020" s="33" t="s">
        <v>5332</v>
      </c>
    </row>
    <row r="4021" spans="12:41" hidden="1">
      <c r="L4021" s="32">
        <v>26840</v>
      </c>
      <c r="M4021" s="32" t="s">
        <v>1935</v>
      </c>
      <c r="N4021" s="32" t="s">
        <v>5336</v>
      </c>
      <c r="O4021" s="32" t="s">
        <v>5330</v>
      </c>
      <c r="P4021" s="32">
        <v>1993</v>
      </c>
      <c r="Q4021" s="32" t="s">
        <v>1938</v>
      </c>
      <c r="R4021" s="32">
        <v>51</v>
      </c>
      <c r="S4021" s="32">
        <v>8</v>
      </c>
      <c r="T4021" s="32"/>
      <c r="U4021" s="32"/>
      <c r="V4021" s="32">
        <v>1</v>
      </c>
      <c r="W4021" s="32"/>
      <c r="X4021" s="32"/>
      <c r="Y4021" s="32"/>
      <c r="Z4021" s="32" t="s">
        <v>5335</v>
      </c>
      <c r="AA4021" s="32" t="s">
        <v>54</v>
      </c>
      <c r="AB4021" s="32" t="s">
        <v>1928</v>
      </c>
      <c r="AC4021" s="32"/>
      <c r="AD4021" s="32" t="s">
        <v>147</v>
      </c>
      <c r="AE4021" s="32" t="s">
        <v>101</v>
      </c>
      <c r="AF4021" s="32"/>
      <c r="AG4021" s="32"/>
      <c r="AH4021" s="32"/>
      <c r="AI4021" s="32" t="s">
        <v>1929</v>
      </c>
      <c r="AJ4021" s="32"/>
      <c r="AK4021" s="32" t="s">
        <v>46</v>
      </c>
      <c r="AN4021" s="33" t="s">
        <v>2998</v>
      </c>
      <c r="AO4021" s="33" t="s">
        <v>5332</v>
      </c>
    </row>
    <row r="4022" spans="12:41" hidden="1">
      <c r="L4022" s="32">
        <v>26817</v>
      </c>
      <c r="M4022" s="32" t="s">
        <v>1935</v>
      </c>
      <c r="N4022" s="32" t="s">
        <v>5337</v>
      </c>
      <c r="O4022" s="32" t="s">
        <v>5338</v>
      </c>
      <c r="P4022" s="32">
        <v>1960</v>
      </c>
      <c r="Q4022" s="32" t="s">
        <v>1938</v>
      </c>
      <c r="R4022" s="32">
        <v>89</v>
      </c>
      <c r="S4022" s="32">
        <v>23</v>
      </c>
      <c r="T4022" s="32"/>
      <c r="U4022" s="32"/>
      <c r="V4022" s="32">
        <v>1</v>
      </c>
      <c r="W4022" s="32"/>
      <c r="X4022" s="32"/>
      <c r="Y4022" s="32"/>
      <c r="Z4022" s="32" t="s">
        <v>5339</v>
      </c>
      <c r="AA4022" s="32" t="s">
        <v>54</v>
      </c>
      <c r="AB4022" s="32" t="s">
        <v>1928</v>
      </c>
      <c r="AC4022" s="32"/>
      <c r="AD4022" s="32" t="s">
        <v>2518</v>
      </c>
      <c r="AE4022" s="32" t="s">
        <v>101</v>
      </c>
      <c r="AF4022" s="32"/>
      <c r="AG4022" s="32"/>
      <c r="AH4022" s="32" t="s">
        <v>103</v>
      </c>
      <c r="AI4022" s="32" t="s">
        <v>1929</v>
      </c>
      <c r="AJ4022" s="32"/>
      <c r="AK4022" s="32" t="s">
        <v>46</v>
      </c>
      <c r="AN4022" s="33" t="s">
        <v>2998</v>
      </c>
      <c r="AO4022" s="33" t="s">
        <v>5332</v>
      </c>
    </row>
    <row r="4023" spans="12:41" hidden="1">
      <c r="L4023" s="32">
        <v>26832</v>
      </c>
      <c r="M4023" s="32" t="s">
        <v>1935</v>
      </c>
      <c r="N4023" s="32" t="s">
        <v>5340</v>
      </c>
      <c r="O4023" s="32" t="s">
        <v>5338</v>
      </c>
      <c r="P4023" s="32">
        <v>1960</v>
      </c>
      <c r="Q4023" s="32" t="s">
        <v>1938</v>
      </c>
      <c r="R4023" s="32">
        <v>89</v>
      </c>
      <c r="S4023" s="32">
        <v>28</v>
      </c>
      <c r="T4023" s="32"/>
      <c r="U4023" s="32"/>
      <c r="V4023" s="32"/>
      <c r="W4023" s="32"/>
      <c r="X4023" s="32"/>
      <c r="Y4023" s="32"/>
      <c r="Z4023" s="32"/>
      <c r="AA4023" s="32" t="s">
        <v>163</v>
      </c>
      <c r="AB4023" s="32" t="s">
        <v>1928</v>
      </c>
      <c r="AC4023" s="32"/>
      <c r="AD4023" s="32"/>
      <c r="AE4023" s="32" t="s">
        <v>101</v>
      </c>
      <c r="AF4023" s="32"/>
      <c r="AG4023" s="32"/>
      <c r="AH4023" s="32"/>
      <c r="AI4023" s="32" t="s">
        <v>1929</v>
      </c>
      <c r="AJ4023" s="32"/>
      <c r="AK4023" s="32" t="s">
        <v>46</v>
      </c>
      <c r="AN4023" s="33" t="s">
        <v>2998</v>
      </c>
      <c r="AO4023" s="33" t="s">
        <v>5332</v>
      </c>
    </row>
    <row r="4024" spans="12:41" hidden="1">
      <c r="L4024" s="32">
        <v>26833</v>
      </c>
      <c r="M4024" s="32" t="s">
        <v>1935</v>
      </c>
      <c r="N4024" s="32" t="s">
        <v>5305</v>
      </c>
      <c r="O4024" s="32" t="s">
        <v>5338</v>
      </c>
      <c r="P4024" s="32">
        <v>1960</v>
      </c>
      <c r="Q4024" s="32" t="s">
        <v>1938</v>
      </c>
      <c r="R4024" s="32">
        <v>89</v>
      </c>
      <c r="S4024" s="32">
        <v>37</v>
      </c>
      <c r="T4024" s="32"/>
      <c r="U4024" s="32"/>
      <c r="V4024" s="32"/>
      <c r="W4024" s="32"/>
      <c r="X4024" s="32"/>
      <c r="Y4024" s="32"/>
      <c r="Z4024" s="32"/>
      <c r="AA4024" s="32" t="s">
        <v>163</v>
      </c>
      <c r="AB4024" s="32" t="s">
        <v>1928</v>
      </c>
      <c r="AC4024" s="32"/>
      <c r="AD4024" s="32"/>
      <c r="AE4024" s="32" t="s">
        <v>101</v>
      </c>
      <c r="AF4024" s="32"/>
      <c r="AG4024" s="32"/>
      <c r="AH4024" s="32"/>
      <c r="AI4024" s="32" t="s">
        <v>1929</v>
      </c>
      <c r="AJ4024" s="32"/>
      <c r="AK4024" s="32" t="s">
        <v>46</v>
      </c>
      <c r="AN4024" s="33" t="s">
        <v>2998</v>
      </c>
      <c r="AO4024" s="33" t="s">
        <v>5332</v>
      </c>
    </row>
    <row r="4025" spans="12:41" hidden="1">
      <c r="L4025" s="32">
        <v>26834</v>
      </c>
      <c r="M4025" s="32" t="s">
        <v>1935</v>
      </c>
      <c r="N4025" s="32" t="s">
        <v>5306</v>
      </c>
      <c r="O4025" s="32" t="s">
        <v>5338</v>
      </c>
      <c r="P4025" s="32">
        <v>1960</v>
      </c>
      <c r="Q4025" s="32" t="s">
        <v>1938</v>
      </c>
      <c r="R4025" s="32">
        <v>89</v>
      </c>
      <c r="S4025" s="32">
        <v>38</v>
      </c>
      <c r="T4025" s="32"/>
      <c r="U4025" s="32"/>
      <c r="V4025" s="32"/>
      <c r="W4025" s="32"/>
      <c r="X4025" s="32"/>
      <c r="Y4025" s="32"/>
      <c r="Z4025" s="32"/>
      <c r="AA4025" s="32" t="s">
        <v>163</v>
      </c>
      <c r="AB4025" s="32" t="s">
        <v>1928</v>
      </c>
      <c r="AC4025" s="32"/>
      <c r="AD4025" s="32"/>
      <c r="AE4025" s="32" t="s">
        <v>101</v>
      </c>
      <c r="AF4025" s="32"/>
      <c r="AG4025" s="32"/>
      <c r="AH4025" s="32"/>
      <c r="AI4025" s="32" t="s">
        <v>1929</v>
      </c>
      <c r="AJ4025" s="32"/>
      <c r="AK4025" s="32" t="s">
        <v>46</v>
      </c>
      <c r="AN4025" s="33" t="s">
        <v>2998</v>
      </c>
      <c r="AO4025" s="33" t="s">
        <v>5332</v>
      </c>
    </row>
    <row r="4026" spans="12:41" hidden="1">
      <c r="L4026" s="32">
        <v>26830</v>
      </c>
      <c r="M4026" s="32" t="s">
        <v>1935</v>
      </c>
      <c r="N4026" s="32" t="s">
        <v>5341</v>
      </c>
      <c r="O4026" s="32" t="s">
        <v>5338</v>
      </c>
      <c r="P4026" s="32">
        <v>1960</v>
      </c>
      <c r="Q4026" s="32" t="s">
        <v>1938</v>
      </c>
      <c r="R4026" s="32">
        <v>89</v>
      </c>
      <c r="S4026" s="32">
        <v>42</v>
      </c>
      <c r="T4026" s="32"/>
      <c r="U4026" s="32"/>
      <c r="V4026" s="32">
        <v>2</v>
      </c>
      <c r="W4026" s="32"/>
      <c r="X4026" s="32"/>
      <c r="Y4026" s="32"/>
      <c r="Z4026" s="32"/>
      <c r="AA4026" s="32" t="s">
        <v>54</v>
      </c>
      <c r="AB4026" s="32" t="s">
        <v>1928</v>
      </c>
      <c r="AC4026" s="32"/>
      <c r="AD4026" s="32" t="s">
        <v>1928</v>
      </c>
      <c r="AE4026" s="32" t="s">
        <v>101</v>
      </c>
      <c r="AF4026" s="32"/>
      <c r="AG4026" s="32"/>
      <c r="AH4026" s="32"/>
      <c r="AI4026" s="32" t="s">
        <v>1929</v>
      </c>
      <c r="AJ4026" s="32"/>
      <c r="AK4026" s="32" t="s">
        <v>46</v>
      </c>
      <c r="AN4026" s="33" t="s">
        <v>2998</v>
      </c>
      <c r="AO4026" s="33" t="s">
        <v>5332</v>
      </c>
    </row>
    <row r="4027" spans="12:41" hidden="1">
      <c r="L4027" s="32">
        <v>26818</v>
      </c>
      <c r="M4027" s="32" t="s">
        <v>1935</v>
      </c>
      <c r="N4027" s="32" t="s">
        <v>5342</v>
      </c>
      <c r="O4027" s="32" t="s">
        <v>5338</v>
      </c>
      <c r="P4027" s="32">
        <v>1960</v>
      </c>
      <c r="Q4027" s="32" t="s">
        <v>1938</v>
      </c>
      <c r="R4027" s="32">
        <v>89</v>
      </c>
      <c r="S4027" s="32">
        <v>42</v>
      </c>
      <c r="T4027" s="32"/>
      <c r="U4027" s="32"/>
      <c r="V4027" s="32">
        <v>5</v>
      </c>
      <c r="W4027" s="32"/>
      <c r="X4027" s="32"/>
      <c r="Y4027" s="32"/>
      <c r="Z4027" s="32" t="s">
        <v>5339</v>
      </c>
      <c r="AA4027" s="32" t="s">
        <v>54</v>
      </c>
      <c r="AB4027" s="32" t="s">
        <v>1928</v>
      </c>
      <c r="AC4027" s="32"/>
      <c r="AD4027" s="32" t="s">
        <v>2518</v>
      </c>
      <c r="AE4027" s="32" t="s">
        <v>101</v>
      </c>
      <c r="AF4027" s="32"/>
      <c r="AG4027" s="32"/>
      <c r="AH4027" s="32" t="s">
        <v>103</v>
      </c>
      <c r="AI4027" s="32" t="s">
        <v>1929</v>
      </c>
      <c r="AJ4027" s="32"/>
      <c r="AK4027" s="32" t="s">
        <v>46</v>
      </c>
      <c r="AN4027" s="33" t="s">
        <v>2998</v>
      </c>
      <c r="AO4027" s="33" t="s">
        <v>5332</v>
      </c>
    </row>
    <row r="4028" spans="12:41" hidden="1">
      <c r="L4028" s="32">
        <v>26820</v>
      </c>
      <c r="M4028" s="32" t="s">
        <v>1935</v>
      </c>
      <c r="N4028" s="32" t="s">
        <v>5343</v>
      </c>
      <c r="O4028" s="32" t="s">
        <v>5338</v>
      </c>
      <c r="P4028" s="32">
        <v>1960</v>
      </c>
      <c r="Q4028" s="32" t="s">
        <v>1938</v>
      </c>
      <c r="R4028" s="32">
        <v>89</v>
      </c>
      <c r="S4028" s="32">
        <v>44</v>
      </c>
      <c r="T4028" s="32"/>
      <c r="U4028" s="32"/>
      <c r="V4028" s="32">
        <v>2</v>
      </c>
      <c r="W4028" s="32"/>
      <c r="X4028" s="32"/>
      <c r="Y4028" s="32"/>
      <c r="Z4028" s="32" t="s">
        <v>5339</v>
      </c>
      <c r="AA4028" s="32" t="s">
        <v>54</v>
      </c>
      <c r="AB4028" s="32" t="s">
        <v>1928</v>
      </c>
      <c r="AC4028" s="32"/>
      <c r="AD4028" s="32" t="s">
        <v>2518</v>
      </c>
      <c r="AE4028" s="32" t="s">
        <v>101</v>
      </c>
      <c r="AF4028" s="32"/>
      <c r="AG4028" s="32"/>
      <c r="AH4028" s="32" t="s">
        <v>103</v>
      </c>
      <c r="AI4028" s="32" t="s">
        <v>1929</v>
      </c>
      <c r="AJ4028" s="32"/>
      <c r="AK4028" s="32" t="s">
        <v>46</v>
      </c>
      <c r="AN4028" s="33" t="s">
        <v>2998</v>
      </c>
      <c r="AO4028" s="33" t="s">
        <v>5332</v>
      </c>
    </row>
    <row r="4029" spans="12:41" hidden="1">
      <c r="L4029" s="32">
        <v>26822</v>
      </c>
      <c r="M4029" s="32" t="s">
        <v>1935</v>
      </c>
      <c r="N4029" s="32" t="s">
        <v>5344</v>
      </c>
      <c r="O4029" s="32" t="s">
        <v>5338</v>
      </c>
      <c r="P4029" s="32">
        <v>1960</v>
      </c>
      <c r="Q4029" s="32" t="s">
        <v>1938</v>
      </c>
      <c r="R4029" s="32">
        <v>89</v>
      </c>
      <c r="S4029" s="32">
        <v>49</v>
      </c>
      <c r="T4029" s="32"/>
      <c r="U4029" s="32"/>
      <c r="V4029" s="32"/>
      <c r="W4029" s="32"/>
      <c r="X4029" s="32"/>
      <c r="Y4029" s="32"/>
      <c r="Z4029" s="32" t="s">
        <v>5339</v>
      </c>
      <c r="AA4029" s="32" t="s">
        <v>54</v>
      </c>
      <c r="AB4029" s="32" t="s">
        <v>1928</v>
      </c>
      <c r="AC4029" s="32"/>
      <c r="AD4029" s="32" t="s">
        <v>2518</v>
      </c>
      <c r="AE4029" s="32" t="s">
        <v>101</v>
      </c>
      <c r="AF4029" s="32"/>
      <c r="AG4029" s="32"/>
      <c r="AH4029" s="32" t="s">
        <v>103</v>
      </c>
      <c r="AI4029" s="32" t="s">
        <v>1929</v>
      </c>
      <c r="AJ4029" s="32"/>
      <c r="AK4029" s="32" t="s">
        <v>46</v>
      </c>
      <c r="AN4029" s="33" t="s">
        <v>2998</v>
      </c>
      <c r="AO4029" s="33" t="s">
        <v>5332</v>
      </c>
    </row>
    <row r="4030" spans="12:41" hidden="1">
      <c r="L4030" s="32">
        <v>26836</v>
      </c>
      <c r="M4030" s="32" t="s">
        <v>1935</v>
      </c>
      <c r="N4030" s="32" t="s">
        <v>5345</v>
      </c>
      <c r="O4030" s="32" t="s">
        <v>5338</v>
      </c>
      <c r="P4030" s="32">
        <v>1960</v>
      </c>
      <c r="Q4030" s="32" t="s">
        <v>1938</v>
      </c>
      <c r="R4030" s="32">
        <v>89</v>
      </c>
      <c r="S4030" s="32">
        <v>52</v>
      </c>
      <c r="T4030" s="32">
        <v>3</v>
      </c>
      <c r="U4030" s="32"/>
      <c r="V4030" s="32">
        <v>1</v>
      </c>
      <c r="W4030" s="32"/>
      <c r="X4030" s="32"/>
      <c r="Y4030" s="32"/>
      <c r="Z4030" s="32"/>
      <c r="AA4030" s="32" t="s">
        <v>163</v>
      </c>
      <c r="AB4030" s="32" t="s">
        <v>1928</v>
      </c>
      <c r="AC4030" s="32"/>
      <c r="AD4030" s="32"/>
      <c r="AE4030" s="32" t="s">
        <v>101</v>
      </c>
      <c r="AF4030" s="32"/>
      <c r="AG4030" s="32"/>
      <c r="AH4030" s="32"/>
      <c r="AI4030" s="32" t="s">
        <v>1929</v>
      </c>
      <c r="AJ4030" s="32"/>
      <c r="AK4030" s="32" t="s">
        <v>46</v>
      </c>
      <c r="AN4030" s="33" t="s">
        <v>2998</v>
      </c>
      <c r="AO4030" s="33" t="s">
        <v>5332</v>
      </c>
    </row>
    <row r="4031" spans="12:41" hidden="1">
      <c r="L4031" s="32">
        <v>26837</v>
      </c>
      <c r="M4031" s="32" t="s">
        <v>1935</v>
      </c>
      <c r="N4031" s="32" t="s">
        <v>5340</v>
      </c>
      <c r="O4031" s="32" t="s">
        <v>5338</v>
      </c>
      <c r="P4031" s="32">
        <v>1960</v>
      </c>
      <c r="Q4031" s="32" t="s">
        <v>1938</v>
      </c>
      <c r="R4031" s="32">
        <v>89</v>
      </c>
      <c r="S4031" s="32">
        <v>52</v>
      </c>
      <c r="T4031" s="32">
        <v>5</v>
      </c>
      <c r="U4031" s="32"/>
      <c r="V4031" s="32">
        <v>1</v>
      </c>
      <c r="W4031" s="32"/>
      <c r="X4031" s="32"/>
      <c r="Y4031" s="32"/>
      <c r="Z4031" s="32"/>
      <c r="AA4031" s="32" t="s">
        <v>163</v>
      </c>
      <c r="AB4031" s="32" t="s">
        <v>1928</v>
      </c>
      <c r="AC4031" s="32"/>
      <c r="AD4031" s="32"/>
      <c r="AE4031" s="32" t="s">
        <v>101</v>
      </c>
      <c r="AF4031" s="32"/>
      <c r="AG4031" s="32"/>
      <c r="AH4031" s="32"/>
      <c r="AI4031" s="32" t="s">
        <v>1929</v>
      </c>
      <c r="AJ4031" s="32"/>
      <c r="AK4031" s="32" t="s">
        <v>46</v>
      </c>
      <c r="AN4031" s="33" t="s">
        <v>2998</v>
      </c>
      <c r="AO4031" s="33" t="s">
        <v>5332</v>
      </c>
    </row>
    <row r="4032" spans="12:41" hidden="1">
      <c r="L4032" s="32">
        <v>26823</v>
      </c>
      <c r="M4032" s="32" t="s">
        <v>1935</v>
      </c>
      <c r="N4032" s="32" t="s">
        <v>5346</v>
      </c>
      <c r="O4032" s="32" t="s">
        <v>5338</v>
      </c>
      <c r="P4032" s="32">
        <v>1960</v>
      </c>
      <c r="Q4032" s="32" t="s">
        <v>1938</v>
      </c>
      <c r="R4032" s="32">
        <v>89</v>
      </c>
      <c r="S4032" s="32">
        <v>52</v>
      </c>
      <c r="T4032" s="32"/>
      <c r="U4032" s="32"/>
      <c r="V4032" s="32">
        <v>2</v>
      </c>
      <c r="W4032" s="32"/>
      <c r="X4032" s="32"/>
      <c r="Y4032" s="32"/>
      <c r="Z4032" s="32" t="s">
        <v>5339</v>
      </c>
      <c r="AA4032" s="32" t="s">
        <v>54</v>
      </c>
      <c r="AB4032" s="32" t="s">
        <v>1928</v>
      </c>
      <c r="AC4032" s="32"/>
      <c r="AD4032" s="32" t="s">
        <v>2518</v>
      </c>
      <c r="AE4032" s="32" t="s">
        <v>101</v>
      </c>
      <c r="AF4032" s="32"/>
      <c r="AG4032" s="32"/>
      <c r="AH4032" s="32" t="s">
        <v>103</v>
      </c>
      <c r="AI4032" s="32" t="s">
        <v>1929</v>
      </c>
      <c r="AJ4032" s="32"/>
      <c r="AK4032" s="32" t="s">
        <v>46</v>
      </c>
      <c r="AN4032" s="33" t="s">
        <v>2998</v>
      </c>
      <c r="AO4032" s="33" t="s">
        <v>5332</v>
      </c>
    </row>
    <row r="4033" spans="12:41" hidden="1">
      <c r="L4033" s="32">
        <v>26829</v>
      </c>
      <c r="M4033" s="32" t="s">
        <v>1935</v>
      </c>
      <c r="N4033" s="32" t="s">
        <v>5347</v>
      </c>
      <c r="O4033" s="32" t="s">
        <v>5338</v>
      </c>
      <c r="P4033" s="32">
        <v>1960</v>
      </c>
      <c r="Q4033" s="32" t="s">
        <v>1938</v>
      </c>
      <c r="R4033" s="32">
        <v>89</v>
      </c>
      <c r="S4033" s="32">
        <v>52</v>
      </c>
      <c r="T4033" s="32">
        <v>2</v>
      </c>
      <c r="U4033" s="32"/>
      <c r="V4033" s="32">
        <v>2</v>
      </c>
      <c r="W4033" s="32"/>
      <c r="X4033" s="32"/>
      <c r="Y4033" s="32"/>
      <c r="Z4033" s="32" t="s">
        <v>5339</v>
      </c>
      <c r="AA4033" s="32" t="s">
        <v>54</v>
      </c>
      <c r="AB4033" s="32" t="s">
        <v>1928</v>
      </c>
      <c r="AC4033" s="32"/>
      <c r="AD4033" s="32" t="s">
        <v>2518</v>
      </c>
      <c r="AE4033" s="32" t="s">
        <v>101</v>
      </c>
      <c r="AF4033" s="32"/>
      <c r="AG4033" s="32"/>
      <c r="AH4033" s="32" t="s">
        <v>103</v>
      </c>
      <c r="AI4033" s="32" t="s">
        <v>1929</v>
      </c>
      <c r="AJ4033" s="32"/>
      <c r="AK4033" s="32" t="s">
        <v>46</v>
      </c>
      <c r="AN4033" s="33" t="s">
        <v>2998</v>
      </c>
      <c r="AO4033" s="33" t="s">
        <v>5332</v>
      </c>
    </row>
    <row r="4034" spans="12:41" hidden="1">
      <c r="L4034" s="32">
        <v>26825</v>
      </c>
      <c r="M4034" s="32" t="s">
        <v>1935</v>
      </c>
      <c r="N4034" s="32" t="s">
        <v>5348</v>
      </c>
      <c r="O4034" s="32" t="s">
        <v>5338</v>
      </c>
      <c r="P4034" s="32">
        <v>1960</v>
      </c>
      <c r="Q4034" s="32" t="s">
        <v>1938</v>
      </c>
      <c r="R4034" s="32">
        <v>89</v>
      </c>
      <c r="S4034" s="32">
        <v>54</v>
      </c>
      <c r="T4034" s="32"/>
      <c r="U4034" s="32"/>
      <c r="V4034" s="32">
        <v>1</v>
      </c>
      <c r="W4034" s="32"/>
      <c r="X4034" s="32"/>
      <c r="Y4034" s="32"/>
      <c r="Z4034" s="32" t="s">
        <v>5339</v>
      </c>
      <c r="AA4034" s="32" t="s">
        <v>54</v>
      </c>
      <c r="AB4034" s="32" t="s">
        <v>1928</v>
      </c>
      <c r="AC4034" s="32"/>
      <c r="AD4034" s="32" t="s">
        <v>2518</v>
      </c>
      <c r="AE4034" s="32" t="s">
        <v>101</v>
      </c>
      <c r="AF4034" s="32"/>
      <c r="AG4034" s="32"/>
      <c r="AH4034" s="32" t="s">
        <v>103</v>
      </c>
      <c r="AI4034" s="32" t="s">
        <v>1929</v>
      </c>
      <c r="AJ4034" s="32"/>
      <c r="AK4034" s="32" t="s">
        <v>46</v>
      </c>
      <c r="AN4034" s="33" t="s">
        <v>2998</v>
      </c>
      <c r="AO4034" s="33" t="s">
        <v>5332</v>
      </c>
    </row>
    <row r="4035" spans="12:41" hidden="1">
      <c r="L4035" s="32">
        <v>26827</v>
      </c>
      <c r="M4035" s="32" t="s">
        <v>1935</v>
      </c>
      <c r="N4035" s="32" t="s">
        <v>5349</v>
      </c>
      <c r="O4035" s="32" t="s">
        <v>5338</v>
      </c>
      <c r="P4035" s="32">
        <v>1960</v>
      </c>
      <c r="Q4035" s="32" t="s">
        <v>1938</v>
      </c>
      <c r="R4035" s="32">
        <v>89</v>
      </c>
      <c r="S4035" s="32">
        <v>54</v>
      </c>
      <c r="T4035" s="32"/>
      <c r="U4035" s="32"/>
      <c r="V4035" s="32">
        <v>2</v>
      </c>
      <c r="W4035" s="32"/>
      <c r="X4035" s="32"/>
      <c r="Y4035" s="32"/>
      <c r="Z4035" s="32" t="s">
        <v>5339</v>
      </c>
      <c r="AA4035" s="32" t="s">
        <v>54</v>
      </c>
      <c r="AB4035" s="32" t="s">
        <v>1928</v>
      </c>
      <c r="AC4035" s="32"/>
      <c r="AD4035" s="32" t="s">
        <v>2518</v>
      </c>
      <c r="AE4035" s="32" t="s">
        <v>101</v>
      </c>
      <c r="AF4035" s="32"/>
      <c r="AG4035" s="32"/>
      <c r="AH4035" s="32" t="s">
        <v>103</v>
      </c>
      <c r="AI4035" s="32" t="s">
        <v>1929</v>
      </c>
      <c r="AJ4035" s="32"/>
      <c r="AK4035" s="32" t="s">
        <v>46</v>
      </c>
      <c r="AN4035" s="33" t="s">
        <v>2998</v>
      </c>
      <c r="AO4035" s="33" t="s">
        <v>5332</v>
      </c>
    </row>
    <row r="4036" spans="12:41" hidden="1">
      <c r="L4036" s="32">
        <v>26806</v>
      </c>
      <c r="M4036" s="32" t="s">
        <v>1935</v>
      </c>
      <c r="N4036" s="32" t="s">
        <v>5350</v>
      </c>
      <c r="O4036" s="32" t="s">
        <v>5338</v>
      </c>
      <c r="P4036" s="32">
        <v>1960</v>
      </c>
      <c r="Q4036" s="32" t="s">
        <v>1938</v>
      </c>
      <c r="R4036" s="32">
        <v>89</v>
      </c>
      <c r="S4036" s="32">
        <v>55</v>
      </c>
      <c r="T4036" s="32">
        <v>15</v>
      </c>
      <c r="U4036" s="32"/>
      <c r="V4036" s="32"/>
      <c r="W4036" s="32"/>
      <c r="X4036" s="32"/>
      <c r="Y4036" s="32"/>
      <c r="Z4036" s="32" t="s">
        <v>5351</v>
      </c>
      <c r="AA4036" s="32" t="s">
        <v>54</v>
      </c>
      <c r="AB4036" s="32" t="s">
        <v>1928</v>
      </c>
      <c r="AC4036" s="32"/>
      <c r="AD4036" s="32" t="s">
        <v>147</v>
      </c>
      <c r="AE4036" s="32" t="s">
        <v>101</v>
      </c>
      <c r="AF4036" s="32"/>
      <c r="AG4036" s="32"/>
      <c r="AH4036" s="32" t="s">
        <v>103</v>
      </c>
      <c r="AI4036" s="32" t="s">
        <v>1929</v>
      </c>
      <c r="AJ4036" s="32"/>
      <c r="AK4036" s="32" t="s">
        <v>46</v>
      </c>
      <c r="AN4036" s="33" t="s">
        <v>2998</v>
      </c>
      <c r="AO4036" s="33" t="s">
        <v>5332</v>
      </c>
    </row>
    <row r="4037" spans="12:41" hidden="1">
      <c r="L4037" s="32">
        <v>26838</v>
      </c>
      <c r="M4037" s="32" t="s">
        <v>1935</v>
      </c>
      <c r="N4037" s="32" t="s">
        <v>5340</v>
      </c>
      <c r="O4037" s="32" t="s">
        <v>5338</v>
      </c>
      <c r="P4037" s="32">
        <v>1960</v>
      </c>
      <c r="Q4037" s="32" t="s">
        <v>1938</v>
      </c>
      <c r="R4037" s="32">
        <v>89</v>
      </c>
      <c r="S4037" s="32">
        <v>55</v>
      </c>
      <c r="T4037" s="32">
        <v>16</v>
      </c>
      <c r="U4037" s="32"/>
      <c r="V4037" s="32"/>
      <c r="W4037" s="32"/>
      <c r="X4037" s="32"/>
      <c r="Y4037" s="32"/>
      <c r="Z4037" s="32"/>
      <c r="AA4037" s="32" t="s">
        <v>163</v>
      </c>
      <c r="AB4037" s="32" t="s">
        <v>1928</v>
      </c>
      <c r="AC4037" s="32"/>
      <c r="AD4037" s="32"/>
      <c r="AE4037" s="32" t="s">
        <v>101</v>
      </c>
      <c r="AF4037" s="32"/>
      <c r="AG4037" s="32"/>
      <c r="AH4037" s="32"/>
      <c r="AI4037" s="32" t="s">
        <v>1929</v>
      </c>
      <c r="AJ4037" s="32"/>
      <c r="AK4037" s="32" t="s">
        <v>46</v>
      </c>
      <c r="AN4037" s="33" t="s">
        <v>2998</v>
      </c>
      <c r="AO4037" s="33" t="s">
        <v>5332</v>
      </c>
    </row>
    <row r="4038" spans="12:41" hidden="1">
      <c r="L4038" s="32">
        <v>26835</v>
      </c>
      <c r="M4038" s="32" t="s">
        <v>1935</v>
      </c>
      <c r="N4038" s="32" t="s">
        <v>5352</v>
      </c>
      <c r="O4038" s="32" t="s">
        <v>5338</v>
      </c>
      <c r="P4038" s="32">
        <v>1960</v>
      </c>
      <c r="Q4038" s="32" t="s">
        <v>1938</v>
      </c>
      <c r="R4038" s="32">
        <v>89</v>
      </c>
      <c r="S4038" s="32">
        <v>57</v>
      </c>
      <c r="T4038" s="32"/>
      <c r="U4038" s="32"/>
      <c r="V4038" s="32"/>
      <c r="W4038" s="32"/>
      <c r="X4038" s="32"/>
      <c r="Y4038" s="32"/>
      <c r="Z4038" s="32"/>
      <c r="AA4038" s="32" t="s">
        <v>163</v>
      </c>
      <c r="AB4038" s="32" t="s">
        <v>1928</v>
      </c>
      <c r="AC4038" s="32"/>
      <c r="AD4038" s="32"/>
      <c r="AE4038" s="32" t="s">
        <v>101</v>
      </c>
      <c r="AF4038" s="32"/>
      <c r="AG4038" s="32"/>
      <c r="AH4038" s="32"/>
      <c r="AI4038" s="32" t="s">
        <v>1929</v>
      </c>
      <c r="AJ4038" s="32"/>
      <c r="AK4038" s="32" t="s">
        <v>46</v>
      </c>
      <c r="AN4038" s="33" t="s">
        <v>2998</v>
      </c>
      <c r="AO4038" s="33" t="s">
        <v>5332</v>
      </c>
    </row>
    <row r="4039" spans="12:41" hidden="1">
      <c r="L4039" s="32">
        <v>26807</v>
      </c>
      <c r="M4039" s="32" t="s">
        <v>1935</v>
      </c>
      <c r="N4039" s="32" t="s">
        <v>5353</v>
      </c>
      <c r="O4039" s="32" t="s">
        <v>5338</v>
      </c>
      <c r="P4039" s="32">
        <v>1960</v>
      </c>
      <c r="Q4039" s="32" t="s">
        <v>1938</v>
      </c>
      <c r="R4039" s="32">
        <v>89</v>
      </c>
      <c r="S4039" s="32">
        <v>58</v>
      </c>
      <c r="T4039" s="32"/>
      <c r="U4039" s="32"/>
      <c r="V4039" s="32">
        <v>4</v>
      </c>
      <c r="W4039" s="32"/>
      <c r="X4039" s="32"/>
      <c r="Y4039" s="32"/>
      <c r="Z4039" s="32"/>
      <c r="AA4039" s="32" t="s">
        <v>54</v>
      </c>
      <c r="AB4039" s="32" t="s">
        <v>1928</v>
      </c>
      <c r="AC4039" s="32"/>
      <c r="AD4039" s="32" t="s">
        <v>1928</v>
      </c>
      <c r="AE4039" s="32" t="s">
        <v>101</v>
      </c>
      <c r="AF4039" s="32"/>
      <c r="AG4039" s="32"/>
      <c r="AH4039" s="32"/>
      <c r="AI4039" s="32" t="s">
        <v>1929</v>
      </c>
      <c r="AJ4039" s="32"/>
      <c r="AK4039" s="32" t="s">
        <v>46</v>
      </c>
      <c r="AN4039" s="33" t="s">
        <v>2998</v>
      </c>
      <c r="AO4039" s="33" t="s">
        <v>5332</v>
      </c>
    </row>
    <row r="4040" spans="12:41" hidden="1">
      <c r="L4040" s="32">
        <v>26819</v>
      </c>
      <c r="M4040" s="32" t="s">
        <v>1935</v>
      </c>
      <c r="N4040" s="32" t="s">
        <v>5354</v>
      </c>
      <c r="O4040" s="32" t="s">
        <v>5338</v>
      </c>
      <c r="P4040" s="32">
        <v>1960</v>
      </c>
      <c r="Q4040" s="32" t="s">
        <v>1938</v>
      </c>
      <c r="R4040" s="32">
        <v>89</v>
      </c>
      <c r="S4040" s="32">
        <v>58</v>
      </c>
      <c r="T4040" s="32"/>
      <c r="U4040" s="32"/>
      <c r="V4040" s="32">
        <v>4</v>
      </c>
      <c r="W4040" s="32"/>
      <c r="X4040" s="32"/>
      <c r="Y4040" s="32"/>
      <c r="Z4040" s="32" t="s">
        <v>5351</v>
      </c>
      <c r="AA4040" s="32" t="s">
        <v>54</v>
      </c>
      <c r="AB4040" s="32" t="s">
        <v>1928</v>
      </c>
      <c r="AC4040" s="32"/>
      <c r="AD4040" s="32" t="s">
        <v>2518</v>
      </c>
      <c r="AE4040" s="32" t="s">
        <v>101</v>
      </c>
      <c r="AF4040" s="32"/>
      <c r="AG4040" s="32"/>
      <c r="AH4040" s="32" t="s">
        <v>103</v>
      </c>
      <c r="AI4040" s="32" t="s">
        <v>1929</v>
      </c>
      <c r="AJ4040" s="32"/>
      <c r="AK4040" s="32" t="s">
        <v>46</v>
      </c>
      <c r="AN4040" s="33" t="s">
        <v>2998</v>
      </c>
      <c r="AO4040" s="33" t="s">
        <v>5332</v>
      </c>
    </row>
    <row r="4041" spans="12:41" hidden="1">
      <c r="L4041" s="32">
        <v>26821</v>
      </c>
      <c r="M4041" s="32" t="s">
        <v>1935</v>
      </c>
      <c r="N4041" s="32" t="s">
        <v>5355</v>
      </c>
      <c r="O4041" s="32" t="s">
        <v>5338</v>
      </c>
      <c r="P4041" s="32">
        <v>1960</v>
      </c>
      <c r="Q4041" s="32" t="s">
        <v>1938</v>
      </c>
      <c r="R4041" s="32">
        <v>89</v>
      </c>
      <c r="S4041" s="32">
        <v>58</v>
      </c>
      <c r="T4041" s="32"/>
      <c r="U4041" s="32"/>
      <c r="V4041" s="32">
        <v>4</v>
      </c>
      <c r="W4041" s="32"/>
      <c r="X4041" s="32"/>
      <c r="Y4041" s="32"/>
      <c r="Z4041" s="32" t="s">
        <v>5351</v>
      </c>
      <c r="AA4041" s="32" t="s">
        <v>54</v>
      </c>
      <c r="AB4041" s="32" t="s">
        <v>1928</v>
      </c>
      <c r="AC4041" s="32"/>
      <c r="AD4041" s="32" t="s">
        <v>2518</v>
      </c>
      <c r="AE4041" s="32" t="s">
        <v>101</v>
      </c>
      <c r="AF4041" s="32"/>
      <c r="AG4041" s="32"/>
      <c r="AH4041" s="32" t="s">
        <v>103</v>
      </c>
      <c r="AI4041" s="32" t="s">
        <v>1929</v>
      </c>
      <c r="AJ4041" s="32"/>
      <c r="AK4041" s="32" t="s">
        <v>46</v>
      </c>
      <c r="AN4041" s="33" t="s">
        <v>2998</v>
      </c>
      <c r="AO4041" s="33" t="s">
        <v>5332</v>
      </c>
    </row>
    <row r="4042" spans="12:41" hidden="1">
      <c r="L4042" s="32">
        <v>26808</v>
      </c>
      <c r="M4042" s="32" t="s">
        <v>1935</v>
      </c>
      <c r="N4042" s="32" t="s">
        <v>5356</v>
      </c>
      <c r="O4042" s="32" t="s">
        <v>5338</v>
      </c>
      <c r="P4042" s="32">
        <v>1960</v>
      </c>
      <c r="Q4042" s="32" t="s">
        <v>1938</v>
      </c>
      <c r="R4042" s="32">
        <v>89</v>
      </c>
      <c r="S4042" s="32">
        <v>58</v>
      </c>
      <c r="T4042" s="32"/>
      <c r="U4042" s="32"/>
      <c r="V4042" s="32">
        <v>6</v>
      </c>
      <c r="W4042" s="32"/>
      <c r="X4042" s="32"/>
      <c r="Y4042" s="32"/>
      <c r="Z4042" s="32" t="s">
        <v>5351</v>
      </c>
      <c r="AA4042" s="32" t="s">
        <v>54</v>
      </c>
      <c r="AB4042" s="32" t="s">
        <v>1928</v>
      </c>
      <c r="AC4042" s="32"/>
      <c r="AD4042" s="32" t="s">
        <v>147</v>
      </c>
      <c r="AE4042" s="32" t="s">
        <v>101</v>
      </c>
      <c r="AF4042" s="32"/>
      <c r="AG4042" s="32"/>
      <c r="AH4042" s="32" t="s">
        <v>103</v>
      </c>
      <c r="AI4042" s="32" t="s">
        <v>1929</v>
      </c>
      <c r="AJ4042" s="32"/>
      <c r="AK4042" s="32" t="s">
        <v>46</v>
      </c>
      <c r="AN4042" s="33" t="s">
        <v>2998</v>
      </c>
      <c r="AO4042" s="33" t="s">
        <v>5332</v>
      </c>
    </row>
    <row r="4043" spans="12:41" hidden="1">
      <c r="L4043" s="32">
        <v>26824</v>
      </c>
      <c r="M4043" s="32" t="s">
        <v>1935</v>
      </c>
      <c r="N4043" s="32" t="s">
        <v>5357</v>
      </c>
      <c r="O4043" s="32" t="s">
        <v>5338</v>
      </c>
      <c r="P4043" s="32">
        <v>1960</v>
      </c>
      <c r="Q4043" s="32" t="s">
        <v>1938</v>
      </c>
      <c r="R4043" s="32">
        <v>89</v>
      </c>
      <c r="S4043" s="32">
        <v>58</v>
      </c>
      <c r="T4043" s="32"/>
      <c r="U4043" s="32"/>
      <c r="V4043" s="32">
        <v>6</v>
      </c>
      <c r="W4043" s="32"/>
      <c r="X4043" s="32"/>
      <c r="Y4043" s="32"/>
      <c r="Z4043" s="32" t="s">
        <v>5351</v>
      </c>
      <c r="AA4043" s="32" t="s">
        <v>54</v>
      </c>
      <c r="AB4043" s="32" t="s">
        <v>1928</v>
      </c>
      <c r="AC4043" s="32"/>
      <c r="AD4043" s="32" t="s">
        <v>2518</v>
      </c>
      <c r="AE4043" s="32" t="s">
        <v>101</v>
      </c>
      <c r="AF4043" s="32"/>
      <c r="AG4043" s="32"/>
      <c r="AH4043" s="32" t="s">
        <v>103</v>
      </c>
      <c r="AI4043" s="32" t="s">
        <v>1929</v>
      </c>
      <c r="AJ4043" s="32"/>
      <c r="AK4043" s="32" t="s">
        <v>46</v>
      </c>
      <c r="AN4043" s="33" t="s">
        <v>2998</v>
      </c>
      <c r="AO4043" s="33" t="s">
        <v>5332</v>
      </c>
    </row>
    <row r="4044" spans="12:41" hidden="1">
      <c r="L4044" s="32">
        <v>26826</v>
      </c>
      <c r="M4044" s="32" t="s">
        <v>1935</v>
      </c>
      <c r="N4044" s="32" t="s">
        <v>5358</v>
      </c>
      <c r="O4044" s="32" t="s">
        <v>5338</v>
      </c>
      <c r="P4044" s="32">
        <v>1960</v>
      </c>
      <c r="Q4044" s="32" t="s">
        <v>1938</v>
      </c>
      <c r="R4044" s="32">
        <v>89</v>
      </c>
      <c r="S4044" s="32">
        <v>58</v>
      </c>
      <c r="T4044" s="32"/>
      <c r="U4044" s="32"/>
      <c r="V4044" s="32">
        <v>6</v>
      </c>
      <c r="W4044" s="32"/>
      <c r="X4044" s="32"/>
      <c r="Y4044" s="32"/>
      <c r="Z4044" s="32" t="s">
        <v>5351</v>
      </c>
      <c r="AA4044" s="32" t="s">
        <v>54</v>
      </c>
      <c r="AB4044" s="32" t="s">
        <v>1928</v>
      </c>
      <c r="AC4044" s="32"/>
      <c r="AD4044" s="32" t="s">
        <v>2518</v>
      </c>
      <c r="AE4044" s="32" t="s">
        <v>101</v>
      </c>
      <c r="AF4044" s="32"/>
      <c r="AG4044" s="32"/>
      <c r="AH4044" s="32" t="s">
        <v>103</v>
      </c>
      <c r="AI4044" s="32" t="s">
        <v>1929</v>
      </c>
      <c r="AJ4044" s="32"/>
      <c r="AK4044" s="32" t="s">
        <v>46</v>
      </c>
      <c r="AN4044" s="33" t="s">
        <v>2998</v>
      </c>
      <c r="AO4044" s="33" t="s">
        <v>5332</v>
      </c>
    </row>
    <row r="4045" spans="12:41" hidden="1">
      <c r="L4045" s="32">
        <v>26828</v>
      </c>
      <c r="M4045" s="32" t="s">
        <v>1935</v>
      </c>
      <c r="N4045" s="32" t="s">
        <v>5359</v>
      </c>
      <c r="O4045" s="32" t="s">
        <v>5338</v>
      </c>
      <c r="P4045" s="32">
        <v>1960</v>
      </c>
      <c r="Q4045" s="32" t="s">
        <v>1938</v>
      </c>
      <c r="R4045" s="32">
        <v>89</v>
      </c>
      <c r="S4045" s="32">
        <v>58</v>
      </c>
      <c r="T4045" s="32"/>
      <c r="U4045" s="32"/>
      <c r="V4045" s="32">
        <v>6</v>
      </c>
      <c r="W4045" s="32"/>
      <c r="X4045" s="32"/>
      <c r="Y4045" s="32"/>
      <c r="Z4045" s="32" t="s">
        <v>5351</v>
      </c>
      <c r="AA4045" s="32" t="s">
        <v>54</v>
      </c>
      <c r="AB4045" s="32" t="s">
        <v>1928</v>
      </c>
      <c r="AC4045" s="32"/>
      <c r="AD4045" s="32" t="s">
        <v>2518</v>
      </c>
      <c r="AE4045" s="32" t="s">
        <v>101</v>
      </c>
      <c r="AF4045" s="32"/>
      <c r="AG4045" s="32"/>
      <c r="AH4045" s="32" t="s">
        <v>103</v>
      </c>
      <c r="AI4045" s="32" t="s">
        <v>1929</v>
      </c>
      <c r="AJ4045" s="32"/>
      <c r="AK4045" s="32" t="s">
        <v>46</v>
      </c>
      <c r="AN4045" s="33" t="s">
        <v>2998</v>
      </c>
      <c r="AO4045" s="33" t="s">
        <v>5332</v>
      </c>
    </row>
    <row r="4046" spans="12:41" hidden="1">
      <c r="L4046" s="32">
        <v>26748</v>
      </c>
      <c r="M4046" s="32" t="s">
        <v>1935</v>
      </c>
      <c r="N4046" s="32" t="s">
        <v>5360</v>
      </c>
      <c r="O4046" s="32" t="s">
        <v>5361</v>
      </c>
      <c r="P4046" s="32">
        <v>2009</v>
      </c>
      <c r="Q4046" s="32" t="s">
        <v>1938</v>
      </c>
      <c r="R4046" s="32">
        <v>80</v>
      </c>
      <c r="S4046" s="32">
        <v>4</v>
      </c>
      <c r="T4046" s="32"/>
      <c r="U4046" s="32"/>
      <c r="V4046" s="32">
        <v>1</v>
      </c>
      <c r="W4046" s="32"/>
      <c r="X4046" s="32"/>
      <c r="Y4046" s="32"/>
      <c r="Z4046" s="32"/>
      <c r="AA4046" s="32" t="s">
        <v>54</v>
      </c>
      <c r="AB4046" s="32" t="s">
        <v>1928</v>
      </c>
      <c r="AC4046" s="32"/>
      <c r="AD4046" s="32" t="s">
        <v>147</v>
      </c>
      <c r="AE4046" s="32" t="s">
        <v>101</v>
      </c>
      <c r="AF4046" s="32"/>
      <c r="AG4046" s="32"/>
      <c r="AH4046" s="32"/>
      <c r="AI4046" s="32" t="s">
        <v>1929</v>
      </c>
      <c r="AJ4046" s="32"/>
      <c r="AK4046" s="32" t="s">
        <v>46</v>
      </c>
      <c r="AN4046" s="33" t="s">
        <v>2998</v>
      </c>
      <c r="AO4046" s="33" t="s">
        <v>5362</v>
      </c>
    </row>
    <row r="4047" spans="12:41" hidden="1">
      <c r="L4047" s="32">
        <v>26749</v>
      </c>
      <c r="M4047" s="32" t="s">
        <v>1935</v>
      </c>
      <c r="N4047" s="32" t="s">
        <v>5363</v>
      </c>
      <c r="O4047" s="32" t="s">
        <v>5361</v>
      </c>
      <c r="P4047" s="32">
        <v>2009</v>
      </c>
      <c r="Q4047" s="32" t="s">
        <v>1938</v>
      </c>
      <c r="R4047" s="32">
        <v>80</v>
      </c>
      <c r="S4047" s="32">
        <v>5</v>
      </c>
      <c r="T4047" s="32"/>
      <c r="U4047" s="32"/>
      <c r="V4047" s="32">
        <v>1</v>
      </c>
      <c r="W4047" s="32"/>
      <c r="X4047" s="32"/>
      <c r="Y4047" s="32"/>
      <c r="Z4047" s="32"/>
      <c r="AA4047" s="32" t="s">
        <v>54</v>
      </c>
      <c r="AB4047" s="32" t="s">
        <v>1928</v>
      </c>
      <c r="AC4047" s="32"/>
      <c r="AD4047" s="32" t="s">
        <v>147</v>
      </c>
      <c r="AE4047" s="32" t="s">
        <v>101</v>
      </c>
      <c r="AF4047" s="32"/>
      <c r="AG4047" s="32"/>
      <c r="AH4047" s="32"/>
      <c r="AI4047" s="32" t="s">
        <v>1929</v>
      </c>
      <c r="AJ4047" s="32"/>
      <c r="AK4047" s="32" t="s">
        <v>46</v>
      </c>
      <c r="AN4047" s="33" t="s">
        <v>2998</v>
      </c>
      <c r="AO4047" s="33" t="s">
        <v>5362</v>
      </c>
    </row>
    <row r="4048" spans="12:41" hidden="1">
      <c r="L4048" s="32">
        <v>26750</v>
      </c>
      <c r="M4048" s="32" t="s">
        <v>1935</v>
      </c>
      <c r="N4048" s="32" t="s">
        <v>5364</v>
      </c>
      <c r="O4048" s="32" t="s">
        <v>5361</v>
      </c>
      <c r="P4048" s="32">
        <v>2009</v>
      </c>
      <c r="Q4048" s="32" t="s">
        <v>1938</v>
      </c>
      <c r="R4048" s="32">
        <v>80</v>
      </c>
      <c r="S4048" s="32">
        <v>5</v>
      </c>
      <c r="T4048" s="32"/>
      <c r="U4048" s="32"/>
      <c r="V4048" s="32">
        <v>2</v>
      </c>
      <c r="W4048" s="32"/>
      <c r="X4048" s="32"/>
      <c r="Y4048" s="32"/>
      <c r="Z4048" s="32"/>
      <c r="AA4048" s="32" t="s">
        <v>54</v>
      </c>
      <c r="AB4048" s="32" t="s">
        <v>1928</v>
      </c>
      <c r="AC4048" s="32"/>
      <c r="AD4048" s="32" t="s">
        <v>147</v>
      </c>
      <c r="AE4048" s="32" t="s">
        <v>101</v>
      </c>
      <c r="AF4048" s="32"/>
      <c r="AG4048" s="32"/>
      <c r="AH4048" s="32"/>
      <c r="AI4048" s="32" t="s">
        <v>1929</v>
      </c>
      <c r="AJ4048" s="32"/>
      <c r="AK4048" s="32" t="s">
        <v>46</v>
      </c>
      <c r="AN4048" s="33" t="s">
        <v>2998</v>
      </c>
      <c r="AO4048" s="33" t="s">
        <v>5362</v>
      </c>
    </row>
    <row r="4049" spans="12:41" hidden="1">
      <c r="L4049" s="32">
        <v>26751</v>
      </c>
      <c r="M4049" s="32" t="s">
        <v>1935</v>
      </c>
      <c r="N4049" s="32" t="s">
        <v>5365</v>
      </c>
      <c r="O4049" s="32" t="s">
        <v>5361</v>
      </c>
      <c r="P4049" s="32">
        <v>2009</v>
      </c>
      <c r="Q4049" s="32" t="s">
        <v>1938</v>
      </c>
      <c r="R4049" s="32">
        <v>80</v>
      </c>
      <c r="S4049" s="32">
        <v>6</v>
      </c>
      <c r="T4049" s="32"/>
      <c r="U4049" s="32"/>
      <c r="V4049" s="32">
        <v>1</v>
      </c>
      <c r="W4049" s="32"/>
      <c r="X4049" s="32"/>
      <c r="Y4049" s="32"/>
      <c r="Z4049" s="32"/>
      <c r="AA4049" s="32" t="s">
        <v>54</v>
      </c>
      <c r="AB4049" s="32" t="s">
        <v>1928</v>
      </c>
      <c r="AC4049" s="32"/>
      <c r="AD4049" s="32" t="s">
        <v>147</v>
      </c>
      <c r="AE4049" s="32" t="s">
        <v>101</v>
      </c>
      <c r="AF4049" s="32"/>
      <c r="AG4049" s="32"/>
      <c r="AH4049" s="32"/>
      <c r="AI4049" s="32" t="s">
        <v>1929</v>
      </c>
      <c r="AJ4049" s="32"/>
      <c r="AK4049" s="32" t="s">
        <v>46</v>
      </c>
      <c r="AN4049" s="33" t="s">
        <v>2998</v>
      </c>
      <c r="AO4049" s="33" t="s">
        <v>5362</v>
      </c>
    </row>
    <row r="4050" spans="12:41" hidden="1">
      <c r="L4050" s="32">
        <v>26752</v>
      </c>
      <c r="M4050" s="32" t="s">
        <v>1935</v>
      </c>
      <c r="N4050" s="32" t="s">
        <v>5366</v>
      </c>
      <c r="O4050" s="32" t="s">
        <v>5361</v>
      </c>
      <c r="P4050" s="32">
        <v>2009</v>
      </c>
      <c r="Q4050" s="32" t="s">
        <v>1938</v>
      </c>
      <c r="R4050" s="32">
        <v>80</v>
      </c>
      <c r="S4050" s="32">
        <v>7</v>
      </c>
      <c r="T4050" s="32"/>
      <c r="U4050" s="32"/>
      <c r="V4050" s="32">
        <v>1</v>
      </c>
      <c r="W4050" s="32"/>
      <c r="X4050" s="32"/>
      <c r="Y4050" s="32"/>
      <c r="Z4050" s="32"/>
      <c r="AA4050" s="32" t="s">
        <v>54</v>
      </c>
      <c r="AB4050" s="32" t="s">
        <v>1928</v>
      </c>
      <c r="AC4050" s="32"/>
      <c r="AD4050" s="32" t="s">
        <v>147</v>
      </c>
      <c r="AE4050" s="32" t="s">
        <v>101</v>
      </c>
      <c r="AF4050" s="32"/>
      <c r="AG4050" s="32"/>
      <c r="AH4050" s="32"/>
      <c r="AI4050" s="32" t="s">
        <v>1929</v>
      </c>
      <c r="AJ4050" s="32"/>
      <c r="AK4050" s="32" t="s">
        <v>46</v>
      </c>
      <c r="AN4050" s="33" t="s">
        <v>2998</v>
      </c>
      <c r="AO4050" s="33" t="s">
        <v>5362</v>
      </c>
    </row>
    <row r="4051" spans="12:41" hidden="1">
      <c r="L4051" s="32">
        <v>26753</v>
      </c>
      <c r="M4051" s="32" t="s">
        <v>1935</v>
      </c>
      <c r="N4051" s="32" t="s">
        <v>5367</v>
      </c>
      <c r="O4051" s="32" t="s">
        <v>5361</v>
      </c>
      <c r="P4051" s="32">
        <v>2009</v>
      </c>
      <c r="Q4051" s="32" t="s">
        <v>1938</v>
      </c>
      <c r="R4051" s="32">
        <v>80</v>
      </c>
      <c r="S4051" s="32">
        <v>7</v>
      </c>
      <c r="T4051" s="32"/>
      <c r="U4051" s="32"/>
      <c r="V4051" s="32">
        <v>2</v>
      </c>
      <c r="W4051" s="32"/>
      <c r="X4051" s="32"/>
      <c r="Y4051" s="32"/>
      <c r="Z4051" s="32"/>
      <c r="AA4051" s="32" t="s">
        <v>54</v>
      </c>
      <c r="AB4051" s="32" t="s">
        <v>1928</v>
      </c>
      <c r="AC4051" s="32"/>
      <c r="AD4051" s="32" t="s">
        <v>147</v>
      </c>
      <c r="AE4051" s="32" t="s">
        <v>101</v>
      </c>
      <c r="AF4051" s="32"/>
      <c r="AG4051" s="32"/>
      <c r="AH4051" s="32"/>
      <c r="AI4051" s="32" t="s">
        <v>1929</v>
      </c>
      <c r="AJ4051" s="32"/>
      <c r="AK4051" s="32" t="s">
        <v>46</v>
      </c>
      <c r="AN4051" s="33" t="s">
        <v>2998</v>
      </c>
      <c r="AO4051" s="33" t="s">
        <v>5362</v>
      </c>
    </row>
    <row r="4052" spans="12:41" hidden="1">
      <c r="L4052" s="32">
        <v>26609</v>
      </c>
      <c r="M4052" s="32" t="s">
        <v>1935</v>
      </c>
      <c r="N4052" s="32" t="s">
        <v>5368</v>
      </c>
      <c r="O4052" s="32" t="s">
        <v>5369</v>
      </c>
      <c r="P4052" s="32">
        <v>1962</v>
      </c>
      <c r="Q4052" s="32" t="s">
        <v>1938</v>
      </c>
      <c r="R4052" s="32">
        <v>141</v>
      </c>
      <c r="S4052" s="32">
        <v>45</v>
      </c>
      <c r="T4052" s="32"/>
      <c r="U4052" s="32"/>
      <c r="V4052" s="32">
        <v>1</v>
      </c>
      <c r="W4052" s="32"/>
      <c r="X4052" s="32"/>
      <c r="Y4052" s="32"/>
      <c r="Z4052" s="32"/>
      <c r="AA4052" s="32" t="s">
        <v>54</v>
      </c>
      <c r="AB4052" s="32" t="s">
        <v>1928</v>
      </c>
      <c r="AC4052" s="32"/>
      <c r="AD4052" s="32" t="s">
        <v>2993</v>
      </c>
      <c r="AE4052" s="32" t="s">
        <v>101</v>
      </c>
      <c r="AF4052" s="32"/>
      <c r="AG4052" s="32"/>
      <c r="AH4052" s="32" t="s">
        <v>103</v>
      </c>
      <c r="AI4052" s="32" t="s">
        <v>1929</v>
      </c>
      <c r="AJ4052" s="32"/>
      <c r="AK4052" s="32" t="s">
        <v>46</v>
      </c>
      <c r="AN4052" s="33" t="s">
        <v>2998</v>
      </c>
      <c r="AO4052" s="33" t="s">
        <v>5362</v>
      </c>
    </row>
    <row r="4053" spans="12:41" hidden="1">
      <c r="L4053" s="32">
        <v>26727</v>
      </c>
      <c r="M4053" s="32" t="s">
        <v>1935</v>
      </c>
      <c r="N4053" s="32" t="s">
        <v>5370</v>
      </c>
      <c r="O4053" s="32" t="s">
        <v>5369</v>
      </c>
      <c r="P4053" s="32">
        <v>1962</v>
      </c>
      <c r="Q4053" s="32" t="s">
        <v>1938</v>
      </c>
      <c r="R4053" s="32">
        <v>141</v>
      </c>
      <c r="S4053" s="32">
        <v>52</v>
      </c>
      <c r="T4053" s="32"/>
      <c r="U4053" s="32"/>
      <c r="V4053" s="32">
        <v>4</v>
      </c>
      <c r="W4053" s="32"/>
      <c r="X4053" s="32"/>
      <c r="Y4053" s="32"/>
      <c r="Z4053" s="32"/>
      <c r="AA4053" s="32" t="s">
        <v>160</v>
      </c>
      <c r="AB4053" s="32" t="s">
        <v>1928</v>
      </c>
      <c r="AC4053" s="32"/>
      <c r="AD4053" s="32"/>
      <c r="AE4053" s="32" t="s">
        <v>101</v>
      </c>
      <c r="AF4053" s="32"/>
      <c r="AG4053" s="32"/>
      <c r="AH4053" s="32" t="s">
        <v>103</v>
      </c>
      <c r="AI4053" s="32" t="s">
        <v>1929</v>
      </c>
      <c r="AJ4053" s="32"/>
      <c r="AK4053" s="32" t="s">
        <v>46</v>
      </c>
      <c r="AN4053" s="33" t="s">
        <v>2998</v>
      </c>
      <c r="AO4053" s="33" t="s">
        <v>5362</v>
      </c>
    </row>
    <row r="4054" spans="12:41" hidden="1">
      <c r="L4054" s="32">
        <v>26726</v>
      </c>
      <c r="M4054" s="32" t="s">
        <v>1935</v>
      </c>
      <c r="N4054" s="32" t="s">
        <v>5371</v>
      </c>
      <c r="O4054" s="32" t="s">
        <v>5369</v>
      </c>
      <c r="P4054" s="32">
        <v>1962</v>
      </c>
      <c r="Q4054" s="32" t="s">
        <v>1938</v>
      </c>
      <c r="R4054" s="32">
        <v>141</v>
      </c>
      <c r="S4054" s="32">
        <v>52</v>
      </c>
      <c r="T4054" s="32"/>
      <c r="U4054" s="32"/>
      <c r="V4054" s="32"/>
      <c r="W4054" s="32"/>
      <c r="X4054" s="32"/>
      <c r="Y4054" s="32"/>
      <c r="Z4054" s="32"/>
      <c r="AA4054" s="32" t="s">
        <v>160</v>
      </c>
      <c r="AB4054" s="32" t="s">
        <v>1928</v>
      </c>
      <c r="AC4054" s="32"/>
      <c r="AD4054" s="32"/>
      <c r="AE4054" s="32" t="s">
        <v>101</v>
      </c>
      <c r="AF4054" s="32"/>
      <c r="AG4054" s="32"/>
      <c r="AH4054" s="32" t="s">
        <v>103</v>
      </c>
      <c r="AI4054" s="32" t="s">
        <v>1929</v>
      </c>
      <c r="AJ4054" s="32"/>
      <c r="AK4054" s="32" t="s">
        <v>46</v>
      </c>
      <c r="AN4054" s="33" t="s">
        <v>2998</v>
      </c>
      <c r="AO4054" s="33" t="s">
        <v>5362</v>
      </c>
    </row>
    <row r="4055" spans="12:41" hidden="1">
      <c r="L4055" s="32">
        <v>26728</v>
      </c>
      <c r="M4055" s="32" t="s">
        <v>1935</v>
      </c>
      <c r="N4055" s="32" t="s">
        <v>5372</v>
      </c>
      <c r="O4055" s="32" t="s">
        <v>5369</v>
      </c>
      <c r="P4055" s="32">
        <v>1962</v>
      </c>
      <c r="Q4055" s="32" t="s">
        <v>1938</v>
      </c>
      <c r="R4055" s="32">
        <v>141</v>
      </c>
      <c r="S4055" s="32">
        <v>53</v>
      </c>
      <c r="T4055" s="32"/>
      <c r="U4055" s="32"/>
      <c r="V4055" s="32">
        <v>1</v>
      </c>
      <c r="W4055" s="32"/>
      <c r="X4055" s="32"/>
      <c r="Y4055" s="32"/>
      <c r="Z4055" s="32"/>
      <c r="AA4055" s="32" t="s">
        <v>163</v>
      </c>
      <c r="AB4055" s="32" t="s">
        <v>1928</v>
      </c>
      <c r="AC4055" s="32"/>
      <c r="AD4055" s="32"/>
      <c r="AE4055" s="32" t="s">
        <v>101</v>
      </c>
      <c r="AF4055" s="32"/>
      <c r="AG4055" s="32"/>
      <c r="AH4055" s="32" t="s">
        <v>103</v>
      </c>
      <c r="AI4055" s="32" t="s">
        <v>1929</v>
      </c>
      <c r="AJ4055" s="32"/>
      <c r="AK4055" s="32" t="s">
        <v>46</v>
      </c>
      <c r="AN4055" s="33" t="s">
        <v>2998</v>
      </c>
      <c r="AO4055" s="33" t="s">
        <v>5362</v>
      </c>
    </row>
    <row r="4056" spans="12:41" hidden="1">
      <c r="L4056" s="32">
        <v>26729</v>
      </c>
      <c r="M4056" s="32" t="s">
        <v>1935</v>
      </c>
      <c r="N4056" s="32" t="s">
        <v>5372</v>
      </c>
      <c r="O4056" s="32" t="s">
        <v>5369</v>
      </c>
      <c r="P4056" s="32">
        <v>1962</v>
      </c>
      <c r="Q4056" s="32" t="s">
        <v>1938</v>
      </c>
      <c r="R4056" s="32">
        <v>141</v>
      </c>
      <c r="S4056" s="32">
        <v>53</v>
      </c>
      <c r="T4056" s="32"/>
      <c r="U4056" s="32"/>
      <c r="V4056" s="32">
        <v>2</v>
      </c>
      <c r="W4056" s="32"/>
      <c r="X4056" s="32"/>
      <c r="Y4056" s="32"/>
      <c r="Z4056" s="32"/>
      <c r="AA4056" s="32" t="s">
        <v>163</v>
      </c>
      <c r="AB4056" s="32" t="s">
        <v>1928</v>
      </c>
      <c r="AC4056" s="32"/>
      <c r="AD4056" s="32"/>
      <c r="AE4056" s="32" t="s">
        <v>101</v>
      </c>
      <c r="AF4056" s="32"/>
      <c r="AG4056" s="32"/>
      <c r="AH4056" s="32" t="s">
        <v>103</v>
      </c>
      <c r="AI4056" s="32" t="s">
        <v>1929</v>
      </c>
      <c r="AJ4056" s="32"/>
      <c r="AK4056" s="32" t="s">
        <v>46</v>
      </c>
      <c r="AN4056" s="33" t="s">
        <v>2998</v>
      </c>
      <c r="AO4056" s="33" t="s">
        <v>5362</v>
      </c>
    </row>
    <row r="4057" spans="12:41" hidden="1">
      <c r="L4057" s="32">
        <v>26730</v>
      </c>
      <c r="M4057" s="32" t="s">
        <v>1935</v>
      </c>
      <c r="N4057" s="32" t="s">
        <v>5372</v>
      </c>
      <c r="O4057" s="32" t="s">
        <v>5369</v>
      </c>
      <c r="P4057" s="32">
        <v>1962</v>
      </c>
      <c r="Q4057" s="32" t="s">
        <v>1938</v>
      </c>
      <c r="R4057" s="32">
        <v>141</v>
      </c>
      <c r="S4057" s="32">
        <v>53</v>
      </c>
      <c r="T4057" s="32"/>
      <c r="U4057" s="32"/>
      <c r="V4057" s="32">
        <v>3</v>
      </c>
      <c r="W4057" s="32"/>
      <c r="X4057" s="32"/>
      <c r="Y4057" s="32"/>
      <c r="Z4057" s="32"/>
      <c r="AA4057" s="32" t="s">
        <v>163</v>
      </c>
      <c r="AB4057" s="32" t="s">
        <v>1928</v>
      </c>
      <c r="AC4057" s="32"/>
      <c r="AD4057" s="32"/>
      <c r="AE4057" s="32" t="s">
        <v>101</v>
      </c>
      <c r="AF4057" s="32"/>
      <c r="AG4057" s="32"/>
      <c r="AH4057" s="32" t="s">
        <v>103</v>
      </c>
      <c r="AI4057" s="32" t="s">
        <v>1929</v>
      </c>
      <c r="AJ4057" s="32"/>
      <c r="AK4057" s="32" t="s">
        <v>46</v>
      </c>
      <c r="AN4057" s="33" t="s">
        <v>2998</v>
      </c>
      <c r="AO4057" s="33" t="s">
        <v>5362</v>
      </c>
    </row>
    <row r="4058" spans="12:41" hidden="1">
      <c r="L4058" s="32">
        <v>26731</v>
      </c>
      <c r="M4058" s="32" t="s">
        <v>1935</v>
      </c>
      <c r="N4058" s="32" t="s">
        <v>5373</v>
      </c>
      <c r="O4058" s="32" t="s">
        <v>5369</v>
      </c>
      <c r="P4058" s="32">
        <v>1962</v>
      </c>
      <c r="Q4058" s="32" t="s">
        <v>1938</v>
      </c>
      <c r="R4058" s="32">
        <v>141</v>
      </c>
      <c r="S4058" s="32">
        <v>54</v>
      </c>
      <c r="T4058" s="32"/>
      <c r="U4058" s="32"/>
      <c r="V4058" s="32">
        <v>1</v>
      </c>
      <c r="W4058" s="32"/>
      <c r="X4058" s="32"/>
      <c r="Y4058" s="32"/>
      <c r="Z4058" s="32"/>
      <c r="AA4058" s="32" t="s">
        <v>163</v>
      </c>
      <c r="AB4058" s="32" t="s">
        <v>1928</v>
      </c>
      <c r="AC4058" s="32"/>
      <c r="AD4058" s="32"/>
      <c r="AE4058" s="32" t="s">
        <v>101</v>
      </c>
      <c r="AF4058" s="32"/>
      <c r="AG4058" s="32"/>
      <c r="AH4058" s="32" t="s">
        <v>103</v>
      </c>
      <c r="AI4058" s="32" t="s">
        <v>1929</v>
      </c>
      <c r="AJ4058" s="32"/>
      <c r="AK4058" s="32" t="s">
        <v>46</v>
      </c>
      <c r="AN4058" s="33" t="s">
        <v>2998</v>
      </c>
      <c r="AO4058" s="33" t="s">
        <v>5362</v>
      </c>
    </row>
    <row r="4059" spans="12:41" hidden="1">
      <c r="L4059" s="32">
        <v>26732</v>
      </c>
      <c r="M4059" s="32" t="s">
        <v>1935</v>
      </c>
      <c r="N4059" s="32" t="s">
        <v>5374</v>
      </c>
      <c r="O4059" s="32" t="s">
        <v>5369</v>
      </c>
      <c r="P4059" s="32">
        <v>1962</v>
      </c>
      <c r="Q4059" s="32" t="s">
        <v>1938</v>
      </c>
      <c r="R4059" s="32">
        <v>141</v>
      </c>
      <c r="S4059" s="32">
        <v>55</v>
      </c>
      <c r="T4059" s="32"/>
      <c r="U4059" s="32"/>
      <c r="V4059" s="32">
        <v>3</v>
      </c>
      <c r="W4059" s="32"/>
      <c r="X4059" s="32"/>
      <c r="Y4059" s="32"/>
      <c r="Z4059" s="32"/>
      <c r="AA4059" s="32" t="s">
        <v>177</v>
      </c>
      <c r="AB4059" s="32" t="s">
        <v>1928</v>
      </c>
      <c r="AC4059" s="32"/>
      <c r="AD4059" s="32" t="s">
        <v>1928</v>
      </c>
      <c r="AE4059" s="32" t="s">
        <v>101</v>
      </c>
      <c r="AF4059" s="32"/>
      <c r="AG4059" s="32"/>
      <c r="AH4059" s="32" t="s">
        <v>103</v>
      </c>
      <c r="AI4059" s="32" t="s">
        <v>1929</v>
      </c>
      <c r="AJ4059" s="32"/>
      <c r="AK4059" s="32" t="s">
        <v>46</v>
      </c>
      <c r="AN4059" s="33" t="s">
        <v>2998</v>
      </c>
      <c r="AO4059" s="33" t="s">
        <v>5362</v>
      </c>
    </row>
    <row r="4060" spans="12:41" hidden="1">
      <c r="L4060" s="32">
        <v>26617</v>
      </c>
      <c r="M4060" s="32" t="s">
        <v>1935</v>
      </c>
      <c r="N4060" s="32" t="s">
        <v>5375</v>
      </c>
      <c r="O4060" s="32" t="s">
        <v>5369</v>
      </c>
      <c r="P4060" s="32">
        <v>1962</v>
      </c>
      <c r="Q4060" s="32" t="s">
        <v>1938</v>
      </c>
      <c r="R4060" s="32">
        <v>141</v>
      </c>
      <c r="S4060" s="32">
        <v>55</v>
      </c>
      <c r="T4060" s="32"/>
      <c r="U4060" s="32"/>
      <c r="V4060" s="32">
        <v>5</v>
      </c>
      <c r="W4060" s="32"/>
      <c r="X4060" s="32"/>
      <c r="Y4060" s="32"/>
      <c r="Z4060" s="32"/>
      <c r="AA4060" s="32" t="s">
        <v>54</v>
      </c>
      <c r="AB4060" s="32" t="s">
        <v>1928</v>
      </c>
      <c r="AC4060" s="32"/>
      <c r="AD4060" s="32" t="s">
        <v>2993</v>
      </c>
      <c r="AE4060" s="32" t="s">
        <v>101</v>
      </c>
      <c r="AF4060" s="32"/>
      <c r="AG4060" s="32"/>
      <c r="AH4060" s="32" t="s">
        <v>103</v>
      </c>
      <c r="AI4060" s="32" t="s">
        <v>1929</v>
      </c>
      <c r="AJ4060" s="32"/>
      <c r="AK4060" s="32" t="s">
        <v>46</v>
      </c>
      <c r="AN4060" s="33" t="s">
        <v>2998</v>
      </c>
      <c r="AO4060" s="33" t="s">
        <v>5362</v>
      </c>
    </row>
    <row r="4061" spans="12:41" hidden="1">
      <c r="L4061" s="32">
        <v>26610</v>
      </c>
      <c r="M4061" s="32" t="s">
        <v>1935</v>
      </c>
      <c r="N4061" s="32" t="s">
        <v>5376</v>
      </c>
      <c r="O4061" s="32" t="s">
        <v>5369</v>
      </c>
      <c r="P4061" s="32">
        <v>1962</v>
      </c>
      <c r="Q4061" s="32" t="s">
        <v>1938</v>
      </c>
      <c r="R4061" s="32">
        <v>141</v>
      </c>
      <c r="S4061" s="32">
        <v>59</v>
      </c>
      <c r="T4061" s="32"/>
      <c r="U4061" s="32"/>
      <c r="V4061" s="32">
        <v>1</v>
      </c>
      <c r="W4061" s="32"/>
      <c r="X4061" s="32"/>
      <c r="Y4061" s="32"/>
      <c r="Z4061" s="32"/>
      <c r="AA4061" s="32" t="s">
        <v>54</v>
      </c>
      <c r="AB4061" s="32" t="s">
        <v>1928</v>
      </c>
      <c r="AC4061" s="32"/>
      <c r="AD4061" s="32" t="s">
        <v>2993</v>
      </c>
      <c r="AE4061" s="32" t="s">
        <v>101</v>
      </c>
      <c r="AF4061" s="32"/>
      <c r="AG4061" s="32"/>
      <c r="AH4061" s="32" t="s">
        <v>103</v>
      </c>
      <c r="AI4061" s="32" t="s">
        <v>1929</v>
      </c>
      <c r="AJ4061" s="32"/>
      <c r="AK4061" s="32" t="s">
        <v>46</v>
      </c>
      <c r="AN4061" s="33" t="s">
        <v>2998</v>
      </c>
      <c r="AO4061" s="33" t="s">
        <v>5362</v>
      </c>
    </row>
    <row r="4062" spans="12:41" hidden="1">
      <c r="L4062" s="32">
        <v>26611</v>
      </c>
      <c r="M4062" s="32" t="s">
        <v>1935</v>
      </c>
      <c r="N4062" s="32" t="s">
        <v>5377</v>
      </c>
      <c r="O4062" s="32" t="s">
        <v>5369</v>
      </c>
      <c r="P4062" s="32">
        <v>1962</v>
      </c>
      <c r="Q4062" s="32" t="s">
        <v>1938</v>
      </c>
      <c r="R4062" s="32">
        <v>141</v>
      </c>
      <c r="S4062" s="32">
        <v>62</v>
      </c>
      <c r="T4062" s="32"/>
      <c r="U4062" s="32"/>
      <c r="V4062" s="32">
        <v>2</v>
      </c>
      <c r="W4062" s="32"/>
      <c r="X4062" s="32"/>
      <c r="Y4062" s="32"/>
      <c r="Z4062" s="32"/>
      <c r="AA4062" s="32" t="s">
        <v>54</v>
      </c>
      <c r="AB4062" s="32" t="s">
        <v>1928</v>
      </c>
      <c r="AC4062" s="32"/>
      <c r="AD4062" s="32" t="s">
        <v>2993</v>
      </c>
      <c r="AE4062" s="32" t="s">
        <v>101</v>
      </c>
      <c r="AF4062" s="32"/>
      <c r="AG4062" s="32"/>
      <c r="AH4062" s="32" t="s">
        <v>103</v>
      </c>
      <c r="AI4062" s="32" t="s">
        <v>1929</v>
      </c>
      <c r="AJ4062" s="32"/>
      <c r="AK4062" s="32" t="s">
        <v>46</v>
      </c>
      <c r="AN4062" s="33" t="s">
        <v>2998</v>
      </c>
      <c r="AO4062" s="33" t="s">
        <v>5362</v>
      </c>
    </row>
    <row r="4063" spans="12:41" hidden="1">
      <c r="L4063" s="32">
        <v>26733</v>
      </c>
      <c r="M4063" s="32" t="s">
        <v>1935</v>
      </c>
      <c r="N4063" s="32" t="s">
        <v>5345</v>
      </c>
      <c r="O4063" s="32" t="s">
        <v>5369</v>
      </c>
      <c r="P4063" s="32">
        <v>1962</v>
      </c>
      <c r="Q4063" s="32" t="s">
        <v>1938</v>
      </c>
      <c r="R4063" s="32">
        <v>141</v>
      </c>
      <c r="S4063" s="32">
        <v>66</v>
      </c>
      <c r="T4063" s="32"/>
      <c r="U4063" s="32"/>
      <c r="V4063" s="32">
        <v>1</v>
      </c>
      <c r="W4063" s="32"/>
      <c r="X4063" s="32"/>
      <c r="Y4063" s="32"/>
      <c r="Z4063" s="32"/>
      <c r="AA4063" s="32" t="s">
        <v>163</v>
      </c>
      <c r="AB4063" s="32" t="s">
        <v>1928</v>
      </c>
      <c r="AC4063" s="32"/>
      <c r="AD4063" s="32"/>
      <c r="AE4063" s="32" t="s">
        <v>101</v>
      </c>
      <c r="AF4063" s="32"/>
      <c r="AG4063" s="32"/>
      <c r="AH4063" s="32" t="s">
        <v>103</v>
      </c>
      <c r="AI4063" s="32" t="s">
        <v>1929</v>
      </c>
      <c r="AJ4063" s="32"/>
      <c r="AK4063" s="32" t="s">
        <v>46</v>
      </c>
      <c r="AN4063" s="33" t="s">
        <v>2998</v>
      </c>
      <c r="AO4063" s="33" t="s">
        <v>5362</v>
      </c>
    </row>
    <row r="4064" spans="12:41" hidden="1">
      <c r="L4064" s="32">
        <v>26612</v>
      </c>
      <c r="M4064" s="32" t="s">
        <v>1935</v>
      </c>
      <c r="N4064" s="32" t="s">
        <v>5378</v>
      </c>
      <c r="O4064" s="32" t="s">
        <v>5369</v>
      </c>
      <c r="P4064" s="32">
        <v>1962</v>
      </c>
      <c r="Q4064" s="32" t="s">
        <v>1938</v>
      </c>
      <c r="R4064" s="32">
        <v>141</v>
      </c>
      <c r="S4064" s="32">
        <v>67</v>
      </c>
      <c r="T4064" s="32">
        <v>2</v>
      </c>
      <c r="U4064" s="32"/>
      <c r="V4064" s="32"/>
      <c r="W4064" s="32"/>
      <c r="X4064" s="32"/>
      <c r="Y4064" s="32"/>
      <c r="Z4064" s="32"/>
      <c r="AA4064" s="32" t="s">
        <v>54</v>
      </c>
      <c r="AB4064" s="32" t="s">
        <v>1928</v>
      </c>
      <c r="AC4064" s="32"/>
      <c r="AD4064" s="32" t="s">
        <v>2993</v>
      </c>
      <c r="AE4064" s="32" t="s">
        <v>101</v>
      </c>
      <c r="AF4064" s="32"/>
      <c r="AG4064" s="32"/>
      <c r="AH4064" s="32" t="s">
        <v>103</v>
      </c>
      <c r="AI4064" s="32" t="s">
        <v>1929</v>
      </c>
      <c r="AJ4064" s="32"/>
      <c r="AK4064" s="32" t="s">
        <v>46</v>
      </c>
      <c r="AN4064" s="33" t="s">
        <v>2998</v>
      </c>
      <c r="AO4064" s="33" t="s">
        <v>5362</v>
      </c>
    </row>
    <row r="4065" spans="12:41" hidden="1">
      <c r="L4065" s="32">
        <v>26613</v>
      </c>
      <c r="M4065" s="32" t="s">
        <v>1935</v>
      </c>
      <c r="N4065" s="32" t="s">
        <v>5379</v>
      </c>
      <c r="O4065" s="32" t="s">
        <v>5369</v>
      </c>
      <c r="P4065" s="32">
        <v>1962</v>
      </c>
      <c r="Q4065" s="32" t="s">
        <v>1938</v>
      </c>
      <c r="R4065" s="32">
        <v>141</v>
      </c>
      <c r="S4065" s="32">
        <v>72</v>
      </c>
      <c r="T4065" s="32"/>
      <c r="U4065" s="32"/>
      <c r="V4065" s="32">
        <v>2</v>
      </c>
      <c r="W4065" s="32"/>
      <c r="X4065" s="32"/>
      <c r="Y4065" s="32"/>
      <c r="Z4065" s="32"/>
      <c r="AA4065" s="32" t="s">
        <v>54</v>
      </c>
      <c r="AB4065" s="32" t="s">
        <v>1928</v>
      </c>
      <c r="AC4065" s="32"/>
      <c r="AD4065" s="32" t="s">
        <v>2993</v>
      </c>
      <c r="AE4065" s="32" t="s">
        <v>101</v>
      </c>
      <c r="AF4065" s="32"/>
      <c r="AG4065" s="32"/>
      <c r="AH4065" s="32" t="s">
        <v>103</v>
      </c>
      <c r="AI4065" s="32" t="s">
        <v>1929</v>
      </c>
      <c r="AJ4065" s="32"/>
      <c r="AK4065" s="32" t="s">
        <v>46</v>
      </c>
      <c r="AN4065" s="33" t="s">
        <v>2998</v>
      </c>
      <c r="AO4065" s="33" t="s">
        <v>5362</v>
      </c>
    </row>
    <row r="4066" spans="12:41" hidden="1">
      <c r="L4066" s="32">
        <v>26614</v>
      </c>
      <c r="M4066" s="32" t="s">
        <v>1935</v>
      </c>
      <c r="N4066" s="32" t="s">
        <v>5380</v>
      </c>
      <c r="O4066" s="32" t="s">
        <v>5369</v>
      </c>
      <c r="P4066" s="32">
        <v>1962</v>
      </c>
      <c r="Q4066" s="32" t="s">
        <v>1938</v>
      </c>
      <c r="R4066" s="32">
        <v>141</v>
      </c>
      <c r="S4066" s="32">
        <v>73</v>
      </c>
      <c r="T4066" s="32"/>
      <c r="U4066" s="32"/>
      <c r="V4066" s="32">
        <v>3</v>
      </c>
      <c r="W4066" s="32"/>
      <c r="X4066" s="32"/>
      <c r="Y4066" s="32"/>
      <c r="Z4066" s="32"/>
      <c r="AA4066" s="32" t="s">
        <v>54</v>
      </c>
      <c r="AB4066" s="32" t="s">
        <v>1928</v>
      </c>
      <c r="AC4066" s="32"/>
      <c r="AD4066" s="32" t="s">
        <v>2993</v>
      </c>
      <c r="AE4066" s="32" t="s">
        <v>101</v>
      </c>
      <c r="AF4066" s="32"/>
      <c r="AG4066" s="32"/>
      <c r="AH4066" s="32" t="s">
        <v>103</v>
      </c>
      <c r="AI4066" s="32" t="s">
        <v>1929</v>
      </c>
      <c r="AJ4066" s="32"/>
      <c r="AK4066" s="32" t="s">
        <v>46</v>
      </c>
      <c r="AN4066" s="33" t="s">
        <v>2998</v>
      </c>
      <c r="AO4066" s="33" t="s">
        <v>5362</v>
      </c>
    </row>
    <row r="4067" spans="12:41" hidden="1">
      <c r="L4067" s="32">
        <v>26734</v>
      </c>
      <c r="M4067" s="32" t="s">
        <v>1935</v>
      </c>
      <c r="N4067" s="32" t="s">
        <v>5340</v>
      </c>
      <c r="O4067" s="32" t="s">
        <v>5369</v>
      </c>
      <c r="P4067" s="32">
        <v>1962</v>
      </c>
      <c r="Q4067" s="32" t="s">
        <v>1938</v>
      </c>
      <c r="R4067" s="32">
        <v>141</v>
      </c>
      <c r="S4067" s="32">
        <v>74</v>
      </c>
      <c r="T4067" s="32"/>
      <c r="U4067" s="32"/>
      <c r="V4067" s="32">
        <v>1</v>
      </c>
      <c r="W4067" s="32"/>
      <c r="X4067" s="32"/>
      <c r="Y4067" s="32"/>
      <c r="Z4067" s="32"/>
      <c r="AA4067" s="32" t="s">
        <v>163</v>
      </c>
      <c r="AB4067" s="32" t="s">
        <v>1928</v>
      </c>
      <c r="AC4067" s="32"/>
      <c r="AD4067" s="32"/>
      <c r="AE4067" s="32" t="s">
        <v>101</v>
      </c>
      <c r="AF4067" s="32"/>
      <c r="AG4067" s="32"/>
      <c r="AH4067" s="32" t="s">
        <v>103</v>
      </c>
      <c r="AI4067" s="32" t="s">
        <v>1929</v>
      </c>
      <c r="AJ4067" s="32"/>
      <c r="AK4067" s="32" t="s">
        <v>46</v>
      </c>
      <c r="AN4067" s="33" t="s">
        <v>2998</v>
      </c>
      <c r="AO4067" s="33" t="s">
        <v>5362</v>
      </c>
    </row>
    <row r="4068" spans="12:41" hidden="1">
      <c r="L4068" s="32">
        <v>26615</v>
      </c>
      <c r="M4068" s="32" t="s">
        <v>1935</v>
      </c>
      <c r="N4068" s="32" t="s">
        <v>5381</v>
      </c>
      <c r="O4068" s="32" t="s">
        <v>5369</v>
      </c>
      <c r="P4068" s="32">
        <v>1962</v>
      </c>
      <c r="Q4068" s="32" t="s">
        <v>1938</v>
      </c>
      <c r="R4068" s="32">
        <v>141</v>
      </c>
      <c r="S4068" s="32">
        <v>81</v>
      </c>
      <c r="T4068" s="32"/>
      <c r="U4068" s="32"/>
      <c r="V4068" s="32">
        <v>1</v>
      </c>
      <c r="W4068" s="32"/>
      <c r="X4068" s="32"/>
      <c r="Y4068" s="32"/>
      <c r="Z4068" s="32"/>
      <c r="AA4068" s="32" t="s">
        <v>54</v>
      </c>
      <c r="AB4068" s="32" t="s">
        <v>1928</v>
      </c>
      <c r="AC4068" s="32"/>
      <c r="AD4068" s="32" t="s">
        <v>2993</v>
      </c>
      <c r="AE4068" s="32" t="s">
        <v>101</v>
      </c>
      <c r="AF4068" s="32"/>
      <c r="AG4068" s="32"/>
      <c r="AH4068" s="32" t="s">
        <v>103</v>
      </c>
      <c r="AI4068" s="32" t="s">
        <v>1929</v>
      </c>
      <c r="AJ4068" s="32"/>
      <c r="AK4068" s="32" t="s">
        <v>46</v>
      </c>
      <c r="AL4068" s="32"/>
      <c r="AN4068" s="33" t="s">
        <v>2998</v>
      </c>
      <c r="AO4068" s="33" t="s">
        <v>5362</v>
      </c>
    </row>
    <row r="4069" spans="12:41" hidden="1">
      <c r="L4069" s="32">
        <v>26616</v>
      </c>
      <c r="M4069" s="32" t="s">
        <v>1935</v>
      </c>
      <c r="N4069" s="32" t="s">
        <v>5382</v>
      </c>
      <c r="O4069" s="32" t="s">
        <v>5369</v>
      </c>
      <c r="P4069" s="32">
        <v>1962</v>
      </c>
      <c r="Q4069" s="32" t="s">
        <v>1938</v>
      </c>
      <c r="R4069" s="32">
        <v>141</v>
      </c>
      <c r="S4069" s="32">
        <v>82</v>
      </c>
      <c r="T4069" s="32"/>
      <c r="U4069" s="32"/>
      <c r="V4069" s="32">
        <v>1</v>
      </c>
      <c r="W4069" s="32"/>
      <c r="X4069" s="32"/>
      <c r="Y4069" s="32"/>
      <c r="Z4069" s="32"/>
      <c r="AA4069" s="32" t="s">
        <v>54</v>
      </c>
      <c r="AB4069" s="32" t="s">
        <v>1928</v>
      </c>
      <c r="AC4069" s="32"/>
      <c r="AD4069" s="32" t="s">
        <v>2993</v>
      </c>
      <c r="AE4069" s="32" t="s">
        <v>101</v>
      </c>
      <c r="AF4069" s="32"/>
      <c r="AG4069" s="32"/>
      <c r="AH4069" s="32" t="s">
        <v>103</v>
      </c>
      <c r="AI4069" s="32" t="s">
        <v>1929</v>
      </c>
      <c r="AJ4069" s="32"/>
      <c r="AK4069" s="32" t="s">
        <v>46</v>
      </c>
      <c r="AL4069" s="32"/>
      <c r="AN4069" s="33" t="s">
        <v>2998</v>
      </c>
      <c r="AO4069" s="33" t="s">
        <v>5362</v>
      </c>
    </row>
    <row r="4070" spans="12:41" hidden="1">
      <c r="L4070" s="32">
        <v>26665</v>
      </c>
      <c r="M4070" s="32" t="s">
        <v>1935</v>
      </c>
      <c r="N4070" s="32" t="s">
        <v>5383</v>
      </c>
      <c r="O4070" s="32" t="s">
        <v>5369</v>
      </c>
      <c r="P4070" s="32">
        <v>1962</v>
      </c>
      <c r="Q4070" s="32" t="s">
        <v>1938</v>
      </c>
      <c r="R4070" s="32">
        <v>141</v>
      </c>
      <c r="S4070" s="32">
        <v>83</v>
      </c>
      <c r="T4070" s="32"/>
      <c r="U4070" s="32"/>
      <c r="V4070" s="32">
        <v>1</v>
      </c>
      <c r="W4070" s="32"/>
      <c r="X4070" s="32"/>
      <c r="Y4070" s="32"/>
      <c r="Z4070" s="32"/>
      <c r="AA4070" s="32" t="s">
        <v>108</v>
      </c>
      <c r="AB4070" s="32" t="s">
        <v>2993</v>
      </c>
      <c r="AC4070" s="32"/>
      <c r="AD4070" s="32" t="s">
        <v>1928</v>
      </c>
      <c r="AE4070" s="32" t="s">
        <v>101</v>
      </c>
      <c r="AF4070" s="32"/>
      <c r="AG4070" s="32"/>
      <c r="AH4070" s="32" t="s">
        <v>103</v>
      </c>
      <c r="AI4070" s="32" t="s">
        <v>1929</v>
      </c>
      <c r="AJ4070" s="32"/>
      <c r="AK4070" s="32" t="s">
        <v>46</v>
      </c>
      <c r="AL4070" s="32"/>
      <c r="AN4070" s="33" t="s">
        <v>2998</v>
      </c>
      <c r="AO4070" s="33" t="s">
        <v>5362</v>
      </c>
    </row>
    <row r="4071" spans="12:41" hidden="1">
      <c r="L4071" s="32">
        <v>26666</v>
      </c>
      <c r="M4071" s="32" t="s">
        <v>1935</v>
      </c>
      <c r="N4071" s="32" t="s">
        <v>5384</v>
      </c>
      <c r="O4071" s="32" t="s">
        <v>5369</v>
      </c>
      <c r="P4071" s="32">
        <v>1962</v>
      </c>
      <c r="Q4071" s="32" t="s">
        <v>1938</v>
      </c>
      <c r="R4071" s="32">
        <v>141</v>
      </c>
      <c r="S4071" s="32">
        <v>84</v>
      </c>
      <c r="T4071" s="32"/>
      <c r="U4071" s="32"/>
      <c r="V4071" s="32">
        <v>1</v>
      </c>
      <c r="W4071" s="32"/>
      <c r="X4071" s="32"/>
      <c r="Y4071" s="32"/>
      <c r="Z4071" s="32"/>
      <c r="AA4071" s="32" t="s">
        <v>108</v>
      </c>
      <c r="AB4071" s="32" t="s">
        <v>2993</v>
      </c>
      <c r="AC4071" s="32"/>
      <c r="AD4071" s="32" t="s">
        <v>1928</v>
      </c>
      <c r="AE4071" s="32" t="s">
        <v>101</v>
      </c>
      <c r="AF4071" s="32"/>
      <c r="AG4071" s="32"/>
      <c r="AH4071" s="32" t="s">
        <v>103</v>
      </c>
      <c r="AI4071" s="32" t="s">
        <v>1929</v>
      </c>
      <c r="AJ4071" s="32"/>
      <c r="AK4071" s="32" t="s">
        <v>46</v>
      </c>
      <c r="AL4071" s="32"/>
      <c r="AN4071" s="33" t="s">
        <v>2998</v>
      </c>
      <c r="AO4071" s="33" t="s">
        <v>5362</v>
      </c>
    </row>
    <row r="4072" spans="12:41" hidden="1">
      <c r="L4072" s="32">
        <v>26667</v>
      </c>
      <c r="M4072" s="32" t="s">
        <v>1935</v>
      </c>
      <c r="N4072" s="32" t="s">
        <v>5385</v>
      </c>
      <c r="O4072" s="32" t="s">
        <v>5369</v>
      </c>
      <c r="P4072" s="32">
        <v>1962</v>
      </c>
      <c r="Q4072" s="32" t="s">
        <v>1938</v>
      </c>
      <c r="R4072" s="32">
        <v>141</v>
      </c>
      <c r="S4072" s="32">
        <v>85</v>
      </c>
      <c r="T4072" s="32"/>
      <c r="U4072" s="32"/>
      <c r="V4072" s="32">
        <v>1</v>
      </c>
      <c r="W4072" s="32"/>
      <c r="X4072" s="32"/>
      <c r="Y4072" s="32"/>
      <c r="Z4072" s="32"/>
      <c r="AA4072" s="32" t="s">
        <v>108</v>
      </c>
      <c r="AB4072" s="32" t="s">
        <v>2993</v>
      </c>
      <c r="AC4072" s="32"/>
      <c r="AD4072" s="32" t="s">
        <v>1928</v>
      </c>
      <c r="AE4072" s="32" t="s">
        <v>101</v>
      </c>
      <c r="AF4072" s="32"/>
      <c r="AG4072" s="32"/>
      <c r="AH4072" s="32" t="s">
        <v>103</v>
      </c>
      <c r="AI4072" s="32" t="s">
        <v>1929</v>
      </c>
      <c r="AJ4072" s="32"/>
      <c r="AK4072" s="32" t="s">
        <v>46</v>
      </c>
      <c r="AL4072" s="32"/>
      <c r="AN4072" s="33" t="s">
        <v>2998</v>
      </c>
      <c r="AO4072" s="33" t="s">
        <v>5362</v>
      </c>
    </row>
    <row r="4073" spans="12:41" hidden="1">
      <c r="L4073" s="32">
        <v>26668</v>
      </c>
      <c r="M4073" s="32" t="s">
        <v>1935</v>
      </c>
      <c r="N4073" s="32" t="s">
        <v>5386</v>
      </c>
      <c r="O4073" s="32" t="s">
        <v>5369</v>
      </c>
      <c r="P4073" s="32">
        <v>1962</v>
      </c>
      <c r="Q4073" s="32" t="s">
        <v>1938</v>
      </c>
      <c r="R4073" s="32">
        <v>141</v>
      </c>
      <c r="S4073" s="32">
        <v>86</v>
      </c>
      <c r="T4073" s="32"/>
      <c r="U4073" s="32"/>
      <c r="V4073" s="32">
        <v>1</v>
      </c>
      <c r="W4073" s="32"/>
      <c r="X4073" s="32"/>
      <c r="Y4073" s="32"/>
      <c r="Z4073" s="32"/>
      <c r="AA4073" s="32" t="s">
        <v>108</v>
      </c>
      <c r="AB4073" s="32" t="s">
        <v>2993</v>
      </c>
      <c r="AC4073" s="32"/>
      <c r="AD4073" s="32" t="s">
        <v>1928</v>
      </c>
      <c r="AE4073" s="32" t="s">
        <v>101</v>
      </c>
      <c r="AF4073" s="32"/>
      <c r="AG4073" s="32"/>
      <c r="AH4073" s="32" t="s">
        <v>103</v>
      </c>
      <c r="AI4073" s="32" t="s">
        <v>1929</v>
      </c>
      <c r="AJ4073" s="32"/>
      <c r="AK4073" s="32" t="s">
        <v>46</v>
      </c>
      <c r="AL4073" s="32"/>
      <c r="AN4073" s="33" t="s">
        <v>2998</v>
      </c>
      <c r="AO4073" s="33" t="s">
        <v>5362</v>
      </c>
    </row>
    <row r="4074" spans="12:41" hidden="1">
      <c r="L4074" s="32">
        <v>26669</v>
      </c>
      <c r="M4074" s="32" t="s">
        <v>1935</v>
      </c>
      <c r="N4074" s="32" t="s">
        <v>5387</v>
      </c>
      <c r="O4074" s="32" t="s">
        <v>5369</v>
      </c>
      <c r="P4074" s="32">
        <v>1962</v>
      </c>
      <c r="Q4074" s="32" t="s">
        <v>1938</v>
      </c>
      <c r="R4074" s="32">
        <v>141</v>
      </c>
      <c r="S4074" s="32">
        <v>87</v>
      </c>
      <c r="T4074" s="32"/>
      <c r="U4074" s="32"/>
      <c r="V4074" s="32">
        <v>1</v>
      </c>
      <c r="W4074" s="32"/>
      <c r="X4074" s="32"/>
      <c r="Y4074" s="32"/>
      <c r="Z4074" s="32"/>
      <c r="AA4074" s="32" t="s">
        <v>108</v>
      </c>
      <c r="AB4074" s="32" t="s">
        <v>2993</v>
      </c>
      <c r="AC4074" s="32"/>
      <c r="AD4074" s="32" t="s">
        <v>1928</v>
      </c>
      <c r="AE4074" s="32" t="s">
        <v>101</v>
      </c>
      <c r="AF4074" s="32"/>
      <c r="AG4074" s="32"/>
      <c r="AH4074" s="32" t="s">
        <v>103</v>
      </c>
      <c r="AI4074" s="32" t="s">
        <v>1929</v>
      </c>
      <c r="AJ4074" s="32"/>
      <c r="AK4074" s="32" t="s">
        <v>46</v>
      </c>
      <c r="AL4074" s="32"/>
      <c r="AN4074" s="33" t="s">
        <v>2998</v>
      </c>
      <c r="AO4074" s="33" t="s">
        <v>5362</v>
      </c>
    </row>
    <row r="4075" spans="12:41" ht="13.5" hidden="1" customHeight="1">
      <c r="L4075" s="32">
        <v>220935</v>
      </c>
      <c r="M4075" s="32" t="s">
        <v>1935</v>
      </c>
      <c r="N4075" s="32" t="s">
        <v>2579</v>
      </c>
      <c r="O4075" s="32" t="s">
        <v>5388</v>
      </c>
      <c r="P4075" s="32">
        <v>1960</v>
      </c>
      <c r="Q4075" s="32" t="s">
        <v>2525</v>
      </c>
      <c r="R4075" s="32">
        <v>42</v>
      </c>
      <c r="S4075" s="32">
        <v>2</v>
      </c>
      <c r="T4075" s="32"/>
      <c r="U4075" s="32"/>
      <c r="V4075" s="32">
        <v>1</v>
      </c>
      <c r="W4075" s="32"/>
      <c r="X4075" s="32"/>
      <c r="Y4075" s="32"/>
      <c r="Z4075" s="32"/>
      <c r="AA4075" s="32" t="s">
        <v>54</v>
      </c>
      <c r="AB4075" s="32" t="s">
        <v>1940</v>
      </c>
      <c r="AC4075" s="32"/>
      <c r="AD4075" s="32" t="s">
        <v>147</v>
      </c>
      <c r="AE4075" s="32" t="s">
        <v>101</v>
      </c>
      <c r="AF4075" s="32"/>
      <c r="AG4075" s="32"/>
      <c r="AH4075" s="32"/>
      <c r="AI4075" s="32" t="s">
        <v>1929</v>
      </c>
      <c r="AJ4075" s="32"/>
      <c r="AK4075" s="32" t="s">
        <v>46</v>
      </c>
      <c r="AL4075" s="32" t="s">
        <v>1941</v>
      </c>
      <c r="AN4075" s="33" t="s">
        <v>1942</v>
      </c>
      <c r="AO4075" s="33" t="s">
        <v>1943</v>
      </c>
    </row>
    <row r="4076" spans="12:41" ht="13.5" hidden="1" customHeight="1">
      <c r="L4076" s="32">
        <v>22542</v>
      </c>
      <c r="M4076" s="32" t="s">
        <v>1935</v>
      </c>
      <c r="N4076" s="32" t="s">
        <v>5389</v>
      </c>
      <c r="O4076" s="32" t="s">
        <v>5388</v>
      </c>
      <c r="P4076" s="32">
        <v>1960</v>
      </c>
      <c r="Q4076" s="32" t="s">
        <v>2525</v>
      </c>
      <c r="R4076" s="32">
        <v>42</v>
      </c>
      <c r="S4076" s="32">
        <v>9</v>
      </c>
      <c r="T4076" s="32">
        <v>2</v>
      </c>
      <c r="U4076" s="32"/>
      <c r="V4076" s="32"/>
      <c r="W4076" s="32"/>
      <c r="X4076" s="32"/>
      <c r="Y4076" s="32"/>
      <c r="Z4076" s="32"/>
      <c r="AA4076" s="32" t="s">
        <v>54</v>
      </c>
      <c r="AB4076" s="32" t="s">
        <v>1940</v>
      </c>
      <c r="AC4076" s="32"/>
      <c r="AD4076" s="32" t="s">
        <v>147</v>
      </c>
      <c r="AE4076" s="32" t="s">
        <v>101</v>
      </c>
      <c r="AF4076" s="32"/>
      <c r="AG4076" s="32"/>
      <c r="AH4076" s="32"/>
      <c r="AI4076" s="32" t="s">
        <v>1929</v>
      </c>
      <c r="AJ4076" s="32"/>
      <c r="AK4076" s="32" t="s">
        <v>46</v>
      </c>
      <c r="AL4076" s="32" t="s">
        <v>1941</v>
      </c>
      <c r="AN4076" s="33" t="s">
        <v>1942</v>
      </c>
      <c r="AO4076" s="33" t="s">
        <v>1943</v>
      </c>
    </row>
    <row r="4077" spans="12:41" ht="13.5" hidden="1" customHeight="1">
      <c r="L4077" s="32">
        <v>21493</v>
      </c>
      <c r="M4077" s="32" t="s">
        <v>1935</v>
      </c>
      <c r="N4077" s="32" t="s">
        <v>2582</v>
      </c>
      <c r="O4077" s="32" t="s">
        <v>5388</v>
      </c>
      <c r="P4077" s="32">
        <v>1960</v>
      </c>
      <c r="Q4077" s="32" t="s">
        <v>2525</v>
      </c>
      <c r="R4077" s="32">
        <v>42</v>
      </c>
      <c r="S4077" s="32">
        <v>10</v>
      </c>
      <c r="T4077" s="32"/>
      <c r="U4077" s="32"/>
      <c r="V4077" s="32"/>
      <c r="W4077" s="32"/>
      <c r="X4077" s="32"/>
      <c r="Y4077" s="32"/>
      <c r="Z4077" s="32" t="s">
        <v>2583</v>
      </c>
      <c r="AA4077" s="32" t="s">
        <v>54</v>
      </c>
      <c r="AB4077" s="32" t="s">
        <v>1940</v>
      </c>
      <c r="AC4077" s="32"/>
      <c r="AD4077" s="32" t="s">
        <v>147</v>
      </c>
      <c r="AE4077" s="32" t="s">
        <v>101</v>
      </c>
      <c r="AF4077" s="32"/>
      <c r="AG4077" s="32"/>
      <c r="AH4077" s="32"/>
      <c r="AI4077" s="32" t="s">
        <v>1929</v>
      </c>
      <c r="AJ4077" s="32"/>
      <c r="AK4077" s="32" t="s">
        <v>46</v>
      </c>
      <c r="AL4077" s="32" t="s">
        <v>1941</v>
      </c>
      <c r="AN4077" s="33" t="s">
        <v>1942</v>
      </c>
      <c r="AO4077" s="33" t="s">
        <v>1943</v>
      </c>
    </row>
    <row r="4078" spans="12:41" ht="13.5" hidden="1" customHeight="1">
      <c r="L4078" s="32">
        <v>21494</v>
      </c>
      <c r="M4078" s="32" t="s">
        <v>1935</v>
      </c>
      <c r="N4078" s="32" t="s">
        <v>2584</v>
      </c>
      <c r="O4078" s="32" t="s">
        <v>5388</v>
      </c>
      <c r="P4078" s="32">
        <v>1960</v>
      </c>
      <c r="Q4078" s="32" t="s">
        <v>2525</v>
      </c>
      <c r="R4078" s="32">
        <v>42</v>
      </c>
      <c r="S4078" s="32">
        <v>10</v>
      </c>
      <c r="T4078" s="32"/>
      <c r="U4078" s="32"/>
      <c r="V4078" s="32"/>
      <c r="W4078" s="32"/>
      <c r="X4078" s="32"/>
      <c r="Y4078" s="32"/>
      <c r="Z4078" s="32" t="s">
        <v>2585</v>
      </c>
      <c r="AA4078" s="32" t="s">
        <v>54</v>
      </c>
      <c r="AB4078" s="32" t="s">
        <v>1940</v>
      </c>
      <c r="AC4078" s="32"/>
      <c r="AD4078" s="32" t="s">
        <v>147</v>
      </c>
      <c r="AE4078" s="32" t="s">
        <v>101</v>
      </c>
      <c r="AF4078" s="32"/>
      <c r="AG4078" s="32"/>
      <c r="AH4078" s="32"/>
      <c r="AI4078" s="32" t="s">
        <v>1929</v>
      </c>
      <c r="AJ4078" s="32"/>
      <c r="AK4078" s="32" t="s">
        <v>46</v>
      </c>
      <c r="AL4078" s="32" t="s">
        <v>1941</v>
      </c>
      <c r="AN4078" s="33" t="s">
        <v>1942</v>
      </c>
      <c r="AO4078" s="33" t="s">
        <v>1943</v>
      </c>
    </row>
    <row r="4079" spans="12:41" ht="13.5" hidden="1" customHeight="1">
      <c r="L4079" s="32">
        <v>22540</v>
      </c>
      <c r="M4079" s="32" t="s">
        <v>1935</v>
      </c>
      <c r="N4079" s="32" t="s">
        <v>2586</v>
      </c>
      <c r="O4079" s="32" t="s">
        <v>5388</v>
      </c>
      <c r="P4079" s="32">
        <v>1960</v>
      </c>
      <c r="Q4079" s="32" t="s">
        <v>2525</v>
      </c>
      <c r="R4079" s="32">
        <v>42</v>
      </c>
      <c r="S4079" s="32">
        <v>10</v>
      </c>
      <c r="T4079" s="32"/>
      <c r="U4079" s="32"/>
      <c r="V4079" s="32"/>
      <c r="W4079" s="32"/>
      <c r="X4079" s="32"/>
      <c r="Y4079" s="32"/>
      <c r="Z4079" s="32" t="s">
        <v>2587</v>
      </c>
      <c r="AA4079" s="32" t="s">
        <v>54</v>
      </c>
      <c r="AB4079" s="32" t="s">
        <v>1940</v>
      </c>
      <c r="AC4079" s="32"/>
      <c r="AD4079" s="32" t="s">
        <v>147</v>
      </c>
      <c r="AE4079" s="32" t="s">
        <v>101</v>
      </c>
      <c r="AF4079" s="32"/>
      <c r="AG4079" s="32"/>
      <c r="AH4079" s="32"/>
      <c r="AI4079" s="32" t="s">
        <v>1929</v>
      </c>
      <c r="AJ4079" s="32"/>
      <c r="AK4079" s="32" t="s">
        <v>46</v>
      </c>
      <c r="AL4079" s="32" t="s">
        <v>1941</v>
      </c>
      <c r="AN4079" s="33" t="s">
        <v>1942</v>
      </c>
      <c r="AO4079" s="33" t="s">
        <v>1943</v>
      </c>
    </row>
    <row r="4080" spans="12:41" ht="13.5" hidden="1" customHeight="1">
      <c r="L4080" s="32">
        <v>22541</v>
      </c>
      <c r="M4080" s="32" t="s">
        <v>1935</v>
      </c>
      <c r="N4080" s="32" t="s">
        <v>2588</v>
      </c>
      <c r="O4080" s="32" t="s">
        <v>5388</v>
      </c>
      <c r="P4080" s="32">
        <v>1960</v>
      </c>
      <c r="Q4080" s="32" t="s">
        <v>2525</v>
      </c>
      <c r="R4080" s="32">
        <v>42</v>
      </c>
      <c r="S4080" s="32">
        <v>10</v>
      </c>
      <c r="T4080" s="32"/>
      <c r="U4080" s="32"/>
      <c r="V4080" s="32"/>
      <c r="W4080" s="32"/>
      <c r="X4080" s="32"/>
      <c r="Y4080" s="32"/>
      <c r="Z4080" s="32" t="s">
        <v>2589</v>
      </c>
      <c r="AA4080" s="32" t="s">
        <v>54</v>
      </c>
      <c r="AB4080" s="32" t="s">
        <v>1940</v>
      </c>
      <c r="AC4080" s="32"/>
      <c r="AD4080" s="32" t="s">
        <v>147</v>
      </c>
      <c r="AE4080" s="32" t="s">
        <v>101</v>
      </c>
      <c r="AF4080" s="32"/>
      <c r="AG4080" s="32"/>
      <c r="AH4080" s="32"/>
      <c r="AI4080" s="32" t="s">
        <v>1929</v>
      </c>
      <c r="AJ4080" s="32"/>
      <c r="AK4080" s="32" t="s">
        <v>46</v>
      </c>
      <c r="AL4080" s="32" t="s">
        <v>1941</v>
      </c>
      <c r="AN4080" s="33" t="s">
        <v>1942</v>
      </c>
      <c r="AO4080" s="33" t="s">
        <v>1943</v>
      </c>
    </row>
    <row r="4081" spans="12:41" ht="13.5" hidden="1" customHeight="1">
      <c r="L4081" s="32">
        <v>110893</v>
      </c>
      <c r="M4081" s="32" t="s">
        <v>1935</v>
      </c>
      <c r="N4081" s="32" t="s">
        <v>5390</v>
      </c>
      <c r="O4081" s="32" t="s">
        <v>5388</v>
      </c>
      <c r="P4081" s="32">
        <v>1960</v>
      </c>
      <c r="Q4081" s="32" t="s">
        <v>2525</v>
      </c>
      <c r="R4081" s="32">
        <v>42</v>
      </c>
      <c r="S4081" s="32">
        <v>10</v>
      </c>
      <c r="T4081" s="32"/>
      <c r="U4081" s="32"/>
      <c r="V4081" s="32"/>
      <c r="W4081" s="32"/>
      <c r="X4081" s="32"/>
      <c r="Y4081" s="32"/>
      <c r="Z4081" s="32" t="s">
        <v>5391</v>
      </c>
      <c r="AA4081" s="32" t="s">
        <v>54</v>
      </c>
      <c r="AB4081" s="32" t="s">
        <v>1940</v>
      </c>
      <c r="AC4081" s="32"/>
      <c r="AD4081" s="32" t="s">
        <v>147</v>
      </c>
      <c r="AE4081" s="32" t="s">
        <v>101</v>
      </c>
      <c r="AF4081" s="32"/>
      <c r="AG4081" s="32"/>
      <c r="AH4081" s="32"/>
      <c r="AI4081" s="32" t="s">
        <v>1929</v>
      </c>
      <c r="AJ4081" s="32"/>
      <c r="AK4081" s="32" t="s">
        <v>46</v>
      </c>
      <c r="AL4081" s="32" t="s">
        <v>1941</v>
      </c>
      <c r="AN4081" s="33" t="s">
        <v>1942</v>
      </c>
      <c r="AO4081" s="33" t="s">
        <v>1943</v>
      </c>
    </row>
    <row r="4082" spans="12:41" ht="13.5" hidden="1" customHeight="1">
      <c r="L4082" s="32">
        <v>22537</v>
      </c>
      <c r="M4082" s="32" t="s">
        <v>1935</v>
      </c>
      <c r="N4082" s="32" t="s">
        <v>2592</v>
      </c>
      <c r="O4082" s="32" t="s">
        <v>5388</v>
      </c>
      <c r="P4082" s="32">
        <v>1960</v>
      </c>
      <c r="Q4082" s="32" t="s">
        <v>2525</v>
      </c>
      <c r="R4082" s="32">
        <v>42</v>
      </c>
      <c r="S4082" s="32">
        <v>10</v>
      </c>
      <c r="T4082" s="32"/>
      <c r="U4082" s="32"/>
      <c r="V4082" s="32"/>
      <c r="W4082" s="32"/>
      <c r="X4082" s="32"/>
      <c r="Y4082" s="32"/>
      <c r="Z4082" s="32" t="s">
        <v>2593</v>
      </c>
      <c r="AA4082" s="32" t="s">
        <v>45</v>
      </c>
      <c r="AB4082" s="32" t="s">
        <v>147</v>
      </c>
      <c r="AC4082" s="32"/>
      <c r="AD4082" s="32" t="s">
        <v>1940</v>
      </c>
      <c r="AE4082" s="32" t="s">
        <v>101</v>
      </c>
      <c r="AF4082" s="32"/>
      <c r="AG4082" s="32"/>
      <c r="AH4082" s="32"/>
      <c r="AI4082" s="32" t="s">
        <v>1929</v>
      </c>
      <c r="AJ4082" s="32"/>
      <c r="AK4082" s="32" t="s">
        <v>46</v>
      </c>
      <c r="AL4082" s="32" t="s">
        <v>1941</v>
      </c>
      <c r="AN4082" s="33" t="s">
        <v>1942</v>
      </c>
      <c r="AO4082" s="33" t="s">
        <v>1943</v>
      </c>
    </row>
    <row r="4083" spans="12:41" ht="13.5" hidden="1" customHeight="1">
      <c r="L4083" s="32">
        <v>22538</v>
      </c>
      <c r="M4083" s="32" t="s">
        <v>1935</v>
      </c>
      <c r="N4083" s="32" t="s">
        <v>2594</v>
      </c>
      <c r="O4083" s="32" t="s">
        <v>5388</v>
      </c>
      <c r="P4083" s="32">
        <v>1960</v>
      </c>
      <c r="Q4083" s="32" t="s">
        <v>2525</v>
      </c>
      <c r="R4083" s="32">
        <v>42</v>
      </c>
      <c r="S4083" s="32">
        <v>10</v>
      </c>
      <c r="T4083" s="32"/>
      <c r="U4083" s="32"/>
      <c r="V4083" s="32"/>
      <c r="W4083" s="32"/>
      <c r="X4083" s="32"/>
      <c r="Y4083" s="32"/>
      <c r="Z4083" s="32" t="s">
        <v>2595</v>
      </c>
      <c r="AA4083" s="32" t="s">
        <v>45</v>
      </c>
      <c r="AB4083" s="32" t="s">
        <v>147</v>
      </c>
      <c r="AC4083" s="32"/>
      <c r="AD4083" s="32" t="s">
        <v>1940</v>
      </c>
      <c r="AE4083" s="32" t="s">
        <v>101</v>
      </c>
      <c r="AF4083" s="32"/>
      <c r="AG4083" s="32"/>
      <c r="AH4083" s="32"/>
      <c r="AI4083" s="32" t="s">
        <v>1929</v>
      </c>
      <c r="AJ4083" s="32"/>
      <c r="AK4083" s="32" t="s">
        <v>46</v>
      </c>
      <c r="AL4083" s="32" t="s">
        <v>1941</v>
      </c>
      <c r="AN4083" s="33" t="s">
        <v>1942</v>
      </c>
      <c r="AO4083" s="33" t="s">
        <v>1943</v>
      </c>
    </row>
    <row r="4084" spans="12:41" ht="13.5" hidden="1" customHeight="1">
      <c r="L4084" s="32">
        <v>22539</v>
      </c>
      <c r="M4084" s="32" t="s">
        <v>1935</v>
      </c>
      <c r="N4084" s="32" t="s">
        <v>2596</v>
      </c>
      <c r="O4084" s="32" t="s">
        <v>5388</v>
      </c>
      <c r="P4084" s="32">
        <v>1960</v>
      </c>
      <c r="Q4084" s="32" t="s">
        <v>2525</v>
      </c>
      <c r="R4084" s="32">
        <v>42</v>
      </c>
      <c r="S4084" s="32">
        <v>10</v>
      </c>
      <c r="T4084" s="32"/>
      <c r="U4084" s="32"/>
      <c r="V4084" s="32"/>
      <c r="W4084" s="32"/>
      <c r="X4084" s="32"/>
      <c r="Y4084" s="32"/>
      <c r="Z4084" s="32" t="s">
        <v>2597</v>
      </c>
      <c r="AA4084" s="32" t="s">
        <v>45</v>
      </c>
      <c r="AB4084" s="32" t="s">
        <v>147</v>
      </c>
      <c r="AC4084" s="32"/>
      <c r="AD4084" s="32" t="s">
        <v>1940</v>
      </c>
      <c r="AE4084" s="32" t="s">
        <v>101</v>
      </c>
      <c r="AF4084" s="32"/>
      <c r="AG4084" s="32"/>
      <c r="AH4084" s="32"/>
      <c r="AI4084" s="32" t="s">
        <v>1929</v>
      </c>
      <c r="AJ4084" s="32"/>
      <c r="AK4084" s="32" t="s">
        <v>46</v>
      </c>
      <c r="AL4084" s="32" t="s">
        <v>1941</v>
      </c>
      <c r="AN4084" s="33" t="s">
        <v>1942</v>
      </c>
      <c r="AO4084" s="33" t="s">
        <v>1943</v>
      </c>
    </row>
    <row r="4085" spans="12:41" ht="13.5" hidden="1" customHeight="1">
      <c r="L4085" s="32">
        <v>118311</v>
      </c>
      <c r="M4085" s="32" t="s">
        <v>1935</v>
      </c>
      <c r="N4085" s="32" t="s">
        <v>2590</v>
      </c>
      <c r="O4085" s="32" t="s">
        <v>5388</v>
      </c>
      <c r="P4085" s="32">
        <v>1960</v>
      </c>
      <c r="Q4085" s="32" t="s">
        <v>2525</v>
      </c>
      <c r="R4085" s="32">
        <v>42</v>
      </c>
      <c r="S4085" s="32">
        <v>10</v>
      </c>
      <c r="T4085" s="32"/>
      <c r="U4085" s="32"/>
      <c r="V4085" s="32"/>
      <c r="W4085" s="32"/>
      <c r="X4085" s="32"/>
      <c r="Y4085" s="32"/>
      <c r="Z4085" s="32" t="s">
        <v>2591</v>
      </c>
      <c r="AA4085" s="32" t="s">
        <v>45</v>
      </c>
      <c r="AB4085" s="32" t="s">
        <v>147</v>
      </c>
      <c r="AC4085" s="32"/>
      <c r="AD4085" s="32" t="s">
        <v>1940</v>
      </c>
      <c r="AE4085" s="32" t="s">
        <v>101</v>
      </c>
      <c r="AF4085" s="32"/>
      <c r="AG4085" s="32"/>
      <c r="AH4085" s="32"/>
      <c r="AI4085" s="32" t="s">
        <v>1929</v>
      </c>
      <c r="AJ4085" s="32"/>
      <c r="AK4085" s="32" t="s">
        <v>46</v>
      </c>
      <c r="AL4085" s="32" t="s">
        <v>1941</v>
      </c>
      <c r="AN4085" s="33" t="s">
        <v>1942</v>
      </c>
      <c r="AO4085" s="33" t="s">
        <v>1943</v>
      </c>
    </row>
    <row r="4086" spans="12:41" ht="13.5" hidden="1" customHeight="1">
      <c r="L4086" s="32">
        <v>220943</v>
      </c>
      <c r="M4086" s="32" t="s">
        <v>1935</v>
      </c>
      <c r="N4086" s="32" t="s">
        <v>2598</v>
      </c>
      <c r="O4086" s="32" t="s">
        <v>5392</v>
      </c>
      <c r="P4086" s="32">
        <v>1960</v>
      </c>
      <c r="Q4086" s="32" t="s">
        <v>2188</v>
      </c>
      <c r="R4086" s="32">
        <v>36</v>
      </c>
      <c r="S4086" s="32">
        <v>17</v>
      </c>
      <c r="T4086" s="32"/>
      <c r="U4086" s="32"/>
      <c r="V4086" s="32">
        <v>3</v>
      </c>
      <c r="W4086" s="32"/>
      <c r="X4086" s="32"/>
      <c r="Y4086" s="32"/>
      <c r="Z4086" s="32" t="s">
        <v>2600</v>
      </c>
      <c r="AA4086" s="32" t="s">
        <v>54</v>
      </c>
      <c r="AB4086" s="32" t="s">
        <v>1940</v>
      </c>
      <c r="AC4086" s="32"/>
      <c r="AD4086" s="32" t="s">
        <v>147</v>
      </c>
      <c r="AE4086" s="32" t="s">
        <v>101</v>
      </c>
      <c r="AF4086" s="32"/>
      <c r="AG4086" s="32"/>
      <c r="AH4086" s="32"/>
      <c r="AI4086" s="32" t="s">
        <v>1929</v>
      </c>
      <c r="AJ4086" s="32"/>
      <c r="AK4086" s="32" t="s">
        <v>46</v>
      </c>
      <c r="AL4086" s="32" t="s">
        <v>1941</v>
      </c>
      <c r="AN4086" s="33" t="s">
        <v>1942</v>
      </c>
      <c r="AO4086" s="33" t="s">
        <v>1943</v>
      </c>
    </row>
    <row r="4087" spans="12:41" ht="13.5" hidden="1" customHeight="1">
      <c r="L4087" s="32">
        <v>220947</v>
      </c>
      <c r="M4087" s="32" t="s">
        <v>1935</v>
      </c>
      <c r="N4087" s="32" t="s">
        <v>2601</v>
      </c>
      <c r="O4087" s="32" t="s">
        <v>5392</v>
      </c>
      <c r="P4087" s="32">
        <v>1960</v>
      </c>
      <c r="Q4087" s="32" t="s">
        <v>2188</v>
      </c>
      <c r="R4087" s="32">
        <v>36</v>
      </c>
      <c r="S4087" s="32">
        <v>17</v>
      </c>
      <c r="T4087" s="32"/>
      <c r="U4087" s="32"/>
      <c r="V4087" s="32">
        <v>3</v>
      </c>
      <c r="W4087" s="32"/>
      <c r="X4087" s="32"/>
      <c r="Y4087" s="32"/>
      <c r="Z4087" s="32" t="s">
        <v>2602</v>
      </c>
      <c r="AA4087" s="32" t="s">
        <v>54</v>
      </c>
      <c r="AB4087" s="32" t="s">
        <v>1940</v>
      </c>
      <c r="AC4087" s="32"/>
      <c r="AD4087" s="32" t="s">
        <v>147</v>
      </c>
      <c r="AE4087" s="32" t="s">
        <v>101</v>
      </c>
      <c r="AF4087" s="32"/>
      <c r="AG4087" s="32"/>
      <c r="AH4087" s="32"/>
      <c r="AI4087" s="32" t="s">
        <v>1929</v>
      </c>
      <c r="AJ4087" s="32"/>
      <c r="AK4087" s="32" t="s">
        <v>46</v>
      </c>
      <c r="AL4087" s="32" t="s">
        <v>1941</v>
      </c>
      <c r="AN4087" s="33" t="s">
        <v>1942</v>
      </c>
      <c r="AO4087" s="33" t="s">
        <v>1943</v>
      </c>
    </row>
    <row r="4088" spans="12:41" ht="13.5" hidden="1" customHeight="1">
      <c r="L4088" s="32">
        <v>220951</v>
      </c>
      <c r="M4088" s="32" t="s">
        <v>1935</v>
      </c>
      <c r="N4088" s="32" t="s">
        <v>2603</v>
      </c>
      <c r="O4088" s="32" t="s">
        <v>5392</v>
      </c>
      <c r="P4088" s="32">
        <v>1960</v>
      </c>
      <c r="Q4088" s="32" t="s">
        <v>2188</v>
      </c>
      <c r="R4088" s="32">
        <v>36</v>
      </c>
      <c r="S4088" s="32">
        <v>17</v>
      </c>
      <c r="T4088" s="32"/>
      <c r="U4088" s="32"/>
      <c r="V4088" s="32">
        <v>3</v>
      </c>
      <c r="W4088" s="32"/>
      <c r="X4088" s="32"/>
      <c r="Y4088" s="32"/>
      <c r="Z4088" s="32" t="s">
        <v>2602</v>
      </c>
      <c r="AA4088" s="32" t="s">
        <v>54</v>
      </c>
      <c r="AB4088" s="32" t="s">
        <v>1940</v>
      </c>
      <c r="AC4088" s="32"/>
      <c r="AD4088" s="32" t="s">
        <v>147</v>
      </c>
      <c r="AE4088" s="32" t="s">
        <v>101</v>
      </c>
      <c r="AF4088" s="32"/>
      <c r="AG4088" s="32"/>
      <c r="AH4088" s="32"/>
      <c r="AI4088" s="32" t="s">
        <v>1929</v>
      </c>
      <c r="AJ4088" s="32"/>
      <c r="AK4088" s="32" t="s">
        <v>46</v>
      </c>
      <c r="AL4088" s="32" t="s">
        <v>1941</v>
      </c>
      <c r="AN4088" s="33" t="s">
        <v>1942</v>
      </c>
      <c r="AO4088" s="33" t="s">
        <v>1943</v>
      </c>
    </row>
    <row r="4089" spans="12:41" ht="13.5" hidden="1" customHeight="1">
      <c r="L4089" s="32">
        <v>220955</v>
      </c>
      <c r="M4089" s="32" t="s">
        <v>1935</v>
      </c>
      <c r="N4089" s="32" t="s">
        <v>2604</v>
      </c>
      <c r="O4089" s="32" t="s">
        <v>5392</v>
      </c>
      <c r="P4089" s="32">
        <v>1960</v>
      </c>
      <c r="Q4089" s="32" t="s">
        <v>2188</v>
      </c>
      <c r="R4089" s="32">
        <v>36</v>
      </c>
      <c r="S4089" s="32">
        <v>17</v>
      </c>
      <c r="T4089" s="32"/>
      <c r="U4089" s="32"/>
      <c r="V4089" s="32">
        <v>3</v>
      </c>
      <c r="W4089" s="32"/>
      <c r="X4089" s="32"/>
      <c r="Y4089" s="32"/>
      <c r="Z4089" s="32" t="s">
        <v>2605</v>
      </c>
      <c r="AA4089" s="32" t="s">
        <v>54</v>
      </c>
      <c r="AB4089" s="32" t="s">
        <v>1940</v>
      </c>
      <c r="AC4089" s="32"/>
      <c r="AD4089" s="32" t="s">
        <v>147</v>
      </c>
      <c r="AE4089" s="32" t="s">
        <v>101</v>
      </c>
      <c r="AF4089" s="32"/>
      <c r="AG4089" s="32"/>
      <c r="AH4089" s="32"/>
      <c r="AI4089" s="32" t="s">
        <v>1929</v>
      </c>
      <c r="AJ4089" s="32"/>
      <c r="AK4089" s="32" t="s">
        <v>46</v>
      </c>
      <c r="AL4089" s="32" t="s">
        <v>1941</v>
      </c>
      <c r="AN4089" s="33" t="s">
        <v>1942</v>
      </c>
      <c r="AO4089" s="33" t="s">
        <v>1943</v>
      </c>
    </row>
    <row r="4090" spans="12:41" ht="13.5" hidden="1" customHeight="1">
      <c r="L4090" s="32">
        <v>220959</v>
      </c>
      <c r="M4090" s="32" t="s">
        <v>1935</v>
      </c>
      <c r="N4090" s="32" t="s">
        <v>2606</v>
      </c>
      <c r="O4090" s="32" t="s">
        <v>5392</v>
      </c>
      <c r="P4090" s="32">
        <v>1960</v>
      </c>
      <c r="Q4090" s="32" t="s">
        <v>2188</v>
      </c>
      <c r="R4090" s="32">
        <v>36</v>
      </c>
      <c r="S4090" s="32">
        <v>17</v>
      </c>
      <c r="T4090" s="32"/>
      <c r="U4090" s="32"/>
      <c r="V4090" s="32">
        <v>3</v>
      </c>
      <c r="W4090" s="32"/>
      <c r="X4090" s="32"/>
      <c r="Y4090" s="32"/>
      <c r="Z4090" s="32" t="s">
        <v>2607</v>
      </c>
      <c r="AA4090" s="32" t="s">
        <v>54</v>
      </c>
      <c r="AB4090" s="32" t="s">
        <v>1940</v>
      </c>
      <c r="AC4090" s="32"/>
      <c r="AD4090" s="32" t="s">
        <v>147</v>
      </c>
      <c r="AE4090" s="32" t="s">
        <v>101</v>
      </c>
      <c r="AF4090" s="32"/>
      <c r="AG4090" s="32"/>
      <c r="AH4090" s="32"/>
      <c r="AI4090" s="32" t="s">
        <v>1929</v>
      </c>
      <c r="AJ4090" s="32"/>
      <c r="AK4090" s="32" t="s">
        <v>46</v>
      </c>
      <c r="AL4090" s="32" t="s">
        <v>1941</v>
      </c>
      <c r="AN4090" s="33" t="s">
        <v>1942</v>
      </c>
      <c r="AO4090" s="33" t="s">
        <v>1943</v>
      </c>
    </row>
    <row r="4091" spans="12:41" ht="13.5" hidden="1" customHeight="1">
      <c r="L4091" s="32">
        <v>220938</v>
      </c>
      <c r="M4091" s="32" t="s">
        <v>1935</v>
      </c>
      <c r="N4091" s="32" t="s">
        <v>5393</v>
      </c>
      <c r="O4091" s="32" t="s">
        <v>5392</v>
      </c>
      <c r="P4091" s="32">
        <v>1960</v>
      </c>
      <c r="Q4091" s="32" t="s">
        <v>2188</v>
      </c>
      <c r="R4091" s="32">
        <v>36</v>
      </c>
      <c r="S4091" s="32">
        <v>36</v>
      </c>
      <c r="T4091" s="32">
        <v>4</v>
      </c>
      <c r="U4091" s="32"/>
      <c r="V4091" s="32">
        <v>1</v>
      </c>
      <c r="W4091" s="32"/>
      <c r="X4091" s="32"/>
      <c r="Y4091" s="32"/>
      <c r="Z4091" s="32"/>
      <c r="AA4091" s="32" t="s">
        <v>54</v>
      </c>
      <c r="AB4091" s="32" t="s">
        <v>1940</v>
      </c>
      <c r="AC4091" s="32"/>
      <c r="AD4091" s="32" t="s">
        <v>147</v>
      </c>
      <c r="AE4091" s="32" t="s">
        <v>101</v>
      </c>
      <c r="AF4091" s="32"/>
      <c r="AG4091" s="32"/>
      <c r="AH4091" s="32"/>
      <c r="AI4091" s="32" t="s">
        <v>1929</v>
      </c>
      <c r="AJ4091" s="32"/>
      <c r="AK4091" s="32" t="s">
        <v>46</v>
      </c>
      <c r="AL4091" s="32" t="s">
        <v>1941</v>
      </c>
      <c r="AN4091" s="33" t="s">
        <v>1942</v>
      </c>
      <c r="AO4091" s="33" t="s">
        <v>1943</v>
      </c>
    </row>
    <row r="4092" spans="12:41" ht="13.5" hidden="1" customHeight="1">
      <c r="L4092" s="32">
        <v>220939</v>
      </c>
      <c r="M4092" s="32" t="s">
        <v>1935</v>
      </c>
      <c r="N4092" s="32" t="s">
        <v>5394</v>
      </c>
      <c r="O4092" s="32" t="s">
        <v>5392</v>
      </c>
      <c r="P4092" s="32">
        <v>1960</v>
      </c>
      <c r="Q4092" s="32" t="s">
        <v>2188</v>
      </c>
      <c r="R4092" s="32">
        <v>36</v>
      </c>
      <c r="S4092" s="32">
        <v>36</v>
      </c>
      <c r="T4092" s="32">
        <v>4</v>
      </c>
      <c r="U4092" s="32"/>
      <c r="V4092" s="32">
        <v>2</v>
      </c>
      <c r="W4092" s="32"/>
      <c r="X4092" s="32"/>
      <c r="Y4092" s="32"/>
      <c r="Z4092" s="32"/>
      <c r="AA4092" s="32" t="s">
        <v>54</v>
      </c>
      <c r="AB4092" s="32" t="s">
        <v>1940</v>
      </c>
      <c r="AC4092" s="32"/>
      <c r="AD4092" s="32" t="s">
        <v>147</v>
      </c>
      <c r="AE4092" s="32" t="s">
        <v>101</v>
      </c>
      <c r="AF4092" s="32"/>
      <c r="AG4092" s="32"/>
      <c r="AH4092" s="32"/>
      <c r="AI4092" s="32" t="s">
        <v>1929</v>
      </c>
      <c r="AJ4092" s="32"/>
      <c r="AK4092" s="32" t="s">
        <v>46</v>
      </c>
      <c r="AL4092" s="32" t="s">
        <v>1941</v>
      </c>
      <c r="AN4092" s="33" t="s">
        <v>1942</v>
      </c>
      <c r="AO4092" s="33" t="s">
        <v>1943</v>
      </c>
    </row>
    <row r="4093" spans="12:41" ht="13.5" hidden="1" customHeight="1">
      <c r="L4093" s="32">
        <v>21082</v>
      </c>
      <c r="M4093" s="32" t="s">
        <v>1935</v>
      </c>
      <c r="N4093" s="32" t="s">
        <v>5395</v>
      </c>
      <c r="O4093" s="32" t="s">
        <v>5396</v>
      </c>
      <c r="P4093" s="32">
        <v>1959</v>
      </c>
      <c r="Q4093" s="32" t="s">
        <v>1938</v>
      </c>
      <c r="R4093" s="32">
        <v>127</v>
      </c>
      <c r="S4093" s="32">
        <v>5</v>
      </c>
      <c r="T4093" s="32"/>
      <c r="U4093" s="32"/>
      <c r="V4093" s="32">
        <v>1</v>
      </c>
      <c r="W4093" s="32"/>
      <c r="X4093" s="32"/>
      <c r="Y4093" s="32"/>
      <c r="Z4093" s="32" t="s">
        <v>5397</v>
      </c>
      <c r="AA4093" s="32" t="s">
        <v>54</v>
      </c>
      <c r="AB4093" s="32" t="s">
        <v>1940</v>
      </c>
      <c r="AC4093" s="32"/>
      <c r="AD4093" s="32" t="s">
        <v>147</v>
      </c>
      <c r="AE4093" s="32" t="s">
        <v>101</v>
      </c>
      <c r="AF4093" s="32"/>
      <c r="AG4093" s="32"/>
      <c r="AH4093" s="32"/>
      <c r="AI4093" s="32" t="s">
        <v>1929</v>
      </c>
      <c r="AJ4093" s="32"/>
      <c r="AK4093" s="32" t="s">
        <v>46</v>
      </c>
      <c r="AL4093" s="32"/>
      <c r="AN4093" s="33" t="s">
        <v>1942</v>
      </c>
      <c r="AO4093" s="33" t="s">
        <v>2611</v>
      </c>
    </row>
    <row r="4094" spans="12:41" ht="13.5" hidden="1" customHeight="1">
      <c r="L4094" s="32">
        <v>21344</v>
      </c>
      <c r="M4094" s="32" t="s">
        <v>1935</v>
      </c>
      <c r="N4094" s="32" t="s">
        <v>5398</v>
      </c>
      <c r="O4094" s="32" t="s">
        <v>5396</v>
      </c>
      <c r="P4094" s="32">
        <v>1959</v>
      </c>
      <c r="Q4094" s="32" t="s">
        <v>1938</v>
      </c>
      <c r="R4094" s="32">
        <v>127</v>
      </c>
      <c r="S4094" s="32">
        <v>5</v>
      </c>
      <c r="T4094" s="32">
        <v>2</v>
      </c>
      <c r="U4094" s="32"/>
      <c r="V4094" s="32">
        <v>2</v>
      </c>
      <c r="W4094" s="32"/>
      <c r="X4094" s="32"/>
      <c r="Y4094" s="32"/>
      <c r="Z4094" s="32"/>
      <c r="AA4094" s="32" t="s">
        <v>45</v>
      </c>
      <c r="AB4094" s="32" t="s">
        <v>147</v>
      </c>
      <c r="AC4094" s="32"/>
      <c r="AD4094" s="32" t="s">
        <v>1940</v>
      </c>
      <c r="AE4094" s="32" t="s">
        <v>101</v>
      </c>
      <c r="AF4094" s="32"/>
      <c r="AG4094" s="32"/>
      <c r="AH4094" s="32"/>
      <c r="AI4094" s="32" t="s">
        <v>1929</v>
      </c>
      <c r="AJ4094" s="32"/>
      <c r="AK4094" s="32" t="s">
        <v>46</v>
      </c>
      <c r="AL4094" s="32"/>
      <c r="AN4094" s="33" t="s">
        <v>1942</v>
      </c>
      <c r="AO4094" s="33" t="s">
        <v>2773</v>
      </c>
    </row>
    <row r="4095" spans="12:41" ht="13.5" hidden="1" customHeight="1">
      <c r="L4095" s="32">
        <v>26967</v>
      </c>
      <c r="M4095" s="32" t="s">
        <v>1935</v>
      </c>
      <c r="N4095" s="32" t="s">
        <v>5399</v>
      </c>
      <c r="O4095" s="32" t="s">
        <v>5396</v>
      </c>
      <c r="P4095" s="32">
        <v>1959</v>
      </c>
      <c r="Q4095" s="32" t="s">
        <v>1938</v>
      </c>
      <c r="R4095" s="32">
        <v>127</v>
      </c>
      <c r="S4095" s="32">
        <v>8</v>
      </c>
      <c r="T4095" s="32"/>
      <c r="U4095" s="32"/>
      <c r="V4095" s="32">
        <v>4</v>
      </c>
      <c r="W4095" s="32"/>
      <c r="X4095" s="32"/>
      <c r="Y4095" s="32"/>
      <c r="Z4095" s="32"/>
      <c r="AA4095" s="32" t="s">
        <v>54</v>
      </c>
      <c r="AB4095" s="32" t="s">
        <v>1940</v>
      </c>
      <c r="AC4095" s="32"/>
      <c r="AD4095" s="32" t="s">
        <v>147</v>
      </c>
      <c r="AE4095" s="32" t="s">
        <v>101</v>
      </c>
      <c r="AF4095" s="32"/>
      <c r="AG4095" s="32"/>
      <c r="AH4095" s="32"/>
      <c r="AI4095" s="32" t="s">
        <v>1929</v>
      </c>
      <c r="AJ4095" s="32"/>
      <c r="AK4095" s="32" t="s">
        <v>46</v>
      </c>
      <c r="AL4095" s="32"/>
      <c r="AN4095" s="33" t="s">
        <v>1942</v>
      </c>
      <c r="AO4095" s="33" t="s">
        <v>2623</v>
      </c>
    </row>
    <row r="4096" spans="12:41" ht="13.5" hidden="1" customHeight="1">
      <c r="L4096" s="32">
        <v>21413</v>
      </c>
      <c r="M4096" s="32" t="s">
        <v>1935</v>
      </c>
      <c r="N4096" s="32" t="s">
        <v>5400</v>
      </c>
      <c r="O4096" s="32" t="s">
        <v>5396</v>
      </c>
      <c r="P4096" s="32">
        <v>1959</v>
      </c>
      <c r="Q4096" s="32" t="s">
        <v>1938</v>
      </c>
      <c r="R4096" s="32">
        <v>127</v>
      </c>
      <c r="S4096" s="32">
        <v>8</v>
      </c>
      <c r="T4096" s="32"/>
      <c r="U4096" s="32"/>
      <c r="V4096" s="32">
        <v>4</v>
      </c>
      <c r="W4096" s="32"/>
      <c r="X4096" s="32"/>
      <c r="Y4096" s="32"/>
      <c r="Z4096" s="32"/>
      <c r="AA4096" s="32" t="s">
        <v>45</v>
      </c>
      <c r="AB4096" s="32" t="s">
        <v>147</v>
      </c>
      <c r="AC4096" s="32"/>
      <c r="AD4096" s="32" t="s">
        <v>1940</v>
      </c>
      <c r="AE4096" s="32" t="s">
        <v>101</v>
      </c>
      <c r="AF4096" s="32"/>
      <c r="AG4096" s="32"/>
      <c r="AH4096" s="32"/>
      <c r="AI4096" s="32" t="s">
        <v>1929</v>
      </c>
      <c r="AJ4096" s="32"/>
      <c r="AK4096" s="32" t="s">
        <v>46</v>
      </c>
      <c r="AL4096" s="32"/>
      <c r="AN4096" s="33" t="s">
        <v>1942</v>
      </c>
      <c r="AO4096" s="33" t="s">
        <v>5401</v>
      </c>
    </row>
    <row r="4097" spans="12:41" ht="13.5" hidden="1" customHeight="1">
      <c r="L4097" s="32">
        <v>26951</v>
      </c>
      <c r="M4097" s="32" t="s">
        <v>1935</v>
      </c>
      <c r="N4097" s="32" t="s">
        <v>5402</v>
      </c>
      <c r="O4097" s="32" t="s">
        <v>5396</v>
      </c>
      <c r="P4097" s="32">
        <v>1959</v>
      </c>
      <c r="Q4097" s="32" t="s">
        <v>1938</v>
      </c>
      <c r="R4097" s="32">
        <v>127</v>
      </c>
      <c r="S4097" s="32">
        <v>8</v>
      </c>
      <c r="T4097" s="32"/>
      <c r="U4097" s="32"/>
      <c r="V4097" s="32">
        <v>4</v>
      </c>
      <c r="W4097" s="32"/>
      <c r="X4097" s="32"/>
      <c r="Y4097" s="32"/>
      <c r="Z4097" s="32" t="s">
        <v>5403</v>
      </c>
      <c r="AA4097" s="32" t="s">
        <v>45</v>
      </c>
      <c r="AB4097" s="32" t="s">
        <v>147</v>
      </c>
      <c r="AC4097" s="32"/>
      <c r="AD4097" s="32" t="s">
        <v>1940</v>
      </c>
      <c r="AE4097" s="32" t="s">
        <v>101</v>
      </c>
      <c r="AF4097" s="32"/>
      <c r="AG4097" s="32"/>
      <c r="AH4097" s="32"/>
      <c r="AI4097" s="32" t="s">
        <v>1929</v>
      </c>
      <c r="AJ4097" s="32"/>
      <c r="AK4097" s="32" t="s">
        <v>46</v>
      </c>
      <c r="AL4097" s="32" t="s">
        <v>1941</v>
      </c>
      <c r="AN4097" s="33" t="s">
        <v>1942</v>
      </c>
      <c r="AO4097" s="33" t="s">
        <v>2620</v>
      </c>
    </row>
    <row r="4098" spans="12:41" ht="13.5" hidden="1" customHeight="1">
      <c r="L4098" s="32">
        <v>21263</v>
      </c>
      <c r="M4098" s="32" t="s">
        <v>1935</v>
      </c>
      <c r="N4098" s="32" t="s">
        <v>5404</v>
      </c>
      <c r="O4098" s="32" t="s">
        <v>5396</v>
      </c>
      <c r="P4098" s="32">
        <v>1959</v>
      </c>
      <c r="Q4098" s="32" t="s">
        <v>1938</v>
      </c>
      <c r="R4098" s="32">
        <v>127</v>
      </c>
      <c r="S4098" s="32">
        <v>9</v>
      </c>
      <c r="T4098" s="32"/>
      <c r="U4098" s="32"/>
      <c r="V4098" s="32">
        <v>2</v>
      </c>
      <c r="W4098" s="32"/>
      <c r="X4098" s="32"/>
      <c r="Y4098" s="32"/>
      <c r="Z4098" s="32" t="s">
        <v>5405</v>
      </c>
      <c r="AA4098" s="32" t="s">
        <v>54</v>
      </c>
      <c r="AB4098" s="32" t="s">
        <v>1940</v>
      </c>
      <c r="AC4098" s="32"/>
      <c r="AD4098" s="32" t="s">
        <v>147</v>
      </c>
      <c r="AE4098" s="32" t="s">
        <v>101</v>
      </c>
      <c r="AF4098" s="32"/>
      <c r="AG4098" s="32"/>
      <c r="AH4098" s="32"/>
      <c r="AI4098" s="32" t="s">
        <v>1929</v>
      </c>
      <c r="AJ4098" s="32"/>
      <c r="AK4098" s="32" t="s">
        <v>46</v>
      </c>
      <c r="AL4098" s="32" t="s">
        <v>1941</v>
      </c>
      <c r="AN4098" s="33" t="s">
        <v>1942</v>
      </c>
      <c r="AO4098" s="33" t="s">
        <v>2611</v>
      </c>
    </row>
    <row r="4099" spans="12:41" ht="13.5" hidden="1" customHeight="1">
      <c r="L4099" s="32">
        <v>26925</v>
      </c>
      <c r="M4099" s="32" t="s">
        <v>1935</v>
      </c>
      <c r="N4099" s="32" t="s">
        <v>5406</v>
      </c>
      <c r="O4099" s="32" t="s">
        <v>5396</v>
      </c>
      <c r="P4099" s="32">
        <v>1959</v>
      </c>
      <c r="Q4099" s="32" t="s">
        <v>1938</v>
      </c>
      <c r="R4099" s="32">
        <v>127</v>
      </c>
      <c r="S4099" s="32">
        <v>9</v>
      </c>
      <c r="T4099" s="32"/>
      <c r="U4099" s="32"/>
      <c r="V4099" s="32">
        <v>2</v>
      </c>
      <c r="W4099" s="32"/>
      <c r="X4099" s="32"/>
      <c r="Y4099" s="32"/>
      <c r="Z4099" s="32"/>
      <c r="AA4099" s="32" t="s">
        <v>54</v>
      </c>
      <c r="AB4099" s="32" t="s">
        <v>1940</v>
      </c>
      <c r="AC4099" s="32"/>
      <c r="AD4099" s="32" t="s">
        <v>147</v>
      </c>
      <c r="AE4099" s="32" t="s">
        <v>101</v>
      </c>
      <c r="AF4099" s="32"/>
      <c r="AG4099" s="32"/>
      <c r="AH4099" s="32"/>
      <c r="AI4099" s="32" t="s">
        <v>1929</v>
      </c>
      <c r="AJ4099" s="32"/>
      <c r="AK4099" s="32" t="s">
        <v>46</v>
      </c>
      <c r="AL4099" s="32" t="s">
        <v>1941</v>
      </c>
      <c r="AN4099" s="33" t="s">
        <v>1942</v>
      </c>
      <c r="AO4099" s="33" t="s">
        <v>2620</v>
      </c>
    </row>
    <row r="4100" spans="12:41" ht="13.5" hidden="1" customHeight="1">
      <c r="L4100" s="32">
        <v>26926</v>
      </c>
      <c r="M4100" s="32" t="s">
        <v>1935</v>
      </c>
      <c r="N4100" s="32" t="s">
        <v>5407</v>
      </c>
      <c r="O4100" s="32" t="s">
        <v>5396</v>
      </c>
      <c r="P4100" s="32">
        <v>1959</v>
      </c>
      <c r="Q4100" s="32" t="s">
        <v>1938</v>
      </c>
      <c r="R4100" s="32">
        <v>127</v>
      </c>
      <c r="S4100" s="32">
        <v>13</v>
      </c>
      <c r="T4100" s="32"/>
      <c r="U4100" s="32"/>
      <c r="V4100" s="32">
        <v>1</v>
      </c>
      <c r="W4100" s="32"/>
      <c r="X4100" s="32"/>
      <c r="Y4100" s="32"/>
      <c r="Z4100" s="32" t="s">
        <v>5408</v>
      </c>
      <c r="AA4100" s="32" t="s">
        <v>54</v>
      </c>
      <c r="AB4100" s="32" t="s">
        <v>1940</v>
      </c>
      <c r="AC4100" s="32"/>
      <c r="AD4100" s="32" t="s">
        <v>147</v>
      </c>
      <c r="AE4100" s="32" t="s">
        <v>101</v>
      </c>
      <c r="AF4100" s="32"/>
      <c r="AG4100" s="32"/>
      <c r="AH4100" s="32"/>
      <c r="AI4100" s="32" t="s">
        <v>1929</v>
      </c>
      <c r="AJ4100" s="32"/>
      <c r="AK4100" s="32" t="s">
        <v>46</v>
      </c>
      <c r="AL4100" s="32" t="s">
        <v>1941</v>
      </c>
      <c r="AN4100" s="33" t="s">
        <v>1942</v>
      </c>
      <c r="AO4100" s="33" t="s">
        <v>2620</v>
      </c>
    </row>
    <row r="4101" spans="12:41" ht="13.5" hidden="1" customHeight="1">
      <c r="L4101" s="32">
        <v>21086</v>
      </c>
      <c r="M4101" s="32" t="s">
        <v>1935</v>
      </c>
      <c r="N4101" s="32" t="s">
        <v>2628</v>
      </c>
      <c r="O4101" s="32" t="s">
        <v>5396</v>
      </c>
      <c r="P4101" s="32">
        <v>1959</v>
      </c>
      <c r="Q4101" s="32" t="s">
        <v>1938</v>
      </c>
      <c r="R4101" s="32">
        <v>13</v>
      </c>
      <c r="S4101" s="32">
        <v>13</v>
      </c>
      <c r="T4101" s="32"/>
      <c r="U4101" s="32"/>
      <c r="V4101" s="32">
        <v>2</v>
      </c>
      <c r="W4101" s="32"/>
      <c r="X4101" s="32"/>
      <c r="Y4101" s="32"/>
      <c r="Z4101" s="32" t="s">
        <v>5409</v>
      </c>
      <c r="AA4101" s="32" t="s">
        <v>54</v>
      </c>
      <c r="AB4101" s="32" t="s">
        <v>1940</v>
      </c>
      <c r="AC4101" s="32"/>
      <c r="AD4101" s="32" t="s">
        <v>147</v>
      </c>
      <c r="AE4101" s="32" t="s">
        <v>101</v>
      </c>
      <c r="AF4101" s="32"/>
      <c r="AG4101" s="32"/>
      <c r="AH4101" s="32"/>
      <c r="AI4101" s="32" t="s">
        <v>1929</v>
      </c>
      <c r="AJ4101" s="32"/>
      <c r="AK4101" s="32" t="s">
        <v>46</v>
      </c>
      <c r="AL4101" s="32"/>
      <c r="AN4101" s="33" t="s">
        <v>1942</v>
      </c>
      <c r="AO4101" s="33" t="s">
        <v>2611</v>
      </c>
    </row>
    <row r="4102" spans="12:41" ht="13.5" hidden="1" customHeight="1">
      <c r="L4102" s="32">
        <v>26927</v>
      </c>
      <c r="M4102" s="32" t="s">
        <v>1935</v>
      </c>
      <c r="N4102" s="32" t="s">
        <v>5410</v>
      </c>
      <c r="O4102" s="32" t="s">
        <v>5396</v>
      </c>
      <c r="P4102" s="32">
        <v>1959</v>
      </c>
      <c r="Q4102" s="32" t="s">
        <v>1938</v>
      </c>
      <c r="R4102" s="32">
        <v>127</v>
      </c>
      <c r="S4102" s="32">
        <v>15</v>
      </c>
      <c r="T4102" s="32"/>
      <c r="U4102" s="32"/>
      <c r="V4102" s="32">
        <v>2</v>
      </c>
      <c r="W4102" s="32"/>
      <c r="X4102" s="32"/>
      <c r="Y4102" s="32"/>
      <c r="Z4102" s="32"/>
      <c r="AA4102" s="32" t="s">
        <v>54</v>
      </c>
      <c r="AB4102" s="32" t="s">
        <v>1940</v>
      </c>
      <c r="AC4102" s="32"/>
      <c r="AD4102" s="32" t="s">
        <v>147</v>
      </c>
      <c r="AE4102" s="32" t="s">
        <v>101</v>
      </c>
      <c r="AF4102" s="32"/>
      <c r="AG4102" s="32"/>
      <c r="AH4102" s="32"/>
      <c r="AI4102" s="32" t="s">
        <v>1929</v>
      </c>
      <c r="AJ4102" s="32"/>
      <c r="AK4102" s="32" t="s">
        <v>46</v>
      </c>
      <c r="AL4102" s="32" t="s">
        <v>1941</v>
      </c>
      <c r="AN4102" s="33" t="s">
        <v>1942</v>
      </c>
      <c r="AO4102" s="33" t="s">
        <v>2620</v>
      </c>
    </row>
    <row r="4103" spans="12:41" ht="13.5" hidden="1" customHeight="1">
      <c r="L4103" s="32">
        <v>26952</v>
      </c>
      <c r="M4103" s="32" t="s">
        <v>1935</v>
      </c>
      <c r="N4103" s="32" t="s">
        <v>5411</v>
      </c>
      <c r="O4103" s="32" t="s">
        <v>5396</v>
      </c>
      <c r="P4103" s="32">
        <v>1959</v>
      </c>
      <c r="Q4103" s="32" t="s">
        <v>1938</v>
      </c>
      <c r="R4103" s="32">
        <v>127</v>
      </c>
      <c r="S4103" s="32">
        <v>15</v>
      </c>
      <c r="T4103" s="32"/>
      <c r="U4103" s="32"/>
      <c r="V4103" s="32">
        <v>2</v>
      </c>
      <c r="W4103" s="32"/>
      <c r="X4103" s="32"/>
      <c r="Y4103" s="32"/>
      <c r="Z4103" s="32"/>
      <c r="AA4103" s="32" t="s">
        <v>45</v>
      </c>
      <c r="AB4103" s="32" t="s">
        <v>147</v>
      </c>
      <c r="AC4103" s="32"/>
      <c r="AD4103" s="32" t="s">
        <v>1940</v>
      </c>
      <c r="AE4103" s="32" t="s">
        <v>101</v>
      </c>
      <c r="AF4103" s="32"/>
      <c r="AG4103" s="32"/>
      <c r="AH4103" s="32"/>
      <c r="AI4103" s="32" t="s">
        <v>1929</v>
      </c>
      <c r="AJ4103" s="32"/>
      <c r="AK4103" s="32" t="s">
        <v>46</v>
      </c>
      <c r="AL4103" s="32" t="s">
        <v>1941</v>
      </c>
      <c r="AN4103" s="33" t="s">
        <v>1942</v>
      </c>
      <c r="AO4103" s="33" t="s">
        <v>2620</v>
      </c>
    </row>
    <row r="4104" spans="12:41" ht="13.5" hidden="1" customHeight="1">
      <c r="L4104" s="32">
        <v>21085</v>
      </c>
      <c r="M4104" s="32" t="s">
        <v>1935</v>
      </c>
      <c r="N4104" s="32" t="s">
        <v>2960</v>
      </c>
      <c r="O4104" s="32" t="s">
        <v>5396</v>
      </c>
      <c r="P4104" s="32">
        <v>1960</v>
      </c>
      <c r="Q4104" s="32" t="s">
        <v>1938</v>
      </c>
      <c r="R4104" s="32">
        <v>13</v>
      </c>
      <c r="S4104" s="32">
        <v>15</v>
      </c>
      <c r="T4104" s="32">
        <v>2</v>
      </c>
      <c r="U4104" s="32"/>
      <c r="V4104" s="32"/>
      <c r="W4104" s="32"/>
      <c r="X4104" s="32"/>
      <c r="Y4104" s="32"/>
      <c r="Z4104" s="32"/>
      <c r="AA4104" s="32" t="s">
        <v>54</v>
      </c>
      <c r="AB4104" s="32" t="s">
        <v>1940</v>
      </c>
      <c r="AC4104" s="32"/>
      <c r="AD4104" s="32" t="s">
        <v>147</v>
      </c>
      <c r="AE4104" s="32" t="s">
        <v>101</v>
      </c>
      <c r="AF4104" s="32"/>
      <c r="AG4104" s="32"/>
      <c r="AH4104" s="32"/>
      <c r="AI4104" s="32" t="s">
        <v>1929</v>
      </c>
      <c r="AJ4104" s="32"/>
      <c r="AK4104" s="32" t="s">
        <v>46</v>
      </c>
      <c r="AL4104" s="32"/>
      <c r="AN4104" s="33" t="s">
        <v>1942</v>
      </c>
      <c r="AO4104" s="33" t="s">
        <v>2611</v>
      </c>
    </row>
    <row r="4105" spans="12:41" ht="13.5" hidden="1" customHeight="1">
      <c r="L4105" s="32">
        <v>21410</v>
      </c>
      <c r="M4105" s="32" t="s">
        <v>1935</v>
      </c>
      <c r="N4105" s="32" t="s">
        <v>2630</v>
      </c>
      <c r="O4105" s="32" t="s">
        <v>5396</v>
      </c>
      <c r="P4105" s="32">
        <v>1959</v>
      </c>
      <c r="Q4105" s="32" t="s">
        <v>1938</v>
      </c>
      <c r="R4105" s="32">
        <v>127</v>
      </c>
      <c r="S4105" s="32">
        <v>15</v>
      </c>
      <c r="T4105" s="32"/>
      <c r="U4105" s="32"/>
      <c r="V4105" s="32"/>
      <c r="W4105" s="32"/>
      <c r="X4105" s="32"/>
      <c r="Y4105" s="32"/>
      <c r="Z4105" s="32"/>
      <c r="AA4105" s="32" t="s">
        <v>45</v>
      </c>
      <c r="AB4105" s="32" t="s">
        <v>147</v>
      </c>
      <c r="AC4105" s="32"/>
      <c r="AD4105" s="32" t="s">
        <v>1940</v>
      </c>
      <c r="AE4105" s="32" t="s">
        <v>101</v>
      </c>
      <c r="AF4105" s="32"/>
      <c r="AG4105" s="32"/>
      <c r="AH4105" s="32"/>
      <c r="AI4105" s="32" t="s">
        <v>1929</v>
      </c>
      <c r="AJ4105" s="32"/>
      <c r="AK4105" s="32" t="s">
        <v>46</v>
      </c>
      <c r="AL4105" s="32"/>
      <c r="AN4105" s="33" t="s">
        <v>1942</v>
      </c>
      <c r="AO4105" s="33" t="s">
        <v>5401</v>
      </c>
    </row>
    <row r="4106" spans="12:41" ht="13.5" hidden="1" customHeight="1">
      <c r="L4106" s="32">
        <v>21411</v>
      </c>
      <c r="M4106" s="32" t="s">
        <v>1935</v>
      </c>
      <c r="N4106" s="32" t="s">
        <v>2636</v>
      </c>
      <c r="O4106" s="32" t="s">
        <v>5396</v>
      </c>
      <c r="P4106" s="32">
        <v>1959</v>
      </c>
      <c r="Q4106" s="32" t="s">
        <v>1938</v>
      </c>
      <c r="R4106" s="32">
        <v>127</v>
      </c>
      <c r="S4106" s="32">
        <v>15</v>
      </c>
      <c r="T4106" s="32">
        <v>2</v>
      </c>
      <c r="U4106" s="32"/>
      <c r="V4106" s="32"/>
      <c r="W4106" s="32"/>
      <c r="X4106" s="32"/>
      <c r="Y4106" s="32"/>
      <c r="Z4106" s="32"/>
      <c r="AA4106" s="32" t="s">
        <v>45</v>
      </c>
      <c r="AB4106" s="32" t="s">
        <v>147</v>
      </c>
      <c r="AC4106" s="32"/>
      <c r="AD4106" s="32" t="s">
        <v>1940</v>
      </c>
      <c r="AE4106" s="32" t="s">
        <v>101</v>
      </c>
      <c r="AF4106" s="32"/>
      <c r="AG4106" s="32"/>
      <c r="AH4106" s="32"/>
      <c r="AI4106" s="32" t="s">
        <v>1929</v>
      </c>
      <c r="AJ4106" s="32"/>
      <c r="AK4106" s="32" t="s">
        <v>46</v>
      </c>
      <c r="AL4106" s="32"/>
      <c r="AN4106" s="33" t="s">
        <v>1942</v>
      </c>
      <c r="AO4106" s="33" t="s">
        <v>5401</v>
      </c>
    </row>
    <row r="4107" spans="12:41" ht="13.5" hidden="1" customHeight="1">
      <c r="L4107" s="32">
        <v>21412</v>
      </c>
      <c r="M4107" s="32" t="s">
        <v>1935</v>
      </c>
      <c r="N4107" s="32" t="s">
        <v>2631</v>
      </c>
      <c r="O4107" s="32" t="s">
        <v>5396</v>
      </c>
      <c r="P4107" s="32">
        <v>1959</v>
      </c>
      <c r="Q4107" s="32" t="s">
        <v>1938</v>
      </c>
      <c r="R4107" s="32">
        <v>127</v>
      </c>
      <c r="S4107" s="32">
        <v>16</v>
      </c>
      <c r="T4107" s="32">
        <v>2</v>
      </c>
      <c r="U4107" s="32"/>
      <c r="V4107" s="32">
        <v>1</v>
      </c>
      <c r="W4107" s="32"/>
      <c r="X4107" s="32"/>
      <c r="Y4107" s="32"/>
      <c r="Z4107" s="32"/>
      <c r="AA4107" s="32" t="s">
        <v>45</v>
      </c>
      <c r="AB4107" s="32" t="s">
        <v>147</v>
      </c>
      <c r="AC4107" s="32"/>
      <c r="AD4107" s="32" t="s">
        <v>1940</v>
      </c>
      <c r="AE4107" s="32" t="s">
        <v>101</v>
      </c>
      <c r="AF4107" s="32"/>
      <c r="AG4107" s="32"/>
      <c r="AH4107" s="32"/>
      <c r="AI4107" s="32" t="s">
        <v>1929</v>
      </c>
      <c r="AJ4107" s="32"/>
      <c r="AK4107" s="32" t="s">
        <v>46</v>
      </c>
      <c r="AL4107" s="32"/>
      <c r="AN4107" s="33" t="s">
        <v>1942</v>
      </c>
      <c r="AO4107" s="33" t="s">
        <v>5401</v>
      </c>
    </row>
    <row r="4108" spans="12:41" ht="13.5" hidden="1" customHeight="1">
      <c r="L4108" s="32">
        <v>26955</v>
      </c>
      <c r="M4108" s="32" t="s">
        <v>1935</v>
      </c>
      <c r="N4108" s="32" t="s">
        <v>5412</v>
      </c>
      <c r="O4108" s="32" t="s">
        <v>5396</v>
      </c>
      <c r="P4108" s="32">
        <v>1959</v>
      </c>
      <c r="Q4108" s="32" t="s">
        <v>1938</v>
      </c>
      <c r="R4108" s="32">
        <v>127</v>
      </c>
      <c r="S4108" s="32">
        <v>16</v>
      </c>
      <c r="T4108" s="32">
        <v>2</v>
      </c>
      <c r="U4108" s="32"/>
      <c r="V4108" s="32">
        <v>3</v>
      </c>
      <c r="W4108" s="32"/>
      <c r="X4108" s="32"/>
      <c r="Y4108" s="32"/>
      <c r="Z4108" s="32"/>
      <c r="AA4108" s="32" t="s">
        <v>45</v>
      </c>
      <c r="AB4108" s="32" t="s">
        <v>147</v>
      </c>
      <c r="AC4108" s="32"/>
      <c r="AD4108" s="32" t="s">
        <v>1940</v>
      </c>
      <c r="AE4108" s="32" t="s">
        <v>101</v>
      </c>
      <c r="AF4108" s="32"/>
      <c r="AG4108" s="32"/>
      <c r="AH4108" s="32"/>
      <c r="AI4108" s="32" t="s">
        <v>1929</v>
      </c>
      <c r="AJ4108" s="32"/>
      <c r="AK4108" s="32" t="s">
        <v>46</v>
      </c>
      <c r="AL4108" s="32" t="s">
        <v>1941</v>
      </c>
      <c r="AN4108" s="33" t="s">
        <v>1942</v>
      </c>
      <c r="AO4108" s="33" t="s">
        <v>2620</v>
      </c>
    </row>
    <row r="4109" spans="12:41" ht="13.5" hidden="1" customHeight="1">
      <c r="L4109" s="32">
        <v>21409</v>
      </c>
      <c r="M4109" s="32" t="s">
        <v>1935</v>
      </c>
      <c r="N4109" s="32" t="s">
        <v>2634</v>
      </c>
      <c r="O4109" s="32" t="s">
        <v>5396</v>
      </c>
      <c r="P4109" s="32">
        <v>1959</v>
      </c>
      <c r="Q4109" s="32" t="s">
        <v>1938</v>
      </c>
      <c r="R4109" s="32">
        <v>127</v>
      </c>
      <c r="S4109" s="32">
        <v>16</v>
      </c>
      <c r="T4109" s="32"/>
      <c r="U4109" s="32"/>
      <c r="V4109" s="32"/>
      <c r="W4109" s="32"/>
      <c r="X4109" s="32"/>
      <c r="Y4109" s="32"/>
      <c r="Z4109" s="32"/>
      <c r="AA4109" s="32" t="s">
        <v>45</v>
      </c>
      <c r="AB4109" s="32" t="s">
        <v>147</v>
      </c>
      <c r="AC4109" s="32"/>
      <c r="AD4109" s="32" t="s">
        <v>1940</v>
      </c>
      <c r="AE4109" s="32" t="s">
        <v>101</v>
      </c>
      <c r="AF4109" s="32"/>
      <c r="AG4109" s="32"/>
      <c r="AH4109" s="32"/>
      <c r="AI4109" s="32" t="s">
        <v>1929</v>
      </c>
      <c r="AJ4109" s="32"/>
      <c r="AK4109" s="32" t="s">
        <v>46</v>
      </c>
      <c r="AL4109" s="32"/>
      <c r="AN4109" s="33" t="s">
        <v>1942</v>
      </c>
      <c r="AO4109" s="33" t="s">
        <v>5401</v>
      </c>
    </row>
    <row r="4110" spans="12:41" ht="13.5" hidden="1" customHeight="1">
      <c r="L4110" s="32">
        <v>21093</v>
      </c>
      <c r="M4110" s="32" t="s">
        <v>1935</v>
      </c>
      <c r="N4110" s="32" t="s">
        <v>5413</v>
      </c>
      <c r="O4110" s="32" t="s">
        <v>5396</v>
      </c>
      <c r="P4110" s="32">
        <v>1959</v>
      </c>
      <c r="Q4110" s="32" t="s">
        <v>1938</v>
      </c>
      <c r="R4110" s="32">
        <v>127</v>
      </c>
      <c r="S4110" s="32">
        <v>20</v>
      </c>
      <c r="T4110" s="32"/>
      <c r="U4110" s="32"/>
      <c r="V4110" s="32">
        <v>1</v>
      </c>
      <c r="W4110" s="32"/>
      <c r="X4110" s="32"/>
      <c r="Y4110" s="32"/>
      <c r="Z4110" s="32"/>
      <c r="AA4110" s="32" t="s">
        <v>54</v>
      </c>
      <c r="AB4110" s="32" t="s">
        <v>1940</v>
      </c>
      <c r="AC4110" s="32"/>
      <c r="AD4110" s="32" t="s">
        <v>147</v>
      </c>
      <c r="AE4110" s="32" t="s">
        <v>101</v>
      </c>
      <c r="AF4110" s="32"/>
      <c r="AG4110" s="32"/>
      <c r="AH4110" s="32"/>
      <c r="AI4110" s="32" t="s">
        <v>1929</v>
      </c>
      <c r="AJ4110" s="32"/>
      <c r="AK4110" s="32" t="s">
        <v>46</v>
      </c>
      <c r="AL4110" s="32"/>
      <c r="AN4110" s="33" t="s">
        <v>1942</v>
      </c>
      <c r="AO4110" s="33" t="s">
        <v>1943</v>
      </c>
    </row>
    <row r="4111" spans="12:41" ht="13.5" hidden="1" customHeight="1">
      <c r="L4111" s="32">
        <v>22276</v>
      </c>
      <c r="M4111" s="32" t="s">
        <v>1935</v>
      </c>
      <c r="N4111" s="32" t="s">
        <v>5414</v>
      </c>
      <c r="O4111" s="32" t="s">
        <v>5396</v>
      </c>
      <c r="P4111" s="32">
        <v>1959</v>
      </c>
      <c r="Q4111" s="32" t="s">
        <v>1938</v>
      </c>
      <c r="R4111" s="32">
        <v>127</v>
      </c>
      <c r="S4111" s="32">
        <v>23</v>
      </c>
      <c r="T4111" s="32"/>
      <c r="U4111" s="32"/>
      <c r="V4111" s="32">
        <v>3</v>
      </c>
      <c r="W4111" s="32"/>
      <c r="X4111" s="32"/>
      <c r="Y4111" s="32"/>
      <c r="Z4111" s="32"/>
      <c r="AA4111" s="32" t="s">
        <v>45</v>
      </c>
      <c r="AB4111" s="32" t="s">
        <v>147</v>
      </c>
      <c r="AC4111" s="32"/>
      <c r="AD4111" s="32" t="s">
        <v>1940</v>
      </c>
      <c r="AE4111" s="32" t="s">
        <v>101</v>
      </c>
      <c r="AF4111" s="32"/>
      <c r="AG4111" s="32"/>
      <c r="AH4111" s="32"/>
      <c r="AI4111" s="32" t="s">
        <v>1929</v>
      </c>
      <c r="AJ4111" s="32"/>
      <c r="AK4111" s="32" t="s">
        <v>46</v>
      </c>
      <c r="AL4111" s="32"/>
      <c r="AN4111" s="33" t="s">
        <v>1942</v>
      </c>
      <c r="AO4111" s="33" t="s">
        <v>2623</v>
      </c>
    </row>
    <row r="4112" spans="12:41" ht="13.5" hidden="1" customHeight="1">
      <c r="L4112" s="32">
        <v>22280</v>
      </c>
      <c r="M4112" s="32" t="s">
        <v>1935</v>
      </c>
      <c r="N4112" s="32" t="s">
        <v>5415</v>
      </c>
      <c r="O4112" s="32" t="s">
        <v>5396</v>
      </c>
      <c r="P4112" s="32">
        <v>1959</v>
      </c>
      <c r="Q4112" s="32" t="s">
        <v>1938</v>
      </c>
      <c r="R4112" s="32">
        <v>127</v>
      </c>
      <c r="S4112" s="32">
        <v>23</v>
      </c>
      <c r="T4112" s="32"/>
      <c r="U4112" s="32"/>
      <c r="V4112" s="32">
        <v>3</v>
      </c>
      <c r="W4112" s="32"/>
      <c r="X4112" s="32"/>
      <c r="Y4112" s="32"/>
      <c r="Z4112" s="32"/>
      <c r="AA4112" s="32" t="s">
        <v>45</v>
      </c>
      <c r="AB4112" s="32" t="s">
        <v>147</v>
      </c>
      <c r="AC4112" s="32"/>
      <c r="AD4112" s="32" t="s">
        <v>1940</v>
      </c>
      <c r="AE4112" s="32" t="s">
        <v>101</v>
      </c>
      <c r="AF4112" s="32"/>
      <c r="AG4112" s="32"/>
      <c r="AH4112" s="32"/>
      <c r="AI4112" s="32" t="s">
        <v>1929</v>
      </c>
      <c r="AJ4112" s="32"/>
      <c r="AK4112" s="32" t="s">
        <v>46</v>
      </c>
      <c r="AL4112" s="32" t="s">
        <v>1941</v>
      </c>
      <c r="AN4112" s="33" t="s">
        <v>1942</v>
      </c>
      <c r="AO4112" s="33" t="s">
        <v>2623</v>
      </c>
    </row>
    <row r="4113" spans="12:41" ht="13.5" hidden="1" customHeight="1">
      <c r="L4113" s="32">
        <v>21332</v>
      </c>
      <c r="M4113" s="32" t="s">
        <v>1935</v>
      </c>
      <c r="N4113" s="32" t="s">
        <v>2833</v>
      </c>
      <c r="O4113" s="32" t="s">
        <v>5396</v>
      </c>
      <c r="P4113" s="32">
        <v>1959</v>
      </c>
      <c r="Q4113" s="32" t="s">
        <v>1938</v>
      </c>
      <c r="R4113" s="32">
        <v>127</v>
      </c>
      <c r="S4113" s="32">
        <v>27</v>
      </c>
      <c r="T4113" s="32"/>
      <c r="U4113" s="32"/>
      <c r="V4113" s="32">
        <v>2</v>
      </c>
      <c r="W4113" s="32"/>
      <c r="X4113" s="32"/>
      <c r="Y4113" s="32"/>
      <c r="Z4113" s="32" t="s">
        <v>5416</v>
      </c>
      <c r="AA4113" s="32" t="s">
        <v>54</v>
      </c>
      <c r="AB4113" s="32" t="s">
        <v>1940</v>
      </c>
      <c r="AC4113" s="32"/>
      <c r="AD4113" s="32" t="s">
        <v>147</v>
      </c>
      <c r="AE4113" s="32" t="s">
        <v>101</v>
      </c>
      <c r="AF4113" s="32"/>
      <c r="AG4113" s="32"/>
      <c r="AH4113" s="32"/>
      <c r="AI4113" s="32" t="s">
        <v>1929</v>
      </c>
      <c r="AJ4113" s="32"/>
      <c r="AK4113" s="32" t="s">
        <v>46</v>
      </c>
      <c r="AL4113" s="32" t="s">
        <v>1941</v>
      </c>
      <c r="AN4113" s="33" t="s">
        <v>1942</v>
      </c>
      <c r="AO4113" s="33" t="s">
        <v>2806</v>
      </c>
    </row>
    <row r="4114" spans="12:41" ht="13.5" hidden="1" customHeight="1">
      <c r="L4114" s="32">
        <v>21644</v>
      </c>
      <c r="M4114" s="32" t="s">
        <v>1935</v>
      </c>
      <c r="N4114" s="32" t="s">
        <v>5417</v>
      </c>
      <c r="O4114" s="32" t="s">
        <v>5396</v>
      </c>
      <c r="P4114" s="32">
        <v>1959</v>
      </c>
      <c r="Q4114" s="32" t="s">
        <v>1938</v>
      </c>
      <c r="R4114" s="32">
        <v>127</v>
      </c>
      <c r="S4114" s="32">
        <v>28</v>
      </c>
      <c r="T4114" s="32"/>
      <c r="U4114" s="32"/>
      <c r="V4114" s="32">
        <v>1</v>
      </c>
      <c r="W4114" s="32"/>
      <c r="X4114" s="32"/>
      <c r="Y4114" s="32"/>
      <c r="Z4114" s="32" t="s">
        <v>5418</v>
      </c>
      <c r="AA4114" s="32" t="s">
        <v>54</v>
      </c>
      <c r="AB4114" s="32" t="s">
        <v>1940</v>
      </c>
      <c r="AC4114" s="32"/>
      <c r="AD4114" s="32" t="s">
        <v>147</v>
      </c>
      <c r="AE4114" s="32" t="s">
        <v>101</v>
      </c>
      <c r="AF4114" s="32"/>
      <c r="AG4114" s="32"/>
      <c r="AH4114" s="32"/>
      <c r="AI4114" s="32" t="s">
        <v>1929</v>
      </c>
      <c r="AJ4114" s="32"/>
      <c r="AK4114" s="32" t="s">
        <v>46</v>
      </c>
      <c r="AL4114" s="32" t="s">
        <v>1941</v>
      </c>
      <c r="AN4114" s="33" t="s">
        <v>1942</v>
      </c>
      <c r="AO4114" s="33" t="s">
        <v>2623</v>
      </c>
    </row>
    <row r="4115" spans="12:41" ht="13.5" hidden="1" customHeight="1">
      <c r="L4115" s="32">
        <v>21951</v>
      </c>
      <c r="M4115" s="32" t="s">
        <v>1935</v>
      </c>
      <c r="N4115" s="32" t="s">
        <v>5419</v>
      </c>
      <c r="O4115" s="32" t="s">
        <v>5396</v>
      </c>
      <c r="P4115" s="32">
        <v>1959</v>
      </c>
      <c r="Q4115" s="32" t="s">
        <v>1938</v>
      </c>
      <c r="R4115" s="32">
        <v>127</v>
      </c>
      <c r="S4115" s="32">
        <v>28</v>
      </c>
      <c r="T4115" s="32"/>
      <c r="U4115" s="32"/>
      <c r="V4115" s="32">
        <v>1</v>
      </c>
      <c r="W4115" s="32"/>
      <c r="X4115" s="32"/>
      <c r="Y4115" s="32"/>
      <c r="Z4115" s="32"/>
      <c r="AA4115" s="32" t="s">
        <v>45</v>
      </c>
      <c r="AB4115" s="32" t="s">
        <v>147</v>
      </c>
      <c r="AC4115" s="32"/>
      <c r="AD4115" s="32" t="s">
        <v>1940</v>
      </c>
      <c r="AE4115" s="32" t="s">
        <v>101</v>
      </c>
      <c r="AF4115" s="32"/>
      <c r="AG4115" s="32"/>
      <c r="AH4115" s="32"/>
      <c r="AI4115" s="32" t="s">
        <v>1929</v>
      </c>
      <c r="AJ4115" s="32"/>
      <c r="AK4115" s="32" t="s">
        <v>46</v>
      </c>
      <c r="AL4115" s="32" t="s">
        <v>1941</v>
      </c>
      <c r="AN4115" s="33" t="s">
        <v>1942</v>
      </c>
      <c r="AO4115" s="33" t="s">
        <v>2623</v>
      </c>
    </row>
    <row r="4116" spans="12:41" ht="13.5" hidden="1" customHeight="1">
      <c r="L4116" s="32">
        <v>21091</v>
      </c>
      <c r="M4116" s="32" t="s">
        <v>1935</v>
      </c>
      <c r="N4116" s="32" t="s">
        <v>5420</v>
      </c>
      <c r="O4116" s="32" t="s">
        <v>5396</v>
      </c>
      <c r="P4116" s="32">
        <v>1959</v>
      </c>
      <c r="Q4116" s="32" t="s">
        <v>1938</v>
      </c>
      <c r="R4116" s="32">
        <v>127</v>
      </c>
      <c r="S4116" s="32">
        <v>40</v>
      </c>
      <c r="T4116" s="32"/>
      <c r="U4116" s="32"/>
      <c r="V4116" s="32">
        <v>1</v>
      </c>
      <c r="W4116" s="32"/>
      <c r="X4116" s="32"/>
      <c r="Y4116" s="32"/>
      <c r="Z4116" s="32" t="s">
        <v>5421</v>
      </c>
      <c r="AA4116" s="32" t="s">
        <v>54</v>
      </c>
      <c r="AB4116" s="32" t="s">
        <v>1940</v>
      </c>
      <c r="AC4116" s="32"/>
      <c r="AD4116" s="32" t="s">
        <v>147</v>
      </c>
      <c r="AE4116" s="32" t="s">
        <v>101</v>
      </c>
      <c r="AF4116" s="32"/>
      <c r="AG4116" s="32"/>
      <c r="AH4116" s="32"/>
      <c r="AI4116" s="32" t="s">
        <v>1929</v>
      </c>
      <c r="AJ4116" s="32"/>
      <c r="AK4116" s="32" t="s">
        <v>46</v>
      </c>
      <c r="AL4116" s="32"/>
      <c r="AN4116" s="33" t="s">
        <v>1942</v>
      </c>
      <c r="AO4116" s="33" t="s">
        <v>1943</v>
      </c>
    </row>
    <row r="4117" spans="12:41" ht="13.5" hidden="1" customHeight="1">
      <c r="L4117" s="32">
        <v>21499</v>
      </c>
      <c r="M4117" s="32" t="s">
        <v>1935</v>
      </c>
      <c r="N4117" s="32" t="s">
        <v>5422</v>
      </c>
      <c r="O4117" s="32" t="s">
        <v>5396</v>
      </c>
      <c r="P4117" s="32">
        <v>1959</v>
      </c>
      <c r="Q4117" s="32" t="s">
        <v>1938</v>
      </c>
      <c r="R4117" s="32">
        <v>127</v>
      </c>
      <c r="S4117" s="32">
        <v>41</v>
      </c>
      <c r="T4117" s="32">
        <v>2</v>
      </c>
      <c r="U4117" s="32"/>
      <c r="V4117" s="32">
        <v>1</v>
      </c>
      <c r="W4117" s="32"/>
      <c r="X4117" s="32"/>
      <c r="Y4117" s="32"/>
      <c r="Z4117" s="32"/>
      <c r="AA4117" s="32" t="s">
        <v>54</v>
      </c>
      <c r="AB4117" s="32" t="s">
        <v>1940</v>
      </c>
      <c r="AC4117" s="32"/>
      <c r="AD4117" s="32" t="s">
        <v>147</v>
      </c>
      <c r="AE4117" s="32" t="s">
        <v>101</v>
      </c>
      <c r="AF4117" s="32"/>
      <c r="AG4117" s="32"/>
      <c r="AH4117" s="32"/>
      <c r="AI4117" s="32" t="s">
        <v>1929</v>
      </c>
      <c r="AJ4117" s="32"/>
      <c r="AK4117" s="32" t="s">
        <v>46</v>
      </c>
      <c r="AL4117" s="32"/>
      <c r="AN4117" s="33" t="s">
        <v>1942</v>
      </c>
      <c r="AO4117" s="33" t="s">
        <v>1943</v>
      </c>
    </row>
    <row r="4118" spans="12:41" ht="13.5" hidden="1" customHeight="1">
      <c r="L4118" s="32">
        <v>22516</v>
      </c>
      <c r="M4118" s="32" t="s">
        <v>1935</v>
      </c>
      <c r="N4118" s="32" t="s">
        <v>2650</v>
      </c>
      <c r="O4118" s="32" t="s">
        <v>5396</v>
      </c>
      <c r="P4118" s="32">
        <v>1959</v>
      </c>
      <c r="Q4118" s="32" t="s">
        <v>1938</v>
      </c>
      <c r="R4118" s="32">
        <v>127</v>
      </c>
      <c r="S4118" s="32">
        <v>41</v>
      </c>
      <c r="T4118" s="32">
        <v>3</v>
      </c>
      <c r="U4118" s="32"/>
      <c r="V4118" s="32">
        <v>1</v>
      </c>
      <c r="W4118" s="32"/>
      <c r="X4118" s="32"/>
      <c r="Y4118" s="32"/>
      <c r="Z4118" s="32" t="s">
        <v>5423</v>
      </c>
      <c r="AA4118" s="32" t="s">
        <v>45</v>
      </c>
      <c r="AB4118" s="32" t="s">
        <v>147</v>
      </c>
      <c r="AC4118" s="32"/>
      <c r="AD4118" s="32" t="s">
        <v>1940</v>
      </c>
      <c r="AE4118" s="32" t="s">
        <v>101</v>
      </c>
      <c r="AF4118" s="32"/>
      <c r="AG4118" s="32"/>
      <c r="AH4118" s="32"/>
      <c r="AI4118" s="32" t="s">
        <v>1929</v>
      </c>
      <c r="AJ4118" s="32"/>
      <c r="AK4118" s="32" t="s">
        <v>46</v>
      </c>
      <c r="AL4118" s="32" t="s">
        <v>1941</v>
      </c>
      <c r="AN4118" s="33" t="s">
        <v>1942</v>
      </c>
      <c r="AO4118" s="33" t="s">
        <v>1943</v>
      </c>
    </row>
    <row r="4119" spans="12:41" ht="13.5" hidden="1" customHeight="1">
      <c r="L4119" s="32">
        <v>21500</v>
      </c>
      <c r="M4119" s="32" t="s">
        <v>1935</v>
      </c>
      <c r="N4119" s="32" t="s">
        <v>5424</v>
      </c>
      <c r="O4119" s="32" t="s">
        <v>5396</v>
      </c>
      <c r="P4119" s="32">
        <v>1959</v>
      </c>
      <c r="Q4119" s="32" t="s">
        <v>1938</v>
      </c>
      <c r="R4119" s="32">
        <v>127</v>
      </c>
      <c r="S4119" s="32">
        <v>41</v>
      </c>
      <c r="T4119" s="32">
        <v>2</v>
      </c>
      <c r="U4119" s="32"/>
      <c r="V4119" s="32">
        <v>7</v>
      </c>
      <c r="W4119" s="32"/>
      <c r="X4119" s="32"/>
      <c r="Y4119" s="32"/>
      <c r="Z4119" s="32"/>
      <c r="AA4119" s="32" t="s">
        <v>54</v>
      </c>
      <c r="AB4119" s="32" t="s">
        <v>1940</v>
      </c>
      <c r="AC4119" s="32"/>
      <c r="AD4119" s="32" t="s">
        <v>147</v>
      </c>
      <c r="AE4119" s="32" t="s">
        <v>101</v>
      </c>
      <c r="AF4119" s="32"/>
      <c r="AG4119" s="32"/>
      <c r="AH4119" s="32"/>
      <c r="AI4119" s="32" t="s">
        <v>1929</v>
      </c>
      <c r="AJ4119" s="32"/>
      <c r="AK4119" s="32" t="s">
        <v>46</v>
      </c>
      <c r="AL4119" s="32"/>
      <c r="AN4119" s="33" t="s">
        <v>1942</v>
      </c>
      <c r="AO4119" s="33" t="s">
        <v>1943</v>
      </c>
    </row>
    <row r="4120" spans="12:41" ht="13.5" hidden="1" customHeight="1">
      <c r="L4120" s="32">
        <v>22515</v>
      </c>
      <c r="M4120" s="32" t="s">
        <v>1935</v>
      </c>
      <c r="N4120" s="32" t="s">
        <v>2654</v>
      </c>
      <c r="O4120" s="32" t="s">
        <v>5396</v>
      </c>
      <c r="P4120" s="32">
        <v>1959</v>
      </c>
      <c r="Q4120" s="32" t="s">
        <v>1938</v>
      </c>
      <c r="R4120" s="32">
        <v>127</v>
      </c>
      <c r="S4120" s="32">
        <v>42</v>
      </c>
      <c r="T4120" s="32"/>
      <c r="U4120" s="32"/>
      <c r="V4120" s="32">
        <v>1</v>
      </c>
      <c r="W4120" s="32"/>
      <c r="X4120" s="32"/>
      <c r="Y4120" s="32"/>
      <c r="Z4120" s="32" t="s">
        <v>5425</v>
      </c>
      <c r="AA4120" s="32" t="s">
        <v>54</v>
      </c>
      <c r="AB4120" s="32" t="s">
        <v>1940</v>
      </c>
      <c r="AC4120" s="32"/>
      <c r="AD4120" s="32" t="s">
        <v>147</v>
      </c>
      <c r="AE4120" s="32" t="s">
        <v>101</v>
      </c>
      <c r="AF4120" s="32"/>
      <c r="AG4120" s="32"/>
      <c r="AH4120" s="32"/>
      <c r="AI4120" s="32" t="s">
        <v>1929</v>
      </c>
      <c r="AJ4120" s="32"/>
      <c r="AK4120" s="32" t="s">
        <v>46</v>
      </c>
      <c r="AL4120" s="32" t="s">
        <v>1941</v>
      </c>
      <c r="AN4120" s="33" t="s">
        <v>1942</v>
      </c>
      <c r="AO4120" s="33" t="s">
        <v>1943</v>
      </c>
    </row>
    <row r="4121" spans="12:41" ht="13.5" hidden="1" customHeight="1">
      <c r="L4121" s="32">
        <v>22109</v>
      </c>
      <c r="M4121" s="32" t="s">
        <v>1935</v>
      </c>
      <c r="N4121" s="32" t="s">
        <v>5426</v>
      </c>
      <c r="O4121" s="32" t="s">
        <v>5396</v>
      </c>
      <c r="P4121" s="32">
        <v>1959</v>
      </c>
      <c r="Q4121" s="32" t="s">
        <v>1938</v>
      </c>
      <c r="R4121" s="32">
        <v>127</v>
      </c>
      <c r="S4121" s="32">
        <v>43</v>
      </c>
      <c r="T4121" s="32">
        <v>15</v>
      </c>
      <c r="U4121" s="32"/>
      <c r="V4121" s="32">
        <v>1</v>
      </c>
      <c r="W4121" s="32"/>
      <c r="X4121" s="32"/>
      <c r="Y4121" s="32"/>
      <c r="Z4121" s="32"/>
      <c r="AA4121" s="32" t="s">
        <v>45</v>
      </c>
      <c r="AB4121" s="32" t="s">
        <v>147</v>
      </c>
      <c r="AC4121" s="32"/>
      <c r="AD4121" s="32" t="s">
        <v>1940</v>
      </c>
      <c r="AE4121" s="32" t="s">
        <v>101</v>
      </c>
      <c r="AF4121" s="32"/>
      <c r="AG4121" s="32"/>
      <c r="AH4121" s="32"/>
      <c r="AI4121" s="32" t="s">
        <v>1929</v>
      </c>
      <c r="AJ4121" s="32"/>
      <c r="AK4121" s="32" t="s">
        <v>46</v>
      </c>
      <c r="AL4121" s="32" t="s">
        <v>1941</v>
      </c>
      <c r="AN4121" s="33" t="s">
        <v>1942</v>
      </c>
      <c r="AO4121" s="33" t="s">
        <v>2623</v>
      </c>
    </row>
    <row r="4122" spans="12:41" ht="13.5" hidden="1" customHeight="1">
      <c r="L4122" s="32">
        <v>22141</v>
      </c>
      <c r="M4122" s="32" t="s">
        <v>1935</v>
      </c>
      <c r="N4122" s="32" t="s">
        <v>5427</v>
      </c>
      <c r="O4122" s="32" t="s">
        <v>5396</v>
      </c>
      <c r="P4122" s="32">
        <v>1959</v>
      </c>
      <c r="Q4122" s="32" t="s">
        <v>1938</v>
      </c>
      <c r="R4122" s="32">
        <v>127</v>
      </c>
      <c r="S4122" s="32">
        <v>43</v>
      </c>
      <c r="T4122" s="32">
        <v>14</v>
      </c>
      <c r="U4122" s="32"/>
      <c r="V4122" s="32">
        <v>1</v>
      </c>
      <c r="W4122" s="32"/>
      <c r="X4122" s="32"/>
      <c r="Y4122" s="32"/>
      <c r="Z4122" s="32"/>
      <c r="AA4122" s="32" t="s">
        <v>45</v>
      </c>
      <c r="AB4122" s="32" t="s">
        <v>147</v>
      </c>
      <c r="AC4122" s="32"/>
      <c r="AD4122" s="32" t="s">
        <v>1940</v>
      </c>
      <c r="AE4122" s="32" t="s">
        <v>101</v>
      </c>
      <c r="AF4122" s="32"/>
      <c r="AG4122" s="32"/>
      <c r="AH4122" s="32"/>
      <c r="AI4122" s="32" t="s">
        <v>1929</v>
      </c>
      <c r="AJ4122" s="32"/>
      <c r="AK4122" s="32" t="s">
        <v>46</v>
      </c>
      <c r="AL4122" s="32" t="s">
        <v>1941</v>
      </c>
      <c r="AN4122" s="33" t="s">
        <v>1942</v>
      </c>
      <c r="AO4122" s="33" t="s">
        <v>2623</v>
      </c>
    </row>
    <row r="4123" spans="12:41" ht="13.5" hidden="1" customHeight="1">
      <c r="L4123" s="32">
        <v>22105</v>
      </c>
      <c r="M4123" s="32" t="s">
        <v>1935</v>
      </c>
      <c r="N4123" s="32" t="s">
        <v>5428</v>
      </c>
      <c r="O4123" s="32" t="s">
        <v>5396</v>
      </c>
      <c r="P4123" s="32">
        <v>1959</v>
      </c>
      <c r="Q4123" s="32" t="s">
        <v>1938</v>
      </c>
      <c r="R4123" s="32">
        <v>127</v>
      </c>
      <c r="S4123" s="32">
        <v>43</v>
      </c>
      <c r="T4123" s="32">
        <v>4</v>
      </c>
      <c r="U4123" s="32"/>
      <c r="V4123" s="32">
        <v>4</v>
      </c>
      <c r="W4123" s="32"/>
      <c r="X4123" s="32"/>
      <c r="Y4123" s="32"/>
      <c r="Z4123" s="32"/>
      <c r="AA4123" s="32" t="s">
        <v>45</v>
      </c>
      <c r="AB4123" s="32" t="s">
        <v>147</v>
      </c>
      <c r="AC4123" s="32"/>
      <c r="AD4123" s="32" t="s">
        <v>1940</v>
      </c>
      <c r="AE4123" s="32" t="s">
        <v>101</v>
      </c>
      <c r="AF4123" s="32"/>
      <c r="AG4123" s="32"/>
      <c r="AH4123" s="32"/>
      <c r="AI4123" s="32" t="s">
        <v>1929</v>
      </c>
      <c r="AJ4123" s="32"/>
      <c r="AK4123" s="32" t="s">
        <v>46</v>
      </c>
      <c r="AL4123" s="32" t="s">
        <v>1941</v>
      </c>
      <c r="AN4123" s="33" t="s">
        <v>1942</v>
      </c>
      <c r="AO4123" s="33" t="s">
        <v>2623</v>
      </c>
    </row>
    <row r="4124" spans="12:41" ht="13.5" hidden="1" customHeight="1">
      <c r="L4124" s="32">
        <v>22191</v>
      </c>
      <c r="M4124" s="32" t="s">
        <v>1935</v>
      </c>
      <c r="N4124" s="32" t="s">
        <v>5429</v>
      </c>
      <c r="O4124" s="32" t="s">
        <v>5396</v>
      </c>
      <c r="P4124" s="32">
        <v>1959</v>
      </c>
      <c r="Q4124" s="32" t="s">
        <v>1938</v>
      </c>
      <c r="R4124" s="32">
        <v>127</v>
      </c>
      <c r="S4124" s="32">
        <v>43</v>
      </c>
      <c r="T4124" s="32">
        <v>4</v>
      </c>
      <c r="U4124" s="32"/>
      <c r="V4124" s="32">
        <v>5</v>
      </c>
      <c r="W4124" s="32"/>
      <c r="X4124" s="32"/>
      <c r="Y4124" s="32"/>
      <c r="Z4124" s="32"/>
      <c r="AA4124" s="32" t="s">
        <v>45</v>
      </c>
      <c r="AB4124" s="32" t="s">
        <v>147</v>
      </c>
      <c r="AC4124" s="32"/>
      <c r="AD4124" s="32" t="s">
        <v>1940</v>
      </c>
      <c r="AE4124" s="32" t="s">
        <v>101</v>
      </c>
      <c r="AF4124" s="32"/>
      <c r="AG4124" s="32"/>
      <c r="AH4124" s="32"/>
      <c r="AI4124" s="32" t="s">
        <v>1929</v>
      </c>
      <c r="AJ4124" s="32"/>
      <c r="AK4124" s="32" t="s">
        <v>46</v>
      </c>
      <c r="AL4124" s="32" t="s">
        <v>1941</v>
      </c>
      <c r="AN4124" s="33" t="s">
        <v>1942</v>
      </c>
      <c r="AO4124" s="33" t="s">
        <v>2623</v>
      </c>
    </row>
    <row r="4125" spans="12:41" ht="13.5" hidden="1" customHeight="1">
      <c r="L4125" s="32">
        <v>21623</v>
      </c>
      <c r="M4125" s="32" t="s">
        <v>1935</v>
      </c>
      <c r="N4125" s="32" t="s">
        <v>5430</v>
      </c>
      <c r="O4125" s="32" t="s">
        <v>5396</v>
      </c>
      <c r="P4125" s="32">
        <v>1959</v>
      </c>
      <c r="Q4125" s="32" t="s">
        <v>1938</v>
      </c>
      <c r="R4125" s="32">
        <v>127</v>
      </c>
      <c r="S4125" s="32">
        <v>43</v>
      </c>
      <c r="T4125" s="32">
        <v>2</v>
      </c>
      <c r="U4125" s="32"/>
      <c r="V4125" s="32"/>
      <c r="W4125" s="32"/>
      <c r="X4125" s="32"/>
      <c r="Y4125" s="32"/>
      <c r="Z4125" s="32" t="s">
        <v>5431</v>
      </c>
      <c r="AA4125" s="32" t="s">
        <v>54</v>
      </c>
      <c r="AB4125" s="32" t="s">
        <v>1940</v>
      </c>
      <c r="AC4125" s="32"/>
      <c r="AD4125" s="32" t="s">
        <v>147</v>
      </c>
      <c r="AE4125" s="32" t="s">
        <v>101</v>
      </c>
      <c r="AF4125" s="32"/>
      <c r="AG4125" s="32"/>
      <c r="AH4125" s="32"/>
      <c r="AI4125" s="32" t="s">
        <v>1929</v>
      </c>
      <c r="AJ4125" s="32"/>
      <c r="AK4125" s="32" t="s">
        <v>46</v>
      </c>
      <c r="AL4125" s="32" t="s">
        <v>1941</v>
      </c>
      <c r="AN4125" s="33" t="s">
        <v>1942</v>
      </c>
      <c r="AO4125" s="33" t="s">
        <v>2623</v>
      </c>
    </row>
    <row r="4126" spans="12:41" ht="13.5" hidden="1" customHeight="1">
      <c r="L4126" s="32">
        <v>21996</v>
      </c>
      <c r="M4126" s="32" t="s">
        <v>1935</v>
      </c>
      <c r="N4126" s="32" t="s">
        <v>5432</v>
      </c>
      <c r="O4126" s="32" t="s">
        <v>5396</v>
      </c>
      <c r="P4126" s="32">
        <v>1959</v>
      </c>
      <c r="Q4126" s="32" t="s">
        <v>1938</v>
      </c>
      <c r="R4126" s="32">
        <v>127</v>
      </c>
      <c r="S4126" s="32">
        <v>43</v>
      </c>
      <c r="T4126" s="32">
        <v>12</v>
      </c>
      <c r="U4126" s="32"/>
      <c r="V4126" s="32"/>
      <c r="W4126" s="32"/>
      <c r="X4126" s="32"/>
      <c r="Y4126" s="32"/>
      <c r="Z4126" s="32"/>
      <c r="AA4126" s="32" t="s">
        <v>45</v>
      </c>
      <c r="AB4126" s="32" t="s">
        <v>147</v>
      </c>
      <c r="AC4126" s="32"/>
      <c r="AD4126" s="32" t="s">
        <v>1940</v>
      </c>
      <c r="AE4126" s="32" t="s">
        <v>101</v>
      </c>
      <c r="AF4126" s="32"/>
      <c r="AG4126" s="32"/>
      <c r="AH4126" s="32"/>
      <c r="AI4126" s="32" t="s">
        <v>1929</v>
      </c>
      <c r="AJ4126" s="32"/>
      <c r="AK4126" s="32" t="s">
        <v>46</v>
      </c>
      <c r="AL4126" s="32" t="s">
        <v>1941</v>
      </c>
      <c r="AN4126" s="33" t="s">
        <v>1942</v>
      </c>
      <c r="AO4126" s="33" t="s">
        <v>2623</v>
      </c>
    </row>
    <row r="4127" spans="12:41" ht="13.5" hidden="1" customHeight="1">
      <c r="L4127" s="32">
        <v>22066</v>
      </c>
      <c r="M4127" s="32" t="s">
        <v>1935</v>
      </c>
      <c r="N4127" s="32" t="s">
        <v>5433</v>
      </c>
      <c r="O4127" s="32" t="s">
        <v>5396</v>
      </c>
      <c r="P4127" s="32">
        <v>1959</v>
      </c>
      <c r="Q4127" s="32" t="s">
        <v>1938</v>
      </c>
      <c r="R4127" s="32">
        <v>127</v>
      </c>
      <c r="S4127" s="32">
        <v>43</v>
      </c>
      <c r="T4127" s="32">
        <v>3</v>
      </c>
      <c r="U4127" s="32"/>
      <c r="V4127" s="32"/>
      <c r="W4127" s="32"/>
      <c r="X4127" s="32"/>
      <c r="Y4127" s="32"/>
      <c r="Z4127" s="32" t="s">
        <v>5434</v>
      </c>
      <c r="AA4127" s="32" t="s">
        <v>45</v>
      </c>
      <c r="AB4127" s="32" t="s">
        <v>147</v>
      </c>
      <c r="AC4127" s="32"/>
      <c r="AD4127" s="32" t="s">
        <v>1940</v>
      </c>
      <c r="AE4127" s="32" t="s">
        <v>101</v>
      </c>
      <c r="AF4127" s="32"/>
      <c r="AG4127" s="32"/>
      <c r="AH4127" s="32"/>
      <c r="AI4127" s="32" t="s">
        <v>1929</v>
      </c>
      <c r="AJ4127" s="32"/>
      <c r="AK4127" s="32" t="s">
        <v>46</v>
      </c>
      <c r="AL4127" s="32" t="s">
        <v>1941</v>
      </c>
      <c r="AN4127" s="33" t="s">
        <v>1942</v>
      </c>
      <c r="AO4127" s="33" t="s">
        <v>2623</v>
      </c>
    </row>
    <row r="4128" spans="12:41" ht="13.5" hidden="1" customHeight="1">
      <c r="L4128" s="32">
        <v>21634</v>
      </c>
      <c r="M4128" s="32" t="s">
        <v>1935</v>
      </c>
      <c r="N4128" s="32" t="s">
        <v>5435</v>
      </c>
      <c r="O4128" s="32" t="s">
        <v>5396</v>
      </c>
      <c r="P4128" s="32">
        <v>1959</v>
      </c>
      <c r="Q4128" s="32" t="s">
        <v>1938</v>
      </c>
      <c r="R4128" s="32">
        <v>127</v>
      </c>
      <c r="S4128" s="32">
        <v>44</v>
      </c>
      <c r="T4128" s="32"/>
      <c r="U4128" s="32"/>
      <c r="V4128" s="32">
        <v>1</v>
      </c>
      <c r="W4128" s="32"/>
      <c r="X4128" s="32"/>
      <c r="Y4128" s="32"/>
      <c r="Z4128" s="32" t="s">
        <v>5436</v>
      </c>
      <c r="AA4128" s="32" t="s">
        <v>54</v>
      </c>
      <c r="AB4128" s="32" t="s">
        <v>1940</v>
      </c>
      <c r="AC4128" s="32"/>
      <c r="AD4128" s="32" t="s">
        <v>147</v>
      </c>
      <c r="AE4128" s="32" t="s">
        <v>101</v>
      </c>
      <c r="AF4128" s="32"/>
      <c r="AG4128" s="32"/>
      <c r="AH4128" s="32"/>
      <c r="AI4128" s="32" t="s">
        <v>1929</v>
      </c>
      <c r="AJ4128" s="32"/>
      <c r="AK4128" s="32" t="s">
        <v>46</v>
      </c>
      <c r="AL4128" s="32"/>
      <c r="AN4128" s="33" t="s">
        <v>1942</v>
      </c>
      <c r="AO4128" s="33" t="s">
        <v>2623</v>
      </c>
    </row>
    <row r="4129" spans="12:41" ht="13.5" hidden="1" customHeight="1">
      <c r="L4129" s="32">
        <v>26969</v>
      </c>
      <c r="M4129" s="32" t="s">
        <v>1935</v>
      </c>
      <c r="N4129" s="32" t="s">
        <v>5437</v>
      </c>
      <c r="O4129" s="32" t="s">
        <v>5396</v>
      </c>
      <c r="P4129" s="32">
        <v>1959</v>
      </c>
      <c r="Q4129" s="32" t="s">
        <v>1938</v>
      </c>
      <c r="R4129" s="32">
        <v>127</v>
      </c>
      <c r="S4129" s="32">
        <v>45</v>
      </c>
      <c r="T4129" s="32"/>
      <c r="U4129" s="32"/>
      <c r="V4129" s="32">
        <v>1</v>
      </c>
      <c r="W4129" s="32"/>
      <c r="X4129" s="32"/>
      <c r="Y4129" s="32"/>
      <c r="Z4129" s="32" t="s">
        <v>5436</v>
      </c>
      <c r="AA4129" s="32" t="s">
        <v>54</v>
      </c>
      <c r="AB4129" s="32" t="s">
        <v>1940</v>
      </c>
      <c r="AC4129" s="32"/>
      <c r="AD4129" s="32" t="s">
        <v>147</v>
      </c>
      <c r="AE4129" s="32" t="s">
        <v>101</v>
      </c>
      <c r="AF4129" s="32"/>
      <c r="AG4129" s="32"/>
      <c r="AH4129" s="32"/>
      <c r="AI4129" s="32" t="s">
        <v>1929</v>
      </c>
      <c r="AJ4129" s="32"/>
      <c r="AK4129" s="32" t="s">
        <v>46</v>
      </c>
      <c r="AL4129" s="32"/>
      <c r="AN4129" s="33" t="s">
        <v>1942</v>
      </c>
      <c r="AO4129" s="33" t="s">
        <v>2623</v>
      </c>
    </row>
    <row r="4130" spans="12:41" ht="13.5" hidden="1" customHeight="1">
      <c r="L4130" s="32">
        <v>21638</v>
      </c>
      <c r="M4130" s="32" t="s">
        <v>1935</v>
      </c>
      <c r="N4130" s="32" t="s">
        <v>5438</v>
      </c>
      <c r="O4130" s="32" t="s">
        <v>5396</v>
      </c>
      <c r="P4130" s="32">
        <v>1959</v>
      </c>
      <c r="Q4130" s="32" t="s">
        <v>1938</v>
      </c>
      <c r="R4130" s="32">
        <v>127</v>
      </c>
      <c r="S4130" s="32">
        <v>46</v>
      </c>
      <c r="T4130" s="32"/>
      <c r="U4130" s="32"/>
      <c r="V4130" s="32">
        <v>1</v>
      </c>
      <c r="W4130" s="32"/>
      <c r="X4130" s="32"/>
      <c r="Y4130" s="32"/>
      <c r="Z4130" s="32" t="s">
        <v>5436</v>
      </c>
      <c r="AA4130" s="32" t="s">
        <v>54</v>
      </c>
      <c r="AB4130" s="32" t="s">
        <v>1940</v>
      </c>
      <c r="AC4130" s="32"/>
      <c r="AD4130" s="32" t="s">
        <v>147</v>
      </c>
      <c r="AE4130" s="32" t="s">
        <v>101</v>
      </c>
      <c r="AF4130" s="32"/>
      <c r="AG4130" s="32"/>
      <c r="AH4130" s="32"/>
      <c r="AI4130" s="32" t="s">
        <v>1929</v>
      </c>
      <c r="AJ4130" s="32"/>
      <c r="AK4130" s="32" t="s">
        <v>46</v>
      </c>
      <c r="AL4130" s="32" t="s">
        <v>1941</v>
      </c>
      <c r="AN4130" s="33" t="s">
        <v>1942</v>
      </c>
      <c r="AO4130" s="33" t="s">
        <v>2623</v>
      </c>
    </row>
    <row r="4131" spans="12:41" ht="13.5" hidden="1" customHeight="1">
      <c r="L4131" s="32">
        <v>22189</v>
      </c>
      <c r="M4131" s="32" t="s">
        <v>1935</v>
      </c>
      <c r="N4131" s="32" t="s">
        <v>5439</v>
      </c>
      <c r="O4131" s="32" t="s">
        <v>5396</v>
      </c>
      <c r="P4131" s="32">
        <v>1959</v>
      </c>
      <c r="Q4131" s="32" t="s">
        <v>1938</v>
      </c>
      <c r="R4131" s="32">
        <v>127</v>
      </c>
      <c r="S4131" s="32">
        <v>46</v>
      </c>
      <c r="T4131" s="32"/>
      <c r="U4131" s="32"/>
      <c r="V4131" s="32">
        <v>4</v>
      </c>
      <c r="W4131" s="32"/>
      <c r="X4131" s="32"/>
      <c r="Y4131" s="32"/>
      <c r="Z4131" s="32"/>
      <c r="AA4131" s="32" t="s">
        <v>45</v>
      </c>
      <c r="AB4131" s="32" t="s">
        <v>147</v>
      </c>
      <c r="AC4131" s="32"/>
      <c r="AD4131" s="32" t="s">
        <v>1940</v>
      </c>
      <c r="AE4131" s="32" t="s">
        <v>101</v>
      </c>
      <c r="AF4131" s="32"/>
      <c r="AG4131" s="32"/>
      <c r="AH4131" s="32"/>
      <c r="AI4131" s="32" t="s">
        <v>1929</v>
      </c>
      <c r="AJ4131" s="32"/>
      <c r="AK4131" s="32" t="s">
        <v>46</v>
      </c>
      <c r="AL4131" s="32" t="s">
        <v>1941</v>
      </c>
      <c r="AN4131" s="33" t="s">
        <v>1942</v>
      </c>
      <c r="AO4131" s="33" t="s">
        <v>2623</v>
      </c>
    </row>
    <row r="4132" spans="12:41" ht="13.5" hidden="1" customHeight="1">
      <c r="L4132" s="32">
        <v>21601</v>
      </c>
      <c r="M4132" s="32" t="s">
        <v>1935</v>
      </c>
      <c r="N4132" s="32" t="s">
        <v>5440</v>
      </c>
      <c r="O4132" s="32" t="s">
        <v>5396</v>
      </c>
      <c r="P4132" s="32">
        <v>1959</v>
      </c>
      <c r="Q4132" s="32" t="s">
        <v>1938</v>
      </c>
      <c r="R4132" s="32">
        <v>127</v>
      </c>
      <c r="S4132" s="32">
        <v>55</v>
      </c>
      <c r="T4132" s="32">
        <v>2</v>
      </c>
      <c r="U4132" s="32"/>
      <c r="V4132" s="32">
        <v>1</v>
      </c>
      <c r="W4132" s="32"/>
      <c r="X4132" s="32"/>
      <c r="Y4132" s="32"/>
      <c r="Z4132" s="32" t="s">
        <v>5441</v>
      </c>
      <c r="AA4132" s="32" t="s">
        <v>54</v>
      </c>
      <c r="AB4132" s="32" t="s">
        <v>1940</v>
      </c>
      <c r="AC4132" s="32"/>
      <c r="AD4132" s="32" t="s">
        <v>147</v>
      </c>
      <c r="AE4132" s="32" t="s">
        <v>101</v>
      </c>
      <c r="AF4132" s="32"/>
      <c r="AG4132" s="32"/>
      <c r="AH4132" s="32"/>
      <c r="AI4132" s="32" t="s">
        <v>1929</v>
      </c>
      <c r="AJ4132" s="32"/>
      <c r="AK4132" s="32" t="s">
        <v>46</v>
      </c>
      <c r="AL4132" s="32"/>
      <c r="AN4132" s="33" t="s">
        <v>1942</v>
      </c>
      <c r="AO4132" s="33" t="s">
        <v>2623</v>
      </c>
    </row>
    <row r="4133" spans="12:41" ht="13.5" hidden="1" customHeight="1">
      <c r="L4133" s="32">
        <v>22027</v>
      </c>
      <c r="M4133" s="32" t="s">
        <v>1935</v>
      </c>
      <c r="N4133" s="32" t="s">
        <v>5442</v>
      </c>
      <c r="O4133" s="32" t="s">
        <v>5396</v>
      </c>
      <c r="P4133" s="32">
        <v>1959</v>
      </c>
      <c r="Q4133" s="32" t="s">
        <v>1938</v>
      </c>
      <c r="R4133" s="32">
        <v>127</v>
      </c>
      <c r="S4133" s="32">
        <v>55</v>
      </c>
      <c r="T4133" s="32">
        <v>2</v>
      </c>
      <c r="U4133" s="32"/>
      <c r="V4133" s="32">
        <v>1</v>
      </c>
      <c r="W4133" s="32"/>
      <c r="X4133" s="32"/>
      <c r="Y4133" s="32"/>
      <c r="Z4133" s="32"/>
      <c r="AA4133" s="32" t="s">
        <v>45</v>
      </c>
      <c r="AB4133" s="32" t="s">
        <v>147</v>
      </c>
      <c r="AC4133" s="32"/>
      <c r="AD4133" s="32" t="s">
        <v>1940</v>
      </c>
      <c r="AE4133" s="32" t="s">
        <v>101</v>
      </c>
      <c r="AF4133" s="32"/>
      <c r="AG4133" s="32"/>
      <c r="AH4133" s="32"/>
      <c r="AI4133" s="32" t="s">
        <v>1929</v>
      </c>
      <c r="AJ4133" s="32"/>
      <c r="AK4133" s="32" t="s">
        <v>46</v>
      </c>
      <c r="AL4133" s="32"/>
      <c r="AN4133" s="33" t="s">
        <v>1942</v>
      </c>
      <c r="AO4133" s="33" t="s">
        <v>2623</v>
      </c>
    </row>
    <row r="4134" spans="12:41" ht="13.5" hidden="1" customHeight="1">
      <c r="L4134" s="32">
        <v>22172</v>
      </c>
      <c r="M4134" s="32" t="s">
        <v>1935</v>
      </c>
      <c r="N4134" s="32" t="s">
        <v>5443</v>
      </c>
      <c r="O4134" s="32" t="s">
        <v>5396</v>
      </c>
      <c r="P4134" s="32">
        <v>1959</v>
      </c>
      <c r="Q4134" s="32" t="s">
        <v>1938</v>
      </c>
      <c r="R4134" s="32">
        <v>127</v>
      </c>
      <c r="S4134" s="32">
        <v>55</v>
      </c>
      <c r="T4134" s="32">
        <v>2</v>
      </c>
      <c r="U4134" s="32"/>
      <c r="V4134" s="32">
        <v>1</v>
      </c>
      <c r="W4134" s="32"/>
      <c r="X4134" s="32"/>
      <c r="Y4134" s="32"/>
      <c r="Z4134" s="32"/>
      <c r="AA4134" s="32" t="s">
        <v>45</v>
      </c>
      <c r="AB4134" s="32" t="s">
        <v>147</v>
      </c>
      <c r="AC4134" s="32"/>
      <c r="AD4134" s="32" t="s">
        <v>1940</v>
      </c>
      <c r="AE4134" s="32" t="s">
        <v>101</v>
      </c>
      <c r="AF4134" s="32"/>
      <c r="AG4134" s="32"/>
      <c r="AH4134" s="32"/>
      <c r="AI4134" s="32" t="s">
        <v>1929</v>
      </c>
      <c r="AJ4134" s="32"/>
      <c r="AK4134" s="32" t="s">
        <v>46</v>
      </c>
      <c r="AL4134" s="32"/>
      <c r="AN4134" s="33" t="s">
        <v>1942</v>
      </c>
      <c r="AO4134" s="33" t="s">
        <v>2623</v>
      </c>
    </row>
    <row r="4135" spans="12:41" ht="13.5" hidden="1" customHeight="1">
      <c r="L4135" s="32">
        <v>22176</v>
      </c>
      <c r="M4135" s="32" t="s">
        <v>1935</v>
      </c>
      <c r="N4135" s="32" t="s">
        <v>5444</v>
      </c>
      <c r="O4135" s="32" t="s">
        <v>5396</v>
      </c>
      <c r="P4135" s="32">
        <v>1959</v>
      </c>
      <c r="Q4135" s="32" t="s">
        <v>1938</v>
      </c>
      <c r="R4135" s="32">
        <v>127</v>
      </c>
      <c r="S4135" s="32">
        <v>55</v>
      </c>
      <c r="T4135" s="32">
        <v>2</v>
      </c>
      <c r="U4135" s="32"/>
      <c r="V4135" s="32">
        <v>3</v>
      </c>
      <c r="W4135" s="32"/>
      <c r="X4135" s="32"/>
      <c r="Y4135" s="32"/>
      <c r="Z4135" s="32"/>
      <c r="AA4135" s="32" t="s">
        <v>45</v>
      </c>
      <c r="AB4135" s="32" t="s">
        <v>147</v>
      </c>
      <c r="AC4135" s="32"/>
      <c r="AD4135" s="32" t="s">
        <v>1940</v>
      </c>
      <c r="AE4135" s="32" t="s">
        <v>101</v>
      </c>
      <c r="AF4135" s="32"/>
      <c r="AG4135" s="32"/>
      <c r="AH4135" s="32"/>
      <c r="AI4135" s="32" t="s">
        <v>1929</v>
      </c>
      <c r="AJ4135" s="32"/>
      <c r="AK4135" s="32" t="s">
        <v>46</v>
      </c>
      <c r="AL4135" s="32" t="s">
        <v>1941</v>
      </c>
      <c r="AN4135" s="33" t="s">
        <v>1942</v>
      </c>
      <c r="AO4135" s="33" t="s">
        <v>2623</v>
      </c>
    </row>
    <row r="4136" spans="12:41" ht="13.5" hidden="1" customHeight="1">
      <c r="L4136" s="32">
        <v>26953</v>
      </c>
      <c r="M4136" s="32" t="s">
        <v>1935</v>
      </c>
      <c r="N4136" s="32" t="s">
        <v>5445</v>
      </c>
      <c r="O4136" s="32" t="s">
        <v>5396</v>
      </c>
      <c r="P4136" s="32">
        <v>1959</v>
      </c>
      <c r="Q4136" s="32" t="s">
        <v>1938</v>
      </c>
      <c r="R4136" s="32">
        <v>127</v>
      </c>
      <c r="S4136" s="32">
        <v>55</v>
      </c>
      <c r="T4136" s="32">
        <v>2</v>
      </c>
      <c r="U4136" s="32"/>
      <c r="V4136" s="32">
        <v>3</v>
      </c>
      <c r="W4136" s="32"/>
      <c r="X4136" s="32"/>
      <c r="Y4136" s="32"/>
      <c r="Z4136" s="32"/>
      <c r="AA4136" s="32" t="s">
        <v>45</v>
      </c>
      <c r="AB4136" s="32" t="s">
        <v>147</v>
      </c>
      <c r="AC4136" s="32"/>
      <c r="AD4136" s="32" t="s">
        <v>1940</v>
      </c>
      <c r="AE4136" s="32" t="s">
        <v>101</v>
      </c>
      <c r="AF4136" s="32"/>
      <c r="AG4136" s="32"/>
      <c r="AH4136" s="32"/>
      <c r="AI4136" s="32" t="s">
        <v>1929</v>
      </c>
      <c r="AJ4136" s="32"/>
      <c r="AK4136" s="32" t="s">
        <v>46</v>
      </c>
      <c r="AL4136" s="32" t="s">
        <v>1941</v>
      </c>
      <c r="AN4136" s="33" t="s">
        <v>1942</v>
      </c>
      <c r="AO4136" s="33" t="s">
        <v>2620</v>
      </c>
    </row>
    <row r="4137" spans="12:41" ht="13.5" hidden="1" customHeight="1">
      <c r="L4137" s="32">
        <v>26954</v>
      </c>
      <c r="M4137" s="32" t="s">
        <v>1935</v>
      </c>
      <c r="N4137" s="32" t="s">
        <v>5446</v>
      </c>
      <c r="O4137" s="32" t="s">
        <v>5396</v>
      </c>
      <c r="P4137" s="32">
        <v>1959</v>
      </c>
      <c r="Q4137" s="32" t="s">
        <v>1938</v>
      </c>
      <c r="R4137" s="32">
        <v>127</v>
      </c>
      <c r="S4137" s="32">
        <v>55</v>
      </c>
      <c r="T4137" s="32">
        <v>2</v>
      </c>
      <c r="U4137" s="32"/>
      <c r="V4137" s="32">
        <v>3</v>
      </c>
      <c r="W4137" s="32"/>
      <c r="X4137" s="32"/>
      <c r="Y4137" s="32"/>
      <c r="Z4137" s="32"/>
      <c r="AA4137" s="32" t="s">
        <v>45</v>
      </c>
      <c r="AB4137" s="32" t="s">
        <v>147</v>
      </c>
      <c r="AC4137" s="32"/>
      <c r="AD4137" s="32" t="s">
        <v>1940</v>
      </c>
      <c r="AE4137" s="32" t="s">
        <v>101</v>
      </c>
      <c r="AF4137" s="32"/>
      <c r="AG4137" s="32"/>
      <c r="AH4137" s="32"/>
      <c r="AI4137" s="32" t="s">
        <v>1929</v>
      </c>
      <c r="AJ4137" s="32"/>
      <c r="AK4137" s="32" t="s">
        <v>46</v>
      </c>
      <c r="AL4137" s="32" t="s">
        <v>1941</v>
      </c>
      <c r="AN4137" s="33" t="s">
        <v>1942</v>
      </c>
      <c r="AO4137" s="33" t="s">
        <v>2620</v>
      </c>
    </row>
    <row r="4138" spans="12:41" ht="13.5" hidden="1" customHeight="1">
      <c r="L4138" s="32">
        <v>21605</v>
      </c>
      <c r="M4138" s="32" t="s">
        <v>1935</v>
      </c>
      <c r="N4138" s="32" t="s">
        <v>5447</v>
      </c>
      <c r="O4138" s="32" t="s">
        <v>5396</v>
      </c>
      <c r="P4138" s="32">
        <v>1959</v>
      </c>
      <c r="Q4138" s="32" t="s">
        <v>1938</v>
      </c>
      <c r="R4138" s="32">
        <v>127</v>
      </c>
      <c r="S4138" s="32">
        <v>56</v>
      </c>
      <c r="T4138" s="32"/>
      <c r="U4138" s="32"/>
      <c r="V4138" s="32">
        <v>1</v>
      </c>
      <c r="W4138" s="32"/>
      <c r="X4138" s="32"/>
      <c r="Y4138" s="32"/>
      <c r="Z4138" s="32" t="s">
        <v>5448</v>
      </c>
      <c r="AA4138" s="32" t="s">
        <v>54</v>
      </c>
      <c r="AB4138" s="32" t="s">
        <v>1940</v>
      </c>
      <c r="AC4138" s="32"/>
      <c r="AD4138" s="32" t="s">
        <v>147</v>
      </c>
      <c r="AE4138" s="32" t="s">
        <v>101</v>
      </c>
      <c r="AF4138" s="32"/>
      <c r="AG4138" s="32"/>
      <c r="AH4138" s="32"/>
      <c r="AI4138" s="32" t="s">
        <v>1929</v>
      </c>
      <c r="AJ4138" s="32"/>
      <c r="AK4138" s="32" t="s">
        <v>46</v>
      </c>
      <c r="AL4138" s="32" t="s">
        <v>1941</v>
      </c>
      <c r="AN4138" s="33" t="s">
        <v>1942</v>
      </c>
      <c r="AO4138" s="33" t="s">
        <v>2623</v>
      </c>
    </row>
    <row r="4139" spans="12:41" ht="13.5" hidden="1" customHeight="1">
      <c r="L4139" s="32">
        <v>21616</v>
      </c>
      <c r="M4139" s="32" t="s">
        <v>1935</v>
      </c>
      <c r="N4139" s="32" t="s">
        <v>5449</v>
      </c>
      <c r="O4139" s="32" t="s">
        <v>5396</v>
      </c>
      <c r="P4139" s="32">
        <v>1959</v>
      </c>
      <c r="Q4139" s="32" t="s">
        <v>1938</v>
      </c>
      <c r="R4139" s="32">
        <v>127</v>
      </c>
      <c r="S4139" s="32">
        <v>56</v>
      </c>
      <c r="T4139" s="32"/>
      <c r="U4139" s="32"/>
      <c r="V4139" s="32">
        <v>1</v>
      </c>
      <c r="W4139" s="32"/>
      <c r="X4139" s="32"/>
      <c r="Y4139" s="32"/>
      <c r="Z4139" s="32"/>
      <c r="AA4139" s="32" t="s">
        <v>54</v>
      </c>
      <c r="AB4139" s="32" t="s">
        <v>1940</v>
      </c>
      <c r="AC4139" s="32"/>
      <c r="AD4139" s="32" t="s">
        <v>147</v>
      </c>
      <c r="AE4139" s="32" t="s">
        <v>101</v>
      </c>
      <c r="AF4139" s="32"/>
      <c r="AG4139" s="32"/>
      <c r="AH4139" s="32"/>
      <c r="AI4139" s="32" t="s">
        <v>1929</v>
      </c>
      <c r="AJ4139" s="32"/>
      <c r="AK4139" s="32" t="s">
        <v>46</v>
      </c>
      <c r="AL4139" s="32"/>
      <c r="AN4139" s="33" t="s">
        <v>1942</v>
      </c>
      <c r="AO4139" s="33" t="s">
        <v>2623</v>
      </c>
    </row>
    <row r="4140" spans="12:41" ht="13.5" hidden="1" customHeight="1">
      <c r="L4140" s="32">
        <v>21620</v>
      </c>
      <c r="M4140" s="32" t="s">
        <v>1935</v>
      </c>
      <c r="N4140" s="32" t="s">
        <v>5450</v>
      </c>
      <c r="O4140" s="32" t="s">
        <v>5396</v>
      </c>
      <c r="P4140" s="32">
        <v>1959</v>
      </c>
      <c r="Q4140" s="32" t="s">
        <v>1938</v>
      </c>
      <c r="R4140" s="32">
        <v>127</v>
      </c>
      <c r="S4140" s="32">
        <v>56</v>
      </c>
      <c r="T4140" s="32"/>
      <c r="U4140" s="32"/>
      <c r="V4140" s="32">
        <v>1</v>
      </c>
      <c r="W4140" s="32"/>
      <c r="X4140" s="32"/>
      <c r="Y4140" s="32"/>
      <c r="Z4140" s="32"/>
      <c r="AA4140" s="32" t="s">
        <v>54</v>
      </c>
      <c r="AB4140" s="32" t="s">
        <v>1940</v>
      </c>
      <c r="AC4140" s="32"/>
      <c r="AD4140" s="32" t="s">
        <v>147</v>
      </c>
      <c r="AE4140" s="32" t="s">
        <v>101</v>
      </c>
      <c r="AF4140" s="32"/>
      <c r="AG4140" s="32"/>
      <c r="AH4140" s="32"/>
      <c r="AI4140" s="32" t="s">
        <v>1929</v>
      </c>
      <c r="AJ4140" s="32"/>
      <c r="AK4140" s="32" t="s">
        <v>46</v>
      </c>
      <c r="AL4140" s="32" t="s">
        <v>1941</v>
      </c>
      <c r="AN4140" s="33" t="s">
        <v>1942</v>
      </c>
      <c r="AO4140" s="33" t="s">
        <v>2623</v>
      </c>
    </row>
    <row r="4141" spans="12:41" ht="13.5" hidden="1" customHeight="1">
      <c r="L4141" s="32">
        <v>21627</v>
      </c>
      <c r="M4141" s="32" t="s">
        <v>1935</v>
      </c>
      <c r="N4141" s="32" t="s">
        <v>5451</v>
      </c>
      <c r="O4141" s="32" t="s">
        <v>5396</v>
      </c>
      <c r="P4141" s="32">
        <v>1959</v>
      </c>
      <c r="Q4141" s="32" t="s">
        <v>1938</v>
      </c>
      <c r="R4141" s="32">
        <v>127</v>
      </c>
      <c r="S4141" s="32">
        <v>56</v>
      </c>
      <c r="T4141" s="32"/>
      <c r="U4141" s="32"/>
      <c r="V4141" s="32">
        <v>1</v>
      </c>
      <c r="W4141" s="32"/>
      <c r="X4141" s="32"/>
      <c r="Y4141" s="32"/>
      <c r="Z4141" s="32" t="s">
        <v>5448</v>
      </c>
      <c r="AA4141" s="32" t="s">
        <v>54</v>
      </c>
      <c r="AB4141" s="32" t="s">
        <v>1940</v>
      </c>
      <c r="AC4141" s="32"/>
      <c r="AD4141" s="32" t="s">
        <v>147</v>
      </c>
      <c r="AE4141" s="32" t="s">
        <v>101</v>
      </c>
      <c r="AF4141" s="32"/>
      <c r="AG4141" s="32"/>
      <c r="AH4141" s="32"/>
      <c r="AI4141" s="32" t="s">
        <v>1929</v>
      </c>
      <c r="AJ4141" s="32"/>
      <c r="AK4141" s="32" t="s">
        <v>46</v>
      </c>
      <c r="AL4141" s="32" t="s">
        <v>1941</v>
      </c>
      <c r="AN4141" s="33" t="s">
        <v>1942</v>
      </c>
      <c r="AO4141" s="33" t="s">
        <v>2623</v>
      </c>
    </row>
    <row r="4142" spans="12:41" ht="13.5" hidden="1" customHeight="1">
      <c r="L4142" s="32">
        <v>21631</v>
      </c>
      <c r="M4142" s="32" t="s">
        <v>1935</v>
      </c>
      <c r="N4142" s="32" t="s">
        <v>5452</v>
      </c>
      <c r="O4142" s="32" t="s">
        <v>5396</v>
      </c>
      <c r="P4142" s="32">
        <v>1959</v>
      </c>
      <c r="Q4142" s="32" t="s">
        <v>1938</v>
      </c>
      <c r="R4142" s="32">
        <v>127</v>
      </c>
      <c r="S4142" s="32">
        <v>56</v>
      </c>
      <c r="T4142" s="32"/>
      <c r="U4142" s="32"/>
      <c r="V4142" s="32">
        <v>1</v>
      </c>
      <c r="W4142" s="32"/>
      <c r="X4142" s="32"/>
      <c r="Y4142" s="32"/>
      <c r="Z4142" s="32" t="s">
        <v>5448</v>
      </c>
      <c r="AA4142" s="32" t="s">
        <v>54</v>
      </c>
      <c r="AB4142" s="32" t="s">
        <v>1940</v>
      </c>
      <c r="AC4142" s="32"/>
      <c r="AD4142" s="32" t="s">
        <v>147</v>
      </c>
      <c r="AE4142" s="32" t="s">
        <v>101</v>
      </c>
      <c r="AF4142" s="32"/>
      <c r="AG4142" s="32"/>
      <c r="AH4142" s="32"/>
      <c r="AI4142" s="32" t="s">
        <v>1929</v>
      </c>
      <c r="AJ4142" s="32"/>
      <c r="AK4142" s="32" t="s">
        <v>46</v>
      </c>
      <c r="AL4142" s="32" t="s">
        <v>1941</v>
      </c>
      <c r="AN4142" s="33" t="s">
        <v>1942</v>
      </c>
      <c r="AO4142" s="33" t="s">
        <v>2623</v>
      </c>
    </row>
    <row r="4143" spans="12:41" ht="13.5" hidden="1" customHeight="1">
      <c r="L4143" s="32">
        <v>21648</v>
      </c>
      <c r="M4143" s="32" t="s">
        <v>1935</v>
      </c>
      <c r="N4143" s="32" t="s">
        <v>5453</v>
      </c>
      <c r="O4143" s="32" t="s">
        <v>5396</v>
      </c>
      <c r="P4143" s="32">
        <v>1959</v>
      </c>
      <c r="Q4143" s="32" t="s">
        <v>1938</v>
      </c>
      <c r="R4143" s="32">
        <v>127</v>
      </c>
      <c r="S4143" s="32">
        <v>56</v>
      </c>
      <c r="T4143" s="32"/>
      <c r="U4143" s="32"/>
      <c r="V4143" s="32">
        <v>1</v>
      </c>
      <c r="W4143" s="32"/>
      <c r="X4143" s="32"/>
      <c r="Y4143" s="32"/>
      <c r="Z4143" s="32" t="s">
        <v>5448</v>
      </c>
      <c r="AA4143" s="32" t="s">
        <v>54</v>
      </c>
      <c r="AB4143" s="32" t="s">
        <v>1940</v>
      </c>
      <c r="AC4143" s="32"/>
      <c r="AD4143" s="32" t="s">
        <v>147</v>
      </c>
      <c r="AE4143" s="32" t="s">
        <v>101</v>
      </c>
      <c r="AF4143" s="32"/>
      <c r="AG4143" s="32"/>
      <c r="AH4143" s="32"/>
      <c r="AI4143" s="32" t="s">
        <v>1929</v>
      </c>
      <c r="AJ4143" s="32"/>
      <c r="AK4143" s="32" t="s">
        <v>46</v>
      </c>
      <c r="AL4143" s="32" t="s">
        <v>1941</v>
      </c>
      <c r="AN4143" s="33" t="s">
        <v>1942</v>
      </c>
      <c r="AO4143" s="33" t="s">
        <v>2623</v>
      </c>
    </row>
    <row r="4144" spans="12:41" ht="13.5" hidden="1" customHeight="1">
      <c r="L4144" s="32">
        <v>21652</v>
      </c>
      <c r="M4144" s="32" t="s">
        <v>1935</v>
      </c>
      <c r="N4144" s="32" t="s">
        <v>5454</v>
      </c>
      <c r="O4144" s="32" t="s">
        <v>5396</v>
      </c>
      <c r="P4144" s="32">
        <v>1959</v>
      </c>
      <c r="Q4144" s="32" t="s">
        <v>1938</v>
      </c>
      <c r="R4144" s="32">
        <v>127</v>
      </c>
      <c r="S4144" s="32">
        <v>56</v>
      </c>
      <c r="T4144" s="32"/>
      <c r="U4144" s="32"/>
      <c r="V4144" s="32">
        <v>1</v>
      </c>
      <c r="W4144" s="32"/>
      <c r="X4144" s="32"/>
      <c r="Y4144" s="32"/>
      <c r="Z4144" s="32" t="s">
        <v>5448</v>
      </c>
      <c r="AA4144" s="32" t="s">
        <v>54</v>
      </c>
      <c r="AB4144" s="32" t="s">
        <v>1940</v>
      </c>
      <c r="AC4144" s="32"/>
      <c r="AD4144" s="32" t="s">
        <v>147</v>
      </c>
      <c r="AE4144" s="32" t="s">
        <v>101</v>
      </c>
      <c r="AF4144" s="32"/>
      <c r="AG4144" s="32"/>
      <c r="AH4144" s="32"/>
      <c r="AI4144" s="32" t="s">
        <v>1929</v>
      </c>
      <c r="AJ4144" s="32"/>
      <c r="AK4144" s="32" t="s">
        <v>46</v>
      </c>
      <c r="AL4144" s="32" t="s">
        <v>1941</v>
      </c>
      <c r="AN4144" s="33" t="s">
        <v>1942</v>
      </c>
      <c r="AO4144" s="33" t="s">
        <v>2623</v>
      </c>
    </row>
    <row r="4145" spans="12:41" ht="13.5" hidden="1" customHeight="1">
      <c r="L4145" s="32">
        <v>21659</v>
      </c>
      <c r="M4145" s="32" t="s">
        <v>1935</v>
      </c>
      <c r="N4145" s="32" t="s">
        <v>5455</v>
      </c>
      <c r="O4145" s="32" t="s">
        <v>5396</v>
      </c>
      <c r="P4145" s="32">
        <v>1959</v>
      </c>
      <c r="Q4145" s="32" t="s">
        <v>1938</v>
      </c>
      <c r="R4145" s="32">
        <v>127</v>
      </c>
      <c r="S4145" s="32">
        <v>56</v>
      </c>
      <c r="T4145" s="32"/>
      <c r="U4145" s="32"/>
      <c r="V4145" s="32">
        <v>1</v>
      </c>
      <c r="W4145" s="32"/>
      <c r="X4145" s="32"/>
      <c r="Y4145" s="32"/>
      <c r="Z4145" s="32" t="s">
        <v>5448</v>
      </c>
      <c r="AA4145" s="32" t="s">
        <v>54</v>
      </c>
      <c r="AB4145" s="32" t="s">
        <v>1940</v>
      </c>
      <c r="AC4145" s="32"/>
      <c r="AD4145" s="32" t="s">
        <v>147</v>
      </c>
      <c r="AE4145" s="32" t="s">
        <v>101</v>
      </c>
      <c r="AF4145" s="32"/>
      <c r="AG4145" s="32"/>
      <c r="AH4145" s="32"/>
      <c r="AI4145" s="32" t="s">
        <v>1929</v>
      </c>
      <c r="AJ4145" s="32"/>
      <c r="AK4145" s="32" t="s">
        <v>46</v>
      </c>
      <c r="AL4145" s="32"/>
      <c r="AN4145" s="33" t="s">
        <v>1942</v>
      </c>
      <c r="AO4145" s="33" t="s">
        <v>2623</v>
      </c>
    </row>
    <row r="4146" spans="12:41" ht="13.5" hidden="1" customHeight="1">
      <c r="L4146" s="32">
        <v>21663</v>
      </c>
      <c r="M4146" s="32" t="s">
        <v>1935</v>
      </c>
      <c r="N4146" s="32" t="s">
        <v>5456</v>
      </c>
      <c r="O4146" s="32" t="s">
        <v>5396</v>
      </c>
      <c r="P4146" s="32">
        <v>1959</v>
      </c>
      <c r="Q4146" s="32" t="s">
        <v>1938</v>
      </c>
      <c r="R4146" s="32">
        <v>127</v>
      </c>
      <c r="S4146" s="32">
        <v>56</v>
      </c>
      <c r="T4146" s="32"/>
      <c r="U4146" s="32"/>
      <c r="V4146" s="32">
        <v>1</v>
      </c>
      <c r="W4146" s="32"/>
      <c r="X4146" s="32"/>
      <c r="Y4146" s="32"/>
      <c r="Z4146" s="32" t="s">
        <v>5448</v>
      </c>
      <c r="AA4146" s="32" t="s">
        <v>54</v>
      </c>
      <c r="AB4146" s="32" t="s">
        <v>1940</v>
      </c>
      <c r="AC4146" s="32"/>
      <c r="AD4146" s="32" t="s">
        <v>147</v>
      </c>
      <c r="AE4146" s="32" t="s">
        <v>101</v>
      </c>
      <c r="AF4146" s="32"/>
      <c r="AG4146" s="32"/>
      <c r="AH4146" s="32"/>
      <c r="AI4146" s="32" t="s">
        <v>1929</v>
      </c>
      <c r="AJ4146" s="32"/>
      <c r="AK4146" s="32" t="s">
        <v>46</v>
      </c>
      <c r="AL4146" s="32" t="s">
        <v>1941</v>
      </c>
      <c r="AN4146" s="33" t="s">
        <v>1942</v>
      </c>
      <c r="AO4146" s="33" t="s">
        <v>2623</v>
      </c>
    </row>
    <row r="4147" spans="12:41" ht="13.5" hidden="1" customHeight="1">
      <c r="L4147" s="32">
        <v>21667</v>
      </c>
      <c r="M4147" s="32" t="s">
        <v>1935</v>
      </c>
      <c r="N4147" s="32" t="s">
        <v>5457</v>
      </c>
      <c r="O4147" s="32" t="s">
        <v>5396</v>
      </c>
      <c r="P4147" s="32">
        <v>1959</v>
      </c>
      <c r="Q4147" s="32" t="s">
        <v>1938</v>
      </c>
      <c r="R4147" s="32">
        <v>127</v>
      </c>
      <c r="S4147" s="32">
        <v>56</v>
      </c>
      <c r="T4147" s="32"/>
      <c r="U4147" s="32"/>
      <c r="V4147" s="32">
        <v>1</v>
      </c>
      <c r="W4147" s="32"/>
      <c r="X4147" s="32"/>
      <c r="Y4147" s="32"/>
      <c r="Z4147" s="32" t="s">
        <v>5448</v>
      </c>
      <c r="AA4147" s="32" t="s">
        <v>54</v>
      </c>
      <c r="AB4147" s="32" t="s">
        <v>1940</v>
      </c>
      <c r="AC4147" s="32"/>
      <c r="AD4147" s="32" t="s">
        <v>147</v>
      </c>
      <c r="AE4147" s="32" t="s">
        <v>101</v>
      </c>
      <c r="AF4147" s="32"/>
      <c r="AG4147" s="32"/>
      <c r="AH4147" s="32"/>
      <c r="AI4147" s="32" t="s">
        <v>1929</v>
      </c>
      <c r="AJ4147" s="32"/>
      <c r="AK4147" s="32" t="s">
        <v>46</v>
      </c>
      <c r="AL4147" s="32" t="s">
        <v>1941</v>
      </c>
      <c r="AN4147" s="33" t="s">
        <v>1942</v>
      </c>
      <c r="AO4147" s="33" t="s">
        <v>2623</v>
      </c>
    </row>
    <row r="4148" spans="12:41" ht="13.5" hidden="1" customHeight="1">
      <c r="L4148" s="32">
        <v>21676</v>
      </c>
      <c r="M4148" s="32" t="s">
        <v>1935</v>
      </c>
      <c r="N4148" s="32" t="s">
        <v>5458</v>
      </c>
      <c r="O4148" s="32" t="s">
        <v>5396</v>
      </c>
      <c r="P4148" s="32">
        <v>1959</v>
      </c>
      <c r="Q4148" s="32" t="s">
        <v>1938</v>
      </c>
      <c r="R4148" s="32">
        <v>127</v>
      </c>
      <c r="S4148" s="32">
        <v>56</v>
      </c>
      <c r="T4148" s="32"/>
      <c r="U4148" s="32"/>
      <c r="V4148" s="32">
        <v>1</v>
      </c>
      <c r="W4148" s="32"/>
      <c r="X4148" s="32"/>
      <c r="Y4148" s="32"/>
      <c r="Z4148" s="32"/>
      <c r="AA4148" s="32" t="s">
        <v>54</v>
      </c>
      <c r="AB4148" s="32" t="s">
        <v>1940</v>
      </c>
      <c r="AC4148" s="32"/>
      <c r="AD4148" s="32" t="s">
        <v>147</v>
      </c>
      <c r="AE4148" s="32" t="s">
        <v>101</v>
      </c>
      <c r="AF4148" s="32"/>
      <c r="AG4148" s="32"/>
      <c r="AH4148" s="32"/>
      <c r="AI4148" s="32" t="s">
        <v>1929</v>
      </c>
      <c r="AJ4148" s="32"/>
      <c r="AK4148" s="32" t="s">
        <v>46</v>
      </c>
      <c r="AL4148" s="32" t="s">
        <v>1941</v>
      </c>
      <c r="AN4148" s="33" t="s">
        <v>1942</v>
      </c>
      <c r="AO4148" s="33" t="s">
        <v>2623</v>
      </c>
    </row>
    <row r="4149" spans="12:41" ht="13.5" hidden="1" customHeight="1">
      <c r="L4149" s="32">
        <v>21680</v>
      </c>
      <c r="M4149" s="32" t="s">
        <v>1935</v>
      </c>
      <c r="N4149" s="32" t="s">
        <v>5459</v>
      </c>
      <c r="O4149" s="32" t="s">
        <v>5396</v>
      </c>
      <c r="P4149" s="32">
        <v>1959</v>
      </c>
      <c r="Q4149" s="32" t="s">
        <v>1938</v>
      </c>
      <c r="R4149" s="32">
        <v>127</v>
      </c>
      <c r="S4149" s="32">
        <v>56</v>
      </c>
      <c r="T4149" s="32"/>
      <c r="U4149" s="32"/>
      <c r="V4149" s="32">
        <v>1</v>
      </c>
      <c r="W4149" s="32"/>
      <c r="X4149" s="32"/>
      <c r="Y4149" s="32"/>
      <c r="Z4149" s="32"/>
      <c r="AA4149" s="32" t="s">
        <v>54</v>
      </c>
      <c r="AB4149" s="32" t="s">
        <v>1940</v>
      </c>
      <c r="AC4149" s="32"/>
      <c r="AD4149" s="32" t="s">
        <v>147</v>
      </c>
      <c r="AE4149" s="32" t="s">
        <v>101</v>
      </c>
      <c r="AF4149" s="32"/>
      <c r="AG4149" s="32"/>
      <c r="AH4149" s="32"/>
      <c r="AI4149" s="32" t="s">
        <v>1929</v>
      </c>
      <c r="AJ4149" s="32"/>
      <c r="AK4149" s="32" t="s">
        <v>46</v>
      </c>
      <c r="AL4149" s="32" t="s">
        <v>1941</v>
      </c>
      <c r="AN4149" s="33" t="s">
        <v>1942</v>
      </c>
      <c r="AO4149" s="33" t="s">
        <v>2623</v>
      </c>
    </row>
    <row r="4150" spans="12:41" ht="13.5" hidden="1" customHeight="1">
      <c r="L4150" s="32">
        <v>21684</v>
      </c>
      <c r="M4150" s="32" t="s">
        <v>1935</v>
      </c>
      <c r="N4150" s="32" t="s">
        <v>5460</v>
      </c>
      <c r="O4150" s="32" t="s">
        <v>5396</v>
      </c>
      <c r="P4150" s="32">
        <v>1959</v>
      </c>
      <c r="Q4150" s="32" t="s">
        <v>1938</v>
      </c>
      <c r="R4150" s="32">
        <v>127</v>
      </c>
      <c r="S4150" s="32">
        <v>56</v>
      </c>
      <c r="T4150" s="32"/>
      <c r="U4150" s="32"/>
      <c r="V4150" s="32">
        <v>1</v>
      </c>
      <c r="W4150" s="32"/>
      <c r="X4150" s="32"/>
      <c r="Y4150" s="32"/>
      <c r="Z4150" s="32"/>
      <c r="AA4150" s="32" t="s">
        <v>54</v>
      </c>
      <c r="AB4150" s="32" t="s">
        <v>1940</v>
      </c>
      <c r="AC4150" s="32"/>
      <c r="AD4150" s="32" t="s">
        <v>147</v>
      </c>
      <c r="AE4150" s="32" t="s">
        <v>101</v>
      </c>
      <c r="AF4150" s="32"/>
      <c r="AG4150" s="32"/>
      <c r="AH4150" s="32"/>
      <c r="AI4150" s="32" t="s">
        <v>1929</v>
      </c>
      <c r="AJ4150" s="32"/>
      <c r="AK4150" s="32" t="s">
        <v>46</v>
      </c>
      <c r="AL4150" s="32" t="s">
        <v>1941</v>
      </c>
      <c r="AN4150" s="33" t="s">
        <v>1942</v>
      </c>
      <c r="AO4150" s="33" t="s">
        <v>2623</v>
      </c>
    </row>
    <row r="4151" spans="12:41" ht="13.5" hidden="1" customHeight="1">
      <c r="L4151" s="32">
        <v>21688</v>
      </c>
      <c r="M4151" s="32" t="s">
        <v>1935</v>
      </c>
      <c r="N4151" s="32" t="s">
        <v>5461</v>
      </c>
      <c r="O4151" s="32" t="s">
        <v>5396</v>
      </c>
      <c r="P4151" s="32">
        <v>1959</v>
      </c>
      <c r="Q4151" s="32" t="s">
        <v>1938</v>
      </c>
      <c r="R4151" s="32">
        <v>127</v>
      </c>
      <c r="S4151" s="32">
        <v>56</v>
      </c>
      <c r="T4151" s="32"/>
      <c r="U4151" s="32"/>
      <c r="V4151" s="32">
        <v>1</v>
      </c>
      <c r="W4151" s="32"/>
      <c r="X4151" s="32"/>
      <c r="Y4151" s="32"/>
      <c r="Z4151" s="32"/>
      <c r="AA4151" s="32" t="s">
        <v>54</v>
      </c>
      <c r="AB4151" s="32" t="s">
        <v>1940</v>
      </c>
      <c r="AC4151" s="32"/>
      <c r="AD4151" s="32" t="s">
        <v>147</v>
      </c>
      <c r="AE4151" s="32" t="s">
        <v>101</v>
      </c>
      <c r="AF4151" s="32"/>
      <c r="AG4151" s="32"/>
      <c r="AH4151" s="32"/>
      <c r="AI4151" s="32" t="s">
        <v>1929</v>
      </c>
      <c r="AJ4151" s="32"/>
      <c r="AK4151" s="32" t="s">
        <v>46</v>
      </c>
      <c r="AL4151" s="32" t="s">
        <v>1941</v>
      </c>
      <c r="AN4151" s="33" t="s">
        <v>1942</v>
      </c>
      <c r="AO4151" s="33" t="s">
        <v>2623</v>
      </c>
    </row>
    <row r="4152" spans="12:41" ht="13.5" hidden="1" customHeight="1">
      <c r="L4152" s="32">
        <v>21691</v>
      </c>
      <c r="M4152" s="32" t="s">
        <v>1935</v>
      </c>
      <c r="N4152" s="32" t="s">
        <v>5462</v>
      </c>
      <c r="O4152" s="32" t="s">
        <v>5396</v>
      </c>
      <c r="P4152" s="32">
        <v>1959</v>
      </c>
      <c r="Q4152" s="32" t="s">
        <v>1938</v>
      </c>
      <c r="R4152" s="32">
        <v>127</v>
      </c>
      <c r="S4152" s="32">
        <v>56</v>
      </c>
      <c r="T4152" s="32"/>
      <c r="U4152" s="32"/>
      <c r="V4152" s="32">
        <v>1</v>
      </c>
      <c r="W4152" s="32"/>
      <c r="X4152" s="32"/>
      <c r="Y4152" s="32"/>
      <c r="Z4152" s="32"/>
      <c r="AA4152" s="32" t="s">
        <v>54</v>
      </c>
      <c r="AB4152" s="32" t="s">
        <v>1940</v>
      </c>
      <c r="AC4152" s="32"/>
      <c r="AD4152" s="32" t="s">
        <v>147</v>
      </c>
      <c r="AE4152" s="32" t="s">
        <v>101</v>
      </c>
      <c r="AF4152" s="32"/>
      <c r="AG4152" s="32"/>
      <c r="AH4152" s="32"/>
      <c r="AI4152" s="32" t="s">
        <v>1929</v>
      </c>
      <c r="AJ4152" s="32"/>
      <c r="AK4152" s="32" t="s">
        <v>46</v>
      </c>
      <c r="AL4152" s="32"/>
      <c r="AN4152" s="33" t="s">
        <v>1942</v>
      </c>
      <c r="AO4152" s="33" t="s">
        <v>2623</v>
      </c>
    </row>
    <row r="4153" spans="12:41" ht="13.5" hidden="1" customHeight="1">
      <c r="L4153" s="32">
        <v>21695</v>
      </c>
      <c r="M4153" s="32" t="s">
        <v>1935</v>
      </c>
      <c r="N4153" s="32" t="s">
        <v>5463</v>
      </c>
      <c r="O4153" s="32" t="s">
        <v>5396</v>
      </c>
      <c r="P4153" s="32">
        <v>1959</v>
      </c>
      <c r="Q4153" s="32" t="s">
        <v>1938</v>
      </c>
      <c r="R4153" s="32">
        <v>127</v>
      </c>
      <c r="S4153" s="32">
        <v>56</v>
      </c>
      <c r="T4153" s="32"/>
      <c r="U4153" s="32"/>
      <c r="V4153" s="32">
        <v>1</v>
      </c>
      <c r="W4153" s="32"/>
      <c r="X4153" s="32"/>
      <c r="Y4153" s="32"/>
      <c r="Z4153" s="32"/>
      <c r="AA4153" s="32" t="s">
        <v>54</v>
      </c>
      <c r="AB4153" s="32" t="s">
        <v>1940</v>
      </c>
      <c r="AC4153" s="32"/>
      <c r="AD4153" s="32" t="s">
        <v>147</v>
      </c>
      <c r="AE4153" s="32" t="s">
        <v>101</v>
      </c>
      <c r="AF4153" s="32"/>
      <c r="AG4153" s="32"/>
      <c r="AH4153" s="32"/>
      <c r="AI4153" s="32" t="s">
        <v>1929</v>
      </c>
      <c r="AJ4153" s="32"/>
      <c r="AK4153" s="32" t="s">
        <v>46</v>
      </c>
      <c r="AL4153" s="32" t="s">
        <v>1941</v>
      </c>
      <c r="AN4153" s="33" t="s">
        <v>1942</v>
      </c>
      <c r="AO4153" s="33" t="s">
        <v>2623</v>
      </c>
    </row>
    <row r="4154" spans="12:41" ht="13.5" hidden="1" customHeight="1">
      <c r="L4154" s="32">
        <v>21700</v>
      </c>
      <c r="M4154" s="32" t="s">
        <v>1935</v>
      </c>
      <c r="N4154" s="32" t="s">
        <v>5464</v>
      </c>
      <c r="O4154" s="32" t="s">
        <v>5396</v>
      </c>
      <c r="P4154" s="32">
        <v>1959</v>
      </c>
      <c r="Q4154" s="32" t="s">
        <v>1938</v>
      </c>
      <c r="R4154" s="32">
        <v>127</v>
      </c>
      <c r="S4154" s="32">
        <v>56</v>
      </c>
      <c r="T4154" s="32"/>
      <c r="U4154" s="32"/>
      <c r="V4154" s="32">
        <v>1</v>
      </c>
      <c r="W4154" s="32"/>
      <c r="X4154" s="32"/>
      <c r="Y4154" s="32"/>
      <c r="Z4154" s="32"/>
      <c r="AA4154" s="32" t="s">
        <v>54</v>
      </c>
      <c r="AB4154" s="32" t="s">
        <v>1940</v>
      </c>
      <c r="AC4154" s="32"/>
      <c r="AD4154" s="32" t="s">
        <v>147</v>
      </c>
      <c r="AE4154" s="32" t="s">
        <v>101</v>
      </c>
      <c r="AF4154" s="32"/>
      <c r="AG4154" s="32"/>
      <c r="AH4154" s="32"/>
      <c r="AI4154" s="32" t="s">
        <v>1929</v>
      </c>
      <c r="AJ4154" s="32"/>
      <c r="AK4154" s="32" t="s">
        <v>46</v>
      </c>
      <c r="AL4154" s="32" t="s">
        <v>1941</v>
      </c>
      <c r="AN4154" s="33" t="s">
        <v>1942</v>
      </c>
      <c r="AO4154" s="33" t="s">
        <v>2623</v>
      </c>
    </row>
    <row r="4155" spans="12:41" ht="13.5" hidden="1" customHeight="1">
      <c r="L4155" s="32">
        <v>21704</v>
      </c>
      <c r="M4155" s="32" t="s">
        <v>1935</v>
      </c>
      <c r="N4155" s="32" t="s">
        <v>5465</v>
      </c>
      <c r="O4155" s="32" t="s">
        <v>5396</v>
      </c>
      <c r="P4155" s="32">
        <v>1959</v>
      </c>
      <c r="Q4155" s="32" t="s">
        <v>1938</v>
      </c>
      <c r="R4155" s="32">
        <v>127</v>
      </c>
      <c r="S4155" s="32">
        <v>56</v>
      </c>
      <c r="T4155" s="32"/>
      <c r="U4155" s="32"/>
      <c r="V4155" s="32">
        <v>1</v>
      </c>
      <c r="W4155" s="32"/>
      <c r="X4155" s="32"/>
      <c r="Y4155" s="32"/>
      <c r="Z4155" s="32"/>
      <c r="AA4155" s="32" t="s">
        <v>54</v>
      </c>
      <c r="AB4155" s="32" t="s">
        <v>1940</v>
      </c>
      <c r="AC4155" s="32"/>
      <c r="AD4155" s="32" t="s">
        <v>147</v>
      </c>
      <c r="AE4155" s="32" t="s">
        <v>101</v>
      </c>
      <c r="AF4155" s="32"/>
      <c r="AG4155" s="32"/>
      <c r="AH4155" s="32"/>
      <c r="AI4155" s="32" t="s">
        <v>1929</v>
      </c>
      <c r="AJ4155" s="32"/>
      <c r="AK4155" s="32" t="s">
        <v>46</v>
      </c>
      <c r="AL4155" s="32"/>
      <c r="AN4155" s="33" t="s">
        <v>1942</v>
      </c>
      <c r="AO4155" s="33" t="s">
        <v>2623</v>
      </c>
    </row>
    <row r="4156" spans="12:41" ht="13.5" hidden="1" customHeight="1">
      <c r="L4156" s="32">
        <v>21744</v>
      </c>
      <c r="M4156" s="32" t="s">
        <v>1935</v>
      </c>
      <c r="N4156" s="32" t="s">
        <v>5466</v>
      </c>
      <c r="O4156" s="32" t="s">
        <v>5396</v>
      </c>
      <c r="P4156" s="32">
        <v>1959</v>
      </c>
      <c r="Q4156" s="32" t="s">
        <v>1938</v>
      </c>
      <c r="R4156" s="32">
        <v>127</v>
      </c>
      <c r="S4156" s="32">
        <v>56</v>
      </c>
      <c r="T4156" s="32"/>
      <c r="U4156" s="32"/>
      <c r="V4156" s="32">
        <v>1</v>
      </c>
      <c r="W4156" s="32"/>
      <c r="X4156" s="32"/>
      <c r="Y4156" s="32"/>
      <c r="Z4156" s="32"/>
      <c r="AA4156" s="32" t="s">
        <v>54</v>
      </c>
      <c r="AB4156" s="32" t="s">
        <v>1940</v>
      </c>
      <c r="AC4156" s="32"/>
      <c r="AD4156" s="32" t="s">
        <v>147</v>
      </c>
      <c r="AE4156" s="32" t="s">
        <v>101</v>
      </c>
      <c r="AF4156" s="32"/>
      <c r="AG4156" s="32"/>
      <c r="AH4156" s="32"/>
      <c r="AI4156" s="32" t="s">
        <v>1929</v>
      </c>
      <c r="AJ4156" s="32"/>
      <c r="AK4156" s="32" t="s">
        <v>46</v>
      </c>
      <c r="AL4156" s="32" t="s">
        <v>1941</v>
      </c>
      <c r="AN4156" s="33" t="s">
        <v>1942</v>
      </c>
      <c r="AO4156" s="33" t="s">
        <v>2623</v>
      </c>
    </row>
    <row r="4157" spans="12:41" ht="13.5" hidden="1" customHeight="1">
      <c r="L4157" s="32">
        <v>21747</v>
      </c>
      <c r="M4157" s="32" t="s">
        <v>1935</v>
      </c>
      <c r="N4157" s="32" t="s">
        <v>5467</v>
      </c>
      <c r="O4157" s="32" t="s">
        <v>5396</v>
      </c>
      <c r="P4157" s="32">
        <v>1959</v>
      </c>
      <c r="Q4157" s="32" t="s">
        <v>1938</v>
      </c>
      <c r="R4157" s="32">
        <v>127</v>
      </c>
      <c r="S4157" s="32">
        <v>56</v>
      </c>
      <c r="T4157" s="32"/>
      <c r="U4157" s="32"/>
      <c r="V4157" s="32">
        <v>1</v>
      </c>
      <c r="W4157" s="32"/>
      <c r="X4157" s="32"/>
      <c r="Y4157" s="32"/>
      <c r="Z4157" s="32"/>
      <c r="AA4157" s="32" t="s">
        <v>54</v>
      </c>
      <c r="AB4157" s="32" t="s">
        <v>1940</v>
      </c>
      <c r="AC4157" s="32"/>
      <c r="AD4157" s="32" t="s">
        <v>147</v>
      </c>
      <c r="AE4157" s="32" t="s">
        <v>101</v>
      </c>
      <c r="AF4157" s="32"/>
      <c r="AG4157" s="32"/>
      <c r="AH4157" s="32"/>
      <c r="AI4157" s="32" t="s">
        <v>1929</v>
      </c>
      <c r="AJ4157" s="32"/>
      <c r="AK4157" s="32" t="s">
        <v>46</v>
      </c>
      <c r="AL4157" s="32"/>
      <c r="AN4157" s="33" t="s">
        <v>1942</v>
      </c>
      <c r="AO4157" s="33" t="s">
        <v>2623</v>
      </c>
    </row>
    <row r="4158" spans="12:41" ht="13.5" hidden="1" customHeight="1">
      <c r="L4158" s="32">
        <v>21751</v>
      </c>
      <c r="M4158" s="32" t="s">
        <v>1935</v>
      </c>
      <c r="N4158" s="32" t="s">
        <v>5468</v>
      </c>
      <c r="O4158" s="32" t="s">
        <v>5396</v>
      </c>
      <c r="P4158" s="32">
        <v>1959</v>
      </c>
      <c r="Q4158" s="32" t="s">
        <v>1938</v>
      </c>
      <c r="R4158" s="32">
        <v>127</v>
      </c>
      <c r="S4158" s="32">
        <v>56</v>
      </c>
      <c r="T4158" s="32"/>
      <c r="U4158" s="32"/>
      <c r="V4158" s="32">
        <v>1</v>
      </c>
      <c r="W4158" s="32"/>
      <c r="X4158" s="32"/>
      <c r="Y4158" s="32"/>
      <c r="Z4158" s="32"/>
      <c r="AA4158" s="32" t="s">
        <v>54</v>
      </c>
      <c r="AB4158" s="32" t="s">
        <v>1940</v>
      </c>
      <c r="AC4158" s="32"/>
      <c r="AD4158" s="32" t="s">
        <v>147</v>
      </c>
      <c r="AE4158" s="32" t="s">
        <v>101</v>
      </c>
      <c r="AF4158" s="32"/>
      <c r="AG4158" s="32"/>
      <c r="AH4158" s="32"/>
      <c r="AI4158" s="32" t="s">
        <v>1929</v>
      </c>
      <c r="AJ4158" s="32"/>
      <c r="AK4158" s="32" t="s">
        <v>46</v>
      </c>
      <c r="AL4158" s="32" t="s">
        <v>1941</v>
      </c>
      <c r="AN4158" s="33" t="s">
        <v>1942</v>
      </c>
      <c r="AO4158" s="33" t="s">
        <v>2623</v>
      </c>
    </row>
    <row r="4159" spans="12:41" ht="13.5" hidden="1" customHeight="1">
      <c r="L4159" s="32">
        <v>21762</v>
      </c>
      <c r="M4159" s="32" t="s">
        <v>1935</v>
      </c>
      <c r="N4159" s="32" t="s">
        <v>5469</v>
      </c>
      <c r="O4159" s="32" t="s">
        <v>5396</v>
      </c>
      <c r="P4159" s="32">
        <v>1959</v>
      </c>
      <c r="Q4159" s="32" t="s">
        <v>1938</v>
      </c>
      <c r="R4159" s="32">
        <v>127</v>
      </c>
      <c r="S4159" s="32">
        <v>56</v>
      </c>
      <c r="T4159" s="32"/>
      <c r="U4159" s="32"/>
      <c r="V4159" s="32">
        <v>1</v>
      </c>
      <c r="W4159" s="32"/>
      <c r="X4159" s="32"/>
      <c r="Y4159" s="32"/>
      <c r="Z4159" s="32"/>
      <c r="AA4159" s="32" t="s">
        <v>54</v>
      </c>
      <c r="AB4159" s="32" t="s">
        <v>1940</v>
      </c>
      <c r="AC4159" s="32"/>
      <c r="AD4159" s="32" t="s">
        <v>147</v>
      </c>
      <c r="AE4159" s="32" t="s">
        <v>101</v>
      </c>
      <c r="AF4159" s="32"/>
      <c r="AG4159" s="32"/>
      <c r="AH4159" s="32"/>
      <c r="AI4159" s="32" t="s">
        <v>1929</v>
      </c>
      <c r="AJ4159" s="32"/>
      <c r="AK4159" s="32" t="s">
        <v>46</v>
      </c>
      <c r="AL4159" s="32"/>
      <c r="AN4159" s="33" t="s">
        <v>1942</v>
      </c>
      <c r="AO4159" s="33" t="s">
        <v>2623</v>
      </c>
    </row>
    <row r="4160" spans="12:41" ht="13.5" hidden="1" customHeight="1">
      <c r="L4160" s="32">
        <v>21766</v>
      </c>
      <c r="M4160" s="32" t="s">
        <v>1935</v>
      </c>
      <c r="N4160" s="32" t="s">
        <v>5470</v>
      </c>
      <c r="O4160" s="32" t="s">
        <v>5396</v>
      </c>
      <c r="P4160" s="32">
        <v>1959</v>
      </c>
      <c r="Q4160" s="32" t="s">
        <v>1938</v>
      </c>
      <c r="R4160" s="32">
        <v>127</v>
      </c>
      <c r="S4160" s="32">
        <v>56</v>
      </c>
      <c r="T4160" s="32"/>
      <c r="U4160" s="32"/>
      <c r="V4160" s="32">
        <v>1</v>
      </c>
      <c r="W4160" s="32"/>
      <c r="X4160" s="32"/>
      <c r="Y4160" s="32"/>
      <c r="Z4160" s="32"/>
      <c r="AA4160" s="32" t="s">
        <v>54</v>
      </c>
      <c r="AB4160" s="32" t="s">
        <v>1940</v>
      </c>
      <c r="AC4160" s="32"/>
      <c r="AD4160" s="32" t="s">
        <v>147</v>
      </c>
      <c r="AE4160" s="32" t="s">
        <v>101</v>
      </c>
      <c r="AF4160" s="32"/>
      <c r="AG4160" s="32"/>
      <c r="AH4160" s="32"/>
      <c r="AI4160" s="32" t="s">
        <v>1929</v>
      </c>
      <c r="AJ4160" s="32"/>
      <c r="AK4160" s="32" t="s">
        <v>46</v>
      </c>
      <c r="AL4160" s="32" t="s">
        <v>1941</v>
      </c>
      <c r="AN4160" s="33" t="s">
        <v>1942</v>
      </c>
      <c r="AO4160" s="33" t="s">
        <v>2623</v>
      </c>
    </row>
    <row r="4161" spans="12:41" ht="13.5" hidden="1" customHeight="1">
      <c r="L4161" s="32">
        <v>21795</v>
      </c>
      <c r="M4161" s="32" t="s">
        <v>1935</v>
      </c>
      <c r="N4161" s="32" t="s">
        <v>5471</v>
      </c>
      <c r="O4161" s="32" t="s">
        <v>5396</v>
      </c>
      <c r="P4161" s="32">
        <v>1959</v>
      </c>
      <c r="Q4161" s="32" t="s">
        <v>1938</v>
      </c>
      <c r="R4161" s="32">
        <v>127</v>
      </c>
      <c r="S4161" s="32">
        <v>56</v>
      </c>
      <c r="T4161" s="32"/>
      <c r="U4161" s="32"/>
      <c r="V4161" s="32">
        <v>1</v>
      </c>
      <c r="W4161" s="32"/>
      <c r="X4161" s="32"/>
      <c r="Y4161" s="32"/>
      <c r="Z4161" s="32"/>
      <c r="AA4161" s="32" t="s">
        <v>54</v>
      </c>
      <c r="AB4161" s="32" t="s">
        <v>1940</v>
      </c>
      <c r="AC4161" s="32"/>
      <c r="AD4161" s="32" t="s">
        <v>147</v>
      </c>
      <c r="AE4161" s="32" t="s">
        <v>101</v>
      </c>
      <c r="AF4161" s="32"/>
      <c r="AG4161" s="32"/>
      <c r="AH4161" s="32"/>
      <c r="AI4161" s="32" t="s">
        <v>1929</v>
      </c>
      <c r="AJ4161" s="32"/>
      <c r="AK4161" s="32" t="s">
        <v>46</v>
      </c>
      <c r="AL4161" s="32" t="s">
        <v>1941</v>
      </c>
      <c r="AN4161" s="33" t="s">
        <v>1942</v>
      </c>
      <c r="AO4161" s="33" t="s">
        <v>2623</v>
      </c>
    </row>
    <row r="4162" spans="12:41" ht="13.5" hidden="1" customHeight="1">
      <c r="L4162" s="32">
        <v>21798</v>
      </c>
      <c r="M4162" s="32" t="s">
        <v>1935</v>
      </c>
      <c r="N4162" s="32" t="s">
        <v>5472</v>
      </c>
      <c r="O4162" s="32" t="s">
        <v>5396</v>
      </c>
      <c r="P4162" s="32">
        <v>1959</v>
      </c>
      <c r="Q4162" s="32" t="s">
        <v>1938</v>
      </c>
      <c r="R4162" s="32">
        <v>127</v>
      </c>
      <c r="S4162" s="32">
        <v>56</v>
      </c>
      <c r="T4162" s="32"/>
      <c r="U4162" s="32"/>
      <c r="V4162" s="32">
        <v>1</v>
      </c>
      <c r="W4162" s="32"/>
      <c r="X4162" s="32"/>
      <c r="Y4162" s="32"/>
      <c r="Z4162" s="32"/>
      <c r="AA4162" s="32" t="s">
        <v>54</v>
      </c>
      <c r="AB4162" s="32" t="s">
        <v>1940</v>
      </c>
      <c r="AC4162" s="32"/>
      <c r="AD4162" s="32" t="s">
        <v>147</v>
      </c>
      <c r="AE4162" s="32" t="s">
        <v>101</v>
      </c>
      <c r="AF4162" s="32"/>
      <c r="AG4162" s="32"/>
      <c r="AH4162" s="32"/>
      <c r="AI4162" s="32" t="s">
        <v>1929</v>
      </c>
      <c r="AJ4162" s="32"/>
      <c r="AK4162" s="32" t="s">
        <v>46</v>
      </c>
      <c r="AL4162" s="32"/>
      <c r="AN4162" s="33" t="s">
        <v>1942</v>
      </c>
      <c r="AO4162" s="33" t="s">
        <v>2623</v>
      </c>
    </row>
    <row r="4163" spans="12:41" ht="13.5" hidden="1" customHeight="1">
      <c r="L4163" s="32">
        <v>21802</v>
      </c>
      <c r="M4163" s="32" t="s">
        <v>1935</v>
      </c>
      <c r="N4163" s="32" t="s">
        <v>5473</v>
      </c>
      <c r="O4163" s="32" t="s">
        <v>5396</v>
      </c>
      <c r="P4163" s="32">
        <v>1959</v>
      </c>
      <c r="Q4163" s="32" t="s">
        <v>1938</v>
      </c>
      <c r="R4163" s="32">
        <v>127</v>
      </c>
      <c r="S4163" s="32">
        <v>56</v>
      </c>
      <c r="T4163" s="32"/>
      <c r="U4163" s="32"/>
      <c r="V4163" s="32">
        <v>1</v>
      </c>
      <c r="W4163" s="32"/>
      <c r="X4163" s="32"/>
      <c r="Y4163" s="32"/>
      <c r="Z4163" s="32"/>
      <c r="AA4163" s="32" t="s">
        <v>54</v>
      </c>
      <c r="AB4163" s="32" t="s">
        <v>1940</v>
      </c>
      <c r="AC4163" s="32"/>
      <c r="AD4163" s="32" t="s">
        <v>147</v>
      </c>
      <c r="AE4163" s="32" t="s">
        <v>101</v>
      </c>
      <c r="AF4163" s="32"/>
      <c r="AG4163" s="32"/>
      <c r="AH4163" s="32"/>
      <c r="AI4163" s="32" t="s">
        <v>1929</v>
      </c>
      <c r="AJ4163" s="32"/>
      <c r="AK4163" s="32" t="s">
        <v>46</v>
      </c>
      <c r="AL4163" s="32" t="s">
        <v>1941</v>
      </c>
      <c r="AN4163" s="33" t="s">
        <v>1942</v>
      </c>
      <c r="AO4163" s="33" t="s">
        <v>2623</v>
      </c>
    </row>
    <row r="4164" spans="12:41" ht="13.5" hidden="1" customHeight="1">
      <c r="L4164" s="32">
        <v>21835</v>
      </c>
      <c r="M4164" s="32" t="s">
        <v>1935</v>
      </c>
      <c r="N4164" s="32" t="s">
        <v>5474</v>
      </c>
      <c r="O4164" s="32" t="s">
        <v>5396</v>
      </c>
      <c r="P4164" s="32">
        <v>1959</v>
      </c>
      <c r="Q4164" s="32" t="s">
        <v>1938</v>
      </c>
      <c r="R4164" s="32">
        <v>127</v>
      </c>
      <c r="S4164" s="32">
        <v>56</v>
      </c>
      <c r="T4164" s="32"/>
      <c r="U4164" s="32"/>
      <c r="V4164" s="32">
        <v>1</v>
      </c>
      <c r="W4164" s="32"/>
      <c r="X4164" s="32"/>
      <c r="Y4164" s="32"/>
      <c r="Z4164" s="32" t="s">
        <v>2694</v>
      </c>
      <c r="AA4164" s="32" t="s">
        <v>54</v>
      </c>
      <c r="AB4164" s="32" t="s">
        <v>1940</v>
      </c>
      <c r="AC4164" s="32"/>
      <c r="AD4164" s="32" t="s">
        <v>147</v>
      </c>
      <c r="AE4164" s="32" t="s">
        <v>101</v>
      </c>
      <c r="AF4164" s="32"/>
      <c r="AG4164" s="32"/>
      <c r="AH4164" s="32"/>
      <c r="AI4164" s="32" t="s">
        <v>1929</v>
      </c>
      <c r="AJ4164" s="32"/>
      <c r="AK4164" s="32" t="s">
        <v>46</v>
      </c>
      <c r="AL4164" s="32" t="s">
        <v>1941</v>
      </c>
      <c r="AN4164" s="33" t="s">
        <v>1942</v>
      </c>
      <c r="AO4164" s="33" t="s">
        <v>2623</v>
      </c>
    </row>
    <row r="4165" spans="12:41" ht="13.5" hidden="1" customHeight="1">
      <c r="L4165" s="32">
        <v>21838</v>
      </c>
      <c r="M4165" s="32" t="s">
        <v>1935</v>
      </c>
      <c r="N4165" s="32" t="s">
        <v>5475</v>
      </c>
      <c r="O4165" s="32" t="s">
        <v>5396</v>
      </c>
      <c r="P4165" s="32">
        <v>1959</v>
      </c>
      <c r="Q4165" s="32" t="s">
        <v>1938</v>
      </c>
      <c r="R4165" s="32">
        <v>127</v>
      </c>
      <c r="S4165" s="32">
        <v>56</v>
      </c>
      <c r="T4165" s="32"/>
      <c r="U4165" s="32"/>
      <c r="V4165" s="32">
        <v>1</v>
      </c>
      <c r="W4165" s="32"/>
      <c r="X4165" s="32"/>
      <c r="Y4165" s="32"/>
      <c r="Z4165" s="32"/>
      <c r="AA4165" s="32" t="s">
        <v>54</v>
      </c>
      <c r="AB4165" s="32" t="s">
        <v>1940</v>
      </c>
      <c r="AC4165" s="32"/>
      <c r="AD4165" s="32" t="s">
        <v>147</v>
      </c>
      <c r="AE4165" s="32" t="s">
        <v>101</v>
      </c>
      <c r="AF4165" s="32"/>
      <c r="AG4165" s="32"/>
      <c r="AH4165" s="32"/>
      <c r="AI4165" s="32" t="s">
        <v>1929</v>
      </c>
      <c r="AJ4165" s="32"/>
      <c r="AK4165" s="32" t="s">
        <v>46</v>
      </c>
      <c r="AL4165" s="32"/>
      <c r="AN4165" s="33" t="s">
        <v>1942</v>
      </c>
      <c r="AO4165" s="33" t="s">
        <v>2623</v>
      </c>
    </row>
    <row r="4166" spans="12:41" ht="13.5" hidden="1" customHeight="1">
      <c r="L4166" s="32">
        <v>21842</v>
      </c>
      <c r="M4166" s="32" t="s">
        <v>1935</v>
      </c>
      <c r="N4166" s="32" t="s">
        <v>5476</v>
      </c>
      <c r="O4166" s="32" t="s">
        <v>5396</v>
      </c>
      <c r="P4166" s="32">
        <v>1959</v>
      </c>
      <c r="Q4166" s="32" t="s">
        <v>1938</v>
      </c>
      <c r="R4166" s="32">
        <v>127</v>
      </c>
      <c r="S4166" s="32">
        <v>56</v>
      </c>
      <c r="T4166" s="32"/>
      <c r="U4166" s="32"/>
      <c r="V4166" s="32">
        <v>1</v>
      </c>
      <c r="W4166" s="32"/>
      <c r="X4166" s="32"/>
      <c r="Y4166" s="32"/>
      <c r="Z4166" s="32"/>
      <c r="AA4166" s="32" t="s">
        <v>54</v>
      </c>
      <c r="AB4166" s="32" t="s">
        <v>1940</v>
      </c>
      <c r="AC4166" s="32"/>
      <c r="AD4166" s="32" t="s">
        <v>147</v>
      </c>
      <c r="AE4166" s="32" t="s">
        <v>101</v>
      </c>
      <c r="AF4166" s="32"/>
      <c r="AG4166" s="32"/>
      <c r="AH4166" s="32"/>
      <c r="AI4166" s="32" t="s">
        <v>1929</v>
      </c>
      <c r="AJ4166" s="32"/>
      <c r="AK4166" s="32" t="s">
        <v>46</v>
      </c>
      <c r="AL4166" s="32" t="s">
        <v>1941</v>
      </c>
      <c r="AN4166" s="33" t="s">
        <v>1942</v>
      </c>
      <c r="AO4166" s="33" t="s">
        <v>2623</v>
      </c>
    </row>
    <row r="4167" spans="12:41" ht="13.5" hidden="1" customHeight="1">
      <c r="L4167" s="32">
        <v>21845</v>
      </c>
      <c r="M4167" s="32" t="s">
        <v>1935</v>
      </c>
      <c r="N4167" s="32" t="s">
        <v>5477</v>
      </c>
      <c r="O4167" s="32" t="s">
        <v>5396</v>
      </c>
      <c r="P4167" s="32">
        <v>1959</v>
      </c>
      <c r="Q4167" s="32" t="s">
        <v>1938</v>
      </c>
      <c r="R4167" s="32">
        <v>127</v>
      </c>
      <c r="S4167" s="32">
        <v>56</v>
      </c>
      <c r="T4167" s="32"/>
      <c r="U4167" s="32"/>
      <c r="V4167" s="32">
        <v>1</v>
      </c>
      <c r="W4167" s="32"/>
      <c r="X4167" s="32"/>
      <c r="Y4167" s="32"/>
      <c r="Z4167" s="32"/>
      <c r="AA4167" s="32" t="s">
        <v>54</v>
      </c>
      <c r="AB4167" s="32" t="s">
        <v>1940</v>
      </c>
      <c r="AC4167" s="32"/>
      <c r="AD4167" s="32" t="s">
        <v>147</v>
      </c>
      <c r="AE4167" s="32" t="s">
        <v>101</v>
      </c>
      <c r="AF4167" s="32"/>
      <c r="AG4167" s="32"/>
      <c r="AH4167" s="32"/>
      <c r="AI4167" s="32" t="s">
        <v>1929</v>
      </c>
      <c r="AJ4167" s="32"/>
      <c r="AK4167" s="32" t="s">
        <v>46</v>
      </c>
      <c r="AL4167" s="32"/>
      <c r="AN4167" s="33" t="s">
        <v>1942</v>
      </c>
      <c r="AO4167" s="33" t="s">
        <v>2623</v>
      </c>
    </row>
    <row r="4168" spans="12:41" ht="13.5" hidden="1" customHeight="1">
      <c r="L4168" s="32">
        <v>21924</v>
      </c>
      <c r="M4168" s="32" t="s">
        <v>1935</v>
      </c>
      <c r="N4168" s="32" t="s">
        <v>5478</v>
      </c>
      <c r="O4168" s="32" t="s">
        <v>5396</v>
      </c>
      <c r="P4168" s="32">
        <v>1959</v>
      </c>
      <c r="Q4168" s="32" t="s">
        <v>1938</v>
      </c>
      <c r="R4168" s="32">
        <v>127</v>
      </c>
      <c r="S4168" s="32">
        <v>56</v>
      </c>
      <c r="T4168" s="32"/>
      <c r="U4168" s="32"/>
      <c r="V4168" s="32">
        <v>1</v>
      </c>
      <c r="W4168" s="32"/>
      <c r="X4168" s="32"/>
      <c r="Y4168" s="32"/>
      <c r="Z4168" s="32" t="s">
        <v>5448</v>
      </c>
      <c r="AA4168" s="32" t="s">
        <v>54</v>
      </c>
      <c r="AB4168" s="32" t="s">
        <v>1940</v>
      </c>
      <c r="AC4168" s="32"/>
      <c r="AD4168" s="32" t="s">
        <v>147</v>
      </c>
      <c r="AE4168" s="32" t="s">
        <v>101</v>
      </c>
      <c r="AF4168" s="32"/>
      <c r="AG4168" s="32"/>
      <c r="AH4168" s="32"/>
      <c r="AI4168" s="32" t="s">
        <v>1929</v>
      </c>
      <c r="AJ4168" s="32"/>
      <c r="AK4168" s="32" t="s">
        <v>46</v>
      </c>
      <c r="AL4168" s="32" t="s">
        <v>1941</v>
      </c>
      <c r="AN4168" s="33" t="s">
        <v>1942</v>
      </c>
      <c r="AO4168" s="33" t="s">
        <v>2623</v>
      </c>
    </row>
    <row r="4169" spans="12:41" ht="13.5" hidden="1" customHeight="1">
      <c r="L4169" s="32">
        <v>21943</v>
      </c>
      <c r="M4169" s="32" t="s">
        <v>1935</v>
      </c>
      <c r="N4169" s="32" t="s">
        <v>5479</v>
      </c>
      <c r="O4169" s="32" t="s">
        <v>5396</v>
      </c>
      <c r="P4169" s="32">
        <v>1959</v>
      </c>
      <c r="Q4169" s="32" t="s">
        <v>1938</v>
      </c>
      <c r="R4169" s="32">
        <v>127</v>
      </c>
      <c r="S4169" s="32">
        <v>56</v>
      </c>
      <c r="T4169" s="32"/>
      <c r="U4169" s="32"/>
      <c r="V4169" s="32">
        <v>1</v>
      </c>
      <c r="W4169" s="32"/>
      <c r="X4169" s="32"/>
      <c r="Y4169" s="32"/>
      <c r="Z4169" s="32"/>
      <c r="AA4169" s="32" t="s">
        <v>45</v>
      </c>
      <c r="AB4169" s="32" t="s">
        <v>147</v>
      </c>
      <c r="AC4169" s="32"/>
      <c r="AD4169" s="32" t="s">
        <v>1940</v>
      </c>
      <c r="AE4169" s="32" t="s">
        <v>101</v>
      </c>
      <c r="AF4169" s="32"/>
      <c r="AG4169" s="32"/>
      <c r="AH4169" s="32"/>
      <c r="AI4169" s="32" t="s">
        <v>1929</v>
      </c>
      <c r="AJ4169" s="32"/>
      <c r="AK4169" s="32" t="s">
        <v>46</v>
      </c>
      <c r="AL4169" s="32"/>
      <c r="AN4169" s="33" t="s">
        <v>1942</v>
      </c>
      <c r="AO4169" s="33" t="s">
        <v>2623</v>
      </c>
    </row>
    <row r="4170" spans="12:41" ht="13.5" hidden="1" customHeight="1">
      <c r="L4170" s="32">
        <v>21947</v>
      </c>
      <c r="M4170" s="32" t="s">
        <v>1935</v>
      </c>
      <c r="N4170" s="32" t="s">
        <v>5480</v>
      </c>
      <c r="O4170" s="32" t="s">
        <v>5396</v>
      </c>
      <c r="P4170" s="32">
        <v>1959</v>
      </c>
      <c r="Q4170" s="32" t="s">
        <v>1938</v>
      </c>
      <c r="R4170" s="32">
        <v>127</v>
      </c>
      <c r="S4170" s="32">
        <v>56</v>
      </c>
      <c r="T4170" s="32"/>
      <c r="U4170" s="32"/>
      <c r="V4170" s="32">
        <v>1</v>
      </c>
      <c r="W4170" s="32"/>
      <c r="X4170" s="32"/>
      <c r="Y4170" s="32"/>
      <c r="Z4170" s="32"/>
      <c r="AA4170" s="32" t="s">
        <v>45</v>
      </c>
      <c r="AB4170" s="32" t="s">
        <v>147</v>
      </c>
      <c r="AC4170" s="32"/>
      <c r="AD4170" s="32" t="s">
        <v>1940</v>
      </c>
      <c r="AE4170" s="32" t="s">
        <v>101</v>
      </c>
      <c r="AF4170" s="32"/>
      <c r="AG4170" s="32"/>
      <c r="AH4170" s="32"/>
      <c r="AI4170" s="32" t="s">
        <v>1929</v>
      </c>
      <c r="AJ4170" s="32"/>
      <c r="AK4170" s="32" t="s">
        <v>46</v>
      </c>
      <c r="AL4170" s="32" t="s">
        <v>1941</v>
      </c>
      <c r="AN4170" s="33" t="s">
        <v>1942</v>
      </c>
      <c r="AO4170" s="33" t="s">
        <v>2623</v>
      </c>
    </row>
    <row r="4171" spans="12:41" ht="13.5" hidden="1" customHeight="1">
      <c r="L4171" s="32">
        <v>21954</v>
      </c>
      <c r="M4171" s="32" t="s">
        <v>1935</v>
      </c>
      <c r="N4171" s="32" t="s">
        <v>5481</v>
      </c>
      <c r="O4171" s="32" t="s">
        <v>5396</v>
      </c>
      <c r="P4171" s="32">
        <v>1959</v>
      </c>
      <c r="Q4171" s="32" t="s">
        <v>1938</v>
      </c>
      <c r="R4171" s="32">
        <v>127</v>
      </c>
      <c r="S4171" s="32">
        <v>56</v>
      </c>
      <c r="T4171" s="32"/>
      <c r="U4171" s="32"/>
      <c r="V4171" s="32">
        <v>1</v>
      </c>
      <c r="W4171" s="32"/>
      <c r="X4171" s="32"/>
      <c r="Y4171" s="32"/>
      <c r="Z4171" s="32"/>
      <c r="AA4171" s="32" t="s">
        <v>45</v>
      </c>
      <c r="AB4171" s="32" t="s">
        <v>147</v>
      </c>
      <c r="AC4171" s="32"/>
      <c r="AD4171" s="32" t="s">
        <v>1940</v>
      </c>
      <c r="AE4171" s="32" t="s">
        <v>101</v>
      </c>
      <c r="AF4171" s="32"/>
      <c r="AG4171" s="32"/>
      <c r="AH4171" s="32"/>
      <c r="AI4171" s="32" t="s">
        <v>1929</v>
      </c>
      <c r="AJ4171" s="32"/>
      <c r="AK4171" s="32" t="s">
        <v>46</v>
      </c>
      <c r="AL4171" s="32"/>
      <c r="AN4171" s="33" t="s">
        <v>1942</v>
      </c>
      <c r="AO4171" s="33" t="s">
        <v>2623</v>
      </c>
    </row>
    <row r="4172" spans="12:41" ht="13.5" hidden="1" customHeight="1">
      <c r="L4172" s="32">
        <v>21958</v>
      </c>
      <c r="M4172" s="32" t="s">
        <v>1935</v>
      </c>
      <c r="N4172" s="32" t="s">
        <v>5482</v>
      </c>
      <c r="O4172" s="32" t="s">
        <v>5396</v>
      </c>
      <c r="P4172" s="32">
        <v>1959</v>
      </c>
      <c r="Q4172" s="32" t="s">
        <v>1938</v>
      </c>
      <c r="R4172" s="32">
        <v>127</v>
      </c>
      <c r="S4172" s="32">
        <v>56</v>
      </c>
      <c r="T4172" s="32"/>
      <c r="U4172" s="32"/>
      <c r="V4172" s="32">
        <v>1</v>
      </c>
      <c r="W4172" s="32"/>
      <c r="X4172" s="32"/>
      <c r="Y4172" s="32"/>
      <c r="Z4172" s="32"/>
      <c r="AA4172" s="32" t="s">
        <v>45</v>
      </c>
      <c r="AB4172" s="32" t="s">
        <v>147</v>
      </c>
      <c r="AC4172" s="32"/>
      <c r="AD4172" s="32" t="s">
        <v>1940</v>
      </c>
      <c r="AE4172" s="32" t="s">
        <v>101</v>
      </c>
      <c r="AF4172" s="32"/>
      <c r="AG4172" s="32"/>
      <c r="AH4172" s="32"/>
      <c r="AI4172" s="32" t="s">
        <v>1929</v>
      </c>
      <c r="AJ4172" s="32"/>
      <c r="AK4172" s="32" t="s">
        <v>46</v>
      </c>
      <c r="AL4172" s="32" t="s">
        <v>1941</v>
      </c>
      <c r="AN4172" s="33" t="s">
        <v>1942</v>
      </c>
      <c r="AO4172" s="33" t="s">
        <v>2623</v>
      </c>
    </row>
    <row r="4173" spans="12:41" ht="13.5" hidden="1" customHeight="1">
      <c r="L4173" s="32">
        <v>21976</v>
      </c>
      <c r="M4173" s="32" t="s">
        <v>1935</v>
      </c>
      <c r="N4173" s="32" t="s">
        <v>5483</v>
      </c>
      <c r="O4173" s="32" t="s">
        <v>5396</v>
      </c>
      <c r="P4173" s="32">
        <v>1959</v>
      </c>
      <c r="Q4173" s="32" t="s">
        <v>1938</v>
      </c>
      <c r="R4173" s="32">
        <v>127</v>
      </c>
      <c r="S4173" s="32">
        <v>56</v>
      </c>
      <c r="T4173" s="32"/>
      <c r="U4173" s="32"/>
      <c r="V4173" s="32">
        <v>1</v>
      </c>
      <c r="W4173" s="32"/>
      <c r="X4173" s="32"/>
      <c r="Y4173" s="32"/>
      <c r="Z4173" s="32"/>
      <c r="AA4173" s="32" t="s">
        <v>45</v>
      </c>
      <c r="AB4173" s="32" t="s">
        <v>147</v>
      </c>
      <c r="AC4173" s="32"/>
      <c r="AD4173" s="32" t="s">
        <v>1940</v>
      </c>
      <c r="AE4173" s="32" t="s">
        <v>101</v>
      </c>
      <c r="AF4173" s="32"/>
      <c r="AG4173" s="32"/>
      <c r="AH4173" s="32"/>
      <c r="AI4173" s="32" t="s">
        <v>1929</v>
      </c>
      <c r="AJ4173" s="32"/>
      <c r="AK4173" s="32" t="s">
        <v>46</v>
      </c>
      <c r="AL4173" s="32"/>
      <c r="AN4173" s="33" t="s">
        <v>1942</v>
      </c>
      <c r="AO4173" s="33" t="s">
        <v>2623</v>
      </c>
    </row>
    <row r="4174" spans="12:41" ht="13.5" hidden="1" customHeight="1">
      <c r="L4174" s="32">
        <v>21980</v>
      </c>
      <c r="M4174" s="32" t="s">
        <v>1935</v>
      </c>
      <c r="N4174" s="32" t="s">
        <v>5484</v>
      </c>
      <c r="O4174" s="32" t="s">
        <v>5396</v>
      </c>
      <c r="P4174" s="32">
        <v>1959</v>
      </c>
      <c r="Q4174" s="32" t="s">
        <v>1938</v>
      </c>
      <c r="R4174" s="32">
        <v>127</v>
      </c>
      <c r="S4174" s="32">
        <v>56</v>
      </c>
      <c r="T4174" s="32"/>
      <c r="U4174" s="32"/>
      <c r="V4174" s="32">
        <v>1</v>
      </c>
      <c r="W4174" s="32"/>
      <c r="X4174" s="32"/>
      <c r="Y4174" s="32"/>
      <c r="Z4174" s="32"/>
      <c r="AA4174" s="32" t="s">
        <v>45</v>
      </c>
      <c r="AB4174" s="32" t="s">
        <v>147</v>
      </c>
      <c r="AC4174" s="32"/>
      <c r="AD4174" s="32" t="s">
        <v>1940</v>
      </c>
      <c r="AE4174" s="32" t="s">
        <v>101</v>
      </c>
      <c r="AF4174" s="32"/>
      <c r="AG4174" s="32"/>
      <c r="AH4174" s="32"/>
      <c r="AI4174" s="32" t="s">
        <v>1929</v>
      </c>
      <c r="AJ4174" s="32"/>
      <c r="AK4174" s="32" t="s">
        <v>46</v>
      </c>
      <c r="AL4174" s="32" t="s">
        <v>1941</v>
      </c>
      <c r="AN4174" s="33" t="s">
        <v>1942</v>
      </c>
      <c r="AO4174" s="33" t="s">
        <v>2623</v>
      </c>
    </row>
    <row r="4175" spans="12:41" ht="13.5" hidden="1" customHeight="1">
      <c r="L4175" s="32">
        <v>22006</v>
      </c>
      <c r="M4175" s="32" t="s">
        <v>1935</v>
      </c>
      <c r="N4175" s="32" t="s">
        <v>5485</v>
      </c>
      <c r="O4175" s="32" t="s">
        <v>5396</v>
      </c>
      <c r="P4175" s="32">
        <v>1959</v>
      </c>
      <c r="Q4175" s="32" t="s">
        <v>1938</v>
      </c>
      <c r="R4175" s="32">
        <v>127</v>
      </c>
      <c r="S4175" s="32">
        <v>56</v>
      </c>
      <c r="T4175" s="32"/>
      <c r="U4175" s="32"/>
      <c r="V4175" s="32">
        <v>1</v>
      </c>
      <c r="W4175" s="32"/>
      <c r="X4175" s="32"/>
      <c r="Y4175" s="32"/>
      <c r="Z4175" s="32"/>
      <c r="AA4175" s="32" t="s">
        <v>45</v>
      </c>
      <c r="AB4175" s="32" t="s">
        <v>147</v>
      </c>
      <c r="AC4175" s="32"/>
      <c r="AD4175" s="32" t="s">
        <v>1940</v>
      </c>
      <c r="AE4175" s="32" t="s">
        <v>101</v>
      </c>
      <c r="AF4175" s="32"/>
      <c r="AG4175" s="32"/>
      <c r="AH4175" s="32"/>
      <c r="AI4175" s="32" t="s">
        <v>1929</v>
      </c>
      <c r="AJ4175" s="32"/>
      <c r="AK4175" s="32" t="s">
        <v>46</v>
      </c>
      <c r="AL4175" s="32"/>
      <c r="AN4175" s="33" t="s">
        <v>1942</v>
      </c>
      <c r="AO4175" s="33" t="s">
        <v>2623</v>
      </c>
    </row>
    <row r="4176" spans="12:41" ht="13.5" hidden="1" customHeight="1">
      <c r="L4176" s="32">
        <v>22010</v>
      </c>
      <c r="M4176" s="32" t="s">
        <v>1935</v>
      </c>
      <c r="N4176" s="32" t="s">
        <v>5486</v>
      </c>
      <c r="O4176" s="32" t="s">
        <v>5396</v>
      </c>
      <c r="P4176" s="32">
        <v>1959</v>
      </c>
      <c r="Q4176" s="32" t="s">
        <v>1938</v>
      </c>
      <c r="R4176" s="32">
        <v>127</v>
      </c>
      <c r="S4176" s="32">
        <v>56</v>
      </c>
      <c r="T4176" s="32"/>
      <c r="U4176" s="32"/>
      <c r="V4176" s="32">
        <v>1</v>
      </c>
      <c r="W4176" s="32"/>
      <c r="X4176" s="32"/>
      <c r="Y4176" s="32"/>
      <c r="Z4176" s="32"/>
      <c r="AA4176" s="32" t="s">
        <v>45</v>
      </c>
      <c r="AB4176" s="32" t="s">
        <v>147</v>
      </c>
      <c r="AC4176" s="32"/>
      <c r="AD4176" s="32" t="s">
        <v>1940</v>
      </c>
      <c r="AE4176" s="32" t="s">
        <v>101</v>
      </c>
      <c r="AF4176" s="32"/>
      <c r="AG4176" s="32"/>
      <c r="AH4176" s="32"/>
      <c r="AI4176" s="32" t="s">
        <v>1929</v>
      </c>
      <c r="AJ4176" s="32"/>
      <c r="AK4176" s="32" t="s">
        <v>46</v>
      </c>
      <c r="AL4176" s="32" t="s">
        <v>1941</v>
      </c>
      <c r="AN4176" s="33" t="s">
        <v>1942</v>
      </c>
      <c r="AO4176" s="33" t="s">
        <v>2623</v>
      </c>
    </row>
    <row r="4177" spans="12:41" ht="13.5" hidden="1" customHeight="1">
      <c r="L4177" s="32">
        <v>22020</v>
      </c>
      <c r="M4177" s="32" t="s">
        <v>1935</v>
      </c>
      <c r="N4177" s="32" t="s">
        <v>5487</v>
      </c>
      <c r="O4177" s="32" t="s">
        <v>5396</v>
      </c>
      <c r="P4177" s="32">
        <v>1959</v>
      </c>
      <c r="Q4177" s="32" t="s">
        <v>1938</v>
      </c>
      <c r="R4177" s="32">
        <v>127</v>
      </c>
      <c r="S4177" s="32">
        <v>56</v>
      </c>
      <c r="T4177" s="32"/>
      <c r="U4177" s="32"/>
      <c r="V4177" s="32">
        <v>1</v>
      </c>
      <c r="W4177" s="32"/>
      <c r="X4177" s="32"/>
      <c r="Y4177" s="32"/>
      <c r="Z4177" s="32"/>
      <c r="AA4177" s="32" t="s">
        <v>45</v>
      </c>
      <c r="AB4177" s="32" t="s">
        <v>147</v>
      </c>
      <c r="AC4177" s="32"/>
      <c r="AD4177" s="32" t="s">
        <v>1940</v>
      </c>
      <c r="AE4177" s="32" t="s">
        <v>101</v>
      </c>
      <c r="AF4177" s="32"/>
      <c r="AG4177" s="32"/>
      <c r="AH4177" s="32"/>
      <c r="AI4177" s="32" t="s">
        <v>1929</v>
      </c>
      <c r="AJ4177" s="32"/>
      <c r="AK4177" s="32" t="s">
        <v>46</v>
      </c>
      <c r="AL4177" s="32"/>
      <c r="AN4177" s="33" t="s">
        <v>1942</v>
      </c>
      <c r="AO4177" s="33" t="s">
        <v>2623</v>
      </c>
    </row>
    <row r="4178" spans="12:41" ht="13.5" hidden="1" customHeight="1">
      <c r="L4178" s="32">
        <v>22024</v>
      </c>
      <c r="M4178" s="32" t="s">
        <v>1935</v>
      </c>
      <c r="N4178" s="32" t="s">
        <v>5488</v>
      </c>
      <c r="O4178" s="32" t="s">
        <v>5396</v>
      </c>
      <c r="P4178" s="32">
        <v>1959</v>
      </c>
      <c r="Q4178" s="32" t="s">
        <v>1938</v>
      </c>
      <c r="R4178" s="32">
        <v>127</v>
      </c>
      <c r="S4178" s="32">
        <v>56</v>
      </c>
      <c r="T4178" s="32"/>
      <c r="U4178" s="32"/>
      <c r="V4178" s="32">
        <v>1</v>
      </c>
      <c r="W4178" s="32"/>
      <c r="X4178" s="32"/>
      <c r="Y4178" s="32"/>
      <c r="Z4178" s="32"/>
      <c r="AA4178" s="32" t="s">
        <v>45</v>
      </c>
      <c r="AB4178" s="32" t="s">
        <v>147</v>
      </c>
      <c r="AC4178" s="32"/>
      <c r="AD4178" s="32" t="s">
        <v>1940</v>
      </c>
      <c r="AE4178" s="32" t="s">
        <v>101</v>
      </c>
      <c r="AF4178" s="32"/>
      <c r="AG4178" s="32"/>
      <c r="AH4178" s="32"/>
      <c r="AI4178" s="32" t="s">
        <v>1929</v>
      </c>
      <c r="AJ4178" s="32"/>
      <c r="AK4178" s="32" t="s">
        <v>46</v>
      </c>
      <c r="AL4178" s="32" t="s">
        <v>1941</v>
      </c>
      <c r="AN4178" s="33" t="s">
        <v>1942</v>
      </c>
      <c r="AO4178" s="33" t="s">
        <v>2623</v>
      </c>
    </row>
    <row r="4179" spans="12:41" ht="13.5" hidden="1" customHeight="1">
      <c r="L4179" s="32">
        <v>22032</v>
      </c>
      <c r="M4179" s="32" t="s">
        <v>1935</v>
      </c>
      <c r="N4179" s="32" t="s">
        <v>5489</v>
      </c>
      <c r="O4179" s="32" t="s">
        <v>5396</v>
      </c>
      <c r="P4179" s="32">
        <v>1959</v>
      </c>
      <c r="Q4179" s="32" t="s">
        <v>1938</v>
      </c>
      <c r="R4179" s="32">
        <v>127</v>
      </c>
      <c r="S4179" s="32">
        <v>56</v>
      </c>
      <c r="T4179" s="32"/>
      <c r="U4179" s="32"/>
      <c r="V4179" s="32">
        <v>1</v>
      </c>
      <c r="W4179" s="32"/>
      <c r="X4179" s="32"/>
      <c r="Y4179" s="32"/>
      <c r="Z4179" s="32"/>
      <c r="AA4179" s="32" t="s">
        <v>45</v>
      </c>
      <c r="AB4179" s="32" t="s">
        <v>147</v>
      </c>
      <c r="AC4179" s="32"/>
      <c r="AD4179" s="32" t="s">
        <v>1940</v>
      </c>
      <c r="AE4179" s="32" t="s">
        <v>101</v>
      </c>
      <c r="AF4179" s="32"/>
      <c r="AG4179" s="32"/>
      <c r="AH4179" s="32"/>
      <c r="AI4179" s="32" t="s">
        <v>1929</v>
      </c>
      <c r="AJ4179" s="32"/>
      <c r="AK4179" s="32" t="s">
        <v>46</v>
      </c>
      <c r="AL4179" s="32" t="s">
        <v>1941</v>
      </c>
      <c r="AN4179" s="33" t="s">
        <v>1942</v>
      </c>
      <c r="AO4179" s="33" t="s">
        <v>2623</v>
      </c>
    </row>
    <row r="4180" spans="12:41" ht="13.5" hidden="1" customHeight="1">
      <c r="L4180" s="32">
        <v>22036</v>
      </c>
      <c r="M4180" s="32" t="s">
        <v>1935</v>
      </c>
      <c r="N4180" s="32" t="s">
        <v>5490</v>
      </c>
      <c r="O4180" s="32" t="s">
        <v>5396</v>
      </c>
      <c r="P4180" s="32">
        <v>1959</v>
      </c>
      <c r="Q4180" s="32" t="s">
        <v>1938</v>
      </c>
      <c r="R4180" s="32">
        <v>127</v>
      </c>
      <c r="S4180" s="32">
        <v>56</v>
      </c>
      <c r="T4180" s="32"/>
      <c r="U4180" s="32"/>
      <c r="V4180" s="32">
        <v>1</v>
      </c>
      <c r="W4180" s="32"/>
      <c r="X4180" s="32"/>
      <c r="Y4180" s="32"/>
      <c r="Z4180" s="32"/>
      <c r="AA4180" s="32" t="s">
        <v>45</v>
      </c>
      <c r="AB4180" s="32" t="s">
        <v>147</v>
      </c>
      <c r="AC4180" s="32"/>
      <c r="AD4180" s="32" t="s">
        <v>1940</v>
      </c>
      <c r="AE4180" s="32" t="s">
        <v>101</v>
      </c>
      <c r="AF4180" s="32"/>
      <c r="AG4180" s="32"/>
      <c r="AH4180" s="32"/>
      <c r="AI4180" s="32" t="s">
        <v>1929</v>
      </c>
      <c r="AJ4180" s="32"/>
      <c r="AK4180" s="32" t="s">
        <v>46</v>
      </c>
      <c r="AL4180" s="32" t="s">
        <v>1941</v>
      </c>
      <c r="AN4180" s="33" t="s">
        <v>1942</v>
      </c>
      <c r="AO4180" s="33" t="s">
        <v>2623</v>
      </c>
    </row>
    <row r="4181" spans="12:41" ht="13.5" hidden="1" customHeight="1">
      <c r="L4181" s="32">
        <v>22046</v>
      </c>
      <c r="M4181" s="32" t="s">
        <v>1935</v>
      </c>
      <c r="N4181" s="32" t="s">
        <v>5491</v>
      </c>
      <c r="O4181" s="32" t="s">
        <v>5396</v>
      </c>
      <c r="P4181" s="32">
        <v>1959</v>
      </c>
      <c r="Q4181" s="32" t="s">
        <v>1938</v>
      </c>
      <c r="R4181" s="32">
        <v>127</v>
      </c>
      <c r="S4181" s="32">
        <v>56</v>
      </c>
      <c r="T4181" s="32"/>
      <c r="U4181" s="32"/>
      <c r="V4181" s="32">
        <v>1</v>
      </c>
      <c r="W4181" s="32"/>
      <c r="X4181" s="32"/>
      <c r="Y4181" s="32"/>
      <c r="Z4181" s="32"/>
      <c r="AA4181" s="32" t="s">
        <v>45</v>
      </c>
      <c r="AB4181" s="32" t="s">
        <v>147</v>
      </c>
      <c r="AC4181" s="32"/>
      <c r="AD4181" s="32" t="s">
        <v>1940</v>
      </c>
      <c r="AE4181" s="32" t="s">
        <v>101</v>
      </c>
      <c r="AF4181" s="32"/>
      <c r="AG4181" s="32"/>
      <c r="AH4181" s="32"/>
      <c r="AI4181" s="32" t="s">
        <v>1929</v>
      </c>
      <c r="AJ4181" s="32"/>
      <c r="AK4181" s="32" t="s">
        <v>46</v>
      </c>
      <c r="AL4181" s="32"/>
      <c r="AN4181" s="33" t="s">
        <v>1942</v>
      </c>
      <c r="AO4181" s="33" t="s">
        <v>2623</v>
      </c>
    </row>
    <row r="4182" spans="12:41" ht="13.5" hidden="1" customHeight="1">
      <c r="L4182" s="32">
        <v>22050</v>
      </c>
      <c r="M4182" s="32" t="s">
        <v>1935</v>
      </c>
      <c r="N4182" s="32" t="s">
        <v>5492</v>
      </c>
      <c r="O4182" s="32" t="s">
        <v>5396</v>
      </c>
      <c r="P4182" s="32">
        <v>1959</v>
      </c>
      <c r="Q4182" s="32" t="s">
        <v>1938</v>
      </c>
      <c r="R4182" s="32">
        <v>127</v>
      </c>
      <c r="S4182" s="32">
        <v>56</v>
      </c>
      <c r="T4182" s="32"/>
      <c r="U4182" s="32"/>
      <c r="V4182" s="32">
        <v>1</v>
      </c>
      <c r="W4182" s="32"/>
      <c r="X4182" s="32"/>
      <c r="Y4182" s="32"/>
      <c r="Z4182" s="32"/>
      <c r="AA4182" s="32" t="s">
        <v>45</v>
      </c>
      <c r="AB4182" s="32" t="s">
        <v>147</v>
      </c>
      <c r="AC4182" s="32"/>
      <c r="AD4182" s="32" t="s">
        <v>1940</v>
      </c>
      <c r="AE4182" s="32" t="s">
        <v>101</v>
      </c>
      <c r="AF4182" s="32"/>
      <c r="AG4182" s="32"/>
      <c r="AH4182" s="32"/>
      <c r="AI4182" s="32" t="s">
        <v>1929</v>
      </c>
      <c r="AJ4182" s="32"/>
      <c r="AK4182" s="32" t="s">
        <v>46</v>
      </c>
      <c r="AL4182" s="32" t="s">
        <v>1941</v>
      </c>
      <c r="AN4182" s="33" t="s">
        <v>1942</v>
      </c>
      <c r="AO4182" s="33" t="s">
        <v>2623</v>
      </c>
    </row>
    <row r="4183" spans="12:41" ht="13.5" hidden="1" customHeight="1">
      <c r="L4183" s="32">
        <v>22053</v>
      </c>
      <c r="M4183" s="32" t="s">
        <v>1935</v>
      </c>
      <c r="N4183" s="32" t="s">
        <v>5493</v>
      </c>
      <c r="O4183" s="32" t="s">
        <v>5396</v>
      </c>
      <c r="P4183" s="32">
        <v>1959</v>
      </c>
      <c r="Q4183" s="32" t="s">
        <v>1938</v>
      </c>
      <c r="R4183" s="32">
        <v>127</v>
      </c>
      <c r="S4183" s="32">
        <v>56</v>
      </c>
      <c r="T4183" s="32"/>
      <c r="U4183" s="32"/>
      <c r="V4183" s="32">
        <v>1</v>
      </c>
      <c r="W4183" s="32"/>
      <c r="X4183" s="32"/>
      <c r="Y4183" s="32"/>
      <c r="Z4183" s="32"/>
      <c r="AA4183" s="32" t="s">
        <v>45</v>
      </c>
      <c r="AB4183" s="32" t="s">
        <v>147</v>
      </c>
      <c r="AC4183" s="32"/>
      <c r="AD4183" s="32" t="s">
        <v>1940</v>
      </c>
      <c r="AE4183" s="32" t="s">
        <v>101</v>
      </c>
      <c r="AF4183" s="32"/>
      <c r="AG4183" s="32"/>
      <c r="AH4183" s="32"/>
      <c r="AI4183" s="32" t="s">
        <v>1929</v>
      </c>
      <c r="AJ4183" s="32"/>
      <c r="AK4183" s="32" t="s">
        <v>46</v>
      </c>
      <c r="AL4183" s="32"/>
      <c r="AN4183" s="33" t="s">
        <v>1942</v>
      </c>
      <c r="AO4183" s="33" t="s">
        <v>2623</v>
      </c>
    </row>
    <row r="4184" spans="12:41" ht="13.5" hidden="1" customHeight="1">
      <c r="L4184" s="32">
        <v>22057</v>
      </c>
      <c r="M4184" s="32" t="s">
        <v>1935</v>
      </c>
      <c r="N4184" s="32" t="s">
        <v>5494</v>
      </c>
      <c r="O4184" s="32" t="s">
        <v>5396</v>
      </c>
      <c r="P4184" s="32">
        <v>1959</v>
      </c>
      <c r="Q4184" s="32" t="s">
        <v>1938</v>
      </c>
      <c r="R4184" s="32">
        <v>127</v>
      </c>
      <c r="S4184" s="32">
        <v>56</v>
      </c>
      <c r="T4184" s="32"/>
      <c r="U4184" s="32"/>
      <c r="V4184" s="32">
        <v>1</v>
      </c>
      <c r="W4184" s="32"/>
      <c r="X4184" s="32"/>
      <c r="Y4184" s="32"/>
      <c r="Z4184" s="32"/>
      <c r="AA4184" s="32" t="s">
        <v>45</v>
      </c>
      <c r="AB4184" s="32" t="s">
        <v>147</v>
      </c>
      <c r="AC4184" s="32"/>
      <c r="AD4184" s="32" t="s">
        <v>1940</v>
      </c>
      <c r="AE4184" s="32" t="s">
        <v>101</v>
      </c>
      <c r="AF4184" s="32"/>
      <c r="AG4184" s="32"/>
      <c r="AH4184" s="32"/>
      <c r="AI4184" s="32" t="s">
        <v>1929</v>
      </c>
      <c r="AJ4184" s="32"/>
      <c r="AK4184" s="32" t="s">
        <v>46</v>
      </c>
      <c r="AL4184" s="32" t="s">
        <v>1941</v>
      </c>
      <c r="AN4184" s="33" t="s">
        <v>1942</v>
      </c>
      <c r="AO4184" s="33" t="s">
        <v>2623</v>
      </c>
    </row>
    <row r="4185" spans="12:41" ht="13.5" hidden="1" customHeight="1">
      <c r="L4185" s="32">
        <v>22060</v>
      </c>
      <c r="M4185" s="32" t="s">
        <v>1935</v>
      </c>
      <c r="N4185" s="32" t="s">
        <v>5495</v>
      </c>
      <c r="O4185" s="32" t="s">
        <v>5396</v>
      </c>
      <c r="P4185" s="32">
        <v>1959</v>
      </c>
      <c r="Q4185" s="32" t="s">
        <v>1938</v>
      </c>
      <c r="R4185" s="32">
        <v>127</v>
      </c>
      <c r="S4185" s="32">
        <v>56</v>
      </c>
      <c r="T4185" s="32"/>
      <c r="U4185" s="32"/>
      <c r="V4185" s="32">
        <v>1</v>
      </c>
      <c r="W4185" s="32"/>
      <c r="X4185" s="32"/>
      <c r="Y4185" s="32"/>
      <c r="Z4185" s="32"/>
      <c r="AA4185" s="32" t="s">
        <v>45</v>
      </c>
      <c r="AB4185" s="32" t="s">
        <v>147</v>
      </c>
      <c r="AC4185" s="32"/>
      <c r="AD4185" s="32" t="s">
        <v>1940</v>
      </c>
      <c r="AE4185" s="32" t="s">
        <v>101</v>
      </c>
      <c r="AF4185" s="32"/>
      <c r="AG4185" s="32"/>
      <c r="AH4185" s="32"/>
      <c r="AI4185" s="32" t="s">
        <v>1929</v>
      </c>
      <c r="AJ4185" s="32"/>
      <c r="AK4185" s="32" t="s">
        <v>46</v>
      </c>
      <c r="AL4185" s="32"/>
      <c r="AN4185" s="33" t="s">
        <v>1942</v>
      </c>
      <c r="AO4185" s="33" t="s">
        <v>2623</v>
      </c>
    </row>
    <row r="4186" spans="12:41" ht="13.5" hidden="1" customHeight="1">
      <c r="L4186" s="32">
        <v>22064</v>
      </c>
      <c r="M4186" s="32" t="s">
        <v>1935</v>
      </c>
      <c r="N4186" s="32" t="s">
        <v>5496</v>
      </c>
      <c r="O4186" s="32" t="s">
        <v>5396</v>
      </c>
      <c r="P4186" s="32">
        <v>1959</v>
      </c>
      <c r="Q4186" s="32" t="s">
        <v>1938</v>
      </c>
      <c r="R4186" s="32">
        <v>127</v>
      </c>
      <c r="S4186" s="32">
        <v>56</v>
      </c>
      <c r="T4186" s="32"/>
      <c r="U4186" s="32"/>
      <c r="V4186" s="32">
        <v>1</v>
      </c>
      <c r="W4186" s="32"/>
      <c r="X4186" s="32"/>
      <c r="Y4186" s="32"/>
      <c r="Z4186" s="32"/>
      <c r="AA4186" s="32" t="s">
        <v>45</v>
      </c>
      <c r="AB4186" s="32" t="s">
        <v>147</v>
      </c>
      <c r="AC4186" s="32"/>
      <c r="AD4186" s="32" t="s">
        <v>1940</v>
      </c>
      <c r="AE4186" s="32" t="s">
        <v>101</v>
      </c>
      <c r="AF4186" s="32"/>
      <c r="AG4186" s="32"/>
      <c r="AH4186" s="32"/>
      <c r="AI4186" s="32" t="s">
        <v>1929</v>
      </c>
      <c r="AJ4186" s="32"/>
      <c r="AK4186" s="32" t="s">
        <v>46</v>
      </c>
      <c r="AL4186" s="32" t="s">
        <v>1941</v>
      </c>
      <c r="AN4186" s="33" t="s">
        <v>1942</v>
      </c>
      <c r="AO4186" s="33" t="s">
        <v>2623</v>
      </c>
    </row>
    <row r="4187" spans="12:41" ht="13.5" hidden="1" customHeight="1">
      <c r="L4187" s="32">
        <v>22070</v>
      </c>
      <c r="M4187" s="32" t="s">
        <v>1935</v>
      </c>
      <c r="N4187" s="32" t="s">
        <v>5497</v>
      </c>
      <c r="O4187" s="32" t="s">
        <v>5396</v>
      </c>
      <c r="P4187" s="32">
        <v>1959</v>
      </c>
      <c r="Q4187" s="32" t="s">
        <v>1938</v>
      </c>
      <c r="R4187" s="32">
        <v>127</v>
      </c>
      <c r="S4187" s="32">
        <v>56</v>
      </c>
      <c r="T4187" s="32"/>
      <c r="U4187" s="32"/>
      <c r="V4187" s="32">
        <v>1</v>
      </c>
      <c r="W4187" s="32"/>
      <c r="X4187" s="32"/>
      <c r="Y4187" s="32"/>
      <c r="Z4187" s="32"/>
      <c r="AA4187" s="32" t="s">
        <v>45</v>
      </c>
      <c r="AB4187" s="32" t="s">
        <v>147</v>
      </c>
      <c r="AC4187" s="32"/>
      <c r="AD4187" s="32" t="s">
        <v>1940</v>
      </c>
      <c r="AE4187" s="32" t="s">
        <v>101</v>
      </c>
      <c r="AF4187" s="32"/>
      <c r="AG4187" s="32"/>
      <c r="AH4187" s="32"/>
      <c r="AI4187" s="32" t="s">
        <v>1929</v>
      </c>
      <c r="AJ4187" s="32"/>
      <c r="AK4187" s="32" t="s">
        <v>46</v>
      </c>
      <c r="AL4187" s="32" t="s">
        <v>1941</v>
      </c>
      <c r="AN4187" s="33" t="s">
        <v>1942</v>
      </c>
      <c r="AO4187" s="33" t="s">
        <v>2623</v>
      </c>
    </row>
    <row r="4188" spans="12:41" ht="13.5" hidden="1" customHeight="1">
      <c r="L4188" s="32">
        <v>22078</v>
      </c>
      <c r="M4188" s="32" t="s">
        <v>1935</v>
      </c>
      <c r="N4188" s="32" t="s">
        <v>5498</v>
      </c>
      <c r="O4188" s="32" t="s">
        <v>5396</v>
      </c>
      <c r="P4188" s="32">
        <v>1959</v>
      </c>
      <c r="Q4188" s="32" t="s">
        <v>1938</v>
      </c>
      <c r="R4188" s="32">
        <v>127</v>
      </c>
      <c r="S4188" s="32">
        <v>56</v>
      </c>
      <c r="T4188" s="32"/>
      <c r="U4188" s="32"/>
      <c r="V4188" s="32">
        <v>1</v>
      </c>
      <c r="W4188" s="32"/>
      <c r="X4188" s="32"/>
      <c r="Y4188" s="32"/>
      <c r="Z4188" s="32"/>
      <c r="AA4188" s="32" t="s">
        <v>45</v>
      </c>
      <c r="AB4188" s="32" t="s">
        <v>147</v>
      </c>
      <c r="AC4188" s="32"/>
      <c r="AD4188" s="32" t="s">
        <v>1940</v>
      </c>
      <c r="AE4188" s="32" t="s">
        <v>101</v>
      </c>
      <c r="AF4188" s="32"/>
      <c r="AG4188" s="32"/>
      <c r="AH4188" s="32"/>
      <c r="AI4188" s="32" t="s">
        <v>1929</v>
      </c>
      <c r="AJ4188" s="32"/>
      <c r="AK4188" s="32" t="s">
        <v>46</v>
      </c>
      <c r="AL4188" s="32" t="s">
        <v>1941</v>
      </c>
      <c r="AN4188" s="33" t="s">
        <v>1942</v>
      </c>
      <c r="AO4188" s="33" t="s">
        <v>2623</v>
      </c>
    </row>
    <row r="4189" spans="12:41" ht="13.5" hidden="1" customHeight="1">
      <c r="L4189" s="32">
        <v>22082</v>
      </c>
      <c r="M4189" s="32" t="s">
        <v>1935</v>
      </c>
      <c r="N4189" s="32" t="s">
        <v>5499</v>
      </c>
      <c r="O4189" s="32" t="s">
        <v>5396</v>
      </c>
      <c r="P4189" s="32">
        <v>1959</v>
      </c>
      <c r="Q4189" s="32" t="s">
        <v>1938</v>
      </c>
      <c r="R4189" s="32">
        <v>127</v>
      </c>
      <c r="S4189" s="32">
        <v>56</v>
      </c>
      <c r="T4189" s="32"/>
      <c r="U4189" s="32"/>
      <c r="V4189" s="32">
        <v>1</v>
      </c>
      <c r="W4189" s="32"/>
      <c r="X4189" s="32"/>
      <c r="Y4189" s="32"/>
      <c r="Z4189" s="32"/>
      <c r="AA4189" s="32" t="s">
        <v>45</v>
      </c>
      <c r="AB4189" s="32" t="s">
        <v>147</v>
      </c>
      <c r="AC4189" s="32"/>
      <c r="AD4189" s="32" t="s">
        <v>1940</v>
      </c>
      <c r="AE4189" s="32" t="s">
        <v>101</v>
      </c>
      <c r="AF4189" s="32"/>
      <c r="AG4189" s="32"/>
      <c r="AH4189" s="32"/>
      <c r="AI4189" s="32" t="s">
        <v>1929</v>
      </c>
      <c r="AJ4189" s="32"/>
      <c r="AK4189" s="32" t="s">
        <v>46</v>
      </c>
      <c r="AL4189" s="32" t="s">
        <v>1941</v>
      </c>
      <c r="AN4189" s="33" t="s">
        <v>1942</v>
      </c>
      <c r="AO4189" s="33" t="s">
        <v>2623</v>
      </c>
    </row>
    <row r="4190" spans="12:41" ht="13.5" hidden="1" customHeight="1">
      <c r="L4190" s="32">
        <v>22086</v>
      </c>
      <c r="M4190" s="32" t="s">
        <v>1935</v>
      </c>
      <c r="N4190" s="32" t="s">
        <v>5500</v>
      </c>
      <c r="O4190" s="32" t="s">
        <v>5396</v>
      </c>
      <c r="P4190" s="32">
        <v>1959</v>
      </c>
      <c r="Q4190" s="32" t="s">
        <v>1938</v>
      </c>
      <c r="R4190" s="32">
        <v>127</v>
      </c>
      <c r="S4190" s="32">
        <v>56</v>
      </c>
      <c r="T4190" s="32"/>
      <c r="U4190" s="32"/>
      <c r="V4190" s="32">
        <v>1</v>
      </c>
      <c r="W4190" s="32"/>
      <c r="X4190" s="32"/>
      <c r="Y4190" s="32"/>
      <c r="Z4190" s="32"/>
      <c r="AA4190" s="32" t="s">
        <v>45</v>
      </c>
      <c r="AB4190" s="32" t="s">
        <v>147</v>
      </c>
      <c r="AC4190" s="32"/>
      <c r="AD4190" s="32" t="s">
        <v>1940</v>
      </c>
      <c r="AE4190" s="32" t="s">
        <v>101</v>
      </c>
      <c r="AF4190" s="32"/>
      <c r="AG4190" s="32"/>
      <c r="AH4190" s="32"/>
      <c r="AI4190" s="32" t="s">
        <v>1929</v>
      </c>
      <c r="AJ4190" s="32"/>
      <c r="AK4190" s="32" t="s">
        <v>46</v>
      </c>
      <c r="AL4190" s="32" t="s">
        <v>1941</v>
      </c>
      <c r="AN4190" s="33" t="s">
        <v>1942</v>
      </c>
      <c r="AO4190" s="33" t="s">
        <v>2623</v>
      </c>
    </row>
    <row r="4191" spans="12:41" ht="13.5" hidden="1" customHeight="1">
      <c r="L4191" s="32">
        <v>22090</v>
      </c>
      <c r="M4191" s="32" t="s">
        <v>1935</v>
      </c>
      <c r="N4191" s="32" t="s">
        <v>5501</v>
      </c>
      <c r="O4191" s="32" t="s">
        <v>5396</v>
      </c>
      <c r="P4191" s="32">
        <v>1959</v>
      </c>
      <c r="Q4191" s="32" t="s">
        <v>1938</v>
      </c>
      <c r="R4191" s="32">
        <v>127</v>
      </c>
      <c r="S4191" s="32">
        <v>56</v>
      </c>
      <c r="T4191" s="32"/>
      <c r="U4191" s="32"/>
      <c r="V4191" s="32">
        <v>1</v>
      </c>
      <c r="W4191" s="32"/>
      <c r="X4191" s="32"/>
      <c r="Y4191" s="32"/>
      <c r="Z4191" s="32"/>
      <c r="AA4191" s="32" t="s">
        <v>45</v>
      </c>
      <c r="AB4191" s="32" t="s">
        <v>147</v>
      </c>
      <c r="AC4191" s="32"/>
      <c r="AD4191" s="32" t="s">
        <v>1940</v>
      </c>
      <c r="AE4191" s="32" t="s">
        <v>101</v>
      </c>
      <c r="AF4191" s="32"/>
      <c r="AG4191" s="32"/>
      <c r="AH4191" s="32"/>
      <c r="AI4191" s="32" t="s">
        <v>1929</v>
      </c>
      <c r="AJ4191" s="32"/>
      <c r="AK4191" s="32" t="s">
        <v>46</v>
      </c>
      <c r="AL4191" s="32" t="s">
        <v>1941</v>
      </c>
      <c r="AN4191" s="33" t="s">
        <v>1942</v>
      </c>
      <c r="AO4191" s="33" t="s">
        <v>2623</v>
      </c>
    </row>
    <row r="4192" spans="12:41" ht="13.5" hidden="1" customHeight="1">
      <c r="L4192" s="32">
        <v>22094</v>
      </c>
      <c r="M4192" s="32" t="s">
        <v>1935</v>
      </c>
      <c r="N4192" s="32" t="s">
        <v>5502</v>
      </c>
      <c r="O4192" s="32" t="s">
        <v>5396</v>
      </c>
      <c r="P4192" s="32">
        <v>1959</v>
      </c>
      <c r="Q4192" s="32" t="s">
        <v>1938</v>
      </c>
      <c r="R4192" s="32">
        <v>127</v>
      </c>
      <c r="S4192" s="32">
        <v>56</v>
      </c>
      <c r="T4192" s="32"/>
      <c r="U4192" s="32"/>
      <c r="V4192" s="32">
        <v>1</v>
      </c>
      <c r="W4192" s="32"/>
      <c r="X4192" s="32"/>
      <c r="Y4192" s="32"/>
      <c r="Z4192" s="32"/>
      <c r="AA4192" s="32" t="s">
        <v>45</v>
      </c>
      <c r="AB4192" s="32" t="s">
        <v>147</v>
      </c>
      <c r="AC4192" s="32"/>
      <c r="AD4192" s="32" t="s">
        <v>1940</v>
      </c>
      <c r="AE4192" s="32" t="s">
        <v>101</v>
      </c>
      <c r="AF4192" s="32"/>
      <c r="AG4192" s="32"/>
      <c r="AH4192" s="32"/>
      <c r="AI4192" s="32" t="s">
        <v>1929</v>
      </c>
      <c r="AJ4192" s="32"/>
      <c r="AK4192" s="32" t="s">
        <v>46</v>
      </c>
      <c r="AL4192" s="32" t="s">
        <v>1941</v>
      </c>
      <c r="AN4192" s="33" t="s">
        <v>1942</v>
      </c>
      <c r="AO4192" s="33" t="s">
        <v>2623</v>
      </c>
    </row>
    <row r="4193" spans="12:41" ht="13.5" hidden="1" customHeight="1">
      <c r="L4193" s="32">
        <v>22098</v>
      </c>
      <c r="M4193" s="32" t="s">
        <v>1935</v>
      </c>
      <c r="N4193" s="32" t="s">
        <v>5503</v>
      </c>
      <c r="O4193" s="32" t="s">
        <v>5396</v>
      </c>
      <c r="P4193" s="32">
        <v>1959</v>
      </c>
      <c r="Q4193" s="32" t="s">
        <v>1938</v>
      </c>
      <c r="R4193" s="32">
        <v>127</v>
      </c>
      <c r="S4193" s="32">
        <v>56</v>
      </c>
      <c r="T4193" s="32"/>
      <c r="U4193" s="32"/>
      <c r="V4193" s="32">
        <v>1</v>
      </c>
      <c r="W4193" s="32"/>
      <c r="X4193" s="32"/>
      <c r="Y4193" s="32"/>
      <c r="Z4193" s="32"/>
      <c r="AA4193" s="32" t="s">
        <v>45</v>
      </c>
      <c r="AB4193" s="32" t="s">
        <v>147</v>
      </c>
      <c r="AC4193" s="32"/>
      <c r="AD4193" s="32" t="s">
        <v>1940</v>
      </c>
      <c r="AE4193" s="32" t="s">
        <v>101</v>
      </c>
      <c r="AF4193" s="32"/>
      <c r="AG4193" s="32"/>
      <c r="AH4193" s="32"/>
      <c r="AI4193" s="32" t="s">
        <v>1929</v>
      </c>
      <c r="AJ4193" s="32"/>
      <c r="AK4193" s="32" t="s">
        <v>46</v>
      </c>
      <c r="AL4193" s="32" t="s">
        <v>1941</v>
      </c>
      <c r="AN4193" s="33" t="s">
        <v>1942</v>
      </c>
      <c r="AO4193" s="33" t="s">
        <v>2623</v>
      </c>
    </row>
    <row r="4194" spans="12:41" ht="13.5" hidden="1" customHeight="1">
      <c r="L4194" s="32">
        <v>22103</v>
      </c>
      <c r="M4194" s="32" t="s">
        <v>1935</v>
      </c>
      <c r="N4194" s="32" t="s">
        <v>5504</v>
      </c>
      <c r="O4194" s="32" t="s">
        <v>5396</v>
      </c>
      <c r="P4194" s="32">
        <v>1959</v>
      </c>
      <c r="Q4194" s="32" t="s">
        <v>1938</v>
      </c>
      <c r="R4194" s="32">
        <v>127</v>
      </c>
      <c r="S4194" s="32">
        <v>56</v>
      </c>
      <c r="T4194" s="32"/>
      <c r="U4194" s="32"/>
      <c r="V4194" s="32">
        <v>1</v>
      </c>
      <c r="W4194" s="32"/>
      <c r="X4194" s="32"/>
      <c r="Y4194" s="32"/>
      <c r="Z4194" s="32"/>
      <c r="AA4194" s="32" t="s">
        <v>45</v>
      </c>
      <c r="AB4194" s="32" t="s">
        <v>147</v>
      </c>
      <c r="AC4194" s="32"/>
      <c r="AD4194" s="32" t="s">
        <v>1940</v>
      </c>
      <c r="AE4194" s="32" t="s">
        <v>101</v>
      </c>
      <c r="AF4194" s="32"/>
      <c r="AG4194" s="32"/>
      <c r="AH4194" s="32"/>
      <c r="AI4194" s="32" t="s">
        <v>1929</v>
      </c>
      <c r="AJ4194" s="32"/>
      <c r="AK4194" s="32" t="s">
        <v>46</v>
      </c>
      <c r="AL4194" s="32" t="s">
        <v>1941</v>
      </c>
      <c r="AN4194" s="33" t="s">
        <v>1942</v>
      </c>
      <c r="AO4194" s="33" t="s">
        <v>2623</v>
      </c>
    </row>
    <row r="4195" spans="12:41" ht="13.5" hidden="1" customHeight="1">
      <c r="L4195" s="32">
        <v>22203</v>
      </c>
      <c r="M4195" s="32" t="s">
        <v>1935</v>
      </c>
      <c r="N4195" s="32" t="s">
        <v>5505</v>
      </c>
      <c r="O4195" s="32" t="s">
        <v>5396</v>
      </c>
      <c r="P4195" s="32">
        <v>1959</v>
      </c>
      <c r="Q4195" s="32" t="s">
        <v>1938</v>
      </c>
      <c r="R4195" s="32">
        <v>127</v>
      </c>
      <c r="S4195" s="32">
        <v>56</v>
      </c>
      <c r="T4195" s="32"/>
      <c r="U4195" s="32"/>
      <c r="V4195" s="32">
        <v>1</v>
      </c>
      <c r="W4195" s="32"/>
      <c r="X4195" s="32"/>
      <c r="Y4195" s="32"/>
      <c r="Z4195" s="32"/>
      <c r="AA4195" s="32" t="s">
        <v>45</v>
      </c>
      <c r="AB4195" s="32" t="s">
        <v>147</v>
      </c>
      <c r="AC4195" s="32"/>
      <c r="AD4195" s="32" t="s">
        <v>1940</v>
      </c>
      <c r="AE4195" s="32" t="s">
        <v>101</v>
      </c>
      <c r="AF4195" s="32"/>
      <c r="AG4195" s="32"/>
      <c r="AH4195" s="32"/>
      <c r="AI4195" s="32" t="s">
        <v>1929</v>
      </c>
      <c r="AJ4195" s="32"/>
      <c r="AK4195" s="32" t="s">
        <v>46</v>
      </c>
      <c r="AL4195" s="32"/>
      <c r="AN4195" s="33" t="s">
        <v>1942</v>
      </c>
      <c r="AO4195" s="33" t="s">
        <v>2623</v>
      </c>
    </row>
    <row r="4196" spans="12:41" ht="13.5" hidden="1" customHeight="1">
      <c r="L4196" s="32">
        <v>22207</v>
      </c>
      <c r="M4196" s="32" t="s">
        <v>1935</v>
      </c>
      <c r="N4196" s="32" t="s">
        <v>5506</v>
      </c>
      <c r="O4196" s="32" t="s">
        <v>5396</v>
      </c>
      <c r="P4196" s="32">
        <v>1959</v>
      </c>
      <c r="Q4196" s="32" t="s">
        <v>1938</v>
      </c>
      <c r="R4196" s="32">
        <v>127</v>
      </c>
      <c r="S4196" s="32">
        <v>56</v>
      </c>
      <c r="T4196" s="32"/>
      <c r="U4196" s="32"/>
      <c r="V4196" s="32">
        <v>1</v>
      </c>
      <c r="W4196" s="32"/>
      <c r="X4196" s="32"/>
      <c r="Y4196" s="32"/>
      <c r="Z4196" s="32"/>
      <c r="AA4196" s="32" t="s">
        <v>45</v>
      </c>
      <c r="AB4196" s="32" t="s">
        <v>147</v>
      </c>
      <c r="AC4196" s="32"/>
      <c r="AD4196" s="32" t="s">
        <v>1940</v>
      </c>
      <c r="AE4196" s="32" t="s">
        <v>101</v>
      </c>
      <c r="AF4196" s="32"/>
      <c r="AG4196" s="32"/>
      <c r="AH4196" s="32"/>
      <c r="AI4196" s="32" t="s">
        <v>1929</v>
      </c>
      <c r="AJ4196" s="32"/>
      <c r="AK4196" s="32" t="s">
        <v>46</v>
      </c>
      <c r="AL4196" s="32" t="s">
        <v>1941</v>
      </c>
      <c r="AN4196" s="33" t="s">
        <v>1942</v>
      </c>
      <c r="AO4196" s="33" t="s">
        <v>2623</v>
      </c>
    </row>
    <row r="4197" spans="12:41" ht="13.5" hidden="1" customHeight="1">
      <c r="L4197" s="32">
        <v>22210</v>
      </c>
      <c r="M4197" s="32" t="s">
        <v>1935</v>
      </c>
      <c r="N4197" s="32" t="s">
        <v>5507</v>
      </c>
      <c r="O4197" s="32" t="s">
        <v>5396</v>
      </c>
      <c r="P4197" s="32">
        <v>1959</v>
      </c>
      <c r="Q4197" s="32" t="s">
        <v>1938</v>
      </c>
      <c r="R4197" s="32">
        <v>127</v>
      </c>
      <c r="S4197" s="32">
        <v>56</v>
      </c>
      <c r="T4197" s="32"/>
      <c r="U4197" s="32"/>
      <c r="V4197" s="32">
        <v>1</v>
      </c>
      <c r="W4197" s="32"/>
      <c r="X4197" s="32"/>
      <c r="Y4197" s="32"/>
      <c r="Z4197" s="32"/>
      <c r="AA4197" s="32" t="s">
        <v>45</v>
      </c>
      <c r="AB4197" s="32" t="s">
        <v>147</v>
      </c>
      <c r="AC4197" s="32"/>
      <c r="AD4197" s="32" t="s">
        <v>1940</v>
      </c>
      <c r="AE4197" s="32" t="s">
        <v>101</v>
      </c>
      <c r="AF4197" s="32"/>
      <c r="AG4197" s="32"/>
      <c r="AH4197" s="32"/>
      <c r="AI4197" s="32" t="s">
        <v>1929</v>
      </c>
      <c r="AJ4197" s="32"/>
      <c r="AK4197" s="32" t="s">
        <v>46</v>
      </c>
      <c r="AL4197" s="32"/>
      <c r="AN4197" s="33" t="s">
        <v>1942</v>
      </c>
      <c r="AO4197" s="33" t="s">
        <v>2623</v>
      </c>
    </row>
    <row r="4198" spans="12:41" ht="13.5" hidden="1" customHeight="1">
      <c r="L4198" s="32">
        <v>22214</v>
      </c>
      <c r="M4198" s="32" t="s">
        <v>1935</v>
      </c>
      <c r="N4198" s="32" t="s">
        <v>5508</v>
      </c>
      <c r="O4198" s="32" t="s">
        <v>5396</v>
      </c>
      <c r="P4198" s="32">
        <v>1959</v>
      </c>
      <c r="Q4198" s="32" t="s">
        <v>1938</v>
      </c>
      <c r="R4198" s="32">
        <v>127</v>
      </c>
      <c r="S4198" s="32">
        <v>56</v>
      </c>
      <c r="T4198" s="32"/>
      <c r="U4198" s="32"/>
      <c r="V4198" s="32">
        <v>1</v>
      </c>
      <c r="W4198" s="32"/>
      <c r="X4198" s="32"/>
      <c r="Y4198" s="32"/>
      <c r="Z4198" s="32"/>
      <c r="AA4198" s="32" t="s">
        <v>45</v>
      </c>
      <c r="AB4198" s="32" t="s">
        <v>147</v>
      </c>
      <c r="AC4198" s="32"/>
      <c r="AD4198" s="32" t="s">
        <v>1940</v>
      </c>
      <c r="AE4198" s="32" t="s">
        <v>101</v>
      </c>
      <c r="AF4198" s="32"/>
      <c r="AG4198" s="32"/>
      <c r="AH4198" s="32"/>
      <c r="AI4198" s="32" t="s">
        <v>1929</v>
      </c>
      <c r="AJ4198" s="32"/>
      <c r="AK4198" s="32" t="s">
        <v>46</v>
      </c>
      <c r="AL4198" s="32" t="s">
        <v>1941</v>
      </c>
      <c r="AN4198" s="33" t="s">
        <v>1942</v>
      </c>
      <c r="AO4198" s="33" t="s">
        <v>2623</v>
      </c>
    </row>
    <row r="4199" spans="12:41" ht="13.5" hidden="1" customHeight="1">
      <c r="L4199" s="32">
        <v>22217</v>
      </c>
      <c r="M4199" s="32" t="s">
        <v>1935</v>
      </c>
      <c r="N4199" s="32" t="s">
        <v>5509</v>
      </c>
      <c r="O4199" s="32" t="s">
        <v>5396</v>
      </c>
      <c r="P4199" s="32">
        <v>1959</v>
      </c>
      <c r="Q4199" s="32" t="s">
        <v>1938</v>
      </c>
      <c r="R4199" s="32">
        <v>127</v>
      </c>
      <c r="S4199" s="32">
        <v>56</v>
      </c>
      <c r="T4199" s="32"/>
      <c r="U4199" s="32"/>
      <c r="V4199" s="32">
        <v>1</v>
      </c>
      <c r="W4199" s="32"/>
      <c r="X4199" s="32"/>
      <c r="Y4199" s="32"/>
      <c r="Z4199" s="32"/>
      <c r="AA4199" s="32" t="s">
        <v>45</v>
      </c>
      <c r="AB4199" s="32" t="s">
        <v>147</v>
      </c>
      <c r="AC4199" s="32"/>
      <c r="AD4199" s="32" t="s">
        <v>1940</v>
      </c>
      <c r="AE4199" s="32" t="s">
        <v>101</v>
      </c>
      <c r="AF4199" s="32"/>
      <c r="AG4199" s="32"/>
      <c r="AH4199" s="32"/>
      <c r="AI4199" s="32" t="s">
        <v>1929</v>
      </c>
      <c r="AJ4199" s="32"/>
      <c r="AK4199" s="32" t="s">
        <v>46</v>
      </c>
      <c r="AL4199" s="32"/>
      <c r="AN4199" s="33" t="s">
        <v>1942</v>
      </c>
      <c r="AO4199" s="33" t="s">
        <v>2623</v>
      </c>
    </row>
    <row r="4200" spans="12:41" ht="13.5" hidden="1" customHeight="1">
      <c r="L4200" s="32">
        <v>22221</v>
      </c>
      <c r="M4200" s="32" t="s">
        <v>1935</v>
      </c>
      <c r="N4200" s="32" t="s">
        <v>5510</v>
      </c>
      <c r="O4200" s="32" t="s">
        <v>5396</v>
      </c>
      <c r="P4200" s="32">
        <v>1959</v>
      </c>
      <c r="Q4200" s="32" t="s">
        <v>1938</v>
      </c>
      <c r="R4200" s="32">
        <v>127</v>
      </c>
      <c r="S4200" s="32">
        <v>56</v>
      </c>
      <c r="T4200" s="32"/>
      <c r="U4200" s="32"/>
      <c r="V4200" s="32">
        <v>1</v>
      </c>
      <c r="W4200" s="32"/>
      <c r="X4200" s="32"/>
      <c r="Y4200" s="32"/>
      <c r="Z4200" s="32"/>
      <c r="AA4200" s="32" t="s">
        <v>45</v>
      </c>
      <c r="AB4200" s="32" t="s">
        <v>147</v>
      </c>
      <c r="AC4200" s="32"/>
      <c r="AD4200" s="32" t="s">
        <v>1940</v>
      </c>
      <c r="AE4200" s="32" t="s">
        <v>101</v>
      </c>
      <c r="AF4200" s="32"/>
      <c r="AG4200" s="32"/>
      <c r="AH4200" s="32"/>
      <c r="AI4200" s="32" t="s">
        <v>1929</v>
      </c>
      <c r="AJ4200" s="32"/>
      <c r="AK4200" s="32" t="s">
        <v>46</v>
      </c>
      <c r="AL4200" s="32" t="s">
        <v>1941</v>
      </c>
      <c r="AN4200" s="33" t="s">
        <v>1942</v>
      </c>
      <c r="AO4200" s="33" t="s">
        <v>2623</v>
      </c>
    </row>
    <row r="4201" spans="12:41" ht="13.5" hidden="1" customHeight="1">
      <c r="L4201" s="32">
        <v>22224</v>
      </c>
      <c r="M4201" s="32" t="s">
        <v>1935</v>
      </c>
      <c r="N4201" s="32" t="s">
        <v>5511</v>
      </c>
      <c r="O4201" s="32" t="s">
        <v>5396</v>
      </c>
      <c r="P4201" s="32">
        <v>1959</v>
      </c>
      <c r="Q4201" s="32" t="s">
        <v>1938</v>
      </c>
      <c r="R4201" s="32">
        <v>127</v>
      </c>
      <c r="S4201" s="32">
        <v>56</v>
      </c>
      <c r="T4201" s="32"/>
      <c r="U4201" s="32"/>
      <c r="V4201" s="32">
        <v>1</v>
      </c>
      <c r="W4201" s="32"/>
      <c r="X4201" s="32"/>
      <c r="Y4201" s="32"/>
      <c r="Z4201" s="32"/>
      <c r="AA4201" s="32" t="s">
        <v>45</v>
      </c>
      <c r="AB4201" s="32" t="s">
        <v>147</v>
      </c>
      <c r="AC4201" s="32"/>
      <c r="AD4201" s="32" t="s">
        <v>1940</v>
      </c>
      <c r="AE4201" s="32" t="s">
        <v>101</v>
      </c>
      <c r="AF4201" s="32"/>
      <c r="AG4201" s="32"/>
      <c r="AH4201" s="32"/>
      <c r="AI4201" s="32" t="s">
        <v>1929</v>
      </c>
      <c r="AJ4201" s="32"/>
      <c r="AK4201" s="32" t="s">
        <v>46</v>
      </c>
      <c r="AL4201" s="32"/>
      <c r="AN4201" s="33" t="s">
        <v>1942</v>
      </c>
      <c r="AO4201" s="33" t="s">
        <v>2623</v>
      </c>
    </row>
    <row r="4202" spans="12:41" ht="13.5" hidden="1" customHeight="1">
      <c r="L4202" s="32">
        <v>22228</v>
      </c>
      <c r="M4202" s="32" t="s">
        <v>1935</v>
      </c>
      <c r="N4202" s="32" t="s">
        <v>5512</v>
      </c>
      <c r="O4202" s="32" t="s">
        <v>5396</v>
      </c>
      <c r="P4202" s="32">
        <v>1959</v>
      </c>
      <c r="Q4202" s="32" t="s">
        <v>1938</v>
      </c>
      <c r="R4202" s="32">
        <v>127</v>
      </c>
      <c r="S4202" s="32">
        <v>56</v>
      </c>
      <c r="T4202" s="32"/>
      <c r="U4202" s="32"/>
      <c r="V4202" s="32">
        <v>1</v>
      </c>
      <c r="W4202" s="32"/>
      <c r="X4202" s="32"/>
      <c r="Y4202" s="32"/>
      <c r="Z4202" s="32"/>
      <c r="AA4202" s="32" t="s">
        <v>45</v>
      </c>
      <c r="AB4202" s="32" t="s">
        <v>147</v>
      </c>
      <c r="AC4202" s="32"/>
      <c r="AD4202" s="32" t="s">
        <v>1940</v>
      </c>
      <c r="AE4202" s="32" t="s">
        <v>101</v>
      </c>
      <c r="AF4202" s="32"/>
      <c r="AG4202" s="32"/>
      <c r="AH4202" s="32"/>
      <c r="AI4202" s="32" t="s">
        <v>1929</v>
      </c>
      <c r="AJ4202" s="32"/>
      <c r="AK4202" s="32" t="s">
        <v>46</v>
      </c>
      <c r="AL4202" s="32" t="s">
        <v>1941</v>
      </c>
      <c r="AN4202" s="33" t="s">
        <v>1942</v>
      </c>
      <c r="AO4202" s="33" t="s">
        <v>2623</v>
      </c>
    </row>
    <row r="4203" spans="12:41" ht="13.5" hidden="1" customHeight="1">
      <c r="L4203" s="32">
        <v>22235</v>
      </c>
      <c r="M4203" s="32" t="s">
        <v>1935</v>
      </c>
      <c r="N4203" s="32" t="s">
        <v>5513</v>
      </c>
      <c r="O4203" s="32" t="s">
        <v>5396</v>
      </c>
      <c r="P4203" s="32">
        <v>1959</v>
      </c>
      <c r="Q4203" s="32" t="s">
        <v>1938</v>
      </c>
      <c r="R4203" s="32">
        <v>127</v>
      </c>
      <c r="S4203" s="32">
        <v>56</v>
      </c>
      <c r="T4203" s="32"/>
      <c r="U4203" s="32"/>
      <c r="V4203" s="32">
        <v>1</v>
      </c>
      <c r="W4203" s="32"/>
      <c r="X4203" s="32"/>
      <c r="Y4203" s="32"/>
      <c r="Z4203" s="32"/>
      <c r="AA4203" s="32" t="s">
        <v>45</v>
      </c>
      <c r="AB4203" s="32" t="s">
        <v>147</v>
      </c>
      <c r="AC4203" s="32"/>
      <c r="AD4203" s="32" t="s">
        <v>1940</v>
      </c>
      <c r="AE4203" s="32" t="s">
        <v>101</v>
      </c>
      <c r="AF4203" s="32"/>
      <c r="AG4203" s="32"/>
      <c r="AH4203" s="32"/>
      <c r="AI4203" s="32" t="s">
        <v>1929</v>
      </c>
      <c r="AJ4203" s="32"/>
      <c r="AK4203" s="32" t="s">
        <v>46</v>
      </c>
      <c r="AL4203" s="32"/>
      <c r="AN4203" s="33" t="s">
        <v>1942</v>
      </c>
      <c r="AO4203" s="33" t="s">
        <v>2623</v>
      </c>
    </row>
    <row r="4204" spans="12:41" ht="13.5" hidden="1" customHeight="1">
      <c r="L4204" s="32">
        <v>22239</v>
      </c>
      <c r="M4204" s="32" t="s">
        <v>1935</v>
      </c>
      <c r="N4204" s="32" t="s">
        <v>5514</v>
      </c>
      <c r="O4204" s="32" t="s">
        <v>5396</v>
      </c>
      <c r="P4204" s="32">
        <v>1959</v>
      </c>
      <c r="Q4204" s="32" t="s">
        <v>1938</v>
      </c>
      <c r="R4204" s="32">
        <v>127</v>
      </c>
      <c r="S4204" s="32">
        <v>56</v>
      </c>
      <c r="T4204" s="32"/>
      <c r="U4204" s="32"/>
      <c r="V4204" s="32">
        <v>1</v>
      </c>
      <c r="W4204" s="32"/>
      <c r="X4204" s="32"/>
      <c r="Y4204" s="32"/>
      <c r="Z4204" s="32"/>
      <c r="AA4204" s="32" t="s">
        <v>45</v>
      </c>
      <c r="AB4204" s="32" t="s">
        <v>147</v>
      </c>
      <c r="AC4204" s="32"/>
      <c r="AD4204" s="32" t="s">
        <v>1940</v>
      </c>
      <c r="AE4204" s="32" t="s">
        <v>101</v>
      </c>
      <c r="AF4204" s="32"/>
      <c r="AG4204" s="32"/>
      <c r="AH4204" s="32"/>
      <c r="AI4204" s="32" t="s">
        <v>1929</v>
      </c>
      <c r="AJ4204" s="32"/>
      <c r="AK4204" s="32" t="s">
        <v>46</v>
      </c>
      <c r="AL4204" s="32" t="s">
        <v>1941</v>
      </c>
      <c r="AN4204" s="33" t="s">
        <v>1942</v>
      </c>
      <c r="AO4204" s="33" t="s">
        <v>2623</v>
      </c>
    </row>
    <row r="4205" spans="12:41" ht="13.5" hidden="1" customHeight="1">
      <c r="L4205" s="32">
        <v>22242</v>
      </c>
      <c r="M4205" s="32" t="s">
        <v>1935</v>
      </c>
      <c r="N4205" s="32" t="s">
        <v>5515</v>
      </c>
      <c r="O4205" s="32" t="s">
        <v>5396</v>
      </c>
      <c r="P4205" s="32">
        <v>1959</v>
      </c>
      <c r="Q4205" s="32" t="s">
        <v>1938</v>
      </c>
      <c r="R4205" s="32">
        <v>127</v>
      </c>
      <c r="S4205" s="32">
        <v>56</v>
      </c>
      <c r="T4205" s="32"/>
      <c r="U4205" s="32"/>
      <c r="V4205" s="32">
        <v>1</v>
      </c>
      <c r="W4205" s="32"/>
      <c r="X4205" s="32"/>
      <c r="Y4205" s="32"/>
      <c r="Z4205" s="32"/>
      <c r="AA4205" s="32" t="s">
        <v>45</v>
      </c>
      <c r="AB4205" s="32" t="s">
        <v>147</v>
      </c>
      <c r="AC4205" s="32"/>
      <c r="AD4205" s="32" t="s">
        <v>1940</v>
      </c>
      <c r="AE4205" s="32" t="s">
        <v>101</v>
      </c>
      <c r="AF4205" s="32"/>
      <c r="AG4205" s="32"/>
      <c r="AH4205" s="32"/>
      <c r="AI4205" s="32" t="s">
        <v>1929</v>
      </c>
      <c r="AJ4205" s="32"/>
      <c r="AK4205" s="32" t="s">
        <v>46</v>
      </c>
      <c r="AL4205" s="32"/>
      <c r="AN4205" s="33" t="s">
        <v>1942</v>
      </c>
      <c r="AO4205" s="33" t="s">
        <v>2623</v>
      </c>
    </row>
    <row r="4206" spans="12:41" ht="13.5" hidden="1" customHeight="1">
      <c r="L4206" s="32">
        <v>22246</v>
      </c>
      <c r="M4206" s="32" t="s">
        <v>1935</v>
      </c>
      <c r="N4206" s="32" t="s">
        <v>5516</v>
      </c>
      <c r="O4206" s="32" t="s">
        <v>5396</v>
      </c>
      <c r="P4206" s="32">
        <v>1959</v>
      </c>
      <c r="Q4206" s="32" t="s">
        <v>1938</v>
      </c>
      <c r="R4206" s="32">
        <v>127</v>
      </c>
      <c r="S4206" s="32">
        <v>56</v>
      </c>
      <c r="T4206" s="32"/>
      <c r="U4206" s="32"/>
      <c r="V4206" s="32">
        <v>1</v>
      </c>
      <c r="W4206" s="32"/>
      <c r="X4206" s="32"/>
      <c r="Y4206" s="32"/>
      <c r="Z4206" s="32"/>
      <c r="AA4206" s="32" t="s">
        <v>45</v>
      </c>
      <c r="AB4206" s="32" t="s">
        <v>147</v>
      </c>
      <c r="AC4206" s="32"/>
      <c r="AD4206" s="32" t="s">
        <v>1940</v>
      </c>
      <c r="AE4206" s="32" t="s">
        <v>101</v>
      </c>
      <c r="AF4206" s="32"/>
      <c r="AG4206" s="32"/>
      <c r="AH4206" s="32"/>
      <c r="AI4206" s="32" t="s">
        <v>1929</v>
      </c>
      <c r="AJ4206" s="32"/>
      <c r="AK4206" s="32" t="s">
        <v>46</v>
      </c>
      <c r="AL4206" s="32" t="s">
        <v>1941</v>
      </c>
      <c r="AN4206" s="33" t="s">
        <v>1942</v>
      </c>
      <c r="AO4206" s="33" t="s">
        <v>2623</v>
      </c>
    </row>
    <row r="4207" spans="12:41" ht="13.5" hidden="1" customHeight="1">
      <c r="L4207" s="32">
        <v>22250</v>
      </c>
      <c r="M4207" s="32" t="s">
        <v>1935</v>
      </c>
      <c r="N4207" s="32" t="s">
        <v>5517</v>
      </c>
      <c r="O4207" s="32" t="s">
        <v>5396</v>
      </c>
      <c r="P4207" s="32">
        <v>1959</v>
      </c>
      <c r="Q4207" s="32" t="s">
        <v>1938</v>
      </c>
      <c r="R4207" s="32">
        <v>127</v>
      </c>
      <c r="S4207" s="32">
        <v>56</v>
      </c>
      <c r="T4207" s="32"/>
      <c r="U4207" s="32"/>
      <c r="V4207" s="32">
        <v>1</v>
      </c>
      <c r="W4207" s="32"/>
      <c r="X4207" s="32"/>
      <c r="Y4207" s="32"/>
      <c r="Z4207" s="32"/>
      <c r="AA4207" s="32" t="s">
        <v>45</v>
      </c>
      <c r="AB4207" s="32" t="s">
        <v>147</v>
      </c>
      <c r="AC4207" s="32"/>
      <c r="AD4207" s="32" t="s">
        <v>1940</v>
      </c>
      <c r="AE4207" s="32" t="s">
        <v>101</v>
      </c>
      <c r="AF4207" s="32"/>
      <c r="AG4207" s="32"/>
      <c r="AH4207" s="32"/>
      <c r="AI4207" s="32" t="s">
        <v>1929</v>
      </c>
      <c r="AJ4207" s="32"/>
      <c r="AK4207" s="32" t="s">
        <v>46</v>
      </c>
      <c r="AL4207" s="32" t="s">
        <v>1941</v>
      </c>
      <c r="AN4207" s="33" t="s">
        <v>1942</v>
      </c>
      <c r="AO4207" s="33" t="s">
        <v>2623</v>
      </c>
    </row>
    <row r="4208" spans="12:41" ht="13.5" hidden="1" customHeight="1">
      <c r="L4208" s="32">
        <v>22254</v>
      </c>
      <c r="M4208" s="32" t="s">
        <v>1935</v>
      </c>
      <c r="N4208" s="32" t="s">
        <v>5518</v>
      </c>
      <c r="O4208" s="32" t="s">
        <v>5396</v>
      </c>
      <c r="P4208" s="32">
        <v>1959</v>
      </c>
      <c r="Q4208" s="32" t="s">
        <v>1938</v>
      </c>
      <c r="R4208" s="32">
        <v>127</v>
      </c>
      <c r="S4208" s="32">
        <v>56</v>
      </c>
      <c r="T4208" s="32"/>
      <c r="U4208" s="32"/>
      <c r="V4208" s="32">
        <v>1</v>
      </c>
      <c r="W4208" s="32"/>
      <c r="X4208" s="32"/>
      <c r="Y4208" s="32"/>
      <c r="Z4208" s="32"/>
      <c r="AA4208" s="32" t="s">
        <v>45</v>
      </c>
      <c r="AB4208" s="32" t="s">
        <v>147</v>
      </c>
      <c r="AC4208" s="32"/>
      <c r="AD4208" s="32" t="s">
        <v>1940</v>
      </c>
      <c r="AE4208" s="32" t="s">
        <v>101</v>
      </c>
      <c r="AF4208" s="32"/>
      <c r="AG4208" s="32"/>
      <c r="AH4208" s="32"/>
      <c r="AI4208" s="32" t="s">
        <v>1929</v>
      </c>
      <c r="AJ4208" s="32"/>
      <c r="AK4208" s="32" t="s">
        <v>46</v>
      </c>
      <c r="AL4208" s="32" t="s">
        <v>1941</v>
      </c>
      <c r="AN4208" s="33" t="s">
        <v>1942</v>
      </c>
      <c r="AO4208" s="33" t="s">
        <v>2623</v>
      </c>
    </row>
    <row r="4209" spans="12:41" ht="13.5" hidden="1" customHeight="1">
      <c r="L4209" s="32">
        <v>22258</v>
      </c>
      <c r="M4209" s="32" t="s">
        <v>1935</v>
      </c>
      <c r="N4209" s="32" t="s">
        <v>5519</v>
      </c>
      <c r="O4209" s="32" t="s">
        <v>5396</v>
      </c>
      <c r="P4209" s="32">
        <v>1959</v>
      </c>
      <c r="Q4209" s="32" t="s">
        <v>1938</v>
      </c>
      <c r="R4209" s="32">
        <v>127</v>
      </c>
      <c r="S4209" s="32">
        <v>56</v>
      </c>
      <c r="T4209" s="32"/>
      <c r="U4209" s="32"/>
      <c r="V4209" s="32">
        <v>1</v>
      </c>
      <c r="W4209" s="32"/>
      <c r="X4209" s="32"/>
      <c r="Y4209" s="32"/>
      <c r="Z4209" s="32"/>
      <c r="AA4209" s="32" t="s">
        <v>45</v>
      </c>
      <c r="AB4209" s="32" t="s">
        <v>147</v>
      </c>
      <c r="AC4209" s="32"/>
      <c r="AD4209" s="32" t="s">
        <v>1940</v>
      </c>
      <c r="AE4209" s="32" t="s">
        <v>101</v>
      </c>
      <c r="AF4209" s="32"/>
      <c r="AG4209" s="32"/>
      <c r="AH4209" s="32"/>
      <c r="AI4209" s="32" t="s">
        <v>1929</v>
      </c>
      <c r="AJ4209" s="32"/>
      <c r="AK4209" s="32" t="s">
        <v>46</v>
      </c>
      <c r="AL4209" s="32" t="s">
        <v>1941</v>
      </c>
      <c r="AN4209" s="33" t="s">
        <v>1942</v>
      </c>
      <c r="AO4209" s="33" t="s">
        <v>2623</v>
      </c>
    </row>
    <row r="4210" spans="12:41" ht="13.5" hidden="1" customHeight="1">
      <c r="L4210" s="32">
        <v>22262</v>
      </c>
      <c r="M4210" s="32" t="s">
        <v>1935</v>
      </c>
      <c r="N4210" s="32" t="s">
        <v>5520</v>
      </c>
      <c r="O4210" s="32" t="s">
        <v>5396</v>
      </c>
      <c r="P4210" s="32">
        <v>1959</v>
      </c>
      <c r="Q4210" s="32" t="s">
        <v>1938</v>
      </c>
      <c r="R4210" s="32">
        <v>127</v>
      </c>
      <c r="S4210" s="32">
        <v>56</v>
      </c>
      <c r="T4210" s="32"/>
      <c r="U4210" s="32"/>
      <c r="V4210" s="32">
        <v>1</v>
      </c>
      <c r="W4210" s="32"/>
      <c r="X4210" s="32"/>
      <c r="Y4210" s="32"/>
      <c r="Z4210" s="32"/>
      <c r="AA4210" s="32" t="s">
        <v>45</v>
      </c>
      <c r="AB4210" s="32" t="s">
        <v>147</v>
      </c>
      <c r="AC4210" s="32"/>
      <c r="AD4210" s="32" t="s">
        <v>1940</v>
      </c>
      <c r="AE4210" s="32" t="s">
        <v>101</v>
      </c>
      <c r="AF4210" s="32"/>
      <c r="AG4210" s="32"/>
      <c r="AH4210" s="32"/>
      <c r="AI4210" s="32" t="s">
        <v>1929</v>
      </c>
      <c r="AJ4210" s="32"/>
      <c r="AK4210" s="32" t="s">
        <v>46</v>
      </c>
      <c r="AL4210" s="32" t="s">
        <v>1941</v>
      </c>
      <c r="AN4210" s="33" t="s">
        <v>1942</v>
      </c>
      <c r="AO4210" s="33" t="s">
        <v>2623</v>
      </c>
    </row>
    <row r="4211" spans="12:41" ht="13.5" hidden="1" customHeight="1">
      <c r="L4211" s="32">
        <v>22349</v>
      </c>
      <c r="M4211" s="32" t="s">
        <v>1935</v>
      </c>
      <c r="N4211" s="32" t="s">
        <v>5521</v>
      </c>
      <c r="O4211" s="32" t="s">
        <v>5396</v>
      </c>
      <c r="P4211" s="32">
        <v>1959</v>
      </c>
      <c r="Q4211" s="32" t="s">
        <v>1938</v>
      </c>
      <c r="R4211" s="32">
        <v>127</v>
      </c>
      <c r="S4211" s="32">
        <v>56</v>
      </c>
      <c r="T4211" s="32"/>
      <c r="U4211" s="32"/>
      <c r="V4211" s="32">
        <v>1</v>
      </c>
      <c r="W4211" s="32"/>
      <c r="X4211" s="32"/>
      <c r="Y4211" s="32"/>
      <c r="Z4211" s="32"/>
      <c r="AA4211" s="32" t="s">
        <v>45</v>
      </c>
      <c r="AB4211" s="32" t="s">
        <v>147</v>
      </c>
      <c r="AC4211" s="32"/>
      <c r="AD4211" s="32" t="s">
        <v>1940</v>
      </c>
      <c r="AE4211" s="32" t="s">
        <v>101</v>
      </c>
      <c r="AF4211" s="32"/>
      <c r="AG4211" s="32"/>
      <c r="AH4211" s="32"/>
      <c r="AI4211" s="32" t="s">
        <v>1929</v>
      </c>
      <c r="AJ4211" s="32"/>
      <c r="AK4211" s="32" t="s">
        <v>46</v>
      </c>
      <c r="AL4211" s="32" t="s">
        <v>1941</v>
      </c>
      <c r="AN4211" s="33" t="s">
        <v>1942</v>
      </c>
      <c r="AO4211" s="33" t="s">
        <v>2623</v>
      </c>
    </row>
    <row r="4212" spans="12:41" ht="13.5" hidden="1" customHeight="1">
      <c r="L4212" s="32">
        <v>22353</v>
      </c>
      <c r="M4212" s="32" t="s">
        <v>1935</v>
      </c>
      <c r="N4212" s="32" t="s">
        <v>5522</v>
      </c>
      <c r="O4212" s="32" t="s">
        <v>5396</v>
      </c>
      <c r="P4212" s="32">
        <v>1959</v>
      </c>
      <c r="Q4212" s="32" t="s">
        <v>1938</v>
      </c>
      <c r="R4212" s="32">
        <v>127</v>
      </c>
      <c r="S4212" s="32">
        <v>56</v>
      </c>
      <c r="T4212" s="32"/>
      <c r="U4212" s="32"/>
      <c r="V4212" s="32">
        <v>1</v>
      </c>
      <c r="W4212" s="32"/>
      <c r="X4212" s="32"/>
      <c r="Y4212" s="32"/>
      <c r="Z4212" s="32"/>
      <c r="AA4212" s="32" t="s">
        <v>45</v>
      </c>
      <c r="AB4212" s="32" t="s">
        <v>147</v>
      </c>
      <c r="AC4212" s="32"/>
      <c r="AD4212" s="32" t="s">
        <v>1940</v>
      </c>
      <c r="AE4212" s="32" t="s">
        <v>101</v>
      </c>
      <c r="AF4212" s="32"/>
      <c r="AG4212" s="32"/>
      <c r="AH4212" s="32"/>
      <c r="AI4212" s="32" t="s">
        <v>1929</v>
      </c>
      <c r="AJ4212" s="32"/>
      <c r="AK4212" s="32" t="s">
        <v>46</v>
      </c>
      <c r="AL4212" s="32" t="s">
        <v>1941</v>
      </c>
      <c r="AN4212" s="33" t="s">
        <v>1942</v>
      </c>
      <c r="AO4212" s="33" t="s">
        <v>2623</v>
      </c>
    </row>
    <row r="4213" spans="12:41" ht="13.5" hidden="1" customHeight="1">
      <c r="L4213" s="32">
        <v>22357</v>
      </c>
      <c r="M4213" s="32" t="s">
        <v>1935</v>
      </c>
      <c r="N4213" s="32" t="s">
        <v>5523</v>
      </c>
      <c r="O4213" s="32" t="s">
        <v>5396</v>
      </c>
      <c r="P4213" s="32">
        <v>1959</v>
      </c>
      <c r="Q4213" s="32" t="s">
        <v>1938</v>
      </c>
      <c r="R4213" s="32">
        <v>127</v>
      </c>
      <c r="S4213" s="32">
        <v>56</v>
      </c>
      <c r="T4213" s="32"/>
      <c r="U4213" s="32"/>
      <c r="V4213" s="32">
        <v>1</v>
      </c>
      <c r="W4213" s="32"/>
      <c r="X4213" s="32"/>
      <c r="Y4213" s="32"/>
      <c r="Z4213" s="32"/>
      <c r="AA4213" s="32" t="s">
        <v>45</v>
      </c>
      <c r="AB4213" s="32" t="s">
        <v>147</v>
      </c>
      <c r="AC4213" s="32"/>
      <c r="AD4213" s="32" t="s">
        <v>1940</v>
      </c>
      <c r="AE4213" s="32" t="s">
        <v>101</v>
      </c>
      <c r="AF4213" s="32"/>
      <c r="AG4213" s="32"/>
      <c r="AH4213" s="32"/>
      <c r="AI4213" s="32" t="s">
        <v>1929</v>
      </c>
      <c r="AJ4213" s="32"/>
      <c r="AK4213" s="32" t="s">
        <v>46</v>
      </c>
      <c r="AL4213" s="32" t="s">
        <v>1941</v>
      </c>
      <c r="AN4213" s="33" t="s">
        <v>1942</v>
      </c>
      <c r="AO4213" s="33" t="s">
        <v>2623</v>
      </c>
    </row>
    <row r="4214" spans="12:41" ht="13.5" hidden="1" customHeight="1">
      <c r="L4214" s="32">
        <v>22369</v>
      </c>
      <c r="M4214" s="32" t="s">
        <v>1935</v>
      </c>
      <c r="N4214" s="32" t="s">
        <v>5524</v>
      </c>
      <c r="O4214" s="32" t="s">
        <v>5396</v>
      </c>
      <c r="P4214" s="32">
        <v>1959</v>
      </c>
      <c r="Q4214" s="32" t="s">
        <v>1938</v>
      </c>
      <c r="R4214" s="32">
        <v>127</v>
      </c>
      <c r="S4214" s="32">
        <v>56</v>
      </c>
      <c r="T4214" s="32"/>
      <c r="U4214" s="32"/>
      <c r="V4214" s="32">
        <v>1</v>
      </c>
      <c r="W4214" s="32"/>
      <c r="X4214" s="32"/>
      <c r="Y4214" s="32"/>
      <c r="Z4214" s="32"/>
      <c r="AA4214" s="32" t="s">
        <v>45</v>
      </c>
      <c r="AB4214" s="32" t="s">
        <v>147</v>
      </c>
      <c r="AC4214" s="32"/>
      <c r="AD4214" s="32" t="s">
        <v>1940</v>
      </c>
      <c r="AE4214" s="32" t="s">
        <v>101</v>
      </c>
      <c r="AF4214" s="32"/>
      <c r="AG4214" s="32"/>
      <c r="AH4214" s="32"/>
      <c r="AI4214" s="32" t="s">
        <v>1929</v>
      </c>
      <c r="AJ4214" s="32"/>
      <c r="AK4214" s="32" t="s">
        <v>46</v>
      </c>
      <c r="AL4214" s="32" t="s">
        <v>1941</v>
      </c>
      <c r="AN4214" s="33" t="s">
        <v>1942</v>
      </c>
      <c r="AO4214" s="33" t="s">
        <v>2623</v>
      </c>
    </row>
    <row r="4215" spans="12:41" ht="13.5" hidden="1" customHeight="1">
      <c r="L4215" s="32">
        <v>22391</v>
      </c>
      <c r="M4215" s="32" t="s">
        <v>1935</v>
      </c>
      <c r="N4215" s="32" t="s">
        <v>5525</v>
      </c>
      <c r="O4215" s="32" t="s">
        <v>5396</v>
      </c>
      <c r="P4215" s="32">
        <v>1959</v>
      </c>
      <c r="Q4215" s="32" t="s">
        <v>1938</v>
      </c>
      <c r="R4215" s="32">
        <v>127</v>
      </c>
      <c r="S4215" s="32">
        <v>56</v>
      </c>
      <c r="T4215" s="32"/>
      <c r="U4215" s="32"/>
      <c r="V4215" s="32">
        <v>1</v>
      </c>
      <c r="W4215" s="32"/>
      <c r="X4215" s="32"/>
      <c r="Y4215" s="32"/>
      <c r="Z4215" s="32"/>
      <c r="AA4215" s="32" t="s">
        <v>45</v>
      </c>
      <c r="AB4215" s="32" t="s">
        <v>147</v>
      </c>
      <c r="AC4215" s="32"/>
      <c r="AD4215" s="32" t="s">
        <v>1940</v>
      </c>
      <c r="AE4215" s="32" t="s">
        <v>101</v>
      </c>
      <c r="AF4215" s="32"/>
      <c r="AG4215" s="32"/>
      <c r="AH4215" s="32"/>
      <c r="AI4215" s="32" t="s">
        <v>1929</v>
      </c>
      <c r="AJ4215" s="32"/>
      <c r="AK4215" s="32" t="s">
        <v>46</v>
      </c>
      <c r="AL4215" s="32"/>
      <c r="AN4215" s="33" t="s">
        <v>1942</v>
      </c>
      <c r="AO4215" s="33" t="s">
        <v>2623</v>
      </c>
    </row>
    <row r="4216" spans="12:41" ht="13.5" hidden="1" customHeight="1">
      <c r="L4216" s="32">
        <v>22395</v>
      </c>
      <c r="M4216" s="32" t="s">
        <v>1935</v>
      </c>
      <c r="N4216" s="32" t="s">
        <v>5526</v>
      </c>
      <c r="O4216" s="32" t="s">
        <v>5396</v>
      </c>
      <c r="P4216" s="32">
        <v>1959</v>
      </c>
      <c r="Q4216" s="32" t="s">
        <v>1938</v>
      </c>
      <c r="R4216" s="32">
        <v>127</v>
      </c>
      <c r="S4216" s="32">
        <v>56</v>
      </c>
      <c r="T4216" s="32"/>
      <c r="U4216" s="32"/>
      <c r="V4216" s="32">
        <v>1</v>
      </c>
      <c r="W4216" s="32"/>
      <c r="X4216" s="32"/>
      <c r="Y4216" s="32"/>
      <c r="Z4216" s="32"/>
      <c r="AA4216" s="32" t="s">
        <v>45</v>
      </c>
      <c r="AB4216" s="32" t="s">
        <v>147</v>
      </c>
      <c r="AC4216" s="32"/>
      <c r="AD4216" s="32" t="s">
        <v>1940</v>
      </c>
      <c r="AE4216" s="32" t="s">
        <v>101</v>
      </c>
      <c r="AF4216" s="32"/>
      <c r="AG4216" s="32"/>
      <c r="AH4216" s="32"/>
      <c r="AI4216" s="32" t="s">
        <v>1929</v>
      </c>
      <c r="AJ4216" s="32"/>
      <c r="AK4216" s="32" t="s">
        <v>46</v>
      </c>
      <c r="AL4216" s="32" t="s">
        <v>1941</v>
      </c>
      <c r="AN4216" s="33" t="s">
        <v>1942</v>
      </c>
      <c r="AO4216" s="33" t="s">
        <v>2623</v>
      </c>
    </row>
    <row r="4217" spans="12:41" ht="13.5" hidden="1" customHeight="1">
      <c r="L4217" s="32">
        <v>22399</v>
      </c>
      <c r="M4217" s="32" t="s">
        <v>1935</v>
      </c>
      <c r="N4217" s="32" t="s">
        <v>5527</v>
      </c>
      <c r="O4217" s="32" t="s">
        <v>5396</v>
      </c>
      <c r="P4217" s="32">
        <v>1959</v>
      </c>
      <c r="Q4217" s="32" t="s">
        <v>1938</v>
      </c>
      <c r="R4217" s="32">
        <v>127</v>
      </c>
      <c r="S4217" s="32">
        <v>56</v>
      </c>
      <c r="T4217" s="32"/>
      <c r="U4217" s="32"/>
      <c r="V4217" s="32">
        <v>1</v>
      </c>
      <c r="W4217" s="32"/>
      <c r="X4217" s="32"/>
      <c r="Y4217" s="32"/>
      <c r="Z4217" s="32"/>
      <c r="AA4217" s="32" t="s">
        <v>45</v>
      </c>
      <c r="AB4217" s="32" t="s">
        <v>147</v>
      </c>
      <c r="AC4217" s="32"/>
      <c r="AD4217" s="32" t="s">
        <v>1940</v>
      </c>
      <c r="AE4217" s="32" t="s">
        <v>101</v>
      </c>
      <c r="AF4217" s="32"/>
      <c r="AG4217" s="32"/>
      <c r="AH4217" s="32"/>
      <c r="AI4217" s="32" t="s">
        <v>1929</v>
      </c>
      <c r="AJ4217" s="32"/>
      <c r="AK4217" s="32" t="s">
        <v>46</v>
      </c>
      <c r="AL4217" s="32" t="s">
        <v>1941</v>
      </c>
      <c r="AN4217" s="33" t="s">
        <v>1942</v>
      </c>
      <c r="AO4217" s="33" t="s">
        <v>2623</v>
      </c>
    </row>
    <row r="4218" spans="12:41" ht="13.5" hidden="1" customHeight="1">
      <c r="L4218" s="32">
        <v>22403</v>
      </c>
      <c r="M4218" s="32" t="s">
        <v>1935</v>
      </c>
      <c r="N4218" s="32" t="s">
        <v>5528</v>
      </c>
      <c r="O4218" s="32" t="s">
        <v>5396</v>
      </c>
      <c r="P4218" s="32">
        <v>1959</v>
      </c>
      <c r="Q4218" s="32" t="s">
        <v>1938</v>
      </c>
      <c r="R4218" s="32">
        <v>127</v>
      </c>
      <c r="S4218" s="32">
        <v>56</v>
      </c>
      <c r="T4218" s="32"/>
      <c r="U4218" s="32"/>
      <c r="V4218" s="32">
        <v>1</v>
      </c>
      <c r="W4218" s="32"/>
      <c r="X4218" s="32"/>
      <c r="Y4218" s="32"/>
      <c r="Z4218" s="32"/>
      <c r="AA4218" s="32" t="s">
        <v>45</v>
      </c>
      <c r="AB4218" s="32" t="s">
        <v>147</v>
      </c>
      <c r="AC4218" s="32"/>
      <c r="AD4218" s="32" t="s">
        <v>1940</v>
      </c>
      <c r="AE4218" s="32" t="s">
        <v>101</v>
      </c>
      <c r="AF4218" s="32"/>
      <c r="AG4218" s="32"/>
      <c r="AH4218" s="32"/>
      <c r="AI4218" s="32" t="s">
        <v>1929</v>
      </c>
      <c r="AJ4218" s="32"/>
      <c r="AK4218" s="32" t="s">
        <v>46</v>
      </c>
      <c r="AL4218" s="32" t="s">
        <v>1941</v>
      </c>
      <c r="AN4218" s="33" t="s">
        <v>1942</v>
      </c>
      <c r="AO4218" s="33" t="s">
        <v>2623</v>
      </c>
    </row>
    <row r="4219" spans="12:41" ht="13.5" hidden="1" customHeight="1">
      <c r="L4219" s="32">
        <v>22415</v>
      </c>
      <c r="M4219" s="32" t="s">
        <v>1935</v>
      </c>
      <c r="N4219" s="32" t="s">
        <v>5529</v>
      </c>
      <c r="O4219" s="32" t="s">
        <v>5396</v>
      </c>
      <c r="P4219" s="32">
        <v>1959</v>
      </c>
      <c r="Q4219" s="32" t="s">
        <v>1938</v>
      </c>
      <c r="R4219" s="32">
        <v>127</v>
      </c>
      <c r="S4219" s="32">
        <v>56</v>
      </c>
      <c r="T4219" s="32"/>
      <c r="U4219" s="32"/>
      <c r="V4219" s="32">
        <v>1</v>
      </c>
      <c r="W4219" s="32"/>
      <c r="X4219" s="32"/>
      <c r="Y4219" s="32"/>
      <c r="Z4219" s="32"/>
      <c r="AA4219" s="32" t="s">
        <v>45</v>
      </c>
      <c r="AB4219" s="32" t="s">
        <v>147</v>
      </c>
      <c r="AC4219" s="32"/>
      <c r="AD4219" s="32" t="s">
        <v>1940</v>
      </c>
      <c r="AE4219" s="32" t="s">
        <v>101</v>
      </c>
      <c r="AF4219" s="32"/>
      <c r="AG4219" s="32"/>
      <c r="AH4219" s="32"/>
      <c r="AI4219" s="32" t="s">
        <v>1929</v>
      </c>
      <c r="AJ4219" s="32"/>
      <c r="AK4219" s="32" t="s">
        <v>46</v>
      </c>
      <c r="AL4219" s="32" t="s">
        <v>1941</v>
      </c>
      <c r="AN4219" s="33" t="s">
        <v>1942</v>
      </c>
      <c r="AO4219" s="33" t="s">
        <v>2623</v>
      </c>
    </row>
    <row r="4220" spans="12:41" ht="13.5" hidden="1" customHeight="1">
      <c r="L4220" s="32">
        <v>22478</v>
      </c>
      <c r="M4220" s="32" t="s">
        <v>1935</v>
      </c>
      <c r="N4220" s="32" t="s">
        <v>5530</v>
      </c>
      <c r="O4220" s="32" t="s">
        <v>5396</v>
      </c>
      <c r="P4220" s="32">
        <v>1959</v>
      </c>
      <c r="Q4220" s="32" t="s">
        <v>1938</v>
      </c>
      <c r="R4220" s="32">
        <v>127</v>
      </c>
      <c r="S4220" s="32">
        <v>56</v>
      </c>
      <c r="T4220" s="32"/>
      <c r="U4220" s="32"/>
      <c r="V4220" s="32">
        <v>1</v>
      </c>
      <c r="W4220" s="32"/>
      <c r="X4220" s="32"/>
      <c r="Y4220" s="32"/>
      <c r="Z4220" s="32"/>
      <c r="AA4220" s="32" t="s">
        <v>45</v>
      </c>
      <c r="AB4220" s="32" t="s">
        <v>147</v>
      </c>
      <c r="AC4220" s="32"/>
      <c r="AD4220" s="32" t="s">
        <v>1940</v>
      </c>
      <c r="AE4220" s="32" t="s">
        <v>101</v>
      </c>
      <c r="AF4220" s="32"/>
      <c r="AG4220" s="32"/>
      <c r="AH4220" s="32"/>
      <c r="AI4220" s="32" t="s">
        <v>1929</v>
      </c>
      <c r="AJ4220" s="32"/>
      <c r="AK4220" s="32" t="s">
        <v>46</v>
      </c>
      <c r="AL4220" s="32" t="s">
        <v>1941</v>
      </c>
      <c r="AN4220" s="33" t="s">
        <v>1942</v>
      </c>
      <c r="AO4220" s="33" t="s">
        <v>2623</v>
      </c>
    </row>
    <row r="4221" spans="12:41" ht="13.5" hidden="1" customHeight="1">
      <c r="L4221" s="32">
        <v>22490</v>
      </c>
      <c r="M4221" s="32" t="s">
        <v>1935</v>
      </c>
      <c r="N4221" s="32" t="s">
        <v>5531</v>
      </c>
      <c r="O4221" s="32" t="s">
        <v>5396</v>
      </c>
      <c r="P4221" s="32">
        <v>1959</v>
      </c>
      <c r="Q4221" s="32" t="s">
        <v>1938</v>
      </c>
      <c r="R4221" s="32">
        <v>127</v>
      </c>
      <c r="S4221" s="32">
        <v>56</v>
      </c>
      <c r="T4221" s="32"/>
      <c r="U4221" s="32"/>
      <c r="V4221" s="32">
        <v>1</v>
      </c>
      <c r="W4221" s="32"/>
      <c r="X4221" s="32"/>
      <c r="Y4221" s="32"/>
      <c r="Z4221" s="32"/>
      <c r="AA4221" s="32" t="s">
        <v>45</v>
      </c>
      <c r="AB4221" s="32" t="s">
        <v>147</v>
      </c>
      <c r="AC4221" s="32"/>
      <c r="AD4221" s="32" t="s">
        <v>1940</v>
      </c>
      <c r="AE4221" s="32" t="s">
        <v>101</v>
      </c>
      <c r="AF4221" s="32"/>
      <c r="AG4221" s="32"/>
      <c r="AH4221" s="32"/>
      <c r="AI4221" s="32" t="s">
        <v>1929</v>
      </c>
      <c r="AJ4221" s="32"/>
      <c r="AK4221" s="32" t="s">
        <v>46</v>
      </c>
      <c r="AL4221" s="32" t="s">
        <v>1941</v>
      </c>
      <c r="AN4221" s="33" t="s">
        <v>1942</v>
      </c>
      <c r="AO4221" s="33" t="s">
        <v>2623</v>
      </c>
    </row>
    <row r="4222" spans="12:41" ht="13.5" hidden="1" customHeight="1">
      <c r="L4222" s="32">
        <v>22494</v>
      </c>
      <c r="M4222" s="32" t="s">
        <v>1935</v>
      </c>
      <c r="N4222" s="32" t="s">
        <v>5532</v>
      </c>
      <c r="O4222" s="32" t="s">
        <v>5396</v>
      </c>
      <c r="P4222" s="32">
        <v>1959</v>
      </c>
      <c r="Q4222" s="32" t="s">
        <v>1938</v>
      </c>
      <c r="R4222" s="32">
        <v>127</v>
      </c>
      <c r="S4222" s="32">
        <v>56</v>
      </c>
      <c r="T4222" s="32"/>
      <c r="U4222" s="32"/>
      <c r="V4222" s="32">
        <v>1</v>
      </c>
      <c r="W4222" s="32"/>
      <c r="X4222" s="32"/>
      <c r="Y4222" s="32"/>
      <c r="Z4222" s="32"/>
      <c r="AA4222" s="32" t="s">
        <v>45</v>
      </c>
      <c r="AB4222" s="32" t="s">
        <v>147</v>
      </c>
      <c r="AC4222" s="32"/>
      <c r="AD4222" s="32" t="s">
        <v>1940</v>
      </c>
      <c r="AE4222" s="32" t="s">
        <v>101</v>
      </c>
      <c r="AF4222" s="32"/>
      <c r="AG4222" s="32"/>
      <c r="AH4222" s="32"/>
      <c r="AI4222" s="32" t="s">
        <v>1929</v>
      </c>
      <c r="AJ4222" s="32"/>
      <c r="AK4222" s="32" t="s">
        <v>46</v>
      </c>
      <c r="AL4222" s="32" t="s">
        <v>1941</v>
      </c>
      <c r="AN4222" s="33" t="s">
        <v>1942</v>
      </c>
      <c r="AO4222" s="33" t="s">
        <v>2623</v>
      </c>
    </row>
    <row r="4223" spans="12:41" ht="13.5" hidden="1" customHeight="1">
      <c r="L4223" s="32">
        <v>22498</v>
      </c>
      <c r="M4223" s="32" t="s">
        <v>1935</v>
      </c>
      <c r="N4223" s="32" t="s">
        <v>5533</v>
      </c>
      <c r="O4223" s="32" t="s">
        <v>5396</v>
      </c>
      <c r="P4223" s="32">
        <v>1959</v>
      </c>
      <c r="Q4223" s="32" t="s">
        <v>1938</v>
      </c>
      <c r="R4223" s="32">
        <v>127</v>
      </c>
      <c r="S4223" s="32">
        <v>56</v>
      </c>
      <c r="T4223" s="32"/>
      <c r="U4223" s="32"/>
      <c r="V4223" s="32">
        <v>1</v>
      </c>
      <c r="W4223" s="32"/>
      <c r="X4223" s="32"/>
      <c r="Y4223" s="32"/>
      <c r="Z4223" s="32"/>
      <c r="AA4223" s="32" t="s">
        <v>45</v>
      </c>
      <c r="AB4223" s="32" t="s">
        <v>147</v>
      </c>
      <c r="AC4223" s="32"/>
      <c r="AD4223" s="32" t="s">
        <v>1940</v>
      </c>
      <c r="AE4223" s="32" t="s">
        <v>101</v>
      </c>
      <c r="AF4223" s="32"/>
      <c r="AG4223" s="32"/>
      <c r="AH4223" s="32"/>
      <c r="AI4223" s="32" t="s">
        <v>1929</v>
      </c>
      <c r="AJ4223" s="32"/>
      <c r="AK4223" s="32" t="s">
        <v>46</v>
      </c>
      <c r="AL4223" s="32" t="s">
        <v>1941</v>
      </c>
      <c r="AN4223" s="33" t="s">
        <v>1942</v>
      </c>
      <c r="AO4223" s="33" t="s">
        <v>2623</v>
      </c>
    </row>
    <row r="4224" spans="12:41" ht="13.5" hidden="1" customHeight="1">
      <c r="L4224" s="32">
        <v>22502</v>
      </c>
      <c r="M4224" s="32" t="s">
        <v>1935</v>
      </c>
      <c r="N4224" s="32" t="s">
        <v>5534</v>
      </c>
      <c r="O4224" s="32" t="s">
        <v>5396</v>
      </c>
      <c r="P4224" s="32">
        <v>1959</v>
      </c>
      <c r="Q4224" s="32" t="s">
        <v>1938</v>
      </c>
      <c r="R4224" s="32">
        <v>127</v>
      </c>
      <c r="S4224" s="32">
        <v>56</v>
      </c>
      <c r="T4224" s="32"/>
      <c r="U4224" s="32"/>
      <c r="V4224" s="32">
        <v>1</v>
      </c>
      <c r="W4224" s="32"/>
      <c r="X4224" s="32"/>
      <c r="Y4224" s="32"/>
      <c r="Z4224" s="32" t="s">
        <v>5448</v>
      </c>
      <c r="AA4224" s="32" t="s">
        <v>45</v>
      </c>
      <c r="AB4224" s="32" t="s">
        <v>147</v>
      </c>
      <c r="AC4224" s="32"/>
      <c r="AD4224" s="32" t="s">
        <v>1940</v>
      </c>
      <c r="AE4224" s="32" t="s">
        <v>101</v>
      </c>
      <c r="AF4224" s="32"/>
      <c r="AG4224" s="32"/>
      <c r="AH4224" s="32"/>
      <c r="AI4224" s="32" t="s">
        <v>1929</v>
      </c>
      <c r="AJ4224" s="32"/>
      <c r="AK4224" s="32" t="s">
        <v>46</v>
      </c>
      <c r="AL4224" s="32" t="s">
        <v>1941</v>
      </c>
      <c r="AN4224" s="33" t="s">
        <v>1942</v>
      </c>
      <c r="AO4224" s="33" t="s">
        <v>2623</v>
      </c>
    </row>
    <row r="4225" spans="12:41" ht="13.5" hidden="1" customHeight="1">
      <c r="L4225" s="32">
        <v>22506</v>
      </c>
      <c r="M4225" s="32" t="s">
        <v>1935</v>
      </c>
      <c r="N4225" s="32" t="s">
        <v>5535</v>
      </c>
      <c r="O4225" s="32" t="s">
        <v>5396</v>
      </c>
      <c r="P4225" s="32">
        <v>1959</v>
      </c>
      <c r="Q4225" s="32" t="s">
        <v>1938</v>
      </c>
      <c r="R4225" s="32">
        <v>127</v>
      </c>
      <c r="S4225" s="32">
        <v>56</v>
      </c>
      <c r="T4225" s="32"/>
      <c r="U4225" s="32"/>
      <c r="V4225" s="32">
        <v>1</v>
      </c>
      <c r="W4225" s="32"/>
      <c r="X4225" s="32"/>
      <c r="Y4225" s="32"/>
      <c r="Z4225" s="32" t="s">
        <v>5448</v>
      </c>
      <c r="AA4225" s="32" t="s">
        <v>45</v>
      </c>
      <c r="AB4225" s="32" t="s">
        <v>147</v>
      </c>
      <c r="AC4225" s="32"/>
      <c r="AD4225" s="32" t="s">
        <v>1940</v>
      </c>
      <c r="AE4225" s="32" t="s">
        <v>101</v>
      </c>
      <c r="AF4225" s="32"/>
      <c r="AG4225" s="32"/>
      <c r="AH4225" s="32"/>
      <c r="AI4225" s="32" t="s">
        <v>1929</v>
      </c>
      <c r="AJ4225" s="32"/>
      <c r="AK4225" s="32" t="s">
        <v>46</v>
      </c>
      <c r="AL4225" s="32" t="s">
        <v>1941</v>
      </c>
      <c r="AN4225" s="33" t="s">
        <v>1942</v>
      </c>
      <c r="AO4225" s="33" t="s">
        <v>2623</v>
      </c>
    </row>
    <row r="4226" spans="12:41" ht="13.5" hidden="1" customHeight="1">
      <c r="L4226" s="32">
        <v>21656</v>
      </c>
      <c r="M4226" s="32" t="s">
        <v>1935</v>
      </c>
      <c r="N4226" s="32" t="s">
        <v>5536</v>
      </c>
      <c r="O4226" s="32" t="s">
        <v>5396</v>
      </c>
      <c r="P4226" s="32">
        <v>1959</v>
      </c>
      <c r="Q4226" s="32" t="s">
        <v>1938</v>
      </c>
      <c r="R4226" s="32">
        <v>127</v>
      </c>
      <c r="S4226" s="32">
        <v>57</v>
      </c>
      <c r="T4226" s="32"/>
      <c r="U4226" s="32"/>
      <c r="V4226" s="32">
        <v>1</v>
      </c>
      <c r="W4226" s="32"/>
      <c r="X4226" s="32"/>
      <c r="Y4226" s="32"/>
      <c r="Z4226" s="32" t="s">
        <v>5537</v>
      </c>
      <c r="AA4226" s="32" t="s">
        <v>54</v>
      </c>
      <c r="AB4226" s="32" t="s">
        <v>1940</v>
      </c>
      <c r="AC4226" s="32"/>
      <c r="AD4226" s="32" t="s">
        <v>147</v>
      </c>
      <c r="AE4226" s="32" t="s">
        <v>101</v>
      </c>
      <c r="AF4226" s="32"/>
      <c r="AG4226" s="32"/>
      <c r="AH4226" s="32"/>
      <c r="AI4226" s="32" t="s">
        <v>1929</v>
      </c>
      <c r="AJ4226" s="32"/>
      <c r="AK4226" s="32" t="s">
        <v>46</v>
      </c>
      <c r="AL4226" s="32" t="s">
        <v>1941</v>
      </c>
      <c r="AN4226" s="33" t="s">
        <v>1942</v>
      </c>
      <c r="AO4226" s="33" t="s">
        <v>2623</v>
      </c>
    </row>
    <row r="4227" spans="12:41" ht="13.5" hidden="1" customHeight="1">
      <c r="L4227" s="32">
        <v>21497</v>
      </c>
      <c r="M4227" s="32" t="s">
        <v>1935</v>
      </c>
      <c r="N4227" s="32" t="s">
        <v>5538</v>
      </c>
      <c r="O4227" s="32" t="s">
        <v>5396</v>
      </c>
      <c r="P4227" s="32">
        <v>1959</v>
      </c>
      <c r="Q4227" s="32" t="s">
        <v>1938</v>
      </c>
      <c r="R4227" s="32">
        <v>127</v>
      </c>
      <c r="S4227" s="32">
        <v>65</v>
      </c>
      <c r="T4227" s="32">
        <v>3</v>
      </c>
      <c r="U4227" s="32"/>
      <c r="V4227" s="32">
        <v>1</v>
      </c>
      <c r="W4227" s="32"/>
      <c r="X4227" s="32"/>
      <c r="Y4227" s="32"/>
      <c r="Z4227" s="32"/>
      <c r="AA4227" s="32" t="s">
        <v>54</v>
      </c>
      <c r="AB4227" s="32" t="s">
        <v>1940</v>
      </c>
      <c r="AC4227" s="32"/>
      <c r="AD4227" s="32" t="s">
        <v>147</v>
      </c>
      <c r="AE4227" s="32" t="s">
        <v>101</v>
      </c>
      <c r="AF4227" s="32"/>
      <c r="AG4227" s="32"/>
      <c r="AH4227" s="32"/>
      <c r="AI4227" s="32" t="s">
        <v>1929</v>
      </c>
      <c r="AJ4227" s="32"/>
      <c r="AK4227" s="32" t="s">
        <v>46</v>
      </c>
      <c r="AL4227" s="32"/>
      <c r="AN4227" s="33" t="s">
        <v>1942</v>
      </c>
      <c r="AO4227" s="33" t="s">
        <v>1943</v>
      </c>
    </row>
    <row r="4228" spans="12:41" ht="13.5" hidden="1" customHeight="1">
      <c r="L4228" s="32">
        <v>21498</v>
      </c>
      <c r="M4228" s="32" t="s">
        <v>1935</v>
      </c>
      <c r="N4228" s="32" t="s">
        <v>5539</v>
      </c>
      <c r="O4228" s="32" t="s">
        <v>5396</v>
      </c>
      <c r="P4228" s="32">
        <v>1959</v>
      </c>
      <c r="Q4228" s="32" t="s">
        <v>1938</v>
      </c>
      <c r="R4228" s="32">
        <v>127</v>
      </c>
      <c r="S4228" s="32">
        <v>65</v>
      </c>
      <c r="T4228" s="32">
        <v>7</v>
      </c>
      <c r="U4228" s="32"/>
      <c r="V4228" s="32"/>
      <c r="W4228" s="32"/>
      <c r="X4228" s="32"/>
      <c r="Y4228" s="32"/>
      <c r="Z4228" s="32" t="s">
        <v>5540</v>
      </c>
      <c r="AA4228" s="32" t="s">
        <v>54</v>
      </c>
      <c r="AB4228" s="32" t="s">
        <v>1940</v>
      </c>
      <c r="AC4228" s="32"/>
      <c r="AD4228" s="32" t="s">
        <v>147</v>
      </c>
      <c r="AE4228" s="32" t="s">
        <v>101</v>
      </c>
      <c r="AF4228" s="32"/>
      <c r="AG4228" s="32"/>
      <c r="AH4228" s="32"/>
      <c r="AI4228" s="32" t="s">
        <v>1929</v>
      </c>
      <c r="AJ4228" s="32"/>
      <c r="AK4228" s="32" t="s">
        <v>46</v>
      </c>
      <c r="AL4228" s="32"/>
      <c r="AN4228" s="33" t="s">
        <v>1942</v>
      </c>
      <c r="AO4228" s="33" t="s">
        <v>1943</v>
      </c>
    </row>
    <row r="4229" spans="12:41" ht="13.5" hidden="1" customHeight="1">
      <c r="L4229" s="32">
        <v>21613</v>
      </c>
      <c r="M4229" s="32" t="s">
        <v>1935</v>
      </c>
      <c r="N4229" s="32" t="s">
        <v>5541</v>
      </c>
      <c r="O4229" s="32" t="s">
        <v>5396</v>
      </c>
      <c r="P4229" s="32">
        <v>1959</v>
      </c>
      <c r="Q4229" s="32" t="s">
        <v>1938</v>
      </c>
      <c r="R4229" s="32">
        <v>127</v>
      </c>
      <c r="S4229" s="32">
        <v>68</v>
      </c>
      <c r="T4229" s="32">
        <v>40</v>
      </c>
      <c r="U4229" s="32"/>
      <c r="V4229" s="32">
        <v>1</v>
      </c>
      <c r="W4229" s="32"/>
      <c r="X4229" s="32"/>
      <c r="Y4229" s="32"/>
      <c r="Z4229" s="32" t="s">
        <v>5448</v>
      </c>
      <c r="AA4229" s="32" t="s">
        <v>54</v>
      </c>
      <c r="AB4229" s="32" t="s">
        <v>1940</v>
      </c>
      <c r="AC4229" s="32"/>
      <c r="AD4229" s="32" t="s">
        <v>147</v>
      </c>
      <c r="AE4229" s="32" t="s">
        <v>101</v>
      </c>
      <c r="AF4229" s="32"/>
      <c r="AG4229" s="32"/>
      <c r="AH4229" s="32"/>
      <c r="AI4229" s="32" t="s">
        <v>1929</v>
      </c>
      <c r="AJ4229" s="32"/>
      <c r="AK4229" s="32" t="s">
        <v>46</v>
      </c>
      <c r="AL4229" s="32" t="s">
        <v>1941</v>
      </c>
      <c r="AN4229" s="33" t="s">
        <v>1942</v>
      </c>
      <c r="AO4229" s="33" t="s">
        <v>2623</v>
      </c>
    </row>
    <row r="4230" spans="12:41" ht="13.5" hidden="1" customHeight="1">
      <c r="L4230" s="32">
        <v>26961</v>
      </c>
      <c r="M4230" s="32" t="s">
        <v>1935</v>
      </c>
      <c r="N4230" s="32" t="s">
        <v>5542</v>
      </c>
      <c r="O4230" s="32" t="s">
        <v>5396</v>
      </c>
      <c r="P4230" s="32">
        <v>1959</v>
      </c>
      <c r="Q4230" s="32" t="s">
        <v>1938</v>
      </c>
      <c r="R4230" s="32">
        <v>127</v>
      </c>
      <c r="S4230" s="32">
        <v>68</v>
      </c>
      <c r="T4230" s="32">
        <v>6</v>
      </c>
      <c r="U4230" s="32"/>
      <c r="V4230" s="32">
        <v>6</v>
      </c>
      <c r="W4230" s="32"/>
      <c r="X4230" s="32">
        <v>1</v>
      </c>
      <c r="Y4230" s="32"/>
      <c r="Z4230" s="32"/>
      <c r="AA4230" s="32" t="s">
        <v>54</v>
      </c>
      <c r="AB4230" s="32" t="s">
        <v>1940</v>
      </c>
      <c r="AC4230" s="32"/>
      <c r="AD4230" s="32" t="s">
        <v>147</v>
      </c>
      <c r="AE4230" s="32" t="s">
        <v>101</v>
      </c>
      <c r="AF4230" s="32"/>
      <c r="AG4230" s="32"/>
      <c r="AH4230" s="32"/>
      <c r="AI4230" s="32" t="s">
        <v>1929</v>
      </c>
      <c r="AJ4230" s="32"/>
      <c r="AK4230" s="32" t="s">
        <v>46</v>
      </c>
      <c r="AL4230" s="32" t="s">
        <v>1941</v>
      </c>
      <c r="AN4230" s="33" t="s">
        <v>1942</v>
      </c>
      <c r="AO4230" s="33" t="s">
        <v>2620</v>
      </c>
    </row>
    <row r="4231" spans="12:41" ht="13.5" hidden="1" customHeight="1">
      <c r="L4231" s="32">
        <v>21089</v>
      </c>
      <c r="M4231" s="32" t="s">
        <v>1935</v>
      </c>
      <c r="N4231" s="32" t="s">
        <v>2603</v>
      </c>
      <c r="O4231" s="32" t="s">
        <v>5396</v>
      </c>
      <c r="P4231" s="32">
        <v>1959</v>
      </c>
      <c r="Q4231" s="32" t="s">
        <v>2188</v>
      </c>
      <c r="R4231" s="32">
        <v>13</v>
      </c>
      <c r="S4231" s="32">
        <v>68</v>
      </c>
      <c r="T4231" s="32">
        <v>40</v>
      </c>
      <c r="U4231" s="32"/>
      <c r="V4231" s="32"/>
      <c r="W4231" s="32"/>
      <c r="X4231" s="32"/>
      <c r="Y4231" s="32"/>
      <c r="Z4231" s="32" t="s">
        <v>5543</v>
      </c>
      <c r="AA4231" s="32" t="s">
        <v>54</v>
      </c>
      <c r="AB4231" s="32" t="s">
        <v>1940</v>
      </c>
      <c r="AC4231" s="32"/>
      <c r="AD4231" s="32" t="s">
        <v>147</v>
      </c>
      <c r="AE4231" s="32" t="s">
        <v>101</v>
      </c>
      <c r="AF4231" s="32"/>
      <c r="AG4231" s="32"/>
      <c r="AH4231" s="32"/>
      <c r="AI4231" s="32" t="s">
        <v>1929</v>
      </c>
      <c r="AJ4231" s="32"/>
      <c r="AK4231" s="32" t="s">
        <v>46</v>
      </c>
      <c r="AL4231" s="32"/>
      <c r="AN4231" s="33" t="s">
        <v>1942</v>
      </c>
      <c r="AO4231" s="33" t="s">
        <v>2611</v>
      </c>
    </row>
    <row r="4232" spans="12:41" ht="13.5" hidden="1" customHeight="1">
      <c r="L4232" s="32">
        <v>26945</v>
      </c>
      <c r="M4232" s="32" t="s">
        <v>1935</v>
      </c>
      <c r="N4232" s="32" t="s">
        <v>5544</v>
      </c>
      <c r="O4232" s="32" t="s">
        <v>5396</v>
      </c>
      <c r="P4232" s="32">
        <v>1959</v>
      </c>
      <c r="Q4232" s="32" t="s">
        <v>1938</v>
      </c>
      <c r="R4232" s="32">
        <v>127</v>
      </c>
      <c r="S4232" s="32">
        <v>68</v>
      </c>
      <c r="T4232" s="32">
        <v>28</v>
      </c>
      <c r="U4232" s="32"/>
      <c r="V4232" s="32"/>
      <c r="W4232" s="32"/>
      <c r="X4232" s="32"/>
      <c r="Y4232" s="32"/>
      <c r="Z4232" s="32"/>
      <c r="AA4232" s="32" t="s">
        <v>54</v>
      </c>
      <c r="AB4232" s="32" t="s">
        <v>1940</v>
      </c>
      <c r="AC4232" s="32"/>
      <c r="AD4232" s="32" t="s">
        <v>147</v>
      </c>
      <c r="AE4232" s="32" t="s">
        <v>101</v>
      </c>
      <c r="AF4232" s="32"/>
      <c r="AG4232" s="32"/>
      <c r="AH4232" s="32"/>
      <c r="AI4232" s="32" t="s">
        <v>1929</v>
      </c>
      <c r="AJ4232" s="32"/>
      <c r="AK4232" s="32" t="s">
        <v>46</v>
      </c>
      <c r="AL4232" s="32" t="s">
        <v>1941</v>
      </c>
      <c r="AN4232" s="33" t="s">
        <v>1942</v>
      </c>
      <c r="AO4232" s="33" t="s">
        <v>2620</v>
      </c>
    </row>
    <row r="4233" spans="12:41" ht="13.5" hidden="1" customHeight="1">
      <c r="L4233" s="32">
        <v>26958</v>
      </c>
      <c r="M4233" s="32" t="s">
        <v>1935</v>
      </c>
      <c r="N4233" s="32" t="s">
        <v>5545</v>
      </c>
      <c r="O4233" s="32" t="s">
        <v>5396</v>
      </c>
      <c r="P4233" s="32">
        <v>1959</v>
      </c>
      <c r="Q4233" s="32" t="s">
        <v>1938</v>
      </c>
      <c r="R4233" s="32">
        <v>127</v>
      </c>
      <c r="S4233" s="32">
        <v>68</v>
      </c>
      <c r="T4233" s="32">
        <v>2</v>
      </c>
      <c r="U4233" s="32"/>
      <c r="V4233" s="32"/>
      <c r="W4233" s="32"/>
      <c r="X4233" s="32"/>
      <c r="Y4233" s="32"/>
      <c r="Z4233" s="32"/>
      <c r="AA4233" s="32" t="s">
        <v>54</v>
      </c>
      <c r="AB4233" s="32" t="s">
        <v>1940</v>
      </c>
      <c r="AC4233" s="32"/>
      <c r="AD4233" s="32" t="s">
        <v>147</v>
      </c>
      <c r="AE4233" s="32" t="s">
        <v>101</v>
      </c>
      <c r="AF4233" s="32"/>
      <c r="AG4233" s="32"/>
      <c r="AH4233" s="32"/>
      <c r="AI4233" s="32" t="s">
        <v>1929</v>
      </c>
      <c r="AJ4233" s="32"/>
      <c r="AK4233" s="32" t="s">
        <v>46</v>
      </c>
      <c r="AL4233" s="32" t="s">
        <v>1941</v>
      </c>
      <c r="AN4233" s="33" t="s">
        <v>1942</v>
      </c>
      <c r="AO4233" s="33" t="s">
        <v>2620</v>
      </c>
    </row>
    <row r="4234" spans="12:41" ht="13.5" hidden="1" customHeight="1">
      <c r="L4234" s="32">
        <v>26959</v>
      </c>
      <c r="M4234" s="32" t="s">
        <v>1935</v>
      </c>
      <c r="N4234" s="32" t="s">
        <v>5546</v>
      </c>
      <c r="O4234" s="32" t="s">
        <v>5396</v>
      </c>
      <c r="P4234" s="32">
        <v>1959</v>
      </c>
      <c r="Q4234" s="32" t="s">
        <v>1938</v>
      </c>
      <c r="R4234" s="32">
        <v>127</v>
      </c>
      <c r="S4234" s="32">
        <v>68</v>
      </c>
      <c r="T4234" s="32">
        <v>4</v>
      </c>
      <c r="U4234" s="32"/>
      <c r="V4234" s="32"/>
      <c r="W4234" s="32"/>
      <c r="X4234" s="32"/>
      <c r="Y4234" s="32"/>
      <c r="Z4234" s="32"/>
      <c r="AA4234" s="32" t="s">
        <v>54</v>
      </c>
      <c r="AB4234" s="32" t="s">
        <v>1940</v>
      </c>
      <c r="AC4234" s="32"/>
      <c r="AD4234" s="32" t="s">
        <v>147</v>
      </c>
      <c r="AE4234" s="32" t="s">
        <v>101</v>
      </c>
      <c r="AF4234" s="32"/>
      <c r="AG4234" s="32"/>
      <c r="AH4234" s="32"/>
      <c r="AI4234" s="32" t="s">
        <v>1929</v>
      </c>
      <c r="AJ4234" s="32"/>
      <c r="AK4234" s="32" t="s">
        <v>46</v>
      </c>
      <c r="AL4234" s="32" t="s">
        <v>1941</v>
      </c>
      <c r="AN4234" s="33" t="s">
        <v>1942</v>
      </c>
      <c r="AO4234" s="33" t="s">
        <v>2620</v>
      </c>
    </row>
    <row r="4235" spans="12:41" ht="13.5" hidden="1" customHeight="1">
      <c r="L4235" s="32">
        <v>26960</v>
      </c>
      <c r="M4235" s="32" t="s">
        <v>1935</v>
      </c>
      <c r="N4235" s="32" t="s">
        <v>5547</v>
      </c>
      <c r="O4235" s="32" t="s">
        <v>5396</v>
      </c>
      <c r="P4235" s="32">
        <v>1959</v>
      </c>
      <c r="Q4235" s="32" t="s">
        <v>1938</v>
      </c>
      <c r="R4235" s="32">
        <v>127</v>
      </c>
      <c r="S4235" s="32">
        <v>68</v>
      </c>
      <c r="T4235" s="32">
        <v>5</v>
      </c>
      <c r="U4235" s="32"/>
      <c r="V4235" s="32"/>
      <c r="W4235" s="32"/>
      <c r="X4235" s="32"/>
      <c r="Y4235" s="32"/>
      <c r="Z4235" s="32"/>
      <c r="AA4235" s="32" t="s">
        <v>54</v>
      </c>
      <c r="AB4235" s="32" t="s">
        <v>1940</v>
      </c>
      <c r="AC4235" s="32"/>
      <c r="AD4235" s="32" t="s">
        <v>147</v>
      </c>
      <c r="AE4235" s="32" t="s">
        <v>101</v>
      </c>
      <c r="AF4235" s="32"/>
      <c r="AG4235" s="32"/>
      <c r="AH4235" s="32"/>
      <c r="AI4235" s="32" t="s">
        <v>1929</v>
      </c>
      <c r="AJ4235" s="32"/>
      <c r="AK4235" s="32" t="s">
        <v>46</v>
      </c>
      <c r="AL4235" s="32" t="s">
        <v>1941</v>
      </c>
      <c r="AN4235" s="33" t="s">
        <v>1942</v>
      </c>
      <c r="AO4235" s="33" t="s">
        <v>2620</v>
      </c>
    </row>
    <row r="4236" spans="12:41" ht="13.5" hidden="1" customHeight="1">
      <c r="L4236" s="32">
        <v>26962</v>
      </c>
      <c r="M4236" s="32" t="s">
        <v>1935</v>
      </c>
      <c r="N4236" s="32" t="s">
        <v>5548</v>
      </c>
      <c r="O4236" s="32" t="s">
        <v>5396</v>
      </c>
      <c r="P4236" s="32">
        <v>1959</v>
      </c>
      <c r="Q4236" s="32" t="s">
        <v>1938</v>
      </c>
      <c r="R4236" s="32">
        <v>127</v>
      </c>
      <c r="S4236" s="32">
        <v>68</v>
      </c>
      <c r="T4236" s="32">
        <v>7</v>
      </c>
      <c r="U4236" s="32"/>
      <c r="V4236" s="32"/>
      <c r="W4236" s="32"/>
      <c r="X4236" s="32"/>
      <c r="Y4236" s="32"/>
      <c r="Z4236" s="32" t="s">
        <v>5549</v>
      </c>
      <c r="AA4236" s="32" t="s">
        <v>45</v>
      </c>
      <c r="AB4236" s="32" t="s">
        <v>147</v>
      </c>
      <c r="AC4236" s="32"/>
      <c r="AD4236" s="32" t="s">
        <v>1940</v>
      </c>
      <c r="AE4236" s="32" t="s">
        <v>101</v>
      </c>
      <c r="AF4236" s="32"/>
      <c r="AG4236" s="32"/>
      <c r="AH4236" s="32"/>
      <c r="AI4236" s="32" t="s">
        <v>1929</v>
      </c>
      <c r="AJ4236" s="32"/>
      <c r="AK4236" s="32" t="s">
        <v>46</v>
      </c>
      <c r="AL4236" s="32" t="s">
        <v>1941</v>
      </c>
      <c r="AN4236" s="33" t="s">
        <v>1942</v>
      </c>
      <c r="AO4236" s="33" t="s">
        <v>2620</v>
      </c>
    </row>
    <row r="4237" spans="12:41" ht="13.5" hidden="1" customHeight="1">
      <c r="L4237" s="32">
        <v>26963</v>
      </c>
      <c r="M4237" s="32" t="s">
        <v>1935</v>
      </c>
      <c r="N4237" s="32" t="s">
        <v>5550</v>
      </c>
      <c r="O4237" s="32" t="s">
        <v>5396</v>
      </c>
      <c r="P4237" s="32">
        <v>1959</v>
      </c>
      <c r="Q4237" s="32" t="s">
        <v>1938</v>
      </c>
      <c r="R4237" s="32">
        <v>127</v>
      </c>
      <c r="S4237" s="32">
        <v>68</v>
      </c>
      <c r="T4237" s="32">
        <v>7</v>
      </c>
      <c r="U4237" s="32"/>
      <c r="V4237" s="32"/>
      <c r="W4237" s="32"/>
      <c r="X4237" s="32"/>
      <c r="Y4237" s="32"/>
      <c r="Z4237" s="32" t="s">
        <v>2795</v>
      </c>
      <c r="AA4237" s="32" t="s">
        <v>45</v>
      </c>
      <c r="AB4237" s="32" t="s">
        <v>147</v>
      </c>
      <c r="AC4237" s="32"/>
      <c r="AD4237" s="32" t="s">
        <v>1940</v>
      </c>
      <c r="AE4237" s="32" t="s">
        <v>101</v>
      </c>
      <c r="AF4237" s="32"/>
      <c r="AG4237" s="32"/>
      <c r="AH4237" s="32"/>
      <c r="AI4237" s="32" t="s">
        <v>1929</v>
      </c>
      <c r="AJ4237" s="32"/>
      <c r="AK4237" s="32" t="s">
        <v>46</v>
      </c>
      <c r="AL4237" s="32" t="s">
        <v>1941</v>
      </c>
      <c r="AN4237" s="33" t="s">
        <v>1942</v>
      </c>
      <c r="AO4237" s="33" t="s">
        <v>2620</v>
      </c>
    </row>
    <row r="4238" spans="12:41" ht="13.5" hidden="1" customHeight="1">
      <c r="L4238" s="32">
        <v>21478</v>
      </c>
      <c r="M4238" s="32" t="s">
        <v>1935</v>
      </c>
      <c r="N4238" s="32" t="s">
        <v>5551</v>
      </c>
      <c r="O4238" s="32" t="s">
        <v>5396</v>
      </c>
      <c r="P4238" s="32">
        <v>1959</v>
      </c>
      <c r="Q4238" s="32" t="s">
        <v>1938</v>
      </c>
      <c r="R4238" s="32">
        <v>127</v>
      </c>
      <c r="S4238" s="32">
        <v>71</v>
      </c>
      <c r="T4238" s="32">
        <v>2</v>
      </c>
      <c r="U4238" s="32"/>
      <c r="V4238" s="32"/>
      <c r="W4238" s="32"/>
      <c r="X4238" s="32"/>
      <c r="Y4238" s="32"/>
      <c r="Z4238" s="32"/>
      <c r="AA4238" s="32" t="s">
        <v>108</v>
      </c>
      <c r="AB4238" s="32" t="s">
        <v>147</v>
      </c>
      <c r="AC4238" s="32"/>
      <c r="AD4238" s="32" t="s">
        <v>1940</v>
      </c>
      <c r="AE4238" s="32" t="s">
        <v>101</v>
      </c>
      <c r="AF4238" s="32"/>
      <c r="AG4238" s="32"/>
      <c r="AH4238" s="32"/>
      <c r="AI4238" s="32" t="s">
        <v>1929</v>
      </c>
      <c r="AJ4238" s="32"/>
      <c r="AK4238" s="32" t="s">
        <v>46</v>
      </c>
      <c r="AL4238" s="32" t="s">
        <v>1941</v>
      </c>
      <c r="AN4238" s="33" t="s">
        <v>1942</v>
      </c>
      <c r="AO4238" s="33" t="s">
        <v>1943</v>
      </c>
    </row>
    <row r="4239" spans="12:41" ht="13.5" hidden="1" customHeight="1">
      <c r="L4239" s="32">
        <v>21906</v>
      </c>
      <c r="M4239" s="32" t="s">
        <v>1935</v>
      </c>
      <c r="N4239" s="32" t="s">
        <v>5552</v>
      </c>
      <c r="O4239" s="32" t="s">
        <v>5396</v>
      </c>
      <c r="P4239" s="32">
        <v>1959</v>
      </c>
      <c r="Q4239" s="32" t="s">
        <v>1938</v>
      </c>
      <c r="R4239" s="32">
        <v>127</v>
      </c>
      <c r="S4239" s="32">
        <v>72</v>
      </c>
      <c r="T4239" s="32"/>
      <c r="U4239" s="32"/>
      <c r="V4239" s="32">
        <v>1</v>
      </c>
      <c r="W4239" s="32"/>
      <c r="X4239" s="32">
        <v>1</v>
      </c>
      <c r="Y4239" s="32"/>
      <c r="Z4239" s="32" t="s">
        <v>5448</v>
      </c>
      <c r="AA4239" s="32" t="s">
        <v>54</v>
      </c>
      <c r="AB4239" s="32" t="s">
        <v>1940</v>
      </c>
      <c r="AC4239" s="32"/>
      <c r="AD4239" s="32" t="s">
        <v>147</v>
      </c>
      <c r="AE4239" s="32" t="s">
        <v>101</v>
      </c>
      <c r="AF4239" s="32"/>
      <c r="AG4239" s="32"/>
      <c r="AH4239" s="32"/>
      <c r="AI4239" s="32" t="s">
        <v>1929</v>
      </c>
      <c r="AJ4239" s="32"/>
      <c r="AK4239" s="32" t="s">
        <v>46</v>
      </c>
      <c r="AL4239" s="32" t="s">
        <v>1941</v>
      </c>
      <c r="AN4239" s="33" t="s">
        <v>1942</v>
      </c>
      <c r="AO4239" s="33" t="s">
        <v>2623</v>
      </c>
    </row>
    <row r="4240" spans="12:41" ht="13.5" hidden="1" customHeight="1">
      <c r="L4240" s="32">
        <v>21369</v>
      </c>
      <c r="M4240" s="32" t="s">
        <v>1935</v>
      </c>
      <c r="N4240" s="32" t="s">
        <v>2772</v>
      </c>
      <c r="O4240" s="32" t="s">
        <v>5396</v>
      </c>
      <c r="P4240" s="32">
        <v>1959</v>
      </c>
      <c r="Q4240" s="32" t="s">
        <v>1938</v>
      </c>
      <c r="R4240" s="32">
        <v>127</v>
      </c>
      <c r="S4240" s="32">
        <v>72</v>
      </c>
      <c r="T4240" s="32"/>
      <c r="U4240" s="32"/>
      <c r="V4240" s="32"/>
      <c r="W4240" s="32"/>
      <c r="X4240" s="32"/>
      <c r="Y4240" s="32"/>
      <c r="Z4240" s="32"/>
      <c r="AA4240" s="32" t="s">
        <v>54</v>
      </c>
      <c r="AB4240" s="32" t="s">
        <v>1940</v>
      </c>
      <c r="AC4240" s="32"/>
      <c r="AD4240" s="32" t="s">
        <v>147</v>
      </c>
      <c r="AE4240" s="32" t="s">
        <v>101</v>
      </c>
      <c r="AF4240" s="32"/>
      <c r="AG4240" s="32"/>
      <c r="AH4240" s="32"/>
      <c r="AI4240" s="32" t="s">
        <v>1929</v>
      </c>
      <c r="AJ4240" s="32"/>
      <c r="AK4240" s="32" t="s">
        <v>46</v>
      </c>
      <c r="AL4240" s="32"/>
      <c r="AN4240" s="33" t="s">
        <v>1942</v>
      </c>
      <c r="AO4240" s="33" t="s">
        <v>2773</v>
      </c>
    </row>
    <row r="4241" spans="12:41" ht="13.5" hidden="1" customHeight="1">
      <c r="L4241" s="32">
        <v>21378</v>
      </c>
      <c r="M4241" s="32" t="s">
        <v>1935</v>
      </c>
      <c r="N4241" s="32" t="s">
        <v>2774</v>
      </c>
      <c r="O4241" s="32" t="s">
        <v>5396</v>
      </c>
      <c r="P4241" s="32">
        <v>1959</v>
      </c>
      <c r="Q4241" s="32" t="s">
        <v>1938</v>
      </c>
      <c r="R4241" s="32">
        <v>127</v>
      </c>
      <c r="S4241" s="32">
        <v>72</v>
      </c>
      <c r="T4241" s="32"/>
      <c r="U4241" s="32"/>
      <c r="V4241" s="32"/>
      <c r="W4241" s="32"/>
      <c r="X4241" s="32"/>
      <c r="Y4241" s="32"/>
      <c r="Z4241" s="32"/>
      <c r="AA4241" s="32" t="s">
        <v>54</v>
      </c>
      <c r="AB4241" s="32" t="s">
        <v>1940</v>
      </c>
      <c r="AC4241" s="32"/>
      <c r="AD4241" s="32" t="s">
        <v>147</v>
      </c>
      <c r="AE4241" s="32" t="s">
        <v>101</v>
      </c>
      <c r="AF4241" s="32"/>
      <c r="AG4241" s="32"/>
      <c r="AH4241" s="32"/>
      <c r="AI4241" s="32" t="s">
        <v>1929</v>
      </c>
      <c r="AJ4241" s="32"/>
      <c r="AK4241" s="32" t="s">
        <v>46</v>
      </c>
      <c r="AL4241" s="32"/>
      <c r="AN4241" s="33" t="s">
        <v>1942</v>
      </c>
      <c r="AO4241" s="33" t="s">
        <v>2773</v>
      </c>
    </row>
    <row r="4242" spans="12:41" ht="13.5" hidden="1" customHeight="1">
      <c r="L4242" s="32">
        <v>21380</v>
      </c>
      <c r="M4242" s="32" t="s">
        <v>1935</v>
      </c>
      <c r="N4242" s="32" t="s">
        <v>5553</v>
      </c>
      <c r="O4242" s="32" t="s">
        <v>5396</v>
      </c>
      <c r="P4242" s="32">
        <v>1959</v>
      </c>
      <c r="Q4242" s="32" t="s">
        <v>1938</v>
      </c>
      <c r="R4242" s="32">
        <v>127</v>
      </c>
      <c r="S4242" s="32">
        <v>72</v>
      </c>
      <c r="T4242" s="32"/>
      <c r="U4242" s="32"/>
      <c r="V4242" s="32"/>
      <c r="W4242" s="32"/>
      <c r="X4242" s="32"/>
      <c r="Y4242" s="32"/>
      <c r="Z4242" s="32"/>
      <c r="AA4242" s="32" t="s">
        <v>54</v>
      </c>
      <c r="AB4242" s="32" t="s">
        <v>1940</v>
      </c>
      <c r="AC4242" s="32"/>
      <c r="AD4242" s="32" t="s">
        <v>147</v>
      </c>
      <c r="AE4242" s="32" t="s">
        <v>101</v>
      </c>
      <c r="AF4242" s="32"/>
      <c r="AG4242" s="32"/>
      <c r="AH4242" s="32"/>
      <c r="AI4242" s="32" t="s">
        <v>1929</v>
      </c>
      <c r="AJ4242" s="32"/>
      <c r="AK4242" s="32" t="s">
        <v>46</v>
      </c>
      <c r="AL4242" s="32"/>
      <c r="AN4242" s="33" t="s">
        <v>1942</v>
      </c>
      <c r="AO4242" s="33" t="s">
        <v>2773</v>
      </c>
    </row>
    <row r="4243" spans="12:41" ht="13.5" hidden="1" customHeight="1">
      <c r="L4243" s="32">
        <v>21387</v>
      </c>
      <c r="M4243" s="32" t="s">
        <v>1935</v>
      </c>
      <c r="N4243" s="32" t="s">
        <v>5554</v>
      </c>
      <c r="O4243" s="32" t="s">
        <v>5396</v>
      </c>
      <c r="P4243" s="32">
        <v>1959</v>
      </c>
      <c r="Q4243" s="32" t="s">
        <v>1938</v>
      </c>
      <c r="R4243" s="32">
        <v>127</v>
      </c>
      <c r="S4243" s="32">
        <v>72</v>
      </c>
      <c r="T4243" s="32"/>
      <c r="U4243" s="32"/>
      <c r="V4243" s="32"/>
      <c r="W4243" s="32"/>
      <c r="X4243" s="32"/>
      <c r="Y4243" s="32"/>
      <c r="Z4243" s="32"/>
      <c r="AA4243" s="32" t="s">
        <v>54</v>
      </c>
      <c r="AB4243" s="32" t="s">
        <v>1940</v>
      </c>
      <c r="AC4243" s="32"/>
      <c r="AD4243" s="32" t="s">
        <v>147</v>
      </c>
      <c r="AE4243" s="32" t="s">
        <v>101</v>
      </c>
      <c r="AF4243" s="32"/>
      <c r="AG4243" s="32"/>
      <c r="AH4243" s="32"/>
      <c r="AI4243" s="32" t="s">
        <v>1929</v>
      </c>
      <c r="AJ4243" s="32"/>
      <c r="AK4243" s="32" t="s">
        <v>46</v>
      </c>
      <c r="AL4243" s="32" t="s">
        <v>2776</v>
      </c>
      <c r="AN4243" s="33" t="s">
        <v>1942</v>
      </c>
      <c r="AO4243" s="33" t="s">
        <v>2773</v>
      </c>
    </row>
    <row r="4244" spans="12:41" ht="13.5" hidden="1" customHeight="1">
      <c r="L4244" s="32">
        <v>21391</v>
      </c>
      <c r="M4244" s="32" t="s">
        <v>1935</v>
      </c>
      <c r="N4244" s="32" t="s">
        <v>2777</v>
      </c>
      <c r="O4244" s="32" t="s">
        <v>5396</v>
      </c>
      <c r="P4244" s="32">
        <v>1959</v>
      </c>
      <c r="Q4244" s="32" t="s">
        <v>1938</v>
      </c>
      <c r="R4244" s="32">
        <v>127</v>
      </c>
      <c r="S4244" s="32">
        <v>72</v>
      </c>
      <c r="T4244" s="32"/>
      <c r="U4244" s="32"/>
      <c r="V4244" s="32"/>
      <c r="W4244" s="32"/>
      <c r="X4244" s="32"/>
      <c r="Y4244" s="32"/>
      <c r="Z4244" s="32"/>
      <c r="AA4244" s="32" t="s">
        <v>54</v>
      </c>
      <c r="AB4244" s="32" t="s">
        <v>1940</v>
      </c>
      <c r="AC4244" s="32"/>
      <c r="AD4244" s="32" t="s">
        <v>147</v>
      </c>
      <c r="AE4244" s="32" t="s">
        <v>101</v>
      </c>
      <c r="AF4244" s="32"/>
      <c r="AG4244" s="32"/>
      <c r="AH4244" s="32"/>
      <c r="AI4244" s="32" t="s">
        <v>1929</v>
      </c>
      <c r="AJ4244" s="32"/>
      <c r="AK4244" s="32" t="s">
        <v>46</v>
      </c>
      <c r="AL4244" s="32"/>
      <c r="AN4244" s="33" t="s">
        <v>1942</v>
      </c>
      <c r="AO4244" s="33" t="s">
        <v>2773</v>
      </c>
    </row>
    <row r="4245" spans="12:41" ht="13.5" hidden="1" customHeight="1">
      <c r="L4245" s="32">
        <v>21405</v>
      </c>
      <c r="M4245" s="32" t="s">
        <v>1935</v>
      </c>
      <c r="N4245" s="32" t="s">
        <v>2778</v>
      </c>
      <c r="O4245" s="32" t="s">
        <v>5396</v>
      </c>
      <c r="P4245" s="32">
        <v>1959</v>
      </c>
      <c r="Q4245" s="32" t="s">
        <v>1938</v>
      </c>
      <c r="R4245" s="32">
        <v>127</v>
      </c>
      <c r="S4245" s="32">
        <v>72</v>
      </c>
      <c r="T4245" s="32"/>
      <c r="U4245" s="32"/>
      <c r="V4245" s="32"/>
      <c r="W4245" s="32"/>
      <c r="X4245" s="32"/>
      <c r="Y4245" s="32"/>
      <c r="Z4245" s="32"/>
      <c r="AA4245" s="32" t="s">
        <v>54</v>
      </c>
      <c r="AB4245" s="32" t="s">
        <v>1940</v>
      </c>
      <c r="AC4245" s="32"/>
      <c r="AD4245" s="32" t="s">
        <v>147</v>
      </c>
      <c r="AE4245" s="32" t="s">
        <v>101</v>
      </c>
      <c r="AF4245" s="32"/>
      <c r="AG4245" s="32"/>
      <c r="AH4245" s="32"/>
      <c r="AI4245" s="32" t="s">
        <v>1929</v>
      </c>
      <c r="AJ4245" s="32"/>
      <c r="AK4245" s="32" t="s">
        <v>46</v>
      </c>
      <c r="AL4245" s="32"/>
      <c r="AN4245" s="33" t="s">
        <v>1942</v>
      </c>
      <c r="AO4245" s="33" t="s">
        <v>2773</v>
      </c>
    </row>
    <row r="4246" spans="12:41" ht="13.5" hidden="1" customHeight="1">
      <c r="L4246" s="32">
        <v>21370</v>
      </c>
      <c r="M4246" s="32" t="s">
        <v>1935</v>
      </c>
      <c r="N4246" s="32" t="s">
        <v>2772</v>
      </c>
      <c r="O4246" s="32" t="s">
        <v>5396</v>
      </c>
      <c r="P4246" s="32">
        <v>1959</v>
      </c>
      <c r="Q4246" s="32" t="s">
        <v>1938</v>
      </c>
      <c r="R4246" s="32">
        <v>127</v>
      </c>
      <c r="S4246" s="32">
        <v>72</v>
      </c>
      <c r="T4246" s="32"/>
      <c r="U4246" s="32"/>
      <c r="V4246" s="32"/>
      <c r="W4246" s="32"/>
      <c r="X4246" s="32"/>
      <c r="Y4246" s="32"/>
      <c r="Z4246" s="32"/>
      <c r="AA4246" s="32" t="s">
        <v>45</v>
      </c>
      <c r="AB4246" s="32" t="s">
        <v>147</v>
      </c>
      <c r="AC4246" s="32"/>
      <c r="AD4246" s="32" t="s">
        <v>1940</v>
      </c>
      <c r="AE4246" s="32" t="s">
        <v>101</v>
      </c>
      <c r="AF4246" s="32"/>
      <c r="AG4246" s="32"/>
      <c r="AH4246" s="32"/>
      <c r="AI4246" s="32" t="s">
        <v>1929</v>
      </c>
      <c r="AJ4246" s="32"/>
      <c r="AK4246" s="32" t="s">
        <v>46</v>
      </c>
      <c r="AL4246" s="32"/>
      <c r="AN4246" s="33" t="s">
        <v>1942</v>
      </c>
      <c r="AO4246" s="33" t="s">
        <v>2773</v>
      </c>
    </row>
    <row r="4247" spans="12:41" ht="13.5" hidden="1" customHeight="1">
      <c r="L4247" s="32">
        <v>21379</v>
      </c>
      <c r="M4247" s="32" t="s">
        <v>1935</v>
      </c>
      <c r="N4247" s="32" t="s">
        <v>2779</v>
      </c>
      <c r="O4247" s="32" t="s">
        <v>5396</v>
      </c>
      <c r="P4247" s="32">
        <v>1959</v>
      </c>
      <c r="Q4247" s="32" t="s">
        <v>1938</v>
      </c>
      <c r="R4247" s="32">
        <v>127</v>
      </c>
      <c r="S4247" s="32">
        <v>72</v>
      </c>
      <c r="T4247" s="32"/>
      <c r="U4247" s="32"/>
      <c r="V4247" s="32"/>
      <c r="W4247" s="32"/>
      <c r="X4247" s="32"/>
      <c r="Y4247" s="32"/>
      <c r="Z4247" s="32"/>
      <c r="AA4247" s="32" t="s">
        <v>45</v>
      </c>
      <c r="AB4247" s="32" t="s">
        <v>147</v>
      </c>
      <c r="AC4247" s="32"/>
      <c r="AD4247" s="32" t="s">
        <v>1940</v>
      </c>
      <c r="AE4247" s="32" t="s">
        <v>101</v>
      </c>
      <c r="AF4247" s="32"/>
      <c r="AG4247" s="32"/>
      <c r="AH4247" s="32"/>
      <c r="AI4247" s="32" t="s">
        <v>1929</v>
      </c>
      <c r="AJ4247" s="32"/>
      <c r="AK4247" s="32" t="s">
        <v>46</v>
      </c>
      <c r="AL4247" s="32"/>
      <c r="AN4247" s="33" t="s">
        <v>1942</v>
      </c>
      <c r="AO4247" s="33" t="s">
        <v>2773</v>
      </c>
    </row>
    <row r="4248" spans="12:41" ht="13.5" hidden="1" customHeight="1">
      <c r="L4248" s="32">
        <v>21381</v>
      </c>
      <c r="M4248" s="32" t="s">
        <v>1935</v>
      </c>
      <c r="N4248" s="32" t="s">
        <v>5555</v>
      </c>
      <c r="O4248" s="32" t="s">
        <v>5396</v>
      </c>
      <c r="P4248" s="32">
        <v>1959</v>
      </c>
      <c r="Q4248" s="32" t="s">
        <v>1938</v>
      </c>
      <c r="R4248" s="32">
        <v>127</v>
      </c>
      <c r="S4248" s="32">
        <v>72</v>
      </c>
      <c r="T4248" s="32"/>
      <c r="U4248" s="32"/>
      <c r="V4248" s="32"/>
      <c r="W4248" s="32"/>
      <c r="X4248" s="32"/>
      <c r="Y4248" s="32"/>
      <c r="Z4248" s="32"/>
      <c r="AA4248" s="32" t="s">
        <v>45</v>
      </c>
      <c r="AB4248" s="32" t="s">
        <v>147</v>
      </c>
      <c r="AC4248" s="32"/>
      <c r="AD4248" s="32" t="s">
        <v>1940</v>
      </c>
      <c r="AE4248" s="32" t="s">
        <v>101</v>
      </c>
      <c r="AF4248" s="32"/>
      <c r="AG4248" s="32"/>
      <c r="AH4248" s="32"/>
      <c r="AI4248" s="32" t="s">
        <v>1929</v>
      </c>
      <c r="AJ4248" s="32"/>
      <c r="AK4248" s="32" t="s">
        <v>46</v>
      </c>
      <c r="AL4248" s="32"/>
      <c r="AN4248" s="33" t="s">
        <v>1942</v>
      </c>
      <c r="AO4248" s="33" t="s">
        <v>2773</v>
      </c>
    </row>
    <row r="4249" spans="12:41" ht="13.5" hidden="1" customHeight="1">
      <c r="L4249" s="32">
        <v>21406</v>
      </c>
      <c r="M4249" s="32" t="s">
        <v>1935</v>
      </c>
      <c r="N4249" s="32" t="s">
        <v>2780</v>
      </c>
      <c r="O4249" s="32" t="s">
        <v>5396</v>
      </c>
      <c r="P4249" s="32">
        <v>1959</v>
      </c>
      <c r="Q4249" s="32" t="s">
        <v>1938</v>
      </c>
      <c r="R4249" s="32">
        <v>127</v>
      </c>
      <c r="S4249" s="32">
        <v>72</v>
      </c>
      <c r="T4249" s="32"/>
      <c r="U4249" s="32"/>
      <c r="V4249" s="32"/>
      <c r="W4249" s="32"/>
      <c r="X4249" s="32"/>
      <c r="Y4249" s="32"/>
      <c r="Z4249" s="32"/>
      <c r="AA4249" s="32" t="s">
        <v>45</v>
      </c>
      <c r="AB4249" s="32" t="s">
        <v>147</v>
      </c>
      <c r="AC4249" s="32"/>
      <c r="AD4249" s="32" t="s">
        <v>1940</v>
      </c>
      <c r="AE4249" s="32" t="s">
        <v>101</v>
      </c>
      <c r="AF4249" s="32"/>
      <c r="AG4249" s="32"/>
      <c r="AH4249" s="32"/>
      <c r="AI4249" s="32" t="s">
        <v>1929</v>
      </c>
      <c r="AJ4249" s="32"/>
      <c r="AK4249" s="32" t="s">
        <v>46</v>
      </c>
      <c r="AL4249" s="32"/>
      <c r="AN4249" s="33" t="s">
        <v>1942</v>
      </c>
      <c r="AO4249" s="33" t="s">
        <v>2773</v>
      </c>
    </row>
    <row r="4250" spans="12:41" ht="13.5" hidden="1" customHeight="1">
      <c r="L4250" s="32">
        <v>21159</v>
      </c>
      <c r="M4250" s="32" t="s">
        <v>1935</v>
      </c>
      <c r="N4250" s="32" t="s">
        <v>5556</v>
      </c>
      <c r="O4250" s="32" t="s">
        <v>5396</v>
      </c>
      <c r="P4250" s="32">
        <v>1959</v>
      </c>
      <c r="Q4250" s="32" t="s">
        <v>1938</v>
      </c>
      <c r="R4250" s="32">
        <v>127</v>
      </c>
      <c r="S4250" s="32">
        <v>76</v>
      </c>
      <c r="T4250" s="32"/>
      <c r="U4250" s="32"/>
      <c r="V4250" s="32">
        <v>7</v>
      </c>
      <c r="W4250" s="32"/>
      <c r="X4250" s="32"/>
      <c r="Y4250" s="32"/>
      <c r="Z4250" s="32"/>
      <c r="AA4250" s="32" t="s">
        <v>54</v>
      </c>
      <c r="AB4250" s="32" t="s">
        <v>1940</v>
      </c>
      <c r="AC4250" s="32"/>
      <c r="AD4250" s="32" t="s">
        <v>147</v>
      </c>
      <c r="AE4250" s="32" t="s">
        <v>101</v>
      </c>
      <c r="AF4250" s="32"/>
      <c r="AG4250" s="32"/>
      <c r="AH4250" s="32"/>
      <c r="AI4250" s="32" t="s">
        <v>1929</v>
      </c>
      <c r="AJ4250" s="32"/>
      <c r="AK4250" s="32" t="s">
        <v>46</v>
      </c>
      <c r="AL4250" s="32"/>
      <c r="AN4250" s="33" t="s">
        <v>1942</v>
      </c>
      <c r="AO4250" s="33" t="s">
        <v>2611</v>
      </c>
    </row>
    <row r="4251" spans="12:41" ht="13.5" hidden="1" customHeight="1">
      <c r="L4251" s="32">
        <v>21916</v>
      </c>
      <c r="M4251" s="32" t="s">
        <v>1935</v>
      </c>
      <c r="N4251" s="32" t="s">
        <v>5557</v>
      </c>
      <c r="O4251" s="32" t="s">
        <v>5396</v>
      </c>
      <c r="P4251" s="32">
        <v>1959</v>
      </c>
      <c r="Q4251" s="32" t="s">
        <v>1938</v>
      </c>
      <c r="R4251" s="32">
        <v>127</v>
      </c>
      <c r="S4251" s="32">
        <v>76</v>
      </c>
      <c r="T4251" s="32"/>
      <c r="U4251" s="32"/>
      <c r="V4251" s="32">
        <v>7</v>
      </c>
      <c r="W4251" s="32"/>
      <c r="X4251" s="32"/>
      <c r="Y4251" s="32"/>
      <c r="Z4251" s="32" t="s">
        <v>5558</v>
      </c>
      <c r="AA4251" s="32" t="s">
        <v>54</v>
      </c>
      <c r="AB4251" s="32" t="s">
        <v>1940</v>
      </c>
      <c r="AC4251" s="32"/>
      <c r="AD4251" s="32" t="s">
        <v>147</v>
      </c>
      <c r="AE4251" s="32" t="s">
        <v>101</v>
      </c>
      <c r="AF4251" s="32"/>
      <c r="AG4251" s="32"/>
      <c r="AH4251" s="32"/>
      <c r="AI4251" s="32" t="s">
        <v>1929</v>
      </c>
      <c r="AJ4251" s="32"/>
      <c r="AK4251" s="32" t="s">
        <v>46</v>
      </c>
      <c r="AL4251" s="32"/>
      <c r="AN4251" s="33" t="s">
        <v>1942</v>
      </c>
      <c r="AO4251" s="33" t="s">
        <v>2623</v>
      </c>
    </row>
    <row r="4252" spans="12:41" ht="13.5" hidden="1" customHeight="1">
      <c r="L4252" s="32">
        <v>21920</v>
      </c>
      <c r="M4252" s="32" t="s">
        <v>1935</v>
      </c>
      <c r="N4252" s="32" t="s">
        <v>5559</v>
      </c>
      <c r="O4252" s="32" t="s">
        <v>5396</v>
      </c>
      <c r="P4252" s="32">
        <v>1959</v>
      </c>
      <c r="Q4252" s="32" t="s">
        <v>1938</v>
      </c>
      <c r="R4252" s="32">
        <v>127</v>
      </c>
      <c r="S4252" s="32">
        <v>76</v>
      </c>
      <c r="T4252" s="32"/>
      <c r="U4252" s="32"/>
      <c r="V4252" s="32">
        <v>7</v>
      </c>
      <c r="W4252" s="32"/>
      <c r="X4252" s="32"/>
      <c r="Y4252" s="32"/>
      <c r="Z4252" s="32" t="s">
        <v>5558</v>
      </c>
      <c r="AA4252" s="32" t="s">
        <v>54</v>
      </c>
      <c r="AB4252" s="32" t="s">
        <v>1940</v>
      </c>
      <c r="AC4252" s="32"/>
      <c r="AD4252" s="32" t="s">
        <v>147</v>
      </c>
      <c r="AE4252" s="32" t="s">
        <v>101</v>
      </c>
      <c r="AF4252" s="32"/>
      <c r="AG4252" s="32"/>
      <c r="AH4252" s="32"/>
      <c r="AI4252" s="32" t="s">
        <v>1929</v>
      </c>
      <c r="AJ4252" s="32"/>
      <c r="AK4252" s="32" t="s">
        <v>46</v>
      </c>
      <c r="AL4252" s="32" t="s">
        <v>1941</v>
      </c>
      <c r="AN4252" s="33" t="s">
        <v>1942</v>
      </c>
      <c r="AO4252" s="33" t="s">
        <v>2623</v>
      </c>
    </row>
    <row r="4253" spans="12:41" ht="13.5" hidden="1" customHeight="1">
      <c r="L4253" s="32">
        <v>26942</v>
      </c>
      <c r="M4253" s="32" t="s">
        <v>1935</v>
      </c>
      <c r="N4253" s="32" t="s">
        <v>5560</v>
      </c>
      <c r="O4253" s="32" t="s">
        <v>5396</v>
      </c>
      <c r="P4253" s="32">
        <v>1959</v>
      </c>
      <c r="Q4253" s="32" t="s">
        <v>1938</v>
      </c>
      <c r="R4253" s="32">
        <v>127</v>
      </c>
      <c r="S4253" s="32">
        <v>76</v>
      </c>
      <c r="T4253" s="32"/>
      <c r="U4253" s="32"/>
      <c r="V4253" s="32">
        <v>7</v>
      </c>
      <c r="W4253" s="32"/>
      <c r="X4253" s="32"/>
      <c r="Y4253" s="32"/>
      <c r="Z4253" s="32" t="s">
        <v>2877</v>
      </c>
      <c r="AA4253" s="32" t="s">
        <v>54</v>
      </c>
      <c r="AB4253" s="32" t="s">
        <v>1940</v>
      </c>
      <c r="AC4253" s="32"/>
      <c r="AD4253" s="32" t="s">
        <v>147</v>
      </c>
      <c r="AE4253" s="32" t="s">
        <v>101</v>
      </c>
      <c r="AF4253" s="32"/>
      <c r="AG4253" s="32"/>
      <c r="AH4253" s="32"/>
      <c r="AI4253" s="32" t="s">
        <v>1929</v>
      </c>
      <c r="AJ4253" s="32"/>
      <c r="AK4253" s="32" t="s">
        <v>46</v>
      </c>
      <c r="AL4253" s="32" t="s">
        <v>1941</v>
      </c>
      <c r="AN4253" s="33" t="s">
        <v>1942</v>
      </c>
      <c r="AO4253" s="33" t="s">
        <v>2620</v>
      </c>
    </row>
    <row r="4254" spans="12:41" ht="13.5" hidden="1" customHeight="1">
      <c r="L4254" s="32">
        <v>26944</v>
      </c>
      <c r="M4254" s="32" t="s">
        <v>1935</v>
      </c>
      <c r="N4254" s="32" t="s">
        <v>5561</v>
      </c>
      <c r="O4254" s="32" t="s">
        <v>5396</v>
      </c>
      <c r="P4254" s="32">
        <v>1959</v>
      </c>
      <c r="Q4254" s="32" t="s">
        <v>1938</v>
      </c>
      <c r="R4254" s="32">
        <v>127</v>
      </c>
      <c r="S4254" s="32">
        <v>76</v>
      </c>
      <c r="T4254" s="32"/>
      <c r="U4254" s="32"/>
      <c r="V4254" s="32">
        <v>7</v>
      </c>
      <c r="W4254" s="32"/>
      <c r="X4254" s="32"/>
      <c r="Y4254" s="32"/>
      <c r="Z4254" s="32"/>
      <c r="AA4254" s="32" t="s">
        <v>54</v>
      </c>
      <c r="AB4254" s="32" t="s">
        <v>1940</v>
      </c>
      <c r="AC4254" s="32"/>
      <c r="AD4254" s="32" t="s">
        <v>147</v>
      </c>
      <c r="AE4254" s="32" t="s">
        <v>101</v>
      </c>
      <c r="AF4254" s="32"/>
      <c r="AG4254" s="32"/>
      <c r="AH4254" s="32"/>
      <c r="AI4254" s="32" t="s">
        <v>1929</v>
      </c>
      <c r="AJ4254" s="32"/>
      <c r="AK4254" s="32" t="s">
        <v>46</v>
      </c>
      <c r="AL4254" s="32" t="s">
        <v>1941</v>
      </c>
      <c r="AN4254" s="33" t="s">
        <v>1942</v>
      </c>
      <c r="AO4254" s="33" t="s">
        <v>2620</v>
      </c>
    </row>
    <row r="4255" spans="12:41" ht="13.5" hidden="1" customHeight="1">
      <c r="L4255" s="32">
        <v>26928</v>
      </c>
      <c r="M4255" s="32" t="s">
        <v>1935</v>
      </c>
      <c r="N4255" s="32" t="s">
        <v>5562</v>
      </c>
      <c r="O4255" s="32" t="s">
        <v>5396</v>
      </c>
      <c r="P4255" s="32">
        <v>1959</v>
      </c>
      <c r="Q4255" s="32" t="s">
        <v>1938</v>
      </c>
      <c r="R4255" s="32">
        <v>127</v>
      </c>
      <c r="S4255" s="32">
        <v>77</v>
      </c>
      <c r="T4255" s="32"/>
      <c r="U4255" s="32"/>
      <c r="V4255" s="32">
        <v>1</v>
      </c>
      <c r="W4255" s="32"/>
      <c r="X4255" s="32"/>
      <c r="Y4255" s="32"/>
      <c r="Z4255" s="32"/>
      <c r="AA4255" s="32" t="s">
        <v>54</v>
      </c>
      <c r="AB4255" s="32" t="s">
        <v>1940</v>
      </c>
      <c r="AC4255" s="32"/>
      <c r="AD4255" s="32" t="s">
        <v>147</v>
      </c>
      <c r="AE4255" s="32" t="s">
        <v>101</v>
      </c>
      <c r="AF4255" s="32"/>
      <c r="AG4255" s="32"/>
      <c r="AH4255" s="32"/>
      <c r="AI4255" s="32" t="s">
        <v>1929</v>
      </c>
      <c r="AJ4255" s="32"/>
      <c r="AK4255" s="32" t="s">
        <v>46</v>
      </c>
      <c r="AL4255" s="32" t="s">
        <v>1941</v>
      </c>
      <c r="AN4255" s="33" t="s">
        <v>1942</v>
      </c>
      <c r="AO4255" s="33" t="s">
        <v>2620</v>
      </c>
    </row>
    <row r="4256" spans="12:41" ht="13.5" hidden="1" customHeight="1">
      <c r="L4256" s="32">
        <v>21961</v>
      </c>
      <c r="M4256" s="32" t="s">
        <v>1935</v>
      </c>
      <c r="N4256" s="32" t="s">
        <v>5563</v>
      </c>
      <c r="O4256" s="32" t="s">
        <v>5396</v>
      </c>
      <c r="P4256" s="32">
        <v>1959</v>
      </c>
      <c r="Q4256" s="32" t="s">
        <v>1938</v>
      </c>
      <c r="R4256" s="32">
        <v>127</v>
      </c>
      <c r="S4256" s="32">
        <v>77</v>
      </c>
      <c r="T4256" s="32"/>
      <c r="U4256" s="32"/>
      <c r="V4256" s="32">
        <v>1</v>
      </c>
      <c r="W4256" s="32"/>
      <c r="X4256" s="32"/>
      <c r="Y4256" s="32"/>
      <c r="Z4256" s="32"/>
      <c r="AA4256" s="32" t="s">
        <v>45</v>
      </c>
      <c r="AB4256" s="32" t="s">
        <v>147</v>
      </c>
      <c r="AC4256" s="32"/>
      <c r="AD4256" s="32" t="s">
        <v>1940</v>
      </c>
      <c r="AE4256" s="32" t="s">
        <v>101</v>
      </c>
      <c r="AF4256" s="32"/>
      <c r="AG4256" s="32"/>
      <c r="AH4256" s="32"/>
      <c r="AI4256" s="32" t="s">
        <v>1929</v>
      </c>
      <c r="AJ4256" s="32"/>
      <c r="AK4256" s="32" t="s">
        <v>46</v>
      </c>
      <c r="AL4256" s="32"/>
      <c r="AN4256" s="33" t="s">
        <v>1942</v>
      </c>
      <c r="AO4256" s="33" t="s">
        <v>2623</v>
      </c>
    </row>
    <row r="4257" spans="12:41" ht="13.5" hidden="1" customHeight="1">
      <c r="L4257" s="32">
        <v>21965</v>
      </c>
      <c r="M4257" s="32" t="s">
        <v>1935</v>
      </c>
      <c r="N4257" s="32" t="s">
        <v>5564</v>
      </c>
      <c r="O4257" s="32" t="s">
        <v>5396</v>
      </c>
      <c r="P4257" s="32">
        <v>1959</v>
      </c>
      <c r="Q4257" s="32" t="s">
        <v>1938</v>
      </c>
      <c r="R4257" s="32">
        <v>127</v>
      </c>
      <c r="S4257" s="32">
        <v>77</v>
      </c>
      <c r="T4257" s="32"/>
      <c r="U4257" s="32"/>
      <c r="V4257" s="32">
        <v>1</v>
      </c>
      <c r="W4257" s="32"/>
      <c r="X4257" s="32"/>
      <c r="Y4257" s="32"/>
      <c r="Z4257" s="32"/>
      <c r="AA4257" s="32" t="s">
        <v>45</v>
      </c>
      <c r="AB4257" s="32" t="s">
        <v>147</v>
      </c>
      <c r="AC4257" s="32"/>
      <c r="AD4257" s="32" t="s">
        <v>1940</v>
      </c>
      <c r="AE4257" s="32" t="s">
        <v>101</v>
      </c>
      <c r="AF4257" s="32"/>
      <c r="AG4257" s="32"/>
      <c r="AH4257" s="32"/>
      <c r="AI4257" s="32" t="s">
        <v>1929</v>
      </c>
      <c r="AJ4257" s="32"/>
      <c r="AK4257" s="32" t="s">
        <v>46</v>
      </c>
      <c r="AL4257" s="32" t="s">
        <v>1941</v>
      </c>
      <c r="AN4257" s="33" t="s">
        <v>1942</v>
      </c>
      <c r="AO4257" s="33" t="s">
        <v>2623</v>
      </c>
    </row>
    <row r="4258" spans="12:41" ht="13.5" hidden="1" customHeight="1">
      <c r="L4258" s="32">
        <v>21969</v>
      </c>
      <c r="M4258" s="32" t="s">
        <v>1935</v>
      </c>
      <c r="N4258" s="32" t="s">
        <v>5565</v>
      </c>
      <c r="O4258" s="32" t="s">
        <v>5396</v>
      </c>
      <c r="P4258" s="32">
        <v>1959</v>
      </c>
      <c r="Q4258" s="32" t="s">
        <v>1938</v>
      </c>
      <c r="R4258" s="32">
        <v>127</v>
      </c>
      <c r="S4258" s="32">
        <v>77</v>
      </c>
      <c r="T4258" s="32"/>
      <c r="U4258" s="32"/>
      <c r="V4258" s="32">
        <v>1</v>
      </c>
      <c r="W4258" s="32"/>
      <c r="X4258" s="32"/>
      <c r="Y4258" s="32"/>
      <c r="Z4258" s="32"/>
      <c r="AA4258" s="32" t="s">
        <v>45</v>
      </c>
      <c r="AB4258" s="32" t="s">
        <v>147</v>
      </c>
      <c r="AC4258" s="32"/>
      <c r="AD4258" s="32" t="s">
        <v>1940</v>
      </c>
      <c r="AE4258" s="32" t="s">
        <v>101</v>
      </c>
      <c r="AF4258" s="32"/>
      <c r="AG4258" s="32"/>
      <c r="AH4258" s="32"/>
      <c r="AI4258" s="32" t="s">
        <v>1929</v>
      </c>
      <c r="AJ4258" s="32"/>
      <c r="AK4258" s="32" t="s">
        <v>46</v>
      </c>
      <c r="AL4258" s="32"/>
      <c r="AN4258" s="33" t="s">
        <v>1942</v>
      </c>
      <c r="AO4258" s="33" t="s">
        <v>2623</v>
      </c>
    </row>
    <row r="4259" spans="12:41" ht="13.5" hidden="1" customHeight="1">
      <c r="L4259" s="32">
        <v>21973</v>
      </c>
      <c r="M4259" s="32" t="s">
        <v>1935</v>
      </c>
      <c r="N4259" s="32" t="s">
        <v>5566</v>
      </c>
      <c r="O4259" s="32" t="s">
        <v>5396</v>
      </c>
      <c r="P4259" s="32">
        <v>1959</v>
      </c>
      <c r="Q4259" s="32" t="s">
        <v>1938</v>
      </c>
      <c r="R4259" s="32">
        <v>127</v>
      </c>
      <c r="S4259" s="32">
        <v>77</v>
      </c>
      <c r="T4259" s="32"/>
      <c r="U4259" s="32"/>
      <c r="V4259" s="32">
        <v>1</v>
      </c>
      <c r="W4259" s="32"/>
      <c r="X4259" s="32"/>
      <c r="Y4259" s="32"/>
      <c r="Z4259" s="32"/>
      <c r="AA4259" s="32" t="s">
        <v>45</v>
      </c>
      <c r="AB4259" s="32" t="s">
        <v>147</v>
      </c>
      <c r="AC4259" s="32"/>
      <c r="AD4259" s="32" t="s">
        <v>1940</v>
      </c>
      <c r="AE4259" s="32" t="s">
        <v>101</v>
      </c>
      <c r="AF4259" s="32"/>
      <c r="AG4259" s="32"/>
      <c r="AH4259" s="32"/>
      <c r="AI4259" s="32" t="s">
        <v>1929</v>
      </c>
      <c r="AJ4259" s="32"/>
      <c r="AK4259" s="32" t="s">
        <v>46</v>
      </c>
      <c r="AL4259" s="32" t="s">
        <v>1941</v>
      </c>
      <c r="AN4259" s="33" t="s">
        <v>1942</v>
      </c>
      <c r="AO4259" s="33" t="s">
        <v>2623</v>
      </c>
    </row>
    <row r="4260" spans="12:41" ht="13.5" hidden="1" customHeight="1">
      <c r="L4260" s="32">
        <v>21092</v>
      </c>
      <c r="M4260" s="32" t="s">
        <v>1935</v>
      </c>
      <c r="N4260" s="32" t="s">
        <v>2604</v>
      </c>
      <c r="O4260" s="32" t="s">
        <v>5396</v>
      </c>
      <c r="P4260" s="32">
        <v>1959</v>
      </c>
      <c r="Q4260" s="32" t="s">
        <v>1938</v>
      </c>
      <c r="R4260" s="32">
        <v>127</v>
      </c>
      <c r="S4260" s="32">
        <v>77</v>
      </c>
      <c r="T4260" s="32"/>
      <c r="U4260" s="32"/>
      <c r="V4260" s="32">
        <v>2</v>
      </c>
      <c r="W4260" s="32"/>
      <c r="X4260" s="32"/>
      <c r="Y4260" s="32"/>
      <c r="Z4260" s="32" t="s">
        <v>5567</v>
      </c>
      <c r="AA4260" s="32" t="s">
        <v>54</v>
      </c>
      <c r="AB4260" s="32" t="s">
        <v>1940</v>
      </c>
      <c r="AC4260" s="32"/>
      <c r="AD4260" s="32" t="s">
        <v>147</v>
      </c>
      <c r="AE4260" s="32" t="s">
        <v>101</v>
      </c>
      <c r="AF4260" s="32"/>
      <c r="AG4260" s="32"/>
      <c r="AH4260" s="32"/>
      <c r="AI4260" s="32" t="s">
        <v>1929</v>
      </c>
      <c r="AJ4260" s="32"/>
      <c r="AK4260" s="32" t="s">
        <v>46</v>
      </c>
      <c r="AL4260" s="32"/>
      <c r="AN4260" s="33" t="s">
        <v>1942</v>
      </c>
      <c r="AO4260" s="33" t="s">
        <v>2611</v>
      </c>
    </row>
    <row r="4261" spans="12:41" ht="13.5" hidden="1" customHeight="1">
      <c r="L4261" s="32">
        <v>21255</v>
      </c>
      <c r="M4261" s="32" t="s">
        <v>1935</v>
      </c>
      <c r="N4261" s="32" t="s">
        <v>2789</v>
      </c>
      <c r="O4261" s="32" t="s">
        <v>5396</v>
      </c>
      <c r="P4261" s="32">
        <v>1959</v>
      </c>
      <c r="Q4261" s="32" t="s">
        <v>1938</v>
      </c>
      <c r="R4261" s="32">
        <v>127</v>
      </c>
      <c r="S4261" s="32">
        <v>77</v>
      </c>
      <c r="T4261" s="32"/>
      <c r="U4261" s="32"/>
      <c r="V4261" s="32">
        <v>2</v>
      </c>
      <c r="W4261" s="32"/>
      <c r="X4261" s="32"/>
      <c r="Y4261" s="32"/>
      <c r="Z4261" s="32" t="s">
        <v>2790</v>
      </c>
      <c r="AA4261" s="32" t="s">
        <v>54</v>
      </c>
      <c r="AB4261" s="32" t="s">
        <v>1940</v>
      </c>
      <c r="AC4261" s="32"/>
      <c r="AD4261" s="32" t="s">
        <v>147</v>
      </c>
      <c r="AE4261" s="32" t="s">
        <v>101</v>
      </c>
      <c r="AF4261" s="32"/>
      <c r="AG4261" s="32"/>
      <c r="AH4261" s="32"/>
      <c r="AI4261" s="32" t="s">
        <v>1929</v>
      </c>
      <c r="AJ4261" s="32"/>
      <c r="AK4261" s="32" t="s">
        <v>46</v>
      </c>
      <c r="AL4261" s="32" t="s">
        <v>1941</v>
      </c>
      <c r="AN4261" s="33" t="s">
        <v>1942</v>
      </c>
      <c r="AO4261" s="33" t="s">
        <v>2611</v>
      </c>
    </row>
    <row r="4262" spans="12:41" ht="13.5" hidden="1" customHeight="1">
      <c r="L4262" s="32">
        <v>26943</v>
      </c>
      <c r="M4262" s="32" t="s">
        <v>1935</v>
      </c>
      <c r="N4262" s="32" t="s">
        <v>5568</v>
      </c>
      <c r="O4262" s="32" t="s">
        <v>5396</v>
      </c>
      <c r="P4262" s="32">
        <v>1959</v>
      </c>
      <c r="Q4262" s="32" t="s">
        <v>1938</v>
      </c>
      <c r="R4262" s="32">
        <v>127</v>
      </c>
      <c r="S4262" s="32">
        <v>77</v>
      </c>
      <c r="T4262" s="32"/>
      <c r="U4262" s="32"/>
      <c r="V4262" s="32">
        <v>2</v>
      </c>
      <c r="W4262" s="32"/>
      <c r="X4262" s="32"/>
      <c r="Y4262" s="32"/>
      <c r="Z4262" s="32" t="s">
        <v>2877</v>
      </c>
      <c r="AA4262" s="32" t="s">
        <v>54</v>
      </c>
      <c r="AB4262" s="32" t="s">
        <v>1940</v>
      </c>
      <c r="AC4262" s="32"/>
      <c r="AD4262" s="32" t="s">
        <v>147</v>
      </c>
      <c r="AE4262" s="32" t="s">
        <v>101</v>
      </c>
      <c r="AF4262" s="32"/>
      <c r="AG4262" s="32"/>
      <c r="AH4262" s="32"/>
      <c r="AI4262" s="32" t="s">
        <v>1929</v>
      </c>
      <c r="AJ4262" s="32"/>
      <c r="AK4262" s="32" t="s">
        <v>46</v>
      </c>
      <c r="AL4262" s="32" t="s">
        <v>1941</v>
      </c>
      <c r="AN4262" s="33" t="s">
        <v>1942</v>
      </c>
      <c r="AO4262" s="33" t="s">
        <v>2620</v>
      </c>
    </row>
    <row r="4263" spans="12:41" ht="13.5" hidden="1" customHeight="1">
      <c r="L4263" s="32">
        <v>26946</v>
      </c>
      <c r="M4263" s="32" t="s">
        <v>1935</v>
      </c>
      <c r="N4263" s="32" t="s">
        <v>5569</v>
      </c>
      <c r="O4263" s="32" t="s">
        <v>5396</v>
      </c>
      <c r="P4263" s="32">
        <v>1959</v>
      </c>
      <c r="Q4263" s="32" t="s">
        <v>1938</v>
      </c>
      <c r="R4263" s="32">
        <v>127</v>
      </c>
      <c r="S4263" s="32">
        <v>77</v>
      </c>
      <c r="T4263" s="32"/>
      <c r="U4263" s="32"/>
      <c r="V4263" s="32">
        <v>2</v>
      </c>
      <c r="W4263" s="32"/>
      <c r="X4263" s="32"/>
      <c r="Y4263" s="32"/>
      <c r="Z4263" s="32"/>
      <c r="AA4263" s="32" t="s">
        <v>54</v>
      </c>
      <c r="AB4263" s="32" t="s">
        <v>1940</v>
      </c>
      <c r="AC4263" s="32"/>
      <c r="AD4263" s="32" t="s">
        <v>147</v>
      </c>
      <c r="AE4263" s="32" t="s">
        <v>101</v>
      </c>
      <c r="AF4263" s="32"/>
      <c r="AG4263" s="32"/>
      <c r="AH4263" s="32"/>
      <c r="AI4263" s="32" t="s">
        <v>1929</v>
      </c>
      <c r="AJ4263" s="32"/>
      <c r="AK4263" s="32" t="s">
        <v>46</v>
      </c>
      <c r="AL4263" s="32" t="s">
        <v>1941</v>
      </c>
      <c r="AN4263" s="33" t="s">
        <v>1942</v>
      </c>
      <c r="AO4263" s="33" t="s">
        <v>2620</v>
      </c>
    </row>
    <row r="4264" spans="12:41" ht="13.5" hidden="1" customHeight="1">
      <c r="L4264" s="32">
        <v>21309</v>
      </c>
      <c r="M4264" s="32" t="s">
        <v>1935</v>
      </c>
      <c r="N4264" s="32" t="s">
        <v>2792</v>
      </c>
      <c r="O4264" s="32" t="s">
        <v>5396</v>
      </c>
      <c r="P4264" s="32">
        <v>1959</v>
      </c>
      <c r="Q4264" s="32" t="s">
        <v>1938</v>
      </c>
      <c r="R4264" s="32">
        <v>127</v>
      </c>
      <c r="S4264" s="32">
        <v>77</v>
      </c>
      <c r="T4264" s="32"/>
      <c r="U4264" s="32"/>
      <c r="V4264" s="32">
        <v>2</v>
      </c>
      <c r="W4264" s="32"/>
      <c r="X4264" s="32"/>
      <c r="Y4264" s="32"/>
      <c r="Z4264" s="32" t="s">
        <v>2793</v>
      </c>
      <c r="AA4264" s="32" t="s">
        <v>45</v>
      </c>
      <c r="AB4264" s="32" t="s">
        <v>147</v>
      </c>
      <c r="AC4264" s="32"/>
      <c r="AD4264" s="32" t="s">
        <v>1940</v>
      </c>
      <c r="AE4264" s="32" t="s">
        <v>101</v>
      </c>
      <c r="AF4264" s="32"/>
      <c r="AG4264" s="32"/>
      <c r="AH4264" s="32"/>
      <c r="AI4264" s="32" t="s">
        <v>1929</v>
      </c>
      <c r="AJ4264" s="32"/>
      <c r="AK4264" s="32" t="s">
        <v>46</v>
      </c>
      <c r="AL4264" s="32"/>
      <c r="AN4264" s="33" t="s">
        <v>1942</v>
      </c>
      <c r="AO4264" s="33" t="s">
        <v>2611</v>
      </c>
    </row>
    <row r="4265" spans="12:41" ht="13.5" hidden="1" customHeight="1">
      <c r="L4265" s="32">
        <v>21310</v>
      </c>
      <c r="M4265" s="32" t="s">
        <v>1935</v>
      </c>
      <c r="N4265" s="32" t="s">
        <v>2794</v>
      </c>
      <c r="O4265" s="32" t="s">
        <v>5396</v>
      </c>
      <c r="P4265" s="32">
        <v>1959</v>
      </c>
      <c r="Q4265" s="32" t="s">
        <v>1938</v>
      </c>
      <c r="R4265" s="32">
        <v>127</v>
      </c>
      <c r="S4265" s="32">
        <v>77</v>
      </c>
      <c r="T4265" s="32"/>
      <c r="U4265" s="32"/>
      <c r="V4265" s="32">
        <v>2</v>
      </c>
      <c r="W4265" s="32"/>
      <c r="X4265" s="32"/>
      <c r="Y4265" s="32"/>
      <c r="Z4265" s="32" t="s">
        <v>2795</v>
      </c>
      <c r="AA4265" s="32" t="s">
        <v>45</v>
      </c>
      <c r="AB4265" s="32" t="s">
        <v>147</v>
      </c>
      <c r="AC4265" s="32"/>
      <c r="AD4265" s="32" t="s">
        <v>1940</v>
      </c>
      <c r="AE4265" s="32" t="s">
        <v>101</v>
      </c>
      <c r="AF4265" s="32"/>
      <c r="AG4265" s="32"/>
      <c r="AH4265" s="32"/>
      <c r="AI4265" s="32" t="s">
        <v>1929</v>
      </c>
      <c r="AJ4265" s="32"/>
      <c r="AK4265" s="32" t="s">
        <v>46</v>
      </c>
      <c r="AL4265" s="32"/>
      <c r="AN4265" s="33" t="s">
        <v>1942</v>
      </c>
      <c r="AO4265" s="33" t="s">
        <v>2611</v>
      </c>
    </row>
    <row r="4266" spans="12:41" ht="13.5" hidden="1" customHeight="1">
      <c r="L4266" s="32">
        <v>21311</v>
      </c>
      <c r="M4266" s="32" t="s">
        <v>1935</v>
      </c>
      <c r="N4266" s="32" t="s">
        <v>2594</v>
      </c>
      <c r="O4266" s="32" t="s">
        <v>5396</v>
      </c>
      <c r="P4266" s="32">
        <v>1959</v>
      </c>
      <c r="Q4266" s="32" t="s">
        <v>1938</v>
      </c>
      <c r="R4266" s="32">
        <v>127</v>
      </c>
      <c r="S4266" s="32">
        <v>77</v>
      </c>
      <c r="T4266" s="32"/>
      <c r="U4266" s="32"/>
      <c r="V4266" s="32">
        <v>2</v>
      </c>
      <c r="W4266" s="32"/>
      <c r="X4266" s="32"/>
      <c r="Y4266" s="32"/>
      <c r="Z4266" s="32" t="s">
        <v>2793</v>
      </c>
      <c r="AA4266" s="32" t="s">
        <v>45</v>
      </c>
      <c r="AB4266" s="32" t="s">
        <v>147</v>
      </c>
      <c r="AC4266" s="32"/>
      <c r="AD4266" s="32" t="s">
        <v>1940</v>
      </c>
      <c r="AE4266" s="32" t="s">
        <v>101</v>
      </c>
      <c r="AF4266" s="32"/>
      <c r="AG4266" s="32"/>
      <c r="AH4266" s="32"/>
      <c r="AI4266" s="32" t="s">
        <v>1929</v>
      </c>
      <c r="AJ4266" s="32"/>
      <c r="AK4266" s="32" t="s">
        <v>46</v>
      </c>
      <c r="AL4266" s="32"/>
      <c r="AN4266" s="33" t="s">
        <v>1942</v>
      </c>
      <c r="AO4266" s="33" t="s">
        <v>2611</v>
      </c>
    </row>
    <row r="4267" spans="12:41" ht="13.5" hidden="1" customHeight="1">
      <c r="L4267" s="32">
        <v>21312</v>
      </c>
      <c r="M4267" s="32" t="s">
        <v>1935</v>
      </c>
      <c r="N4267" s="32" t="s">
        <v>2796</v>
      </c>
      <c r="O4267" s="32" t="s">
        <v>5396</v>
      </c>
      <c r="P4267" s="32">
        <v>1959</v>
      </c>
      <c r="Q4267" s="32" t="s">
        <v>1938</v>
      </c>
      <c r="R4267" s="32">
        <v>127</v>
      </c>
      <c r="S4267" s="32">
        <v>77</v>
      </c>
      <c r="T4267" s="32"/>
      <c r="U4267" s="32"/>
      <c r="V4267" s="32">
        <v>2</v>
      </c>
      <c r="W4267" s="32"/>
      <c r="X4267" s="32"/>
      <c r="Y4267" s="32"/>
      <c r="Z4267" s="32" t="s">
        <v>2795</v>
      </c>
      <c r="AA4267" s="32" t="s">
        <v>45</v>
      </c>
      <c r="AB4267" s="32" t="s">
        <v>147</v>
      </c>
      <c r="AC4267" s="32"/>
      <c r="AD4267" s="32" t="s">
        <v>1940</v>
      </c>
      <c r="AE4267" s="32" t="s">
        <v>101</v>
      </c>
      <c r="AF4267" s="32"/>
      <c r="AG4267" s="32"/>
      <c r="AH4267" s="32"/>
      <c r="AI4267" s="32" t="s">
        <v>1929</v>
      </c>
      <c r="AJ4267" s="32"/>
      <c r="AK4267" s="32" t="s">
        <v>46</v>
      </c>
      <c r="AL4267" s="32"/>
      <c r="AN4267" s="33" t="s">
        <v>1942</v>
      </c>
      <c r="AO4267" s="33" t="s">
        <v>2611</v>
      </c>
    </row>
    <row r="4268" spans="12:41" ht="13.5" hidden="1" customHeight="1">
      <c r="L4268" s="32">
        <v>21313</v>
      </c>
      <c r="M4268" s="32" t="s">
        <v>1935</v>
      </c>
      <c r="N4268" s="32" t="s">
        <v>2592</v>
      </c>
      <c r="O4268" s="32" t="s">
        <v>5396</v>
      </c>
      <c r="P4268" s="32">
        <v>1959</v>
      </c>
      <c r="Q4268" s="32" t="s">
        <v>1938</v>
      </c>
      <c r="R4268" s="32">
        <v>127</v>
      </c>
      <c r="S4268" s="32">
        <v>77</v>
      </c>
      <c r="T4268" s="32"/>
      <c r="U4268" s="32"/>
      <c r="V4268" s="32">
        <v>2</v>
      </c>
      <c r="W4268" s="32"/>
      <c r="X4268" s="32"/>
      <c r="Y4268" s="32"/>
      <c r="Z4268" s="32" t="s">
        <v>2797</v>
      </c>
      <c r="AA4268" s="32" t="s">
        <v>45</v>
      </c>
      <c r="AB4268" s="32" t="s">
        <v>147</v>
      </c>
      <c r="AC4268" s="32"/>
      <c r="AD4268" s="32" t="s">
        <v>1940</v>
      </c>
      <c r="AE4268" s="32" t="s">
        <v>101</v>
      </c>
      <c r="AF4268" s="32"/>
      <c r="AG4268" s="32"/>
      <c r="AH4268" s="32"/>
      <c r="AI4268" s="32" t="s">
        <v>1929</v>
      </c>
      <c r="AJ4268" s="32"/>
      <c r="AK4268" s="32" t="s">
        <v>46</v>
      </c>
      <c r="AL4268" s="32"/>
      <c r="AN4268" s="33" t="s">
        <v>1942</v>
      </c>
      <c r="AO4268" s="33" t="s">
        <v>2611</v>
      </c>
    </row>
    <row r="4269" spans="12:41" ht="13.5" hidden="1" customHeight="1">
      <c r="L4269" s="32">
        <v>21314</v>
      </c>
      <c r="M4269" s="32" t="s">
        <v>1935</v>
      </c>
      <c r="N4269" s="32" t="s">
        <v>2798</v>
      </c>
      <c r="O4269" s="32" t="s">
        <v>5396</v>
      </c>
      <c r="P4269" s="32">
        <v>1959</v>
      </c>
      <c r="Q4269" s="32" t="s">
        <v>1938</v>
      </c>
      <c r="R4269" s="32">
        <v>127</v>
      </c>
      <c r="S4269" s="32">
        <v>77</v>
      </c>
      <c r="T4269" s="32"/>
      <c r="U4269" s="32"/>
      <c r="V4269" s="32">
        <v>2</v>
      </c>
      <c r="W4269" s="32"/>
      <c r="X4269" s="32"/>
      <c r="Y4269" s="32"/>
      <c r="Z4269" s="32" t="s">
        <v>2799</v>
      </c>
      <c r="AA4269" s="32" t="s">
        <v>45</v>
      </c>
      <c r="AB4269" s="32" t="s">
        <v>147</v>
      </c>
      <c r="AC4269" s="32"/>
      <c r="AD4269" s="32" t="s">
        <v>1940</v>
      </c>
      <c r="AE4269" s="32" t="s">
        <v>101</v>
      </c>
      <c r="AF4269" s="32"/>
      <c r="AG4269" s="32"/>
      <c r="AH4269" s="32"/>
      <c r="AI4269" s="32" t="s">
        <v>1929</v>
      </c>
      <c r="AJ4269" s="32"/>
      <c r="AK4269" s="32" t="s">
        <v>46</v>
      </c>
      <c r="AL4269" s="32"/>
      <c r="AN4269" s="33" t="s">
        <v>1942</v>
      </c>
      <c r="AO4269" s="33" t="s">
        <v>2611</v>
      </c>
    </row>
    <row r="4270" spans="12:41" ht="13.5" hidden="1" customHeight="1">
      <c r="L4270" s="32">
        <v>21315</v>
      </c>
      <c r="M4270" s="32" t="s">
        <v>1935</v>
      </c>
      <c r="N4270" s="32" t="s">
        <v>2800</v>
      </c>
      <c r="O4270" s="32" t="s">
        <v>5396</v>
      </c>
      <c r="P4270" s="32">
        <v>1959</v>
      </c>
      <c r="Q4270" s="32" t="s">
        <v>1938</v>
      </c>
      <c r="R4270" s="32">
        <v>127</v>
      </c>
      <c r="S4270" s="32">
        <v>77</v>
      </c>
      <c r="T4270" s="32"/>
      <c r="U4270" s="32"/>
      <c r="V4270" s="32">
        <v>2</v>
      </c>
      <c r="W4270" s="32"/>
      <c r="X4270" s="32"/>
      <c r="Y4270" s="32"/>
      <c r="Z4270" s="32" t="s">
        <v>2801</v>
      </c>
      <c r="AA4270" s="32" t="s">
        <v>45</v>
      </c>
      <c r="AB4270" s="32" t="s">
        <v>147</v>
      </c>
      <c r="AC4270" s="32"/>
      <c r="AD4270" s="32" t="s">
        <v>1940</v>
      </c>
      <c r="AE4270" s="32" t="s">
        <v>101</v>
      </c>
      <c r="AF4270" s="32"/>
      <c r="AG4270" s="32"/>
      <c r="AH4270" s="32"/>
      <c r="AI4270" s="32" t="s">
        <v>1929</v>
      </c>
      <c r="AJ4270" s="32"/>
      <c r="AK4270" s="32" t="s">
        <v>46</v>
      </c>
      <c r="AL4270" s="32"/>
      <c r="AN4270" s="33" t="s">
        <v>1942</v>
      </c>
      <c r="AO4270" s="33" t="s">
        <v>2611</v>
      </c>
    </row>
    <row r="4271" spans="12:41" ht="13.5" hidden="1" customHeight="1">
      <c r="L4271" s="32">
        <v>21316</v>
      </c>
      <c r="M4271" s="32" t="s">
        <v>1935</v>
      </c>
      <c r="N4271" s="32" t="s">
        <v>2802</v>
      </c>
      <c r="O4271" s="32" t="s">
        <v>5396</v>
      </c>
      <c r="P4271" s="32">
        <v>1959</v>
      </c>
      <c r="Q4271" s="32" t="s">
        <v>1938</v>
      </c>
      <c r="R4271" s="32">
        <v>127</v>
      </c>
      <c r="S4271" s="32">
        <v>77</v>
      </c>
      <c r="T4271" s="32"/>
      <c r="U4271" s="32"/>
      <c r="V4271" s="32">
        <v>2</v>
      </c>
      <c r="W4271" s="32"/>
      <c r="X4271" s="32"/>
      <c r="Y4271" s="32"/>
      <c r="Z4271" s="32" t="s">
        <v>2803</v>
      </c>
      <c r="AA4271" s="32" t="s">
        <v>45</v>
      </c>
      <c r="AB4271" s="32" t="s">
        <v>147</v>
      </c>
      <c r="AC4271" s="32"/>
      <c r="AD4271" s="32" t="s">
        <v>1940</v>
      </c>
      <c r="AE4271" s="32" t="s">
        <v>101</v>
      </c>
      <c r="AF4271" s="32"/>
      <c r="AG4271" s="32"/>
      <c r="AH4271" s="32"/>
      <c r="AI4271" s="32" t="s">
        <v>1929</v>
      </c>
      <c r="AJ4271" s="32"/>
      <c r="AK4271" s="32" t="s">
        <v>46</v>
      </c>
      <c r="AL4271" s="32"/>
      <c r="AN4271" s="33" t="s">
        <v>1942</v>
      </c>
      <c r="AO4271" s="33" t="s">
        <v>2611</v>
      </c>
    </row>
    <row r="4272" spans="12:41" ht="13.5" hidden="1" customHeight="1">
      <c r="L4272" s="32">
        <v>21327</v>
      </c>
      <c r="M4272" s="32" t="s">
        <v>1935</v>
      </c>
      <c r="N4272" s="32" t="s">
        <v>2804</v>
      </c>
      <c r="O4272" s="32" t="s">
        <v>5396</v>
      </c>
      <c r="P4272" s="32">
        <v>1959</v>
      </c>
      <c r="Q4272" s="32" t="s">
        <v>1938</v>
      </c>
      <c r="R4272" s="32">
        <v>121</v>
      </c>
      <c r="S4272" s="32">
        <v>77</v>
      </c>
      <c r="T4272" s="32"/>
      <c r="U4272" s="32"/>
      <c r="V4272" s="32">
        <v>2</v>
      </c>
      <c r="W4272" s="32"/>
      <c r="X4272" s="32"/>
      <c r="Y4272" s="32"/>
      <c r="Z4272" s="32" t="s">
        <v>2805</v>
      </c>
      <c r="AA4272" s="32" t="s">
        <v>45</v>
      </c>
      <c r="AB4272" s="32" t="s">
        <v>147</v>
      </c>
      <c r="AC4272" s="32"/>
      <c r="AD4272" s="32" t="s">
        <v>1940</v>
      </c>
      <c r="AE4272" s="32" t="s">
        <v>101</v>
      </c>
      <c r="AF4272" s="32"/>
      <c r="AG4272" s="32"/>
      <c r="AH4272" s="32"/>
      <c r="AI4272" s="32" t="s">
        <v>1929</v>
      </c>
      <c r="AJ4272" s="32"/>
      <c r="AK4272" s="32" t="s">
        <v>46</v>
      </c>
      <c r="AL4272" s="32"/>
      <c r="AN4272" s="33" t="s">
        <v>1942</v>
      </c>
      <c r="AO4272" s="33" t="s">
        <v>2806</v>
      </c>
    </row>
    <row r="4273" spans="12:41" ht="13.5" hidden="1" customHeight="1">
      <c r="L4273" s="32">
        <v>21336</v>
      </c>
      <c r="M4273" s="32" t="s">
        <v>1935</v>
      </c>
      <c r="N4273" s="32" t="s">
        <v>2807</v>
      </c>
      <c r="O4273" s="32" t="s">
        <v>5396</v>
      </c>
      <c r="P4273" s="32">
        <v>1959</v>
      </c>
      <c r="Q4273" s="32" t="s">
        <v>1938</v>
      </c>
      <c r="R4273" s="32">
        <v>127</v>
      </c>
      <c r="S4273" s="32">
        <v>77</v>
      </c>
      <c r="T4273" s="32"/>
      <c r="U4273" s="32"/>
      <c r="V4273" s="32">
        <v>2</v>
      </c>
      <c r="W4273" s="32"/>
      <c r="X4273" s="32"/>
      <c r="Y4273" s="32"/>
      <c r="Z4273" s="32" t="s">
        <v>2808</v>
      </c>
      <c r="AA4273" s="32" t="s">
        <v>45</v>
      </c>
      <c r="AB4273" s="32" t="s">
        <v>147</v>
      </c>
      <c r="AC4273" s="32"/>
      <c r="AD4273" s="32" t="s">
        <v>1940</v>
      </c>
      <c r="AE4273" s="32" t="s">
        <v>101</v>
      </c>
      <c r="AF4273" s="32"/>
      <c r="AG4273" s="32"/>
      <c r="AH4273" s="32"/>
      <c r="AI4273" s="32" t="s">
        <v>1929</v>
      </c>
      <c r="AJ4273" s="32"/>
      <c r="AK4273" s="32" t="s">
        <v>46</v>
      </c>
      <c r="AL4273" s="32" t="s">
        <v>1941</v>
      </c>
      <c r="AN4273" s="33" t="s">
        <v>1942</v>
      </c>
      <c r="AO4273" s="33" t="s">
        <v>2809</v>
      </c>
    </row>
    <row r="4274" spans="12:41" ht="13.5" hidden="1" customHeight="1">
      <c r="L4274" s="32">
        <v>21999</v>
      </c>
      <c r="M4274" s="32" t="s">
        <v>1935</v>
      </c>
      <c r="N4274" s="32" t="s">
        <v>5570</v>
      </c>
      <c r="O4274" s="32" t="s">
        <v>5396</v>
      </c>
      <c r="P4274" s="32">
        <v>1959</v>
      </c>
      <c r="Q4274" s="32" t="s">
        <v>1938</v>
      </c>
      <c r="R4274" s="32">
        <v>127</v>
      </c>
      <c r="S4274" s="32">
        <v>77</v>
      </c>
      <c r="T4274" s="32"/>
      <c r="U4274" s="32"/>
      <c r="V4274" s="32">
        <v>2</v>
      </c>
      <c r="W4274" s="32"/>
      <c r="X4274" s="32"/>
      <c r="Y4274" s="32"/>
      <c r="Z4274" s="32"/>
      <c r="AA4274" s="32" t="s">
        <v>45</v>
      </c>
      <c r="AB4274" s="32" t="s">
        <v>147</v>
      </c>
      <c r="AC4274" s="32"/>
      <c r="AD4274" s="32" t="s">
        <v>1940</v>
      </c>
      <c r="AE4274" s="32" t="s">
        <v>101</v>
      </c>
      <c r="AF4274" s="32"/>
      <c r="AG4274" s="32"/>
      <c r="AH4274" s="32"/>
      <c r="AI4274" s="32" t="s">
        <v>1929</v>
      </c>
      <c r="AJ4274" s="32"/>
      <c r="AK4274" s="32" t="s">
        <v>46</v>
      </c>
      <c r="AL4274" s="32"/>
      <c r="AN4274" s="33" t="s">
        <v>1942</v>
      </c>
      <c r="AO4274" s="33" t="s">
        <v>2623</v>
      </c>
    </row>
    <row r="4275" spans="12:41" ht="13.5" hidden="1" customHeight="1">
      <c r="L4275" s="32">
        <v>22003</v>
      </c>
      <c r="M4275" s="32" t="s">
        <v>1935</v>
      </c>
      <c r="N4275" s="32" t="s">
        <v>5571</v>
      </c>
      <c r="O4275" s="32" t="s">
        <v>5396</v>
      </c>
      <c r="P4275" s="32">
        <v>1959</v>
      </c>
      <c r="Q4275" s="32" t="s">
        <v>1938</v>
      </c>
      <c r="R4275" s="32">
        <v>127</v>
      </c>
      <c r="S4275" s="32">
        <v>77</v>
      </c>
      <c r="T4275" s="32"/>
      <c r="U4275" s="32"/>
      <c r="V4275" s="32">
        <v>2</v>
      </c>
      <c r="W4275" s="32"/>
      <c r="X4275" s="32"/>
      <c r="Y4275" s="32"/>
      <c r="Z4275" s="32"/>
      <c r="AA4275" s="32" t="s">
        <v>45</v>
      </c>
      <c r="AB4275" s="32" t="s">
        <v>147</v>
      </c>
      <c r="AC4275" s="32"/>
      <c r="AD4275" s="32" t="s">
        <v>1940</v>
      </c>
      <c r="AE4275" s="32" t="s">
        <v>101</v>
      </c>
      <c r="AF4275" s="32"/>
      <c r="AG4275" s="32"/>
      <c r="AH4275" s="32"/>
      <c r="AI4275" s="32" t="s">
        <v>1929</v>
      </c>
      <c r="AJ4275" s="32"/>
      <c r="AK4275" s="32" t="s">
        <v>46</v>
      </c>
      <c r="AL4275" s="32" t="s">
        <v>1941</v>
      </c>
      <c r="AN4275" s="33" t="s">
        <v>1942</v>
      </c>
      <c r="AO4275" s="33" t="s">
        <v>2623</v>
      </c>
    </row>
    <row r="4276" spans="12:41" ht="13.5" hidden="1" customHeight="1">
      <c r="L4276" s="32">
        <v>22013</v>
      </c>
      <c r="M4276" s="32" t="s">
        <v>1935</v>
      </c>
      <c r="N4276" s="32" t="s">
        <v>5572</v>
      </c>
      <c r="O4276" s="32" t="s">
        <v>5396</v>
      </c>
      <c r="P4276" s="32">
        <v>1959</v>
      </c>
      <c r="Q4276" s="32" t="s">
        <v>1938</v>
      </c>
      <c r="R4276" s="32">
        <v>127</v>
      </c>
      <c r="S4276" s="32">
        <v>77</v>
      </c>
      <c r="T4276" s="32"/>
      <c r="U4276" s="32"/>
      <c r="V4276" s="32">
        <v>2</v>
      </c>
      <c r="W4276" s="32"/>
      <c r="X4276" s="32"/>
      <c r="Y4276" s="32"/>
      <c r="Z4276" s="32"/>
      <c r="AA4276" s="32" t="s">
        <v>45</v>
      </c>
      <c r="AB4276" s="32" t="s">
        <v>147</v>
      </c>
      <c r="AC4276" s="32"/>
      <c r="AD4276" s="32" t="s">
        <v>1940</v>
      </c>
      <c r="AE4276" s="32" t="s">
        <v>101</v>
      </c>
      <c r="AF4276" s="32"/>
      <c r="AG4276" s="32"/>
      <c r="AH4276" s="32"/>
      <c r="AI4276" s="32" t="s">
        <v>1929</v>
      </c>
      <c r="AJ4276" s="32"/>
      <c r="AK4276" s="32" t="s">
        <v>46</v>
      </c>
      <c r="AL4276" s="32"/>
      <c r="AN4276" s="33" t="s">
        <v>1942</v>
      </c>
      <c r="AO4276" s="33" t="s">
        <v>2623</v>
      </c>
    </row>
    <row r="4277" spans="12:41" ht="13.5" hidden="1" customHeight="1">
      <c r="L4277" s="32">
        <v>22017</v>
      </c>
      <c r="M4277" s="32" t="s">
        <v>1935</v>
      </c>
      <c r="N4277" s="32" t="s">
        <v>5573</v>
      </c>
      <c r="O4277" s="32" t="s">
        <v>5396</v>
      </c>
      <c r="P4277" s="32">
        <v>1959</v>
      </c>
      <c r="Q4277" s="32" t="s">
        <v>1938</v>
      </c>
      <c r="R4277" s="32">
        <v>127</v>
      </c>
      <c r="S4277" s="32">
        <v>77</v>
      </c>
      <c r="T4277" s="32"/>
      <c r="U4277" s="32"/>
      <c r="V4277" s="32">
        <v>2</v>
      </c>
      <c r="W4277" s="32"/>
      <c r="X4277" s="32"/>
      <c r="Y4277" s="32"/>
      <c r="Z4277" s="32"/>
      <c r="AA4277" s="32" t="s">
        <v>45</v>
      </c>
      <c r="AB4277" s="32" t="s">
        <v>147</v>
      </c>
      <c r="AC4277" s="32"/>
      <c r="AD4277" s="32" t="s">
        <v>1940</v>
      </c>
      <c r="AE4277" s="32" t="s">
        <v>101</v>
      </c>
      <c r="AF4277" s="32"/>
      <c r="AG4277" s="32"/>
      <c r="AH4277" s="32"/>
      <c r="AI4277" s="32" t="s">
        <v>1929</v>
      </c>
      <c r="AJ4277" s="32"/>
      <c r="AK4277" s="32" t="s">
        <v>46</v>
      </c>
      <c r="AL4277" s="32" t="s">
        <v>1941</v>
      </c>
      <c r="AN4277" s="33" t="s">
        <v>1942</v>
      </c>
      <c r="AO4277" s="33" t="s">
        <v>2623</v>
      </c>
    </row>
    <row r="4278" spans="12:41" ht="13.5" hidden="1" customHeight="1">
      <c r="L4278" s="32">
        <v>22039</v>
      </c>
      <c r="M4278" s="32" t="s">
        <v>1935</v>
      </c>
      <c r="N4278" s="32" t="s">
        <v>5574</v>
      </c>
      <c r="O4278" s="32" t="s">
        <v>5396</v>
      </c>
      <c r="P4278" s="32">
        <v>1959</v>
      </c>
      <c r="Q4278" s="32" t="s">
        <v>1938</v>
      </c>
      <c r="R4278" s="32">
        <v>127</v>
      </c>
      <c r="S4278" s="32">
        <v>77</v>
      </c>
      <c r="T4278" s="32"/>
      <c r="U4278" s="32"/>
      <c r="V4278" s="32">
        <v>2</v>
      </c>
      <c r="W4278" s="32"/>
      <c r="X4278" s="32"/>
      <c r="Y4278" s="32"/>
      <c r="Z4278" s="32"/>
      <c r="AA4278" s="32" t="s">
        <v>45</v>
      </c>
      <c r="AB4278" s="32" t="s">
        <v>147</v>
      </c>
      <c r="AC4278" s="32"/>
      <c r="AD4278" s="32" t="s">
        <v>1940</v>
      </c>
      <c r="AE4278" s="32" t="s">
        <v>101</v>
      </c>
      <c r="AF4278" s="32"/>
      <c r="AG4278" s="32"/>
      <c r="AH4278" s="32"/>
      <c r="AI4278" s="32" t="s">
        <v>1929</v>
      </c>
      <c r="AJ4278" s="32"/>
      <c r="AK4278" s="32" t="s">
        <v>46</v>
      </c>
      <c r="AL4278" s="32"/>
      <c r="AN4278" s="33" t="s">
        <v>1942</v>
      </c>
      <c r="AO4278" s="33" t="s">
        <v>2623</v>
      </c>
    </row>
    <row r="4279" spans="12:41" ht="13.5" hidden="1" customHeight="1">
      <c r="L4279" s="32">
        <v>22043</v>
      </c>
      <c r="M4279" s="32" t="s">
        <v>1935</v>
      </c>
      <c r="N4279" s="32" t="s">
        <v>5575</v>
      </c>
      <c r="O4279" s="32" t="s">
        <v>5396</v>
      </c>
      <c r="P4279" s="32">
        <v>1959</v>
      </c>
      <c r="Q4279" s="32" t="s">
        <v>1938</v>
      </c>
      <c r="R4279" s="32">
        <v>127</v>
      </c>
      <c r="S4279" s="32">
        <v>77</v>
      </c>
      <c r="T4279" s="32"/>
      <c r="U4279" s="32"/>
      <c r="V4279" s="32">
        <v>2</v>
      </c>
      <c r="W4279" s="32"/>
      <c r="X4279" s="32"/>
      <c r="Y4279" s="32"/>
      <c r="Z4279" s="32"/>
      <c r="AA4279" s="32" t="s">
        <v>45</v>
      </c>
      <c r="AB4279" s="32" t="s">
        <v>147</v>
      </c>
      <c r="AC4279" s="32"/>
      <c r="AD4279" s="32" t="s">
        <v>1940</v>
      </c>
      <c r="AE4279" s="32" t="s">
        <v>101</v>
      </c>
      <c r="AF4279" s="32"/>
      <c r="AG4279" s="32"/>
      <c r="AH4279" s="32"/>
      <c r="AI4279" s="32" t="s">
        <v>1929</v>
      </c>
      <c r="AJ4279" s="32"/>
      <c r="AK4279" s="32" t="s">
        <v>46</v>
      </c>
      <c r="AL4279" s="32" t="s">
        <v>1941</v>
      </c>
      <c r="AN4279" s="33" t="s">
        <v>1942</v>
      </c>
      <c r="AO4279" s="33" t="s">
        <v>2623</v>
      </c>
    </row>
    <row r="4280" spans="12:41" ht="13.5" hidden="1" customHeight="1">
      <c r="L4280" s="32">
        <v>22074</v>
      </c>
      <c r="M4280" s="32" t="s">
        <v>1935</v>
      </c>
      <c r="N4280" s="32" t="s">
        <v>5576</v>
      </c>
      <c r="O4280" s="32" t="s">
        <v>5396</v>
      </c>
      <c r="P4280" s="32">
        <v>1959</v>
      </c>
      <c r="Q4280" s="32" t="s">
        <v>1938</v>
      </c>
      <c r="R4280" s="32">
        <v>127</v>
      </c>
      <c r="S4280" s="32">
        <v>77</v>
      </c>
      <c r="T4280" s="32"/>
      <c r="U4280" s="32"/>
      <c r="V4280" s="32">
        <v>2</v>
      </c>
      <c r="W4280" s="32"/>
      <c r="X4280" s="32"/>
      <c r="Y4280" s="32"/>
      <c r="Z4280" s="32"/>
      <c r="AA4280" s="32" t="s">
        <v>45</v>
      </c>
      <c r="AB4280" s="32" t="s">
        <v>147</v>
      </c>
      <c r="AC4280" s="32"/>
      <c r="AD4280" s="32" t="s">
        <v>1940</v>
      </c>
      <c r="AE4280" s="32" t="s">
        <v>101</v>
      </c>
      <c r="AF4280" s="32"/>
      <c r="AG4280" s="32"/>
      <c r="AH4280" s="32"/>
      <c r="AI4280" s="32" t="s">
        <v>1929</v>
      </c>
      <c r="AJ4280" s="32"/>
      <c r="AK4280" s="32" t="s">
        <v>46</v>
      </c>
      <c r="AL4280" s="32" t="s">
        <v>1941</v>
      </c>
      <c r="AN4280" s="33" t="s">
        <v>1942</v>
      </c>
      <c r="AO4280" s="33" t="s">
        <v>2623</v>
      </c>
    </row>
    <row r="4281" spans="12:41" ht="13.5" hidden="1" customHeight="1">
      <c r="L4281" s="32">
        <v>22266</v>
      </c>
      <c r="M4281" s="32" t="s">
        <v>1935</v>
      </c>
      <c r="N4281" s="32" t="s">
        <v>5577</v>
      </c>
      <c r="O4281" s="32" t="s">
        <v>5396</v>
      </c>
      <c r="P4281" s="32">
        <v>1959</v>
      </c>
      <c r="Q4281" s="32" t="s">
        <v>1938</v>
      </c>
      <c r="R4281" s="32">
        <v>127</v>
      </c>
      <c r="S4281" s="32">
        <v>77</v>
      </c>
      <c r="T4281" s="32"/>
      <c r="U4281" s="32"/>
      <c r="V4281" s="32">
        <v>2</v>
      </c>
      <c r="W4281" s="32"/>
      <c r="X4281" s="32"/>
      <c r="Y4281" s="32"/>
      <c r="Z4281" s="32"/>
      <c r="AA4281" s="32" t="s">
        <v>45</v>
      </c>
      <c r="AB4281" s="32" t="s">
        <v>147</v>
      </c>
      <c r="AC4281" s="32"/>
      <c r="AD4281" s="32" t="s">
        <v>1940</v>
      </c>
      <c r="AE4281" s="32" t="s">
        <v>101</v>
      </c>
      <c r="AF4281" s="32"/>
      <c r="AG4281" s="32"/>
      <c r="AH4281" s="32"/>
      <c r="AI4281" s="32" t="s">
        <v>1929</v>
      </c>
      <c r="AJ4281" s="32"/>
      <c r="AK4281" s="32" t="s">
        <v>46</v>
      </c>
      <c r="AL4281" s="32" t="s">
        <v>1941</v>
      </c>
      <c r="AN4281" s="33" t="s">
        <v>1942</v>
      </c>
      <c r="AO4281" s="33" t="s">
        <v>2623</v>
      </c>
    </row>
    <row r="4282" spans="12:41" ht="13.5" hidden="1" customHeight="1">
      <c r="L4282" s="32">
        <v>22269</v>
      </c>
      <c r="M4282" s="32" t="s">
        <v>1935</v>
      </c>
      <c r="N4282" s="32" t="s">
        <v>5578</v>
      </c>
      <c r="O4282" s="32" t="s">
        <v>5396</v>
      </c>
      <c r="P4282" s="32">
        <v>1959</v>
      </c>
      <c r="Q4282" s="32" t="s">
        <v>1938</v>
      </c>
      <c r="R4282" s="32">
        <v>127</v>
      </c>
      <c r="S4282" s="32">
        <v>77</v>
      </c>
      <c r="T4282" s="32"/>
      <c r="U4282" s="32"/>
      <c r="V4282" s="32">
        <v>2</v>
      </c>
      <c r="W4282" s="32"/>
      <c r="X4282" s="32"/>
      <c r="Y4282" s="32"/>
      <c r="Z4282" s="32"/>
      <c r="AA4282" s="32" t="s">
        <v>45</v>
      </c>
      <c r="AB4282" s="32" t="s">
        <v>147</v>
      </c>
      <c r="AC4282" s="32"/>
      <c r="AD4282" s="32" t="s">
        <v>1940</v>
      </c>
      <c r="AE4282" s="32" t="s">
        <v>101</v>
      </c>
      <c r="AF4282" s="32"/>
      <c r="AG4282" s="32"/>
      <c r="AH4282" s="32"/>
      <c r="AI4282" s="32" t="s">
        <v>1929</v>
      </c>
      <c r="AJ4282" s="32"/>
      <c r="AK4282" s="32" t="s">
        <v>46</v>
      </c>
      <c r="AL4282" s="32"/>
      <c r="AN4282" s="33" t="s">
        <v>1942</v>
      </c>
      <c r="AO4282" s="33" t="s">
        <v>2623</v>
      </c>
    </row>
    <row r="4283" spans="12:41" ht="13.5" hidden="1" customHeight="1">
      <c r="L4283" s="32">
        <v>22273</v>
      </c>
      <c r="M4283" s="32" t="s">
        <v>1935</v>
      </c>
      <c r="N4283" s="32" t="s">
        <v>5579</v>
      </c>
      <c r="O4283" s="32" t="s">
        <v>5396</v>
      </c>
      <c r="P4283" s="32">
        <v>1959</v>
      </c>
      <c r="Q4283" s="32" t="s">
        <v>1938</v>
      </c>
      <c r="R4283" s="32">
        <v>127</v>
      </c>
      <c r="S4283" s="32">
        <v>77</v>
      </c>
      <c r="T4283" s="32"/>
      <c r="U4283" s="32"/>
      <c r="V4283" s="32">
        <v>2</v>
      </c>
      <c r="W4283" s="32"/>
      <c r="X4283" s="32"/>
      <c r="Y4283" s="32"/>
      <c r="Z4283" s="32"/>
      <c r="AA4283" s="32" t="s">
        <v>45</v>
      </c>
      <c r="AB4283" s="32" t="s">
        <v>147</v>
      </c>
      <c r="AC4283" s="32"/>
      <c r="AD4283" s="32" t="s">
        <v>1940</v>
      </c>
      <c r="AE4283" s="32" t="s">
        <v>101</v>
      </c>
      <c r="AF4283" s="32"/>
      <c r="AG4283" s="32"/>
      <c r="AH4283" s="32"/>
      <c r="AI4283" s="32" t="s">
        <v>1929</v>
      </c>
      <c r="AJ4283" s="32"/>
      <c r="AK4283" s="32" t="s">
        <v>46</v>
      </c>
      <c r="AL4283" s="32" t="s">
        <v>1941</v>
      </c>
      <c r="AN4283" s="33" t="s">
        <v>1942</v>
      </c>
      <c r="AO4283" s="33" t="s">
        <v>2623</v>
      </c>
    </row>
    <row r="4284" spans="12:41" ht="13.5" hidden="1" customHeight="1">
      <c r="L4284" s="32">
        <v>22381</v>
      </c>
      <c r="M4284" s="32" t="s">
        <v>1935</v>
      </c>
      <c r="N4284" s="32" t="s">
        <v>5580</v>
      </c>
      <c r="O4284" s="32" t="s">
        <v>5396</v>
      </c>
      <c r="P4284" s="32">
        <v>1959</v>
      </c>
      <c r="Q4284" s="32" t="s">
        <v>1938</v>
      </c>
      <c r="R4284" s="32">
        <v>127</v>
      </c>
      <c r="S4284" s="32">
        <v>77</v>
      </c>
      <c r="T4284" s="32"/>
      <c r="U4284" s="32"/>
      <c r="V4284" s="32">
        <v>2</v>
      </c>
      <c r="W4284" s="32"/>
      <c r="X4284" s="32"/>
      <c r="Y4284" s="32"/>
      <c r="Z4284" s="32"/>
      <c r="AA4284" s="32" t="s">
        <v>45</v>
      </c>
      <c r="AB4284" s="32" t="s">
        <v>147</v>
      </c>
      <c r="AC4284" s="32"/>
      <c r="AD4284" s="32" t="s">
        <v>1940</v>
      </c>
      <c r="AE4284" s="32" t="s">
        <v>101</v>
      </c>
      <c r="AF4284" s="32"/>
      <c r="AG4284" s="32"/>
      <c r="AH4284" s="32"/>
      <c r="AI4284" s="32" t="s">
        <v>1929</v>
      </c>
      <c r="AJ4284" s="32"/>
      <c r="AK4284" s="32" t="s">
        <v>46</v>
      </c>
      <c r="AL4284" s="32" t="s">
        <v>1941</v>
      </c>
      <c r="AN4284" s="33" t="s">
        <v>1942</v>
      </c>
      <c r="AO4284" s="33" t="s">
        <v>2623</v>
      </c>
    </row>
    <row r="4285" spans="12:41" ht="13.5" hidden="1" customHeight="1">
      <c r="L4285" s="32">
        <v>22507</v>
      </c>
      <c r="M4285" s="32" t="s">
        <v>1935</v>
      </c>
      <c r="N4285" s="32" t="s">
        <v>5581</v>
      </c>
      <c r="O4285" s="32" t="s">
        <v>5396</v>
      </c>
      <c r="P4285" s="32">
        <v>1959</v>
      </c>
      <c r="Q4285" s="32" t="s">
        <v>1938</v>
      </c>
      <c r="R4285" s="32">
        <v>127</v>
      </c>
      <c r="S4285" s="32">
        <v>77</v>
      </c>
      <c r="T4285" s="32"/>
      <c r="U4285" s="32"/>
      <c r="V4285" s="32">
        <v>2</v>
      </c>
      <c r="W4285" s="32"/>
      <c r="X4285" s="32"/>
      <c r="Y4285" s="32"/>
      <c r="Z4285" s="32" t="s">
        <v>2795</v>
      </c>
      <c r="AA4285" s="32" t="s">
        <v>45</v>
      </c>
      <c r="AB4285" s="32" t="s">
        <v>147</v>
      </c>
      <c r="AC4285" s="32"/>
      <c r="AD4285" s="32" t="s">
        <v>1940</v>
      </c>
      <c r="AE4285" s="32" t="s">
        <v>101</v>
      </c>
      <c r="AF4285" s="32"/>
      <c r="AG4285" s="32"/>
      <c r="AH4285" s="32"/>
      <c r="AI4285" s="32" t="s">
        <v>1929</v>
      </c>
      <c r="AJ4285" s="32"/>
      <c r="AK4285" s="32" t="s">
        <v>46</v>
      </c>
      <c r="AL4285" s="32" t="s">
        <v>1941</v>
      </c>
      <c r="AN4285" s="33" t="s">
        <v>1942</v>
      </c>
      <c r="AO4285" s="33" t="s">
        <v>1943</v>
      </c>
    </row>
    <row r="4286" spans="12:41" ht="13.5" hidden="1" customHeight="1">
      <c r="L4286" s="32">
        <v>22514</v>
      </c>
      <c r="M4286" s="32" t="s">
        <v>1935</v>
      </c>
      <c r="N4286" s="32" t="s">
        <v>5582</v>
      </c>
      <c r="O4286" s="32" t="s">
        <v>5396</v>
      </c>
      <c r="P4286" s="32">
        <v>1959</v>
      </c>
      <c r="Q4286" s="32" t="s">
        <v>1938</v>
      </c>
      <c r="R4286" s="32">
        <v>127</v>
      </c>
      <c r="S4286" s="32">
        <v>77</v>
      </c>
      <c r="T4286" s="32"/>
      <c r="U4286" s="32"/>
      <c r="V4286" s="32">
        <v>2</v>
      </c>
      <c r="W4286" s="32"/>
      <c r="X4286" s="32"/>
      <c r="Y4286" s="32"/>
      <c r="Z4286" s="32" t="s">
        <v>2793</v>
      </c>
      <c r="AA4286" s="32" t="s">
        <v>45</v>
      </c>
      <c r="AB4286" s="32" t="s">
        <v>147</v>
      </c>
      <c r="AC4286" s="32"/>
      <c r="AD4286" s="32" t="s">
        <v>1940</v>
      </c>
      <c r="AE4286" s="32" t="s">
        <v>101</v>
      </c>
      <c r="AF4286" s="32"/>
      <c r="AG4286" s="32"/>
      <c r="AH4286" s="32"/>
      <c r="AI4286" s="32" t="s">
        <v>1929</v>
      </c>
      <c r="AJ4286" s="32"/>
      <c r="AK4286" s="32" t="s">
        <v>46</v>
      </c>
      <c r="AL4286" s="32" t="s">
        <v>1941</v>
      </c>
      <c r="AN4286" s="33" t="s">
        <v>1942</v>
      </c>
      <c r="AO4286" s="33" t="s">
        <v>1943</v>
      </c>
    </row>
    <row r="4287" spans="12:41" ht="13.5" hidden="1" customHeight="1">
      <c r="L4287" s="32">
        <v>22547</v>
      </c>
      <c r="M4287" s="32" t="s">
        <v>1935</v>
      </c>
      <c r="N4287" s="32" t="s">
        <v>2592</v>
      </c>
      <c r="O4287" s="32" t="s">
        <v>5396</v>
      </c>
      <c r="P4287" s="32">
        <v>1959</v>
      </c>
      <c r="Q4287" s="32" t="s">
        <v>1938</v>
      </c>
      <c r="R4287" s="32">
        <v>127</v>
      </c>
      <c r="S4287" s="32">
        <v>77</v>
      </c>
      <c r="T4287" s="32"/>
      <c r="U4287" s="32"/>
      <c r="V4287" s="32">
        <v>2</v>
      </c>
      <c r="W4287" s="32"/>
      <c r="X4287" s="32"/>
      <c r="Y4287" s="32"/>
      <c r="Z4287" s="32" t="s">
        <v>2797</v>
      </c>
      <c r="AA4287" s="32" t="s">
        <v>45</v>
      </c>
      <c r="AB4287" s="32" t="s">
        <v>147</v>
      </c>
      <c r="AC4287" s="32"/>
      <c r="AD4287" s="32" t="s">
        <v>1940</v>
      </c>
      <c r="AE4287" s="32" t="s">
        <v>101</v>
      </c>
      <c r="AF4287" s="32"/>
      <c r="AG4287" s="32"/>
      <c r="AH4287" s="32"/>
      <c r="AI4287" s="32" t="s">
        <v>1929</v>
      </c>
      <c r="AJ4287" s="32"/>
      <c r="AK4287" s="32" t="s">
        <v>46</v>
      </c>
      <c r="AL4287" s="32"/>
      <c r="AN4287" s="33" t="s">
        <v>1942</v>
      </c>
      <c r="AO4287" s="33" t="s">
        <v>1943</v>
      </c>
    </row>
    <row r="4288" spans="12:41" ht="13.5" hidden="1" customHeight="1">
      <c r="L4288" s="32">
        <v>26947</v>
      </c>
      <c r="M4288" s="32" t="s">
        <v>1935</v>
      </c>
      <c r="N4288" s="32" t="s">
        <v>5583</v>
      </c>
      <c r="O4288" s="32" t="s">
        <v>5396</v>
      </c>
      <c r="P4288" s="32">
        <v>1959</v>
      </c>
      <c r="Q4288" s="32" t="s">
        <v>1938</v>
      </c>
      <c r="R4288" s="32">
        <v>127</v>
      </c>
      <c r="S4288" s="32">
        <v>77</v>
      </c>
      <c r="T4288" s="32"/>
      <c r="U4288" s="32"/>
      <c r="V4288" s="32">
        <v>2</v>
      </c>
      <c r="W4288" s="32"/>
      <c r="X4288" s="32"/>
      <c r="Y4288" s="32"/>
      <c r="Z4288" s="32"/>
      <c r="AA4288" s="32" t="s">
        <v>45</v>
      </c>
      <c r="AB4288" s="32" t="s">
        <v>147</v>
      </c>
      <c r="AC4288" s="32"/>
      <c r="AD4288" s="32" t="s">
        <v>1940</v>
      </c>
      <c r="AE4288" s="32" t="s">
        <v>101</v>
      </c>
      <c r="AF4288" s="32"/>
      <c r="AG4288" s="32"/>
      <c r="AH4288" s="32"/>
      <c r="AI4288" s="32" t="s">
        <v>1929</v>
      </c>
      <c r="AJ4288" s="32"/>
      <c r="AK4288" s="32" t="s">
        <v>46</v>
      </c>
      <c r="AL4288" s="32" t="s">
        <v>1941</v>
      </c>
      <c r="AN4288" s="33" t="s">
        <v>1942</v>
      </c>
      <c r="AO4288" s="33" t="s">
        <v>2620</v>
      </c>
    </row>
    <row r="4289" spans="1:41" ht="13.5" hidden="1" customHeight="1">
      <c r="L4289" s="32">
        <v>26948</v>
      </c>
      <c r="M4289" s="32" t="s">
        <v>1935</v>
      </c>
      <c r="N4289" s="32" t="s">
        <v>5584</v>
      </c>
      <c r="O4289" s="32" t="s">
        <v>5396</v>
      </c>
      <c r="P4289" s="32">
        <v>1959</v>
      </c>
      <c r="Q4289" s="32" t="s">
        <v>1938</v>
      </c>
      <c r="R4289" s="32">
        <v>127</v>
      </c>
      <c r="S4289" s="32">
        <v>77</v>
      </c>
      <c r="T4289" s="32"/>
      <c r="U4289" s="32"/>
      <c r="V4289" s="32">
        <v>2</v>
      </c>
      <c r="W4289" s="32"/>
      <c r="X4289" s="32"/>
      <c r="Y4289" s="32"/>
      <c r="Z4289" s="32"/>
      <c r="AA4289" s="32" t="s">
        <v>45</v>
      </c>
      <c r="AB4289" s="32" t="s">
        <v>147</v>
      </c>
      <c r="AC4289" s="32"/>
      <c r="AD4289" s="32" t="s">
        <v>1940</v>
      </c>
      <c r="AE4289" s="32" t="s">
        <v>101</v>
      </c>
      <c r="AF4289" s="32"/>
      <c r="AG4289" s="32"/>
      <c r="AH4289" s="32"/>
      <c r="AI4289" s="32" t="s">
        <v>1929</v>
      </c>
      <c r="AJ4289" s="32"/>
      <c r="AK4289" s="32" t="s">
        <v>46</v>
      </c>
      <c r="AL4289" s="32" t="s">
        <v>1941</v>
      </c>
      <c r="AN4289" s="33" t="s">
        <v>1942</v>
      </c>
      <c r="AO4289" s="33" t="s">
        <v>2620</v>
      </c>
    </row>
    <row r="4290" spans="1:41" ht="13.5" hidden="1" customHeight="1">
      <c r="L4290" s="32">
        <v>26949</v>
      </c>
      <c r="M4290" s="32" t="s">
        <v>1935</v>
      </c>
      <c r="N4290" s="32" t="s">
        <v>5585</v>
      </c>
      <c r="O4290" s="32" t="s">
        <v>5396</v>
      </c>
      <c r="P4290" s="32">
        <v>1959</v>
      </c>
      <c r="Q4290" s="32" t="s">
        <v>1938</v>
      </c>
      <c r="R4290" s="32">
        <v>127</v>
      </c>
      <c r="S4290" s="32">
        <v>77</v>
      </c>
      <c r="T4290" s="32"/>
      <c r="U4290" s="32"/>
      <c r="V4290" s="32">
        <v>2</v>
      </c>
      <c r="W4290" s="32"/>
      <c r="X4290" s="32"/>
      <c r="Y4290" s="32"/>
      <c r="Z4290" s="32" t="s">
        <v>2803</v>
      </c>
      <c r="AA4290" s="32" t="s">
        <v>45</v>
      </c>
      <c r="AB4290" s="32" t="s">
        <v>147</v>
      </c>
      <c r="AC4290" s="32"/>
      <c r="AD4290" s="32" t="s">
        <v>1940</v>
      </c>
      <c r="AE4290" s="32" t="s">
        <v>101</v>
      </c>
      <c r="AF4290" s="32"/>
      <c r="AG4290" s="32"/>
      <c r="AH4290" s="32"/>
      <c r="AI4290" s="32" t="s">
        <v>1929</v>
      </c>
      <c r="AJ4290" s="32"/>
      <c r="AK4290" s="32" t="s">
        <v>46</v>
      </c>
      <c r="AL4290" s="32" t="s">
        <v>1941</v>
      </c>
      <c r="AN4290" s="33" t="s">
        <v>1942</v>
      </c>
      <c r="AO4290" s="33" t="s">
        <v>2620</v>
      </c>
    </row>
    <row r="4291" spans="1:41" ht="13.5" hidden="1" customHeight="1">
      <c r="L4291" s="32">
        <v>26950</v>
      </c>
      <c r="M4291" s="32" t="s">
        <v>1935</v>
      </c>
      <c r="N4291" s="32" t="s">
        <v>5586</v>
      </c>
      <c r="O4291" s="32" t="s">
        <v>5396</v>
      </c>
      <c r="P4291" s="32">
        <v>1959</v>
      </c>
      <c r="Q4291" s="32" t="s">
        <v>1938</v>
      </c>
      <c r="R4291" s="32">
        <v>127</v>
      </c>
      <c r="S4291" s="32">
        <v>77</v>
      </c>
      <c r="T4291" s="32"/>
      <c r="U4291" s="32"/>
      <c r="V4291" s="32">
        <v>2</v>
      </c>
      <c r="W4291" s="32"/>
      <c r="X4291" s="32"/>
      <c r="Y4291" s="32"/>
      <c r="Z4291" s="32" t="s">
        <v>2805</v>
      </c>
      <c r="AA4291" s="32" t="s">
        <v>45</v>
      </c>
      <c r="AB4291" s="32" t="s">
        <v>147</v>
      </c>
      <c r="AC4291" s="32"/>
      <c r="AD4291" s="32" t="s">
        <v>1940</v>
      </c>
      <c r="AE4291" s="32" t="s">
        <v>101</v>
      </c>
      <c r="AF4291" s="32"/>
      <c r="AG4291" s="32"/>
      <c r="AH4291" s="32"/>
      <c r="AI4291" s="32" t="s">
        <v>1929</v>
      </c>
      <c r="AJ4291" s="32"/>
      <c r="AK4291" s="32" t="s">
        <v>46</v>
      </c>
      <c r="AL4291" s="32" t="s">
        <v>1941</v>
      </c>
      <c r="AN4291" s="33" t="s">
        <v>1942</v>
      </c>
      <c r="AO4291" s="33" t="s">
        <v>2620</v>
      </c>
    </row>
    <row r="4292" spans="1:41" ht="13.5" hidden="1" customHeight="1">
      <c r="L4292" s="32">
        <v>26956</v>
      </c>
      <c r="M4292" s="32" t="s">
        <v>1935</v>
      </c>
      <c r="N4292" s="32" t="s">
        <v>5587</v>
      </c>
      <c r="O4292" s="32" t="s">
        <v>5396</v>
      </c>
      <c r="P4292" s="32">
        <v>1959</v>
      </c>
      <c r="Q4292" s="32" t="s">
        <v>1938</v>
      </c>
      <c r="R4292" s="32">
        <v>127</v>
      </c>
      <c r="S4292" s="32">
        <v>77</v>
      </c>
      <c r="T4292" s="32"/>
      <c r="U4292" s="32"/>
      <c r="V4292" s="32">
        <v>2</v>
      </c>
      <c r="W4292" s="32"/>
      <c r="X4292" s="32"/>
      <c r="Y4292" s="32"/>
      <c r="Z4292" s="32" t="s">
        <v>2793</v>
      </c>
      <c r="AA4292" s="32" t="s">
        <v>45</v>
      </c>
      <c r="AB4292" s="32" t="s">
        <v>147</v>
      </c>
      <c r="AC4292" s="32"/>
      <c r="AD4292" s="32" t="s">
        <v>1940</v>
      </c>
      <c r="AE4292" s="32" t="s">
        <v>101</v>
      </c>
      <c r="AF4292" s="32"/>
      <c r="AG4292" s="32"/>
      <c r="AH4292" s="32"/>
      <c r="AI4292" s="32" t="s">
        <v>1929</v>
      </c>
      <c r="AJ4292" s="32"/>
      <c r="AK4292" s="32" t="s">
        <v>46</v>
      </c>
      <c r="AL4292" s="32" t="s">
        <v>1941</v>
      </c>
      <c r="AN4292" s="33" t="s">
        <v>1942</v>
      </c>
      <c r="AO4292" s="33" t="s">
        <v>2620</v>
      </c>
    </row>
    <row r="4293" spans="1:41" ht="13.5" hidden="1" customHeight="1">
      <c r="L4293" s="32">
        <v>26957</v>
      </c>
      <c r="M4293" s="32" t="s">
        <v>1935</v>
      </c>
      <c r="N4293" s="32" t="s">
        <v>5588</v>
      </c>
      <c r="O4293" s="32" t="s">
        <v>5396</v>
      </c>
      <c r="P4293" s="32">
        <v>1959</v>
      </c>
      <c r="Q4293" s="32" t="s">
        <v>1938</v>
      </c>
      <c r="R4293" s="32">
        <v>127</v>
      </c>
      <c r="S4293" s="32">
        <v>77</v>
      </c>
      <c r="T4293" s="32"/>
      <c r="U4293" s="32"/>
      <c r="V4293" s="32">
        <v>2</v>
      </c>
      <c r="W4293" s="32"/>
      <c r="X4293" s="32"/>
      <c r="Y4293" s="32"/>
      <c r="Z4293" s="32" t="s">
        <v>2795</v>
      </c>
      <c r="AA4293" s="32" t="s">
        <v>45</v>
      </c>
      <c r="AB4293" s="32" t="s">
        <v>147</v>
      </c>
      <c r="AC4293" s="32"/>
      <c r="AD4293" s="32" t="s">
        <v>1940</v>
      </c>
      <c r="AE4293" s="32" t="s">
        <v>101</v>
      </c>
      <c r="AF4293" s="32"/>
      <c r="AG4293" s="32"/>
      <c r="AH4293" s="32"/>
      <c r="AI4293" s="32" t="s">
        <v>1929</v>
      </c>
      <c r="AJ4293" s="32"/>
      <c r="AK4293" s="32" t="s">
        <v>46</v>
      </c>
      <c r="AL4293" s="32" t="s">
        <v>1941</v>
      </c>
      <c r="AN4293" s="33" t="s">
        <v>1942</v>
      </c>
      <c r="AO4293" s="33" t="s">
        <v>2620</v>
      </c>
    </row>
    <row r="4294" spans="1:41" ht="13.5" hidden="1" customHeight="1">
      <c r="L4294" s="32">
        <v>22326</v>
      </c>
      <c r="M4294" s="32" t="s">
        <v>1935</v>
      </c>
      <c r="N4294" s="32" t="s">
        <v>5589</v>
      </c>
      <c r="O4294" s="32" t="s">
        <v>5396</v>
      </c>
      <c r="P4294" s="32">
        <v>1959</v>
      </c>
      <c r="Q4294" s="32" t="s">
        <v>1938</v>
      </c>
      <c r="R4294" s="32">
        <v>127</v>
      </c>
      <c r="S4294" s="32">
        <v>77</v>
      </c>
      <c r="T4294" s="32"/>
      <c r="U4294" s="32"/>
      <c r="V4294" s="32">
        <v>5</v>
      </c>
      <c r="W4294" s="32"/>
      <c r="X4294" s="32"/>
      <c r="Y4294" s="32"/>
      <c r="Z4294" s="32"/>
      <c r="AA4294" s="32" t="s">
        <v>45</v>
      </c>
      <c r="AB4294" s="32" t="s">
        <v>147</v>
      </c>
      <c r="AC4294" s="32"/>
      <c r="AD4294" s="32" t="s">
        <v>1940</v>
      </c>
      <c r="AE4294" s="32" t="s">
        <v>101</v>
      </c>
      <c r="AF4294" s="32"/>
      <c r="AG4294" s="32"/>
      <c r="AH4294" s="32"/>
      <c r="AI4294" s="32" t="s">
        <v>1929</v>
      </c>
      <c r="AJ4294" s="32"/>
      <c r="AK4294" s="32" t="s">
        <v>46</v>
      </c>
      <c r="AL4294" s="32" t="s">
        <v>1941</v>
      </c>
      <c r="AN4294" s="33" t="s">
        <v>1942</v>
      </c>
      <c r="AO4294" s="33" t="s">
        <v>2623</v>
      </c>
    </row>
    <row r="4295" spans="1:41" ht="13.5" hidden="1" customHeight="1">
      <c r="L4295" s="32">
        <v>21267</v>
      </c>
      <c r="M4295" s="32" t="s">
        <v>1935</v>
      </c>
      <c r="N4295" s="32" t="s">
        <v>2626</v>
      </c>
      <c r="O4295" s="32" t="s">
        <v>5396</v>
      </c>
      <c r="P4295" s="32">
        <v>1959</v>
      </c>
      <c r="Q4295" s="32" t="s">
        <v>1938</v>
      </c>
      <c r="R4295" s="32">
        <v>127</v>
      </c>
      <c r="S4295" s="32" t="s">
        <v>5590</v>
      </c>
      <c r="T4295" s="32"/>
      <c r="U4295" s="32"/>
      <c r="V4295" s="32">
        <v>1</v>
      </c>
      <c r="W4295" s="32"/>
      <c r="X4295" s="32"/>
      <c r="Y4295" s="32"/>
      <c r="Z4295" s="32"/>
      <c r="AA4295" s="32" t="s">
        <v>54</v>
      </c>
      <c r="AB4295" s="32" t="s">
        <v>1940</v>
      </c>
      <c r="AC4295" s="32"/>
      <c r="AD4295" s="32" t="s">
        <v>147</v>
      </c>
      <c r="AE4295" s="32" t="s">
        <v>101</v>
      </c>
      <c r="AF4295" s="32"/>
      <c r="AG4295" s="32"/>
      <c r="AH4295" s="32"/>
      <c r="AI4295" s="32" t="s">
        <v>1929</v>
      </c>
      <c r="AJ4295" s="32"/>
      <c r="AK4295" s="32" t="s">
        <v>46</v>
      </c>
      <c r="AL4295" s="32" t="s">
        <v>1941</v>
      </c>
      <c r="AN4295" s="33" t="s">
        <v>1942</v>
      </c>
      <c r="AO4295" s="33" t="s">
        <v>2611</v>
      </c>
    </row>
    <row r="4296" spans="1:41" ht="13.5" hidden="1" customHeight="1">
      <c r="L4296" s="32">
        <v>221009</v>
      </c>
      <c r="M4296" s="32" t="s">
        <v>1935</v>
      </c>
      <c r="N4296" s="32" t="s">
        <v>5591</v>
      </c>
      <c r="O4296" s="32" t="s">
        <v>5396</v>
      </c>
      <c r="P4296" s="32">
        <v>1959</v>
      </c>
      <c r="Q4296" s="32" t="s">
        <v>1938</v>
      </c>
      <c r="R4296" s="32">
        <v>127</v>
      </c>
      <c r="S4296" s="32" t="s">
        <v>5592</v>
      </c>
      <c r="T4296" s="32"/>
      <c r="U4296" s="32"/>
      <c r="V4296" s="32">
        <v>1</v>
      </c>
      <c r="W4296" s="32"/>
      <c r="X4296" s="32"/>
      <c r="Y4296" s="32"/>
      <c r="Z4296" s="32"/>
      <c r="AA4296" s="32" t="s">
        <v>54</v>
      </c>
      <c r="AB4296" s="32" t="s">
        <v>1940</v>
      </c>
      <c r="AC4296" s="32"/>
      <c r="AD4296" s="32" t="s">
        <v>147</v>
      </c>
      <c r="AE4296" s="32" t="s">
        <v>101</v>
      </c>
      <c r="AF4296" s="32"/>
      <c r="AG4296" s="32"/>
      <c r="AH4296" s="32"/>
      <c r="AI4296" s="32" t="s">
        <v>1929</v>
      </c>
      <c r="AJ4296" s="32"/>
      <c r="AK4296" s="32" t="s">
        <v>46</v>
      </c>
      <c r="AL4296" s="32"/>
      <c r="AN4296" s="33" t="s">
        <v>1942</v>
      </c>
      <c r="AO4296" s="33" t="s">
        <v>2611</v>
      </c>
    </row>
    <row r="4297" spans="1:41" ht="13.5" hidden="1" customHeight="1">
      <c r="L4297" s="32">
        <v>221010</v>
      </c>
      <c r="M4297" s="32" t="s">
        <v>1935</v>
      </c>
      <c r="N4297" s="32" t="s">
        <v>5593</v>
      </c>
      <c r="O4297" s="32" t="s">
        <v>5396</v>
      </c>
      <c r="P4297" s="32">
        <v>1959</v>
      </c>
      <c r="Q4297" s="32" t="s">
        <v>1938</v>
      </c>
      <c r="R4297" s="32">
        <v>127</v>
      </c>
      <c r="S4297" s="32" t="s">
        <v>5594</v>
      </c>
      <c r="T4297" s="32"/>
      <c r="U4297" s="32"/>
      <c r="V4297" s="32">
        <v>1</v>
      </c>
      <c r="W4297" s="32"/>
      <c r="X4297" s="32"/>
      <c r="Y4297" s="32"/>
      <c r="Z4297" s="32"/>
      <c r="AA4297" s="32" t="s">
        <v>54</v>
      </c>
      <c r="AB4297" s="32" t="s">
        <v>1940</v>
      </c>
      <c r="AC4297" s="32"/>
      <c r="AD4297" s="32" t="s">
        <v>147</v>
      </c>
      <c r="AE4297" s="32" t="s">
        <v>101</v>
      </c>
      <c r="AF4297" s="32"/>
      <c r="AG4297" s="32"/>
      <c r="AH4297" s="32"/>
      <c r="AI4297" s="32" t="s">
        <v>1929</v>
      </c>
      <c r="AJ4297" s="32"/>
      <c r="AK4297" s="32" t="s">
        <v>46</v>
      </c>
      <c r="AL4297" s="32"/>
      <c r="AN4297" s="33" t="s">
        <v>1942</v>
      </c>
      <c r="AO4297" s="33" t="s">
        <v>2611</v>
      </c>
    </row>
    <row r="4298" spans="1:41" ht="13.5" hidden="1" customHeight="1">
      <c r="A4298" s="31" t="s">
        <v>2837</v>
      </c>
      <c r="L4298" s="32">
        <v>22329</v>
      </c>
      <c r="M4298" s="32" t="s">
        <v>1935</v>
      </c>
      <c r="N4298" s="32" t="s">
        <v>5595</v>
      </c>
      <c r="O4298" s="32" t="s">
        <v>5396</v>
      </c>
      <c r="P4298" s="32">
        <v>1959</v>
      </c>
      <c r="Q4298" s="32" t="s">
        <v>1938</v>
      </c>
      <c r="R4298" s="32">
        <v>127</v>
      </c>
      <c r="S4298" s="32"/>
      <c r="T4298" s="32"/>
      <c r="U4298" s="32"/>
      <c r="V4298" s="32"/>
      <c r="W4298" s="32"/>
      <c r="X4298" s="32"/>
      <c r="Y4298" s="32"/>
      <c r="Z4298" s="32"/>
      <c r="AA4298" s="32" t="s">
        <v>45</v>
      </c>
      <c r="AB4298" s="32" t="s">
        <v>147</v>
      </c>
      <c r="AC4298" s="32"/>
      <c r="AD4298" s="32" t="s">
        <v>1940</v>
      </c>
      <c r="AE4298" s="32" t="s">
        <v>101</v>
      </c>
      <c r="AF4298" s="32"/>
      <c r="AG4298" s="32"/>
      <c r="AH4298" s="32"/>
      <c r="AI4298" s="32" t="s">
        <v>1929</v>
      </c>
      <c r="AJ4298" s="32"/>
      <c r="AK4298" s="32" t="s">
        <v>46</v>
      </c>
      <c r="AL4298" s="32"/>
      <c r="AN4298" s="33" t="s">
        <v>1942</v>
      </c>
      <c r="AO4298" s="33" t="s">
        <v>2623</v>
      </c>
    </row>
    <row r="4299" spans="1:41" ht="13.5" hidden="1" customHeight="1">
      <c r="A4299" s="31" t="s">
        <v>2837</v>
      </c>
      <c r="L4299" s="32">
        <v>22333</v>
      </c>
      <c r="M4299" s="32" t="s">
        <v>1935</v>
      </c>
      <c r="N4299" s="32" t="s">
        <v>5596</v>
      </c>
      <c r="O4299" s="32" t="s">
        <v>5396</v>
      </c>
      <c r="P4299" s="32">
        <v>1959</v>
      </c>
      <c r="Q4299" s="32" t="s">
        <v>1938</v>
      </c>
      <c r="R4299" s="32">
        <v>127</v>
      </c>
      <c r="S4299" s="32"/>
      <c r="T4299" s="32"/>
      <c r="U4299" s="32"/>
      <c r="V4299" s="32"/>
      <c r="W4299" s="32"/>
      <c r="X4299" s="32"/>
      <c r="Y4299" s="32"/>
      <c r="Z4299" s="32"/>
      <c r="AA4299" s="32" t="s">
        <v>45</v>
      </c>
      <c r="AB4299" s="32" t="s">
        <v>147</v>
      </c>
      <c r="AC4299" s="32"/>
      <c r="AD4299" s="32" t="s">
        <v>1940</v>
      </c>
      <c r="AE4299" s="32" t="s">
        <v>101</v>
      </c>
      <c r="AF4299" s="32"/>
      <c r="AG4299" s="32"/>
      <c r="AH4299" s="32"/>
      <c r="AI4299" s="32" t="s">
        <v>1929</v>
      </c>
      <c r="AJ4299" s="32"/>
      <c r="AK4299" s="32" t="s">
        <v>46</v>
      </c>
      <c r="AL4299" s="32" t="s">
        <v>1941</v>
      </c>
      <c r="AN4299" s="33" t="s">
        <v>1942</v>
      </c>
      <c r="AO4299" s="33" t="s">
        <v>2623</v>
      </c>
    </row>
    <row r="4300" spans="1:41" ht="13.5" hidden="1" customHeight="1">
      <c r="L4300" s="32">
        <v>221002</v>
      </c>
      <c r="M4300" s="32" t="s">
        <v>1935</v>
      </c>
      <c r="N4300" s="32" t="s">
        <v>5597</v>
      </c>
      <c r="O4300" s="32" t="s">
        <v>5598</v>
      </c>
      <c r="P4300" s="32">
        <v>1960</v>
      </c>
      <c r="Q4300" s="32" t="s">
        <v>2188</v>
      </c>
      <c r="R4300" s="32">
        <v>13</v>
      </c>
      <c r="S4300" s="32">
        <v>2</v>
      </c>
      <c r="T4300" s="32"/>
      <c r="U4300" s="32"/>
      <c r="V4300" s="32">
        <v>2</v>
      </c>
      <c r="W4300" s="32"/>
      <c r="X4300" s="32"/>
      <c r="Y4300" s="32"/>
      <c r="Z4300" s="32"/>
      <c r="AA4300" s="32" t="s">
        <v>54</v>
      </c>
      <c r="AB4300" s="32" t="s">
        <v>1940</v>
      </c>
      <c r="AC4300" s="32"/>
      <c r="AD4300" s="32" t="s">
        <v>147</v>
      </c>
      <c r="AE4300" s="32" t="s">
        <v>101</v>
      </c>
      <c r="AF4300" s="32"/>
      <c r="AG4300" s="32"/>
      <c r="AH4300" s="32"/>
      <c r="AI4300" s="32" t="s">
        <v>1929</v>
      </c>
      <c r="AJ4300" s="32"/>
      <c r="AK4300" s="32" t="s">
        <v>46</v>
      </c>
      <c r="AL4300" s="32"/>
      <c r="AN4300" s="33" t="s">
        <v>1942</v>
      </c>
      <c r="AO4300" s="33" t="s">
        <v>2611</v>
      </c>
    </row>
    <row r="4301" spans="1:41" ht="13.5" hidden="1" customHeight="1">
      <c r="L4301" s="32">
        <v>221003</v>
      </c>
      <c r="M4301" s="32" t="s">
        <v>1935</v>
      </c>
      <c r="N4301" s="32" t="s">
        <v>5599</v>
      </c>
      <c r="O4301" s="32" t="s">
        <v>5598</v>
      </c>
      <c r="P4301" s="32">
        <v>1960</v>
      </c>
      <c r="Q4301" s="32" t="s">
        <v>2188</v>
      </c>
      <c r="R4301" s="32">
        <v>13</v>
      </c>
      <c r="S4301" s="32">
        <v>2</v>
      </c>
      <c r="T4301" s="32"/>
      <c r="U4301" s="32"/>
      <c r="V4301" s="32">
        <v>3</v>
      </c>
      <c r="W4301" s="32"/>
      <c r="X4301" s="32"/>
      <c r="Y4301" s="32"/>
      <c r="Z4301" s="32"/>
      <c r="AA4301" s="32" t="s">
        <v>54</v>
      </c>
      <c r="AB4301" s="32" t="s">
        <v>1940</v>
      </c>
      <c r="AC4301" s="32"/>
      <c r="AD4301" s="32" t="s">
        <v>147</v>
      </c>
      <c r="AE4301" s="32" t="s">
        <v>101</v>
      </c>
      <c r="AF4301" s="32"/>
      <c r="AG4301" s="32"/>
      <c r="AH4301" s="32"/>
      <c r="AI4301" s="32" t="s">
        <v>1929</v>
      </c>
      <c r="AJ4301" s="32"/>
      <c r="AK4301" s="32" t="s">
        <v>46</v>
      </c>
      <c r="AL4301" s="32"/>
      <c r="AN4301" s="33" t="s">
        <v>1942</v>
      </c>
      <c r="AO4301" s="33" t="s">
        <v>2611</v>
      </c>
    </row>
    <row r="4302" spans="1:41" ht="13.5" hidden="1" customHeight="1">
      <c r="L4302" s="32">
        <v>221004</v>
      </c>
      <c r="M4302" s="32" t="s">
        <v>1935</v>
      </c>
      <c r="N4302" s="32" t="s">
        <v>5600</v>
      </c>
      <c r="O4302" s="32" t="s">
        <v>5598</v>
      </c>
      <c r="P4302" s="32">
        <v>1960</v>
      </c>
      <c r="Q4302" s="32" t="s">
        <v>2188</v>
      </c>
      <c r="R4302" s="32">
        <v>13</v>
      </c>
      <c r="S4302" s="32">
        <v>2</v>
      </c>
      <c r="T4302" s="32"/>
      <c r="U4302" s="32"/>
      <c r="V4302" s="32">
        <v>7</v>
      </c>
      <c r="W4302" s="32"/>
      <c r="X4302" s="32"/>
      <c r="Y4302" s="32"/>
      <c r="Z4302" s="32"/>
      <c r="AA4302" s="32" t="s">
        <v>54</v>
      </c>
      <c r="AB4302" s="32" t="s">
        <v>1940</v>
      </c>
      <c r="AC4302" s="32"/>
      <c r="AD4302" s="32" t="s">
        <v>147</v>
      </c>
      <c r="AE4302" s="32" t="s">
        <v>101</v>
      </c>
      <c r="AF4302" s="32"/>
      <c r="AG4302" s="32"/>
      <c r="AH4302" s="32"/>
      <c r="AI4302" s="32" t="s">
        <v>1929</v>
      </c>
      <c r="AJ4302" s="32"/>
      <c r="AK4302" s="32" t="s">
        <v>46</v>
      </c>
      <c r="AL4302" s="32"/>
      <c r="AN4302" s="33" t="s">
        <v>1942</v>
      </c>
      <c r="AO4302" s="33" t="s">
        <v>2611</v>
      </c>
    </row>
    <row r="4303" spans="1:41" ht="13.5" hidden="1" customHeight="1">
      <c r="L4303" s="32">
        <v>118119</v>
      </c>
      <c r="M4303" s="32" t="s">
        <v>1935</v>
      </c>
      <c r="N4303" s="32" t="s">
        <v>5601</v>
      </c>
      <c r="O4303" s="32" t="s">
        <v>5598</v>
      </c>
      <c r="P4303" s="32">
        <v>1960</v>
      </c>
      <c r="Q4303" s="32" t="s">
        <v>2188</v>
      </c>
      <c r="R4303" s="32">
        <v>12</v>
      </c>
      <c r="S4303" s="32">
        <v>19</v>
      </c>
      <c r="T4303" s="32"/>
      <c r="U4303" s="32"/>
      <c r="V4303" s="32">
        <v>1</v>
      </c>
      <c r="W4303" s="32"/>
      <c r="X4303" s="32"/>
      <c r="Y4303" s="32"/>
      <c r="Z4303" s="32"/>
      <c r="AA4303" s="32" t="s">
        <v>54</v>
      </c>
      <c r="AB4303" s="32" t="s">
        <v>1940</v>
      </c>
      <c r="AC4303" s="32"/>
      <c r="AD4303" s="32" t="s">
        <v>147</v>
      </c>
      <c r="AE4303" s="32" t="s">
        <v>101</v>
      </c>
      <c r="AF4303" s="32"/>
      <c r="AG4303" s="32"/>
      <c r="AH4303" s="32"/>
      <c r="AI4303" s="32" t="s">
        <v>1929</v>
      </c>
      <c r="AJ4303" s="32"/>
      <c r="AK4303" s="32" t="s">
        <v>46</v>
      </c>
      <c r="AL4303" s="32"/>
      <c r="AN4303" s="33" t="s">
        <v>1942</v>
      </c>
      <c r="AO4303" s="33" t="s">
        <v>2611</v>
      </c>
    </row>
    <row r="4304" spans="1:41" ht="13.5" hidden="1" customHeight="1">
      <c r="L4304" s="32">
        <v>22312</v>
      </c>
      <c r="M4304" s="32" t="s">
        <v>1935</v>
      </c>
      <c r="N4304" s="32" t="s">
        <v>5602</v>
      </c>
      <c r="O4304" s="32" t="s">
        <v>5598</v>
      </c>
      <c r="P4304" s="32">
        <v>1960</v>
      </c>
      <c r="Q4304" s="32" t="s">
        <v>2188</v>
      </c>
      <c r="R4304" s="32">
        <v>13</v>
      </c>
      <c r="S4304" s="32">
        <v>19</v>
      </c>
      <c r="T4304" s="32"/>
      <c r="U4304" s="32"/>
      <c r="V4304" s="32">
        <v>1</v>
      </c>
      <c r="W4304" s="32"/>
      <c r="X4304" s="32"/>
      <c r="Y4304" s="32"/>
      <c r="Z4304" s="32" t="s">
        <v>5603</v>
      </c>
      <c r="AA4304" s="32" t="s">
        <v>45</v>
      </c>
      <c r="AB4304" s="32" t="s">
        <v>147</v>
      </c>
      <c r="AC4304" s="32"/>
      <c r="AD4304" s="32" t="s">
        <v>1940</v>
      </c>
      <c r="AE4304" s="32" t="s">
        <v>101</v>
      </c>
      <c r="AF4304" s="32"/>
      <c r="AG4304" s="32"/>
      <c r="AH4304" s="32"/>
      <c r="AI4304" s="32" t="s">
        <v>1929</v>
      </c>
      <c r="AJ4304" s="32"/>
      <c r="AK4304" s="32" t="s">
        <v>46</v>
      </c>
      <c r="AL4304" s="32"/>
      <c r="AN4304" s="33" t="s">
        <v>1942</v>
      </c>
      <c r="AO4304" s="33" t="s">
        <v>2623</v>
      </c>
    </row>
    <row r="4305" spans="1:41" ht="13.5" hidden="1" customHeight="1">
      <c r="L4305" s="32">
        <v>22315</v>
      </c>
      <c r="M4305" s="32" t="s">
        <v>1935</v>
      </c>
      <c r="N4305" s="32" t="s">
        <v>5604</v>
      </c>
      <c r="O4305" s="32" t="s">
        <v>5598</v>
      </c>
      <c r="P4305" s="32">
        <v>1960</v>
      </c>
      <c r="Q4305" s="32" t="s">
        <v>2188</v>
      </c>
      <c r="R4305" s="32">
        <v>13</v>
      </c>
      <c r="S4305" s="32">
        <v>19</v>
      </c>
      <c r="T4305" s="32"/>
      <c r="U4305" s="32"/>
      <c r="V4305" s="32">
        <v>1</v>
      </c>
      <c r="W4305" s="32"/>
      <c r="X4305" s="32"/>
      <c r="Y4305" s="32"/>
      <c r="Z4305" s="32" t="s">
        <v>5603</v>
      </c>
      <c r="AA4305" s="32" t="s">
        <v>45</v>
      </c>
      <c r="AB4305" s="32" t="s">
        <v>147</v>
      </c>
      <c r="AC4305" s="32"/>
      <c r="AD4305" s="32" t="s">
        <v>1940</v>
      </c>
      <c r="AE4305" s="32" t="s">
        <v>101</v>
      </c>
      <c r="AF4305" s="32"/>
      <c r="AG4305" s="32"/>
      <c r="AH4305" s="32"/>
      <c r="AI4305" s="32" t="s">
        <v>1929</v>
      </c>
      <c r="AJ4305" s="32"/>
      <c r="AK4305" s="32" t="s">
        <v>46</v>
      </c>
      <c r="AL4305" s="32" t="s">
        <v>1941</v>
      </c>
      <c r="AN4305" s="33" t="s">
        <v>1942</v>
      </c>
      <c r="AO4305" s="33" t="s">
        <v>2623</v>
      </c>
    </row>
    <row r="4306" spans="1:41" ht="13.5" hidden="1" customHeight="1">
      <c r="L4306" s="32">
        <v>22335</v>
      </c>
      <c r="M4306" s="32" t="s">
        <v>1935</v>
      </c>
      <c r="N4306" s="32" t="s">
        <v>5605</v>
      </c>
      <c r="O4306" s="32" t="s">
        <v>5598</v>
      </c>
      <c r="P4306" s="32">
        <v>1960</v>
      </c>
      <c r="Q4306" s="32" t="s">
        <v>2188</v>
      </c>
      <c r="R4306" s="32">
        <v>13</v>
      </c>
      <c r="S4306" s="32">
        <v>19</v>
      </c>
      <c r="T4306" s="32"/>
      <c r="U4306" s="32"/>
      <c r="V4306" s="32">
        <v>1</v>
      </c>
      <c r="W4306" s="32"/>
      <c r="X4306" s="32"/>
      <c r="Y4306" s="32"/>
      <c r="Z4306" s="32"/>
      <c r="AA4306" s="32" t="s">
        <v>45</v>
      </c>
      <c r="AB4306" s="32" t="s">
        <v>147</v>
      </c>
      <c r="AC4306" s="32"/>
      <c r="AD4306" s="32" t="s">
        <v>1940</v>
      </c>
      <c r="AE4306" s="32" t="s">
        <v>101</v>
      </c>
      <c r="AF4306" s="32"/>
      <c r="AG4306" s="32"/>
      <c r="AH4306" s="32"/>
      <c r="AI4306" s="32" t="s">
        <v>1929</v>
      </c>
      <c r="AJ4306" s="32"/>
      <c r="AK4306" s="32" t="s">
        <v>46</v>
      </c>
      <c r="AL4306" s="32"/>
      <c r="AN4306" s="33" t="s">
        <v>1942</v>
      </c>
      <c r="AO4306" s="33" t="s">
        <v>2623</v>
      </c>
    </row>
    <row r="4307" spans="1:41" ht="13.5" hidden="1" customHeight="1">
      <c r="L4307" s="32">
        <v>21083</v>
      </c>
      <c r="M4307" s="32" t="s">
        <v>1935</v>
      </c>
      <c r="N4307" s="32" t="s">
        <v>5606</v>
      </c>
      <c r="O4307" s="32" t="s">
        <v>5598</v>
      </c>
      <c r="P4307" s="32">
        <v>1960</v>
      </c>
      <c r="Q4307" s="32" t="s">
        <v>2188</v>
      </c>
      <c r="R4307" s="32">
        <v>13</v>
      </c>
      <c r="S4307" s="32">
        <v>22</v>
      </c>
      <c r="T4307" s="32"/>
      <c r="U4307" s="32"/>
      <c r="V4307" s="32">
        <v>1</v>
      </c>
      <c r="W4307" s="32"/>
      <c r="X4307" s="32"/>
      <c r="Y4307" s="32"/>
      <c r="Z4307" s="32"/>
      <c r="AA4307" s="32" t="s">
        <v>54</v>
      </c>
      <c r="AB4307" s="32" t="s">
        <v>1940</v>
      </c>
      <c r="AC4307" s="32"/>
      <c r="AD4307" s="32" t="s">
        <v>147</v>
      </c>
      <c r="AE4307" s="32" t="s">
        <v>101</v>
      </c>
      <c r="AF4307" s="32"/>
      <c r="AG4307" s="32"/>
      <c r="AH4307" s="32"/>
      <c r="AI4307" s="32" t="s">
        <v>1929</v>
      </c>
      <c r="AJ4307" s="32"/>
      <c r="AK4307" s="32" t="s">
        <v>46</v>
      </c>
      <c r="AL4307" s="32"/>
      <c r="AN4307" s="33" t="s">
        <v>1942</v>
      </c>
      <c r="AO4307" s="33" t="s">
        <v>2611</v>
      </c>
    </row>
    <row r="4308" spans="1:41" ht="13.5" hidden="1" customHeight="1">
      <c r="L4308" s="32">
        <v>21084</v>
      </c>
      <c r="M4308" s="32" t="s">
        <v>1935</v>
      </c>
      <c r="N4308" s="32" t="s">
        <v>5607</v>
      </c>
      <c r="O4308" s="32" t="s">
        <v>5598</v>
      </c>
      <c r="P4308" s="32">
        <v>1960</v>
      </c>
      <c r="Q4308" s="32" t="s">
        <v>1938</v>
      </c>
      <c r="R4308" s="32">
        <v>13</v>
      </c>
      <c r="S4308" s="32">
        <v>22</v>
      </c>
      <c r="T4308" s="32"/>
      <c r="U4308" s="32"/>
      <c r="V4308" s="32">
        <v>1</v>
      </c>
      <c r="W4308" s="32"/>
      <c r="X4308" s="32"/>
      <c r="Y4308" s="32"/>
      <c r="Z4308" s="32"/>
      <c r="AA4308" s="32" t="s">
        <v>54</v>
      </c>
      <c r="AB4308" s="32" t="s">
        <v>1940</v>
      </c>
      <c r="AC4308" s="32"/>
      <c r="AD4308" s="32" t="s">
        <v>147</v>
      </c>
      <c r="AE4308" s="32" t="s">
        <v>101</v>
      </c>
      <c r="AF4308" s="32"/>
      <c r="AG4308" s="32"/>
      <c r="AH4308" s="32"/>
      <c r="AI4308" s="32" t="s">
        <v>1929</v>
      </c>
      <c r="AJ4308" s="32"/>
      <c r="AK4308" s="32" t="s">
        <v>46</v>
      </c>
      <c r="AL4308" s="32"/>
      <c r="AN4308" s="33" t="s">
        <v>1942</v>
      </c>
      <c r="AO4308" s="33" t="s">
        <v>2611</v>
      </c>
    </row>
    <row r="4309" spans="1:41" ht="13.5" hidden="1" customHeight="1">
      <c r="L4309" s="32">
        <v>21087</v>
      </c>
      <c r="M4309" s="32" t="s">
        <v>1935</v>
      </c>
      <c r="N4309" s="32" t="s">
        <v>2962</v>
      </c>
      <c r="O4309" s="32" t="s">
        <v>5598</v>
      </c>
      <c r="P4309" s="32">
        <v>1960</v>
      </c>
      <c r="Q4309" s="32" t="s">
        <v>2188</v>
      </c>
      <c r="R4309" s="32">
        <v>13</v>
      </c>
      <c r="S4309" s="32">
        <v>22</v>
      </c>
      <c r="T4309" s="32"/>
      <c r="U4309" s="32"/>
      <c r="V4309" s="32">
        <v>1</v>
      </c>
      <c r="W4309" s="32"/>
      <c r="X4309" s="32"/>
      <c r="Y4309" s="32"/>
      <c r="Z4309" s="32"/>
      <c r="AA4309" s="32" t="s">
        <v>54</v>
      </c>
      <c r="AB4309" s="32" t="s">
        <v>1940</v>
      </c>
      <c r="AC4309" s="32"/>
      <c r="AD4309" s="32" t="s">
        <v>147</v>
      </c>
      <c r="AE4309" s="32" t="s">
        <v>101</v>
      </c>
      <c r="AF4309" s="32"/>
      <c r="AG4309" s="32"/>
      <c r="AH4309" s="32"/>
      <c r="AI4309" s="32" t="s">
        <v>1929</v>
      </c>
      <c r="AJ4309" s="32"/>
      <c r="AK4309" s="32" t="s">
        <v>46</v>
      </c>
      <c r="AL4309" s="32"/>
      <c r="AN4309" s="33" t="s">
        <v>1942</v>
      </c>
      <c r="AO4309" s="33" t="s">
        <v>2611</v>
      </c>
    </row>
    <row r="4310" spans="1:41" ht="13.5" hidden="1" customHeight="1">
      <c r="L4310" s="32">
        <v>21088</v>
      </c>
      <c r="M4310" s="32" t="s">
        <v>1935</v>
      </c>
      <c r="N4310" s="32" t="s">
        <v>2964</v>
      </c>
      <c r="O4310" s="32" t="s">
        <v>5598</v>
      </c>
      <c r="P4310" s="32">
        <v>1960</v>
      </c>
      <c r="Q4310" s="32" t="s">
        <v>2188</v>
      </c>
      <c r="R4310" s="32">
        <v>13</v>
      </c>
      <c r="S4310" s="32">
        <v>22</v>
      </c>
      <c r="T4310" s="32"/>
      <c r="U4310" s="32"/>
      <c r="V4310" s="32">
        <v>1</v>
      </c>
      <c r="W4310" s="32"/>
      <c r="X4310" s="32"/>
      <c r="Y4310" s="32"/>
      <c r="Z4310" s="32"/>
      <c r="AA4310" s="32" t="s">
        <v>54</v>
      </c>
      <c r="AB4310" s="32" t="s">
        <v>1940</v>
      </c>
      <c r="AC4310" s="32"/>
      <c r="AD4310" s="32" t="s">
        <v>147</v>
      </c>
      <c r="AE4310" s="32" t="s">
        <v>101</v>
      </c>
      <c r="AF4310" s="32"/>
      <c r="AG4310" s="32"/>
      <c r="AH4310" s="32"/>
      <c r="AI4310" s="32" t="s">
        <v>1929</v>
      </c>
      <c r="AJ4310" s="32"/>
      <c r="AK4310" s="32" t="s">
        <v>46</v>
      </c>
      <c r="AL4310" s="32"/>
      <c r="AN4310" s="33" t="s">
        <v>1942</v>
      </c>
      <c r="AO4310" s="33" t="s">
        <v>2611</v>
      </c>
    </row>
    <row r="4311" spans="1:41" ht="13.5" hidden="1" customHeight="1">
      <c r="L4311" s="32">
        <v>21144</v>
      </c>
      <c r="M4311" s="32" t="s">
        <v>1935</v>
      </c>
      <c r="N4311" s="32" t="s">
        <v>5608</v>
      </c>
      <c r="O4311" s="32" t="s">
        <v>5598</v>
      </c>
      <c r="P4311" s="32">
        <v>1960</v>
      </c>
      <c r="Q4311" s="32" t="s">
        <v>2188</v>
      </c>
      <c r="R4311" s="32">
        <v>13</v>
      </c>
      <c r="S4311" s="32">
        <v>22</v>
      </c>
      <c r="T4311" s="32"/>
      <c r="U4311" s="32"/>
      <c r="V4311" s="32">
        <v>1</v>
      </c>
      <c r="W4311" s="32"/>
      <c r="X4311" s="32"/>
      <c r="Y4311" s="32"/>
      <c r="Z4311" s="32" t="s">
        <v>5609</v>
      </c>
      <c r="AA4311" s="32" t="s">
        <v>54</v>
      </c>
      <c r="AB4311" s="32" t="s">
        <v>1940</v>
      </c>
      <c r="AC4311" s="32"/>
      <c r="AD4311" s="32" t="s">
        <v>147</v>
      </c>
      <c r="AE4311" s="32" t="s">
        <v>101</v>
      </c>
      <c r="AF4311" s="32"/>
      <c r="AG4311" s="32"/>
      <c r="AH4311" s="32"/>
      <c r="AI4311" s="32" t="s">
        <v>1929</v>
      </c>
      <c r="AJ4311" s="32"/>
      <c r="AK4311" s="32" t="s">
        <v>46</v>
      </c>
      <c r="AL4311" s="32"/>
      <c r="AN4311" s="33" t="s">
        <v>1942</v>
      </c>
      <c r="AO4311" s="33" t="s">
        <v>2611</v>
      </c>
    </row>
    <row r="4312" spans="1:41" ht="13.5" hidden="1" customHeight="1">
      <c r="A4312" s="31" t="s">
        <v>2837</v>
      </c>
      <c r="L4312" s="32">
        <v>21145</v>
      </c>
      <c r="M4312" s="32" t="s">
        <v>1935</v>
      </c>
      <c r="N4312" s="32" t="s">
        <v>5610</v>
      </c>
      <c r="O4312" s="32" t="s">
        <v>5598</v>
      </c>
      <c r="P4312" s="32">
        <v>1960</v>
      </c>
      <c r="Q4312" s="32" t="s">
        <v>2188</v>
      </c>
      <c r="R4312" s="32">
        <v>13</v>
      </c>
      <c r="S4312" s="32">
        <v>22</v>
      </c>
      <c r="T4312" s="32"/>
      <c r="U4312" s="32"/>
      <c r="V4312" s="32">
        <v>1</v>
      </c>
      <c r="W4312" s="32"/>
      <c r="X4312" s="32"/>
      <c r="Y4312" s="32"/>
      <c r="Z4312" s="32" t="s">
        <v>5609</v>
      </c>
      <c r="AA4312" s="32" t="s">
        <v>54</v>
      </c>
      <c r="AB4312" s="32" t="s">
        <v>1940</v>
      </c>
      <c r="AC4312" s="32"/>
      <c r="AD4312" s="32" t="s">
        <v>147</v>
      </c>
      <c r="AE4312" s="32" t="s">
        <v>101</v>
      </c>
      <c r="AF4312" s="32"/>
      <c r="AG4312" s="32"/>
      <c r="AH4312" s="32"/>
      <c r="AI4312" s="32" t="s">
        <v>1929</v>
      </c>
      <c r="AJ4312" s="32"/>
      <c r="AK4312" s="32" t="s">
        <v>46</v>
      </c>
      <c r="AL4312" s="32"/>
      <c r="AN4312" s="33" t="s">
        <v>1942</v>
      </c>
      <c r="AO4312" s="33" t="s">
        <v>2611</v>
      </c>
    </row>
    <row r="4313" spans="1:41" ht="13.5" hidden="1" customHeight="1">
      <c r="L4313" s="32">
        <v>21146</v>
      </c>
      <c r="M4313" s="32" t="s">
        <v>1935</v>
      </c>
      <c r="N4313" s="32" t="s">
        <v>5611</v>
      </c>
      <c r="O4313" s="32" t="s">
        <v>5598</v>
      </c>
      <c r="P4313" s="32">
        <v>1960</v>
      </c>
      <c r="Q4313" s="32" t="s">
        <v>2188</v>
      </c>
      <c r="R4313" s="32">
        <v>13</v>
      </c>
      <c r="S4313" s="32">
        <v>22</v>
      </c>
      <c r="T4313" s="32"/>
      <c r="U4313" s="32"/>
      <c r="V4313" s="32">
        <v>1</v>
      </c>
      <c r="W4313" s="32"/>
      <c r="X4313" s="32"/>
      <c r="Y4313" s="32"/>
      <c r="Z4313" s="32" t="s">
        <v>5609</v>
      </c>
      <c r="AA4313" s="32" t="s">
        <v>54</v>
      </c>
      <c r="AB4313" s="32" t="s">
        <v>1940</v>
      </c>
      <c r="AC4313" s="32"/>
      <c r="AD4313" s="32" t="s">
        <v>147</v>
      </c>
      <c r="AE4313" s="32" t="s">
        <v>101</v>
      </c>
      <c r="AF4313" s="32"/>
      <c r="AG4313" s="32"/>
      <c r="AH4313" s="32"/>
      <c r="AI4313" s="32" t="s">
        <v>1929</v>
      </c>
      <c r="AJ4313" s="32"/>
      <c r="AK4313" s="32" t="s">
        <v>46</v>
      </c>
      <c r="AL4313" s="32"/>
      <c r="AN4313" s="33" t="s">
        <v>1942</v>
      </c>
      <c r="AO4313" s="33" t="s">
        <v>2611</v>
      </c>
    </row>
    <row r="4314" spans="1:41" ht="13.5" hidden="1" customHeight="1">
      <c r="L4314" s="32">
        <v>21147</v>
      </c>
      <c r="M4314" s="32" t="s">
        <v>1935</v>
      </c>
      <c r="N4314" s="32" t="s">
        <v>5612</v>
      </c>
      <c r="O4314" s="32" t="s">
        <v>5598</v>
      </c>
      <c r="P4314" s="32">
        <v>1960</v>
      </c>
      <c r="Q4314" s="32" t="s">
        <v>2188</v>
      </c>
      <c r="R4314" s="32">
        <v>13</v>
      </c>
      <c r="S4314" s="32">
        <v>22</v>
      </c>
      <c r="T4314" s="32"/>
      <c r="U4314" s="32"/>
      <c r="V4314" s="32">
        <v>1</v>
      </c>
      <c r="W4314" s="32"/>
      <c r="X4314" s="32"/>
      <c r="Y4314" s="32"/>
      <c r="Z4314" s="32" t="s">
        <v>5609</v>
      </c>
      <c r="AA4314" s="32" t="s">
        <v>54</v>
      </c>
      <c r="AB4314" s="32" t="s">
        <v>1940</v>
      </c>
      <c r="AC4314" s="32"/>
      <c r="AD4314" s="32" t="s">
        <v>147</v>
      </c>
      <c r="AE4314" s="32" t="s">
        <v>101</v>
      </c>
      <c r="AF4314" s="32"/>
      <c r="AG4314" s="32"/>
      <c r="AH4314" s="32"/>
      <c r="AI4314" s="32" t="s">
        <v>1929</v>
      </c>
      <c r="AJ4314" s="32"/>
      <c r="AK4314" s="32" t="s">
        <v>46</v>
      </c>
      <c r="AL4314" s="32"/>
      <c r="AN4314" s="33" t="s">
        <v>1942</v>
      </c>
      <c r="AO4314" s="33" t="s">
        <v>2611</v>
      </c>
    </row>
    <row r="4315" spans="1:41" ht="13.5" hidden="1" customHeight="1">
      <c r="L4315" s="32">
        <v>21148</v>
      </c>
      <c r="M4315" s="32" t="s">
        <v>1935</v>
      </c>
      <c r="N4315" s="32" t="s">
        <v>5613</v>
      </c>
      <c r="O4315" s="32" t="s">
        <v>5598</v>
      </c>
      <c r="P4315" s="32">
        <v>1960</v>
      </c>
      <c r="Q4315" s="32" t="s">
        <v>2188</v>
      </c>
      <c r="R4315" s="32">
        <v>13</v>
      </c>
      <c r="S4315" s="32">
        <v>22</v>
      </c>
      <c r="T4315" s="32"/>
      <c r="U4315" s="32"/>
      <c r="V4315" s="32">
        <v>1</v>
      </c>
      <c r="W4315" s="32"/>
      <c r="X4315" s="32"/>
      <c r="Y4315" s="32"/>
      <c r="Z4315" s="32" t="s">
        <v>5609</v>
      </c>
      <c r="AA4315" s="32" t="s">
        <v>54</v>
      </c>
      <c r="AB4315" s="32" t="s">
        <v>1940</v>
      </c>
      <c r="AC4315" s="32"/>
      <c r="AD4315" s="32" t="s">
        <v>147</v>
      </c>
      <c r="AE4315" s="32" t="s">
        <v>101</v>
      </c>
      <c r="AF4315" s="32"/>
      <c r="AG4315" s="32"/>
      <c r="AH4315" s="32"/>
      <c r="AI4315" s="32" t="s">
        <v>1929</v>
      </c>
      <c r="AJ4315" s="32"/>
      <c r="AK4315" s="32" t="s">
        <v>46</v>
      </c>
      <c r="AL4315" s="32"/>
      <c r="AN4315" s="33" t="s">
        <v>1942</v>
      </c>
      <c r="AO4315" s="33" t="s">
        <v>2611</v>
      </c>
    </row>
    <row r="4316" spans="1:41" ht="13.5" hidden="1" customHeight="1">
      <c r="L4316" s="32">
        <v>21149</v>
      </c>
      <c r="M4316" s="32" t="s">
        <v>1935</v>
      </c>
      <c r="N4316" s="32" t="s">
        <v>5614</v>
      </c>
      <c r="O4316" s="32" t="s">
        <v>5598</v>
      </c>
      <c r="P4316" s="32">
        <v>1960</v>
      </c>
      <c r="Q4316" s="32" t="s">
        <v>2188</v>
      </c>
      <c r="R4316" s="32">
        <v>13</v>
      </c>
      <c r="S4316" s="32">
        <v>22</v>
      </c>
      <c r="T4316" s="32"/>
      <c r="U4316" s="32"/>
      <c r="V4316" s="32">
        <v>1</v>
      </c>
      <c r="W4316" s="32"/>
      <c r="X4316" s="32"/>
      <c r="Y4316" s="32"/>
      <c r="Z4316" s="32" t="s">
        <v>5609</v>
      </c>
      <c r="AA4316" s="32" t="s">
        <v>54</v>
      </c>
      <c r="AB4316" s="32" t="s">
        <v>1940</v>
      </c>
      <c r="AC4316" s="32"/>
      <c r="AD4316" s="32" t="s">
        <v>147</v>
      </c>
      <c r="AE4316" s="32" t="s">
        <v>101</v>
      </c>
      <c r="AF4316" s="32"/>
      <c r="AG4316" s="32"/>
      <c r="AH4316" s="32"/>
      <c r="AI4316" s="32" t="s">
        <v>1929</v>
      </c>
      <c r="AJ4316" s="32"/>
      <c r="AK4316" s="32" t="s">
        <v>46</v>
      </c>
      <c r="AL4316" s="32"/>
      <c r="AN4316" s="33" t="s">
        <v>1942</v>
      </c>
      <c r="AO4316" s="33" t="s">
        <v>2611</v>
      </c>
    </row>
    <row r="4317" spans="1:41" ht="13.5" hidden="1" customHeight="1">
      <c r="A4317" s="31" t="s">
        <v>2837</v>
      </c>
      <c r="L4317" s="32">
        <v>21150</v>
      </c>
      <c r="M4317" s="32" t="s">
        <v>1935</v>
      </c>
      <c r="N4317" s="32" t="s">
        <v>5615</v>
      </c>
      <c r="O4317" s="32" t="s">
        <v>5598</v>
      </c>
      <c r="P4317" s="32">
        <v>1960</v>
      </c>
      <c r="Q4317" s="32" t="s">
        <v>2188</v>
      </c>
      <c r="R4317" s="32">
        <v>13</v>
      </c>
      <c r="S4317" s="32">
        <v>22</v>
      </c>
      <c r="T4317" s="32"/>
      <c r="U4317" s="32"/>
      <c r="V4317" s="32">
        <v>1</v>
      </c>
      <c r="W4317" s="32"/>
      <c r="X4317" s="32"/>
      <c r="Y4317" s="32"/>
      <c r="Z4317" s="32" t="s">
        <v>5609</v>
      </c>
      <c r="AA4317" s="32" t="s">
        <v>54</v>
      </c>
      <c r="AB4317" s="32" t="s">
        <v>1940</v>
      </c>
      <c r="AC4317" s="32"/>
      <c r="AD4317" s="32" t="s">
        <v>147</v>
      </c>
      <c r="AE4317" s="32" t="s">
        <v>101</v>
      </c>
      <c r="AF4317" s="32"/>
      <c r="AG4317" s="32"/>
      <c r="AH4317" s="32"/>
      <c r="AI4317" s="32" t="s">
        <v>1929</v>
      </c>
      <c r="AJ4317" s="32"/>
      <c r="AK4317" s="32" t="s">
        <v>46</v>
      </c>
      <c r="AL4317" s="32"/>
      <c r="AN4317" s="33" t="s">
        <v>1942</v>
      </c>
      <c r="AO4317" s="33" t="s">
        <v>2611</v>
      </c>
    </row>
    <row r="4318" spans="1:41" ht="13.5" hidden="1" customHeight="1">
      <c r="L4318" s="32">
        <v>21151</v>
      </c>
      <c r="M4318" s="32" t="s">
        <v>1935</v>
      </c>
      <c r="N4318" s="32" t="s">
        <v>5616</v>
      </c>
      <c r="O4318" s="32" t="s">
        <v>5598</v>
      </c>
      <c r="P4318" s="32">
        <v>1960</v>
      </c>
      <c r="Q4318" s="32" t="s">
        <v>2188</v>
      </c>
      <c r="R4318" s="32">
        <v>13</v>
      </c>
      <c r="S4318" s="32">
        <v>22</v>
      </c>
      <c r="T4318" s="32"/>
      <c r="U4318" s="32"/>
      <c r="V4318" s="32">
        <v>1</v>
      </c>
      <c r="W4318" s="32"/>
      <c r="X4318" s="32"/>
      <c r="Y4318" s="32"/>
      <c r="Z4318" s="32" t="s">
        <v>5609</v>
      </c>
      <c r="AA4318" s="32" t="s">
        <v>54</v>
      </c>
      <c r="AB4318" s="32" t="s">
        <v>1940</v>
      </c>
      <c r="AC4318" s="32"/>
      <c r="AD4318" s="32" t="s">
        <v>147</v>
      </c>
      <c r="AE4318" s="32" t="s">
        <v>101</v>
      </c>
      <c r="AF4318" s="32"/>
      <c r="AG4318" s="32"/>
      <c r="AH4318" s="32"/>
      <c r="AI4318" s="32" t="s">
        <v>1929</v>
      </c>
      <c r="AJ4318" s="32"/>
      <c r="AK4318" s="32" t="s">
        <v>46</v>
      </c>
      <c r="AL4318" s="32"/>
      <c r="AN4318" s="33" t="s">
        <v>1942</v>
      </c>
      <c r="AO4318" s="33" t="s">
        <v>2611</v>
      </c>
    </row>
    <row r="4319" spans="1:41" ht="13.5" hidden="1" customHeight="1">
      <c r="L4319" s="32">
        <v>21152</v>
      </c>
      <c r="M4319" s="32" t="s">
        <v>1935</v>
      </c>
      <c r="N4319" s="32" t="s">
        <v>5617</v>
      </c>
      <c r="O4319" s="32" t="s">
        <v>5598</v>
      </c>
      <c r="P4319" s="32">
        <v>1960</v>
      </c>
      <c r="Q4319" s="32" t="s">
        <v>2188</v>
      </c>
      <c r="R4319" s="32">
        <v>13</v>
      </c>
      <c r="S4319" s="32">
        <v>22</v>
      </c>
      <c r="T4319" s="32"/>
      <c r="U4319" s="32"/>
      <c r="V4319" s="32">
        <v>1</v>
      </c>
      <c r="W4319" s="32"/>
      <c r="X4319" s="32"/>
      <c r="Y4319" s="32"/>
      <c r="Z4319" s="32" t="s">
        <v>5609</v>
      </c>
      <c r="AA4319" s="32" t="s">
        <v>54</v>
      </c>
      <c r="AB4319" s="32" t="s">
        <v>1940</v>
      </c>
      <c r="AC4319" s="32"/>
      <c r="AD4319" s="32" t="s">
        <v>147</v>
      </c>
      <c r="AE4319" s="32" t="s">
        <v>101</v>
      </c>
      <c r="AF4319" s="32"/>
      <c r="AG4319" s="32"/>
      <c r="AH4319" s="32"/>
      <c r="AI4319" s="32" t="s">
        <v>1929</v>
      </c>
      <c r="AJ4319" s="32"/>
      <c r="AK4319" s="32" t="s">
        <v>46</v>
      </c>
      <c r="AL4319" s="32"/>
      <c r="AN4319" s="33" t="s">
        <v>1942</v>
      </c>
      <c r="AO4319" s="33" t="s">
        <v>2611</v>
      </c>
    </row>
    <row r="4320" spans="1:41" ht="13.5" hidden="1" customHeight="1">
      <c r="L4320" s="32">
        <v>21153</v>
      </c>
      <c r="M4320" s="32" t="s">
        <v>1935</v>
      </c>
      <c r="N4320" s="32" t="s">
        <v>5618</v>
      </c>
      <c r="O4320" s="32" t="s">
        <v>5598</v>
      </c>
      <c r="P4320" s="32">
        <v>1960</v>
      </c>
      <c r="Q4320" s="32" t="s">
        <v>2188</v>
      </c>
      <c r="R4320" s="32">
        <v>13</v>
      </c>
      <c r="S4320" s="32">
        <v>22</v>
      </c>
      <c r="T4320" s="32"/>
      <c r="U4320" s="32"/>
      <c r="V4320" s="32">
        <v>1</v>
      </c>
      <c r="W4320" s="32"/>
      <c r="X4320" s="32"/>
      <c r="Y4320" s="32"/>
      <c r="Z4320" s="32" t="s">
        <v>5619</v>
      </c>
      <c r="AA4320" s="32" t="s">
        <v>54</v>
      </c>
      <c r="AB4320" s="32" t="s">
        <v>1940</v>
      </c>
      <c r="AC4320" s="32"/>
      <c r="AD4320" s="32" t="s">
        <v>147</v>
      </c>
      <c r="AE4320" s="32" t="s">
        <v>101</v>
      </c>
      <c r="AF4320" s="32"/>
      <c r="AG4320" s="32"/>
      <c r="AH4320" s="32"/>
      <c r="AI4320" s="32" t="s">
        <v>1929</v>
      </c>
      <c r="AJ4320" s="32"/>
      <c r="AK4320" s="32" t="s">
        <v>46</v>
      </c>
      <c r="AL4320" s="32"/>
      <c r="AN4320" s="33" t="s">
        <v>1942</v>
      </c>
      <c r="AO4320" s="33" t="s">
        <v>2611</v>
      </c>
    </row>
    <row r="4321" spans="1:41" ht="13.5" hidden="1" customHeight="1">
      <c r="L4321" s="32">
        <v>21154</v>
      </c>
      <c r="M4321" s="32" t="s">
        <v>1935</v>
      </c>
      <c r="N4321" s="32" t="s">
        <v>5620</v>
      </c>
      <c r="O4321" s="32" t="s">
        <v>5598</v>
      </c>
      <c r="P4321" s="32">
        <v>1960</v>
      </c>
      <c r="Q4321" s="32" t="s">
        <v>2188</v>
      </c>
      <c r="R4321" s="32">
        <v>13</v>
      </c>
      <c r="S4321" s="32">
        <v>22</v>
      </c>
      <c r="T4321" s="32"/>
      <c r="U4321" s="32"/>
      <c r="V4321" s="32">
        <v>1</v>
      </c>
      <c r="W4321" s="32"/>
      <c r="X4321" s="32"/>
      <c r="Y4321" s="32"/>
      <c r="Z4321" s="32" t="s">
        <v>5619</v>
      </c>
      <c r="AA4321" s="32" t="s">
        <v>54</v>
      </c>
      <c r="AB4321" s="32" t="s">
        <v>1940</v>
      </c>
      <c r="AC4321" s="32"/>
      <c r="AD4321" s="32" t="s">
        <v>147</v>
      </c>
      <c r="AE4321" s="32" t="s">
        <v>101</v>
      </c>
      <c r="AF4321" s="32"/>
      <c r="AG4321" s="32"/>
      <c r="AH4321" s="32"/>
      <c r="AI4321" s="32" t="s">
        <v>1929</v>
      </c>
      <c r="AJ4321" s="32"/>
      <c r="AK4321" s="32" t="s">
        <v>46</v>
      </c>
      <c r="AL4321" s="32"/>
      <c r="AN4321" s="33" t="s">
        <v>1942</v>
      </c>
      <c r="AO4321" s="33" t="s">
        <v>2611</v>
      </c>
    </row>
    <row r="4322" spans="1:41" ht="13.5" hidden="1" customHeight="1">
      <c r="L4322" s="32">
        <v>21155</v>
      </c>
      <c r="M4322" s="32" t="s">
        <v>1935</v>
      </c>
      <c r="N4322" s="32" t="s">
        <v>5621</v>
      </c>
      <c r="O4322" s="32" t="s">
        <v>5598</v>
      </c>
      <c r="P4322" s="32">
        <v>1960</v>
      </c>
      <c r="Q4322" s="32" t="s">
        <v>2188</v>
      </c>
      <c r="R4322" s="32">
        <v>13</v>
      </c>
      <c r="S4322" s="32">
        <v>22</v>
      </c>
      <c r="T4322" s="32"/>
      <c r="U4322" s="32"/>
      <c r="V4322" s="32">
        <v>1</v>
      </c>
      <c r="W4322" s="32"/>
      <c r="X4322" s="32"/>
      <c r="Y4322" s="32"/>
      <c r="Z4322" s="32" t="s">
        <v>5619</v>
      </c>
      <c r="AA4322" s="32" t="s">
        <v>54</v>
      </c>
      <c r="AB4322" s="32" t="s">
        <v>1940</v>
      </c>
      <c r="AC4322" s="32"/>
      <c r="AD4322" s="32" t="s">
        <v>147</v>
      </c>
      <c r="AE4322" s="32" t="s">
        <v>101</v>
      </c>
      <c r="AF4322" s="32"/>
      <c r="AG4322" s="32"/>
      <c r="AH4322" s="32"/>
      <c r="AI4322" s="32" t="s">
        <v>1929</v>
      </c>
      <c r="AJ4322" s="32"/>
      <c r="AK4322" s="32" t="s">
        <v>46</v>
      </c>
      <c r="AL4322" s="32"/>
      <c r="AN4322" s="33" t="s">
        <v>1942</v>
      </c>
      <c r="AO4322" s="33" t="s">
        <v>2611</v>
      </c>
    </row>
    <row r="4323" spans="1:41" ht="13.5" hidden="1" customHeight="1">
      <c r="L4323" s="32">
        <v>21259</v>
      </c>
      <c r="M4323" s="32" t="s">
        <v>1935</v>
      </c>
      <c r="N4323" s="32" t="s">
        <v>2860</v>
      </c>
      <c r="O4323" s="32" t="s">
        <v>5598</v>
      </c>
      <c r="P4323" s="32">
        <v>1960</v>
      </c>
      <c r="Q4323" s="32" t="s">
        <v>2188</v>
      </c>
      <c r="R4323" s="32">
        <v>13</v>
      </c>
      <c r="S4323" s="32">
        <v>22</v>
      </c>
      <c r="T4323" s="32"/>
      <c r="U4323" s="32"/>
      <c r="V4323" s="32">
        <v>1</v>
      </c>
      <c r="W4323" s="32"/>
      <c r="X4323" s="32"/>
      <c r="Y4323" s="32"/>
      <c r="Z4323" s="32" t="s">
        <v>2861</v>
      </c>
      <c r="AA4323" s="32" t="s">
        <v>54</v>
      </c>
      <c r="AB4323" s="32" t="s">
        <v>1940</v>
      </c>
      <c r="AC4323" s="32"/>
      <c r="AD4323" s="32" t="s">
        <v>147</v>
      </c>
      <c r="AE4323" s="32" t="s">
        <v>101</v>
      </c>
      <c r="AF4323" s="32"/>
      <c r="AG4323" s="32"/>
      <c r="AH4323" s="32"/>
      <c r="AI4323" s="32" t="s">
        <v>1929</v>
      </c>
      <c r="AJ4323" s="32"/>
      <c r="AK4323" s="32" t="s">
        <v>46</v>
      </c>
      <c r="AL4323" s="32" t="s">
        <v>1941</v>
      </c>
      <c r="AN4323" s="33" t="s">
        <v>1942</v>
      </c>
      <c r="AO4323" s="33" t="s">
        <v>2611</v>
      </c>
    </row>
    <row r="4324" spans="1:41" ht="13.5" hidden="1" customHeight="1">
      <c r="L4324" s="32">
        <v>21862</v>
      </c>
      <c r="M4324" s="32" t="s">
        <v>1935</v>
      </c>
      <c r="N4324" s="32" t="s">
        <v>5622</v>
      </c>
      <c r="O4324" s="32" t="s">
        <v>5598</v>
      </c>
      <c r="P4324" s="32">
        <v>1960</v>
      </c>
      <c r="Q4324" s="32" t="s">
        <v>2188</v>
      </c>
      <c r="R4324" s="32">
        <v>13</v>
      </c>
      <c r="S4324" s="32">
        <v>22</v>
      </c>
      <c r="T4324" s="32"/>
      <c r="U4324" s="32"/>
      <c r="V4324" s="32">
        <v>1</v>
      </c>
      <c r="W4324" s="32"/>
      <c r="X4324" s="32"/>
      <c r="Y4324" s="32"/>
      <c r="Z4324" s="32"/>
      <c r="AA4324" s="32" t="s">
        <v>54</v>
      </c>
      <c r="AB4324" s="32" t="s">
        <v>1940</v>
      </c>
      <c r="AC4324" s="32"/>
      <c r="AD4324" s="32" t="s">
        <v>147</v>
      </c>
      <c r="AE4324" s="32" t="s">
        <v>101</v>
      </c>
      <c r="AF4324" s="32"/>
      <c r="AG4324" s="32"/>
      <c r="AH4324" s="32"/>
      <c r="AI4324" s="32" t="s">
        <v>1929</v>
      </c>
      <c r="AJ4324" s="32"/>
      <c r="AK4324" s="32" t="s">
        <v>46</v>
      </c>
      <c r="AL4324" s="32" t="s">
        <v>1941</v>
      </c>
      <c r="AN4324" s="33" t="s">
        <v>1942</v>
      </c>
      <c r="AO4324" s="33" t="s">
        <v>2623</v>
      </c>
    </row>
    <row r="4325" spans="1:41" ht="13.5" hidden="1" customHeight="1">
      <c r="L4325" s="32">
        <v>21866</v>
      </c>
      <c r="M4325" s="32" t="s">
        <v>1935</v>
      </c>
      <c r="N4325" s="32" t="s">
        <v>5623</v>
      </c>
      <c r="O4325" s="32" t="s">
        <v>5598</v>
      </c>
      <c r="P4325" s="32">
        <v>1960</v>
      </c>
      <c r="Q4325" s="32" t="s">
        <v>2188</v>
      </c>
      <c r="R4325" s="32">
        <v>13</v>
      </c>
      <c r="S4325" s="32">
        <v>22</v>
      </c>
      <c r="T4325" s="32"/>
      <c r="U4325" s="32"/>
      <c r="V4325" s="32">
        <v>1</v>
      </c>
      <c r="W4325" s="32"/>
      <c r="X4325" s="32"/>
      <c r="Y4325" s="32"/>
      <c r="Z4325" s="32"/>
      <c r="AA4325" s="32" t="s">
        <v>54</v>
      </c>
      <c r="AB4325" s="32" t="s">
        <v>1940</v>
      </c>
      <c r="AC4325" s="32"/>
      <c r="AD4325" s="32" t="s">
        <v>147</v>
      </c>
      <c r="AE4325" s="32" t="s">
        <v>101</v>
      </c>
      <c r="AF4325" s="32"/>
      <c r="AG4325" s="32"/>
      <c r="AH4325" s="32"/>
      <c r="AI4325" s="32" t="s">
        <v>1929</v>
      </c>
      <c r="AJ4325" s="32"/>
      <c r="AK4325" s="32" t="s">
        <v>46</v>
      </c>
      <c r="AL4325" s="32" t="s">
        <v>1941</v>
      </c>
      <c r="AN4325" s="33" t="s">
        <v>1942</v>
      </c>
      <c r="AO4325" s="33" t="s">
        <v>2623</v>
      </c>
    </row>
    <row r="4326" spans="1:41" ht="13.5" hidden="1" customHeight="1">
      <c r="L4326" s="32">
        <v>21870</v>
      </c>
      <c r="M4326" s="32" t="s">
        <v>1935</v>
      </c>
      <c r="N4326" s="32" t="s">
        <v>5624</v>
      </c>
      <c r="O4326" s="32" t="s">
        <v>5598</v>
      </c>
      <c r="P4326" s="32">
        <v>1960</v>
      </c>
      <c r="Q4326" s="32" t="s">
        <v>2188</v>
      </c>
      <c r="R4326" s="32">
        <v>13</v>
      </c>
      <c r="S4326" s="32">
        <v>22</v>
      </c>
      <c r="T4326" s="32"/>
      <c r="U4326" s="32"/>
      <c r="V4326" s="32">
        <v>1</v>
      </c>
      <c r="W4326" s="32"/>
      <c r="X4326" s="32"/>
      <c r="Y4326" s="32"/>
      <c r="Z4326" s="32"/>
      <c r="AA4326" s="32" t="s">
        <v>54</v>
      </c>
      <c r="AB4326" s="32" t="s">
        <v>1940</v>
      </c>
      <c r="AC4326" s="32"/>
      <c r="AD4326" s="32" t="s">
        <v>147</v>
      </c>
      <c r="AE4326" s="32" t="s">
        <v>101</v>
      </c>
      <c r="AF4326" s="32"/>
      <c r="AG4326" s="32"/>
      <c r="AH4326" s="32"/>
      <c r="AI4326" s="32" t="s">
        <v>1929</v>
      </c>
      <c r="AJ4326" s="32"/>
      <c r="AK4326" s="32" t="s">
        <v>46</v>
      </c>
      <c r="AL4326" s="32" t="s">
        <v>1941</v>
      </c>
      <c r="AN4326" s="33" t="s">
        <v>1942</v>
      </c>
      <c r="AO4326" s="33" t="s">
        <v>2623</v>
      </c>
    </row>
    <row r="4327" spans="1:41" ht="13.5" hidden="1" customHeight="1">
      <c r="A4327" s="31" t="s">
        <v>2837</v>
      </c>
      <c r="L4327" s="32">
        <v>21874</v>
      </c>
      <c r="M4327" s="32" t="s">
        <v>1935</v>
      </c>
      <c r="N4327" s="32" t="s">
        <v>5625</v>
      </c>
      <c r="O4327" s="32" t="s">
        <v>5598</v>
      </c>
      <c r="P4327" s="32">
        <v>1960</v>
      </c>
      <c r="Q4327" s="32" t="s">
        <v>2188</v>
      </c>
      <c r="R4327" s="32">
        <v>13</v>
      </c>
      <c r="S4327" s="32">
        <v>22</v>
      </c>
      <c r="T4327" s="32"/>
      <c r="U4327" s="32"/>
      <c r="V4327" s="32">
        <v>1</v>
      </c>
      <c r="W4327" s="32"/>
      <c r="X4327" s="32"/>
      <c r="Y4327" s="32"/>
      <c r="Z4327" s="32"/>
      <c r="AA4327" s="32" t="s">
        <v>54</v>
      </c>
      <c r="AB4327" s="32" t="s">
        <v>1940</v>
      </c>
      <c r="AC4327" s="32"/>
      <c r="AD4327" s="32" t="s">
        <v>147</v>
      </c>
      <c r="AE4327" s="32" t="s">
        <v>101</v>
      </c>
      <c r="AF4327" s="32"/>
      <c r="AG4327" s="32"/>
      <c r="AH4327" s="32"/>
      <c r="AI4327" s="32" t="s">
        <v>1929</v>
      </c>
      <c r="AJ4327" s="32"/>
      <c r="AK4327" s="32" t="s">
        <v>46</v>
      </c>
      <c r="AL4327" s="32" t="s">
        <v>1941</v>
      </c>
      <c r="AN4327" s="33" t="s">
        <v>1942</v>
      </c>
      <c r="AO4327" s="33" t="s">
        <v>2623</v>
      </c>
    </row>
    <row r="4328" spans="1:41" ht="13.5" hidden="1" customHeight="1">
      <c r="A4328" s="31" t="s">
        <v>2837</v>
      </c>
      <c r="L4328" s="32">
        <v>21882</v>
      </c>
      <c r="M4328" s="32" t="s">
        <v>1935</v>
      </c>
      <c r="N4328" s="32" t="s">
        <v>5626</v>
      </c>
      <c r="O4328" s="32" t="s">
        <v>5598</v>
      </c>
      <c r="P4328" s="32">
        <v>1960</v>
      </c>
      <c r="Q4328" s="32" t="s">
        <v>2188</v>
      </c>
      <c r="R4328" s="32">
        <v>13</v>
      </c>
      <c r="S4328" s="32">
        <v>22</v>
      </c>
      <c r="T4328" s="32"/>
      <c r="U4328" s="32"/>
      <c r="V4328" s="32">
        <v>1</v>
      </c>
      <c r="W4328" s="32"/>
      <c r="X4328" s="32"/>
      <c r="Y4328" s="32"/>
      <c r="Z4328" s="32"/>
      <c r="AA4328" s="32" t="s">
        <v>54</v>
      </c>
      <c r="AB4328" s="32" t="s">
        <v>1940</v>
      </c>
      <c r="AC4328" s="32"/>
      <c r="AD4328" s="32" t="s">
        <v>147</v>
      </c>
      <c r="AE4328" s="32" t="s">
        <v>101</v>
      </c>
      <c r="AF4328" s="32"/>
      <c r="AG4328" s="32"/>
      <c r="AH4328" s="32"/>
      <c r="AI4328" s="32" t="s">
        <v>1929</v>
      </c>
      <c r="AJ4328" s="32"/>
      <c r="AK4328" s="32" t="s">
        <v>46</v>
      </c>
      <c r="AL4328" s="32" t="s">
        <v>1941</v>
      </c>
      <c r="AN4328" s="33" t="s">
        <v>1942</v>
      </c>
      <c r="AO4328" s="33" t="s">
        <v>2623</v>
      </c>
    </row>
    <row r="4329" spans="1:41" ht="13.5" hidden="1" customHeight="1">
      <c r="L4329" s="32">
        <v>21886</v>
      </c>
      <c r="M4329" s="32" t="s">
        <v>1935</v>
      </c>
      <c r="N4329" s="32" t="s">
        <v>5627</v>
      </c>
      <c r="O4329" s="32" t="s">
        <v>5598</v>
      </c>
      <c r="P4329" s="32">
        <v>1960</v>
      </c>
      <c r="Q4329" s="32" t="s">
        <v>2188</v>
      </c>
      <c r="R4329" s="32">
        <v>13</v>
      </c>
      <c r="S4329" s="32">
        <v>22</v>
      </c>
      <c r="T4329" s="32"/>
      <c r="U4329" s="32"/>
      <c r="V4329" s="32">
        <v>1</v>
      </c>
      <c r="W4329" s="32"/>
      <c r="X4329" s="32"/>
      <c r="Y4329" s="32"/>
      <c r="Z4329" s="32"/>
      <c r="AA4329" s="32" t="s">
        <v>54</v>
      </c>
      <c r="AB4329" s="32" t="s">
        <v>1940</v>
      </c>
      <c r="AC4329" s="32"/>
      <c r="AD4329" s="32" t="s">
        <v>147</v>
      </c>
      <c r="AE4329" s="32" t="s">
        <v>101</v>
      </c>
      <c r="AF4329" s="32"/>
      <c r="AG4329" s="32"/>
      <c r="AH4329" s="32"/>
      <c r="AI4329" s="32" t="s">
        <v>1929</v>
      </c>
      <c r="AJ4329" s="32"/>
      <c r="AK4329" s="32" t="s">
        <v>46</v>
      </c>
      <c r="AL4329" s="32" t="s">
        <v>1941</v>
      </c>
      <c r="AN4329" s="33" t="s">
        <v>1942</v>
      </c>
      <c r="AO4329" s="33" t="s">
        <v>2623</v>
      </c>
    </row>
    <row r="4330" spans="1:41" ht="13.5" hidden="1" customHeight="1">
      <c r="A4330" s="31" t="s">
        <v>2837</v>
      </c>
      <c r="L4330" s="32">
        <v>21890</v>
      </c>
      <c r="M4330" s="32" t="s">
        <v>1935</v>
      </c>
      <c r="N4330" s="32" t="s">
        <v>5628</v>
      </c>
      <c r="O4330" s="32" t="s">
        <v>5598</v>
      </c>
      <c r="P4330" s="32">
        <v>1960</v>
      </c>
      <c r="Q4330" s="32" t="s">
        <v>2188</v>
      </c>
      <c r="R4330" s="32">
        <v>13</v>
      </c>
      <c r="S4330" s="32">
        <v>22</v>
      </c>
      <c r="T4330" s="32"/>
      <c r="U4330" s="32"/>
      <c r="V4330" s="32">
        <v>1</v>
      </c>
      <c r="W4330" s="32"/>
      <c r="X4330" s="32"/>
      <c r="Y4330" s="32"/>
      <c r="Z4330" s="32"/>
      <c r="AA4330" s="32" t="s">
        <v>54</v>
      </c>
      <c r="AB4330" s="32" t="s">
        <v>1940</v>
      </c>
      <c r="AC4330" s="32"/>
      <c r="AD4330" s="32" t="s">
        <v>147</v>
      </c>
      <c r="AE4330" s="32" t="s">
        <v>101</v>
      </c>
      <c r="AF4330" s="32"/>
      <c r="AG4330" s="32"/>
      <c r="AH4330" s="32"/>
      <c r="AI4330" s="32" t="s">
        <v>1929</v>
      </c>
      <c r="AJ4330" s="32"/>
      <c r="AK4330" s="32" t="s">
        <v>46</v>
      </c>
      <c r="AL4330" s="32" t="s">
        <v>1941</v>
      </c>
      <c r="AN4330" s="33" t="s">
        <v>1942</v>
      </c>
      <c r="AO4330" s="33" t="s">
        <v>2623</v>
      </c>
    </row>
    <row r="4331" spans="1:41" ht="13.5" hidden="1" customHeight="1">
      <c r="A4331" s="31" t="s">
        <v>2837</v>
      </c>
      <c r="L4331" s="32">
        <v>21894</v>
      </c>
      <c r="M4331" s="32" t="s">
        <v>1935</v>
      </c>
      <c r="N4331" s="32" t="s">
        <v>5629</v>
      </c>
      <c r="O4331" s="32" t="s">
        <v>5598</v>
      </c>
      <c r="P4331" s="32">
        <v>1960</v>
      </c>
      <c r="Q4331" s="32" t="s">
        <v>2188</v>
      </c>
      <c r="R4331" s="32">
        <v>13</v>
      </c>
      <c r="S4331" s="32">
        <v>22</v>
      </c>
      <c r="T4331" s="32"/>
      <c r="U4331" s="32"/>
      <c r="V4331" s="32">
        <v>1</v>
      </c>
      <c r="W4331" s="32"/>
      <c r="X4331" s="32"/>
      <c r="Y4331" s="32"/>
      <c r="Z4331" s="32"/>
      <c r="AA4331" s="32" t="s">
        <v>54</v>
      </c>
      <c r="AB4331" s="32" t="s">
        <v>1940</v>
      </c>
      <c r="AC4331" s="32"/>
      <c r="AD4331" s="32" t="s">
        <v>147</v>
      </c>
      <c r="AE4331" s="32" t="s">
        <v>101</v>
      </c>
      <c r="AF4331" s="32"/>
      <c r="AG4331" s="32"/>
      <c r="AH4331" s="32"/>
      <c r="AI4331" s="32" t="s">
        <v>1929</v>
      </c>
      <c r="AJ4331" s="32"/>
      <c r="AK4331" s="32" t="s">
        <v>46</v>
      </c>
      <c r="AL4331" s="32" t="s">
        <v>1941</v>
      </c>
      <c r="AN4331" s="33" t="s">
        <v>1942</v>
      </c>
      <c r="AO4331" s="33" t="s">
        <v>2623</v>
      </c>
    </row>
    <row r="4332" spans="1:41" ht="13.5" hidden="1" customHeight="1">
      <c r="A4332" s="31" t="s">
        <v>2837</v>
      </c>
      <c r="L4332" s="32">
        <v>21898</v>
      </c>
      <c r="M4332" s="32" t="s">
        <v>1935</v>
      </c>
      <c r="N4332" s="32" t="s">
        <v>5630</v>
      </c>
      <c r="O4332" s="32" t="s">
        <v>5598</v>
      </c>
      <c r="P4332" s="32">
        <v>1960</v>
      </c>
      <c r="Q4332" s="32" t="s">
        <v>2188</v>
      </c>
      <c r="R4332" s="32">
        <v>13</v>
      </c>
      <c r="S4332" s="32">
        <v>22</v>
      </c>
      <c r="T4332" s="32"/>
      <c r="U4332" s="32"/>
      <c r="V4332" s="32">
        <v>1</v>
      </c>
      <c r="W4332" s="32"/>
      <c r="X4332" s="32"/>
      <c r="Y4332" s="32"/>
      <c r="Z4332" s="32"/>
      <c r="AA4332" s="32" t="s">
        <v>54</v>
      </c>
      <c r="AB4332" s="32" t="s">
        <v>1940</v>
      </c>
      <c r="AC4332" s="32"/>
      <c r="AD4332" s="32" t="s">
        <v>147</v>
      </c>
      <c r="AE4332" s="32" t="s">
        <v>101</v>
      </c>
      <c r="AF4332" s="32"/>
      <c r="AG4332" s="32"/>
      <c r="AH4332" s="32"/>
      <c r="AI4332" s="32" t="s">
        <v>1929</v>
      </c>
      <c r="AJ4332" s="32"/>
      <c r="AK4332" s="32" t="s">
        <v>46</v>
      </c>
      <c r="AL4332" s="32" t="s">
        <v>1941</v>
      </c>
      <c r="AN4332" s="33" t="s">
        <v>1942</v>
      </c>
      <c r="AO4332" s="33" t="s">
        <v>2623</v>
      </c>
    </row>
    <row r="4333" spans="1:41" ht="13.5" hidden="1" customHeight="1">
      <c r="A4333" s="31" t="s">
        <v>2837</v>
      </c>
      <c r="L4333" s="32">
        <v>21902</v>
      </c>
      <c r="M4333" s="32" t="s">
        <v>1935</v>
      </c>
      <c r="N4333" s="32" t="s">
        <v>5631</v>
      </c>
      <c r="O4333" s="32" t="s">
        <v>5598</v>
      </c>
      <c r="P4333" s="32">
        <v>1960</v>
      </c>
      <c r="Q4333" s="32" t="s">
        <v>2188</v>
      </c>
      <c r="R4333" s="32">
        <v>13</v>
      </c>
      <c r="S4333" s="32">
        <v>22</v>
      </c>
      <c r="T4333" s="32"/>
      <c r="U4333" s="32"/>
      <c r="V4333" s="32">
        <v>1</v>
      </c>
      <c r="W4333" s="32"/>
      <c r="X4333" s="32"/>
      <c r="Y4333" s="32"/>
      <c r="Z4333" s="32"/>
      <c r="AA4333" s="32" t="s">
        <v>54</v>
      </c>
      <c r="AB4333" s="32" t="s">
        <v>1940</v>
      </c>
      <c r="AC4333" s="32"/>
      <c r="AD4333" s="32" t="s">
        <v>147</v>
      </c>
      <c r="AE4333" s="32" t="s">
        <v>101</v>
      </c>
      <c r="AF4333" s="32"/>
      <c r="AG4333" s="32"/>
      <c r="AH4333" s="32"/>
      <c r="AI4333" s="32" t="s">
        <v>1929</v>
      </c>
      <c r="AJ4333" s="32"/>
      <c r="AK4333" s="32" t="s">
        <v>46</v>
      </c>
      <c r="AL4333" s="32" t="s">
        <v>1941</v>
      </c>
      <c r="AN4333" s="33" t="s">
        <v>1942</v>
      </c>
      <c r="AO4333" s="33" t="s">
        <v>2623</v>
      </c>
    </row>
    <row r="4334" spans="1:41" ht="13.5" hidden="1" customHeight="1">
      <c r="L4334" s="32">
        <v>26930</v>
      </c>
      <c r="M4334" s="32" t="s">
        <v>1935</v>
      </c>
      <c r="N4334" s="32" t="s">
        <v>5632</v>
      </c>
      <c r="O4334" s="32" t="s">
        <v>5598</v>
      </c>
      <c r="P4334" s="32">
        <v>1960</v>
      </c>
      <c r="Q4334" s="32" t="s">
        <v>2188</v>
      </c>
      <c r="R4334" s="32">
        <v>13</v>
      </c>
      <c r="S4334" s="32">
        <v>22</v>
      </c>
      <c r="T4334" s="32"/>
      <c r="U4334" s="32"/>
      <c r="V4334" s="32">
        <v>1</v>
      </c>
      <c r="W4334" s="32"/>
      <c r="X4334" s="32"/>
      <c r="Y4334" s="32"/>
      <c r="Z4334" s="32" t="s">
        <v>2875</v>
      </c>
      <c r="AA4334" s="32" t="s">
        <v>54</v>
      </c>
      <c r="AB4334" s="32" t="s">
        <v>1940</v>
      </c>
      <c r="AC4334" s="32"/>
      <c r="AD4334" s="32" t="s">
        <v>147</v>
      </c>
      <c r="AE4334" s="32" t="s">
        <v>101</v>
      </c>
      <c r="AF4334" s="32"/>
      <c r="AG4334" s="32"/>
      <c r="AH4334" s="32"/>
      <c r="AI4334" s="32" t="s">
        <v>1929</v>
      </c>
      <c r="AJ4334" s="32"/>
      <c r="AK4334" s="32" t="s">
        <v>46</v>
      </c>
      <c r="AL4334" s="32" t="s">
        <v>1941</v>
      </c>
      <c r="AN4334" s="33" t="s">
        <v>1942</v>
      </c>
      <c r="AO4334" s="33" t="s">
        <v>2620</v>
      </c>
    </row>
    <row r="4335" spans="1:41" ht="13.5" hidden="1" customHeight="1">
      <c r="L4335" s="32">
        <v>26931</v>
      </c>
      <c r="M4335" s="32" t="s">
        <v>1935</v>
      </c>
      <c r="N4335" s="32" t="s">
        <v>5633</v>
      </c>
      <c r="O4335" s="32" t="s">
        <v>5598</v>
      </c>
      <c r="P4335" s="32">
        <v>1960</v>
      </c>
      <c r="Q4335" s="32" t="s">
        <v>2188</v>
      </c>
      <c r="R4335" s="32">
        <v>13</v>
      </c>
      <c r="S4335" s="32">
        <v>22</v>
      </c>
      <c r="T4335" s="32"/>
      <c r="U4335" s="32"/>
      <c r="V4335" s="32">
        <v>1</v>
      </c>
      <c r="W4335" s="32"/>
      <c r="X4335" s="32"/>
      <c r="Y4335" s="32"/>
      <c r="Z4335" s="32" t="s">
        <v>2875</v>
      </c>
      <c r="AA4335" s="32" t="s">
        <v>54</v>
      </c>
      <c r="AB4335" s="32" t="s">
        <v>1940</v>
      </c>
      <c r="AC4335" s="32"/>
      <c r="AD4335" s="32" t="s">
        <v>147</v>
      </c>
      <c r="AE4335" s="32" t="s">
        <v>101</v>
      </c>
      <c r="AF4335" s="32"/>
      <c r="AG4335" s="32"/>
      <c r="AH4335" s="32"/>
      <c r="AI4335" s="32" t="s">
        <v>1929</v>
      </c>
      <c r="AJ4335" s="32"/>
      <c r="AK4335" s="32" t="s">
        <v>46</v>
      </c>
      <c r="AL4335" s="32" t="s">
        <v>1941</v>
      </c>
      <c r="AN4335" s="33" t="s">
        <v>1942</v>
      </c>
      <c r="AO4335" s="33" t="s">
        <v>2620</v>
      </c>
    </row>
    <row r="4336" spans="1:41" ht="13.5" hidden="1" customHeight="1">
      <c r="L4336" s="32">
        <v>26932</v>
      </c>
      <c r="M4336" s="32" t="s">
        <v>1935</v>
      </c>
      <c r="N4336" s="32" t="s">
        <v>5634</v>
      </c>
      <c r="O4336" s="32" t="s">
        <v>5598</v>
      </c>
      <c r="P4336" s="32">
        <v>1960</v>
      </c>
      <c r="Q4336" s="32" t="s">
        <v>2188</v>
      </c>
      <c r="R4336" s="32">
        <v>13</v>
      </c>
      <c r="S4336" s="32">
        <v>22</v>
      </c>
      <c r="T4336" s="32"/>
      <c r="U4336" s="32"/>
      <c r="V4336" s="32">
        <v>1</v>
      </c>
      <c r="W4336" s="32"/>
      <c r="X4336" s="32"/>
      <c r="Y4336" s="32"/>
      <c r="Z4336" s="32" t="s">
        <v>2875</v>
      </c>
      <c r="AA4336" s="32" t="s">
        <v>54</v>
      </c>
      <c r="AB4336" s="32" t="s">
        <v>1940</v>
      </c>
      <c r="AC4336" s="32"/>
      <c r="AD4336" s="32" t="s">
        <v>147</v>
      </c>
      <c r="AE4336" s="32" t="s">
        <v>101</v>
      </c>
      <c r="AF4336" s="32"/>
      <c r="AG4336" s="32"/>
      <c r="AH4336" s="32"/>
      <c r="AI4336" s="32" t="s">
        <v>1929</v>
      </c>
      <c r="AJ4336" s="32"/>
      <c r="AK4336" s="32" t="s">
        <v>46</v>
      </c>
      <c r="AL4336" s="32" t="s">
        <v>1941</v>
      </c>
      <c r="AN4336" s="33" t="s">
        <v>1942</v>
      </c>
      <c r="AO4336" s="33" t="s">
        <v>2620</v>
      </c>
    </row>
    <row r="4337" spans="12:41" ht="13.5" hidden="1" customHeight="1">
      <c r="L4337" s="32">
        <v>26933</v>
      </c>
      <c r="M4337" s="32" t="s">
        <v>1935</v>
      </c>
      <c r="N4337" s="32" t="s">
        <v>5635</v>
      </c>
      <c r="O4337" s="32" t="s">
        <v>5598</v>
      </c>
      <c r="P4337" s="32">
        <v>1960</v>
      </c>
      <c r="Q4337" s="32" t="s">
        <v>2188</v>
      </c>
      <c r="R4337" s="32">
        <v>13</v>
      </c>
      <c r="S4337" s="32">
        <v>22</v>
      </c>
      <c r="T4337" s="32"/>
      <c r="U4337" s="32"/>
      <c r="V4337" s="32">
        <v>1</v>
      </c>
      <c r="W4337" s="32"/>
      <c r="X4337" s="32"/>
      <c r="Y4337" s="32"/>
      <c r="Z4337" s="32" t="s">
        <v>2875</v>
      </c>
      <c r="AA4337" s="32" t="s">
        <v>54</v>
      </c>
      <c r="AB4337" s="32" t="s">
        <v>1940</v>
      </c>
      <c r="AC4337" s="32"/>
      <c r="AD4337" s="32" t="s">
        <v>147</v>
      </c>
      <c r="AE4337" s="32" t="s">
        <v>101</v>
      </c>
      <c r="AF4337" s="32"/>
      <c r="AG4337" s="32"/>
      <c r="AH4337" s="32"/>
      <c r="AI4337" s="32" t="s">
        <v>1929</v>
      </c>
      <c r="AJ4337" s="32"/>
      <c r="AK4337" s="32" t="s">
        <v>46</v>
      </c>
      <c r="AL4337" s="32" t="s">
        <v>1941</v>
      </c>
      <c r="AN4337" s="33" t="s">
        <v>1942</v>
      </c>
      <c r="AO4337" s="33" t="s">
        <v>2620</v>
      </c>
    </row>
    <row r="4338" spans="12:41" ht="13.5" hidden="1" customHeight="1">
      <c r="L4338" s="32">
        <v>26934</v>
      </c>
      <c r="M4338" s="32" t="s">
        <v>1935</v>
      </c>
      <c r="N4338" s="32" t="s">
        <v>5636</v>
      </c>
      <c r="O4338" s="32" t="s">
        <v>5598</v>
      </c>
      <c r="P4338" s="32">
        <v>1960</v>
      </c>
      <c r="Q4338" s="32" t="s">
        <v>2188</v>
      </c>
      <c r="R4338" s="32">
        <v>13</v>
      </c>
      <c r="S4338" s="32">
        <v>22</v>
      </c>
      <c r="T4338" s="32"/>
      <c r="U4338" s="32"/>
      <c r="V4338" s="32">
        <v>1</v>
      </c>
      <c r="W4338" s="32"/>
      <c r="X4338" s="32"/>
      <c r="Y4338" s="32"/>
      <c r="Z4338" s="32" t="s">
        <v>2875</v>
      </c>
      <c r="AA4338" s="32" t="s">
        <v>54</v>
      </c>
      <c r="AB4338" s="32" t="s">
        <v>1940</v>
      </c>
      <c r="AC4338" s="32"/>
      <c r="AD4338" s="32" t="s">
        <v>147</v>
      </c>
      <c r="AE4338" s="32" t="s">
        <v>101</v>
      </c>
      <c r="AF4338" s="32"/>
      <c r="AG4338" s="32"/>
      <c r="AH4338" s="32"/>
      <c r="AI4338" s="32" t="s">
        <v>1929</v>
      </c>
      <c r="AJ4338" s="32"/>
      <c r="AK4338" s="32" t="s">
        <v>46</v>
      </c>
      <c r="AL4338" s="32" t="s">
        <v>1941</v>
      </c>
      <c r="AN4338" s="33" t="s">
        <v>1942</v>
      </c>
      <c r="AO4338" s="33" t="s">
        <v>2620</v>
      </c>
    </row>
    <row r="4339" spans="12:41" ht="13.5" hidden="1" customHeight="1">
      <c r="L4339" s="32">
        <v>26935</v>
      </c>
      <c r="M4339" s="32" t="s">
        <v>1935</v>
      </c>
      <c r="N4339" s="32" t="s">
        <v>5637</v>
      </c>
      <c r="O4339" s="32" t="s">
        <v>5598</v>
      </c>
      <c r="P4339" s="32">
        <v>1960</v>
      </c>
      <c r="Q4339" s="32" t="s">
        <v>2188</v>
      </c>
      <c r="R4339" s="32">
        <v>13</v>
      </c>
      <c r="S4339" s="32">
        <v>22</v>
      </c>
      <c r="T4339" s="32"/>
      <c r="U4339" s="32"/>
      <c r="V4339" s="32">
        <v>1</v>
      </c>
      <c r="W4339" s="32"/>
      <c r="X4339" s="32"/>
      <c r="Y4339" s="32"/>
      <c r="Z4339" s="32" t="s">
        <v>2875</v>
      </c>
      <c r="AA4339" s="32" t="s">
        <v>54</v>
      </c>
      <c r="AB4339" s="32" t="s">
        <v>1940</v>
      </c>
      <c r="AC4339" s="32"/>
      <c r="AD4339" s="32" t="s">
        <v>147</v>
      </c>
      <c r="AE4339" s="32" t="s">
        <v>101</v>
      </c>
      <c r="AF4339" s="32"/>
      <c r="AG4339" s="32"/>
      <c r="AH4339" s="32"/>
      <c r="AI4339" s="32" t="s">
        <v>1929</v>
      </c>
      <c r="AJ4339" s="32"/>
      <c r="AK4339" s="32" t="s">
        <v>46</v>
      </c>
      <c r="AL4339" s="32" t="s">
        <v>1941</v>
      </c>
      <c r="AN4339" s="33" t="s">
        <v>1942</v>
      </c>
      <c r="AO4339" s="33" t="s">
        <v>2620</v>
      </c>
    </row>
    <row r="4340" spans="12:41" ht="13.5" hidden="1" customHeight="1">
      <c r="L4340" s="32">
        <v>26936</v>
      </c>
      <c r="M4340" s="32" t="s">
        <v>1935</v>
      </c>
      <c r="N4340" s="32" t="s">
        <v>5638</v>
      </c>
      <c r="O4340" s="32" t="s">
        <v>5598</v>
      </c>
      <c r="P4340" s="32">
        <v>1960</v>
      </c>
      <c r="Q4340" s="32" t="s">
        <v>2188</v>
      </c>
      <c r="R4340" s="32">
        <v>13</v>
      </c>
      <c r="S4340" s="32">
        <v>22</v>
      </c>
      <c r="T4340" s="32"/>
      <c r="U4340" s="32"/>
      <c r="V4340" s="32">
        <v>1</v>
      </c>
      <c r="W4340" s="32"/>
      <c r="X4340" s="32"/>
      <c r="Y4340" s="32"/>
      <c r="Z4340" s="32" t="s">
        <v>2875</v>
      </c>
      <c r="AA4340" s="32" t="s">
        <v>54</v>
      </c>
      <c r="AB4340" s="32" t="s">
        <v>1940</v>
      </c>
      <c r="AC4340" s="32"/>
      <c r="AD4340" s="32" t="s">
        <v>147</v>
      </c>
      <c r="AE4340" s="32" t="s">
        <v>101</v>
      </c>
      <c r="AF4340" s="32"/>
      <c r="AG4340" s="32"/>
      <c r="AH4340" s="32"/>
      <c r="AI4340" s="32" t="s">
        <v>1929</v>
      </c>
      <c r="AJ4340" s="32"/>
      <c r="AK4340" s="32" t="s">
        <v>46</v>
      </c>
      <c r="AL4340" s="32" t="s">
        <v>1941</v>
      </c>
      <c r="AN4340" s="33" t="s">
        <v>1942</v>
      </c>
      <c r="AO4340" s="33" t="s">
        <v>2620</v>
      </c>
    </row>
    <row r="4341" spans="12:41" ht="13.5" hidden="1" customHeight="1">
      <c r="L4341" s="32">
        <v>26937</v>
      </c>
      <c r="M4341" s="32" t="s">
        <v>1935</v>
      </c>
      <c r="N4341" s="32" t="s">
        <v>5639</v>
      </c>
      <c r="O4341" s="32" t="s">
        <v>5598</v>
      </c>
      <c r="P4341" s="32">
        <v>1960</v>
      </c>
      <c r="Q4341" s="32" t="s">
        <v>2188</v>
      </c>
      <c r="R4341" s="32">
        <v>13</v>
      </c>
      <c r="S4341" s="32">
        <v>22</v>
      </c>
      <c r="T4341" s="32"/>
      <c r="U4341" s="32"/>
      <c r="V4341" s="32">
        <v>1</v>
      </c>
      <c r="W4341" s="32"/>
      <c r="X4341" s="32"/>
      <c r="Y4341" s="32"/>
      <c r="Z4341" s="32" t="s">
        <v>2875</v>
      </c>
      <c r="AA4341" s="32" t="s">
        <v>54</v>
      </c>
      <c r="AB4341" s="32" t="s">
        <v>1940</v>
      </c>
      <c r="AC4341" s="32"/>
      <c r="AD4341" s="32" t="s">
        <v>147</v>
      </c>
      <c r="AE4341" s="32" t="s">
        <v>101</v>
      </c>
      <c r="AF4341" s="32"/>
      <c r="AG4341" s="32"/>
      <c r="AH4341" s="32"/>
      <c r="AI4341" s="32" t="s">
        <v>1929</v>
      </c>
      <c r="AJ4341" s="32"/>
      <c r="AK4341" s="32" t="s">
        <v>46</v>
      </c>
      <c r="AL4341" s="32" t="s">
        <v>1941</v>
      </c>
      <c r="AN4341" s="33" t="s">
        <v>1942</v>
      </c>
      <c r="AO4341" s="33" t="s">
        <v>2620</v>
      </c>
    </row>
    <row r="4342" spans="12:41" ht="13.5" hidden="1" customHeight="1">
      <c r="L4342" s="32">
        <v>26938</v>
      </c>
      <c r="M4342" s="32" t="s">
        <v>1935</v>
      </c>
      <c r="N4342" s="32" t="s">
        <v>5640</v>
      </c>
      <c r="O4342" s="32" t="s">
        <v>5598</v>
      </c>
      <c r="P4342" s="32">
        <v>1960</v>
      </c>
      <c r="Q4342" s="32" t="s">
        <v>2188</v>
      </c>
      <c r="R4342" s="32">
        <v>13</v>
      </c>
      <c r="S4342" s="32">
        <v>22</v>
      </c>
      <c r="T4342" s="32"/>
      <c r="U4342" s="32"/>
      <c r="V4342" s="32">
        <v>1</v>
      </c>
      <c r="W4342" s="32"/>
      <c r="X4342" s="32"/>
      <c r="Y4342" s="32"/>
      <c r="Z4342" s="32" t="s">
        <v>2875</v>
      </c>
      <c r="AA4342" s="32" t="s">
        <v>54</v>
      </c>
      <c r="AB4342" s="32" t="s">
        <v>1940</v>
      </c>
      <c r="AC4342" s="32"/>
      <c r="AD4342" s="32" t="s">
        <v>147</v>
      </c>
      <c r="AE4342" s="32" t="s">
        <v>101</v>
      </c>
      <c r="AF4342" s="32"/>
      <c r="AG4342" s="32"/>
      <c r="AH4342" s="32"/>
      <c r="AI4342" s="32" t="s">
        <v>1929</v>
      </c>
      <c r="AJ4342" s="32"/>
      <c r="AK4342" s="32" t="s">
        <v>46</v>
      </c>
      <c r="AL4342" s="32" t="s">
        <v>1941</v>
      </c>
      <c r="AN4342" s="33" t="s">
        <v>1942</v>
      </c>
      <c r="AO4342" s="33" t="s">
        <v>2620</v>
      </c>
    </row>
    <row r="4343" spans="12:41" ht="13.5" hidden="1" customHeight="1">
      <c r="L4343" s="32">
        <v>26939</v>
      </c>
      <c r="M4343" s="32" t="s">
        <v>1935</v>
      </c>
      <c r="N4343" s="32" t="s">
        <v>5641</v>
      </c>
      <c r="O4343" s="32" t="s">
        <v>5598</v>
      </c>
      <c r="P4343" s="32">
        <v>1960</v>
      </c>
      <c r="Q4343" s="32" t="s">
        <v>2188</v>
      </c>
      <c r="R4343" s="32">
        <v>13</v>
      </c>
      <c r="S4343" s="32">
        <v>22</v>
      </c>
      <c r="T4343" s="32"/>
      <c r="U4343" s="32"/>
      <c r="V4343" s="32">
        <v>1</v>
      </c>
      <c r="W4343" s="32"/>
      <c r="X4343" s="32"/>
      <c r="Y4343" s="32"/>
      <c r="Z4343" s="32" t="s">
        <v>2877</v>
      </c>
      <c r="AA4343" s="32" t="s">
        <v>54</v>
      </c>
      <c r="AB4343" s="32" t="s">
        <v>1940</v>
      </c>
      <c r="AC4343" s="32"/>
      <c r="AD4343" s="32" t="s">
        <v>147</v>
      </c>
      <c r="AE4343" s="32" t="s">
        <v>101</v>
      </c>
      <c r="AF4343" s="32"/>
      <c r="AG4343" s="32"/>
      <c r="AH4343" s="32"/>
      <c r="AI4343" s="32" t="s">
        <v>1929</v>
      </c>
      <c r="AJ4343" s="32"/>
      <c r="AK4343" s="32" t="s">
        <v>46</v>
      </c>
      <c r="AL4343" s="32" t="s">
        <v>1941</v>
      </c>
      <c r="AN4343" s="33" t="s">
        <v>1942</v>
      </c>
      <c r="AO4343" s="33" t="s">
        <v>2620</v>
      </c>
    </row>
    <row r="4344" spans="12:41" ht="13.5" hidden="1" customHeight="1">
      <c r="L4344" s="32">
        <v>26940</v>
      </c>
      <c r="M4344" s="32" t="s">
        <v>1935</v>
      </c>
      <c r="N4344" s="32" t="s">
        <v>5642</v>
      </c>
      <c r="O4344" s="32" t="s">
        <v>5598</v>
      </c>
      <c r="P4344" s="32">
        <v>1960</v>
      </c>
      <c r="Q4344" s="32" t="s">
        <v>2188</v>
      </c>
      <c r="R4344" s="32">
        <v>13</v>
      </c>
      <c r="S4344" s="32">
        <v>22</v>
      </c>
      <c r="T4344" s="32"/>
      <c r="U4344" s="32"/>
      <c r="V4344" s="32">
        <v>1</v>
      </c>
      <c r="W4344" s="32"/>
      <c r="X4344" s="32"/>
      <c r="Y4344" s="32"/>
      <c r="Z4344" s="32" t="s">
        <v>2877</v>
      </c>
      <c r="AA4344" s="32" t="s">
        <v>54</v>
      </c>
      <c r="AB4344" s="32" t="s">
        <v>1940</v>
      </c>
      <c r="AC4344" s="32"/>
      <c r="AD4344" s="32" t="s">
        <v>147</v>
      </c>
      <c r="AE4344" s="32" t="s">
        <v>101</v>
      </c>
      <c r="AF4344" s="32"/>
      <c r="AG4344" s="32"/>
      <c r="AH4344" s="32"/>
      <c r="AI4344" s="32" t="s">
        <v>1929</v>
      </c>
      <c r="AJ4344" s="32"/>
      <c r="AK4344" s="32" t="s">
        <v>46</v>
      </c>
      <c r="AL4344" s="32" t="s">
        <v>1941</v>
      </c>
      <c r="AN4344" s="33" t="s">
        <v>1942</v>
      </c>
      <c r="AO4344" s="33" t="s">
        <v>2620</v>
      </c>
    </row>
    <row r="4345" spans="12:41" ht="13.5" hidden="1" customHeight="1">
      <c r="L4345" s="32">
        <v>26941</v>
      </c>
      <c r="M4345" s="32" t="s">
        <v>1935</v>
      </c>
      <c r="N4345" s="32" t="s">
        <v>5643</v>
      </c>
      <c r="O4345" s="32" t="s">
        <v>5598</v>
      </c>
      <c r="P4345" s="32">
        <v>1960</v>
      </c>
      <c r="Q4345" s="32" t="s">
        <v>2188</v>
      </c>
      <c r="R4345" s="32">
        <v>13</v>
      </c>
      <c r="S4345" s="32">
        <v>22</v>
      </c>
      <c r="T4345" s="32"/>
      <c r="U4345" s="32"/>
      <c r="V4345" s="32">
        <v>1</v>
      </c>
      <c r="W4345" s="32"/>
      <c r="X4345" s="32"/>
      <c r="Y4345" s="32"/>
      <c r="Z4345" s="32" t="s">
        <v>2877</v>
      </c>
      <c r="AA4345" s="32" t="s">
        <v>54</v>
      </c>
      <c r="AB4345" s="32" t="s">
        <v>1940</v>
      </c>
      <c r="AC4345" s="32"/>
      <c r="AD4345" s="32" t="s">
        <v>147</v>
      </c>
      <c r="AE4345" s="32" t="s">
        <v>101</v>
      </c>
      <c r="AF4345" s="32"/>
      <c r="AG4345" s="32"/>
      <c r="AH4345" s="32"/>
      <c r="AI4345" s="32" t="s">
        <v>1929</v>
      </c>
      <c r="AJ4345" s="32"/>
      <c r="AK4345" s="32" t="s">
        <v>46</v>
      </c>
      <c r="AL4345" s="32" t="s">
        <v>1941</v>
      </c>
      <c r="AN4345" s="33" t="s">
        <v>1942</v>
      </c>
      <c r="AO4345" s="33" t="s">
        <v>2620</v>
      </c>
    </row>
    <row r="4346" spans="12:41" ht="13.5" hidden="1" customHeight="1">
      <c r="L4346" s="32">
        <v>220997</v>
      </c>
      <c r="M4346" s="32" t="s">
        <v>1935</v>
      </c>
      <c r="N4346" s="32" t="s">
        <v>2606</v>
      </c>
      <c r="O4346" s="32" t="s">
        <v>5598</v>
      </c>
      <c r="P4346" s="32">
        <v>1960</v>
      </c>
      <c r="Q4346" s="32" t="s">
        <v>2188</v>
      </c>
      <c r="R4346" s="32">
        <v>13</v>
      </c>
      <c r="S4346" s="32">
        <v>22</v>
      </c>
      <c r="T4346" s="32"/>
      <c r="U4346" s="32"/>
      <c r="V4346" s="32">
        <v>1</v>
      </c>
      <c r="W4346" s="32"/>
      <c r="X4346" s="32"/>
      <c r="Y4346" s="32"/>
      <c r="Z4346" s="32"/>
      <c r="AA4346" s="32" t="s">
        <v>54</v>
      </c>
      <c r="AB4346" s="32" t="s">
        <v>1940</v>
      </c>
      <c r="AC4346" s="32"/>
      <c r="AD4346" s="32" t="s">
        <v>147</v>
      </c>
      <c r="AE4346" s="32" t="s">
        <v>101</v>
      </c>
      <c r="AF4346" s="32"/>
      <c r="AG4346" s="32"/>
      <c r="AH4346" s="32"/>
      <c r="AI4346" s="32" t="s">
        <v>1929</v>
      </c>
      <c r="AJ4346" s="32"/>
      <c r="AK4346" s="32" t="s">
        <v>46</v>
      </c>
      <c r="AL4346" s="32"/>
      <c r="AN4346" s="33" t="s">
        <v>1942</v>
      </c>
      <c r="AO4346" s="33" t="s">
        <v>2611</v>
      </c>
    </row>
    <row r="4347" spans="12:41" ht="13.5" hidden="1" customHeight="1">
      <c r="L4347" s="32">
        <v>22113</v>
      </c>
      <c r="M4347" s="32" t="s">
        <v>1935</v>
      </c>
      <c r="N4347" s="32" t="s">
        <v>5644</v>
      </c>
      <c r="O4347" s="32" t="s">
        <v>5598</v>
      </c>
      <c r="P4347" s="32">
        <v>1960</v>
      </c>
      <c r="Q4347" s="32" t="s">
        <v>2188</v>
      </c>
      <c r="R4347" s="32">
        <v>13</v>
      </c>
      <c r="S4347" s="32">
        <v>22</v>
      </c>
      <c r="T4347" s="32"/>
      <c r="U4347" s="32"/>
      <c r="V4347" s="32">
        <v>1</v>
      </c>
      <c r="W4347" s="32"/>
      <c r="X4347" s="32"/>
      <c r="Y4347" s="32"/>
      <c r="Z4347" s="32"/>
      <c r="AA4347" s="32" t="s">
        <v>45</v>
      </c>
      <c r="AB4347" s="32" t="s">
        <v>147</v>
      </c>
      <c r="AC4347" s="32"/>
      <c r="AD4347" s="32" t="s">
        <v>1940</v>
      </c>
      <c r="AE4347" s="32" t="s">
        <v>101</v>
      </c>
      <c r="AF4347" s="32"/>
      <c r="AG4347" s="32"/>
      <c r="AH4347" s="32"/>
      <c r="AI4347" s="32" t="s">
        <v>1929</v>
      </c>
      <c r="AJ4347" s="32"/>
      <c r="AK4347" s="32" t="s">
        <v>46</v>
      </c>
      <c r="AL4347" s="32" t="s">
        <v>1941</v>
      </c>
      <c r="AN4347" s="33" t="s">
        <v>1942</v>
      </c>
      <c r="AO4347" s="33" t="s">
        <v>2623</v>
      </c>
    </row>
    <row r="4348" spans="12:41" ht="13.5" hidden="1" customHeight="1">
      <c r="L4348" s="32">
        <v>22117</v>
      </c>
      <c r="M4348" s="32" t="s">
        <v>1935</v>
      </c>
      <c r="N4348" s="32" t="s">
        <v>5645</v>
      </c>
      <c r="O4348" s="32" t="s">
        <v>5598</v>
      </c>
      <c r="P4348" s="32">
        <v>1960</v>
      </c>
      <c r="Q4348" s="32" t="s">
        <v>2188</v>
      </c>
      <c r="R4348" s="32">
        <v>13</v>
      </c>
      <c r="S4348" s="32">
        <v>22</v>
      </c>
      <c r="T4348" s="32"/>
      <c r="U4348" s="32"/>
      <c r="V4348" s="32">
        <v>1</v>
      </c>
      <c r="W4348" s="32"/>
      <c r="X4348" s="32"/>
      <c r="Y4348" s="32"/>
      <c r="Z4348" s="32"/>
      <c r="AA4348" s="32" t="s">
        <v>45</v>
      </c>
      <c r="AB4348" s="32" t="s">
        <v>147</v>
      </c>
      <c r="AC4348" s="32"/>
      <c r="AD4348" s="32" t="s">
        <v>1940</v>
      </c>
      <c r="AE4348" s="32" t="s">
        <v>101</v>
      </c>
      <c r="AF4348" s="32"/>
      <c r="AG4348" s="32"/>
      <c r="AH4348" s="32"/>
      <c r="AI4348" s="32" t="s">
        <v>1929</v>
      </c>
      <c r="AJ4348" s="32"/>
      <c r="AK4348" s="32" t="s">
        <v>46</v>
      </c>
      <c r="AL4348" s="32" t="s">
        <v>1941</v>
      </c>
      <c r="AN4348" s="33" t="s">
        <v>1942</v>
      </c>
      <c r="AO4348" s="33" t="s">
        <v>2623</v>
      </c>
    </row>
    <row r="4349" spans="12:41" ht="13.5" hidden="1" customHeight="1">
      <c r="L4349" s="32">
        <v>22121</v>
      </c>
      <c r="M4349" s="32" t="s">
        <v>1935</v>
      </c>
      <c r="N4349" s="32" t="s">
        <v>5646</v>
      </c>
      <c r="O4349" s="32" t="s">
        <v>5598</v>
      </c>
      <c r="P4349" s="32">
        <v>1960</v>
      </c>
      <c r="Q4349" s="32" t="s">
        <v>2188</v>
      </c>
      <c r="R4349" s="32">
        <v>13</v>
      </c>
      <c r="S4349" s="32">
        <v>22</v>
      </c>
      <c r="T4349" s="32"/>
      <c r="U4349" s="32"/>
      <c r="V4349" s="32">
        <v>1</v>
      </c>
      <c r="W4349" s="32"/>
      <c r="X4349" s="32"/>
      <c r="Y4349" s="32"/>
      <c r="Z4349" s="32"/>
      <c r="AA4349" s="32" t="s">
        <v>45</v>
      </c>
      <c r="AB4349" s="32" t="s">
        <v>147</v>
      </c>
      <c r="AC4349" s="32"/>
      <c r="AD4349" s="32" t="s">
        <v>1940</v>
      </c>
      <c r="AE4349" s="32" t="s">
        <v>101</v>
      </c>
      <c r="AF4349" s="32"/>
      <c r="AG4349" s="32"/>
      <c r="AH4349" s="32"/>
      <c r="AI4349" s="32" t="s">
        <v>1929</v>
      </c>
      <c r="AJ4349" s="32"/>
      <c r="AK4349" s="32" t="s">
        <v>46</v>
      </c>
      <c r="AL4349" s="32" t="s">
        <v>1941</v>
      </c>
      <c r="AN4349" s="33" t="s">
        <v>1942</v>
      </c>
      <c r="AO4349" s="33" t="s">
        <v>2623</v>
      </c>
    </row>
    <row r="4350" spans="12:41" ht="13.5" hidden="1" customHeight="1">
      <c r="L4350" s="32">
        <v>22131</v>
      </c>
      <c r="M4350" s="32" t="s">
        <v>1935</v>
      </c>
      <c r="N4350" s="32" t="s">
        <v>5647</v>
      </c>
      <c r="O4350" s="32" t="s">
        <v>5598</v>
      </c>
      <c r="P4350" s="32">
        <v>1960</v>
      </c>
      <c r="Q4350" s="32" t="s">
        <v>2188</v>
      </c>
      <c r="R4350" s="32">
        <v>13</v>
      </c>
      <c r="S4350" s="32">
        <v>22</v>
      </c>
      <c r="T4350" s="32"/>
      <c r="U4350" s="32"/>
      <c r="V4350" s="32">
        <v>1</v>
      </c>
      <c r="W4350" s="32"/>
      <c r="X4350" s="32"/>
      <c r="Y4350" s="32"/>
      <c r="Z4350" s="32"/>
      <c r="AA4350" s="32" t="s">
        <v>45</v>
      </c>
      <c r="AB4350" s="32" t="s">
        <v>147</v>
      </c>
      <c r="AC4350" s="32"/>
      <c r="AD4350" s="32" t="s">
        <v>1940</v>
      </c>
      <c r="AE4350" s="32" t="s">
        <v>101</v>
      </c>
      <c r="AF4350" s="32"/>
      <c r="AG4350" s="32"/>
      <c r="AH4350" s="32"/>
      <c r="AI4350" s="32" t="s">
        <v>1929</v>
      </c>
      <c r="AJ4350" s="32"/>
      <c r="AK4350" s="32" t="s">
        <v>46</v>
      </c>
      <c r="AL4350" s="32" t="s">
        <v>1941</v>
      </c>
      <c r="AN4350" s="33" t="s">
        <v>1942</v>
      </c>
      <c r="AO4350" s="33" t="s">
        <v>2623</v>
      </c>
    </row>
    <row r="4351" spans="12:41" ht="13.5" hidden="1" customHeight="1">
      <c r="L4351" s="32">
        <v>22135</v>
      </c>
      <c r="M4351" s="32" t="s">
        <v>1935</v>
      </c>
      <c r="N4351" s="32" t="s">
        <v>5648</v>
      </c>
      <c r="O4351" s="32" t="s">
        <v>5598</v>
      </c>
      <c r="P4351" s="32">
        <v>1960</v>
      </c>
      <c r="Q4351" s="32" t="s">
        <v>2188</v>
      </c>
      <c r="R4351" s="32">
        <v>13</v>
      </c>
      <c r="S4351" s="32">
        <v>22</v>
      </c>
      <c r="T4351" s="32"/>
      <c r="U4351" s="32"/>
      <c r="V4351" s="32">
        <v>1</v>
      </c>
      <c r="W4351" s="32"/>
      <c r="X4351" s="32"/>
      <c r="Y4351" s="32"/>
      <c r="Z4351" s="32"/>
      <c r="AA4351" s="32" t="s">
        <v>45</v>
      </c>
      <c r="AB4351" s="32" t="s">
        <v>147</v>
      </c>
      <c r="AC4351" s="32"/>
      <c r="AD4351" s="32" t="s">
        <v>1940</v>
      </c>
      <c r="AE4351" s="32" t="s">
        <v>101</v>
      </c>
      <c r="AF4351" s="32"/>
      <c r="AG4351" s="32"/>
      <c r="AH4351" s="32"/>
      <c r="AI4351" s="32" t="s">
        <v>1929</v>
      </c>
      <c r="AJ4351" s="32"/>
      <c r="AK4351" s="32" t="s">
        <v>46</v>
      </c>
      <c r="AL4351" s="32" t="s">
        <v>1941</v>
      </c>
      <c r="AN4351" s="33" t="s">
        <v>1942</v>
      </c>
      <c r="AO4351" s="33" t="s">
        <v>2623</v>
      </c>
    </row>
    <row r="4352" spans="12:41" ht="13.5" hidden="1" customHeight="1">
      <c r="L4352" s="32">
        <v>22139</v>
      </c>
      <c r="M4352" s="32" t="s">
        <v>1935</v>
      </c>
      <c r="N4352" s="32" t="s">
        <v>5649</v>
      </c>
      <c r="O4352" s="32" t="s">
        <v>5598</v>
      </c>
      <c r="P4352" s="32">
        <v>1960</v>
      </c>
      <c r="Q4352" s="32" t="s">
        <v>2188</v>
      </c>
      <c r="R4352" s="32">
        <v>13</v>
      </c>
      <c r="S4352" s="32">
        <v>22</v>
      </c>
      <c r="T4352" s="32"/>
      <c r="U4352" s="32"/>
      <c r="V4352" s="32">
        <v>1</v>
      </c>
      <c r="W4352" s="32"/>
      <c r="X4352" s="32"/>
      <c r="Y4352" s="32"/>
      <c r="Z4352" s="32"/>
      <c r="AA4352" s="32" t="s">
        <v>45</v>
      </c>
      <c r="AB4352" s="32" t="s">
        <v>147</v>
      </c>
      <c r="AC4352" s="32"/>
      <c r="AD4352" s="32" t="s">
        <v>1940</v>
      </c>
      <c r="AE4352" s="32" t="s">
        <v>101</v>
      </c>
      <c r="AF4352" s="32"/>
      <c r="AG4352" s="32"/>
      <c r="AH4352" s="32"/>
      <c r="AI4352" s="32" t="s">
        <v>1929</v>
      </c>
      <c r="AJ4352" s="32"/>
      <c r="AK4352" s="32" t="s">
        <v>46</v>
      </c>
      <c r="AL4352" s="32" t="s">
        <v>1941</v>
      </c>
      <c r="AN4352" s="33" t="s">
        <v>1942</v>
      </c>
      <c r="AO4352" s="33" t="s">
        <v>2623</v>
      </c>
    </row>
    <row r="4353" spans="1:41" ht="13.5" hidden="1" customHeight="1">
      <c r="L4353" s="32">
        <v>22145</v>
      </c>
      <c r="M4353" s="32" t="s">
        <v>1935</v>
      </c>
      <c r="N4353" s="32" t="s">
        <v>5650</v>
      </c>
      <c r="O4353" s="32" t="s">
        <v>5598</v>
      </c>
      <c r="P4353" s="32">
        <v>1960</v>
      </c>
      <c r="Q4353" s="32" t="s">
        <v>2188</v>
      </c>
      <c r="R4353" s="32">
        <v>13</v>
      </c>
      <c r="S4353" s="32">
        <v>22</v>
      </c>
      <c r="T4353" s="32"/>
      <c r="U4353" s="32"/>
      <c r="V4353" s="32">
        <v>1</v>
      </c>
      <c r="W4353" s="32"/>
      <c r="X4353" s="32"/>
      <c r="Y4353" s="32"/>
      <c r="Z4353" s="32"/>
      <c r="AA4353" s="32" t="s">
        <v>45</v>
      </c>
      <c r="AB4353" s="32" t="s">
        <v>147</v>
      </c>
      <c r="AC4353" s="32"/>
      <c r="AD4353" s="32" t="s">
        <v>1940</v>
      </c>
      <c r="AE4353" s="32" t="s">
        <v>101</v>
      </c>
      <c r="AF4353" s="32"/>
      <c r="AG4353" s="32"/>
      <c r="AH4353" s="32"/>
      <c r="AI4353" s="32" t="s">
        <v>1929</v>
      </c>
      <c r="AJ4353" s="32"/>
      <c r="AK4353" s="32" t="s">
        <v>46</v>
      </c>
      <c r="AL4353" s="32" t="s">
        <v>1941</v>
      </c>
      <c r="AN4353" s="33" t="s">
        <v>1942</v>
      </c>
      <c r="AO4353" s="33" t="s">
        <v>2623</v>
      </c>
    </row>
    <row r="4354" spans="1:41" ht="13.5" hidden="1" customHeight="1">
      <c r="L4354" s="32">
        <v>22149</v>
      </c>
      <c r="M4354" s="32" t="s">
        <v>1935</v>
      </c>
      <c r="N4354" s="32" t="s">
        <v>5651</v>
      </c>
      <c r="O4354" s="32" t="s">
        <v>5598</v>
      </c>
      <c r="P4354" s="32">
        <v>1960</v>
      </c>
      <c r="Q4354" s="32" t="s">
        <v>2188</v>
      </c>
      <c r="R4354" s="32">
        <v>13</v>
      </c>
      <c r="S4354" s="32">
        <v>22</v>
      </c>
      <c r="T4354" s="32"/>
      <c r="U4354" s="32"/>
      <c r="V4354" s="32">
        <v>1</v>
      </c>
      <c r="W4354" s="32"/>
      <c r="X4354" s="32"/>
      <c r="Y4354" s="32"/>
      <c r="Z4354" s="32"/>
      <c r="AA4354" s="32" t="s">
        <v>45</v>
      </c>
      <c r="AB4354" s="32" t="s">
        <v>147</v>
      </c>
      <c r="AC4354" s="32"/>
      <c r="AD4354" s="32" t="s">
        <v>1940</v>
      </c>
      <c r="AE4354" s="32" t="s">
        <v>101</v>
      </c>
      <c r="AF4354" s="32"/>
      <c r="AG4354" s="32"/>
      <c r="AH4354" s="32"/>
      <c r="AI4354" s="32" t="s">
        <v>1929</v>
      </c>
      <c r="AJ4354" s="32"/>
      <c r="AK4354" s="32" t="s">
        <v>46</v>
      </c>
      <c r="AL4354" s="32" t="s">
        <v>1941</v>
      </c>
      <c r="AN4354" s="33" t="s">
        <v>1942</v>
      </c>
      <c r="AO4354" s="33" t="s">
        <v>2623</v>
      </c>
    </row>
    <row r="4355" spans="1:41" ht="13.5" hidden="1" customHeight="1">
      <c r="L4355" s="32">
        <v>22153</v>
      </c>
      <c r="M4355" s="32" t="s">
        <v>1935</v>
      </c>
      <c r="N4355" s="32" t="s">
        <v>5652</v>
      </c>
      <c r="O4355" s="32" t="s">
        <v>5598</v>
      </c>
      <c r="P4355" s="32">
        <v>1960</v>
      </c>
      <c r="Q4355" s="32" t="s">
        <v>2188</v>
      </c>
      <c r="R4355" s="32">
        <v>13</v>
      </c>
      <c r="S4355" s="32">
        <v>22</v>
      </c>
      <c r="T4355" s="32"/>
      <c r="U4355" s="32"/>
      <c r="V4355" s="32">
        <v>1</v>
      </c>
      <c r="W4355" s="32"/>
      <c r="X4355" s="32"/>
      <c r="Y4355" s="32"/>
      <c r="Z4355" s="32"/>
      <c r="AA4355" s="32" t="s">
        <v>45</v>
      </c>
      <c r="AB4355" s="32" t="s">
        <v>147</v>
      </c>
      <c r="AC4355" s="32"/>
      <c r="AD4355" s="32" t="s">
        <v>1940</v>
      </c>
      <c r="AE4355" s="32" t="s">
        <v>101</v>
      </c>
      <c r="AF4355" s="32"/>
      <c r="AG4355" s="32"/>
      <c r="AH4355" s="32"/>
      <c r="AI4355" s="32" t="s">
        <v>1929</v>
      </c>
      <c r="AJ4355" s="32"/>
      <c r="AK4355" s="32" t="s">
        <v>46</v>
      </c>
      <c r="AL4355" s="32" t="s">
        <v>1941</v>
      </c>
      <c r="AN4355" s="33" t="s">
        <v>1942</v>
      </c>
      <c r="AO4355" s="33" t="s">
        <v>2623</v>
      </c>
    </row>
    <row r="4356" spans="1:41" ht="13.5" hidden="1" customHeight="1">
      <c r="L4356" s="32">
        <v>22157</v>
      </c>
      <c r="M4356" s="32" t="s">
        <v>1935</v>
      </c>
      <c r="N4356" s="32" t="s">
        <v>5653</v>
      </c>
      <c r="O4356" s="32" t="s">
        <v>5598</v>
      </c>
      <c r="P4356" s="32">
        <v>1960</v>
      </c>
      <c r="Q4356" s="32" t="s">
        <v>2188</v>
      </c>
      <c r="R4356" s="32">
        <v>13</v>
      </c>
      <c r="S4356" s="32">
        <v>22</v>
      </c>
      <c r="T4356" s="32"/>
      <c r="U4356" s="32"/>
      <c r="V4356" s="32">
        <v>1</v>
      </c>
      <c r="W4356" s="32"/>
      <c r="X4356" s="32"/>
      <c r="Y4356" s="32"/>
      <c r="Z4356" s="32"/>
      <c r="AA4356" s="32" t="s">
        <v>45</v>
      </c>
      <c r="AB4356" s="32" t="s">
        <v>147</v>
      </c>
      <c r="AC4356" s="32"/>
      <c r="AD4356" s="32" t="s">
        <v>1940</v>
      </c>
      <c r="AE4356" s="32" t="s">
        <v>101</v>
      </c>
      <c r="AF4356" s="32"/>
      <c r="AG4356" s="32"/>
      <c r="AH4356" s="32"/>
      <c r="AI4356" s="32" t="s">
        <v>1929</v>
      </c>
      <c r="AJ4356" s="32"/>
      <c r="AK4356" s="32" t="s">
        <v>46</v>
      </c>
      <c r="AL4356" s="32" t="s">
        <v>1941</v>
      </c>
      <c r="AN4356" s="33" t="s">
        <v>1942</v>
      </c>
      <c r="AO4356" s="33" t="s">
        <v>2623</v>
      </c>
    </row>
    <row r="4357" spans="1:41" ht="13.5" hidden="1" customHeight="1">
      <c r="L4357" s="32">
        <v>22161</v>
      </c>
      <c r="M4357" s="32" t="s">
        <v>1935</v>
      </c>
      <c r="N4357" s="32" t="s">
        <v>5654</v>
      </c>
      <c r="O4357" s="32" t="s">
        <v>5598</v>
      </c>
      <c r="P4357" s="32">
        <v>1960</v>
      </c>
      <c r="Q4357" s="32" t="s">
        <v>2188</v>
      </c>
      <c r="R4357" s="32">
        <v>13</v>
      </c>
      <c r="S4357" s="32">
        <v>22</v>
      </c>
      <c r="T4357" s="32"/>
      <c r="U4357" s="32"/>
      <c r="V4357" s="32">
        <v>1</v>
      </c>
      <c r="W4357" s="32"/>
      <c r="X4357" s="32"/>
      <c r="Y4357" s="32"/>
      <c r="Z4357" s="32"/>
      <c r="AA4357" s="32" t="s">
        <v>45</v>
      </c>
      <c r="AB4357" s="32" t="s">
        <v>147</v>
      </c>
      <c r="AC4357" s="32"/>
      <c r="AD4357" s="32" t="s">
        <v>1940</v>
      </c>
      <c r="AE4357" s="32" t="s">
        <v>101</v>
      </c>
      <c r="AF4357" s="32"/>
      <c r="AG4357" s="32"/>
      <c r="AH4357" s="32"/>
      <c r="AI4357" s="32" t="s">
        <v>1929</v>
      </c>
      <c r="AJ4357" s="32"/>
      <c r="AK4357" s="32" t="s">
        <v>46</v>
      </c>
      <c r="AL4357" s="32" t="s">
        <v>1941</v>
      </c>
      <c r="AN4357" s="33" t="s">
        <v>1942</v>
      </c>
      <c r="AO4357" s="33" t="s">
        <v>2623</v>
      </c>
    </row>
    <row r="4358" spans="1:41" ht="13.5" hidden="1" customHeight="1">
      <c r="L4358" s="32">
        <v>22165</v>
      </c>
      <c r="M4358" s="32" t="s">
        <v>1935</v>
      </c>
      <c r="N4358" s="32" t="s">
        <v>5655</v>
      </c>
      <c r="O4358" s="32" t="s">
        <v>5598</v>
      </c>
      <c r="P4358" s="32">
        <v>1960</v>
      </c>
      <c r="Q4358" s="32" t="s">
        <v>2188</v>
      </c>
      <c r="R4358" s="32">
        <v>13</v>
      </c>
      <c r="S4358" s="32">
        <v>22</v>
      </c>
      <c r="T4358" s="32"/>
      <c r="U4358" s="32"/>
      <c r="V4358" s="32">
        <v>1</v>
      </c>
      <c r="W4358" s="32"/>
      <c r="X4358" s="32"/>
      <c r="Y4358" s="32"/>
      <c r="Z4358" s="32"/>
      <c r="AA4358" s="32" t="s">
        <v>45</v>
      </c>
      <c r="AB4358" s="32" t="s">
        <v>147</v>
      </c>
      <c r="AC4358" s="32"/>
      <c r="AD4358" s="32" t="s">
        <v>1940</v>
      </c>
      <c r="AE4358" s="32" t="s">
        <v>101</v>
      </c>
      <c r="AF4358" s="32"/>
      <c r="AG4358" s="32"/>
      <c r="AH4358" s="32"/>
      <c r="AI4358" s="32" t="s">
        <v>1929</v>
      </c>
      <c r="AJ4358" s="32"/>
      <c r="AK4358" s="32" t="s">
        <v>46</v>
      </c>
      <c r="AL4358" s="32" t="s">
        <v>1941</v>
      </c>
      <c r="AN4358" s="33" t="s">
        <v>1942</v>
      </c>
      <c r="AO4358" s="33" t="s">
        <v>2623</v>
      </c>
    </row>
    <row r="4359" spans="1:41" ht="13.5" hidden="1" customHeight="1">
      <c r="L4359" s="32">
        <v>22169</v>
      </c>
      <c r="M4359" s="32" t="s">
        <v>1935</v>
      </c>
      <c r="N4359" s="32" t="s">
        <v>5656</v>
      </c>
      <c r="O4359" s="32" t="s">
        <v>5598</v>
      </c>
      <c r="P4359" s="32">
        <v>1960</v>
      </c>
      <c r="Q4359" s="32" t="s">
        <v>2188</v>
      </c>
      <c r="R4359" s="32">
        <v>13</v>
      </c>
      <c r="S4359" s="32">
        <v>22</v>
      </c>
      <c r="T4359" s="32"/>
      <c r="U4359" s="32"/>
      <c r="V4359" s="32">
        <v>1</v>
      </c>
      <c r="W4359" s="32"/>
      <c r="X4359" s="32"/>
      <c r="Y4359" s="32"/>
      <c r="Z4359" s="32"/>
      <c r="AA4359" s="32" t="s">
        <v>45</v>
      </c>
      <c r="AB4359" s="32" t="s">
        <v>147</v>
      </c>
      <c r="AC4359" s="32"/>
      <c r="AD4359" s="32" t="s">
        <v>1940</v>
      </c>
      <c r="AE4359" s="32" t="s">
        <v>101</v>
      </c>
      <c r="AF4359" s="32"/>
      <c r="AG4359" s="32"/>
      <c r="AH4359" s="32"/>
      <c r="AI4359" s="32" t="s">
        <v>1929</v>
      </c>
      <c r="AJ4359" s="32"/>
      <c r="AK4359" s="32" t="s">
        <v>46</v>
      </c>
      <c r="AL4359" s="32" t="s">
        <v>1941</v>
      </c>
      <c r="AN4359" s="33" t="s">
        <v>1942</v>
      </c>
      <c r="AO4359" s="33" t="s">
        <v>2623</v>
      </c>
    </row>
    <row r="4360" spans="1:41" ht="13.5" hidden="1" customHeight="1">
      <c r="L4360" s="32">
        <v>22423</v>
      </c>
      <c r="M4360" s="32" t="s">
        <v>1935</v>
      </c>
      <c r="N4360" s="32" t="s">
        <v>5657</v>
      </c>
      <c r="O4360" s="32" t="s">
        <v>5598</v>
      </c>
      <c r="P4360" s="32">
        <v>1960</v>
      </c>
      <c r="Q4360" s="32" t="s">
        <v>2188</v>
      </c>
      <c r="R4360" s="32">
        <v>13</v>
      </c>
      <c r="S4360" s="32">
        <v>22</v>
      </c>
      <c r="T4360" s="32"/>
      <c r="U4360" s="32"/>
      <c r="V4360" s="32">
        <v>1</v>
      </c>
      <c r="W4360" s="32"/>
      <c r="X4360" s="32"/>
      <c r="Y4360" s="32"/>
      <c r="Z4360" s="32"/>
      <c r="AA4360" s="32" t="s">
        <v>45</v>
      </c>
      <c r="AB4360" s="32" t="s">
        <v>147</v>
      </c>
      <c r="AC4360" s="32"/>
      <c r="AD4360" s="32" t="s">
        <v>1940</v>
      </c>
      <c r="AE4360" s="32" t="s">
        <v>101</v>
      </c>
      <c r="AF4360" s="32"/>
      <c r="AG4360" s="32"/>
      <c r="AH4360" s="32"/>
      <c r="AI4360" s="32" t="s">
        <v>1929</v>
      </c>
      <c r="AJ4360" s="32"/>
      <c r="AK4360" s="32" t="s">
        <v>46</v>
      </c>
      <c r="AL4360" s="32" t="s">
        <v>1941</v>
      </c>
      <c r="AN4360" s="33" t="s">
        <v>1942</v>
      </c>
      <c r="AO4360" s="33" t="s">
        <v>2623</v>
      </c>
    </row>
    <row r="4361" spans="1:41" ht="13.5" hidden="1" customHeight="1">
      <c r="L4361" s="32">
        <v>21274</v>
      </c>
      <c r="M4361" s="32" t="s">
        <v>1935</v>
      </c>
      <c r="N4361" s="32" t="s">
        <v>2904</v>
      </c>
      <c r="O4361" s="32" t="s">
        <v>5598</v>
      </c>
      <c r="P4361" s="32">
        <v>1960</v>
      </c>
      <c r="Q4361" s="32" t="s">
        <v>2188</v>
      </c>
      <c r="R4361" s="32">
        <v>13</v>
      </c>
      <c r="S4361" s="32">
        <v>22</v>
      </c>
      <c r="T4361" s="32"/>
      <c r="U4361" s="32"/>
      <c r="V4361" s="32">
        <v>2</v>
      </c>
      <c r="W4361" s="32"/>
      <c r="X4361" s="32"/>
      <c r="Y4361" s="32"/>
      <c r="Z4361" s="32"/>
      <c r="AA4361" s="32" t="s">
        <v>54</v>
      </c>
      <c r="AB4361" s="32" t="s">
        <v>1940</v>
      </c>
      <c r="AC4361" s="32"/>
      <c r="AD4361" s="32" t="s">
        <v>147</v>
      </c>
      <c r="AE4361" s="32" t="s">
        <v>101</v>
      </c>
      <c r="AF4361" s="32"/>
      <c r="AG4361" s="32"/>
      <c r="AH4361" s="32"/>
      <c r="AI4361" s="32" t="s">
        <v>1929</v>
      </c>
      <c r="AJ4361" s="32"/>
      <c r="AK4361" s="32" t="s">
        <v>46</v>
      </c>
      <c r="AL4361" s="32" t="s">
        <v>1941</v>
      </c>
      <c r="AN4361" s="33" t="s">
        <v>1942</v>
      </c>
      <c r="AO4361" s="33" t="s">
        <v>2611</v>
      </c>
    </row>
    <row r="4362" spans="1:41" ht="13.5" hidden="1" customHeight="1">
      <c r="L4362" s="32">
        <v>21278</v>
      </c>
      <c r="M4362" s="32" t="s">
        <v>1935</v>
      </c>
      <c r="N4362" s="32" t="s">
        <v>2905</v>
      </c>
      <c r="O4362" s="32" t="s">
        <v>5598</v>
      </c>
      <c r="P4362" s="32">
        <v>1960</v>
      </c>
      <c r="Q4362" s="32" t="s">
        <v>2188</v>
      </c>
      <c r="R4362" s="32">
        <v>13</v>
      </c>
      <c r="S4362" s="32">
        <v>22</v>
      </c>
      <c r="T4362" s="32"/>
      <c r="U4362" s="32"/>
      <c r="V4362" s="32">
        <v>2</v>
      </c>
      <c r="W4362" s="32"/>
      <c r="X4362" s="32"/>
      <c r="Y4362" s="32"/>
      <c r="Z4362" s="32"/>
      <c r="AA4362" s="32" t="s">
        <v>54</v>
      </c>
      <c r="AB4362" s="32" t="s">
        <v>1940</v>
      </c>
      <c r="AC4362" s="32"/>
      <c r="AD4362" s="32" t="s">
        <v>147</v>
      </c>
      <c r="AE4362" s="32" t="s">
        <v>101</v>
      </c>
      <c r="AF4362" s="32"/>
      <c r="AG4362" s="32"/>
      <c r="AH4362" s="32"/>
      <c r="AI4362" s="32" t="s">
        <v>1929</v>
      </c>
      <c r="AJ4362" s="32"/>
      <c r="AK4362" s="32" t="s">
        <v>46</v>
      </c>
      <c r="AL4362" s="32" t="s">
        <v>1941</v>
      </c>
      <c r="AN4362" s="33" t="s">
        <v>1942</v>
      </c>
      <c r="AO4362" s="33" t="s">
        <v>2611</v>
      </c>
    </row>
    <row r="4363" spans="1:41" ht="13.5" hidden="1" customHeight="1">
      <c r="L4363" s="32">
        <v>21345</v>
      </c>
      <c r="M4363" s="32" t="s">
        <v>1935</v>
      </c>
      <c r="N4363" s="32" t="s">
        <v>2906</v>
      </c>
      <c r="O4363" s="32" t="s">
        <v>5598</v>
      </c>
      <c r="P4363" s="32">
        <v>1960</v>
      </c>
      <c r="Q4363" s="32" t="s">
        <v>2188</v>
      </c>
      <c r="R4363" s="32">
        <v>13</v>
      </c>
      <c r="S4363" s="32">
        <v>22</v>
      </c>
      <c r="T4363" s="32"/>
      <c r="U4363" s="32"/>
      <c r="V4363" s="32">
        <v>2</v>
      </c>
      <c r="W4363" s="32"/>
      <c r="X4363" s="32"/>
      <c r="Y4363" s="32"/>
      <c r="Z4363" s="32" t="s">
        <v>2907</v>
      </c>
      <c r="AA4363" s="32" t="s">
        <v>45</v>
      </c>
      <c r="AB4363" s="32" t="s">
        <v>147</v>
      </c>
      <c r="AC4363" s="32"/>
      <c r="AD4363" s="32" t="s">
        <v>1940</v>
      </c>
      <c r="AE4363" s="32" t="s">
        <v>101</v>
      </c>
      <c r="AF4363" s="32"/>
      <c r="AG4363" s="32"/>
      <c r="AH4363" s="32"/>
      <c r="AI4363" s="32" t="s">
        <v>1929</v>
      </c>
      <c r="AJ4363" s="32"/>
      <c r="AK4363" s="32" t="s">
        <v>46</v>
      </c>
      <c r="AL4363" s="32"/>
      <c r="AN4363" s="33" t="s">
        <v>1942</v>
      </c>
      <c r="AO4363" s="33" t="s">
        <v>2773</v>
      </c>
    </row>
    <row r="4364" spans="1:41" ht="13.5" hidden="1" customHeight="1">
      <c r="L4364" s="32">
        <v>22185</v>
      </c>
      <c r="M4364" s="32" t="s">
        <v>1935</v>
      </c>
      <c r="N4364" s="32" t="s">
        <v>5658</v>
      </c>
      <c r="O4364" s="32" t="s">
        <v>5598</v>
      </c>
      <c r="P4364" s="32">
        <v>1960</v>
      </c>
      <c r="Q4364" s="32" t="s">
        <v>2188</v>
      </c>
      <c r="R4364" s="32">
        <v>13</v>
      </c>
      <c r="S4364" s="32">
        <v>22</v>
      </c>
      <c r="T4364" s="32"/>
      <c r="U4364" s="32"/>
      <c r="V4364" s="32">
        <v>5</v>
      </c>
      <c r="W4364" s="32"/>
      <c r="X4364" s="32"/>
      <c r="Y4364" s="32"/>
      <c r="Z4364" s="32"/>
      <c r="AA4364" s="32" t="s">
        <v>45</v>
      </c>
      <c r="AB4364" s="32" t="s">
        <v>147</v>
      </c>
      <c r="AC4364" s="32"/>
      <c r="AD4364" s="32" t="s">
        <v>1940</v>
      </c>
      <c r="AE4364" s="32" t="s">
        <v>101</v>
      </c>
      <c r="AF4364" s="32"/>
      <c r="AG4364" s="32"/>
      <c r="AH4364" s="32"/>
      <c r="AI4364" s="32" t="s">
        <v>1929</v>
      </c>
      <c r="AJ4364" s="32"/>
      <c r="AK4364" s="32" t="s">
        <v>46</v>
      </c>
      <c r="AL4364" s="32" t="s">
        <v>1941</v>
      </c>
      <c r="AN4364" s="33" t="s">
        <v>1942</v>
      </c>
      <c r="AO4364" s="33" t="s">
        <v>2623</v>
      </c>
    </row>
    <row r="4365" spans="1:41" ht="13.5" hidden="1" customHeight="1">
      <c r="A4365" s="31" t="s">
        <v>2837</v>
      </c>
      <c r="L4365" s="32">
        <v>21609</v>
      </c>
      <c r="M4365" s="32" t="s">
        <v>1935</v>
      </c>
      <c r="N4365" s="32" t="s">
        <v>5659</v>
      </c>
      <c r="O4365" s="32" t="s">
        <v>5598</v>
      </c>
      <c r="P4365" s="32">
        <v>1960</v>
      </c>
      <c r="Q4365" s="32" t="s">
        <v>2188</v>
      </c>
      <c r="R4365" s="32">
        <v>13</v>
      </c>
      <c r="S4365" s="32">
        <v>22</v>
      </c>
      <c r="T4365" s="32"/>
      <c r="U4365" s="32"/>
      <c r="V4365" s="32">
        <v>6</v>
      </c>
      <c r="W4365" s="32"/>
      <c r="X4365" s="32"/>
      <c r="Y4365" s="32"/>
      <c r="Z4365" s="32"/>
      <c r="AA4365" s="32" t="s">
        <v>54</v>
      </c>
      <c r="AB4365" s="32" t="s">
        <v>1940</v>
      </c>
      <c r="AC4365" s="32"/>
      <c r="AD4365" s="32" t="s">
        <v>147</v>
      </c>
      <c r="AE4365" s="32" t="s">
        <v>101</v>
      </c>
      <c r="AF4365" s="32"/>
      <c r="AG4365" s="32"/>
      <c r="AH4365" s="32"/>
      <c r="AI4365" s="32" t="s">
        <v>1929</v>
      </c>
      <c r="AJ4365" s="32"/>
      <c r="AK4365" s="32" t="s">
        <v>46</v>
      </c>
      <c r="AL4365" s="32" t="s">
        <v>1941</v>
      </c>
      <c r="AN4365" s="33" t="s">
        <v>1942</v>
      </c>
      <c r="AO4365" s="33" t="s">
        <v>2623</v>
      </c>
    </row>
    <row r="4366" spans="1:41" ht="13.5" hidden="1" customHeight="1">
      <c r="L4366" s="32">
        <v>21707</v>
      </c>
      <c r="M4366" s="32" t="s">
        <v>1935</v>
      </c>
      <c r="N4366" s="32" t="s">
        <v>5660</v>
      </c>
      <c r="O4366" s="32" t="s">
        <v>5598</v>
      </c>
      <c r="P4366" s="32">
        <v>1960</v>
      </c>
      <c r="Q4366" s="32" t="s">
        <v>2188</v>
      </c>
      <c r="R4366" s="32">
        <v>13</v>
      </c>
      <c r="S4366" s="32">
        <v>22</v>
      </c>
      <c r="T4366" s="32"/>
      <c r="U4366" s="32"/>
      <c r="V4366" s="32">
        <v>6</v>
      </c>
      <c r="W4366" s="32"/>
      <c r="X4366" s="32"/>
      <c r="Y4366" s="32"/>
      <c r="Z4366" s="32"/>
      <c r="AA4366" s="32" t="s">
        <v>54</v>
      </c>
      <c r="AB4366" s="32" t="s">
        <v>1940</v>
      </c>
      <c r="AC4366" s="32"/>
      <c r="AD4366" s="32" t="s">
        <v>147</v>
      </c>
      <c r="AE4366" s="32" t="s">
        <v>101</v>
      </c>
      <c r="AF4366" s="32"/>
      <c r="AG4366" s="32"/>
      <c r="AH4366" s="32"/>
      <c r="AI4366" s="32" t="s">
        <v>1929</v>
      </c>
      <c r="AJ4366" s="32"/>
      <c r="AK4366" s="32" t="s">
        <v>46</v>
      </c>
      <c r="AL4366" s="32"/>
      <c r="AN4366" s="33" t="s">
        <v>1942</v>
      </c>
      <c r="AO4366" s="33" t="s">
        <v>2623</v>
      </c>
    </row>
    <row r="4367" spans="1:41" ht="13.5" hidden="1" customHeight="1">
      <c r="L4367" s="32">
        <v>21711</v>
      </c>
      <c r="M4367" s="32" t="s">
        <v>1935</v>
      </c>
      <c r="N4367" s="32" t="s">
        <v>5661</v>
      </c>
      <c r="O4367" s="32" t="s">
        <v>5598</v>
      </c>
      <c r="P4367" s="32">
        <v>1960</v>
      </c>
      <c r="Q4367" s="32" t="s">
        <v>2188</v>
      </c>
      <c r="R4367" s="32">
        <v>13</v>
      </c>
      <c r="S4367" s="32">
        <v>22</v>
      </c>
      <c r="T4367" s="32"/>
      <c r="U4367" s="32"/>
      <c r="V4367" s="32">
        <v>6</v>
      </c>
      <c r="W4367" s="32"/>
      <c r="X4367" s="32"/>
      <c r="Y4367" s="32"/>
      <c r="Z4367" s="32"/>
      <c r="AA4367" s="32" t="s">
        <v>54</v>
      </c>
      <c r="AB4367" s="32" t="s">
        <v>1940</v>
      </c>
      <c r="AC4367" s="32"/>
      <c r="AD4367" s="32" t="s">
        <v>147</v>
      </c>
      <c r="AE4367" s="32" t="s">
        <v>101</v>
      </c>
      <c r="AF4367" s="32"/>
      <c r="AG4367" s="32"/>
      <c r="AH4367" s="32"/>
      <c r="AI4367" s="32" t="s">
        <v>1929</v>
      </c>
      <c r="AJ4367" s="32"/>
      <c r="AK4367" s="32" t="s">
        <v>46</v>
      </c>
      <c r="AL4367" s="32" t="s">
        <v>1941</v>
      </c>
      <c r="AN4367" s="33" t="s">
        <v>1942</v>
      </c>
      <c r="AO4367" s="33" t="s">
        <v>2623</v>
      </c>
    </row>
    <row r="4368" spans="1:41" ht="13.5" hidden="1" customHeight="1">
      <c r="L4368" s="32">
        <v>21714</v>
      </c>
      <c r="M4368" s="32" t="s">
        <v>1935</v>
      </c>
      <c r="N4368" s="32" t="s">
        <v>5662</v>
      </c>
      <c r="O4368" s="32" t="s">
        <v>5598</v>
      </c>
      <c r="P4368" s="32">
        <v>1960</v>
      </c>
      <c r="Q4368" s="32" t="s">
        <v>2188</v>
      </c>
      <c r="R4368" s="32">
        <v>13</v>
      </c>
      <c r="S4368" s="32">
        <v>22</v>
      </c>
      <c r="T4368" s="32"/>
      <c r="U4368" s="32"/>
      <c r="V4368" s="32">
        <v>6</v>
      </c>
      <c r="W4368" s="32"/>
      <c r="X4368" s="32"/>
      <c r="Y4368" s="32"/>
      <c r="Z4368" s="32"/>
      <c r="AA4368" s="32" t="s">
        <v>54</v>
      </c>
      <c r="AB4368" s="32" t="s">
        <v>1940</v>
      </c>
      <c r="AC4368" s="32"/>
      <c r="AD4368" s="32" t="s">
        <v>147</v>
      </c>
      <c r="AE4368" s="32" t="s">
        <v>101</v>
      </c>
      <c r="AF4368" s="32"/>
      <c r="AG4368" s="32"/>
      <c r="AH4368" s="32"/>
      <c r="AI4368" s="32" t="s">
        <v>1929</v>
      </c>
      <c r="AJ4368" s="32"/>
      <c r="AK4368" s="32" t="s">
        <v>46</v>
      </c>
      <c r="AL4368" s="32"/>
      <c r="AN4368" s="33" t="s">
        <v>1942</v>
      </c>
      <c r="AO4368" s="33" t="s">
        <v>2623</v>
      </c>
    </row>
    <row r="4369" spans="12:41" ht="13.5" hidden="1" customHeight="1">
      <c r="L4369" s="32">
        <v>21718</v>
      </c>
      <c r="M4369" s="32" t="s">
        <v>1935</v>
      </c>
      <c r="N4369" s="32" t="s">
        <v>5663</v>
      </c>
      <c r="O4369" s="32" t="s">
        <v>5598</v>
      </c>
      <c r="P4369" s="32">
        <v>1960</v>
      </c>
      <c r="Q4369" s="32" t="s">
        <v>2188</v>
      </c>
      <c r="R4369" s="32">
        <v>13</v>
      </c>
      <c r="S4369" s="32">
        <v>22</v>
      </c>
      <c r="T4369" s="32"/>
      <c r="U4369" s="32"/>
      <c r="V4369" s="32">
        <v>6</v>
      </c>
      <c r="W4369" s="32"/>
      <c r="X4369" s="32"/>
      <c r="Y4369" s="32"/>
      <c r="Z4369" s="32"/>
      <c r="AA4369" s="32" t="s">
        <v>54</v>
      </c>
      <c r="AB4369" s="32" t="s">
        <v>1940</v>
      </c>
      <c r="AC4369" s="32"/>
      <c r="AD4369" s="32" t="s">
        <v>147</v>
      </c>
      <c r="AE4369" s="32" t="s">
        <v>101</v>
      </c>
      <c r="AF4369" s="32"/>
      <c r="AG4369" s="32"/>
      <c r="AH4369" s="32"/>
      <c r="AI4369" s="32" t="s">
        <v>1929</v>
      </c>
      <c r="AJ4369" s="32"/>
      <c r="AK4369" s="32" t="s">
        <v>46</v>
      </c>
      <c r="AL4369" s="32" t="s">
        <v>1941</v>
      </c>
      <c r="AN4369" s="33" t="s">
        <v>1942</v>
      </c>
      <c r="AO4369" s="33" t="s">
        <v>2623</v>
      </c>
    </row>
    <row r="4370" spans="12:41" ht="13.5" hidden="1" customHeight="1">
      <c r="L4370" s="32">
        <v>21721</v>
      </c>
      <c r="M4370" s="32" t="s">
        <v>1935</v>
      </c>
      <c r="N4370" s="32" t="s">
        <v>5664</v>
      </c>
      <c r="O4370" s="32" t="s">
        <v>5598</v>
      </c>
      <c r="P4370" s="32">
        <v>1960</v>
      </c>
      <c r="Q4370" s="32" t="s">
        <v>2188</v>
      </c>
      <c r="R4370" s="32">
        <v>13</v>
      </c>
      <c r="S4370" s="32">
        <v>22</v>
      </c>
      <c r="T4370" s="32"/>
      <c r="U4370" s="32"/>
      <c r="V4370" s="32">
        <v>6</v>
      </c>
      <c r="W4370" s="32"/>
      <c r="X4370" s="32"/>
      <c r="Y4370" s="32"/>
      <c r="Z4370" s="32"/>
      <c r="AA4370" s="32" t="s">
        <v>54</v>
      </c>
      <c r="AB4370" s="32" t="s">
        <v>1940</v>
      </c>
      <c r="AC4370" s="32"/>
      <c r="AD4370" s="32" t="s">
        <v>147</v>
      </c>
      <c r="AE4370" s="32" t="s">
        <v>101</v>
      </c>
      <c r="AF4370" s="32"/>
      <c r="AG4370" s="32"/>
      <c r="AH4370" s="32"/>
      <c r="AI4370" s="32" t="s">
        <v>1929</v>
      </c>
      <c r="AJ4370" s="32"/>
      <c r="AK4370" s="32" t="s">
        <v>46</v>
      </c>
      <c r="AL4370" s="32"/>
      <c r="AN4370" s="33" t="s">
        <v>1942</v>
      </c>
      <c r="AO4370" s="33" t="s">
        <v>2623</v>
      </c>
    </row>
    <row r="4371" spans="12:41" ht="13.5" hidden="1" customHeight="1">
      <c r="L4371" s="32">
        <v>21725</v>
      </c>
      <c r="M4371" s="32" t="s">
        <v>1935</v>
      </c>
      <c r="N4371" s="32" t="s">
        <v>5665</v>
      </c>
      <c r="O4371" s="32" t="s">
        <v>5598</v>
      </c>
      <c r="P4371" s="32">
        <v>1960</v>
      </c>
      <c r="Q4371" s="32" t="s">
        <v>2188</v>
      </c>
      <c r="R4371" s="32">
        <v>13</v>
      </c>
      <c r="S4371" s="32">
        <v>22</v>
      </c>
      <c r="T4371" s="32"/>
      <c r="U4371" s="32"/>
      <c r="V4371" s="32">
        <v>6</v>
      </c>
      <c r="W4371" s="32"/>
      <c r="X4371" s="32"/>
      <c r="Y4371" s="32"/>
      <c r="Z4371" s="32"/>
      <c r="AA4371" s="32" t="s">
        <v>54</v>
      </c>
      <c r="AB4371" s="32" t="s">
        <v>1940</v>
      </c>
      <c r="AC4371" s="32"/>
      <c r="AD4371" s="32" t="s">
        <v>147</v>
      </c>
      <c r="AE4371" s="32" t="s">
        <v>101</v>
      </c>
      <c r="AF4371" s="32"/>
      <c r="AG4371" s="32"/>
      <c r="AH4371" s="32"/>
      <c r="AI4371" s="32" t="s">
        <v>1929</v>
      </c>
      <c r="AJ4371" s="32"/>
      <c r="AK4371" s="32" t="s">
        <v>46</v>
      </c>
      <c r="AL4371" s="32" t="s">
        <v>1941</v>
      </c>
      <c r="AN4371" s="33" t="s">
        <v>1942</v>
      </c>
      <c r="AO4371" s="33" t="s">
        <v>2623</v>
      </c>
    </row>
    <row r="4372" spans="12:41" ht="13.5" hidden="1" customHeight="1">
      <c r="L4372" s="32">
        <v>21729</v>
      </c>
      <c r="M4372" s="32" t="s">
        <v>1935</v>
      </c>
      <c r="N4372" s="32" t="s">
        <v>5666</v>
      </c>
      <c r="O4372" s="32" t="s">
        <v>5598</v>
      </c>
      <c r="P4372" s="32">
        <v>1960</v>
      </c>
      <c r="Q4372" s="32" t="s">
        <v>2188</v>
      </c>
      <c r="R4372" s="32">
        <v>13</v>
      </c>
      <c r="S4372" s="32">
        <v>22</v>
      </c>
      <c r="T4372" s="32"/>
      <c r="U4372" s="32"/>
      <c r="V4372" s="32">
        <v>6</v>
      </c>
      <c r="W4372" s="32"/>
      <c r="X4372" s="32"/>
      <c r="Y4372" s="32"/>
      <c r="Z4372" s="32"/>
      <c r="AA4372" s="32" t="s">
        <v>54</v>
      </c>
      <c r="AB4372" s="32" t="s">
        <v>1940</v>
      </c>
      <c r="AC4372" s="32"/>
      <c r="AD4372" s="32" t="s">
        <v>147</v>
      </c>
      <c r="AE4372" s="32" t="s">
        <v>101</v>
      </c>
      <c r="AF4372" s="32"/>
      <c r="AG4372" s="32"/>
      <c r="AH4372" s="32"/>
      <c r="AI4372" s="32" t="s">
        <v>1929</v>
      </c>
      <c r="AJ4372" s="32"/>
      <c r="AK4372" s="32" t="s">
        <v>46</v>
      </c>
      <c r="AL4372" s="32" t="s">
        <v>1941</v>
      </c>
      <c r="AN4372" s="33" t="s">
        <v>1942</v>
      </c>
      <c r="AO4372" s="33" t="s">
        <v>2623</v>
      </c>
    </row>
    <row r="4373" spans="12:41" ht="13.5" hidden="1" customHeight="1">
      <c r="L4373" s="32">
        <v>21732</v>
      </c>
      <c r="M4373" s="32" t="s">
        <v>1935</v>
      </c>
      <c r="N4373" s="32" t="s">
        <v>5667</v>
      </c>
      <c r="O4373" s="32" t="s">
        <v>5598</v>
      </c>
      <c r="P4373" s="32">
        <v>1960</v>
      </c>
      <c r="Q4373" s="32" t="s">
        <v>2188</v>
      </c>
      <c r="R4373" s="32">
        <v>13</v>
      </c>
      <c r="S4373" s="32">
        <v>22</v>
      </c>
      <c r="T4373" s="32"/>
      <c r="U4373" s="32"/>
      <c r="V4373" s="32">
        <v>6</v>
      </c>
      <c r="W4373" s="32"/>
      <c r="X4373" s="32"/>
      <c r="Y4373" s="32"/>
      <c r="Z4373" s="32"/>
      <c r="AA4373" s="32" t="s">
        <v>54</v>
      </c>
      <c r="AB4373" s="32" t="s">
        <v>1940</v>
      </c>
      <c r="AC4373" s="32"/>
      <c r="AD4373" s="32" t="s">
        <v>147</v>
      </c>
      <c r="AE4373" s="32" t="s">
        <v>101</v>
      </c>
      <c r="AF4373" s="32"/>
      <c r="AG4373" s="32"/>
      <c r="AH4373" s="32"/>
      <c r="AI4373" s="32" t="s">
        <v>1929</v>
      </c>
      <c r="AJ4373" s="32"/>
      <c r="AK4373" s="32" t="s">
        <v>46</v>
      </c>
      <c r="AL4373" s="32"/>
      <c r="AN4373" s="33" t="s">
        <v>1942</v>
      </c>
      <c r="AO4373" s="33" t="s">
        <v>2623</v>
      </c>
    </row>
    <row r="4374" spans="12:41" ht="13.5" hidden="1" customHeight="1">
      <c r="L4374" s="32">
        <v>21736</v>
      </c>
      <c r="M4374" s="32" t="s">
        <v>1935</v>
      </c>
      <c r="N4374" s="32" t="s">
        <v>5668</v>
      </c>
      <c r="O4374" s="32" t="s">
        <v>5598</v>
      </c>
      <c r="P4374" s="32">
        <v>1960</v>
      </c>
      <c r="Q4374" s="32" t="s">
        <v>2188</v>
      </c>
      <c r="R4374" s="32">
        <v>13</v>
      </c>
      <c r="S4374" s="32">
        <v>22</v>
      </c>
      <c r="T4374" s="32"/>
      <c r="U4374" s="32"/>
      <c r="V4374" s="32">
        <v>6</v>
      </c>
      <c r="W4374" s="32"/>
      <c r="X4374" s="32"/>
      <c r="Y4374" s="32"/>
      <c r="Z4374" s="32"/>
      <c r="AA4374" s="32" t="s">
        <v>54</v>
      </c>
      <c r="AB4374" s="32" t="s">
        <v>1940</v>
      </c>
      <c r="AC4374" s="32"/>
      <c r="AD4374" s="32" t="s">
        <v>147</v>
      </c>
      <c r="AE4374" s="32" t="s">
        <v>101</v>
      </c>
      <c r="AF4374" s="32"/>
      <c r="AG4374" s="32"/>
      <c r="AH4374" s="32"/>
      <c r="AI4374" s="32" t="s">
        <v>1929</v>
      </c>
      <c r="AJ4374" s="32"/>
      <c r="AK4374" s="32" t="s">
        <v>46</v>
      </c>
      <c r="AL4374" s="32" t="s">
        <v>1941</v>
      </c>
      <c r="AN4374" s="33" t="s">
        <v>1942</v>
      </c>
      <c r="AO4374" s="33" t="s">
        <v>2623</v>
      </c>
    </row>
    <row r="4375" spans="12:41" ht="13.5" hidden="1" customHeight="1">
      <c r="L4375" s="32">
        <v>21740</v>
      </c>
      <c r="M4375" s="32" t="s">
        <v>1935</v>
      </c>
      <c r="N4375" s="32" t="s">
        <v>5669</v>
      </c>
      <c r="O4375" s="32" t="s">
        <v>5598</v>
      </c>
      <c r="P4375" s="32">
        <v>1960</v>
      </c>
      <c r="Q4375" s="32" t="s">
        <v>2188</v>
      </c>
      <c r="R4375" s="32">
        <v>13</v>
      </c>
      <c r="S4375" s="32">
        <v>22</v>
      </c>
      <c r="T4375" s="32"/>
      <c r="U4375" s="32"/>
      <c r="V4375" s="32">
        <v>6</v>
      </c>
      <c r="W4375" s="32"/>
      <c r="X4375" s="32"/>
      <c r="Y4375" s="32"/>
      <c r="Z4375" s="32"/>
      <c r="AA4375" s="32" t="s">
        <v>54</v>
      </c>
      <c r="AB4375" s="32" t="s">
        <v>1940</v>
      </c>
      <c r="AC4375" s="32"/>
      <c r="AD4375" s="32" t="s">
        <v>147</v>
      </c>
      <c r="AE4375" s="32" t="s">
        <v>101</v>
      </c>
      <c r="AF4375" s="32"/>
      <c r="AG4375" s="32"/>
      <c r="AH4375" s="32"/>
      <c r="AI4375" s="32" t="s">
        <v>1929</v>
      </c>
      <c r="AJ4375" s="32"/>
      <c r="AK4375" s="32" t="s">
        <v>46</v>
      </c>
      <c r="AL4375" s="32" t="s">
        <v>1941</v>
      </c>
      <c r="AN4375" s="33" t="s">
        <v>1942</v>
      </c>
      <c r="AO4375" s="33" t="s">
        <v>2623</v>
      </c>
    </row>
    <row r="4376" spans="12:41" ht="13.5" hidden="1" customHeight="1">
      <c r="L4376" s="32">
        <v>21755</v>
      </c>
      <c r="M4376" s="32" t="s">
        <v>1935</v>
      </c>
      <c r="N4376" s="32" t="s">
        <v>5670</v>
      </c>
      <c r="O4376" s="32" t="s">
        <v>5598</v>
      </c>
      <c r="P4376" s="32">
        <v>1960</v>
      </c>
      <c r="Q4376" s="32" t="s">
        <v>2188</v>
      </c>
      <c r="R4376" s="32">
        <v>13</v>
      </c>
      <c r="S4376" s="32">
        <v>22</v>
      </c>
      <c r="T4376" s="32"/>
      <c r="U4376" s="32"/>
      <c r="V4376" s="32">
        <v>6</v>
      </c>
      <c r="W4376" s="32"/>
      <c r="X4376" s="32"/>
      <c r="Y4376" s="32"/>
      <c r="Z4376" s="32"/>
      <c r="AA4376" s="32" t="s">
        <v>54</v>
      </c>
      <c r="AB4376" s="32" t="s">
        <v>1940</v>
      </c>
      <c r="AC4376" s="32"/>
      <c r="AD4376" s="32" t="s">
        <v>147</v>
      </c>
      <c r="AE4376" s="32" t="s">
        <v>101</v>
      </c>
      <c r="AF4376" s="32"/>
      <c r="AG4376" s="32"/>
      <c r="AH4376" s="32"/>
      <c r="AI4376" s="32" t="s">
        <v>1929</v>
      </c>
      <c r="AJ4376" s="32"/>
      <c r="AK4376" s="32" t="s">
        <v>46</v>
      </c>
      <c r="AL4376" s="32" t="s">
        <v>1941</v>
      </c>
      <c r="AN4376" s="33" t="s">
        <v>1942</v>
      </c>
      <c r="AO4376" s="33" t="s">
        <v>2623</v>
      </c>
    </row>
    <row r="4377" spans="12:41" ht="13.5" hidden="1" customHeight="1">
      <c r="L4377" s="32">
        <v>21759</v>
      </c>
      <c r="M4377" s="32" t="s">
        <v>1935</v>
      </c>
      <c r="N4377" s="32" t="s">
        <v>5671</v>
      </c>
      <c r="O4377" s="32" t="s">
        <v>5598</v>
      </c>
      <c r="P4377" s="32">
        <v>1960</v>
      </c>
      <c r="Q4377" s="32" t="s">
        <v>2188</v>
      </c>
      <c r="R4377" s="32">
        <v>13</v>
      </c>
      <c r="S4377" s="32">
        <v>22</v>
      </c>
      <c r="T4377" s="32"/>
      <c r="U4377" s="32"/>
      <c r="V4377" s="32">
        <v>6</v>
      </c>
      <c r="W4377" s="32"/>
      <c r="X4377" s="32"/>
      <c r="Y4377" s="32"/>
      <c r="Z4377" s="32"/>
      <c r="AA4377" s="32" t="s">
        <v>54</v>
      </c>
      <c r="AB4377" s="32" t="s">
        <v>1940</v>
      </c>
      <c r="AC4377" s="32"/>
      <c r="AD4377" s="32" t="s">
        <v>147</v>
      </c>
      <c r="AE4377" s="32" t="s">
        <v>101</v>
      </c>
      <c r="AF4377" s="32"/>
      <c r="AG4377" s="32"/>
      <c r="AH4377" s="32"/>
      <c r="AI4377" s="32" t="s">
        <v>1929</v>
      </c>
      <c r="AJ4377" s="32"/>
      <c r="AK4377" s="32" t="s">
        <v>46</v>
      </c>
      <c r="AL4377" s="32" t="s">
        <v>1941</v>
      </c>
      <c r="AN4377" s="33" t="s">
        <v>1942</v>
      </c>
      <c r="AO4377" s="33" t="s">
        <v>2623</v>
      </c>
    </row>
    <row r="4378" spans="12:41" ht="13.5" hidden="1" customHeight="1">
      <c r="L4378" s="32">
        <v>21769</v>
      </c>
      <c r="M4378" s="32" t="s">
        <v>1935</v>
      </c>
      <c r="N4378" s="32" t="s">
        <v>5672</v>
      </c>
      <c r="O4378" s="32" t="s">
        <v>5598</v>
      </c>
      <c r="P4378" s="32">
        <v>1960</v>
      </c>
      <c r="Q4378" s="32" t="s">
        <v>2188</v>
      </c>
      <c r="R4378" s="32">
        <v>13</v>
      </c>
      <c r="S4378" s="32">
        <v>22</v>
      </c>
      <c r="T4378" s="32"/>
      <c r="U4378" s="32"/>
      <c r="V4378" s="32">
        <v>6</v>
      </c>
      <c r="W4378" s="32"/>
      <c r="X4378" s="32"/>
      <c r="Y4378" s="32"/>
      <c r="Z4378" s="32"/>
      <c r="AA4378" s="32" t="s">
        <v>54</v>
      </c>
      <c r="AB4378" s="32" t="s">
        <v>1940</v>
      </c>
      <c r="AC4378" s="32"/>
      <c r="AD4378" s="32" t="s">
        <v>147</v>
      </c>
      <c r="AE4378" s="32" t="s">
        <v>101</v>
      </c>
      <c r="AF4378" s="32"/>
      <c r="AG4378" s="32"/>
      <c r="AH4378" s="32"/>
      <c r="AI4378" s="32" t="s">
        <v>1929</v>
      </c>
      <c r="AJ4378" s="32"/>
      <c r="AK4378" s="32" t="s">
        <v>46</v>
      </c>
      <c r="AL4378" s="32"/>
      <c r="AN4378" s="33" t="s">
        <v>1942</v>
      </c>
      <c r="AO4378" s="33" t="s">
        <v>2623</v>
      </c>
    </row>
    <row r="4379" spans="12:41" ht="13.5" hidden="1" customHeight="1">
      <c r="L4379" s="32">
        <v>21773</v>
      </c>
      <c r="M4379" s="32" t="s">
        <v>1935</v>
      </c>
      <c r="N4379" s="32" t="s">
        <v>5673</v>
      </c>
      <c r="O4379" s="32" t="s">
        <v>5598</v>
      </c>
      <c r="P4379" s="32">
        <v>1960</v>
      </c>
      <c r="Q4379" s="32" t="s">
        <v>2188</v>
      </c>
      <c r="R4379" s="32">
        <v>13</v>
      </c>
      <c r="S4379" s="32">
        <v>22</v>
      </c>
      <c r="T4379" s="32"/>
      <c r="U4379" s="32"/>
      <c r="V4379" s="32">
        <v>6</v>
      </c>
      <c r="W4379" s="32"/>
      <c r="X4379" s="32"/>
      <c r="Y4379" s="32"/>
      <c r="Z4379" s="32"/>
      <c r="AA4379" s="32" t="s">
        <v>54</v>
      </c>
      <c r="AB4379" s="32" t="s">
        <v>1940</v>
      </c>
      <c r="AC4379" s="32"/>
      <c r="AD4379" s="32" t="s">
        <v>147</v>
      </c>
      <c r="AE4379" s="32" t="s">
        <v>101</v>
      </c>
      <c r="AF4379" s="32"/>
      <c r="AG4379" s="32"/>
      <c r="AH4379" s="32"/>
      <c r="AI4379" s="32" t="s">
        <v>1929</v>
      </c>
      <c r="AJ4379" s="32"/>
      <c r="AK4379" s="32" t="s">
        <v>46</v>
      </c>
      <c r="AL4379" s="32" t="s">
        <v>1941</v>
      </c>
      <c r="AN4379" s="33" t="s">
        <v>1942</v>
      </c>
      <c r="AO4379" s="33" t="s">
        <v>2623</v>
      </c>
    </row>
    <row r="4380" spans="12:41" ht="13.5" hidden="1" customHeight="1">
      <c r="L4380" s="32">
        <v>21776</v>
      </c>
      <c r="M4380" s="32" t="s">
        <v>1935</v>
      </c>
      <c r="N4380" s="32" t="s">
        <v>5674</v>
      </c>
      <c r="O4380" s="32" t="s">
        <v>5598</v>
      </c>
      <c r="P4380" s="32">
        <v>1960</v>
      </c>
      <c r="Q4380" s="32" t="s">
        <v>2188</v>
      </c>
      <c r="R4380" s="32">
        <v>13</v>
      </c>
      <c r="S4380" s="32">
        <v>22</v>
      </c>
      <c r="T4380" s="32"/>
      <c r="U4380" s="32"/>
      <c r="V4380" s="32">
        <v>6</v>
      </c>
      <c r="W4380" s="32"/>
      <c r="X4380" s="32"/>
      <c r="Y4380" s="32"/>
      <c r="Z4380" s="32"/>
      <c r="AA4380" s="32" t="s">
        <v>54</v>
      </c>
      <c r="AB4380" s="32" t="s">
        <v>1940</v>
      </c>
      <c r="AC4380" s="32"/>
      <c r="AD4380" s="32" t="s">
        <v>147</v>
      </c>
      <c r="AE4380" s="32" t="s">
        <v>101</v>
      </c>
      <c r="AF4380" s="32"/>
      <c r="AG4380" s="32"/>
      <c r="AH4380" s="32"/>
      <c r="AI4380" s="32" t="s">
        <v>1929</v>
      </c>
      <c r="AJ4380" s="32"/>
      <c r="AK4380" s="32" t="s">
        <v>46</v>
      </c>
      <c r="AL4380" s="32"/>
      <c r="AN4380" s="33" t="s">
        <v>1942</v>
      </c>
      <c r="AO4380" s="33" t="s">
        <v>2623</v>
      </c>
    </row>
    <row r="4381" spans="12:41" ht="13.5" hidden="1" customHeight="1">
      <c r="L4381" s="32">
        <v>21780</v>
      </c>
      <c r="M4381" s="32" t="s">
        <v>1935</v>
      </c>
      <c r="N4381" s="32" t="s">
        <v>5675</v>
      </c>
      <c r="O4381" s="32" t="s">
        <v>5598</v>
      </c>
      <c r="P4381" s="32">
        <v>1960</v>
      </c>
      <c r="Q4381" s="32" t="s">
        <v>2188</v>
      </c>
      <c r="R4381" s="32">
        <v>13</v>
      </c>
      <c r="S4381" s="32">
        <v>22</v>
      </c>
      <c r="T4381" s="32"/>
      <c r="U4381" s="32"/>
      <c r="V4381" s="32">
        <v>6</v>
      </c>
      <c r="W4381" s="32"/>
      <c r="X4381" s="32"/>
      <c r="Y4381" s="32"/>
      <c r="Z4381" s="32"/>
      <c r="AA4381" s="32" t="s">
        <v>54</v>
      </c>
      <c r="AB4381" s="32" t="s">
        <v>1940</v>
      </c>
      <c r="AC4381" s="32"/>
      <c r="AD4381" s="32" t="s">
        <v>147</v>
      </c>
      <c r="AE4381" s="32" t="s">
        <v>101</v>
      </c>
      <c r="AF4381" s="32"/>
      <c r="AG4381" s="32"/>
      <c r="AH4381" s="32"/>
      <c r="AI4381" s="32" t="s">
        <v>1929</v>
      </c>
      <c r="AJ4381" s="32"/>
      <c r="AK4381" s="32" t="s">
        <v>46</v>
      </c>
      <c r="AL4381" s="32" t="s">
        <v>1941</v>
      </c>
      <c r="AN4381" s="33" t="s">
        <v>1942</v>
      </c>
      <c r="AO4381" s="33" t="s">
        <v>2623</v>
      </c>
    </row>
    <row r="4382" spans="12:41" ht="13.5" hidden="1" customHeight="1">
      <c r="L4382" s="32">
        <v>21784</v>
      </c>
      <c r="M4382" s="32" t="s">
        <v>1935</v>
      </c>
      <c r="N4382" s="32" t="s">
        <v>5676</v>
      </c>
      <c r="O4382" s="32" t="s">
        <v>5598</v>
      </c>
      <c r="P4382" s="32">
        <v>1960</v>
      </c>
      <c r="Q4382" s="32" t="s">
        <v>2188</v>
      </c>
      <c r="R4382" s="32">
        <v>13</v>
      </c>
      <c r="S4382" s="32">
        <v>22</v>
      </c>
      <c r="T4382" s="32"/>
      <c r="U4382" s="32"/>
      <c r="V4382" s="32">
        <v>6</v>
      </c>
      <c r="W4382" s="32"/>
      <c r="X4382" s="32"/>
      <c r="Y4382" s="32"/>
      <c r="Z4382" s="32"/>
      <c r="AA4382" s="32" t="s">
        <v>54</v>
      </c>
      <c r="AB4382" s="32" t="s">
        <v>1940</v>
      </c>
      <c r="AC4382" s="32"/>
      <c r="AD4382" s="32" t="s">
        <v>147</v>
      </c>
      <c r="AE4382" s="32" t="s">
        <v>101</v>
      </c>
      <c r="AF4382" s="32"/>
      <c r="AG4382" s="32"/>
      <c r="AH4382" s="32"/>
      <c r="AI4382" s="32" t="s">
        <v>1929</v>
      </c>
      <c r="AJ4382" s="32"/>
      <c r="AK4382" s="32" t="s">
        <v>46</v>
      </c>
      <c r="AL4382" s="32" t="s">
        <v>1941</v>
      </c>
      <c r="AN4382" s="33" t="s">
        <v>1942</v>
      </c>
      <c r="AO4382" s="33" t="s">
        <v>2623</v>
      </c>
    </row>
    <row r="4383" spans="12:41" ht="13.5" hidden="1" customHeight="1">
      <c r="L4383" s="32">
        <v>21787</v>
      </c>
      <c r="M4383" s="32" t="s">
        <v>1935</v>
      </c>
      <c r="N4383" s="32" t="s">
        <v>5677</v>
      </c>
      <c r="O4383" s="32" t="s">
        <v>5598</v>
      </c>
      <c r="P4383" s="32">
        <v>1960</v>
      </c>
      <c r="Q4383" s="32" t="s">
        <v>2188</v>
      </c>
      <c r="R4383" s="32">
        <v>13</v>
      </c>
      <c r="S4383" s="32">
        <v>22</v>
      </c>
      <c r="T4383" s="32"/>
      <c r="U4383" s="32"/>
      <c r="V4383" s="32">
        <v>6</v>
      </c>
      <c r="W4383" s="32"/>
      <c r="X4383" s="32"/>
      <c r="Y4383" s="32"/>
      <c r="Z4383" s="32"/>
      <c r="AA4383" s="32" t="s">
        <v>54</v>
      </c>
      <c r="AB4383" s="32" t="s">
        <v>1940</v>
      </c>
      <c r="AC4383" s="32"/>
      <c r="AD4383" s="32" t="s">
        <v>147</v>
      </c>
      <c r="AE4383" s="32" t="s">
        <v>101</v>
      </c>
      <c r="AF4383" s="32"/>
      <c r="AG4383" s="32"/>
      <c r="AH4383" s="32"/>
      <c r="AI4383" s="32" t="s">
        <v>1929</v>
      </c>
      <c r="AJ4383" s="32"/>
      <c r="AK4383" s="32" t="s">
        <v>46</v>
      </c>
      <c r="AL4383" s="32"/>
      <c r="AN4383" s="33" t="s">
        <v>1942</v>
      </c>
      <c r="AO4383" s="33" t="s">
        <v>2623</v>
      </c>
    </row>
    <row r="4384" spans="12:41" ht="13.5" hidden="1" customHeight="1">
      <c r="L4384" s="32">
        <v>21791</v>
      </c>
      <c r="M4384" s="32" t="s">
        <v>1935</v>
      </c>
      <c r="N4384" s="32" t="s">
        <v>5678</v>
      </c>
      <c r="O4384" s="32" t="s">
        <v>5598</v>
      </c>
      <c r="P4384" s="32">
        <v>1960</v>
      </c>
      <c r="Q4384" s="32" t="s">
        <v>2188</v>
      </c>
      <c r="R4384" s="32">
        <v>13</v>
      </c>
      <c r="S4384" s="32">
        <v>22</v>
      </c>
      <c r="T4384" s="32"/>
      <c r="U4384" s="32"/>
      <c r="V4384" s="32">
        <v>6</v>
      </c>
      <c r="W4384" s="32"/>
      <c r="X4384" s="32"/>
      <c r="Y4384" s="32"/>
      <c r="Z4384" s="32"/>
      <c r="AA4384" s="32" t="s">
        <v>54</v>
      </c>
      <c r="AB4384" s="32" t="s">
        <v>1940</v>
      </c>
      <c r="AC4384" s="32"/>
      <c r="AD4384" s="32" t="s">
        <v>147</v>
      </c>
      <c r="AE4384" s="32" t="s">
        <v>101</v>
      </c>
      <c r="AF4384" s="32"/>
      <c r="AG4384" s="32"/>
      <c r="AH4384" s="32"/>
      <c r="AI4384" s="32" t="s">
        <v>1929</v>
      </c>
      <c r="AJ4384" s="32"/>
      <c r="AK4384" s="32" t="s">
        <v>46</v>
      </c>
      <c r="AL4384" s="32" t="s">
        <v>1941</v>
      </c>
      <c r="AN4384" s="33" t="s">
        <v>1942</v>
      </c>
      <c r="AO4384" s="33" t="s">
        <v>2623</v>
      </c>
    </row>
    <row r="4385" spans="12:41" ht="13.5" hidden="1" customHeight="1">
      <c r="L4385" s="32">
        <v>21806</v>
      </c>
      <c r="M4385" s="32" t="s">
        <v>1935</v>
      </c>
      <c r="N4385" s="32" t="s">
        <v>5679</v>
      </c>
      <c r="O4385" s="32" t="s">
        <v>5598</v>
      </c>
      <c r="P4385" s="32">
        <v>1960</v>
      </c>
      <c r="Q4385" s="32" t="s">
        <v>2188</v>
      </c>
      <c r="R4385" s="32">
        <v>13</v>
      </c>
      <c r="S4385" s="32">
        <v>22</v>
      </c>
      <c r="T4385" s="32"/>
      <c r="U4385" s="32"/>
      <c r="V4385" s="32">
        <v>6</v>
      </c>
      <c r="W4385" s="32"/>
      <c r="X4385" s="32"/>
      <c r="Y4385" s="32"/>
      <c r="Z4385" s="32"/>
      <c r="AA4385" s="32" t="s">
        <v>54</v>
      </c>
      <c r="AB4385" s="32" t="s">
        <v>1940</v>
      </c>
      <c r="AC4385" s="32"/>
      <c r="AD4385" s="32" t="s">
        <v>147</v>
      </c>
      <c r="AE4385" s="32" t="s">
        <v>101</v>
      </c>
      <c r="AF4385" s="32"/>
      <c r="AG4385" s="32"/>
      <c r="AH4385" s="32"/>
      <c r="AI4385" s="32" t="s">
        <v>1929</v>
      </c>
      <c r="AJ4385" s="32"/>
      <c r="AK4385" s="32" t="s">
        <v>46</v>
      </c>
      <c r="AL4385" s="32" t="s">
        <v>1941</v>
      </c>
      <c r="AN4385" s="33" t="s">
        <v>1942</v>
      </c>
      <c r="AO4385" s="33" t="s">
        <v>2623</v>
      </c>
    </row>
    <row r="4386" spans="12:41" ht="13.5" hidden="1" customHeight="1">
      <c r="L4386" s="32">
        <v>21809</v>
      </c>
      <c r="M4386" s="32" t="s">
        <v>1935</v>
      </c>
      <c r="N4386" s="32" t="s">
        <v>5680</v>
      </c>
      <c r="O4386" s="32" t="s">
        <v>5598</v>
      </c>
      <c r="P4386" s="32">
        <v>1960</v>
      </c>
      <c r="Q4386" s="32" t="s">
        <v>2188</v>
      </c>
      <c r="R4386" s="32">
        <v>13</v>
      </c>
      <c r="S4386" s="32">
        <v>22</v>
      </c>
      <c r="T4386" s="32"/>
      <c r="U4386" s="32"/>
      <c r="V4386" s="32">
        <v>6</v>
      </c>
      <c r="W4386" s="32"/>
      <c r="X4386" s="32"/>
      <c r="Y4386" s="32"/>
      <c r="Z4386" s="32"/>
      <c r="AA4386" s="32" t="s">
        <v>54</v>
      </c>
      <c r="AB4386" s="32" t="s">
        <v>1940</v>
      </c>
      <c r="AC4386" s="32"/>
      <c r="AD4386" s="32" t="s">
        <v>147</v>
      </c>
      <c r="AE4386" s="32" t="s">
        <v>101</v>
      </c>
      <c r="AF4386" s="32"/>
      <c r="AG4386" s="32"/>
      <c r="AH4386" s="32"/>
      <c r="AI4386" s="32" t="s">
        <v>1929</v>
      </c>
      <c r="AJ4386" s="32"/>
      <c r="AK4386" s="32" t="s">
        <v>46</v>
      </c>
      <c r="AL4386" s="32"/>
      <c r="AN4386" s="33" t="s">
        <v>1942</v>
      </c>
      <c r="AO4386" s="33" t="s">
        <v>2623</v>
      </c>
    </row>
    <row r="4387" spans="12:41" ht="13.5" hidden="1" customHeight="1">
      <c r="L4387" s="32">
        <v>21813</v>
      </c>
      <c r="M4387" s="32" t="s">
        <v>1935</v>
      </c>
      <c r="N4387" s="32" t="s">
        <v>5681</v>
      </c>
      <c r="O4387" s="32" t="s">
        <v>5598</v>
      </c>
      <c r="P4387" s="32">
        <v>1960</v>
      </c>
      <c r="Q4387" s="32" t="s">
        <v>2188</v>
      </c>
      <c r="R4387" s="32">
        <v>13</v>
      </c>
      <c r="S4387" s="32">
        <v>22</v>
      </c>
      <c r="T4387" s="32"/>
      <c r="U4387" s="32"/>
      <c r="V4387" s="32">
        <v>6</v>
      </c>
      <c r="W4387" s="32"/>
      <c r="X4387" s="32"/>
      <c r="Y4387" s="32"/>
      <c r="Z4387" s="32"/>
      <c r="AA4387" s="32" t="s">
        <v>54</v>
      </c>
      <c r="AB4387" s="32" t="s">
        <v>1940</v>
      </c>
      <c r="AC4387" s="32"/>
      <c r="AD4387" s="32" t="s">
        <v>147</v>
      </c>
      <c r="AE4387" s="32" t="s">
        <v>101</v>
      </c>
      <c r="AF4387" s="32"/>
      <c r="AG4387" s="32"/>
      <c r="AH4387" s="32"/>
      <c r="AI4387" s="32" t="s">
        <v>1929</v>
      </c>
      <c r="AJ4387" s="32"/>
      <c r="AK4387" s="32" t="s">
        <v>46</v>
      </c>
      <c r="AL4387" s="32" t="s">
        <v>1941</v>
      </c>
      <c r="AN4387" s="33" t="s">
        <v>1942</v>
      </c>
      <c r="AO4387" s="33" t="s">
        <v>2623</v>
      </c>
    </row>
    <row r="4388" spans="12:41" ht="13.5" hidden="1" customHeight="1">
      <c r="L4388" s="32">
        <v>21816</v>
      </c>
      <c r="M4388" s="32" t="s">
        <v>1935</v>
      </c>
      <c r="N4388" s="32" t="s">
        <v>5682</v>
      </c>
      <c r="O4388" s="32" t="s">
        <v>5598</v>
      </c>
      <c r="P4388" s="32">
        <v>1960</v>
      </c>
      <c r="Q4388" s="32" t="s">
        <v>2188</v>
      </c>
      <c r="R4388" s="32">
        <v>13</v>
      </c>
      <c r="S4388" s="32">
        <v>22</v>
      </c>
      <c r="T4388" s="32"/>
      <c r="U4388" s="32"/>
      <c r="V4388" s="32">
        <v>6</v>
      </c>
      <c r="W4388" s="32"/>
      <c r="X4388" s="32"/>
      <c r="Y4388" s="32"/>
      <c r="Z4388" s="32"/>
      <c r="AA4388" s="32" t="s">
        <v>54</v>
      </c>
      <c r="AB4388" s="32" t="s">
        <v>1940</v>
      </c>
      <c r="AC4388" s="32"/>
      <c r="AD4388" s="32" t="s">
        <v>147</v>
      </c>
      <c r="AE4388" s="32" t="s">
        <v>101</v>
      </c>
      <c r="AF4388" s="32"/>
      <c r="AG4388" s="32"/>
      <c r="AH4388" s="32"/>
      <c r="AI4388" s="32" t="s">
        <v>1929</v>
      </c>
      <c r="AJ4388" s="32"/>
      <c r="AK4388" s="32" t="s">
        <v>46</v>
      </c>
      <c r="AL4388" s="32"/>
      <c r="AN4388" s="33" t="s">
        <v>1942</v>
      </c>
      <c r="AO4388" s="33" t="s">
        <v>2623</v>
      </c>
    </row>
    <row r="4389" spans="12:41" ht="13.5" hidden="1" customHeight="1">
      <c r="L4389" s="32">
        <v>21820</v>
      </c>
      <c r="M4389" s="32" t="s">
        <v>1935</v>
      </c>
      <c r="N4389" s="32" t="s">
        <v>5683</v>
      </c>
      <c r="O4389" s="32" t="s">
        <v>5598</v>
      </c>
      <c r="P4389" s="32">
        <v>1960</v>
      </c>
      <c r="Q4389" s="32" t="s">
        <v>2188</v>
      </c>
      <c r="R4389" s="32">
        <v>13</v>
      </c>
      <c r="S4389" s="32">
        <v>22</v>
      </c>
      <c r="T4389" s="32"/>
      <c r="U4389" s="32"/>
      <c r="V4389" s="32">
        <v>6</v>
      </c>
      <c r="W4389" s="32"/>
      <c r="X4389" s="32"/>
      <c r="Y4389" s="32"/>
      <c r="Z4389" s="32"/>
      <c r="AA4389" s="32" t="s">
        <v>54</v>
      </c>
      <c r="AB4389" s="32" t="s">
        <v>1940</v>
      </c>
      <c r="AC4389" s="32"/>
      <c r="AD4389" s="32" t="s">
        <v>147</v>
      </c>
      <c r="AE4389" s="32" t="s">
        <v>101</v>
      </c>
      <c r="AF4389" s="32"/>
      <c r="AG4389" s="32"/>
      <c r="AH4389" s="32"/>
      <c r="AI4389" s="32" t="s">
        <v>1929</v>
      </c>
      <c r="AJ4389" s="32"/>
      <c r="AK4389" s="32" t="s">
        <v>46</v>
      </c>
      <c r="AL4389" s="32" t="s">
        <v>1941</v>
      </c>
      <c r="AN4389" s="33" t="s">
        <v>1942</v>
      </c>
      <c r="AO4389" s="33" t="s">
        <v>2623</v>
      </c>
    </row>
    <row r="4390" spans="12:41" ht="13.5" hidden="1" customHeight="1">
      <c r="L4390" s="32">
        <v>21824</v>
      </c>
      <c r="M4390" s="32" t="s">
        <v>1935</v>
      </c>
      <c r="N4390" s="32" t="s">
        <v>5684</v>
      </c>
      <c r="O4390" s="32" t="s">
        <v>5598</v>
      </c>
      <c r="P4390" s="32">
        <v>1960</v>
      </c>
      <c r="Q4390" s="32" t="s">
        <v>2188</v>
      </c>
      <c r="R4390" s="32">
        <v>13</v>
      </c>
      <c r="S4390" s="32">
        <v>22</v>
      </c>
      <c r="T4390" s="32"/>
      <c r="U4390" s="32"/>
      <c r="V4390" s="32">
        <v>6</v>
      </c>
      <c r="W4390" s="32"/>
      <c r="X4390" s="32"/>
      <c r="Y4390" s="32"/>
      <c r="Z4390" s="32"/>
      <c r="AA4390" s="32" t="s">
        <v>54</v>
      </c>
      <c r="AB4390" s="32" t="s">
        <v>1940</v>
      </c>
      <c r="AC4390" s="32"/>
      <c r="AD4390" s="32" t="s">
        <v>147</v>
      </c>
      <c r="AE4390" s="32" t="s">
        <v>101</v>
      </c>
      <c r="AF4390" s="32"/>
      <c r="AG4390" s="32"/>
      <c r="AH4390" s="32"/>
      <c r="AI4390" s="32" t="s">
        <v>1929</v>
      </c>
      <c r="AJ4390" s="32"/>
      <c r="AK4390" s="32" t="s">
        <v>46</v>
      </c>
      <c r="AL4390" s="32" t="s">
        <v>1941</v>
      </c>
      <c r="AN4390" s="33" t="s">
        <v>1942</v>
      </c>
      <c r="AO4390" s="33" t="s">
        <v>2623</v>
      </c>
    </row>
    <row r="4391" spans="12:41" ht="13.5" hidden="1" customHeight="1">
      <c r="L4391" s="32">
        <v>21827</v>
      </c>
      <c r="M4391" s="32" t="s">
        <v>1935</v>
      </c>
      <c r="N4391" s="32" t="s">
        <v>5685</v>
      </c>
      <c r="O4391" s="32" t="s">
        <v>5598</v>
      </c>
      <c r="P4391" s="32">
        <v>1960</v>
      </c>
      <c r="Q4391" s="32" t="s">
        <v>2188</v>
      </c>
      <c r="R4391" s="32">
        <v>13</v>
      </c>
      <c r="S4391" s="32">
        <v>22</v>
      </c>
      <c r="T4391" s="32"/>
      <c r="U4391" s="32"/>
      <c r="V4391" s="32">
        <v>6</v>
      </c>
      <c r="W4391" s="32"/>
      <c r="X4391" s="32"/>
      <c r="Y4391" s="32"/>
      <c r="Z4391" s="32"/>
      <c r="AA4391" s="32" t="s">
        <v>54</v>
      </c>
      <c r="AB4391" s="32" t="s">
        <v>1940</v>
      </c>
      <c r="AC4391" s="32"/>
      <c r="AD4391" s="32" t="s">
        <v>147</v>
      </c>
      <c r="AE4391" s="32" t="s">
        <v>101</v>
      </c>
      <c r="AF4391" s="32"/>
      <c r="AG4391" s="32"/>
      <c r="AH4391" s="32"/>
      <c r="AI4391" s="32" t="s">
        <v>1929</v>
      </c>
      <c r="AJ4391" s="32"/>
      <c r="AK4391" s="32" t="s">
        <v>46</v>
      </c>
      <c r="AL4391" s="32"/>
      <c r="AN4391" s="33" t="s">
        <v>1942</v>
      </c>
      <c r="AO4391" s="33" t="s">
        <v>2623</v>
      </c>
    </row>
    <row r="4392" spans="12:41" ht="13.5" hidden="1" customHeight="1">
      <c r="L4392" s="32">
        <v>21831</v>
      </c>
      <c r="M4392" s="32" t="s">
        <v>1935</v>
      </c>
      <c r="N4392" s="32" t="s">
        <v>5686</v>
      </c>
      <c r="O4392" s="32" t="s">
        <v>5598</v>
      </c>
      <c r="P4392" s="32">
        <v>1960</v>
      </c>
      <c r="Q4392" s="32" t="s">
        <v>2188</v>
      </c>
      <c r="R4392" s="32">
        <v>13</v>
      </c>
      <c r="S4392" s="32">
        <v>22</v>
      </c>
      <c r="T4392" s="32"/>
      <c r="U4392" s="32"/>
      <c r="V4392" s="32">
        <v>6</v>
      </c>
      <c r="W4392" s="32"/>
      <c r="X4392" s="32"/>
      <c r="Y4392" s="32"/>
      <c r="Z4392" s="32"/>
      <c r="AA4392" s="32" t="s">
        <v>54</v>
      </c>
      <c r="AB4392" s="32" t="s">
        <v>1940</v>
      </c>
      <c r="AC4392" s="32"/>
      <c r="AD4392" s="32" t="s">
        <v>147</v>
      </c>
      <c r="AE4392" s="32" t="s">
        <v>101</v>
      </c>
      <c r="AF4392" s="32"/>
      <c r="AG4392" s="32"/>
      <c r="AH4392" s="32"/>
      <c r="AI4392" s="32" t="s">
        <v>1929</v>
      </c>
      <c r="AJ4392" s="32"/>
      <c r="AK4392" s="32" t="s">
        <v>46</v>
      </c>
      <c r="AL4392" s="32" t="s">
        <v>1941</v>
      </c>
      <c r="AN4392" s="33" t="s">
        <v>1942</v>
      </c>
      <c r="AO4392" s="33" t="s">
        <v>2623</v>
      </c>
    </row>
    <row r="4393" spans="12:41" ht="13.5" hidden="1" customHeight="1">
      <c r="L4393" s="32">
        <v>21848</v>
      </c>
      <c r="M4393" s="32" t="s">
        <v>1935</v>
      </c>
      <c r="N4393" s="32" t="s">
        <v>5687</v>
      </c>
      <c r="O4393" s="32" t="s">
        <v>5598</v>
      </c>
      <c r="P4393" s="32">
        <v>1960</v>
      </c>
      <c r="Q4393" s="32" t="s">
        <v>2188</v>
      </c>
      <c r="R4393" s="32">
        <v>13</v>
      </c>
      <c r="S4393" s="32">
        <v>22</v>
      </c>
      <c r="T4393" s="32"/>
      <c r="U4393" s="32"/>
      <c r="V4393" s="32">
        <v>6</v>
      </c>
      <c r="W4393" s="32"/>
      <c r="X4393" s="32"/>
      <c r="Y4393" s="32"/>
      <c r="Z4393" s="32"/>
      <c r="AA4393" s="32" t="s">
        <v>54</v>
      </c>
      <c r="AB4393" s="32" t="s">
        <v>1940</v>
      </c>
      <c r="AC4393" s="32"/>
      <c r="AD4393" s="32" t="s">
        <v>147</v>
      </c>
      <c r="AE4393" s="32" t="s">
        <v>101</v>
      </c>
      <c r="AF4393" s="32"/>
      <c r="AG4393" s="32"/>
      <c r="AH4393" s="32"/>
      <c r="AI4393" s="32" t="s">
        <v>1929</v>
      </c>
      <c r="AJ4393" s="32"/>
      <c r="AK4393" s="32" t="s">
        <v>46</v>
      </c>
      <c r="AL4393" s="32"/>
      <c r="AN4393" s="33" t="s">
        <v>1942</v>
      </c>
      <c r="AO4393" s="33" t="s">
        <v>2623</v>
      </c>
    </row>
    <row r="4394" spans="12:41" ht="13.5" hidden="1" customHeight="1">
      <c r="L4394" s="32">
        <v>21852</v>
      </c>
      <c r="M4394" s="32" t="s">
        <v>1935</v>
      </c>
      <c r="N4394" s="32" t="s">
        <v>5688</v>
      </c>
      <c r="O4394" s="32" t="s">
        <v>5598</v>
      </c>
      <c r="P4394" s="32">
        <v>1960</v>
      </c>
      <c r="Q4394" s="32" t="s">
        <v>2188</v>
      </c>
      <c r="R4394" s="32">
        <v>13</v>
      </c>
      <c r="S4394" s="32">
        <v>22</v>
      </c>
      <c r="T4394" s="32"/>
      <c r="U4394" s="32"/>
      <c r="V4394" s="32">
        <v>6</v>
      </c>
      <c r="W4394" s="32"/>
      <c r="X4394" s="32"/>
      <c r="Y4394" s="32"/>
      <c r="Z4394" s="32"/>
      <c r="AA4394" s="32" t="s">
        <v>54</v>
      </c>
      <c r="AB4394" s="32" t="s">
        <v>1940</v>
      </c>
      <c r="AC4394" s="32"/>
      <c r="AD4394" s="32" t="s">
        <v>147</v>
      </c>
      <c r="AE4394" s="32" t="s">
        <v>101</v>
      </c>
      <c r="AF4394" s="32"/>
      <c r="AG4394" s="32"/>
      <c r="AH4394" s="32"/>
      <c r="AI4394" s="32" t="s">
        <v>1929</v>
      </c>
      <c r="AJ4394" s="32"/>
      <c r="AK4394" s="32" t="s">
        <v>46</v>
      </c>
      <c r="AL4394" s="32" t="s">
        <v>1941</v>
      </c>
      <c r="AN4394" s="33" t="s">
        <v>1942</v>
      </c>
      <c r="AO4394" s="33" t="s">
        <v>2623</v>
      </c>
    </row>
    <row r="4395" spans="12:41" ht="13.5" hidden="1" customHeight="1">
      <c r="L4395" s="32">
        <v>22179</v>
      </c>
      <c r="M4395" s="32" t="s">
        <v>1935</v>
      </c>
      <c r="N4395" s="32" t="s">
        <v>5689</v>
      </c>
      <c r="O4395" s="32" t="s">
        <v>5598</v>
      </c>
      <c r="P4395" s="32">
        <v>1960</v>
      </c>
      <c r="Q4395" s="32" t="s">
        <v>2188</v>
      </c>
      <c r="R4395" s="32">
        <v>13</v>
      </c>
      <c r="S4395" s="32">
        <v>22</v>
      </c>
      <c r="T4395" s="32"/>
      <c r="U4395" s="32"/>
      <c r="V4395" s="32">
        <v>6</v>
      </c>
      <c r="W4395" s="32"/>
      <c r="X4395" s="32"/>
      <c r="Y4395" s="32"/>
      <c r="Z4395" s="32"/>
      <c r="AA4395" s="32" t="s">
        <v>45</v>
      </c>
      <c r="AB4395" s="32" t="s">
        <v>147</v>
      </c>
      <c r="AC4395" s="32"/>
      <c r="AD4395" s="32" t="s">
        <v>1940</v>
      </c>
      <c r="AE4395" s="32" t="s">
        <v>101</v>
      </c>
      <c r="AF4395" s="32"/>
      <c r="AG4395" s="32"/>
      <c r="AH4395" s="32"/>
      <c r="AI4395" s="32" t="s">
        <v>1929</v>
      </c>
      <c r="AJ4395" s="32"/>
      <c r="AK4395" s="32" t="s">
        <v>46</v>
      </c>
      <c r="AL4395" s="32"/>
      <c r="AN4395" s="33" t="s">
        <v>1942</v>
      </c>
      <c r="AO4395" s="33" t="s">
        <v>2623</v>
      </c>
    </row>
    <row r="4396" spans="12:41" ht="13.5" hidden="1" customHeight="1">
      <c r="L4396" s="32">
        <v>22183</v>
      </c>
      <c r="M4396" s="32" t="s">
        <v>1935</v>
      </c>
      <c r="N4396" s="32" t="s">
        <v>5690</v>
      </c>
      <c r="O4396" s="32" t="s">
        <v>5598</v>
      </c>
      <c r="P4396" s="32">
        <v>1960</v>
      </c>
      <c r="Q4396" s="32" t="s">
        <v>2188</v>
      </c>
      <c r="R4396" s="32">
        <v>13</v>
      </c>
      <c r="S4396" s="32">
        <v>22</v>
      </c>
      <c r="T4396" s="32"/>
      <c r="U4396" s="32"/>
      <c r="V4396" s="32">
        <v>6</v>
      </c>
      <c r="W4396" s="32"/>
      <c r="X4396" s="32"/>
      <c r="Y4396" s="32"/>
      <c r="Z4396" s="32"/>
      <c r="AA4396" s="32" t="s">
        <v>45</v>
      </c>
      <c r="AB4396" s="32" t="s">
        <v>147</v>
      </c>
      <c r="AC4396" s="32"/>
      <c r="AD4396" s="32" t="s">
        <v>1940</v>
      </c>
      <c r="AE4396" s="32" t="s">
        <v>101</v>
      </c>
      <c r="AF4396" s="32"/>
      <c r="AG4396" s="32"/>
      <c r="AH4396" s="32"/>
      <c r="AI4396" s="32" t="s">
        <v>1929</v>
      </c>
      <c r="AJ4396" s="32"/>
      <c r="AK4396" s="32" t="s">
        <v>46</v>
      </c>
      <c r="AL4396" s="32" t="s">
        <v>1941</v>
      </c>
      <c r="AN4396" s="33" t="s">
        <v>1942</v>
      </c>
      <c r="AO4396" s="33" t="s">
        <v>2623</v>
      </c>
    </row>
    <row r="4397" spans="12:41" ht="13.5" hidden="1" customHeight="1">
      <c r="L4397" s="32">
        <v>22196</v>
      </c>
      <c r="M4397" s="32" t="s">
        <v>1935</v>
      </c>
      <c r="N4397" s="32" t="s">
        <v>5691</v>
      </c>
      <c r="O4397" s="32" t="s">
        <v>5598</v>
      </c>
      <c r="P4397" s="32">
        <v>1960</v>
      </c>
      <c r="Q4397" s="32" t="s">
        <v>2188</v>
      </c>
      <c r="R4397" s="32">
        <v>13</v>
      </c>
      <c r="S4397" s="32">
        <v>22</v>
      </c>
      <c r="T4397" s="32"/>
      <c r="U4397" s="32"/>
      <c r="V4397" s="32">
        <v>6</v>
      </c>
      <c r="W4397" s="32"/>
      <c r="X4397" s="32"/>
      <c r="Y4397" s="32"/>
      <c r="Z4397" s="32"/>
      <c r="AA4397" s="32" t="s">
        <v>45</v>
      </c>
      <c r="AB4397" s="32" t="s">
        <v>147</v>
      </c>
      <c r="AC4397" s="32"/>
      <c r="AD4397" s="32" t="s">
        <v>1940</v>
      </c>
      <c r="AE4397" s="32" t="s">
        <v>101</v>
      </c>
      <c r="AF4397" s="32"/>
      <c r="AG4397" s="32"/>
      <c r="AH4397" s="32"/>
      <c r="AI4397" s="32" t="s">
        <v>1929</v>
      </c>
      <c r="AJ4397" s="32"/>
      <c r="AK4397" s="32" t="s">
        <v>46</v>
      </c>
      <c r="AL4397" s="32"/>
      <c r="AN4397" s="33" t="s">
        <v>1942</v>
      </c>
      <c r="AO4397" s="33" t="s">
        <v>2623</v>
      </c>
    </row>
    <row r="4398" spans="12:41" ht="13.5" hidden="1" customHeight="1">
      <c r="L4398" s="32">
        <v>22200</v>
      </c>
      <c r="M4398" s="32" t="s">
        <v>1935</v>
      </c>
      <c r="N4398" s="32" t="s">
        <v>5692</v>
      </c>
      <c r="O4398" s="32" t="s">
        <v>5598</v>
      </c>
      <c r="P4398" s="32">
        <v>1960</v>
      </c>
      <c r="Q4398" s="32" t="s">
        <v>2188</v>
      </c>
      <c r="R4398" s="32">
        <v>13</v>
      </c>
      <c r="S4398" s="32">
        <v>22</v>
      </c>
      <c r="T4398" s="32"/>
      <c r="U4398" s="32"/>
      <c r="V4398" s="32">
        <v>6</v>
      </c>
      <c r="W4398" s="32"/>
      <c r="X4398" s="32"/>
      <c r="Y4398" s="32"/>
      <c r="Z4398" s="32"/>
      <c r="AA4398" s="32" t="s">
        <v>45</v>
      </c>
      <c r="AB4398" s="32" t="s">
        <v>147</v>
      </c>
      <c r="AC4398" s="32"/>
      <c r="AD4398" s="32" t="s">
        <v>1940</v>
      </c>
      <c r="AE4398" s="32" t="s">
        <v>101</v>
      </c>
      <c r="AF4398" s="32"/>
      <c r="AG4398" s="32"/>
      <c r="AH4398" s="32"/>
      <c r="AI4398" s="32" t="s">
        <v>1929</v>
      </c>
      <c r="AJ4398" s="32"/>
      <c r="AK4398" s="32" t="s">
        <v>46</v>
      </c>
      <c r="AL4398" s="32" t="s">
        <v>1941</v>
      </c>
      <c r="AN4398" s="33" t="s">
        <v>1942</v>
      </c>
      <c r="AO4398" s="33" t="s">
        <v>2623</v>
      </c>
    </row>
    <row r="4399" spans="12:41" ht="13.5" hidden="1" customHeight="1">
      <c r="L4399" s="32">
        <v>22232</v>
      </c>
      <c r="M4399" s="32" t="s">
        <v>1935</v>
      </c>
      <c r="N4399" s="32" t="s">
        <v>5693</v>
      </c>
      <c r="O4399" s="32" t="s">
        <v>5598</v>
      </c>
      <c r="P4399" s="32">
        <v>1960</v>
      </c>
      <c r="Q4399" s="32" t="s">
        <v>2188</v>
      </c>
      <c r="R4399" s="32">
        <v>13</v>
      </c>
      <c r="S4399" s="32">
        <v>22</v>
      </c>
      <c r="T4399" s="32"/>
      <c r="U4399" s="32"/>
      <c r="V4399" s="32">
        <v>6</v>
      </c>
      <c r="W4399" s="32"/>
      <c r="X4399" s="32"/>
      <c r="Y4399" s="32"/>
      <c r="Z4399" s="32"/>
      <c r="AA4399" s="32" t="s">
        <v>45</v>
      </c>
      <c r="AB4399" s="32" t="s">
        <v>147</v>
      </c>
      <c r="AC4399" s="32"/>
      <c r="AD4399" s="32" t="s">
        <v>1940</v>
      </c>
      <c r="AE4399" s="32" t="s">
        <v>101</v>
      </c>
      <c r="AF4399" s="32"/>
      <c r="AG4399" s="32"/>
      <c r="AH4399" s="32"/>
      <c r="AI4399" s="32" t="s">
        <v>1929</v>
      </c>
      <c r="AJ4399" s="32"/>
      <c r="AK4399" s="32" t="s">
        <v>46</v>
      </c>
      <c r="AL4399" s="32" t="s">
        <v>1941</v>
      </c>
      <c r="AN4399" s="33" t="s">
        <v>1942</v>
      </c>
      <c r="AO4399" s="33" t="s">
        <v>2623</v>
      </c>
    </row>
    <row r="4400" spans="12:41" ht="13.5" hidden="1" customHeight="1">
      <c r="L4400" s="32">
        <v>22306</v>
      </c>
      <c r="M4400" s="32" t="s">
        <v>1935</v>
      </c>
      <c r="N4400" s="32" t="s">
        <v>5694</v>
      </c>
      <c r="O4400" s="32" t="s">
        <v>5598</v>
      </c>
      <c r="P4400" s="32">
        <v>1960</v>
      </c>
      <c r="Q4400" s="32" t="s">
        <v>2188</v>
      </c>
      <c r="R4400" s="32">
        <v>13</v>
      </c>
      <c r="S4400" s="32">
        <v>22</v>
      </c>
      <c r="T4400" s="32"/>
      <c r="U4400" s="32"/>
      <c r="V4400" s="32">
        <v>6</v>
      </c>
      <c r="W4400" s="32"/>
      <c r="X4400" s="32"/>
      <c r="Y4400" s="32"/>
      <c r="Z4400" s="32"/>
      <c r="AA4400" s="32" t="s">
        <v>45</v>
      </c>
      <c r="AB4400" s="32" t="s">
        <v>147</v>
      </c>
      <c r="AC4400" s="32"/>
      <c r="AD4400" s="32" t="s">
        <v>1940</v>
      </c>
      <c r="AE4400" s="32" t="s">
        <v>101</v>
      </c>
      <c r="AF4400" s="32"/>
      <c r="AG4400" s="32"/>
      <c r="AH4400" s="32"/>
      <c r="AI4400" s="32" t="s">
        <v>1929</v>
      </c>
      <c r="AJ4400" s="32"/>
      <c r="AK4400" s="32" t="s">
        <v>46</v>
      </c>
      <c r="AL4400" s="32" t="s">
        <v>1941</v>
      </c>
      <c r="AN4400" s="33" t="s">
        <v>1942</v>
      </c>
      <c r="AO4400" s="33" t="s">
        <v>2623</v>
      </c>
    </row>
    <row r="4401" spans="12:41" ht="13.5" hidden="1" customHeight="1">
      <c r="L4401" s="32">
        <v>22310</v>
      </c>
      <c r="M4401" s="32" t="s">
        <v>1935</v>
      </c>
      <c r="N4401" s="32" t="s">
        <v>5695</v>
      </c>
      <c r="O4401" s="32" t="s">
        <v>5598</v>
      </c>
      <c r="P4401" s="32">
        <v>1960</v>
      </c>
      <c r="Q4401" s="32" t="s">
        <v>2188</v>
      </c>
      <c r="R4401" s="32">
        <v>13</v>
      </c>
      <c r="S4401" s="32">
        <v>22</v>
      </c>
      <c r="T4401" s="32"/>
      <c r="U4401" s="32"/>
      <c r="V4401" s="32">
        <v>6</v>
      </c>
      <c r="W4401" s="32"/>
      <c r="X4401" s="32"/>
      <c r="Y4401" s="32"/>
      <c r="Z4401" s="32"/>
      <c r="AA4401" s="32" t="s">
        <v>45</v>
      </c>
      <c r="AB4401" s="32" t="s">
        <v>147</v>
      </c>
      <c r="AC4401" s="32"/>
      <c r="AD4401" s="32" t="s">
        <v>1940</v>
      </c>
      <c r="AE4401" s="32" t="s">
        <v>101</v>
      </c>
      <c r="AF4401" s="32"/>
      <c r="AG4401" s="32"/>
      <c r="AH4401" s="32"/>
      <c r="AI4401" s="32" t="s">
        <v>1929</v>
      </c>
      <c r="AJ4401" s="32"/>
      <c r="AK4401" s="32" t="s">
        <v>46</v>
      </c>
      <c r="AL4401" s="32" t="s">
        <v>1941</v>
      </c>
      <c r="AN4401" s="33" t="s">
        <v>1942</v>
      </c>
      <c r="AO4401" s="33" t="s">
        <v>2623</v>
      </c>
    </row>
    <row r="4402" spans="12:41" ht="13.5" hidden="1" customHeight="1">
      <c r="L4402" s="32">
        <v>22341</v>
      </c>
      <c r="M4402" s="32" t="s">
        <v>1935</v>
      </c>
      <c r="N4402" s="32" t="s">
        <v>5696</v>
      </c>
      <c r="O4402" s="32" t="s">
        <v>5598</v>
      </c>
      <c r="P4402" s="32">
        <v>1960</v>
      </c>
      <c r="Q4402" s="32" t="s">
        <v>2188</v>
      </c>
      <c r="R4402" s="32">
        <v>13</v>
      </c>
      <c r="S4402" s="32">
        <v>22</v>
      </c>
      <c r="T4402" s="32"/>
      <c r="U4402" s="32"/>
      <c r="V4402" s="32">
        <v>6</v>
      </c>
      <c r="W4402" s="32"/>
      <c r="X4402" s="32"/>
      <c r="Y4402" s="32"/>
      <c r="Z4402" s="32"/>
      <c r="AA4402" s="32" t="s">
        <v>45</v>
      </c>
      <c r="AB4402" s="32" t="s">
        <v>147</v>
      </c>
      <c r="AC4402" s="32"/>
      <c r="AD4402" s="32" t="s">
        <v>1940</v>
      </c>
      <c r="AE4402" s="32" t="s">
        <v>101</v>
      </c>
      <c r="AF4402" s="32"/>
      <c r="AG4402" s="32"/>
      <c r="AH4402" s="32"/>
      <c r="AI4402" s="32" t="s">
        <v>1929</v>
      </c>
      <c r="AJ4402" s="32"/>
      <c r="AK4402" s="32" t="s">
        <v>46</v>
      </c>
      <c r="AL4402" s="32"/>
      <c r="AN4402" s="33" t="s">
        <v>1942</v>
      </c>
      <c r="AO4402" s="33" t="s">
        <v>2623</v>
      </c>
    </row>
    <row r="4403" spans="12:41" ht="13.5" hidden="1" customHeight="1">
      <c r="L4403" s="32">
        <v>22361</v>
      </c>
      <c r="M4403" s="32" t="s">
        <v>1935</v>
      </c>
      <c r="N4403" s="32" t="s">
        <v>5697</v>
      </c>
      <c r="O4403" s="32" t="s">
        <v>5598</v>
      </c>
      <c r="P4403" s="32">
        <v>1960</v>
      </c>
      <c r="Q4403" s="32" t="s">
        <v>2188</v>
      </c>
      <c r="R4403" s="32">
        <v>13</v>
      </c>
      <c r="S4403" s="32">
        <v>22</v>
      </c>
      <c r="T4403" s="32"/>
      <c r="U4403" s="32"/>
      <c r="V4403" s="32">
        <v>6</v>
      </c>
      <c r="W4403" s="32"/>
      <c r="X4403" s="32"/>
      <c r="Y4403" s="32"/>
      <c r="Z4403" s="32"/>
      <c r="AA4403" s="32" t="s">
        <v>45</v>
      </c>
      <c r="AB4403" s="32" t="s">
        <v>147</v>
      </c>
      <c r="AC4403" s="32"/>
      <c r="AD4403" s="32" t="s">
        <v>1940</v>
      </c>
      <c r="AE4403" s="32" t="s">
        <v>101</v>
      </c>
      <c r="AF4403" s="32"/>
      <c r="AG4403" s="32"/>
      <c r="AH4403" s="32"/>
      <c r="AI4403" s="32" t="s">
        <v>1929</v>
      </c>
      <c r="AJ4403" s="32"/>
      <c r="AK4403" s="32" t="s">
        <v>46</v>
      </c>
      <c r="AL4403" s="32" t="s">
        <v>1941</v>
      </c>
      <c r="AN4403" s="33" t="s">
        <v>1942</v>
      </c>
      <c r="AO4403" s="33" t="s">
        <v>2623</v>
      </c>
    </row>
    <row r="4404" spans="12:41" ht="13.5" hidden="1" customHeight="1">
      <c r="L4404" s="32">
        <v>22365</v>
      </c>
      <c r="M4404" s="32" t="s">
        <v>1935</v>
      </c>
      <c r="N4404" s="32" t="s">
        <v>5698</v>
      </c>
      <c r="O4404" s="32" t="s">
        <v>5598</v>
      </c>
      <c r="P4404" s="32">
        <v>1960</v>
      </c>
      <c r="Q4404" s="32" t="s">
        <v>2188</v>
      </c>
      <c r="R4404" s="32">
        <v>13</v>
      </c>
      <c r="S4404" s="32">
        <v>22</v>
      </c>
      <c r="T4404" s="32"/>
      <c r="U4404" s="32"/>
      <c r="V4404" s="32">
        <v>6</v>
      </c>
      <c r="W4404" s="32"/>
      <c r="X4404" s="32"/>
      <c r="Y4404" s="32"/>
      <c r="Z4404" s="32"/>
      <c r="AA4404" s="32" t="s">
        <v>45</v>
      </c>
      <c r="AB4404" s="32" t="s">
        <v>147</v>
      </c>
      <c r="AC4404" s="32"/>
      <c r="AD4404" s="32" t="s">
        <v>1940</v>
      </c>
      <c r="AE4404" s="32" t="s">
        <v>101</v>
      </c>
      <c r="AF4404" s="32"/>
      <c r="AG4404" s="32"/>
      <c r="AH4404" s="32"/>
      <c r="AI4404" s="32" t="s">
        <v>1929</v>
      </c>
      <c r="AJ4404" s="32"/>
      <c r="AK4404" s="32" t="s">
        <v>46</v>
      </c>
      <c r="AL4404" s="32" t="s">
        <v>1941</v>
      </c>
      <c r="AN4404" s="33" t="s">
        <v>1942</v>
      </c>
      <c r="AO4404" s="33" t="s">
        <v>2623</v>
      </c>
    </row>
    <row r="4405" spans="12:41" ht="13.5" hidden="1" customHeight="1">
      <c r="L4405" s="32">
        <v>22407</v>
      </c>
      <c r="M4405" s="32" t="s">
        <v>1935</v>
      </c>
      <c r="N4405" s="32" t="s">
        <v>5699</v>
      </c>
      <c r="O4405" s="32" t="s">
        <v>5598</v>
      </c>
      <c r="P4405" s="32">
        <v>1960</v>
      </c>
      <c r="Q4405" s="32" t="s">
        <v>2188</v>
      </c>
      <c r="R4405" s="32">
        <v>13</v>
      </c>
      <c r="S4405" s="32">
        <v>22</v>
      </c>
      <c r="T4405" s="32"/>
      <c r="U4405" s="32"/>
      <c r="V4405" s="32">
        <v>6</v>
      </c>
      <c r="W4405" s="32"/>
      <c r="X4405" s="32"/>
      <c r="Y4405" s="32"/>
      <c r="Z4405" s="32"/>
      <c r="AA4405" s="32" t="s">
        <v>45</v>
      </c>
      <c r="AB4405" s="32" t="s">
        <v>147</v>
      </c>
      <c r="AC4405" s="32"/>
      <c r="AD4405" s="32" t="s">
        <v>1940</v>
      </c>
      <c r="AE4405" s="32" t="s">
        <v>101</v>
      </c>
      <c r="AF4405" s="32"/>
      <c r="AG4405" s="32"/>
      <c r="AH4405" s="32"/>
      <c r="AI4405" s="32" t="s">
        <v>1929</v>
      </c>
      <c r="AJ4405" s="32"/>
      <c r="AK4405" s="32" t="s">
        <v>46</v>
      </c>
      <c r="AL4405" s="32" t="s">
        <v>1941</v>
      </c>
      <c r="AN4405" s="33" t="s">
        <v>1942</v>
      </c>
      <c r="AO4405" s="33" t="s">
        <v>2623</v>
      </c>
    </row>
    <row r="4406" spans="12:41" ht="13.5" hidden="1" customHeight="1">
      <c r="L4406" s="32">
        <v>22411</v>
      </c>
      <c r="M4406" s="32" t="s">
        <v>1935</v>
      </c>
      <c r="N4406" s="32" t="s">
        <v>5700</v>
      </c>
      <c r="O4406" s="32" t="s">
        <v>5598</v>
      </c>
      <c r="P4406" s="32">
        <v>1960</v>
      </c>
      <c r="Q4406" s="32" t="s">
        <v>2188</v>
      </c>
      <c r="R4406" s="32">
        <v>13</v>
      </c>
      <c r="S4406" s="32">
        <v>22</v>
      </c>
      <c r="T4406" s="32"/>
      <c r="U4406" s="32"/>
      <c r="V4406" s="32">
        <v>6</v>
      </c>
      <c r="W4406" s="32"/>
      <c r="X4406" s="32"/>
      <c r="Y4406" s="32"/>
      <c r="Z4406" s="32"/>
      <c r="AA4406" s="32" t="s">
        <v>45</v>
      </c>
      <c r="AB4406" s="32" t="s">
        <v>147</v>
      </c>
      <c r="AC4406" s="32"/>
      <c r="AD4406" s="32" t="s">
        <v>1940</v>
      </c>
      <c r="AE4406" s="32" t="s">
        <v>101</v>
      </c>
      <c r="AF4406" s="32"/>
      <c r="AG4406" s="32"/>
      <c r="AH4406" s="32"/>
      <c r="AI4406" s="32" t="s">
        <v>1929</v>
      </c>
      <c r="AJ4406" s="32"/>
      <c r="AK4406" s="32" t="s">
        <v>46</v>
      </c>
      <c r="AL4406" s="32" t="s">
        <v>1941</v>
      </c>
      <c r="AN4406" s="33" t="s">
        <v>1942</v>
      </c>
      <c r="AO4406" s="33" t="s">
        <v>2623</v>
      </c>
    </row>
    <row r="4407" spans="12:41" ht="13.5" hidden="1" customHeight="1">
      <c r="L4407" s="32">
        <v>22419</v>
      </c>
      <c r="M4407" s="32" t="s">
        <v>1935</v>
      </c>
      <c r="N4407" s="32" t="s">
        <v>5701</v>
      </c>
      <c r="O4407" s="32" t="s">
        <v>5598</v>
      </c>
      <c r="P4407" s="32">
        <v>1960</v>
      </c>
      <c r="Q4407" s="32" t="s">
        <v>2188</v>
      </c>
      <c r="R4407" s="32">
        <v>13</v>
      </c>
      <c r="S4407" s="32">
        <v>22</v>
      </c>
      <c r="T4407" s="32"/>
      <c r="U4407" s="32"/>
      <c r="V4407" s="32">
        <v>6</v>
      </c>
      <c r="W4407" s="32"/>
      <c r="X4407" s="32"/>
      <c r="Y4407" s="32"/>
      <c r="Z4407" s="32"/>
      <c r="AA4407" s="32" t="s">
        <v>45</v>
      </c>
      <c r="AB4407" s="32" t="s">
        <v>147</v>
      </c>
      <c r="AC4407" s="32"/>
      <c r="AD4407" s="32" t="s">
        <v>1940</v>
      </c>
      <c r="AE4407" s="32" t="s">
        <v>101</v>
      </c>
      <c r="AF4407" s="32"/>
      <c r="AG4407" s="32"/>
      <c r="AH4407" s="32"/>
      <c r="AI4407" s="32" t="s">
        <v>1929</v>
      </c>
      <c r="AJ4407" s="32"/>
      <c r="AK4407" s="32" t="s">
        <v>46</v>
      </c>
      <c r="AL4407" s="32" t="s">
        <v>1941</v>
      </c>
      <c r="AN4407" s="33" t="s">
        <v>1942</v>
      </c>
      <c r="AO4407" s="33" t="s">
        <v>2623</v>
      </c>
    </row>
    <row r="4408" spans="12:41" ht="13.5" hidden="1" customHeight="1">
      <c r="L4408" s="32">
        <v>22458</v>
      </c>
      <c r="M4408" s="32" t="s">
        <v>1935</v>
      </c>
      <c r="N4408" s="32" t="s">
        <v>5702</v>
      </c>
      <c r="O4408" s="32" t="s">
        <v>5598</v>
      </c>
      <c r="P4408" s="32">
        <v>1960</v>
      </c>
      <c r="Q4408" s="32" t="s">
        <v>2188</v>
      </c>
      <c r="R4408" s="32">
        <v>13</v>
      </c>
      <c r="S4408" s="32">
        <v>22</v>
      </c>
      <c r="T4408" s="32"/>
      <c r="U4408" s="32"/>
      <c r="V4408" s="32">
        <v>6</v>
      </c>
      <c r="W4408" s="32"/>
      <c r="X4408" s="32"/>
      <c r="Y4408" s="32"/>
      <c r="Z4408" s="32"/>
      <c r="AA4408" s="32" t="s">
        <v>45</v>
      </c>
      <c r="AB4408" s="32" t="s">
        <v>147</v>
      </c>
      <c r="AC4408" s="32"/>
      <c r="AD4408" s="32" t="s">
        <v>1940</v>
      </c>
      <c r="AE4408" s="32" t="s">
        <v>101</v>
      </c>
      <c r="AF4408" s="32"/>
      <c r="AG4408" s="32"/>
      <c r="AH4408" s="32"/>
      <c r="AI4408" s="32" t="s">
        <v>1929</v>
      </c>
      <c r="AJ4408" s="32"/>
      <c r="AK4408" s="32" t="s">
        <v>46</v>
      </c>
      <c r="AL4408" s="32" t="s">
        <v>1941</v>
      </c>
      <c r="AN4408" s="33" t="s">
        <v>1942</v>
      </c>
      <c r="AO4408" s="33" t="s">
        <v>2623</v>
      </c>
    </row>
    <row r="4409" spans="12:41" ht="13.5" hidden="1" customHeight="1">
      <c r="L4409" s="32">
        <v>22462</v>
      </c>
      <c r="M4409" s="32" t="s">
        <v>1935</v>
      </c>
      <c r="N4409" s="32" t="s">
        <v>5703</v>
      </c>
      <c r="O4409" s="32" t="s">
        <v>5598</v>
      </c>
      <c r="P4409" s="32">
        <v>1960</v>
      </c>
      <c r="Q4409" s="32" t="s">
        <v>2188</v>
      </c>
      <c r="R4409" s="32">
        <v>13</v>
      </c>
      <c r="S4409" s="32">
        <v>22</v>
      </c>
      <c r="T4409" s="32"/>
      <c r="U4409" s="32"/>
      <c r="V4409" s="32">
        <v>6</v>
      </c>
      <c r="W4409" s="32"/>
      <c r="X4409" s="32"/>
      <c r="Y4409" s="32"/>
      <c r="Z4409" s="32"/>
      <c r="AA4409" s="32" t="s">
        <v>45</v>
      </c>
      <c r="AB4409" s="32" t="s">
        <v>147</v>
      </c>
      <c r="AC4409" s="32"/>
      <c r="AD4409" s="32" t="s">
        <v>1940</v>
      </c>
      <c r="AE4409" s="32" t="s">
        <v>101</v>
      </c>
      <c r="AF4409" s="32"/>
      <c r="AG4409" s="32"/>
      <c r="AH4409" s="32"/>
      <c r="AI4409" s="32" t="s">
        <v>1929</v>
      </c>
      <c r="AJ4409" s="32"/>
      <c r="AK4409" s="32" t="s">
        <v>46</v>
      </c>
      <c r="AL4409" s="32" t="s">
        <v>1941</v>
      </c>
      <c r="AN4409" s="33" t="s">
        <v>1942</v>
      </c>
      <c r="AO4409" s="33" t="s">
        <v>2623</v>
      </c>
    </row>
    <row r="4410" spans="12:41" ht="13.5" hidden="1" customHeight="1">
      <c r="L4410" s="32">
        <v>22474</v>
      </c>
      <c r="M4410" s="32" t="s">
        <v>1935</v>
      </c>
      <c r="N4410" s="32" t="s">
        <v>5704</v>
      </c>
      <c r="O4410" s="32" t="s">
        <v>5598</v>
      </c>
      <c r="P4410" s="32">
        <v>1960</v>
      </c>
      <c r="Q4410" s="32" t="s">
        <v>2188</v>
      </c>
      <c r="R4410" s="32">
        <v>13</v>
      </c>
      <c r="S4410" s="32">
        <v>22</v>
      </c>
      <c r="T4410" s="32"/>
      <c r="U4410" s="32"/>
      <c r="V4410" s="32">
        <v>6</v>
      </c>
      <c r="W4410" s="32"/>
      <c r="X4410" s="32"/>
      <c r="Y4410" s="32"/>
      <c r="Z4410" s="32"/>
      <c r="AA4410" s="32" t="s">
        <v>45</v>
      </c>
      <c r="AB4410" s="32" t="s">
        <v>147</v>
      </c>
      <c r="AC4410" s="32"/>
      <c r="AD4410" s="32" t="s">
        <v>1940</v>
      </c>
      <c r="AE4410" s="32" t="s">
        <v>101</v>
      </c>
      <c r="AF4410" s="32"/>
      <c r="AG4410" s="32"/>
      <c r="AH4410" s="32"/>
      <c r="AI4410" s="32" t="s">
        <v>1929</v>
      </c>
      <c r="AJ4410" s="32"/>
      <c r="AK4410" s="32" t="s">
        <v>46</v>
      </c>
      <c r="AL4410" s="32" t="s">
        <v>1941</v>
      </c>
      <c r="AN4410" s="33" t="s">
        <v>1942</v>
      </c>
      <c r="AO4410" s="33" t="s">
        <v>2623</v>
      </c>
    </row>
    <row r="4411" spans="12:41" ht="13.5" hidden="1" customHeight="1">
      <c r="L4411" s="32">
        <v>22482</v>
      </c>
      <c r="M4411" s="32" t="s">
        <v>1935</v>
      </c>
      <c r="N4411" s="32" t="s">
        <v>5705</v>
      </c>
      <c r="O4411" s="32" t="s">
        <v>5598</v>
      </c>
      <c r="P4411" s="32">
        <v>1960</v>
      </c>
      <c r="Q4411" s="32" t="s">
        <v>2188</v>
      </c>
      <c r="R4411" s="32">
        <v>13</v>
      </c>
      <c r="S4411" s="32">
        <v>22</v>
      </c>
      <c r="T4411" s="32"/>
      <c r="U4411" s="32"/>
      <c r="V4411" s="32">
        <v>6</v>
      </c>
      <c r="W4411" s="32"/>
      <c r="X4411" s="32"/>
      <c r="Y4411" s="32"/>
      <c r="Z4411" s="32"/>
      <c r="AA4411" s="32" t="s">
        <v>45</v>
      </c>
      <c r="AB4411" s="32" t="s">
        <v>147</v>
      </c>
      <c r="AC4411" s="32"/>
      <c r="AD4411" s="32" t="s">
        <v>1940</v>
      </c>
      <c r="AE4411" s="32" t="s">
        <v>101</v>
      </c>
      <c r="AF4411" s="32"/>
      <c r="AG4411" s="32"/>
      <c r="AH4411" s="32"/>
      <c r="AI4411" s="32" t="s">
        <v>1929</v>
      </c>
      <c r="AJ4411" s="32"/>
      <c r="AK4411" s="32" t="s">
        <v>46</v>
      </c>
      <c r="AL4411" s="32" t="s">
        <v>1941</v>
      </c>
      <c r="AN4411" s="33" t="s">
        <v>1942</v>
      </c>
      <c r="AO4411" s="33" t="s">
        <v>2623</v>
      </c>
    </row>
    <row r="4412" spans="12:41" ht="13.5" hidden="1" customHeight="1">
      <c r="L4412" s="32">
        <v>22486</v>
      </c>
      <c r="M4412" s="32" t="s">
        <v>1935</v>
      </c>
      <c r="N4412" s="32" t="s">
        <v>5706</v>
      </c>
      <c r="O4412" s="32" t="s">
        <v>5598</v>
      </c>
      <c r="P4412" s="32">
        <v>1960</v>
      </c>
      <c r="Q4412" s="32" t="s">
        <v>2188</v>
      </c>
      <c r="R4412" s="32">
        <v>13</v>
      </c>
      <c r="S4412" s="32">
        <v>22</v>
      </c>
      <c r="T4412" s="32"/>
      <c r="U4412" s="32"/>
      <c r="V4412" s="32">
        <v>6</v>
      </c>
      <c r="W4412" s="32"/>
      <c r="X4412" s="32"/>
      <c r="Y4412" s="32"/>
      <c r="Z4412" s="32"/>
      <c r="AA4412" s="32" t="s">
        <v>45</v>
      </c>
      <c r="AB4412" s="32" t="s">
        <v>147</v>
      </c>
      <c r="AC4412" s="32"/>
      <c r="AD4412" s="32" t="s">
        <v>1940</v>
      </c>
      <c r="AE4412" s="32" t="s">
        <v>101</v>
      </c>
      <c r="AF4412" s="32"/>
      <c r="AG4412" s="32"/>
      <c r="AH4412" s="32"/>
      <c r="AI4412" s="32" t="s">
        <v>1929</v>
      </c>
      <c r="AJ4412" s="32"/>
      <c r="AK4412" s="32" t="s">
        <v>46</v>
      </c>
      <c r="AL4412" s="32" t="s">
        <v>1941</v>
      </c>
      <c r="AN4412" s="33" t="s">
        <v>1942</v>
      </c>
      <c r="AO4412" s="33" t="s">
        <v>2623</v>
      </c>
    </row>
    <row r="4413" spans="12:41" ht="13.5" hidden="1" customHeight="1">
      <c r="L4413" s="32">
        <v>22546</v>
      </c>
      <c r="M4413" s="32" t="s">
        <v>1935</v>
      </c>
      <c r="N4413" s="32" t="s">
        <v>2956</v>
      </c>
      <c r="O4413" s="32" t="s">
        <v>5598</v>
      </c>
      <c r="P4413" s="32">
        <v>1960</v>
      </c>
      <c r="Q4413" s="32" t="s">
        <v>2188</v>
      </c>
      <c r="R4413" s="32">
        <v>13</v>
      </c>
      <c r="S4413" s="32">
        <v>22</v>
      </c>
      <c r="T4413" s="32"/>
      <c r="U4413" s="32"/>
      <c r="V4413" s="32">
        <v>7</v>
      </c>
      <c r="W4413" s="32"/>
      <c r="X4413" s="32"/>
      <c r="Y4413" s="32"/>
      <c r="Z4413" s="32" t="s">
        <v>2845</v>
      </c>
      <c r="AA4413" s="32" t="s">
        <v>45</v>
      </c>
      <c r="AB4413" s="32" t="s">
        <v>147</v>
      </c>
      <c r="AC4413" s="32"/>
      <c r="AD4413" s="32" t="s">
        <v>1940</v>
      </c>
      <c r="AE4413" s="32" t="s">
        <v>101</v>
      </c>
      <c r="AF4413" s="32"/>
      <c r="AG4413" s="32"/>
      <c r="AH4413" s="32"/>
      <c r="AI4413" s="32" t="s">
        <v>1929</v>
      </c>
      <c r="AJ4413" s="32"/>
      <c r="AK4413" s="32" t="s">
        <v>46</v>
      </c>
      <c r="AL4413" s="32"/>
      <c r="AN4413" s="33" t="s">
        <v>1942</v>
      </c>
      <c r="AO4413" s="33" t="s">
        <v>1943</v>
      </c>
    </row>
    <row r="4414" spans="12:41" ht="13.5" hidden="1" customHeight="1">
      <c r="L4414" s="32">
        <v>21854</v>
      </c>
      <c r="M4414" s="32" t="s">
        <v>1935</v>
      </c>
      <c r="N4414" s="32" t="s">
        <v>5707</v>
      </c>
      <c r="O4414" s="32" t="s">
        <v>5598</v>
      </c>
      <c r="P4414" s="32">
        <v>1960</v>
      </c>
      <c r="Q4414" s="32" t="s">
        <v>2188</v>
      </c>
      <c r="R4414" s="32">
        <v>13</v>
      </c>
      <c r="S4414" s="32">
        <v>22</v>
      </c>
      <c r="T4414" s="32">
        <v>5</v>
      </c>
      <c r="U4414" s="32"/>
      <c r="V4414" s="32"/>
      <c r="W4414" s="32"/>
      <c r="X4414" s="32"/>
      <c r="Y4414" s="32"/>
      <c r="Z4414" s="32"/>
      <c r="AA4414" s="32" t="s">
        <v>54</v>
      </c>
      <c r="AB4414" s="32" t="s">
        <v>1940</v>
      </c>
      <c r="AC4414" s="32"/>
      <c r="AD4414" s="32" t="s">
        <v>147</v>
      </c>
      <c r="AE4414" s="32" t="s">
        <v>101</v>
      </c>
      <c r="AF4414" s="32"/>
      <c r="AG4414" s="32"/>
      <c r="AH4414" s="32"/>
      <c r="AI4414" s="32" t="s">
        <v>1929</v>
      </c>
      <c r="AJ4414" s="32"/>
      <c r="AK4414" s="32" t="s">
        <v>46</v>
      </c>
      <c r="AL4414" s="32" t="s">
        <v>1941</v>
      </c>
      <c r="AN4414" s="33" t="s">
        <v>1942</v>
      </c>
      <c r="AO4414" s="33" t="s">
        <v>2623</v>
      </c>
    </row>
    <row r="4415" spans="12:41" ht="13.5" hidden="1" customHeight="1">
      <c r="L4415" s="32">
        <v>118126</v>
      </c>
      <c r="M4415" s="32" t="s">
        <v>1935</v>
      </c>
      <c r="N4415" s="32" t="s">
        <v>5708</v>
      </c>
      <c r="O4415" s="32" t="s">
        <v>5598</v>
      </c>
      <c r="P4415" s="32">
        <v>1960</v>
      </c>
      <c r="Q4415" s="32" t="s">
        <v>2188</v>
      </c>
      <c r="R4415" s="32">
        <v>13</v>
      </c>
      <c r="S4415" s="32">
        <v>22</v>
      </c>
      <c r="T4415" s="32"/>
      <c r="U4415" s="32"/>
      <c r="V4415" s="32"/>
      <c r="W4415" s="32"/>
      <c r="X4415" s="32"/>
      <c r="Y4415" s="32"/>
      <c r="Z4415" s="32"/>
      <c r="AA4415" s="32" t="s">
        <v>54</v>
      </c>
      <c r="AB4415" s="32" t="s">
        <v>1940</v>
      </c>
      <c r="AC4415" s="32"/>
      <c r="AD4415" s="32" t="s">
        <v>147</v>
      </c>
      <c r="AE4415" s="32" t="s">
        <v>101</v>
      </c>
      <c r="AF4415" s="32"/>
      <c r="AG4415" s="32"/>
      <c r="AH4415" s="32"/>
      <c r="AI4415" s="32" t="s">
        <v>1929</v>
      </c>
      <c r="AJ4415" s="32"/>
      <c r="AK4415" s="32" t="s">
        <v>46</v>
      </c>
      <c r="AL4415" s="32" t="s">
        <v>1941</v>
      </c>
      <c r="AN4415" s="33" t="s">
        <v>1942</v>
      </c>
      <c r="AO4415" s="33" t="s">
        <v>2623</v>
      </c>
    </row>
    <row r="4416" spans="12:41" ht="13.5" hidden="1" customHeight="1">
      <c r="L4416" s="32">
        <v>118127</v>
      </c>
      <c r="M4416" s="32" t="s">
        <v>1935</v>
      </c>
      <c r="N4416" s="32" t="s">
        <v>5709</v>
      </c>
      <c r="O4416" s="32" t="s">
        <v>5598</v>
      </c>
      <c r="P4416" s="32">
        <v>1960</v>
      </c>
      <c r="Q4416" s="32" t="s">
        <v>2188</v>
      </c>
      <c r="R4416" s="32">
        <v>13</v>
      </c>
      <c r="S4416" s="32">
        <v>22</v>
      </c>
      <c r="T4416" s="32"/>
      <c r="U4416" s="32"/>
      <c r="V4416" s="32"/>
      <c r="W4416" s="32"/>
      <c r="X4416" s="32"/>
      <c r="Y4416" s="32"/>
      <c r="Z4416" s="32"/>
      <c r="AA4416" s="32" t="s">
        <v>54</v>
      </c>
      <c r="AB4416" s="32" t="s">
        <v>1940</v>
      </c>
      <c r="AC4416" s="32"/>
      <c r="AD4416" s="32" t="s">
        <v>147</v>
      </c>
      <c r="AE4416" s="32" t="s">
        <v>101</v>
      </c>
      <c r="AF4416" s="32"/>
      <c r="AG4416" s="32"/>
      <c r="AH4416" s="32"/>
      <c r="AI4416" s="32" t="s">
        <v>1929</v>
      </c>
      <c r="AJ4416" s="32"/>
      <c r="AK4416" s="32" t="s">
        <v>46</v>
      </c>
      <c r="AL4416" s="32" t="s">
        <v>1941</v>
      </c>
      <c r="AN4416" s="33" t="s">
        <v>1942</v>
      </c>
      <c r="AO4416" s="33" t="s">
        <v>2623</v>
      </c>
    </row>
    <row r="4417" spans="12:41" ht="13.5" hidden="1" customHeight="1">
      <c r="L4417" s="32">
        <v>21157</v>
      </c>
      <c r="M4417" s="32" t="s">
        <v>1935</v>
      </c>
      <c r="N4417" s="32" t="s">
        <v>5710</v>
      </c>
      <c r="O4417" s="32" t="s">
        <v>5598</v>
      </c>
      <c r="P4417" s="32">
        <v>1960</v>
      </c>
      <c r="Q4417" s="32" t="s">
        <v>1938</v>
      </c>
      <c r="R4417" s="32">
        <v>13</v>
      </c>
      <c r="S4417" s="32">
        <v>77</v>
      </c>
      <c r="T4417" s="32"/>
      <c r="U4417" s="32"/>
      <c r="V4417" s="32">
        <v>1</v>
      </c>
      <c r="W4417" s="32"/>
      <c r="X4417" s="32"/>
      <c r="Y4417" s="32"/>
      <c r="Z4417" s="32" t="s">
        <v>5711</v>
      </c>
      <c r="AA4417" s="32" t="s">
        <v>54</v>
      </c>
      <c r="AB4417" s="32" t="s">
        <v>1940</v>
      </c>
      <c r="AC4417" s="32"/>
      <c r="AD4417" s="32" t="s">
        <v>147</v>
      </c>
      <c r="AE4417" s="32" t="s">
        <v>101</v>
      </c>
      <c r="AF4417" s="32"/>
      <c r="AG4417" s="32"/>
      <c r="AH4417" s="32"/>
      <c r="AI4417" s="32" t="s">
        <v>1929</v>
      </c>
      <c r="AJ4417" s="32"/>
      <c r="AK4417" s="32" t="s">
        <v>46</v>
      </c>
      <c r="AL4417" s="32"/>
      <c r="AN4417" s="33" t="s">
        <v>1942</v>
      </c>
      <c r="AO4417" s="33" t="s">
        <v>2611</v>
      </c>
    </row>
    <row r="4418" spans="12:41" ht="13.5" hidden="1" customHeight="1">
      <c r="L4418" s="32">
        <v>23892</v>
      </c>
      <c r="M4418" s="32" t="s">
        <v>1935</v>
      </c>
      <c r="N4418" s="32" t="s">
        <v>5712</v>
      </c>
      <c r="O4418" s="32" t="s">
        <v>5713</v>
      </c>
      <c r="P4418" s="32">
        <v>1950</v>
      </c>
      <c r="Q4418" s="32" t="s">
        <v>1938</v>
      </c>
      <c r="R4418" s="32">
        <v>239</v>
      </c>
      <c r="S4418" s="32">
        <v>3</v>
      </c>
      <c r="T4418" s="32"/>
      <c r="U4418" s="32"/>
      <c r="V4418" s="32">
        <v>1</v>
      </c>
      <c r="W4418" s="32"/>
      <c r="X4418" s="32"/>
      <c r="Y4418" s="32"/>
      <c r="Z4418" s="32" t="s">
        <v>1309</v>
      </c>
      <c r="AA4418" s="32" t="s">
        <v>45</v>
      </c>
      <c r="AB4418" s="32" t="s">
        <v>147</v>
      </c>
      <c r="AC4418" s="32"/>
      <c r="AD4418" s="32" t="s">
        <v>1928</v>
      </c>
      <c r="AE4418" s="32" t="s">
        <v>101</v>
      </c>
      <c r="AF4418" s="32" t="s">
        <v>48</v>
      </c>
      <c r="AG4418" s="32" t="s">
        <v>48</v>
      </c>
      <c r="AH4418" s="32" t="s">
        <v>48</v>
      </c>
      <c r="AI4418" s="32" t="s">
        <v>1929</v>
      </c>
      <c r="AJ4418" s="32" t="s">
        <v>48</v>
      </c>
      <c r="AK4418" s="32" t="s">
        <v>66</v>
      </c>
      <c r="AL4418" s="32" t="s">
        <v>5714</v>
      </c>
      <c r="AN4418" s="33" t="s">
        <v>2544</v>
      </c>
      <c r="AO4418" s="33" t="s">
        <v>5715</v>
      </c>
    </row>
    <row r="4419" spans="12:41" ht="13.5" hidden="1" customHeight="1">
      <c r="L4419" s="32">
        <v>23893</v>
      </c>
      <c r="M4419" s="32" t="s">
        <v>1935</v>
      </c>
      <c r="N4419" s="32" t="s">
        <v>5716</v>
      </c>
      <c r="O4419" s="32" t="s">
        <v>5713</v>
      </c>
      <c r="P4419" s="32">
        <v>1950</v>
      </c>
      <c r="Q4419" s="32" t="s">
        <v>1938</v>
      </c>
      <c r="R4419" s="32">
        <v>239</v>
      </c>
      <c r="S4419" s="32">
        <v>3</v>
      </c>
      <c r="T4419" s="32">
        <v>2</v>
      </c>
      <c r="U4419" s="32"/>
      <c r="V4419" s="32">
        <v>1</v>
      </c>
      <c r="W4419" s="32"/>
      <c r="X4419" s="32"/>
      <c r="Y4419" s="32"/>
      <c r="Z4419" s="32" t="s">
        <v>1309</v>
      </c>
      <c r="AA4419" s="32" t="s">
        <v>45</v>
      </c>
      <c r="AB4419" s="32" t="s">
        <v>147</v>
      </c>
      <c r="AC4419" s="32"/>
      <c r="AD4419" s="32" t="s">
        <v>1928</v>
      </c>
      <c r="AE4419" s="32" t="s">
        <v>101</v>
      </c>
      <c r="AF4419" s="32" t="s">
        <v>48</v>
      </c>
      <c r="AG4419" s="32" t="s">
        <v>48</v>
      </c>
      <c r="AH4419" s="32" t="s">
        <v>48</v>
      </c>
      <c r="AI4419" s="32" t="s">
        <v>1929</v>
      </c>
      <c r="AJ4419" s="32" t="s">
        <v>48</v>
      </c>
      <c r="AK4419" s="32" t="s">
        <v>66</v>
      </c>
      <c r="AL4419" s="32" t="s">
        <v>5714</v>
      </c>
      <c r="AN4419" s="33" t="s">
        <v>2544</v>
      </c>
      <c r="AO4419" s="33" t="s">
        <v>5715</v>
      </c>
    </row>
    <row r="4420" spans="12:41" ht="13.5" hidden="1" customHeight="1">
      <c r="L4420" s="32">
        <v>23742</v>
      </c>
      <c r="M4420" s="32" t="s">
        <v>1935</v>
      </c>
      <c r="N4420" s="32" t="s">
        <v>5717</v>
      </c>
      <c r="O4420" s="32" t="s">
        <v>5713</v>
      </c>
      <c r="P4420" s="32">
        <v>1950</v>
      </c>
      <c r="Q4420" s="32" t="s">
        <v>1938</v>
      </c>
      <c r="R4420" s="32">
        <v>239</v>
      </c>
      <c r="S4420" s="32">
        <v>9</v>
      </c>
      <c r="T4420" s="32"/>
      <c r="U4420" s="32"/>
      <c r="V4420" s="32"/>
      <c r="W4420" s="32"/>
      <c r="X4420" s="32"/>
      <c r="Y4420" s="32"/>
      <c r="Z4420" s="32" t="s">
        <v>48</v>
      </c>
      <c r="AA4420" s="32" t="s">
        <v>45</v>
      </c>
      <c r="AB4420" s="32" t="s">
        <v>147</v>
      </c>
      <c r="AC4420" s="32"/>
      <c r="AD4420" s="32" t="s">
        <v>1928</v>
      </c>
      <c r="AE4420" s="32" t="s">
        <v>101</v>
      </c>
      <c r="AF4420" s="32" t="s">
        <v>48</v>
      </c>
      <c r="AG4420" s="32" t="s">
        <v>48</v>
      </c>
      <c r="AH4420" s="32" t="s">
        <v>48</v>
      </c>
      <c r="AI4420" s="32" t="s">
        <v>1929</v>
      </c>
      <c r="AJ4420" s="32" t="s">
        <v>48</v>
      </c>
      <c r="AK4420" s="32" t="s">
        <v>66</v>
      </c>
      <c r="AL4420" s="32" t="s">
        <v>5714</v>
      </c>
      <c r="AN4420" s="33" t="s">
        <v>2544</v>
      </c>
      <c r="AO4420" s="33" t="s">
        <v>5715</v>
      </c>
    </row>
    <row r="4421" spans="12:41" ht="13.5" hidden="1" customHeight="1">
      <c r="L4421" s="32">
        <v>23843</v>
      </c>
      <c r="M4421" s="32" t="s">
        <v>1935</v>
      </c>
      <c r="N4421" s="32" t="s">
        <v>5718</v>
      </c>
      <c r="O4421" s="32" t="s">
        <v>5713</v>
      </c>
      <c r="P4421" s="32">
        <v>1950</v>
      </c>
      <c r="Q4421" s="32" t="s">
        <v>1938</v>
      </c>
      <c r="R4421" s="32">
        <v>239</v>
      </c>
      <c r="S4421" s="32">
        <v>12</v>
      </c>
      <c r="T4421" s="32"/>
      <c r="U4421" s="32"/>
      <c r="V4421" s="32">
        <v>3</v>
      </c>
      <c r="W4421" s="32"/>
      <c r="X4421" s="32"/>
      <c r="Y4421" s="32"/>
      <c r="Z4421" s="32" t="s">
        <v>48</v>
      </c>
      <c r="AA4421" s="32" t="s">
        <v>177</v>
      </c>
      <c r="AB4421" s="32" t="s">
        <v>1940</v>
      </c>
      <c r="AC4421" s="32"/>
      <c r="AD4421" s="32" t="s">
        <v>1940</v>
      </c>
      <c r="AE4421" s="32" t="s">
        <v>101</v>
      </c>
      <c r="AF4421" s="32" t="s">
        <v>48</v>
      </c>
      <c r="AG4421" s="32" t="s">
        <v>48</v>
      </c>
      <c r="AH4421" s="32" t="s">
        <v>48</v>
      </c>
      <c r="AI4421" s="32" t="s">
        <v>1929</v>
      </c>
      <c r="AJ4421" s="32" t="s">
        <v>48</v>
      </c>
      <c r="AK4421" s="32" t="s">
        <v>66</v>
      </c>
      <c r="AL4421" s="32" t="s">
        <v>5714</v>
      </c>
      <c r="AN4421" s="33" t="s">
        <v>2544</v>
      </c>
      <c r="AO4421" s="33" t="s">
        <v>5715</v>
      </c>
    </row>
    <row r="4422" spans="12:41" ht="13.5" hidden="1" customHeight="1">
      <c r="L4422" s="32">
        <v>111012</v>
      </c>
      <c r="M4422" s="32" t="s">
        <v>1935</v>
      </c>
      <c r="N4422" s="32" t="s">
        <v>5719</v>
      </c>
      <c r="O4422" s="32" t="s">
        <v>5713</v>
      </c>
      <c r="P4422" s="32">
        <v>1950</v>
      </c>
      <c r="Q4422" s="32" t="s">
        <v>1938</v>
      </c>
      <c r="R4422" s="32">
        <v>239</v>
      </c>
      <c r="S4422" s="32">
        <v>14</v>
      </c>
      <c r="T4422" s="32"/>
      <c r="U4422" s="32"/>
      <c r="V4422" s="32"/>
      <c r="W4422" s="32"/>
      <c r="X4422" s="32"/>
      <c r="Y4422" s="32"/>
      <c r="Z4422" s="32" t="s">
        <v>48</v>
      </c>
      <c r="AA4422" s="32" t="s">
        <v>54</v>
      </c>
      <c r="AB4422" s="32" t="s">
        <v>1928</v>
      </c>
      <c r="AC4422" s="32"/>
      <c r="AD4422" s="32" t="s">
        <v>147</v>
      </c>
      <c r="AE4422" s="32" t="s">
        <v>101</v>
      </c>
      <c r="AF4422" s="32" t="s">
        <v>48</v>
      </c>
      <c r="AG4422" s="32" t="s">
        <v>48</v>
      </c>
      <c r="AH4422" s="32" t="s">
        <v>48</v>
      </c>
      <c r="AI4422" s="32" t="s">
        <v>1929</v>
      </c>
      <c r="AJ4422" s="32" t="s">
        <v>48</v>
      </c>
      <c r="AK4422" s="32" t="s">
        <v>66</v>
      </c>
      <c r="AL4422" s="32" t="s">
        <v>5714</v>
      </c>
      <c r="AN4422" s="33" t="s">
        <v>2544</v>
      </c>
      <c r="AO4422" s="33" t="s">
        <v>5715</v>
      </c>
    </row>
    <row r="4423" spans="12:41" ht="13.5" hidden="1" customHeight="1">
      <c r="L4423" s="32">
        <v>23743</v>
      </c>
      <c r="M4423" s="32" t="s">
        <v>1935</v>
      </c>
      <c r="N4423" s="32" t="s">
        <v>5720</v>
      </c>
      <c r="O4423" s="32" t="s">
        <v>5713</v>
      </c>
      <c r="P4423" s="32">
        <v>1950</v>
      </c>
      <c r="Q4423" s="32" t="s">
        <v>1938</v>
      </c>
      <c r="R4423" s="32">
        <v>239</v>
      </c>
      <c r="S4423" s="32">
        <v>16</v>
      </c>
      <c r="T4423" s="32"/>
      <c r="U4423" s="32"/>
      <c r="V4423" s="32">
        <v>2</v>
      </c>
      <c r="W4423" s="32"/>
      <c r="X4423" s="32"/>
      <c r="Y4423" s="32"/>
      <c r="Z4423" s="32" t="s">
        <v>48</v>
      </c>
      <c r="AA4423" s="32" t="s">
        <v>54</v>
      </c>
      <c r="AB4423" s="32" t="s">
        <v>1928</v>
      </c>
      <c r="AC4423" s="32"/>
      <c r="AD4423" s="32" t="s">
        <v>147</v>
      </c>
      <c r="AE4423" s="32" t="s">
        <v>101</v>
      </c>
      <c r="AF4423" s="32" t="s">
        <v>48</v>
      </c>
      <c r="AG4423" s="32" t="s">
        <v>48</v>
      </c>
      <c r="AH4423" s="32" t="s">
        <v>48</v>
      </c>
      <c r="AI4423" s="32" t="s">
        <v>1929</v>
      </c>
      <c r="AJ4423" s="32" t="s">
        <v>48</v>
      </c>
      <c r="AK4423" s="32" t="s">
        <v>66</v>
      </c>
      <c r="AL4423" s="32" t="s">
        <v>5714</v>
      </c>
      <c r="AN4423" s="33" t="s">
        <v>2544</v>
      </c>
      <c r="AO4423" s="33" t="s">
        <v>5715</v>
      </c>
    </row>
    <row r="4424" spans="12:41" ht="13.5" hidden="1" customHeight="1">
      <c r="L4424" s="32">
        <v>23744</v>
      </c>
      <c r="M4424" s="32" t="s">
        <v>1935</v>
      </c>
      <c r="N4424" s="32" t="s">
        <v>5721</v>
      </c>
      <c r="O4424" s="32" t="s">
        <v>5713</v>
      </c>
      <c r="P4424" s="32">
        <v>1950</v>
      </c>
      <c r="Q4424" s="32" t="s">
        <v>1938</v>
      </c>
      <c r="R4424" s="32">
        <v>239</v>
      </c>
      <c r="S4424" s="32">
        <v>19</v>
      </c>
      <c r="T4424" s="32"/>
      <c r="U4424" s="32"/>
      <c r="V4424" s="32">
        <v>1</v>
      </c>
      <c r="W4424" s="32"/>
      <c r="X4424" s="32"/>
      <c r="Y4424" s="32"/>
      <c r="Z4424" s="32" t="s">
        <v>48</v>
      </c>
      <c r="AA4424" s="32" t="s">
        <v>54</v>
      </c>
      <c r="AB4424" s="32" t="s">
        <v>1928</v>
      </c>
      <c r="AC4424" s="32"/>
      <c r="AD4424" s="32" t="s">
        <v>147</v>
      </c>
      <c r="AE4424" s="32" t="s">
        <v>101</v>
      </c>
      <c r="AF4424" s="32" t="s">
        <v>48</v>
      </c>
      <c r="AG4424" s="32" t="s">
        <v>48</v>
      </c>
      <c r="AH4424" s="32" t="s">
        <v>48</v>
      </c>
      <c r="AI4424" s="32" t="s">
        <v>1929</v>
      </c>
      <c r="AJ4424" s="32" t="s">
        <v>48</v>
      </c>
      <c r="AK4424" s="32" t="s">
        <v>66</v>
      </c>
      <c r="AL4424" s="32" t="s">
        <v>5714</v>
      </c>
      <c r="AN4424" s="33" t="s">
        <v>2544</v>
      </c>
      <c r="AO4424" s="33" t="s">
        <v>5715</v>
      </c>
    </row>
    <row r="4425" spans="12:41" ht="13.5" hidden="1" customHeight="1">
      <c r="L4425" s="32">
        <v>24067</v>
      </c>
      <c r="M4425" s="32" t="s">
        <v>1935</v>
      </c>
      <c r="N4425" s="32" t="s">
        <v>5722</v>
      </c>
      <c r="O4425" s="32" t="s">
        <v>5713</v>
      </c>
      <c r="P4425" s="32">
        <v>1950</v>
      </c>
      <c r="Q4425" s="32" t="s">
        <v>1938</v>
      </c>
      <c r="R4425" s="32"/>
      <c r="S4425" s="32">
        <v>43</v>
      </c>
      <c r="T4425" s="32"/>
      <c r="U4425" s="32"/>
      <c r="V4425" s="32">
        <v>2</v>
      </c>
      <c r="W4425" s="32"/>
      <c r="X4425" s="32"/>
      <c r="Y4425" s="32"/>
      <c r="Z4425" s="32" t="s">
        <v>48</v>
      </c>
      <c r="AA4425" s="32" t="s">
        <v>177</v>
      </c>
      <c r="AB4425" s="32" t="s">
        <v>1928</v>
      </c>
      <c r="AC4425" s="32"/>
      <c r="AD4425" s="32" t="s">
        <v>1928</v>
      </c>
      <c r="AE4425" s="32" t="s">
        <v>101</v>
      </c>
      <c r="AF4425" s="32" t="s">
        <v>48</v>
      </c>
      <c r="AG4425" s="32" t="s">
        <v>48</v>
      </c>
      <c r="AH4425" s="32" t="s">
        <v>48</v>
      </c>
      <c r="AI4425" s="32" t="s">
        <v>1929</v>
      </c>
      <c r="AJ4425" s="32" t="s">
        <v>48</v>
      </c>
      <c r="AK4425" s="32" t="s">
        <v>66</v>
      </c>
      <c r="AL4425" s="32" t="s">
        <v>5714</v>
      </c>
      <c r="AN4425" s="33" t="s">
        <v>2544</v>
      </c>
      <c r="AO4425" s="33" t="s">
        <v>5715</v>
      </c>
    </row>
    <row r="4426" spans="12:41" ht="13.5" hidden="1" customHeight="1">
      <c r="L4426" s="32">
        <v>23852</v>
      </c>
      <c r="M4426" s="32" t="s">
        <v>1935</v>
      </c>
      <c r="N4426" s="32" t="s">
        <v>5723</v>
      </c>
      <c r="O4426" s="32" t="s">
        <v>5713</v>
      </c>
      <c r="P4426" s="32">
        <v>1950</v>
      </c>
      <c r="Q4426" s="32" t="s">
        <v>1938</v>
      </c>
      <c r="R4426" s="32">
        <v>239</v>
      </c>
      <c r="S4426" s="32">
        <v>57</v>
      </c>
      <c r="T4426" s="32"/>
      <c r="U4426" s="32"/>
      <c r="V4426" s="32">
        <v>1</v>
      </c>
      <c r="W4426" s="32"/>
      <c r="X4426" s="32"/>
      <c r="Y4426" s="32"/>
      <c r="Z4426" s="32" t="s">
        <v>48</v>
      </c>
      <c r="AA4426" s="32" t="s">
        <v>160</v>
      </c>
      <c r="AB4426" s="32" t="s">
        <v>1928</v>
      </c>
      <c r="AC4426" s="32"/>
      <c r="AD4426" s="32" t="s">
        <v>48</v>
      </c>
      <c r="AE4426" s="32" t="s">
        <v>101</v>
      </c>
      <c r="AF4426" s="32" t="s">
        <v>48</v>
      </c>
      <c r="AG4426" s="32" t="s">
        <v>48</v>
      </c>
      <c r="AH4426" s="32" t="s">
        <v>48</v>
      </c>
      <c r="AI4426" s="32" t="s">
        <v>1929</v>
      </c>
      <c r="AJ4426" s="32" t="s">
        <v>48</v>
      </c>
      <c r="AK4426" s="32" t="s">
        <v>66</v>
      </c>
      <c r="AL4426" s="32" t="s">
        <v>5714</v>
      </c>
      <c r="AN4426" s="33" t="s">
        <v>2544</v>
      </c>
      <c r="AO4426" s="33" t="s">
        <v>5715</v>
      </c>
    </row>
    <row r="4427" spans="12:41" ht="13.5" hidden="1" customHeight="1">
      <c r="L4427" s="32">
        <v>23853</v>
      </c>
      <c r="M4427" s="32" t="s">
        <v>1935</v>
      </c>
      <c r="N4427" s="32" t="s">
        <v>5724</v>
      </c>
      <c r="O4427" s="32" t="s">
        <v>5713</v>
      </c>
      <c r="P4427" s="32">
        <v>1950</v>
      </c>
      <c r="Q4427" s="32" t="s">
        <v>1938</v>
      </c>
      <c r="R4427" s="32">
        <v>239</v>
      </c>
      <c r="S4427" s="32">
        <v>57</v>
      </c>
      <c r="T4427" s="32"/>
      <c r="U4427" s="32"/>
      <c r="V4427" s="32">
        <v>2</v>
      </c>
      <c r="W4427" s="32"/>
      <c r="X4427" s="32"/>
      <c r="Y4427" s="32"/>
      <c r="Z4427" s="32" t="s">
        <v>48</v>
      </c>
      <c r="AA4427" s="32" t="s">
        <v>160</v>
      </c>
      <c r="AB4427" s="32" t="s">
        <v>1928</v>
      </c>
      <c r="AC4427" s="32"/>
      <c r="AD4427" s="32" t="s">
        <v>48</v>
      </c>
      <c r="AE4427" s="32" t="s">
        <v>101</v>
      </c>
      <c r="AF4427" s="32" t="s">
        <v>48</v>
      </c>
      <c r="AG4427" s="32" t="s">
        <v>48</v>
      </c>
      <c r="AH4427" s="32" t="s">
        <v>48</v>
      </c>
      <c r="AI4427" s="32" t="s">
        <v>1929</v>
      </c>
      <c r="AJ4427" s="32" t="s">
        <v>48</v>
      </c>
      <c r="AK4427" s="32" t="s">
        <v>66</v>
      </c>
      <c r="AL4427" s="32" t="s">
        <v>5714</v>
      </c>
      <c r="AN4427" s="33" t="s">
        <v>2544</v>
      </c>
      <c r="AO4427" s="33" t="s">
        <v>5715</v>
      </c>
    </row>
    <row r="4428" spans="12:41" ht="13.5" hidden="1" customHeight="1">
      <c r="L4428" s="32">
        <v>23862</v>
      </c>
      <c r="M4428" s="32" t="s">
        <v>1935</v>
      </c>
      <c r="N4428" s="32" t="s">
        <v>5725</v>
      </c>
      <c r="O4428" s="32" t="s">
        <v>5713</v>
      </c>
      <c r="P4428" s="32">
        <v>1950</v>
      </c>
      <c r="Q4428" s="32" t="s">
        <v>1938</v>
      </c>
      <c r="R4428" s="32">
        <v>239</v>
      </c>
      <c r="S4428" s="32">
        <v>68</v>
      </c>
      <c r="T4428" s="32">
        <v>2</v>
      </c>
      <c r="U4428" s="32"/>
      <c r="V4428" s="32">
        <v>1</v>
      </c>
      <c r="W4428" s="32"/>
      <c r="X4428" s="32"/>
      <c r="Y4428" s="32"/>
      <c r="Z4428" s="32" t="s">
        <v>48</v>
      </c>
      <c r="AA4428" s="32" t="s">
        <v>160</v>
      </c>
      <c r="AB4428" s="32" t="s">
        <v>1928</v>
      </c>
      <c r="AC4428" s="32"/>
      <c r="AD4428" s="32" t="s">
        <v>48</v>
      </c>
      <c r="AE4428" s="32" t="s">
        <v>101</v>
      </c>
      <c r="AF4428" s="32" t="s">
        <v>48</v>
      </c>
      <c r="AG4428" s="32" t="s">
        <v>48</v>
      </c>
      <c r="AH4428" s="32" t="s">
        <v>48</v>
      </c>
      <c r="AI4428" s="32" t="s">
        <v>1929</v>
      </c>
      <c r="AJ4428" s="32" t="s">
        <v>48</v>
      </c>
      <c r="AK4428" s="32" t="s">
        <v>66</v>
      </c>
      <c r="AL4428" s="32" t="s">
        <v>5714</v>
      </c>
      <c r="AN4428" s="33" t="s">
        <v>2544</v>
      </c>
      <c r="AO4428" s="33" t="s">
        <v>5715</v>
      </c>
    </row>
    <row r="4429" spans="12:41" ht="13.5" hidden="1" customHeight="1">
      <c r="L4429" s="32">
        <v>23863</v>
      </c>
      <c r="M4429" s="32" t="s">
        <v>1935</v>
      </c>
      <c r="N4429" s="32" t="s">
        <v>5726</v>
      </c>
      <c r="O4429" s="32" t="s">
        <v>5713</v>
      </c>
      <c r="P4429" s="32">
        <v>1950</v>
      </c>
      <c r="Q4429" s="32" t="s">
        <v>1938</v>
      </c>
      <c r="R4429" s="32">
        <v>239</v>
      </c>
      <c r="S4429" s="32">
        <v>68</v>
      </c>
      <c r="T4429" s="32">
        <v>2</v>
      </c>
      <c r="U4429" s="32"/>
      <c r="V4429" s="32">
        <v>2</v>
      </c>
      <c r="W4429" s="32"/>
      <c r="X4429" s="32"/>
      <c r="Y4429" s="32"/>
      <c r="Z4429" s="32" t="s">
        <v>48</v>
      </c>
      <c r="AA4429" s="32" t="s">
        <v>160</v>
      </c>
      <c r="AB4429" s="32" t="s">
        <v>1928</v>
      </c>
      <c r="AC4429" s="32"/>
      <c r="AD4429" s="32" t="s">
        <v>48</v>
      </c>
      <c r="AE4429" s="32" t="s">
        <v>101</v>
      </c>
      <c r="AF4429" s="32" t="s">
        <v>48</v>
      </c>
      <c r="AG4429" s="32" t="s">
        <v>48</v>
      </c>
      <c r="AH4429" s="32" t="s">
        <v>48</v>
      </c>
      <c r="AI4429" s="32" t="s">
        <v>1929</v>
      </c>
      <c r="AJ4429" s="32" t="s">
        <v>48</v>
      </c>
      <c r="AK4429" s="32" t="s">
        <v>66</v>
      </c>
      <c r="AL4429" s="32" t="s">
        <v>5714</v>
      </c>
      <c r="AN4429" s="33" t="s">
        <v>2544</v>
      </c>
      <c r="AO4429" s="33" t="s">
        <v>5715</v>
      </c>
    </row>
    <row r="4430" spans="12:41" ht="13.5" hidden="1" customHeight="1">
      <c r="L4430" s="32">
        <v>23745</v>
      </c>
      <c r="M4430" s="32" t="s">
        <v>1935</v>
      </c>
      <c r="N4430" s="32" t="s">
        <v>5727</v>
      </c>
      <c r="O4430" s="32" t="s">
        <v>5713</v>
      </c>
      <c r="P4430" s="32">
        <v>1950</v>
      </c>
      <c r="Q4430" s="32" t="s">
        <v>1938</v>
      </c>
      <c r="R4430" s="32">
        <v>239</v>
      </c>
      <c r="S4430" s="32">
        <v>76</v>
      </c>
      <c r="T4430" s="32"/>
      <c r="U4430" s="32"/>
      <c r="V4430" s="32">
        <v>1</v>
      </c>
      <c r="W4430" s="32"/>
      <c r="X4430" s="32"/>
      <c r="Y4430" s="32"/>
      <c r="Z4430" s="32" t="s">
        <v>48</v>
      </c>
      <c r="AA4430" s="32" t="s">
        <v>45</v>
      </c>
      <c r="AB4430" s="32" t="s">
        <v>147</v>
      </c>
      <c r="AC4430" s="32"/>
      <c r="AD4430" s="32" t="s">
        <v>1928</v>
      </c>
      <c r="AE4430" s="32" t="s">
        <v>101</v>
      </c>
      <c r="AF4430" s="32" t="s">
        <v>48</v>
      </c>
      <c r="AG4430" s="32" t="s">
        <v>48</v>
      </c>
      <c r="AH4430" s="32" t="s">
        <v>48</v>
      </c>
      <c r="AI4430" s="32" t="s">
        <v>1929</v>
      </c>
      <c r="AJ4430" s="32" t="s">
        <v>48</v>
      </c>
      <c r="AK4430" s="32" t="s">
        <v>66</v>
      </c>
      <c r="AL4430" s="32" t="s">
        <v>5714</v>
      </c>
      <c r="AN4430" s="33" t="s">
        <v>2544</v>
      </c>
      <c r="AO4430" s="33" t="s">
        <v>5715</v>
      </c>
    </row>
    <row r="4431" spans="12:41" ht="13.5" hidden="1" customHeight="1">
      <c r="L4431" s="32">
        <v>23746</v>
      </c>
      <c r="M4431" s="32" t="s">
        <v>1935</v>
      </c>
      <c r="N4431" s="32" t="s">
        <v>5728</v>
      </c>
      <c r="O4431" s="32" t="s">
        <v>5713</v>
      </c>
      <c r="P4431" s="32">
        <v>1950</v>
      </c>
      <c r="Q4431" s="32" t="s">
        <v>1938</v>
      </c>
      <c r="R4431" s="32">
        <v>239</v>
      </c>
      <c r="S4431" s="32">
        <v>76</v>
      </c>
      <c r="T4431" s="32"/>
      <c r="U4431" s="32"/>
      <c r="V4431" s="32">
        <v>2</v>
      </c>
      <c r="W4431" s="32"/>
      <c r="X4431" s="32"/>
      <c r="Y4431" s="32"/>
      <c r="Z4431" s="32" t="s">
        <v>48</v>
      </c>
      <c r="AA4431" s="32" t="s">
        <v>54</v>
      </c>
      <c r="AB4431" s="32" t="s">
        <v>1928</v>
      </c>
      <c r="AC4431" s="32"/>
      <c r="AD4431" s="32" t="s">
        <v>147</v>
      </c>
      <c r="AE4431" s="32" t="s">
        <v>101</v>
      </c>
      <c r="AF4431" s="32" t="s">
        <v>48</v>
      </c>
      <c r="AG4431" s="32" t="s">
        <v>48</v>
      </c>
      <c r="AH4431" s="32" t="s">
        <v>48</v>
      </c>
      <c r="AI4431" s="32" t="s">
        <v>1929</v>
      </c>
      <c r="AJ4431" s="32" t="s">
        <v>48</v>
      </c>
      <c r="AK4431" s="32" t="s">
        <v>66</v>
      </c>
      <c r="AL4431" s="32" t="s">
        <v>5714</v>
      </c>
      <c r="AN4431" s="33" t="s">
        <v>2544</v>
      </c>
      <c r="AO4431" s="33" t="s">
        <v>5715</v>
      </c>
    </row>
    <row r="4432" spans="12:41" ht="13.5" hidden="1" customHeight="1">
      <c r="L4432" s="32">
        <v>23854</v>
      </c>
      <c r="M4432" s="32" t="s">
        <v>1935</v>
      </c>
      <c r="N4432" s="32" t="s">
        <v>5729</v>
      </c>
      <c r="O4432" s="32" t="s">
        <v>5713</v>
      </c>
      <c r="P4432" s="32">
        <v>1950</v>
      </c>
      <c r="Q4432" s="32" t="s">
        <v>1938</v>
      </c>
      <c r="R4432" s="32">
        <v>239</v>
      </c>
      <c r="S4432" s="32">
        <v>77</v>
      </c>
      <c r="T4432" s="32"/>
      <c r="U4432" s="32"/>
      <c r="V4432" s="32">
        <v>2</v>
      </c>
      <c r="W4432" s="32"/>
      <c r="X4432" s="32"/>
      <c r="Y4432" s="32"/>
      <c r="Z4432" s="32" t="s">
        <v>48</v>
      </c>
      <c r="AA4432" s="32" t="s">
        <v>163</v>
      </c>
      <c r="AB4432" s="32" t="s">
        <v>1928</v>
      </c>
      <c r="AC4432" s="32"/>
      <c r="AD4432" s="32" t="s">
        <v>48</v>
      </c>
      <c r="AE4432" s="32" t="s">
        <v>101</v>
      </c>
      <c r="AF4432" s="32" t="s">
        <v>48</v>
      </c>
      <c r="AG4432" s="32" t="s">
        <v>48</v>
      </c>
      <c r="AH4432" s="32" t="s">
        <v>48</v>
      </c>
      <c r="AI4432" s="32" t="s">
        <v>1929</v>
      </c>
      <c r="AJ4432" s="32" t="s">
        <v>48</v>
      </c>
      <c r="AK4432" s="32" t="s">
        <v>66</v>
      </c>
      <c r="AL4432" s="32" t="s">
        <v>5714</v>
      </c>
      <c r="AN4432" s="33" t="s">
        <v>2544</v>
      </c>
      <c r="AO4432" s="33" t="s">
        <v>5715</v>
      </c>
    </row>
    <row r="4433" spans="12:41" ht="13.5" hidden="1" customHeight="1">
      <c r="L4433" s="32">
        <v>111014</v>
      </c>
      <c r="M4433" s="32" t="s">
        <v>1935</v>
      </c>
      <c r="N4433" s="32" t="s">
        <v>5730</v>
      </c>
      <c r="O4433" s="32" t="s">
        <v>5713</v>
      </c>
      <c r="P4433" s="32">
        <v>1950</v>
      </c>
      <c r="Q4433" s="32" t="s">
        <v>1938</v>
      </c>
      <c r="R4433" s="32">
        <v>239</v>
      </c>
      <c r="S4433" s="32">
        <v>78</v>
      </c>
      <c r="T4433" s="32"/>
      <c r="U4433" s="32"/>
      <c r="V4433" s="32"/>
      <c r="W4433" s="32"/>
      <c r="X4433" s="32"/>
      <c r="Y4433" s="32"/>
      <c r="Z4433" s="32" t="s">
        <v>48</v>
      </c>
      <c r="AA4433" s="32" t="s">
        <v>54</v>
      </c>
      <c r="AB4433" s="32" t="s">
        <v>1928</v>
      </c>
      <c r="AC4433" s="32"/>
      <c r="AD4433" s="32" t="s">
        <v>147</v>
      </c>
      <c r="AE4433" s="32" t="s">
        <v>101</v>
      </c>
      <c r="AF4433" s="32" t="s">
        <v>48</v>
      </c>
      <c r="AG4433" s="32" t="s">
        <v>48</v>
      </c>
      <c r="AH4433" s="32" t="s">
        <v>48</v>
      </c>
      <c r="AI4433" s="32" t="s">
        <v>1929</v>
      </c>
      <c r="AJ4433" s="32" t="s">
        <v>48</v>
      </c>
      <c r="AK4433" s="32" t="s">
        <v>66</v>
      </c>
      <c r="AL4433" s="32" t="s">
        <v>5714</v>
      </c>
      <c r="AN4433" s="33" t="s">
        <v>2544</v>
      </c>
      <c r="AO4433" s="33" t="s">
        <v>5715</v>
      </c>
    </row>
    <row r="4434" spans="12:41" ht="13.5" hidden="1" customHeight="1">
      <c r="L4434" s="32">
        <v>23747</v>
      </c>
      <c r="M4434" s="32" t="s">
        <v>1935</v>
      </c>
      <c r="N4434" s="32" t="s">
        <v>5731</v>
      </c>
      <c r="O4434" s="32" t="s">
        <v>5713</v>
      </c>
      <c r="P4434" s="32">
        <v>1950</v>
      </c>
      <c r="Q4434" s="32" t="s">
        <v>1938</v>
      </c>
      <c r="R4434" s="32">
        <v>239</v>
      </c>
      <c r="S4434" s="32">
        <v>79</v>
      </c>
      <c r="T4434" s="32"/>
      <c r="U4434" s="32"/>
      <c r="V4434" s="32"/>
      <c r="W4434" s="32"/>
      <c r="X4434" s="32"/>
      <c r="Y4434" s="32"/>
      <c r="Z4434" s="32" t="s">
        <v>48</v>
      </c>
      <c r="AA4434" s="32" t="s">
        <v>45</v>
      </c>
      <c r="AB4434" s="32" t="s">
        <v>147</v>
      </c>
      <c r="AC4434" s="32"/>
      <c r="AD4434" s="32" t="s">
        <v>1928</v>
      </c>
      <c r="AE4434" s="32" t="s">
        <v>101</v>
      </c>
      <c r="AF4434" s="32" t="s">
        <v>48</v>
      </c>
      <c r="AG4434" s="32" t="s">
        <v>48</v>
      </c>
      <c r="AH4434" s="32" t="s">
        <v>48</v>
      </c>
      <c r="AI4434" s="32" t="s">
        <v>1929</v>
      </c>
      <c r="AJ4434" s="32" t="s">
        <v>48</v>
      </c>
      <c r="AK4434" s="32" t="s">
        <v>66</v>
      </c>
      <c r="AL4434" s="32" t="s">
        <v>5714</v>
      </c>
      <c r="AN4434" s="33" t="s">
        <v>2544</v>
      </c>
      <c r="AO4434" s="33" t="s">
        <v>5715</v>
      </c>
    </row>
    <row r="4435" spans="12:41" ht="13.5" hidden="1" customHeight="1">
      <c r="L4435" s="32">
        <v>23894</v>
      </c>
      <c r="M4435" s="32" t="s">
        <v>1935</v>
      </c>
      <c r="N4435" s="32" t="s">
        <v>5732</v>
      </c>
      <c r="O4435" s="32" t="s">
        <v>5713</v>
      </c>
      <c r="P4435" s="32">
        <v>1950</v>
      </c>
      <c r="Q4435" s="32" t="s">
        <v>1938</v>
      </c>
      <c r="R4435" s="32">
        <v>239</v>
      </c>
      <c r="S4435" s="32">
        <v>85</v>
      </c>
      <c r="T4435" s="32"/>
      <c r="U4435" s="32"/>
      <c r="V4435" s="32">
        <v>1</v>
      </c>
      <c r="W4435" s="32"/>
      <c r="X4435" s="32"/>
      <c r="Y4435" s="32"/>
      <c r="Z4435" s="32" t="s">
        <v>48</v>
      </c>
      <c r="AA4435" s="32" t="s">
        <v>54</v>
      </c>
      <c r="AB4435" s="32" t="s">
        <v>1928</v>
      </c>
      <c r="AC4435" s="32"/>
      <c r="AD4435" s="32" t="s">
        <v>147</v>
      </c>
      <c r="AE4435" s="32" t="s">
        <v>101</v>
      </c>
      <c r="AF4435" s="32" t="s">
        <v>48</v>
      </c>
      <c r="AG4435" s="32" t="s">
        <v>48</v>
      </c>
      <c r="AH4435" s="32" t="s">
        <v>48</v>
      </c>
      <c r="AI4435" s="32" t="s">
        <v>1929</v>
      </c>
      <c r="AJ4435" s="32" t="s">
        <v>48</v>
      </c>
      <c r="AK4435" s="32" t="s">
        <v>66</v>
      </c>
      <c r="AL4435" s="32" t="s">
        <v>5714</v>
      </c>
      <c r="AN4435" s="33" t="s">
        <v>2544</v>
      </c>
      <c r="AO4435" s="33" t="s">
        <v>5715</v>
      </c>
    </row>
    <row r="4436" spans="12:41" ht="13.5" hidden="1" customHeight="1">
      <c r="L4436" s="32">
        <v>23896</v>
      </c>
      <c r="M4436" s="32" t="s">
        <v>1935</v>
      </c>
      <c r="N4436" s="32" t="s">
        <v>5733</v>
      </c>
      <c r="O4436" s="32" t="s">
        <v>5713</v>
      </c>
      <c r="P4436" s="32">
        <v>1950</v>
      </c>
      <c r="Q4436" s="32" t="s">
        <v>1938</v>
      </c>
      <c r="R4436" s="32">
        <v>239</v>
      </c>
      <c r="S4436" s="32">
        <v>86</v>
      </c>
      <c r="T4436" s="32">
        <v>2</v>
      </c>
      <c r="U4436" s="32"/>
      <c r="V4436" s="32">
        <v>1</v>
      </c>
      <c r="W4436" s="32"/>
      <c r="X4436" s="32"/>
      <c r="Y4436" s="32"/>
      <c r="Z4436" s="32" t="s">
        <v>48</v>
      </c>
      <c r="AA4436" s="32" t="s">
        <v>54</v>
      </c>
      <c r="AB4436" s="32" t="s">
        <v>1940</v>
      </c>
      <c r="AC4436" s="32"/>
      <c r="AD4436" s="32" t="s">
        <v>147</v>
      </c>
      <c r="AE4436" s="32" t="s">
        <v>101</v>
      </c>
      <c r="AF4436" s="32" t="s">
        <v>48</v>
      </c>
      <c r="AG4436" s="32" t="s">
        <v>48</v>
      </c>
      <c r="AH4436" s="32" t="s">
        <v>48</v>
      </c>
      <c r="AI4436" s="32" t="s">
        <v>1929</v>
      </c>
      <c r="AJ4436" s="32" t="s">
        <v>48</v>
      </c>
      <c r="AK4436" s="32" t="s">
        <v>66</v>
      </c>
      <c r="AL4436" s="32" t="s">
        <v>5714</v>
      </c>
      <c r="AN4436" s="33" t="s">
        <v>2544</v>
      </c>
      <c r="AO4436" s="33" t="s">
        <v>5715</v>
      </c>
    </row>
    <row r="4437" spans="12:41" ht="13.5" hidden="1" customHeight="1">
      <c r="L4437" s="32">
        <v>23895</v>
      </c>
      <c r="M4437" s="32" t="s">
        <v>1935</v>
      </c>
      <c r="N4437" s="32" t="s">
        <v>5734</v>
      </c>
      <c r="O4437" s="32" t="s">
        <v>5713</v>
      </c>
      <c r="P4437" s="32">
        <v>1950</v>
      </c>
      <c r="Q4437" s="32" t="s">
        <v>1938</v>
      </c>
      <c r="R4437" s="32">
        <v>239</v>
      </c>
      <c r="S4437" s="32">
        <v>86</v>
      </c>
      <c r="T4437" s="32"/>
      <c r="U4437" s="32"/>
      <c r="V4437" s="32">
        <v>3</v>
      </c>
      <c r="W4437" s="32"/>
      <c r="X4437" s="32"/>
      <c r="Y4437" s="32"/>
      <c r="Z4437" s="32" t="s">
        <v>48</v>
      </c>
      <c r="AA4437" s="32" t="s">
        <v>54</v>
      </c>
      <c r="AB4437" s="32" t="s">
        <v>1940</v>
      </c>
      <c r="AC4437" s="32"/>
      <c r="AD4437" s="32" t="s">
        <v>147</v>
      </c>
      <c r="AE4437" s="32" t="s">
        <v>101</v>
      </c>
      <c r="AF4437" s="32" t="s">
        <v>48</v>
      </c>
      <c r="AG4437" s="32" t="s">
        <v>48</v>
      </c>
      <c r="AH4437" s="32" t="s">
        <v>48</v>
      </c>
      <c r="AI4437" s="32" t="s">
        <v>1929</v>
      </c>
      <c r="AJ4437" s="32" t="s">
        <v>48</v>
      </c>
      <c r="AK4437" s="32" t="s">
        <v>66</v>
      </c>
      <c r="AL4437" s="32" t="s">
        <v>5714</v>
      </c>
      <c r="AN4437" s="33" t="s">
        <v>2544</v>
      </c>
      <c r="AO4437" s="33" t="s">
        <v>5715</v>
      </c>
    </row>
    <row r="4438" spans="12:41" ht="13.5" hidden="1" customHeight="1">
      <c r="L4438" s="32">
        <v>23872</v>
      </c>
      <c r="M4438" s="32" t="s">
        <v>1935</v>
      </c>
      <c r="N4438" s="32" t="s">
        <v>5735</v>
      </c>
      <c r="O4438" s="32" t="s">
        <v>5713</v>
      </c>
      <c r="P4438" s="32">
        <v>1950</v>
      </c>
      <c r="Q4438" s="32" t="s">
        <v>1938</v>
      </c>
      <c r="R4438" s="32">
        <v>239</v>
      </c>
      <c r="S4438" s="32">
        <v>87</v>
      </c>
      <c r="T4438" s="32"/>
      <c r="U4438" s="32"/>
      <c r="V4438" s="32"/>
      <c r="W4438" s="32"/>
      <c r="X4438" s="32"/>
      <c r="Y4438" s="32"/>
      <c r="Z4438" s="32" t="s">
        <v>48</v>
      </c>
      <c r="AA4438" s="32" t="s">
        <v>160</v>
      </c>
      <c r="AB4438" s="32" t="s">
        <v>1928</v>
      </c>
      <c r="AC4438" s="32"/>
      <c r="AD4438" s="32" t="s">
        <v>48</v>
      </c>
      <c r="AE4438" s="32" t="s">
        <v>101</v>
      </c>
      <c r="AF4438" s="32" t="s">
        <v>48</v>
      </c>
      <c r="AG4438" s="32" t="s">
        <v>48</v>
      </c>
      <c r="AH4438" s="32" t="s">
        <v>48</v>
      </c>
      <c r="AI4438" s="32" t="s">
        <v>1929</v>
      </c>
      <c r="AJ4438" s="32" t="s">
        <v>48</v>
      </c>
      <c r="AK4438" s="32" t="s">
        <v>66</v>
      </c>
      <c r="AL4438" s="32" t="s">
        <v>5714</v>
      </c>
      <c r="AN4438" s="33" t="s">
        <v>2544</v>
      </c>
      <c r="AO4438" s="33" t="s">
        <v>5715</v>
      </c>
    </row>
    <row r="4439" spans="12:41" ht="13.5" hidden="1" customHeight="1">
      <c r="L4439" s="32">
        <v>23748</v>
      </c>
      <c r="M4439" s="32" t="s">
        <v>1935</v>
      </c>
      <c r="N4439" s="32" t="s">
        <v>5736</v>
      </c>
      <c r="O4439" s="32" t="s">
        <v>5713</v>
      </c>
      <c r="P4439" s="32">
        <v>1950</v>
      </c>
      <c r="Q4439" s="32" t="s">
        <v>1938</v>
      </c>
      <c r="R4439" s="32">
        <v>239</v>
      </c>
      <c r="S4439" s="32">
        <v>88</v>
      </c>
      <c r="T4439" s="32"/>
      <c r="U4439" s="32"/>
      <c r="V4439" s="32">
        <v>1</v>
      </c>
      <c r="W4439" s="32"/>
      <c r="X4439" s="32"/>
      <c r="Y4439" s="32"/>
      <c r="Z4439" s="32" t="s">
        <v>48</v>
      </c>
      <c r="AA4439" s="32" t="s">
        <v>45</v>
      </c>
      <c r="AB4439" s="32" t="s">
        <v>147</v>
      </c>
      <c r="AC4439" s="32"/>
      <c r="AD4439" s="32" t="s">
        <v>1928</v>
      </c>
      <c r="AE4439" s="32" t="s">
        <v>101</v>
      </c>
      <c r="AF4439" s="32" t="s">
        <v>48</v>
      </c>
      <c r="AG4439" s="32" t="s">
        <v>48</v>
      </c>
      <c r="AH4439" s="32" t="s">
        <v>48</v>
      </c>
      <c r="AI4439" s="32" t="s">
        <v>1929</v>
      </c>
      <c r="AJ4439" s="32" t="s">
        <v>48</v>
      </c>
      <c r="AK4439" s="32" t="s">
        <v>66</v>
      </c>
      <c r="AL4439" s="32" t="s">
        <v>5714</v>
      </c>
      <c r="AN4439" s="33" t="s">
        <v>2544</v>
      </c>
      <c r="AO4439" s="33" t="s">
        <v>5715</v>
      </c>
    </row>
    <row r="4440" spans="12:41" ht="13.5" hidden="1" customHeight="1">
      <c r="L4440" s="32">
        <v>23749</v>
      </c>
      <c r="M4440" s="32" t="s">
        <v>1935</v>
      </c>
      <c r="N4440" s="32" t="s">
        <v>5737</v>
      </c>
      <c r="O4440" s="32" t="s">
        <v>5713</v>
      </c>
      <c r="P4440" s="32">
        <v>1950</v>
      </c>
      <c r="Q4440" s="32" t="s">
        <v>1938</v>
      </c>
      <c r="R4440" s="32">
        <v>239</v>
      </c>
      <c r="S4440" s="32">
        <v>88</v>
      </c>
      <c r="T4440" s="32"/>
      <c r="U4440" s="32"/>
      <c r="V4440" s="32">
        <v>2</v>
      </c>
      <c r="W4440" s="32"/>
      <c r="X4440" s="32"/>
      <c r="Y4440" s="32"/>
      <c r="Z4440" s="32" t="s">
        <v>48</v>
      </c>
      <c r="AA4440" s="32" t="s">
        <v>54</v>
      </c>
      <c r="AB4440" s="32" t="s">
        <v>1928</v>
      </c>
      <c r="AC4440" s="32"/>
      <c r="AD4440" s="32" t="s">
        <v>147</v>
      </c>
      <c r="AE4440" s="32" t="s">
        <v>101</v>
      </c>
      <c r="AF4440" s="32" t="s">
        <v>48</v>
      </c>
      <c r="AG4440" s="32" t="s">
        <v>48</v>
      </c>
      <c r="AH4440" s="32" t="s">
        <v>48</v>
      </c>
      <c r="AI4440" s="32" t="s">
        <v>1929</v>
      </c>
      <c r="AJ4440" s="32" t="s">
        <v>48</v>
      </c>
      <c r="AK4440" s="32" t="s">
        <v>66</v>
      </c>
      <c r="AL4440" s="32" t="s">
        <v>5714</v>
      </c>
      <c r="AN4440" s="33" t="s">
        <v>2544</v>
      </c>
      <c r="AO4440" s="33" t="s">
        <v>5715</v>
      </c>
    </row>
    <row r="4441" spans="12:41" ht="13.5" hidden="1" customHeight="1">
      <c r="L4441" s="32">
        <v>23765</v>
      </c>
      <c r="M4441" s="32" t="s">
        <v>1935</v>
      </c>
      <c r="N4441" s="32" t="s">
        <v>5738</v>
      </c>
      <c r="O4441" s="32" t="s">
        <v>5713</v>
      </c>
      <c r="P4441" s="32">
        <v>1950</v>
      </c>
      <c r="Q4441" s="32" t="s">
        <v>1938</v>
      </c>
      <c r="R4441" s="32">
        <v>239</v>
      </c>
      <c r="S4441" s="32">
        <v>89</v>
      </c>
      <c r="T4441" s="32"/>
      <c r="U4441" s="32"/>
      <c r="V4441" s="32">
        <v>1</v>
      </c>
      <c r="W4441" s="32"/>
      <c r="X4441" s="32"/>
      <c r="Y4441" s="32"/>
      <c r="Z4441" s="32" t="s">
        <v>48</v>
      </c>
      <c r="AA4441" s="32" t="s">
        <v>108</v>
      </c>
      <c r="AB4441" s="32" t="s">
        <v>147</v>
      </c>
      <c r="AC4441" s="32"/>
      <c r="AD4441" s="32" t="s">
        <v>1928</v>
      </c>
      <c r="AE4441" s="32" t="s">
        <v>101</v>
      </c>
      <c r="AF4441" s="32" t="s">
        <v>48</v>
      </c>
      <c r="AG4441" s="32" t="s">
        <v>48</v>
      </c>
      <c r="AH4441" s="32" t="s">
        <v>48</v>
      </c>
      <c r="AI4441" s="32" t="s">
        <v>1929</v>
      </c>
      <c r="AJ4441" s="32" t="s">
        <v>48</v>
      </c>
      <c r="AK4441" s="32" t="s">
        <v>66</v>
      </c>
      <c r="AL4441" s="32" t="s">
        <v>5714</v>
      </c>
      <c r="AN4441" s="33" t="s">
        <v>2544</v>
      </c>
      <c r="AO4441" s="33" t="s">
        <v>5715</v>
      </c>
    </row>
    <row r="4442" spans="12:41" ht="13.5" hidden="1" customHeight="1">
      <c r="L4442" s="32">
        <v>23855</v>
      </c>
      <c r="M4442" s="32" t="s">
        <v>1935</v>
      </c>
      <c r="N4442" s="32" t="s">
        <v>5739</v>
      </c>
      <c r="O4442" s="32" t="s">
        <v>5713</v>
      </c>
      <c r="P4442" s="32">
        <v>1950</v>
      </c>
      <c r="Q4442" s="32" t="s">
        <v>1938</v>
      </c>
      <c r="R4442" s="32">
        <v>239</v>
      </c>
      <c r="S4442" s="32">
        <v>93</v>
      </c>
      <c r="T4442" s="32"/>
      <c r="U4442" s="32"/>
      <c r="V4442" s="32">
        <v>1</v>
      </c>
      <c r="W4442" s="32"/>
      <c r="X4442" s="32"/>
      <c r="Y4442" s="32"/>
      <c r="Z4442" s="32" t="s">
        <v>48</v>
      </c>
      <c r="AA4442" s="32" t="s">
        <v>160</v>
      </c>
      <c r="AB4442" s="32" t="s">
        <v>1928</v>
      </c>
      <c r="AC4442" s="32"/>
      <c r="AD4442" s="32" t="s">
        <v>48</v>
      </c>
      <c r="AE4442" s="32" t="s">
        <v>101</v>
      </c>
      <c r="AF4442" s="32" t="s">
        <v>48</v>
      </c>
      <c r="AG4442" s="32" t="s">
        <v>48</v>
      </c>
      <c r="AH4442" s="32" t="s">
        <v>48</v>
      </c>
      <c r="AI4442" s="32" t="s">
        <v>1929</v>
      </c>
      <c r="AJ4442" s="32" t="s">
        <v>48</v>
      </c>
      <c r="AK4442" s="32" t="s">
        <v>66</v>
      </c>
      <c r="AL4442" s="32" t="s">
        <v>5714</v>
      </c>
      <c r="AN4442" s="33" t="s">
        <v>2544</v>
      </c>
      <c r="AO4442" s="33" t="s">
        <v>5715</v>
      </c>
    </row>
    <row r="4443" spans="12:41" ht="13.5" hidden="1" customHeight="1">
      <c r="L4443" s="32">
        <v>23766</v>
      </c>
      <c r="M4443" s="32" t="s">
        <v>1935</v>
      </c>
      <c r="N4443" s="32" t="s">
        <v>5740</v>
      </c>
      <c r="O4443" s="32" t="s">
        <v>5713</v>
      </c>
      <c r="P4443" s="32">
        <v>1950</v>
      </c>
      <c r="Q4443" s="32" t="s">
        <v>1938</v>
      </c>
      <c r="R4443" s="32">
        <v>239</v>
      </c>
      <c r="S4443" s="32">
        <v>94</v>
      </c>
      <c r="T4443" s="32"/>
      <c r="U4443" s="32"/>
      <c r="V4443" s="32">
        <v>2</v>
      </c>
      <c r="W4443" s="32"/>
      <c r="X4443" s="32"/>
      <c r="Y4443" s="32"/>
      <c r="Z4443" s="32" t="s">
        <v>48</v>
      </c>
      <c r="AA4443" s="32" t="s">
        <v>54</v>
      </c>
      <c r="AB4443" s="32" t="s">
        <v>1928</v>
      </c>
      <c r="AC4443" s="32"/>
      <c r="AD4443" s="32" t="s">
        <v>147</v>
      </c>
      <c r="AE4443" s="32" t="s">
        <v>101</v>
      </c>
      <c r="AF4443" s="32" t="s">
        <v>48</v>
      </c>
      <c r="AG4443" s="32" t="s">
        <v>48</v>
      </c>
      <c r="AH4443" s="32" t="s">
        <v>48</v>
      </c>
      <c r="AI4443" s="32" t="s">
        <v>1929</v>
      </c>
      <c r="AJ4443" s="32" t="s">
        <v>48</v>
      </c>
      <c r="AK4443" s="32" t="s">
        <v>66</v>
      </c>
      <c r="AL4443" s="32" t="s">
        <v>5714</v>
      </c>
      <c r="AN4443" s="33" t="s">
        <v>2544</v>
      </c>
      <c r="AO4443" s="33" t="s">
        <v>5715</v>
      </c>
    </row>
    <row r="4444" spans="12:41" ht="13.5" hidden="1" customHeight="1">
      <c r="L4444" s="32">
        <v>111032</v>
      </c>
      <c r="M4444" s="32" t="s">
        <v>1935</v>
      </c>
      <c r="N4444" s="32" t="s">
        <v>5741</v>
      </c>
      <c r="O4444" s="32" t="s">
        <v>5713</v>
      </c>
      <c r="P4444" s="32">
        <v>1950</v>
      </c>
      <c r="Q4444" s="32" t="s">
        <v>1938</v>
      </c>
      <c r="R4444" s="32">
        <v>239</v>
      </c>
      <c r="S4444" s="32">
        <v>96</v>
      </c>
      <c r="T4444" s="32">
        <v>26</v>
      </c>
      <c r="U4444" s="32"/>
      <c r="V4444" s="32">
        <v>1</v>
      </c>
      <c r="W4444" s="32"/>
      <c r="X4444" s="32"/>
      <c r="Y4444" s="32"/>
      <c r="Z4444" s="32" t="s">
        <v>48</v>
      </c>
      <c r="AA4444" s="32" t="s">
        <v>54</v>
      </c>
      <c r="AB4444" s="32" t="s">
        <v>1940</v>
      </c>
      <c r="AC4444" s="32"/>
      <c r="AD4444" s="32" t="s">
        <v>147</v>
      </c>
      <c r="AE4444" s="32" t="s">
        <v>101</v>
      </c>
      <c r="AF4444" s="32" t="s">
        <v>48</v>
      </c>
      <c r="AG4444" s="32" t="s">
        <v>48</v>
      </c>
      <c r="AH4444" s="32" t="s">
        <v>48</v>
      </c>
      <c r="AI4444" s="32" t="s">
        <v>1929</v>
      </c>
      <c r="AJ4444" s="32" t="s">
        <v>48</v>
      </c>
      <c r="AK4444" s="32" t="s">
        <v>66</v>
      </c>
      <c r="AL4444" s="32" t="s">
        <v>5714</v>
      </c>
      <c r="AN4444" s="33" t="s">
        <v>2544</v>
      </c>
      <c r="AO4444" s="33" t="s">
        <v>5715</v>
      </c>
    </row>
    <row r="4445" spans="12:41" ht="13.5" hidden="1" customHeight="1">
      <c r="L4445" s="32">
        <v>111033</v>
      </c>
      <c r="M4445" s="32" t="s">
        <v>1935</v>
      </c>
      <c r="N4445" s="32" t="s">
        <v>5742</v>
      </c>
      <c r="O4445" s="32" t="s">
        <v>5713</v>
      </c>
      <c r="P4445" s="32">
        <v>1950</v>
      </c>
      <c r="Q4445" s="32" t="s">
        <v>1938</v>
      </c>
      <c r="R4445" s="32">
        <v>239</v>
      </c>
      <c r="S4445" s="32">
        <v>96</v>
      </c>
      <c r="T4445" s="32">
        <v>26</v>
      </c>
      <c r="U4445" s="32"/>
      <c r="V4445" s="32">
        <v>1</v>
      </c>
      <c r="W4445" s="32"/>
      <c r="X4445" s="32"/>
      <c r="Y4445" s="32"/>
      <c r="Z4445" s="32" t="s">
        <v>1309</v>
      </c>
      <c r="AA4445" s="32" t="s">
        <v>54</v>
      </c>
      <c r="AB4445" s="32" t="s">
        <v>1940</v>
      </c>
      <c r="AC4445" s="32"/>
      <c r="AD4445" s="32" t="s">
        <v>147</v>
      </c>
      <c r="AE4445" s="32" t="s">
        <v>101</v>
      </c>
      <c r="AF4445" s="32" t="s">
        <v>48</v>
      </c>
      <c r="AG4445" s="32" t="s">
        <v>48</v>
      </c>
      <c r="AH4445" s="32" t="s">
        <v>48</v>
      </c>
      <c r="AI4445" s="32" t="s">
        <v>1929</v>
      </c>
      <c r="AJ4445" s="32" t="s">
        <v>48</v>
      </c>
      <c r="AK4445" s="32" t="s">
        <v>66</v>
      </c>
      <c r="AL4445" s="32" t="s">
        <v>5714</v>
      </c>
      <c r="AN4445" s="33" t="s">
        <v>2544</v>
      </c>
      <c r="AO4445" s="33" t="s">
        <v>5715</v>
      </c>
    </row>
    <row r="4446" spans="12:41" ht="13.5" hidden="1" customHeight="1">
      <c r="L4446" s="32">
        <v>23767</v>
      </c>
      <c r="M4446" s="32" t="s">
        <v>1935</v>
      </c>
      <c r="N4446" s="32" t="s">
        <v>5743</v>
      </c>
      <c r="O4446" s="32" t="s">
        <v>5713</v>
      </c>
      <c r="P4446" s="32">
        <v>1950</v>
      </c>
      <c r="Q4446" s="32" t="s">
        <v>1938</v>
      </c>
      <c r="R4446" s="32">
        <v>239</v>
      </c>
      <c r="S4446" s="32">
        <v>96</v>
      </c>
      <c r="T4446" s="32"/>
      <c r="U4446" s="32"/>
      <c r="V4446" s="32">
        <v>1</v>
      </c>
      <c r="W4446" s="32"/>
      <c r="X4446" s="32"/>
      <c r="Y4446" s="32"/>
      <c r="Z4446" s="32" t="s">
        <v>48</v>
      </c>
      <c r="AA4446" s="32" t="s">
        <v>45</v>
      </c>
      <c r="AB4446" s="32" t="s">
        <v>147</v>
      </c>
      <c r="AC4446" s="32"/>
      <c r="AD4446" s="32" t="s">
        <v>1928</v>
      </c>
      <c r="AE4446" s="32" t="s">
        <v>101</v>
      </c>
      <c r="AF4446" s="32" t="s">
        <v>48</v>
      </c>
      <c r="AG4446" s="32" t="s">
        <v>48</v>
      </c>
      <c r="AH4446" s="32" t="s">
        <v>48</v>
      </c>
      <c r="AI4446" s="32" t="s">
        <v>1929</v>
      </c>
      <c r="AJ4446" s="32" t="s">
        <v>48</v>
      </c>
      <c r="AK4446" s="32" t="s">
        <v>66</v>
      </c>
      <c r="AL4446" s="32" t="s">
        <v>5714</v>
      </c>
      <c r="AN4446" s="33" t="s">
        <v>2544</v>
      </c>
      <c r="AO4446" s="33" t="s">
        <v>5715</v>
      </c>
    </row>
    <row r="4447" spans="12:41" ht="13.5" hidden="1" customHeight="1">
      <c r="L4447" s="32">
        <v>23897</v>
      </c>
      <c r="M4447" s="32" t="s">
        <v>1935</v>
      </c>
      <c r="N4447" s="32" t="s">
        <v>5744</v>
      </c>
      <c r="O4447" s="32" t="s">
        <v>5713</v>
      </c>
      <c r="P4447" s="32">
        <v>1950</v>
      </c>
      <c r="Q4447" s="32" t="s">
        <v>1938</v>
      </c>
      <c r="R4447" s="32">
        <v>239</v>
      </c>
      <c r="S4447" s="32">
        <v>96</v>
      </c>
      <c r="T4447" s="32">
        <v>19</v>
      </c>
      <c r="U4447" s="32"/>
      <c r="V4447" s="32">
        <v>1</v>
      </c>
      <c r="W4447" s="32"/>
      <c r="X4447" s="32"/>
      <c r="Y4447" s="32"/>
      <c r="Z4447" s="32" t="s">
        <v>48</v>
      </c>
      <c r="AA4447" s="32" t="s">
        <v>45</v>
      </c>
      <c r="AB4447" s="32" t="s">
        <v>147</v>
      </c>
      <c r="AC4447" s="32"/>
      <c r="AD4447" s="32" t="s">
        <v>2518</v>
      </c>
      <c r="AE4447" s="32" t="s">
        <v>101</v>
      </c>
      <c r="AF4447" s="32" t="s">
        <v>48</v>
      </c>
      <c r="AG4447" s="32" t="s">
        <v>48</v>
      </c>
      <c r="AH4447" s="32" t="s">
        <v>103</v>
      </c>
      <c r="AI4447" s="32" t="s">
        <v>1929</v>
      </c>
      <c r="AJ4447" s="32" t="s">
        <v>48</v>
      </c>
      <c r="AK4447" s="32" t="s">
        <v>66</v>
      </c>
      <c r="AL4447" s="32" t="s">
        <v>5714</v>
      </c>
      <c r="AN4447" s="33" t="s">
        <v>2544</v>
      </c>
      <c r="AO4447" s="33" t="s">
        <v>5715</v>
      </c>
    </row>
    <row r="4448" spans="12:41" ht="13.5" hidden="1" customHeight="1">
      <c r="L4448" s="32">
        <v>23901</v>
      </c>
      <c r="M4448" s="32" t="s">
        <v>1935</v>
      </c>
      <c r="N4448" s="32" t="s">
        <v>5745</v>
      </c>
      <c r="O4448" s="32" t="s">
        <v>5713</v>
      </c>
      <c r="P4448" s="32">
        <v>1950</v>
      </c>
      <c r="Q4448" s="32" t="s">
        <v>1938</v>
      </c>
      <c r="R4448" s="32">
        <v>239</v>
      </c>
      <c r="S4448" s="32">
        <v>96</v>
      </c>
      <c r="T4448" s="32">
        <v>25</v>
      </c>
      <c r="U4448" s="32"/>
      <c r="V4448" s="32">
        <v>1</v>
      </c>
      <c r="W4448" s="32"/>
      <c r="X4448" s="32"/>
      <c r="Y4448" s="32"/>
      <c r="Z4448" s="32" t="s">
        <v>48</v>
      </c>
      <c r="AA4448" s="32" t="s">
        <v>45</v>
      </c>
      <c r="AB4448" s="32" t="s">
        <v>147</v>
      </c>
      <c r="AC4448" s="32"/>
      <c r="AD4448" s="32" t="s">
        <v>1940</v>
      </c>
      <c r="AE4448" s="32" t="s">
        <v>101</v>
      </c>
      <c r="AF4448" s="32" t="s">
        <v>48</v>
      </c>
      <c r="AG4448" s="32" t="s">
        <v>48</v>
      </c>
      <c r="AH4448" s="32" t="s">
        <v>48</v>
      </c>
      <c r="AI4448" s="32" t="s">
        <v>1929</v>
      </c>
      <c r="AJ4448" s="32" t="s">
        <v>48</v>
      </c>
      <c r="AK4448" s="32" t="s">
        <v>66</v>
      </c>
      <c r="AL4448" s="32" t="s">
        <v>5714</v>
      </c>
      <c r="AN4448" s="33" t="s">
        <v>2544</v>
      </c>
      <c r="AO4448" s="33" t="s">
        <v>5715</v>
      </c>
    </row>
    <row r="4449" spans="12:41" ht="13.5" hidden="1" customHeight="1">
      <c r="L4449" s="32">
        <v>23907</v>
      </c>
      <c r="M4449" s="32" t="s">
        <v>1935</v>
      </c>
      <c r="N4449" s="32" t="s">
        <v>5746</v>
      </c>
      <c r="O4449" s="32" t="s">
        <v>5713</v>
      </c>
      <c r="P4449" s="32">
        <v>1950</v>
      </c>
      <c r="Q4449" s="32" t="s">
        <v>1938</v>
      </c>
      <c r="R4449" s="32">
        <v>239</v>
      </c>
      <c r="S4449" s="32">
        <v>96</v>
      </c>
      <c r="T4449" s="32">
        <v>31</v>
      </c>
      <c r="U4449" s="32"/>
      <c r="V4449" s="32">
        <v>1</v>
      </c>
      <c r="W4449" s="32"/>
      <c r="X4449" s="32"/>
      <c r="Y4449" s="32"/>
      <c r="Z4449" s="32" t="s">
        <v>48</v>
      </c>
      <c r="AA4449" s="32" t="s">
        <v>45</v>
      </c>
      <c r="AB4449" s="32" t="s">
        <v>147</v>
      </c>
      <c r="AC4449" s="32"/>
      <c r="AD4449" s="32" t="s">
        <v>2518</v>
      </c>
      <c r="AE4449" s="32" t="s">
        <v>101</v>
      </c>
      <c r="AF4449" s="32" t="s">
        <v>48</v>
      </c>
      <c r="AG4449" s="32" t="s">
        <v>48</v>
      </c>
      <c r="AH4449" s="32" t="s">
        <v>103</v>
      </c>
      <c r="AI4449" s="32" t="s">
        <v>1929</v>
      </c>
      <c r="AJ4449" s="32" t="s">
        <v>48</v>
      </c>
      <c r="AK4449" s="32" t="s">
        <v>66</v>
      </c>
      <c r="AL4449" s="32" t="s">
        <v>5714</v>
      </c>
      <c r="AN4449" s="33" t="s">
        <v>2544</v>
      </c>
      <c r="AO4449" s="33" t="s">
        <v>5715</v>
      </c>
    </row>
    <row r="4450" spans="12:41" ht="13.5" hidden="1" customHeight="1">
      <c r="L4450" s="32">
        <v>23911</v>
      </c>
      <c r="M4450" s="32" t="s">
        <v>1935</v>
      </c>
      <c r="N4450" s="32" t="s">
        <v>5747</v>
      </c>
      <c r="O4450" s="32" t="s">
        <v>5713</v>
      </c>
      <c r="P4450" s="32">
        <v>1950</v>
      </c>
      <c r="Q4450" s="32" t="s">
        <v>1938</v>
      </c>
      <c r="R4450" s="32">
        <v>239</v>
      </c>
      <c r="S4450" s="32">
        <v>96</v>
      </c>
      <c r="T4450" s="32">
        <v>37</v>
      </c>
      <c r="U4450" s="32"/>
      <c r="V4450" s="32">
        <v>1</v>
      </c>
      <c r="W4450" s="32"/>
      <c r="X4450" s="32"/>
      <c r="Y4450" s="32"/>
      <c r="Z4450" s="32" t="s">
        <v>1309</v>
      </c>
      <c r="AA4450" s="32" t="s">
        <v>45</v>
      </c>
      <c r="AB4450" s="32" t="s">
        <v>147</v>
      </c>
      <c r="AC4450" s="32"/>
      <c r="AD4450" s="32" t="s">
        <v>1928</v>
      </c>
      <c r="AE4450" s="32" t="s">
        <v>101</v>
      </c>
      <c r="AF4450" s="32" t="s">
        <v>48</v>
      </c>
      <c r="AG4450" s="32" t="s">
        <v>48</v>
      </c>
      <c r="AH4450" s="32" t="s">
        <v>48</v>
      </c>
      <c r="AI4450" s="32" t="s">
        <v>1929</v>
      </c>
      <c r="AJ4450" s="32" t="s">
        <v>48</v>
      </c>
      <c r="AK4450" s="32" t="s">
        <v>66</v>
      </c>
      <c r="AL4450" s="32" t="s">
        <v>5714</v>
      </c>
      <c r="AN4450" s="33" t="s">
        <v>2544</v>
      </c>
      <c r="AO4450" s="33" t="s">
        <v>5715</v>
      </c>
    </row>
    <row r="4451" spans="12:41" ht="13.5" hidden="1" customHeight="1">
      <c r="L4451" s="32">
        <v>23873</v>
      </c>
      <c r="M4451" s="32" t="s">
        <v>1935</v>
      </c>
      <c r="N4451" s="32" t="s">
        <v>5748</v>
      </c>
      <c r="O4451" s="32" t="s">
        <v>5713</v>
      </c>
      <c r="P4451" s="32">
        <v>1950</v>
      </c>
      <c r="Q4451" s="32" t="s">
        <v>1938</v>
      </c>
      <c r="R4451" s="32">
        <v>239</v>
      </c>
      <c r="S4451" s="32">
        <v>96</v>
      </c>
      <c r="T4451" s="32">
        <v>14</v>
      </c>
      <c r="U4451" s="32"/>
      <c r="V4451" s="32">
        <v>1</v>
      </c>
      <c r="W4451" s="32"/>
      <c r="X4451" s="32"/>
      <c r="Y4451" s="32"/>
      <c r="Z4451" s="32" t="s">
        <v>48</v>
      </c>
      <c r="AA4451" s="32" t="s">
        <v>160</v>
      </c>
      <c r="AB4451" s="32" t="s">
        <v>1928</v>
      </c>
      <c r="AC4451" s="32"/>
      <c r="AD4451" s="32" t="s">
        <v>48</v>
      </c>
      <c r="AE4451" s="32" t="s">
        <v>101</v>
      </c>
      <c r="AF4451" s="32" t="s">
        <v>48</v>
      </c>
      <c r="AG4451" s="32" t="s">
        <v>48</v>
      </c>
      <c r="AH4451" s="32" t="s">
        <v>48</v>
      </c>
      <c r="AI4451" s="32" t="s">
        <v>1929</v>
      </c>
      <c r="AJ4451" s="32" t="s">
        <v>48</v>
      </c>
      <c r="AK4451" s="32" t="s">
        <v>66</v>
      </c>
      <c r="AL4451" s="32" t="s">
        <v>5714</v>
      </c>
      <c r="AN4451" s="33" t="s">
        <v>2544</v>
      </c>
      <c r="AO4451" s="33" t="s">
        <v>5715</v>
      </c>
    </row>
    <row r="4452" spans="12:41" ht="13.5" hidden="1" customHeight="1">
      <c r="L4452" s="32">
        <v>23768</v>
      </c>
      <c r="M4452" s="32" t="s">
        <v>1935</v>
      </c>
      <c r="N4452" s="32" t="s">
        <v>5749</v>
      </c>
      <c r="O4452" s="32" t="s">
        <v>5713</v>
      </c>
      <c r="P4452" s="32">
        <v>1950</v>
      </c>
      <c r="Q4452" s="32" t="s">
        <v>1938</v>
      </c>
      <c r="R4452" s="32">
        <v>239</v>
      </c>
      <c r="S4452" s="32">
        <v>96</v>
      </c>
      <c r="T4452" s="32"/>
      <c r="U4452" s="32"/>
      <c r="V4452" s="32">
        <v>2</v>
      </c>
      <c r="W4452" s="32"/>
      <c r="X4452" s="32"/>
      <c r="Y4452" s="32"/>
      <c r="Z4452" s="32" t="s">
        <v>48</v>
      </c>
      <c r="AA4452" s="32" t="s">
        <v>54</v>
      </c>
      <c r="AB4452" s="32" t="s">
        <v>1928</v>
      </c>
      <c r="AC4452" s="32"/>
      <c r="AD4452" s="32" t="s">
        <v>147</v>
      </c>
      <c r="AE4452" s="32" t="s">
        <v>101</v>
      </c>
      <c r="AF4452" s="32" t="s">
        <v>48</v>
      </c>
      <c r="AG4452" s="32" t="s">
        <v>48</v>
      </c>
      <c r="AH4452" s="32" t="s">
        <v>48</v>
      </c>
      <c r="AI4452" s="32" t="s">
        <v>1929</v>
      </c>
      <c r="AJ4452" s="32" t="s">
        <v>48</v>
      </c>
      <c r="AK4452" s="32" t="s">
        <v>66</v>
      </c>
      <c r="AL4452" s="32" t="s">
        <v>5714</v>
      </c>
      <c r="AN4452" s="33" t="s">
        <v>2544</v>
      </c>
      <c r="AO4452" s="33" t="s">
        <v>5715</v>
      </c>
    </row>
    <row r="4453" spans="12:41" ht="13.5" hidden="1" customHeight="1">
      <c r="L4453" s="32">
        <v>23900</v>
      </c>
      <c r="M4453" s="32" t="s">
        <v>1935</v>
      </c>
      <c r="N4453" s="32" t="s">
        <v>5750</v>
      </c>
      <c r="O4453" s="32" t="s">
        <v>5713</v>
      </c>
      <c r="P4453" s="32">
        <v>1950</v>
      </c>
      <c r="Q4453" s="32" t="s">
        <v>1938</v>
      </c>
      <c r="R4453" s="32">
        <v>239</v>
      </c>
      <c r="S4453" s="32">
        <v>96</v>
      </c>
      <c r="T4453" s="32">
        <v>23</v>
      </c>
      <c r="U4453" s="32"/>
      <c r="V4453" s="32">
        <v>2</v>
      </c>
      <c r="W4453" s="32"/>
      <c r="X4453" s="32"/>
      <c r="Y4453" s="32"/>
      <c r="Z4453" s="32" t="s">
        <v>48</v>
      </c>
      <c r="AA4453" s="32" t="s">
        <v>54</v>
      </c>
      <c r="AB4453" s="32" t="s">
        <v>1940</v>
      </c>
      <c r="AC4453" s="32"/>
      <c r="AD4453" s="32" t="s">
        <v>147</v>
      </c>
      <c r="AE4453" s="32" t="s">
        <v>101</v>
      </c>
      <c r="AF4453" s="32" t="s">
        <v>48</v>
      </c>
      <c r="AG4453" s="32" t="s">
        <v>48</v>
      </c>
      <c r="AH4453" s="32" t="s">
        <v>48</v>
      </c>
      <c r="AI4453" s="32" t="s">
        <v>1929</v>
      </c>
      <c r="AJ4453" s="32" t="s">
        <v>48</v>
      </c>
      <c r="AK4453" s="32" t="s">
        <v>66</v>
      </c>
      <c r="AL4453" s="32" t="s">
        <v>5714</v>
      </c>
      <c r="AN4453" s="33" t="s">
        <v>2544</v>
      </c>
      <c r="AO4453" s="33" t="s">
        <v>5715</v>
      </c>
    </row>
    <row r="4454" spans="12:41" ht="13.5" hidden="1" customHeight="1">
      <c r="L4454" s="32">
        <v>23910</v>
      </c>
      <c r="M4454" s="32" t="s">
        <v>1935</v>
      </c>
      <c r="N4454" s="32" t="s">
        <v>5751</v>
      </c>
      <c r="O4454" s="32" t="s">
        <v>5713</v>
      </c>
      <c r="P4454" s="32">
        <v>1950</v>
      </c>
      <c r="Q4454" s="32" t="s">
        <v>1938</v>
      </c>
      <c r="R4454" s="32">
        <v>239</v>
      </c>
      <c r="S4454" s="32">
        <v>96</v>
      </c>
      <c r="T4454" s="32">
        <v>35</v>
      </c>
      <c r="U4454" s="32"/>
      <c r="V4454" s="32">
        <v>2</v>
      </c>
      <c r="W4454" s="32"/>
      <c r="X4454" s="32"/>
      <c r="Y4454" s="32"/>
      <c r="Z4454" s="32" t="s">
        <v>48</v>
      </c>
      <c r="AA4454" s="32" t="s">
        <v>54</v>
      </c>
      <c r="AB4454" s="32" t="s">
        <v>1940</v>
      </c>
      <c r="AC4454" s="32"/>
      <c r="AD4454" s="32" t="s">
        <v>147</v>
      </c>
      <c r="AE4454" s="32" t="s">
        <v>101</v>
      </c>
      <c r="AF4454" s="32" t="s">
        <v>48</v>
      </c>
      <c r="AG4454" s="32" t="s">
        <v>48</v>
      </c>
      <c r="AH4454" s="32" t="s">
        <v>48</v>
      </c>
      <c r="AI4454" s="32" t="s">
        <v>1929</v>
      </c>
      <c r="AJ4454" s="32" t="s">
        <v>48</v>
      </c>
      <c r="AK4454" s="32" t="s">
        <v>66</v>
      </c>
      <c r="AL4454" s="32" t="s">
        <v>5714</v>
      </c>
      <c r="AN4454" s="33" t="s">
        <v>2544</v>
      </c>
      <c r="AO4454" s="33" t="s">
        <v>5715</v>
      </c>
    </row>
    <row r="4455" spans="12:41" ht="13.5" hidden="1" customHeight="1">
      <c r="L4455" s="32">
        <v>23912</v>
      </c>
      <c r="M4455" s="32" t="s">
        <v>1935</v>
      </c>
      <c r="N4455" s="32" t="s">
        <v>5752</v>
      </c>
      <c r="O4455" s="32" t="s">
        <v>5713</v>
      </c>
      <c r="P4455" s="32">
        <v>1950</v>
      </c>
      <c r="Q4455" s="32" t="s">
        <v>1938</v>
      </c>
      <c r="R4455" s="32">
        <v>239</v>
      </c>
      <c r="S4455" s="32">
        <v>96</v>
      </c>
      <c r="T4455" s="32">
        <v>41</v>
      </c>
      <c r="U4455" s="32"/>
      <c r="V4455" s="32">
        <v>2</v>
      </c>
      <c r="W4455" s="32"/>
      <c r="X4455" s="32"/>
      <c r="Y4455" s="32"/>
      <c r="Z4455" s="32" t="s">
        <v>48</v>
      </c>
      <c r="AA4455" s="32" t="s">
        <v>54</v>
      </c>
      <c r="AB4455" s="32" t="s">
        <v>1928</v>
      </c>
      <c r="AC4455" s="32"/>
      <c r="AD4455" s="32" t="s">
        <v>147</v>
      </c>
      <c r="AE4455" s="32" t="s">
        <v>101</v>
      </c>
      <c r="AF4455" s="32" t="s">
        <v>48</v>
      </c>
      <c r="AG4455" s="32" t="s">
        <v>48</v>
      </c>
      <c r="AH4455" s="32" t="s">
        <v>48</v>
      </c>
      <c r="AI4455" s="32" t="s">
        <v>1929</v>
      </c>
      <c r="AJ4455" s="32" t="s">
        <v>48</v>
      </c>
      <c r="AK4455" s="32" t="s">
        <v>66</v>
      </c>
      <c r="AL4455" s="32" t="s">
        <v>5714</v>
      </c>
      <c r="AN4455" s="33" t="s">
        <v>2544</v>
      </c>
      <c r="AO4455" s="33" t="s">
        <v>5715</v>
      </c>
    </row>
    <row r="4456" spans="12:41" ht="13.5" hidden="1" customHeight="1">
      <c r="L4456" s="32">
        <v>23898</v>
      </c>
      <c r="M4456" s="32" t="s">
        <v>1935</v>
      </c>
      <c r="N4456" s="32" t="s">
        <v>5753</v>
      </c>
      <c r="O4456" s="32" t="s">
        <v>5713</v>
      </c>
      <c r="P4456" s="32">
        <v>1950</v>
      </c>
      <c r="Q4456" s="32" t="s">
        <v>1938</v>
      </c>
      <c r="R4456" s="32">
        <v>239</v>
      </c>
      <c r="S4456" s="32">
        <v>96</v>
      </c>
      <c r="T4456" s="32">
        <v>19</v>
      </c>
      <c r="U4456" s="32"/>
      <c r="V4456" s="32">
        <v>3</v>
      </c>
      <c r="W4456" s="32"/>
      <c r="X4456" s="32"/>
      <c r="Y4456" s="32"/>
      <c r="Z4456" s="32" t="s">
        <v>48</v>
      </c>
      <c r="AA4456" s="32" t="s">
        <v>54</v>
      </c>
      <c r="AB4456" s="32" t="s">
        <v>2518</v>
      </c>
      <c r="AC4456" s="32"/>
      <c r="AD4456" s="32" t="s">
        <v>147</v>
      </c>
      <c r="AE4456" s="32" t="s">
        <v>101</v>
      </c>
      <c r="AF4456" s="32" t="s">
        <v>48</v>
      </c>
      <c r="AG4456" s="32" t="s">
        <v>48</v>
      </c>
      <c r="AH4456" s="32" t="s">
        <v>103</v>
      </c>
      <c r="AI4456" s="32" t="s">
        <v>1929</v>
      </c>
      <c r="AJ4456" s="32" t="s">
        <v>48</v>
      </c>
      <c r="AK4456" s="32" t="s">
        <v>66</v>
      </c>
      <c r="AL4456" s="32" t="s">
        <v>5714</v>
      </c>
      <c r="AN4456" s="33" t="s">
        <v>2544</v>
      </c>
      <c r="AO4456" s="33" t="s">
        <v>5715</v>
      </c>
    </row>
    <row r="4457" spans="12:41" ht="13.5" hidden="1" customHeight="1">
      <c r="L4457" s="32">
        <v>23905</v>
      </c>
      <c r="M4457" s="32" t="s">
        <v>1935</v>
      </c>
      <c r="N4457" s="32" t="s">
        <v>5754</v>
      </c>
      <c r="O4457" s="32" t="s">
        <v>5713</v>
      </c>
      <c r="P4457" s="32">
        <v>1950</v>
      </c>
      <c r="Q4457" s="32" t="s">
        <v>1938</v>
      </c>
      <c r="R4457" s="32">
        <v>239</v>
      </c>
      <c r="S4457" s="32">
        <v>96</v>
      </c>
      <c r="T4457" s="32">
        <v>28</v>
      </c>
      <c r="U4457" s="32"/>
      <c r="V4457" s="32">
        <v>3</v>
      </c>
      <c r="W4457" s="32"/>
      <c r="X4457" s="32"/>
      <c r="Y4457" s="32"/>
      <c r="Z4457" s="34" t="s">
        <v>5755</v>
      </c>
      <c r="AA4457" s="32" t="s">
        <v>54</v>
      </c>
      <c r="AB4457" s="32" t="s">
        <v>1928</v>
      </c>
      <c r="AC4457" s="32"/>
      <c r="AD4457" s="32" t="s">
        <v>147</v>
      </c>
      <c r="AE4457" s="32" t="s">
        <v>101</v>
      </c>
      <c r="AF4457" s="32" t="s">
        <v>48</v>
      </c>
      <c r="AG4457" s="32" t="s">
        <v>48</v>
      </c>
      <c r="AH4457" s="32" t="s">
        <v>48</v>
      </c>
      <c r="AI4457" s="32" t="s">
        <v>1929</v>
      </c>
      <c r="AJ4457" s="32" t="s">
        <v>48</v>
      </c>
      <c r="AK4457" s="32" t="s">
        <v>66</v>
      </c>
      <c r="AL4457" s="32" t="s">
        <v>5714</v>
      </c>
      <c r="AN4457" s="33" t="s">
        <v>2544</v>
      </c>
      <c r="AO4457" s="33" t="s">
        <v>5715</v>
      </c>
    </row>
    <row r="4458" spans="12:41" ht="13.5" hidden="1" customHeight="1">
      <c r="L4458" s="32">
        <v>23902</v>
      </c>
      <c r="M4458" s="32" t="s">
        <v>1935</v>
      </c>
      <c r="N4458" s="32" t="s">
        <v>5756</v>
      </c>
      <c r="O4458" s="32" t="s">
        <v>5713</v>
      </c>
      <c r="P4458" s="32">
        <v>1950</v>
      </c>
      <c r="Q4458" s="32" t="s">
        <v>1938</v>
      </c>
      <c r="R4458" s="32">
        <v>239</v>
      </c>
      <c r="S4458" s="32">
        <v>96</v>
      </c>
      <c r="T4458" s="32">
        <v>25</v>
      </c>
      <c r="U4458" s="32"/>
      <c r="V4458" s="32">
        <v>3</v>
      </c>
      <c r="W4458" s="32"/>
      <c r="X4458" s="32"/>
      <c r="Y4458" s="32"/>
      <c r="Z4458" s="32" t="s">
        <v>1309</v>
      </c>
      <c r="AA4458" s="32" t="s">
        <v>45</v>
      </c>
      <c r="AB4458" s="32" t="s">
        <v>147</v>
      </c>
      <c r="AC4458" s="32"/>
      <c r="AD4458" s="32" t="s">
        <v>1940</v>
      </c>
      <c r="AE4458" s="32" t="s">
        <v>101</v>
      </c>
      <c r="AF4458" s="32" t="s">
        <v>48</v>
      </c>
      <c r="AG4458" s="32" t="s">
        <v>48</v>
      </c>
      <c r="AH4458" s="32" t="s">
        <v>48</v>
      </c>
      <c r="AI4458" s="32" t="s">
        <v>1929</v>
      </c>
      <c r="AJ4458" s="32" t="s">
        <v>48</v>
      </c>
      <c r="AK4458" s="32" t="s">
        <v>66</v>
      </c>
      <c r="AL4458" s="32" t="s">
        <v>5714</v>
      </c>
      <c r="AN4458" s="33" t="s">
        <v>2544</v>
      </c>
      <c r="AO4458" s="33" t="s">
        <v>5715</v>
      </c>
    </row>
    <row r="4459" spans="12:41" ht="13.5" hidden="1" customHeight="1">
      <c r="L4459" s="32">
        <v>23903</v>
      </c>
      <c r="M4459" s="32" t="s">
        <v>1935</v>
      </c>
      <c r="N4459" s="32" t="s">
        <v>5757</v>
      </c>
      <c r="O4459" s="32" t="s">
        <v>5713</v>
      </c>
      <c r="P4459" s="32">
        <v>1950</v>
      </c>
      <c r="Q4459" s="32" t="s">
        <v>1938</v>
      </c>
      <c r="R4459" s="32">
        <v>239</v>
      </c>
      <c r="S4459" s="32">
        <v>96</v>
      </c>
      <c r="T4459" s="32">
        <v>25</v>
      </c>
      <c r="U4459" s="32"/>
      <c r="V4459" s="32">
        <v>4</v>
      </c>
      <c r="W4459" s="32"/>
      <c r="X4459" s="32"/>
      <c r="Y4459" s="32"/>
      <c r="Z4459" s="32" t="s">
        <v>5758</v>
      </c>
      <c r="AA4459" s="32" t="s">
        <v>54</v>
      </c>
      <c r="AB4459" s="32" t="s">
        <v>1928</v>
      </c>
      <c r="AC4459" s="32"/>
      <c r="AD4459" s="32" t="s">
        <v>147</v>
      </c>
      <c r="AE4459" s="32" t="s">
        <v>101</v>
      </c>
      <c r="AF4459" s="32" t="s">
        <v>48</v>
      </c>
      <c r="AG4459" s="32" t="s">
        <v>48</v>
      </c>
      <c r="AH4459" s="32" t="s">
        <v>48</v>
      </c>
      <c r="AI4459" s="32" t="s">
        <v>1929</v>
      </c>
      <c r="AJ4459" s="32" t="s">
        <v>48</v>
      </c>
      <c r="AK4459" s="32" t="s">
        <v>66</v>
      </c>
      <c r="AL4459" s="32" t="s">
        <v>5714</v>
      </c>
      <c r="AN4459" s="33" t="s">
        <v>2544</v>
      </c>
      <c r="AO4459" s="33" t="s">
        <v>5715</v>
      </c>
    </row>
    <row r="4460" spans="12:41" ht="13.5" hidden="1" customHeight="1">
      <c r="L4460" s="32">
        <v>23904</v>
      </c>
      <c r="M4460" s="32" t="s">
        <v>1935</v>
      </c>
      <c r="N4460" s="32" t="s">
        <v>5759</v>
      </c>
      <c r="O4460" s="32" t="s">
        <v>5713</v>
      </c>
      <c r="P4460" s="32">
        <v>1950</v>
      </c>
      <c r="Q4460" s="32" t="s">
        <v>1938</v>
      </c>
      <c r="R4460" s="32">
        <v>239</v>
      </c>
      <c r="S4460" s="32">
        <v>96</v>
      </c>
      <c r="T4460" s="32">
        <v>25</v>
      </c>
      <c r="U4460" s="32"/>
      <c r="V4460" s="32">
        <v>4</v>
      </c>
      <c r="W4460" s="32"/>
      <c r="X4460" s="32"/>
      <c r="Y4460" s="32"/>
      <c r="Z4460" s="32" t="s">
        <v>5760</v>
      </c>
      <c r="AA4460" s="32" t="s">
        <v>54</v>
      </c>
      <c r="AB4460" s="32" t="s">
        <v>1928</v>
      </c>
      <c r="AC4460" s="32"/>
      <c r="AD4460" s="32" t="s">
        <v>147</v>
      </c>
      <c r="AE4460" s="32" t="s">
        <v>101</v>
      </c>
      <c r="AF4460" s="32" t="s">
        <v>48</v>
      </c>
      <c r="AG4460" s="32" t="s">
        <v>48</v>
      </c>
      <c r="AH4460" s="32" t="s">
        <v>48</v>
      </c>
      <c r="AI4460" s="32" t="s">
        <v>1929</v>
      </c>
      <c r="AJ4460" s="32" t="s">
        <v>48</v>
      </c>
      <c r="AK4460" s="32" t="s">
        <v>66</v>
      </c>
      <c r="AL4460" s="32" t="s">
        <v>5714</v>
      </c>
      <c r="AN4460" s="33" t="s">
        <v>2544</v>
      </c>
      <c r="AO4460" s="33" t="s">
        <v>5715</v>
      </c>
    </row>
    <row r="4461" spans="12:41" ht="13.5" hidden="1" customHeight="1">
      <c r="L4461" s="32">
        <v>23908</v>
      </c>
      <c r="M4461" s="32" t="s">
        <v>1935</v>
      </c>
      <c r="N4461" s="32" t="s">
        <v>5761</v>
      </c>
      <c r="O4461" s="32" t="s">
        <v>5713</v>
      </c>
      <c r="P4461" s="32">
        <v>1950</v>
      </c>
      <c r="Q4461" s="32" t="s">
        <v>1938</v>
      </c>
      <c r="R4461" s="32">
        <v>239</v>
      </c>
      <c r="S4461" s="32">
        <v>96</v>
      </c>
      <c r="T4461" s="32">
        <v>31</v>
      </c>
      <c r="U4461" s="32"/>
      <c r="V4461" s="32">
        <v>4</v>
      </c>
      <c r="W4461" s="32"/>
      <c r="X4461" s="32"/>
      <c r="Y4461" s="32"/>
      <c r="Z4461" s="32" t="s">
        <v>5758</v>
      </c>
      <c r="AA4461" s="32" t="s">
        <v>54</v>
      </c>
      <c r="AB4461" s="32" t="s">
        <v>2518</v>
      </c>
      <c r="AC4461" s="32"/>
      <c r="AD4461" s="32" t="s">
        <v>2518</v>
      </c>
      <c r="AE4461" s="32" t="s">
        <v>101</v>
      </c>
      <c r="AF4461" s="32" t="s">
        <v>48</v>
      </c>
      <c r="AG4461" s="32" t="s">
        <v>48</v>
      </c>
      <c r="AH4461" s="32" t="s">
        <v>103</v>
      </c>
      <c r="AI4461" s="32" t="s">
        <v>1929</v>
      </c>
      <c r="AJ4461" s="32" t="s">
        <v>48</v>
      </c>
      <c r="AK4461" s="32" t="s">
        <v>66</v>
      </c>
      <c r="AL4461" s="32" t="s">
        <v>5714</v>
      </c>
      <c r="AN4461" s="33" t="s">
        <v>2544</v>
      </c>
      <c r="AO4461" s="33" t="s">
        <v>5715</v>
      </c>
    </row>
    <row r="4462" spans="12:41" ht="13.5" hidden="1" customHeight="1">
      <c r="L4462" s="32">
        <v>23909</v>
      </c>
      <c r="M4462" s="32" t="s">
        <v>1935</v>
      </c>
      <c r="N4462" s="32" t="s">
        <v>5762</v>
      </c>
      <c r="O4462" s="32" t="s">
        <v>5713</v>
      </c>
      <c r="P4462" s="32">
        <v>1950</v>
      </c>
      <c r="Q4462" s="32" t="s">
        <v>1938</v>
      </c>
      <c r="R4462" s="32">
        <v>239</v>
      </c>
      <c r="S4462" s="32">
        <v>96</v>
      </c>
      <c r="T4462" s="32">
        <v>31</v>
      </c>
      <c r="U4462" s="32"/>
      <c r="V4462" s="32">
        <v>4</v>
      </c>
      <c r="W4462" s="32"/>
      <c r="X4462" s="32"/>
      <c r="Y4462" s="32"/>
      <c r="Z4462" s="32" t="s">
        <v>5760</v>
      </c>
      <c r="AA4462" s="32" t="s">
        <v>54</v>
      </c>
      <c r="AB4462" s="32" t="s">
        <v>2518</v>
      </c>
      <c r="AC4462" s="32"/>
      <c r="AD4462" s="32" t="s">
        <v>147</v>
      </c>
      <c r="AE4462" s="32" t="s">
        <v>101</v>
      </c>
      <c r="AF4462" s="32" t="s">
        <v>48</v>
      </c>
      <c r="AG4462" s="32" t="s">
        <v>48</v>
      </c>
      <c r="AH4462" s="32" t="s">
        <v>103</v>
      </c>
      <c r="AI4462" s="32" t="s">
        <v>1929</v>
      </c>
      <c r="AJ4462" s="32" t="s">
        <v>48</v>
      </c>
      <c r="AK4462" s="32" t="s">
        <v>66</v>
      </c>
      <c r="AL4462" s="32" t="s">
        <v>5714</v>
      </c>
      <c r="AN4462" s="33" t="s">
        <v>2544</v>
      </c>
      <c r="AO4462" s="33" t="s">
        <v>5715</v>
      </c>
    </row>
    <row r="4463" spans="12:41" ht="13.5" hidden="1" customHeight="1">
      <c r="L4463" s="32">
        <v>23899</v>
      </c>
      <c r="M4463" s="32" t="s">
        <v>1935</v>
      </c>
      <c r="N4463" s="32" t="s">
        <v>5763</v>
      </c>
      <c r="O4463" s="32" t="s">
        <v>5713</v>
      </c>
      <c r="P4463" s="32">
        <v>1950</v>
      </c>
      <c r="Q4463" s="32" t="s">
        <v>1938</v>
      </c>
      <c r="R4463" s="32">
        <v>239</v>
      </c>
      <c r="S4463" s="32">
        <v>96</v>
      </c>
      <c r="T4463" s="32">
        <v>19</v>
      </c>
      <c r="U4463" s="32"/>
      <c r="V4463" s="32">
        <v>5</v>
      </c>
      <c r="W4463" s="32"/>
      <c r="X4463" s="32"/>
      <c r="Y4463" s="32"/>
      <c r="Z4463" s="32" t="s">
        <v>48</v>
      </c>
      <c r="AA4463" s="32" t="s">
        <v>54</v>
      </c>
      <c r="AB4463" s="32" t="s">
        <v>2518</v>
      </c>
      <c r="AC4463" s="32"/>
      <c r="AD4463" s="32" t="s">
        <v>147</v>
      </c>
      <c r="AE4463" s="32" t="s">
        <v>101</v>
      </c>
      <c r="AF4463" s="32" t="s">
        <v>48</v>
      </c>
      <c r="AG4463" s="32" t="s">
        <v>48</v>
      </c>
      <c r="AH4463" s="32" t="s">
        <v>103</v>
      </c>
      <c r="AI4463" s="32" t="s">
        <v>1929</v>
      </c>
      <c r="AJ4463" s="32" t="s">
        <v>48</v>
      </c>
      <c r="AK4463" s="32" t="s">
        <v>66</v>
      </c>
      <c r="AL4463" s="32" t="s">
        <v>5714</v>
      </c>
      <c r="AN4463" s="33" t="s">
        <v>2544</v>
      </c>
      <c r="AO4463" s="33" t="s">
        <v>5715</v>
      </c>
    </row>
    <row r="4464" spans="12:41" ht="13.5" hidden="1" customHeight="1">
      <c r="L4464" s="32">
        <v>23906</v>
      </c>
      <c r="M4464" s="32" t="s">
        <v>1935</v>
      </c>
      <c r="N4464" s="32" t="s">
        <v>5764</v>
      </c>
      <c r="O4464" s="32" t="s">
        <v>5713</v>
      </c>
      <c r="P4464" s="32">
        <v>1950</v>
      </c>
      <c r="Q4464" s="32" t="s">
        <v>1938</v>
      </c>
      <c r="R4464" s="32">
        <v>239</v>
      </c>
      <c r="S4464" s="32">
        <v>96</v>
      </c>
      <c r="T4464" s="32">
        <v>29</v>
      </c>
      <c r="U4464" s="32"/>
      <c r="V4464" s="32"/>
      <c r="W4464" s="32"/>
      <c r="X4464" s="32"/>
      <c r="Y4464" s="32"/>
      <c r="Z4464" s="34" t="s">
        <v>5755</v>
      </c>
      <c r="AA4464" s="32" t="s">
        <v>54</v>
      </c>
      <c r="AB4464" s="32" t="s">
        <v>1940</v>
      </c>
      <c r="AC4464" s="32"/>
      <c r="AD4464" s="32" t="s">
        <v>147</v>
      </c>
      <c r="AE4464" s="32" t="s">
        <v>101</v>
      </c>
      <c r="AF4464" s="32" t="s">
        <v>48</v>
      </c>
      <c r="AG4464" s="32" t="s">
        <v>48</v>
      </c>
      <c r="AH4464" s="32" t="s">
        <v>48</v>
      </c>
      <c r="AI4464" s="32" t="s">
        <v>1929</v>
      </c>
      <c r="AJ4464" s="32" t="s">
        <v>48</v>
      </c>
      <c r="AK4464" s="32" t="s">
        <v>66</v>
      </c>
      <c r="AL4464" s="32" t="s">
        <v>5714</v>
      </c>
      <c r="AN4464" s="33" t="s">
        <v>2544</v>
      </c>
      <c r="AO4464" s="33" t="s">
        <v>5715</v>
      </c>
    </row>
    <row r="4465" spans="12:41" ht="13.5" hidden="1" customHeight="1">
      <c r="L4465" s="32">
        <v>23769</v>
      </c>
      <c r="M4465" s="32" t="s">
        <v>1935</v>
      </c>
      <c r="N4465" s="32" t="s">
        <v>5765</v>
      </c>
      <c r="O4465" s="32" t="s">
        <v>5713</v>
      </c>
      <c r="P4465" s="32">
        <v>1950</v>
      </c>
      <c r="Q4465" s="32" t="s">
        <v>1938</v>
      </c>
      <c r="R4465" s="32">
        <v>239</v>
      </c>
      <c r="S4465" s="32">
        <v>99</v>
      </c>
      <c r="T4465" s="32"/>
      <c r="U4465" s="32"/>
      <c r="V4465" s="32">
        <v>3</v>
      </c>
      <c r="W4465" s="32"/>
      <c r="X4465" s="32"/>
      <c r="Y4465" s="32"/>
      <c r="Z4465" s="32" t="s">
        <v>48</v>
      </c>
      <c r="AA4465" s="32" t="s">
        <v>54</v>
      </c>
      <c r="AB4465" s="32" t="s">
        <v>1928</v>
      </c>
      <c r="AC4465" s="32"/>
      <c r="AD4465" s="32" t="s">
        <v>147</v>
      </c>
      <c r="AE4465" s="32" t="s">
        <v>101</v>
      </c>
      <c r="AF4465" s="32" t="s">
        <v>48</v>
      </c>
      <c r="AG4465" s="32" t="s">
        <v>48</v>
      </c>
      <c r="AH4465" s="32" t="s">
        <v>48</v>
      </c>
      <c r="AI4465" s="32" t="s">
        <v>1929</v>
      </c>
      <c r="AJ4465" s="32" t="s">
        <v>48</v>
      </c>
      <c r="AK4465" s="32" t="s">
        <v>66</v>
      </c>
      <c r="AL4465" s="32" t="s">
        <v>5714</v>
      </c>
      <c r="AN4465" s="33" t="s">
        <v>2544</v>
      </c>
      <c r="AO4465" s="33" t="s">
        <v>5715</v>
      </c>
    </row>
    <row r="4466" spans="12:41" ht="13.5" hidden="1" customHeight="1">
      <c r="L4466" s="32">
        <v>23750</v>
      </c>
      <c r="M4466" s="32" t="s">
        <v>1935</v>
      </c>
      <c r="N4466" s="32" t="s">
        <v>5766</v>
      </c>
      <c r="O4466" s="32" t="s">
        <v>5713</v>
      </c>
      <c r="P4466" s="32">
        <v>1950</v>
      </c>
      <c r="Q4466" s="32" t="s">
        <v>1938</v>
      </c>
      <c r="R4466" s="32">
        <v>239</v>
      </c>
      <c r="S4466" s="32">
        <v>99</v>
      </c>
      <c r="T4466" s="32"/>
      <c r="U4466" s="32"/>
      <c r="V4466" s="32">
        <v>4</v>
      </c>
      <c r="W4466" s="32"/>
      <c r="X4466" s="32"/>
      <c r="Y4466" s="32"/>
      <c r="Z4466" s="32" t="s">
        <v>48</v>
      </c>
      <c r="AA4466" s="32" t="s">
        <v>54</v>
      </c>
      <c r="AB4466" s="32" t="s">
        <v>1928</v>
      </c>
      <c r="AC4466" s="32"/>
      <c r="AD4466" s="32" t="s">
        <v>147</v>
      </c>
      <c r="AE4466" s="32" t="s">
        <v>101</v>
      </c>
      <c r="AF4466" s="32" t="s">
        <v>48</v>
      </c>
      <c r="AG4466" s="32" t="s">
        <v>48</v>
      </c>
      <c r="AH4466" s="32" t="s">
        <v>48</v>
      </c>
      <c r="AI4466" s="32" t="s">
        <v>1929</v>
      </c>
      <c r="AJ4466" s="32" t="s">
        <v>48</v>
      </c>
      <c r="AK4466" s="32" t="s">
        <v>66</v>
      </c>
      <c r="AL4466" s="32" t="s">
        <v>5714</v>
      </c>
      <c r="AN4466" s="33" t="s">
        <v>2544</v>
      </c>
      <c r="AO4466" s="33" t="s">
        <v>5715</v>
      </c>
    </row>
    <row r="4467" spans="12:41" ht="13.5" hidden="1" customHeight="1">
      <c r="L4467" s="32">
        <v>27333</v>
      </c>
      <c r="M4467" s="32" t="s">
        <v>1935</v>
      </c>
      <c r="N4467" s="32" t="s">
        <v>5767</v>
      </c>
      <c r="O4467" s="32" t="s">
        <v>5713</v>
      </c>
      <c r="P4467" s="32">
        <v>1950</v>
      </c>
      <c r="Q4467" s="32" t="s">
        <v>1938</v>
      </c>
      <c r="R4467" s="32">
        <v>239</v>
      </c>
      <c r="S4467" s="32">
        <v>103</v>
      </c>
      <c r="T4467" s="32"/>
      <c r="U4467" s="32"/>
      <c r="V4467" s="32">
        <v>8</v>
      </c>
      <c r="W4467" s="32"/>
      <c r="X4467" s="32"/>
      <c r="Y4467" s="32"/>
      <c r="Z4467" s="32" t="s">
        <v>48</v>
      </c>
      <c r="AA4467" s="32" t="s">
        <v>177</v>
      </c>
      <c r="AB4467" s="32" t="s">
        <v>1928</v>
      </c>
      <c r="AC4467" s="32"/>
      <c r="AD4467" s="32" t="s">
        <v>1928</v>
      </c>
      <c r="AE4467" s="32" t="s">
        <v>101</v>
      </c>
      <c r="AF4467" s="32" t="s">
        <v>48</v>
      </c>
      <c r="AG4467" s="32" t="s">
        <v>48</v>
      </c>
      <c r="AH4467" s="32" t="s">
        <v>48</v>
      </c>
      <c r="AI4467" s="32" t="s">
        <v>1929</v>
      </c>
      <c r="AJ4467" s="32" t="s">
        <v>48</v>
      </c>
      <c r="AK4467" s="32" t="s">
        <v>66</v>
      </c>
      <c r="AL4467" s="32" t="s">
        <v>5714</v>
      </c>
      <c r="AN4467" s="33" t="s">
        <v>2544</v>
      </c>
      <c r="AO4467" s="33" t="s">
        <v>5715</v>
      </c>
    </row>
    <row r="4468" spans="12:41" ht="13.5" hidden="1" customHeight="1">
      <c r="L4468" s="32">
        <v>111035</v>
      </c>
      <c r="M4468" s="32" t="s">
        <v>1935</v>
      </c>
      <c r="N4468" s="32" t="s">
        <v>5768</v>
      </c>
      <c r="O4468" s="32" t="s">
        <v>5713</v>
      </c>
      <c r="P4468" s="32">
        <v>1950</v>
      </c>
      <c r="Q4468" s="32" t="s">
        <v>1938</v>
      </c>
      <c r="R4468" s="32">
        <v>239</v>
      </c>
      <c r="S4468" s="32">
        <v>104</v>
      </c>
      <c r="T4468" s="32"/>
      <c r="U4468" s="32"/>
      <c r="V4468" s="32">
        <v>5</v>
      </c>
      <c r="W4468" s="32"/>
      <c r="X4468" s="32"/>
      <c r="Y4468" s="32"/>
      <c r="Z4468" s="32" t="s">
        <v>1309</v>
      </c>
      <c r="AA4468" s="32" t="s">
        <v>54</v>
      </c>
      <c r="AB4468" s="32" t="s">
        <v>1928</v>
      </c>
      <c r="AC4468" s="32"/>
      <c r="AD4468" s="32" t="s">
        <v>147</v>
      </c>
      <c r="AE4468" s="32" t="s">
        <v>101</v>
      </c>
      <c r="AF4468" s="32" t="s">
        <v>48</v>
      </c>
      <c r="AG4468" s="32" t="s">
        <v>48</v>
      </c>
      <c r="AH4468" s="32" t="s">
        <v>48</v>
      </c>
      <c r="AI4468" s="32" t="s">
        <v>1929</v>
      </c>
      <c r="AJ4468" s="32" t="s">
        <v>48</v>
      </c>
      <c r="AK4468" s="32" t="s">
        <v>66</v>
      </c>
      <c r="AL4468" s="32" t="s">
        <v>5714</v>
      </c>
      <c r="AN4468" s="33" t="s">
        <v>2544</v>
      </c>
      <c r="AO4468" s="33" t="s">
        <v>5715</v>
      </c>
    </row>
    <row r="4469" spans="12:41" ht="13.5" hidden="1" customHeight="1">
      <c r="L4469" s="32">
        <v>23913</v>
      </c>
      <c r="M4469" s="32" t="s">
        <v>1935</v>
      </c>
      <c r="N4469" s="32" t="s">
        <v>5769</v>
      </c>
      <c r="O4469" s="32" t="s">
        <v>5713</v>
      </c>
      <c r="P4469" s="32">
        <v>1950</v>
      </c>
      <c r="Q4469" s="32" t="s">
        <v>1938</v>
      </c>
      <c r="R4469" s="32">
        <v>239</v>
      </c>
      <c r="S4469" s="32">
        <v>104</v>
      </c>
      <c r="T4469" s="32"/>
      <c r="U4469" s="32"/>
      <c r="V4469" s="32">
        <v>5</v>
      </c>
      <c r="W4469" s="32"/>
      <c r="X4469" s="32"/>
      <c r="Y4469" s="32"/>
      <c r="Z4469" s="32" t="s">
        <v>1309</v>
      </c>
      <c r="AA4469" s="32" t="s">
        <v>45</v>
      </c>
      <c r="AB4469" s="32" t="s">
        <v>147</v>
      </c>
      <c r="AC4469" s="32"/>
      <c r="AD4469" s="32" t="s">
        <v>1928</v>
      </c>
      <c r="AE4469" s="32" t="s">
        <v>101</v>
      </c>
      <c r="AF4469" s="32" t="s">
        <v>48</v>
      </c>
      <c r="AG4469" s="32" t="s">
        <v>48</v>
      </c>
      <c r="AH4469" s="32" t="s">
        <v>48</v>
      </c>
      <c r="AI4469" s="32" t="s">
        <v>1929</v>
      </c>
      <c r="AJ4469" s="32" t="s">
        <v>48</v>
      </c>
      <c r="AK4469" s="32" t="s">
        <v>66</v>
      </c>
      <c r="AL4469" s="32" t="s">
        <v>5714</v>
      </c>
      <c r="AN4469" s="33" t="s">
        <v>2544</v>
      </c>
      <c r="AO4469" s="33" t="s">
        <v>5715</v>
      </c>
    </row>
    <row r="4470" spans="12:41" ht="13.5" hidden="1" customHeight="1">
      <c r="L4470" s="32">
        <v>23914</v>
      </c>
      <c r="M4470" s="32" t="s">
        <v>1935</v>
      </c>
      <c r="N4470" s="32" t="s">
        <v>5770</v>
      </c>
      <c r="O4470" s="32" t="s">
        <v>5713</v>
      </c>
      <c r="P4470" s="32">
        <v>1950</v>
      </c>
      <c r="Q4470" s="32" t="s">
        <v>1938</v>
      </c>
      <c r="R4470" s="32">
        <v>239</v>
      </c>
      <c r="S4470" s="32">
        <v>107</v>
      </c>
      <c r="T4470" s="32"/>
      <c r="U4470" s="32"/>
      <c r="V4470" s="32"/>
      <c r="W4470" s="32"/>
      <c r="X4470" s="32"/>
      <c r="Y4470" s="32"/>
      <c r="Z4470" s="32" t="s">
        <v>48</v>
      </c>
      <c r="AA4470" s="32" t="s">
        <v>54</v>
      </c>
      <c r="AB4470" s="32" t="s">
        <v>1928</v>
      </c>
      <c r="AC4470" s="32"/>
      <c r="AD4470" s="32" t="s">
        <v>147</v>
      </c>
      <c r="AE4470" s="32" t="s">
        <v>101</v>
      </c>
      <c r="AF4470" s="32" t="s">
        <v>48</v>
      </c>
      <c r="AG4470" s="32" t="s">
        <v>48</v>
      </c>
      <c r="AH4470" s="32" t="s">
        <v>48</v>
      </c>
      <c r="AI4470" s="32" t="s">
        <v>1929</v>
      </c>
      <c r="AJ4470" s="32" t="s">
        <v>48</v>
      </c>
      <c r="AK4470" s="32" t="s">
        <v>66</v>
      </c>
      <c r="AL4470" s="32" t="s">
        <v>5714</v>
      </c>
      <c r="AN4470" s="33" t="s">
        <v>2544</v>
      </c>
      <c r="AO4470" s="33" t="s">
        <v>5715</v>
      </c>
    </row>
    <row r="4471" spans="12:41" ht="13.5" hidden="1" customHeight="1">
      <c r="L4471" s="32">
        <v>23753</v>
      </c>
      <c r="M4471" s="32" t="s">
        <v>1935</v>
      </c>
      <c r="N4471" s="32" t="s">
        <v>5771</v>
      </c>
      <c r="O4471" s="32" t="s">
        <v>5713</v>
      </c>
      <c r="P4471" s="32">
        <v>1950</v>
      </c>
      <c r="Q4471" s="32" t="s">
        <v>1938</v>
      </c>
      <c r="R4471" s="32">
        <v>239</v>
      </c>
      <c r="S4471" s="32">
        <v>112</v>
      </c>
      <c r="T4471" s="32"/>
      <c r="U4471" s="32"/>
      <c r="V4471" s="32"/>
      <c r="W4471" s="32"/>
      <c r="X4471" s="32"/>
      <c r="Y4471" s="32"/>
      <c r="Z4471" s="32" t="s">
        <v>48</v>
      </c>
      <c r="AA4471" s="32" t="s">
        <v>54</v>
      </c>
      <c r="AB4471" s="32" t="s">
        <v>1928</v>
      </c>
      <c r="AC4471" s="32"/>
      <c r="AD4471" s="32" t="s">
        <v>147</v>
      </c>
      <c r="AE4471" s="32" t="s">
        <v>101</v>
      </c>
      <c r="AF4471" s="32" t="s">
        <v>48</v>
      </c>
      <c r="AG4471" s="32" t="s">
        <v>48</v>
      </c>
      <c r="AH4471" s="32" t="s">
        <v>48</v>
      </c>
      <c r="AI4471" s="32" t="s">
        <v>1929</v>
      </c>
      <c r="AJ4471" s="32" t="s">
        <v>48</v>
      </c>
      <c r="AK4471" s="32" t="s">
        <v>66</v>
      </c>
      <c r="AL4471" s="32" t="s">
        <v>5714</v>
      </c>
      <c r="AN4471" s="33" t="s">
        <v>2544</v>
      </c>
      <c r="AO4471" s="33" t="s">
        <v>5715</v>
      </c>
    </row>
    <row r="4472" spans="12:41" ht="13.5" hidden="1" customHeight="1">
      <c r="L4472" s="32">
        <v>23915</v>
      </c>
      <c r="M4472" s="32" t="s">
        <v>1935</v>
      </c>
      <c r="N4472" s="32" t="s">
        <v>5772</v>
      </c>
      <c r="O4472" s="32" t="s">
        <v>5713</v>
      </c>
      <c r="P4472" s="32">
        <v>1950</v>
      </c>
      <c r="Q4472" s="32" t="s">
        <v>1938</v>
      </c>
      <c r="R4472" s="32">
        <v>239</v>
      </c>
      <c r="S4472" s="32">
        <v>112</v>
      </c>
      <c r="T4472" s="32"/>
      <c r="U4472" s="32"/>
      <c r="V4472" s="32"/>
      <c r="W4472" s="32"/>
      <c r="X4472" s="32"/>
      <c r="Y4472" s="32"/>
      <c r="Z4472" s="32" t="s">
        <v>48</v>
      </c>
      <c r="AA4472" s="32" t="s">
        <v>54</v>
      </c>
      <c r="AB4472" s="32" t="s">
        <v>1928</v>
      </c>
      <c r="AC4472" s="32"/>
      <c r="AD4472" s="32" t="s">
        <v>147</v>
      </c>
      <c r="AE4472" s="32" t="s">
        <v>101</v>
      </c>
      <c r="AF4472" s="32" t="s">
        <v>48</v>
      </c>
      <c r="AG4472" s="32" t="s">
        <v>48</v>
      </c>
      <c r="AH4472" s="32" t="s">
        <v>48</v>
      </c>
      <c r="AI4472" s="32" t="s">
        <v>1929</v>
      </c>
      <c r="AJ4472" s="32" t="s">
        <v>48</v>
      </c>
      <c r="AK4472" s="32" t="s">
        <v>66</v>
      </c>
      <c r="AL4472" s="32" t="s">
        <v>5714</v>
      </c>
      <c r="AN4472" s="33" t="s">
        <v>2544</v>
      </c>
      <c r="AO4472" s="33" t="s">
        <v>5715</v>
      </c>
    </row>
    <row r="4473" spans="12:41" ht="13.5" hidden="1" customHeight="1">
      <c r="L4473" s="32">
        <v>23856</v>
      </c>
      <c r="M4473" s="32" t="s">
        <v>1935</v>
      </c>
      <c r="N4473" s="32" t="s">
        <v>5773</v>
      </c>
      <c r="O4473" s="32" t="s">
        <v>5713</v>
      </c>
      <c r="P4473" s="32">
        <v>1950</v>
      </c>
      <c r="Q4473" s="32" t="s">
        <v>1938</v>
      </c>
      <c r="R4473" s="32">
        <v>239</v>
      </c>
      <c r="S4473" s="32">
        <v>115</v>
      </c>
      <c r="T4473" s="32"/>
      <c r="U4473" s="32"/>
      <c r="V4473" s="32"/>
      <c r="W4473" s="32"/>
      <c r="X4473" s="32"/>
      <c r="Y4473" s="32"/>
      <c r="Z4473" s="32" t="s">
        <v>48</v>
      </c>
      <c r="AA4473" s="32" t="s">
        <v>163</v>
      </c>
      <c r="AB4473" s="32" t="s">
        <v>1928</v>
      </c>
      <c r="AC4473" s="32"/>
      <c r="AD4473" s="32" t="s">
        <v>48</v>
      </c>
      <c r="AE4473" s="32" t="s">
        <v>101</v>
      </c>
      <c r="AF4473" s="32" t="s">
        <v>48</v>
      </c>
      <c r="AG4473" s="32" t="s">
        <v>48</v>
      </c>
      <c r="AH4473" s="32" t="s">
        <v>48</v>
      </c>
      <c r="AI4473" s="32" t="s">
        <v>1929</v>
      </c>
      <c r="AJ4473" s="32" t="s">
        <v>48</v>
      </c>
      <c r="AK4473" s="32" t="s">
        <v>66</v>
      </c>
      <c r="AL4473" s="32" t="s">
        <v>5714</v>
      </c>
      <c r="AN4473" s="33" t="s">
        <v>2544</v>
      </c>
      <c r="AO4473" s="33" t="s">
        <v>5715</v>
      </c>
    </row>
    <row r="4474" spans="12:41" ht="13.5" hidden="1" customHeight="1">
      <c r="L4474" s="32">
        <v>23770</v>
      </c>
      <c r="M4474" s="32" t="s">
        <v>1935</v>
      </c>
      <c r="N4474" s="32" t="s">
        <v>5774</v>
      </c>
      <c r="O4474" s="32" t="s">
        <v>5713</v>
      </c>
      <c r="P4474" s="32">
        <v>1950</v>
      </c>
      <c r="Q4474" s="32" t="s">
        <v>1938</v>
      </c>
      <c r="R4474" s="32">
        <v>239</v>
      </c>
      <c r="S4474" s="32">
        <v>118</v>
      </c>
      <c r="T4474" s="32"/>
      <c r="U4474" s="32"/>
      <c r="V4474" s="32"/>
      <c r="W4474" s="32"/>
      <c r="X4474" s="32"/>
      <c r="Y4474" s="32"/>
      <c r="Z4474" s="32" t="s">
        <v>48</v>
      </c>
      <c r="AA4474" s="32" t="s">
        <v>108</v>
      </c>
      <c r="AB4474" s="32" t="s">
        <v>147</v>
      </c>
      <c r="AC4474" s="32"/>
      <c r="AD4474" s="32" t="s">
        <v>1928</v>
      </c>
      <c r="AE4474" s="32" t="s">
        <v>101</v>
      </c>
      <c r="AF4474" s="32" t="s">
        <v>48</v>
      </c>
      <c r="AG4474" s="32" t="s">
        <v>48</v>
      </c>
      <c r="AH4474" s="32" t="s">
        <v>48</v>
      </c>
      <c r="AI4474" s="32" t="s">
        <v>1929</v>
      </c>
      <c r="AJ4474" s="32" t="s">
        <v>48</v>
      </c>
      <c r="AK4474" s="32" t="s">
        <v>66</v>
      </c>
      <c r="AL4474" s="32" t="s">
        <v>5714</v>
      </c>
      <c r="AN4474" s="33" t="s">
        <v>2544</v>
      </c>
      <c r="AO4474" s="33" t="s">
        <v>5715</v>
      </c>
    </row>
    <row r="4475" spans="12:41" ht="13.5" hidden="1" customHeight="1">
      <c r="L4475" s="32">
        <v>23857</v>
      </c>
      <c r="M4475" s="32" t="s">
        <v>1935</v>
      </c>
      <c r="N4475" s="32" t="s">
        <v>5775</v>
      </c>
      <c r="O4475" s="32" t="s">
        <v>5713</v>
      </c>
      <c r="P4475" s="32">
        <v>1950</v>
      </c>
      <c r="Q4475" s="32" t="s">
        <v>1938</v>
      </c>
      <c r="R4475" s="32">
        <v>239</v>
      </c>
      <c r="S4475" s="32">
        <v>123</v>
      </c>
      <c r="T4475" s="32"/>
      <c r="U4475" s="32"/>
      <c r="V4475" s="32">
        <v>1</v>
      </c>
      <c r="W4475" s="32"/>
      <c r="X4475" s="32"/>
      <c r="Y4475" s="32"/>
      <c r="Z4475" s="32" t="s">
        <v>48</v>
      </c>
      <c r="AA4475" s="32" t="s">
        <v>160</v>
      </c>
      <c r="AB4475" s="32" t="s">
        <v>1928</v>
      </c>
      <c r="AC4475" s="32"/>
      <c r="AD4475" s="32" t="s">
        <v>48</v>
      </c>
      <c r="AE4475" s="32" t="s">
        <v>101</v>
      </c>
      <c r="AF4475" s="32" t="s">
        <v>48</v>
      </c>
      <c r="AG4475" s="32" t="s">
        <v>48</v>
      </c>
      <c r="AH4475" s="32" t="s">
        <v>48</v>
      </c>
      <c r="AI4475" s="32" t="s">
        <v>1929</v>
      </c>
      <c r="AJ4475" s="32" t="s">
        <v>48</v>
      </c>
      <c r="AK4475" s="32" t="s">
        <v>66</v>
      </c>
      <c r="AL4475" s="32" t="s">
        <v>5714</v>
      </c>
      <c r="AN4475" s="33" t="s">
        <v>2544</v>
      </c>
      <c r="AO4475" s="33" t="s">
        <v>5715</v>
      </c>
    </row>
    <row r="4476" spans="12:41" ht="13.5" hidden="1" customHeight="1">
      <c r="L4476" s="32">
        <v>23858</v>
      </c>
      <c r="M4476" s="32" t="s">
        <v>1935</v>
      </c>
      <c r="N4476" s="32" t="s">
        <v>5776</v>
      </c>
      <c r="O4476" s="32" t="s">
        <v>5713</v>
      </c>
      <c r="P4476" s="32">
        <v>1950</v>
      </c>
      <c r="Q4476" s="32" t="s">
        <v>1938</v>
      </c>
      <c r="R4476" s="32">
        <v>239</v>
      </c>
      <c r="S4476" s="32">
        <v>125</v>
      </c>
      <c r="T4476" s="32"/>
      <c r="U4476" s="32"/>
      <c r="V4476" s="32">
        <v>1</v>
      </c>
      <c r="W4476" s="32"/>
      <c r="X4476" s="32"/>
      <c r="Y4476" s="32"/>
      <c r="Z4476" s="32" t="s">
        <v>48</v>
      </c>
      <c r="AA4476" s="32" t="s">
        <v>160</v>
      </c>
      <c r="AB4476" s="32" t="s">
        <v>1928</v>
      </c>
      <c r="AC4476" s="32"/>
      <c r="AD4476" s="32" t="s">
        <v>48</v>
      </c>
      <c r="AE4476" s="32" t="s">
        <v>101</v>
      </c>
      <c r="AF4476" s="32" t="s">
        <v>48</v>
      </c>
      <c r="AG4476" s="32" t="s">
        <v>48</v>
      </c>
      <c r="AH4476" s="32" t="s">
        <v>48</v>
      </c>
      <c r="AI4476" s="32" t="s">
        <v>1929</v>
      </c>
      <c r="AJ4476" s="32" t="s">
        <v>48</v>
      </c>
      <c r="AK4476" s="32" t="s">
        <v>66</v>
      </c>
      <c r="AL4476" s="32" t="s">
        <v>5714</v>
      </c>
      <c r="AN4476" s="33" t="s">
        <v>2544</v>
      </c>
      <c r="AO4476" s="33" t="s">
        <v>5715</v>
      </c>
    </row>
    <row r="4477" spans="12:41" ht="13.5" hidden="1" customHeight="1">
      <c r="L4477" s="32">
        <v>23844</v>
      </c>
      <c r="M4477" s="32" t="s">
        <v>1935</v>
      </c>
      <c r="N4477" s="32" t="s">
        <v>5777</v>
      </c>
      <c r="O4477" s="32" t="s">
        <v>5713</v>
      </c>
      <c r="P4477" s="32">
        <v>1950</v>
      </c>
      <c r="Q4477" s="32" t="s">
        <v>1938</v>
      </c>
      <c r="R4477" s="32">
        <v>239</v>
      </c>
      <c r="S4477" s="32">
        <v>130</v>
      </c>
      <c r="T4477" s="32"/>
      <c r="U4477" s="32"/>
      <c r="V4477" s="32">
        <v>2</v>
      </c>
      <c r="W4477" s="32"/>
      <c r="X4477" s="32"/>
      <c r="Y4477" s="32"/>
      <c r="Z4477" s="32" t="s">
        <v>48</v>
      </c>
      <c r="AA4477" s="32" t="s">
        <v>45</v>
      </c>
      <c r="AB4477" s="32" t="s">
        <v>1940</v>
      </c>
      <c r="AC4477" s="32"/>
      <c r="AD4477" s="32" t="s">
        <v>1928</v>
      </c>
      <c r="AE4477" s="32" t="s">
        <v>101</v>
      </c>
      <c r="AF4477" s="32" t="s">
        <v>48</v>
      </c>
      <c r="AG4477" s="32" t="s">
        <v>48</v>
      </c>
      <c r="AH4477" s="32" t="s">
        <v>48</v>
      </c>
      <c r="AI4477" s="32" t="s">
        <v>1929</v>
      </c>
      <c r="AJ4477" s="32" t="s">
        <v>48</v>
      </c>
      <c r="AK4477" s="32" t="s">
        <v>66</v>
      </c>
      <c r="AL4477" s="32" t="s">
        <v>5714</v>
      </c>
      <c r="AN4477" s="33" t="s">
        <v>2544</v>
      </c>
      <c r="AO4477" s="33" t="s">
        <v>5715</v>
      </c>
    </row>
    <row r="4478" spans="12:41" ht="13.5" hidden="1" customHeight="1">
      <c r="L4478" s="32">
        <v>23754</v>
      </c>
      <c r="M4478" s="32" t="s">
        <v>1935</v>
      </c>
      <c r="N4478" s="32" t="s">
        <v>5778</v>
      </c>
      <c r="O4478" s="32" t="s">
        <v>5713</v>
      </c>
      <c r="P4478" s="32">
        <v>1950</v>
      </c>
      <c r="Q4478" s="32" t="s">
        <v>1938</v>
      </c>
      <c r="R4478" s="32">
        <v>239</v>
      </c>
      <c r="S4478" s="32">
        <v>132</v>
      </c>
      <c r="T4478" s="32"/>
      <c r="U4478" s="32"/>
      <c r="V4478" s="32">
        <v>1</v>
      </c>
      <c r="W4478" s="32"/>
      <c r="X4478" s="32"/>
      <c r="Y4478" s="32"/>
      <c r="Z4478" s="32" t="s">
        <v>48</v>
      </c>
      <c r="AA4478" s="32" t="s">
        <v>45</v>
      </c>
      <c r="AB4478" s="32" t="s">
        <v>147</v>
      </c>
      <c r="AC4478" s="32"/>
      <c r="AD4478" s="32" t="s">
        <v>1928</v>
      </c>
      <c r="AE4478" s="32" t="s">
        <v>101</v>
      </c>
      <c r="AF4478" s="32" t="s">
        <v>48</v>
      </c>
      <c r="AG4478" s="32" t="s">
        <v>48</v>
      </c>
      <c r="AH4478" s="32" t="s">
        <v>48</v>
      </c>
      <c r="AI4478" s="32" t="s">
        <v>1929</v>
      </c>
      <c r="AJ4478" s="32" t="s">
        <v>48</v>
      </c>
      <c r="AK4478" s="32" t="s">
        <v>66</v>
      </c>
      <c r="AL4478" s="32" t="s">
        <v>5714</v>
      </c>
      <c r="AN4478" s="33" t="s">
        <v>2544</v>
      </c>
      <c r="AO4478" s="33" t="s">
        <v>5715</v>
      </c>
    </row>
    <row r="4479" spans="12:41" ht="13.5" hidden="1" customHeight="1">
      <c r="L4479" s="32">
        <v>111020</v>
      </c>
      <c r="M4479" s="32" t="s">
        <v>1935</v>
      </c>
      <c r="N4479" s="32" t="s">
        <v>5779</v>
      </c>
      <c r="O4479" s="32" t="s">
        <v>5713</v>
      </c>
      <c r="P4479" s="32">
        <v>1950</v>
      </c>
      <c r="Q4479" s="32" t="s">
        <v>1938</v>
      </c>
      <c r="R4479" s="32">
        <v>239</v>
      </c>
      <c r="S4479" s="32">
        <v>132</v>
      </c>
      <c r="T4479" s="32"/>
      <c r="U4479" s="32"/>
      <c r="V4479" s="32">
        <v>2</v>
      </c>
      <c r="W4479" s="32"/>
      <c r="X4479" s="32"/>
      <c r="Y4479" s="32"/>
      <c r="Z4479" s="32" t="s">
        <v>48</v>
      </c>
      <c r="AA4479" s="32" t="s">
        <v>54</v>
      </c>
      <c r="AB4479" s="32" t="s">
        <v>1928</v>
      </c>
      <c r="AC4479" s="32"/>
      <c r="AD4479" s="32" t="s">
        <v>147</v>
      </c>
      <c r="AE4479" s="32" t="s">
        <v>101</v>
      </c>
      <c r="AF4479" s="32" t="s">
        <v>48</v>
      </c>
      <c r="AG4479" s="32" t="s">
        <v>48</v>
      </c>
      <c r="AH4479" s="32" t="s">
        <v>48</v>
      </c>
      <c r="AI4479" s="32" t="s">
        <v>1929</v>
      </c>
      <c r="AJ4479" s="32" t="s">
        <v>48</v>
      </c>
      <c r="AK4479" s="32" t="s">
        <v>66</v>
      </c>
      <c r="AL4479" s="32" t="s">
        <v>5714</v>
      </c>
      <c r="AN4479" s="33" t="s">
        <v>2544</v>
      </c>
      <c r="AO4479" s="33" t="s">
        <v>5715</v>
      </c>
    </row>
    <row r="4480" spans="12:41" ht="13.5" hidden="1" customHeight="1">
      <c r="L4480" s="32">
        <v>23859</v>
      </c>
      <c r="M4480" s="32" t="s">
        <v>1935</v>
      </c>
      <c r="N4480" s="32" t="s">
        <v>5780</v>
      </c>
      <c r="O4480" s="32" t="s">
        <v>5713</v>
      </c>
      <c r="P4480" s="32">
        <v>1950</v>
      </c>
      <c r="Q4480" s="32" t="s">
        <v>1938</v>
      </c>
      <c r="R4480" s="32">
        <v>239</v>
      </c>
      <c r="S4480" s="32">
        <v>144</v>
      </c>
      <c r="T4480" s="32"/>
      <c r="U4480" s="32"/>
      <c r="V4480" s="32">
        <v>1</v>
      </c>
      <c r="W4480" s="32"/>
      <c r="X4480" s="32"/>
      <c r="Y4480" s="32"/>
      <c r="Z4480" s="32" t="s">
        <v>48</v>
      </c>
      <c r="AA4480" s="32" t="s">
        <v>160</v>
      </c>
      <c r="AB4480" s="32" t="s">
        <v>1928</v>
      </c>
      <c r="AC4480" s="32"/>
      <c r="AD4480" s="32" t="s">
        <v>48</v>
      </c>
      <c r="AE4480" s="32" t="s">
        <v>101</v>
      </c>
      <c r="AF4480" s="32" t="s">
        <v>48</v>
      </c>
      <c r="AG4480" s="32" t="s">
        <v>48</v>
      </c>
      <c r="AH4480" s="32" t="s">
        <v>48</v>
      </c>
      <c r="AI4480" s="32" t="s">
        <v>1929</v>
      </c>
      <c r="AJ4480" s="32" t="s">
        <v>48</v>
      </c>
      <c r="AK4480" s="32" t="s">
        <v>66</v>
      </c>
      <c r="AL4480" s="32" t="s">
        <v>5714</v>
      </c>
      <c r="AN4480" s="33" t="s">
        <v>2544</v>
      </c>
      <c r="AO4480" s="33" t="s">
        <v>5715</v>
      </c>
    </row>
    <row r="4481" spans="12:41" ht="13.5" hidden="1" customHeight="1">
      <c r="L4481" s="32">
        <v>23864</v>
      </c>
      <c r="M4481" s="32" t="s">
        <v>1935</v>
      </c>
      <c r="N4481" s="32" t="s">
        <v>5781</v>
      </c>
      <c r="O4481" s="32" t="s">
        <v>5713</v>
      </c>
      <c r="P4481" s="32">
        <v>1950</v>
      </c>
      <c r="Q4481" s="32" t="s">
        <v>1938</v>
      </c>
      <c r="R4481" s="32">
        <v>239</v>
      </c>
      <c r="S4481" s="32">
        <v>144</v>
      </c>
      <c r="T4481" s="32">
        <v>2</v>
      </c>
      <c r="U4481" s="32"/>
      <c r="V4481" s="32">
        <v>1</v>
      </c>
      <c r="W4481" s="32"/>
      <c r="X4481" s="32"/>
      <c r="Y4481" s="32"/>
      <c r="Z4481" s="32" t="s">
        <v>48</v>
      </c>
      <c r="AA4481" s="32" t="s">
        <v>160</v>
      </c>
      <c r="AB4481" s="32" t="s">
        <v>1928</v>
      </c>
      <c r="AC4481" s="32"/>
      <c r="AD4481" s="32" t="s">
        <v>48</v>
      </c>
      <c r="AE4481" s="32" t="s">
        <v>101</v>
      </c>
      <c r="AF4481" s="32" t="s">
        <v>48</v>
      </c>
      <c r="AG4481" s="32" t="s">
        <v>48</v>
      </c>
      <c r="AH4481" s="32" t="s">
        <v>48</v>
      </c>
      <c r="AI4481" s="32" t="s">
        <v>1929</v>
      </c>
      <c r="AJ4481" s="32" t="s">
        <v>48</v>
      </c>
      <c r="AK4481" s="32" t="s">
        <v>66</v>
      </c>
      <c r="AL4481" s="32" t="s">
        <v>5714</v>
      </c>
      <c r="AN4481" s="33" t="s">
        <v>2544</v>
      </c>
      <c r="AO4481" s="33" t="s">
        <v>5715</v>
      </c>
    </row>
    <row r="4482" spans="12:41" ht="13.5" hidden="1" customHeight="1">
      <c r="L4482" s="32">
        <v>23866</v>
      </c>
      <c r="M4482" s="32" t="s">
        <v>1935</v>
      </c>
      <c r="N4482" s="32" t="s">
        <v>5782</v>
      </c>
      <c r="O4482" s="32" t="s">
        <v>5713</v>
      </c>
      <c r="P4482" s="32">
        <v>1950</v>
      </c>
      <c r="Q4482" s="32" t="s">
        <v>1938</v>
      </c>
      <c r="R4482" s="32">
        <v>239</v>
      </c>
      <c r="S4482" s="32">
        <v>144</v>
      </c>
      <c r="T4482" s="32">
        <v>3</v>
      </c>
      <c r="U4482" s="32"/>
      <c r="V4482" s="32">
        <v>1</v>
      </c>
      <c r="W4482" s="32"/>
      <c r="X4482" s="32"/>
      <c r="Y4482" s="32"/>
      <c r="Z4482" s="32" t="s">
        <v>48</v>
      </c>
      <c r="AA4482" s="32" t="s">
        <v>160</v>
      </c>
      <c r="AB4482" s="32" t="s">
        <v>1928</v>
      </c>
      <c r="AC4482" s="32"/>
      <c r="AD4482" s="32" t="s">
        <v>48</v>
      </c>
      <c r="AE4482" s="32" t="s">
        <v>101</v>
      </c>
      <c r="AF4482" s="32" t="s">
        <v>48</v>
      </c>
      <c r="AG4482" s="32" t="s">
        <v>48</v>
      </c>
      <c r="AH4482" s="32" t="s">
        <v>48</v>
      </c>
      <c r="AI4482" s="32" t="s">
        <v>1929</v>
      </c>
      <c r="AJ4482" s="32" t="s">
        <v>48</v>
      </c>
      <c r="AK4482" s="32" t="s">
        <v>66</v>
      </c>
      <c r="AL4482" s="32" t="s">
        <v>5714</v>
      </c>
      <c r="AN4482" s="33" t="s">
        <v>2544</v>
      </c>
      <c r="AO4482" s="33" t="s">
        <v>5715</v>
      </c>
    </row>
    <row r="4483" spans="12:41" ht="13.5" hidden="1" customHeight="1">
      <c r="L4483" s="32">
        <v>23868</v>
      </c>
      <c r="M4483" s="32" t="s">
        <v>1935</v>
      </c>
      <c r="N4483" s="32" t="s">
        <v>5783</v>
      </c>
      <c r="O4483" s="32" t="s">
        <v>5713</v>
      </c>
      <c r="P4483" s="32">
        <v>1950</v>
      </c>
      <c r="Q4483" s="32" t="s">
        <v>1938</v>
      </c>
      <c r="R4483" s="32">
        <v>239</v>
      </c>
      <c r="S4483" s="32">
        <v>144</v>
      </c>
      <c r="T4483" s="32">
        <v>5</v>
      </c>
      <c r="U4483" s="32"/>
      <c r="V4483" s="32">
        <v>1</v>
      </c>
      <c r="W4483" s="32"/>
      <c r="X4483" s="32"/>
      <c r="Y4483" s="32"/>
      <c r="Z4483" s="32" t="s">
        <v>48</v>
      </c>
      <c r="AA4483" s="32" t="s">
        <v>160</v>
      </c>
      <c r="AB4483" s="32" t="s">
        <v>1940</v>
      </c>
      <c r="AC4483" s="32"/>
      <c r="AD4483" s="32" t="s">
        <v>48</v>
      </c>
      <c r="AE4483" s="32" t="s">
        <v>101</v>
      </c>
      <c r="AF4483" s="32" t="s">
        <v>48</v>
      </c>
      <c r="AG4483" s="32" t="s">
        <v>48</v>
      </c>
      <c r="AH4483" s="32" t="s">
        <v>48</v>
      </c>
      <c r="AI4483" s="32" t="s">
        <v>1929</v>
      </c>
      <c r="AJ4483" s="32" t="s">
        <v>48</v>
      </c>
      <c r="AK4483" s="32" t="s">
        <v>66</v>
      </c>
      <c r="AL4483" s="32" t="s">
        <v>5714</v>
      </c>
      <c r="AN4483" s="33" t="s">
        <v>2544</v>
      </c>
      <c r="AO4483" s="33" t="s">
        <v>5715</v>
      </c>
    </row>
    <row r="4484" spans="12:41" ht="13.5" hidden="1" customHeight="1">
      <c r="L4484" s="32">
        <v>23870</v>
      </c>
      <c r="M4484" s="32" t="s">
        <v>1935</v>
      </c>
      <c r="N4484" s="32" t="s">
        <v>5784</v>
      </c>
      <c r="O4484" s="32" t="s">
        <v>5713</v>
      </c>
      <c r="P4484" s="32">
        <v>1950</v>
      </c>
      <c r="Q4484" s="32" t="s">
        <v>1938</v>
      </c>
      <c r="R4484" s="32">
        <v>239</v>
      </c>
      <c r="S4484" s="32">
        <v>144</v>
      </c>
      <c r="T4484" s="32">
        <v>13</v>
      </c>
      <c r="U4484" s="32"/>
      <c r="V4484" s="32">
        <v>1</v>
      </c>
      <c r="W4484" s="32"/>
      <c r="X4484" s="32"/>
      <c r="Y4484" s="32"/>
      <c r="Z4484" s="32" t="s">
        <v>48</v>
      </c>
      <c r="AA4484" s="32" t="s">
        <v>160</v>
      </c>
      <c r="AB4484" s="32" t="s">
        <v>1928</v>
      </c>
      <c r="AC4484" s="32"/>
      <c r="AD4484" s="32" t="s">
        <v>48</v>
      </c>
      <c r="AE4484" s="32" t="s">
        <v>101</v>
      </c>
      <c r="AF4484" s="32" t="s">
        <v>48</v>
      </c>
      <c r="AG4484" s="32" t="s">
        <v>48</v>
      </c>
      <c r="AH4484" s="32" t="s">
        <v>48</v>
      </c>
      <c r="AI4484" s="32" t="s">
        <v>1929</v>
      </c>
      <c r="AJ4484" s="32" t="s">
        <v>48</v>
      </c>
      <c r="AK4484" s="32" t="s">
        <v>66</v>
      </c>
      <c r="AL4484" s="32" t="s">
        <v>5714</v>
      </c>
      <c r="AN4484" s="33" t="s">
        <v>2544</v>
      </c>
      <c r="AO4484" s="33" t="s">
        <v>5715</v>
      </c>
    </row>
    <row r="4485" spans="12:41" ht="13.5" hidden="1" customHeight="1">
      <c r="L4485" s="32">
        <v>23848</v>
      </c>
      <c r="M4485" s="32" t="s">
        <v>1935</v>
      </c>
      <c r="N4485" s="32" t="s">
        <v>5785</v>
      </c>
      <c r="O4485" s="32" t="s">
        <v>5713</v>
      </c>
      <c r="P4485" s="32">
        <v>1950</v>
      </c>
      <c r="Q4485" s="32" t="s">
        <v>1938</v>
      </c>
      <c r="R4485" s="32">
        <v>239</v>
      </c>
      <c r="S4485" s="32">
        <v>144</v>
      </c>
      <c r="T4485" s="32">
        <v>12</v>
      </c>
      <c r="U4485" s="32"/>
      <c r="V4485" s="32">
        <v>1</v>
      </c>
      <c r="W4485" s="32"/>
      <c r="X4485" s="32"/>
      <c r="Y4485" s="32"/>
      <c r="Z4485" s="32" t="s">
        <v>48</v>
      </c>
      <c r="AA4485" s="32" t="s">
        <v>163</v>
      </c>
      <c r="AB4485" s="32" t="s">
        <v>1928</v>
      </c>
      <c r="AC4485" s="32"/>
      <c r="AD4485" s="32" t="s">
        <v>48</v>
      </c>
      <c r="AE4485" s="32" t="s">
        <v>101</v>
      </c>
      <c r="AF4485" s="32" t="s">
        <v>48</v>
      </c>
      <c r="AG4485" s="32" t="s">
        <v>48</v>
      </c>
      <c r="AH4485" s="32" t="s">
        <v>48</v>
      </c>
      <c r="AI4485" s="32" t="s">
        <v>1929</v>
      </c>
      <c r="AJ4485" s="32" t="s">
        <v>48</v>
      </c>
      <c r="AK4485" s="32" t="s">
        <v>66</v>
      </c>
      <c r="AL4485" s="32" t="s">
        <v>5714</v>
      </c>
      <c r="AN4485" s="33" t="s">
        <v>2544</v>
      </c>
      <c r="AO4485" s="33" t="s">
        <v>5715</v>
      </c>
    </row>
    <row r="4486" spans="12:41" ht="13.5" hidden="1" customHeight="1">
      <c r="L4486" s="32">
        <v>23849</v>
      </c>
      <c r="M4486" s="32" t="s">
        <v>1935</v>
      </c>
      <c r="N4486" s="32" t="s">
        <v>5784</v>
      </c>
      <c r="O4486" s="32" t="s">
        <v>5713</v>
      </c>
      <c r="P4486" s="32">
        <v>1950</v>
      </c>
      <c r="Q4486" s="32" t="s">
        <v>1938</v>
      </c>
      <c r="R4486" s="32">
        <v>239</v>
      </c>
      <c r="S4486" s="32">
        <v>144</v>
      </c>
      <c r="T4486" s="32">
        <v>13</v>
      </c>
      <c r="U4486" s="32"/>
      <c r="V4486" s="32">
        <v>1</v>
      </c>
      <c r="W4486" s="32"/>
      <c r="X4486" s="32"/>
      <c r="Y4486" s="32"/>
      <c r="Z4486" s="32" t="s">
        <v>48</v>
      </c>
      <c r="AA4486" s="32" t="s">
        <v>163</v>
      </c>
      <c r="AB4486" s="32" t="s">
        <v>1928</v>
      </c>
      <c r="AC4486" s="32"/>
      <c r="AD4486" s="32" t="s">
        <v>48</v>
      </c>
      <c r="AE4486" s="32" t="s">
        <v>101</v>
      </c>
      <c r="AF4486" s="32" t="s">
        <v>48</v>
      </c>
      <c r="AG4486" s="32" t="s">
        <v>48</v>
      </c>
      <c r="AH4486" s="32" t="s">
        <v>48</v>
      </c>
      <c r="AI4486" s="32" t="s">
        <v>1929</v>
      </c>
      <c r="AJ4486" s="32" t="s">
        <v>48</v>
      </c>
      <c r="AK4486" s="32" t="s">
        <v>66</v>
      </c>
      <c r="AL4486" s="32" t="s">
        <v>5714</v>
      </c>
      <c r="AN4486" s="33" t="s">
        <v>2544</v>
      </c>
      <c r="AO4486" s="33" t="s">
        <v>5715</v>
      </c>
    </row>
    <row r="4487" spans="12:41" ht="13.5" hidden="1" customHeight="1">
      <c r="L4487" s="32">
        <v>23850</v>
      </c>
      <c r="M4487" s="32" t="s">
        <v>1935</v>
      </c>
      <c r="N4487" s="32" t="s">
        <v>5786</v>
      </c>
      <c r="O4487" s="32" t="s">
        <v>5713</v>
      </c>
      <c r="P4487" s="32">
        <v>1950</v>
      </c>
      <c r="Q4487" s="32" t="s">
        <v>1938</v>
      </c>
      <c r="R4487" s="32">
        <v>239</v>
      </c>
      <c r="S4487" s="32">
        <v>144</v>
      </c>
      <c r="T4487" s="32">
        <v>19</v>
      </c>
      <c r="U4487" s="32"/>
      <c r="V4487" s="32">
        <v>2</v>
      </c>
      <c r="W4487" s="32"/>
      <c r="X4487" s="32"/>
      <c r="Y4487" s="32"/>
      <c r="Z4487" s="32" t="s">
        <v>5787</v>
      </c>
      <c r="AA4487" s="32" t="s">
        <v>177</v>
      </c>
      <c r="AB4487" s="32" t="s">
        <v>1928</v>
      </c>
      <c r="AC4487" s="32"/>
      <c r="AD4487" s="32" t="s">
        <v>1940</v>
      </c>
      <c r="AE4487" s="32" t="s">
        <v>101</v>
      </c>
      <c r="AF4487" s="32" t="s">
        <v>48</v>
      </c>
      <c r="AG4487" s="32" t="s">
        <v>48</v>
      </c>
      <c r="AH4487" s="32" t="s">
        <v>48</v>
      </c>
      <c r="AI4487" s="32" t="s">
        <v>1929</v>
      </c>
      <c r="AJ4487" s="32" t="s">
        <v>48</v>
      </c>
      <c r="AK4487" s="32" t="s">
        <v>66</v>
      </c>
      <c r="AL4487" s="32" t="s">
        <v>5714</v>
      </c>
      <c r="AN4487" s="33" t="s">
        <v>2544</v>
      </c>
      <c r="AO4487" s="33" t="s">
        <v>5715</v>
      </c>
    </row>
    <row r="4488" spans="12:41" ht="13.5" hidden="1" customHeight="1">
      <c r="L4488" s="32">
        <v>23869</v>
      </c>
      <c r="M4488" s="32" t="s">
        <v>1935</v>
      </c>
      <c r="N4488" s="32" t="s">
        <v>5785</v>
      </c>
      <c r="O4488" s="32" t="s">
        <v>5713</v>
      </c>
      <c r="P4488" s="32">
        <v>1950</v>
      </c>
      <c r="Q4488" s="32" t="s">
        <v>1938</v>
      </c>
      <c r="R4488" s="32">
        <v>239</v>
      </c>
      <c r="S4488" s="32">
        <v>144</v>
      </c>
      <c r="T4488" s="32">
        <v>12</v>
      </c>
      <c r="U4488" s="32"/>
      <c r="V4488" s="32">
        <v>2</v>
      </c>
      <c r="W4488" s="32"/>
      <c r="X4488" s="32"/>
      <c r="Y4488" s="32"/>
      <c r="Z4488" s="32" t="s">
        <v>48</v>
      </c>
      <c r="AA4488" s="32" t="s">
        <v>160</v>
      </c>
      <c r="AB4488" s="32" t="s">
        <v>1928</v>
      </c>
      <c r="AC4488" s="32"/>
      <c r="AD4488" s="32" t="s">
        <v>48</v>
      </c>
      <c r="AE4488" s="32" t="s">
        <v>101</v>
      </c>
      <c r="AF4488" s="32" t="s">
        <v>48</v>
      </c>
      <c r="AG4488" s="32" t="s">
        <v>48</v>
      </c>
      <c r="AH4488" s="32" t="s">
        <v>48</v>
      </c>
      <c r="AI4488" s="32" t="s">
        <v>1929</v>
      </c>
      <c r="AJ4488" s="32" t="s">
        <v>48</v>
      </c>
      <c r="AK4488" s="32" t="s">
        <v>66</v>
      </c>
      <c r="AL4488" s="32" t="s">
        <v>5714</v>
      </c>
      <c r="AN4488" s="33" t="s">
        <v>2544</v>
      </c>
      <c r="AO4488" s="33" t="s">
        <v>5715</v>
      </c>
    </row>
    <row r="4489" spans="12:41" ht="13.5" hidden="1" customHeight="1">
      <c r="L4489" s="32">
        <v>23871</v>
      </c>
      <c r="M4489" s="32" t="s">
        <v>1935</v>
      </c>
      <c r="N4489" s="32" t="s">
        <v>5786</v>
      </c>
      <c r="O4489" s="32" t="s">
        <v>5713</v>
      </c>
      <c r="P4489" s="32">
        <v>1950</v>
      </c>
      <c r="Q4489" s="32" t="s">
        <v>1938</v>
      </c>
      <c r="R4489" s="32">
        <v>239</v>
      </c>
      <c r="S4489" s="32">
        <v>144</v>
      </c>
      <c r="T4489" s="32">
        <v>21</v>
      </c>
      <c r="U4489" s="32"/>
      <c r="V4489" s="32">
        <v>2</v>
      </c>
      <c r="W4489" s="32"/>
      <c r="X4489" s="32"/>
      <c r="Y4489" s="32"/>
      <c r="Z4489" s="32" t="s">
        <v>48</v>
      </c>
      <c r="AA4489" s="32" t="s">
        <v>160</v>
      </c>
      <c r="AB4489" s="32" t="s">
        <v>1928</v>
      </c>
      <c r="AC4489" s="32"/>
      <c r="AD4489" s="32" t="s">
        <v>48</v>
      </c>
      <c r="AE4489" s="32" t="s">
        <v>101</v>
      </c>
      <c r="AF4489" s="32" t="s">
        <v>48</v>
      </c>
      <c r="AG4489" s="32" t="s">
        <v>48</v>
      </c>
      <c r="AH4489" s="32" t="s">
        <v>48</v>
      </c>
      <c r="AI4489" s="32" t="s">
        <v>1929</v>
      </c>
      <c r="AJ4489" s="32" t="s">
        <v>48</v>
      </c>
      <c r="AK4489" s="32" t="s">
        <v>66</v>
      </c>
      <c r="AL4489" s="32" t="s">
        <v>5714</v>
      </c>
      <c r="AN4489" s="33" t="s">
        <v>2544</v>
      </c>
      <c r="AO4489" s="33" t="s">
        <v>5715</v>
      </c>
    </row>
    <row r="4490" spans="12:41" ht="13.5" hidden="1" customHeight="1">
      <c r="L4490" s="32">
        <v>23867</v>
      </c>
      <c r="M4490" s="32" t="s">
        <v>1935</v>
      </c>
      <c r="N4490" s="32" t="s">
        <v>5788</v>
      </c>
      <c r="O4490" s="32" t="s">
        <v>5713</v>
      </c>
      <c r="P4490" s="32">
        <v>1950</v>
      </c>
      <c r="Q4490" s="32" t="s">
        <v>1938</v>
      </c>
      <c r="R4490" s="32">
        <v>239</v>
      </c>
      <c r="S4490" s="32">
        <v>144</v>
      </c>
      <c r="T4490" s="32">
        <v>4</v>
      </c>
      <c r="U4490" s="32"/>
      <c r="V4490" s="32">
        <v>4</v>
      </c>
      <c r="W4490" s="32"/>
      <c r="X4490" s="32"/>
      <c r="Y4490" s="32"/>
      <c r="Z4490" s="32" t="s">
        <v>48</v>
      </c>
      <c r="AA4490" s="32" t="s">
        <v>160</v>
      </c>
      <c r="AB4490" s="32" t="s">
        <v>1928</v>
      </c>
      <c r="AC4490" s="32"/>
      <c r="AD4490" s="32" t="s">
        <v>48</v>
      </c>
      <c r="AE4490" s="32" t="s">
        <v>101</v>
      </c>
      <c r="AF4490" s="32" t="s">
        <v>48</v>
      </c>
      <c r="AG4490" s="32" t="s">
        <v>48</v>
      </c>
      <c r="AH4490" s="32" t="s">
        <v>48</v>
      </c>
      <c r="AI4490" s="32" t="s">
        <v>1929</v>
      </c>
      <c r="AJ4490" s="32" t="s">
        <v>48</v>
      </c>
      <c r="AK4490" s="32" t="s">
        <v>66</v>
      </c>
      <c r="AL4490" s="32" t="s">
        <v>5714</v>
      </c>
      <c r="AN4490" s="33" t="s">
        <v>2544</v>
      </c>
      <c r="AO4490" s="33" t="s">
        <v>5715</v>
      </c>
    </row>
    <row r="4491" spans="12:41" ht="13.5" hidden="1" customHeight="1">
      <c r="L4491" s="32">
        <v>23865</v>
      </c>
      <c r="M4491" s="32" t="s">
        <v>1935</v>
      </c>
      <c r="N4491" s="32" t="s">
        <v>5789</v>
      </c>
      <c r="O4491" s="32" t="s">
        <v>5713</v>
      </c>
      <c r="P4491" s="32">
        <v>1950</v>
      </c>
      <c r="Q4491" s="32" t="s">
        <v>1938</v>
      </c>
      <c r="R4491" s="32">
        <v>239</v>
      </c>
      <c r="S4491" s="32">
        <v>144</v>
      </c>
      <c r="T4491" s="32">
        <v>2</v>
      </c>
      <c r="U4491" s="32"/>
      <c r="V4491" s="32">
        <v>5</v>
      </c>
      <c r="W4491" s="32"/>
      <c r="X4491" s="32"/>
      <c r="Y4491" s="32"/>
      <c r="Z4491" s="32" t="s">
        <v>48</v>
      </c>
      <c r="AA4491" s="32" t="s">
        <v>160</v>
      </c>
      <c r="AB4491" s="32" t="s">
        <v>1928</v>
      </c>
      <c r="AC4491" s="32"/>
      <c r="AD4491" s="32" t="s">
        <v>48</v>
      </c>
      <c r="AE4491" s="32" t="s">
        <v>101</v>
      </c>
      <c r="AF4491" s="32" t="s">
        <v>48</v>
      </c>
      <c r="AG4491" s="32" t="s">
        <v>48</v>
      </c>
      <c r="AH4491" s="32" t="s">
        <v>48</v>
      </c>
      <c r="AI4491" s="32" t="s">
        <v>1929</v>
      </c>
      <c r="AJ4491" s="32" t="s">
        <v>48</v>
      </c>
      <c r="AK4491" s="32" t="s">
        <v>66</v>
      </c>
      <c r="AL4491" s="32" t="s">
        <v>5714</v>
      </c>
      <c r="AN4491" s="33" t="s">
        <v>2544</v>
      </c>
      <c r="AO4491" s="33" t="s">
        <v>5715</v>
      </c>
    </row>
    <row r="4492" spans="12:41" ht="13.5" hidden="1" customHeight="1">
      <c r="L4492" s="32">
        <v>23755</v>
      </c>
      <c r="M4492" s="32" t="s">
        <v>1935</v>
      </c>
      <c r="N4492" s="32" t="s">
        <v>5790</v>
      </c>
      <c r="O4492" s="32" t="s">
        <v>5713</v>
      </c>
      <c r="P4492" s="32">
        <v>1950</v>
      </c>
      <c r="Q4492" s="32" t="s">
        <v>1938</v>
      </c>
      <c r="R4492" s="32">
        <v>239</v>
      </c>
      <c r="S4492" s="32">
        <v>145</v>
      </c>
      <c r="T4492" s="32"/>
      <c r="U4492" s="32"/>
      <c r="V4492" s="32">
        <v>1</v>
      </c>
      <c r="W4492" s="32"/>
      <c r="X4492" s="32"/>
      <c r="Y4492" s="32"/>
      <c r="Z4492" s="32" t="s">
        <v>48</v>
      </c>
      <c r="AA4492" s="32" t="s">
        <v>45</v>
      </c>
      <c r="AB4492" s="32" t="s">
        <v>147</v>
      </c>
      <c r="AC4492" s="32"/>
      <c r="AD4492" s="32" t="s">
        <v>1928</v>
      </c>
      <c r="AE4492" s="32" t="s">
        <v>101</v>
      </c>
      <c r="AF4492" s="32" t="s">
        <v>48</v>
      </c>
      <c r="AG4492" s="32" t="s">
        <v>48</v>
      </c>
      <c r="AH4492" s="32" t="s">
        <v>48</v>
      </c>
      <c r="AI4492" s="32" t="s">
        <v>1929</v>
      </c>
      <c r="AJ4492" s="32" t="s">
        <v>48</v>
      </c>
      <c r="AK4492" s="32" t="s">
        <v>66</v>
      </c>
      <c r="AL4492" s="32" t="s">
        <v>5714</v>
      </c>
      <c r="AN4492" s="33" t="s">
        <v>2544</v>
      </c>
      <c r="AO4492" s="33" t="s">
        <v>5715</v>
      </c>
    </row>
    <row r="4493" spans="12:41" ht="13.5" hidden="1" customHeight="1">
      <c r="L4493" s="32">
        <v>111021</v>
      </c>
      <c r="M4493" s="32" t="s">
        <v>1935</v>
      </c>
      <c r="N4493" s="32" t="s">
        <v>5791</v>
      </c>
      <c r="O4493" s="32" t="s">
        <v>5713</v>
      </c>
      <c r="P4493" s="32">
        <v>1950</v>
      </c>
      <c r="Q4493" s="32" t="s">
        <v>1938</v>
      </c>
      <c r="R4493" s="32">
        <v>239</v>
      </c>
      <c r="S4493" s="32">
        <v>145</v>
      </c>
      <c r="T4493" s="32"/>
      <c r="U4493" s="32"/>
      <c r="V4493" s="32">
        <v>2</v>
      </c>
      <c r="W4493" s="32"/>
      <c r="X4493" s="32"/>
      <c r="Y4493" s="32"/>
      <c r="Z4493" s="32" t="s">
        <v>48</v>
      </c>
      <c r="AA4493" s="32" t="s">
        <v>54</v>
      </c>
      <c r="AB4493" s="32" t="s">
        <v>1928</v>
      </c>
      <c r="AC4493" s="32"/>
      <c r="AD4493" s="32" t="s">
        <v>147</v>
      </c>
      <c r="AE4493" s="32" t="s">
        <v>101</v>
      </c>
      <c r="AF4493" s="32" t="s">
        <v>48</v>
      </c>
      <c r="AG4493" s="32" t="s">
        <v>48</v>
      </c>
      <c r="AH4493" s="32" t="s">
        <v>48</v>
      </c>
      <c r="AI4493" s="32" t="s">
        <v>1929</v>
      </c>
      <c r="AJ4493" s="32" t="s">
        <v>48</v>
      </c>
      <c r="AK4493" s="32" t="s">
        <v>66</v>
      </c>
      <c r="AL4493" s="32" t="s">
        <v>5714</v>
      </c>
      <c r="AN4493" s="33" t="s">
        <v>2544</v>
      </c>
      <c r="AO4493" s="33" t="s">
        <v>5715</v>
      </c>
    </row>
    <row r="4494" spans="12:41" ht="13.5" hidden="1" customHeight="1">
      <c r="L4494" s="32">
        <v>23756</v>
      </c>
      <c r="M4494" s="32" t="s">
        <v>1935</v>
      </c>
      <c r="N4494" s="32" t="s">
        <v>5792</v>
      </c>
      <c r="O4494" s="32" t="s">
        <v>5713</v>
      </c>
      <c r="P4494" s="32">
        <v>1950</v>
      </c>
      <c r="Q4494" s="32" t="s">
        <v>1938</v>
      </c>
      <c r="R4494" s="32">
        <v>239</v>
      </c>
      <c r="S4494" s="32">
        <v>155</v>
      </c>
      <c r="T4494" s="32"/>
      <c r="U4494" s="32"/>
      <c r="V4494" s="32">
        <v>1</v>
      </c>
      <c r="W4494" s="32"/>
      <c r="X4494" s="32"/>
      <c r="Y4494" s="32"/>
      <c r="Z4494" s="32" t="s">
        <v>48</v>
      </c>
      <c r="AA4494" s="32" t="s">
        <v>45</v>
      </c>
      <c r="AB4494" s="32" t="s">
        <v>147</v>
      </c>
      <c r="AC4494" s="32"/>
      <c r="AD4494" s="32" t="s">
        <v>1928</v>
      </c>
      <c r="AE4494" s="32" t="s">
        <v>101</v>
      </c>
      <c r="AF4494" s="32" t="s">
        <v>48</v>
      </c>
      <c r="AG4494" s="32" t="s">
        <v>48</v>
      </c>
      <c r="AH4494" s="32" t="s">
        <v>48</v>
      </c>
      <c r="AI4494" s="32" t="s">
        <v>1929</v>
      </c>
      <c r="AJ4494" s="32" t="s">
        <v>48</v>
      </c>
      <c r="AK4494" s="32" t="s">
        <v>66</v>
      </c>
      <c r="AL4494" s="32" t="s">
        <v>5714</v>
      </c>
      <c r="AN4494" s="33" t="s">
        <v>2544</v>
      </c>
      <c r="AO4494" s="33" t="s">
        <v>5715</v>
      </c>
    </row>
    <row r="4495" spans="12:41" ht="13.5" hidden="1" customHeight="1">
      <c r="L4495" s="32">
        <v>111022</v>
      </c>
      <c r="M4495" s="32" t="s">
        <v>1935</v>
      </c>
      <c r="N4495" s="32" t="s">
        <v>5793</v>
      </c>
      <c r="O4495" s="32" t="s">
        <v>5713</v>
      </c>
      <c r="P4495" s="32">
        <v>1950</v>
      </c>
      <c r="Q4495" s="32" t="s">
        <v>1938</v>
      </c>
      <c r="R4495" s="32">
        <v>239</v>
      </c>
      <c r="S4495" s="32">
        <v>155</v>
      </c>
      <c r="T4495" s="32"/>
      <c r="U4495" s="32"/>
      <c r="V4495" s="32">
        <v>2</v>
      </c>
      <c r="W4495" s="32"/>
      <c r="X4495" s="32"/>
      <c r="Y4495" s="32"/>
      <c r="Z4495" s="32" t="s">
        <v>48</v>
      </c>
      <c r="AA4495" s="32" t="s">
        <v>54</v>
      </c>
      <c r="AB4495" s="32" t="s">
        <v>1928</v>
      </c>
      <c r="AC4495" s="32"/>
      <c r="AD4495" s="32" t="s">
        <v>147</v>
      </c>
      <c r="AE4495" s="32" t="s">
        <v>101</v>
      </c>
      <c r="AF4495" s="32" t="s">
        <v>48</v>
      </c>
      <c r="AG4495" s="32" t="s">
        <v>48</v>
      </c>
      <c r="AH4495" s="32" t="s">
        <v>48</v>
      </c>
      <c r="AI4495" s="32" t="s">
        <v>1929</v>
      </c>
      <c r="AJ4495" s="32" t="s">
        <v>48</v>
      </c>
      <c r="AK4495" s="32" t="s">
        <v>66</v>
      </c>
      <c r="AL4495" s="32" t="s">
        <v>5714</v>
      </c>
      <c r="AN4495" s="33" t="s">
        <v>2544</v>
      </c>
      <c r="AO4495" s="33" t="s">
        <v>5715</v>
      </c>
    </row>
    <row r="4496" spans="12:41" ht="13.5" hidden="1" customHeight="1">
      <c r="L4496" s="32">
        <v>23916</v>
      </c>
      <c r="M4496" s="32" t="s">
        <v>1935</v>
      </c>
      <c r="N4496" s="32" t="s">
        <v>5794</v>
      </c>
      <c r="O4496" s="32" t="s">
        <v>5713</v>
      </c>
      <c r="P4496" s="32">
        <v>1950</v>
      </c>
      <c r="Q4496" s="32" t="s">
        <v>1938</v>
      </c>
      <c r="R4496" s="32">
        <v>239</v>
      </c>
      <c r="S4496" s="32">
        <v>156</v>
      </c>
      <c r="T4496" s="32"/>
      <c r="U4496" s="32"/>
      <c r="V4496" s="32">
        <v>1</v>
      </c>
      <c r="W4496" s="32"/>
      <c r="X4496" s="32"/>
      <c r="Y4496" s="32"/>
      <c r="Z4496" s="32" t="s">
        <v>48</v>
      </c>
      <c r="AA4496" s="32" t="s">
        <v>45</v>
      </c>
      <c r="AB4496" s="32" t="s">
        <v>147</v>
      </c>
      <c r="AC4496" s="32"/>
      <c r="AD4496" s="32" t="s">
        <v>1928</v>
      </c>
      <c r="AE4496" s="32" t="s">
        <v>101</v>
      </c>
      <c r="AF4496" s="32" t="s">
        <v>48</v>
      </c>
      <c r="AG4496" s="32" t="s">
        <v>48</v>
      </c>
      <c r="AH4496" s="32" t="s">
        <v>48</v>
      </c>
      <c r="AI4496" s="32" t="s">
        <v>1929</v>
      </c>
      <c r="AJ4496" s="32" t="s">
        <v>48</v>
      </c>
      <c r="AK4496" s="32" t="s">
        <v>66</v>
      </c>
      <c r="AL4496" s="32" t="s">
        <v>5714</v>
      </c>
      <c r="AN4496" s="33" t="s">
        <v>2544</v>
      </c>
      <c r="AO4496" s="33" t="s">
        <v>5715</v>
      </c>
    </row>
    <row r="4497" spans="12:41" ht="13.5" hidden="1" customHeight="1">
      <c r="L4497" s="32">
        <v>111036</v>
      </c>
      <c r="M4497" s="32" t="s">
        <v>1935</v>
      </c>
      <c r="N4497" s="32" t="s">
        <v>5795</v>
      </c>
      <c r="O4497" s="32" t="s">
        <v>5713</v>
      </c>
      <c r="P4497" s="32">
        <v>1950</v>
      </c>
      <c r="Q4497" s="32" t="s">
        <v>1938</v>
      </c>
      <c r="R4497" s="32">
        <v>239</v>
      </c>
      <c r="S4497" s="32">
        <v>156</v>
      </c>
      <c r="T4497" s="32"/>
      <c r="U4497" s="32"/>
      <c r="V4497" s="32">
        <v>2</v>
      </c>
      <c r="W4497" s="32"/>
      <c r="X4497" s="32"/>
      <c r="Y4497" s="32"/>
      <c r="Z4497" s="32" t="s">
        <v>48</v>
      </c>
      <c r="AA4497" s="32" t="s">
        <v>54</v>
      </c>
      <c r="AB4497" s="32" t="s">
        <v>1928</v>
      </c>
      <c r="AC4497" s="32"/>
      <c r="AD4497" s="32" t="s">
        <v>147</v>
      </c>
      <c r="AE4497" s="32" t="s">
        <v>101</v>
      </c>
      <c r="AF4497" s="32" t="s">
        <v>48</v>
      </c>
      <c r="AG4497" s="32" t="s">
        <v>48</v>
      </c>
      <c r="AH4497" s="32" t="s">
        <v>48</v>
      </c>
      <c r="AI4497" s="32" t="s">
        <v>1929</v>
      </c>
      <c r="AJ4497" s="32" t="s">
        <v>48</v>
      </c>
      <c r="AK4497" s="32" t="s">
        <v>66</v>
      </c>
      <c r="AL4497" s="32" t="s">
        <v>5714</v>
      </c>
      <c r="AN4497" s="33" t="s">
        <v>2544</v>
      </c>
      <c r="AO4497" s="33" t="s">
        <v>5715</v>
      </c>
    </row>
    <row r="4498" spans="12:41" ht="13.5" hidden="1" customHeight="1">
      <c r="L4498" s="32">
        <v>23917</v>
      </c>
      <c r="M4498" s="32" t="s">
        <v>1935</v>
      </c>
      <c r="N4498" s="32" t="s">
        <v>5796</v>
      </c>
      <c r="O4498" s="32" t="s">
        <v>5713</v>
      </c>
      <c r="P4498" s="32">
        <v>1950</v>
      </c>
      <c r="Q4498" s="32" t="s">
        <v>1938</v>
      </c>
      <c r="R4498" s="32">
        <v>239</v>
      </c>
      <c r="S4498" s="32">
        <v>156</v>
      </c>
      <c r="T4498" s="32"/>
      <c r="U4498" s="32"/>
      <c r="V4498" s="32">
        <v>3</v>
      </c>
      <c r="W4498" s="32"/>
      <c r="X4498" s="32"/>
      <c r="Y4498" s="32"/>
      <c r="Z4498" s="32" t="s">
        <v>48</v>
      </c>
      <c r="AA4498" s="32" t="s">
        <v>54</v>
      </c>
      <c r="AB4498" s="32" t="s">
        <v>1928</v>
      </c>
      <c r="AC4498" s="32"/>
      <c r="AD4498" s="32" t="s">
        <v>147</v>
      </c>
      <c r="AE4498" s="32" t="s">
        <v>101</v>
      </c>
      <c r="AF4498" s="32" t="s">
        <v>48</v>
      </c>
      <c r="AG4498" s="32" t="s">
        <v>48</v>
      </c>
      <c r="AH4498" s="32" t="s">
        <v>48</v>
      </c>
      <c r="AI4498" s="32" t="s">
        <v>1929</v>
      </c>
      <c r="AJ4498" s="32" t="s">
        <v>48</v>
      </c>
      <c r="AK4498" s="32" t="s">
        <v>66</v>
      </c>
      <c r="AL4498" s="32" t="s">
        <v>5714</v>
      </c>
      <c r="AN4498" s="33" t="s">
        <v>2544</v>
      </c>
      <c r="AO4498" s="33" t="s">
        <v>5715</v>
      </c>
    </row>
    <row r="4499" spans="12:41" ht="13.5" hidden="1" customHeight="1">
      <c r="L4499" s="32">
        <v>111025</v>
      </c>
      <c r="M4499" s="32" t="s">
        <v>1935</v>
      </c>
      <c r="N4499" s="32" t="s">
        <v>5797</v>
      </c>
      <c r="O4499" s="32" t="s">
        <v>5713</v>
      </c>
      <c r="P4499" s="32">
        <v>1950</v>
      </c>
      <c r="Q4499" s="32" t="s">
        <v>1938</v>
      </c>
      <c r="R4499" s="32">
        <v>239</v>
      </c>
      <c r="S4499" s="32">
        <v>157</v>
      </c>
      <c r="T4499" s="32"/>
      <c r="U4499" s="32"/>
      <c r="V4499" s="32"/>
      <c r="W4499" s="32"/>
      <c r="X4499" s="32"/>
      <c r="Y4499" s="32"/>
      <c r="Z4499" s="32" t="s">
        <v>48</v>
      </c>
      <c r="AA4499" s="32" t="s">
        <v>54</v>
      </c>
      <c r="AB4499" s="32" t="s">
        <v>1940</v>
      </c>
      <c r="AC4499" s="32"/>
      <c r="AD4499" s="32" t="s">
        <v>147</v>
      </c>
      <c r="AE4499" s="32" t="s">
        <v>101</v>
      </c>
      <c r="AF4499" s="32" t="s">
        <v>48</v>
      </c>
      <c r="AG4499" s="32" t="s">
        <v>48</v>
      </c>
      <c r="AH4499" s="32" t="s">
        <v>48</v>
      </c>
      <c r="AI4499" s="32" t="s">
        <v>1929</v>
      </c>
      <c r="AJ4499" s="32" t="s">
        <v>48</v>
      </c>
      <c r="AK4499" s="32" t="s">
        <v>66</v>
      </c>
      <c r="AL4499" s="32" t="s">
        <v>5714</v>
      </c>
      <c r="AN4499" s="33" t="s">
        <v>2544</v>
      </c>
      <c r="AO4499" s="33" t="s">
        <v>5715</v>
      </c>
    </row>
    <row r="4500" spans="12:41" ht="13.5" hidden="1" customHeight="1">
      <c r="L4500" s="32">
        <v>23771</v>
      </c>
      <c r="M4500" s="32" t="s">
        <v>1935</v>
      </c>
      <c r="N4500" s="32" t="s">
        <v>5798</v>
      </c>
      <c r="O4500" s="32" t="s">
        <v>5713</v>
      </c>
      <c r="P4500" s="32">
        <v>1950</v>
      </c>
      <c r="Q4500" s="32" t="s">
        <v>1938</v>
      </c>
      <c r="R4500" s="32">
        <v>239</v>
      </c>
      <c r="S4500" s="32">
        <v>157</v>
      </c>
      <c r="T4500" s="32"/>
      <c r="U4500" s="32"/>
      <c r="V4500" s="32"/>
      <c r="W4500" s="32"/>
      <c r="X4500" s="32"/>
      <c r="Y4500" s="32"/>
      <c r="Z4500" s="32" t="s">
        <v>48</v>
      </c>
      <c r="AA4500" s="32" t="s">
        <v>108</v>
      </c>
      <c r="AB4500" s="32" t="s">
        <v>147</v>
      </c>
      <c r="AC4500" s="32"/>
      <c r="AD4500" s="32" t="s">
        <v>1940</v>
      </c>
      <c r="AE4500" s="32" t="s">
        <v>101</v>
      </c>
      <c r="AF4500" s="32" t="s">
        <v>48</v>
      </c>
      <c r="AG4500" s="32" t="s">
        <v>48</v>
      </c>
      <c r="AH4500" s="32" t="s">
        <v>48</v>
      </c>
      <c r="AI4500" s="32" t="s">
        <v>1929</v>
      </c>
      <c r="AJ4500" s="32" t="s">
        <v>48</v>
      </c>
      <c r="AK4500" s="32" t="s">
        <v>66</v>
      </c>
      <c r="AL4500" s="32" t="s">
        <v>5714</v>
      </c>
      <c r="AN4500" s="33" t="s">
        <v>2544</v>
      </c>
      <c r="AO4500" s="33" t="s">
        <v>5715</v>
      </c>
    </row>
    <row r="4501" spans="12:41" ht="13.5" hidden="1" customHeight="1">
      <c r="L4501" s="32">
        <v>111026</v>
      </c>
      <c r="M4501" s="32" t="s">
        <v>1935</v>
      </c>
      <c r="N4501" s="32" t="s">
        <v>5799</v>
      </c>
      <c r="O4501" s="32" t="s">
        <v>5713</v>
      </c>
      <c r="P4501" s="32">
        <v>1950</v>
      </c>
      <c r="Q4501" s="32" t="s">
        <v>1938</v>
      </c>
      <c r="R4501" s="32">
        <v>239</v>
      </c>
      <c r="S4501" s="32">
        <v>158</v>
      </c>
      <c r="T4501" s="32"/>
      <c r="U4501" s="32"/>
      <c r="V4501" s="32">
        <v>2</v>
      </c>
      <c r="W4501" s="32"/>
      <c r="X4501" s="32"/>
      <c r="Y4501" s="32"/>
      <c r="Z4501" s="32" t="s">
        <v>48</v>
      </c>
      <c r="AA4501" s="32" t="s">
        <v>54</v>
      </c>
      <c r="AB4501" s="32" t="s">
        <v>1940</v>
      </c>
      <c r="AC4501" s="32"/>
      <c r="AD4501" s="32" t="s">
        <v>147</v>
      </c>
      <c r="AE4501" s="32" t="s">
        <v>101</v>
      </c>
      <c r="AF4501" s="32" t="s">
        <v>48</v>
      </c>
      <c r="AG4501" s="32" t="s">
        <v>48</v>
      </c>
      <c r="AH4501" s="32" t="s">
        <v>48</v>
      </c>
      <c r="AI4501" s="32" t="s">
        <v>1929</v>
      </c>
      <c r="AJ4501" s="32" t="s">
        <v>48</v>
      </c>
      <c r="AK4501" s="32" t="s">
        <v>66</v>
      </c>
      <c r="AL4501" s="32" t="s">
        <v>5714</v>
      </c>
      <c r="AN4501" s="33" t="s">
        <v>2544</v>
      </c>
      <c r="AO4501" s="33" t="s">
        <v>5715</v>
      </c>
    </row>
    <row r="4502" spans="12:41" ht="13.5" hidden="1" customHeight="1">
      <c r="L4502" s="32">
        <v>23772</v>
      </c>
      <c r="M4502" s="32" t="s">
        <v>1935</v>
      </c>
      <c r="N4502" s="32" t="s">
        <v>5800</v>
      </c>
      <c r="O4502" s="32" t="s">
        <v>5713</v>
      </c>
      <c r="P4502" s="32">
        <v>1950</v>
      </c>
      <c r="Q4502" s="32" t="s">
        <v>1938</v>
      </c>
      <c r="R4502" s="32">
        <v>239</v>
      </c>
      <c r="S4502" s="32">
        <v>158</v>
      </c>
      <c r="T4502" s="32"/>
      <c r="U4502" s="32"/>
      <c r="V4502" s="32">
        <v>2</v>
      </c>
      <c r="W4502" s="32"/>
      <c r="X4502" s="32"/>
      <c r="Y4502" s="32"/>
      <c r="Z4502" s="32" t="s">
        <v>48</v>
      </c>
      <c r="AA4502" s="32" t="s">
        <v>108</v>
      </c>
      <c r="AB4502" s="32" t="s">
        <v>147</v>
      </c>
      <c r="AC4502" s="32"/>
      <c r="AD4502" s="32" t="s">
        <v>1940</v>
      </c>
      <c r="AE4502" s="32" t="s">
        <v>101</v>
      </c>
      <c r="AF4502" s="32" t="s">
        <v>48</v>
      </c>
      <c r="AG4502" s="32" t="s">
        <v>48</v>
      </c>
      <c r="AH4502" s="32" t="s">
        <v>48</v>
      </c>
      <c r="AI4502" s="32" t="s">
        <v>1929</v>
      </c>
      <c r="AJ4502" s="32" t="s">
        <v>48</v>
      </c>
      <c r="AK4502" s="32" t="s">
        <v>66</v>
      </c>
      <c r="AL4502" s="32" t="s">
        <v>5714</v>
      </c>
      <c r="AN4502" s="33" t="s">
        <v>2544</v>
      </c>
      <c r="AO4502" s="33" t="s">
        <v>5715</v>
      </c>
    </row>
    <row r="4503" spans="12:41" ht="13.5" hidden="1" customHeight="1">
      <c r="L4503" s="32">
        <v>111039</v>
      </c>
      <c r="M4503" s="32" t="s">
        <v>1935</v>
      </c>
      <c r="N4503" s="32" t="s">
        <v>5801</v>
      </c>
      <c r="O4503" s="32" t="s">
        <v>5713</v>
      </c>
      <c r="P4503" s="32">
        <v>1950</v>
      </c>
      <c r="Q4503" s="32" t="s">
        <v>1938</v>
      </c>
      <c r="R4503" s="32">
        <v>239</v>
      </c>
      <c r="S4503" s="32">
        <v>158</v>
      </c>
      <c r="T4503" s="32"/>
      <c r="U4503" s="32"/>
      <c r="V4503" s="32">
        <v>2</v>
      </c>
      <c r="W4503" s="32"/>
      <c r="X4503" s="32"/>
      <c r="Y4503" s="32"/>
      <c r="Z4503" s="32" t="s">
        <v>48</v>
      </c>
      <c r="AA4503" s="32" t="s">
        <v>108</v>
      </c>
      <c r="AB4503" s="32" t="s">
        <v>1928</v>
      </c>
      <c r="AC4503" s="32"/>
      <c r="AD4503" s="32" t="s">
        <v>147</v>
      </c>
      <c r="AE4503" s="32" t="s">
        <v>101</v>
      </c>
      <c r="AF4503" s="32" t="s">
        <v>48</v>
      </c>
      <c r="AG4503" s="32" t="s">
        <v>48</v>
      </c>
      <c r="AH4503" s="32" t="s">
        <v>48</v>
      </c>
      <c r="AI4503" s="32" t="s">
        <v>1929</v>
      </c>
      <c r="AJ4503" s="32" t="s">
        <v>48</v>
      </c>
      <c r="AK4503" s="32" t="s">
        <v>66</v>
      </c>
      <c r="AL4503" s="32" t="s">
        <v>5714</v>
      </c>
      <c r="AN4503" s="33" t="s">
        <v>2544</v>
      </c>
      <c r="AO4503" s="33" t="s">
        <v>5715</v>
      </c>
    </row>
    <row r="4504" spans="12:41" ht="13.5" hidden="1" customHeight="1">
      <c r="L4504" s="32">
        <v>23773</v>
      </c>
      <c r="M4504" s="32" t="s">
        <v>1935</v>
      </c>
      <c r="N4504" s="32" t="s">
        <v>5802</v>
      </c>
      <c r="O4504" s="32" t="s">
        <v>5713</v>
      </c>
      <c r="P4504" s="32">
        <v>1950</v>
      </c>
      <c r="Q4504" s="32" t="s">
        <v>1938</v>
      </c>
      <c r="R4504" s="32">
        <v>239</v>
      </c>
      <c r="S4504" s="32">
        <v>159</v>
      </c>
      <c r="T4504" s="32"/>
      <c r="U4504" s="32"/>
      <c r="V4504" s="32">
        <v>5</v>
      </c>
      <c r="W4504" s="32"/>
      <c r="X4504" s="32"/>
      <c r="Y4504" s="32"/>
      <c r="Z4504" s="32" t="s">
        <v>48</v>
      </c>
      <c r="AA4504" s="32" t="s">
        <v>54</v>
      </c>
      <c r="AB4504" s="32" t="s">
        <v>1928</v>
      </c>
      <c r="AC4504" s="32"/>
      <c r="AD4504" s="32" t="s">
        <v>147</v>
      </c>
      <c r="AE4504" s="32" t="s">
        <v>101</v>
      </c>
      <c r="AF4504" s="32" t="s">
        <v>48</v>
      </c>
      <c r="AG4504" s="32" t="s">
        <v>48</v>
      </c>
      <c r="AH4504" s="32" t="s">
        <v>48</v>
      </c>
      <c r="AI4504" s="32" t="s">
        <v>1929</v>
      </c>
      <c r="AJ4504" s="32" t="s">
        <v>48</v>
      </c>
      <c r="AK4504" s="32" t="s">
        <v>66</v>
      </c>
      <c r="AL4504" s="32" t="s">
        <v>5714</v>
      </c>
      <c r="AN4504" s="33" t="s">
        <v>2544</v>
      </c>
      <c r="AO4504" s="33" t="s">
        <v>5715</v>
      </c>
    </row>
    <row r="4505" spans="12:41" ht="13.5" hidden="1" customHeight="1">
      <c r="L4505" s="32">
        <v>111027</v>
      </c>
      <c r="M4505" s="32" t="s">
        <v>1935</v>
      </c>
      <c r="N4505" s="32" t="s">
        <v>5803</v>
      </c>
      <c r="O4505" s="32" t="s">
        <v>5713</v>
      </c>
      <c r="P4505" s="32">
        <v>1950</v>
      </c>
      <c r="Q4505" s="32" t="s">
        <v>1938</v>
      </c>
      <c r="R4505" s="32">
        <v>239</v>
      </c>
      <c r="S4505" s="32">
        <v>159</v>
      </c>
      <c r="T4505" s="32"/>
      <c r="U4505" s="32"/>
      <c r="V4505" s="32">
        <v>5</v>
      </c>
      <c r="W4505" s="32"/>
      <c r="X4505" s="32"/>
      <c r="Y4505" s="32"/>
      <c r="Z4505" s="32" t="s">
        <v>48</v>
      </c>
      <c r="AA4505" s="32" t="s">
        <v>54</v>
      </c>
      <c r="AB4505" s="32" t="s">
        <v>1940</v>
      </c>
      <c r="AC4505" s="32"/>
      <c r="AD4505" s="32" t="s">
        <v>147</v>
      </c>
      <c r="AE4505" s="32" t="s">
        <v>101</v>
      </c>
      <c r="AF4505" s="32" t="s">
        <v>48</v>
      </c>
      <c r="AG4505" s="32" t="s">
        <v>48</v>
      </c>
      <c r="AH4505" s="32" t="s">
        <v>48</v>
      </c>
      <c r="AI4505" s="32" t="s">
        <v>1929</v>
      </c>
      <c r="AJ4505" s="32" t="s">
        <v>48</v>
      </c>
      <c r="AK4505" s="32" t="s">
        <v>66</v>
      </c>
      <c r="AL4505" s="32" t="s">
        <v>5714</v>
      </c>
      <c r="AN4505" s="33" t="s">
        <v>2544</v>
      </c>
      <c r="AO4505" s="33" t="s">
        <v>5715</v>
      </c>
    </row>
    <row r="4506" spans="12:41" ht="13.5" hidden="1" customHeight="1">
      <c r="L4506" s="32">
        <v>111040</v>
      </c>
      <c r="M4506" s="32" t="s">
        <v>1935</v>
      </c>
      <c r="N4506" s="32" t="s">
        <v>5802</v>
      </c>
      <c r="O4506" s="32" t="s">
        <v>5713</v>
      </c>
      <c r="P4506" s="32">
        <v>1950</v>
      </c>
      <c r="Q4506" s="32" t="s">
        <v>1938</v>
      </c>
      <c r="R4506" s="32">
        <v>239</v>
      </c>
      <c r="S4506" s="32">
        <v>159</v>
      </c>
      <c r="T4506" s="32"/>
      <c r="U4506" s="32"/>
      <c r="V4506" s="32">
        <v>5</v>
      </c>
      <c r="W4506" s="32"/>
      <c r="X4506" s="32"/>
      <c r="Y4506" s="32"/>
      <c r="Z4506" s="32" t="s">
        <v>48</v>
      </c>
      <c r="AA4506" s="32" t="s">
        <v>108</v>
      </c>
      <c r="AB4506" s="32" t="s">
        <v>1928</v>
      </c>
      <c r="AC4506" s="32"/>
      <c r="AD4506" s="32" t="s">
        <v>147</v>
      </c>
      <c r="AE4506" s="32" t="s">
        <v>101</v>
      </c>
      <c r="AF4506" s="32" t="s">
        <v>48</v>
      </c>
      <c r="AG4506" s="32" t="s">
        <v>48</v>
      </c>
      <c r="AH4506" s="32" t="s">
        <v>48</v>
      </c>
      <c r="AI4506" s="32" t="s">
        <v>1929</v>
      </c>
      <c r="AJ4506" s="32" t="s">
        <v>48</v>
      </c>
      <c r="AK4506" s="32" t="s">
        <v>66</v>
      </c>
      <c r="AL4506" s="32" t="s">
        <v>5714</v>
      </c>
      <c r="AN4506" s="33" t="s">
        <v>2544</v>
      </c>
      <c r="AO4506" s="33" t="s">
        <v>5715</v>
      </c>
    </row>
    <row r="4507" spans="12:41" ht="13.5" hidden="1" customHeight="1">
      <c r="L4507" s="32">
        <v>23774</v>
      </c>
      <c r="M4507" s="32" t="s">
        <v>1935</v>
      </c>
      <c r="N4507" s="32" t="s">
        <v>5804</v>
      </c>
      <c r="O4507" s="32" t="s">
        <v>5713</v>
      </c>
      <c r="P4507" s="32">
        <v>1950</v>
      </c>
      <c r="Q4507" s="32" t="s">
        <v>1938</v>
      </c>
      <c r="R4507" s="32">
        <v>239</v>
      </c>
      <c r="S4507" s="32">
        <v>160</v>
      </c>
      <c r="T4507" s="32"/>
      <c r="U4507" s="32"/>
      <c r="V4507" s="32">
        <v>2</v>
      </c>
      <c r="W4507" s="32"/>
      <c r="X4507" s="32"/>
      <c r="Y4507" s="32"/>
      <c r="Z4507" s="32" t="s">
        <v>48</v>
      </c>
      <c r="AA4507" s="32" t="s">
        <v>54</v>
      </c>
      <c r="AB4507" s="32" t="s">
        <v>1928</v>
      </c>
      <c r="AC4507" s="32"/>
      <c r="AD4507" s="32" t="s">
        <v>147</v>
      </c>
      <c r="AE4507" s="32" t="s">
        <v>101</v>
      </c>
      <c r="AF4507" s="32" t="s">
        <v>48</v>
      </c>
      <c r="AG4507" s="32" t="s">
        <v>48</v>
      </c>
      <c r="AH4507" s="32" t="s">
        <v>48</v>
      </c>
      <c r="AI4507" s="32" t="s">
        <v>1929</v>
      </c>
      <c r="AJ4507" s="32" t="s">
        <v>48</v>
      </c>
      <c r="AK4507" s="32" t="s">
        <v>66</v>
      </c>
      <c r="AL4507" s="32" t="s">
        <v>5714</v>
      </c>
      <c r="AN4507" s="33" t="s">
        <v>2544</v>
      </c>
      <c r="AO4507" s="33" t="s">
        <v>5715</v>
      </c>
    </row>
    <row r="4508" spans="12:41" ht="13.5" hidden="1" customHeight="1">
      <c r="L4508" s="32">
        <v>111028</v>
      </c>
      <c r="M4508" s="32" t="s">
        <v>1935</v>
      </c>
      <c r="N4508" s="32" t="s">
        <v>5805</v>
      </c>
      <c r="O4508" s="32" t="s">
        <v>5713</v>
      </c>
      <c r="P4508" s="32">
        <v>1950</v>
      </c>
      <c r="Q4508" s="32" t="s">
        <v>1938</v>
      </c>
      <c r="R4508" s="32">
        <v>239</v>
      </c>
      <c r="S4508" s="32">
        <v>160</v>
      </c>
      <c r="T4508" s="32"/>
      <c r="U4508" s="32"/>
      <c r="V4508" s="32">
        <v>2</v>
      </c>
      <c r="W4508" s="32"/>
      <c r="X4508" s="32"/>
      <c r="Y4508" s="32"/>
      <c r="Z4508" s="32" t="s">
        <v>48</v>
      </c>
      <c r="AA4508" s="32" t="s">
        <v>54</v>
      </c>
      <c r="AB4508" s="32" t="s">
        <v>1940</v>
      </c>
      <c r="AC4508" s="32"/>
      <c r="AD4508" s="32" t="s">
        <v>147</v>
      </c>
      <c r="AE4508" s="32" t="s">
        <v>101</v>
      </c>
      <c r="AF4508" s="32" t="s">
        <v>48</v>
      </c>
      <c r="AG4508" s="32" t="s">
        <v>48</v>
      </c>
      <c r="AH4508" s="32" t="s">
        <v>48</v>
      </c>
      <c r="AI4508" s="32" t="s">
        <v>1929</v>
      </c>
      <c r="AJ4508" s="32" t="s">
        <v>48</v>
      </c>
      <c r="AK4508" s="32" t="s">
        <v>66</v>
      </c>
      <c r="AL4508" s="32" t="s">
        <v>5714</v>
      </c>
      <c r="AN4508" s="33" t="s">
        <v>2544</v>
      </c>
      <c r="AO4508" s="33" t="s">
        <v>5715</v>
      </c>
    </row>
    <row r="4509" spans="12:41" ht="13.5" hidden="1" customHeight="1">
      <c r="L4509" s="32">
        <v>111041</v>
      </c>
      <c r="M4509" s="32" t="s">
        <v>1935</v>
      </c>
      <c r="N4509" s="32" t="s">
        <v>5804</v>
      </c>
      <c r="O4509" s="32" t="s">
        <v>5713</v>
      </c>
      <c r="P4509" s="32">
        <v>1950</v>
      </c>
      <c r="Q4509" s="32" t="s">
        <v>1938</v>
      </c>
      <c r="R4509" s="32">
        <v>239</v>
      </c>
      <c r="S4509" s="32">
        <v>160</v>
      </c>
      <c r="T4509" s="32"/>
      <c r="U4509" s="32"/>
      <c r="V4509" s="32">
        <v>2</v>
      </c>
      <c r="W4509" s="32"/>
      <c r="X4509" s="32"/>
      <c r="Y4509" s="32"/>
      <c r="Z4509" s="32" t="s">
        <v>48</v>
      </c>
      <c r="AA4509" s="32" t="s">
        <v>108</v>
      </c>
      <c r="AB4509" s="32" t="s">
        <v>1928</v>
      </c>
      <c r="AC4509" s="32"/>
      <c r="AD4509" s="32" t="s">
        <v>147</v>
      </c>
      <c r="AE4509" s="32" t="s">
        <v>101</v>
      </c>
      <c r="AF4509" s="32" t="s">
        <v>48</v>
      </c>
      <c r="AG4509" s="32" t="s">
        <v>48</v>
      </c>
      <c r="AH4509" s="32" t="s">
        <v>48</v>
      </c>
      <c r="AI4509" s="32" t="s">
        <v>1929</v>
      </c>
      <c r="AJ4509" s="32" t="s">
        <v>48</v>
      </c>
      <c r="AK4509" s="32" t="s">
        <v>66</v>
      </c>
      <c r="AL4509" s="32" t="s">
        <v>5714</v>
      </c>
      <c r="AN4509" s="33" t="s">
        <v>2544</v>
      </c>
      <c r="AO4509" s="33" t="s">
        <v>5715</v>
      </c>
    </row>
    <row r="4510" spans="12:41" ht="13.5" hidden="1" customHeight="1">
      <c r="L4510" s="32">
        <v>23918</v>
      </c>
      <c r="M4510" s="32" t="s">
        <v>1935</v>
      </c>
      <c r="N4510" s="32" t="s">
        <v>5806</v>
      </c>
      <c r="O4510" s="32" t="s">
        <v>5713</v>
      </c>
      <c r="P4510" s="32">
        <v>1950</v>
      </c>
      <c r="Q4510" s="32" t="s">
        <v>1938</v>
      </c>
      <c r="R4510" s="32">
        <v>239</v>
      </c>
      <c r="S4510" s="32">
        <v>167</v>
      </c>
      <c r="T4510" s="32"/>
      <c r="U4510" s="32"/>
      <c r="V4510" s="32"/>
      <c r="W4510" s="32"/>
      <c r="X4510" s="32"/>
      <c r="Y4510" s="32"/>
      <c r="Z4510" s="32" t="s">
        <v>48</v>
      </c>
      <c r="AA4510" s="32" t="s">
        <v>45</v>
      </c>
      <c r="AB4510" s="32" t="s">
        <v>147</v>
      </c>
      <c r="AC4510" s="32"/>
      <c r="AD4510" s="32" t="s">
        <v>1928</v>
      </c>
      <c r="AE4510" s="32" t="s">
        <v>101</v>
      </c>
      <c r="AF4510" s="32" t="s">
        <v>48</v>
      </c>
      <c r="AG4510" s="32" t="s">
        <v>48</v>
      </c>
      <c r="AH4510" s="32" t="s">
        <v>48</v>
      </c>
      <c r="AI4510" s="32" t="s">
        <v>1929</v>
      </c>
      <c r="AJ4510" s="32" t="s">
        <v>48</v>
      </c>
      <c r="AK4510" s="32" t="s">
        <v>66</v>
      </c>
      <c r="AL4510" s="32" t="s">
        <v>5714</v>
      </c>
      <c r="AN4510" s="33" t="s">
        <v>2544</v>
      </c>
      <c r="AO4510" s="33" t="s">
        <v>5715</v>
      </c>
    </row>
    <row r="4511" spans="12:41" ht="13.5" hidden="1" customHeight="1">
      <c r="L4511" s="32">
        <v>111003</v>
      </c>
      <c r="M4511" s="32" t="s">
        <v>1935</v>
      </c>
      <c r="N4511" s="32" t="s">
        <v>5807</v>
      </c>
      <c r="O4511" s="32" t="s">
        <v>5713</v>
      </c>
      <c r="P4511" s="32">
        <v>1950</v>
      </c>
      <c r="Q4511" s="32" t="s">
        <v>1938</v>
      </c>
      <c r="R4511" s="32">
        <v>239</v>
      </c>
      <c r="S4511" s="32">
        <v>168</v>
      </c>
      <c r="T4511" s="32"/>
      <c r="U4511" s="32"/>
      <c r="V4511" s="32"/>
      <c r="W4511" s="32"/>
      <c r="X4511" s="32"/>
      <c r="Y4511" s="32"/>
      <c r="Z4511" s="32" t="s">
        <v>48</v>
      </c>
      <c r="AA4511" s="32" t="s">
        <v>54</v>
      </c>
      <c r="AB4511" s="32" t="s">
        <v>1928</v>
      </c>
      <c r="AC4511" s="32"/>
      <c r="AD4511" s="32" t="s">
        <v>147</v>
      </c>
      <c r="AE4511" s="32" t="s">
        <v>101</v>
      </c>
      <c r="AF4511" s="32" t="s">
        <v>48</v>
      </c>
      <c r="AG4511" s="32" t="s">
        <v>48</v>
      </c>
      <c r="AH4511" s="32" t="s">
        <v>48</v>
      </c>
      <c r="AI4511" s="32" t="s">
        <v>1929</v>
      </c>
      <c r="AJ4511" s="32" t="s">
        <v>48</v>
      </c>
      <c r="AK4511" s="32" t="s">
        <v>66</v>
      </c>
      <c r="AL4511" s="32" t="s">
        <v>5714</v>
      </c>
      <c r="AN4511" s="33" t="s">
        <v>2544</v>
      </c>
      <c r="AO4511" s="33" t="s">
        <v>5715</v>
      </c>
    </row>
    <row r="4512" spans="12:41" ht="13.5" hidden="1" customHeight="1">
      <c r="L4512" s="32">
        <v>23919</v>
      </c>
      <c r="M4512" s="32" t="s">
        <v>1935</v>
      </c>
      <c r="N4512" s="32" t="s">
        <v>5808</v>
      </c>
      <c r="O4512" s="32" t="s">
        <v>5713</v>
      </c>
      <c r="P4512" s="32">
        <v>1950</v>
      </c>
      <c r="Q4512" s="32" t="s">
        <v>1938</v>
      </c>
      <c r="R4512" s="32">
        <v>239</v>
      </c>
      <c r="S4512" s="32">
        <v>170</v>
      </c>
      <c r="T4512" s="32"/>
      <c r="U4512" s="32"/>
      <c r="V4512" s="32">
        <v>2</v>
      </c>
      <c r="W4512" s="32"/>
      <c r="X4512" s="32"/>
      <c r="Y4512" s="32"/>
      <c r="Z4512" s="32" t="s">
        <v>1309</v>
      </c>
      <c r="AA4512" s="32" t="s">
        <v>45</v>
      </c>
      <c r="AB4512" s="32" t="s">
        <v>147</v>
      </c>
      <c r="AC4512" s="32"/>
      <c r="AD4512" s="32" t="s">
        <v>1928</v>
      </c>
      <c r="AE4512" s="32" t="s">
        <v>101</v>
      </c>
      <c r="AF4512" s="32" t="s">
        <v>48</v>
      </c>
      <c r="AG4512" s="32" t="s">
        <v>48</v>
      </c>
      <c r="AH4512" s="32" t="s">
        <v>48</v>
      </c>
      <c r="AI4512" s="32" t="s">
        <v>1929</v>
      </c>
      <c r="AJ4512" s="32" t="s">
        <v>48</v>
      </c>
      <c r="AK4512" s="32" t="s">
        <v>66</v>
      </c>
      <c r="AL4512" s="32" t="s">
        <v>5714</v>
      </c>
      <c r="AN4512" s="33" t="s">
        <v>2544</v>
      </c>
      <c r="AO4512" s="33" t="s">
        <v>5715</v>
      </c>
    </row>
    <row r="4513" spans="12:41" ht="13.5" hidden="1" customHeight="1">
      <c r="L4513" s="32">
        <v>23920</v>
      </c>
      <c r="M4513" s="32" t="s">
        <v>1935</v>
      </c>
      <c r="N4513" s="32" t="s">
        <v>5809</v>
      </c>
      <c r="O4513" s="32" t="s">
        <v>5713</v>
      </c>
      <c r="P4513" s="32">
        <v>1950</v>
      </c>
      <c r="Q4513" s="32" t="s">
        <v>1938</v>
      </c>
      <c r="R4513" s="32">
        <v>239</v>
      </c>
      <c r="S4513" s="32">
        <v>170</v>
      </c>
      <c r="T4513" s="32"/>
      <c r="U4513" s="32"/>
      <c r="V4513" s="32">
        <v>3</v>
      </c>
      <c r="W4513" s="32"/>
      <c r="X4513" s="32"/>
      <c r="Y4513" s="32"/>
      <c r="Z4513" s="32" t="s">
        <v>48</v>
      </c>
      <c r="AA4513" s="32" t="s">
        <v>54</v>
      </c>
      <c r="AB4513" s="32" t="s">
        <v>1928</v>
      </c>
      <c r="AC4513" s="32"/>
      <c r="AD4513" s="32" t="s">
        <v>147</v>
      </c>
      <c r="AE4513" s="32" t="s">
        <v>101</v>
      </c>
      <c r="AF4513" s="32" t="s">
        <v>48</v>
      </c>
      <c r="AG4513" s="32" t="s">
        <v>48</v>
      </c>
      <c r="AH4513" s="32" t="s">
        <v>48</v>
      </c>
      <c r="AI4513" s="32" t="s">
        <v>1929</v>
      </c>
      <c r="AJ4513" s="32" t="s">
        <v>48</v>
      </c>
      <c r="AK4513" s="32" t="s">
        <v>66</v>
      </c>
      <c r="AL4513" s="32" t="s">
        <v>5714</v>
      </c>
      <c r="AN4513" s="33" t="s">
        <v>2544</v>
      </c>
      <c r="AO4513" s="33" t="s">
        <v>5715</v>
      </c>
    </row>
    <row r="4514" spans="12:41" ht="13.5" hidden="1" customHeight="1">
      <c r="L4514" s="32">
        <v>23921</v>
      </c>
      <c r="M4514" s="32" t="s">
        <v>1935</v>
      </c>
      <c r="N4514" s="32" t="s">
        <v>5810</v>
      </c>
      <c r="O4514" s="32" t="s">
        <v>5713</v>
      </c>
      <c r="P4514" s="32">
        <v>1950</v>
      </c>
      <c r="Q4514" s="32" t="s">
        <v>1938</v>
      </c>
      <c r="R4514" s="32">
        <v>239</v>
      </c>
      <c r="S4514" s="32">
        <v>171</v>
      </c>
      <c r="T4514" s="32"/>
      <c r="U4514" s="32"/>
      <c r="V4514" s="32"/>
      <c r="W4514" s="32"/>
      <c r="X4514" s="32"/>
      <c r="Y4514" s="32"/>
      <c r="Z4514" s="32" t="s">
        <v>48</v>
      </c>
      <c r="AA4514" s="32" t="s">
        <v>54</v>
      </c>
      <c r="AB4514" s="32" t="s">
        <v>1928</v>
      </c>
      <c r="AC4514" s="32"/>
      <c r="AD4514" s="32" t="s">
        <v>147</v>
      </c>
      <c r="AE4514" s="32" t="s">
        <v>101</v>
      </c>
      <c r="AF4514" s="32" t="s">
        <v>48</v>
      </c>
      <c r="AG4514" s="32" t="s">
        <v>48</v>
      </c>
      <c r="AH4514" s="32" t="s">
        <v>48</v>
      </c>
      <c r="AI4514" s="32" t="s">
        <v>1929</v>
      </c>
      <c r="AJ4514" s="32" t="s">
        <v>48</v>
      </c>
      <c r="AK4514" s="32" t="s">
        <v>66</v>
      </c>
      <c r="AL4514" s="32" t="s">
        <v>5714</v>
      </c>
      <c r="AN4514" s="33" t="s">
        <v>2544</v>
      </c>
      <c r="AO4514" s="33" t="s">
        <v>5715</v>
      </c>
    </row>
    <row r="4515" spans="12:41" ht="13.5" hidden="1" customHeight="1">
      <c r="L4515" s="32">
        <v>23757</v>
      </c>
      <c r="M4515" s="32" t="s">
        <v>1935</v>
      </c>
      <c r="N4515" s="32" t="s">
        <v>5811</v>
      </c>
      <c r="O4515" s="32" t="s">
        <v>5713</v>
      </c>
      <c r="P4515" s="32">
        <v>1950</v>
      </c>
      <c r="Q4515" s="32" t="s">
        <v>1938</v>
      </c>
      <c r="R4515" s="32">
        <v>239</v>
      </c>
      <c r="S4515" s="32">
        <v>173</v>
      </c>
      <c r="T4515" s="32"/>
      <c r="U4515" s="32"/>
      <c r="V4515" s="32">
        <v>1</v>
      </c>
      <c r="W4515" s="32"/>
      <c r="X4515" s="32"/>
      <c r="Y4515" s="32"/>
      <c r="Z4515" s="32" t="s">
        <v>48</v>
      </c>
      <c r="AA4515" s="32" t="s">
        <v>45</v>
      </c>
      <c r="AB4515" s="32" t="s">
        <v>147</v>
      </c>
      <c r="AC4515" s="32"/>
      <c r="AD4515" s="32" t="s">
        <v>1928</v>
      </c>
      <c r="AE4515" s="32" t="s">
        <v>101</v>
      </c>
      <c r="AF4515" s="32" t="s">
        <v>48</v>
      </c>
      <c r="AG4515" s="32" t="s">
        <v>48</v>
      </c>
      <c r="AH4515" s="32" t="s">
        <v>48</v>
      </c>
      <c r="AI4515" s="32" t="s">
        <v>1929</v>
      </c>
      <c r="AJ4515" s="32" t="s">
        <v>48</v>
      </c>
      <c r="AK4515" s="32" t="s">
        <v>66</v>
      </c>
      <c r="AL4515" s="32" t="s">
        <v>5714</v>
      </c>
      <c r="AN4515" s="33" t="s">
        <v>2544</v>
      </c>
      <c r="AO4515" s="33" t="s">
        <v>5715</v>
      </c>
    </row>
    <row r="4516" spans="12:41" ht="13.5" hidden="1" customHeight="1">
      <c r="L4516" s="32">
        <v>111023</v>
      </c>
      <c r="M4516" s="32" t="s">
        <v>1935</v>
      </c>
      <c r="N4516" s="32" t="s">
        <v>5812</v>
      </c>
      <c r="O4516" s="32" t="s">
        <v>5713</v>
      </c>
      <c r="P4516" s="32">
        <v>1950</v>
      </c>
      <c r="Q4516" s="32" t="s">
        <v>1938</v>
      </c>
      <c r="R4516" s="32">
        <v>239</v>
      </c>
      <c r="S4516" s="32">
        <v>173</v>
      </c>
      <c r="T4516" s="32"/>
      <c r="U4516" s="32"/>
      <c r="V4516" s="32">
        <v>2</v>
      </c>
      <c r="W4516" s="32"/>
      <c r="X4516" s="32"/>
      <c r="Y4516" s="32"/>
      <c r="Z4516" s="32" t="s">
        <v>48</v>
      </c>
      <c r="AA4516" s="32" t="s">
        <v>54</v>
      </c>
      <c r="AB4516" s="32" t="s">
        <v>1928</v>
      </c>
      <c r="AC4516" s="32"/>
      <c r="AD4516" s="32" t="s">
        <v>147</v>
      </c>
      <c r="AE4516" s="32" t="s">
        <v>101</v>
      </c>
      <c r="AF4516" s="32" t="s">
        <v>48</v>
      </c>
      <c r="AG4516" s="32" t="s">
        <v>48</v>
      </c>
      <c r="AH4516" s="32" t="s">
        <v>48</v>
      </c>
      <c r="AI4516" s="32" t="s">
        <v>1929</v>
      </c>
      <c r="AJ4516" s="32" t="s">
        <v>48</v>
      </c>
      <c r="AK4516" s="32" t="s">
        <v>66</v>
      </c>
      <c r="AL4516" s="32" t="s">
        <v>5714</v>
      </c>
      <c r="AN4516" s="33" t="s">
        <v>2544</v>
      </c>
      <c r="AO4516" s="33" t="s">
        <v>5715</v>
      </c>
    </row>
    <row r="4517" spans="12:41" ht="13.5" hidden="1" customHeight="1">
      <c r="L4517" s="32">
        <v>23922</v>
      </c>
      <c r="M4517" s="32" t="s">
        <v>1935</v>
      </c>
      <c r="N4517" s="32" t="s">
        <v>5813</v>
      </c>
      <c r="O4517" s="32" t="s">
        <v>5713</v>
      </c>
      <c r="P4517" s="32">
        <v>1950</v>
      </c>
      <c r="Q4517" s="32" t="s">
        <v>1938</v>
      </c>
      <c r="R4517" s="32">
        <v>239</v>
      </c>
      <c r="S4517" s="32">
        <v>179</v>
      </c>
      <c r="T4517" s="32"/>
      <c r="U4517" s="32"/>
      <c r="V4517" s="32">
        <v>7</v>
      </c>
      <c r="W4517" s="32"/>
      <c r="X4517" s="32"/>
      <c r="Y4517" s="32"/>
      <c r="Z4517" s="32" t="s">
        <v>5814</v>
      </c>
      <c r="AA4517" s="32" t="s">
        <v>45</v>
      </c>
      <c r="AB4517" s="32" t="s">
        <v>147</v>
      </c>
      <c r="AC4517" s="32"/>
      <c r="AD4517" s="32" t="s">
        <v>1928</v>
      </c>
      <c r="AE4517" s="32" t="s">
        <v>101</v>
      </c>
      <c r="AF4517" s="32" t="s">
        <v>48</v>
      </c>
      <c r="AG4517" s="32" t="s">
        <v>48</v>
      </c>
      <c r="AH4517" s="32" t="s">
        <v>48</v>
      </c>
      <c r="AI4517" s="32" t="s">
        <v>1929</v>
      </c>
      <c r="AJ4517" s="32" t="s">
        <v>48</v>
      </c>
      <c r="AK4517" s="32" t="s">
        <v>66</v>
      </c>
      <c r="AL4517" s="32" t="s">
        <v>5714</v>
      </c>
      <c r="AN4517" s="33" t="s">
        <v>2544</v>
      </c>
      <c r="AO4517" s="33" t="s">
        <v>5715</v>
      </c>
    </row>
    <row r="4518" spans="12:41" ht="13.5" hidden="1" customHeight="1">
      <c r="L4518" s="32">
        <v>27334</v>
      </c>
      <c r="M4518" s="32" t="s">
        <v>1935</v>
      </c>
      <c r="N4518" s="32" t="s">
        <v>5815</v>
      </c>
      <c r="O4518" s="32" t="s">
        <v>5713</v>
      </c>
      <c r="P4518" s="32">
        <v>1950</v>
      </c>
      <c r="Q4518" s="32" t="s">
        <v>1938</v>
      </c>
      <c r="R4518" s="32">
        <v>239</v>
      </c>
      <c r="S4518" s="32">
        <v>179</v>
      </c>
      <c r="T4518" s="32"/>
      <c r="U4518" s="32"/>
      <c r="V4518" s="32">
        <v>8</v>
      </c>
      <c r="W4518" s="32"/>
      <c r="X4518" s="32"/>
      <c r="Y4518" s="32"/>
      <c r="Z4518" s="32" t="s">
        <v>5816</v>
      </c>
      <c r="AA4518" s="32" t="s">
        <v>177</v>
      </c>
      <c r="AB4518" s="32" t="s">
        <v>1928</v>
      </c>
      <c r="AC4518" s="32"/>
      <c r="AD4518" s="32" t="s">
        <v>1928</v>
      </c>
      <c r="AE4518" s="32" t="s">
        <v>101</v>
      </c>
      <c r="AF4518" s="32" t="s">
        <v>48</v>
      </c>
      <c r="AG4518" s="32" t="s">
        <v>48</v>
      </c>
      <c r="AH4518" s="32" t="s">
        <v>48</v>
      </c>
      <c r="AI4518" s="32" t="s">
        <v>1929</v>
      </c>
      <c r="AJ4518" s="32" t="s">
        <v>48</v>
      </c>
      <c r="AK4518" s="32" t="s">
        <v>66</v>
      </c>
      <c r="AL4518" s="32" t="s">
        <v>5714</v>
      </c>
      <c r="AN4518" s="33" t="s">
        <v>2544</v>
      </c>
      <c r="AO4518" s="33" t="s">
        <v>5715</v>
      </c>
    </row>
    <row r="4519" spans="12:41" ht="13.5" hidden="1" customHeight="1">
      <c r="L4519" s="32">
        <v>23923</v>
      </c>
      <c r="M4519" s="32" t="s">
        <v>1935</v>
      </c>
      <c r="N4519" s="32" t="s">
        <v>5817</v>
      </c>
      <c r="O4519" s="32" t="s">
        <v>5713</v>
      </c>
      <c r="P4519" s="32">
        <v>1950</v>
      </c>
      <c r="Q4519" s="32" t="s">
        <v>1938</v>
      </c>
      <c r="R4519" s="32">
        <v>239</v>
      </c>
      <c r="S4519" s="32">
        <v>182</v>
      </c>
      <c r="T4519" s="32"/>
      <c r="U4519" s="32"/>
      <c r="V4519" s="32"/>
      <c r="W4519" s="32"/>
      <c r="X4519" s="32"/>
      <c r="Y4519" s="32"/>
      <c r="Z4519" s="32" t="s">
        <v>48</v>
      </c>
      <c r="AA4519" s="32" t="s">
        <v>45</v>
      </c>
      <c r="AB4519" s="32" t="s">
        <v>147</v>
      </c>
      <c r="AC4519" s="32"/>
      <c r="AD4519" s="32" t="s">
        <v>1928</v>
      </c>
      <c r="AE4519" s="32" t="s">
        <v>101</v>
      </c>
      <c r="AF4519" s="32" t="s">
        <v>48</v>
      </c>
      <c r="AG4519" s="32" t="s">
        <v>48</v>
      </c>
      <c r="AH4519" s="32" t="s">
        <v>48</v>
      </c>
      <c r="AI4519" s="32" t="s">
        <v>1929</v>
      </c>
      <c r="AJ4519" s="32" t="s">
        <v>48</v>
      </c>
      <c r="AK4519" s="32" t="s">
        <v>66</v>
      </c>
      <c r="AL4519" s="32" t="s">
        <v>5714</v>
      </c>
      <c r="AN4519" s="33" t="s">
        <v>2544</v>
      </c>
      <c r="AO4519" s="33" t="s">
        <v>5715</v>
      </c>
    </row>
    <row r="4520" spans="12:41" ht="13.5" hidden="1" customHeight="1">
      <c r="L4520" s="32">
        <v>23924</v>
      </c>
      <c r="M4520" s="32" t="s">
        <v>1935</v>
      </c>
      <c r="N4520" s="32" t="s">
        <v>5818</v>
      </c>
      <c r="O4520" s="32" t="s">
        <v>5713</v>
      </c>
      <c r="P4520" s="32">
        <v>1950</v>
      </c>
      <c r="Q4520" s="32" t="s">
        <v>1938</v>
      </c>
      <c r="R4520" s="32">
        <v>239</v>
      </c>
      <c r="S4520" s="32">
        <v>183</v>
      </c>
      <c r="T4520" s="32"/>
      <c r="U4520" s="32"/>
      <c r="V4520" s="32"/>
      <c r="W4520" s="32"/>
      <c r="X4520" s="32"/>
      <c r="Y4520" s="32"/>
      <c r="Z4520" s="32" t="s">
        <v>48</v>
      </c>
      <c r="AA4520" s="32" t="s">
        <v>45</v>
      </c>
      <c r="AB4520" s="32" t="s">
        <v>147</v>
      </c>
      <c r="AC4520" s="32"/>
      <c r="AD4520" s="32" t="s">
        <v>1928</v>
      </c>
      <c r="AE4520" s="32" t="s">
        <v>101</v>
      </c>
      <c r="AF4520" s="32" t="s">
        <v>48</v>
      </c>
      <c r="AG4520" s="32" t="s">
        <v>48</v>
      </c>
      <c r="AH4520" s="32" t="s">
        <v>48</v>
      </c>
      <c r="AI4520" s="32" t="s">
        <v>1929</v>
      </c>
      <c r="AJ4520" s="32" t="s">
        <v>48</v>
      </c>
      <c r="AK4520" s="32" t="s">
        <v>66</v>
      </c>
      <c r="AL4520" s="32" t="s">
        <v>5714</v>
      </c>
      <c r="AN4520" s="33" t="s">
        <v>2544</v>
      </c>
      <c r="AO4520" s="33" t="s">
        <v>5715</v>
      </c>
    </row>
    <row r="4521" spans="12:41" ht="13.5" hidden="1" customHeight="1">
      <c r="L4521" s="32">
        <v>23775</v>
      </c>
      <c r="M4521" s="32" t="s">
        <v>1935</v>
      </c>
      <c r="N4521" s="32" t="s">
        <v>5819</v>
      </c>
      <c r="O4521" s="32" t="s">
        <v>5713</v>
      </c>
      <c r="P4521" s="32">
        <v>1950</v>
      </c>
      <c r="Q4521" s="32" t="s">
        <v>1938</v>
      </c>
      <c r="R4521" s="32">
        <v>239</v>
      </c>
      <c r="S4521" s="32">
        <v>184</v>
      </c>
      <c r="T4521" s="32"/>
      <c r="U4521" s="32"/>
      <c r="V4521" s="32">
        <v>1</v>
      </c>
      <c r="W4521" s="32"/>
      <c r="X4521" s="32"/>
      <c r="Y4521" s="32"/>
      <c r="Z4521" s="32" t="s">
        <v>5820</v>
      </c>
      <c r="AA4521" s="32" t="s">
        <v>54</v>
      </c>
      <c r="AB4521" s="32" t="s">
        <v>1928</v>
      </c>
      <c r="AC4521" s="32"/>
      <c r="AD4521" s="32" t="s">
        <v>147</v>
      </c>
      <c r="AE4521" s="32" t="s">
        <v>101</v>
      </c>
      <c r="AF4521" s="32" t="s">
        <v>48</v>
      </c>
      <c r="AG4521" s="32" t="s">
        <v>48</v>
      </c>
      <c r="AH4521" s="32" t="s">
        <v>48</v>
      </c>
      <c r="AI4521" s="32" t="s">
        <v>1929</v>
      </c>
      <c r="AJ4521" s="32" t="s">
        <v>48</v>
      </c>
      <c r="AK4521" s="32" t="s">
        <v>66</v>
      </c>
      <c r="AL4521" s="32" t="s">
        <v>5714</v>
      </c>
      <c r="AN4521" s="33" t="s">
        <v>2544</v>
      </c>
      <c r="AO4521" s="33" t="s">
        <v>5715</v>
      </c>
    </row>
    <row r="4522" spans="12:41" ht="13.5" hidden="1" customHeight="1">
      <c r="L4522" s="32">
        <v>23776</v>
      </c>
      <c r="M4522" s="32" t="s">
        <v>1935</v>
      </c>
      <c r="N4522" s="32" t="s">
        <v>5821</v>
      </c>
      <c r="O4522" s="32" t="s">
        <v>5713</v>
      </c>
      <c r="P4522" s="32">
        <v>1950</v>
      </c>
      <c r="Q4522" s="32" t="s">
        <v>1938</v>
      </c>
      <c r="R4522" s="32">
        <v>239</v>
      </c>
      <c r="S4522" s="32">
        <v>187</v>
      </c>
      <c r="T4522" s="32"/>
      <c r="U4522" s="32"/>
      <c r="V4522" s="32"/>
      <c r="W4522" s="32"/>
      <c r="X4522" s="32"/>
      <c r="Y4522" s="32"/>
      <c r="Z4522" s="32" t="s">
        <v>5820</v>
      </c>
      <c r="AA4522" s="32" t="s">
        <v>54</v>
      </c>
      <c r="AB4522" s="32" t="s">
        <v>1928</v>
      </c>
      <c r="AC4522" s="32"/>
      <c r="AD4522" s="32" t="s">
        <v>147</v>
      </c>
      <c r="AE4522" s="32" t="s">
        <v>101</v>
      </c>
      <c r="AF4522" s="32" t="s">
        <v>48</v>
      </c>
      <c r="AG4522" s="32" t="s">
        <v>48</v>
      </c>
      <c r="AH4522" s="32" t="s">
        <v>48</v>
      </c>
      <c r="AI4522" s="32" t="s">
        <v>1929</v>
      </c>
      <c r="AJ4522" s="32" t="s">
        <v>48</v>
      </c>
      <c r="AK4522" s="32" t="s">
        <v>66</v>
      </c>
      <c r="AL4522" s="32" t="s">
        <v>5714</v>
      </c>
      <c r="AN4522" s="33" t="s">
        <v>2544</v>
      </c>
      <c r="AO4522" s="33" t="s">
        <v>5715</v>
      </c>
    </row>
    <row r="4523" spans="12:41" ht="13.5" hidden="1" customHeight="1">
      <c r="L4523" s="32">
        <v>23777</v>
      </c>
      <c r="M4523" s="32" t="s">
        <v>1935</v>
      </c>
      <c r="N4523" s="32" t="s">
        <v>5822</v>
      </c>
      <c r="O4523" s="32" t="s">
        <v>5713</v>
      </c>
      <c r="P4523" s="32">
        <v>1950</v>
      </c>
      <c r="Q4523" s="32" t="s">
        <v>1938</v>
      </c>
      <c r="R4523" s="32">
        <v>239</v>
      </c>
      <c r="S4523" s="32">
        <v>187</v>
      </c>
      <c r="T4523" s="32"/>
      <c r="U4523" s="32"/>
      <c r="V4523" s="32"/>
      <c r="W4523" s="32"/>
      <c r="X4523" s="32"/>
      <c r="Y4523" s="32"/>
      <c r="Z4523" s="32" t="s">
        <v>5823</v>
      </c>
      <c r="AA4523" s="32" t="s">
        <v>54</v>
      </c>
      <c r="AB4523" s="32" t="s">
        <v>1928</v>
      </c>
      <c r="AC4523" s="32"/>
      <c r="AD4523" s="32" t="s">
        <v>147</v>
      </c>
      <c r="AE4523" s="32" t="s">
        <v>101</v>
      </c>
      <c r="AF4523" s="32" t="s">
        <v>48</v>
      </c>
      <c r="AG4523" s="32" t="s">
        <v>48</v>
      </c>
      <c r="AH4523" s="32" t="s">
        <v>48</v>
      </c>
      <c r="AI4523" s="32" t="s">
        <v>1929</v>
      </c>
      <c r="AJ4523" s="32" t="s">
        <v>48</v>
      </c>
      <c r="AK4523" s="32" t="s">
        <v>66</v>
      </c>
      <c r="AL4523" s="32" t="s">
        <v>5714</v>
      </c>
      <c r="AN4523" s="33" t="s">
        <v>2544</v>
      </c>
      <c r="AO4523" s="33" t="s">
        <v>5715</v>
      </c>
    </row>
    <row r="4524" spans="12:41" ht="13.5" hidden="1" customHeight="1">
      <c r="L4524" s="32">
        <v>219219</v>
      </c>
      <c r="M4524" s="32" t="s">
        <v>1935</v>
      </c>
      <c r="N4524" s="32" t="s">
        <v>5824</v>
      </c>
      <c r="O4524" s="32" t="s">
        <v>5713</v>
      </c>
      <c r="P4524" s="32">
        <v>1950</v>
      </c>
      <c r="Q4524" s="32" t="s">
        <v>1938</v>
      </c>
      <c r="R4524" s="32">
        <v>239</v>
      </c>
      <c r="S4524" s="32">
        <v>190</v>
      </c>
      <c r="T4524" s="32"/>
      <c r="U4524" s="32"/>
      <c r="V4524" s="32">
        <v>1</v>
      </c>
      <c r="W4524" s="32"/>
      <c r="X4524" s="32"/>
      <c r="Y4524" s="32"/>
      <c r="Z4524" s="32" t="s">
        <v>48</v>
      </c>
      <c r="AA4524" s="32" t="s">
        <v>45</v>
      </c>
      <c r="AB4524" s="32" t="s">
        <v>147</v>
      </c>
      <c r="AC4524" s="32"/>
      <c r="AD4524" s="32" t="s">
        <v>1928</v>
      </c>
      <c r="AE4524" s="32" t="s">
        <v>101</v>
      </c>
      <c r="AF4524" s="32" t="s">
        <v>48</v>
      </c>
      <c r="AG4524" s="32" t="s">
        <v>48</v>
      </c>
      <c r="AH4524" s="32" t="s">
        <v>48</v>
      </c>
      <c r="AI4524" s="32" t="s">
        <v>1929</v>
      </c>
      <c r="AJ4524" s="32" t="s">
        <v>48</v>
      </c>
      <c r="AK4524" s="32" t="s">
        <v>66</v>
      </c>
      <c r="AL4524" s="32" t="s">
        <v>5825</v>
      </c>
      <c r="AN4524" s="33" t="s">
        <v>2544</v>
      </c>
      <c r="AO4524" s="40" t="s">
        <v>2547</v>
      </c>
    </row>
    <row r="4525" spans="12:41" ht="13.5" hidden="1" customHeight="1">
      <c r="L4525" s="32">
        <v>219220</v>
      </c>
      <c r="M4525" s="32" t="s">
        <v>1935</v>
      </c>
      <c r="N4525" s="32" t="s">
        <v>5826</v>
      </c>
      <c r="O4525" s="32" t="s">
        <v>5713</v>
      </c>
      <c r="P4525" s="32">
        <v>1950</v>
      </c>
      <c r="Q4525" s="32" t="s">
        <v>1938</v>
      </c>
      <c r="R4525" s="32">
        <v>239</v>
      </c>
      <c r="S4525" s="32">
        <v>190</v>
      </c>
      <c r="T4525" s="32"/>
      <c r="U4525" s="32"/>
      <c r="V4525" s="32">
        <v>2</v>
      </c>
      <c r="W4525" s="32"/>
      <c r="X4525" s="32"/>
      <c r="Y4525" s="32"/>
      <c r="Z4525" s="32" t="s">
        <v>48</v>
      </c>
      <c r="AA4525" s="32" t="s">
        <v>45</v>
      </c>
      <c r="AB4525" s="32" t="s">
        <v>147</v>
      </c>
      <c r="AC4525" s="32"/>
      <c r="AD4525" s="32" t="s">
        <v>1928</v>
      </c>
      <c r="AE4525" s="32" t="s">
        <v>101</v>
      </c>
      <c r="AF4525" s="32" t="s">
        <v>48</v>
      </c>
      <c r="AG4525" s="32" t="s">
        <v>48</v>
      </c>
      <c r="AH4525" s="32" t="s">
        <v>48</v>
      </c>
      <c r="AI4525" s="32" t="s">
        <v>1929</v>
      </c>
      <c r="AJ4525" s="32" t="s">
        <v>48</v>
      </c>
      <c r="AK4525" s="32" t="s">
        <v>66</v>
      </c>
      <c r="AL4525" s="32" t="s">
        <v>5825</v>
      </c>
      <c r="AN4525" s="33" t="s">
        <v>2544</v>
      </c>
      <c r="AO4525" s="32" t="s">
        <v>2547</v>
      </c>
    </row>
    <row r="4526" spans="12:41" ht="13.5" hidden="1" customHeight="1">
      <c r="L4526" s="32">
        <v>219186</v>
      </c>
      <c r="M4526" s="32" t="s">
        <v>1935</v>
      </c>
      <c r="N4526" s="32" t="s">
        <v>5827</v>
      </c>
      <c r="O4526" s="32" t="s">
        <v>5713</v>
      </c>
      <c r="P4526" s="32">
        <v>1950</v>
      </c>
      <c r="Q4526" s="32" t="s">
        <v>1938</v>
      </c>
      <c r="R4526" s="32">
        <v>239</v>
      </c>
      <c r="S4526" s="32">
        <v>192</v>
      </c>
      <c r="T4526" s="32"/>
      <c r="U4526" s="32"/>
      <c r="V4526" s="32">
        <v>1</v>
      </c>
      <c r="W4526" s="32"/>
      <c r="X4526" s="32"/>
      <c r="Y4526" s="32"/>
      <c r="Z4526" s="32" t="s">
        <v>48</v>
      </c>
      <c r="AA4526" s="32" t="s">
        <v>54</v>
      </c>
      <c r="AB4526" s="32" t="s">
        <v>1928</v>
      </c>
      <c r="AC4526" s="32"/>
      <c r="AD4526" s="32" t="s">
        <v>147</v>
      </c>
      <c r="AE4526" s="32" t="s">
        <v>101</v>
      </c>
      <c r="AF4526" s="32" t="s">
        <v>48</v>
      </c>
      <c r="AG4526" s="32" t="s">
        <v>48</v>
      </c>
      <c r="AH4526" s="32" t="s">
        <v>48</v>
      </c>
      <c r="AI4526" s="32" t="s">
        <v>1929</v>
      </c>
      <c r="AJ4526" s="32" t="s">
        <v>48</v>
      </c>
      <c r="AK4526" s="32" t="s">
        <v>66</v>
      </c>
      <c r="AL4526" s="32" t="s">
        <v>5825</v>
      </c>
      <c r="AN4526" s="33" t="s">
        <v>2544</v>
      </c>
      <c r="AO4526" s="32" t="s">
        <v>2547</v>
      </c>
    </row>
    <row r="4527" spans="12:41" ht="13.5" hidden="1" customHeight="1">
      <c r="L4527" s="32">
        <v>219187</v>
      </c>
      <c r="M4527" s="32" t="s">
        <v>1935</v>
      </c>
      <c r="N4527" s="32" t="s">
        <v>5828</v>
      </c>
      <c r="O4527" s="32" t="s">
        <v>5713</v>
      </c>
      <c r="P4527" s="32">
        <v>1950</v>
      </c>
      <c r="Q4527" s="32" t="s">
        <v>1938</v>
      </c>
      <c r="R4527" s="32">
        <v>239</v>
      </c>
      <c r="S4527" s="32">
        <v>195</v>
      </c>
      <c r="T4527" s="32"/>
      <c r="U4527" s="32"/>
      <c r="V4527" s="32">
        <v>1</v>
      </c>
      <c r="W4527" s="32"/>
      <c r="X4527" s="32">
        <v>3</v>
      </c>
      <c r="Y4527" s="32"/>
      <c r="Z4527" s="32" t="s">
        <v>48</v>
      </c>
      <c r="AA4527" s="32" t="s">
        <v>54</v>
      </c>
      <c r="AB4527" s="32" t="s">
        <v>1928</v>
      </c>
      <c r="AC4527" s="32"/>
      <c r="AD4527" s="32" t="s">
        <v>147</v>
      </c>
      <c r="AE4527" s="32" t="s">
        <v>101</v>
      </c>
      <c r="AF4527" s="32" t="s">
        <v>48</v>
      </c>
      <c r="AG4527" s="32" t="s">
        <v>48</v>
      </c>
      <c r="AH4527" s="32" t="s">
        <v>48</v>
      </c>
      <c r="AI4527" s="32" t="s">
        <v>1929</v>
      </c>
      <c r="AJ4527" s="32" t="s">
        <v>48</v>
      </c>
      <c r="AK4527" s="32" t="s">
        <v>66</v>
      </c>
      <c r="AL4527" s="32" t="s">
        <v>5825</v>
      </c>
      <c r="AN4527" s="33" t="s">
        <v>2544</v>
      </c>
      <c r="AO4527" s="32" t="s">
        <v>2547</v>
      </c>
    </row>
    <row r="4528" spans="12:41" ht="13.5" hidden="1" customHeight="1">
      <c r="L4528" s="32">
        <v>219221</v>
      </c>
      <c r="M4528" s="32" t="s">
        <v>1935</v>
      </c>
      <c r="N4528" s="32" t="s">
        <v>5829</v>
      </c>
      <c r="O4528" s="32" t="s">
        <v>5713</v>
      </c>
      <c r="P4528" s="32">
        <v>1950</v>
      </c>
      <c r="Q4528" s="32" t="s">
        <v>1938</v>
      </c>
      <c r="R4528" s="32">
        <v>239</v>
      </c>
      <c r="S4528" s="32">
        <v>195</v>
      </c>
      <c r="T4528" s="32"/>
      <c r="U4528" s="32"/>
      <c r="V4528" s="32">
        <v>1</v>
      </c>
      <c r="W4528" s="32"/>
      <c r="X4528" s="32"/>
      <c r="Y4528" s="32"/>
      <c r="Z4528" s="32" t="s">
        <v>48</v>
      </c>
      <c r="AA4528" s="32" t="s">
        <v>54</v>
      </c>
      <c r="AB4528" s="32" t="s">
        <v>1928</v>
      </c>
      <c r="AC4528" s="32"/>
      <c r="AD4528" s="32" t="s">
        <v>147</v>
      </c>
      <c r="AE4528" s="32" t="s">
        <v>101</v>
      </c>
      <c r="AF4528" s="32" t="s">
        <v>48</v>
      </c>
      <c r="AG4528" s="32" t="s">
        <v>48</v>
      </c>
      <c r="AH4528" s="32" t="s">
        <v>48</v>
      </c>
      <c r="AI4528" s="32" t="s">
        <v>1929</v>
      </c>
      <c r="AJ4528" s="32" t="s">
        <v>48</v>
      </c>
      <c r="AK4528" s="32" t="s">
        <v>66</v>
      </c>
      <c r="AL4528" s="32" t="s">
        <v>5825</v>
      </c>
      <c r="AN4528" s="33" t="s">
        <v>2544</v>
      </c>
      <c r="AO4528" s="32" t="s">
        <v>2547</v>
      </c>
    </row>
    <row r="4529" spans="12:41" ht="13.5" hidden="1" customHeight="1">
      <c r="L4529" s="32">
        <v>219222</v>
      </c>
      <c r="M4529" s="32" t="s">
        <v>1935</v>
      </c>
      <c r="N4529" s="32" t="s">
        <v>5830</v>
      </c>
      <c r="O4529" s="32" t="s">
        <v>5713</v>
      </c>
      <c r="P4529" s="32">
        <v>1950</v>
      </c>
      <c r="Q4529" s="32" t="s">
        <v>1938</v>
      </c>
      <c r="R4529" s="32">
        <v>239</v>
      </c>
      <c r="S4529" s="32">
        <v>196</v>
      </c>
      <c r="T4529" s="32"/>
      <c r="U4529" s="32"/>
      <c r="V4529" s="32">
        <v>1</v>
      </c>
      <c r="W4529" s="32"/>
      <c r="X4529" s="32"/>
      <c r="Y4529" s="32"/>
      <c r="Z4529" s="32" t="s">
        <v>168</v>
      </c>
      <c r="AA4529" s="32" t="s">
        <v>54</v>
      </c>
      <c r="AB4529" s="32" t="s">
        <v>1928</v>
      </c>
      <c r="AC4529" s="32"/>
      <c r="AD4529" s="32" t="s">
        <v>147</v>
      </c>
      <c r="AE4529" s="32" t="s">
        <v>101</v>
      </c>
      <c r="AF4529" s="32" t="s">
        <v>48</v>
      </c>
      <c r="AG4529" s="32" t="s">
        <v>48</v>
      </c>
      <c r="AH4529" s="32" t="s">
        <v>48</v>
      </c>
      <c r="AI4529" s="32" t="s">
        <v>1929</v>
      </c>
      <c r="AJ4529" s="32" t="s">
        <v>48</v>
      </c>
      <c r="AK4529" s="32" t="s">
        <v>66</v>
      </c>
      <c r="AL4529" s="32" t="s">
        <v>5825</v>
      </c>
      <c r="AN4529" s="33" t="s">
        <v>2544</v>
      </c>
      <c r="AO4529" s="32" t="s">
        <v>2547</v>
      </c>
    </row>
    <row r="4530" spans="12:41" ht="13.5" hidden="1" customHeight="1">
      <c r="L4530" s="32">
        <v>219223</v>
      </c>
      <c r="M4530" s="32" t="s">
        <v>1935</v>
      </c>
      <c r="N4530" s="32" t="s">
        <v>5831</v>
      </c>
      <c r="O4530" s="32" t="s">
        <v>5713</v>
      </c>
      <c r="P4530" s="32">
        <v>1950</v>
      </c>
      <c r="Q4530" s="32" t="s">
        <v>1938</v>
      </c>
      <c r="R4530" s="32">
        <v>239</v>
      </c>
      <c r="S4530" s="32">
        <v>196</v>
      </c>
      <c r="T4530" s="32"/>
      <c r="U4530" s="32"/>
      <c r="V4530" s="32">
        <v>1</v>
      </c>
      <c r="W4530" s="32"/>
      <c r="X4530" s="32"/>
      <c r="Y4530" s="32"/>
      <c r="Z4530" s="32" t="s">
        <v>170</v>
      </c>
      <c r="AA4530" s="32" t="s">
        <v>54</v>
      </c>
      <c r="AB4530" s="32" t="s">
        <v>1928</v>
      </c>
      <c r="AC4530" s="32"/>
      <c r="AD4530" s="32" t="s">
        <v>147</v>
      </c>
      <c r="AE4530" s="32" t="s">
        <v>101</v>
      </c>
      <c r="AF4530" s="32" t="s">
        <v>48</v>
      </c>
      <c r="AG4530" s="32" t="s">
        <v>48</v>
      </c>
      <c r="AH4530" s="32" t="s">
        <v>48</v>
      </c>
      <c r="AI4530" s="32" t="s">
        <v>1929</v>
      </c>
      <c r="AJ4530" s="32" t="s">
        <v>48</v>
      </c>
      <c r="AK4530" s="32" t="s">
        <v>66</v>
      </c>
      <c r="AL4530" s="32" t="s">
        <v>5825</v>
      </c>
      <c r="AN4530" s="33" t="s">
        <v>2544</v>
      </c>
      <c r="AO4530" s="32" t="s">
        <v>2547</v>
      </c>
    </row>
    <row r="4531" spans="12:41" ht="13.5" hidden="1" customHeight="1">
      <c r="L4531" s="32">
        <v>219224</v>
      </c>
      <c r="M4531" s="32" t="s">
        <v>1935</v>
      </c>
      <c r="N4531" s="32" t="s">
        <v>5832</v>
      </c>
      <c r="O4531" s="32" t="s">
        <v>5713</v>
      </c>
      <c r="P4531" s="32">
        <v>1950</v>
      </c>
      <c r="Q4531" s="32" t="s">
        <v>1938</v>
      </c>
      <c r="R4531" s="32">
        <v>239</v>
      </c>
      <c r="S4531" s="32">
        <v>196</v>
      </c>
      <c r="T4531" s="32"/>
      <c r="U4531" s="32"/>
      <c r="V4531" s="32">
        <v>2</v>
      </c>
      <c r="W4531" s="32"/>
      <c r="X4531" s="32"/>
      <c r="Y4531" s="32"/>
      <c r="Z4531" s="32" t="s">
        <v>168</v>
      </c>
      <c r="AA4531" s="32" t="s">
        <v>54</v>
      </c>
      <c r="AB4531" s="32" t="s">
        <v>1928</v>
      </c>
      <c r="AC4531" s="32"/>
      <c r="AD4531" s="32" t="s">
        <v>147</v>
      </c>
      <c r="AE4531" s="32" t="s">
        <v>101</v>
      </c>
      <c r="AF4531" s="32" t="s">
        <v>48</v>
      </c>
      <c r="AG4531" s="32" t="s">
        <v>48</v>
      </c>
      <c r="AH4531" s="32" t="s">
        <v>48</v>
      </c>
      <c r="AI4531" s="32" t="s">
        <v>1929</v>
      </c>
      <c r="AJ4531" s="32" t="s">
        <v>48</v>
      </c>
      <c r="AK4531" s="32" t="s">
        <v>66</v>
      </c>
      <c r="AL4531" s="32" t="s">
        <v>5825</v>
      </c>
      <c r="AN4531" s="33" t="s">
        <v>2544</v>
      </c>
      <c r="AO4531" s="32" t="s">
        <v>2547</v>
      </c>
    </row>
    <row r="4532" spans="12:41" ht="13.5" hidden="1" customHeight="1">
      <c r="L4532" s="32">
        <v>219225</v>
      </c>
      <c r="M4532" s="32" t="s">
        <v>1935</v>
      </c>
      <c r="N4532" s="32" t="s">
        <v>5833</v>
      </c>
      <c r="O4532" s="32" t="s">
        <v>5713</v>
      </c>
      <c r="P4532" s="32">
        <v>1950</v>
      </c>
      <c r="Q4532" s="32" t="s">
        <v>1938</v>
      </c>
      <c r="R4532" s="32">
        <v>239</v>
      </c>
      <c r="S4532" s="32">
        <v>196</v>
      </c>
      <c r="T4532" s="32"/>
      <c r="U4532" s="32"/>
      <c r="V4532" s="32">
        <v>2</v>
      </c>
      <c r="W4532" s="32"/>
      <c r="X4532" s="32"/>
      <c r="Y4532" s="32"/>
      <c r="Z4532" s="32" t="s">
        <v>170</v>
      </c>
      <c r="AA4532" s="32" t="s">
        <v>54</v>
      </c>
      <c r="AB4532" s="32" t="s">
        <v>1928</v>
      </c>
      <c r="AC4532" s="32"/>
      <c r="AD4532" s="32" t="s">
        <v>147</v>
      </c>
      <c r="AE4532" s="32" t="s">
        <v>101</v>
      </c>
      <c r="AF4532" s="32" t="s">
        <v>48</v>
      </c>
      <c r="AG4532" s="32" t="s">
        <v>48</v>
      </c>
      <c r="AH4532" s="32" t="s">
        <v>48</v>
      </c>
      <c r="AI4532" s="32" t="s">
        <v>1929</v>
      </c>
      <c r="AJ4532" s="32" t="s">
        <v>48</v>
      </c>
      <c r="AK4532" s="32" t="s">
        <v>66</v>
      </c>
      <c r="AL4532" s="32" t="s">
        <v>5825</v>
      </c>
      <c r="AN4532" s="33" t="s">
        <v>2544</v>
      </c>
      <c r="AO4532" s="32" t="s">
        <v>2547</v>
      </c>
    </row>
    <row r="4533" spans="12:41" ht="13.5" hidden="1" customHeight="1">
      <c r="L4533" s="32">
        <v>219226</v>
      </c>
      <c r="M4533" s="32" t="s">
        <v>1935</v>
      </c>
      <c r="N4533" s="32" t="s">
        <v>5834</v>
      </c>
      <c r="O4533" s="32" t="s">
        <v>5713</v>
      </c>
      <c r="P4533" s="32">
        <v>1950</v>
      </c>
      <c r="Q4533" s="32" t="s">
        <v>1938</v>
      </c>
      <c r="R4533" s="32">
        <v>239</v>
      </c>
      <c r="S4533" s="32">
        <v>197</v>
      </c>
      <c r="T4533" s="32"/>
      <c r="U4533" s="32"/>
      <c r="V4533" s="32">
        <v>1</v>
      </c>
      <c r="W4533" s="32"/>
      <c r="X4533" s="32"/>
      <c r="Y4533" s="32"/>
      <c r="Z4533" s="32" t="s">
        <v>48</v>
      </c>
      <c r="AA4533" s="32" t="s">
        <v>54</v>
      </c>
      <c r="AB4533" s="32" t="s">
        <v>1928</v>
      </c>
      <c r="AC4533" s="32"/>
      <c r="AD4533" s="32" t="s">
        <v>147</v>
      </c>
      <c r="AE4533" s="32" t="s">
        <v>101</v>
      </c>
      <c r="AF4533" s="32" t="s">
        <v>48</v>
      </c>
      <c r="AG4533" s="32" t="s">
        <v>48</v>
      </c>
      <c r="AH4533" s="32" t="s">
        <v>48</v>
      </c>
      <c r="AI4533" s="32" t="s">
        <v>1929</v>
      </c>
      <c r="AJ4533" s="32" t="s">
        <v>48</v>
      </c>
      <c r="AK4533" s="32" t="s">
        <v>66</v>
      </c>
      <c r="AL4533" s="32" t="s">
        <v>5825</v>
      </c>
      <c r="AN4533" s="33" t="s">
        <v>2544</v>
      </c>
      <c r="AO4533" s="32" t="s">
        <v>2547</v>
      </c>
    </row>
    <row r="4534" spans="12:41" ht="13.5" hidden="1" customHeight="1">
      <c r="L4534" s="32">
        <v>219203</v>
      </c>
      <c r="M4534" s="32" t="s">
        <v>1935</v>
      </c>
      <c r="N4534" s="32" t="s">
        <v>5835</v>
      </c>
      <c r="O4534" s="32" t="s">
        <v>5713</v>
      </c>
      <c r="P4534" s="32">
        <v>1950</v>
      </c>
      <c r="Q4534" s="32" t="s">
        <v>1938</v>
      </c>
      <c r="R4534" s="32">
        <v>239</v>
      </c>
      <c r="S4534" s="32">
        <v>197</v>
      </c>
      <c r="T4534" s="32">
        <v>6</v>
      </c>
      <c r="U4534" s="32"/>
      <c r="V4534" s="32">
        <v>2</v>
      </c>
      <c r="W4534" s="32"/>
      <c r="X4534" s="32"/>
      <c r="Y4534" s="32"/>
      <c r="Z4534" s="32" t="s">
        <v>48</v>
      </c>
      <c r="AA4534" s="32" t="s">
        <v>177</v>
      </c>
      <c r="AB4534" s="32" t="s">
        <v>1928</v>
      </c>
      <c r="AC4534" s="32"/>
      <c r="AD4534" s="32" t="s">
        <v>2134</v>
      </c>
      <c r="AE4534" s="32" t="s">
        <v>101</v>
      </c>
      <c r="AF4534" s="32" t="s">
        <v>48</v>
      </c>
      <c r="AG4534" s="32" t="s">
        <v>48</v>
      </c>
      <c r="AH4534" s="32" t="s">
        <v>48</v>
      </c>
      <c r="AI4534" s="32" t="s">
        <v>1929</v>
      </c>
      <c r="AJ4534" s="32" t="s">
        <v>48</v>
      </c>
      <c r="AK4534" s="32" t="s">
        <v>66</v>
      </c>
      <c r="AL4534" s="32" t="s">
        <v>5825</v>
      </c>
      <c r="AN4534" s="33" t="s">
        <v>2544</v>
      </c>
      <c r="AO4534" s="32" t="s">
        <v>2547</v>
      </c>
    </row>
    <row r="4535" spans="12:41" ht="13.5" hidden="1" customHeight="1">
      <c r="L4535" s="32">
        <v>219201</v>
      </c>
      <c r="M4535" s="32" t="s">
        <v>1935</v>
      </c>
      <c r="N4535" s="32" t="s">
        <v>5836</v>
      </c>
      <c r="O4535" s="32" t="s">
        <v>5713</v>
      </c>
      <c r="P4535" s="32">
        <v>1950</v>
      </c>
      <c r="Q4535" s="32" t="s">
        <v>1938</v>
      </c>
      <c r="R4535" s="32">
        <v>239</v>
      </c>
      <c r="S4535" s="32">
        <v>197</v>
      </c>
      <c r="T4535" s="32">
        <v>4</v>
      </c>
      <c r="U4535" s="32"/>
      <c r="V4535" s="32">
        <v>3</v>
      </c>
      <c r="W4535" s="32"/>
      <c r="X4535" s="32"/>
      <c r="Y4535" s="32"/>
      <c r="Z4535" s="32" t="s">
        <v>48</v>
      </c>
      <c r="AA4535" s="32" t="s">
        <v>177</v>
      </c>
      <c r="AB4535" s="32" t="s">
        <v>1928</v>
      </c>
      <c r="AC4535" s="32"/>
      <c r="AD4535" s="32" t="s">
        <v>2134</v>
      </c>
      <c r="AE4535" s="32" t="s">
        <v>101</v>
      </c>
      <c r="AF4535" s="32" t="s">
        <v>48</v>
      </c>
      <c r="AG4535" s="32" t="s">
        <v>48</v>
      </c>
      <c r="AH4535" s="32" t="s">
        <v>48</v>
      </c>
      <c r="AI4535" s="32" t="s">
        <v>1929</v>
      </c>
      <c r="AJ4535" s="32" t="s">
        <v>48</v>
      </c>
      <c r="AK4535" s="32" t="s">
        <v>66</v>
      </c>
      <c r="AL4535" s="32" t="s">
        <v>5825</v>
      </c>
      <c r="AN4535" s="33" t="s">
        <v>2544</v>
      </c>
      <c r="AO4535" s="32" t="s">
        <v>2547</v>
      </c>
    </row>
    <row r="4536" spans="12:41" ht="13.5" hidden="1" customHeight="1">
      <c r="L4536" s="32">
        <v>219227</v>
      </c>
      <c r="M4536" s="32" t="s">
        <v>1935</v>
      </c>
      <c r="N4536" s="32" t="s">
        <v>5837</v>
      </c>
      <c r="O4536" s="32" t="s">
        <v>5713</v>
      </c>
      <c r="P4536" s="32">
        <v>1950</v>
      </c>
      <c r="Q4536" s="32" t="s">
        <v>1938</v>
      </c>
      <c r="R4536" s="32">
        <v>239</v>
      </c>
      <c r="S4536" s="32">
        <v>197</v>
      </c>
      <c r="T4536" s="32"/>
      <c r="U4536" s="32"/>
      <c r="V4536" s="32">
        <v>4</v>
      </c>
      <c r="W4536" s="32"/>
      <c r="X4536" s="32"/>
      <c r="Y4536" s="32"/>
      <c r="Z4536" s="32" t="s">
        <v>48</v>
      </c>
      <c r="AA4536" s="32" t="s">
        <v>54</v>
      </c>
      <c r="AB4536" s="32" t="s">
        <v>1928</v>
      </c>
      <c r="AC4536" s="32"/>
      <c r="AD4536" s="32" t="s">
        <v>147</v>
      </c>
      <c r="AE4536" s="32" t="s">
        <v>101</v>
      </c>
      <c r="AF4536" s="32" t="s">
        <v>48</v>
      </c>
      <c r="AG4536" s="32" t="s">
        <v>48</v>
      </c>
      <c r="AH4536" s="32" t="s">
        <v>48</v>
      </c>
      <c r="AI4536" s="32" t="s">
        <v>1929</v>
      </c>
      <c r="AJ4536" s="32" t="s">
        <v>48</v>
      </c>
      <c r="AK4536" s="32" t="s">
        <v>66</v>
      </c>
      <c r="AL4536" s="32" t="s">
        <v>5825</v>
      </c>
      <c r="AN4536" s="33" t="s">
        <v>2544</v>
      </c>
      <c r="AO4536" s="32" t="s">
        <v>2547</v>
      </c>
    </row>
    <row r="4537" spans="12:41" ht="13.5" hidden="1" customHeight="1">
      <c r="L4537" s="32">
        <v>219202</v>
      </c>
      <c r="M4537" s="32" t="s">
        <v>1935</v>
      </c>
      <c r="N4537" s="32" t="s">
        <v>5838</v>
      </c>
      <c r="O4537" s="32" t="s">
        <v>5713</v>
      </c>
      <c r="P4537" s="32">
        <v>1950</v>
      </c>
      <c r="Q4537" s="32" t="s">
        <v>1938</v>
      </c>
      <c r="R4537" s="32">
        <v>239</v>
      </c>
      <c r="S4537" s="32">
        <v>197</v>
      </c>
      <c r="T4537" s="32">
        <v>5</v>
      </c>
      <c r="U4537" s="32"/>
      <c r="V4537" s="32">
        <v>12</v>
      </c>
      <c r="W4537" s="32"/>
      <c r="X4537" s="32"/>
      <c r="Y4537" s="32"/>
      <c r="Z4537" s="32" t="s">
        <v>48</v>
      </c>
      <c r="AA4537" s="32" t="s">
        <v>177</v>
      </c>
      <c r="AB4537" s="32" t="s">
        <v>1928</v>
      </c>
      <c r="AC4537" s="32"/>
      <c r="AD4537" s="32" t="s">
        <v>2134</v>
      </c>
      <c r="AE4537" s="32" t="s">
        <v>101</v>
      </c>
      <c r="AF4537" s="32" t="s">
        <v>48</v>
      </c>
      <c r="AG4537" s="32" t="s">
        <v>48</v>
      </c>
      <c r="AH4537" s="32" t="s">
        <v>48</v>
      </c>
      <c r="AI4537" s="32" t="s">
        <v>1929</v>
      </c>
      <c r="AJ4537" s="32" t="s">
        <v>48</v>
      </c>
      <c r="AK4537" s="32" t="s">
        <v>66</v>
      </c>
      <c r="AL4537" s="32" t="s">
        <v>5825</v>
      </c>
      <c r="AN4537" s="33" t="s">
        <v>2544</v>
      </c>
      <c r="AO4537" s="32" t="s">
        <v>2547</v>
      </c>
    </row>
    <row r="4538" spans="12:41" ht="13.5" hidden="1" customHeight="1">
      <c r="L4538" s="32">
        <v>23934</v>
      </c>
      <c r="M4538" s="32" t="s">
        <v>1935</v>
      </c>
      <c r="N4538" s="32" t="s">
        <v>5839</v>
      </c>
      <c r="O4538" s="32" t="s">
        <v>5713</v>
      </c>
      <c r="P4538" s="32">
        <v>1950</v>
      </c>
      <c r="Q4538" s="32" t="s">
        <v>1938</v>
      </c>
      <c r="R4538" s="32">
        <v>239</v>
      </c>
      <c r="S4538" s="32">
        <v>200</v>
      </c>
      <c r="T4538" s="32"/>
      <c r="U4538" s="32"/>
      <c r="V4538" s="32">
        <v>1</v>
      </c>
      <c r="W4538" s="32"/>
      <c r="X4538" s="32"/>
      <c r="Y4538" s="32"/>
      <c r="Z4538" s="32" t="s">
        <v>48</v>
      </c>
      <c r="AA4538" s="32" t="s">
        <v>54</v>
      </c>
      <c r="AB4538" s="32" t="s">
        <v>1928</v>
      </c>
      <c r="AC4538" s="32"/>
      <c r="AD4538" s="32" t="s">
        <v>2154</v>
      </c>
      <c r="AE4538" s="32" t="s">
        <v>101</v>
      </c>
      <c r="AF4538" s="32" t="s">
        <v>48</v>
      </c>
      <c r="AG4538" s="32" t="s">
        <v>5840</v>
      </c>
      <c r="AH4538" s="32" t="s">
        <v>48</v>
      </c>
      <c r="AI4538" s="32" t="s">
        <v>1929</v>
      </c>
      <c r="AJ4538" s="32" t="s">
        <v>48</v>
      </c>
      <c r="AK4538" s="32" t="s">
        <v>66</v>
      </c>
      <c r="AL4538" s="32" t="s">
        <v>5714</v>
      </c>
      <c r="AN4538" s="33" t="s">
        <v>2544</v>
      </c>
      <c r="AO4538" s="33" t="s">
        <v>5715</v>
      </c>
    </row>
    <row r="4539" spans="12:41" ht="13.5" hidden="1" customHeight="1">
      <c r="L4539" s="32">
        <v>111009</v>
      </c>
      <c r="M4539" s="32" t="s">
        <v>1935</v>
      </c>
      <c r="N4539" s="32" t="s">
        <v>5841</v>
      </c>
      <c r="O4539" s="32" t="s">
        <v>5713</v>
      </c>
      <c r="P4539" s="32">
        <v>1950</v>
      </c>
      <c r="Q4539" s="32" t="s">
        <v>1938</v>
      </c>
      <c r="R4539" s="32">
        <v>239</v>
      </c>
      <c r="S4539" s="32">
        <v>200</v>
      </c>
      <c r="T4539" s="32"/>
      <c r="U4539" s="32"/>
      <c r="V4539" s="32">
        <v>5</v>
      </c>
      <c r="W4539" s="32"/>
      <c r="X4539" s="32"/>
      <c r="Y4539" s="32"/>
      <c r="Z4539" s="32" t="s">
        <v>48</v>
      </c>
      <c r="AA4539" s="32" t="s">
        <v>163</v>
      </c>
      <c r="AB4539" s="32" t="s">
        <v>2154</v>
      </c>
      <c r="AC4539" s="32"/>
      <c r="AD4539" s="32" t="s">
        <v>48</v>
      </c>
      <c r="AE4539" s="32" t="s">
        <v>101</v>
      </c>
      <c r="AF4539" s="32" t="s">
        <v>48</v>
      </c>
      <c r="AG4539" s="32" t="s">
        <v>5840</v>
      </c>
      <c r="AH4539" s="32" t="s">
        <v>48</v>
      </c>
      <c r="AI4539" s="32" t="s">
        <v>1929</v>
      </c>
      <c r="AJ4539" s="32" t="s">
        <v>48</v>
      </c>
      <c r="AK4539" s="32" t="s">
        <v>66</v>
      </c>
      <c r="AL4539" s="32" t="s">
        <v>5714</v>
      </c>
      <c r="AN4539" s="33" t="s">
        <v>2544</v>
      </c>
      <c r="AO4539" s="33" t="s">
        <v>5715</v>
      </c>
    </row>
    <row r="4540" spans="12:41" ht="13.5" hidden="1" customHeight="1">
      <c r="L4540" s="32">
        <v>111010</v>
      </c>
      <c r="M4540" s="32" t="s">
        <v>1935</v>
      </c>
      <c r="N4540" s="32" t="s">
        <v>5842</v>
      </c>
      <c r="O4540" s="32" t="s">
        <v>5713</v>
      </c>
      <c r="P4540" s="32">
        <v>1950</v>
      </c>
      <c r="Q4540" s="32" t="s">
        <v>1938</v>
      </c>
      <c r="R4540" s="32">
        <v>239</v>
      </c>
      <c r="S4540" s="32">
        <v>200</v>
      </c>
      <c r="T4540" s="32"/>
      <c r="U4540" s="32"/>
      <c r="V4540" s="32">
        <v>6</v>
      </c>
      <c r="W4540" s="32"/>
      <c r="X4540" s="32"/>
      <c r="Y4540" s="32"/>
      <c r="Z4540" s="32" t="s">
        <v>48</v>
      </c>
      <c r="AA4540" s="32" t="s">
        <v>54</v>
      </c>
      <c r="AB4540" s="32" t="s">
        <v>2154</v>
      </c>
      <c r="AC4540" s="32"/>
      <c r="AD4540" s="32" t="s">
        <v>1928</v>
      </c>
      <c r="AE4540" s="32" t="s">
        <v>101</v>
      </c>
      <c r="AF4540" s="32" t="s">
        <v>48</v>
      </c>
      <c r="AG4540" s="32" t="s">
        <v>5840</v>
      </c>
      <c r="AH4540" s="32" t="s">
        <v>48</v>
      </c>
      <c r="AI4540" s="32" t="s">
        <v>1929</v>
      </c>
      <c r="AJ4540" s="32" t="s">
        <v>48</v>
      </c>
      <c r="AK4540" s="32" t="s">
        <v>66</v>
      </c>
      <c r="AL4540" s="32" t="s">
        <v>5714</v>
      </c>
      <c r="AN4540" s="33" t="s">
        <v>2544</v>
      </c>
      <c r="AO4540" s="33" t="s">
        <v>5715</v>
      </c>
    </row>
    <row r="4541" spans="12:41" ht="13.5" hidden="1" customHeight="1">
      <c r="L4541" s="32">
        <v>23935</v>
      </c>
      <c r="M4541" s="32" t="s">
        <v>1935</v>
      </c>
      <c r="N4541" s="32" t="s">
        <v>5843</v>
      </c>
      <c r="O4541" s="32" t="s">
        <v>5713</v>
      </c>
      <c r="P4541" s="32">
        <v>1950</v>
      </c>
      <c r="Q4541" s="32" t="s">
        <v>1938</v>
      </c>
      <c r="R4541" s="32">
        <v>239</v>
      </c>
      <c r="S4541" s="32">
        <v>200</v>
      </c>
      <c r="T4541" s="32"/>
      <c r="U4541" s="32"/>
      <c r="V4541" s="32">
        <v>7</v>
      </c>
      <c r="W4541" s="32"/>
      <c r="X4541" s="32"/>
      <c r="Y4541" s="32"/>
      <c r="Z4541" s="32" t="s">
        <v>48</v>
      </c>
      <c r="AA4541" s="32" t="s">
        <v>54</v>
      </c>
      <c r="AB4541" s="32" t="s">
        <v>1928</v>
      </c>
      <c r="AC4541" s="32"/>
      <c r="AD4541" s="32" t="s">
        <v>2154</v>
      </c>
      <c r="AE4541" s="32" t="s">
        <v>101</v>
      </c>
      <c r="AF4541" s="32" t="s">
        <v>48</v>
      </c>
      <c r="AG4541" s="32" t="s">
        <v>5840</v>
      </c>
      <c r="AH4541" s="32" t="s">
        <v>48</v>
      </c>
      <c r="AI4541" s="32" t="s">
        <v>1929</v>
      </c>
      <c r="AJ4541" s="32" t="s">
        <v>48</v>
      </c>
      <c r="AK4541" s="32" t="s">
        <v>66</v>
      </c>
      <c r="AL4541" s="32" t="s">
        <v>5714</v>
      </c>
      <c r="AN4541" s="33" t="s">
        <v>2544</v>
      </c>
      <c r="AO4541" s="33" t="s">
        <v>5715</v>
      </c>
    </row>
    <row r="4542" spans="12:41" ht="13.5" hidden="1" customHeight="1">
      <c r="L4542" s="32">
        <v>23936</v>
      </c>
      <c r="M4542" s="32" t="s">
        <v>1935</v>
      </c>
      <c r="N4542" s="32" t="s">
        <v>5844</v>
      </c>
      <c r="O4542" s="32" t="s">
        <v>5713</v>
      </c>
      <c r="P4542" s="32">
        <v>1950</v>
      </c>
      <c r="Q4542" s="32" t="s">
        <v>1938</v>
      </c>
      <c r="R4542" s="32">
        <v>239</v>
      </c>
      <c r="S4542" s="32">
        <v>203</v>
      </c>
      <c r="T4542" s="32"/>
      <c r="U4542" s="32"/>
      <c r="V4542" s="32"/>
      <c r="W4542" s="32"/>
      <c r="X4542" s="32"/>
      <c r="Y4542" s="32"/>
      <c r="Z4542" s="32" t="s">
        <v>48</v>
      </c>
      <c r="AA4542" s="32" t="s">
        <v>54</v>
      </c>
      <c r="AB4542" s="32" t="s">
        <v>1928</v>
      </c>
      <c r="AC4542" s="32"/>
      <c r="AD4542" s="32" t="s">
        <v>2154</v>
      </c>
      <c r="AE4542" s="32" t="s">
        <v>101</v>
      </c>
      <c r="AF4542" s="32" t="s">
        <v>48</v>
      </c>
      <c r="AG4542" s="32" t="s">
        <v>5840</v>
      </c>
      <c r="AH4542" s="32" t="s">
        <v>48</v>
      </c>
      <c r="AI4542" s="32" t="s">
        <v>1929</v>
      </c>
      <c r="AJ4542" s="32" t="s">
        <v>48</v>
      </c>
      <c r="AK4542" s="32" t="s">
        <v>66</v>
      </c>
      <c r="AL4542" s="32" t="s">
        <v>5714</v>
      </c>
      <c r="AN4542" s="33" t="s">
        <v>2544</v>
      </c>
      <c r="AO4542" s="33" t="s">
        <v>5715</v>
      </c>
    </row>
    <row r="4543" spans="12:41" ht="13.5" hidden="1" customHeight="1">
      <c r="L4543" s="32">
        <v>23976</v>
      </c>
      <c r="M4543" s="32" t="s">
        <v>1935</v>
      </c>
      <c r="N4543" s="32" t="s">
        <v>5845</v>
      </c>
      <c r="O4543" s="32" t="s">
        <v>5713</v>
      </c>
      <c r="P4543" s="32">
        <v>1950</v>
      </c>
      <c r="Q4543" s="32" t="s">
        <v>1938</v>
      </c>
      <c r="R4543" s="32">
        <v>239</v>
      </c>
      <c r="S4543" s="32">
        <v>206</v>
      </c>
      <c r="T4543" s="32"/>
      <c r="U4543" s="32"/>
      <c r="V4543" s="32">
        <v>4</v>
      </c>
      <c r="W4543" s="32"/>
      <c r="X4543" s="32"/>
      <c r="Y4543" s="32"/>
      <c r="Z4543" s="32" t="s">
        <v>48</v>
      </c>
      <c r="AA4543" s="32" t="s">
        <v>54</v>
      </c>
      <c r="AB4543" s="32" t="s">
        <v>2154</v>
      </c>
      <c r="AC4543" s="32"/>
      <c r="AD4543" s="32" t="s">
        <v>147</v>
      </c>
      <c r="AE4543" s="32" t="s">
        <v>101</v>
      </c>
      <c r="AF4543" s="32" t="s">
        <v>48</v>
      </c>
      <c r="AG4543" s="32" t="s">
        <v>5840</v>
      </c>
      <c r="AH4543" s="32" t="s">
        <v>48</v>
      </c>
      <c r="AI4543" s="32" t="s">
        <v>1929</v>
      </c>
      <c r="AJ4543" s="32" t="s">
        <v>48</v>
      </c>
      <c r="AK4543" s="32" t="s">
        <v>66</v>
      </c>
      <c r="AL4543" s="32" t="s">
        <v>5714</v>
      </c>
      <c r="AN4543" s="33" t="s">
        <v>2544</v>
      </c>
      <c r="AO4543" s="33" t="s">
        <v>5715</v>
      </c>
    </row>
    <row r="4544" spans="12:41" ht="13.5" hidden="1" customHeight="1">
      <c r="L4544" s="32">
        <v>219228</v>
      </c>
      <c r="M4544" s="32" t="s">
        <v>1935</v>
      </c>
      <c r="N4544" s="32" t="s">
        <v>5846</v>
      </c>
      <c r="O4544" s="32" t="s">
        <v>5713</v>
      </c>
      <c r="P4544" s="32">
        <v>1950</v>
      </c>
      <c r="Q4544" s="32" t="s">
        <v>1938</v>
      </c>
      <c r="R4544" s="32">
        <v>239</v>
      </c>
      <c r="S4544" s="32">
        <v>211</v>
      </c>
      <c r="T4544" s="32"/>
      <c r="U4544" s="32"/>
      <c r="V4544" s="32">
        <v>1</v>
      </c>
      <c r="W4544" s="32"/>
      <c r="X4544" s="32"/>
      <c r="Y4544" s="32"/>
      <c r="Z4544" s="32" t="s">
        <v>48</v>
      </c>
      <c r="AA4544" s="32" t="s">
        <v>54</v>
      </c>
      <c r="AB4544" s="32" t="s">
        <v>1928</v>
      </c>
      <c r="AC4544" s="32"/>
      <c r="AD4544" s="32" t="s">
        <v>147</v>
      </c>
      <c r="AE4544" s="32" t="s">
        <v>101</v>
      </c>
      <c r="AF4544" s="32" t="s">
        <v>48</v>
      </c>
      <c r="AG4544" s="32" t="s">
        <v>48</v>
      </c>
      <c r="AH4544" s="32" t="s">
        <v>48</v>
      </c>
      <c r="AI4544" s="32" t="s">
        <v>1929</v>
      </c>
      <c r="AJ4544" s="32" t="s">
        <v>48</v>
      </c>
      <c r="AK4544" s="32" t="s">
        <v>66</v>
      </c>
      <c r="AL4544" s="32" t="s">
        <v>5825</v>
      </c>
      <c r="AN4544" s="33" t="s">
        <v>2544</v>
      </c>
      <c r="AO4544" s="32" t="s">
        <v>2547</v>
      </c>
    </row>
    <row r="4545" spans="12:41" ht="13.5" hidden="1" customHeight="1">
      <c r="L4545" s="32">
        <v>219204</v>
      </c>
      <c r="M4545" s="32" t="s">
        <v>1935</v>
      </c>
      <c r="N4545" s="32" t="s">
        <v>5847</v>
      </c>
      <c r="O4545" s="32" t="s">
        <v>5713</v>
      </c>
      <c r="P4545" s="32">
        <v>1950</v>
      </c>
      <c r="Q4545" s="32" t="s">
        <v>1938</v>
      </c>
      <c r="R4545" s="32">
        <v>239</v>
      </c>
      <c r="S4545" s="32">
        <v>211</v>
      </c>
      <c r="T4545" s="32"/>
      <c r="U4545" s="32"/>
      <c r="V4545" s="32">
        <v>3</v>
      </c>
      <c r="W4545" s="32"/>
      <c r="X4545" s="32"/>
      <c r="Y4545" s="32"/>
      <c r="Z4545" s="32" t="s">
        <v>48</v>
      </c>
      <c r="AA4545" s="32" t="s">
        <v>160</v>
      </c>
      <c r="AB4545" s="32" t="s">
        <v>1928</v>
      </c>
      <c r="AC4545" s="32"/>
      <c r="AD4545" s="32" t="s">
        <v>48</v>
      </c>
      <c r="AE4545" s="32" t="s">
        <v>101</v>
      </c>
      <c r="AF4545" s="32" t="s">
        <v>48</v>
      </c>
      <c r="AG4545" s="32" t="s">
        <v>48</v>
      </c>
      <c r="AH4545" s="32" t="s">
        <v>48</v>
      </c>
      <c r="AI4545" s="32" t="s">
        <v>1929</v>
      </c>
      <c r="AJ4545" s="32" t="s">
        <v>48</v>
      </c>
      <c r="AK4545" s="32" t="s">
        <v>66</v>
      </c>
      <c r="AL4545" s="32" t="s">
        <v>5825</v>
      </c>
      <c r="AN4545" s="33" t="s">
        <v>2544</v>
      </c>
      <c r="AO4545" s="32" t="s">
        <v>2547</v>
      </c>
    </row>
    <row r="4546" spans="12:41" ht="13.5" hidden="1" customHeight="1">
      <c r="L4546" s="32">
        <v>219229</v>
      </c>
      <c r="M4546" s="32" t="s">
        <v>1935</v>
      </c>
      <c r="N4546" s="32" t="s">
        <v>5848</v>
      </c>
      <c r="O4546" s="32" t="s">
        <v>5713</v>
      </c>
      <c r="P4546" s="32">
        <v>1950</v>
      </c>
      <c r="Q4546" s="32" t="s">
        <v>1938</v>
      </c>
      <c r="R4546" s="32">
        <v>239</v>
      </c>
      <c r="S4546" s="32">
        <v>214</v>
      </c>
      <c r="T4546" s="32">
        <v>3</v>
      </c>
      <c r="U4546" s="32"/>
      <c r="V4546" s="32">
        <v>3</v>
      </c>
      <c r="W4546" s="32"/>
      <c r="X4546" s="32"/>
      <c r="Y4546" s="32"/>
      <c r="Z4546" s="32" t="s">
        <v>1309</v>
      </c>
      <c r="AA4546" s="32" t="s">
        <v>54</v>
      </c>
      <c r="AB4546" s="32" t="s">
        <v>1928</v>
      </c>
      <c r="AC4546" s="32"/>
      <c r="AD4546" s="32" t="s">
        <v>147</v>
      </c>
      <c r="AE4546" s="32" t="s">
        <v>101</v>
      </c>
      <c r="AF4546" s="32" t="s">
        <v>48</v>
      </c>
      <c r="AG4546" s="32" t="s">
        <v>48</v>
      </c>
      <c r="AH4546" s="32" t="s">
        <v>48</v>
      </c>
      <c r="AI4546" s="32" t="s">
        <v>1929</v>
      </c>
      <c r="AJ4546" s="32" t="s">
        <v>48</v>
      </c>
      <c r="AK4546" s="32" t="s">
        <v>66</v>
      </c>
      <c r="AL4546" s="32" t="s">
        <v>5825</v>
      </c>
      <c r="AN4546" s="33" t="s">
        <v>2544</v>
      </c>
      <c r="AO4546" s="32" t="s">
        <v>2547</v>
      </c>
    </row>
    <row r="4547" spans="12:41" ht="13.5" hidden="1" customHeight="1">
      <c r="L4547" s="32">
        <v>219194</v>
      </c>
      <c r="M4547" s="32" t="s">
        <v>1935</v>
      </c>
      <c r="N4547" s="32" t="s">
        <v>5849</v>
      </c>
      <c r="O4547" s="32" t="s">
        <v>5713</v>
      </c>
      <c r="P4547" s="32">
        <v>1950</v>
      </c>
      <c r="Q4547" s="32" t="s">
        <v>1938</v>
      </c>
      <c r="R4547" s="32">
        <v>239</v>
      </c>
      <c r="S4547" s="32">
        <v>217</v>
      </c>
      <c r="T4547" s="32"/>
      <c r="U4547" s="32"/>
      <c r="V4547" s="32"/>
      <c r="W4547" s="32"/>
      <c r="X4547" s="32"/>
      <c r="Y4547" s="32"/>
      <c r="Z4547" s="32" t="s">
        <v>48</v>
      </c>
      <c r="AA4547" s="32" t="s">
        <v>177</v>
      </c>
      <c r="AB4547" s="32" t="s">
        <v>1928</v>
      </c>
      <c r="AC4547" s="32"/>
      <c r="AD4547" s="32" t="s">
        <v>2134</v>
      </c>
      <c r="AE4547" s="32" t="s">
        <v>101</v>
      </c>
      <c r="AF4547" s="32" t="s">
        <v>48</v>
      </c>
      <c r="AG4547" s="32" t="s">
        <v>48</v>
      </c>
      <c r="AH4547" s="32" t="s">
        <v>48</v>
      </c>
      <c r="AI4547" s="32" t="s">
        <v>1929</v>
      </c>
      <c r="AJ4547" s="32" t="s">
        <v>48</v>
      </c>
      <c r="AK4547" s="32" t="s">
        <v>66</v>
      </c>
      <c r="AL4547" s="32" t="s">
        <v>5825</v>
      </c>
      <c r="AN4547" s="33" t="s">
        <v>2544</v>
      </c>
      <c r="AO4547" s="32" t="s">
        <v>2547</v>
      </c>
    </row>
    <row r="4548" spans="12:41" ht="13.5" hidden="1" customHeight="1">
      <c r="L4548" s="32">
        <v>219195</v>
      </c>
      <c r="M4548" s="32" t="s">
        <v>1935</v>
      </c>
      <c r="N4548" s="32" t="s">
        <v>5850</v>
      </c>
      <c r="O4548" s="32" t="s">
        <v>5713</v>
      </c>
      <c r="P4548" s="32">
        <v>1950</v>
      </c>
      <c r="Q4548" s="32" t="s">
        <v>1938</v>
      </c>
      <c r="R4548" s="32">
        <v>239</v>
      </c>
      <c r="S4548" s="32">
        <v>220</v>
      </c>
      <c r="T4548" s="32"/>
      <c r="U4548" s="32"/>
      <c r="V4548" s="32"/>
      <c r="W4548" s="32"/>
      <c r="X4548" s="32"/>
      <c r="Y4548" s="32"/>
      <c r="Z4548" s="32" t="s">
        <v>48</v>
      </c>
      <c r="AA4548" s="32" t="s">
        <v>177</v>
      </c>
      <c r="AB4548" s="32" t="s">
        <v>1928</v>
      </c>
      <c r="AC4548" s="32"/>
      <c r="AD4548" s="32" t="s">
        <v>2134</v>
      </c>
      <c r="AE4548" s="32" t="s">
        <v>101</v>
      </c>
      <c r="AF4548" s="32" t="s">
        <v>48</v>
      </c>
      <c r="AG4548" s="32" t="s">
        <v>48</v>
      </c>
      <c r="AH4548" s="32" t="s">
        <v>48</v>
      </c>
      <c r="AI4548" s="32" t="s">
        <v>1929</v>
      </c>
      <c r="AJ4548" s="32" t="s">
        <v>48</v>
      </c>
      <c r="AK4548" s="32" t="s">
        <v>66</v>
      </c>
      <c r="AL4548" s="32" t="s">
        <v>5825</v>
      </c>
      <c r="AN4548" s="33" t="s">
        <v>2544</v>
      </c>
      <c r="AO4548" s="32" t="s">
        <v>2547</v>
      </c>
    </row>
    <row r="4549" spans="12:41" ht="13.5" hidden="1" customHeight="1">
      <c r="L4549" s="32">
        <v>219196</v>
      </c>
      <c r="M4549" s="32" t="s">
        <v>1935</v>
      </c>
      <c r="N4549" s="32" t="s">
        <v>5851</v>
      </c>
      <c r="O4549" s="32" t="s">
        <v>5713</v>
      </c>
      <c r="P4549" s="32">
        <v>1950</v>
      </c>
      <c r="Q4549" s="32" t="s">
        <v>1938</v>
      </c>
      <c r="R4549" s="32">
        <v>239</v>
      </c>
      <c r="S4549" s="32">
        <v>220</v>
      </c>
      <c r="T4549" s="32">
        <v>2</v>
      </c>
      <c r="U4549" s="32"/>
      <c r="V4549" s="32"/>
      <c r="W4549" s="32"/>
      <c r="X4549" s="32"/>
      <c r="Y4549" s="32"/>
      <c r="Z4549" s="32" t="s">
        <v>48</v>
      </c>
      <c r="AA4549" s="32" t="s">
        <v>177</v>
      </c>
      <c r="AB4549" s="32" t="s">
        <v>1928</v>
      </c>
      <c r="AC4549" s="32"/>
      <c r="AD4549" s="32" t="s">
        <v>2134</v>
      </c>
      <c r="AE4549" s="32" t="s">
        <v>101</v>
      </c>
      <c r="AF4549" s="32" t="s">
        <v>48</v>
      </c>
      <c r="AG4549" s="32" t="s">
        <v>48</v>
      </c>
      <c r="AH4549" s="32" t="s">
        <v>48</v>
      </c>
      <c r="AI4549" s="32" t="s">
        <v>1929</v>
      </c>
      <c r="AJ4549" s="32" t="s">
        <v>48</v>
      </c>
      <c r="AK4549" s="32" t="s">
        <v>66</v>
      </c>
      <c r="AL4549" s="32" t="s">
        <v>5825</v>
      </c>
      <c r="AN4549" s="33" t="s">
        <v>2544</v>
      </c>
      <c r="AO4549" s="32" t="s">
        <v>2547</v>
      </c>
    </row>
    <row r="4550" spans="12:41" ht="13.5" hidden="1" customHeight="1">
      <c r="L4550" s="32">
        <v>219230</v>
      </c>
      <c r="M4550" s="32" t="s">
        <v>1935</v>
      </c>
      <c r="N4550" s="32" t="s">
        <v>5852</v>
      </c>
      <c r="O4550" s="32" t="s">
        <v>5713</v>
      </c>
      <c r="P4550" s="32">
        <v>1950</v>
      </c>
      <c r="Q4550" s="32" t="s">
        <v>1938</v>
      </c>
      <c r="R4550" s="32">
        <v>239</v>
      </c>
      <c r="S4550" s="32">
        <v>221</v>
      </c>
      <c r="T4550" s="32"/>
      <c r="U4550" s="32"/>
      <c r="V4550" s="32">
        <v>2</v>
      </c>
      <c r="W4550" s="32"/>
      <c r="X4550" s="32"/>
      <c r="Y4550" s="32"/>
      <c r="Z4550" s="32" t="s">
        <v>1309</v>
      </c>
      <c r="AA4550" s="32" t="s">
        <v>45</v>
      </c>
      <c r="AB4550" s="32" t="s">
        <v>147</v>
      </c>
      <c r="AC4550" s="32"/>
      <c r="AD4550" s="32" t="s">
        <v>1928</v>
      </c>
      <c r="AE4550" s="32" t="s">
        <v>101</v>
      </c>
      <c r="AF4550" s="32" t="s">
        <v>48</v>
      </c>
      <c r="AG4550" s="32" t="s">
        <v>48</v>
      </c>
      <c r="AH4550" s="32" t="s">
        <v>48</v>
      </c>
      <c r="AI4550" s="32" t="s">
        <v>1929</v>
      </c>
      <c r="AJ4550" s="32" t="s">
        <v>48</v>
      </c>
      <c r="AK4550" s="32" t="s">
        <v>66</v>
      </c>
      <c r="AL4550" s="32" t="s">
        <v>5825</v>
      </c>
      <c r="AN4550" s="33" t="s">
        <v>2544</v>
      </c>
      <c r="AO4550" s="32" t="s">
        <v>2547</v>
      </c>
    </row>
    <row r="4551" spans="12:41" ht="13.5" hidden="1" customHeight="1">
      <c r="L4551" s="32">
        <v>219205</v>
      </c>
      <c r="M4551" s="32" t="s">
        <v>1935</v>
      </c>
      <c r="N4551" s="32" t="s">
        <v>5853</v>
      </c>
      <c r="O4551" s="32" t="s">
        <v>5713</v>
      </c>
      <c r="P4551" s="32">
        <v>1950</v>
      </c>
      <c r="Q4551" s="32" t="s">
        <v>1938</v>
      </c>
      <c r="R4551" s="32">
        <v>239</v>
      </c>
      <c r="S4551" s="32">
        <v>222</v>
      </c>
      <c r="T4551" s="32"/>
      <c r="U4551" s="32"/>
      <c r="V4551" s="32"/>
      <c r="W4551" s="32"/>
      <c r="X4551" s="32"/>
      <c r="Y4551" s="32"/>
      <c r="Z4551" s="32" t="s">
        <v>48</v>
      </c>
      <c r="AA4551" s="32" t="s">
        <v>163</v>
      </c>
      <c r="AB4551" s="32" t="s">
        <v>1928</v>
      </c>
      <c r="AC4551" s="32"/>
      <c r="AD4551" s="32" t="s">
        <v>48</v>
      </c>
      <c r="AE4551" s="32" t="s">
        <v>101</v>
      </c>
      <c r="AF4551" s="32" t="s">
        <v>48</v>
      </c>
      <c r="AG4551" s="32" t="s">
        <v>48</v>
      </c>
      <c r="AH4551" s="32" t="s">
        <v>48</v>
      </c>
      <c r="AI4551" s="32" t="s">
        <v>1929</v>
      </c>
      <c r="AJ4551" s="32" t="s">
        <v>48</v>
      </c>
      <c r="AK4551" s="32" t="s">
        <v>66</v>
      </c>
      <c r="AL4551" s="32" t="s">
        <v>5825</v>
      </c>
      <c r="AN4551" s="33" t="s">
        <v>2544</v>
      </c>
      <c r="AO4551" s="32" t="s">
        <v>2547</v>
      </c>
    </row>
    <row r="4552" spans="12:41" ht="13.5" hidden="1" customHeight="1">
      <c r="L4552" s="32">
        <v>219231</v>
      </c>
      <c r="M4552" s="32" t="s">
        <v>1935</v>
      </c>
      <c r="N4552" s="32" t="s">
        <v>3299</v>
      </c>
      <c r="O4552" s="32" t="s">
        <v>5713</v>
      </c>
      <c r="P4552" s="32">
        <v>1950</v>
      </c>
      <c r="Q4552" s="32" t="s">
        <v>1938</v>
      </c>
      <c r="R4552" s="32">
        <v>239</v>
      </c>
      <c r="S4552" s="32">
        <v>224</v>
      </c>
      <c r="T4552" s="32"/>
      <c r="U4552" s="32"/>
      <c r="V4552" s="32">
        <v>1</v>
      </c>
      <c r="W4552" s="32"/>
      <c r="X4552" s="32"/>
      <c r="Y4552" s="32"/>
      <c r="Z4552" s="32" t="s">
        <v>48</v>
      </c>
      <c r="AA4552" s="32" t="s">
        <v>54</v>
      </c>
      <c r="AB4552" s="32" t="s">
        <v>1928</v>
      </c>
      <c r="AC4552" s="32"/>
      <c r="AD4552" s="32" t="s">
        <v>147</v>
      </c>
      <c r="AE4552" s="32" t="s">
        <v>101</v>
      </c>
      <c r="AF4552" s="32" t="s">
        <v>48</v>
      </c>
      <c r="AG4552" s="32" t="s">
        <v>48</v>
      </c>
      <c r="AH4552" s="32" t="s">
        <v>48</v>
      </c>
      <c r="AI4552" s="32" t="s">
        <v>1929</v>
      </c>
      <c r="AJ4552" s="32" t="s">
        <v>48</v>
      </c>
      <c r="AK4552" s="32" t="s">
        <v>66</v>
      </c>
      <c r="AL4552" s="32" t="s">
        <v>5825</v>
      </c>
      <c r="AN4552" s="33" t="s">
        <v>2544</v>
      </c>
      <c r="AO4552" s="32" t="s">
        <v>2547</v>
      </c>
    </row>
    <row r="4553" spans="12:41" ht="13.5" hidden="1" customHeight="1">
      <c r="L4553" s="32">
        <v>219232</v>
      </c>
      <c r="M4553" s="32" t="s">
        <v>1935</v>
      </c>
      <c r="N4553" s="32" t="s">
        <v>5854</v>
      </c>
      <c r="O4553" s="32" t="s">
        <v>5713</v>
      </c>
      <c r="P4553" s="32">
        <v>1950</v>
      </c>
      <c r="Q4553" s="32" t="s">
        <v>1938</v>
      </c>
      <c r="R4553" s="32">
        <v>239</v>
      </c>
      <c r="S4553" s="32">
        <v>225</v>
      </c>
      <c r="T4553" s="32"/>
      <c r="U4553" s="32"/>
      <c r="V4553" s="32">
        <v>1</v>
      </c>
      <c r="W4553" s="32"/>
      <c r="X4553" s="32"/>
      <c r="Y4553" s="32"/>
      <c r="Z4553" s="32" t="s">
        <v>48</v>
      </c>
      <c r="AA4553" s="32" t="s">
        <v>45</v>
      </c>
      <c r="AB4553" s="32" t="s">
        <v>147</v>
      </c>
      <c r="AC4553" s="32"/>
      <c r="AD4553" s="32" t="s">
        <v>1928</v>
      </c>
      <c r="AE4553" s="32" t="s">
        <v>101</v>
      </c>
      <c r="AF4553" s="32" t="s">
        <v>48</v>
      </c>
      <c r="AG4553" s="32" t="s">
        <v>48</v>
      </c>
      <c r="AH4553" s="32" t="s">
        <v>48</v>
      </c>
      <c r="AI4553" s="32" t="s">
        <v>1929</v>
      </c>
      <c r="AJ4553" s="32" t="s">
        <v>48</v>
      </c>
      <c r="AK4553" s="32" t="s">
        <v>66</v>
      </c>
      <c r="AL4553" s="32" t="s">
        <v>5825</v>
      </c>
      <c r="AN4553" s="33" t="s">
        <v>2544</v>
      </c>
      <c r="AO4553" s="32" t="s">
        <v>2547</v>
      </c>
    </row>
    <row r="4554" spans="12:41" ht="13.5" hidden="1" customHeight="1">
      <c r="L4554" s="32">
        <v>219215</v>
      </c>
      <c r="M4554" s="32" t="s">
        <v>1935</v>
      </c>
      <c r="N4554" s="32" t="s">
        <v>5855</v>
      </c>
      <c r="O4554" s="32" t="s">
        <v>5713</v>
      </c>
      <c r="P4554" s="32">
        <v>1950</v>
      </c>
      <c r="Q4554" s="32" t="s">
        <v>1938</v>
      </c>
      <c r="R4554" s="32">
        <v>239</v>
      </c>
      <c r="S4554" s="32">
        <v>225</v>
      </c>
      <c r="T4554" s="32"/>
      <c r="U4554" s="32"/>
      <c r="V4554" s="32">
        <v>2</v>
      </c>
      <c r="W4554" s="32"/>
      <c r="X4554" s="32"/>
      <c r="Y4554" s="32"/>
      <c r="Z4554" s="32" t="s">
        <v>48</v>
      </c>
      <c r="AA4554" s="32" t="s">
        <v>54</v>
      </c>
      <c r="AB4554" s="32" t="s">
        <v>1928</v>
      </c>
      <c r="AC4554" s="32"/>
      <c r="AD4554" s="32" t="s">
        <v>147</v>
      </c>
      <c r="AE4554" s="32" t="s">
        <v>101</v>
      </c>
      <c r="AF4554" s="32" t="s">
        <v>48</v>
      </c>
      <c r="AG4554" s="32" t="s">
        <v>48</v>
      </c>
      <c r="AH4554" s="32" t="s">
        <v>48</v>
      </c>
      <c r="AI4554" s="32" t="s">
        <v>1929</v>
      </c>
      <c r="AJ4554" s="32" t="s">
        <v>48</v>
      </c>
      <c r="AK4554" s="32" t="s">
        <v>66</v>
      </c>
      <c r="AL4554" s="32" t="s">
        <v>5825</v>
      </c>
      <c r="AN4554" s="33" t="s">
        <v>2544</v>
      </c>
      <c r="AO4554" s="32" t="s">
        <v>2547</v>
      </c>
    </row>
    <row r="4555" spans="12:41" ht="13.5" hidden="1" customHeight="1">
      <c r="L4555" s="32">
        <v>219233</v>
      </c>
      <c r="M4555" s="32" t="s">
        <v>1935</v>
      </c>
      <c r="N4555" s="32" t="s">
        <v>5856</v>
      </c>
      <c r="O4555" s="32" t="s">
        <v>5713</v>
      </c>
      <c r="P4555" s="32">
        <v>1950</v>
      </c>
      <c r="Q4555" s="32" t="s">
        <v>1938</v>
      </c>
      <c r="R4555" s="32">
        <v>239</v>
      </c>
      <c r="S4555" s="32">
        <v>228</v>
      </c>
      <c r="T4555" s="32"/>
      <c r="U4555" s="32"/>
      <c r="V4555" s="32">
        <v>1</v>
      </c>
      <c r="W4555" s="32"/>
      <c r="X4555" s="32"/>
      <c r="Y4555" s="32"/>
      <c r="Z4555" s="32" t="s">
        <v>48</v>
      </c>
      <c r="AA4555" s="32" t="s">
        <v>45</v>
      </c>
      <c r="AB4555" s="32" t="s">
        <v>147</v>
      </c>
      <c r="AC4555" s="32"/>
      <c r="AD4555" s="32" t="s">
        <v>1928</v>
      </c>
      <c r="AE4555" s="32" t="s">
        <v>101</v>
      </c>
      <c r="AF4555" s="32" t="s">
        <v>48</v>
      </c>
      <c r="AG4555" s="32" t="s">
        <v>48</v>
      </c>
      <c r="AH4555" s="32" t="s">
        <v>48</v>
      </c>
      <c r="AI4555" s="32" t="s">
        <v>1929</v>
      </c>
      <c r="AJ4555" s="32" t="s">
        <v>48</v>
      </c>
      <c r="AK4555" s="32" t="s">
        <v>66</v>
      </c>
      <c r="AL4555" s="32" t="s">
        <v>5825</v>
      </c>
      <c r="AN4555" s="33" t="s">
        <v>2544</v>
      </c>
      <c r="AO4555" s="32" t="s">
        <v>2547</v>
      </c>
    </row>
    <row r="4556" spans="12:41" ht="13.5" hidden="1" customHeight="1">
      <c r="L4556" s="32">
        <v>219216</v>
      </c>
      <c r="M4556" s="32" t="s">
        <v>1935</v>
      </c>
      <c r="N4556" s="32" t="s">
        <v>5857</v>
      </c>
      <c r="O4556" s="32" t="s">
        <v>5713</v>
      </c>
      <c r="P4556" s="32">
        <v>1950</v>
      </c>
      <c r="Q4556" s="32" t="s">
        <v>1938</v>
      </c>
      <c r="R4556" s="32">
        <v>239</v>
      </c>
      <c r="S4556" s="32">
        <v>228</v>
      </c>
      <c r="T4556" s="32"/>
      <c r="U4556" s="32"/>
      <c r="V4556" s="32">
        <v>2</v>
      </c>
      <c r="W4556" s="32"/>
      <c r="X4556" s="32"/>
      <c r="Y4556" s="32"/>
      <c r="Z4556" s="32" t="s">
        <v>48</v>
      </c>
      <c r="AA4556" s="32" t="s">
        <v>54</v>
      </c>
      <c r="AB4556" s="32" t="s">
        <v>1928</v>
      </c>
      <c r="AC4556" s="32"/>
      <c r="AD4556" s="32" t="s">
        <v>147</v>
      </c>
      <c r="AE4556" s="32" t="s">
        <v>101</v>
      </c>
      <c r="AF4556" s="32" t="s">
        <v>48</v>
      </c>
      <c r="AG4556" s="32" t="s">
        <v>48</v>
      </c>
      <c r="AH4556" s="32" t="s">
        <v>48</v>
      </c>
      <c r="AI4556" s="32" t="s">
        <v>1929</v>
      </c>
      <c r="AJ4556" s="32" t="s">
        <v>48</v>
      </c>
      <c r="AK4556" s="32" t="s">
        <v>66</v>
      </c>
      <c r="AL4556" s="32" t="s">
        <v>5825</v>
      </c>
      <c r="AN4556" s="33" t="s">
        <v>2544</v>
      </c>
      <c r="AO4556" s="32" t="s">
        <v>2547</v>
      </c>
    </row>
    <row r="4557" spans="12:41" ht="13.5" hidden="1" customHeight="1">
      <c r="L4557" s="32">
        <v>219217</v>
      </c>
      <c r="M4557" s="32" t="s">
        <v>1935</v>
      </c>
      <c r="N4557" s="32" t="s">
        <v>5858</v>
      </c>
      <c r="O4557" s="32" t="s">
        <v>5713</v>
      </c>
      <c r="P4557" s="32">
        <v>1950</v>
      </c>
      <c r="Q4557" s="32" t="s">
        <v>1938</v>
      </c>
      <c r="R4557" s="32">
        <v>239</v>
      </c>
      <c r="S4557" s="32">
        <v>231</v>
      </c>
      <c r="T4557" s="32"/>
      <c r="U4557" s="32"/>
      <c r="V4557" s="32">
        <v>1</v>
      </c>
      <c r="W4557" s="32"/>
      <c r="X4557" s="32"/>
      <c r="Y4557" s="32"/>
      <c r="Z4557" s="32" t="s">
        <v>48</v>
      </c>
      <c r="AA4557" s="32" t="s">
        <v>108</v>
      </c>
      <c r="AB4557" s="32" t="s">
        <v>147</v>
      </c>
      <c r="AC4557" s="32"/>
      <c r="AD4557" s="32" t="s">
        <v>1928</v>
      </c>
      <c r="AE4557" s="32" t="s">
        <v>101</v>
      </c>
      <c r="AF4557" s="32" t="s">
        <v>48</v>
      </c>
      <c r="AG4557" s="32" t="s">
        <v>48</v>
      </c>
      <c r="AH4557" s="32" t="s">
        <v>48</v>
      </c>
      <c r="AI4557" s="32" t="s">
        <v>1929</v>
      </c>
      <c r="AJ4557" s="32" t="s">
        <v>48</v>
      </c>
      <c r="AK4557" s="32" t="s">
        <v>66</v>
      </c>
      <c r="AL4557" s="32" t="s">
        <v>5825</v>
      </c>
      <c r="AN4557" s="33" t="s">
        <v>2544</v>
      </c>
      <c r="AO4557" s="32" t="s">
        <v>2547</v>
      </c>
    </row>
    <row r="4558" spans="12:41" ht="13.5" hidden="1" customHeight="1">
      <c r="L4558" s="32">
        <v>219218</v>
      </c>
      <c r="M4558" s="32" t="s">
        <v>1935</v>
      </c>
      <c r="N4558" s="32" t="s">
        <v>5859</v>
      </c>
      <c r="O4558" s="32" t="s">
        <v>5713</v>
      </c>
      <c r="P4558" s="32">
        <v>1950</v>
      </c>
      <c r="Q4558" s="32" t="s">
        <v>1938</v>
      </c>
      <c r="R4558" s="32">
        <v>239</v>
      </c>
      <c r="S4558" s="32">
        <v>232</v>
      </c>
      <c r="T4558" s="32"/>
      <c r="U4558" s="32"/>
      <c r="V4558" s="32">
        <v>1</v>
      </c>
      <c r="W4558" s="32"/>
      <c r="X4558" s="32"/>
      <c r="Y4558" s="32"/>
      <c r="Z4558" s="32" t="s">
        <v>48</v>
      </c>
      <c r="AA4558" s="32" t="s">
        <v>108</v>
      </c>
      <c r="AB4558" s="32" t="s">
        <v>147</v>
      </c>
      <c r="AC4558" s="32"/>
      <c r="AD4558" s="32" t="s">
        <v>1928</v>
      </c>
      <c r="AE4558" s="32" t="s">
        <v>101</v>
      </c>
      <c r="AF4558" s="32" t="s">
        <v>48</v>
      </c>
      <c r="AG4558" s="32" t="s">
        <v>48</v>
      </c>
      <c r="AH4558" s="32" t="s">
        <v>48</v>
      </c>
      <c r="AI4558" s="32" t="s">
        <v>1929</v>
      </c>
      <c r="AJ4558" s="32" t="s">
        <v>48</v>
      </c>
      <c r="AK4558" s="32" t="s">
        <v>66</v>
      </c>
      <c r="AL4558" s="32" t="s">
        <v>5825</v>
      </c>
      <c r="AN4558" s="33" t="s">
        <v>2544</v>
      </c>
      <c r="AO4558" s="32" t="s">
        <v>2547</v>
      </c>
    </row>
    <row r="4559" spans="12:41" ht="13.5" hidden="1" customHeight="1">
      <c r="L4559" s="32">
        <v>219183</v>
      </c>
      <c r="M4559" s="32" t="s">
        <v>1935</v>
      </c>
      <c r="N4559" s="32" t="s">
        <v>5860</v>
      </c>
      <c r="O4559" s="32" t="s">
        <v>5713</v>
      </c>
      <c r="P4559" s="32">
        <v>1950</v>
      </c>
      <c r="Q4559" s="32" t="s">
        <v>1938</v>
      </c>
      <c r="R4559" s="32">
        <v>239</v>
      </c>
      <c r="S4559" s="32">
        <v>233</v>
      </c>
      <c r="T4559" s="32"/>
      <c r="U4559" s="32"/>
      <c r="V4559" s="32">
        <v>1</v>
      </c>
      <c r="W4559" s="32"/>
      <c r="X4559" s="32"/>
      <c r="Y4559" s="32"/>
      <c r="Z4559" s="32" t="s">
        <v>48</v>
      </c>
      <c r="AA4559" s="32" t="s">
        <v>108</v>
      </c>
      <c r="AB4559" s="32" t="s">
        <v>147</v>
      </c>
      <c r="AC4559" s="32"/>
      <c r="AD4559" s="32" t="s">
        <v>1928</v>
      </c>
      <c r="AE4559" s="32" t="s">
        <v>101</v>
      </c>
      <c r="AF4559" s="32" t="s">
        <v>48</v>
      </c>
      <c r="AG4559" s="32" t="s">
        <v>48</v>
      </c>
      <c r="AH4559" s="32" t="s">
        <v>48</v>
      </c>
      <c r="AI4559" s="32" t="s">
        <v>1929</v>
      </c>
      <c r="AJ4559" s="32" t="s">
        <v>48</v>
      </c>
      <c r="AK4559" s="32" t="s">
        <v>66</v>
      </c>
      <c r="AL4559" s="32" t="s">
        <v>5825</v>
      </c>
      <c r="AN4559" s="33" t="s">
        <v>2544</v>
      </c>
      <c r="AO4559" s="32" t="s">
        <v>2547</v>
      </c>
    </row>
    <row r="4560" spans="12:41" ht="13.5" hidden="1" customHeight="1">
      <c r="L4560" s="32">
        <v>219188</v>
      </c>
      <c r="M4560" s="32" t="s">
        <v>1935</v>
      </c>
      <c r="N4560" s="32" t="s">
        <v>5861</v>
      </c>
      <c r="O4560" s="32" t="s">
        <v>5713</v>
      </c>
      <c r="P4560" s="32">
        <v>1950</v>
      </c>
      <c r="Q4560" s="32" t="s">
        <v>1938</v>
      </c>
      <c r="R4560" s="32">
        <v>239</v>
      </c>
      <c r="S4560" s="32">
        <v>234</v>
      </c>
      <c r="T4560" s="32"/>
      <c r="U4560" s="32"/>
      <c r="V4560" s="32">
        <v>1</v>
      </c>
      <c r="W4560" s="32"/>
      <c r="X4560" s="32"/>
      <c r="Y4560" s="32"/>
      <c r="Z4560" s="32" t="s">
        <v>48</v>
      </c>
      <c r="AA4560" s="32" t="s">
        <v>108</v>
      </c>
      <c r="AB4560" s="32" t="s">
        <v>147</v>
      </c>
      <c r="AC4560" s="32"/>
      <c r="AD4560" s="32" t="s">
        <v>1928</v>
      </c>
      <c r="AE4560" s="32" t="s">
        <v>101</v>
      </c>
      <c r="AF4560" s="32" t="s">
        <v>48</v>
      </c>
      <c r="AG4560" s="32" t="s">
        <v>48</v>
      </c>
      <c r="AH4560" s="32" t="s">
        <v>48</v>
      </c>
      <c r="AI4560" s="32" t="s">
        <v>1929</v>
      </c>
      <c r="AJ4560" s="32" t="s">
        <v>48</v>
      </c>
      <c r="AK4560" s="32" t="s">
        <v>66</v>
      </c>
      <c r="AL4560" s="32" t="s">
        <v>5825</v>
      </c>
      <c r="AN4560" s="33" t="s">
        <v>2544</v>
      </c>
      <c r="AO4560" s="32" t="s">
        <v>2547</v>
      </c>
    </row>
    <row r="4561" spans="12:41" ht="13.5" hidden="1" customHeight="1">
      <c r="L4561" s="32">
        <v>219189</v>
      </c>
      <c r="M4561" s="32" t="s">
        <v>1935</v>
      </c>
      <c r="N4561" s="32" t="s">
        <v>5862</v>
      </c>
      <c r="O4561" s="32" t="s">
        <v>5713</v>
      </c>
      <c r="P4561" s="32">
        <v>1950</v>
      </c>
      <c r="Q4561" s="32" t="s">
        <v>1938</v>
      </c>
      <c r="R4561" s="32">
        <v>239</v>
      </c>
      <c r="S4561" s="32">
        <v>235</v>
      </c>
      <c r="T4561" s="32"/>
      <c r="U4561" s="32"/>
      <c r="V4561" s="32">
        <v>2</v>
      </c>
      <c r="W4561" s="32"/>
      <c r="X4561" s="32"/>
      <c r="Y4561" s="32"/>
      <c r="Z4561" s="32" t="s">
        <v>48</v>
      </c>
      <c r="AA4561" s="32" t="s">
        <v>108</v>
      </c>
      <c r="AB4561" s="32" t="s">
        <v>147</v>
      </c>
      <c r="AC4561" s="32"/>
      <c r="AD4561" s="32" t="s">
        <v>1928</v>
      </c>
      <c r="AE4561" s="32" t="s">
        <v>101</v>
      </c>
      <c r="AF4561" s="32" t="s">
        <v>48</v>
      </c>
      <c r="AG4561" s="32" t="s">
        <v>48</v>
      </c>
      <c r="AH4561" s="32" t="s">
        <v>48</v>
      </c>
      <c r="AI4561" s="32" t="s">
        <v>1929</v>
      </c>
      <c r="AJ4561" s="32" t="s">
        <v>48</v>
      </c>
      <c r="AK4561" s="32" t="s">
        <v>66</v>
      </c>
      <c r="AL4561" s="32" t="s">
        <v>5825</v>
      </c>
      <c r="AN4561" s="33" t="s">
        <v>2544</v>
      </c>
      <c r="AO4561" s="32" t="s">
        <v>2547</v>
      </c>
    </row>
    <row r="4562" spans="12:41" ht="13.5" hidden="1" customHeight="1">
      <c r="L4562" s="32">
        <v>219184</v>
      </c>
      <c r="M4562" s="32" t="s">
        <v>1935</v>
      </c>
      <c r="N4562" s="32" t="s">
        <v>5863</v>
      </c>
      <c r="O4562" s="32" t="s">
        <v>5713</v>
      </c>
      <c r="P4562" s="32">
        <v>1950</v>
      </c>
      <c r="Q4562" s="32" t="s">
        <v>1938</v>
      </c>
      <c r="R4562" s="32">
        <v>239</v>
      </c>
      <c r="S4562" s="32">
        <v>235</v>
      </c>
      <c r="T4562" s="32"/>
      <c r="U4562" s="32"/>
      <c r="V4562" s="32">
        <v>3</v>
      </c>
      <c r="W4562" s="32"/>
      <c r="X4562" s="32"/>
      <c r="Y4562" s="32"/>
      <c r="Z4562" s="32" t="s">
        <v>48</v>
      </c>
      <c r="AA4562" s="32" t="s">
        <v>108</v>
      </c>
      <c r="AB4562" s="32" t="s">
        <v>147</v>
      </c>
      <c r="AC4562" s="32"/>
      <c r="AD4562" s="32" t="s">
        <v>1928</v>
      </c>
      <c r="AE4562" s="32" t="s">
        <v>101</v>
      </c>
      <c r="AF4562" s="32" t="s">
        <v>48</v>
      </c>
      <c r="AG4562" s="32" t="s">
        <v>48</v>
      </c>
      <c r="AH4562" s="32" t="s">
        <v>48</v>
      </c>
      <c r="AI4562" s="32" t="s">
        <v>1929</v>
      </c>
      <c r="AJ4562" s="32" t="s">
        <v>48</v>
      </c>
      <c r="AK4562" s="32" t="s">
        <v>66</v>
      </c>
      <c r="AL4562" s="32" t="s">
        <v>5825</v>
      </c>
      <c r="AN4562" s="33" t="s">
        <v>2544</v>
      </c>
      <c r="AO4562" s="32" t="s">
        <v>2547</v>
      </c>
    </row>
    <row r="4563" spans="12:41" ht="13.5" hidden="1" customHeight="1">
      <c r="L4563" s="32">
        <v>219210</v>
      </c>
      <c r="M4563" s="32" t="s">
        <v>1935</v>
      </c>
      <c r="N4563" s="32" t="s">
        <v>5864</v>
      </c>
      <c r="O4563" s="32" t="s">
        <v>5713</v>
      </c>
      <c r="P4563" s="32">
        <v>1950</v>
      </c>
      <c r="Q4563" s="32" t="s">
        <v>1938</v>
      </c>
      <c r="R4563" s="32">
        <v>239</v>
      </c>
      <c r="S4563" s="32">
        <v>236</v>
      </c>
      <c r="T4563" s="32"/>
      <c r="U4563" s="32"/>
      <c r="V4563" s="32">
        <v>1</v>
      </c>
      <c r="W4563" s="32"/>
      <c r="X4563" s="32"/>
      <c r="Y4563" s="32"/>
      <c r="Z4563" s="32" t="s">
        <v>48</v>
      </c>
      <c r="AA4563" s="32" t="s">
        <v>108</v>
      </c>
      <c r="AB4563" s="32" t="s">
        <v>147</v>
      </c>
      <c r="AC4563" s="32"/>
      <c r="AD4563" s="32" t="s">
        <v>1928</v>
      </c>
      <c r="AE4563" s="32" t="s">
        <v>101</v>
      </c>
      <c r="AF4563" s="32" t="s">
        <v>48</v>
      </c>
      <c r="AG4563" s="32" t="s">
        <v>48</v>
      </c>
      <c r="AH4563" s="32" t="s">
        <v>48</v>
      </c>
      <c r="AI4563" s="32" t="s">
        <v>1929</v>
      </c>
      <c r="AJ4563" s="32" t="s">
        <v>48</v>
      </c>
      <c r="AK4563" s="32" t="s">
        <v>66</v>
      </c>
      <c r="AL4563" s="32" t="s">
        <v>5825</v>
      </c>
      <c r="AN4563" s="33" t="s">
        <v>2544</v>
      </c>
      <c r="AO4563" s="32" t="s">
        <v>2547</v>
      </c>
    </row>
    <row r="4564" spans="12:41" ht="13.5" hidden="1" customHeight="1">
      <c r="L4564" s="32">
        <v>219211</v>
      </c>
      <c r="M4564" s="32" t="s">
        <v>1935</v>
      </c>
      <c r="N4564" s="32" t="s">
        <v>5865</v>
      </c>
      <c r="O4564" s="32" t="s">
        <v>5713</v>
      </c>
      <c r="P4564" s="32">
        <v>1950</v>
      </c>
      <c r="Q4564" s="32" t="s">
        <v>1938</v>
      </c>
      <c r="R4564" s="32">
        <v>239</v>
      </c>
      <c r="S4564" s="32">
        <v>236</v>
      </c>
      <c r="T4564" s="32"/>
      <c r="U4564" s="32"/>
      <c r="V4564" s="32">
        <v>2</v>
      </c>
      <c r="W4564" s="32"/>
      <c r="X4564" s="32"/>
      <c r="Y4564" s="32"/>
      <c r="Z4564" s="32" t="s">
        <v>48</v>
      </c>
      <c r="AA4564" s="32" t="s">
        <v>108</v>
      </c>
      <c r="AB4564" s="32" t="s">
        <v>147</v>
      </c>
      <c r="AC4564" s="32"/>
      <c r="AD4564" s="32" t="s">
        <v>1928</v>
      </c>
      <c r="AE4564" s="32" t="s">
        <v>101</v>
      </c>
      <c r="AF4564" s="32" t="s">
        <v>48</v>
      </c>
      <c r="AG4564" s="32" t="s">
        <v>48</v>
      </c>
      <c r="AH4564" s="32" t="s">
        <v>48</v>
      </c>
      <c r="AI4564" s="32" t="s">
        <v>1929</v>
      </c>
      <c r="AJ4564" s="32" t="s">
        <v>48</v>
      </c>
      <c r="AK4564" s="32" t="s">
        <v>66</v>
      </c>
      <c r="AL4564" s="32" t="s">
        <v>5825</v>
      </c>
      <c r="AN4564" s="33" t="s">
        <v>2544</v>
      </c>
      <c r="AO4564" s="32" t="s">
        <v>2547</v>
      </c>
    </row>
    <row r="4565" spans="12:41" ht="13.5" hidden="1" customHeight="1">
      <c r="L4565" s="32">
        <v>219176</v>
      </c>
      <c r="M4565" s="32" t="s">
        <v>1935</v>
      </c>
      <c r="N4565" s="32" t="s">
        <v>5848</v>
      </c>
      <c r="O4565" s="32" t="s">
        <v>5713</v>
      </c>
      <c r="P4565" s="32">
        <v>1950</v>
      </c>
      <c r="Q4565" s="32" t="s">
        <v>1938</v>
      </c>
      <c r="R4565" s="32">
        <v>239</v>
      </c>
      <c r="S4565" s="32">
        <v>240</v>
      </c>
      <c r="T4565" s="32">
        <v>17</v>
      </c>
      <c r="U4565" s="32"/>
      <c r="V4565" s="32">
        <v>1</v>
      </c>
      <c r="W4565" s="32"/>
      <c r="X4565" s="32"/>
      <c r="Y4565" s="32"/>
      <c r="Z4565" s="32" t="s">
        <v>5866</v>
      </c>
      <c r="AA4565" s="32" t="s">
        <v>54</v>
      </c>
      <c r="AB4565" s="32" t="s">
        <v>1928</v>
      </c>
      <c r="AC4565" s="32"/>
      <c r="AD4565" s="32" t="s">
        <v>147</v>
      </c>
      <c r="AE4565" s="32" t="s">
        <v>101</v>
      </c>
      <c r="AF4565" s="32" t="s">
        <v>48</v>
      </c>
      <c r="AG4565" s="32" t="s">
        <v>48</v>
      </c>
      <c r="AH4565" s="32" t="s">
        <v>48</v>
      </c>
      <c r="AI4565" s="32" t="s">
        <v>1929</v>
      </c>
      <c r="AJ4565" s="32" t="s">
        <v>48</v>
      </c>
      <c r="AK4565" s="32" t="s">
        <v>66</v>
      </c>
      <c r="AL4565" s="32" t="s">
        <v>5825</v>
      </c>
      <c r="AN4565" s="33" t="s">
        <v>2544</v>
      </c>
      <c r="AO4565" s="32" t="s">
        <v>2547</v>
      </c>
    </row>
    <row r="4566" spans="12:41" ht="13.5" hidden="1" customHeight="1">
      <c r="L4566" s="32">
        <v>219236</v>
      </c>
      <c r="M4566" s="32" t="s">
        <v>1935</v>
      </c>
      <c r="N4566" s="32" t="s">
        <v>5867</v>
      </c>
      <c r="O4566" s="32" t="s">
        <v>5713</v>
      </c>
      <c r="P4566" s="32">
        <v>1950</v>
      </c>
      <c r="Q4566" s="32" t="s">
        <v>1938</v>
      </c>
      <c r="R4566" s="32">
        <v>239</v>
      </c>
      <c r="S4566" s="32">
        <v>240</v>
      </c>
      <c r="T4566" s="32">
        <v>3</v>
      </c>
      <c r="U4566" s="32"/>
      <c r="V4566" s="32">
        <v>1</v>
      </c>
      <c r="W4566" s="32"/>
      <c r="X4566" s="32"/>
      <c r="Y4566" s="32"/>
      <c r="Z4566" s="32" t="s">
        <v>48</v>
      </c>
      <c r="AA4566" s="32" t="s">
        <v>54</v>
      </c>
      <c r="AB4566" s="32" t="s">
        <v>1928</v>
      </c>
      <c r="AC4566" s="32"/>
      <c r="AD4566" s="32" t="s">
        <v>147</v>
      </c>
      <c r="AE4566" s="32" t="s">
        <v>101</v>
      </c>
      <c r="AF4566" s="32" t="s">
        <v>48</v>
      </c>
      <c r="AG4566" s="32" t="s">
        <v>48</v>
      </c>
      <c r="AH4566" s="32" t="s">
        <v>48</v>
      </c>
      <c r="AI4566" s="32" t="s">
        <v>1929</v>
      </c>
      <c r="AJ4566" s="32" t="s">
        <v>48</v>
      </c>
      <c r="AK4566" s="32" t="s">
        <v>66</v>
      </c>
      <c r="AL4566" s="32" t="s">
        <v>5825</v>
      </c>
      <c r="AN4566" s="33" t="s">
        <v>2544</v>
      </c>
      <c r="AO4566" s="32" t="s">
        <v>2547</v>
      </c>
    </row>
    <row r="4567" spans="12:41" ht="13.5" hidden="1" customHeight="1">
      <c r="L4567" s="32">
        <v>219237</v>
      </c>
      <c r="M4567" s="32" t="s">
        <v>1935</v>
      </c>
      <c r="N4567" s="32" t="s">
        <v>5868</v>
      </c>
      <c r="O4567" s="32" t="s">
        <v>5713</v>
      </c>
      <c r="P4567" s="32">
        <v>1950</v>
      </c>
      <c r="Q4567" s="32" t="s">
        <v>1938</v>
      </c>
      <c r="R4567" s="32">
        <v>239</v>
      </c>
      <c r="S4567" s="32">
        <v>240</v>
      </c>
      <c r="T4567" s="32">
        <v>6</v>
      </c>
      <c r="U4567" s="32"/>
      <c r="V4567" s="32">
        <v>1</v>
      </c>
      <c r="W4567" s="32"/>
      <c r="X4567" s="32"/>
      <c r="Y4567" s="32"/>
      <c r="Z4567" s="32" t="s">
        <v>48</v>
      </c>
      <c r="AA4567" s="32" t="s">
        <v>54</v>
      </c>
      <c r="AB4567" s="32" t="s">
        <v>1928</v>
      </c>
      <c r="AC4567" s="32"/>
      <c r="AD4567" s="32" t="s">
        <v>147</v>
      </c>
      <c r="AE4567" s="32" t="s">
        <v>101</v>
      </c>
      <c r="AF4567" s="32" t="s">
        <v>48</v>
      </c>
      <c r="AG4567" s="32" t="s">
        <v>48</v>
      </c>
      <c r="AH4567" s="32" t="s">
        <v>48</v>
      </c>
      <c r="AI4567" s="32" t="s">
        <v>1929</v>
      </c>
      <c r="AJ4567" s="32" t="s">
        <v>48</v>
      </c>
      <c r="AK4567" s="32" t="s">
        <v>66</v>
      </c>
      <c r="AL4567" s="32" t="s">
        <v>5825</v>
      </c>
      <c r="AN4567" s="33" t="s">
        <v>2544</v>
      </c>
      <c r="AO4567" s="32" t="s">
        <v>2547</v>
      </c>
    </row>
    <row r="4568" spans="12:41" ht="13.5" hidden="1" customHeight="1">
      <c r="L4568" s="32">
        <v>219238</v>
      </c>
      <c r="M4568" s="32" t="s">
        <v>1935</v>
      </c>
      <c r="N4568" s="32" t="s">
        <v>5869</v>
      </c>
      <c r="O4568" s="32" t="s">
        <v>5713</v>
      </c>
      <c r="P4568" s="32">
        <v>1950</v>
      </c>
      <c r="Q4568" s="32" t="s">
        <v>1938</v>
      </c>
      <c r="R4568" s="32">
        <v>239</v>
      </c>
      <c r="S4568" s="32">
        <v>240</v>
      </c>
      <c r="T4568" s="32">
        <v>7</v>
      </c>
      <c r="U4568" s="32"/>
      <c r="V4568" s="32">
        <v>1</v>
      </c>
      <c r="W4568" s="32"/>
      <c r="X4568" s="32"/>
      <c r="Y4568" s="32"/>
      <c r="Z4568" s="32" t="s">
        <v>48</v>
      </c>
      <c r="AA4568" s="32" t="s">
        <v>54</v>
      </c>
      <c r="AB4568" s="32" t="s">
        <v>1928</v>
      </c>
      <c r="AC4568" s="32"/>
      <c r="AD4568" s="32" t="s">
        <v>147</v>
      </c>
      <c r="AE4568" s="32" t="s">
        <v>101</v>
      </c>
      <c r="AF4568" s="32" t="s">
        <v>48</v>
      </c>
      <c r="AG4568" s="32" t="s">
        <v>48</v>
      </c>
      <c r="AH4568" s="32" t="s">
        <v>48</v>
      </c>
      <c r="AI4568" s="32" t="s">
        <v>1929</v>
      </c>
      <c r="AJ4568" s="32" t="s">
        <v>48</v>
      </c>
      <c r="AK4568" s="32" t="s">
        <v>66</v>
      </c>
      <c r="AL4568" s="32" t="s">
        <v>5825</v>
      </c>
      <c r="AN4568" s="33" t="s">
        <v>2544</v>
      </c>
      <c r="AO4568" s="32" t="s">
        <v>2547</v>
      </c>
    </row>
    <row r="4569" spans="12:41" ht="13.5" hidden="1" customHeight="1">
      <c r="L4569" s="32">
        <v>219234</v>
      </c>
      <c r="M4569" s="32" t="s">
        <v>1935</v>
      </c>
      <c r="N4569" s="32" t="s">
        <v>5870</v>
      </c>
      <c r="O4569" s="32" t="s">
        <v>5713</v>
      </c>
      <c r="P4569" s="32">
        <v>1950</v>
      </c>
      <c r="Q4569" s="32" t="s">
        <v>1938</v>
      </c>
      <c r="R4569" s="32">
        <v>239</v>
      </c>
      <c r="S4569" s="32">
        <v>240</v>
      </c>
      <c r="T4569" s="32">
        <v>2</v>
      </c>
      <c r="U4569" s="32"/>
      <c r="V4569" s="32">
        <v>1</v>
      </c>
      <c r="W4569" s="32"/>
      <c r="X4569" s="32"/>
      <c r="Y4569" s="32"/>
      <c r="Z4569" s="32" t="s">
        <v>48</v>
      </c>
      <c r="AA4569" s="32" t="s">
        <v>45</v>
      </c>
      <c r="AB4569" s="32" t="s">
        <v>147</v>
      </c>
      <c r="AC4569" s="32"/>
      <c r="AD4569" s="32" t="s">
        <v>1928</v>
      </c>
      <c r="AE4569" s="32" t="s">
        <v>101</v>
      </c>
      <c r="AF4569" s="32" t="s">
        <v>48</v>
      </c>
      <c r="AG4569" s="32" t="s">
        <v>48</v>
      </c>
      <c r="AH4569" s="32" t="s">
        <v>48</v>
      </c>
      <c r="AI4569" s="32" t="s">
        <v>1929</v>
      </c>
      <c r="AJ4569" s="32" t="s">
        <v>48</v>
      </c>
      <c r="AK4569" s="32" t="s">
        <v>66</v>
      </c>
      <c r="AL4569" s="32" t="s">
        <v>5825</v>
      </c>
      <c r="AN4569" s="33" t="s">
        <v>2544</v>
      </c>
      <c r="AO4569" s="32" t="s">
        <v>2547</v>
      </c>
    </row>
    <row r="4570" spans="12:41" ht="13.5" hidden="1" customHeight="1">
      <c r="L4570" s="32">
        <v>219213</v>
      </c>
      <c r="M4570" s="32" t="s">
        <v>1935</v>
      </c>
      <c r="N4570" s="32" t="s">
        <v>5871</v>
      </c>
      <c r="O4570" s="32" t="s">
        <v>5713</v>
      </c>
      <c r="P4570" s="32">
        <v>1950</v>
      </c>
      <c r="Q4570" s="32" t="s">
        <v>1938</v>
      </c>
      <c r="R4570" s="32">
        <v>239</v>
      </c>
      <c r="S4570" s="32">
        <v>240</v>
      </c>
      <c r="T4570" s="32">
        <v>22</v>
      </c>
      <c r="U4570" s="32"/>
      <c r="V4570" s="32">
        <v>1</v>
      </c>
      <c r="W4570" s="32"/>
      <c r="X4570" s="32"/>
      <c r="Y4570" s="32"/>
      <c r="Z4570" s="32" t="s">
        <v>48</v>
      </c>
      <c r="AA4570" s="32" t="s">
        <v>108</v>
      </c>
      <c r="AB4570" s="32" t="s">
        <v>147</v>
      </c>
      <c r="AC4570" s="32"/>
      <c r="AD4570" s="32" t="s">
        <v>1928</v>
      </c>
      <c r="AE4570" s="32" t="s">
        <v>101</v>
      </c>
      <c r="AF4570" s="32" t="s">
        <v>48</v>
      </c>
      <c r="AG4570" s="32" t="s">
        <v>48</v>
      </c>
      <c r="AH4570" s="32" t="s">
        <v>48</v>
      </c>
      <c r="AI4570" s="32" t="s">
        <v>1929</v>
      </c>
      <c r="AJ4570" s="32" t="s">
        <v>48</v>
      </c>
      <c r="AK4570" s="32" t="s">
        <v>66</v>
      </c>
      <c r="AL4570" s="32" t="s">
        <v>5825</v>
      </c>
      <c r="AN4570" s="33" t="s">
        <v>2544</v>
      </c>
      <c r="AO4570" s="32" t="s">
        <v>2547</v>
      </c>
    </row>
    <row r="4571" spans="12:41" ht="13.5" hidden="1" customHeight="1">
      <c r="L4571" s="32">
        <v>219214</v>
      </c>
      <c r="M4571" s="32" t="s">
        <v>1935</v>
      </c>
      <c r="N4571" s="32" t="s">
        <v>5872</v>
      </c>
      <c r="O4571" s="32" t="s">
        <v>5713</v>
      </c>
      <c r="P4571" s="32">
        <v>1950</v>
      </c>
      <c r="Q4571" s="32" t="s">
        <v>1938</v>
      </c>
      <c r="R4571" s="32">
        <v>239</v>
      </c>
      <c r="S4571" s="32">
        <v>240</v>
      </c>
      <c r="T4571" s="32">
        <v>23</v>
      </c>
      <c r="U4571" s="32"/>
      <c r="V4571" s="32">
        <v>1</v>
      </c>
      <c r="W4571" s="32"/>
      <c r="X4571" s="32"/>
      <c r="Y4571" s="32"/>
      <c r="Z4571" s="32" t="s">
        <v>48</v>
      </c>
      <c r="AA4571" s="32" t="s">
        <v>108</v>
      </c>
      <c r="AB4571" s="32" t="s">
        <v>147</v>
      </c>
      <c r="AC4571" s="32"/>
      <c r="AD4571" s="32" t="s">
        <v>1928</v>
      </c>
      <c r="AE4571" s="32" t="s">
        <v>101</v>
      </c>
      <c r="AF4571" s="32" t="s">
        <v>48</v>
      </c>
      <c r="AG4571" s="32" t="s">
        <v>48</v>
      </c>
      <c r="AH4571" s="32" t="s">
        <v>48</v>
      </c>
      <c r="AI4571" s="32" t="s">
        <v>1929</v>
      </c>
      <c r="AJ4571" s="32" t="s">
        <v>48</v>
      </c>
      <c r="AK4571" s="32" t="s">
        <v>66</v>
      </c>
      <c r="AL4571" s="32" t="s">
        <v>5825</v>
      </c>
      <c r="AN4571" s="33" t="s">
        <v>2544</v>
      </c>
      <c r="AO4571" s="32" t="s">
        <v>2547</v>
      </c>
    </row>
    <row r="4572" spans="12:41" ht="13.5" hidden="1" customHeight="1">
      <c r="L4572" s="32">
        <v>219212</v>
      </c>
      <c r="M4572" s="32" t="s">
        <v>1935</v>
      </c>
      <c r="N4572" s="32" t="s">
        <v>5873</v>
      </c>
      <c r="O4572" s="32" t="s">
        <v>5713</v>
      </c>
      <c r="P4572" s="32">
        <v>1950</v>
      </c>
      <c r="Q4572" s="32" t="s">
        <v>1938</v>
      </c>
      <c r="R4572" s="32">
        <v>239</v>
      </c>
      <c r="S4572" s="32">
        <v>240</v>
      </c>
      <c r="T4572" s="32">
        <v>20</v>
      </c>
      <c r="U4572" s="32"/>
      <c r="V4572" s="32">
        <v>1</v>
      </c>
      <c r="W4572" s="32"/>
      <c r="X4572" s="32"/>
      <c r="Y4572" s="32"/>
      <c r="Z4572" s="32" t="s">
        <v>48</v>
      </c>
      <c r="AA4572" s="32" t="s">
        <v>163</v>
      </c>
      <c r="AB4572" s="32" t="s">
        <v>1928</v>
      </c>
      <c r="AC4572" s="32"/>
      <c r="AD4572" s="32" t="s">
        <v>48</v>
      </c>
      <c r="AE4572" s="32" t="s">
        <v>101</v>
      </c>
      <c r="AF4572" s="32" t="s">
        <v>48</v>
      </c>
      <c r="AG4572" s="32" t="s">
        <v>48</v>
      </c>
      <c r="AH4572" s="32" t="s">
        <v>48</v>
      </c>
      <c r="AI4572" s="32" t="s">
        <v>1929</v>
      </c>
      <c r="AJ4572" s="32" t="s">
        <v>48</v>
      </c>
      <c r="AK4572" s="32" t="s">
        <v>66</v>
      </c>
      <c r="AL4572" s="32" t="s">
        <v>5825</v>
      </c>
      <c r="AN4572" s="33" t="s">
        <v>2544</v>
      </c>
      <c r="AO4572" s="32" t="s">
        <v>2547</v>
      </c>
    </row>
    <row r="4573" spans="12:41" ht="13.5" hidden="1" customHeight="1">
      <c r="L4573" s="32">
        <v>219185</v>
      </c>
      <c r="M4573" s="32" t="s">
        <v>1935</v>
      </c>
      <c r="N4573" s="32" t="s">
        <v>5874</v>
      </c>
      <c r="O4573" s="32" t="s">
        <v>5713</v>
      </c>
      <c r="P4573" s="32">
        <v>1950</v>
      </c>
      <c r="Q4573" s="32" t="s">
        <v>1938</v>
      </c>
      <c r="R4573" s="32">
        <v>239</v>
      </c>
      <c r="S4573" s="32">
        <v>240</v>
      </c>
      <c r="T4573" s="32">
        <v>23</v>
      </c>
      <c r="U4573" s="32"/>
      <c r="V4573" s="32">
        <v>2</v>
      </c>
      <c r="W4573" s="32"/>
      <c r="X4573" s="32"/>
      <c r="Y4573" s="32"/>
      <c r="Z4573" s="32" t="s">
        <v>48</v>
      </c>
      <c r="AA4573" s="32" t="s">
        <v>45</v>
      </c>
      <c r="AB4573" s="32" t="s">
        <v>147</v>
      </c>
      <c r="AC4573" s="32"/>
      <c r="AD4573" s="32" t="s">
        <v>1928</v>
      </c>
      <c r="AE4573" s="32" t="s">
        <v>101</v>
      </c>
      <c r="AF4573" s="32" t="s">
        <v>48</v>
      </c>
      <c r="AG4573" s="32" t="s">
        <v>48</v>
      </c>
      <c r="AH4573" s="32" t="s">
        <v>48</v>
      </c>
      <c r="AI4573" s="32" t="s">
        <v>1929</v>
      </c>
      <c r="AJ4573" s="32" t="s">
        <v>48</v>
      </c>
      <c r="AK4573" s="32" t="s">
        <v>66</v>
      </c>
      <c r="AL4573" s="32" t="s">
        <v>5825</v>
      </c>
      <c r="AN4573" s="33" t="s">
        <v>2544</v>
      </c>
      <c r="AO4573" s="32" t="s">
        <v>2547</v>
      </c>
    </row>
    <row r="4574" spans="12:41" ht="13.5" hidden="1" customHeight="1">
      <c r="L4574" s="32">
        <v>219235</v>
      </c>
      <c r="M4574" s="32" t="s">
        <v>1935</v>
      </c>
      <c r="N4574" s="32" t="s">
        <v>5875</v>
      </c>
      <c r="O4574" s="32" t="s">
        <v>5713</v>
      </c>
      <c r="P4574" s="32">
        <v>1950</v>
      </c>
      <c r="Q4574" s="32" t="s">
        <v>1938</v>
      </c>
      <c r="R4574" s="32">
        <v>239</v>
      </c>
      <c r="S4574" s="32">
        <v>240</v>
      </c>
      <c r="T4574" s="32">
        <v>2</v>
      </c>
      <c r="U4574" s="32"/>
      <c r="V4574" s="32">
        <v>2</v>
      </c>
      <c r="W4574" s="32"/>
      <c r="X4574" s="32"/>
      <c r="Y4574" s="32"/>
      <c r="Z4574" s="32" t="s">
        <v>48</v>
      </c>
      <c r="AA4574" s="32" t="s">
        <v>45</v>
      </c>
      <c r="AB4574" s="32" t="s">
        <v>147</v>
      </c>
      <c r="AC4574" s="32"/>
      <c r="AD4574" s="32" t="s">
        <v>1928</v>
      </c>
      <c r="AE4574" s="32" t="s">
        <v>101</v>
      </c>
      <c r="AF4574" s="32" t="s">
        <v>48</v>
      </c>
      <c r="AG4574" s="32" t="s">
        <v>48</v>
      </c>
      <c r="AH4574" s="32" t="s">
        <v>48</v>
      </c>
      <c r="AI4574" s="32" t="s">
        <v>1929</v>
      </c>
      <c r="AJ4574" s="32" t="s">
        <v>48</v>
      </c>
      <c r="AK4574" s="32" t="s">
        <v>66</v>
      </c>
      <c r="AL4574" s="32" t="s">
        <v>5825</v>
      </c>
      <c r="AN4574" s="33" t="s">
        <v>2544</v>
      </c>
      <c r="AO4574" s="32" t="s">
        <v>2547</v>
      </c>
    </row>
    <row r="4575" spans="12:41" ht="13.5" hidden="1" customHeight="1">
      <c r="L4575" s="32">
        <v>219177</v>
      </c>
      <c r="M4575" s="32" t="s">
        <v>1935</v>
      </c>
      <c r="N4575" s="32" t="s">
        <v>3299</v>
      </c>
      <c r="O4575" s="32" t="s">
        <v>5713</v>
      </c>
      <c r="P4575" s="32">
        <v>1950</v>
      </c>
      <c r="Q4575" s="32" t="s">
        <v>1938</v>
      </c>
      <c r="R4575" s="32">
        <v>239</v>
      </c>
      <c r="S4575" s="32">
        <v>240</v>
      </c>
      <c r="T4575" s="32">
        <v>21</v>
      </c>
      <c r="U4575" s="32"/>
      <c r="V4575" s="32"/>
      <c r="W4575" s="32"/>
      <c r="X4575" s="32"/>
      <c r="Y4575" s="32"/>
      <c r="Z4575" s="32" t="s">
        <v>48</v>
      </c>
      <c r="AA4575" s="32" t="s">
        <v>54</v>
      </c>
      <c r="AB4575" s="32" t="s">
        <v>1928</v>
      </c>
      <c r="AC4575" s="32"/>
      <c r="AD4575" s="32" t="s">
        <v>147</v>
      </c>
      <c r="AE4575" s="32" t="s">
        <v>101</v>
      </c>
      <c r="AF4575" s="32" t="s">
        <v>48</v>
      </c>
      <c r="AG4575" s="32" t="s">
        <v>48</v>
      </c>
      <c r="AH4575" s="32" t="s">
        <v>48</v>
      </c>
      <c r="AI4575" s="32" t="s">
        <v>1929</v>
      </c>
      <c r="AJ4575" s="32" t="s">
        <v>48</v>
      </c>
      <c r="AK4575" s="32" t="s">
        <v>66</v>
      </c>
      <c r="AL4575" s="32" t="s">
        <v>5825</v>
      </c>
      <c r="AN4575" s="33" t="s">
        <v>2544</v>
      </c>
      <c r="AO4575" s="32" t="s">
        <v>2547</v>
      </c>
    </row>
    <row r="4576" spans="12:41" ht="13.5" hidden="1" customHeight="1">
      <c r="L4576" s="32">
        <v>23702</v>
      </c>
      <c r="M4576" s="32" t="s">
        <v>1935</v>
      </c>
      <c r="N4576" s="32" t="s">
        <v>5876</v>
      </c>
      <c r="O4576" s="32" t="s">
        <v>5713</v>
      </c>
      <c r="P4576" s="32">
        <v>1950</v>
      </c>
      <c r="Q4576" s="32" t="s">
        <v>1938</v>
      </c>
      <c r="R4576" s="32">
        <v>239</v>
      </c>
      <c r="S4576" s="32">
        <v>240</v>
      </c>
      <c r="T4576" s="32">
        <v>11</v>
      </c>
      <c r="U4576" s="32"/>
      <c r="V4576" s="32"/>
      <c r="W4576" s="32"/>
      <c r="X4576" s="32"/>
      <c r="Y4576" s="32"/>
      <c r="Z4576" s="32" t="s">
        <v>5877</v>
      </c>
      <c r="AA4576" s="32" t="s">
        <v>54</v>
      </c>
      <c r="AB4576" s="32" t="s">
        <v>1928</v>
      </c>
      <c r="AC4576" s="32"/>
      <c r="AD4576" s="32" t="s">
        <v>2154</v>
      </c>
      <c r="AE4576" s="32" t="s">
        <v>101</v>
      </c>
      <c r="AF4576" s="32" t="s">
        <v>48</v>
      </c>
      <c r="AG4576" s="32" t="s">
        <v>5840</v>
      </c>
      <c r="AH4576" s="32" t="s">
        <v>48</v>
      </c>
      <c r="AI4576" s="32" t="s">
        <v>1929</v>
      </c>
      <c r="AJ4576" s="32" t="s">
        <v>48</v>
      </c>
      <c r="AK4576" s="32" t="s">
        <v>66</v>
      </c>
      <c r="AL4576" s="32" t="s">
        <v>5714</v>
      </c>
      <c r="AN4576" s="33" t="s">
        <v>2544</v>
      </c>
      <c r="AO4576" s="33" t="s">
        <v>5715</v>
      </c>
    </row>
    <row r="4577" spans="12:41" ht="13.5" hidden="1" customHeight="1">
      <c r="L4577" s="32">
        <v>23703</v>
      </c>
      <c r="M4577" s="32" t="s">
        <v>1935</v>
      </c>
      <c r="N4577" s="32" t="s">
        <v>5878</v>
      </c>
      <c r="O4577" s="32" t="s">
        <v>5713</v>
      </c>
      <c r="P4577" s="32">
        <v>1950</v>
      </c>
      <c r="Q4577" s="32" t="s">
        <v>1938</v>
      </c>
      <c r="R4577" s="32">
        <v>239</v>
      </c>
      <c r="S4577" s="32">
        <v>240</v>
      </c>
      <c r="T4577" s="32">
        <v>11</v>
      </c>
      <c r="U4577" s="32"/>
      <c r="V4577" s="32"/>
      <c r="W4577" s="32"/>
      <c r="X4577" s="32"/>
      <c r="Y4577" s="32"/>
      <c r="Z4577" s="32" t="s">
        <v>5879</v>
      </c>
      <c r="AA4577" s="32" t="s">
        <v>54</v>
      </c>
      <c r="AB4577" s="32" t="s">
        <v>1928</v>
      </c>
      <c r="AC4577" s="32"/>
      <c r="AD4577" s="32" t="s">
        <v>2154</v>
      </c>
      <c r="AE4577" s="32" t="s">
        <v>101</v>
      </c>
      <c r="AF4577" s="32" t="s">
        <v>48</v>
      </c>
      <c r="AG4577" s="32" t="s">
        <v>5840</v>
      </c>
      <c r="AH4577" s="32" t="s">
        <v>48</v>
      </c>
      <c r="AI4577" s="32" t="s">
        <v>1929</v>
      </c>
      <c r="AJ4577" s="32" t="s">
        <v>48</v>
      </c>
      <c r="AK4577" s="32" t="s">
        <v>66</v>
      </c>
      <c r="AL4577" s="32" t="s">
        <v>5714</v>
      </c>
      <c r="AN4577" s="33" t="s">
        <v>2544</v>
      </c>
      <c r="AO4577" s="33" t="s">
        <v>5715</v>
      </c>
    </row>
    <row r="4578" spans="12:41" ht="13.5" hidden="1" customHeight="1">
      <c r="L4578" s="32">
        <v>23948</v>
      </c>
      <c r="M4578" s="32" t="s">
        <v>1935</v>
      </c>
      <c r="N4578" s="32" t="s">
        <v>5880</v>
      </c>
      <c r="O4578" s="32" t="s">
        <v>5713</v>
      </c>
      <c r="P4578" s="32">
        <v>1950</v>
      </c>
      <c r="Q4578" s="32" t="s">
        <v>1938</v>
      </c>
      <c r="R4578" s="32">
        <v>239</v>
      </c>
      <c r="S4578" s="32">
        <v>240</v>
      </c>
      <c r="T4578" s="32">
        <v>11</v>
      </c>
      <c r="U4578" s="32"/>
      <c r="V4578" s="32"/>
      <c r="W4578" s="32"/>
      <c r="X4578" s="32"/>
      <c r="Y4578" s="32"/>
      <c r="Z4578" s="32" t="s">
        <v>5881</v>
      </c>
      <c r="AA4578" s="32" t="s">
        <v>54</v>
      </c>
      <c r="AB4578" s="32" t="s">
        <v>1928</v>
      </c>
      <c r="AC4578" s="32"/>
      <c r="AD4578" s="32" t="s">
        <v>2154</v>
      </c>
      <c r="AE4578" s="32" t="s">
        <v>101</v>
      </c>
      <c r="AF4578" s="32" t="s">
        <v>48</v>
      </c>
      <c r="AG4578" s="32" t="s">
        <v>5840</v>
      </c>
      <c r="AH4578" s="32" t="s">
        <v>48</v>
      </c>
      <c r="AI4578" s="32" t="s">
        <v>1929</v>
      </c>
      <c r="AJ4578" s="32" t="s">
        <v>48</v>
      </c>
      <c r="AK4578" s="32" t="s">
        <v>66</v>
      </c>
      <c r="AL4578" s="32" t="s">
        <v>5714</v>
      </c>
      <c r="AN4578" s="33" t="s">
        <v>2544</v>
      </c>
      <c r="AO4578" s="33" t="s">
        <v>5715</v>
      </c>
    </row>
    <row r="4579" spans="12:41" ht="13.5" hidden="1" customHeight="1">
      <c r="L4579" s="32">
        <v>111008</v>
      </c>
      <c r="M4579" s="32" t="s">
        <v>1935</v>
      </c>
      <c r="N4579" s="32" t="s">
        <v>5882</v>
      </c>
      <c r="O4579" s="32" t="s">
        <v>5713</v>
      </c>
      <c r="P4579" s="32">
        <v>1950</v>
      </c>
      <c r="Q4579" s="32" t="s">
        <v>1938</v>
      </c>
      <c r="R4579" s="32">
        <v>239</v>
      </c>
      <c r="S4579" s="32">
        <v>240</v>
      </c>
      <c r="T4579" s="32">
        <v>11</v>
      </c>
      <c r="U4579" s="32"/>
      <c r="V4579" s="32"/>
      <c r="W4579" s="32"/>
      <c r="X4579" s="32"/>
      <c r="Y4579" s="32"/>
      <c r="Z4579" s="32" t="s">
        <v>5883</v>
      </c>
      <c r="AA4579" s="32" t="s">
        <v>54</v>
      </c>
      <c r="AB4579" s="32" t="s">
        <v>2154</v>
      </c>
      <c r="AC4579" s="32"/>
      <c r="AD4579" s="32" t="s">
        <v>1928</v>
      </c>
      <c r="AE4579" s="32" t="s">
        <v>101</v>
      </c>
      <c r="AF4579" s="32" t="s">
        <v>48</v>
      </c>
      <c r="AG4579" s="32" t="s">
        <v>5840</v>
      </c>
      <c r="AH4579" s="32" t="s">
        <v>48</v>
      </c>
      <c r="AI4579" s="32" t="s">
        <v>1929</v>
      </c>
      <c r="AJ4579" s="32" t="s">
        <v>48</v>
      </c>
      <c r="AK4579" s="32" t="s">
        <v>66</v>
      </c>
      <c r="AL4579" s="32" t="s">
        <v>5714</v>
      </c>
      <c r="AN4579" s="33" t="s">
        <v>2544</v>
      </c>
      <c r="AO4579" s="33" t="s">
        <v>5715</v>
      </c>
    </row>
    <row r="4580" spans="12:41" ht="13.5" hidden="1" customHeight="1">
      <c r="L4580" s="32">
        <v>23721</v>
      </c>
      <c r="M4580" s="32" t="s">
        <v>1935</v>
      </c>
      <c r="N4580" s="32" t="s">
        <v>5884</v>
      </c>
      <c r="O4580" s="32" t="s">
        <v>5713</v>
      </c>
      <c r="P4580" s="32">
        <v>1950</v>
      </c>
      <c r="Q4580" s="32" t="s">
        <v>1938</v>
      </c>
      <c r="R4580" s="32">
        <v>239</v>
      </c>
      <c r="S4580" s="32">
        <v>245</v>
      </c>
      <c r="T4580" s="32"/>
      <c r="U4580" s="32"/>
      <c r="V4580" s="32">
        <v>1</v>
      </c>
      <c r="W4580" s="32"/>
      <c r="X4580" s="32"/>
      <c r="Y4580" s="32"/>
      <c r="Z4580" s="32" t="s">
        <v>48</v>
      </c>
      <c r="AA4580" s="32" t="s">
        <v>45</v>
      </c>
      <c r="AB4580" s="32" t="s">
        <v>147</v>
      </c>
      <c r="AC4580" s="32"/>
      <c r="AD4580" s="32" t="s">
        <v>2154</v>
      </c>
      <c r="AE4580" s="32" t="s">
        <v>101</v>
      </c>
      <c r="AF4580" s="32" t="s">
        <v>48</v>
      </c>
      <c r="AG4580" s="32" t="s">
        <v>5840</v>
      </c>
      <c r="AH4580" s="32" t="s">
        <v>48</v>
      </c>
      <c r="AI4580" s="32" t="s">
        <v>1929</v>
      </c>
      <c r="AJ4580" s="32" t="s">
        <v>48</v>
      </c>
      <c r="AK4580" s="32" t="s">
        <v>66</v>
      </c>
      <c r="AL4580" s="32" t="s">
        <v>5714</v>
      </c>
      <c r="AN4580" s="33" t="s">
        <v>2544</v>
      </c>
      <c r="AO4580" s="33" t="s">
        <v>5715</v>
      </c>
    </row>
    <row r="4581" spans="12:41" ht="13.5" hidden="1" customHeight="1">
      <c r="L4581" s="32">
        <v>23722</v>
      </c>
      <c r="M4581" s="32" t="s">
        <v>1935</v>
      </c>
      <c r="N4581" s="32" t="s">
        <v>5885</v>
      </c>
      <c r="O4581" s="32" t="s">
        <v>5713</v>
      </c>
      <c r="P4581" s="32">
        <v>1950</v>
      </c>
      <c r="Q4581" s="32" t="s">
        <v>1938</v>
      </c>
      <c r="R4581" s="32">
        <v>239</v>
      </c>
      <c r="S4581" s="32">
        <v>247</v>
      </c>
      <c r="T4581" s="32"/>
      <c r="U4581" s="32"/>
      <c r="V4581" s="32">
        <v>1</v>
      </c>
      <c r="W4581" s="32"/>
      <c r="X4581" s="32"/>
      <c r="Y4581" s="32"/>
      <c r="Z4581" s="32" t="s">
        <v>48</v>
      </c>
      <c r="AA4581" s="32" t="s">
        <v>54</v>
      </c>
      <c r="AB4581" s="32" t="s">
        <v>2154</v>
      </c>
      <c r="AC4581" s="32"/>
      <c r="AD4581" s="32" t="s">
        <v>147</v>
      </c>
      <c r="AE4581" s="32" t="s">
        <v>101</v>
      </c>
      <c r="AF4581" s="32" t="s">
        <v>48</v>
      </c>
      <c r="AG4581" s="32" t="s">
        <v>5840</v>
      </c>
      <c r="AH4581" s="32" t="s">
        <v>48</v>
      </c>
      <c r="AI4581" s="32" t="s">
        <v>1929</v>
      </c>
      <c r="AJ4581" s="32" t="s">
        <v>48</v>
      </c>
      <c r="AK4581" s="32" t="s">
        <v>66</v>
      </c>
      <c r="AL4581" s="32" t="s">
        <v>5714</v>
      </c>
      <c r="AN4581" s="33" t="s">
        <v>2544</v>
      </c>
      <c r="AO4581" s="33" t="s">
        <v>5715</v>
      </c>
    </row>
    <row r="4582" spans="12:41" ht="13.5" hidden="1" customHeight="1">
      <c r="L4582" s="32">
        <v>111038</v>
      </c>
      <c r="M4582" s="32" t="s">
        <v>1935</v>
      </c>
      <c r="N4582" s="32" t="s">
        <v>5886</v>
      </c>
      <c r="O4582" s="32" t="s">
        <v>5713</v>
      </c>
      <c r="P4582" s="32">
        <v>1950</v>
      </c>
      <c r="Q4582" s="32" t="s">
        <v>1938</v>
      </c>
      <c r="R4582" s="32">
        <v>239</v>
      </c>
      <c r="S4582" s="32">
        <v>250</v>
      </c>
      <c r="T4582" s="32"/>
      <c r="U4582" s="32"/>
      <c r="V4582" s="32">
        <v>2</v>
      </c>
      <c r="W4582" s="32"/>
      <c r="X4582" s="32"/>
      <c r="Y4582" s="32"/>
      <c r="Z4582" s="32" t="s">
        <v>48</v>
      </c>
      <c r="AA4582" s="32" t="s">
        <v>54</v>
      </c>
      <c r="AB4582" s="32" t="s">
        <v>2154</v>
      </c>
      <c r="AC4582" s="32"/>
      <c r="AD4582" s="32" t="s">
        <v>147</v>
      </c>
      <c r="AE4582" s="32" t="s">
        <v>101</v>
      </c>
      <c r="AF4582" s="32" t="s">
        <v>48</v>
      </c>
      <c r="AG4582" s="32" t="s">
        <v>5840</v>
      </c>
      <c r="AH4582" s="32" t="s">
        <v>48</v>
      </c>
      <c r="AI4582" s="32" t="s">
        <v>1929</v>
      </c>
      <c r="AJ4582" s="32" t="s">
        <v>48</v>
      </c>
      <c r="AK4582" s="32" t="s">
        <v>66</v>
      </c>
      <c r="AL4582" s="32" t="s">
        <v>5714</v>
      </c>
      <c r="AN4582" s="33" t="s">
        <v>2544</v>
      </c>
      <c r="AO4582" s="33" t="s">
        <v>5715</v>
      </c>
    </row>
    <row r="4583" spans="12:41" ht="13.5" hidden="1" customHeight="1">
      <c r="L4583" s="32">
        <v>23724</v>
      </c>
      <c r="M4583" s="32" t="s">
        <v>1935</v>
      </c>
      <c r="N4583" s="32" t="s">
        <v>5887</v>
      </c>
      <c r="O4583" s="32" t="s">
        <v>5713</v>
      </c>
      <c r="P4583" s="32">
        <v>1950</v>
      </c>
      <c r="Q4583" s="32" t="s">
        <v>1938</v>
      </c>
      <c r="R4583" s="32">
        <v>239</v>
      </c>
      <c r="S4583" s="32">
        <v>250</v>
      </c>
      <c r="T4583" s="32"/>
      <c r="U4583" s="32"/>
      <c r="V4583" s="32">
        <v>3</v>
      </c>
      <c r="W4583" s="32"/>
      <c r="X4583" s="32"/>
      <c r="Y4583" s="32"/>
      <c r="Z4583" s="32" t="s">
        <v>48</v>
      </c>
      <c r="AA4583" s="32" t="s">
        <v>54</v>
      </c>
      <c r="AB4583" s="32" t="s">
        <v>2154</v>
      </c>
      <c r="AC4583" s="32"/>
      <c r="AD4583" s="32" t="s">
        <v>147</v>
      </c>
      <c r="AE4583" s="32" t="s">
        <v>101</v>
      </c>
      <c r="AF4583" s="32" t="s">
        <v>48</v>
      </c>
      <c r="AG4583" s="32" t="s">
        <v>5840</v>
      </c>
      <c r="AH4583" s="32" t="s">
        <v>48</v>
      </c>
      <c r="AI4583" s="32" t="s">
        <v>1929</v>
      </c>
      <c r="AJ4583" s="32" t="s">
        <v>48</v>
      </c>
      <c r="AK4583" s="32" t="s">
        <v>66</v>
      </c>
      <c r="AL4583" s="32" t="s">
        <v>5714</v>
      </c>
      <c r="AN4583" s="33" t="s">
        <v>2544</v>
      </c>
      <c r="AO4583" s="33" t="s">
        <v>5715</v>
      </c>
    </row>
    <row r="4584" spans="12:41" ht="13.5" hidden="1" customHeight="1">
      <c r="L4584" s="32">
        <v>23725</v>
      </c>
      <c r="M4584" s="32" t="s">
        <v>1935</v>
      </c>
      <c r="N4584" s="32" t="s">
        <v>5888</v>
      </c>
      <c r="O4584" s="32" t="s">
        <v>5713</v>
      </c>
      <c r="P4584" s="32">
        <v>1950</v>
      </c>
      <c r="Q4584" s="32" t="s">
        <v>1938</v>
      </c>
      <c r="R4584" s="32">
        <v>239</v>
      </c>
      <c r="S4584" s="32">
        <v>252</v>
      </c>
      <c r="T4584" s="32"/>
      <c r="U4584" s="32"/>
      <c r="V4584" s="32"/>
      <c r="W4584" s="32"/>
      <c r="X4584" s="32"/>
      <c r="Y4584" s="32"/>
      <c r="Z4584" s="32" t="s">
        <v>48</v>
      </c>
      <c r="AA4584" s="32" t="s">
        <v>160</v>
      </c>
      <c r="AB4584" s="32" t="s">
        <v>2154</v>
      </c>
      <c r="AC4584" s="32"/>
      <c r="AD4584" s="32" t="s">
        <v>48</v>
      </c>
      <c r="AE4584" s="32" t="s">
        <v>101</v>
      </c>
      <c r="AF4584" s="32" t="s">
        <v>48</v>
      </c>
      <c r="AG4584" s="32" t="s">
        <v>5840</v>
      </c>
      <c r="AH4584" s="32" t="s">
        <v>48</v>
      </c>
      <c r="AI4584" s="32" t="s">
        <v>1929</v>
      </c>
      <c r="AJ4584" s="32" t="s">
        <v>48</v>
      </c>
      <c r="AK4584" s="32" t="s">
        <v>66</v>
      </c>
      <c r="AL4584" s="32" t="s">
        <v>5714</v>
      </c>
      <c r="AN4584" s="33" t="s">
        <v>2544</v>
      </c>
      <c r="AO4584" s="33" t="s">
        <v>5715</v>
      </c>
    </row>
    <row r="4585" spans="12:41" ht="13.5" hidden="1" customHeight="1">
      <c r="L4585" s="32">
        <v>23726</v>
      </c>
      <c r="M4585" s="32" t="s">
        <v>1935</v>
      </c>
      <c r="N4585" s="32" t="s">
        <v>5889</v>
      </c>
      <c r="O4585" s="32" t="s">
        <v>5713</v>
      </c>
      <c r="P4585" s="32">
        <v>1950</v>
      </c>
      <c r="Q4585" s="32" t="s">
        <v>1938</v>
      </c>
      <c r="R4585" s="32">
        <v>239</v>
      </c>
      <c r="S4585" s="32">
        <v>263</v>
      </c>
      <c r="T4585" s="32"/>
      <c r="U4585" s="32"/>
      <c r="V4585" s="32">
        <v>1</v>
      </c>
      <c r="W4585" s="32"/>
      <c r="X4585" s="32"/>
      <c r="Y4585" s="32"/>
      <c r="Z4585" s="32" t="s">
        <v>48</v>
      </c>
      <c r="AA4585" s="32" t="s">
        <v>108</v>
      </c>
      <c r="AB4585" s="32" t="s">
        <v>147</v>
      </c>
      <c r="AC4585" s="32"/>
      <c r="AD4585" s="32" t="s">
        <v>2154</v>
      </c>
      <c r="AE4585" s="32" t="s">
        <v>101</v>
      </c>
      <c r="AF4585" s="32" t="s">
        <v>48</v>
      </c>
      <c r="AG4585" s="32" t="s">
        <v>5840</v>
      </c>
      <c r="AH4585" s="32" t="s">
        <v>48</v>
      </c>
      <c r="AI4585" s="32" t="s">
        <v>1929</v>
      </c>
      <c r="AJ4585" s="32" t="s">
        <v>48</v>
      </c>
      <c r="AK4585" s="32" t="s">
        <v>66</v>
      </c>
      <c r="AL4585" s="32" t="s">
        <v>5714</v>
      </c>
      <c r="AN4585" s="33" t="s">
        <v>2544</v>
      </c>
      <c r="AO4585" s="33" t="s">
        <v>5715</v>
      </c>
    </row>
    <row r="4586" spans="12:41" ht="13.5" hidden="1" customHeight="1">
      <c r="L4586" s="32">
        <v>23727</v>
      </c>
      <c r="M4586" s="32" t="s">
        <v>1935</v>
      </c>
      <c r="N4586" s="32" t="s">
        <v>5890</v>
      </c>
      <c r="O4586" s="32" t="s">
        <v>5713</v>
      </c>
      <c r="P4586" s="32">
        <v>1950</v>
      </c>
      <c r="Q4586" s="32" t="s">
        <v>1938</v>
      </c>
      <c r="R4586" s="32">
        <v>239</v>
      </c>
      <c r="S4586" s="32">
        <v>268</v>
      </c>
      <c r="T4586" s="32"/>
      <c r="U4586" s="32"/>
      <c r="V4586" s="32"/>
      <c r="W4586" s="32"/>
      <c r="X4586" s="32"/>
      <c r="Y4586" s="32"/>
      <c r="Z4586" s="32" t="s">
        <v>48</v>
      </c>
      <c r="AA4586" s="32" t="s">
        <v>54</v>
      </c>
      <c r="AB4586" s="32" t="s">
        <v>2154</v>
      </c>
      <c r="AC4586" s="32"/>
      <c r="AD4586" s="32" t="s">
        <v>147</v>
      </c>
      <c r="AE4586" s="32" t="s">
        <v>101</v>
      </c>
      <c r="AF4586" s="32" t="s">
        <v>48</v>
      </c>
      <c r="AG4586" s="32" t="s">
        <v>5840</v>
      </c>
      <c r="AH4586" s="32" t="s">
        <v>48</v>
      </c>
      <c r="AI4586" s="32" t="s">
        <v>1929</v>
      </c>
      <c r="AJ4586" s="32" t="s">
        <v>48</v>
      </c>
      <c r="AK4586" s="32" t="s">
        <v>66</v>
      </c>
      <c r="AL4586" s="32" t="s">
        <v>5714</v>
      </c>
      <c r="AN4586" s="33" t="s">
        <v>2544</v>
      </c>
      <c r="AO4586" s="33" t="s">
        <v>5715</v>
      </c>
    </row>
    <row r="4587" spans="12:41" ht="13.5" hidden="1" customHeight="1">
      <c r="L4587" s="32">
        <v>219178</v>
      </c>
      <c r="M4587" s="32" t="s">
        <v>1935</v>
      </c>
      <c r="N4587" s="32" t="s">
        <v>5891</v>
      </c>
      <c r="O4587" s="32" t="s">
        <v>5713</v>
      </c>
      <c r="P4587" s="32">
        <v>1950</v>
      </c>
      <c r="Q4587" s="32" t="s">
        <v>1938</v>
      </c>
      <c r="R4587" s="32">
        <v>239</v>
      </c>
      <c r="S4587" s="32">
        <v>276</v>
      </c>
      <c r="T4587" s="32"/>
      <c r="U4587" s="32"/>
      <c r="V4587" s="32">
        <v>4</v>
      </c>
      <c r="W4587" s="32"/>
      <c r="X4587" s="32"/>
      <c r="Y4587" s="32"/>
      <c r="Z4587" s="32" t="s">
        <v>48</v>
      </c>
      <c r="AA4587" s="32" t="s">
        <v>54</v>
      </c>
      <c r="AB4587" s="32" t="s">
        <v>1928</v>
      </c>
      <c r="AC4587" s="32"/>
      <c r="AD4587" s="32" t="s">
        <v>147</v>
      </c>
      <c r="AE4587" s="32" t="s">
        <v>101</v>
      </c>
      <c r="AF4587" s="32" t="s">
        <v>48</v>
      </c>
      <c r="AG4587" s="32" t="s">
        <v>48</v>
      </c>
      <c r="AH4587" s="32" t="s">
        <v>48</v>
      </c>
      <c r="AI4587" s="32" t="s">
        <v>1929</v>
      </c>
      <c r="AJ4587" s="32" t="s">
        <v>48</v>
      </c>
      <c r="AK4587" s="32" t="s">
        <v>66</v>
      </c>
      <c r="AL4587" s="32" t="s">
        <v>5825</v>
      </c>
      <c r="AN4587" s="33" t="s">
        <v>2544</v>
      </c>
      <c r="AO4587" s="32" t="s">
        <v>2547</v>
      </c>
    </row>
    <row r="4588" spans="12:41" ht="13.5" hidden="1" customHeight="1">
      <c r="L4588" s="32">
        <v>219179</v>
      </c>
      <c r="M4588" s="32" t="s">
        <v>1935</v>
      </c>
      <c r="N4588" s="32" t="s">
        <v>5892</v>
      </c>
      <c r="O4588" s="32" t="s">
        <v>5713</v>
      </c>
      <c r="P4588" s="32">
        <v>1950</v>
      </c>
      <c r="Q4588" s="32" t="s">
        <v>1938</v>
      </c>
      <c r="R4588" s="32">
        <v>239</v>
      </c>
      <c r="S4588" s="32">
        <v>277</v>
      </c>
      <c r="T4588" s="32"/>
      <c r="U4588" s="32"/>
      <c r="V4588" s="32">
        <v>2</v>
      </c>
      <c r="W4588" s="32"/>
      <c r="X4588" s="32">
        <v>3</v>
      </c>
      <c r="Y4588" s="32"/>
      <c r="Z4588" s="32" t="s">
        <v>48</v>
      </c>
      <c r="AA4588" s="32" t="s">
        <v>45</v>
      </c>
      <c r="AB4588" s="32" t="s">
        <v>147</v>
      </c>
      <c r="AC4588" s="32"/>
      <c r="AD4588" s="32" t="s">
        <v>1928</v>
      </c>
      <c r="AE4588" s="32" t="s">
        <v>101</v>
      </c>
      <c r="AF4588" s="32" t="s">
        <v>48</v>
      </c>
      <c r="AG4588" s="32" t="s">
        <v>48</v>
      </c>
      <c r="AH4588" s="32" t="s">
        <v>48</v>
      </c>
      <c r="AI4588" s="32" t="s">
        <v>1929</v>
      </c>
      <c r="AJ4588" s="32" t="s">
        <v>48</v>
      </c>
      <c r="AK4588" s="32" t="s">
        <v>66</v>
      </c>
      <c r="AL4588" s="32" t="s">
        <v>5825</v>
      </c>
      <c r="AN4588" s="33" t="s">
        <v>2544</v>
      </c>
      <c r="AO4588" s="32" t="s">
        <v>2547</v>
      </c>
    </row>
    <row r="4589" spans="12:41" ht="13.5" hidden="1" customHeight="1">
      <c r="L4589" s="32">
        <v>23728</v>
      </c>
      <c r="M4589" s="32" t="s">
        <v>1935</v>
      </c>
      <c r="N4589" s="32" t="s">
        <v>5893</v>
      </c>
      <c r="O4589" s="32" t="s">
        <v>5713</v>
      </c>
      <c r="P4589" s="32">
        <v>1950</v>
      </c>
      <c r="Q4589" s="32" t="s">
        <v>1938</v>
      </c>
      <c r="R4589" s="32">
        <v>239</v>
      </c>
      <c r="S4589" s="32">
        <v>279</v>
      </c>
      <c r="T4589" s="32"/>
      <c r="U4589" s="32"/>
      <c r="V4589" s="32">
        <v>1</v>
      </c>
      <c r="W4589" s="32"/>
      <c r="X4589" s="32"/>
      <c r="Y4589" s="32"/>
      <c r="Z4589" s="32" t="s">
        <v>48</v>
      </c>
      <c r="AA4589" s="32" t="s">
        <v>54</v>
      </c>
      <c r="AB4589" s="32" t="s">
        <v>2154</v>
      </c>
      <c r="AC4589" s="32"/>
      <c r="AD4589" s="32" t="s">
        <v>147</v>
      </c>
      <c r="AE4589" s="32" t="s">
        <v>101</v>
      </c>
      <c r="AF4589" s="32" t="s">
        <v>48</v>
      </c>
      <c r="AG4589" s="32" t="s">
        <v>5894</v>
      </c>
      <c r="AH4589" s="32" t="s">
        <v>48</v>
      </c>
      <c r="AI4589" s="32" t="s">
        <v>1929</v>
      </c>
      <c r="AJ4589" s="32" t="s">
        <v>48</v>
      </c>
      <c r="AK4589" s="32" t="s">
        <v>66</v>
      </c>
      <c r="AL4589" s="32" t="s">
        <v>5714</v>
      </c>
      <c r="AN4589" s="33" t="s">
        <v>2544</v>
      </c>
      <c r="AO4589" s="33" t="s">
        <v>5715</v>
      </c>
    </row>
    <row r="4590" spans="12:41" ht="13.5" hidden="1" customHeight="1">
      <c r="L4590" s="32">
        <v>23729</v>
      </c>
      <c r="M4590" s="32" t="s">
        <v>1935</v>
      </c>
      <c r="N4590" s="32" t="s">
        <v>5895</v>
      </c>
      <c r="O4590" s="32" t="s">
        <v>5713</v>
      </c>
      <c r="P4590" s="32">
        <v>1950</v>
      </c>
      <c r="Q4590" s="32" t="s">
        <v>1938</v>
      </c>
      <c r="R4590" s="32">
        <v>239</v>
      </c>
      <c r="S4590" s="32">
        <v>283</v>
      </c>
      <c r="T4590" s="32"/>
      <c r="U4590" s="32"/>
      <c r="V4590" s="32">
        <v>2</v>
      </c>
      <c r="W4590" s="32"/>
      <c r="X4590" s="32"/>
      <c r="Y4590" s="32"/>
      <c r="Z4590" s="32" t="s">
        <v>48</v>
      </c>
      <c r="AA4590" s="32" t="s">
        <v>54</v>
      </c>
      <c r="AB4590" s="32" t="s">
        <v>2154</v>
      </c>
      <c r="AC4590" s="32"/>
      <c r="AD4590" s="32" t="s">
        <v>147</v>
      </c>
      <c r="AE4590" s="32" t="s">
        <v>101</v>
      </c>
      <c r="AF4590" s="32" t="s">
        <v>48</v>
      </c>
      <c r="AG4590" s="32" t="s">
        <v>5894</v>
      </c>
      <c r="AH4590" s="32" t="s">
        <v>48</v>
      </c>
      <c r="AI4590" s="32" t="s">
        <v>1929</v>
      </c>
      <c r="AJ4590" s="32" t="s">
        <v>48</v>
      </c>
      <c r="AK4590" s="32" t="s">
        <v>66</v>
      </c>
      <c r="AL4590" s="32" t="s">
        <v>5714</v>
      </c>
      <c r="AN4590" s="33" t="s">
        <v>2544</v>
      </c>
      <c r="AO4590" s="33" t="s">
        <v>5715</v>
      </c>
    </row>
    <row r="4591" spans="12:41" ht="13.5" hidden="1" customHeight="1">
      <c r="L4591" s="32">
        <v>23730</v>
      </c>
      <c r="M4591" s="32" t="s">
        <v>1935</v>
      </c>
      <c r="N4591" s="32" t="s">
        <v>5896</v>
      </c>
      <c r="O4591" s="32" t="s">
        <v>5713</v>
      </c>
      <c r="P4591" s="32">
        <v>1950</v>
      </c>
      <c r="Q4591" s="32" t="s">
        <v>1938</v>
      </c>
      <c r="R4591" s="32">
        <v>239</v>
      </c>
      <c r="S4591" s="32">
        <v>283</v>
      </c>
      <c r="T4591" s="32"/>
      <c r="U4591" s="32"/>
      <c r="V4591" s="32">
        <v>3</v>
      </c>
      <c r="W4591" s="32"/>
      <c r="X4591" s="32"/>
      <c r="Y4591" s="32"/>
      <c r="Z4591" s="32" t="s">
        <v>48</v>
      </c>
      <c r="AA4591" s="32" t="s">
        <v>54</v>
      </c>
      <c r="AB4591" s="32" t="s">
        <v>2154</v>
      </c>
      <c r="AC4591" s="32"/>
      <c r="AD4591" s="32" t="s">
        <v>147</v>
      </c>
      <c r="AE4591" s="32" t="s">
        <v>101</v>
      </c>
      <c r="AF4591" s="32" t="s">
        <v>48</v>
      </c>
      <c r="AG4591" s="32" t="s">
        <v>5894</v>
      </c>
      <c r="AH4591" s="32" t="s">
        <v>48</v>
      </c>
      <c r="AI4591" s="32" t="s">
        <v>1929</v>
      </c>
      <c r="AJ4591" s="32" t="s">
        <v>48</v>
      </c>
      <c r="AK4591" s="32" t="s">
        <v>66</v>
      </c>
      <c r="AL4591" s="32" t="s">
        <v>5714</v>
      </c>
      <c r="AN4591" s="33" t="s">
        <v>2544</v>
      </c>
      <c r="AO4591" s="33" t="s">
        <v>5715</v>
      </c>
    </row>
    <row r="4592" spans="12:41" ht="13.5" hidden="1" customHeight="1">
      <c r="L4592" s="32">
        <v>23731</v>
      </c>
      <c r="M4592" s="32" t="s">
        <v>1935</v>
      </c>
      <c r="N4592" s="32" t="s">
        <v>5897</v>
      </c>
      <c r="O4592" s="32" t="s">
        <v>5713</v>
      </c>
      <c r="P4592" s="32">
        <v>1950</v>
      </c>
      <c r="Q4592" s="32" t="s">
        <v>1938</v>
      </c>
      <c r="R4592" s="32">
        <v>239</v>
      </c>
      <c r="S4592" s="32">
        <v>286</v>
      </c>
      <c r="T4592" s="32"/>
      <c r="U4592" s="32"/>
      <c r="V4592" s="32">
        <v>2</v>
      </c>
      <c r="W4592" s="32"/>
      <c r="X4592" s="32"/>
      <c r="Y4592" s="32"/>
      <c r="Z4592" s="32" t="s">
        <v>48</v>
      </c>
      <c r="AA4592" s="32" t="s">
        <v>54</v>
      </c>
      <c r="AB4592" s="32" t="s">
        <v>2154</v>
      </c>
      <c r="AC4592" s="32"/>
      <c r="AD4592" s="32" t="s">
        <v>147</v>
      </c>
      <c r="AE4592" s="32" t="s">
        <v>101</v>
      </c>
      <c r="AF4592" s="32" t="s">
        <v>48</v>
      </c>
      <c r="AG4592" s="32" t="s">
        <v>5894</v>
      </c>
      <c r="AH4592" s="32" t="s">
        <v>48</v>
      </c>
      <c r="AI4592" s="32" t="s">
        <v>1929</v>
      </c>
      <c r="AJ4592" s="32" t="s">
        <v>48</v>
      </c>
      <c r="AK4592" s="32" t="s">
        <v>66</v>
      </c>
      <c r="AL4592" s="32" t="s">
        <v>5714</v>
      </c>
      <c r="AN4592" s="33" t="s">
        <v>2544</v>
      </c>
      <c r="AO4592" s="33" t="s">
        <v>5715</v>
      </c>
    </row>
    <row r="4593" spans="12:41" ht="13.5" hidden="1" customHeight="1">
      <c r="L4593" s="32">
        <v>23732</v>
      </c>
      <c r="M4593" s="32" t="s">
        <v>1935</v>
      </c>
      <c r="N4593" s="32" t="s">
        <v>5898</v>
      </c>
      <c r="O4593" s="32" t="s">
        <v>5713</v>
      </c>
      <c r="P4593" s="32">
        <v>1950</v>
      </c>
      <c r="Q4593" s="32" t="s">
        <v>1938</v>
      </c>
      <c r="R4593" s="32">
        <v>239</v>
      </c>
      <c r="S4593" s="32">
        <v>301</v>
      </c>
      <c r="T4593" s="32"/>
      <c r="U4593" s="32"/>
      <c r="V4593" s="32">
        <v>2</v>
      </c>
      <c r="W4593" s="32"/>
      <c r="X4593" s="32"/>
      <c r="Y4593" s="32"/>
      <c r="Z4593" s="32" t="s">
        <v>48</v>
      </c>
      <c r="AA4593" s="32" t="s">
        <v>54</v>
      </c>
      <c r="AB4593" s="32" t="s">
        <v>2154</v>
      </c>
      <c r="AC4593" s="32"/>
      <c r="AD4593" s="32" t="s">
        <v>147</v>
      </c>
      <c r="AE4593" s="32" t="s">
        <v>101</v>
      </c>
      <c r="AF4593" s="32" t="s">
        <v>48</v>
      </c>
      <c r="AG4593" s="32" t="s">
        <v>5894</v>
      </c>
      <c r="AH4593" s="32" t="s">
        <v>48</v>
      </c>
      <c r="AI4593" s="32" t="s">
        <v>1929</v>
      </c>
      <c r="AJ4593" s="32" t="s">
        <v>48</v>
      </c>
      <c r="AK4593" s="32" t="s">
        <v>66</v>
      </c>
      <c r="AL4593" s="32" t="s">
        <v>5714</v>
      </c>
      <c r="AN4593" s="33" t="s">
        <v>2544</v>
      </c>
      <c r="AO4593" s="33" t="s">
        <v>5715</v>
      </c>
    </row>
    <row r="4594" spans="12:41" ht="13.5" hidden="1" customHeight="1">
      <c r="L4594" s="32">
        <v>23733</v>
      </c>
      <c r="M4594" s="32" t="s">
        <v>1935</v>
      </c>
      <c r="N4594" s="32" t="s">
        <v>5899</v>
      </c>
      <c r="O4594" s="32" t="s">
        <v>5713</v>
      </c>
      <c r="P4594" s="32">
        <v>1950</v>
      </c>
      <c r="Q4594" s="32" t="s">
        <v>1938</v>
      </c>
      <c r="R4594" s="32">
        <v>239</v>
      </c>
      <c r="S4594" s="32">
        <v>302</v>
      </c>
      <c r="T4594" s="32"/>
      <c r="U4594" s="32"/>
      <c r="V4594" s="32">
        <v>1</v>
      </c>
      <c r="W4594" s="32"/>
      <c r="X4594" s="32"/>
      <c r="Y4594" s="32"/>
      <c r="Z4594" s="32" t="s">
        <v>48</v>
      </c>
      <c r="AA4594" s="32" t="s">
        <v>108</v>
      </c>
      <c r="AB4594" s="32" t="s">
        <v>2154</v>
      </c>
      <c r="AC4594" s="32"/>
      <c r="AD4594" s="32" t="s">
        <v>1928</v>
      </c>
      <c r="AE4594" s="32" t="s">
        <v>101</v>
      </c>
      <c r="AF4594" s="32" t="s">
        <v>48</v>
      </c>
      <c r="AG4594" s="32" t="s">
        <v>5894</v>
      </c>
      <c r="AH4594" s="32" t="s">
        <v>48</v>
      </c>
      <c r="AI4594" s="32" t="s">
        <v>1929</v>
      </c>
      <c r="AJ4594" s="32" t="s">
        <v>48</v>
      </c>
      <c r="AK4594" s="32" t="s">
        <v>66</v>
      </c>
      <c r="AL4594" s="32" t="s">
        <v>5714</v>
      </c>
      <c r="AN4594" s="33" t="s">
        <v>2544</v>
      </c>
      <c r="AO4594" s="33" t="s">
        <v>5715</v>
      </c>
    </row>
    <row r="4595" spans="12:41" ht="13.5" hidden="1" customHeight="1">
      <c r="L4595" s="32">
        <v>23734</v>
      </c>
      <c r="M4595" s="32" t="s">
        <v>1935</v>
      </c>
      <c r="N4595" s="32" t="s">
        <v>5900</v>
      </c>
      <c r="O4595" s="32" t="s">
        <v>5713</v>
      </c>
      <c r="P4595" s="32">
        <v>1950</v>
      </c>
      <c r="Q4595" s="32" t="s">
        <v>1938</v>
      </c>
      <c r="R4595" s="32">
        <v>239</v>
      </c>
      <c r="S4595" s="32">
        <v>303</v>
      </c>
      <c r="T4595" s="32"/>
      <c r="U4595" s="32"/>
      <c r="V4595" s="32">
        <v>1</v>
      </c>
      <c r="W4595" s="32"/>
      <c r="X4595" s="32"/>
      <c r="Y4595" s="32"/>
      <c r="Z4595" s="32" t="s">
        <v>48</v>
      </c>
      <c r="AA4595" s="32" t="s">
        <v>177</v>
      </c>
      <c r="AB4595" s="32" t="s">
        <v>1928</v>
      </c>
      <c r="AC4595" s="32"/>
      <c r="AD4595" s="32" t="s">
        <v>2154</v>
      </c>
      <c r="AE4595" s="32" t="s">
        <v>101</v>
      </c>
      <c r="AF4595" s="32" t="s">
        <v>48</v>
      </c>
      <c r="AG4595" s="32" t="s">
        <v>5894</v>
      </c>
      <c r="AH4595" s="32" t="s">
        <v>48</v>
      </c>
      <c r="AI4595" s="32" t="s">
        <v>1929</v>
      </c>
      <c r="AJ4595" s="32" t="s">
        <v>48</v>
      </c>
      <c r="AK4595" s="32" t="s">
        <v>66</v>
      </c>
      <c r="AL4595" s="32" t="s">
        <v>5714</v>
      </c>
      <c r="AN4595" s="33" t="s">
        <v>2544</v>
      </c>
      <c r="AO4595" s="33" t="s">
        <v>5715</v>
      </c>
    </row>
    <row r="4596" spans="12:41" ht="13.5" hidden="1" customHeight="1">
      <c r="L4596" s="32">
        <v>23735</v>
      </c>
      <c r="M4596" s="32" t="s">
        <v>1935</v>
      </c>
      <c r="N4596" s="32" t="s">
        <v>5901</v>
      </c>
      <c r="O4596" s="32" t="s">
        <v>5713</v>
      </c>
      <c r="P4596" s="32">
        <v>1950</v>
      </c>
      <c r="Q4596" s="32" t="s">
        <v>1938</v>
      </c>
      <c r="R4596" s="32">
        <v>239</v>
      </c>
      <c r="S4596" s="32">
        <v>303</v>
      </c>
      <c r="T4596" s="32"/>
      <c r="U4596" s="32"/>
      <c r="V4596" s="32">
        <v>3</v>
      </c>
      <c r="W4596" s="32"/>
      <c r="X4596" s="32"/>
      <c r="Y4596" s="32"/>
      <c r="Z4596" s="32" t="s">
        <v>48</v>
      </c>
      <c r="AA4596" s="32" t="s">
        <v>108</v>
      </c>
      <c r="AB4596" s="32" t="s">
        <v>147</v>
      </c>
      <c r="AC4596" s="32"/>
      <c r="AD4596" s="32" t="s">
        <v>2154</v>
      </c>
      <c r="AE4596" s="32" t="s">
        <v>101</v>
      </c>
      <c r="AF4596" s="32" t="s">
        <v>48</v>
      </c>
      <c r="AG4596" s="32" t="s">
        <v>5894</v>
      </c>
      <c r="AH4596" s="32" t="s">
        <v>48</v>
      </c>
      <c r="AI4596" s="32" t="s">
        <v>1929</v>
      </c>
      <c r="AJ4596" s="32" t="s">
        <v>48</v>
      </c>
      <c r="AK4596" s="32" t="s">
        <v>66</v>
      </c>
      <c r="AL4596" s="32" t="s">
        <v>5714</v>
      </c>
      <c r="AN4596" s="33" t="s">
        <v>2544</v>
      </c>
      <c r="AO4596" s="33" t="s">
        <v>5715</v>
      </c>
    </row>
    <row r="4597" spans="12:41" ht="13.5" hidden="1" customHeight="1">
      <c r="L4597" s="32">
        <v>23708</v>
      </c>
      <c r="M4597" s="32" t="s">
        <v>1935</v>
      </c>
      <c r="N4597" s="32" t="s">
        <v>5902</v>
      </c>
      <c r="O4597" s="32" t="s">
        <v>5713</v>
      </c>
      <c r="P4597" s="32">
        <v>1950</v>
      </c>
      <c r="Q4597" s="32" t="s">
        <v>1938</v>
      </c>
      <c r="R4597" s="32">
        <v>239</v>
      </c>
      <c r="S4597" s="32">
        <v>308</v>
      </c>
      <c r="T4597" s="32"/>
      <c r="U4597" s="32"/>
      <c r="V4597" s="32">
        <v>2</v>
      </c>
      <c r="W4597" s="32"/>
      <c r="X4597" s="32"/>
      <c r="Y4597" s="32"/>
      <c r="Z4597" s="32" t="s">
        <v>48</v>
      </c>
      <c r="AA4597" s="32" t="s">
        <v>54</v>
      </c>
      <c r="AB4597" s="32" t="s">
        <v>1928</v>
      </c>
      <c r="AC4597" s="32"/>
      <c r="AD4597" s="32" t="s">
        <v>147</v>
      </c>
      <c r="AE4597" s="32" t="s">
        <v>101</v>
      </c>
      <c r="AF4597" s="32" t="s">
        <v>48</v>
      </c>
      <c r="AG4597" s="32" t="s">
        <v>48</v>
      </c>
      <c r="AH4597" s="32" t="s">
        <v>48</v>
      </c>
      <c r="AI4597" s="32" t="s">
        <v>1929</v>
      </c>
      <c r="AJ4597" s="32" t="s">
        <v>48</v>
      </c>
      <c r="AK4597" s="32" t="s">
        <v>66</v>
      </c>
      <c r="AL4597" s="32" t="s">
        <v>5714</v>
      </c>
      <c r="AN4597" s="33" t="s">
        <v>2544</v>
      </c>
      <c r="AO4597" s="33" t="s">
        <v>5715</v>
      </c>
    </row>
    <row r="4598" spans="12:41" ht="13.5" hidden="1" customHeight="1">
      <c r="L4598" s="32">
        <v>23736</v>
      </c>
      <c r="M4598" s="32" t="s">
        <v>1935</v>
      </c>
      <c r="N4598" s="32" t="s">
        <v>5903</v>
      </c>
      <c r="O4598" s="32" t="s">
        <v>5713</v>
      </c>
      <c r="P4598" s="32">
        <v>1950</v>
      </c>
      <c r="Q4598" s="32" t="s">
        <v>1938</v>
      </c>
      <c r="R4598" s="32">
        <v>239</v>
      </c>
      <c r="S4598" s="32">
        <v>317</v>
      </c>
      <c r="T4598" s="32"/>
      <c r="U4598" s="32"/>
      <c r="V4598" s="32">
        <v>1</v>
      </c>
      <c r="W4598" s="32"/>
      <c r="X4598" s="32"/>
      <c r="Y4598" s="32"/>
      <c r="Z4598" s="32" t="s">
        <v>48</v>
      </c>
      <c r="AA4598" s="32" t="s">
        <v>54</v>
      </c>
      <c r="AB4598" s="32" t="s">
        <v>2154</v>
      </c>
      <c r="AC4598" s="32"/>
      <c r="AD4598" s="32" t="s">
        <v>147</v>
      </c>
      <c r="AE4598" s="32" t="s">
        <v>101</v>
      </c>
      <c r="AF4598" s="32" t="s">
        <v>48</v>
      </c>
      <c r="AG4598" s="32" t="s">
        <v>5894</v>
      </c>
      <c r="AH4598" s="32" t="s">
        <v>48</v>
      </c>
      <c r="AI4598" s="32" t="s">
        <v>1929</v>
      </c>
      <c r="AJ4598" s="32" t="s">
        <v>48</v>
      </c>
      <c r="AK4598" s="32" t="s">
        <v>66</v>
      </c>
      <c r="AL4598" s="32" t="s">
        <v>5714</v>
      </c>
      <c r="AN4598" s="33" t="s">
        <v>2544</v>
      </c>
      <c r="AO4598" s="33" t="s">
        <v>5715</v>
      </c>
    </row>
    <row r="4599" spans="12:41" ht="13.5" hidden="1" customHeight="1">
      <c r="L4599" s="32">
        <v>23737</v>
      </c>
      <c r="M4599" s="32" t="s">
        <v>1935</v>
      </c>
      <c r="N4599" s="32" t="s">
        <v>5904</v>
      </c>
      <c r="O4599" s="32" t="s">
        <v>5713</v>
      </c>
      <c r="P4599" s="32">
        <v>1950</v>
      </c>
      <c r="Q4599" s="32" t="s">
        <v>1938</v>
      </c>
      <c r="R4599" s="32">
        <v>239</v>
      </c>
      <c r="S4599" s="32">
        <v>318</v>
      </c>
      <c r="T4599" s="32"/>
      <c r="U4599" s="32"/>
      <c r="V4599" s="32">
        <v>1</v>
      </c>
      <c r="W4599" s="32"/>
      <c r="X4599" s="32"/>
      <c r="Y4599" s="32"/>
      <c r="Z4599" s="32" t="s">
        <v>48</v>
      </c>
      <c r="AA4599" s="32" t="s">
        <v>54</v>
      </c>
      <c r="AB4599" s="32" t="s">
        <v>1928</v>
      </c>
      <c r="AC4599" s="32"/>
      <c r="AD4599" s="32" t="s">
        <v>147</v>
      </c>
      <c r="AE4599" s="32" t="s">
        <v>101</v>
      </c>
      <c r="AF4599" s="32" t="s">
        <v>48</v>
      </c>
      <c r="AG4599" s="32" t="s">
        <v>48</v>
      </c>
      <c r="AH4599" s="32" t="s">
        <v>48</v>
      </c>
      <c r="AI4599" s="32" t="s">
        <v>1929</v>
      </c>
      <c r="AJ4599" s="32" t="s">
        <v>48</v>
      </c>
      <c r="AK4599" s="32" t="s">
        <v>66</v>
      </c>
      <c r="AL4599" s="32" t="s">
        <v>5714</v>
      </c>
      <c r="AN4599" s="33" t="s">
        <v>2544</v>
      </c>
      <c r="AO4599" s="33" t="s">
        <v>5715</v>
      </c>
    </row>
    <row r="4600" spans="12:41" ht="13.5" hidden="1" customHeight="1">
      <c r="L4600" s="32">
        <v>23646</v>
      </c>
      <c r="M4600" s="32" t="s">
        <v>1935</v>
      </c>
      <c r="N4600" s="32" t="s">
        <v>5905</v>
      </c>
      <c r="O4600" s="32" t="s">
        <v>5713</v>
      </c>
      <c r="P4600" s="32">
        <v>1950</v>
      </c>
      <c r="Q4600" s="32" t="s">
        <v>1938</v>
      </c>
      <c r="R4600" s="32">
        <v>239</v>
      </c>
      <c r="S4600" s="32">
        <v>318</v>
      </c>
      <c r="T4600" s="32"/>
      <c r="U4600" s="32"/>
      <c r="V4600" s="32">
        <v>3</v>
      </c>
      <c r="W4600" s="32"/>
      <c r="X4600" s="32"/>
      <c r="Y4600" s="32"/>
      <c r="Z4600" s="32" t="s">
        <v>48</v>
      </c>
      <c r="AA4600" s="32" t="s">
        <v>160</v>
      </c>
      <c r="AB4600" s="32" t="s">
        <v>1928</v>
      </c>
      <c r="AC4600" s="32"/>
      <c r="AD4600" s="32" t="s">
        <v>48</v>
      </c>
      <c r="AE4600" s="32" t="s">
        <v>101</v>
      </c>
      <c r="AF4600" s="32" t="s">
        <v>48</v>
      </c>
      <c r="AG4600" s="32" t="s">
        <v>48</v>
      </c>
      <c r="AH4600" s="32" t="s">
        <v>48</v>
      </c>
      <c r="AI4600" s="32" t="s">
        <v>1929</v>
      </c>
      <c r="AJ4600" s="32" t="s">
        <v>48</v>
      </c>
      <c r="AK4600" s="32" t="s">
        <v>66</v>
      </c>
      <c r="AL4600" s="32" t="s">
        <v>5714</v>
      </c>
      <c r="AN4600" s="33" t="s">
        <v>2544</v>
      </c>
      <c r="AO4600" s="33" t="s">
        <v>5715</v>
      </c>
    </row>
    <row r="4601" spans="12:41" ht="13.5" hidden="1" customHeight="1">
      <c r="L4601" s="32">
        <v>23738</v>
      </c>
      <c r="M4601" s="32" t="s">
        <v>1935</v>
      </c>
      <c r="N4601" s="32" t="s">
        <v>5906</v>
      </c>
      <c r="O4601" s="32" t="s">
        <v>5713</v>
      </c>
      <c r="P4601" s="32">
        <v>1950</v>
      </c>
      <c r="Q4601" s="32" t="s">
        <v>1938</v>
      </c>
      <c r="R4601" s="32">
        <v>239</v>
      </c>
      <c r="S4601" s="32">
        <v>322</v>
      </c>
      <c r="T4601" s="32"/>
      <c r="U4601" s="32"/>
      <c r="V4601" s="32">
        <v>1</v>
      </c>
      <c r="W4601" s="32"/>
      <c r="X4601" s="32"/>
      <c r="Y4601" s="32"/>
      <c r="Z4601" s="32" t="s">
        <v>48</v>
      </c>
      <c r="AA4601" s="32" t="s">
        <v>1962</v>
      </c>
      <c r="AB4601" s="32" t="s">
        <v>2154</v>
      </c>
      <c r="AC4601" s="32"/>
      <c r="AD4601" s="32" t="s">
        <v>147</v>
      </c>
      <c r="AE4601" s="32" t="s">
        <v>101</v>
      </c>
      <c r="AF4601" s="32" t="s">
        <v>48</v>
      </c>
      <c r="AG4601" s="32" t="s">
        <v>5894</v>
      </c>
      <c r="AH4601" s="32" t="s">
        <v>48</v>
      </c>
      <c r="AI4601" s="32" t="s">
        <v>1929</v>
      </c>
      <c r="AJ4601" s="32" t="s">
        <v>48</v>
      </c>
      <c r="AK4601" s="32" t="s">
        <v>66</v>
      </c>
      <c r="AL4601" s="32" t="s">
        <v>5714</v>
      </c>
      <c r="AN4601" s="33" t="s">
        <v>2544</v>
      </c>
      <c r="AO4601" s="33" t="s">
        <v>5715</v>
      </c>
    </row>
    <row r="4602" spans="12:41" ht="13.5" hidden="1" customHeight="1">
      <c r="L4602" s="32">
        <v>23739</v>
      </c>
      <c r="M4602" s="32" t="s">
        <v>1935</v>
      </c>
      <c r="N4602" s="32" t="s">
        <v>5907</v>
      </c>
      <c r="O4602" s="32" t="s">
        <v>5713</v>
      </c>
      <c r="P4602" s="32">
        <v>1950</v>
      </c>
      <c r="Q4602" s="32" t="s">
        <v>1938</v>
      </c>
      <c r="R4602" s="32">
        <v>239</v>
      </c>
      <c r="S4602" s="32">
        <v>324</v>
      </c>
      <c r="T4602" s="32"/>
      <c r="U4602" s="32"/>
      <c r="V4602" s="32">
        <v>1</v>
      </c>
      <c r="W4602" s="32"/>
      <c r="X4602" s="32"/>
      <c r="Y4602" s="32"/>
      <c r="Z4602" s="32" t="s">
        <v>48</v>
      </c>
      <c r="AA4602" s="32" t="s">
        <v>108</v>
      </c>
      <c r="AB4602" s="32" t="s">
        <v>147</v>
      </c>
      <c r="AC4602" s="32"/>
      <c r="AD4602" s="32" t="s">
        <v>2154</v>
      </c>
      <c r="AE4602" s="32" t="s">
        <v>101</v>
      </c>
      <c r="AF4602" s="32" t="s">
        <v>48</v>
      </c>
      <c r="AG4602" s="32" t="s">
        <v>5894</v>
      </c>
      <c r="AH4602" s="32" t="s">
        <v>48</v>
      </c>
      <c r="AI4602" s="32" t="s">
        <v>1929</v>
      </c>
      <c r="AJ4602" s="32" t="s">
        <v>48</v>
      </c>
      <c r="AK4602" s="32" t="s">
        <v>66</v>
      </c>
      <c r="AL4602" s="32" t="s">
        <v>5714</v>
      </c>
      <c r="AN4602" s="33" t="s">
        <v>2544</v>
      </c>
      <c r="AO4602" s="33" t="s">
        <v>5715</v>
      </c>
    </row>
    <row r="4603" spans="12:41" ht="13.5" hidden="1" customHeight="1">
      <c r="L4603" s="32">
        <v>23709</v>
      </c>
      <c r="M4603" s="32" t="s">
        <v>1935</v>
      </c>
      <c r="N4603" s="32" t="s">
        <v>5908</v>
      </c>
      <c r="O4603" s="32" t="s">
        <v>5713</v>
      </c>
      <c r="P4603" s="32">
        <v>1950</v>
      </c>
      <c r="Q4603" s="32" t="s">
        <v>1938</v>
      </c>
      <c r="R4603" s="32">
        <v>239</v>
      </c>
      <c r="S4603" s="32">
        <v>332</v>
      </c>
      <c r="T4603" s="32"/>
      <c r="U4603" s="32"/>
      <c r="V4603" s="32">
        <v>1</v>
      </c>
      <c r="W4603" s="32"/>
      <c r="X4603" s="32"/>
      <c r="Y4603" s="32"/>
      <c r="Z4603" s="32" t="s">
        <v>48</v>
      </c>
      <c r="AA4603" s="32" t="s">
        <v>45</v>
      </c>
      <c r="AB4603" s="32" t="s">
        <v>147</v>
      </c>
      <c r="AC4603" s="32"/>
      <c r="AD4603" s="32" t="s">
        <v>1928</v>
      </c>
      <c r="AE4603" s="32" t="s">
        <v>101</v>
      </c>
      <c r="AF4603" s="32" t="s">
        <v>48</v>
      </c>
      <c r="AG4603" s="32" t="s">
        <v>48</v>
      </c>
      <c r="AH4603" s="32" t="s">
        <v>48</v>
      </c>
      <c r="AI4603" s="32" t="s">
        <v>1929</v>
      </c>
      <c r="AJ4603" s="32" t="s">
        <v>48</v>
      </c>
      <c r="AK4603" s="32" t="s">
        <v>66</v>
      </c>
      <c r="AL4603" s="32" t="s">
        <v>5714</v>
      </c>
      <c r="AN4603" s="33" t="s">
        <v>2544</v>
      </c>
      <c r="AO4603" s="33" t="s">
        <v>5715</v>
      </c>
    </row>
    <row r="4604" spans="12:41" ht="13.5" hidden="1" customHeight="1">
      <c r="L4604" s="32">
        <v>111016</v>
      </c>
      <c r="M4604" s="32" t="s">
        <v>1935</v>
      </c>
      <c r="N4604" s="32" t="s">
        <v>5909</v>
      </c>
      <c r="O4604" s="32" t="s">
        <v>5713</v>
      </c>
      <c r="P4604" s="32">
        <v>1950</v>
      </c>
      <c r="Q4604" s="32" t="s">
        <v>1938</v>
      </c>
      <c r="R4604" s="32">
        <v>239</v>
      </c>
      <c r="S4604" s="32">
        <v>332</v>
      </c>
      <c r="T4604" s="32"/>
      <c r="U4604" s="32"/>
      <c r="V4604" s="32">
        <v>2</v>
      </c>
      <c r="W4604" s="32"/>
      <c r="X4604" s="32"/>
      <c r="Y4604" s="32"/>
      <c r="Z4604" s="32" t="s">
        <v>48</v>
      </c>
      <c r="AA4604" s="32" t="s">
        <v>54</v>
      </c>
      <c r="AB4604" s="32" t="s">
        <v>1928</v>
      </c>
      <c r="AC4604" s="32"/>
      <c r="AD4604" s="32" t="s">
        <v>147</v>
      </c>
      <c r="AE4604" s="32" t="s">
        <v>101</v>
      </c>
      <c r="AF4604" s="32" t="s">
        <v>48</v>
      </c>
      <c r="AG4604" s="32" t="s">
        <v>48</v>
      </c>
      <c r="AH4604" s="32" t="s">
        <v>48</v>
      </c>
      <c r="AI4604" s="32" t="s">
        <v>1929</v>
      </c>
      <c r="AJ4604" s="32" t="s">
        <v>48</v>
      </c>
      <c r="AK4604" s="32" t="s">
        <v>66</v>
      </c>
      <c r="AL4604" s="32" t="s">
        <v>5714</v>
      </c>
      <c r="AN4604" s="33" t="s">
        <v>2544</v>
      </c>
      <c r="AO4604" s="33" t="s">
        <v>5715</v>
      </c>
    </row>
    <row r="4605" spans="12:41" ht="13.5" hidden="1" customHeight="1">
      <c r="L4605" s="32">
        <v>23710</v>
      </c>
      <c r="M4605" s="32" t="s">
        <v>1935</v>
      </c>
      <c r="N4605" s="32" t="s">
        <v>5910</v>
      </c>
      <c r="O4605" s="32" t="s">
        <v>5713</v>
      </c>
      <c r="P4605" s="32">
        <v>1950</v>
      </c>
      <c r="Q4605" s="32" t="s">
        <v>1938</v>
      </c>
      <c r="R4605" s="32">
        <v>239</v>
      </c>
      <c r="S4605" s="32">
        <v>334</v>
      </c>
      <c r="T4605" s="32"/>
      <c r="U4605" s="32"/>
      <c r="V4605" s="32">
        <v>2</v>
      </c>
      <c r="W4605" s="32"/>
      <c r="X4605" s="32"/>
      <c r="Y4605" s="32"/>
      <c r="Z4605" s="32" t="s">
        <v>48</v>
      </c>
      <c r="AA4605" s="32" t="s">
        <v>54</v>
      </c>
      <c r="AB4605" s="32" t="s">
        <v>1928</v>
      </c>
      <c r="AC4605" s="32"/>
      <c r="AD4605" s="32" t="s">
        <v>147</v>
      </c>
      <c r="AE4605" s="32" t="s">
        <v>101</v>
      </c>
      <c r="AF4605" s="32" t="s">
        <v>48</v>
      </c>
      <c r="AG4605" s="32" t="s">
        <v>48</v>
      </c>
      <c r="AH4605" s="32" t="s">
        <v>48</v>
      </c>
      <c r="AI4605" s="32" t="s">
        <v>1929</v>
      </c>
      <c r="AJ4605" s="32" t="s">
        <v>48</v>
      </c>
      <c r="AK4605" s="32" t="s">
        <v>66</v>
      </c>
      <c r="AL4605" s="32" t="s">
        <v>5714</v>
      </c>
      <c r="AN4605" s="33" t="s">
        <v>2544</v>
      </c>
      <c r="AO4605" s="33" t="s">
        <v>5715</v>
      </c>
    </row>
    <row r="4606" spans="12:41" ht="13.5" hidden="1" customHeight="1">
      <c r="L4606" s="32">
        <v>23711</v>
      </c>
      <c r="M4606" s="32" t="s">
        <v>1935</v>
      </c>
      <c r="N4606" s="32" t="s">
        <v>5911</v>
      </c>
      <c r="O4606" s="32" t="s">
        <v>5713</v>
      </c>
      <c r="P4606" s="32">
        <v>1950</v>
      </c>
      <c r="Q4606" s="32" t="s">
        <v>1938</v>
      </c>
      <c r="R4606" s="32">
        <v>239</v>
      </c>
      <c r="S4606" s="32">
        <v>335</v>
      </c>
      <c r="T4606" s="32"/>
      <c r="U4606" s="32"/>
      <c r="V4606" s="32">
        <v>1</v>
      </c>
      <c r="W4606" s="32"/>
      <c r="X4606" s="32"/>
      <c r="Y4606" s="32"/>
      <c r="Z4606" s="32" t="s">
        <v>48</v>
      </c>
      <c r="AA4606" s="32" t="s">
        <v>218</v>
      </c>
      <c r="AB4606" s="32" t="s">
        <v>147</v>
      </c>
      <c r="AC4606" s="32"/>
      <c r="AD4606" s="32" t="s">
        <v>1928</v>
      </c>
      <c r="AE4606" s="32" t="s">
        <v>101</v>
      </c>
      <c r="AF4606" s="32" t="s">
        <v>48</v>
      </c>
      <c r="AG4606" s="32" t="s">
        <v>48</v>
      </c>
      <c r="AH4606" s="32" t="s">
        <v>48</v>
      </c>
      <c r="AI4606" s="32" t="s">
        <v>1929</v>
      </c>
      <c r="AJ4606" s="32" t="s">
        <v>48</v>
      </c>
      <c r="AK4606" s="32" t="s">
        <v>66</v>
      </c>
      <c r="AL4606" s="32" t="s">
        <v>5714</v>
      </c>
      <c r="AN4606" s="33" t="s">
        <v>2544</v>
      </c>
      <c r="AO4606" s="33" t="s">
        <v>5715</v>
      </c>
    </row>
    <row r="4607" spans="12:41" ht="13.5" hidden="1" customHeight="1">
      <c r="L4607" s="32">
        <v>111017</v>
      </c>
      <c r="M4607" s="32" t="s">
        <v>1935</v>
      </c>
      <c r="N4607" s="32" t="s">
        <v>5912</v>
      </c>
      <c r="O4607" s="32" t="s">
        <v>5713</v>
      </c>
      <c r="P4607" s="32">
        <v>1950</v>
      </c>
      <c r="Q4607" s="32" t="s">
        <v>1938</v>
      </c>
      <c r="R4607" s="32">
        <v>239</v>
      </c>
      <c r="S4607" s="32">
        <v>335</v>
      </c>
      <c r="T4607" s="32"/>
      <c r="U4607" s="32"/>
      <c r="V4607" s="32">
        <v>2</v>
      </c>
      <c r="W4607" s="32"/>
      <c r="X4607" s="32"/>
      <c r="Y4607" s="32"/>
      <c r="Z4607" s="32" t="s">
        <v>48</v>
      </c>
      <c r="AA4607" s="32" t="s">
        <v>54</v>
      </c>
      <c r="AB4607" s="32" t="s">
        <v>1928</v>
      </c>
      <c r="AC4607" s="32"/>
      <c r="AD4607" s="32" t="s">
        <v>147</v>
      </c>
      <c r="AE4607" s="32" t="s">
        <v>101</v>
      </c>
      <c r="AF4607" s="32" t="s">
        <v>48</v>
      </c>
      <c r="AG4607" s="32" t="s">
        <v>48</v>
      </c>
      <c r="AH4607" s="32" t="s">
        <v>48</v>
      </c>
      <c r="AI4607" s="32" t="s">
        <v>1929</v>
      </c>
      <c r="AJ4607" s="32" t="s">
        <v>48</v>
      </c>
      <c r="AK4607" s="32" t="s">
        <v>66</v>
      </c>
      <c r="AL4607" s="32" t="s">
        <v>5714</v>
      </c>
      <c r="AN4607" s="33" t="s">
        <v>2544</v>
      </c>
      <c r="AO4607" s="33" t="s">
        <v>5715</v>
      </c>
    </row>
    <row r="4608" spans="12:41" ht="13.5" hidden="1" customHeight="1">
      <c r="L4608" s="32">
        <v>23712</v>
      </c>
      <c r="M4608" s="32" t="s">
        <v>1935</v>
      </c>
      <c r="N4608" s="32" t="s">
        <v>5913</v>
      </c>
      <c r="O4608" s="32" t="s">
        <v>5713</v>
      </c>
      <c r="P4608" s="32">
        <v>1950</v>
      </c>
      <c r="Q4608" s="32" t="s">
        <v>1938</v>
      </c>
      <c r="R4608" s="32">
        <v>239</v>
      </c>
      <c r="S4608" s="32">
        <v>335</v>
      </c>
      <c r="T4608" s="32"/>
      <c r="U4608" s="32"/>
      <c r="V4608" s="32">
        <v>3</v>
      </c>
      <c r="W4608" s="32"/>
      <c r="X4608" s="32"/>
      <c r="Y4608" s="32"/>
      <c r="Z4608" s="32" t="s">
        <v>48</v>
      </c>
      <c r="AA4608" s="32" t="s">
        <v>54</v>
      </c>
      <c r="AB4608" s="32" t="s">
        <v>1928</v>
      </c>
      <c r="AC4608" s="32"/>
      <c r="AD4608" s="32" t="s">
        <v>147</v>
      </c>
      <c r="AE4608" s="32" t="s">
        <v>101</v>
      </c>
      <c r="AF4608" s="32" t="s">
        <v>48</v>
      </c>
      <c r="AG4608" s="32" t="s">
        <v>48</v>
      </c>
      <c r="AH4608" s="32" t="s">
        <v>48</v>
      </c>
      <c r="AI4608" s="32" t="s">
        <v>1929</v>
      </c>
      <c r="AJ4608" s="32" t="s">
        <v>48</v>
      </c>
      <c r="AK4608" s="32" t="s">
        <v>66</v>
      </c>
      <c r="AL4608" s="32" t="s">
        <v>5714</v>
      </c>
      <c r="AN4608" s="33" t="s">
        <v>2544</v>
      </c>
      <c r="AO4608" s="33" t="s">
        <v>5715</v>
      </c>
    </row>
    <row r="4609" spans="12:41" ht="13.5" hidden="1" customHeight="1">
      <c r="L4609" s="32">
        <v>23713</v>
      </c>
      <c r="M4609" s="32" t="s">
        <v>1935</v>
      </c>
      <c r="N4609" s="32" t="s">
        <v>5914</v>
      </c>
      <c r="O4609" s="32" t="s">
        <v>5713</v>
      </c>
      <c r="P4609" s="32">
        <v>1950</v>
      </c>
      <c r="Q4609" s="32" t="s">
        <v>1938</v>
      </c>
      <c r="R4609" s="32">
        <v>239</v>
      </c>
      <c r="S4609" s="32">
        <v>336</v>
      </c>
      <c r="T4609" s="32"/>
      <c r="U4609" s="32"/>
      <c r="V4609" s="32">
        <v>2</v>
      </c>
      <c r="W4609" s="32"/>
      <c r="X4609" s="32"/>
      <c r="Y4609" s="32"/>
      <c r="Z4609" s="32" t="s">
        <v>48</v>
      </c>
      <c r="AA4609" s="32" t="s">
        <v>54</v>
      </c>
      <c r="AB4609" s="32" t="s">
        <v>1928</v>
      </c>
      <c r="AC4609" s="32"/>
      <c r="AD4609" s="32" t="s">
        <v>147</v>
      </c>
      <c r="AE4609" s="32" t="s">
        <v>101</v>
      </c>
      <c r="AF4609" s="32" t="s">
        <v>48</v>
      </c>
      <c r="AG4609" s="32" t="s">
        <v>48</v>
      </c>
      <c r="AH4609" s="32" t="s">
        <v>48</v>
      </c>
      <c r="AI4609" s="32" t="s">
        <v>1929</v>
      </c>
      <c r="AJ4609" s="32" t="s">
        <v>48</v>
      </c>
      <c r="AK4609" s="32" t="s">
        <v>66</v>
      </c>
      <c r="AL4609" s="32" t="s">
        <v>5714</v>
      </c>
      <c r="AN4609" s="33" t="s">
        <v>2544</v>
      </c>
      <c r="AO4609" s="33" t="s">
        <v>5715</v>
      </c>
    </row>
    <row r="4610" spans="12:41" ht="13.5" hidden="1" customHeight="1">
      <c r="L4610" s="32">
        <v>23714</v>
      </c>
      <c r="M4610" s="32" t="s">
        <v>1935</v>
      </c>
      <c r="N4610" s="32" t="s">
        <v>5915</v>
      </c>
      <c r="O4610" s="32" t="s">
        <v>5713</v>
      </c>
      <c r="P4610" s="32">
        <v>1950</v>
      </c>
      <c r="Q4610" s="32" t="s">
        <v>1938</v>
      </c>
      <c r="R4610" s="32">
        <v>239</v>
      </c>
      <c r="S4610" s="32">
        <v>337</v>
      </c>
      <c r="T4610" s="32"/>
      <c r="U4610" s="32"/>
      <c r="V4610" s="32">
        <v>1</v>
      </c>
      <c r="W4610" s="32"/>
      <c r="X4610" s="32"/>
      <c r="Y4610" s="32"/>
      <c r="Z4610" s="32" t="s">
        <v>48</v>
      </c>
      <c r="AA4610" s="32" t="s">
        <v>54</v>
      </c>
      <c r="AB4610" s="32" t="s">
        <v>1928</v>
      </c>
      <c r="AC4610" s="32"/>
      <c r="AD4610" s="32" t="s">
        <v>147</v>
      </c>
      <c r="AE4610" s="32" t="s">
        <v>101</v>
      </c>
      <c r="AF4610" s="32" t="s">
        <v>48</v>
      </c>
      <c r="AG4610" s="32" t="s">
        <v>48</v>
      </c>
      <c r="AH4610" s="32" t="s">
        <v>48</v>
      </c>
      <c r="AI4610" s="32" t="s">
        <v>1929</v>
      </c>
      <c r="AJ4610" s="32" t="s">
        <v>48</v>
      </c>
      <c r="AK4610" s="32" t="s">
        <v>66</v>
      </c>
      <c r="AL4610" s="32" t="s">
        <v>5714</v>
      </c>
      <c r="AN4610" s="33" t="s">
        <v>2544</v>
      </c>
      <c r="AO4610" s="33" t="s">
        <v>5715</v>
      </c>
    </row>
    <row r="4611" spans="12:41" ht="13.5" hidden="1" customHeight="1">
      <c r="L4611" s="32">
        <v>111011</v>
      </c>
      <c r="M4611" s="32" t="s">
        <v>1935</v>
      </c>
      <c r="N4611" s="32" t="s">
        <v>5916</v>
      </c>
      <c r="O4611" s="32" t="s">
        <v>5713</v>
      </c>
      <c r="P4611" s="32">
        <v>1950</v>
      </c>
      <c r="Q4611" s="32" t="s">
        <v>1938</v>
      </c>
      <c r="R4611" s="32">
        <v>239</v>
      </c>
      <c r="S4611" s="32">
        <v>338</v>
      </c>
      <c r="T4611" s="32"/>
      <c r="U4611" s="32"/>
      <c r="V4611" s="32">
        <v>1</v>
      </c>
      <c r="W4611" s="32"/>
      <c r="X4611" s="32"/>
      <c r="Y4611" s="32"/>
      <c r="Z4611" s="32" t="s">
        <v>48</v>
      </c>
      <c r="AA4611" s="32" t="s">
        <v>54</v>
      </c>
      <c r="AB4611" s="32" t="s">
        <v>1928</v>
      </c>
      <c r="AC4611" s="32"/>
      <c r="AD4611" s="32" t="s">
        <v>147</v>
      </c>
      <c r="AE4611" s="32" t="s">
        <v>101</v>
      </c>
      <c r="AF4611" s="32" t="s">
        <v>48</v>
      </c>
      <c r="AG4611" s="32" t="s">
        <v>48</v>
      </c>
      <c r="AH4611" s="32" t="s">
        <v>48</v>
      </c>
      <c r="AI4611" s="32" t="s">
        <v>1929</v>
      </c>
      <c r="AJ4611" s="32" t="s">
        <v>48</v>
      </c>
      <c r="AK4611" s="32" t="s">
        <v>66</v>
      </c>
      <c r="AL4611" s="32" t="s">
        <v>5714</v>
      </c>
      <c r="AN4611" s="33" t="s">
        <v>2544</v>
      </c>
      <c r="AO4611" s="33" t="s">
        <v>5715</v>
      </c>
    </row>
    <row r="4612" spans="12:41" ht="13.5" hidden="1" customHeight="1">
      <c r="L4612" s="32">
        <v>23606</v>
      </c>
      <c r="M4612" s="32" t="s">
        <v>1935</v>
      </c>
      <c r="N4612" s="32" t="s">
        <v>5917</v>
      </c>
      <c r="O4612" s="32" t="s">
        <v>5713</v>
      </c>
      <c r="P4612" s="32">
        <v>1950</v>
      </c>
      <c r="Q4612" s="32" t="s">
        <v>1938</v>
      </c>
      <c r="R4612" s="32">
        <v>239</v>
      </c>
      <c r="S4612" s="32">
        <v>338</v>
      </c>
      <c r="T4612" s="32"/>
      <c r="U4612" s="32"/>
      <c r="V4612" s="32">
        <v>1</v>
      </c>
      <c r="W4612" s="32"/>
      <c r="X4612" s="32"/>
      <c r="Y4612" s="32"/>
      <c r="Z4612" s="32" t="s">
        <v>48</v>
      </c>
      <c r="AA4612" s="32" t="s">
        <v>108</v>
      </c>
      <c r="AB4612" s="32" t="s">
        <v>147</v>
      </c>
      <c r="AC4612" s="32"/>
      <c r="AD4612" s="32" t="s">
        <v>1928</v>
      </c>
      <c r="AE4612" s="32" t="s">
        <v>101</v>
      </c>
      <c r="AF4612" s="32" t="s">
        <v>48</v>
      </c>
      <c r="AG4612" s="32" t="s">
        <v>48</v>
      </c>
      <c r="AH4612" s="32" t="s">
        <v>48</v>
      </c>
      <c r="AI4612" s="32" t="s">
        <v>1929</v>
      </c>
      <c r="AJ4612" s="32" t="s">
        <v>48</v>
      </c>
      <c r="AK4612" s="32" t="s">
        <v>66</v>
      </c>
      <c r="AL4612" s="32" t="s">
        <v>5714</v>
      </c>
      <c r="AN4612" s="33" t="s">
        <v>2544</v>
      </c>
      <c r="AO4612" s="33" t="s">
        <v>5715</v>
      </c>
    </row>
    <row r="4613" spans="12:41" ht="13.5" hidden="1" customHeight="1">
      <c r="L4613" s="32">
        <v>23607</v>
      </c>
      <c r="M4613" s="32" t="s">
        <v>1935</v>
      </c>
      <c r="N4613" s="32" t="s">
        <v>5918</v>
      </c>
      <c r="O4613" s="32" t="s">
        <v>5713</v>
      </c>
      <c r="P4613" s="32">
        <v>1950</v>
      </c>
      <c r="Q4613" s="32" t="s">
        <v>1938</v>
      </c>
      <c r="R4613" s="32">
        <v>239</v>
      </c>
      <c r="S4613" s="32">
        <v>339</v>
      </c>
      <c r="T4613" s="32"/>
      <c r="U4613" s="32"/>
      <c r="V4613" s="32">
        <v>2</v>
      </c>
      <c r="W4613" s="32"/>
      <c r="X4613" s="32"/>
      <c r="Y4613" s="32"/>
      <c r="Z4613" s="32" t="s">
        <v>48</v>
      </c>
      <c r="AA4613" s="32" t="s">
        <v>54</v>
      </c>
      <c r="AB4613" s="32" t="s">
        <v>1928</v>
      </c>
      <c r="AC4613" s="32"/>
      <c r="AD4613" s="32" t="s">
        <v>147</v>
      </c>
      <c r="AE4613" s="32" t="s">
        <v>101</v>
      </c>
      <c r="AF4613" s="32" t="s">
        <v>48</v>
      </c>
      <c r="AG4613" s="32" t="s">
        <v>48</v>
      </c>
      <c r="AH4613" s="32" t="s">
        <v>48</v>
      </c>
      <c r="AI4613" s="32" t="s">
        <v>1929</v>
      </c>
      <c r="AJ4613" s="32" t="s">
        <v>48</v>
      </c>
      <c r="AK4613" s="32" t="s">
        <v>66</v>
      </c>
      <c r="AL4613" s="32" t="s">
        <v>5714</v>
      </c>
      <c r="AN4613" s="33" t="s">
        <v>2544</v>
      </c>
      <c r="AO4613" s="33" t="s">
        <v>5715</v>
      </c>
    </row>
    <row r="4614" spans="12:41" ht="13.5" hidden="1" customHeight="1">
      <c r="L4614" s="32">
        <v>23608</v>
      </c>
      <c r="M4614" s="32" t="s">
        <v>1935</v>
      </c>
      <c r="N4614" s="32" t="s">
        <v>5919</v>
      </c>
      <c r="O4614" s="32" t="s">
        <v>5713</v>
      </c>
      <c r="P4614" s="32">
        <v>1950</v>
      </c>
      <c r="Q4614" s="32" t="s">
        <v>1938</v>
      </c>
      <c r="R4614" s="32">
        <v>239</v>
      </c>
      <c r="S4614" s="32">
        <v>340</v>
      </c>
      <c r="T4614" s="32"/>
      <c r="U4614" s="32"/>
      <c r="V4614" s="32">
        <v>2</v>
      </c>
      <c r="W4614" s="32"/>
      <c r="X4614" s="32"/>
      <c r="Y4614" s="32"/>
      <c r="Z4614" s="32" t="s">
        <v>48</v>
      </c>
      <c r="AA4614" s="32" t="s">
        <v>54</v>
      </c>
      <c r="AB4614" s="32" t="s">
        <v>1928</v>
      </c>
      <c r="AC4614" s="32"/>
      <c r="AD4614" s="32" t="s">
        <v>147</v>
      </c>
      <c r="AE4614" s="32" t="s">
        <v>101</v>
      </c>
      <c r="AF4614" s="32" t="s">
        <v>48</v>
      </c>
      <c r="AG4614" s="32" t="s">
        <v>48</v>
      </c>
      <c r="AH4614" s="32" t="s">
        <v>48</v>
      </c>
      <c r="AI4614" s="32" t="s">
        <v>1929</v>
      </c>
      <c r="AJ4614" s="32" t="s">
        <v>48</v>
      </c>
      <c r="AK4614" s="32" t="s">
        <v>66</v>
      </c>
      <c r="AL4614" s="32" t="s">
        <v>5714</v>
      </c>
      <c r="AN4614" s="33" t="s">
        <v>2544</v>
      </c>
      <c r="AO4614" s="33" t="s">
        <v>5715</v>
      </c>
    </row>
    <row r="4615" spans="12:41" ht="13.5" hidden="1" customHeight="1">
      <c r="L4615" s="32">
        <v>23715</v>
      </c>
      <c r="M4615" s="32" t="s">
        <v>1935</v>
      </c>
      <c r="N4615" s="32" t="s">
        <v>5920</v>
      </c>
      <c r="O4615" s="32" t="s">
        <v>5713</v>
      </c>
      <c r="P4615" s="32">
        <v>1950</v>
      </c>
      <c r="Q4615" s="32" t="s">
        <v>1938</v>
      </c>
      <c r="R4615" s="32">
        <v>239</v>
      </c>
      <c r="S4615" s="32">
        <v>342</v>
      </c>
      <c r="T4615" s="32"/>
      <c r="U4615" s="32"/>
      <c r="V4615" s="32">
        <v>1</v>
      </c>
      <c r="W4615" s="32"/>
      <c r="X4615" s="32"/>
      <c r="Y4615" s="32"/>
      <c r="Z4615" s="32" t="s">
        <v>48</v>
      </c>
      <c r="AA4615" s="32" t="s">
        <v>45</v>
      </c>
      <c r="AB4615" s="32" t="s">
        <v>147</v>
      </c>
      <c r="AC4615" s="32"/>
      <c r="AD4615" s="32" t="s">
        <v>1928</v>
      </c>
      <c r="AE4615" s="32" t="s">
        <v>101</v>
      </c>
      <c r="AF4615" s="32" t="s">
        <v>48</v>
      </c>
      <c r="AG4615" s="32" t="s">
        <v>48</v>
      </c>
      <c r="AH4615" s="32" t="s">
        <v>48</v>
      </c>
      <c r="AI4615" s="32" t="s">
        <v>1929</v>
      </c>
      <c r="AJ4615" s="32" t="s">
        <v>48</v>
      </c>
      <c r="AK4615" s="32" t="s">
        <v>66</v>
      </c>
      <c r="AL4615" s="32" t="s">
        <v>5714</v>
      </c>
      <c r="AN4615" s="33" t="s">
        <v>2544</v>
      </c>
      <c r="AO4615" s="33" t="s">
        <v>5715</v>
      </c>
    </row>
    <row r="4616" spans="12:41" ht="13.5" hidden="1" customHeight="1">
      <c r="L4616" s="32">
        <v>111018</v>
      </c>
      <c r="M4616" s="32" t="s">
        <v>1935</v>
      </c>
      <c r="N4616" s="32" t="s">
        <v>5921</v>
      </c>
      <c r="O4616" s="32" t="s">
        <v>5713</v>
      </c>
      <c r="P4616" s="32">
        <v>1950</v>
      </c>
      <c r="Q4616" s="32" t="s">
        <v>1938</v>
      </c>
      <c r="R4616" s="32">
        <v>239</v>
      </c>
      <c r="S4616" s="32">
        <v>342</v>
      </c>
      <c r="T4616" s="32"/>
      <c r="U4616" s="32"/>
      <c r="V4616" s="32">
        <v>2</v>
      </c>
      <c r="W4616" s="32"/>
      <c r="X4616" s="32"/>
      <c r="Y4616" s="32"/>
      <c r="Z4616" s="32" t="s">
        <v>48</v>
      </c>
      <c r="AA4616" s="32" t="s">
        <v>54</v>
      </c>
      <c r="AB4616" s="32" t="s">
        <v>1928</v>
      </c>
      <c r="AC4616" s="32"/>
      <c r="AD4616" s="32" t="s">
        <v>147</v>
      </c>
      <c r="AE4616" s="32" t="s">
        <v>101</v>
      </c>
      <c r="AF4616" s="32" t="s">
        <v>48</v>
      </c>
      <c r="AG4616" s="32" t="s">
        <v>48</v>
      </c>
      <c r="AH4616" s="32" t="s">
        <v>48</v>
      </c>
      <c r="AI4616" s="32" t="s">
        <v>1929</v>
      </c>
      <c r="AJ4616" s="32" t="s">
        <v>48</v>
      </c>
      <c r="AK4616" s="32" t="s">
        <v>66</v>
      </c>
      <c r="AL4616" s="32" t="s">
        <v>5714</v>
      </c>
      <c r="AN4616" s="33" t="s">
        <v>2544</v>
      </c>
      <c r="AO4616" s="33" t="s">
        <v>5715</v>
      </c>
    </row>
    <row r="4617" spans="12:41" ht="13.5" hidden="1" customHeight="1">
      <c r="L4617" s="32">
        <v>23609</v>
      </c>
      <c r="M4617" s="32" t="s">
        <v>1935</v>
      </c>
      <c r="N4617" s="32" t="s">
        <v>5922</v>
      </c>
      <c r="O4617" s="32" t="s">
        <v>5713</v>
      </c>
      <c r="P4617" s="32">
        <v>1950</v>
      </c>
      <c r="Q4617" s="32" t="s">
        <v>1938</v>
      </c>
      <c r="R4617" s="32">
        <v>239</v>
      </c>
      <c r="S4617" s="32">
        <v>344</v>
      </c>
      <c r="T4617" s="32"/>
      <c r="U4617" s="32"/>
      <c r="V4617" s="32">
        <v>2</v>
      </c>
      <c r="W4617" s="32"/>
      <c r="X4617" s="32"/>
      <c r="Y4617" s="32"/>
      <c r="Z4617" s="32" t="s">
        <v>48</v>
      </c>
      <c r="AA4617" s="32" t="s">
        <v>54</v>
      </c>
      <c r="AB4617" s="32" t="s">
        <v>1928</v>
      </c>
      <c r="AC4617" s="32"/>
      <c r="AD4617" s="32" t="s">
        <v>147</v>
      </c>
      <c r="AE4617" s="32" t="s">
        <v>101</v>
      </c>
      <c r="AF4617" s="32" t="s">
        <v>48</v>
      </c>
      <c r="AG4617" s="32" t="s">
        <v>48</v>
      </c>
      <c r="AH4617" s="32" t="s">
        <v>48</v>
      </c>
      <c r="AI4617" s="32" t="s">
        <v>1929</v>
      </c>
      <c r="AJ4617" s="32" t="s">
        <v>48</v>
      </c>
      <c r="AK4617" s="32" t="s">
        <v>66</v>
      </c>
      <c r="AL4617" s="32" t="s">
        <v>5714</v>
      </c>
      <c r="AN4617" s="33" t="s">
        <v>2544</v>
      </c>
      <c r="AO4617" s="33" t="s">
        <v>5715</v>
      </c>
    </row>
    <row r="4618" spans="12:41" ht="13.5" hidden="1" customHeight="1">
      <c r="L4618" s="32">
        <v>23601</v>
      </c>
      <c r="M4618" s="32" t="s">
        <v>1935</v>
      </c>
      <c r="N4618" s="32" t="s">
        <v>5923</v>
      </c>
      <c r="O4618" s="32" t="s">
        <v>5713</v>
      </c>
      <c r="P4618" s="32">
        <v>1950</v>
      </c>
      <c r="Q4618" s="32" t="s">
        <v>1938</v>
      </c>
      <c r="R4618" s="32">
        <v>239</v>
      </c>
      <c r="S4618" s="32">
        <v>345</v>
      </c>
      <c r="T4618" s="32"/>
      <c r="U4618" s="32"/>
      <c r="V4618" s="32"/>
      <c r="W4618" s="32"/>
      <c r="X4618" s="32"/>
      <c r="Y4618" s="32"/>
      <c r="Z4618" s="32" t="s">
        <v>5924</v>
      </c>
      <c r="AA4618" s="32" t="s">
        <v>54</v>
      </c>
      <c r="AB4618" s="32" t="s">
        <v>1928</v>
      </c>
      <c r="AC4618" s="32"/>
      <c r="AD4618" s="32" t="s">
        <v>147</v>
      </c>
      <c r="AE4618" s="32" t="s">
        <v>101</v>
      </c>
      <c r="AF4618" s="32" t="s">
        <v>48</v>
      </c>
      <c r="AG4618" s="32" t="s">
        <v>48</v>
      </c>
      <c r="AH4618" s="32" t="s">
        <v>48</v>
      </c>
      <c r="AI4618" s="32" t="s">
        <v>1929</v>
      </c>
      <c r="AJ4618" s="32" t="s">
        <v>48</v>
      </c>
      <c r="AK4618" s="32" t="s">
        <v>66</v>
      </c>
      <c r="AL4618" s="32" t="s">
        <v>5714</v>
      </c>
      <c r="AN4618" s="33" t="s">
        <v>2544</v>
      </c>
      <c r="AO4618" s="33" t="s">
        <v>5715</v>
      </c>
    </row>
    <row r="4619" spans="12:41" ht="13.5" hidden="1" customHeight="1">
      <c r="L4619" s="32">
        <v>23602</v>
      </c>
      <c r="M4619" s="32" t="s">
        <v>1935</v>
      </c>
      <c r="N4619" s="32" t="s">
        <v>5925</v>
      </c>
      <c r="O4619" s="32" t="s">
        <v>5713</v>
      </c>
      <c r="P4619" s="32">
        <v>1950</v>
      </c>
      <c r="Q4619" s="32" t="s">
        <v>1938</v>
      </c>
      <c r="R4619" s="32">
        <v>239</v>
      </c>
      <c r="S4619" s="32">
        <v>345</v>
      </c>
      <c r="T4619" s="32"/>
      <c r="U4619" s="32"/>
      <c r="V4619" s="32"/>
      <c r="W4619" s="32"/>
      <c r="X4619" s="32"/>
      <c r="Y4619" s="32"/>
      <c r="Z4619" s="32" t="s">
        <v>5926</v>
      </c>
      <c r="AA4619" s="32" t="s">
        <v>54</v>
      </c>
      <c r="AB4619" s="32" t="s">
        <v>1928</v>
      </c>
      <c r="AC4619" s="32"/>
      <c r="AD4619" s="32" t="s">
        <v>147</v>
      </c>
      <c r="AE4619" s="32" t="s">
        <v>101</v>
      </c>
      <c r="AF4619" s="32" t="s">
        <v>48</v>
      </c>
      <c r="AG4619" s="32" t="s">
        <v>48</v>
      </c>
      <c r="AH4619" s="32" t="s">
        <v>48</v>
      </c>
      <c r="AI4619" s="32" t="s">
        <v>1929</v>
      </c>
      <c r="AJ4619" s="32" t="s">
        <v>48</v>
      </c>
      <c r="AK4619" s="32" t="s">
        <v>66</v>
      </c>
      <c r="AL4619" s="32" t="s">
        <v>5714</v>
      </c>
      <c r="AN4619" s="33" t="s">
        <v>2544</v>
      </c>
      <c r="AO4619" s="33" t="s">
        <v>5715</v>
      </c>
    </row>
    <row r="4620" spans="12:41" ht="13.5" hidden="1" customHeight="1">
      <c r="L4620" s="32">
        <v>23604</v>
      </c>
      <c r="M4620" s="32" t="s">
        <v>1935</v>
      </c>
      <c r="N4620" s="32" t="s">
        <v>5927</v>
      </c>
      <c r="O4620" s="32" t="s">
        <v>5713</v>
      </c>
      <c r="P4620" s="32">
        <v>1950</v>
      </c>
      <c r="Q4620" s="32" t="s">
        <v>1938</v>
      </c>
      <c r="R4620" s="32">
        <v>239</v>
      </c>
      <c r="S4620" s="32">
        <v>345</v>
      </c>
      <c r="T4620" s="32"/>
      <c r="U4620" s="32"/>
      <c r="V4620" s="32"/>
      <c r="W4620" s="32"/>
      <c r="X4620" s="32"/>
      <c r="Y4620" s="32"/>
      <c r="Z4620" s="32" t="s">
        <v>5928</v>
      </c>
      <c r="AA4620" s="32" t="s">
        <v>54</v>
      </c>
      <c r="AB4620" s="32" t="s">
        <v>1928</v>
      </c>
      <c r="AC4620" s="32"/>
      <c r="AD4620" s="32" t="s">
        <v>147</v>
      </c>
      <c r="AE4620" s="32" t="s">
        <v>101</v>
      </c>
      <c r="AF4620" s="32" t="s">
        <v>48</v>
      </c>
      <c r="AG4620" s="32" t="s">
        <v>48</v>
      </c>
      <c r="AH4620" s="32" t="s">
        <v>48</v>
      </c>
      <c r="AI4620" s="32" t="s">
        <v>1929</v>
      </c>
      <c r="AJ4620" s="32" t="s">
        <v>48</v>
      </c>
      <c r="AK4620" s="32" t="s">
        <v>66</v>
      </c>
      <c r="AL4620" s="32" t="s">
        <v>5714</v>
      </c>
      <c r="AN4620" s="33" t="s">
        <v>2544</v>
      </c>
      <c r="AO4620" s="33" t="s">
        <v>5715</v>
      </c>
    </row>
    <row r="4621" spans="12:41" ht="13.5" hidden="1" customHeight="1">
      <c r="L4621" s="32">
        <v>23610</v>
      </c>
      <c r="M4621" s="32" t="s">
        <v>1935</v>
      </c>
      <c r="N4621" s="32" t="s">
        <v>5929</v>
      </c>
      <c r="O4621" s="32" t="s">
        <v>5713</v>
      </c>
      <c r="P4621" s="32">
        <v>1950</v>
      </c>
      <c r="Q4621" s="32" t="s">
        <v>1938</v>
      </c>
      <c r="R4621" s="32">
        <v>239</v>
      </c>
      <c r="S4621" s="32">
        <v>345</v>
      </c>
      <c r="T4621" s="32"/>
      <c r="U4621" s="32"/>
      <c r="V4621" s="32"/>
      <c r="W4621" s="32"/>
      <c r="X4621" s="32"/>
      <c r="Y4621" s="32"/>
      <c r="Z4621" s="32" t="s">
        <v>5930</v>
      </c>
      <c r="AA4621" s="32" t="s">
        <v>54</v>
      </c>
      <c r="AB4621" s="32" t="s">
        <v>1928</v>
      </c>
      <c r="AC4621" s="32"/>
      <c r="AD4621" s="32" t="s">
        <v>147</v>
      </c>
      <c r="AE4621" s="32" t="s">
        <v>101</v>
      </c>
      <c r="AF4621" s="32" t="s">
        <v>48</v>
      </c>
      <c r="AG4621" s="32" t="s">
        <v>48</v>
      </c>
      <c r="AH4621" s="32" t="s">
        <v>48</v>
      </c>
      <c r="AI4621" s="32" t="s">
        <v>1929</v>
      </c>
      <c r="AJ4621" s="32" t="s">
        <v>48</v>
      </c>
      <c r="AK4621" s="32" t="s">
        <v>66</v>
      </c>
      <c r="AL4621" s="32" t="s">
        <v>5714</v>
      </c>
      <c r="AN4621" s="33" t="s">
        <v>2544</v>
      </c>
      <c r="AO4621" s="33" t="s">
        <v>5715</v>
      </c>
    </row>
    <row r="4622" spans="12:41" ht="13.5" hidden="1" customHeight="1">
      <c r="L4622" s="32">
        <v>23611</v>
      </c>
      <c r="M4622" s="32" t="s">
        <v>1935</v>
      </c>
      <c r="N4622" s="32" t="s">
        <v>5931</v>
      </c>
      <c r="O4622" s="32" t="s">
        <v>5713</v>
      </c>
      <c r="P4622" s="32">
        <v>1950</v>
      </c>
      <c r="Q4622" s="32" t="s">
        <v>1938</v>
      </c>
      <c r="R4622" s="32">
        <v>239</v>
      </c>
      <c r="S4622" s="32">
        <v>345</v>
      </c>
      <c r="T4622" s="32"/>
      <c r="U4622" s="32"/>
      <c r="V4622" s="32"/>
      <c r="W4622" s="32"/>
      <c r="X4622" s="32"/>
      <c r="Y4622" s="32"/>
      <c r="Z4622" s="32" t="s">
        <v>5932</v>
      </c>
      <c r="AA4622" s="32" t="s">
        <v>54</v>
      </c>
      <c r="AB4622" s="32" t="s">
        <v>1928</v>
      </c>
      <c r="AC4622" s="32"/>
      <c r="AD4622" s="32" t="s">
        <v>147</v>
      </c>
      <c r="AE4622" s="32" t="s">
        <v>101</v>
      </c>
      <c r="AF4622" s="32" t="s">
        <v>48</v>
      </c>
      <c r="AG4622" s="32" t="s">
        <v>48</v>
      </c>
      <c r="AH4622" s="32" t="s">
        <v>48</v>
      </c>
      <c r="AI4622" s="32" t="s">
        <v>1929</v>
      </c>
      <c r="AJ4622" s="32" t="s">
        <v>48</v>
      </c>
      <c r="AK4622" s="32" t="s">
        <v>66</v>
      </c>
      <c r="AL4622" s="32" t="s">
        <v>5714</v>
      </c>
      <c r="AN4622" s="33" t="s">
        <v>2544</v>
      </c>
      <c r="AO4622" s="33" t="s">
        <v>5715</v>
      </c>
    </row>
    <row r="4623" spans="12:41" ht="13.5" hidden="1" customHeight="1">
      <c r="L4623" s="32">
        <v>23716</v>
      </c>
      <c r="M4623" s="32" t="s">
        <v>1935</v>
      </c>
      <c r="N4623" s="32" t="s">
        <v>5933</v>
      </c>
      <c r="O4623" s="32" t="s">
        <v>5713</v>
      </c>
      <c r="P4623" s="32">
        <v>1950</v>
      </c>
      <c r="Q4623" s="32" t="s">
        <v>1938</v>
      </c>
      <c r="R4623" s="32">
        <v>239</v>
      </c>
      <c r="S4623" s="32">
        <v>345</v>
      </c>
      <c r="T4623" s="32"/>
      <c r="U4623" s="32"/>
      <c r="V4623" s="32"/>
      <c r="W4623" s="32"/>
      <c r="X4623" s="32"/>
      <c r="Y4623" s="32"/>
      <c r="Z4623" s="32" t="s">
        <v>5934</v>
      </c>
      <c r="AA4623" s="32" t="s">
        <v>54</v>
      </c>
      <c r="AB4623" s="32" t="s">
        <v>1928</v>
      </c>
      <c r="AC4623" s="32"/>
      <c r="AD4623" s="32" t="s">
        <v>147</v>
      </c>
      <c r="AE4623" s="32" t="s">
        <v>101</v>
      </c>
      <c r="AF4623" s="32" t="s">
        <v>48</v>
      </c>
      <c r="AG4623" s="32" t="s">
        <v>48</v>
      </c>
      <c r="AH4623" s="32" t="s">
        <v>48</v>
      </c>
      <c r="AI4623" s="32" t="s">
        <v>1929</v>
      </c>
      <c r="AJ4623" s="32" t="s">
        <v>48</v>
      </c>
      <c r="AK4623" s="32" t="s">
        <v>66</v>
      </c>
      <c r="AL4623" s="32" t="s">
        <v>5714</v>
      </c>
      <c r="AN4623" s="33" t="s">
        <v>2544</v>
      </c>
      <c r="AO4623" s="33" t="s">
        <v>5715</v>
      </c>
    </row>
    <row r="4624" spans="12:41" ht="13.5" hidden="1" customHeight="1">
      <c r="L4624" s="32">
        <v>23718</v>
      </c>
      <c r="M4624" s="32" t="s">
        <v>1935</v>
      </c>
      <c r="N4624" s="32" t="s">
        <v>5935</v>
      </c>
      <c r="O4624" s="32" t="s">
        <v>5713</v>
      </c>
      <c r="P4624" s="32">
        <v>1950</v>
      </c>
      <c r="Q4624" s="32" t="s">
        <v>1938</v>
      </c>
      <c r="R4624" s="32">
        <v>239</v>
      </c>
      <c r="S4624" s="32">
        <v>345</v>
      </c>
      <c r="T4624" s="32"/>
      <c r="U4624" s="32"/>
      <c r="V4624" s="32"/>
      <c r="W4624" s="32"/>
      <c r="X4624" s="32"/>
      <c r="Y4624" s="32"/>
      <c r="Z4624" s="32" t="s">
        <v>5926</v>
      </c>
      <c r="AA4624" s="32" t="s">
        <v>54</v>
      </c>
      <c r="AB4624" s="32" t="s">
        <v>1928</v>
      </c>
      <c r="AC4624" s="32"/>
      <c r="AD4624" s="32" t="s">
        <v>147</v>
      </c>
      <c r="AE4624" s="32" t="s">
        <v>101</v>
      </c>
      <c r="AF4624" s="32" t="s">
        <v>48</v>
      </c>
      <c r="AG4624" s="32" t="s">
        <v>48</v>
      </c>
      <c r="AH4624" s="32" t="s">
        <v>48</v>
      </c>
      <c r="AI4624" s="32" t="s">
        <v>1929</v>
      </c>
      <c r="AJ4624" s="32" t="s">
        <v>48</v>
      </c>
      <c r="AK4624" s="32" t="s">
        <v>66</v>
      </c>
      <c r="AL4624" s="32" t="s">
        <v>5714</v>
      </c>
      <c r="AN4624" s="33" t="s">
        <v>2544</v>
      </c>
      <c r="AO4624" s="33" t="s">
        <v>5715</v>
      </c>
    </row>
    <row r="4625" spans="12:41" ht="13.5" hidden="1" customHeight="1">
      <c r="L4625" s="32">
        <v>23719</v>
      </c>
      <c r="M4625" s="32" t="s">
        <v>1935</v>
      </c>
      <c r="N4625" s="32" t="s">
        <v>5936</v>
      </c>
      <c r="O4625" s="32" t="s">
        <v>5713</v>
      </c>
      <c r="P4625" s="32">
        <v>1950</v>
      </c>
      <c r="Q4625" s="32" t="s">
        <v>1938</v>
      </c>
      <c r="R4625" s="32">
        <v>239</v>
      </c>
      <c r="S4625" s="32">
        <v>345</v>
      </c>
      <c r="T4625" s="32"/>
      <c r="U4625" s="32"/>
      <c r="V4625" s="32"/>
      <c r="W4625" s="32"/>
      <c r="X4625" s="32"/>
      <c r="Y4625" s="32"/>
      <c r="Z4625" s="32" t="s">
        <v>5937</v>
      </c>
      <c r="AA4625" s="32" t="s">
        <v>54</v>
      </c>
      <c r="AB4625" s="32" t="s">
        <v>1928</v>
      </c>
      <c r="AC4625" s="32"/>
      <c r="AD4625" s="32" t="s">
        <v>147</v>
      </c>
      <c r="AE4625" s="32" t="s">
        <v>101</v>
      </c>
      <c r="AF4625" s="32" t="s">
        <v>48</v>
      </c>
      <c r="AG4625" s="32" t="s">
        <v>48</v>
      </c>
      <c r="AH4625" s="32" t="s">
        <v>48</v>
      </c>
      <c r="AI4625" s="32" t="s">
        <v>1929</v>
      </c>
      <c r="AJ4625" s="32" t="s">
        <v>48</v>
      </c>
      <c r="AK4625" s="32" t="s">
        <v>66</v>
      </c>
      <c r="AL4625" s="32" t="s">
        <v>5714</v>
      </c>
      <c r="AN4625" s="33" t="s">
        <v>2544</v>
      </c>
      <c r="AO4625" s="33" t="s">
        <v>5715</v>
      </c>
    </row>
    <row r="4626" spans="12:41" ht="13.5" hidden="1" customHeight="1">
      <c r="L4626" s="32">
        <v>23720</v>
      </c>
      <c r="M4626" s="32" t="s">
        <v>1935</v>
      </c>
      <c r="N4626" s="32" t="s">
        <v>5938</v>
      </c>
      <c r="O4626" s="32" t="s">
        <v>5713</v>
      </c>
      <c r="P4626" s="32">
        <v>1950</v>
      </c>
      <c r="Q4626" s="32" t="s">
        <v>1938</v>
      </c>
      <c r="R4626" s="32">
        <v>239</v>
      </c>
      <c r="S4626" s="32">
        <v>345</v>
      </c>
      <c r="T4626" s="32"/>
      <c r="U4626" s="32"/>
      <c r="V4626" s="32"/>
      <c r="W4626" s="32"/>
      <c r="X4626" s="32"/>
      <c r="Y4626" s="32"/>
      <c r="Z4626" s="32" t="s">
        <v>5928</v>
      </c>
      <c r="AA4626" s="32" t="s">
        <v>54</v>
      </c>
      <c r="AB4626" s="32" t="s">
        <v>1928</v>
      </c>
      <c r="AC4626" s="32"/>
      <c r="AD4626" s="32" t="s">
        <v>147</v>
      </c>
      <c r="AE4626" s="32" t="s">
        <v>101</v>
      </c>
      <c r="AF4626" s="32" t="s">
        <v>48</v>
      </c>
      <c r="AG4626" s="32" t="s">
        <v>48</v>
      </c>
      <c r="AH4626" s="32" t="s">
        <v>48</v>
      </c>
      <c r="AI4626" s="32" t="s">
        <v>1929</v>
      </c>
      <c r="AJ4626" s="32" t="s">
        <v>48</v>
      </c>
      <c r="AK4626" s="32" t="s">
        <v>66</v>
      </c>
      <c r="AL4626" s="32" t="s">
        <v>5714</v>
      </c>
      <c r="AN4626" s="33" t="s">
        <v>2544</v>
      </c>
      <c r="AO4626" s="33" t="s">
        <v>5715</v>
      </c>
    </row>
    <row r="4627" spans="12:41" ht="13.5" hidden="1" customHeight="1">
      <c r="L4627" s="32">
        <v>111019</v>
      </c>
      <c r="M4627" s="32" t="s">
        <v>1935</v>
      </c>
      <c r="N4627" s="32" t="s">
        <v>5939</v>
      </c>
      <c r="O4627" s="32" t="s">
        <v>5713</v>
      </c>
      <c r="P4627" s="32">
        <v>1950</v>
      </c>
      <c r="Q4627" s="32" t="s">
        <v>1938</v>
      </c>
      <c r="R4627" s="32">
        <v>239</v>
      </c>
      <c r="S4627" s="32">
        <v>345</v>
      </c>
      <c r="T4627" s="32"/>
      <c r="U4627" s="32"/>
      <c r="V4627" s="32"/>
      <c r="W4627" s="32"/>
      <c r="X4627" s="32"/>
      <c r="Y4627" s="32"/>
      <c r="Z4627" s="32" t="s">
        <v>5924</v>
      </c>
      <c r="AA4627" s="32" t="s">
        <v>54</v>
      </c>
      <c r="AB4627" s="32" t="s">
        <v>1928</v>
      </c>
      <c r="AC4627" s="32"/>
      <c r="AD4627" s="32" t="s">
        <v>147</v>
      </c>
      <c r="AE4627" s="32" t="s">
        <v>101</v>
      </c>
      <c r="AF4627" s="32" t="s">
        <v>48</v>
      </c>
      <c r="AG4627" s="32" t="s">
        <v>48</v>
      </c>
      <c r="AH4627" s="32" t="s">
        <v>48</v>
      </c>
      <c r="AI4627" s="32" t="s">
        <v>1929</v>
      </c>
      <c r="AJ4627" s="32" t="s">
        <v>48</v>
      </c>
      <c r="AK4627" s="32" t="s">
        <v>66</v>
      </c>
      <c r="AL4627" s="32" t="s">
        <v>5714</v>
      </c>
      <c r="AN4627" s="33" t="s">
        <v>2544</v>
      </c>
      <c r="AO4627" s="33" t="s">
        <v>5715</v>
      </c>
    </row>
    <row r="4628" spans="12:41" ht="13.5" hidden="1" customHeight="1">
      <c r="L4628" s="32">
        <v>23717</v>
      </c>
      <c r="M4628" s="32" t="s">
        <v>1935</v>
      </c>
      <c r="N4628" s="32" t="s">
        <v>5940</v>
      </c>
      <c r="O4628" s="32" t="s">
        <v>5713</v>
      </c>
      <c r="P4628" s="32">
        <v>1950</v>
      </c>
      <c r="Q4628" s="32" t="s">
        <v>1938</v>
      </c>
      <c r="R4628" s="32">
        <v>239</v>
      </c>
      <c r="S4628" s="32">
        <v>345</v>
      </c>
      <c r="T4628" s="32"/>
      <c r="U4628" s="32"/>
      <c r="V4628" s="32"/>
      <c r="W4628" s="32"/>
      <c r="X4628" s="32"/>
      <c r="Y4628" s="32"/>
      <c r="Z4628" s="32" t="s">
        <v>5924</v>
      </c>
      <c r="AA4628" s="32" t="s">
        <v>45</v>
      </c>
      <c r="AB4628" s="32" t="s">
        <v>147</v>
      </c>
      <c r="AC4628" s="32"/>
      <c r="AD4628" s="32" t="s">
        <v>1928</v>
      </c>
      <c r="AE4628" s="32" t="s">
        <v>101</v>
      </c>
      <c r="AF4628" s="32" t="s">
        <v>48</v>
      </c>
      <c r="AG4628" s="32" t="s">
        <v>48</v>
      </c>
      <c r="AH4628" s="32" t="s">
        <v>48</v>
      </c>
      <c r="AI4628" s="32" t="s">
        <v>1929</v>
      </c>
      <c r="AJ4628" s="32" t="s">
        <v>48</v>
      </c>
      <c r="AK4628" s="32" t="s">
        <v>66</v>
      </c>
      <c r="AL4628" s="32" t="s">
        <v>5714</v>
      </c>
      <c r="AN4628" s="33" t="s">
        <v>2544</v>
      </c>
      <c r="AO4628" s="33" t="s">
        <v>5715</v>
      </c>
    </row>
    <row r="4629" spans="12:41" ht="13.5" hidden="1" customHeight="1">
      <c r="L4629" s="32">
        <v>23603</v>
      </c>
      <c r="M4629" s="32" t="s">
        <v>1935</v>
      </c>
      <c r="N4629" s="32" t="s">
        <v>5853</v>
      </c>
      <c r="O4629" s="32" t="s">
        <v>5713</v>
      </c>
      <c r="P4629" s="32">
        <v>1950</v>
      </c>
      <c r="Q4629" s="32" t="s">
        <v>1938</v>
      </c>
      <c r="R4629" s="32">
        <v>239</v>
      </c>
      <c r="S4629" s="32">
        <v>345</v>
      </c>
      <c r="T4629" s="32"/>
      <c r="U4629" s="32"/>
      <c r="V4629" s="32"/>
      <c r="W4629" s="32"/>
      <c r="X4629" s="32"/>
      <c r="Y4629" s="32"/>
      <c r="Z4629" s="32" t="s">
        <v>5941</v>
      </c>
      <c r="AA4629" s="32" t="s">
        <v>163</v>
      </c>
      <c r="AB4629" s="32" t="s">
        <v>1928</v>
      </c>
      <c r="AC4629" s="32"/>
      <c r="AD4629" s="32" t="s">
        <v>48</v>
      </c>
      <c r="AE4629" s="32" t="s">
        <v>101</v>
      </c>
      <c r="AF4629" s="32" t="s">
        <v>48</v>
      </c>
      <c r="AG4629" s="32" t="s">
        <v>48</v>
      </c>
      <c r="AH4629" s="32" t="s">
        <v>48</v>
      </c>
      <c r="AI4629" s="32" t="s">
        <v>1929</v>
      </c>
      <c r="AJ4629" s="32" t="s">
        <v>48</v>
      </c>
      <c r="AK4629" s="32" t="s">
        <v>66</v>
      </c>
      <c r="AL4629" s="32" t="s">
        <v>5714</v>
      </c>
      <c r="AN4629" s="33" t="s">
        <v>2544</v>
      </c>
      <c r="AO4629" s="33" t="s">
        <v>5715</v>
      </c>
    </row>
    <row r="4630" spans="12:41" ht="13.5" hidden="1" customHeight="1">
      <c r="L4630" s="32">
        <v>219239</v>
      </c>
      <c r="M4630" s="32" t="s">
        <v>1935</v>
      </c>
      <c r="N4630" s="32" t="s">
        <v>5942</v>
      </c>
      <c r="O4630" s="32" t="s">
        <v>5713</v>
      </c>
      <c r="P4630" s="32">
        <v>1950</v>
      </c>
      <c r="Q4630" s="32" t="s">
        <v>1938</v>
      </c>
      <c r="R4630" s="32">
        <v>239</v>
      </c>
      <c r="S4630" s="32">
        <v>349</v>
      </c>
      <c r="T4630" s="32"/>
      <c r="U4630" s="32"/>
      <c r="V4630" s="32">
        <v>1</v>
      </c>
      <c r="W4630" s="32"/>
      <c r="X4630" s="32"/>
      <c r="Y4630" s="32"/>
      <c r="Z4630" s="32" t="s">
        <v>168</v>
      </c>
      <c r="AA4630" s="32" t="s">
        <v>54</v>
      </c>
      <c r="AB4630" s="32" t="s">
        <v>1928</v>
      </c>
      <c r="AC4630" s="32"/>
      <c r="AD4630" s="32" t="s">
        <v>147</v>
      </c>
      <c r="AE4630" s="32" t="s">
        <v>101</v>
      </c>
      <c r="AF4630" s="32" t="s">
        <v>48</v>
      </c>
      <c r="AG4630" s="32" t="s">
        <v>48</v>
      </c>
      <c r="AH4630" s="32" t="s">
        <v>48</v>
      </c>
      <c r="AI4630" s="32" t="s">
        <v>1929</v>
      </c>
      <c r="AJ4630" s="32" t="s">
        <v>48</v>
      </c>
      <c r="AK4630" s="32" t="s">
        <v>66</v>
      </c>
      <c r="AL4630" s="32" t="s">
        <v>5825</v>
      </c>
      <c r="AN4630" s="33" t="s">
        <v>2544</v>
      </c>
      <c r="AO4630" s="32" t="s">
        <v>2547</v>
      </c>
    </row>
    <row r="4631" spans="12:41" ht="13.5" hidden="1" customHeight="1">
      <c r="L4631" s="32">
        <v>219240</v>
      </c>
      <c r="M4631" s="32" t="s">
        <v>1935</v>
      </c>
      <c r="N4631" s="32" t="s">
        <v>5943</v>
      </c>
      <c r="O4631" s="32" t="s">
        <v>5713</v>
      </c>
      <c r="P4631" s="32">
        <v>1950</v>
      </c>
      <c r="Q4631" s="32" t="s">
        <v>1938</v>
      </c>
      <c r="R4631" s="32">
        <v>239</v>
      </c>
      <c r="S4631" s="32">
        <v>349</v>
      </c>
      <c r="T4631" s="32"/>
      <c r="U4631" s="32"/>
      <c r="V4631" s="32">
        <v>1</v>
      </c>
      <c r="W4631" s="32"/>
      <c r="X4631" s="32"/>
      <c r="Y4631" s="32"/>
      <c r="Z4631" s="32" t="s">
        <v>170</v>
      </c>
      <c r="AA4631" s="32" t="s">
        <v>54</v>
      </c>
      <c r="AB4631" s="32" t="s">
        <v>1928</v>
      </c>
      <c r="AC4631" s="32"/>
      <c r="AD4631" s="32" t="s">
        <v>147</v>
      </c>
      <c r="AE4631" s="32" t="s">
        <v>101</v>
      </c>
      <c r="AF4631" s="32" t="s">
        <v>48</v>
      </c>
      <c r="AG4631" s="32" t="s">
        <v>48</v>
      </c>
      <c r="AH4631" s="32" t="s">
        <v>48</v>
      </c>
      <c r="AI4631" s="32" t="s">
        <v>1929</v>
      </c>
      <c r="AJ4631" s="32" t="s">
        <v>48</v>
      </c>
      <c r="AK4631" s="32" t="s">
        <v>66</v>
      </c>
      <c r="AL4631" s="32" t="s">
        <v>5825</v>
      </c>
      <c r="AN4631" s="33" t="s">
        <v>2544</v>
      </c>
      <c r="AO4631" s="32" t="s">
        <v>2547</v>
      </c>
    </row>
    <row r="4632" spans="12:41" ht="13.5" hidden="1" customHeight="1">
      <c r="L4632" s="32">
        <v>219181</v>
      </c>
      <c r="M4632" s="32" t="s">
        <v>1935</v>
      </c>
      <c r="N4632" s="32" t="s">
        <v>5944</v>
      </c>
      <c r="O4632" s="32" t="s">
        <v>5713</v>
      </c>
      <c r="P4632" s="32">
        <v>1950</v>
      </c>
      <c r="Q4632" s="32" t="s">
        <v>1938</v>
      </c>
      <c r="R4632" s="32">
        <v>239</v>
      </c>
      <c r="S4632" s="32">
        <v>349</v>
      </c>
      <c r="T4632" s="32"/>
      <c r="U4632" s="32"/>
      <c r="V4632" s="32">
        <v>2</v>
      </c>
      <c r="W4632" s="32"/>
      <c r="X4632" s="32"/>
      <c r="Y4632" s="32"/>
      <c r="Z4632" s="32" t="s">
        <v>170</v>
      </c>
      <c r="AA4632" s="32" t="s">
        <v>160</v>
      </c>
      <c r="AB4632" s="32" t="s">
        <v>147</v>
      </c>
      <c r="AC4632" s="32"/>
      <c r="AD4632" s="32" t="s">
        <v>48</v>
      </c>
      <c r="AE4632" s="32" t="s">
        <v>101</v>
      </c>
      <c r="AF4632" s="32" t="s">
        <v>48</v>
      </c>
      <c r="AG4632" s="32" t="s">
        <v>48</v>
      </c>
      <c r="AH4632" s="32" t="s">
        <v>48</v>
      </c>
      <c r="AI4632" s="32" t="s">
        <v>1929</v>
      </c>
      <c r="AJ4632" s="32" t="s">
        <v>48</v>
      </c>
      <c r="AK4632" s="32" t="s">
        <v>66</v>
      </c>
      <c r="AL4632" s="32" t="s">
        <v>5825</v>
      </c>
      <c r="AN4632" s="33" t="s">
        <v>2544</v>
      </c>
      <c r="AO4632" s="32" t="s">
        <v>2547</v>
      </c>
    </row>
    <row r="4633" spans="12:41" ht="13.5" hidden="1" customHeight="1">
      <c r="L4633" s="32">
        <v>219180</v>
      </c>
      <c r="M4633" s="32" t="s">
        <v>1935</v>
      </c>
      <c r="N4633" s="32" t="s">
        <v>5945</v>
      </c>
      <c r="O4633" s="32" t="s">
        <v>5713</v>
      </c>
      <c r="P4633" s="32">
        <v>1950</v>
      </c>
      <c r="Q4633" s="32" t="s">
        <v>1938</v>
      </c>
      <c r="R4633" s="32">
        <v>239</v>
      </c>
      <c r="S4633" s="32">
        <v>349</v>
      </c>
      <c r="T4633" s="32"/>
      <c r="U4633" s="32"/>
      <c r="V4633" s="32">
        <v>2</v>
      </c>
      <c r="W4633" s="32"/>
      <c r="X4633" s="32"/>
      <c r="Y4633" s="32"/>
      <c r="Z4633" s="32" t="s">
        <v>168</v>
      </c>
      <c r="AA4633" s="32" t="s">
        <v>163</v>
      </c>
      <c r="AB4633" s="32" t="s">
        <v>147</v>
      </c>
      <c r="AC4633" s="32"/>
      <c r="AD4633" s="32" t="s">
        <v>48</v>
      </c>
      <c r="AE4633" s="32" t="s">
        <v>101</v>
      </c>
      <c r="AF4633" s="32" t="s">
        <v>48</v>
      </c>
      <c r="AG4633" s="32" t="s">
        <v>48</v>
      </c>
      <c r="AH4633" s="32" t="s">
        <v>48</v>
      </c>
      <c r="AI4633" s="32" t="s">
        <v>1929</v>
      </c>
      <c r="AJ4633" s="32" t="s">
        <v>48</v>
      </c>
      <c r="AK4633" s="32" t="s">
        <v>66</v>
      </c>
      <c r="AL4633" s="32" t="s">
        <v>5825</v>
      </c>
      <c r="AN4633" s="33" t="s">
        <v>2544</v>
      </c>
      <c r="AO4633" s="32" t="s">
        <v>2547</v>
      </c>
    </row>
    <row r="4634" spans="12:41" ht="13.5" hidden="1" customHeight="1">
      <c r="L4634" s="32">
        <v>219241</v>
      </c>
      <c r="M4634" s="32" t="s">
        <v>1935</v>
      </c>
      <c r="N4634" s="32" t="s">
        <v>5848</v>
      </c>
      <c r="O4634" s="32" t="s">
        <v>5713</v>
      </c>
      <c r="P4634" s="32">
        <v>1950</v>
      </c>
      <c r="Q4634" s="32" t="s">
        <v>1938</v>
      </c>
      <c r="R4634" s="32">
        <v>239</v>
      </c>
      <c r="S4634" s="32">
        <v>349</v>
      </c>
      <c r="T4634" s="32"/>
      <c r="U4634" s="32"/>
      <c r="V4634" s="32">
        <v>3</v>
      </c>
      <c r="W4634" s="32"/>
      <c r="X4634" s="32"/>
      <c r="Y4634" s="32"/>
      <c r="Z4634" s="32" t="s">
        <v>5946</v>
      </c>
      <c r="AA4634" s="32" t="s">
        <v>54</v>
      </c>
      <c r="AB4634" s="32" t="s">
        <v>1928</v>
      </c>
      <c r="AC4634" s="32"/>
      <c r="AD4634" s="32" t="s">
        <v>147</v>
      </c>
      <c r="AE4634" s="32" t="s">
        <v>101</v>
      </c>
      <c r="AF4634" s="32" t="s">
        <v>48</v>
      </c>
      <c r="AG4634" s="32" t="s">
        <v>48</v>
      </c>
      <c r="AH4634" s="32" t="s">
        <v>48</v>
      </c>
      <c r="AI4634" s="32" t="s">
        <v>1929</v>
      </c>
      <c r="AJ4634" s="32" t="s">
        <v>48</v>
      </c>
      <c r="AK4634" s="32" t="s">
        <v>66</v>
      </c>
      <c r="AL4634" s="32" t="s">
        <v>5825</v>
      </c>
      <c r="AN4634" s="33" t="s">
        <v>2544</v>
      </c>
      <c r="AO4634" s="32" t="s">
        <v>2547</v>
      </c>
    </row>
    <row r="4635" spans="12:41" ht="13.5" hidden="1" customHeight="1">
      <c r="L4635" s="32">
        <v>219190</v>
      </c>
      <c r="M4635" s="32" t="s">
        <v>1935</v>
      </c>
      <c r="N4635" s="32" t="s">
        <v>5947</v>
      </c>
      <c r="O4635" s="32" t="s">
        <v>5713</v>
      </c>
      <c r="P4635" s="32">
        <v>1950</v>
      </c>
      <c r="Q4635" s="32" t="s">
        <v>1938</v>
      </c>
      <c r="R4635" s="32">
        <v>239</v>
      </c>
      <c r="S4635" s="32">
        <v>349</v>
      </c>
      <c r="T4635" s="32"/>
      <c r="U4635" s="32"/>
      <c r="V4635" s="32">
        <v>4</v>
      </c>
      <c r="W4635" s="32"/>
      <c r="X4635" s="32"/>
      <c r="Y4635" s="32"/>
      <c r="Z4635" s="32" t="s">
        <v>48</v>
      </c>
      <c r="AA4635" s="32" t="s">
        <v>163</v>
      </c>
      <c r="AB4635" s="32" t="s">
        <v>1928</v>
      </c>
      <c r="AC4635" s="32"/>
      <c r="AD4635" s="32" t="s">
        <v>48</v>
      </c>
      <c r="AE4635" s="32" t="s">
        <v>101</v>
      </c>
      <c r="AF4635" s="32" t="s">
        <v>48</v>
      </c>
      <c r="AG4635" s="32" t="s">
        <v>48</v>
      </c>
      <c r="AH4635" s="32" t="s">
        <v>48</v>
      </c>
      <c r="AI4635" s="32" t="s">
        <v>1929</v>
      </c>
      <c r="AJ4635" s="32" t="s">
        <v>48</v>
      </c>
      <c r="AK4635" s="32" t="s">
        <v>66</v>
      </c>
      <c r="AL4635" s="32" t="s">
        <v>5825</v>
      </c>
      <c r="AN4635" s="33" t="s">
        <v>2544</v>
      </c>
      <c r="AO4635" s="32" t="s">
        <v>2547</v>
      </c>
    </row>
    <row r="4636" spans="12:41" ht="13.5" hidden="1" customHeight="1">
      <c r="L4636" s="32">
        <v>219191</v>
      </c>
      <c r="M4636" s="32" t="s">
        <v>1935</v>
      </c>
      <c r="N4636" s="32" t="s">
        <v>5948</v>
      </c>
      <c r="O4636" s="32" t="s">
        <v>5713</v>
      </c>
      <c r="P4636" s="32">
        <v>1950</v>
      </c>
      <c r="Q4636" s="32" t="s">
        <v>1938</v>
      </c>
      <c r="R4636" s="32">
        <v>239</v>
      </c>
      <c r="S4636" s="32">
        <v>349</v>
      </c>
      <c r="T4636" s="32"/>
      <c r="U4636" s="32"/>
      <c r="V4636" s="32">
        <v>5</v>
      </c>
      <c r="W4636" s="32"/>
      <c r="X4636" s="32"/>
      <c r="Y4636" s="32"/>
      <c r="Z4636" s="32" t="s">
        <v>48</v>
      </c>
      <c r="AA4636" s="32" t="s">
        <v>108</v>
      </c>
      <c r="AB4636" s="32" t="s">
        <v>147</v>
      </c>
      <c r="AC4636" s="32"/>
      <c r="AD4636" s="32" t="s">
        <v>1928</v>
      </c>
      <c r="AE4636" s="32" t="s">
        <v>101</v>
      </c>
      <c r="AF4636" s="32" t="s">
        <v>48</v>
      </c>
      <c r="AG4636" s="32" t="s">
        <v>48</v>
      </c>
      <c r="AH4636" s="32" t="s">
        <v>48</v>
      </c>
      <c r="AI4636" s="32" t="s">
        <v>1929</v>
      </c>
      <c r="AJ4636" s="32" t="s">
        <v>48</v>
      </c>
      <c r="AK4636" s="32" t="s">
        <v>66</v>
      </c>
      <c r="AL4636" s="32" t="s">
        <v>5825</v>
      </c>
      <c r="AN4636" s="33" t="s">
        <v>2544</v>
      </c>
      <c r="AO4636" s="32" t="s">
        <v>2547</v>
      </c>
    </row>
    <row r="4637" spans="12:41" ht="13.5" hidden="1" customHeight="1">
      <c r="L4637" s="32">
        <v>219192</v>
      </c>
      <c r="M4637" s="32" t="s">
        <v>1935</v>
      </c>
      <c r="N4637" s="32" t="s">
        <v>5949</v>
      </c>
      <c r="O4637" s="32" t="s">
        <v>5713</v>
      </c>
      <c r="P4637" s="32">
        <v>1950</v>
      </c>
      <c r="Q4637" s="32" t="s">
        <v>1938</v>
      </c>
      <c r="R4637" s="32">
        <v>239</v>
      </c>
      <c r="S4637" s="32">
        <v>349</v>
      </c>
      <c r="T4637" s="32"/>
      <c r="U4637" s="32"/>
      <c r="V4637" s="32">
        <v>7</v>
      </c>
      <c r="W4637" s="32"/>
      <c r="X4637" s="32"/>
      <c r="Y4637" s="32"/>
      <c r="Z4637" s="32" t="s">
        <v>48</v>
      </c>
      <c r="AA4637" s="32" t="s">
        <v>108</v>
      </c>
      <c r="AB4637" s="32" t="s">
        <v>147</v>
      </c>
      <c r="AC4637" s="32"/>
      <c r="AD4637" s="32" t="s">
        <v>1928</v>
      </c>
      <c r="AE4637" s="32" t="s">
        <v>101</v>
      </c>
      <c r="AF4637" s="32" t="s">
        <v>48</v>
      </c>
      <c r="AG4637" s="32" t="s">
        <v>48</v>
      </c>
      <c r="AH4637" s="32" t="s">
        <v>48</v>
      </c>
      <c r="AI4637" s="32" t="s">
        <v>1929</v>
      </c>
      <c r="AJ4637" s="32" t="s">
        <v>48</v>
      </c>
      <c r="AK4637" s="32" t="s">
        <v>66</v>
      </c>
      <c r="AL4637" s="32" t="s">
        <v>5825</v>
      </c>
      <c r="AN4637" s="33" t="s">
        <v>2544</v>
      </c>
      <c r="AO4637" s="32" t="s">
        <v>2547</v>
      </c>
    </row>
    <row r="4638" spans="12:41" ht="13.5" hidden="1" customHeight="1">
      <c r="L4638" s="32">
        <v>219193</v>
      </c>
      <c r="M4638" s="32" t="s">
        <v>1935</v>
      </c>
      <c r="N4638" s="32" t="s">
        <v>5950</v>
      </c>
      <c r="O4638" s="32" t="s">
        <v>5713</v>
      </c>
      <c r="P4638" s="32">
        <v>1950</v>
      </c>
      <c r="Q4638" s="32" t="s">
        <v>1938</v>
      </c>
      <c r="R4638" s="32">
        <v>239</v>
      </c>
      <c r="S4638" s="32">
        <v>349</v>
      </c>
      <c r="T4638" s="32"/>
      <c r="U4638" s="32"/>
      <c r="V4638" s="32">
        <v>8</v>
      </c>
      <c r="W4638" s="32"/>
      <c r="X4638" s="32"/>
      <c r="Y4638" s="32"/>
      <c r="Z4638" s="32" t="s">
        <v>48</v>
      </c>
      <c r="AA4638" s="32" t="s">
        <v>108</v>
      </c>
      <c r="AB4638" s="32" t="s">
        <v>147</v>
      </c>
      <c r="AC4638" s="32"/>
      <c r="AD4638" s="32" t="s">
        <v>1928</v>
      </c>
      <c r="AE4638" s="32" t="s">
        <v>101</v>
      </c>
      <c r="AF4638" s="32" t="s">
        <v>48</v>
      </c>
      <c r="AG4638" s="32" t="s">
        <v>48</v>
      </c>
      <c r="AH4638" s="32" t="s">
        <v>48</v>
      </c>
      <c r="AI4638" s="32" t="s">
        <v>1929</v>
      </c>
      <c r="AJ4638" s="32" t="s">
        <v>48</v>
      </c>
      <c r="AK4638" s="32" t="s">
        <v>66</v>
      </c>
      <c r="AL4638" s="32" t="s">
        <v>5825</v>
      </c>
      <c r="AN4638" s="33" t="s">
        <v>2544</v>
      </c>
      <c r="AO4638" s="32" t="s">
        <v>2547</v>
      </c>
    </row>
    <row r="4639" spans="12:41" ht="13.5" hidden="1" customHeight="1">
      <c r="L4639" s="32">
        <v>219242</v>
      </c>
      <c r="M4639" s="32" t="s">
        <v>1935</v>
      </c>
      <c r="N4639" s="32" t="s">
        <v>5951</v>
      </c>
      <c r="O4639" s="32" t="s">
        <v>5713</v>
      </c>
      <c r="P4639" s="32">
        <v>1950</v>
      </c>
      <c r="Q4639" s="32" t="s">
        <v>1938</v>
      </c>
      <c r="R4639" s="32">
        <v>239</v>
      </c>
      <c r="S4639" s="32">
        <v>349</v>
      </c>
      <c r="T4639" s="32"/>
      <c r="U4639" s="32"/>
      <c r="V4639" s="32">
        <v>9</v>
      </c>
      <c r="W4639" s="32"/>
      <c r="X4639" s="32"/>
      <c r="Y4639" s="32"/>
      <c r="Z4639" s="32" t="s">
        <v>48</v>
      </c>
      <c r="AA4639" s="32" t="s">
        <v>54</v>
      </c>
      <c r="AB4639" s="32" t="s">
        <v>1928</v>
      </c>
      <c r="AC4639" s="32"/>
      <c r="AD4639" s="32" t="s">
        <v>147</v>
      </c>
      <c r="AE4639" s="32" t="s">
        <v>101</v>
      </c>
      <c r="AF4639" s="32" t="s">
        <v>48</v>
      </c>
      <c r="AG4639" s="32" t="s">
        <v>48</v>
      </c>
      <c r="AH4639" s="32" t="s">
        <v>48</v>
      </c>
      <c r="AI4639" s="32" t="s">
        <v>1929</v>
      </c>
      <c r="AJ4639" s="32" t="s">
        <v>48</v>
      </c>
      <c r="AK4639" s="32" t="s">
        <v>66</v>
      </c>
      <c r="AL4639" s="32" t="s">
        <v>5825</v>
      </c>
      <c r="AN4639" s="33" t="s">
        <v>2544</v>
      </c>
      <c r="AO4639" s="32" t="s">
        <v>2547</v>
      </c>
    </row>
    <row r="4640" spans="12:41" ht="13.5" hidden="1" customHeight="1">
      <c r="L4640" s="32">
        <v>23605</v>
      </c>
      <c r="M4640" s="32" t="s">
        <v>1935</v>
      </c>
      <c r="N4640" s="32" t="s">
        <v>5952</v>
      </c>
      <c r="O4640" s="32" t="s">
        <v>5713</v>
      </c>
      <c r="P4640" s="32">
        <v>1950</v>
      </c>
      <c r="Q4640" s="32" t="s">
        <v>1938</v>
      </c>
      <c r="R4640" s="32">
        <v>239</v>
      </c>
      <c r="S4640" s="32">
        <v>350</v>
      </c>
      <c r="T4640" s="32"/>
      <c r="U4640" s="32"/>
      <c r="V4640" s="32"/>
      <c r="W4640" s="32"/>
      <c r="X4640" s="32"/>
      <c r="Y4640" s="32"/>
      <c r="Z4640" s="32" t="s">
        <v>48</v>
      </c>
      <c r="AA4640" s="32" t="s">
        <v>54</v>
      </c>
      <c r="AB4640" s="32" t="s">
        <v>1940</v>
      </c>
      <c r="AC4640" s="32"/>
      <c r="AD4640" s="32" t="s">
        <v>147</v>
      </c>
      <c r="AE4640" s="32" t="s">
        <v>101</v>
      </c>
      <c r="AF4640" s="32" t="s">
        <v>48</v>
      </c>
      <c r="AG4640" s="32" t="s">
        <v>48</v>
      </c>
      <c r="AH4640" s="32" t="s">
        <v>48</v>
      </c>
      <c r="AI4640" s="32" t="s">
        <v>1929</v>
      </c>
      <c r="AJ4640" s="32" t="s">
        <v>48</v>
      </c>
      <c r="AK4640" s="32" t="s">
        <v>66</v>
      </c>
      <c r="AL4640" s="32" t="s">
        <v>5714</v>
      </c>
      <c r="AN4640" s="33" t="s">
        <v>2544</v>
      </c>
      <c r="AO4640" s="33" t="s">
        <v>5715</v>
      </c>
    </row>
    <row r="4641" spans="12:41" ht="13.5" hidden="1" customHeight="1">
      <c r="L4641" s="32">
        <v>23759</v>
      </c>
      <c r="M4641" s="32" t="s">
        <v>1935</v>
      </c>
      <c r="N4641" s="32" t="s">
        <v>5953</v>
      </c>
      <c r="O4641" s="32" t="s">
        <v>5954</v>
      </c>
      <c r="P4641" s="32">
        <v>1994</v>
      </c>
      <c r="Q4641" s="32" t="s">
        <v>2188</v>
      </c>
      <c r="R4641" s="32"/>
      <c r="S4641" s="32">
        <v>3</v>
      </c>
      <c r="T4641" s="32"/>
      <c r="U4641" s="32"/>
      <c r="V4641" s="32"/>
      <c r="W4641" s="32"/>
      <c r="X4641" s="32"/>
      <c r="Y4641" s="32"/>
      <c r="Z4641" s="32" t="s">
        <v>5955</v>
      </c>
      <c r="AA4641" s="32" t="s">
        <v>54</v>
      </c>
      <c r="AB4641" s="32" t="s">
        <v>1940</v>
      </c>
      <c r="AC4641" s="32"/>
      <c r="AD4641" s="32" t="s">
        <v>147</v>
      </c>
      <c r="AE4641" s="32" t="s">
        <v>101</v>
      </c>
      <c r="AF4641" s="32" t="s">
        <v>48</v>
      </c>
      <c r="AG4641" s="32" t="s">
        <v>48</v>
      </c>
      <c r="AH4641" s="32" t="s">
        <v>48</v>
      </c>
      <c r="AI4641" s="32" t="s">
        <v>1929</v>
      </c>
      <c r="AJ4641" s="32" t="s">
        <v>48</v>
      </c>
      <c r="AK4641" s="32" t="s">
        <v>66</v>
      </c>
      <c r="AL4641" s="32" t="s">
        <v>5714</v>
      </c>
      <c r="AN4641" s="33" t="s">
        <v>2544</v>
      </c>
      <c r="AO4641" s="33" t="s">
        <v>5715</v>
      </c>
    </row>
    <row r="4642" spans="12:41" ht="13.5" hidden="1" customHeight="1">
      <c r="L4642" s="32">
        <v>23760</v>
      </c>
      <c r="M4642" s="32" t="s">
        <v>1935</v>
      </c>
      <c r="N4642" s="32" t="s">
        <v>5956</v>
      </c>
      <c r="O4642" s="32" t="s">
        <v>5954</v>
      </c>
      <c r="P4642" s="32">
        <v>1994</v>
      </c>
      <c r="Q4642" s="32" t="s">
        <v>2188</v>
      </c>
      <c r="R4642" s="32"/>
      <c r="S4642" s="32">
        <v>4</v>
      </c>
      <c r="T4642" s="32"/>
      <c r="U4642" s="32"/>
      <c r="V4642" s="32"/>
      <c r="W4642" s="32"/>
      <c r="X4642" s="32"/>
      <c r="Y4642" s="32"/>
      <c r="Z4642" s="32" t="s">
        <v>5955</v>
      </c>
      <c r="AA4642" s="32" t="s">
        <v>54</v>
      </c>
      <c r="AB4642" s="32" t="s">
        <v>1940</v>
      </c>
      <c r="AC4642" s="32"/>
      <c r="AD4642" s="32" t="s">
        <v>147</v>
      </c>
      <c r="AE4642" s="32" t="s">
        <v>101</v>
      </c>
      <c r="AF4642" s="32" t="s">
        <v>48</v>
      </c>
      <c r="AG4642" s="32" t="s">
        <v>48</v>
      </c>
      <c r="AH4642" s="32" t="s">
        <v>48</v>
      </c>
      <c r="AI4642" s="32" t="s">
        <v>1929</v>
      </c>
      <c r="AJ4642" s="32" t="s">
        <v>48</v>
      </c>
      <c r="AK4642" s="32" t="s">
        <v>66</v>
      </c>
      <c r="AL4642" s="32" t="s">
        <v>5714</v>
      </c>
      <c r="AN4642" s="33" t="s">
        <v>2544</v>
      </c>
      <c r="AO4642" s="33" t="s">
        <v>5715</v>
      </c>
    </row>
    <row r="4643" spans="12:41" ht="13.5" hidden="1" customHeight="1">
      <c r="L4643" s="32">
        <v>23761</v>
      </c>
      <c r="M4643" s="32" t="s">
        <v>1935</v>
      </c>
      <c r="N4643" s="32" t="s">
        <v>5957</v>
      </c>
      <c r="O4643" s="32" t="s">
        <v>5954</v>
      </c>
      <c r="P4643" s="32">
        <v>1994</v>
      </c>
      <c r="Q4643" s="32" t="s">
        <v>2188</v>
      </c>
      <c r="R4643" s="32"/>
      <c r="S4643" s="32">
        <v>5</v>
      </c>
      <c r="T4643" s="32"/>
      <c r="U4643" s="32"/>
      <c r="V4643" s="32">
        <v>1</v>
      </c>
      <c r="W4643" s="32"/>
      <c r="X4643" s="32"/>
      <c r="Y4643" s="32"/>
      <c r="Z4643" s="32" t="s">
        <v>5955</v>
      </c>
      <c r="AA4643" s="32" t="s">
        <v>54</v>
      </c>
      <c r="AB4643" s="32" t="s">
        <v>1940</v>
      </c>
      <c r="AC4643" s="32"/>
      <c r="AD4643" s="32" t="s">
        <v>147</v>
      </c>
      <c r="AE4643" s="32" t="s">
        <v>101</v>
      </c>
      <c r="AF4643" s="32" t="s">
        <v>48</v>
      </c>
      <c r="AG4643" s="32" t="s">
        <v>48</v>
      </c>
      <c r="AH4643" s="32" t="s">
        <v>48</v>
      </c>
      <c r="AI4643" s="32" t="s">
        <v>1929</v>
      </c>
      <c r="AJ4643" s="32" t="s">
        <v>48</v>
      </c>
      <c r="AK4643" s="32" t="s">
        <v>66</v>
      </c>
      <c r="AL4643" s="32" t="s">
        <v>5714</v>
      </c>
      <c r="AN4643" s="33" t="s">
        <v>2544</v>
      </c>
      <c r="AO4643" s="33" t="s">
        <v>5715</v>
      </c>
    </row>
    <row r="4644" spans="12:41" ht="13.5" hidden="1" customHeight="1">
      <c r="L4644" s="32">
        <v>23762</v>
      </c>
      <c r="M4644" s="32" t="s">
        <v>1935</v>
      </c>
      <c r="N4644" s="32" t="s">
        <v>5958</v>
      </c>
      <c r="O4644" s="32" t="s">
        <v>5954</v>
      </c>
      <c r="P4644" s="32">
        <v>1994</v>
      </c>
      <c r="Q4644" s="32" t="s">
        <v>2188</v>
      </c>
      <c r="R4644" s="32"/>
      <c r="S4644" s="32">
        <v>5</v>
      </c>
      <c r="T4644" s="32"/>
      <c r="U4644" s="32"/>
      <c r="V4644" s="32">
        <v>2</v>
      </c>
      <c r="W4644" s="32"/>
      <c r="X4644" s="32"/>
      <c r="Y4644" s="32"/>
      <c r="Z4644" s="32" t="s">
        <v>5955</v>
      </c>
      <c r="AA4644" s="32" t="s">
        <v>218</v>
      </c>
      <c r="AB4644" s="32" t="s">
        <v>147</v>
      </c>
      <c r="AC4644" s="32"/>
      <c r="AD4644" s="32" t="s">
        <v>1940</v>
      </c>
      <c r="AE4644" s="32" t="s">
        <v>101</v>
      </c>
      <c r="AF4644" s="32" t="s">
        <v>48</v>
      </c>
      <c r="AG4644" s="32" t="s">
        <v>48</v>
      </c>
      <c r="AH4644" s="32" t="s">
        <v>48</v>
      </c>
      <c r="AI4644" s="32" t="s">
        <v>1929</v>
      </c>
      <c r="AJ4644" s="32" t="s">
        <v>48</v>
      </c>
      <c r="AK4644" s="32" t="s">
        <v>66</v>
      </c>
      <c r="AL4644" s="32" t="s">
        <v>5714</v>
      </c>
      <c r="AN4644" s="33" t="s">
        <v>2544</v>
      </c>
      <c r="AO4644" s="33" t="s">
        <v>5715</v>
      </c>
    </row>
    <row r="4645" spans="12:41" ht="13.5" hidden="1" customHeight="1">
      <c r="L4645" s="32">
        <v>23763</v>
      </c>
      <c r="M4645" s="32" t="s">
        <v>1935</v>
      </c>
      <c r="N4645" s="32" t="s">
        <v>5959</v>
      </c>
      <c r="O4645" s="32" t="s">
        <v>5954</v>
      </c>
      <c r="P4645" s="32">
        <v>1994</v>
      </c>
      <c r="Q4645" s="32" t="s">
        <v>2188</v>
      </c>
      <c r="R4645" s="32"/>
      <c r="S4645" s="32">
        <v>7</v>
      </c>
      <c r="T4645" s="32"/>
      <c r="U4645" s="32"/>
      <c r="V4645" s="32">
        <v>1</v>
      </c>
      <c r="W4645" s="32"/>
      <c r="X4645" s="32"/>
      <c r="Y4645" s="32"/>
      <c r="Z4645" s="32" t="s">
        <v>5955</v>
      </c>
      <c r="AA4645" s="32" t="s">
        <v>54</v>
      </c>
      <c r="AB4645" s="32" t="s">
        <v>1940</v>
      </c>
      <c r="AC4645" s="32"/>
      <c r="AD4645" s="32" t="s">
        <v>147</v>
      </c>
      <c r="AE4645" s="32" t="s">
        <v>101</v>
      </c>
      <c r="AF4645" s="32" t="s">
        <v>48</v>
      </c>
      <c r="AG4645" s="32" t="s">
        <v>48</v>
      </c>
      <c r="AH4645" s="32" t="s">
        <v>48</v>
      </c>
      <c r="AI4645" s="32" t="s">
        <v>1929</v>
      </c>
      <c r="AJ4645" s="32" t="s">
        <v>48</v>
      </c>
      <c r="AK4645" s="32" t="s">
        <v>66</v>
      </c>
      <c r="AL4645" s="32" t="s">
        <v>5714</v>
      </c>
      <c r="AN4645" s="33" t="s">
        <v>2544</v>
      </c>
      <c r="AO4645" s="33" t="s">
        <v>5715</v>
      </c>
    </row>
    <row r="4646" spans="12:41" ht="13.5" hidden="1" customHeight="1">
      <c r="L4646" s="32">
        <v>111029</v>
      </c>
      <c r="M4646" s="32" t="s">
        <v>1935</v>
      </c>
      <c r="N4646" s="32" t="s">
        <v>5960</v>
      </c>
      <c r="O4646" s="32" t="s">
        <v>5961</v>
      </c>
      <c r="P4646" s="32">
        <v>2005</v>
      </c>
      <c r="Q4646" s="32" t="s">
        <v>2188</v>
      </c>
      <c r="R4646" s="32"/>
      <c r="S4646" s="32">
        <v>1</v>
      </c>
      <c r="T4646" s="32">
        <v>10</v>
      </c>
      <c r="U4646" s="32"/>
      <c r="V4646" s="32"/>
      <c r="W4646" s="32"/>
      <c r="X4646" s="32"/>
      <c r="Y4646" s="32"/>
      <c r="Z4646" s="32" t="s">
        <v>5962</v>
      </c>
      <c r="AA4646" s="32" t="s">
        <v>54</v>
      </c>
      <c r="AB4646" s="32" t="s">
        <v>1928</v>
      </c>
      <c r="AC4646" s="32"/>
      <c r="AD4646" s="32" t="s">
        <v>147</v>
      </c>
      <c r="AE4646" s="32" t="s">
        <v>101</v>
      </c>
      <c r="AF4646" s="32" t="s">
        <v>48</v>
      </c>
      <c r="AG4646" s="32" t="s">
        <v>48</v>
      </c>
      <c r="AH4646" s="32" t="s">
        <v>48</v>
      </c>
      <c r="AI4646" s="32" t="s">
        <v>1929</v>
      </c>
      <c r="AJ4646" s="32" t="s">
        <v>48</v>
      </c>
      <c r="AK4646" s="32" t="s">
        <v>66</v>
      </c>
      <c r="AL4646" s="32" t="s">
        <v>5714</v>
      </c>
      <c r="AN4646" s="33" t="s">
        <v>2544</v>
      </c>
      <c r="AO4646" s="33" t="s">
        <v>5715</v>
      </c>
    </row>
    <row r="4647" spans="12:41" ht="13.5" hidden="1" customHeight="1">
      <c r="L4647" s="32">
        <v>111030</v>
      </c>
      <c r="M4647" s="32" t="s">
        <v>1935</v>
      </c>
      <c r="N4647" s="32" t="s">
        <v>5963</v>
      </c>
      <c r="O4647" s="32" t="s">
        <v>5961</v>
      </c>
      <c r="P4647" s="32">
        <v>2005</v>
      </c>
      <c r="Q4647" s="32" t="s">
        <v>2188</v>
      </c>
      <c r="R4647" s="32"/>
      <c r="S4647" s="32">
        <v>1</v>
      </c>
      <c r="T4647" s="32">
        <v>12</v>
      </c>
      <c r="U4647" s="32"/>
      <c r="V4647" s="32"/>
      <c r="W4647" s="32"/>
      <c r="X4647" s="32"/>
      <c r="Y4647" s="32"/>
      <c r="Z4647" s="32" t="s">
        <v>5962</v>
      </c>
      <c r="AA4647" s="32" t="s">
        <v>54</v>
      </c>
      <c r="AB4647" s="32" t="s">
        <v>1928</v>
      </c>
      <c r="AC4647" s="32"/>
      <c r="AD4647" s="32" t="s">
        <v>147</v>
      </c>
      <c r="AE4647" s="32" t="s">
        <v>101</v>
      </c>
      <c r="AF4647" s="32" t="s">
        <v>48</v>
      </c>
      <c r="AG4647" s="32" t="s">
        <v>48</v>
      </c>
      <c r="AH4647" s="32" t="s">
        <v>48</v>
      </c>
      <c r="AI4647" s="32" t="s">
        <v>1929</v>
      </c>
      <c r="AJ4647" s="32" t="s">
        <v>48</v>
      </c>
      <c r="AK4647" s="32" t="s">
        <v>66</v>
      </c>
      <c r="AL4647" s="32" t="s">
        <v>5714</v>
      </c>
      <c r="AN4647" s="33" t="s">
        <v>2544</v>
      </c>
      <c r="AO4647" s="33" t="s">
        <v>5715</v>
      </c>
    </row>
    <row r="4648" spans="12:41" ht="13.5" hidden="1" customHeight="1">
      <c r="L4648" s="32">
        <v>111013</v>
      </c>
      <c r="M4648" s="32" t="s">
        <v>1935</v>
      </c>
      <c r="N4648" s="32" t="s">
        <v>5964</v>
      </c>
      <c r="O4648" s="32" t="s">
        <v>5961</v>
      </c>
      <c r="P4648" s="32">
        <v>2005</v>
      </c>
      <c r="Q4648" s="32" t="s">
        <v>2188</v>
      </c>
      <c r="R4648" s="32"/>
      <c r="S4648" s="32">
        <v>27</v>
      </c>
      <c r="T4648" s="32"/>
      <c r="U4648" s="32"/>
      <c r="V4648" s="32"/>
      <c r="W4648" s="32"/>
      <c r="X4648" s="32"/>
      <c r="Y4648" s="32"/>
      <c r="Z4648" s="32" t="s">
        <v>5965</v>
      </c>
      <c r="AA4648" s="32" t="s">
        <v>54</v>
      </c>
      <c r="AB4648" s="32" t="s">
        <v>1928</v>
      </c>
      <c r="AC4648" s="32"/>
      <c r="AD4648" s="32" t="s">
        <v>147</v>
      </c>
      <c r="AE4648" s="32" t="s">
        <v>101</v>
      </c>
      <c r="AF4648" s="32" t="s">
        <v>48</v>
      </c>
      <c r="AG4648" s="32" t="s">
        <v>48</v>
      </c>
      <c r="AH4648" s="32" t="s">
        <v>48</v>
      </c>
      <c r="AI4648" s="32" t="s">
        <v>1929</v>
      </c>
      <c r="AJ4648" s="32" t="s">
        <v>48</v>
      </c>
      <c r="AK4648" s="32" t="s">
        <v>66</v>
      </c>
      <c r="AL4648" s="32" t="s">
        <v>5714</v>
      </c>
      <c r="AN4648" s="33" t="s">
        <v>2544</v>
      </c>
      <c r="AO4648" s="33" t="s">
        <v>5715</v>
      </c>
    </row>
    <row r="4649" spans="12:41" ht="13.5" hidden="1" customHeight="1">
      <c r="L4649" s="32">
        <v>23851</v>
      </c>
      <c r="M4649" s="32" t="s">
        <v>1935</v>
      </c>
      <c r="N4649" s="32" t="s">
        <v>5735</v>
      </c>
      <c r="O4649" s="32" t="s">
        <v>5961</v>
      </c>
      <c r="P4649" s="32">
        <v>2005</v>
      </c>
      <c r="Q4649" s="32" t="s">
        <v>2188</v>
      </c>
      <c r="R4649" s="32"/>
      <c r="S4649" s="32">
        <v>32</v>
      </c>
      <c r="T4649" s="32"/>
      <c r="U4649" s="32"/>
      <c r="V4649" s="32">
        <v>4</v>
      </c>
      <c r="W4649" s="32"/>
      <c r="X4649" s="32"/>
      <c r="Y4649" s="32"/>
      <c r="Z4649" s="32" t="s">
        <v>5965</v>
      </c>
      <c r="AA4649" s="32" t="s">
        <v>160</v>
      </c>
      <c r="AB4649" s="32" t="s">
        <v>1928</v>
      </c>
      <c r="AC4649" s="32"/>
      <c r="AD4649" s="32" t="s">
        <v>48</v>
      </c>
      <c r="AE4649" s="32" t="s">
        <v>101</v>
      </c>
      <c r="AF4649" s="32" t="s">
        <v>48</v>
      </c>
      <c r="AG4649" s="32" t="s">
        <v>48</v>
      </c>
      <c r="AH4649" s="32" t="s">
        <v>48</v>
      </c>
      <c r="AI4649" s="32" t="s">
        <v>1929</v>
      </c>
      <c r="AJ4649" s="32" t="s">
        <v>48</v>
      </c>
      <c r="AK4649" s="32" t="s">
        <v>66</v>
      </c>
      <c r="AL4649" s="32" t="s">
        <v>5714</v>
      </c>
      <c r="AN4649" s="33" t="s">
        <v>2544</v>
      </c>
      <c r="AO4649" s="33" t="s">
        <v>5715</v>
      </c>
    </row>
    <row r="4650" spans="12:41" ht="13.5" hidden="1" customHeight="1">
      <c r="L4650" s="32">
        <v>111015</v>
      </c>
      <c r="M4650" s="32" t="s">
        <v>1935</v>
      </c>
      <c r="N4650" s="32" t="s">
        <v>5966</v>
      </c>
      <c r="O4650" s="32" t="s">
        <v>5961</v>
      </c>
      <c r="P4650" s="32">
        <v>2005</v>
      </c>
      <c r="Q4650" s="32" t="s">
        <v>2188</v>
      </c>
      <c r="R4650" s="32"/>
      <c r="S4650" s="32">
        <v>33</v>
      </c>
      <c r="T4650" s="32"/>
      <c r="U4650" s="32"/>
      <c r="V4650" s="32"/>
      <c r="W4650" s="32"/>
      <c r="X4650" s="32"/>
      <c r="Y4650" s="32"/>
      <c r="Z4650" s="32" t="s">
        <v>5965</v>
      </c>
      <c r="AA4650" s="32" t="s">
        <v>54</v>
      </c>
      <c r="AB4650" s="32" t="s">
        <v>1928</v>
      </c>
      <c r="AC4650" s="32"/>
      <c r="AD4650" s="32" t="s">
        <v>147</v>
      </c>
      <c r="AE4650" s="32" t="s">
        <v>101</v>
      </c>
      <c r="AF4650" s="32" t="s">
        <v>48</v>
      </c>
      <c r="AG4650" s="32" t="s">
        <v>48</v>
      </c>
      <c r="AH4650" s="32" t="s">
        <v>48</v>
      </c>
      <c r="AI4650" s="32" t="s">
        <v>1929</v>
      </c>
      <c r="AJ4650" s="32" t="s">
        <v>48</v>
      </c>
      <c r="AK4650" s="32" t="s">
        <v>66</v>
      </c>
      <c r="AL4650" s="32" t="s">
        <v>5714</v>
      </c>
      <c r="AN4650" s="33" t="s">
        <v>2544</v>
      </c>
      <c r="AO4650" s="33" t="s">
        <v>5715</v>
      </c>
    </row>
    <row r="4651" spans="12:41" ht="13.5" hidden="1" customHeight="1">
      <c r="L4651" s="32">
        <v>111024</v>
      </c>
      <c r="M4651" s="32" t="s">
        <v>1935</v>
      </c>
      <c r="N4651" s="32" t="s">
        <v>5967</v>
      </c>
      <c r="O4651" s="32" t="s">
        <v>5961</v>
      </c>
      <c r="P4651" s="32">
        <v>2005</v>
      </c>
      <c r="Q4651" s="32" t="s">
        <v>2188</v>
      </c>
      <c r="R4651" s="32"/>
      <c r="S4651" s="32">
        <v>35</v>
      </c>
      <c r="T4651" s="32"/>
      <c r="U4651" s="32"/>
      <c r="V4651" s="32"/>
      <c r="W4651" s="32"/>
      <c r="X4651" s="32"/>
      <c r="Y4651" s="32"/>
      <c r="Z4651" s="32" t="s">
        <v>5965</v>
      </c>
      <c r="AA4651" s="32" t="s">
        <v>54</v>
      </c>
      <c r="AB4651" s="32" t="s">
        <v>1928</v>
      </c>
      <c r="AC4651" s="32"/>
      <c r="AD4651" s="32" t="s">
        <v>147</v>
      </c>
      <c r="AE4651" s="32" t="s">
        <v>101</v>
      </c>
      <c r="AF4651" s="32" t="s">
        <v>48</v>
      </c>
      <c r="AG4651" s="32" t="s">
        <v>48</v>
      </c>
      <c r="AH4651" s="32" t="s">
        <v>48</v>
      </c>
      <c r="AI4651" s="32" t="s">
        <v>1929</v>
      </c>
      <c r="AJ4651" s="32" t="s">
        <v>48</v>
      </c>
      <c r="AK4651" s="32" t="s">
        <v>66</v>
      </c>
      <c r="AL4651" s="32" t="s">
        <v>5714</v>
      </c>
      <c r="AN4651" s="33" t="s">
        <v>2544</v>
      </c>
      <c r="AO4651" s="33" t="s">
        <v>5715</v>
      </c>
    </row>
    <row r="4652" spans="12:41" ht="13.5" hidden="1" customHeight="1">
      <c r="L4652" s="32">
        <v>111031</v>
      </c>
      <c r="M4652" s="32" t="s">
        <v>1935</v>
      </c>
      <c r="N4652" s="32" t="s">
        <v>5968</v>
      </c>
      <c r="O4652" s="32" t="s">
        <v>5961</v>
      </c>
      <c r="P4652" s="32">
        <v>2005</v>
      </c>
      <c r="Q4652" s="32" t="s">
        <v>2188</v>
      </c>
      <c r="R4652" s="32"/>
      <c r="S4652" s="32">
        <v>36</v>
      </c>
      <c r="T4652" s="32">
        <v>7</v>
      </c>
      <c r="U4652" s="32"/>
      <c r="V4652" s="32"/>
      <c r="W4652" s="32"/>
      <c r="X4652" s="32"/>
      <c r="Y4652" s="32"/>
      <c r="Z4652" s="32" t="s">
        <v>5965</v>
      </c>
      <c r="AA4652" s="32" t="s">
        <v>54</v>
      </c>
      <c r="AB4652" s="32" t="s">
        <v>2518</v>
      </c>
      <c r="AC4652" s="32"/>
      <c r="AD4652" s="32" t="s">
        <v>147</v>
      </c>
      <c r="AE4652" s="32" t="s">
        <v>101</v>
      </c>
      <c r="AF4652" s="32" t="s">
        <v>48</v>
      </c>
      <c r="AG4652" s="32" t="s">
        <v>48</v>
      </c>
      <c r="AH4652" s="32" t="s">
        <v>103</v>
      </c>
      <c r="AI4652" s="32" t="s">
        <v>1929</v>
      </c>
      <c r="AJ4652" s="32" t="s">
        <v>48</v>
      </c>
      <c r="AK4652" s="32" t="s">
        <v>66</v>
      </c>
      <c r="AL4652" s="32" t="s">
        <v>5714</v>
      </c>
      <c r="AN4652" s="33" t="s">
        <v>2544</v>
      </c>
      <c r="AO4652" s="33" t="s">
        <v>5715</v>
      </c>
    </row>
    <row r="4653" spans="12:41" ht="13.5" hidden="1" customHeight="1">
      <c r="L4653" s="32">
        <v>111034</v>
      </c>
      <c r="M4653" s="32" t="s">
        <v>1935</v>
      </c>
      <c r="N4653" s="32" t="s">
        <v>5969</v>
      </c>
      <c r="O4653" s="32" t="s">
        <v>5961</v>
      </c>
      <c r="P4653" s="32">
        <v>2005</v>
      </c>
      <c r="Q4653" s="32" t="s">
        <v>2188</v>
      </c>
      <c r="R4653" s="32"/>
      <c r="S4653" s="32">
        <v>36</v>
      </c>
      <c r="T4653" s="32">
        <v>12</v>
      </c>
      <c r="U4653" s="32"/>
      <c r="V4653" s="32"/>
      <c r="W4653" s="32"/>
      <c r="X4653" s="32"/>
      <c r="Y4653" s="32"/>
      <c r="Z4653" s="32" t="s">
        <v>5962</v>
      </c>
      <c r="AA4653" s="32" t="s">
        <v>54</v>
      </c>
      <c r="AB4653" s="32" t="s">
        <v>1928</v>
      </c>
      <c r="AC4653" s="32"/>
      <c r="AD4653" s="32" t="s">
        <v>147</v>
      </c>
      <c r="AE4653" s="32" t="s">
        <v>101</v>
      </c>
      <c r="AF4653" s="32" t="s">
        <v>48</v>
      </c>
      <c r="AG4653" s="32" t="s">
        <v>48</v>
      </c>
      <c r="AH4653" s="32" t="s">
        <v>48</v>
      </c>
      <c r="AI4653" s="32" t="s">
        <v>1929</v>
      </c>
      <c r="AJ4653" s="32" t="s">
        <v>48</v>
      </c>
      <c r="AK4653" s="32" t="s">
        <v>66</v>
      </c>
      <c r="AL4653" s="32" t="s">
        <v>5714</v>
      </c>
      <c r="AN4653" s="33" t="s">
        <v>2544</v>
      </c>
      <c r="AO4653" s="33" t="s">
        <v>5715</v>
      </c>
    </row>
    <row r="4654" spans="12:41" ht="13.5" hidden="1" customHeight="1">
      <c r="L4654" s="32">
        <v>219243</v>
      </c>
      <c r="M4654" s="32" t="s">
        <v>1935</v>
      </c>
      <c r="N4654" s="32" t="s">
        <v>5970</v>
      </c>
      <c r="O4654" s="32" t="s">
        <v>5961</v>
      </c>
      <c r="P4654" s="32">
        <v>2005</v>
      </c>
      <c r="Q4654" s="32" t="s">
        <v>2188</v>
      </c>
      <c r="R4654" s="32"/>
      <c r="S4654" s="32">
        <v>38</v>
      </c>
      <c r="T4654" s="32"/>
      <c r="U4654" s="32"/>
      <c r="V4654" s="32">
        <v>4</v>
      </c>
      <c r="W4654" s="32"/>
      <c r="X4654" s="32">
        <v>3</v>
      </c>
      <c r="Y4654" s="32"/>
      <c r="Z4654" s="32" t="s">
        <v>5965</v>
      </c>
      <c r="AA4654" s="32" t="s">
        <v>45</v>
      </c>
      <c r="AB4654" s="32" t="s">
        <v>147</v>
      </c>
      <c r="AC4654" s="32"/>
      <c r="AD4654" s="32" t="s">
        <v>1928</v>
      </c>
      <c r="AE4654" s="32" t="s">
        <v>101</v>
      </c>
      <c r="AF4654" s="32" t="s">
        <v>48</v>
      </c>
      <c r="AG4654" s="32" t="s">
        <v>48</v>
      </c>
      <c r="AH4654" s="32" t="s">
        <v>48</v>
      </c>
      <c r="AI4654" s="32" t="s">
        <v>1929</v>
      </c>
      <c r="AJ4654" s="32" t="s">
        <v>48</v>
      </c>
      <c r="AK4654" s="32" t="s">
        <v>66</v>
      </c>
      <c r="AL4654" s="32" t="s">
        <v>5825</v>
      </c>
      <c r="AN4654" s="33" t="s">
        <v>2544</v>
      </c>
      <c r="AO4654" s="32" t="s">
        <v>2547</v>
      </c>
    </row>
    <row r="4655" spans="12:41" ht="13.5" hidden="1" customHeight="1">
      <c r="L4655" s="32">
        <v>219244</v>
      </c>
      <c r="M4655" s="32" t="s">
        <v>1935</v>
      </c>
      <c r="N4655" s="32" t="s">
        <v>5971</v>
      </c>
      <c r="O4655" s="32" t="s">
        <v>5961</v>
      </c>
      <c r="P4655" s="32">
        <v>2005</v>
      </c>
      <c r="Q4655" s="32" t="s">
        <v>2188</v>
      </c>
      <c r="R4655" s="32"/>
      <c r="S4655" s="32">
        <v>38</v>
      </c>
      <c r="T4655" s="32"/>
      <c r="U4655" s="32"/>
      <c r="V4655" s="32">
        <v>5</v>
      </c>
      <c r="W4655" s="32"/>
      <c r="X4655" s="32">
        <v>3</v>
      </c>
      <c r="Y4655" s="32"/>
      <c r="Z4655" s="32" t="s">
        <v>5965</v>
      </c>
      <c r="AA4655" s="32" t="s">
        <v>45</v>
      </c>
      <c r="AB4655" s="32" t="s">
        <v>147</v>
      </c>
      <c r="AC4655" s="32"/>
      <c r="AD4655" s="32" t="s">
        <v>1928</v>
      </c>
      <c r="AE4655" s="32" t="s">
        <v>101</v>
      </c>
      <c r="AF4655" s="32" t="s">
        <v>48</v>
      </c>
      <c r="AG4655" s="32" t="s">
        <v>48</v>
      </c>
      <c r="AH4655" s="32" t="s">
        <v>48</v>
      </c>
      <c r="AI4655" s="32" t="s">
        <v>1929</v>
      </c>
      <c r="AJ4655" s="32" t="s">
        <v>48</v>
      </c>
      <c r="AK4655" s="32" t="s">
        <v>66</v>
      </c>
      <c r="AL4655" s="32" t="s">
        <v>5825</v>
      </c>
      <c r="AN4655" s="33" t="s">
        <v>2544</v>
      </c>
      <c r="AO4655" s="32" t="s">
        <v>2547</v>
      </c>
    </row>
    <row r="4656" spans="12:41" ht="13.5" hidden="1" customHeight="1">
      <c r="L4656" s="32">
        <v>219259</v>
      </c>
      <c r="M4656" s="32" t="s">
        <v>1935</v>
      </c>
      <c r="N4656" s="32" t="s">
        <v>5972</v>
      </c>
      <c r="O4656" s="32" t="s">
        <v>5961</v>
      </c>
      <c r="P4656" s="32">
        <v>2005</v>
      </c>
      <c r="Q4656" s="32" t="s">
        <v>2188</v>
      </c>
      <c r="R4656" s="32"/>
      <c r="S4656" s="32">
        <v>38</v>
      </c>
      <c r="T4656" s="32"/>
      <c r="U4656" s="32"/>
      <c r="V4656" s="32">
        <v>7</v>
      </c>
      <c r="W4656" s="32"/>
      <c r="X4656" s="32"/>
      <c r="Y4656" s="32"/>
      <c r="Z4656" s="32" t="s">
        <v>5965</v>
      </c>
      <c r="AA4656" s="32" t="s">
        <v>54</v>
      </c>
      <c r="AB4656" s="32" t="s">
        <v>1928</v>
      </c>
      <c r="AC4656" s="32"/>
      <c r="AD4656" s="32" t="s">
        <v>147</v>
      </c>
      <c r="AE4656" s="32" t="s">
        <v>101</v>
      </c>
      <c r="AF4656" s="32" t="s">
        <v>48</v>
      </c>
      <c r="AG4656" s="32" t="s">
        <v>48</v>
      </c>
      <c r="AH4656" s="32" t="s">
        <v>48</v>
      </c>
      <c r="AI4656" s="32" t="s">
        <v>1929</v>
      </c>
      <c r="AJ4656" s="32" t="s">
        <v>48</v>
      </c>
      <c r="AK4656" s="32" t="s">
        <v>66</v>
      </c>
      <c r="AL4656" s="32" t="s">
        <v>5825</v>
      </c>
      <c r="AN4656" s="33" t="s">
        <v>2544</v>
      </c>
      <c r="AO4656" s="32" t="s">
        <v>2547</v>
      </c>
    </row>
    <row r="4657" spans="12:41" ht="13.5" hidden="1" customHeight="1">
      <c r="L4657" s="32">
        <v>111005</v>
      </c>
      <c r="M4657" s="32" t="s">
        <v>1935</v>
      </c>
      <c r="N4657" s="32" t="s">
        <v>5973</v>
      </c>
      <c r="O4657" s="32" t="s">
        <v>5961</v>
      </c>
      <c r="P4657" s="32">
        <v>2005</v>
      </c>
      <c r="Q4657" s="32" t="s">
        <v>2188</v>
      </c>
      <c r="R4657" s="32"/>
      <c r="S4657" s="32">
        <v>44</v>
      </c>
      <c r="T4657" s="32"/>
      <c r="U4657" s="32"/>
      <c r="V4657" s="32">
        <v>3</v>
      </c>
      <c r="W4657" s="32"/>
      <c r="X4657" s="32"/>
      <c r="Y4657" s="32"/>
      <c r="Z4657" s="32" t="s">
        <v>5965</v>
      </c>
      <c r="AA4657" s="32" t="s">
        <v>54</v>
      </c>
      <c r="AB4657" s="32" t="s">
        <v>1928</v>
      </c>
      <c r="AC4657" s="32"/>
      <c r="AD4657" s="32" t="s">
        <v>147</v>
      </c>
      <c r="AE4657" s="32" t="s">
        <v>101</v>
      </c>
      <c r="AF4657" s="32" t="s">
        <v>48</v>
      </c>
      <c r="AG4657" s="32" t="s">
        <v>48</v>
      </c>
      <c r="AH4657" s="32" t="s">
        <v>48</v>
      </c>
      <c r="AI4657" s="32" t="s">
        <v>1929</v>
      </c>
      <c r="AJ4657" s="32" t="s">
        <v>48</v>
      </c>
      <c r="AK4657" s="32" t="s">
        <v>66</v>
      </c>
      <c r="AL4657" s="32" t="s">
        <v>5714</v>
      </c>
      <c r="AN4657" s="33" t="s">
        <v>2544</v>
      </c>
      <c r="AO4657" s="33" t="s">
        <v>5715</v>
      </c>
    </row>
    <row r="4658" spans="12:41" ht="13.5" hidden="1" customHeight="1">
      <c r="L4658" s="32">
        <v>23956</v>
      </c>
      <c r="M4658" s="32" t="s">
        <v>1935</v>
      </c>
      <c r="N4658" s="32" t="s">
        <v>5974</v>
      </c>
      <c r="O4658" s="32" t="s">
        <v>5961</v>
      </c>
      <c r="P4658" s="32">
        <v>2005</v>
      </c>
      <c r="Q4658" s="32" t="s">
        <v>2188</v>
      </c>
      <c r="R4658" s="32"/>
      <c r="S4658" s="32">
        <v>44</v>
      </c>
      <c r="T4658" s="32"/>
      <c r="U4658" s="32"/>
      <c r="V4658" s="32">
        <v>5</v>
      </c>
      <c r="W4658" s="32"/>
      <c r="X4658" s="32"/>
      <c r="Y4658" s="32"/>
      <c r="Z4658" s="32" t="s">
        <v>5965</v>
      </c>
      <c r="AA4658" s="32" t="s">
        <v>54</v>
      </c>
      <c r="AB4658" s="32" t="s">
        <v>1928</v>
      </c>
      <c r="AC4658" s="32"/>
      <c r="AD4658" s="32" t="s">
        <v>147</v>
      </c>
      <c r="AE4658" s="32" t="s">
        <v>101</v>
      </c>
      <c r="AF4658" s="32" t="s">
        <v>48</v>
      </c>
      <c r="AG4658" s="32" t="s">
        <v>48</v>
      </c>
      <c r="AH4658" s="32" t="s">
        <v>48</v>
      </c>
      <c r="AI4658" s="32" t="s">
        <v>1929</v>
      </c>
      <c r="AJ4658" s="32" t="s">
        <v>48</v>
      </c>
      <c r="AK4658" s="32" t="s">
        <v>66</v>
      </c>
      <c r="AL4658" s="32" t="s">
        <v>5714</v>
      </c>
      <c r="AN4658" s="33" t="s">
        <v>2544</v>
      </c>
      <c r="AO4658" s="33" t="s">
        <v>5715</v>
      </c>
    </row>
    <row r="4659" spans="12:41" ht="13.5" hidden="1" customHeight="1">
      <c r="L4659" s="32">
        <v>23957</v>
      </c>
      <c r="M4659" s="32" t="s">
        <v>1935</v>
      </c>
      <c r="N4659" s="32" t="s">
        <v>5975</v>
      </c>
      <c r="O4659" s="32" t="s">
        <v>5961</v>
      </c>
      <c r="P4659" s="32">
        <v>2005</v>
      </c>
      <c r="Q4659" s="32" t="s">
        <v>2188</v>
      </c>
      <c r="R4659" s="32"/>
      <c r="S4659" s="32">
        <v>44</v>
      </c>
      <c r="T4659" s="32"/>
      <c r="U4659" s="32"/>
      <c r="V4659" s="32">
        <v>6</v>
      </c>
      <c r="W4659" s="32"/>
      <c r="X4659" s="32"/>
      <c r="Y4659" s="32"/>
      <c r="Z4659" s="32" t="s">
        <v>5965</v>
      </c>
      <c r="AA4659" s="32" t="s">
        <v>54</v>
      </c>
      <c r="AB4659" s="32" t="s">
        <v>1928</v>
      </c>
      <c r="AC4659" s="32"/>
      <c r="AD4659" s="32" t="s">
        <v>147</v>
      </c>
      <c r="AE4659" s="32" t="s">
        <v>101</v>
      </c>
      <c r="AF4659" s="32" t="s">
        <v>48</v>
      </c>
      <c r="AG4659" s="32" t="s">
        <v>48</v>
      </c>
      <c r="AH4659" s="32" t="s">
        <v>48</v>
      </c>
      <c r="AI4659" s="32" t="s">
        <v>1929</v>
      </c>
      <c r="AJ4659" s="32" t="s">
        <v>48</v>
      </c>
      <c r="AK4659" s="32" t="s">
        <v>66</v>
      </c>
      <c r="AL4659" s="32" t="s">
        <v>5714</v>
      </c>
      <c r="AN4659" s="33" t="s">
        <v>2544</v>
      </c>
      <c r="AO4659" s="33" t="s">
        <v>5715</v>
      </c>
    </row>
    <row r="4660" spans="12:41" ht="13.5" hidden="1" customHeight="1">
      <c r="L4660" s="32">
        <v>23977</v>
      </c>
      <c r="M4660" s="32" t="s">
        <v>1935</v>
      </c>
      <c r="N4660" s="32" t="s">
        <v>5976</v>
      </c>
      <c r="O4660" s="32" t="s">
        <v>5961</v>
      </c>
      <c r="P4660" s="32">
        <v>2005</v>
      </c>
      <c r="Q4660" s="32" t="s">
        <v>2188</v>
      </c>
      <c r="R4660" s="32"/>
      <c r="S4660" s="32">
        <v>45</v>
      </c>
      <c r="T4660" s="32">
        <v>2</v>
      </c>
      <c r="U4660" s="32"/>
      <c r="V4660" s="32">
        <v>2</v>
      </c>
      <c r="W4660" s="32"/>
      <c r="X4660" s="32"/>
      <c r="Y4660" s="32"/>
      <c r="Z4660" s="32" t="s">
        <v>5965</v>
      </c>
      <c r="AA4660" s="32" t="s">
        <v>177</v>
      </c>
      <c r="AB4660" s="32" t="s">
        <v>1928</v>
      </c>
      <c r="AC4660" s="32"/>
      <c r="AD4660" s="32" t="s">
        <v>1928</v>
      </c>
      <c r="AE4660" s="32" t="s">
        <v>101</v>
      </c>
      <c r="AF4660" s="32" t="s">
        <v>48</v>
      </c>
      <c r="AG4660" s="32" t="s">
        <v>48</v>
      </c>
      <c r="AH4660" s="32" t="s">
        <v>48</v>
      </c>
      <c r="AI4660" s="32" t="s">
        <v>1929</v>
      </c>
      <c r="AJ4660" s="32" t="s">
        <v>48</v>
      </c>
      <c r="AK4660" s="32" t="s">
        <v>66</v>
      </c>
      <c r="AL4660" s="32" t="s">
        <v>5714</v>
      </c>
      <c r="AN4660" s="33" t="s">
        <v>2544</v>
      </c>
      <c r="AO4660" s="33" t="s">
        <v>5715</v>
      </c>
    </row>
    <row r="4661" spans="12:41" ht="13.5" hidden="1" customHeight="1">
      <c r="L4661" s="32">
        <v>27331</v>
      </c>
      <c r="M4661" s="32" t="s">
        <v>1935</v>
      </c>
      <c r="N4661" s="32" t="s">
        <v>5977</v>
      </c>
      <c r="O4661" s="32" t="s">
        <v>5961</v>
      </c>
      <c r="P4661" s="32">
        <v>2005</v>
      </c>
      <c r="Q4661" s="32" t="s">
        <v>2188</v>
      </c>
      <c r="R4661" s="32"/>
      <c r="S4661" s="32">
        <v>45</v>
      </c>
      <c r="T4661" s="32">
        <v>3</v>
      </c>
      <c r="U4661" s="32"/>
      <c r="V4661" s="32">
        <v>2</v>
      </c>
      <c r="W4661" s="32"/>
      <c r="X4661" s="32"/>
      <c r="Y4661" s="32"/>
      <c r="Z4661" s="32" t="s">
        <v>5978</v>
      </c>
      <c r="AA4661" s="32" t="s">
        <v>177</v>
      </c>
      <c r="AB4661" s="32" t="s">
        <v>1928</v>
      </c>
      <c r="AC4661" s="32"/>
      <c r="AD4661" s="32" t="s">
        <v>1928</v>
      </c>
      <c r="AE4661" s="32" t="s">
        <v>101</v>
      </c>
      <c r="AF4661" s="32" t="s">
        <v>48</v>
      </c>
      <c r="AG4661" s="32" t="s">
        <v>48</v>
      </c>
      <c r="AH4661" s="32" t="s">
        <v>48</v>
      </c>
      <c r="AI4661" s="32" t="s">
        <v>1929</v>
      </c>
      <c r="AJ4661" s="32" t="s">
        <v>48</v>
      </c>
      <c r="AK4661" s="32" t="s">
        <v>66</v>
      </c>
      <c r="AL4661" s="32" t="s">
        <v>5714</v>
      </c>
      <c r="AN4661" s="33" t="s">
        <v>2544</v>
      </c>
      <c r="AO4661" s="33" t="s">
        <v>5715</v>
      </c>
    </row>
    <row r="4662" spans="12:41" ht="13.5" hidden="1" customHeight="1">
      <c r="L4662" s="32">
        <v>23978</v>
      </c>
      <c r="M4662" s="32" t="s">
        <v>1935</v>
      </c>
      <c r="N4662" s="32" t="s">
        <v>5979</v>
      </c>
      <c r="O4662" s="32" t="s">
        <v>5961</v>
      </c>
      <c r="P4662" s="32">
        <v>2005</v>
      </c>
      <c r="Q4662" s="32" t="s">
        <v>2188</v>
      </c>
      <c r="R4662" s="32"/>
      <c r="S4662" s="32">
        <v>45</v>
      </c>
      <c r="T4662" s="32">
        <v>2</v>
      </c>
      <c r="U4662" s="32"/>
      <c r="V4662" s="32">
        <v>3</v>
      </c>
      <c r="W4662" s="32"/>
      <c r="X4662" s="32"/>
      <c r="Y4662" s="32"/>
      <c r="Z4662" s="32" t="s">
        <v>5965</v>
      </c>
      <c r="AA4662" s="32" t="s">
        <v>177</v>
      </c>
      <c r="AB4662" s="32" t="s">
        <v>1928</v>
      </c>
      <c r="AC4662" s="32"/>
      <c r="AD4662" s="32" t="s">
        <v>1928</v>
      </c>
      <c r="AE4662" s="32" t="s">
        <v>101</v>
      </c>
      <c r="AF4662" s="32" t="s">
        <v>48</v>
      </c>
      <c r="AG4662" s="32" t="s">
        <v>48</v>
      </c>
      <c r="AH4662" s="32" t="s">
        <v>48</v>
      </c>
      <c r="AI4662" s="32" t="s">
        <v>1929</v>
      </c>
      <c r="AJ4662" s="32" t="s">
        <v>48</v>
      </c>
      <c r="AK4662" s="32" t="s">
        <v>66</v>
      </c>
      <c r="AL4662" s="32" t="s">
        <v>5714</v>
      </c>
      <c r="AN4662" s="33" t="s">
        <v>2544</v>
      </c>
      <c r="AO4662" s="33" t="s">
        <v>5715</v>
      </c>
    </row>
    <row r="4663" spans="12:41" ht="13.5" hidden="1" customHeight="1">
      <c r="L4663" s="32">
        <v>27332</v>
      </c>
      <c r="M4663" s="32" t="s">
        <v>1935</v>
      </c>
      <c r="N4663" s="32" t="s">
        <v>5980</v>
      </c>
      <c r="O4663" s="32" t="s">
        <v>5961</v>
      </c>
      <c r="P4663" s="32">
        <v>2005</v>
      </c>
      <c r="Q4663" s="32" t="s">
        <v>2188</v>
      </c>
      <c r="R4663" s="32"/>
      <c r="S4663" s="32">
        <v>45</v>
      </c>
      <c r="T4663" s="32">
        <v>3</v>
      </c>
      <c r="U4663" s="32"/>
      <c r="V4663" s="32">
        <v>3</v>
      </c>
      <c r="W4663" s="32"/>
      <c r="X4663" s="32"/>
      <c r="Y4663" s="32"/>
      <c r="Z4663" s="32" t="s">
        <v>5981</v>
      </c>
      <c r="AA4663" s="32" t="s">
        <v>177</v>
      </c>
      <c r="AB4663" s="32" t="s">
        <v>1928</v>
      </c>
      <c r="AC4663" s="32"/>
      <c r="AD4663" s="32" t="s">
        <v>1928</v>
      </c>
      <c r="AE4663" s="32" t="s">
        <v>101</v>
      </c>
      <c r="AF4663" s="32" t="s">
        <v>48</v>
      </c>
      <c r="AG4663" s="32" t="s">
        <v>48</v>
      </c>
      <c r="AH4663" s="32" t="s">
        <v>48</v>
      </c>
      <c r="AI4663" s="32" t="s">
        <v>1929</v>
      </c>
      <c r="AJ4663" s="32" t="s">
        <v>48</v>
      </c>
      <c r="AK4663" s="32" t="s">
        <v>66</v>
      </c>
      <c r="AL4663" s="32" t="s">
        <v>5714</v>
      </c>
      <c r="AN4663" s="33" t="s">
        <v>2544</v>
      </c>
      <c r="AO4663" s="33" t="s">
        <v>5715</v>
      </c>
    </row>
    <row r="4664" spans="12:41" ht="13.5" hidden="1" customHeight="1">
      <c r="L4664" s="32">
        <v>23958</v>
      </c>
      <c r="M4664" s="32" t="s">
        <v>1935</v>
      </c>
      <c r="N4664" s="32" t="s">
        <v>5982</v>
      </c>
      <c r="O4664" s="32" t="s">
        <v>5961</v>
      </c>
      <c r="P4664" s="32">
        <v>2005</v>
      </c>
      <c r="Q4664" s="32" t="s">
        <v>2188</v>
      </c>
      <c r="R4664" s="32"/>
      <c r="S4664" s="32">
        <v>45</v>
      </c>
      <c r="T4664" s="32"/>
      <c r="U4664" s="32"/>
      <c r="V4664" s="32"/>
      <c r="W4664" s="32"/>
      <c r="X4664" s="32"/>
      <c r="Y4664" s="32"/>
      <c r="Z4664" s="32" t="s">
        <v>5983</v>
      </c>
      <c r="AA4664" s="32" t="s">
        <v>54</v>
      </c>
      <c r="AB4664" s="32" t="s">
        <v>1928</v>
      </c>
      <c r="AC4664" s="32"/>
      <c r="AD4664" s="32" t="s">
        <v>147</v>
      </c>
      <c r="AE4664" s="32" t="s">
        <v>101</v>
      </c>
      <c r="AF4664" s="32" t="s">
        <v>48</v>
      </c>
      <c r="AG4664" s="32" t="s">
        <v>48</v>
      </c>
      <c r="AH4664" s="32" t="s">
        <v>48</v>
      </c>
      <c r="AI4664" s="32" t="s">
        <v>1929</v>
      </c>
      <c r="AJ4664" s="32" t="s">
        <v>48</v>
      </c>
      <c r="AK4664" s="32" t="s">
        <v>66</v>
      </c>
      <c r="AL4664" s="32" t="s">
        <v>5714</v>
      </c>
      <c r="AN4664" s="33" t="s">
        <v>2544</v>
      </c>
      <c r="AO4664" s="33" t="s">
        <v>5715</v>
      </c>
    </row>
    <row r="4665" spans="12:41" ht="13.5" hidden="1" customHeight="1">
      <c r="L4665" s="32">
        <v>23959</v>
      </c>
      <c r="M4665" s="32" t="s">
        <v>1935</v>
      </c>
      <c r="N4665" s="32" t="s">
        <v>5984</v>
      </c>
      <c r="O4665" s="32" t="s">
        <v>5961</v>
      </c>
      <c r="P4665" s="32">
        <v>2005</v>
      </c>
      <c r="Q4665" s="32" t="s">
        <v>2188</v>
      </c>
      <c r="R4665" s="32"/>
      <c r="S4665" s="32">
        <v>45</v>
      </c>
      <c r="T4665" s="32"/>
      <c r="U4665" s="32"/>
      <c r="V4665" s="32"/>
      <c r="W4665" s="32"/>
      <c r="X4665" s="32"/>
      <c r="Y4665" s="32"/>
      <c r="Z4665" s="32" t="s">
        <v>5985</v>
      </c>
      <c r="AA4665" s="32" t="s">
        <v>54</v>
      </c>
      <c r="AB4665" s="32" t="s">
        <v>1928</v>
      </c>
      <c r="AC4665" s="32"/>
      <c r="AD4665" s="32" t="s">
        <v>147</v>
      </c>
      <c r="AE4665" s="32" t="s">
        <v>101</v>
      </c>
      <c r="AF4665" s="32" t="s">
        <v>48</v>
      </c>
      <c r="AG4665" s="32" t="s">
        <v>48</v>
      </c>
      <c r="AH4665" s="32" t="s">
        <v>48</v>
      </c>
      <c r="AI4665" s="32" t="s">
        <v>1929</v>
      </c>
      <c r="AJ4665" s="32" t="s">
        <v>48</v>
      </c>
      <c r="AK4665" s="32" t="s">
        <v>66</v>
      </c>
      <c r="AL4665" s="32" t="s">
        <v>5714</v>
      </c>
      <c r="AN4665" s="33" t="s">
        <v>2544</v>
      </c>
      <c r="AO4665" s="33" t="s">
        <v>5715</v>
      </c>
    </row>
    <row r="4666" spans="12:41" ht="13.5" hidden="1" customHeight="1">
      <c r="L4666" s="32">
        <v>111307</v>
      </c>
      <c r="M4666" s="32" t="s">
        <v>1935</v>
      </c>
      <c r="N4666" s="32" t="s">
        <v>5986</v>
      </c>
      <c r="O4666" s="32" t="s">
        <v>5961</v>
      </c>
      <c r="P4666" s="32">
        <v>2005</v>
      </c>
      <c r="Q4666" s="32" t="s">
        <v>2188</v>
      </c>
      <c r="R4666" s="32"/>
      <c r="S4666" s="32">
        <v>45</v>
      </c>
      <c r="T4666" s="32"/>
      <c r="U4666" s="32"/>
      <c r="V4666" s="32"/>
      <c r="W4666" s="32"/>
      <c r="X4666" s="32"/>
      <c r="Y4666" s="32"/>
      <c r="Z4666" s="32" t="s">
        <v>5987</v>
      </c>
      <c r="AA4666" s="32" t="s">
        <v>54</v>
      </c>
      <c r="AB4666" s="32" t="s">
        <v>1928</v>
      </c>
      <c r="AC4666" s="32"/>
      <c r="AD4666" s="32" t="s">
        <v>147</v>
      </c>
      <c r="AE4666" s="32" t="s">
        <v>101</v>
      </c>
      <c r="AF4666" s="32" t="s">
        <v>48</v>
      </c>
      <c r="AG4666" s="32" t="s">
        <v>48</v>
      </c>
      <c r="AH4666" s="32" t="s">
        <v>48</v>
      </c>
      <c r="AI4666" s="32" t="s">
        <v>1929</v>
      </c>
      <c r="AJ4666" s="32" t="s">
        <v>48</v>
      </c>
      <c r="AK4666" s="32" t="s">
        <v>66</v>
      </c>
      <c r="AL4666" s="32" t="s">
        <v>5714</v>
      </c>
      <c r="AN4666" s="33" t="s">
        <v>2544</v>
      </c>
      <c r="AO4666" s="33" t="s">
        <v>5715</v>
      </c>
    </row>
    <row r="4667" spans="12:41" ht="13.5" hidden="1" customHeight="1">
      <c r="L4667" s="32">
        <v>23960</v>
      </c>
      <c r="M4667" s="32" t="s">
        <v>1935</v>
      </c>
      <c r="N4667" s="32" t="s">
        <v>5988</v>
      </c>
      <c r="O4667" s="32" t="s">
        <v>5961</v>
      </c>
      <c r="P4667" s="32">
        <v>2005</v>
      </c>
      <c r="Q4667" s="32" t="s">
        <v>2188</v>
      </c>
      <c r="R4667" s="32"/>
      <c r="S4667" s="32">
        <v>52</v>
      </c>
      <c r="T4667" s="32"/>
      <c r="U4667" s="32"/>
      <c r="V4667" s="32"/>
      <c r="W4667" s="32"/>
      <c r="X4667" s="32"/>
      <c r="Y4667" s="32"/>
      <c r="Z4667" s="32" t="s">
        <v>5965</v>
      </c>
      <c r="AA4667" s="32" t="s">
        <v>54</v>
      </c>
      <c r="AB4667" s="32" t="s">
        <v>1928</v>
      </c>
      <c r="AC4667" s="32"/>
      <c r="AD4667" s="32" t="s">
        <v>147</v>
      </c>
      <c r="AE4667" s="32" t="s">
        <v>101</v>
      </c>
      <c r="AF4667" s="32" t="s">
        <v>48</v>
      </c>
      <c r="AG4667" s="32" t="s">
        <v>48</v>
      </c>
      <c r="AH4667" s="32" t="s">
        <v>48</v>
      </c>
      <c r="AI4667" s="32" t="s">
        <v>1929</v>
      </c>
      <c r="AJ4667" s="32" t="s">
        <v>48</v>
      </c>
      <c r="AK4667" s="32" t="s">
        <v>66</v>
      </c>
      <c r="AL4667" s="32" t="s">
        <v>5714</v>
      </c>
      <c r="AN4667" s="33" t="s">
        <v>2544</v>
      </c>
      <c r="AO4667" s="33" t="s">
        <v>5715</v>
      </c>
    </row>
    <row r="4668" spans="12:41" ht="13.5" hidden="1" customHeight="1">
      <c r="L4668" s="32">
        <v>23961</v>
      </c>
      <c r="M4668" s="32" t="s">
        <v>1935</v>
      </c>
      <c r="N4668" s="32" t="s">
        <v>5989</v>
      </c>
      <c r="O4668" s="32" t="s">
        <v>5961</v>
      </c>
      <c r="P4668" s="32">
        <v>2005</v>
      </c>
      <c r="Q4668" s="32" t="s">
        <v>2188</v>
      </c>
      <c r="R4668" s="32"/>
      <c r="S4668" s="32">
        <v>64</v>
      </c>
      <c r="T4668" s="32"/>
      <c r="U4668" s="32"/>
      <c r="V4668" s="32"/>
      <c r="W4668" s="32"/>
      <c r="X4668" s="32"/>
      <c r="Y4668" s="32"/>
      <c r="Z4668" s="32" t="s">
        <v>5990</v>
      </c>
      <c r="AA4668" s="32" t="s">
        <v>218</v>
      </c>
      <c r="AB4668" s="32" t="s">
        <v>1954</v>
      </c>
      <c r="AC4668" s="32"/>
      <c r="AD4668" s="32" t="s">
        <v>2552</v>
      </c>
      <c r="AE4668" s="32" t="s">
        <v>101</v>
      </c>
      <c r="AF4668" s="32" t="s">
        <v>48</v>
      </c>
      <c r="AG4668" s="32" t="s">
        <v>48</v>
      </c>
      <c r="AH4668" s="32" t="s">
        <v>48</v>
      </c>
      <c r="AI4668" s="32" t="s">
        <v>1929</v>
      </c>
      <c r="AJ4668" s="32" t="s">
        <v>48</v>
      </c>
      <c r="AK4668" s="32" t="s">
        <v>66</v>
      </c>
      <c r="AL4668" s="32" t="s">
        <v>5714</v>
      </c>
      <c r="AN4668" s="33" t="s">
        <v>2544</v>
      </c>
      <c r="AO4668" s="33" t="s">
        <v>5715</v>
      </c>
    </row>
    <row r="4669" spans="12:41" ht="13.5" hidden="1" customHeight="1">
      <c r="L4669" s="32">
        <v>111004</v>
      </c>
      <c r="M4669" s="32" t="s">
        <v>1935</v>
      </c>
      <c r="N4669" s="32" t="s">
        <v>5991</v>
      </c>
      <c r="O4669" s="32" t="s">
        <v>5961</v>
      </c>
      <c r="P4669" s="32">
        <v>2005</v>
      </c>
      <c r="Q4669" s="32" t="s">
        <v>2188</v>
      </c>
      <c r="R4669" s="32"/>
      <c r="S4669" s="32">
        <v>67</v>
      </c>
      <c r="T4669" s="32"/>
      <c r="U4669" s="32"/>
      <c r="V4669" s="32"/>
      <c r="W4669" s="32"/>
      <c r="X4669" s="32"/>
      <c r="Y4669" s="32"/>
      <c r="Z4669" s="32" t="s">
        <v>5965</v>
      </c>
      <c r="AA4669" s="32" t="s">
        <v>54</v>
      </c>
      <c r="AB4669" s="32" t="s">
        <v>1928</v>
      </c>
      <c r="AC4669" s="32"/>
      <c r="AD4669" s="32" t="s">
        <v>147</v>
      </c>
      <c r="AE4669" s="32" t="s">
        <v>101</v>
      </c>
      <c r="AF4669" s="32" t="s">
        <v>48</v>
      </c>
      <c r="AG4669" s="32" t="s">
        <v>48</v>
      </c>
      <c r="AH4669" s="32" t="s">
        <v>48</v>
      </c>
      <c r="AI4669" s="32" t="s">
        <v>1929</v>
      </c>
      <c r="AJ4669" s="32" t="s">
        <v>48</v>
      </c>
      <c r="AK4669" s="32" t="s">
        <v>66</v>
      </c>
      <c r="AL4669" s="32" t="s">
        <v>5714</v>
      </c>
      <c r="AN4669" s="33" t="s">
        <v>2544</v>
      </c>
      <c r="AO4669" s="33" t="s">
        <v>5715</v>
      </c>
    </row>
    <row r="4670" spans="12:41" ht="13.5" hidden="1" customHeight="1">
      <c r="L4670" s="32">
        <v>111006</v>
      </c>
      <c r="M4670" s="32" t="s">
        <v>1935</v>
      </c>
      <c r="N4670" s="32" t="s">
        <v>5992</v>
      </c>
      <c r="O4670" s="32" t="s">
        <v>5961</v>
      </c>
      <c r="P4670" s="32">
        <v>2005</v>
      </c>
      <c r="Q4670" s="32" t="s">
        <v>2188</v>
      </c>
      <c r="R4670" s="32"/>
      <c r="S4670" s="32">
        <v>75</v>
      </c>
      <c r="T4670" s="32"/>
      <c r="U4670" s="32"/>
      <c r="V4670" s="32"/>
      <c r="W4670" s="32"/>
      <c r="X4670" s="32"/>
      <c r="Y4670" s="32"/>
      <c r="Z4670" s="32" t="s">
        <v>5965</v>
      </c>
      <c r="AA4670" s="32" t="s">
        <v>54</v>
      </c>
      <c r="AB4670" s="32" t="s">
        <v>1928</v>
      </c>
      <c r="AC4670" s="32"/>
      <c r="AD4670" s="32" t="s">
        <v>147</v>
      </c>
      <c r="AE4670" s="32" t="s">
        <v>101</v>
      </c>
      <c r="AF4670" s="32" t="s">
        <v>48</v>
      </c>
      <c r="AG4670" s="32" t="s">
        <v>48</v>
      </c>
      <c r="AH4670" s="32" t="s">
        <v>48</v>
      </c>
      <c r="AI4670" s="32" t="s">
        <v>1929</v>
      </c>
      <c r="AJ4670" s="32" t="s">
        <v>48</v>
      </c>
      <c r="AK4670" s="32" t="s">
        <v>66</v>
      </c>
      <c r="AL4670" s="32" t="s">
        <v>5714</v>
      </c>
      <c r="AN4670" s="33" t="s">
        <v>2544</v>
      </c>
      <c r="AO4670" s="33" t="s">
        <v>5715</v>
      </c>
    </row>
    <row r="4671" spans="12:41" ht="13.5" hidden="1" customHeight="1">
      <c r="L4671" s="32">
        <v>111007</v>
      </c>
      <c r="M4671" s="32" t="s">
        <v>1935</v>
      </c>
      <c r="N4671" s="32" t="s">
        <v>5993</v>
      </c>
      <c r="O4671" s="32" t="s">
        <v>5961</v>
      </c>
      <c r="P4671" s="32">
        <v>2005</v>
      </c>
      <c r="Q4671" s="32" t="s">
        <v>2188</v>
      </c>
      <c r="R4671" s="32"/>
      <c r="S4671" s="32">
        <v>77</v>
      </c>
      <c r="T4671" s="32"/>
      <c r="U4671" s="32"/>
      <c r="V4671" s="32"/>
      <c r="W4671" s="32"/>
      <c r="X4671" s="32"/>
      <c r="Y4671" s="32"/>
      <c r="Z4671" s="32" t="s">
        <v>5965</v>
      </c>
      <c r="AA4671" s="32" t="s">
        <v>54</v>
      </c>
      <c r="AB4671" s="32" t="s">
        <v>1928</v>
      </c>
      <c r="AC4671" s="32"/>
      <c r="AD4671" s="32" t="s">
        <v>147</v>
      </c>
      <c r="AE4671" s="32" t="s">
        <v>101</v>
      </c>
      <c r="AF4671" s="32" t="s">
        <v>48</v>
      </c>
      <c r="AG4671" s="32" t="s">
        <v>48</v>
      </c>
      <c r="AH4671" s="32" t="s">
        <v>48</v>
      </c>
      <c r="AI4671" s="32" t="s">
        <v>1929</v>
      </c>
      <c r="AJ4671" s="32" t="s">
        <v>48</v>
      </c>
      <c r="AK4671" s="32" t="s">
        <v>66</v>
      </c>
      <c r="AL4671" s="32" t="s">
        <v>5714</v>
      </c>
      <c r="AN4671" s="33" t="s">
        <v>2544</v>
      </c>
      <c r="AO4671" s="33" t="s">
        <v>5715</v>
      </c>
    </row>
    <row r="4672" spans="12:41" ht="13.5" hidden="1" customHeight="1">
      <c r="L4672" s="32">
        <v>219245</v>
      </c>
      <c r="M4672" s="32" t="s">
        <v>1935</v>
      </c>
      <c r="N4672" s="32" t="s">
        <v>5994</v>
      </c>
      <c r="O4672" s="32" t="s">
        <v>5961</v>
      </c>
      <c r="P4672" s="32">
        <v>2005</v>
      </c>
      <c r="Q4672" s="32" t="s">
        <v>2188</v>
      </c>
      <c r="R4672" s="32"/>
      <c r="S4672" s="32">
        <v>98</v>
      </c>
      <c r="T4672" s="32"/>
      <c r="U4672" s="32"/>
      <c r="V4672" s="32">
        <v>2</v>
      </c>
      <c r="W4672" s="32"/>
      <c r="X4672" s="32"/>
      <c r="Y4672" s="32"/>
      <c r="Z4672" s="32" t="s">
        <v>5965</v>
      </c>
      <c r="AA4672" s="32" t="s">
        <v>54</v>
      </c>
      <c r="AB4672" s="32" t="s">
        <v>1928</v>
      </c>
      <c r="AC4672" s="32"/>
      <c r="AD4672" s="32" t="s">
        <v>147</v>
      </c>
      <c r="AE4672" s="32" t="s">
        <v>101</v>
      </c>
      <c r="AF4672" s="32" t="s">
        <v>48</v>
      </c>
      <c r="AG4672" s="32" t="s">
        <v>48</v>
      </c>
      <c r="AH4672" s="32" t="s">
        <v>48</v>
      </c>
      <c r="AI4672" s="32" t="s">
        <v>1929</v>
      </c>
      <c r="AJ4672" s="32" t="s">
        <v>48</v>
      </c>
      <c r="AK4672" s="32" t="s">
        <v>66</v>
      </c>
      <c r="AL4672" s="32" t="s">
        <v>5825</v>
      </c>
      <c r="AN4672" s="33" t="s">
        <v>2544</v>
      </c>
      <c r="AO4672" s="32" t="s">
        <v>2547</v>
      </c>
    </row>
    <row r="4673" spans="12:41" ht="13.5" hidden="1" customHeight="1">
      <c r="L4673" s="32">
        <v>219246</v>
      </c>
      <c r="M4673" s="32" t="s">
        <v>1935</v>
      </c>
      <c r="N4673" s="32" t="s">
        <v>5995</v>
      </c>
      <c r="O4673" s="32" t="s">
        <v>5961</v>
      </c>
      <c r="P4673" s="32">
        <v>2005</v>
      </c>
      <c r="Q4673" s="32" t="s">
        <v>2188</v>
      </c>
      <c r="R4673" s="32"/>
      <c r="S4673" s="32">
        <v>98</v>
      </c>
      <c r="T4673" s="32"/>
      <c r="U4673" s="32"/>
      <c r="V4673" s="32">
        <v>3</v>
      </c>
      <c r="W4673" s="32"/>
      <c r="X4673" s="32"/>
      <c r="Y4673" s="32"/>
      <c r="Z4673" s="32" t="s">
        <v>5965</v>
      </c>
      <c r="AA4673" s="32" t="s">
        <v>54</v>
      </c>
      <c r="AB4673" s="32" t="s">
        <v>1928</v>
      </c>
      <c r="AC4673" s="32"/>
      <c r="AD4673" s="32" t="s">
        <v>147</v>
      </c>
      <c r="AE4673" s="32" t="s">
        <v>101</v>
      </c>
      <c r="AF4673" s="32" t="s">
        <v>48</v>
      </c>
      <c r="AG4673" s="32" t="s">
        <v>48</v>
      </c>
      <c r="AH4673" s="32" t="s">
        <v>48</v>
      </c>
      <c r="AI4673" s="32" t="s">
        <v>1929</v>
      </c>
      <c r="AJ4673" s="32" t="s">
        <v>48</v>
      </c>
      <c r="AK4673" s="32" t="s">
        <v>66</v>
      </c>
      <c r="AL4673" s="32" t="s">
        <v>5825</v>
      </c>
      <c r="AN4673" s="33" t="s">
        <v>2544</v>
      </c>
      <c r="AO4673" s="32" t="s">
        <v>2547</v>
      </c>
    </row>
    <row r="4674" spans="12:41" ht="13.5" hidden="1" customHeight="1">
      <c r="L4674" s="32">
        <v>219206</v>
      </c>
      <c r="M4674" s="32" t="s">
        <v>1935</v>
      </c>
      <c r="N4674" s="32" t="s">
        <v>5996</v>
      </c>
      <c r="O4674" s="32" t="s">
        <v>5961</v>
      </c>
      <c r="P4674" s="32">
        <v>2005</v>
      </c>
      <c r="Q4674" s="32" t="s">
        <v>2188</v>
      </c>
      <c r="R4674" s="32"/>
      <c r="S4674" s="32">
        <v>102</v>
      </c>
      <c r="T4674" s="32">
        <v>2</v>
      </c>
      <c r="U4674" s="32"/>
      <c r="V4674" s="32">
        <v>1</v>
      </c>
      <c r="W4674" s="32"/>
      <c r="X4674" s="32">
        <v>2</v>
      </c>
      <c r="Y4674" s="32"/>
      <c r="Z4674" s="32" t="s">
        <v>5965</v>
      </c>
      <c r="AA4674" s="32" t="s">
        <v>163</v>
      </c>
      <c r="AB4674" s="32" t="s">
        <v>1928</v>
      </c>
      <c r="AC4674" s="32"/>
      <c r="AD4674" s="32" t="s">
        <v>48</v>
      </c>
      <c r="AE4674" s="32" t="s">
        <v>101</v>
      </c>
      <c r="AF4674" s="32" t="s">
        <v>48</v>
      </c>
      <c r="AG4674" s="32" t="s">
        <v>48</v>
      </c>
      <c r="AH4674" s="32" t="s">
        <v>48</v>
      </c>
      <c r="AI4674" s="32" t="s">
        <v>1929</v>
      </c>
      <c r="AJ4674" s="32" t="s">
        <v>48</v>
      </c>
      <c r="AK4674" s="32" t="s">
        <v>66</v>
      </c>
      <c r="AL4674" s="32" t="s">
        <v>5825</v>
      </c>
      <c r="AN4674" s="33" t="s">
        <v>2544</v>
      </c>
      <c r="AO4674" s="32" t="s">
        <v>2547</v>
      </c>
    </row>
    <row r="4675" spans="12:41" ht="13.5" hidden="1" customHeight="1">
      <c r="L4675" s="32">
        <v>219207</v>
      </c>
      <c r="M4675" s="32" t="s">
        <v>1935</v>
      </c>
      <c r="N4675" s="32" t="s">
        <v>5997</v>
      </c>
      <c r="O4675" s="32" t="s">
        <v>5961</v>
      </c>
      <c r="P4675" s="32">
        <v>2005</v>
      </c>
      <c r="Q4675" s="32" t="s">
        <v>2188</v>
      </c>
      <c r="R4675" s="32"/>
      <c r="S4675" s="32">
        <v>102</v>
      </c>
      <c r="T4675" s="32">
        <v>2</v>
      </c>
      <c r="U4675" s="32"/>
      <c r="V4675" s="32">
        <v>1</v>
      </c>
      <c r="W4675" s="32"/>
      <c r="X4675" s="32">
        <v>2</v>
      </c>
      <c r="Y4675" s="32"/>
      <c r="Z4675" s="32" t="s">
        <v>5965</v>
      </c>
      <c r="AA4675" s="32" t="s">
        <v>163</v>
      </c>
      <c r="AB4675" s="32" t="s">
        <v>1928</v>
      </c>
      <c r="AC4675" s="32"/>
      <c r="AD4675" s="32" t="s">
        <v>48</v>
      </c>
      <c r="AE4675" s="32" t="s">
        <v>101</v>
      </c>
      <c r="AF4675" s="32" t="s">
        <v>48</v>
      </c>
      <c r="AG4675" s="32" t="s">
        <v>48</v>
      </c>
      <c r="AH4675" s="32" t="s">
        <v>48</v>
      </c>
      <c r="AI4675" s="32" t="s">
        <v>1929</v>
      </c>
      <c r="AJ4675" s="32" t="s">
        <v>48</v>
      </c>
      <c r="AK4675" s="32" t="s">
        <v>66</v>
      </c>
      <c r="AL4675" s="32" t="s">
        <v>5825</v>
      </c>
      <c r="AN4675" s="33" t="s">
        <v>2544</v>
      </c>
      <c r="AO4675" s="32" t="s">
        <v>2547</v>
      </c>
    </row>
    <row r="4676" spans="12:41" ht="13.5" hidden="1" customHeight="1">
      <c r="L4676" s="32">
        <v>219208</v>
      </c>
      <c r="M4676" s="32" t="s">
        <v>1935</v>
      </c>
      <c r="N4676" s="32" t="s">
        <v>5998</v>
      </c>
      <c r="O4676" s="32" t="s">
        <v>5961</v>
      </c>
      <c r="P4676" s="32">
        <v>2005</v>
      </c>
      <c r="Q4676" s="32" t="s">
        <v>2188</v>
      </c>
      <c r="R4676" s="32"/>
      <c r="S4676" s="32">
        <v>102</v>
      </c>
      <c r="T4676" s="32">
        <v>2</v>
      </c>
      <c r="U4676" s="32"/>
      <c r="V4676" s="32">
        <v>1</v>
      </c>
      <c r="W4676" s="32"/>
      <c r="X4676" s="32">
        <v>3</v>
      </c>
      <c r="Y4676" s="32"/>
      <c r="Z4676" s="32" t="s">
        <v>5965</v>
      </c>
      <c r="AA4676" s="32" t="s">
        <v>163</v>
      </c>
      <c r="AB4676" s="32" t="s">
        <v>1928</v>
      </c>
      <c r="AC4676" s="32"/>
      <c r="AD4676" s="32" t="s">
        <v>48</v>
      </c>
      <c r="AE4676" s="32" t="s">
        <v>101</v>
      </c>
      <c r="AF4676" s="32" t="s">
        <v>48</v>
      </c>
      <c r="AG4676" s="32" t="s">
        <v>48</v>
      </c>
      <c r="AH4676" s="32" t="s">
        <v>48</v>
      </c>
      <c r="AI4676" s="32" t="s">
        <v>1929</v>
      </c>
      <c r="AJ4676" s="32" t="s">
        <v>48</v>
      </c>
      <c r="AK4676" s="32" t="s">
        <v>66</v>
      </c>
      <c r="AL4676" s="32" t="s">
        <v>5825</v>
      </c>
      <c r="AN4676" s="33" t="s">
        <v>2544</v>
      </c>
      <c r="AO4676" s="32" t="s">
        <v>2547</v>
      </c>
    </row>
    <row r="4677" spans="12:41" ht="13.5" hidden="1" customHeight="1">
      <c r="L4677" s="32">
        <v>219209</v>
      </c>
      <c r="M4677" s="32" t="s">
        <v>1935</v>
      </c>
      <c r="N4677" s="32" t="s">
        <v>5999</v>
      </c>
      <c r="O4677" s="32" t="s">
        <v>5961</v>
      </c>
      <c r="P4677" s="32">
        <v>2005</v>
      </c>
      <c r="Q4677" s="32" t="s">
        <v>2188</v>
      </c>
      <c r="R4677" s="32"/>
      <c r="S4677" s="32">
        <v>102</v>
      </c>
      <c r="T4677" s="32">
        <v>2</v>
      </c>
      <c r="U4677" s="32"/>
      <c r="V4677" s="32">
        <v>1</v>
      </c>
      <c r="W4677" s="32"/>
      <c r="X4677" s="32">
        <v>3</v>
      </c>
      <c r="Y4677" s="32"/>
      <c r="Z4677" s="32" t="s">
        <v>5965</v>
      </c>
      <c r="AA4677" s="32" t="s">
        <v>163</v>
      </c>
      <c r="AB4677" s="32" t="s">
        <v>1928</v>
      </c>
      <c r="AC4677" s="32"/>
      <c r="AD4677" s="32" t="s">
        <v>48</v>
      </c>
      <c r="AE4677" s="32" t="s">
        <v>101</v>
      </c>
      <c r="AF4677" s="32" t="s">
        <v>48</v>
      </c>
      <c r="AG4677" s="32" t="s">
        <v>48</v>
      </c>
      <c r="AH4677" s="32" t="s">
        <v>48</v>
      </c>
      <c r="AI4677" s="32" t="s">
        <v>1929</v>
      </c>
      <c r="AJ4677" s="32" t="s">
        <v>48</v>
      </c>
      <c r="AK4677" s="32" t="s">
        <v>66</v>
      </c>
      <c r="AL4677" s="32" t="s">
        <v>5825</v>
      </c>
      <c r="AN4677" s="33" t="s">
        <v>2544</v>
      </c>
      <c r="AO4677" s="32" t="s">
        <v>2547</v>
      </c>
    </row>
    <row r="4678" spans="12:41" ht="13.5" hidden="1" customHeight="1">
      <c r="L4678" s="32">
        <v>23955</v>
      </c>
      <c r="M4678" s="32" t="s">
        <v>1935</v>
      </c>
      <c r="N4678" s="32" t="s">
        <v>6000</v>
      </c>
      <c r="O4678" s="32" t="s">
        <v>5961</v>
      </c>
      <c r="P4678" s="32">
        <v>2005</v>
      </c>
      <c r="Q4678" s="32" t="s">
        <v>2188</v>
      </c>
      <c r="R4678" s="32">
        <v>239</v>
      </c>
      <c r="S4678" s="32">
        <v>44</v>
      </c>
      <c r="T4678" s="32"/>
      <c r="U4678" s="32"/>
      <c r="V4678" s="32">
        <v>3</v>
      </c>
      <c r="W4678" s="32"/>
      <c r="X4678" s="32"/>
      <c r="Y4678" s="32"/>
      <c r="Z4678" s="32" t="s">
        <v>5965</v>
      </c>
      <c r="AA4678" s="32" t="s">
        <v>218</v>
      </c>
      <c r="AB4678" s="32" t="s">
        <v>1954</v>
      </c>
      <c r="AC4678" s="32"/>
      <c r="AD4678" s="32" t="s">
        <v>2552</v>
      </c>
      <c r="AE4678" s="32" t="s">
        <v>101</v>
      </c>
      <c r="AF4678" s="32" t="s">
        <v>48</v>
      </c>
      <c r="AG4678" s="32" t="s">
        <v>48</v>
      </c>
      <c r="AH4678" s="32" t="s">
        <v>48</v>
      </c>
      <c r="AI4678" s="32" t="s">
        <v>1929</v>
      </c>
      <c r="AJ4678" s="32" t="s">
        <v>48</v>
      </c>
      <c r="AK4678" s="32" t="s">
        <v>66</v>
      </c>
      <c r="AL4678" s="32" t="s">
        <v>5714</v>
      </c>
      <c r="AN4678" s="33" t="s">
        <v>2544</v>
      </c>
      <c r="AO4678" s="33" t="s">
        <v>5715</v>
      </c>
    </row>
    <row r="4679" spans="12:41" ht="13.5" hidden="1" customHeight="1">
      <c r="L4679" s="32">
        <v>23964</v>
      </c>
      <c r="M4679" s="32" t="s">
        <v>1935</v>
      </c>
      <c r="N4679" s="32" t="s">
        <v>6001</v>
      </c>
      <c r="O4679" s="32" t="s">
        <v>5961</v>
      </c>
      <c r="P4679" s="32">
        <v>2005</v>
      </c>
      <c r="Q4679" s="32" t="s">
        <v>2188</v>
      </c>
      <c r="R4679" s="32"/>
      <c r="S4679" s="32">
        <v>103</v>
      </c>
      <c r="T4679" s="32">
        <v>3</v>
      </c>
      <c r="U4679" s="32"/>
      <c r="V4679" s="32">
        <v>3</v>
      </c>
      <c r="W4679" s="32"/>
      <c r="X4679" s="32"/>
      <c r="Y4679" s="32"/>
      <c r="Z4679" s="32" t="s">
        <v>5965</v>
      </c>
      <c r="AA4679" s="32" t="s">
        <v>54</v>
      </c>
      <c r="AB4679" s="32" t="s">
        <v>1928</v>
      </c>
      <c r="AC4679" s="32"/>
      <c r="AD4679" s="32" t="s">
        <v>1954</v>
      </c>
      <c r="AE4679" s="32" t="s">
        <v>101</v>
      </c>
      <c r="AF4679" s="32" t="s">
        <v>2154</v>
      </c>
      <c r="AG4679" s="32" t="s">
        <v>5840</v>
      </c>
      <c r="AH4679" s="32" t="s">
        <v>48</v>
      </c>
      <c r="AI4679" s="32" t="s">
        <v>1929</v>
      </c>
      <c r="AJ4679" s="32" t="s">
        <v>48</v>
      </c>
      <c r="AK4679" s="32" t="s">
        <v>66</v>
      </c>
      <c r="AL4679" s="32" t="s">
        <v>5714</v>
      </c>
      <c r="AN4679" s="33" t="s">
        <v>2544</v>
      </c>
      <c r="AO4679" s="33" t="s">
        <v>5715</v>
      </c>
    </row>
    <row r="4680" spans="12:41" ht="13.5" hidden="1" customHeight="1">
      <c r="L4680" s="32">
        <v>219247</v>
      </c>
      <c r="M4680" s="32" t="s">
        <v>1935</v>
      </c>
      <c r="N4680" s="32" t="s">
        <v>6002</v>
      </c>
      <c r="O4680" s="32" t="s">
        <v>5961</v>
      </c>
      <c r="P4680" s="32">
        <v>2005</v>
      </c>
      <c r="Q4680" s="32" t="s">
        <v>2188</v>
      </c>
      <c r="R4680" s="32"/>
      <c r="S4680" s="32">
        <v>117</v>
      </c>
      <c r="T4680" s="32"/>
      <c r="U4680" s="32"/>
      <c r="V4680" s="32">
        <v>1</v>
      </c>
      <c r="W4680" s="32"/>
      <c r="X4680" s="32">
        <v>1</v>
      </c>
      <c r="Y4680" s="32"/>
      <c r="Z4680" s="32" t="s">
        <v>5965</v>
      </c>
      <c r="AA4680" s="32" t="s">
        <v>54</v>
      </c>
      <c r="AB4680" s="32" t="s">
        <v>1928</v>
      </c>
      <c r="AC4680" s="32"/>
      <c r="AD4680" s="32" t="s">
        <v>147</v>
      </c>
      <c r="AE4680" s="32" t="s">
        <v>101</v>
      </c>
      <c r="AF4680" s="32" t="s">
        <v>48</v>
      </c>
      <c r="AG4680" s="32" t="s">
        <v>48</v>
      </c>
      <c r="AH4680" s="32" t="s">
        <v>48</v>
      </c>
      <c r="AI4680" s="32" t="s">
        <v>1929</v>
      </c>
      <c r="AJ4680" s="32" t="s">
        <v>48</v>
      </c>
      <c r="AK4680" s="32" t="s">
        <v>66</v>
      </c>
      <c r="AL4680" s="32" t="s">
        <v>5825</v>
      </c>
      <c r="AN4680" s="33" t="s">
        <v>2544</v>
      </c>
      <c r="AO4680" s="32" t="s">
        <v>2547</v>
      </c>
    </row>
    <row r="4681" spans="12:41" ht="13.5" hidden="1" customHeight="1">
      <c r="L4681" s="32">
        <v>219248</v>
      </c>
      <c r="M4681" s="32" t="s">
        <v>1935</v>
      </c>
      <c r="N4681" s="32" t="s">
        <v>6003</v>
      </c>
      <c r="O4681" s="32" t="s">
        <v>5961</v>
      </c>
      <c r="P4681" s="32">
        <v>2005</v>
      </c>
      <c r="Q4681" s="32" t="s">
        <v>2188</v>
      </c>
      <c r="R4681" s="32"/>
      <c r="S4681" s="32">
        <v>117</v>
      </c>
      <c r="T4681" s="32"/>
      <c r="U4681" s="32"/>
      <c r="V4681" s="32">
        <v>1</v>
      </c>
      <c r="W4681" s="32"/>
      <c r="X4681" s="32">
        <v>2</v>
      </c>
      <c r="Y4681" s="32"/>
      <c r="Z4681" s="32" t="s">
        <v>5965</v>
      </c>
      <c r="AA4681" s="32" t="s">
        <v>54</v>
      </c>
      <c r="AB4681" s="32" t="s">
        <v>1928</v>
      </c>
      <c r="AC4681" s="32"/>
      <c r="AD4681" s="32" t="s">
        <v>147</v>
      </c>
      <c r="AE4681" s="32" t="s">
        <v>101</v>
      </c>
      <c r="AF4681" s="32" t="s">
        <v>48</v>
      </c>
      <c r="AG4681" s="32" t="s">
        <v>48</v>
      </c>
      <c r="AH4681" s="32" t="s">
        <v>48</v>
      </c>
      <c r="AI4681" s="32" t="s">
        <v>1929</v>
      </c>
      <c r="AJ4681" s="32" t="s">
        <v>48</v>
      </c>
      <c r="AK4681" s="32" t="s">
        <v>66</v>
      </c>
      <c r="AL4681" s="32" t="s">
        <v>5825</v>
      </c>
      <c r="AN4681" s="33" t="s">
        <v>2544</v>
      </c>
      <c r="AO4681" s="32" t="s">
        <v>2547</v>
      </c>
    </row>
    <row r="4682" spans="12:41" ht="13.5" hidden="1" customHeight="1">
      <c r="L4682" s="32">
        <v>24036</v>
      </c>
      <c r="M4682" s="32" t="s">
        <v>1935</v>
      </c>
      <c r="N4682" s="32" t="s">
        <v>6004</v>
      </c>
      <c r="O4682" s="32" t="s">
        <v>5961</v>
      </c>
      <c r="P4682" s="32">
        <v>2005</v>
      </c>
      <c r="Q4682" s="32" t="s">
        <v>2188</v>
      </c>
      <c r="R4682" s="32"/>
      <c r="S4682" s="32">
        <v>126</v>
      </c>
      <c r="T4682" s="32">
        <v>20</v>
      </c>
      <c r="U4682" s="32"/>
      <c r="V4682" s="32">
        <v>3</v>
      </c>
      <c r="W4682" s="32"/>
      <c r="X4682" s="32"/>
      <c r="Y4682" s="32"/>
      <c r="Z4682" s="32" t="s">
        <v>5965</v>
      </c>
      <c r="AA4682" s="32" t="s">
        <v>54</v>
      </c>
      <c r="AB4682" s="32" t="s">
        <v>1928</v>
      </c>
      <c r="AC4682" s="32"/>
      <c r="AD4682" s="32" t="s">
        <v>147</v>
      </c>
      <c r="AE4682" s="32" t="s">
        <v>101</v>
      </c>
      <c r="AF4682" s="32" t="s">
        <v>2154</v>
      </c>
      <c r="AG4682" s="32" t="s">
        <v>5840</v>
      </c>
      <c r="AH4682" s="32" t="s">
        <v>48</v>
      </c>
      <c r="AI4682" s="32" t="s">
        <v>1929</v>
      </c>
      <c r="AJ4682" s="32" t="s">
        <v>48</v>
      </c>
      <c r="AK4682" s="32" t="s">
        <v>66</v>
      </c>
      <c r="AL4682" s="32" t="s">
        <v>5714</v>
      </c>
      <c r="AN4682" s="33" t="s">
        <v>2544</v>
      </c>
      <c r="AO4682" s="33" t="s">
        <v>5715</v>
      </c>
    </row>
    <row r="4683" spans="12:41" ht="13.5" hidden="1" customHeight="1">
      <c r="L4683" s="32">
        <v>23979</v>
      </c>
      <c r="M4683" s="32" t="s">
        <v>1935</v>
      </c>
      <c r="N4683" s="32" t="s">
        <v>6005</v>
      </c>
      <c r="O4683" s="32" t="s">
        <v>5961</v>
      </c>
      <c r="P4683" s="32">
        <v>2005</v>
      </c>
      <c r="Q4683" s="32" t="s">
        <v>2188</v>
      </c>
      <c r="R4683" s="32"/>
      <c r="S4683" s="32">
        <v>129</v>
      </c>
      <c r="T4683" s="32"/>
      <c r="U4683" s="32"/>
      <c r="V4683" s="32">
        <v>1</v>
      </c>
      <c r="W4683" s="32"/>
      <c r="X4683" s="32"/>
      <c r="Y4683" s="32"/>
      <c r="Z4683" s="32" t="s">
        <v>5965</v>
      </c>
      <c r="AA4683" s="32" t="s">
        <v>54</v>
      </c>
      <c r="AB4683" s="32" t="s">
        <v>2154</v>
      </c>
      <c r="AC4683" s="32"/>
      <c r="AD4683" s="32" t="s">
        <v>147</v>
      </c>
      <c r="AE4683" s="32" t="s">
        <v>101</v>
      </c>
      <c r="AF4683" s="32" t="s">
        <v>48</v>
      </c>
      <c r="AG4683" s="32" t="s">
        <v>5840</v>
      </c>
      <c r="AH4683" s="32" t="s">
        <v>48</v>
      </c>
      <c r="AI4683" s="32" t="s">
        <v>1929</v>
      </c>
      <c r="AJ4683" s="32" t="s">
        <v>48</v>
      </c>
      <c r="AK4683" s="32" t="s">
        <v>66</v>
      </c>
      <c r="AL4683" s="32" t="s">
        <v>5714</v>
      </c>
      <c r="AN4683" s="33" t="s">
        <v>2544</v>
      </c>
      <c r="AO4683" s="33" t="s">
        <v>5715</v>
      </c>
    </row>
    <row r="4684" spans="12:41" ht="13.5" hidden="1" customHeight="1">
      <c r="L4684" s="32">
        <v>23980</v>
      </c>
      <c r="M4684" s="32" t="s">
        <v>1935</v>
      </c>
      <c r="N4684" s="32" t="s">
        <v>6006</v>
      </c>
      <c r="O4684" s="32" t="s">
        <v>5961</v>
      </c>
      <c r="P4684" s="32">
        <v>2005</v>
      </c>
      <c r="Q4684" s="32" t="s">
        <v>2188</v>
      </c>
      <c r="R4684" s="32"/>
      <c r="S4684" s="32">
        <v>131</v>
      </c>
      <c r="T4684" s="32"/>
      <c r="U4684" s="32"/>
      <c r="V4684" s="32">
        <v>1</v>
      </c>
      <c r="W4684" s="32"/>
      <c r="X4684" s="32"/>
      <c r="Y4684" s="32"/>
      <c r="Z4684" s="32" t="s">
        <v>5965</v>
      </c>
      <c r="AA4684" s="32" t="s">
        <v>54</v>
      </c>
      <c r="AB4684" s="32" t="s">
        <v>2154</v>
      </c>
      <c r="AC4684" s="32"/>
      <c r="AD4684" s="32" t="s">
        <v>147</v>
      </c>
      <c r="AE4684" s="32" t="s">
        <v>101</v>
      </c>
      <c r="AF4684" s="32" t="s">
        <v>48</v>
      </c>
      <c r="AG4684" s="32" t="s">
        <v>5840</v>
      </c>
      <c r="AH4684" s="32" t="s">
        <v>48</v>
      </c>
      <c r="AI4684" s="32" t="s">
        <v>1929</v>
      </c>
      <c r="AJ4684" s="32" t="s">
        <v>48</v>
      </c>
      <c r="AK4684" s="32" t="s">
        <v>66</v>
      </c>
      <c r="AL4684" s="32" t="s">
        <v>5714</v>
      </c>
      <c r="AN4684" s="33" t="s">
        <v>2544</v>
      </c>
      <c r="AO4684" s="33" t="s">
        <v>5715</v>
      </c>
    </row>
    <row r="4685" spans="12:41" ht="13.5" hidden="1" customHeight="1">
      <c r="L4685" s="32">
        <v>219260</v>
      </c>
      <c r="M4685" s="32" t="s">
        <v>1935</v>
      </c>
      <c r="N4685" s="32" t="s">
        <v>6007</v>
      </c>
      <c r="O4685" s="32" t="s">
        <v>5961</v>
      </c>
      <c r="P4685" s="32">
        <v>2005</v>
      </c>
      <c r="Q4685" s="32" t="s">
        <v>2188</v>
      </c>
      <c r="R4685" s="32"/>
      <c r="S4685" s="32">
        <v>169</v>
      </c>
      <c r="T4685" s="32"/>
      <c r="U4685" s="32"/>
      <c r="V4685" s="32">
        <v>3</v>
      </c>
      <c r="W4685" s="32"/>
      <c r="X4685" s="32"/>
      <c r="Y4685" s="32"/>
      <c r="Z4685" s="32" t="s">
        <v>5965</v>
      </c>
      <c r="AA4685" s="32" t="s">
        <v>54</v>
      </c>
      <c r="AB4685" s="32" t="s">
        <v>1928</v>
      </c>
      <c r="AC4685" s="32"/>
      <c r="AD4685" s="32" t="s">
        <v>1954</v>
      </c>
      <c r="AE4685" s="32" t="s">
        <v>101</v>
      </c>
      <c r="AF4685" s="32" t="s">
        <v>48</v>
      </c>
      <c r="AG4685" s="32" t="s">
        <v>48</v>
      </c>
      <c r="AH4685" s="32" t="s">
        <v>48</v>
      </c>
      <c r="AI4685" s="32" t="s">
        <v>1929</v>
      </c>
      <c r="AJ4685" s="32" t="s">
        <v>48</v>
      </c>
      <c r="AK4685" s="32" t="s">
        <v>66</v>
      </c>
      <c r="AL4685" s="32" t="s">
        <v>5825</v>
      </c>
      <c r="AN4685" s="33" t="s">
        <v>2544</v>
      </c>
      <c r="AO4685" s="32" t="s">
        <v>2547</v>
      </c>
    </row>
    <row r="4686" spans="12:41" ht="13.5" hidden="1" customHeight="1">
      <c r="L4686" s="32">
        <v>221572</v>
      </c>
      <c r="M4686" s="32" t="s">
        <v>1935</v>
      </c>
      <c r="N4686" s="32" t="s">
        <v>6008</v>
      </c>
      <c r="O4686" s="32" t="s">
        <v>5961</v>
      </c>
      <c r="P4686" s="34">
        <v>2005</v>
      </c>
      <c r="Q4686" s="32" t="s">
        <v>2188</v>
      </c>
      <c r="R4686" s="32"/>
      <c r="S4686" s="32">
        <v>178</v>
      </c>
      <c r="T4686" s="32"/>
      <c r="U4686" s="32"/>
      <c r="V4686" s="32">
        <v>1</v>
      </c>
      <c r="W4686" s="32"/>
      <c r="X4686" s="32"/>
      <c r="Y4686" s="32"/>
      <c r="Z4686" s="32" t="s">
        <v>48</v>
      </c>
      <c r="AA4686" s="32" t="s">
        <v>54</v>
      </c>
      <c r="AB4686" s="34" t="s">
        <v>1928</v>
      </c>
      <c r="AC4686" s="34"/>
      <c r="AD4686" s="34" t="s">
        <v>1954</v>
      </c>
      <c r="AE4686" s="34" t="s">
        <v>101</v>
      </c>
      <c r="AF4686" s="32" t="s">
        <v>48</v>
      </c>
      <c r="AG4686" s="32" t="s">
        <v>48</v>
      </c>
      <c r="AH4686" s="32" t="s">
        <v>48</v>
      </c>
      <c r="AI4686" s="32" t="s">
        <v>1929</v>
      </c>
      <c r="AJ4686" s="32" t="s">
        <v>48</v>
      </c>
      <c r="AK4686" s="32" t="s">
        <v>66</v>
      </c>
      <c r="AL4686" s="32" t="s">
        <v>5825</v>
      </c>
      <c r="AN4686" s="33" t="s">
        <v>2544</v>
      </c>
      <c r="AO4686" s="32" t="s">
        <v>2547</v>
      </c>
    </row>
    <row r="4687" spans="12:41" ht="13.5" hidden="1" customHeight="1">
      <c r="L4687" s="32">
        <v>221573</v>
      </c>
      <c r="M4687" s="32" t="s">
        <v>1935</v>
      </c>
      <c r="N4687" s="32" t="s">
        <v>6009</v>
      </c>
      <c r="O4687" s="32" t="s">
        <v>5961</v>
      </c>
      <c r="P4687" s="34">
        <v>2005</v>
      </c>
      <c r="Q4687" s="32" t="s">
        <v>2188</v>
      </c>
      <c r="R4687" s="32"/>
      <c r="S4687" s="32">
        <v>178</v>
      </c>
      <c r="T4687" s="32"/>
      <c r="U4687" s="32"/>
      <c r="V4687" s="32">
        <v>3</v>
      </c>
      <c r="W4687" s="32"/>
      <c r="X4687" s="32"/>
      <c r="Y4687" s="32"/>
      <c r="Z4687" s="32" t="s">
        <v>48</v>
      </c>
      <c r="AA4687" s="32" t="s">
        <v>54</v>
      </c>
      <c r="AB4687" s="34" t="s">
        <v>2552</v>
      </c>
      <c r="AC4687" s="34"/>
      <c r="AD4687" s="34" t="s">
        <v>1954</v>
      </c>
      <c r="AE4687" s="34" t="s">
        <v>101</v>
      </c>
      <c r="AF4687" s="32" t="s">
        <v>48</v>
      </c>
      <c r="AG4687" s="32" t="s">
        <v>48</v>
      </c>
      <c r="AH4687" s="32" t="s">
        <v>48</v>
      </c>
      <c r="AI4687" s="32" t="s">
        <v>1929</v>
      </c>
      <c r="AJ4687" s="32" t="s">
        <v>48</v>
      </c>
      <c r="AK4687" s="32" t="s">
        <v>66</v>
      </c>
      <c r="AL4687" s="32" t="s">
        <v>5825</v>
      </c>
      <c r="AN4687" s="33" t="s">
        <v>2544</v>
      </c>
      <c r="AO4687" s="32" t="s">
        <v>2547</v>
      </c>
    </row>
    <row r="4688" spans="12:41" ht="13.5" hidden="1" customHeight="1">
      <c r="L4688" s="32">
        <v>219249</v>
      </c>
      <c r="M4688" s="32" t="s">
        <v>1935</v>
      </c>
      <c r="N4688" s="32" t="s">
        <v>6010</v>
      </c>
      <c r="O4688" s="32" t="s">
        <v>6011</v>
      </c>
      <c r="P4688" s="32">
        <v>1991</v>
      </c>
      <c r="Q4688" s="32" t="s">
        <v>1938</v>
      </c>
      <c r="R4688" s="32">
        <v>66</v>
      </c>
      <c r="S4688" s="32">
        <v>3</v>
      </c>
      <c r="T4688" s="32"/>
      <c r="U4688" s="32"/>
      <c r="V4688" s="32"/>
      <c r="W4688" s="32"/>
      <c r="X4688" s="32"/>
      <c r="Y4688" s="32"/>
      <c r="Z4688" s="32" t="s">
        <v>48</v>
      </c>
      <c r="AA4688" s="32" t="s">
        <v>45</v>
      </c>
      <c r="AB4688" s="32" t="s">
        <v>147</v>
      </c>
      <c r="AC4688" s="32"/>
      <c r="AD4688" s="32" t="s">
        <v>1928</v>
      </c>
      <c r="AE4688" s="32" t="s">
        <v>101</v>
      </c>
      <c r="AF4688" s="32" t="s">
        <v>48</v>
      </c>
      <c r="AG4688" s="32" t="s">
        <v>48</v>
      </c>
      <c r="AH4688" s="32" t="s">
        <v>48</v>
      </c>
      <c r="AI4688" s="32" t="s">
        <v>1929</v>
      </c>
      <c r="AJ4688" s="32" t="s">
        <v>48</v>
      </c>
      <c r="AK4688" s="32" t="s">
        <v>66</v>
      </c>
      <c r="AL4688" s="32" t="s">
        <v>5825</v>
      </c>
      <c r="AN4688" s="33" t="s">
        <v>2544</v>
      </c>
      <c r="AO4688" s="32" t="s">
        <v>2547</v>
      </c>
    </row>
    <row r="4689" spans="12:41" ht="13.5" hidden="1" customHeight="1">
      <c r="L4689" s="32">
        <v>219182</v>
      </c>
      <c r="M4689" s="32" t="s">
        <v>1935</v>
      </c>
      <c r="N4689" s="32" t="s">
        <v>6012</v>
      </c>
      <c r="O4689" s="32" t="s">
        <v>6011</v>
      </c>
      <c r="P4689" s="32">
        <v>1991</v>
      </c>
      <c r="Q4689" s="32" t="s">
        <v>1938</v>
      </c>
      <c r="R4689" s="32">
        <v>66</v>
      </c>
      <c r="S4689" s="32">
        <v>5</v>
      </c>
      <c r="T4689" s="32"/>
      <c r="U4689" s="32"/>
      <c r="V4689" s="32"/>
      <c r="W4689" s="32"/>
      <c r="X4689" s="32"/>
      <c r="Y4689" s="32"/>
      <c r="Z4689" s="32" t="s">
        <v>48</v>
      </c>
      <c r="AA4689" s="32" t="s">
        <v>54</v>
      </c>
      <c r="AB4689" s="32" t="s">
        <v>1928</v>
      </c>
      <c r="AC4689" s="32"/>
      <c r="AD4689" s="32" t="s">
        <v>147</v>
      </c>
      <c r="AE4689" s="32" t="s">
        <v>101</v>
      </c>
      <c r="AF4689" s="32" t="s">
        <v>48</v>
      </c>
      <c r="AG4689" s="32" t="s">
        <v>48</v>
      </c>
      <c r="AH4689" s="32" t="s">
        <v>48</v>
      </c>
      <c r="AI4689" s="32" t="s">
        <v>1929</v>
      </c>
      <c r="AJ4689" s="32" t="s">
        <v>48</v>
      </c>
      <c r="AK4689" s="32" t="s">
        <v>66</v>
      </c>
      <c r="AL4689" s="32" t="s">
        <v>5825</v>
      </c>
      <c r="AN4689" s="33" t="s">
        <v>2544</v>
      </c>
      <c r="AO4689" s="32" t="s">
        <v>2547</v>
      </c>
    </row>
    <row r="4690" spans="12:41" ht="13.5" hidden="1" customHeight="1">
      <c r="L4690" s="32">
        <v>219250</v>
      </c>
      <c r="M4690" s="32" t="s">
        <v>1935</v>
      </c>
      <c r="N4690" s="32" t="s">
        <v>6013</v>
      </c>
      <c r="O4690" s="32" t="s">
        <v>6011</v>
      </c>
      <c r="P4690" s="32">
        <v>1991</v>
      </c>
      <c r="Q4690" s="32" t="s">
        <v>1938</v>
      </c>
      <c r="R4690" s="32">
        <v>66</v>
      </c>
      <c r="S4690" s="32">
        <v>8</v>
      </c>
      <c r="T4690" s="32"/>
      <c r="U4690" s="32"/>
      <c r="V4690" s="32">
        <v>1</v>
      </c>
      <c r="W4690" s="32"/>
      <c r="X4690" s="32"/>
      <c r="Y4690" s="32"/>
      <c r="Z4690" s="32" t="s">
        <v>48</v>
      </c>
      <c r="AA4690" s="32" t="s">
        <v>45</v>
      </c>
      <c r="AB4690" s="32" t="s">
        <v>147</v>
      </c>
      <c r="AC4690" s="32"/>
      <c r="AD4690" s="32" t="s">
        <v>1928</v>
      </c>
      <c r="AE4690" s="32" t="s">
        <v>101</v>
      </c>
      <c r="AF4690" s="32" t="s">
        <v>48</v>
      </c>
      <c r="AG4690" s="32" t="s">
        <v>48</v>
      </c>
      <c r="AH4690" s="32" t="s">
        <v>48</v>
      </c>
      <c r="AI4690" s="32" t="s">
        <v>1929</v>
      </c>
      <c r="AJ4690" s="32" t="s">
        <v>48</v>
      </c>
      <c r="AK4690" s="32" t="s">
        <v>66</v>
      </c>
      <c r="AL4690" s="32" t="s">
        <v>5825</v>
      </c>
      <c r="AN4690" s="33" t="s">
        <v>2544</v>
      </c>
      <c r="AO4690" s="32" t="s">
        <v>2547</v>
      </c>
    </row>
    <row r="4691" spans="12:41" ht="13.5" hidden="1" customHeight="1">
      <c r="L4691" s="32">
        <v>219251</v>
      </c>
      <c r="M4691" s="32" t="s">
        <v>1935</v>
      </c>
      <c r="N4691" s="32" t="s">
        <v>6014</v>
      </c>
      <c r="O4691" s="32" t="s">
        <v>6011</v>
      </c>
      <c r="P4691" s="32">
        <v>1991</v>
      </c>
      <c r="Q4691" s="32" t="s">
        <v>1938</v>
      </c>
      <c r="R4691" s="32">
        <v>66</v>
      </c>
      <c r="S4691" s="32">
        <v>9</v>
      </c>
      <c r="T4691" s="32"/>
      <c r="U4691" s="32"/>
      <c r="V4691" s="32"/>
      <c r="W4691" s="32"/>
      <c r="X4691" s="32"/>
      <c r="Y4691" s="32"/>
      <c r="Z4691" s="32" t="s">
        <v>48</v>
      </c>
      <c r="AA4691" s="32" t="s">
        <v>45</v>
      </c>
      <c r="AB4691" s="32" t="s">
        <v>147</v>
      </c>
      <c r="AC4691" s="32"/>
      <c r="AD4691" s="32" t="s">
        <v>1928</v>
      </c>
      <c r="AE4691" s="32" t="s">
        <v>101</v>
      </c>
      <c r="AF4691" s="32" t="s">
        <v>48</v>
      </c>
      <c r="AG4691" s="32" t="s">
        <v>48</v>
      </c>
      <c r="AH4691" s="32" t="s">
        <v>48</v>
      </c>
      <c r="AI4691" s="32" t="s">
        <v>1929</v>
      </c>
      <c r="AJ4691" s="32" t="s">
        <v>48</v>
      </c>
      <c r="AK4691" s="32" t="s">
        <v>66</v>
      </c>
      <c r="AL4691" s="32" t="s">
        <v>5825</v>
      </c>
      <c r="AN4691" s="33" t="s">
        <v>2544</v>
      </c>
      <c r="AO4691" s="32" t="s">
        <v>2547</v>
      </c>
    </row>
    <row r="4692" spans="12:41" ht="13.5" hidden="1" customHeight="1">
      <c r="L4692" s="32">
        <v>219252</v>
      </c>
      <c r="M4692" s="32" t="s">
        <v>1935</v>
      </c>
      <c r="N4692" s="32" t="s">
        <v>6015</v>
      </c>
      <c r="O4692" s="32" t="s">
        <v>6011</v>
      </c>
      <c r="P4692" s="32">
        <v>1991</v>
      </c>
      <c r="Q4692" s="32" t="s">
        <v>1938</v>
      </c>
      <c r="R4692" s="32">
        <v>66</v>
      </c>
      <c r="S4692" s="32">
        <v>10</v>
      </c>
      <c r="T4692" s="32"/>
      <c r="U4692" s="32"/>
      <c r="V4692" s="32"/>
      <c r="W4692" s="32"/>
      <c r="X4692" s="32"/>
      <c r="Y4692" s="32"/>
      <c r="Z4692" s="32" t="s">
        <v>48</v>
      </c>
      <c r="AA4692" s="32" t="s">
        <v>54</v>
      </c>
      <c r="AB4692" s="32" t="s">
        <v>1928</v>
      </c>
      <c r="AC4692" s="32"/>
      <c r="AD4692" s="32" t="s">
        <v>147</v>
      </c>
      <c r="AE4692" s="32" t="s">
        <v>101</v>
      </c>
      <c r="AF4692" s="32" t="s">
        <v>48</v>
      </c>
      <c r="AG4692" s="32" t="s">
        <v>48</v>
      </c>
      <c r="AH4692" s="32" t="s">
        <v>48</v>
      </c>
      <c r="AI4692" s="32" t="s">
        <v>1929</v>
      </c>
      <c r="AJ4692" s="32" t="s">
        <v>48</v>
      </c>
      <c r="AK4692" s="32" t="s">
        <v>66</v>
      </c>
      <c r="AL4692" s="32" t="s">
        <v>5825</v>
      </c>
      <c r="AN4692" s="33" t="s">
        <v>2544</v>
      </c>
      <c r="AO4692" s="32" t="s">
        <v>2547</v>
      </c>
    </row>
    <row r="4693" spans="12:41" ht="13.5" hidden="1" customHeight="1">
      <c r="L4693" s="32">
        <v>219253</v>
      </c>
      <c r="M4693" s="32" t="s">
        <v>1935</v>
      </c>
      <c r="N4693" s="32" t="s">
        <v>6016</v>
      </c>
      <c r="O4693" s="32" t="s">
        <v>6011</v>
      </c>
      <c r="P4693" s="32">
        <v>1991</v>
      </c>
      <c r="Q4693" s="32" t="s">
        <v>1938</v>
      </c>
      <c r="R4693" s="32">
        <v>66</v>
      </c>
      <c r="S4693" s="32">
        <v>11</v>
      </c>
      <c r="T4693" s="32"/>
      <c r="U4693" s="32"/>
      <c r="V4693" s="32">
        <v>1</v>
      </c>
      <c r="W4693" s="32"/>
      <c r="X4693" s="32"/>
      <c r="Y4693" s="32"/>
      <c r="Z4693" s="32" t="s">
        <v>48</v>
      </c>
      <c r="AA4693" s="32" t="s">
        <v>54</v>
      </c>
      <c r="AB4693" s="32" t="s">
        <v>1928</v>
      </c>
      <c r="AC4693" s="32"/>
      <c r="AD4693" s="32" t="s">
        <v>147</v>
      </c>
      <c r="AE4693" s="32" t="s">
        <v>101</v>
      </c>
      <c r="AF4693" s="32" t="s">
        <v>48</v>
      </c>
      <c r="AG4693" s="32" t="s">
        <v>48</v>
      </c>
      <c r="AH4693" s="32" t="s">
        <v>48</v>
      </c>
      <c r="AI4693" s="32" t="s">
        <v>1929</v>
      </c>
      <c r="AJ4693" s="32" t="s">
        <v>48</v>
      </c>
      <c r="AK4693" s="32" t="s">
        <v>66</v>
      </c>
      <c r="AL4693" s="32" t="s">
        <v>5825</v>
      </c>
      <c r="AN4693" s="33" t="s">
        <v>2544</v>
      </c>
      <c r="AO4693" s="32" t="s">
        <v>2547</v>
      </c>
    </row>
    <row r="4694" spans="12:41" ht="13.5" hidden="1" customHeight="1">
      <c r="L4694" s="32">
        <v>219197</v>
      </c>
      <c r="M4694" s="32" t="s">
        <v>1935</v>
      </c>
      <c r="N4694" s="32" t="s">
        <v>6017</v>
      </c>
      <c r="O4694" s="32" t="s">
        <v>6011</v>
      </c>
      <c r="P4694" s="32">
        <v>1991</v>
      </c>
      <c r="Q4694" s="32" t="s">
        <v>1938</v>
      </c>
      <c r="R4694" s="32">
        <v>66</v>
      </c>
      <c r="S4694" s="32">
        <v>18</v>
      </c>
      <c r="T4694" s="32"/>
      <c r="U4694" s="32"/>
      <c r="V4694" s="32"/>
      <c r="W4694" s="32"/>
      <c r="X4694" s="32"/>
      <c r="Y4694" s="32"/>
      <c r="Z4694" s="32" t="s">
        <v>48</v>
      </c>
      <c r="AA4694" s="32" t="s">
        <v>177</v>
      </c>
      <c r="AB4694" s="32" t="s">
        <v>1928</v>
      </c>
      <c r="AC4694" s="32"/>
      <c r="AD4694" s="32" t="s">
        <v>2134</v>
      </c>
      <c r="AE4694" s="32" t="s">
        <v>101</v>
      </c>
      <c r="AF4694" s="32" t="s">
        <v>48</v>
      </c>
      <c r="AG4694" s="32" t="s">
        <v>48</v>
      </c>
      <c r="AH4694" s="32" t="s">
        <v>48</v>
      </c>
      <c r="AI4694" s="32" t="s">
        <v>1929</v>
      </c>
      <c r="AJ4694" s="32" t="s">
        <v>48</v>
      </c>
      <c r="AK4694" s="32" t="s">
        <v>66</v>
      </c>
      <c r="AL4694" s="32" t="s">
        <v>5825</v>
      </c>
      <c r="AN4694" s="33" t="s">
        <v>2544</v>
      </c>
      <c r="AO4694" s="32" t="s">
        <v>2547</v>
      </c>
    </row>
    <row r="4695" spans="12:41" ht="13.5" hidden="1" customHeight="1">
      <c r="L4695" s="32">
        <v>219198</v>
      </c>
      <c r="M4695" s="32" t="s">
        <v>1935</v>
      </c>
      <c r="N4695" s="32" t="s">
        <v>6018</v>
      </c>
      <c r="O4695" s="32" t="s">
        <v>6011</v>
      </c>
      <c r="P4695" s="32">
        <v>1991</v>
      </c>
      <c r="Q4695" s="32" t="s">
        <v>1938</v>
      </c>
      <c r="R4695" s="32">
        <v>66</v>
      </c>
      <c r="S4695" s="32">
        <v>19</v>
      </c>
      <c r="T4695" s="32"/>
      <c r="U4695" s="32"/>
      <c r="V4695" s="32"/>
      <c r="W4695" s="32"/>
      <c r="X4695" s="32"/>
      <c r="Y4695" s="32"/>
      <c r="Z4695" s="32" t="s">
        <v>48</v>
      </c>
      <c r="AA4695" s="32" t="s">
        <v>177</v>
      </c>
      <c r="AB4695" s="32" t="s">
        <v>1928</v>
      </c>
      <c r="AC4695" s="32"/>
      <c r="AD4695" s="32" t="s">
        <v>2134</v>
      </c>
      <c r="AE4695" s="32" t="s">
        <v>101</v>
      </c>
      <c r="AF4695" s="32" t="s">
        <v>48</v>
      </c>
      <c r="AG4695" s="32" t="s">
        <v>48</v>
      </c>
      <c r="AH4695" s="32" t="s">
        <v>48</v>
      </c>
      <c r="AI4695" s="32" t="s">
        <v>1929</v>
      </c>
      <c r="AJ4695" s="32" t="s">
        <v>48</v>
      </c>
      <c r="AK4695" s="32" t="s">
        <v>66</v>
      </c>
      <c r="AL4695" s="32" t="s">
        <v>5825</v>
      </c>
      <c r="AN4695" s="33" t="s">
        <v>2544</v>
      </c>
      <c r="AO4695" s="32" t="s">
        <v>2547</v>
      </c>
    </row>
    <row r="4696" spans="12:41" ht="13.5" hidden="1" customHeight="1">
      <c r="L4696" s="32">
        <v>219199</v>
      </c>
      <c r="M4696" s="32" t="s">
        <v>1935</v>
      </c>
      <c r="N4696" s="32" t="s">
        <v>6019</v>
      </c>
      <c r="O4696" s="32" t="s">
        <v>6011</v>
      </c>
      <c r="P4696" s="32">
        <v>1991</v>
      </c>
      <c r="Q4696" s="32" t="s">
        <v>1938</v>
      </c>
      <c r="R4696" s="32">
        <v>66</v>
      </c>
      <c r="S4696" s="32">
        <v>20</v>
      </c>
      <c r="T4696" s="32"/>
      <c r="U4696" s="32"/>
      <c r="V4696" s="32"/>
      <c r="W4696" s="32"/>
      <c r="X4696" s="32"/>
      <c r="Y4696" s="32"/>
      <c r="Z4696" s="32" t="s">
        <v>48</v>
      </c>
      <c r="AA4696" s="32" t="s">
        <v>177</v>
      </c>
      <c r="AB4696" s="32" t="s">
        <v>1928</v>
      </c>
      <c r="AC4696" s="32"/>
      <c r="AD4696" s="32" t="s">
        <v>2134</v>
      </c>
      <c r="AE4696" s="32" t="s">
        <v>101</v>
      </c>
      <c r="AF4696" s="32" t="s">
        <v>48</v>
      </c>
      <c r="AG4696" s="32" t="s">
        <v>48</v>
      </c>
      <c r="AH4696" s="32" t="s">
        <v>48</v>
      </c>
      <c r="AI4696" s="32" t="s">
        <v>1929</v>
      </c>
      <c r="AJ4696" s="32" t="s">
        <v>48</v>
      </c>
      <c r="AK4696" s="32" t="s">
        <v>66</v>
      </c>
      <c r="AL4696" s="32" t="s">
        <v>5825</v>
      </c>
      <c r="AN4696" s="33" t="s">
        <v>2544</v>
      </c>
      <c r="AO4696" s="32" t="s">
        <v>2547</v>
      </c>
    </row>
    <row r="4697" spans="12:41" ht="13.5" hidden="1" customHeight="1">
      <c r="L4697" s="32">
        <v>219200</v>
      </c>
      <c r="M4697" s="32" t="s">
        <v>1935</v>
      </c>
      <c r="N4697" s="32" t="s">
        <v>6020</v>
      </c>
      <c r="O4697" s="32" t="s">
        <v>6011</v>
      </c>
      <c r="P4697" s="32">
        <v>1991</v>
      </c>
      <c r="Q4697" s="32" t="s">
        <v>1938</v>
      </c>
      <c r="R4697" s="32">
        <v>66</v>
      </c>
      <c r="S4697" s="32">
        <v>21</v>
      </c>
      <c r="T4697" s="32"/>
      <c r="U4697" s="32"/>
      <c r="V4697" s="32"/>
      <c r="W4697" s="32"/>
      <c r="X4697" s="32"/>
      <c r="Y4697" s="32"/>
      <c r="Z4697" s="32" t="s">
        <v>48</v>
      </c>
      <c r="AA4697" s="32" t="s">
        <v>177</v>
      </c>
      <c r="AB4697" s="32" t="s">
        <v>1928</v>
      </c>
      <c r="AC4697" s="32"/>
      <c r="AD4697" s="32" t="s">
        <v>2134</v>
      </c>
      <c r="AE4697" s="32" t="s">
        <v>101</v>
      </c>
      <c r="AF4697" s="32" t="s">
        <v>48</v>
      </c>
      <c r="AG4697" s="32" t="s">
        <v>48</v>
      </c>
      <c r="AH4697" s="32" t="s">
        <v>48</v>
      </c>
      <c r="AI4697" s="32" t="s">
        <v>1929</v>
      </c>
      <c r="AJ4697" s="32" t="s">
        <v>48</v>
      </c>
      <c r="AK4697" s="32" t="s">
        <v>66</v>
      </c>
      <c r="AL4697" s="32" t="s">
        <v>5825</v>
      </c>
      <c r="AN4697" s="33" t="s">
        <v>2544</v>
      </c>
      <c r="AO4697" s="32" t="s">
        <v>2547</v>
      </c>
    </row>
    <row r="4698" spans="12:41" ht="13.5" hidden="1" customHeight="1">
      <c r="L4698" s="32">
        <v>219261</v>
      </c>
      <c r="M4698" s="32" t="s">
        <v>1935</v>
      </c>
      <c r="N4698" s="32" t="s">
        <v>6021</v>
      </c>
      <c r="O4698" s="32" t="s">
        <v>6011</v>
      </c>
      <c r="P4698" s="32">
        <v>1991</v>
      </c>
      <c r="Q4698" s="32" t="s">
        <v>1938</v>
      </c>
      <c r="R4698" s="32">
        <v>66</v>
      </c>
      <c r="S4698" s="32">
        <v>23</v>
      </c>
      <c r="T4698" s="32"/>
      <c r="U4698" s="32"/>
      <c r="V4698" s="32"/>
      <c r="W4698" s="32"/>
      <c r="X4698" s="32"/>
      <c r="Y4698" s="32"/>
      <c r="Z4698" s="32" t="s">
        <v>48</v>
      </c>
      <c r="AA4698" s="32" t="s">
        <v>160</v>
      </c>
      <c r="AB4698" s="32" t="s">
        <v>1928</v>
      </c>
      <c r="AC4698" s="32"/>
      <c r="AD4698" s="32" t="s">
        <v>48</v>
      </c>
      <c r="AE4698" s="32" t="s">
        <v>101</v>
      </c>
      <c r="AF4698" s="32" t="s">
        <v>48</v>
      </c>
      <c r="AG4698" s="32" t="s">
        <v>48</v>
      </c>
      <c r="AH4698" s="32" t="s">
        <v>48</v>
      </c>
      <c r="AI4698" s="32" t="s">
        <v>1929</v>
      </c>
      <c r="AJ4698" s="32" t="s">
        <v>48</v>
      </c>
      <c r="AK4698" s="32" t="s">
        <v>66</v>
      </c>
      <c r="AL4698" s="32" t="s">
        <v>5825</v>
      </c>
      <c r="AN4698" s="33" t="s">
        <v>2544</v>
      </c>
      <c r="AO4698" s="32" t="s">
        <v>2547</v>
      </c>
    </row>
    <row r="4699" spans="12:41" ht="13.5" hidden="1" customHeight="1">
      <c r="L4699" s="32">
        <v>219262</v>
      </c>
      <c r="M4699" s="32" t="s">
        <v>1935</v>
      </c>
      <c r="N4699" s="32" t="s">
        <v>6022</v>
      </c>
      <c r="O4699" s="32" t="s">
        <v>6011</v>
      </c>
      <c r="P4699" s="32">
        <v>1991</v>
      </c>
      <c r="Q4699" s="32" t="s">
        <v>1938</v>
      </c>
      <c r="R4699" s="32">
        <v>66</v>
      </c>
      <c r="S4699" s="32">
        <v>29</v>
      </c>
      <c r="T4699" s="32"/>
      <c r="U4699" s="32"/>
      <c r="V4699" s="32"/>
      <c r="W4699" s="32"/>
      <c r="X4699" s="32"/>
      <c r="Y4699" s="32"/>
      <c r="Z4699" s="32" t="s">
        <v>48</v>
      </c>
      <c r="AA4699" s="32" t="s">
        <v>163</v>
      </c>
      <c r="AB4699" s="32" t="s">
        <v>1928</v>
      </c>
      <c r="AC4699" s="32"/>
      <c r="AD4699" s="32" t="s">
        <v>48</v>
      </c>
      <c r="AE4699" s="32" t="s">
        <v>101</v>
      </c>
      <c r="AF4699" s="32" t="s">
        <v>48</v>
      </c>
      <c r="AG4699" s="32" t="s">
        <v>48</v>
      </c>
      <c r="AH4699" s="32" t="s">
        <v>48</v>
      </c>
      <c r="AI4699" s="32" t="s">
        <v>1929</v>
      </c>
      <c r="AJ4699" s="32" t="s">
        <v>48</v>
      </c>
      <c r="AK4699" s="32" t="s">
        <v>66</v>
      </c>
      <c r="AL4699" s="32" t="s">
        <v>5825</v>
      </c>
      <c r="AN4699" s="33" t="s">
        <v>2544</v>
      </c>
      <c r="AO4699" s="32" t="s">
        <v>2547</v>
      </c>
    </row>
    <row r="4700" spans="12:41" ht="13.5" hidden="1" customHeight="1">
      <c r="L4700" s="32">
        <v>219263</v>
      </c>
      <c r="M4700" s="32" t="s">
        <v>1935</v>
      </c>
      <c r="N4700" s="32" t="s">
        <v>6023</v>
      </c>
      <c r="O4700" s="32" t="s">
        <v>6011</v>
      </c>
      <c r="P4700" s="32">
        <v>1991</v>
      </c>
      <c r="Q4700" s="32" t="s">
        <v>1938</v>
      </c>
      <c r="R4700" s="32">
        <v>66</v>
      </c>
      <c r="S4700" s="32">
        <v>30</v>
      </c>
      <c r="T4700" s="32"/>
      <c r="U4700" s="32"/>
      <c r="V4700" s="32">
        <v>1</v>
      </c>
      <c r="W4700" s="32"/>
      <c r="X4700" s="32"/>
      <c r="Y4700" s="32"/>
      <c r="Z4700" s="32" t="s">
        <v>48</v>
      </c>
      <c r="AA4700" s="32" t="s">
        <v>108</v>
      </c>
      <c r="AB4700" s="32" t="s">
        <v>147</v>
      </c>
      <c r="AC4700" s="32"/>
      <c r="AD4700" s="32" t="s">
        <v>1928</v>
      </c>
      <c r="AE4700" s="32" t="s">
        <v>101</v>
      </c>
      <c r="AF4700" s="32" t="s">
        <v>48</v>
      </c>
      <c r="AG4700" s="32" t="s">
        <v>48</v>
      </c>
      <c r="AH4700" s="32" t="s">
        <v>48</v>
      </c>
      <c r="AI4700" s="32" t="s">
        <v>1929</v>
      </c>
      <c r="AJ4700" s="32" t="s">
        <v>48</v>
      </c>
      <c r="AK4700" s="32" t="s">
        <v>66</v>
      </c>
      <c r="AL4700" s="32" t="s">
        <v>5825</v>
      </c>
      <c r="AN4700" s="33" t="s">
        <v>2544</v>
      </c>
      <c r="AO4700" s="32" t="s">
        <v>2547</v>
      </c>
    </row>
    <row r="4701" spans="12:41" ht="13.5" hidden="1" customHeight="1">
      <c r="L4701" s="32">
        <v>219264</v>
      </c>
      <c r="M4701" s="32" t="s">
        <v>1935</v>
      </c>
      <c r="N4701" s="32" t="s">
        <v>6024</v>
      </c>
      <c r="O4701" s="32" t="s">
        <v>6011</v>
      </c>
      <c r="P4701" s="32">
        <v>1991</v>
      </c>
      <c r="Q4701" s="32" t="s">
        <v>1938</v>
      </c>
      <c r="R4701" s="32">
        <v>66</v>
      </c>
      <c r="S4701" s="32">
        <v>31</v>
      </c>
      <c r="T4701" s="32"/>
      <c r="U4701" s="32"/>
      <c r="V4701" s="32"/>
      <c r="W4701" s="32"/>
      <c r="X4701" s="32"/>
      <c r="Y4701" s="32"/>
      <c r="Z4701" s="32" t="s">
        <v>48</v>
      </c>
      <c r="AA4701" s="32" t="s">
        <v>108</v>
      </c>
      <c r="AB4701" s="32" t="s">
        <v>147</v>
      </c>
      <c r="AC4701" s="32"/>
      <c r="AD4701" s="32" t="s">
        <v>1928</v>
      </c>
      <c r="AE4701" s="32" t="s">
        <v>101</v>
      </c>
      <c r="AF4701" s="32" t="s">
        <v>48</v>
      </c>
      <c r="AG4701" s="32" t="s">
        <v>48</v>
      </c>
      <c r="AH4701" s="32" t="s">
        <v>48</v>
      </c>
      <c r="AI4701" s="32" t="s">
        <v>1929</v>
      </c>
      <c r="AJ4701" s="32" t="s">
        <v>48</v>
      </c>
      <c r="AK4701" s="32" t="s">
        <v>66</v>
      </c>
      <c r="AL4701" s="32" t="s">
        <v>5825</v>
      </c>
      <c r="AN4701" s="33" t="s">
        <v>2544</v>
      </c>
      <c r="AO4701" s="32" t="s">
        <v>2547</v>
      </c>
    </row>
    <row r="4702" spans="12:41" ht="13.5" hidden="1" customHeight="1">
      <c r="L4702" s="32">
        <v>219265</v>
      </c>
      <c r="M4702" s="32" t="s">
        <v>1935</v>
      </c>
      <c r="N4702" s="32" t="s">
        <v>6025</v>
      </c>
      <c r="O4702" s="32" t="s">
        <v>6011</v>
      </c>
      <c r="P4702" s="32">
        <v>1991</v>
      </c>
      <c r="Q4702" s="32" t="s">
        <v>1938</v>
      </c>
      <c r="R4702" s="32">
        <v>66</v>
      </c>
      <c r="S4702" s="32">
        <v>32</v>
      </c>
      <c r="T4702" s="32"/>
      <c r="U4702" s="32"/>
      <c r="V4702" s="32">
        <v>1</v>
      </c>
      <c r="W4702" s="32"/>
      <c r="X4702" s="32"/>
      <c r="Y4702" s="32"/>
      <c r="Z4702" s="32" t="s">
        <v>48</v>
      </c>
      <c r="AA4702" s="32" t="s">
        <v>108</v>
      </c>
      <c r="AB4702" s="32" t="s">
        <v>147</v>
      </c>
      <c r="AC4702" s="32"/>
      <c r="AD4702" s="32" t="s">
        <v>1928</v>
      </c>
      <c r="AE4702" s="32" t="s">
        <v>101</v>
      </c>
      <c r="AF4702" s="32" t="s">
        <v>48</v>
      </c>
      <c r="AG4702" s="32" t="s">
        <v>48</v>
      </c>
      <c r="AH4702" s="32" t="s">
        <v>48</v>
      </c>
      <c r="AI4702" s="32" t="s">
        <v>1929</v>
      </c>
      <c r="AJ4702" s="32" t="s">
        <v>48</v>
      </c>
      <c r="AK4702" s="32" t="s">
        <v>66</v>
      </c>
      <c r="AL4702" s="32" t="s">
        <v>5825</v>
      </c>
      <c r="AN4702" s="33" t="s">
        <v>2544</v>
      </c>
      <c r="AO4702" s="32" t="s">
        <v>2547</v>
      </c>
    </row>
    <row r="4703" spans="12:41" ht="13.5" hidden="1" customHeight="1">
      <c r="L4703" s="32">
        <v>219266</v>
      </c>
      <c r="M4703" s="32" t="s">
        <v>1935</v>
      </c>
      <c r="N4703" s="32" t="s">
        <v>6026</v>
      </c>
      <c r="O4703" s="32" t="s">
        <v>6011</v>
      </c>
      <c r="P4703" s="32">
        <v>1991</v>
      </c>
      <c r="Q4703" s="32" t="s">
        <v>1938</v>
      </c>
      <c r="R4703" s="32">
        <v>66</v>
      </c>
      <c r="S4703" s="32">
        <v>35</v>
      </c>
      <c r="T4703" s="32"/>
      <c r="U4703" s="32"/>
      <c r="V4703" s="32"/>
      <c r="W4703" s="32"/>
      <c r="X4703" s="32"/>
      <c r="Y4703" s="32"/>
      <c r="Z4703" s="32" t="s">
        <v>48</v>
      </c>
      <c r="AA4703" s="32" t="s">
        <v>108</v>
      </c>
      <c r="AB4703" s="32" t="s">
        <v>147</v>
      </c>
      <c r="AC4703" s="32"/>
      <c r="AD4703" s="32" t="s">
        <v>1928</v>
      </c>
      <c r="AE4703" s="32" t="s">
        <v>101</v>
      </c>
      <c r="AF4703" s="32" t="s">
        <v>48</v>
      </c>
      <c r="AG4703" s="32" t="s">
        <v>48</v>
      </c>
      <c r="AH4703" s="32" t="s">
        <v>48</v>
      </c>
      <c r="AI4703" s="32" t="s">
        <v>1929</v>
      </c>
      <c r="AJ4703" s="32" t="s">
        <v>48</v>
      </c>
      <c r="AK4703" s="32" t="s">
        <v>66</v>
      </c>
      <c r="AL4703" s="32" t="s">
        <v>5825</v>
      </c>
      <c r="AN4703" s="33" t="s">
        <v>2544</v>
      </c>
      <c r="AO4703" s="32" t="s">
        <v>2547</v>
      </c>
    </row>
    <row r="4704" spans="12:41" ht="13.5" hidden="1" customHeight="1">
      <c r="L4704" s="32">
        <v>219267</v>
      </c>
      <c r="M4704" s="32" t="s">
        <v>1935</v>
      </c>
      <c r="N4704" s="32" t="s">
        <v>6027</v>
      </c>
      <c r="O4704" s="32" t="s">
        <v>6011</v>
      </c>
      <c r="P4704" s="32">
        <v>1991</v>
      </c>
      <c r="Q4704" s="32" t="s">
        <v>1938</v>
      </c>
      <c r="R4704" s="32">
        <v>66</v>
      </c>
      <c r="S4704" s="32">
        <v>36</v>
      </c>
      <c r="T4704" s="32"/>
      <c r="U4704" s="32"/>
      <c r="V4704" s="32">
        <v>1</v>
      </c>
      <c r="W4704" s="32"/>
      <c r="X4704" s="32"/>
      <c r="Y4704" s="32"/>
      <c r="Z4704" s="32" t="s">
        <v>48</v>
      </c>
      <c r="AA4704" s="32" t="s">
        <v>108</v>
      </c>
      <c r="AB4704" s="32" t="s">
        <v>147</v>
      </c>
      <c r="AC4704" s="32"/>
      <c r="AD4704" s="32" t="s">
        <v>1928</v>
      </c>
      <c r="AE4704" s="32" t="s">
        <v>101</v>
      </c>
      <c r="AF4704" s="32" t="s">
        <v>48</v>
      </c>
      <c r="AG4704" s="32" t="s">
        <v>48</v>
      </c>
      <c r="AH4704" s="32" t="s">
        <v>48</v>
      </c>
      <c r="AI4704" s="32" t="s">
        <v>1929</v>
      </c>
      <c r="AJ4704" s="32" t="s">
        <v>48</v>
      </c>
      <c r="AK4704" s="32" t="s">
        <v>66</v>
      </c>
      <c r="AL4704" s="32" t="s">
        <v>5825</v>
      </c>
      <c r="AN4704" s="33" t="s">
        <v>2544</v>
      </c>
      <c r="AO4704" s="32" t="s">
        <v>2547</v>
      </c>
    </row>
    <row r="4705" spans="12:41" ht="13.5" hidden="1" customHeight="1">
      <c r="L4705" s="32">
        <v>219254</v>
      </c>
      <c r="M4705" s="32" t="s">
        <v>1935</v>
      </c>
      <c r="N4705" s="32" t="s">
        <v>6028</v>
      </c>
      <c r="O4705" s="32" t="s">
        <v>6029</v>
      </c>
      <c r="P4705" s="32">
        <v>1992</v>
      </c>
      <c r="Q4705" s="32" t="s">
        <v>2525</v>
      </c>
      <c r="R4705" s="32">
        <v>45</v>
      </c>
      <c r="S4705" s="32">
        <v>12</v>
      </c>
      <c r="T4705" s="32"/>
      <c r="U4705" s="32"/>
      <c r="V4705" s="32">
        <v>2</v>
      </c>
      <c r="W4705" s="32"/>
      <c r="X4705" s="32"/>
      <c r="Y4705" s="32"/>
      <c r="Z4705" s="32" t="s">
        <v>48</v>
      </c>
      <c r="AA4705" s="32" t="s">
        <v>108</v>
      </c>
      <c r="AB4705" s="32" t="s">
        <v>147</v>
      </c>
      <c r="AC4705" s="32"/>
      <c r="AD4705" s="32" t="s">
        <v>147</v>
      </c>
      <c r="AE4705" s="32" t="s">
        <v>101</v>
      </c>
      <c r="AF4705" s="32" t="s">
        <v>48</v>
      </c>
      <c r="AG4705" s="32" t="s">
        <v>48</v>
      </c>
      <c r="AH4705" s="32" t="s">
        <v>48</v>
      </c>
      <c r="AI4705" s="32" t="s">
        <v>1929</v>
      </c>
      <c r="AJ4705" s="32" t="s">
        <v>48</v>
      </c>
      <c r="AK4705" s="32" t="s">
        <v>66</v>
      </c>
      <c r="AL4705" s="32" t="s">
        <v>5825</v>
      </c>
      <c r="AN4705" s="33" t="s">
        <v>2544</v>
      </c>
      <c r="AO4705" s="32" t="s">
        <v>2547</v>
      </c>
    </row>
    <row r="4706" spans="12:41" ht="13.5" hidden="1" customHeight="1">
      <c r="L4706" s="32">
        <v>219255</v>
      </c>
      <c r="M4706" s="32" t="s">
        <v>1935</v>
      </c>
      <c r="N4706" s="32" t="s">
        <v>6030</v>
      </c>
      <c r="O4706" s="32" t="s">
        <v>6029</v>
      </c>
      <c r="P4706" s="32">
        <v>1992</v>
      </c>
      <c r="Q4706" s="32" t="s">
        <v>2525</v>
      </c>
      <c r="R4706" s="32">
        <v>45</v>
      </c>
      <c r="S4706" s="32">
        <v>12</v>
      </c>
      <c r="T4706" s="32"/>
      <c r="U4706" s="32"/>
      <c r="V4706" s="32">
        <v>3</v>
      </c>
      <c r="W4706" s="32"/>
      <c r="X4706" s="32"/>
      <c r="Y4706" s="32"/>
      <c r="Z4706" s="32" t="s">
        <v>48</v>
      </c>
      <c r="AA4706" s="32" t="s">
        <v>108</v>
      </c>
      <c r="AB4706" s="32" t="s">
        <v>147</v>
      </c>
      <c r="AC4706" s="32"/>
      <c r="AD4706" s="32" t="s">
        <v>147</v>
      </c>
      <c r="AE4706" s="32" t="s">
        <v>101</v>
      </c>
      <c r="AF4706" s="32" t="s">
        <v>48</v>
      </c>
      <c r="AG4706" s="32" t="s">
        <v>48</v>
      </c>
      <c r="AH4706" s="32" t="s">
        <v>48</v>
      </c>
      <c r="AI4706" s="32" t="s">
        <v>1929</v>
      </c>
      <c r="AJ4706" s="32" t="s">
        <v>48</v>
      </c>
      <c r="AK4706" s="32" t="s">
        <v>66</v>
      </c>
      <c r="AL4706" s="32" t="s">
        <v>5825</v>
      </c>
      <c r="AN4706" s="33" t="s">
        <v>2544</v>
      </c>
      <c r="AO4706" s="32" t="s">
        <v>2547</v>
      </c>
    </row>
    <row r="4707" spans="12:41" ht="13.5" hidden="1" customHeight="1">
      <c r="L4707" s="32">
        <v>219256</v>
      </c>
      <c r="M4707" s="32" t="s">
        <v>1935</v>
      </c>
      <c r="N4707" s="32" t="s">
        <v>6031</v>
      </c>
      <c r="O4707" s="32" t="s">
        <v>6029</v>
      </c>
      <c r="P4707" s="32">
        <v>1992</v>
      </c>
      <c r="Q4707" s="32" t="s">
        <v>2525</v>
      </c>
      <c r="R4707" s="32">
        <v>45</v>
      </c>
      <c r="S4707" s="32">
        <v>12</v>
      </c>
      <c r="T4707" s="32"/>
      <c r="U4707" s="32"/>
      <c r="V4707" s="32">
        <v>4</v>
      </c>
      <c r="W4707" s="32"/>
      <c r="X4707" s="32"/>
      <c r="Y4707" s="32"/>
      <c r="Z4707" s="32" t="s">
        <v>48</v>
      </c>
      <c r="AA4707" s="32" t="s">
        <v>108</v>
      </c>
      <c r="AB4707" s="32" t="s">
        <v>147</v>
      </c>
      <c r="AC4707" s="32"/>
      <c r="AD4707" s="32" t="s">
        <v>147</v>
      </c>
      <c r="AE4707" s="32" t="s">
        <v>101</v>
      </c>
      <c r="AF4707" s="32" t="s">
        <v>48</v>
      </c>
      <c r="AG4707" s="32" t="s">
        <v>48</v>
      </c>
      <c r="AH4707" s="32" t="s">
        <v>48</v>
      </c>
      <c r="AI4707" s="32" t="s">
        <v>1929</v>
      </c>
      <c r="AJ4707" s="32" t="s">
        <v>48</v>
      </c>
      <c r="AK4707" s="32" t="s">
        <v>66</v>
      </c>
      <c r="AL4707" s="32" t="s">
        <v>5825</v>
      </c>
      <c r="AN4707" s="33" t="s">
        <v>2544</v>
      </c>
      <c r="AO4707" s="32" t="s">
        <v>2547</v>
      </c>
    </row>
    <row r="4708" spans="12:41" ht="13.5" hidden="1" customHeight="1">
      <c r="L4708" s="32">
        <v>219257</v>
      </c>
      <c r="M4708" s="32" t="s">
        <v>1935</v>
      </c>
      <c r="N4708" s="32" t="s">
        <v>6032</v>
      </c>
      <c r="O4708" s="32" t="s">
        <v>6029</v>
      </c>
      <c r="P4708" s="32">
        <v>1992</v>
      </c>
      <c r="Q4708" s="32" t="s">
        <v>2525</v>
      </c>
      <c r="R4708" s="32">
        <v>45</v>
      </c>
      <c r="S4708" s="32">
        <v>12</v>
      </c>
      <c r="T4708" s="32"/>
      <c r="U4708" s="32"/>
      <c r="V4708" s="32">
        <v>5</v>
      </c>
      <c r="W4708" s="32"/>
      <c r="X4708" s="32"/>
      <c r="Y4708" s="32"/>
      <c r="Z4708" s="32" t="s">
        <v>48</v>
      </c>
      <c r="AA4708" s="32" t="s">
        <v>108</v>
      </c>
      <c r="AB4708" s="32" t="s">
        <v>147</v>
      </c>
      <c r="AC4708" s="32"/>
      <c r="AD4708" s="32" t="s">
        <v>147</v>
      </c>
      <c r="AE4708" s="32" t="s">
        <v>101</v>
      </c>
      <c r="AF4708" s="32" t="s">
        <v>48</v>
      </c>
      <c r="AG4708" s="32" t="s">
        <v>48</v>
      </c>
      <c r="AH4708" s="32" t="s">
        <v>48</v>
      </c>
      <c r="AI4708" s="32" t="s">
        <v>1929</v>
      </c>
      <c r="AJ4708" s="32" t="s">
        <v>48</v>
      </c>
      <c r="AK4708" s="32" t="s">
        <v>66</v>
      </c>
      <c r="AL4708" s="32" t="s">
        <v>5825</v>
      </c>
      <c r="AN4708" s="33" t="s">
        <v>2544</v>
      </c>
      <c r="AO4708" s="32" t="s">
        <v>2547</v>
      </c>
    </row>
    <row r="4709" spans="12:41" ht="13.5" hidden="1" customHeight="1">
      <c r="L4709" s="32">
        <v>219258</v>
      </c>
      <c r="M4709" s="32" t="s">
        <v>1935</v>
      </c>
      <c r="N4709" s="32" t="s">
        <v>6028</v>
      </c>
      <c r="O4709" s="32" t="s">
        <v>6029</v>
      </c>
      <c r="P4709" s="32">
        <v>1992</v>
      </c>
      <c r="Q4709" s="32" t="s">
        <v>2525</v>
      </c>
      <c r="R4709" s="32">
        <v>45</v>
      </c>
      <c r="S4709" s="32">
        <v>13</v>
      </c>
      <c r="T4709" s="32"/>
      <c r="U4709" s="32"/>
      <c r="V4709" s="32">
        <v>2</v>
      </c>
      <c r="W4709" s="32"/>
      <c r="X4709" s="32"/>
      <c r="Y4709" s="32"/>
      <c r="Z4709" s="32" t="s">
        <v>48</v>
      </c>
      <c r="AA4709" s="32" t="s">
        <v>108</v>
      </c>
      <c r="AB4709" s="32" t="s">
        <v>147</v>
      </c>
      <c r="AC4709" s="32"/>
      <c r="AD4709" s="32" t="s">
        <v>147</v>
      </c>
      <c r="AE4709" s="32" t="s">
        <v>101</v>
      </c>
      <c r="AF4709" s="32" t="s">
        <v>48</v>
      </c>
      <c r="AG4709" s="32" t="s">
        <v>48</v>
      </c>
      <c r="AH4709" s="32" t="s">
        <v>48</v>
      </c>
      <c r="AI4709" s="32" t="s">
        <v>1929</v>
      </c>
      <c r="AJ4709" s="32" t="s">
        <v>48</v>
      </c>
      <c r="AK4709" s="32" t="s">
        <v>66</v>
      </c>
      <c r="AL4709" s="32" t="s">
        <v>5825</v>
      </c>
      <c r="AN4709" s="33" t="s">
        <v>2544</v>
      </c>
      <c r="AO4709" s="32" t="s">
        <v>2547</v>
      </c>
    </row>
    <row r="4710" spans="12:41" ht="13.5" hidden="1" customHeight="1">
      <c r="L4710" s="32">
        <v>219268</v>
      </c>
      <c r="M4710" s="32" t="s">
        <v>1935</v>
      </c>
      <c r="N4710" s="32" t="s">
        <v>6033</v>
      </c>
      <c r="O4710" s="32" t="s">
        <v>6034</v>
      </c>
      <c r="P4710" s="32">
        <v>1992</v>
      </c>
      <c r="Q4710" s="32" t="s">
        <v>2188</v>
      </c>
      <c r="R4710" s="32"/>
      <c r="S4710" s="32">
        <v>6</v>
      </c>
      <c r="T4710" s="32"/>
      <c r="U4710" s="32"/>
      <c r="V4710" s="32">
        <v>1</v>
      </c>
      <c r="W4710" s="32"/>
      <c r="X4710" s="32"/>
      <c r="Y4710" s="32"/>
      <c r="Z4710" s="32" t="s">
        <v>5965</v>
      </c>
      <c r="AA4710" s="32" t="s">
        <v>54</v>
      </c>
      <c r="AB4710" s="32" t="s">
        <v>1928</v>
      </c>
      <c r="AC4710" s="32"/>
      <c r="AD4710" s="32" t="s">
        <v>147</v>
      </c>
      <c r="AE4710" s="32" t="s">
        <v>101</v>
      </c>
      <c r="AF4710" s="32" t="s">
        <v>48</v>
      </c>
      <c r="AG4710" s="32" t="s">
        <v>48</v>
      </c>
      <c r="AH4710" s="32" t="s">
        <v>48</v>
      </c>
      <c r="AI4710" s="32" t="s">
        <v>1929</v>
      </c>
      <c r="AJ4710" s="32" t="s">
        <v>48</v>
      </c>
      <c r="AK4710" s="32" t="s">
        <v>66</v>
      </c>
      <c r="AL4710" s="32" t="s">
        <v>5825</v>
      </c>
      <c r="AN4710" s="33" t="s">
        <v>2544</v>
      </c>
      <c r="AO4710" s="32" t="s">
        <v>2547</v>
      </c>
    </row>
    <row r="4711" spans="12:41" ht="13.5" hidden="1" customHeight="1">
      <c r="L4711" s="32">
        <v>219269</v>
      </c>
      <c r="M4711" s="32" t="s">
        <v>1935</v>
      </c>
      <c r="N4711" s="32" t="s">
        <v>6035</v>
      </c>
      <c r="O4711" s="32" t="s">
        <v>6034</v>
      </c>
      <c r="P4711" s="32">
        <v>1992</v>
      </c>
      <c r="Q4711" s="32" t="s">
        <v>2188</v>
      </c>
      <c r="R4711" s="32"/>
      <c r="S4711" s="32">
        <v>7</v>
      </c>
      <c r="T4711" s="32"/>
      <c r="U4711" s="32"/>
      <c r="V4711" s="32"/>
      <c r="W4711" s="32"/>
      <c r="X4711" s="32"/>
      <c r="Y4711" s="32"/>
      <c r="Z4711" s="32" t="s">
        <v>5965</v>
      </c>
      <c r="AA4711" s="32" t="s">
        <v>54</v>
      </c>
      <c r="AB4711" s="32" t="s">
        <v>1928</v>
      </c>
      <c r="AC4711" s="32"/>
      <c r="AD4711" s="32" t="s">
        <v>147</v>
      </c>
      <c r="AE4711" s="32" t="s">
        <v>101</v>
      </c>
      <c r="AF4711" s="32" t="s">
        <v>48</v>
      </c>
      <c r="AG4711" s="32" t="s">
        <v>48</v>
      </c>
      <c r="AH4711" s="32" t="s">
        <v>48</v>
      </c>
      <c r="AI4711" s="32" t="s">
        <v>1929</v>
      </c>
      <c r="AJ4711" s="32" t="s">
        <v>48</v>
      </c>
      <c r="AK4711" s="32" t="s">
        <v>66</v>
      </c>
      <c r="AL4711" s="32" t="s">
        <v>5825</v>
      </c>
      <c r="AN4711" s="33" t="s">
        <v>2544</v>
      </c>
      <c r="AO4711" s="32" t="s">
        <v>2547</v>
      </c>
    </row>
    <row r="4712" spans="12:41" ht="13.5" hidden="1" customHeight="1">
      <c r="L4712" s="32">
        <v>219270</v>
      </c>
      <c r="M4712" s="32" t="s">
        <v>1935</v>
      </c>
      <c r="N4712" s="32" t="s">
        <v>6036</v>
      </c>
      <c r="O4712" s="32" t="s">
        <v>6037</v>
      </c>
      <c r="P4712" s="32">
        <v>1992</v>
      </c>
      <c r="Q4712" s="32" t="s">
        <v>2188</v>
      </c>
      <c r="R4712" s="32"/>
      <c r="S4712" s="32">
        <v>11</v>
      </c>
      <c r="T4712" s="32"/>
      <c r="U4712" s="32"/>
      <c r="V4712" s="32">
        <v>1</v>
      </c>
      <c r="W4712" s="32"/>
      <c r="X4712" s="32"/>
      <c r="Y4712" s="32"/>
      <c r="Z4712" s="32" t="s">
        <v>48</v>
      </c>
      <c r="AA4712" s="32" t="s">
        <v>163</v>
      </c>
      <c r="AB4712" s="32" t="s">
        <v>1928</v>
      </c>
      <c r="AC4712" s="32"/>
      <c r="AD4712" s="32" t="s">
        <v>48</v>
      </c>
      <c r="AE4712" s="32" t="s">
        <v>101</v>
      </c>
      <c r="AF4712" s="32" t="s">
        <v>48</v>
      </c>
      <c r="AG4712" s="32" t="s">
        <v>48</v>
      </c>
      <c r="AH4712" s="32" t="s">
        <v>48</v>
      </c>
      <c r="AI4712" s="32" t="s">
        <v>1929</v>
      </c>
      <c r="AJ4712" s="32" t="s">
        <v>48</v>
      </c>
      <c r="AK4712" s="32" t="s">
        <v>66</v>
      </c>
      <c r="AL4712" s="32" t="s">
        <v>5825</v>
      </c>
      <c r="AN4712" s="33" t="s">
        <v>2544</v>
      </c>
      <c r="AO4712" s="32" t="s">
        <v>2547</v>
      </c>
    </row>
    <row r="4713" spans="12:41" ht="13.5" hidden="1" customHeight="1">
      <c r="L4713" s="32">
        <v>219271</v>
      </c>
      <c r="M4713" s="32" t="s">
        <v>1935</v>
      </c>
      <c r="N4713" s="32" t="s">
        <v>6038</v>
      </c>
      <c r="O4713" s="32" t="s">
        <v>6037</v>
      </c>
      <c r="P4713" s="32">
        <v>1992</v>
      </c>
      <c r="Q4713" s="32" t="s">
        <v>2188</v>
      </c>
      <c r="R4713" s="32"/>
      <c r="S4713" s="32">
        <v>11</v>
      </c>
      <c r="T4713" s="32"/>
      <c r="U4713" s="32"/>
      <c r="V4713" s="32">
        <v>4</v>
      </c>
      <c r="W4713" s="32"/>
      <c r="X4713" s="32"/>
      <c r="Y4713" s="32"/>
      <c r="Z4713" s="32" t="s">
        <v>48</v>
      </c>
      <c r="AA4713" s="32" t="s">
        <v>54</v>
      </c>
      <c r="AB4713" s="32" t="s">
        <v>1928</v>
      </c>
      <c r="AC4713" s="32"/>
      <c r="AD4713" s="32" t="s">
        <v>147</v>
      </c>
      <c r="AE4713" s="32" t="s">
        <v>101</v>
      </c>
      <c r="AF4713" s="32" t="s">
        <v>48</v>
      </c>
      <c r="AG4713" s="32" t="s">
        <v>48</v>
      </c>
      <c r="AH4713" s="32" t="s">
        <v>48</v>
      </c>
      <c r="AI4713" s="32" t="s">
        <v>1929</v>
      </c>
      <c r="AJ4713" s="32" t="s">
        <v>48</v>
      </c>
      <c r="AK4713" s="32" t="s">
        <v>66</v>
      </c>
      <c r="AL4713" s="32" t="s">
        <v>5825</v>
      </c>
      <c r="AN4713" s="33" t="s">
        <v>2544</v>
      </c>
      <c r="AO4713" s="32" t="s">
        <v>2547</v>
      </c>
    </row>
    <row r="4714" spans="12:41" hidden="1">
      <c r="L4714" s="32">
        <v>26857</v>
      </c>
      <c r="M4714" s="32" t="s">
        <v>1935</v>
      </c>
      <c r="N4714" s="32" t="s">
        <v>6039</v>
      </c>
      <c r="O4714" s="32" t="s">
        <v>6040</v>
      </c>
      <c r="P4714" s="32">
        <v>1965</v>
      </c>
      <c r="Q4714" s="32" t="s">
        <v>1938</v>
      </c>
      <c r="R4714" s="32">
        <v>102</v>
      </c>
      <c r="S4714" s="32">
        <v>28</v>
      </c>
      <c r="T4714" s="32"/>
      <c r="U4714" s="32"/>
      <c r="V4714" s="32">
        <v>1</v>
      </c>
      <c r="W4714" s="32"/>
      <c r="X4714" s="32"/>
      <c r="Y4714" s="32"/>
      <c r="Z4714" s="32"/>
      <c r="AA4714" s="32" t="s">
        <v>54</v>
      </c>
      <c r="AB4714" s="32" t="s">
        <v>1940</v>
      </c>
      <c r="AC4714" s="32"/>
      <c r="AD4714" s="32" t="s">
        <v>147</v>
      </c>
      <c r="AE4714" s="32" t="s">
        <v>101</v>
      </c>
      <c r="AF4714" s="32"/>
      <c r="AG4714" s="32"/>
      <c r="AH4714" s="32"/>
      <c r="AI4714" s="32" t="s">
        <v>1929</v>
      </c>
      <c r="AJ4714" s="32"/>
      <c r="AK4714" s="32" t="s">
        <v>46</v>
      </c>
      <c r="AL4714" s="32"/>
      <c r="AN4714" s="33" t="s">
        <v>2998</v>
      </c>
      <c r="AO4714" s="33" t="s">
        <v>5332</v>
      </c>
    </row>
    <row r="4715" spans="12:41" hidden="1">
      <c r="L4715" s="32">
        <v>26845</v>
      </c>
      <c r="M4715" s="32" t="s">
        <v>1935</v>
      </c>
      <c r="N4715" s="32" t="s">
        <v>6041</v>
      </c>
      <c r="O4715" s="32" t="s">
        <v>6042</v>
      </c>
      <c r="P4715" s="32">
        <v>1965</v>
      </c>
      <c r="Q4715" s="32" t="s">
        <v>2188</v>
      </c>
      <c r="R4715" s="32">
        <v>50</v>
      </c>
      <c r="S4715" s="32">
        <v>1</v>
      </c>
      <c r="T4715" s="32"/>
      <c r="U4715" s="32"/>
      <c r="V4715" s="32">
        <v>1</v>
      </c>
      <c r="W4715" s="32"/>
      <c r="X4715" s="32"/>
      <c r="Y4715" s="32"/>
      <c r="Z4715" s="32"/>
      <c r="AA4715" s="32" t="s">
        <v>54</v>
      </c>
      <c r="AB4715" s="32" t="s">
        <v>1928</v>
      </c>
      <c r="AC4715" s="32"/>
      <c r="AD4715" s="32" t="s">
        <v>2154</v>
      </c>
      <c r="AE4715" s="32" t="s">
        <v>101</v>
      </c>
      <c r="AF4715" s="32"/>
      <c r="AG4715" s="32" t="s">
        <v>6043</v>
      </c>
      <c r="AH4715" s="32"/>
      <c r="AI4715" s="32" t="s">
        <v>1929</v>
      </c>
      <c r="AJ4715" s="32"/>
      <c r="AK4715" s="32" t="s">
        <v>46</v>
      </c>
      <c r="AL4715" s="32"/>
      <c r="AN4715" s="33" t="s">
        <v>2998</v>
      </c>
      <c r="AO4715" s="33" t="s">
        <v>5332</v>
      </c>
    </row>
    <row r="4716" spans="12:41" hidden="1">
      <c r="L4716" s="32">
        <v>26846</v>
      </c>
      <c r="M4716" s="32" t="s">
        <v>1935</v>
      </c>
      <c r="N4716" s="32" t="s">
        <v>6044</v>
      </c>
      <c r="O4716" s="32" t="s">
        <v>6042</v>
      </c>
      <c r="P4716" s="32">
        <v>1965</v>
      </c>
      <c r="Q4716" s="32" t="s">
        <v>2188</v>
      </c>
      <c r="R4716" s="32">
        <v>50</v>
      </c>
      <c r="S4716" s="32">
        <v>2</v>
      </c>
      <c r="T4716" s="32"/>
      <c r="U4716" s="32"/>
      <c r="V4716" s="32"/>
      <c r="W4716" s="32"/>
      <c r="X4716" s="32"/>
      <c r="Y4716" s="32"/>
      <c r="Z4716" s="32"/>
      <c r="AA4716" s="32" t="s">
        <v>45</v>
      </c>
      <c r="AB4716" s="32" t="s">
        <v>2154</v>
      </c>
      <c r="AC4716" s="32"/>
      <c r="AD4716" s="32" t="s">
        <v>1928</v>
      </c>
      <c r="AE4716" s="32" t="s">
        <v>101</v>
      </c>
      <c r="AF4716" s="32"/>
      <c r="AG4716" s="32" t="s">
        <v>6043</v>
      </c>
      <c r="AH4716" s="32"/>
      <c r="AI4716" s="32" t="s">
        <v>1929</v>
      </c>
      <c r="AJ4716" s="32"/>
      <c r="AK4716" s="32" t="s">
        <v>46</v>
      </c>
      <c r="AL4716" s="32"/>
      <c r="AN4716" s="33" t="s">
        <v>2998</v>
      </c>
      <c r="AO4716" s="33" t="s">
        <v>5332</v>
      </c>
    </row>
    <row r="4717" spans="12:41" hidden="1">
      <c r="L4717" s="32">
        <v>26854</v>
      </c>
      <c r="M4717" s="32" t="s">
        <v>1935</v>
      </c>
      <c r="N4717" s="32" t="s">
        <v>6045</v>
      </c>
      <c r="O4717" s="32" t="s">
        <v>6042</v>
      </c>
      <c r="P4717" s="32">
        <v>1965</v>
      </c>
      <c r="Q4717" s="32" t="s">
        <v>2188</v>
      </c>
      <c r="R4717" s="32">
        <v>50</v>
      </c>
      <c r="S4717" s="32">
        <v>3</v>
      </c>
      <c r="T4717" s="32"/>
      <c r="U4717" s="32"/>
      <c r="V4717" s="32"/>
      <c r="W4717" s="32"/>
      <c r="X4717" s="32"/>
      <c r="Y4717" s="32"/>
      <c r="Z4717" s="32"/>
      <c r="AA4717" s="32" t="s">
        <v>45</v>
      </c>
      <c r="AB4717" s="32" t="s">
        <v>2154</v>
      </c>
      <c r="AC4717" s="32"/>
      <c r="AD4717" s="32" t="s">
        <v>1928</v>
      </c>
      <c r="AE4717" s="32" t="s">
        <v>101</v>
      </c>
      <c r="AF4717" s="32"/>
      <c r="AG4717" s="32" t="s">
        <v>6043</v>
      </c>
      <c r="AH4717" s="32"/>
      <c r="AI4717" s="32" t="s">
        <v>1929</v>
      </c>
      <c r="AJ4717" s="32"/>
      <c r="AK4717" s="32" t="s">
        <v>46</v>
      </c>
      <c r="AL4717" s="32"/>
      <c r="AN4717" s="33" t="s">
        <v>2998</v>
      </c>
      <c r="AO4717" s="33" t="s">
        <v>5332</v>
      </c>
    </row>
    <row r="4718" spans="12:41" hidden="1">
      <c r="L4718" s="32">
        <v>26856</v>
      </c>
      <c r="M4718" s="32" t="s">
        <v>1935</v>
      </c>
      <c r="N4718" s="32" t="s">
        <v>6046</v>
      </c>
      <c r="O4718" s="32" t="s">
        <v>6042</v>
      </c>
      <c r="P4718" s="32">
        <v>1965</v>
      </c>
      <c r="Q4718" s="32" t="s">
        <v>2188</v>
      </c>
      <c r="R4718" s="32">
        <v>50</v>
      </c>
      <c r="S4718" s="32">
        <v>4</v>
      </c>
      <c r="T4718" s="32"/>
      <c r="U4718" s="32"/>
      <c r="V4718" s="32"/>
      <c r="W4718" s="32"/>
      <c r="X4718" s="32"/>
      <c r="Y4718" s="32"/>
      <c r="Z4718" s="32"/>
      <c r="AA4718" s="32" t="s">
        <v>108</v>
      </c>
      <c r="AB4718" s="32" t="s">
        <v>2154</v>
      </c>
      <c r="AC4718" s="32"/>
      <c r="AD4718" s="32" t="s">
        <v>1928</v>
      </c>
      <c r="AE4718" s="32" t="s">
        <v>101</v>
      </c>
      <c r="AF4718" s="32"/>
      <c r="AG4718" s="32" t="s">
        <v>6043</v>
      </c>
      <c r="AH4718" s="32"/>
      <c r="AI4718" s="32" t="s">
        <v>1929</v>
      </c>
      <c r="AJ4718" s="32"/>
      <c r="AK4718" s="32" t="s">
        <v>46</v>
      </c>
      <c r="AL4718" s="32"/>
      <c r="AN4718" s="33" t="s">
        <v>2998</v>
      </c>
      <c r="AO4718" s="33" t="s">
        <v>5332</v>
      </c>
    </row>
    <row r="4719" spans="12:41" hidden="1">
      <c r="L4719" s="32">
        <v>26853</v>
      </c>
      <c r="M4719" s="32" t="s">
        <v>1935</v>
      </c>
      <c r="N4719" s="32" t="s">
        <v>6047</v>
      </c>
      <c r="O4719" s="32" t="s">
        <v>6042</v>
      </c>
      <c r="P4719" s="32">
        <v>1965</v>
      </c>
      <c r="Q4719" s="32" t="s">
        <v>2188</v>
      </c>
      <c r="R4719" s="32">
        <v>50</v>
      </c>
      <c r="S4719" s="32">
        <v>6</v>
      </c>
      <c r="T4719" s="32"/>
      <c r="U4719" s="32"/>
      <c r="V4719" s="32"/>
      <c r="W4719" s="32"/>
      <c r="X4719" s="32"/>
      <c r="Y4719" s="32"/>
      <c r="Z4719" s="32"/>
      <c r="AA4719" s="32" t="s">
        <v>54</v>
      </c>
      <c r="AB4719" s="32" t="s">
        <v>1928</v>
      </c>
      <c r="AC4719" s="32"/>
      <c r="AD4719" s="32" t="s">
        <v>2154</v>
      </c>
      <c r="AE4719" s="32" t="s">
        <v>101</v>
      </c>
      <c r="AF4719" s="32"/>
      <c r="AG4719" s="32" t="s">
        <v>6043</v>
      </c>
      <c r="AH4719" s="32"/>
      <c r="AI4719" s="32" t="s">
        <v>1929</v>
      </c>
      <c r="AJ4719" s="32"/>
      <c r="AK4719" s="32" t="s">
        <v>46</v>
      </c>
      <c r="AL4719" s="32"/>
      <c r="AN4719" s="33" t="s">
        <v>2998</v>
      </c>
      <c r="AO4719" s="33" t="s">
        <v>5332</v>
      </c>
    </row>
    <row r="4720" spans="12:41" hidden="1">
      <c r="L4720" s="32">
        <v>26847</v>
      </c>
      <c r="M4720" s="32" t="s">
        <v>1935</v>
      </c>
      <c r="N4720" s="32" t="s">
        <v>6048</v>
      </c>
      <c r="O4720" s="32" t="s">
        <v>6042</v>
      </c>
      <c r="P4720" s="32">
        <v>1965</v>
      </c>
      <c r="Q4720" s="32" t="s">
        <v>2188</v>
      </c>
      <c r="R4720" s="32">
        <v>50</v>
      </c>
      <c r="S4720" s="32">
        <v>7</v>
      </c>
      <c r="T4720" s="32"/>
      <c r="U4720" s="32"/>
      <c r="V4720" s="32"/>
      <c r="W4720" s="32"/>
      <c r="X4720" s="32"/>
      <c r="Y4720" s="32"/>
      <c r="Z4720" s="32"/>
      <c r="AA4720" s="32" t="s">
        <v>54</v>
      </c>
      <c r="AB4720" s="32" t="s">
        <v>1928</v>
      </c>
      <c r="AC4720" s="32"/>
      <c r="AD4720" s="32" t="s">
        <v>2154</v>
      </c>
      <c r="AE4720" s="32" t="s">
        <v>101</v>
      </c>
      <c r="AF4720" s="32"/>
      <c r="AG4720" s="32" t="s">
        <v>6043</v>
      </c>
      <c r="AH4720" s="32"/>
      <c r="AI4720" s="32" t="s">
        <v>1929</v>
      </c>
      <c r="AJ4720" s="32"/>
      <c r="AK4720" s="32" t="s">
        <v>46</v>
      </c>
      <c r="AL4720" s="32"/>
      <c r="AN4720" s="33" t="s">
        <v>2998</v>
      </c>
      <c r="AO4720" s="33" t="s">
        <v>5332</v>
      </c>
    </row>
    <row r="4721" spans="12:41" hidden="1">
      <c r="L4721" s="32">
        <v>26848</v>
      </c>
      <c r="M4721" s="32" t="s">
        <v>1935</v>
      </c>
      <c r="N4721" s="32" t="s">
        <v>6049</v>
      </c>
      <c r="O4721" s="32" t="s">
        <v>6042</v>
      </c>
      <c r="P4721" s="32">
        <v>1965</v>
      </c>
      <c r="Q4721" s="32" t="s">
        <v>2188</v>
      </c>
      <c r="R4721" s="32">
        <v>50</v>
      </c>
      <c r="S4721" s="32">
        <v>9</v>
      </c>
      <c r="T4721" s="32"/>
      <c r="U4721" s="32"/>
      <c r="V4721" s="32"/>
      <c r="W4721" s="32"/>
      <c r="X4721" s="32"/>
      <c r="Y4721" s="32"/>
      <c r="Z4721" s="32"/>
      <c r="AA4721" s="32" t="s">
        <v>45</v>
      </c>
      <c r="AB4721" s="32" t="s">
        <v>2154</v>
      </c>
      <c r="AC4721" s="32"/>
      <c r="AD4721" s="32" t="s">
        <v>2552</v>
      </c>
      <c r="AE4721" s="32" t="s">
        <v>101</v>
      </c>
      <c r="AF4721" s="32"/>
      <c r="AG4721" s="32" t="s">
        <v>6043</v>
      </c>
      <c r="AH4721" s="32"/>
      <c r="AI4721" s="32" t="s">
        <v>1929</v>
      </c>
      <c r="AJ4721" s="32"/>
      <c r="AK4721" s="32" t="s">
        <v>46</v>
      </c>
      <c r="AL4721" s="32"/>
      <c r="AN4721" s="33" t="s">
        <v>2998</v>
      </c>
      <c r="AO4721" s="33" t="s">
        <v>5332</v>
      </c>
    </row>
    <row r="4722" spans="12:41" hidden="1">
      <c r="L4722" s="32">
        <v>26850</v>
      </c>
      <c r="M4722" s="32" t="s">
        <v>1935</v>
      </c>
      <c r="N4722" s="32" t="s">
        <v>6050</v>
      </c>
      <c r="O4722" s="32" t="s">
        <v>6042</v>
      </c>
      <c r="P4722" s="32">
        <v>1965</v>
      </c>
      <c r="Q4722" s="32" t="s">
        <v>2188</v>
      </c>
      <c r="R4722" s="32">
        <v>50</v>
      </c>
      <c r="S4722" s="32">
        <v>10</v>
      </c>
      <c r="T4722" s="32"/>
      <c r="U4722" s="32"/>
      <c r="V4722" s="32">
        <v>1</v>
      </c>
      <c r="W4722" s="32"/>
      <c r="X4722" s="32"/>
      <c r="Y4722" s="32"/>
      <c r="Z4722" s="32"/>
      <c r="AA4722" s="32" t="s">
        <v>54</v>
      </c>
      <c r="AB4722" s="32" t="s">
        <v>1940</v>
      </c>
      <c r="AC4722" s="32"/>
      <c r="AD4722" s="32" t="s">
        <v>2154</v>
      </c>
      <c r="AE4722" s="32" t="s">
        <v>101</v>
      </c>
      <c r="AF4722" s="32"/>
      <c r="AG4722" s="32" t="s">
        <v>6043</v>
      </c>
      <c r="AH4722" s="32"/>
      <c r="AI4722" s="32" t="s">
        <v>1929</v>
      </c>
      <c r="AJ4722" s="32"/>
      <c r="AK4722" s="32" t="s">
        <v>46</v>
      </c>
      <c r="AL4722" s="32"/>
      <c r="AN4722" s="33" t="s">
        <v>2998</v>
      </c>
      <c r="AO4722" s="33" t="s">
        <v>5332</v>
      </c>
    </row>
    <row r="4723" spans="12:41" hidden="1">
      <c r="L4723" s="32">
        <v>111309</v>
      </c>
      <c r="M4723" s="32" t="s">
        <v>1935</v>
      </c>
      <c r="N4723" s="32" t="s">
        <v>6051</v>
      </c>
      <c r="O4723" s="32" t="s">
        <v>6042</v>
      </c>
      <c r="P4723" s="32">
        <v>1965</v>
      </c>
      <c r="Q4723" s="32" t="s">
        <v>2188</v>
      </c>
      <c r="R4723" s="32">
        <v>50</v>
      </c>
      <c r="S4723" s="32">
        <v>10</v>
      </c>
      <c r="T4723" s="32">
        <v>4</v>
      </c>
      <c r="U4723" s="32"/>
      <c r="V4723" s="32">
        <v>1</v>
      </c>
      <c r="W4723" s="32"/>
      <c r="X4723" s="32"/>
      <c r="Y4723" s="32"/>
      <c r="Z4723" s="32"/>
      <c r="AA4723" s="32" t="s">
        <v>54</v>
      </c>
      <c r="AB4723" s="32" t="s">
        <v>1940</v>
      </c>
      <c r="AC4723" s="32"/>
      <c r="AD4723" s="32" t="s">
        <v>2154</v>
      </c>
      <c r="AE4723" s="32" t="s">
        <v>101</v>
      </c>
      <c r="AF4723" s="32"/>
      <c r="AG4723" s="32" t="s">
        <v>6043</v>
      </c>
      <c r="AH4723" s="32"/>
      <c r="AI4723" s="32" t="s">
        <v>1929</v>
      </c>
      <c r="AJ4723" s="32"/>
      <c r="AK4723" s="32" t="s">
        <v>46</v>
      </c>
      <c r="AL4723" s="32"/>
      <c r="AN4723" s="33" t="s">
        <v>2998</v>
      </c>
      <c r="AO4723" s="33" t="s">
        <v>5332</v>
      </c>
    </row>
    <row r="4724" spans="12:41" hidden="1">
      <c r="L4724" s="32">
        <v>111308</v>
      </c>
      <c r="M4724" s="32" t="s">
        <v>1935</v>
      </c>
      <c r="N4724" s="32" t="s">
        <v>6050</v>
      </c>
      <c r="O4724" s="32" t="s">
        <v>6042</v>
      </c>
      <c r="P4724" s="32">
        <v>1965</v>
      </c>
      <c r="Q4724" s="32" t="s">
        <v>2188</v>
      </c>
      <c r="R4724" s="32">
        <v>50</v>
      </c>
      <c r="S4724" s="32">
        <v>10</v>
      </c>
      <c r="T4724" s="32"/>
      <c r="U4724" s="32"/>
      <c r="V4724" s="32">
        <v>6</v>
      </c>
      <c r="W4724" s="32"/>
      <c r="X4724" s="32"/>
      <c r="Y4724" s="32"/>
      <c r="Z4724" s="32"/>
      <c r="AA4724" s="32" t="s">
        <v>54</v>
      </c>
      <c r="AB4724" s="32" t="s">
        <v>1940</v>
      </c>
      <c r="AC4724" s="32"/>
      <c r="AD4724" s="32" t="s">
        <v>2154</v>
      </c>
      <c r="AE4724" s="32" t="s">
        <v>101</v>
      </c>
      <c r="AF4724" s="32"/>
      <c r="AG4724" s="32" t="s">
        <v>6043</v>
      </c>
      <c r="AH4724" s="32"/>
      <c r="AI4724" s="32" t="s">
        <v>1929</v>
      </c>
      <c r="AJ4724" s="32"/>
      <c r="AK4724" s="32" t="s">
        <v>46</v>
      </c>
      <c r="AN4724" s="33" t="s">
        <v>2998</v>
      </c>
      <c r="AO4724" s="33" t="s">
        <v>5332</v>
      </c>
    </row>
    <row r="4725" spans="12:41" hidden="1">
      <c r="L4725" s="32">
        <v>111310</v>
      </c>
      <c r="M4725" s="32" t="s">
        <v>1935</v>
      </c>
      <c r="N4725" s="32" t="s">
        <v>6052</v>
      </c>
      <c r="O4725" s="32" t="s">
        <v>6042</v>
      </c>
      <c r="P4725" s="32">
        <v>1965</v>
      </c>
      <c r="Q4725" s="32" t="s">
        <v>2188</v>
      </c>
      <c r="R4725" s="32">
        <v>50</v>
      </c>
      <c r="S4725" s="32">
        <v>11</v>
      </c>
      <c r="T4725" s="32"/>
      <c r="U4725" s="32"/>
      <c r="V4725" s="32"/>
      <c r="W4725" s="32"/>
      <c r="X4725" s="32"/>
      <c r="Y4725" s="32"/>
      <c r="Z4725" s="32" t="s">
        <v>170</v>
      </c>
      <c r="AA4725" s="32" t="s">
        <v>45</v>
      </c>
      <c r="AB4725" s="32" t="s">
        <v>2154</v>
      </c>
      <c r="AC4725" s="32"/>
      <c r="AD4725" s="32" t="s">
        <v>1940</v>
      </c>
      <c r="AE4725" s="32" t="s">
        <v>101</v>
      </c>
      <c r="AF4725" s="32"/>
      <c r="AG4725" s="32" t="s">
        <v>6043</v>
      </c>
      <c r="AH4725" s="32"/>
      <c r="AI4725" s="32" t="s">
        <v>1929</v>
      </c>
      <c r="AJ4725" s="32"/>
      <c r="AK4725" s="32" t="s">
        <v>46</v>
      </c>
      <c r="AN4725" s="33" t="s">
        <v>2998</v>
      </c>
      <c r="AO4725" s="33" t="s">
        <v>5332</v>
      </c>
    </row>
    <row r="4726" spans="12:41" hidden="1">
      <c r="L4726" s="32">
        <v>111311</v>
      </c>
      <c r="M4726" s="32" t="s">
        <v>1935</v>
      </c>
      <c r="N4726" s="32" t="s">
        <v>6052</v>
      </c>
      <c r="O4726" s="32" t="s">
        <v>6042</v>
      </c>
      <c r="P4726" s="32">
        <v>1965</v>
      </c>
      <c r="Q4726" s="32" t="s">
        <v>2188</v>
      </c>
      <c r="R4726" s="32">
        <v>50</v>
      </c>
      <c r="S4726" s="32">
        <v>12</v>
      </c>
      <c r="T4726" s="32"/>
      <c r="U4726" s="32"/>
      <c r="V4726" s="32"/>
      <c r="W4726" s="32"/>
      <c r="X4726" s="32"/>
      <c r="Y4726" s="32"/>
      <c r="Z4726" s="32"/>
      <c r="AA4726" s="32" t="s">
        <v>177</v>
      </c>
      <c r="AB4726" s="32" t="s">
        <v>1940</v>
      </c>
      <c r="AC4726" s="32"/>
      <c r="AD4726" s="32" t="s">
        <v>1928</v>
      </c>
      <c r="AE4726" s="32" t="s">
        <v>101</v>
      </c>
      <c r="AF4726" s="32"/>
      <c r="AG4726" s="32"/>
      <c r="AH4726" s="32"/>
      <c r="AI4726" s="32" t="s">
        <v>1929</v>
      </c>
      <c r="AJ4726" s="32"/>
      <c r="AK4726" s="32" t="s">
        <v>46</v>
      </c>
      <c r="AN4726" s="33" t="s">
        <v>2998</v>
      </c>
      <c r="AO4726" s="33" t="s">
        <v>5332</v>
      </c>
    </row>
    <row r="4727" spans="12:41" hidden="1">
      <c r="L4727" s="32">
        <v>26852</v>
      </c>
      <c r="M4727" s="32" t="s">
        <v>1935</v>
      </c>
      <c r="N4727" s="32" t="s">
        <v>6053</v>
      </c>
      <c r="O4727" s="32" t="s">
        <v>6042</v>
      </c>
      <c r="P4727" s="32">
        <v>1965</v>
      </c>
      <c r="Q4727" s="32" t="s">
        <v>2188</v>
      </c>
      <c r="R4727" s="32">
        <v>50</v>
      </c>
      <c r="S4727" s="32">
        <v>13</v>
      </c>
      <c r="T4727" s="32"/>
      <c r="U4727" s="32"/>
      <c r="V4727" s="32">
        <v>1</v>
      </c>
      <c r="W4727" s="32"/>
      <c r="X4727" s="32"/>
      <c r="Y4727" s="32"/>
      <c r="Z4727" s="32"/>
      <c r="AA4727" s="32" t="s">
        <v>54</v>
      </c>
      <c r="AB4727" s="32" t="s">
        <v>1940</v>
      </c>
      <c r="AC4727" s="32"/>
      <c r="AD4727" s="32" t="s">
        <v>2154</v>
      </c>
      <c r="AE4727" s="32" t="s">
        <v>101</v>
      </c>
      <c r="AF4727" s="32"/>
      <c r="AG4727" s="32" t="s">
        <v>6043</v>
      </c>
      <c r="AH4727" s="32"/>
      <c r="AI4727" s="32" t="s">
        <v>1929</v>
      </c>
      <c r="AJ4727" s="32"/>
      <c r="AK4727" s="32" t="s">
        <v>46</v>
      </c>
      <c r="AN4727" s="33" t="s">
        <v>2998</v>
      </c>
      <c r="AO4727" s="33" t="s">
        <v>5332</v>
      </c>
    </row>
    <row r="4728" spans="12:41" hidden="1">
      <c r="L4728" s="32">
        <v>111312</v>
      </c>
      <c r="M4728" s="32" t="s">
        <v>1935</v>
      </c>
      <c r="N4728" s="32" t="s">
        <v>6054</v>
      </c>
      <c r="O4728" s="32" t="s">
        <v>6042</v>
      </c>
      <c r="P4728" s="32">
        <v>1965</v>
      </c>
      <c r="Q4728" s="32" t="s">
        <v>2188</v>
      </c>
      <c r="R4728" s="32">
        <v>50</v>
      </c>
      <c r="S4728" s="32">
        <v>14</v>
      </c>
      <c r="T4728" s="32"/>
      <c r="U4728" s="32"/>
      <c r="V4728" s="32"/>
      <c r="W4728" s="32"/>
      <c r="X4728" s="32"/>
      <c r="Y4728" s="32"/>
      <c r="Z4728" s="32" t="s">
        <v>170</v>
      </c>
      <c r="AA4728" s="32" t="s">
        <v>45</v>
      </c>
      <c r="AB4728" s="32" t="s">
        <v>2154</v>
      </c>
      <c r="AC4728" s="32"/>
      <c r="AD4728" s="32" t="s">
        <v>1940</v>
      </c>
      <c r="AE4728" s="32" t="s">
        <v>101</v>
      </c>
      <c r="AF4728" s="32"/>
      <c r="AG4728" s="32" t="s">
        <v>6043</v>
      </c>
      <c r="AH4728" s="32"/>
      <c r="AI4728" s="32" t="s">
        <v>1929</v>
      </c>
      <c r="AJ4728" s="32"/>
      <c r="AK4728" s="32" t="s">
        <v>46</v>
      </c>
      <c r="AN4728" s="33" t="s">
        <v>2998</v>
      </c>
      <c r="AO4728" s="33" t="s">
        <v>5332</v>
      </c>
    </row>
    <row r="4729" spans="12:41" hidden="1">
      <c r="L4729" s="32">
        <v>111313</v>
      </c>
      <c r="M4729" s="32" t="s">
        <v>1935</v>
      </c>
      <c r="N4729" s="32" t="s">
        <v>6054</v>
      </c>
      <c r="O4729" s="32" t="s">
        <v>6042</v>
      </c>
      <c r="P4729" s="32">
        <v>1965</v>
      </c>
      <c r="Q4729" s="32" t="s">
        <v>2188</v>
      </c>
      <c r="R4729" s="32">
        <v>50</v>
      </c>
      <c r="S4729" s="32">
        <v>15</v>
      </c>
      <c r="T4729" s="32"/>
      <c r="U4729" s="32"/>
      <c r="V4729" s="32"/>
      <c r="W4729" s="32"/>
      <c r="X4729" s="32"/>
      <c r="Y4729" s="32"/>
      <c r="Z4729" s="32"/>
      <c r="AA4729" s="32" t="s">
        <v>177</v>
      </c>
      <c r="AB4729" s="32" t="s">
        <v>1940</v>
      </c>
      <c r="AC4729" s="32"/>
      <c r="AD4729" s="32" t="s">
        <v>1928</v>
      </c>
      <c r="AE4729" s="32" t="s">
        <v>101</v>
      </c>
      <c r="AF4729" s="32"/>
      <c r="AG4729" s="32"/>
      <c r="AH4729" s="32"/>
      <c r="AI4729" s="32" t="s">
        <v>1929</v>
      </c>
      <c r="AJ4729" s="32"/>
      <c r="AK4729" s="32" t="s">
        <v>46</v>
      </c>
      <c r="AN4729" s="33" t="s">
        <v>2998</v>
      </c>
      <c r="AO4729" s="33" t="s">
        <v>5332</v>
      </c>
    </row>
    <row r="4730" spans="12:41" hidden="1">
      <c r="L4730" s="32">
        <v>26855</v>
      </c>
      <c r="M4730" s="32" t="s">
        <v>1935</v>
      </c>
      <c r="N4730" s="32" t="s">
        <v>6055</v>
      </c>
      <c r="O4730" s="32" t="s">
        <v>6042</v>
      </c>
      <c r="P4730" s="32">
        <v>1965</v>
      </c>
      <c r="Q4730" s="32" t="s">
        <v>2188</v>
      </c>
      <c r="R4730" s="32">
        <v>50</v>
      </c>
      <c r="S4730" s="32">
        <v>17</v>
      </c>
      <c r="T4730" s="32"/>
      <c r="U4730" s="32"/>
      <c r="V4730" s="32">
        <v>1</v>
      </c>
      <c r="W4730" s="32"/>
      <c r="X4730" s="32"/>
      <c r="Y4730" s="32"/>
      <c r="Z4730" s="32"/>
      <c r="AA4730" s="32" t="s">
        <v>54</v>
      </c>
      <c r="AB4730" s="32" t="s">
        <v>1928</v>
      </c>
      <c r="AC4730" s="32"/>
      <c r="AD4730" s="32" t="s">
        <v>2154</v>
      </c>
      <c r="AE4730" s="32" t="s">
        <v>101</v>
      </c>
      <c r="AF4730" s="32"/>
      <c r="AG4730" s="32" t="s">
        <v>6043</v>
      </c>
      <c r="AH4730" s="32"/>
      <c r="AI4730" s="32" t="s">
        <v>1929</v>
      </c>
      <c r="AJ4730" s="32"/>
      <c r="AK4730" s="32" t="s">
        <v>46</v>
      </c>
      <c r="AN4730" s="33" t="s">
        <v>2998</v>
      </c>
      <c r="AO4730" s="33" t="s">
        <v>5332</v>
      </c>
    </row>
    <row r="4731" spans="12:41" hidden="1">
      <c r="L4731" s="32">
        <v>111314</v>
      </c>
      <c r="M4731" s="32" t="s">
        <v>1935</v>
      </c>
      <c r="N4731" s="32" t="s">
        <v>6056</v>
      </c>
      <c r="O4731" s="32" t="s">
        <v>6042</v>
      </c>
      <c r="P4731" s="32">
        <v>1965</v>
      </c>
      <c r="Q4731" s="32" t="s">
        <v>2188</v>
      </c>
      <c r="R4731" s="32">
        <v>50</v>
      </c>
      <c r="S4731" s="32">
        <v>17</v>
      </c>
      <c r="T4731" s="32"/>
      <c r="U4731" s="32"/>
      <c r="V4731" s="32">
        <v>2</v>
      </c>
      <c r="W4731" s="32"/>
      <c r="X4731" s="32"/>
      <c r="Y4731" s="32"/>
      <c r="Z4731" s="32"/>
      <c r="AA4731" s="32" t="s">
        <v>54</v>
      </c>
      <c r="AB4731" s="32" t="s">
        <v>1928</v>
      </c>
      <c r="AC4731" s="32"/>
      <c r="AD4731" s="32" t="s">
        <v>2154</v>
      </c>
      <c r="AE4731" s="32" t="s">
        <v>101</v>
      </c>
      <c r="AF4731" s="32"/>
      <c r="AG4731" s="32" t="s">
        <v>6043</v>
      </c>
      <c r="AH4731" s="32"/>
      <c r="AI4731" s="32" t="s">
        <v>1929</v>
      </c>
      <c r="AJ4731" s="32"/>
      <c r="AK4731" s="32" t="s">
        <v>46</v>
      </c>
      <c r="AN4731" s="33" t="s">
        <v>2998</v>
      </c>
      <c r="AO4731" s="33" t="s">
        <v>5332</v>
      </c>
    </row>
    <row r="4732" spans="12:41" hidden="1">
      <c r="L4732" s="32">
        <v>26851</v>
      </c>
      <c r="M4732" s="32" t="s">
        <v>1935</v>
      </c>
      <c r="N4732" s="32" t="s">
        <v>6057</v>
      </c>
      <c r="O4732" s="32" t="s">
        <v>6042</v>
      </c>
      <c r="P4732" s="32">
        <v>1965</v>
      </c>
      <c r="Q4732" s="32" t="s">
        <v>2188</v>
      </c>
      <c r="R4732" s="32">
        <v>50</v>
      </c>
      <c r="S4732" s="32">
        <v>19</v>
      </c>
      <c r="T4732" s="32"/>
      <c r="U4732" s="32"/>
      <c r="V4732" s="32">
        <v>2</v>
      </c>
      <c r="W4732" s="32"/>
      <c r="X4732" s="32"/>
      <c r="Y4732" s="32"/>
      <c r="Z4732" s="32"/>
      <c r="AA4732" s="32" t="s">
        <v>54</v>
      </c>
      <c r="AB4732" s="32" t="s">
        <v>1928</v>
      </c>
      <c r="AC4732" s="32"/>
      <c r="AD4732" s="32" t="s">
        <v>1928</v>
      </c>
      <c r="AE4732" s="32" t="s">
        <v>101</v>
      </c>
      <c r="AF4732" s="32"/>
      <c r="AG4732" s="32"/>
      <c r="AH4732" s="32"/>
      <c r="AI4732" s="32" t="s">
        <v>1929</v>
      </c>
      <c r="AJ4732" s="32"/>
      <c r="AK4732" s="32" t="s">
        <v>46</v>
      </c>
      <c r="AN4732" s="33" t="s">
        <v>2998</v>
      </c>
      <c r="AO4732" s="33" t="s">
        <v>5332</v>
      </c>
    </row>
    <row r="4733" spans="12:41" hidden="1">
      <c r="L4733" s="32">
        <v>111315</v>
      </c>
      <c r="M4733" s="32" t="s">
        <v>1935</v>
      </c>
      <c r="N4733" s="32" t="s">
        <v>6057</v>
      </c>
      <c r="O4733" s="32" t="s">
        <v>6042</v>
      </c>
      <c r="P4733" s="32">
        <v>1965</v>
      </c>
      <c r="Q4733" s="32" t="s">
        <v>2188</v>
      </c>
      <c r="R4733" s="32">
        <v>50</v>
      </c>
      <c r="S4733" s="32">
        <v>19</v>
      </c>
      <c r="T4733" s="32"/>
      <c r="U4733" s="32"/>
      <c r="V4733" s="32">
        <v>2</v>
      </c>
      <c r="W4733" s="32"/>
      <c r="X4733" s="32"/>
      <c r="Y4733" s="32"/>
      <c r="Z4733" s="32" t="s">
        <v>170</v>
      </c>
      <c r="AA4733" s="32" t="s">
        <v>177</v>
      </c>
      <c r="AB4733" s="32" t="s">
        <v>1928</v>
      </c>
      <c r="AC4733" s="32"/>
      <c r="AD4733" s="32" t="s">
        <v>1928</v>
      </c>
      <c r="AE4733" s="32" t="s">
        <v>101</v>
      </c>
      <c r="AF4733" s="32"/>
      <c r="AG4733" s="32"/>
      <c r="AH4733" s="32"/>
      <c r="AI4733" s="32" t="s">
        <v>1929</v>
      </c>
      <c r="AJ4733" s="32"/>
      <c r="AK4733" s="32" t="s">
        <v>46</v>
      </c>
      <c r="AN4733" s="33" t="s">
        <v>2998</v>
      </c>
      <c r="AO4733" s="33" t="s">
        <v>5332</v>
      </c>
    </row>
    <row r="4734" spans="12:41" hidden="1">
      <c r="L4734" s="32">
        <v>26849</v>
      </c>
      <c r="M4734" s="32" t="s">
        <v>1935</v>
      </c>
      <c r="N4734" s="32" t="s">
        <v>6057</v>
      </c>
      <c r="O4734" s="32" t="s">
        <v>6042</v>
      </c>
      <c r="P4734" s="32">
        <v>1965</v>
      </c>
      <c r="Q4734" s="32" t="s">
        <v>2188</v>
      </c>
      <c r="R4734" s="32">
        <v>50</v>
      </c>
      <c r="S4734" s="32">
        <v>19</v>
      </c>
      <c r="T4734" s="32"/>
      <c r="U4734" s="32"/>
      <c r="V4734" s="32">
        <v>3</v>
      </c>
      <c r="W4734" s="32"/>
      <c r="X4734" s="32"/>
      <c r="Y4734" s="32"/>
      <c r="Z4734" s="32" t="s">
        <v>168</v>
      </c>
      <c r="AA4734" s="32" t="s">
        <v>54</v>
      </c>
      <c r="AB4734" s="32" t="s">
        <v>1928</v>
      </c>
      <c r="AC4734" s="32"/>
      <c r="AD4734" s="32" t="s">
        <v>2154</v>
      </c>
      <c r="AE4734" s="32" t="s">
        <v>101</v>
      </c>
      <c r="AF4734" s="32"/>
      <c r="AG4734" s="32" t="s">
        <v>6043</v>
      </c>
      <c r="AH4734" s="32"/>
      <c r="AI4734" s="32" t="s">
        <v>1929</v>
      </c>
      <c r="AJ4734" s="32"/>
      <c r="AK4734" s="32" t="s">
        <v>46</v>
      </c>
      <c r="AN4734" s="33" t="s">
        <v>2998</v>
      </c>
      <c r="AO4734" s="33" t="s">
        <v>5332</v>
      </c>
    </row>
    <row r="4735" spans="12:41" hidden="1">
      <c r="L4735" s="32">
        <v>26844</v>
      </c>
      <c r="M4735" s="32" t="s">
        <v>1935</v>
      </c>
      <c r="N4735" s="32" t="s">
        <v>6057</v>
      </c>
      <c r="O4735" s="32" t="s">
        <v>6042</v>
      </c>
      <c r="P4735" s="32">
        <v>1965</v>
      </c>
      <c r="Q4735" s="32" t="s">
        <v>2188</v>
      </c>
      <c r="R4735" s="32">
        <v>50</v>
      </c>
      <c r="S4735" s="32">
        <v>19</v>
      </c>
      <c r="T4735" s="32"/>
      <c r="U4735" s="32"/>
      <c r="V4735" s="32">
        <v>3</v>
      </c>
      <c r="W4735" s="32"/>
      <c r="X4735" s="32"/>
      <c r="Y4735" s="32"/>
      <c r="Z4735" s="32" t="s">
        <v>170</v>
      </c>
      <c r="AA4735" s="32" t="s">
        <v>45</v>
      </c>
      <c r="AB4735" s="32" t="s">
        <v>2154</v>
      </c>
      <c r="AC4735" s="32"/>
      <c r="AD4735" s="32" t="s">
        <v>1928</v>
      </c>
      <c r="AE4735" s="32" t="s">
        <v>101</v>
      </c>
      <c r="AF4735" s="32"/>
      <c r="AG4735" s="32" t="s">
        <v>6043</v>
      </c>
      <c r="AH4735" s="32"/>
      <c r="AI4735" s="32" t="s">
        <v>1929</v>
      </c>
      <c r="AJ4735" s="32"/>
      <c r="AK4735" s="32" t="s">
        <v>46</v>
      </c>
      <c r="AN4735" s="33" t="s">
        <v>2998</v>
      </c>
      <c r="AO4735" s="33" t="s">
        <v>5332</v>
      </c>
    </row>
    <row r="4736" spans="12:41" hidden="1">
      <c r="L4736" s="32">
        <v>111316</v>
      </c>
      <c r="M4736" s="32" t="s">
        <v>1935</v>
      </c>
      <c r="N4736" s="32" t="s">
        <v>6058</v>
      </c>
      <c r="O4736" s="32" t="s">
        <v>6042</v>
      </c>
      <c r="P4736" s="32">
        <v>1965</v>
      </c>
      <c r="Q4736" s="32" t="s">
        <v>2188</v>
      </c>
      <c r="R4736" s="32">
        <v>50</v>
      </c>
      <c r="S4736" s="32">
        <v>22</v>
      </c>
      <c r="T4736" s="32"/>
      <c r="U4736" s="32"/>
      <c r="V4736" s="32">
        <v>1</v>
      </c>
      <c r="W4736" s="32"/>
      <c r="X4736" s="32"/>
      <c r="Y4736" s="32"/>
      <c r="Z4736" s="32"/>
      <c r="AA4736" s="32" t="s">
        <v>54</v>
      </c>
      <c r="AB4736" s="32" t="s">
        <v>1928</v>
      </c>
      <c r="AC4736" s="32"/>
      <c r="AD4736" s="32" t="s">
        <v>2154</v>
      </c>
      <c r="AE4736" s="32" t="s">
        <v>101</v>
      </c>
      <c r="AF4736" s="32"/>
      <c r="AG4736" s="32" t="s">
        <v>6043</v>
      </c>
      <c r="AH4736" s="32"/>
      <c r="AI4736" s="32" t="s">
        <v>1929</v>
      </c>
      <c r="AJ4736" s="32"/>
      <c r="AK4736" s="32" t="s">
        <v>46</v>
      </c>
      <c r="AN4736" s="33" t="s">
        <v>2998</v>
      </c>
      <c r="AO4736" s="33" t="s">
        <v>5332</v>
      </c>
    </row>
    <row r="4737" spans="12:41" hidden="1">
      <c r="L4737" s="32">
        <v>111317</v>
      </c>
      <c r="M4737" s="32" t="s">
        <v>1935</v>
      </c>
      <c r="N4737" s="32" t="s">
        <v>6058</v>
      </c>
      <c r="O4737" s="32" t="s">
        <v>6042</v>
      </c>
      <c r="P4737" s="32">
        <v>1965</v>
      </c>
      <c r="Q4737" s="32" t="s">
        <v>2188</v>
      </c>
      <c r="R4737" s="32">
        <v>50</v>
      </c>
      <c r="S4737" s="32">
        <v>22</v>
      </c>
      <c r="T4737" s="32"/>
      <c r="U4737" s="32"/>
      <c r="V4737" s="32">
        <v>2</v>
      </c>
      <c r="W4737" s="32"/>
      <c r="X4737" s="32"/>
      <c r="Y4737" s="32"/>
      <c r="Z4737" s="32"/>
      <c r="AA4737" s="32" t="s">
        <v>45</v>
      </c>
      <c r="AB4737" s="32" t="s">
        <v>2154</v>
      </c>
      <c r="AC4737" s="32"/>
      <c r="AD4737" s="32" t="s">
        <v>1928</v>
      </c>
      <c r="AE4737" s="32" t="s">
        <v>101</v>
      </c>
      <c r="AF4737" s="32"/>
      <c r="AG4737" s="32" t="s">
        <v>6043</v>
      </c>
      <c r="AH4737" s="32"/>
      <c r="AI4737" s="32" t="s">
        <v>1929</v>
      </c>
      <c r="AJ4737" s="32"/>
      <c r="AK4737" s="32" t="s">
        <v>46</v>
      </c>
      <c r="AN4737" s="33" t="s">
        <v>2998</v>
      </c>
      <c r="AO4737" s="33" t="s">
        <v>5332</v>
      </c>
    </row>
    <row r="4738" spans="12:41" hidden="1">
      <c r="L4738" s="32">
        <v>111318</v>
      </c>
      <c r="M4738" s="32" t="s">
        <v>1935</v>
      </c>
      <c r="N4738" s="32" t="s">
        <v>6059</v>
      </c>
      <c r="O4738" s="32" t="s">
        <v>6042</v>
      </c>
      <c r="P4738" s="32">
        <v>1965</v>
      </c>
      <c r="Q4738" s="32" t="s">
        <v>2188</v>
      </c>
      <c r="R4738" s="32">
        <v>50</v>
      </c>
      <c r="S4738" s="32">
        <v>24</v>
      </c>
      <c r="T4738" s="32"/>
      <c r="U4738" s="32"/>
      <c r="V4738" s="32">
        <v>2</v>
      </c>
      <c r="W4738" s="32"/>
      <c r="X4738" s="32"/>
      <c r="Y4738" s="32"/>
      <c r="Z4738" s="32"/>
      <c r="AA4738" s="32" t="s">
        <v>108</v>
      </c>
      <c r="AB4738" s="32" t="s">
        <v>2154</v>
      </c>
      <c r="AC4738" s="32"/>
      <c r="AD4738" s="32" t="s">
        <v>1928</v>
      </c>
      <c r="AE4738" s="32" t="s">
        <v>101</v>
      </c>
      <c r="AF4738" s="32"/>
      <c r="AG4738" s="32" t="s">
        <v>6043</v>
      </c>
      <c r="AH4738" s="32"/>
      <c r="AI4738" s="32" t="s">
        <v>1929</v>
      </c>
      <c r="AJ4738" s="32"/>
      <c r="AK4738" s="32" t="s">
        <v>46</v>
      </c>
      <c r="AN4738" s="33" t="s">
        <v>2998</v>
      </c>
      <c r="AO4738" s="33" t="s">
        <v>5332</v>
      </c>
    </row>
    <row r="4739" spans="12:41" hidden="1">
      <c r="L4739" s="32">
        <v>111319</v>
      </c>
      <c r="M4739" s="32" t="s">
        <v>1935</v>
      </c>
      <c r="N4739" s="32" t="s">
        <v>6060</v>
      </c>
      <c r="O4739" s="32" t="s">
        <v>6042</v>
      </c>
      <c r="P4739" s="32">
        <v>1965</v>
      </c>
      <c r="Q4739" s="32" t="s">
        <v>2188</v>
      </c>
      <c r="R4739" s="32">
        <v>50</v>
      </c>
      <c r="S4739" s="32">
        <v>26</v>
      </c>
      <c r="T4739" s="32"/>
      <c r="U4739" s="32"/>
      <c r="V4739" s="32"/>
      <c r="W4739" s="32"/>
      <c r="X4739" s="32"/>
      <c r="Y4739" s="32"/>
      <c r="Z4739" s="32"/>
      <c r="AA4739" s="32" t="s">
        <v>45</v>
      </c>
      <c r="AB4739" s="32" t="s">
        <v>147</v>
      </c>
      <c r="AC4739" s="32"/>
      <c r="AD4739" s="32" t="s">
        <v>1940</v>
      </c>
      <c r="AE4739" s="32" t="s">
        <v>101</v>
      </c>
      <c r="AF4739" s="32"/>
      <c r="AG4739" s="32"/>
      <c r="AH4739" s="32"/>
      <c r="AI4739" s="32" t="s">
        <v>1929</v>
      </c>
      <c r="AJ4739" s="32"/>
      <c r="AK4739" s="32" t="s">
        <v>46</v>
      </c>
      <c r="AN4739" s="33" t="s">
        <v>2998</v>
      </c>
      <c r="AO4739" s="33" t="s">
        <v>5332</v>
      </c>
    </row>
    <row r="4740" spans="12:41" ht="13.5" hidden="1" customHeight="1">
      <c r="L4740" s="32">
        <v>27225</v>
      </c>
      <c r="M4740" s="32" t="s">
        <v>1935</v>
      </c>
      <c r="N4740" s="32" t="s">
        <v>6061</v>
      </c>
      <c r="O4740" s="32" t="s">
        <v>6062</v>
      </c>
      <c r="P4740" s="32">
        <v>1957</v>
      </c>
      <c r="Q4740" s="32" t="s">
        <v>2188</v>
      </c>
      <c r="R4740" s="32"/>
      <c r="S4740" s="32">
        <v>3</v>
      </c>
      <c r="T4740" s="32"/>
      <c r="U4740" s="32"/>
      <c r="V4740" s="32">
        <v>1</v>
      </c>
      <c r="W4740" s="32"/>
      <c r="X4740" s="32"/>
      <c r="Y4740" s="32"/>
      <c r="Z4740" s="32"/>
      <c r="AA4740" s="32" t="s">
        <v>54</v>
      </c>
      <c r="AB4740" s="32" t="s">
        <v>2154</v>
      </c>
      <c r="AC4740" s="32"/>
      <c r="AD4740" s="32" t="s">
        <v>2101</v>
      </c>
      <c r="AE4740" s="32" t="s">
        <v>101</v>
      </c>
      <c r="AF4740" s="32"/>
      <c r="AG4740" s="32" t="s">
        <v>3579</v>
      </c>
      <c r="AH4740" s="32" t="s">
        <v>103</v>
      </c>
      <c r="AI4740" s="32" t="s">
        <v>1929</v>
      </c>
      <c r="AJ4740" s="32"/>
      <c r="AK4740" s="32" t="s">
        <v>46</v>
      </c>
      <c r="AN4740" s="33" t="s">
        <v>1949</v>
      </c>
      <c r="AO4740" s="33" t="s">
        <v>3577</v>
      </c>
    </row>
    <row r="4741" spans="12:41" ht="13.5" hidden="1" customHeight="1">
      <c r="L4741" s="32">
        <v>27227</v>
      </c>
      <c r="M4741" s="32" t="s">
        <v>1935</v>
      </c>
      <c r="N4741" s="32" t="s">
        <v>6063</v>
      </c>
      <c r="O4741" s="32" t="s">
        <v>6062</v>
      </c>
      <c r="P4741" s="32">
        <v>1957</v>
      </c>
      <c r="Q4741" s="32" t="s">
        <v>2188</v>
      </c>
      <c r="R4741" s="32"/>
      <c r="S4741" s="32">
        <v>3</v>
      </c>
      <c r="T4741" s="32"/>
      <c r="U4741" s="32"/>
      <c r="V4741" s="32">
        <v>1</v>
      </c>
      <c r="W4741" s="32"/>
      <c r="X4741" s="32"/>
      <c r="Y4741" s="32"/>
      <c r="Z4741" s="32"/>
      <c r="AA4741" s="32" t="s">
        <v>160</v>
      </c>
      <c r="AB4741" s="34" t="s">
        <v>2154</v>
      </c>
      <c r="AC4741" s="34"/>
      <c r="AD4741" s="32"/>
      <c r="AE4741" s="32" t="s">
        <v>101</v>
      </c>
      <c r="AF4741" s="32"/>
      <c r="AG4741" s="32"/>
      <c r="AH4741" s="32"/>
      <c r="AI4741" s="32" t="s">
        <v>1929</v>
      </c>
      <c r="AJ4741" s="32"/>
      <c r="AK4741" s="32" t="s">
        <v>46</v>
      </c>
      <c r="AN4741" s="33" t="s">
        <v>1949</v>
      </c>
      <c r="AO4741" s="33" t="s">
        <v>3577</v>
      </c>
    </row>
    <row r="4742" spans="12:41" ht="13.5" hidden="1" customHeight="1">
      <c r="L4742" s="32">
        <v>27226</v>
      </c>
      <c r="M4742" s="32" t="s">
        <v>1935</v>
      </c>
      <c r="N4742" s="32" t="s">
        <v>6064</v>
      </c>
      <c r="O4742" s="32" t="s">
        <v>6062</v>
      </c>
      <c r="P4742" s="32">
        <v>1957</v>
      </c>
      <c r="Q4742" s="32" t="s">
        <v>2188</v>
      </c>
      <c r="R4742" s="32"/>
      <c r="S4742" s="32">
        <v>3</v>
      </c>
      <c r="T4742" s="32"/>
      <c r="U4742" s="32"/>
      <c r="V4742" s="32">
        <v>1</v>
      </c>
      <c r="W4742" s="32"/>
      <c r="X4742" s="32"/>
      <c r="Y4742" s="32"/>
      <c r="Z4742" s="32"/>
      <c r="AA4742" s="32" t="s">
        <v>163</v>
      </c>
      <c r="AB4742" s="34" t="s">
        <v>2154</v>
      </c>
      <c r="AC4742" s="34"/>
      <c r="AD4742" s="32"/>
      <c r="AE4742" s="32" t="s">
        <v>101</v>
      </c>
      <c r="AF4742" s="32"/>
      <c r="AG4742" s="32"/>
      <c r="AH4742" s="32"/>
      <c r="AI4742" s="32" t="s">
        <v>1929</v>
      </c>
      <c r="AJ4742" s="32"/>
      <c r="AK4742" s="32" t="s">
        <v>46</v>
      </c>
      <c r="AN4742" s="33" t="s">
        <v>1949</v>
      </c>
      <c r="AO4742" s="33" t="s">
        <v>3577</v>
      </c>
    </row>
    <row r="4743" spans="12:41" ht="13.5" hidden="1" customHeight="1">
      <c r="L4743" s="32">
        <v>27228</v>
      </c>
      <c r="M4743" s="32" t="s">
        <v>1935</v>
      </c>
      <c r="N4743" s="32" t="s">
        <v>6065</v>
      </c>
      <c r="O4743" s="32" t="s">
        <v>6062</v>
      </c>
      <c r="P4743" s="32">
        <v>1957</v>
      </c>
      <c r="Q4743" s="32" t="s">
        <v>2188</v>
      </c>
      <c r="R4743" s="32"/>
      <c r="S4743" s="32">
        <v>3</v>
      </c>
      <c r="T4743" s="32"/>
      <c r="U4743" s="32"/>
      <c r="V4743" s="32">
        <v>2</v>
      </c>
      <c r="W4743" s="32"/>
      <c r="X4743" s="32"/>
      <c r="Y4743" s="32"/>
      <c r="Z4743" s="32"/>
      <c r="AA4743" s="32" t="s">
        <v>54</v>
      </c>
      <c r="AB4743" s="32" t="s">
        <v>2154</v>
      </c>
      <c r="AC4743" s="32"/>
      <c r="AD4743" s="32" t="s">
        <v>1928</v>
      </c>
      <c r="AE4743" s="32" t="s">
        <v>101</v>
      </c>
      <c r="AF4743" s="32"/>
      <c r="AG4743" s="32" t="s">
        <v>3579</v>
      </c>
      <c r="AH4743" s="32"/>
      <c r="AI4743" s="32" t="s">
        <v>1929</v>
      </c>
      <c r="AJ4743" s="32"/>
      <c r="AK4743" s="32" t="s">
        <v>46</v>
      </c>
      <c r="AN4743" s="33" t="s">
        <v>1949</v>
      </c>
      <c r="AO4743" s="33" t="s">
        <v>3577</v>
      </c>
    </row>
    <row r="4744" spans="12:41" ht="13.5" hidden="1" customHeight="1">
      <c r="L4744" s="32">
        <v>27229</v>
      </c>
      <c r="M4744" s="32" t="s">
        <v>1935</v>
      </c>
      <c r="N4744" s="32" t="s">
        <v>6066</v>
      </c>
      <c r="O4744" s="32" t="s">
        <v>6062</v>
      </c>
      <c r="P4744" s="32">
        <v>1957</v>
      </c>
      <c r="Q4744" s="32" t="s">
        <v>2188</v>
      </c>
      <c r="R4744" s="32"/>
      <c r="S4744" s="32">
        <v>3</v>
      </c>
      <c r="T4744" s="32"/>
      <c r="U4744" s="32"/>
      <c r="V4744" s="32">
        <v>2</v>
      </c>
      <c r="W4744" s="32"/>
      <c r="X4744" s="32"/>
      <c r="Y4744" s="32"/>
      <c r="Z4744" s="32"/>
      <c r="AA4744" s="32" t="s">
        <v>163</v>
      </c>
      <c r="AB4744" s="34" t="s">
        <v>2154</v>
      </c>
      <c r="AC4744" s="34"/>
      <c r="AD4744" s="32"/>
      <c r="AE4744" s="32" t="s">
        <v>101</v>
      </c>
      <c r="AF4744" s="32"/>
      <c r="AG4744" s="32"/>
      <c r="AH4744" s="32"/>
      <c r="AI4744" s="32" t="s">
        <v>1929</v>
      </c>
      <c r="AJ4744" s="32"/>
      <c r="AK4744" s="32" t="s">
        <v>46</v>
      </c>
      <c r="AN4744" s="33" t="s">
        <v>1949</v>
      </c>
      <c r="AO4744" s="33" t="s">
        <v>3577</v>
      </c>
    </row>
    <row r="4745" spans="12:41" ht="13.5" hidden="1" customHeight="1">
      <c r="L4745" s="32">
        <v>23368</v>
      </c>
      <c r="M4745" s="32" t="s">
        <v>1935</v>
      </c>
      <c r="N4745" s="32" t="s">
        <v>3578</v>
      </c>
      <c r="O4745" s="32" t="s">
        <v>6062</v>
      </c>
      <c r="P4745" s="32">
        <v>1957</v>
      </c>
      <c r="Q4745" s="32" t="s">
        <v>2188</v>
      </c>
      <c r="R4745" s="32"/>
      <c r="S4745" s="32">
        <v>4</v>
      </c>
      <c r="T4745" s="32"/>
      <c r="U4745" s="32"/>
      <c r="V4745" s="32"/>
      <c r="W4745" s="32"/>
      <c r="X4745" s="32"/>
      <c r="Y4745" s="32"/>
      <c r="Z4745" s="32"/>
      <c r="AA4745" s="32" t="s">
        <v>54</v>
      </c>
      <c r="AB4745" s="32" t="s">
        <v>1928</v>
      </c>
      <c r="AC4745" s="32"/>
      <c r="AD4745" s="32" t="s">
        <v>2154</v>
      </c>
      <c r="AE4745" s="32" t="s">
        <v>101</v>
      </c>
      <c r="AF4745" s="32"/>
      <c r="AG4745" s="32" t="s">
        <v>3579</v>
      </c>
      <c r="AH4745" s="32"/>
      <c r="AI4745" s="32" t="s">
        <v>1929</v>
      </c>
      <c r="AJ4745" s="32"/>
      <c r="AK4745" s="32" t="s">
        <v>46</v>
      </c>
      <c r="AN4745" s="33" t="s">
        <v>1949</v>
      </c>
      <c r="AO4745" s="33" t="s">
        <v>3577</v>
      </c>
    </row>
    <row r="4746" spans="12:41" ht="13.5" hidden="1" customHeight="1">
      <c r="L4746" s="32">
        <v>27232</v>
      </c>
      <c r="M4746" s="32" t="s">
        <v>1935</v>
      </c>
      <c r="N4746" s="32" t="s">
        <v>3580</v>
      </c>
      <c r="O4746" s="32" t="s">
        <v>6062</v>
      </c>
      <c r="P4746" s="32">
        <v>1957</v>
      </c>
      <c r="Q4746" s="32" t="s">
        <v>2188</v>
      </c>
      <c r="R4746" s="32"/>
      <c r="S4746" s="32">
        <v>4</v>
      </c>
      <c r="T4746" s="32"/>
      <c r="U4746" s="32"/>
      <c r="V4746" s="32"/>
      <c r="W4746" s="32"/>
      <c r="X4746" s="32"/>
      <c r="Y4746" s="32"/>
      <c r="Z4746" s="32"/>
      <c r="AA4746" s="32" t="s">
        <v>45</v>
      </c>
      <c r="AB4746" s="32" t="s">
        <v>2154</v>
      </c>
      <c r="AC4746" s="32"/>
      <c r="AD4746" s="32" t="s">
        <v>1928</v>
      </c>
      <c r="AE4746" s="32" t="s">
        <v>101</v>
      </c>
      <c r="AF4746" s="32"/>
      <c r="AG4746" s="32" t="s">
        <v>3579</v>
      </c>
      <c r="AH4746" s="32"/>
      <c r="AI4746" s="32" t="s">
        <v>1929</v>
      </c>
      <c r="AJ4746" s="32"/>
      <c r="AK4746" s="32" t="s">
        <v>46</v>
      </c>
      <c r="AN4746" s="33" t="s">
        <v>1949</v>
      </c>
      <c r="AO4746" s="33" t="s">
        <v>3577</v>
      </c>
    </row>
    <row r="4747" spans="12:41" ht="13.5" hidden="1" customHeight="1">
      <c r="L4747" s="32">
        <v>27231</v>
      </c>
      <c r="M4747" s="32" t="s">
        <v>1935</v>
      </c>
      <c r="N4747" s="32" t="s">
        <v>3581</v>
      </c>
      <c r="O4747" s="32" t="s">
        <v>6062</v>
      </c>
      <c r="P4747" s="32">
        <v>1957</v>
      </c>
      <c r="Q4747" s="32" t="s">
        <v>2188</v>
      </c>
      <c r="R4747" s="32"/>
      <c r="S4747" s="32">
        <v>4</v>
      </c>
      <c r="T4747" s="32"/>
      <c r="U4747" s="32"/>
      <c r="V4747" s="32"/>
      <c r="W4747" s="32"/>
      <c r="X4747" s="32"/>
      <c r="Y4747" s="32"/>
      <c r="Z4747" s="32"/>
      <c r="AA4747" s="32" t="s">
        <v>160</v>
      </c>
      <c r="AB4747" s="34" t="s">
        <v>1928</v>
      </c>
      <c r="AC4747" s="34"/>
      <c r="AD4747" s="32"/>
      <c r="AE4747" s="32" t="s">
        <v>101</v>
      </c>
      <c r="AF4747" s="32"/>
      <c r="AG4747" s="32"/>
      <c r="AH4747" s="32"/>
      <c r="AI4747" s="32" t="s">
        <v>1929</v>
      </c>
      <c r="AJ4747" s="32"/>
      <c r="AK4747" s="32" t="s">
        <v>46</v>
      </c>
      <c r="AN4747" s="33" t="s">
        <v>1949</v>
      </c>
      <c r="AO4747" s="33" t="s">
        <v>3577</v>
      </c>
    </row>
    <row r="4748" spans="12:41" ht="13.5" hidden="1" customHeight="1">
      <c r="L4748" s="32">
        <v>27230</v>
      </c>
      <c r="M4748" s="32" t="s">
        <v>1935</v>
      </c>
      <c r="N4748" s="32" t="s">
        <v>3582</v>
      </c>
      <c r="O4748" s="32" t="s">
        <v>6062</v>
      </c>
      <c r="P4748" s="32">
        <v>1957</v>
      </c>
      <c r="Q4748" s="32" t="s">
        <v>2188</v>
      </c>
      <c r="R4748" s="32"/>
      <c r="S4748" s="32">
        <v>4</v>
      </c>
      <c r="T4748" s="32"/>
      <c r="U4748" s="32"/>
      <c r="V4748" s="32"/>
      <c r="W4748" s="32"/>
      <c r="X4748" s="32"/>
      <c r="Y4748" s="32"/>
      <c r="Z4748" s="32"/>
      <c r="AA4748" s="32" t="s">
        <v>163</v>
      </c>
      <c r="AB4748" s="34" t="s">
        <v>1928</v>
      </c>
      <c r="AC4748" s="34"/>
      <c r="AD4748" s="32"/>
      <c r="AE4748" s="32" t="s">
        <v>101</v>
      </c>
      <c r="AF4748" s="32"/>
      <c r="AG4748" s="32"/>
      <c r="AH4748" s="32"/>
      <c r="AI4748" s="32" t="s">
        <v>1929</v>
      </c>
      <c r="AJ4748" s="32"/>
      <c r="AK4748" s="32" t="s">
        <v>46</v>
      </c>
      <c r="AN4748" s="33" t="s">
        <v>1949</v>
      </c>
      <c r="AO4748" s="33" t="s">
        <v>3577</v>
      </c>
    </row>
    <row r="4749" spans="12:41" ht="13.5" hidden="1" customHeight="1">
      <c r="L4749" s="32">
        <v>27233</v>
      </c>
      <c r="M4749" s="32" t="s">
        <v>1935</v>
      </c>
      <c r="N4749" s="32" t="s">
        <v>3583</v>
      </c>
      <c r="O4749" s="32" t="s">
        <v>6062</v>
      </c>
      <c r="P4749" s="32">
        <v>1957</v>
      </c>
      <c r="Q4749" s="32" t="s">
        <v>2188</v>
      </c>
      <c r="R4749" s="32"/>
      <c r="S4749" s="32">
        <v>6</v>
      </c>
      <c r="T4749" s="32"/>
      <c r="U4749" s="32"/>
      <c r="V4749" s="32">
        <v>2</v>
      </c>
      <c r="W4749" s="32"/>
      <c r="X4749" s="32"/>
      <c r="Y4749" s="32"/>
      <c r="Z4749" s="32"/>
      <c r="AA4749" s="32" t="s">
        <v>54</v>
      </c>
      <c r="AB4749" s="32" t="s">
        <v>1928</v>
      </c>
      <c r="AC4749" s="32"/>
      <c r="AD4749" s="32" t="s">
        <v>2154</v>
      </c>
      <c r="AE4749" s="32" t="s">
        <v>101</v>
      </c>
      <c r="AF4749" s="32"/>
      <c r="AG4749" s="32" t="s">
        <v>3579</v>
      </c>
      <c r="AH4749" s="32"/>
      <c r="AI4749" s="32" t="s">
        <v>1929</v>
      </c>
      <c r="AJ4749" s="32"/>
      <c r="AK4749" s="32" t="s">
        <v>46</v>
      </c>
      <c r="AN4749" s="33" t="s">
        <v>1949</v>
      </c>
      <c r="AO4749" s="33" t="s">
        <v>3577</v>
      </c>
    </row>
    <row r="4750" spans="12:41" ht="13.5" hidden="1" customHeight="1">
      <c r="L4750" s="32">
        <v>27234</v>
      </c>
      <c r="M4750" s="32" t="s">
        <v>1935</v>
      </c>
      <c r="N4750" s="32" t="s">
        <v>106</v>
      </c>
      <c r="O4750" s="32" t="s">
        <v>6062</v>
      </c>
      <c r="P4750" s="32">
        <v>1957</v>
      </c>
      <c r="Q4750" s="32" t="s">
        <v>2188</v>
      </c>
      <c r="R4750" s="32"/>
      <c r="S4750" s="32">
        <v>6</v>
      </c>
      <c r="T4750" s="32"/>
      <c r="U4750" s="32"/>
      <c r="V4750" s="32">
        <v>2</v>
      </c>
      <c r="W4750" s="32"/>
      <c r="X4750" s="32"/>
      <c r="Y4750" s="32"/>
      <c r="Z4750" s="32"/>
      <c r="AA4750" s="32" t="s">
        <v>45</v>
      </c>
      <c r="AB4750" s="32" t="s">
        <v>2154</v>
      </c>
      <c r="AC4750" s="32"/>
      <c r="AD4750" s="32" t="s">
        <v>1928</v>
      </c>
      <c r="AE4750" s="32" t="s">
        <v>101</v>
      </c>
      <c r="AF4750" s="32"/>
      <c r="AG4750" s="32" t="s">
        <v>3579</v>
      </c>
      <c r="AH4750" s="32"/>
      <c r="AI4750" s="32" t="s">
        <v>1929</v>
      </c>
      <c r="AJ4750" s="32"/>
      <c r="AK4750" s="32" t="s">
        <v>46</v>
      </c>
      <c r="AN4750" s="33" t="s">
        <v>1949</v>
      </c>
      <c r="AO4750" s="33" t="s">
        <v>3577</v>
      </c>
    </row>
    <row r="4751" spans="12:41" ht="13.5" hidden="1" customHeight="1">
      <c r="L4751" s="32">
        <v>27235</v>
      </c>
      <c r="M4751" s="32" t="s">
        <v>1935</v>
      </c>
      <c r="N4751" s="32" t="s">
        <v>3584</v>
      </c>
      <c r="O4751" s="32" t="s">
        <v>6062</v>
      </c>
      <c r="P4751" s="32">
        <v>1957</v>
      </c>
      <c r="Q4751" s="32" t="s">
        <v>2188</v>
      </c>
      <c r="R4751" s="32"/>
      <c r="S4751" s="32">
        <v>7</v>
      </c>
      <c r="T4751" s="32"/>
      <c r="U4751" s="32"/>
      <c r="V4751" s="32"/>
      <c r="W4751" s="32"/>
      <c r="X4751" s="32"/>
      <c r="Y4751" s="32"/>
      <c r="Z4751" s="32"/>
      <c r="AA4751" s="32" t="s">
        <v>54</v>
      </c>
      <c r="AB4751" s="32" t="s">
        <v>1928</v>
      </c>
      <c r="AC4751" s="32"/>
      <c r="AD4751" s="32" t="s">
        <v>2154</v>
      </c>
      <c r="AE4751" s="32" t="s">
        <v>101</v>
      </c>
      <c r="AF4751" s="32"/>
      <c r="AG4751" s="32" t="s">
        <v>3579</v>
      </c>
      <c r="AH4751" s="32"/>
      <c r="AI4751" s="32" t="s">
        <v>1929</v>
      </c>
      <c r="AJ4751" s="32"/>
      <c r="AK4751" s="32" t="s">
        <v>46</v>
      </c>
      <c r="AN4751" s="33" t="s">
        <v>1949</v>
      </c>
      <c r="AO4751" s="33" t="s">
        <v>3577</v>
      </c>
    </row>
    <row r="4752" spans="12:41" ht="13.5" hidden="1" customHeight="1">
      <c r="L4752" s="32">
        <v>27210</v>
      </c>
      <c r="M4752" s="32" t="s">
        <v>1935</v>
      </c>
      <c r="N4752" s="32" t="s">
        <v>6067</v>
      </c>
      <c r="O4752" s="32" t="s">
        <v>6068</v>
      </c>
      <c r="P4752" s="32">
        <v>1950</v>
      </c>
      <c r="Q4752" s="32" t="s">
        <v>1938</v>
      </c>
      <c r="R4752" s="32">
        <v>208</v>
      </c>
      <c r="S4752" s="32">
        <v>4</v>
      </c>
      <c r="T4752" s="32"/>
      <c r="U4752" s="32"/>
      <c r="V4752" s="32"/>
      <c r="W4752" s="32"/>
      <c r="X4752" s="32"/>
      <c r="Y4752" s="32"/>
      <c r="Z4752" s="32"/>
      <c r="AA4752" s="32" t="s">
        <v>54</v>
      </c>
      <c r="AB4752" s="32" t="s">
        <v>2518</v>
      </c>
      <c r="AC4752" s="32"/>
      <c r="AD4752" s="32" t="s">
        <v>147</v>
      </c>
      <c r="AE4752" s="32" t="s">
        <v>101</v>
      </c>
      <c r="AF4752" s="32" t="s">
        <v>147</v>
      </c>
      <c r="AG4752" s="32"/>
      <c r="AH4752" s="32" t="s">
        <v>103</v>
      </c>
      <c r="AI4752" s="32" t="s">
        <v>1929</v>
      </c>
      <c r="AJ4752" s="32"/>
      <c r="AK4752" s="32" t="s">
        <v>46</v>
      </c>
      <c r="AN4752" s="33" t="s">
        <v>1949</v>
      </c>
      <c r="AO4752" s="33" t="s">
        <v>3577</v>
      </c>
    </row>
    <row r="4753" spans="12:41" ht="13.5" hidden="1" customHeight="1">
      <c r="L4753" s="32">
        <v>23128</v>
      </c>
      <c r="M4753" s="32" t="s">
        <v>1935</v>
      </c>
      <c r="N4753" s="32" t="s">
        <v>6069</v>
      </c>
      <c r="O4753" s="32" t="s">
        <v>6068</v>
      </c>
      <c r="P4753" s="32">
        <v>1950</v>
      </c>
      <c r="Q4753" s="32" t="s">
        <v>1938</v>
      </c>
      <c r="R4753" s="32">
        <v>208</v>
      </c>
      <c r="S4753" s="32">
        <v>6</v>
      </c>
      <c r="T4753" s="32"/>
      <c r="U4753" s="32"/>
      <c r="V4753" s="32">
        <v>1</v>
      </c>
      <c r="W4753" s="32"/>
      <c r="X4753" s="32"/>
      <c r="Y4753" s="32"/>
      <c r="Z4753" s="32"/>
      <c r="AA4753" s="32" t="s">
        <v>45</v>
      </c>
      <c r="AB4753" s="32" t="s">
        <v>147</v>
      </c>
      <c r="AC4753" s="32"/>
      <c r="AD4753" s="32" t="s">
        <v>2518</v>
      </c>
      <c r="AE4753" s="32" t="s">
        <v>101</v>
      </c>
      <c r="AF4753" s="32"/>
      <c r="AG4753" s="32"/>
      <c r="AH4753" s="32" t="s">
        <v>103</v>
      </c>
      <c r="AI4753" s="32" t="s">
        <v>1929</v>
      </c>
      <c r="AJ4753" s="32"/>
      <c r="AK4753" s="32" t="s">
        <v>46</v>
      </c>
      <c r="AN4753" s="33" t="s">
        <v>1949</v>
      </c>
      <c r="AO4753" s="33" t="s">
        <v>3577</v>
      </c>
    </row>
    <row r="4754" spans="12:41" ht="13.5" hidden="1" customHeight="1">
      <c r="L4754" s="32">
        <v>23129</v>
      </c>
      <c r="M4754" s="32" t="s">
        <v>1935</v>
      </c>
      <c r="N4754" s="32" t="s">
        <v>6070</v>
      </c>
      <c r="O4754" s="32" t="s">
        <v>6068</v>
      </c>
      <c r="P4754" s="32">
        <v>1950</v>
      </c>
      <c r="Q4754" s="32" t="s">
        <v>1938</v>
      </c>
      <c r="R4754" s="32">
        <v>208</v>
      </c>
      <c r="S4754" s="32">
        <v>6</v>
      </c>
      <c r="T4754" s="32"/>
      <c r="U4754" s="32"/>
      <c r="V4754" s="32">
        <v>1</v>
      </c>
      <c r="W4754" s="32"/>
      <c r="X4754" s="32"/>
      <c r="Y4754" s="32"/>
      <c r="Z4754" s="32"/>
      <c r="AA4754" s="32" t="s">
        <v>45</v>
      </c>
      <c r="AB4754" s="32" t="s">
        <v>147</v>
      </c>
      <c r="AC4754" s="32"/>
      <c r="AD4754" s="32" t="s">
        <v>2518</v>
      </c>
      <c r="AE4754" s="32" t="s">
        <v>101</v>
      </c>
      <c r="AF4754" s="32"/>
      <c r="AG4754" s="32"/>
      <c r="AH4754" s="32" t="s">
        <v>103</v>
      </c>
      <c r="AI4754" s="32" t="s">
        <v>1929</v>
      </c>
      <c r="AJ4754" s="32"/>
      <c r="AK4754" s="32" t="s">
        <v>46</v>
      </c>
      <c r="AN4754" s="33" t="s">
        <v>1949</v>
      </c>
      <c r="AO4754" s="33" t="s">
        <v>3577</v>
      </c>
    </row>
    <row r="4755" spans="12:41" ht="13.5" hidden="1" customHeight="1">
      <c r="L4755" s="32">
        <v>27218</v>
      </c>
      <c r="M4755" s="32" t="s">
        <v>1935</v>
      </c>
      <c r="N4755" s="32" t="s">
        <v>4943</v>
      </c>
      <c r="O4755" s="32" t="s">
        <v>6068</v>
      </c>
      <c r="P4755" s="32">
        <v>1950</v>
      </c>
      <c r="Q4755" s="32" t="s">
        <v>1938</v>
      </c>
      <c r="R4755" s="32">
        <v>208</v>
      </c>
      <c r="S4755" s="32">
        <v>6</v>
      </c>
      <c r="T4755" s="32"/>
      <c r="U4755" s="32"/>
      <c r="V4755" s="32">
        <v>2</v>
      </c>
      <c r="W4755" s="32"/>
      <c r="X4755" s="32"/>
      <c r="Y4755" s="32"/>
      <c r="Z4755" s="32"/>
      <c r="AA4755" s="32" t="s">
        <v>45</v>
      </c>
      <c r="AB4755" s="32" t="s">
        <v>2518</v>
      </c>
      <c r="AC4755" s="32"/>
      <c r="AD4755" s="32" t="s">
        <v>147</v>
      </c>
      <c r="AE4755" s="32" t="s">
        <v>101</v>
      </c>
      <c r="AF4755" s="32" t="s">
        <v>147</v>
      </c>
      <c r="AG4755" s="32"/>
      <c r="AH4755" s="32" t="s">
        <v>103</v>
      </c>
      <c r="AI4755" s="32" t="s">
        <v>1929</v>
      </c>
      <c r="AJ4755" s="32"/>
      <c r="AK4755" s="32" t="s">
        <v>46</v>
      </c>
      <c r="AN4755" s="33" t="s">
        <v>1949</v>
      </c>
      <c r="AO4755" s="33" t="s">
        <v>3577</v>
      </c>
    </row>
    <row r="4756" spans="12:41" ht="13.5" hidden="1" customHeight="1">
      <c r="L4756" s="32">
        <v>27219</v>
      </c>
      <c r="M4756" s="32" t="s">
        <v>1935</v>
      </c>
      <c r="N4756" s="32" t="s">
        <v>4944</v>
      </c>
      <c r="O4756" s="32" t="s">
        <v>6068</v>
      </c>
      <c r="P4756" s="32">
        <v>1950</v>
      </c>
      <c r="Q4756" s="32" t="s">
        <v>1938</v>
      </c>
      <c r="R4756" s="32">
        <v>208</v>
      </c>
      <c r="S4756" s="32">
        <v>6</v>
      </c>
      <c r="T4756" s="32"/>
      <c r="U4756" s="32"/>
      <c r="V4756" s="32">
        <v>3</v>
      </c>
      <c r="W4756" s="32"/>
      <c r="X4756" s="32"/>
      <c r="Y4756" s="32"/>
      <c r="Z4756" s="32"/>
      <c r="AA4756" s="32" t="s">
        <v>45</v>
      </c>
      <c r="AB4756" s="32" t="s">
        <v>2518</v>
      </c>
      <c r="AC4756" s="32"/>
      <c r="AD4756" s="32" t="s">
        <v>2518</v>
      </c>
      <c r="AE4756" s="32" t="s">
        <v>101</v>
      </c>
      <c r="AF4756" s="32"/>
      <c r="AG4756" s="32"/>
      <c r="AH4756" s="32" t="s">
        <v>103</v>
      </c>
      <c r="AI4756" s="32" t="s">
        <v>1929</v>
      </c>
      <c r="AJ4756" s="32"/>
      <c r="AK4756" s="32" t="s">
        <v>46</v>
      </c>
      <c r="AN4756" s="33" t="s">
        <v>1949</v>
      </c>
      <c r="AO4756" s="33" t="s">
        <v>3577</v>
      </c>
    </row>
    <row r="4757" spans="12:41" ht="13.5" hidden="1" customHeight="1">
      <c r="L4757" s="32">
        <v>27220</v>
      </c>
      <c r="M4757" s="32" t="s">
        <v>1935</v>
      </c>
      <c r="N4757" s="32" t="s">
        <v>4947</v>
      </c>
      <c r="O4757" s="32" t="s">
        <v>6068</v>
      </c>
      <c r="P4757" s="32">
        <v>1950</v>
      </c>
      <c r="Q4757" s="32" t="s">
        <v>1938</v>
      </c>
      <c r="R4757" s="32">
        <v>208</v>
      </c>
      <c r="S4757" s="32">
        <v>6</v>
      </c>
      <c r="T4757" s="32"/>
      <c r="U4757" s="32"/>
      <c r="V4757" s="32">
        <v>7</v>
      </c>
      <c r="W4757" s="32"/>
      <c r="X4757" s="32"/>
      <c r="Y4757" s="32"/>
      <c r="Z4757" s="32"/>
      <c r="AA4757" s="32" t="s">
        <v>108</v>
      </c>
      <c r="AB4757" s="32" t="s">
        <v>147</v>
      </c>
      <c r="AC4757" s="32"/>
      <c r="AD4757" s="32" t="s">
        <v>2518</v>
      </c>
      <c r="AE4757" s="32" t="s">
        <v>101</v>
      </c>
      <c r="AF4757" s="32" t="s">
        <v>147</v>
      </c>
      <c r="AG4757" s="32"/>
      <c r="AH4757" s="32" t="s">
        <v>103</v>
      </c>
      <c r="AI4757" s="32" t="s">
        <v>1929</v>
      </c>
      <c r="AJ4757" s="32"/>
      <c r="AK4757" s="32" t="s">
        <v>46</v>
      </c>
      <c r="AN4757" s="33" t="s">
        <v>1949</v>
      </c>
      <c r="AO4757" s="33" t="s">
        <v>3577</v>
      </c>
    </row>
    <row r="4758" spans="12:41" ht="13.5" hidden="1" customHeight="1">
      <c r="L4758" s="32">
        <v>23124</v>
      </c>
      <c r="M4758" s="32" t="s">
        <v>1935</v>
      </c>
      <c r="N4758" s="32" t="s">
        <v>6071</v>
      </c>
      <c r="O4758" s="32" t="s">
        <v>6068</v>
      </c>
      <c r="P4758" s="32">
        <v>1957</v>
      </c>
      <c r="Q4758" s="32" t="s">
        <v>1938</v>
      </c>
      <c r="R4758" s="32"/>
      <c r="S4758" s="32">
        <v>6</v>
      </c>
      <c r="T4758" s="32"/>
      <c r="U4758" s="32"/>
      <c r="V4758" s="32">
        <v>9</v>
      </c>
      <c r="W4758" s="32"/>
      <c r="X4758" s="32"/>
      <c r="Y4758" s="32"/>
      <c r="Z4758" s="32"/>
      <c r="AA4758" s="32" t="s">
        <v>54</v>
      </c>
      <c r="AB4758" s="32" t="s">
        <v>2518</v>
      </c>
      <c r="AC4758" s="32"/>
      <c r="AD4758" s="32" t="s">
        <v>147</v>
      </c>
      <c r="AE4758" s="32" t="s">
        <v>101</v>
      </c>
      <c r="AF4758" s="32"/>
      <c r="AG4758" s="32"/>
      <c r="AH4758" s="32"/>
      <c r="AI4758" s="32" t="s">
        <v>1929</v>
      </c>
      <c r="AJ4758" s="32"/>
      <c r="AK4758" s="32" t="s">
        <v>46</v>
      </c>
      <c r="AN4758" s="33" t="s">
        <v>1949</v>
      </c>
      <c r="AO4758" s="33" t="s">
        <v>3577</v>
      </c>
    </row>
    <row r="4759" spans="12:41" ht="13.5" hidden="1" customHeight="1">
      <c r="L4759" s="32">
        <v>27222</v>
      </c>
      <c r="M4759" s="32" t="s">
        <v>1935</v>
      </c>
      <c r="N4759" s="32" t="s">
        <v>6072</v>
      </c>
      <c r="O4759" s="32" t="s">
        <v>6068</v>
      </c>
      <c r="P4759" s="32">
        <v>1950</v>
      </c>
      <c r="Q4759" s="32" t="s">
        <v>1938</v>
      </c>
      <c r="R4759" s="32">
        <v>208</v>
      </c>
      <c r="S4759" s="32">
        <v>8</v>
      </c>
      <c r="T4759" s="32"/>
      <c r="U4759" s="32"/>
      <c r="V4759" s="32">
        <v>1</v>
      </c>
      <c r="W4759" s="32"/>
      <c r="X4759" s="32"/>
      <c r="Y4759" s="32"/>
      <c r="Z4759" s="32"/>
      <c r="AA4759" s="32" t="s">
        <v>54</v>
      </c>
      <c r="AB4759" s="32" t="s">
        <v>1928</v>
      </c>
      <c r="AC4759" s="32"/>
      <c r="AD4759" s="32" t="s">
        <v>147</v>
      </c>
      <c r="AE4759" s="32" t="s">
        <v>101</v>
      </c>
      <c r="AF4759" s="32" t="s">
        <v>147</v>
      </c>
      <c r="AG4759" s="32"/>
      <c r="AH4759" s="32"/>
      <c r="AI4759" s="32" t="s">
        <v>1929</v>
      </c>
      <c r="AJ4759" s="32"/>
      <c r="AK4759" s="32" t="s">
        <v>46</v>
      </c>
      <c r="AN4759" s="33" t="s">
        <v>1949</v>
      </c>
      <c r="AO4759" s="33" t="s">
        <v>3577</v>
      </c>
    </row>
    <row r="4760" spans="12:41" ht="13.5" hidden="1" customHeight="1">
      <c r="L4760" s="32">
        <v>23130</v>
      </c>
      <c r="M4760" s="32" t="s">
        <v>1935</v>
      </c>
      <c r="N4760" s="32" t="s">
        <v>4949</v>
      </c>
      <c r="O4760" s="32" t="s">
        <v>6068</v>
      </c>
      <c r="P4760" s="32">
        <v>1950</v>
      </c>
      <c r="Q4760" s="32" t="s">
        <v>1938</v>
      </c>
      <c r="R4760" s="32">
        <v>208</v>
      </c>
      <c r="S4760" s="32">
        <v>8</v>
      </c>
      <c r="T4760" s="32"/>
      <c r="U4760" s="32"/>
      <c r="V4760" s="32">
        <v>2</v>
      </c>
      <c r="W4760" s="32"/>
      <c r="X4760" s="32"/>
      <c r="Y4760" s="32"/>
      <c r="Z4760" s="32"/>
      <c r="AA4760" s="32" t="s">
        <v>45</v>
      </c>
      <c r="AB4760" s="32" t="s">
        <v>147</v>
      </c>
      <c r="AC4760" s="32"/>
      <c r="AD4760" s="32" t="s">
        <v>1928</v>
      </c>
      <c r="AE4760" s="32" t="s">
        <v>101</v>
      </c>
      <c r="AF4760" s="32" t="s">
        <v>147</v>
      </c>
      <c r="AG4760" s="32"/>
      <c r="AH4760" s="32"/>
      <c r="AI4760" s="32" t="s">
        <v>1929</v>
      </c>
      <c r="AJ4760" s="32"/>
      <c r="AK4760" s="32" t="s">
        <v>46</v>
      </c>
      <c r="AN4760" s="33" t="s">
        <v>1949</v>
      </c>
      <c r="AO4760" s="33" t="s">
        <v>3577</v>
      </c>
    </row>
    <row r="4761" spans="12:41" ht="13.5" hidden="1" customHeight="1">
      <c r="L4761" s="32">
        <v>23131</v>
      </c>
      <c r="M4761" s="32" t="s">
        <v>1935</v>
      </c>
      <c r="N4761" s="32" t="s">
        <v>4950</v>
      </c>
      <c r="O4761" s="32" t="s">
        <v>6068</v>
      </c>
      <c r="P4761" s="32">
        <v>1950</v>
      </c>
      <c r="Q4761" s="32" t="s">
        <v>1938</v>
      </c>
      <c r="R4761" s="32">
        <v>208</v>
      </c>
      <c r="S4761" s="32">
        <v>8</v>
      </c>
      <c r="T4761" s="32"/>
      <c r="U4761" s="32"/>
      <c r="V4761" s="32">
        <v>2</v>
      </c>
      <c r="W4761" s="32"/>
      <c r="X4761" s="32"/>
      <c r="Y4761" s="32"/>
      <c r="Z4761" s="32"/>
      <c r="AA4761" s="32" t="s">
        <v>45</v>
      </c>
      <c r="AB4761" s="32" t="s">
        <v>147</v>
      </c>
      <c r="AC4761" s="32"/>
      <c r="AD4761" s="32" t="s">
        <v>1928</v>
      </c>
      <c r="AE4761" s="32" t="s">
        <v>101</v>
      </c>
      <c r="AF4761" s="32" t="s">
        <v>147</v>
      </c>
      <c r="AG4761" s="32"/>
      <c r="AH4761" s="32"/>
      <c r="AI4761" s="32" t="s">
        <v>1929</v>
      </c>
      <c r="AJ4761" s="32"/>
      <c r="AK4761" s="32" t="s">
        <v>46</v>
      </c>
      <c r="AN4761" s="33" t="s">
        <v>1949</v>
      </c>
      <c r="AO4761" s="33" t="s">
        <v>3577</v>
      </c>
    </row>
    <row r="4762" spans="12:41" ht="13.5" hidden="1" customHeight="1">
      <c r="L4762" s="32">
        <v>23126</v>
      </c>
      <c r="M4762" s="32" t="s">
        <v>1935</v>
      </c>
      <c r="N4762" s="32" t="s">
        <v>6073</v>
      </c>
      <c r="O4762" s="32" t="s">
        <v>6068</v>
      </c>
      <c r="P4762" s="32">
        <v>1948</v>
      </c>
      <c r="Q4762" s="32" t="s">
        <v>1938</v>
      </c>
      <c r="R4762" s="32">
        <v>209</v>
      </c>
      <c r="S4762" s="32">
        <v>8</v>
      </c>
      <c r="T4762" s="32"/>
      <c r="U4762" s="32"/>
      <c r="V4762" s="32">
        <v>4</v>
      </c>
      <c r="W4762" s="32"/>
      <c r="X4762" s="32"/>
      <c r="Y4762" s="32"/>
      <c r="Z4762" s="32"/>
      <c r="AA4762" s="32" t="s">
        <v>54</v>
      </c>
      <c r="AB4762" s="32" t="s">
        <v>1928</v>
      </c>
      <c r="AC4762" s="32"/>
      <c r="AD4762" s="32" t="s">
        <v>147</v>
      </c>
      <c r="AE4762" s="32" t="s">
        <v>101</v>
      </c>
      <c r="AF4762" s="32" t="s">
        <v>147</v>
      </c>
      <c r="AG4762" s="32"/>
      <c r="AH4762" s="32"/>
      <c r="AI4762" s="32" t="s">
        <v>1929</v>
      </c>
      <c r="AJ4762" s="32"/>
      <c r="AK4762" s="32" t="s">
        <v>46</v>
      </c>
      <c r="AN4762" s="33" t="s">
        <v>1949</v>
      </c>
      <c r="AO4762" s="33" t="s">
        <v>3577</v>
      </c>
    </row>
    <row r="4763" spans="12:41" ht="13.5" hidden="1" customHeight="1">
      <c r="L4763" s="32">
        <v>27223</v>
      </c>
      <c r="M4763" s="32" t="s">
        <v>1935</v>
      </c>
      <c r="N4763" s="32" t="s">
        <v>4952</v>
      </c>
      <c r="O4763" s="32" t="s">
        <v>6068</v>
      </c>
      <c r="P4763" s="32">
        <v>1950</v>
      </c>
      <c r="Q4763" s="32" t="s">
        <v>1938</v>
      </c>
      <c r="R4763" s="32">
        <v>208</v>
      </c>
      <c r="S4763" s="32">
        <v>8</v>
      </c>
      <c r="T4763" s="32"/>
      <c r="U4763" s="32"/>
      <c r="V4763" s="32">
        <v>4</v>
      </c>
      <c r="W4763" s="32"/>
      <c r="X4763" s="32"/>
      <c r="Y4763" s="32"/>
      <c r="Z4763" s="32"/>
      <c r="AA4763" s="32" t="s">
        <v>108</v>
      </c>
      <c r="AB4763" s="32" t="s">
        <v>147</v>
      </c>
      <c r="AC4763" s="32"/>
      <c r="AD4763" s="32" t="s">
        <v>1928</v>
      </c>
      <c r="AE4763" s="32" t="s">
        <v>101</v>
      </c>
      <c r="AF4763" s="32" t="s">
        <v>147</v>
      </c>
      <c r="AG4763" s="32"/>
      <c r="AH4763" s="32"/>
      <c r="AI4763" s="32" t="s">
        <v>1929</v>
      </c>
      <c r="AJ4763" s="32"/>
      <c r="AK4763" s="32" t="s">
        <v>46</v>
      </c>
      <c r="AN4763" s="33" t="s">
        <v>1949</v>
      </c>
      <c r="AO4763" s="33" t="s">
        <v>3577</v>
      </c>
    </row>
    <row r="4764" spans="12:41" ht="13.5" hidden="1" customHeight="1">
      <c r="L4764" s="32">
        <v>23369</v>
      </c>
      <c r="M4764" s="32" t="s">
        <v>1935</v>
      </c>
      <c r="N4764" s="32" t="s">
        <v>6074</v>
      </c>
      <c r="O4764" s="32" t="s">
        <v>6068</v>
      </c>
      <c r="P4764" s="32">
        <v>1950</v>
      </c>
      <c r="Q4764" s="32" t="s">
        <v>1938</v>
      </c>
      <c r="R4764" s="32">
        <v>208</v>
      </c>
      <c r="S4764" s="32">
        <v>11</v>
      </c>
      <c r="T4764" s="32"/>
      <c r="U4764" s="32"/>
      <c r="V4764" s="32">
        <v>1</v>
      </c>
      <c r="W4764" s="32"/>
      <c r="X4764" s="32"/>
      <c r="Y4764" s="32"/>
      <c r="Z4764" s="32"/>
      <c r="AA4764" s="32" t="s">
        <v>54</v>
      </c>
      <c r="AB4764" s="32" t="s">
        <v>1928</v>
      </c>
      <c r="AC4764" s="32"/>
      <c r="AD4764" s="32" t="s">
        <v>2154</v>
      </c>
      <c r="AE4764" s="32" t="s">
        <v>101</v>
      </c>
      <c r="AF4764" s="32"/>
      <c r="AG4764" s="32" t="s">
        <v>3579</v>
      </c>
      <c r="AH4764" s="32"/>
      <c r="AI4764" s="32" t="s">
        <v>1929</v>
      </c>
      <c r="AJ4764" s="32"/>
      <c r="AK4764" s="32" t="s">
        <v>46</v>
      </c>
      <c r="AN4764" s="33" t="s">
        <v>1949</v>
      </c>
      <c r="AO4764" s="33" t="s">
        <v>3577</v>
      </c>
    </row>
    <row r="4765" spans="12:41" ht="13.5" hidden="1" customHeight="1">
      <c r="L4765" s="32">
        <v>27224</v>
      </c>
      <c r="M4765" s="32" t="s">
        <v>1935</v>
      </c>
      <c r="N4765" s="32" t="s">
        <v>6075</v>
      </c>
      <c r="O4765" s="32" t="s">
        <v>6068</v>
      </c>
      <c r="P4765" s="32">
        <v>1950</v>
      </c>
      <c r="Q4765" s="32" t="s">
        <v>1938</v>
      </c>
      <c r="R4765" s="32">
        <v>208</v>
      </c>
      <c r="S4765" s="32">
        <v>11</v>
      </c>
      <c r="T4765" s="32"/>
      <c r="U4765" s="32"/>
      <c r="V4765" s="32">
        <v>3</v>
      </c>
      <c r="W4765" s="32"/>
      <c r="X4765" s="32"/>
      <c r="Y4765" s="32"/>
      <c r="Z4765" s="32"/>
      <c r="AA4765" s="32" t="s">
        <v>54</v>
      </c>
      <c r="AB4765" s="32" t="s">
        <v>2154</v>
      </c>
      <c r="AC4765" s="32"/>
      <c r="AD4765" s="32" t="s">
        <v>1928</v>
      </c>
      <c r="AE4765" s="32" t="s">
        <v>101</v>
      </c>
      <c r="AF4765" s="32"/>
      <c r="AG4765" s="32" t="s">
        <v>3579</v>
      </c>
      <c r="AH4765" s="32"/>
      <c r="AI4765" s="32" t="s">
        <v>1929</v>
      </c>
      <c r="AJ4765" s="32"/>
      <c r="AK4765" s="32" t="s">
        <v>46</v>
      </c>
      <c r="AN4765" s="33" t="s">
        <v>1949</v>
      </c>
      <c r="AO4765" s="33" t="s">
        <v>3577</v>
      </c>
    </row>
    <row r="4766" spans="12:41" ht="13.5" hidden="1" customHeight="1">
      <c r="L4766" s="32">
        <v>27236</v>
      </c>
      <c r="M4766" s="32" t="s">
        <v>1935</v>
      </c>
      <c r="N4766" s="32" t="s">
        <v>6076</v>
      </c>
      <c r="O4766" s="32" t="s">
        <v>6068</v>
      </c>
      <c r="P4766" s="32">
        <v>1950</v>
      </c>
      <c r="Q4766" s="32" t="s">
        <v>1938</v>
      </c>
      <c r="R4766" s="32">
        <v>208</v>
      </c>
      <c r="S4766" s="32">
        <v>20</v>
      </c>
      <c r="T4766" s="32"/>
      <c r="U4766" s="32"/>
      <c r="V4766" s="32"/>
      <c r="W4766" s="32"/>
      <c r="X4766" s="32"/>
      <c r="Y4766" s="32"/>
      <c r="Z4766" s="32"/>
      <c r="AA4766" s="32" t="s">
        <v>54</v>
      </c>
      <c r="AB4766" s="32" t="s">
        <v>2518</v>
      </c>
      <c r="AC4766" s="32"/>
      <c r="AD4766" s="32" t="s">
        <v>2154</v>
      </c>
      <c r="AE4766" s="32" t="s">
        <v>101</v>
      </c>
      <c r="AF4766" s="32"/>
      <c r="AG4766" s="32" t="s">
        <v>3579</v>
      </c>
      <c r="AH4766" s="32" t="s">
        <v>103</v>
      </c>
      <c r="AI4766" s="32" t="s">
        <v>1929</v>
      </c>
      <c r="AJ4766" s="32"/>
      <c r="AK4766" s="32" t="s">
        <v>46</v>
      </c>
      <c r="AN4766" s="33" t="s">
        <v>1949</v>
      </c>
      <c r="AO4766" s="33" t="s">
        <v>3577</v>
      </c>
    </row>
    <row r="4767" spans="12:41" ht="13.5" hidden="1" customHeight="1">
      <c r="L4767" s="32">
        <v>27237</v>
      </c>
      <c r="M4767" s="32" t="s">
        <v>1935</v>
      </c>
      <c r="N4767" s="32" t="s">
        <v>4955</v>
      </c>
      <c r="O4767" s="32" t="s">
        <v>6068</v>
      </c>
      <c r="P4767" s="32">
        <v>1950</v>
      </c>
      <c r="Q4767" s="32" t="s">
        <v>1938</v>
      </c>
      <c r="R4767" s="32">
        <v>208</v>
      </c>
      <c r="S4767" s="32">
        <v>21</v>
      </c>
      <c r="T4767" s="32"/>
      <c r="U4767" s="32"/>
      <c r="V4767" s="32">
        <v>1</v>
      </c>
      <c r="W4767" s="32"/>
      <c r="X4767" s="32"/>
      <c r="Y4767" s="32"/>
      <c r="Z4767" s="32"/>
      <c r="AA4767" s="32" t="s">
        <v>45</v>
      </c>
      <c r="AB4767" s="32" t="s">
        <v>2154</v>
      </c>
      <c r="AC4767" s="32"/>
      <c r="AD4767" s="32" t="s">
        <v>2518</v>
      </c>
      <c r="AE4767" s="32" t="s">
        <v>101</v>
      </c>
      <c r="AF4767" s="32"/>
      <c r="AG4767" s="32" t="s">
        <v>3579</v>
      </c>
      <c r="AH4767" s="32" t="s">
        <v>103</v>
      </c>
      <c r="AI4767" s="32" t="s">
        <v>1929</v>
      </c>
      <c r="AJ4767" s="32"/>
      <c r="AK4767" s="32" t="s">
        <v>46</v>
      </c>
      <c r="AN4767" s="33" t="s">
        <v>1949</v>
      </c>
      <c r="AO4767" s="33" t="s">
        <v>3577</v>
      </c>
    </row>
    <row r="4768" spans="12:41" ht="13.5" hidden="1" customHeight="1">
      <c r="L4768" s="32">
        <v>27238</v>
      </c>
      <c r="M4768" s="32" t="s">
        <v>1935</v>
      </c>
      <c r="N4768" s="32" t="s">
        <v>6077</v>
      </c>
      <c r="O4768" s="32" t="s">
        <v>6068</v>
      </c>
      <c r="P4768" s="32">
        <v>1950</v>
      </c>
      <c r="Q4768" s="32" t="s">
        <v>1938</v>
      </c>
      <c r="R4768" s="32">
        <v>208</v>
      </c>
      <c r="S4768" s="32">
        <v>21</v>
      </c>
      <c r="T4768" s="32"/>
      <c r="U4768" s="32"/>
      <c r="V4768" s="32">
        <v>2</v>
      </c>
      <c r="W4768" s="32"/>
      <c r="X4768" s="32"/>
      <c r="Y4768" s="32"/>
      <c r="Z4768" s="32"/>
      <c r="AA4768" s="32" t="s">
        <v>54</v>
      </c>
      <c r="AB4768" s="32" t="s">
        <v>2518</v>
      </c>
      <c r="AC4768" s="32"/>
      <c r="AD4768" s="32" t="s">
        <v>147</v>
      </c>
      <c r="AE4768" s="32" t="s">
        <v>101</v>
      </c>
      <c r="AF4768" s="32"/>
      <c r="AG4768" s="32"/>
      <c r="AH4768" s="32" t="s">
        <v>103</v>
      </c>
      <c r="AI4768" s="32" t="s">
        <v>1929</v>
      </c>
      <c r="AJ4768" s="32"/>
      <c r="AK4768" s="32" t="s">
        <v>46</v>
      </c>
      <c r="AN4768" s="33" t="s">
        <v>1949</v>
      </c>
      <c r="AO4768" s="33" t="s">
        <v>3577</v>
      </c>
    </row>
    <row r="4769" spans="12:41" ht="13.5" hidden="1" customHeight="1">
      <c r="L4769" s="32">
        <v>27239</v>
      </c>
      <c r="M4769" s="32" t="s">
        <v>1935</v>
      </c>
      <c r="N4769" s="32" t="s">
        <v>6078</v>
      </c>
      <c r="O4769" s="32" t="s">
        <v>6068</v>
      </c>
      <c r="P4769" s="32">
        <v>1950</v>
      </c>
      <c r="Q4769" s="32" t="s">
        <v>1938</v>
      </c>
      <c r="R4769" s="32">
        <v>208</v>
      </c>
      <c r="S4769" s="32">
        <v>21</v>
      </c>
      <c r="T4769" s="32"/>
      <c r="U4769" s="32"/>
      <c r="V4769" s="32">
        <v>2</v>
      </c>
      <c r="W4769" s="32"/>
      <c r="X4769" s="32"/>
      <c r="Y4769" s="32"/>
      <c r="Z4769" s="32"/>
      <c r="AA4769" s="32" t="s">
        <v>45</v>
      </c>
      <c r="AB4769" s="32" t="s">
        <v>147</v>
      </c>
      <c r="AC4769" s="32"/>
      <c r="AD4769" s="32" t="s">
        <v>2518</v>
      </c>
      <c r="AE4769" s="32" t="s">
        <v>101</v>
      </c>
      <c r="AF4769" s="32"/>
      <c r="AG4769" s="32"/>
      <c r="AH4769" s="32" t="s">
        <v>103</v>
      </c>
      <c r="AI4769" s="32" t="s">
        <v>1929</v>
      </c>
      <c r="AJ4769" s="32"/>
      <c r="AK4769" s="32" t="s">
        <v>46</v>
      </c>
      <c r="AN4769" s="33" t="s">
        <v>1949</v>
      </c>
      <c r="AO4769" s="33" t="s">
        <v>3577</v>
      </c>
    </row>
    <row r="4770" spans="12:41" ht="13.5" hidden="1" customHeight="1">
      <c r="L4770" s="32">
        <v>27240</v>
      </c>
      <c r="M4770" s="32" t="s">
        <v>1935</v>
      </c>
      <c r="N4770" s="32" t="s">
        <v>6079</v>
      </c>
      <c r="O4770" s="32" t="s">
        <v>6068</v>
      </c>
      <c r="P4770" s="32">
        <v>1950</v>
      </c>
      <c r="Q4770" s="32" t="s">
        <v>1938</v>
      </c>
      <c r="R4770" s="32">
        <v>208</v>
      </c>
      <c r="S4770" s="32">
        <v>21</v>
      </c>
      <c r="T4770" s="32"/>
      <c r="U4770" s="32"/>
      <c r="V4770" s="32">
        <v>3</v>
      </c>
      <c r="W4770" s="32"/>
      <c r="X4770" s="32"/>
      <c r="Y4770" s="32"/>
      <c r="Z4770" s="32"/>
      <c r="AA4770" s="32" t="s">
        <v>54</v>
      </c>
      <c r="AB4770" s="32" t="s">
        <v>2518</v>
      </c>
      <c r="AC4770" s="32"/>
      <c r="AD4770" s="32" t="s">
        <v>2154</v>
      </c>
      <c r="AE4770" s="32" t="s">
        <v>101</v>
      </c>
      <c r="AF4770" s="32"/>
      <c r="AG4770" s="32" t="s">
        <v>3579</v>
      </c>
      <c r="AH4770" s="32" t="s">
        <v>103</v>
      </c>
      <c r="AI4770" s="32" t="s">
        <v>1929</v>
      </c>
      <c r="AJ4770" s="32"/>
      <c r="AK4770" s="32" t="s">
        <v>46</v>
      </c>
      <c r="AN4770" s="33" t="s">
        <v>1949</v>
      </c>
      <c r="AO4770" s="33" t="s">
        <v>3577</v>
      </c>
    </row>
    <row r="4771" spans="12:41" ht="13.5" hidden="1" customHeight="1">
      <c r="L4771" s="32">
        <v>27241</v>
      </c>
      <c r="M4771" s="32" t="s">
        <v>1935</v>
      </c>
      <c r="N4771" s="32" t="s">
        <v>6080</v>
      </c>
      <c r="O4771" s="32" t="s">
        <v>6068</v>
      </c>
      <c r="P4771" s="32">
        <v>1950</v>
      </c>
      <c r="Q4771" s="32" t="s">
        <v>1938</v>
      </c>
      <c r="R4771" s="32">
        <v>208</v>
      </c>
      <c r="S4771" s="32">
        <v>21</v>
      </c>
      <c r="T4771" s="32"/>
      <c r="U4771" s="32"/>
      <c r="V4771" s="32">
        <v>4</v>
      </c>
      <c r="W4771" s="32"/>
      <c r="X4771" s="32"/>
      <c r="Y4771" s="32"/>
      <c r="Z4771" s="32"/>
      <c r="AA4771" s="32" t="s">
        <v>45</v>
      </c>
      <c r="AB4771" s="32" t="s">
        <v>2154</v>
      </c>
      <c r="AC4771" s="32"/>
      <c r="AD4771" s="32" t="s">
        <v>2518</v>
      </c>
      <c r="AE4771" s="32" t="s">
        <v>101</v>
      </c>
      <c r="AF4771" s="32"/>
      <c r="AG4771" s="32" t="s">
        <v>3579</v>
      </c>
      <c r="AH4771" s="32" t="s">
        <v>103</v>
      </c>
      <c r="AI4771" s="32" t="s">
        <v>1929</v>
      </c>
      <c r="AJ4771" s="32"/>
      <c r="AK4771" s="32" t="s">
        <v>46</v>
      </c>
      <c r="AN4771" s="33" t="s">
        <v>1949</v>
      </c>
      <c r="AO4771" s="33" t="s">
        <v>3577</v>
      </c>
    </row>
    <row r="4772" spans="12:41" ht="13.5" hidden="1" customHeight="1">
      <c r="L4772" s="32">
        <v>27243</v>
      </c>
      <c r="M4772" s="32" t="s">
        <v>1935</v>
      </c>
      <c r="N4772" s="32" t="s">
        <v>6081</v>
      </c>
      <c r="O4772" s="32" t="s">
        <v>6068</v>
      </c>
      <c r="P4772" s="32">
        <v>1950</v>
      </c>
      <c r="Q4772" s="32" t="s">
        <v>1938</v>
      </c>
      <c r="R4772" s="32">
        <v>208</v>
      </c>
      <c r="S4772" s="32">
        <v>27</v>
      </c>
      <c r="T4772" s="32"/>
      <c r="U4772" s="32"/>
      <c r="V4772" s="32">
        <v>1</v>
      </c>
      <c r="W4772" s="32"/>
      <c r="X4772" s="32"/>
      <c r="Y4772" s="32"/>
      <c r="Z4772" s="32"/>
      <c r="AA4772" s="32" t="s">
        <v>54</v>
      </c>
      <c r="AB4772" s="32" t="s">
        <v>2154</v>
      </c>
      <c r="AC4772" s="32"/>
      <c r="AD4772" s="32" t="s">
        <v>147</v>
      </c>
      <c r="AE4772" s="32" t="s">
        <v>101</v>
      </c>
      <c r="AF4772" s="32"/>
      <c r="AG4772" s="32" t="s">
        <v>3579</v>
      </c>
      <c r="AH4772" s="32"/>
      <c r="AI4772" s="32" t="s">
        <v>1929</v>
      </c>
      <c r="AJ4772" s="32"/>
      <c r="AK4772" s="32" t="s">
        <v>46</v>
      </c>
      <c r="AN4772" s="33" t="s">
        <v>1949</v>
      </c>
      <c r="AO4772" s="33" t="s">
        <v>3577</v>
      </c>
    </row>
    <row r="4773" spans="12:41" ht="13.5" hidden="1" customHeight="1">
      <c r="L4773" s="32">
        <v>27244</v>
      </c>
      <c r="M4773" s="32" t="s">
        <v>1935</v>
      </c>
      <c r="N4773" s="32" t="s">
        <v>6082</v>
      </c>
      <c r="O4773" s="32" t="s">
        <v>6068</v>
      </c>
      <c r="P4773" s="32">
        <v>1950</v>
      </c>
      <c r="Q4773" s="32" t="s">
        <v>1938</v>
      </c>
      <c r="R4773" s="32">
        <v>208</v>
      </c>
      <c r="S4773" s="32">
        <v>27</v>
      </c>
      <c r="T4773" s="32"/>
      <c r="U4773" s="32"/>
      <c r="V4773" s="32">
        <v>1</v>
      </c>
      <c r="W4773" s="32"/>
      <c r="X4773" s="32"/>
      <c r="Y4773" s="32"/>
      <c r="Z4773" s="32"/>
      <c r="AA4773" s="32" t="s">
        <v>45</v>
      </c>
      <c r="AB4773" s="32" t="s">
        <v>147</v>
      </c>
      <c r="AC4773" s="32"/>
      <c r="AD4773" s="32" t="s">
        <v>2154</v>
      </c>
      <c r="AE4773" s="32" t="s">
        <v>101</v>
      </c>
      <c r="AF4773" s="32"/>
      <c r="AG4773" s="32" t="s">
        <v>3579</v>
      </c>
      <c r="AH4773" s="32"/>
      <c r="AI4773" s="32" t="s">
        <v>1929</v>
      </c>
      <c r="AJ4773" s="32"/>
      <c r="AK4773" s="32" t="s">
        <v>46</v>
      </c>
      <c r="AN4773" s="33" t="s">
        <v>1949</v>
      </c>
      <c r="AO4773" s="33" t="s">
        <v>3577</v>
      </c>
    </row>
    <row r="4774" spans="12:41" ht="13.5" hidden="1" customHeight="1">
      <c r="L4774" s="32">
        <v>27245</v>
      </c>
      <c r="M4774" s="32" t="s">
        <v>1935</v>
      </c>
      <c r="N4774" s="32" t="s">
        <v>6083</v>
      </c>
      <c r="O4774" s="32" t="s">
        <v>6068</v>
      </c>
      <c r="P4774" s="32">
        <v>1950</v>
      </c>
      <c r="Q4774" s="32" t="s">
        <v>1938</v>
      </c>
      <c r="R4774" s="32">
        <v>208</v>
      </c>
      <c r="S4774" s="32">
        <v>27</v>
      </c>
      <c r="T4774" s="32"/>
      <c r="U4774" s="32"/>
      <c r="V4774" s="32">
        <v>2</v>
      </c>
      <c r="W4774" s="32"/>
      <c r="X4774" s="32"/>
      <c r="Y4774" s="32"/>
      <c r="Z4774" s="32"/>
      <c r="AA4774" s="32" t="s">
        <v>160</v>
      </c>
      <c r="AB4774" s="34" t="s">
        <v>147</v>
      </c>
      <c r="AC4774" s="34"/>
      <c r="AD4774" s="32"/>
      <c r="AE4774" s="32" t="s">
        <v>101</v>
      </c>
      <c r="AF4774" s="32"/>
      <c r="AG4774" s="32"/>
      <c r="AH4774" s="32"/>
      <c r="AI4774" s="32" t="s">
        <v>1929</v>
      </c>
      <c r="AJ4774" s="32"/>
      <c r="AK4774" s="32" t="s">
        <v>46</v>
      </c>
      <c r="AN4774" s="33" t="s">
        <v>1949</v>
      </c>
      <c r="AO4774" s="33" t="s">
        <v>3577</v>
      </c>
    </row>
    <row r="4775" spans="12:41" ht="13.5" hidden="1" customHeight="1">
      <c r="L4775" s="32">
        <v>27246</v>
      </c>
      <c r="M4775" s="32" t="s">
        <v>1935</v>
      </c>
      <c r="N4775" s="32" t="s">
        <v>6084</v>
      </c>
      <c r="O4775" s="32" t="s">
        <v>6068</v>
      </c>
      <c r="P4775" s="32">
        <v>1950</v>
      </c>
      <c r="Q4775" s="32" t="s">
        <v>1938</v>
      </c>
      <c r="R4775" s="32">
        <v>208</v>
      </c>
      <c r="S4775" s="32">
        <v>27</v>
      </c>
      <c r="T4775" s="32"/>
      <c r="U4775" s="32"/>
      <c r="V4775" s="32">
        <v>3</v>
      </c>
      <c r="W4775" s="32"/>
      <c r="X4775" s="32"/>
      <c r="Y4775" s="32"/>
      <c r="Z4775" s="32"/>
      <c r="AA4775" s="32" t="s">
        <v>54</v>
      </c>
      <c r="AB4775" s="32" t="s">
        <v>2154</v>
      </c>
      <c r="AC4775" s="32"/>
      <c r="AD4775" s="32" t="s">
        <v>147</v>
      </c>
      <c r="AE4775" s="32" t="s">
        <v>101</v>
      </c>
      <c r="AF4775" s="32"/>
      <c r="AG4775" s="32" t="s">
        <v>3579</v>
      </c>
      <c r="AH4775" s="32"/>
      <c r="AI4775" s="32" t="s">
        <v>1929</v>
      </c>
      <c r="AJ4775" s="32"/>
      <c r="AK4775" s="32" t="s">
        <v>46</v>
      </c>
      <c r="AN4775" s="33" t="s">
        <v>1949</v>
      </c>
      <c r="AO4775" s="33" t="s">
        <v>3577</v>
      </c>
    </row>
    <row r="4776" spans="12:41" ht="13.5" hidden="1" customHeight="1">
      <c r="L4776" s="32">
        <v>27247</v>
      </c>
      <c r="M4776" s="32" t="s">
        <v>1935</v>
      </c>
      <c r="N4776" s="32" t="s">
        <v>6085</v>
      </c>
      <c r="O4776" s="32" t="s">
        <v>6068</v>
      </c>
      <c r="P4776" s="32">
        <v>1950</v>
      </c>
      <c r="Q4776" s="32" t="s">
        <v>1938</v>
      </c>
      <c r="R4776" s="32">
        <v>208</v>
      </c>
      <c r="S4776" s="32">
        <v>27</v>
      </c>
      <c r="T4776" s="32"/>
      <c r="U4776" s="32"/>
      <c r="V4776" s="32">
        <v>4</v>
      </c>
      <c r="W4776" s="32"/>
      <c r="X4776" s="32"/>
      <c r="Y4776" s="32"/>
      <c r="Z4776" s="32"/>
      <c r="AA4776" s="32" t="s">
        <v>160</v>
      </c>
      <c r="AB4776" s="34" t="s">
        <v>147</v>
      </c>
      <c r="AC4776" s="34"/>
      <c r="AD4776" s="32"/>
      <c r="AE4776" s="32" t="s">
        <v>101</v>
      </c>
      <c r="AF4776" s="32"/>
      <c r="AG4776" s="32"/>
      <c r="AH4776" s="32"/>
      <c r="AI4776" s="32" t="s">
        <v>1929</v>
      </c>
      <c r="AJ4776" s="32"/>
      <c r="AK4776" s="32" t="s">
        <v>46</v>
      </c>
      <c r="AN4776" s="33" t="s">
        <v>1949</v>
      </c>
      <c r="AO4776" s="33" t="s">
        <v>3577</v>
      </c>
    </row>
    <row r="4777" spans="12:41" ht="13.5" hidden="1" customHeight="1">
      <c r="L4777" s="32">
        <v>27254</v>
      </c>
      <c r="M4777" s="32" t="s">
        <v>1935</v>
      </c>
      <c r="N4777" s="32" t="s">
        <v>6086</v>
      </c>
      <c r="O4777" s="32" t="s">
        <v>6068</v>
      </c>
      <c r="P4777" s="32">
        <v>1950</v>
      </c>
      <c r="Q4777" s="32" t="s">
        <v>1938</v>
      </c>
      <c r="R4777" s="32">
        <v>208</v>
      </c>
      <c r="S4777" s="32">
        <v>30</v>
      </c>
      <c r="T4777" s="32"/>
      <c r="U4777" s="32"/>
      <c r="V4777" s="32">
        <v>1</v>
      </c>
      <c r="W4777" s="32"/>
      <c r="X4777" s="32"/>
      <c r="Y4777" s="32"/>
      <c r="Z4777" s="32"/>
      <c r="AA4777" s="32" t="s">
        <v>54</v>
      </c>
      <c r="AB4777" s="32" t="s">
        <v>2154</v>
      </c>
      <c r="AC4777" s="32"/>
      <c r="AD4777" s="32" t="s">
        <v>147</v>
      </c>
      <c r="AE4777" s="32" t="s">
        <v>101</v>
      </c>
      <c r="AF4777" s="32"/>
      <c r="AG4777" s="32" t="s">
        <v>3579</v>
      </c>
      <c r="AH4777" s="32"/>
      <c r="AI4777" s="32" t="s">
        <v>1929</v>
      </c>
      <c r="AJ4777" s="32"/>
      <c r="AK4777" s="32" t="s">
        <v>46</v>
      </c>
      <c r="AN4777" s="33" t="s">
        <v>1949</v>
      </c>
      <c r="AO4777" s="33" t="s">
        <v>3577</v>
      </c>
    </row>
    <row r="4778" spans="12:41" ht="13.5" hidden="1" customHeight="1">
      <c r="L4778" s="32">
        <v>27256</v>
      </c>
      <c r="M4778" s="32" t="s">
        <v>1935</v>
      </c>
      <c r="N4778" s="32" t="s">
        <v>6087</v>
      </c>
      <c r="O4778" s="32" t="s">
        <v>6068</v>
      </c>
      <c r="P4778" s="32">
        <v>1950</v>
      </c>
      <c r="Q4778" s="32" t="s">
        <v>1938</v>
      </c>
      <c r="R4778" s="32">
        <v>208</v>
      </c>
      <c r="S4778" s="32">
        <v>30</v>
      </c>
      <c r="T4778" s="32"/>
      <c r="U4778" s="32"/>
      <c r="V4778" s="32">
        <v>1</v>
      </c>
      <c r="W4778" s="32"/>
      <c r="X4778" s="32"/>
      <c r="Y4778" s="32"/>
      <c r="Z4778" s="32"/>
      <c r="AA4778" s="32" t="s">
        <v>54</v>
      </c>
      <c r="AB4778" s="32" t="s">
        <v>2154</v>
      </c>
      <c r="AC4778" s="32"/>
      <c r="AD4778" s="32" t="s">
        <v>147</v>
      </c>
      <c r="AE4778" s="32" t="s">
        <v>101</v>
      </c>
      <c r="AF4778" s="32"/>
      <c r="AG4778" s="32" t="s">
        <v>3579</v>
      </c>
      <c r="AH4778" s="32"/>
      <c r="AI4778" s="32" t="s">
        <v>1929</v>
      </c>
      <c r="AJ4778" s="32"/>
      <c r="AK4778" s="32" t="s">
        <v>46</v>
      </c>
      <c r="AN4778" s="33" t="s">
        <v>1949</v>
      </c>
      <c r="AO4778" s="33" t="s">
        <v>3577</v>
      </c>
    </row>
    <row r="4779" spans="12:41" ht="13.5" hidden="1" customHeight="1">
      <c r="L4779" s="32">
        <v>27255</v>
      </c>
      <c r="M4779" s="32" t="s">
        <v>1935</v>
      </c>
      <c r="N4779" s="32" t="s">
        <v>6088</v>
      </c>
      <c r="O4779" s="32" t="s">
        <v>6068</v>
      </c>
      <c r="P4779" s="32">
        <v>1950</v>
      </c>
      <c r="Q4779" s="32" t="s">
        <v>1938</v>
      </c>
      <c r="R4779" s="32">
        <v>208</v>
      </c>
      <c r="S4779" s="32">
        <v>30</v>
      </c>
      <c r="T4779" s="32"/>
      <c r="U4779" s="32"/>
      <c r="V4779" s="32">
        <v>1</v>
      </c>
      <c r="W4779" s="32"/>
      <c r="X4779" s="32"/>
      <c r="Y4779" s="32"/>
      <c r="Z4779" s="32"/>
      <c r="AA4779" s="32" t="s">
        <v>45</v>
      </c>
      <c r="AB4779" s="32" t="s">
        <v>147</v>
      </c>
      <c r="AC4779" s="32"/>
      <c r="AD4779" s="32" t="s">
        <v>2154</v>
      </c>
      <c r="AE4779" s="32" t="s">
        <v>101</v>
      </c>
      <c r="AF4779" s="32"/>
      <c r="AG4779" s="32" t="s">
        <v>3579</v>
      </c>
      <c r="AH4779" s="32"/>
      <c r="AI4779" s="32" t="s">
        <v>1929</v>
      </c>
      <c r="AJ4779" s="32"/>
      <c r="AK4779" s="32" t="s">
        <v>46</v>
      </c>
      <c r="AN4779" s="33" t="s">
        <v>1949</v>
      </c>
      <c r="AO4779" s="33" t="s">
        <v>3577</v>
      </c>
    </row>
    <row r="4780" spans="12:41" ht="13.5" hidden="1" customHeight="1">
      <c r="L4780" s="32">
        <v>27257</v>
      </c>
      <c r="M4780" s="32" t="s">
        <v>1935</v>
      </c>
      <c r="N4780" s="32" t="s">
        <v>6089</v>
      </c>
      <c r="O4780" s="32" t="s">
        <v>6068</v>
      </c>
      <c r="P4780" s="32">
        <v>1950</v>
      </c>
      <c r="Q4780" s="32" t="s">
        <v>1938</v>
      </c>
      <c r="R4780" s="32">
        <v>208</v>
      </c>
      <c r="S4780" s="32">
        <v>30</v>
      </c>
      <c r="T4780" s="32"/>
      <c r="U4780" s="32"/>
      <c r="V4780" s="32">
        <v>1</v>
      </c>
      <c r="W4780" s="32"/>
      <c r="X4780" s="32"/>
      <c r="Y4780" s="32"/>
      <c r="Z4780" s="32"/>
      <c r="AA4780" s="32" t="s">
        <v>45</v>
      </c>
      <c r="AB4780" s="32" t="s">
        <v>147</v>
      </c>
      <c r="AC4780" s="32"/>
      <c r="AD4780" s="32" t="s">
        <v>2154</v>
      </c>
      <c r="AE4780" s="32" t="s">
        <v>101</v>
      </c>
      <c r="AF4780" s="32"/>
      <c r="AG4780" s="32" t="s">
        <v>3579</v>
      </c>
      <c r="AH4780" s="32"/>
      <c r="AI4780" s="32" t="s">
        <v>1929</v>
      </c>
      <c r="AJ4780" s="32"/>
      <c r="AK4780" s="32" t="s">
        <v>46</v>
      </c>
      <c r="AN4780" s="33" t="s">
        <v>1949</v>
      </c>
      <c r="AO4780" s="33" t="s">
        <v>3577</v>
      </c>
    </row>
    <row r="4781" spans="12:41" ht="13.5" hidden="1" customHeight="1">
      <c r="L4781" s="32">
        <v>27258</v>
      </c>
      <c r="M4781" s="32" t="s">
        <v>1935</v>
      </c>
      <c r="N4781" s="32" t="s">
        <v>6090</v>
      </c>
      <c r="O4781" s="32" t="s">
        <v>6068</v>
      </c>
      <c r="P4781" s="32">
        <v>1950</v>
      </c>
      <c r="Q4781" s="32" t="s">
        <v>1938</v>
      </c>
      <c r="R4781" s="32">
        <v>208</v>
      </c>
      <c r="S4781" s="32">
        <v>30</v>
      </c>
      <c r="T4781" s="32"/>
      <c r="U4781" s="32"/>
      <c r="V4781" s="32">
        <v>3</v>
      </c>
      <c r="W4781" s="32"/>
      <c r="X4781" s="32"/>
      <c r="Y4781" s="32"/>
      <c r="Z4781" s="32"/>
      <c r="AA4781" s="32" t="s">
        <v>108</v>
      </c>
      <c r="AB4781" s="32" t="s">
        <v>147</v>
      </c>
      <c r="AC4781" s="32"/>
      <c r="AD4781" s="32" t="s">
        <v>2154</v>
      </c>
      <c r="AE4781" s="32" t="s">
        <v>101</v>
      </c>
      <c r="AF4781" s="32"/>
      <c r="AG4781" s="32" t="s">
        <v>3579</v>
      </c>
      <c r="AH4781" s="32"/>
      <c r="AI4781" s="32" t="s">
        <v>1929</v>
      </c>
      <c r="AJ4781" s="32"/>
      <c r="AK4781" s="32" t="s">
        <v>46</v>
      </c>
      <c r="AN4781" s="33" t="s">
        <v>1949</v>
      </c>
      <c r="AO4781" s="33" t="s">
        <v>3577</v>
      </c>
    </row>
    <row r="4782" spans="12:41" ht="13.5" hidden="1" customHeight="1">
      <c r="L4782" s="32">
        <v>27253</v>
      </c>
      <c r="M4782" s="32" t="s">
        <v>1935</v>
      </c>
      <c r="N4782" s="32" t="s">
        <v>6091</v>
      </c>
      <c r="O4782" s="32" t="s">
        <v>6068</v>
      </c>
      <c r="P4782" s="32">
        <v>1950</v>
      </c>
      <c r="Q4782" s="32" t="s">
        <v>1938</v>
      </c>
      <c r="R4782" s="32">
        <v>208</v>
      </c>
      <c r="S4782" s="32">
        <v>30</v>
      </c>
      <c r="T4782" s="32"/>
      <c r="U4782" s="32"/>
      <c r="V4782" s="32">
        <v>4</v>
      </c>
      <c r="W4782" s="32"/>
      <c r="X4782" s="32"/>
      <c r="Y4782" s="32"/>
      <c r="Z4782" s="32"/>
      <c r="AA4782" s="32" t="s">
        <v>160</v>
      </c>
      <c r="AB4782" s="34" t="s">
        <v>2154</v>
      </c>
      <c r="AC4782" s="34"/>
      <c r="AD4782" s="32"/>
      <c r="AE4782" s="32" t="s">
        <v>101</v>
      </c>
      <c r="AF4782" s="32"/>
      <c r="AG4782" s="32"/>
      <c r="AH4782" s="32"/>
      <c r="AI4782" s="32" t="s">
        <v>1929</v>
      </c>
      <c r="AJ4782" s="32"/>
      <c r="AK4782" s="32" t="s">
        <v>46</v>
      </c>
      <c r="AN4782" s="33" t="s">
        <v>1949</v>
      </c>
      <c r="AO4782" s="33" t="s">
        <v>3577</v>
      </c>
    </row>
    <row r="4783" spans="12:41" ht="13.5" hidden="1" customHeight="1">
      <c r="L4783" s="32">
        <v>27259</v>
      </c>
      <c r="M4783" s="32" t="s">
        <v>1935</v>
      </c>
      <c r="N4783" s="32" t="s">
        <v>6092</v>
      </c>
      <c r="O4783" s="32" t="s">
        <v>6068</v>
      </c>
      <c r="P4783" s="32">
        <v>1950</v>
      </c>
      <c r="Q4783" s="32" t="s">
        <v>1938</v>
      </c>
      <c r="R4783" s="32">
        <v>208</v>
      </c>
      <c r="S4783" s="32">
        <v>31</v>
      </c>
      <c r="T4783" s="32"/>
      <c r="U4783" s="32"/>
      <c r="V4783" s="32">
        <v>1</v>
      </c>
      <c r="W4783" s="32"/>
      <c r="X4783" s="32"/>
      <c r="Y4783" s="32"/>
      <c r="Z4783" s="32"/>
      <c r="AA4783" s="32" t="s">
        <v>54</v>
      </c>
      <c r="AB4783" s="32" t="s">
        <v>2154</v>
      </c>
      <c r="AC4783" s="32"/>
      <c r="AD4783" s="32" t="s">
        <v>147</v>
      </c>
      <c r="AE4783" s="32" t="s">
        <v>101</v>
      </c>
      <c r="AF4783" s="32"/>
      <c r="AG4783" s="32" t="s">
        <v>3579</v>
      </c>
      <c r="AH4783" s="32"/>
      <c r="AI4783" s="32" t="s">
        <v>1929</v>
      </c>
      <c r="AJ4783" s="32"/>
      <c r="AK4783" s="32" t="s">
        <v>46</v>
      </c>
      <c r="AN4783" s="33" t="s">
        <v>1949</v>
      </c>
      <c r="AO4783" s="33" t="s">
        <v>3577</v>
      </c>
    </row>
    <row r="4784" spans="12:41" ht="13.5" hidden="1" customHeight="1">
      <c r="L4784" s="32">
        <v>27261</v>
      </c>
      <c r="M4784" s="32" t="s">
        <v>1935</v>
      </c>
      <c r="N4784" s="32" t="s">
        <v>6093</v>
      </c>
      <c r="O4784" s="32" t="s">
        <v>6068</v>
      </c>
      <c r="P4784" s="32">
        <v>1950</v>
      </c>
      <c r="Q4784" s="32" t="s">
        <v>1938</v>
      </c>
      <c r="R4784" s="32">
        <v>208</v>
      </c>
      <c r="S4784" s="32">
        <v>31</v>
      </c>
      <c r="T4784" s="32"/>
      <c r="U4784" s="32"/>
      <c r="V4784" s="32">
        <v>1</v>
      </c>
      <c r="W4784" s="32"/>
      <c r="X4784" s="32"/>
      <c r="Y4784" s="32"/>
      <c r="Z4784" s="32"/>
      <c r="AA4784" s="32" t="s">
        <v>54</v>
      </c>
      <c r="AB4784" s="32" t="s">
        <v>2154</v>
      </c>
      <c r="AC4784" s="32"/>
      <c r="AD4784" s="32" t="s">
        <v>147</v>
      </c>
      <c r="AE4784" s="32" t="s">
        <v>101</v>
      </c>
      <c r="AF4784" s="32"/>
      <c r="AG4784" s="32" t="s">
        <v>3579</v>
      </c>
      <c r="AH4784" s="32"/>
      <c r="AI4784" s="32" t="s">
        <v>1929</v>
      </c>
      <c r="AJ4784" s="32"/>
      <c r="AK4784" s="32" t="s">
        <v>46</v>
      </c>
      <c r="AN4784" s="33" t="s">
        <v>1949</v>
      </c>
      <c r="AO4784" s="33" t="s">
        <v>3577</v>
      </c>
    </row>
    <row r="4785" spans="12:41" ht="13.5" hidden="1" customHeight="1">
      <c r="L4785" s="32">
        <v>27260</v>
      </c>
      <c r="M4785" s="32" t="s">
        <v>1935</v>
      </c>
      <c r="N4785" s="32" t="s">
        <v>6094</v>
      </c>
      <c r="O4785" s="32" t="s">
        <v>6068</v>
      </c>
      <c r="P4785" s="32">
        <v>1950</v>
      </c>
      <c r="Q4785" s="32" t="s">
        <v>1938</v>
      </c>
      <c r="R4785" s="32">
        <v>208</v>
      </c>
      <c r="S4785" s="32">
        <v>31</v>
      </c>
      <c r="T4785" s="32"/>
      <c r="U4785" s="32"/>
      <c r="V4785" s="32">
        <v>1</v>
      </c>
      <c r="W4785" s="32"/>
      <c r="X4785" s="32"/>
      <c r="Y4785" s="32"/>
      <c r="Z4785" s="32"/>
      <c r="AA4785" s="32" t="s">
        <v>45</v>
      </c>
      <c r="AB4785" s="32" t="s">
        <v>147</v>
      </c>
      <c r="AC4785" s="32"/>
      <c r="AD4785" s="32" t="s">
        <v>2154</v>
      </c>
      <c r="AE4785" s="32" t="s">
        <v>101</v>
      </c>
      <c r="AF4785" s="32"/>
      <c r="AG4785" s="32" t="s">
        <v>3579</v>
      </c>
      <c r="AH4785" s="32"/>
      <c r="AI4785" s="32" t="s">
        <v>1929</v>
      </c>
      <c r="AJ4785" s="32"/>
      <c r="AK4785" s="32" t="s">
        <v>46</v>
      </c>
      <c r="AN4785" s="33" t="s">
        <v>1949</v>
      </c>
      <c r="AO4785" s="33" t="s">
        <v>3577</v>
      </c>
    </row>
    <row r="4786" spans="12:41" ht="13.5" hidden="1" customHeight="1">
      <c r="L4786" s="32">
        <v>27262</v>
      </c>
      <c r="M4786" s="32" t="s">
        <v>1935</v>
      </c>
      <c r="N4786" s="32" t="s">
        <v>6095</v>
      </c>
      <c r="O4786" s="32" t="s">
        <v>6068</v>
      </c>
      <c r="P4786" s="32">
        <v>1950</v>
      </c>
      <c r="Q4786" s="32" t="s">
        <v>1938</v>
      </c>
      <c r="R4786" s="32">
        <v>208</v>
      </c>
      <c r="S4786" s="32">
        <v>31</v>
      </c>
      <c r="T4786" s="32"/>
      <c r="U4786" s="32"/>
      <c r="V4786" s="32">
        <v>1</v>
      </c>
      <c r="W4786" s="32"/>
      <c r="X4786" s="32"/>
      <c r="Y4786" s="32"/>
      <c r="Z4786" s="32"/>
      <c r="AA4786" s="32" t="s">
        <v>45</v>
      </c>
      <c r="AB4786" s="32" t="s">
        <v>147</v>
      </c>
      <c r="AC4786" s="32"/>
      <c r="AD4786" s="32" t="s">
        <v>2154</v>
      </c>
      <c r="AE4786" s="32" t="s">
        <v>101</v>
      </c>
      <c r="AF4786" s="32"/>
      <c r="AG4786" s="32" t="s">
        <v>3579</v>
      </c>
      <c r="AH4786" s="32"/>
      <c r="AI4786" s="32" t="s">
        <v>1929</v>
      </c>
      <c r="AJ4786" s="32"/>
      <c r="AK4786" s="32" t="s">
        <v>46</v>
      </c>
      <c r="AN4786" s="33" t="s">
        <v>1949</v>
      </c>
      <c r="AO4786" s="33" t="s">
        <v>3577</v>
      </c>
    </row>
    <row r="4787" spans="12:41" ht="13.5" hidden="1" customHeight="1">
      <c r="L4787" s="32">
        <v>27263</v>
      </c>
      <c r="M4787" s="32" t="s">
        <v>1935</v>
      </c>
      <c r="N4787" s="32" t="s">
        <v>6096</v>
      </c>
      <c r="O4787" s="32" t="s">
        <v>6068</v>
      </c>
      <c r="P4787" s="32">
        <v>1950</v>
      </c>
      <c r="Q4787" s="32" t="s">
        <v>1938</v>
      </c>
      <c r="R4787" s="32">
        <v>208</v>
      </c>
      <c r="S4787" s="32">
        <v>31</v>
      </c>
      <c r="T4787" s="32"/>
      <c r="U4787" s="32"/>
      <c r="V4787" s="32">
        <v>2</v>
      </c>
      <c r="W4787" s="32"/>
      <c r="X4787" s="32"/>
      <c r="Y4787" s="32"/>
      <c r="Z4787" s="32"/>
      <c r="AA4787" s="32" t="s">
        <v>160</v>
      </c>
      <c r="AB4787" s="34" t="s">
        <v>2154</v>
      </c>
      <c r="AC4787" s="34"/>
      <c r="AD4787" s="32"/>
      <c r="AE4787" s="32" t="s">
        <v>101</v>
      </c>
      <c r="AF4787" s="32"/>
      <c r="AG4787" s="32"/>
      <c r="AH4787" s="32"/>
      <c r="AI4787" s="32" t="s">
        <v>1929</v>
      </c>
      <c r="AJ4787" s="32"/>
      <c r="AK4787" s="32" t="s">
        <v>46</v>
      </c>
      <c r="AN4787" s="33" t="s">
        <v>1949</v>
      </c>
      <c r="AO4787" s="33" t="s">
        <v>3577</v>
      </c>
    </row>
    <row r="4788" spans="12:41" ht="13.5" hidden="1" customHeight="1">
      <c r="L4788" s="32">
        <v>27264</v>
      </c>
      <c r="M4788" s="32" t="s">
        <v>1935</v>
      </c>
      <c r="N4788" s="32" t="s">
        <v>6097</v>
      </c>
      <c r="O4788" s="32" t="s">
        <v>6068</v>
      </c>
      <c r="P4788" s="32">
        <v>1950</v>
      </c>
      <c r="Q4788" s="32" t="s">
        <v>1938</v>
      </c>
      <c r="R4788" s="32">
        <v>208</v>
      </c>
      <c r="S4788" s="32">
        <v>31</v>
      </c>
      <c r="T4788" s="32"/>
      <c r="U4788" s="32"/>
      <c r="V4788" s="32">
        <v>3</v>
      </c>
      <c r="W4788" s="32"/>
      <c r="X4788" s="32"/>
      <c r="Y4788" s="32"/>
      <c r="Z4788" s="32"/>
      <c r="AA4788" s="32" t="s">
        <v>54</v>
      </c>
      <c r="AB4788" s="32" t="s">
        <v>2154</v>
      </c>
      <c r="AC4788" s="32"/>
      <c r="AD4788" s="32" t="s">
        <v>147</v>
      </c>
      <c r="AE4788" s="32" t="s">
        <v>101</v>
      </c>
      <c r="AF4788" s="32"/>
      <c r="AG4788" s="32" t="s">
        <v>3579</v>
      </c>
      <c r="AH4788" s="32"/>
      <c r="AI4788" s="32" t="s">
        <v>1929</v>
      </c>
      <c r="AJ4788" s="32"/>
      <c r="AK4788" s="32" t="s">
        <v>46</v>
      </c>
      <c r="AN4788" s="33" t="s">
        <v>1949</v>
      </c>
      <c r="AO4788" s="33" t="s">
        <v>3577</v>
      </c>
    </row>
    <row r="4789" spans="12:41" ht="13.5" hidden="1" customHeight="1">
      <c r="L4789" s="32">
        <v>27265</v>
      </c>
      <c r="M4789" s="32" t="s">
        <v>1935</v>
      </c>
      <c r="N4789" s="32" t="s">
        <v>6098</v>
      </c>
      <c r="O4789" s="32" t="s">
        <v>6068</v>
      </c>
      <c r="P4789" s="32">
        <v>1950</v>
      </c>
      <c r="Q4789" s="32" t="s">
        <v>1938</v>
      </c>
      <c r="R4789" s="32">
        <v>208</v>
      </c>
      <c r="S4789" s="32">
        <v>31</v>
      </c>
      <c r="T4789" s="32"/>
      <c r="U4789" s="32"/>
      <c r="V4789" s="32">
        <v>3</v>
      </c>
      <c r="W4789" s="32"/>
      <c r="X4789" s="32"/>
      <c r="Y4789" s="32"/>
      <c r="Z4789" s="32"/>
      <c r="AA4789" s="32" t="s">
        <v>160</v>
      </c>
      <c r="AB4789" s="34" t="s">
        <v>2154</v>
      </c>
      <c r="AC4789" s="34"/>
      <c r="AD4789" s="32"/>
      <c r="AE4789" s="32" t="s">
        <v>101</v>
      </c>
      <c r="AF4789" s="32"/>
      <c r="AG4789" s="32"/>
      <c r="AH4789" s="32"/>
      <c r="AI4789" s="32" t="s">
        <v>1929</v>
      </c>
      <c r="AJ4789" s="32"/>
      <c r="AK4789" s="32" t="s">
        <v>46</v>
      </c>
      <c r="AN4789" s="33" t="s">
        <v>1949</v>
      </c>
      <c r="AO4789" s="33" t="s">
        <v>3577</v>
      </c>
    </row>
    <row r="4790" spans="12:41" ht="13.5" hidden="1" customHeight="1">
      <c r="L4790" s="32">
        <v>27266</v>
      </c>
      <c r="M4790" s="32" t="s">
        <v>1935</v>
      </c>
      <c r="N4790" s="32" t="s">
        <v>6099</v>
      </c>
      <c r="O4790" s="32" t="s">
        <v>6068</v>
      </c>
      <c r="P4790" s="32">
        <v>1950</v>
      </c>
      <c r="Q4790" s="32" t="s">
        <v>1938</v>
      </c>
      <c r="R4790" s="32">
        <v>208</v>
      </c>
      <c r="S4790" s="32">
        <v>32</v>
      </c>
      <c r="T4790" s="32"/>
      <c r="U4790" s="32"/>
      <c r="V4790" s="32"/>
      <c r="W4790" s="32"/>
      <c r="X4790" s="32"/>
      <c r="Y4790" s="32"/>
      <c r="Z4790" s="32"/>
      <c r="AA4790" s="32" t="s">
        <v>54</v>
      </c>
      <c r="AB4790" s="32" t="s">
        <v>2154</v>
      </c>
      <c r="AC4790" s="32"/>
      <c r="AD4790" s="32" t="s">
        <v>147</v>
      </c>
      <c r="AE4790" s="32" t="s">
        <v>101</v>
      </c>
      <c r="AF4790" s="32"/>
      <c r="AG4790" s="32" t="s">
        <v>3579</v>
      </c>
      <c r="AH4790" s="32"/>
      <c r="AI4790" s="32" t="s">
        <v>1929</v>
      </c>
      <c r="AJ4790" s="32"/>
      <c r="AK4790" s="32" t="s">
        <v>46</v>
      </c>
      <c r="AN4790" s="33" t="s">
        <v>1949</v>
      </c>
      <c r="AO4790" s="33" t="s">
        <v>3577</v>
      </c>
    </row>
    <row r="4791" spans="12:41" ht="13.5" hidden="1" customHeight="1">
      <c r="L4791" s="32">
        <v>27267</v>
      </c>
      <c r="M4791" s="32" t="s">
        <v>1935</v>
      </c>
      <c r="N4791" s="32" t="s">
        <v>6100</v>
      </c>
      <c r="O4791" s="32" t="s">
        <v>6068</v>
      </c>
      <c r="P4791" s="32">
        <v>1950</v>
      </c>
      <c r="Q4791" s="32" t="s">
        <v>1938</v>
      </c>
      <c r="R4791" s="32">
        <v>208</v>
      </c>
      <c r="S4791" s="32">
        <v>32</v>
      </c>
      <c r="T4791" s="32"/>
      <c r="U4791" s="32"/>
      <c r="V4791" s="32"/>
      <c r="W4791" s="32"/>
      <c r="X4791" s="32"/>
      <c r="Y4791" s="32"/>
      <c r="Z4791" s="32"/>
      <c r="AA4791" s="32" t="s">
        <v>45</v>
      </c>
      <c r="AB4791" s="32" t="s">
        <v>147</v>
      </c>
      <c r="AC4791" s="32"/>
      <c r="AD4791" s="32" t="s">
        <v>2154</v>
      </c>
      <c r="AE4791" s="32" t="s">
        <v>101</v>
      </c>
      <c r="AF4791" s="32"/>
      <c r="AG4791" s="32" t="s">
        <v>3579</v>
      </c>
      <c r="AH4791" s="32"/>
      <c r="AI4791" s="32" t="s">
        <v>1929</v>
      </c>
      <c r="AJ4791" s="32"/>
      <c r="AK4791" s="32" t="s">
        <v>46</v>
      </c>
      <c r="AN4791" s="33" t="s">
        <v>1949</v>
      </c>
      <c r="AO4791" s="33" t="s">
        <v>3577</v>
      </c>
    </row>
    <row r="4792" spans="12:41" ht="13.5" hidden="1" customHeight="1">
      <c r="L4792" s="32">
        <v>27268</v>
      </c>
      <c r="M4792" s="32" t="s">
        <v>1935</v>
      </c>
      <c r="N4792" s="32" t="s">
        <v>6101</v>
      </c>
      <c r="O4792" s="32" t="s">
        <v>6068</v>
      </c>
      <c r="P4792" s="32">
        <v>1950</v>
      </c>
      <c r="Q4792" s="32" t="s">
        <v>1938</v>
      </c>
      <c r="R4792" s="32">
        <v>208</v>
      </c>
      <c r="S4792" s="32">
        <v>38</v>
      </c>
      <c r="T4792" s="32"/>
      <c r="U4792" s="32"/>
      <c r="V4792" s="32">
        <v>1</v>
      </c>
      <c r="W4792" s="32"/>
      <c r="X4792" s="32"/>
      <c r="Y4792" s="32"/>
      <c r="Z4792" s="32"/>
      <c r="AA4792" s="32" t="s">
        <v>54</v>
      </c>
      <c r="AB4792" s="32" t="s">
        <v>2154</v>
      </c>
      <c r="AC4792" s="32"/>
      <c r="AD4792" s="32" t="s">
        <v>147</v>
      </c>
      <c r="AE4792" s="32" t="s">
        <v>101</v>
      </c>
      <c r="AF4792" s="32"/>
      <c r="AG4792" s="32" t="s">
        <v>3579</v>
      </c>
      <c r="AH4792" s="32"/>
      <c r="AI4792" s="32" t="s">
        <v>1929</v>
      </c>
      <c r="AJ4792" s="32"/>
      <c r="AK4792" s="32" t="s">
        <v>46</v>
      </c>
      <c r="AN4792" s="33" t="s">
        <v>1949</v>
      </c>
      <c r="AO4792" s="33" t="s">
        <v>3577</v>
      </c>
    </row>
    <row r="4793" spans="12:41" ht="13.5" hidden="1" customHeight="1">
      <c r="L4793" s="32">
        <v>27269</v>
      </c>
      <c r="M4793" s="32" t="s">
        <v>1935</v>
      </c>
      <c r="N4793" s="32" t="s">
        <v>6102</v>
      </c>
      <c r="O4793" s="32" t="s">
        <v>6068</v>
      </c>
      <c r="P4793" s="32">
        <v>1950</v>
      </c>
      <c r="Q4793" s="32" t="s">
        <v>1938</v>
      </c>
      <c r="R4793" s="32">
        <v>208</v>
      </c>
      <c r="S4793" s="32">
        <v>38</v>
      </c>
      <c r="T4793" s="32"/>
      <c r="U4793" s="32"/>
      <c r="V4793" s="32">
        <v>1</v>
      </c>
      <c r="W4793" s="32"/>
      <c r="X4793" s="32"/>
      <c r="Y4793" s="32"/>
      <c r="Z4793" s="32"/>
      <c r="AA4793" s="32" t="s">
        <v>45</v>
      </c>
      <c r="AB4793" s="32" t="s">
        <v>147</v>
      </c>
      <c r="AC4793" s="32"/>
      <c r="AD4793" s="32" t="s">
        <v>2154</v>
      </c>
      <c r="AE4793" s="32" t="s">
        <v>101</v>
      </c>
      <c r="AF4793" s="32"/>
      <c r="AG4793" s="32" t="s">
        <v>3579</v>
      </c>
      <c r="AH4793" s="32"/>
      <c r="AI4793" s="32" t="s">
        <v>1929</v>
      </c>
      <c r="AJ4793" s="32"/>
      <c r="AK4793" s="32" t="s">
        <v>46</v>
      </c>
      <c r="AN4793" s="33" t="s">
        <v>1949</v>
      </c>
      <c r="AO4793" s="33" t="s">
        <v>3577</v>
      </c>
    </row>
    <row r="4794" spans="12:41" ht="13.5" hidden="1" customHeight="1">
      <c r="L4794" s="32">
        <v>27270</v>
      </c>
      <c r="M4794" s="32" t="s">
        <v>1935</v>
      </c>
      <c r="N4794" s="32" t="s">
        <v>6103</v>
      </c>
      <c r="O4794" s="32" t="s">
        <v>6068</v>
      </c>
      <c r="P4794" s="32">
        <v>1950</v>
      </c>
      <c r="Q4794" s="32" t="s">
        <v>1938</v>
      </c>
      <c r="R4794" s="32">
        <v>208</v>
      </c>
      <c r="S4794" s="32">
        <v>38</v>
      </c>
      <c r="T4794" s="32"/>
      <c r="U4794" s="32"/>
      <c r="V4794" s="32">
        <v>2</v>
      </c>
      <c r="W4794" s="32"/>
      <c r="X4794" s="32"/>
      <c r="Y4794" s="32"/>
      <c r="Z4794" s="32"/>
      <c r="AA4794" s="32" t="s">
        <v>108</v>
      </c>
      <c r="AB4794" s="32" t="s">
        <v>147</v>
      </c>
      <c r="AC4794" s="32"/>
      <c r="AD4794" s="32" t="s">
        <v>2154</v>
      </c>
      <c r="AE4794" s="32" t="s">
        <v>101</v>
      </c>
      <c r="AF4794" s="32"/>
      <c r="AG4794" s="32" t="s">
        <v>3579</v>
      </c>
      <c r="AH4794" s="32"/>
      <c r="AI4794" s="32" t="s">
        <v>1929</v>
      </c>
      <c r="AJ4794" s="32"/>
      <c r="AK4794" s="32" t="s">
        <v>46</v>
      </c>
      <c r="AN4794" s="33" t="s">
        <v>1949</v>
      </c>
      <c r="AO4794" s="33" t="s">
        <v>3577</v>
      </c>
    </row>
    <row r="4795" spans="12:41" ht="13.5" hidden="1" customHeight="1">
      <c r="L4795" s="32">
        <v>27248</v>
      </c>
      <c r="M4795" s="32" t="s">
        <v>1935</v>
      </c>
      <c r="N4795" s="32" t="s">
        <v>6104</v>
      </c>
      <c r="O4795" s="32" t="s">
        <v>6068</v>
      </c>
      <c r="P4795" s="32">
        <v>1950</v>
      </c>
      <c r="Q4795" s="32" t="s">
        <v>1938</v>
      </c>
      <c r="R4795" s="32">
        <v>208</v>
      </c>
      <c r="S4795" s="32">
        <v>40</v>
      </c>
      <c r="T4795" s="32"/>
      <c r="U4795" s="32"/>
      <c r="V4795" s="32">
        <v>1</v>
      </c>
      <c r="W4795" s="32"/>
      <c r="X4795" s="32"/>
      <c r="Y4795" s="32"/>
      <c r="Z4795" s="32"/>
      <c r="AA4795" s="32" t="s">
        <v>108</v>
      </c>
      <c r="AB4795" s="32" t="s">
        <v>147</v>
      </c>
      <c r="AC4795" s="32"/>
      <c r="AD4795" s="32" t="s">
        <v>2154</v>
      </c>
      <c r="AE4795" s="32" t="s">
        <v>101</v>
      </c>
      <c r="AF4795" s="32"/>
      <c r="AG4795" s="32" t="s">
        <v>3579</v>
      </c>
      <c r="AH4795" s="32"/>
      <c r="AI4795" s="32" t="s">
        <v>1929</v>
      </c>
      <c r="AJ4795" s="32"/>
      <c r="AK4795" s="32" t="s">
        <v>46</v>
      </c>
      <c r="AN4795" s="33" t="s">
        <v>1949</v>
      </c>
      <c r="AO4795" s="33" t="s">
        <v>3577</v>
      </c>
    </row>
    <row r="4796" spans="12:41" ht="13.5" hidden="1" customHeight="1">
      <c r="L4796" s="32">
        <v>27249</v>
      </c>
      <c r="M4796" s="32" t="s">
        <v>1935</v>
      </c>
      <c r="N4796" s="32" t="s">
        <v>6105</v>
      </c>
      <c r="O4796" s="32" t="s">
        <v>6068</v>
      </c>
      <c r="P4796" s="32">
        <v>1950</v>
      </c>
      <c r="Q4796" s="32" t="s">
        <v>1938</v>
      </c>
      <c r="R4796" s="32">
        <v>208</v>
      </c>
      <c r="S4796" s="32">
        <v>40</v>
      </c>
      <c r="T4796" s="32"/>
      <c r="U4796" s="32"/>
      <c r="V4796" s="32">
        <v>2</v>
      </c>
      <c r="W4796" s="32"/>
      <c r="X4796" s="32"/>
      <c r="Y4796" s="32"/>
      <c r="Z4796" s="32"/>
      <c r="AA4796" s="32" t="s">
        <v>160</v>
      </c>
      <c r="AB4796" s="34" t="s">
        <v>147</v>
      </c>
      <c r="AC4796" s="34"/>
      <c r="AD4796" s="32"/>
      <c r="AE4796" s="32" t="s">
        <v>101</v>
      </c>
      <c r="AF4796" s="32"/>
      <c r="AG4796" s="32"/>
      <c r="AH4796" s="32"/>
      <c r="AI4796" s="32" t="s">
        <v>1929</v>
      </c>
      <c r="AJ4796" s="32"/>
      <c r="AK4796" s="32" t="s">
        <v>46</v>
      </c>
      <c r="AN4796" s="33" t="s">
        <v>1949</v>
      </c>
      <c r="AO4796" s="33" t="s">
        <v>3577</v>
      </c>
    </row>
    <row r="4797" spans="12:41" ht="13.5" hidden="1" customHeight="1">
      <c r="L4797" s="32">
        <v>27271</v>
      </c>
      <c r="M4797" s="32" t="s">
        <v>1935</v>
      </c>
      <c r="N4797" s="32" t="s">
        <v>6106</v>
      </c>
      <c r="O4797" s="32" t="s">
        <v>6068</v>
      </c>
      <c r="P4797" s="32">
        <v>1950</v>
      </c>
      <c r="Q4797" s="32" t="s">
        <v>1938</v>
      </c>
      <c r="R4797" s="32">
        <v>208</v>
      </c>
      <c r="S4797" s="32">
        <v>42</v>
      </c>
      <c r="T4797" s="32"/>
      <c r="U4797" s="32"/>
      <c r="V4797" s="32">
        <v>1</v>
      </c>
      <c r="W4797" s="32"/>
      <c r="X4797" s="32"/>
      <c r="Y4797" s="32"/>
      <c r="Z4797" s="32"/>
      <c r="AA4797" s="32" t="s">
        <v>54</v>
      </c>
      <c r="AB4797" s="32" t="s">
        <v>2154</v>
      </c>
      <c r="AC4797" s="32"/>
      <c r="AD4797" s="32" t="s">
        <v>147</v>
      </c>
      <c r="AE4797" s="32" t="s">
        <v>101</v>
      </c>
      <c r="AF4797" s="32"/>
      <c r="AG4797" s="32" t="s">
        <v>6107</v>
      </c>
      <c r="AH4797" s="32"/>
      <c r="AI4797" s="32" t="s">
        <v>1929</v>
      </c>
      <c r="AJ4797" s="32"/>
      <c r="AK4797" s="32" t="s">
        <v>46</v>
      </c>
      <c r="AN4797" s="33" t="s">
        <v>1949</v>
      </c>
      <c r="AO4797" s="33" t="s">
        <v>3577</v>
      </c>
    </row>
    <row r="4798" spans="12:41" ht="13.5" hidden="1" customHeight="1">
      <c r="L4798" s="32">
        <v>27272</v>
      </c>
      <c r="M4798" s="32" t="s">
        <v>1935</v>
      </c>
      <c r="N4798" s="32" t="s">
        <v>6108</v>
      </c>
      <c r="O4798" s="32" t="s">
        <v>6068</v>
      </c>
      <c r="P4798" s="32">
        <v>1950</v>
      </c>
      <c r="Q4798" s="32" t="s">
        <v>1938</v>
      </c>
      <c r="R4798" s="32">
        <v>208</v>
      </c>
      <c r="S4798" s="32">
        <v>42</v>
      </c>
      <c r="T4798" s="32"/>
      <c r="U4798" s="32"/>
      <c r="V4798" s="32">
        <v>1</v>
      </c>
      <c r="W4798" s="32"/>
      <c r="X4798" s="32"/>
      <c r="Y4798" s="32"/>
      <c r="Z4798" s="32"/>
      <c r="AA4798" s="32" t="s">
        <v>45</v>
      </c>
      <c r="AB4798" s="32" t="s">
        <v>147</v>
      </c>
      <c r="AC4798" s="32"/>
      <c r="AD4798" s="32" t="s">
        <v>2154</v>
      </c>
      <c r="AE4798" s="32" t="s">
        <v>101</v>
      </c>
      <c r="AF4798" s="32"/>
      <c r="AG4798" s="32" t="s">
        <v>6107</v>
      </c>
      <c r="AH4798" s="32"/>
      <c r="AI4798" s="32" t="s">
        <v>1929</v>
      </c>
      <c r="AJ4798" s="32"/>
      <c r="AK4798" s="32" t="s">
        <v>46</v>
      </c>
      <c r="AN4798" s="33" t="s">
        <v>1949</v>
      </c>
      <c r="AO4798" s="33" t="s">
        <v>3577</v>
      </c>
    </row>
    <row r="4799" spans="12:41" ht="13.5" hidden="1" customHeight="1">
      <c r="L4799" s="32">
        <v>27273</v>
      </c>
      <c r="M4799" s="32" t="s">
        <v>1935</v>
      </c>
      <c r="N4799" s="32" t="s">
        <v>6109</v>
      </c>
      <c r="O4799" s="32" t="s">
        <v>6068</v>
      </c>
      <c r="P4799" s="32">
        <v>1950</v>
      </c>
      <c r="Q4799" s="32" t="s">
        <v>1938</v>
      </c>
      <c r="R4799" s="32">
        <v>208</v>
      </c>
      <c r="S4799" s="32">
        <v>42</v>
      </c>
      <c r="T4799" s="32"/>
      <c r="U4799" s="32"/>
      <c r="V4799" s="32">
        <v>2</v>
      </c>
      <c r="W4799" s="32"/>
      <c r="X4799" s="32"/>
      <c r="Y4799" s="32"/>
      <c r="Z4799" s="32"/>
      <c r="AA4799" s="32" t="s">
        <v>160</v>
      </c>
      <c r="AB4799" s="34" t="s">
        <v>147</v>
      </c>
      <c r="AC4799" s="34"/>
      <c r="AD4799" s="32"/>
      <c r="AE4799" s="32" t="s">
        <v>101</v>
      </c>
      <c r="AF4799" s="32"/>
      <c r="AG4799" s="32"/>
      <c r="AH4799" s="32"/>
      <c r="AI4799" s="32" t="s">
        <v>1929</v>
      </c>
      <c r="AJ4799" s="32"/>
      <c r="AK4799" s="32" t="s">
        <v>46</v>
      </c>
      <c r="AN4799" s="33" t="s">
        <v>1949</v>
      </c>
      <c r="AO4799" s="33" t="s">
        <v>3577</v>
      </c>
    </row>
    <row r="4800" spans="12:41" ht="13.5" hidden="1" customHeight="1">
      <c r="L4800" s="32">
        <v>27274</v>
      </c>
      <c r="M4800" s="32" t="s">
        <v>1935</v>
      </c>
      <c r="N4800" s="32" t="s">
        <v>6110</v>
      </c>
      <c r="O4800" s="32" t="s">
        <v>6068</v>
      </c>
      <c r="P4800" s="32">
        <v>1950</v>
      </c>
      <c r="Q4800" s="32" t="s">
        <v>1938</v>
      </c>
      <c r="R4800" s="32">
        <v>208</v>
      </c>
      <c r="S4800" s="32">
        <v>42</v>
      </c>
      <c r="T4800" s="32"/>
      <c r="U4800" s="32"/>
      <c r="V4800" s="32">
        <v>3</v>
      </c>
      <c r="W4800" s="32"/>
      <c r="X4800" s="32"/>
      <c r="Y4800" s="32"/>
      <c r="Z4800" s="32"/>
      <c r="AA4800" s="32" t="s">
        <v>54</v>
      </c>
      <c r="AB4800" s="32" t="s">
        <v>2154</v>
      </c>
      <c r="AC4800" s="32"/>
      <c r="AD4800" s="32" t="s">
        <v>147</v>
      </c>
      <c r="AE4800" s="32" t="s">
        <v>101</v>
      </c>
      <c r="AF4800" s="32"/>
      <c r="AG4800" s="32" t="s">
        <v>6107</v>
      </c>
      <c r="AH4800" s="32"/>
      <c r="AI4800" s="32" t="s">
        <v>1929</v>
      </c>
      <c r="AJ4800" s="32"/>
      <c r="AK4800" s="32" t="s">
        <v>46</v>
      </c>
      <c r="AN4800" s="33" t="s">
        <v>1949</v>
      </c>
      <c r="AO4800" s="33" t="s">
        <v>3577</v>
      </c>
    </row>
    <row r="4801" spans="12:41" ht="13.5" hidden="1" customHeight="1">
      <c r="L4801" s="32">
        <v>27275</v>
      </c>
      <c r="M4801" s="32" t="s">
        <v>1935</v>
      </c>
      <c r="N4801" s="32" t="s">
        <v>6111</v>
      </c>
      <c r="O4801" s="32" t="s">
        <v>6068</v>
      </c>
      <c r="P4801" s="32">
        <v>1950</v>
      </c>
      <c r="Q4801" s="32" t="s">
        <v>1938</v>
      </c>
      <c r="R4801" s="32">
        <v>208</v>
      </c>
      <c r="S4801" s="32">
        <v>42</v>
      </c>
      <c r="T4801" s="32"/>
      <c r="U4801" s="32"/>
      <c r="V4801" s="32">
        <v>4</v>
      </c>
      <c r="W4801" s="32"/>
      <c r="X4801" s="32"/>
      <c r="Y4801" s="32"/>
      <c r="Z4801" s="32"/>
      <c r="AA4801" s="32" t="s">
        <v>160</v>
      </c>
      <c r="AB4801" s="34" t="s">
        <v>147</v>
      </c>
      <c r="AC4801" s="34"/>
      <c r="AD4801" s="32"/>
      <c r="AE4801" s="32" t="s">
        <v>101</v>
      </c>
      <c r="AF4801" s="32"/>
      <c r="AG4801" s="32"/>
      <c r="AH4801" s="32"/>
      <c r="AI4801" s="32" t="s">
        <v>1929</v>
      </c>
      <c r="AJ4801" s="32"/>
      <c r="AK4801" s="32" t="s">
        <v>46</v>
      </c>
      <c r="AN4801" s="33" t="s">
        <v>1949</v>
      </c>
      <c r="AO4801" s="33" t="s">
        <v>3577</v>
      </c>
    </row>
    <row r="4802" spans="12:41" ht="13.5" hidden="1" customHeight="1">
      <c r="L4802" s="32">
        <v>27276</v>
      </c>
      <c r="M4802" s="32" t="s">
        <v>1935</v>
      </c>
      <c r="N4802" s="32" t="s">
        <v>6112</v>
      </c>
      <c r="O4802" s="32" t="s">
        <v>6068</v>
      </c>
      <c r="P4802" s="32">
        <v>1950</v>
      </c>
      <c r="Q4802" s="32" t="s">
        <v>1938</v>
      </c>
      <c r="R4802" s="32">
        <v>208</v>
      </c>
      <c r="S4802" s="32">
        <v>43</v>
      </c>
      <c r="T4802" s="32"/>
      <c r="U4802" s="32"/>
      <c r="V4802" s="32">
        <v>1</v>
      </c>
      <c r="W4802" s="32"/>
      <c r="X4802" s="32"/>
      <c r="Y4802" s="32"/>
      <c r="Z4802" s="32"/>
      <c r="AA4802" s="32" t="s">
        <v>54</v>
      </c>
      <c r="AB4802" s="32" t="s">
        <v>2154</v>
      </c>
      <c r="AC4802" s="32"/>
      <c r="AD4802" s="32" t="s">
        <v>147</v>
      </c>
      <c r="AE4802" s="32" t="s">
        <v>101</v>
      </c>
      <c r="AF4802" s="32"/>
      <c r="AG4802" s="32" t="s">
        <v>6107</v>
      </c>
      <c r="AH4802" s="32"/>
      <c r="AI4802" s="32" t="s">
        <v>1929</v>
      </c>
      <c r="AJ4802" s="32"/>
      <c r="AK4802" s="32" t="s">
        <v>46</v>
      </c>
      <c r="AN4802" s="33" t="s">
        <v>1949</v>
      </c>
      <c r="AO4802" s="33" t="s">
        <v>3577</v>
      </c>
    </row>
    <row r="4803" spans="12:41" ht="13.5" hidden="1" customHeight="1">
      <c r="L4803" s="32">
        <v>27277</v>
      </c>
      <c r="M4803" s="32" t="s">
        <v>1935</v>
      </c>
      <c r="N4803" s="32" t="s">
        <v>6113</v>
      </c>
      <c r="O4803" s="32" t="s">
        <v>6068</v>
      </c>
      <c r="P4803" s="32">
        <v>1950</v>
      </c>
      <c r="Q4803" s="32" t="s">
        <v>1938</v>
      </c>
      <c r="R4803" s="32">
        <v>208</v>
      </c>
      <c r="S4803" s="32">
        <v>43</v>
      </c>
      <c r="T4803" s="32"/>
      <c r="U4803" s="32"/>
      <c r="V4803" s="32">
        <v>1</v>
      </c>
      <c r="W4803" s="32"/>
      <c r="X4803" s="32"/>
      <c r="Y4803" s="32"/>
      <c r="Z4803" s="32"/>
      <c r="AA4803" s="32" t="s">
        <v>45</v>
      </c>
      <c r="AB4803" s="32" t="s">
        <v>147</v>
      </c>
      <c r="AC4803" s="32"/>
      <c r="AD4803" s="32" t="s">
        <v>2154</v>
      </c>
      <c r="AE4803" s="32" t="s">
        <v>101</v>
      </c>
      <c r="AF4803" s="32"/>
      <c r="AG4803" s="32" t="s">
        <v>6107</v>
      </c>
      <c r="AH4803" s="32"/>
      <c r="AI4803" s="32" t="s">
        <v>1929</v>
      </c>
      <c r="AJ4803" s="32"/>
      <c r="AK4803" s="32" t="s">
        <v>46</v>
      </c>
      <c r="AN4803" s="33" t="s">
        <v>1949</v>
      </c>
      <c r="AO4803" s="33" t="s">
        <v>3577</v>
      </c>
    </row>
    <row r="4804" spans="12:41" ht="13.5" hidden="1" customHeight="1">
      <c r="L4804" s="32">
        <v>27289</v>
      </c>
      <c r="M4804" s="32" t="s">
        <v>1935</v>
      </c>
      <c r="N4804" s="32" t="s">
        <v>6114</v>
      </c>
      <c r="O4804" s="32" t="s">
        <v>6068</v>
      </c>
      <c r="P4804" s="32">
        <v>1950</v>
      </c>
      <c r="Q4804" s="32" t="s">
        <v>1938</v>
      </c>
      <c r="R4804" s="32">
        <v>208</v>
      </c>
      <c r="S4804" s="32">
        <v>45</v>
      </c>
      <c r="T4804" s="32"/>
      <c r="U4804" s="32"/>
      <c r="V4804" s="32">
        <v>1</v>
      </c>
      <c r="W4804" s="32"/>
      <c r="X4804" s="32"/>
      <c r="Y4804" s="32"/>
      <c r="Z4804" s="32"/>
      <c r="AA4804" s="32" t="s">
        <v>54</v>
      </c>
      <c r="AB4804" s="32" t="s">
        <v>2154</v>
      </c>
      <c r="AC4804" s="32"/>
      <c r="AD4804" s="32" t="s">
        <v>147</v>
      </c>
      <c r="AE4804" s="32" t="s">
        <v>101</v>
      </c>
      <c r="AF4804" s="32"/>
      <c r="AG4804" s="32" t="s">
        <v>6107</v>
      </c>
      <c r="AH4804" s="32"/>
      <c r="AI4804" s="32" t="s">
        <v>1929</v>
      </c>
      <c r="AJ4804" s="32"/>
      <c r="AK4804" s="32" t="s">
        <v>46</v>
      </c>
      <c r="AN4804" s="33" t="s">
        <v>1949</v>
      </c>
      <c r="AO4804" s="33" t="s">
        <v>3577</v>
      </c>
    </row>
    <row r="4805" spans="12:41" ht="13.5" hidden="1" customHeight="1">
      <c r="L4805" s="32">
        <v>27291</v>
      </c>
      <c r="M4805" s="32" t="s">
        <v>1935</v>
      </c>
      <c r="N4805" s="32" t="s">
        <v>6115</v>
      </c>
      <c r="O4805" s="32" t="s">
        <v>6068</v>
      </c>
      <c r="P4805" s="32">
        <v>1950</v>
      </c>
      <c r="Q4805" s="32" t="s">
        <v>1938</v>
      </c>
      <c r="R4805" s="32">
        <v>208</v>
      </c>
      <c r="S4805" s="32">
        <v>45</v>
      </c>
      <c r="T4805" s="32"/>
      <c r="U4805" s="32"/>
      <c r="V4805" s="32">
        <v>1</v>
      </c>
      <c r="W4805" s="32"/>
      <c r="X4805" s="32"/>
      <c r="Y4805" s="32"/>
      <c r="Z4805" s="32"/>
      <c r="AA4805" s="32" t="s">
        <v>54</v>
      </c>
      <c r="AB4805" s="32" t="s">
        <v>2154</v>
      </c>
      <c r="AC4805" s="32"/>
      <c r="AD4805" s="32" t="s">
        <v>147</v>
      </c>
      <c r="AE4805" s="32" t="s">
        <v>101</v>
      </c>
      <c r="AF4805" s="32"/>
      <c r="AG4805" s="32" t="s">
        <v>6107</v>
      </c>
      <c r="AH4805" s="32"/>
      <c r="AI4805" s="32" t="s">
        <v>1929</v>
      </c>
      <c r="AJ4805" s="32"/>
      <c r="AK4805" s="32" t="s">
        <v>46</v>
      </c>
      <c r="AN4805" s="33" t="s">
        <v>1949</v>
      </c>
      <c r="AO4805" s="33" t="s">
        <v>3577</v>
      </c>
    </row>
    <row r="4806" spans="12:41" ht="13.5" hidden="1" customHeight="1">
      <c r="L4806" s="32">
        <v>27290</v>
      </c>
      <c r="M4806" s="32" t="s">
        <v>1935</v>
      </c>
      <c r="N4806" s="32" t="s">
        <v>6116</v>
      </c>
      <c r="O4806" s="32" t="s">
        <v>6068</v>
      </c>
      <c r="P4806" s="32">
        <v>1950</v>
      </c>
      <c r="Q4806" s="32" t="s">
        <v>1938</v>
      </c>
      <c r="R4806" s="32">
        <v>208</v>
      </c>
      <c r="S4806" s="32">
        <v>45</v>
      </c>
      <c r="T4806" s="32"/>
      <c r="U4806" s="32"/>
      <c r="V4806" s="32">
        <v>1</v>
      </c>
      <c r="W4806" s="32"/>
      <c r="X4806" s="32"/>
      <c r="Y4806" s="32"/>
      <c r="Z4806" s="32"/>
      <c r="AA4806" s="32" t="s">
        <v>45</v>
      </c>
      <c r="AB4806" s="32" t="s">
        <v>147</v>
      </c>
      <c r="AC4806" s="32"/>
      <c r="AD4806" s="32" t="s">
        <v>2154</v>
      </c>
      <c r="AE4806" s="32" t="s">
        <v>101</v>
      </c>
      <c r="AF4806" s="32"/>
      <c r="AG4806" s="32" t="s">
        <v>6107</v>
      </c>
      <c r="AH4806" s="32"/>
      <c r="AI4806" s="32" t="s">
        <v>1929</v>
      </c>
      <c r="AJ4806" s="32"/>
      <c r="AK4806" s="32" t="s">
        <v>46</v>
      </c>
      <c r="AN4806" s="33" t="s">
        <v>1949</v>
      </c>
      <c r="AO4806" s="33" t="s">
        <v>3577</v>
      </c>
    </row>
    <row r="4807" spans="12:41" ht="13.5" hidden="1" customHeight="1">
      <c r="L4807" s="32">
        <v>27292</v>
      </c>
      <c r="M4807" s="32" t="s">
        <v>1935</v>
      </c>
      <c r="N4807" s="32" t="s">
        <v>6117</v>
      </c>
      <c r="O4807" s="32" t="s">
        <v>6068</v>
      </c>
      <c r="P4807" s="32">
        <v>1950</v>
      </c>
      <c r="Q4807" s="32" t="s">
        <v>1938</v>
      </c>
      <c r="R4807" s="32">
        <v>208</v>
      </c>
      <c r="S4807" s="32">
        <v>45</v>
      </c>
      <c r="T4807" s="32"/>
      <c r="U4807" s="32"/>
      <c r="V4807" s="32">
        <v>1</v>
      </c>
      <c r="W4807" s="32"/>
      <c r="X4807" s="32"/>
      <c r="Y4807" s="32"/>
      <c r="Z4807" s="32"/>
      <c r="AA4807" s="32" t="s">
        <v>45</v>
      </c>
      <c r="AB4807" s="32" t="s">
        <v>147</v>
      </c>
      <c r="AC4807" s="32"/>
      <c r="AD4807" s="32" t="s">
        <v>2154</v>
      </c>
      <c r="AE4807" s="32" t="s">
        <v>101</v>
      </c>
      <c r="AF4807" s="32"/>
      <c r="AG4807" s="32" t="s">
        <v>6107</v>
      </c>
      <c r="AH4807" s="32"/>
      <c r="AI4807" s="32" t="s">
        <v>1929</v>
      </c>
      <c r="AJ4807" s="32"/>
      <c r="AK4807" s="32" t="s">
        <v>46</v>
      </c>
      <c r="AN4807" s="33" t="s">
        <v>1949</v>
      </c>
      <c r="AO4807" s="33" t="s">
        <v>3577</v>
      </c>
    </row>
    <row r="4808" spans="12:41" ht="13.5" hidden="1" customHeight="1">
      <c r="L4808" s="32">
        <v>27293</v>
      </c>
      <c r="M4808" s="32" t="s">
        <v>1935</v>
      </c>
      <c r="N4808" s="32" t="s">
        <v>6118</v>
      </c>
      <c r="O4808" s="32" t="s">
        <v>6068</v>
      </c>
      <c r="P4808" s="32">
        <v>1950</v>
      </c>
      <c r="Q4808" s="32" t="s">
        <v>1938</v>
      </c>
      <c r="R4808" s="32">
        <v>208</v>
      </c>
      <c r="S4808" s="32">
        <v>45</v>
      </c>
      <c r="T4808" s="32"/>
      <c r="U4808" s="32"/>
      <c r="V4808" s="32">
        <v>3</v>
      </c>
      <c r="W4808" s="32"/>
      <c r="X4808" s="32"/>
      <c r="Y4808" s="32"/>
      <c r="Z4808" s="32"/>
      <c r="AA4808" s="32" t="s">
        <v>108</v>
      </c>
      <c r="AB4808" s="32" t="s">
        <v>147</v>
      </c>
      <c r="AC4808" s="32"/>
      <c r="AD4808" s="32" t="s">
        <v>2154</v>
      </c>
      <c r="AE4808" s="32" t="s">
        <v>101</v>
      </c>
      <c r="AF4808" s="32"/>
      <c r="AG4808" s="32" t="s">
        <v>6107</v>
      </c>
      <c r="AH4808" s="32"/>
      <c r="AI4808" s="32" t="s">
        <v>1929</v>
      </c>
      <c r="AJ4808" s="32"/>
      <c r="AK4808" s="32" t="s">
        <v>46</v>
      </c>
      <c r="AN4808" s="33" t="s">
        <v>1949</v>
      </c>
      <c r="AO4808" s="33" t="s">
        <v>3577</v>
      </c>
    </row>
    <row r="4809" spans="12:41" ht="13.5" hidden="1" customHeight="1">
      <c r="L4809" s="32">
        <v>27294</v>
      </c>
      <c r="M4809" s="32" t="s">
        <v>1935</v>
      </c>
      <c r="N4809" s="32" t="s">
        <v>6119</v>
      </c>
      <c r="O4809" s="32" t="s">
        <v>6068</v>
      </c>
      <c r="P4809" s="32">
        <v>1950</v>
      </c>
      <c r="Q4809" s="32" t="s">
        <v>1938</v>
      </c>
      <c r="R4809" s="32">
        <v>208</v>
      </c>
      <c r="S4809" s="32">
        <v>45</v>
      </c>
      <c r="T4809" s="32"/>
      <c r="U4809" s="32"/>
      <c r="V4809" s="32">
        <v>4</v>
      </c>
      <c r="W4809" s="32"/>
      <c r="X4809" s="32"/>
      <c r="Y4809" s="32"/>
      <c r="Z4809" s="32"/>
      <c r="AA4809" s="32" t="s">
        <v>160</v>
      </c>
      <c r="AB4809" s="34" t="s">
        <v>2154</v>
      </c>
      <c r="AC4809" s="34"/>
      <c r="AD4809" s="32"/>
      <c r="AE4809" s="32" t="s">
        <v>101</v>
      </c>
      <c r="AF4809" s="32"/>
      <c r="AG4809" s="32"/>
      <c r="AH4809" s="32"/>
      <c r="AI4809" s="32" t="s">
        <v>1929</v>
      </c>
      <c r="AJ4809" s="32"/>
      <c r="AK4809" s="32" t="s">
        <v>46</v>
      </c>
      <c r="AN4809" s="33" t="s">
        <v>1949</v>
      </c>
      <c r="AO4809" s="33" t="s">
        <v>3577</v>
      </c>
    </row>
    <row r="4810" spans="12:41" ht="13.5" hidden="1" customHeight="1">
      <c r="L4810" s="32">
        <v>27295</v>
      </c>
      <c r="M4810" s="32" t="s">
        <v>1935</v>
      </c>
      <c r="N4810" s="32" t="s">
        <v>6120</v>
      </c>
      <c r="O4810" s="32" t="s">
        <v>6068</v>
      </c>
      <c r="P4810" s="32">
        <v>1950</v>
      </c>
      <c r="Q4810" s="32" t="s">
        <v>1938</v>
      </c>
      <c r="R4810" s="32">
        <v>208</v>
      </c>
      <c r="S4810" s="32">
        <v>46</v>
      </c>
      <c r="T4810" s="32"/>
      <c r="U4810" s="32"/>
      <c r="V4810" s="32">
        <v>1</v>
      </c>
      <c r="W4810" s="32"/>
      <c r="X4810" s="32"/>
      <c r="Y4810" s="32"/>
      <c r="Z4810" s="32"/>
      <c r="AA4810" s="32" t="s">
        <v>54</v>
      </c>
      <c r="AB4810" s="32" t="s">
        <v>2154</v>
      </c>
      <c r="AC4810" s="32"/>
      <c r="AD4810" s="32" t="s">
        <v>147</v>
      </c>
      <c r="AE4810" s="32" t="s">
        <v>101</v>
      </c>
      <c r="AF4810" s="32"/>
      <c r="AG4810" s="32" t="s">
        <v>6107</v>
      </c>
      <c r="AH4810" s="32"/>
      <c r="AI4810" s="32" t="s">
        <v>1929</v>
      </c>
      <c r="AJ4810" s="32"/>
      <c r="AK4810" s="32" t="s">
        <v>46</v>
      </c>
      <c r="AN4810" s="33" t="s">
        <v>1949</v>
      </c>
      <c r="AO4810" s="33" t="s">
        <v>3577</v>
      </c>
    </row>
    <row r="4811" spans="12:41" ht="13.5" hidden="1" customHeight="1">
      <c r="L4811" s="32">
        <v>27297</v>
      </c>
      <c r="M4811" s="32" t="s">
        <v>1935</v>
      </c>
      <c r="N4811" s="32" t="s">
        <v>6121</v>
      </c>
      <c r="O4811" s="32" t="s">
        <v>6068</v>
      </c>
      <c r="P4811" s="32">
        <v>1950</v>
      </c>
      <c r="Q4811" s="32" t="s">
        <v>1938</v>
      </c>
      <c r="R4811" s="32">
        <v>208</v>
      </c>
      <c r="S4811" s="32">
        <v>46</v>
      </c>
      <c r="T4811" s="32"/>
      <c r="U4811" s="32"/>
      <c r="V4811" s="32">
        <v>1</v>
      </c>
      <c r="W4811" s="32"/>
      <c r="X4811" s="32"/>
      <c r="Y4811" s="32"/>
      <c r="Z4811" s="32"/>
      <c r="AA4811" s="32" t="s">
        <v>54</v>
      </c>
      <c r="AB4811" s="32" t="s">
        <v>2154</v>
      </c>
      <c r="AC4811" s="32"/>
      <c r="AD4811" s="32" t="s">
        <v>147</v>
      </c>
      <c r="AE4811" s="32" t="s">
        <v>101</v>
      </c>
      <c r="AF4811" s="32"/>
      <c r="AG4811" s="32" t="s">
        <v>6107</v>
      </c>
      <c r="AH4811" s="32"/>
      <c r="AI4811" s="32" t="s">
        <v>1929</v>
      </c>
      <c r="AJ4811" s="32"/>
      <c r="AK4811" s="32" t="s">
        <v>46</v>
      </c>
      <c r="AN4811" s="33" t="s">
        <v>1949</v>
      </c>
      <c r="AO4811" s="33" t="s">
        <v>3577</v>
      </c>
    </row>
    <row r="4812" spans="12:41" ht="13.5" hidden="1" customHeight="1">
      <c r="L4812" s="32">
        <v>27296</v>
      </c>
      <c r="M4812" s="32" t="s">
        <v>1935</v>
      </c>
      <c r="N4812" s="32" t="s">
        <v>6122</v>
      </c>
      <c r="O4812" s="32" t="s">
        <v>6068</v>
      </c>
      <c r="P4812" s="32">
        <v>1950</v>
      </c>
      <c r="Q4812" s="32" t="s">
        <v>1938</v>
      </c>
      <c r="R4812" s="32">
        <v>208</v>
      </c>
      <c r="S4812" s="32">
        <v>46</v>
      </c>
      <c r="T4812" s="32"/>
      <c r="U4812" s="32"/>
      <c r="V4812" s="32">
        <v>1</v>
      </c>
      <c r="W4812" s="32"/>
      <c r="X4812" s="32"/>
      <c r="Y4812" s="32"/>
      <c r="Z4812" s="32"/>
      <c r="AA4812" s="32" t="s">
        <v>45</v>
      </c>
      <c r="AB4812" s="32" t="s">
        <v>147</v>
      </c>
      <c r="AC4812" s="32"/>
      <c r="AD4812" s="32" t="s">
        <v>2154</v>
      </c>
      <c r="AE4812" s="32" t="s">
        <v>101</v>
      </c>
      <c r="AF4812" s="32"/>
      <c r="AG4812" s="32" t="s">
        <v>6107</v>
      </c>
      <c r="AH4812" s="32"/>
      <c r="AI4812" s="32" t="s">
        <v>1929</v>
      </c>
      <c r="AJ4812" s="32"/>
      <c r="AK4812" s="32" t="s">
        <v>46</v>
      </c>
      <c r="AN4812" s="33" t="s">
        <v>1949</v>
      </c>
      <c r="AO4812" s="33" t="s">
        <v>3577</v>
      </c>
    </row>
    <row r="4813" spans="12:41" ht="13.5" hidden="1" customHeight="1">
      <c r="L4813" s="32">
        <v>27298</v>
      </c>
      <c r="M4813" s="32" t="s">
        <v>1935</v>
      </c>
      <c r="N4813" s="32" t="s">
        <v>6123</v>
      </c>
      <c r="O4813" s="32" t="s">
        <v>6068</v>
      </c>
      <c r="P4813" s="32">
        <v>1950</v>
      </c>
      <c r="Q4813" s="32" t="s">
        <v>1938</v>
      </c>
      <c r="R4813" s="32">
        <v>208</v>
      </c>
      <c r="S4813" s="32">
        <v>46</v>
      </c>
      <c r="T4813" s="32"/>
      <c r="U4813" s="32"/>
      <c r="V4813" s="32">
        <v>1</v>
      </c>
      <c r="W4813" s="32"/>
      <c r="X4813" s="32"/>
      <c r="Y4813" s="32"/>
      <c r="Z4813" s="32"/>
      <c r="AA4813" s="32" t="s">
        <v>45</v>
      </c>
      <c r="AB4813" s="32" t="s">
        <v>147</v>
      </c>
      <c r="AC4813" s="32"/>
      <c r="AD4813" s="32" t="s">
        <v>2154</v>
      </c>
      <c r="AE4813" s="32" t="s">
        <v>101</v>
      </c>
      <c r="AF4813" s="32"/>
      <c r="AG4813" s="32" t="s">
        <v>6107</v>
      </c>
      <c r="AH4813" s="32"/>
      <c r="AI4813" s="32" t="s">
        <v>1929</v>
      </c>
      <c r="AJ4813" s="32"/>
      <c r="AK4813" s="32" t="s">
        <v>46</v>
      </c>
      <c r="AN4813" s="33" t="s">
        <v>1949</v>
      </c>
      <c r="AO4813" s="33" t="s">
        <v>3577</v>
      </c>
    </row>
    <row r="4814" spans="12:41" ht="13.5" hidden="1" customHeight="1">
      <c r="L4814" s="32">
        <v>27299</v>
      </c>
      <c r="M4814" s="32" t="s">
        <v>1935</v>
      </c>
      <c r="N4814" s="32" t="s">
        <v>6124</v>
      </c>
      <c r="O4814" s="32" t="s">
        <v>6068</v>
      </c>
      <c r="P4814" s="32">
        <v>1950</v>
      </c>
      <c r="Q4814" s="32" t="s">
        <v>1938</v>
      </c>
      <c r="R4814" s="32">
        <v>208</v>
      </c>
      <c r="S4814" s="32">
        <v>46</v>
      </c>
      <c r="T4814" s="32"/>
      <c r="U4814" s="32"/>
      <c r="V4814" s="32">
        <v>2</v>
      </c>
      <c r="W4814" s="32"/>
      <c r="X4814" s="32"/>
      <c r="Y4814" s="32"/>
      <c r="Z4814" s="32"/>
      <c r="AA4814" s="32" t="s">
        <v>160</v>
      </c>
      <c r="AB4814" s="34" t="s">
        <v>2154</v>
      </c>
      <c r="AC4814" s="34"/>
      <c r="AD4814" s="32"/>
      <c r="AE4814" s="32" t="s">
        <v>101</v>
      </c>
      <c r="AF4814" s="32"/>
      <c r="AG4814" s="32"/>
      <c r="AH4814" s="32"/>
      <c r="AI4814" s="32" t="s">
        <v>1929</v>
      </c>
      <c r="AJ4814" s="32"/>
      <c r="AK4814" s="32" t="s">
        <v>46</v>
      </c>
      <c r="AN4814" s="33" t="s">
        <v>1949</v>
      </c>
      <c r="AO4814" s="33" t="s">
        <v>3577</v>
      </c>
    </row>
    <row r="4815" spans="12:41" ht="13.5" hidden="1" customHeight="1">
      <c r="L4815" s="32">
        <v>27300</v>
      </c>
      <c r="M4815" s="32" t="s">
        <v>1935</v>
      </c>
      <c r="N4815" s="32" t="s">
        <v>6125</v>
      </c>
      <c r="O4815" s="32" t="s">
        <v>6068</v>
      </c>
      <c r="P4815" s="32">
        <v>1950</v>
      </c>
      <c r="Q4815" s="32" t="s">
        <v>1938</v>
      </c>
      <c r="R4815" s="32">
        <v>208</v>
      </c>
      <c r="S4815" s="32">
        <v>46</v>
      </c>
      <c r="T4815" s="32"/>
      <c r="U4815" s="32"/>
      <c r="V4815" s="32">
        <v>3</v>
      </c>
      <c r="W4815" s="32"/>
      <c r="X4815" s="32"/>
      <c r="Y4815" s="32"/>
      <c r="Z4815" s="32"/>
      <c r="AA4815" s="32" t="s">
        <v>54</v>
      </c>
      <c r="AB4815" s="32" t="s">
        <v>2154</v>
      </c>
      <c r="AC4815" s="32"/>
      <c r="AD4815" s="32" t="s">
        <v>147</v>
      </c>
      <c r="AE4815" s="32" t="s">
        <v>101</v>
      </c>
      <c r="AF4815" s="32"/>
      <c r="AG4815" s="32" t="s">
        <v>6107</v>
      </c>
      <c r="AH4815" s="32"/>
      <c r="AI4815" s="32" t="s">
        <v>1929</v>
      </c>
      <c r="AJ4815" s="32"/>
      <c r="AK4815" s="32" t="s">
        <v>46</v>
      </c>
      <c r="AN4815" s="33" t="s">
        <v>1949</v>
      </c>
      <c r="AO4815" s="33" t="s">
        <v>3577</v>
      </c>
    </row>
    <row r="4816" spans="12:41" ht="13.5" hidden="1" customHeight="1">
      <c r="L4816" s="32">
        <v>27301</v>
      </c>
      <c r="M4816" s="32" t="s">
        <v>1935</v>
      </c>
      <c r="N4816" s="32" t="s">
        <v>6126</v>
      </c>
      <c r="O4816" s="32" t="s">
        <v>6068</v>
      </c>
      <c r="P4816" s="32">
        <v>1950</v>
      </c>
      <c r="Q4816" s="32" t="s">
        <v>1938</v>
      </c>
      <c r="R4816" s="32">
        <v>208</v>
      </c>
      <c r="S4816" s="32">
        <v>46</v>
      </c>
      <c r="T4816" s="32"/>
      <c r="U4816" s="32"/>
      <c r="V4816" s="32">
        <v>3</v>
      </c>
      <c r="W4816" s="32"/>
      <c r="X4816" s="32"/>
      <c r="Y4816" s="32"/>
      <c r="Z4816" s="32"/>
      <c r="AA4816" s="32" t="s">
        <v>160</v>
      </c>
      <c r="AB4816" s="34" t="s">
        <v>2154</v>
      </c>
      <c r="AC4816" s="34"/>
      <c r="AD4816" s="32"/>
      <c r="AE4816" s="32" t="s">
        <v>101</v>
      </c>
      <c r="AF4816" s="32"/>
      <c r="AG4816" s="32"/>
      <c r="AH4816" s="32"/>
      <c r="AI4816" s="32" t="s">
        <v>1929</v>
      </c>
      <c r="AJ4816" s="32"/>
      <c r="AK4816" s="32" t="s">
        <v>46</v>
      </c>
      <c r="AN4816" s="33" t="s">
        <v>1949</v>
      </c>
      <c r="AO4816" s="33" t="s">
        <v>3577</v>
      </c>
    </row>
    <row r="4817" spans="12:41" ht="13.5" hidden="1" customHeight="1">
      <c r="L4817" s="32">
        <v>27250</v>
      </c>
      <c r="M4817" s="32" t="s">
        <v>1935</v>
      </c>
      <c r="N4817" s="32" t="s">
        <v>6127</v>
      </c>
      <c r="O4817" s="32" t="s">
        <v>6068</v>
      </c>
      <c r="P4817" s="32">
        <v>1950</v>
      </c>
      <c r="Q4817" s="32" t="s">
        <v>1938</v>
      </c>
      <c r="R4817" s="32">
        <v>208</v>
      </c>
      <c r="S4817" s="32">
        <v>47</v>
      </c>
      <c r="T4817" s="32"/>
      <c r="U4817" s="32"/>
      <c r="V4817" s="32"/>
      <c r="W4817" s="32"/>
      <c r="X4817" s="32"/>
      <c r="Y4817" s="32"/>
      <c r="Z4817" s="32"/>
      <c r="AA4817" s="32" t="s">
        <v>54</v>
      </c>
      <c r="AB4817" s="32" t="s">
        <v>2154</v>
      </c>
      <c r="AC4817" s="32"/>
      <c r="AD4817" s="32" t="s">
        <v>147</v>
      </c>
      <c r="AE4817" s="32" t="s">
        <v>101</v>
      </c>
      <c r="AF4817" s="32"/>
      <c r="AG4817" s="32" t="s">
        <v>6107</v>
      </c>
      <c r="AH4817" s="32"/>
      <c r="AI4817" s="32" t="s">
        <v>1929</v>
      </c>
      <c r="AJ4817" s="32"/>
      <c r="AK4817" s="32" t="s">
        <v>46</v>
      </c>
      <c r="AN4817" s="33" t="s">
        <v>1949</v>
      </c>
      <c r="AO4817" s="33" t="s">
        <v>3577</v>
      </c>
    </row>
    <row r="4818" spans="12:41" ht="13.5" hidden="1" customHeight="1">
      <c r="L4818" s="32">
        <v>27251</v>
      </c>
      <c r="M4818" s="32" t="s">
        <v>1935</v>
      </c>
      <c r="N4818" s="32" t="s">
        <v>6128</v>
      </c>
      <c r="O4818" s="32" t="s">
        <v>6068</v>
      </c>
      <c r="P4818" s="32">
        <v>1950</v>
      </c>
      <c r="Q4818" s="32" t="s">
        <v>1938</v>
      </c>
      <c r="R4818" s="32">
        <v>208</v>
      </c>
      <c r="S4818" s="32">
        <v>47</v>
      </c>
      <c r="T4818" s="32"/>
      <c r="U4818" s="32"/>
      <c r="V4818" s="32"/>
      <c r="W4818" s="32"/>
      <c r="X4818" s="32"/>
      <c r="Y4818" s="32"/>
      <c r="Z4818" s="32"/>
      <c r="AA4818" s="32" t="s">
        <v>45</v>
      </c>
      <c r="AB4818" s="32" t="s">
        <v>147</v>
      </c>
      <c r="AC4818" s="32"/>
      <c r="AD4818" s="32" t="s">
        <v>2154</v>
      </c>
      <c r="AE4818" s="32" t="s">
        <v>101</v>
      </c>
      <c r="AF4818" s="32"/>
      <c r="AG4818" s="32" t="s">
        <v>6107</v>
      </c>
      <c r="AH4818" s="32"/>
      <c r="AI4818" s="32" t="s">
        <v>1929</v>
      </c>
      <c r="AJ4818" s="32"/>
      <c r="AK4818" s="32" t="s">
        <v>46</v>
      </c>
      <c r="AN4818" s="33" t="s">
        <v>1949</v>
      </c>
      <c r="AO4818" s="33" t="s">
        <v>3577</v>
      </c>
    </row>
    <row r="4819" spans="12:41" ht="13.5" hidden="1" customHeight="1">
      <c r="L4819" s="32">
        <v>27302</v>
      </c>
      <c r="M4819" s="32" t="s">
        <v>1935</v>
      </c>
      <c r="N4819" s="32" t="s">
        <v>6129</v>
      </c>
      <c r="O4819" s="32" t="s">
        <v>6068</v>
      </c>
      <c r="P4819" s="32">
        <v>1950</v>
      </c>
      <c r="Q4819" s="32" t="s">
        <v>1938</v>
      </c>
      <c r="R4819" s="32">
        <v>208</v>
      </c>
      <c r="S4819" s="32">
        <v>50</v>
      </c>
      <c r="T4819" s="32"/>
      <c r="U4819" s="32"/>
      <c r="V4819" s="32">
        <v>1</v>
      </c>
      <c r="W4819" s="32"/>
      <c r="X4819" s="32"/>
      <c r="Y4819" s="32"/>
      <c r="Z4819" s="32"/>
      <c r="AA4819" s="32" t="s">
        <v>54</v>
      </c>
      <c r="AB4819" s="32" t="s">
        <v>2154</v>
      </c>
      <c r="AC4819" s="32"/>
      <c r="AD4819" s="32" t="s">
        <v>147</v>
      </c>
      <c r="AE4819" s="32" t="s">
        <v>101</v>
      </c>
      <c r="AF4819" s="32"/>
      <c r="AG4819" s="32" t="s">
        <v>6107</v>
      </c>
      <c r="AH4819" s="32"/>
      <c r="AI4819" s="32" t="s">
        <v>1929</v>
      </c>
      <c r="AJ4819" s="32"/>
      <c r="AK4819" s="32" t="s">
        <v>46</v>
      </c>
      <c r="AN4819" s="33" t="s">
        <v>1949</v>
      </c>
      <c r="AO4819" s="33" t="s">
        <v>3577</v>
      </c>
    </row>
    <row r="4820" spans="12:41" ht="13.5" hidden="1" customHeight="1">
      <c r="L4820" s="32">
        <v>27303</v>
      </c>
      <c r="M4820" s="32" t="s">
        <v>1935</v>
      </c>
      <c r="N4820" s="32" t="s">
        <v>6130</v>
      </c>
      <c r="O4820" s="32" t="s">
        <v>6068</v>
      </c>
      <c r="P4820" s="32">
        <v>1950</v>
      </c>
      <c r="Q4820" s="32" t="s">
        <v>1938</v>
      </c>
      <c r="R4820" s="32">
        <v>208</v>
      </c>
      <c r="S4820" s="32">
        <v>50</v>
      </c>
      <c r="T4820" s="32"/>
      <c r="U4820" s="32"/>
      <c r="V4820" s="32">
        <v>1</v>
      </c>
      <c r="W4820" s="32"/>
      <c r="X4820" s="32"/>
      <c r="Y4820" s="32"/>
      <c r="Z4820" s="32"/>
      <c r="AA4820" s="32" t="s">
        <v>45</v>
      </c>
      <c r="AB4820" s="32" t="s">
        <v>147</v>
      </c>
      <c r="AC4820" s="32"/>
      <c r="AD4820" s="32" t="s">
        <v>2154</v>
      </c>
      <c r="AE4820" s="32" t="s">
        <v>101</v>
      </c>
      <c r="AF4820" s="32"/>
      <c r="AG4820" s="32" t="s">
        <v>6107</v>
      </c>
      <c r="AH4820" s="32"/>
      <c r="AI4820" s="32" t="s">
        <v>1929</v>
      </c>
      <c r="AJ4820" s="32"/>
      <c r="AK4820" s="32" t="s">
        <v>46</v>
      </c>
      <c r="AN4820" s="33" t="s">
        <v>1949</v>
      </c>
      <c r="AO4820" s="33" t="s">
        <v>3577</v>
      </c>
    </row>
    <row r="4821" spans="12:41" ht="13.5" hidden="1" customHeight="1">
      <c r="L4821" s="32">
        <v>27304</v>
      </c>
      <c r="M4821" s="32" t="s">
        <v>1935</v>
      </c>
      <c r="N4821" s="32" t="s">
        <v>6131</v>
      </c>
      <c r="O4821" s="32" t="s">
        <v>6068</v>
      </c>
      <c r="P4821" s="32">
        <v>1950</v>
      </c>
      <c r="Q4821" s="32" t="s">
        <v>1938</v>
      </c>
      <c r="R4821" s="32">
        <v>208</v>
      </c>
      <c r="S4821" s="32">
        <v>50</v>
      </c>
      <c r="T4821" s="32"/>
      <c r="U4821" s="32"/>
      <c r="V4821" s="32">
        <v>2</v>
      </c>
      <c r="W4821" s="32"/>
      <c r="X4821" s="32"/>
      <c r="Y4821" s="32"/>
      <c r="Z4821" s="32"/>
      <c r="AA4821" s="32" t="s">
        <v>108</v>
      </c>
      <c r="AB4821" s="32" t="s">
        <v>147</v>
      </c>
      <c r="AC4821" s="32"/>
      <c r="AD4821" s="32" t="s">
        <v>2154</v>
      </c>
      <c r="AE4821" s="32" t="s">
        <v>101</v>
      </c>
      <c r="AF4821" s="32"/>
      <c r="AG4821" s="32" t="s">
        <v>6107</v>
      </c>
      <c r="AH4821" s="32"/>
      <c r="AI4821" s="32" t="s">
        <v>1929</v>
      </c>
      <c r="AJ4821" s="32"/>
      <c r="AK4821" s="32" t="s">
        <v>46</v>
      </c>
      <c r="AN4821" s="33" t="s">
        <v>1949</v>
      </c>
      <c r="AO4821" s="33" t="s">
        <v>3577</v>
      </c>
    </row>
    <row r="4822" spans="12:41" ht="13.5" hidden="1" customHeight="1">
      <c r="L4822" s="32">
        <v>27252</v>
      </c>
      <c r="M4822" s="32" t="s">
        <v>1935</v>
      </c>
      <c r="N4822" s="32" t="s">
        <v>6132</v>
      </c>
      <c r="O4822" s="32" t="s">
        <v>6068</v>
      </c>
      <c r="P4822" s="32">
        <v>1950</v>
      </c>
      <c r="Q4822" s="32" t="s">
        <v>1938</v>
      </c>
      <c r="R4822" s="32">
        <v>208</v>
      </c>
      <c r="S4822" s="32">
        <v>51</v>
      </c>
      <c r="T4822" s="32"/>
      <c r="U4822" s="32"/>
      <c r="V4822" s="32"/>
      <c r="W4822" s="32"/>
      <c r="X4822" s="32"/>
      <c r="Y4822" s="32"/>
      <c r="Z4822" s="32"/>
      <c r="AA4822" s="32" t="s">
        <v>108</v>
      </c>
      <c r="AB4822" s="32" t="s">
        <v>147</v>
      </c>
      <c r="AC4822" s="32"/>
      <c r="AD4822" s="32" t="s">
        <v>2154</v>
      </c>
      <c r="AE4822" s="32" t="s">
        <v>101</v>
      </c>
      <c r="AF4822" s="32"/>
      <c r="AG4822" s="32" t="s">
        <v>6107</v>
      </c>
      <c r="AH4822" s="32"/>
      <c r="AI4822" s="32" t="s">
        <v>1929</v>
      </c>
      <c r="AJ4822" s="32"/>
      <c r="AK4822" s="32" t="s">
        <v>46</v>
      </c>
      <c r="AN4822" s="33" t="s">
        <v>1949</v>
      </c>
      <c r="AO4822" s="33" t="s">
        <v>3577</v>
      </c>
    </row>
    <row r="4823" spans="12:41" ht="13.5" hidden="1" customHeight="1">
      <c r="L4823" s="32">
        <v>27278</v>
      </c>
      <c r="M4823" s="32" t="s">
        <v>1935</v>
      </c>
      <c r="N4823" s="32" t="s">
        <v>6133</v>
      </c>
      <c r="O4823" s="32" t="s">
        <v>6068</v>
      </c>
      <c r="P4823" s="32">
        <v>1950</v>
      </c>
      <c r="Q4823" s="32" t="s">
        <v>1938</v>
      </c>
      <c r="R4823" s="32">
        <v>208</v>
      </c>
      <c r="S4823" s="32">
        <v>52</v>
      </c>
      <c r="T4823" s="32"/>
      <c r="U4823" s="32"/>
      <c r="V4823" s="32">
        <v>1</v>
      </c>
      <c r="W4823" s="32"/>
      <c r="X4823" s="32"/>
      <c r="Y4823" s="32"/>
      <c r="Z4823" s="32"/>
      <c r="AA4823" s="32" t="s">
        <v>108</v>
      </c>
      <c r="AB4823" s="32" t="s">
        <v>147</v>
      </c>
      <c r="AC4823" s="32"/>
      <c r="AD4823" s="32" t="s">
        <v>2154</v>
      </c>
      <c r="AE4823" s="32" t="s">
        <v>101</v>
      </c>
      <c r="AF4823" s="32"/>
      <c r="AG4823" s="32" t="s">
        <v>6107</v>
      </c>
      <c r="AH4823" s="32"/>
      <c r="AI4823" s="32" t="s">
        <v>1929</v>
      </c>
      <c r="AJ4823" s="32"/>
      <c r="AK4823" s="32" t="s">
        <v>46</v>
      </c>
      <c r="AN4823" s="33" t="s">
        <v>1949</v>
      </c>
      <c r="AO4823" s="33" t="s">
        <v>3577</v>
      </c>
    </row>
    <row r="4824" spans="12:41" ht="13.5" hidden="1" customHeight="1">
      <c r="L4824" s="32">
        <v>27279</v>
      </c>
      <c r="M4824" s="32" t="s">
        <v>1935</v>
      </c>
      <c r="N4824" s="32" t="s">
        <v>6134</v>
      </c>
      <c r="O4824" s="32" t="s">
        <v>6068</v>
      </c>
      <c r="P4824" s="32">
        <v>1950</v>
      </c>
      <c r="Q4824" s="32" t="s">
        <v>1938</v>
      </c>
      <c r="R4824" s="32">
        <v>208</v>
      </c>
      <c r="S4824" s="32">
        <v>52</v>
      </c>
      <c r="T4824" s="32"/>
      <c r="U4824" s="32"/>
      <c r="V4824" s="32">
        <v>1</v>
      </c>
      <c r="W4824" s="32"/>
      <c r="X4824" s="32"/>
      <c r="Y4824" s="32"/>
      <c r="Z4824" s="32"/>
      <c r="AA4824" s="32" t="s">
        <v>108</v>
      </c>
      <c r="AB4824" s="32" t="s">
        <v>147</v>
      </c>
      <c r="AC4824" s="32"/>
      <c r="AD4824" s="32" t="s">
        <v>2154</v>
      </c>
      <c r="AE4824" s="32" t="s">
        <v>101</v>
      </c>
      <c r="AF4824" s="32"/>
      <c r="AG4824" s="32" t="s">
        <v>6107</v>
      </c>
      <c r="AH4824" s="32"/>
      <c r="AI4824" s="32" t="s">
        <v>1929</v>
      </c>
      <c r="AJ4824" s="32"/>
      <c r="AK4824" s="32" t="s">
        <v>46</v>
      </c>
      <c r="AN4824" s="33" t="s">
        <v>1949</v>
      </c>
      <c r="AO4824" s="33" t="s">
        <v>3577</v>
      </c>
    </row>
    <row r="4825" spans="12:41" ht="13.5" hidden="1" customHeight="1">
      <c r="L4825" s="32">
        <v>27280</v>
      </c>
      <c r="M4825" s="32" t="s">
        <v>1935</v>
      </c>
      <c r="N4825" s="32" t="s">
        <v>6135</v>
      </c>
      <c r="O4825" s="32" t="s">
        <v>6068</v>
      </c>
      <c r="P4825" s="32">
        <v>1950</v>
      </c>
      <c r="Q4825" s="32" t="s">
        <v>1938</v>
      </c>
      <c r="R4825" s="32">
        <v>208</v>
      </c>
      <c r="S4825" s="32">
        <v>52</v>
      </c>
      <c r="T4825" s="32"/>
      <c r="U4825" s="32"/>
      <c r="V4825" s="32">
        <v>2</v>
      </c>
      <c r="W4825" s="32"/>
      <c r="X4825" s="32"/>
      <c r="Y4825" s="32"/>
      <c r="Z4825" s="32"/>
      <c r="AA4825" s="32" t="s">
        <v>160</v>
      </c>
      <c r="AB4825" s="34" t="s">
        <v>147</v>
      </c>
      <c r="AC4825" s="34"/>
      <c r="AD4825" s="32"/>
      <c r="AE4825" s="32" t="s">
        <v>101</v>
      </c>
      <c r="AF4825" s="32"/>
      <c r="AG4825" s="32"/>
      <c r="AH4825" s="32"/>
      <c r="AI4825" s="32" t="s">
        <v>1929</v>
      </c>
      <c r="AJ4825" s="32"/>
      <c r="AK4825" s="32" t="s">
        <v>46</v>
      </c>
      <c r="AN4825" s="33" t="s">
        <v>1949</v>
      </c>
      <c r="AO4825" s="33" t="s">
        <v>3577</v>
      </c>
    </row>
    <row r="4826" spans="12:41" ht="13.5" hidden="1" customHeight="1">
      <c r="L4826" s="32">
        <v>27221</v>
      </c>
      <c r="M4826" s="32" t="s">
        <v>1935</v>
      </c>
      <c r="N4826" s="32" t="s">
        <v>6136</v>
      </c>
      <c r="O4826" s="32" t="s">
        <v>6068</v>
      </c>
      <c r="P4826" s="32">
        <v>1950</v>
      </c>
      <c r="Q4826" s="32" t="s">
        <v>1938</v>
      </c>
      <c r="R4826" s="32">
        <v>208</v>
      </c>
      <c r="S4826" s="32">
        <v>54</v>
      </c>
      <c r="T4826" s="32"/>
      <c r="U4826" s="32"/>
      <c r="V4826" s="32"/>
      <c r="W4826" s="32"/>
      <c r="X4826" s="32"/>
      <c r="Y4826" s="32"/>
      <c r="Z4826" s="32"/>
      <c r="AA4826" s="32" t="s">
        <v>108</v>
      </c>
      <c r="AB4826" s="32" t="s">
        <v>147</v>
      </c>
      <c r="AC4826" s="32"/>
      <c r="AD4826" s="32" t="s">
        <v>2101</v>
      </c>
      <c r="AE4826" s="32" t="s">
        <v>101</v>
      </c>
      <c r="AF4826" s="32"/>
      <c r="AG4826" s="32" t="s">
        <v>6107</v>
      </c>
      <c r="AH4826" s="32" t="s">
        <v>103</v>
      </c>
      <c r="AI4826" s="32" t="s">
        <v>1929</v>
      </c>
      <c r="AJ4826" s="32"/>
      <c r="AK4826" s="32" t="s">
        <v>46</v>
      </c>
      <c r="AN4826" s="33" t="s">
        <v>1949</v>
      </c>
      <c r="AO4826" s="33" t="s">
        <v>3577</v>
      </c>
    </row>
    <row r="4827" spans="12:41" ht="13.5" hidden="1" customHeight="1">
      <c r="L4827" s="32">
        <v>27305</v>
      </c>
      <c r="M4827" s="32" t="s">
        <v>1935</v>
      </c>
      <c r="N4827" s="32" t="s">
        <v>6137</v>
      </c>
      <c r="O4827" s="32" t="s">
        <v>6068</v>
      </c>
      <c r="P4827" s="32">
        <v>1950</v>
      </c>
      <c r="Q4827" s="32" t="s">
        <v>1938</v>
      </c>
      <c r="R4827" s="32">
        <v>208</v>
      </c>
      <c r="S4827" s="32">
        <v>55</v>
      </c>
      <c r="T4827" s="32"/>
      <c r="U4827" s="32"/>
      <c r="V4827" s="32">
        <v>1</v>
      </c>
      <c r="W4827" s="32"/>
      <c r="X4827" s="32"/>
      <c r="Y4827" s="32"/>
      <c r="Z4827" s="32"/>
      <c r="AA4827" s="32" t="s">
        <v>108</v>
      </c>
      <c r="AB4827" s="32" t="s">
        <v>147</v>
      </c>
      <c r="AC4827" s="32"/>
      <c r="AD4827" s="32" t="s">
        <v>2518</v>
      </c>
      <c r="AE4827" s="32" t="s">
        <v>101</v>
      </c>
      <c r="AF4827" s="32"/>
      <c r="AG4827" s="32"/>
      <c r="AH4827" s="32" t="s">
        <v>103</v>
      </c>
      <c r="AI4827" s="32" t="s">
        <v>1929</v>
      </c>
      <c r="AJ4827" s="32"/>
      <c r="AK4827" s="32" t="s">
        <v>46</v>
      </c>
      <c r="AN4827" s="33" t="s">
        <v>1949</v>
      </c>
      <c r="AO4827" s="33" t="s">
        <v>3577</v>
      </c>
    </row>
    <row r="4828" spans="12:41" ht="13.5" hidden="1" customHeight="1">
      <c r="L4828" s="32">
        <v>27281</v>
      </c>
      <c r="M4828" s="32" t="s">
        <v>1935</v>
      </c>
      <c r="N4828" s="32" t="s">
        <v>6138</v>
      </c>
      <c r="O4828" s="32" t="s">
        <v>6068</v>
      </c>
      <c r="P4828" s="32">
        <v>1950</v>
      </c>
      <c r="Q4828" s="32" t="s">
        <v>1938</v>
      </c>
      <c r="R4828" s="32">
        <v>208</v>
      </c>
      <c r="S4828" s="32">
        <v>55</v>
      </c>
      <c r="T4828" s="32"/>
      <c r="U4828" s="32"/>
      <c r="V4828" s="32">
        <v>2</v>
      </c>
      <c r="W4828" s="32"/>
      <c r="X4828" s="32"/>
      <c r="Y4828" s="32"/>
      <c r="Z4828" s="32"/>
      <c r="AA4828" s="32" t="s">
        <v>108</v>
      </c>
      <c r="AB4828" s="32" t="s">
        <v>147</v>
      </c>
      <c r="AC4828" s="32"/>
      <c r="AD4828" s="32" t="s">
        <v>2518</v>
      </c>
      <c r="AE4828" s="32" t="s">
        <v>101</v>
      </c>
      <c r="AF4828" s="32"/>
      <c r="AG4828" s="32"/>
      <c r="AH4828" s="32" t="s">
        <v>103</v>
      </c>
      <c r="AI4828" s="32" t="s">
        <v>1929</v>
      </c>
      <c r="AJ4828" s="32"/>
      <c r="AK4828" s="32" t="s">
        <v>46</v>
      </c>
      <c r="AN4828" s="33" t="s">
        <v>1949</v>
      </c>
      <c r="AO4828" s="33" t="s">
        <v>3577</v>
      </c>
    </row>
    <row r="4829" spans="12:41" ht="13.5" hidden="1" customHeight="1">
      <c r="L4829" s="32">
        <v>27306</v>
      </c>
      <c r="M4829" s="32" t="s">
        <v>1935</v>
      </c>
      <c r="N4829" s="32" t="s">
        <v>6138</v>
      </c>
      <c r="O4829" s="32" t="s">
        <v>6068</v>
      </c>
      <c r="P4829" s="32">
        <v>1950</v>
      </c>
      <c r="Q4829" s="32" t="s">
        <v>1938</v>
      </c>
      <c r="R4829" s="32">
        <v>208</v>
      </c>
      <c r="S4829" s="32">
        <v>55</v>
      </c>
      <c r="T4829" s="32"/>
      <c r="U4829" s="32"/>
      <c r="V4829" s="32">
        <v>2</v>
      </c>
      <c r="W4829" s="32"/>
      <c r="X4829" s="32"/>
      <c r="Y4829" s="32"/>
      <c r="Z4829" s="32"/>
      <c r="AA4829" s="32" t="s">
        <v>108</v>
      </c>
      <c r="AB4829" s="32" t="s">
        <v>147</v>
      </c>
      <c r="AC4829" s="32"/>
      <c r="AD4829" s="32" t="s">
        <v>2518</v>
      </c>
      <c r="AE4829" s="32" t="s">
        <v>101</v>
      </c>
      <c r="AF4829" s="32"/>
      <c r="AG4829" s="32"/>
      <c r="AH4829" s="32" t="s">
        <v>103</v>
      </c>
      <c r="AI4829" s="32" t="s">
        <v>1929</v>
      </c>
      <c r="AJ4829" s="32"/>
      <c r="AK4829" s="32" t="s">
        <v>46</v>
      </c>
      <c r="AN4829" s="33" t="s">
        <v>1949</v>
      </c>
      <c r="AO4829" s="33" t="s">
        <v>3577</v>
      </c>
    </row>
    <row r="4830" spans="12:41" ht="13.5" hidden="1" customHeight="1">
      <c r="L4830" s="32">
        <v>27313</v>
      </c>
      <c r="M4830" s="32" t="s">
        <v>1935</v>
      </c>
      <c r="N4830" s="32" t="s">
        <v>6138</v>
      </c>
      <c r="O4830" s="32" t="s">
        <v>6068</v>
      </c>
      <c r="P4830" s="32">
        <v>1950</v>
      </c>
      <c r="Q4830" s="32" t="s">
        <v>1938</v>
      </c>
      <c r="R4830" s="32">
        <v>208</v>
      </c>
      <c r="S4830" s="32">
        <v>55</v>
      </c>
      <c r="T4830" s="32"/>
      <c r="U4830" s="32"/>
      <c r="V4830" s="32">
        <v>2</v>
      </c>
      <c r="W4830" s="32"/>
      <c r="X4830" s="32"/>
      <c r="Y4830" s="32"/>
      <c r="Z4830" s="32"/>
      <c r="AA4830" s="32" t="s">
        <v>108</v>
      </c>
      <c r="AB4830" s="32" t="s">
        <v>147</v>
      </c>
      <c r="AC4830" s="32"/>
      <c r="AD4830" s="32" t="s">
        <v>2518</v>
      </c>
      <c r="AE4830" s="32" t="s">
        <v>101</v>
      </c>
      <c r="AF4830" s="32"/>
      <c r="AG4830" s="32"/>
      <c r="AH4830" s="32" t="s">
        <v>103</v>
      </c>
      <c r="AI4830" s="32" t="s">
        <v>1929</v>
      </c>
      <c r="AJ4830" s="32"/>
      <c r="AK4830" s="32" t="s">
        <v>46</v>
      </c>
      <c r="AN4830" s="33" t="s">
        <v>1949</v>
      </c>
      <c r="AO4830" s="33" t="s">
        <v>3577</v>
      </c>
    </row>
    <row r="4831" spans="12:41" ht="13.5" hidden="1" customHeight="1">
      <c r="L4831" s="32">
        <v>27283</v>
      </c>
      <c r="M4831" s="32" t="s">
        <v>1935</v>
      </c>
      <c r="N4831" s="32" t="s">
        <v>6139</v>
      </c>
      <c r="O4831" s="32" t="s">
        <v>6068</v>
      </c>
      <c r="P4831" s="32">
        <v>1950</v>
      </c>
      <c r="Q4831" s="32" t="s">
        <v>1938</v>
      </c>
      <c r="R4831" s="32">
        <v>208</v>
      </c>
      <c r="S4831" s="32">
        <v>55</v>
      </c>
      <c r="T4831" s="32"/>
      <c r="U4831" s="32"/>
      <c r="V4831" s="32">
        <v>3</v>
      </c>
      <c r="W4831" s="32"/>
      <c r="X4831" s="32"/>
      <c r="Y4831" s="32"/>
      <c r="Z4831" s="32"/>
      <c r="AA4831" s="32" t="s">
        <v>45</v>
      </c>
      <c r="AB4831" s="32" t="s">
        <v>2518</v>
      </c>
      <c r="AC4831" s="32"/>
      <c r="AD4831" s="32" t="s">
        <v>147</v>
      </c>
      <c r="AE4831" s="32" t="s">
        <v>101</v>
      </c>
      <c r="AF4831" s="32"/>
      <c r="AG4831" s="32"/>
      <c r="AH4831" s="32" t="s">
        <v>103</v>
      </c>
      <c r="AI4831" s="32" t="s">
        <v>1929</v>
      </c>
      <c r="AJ4831" s="32"/>
      <c r="AK4831" s="32" t="s">
        <v>46</v>
      </c>
      <c r="AN4831" s="33" t="s">
        <v>1949</v>
      </c>
      <c r="AO4831" s="33" t="s">
        <v>3577</v>
      </c>
    </row>
    <row r="4832" spans="12:41" ht="13.5" hidden="1" customHeight="1">
      <c r="L4832" s="32">
        <v>27308</v>
      </c>
      <c r="M4832" s="32" t="s">
        <v>1935</v>
      </c>
      <c r="N4832" s="32" t="s">
        <v>6139</v>
      </c>
      <c r="O4832" s="32" t="s">
        <v>6068</v>
      </c>
      <c r="P4832" s="32">
        <v>1950</v>
      </c>
      <c r="Q4832" s="32" t="s">
        <v>1938</v>
      </c>
      <c r="R4832" s="32">
        <v>208</v>
      </c>
      <c r="S4832" s="32">
        <v>55</v>
      </c>
      <c r="T4832" s="32"/>
      <c r="U4832" s="32"/>
      <c r="V4832" s="32">
        <v>3</v>
      </c>
      <c r="W4832" s="32"/>
      <c r="X4832" s="32"/>
      <c r="Y4832" s="32"/>
      <c r="Z4832" s="32"/>
      <c r="AA4832" s="32" t="s">
        <v>45</v>
      </c>
      <c r="AB4832" s="32" t="s">
        <v>2518</v>
      </c>
      <c r="AC4832" s="32"/>
      <c r="AD4832" s="32" t="s">
        <v>147</v>
      </c>
      <c r="AE4832" s="32" t="s">
        <v>101</v>
      </c>
      <c r="AF4832" s="32"/>
      <c r="AG4832" s="32"/>
      <c r="AH4832" s="32" t="s">
        <v>103</v>
      </c>
      <c r="AI4832" s="32" t="s">
        <v>1929</v>
      </c>
      <c r="AJ4832" s="32"/>
      <c r="AK4832" s="32" t="s">
        <v>46</v>
      </c>
      <c r="AN4832" s="33" t="s">
        <v>1949</v>
      </c>
      <c r="AO4832" s="33" t="s">
        <v>3577</v>
      </c>
    </row>
    <row r="4833" spans="12:41" ht="13.5" hidden="1" customHeight="1">
      <c r="L4833" s="32">
        <v>27282</v>
      </c>
      <c r="M4833" s="32" t="s">
        <v>1935</v>
      </c>
      <c r="N4833" s="32" t="s">
        <v>6140</v>
      </c>
      <c r="O4833" s="32" t="s">
        <v>6068</v>
      </c>
      <c r="P4833" s="32">
        <v>1950</v>
      </c>
      <c r="Q4833" s="32" t="s">
        <v>1938</v>
      </c>
      <c r="R4833" s="32">
        <v>208</v>
      </c>
      <c r="S4833" s="32">
        <v>55</v>
      </c>
      <c r="T4833" s="32"/>
      <c r="U4833" s="32"/>
      <c r="V4833" s="32">
        <v>3</v>
      </c>
      <c r="W4833" s="32"/>
      <c r="X4833" s="32"/>
      <c r="Y4833" s="32"/>
      <c r="Z4833" s="32"/>
      <c r="AA4833" s="32" t="s">
        <v>108</v>
      </c>
      <c r="AB4833" s="32" t="s">
        <v>147</v>
      </c>
      <c r="AC4833" s="32"/>
      <c r="AD4833" s="32" t="s">
        <v>2518</v>
      </c>
      <c r="AE4833" s="32" t="s">
        <v>101</v>
      </c>
      <c r="AF4833" s="32"/>
      <c r="AG4833" s="32"/>
      <c r="AH4833" s="32" t="s">
        <v>103</v>
      </c>
      <c r="AI4833" s="32" t="s">
        <v>1929</v>
      </c>
      <c r="AJ4833" s="32"/>
      <c r="AK4833" s="32" t="s">
        <v>46</v>
      </c>
      <c r="AN4833" s="33" t="s">
        <v>1949</v>
      </c>
      <c r="AO4833" s="33" t="s">
        <v>3577</v>
      </c>
    </row>
    <row r="4834" spans="12:41" ht="13.5" hidden="1" customHeight="1">
      <c r="L4834" s="32">
        <v>27307</v>
      </c>
      <c r="M4834" s="32" t="s">
        <v>1935</v>
      </c>
      <c r="N4834" s="32" t="s">
        <v>6140</v>
      </c>
      <c r="O4834" s="32" t="s">
        <v>6068</v>
      </c>
      <c r="P4834" s="32">
        <v>1950</v>
      </c>
      <c r="Q4834" s="32" t="s">
        <v>1938</v>
      </c>
      <c r="R4834" s="32">
        <v>208</v>
      </c>
      <c r="S4834" s="32">
        <v>55</v>
      </c>
      <c r="T4834" s="32"/>
      <c r="U4834" s="32"/>
      <c r="V4834" s="32">
        <v>3</v>
      </c>
      <c r="W4834" s="32"/>
      <c r="X4834" s="32"/>
      <c r="Y4834" s="32"/>
      <c r="Z4834" s="32"/>
      <c r="AA4834" s="32" t="s">
        <v>108</v>
      </c>
      <c r="AB4834" s="32" t="s">
        <v>147</v>
      </c>
      <c r="AC4834" s="32"/>
      <c r="AD4834" s="32" t="s">
        <v>2518</v>
      </c>
      <c r="AE4834" s="32" t="s">
        <v>101</v>
      </c>
      <c r="AF4834" s="32"/>
      <c r="AG4834" s="32"/>
      <c r="AH4834" s="32" t="s">
        <v>103</v>
      </c>
      <c r="AI4834" s="32" t="s">
        <v>1929</v>
      </c>
      <c r="AJ4834" s="32"/>
      <c r="AK4834" s="32" t="s">
        <v>46</v>
      </c>
      <c r="AN4834" s="33" t="s">
        <v>1949</v>
      </c>
      <c r="AO4834" s="33" t="s">
        <v>3577</v>
      </c>
    </row>
    <row r="4835" spans="12:41" ht="13.5" hidden="1" customHeight="1">
      <c r="L4835" s="32">
        <v>27314</v>
      </c>
      <c r="M4835" s="32" t="s">
        <v>1935</v>
      </c>
      <c r="N4835" s="32" t="s">
        <v>6141</v>
      </c>
      <c r="O4835" s="32" t="s">
        <v>6068</v>
      </c>
      <c r="P4835" s="32">
        <v>1950</v>
      </c>
      <c r="Q4835" s="32" t="s">
        <v>1938</v>
      </c>
      <c r="R4835" s="32">
        <v>208</v>
      </c>
      <c r="S4835" s="32">
        <v>56</v>
      </c>
      <c r="T4835" s="32"/>
      <c r="U4835" s="32"/>
      <c r="V4835" s="32"/>
      <c r="W4835" s="32"/>
      <c r="X4835" s="32"/>
      <c r="Y4835" s="32"/>
      <c r="Z4835" s="32"/>
      <c r="AA4835" s="32" t="s">
        <v>108</v>
      </c>
      <c r="AB4835" s="32" t="s">
        <v>147</v>
      </c>
      <c r="AC4835" s="32"/>
      <c r="AD4835" s="32" t="s">
        <v>1928</v>
      </c>
      <c r="AE4835" s="32" t="s">
        <v>101</v>
      </c>
      <c r="AF4835" s="32"/>
      <c r="AG4835" s="32"/>
      <c r="AH4835" s="32"/>
      <c r="AI4835" s="32" t="s">
        <v>1929</v>
      </c>
      <c r="AJ4835" s="32"/>
      <c r="AK4835" s="32" t="s">
        <v>46</v>
      </c>
      <c r="AN4835" s="33" t="s">
        <v>1949</v>
      </c>
      <c r="AO4835" s="33" t="s">
        <v>3577</v>
      </c>
    </row>
    <row r="4836" spans="12:41" ht="13.5" hidden="1" customHeight="1">
      <c r="L4836" s="32">
        <v>27316</v>
      </c>
      <c r="M4836" s="32" t="s">
        <v>1935</v>
      </c>
      <c r="N4836" s="32" t="s">
        <v>6142</v>
      </c>
      <c r="O4836" s="32" t="s">
        <v>6068</v>
      </c>
      <c r="P4836" s="32">
        <v>1950</v>
      </c>
      <c r="Q4836" s="32" t="s">
        <v>1938</v>
      </c>
      <c r="R4836" s="32">
        <v>208</v>
      </c>
      <c r="S4836" s="32">
        <v>57</v>
      </c>
      <c r="T4836" s="32"/>
      <c r="U4836" s="32"/>
      <c r="V4836" s="32">
        <v>2</v>
      </c>
      <c r="W4836" s="32"/>
      <c r="X4836" s="32"/>
      <c r="Y4836" s="32"/>
      <c r="Z4836" s="32"/>
      <c r="AA4836" s="32" t="s">
        <v>54</v>
      </c>
      <c r="AB4836" s="32" t="s">
        <v>147</v>
      </c>
      <c r="AC4836" s="32"/>
      <c r="AD4836" s="32" t="s">
        <v>147</v>
      </c>
      <c r="AE4836" s="32" t="s">
        <v>101</v>
      </c>
      <c r="AF4836" s="32"/>
      <c r="AG4836" s="32"/>
      <c r="AH4836" s="32"/>
      <c r="AI4836" s="32" t="s">
        <v>1929</v>
      </c>
      <c r="AJ4836" s="32"/>
      <c r="AK4836" s="32" t="s">
        <v>46</v>
      </c>
      <c r="AN4836" s="33" t="s">
        <v>1949</v>
      </c>
      <c r="AO4836" s="33" t="s">
        <v>3577</v>
      </c>
    </row>
    <row r="4837" spans="12:41" ht="13.5" hidden="1" customHeight="1">
      <c r="L4837" s="32">
        <v>27318</v>
      </c>
      <c r="M4837" s="32" t="s">
        <v>1935</v>
      </c>
      <c r="N4837" s="32" t="s">
        <v>6143</v>
      </c>
      <c r="O4837" s="32" t="s">
        <v>6068</v>
      </c>
      <c r="P4837" s="32">
        <v>1950</v>
      </c>
      <c r="Q4837" s="32" t="s">
        <v>1938</v>
      </c>
      <c r="R4837" s="32">
        <v>208</v>
      </c>
      <c r="S4837" s="32">
        <v>57</v>
      </c>
      <c r="T4837" s="32"/>
      <c r="U4837" s="32"/>
      <c r="V4837" s="32">
        <v>2</v>
      </c>
      <c r="W4837" s="32"/>
      <c r="X4837" s="32"/>
      <c r="Y4837" s="32"/>
      <c r="Z4837" s="32"/>
      <c r="AA4837" s="32" t="s">
        <v>54</v>
      </c>
      <c r="AB4837" s="32" t="s">
        <v>147</v>
      </c>
      <c r="AC4837" s="32"/>
      <c r="AD4837" s="32" t="s">
        <v>147</v>
      </c>
      <c r="AE4837" s="32" t="s">
        <v>101</v>
      </c>
      <c r="AF4837" s="32"/>
      <c r="AG4837" s="32"/>
      <c r="AH4837" s="32"/>
      <c r="AI4837" s="32" t="s">
        <v>1929</v>
      </c>
      <c r="AJ4837" s="32"/>
      <c r="AK4837" s="32" t="s">
        <v>46</v>
      </c>
      <c r="AN4837" s="33" t="s">
        <v>1949</v>
      </c>
      <c r="AO4837" s="33" t="s">
        <v>3577</v>
      </c>
    </row>
    <row r="4838" spans="12:41" ht="13.5" hidden="1" customHeight="1">
      <c r="L4838" s="32">
        <v>27317</v>
      </c>
      <c r="M4838" s="32" t="s">
        <v>1935</v>
      </c>
      <c r="N4838" s="32" t="s">
        <v>6144</v>
      </c>
      <c r="O4838" s="32" t="s">
        <v>6068</v>
      </c>
      <c r="P4838" s="32">
        <v>1950</v>
      </c>
      <c r="Q4838" s="32" t="s">
        <v>1938</v>
      </c>
      <c r="R4838" s="32">
        <v>208</v>
      </c>
      <c r="S4838" s="32">
        <v>57</v>
      </c>
      <c r="T4838" s="32"/>
      <c r="U4838" s="32"/>
      <c r="V4838" s="32">
        <v>2</v>
      </c>
      <c r="W4838" s="32"/>
      <c r="X4838" s="32"/>
      <c r="Y4838" s="32"/>
      <c r="Z4838" s="32"/>
      <c r="AA4838" s="32" t="s">
        <v>45</v>
      </c>
      <c r="AB4838" s="32" t="s">
        <v>147</v>
      </c>
      <c r="AC4838" s="32"/>
      <c r="AD4838" s="32" t="s">
        <v>147</v>
      </c>
      <c r="AE4838" s="32" t="s">
        <v>101</v>
      </c>
      <c r="AF4838" s="32"/>
      <c r="AG4838" s="32"/>
      <c r="AH4838" s="32"/>
      <c r="AI4838" s="32" t="s">
        <v>1929</v>
      </c>
      <c r="AJ4838" s="32"/>
      <c r="AK4838" s="32" t="s">
        <v>46</v>
      </c>
      <c r="AN4838" s="33" t="s">
        <v>1949</v>
      </c>
      <c r="AO4838" s="33" t="s">
        <v>3577</v>
      </c>
    </row>
    <row r="4839" spans="12:41" ht="13.5" hidden="1" customHeight="1">
      <c r="L4839" s="32">
        <v>27315</v>
      </c>
      <c r="M4839" s="32" t="s">
        <v>1935</v>
      </c>
      <c r="N4839" s="32" t="s">
        <v>6145</v>
      </c>
      <c r="O4839" s="32" t="s">
        <v>6068</v>
      </c>
      <c r="P4839" s="32">
        <v>1950</v>
      </c>
      <c r="Q4839" s="32" t="s">
        <v>1938</v>
      </c>
      <c r="R4839" s="32">
        <v>208</v>
      </c>
      <c r="S4839" s="32">
        <v>57</v>
      </c>
      <c r="T4839" s="32"/>
      <c r="U4839" s="32"/>
      <c r="V4839" s="32"/>
      <c r="W4839" s="32"/>
      <c r="X4839" s="32"/>
      <c r="Y4839" s="32"/>
      <c r="Z4839" s="32"/>
      <c r="AA4839" s="32" t="s">
        <v>108</v>
      </c>
      <c r="AB4839" s="32" t="s">
        <v>147</v>
      </c>
      <c r="AC4839" s="32"/>
      <c r="AD4839" s="32" t="s">
        <v>2101</v>
      </c>
      <c r="AE4839" s="32" t="s">
        <v>101</v>
      </c>
      <c r="AF4839" s="32"/>
      <c r="AG4839" s="32" t="s">
        <v>6146</v>
      </c>
      <c r="AH4839" s="32" t="s">
        <v>103</v>
      </c>
      <c r="AI4839" s="32" t="s">
        <v>1929</v>
      </c>
      <c r="AJ4839" s="32"/>
      <c r="AK4839" s="32" t="s">
        <v>46</v>
      </c>
      <c r="AN4839" s="33" t="s">
        <v>1949</v>
      </c>
      <c r="AO4839" s="33" t="s">
        <v>3577</v>
      </c>
    </row>
    <row r="4840" spans="12:41" ht="13.5" hidden="1" customHeight="1">
      <c r="L4840" s="32">
        <v>27284</v>
      </c>
      <c r="M4840" s="32" t="s">
        <v>1935</v>
      </c>
      <c r="N4840" s="32" t="s">
        <v>5024</v>
      </c>
      <c r="O4840" s="32" t="s">
        <v>6068</v>
      </c>
      <c r="P4840" s="32">
        <v>1950</v>
      </c>
      <c r="Q4840" s="32" t="s">
        <v>1938</v>
      </c>
      <c r="R4840" s="32">
        <v>208</v>
      </c>
      <c r="S4840" s="32">
        <v>59</v>
      </c>
      <c r="T4840" s="32"/>
      <c r="U4840" s="32"/>
      <c r="V4840" s="32"/>
      <c r="W4840" s="32"/>
      <c r="X4840" s="32"/>
      <c r="Y4840" s="32"/>
      <c r="Z4840" s="32"/>
      <c r="AA4840" s="32" t="s">
        <v>108</v>
      </c>
      <c r="AB4840" s="32" t="s">
        <v>147</v>
      </c>
      <c r="AC4840" s="32"/>
      <c r="AD4840" s="32" t="s">
        <v>2518</v>
      </c>
      <c r="AE4840" s="32" t="s">
        <v>101</v>
      </c>
      <c r="AF4840" s="32"/>
      <c r="AG4840" s="32"/>
      <c r="AH4840" s="32" t="s">
        <v>103</v>
      </c>
      <c r="AI4840" s="32" t="s">
        <v>1929</v>
      </c>
      <c r="AJ4840" s="32"/>
      <c r="AK4840" s="32" t="s">
        <v>46</v>
      </c>
      <c r="AN4840" s="33" t="s">
        <v>1949</v>
      </c>
      <c r="AO4840" s="33" t="s">
        <v>3577</v>
      </c>
    </row>
    <row r="4841" spans="12:41" ht="13.5" hidden="1" customHeight="1">
      <c r="L4841" s="32">
        <v>27211</v>
      </c>
      <c r="M4841" s="32" t="s">
        <v>1935</v>
      </c>
      <c r="N4841" s="32" t="s">
        <v>6147</v>
      </c>
      <c r="O4841" s="32" t="s">
        <v>6148</v>
      </c>
      <c r="P4841" s="32">
        <v>1950</v>
      </c>
      <c r="Q4841" s="32" t="s">
        <v>2188</v>
      </c>
      <c r="R4841" s="32"/>
      <c r="S4841" s="32">
        <v>2</v>
      </c>
      <c r="T4841" s="32"/>
      <c r="U4841" s="32"/>
      <c r="V4841" s="32"/>
      <c r="W4841" s="32"/>
      <c r="X4841" s="32"/>
      <c r="Y4841" s="32"/>
      <c r="Z4841" s="32"/>
      <c r="AA4841" s="32" t="s">
        <v>54</v>
      </c>
      <c r="AB4841" s="32" t="s">
        <v>2518</v>
      </c>
      <c r="AC4841" s="32"/>
      <c r="AD4841" s="32" t="s">
        <v>147</v>
      </c>
      <c r="AE4841" s="32" t="s">
        <v>101</v>
      </c>
      <c r="AF4841" s="32" t="s">
        <v>147</v>
      </c>
      <c r="AG4841" s="32"/>
      <c r="AH4841" s="32" t="s">
        <v>103</v>
      </c>
      <c r="AI4841" s="32" t="s">
        <v>1929</v>
      </c>
      <c r="AJ4841" s="32"/>
      <c r="AK4841" s="32" t="s">
        <v>46</v>
      </c>
      <c r="AN4841" s="33" t="s">
        <v>1949</v>
      </c>
      <c r="AO4841" s="33" t="s">
        <v>3577</v>
      </c>
    </row>
    <row r="4842" spans="12:41" ht="13.5" hidden="1" customHeight="1">
      <c r="L4842" s="32">
        <v>23125</v>
      </c>
      <c r="M4842" s="32" t="s">
        <v>1935</v>
      </c>
      <c r="N4842" s="32" t="s">
        <v>6149</v>
      </c>
      <c r="O4842" s="32" t="s">
        <v>6148</v>
      </c>
      <c r="P4842" s="32">
        <v>1957</v>
      </c>
      <c r="Q4842" s="32" t="s">
        <v>2188</v>
      </c>
      <c r="R4842" s="32"/>
      <c r="S4842" s="32">
        <v>13</v>
      </c>
      <c r="T4842" s="32"/>
      <c r="U4842" s="32"/>
      <c r="V4842" s="32">
        <v>1</v>
      </c>
      <c r="W4842" s="32"/>
      <c r="X4842" s="32"/>
      <c r="Y4842" s="32"/>
      <c r="Z4842" s="32"/>
      <c r="AA4842" s="32" t="s">
        <v>54</v>
      </c>
      <c r="AB4842" s="32" t="s">
        <v>2518</v>
      </c>
      <c r="AC4842" s="32"/>
      <c r="AD4842" s="32" t="s">
        <v>147</v>
      </c>
      <c r="AE4842" s="32" t="s">
        <v>101</v>
      </c>
      <c r="AF4842" s="32" t="s">
        <v>147</v>
      </c>
      <c r="AG4842" s="32"/>
      <c r="AH4842" s="32"/>
      <c r="AI4842" s="32" t="s">
        <v>1929</v>
      </c>
      <c r="AJ4842" s="32"/>
      <c r="AK4842" s="32" t="s">
        <v>46</v>
      </c>
      <c r="AN4842" s="33" t="s">
        <v>1949</v>
      </c>
      <c r="AO4842" s="33" t="s">
        <v>3577</v>
      </c>
    </row>
    <row r="4843" spans="12:41" ht="13.5" hidden="1" customHeight="1">
      <c r="L4843" s="32">
        <v>23127</v>
      </c>
      <c r="M4843" s="32" t="s">
        <v>1935</v>
      </c>
      <c r="N4843" s="32" t="s">
        <v>6150</v>
      </c>
      <c r="O4843" s="32" t="s">
        <v>6148</v>
      </c>
      <c r="P4843" s="32">
        <v>2002</v>
      </c>
      <c r="Q4843" s="32" t="s">
        <v>2188</v>
      </c>
      <c r="R4843" s="32"/>
      <c r="S4843" s="32">
        <v>13</v>
      </c>
      <c r="T4843" s="32"/>
      <c r="U4843" s="32"/>
      <c r="V4843" s="32">
        <v>2</v>
      </c>
      <c r="W4843" s="32"/>
      <c r="X4843" s="32"/>
      <c r="Y4843" s="32"/>
      <c r="Z4843" s="32"/>
      <c r="AA4843" s="32" t="s">
        <v>54</v>
      </c>
      <c r="AB4843" s="32" t="s">
        <v>1928</v>
      </c>
      <c r="AC4843" s="32"/>
      <c r="AD4843" s="32" t="s">
        <v>147</v>
      </c>
      <c r="AE4843" s="32" t="s">
        <v>101</v>
      </c>
      <c r="AF4843" s="32" t="s">
        <v>147</v>
      </c>
      <c r="AG4843" s="32"/>
      <c r="AH4843" s="32"/>
      <c r="AI4843" s="32" t="s">
        <v>1929</v>
      </c>
      <c r="AJ4843" s="32"/>
      <c r="AK4843" s="32" t="s">
        <v>46</v>
      </c>
      <c r="AN4843" s="33" t="s">
        <v>1949</v>
      </c>
      <c r="AO4843" s="33" t="s">
        <v>3577</v>
      </c>
    </row>
    <row r="4844" spans="12:41" ht="13.5" hidden="1" customHeight="1">
      <c r="L4844" s="32">
        <v>27212</v>
      </c>
      <c r="M4844" s="32" t="s">
        <v>1935</v>
      </c>
      <c r="N4844" s="32" t="s">
        <v>6151</v>
      </c>
      <c r="O4844" s="32" t="s">
        <v>6148</v>
      </c>
      <c r="P4844" s="32">
        <v>2002</v>
      </c>
      <c r="Q4844" s="32" t="s">
        <v>2188</v>
      </c>
      <c r="R4844" s="32"/>
      <c r="S4844" s="32">
        <v>16</v>
      </c>
      <c r="T4844" s="32">
        <v>1</v>
      </c>
      <c r="U4844" s="32"/>
      <c r="V4844" s="32">
        <v>1</v>
      </c>
      <c r="W4844" s="32"/>
      <c r="X4844" s="32"/>
      <c r="Y4844" s="32"/>
      <c r="Z4844" s="32"/>
      <c r="AA4844" s="32" t="s">
        <v>54</v>
      </c>
      <c r="AB4844" s="32" t="s">
        <v>2518</v>
      </c>
      <c r="AC4844" s="32"/>
      <c r="AD4844" s="32" t="s">
        <v>147</v>
      </c>
      <c r="AE4844" s="32" t="s">
        <v>101</v>
      </c>
      <c r="AF4844" s="32" t="s">
        <v>147</v>
      </c>
      <c r="AG4844" s="32"/>
      <c r="AH4844" s="32" t="s">
        <v>103</v>
      </c>
      <c r="AI4844" s="32" t="s">
        <v>1929</v>
      </c>
      <c r="AJ4844" s="32"/>
      <c r="AK4844" s="32" t="s">
        <v>46</v>
      </c>
      <c r="AN4844" s="33" t="s">
        <v>1949</v>
      </c>
      <c r="AO4844" s="33" t="s">
        <v>3577</v>
      </c>
    </row>
    <row r="4845" spans="12:41" ht="13.5" hidden="1" customHeight="1">
      <c r="L4845" s="32">
        <v>27214</v>
      </c>
      <c r="M4845" s="32" t="s">
        <v>1935</v>
      </c>
      <c r="N4845" s="32" t="s">
        <v>6152</v>
      </c>
      <c r="O4845" s="32" t="s">
        <v>6148</v>
      </c>
      <c r="P4845" s="32">
        <v>2002</v>
      </c>
      <c r="Q4845" s="32" t="s">
        <v>2188</v>
      </c>
      <c r="R4845" s="32"/>
      <c r="S4845" s="32">
        <v>16</v>
      </c>
      <c r="T4845" s="32">
        <v>2</v>
      </c>
      <c r="U4845" s="32"/>
      <c r="V4845" s="32">
        <v>1</v>
      </c>
      <c r="W4845" s="32"/>
      <c r="X4845" s="32"/>
      <c r="Y4845" s="32"/>
      <c r="Z4845" s="32"/>
      <c r="AA4845" s="32" t="s">
        <v>54</v>
      </c>
      <c r="AB4845" s="32" t="s">
        <v>2518</v>
      </c>
      <c r="AC4845" s="32"/>
      <c r="AD4845" s="32" t="s">
        <v>147</v>
      </c>
      <c r="AE4845" s="32" t="s">
        <v>101</v>
      </c>
      <c r="AF4845" s="32" t="s">
        <v>147</v>
      </c>
      <c r="AG4845" s="32"/>
      <c r="AH4845" s="32" t="s">
        <v>103</v>
      </c>
      <c r="AI4845" s="32" t="s">
        <v>1929</v>
      </c>
      <c r="AJ4845" s="32"/>
      <c r="AK4845" s="32" t="s">
        <v>46</v>
      </c>
      <c r="AN4845" s="33" t="s">
        <v>1949</v>
      </c>
      <c r="AO4845" s="33" t="s">
        <v>3577</v>
      </c>
    </row>
    <row r="4846" spans="12:41" ht="13.5" hidden="1" customHeight="1">
      <c r="L4846" s="32">
        <v>27213</v>
      </c>
      <c r="M4846" s="32" t="s">
        <v>1935</v>
      </c>
      <c r="N4846" s="32" t="s">
        <v>6153</v>
      </c>
      <c r="O4846" s="32" t="s">
        <v>6148</v>
      </c>
      <c r="P4846" s="32">
        <v>2002</v>
      </c>
      <c r="Q4846" s="32" t="s">
        <v>2188</v>
      </c>
      <c r="R4846" s="32"/>
      <c r="S4846" s="32">
        <v>16</v>
      </c>
      <c r="T4846" s="32">
        <v>1</v>
      </c>
      <c r="U4846" s="32"/>
      <c r="V4846" s="32">
        <v>2</v>
      </c>
      <c r="W4846" s="32"/>
      <c r="X4846" s="32"/>
      <c r="Y4846" s="32"/>
      <c r="Z4846" s="32"/>
      <c r="AA4846" s="32" t="s">
        <v>54</v>
      </c>
      <c r="AB4846" s="32" t="s">
        <v>2518</v>
      </c>
      <c r="AC4846" s="32"/>
      <c r="AD4846" s="32" t="s">
        <v>147</v>
      </c>
      <c r="AE4846" s="32" t="s">
        <v>101</v>
      </c>
      <c r="AF4846" s="32" t="s">
        <v>147</v>
      </c>
      <c r="AG4846" s="32"/>
      <c r="AH4846" s="32" t="s">
        <v>103</v>
      </c>
      <c r="AI4846" s="32" t="s">
        <v>1929</v>
      </c>
      <c r="AJ4846" s="32"/>
      <c r="AK4846" s="32" t="s">
        <v>46</v>
      </c>
      <c r="AN4846" s="33" t="s">
        <v>1949</v>
      </c>
      <c r="AO4846" s="33" t="s">
        <v>3577</v>
      </c>
    </row>
    <row r="4847" spans="12:41" ht="13.5" hidden="1" customHeight="1">
      <c r="L4847" s="32">
        <v>27215</v>
      </c>
      <c r="M4847" s="32" t="s">
        <v>1935</v>
      </c>
      <c r="N4847" s="32" t="s">
        <v>6154</v>
      </c>
      <c r="O4847" s="32" t="s">
        <v>6148</v>
      </c>
      <c r="P4847" s="32">
        <v>2002</v>
      </c>
      <c r="Q4847" s="32" t="s">
        <v>2188</v>
      </c>
      <c r="R4847" s="32"/>
      <c r="S4847" s="32">
        <v>16</v>
      </c>
      <c r="T4847" s="32">
        <v>2</v>
      </c>
      <c r="U4847" s="32"/>
      <c r="V4847" s="32">
        <v>2</v>
      </c>
      <c r="W4847" s="32"/>
      <c r="X4847" s="32"/>
      <c r="Y4847" s="32"/>
      <c r="Z4847" s="32"/>
      <c r="AA4847" s="32" t="s">
        <v>54</v>
      </c>
      <c r="AB4847" s="32" t="s">
        <v>2518</v>
      </c>
      <c r="AC4847" s="32"/>
      <c r="AD4847" s="32" t="s">
        <v>147</v>
      </c>
      <c r="AE4847" s="32" t="s">
        <v>101</v>
      </c>
      <c r="AF4847" s="32" t="s">
        <v>147</v>
      </c>
      <c r="AG4847" s="32"/>
      <c r="AH4847" s="32" t="s">
        <v>103</v>
      </c>
      <c r="AI4847" s="32" t="s">
        <v>1929</v>
      </c>
      <c r="AJ4847" s="32"/>
      <c r="AK4847" s="32" t="s">
        <v>46</v>
      </c>
      <c r="AN4847" s="33" t="s">
        <v>1949</v>
      </c>
      <c r="AO4847" s="33" t="s">
        <v>3577</v>
      </c>
    </row>
    <row r="4848" spans="12:41" ht="13.5" hidden="1" customHeight="1">
      <c r="L4848" s="32">
        <v>27242</v>
      </c>
      <c r="M4848" s="32" t="s">
        <v>1935</v>
      </c>
      <c r="N4848" s="32" t="s">
        <v>6155</v>
      </c>
      <c r="O4848" s="32" t="s">
        <v>6148</v>
      </c>
      <c r="P4848" s="32">
        <v>2002</v>
      </c>
      <c r="Q4848" s="32" t="s">
        <v>2188</v>
      </c>
      <c r="R4848" s="32"/>
      <c r="S4848" s="32">
        <v>26</v>
      </c>
      <c r="T4848" s="32"/>
      <c r="U4848" s="32"/>
      <c r="V4848" s="32">
        <v>2</v>
      </c>
      <c r="W4848" s="32"/>
      <c r="X4848" s="32"/>
      <c r="Y4848" s="32"/>
      <c r="Z4848" s="32"/>
      <c r="AA4848" s="32" t="s">
        <v>54</v>
      </c>
      <c r="AB4848" s="32" t="s">
        <v>2518</v>
      </c>
      <c r="AC4848" s="32"/>
      <c r="AD4848" s="32" t="s">
        <v>147</v>
      </c>
      <c r="AE4848" s="32" t="s">
        <v>101</v>
      </c>
      <c r="AF4848" s="32"/>
      <c r="AG4848" s="32"/>
      <c r="AH4848" s="32" t="s">
        <v>103</v>
      </c>
      <c r="AI4848" s="32" t="s">
        <v>1929</v>
      </c>
      <c r="AJ4848" s="32"/>
      <c r="AK4848" s="32" t="s">
        <v>46</v>
      </c>
      <c r="AN4848" s="33" t="s">
        <v>1949</v>
      </c>
      <c r="AO4848" s="33" t="s">
        <v>3577</v>
      </c>
    </row>
    <row r="4849" spans="12:41" ht="13.5" hidden="1" customHeight="1">
      <c r="L4849" s="32">
        <v>27285</v>
      </c>
      <c r="M4849" s="32" t="s">
        <v>1935</v>
      </c>
      <c r="N4849" s="32" t="s">
        <v>6156</v>
      </c>
      <c r="O4849" s="32" t="s">
        <v>6148</v>
      </c>
      <c r="P4849" s="32">
        <v>2002</v>
      </c>
      <c r="Q4849" s="32" t="s">
        <v>2188</v>
      </c>
      <c r="R4849" s="32"/>
      <c r="S4849" s="32">
        <v>31</v>
      </c>
      <c r="T4849" s="32"/>
      <c r="U4849" s="32"/>
      <c r="V4849" s="32">
        <v>1</v>
      </c>
      <c r="W4849" s="32"/>
      <c r="X4849" s="32"/>
      <c r="Y4849" s="32"/>
      <c r="Z4849" s="32"/>
      <c r="AA4849" s="32" t="s">
        <v>163</v>
      </c>
      <c r="AB4849" s="34" t="s">
        <v>2518</v>
      </c>
      <c r="AC4849" s="34"/>
      <c r="AD4849" s="32"/>
      <c r="AE4849" s="32" t="s">
        <v>101</v>
      </c>
      <c r="AF4849" s="32"/>
      <c r="AG4849" s="32"/>
      <c r="AH4849" s="32"/>
      <c r="AI4849" s="32" t="s">
        <v>1929</v>
      </c>
      <c r="AJ4849" s="32"/>
      <c r="AK4849" s="32" t="s">
        <v>46</v>
      </c>
      <c r="AN4849" s="33" t="s">
        <v>1949</v>
      </c>
      <c r="AO4849" s="33" t="s">
        <v>3577</v>
      </c>
    </row>
    <row r="4850" spans="12:41" ht="13.5" hidden="1" customHeight="1">
      <c r="L4850" s="32">
        <v>27216</v>
      </c>
      <c r="M4850" s="32" t="s">
        <v>1935</v>
      </c>
      <c r="N4850" s="32" t="s">
        <v>6157</v>
      </c>
      <c r="O4850" s="32" t="s">
        <v>6148</v>
      </c>
      <c r="P4850" s="32">
        <v>2002</v>
      </c>
      <c r="Q4850" s="32" t="s">
        <v>2188</v>
      </c>
      <c r="R4850" s="32"/>
      <c r="S4850" s="32">
        <v>32</v>
      </c>
      <c r="T4850" s="32"/>
      <c r="U4850" s="32"/>
      <c r="V4850" s="32">
        <v>1</v>
      </c>
      <c r="W4850" s="32"/>
      <c r="X4850" s="32"/>
      <c r="Y4850" s="32"/>
      <c r="Z4850" s="32"/>
      <c r="AA4850" s="32" t="s">
        <v>54</v>
      </c>
      <c r="AB4850" s="32" t="s">
        <v>2518</v>
      </c>
      <c r="AC4850" s="32"/>
      <c r="AD4850" s="32" t="s">
        <v>147</v>
      </c>
      <c r="AE4850" s="32" t="s">
        <v>101</v>
      </c>
      <c r="AF4850" s="32" t="s">
        <v>147</v>
      </c>
      <c r="AG4850" s="32"/>
      <c r="AH4850" s="32" t="s">
        <v>103</v>
      </c>
      <c r="AI4850" s="32" t="s">
        <v>1929</v>
      </c>
      <c r="AJ4850" s="32"/>
      <c r="AK4850" s="32" t="s">
        <v>46</v>
      </c>
      <c r="AN4850" s="33" t="s">
        <v>1949</v>
      </c>
      <c r="AO4850" s="33" t="s">
        <v>3577</v>
      </c>
    </row>
    <row r="4851" spans="12:41" ht="13.5" hidden="1" customHeight="1">
      <c r="L4851" s="32">
        <v>27217</v>
      </c>
      <c r="M4851" s="32" t="s">
        <v>1935</v>
      </c>
      <c r="N4851" s="32" t="s">
        <v>6158</v>
      </c>
      <c r="O4851" s="32" t="s">
        <v>6148</v>
      </c>
      <c r="P4851" s="32">
        <v>2002</v>
      </c>
      <c r="Q4851" s="32" t="s">
        <v>2188</v>
      </c>
      <c r="R4851" s="32"/>
      <c r="S4851" s="32">
        <v>32</v>
      </c>
      <c r="T4851" s="32"/>
      <c r="U4851" s="32"/>
      <c r="V4851" s="32">
        <v>2</v>
      </c>
      <c r="W4851" s="32"/>
      <c r="X4851" s="32"/>
      <c r="Y4851" s="32"/>
      <c r="Z4851" s="32"/>
      <c r="AA4851" s="32" t="s">
        <v>54</v>
      </c>
      <c r="AB4851" s="32" t="s">
        <v>2518</v>
      </c>
      <c r="AC4851" s="32"/>
      <c r="AD4851" s="32" t="s">
        <v>147</v>
      </c>
      <c r="AE4851" s="32" t="s">
        <v>101</v>
      </c>
      <c r="AF4851" s="32" t="s">
        <v>147</v>
      </c>
      <c r="AG4851" s="32"/>
      <c r="AH4851" s="32" t="s">
        <v>103</v>
      </c>
      <c r="AI4851" s="32" t="s">
        <v>1929</v>
      </c>
      <c r="AJ4851" s="32"/>
      <c r="AK4851" s="32" t="s">
        <v>46</v>
      </c>
      <c r="AN4851" s="33" t="s">
        <v>1949</v>
      </c>
      <c r="AO4851" s="33" t="s">
        <v>3577</v>
      </c>
    </row>
    <row r="4852" spans="12:41" ht="13.5" hidden="1" customHeight="1">
      <c r="L4852" s="32">
        <v>27311</v>
      </c>
      <c r="M4852" s="32" t="s">
        <v>1935</v>
      </c>
      <c r="N4852" s="32" t="s">
        <v>6159</v>
      </c>
      <c r="O4852" s="32" t="s">
        <v>6148</v>
      </c>
      <c r="P4852" s="32">
        <v>2002</v>
      </c>
      <c r="Q4852" s="32" t="s">
        <v>2188</v>
      </c>
      <c r="R4852" s="32"/>
      <c r="S4852" s="34">
        <v>36</v>
      </c>
      <c r="T4852" s="32"/>
      <c r="U4852" s="32"/>
      <c r="V4852" s="32"/>
      <c r="W4852" s="32"/>
      <c r="X4852" s="32"/>
      <c r="Y4852" s="32"/>
      <c r="Z4852" s="32"/>
      <c r="AA4852" s="32" t="s">
        <v>163</v>
      </c>
      <c r="AB4852" s="34" t="s">
        <v>2154</v>
      </c>
      <c r="AC4852" s="34"/>
      <c r="AD4852" s="32"/>
      <c r="AE4852" s="32" t="s">
        <v>101</v>
      </c>
      <c r="AF4852" s="32"/>
      <c r="AG4852" s="32"/>
      <c r="AH4852" s="32"/>
      <c r="AI4852" s="32" t="s">
        <v>1929</v>
      </c>
      <c r="AJ4852" s="32"/>
      <c r="AK4852" s="32" t="s">
        <v>46</v>
      </c>
      <c r="AN4852" s="33" t="s">
        <v>1949</v>
      </c>
      <c r="AO4852" s="33" t="s">
        <v>3577</v>
      </c>
    </row>
    <row r="4853" spans="12:41" ht="13.5" hidden="1" customHeight="1">
      <c r="L4853" s="32">
        <v>27312</v>
      </c>
      <c r="M4853" s="32" t="s">
        <v>1935</v>
      </c>
      <c r="N4853" s="32" t="s">
        <v>6160</v>
      </c>
      <c r="O4853" s="32" t="s">
        <v>6148</v>
      </c>
      <c r="P4853" s="32">
        <v>2002</v>
      </c>
      <c r="Q4853" s="32" t="s">
        <v>2188</v>
      </c>
      <c r="R4853" s="32"/>
      <c r="S4853" s="32">
        <v>48</v>
      </c>
      <c r="T4853" s="32"/>
      <c r="U4853" s="32"/>
      <c r="V4853" s="32"/>
      <c r="W4853" s="32"/>
      <c r="X4853" s="32"/>
      <c r="Y4853" s="32"/>
      <c r="Z4853" s="32"/>
      <c r="AA4853" s="32" t="s">
        <v>163</v>
      </c>
      <c r="AB4853" s="34" t="s">
        <v>2154</v>
      </c>
      <c r="AC4853" s="34"/>
      <c r="AD4853" s="32"/>
      <c r="AE4853" s="32" t="s">
        <v>101</v>
      </c>
      <c r="AF4853" s="32"/>
      <c r="AG4853" s="32"/>
      <c r="AH4853" s="32"/>
      <c r="AI4853" s="32" t="s">
        <v>1929</v>
      </c>
      <c r="AJ4853" s="32"/>
      <c r="AK4853" s="32" t="s">
        <v>46</v>
      </c>
      <c r="AN4853" s="33" t="s">
        <v>1949</v>
      </c>
      <c r="AO4853" s="33" t="s">
        <v>3577</v>
      </c>
    </row>
    <row r="4854" spans="12:41" hidden="1">
      <c r="L4854" s="32">
        <v>26672</v>
      </c>
      <c r="M4854" s="32" t="s">
        <v>1935</v>
      </c>
      <c r="N4854" s="32" t="s">
        <v>6161</v>
      </c>
      <c r="O4854" s="32" t="s">
        <v>6162</v>
      </c>
      <c r="P4854" s="32">
        <v>1959</v>
      </c>
      <c r="Q4854" s="32" t="s">
        <v>1938</v>
      </c>
      <c r="R4854" s="32">
        <v>155</v>
      </c>
      <c r="S4854" s="32">
        <v>3</v>
      </c>
      <c r="T4854" s="32"/>
      <c r="U4854" s="32"/>
      <c r="V4854" s="32">
        <v>1</v>
      </c>
      <c r="W4854" s="32"/>
      <c r="X4854" s="32"/>
      <c r="Y4854" s="32"/>
      <c r="Z4854" s="32"/>
      <c r="AA4854" s="32" t="s">
        <v>54</v>
      </c>
      <c r="AB4854" s="32" t="s">
        <v>1940</v>
      </c>
      <c r="AC4854" s="32"/>
      <c r="AD4854" s="32" t="s">
        <v>147</v>
      </c>
      <c r="AE4854" s="32" t="s">
        <v>101</v>
      </c>
      <c r="AF4854" s="32"/>
      <c r="AG4854" s="32"/>
      <c r="AH4854" s="32" t="s">
        <v>295</v>
      </c>
      <c r="AI4854" s="32" t="s">
        <v>1929</v>
      </c>
      <c r="AJ4854" s="32"/>
      <c r="AK4854" s="32" t="s">
        <v>46</v>
      </c>
      <c r="AN4854" s="33" t="s">
        <v>2998</v>
      </c>
      <c r="AO4854" s="33" t="s">
        <v>3002</v>
      </c>
    </row>
    <row r="4855" spans="12:41" hidden="1">
      <c r="L4855" s="32">
        <v>26673</v>
      </c>
      <c r="M4855" s="32" t="s">
        <v>1935</v>
      </c>
      <c r="N4855" s="32" t="s">
        <v>6163</v>
      </c>
      <c r="O4855" s="32" t="s">
        <v>6162</v>
      </c>
      <c r="P4855" s="32">
        <v>1959</v>
      </c>
      <c r="Q4855" s="32" t="s">
        <v>1938</v>
      </c>
      <c r="R4855" s="32">
        <v>155</v>
      </c>
      <c r="S4855" s="32">
        <v>6</v>
      </c>
      <c r="T4855" s="32"/>
      <c r="U4855" s="32"/>
      <c r="V4855" s="32">
        <v>2</v>
      </c>
      <c r="W4855" s="32"/>
      <c r="X4855" s="32"/>
      <c r="Y4855" s="32"/>
      <c r="Z4855" s="32"/>
      <c r="AA4855" s="32" t="s">
        <v>54</v>
      </c>
      <c r="AB4855" s="32" t="s">
        <v>1940</v>
      </c>
      <c r="AC4855" s="32"/>
      <c r="AD4855" s="32" t="s">
        <v>147</v>
      </c>
      <c r="AE4855" s="32" t="s">
        <v>101</v>
      </c>
      <c r="AF4855" s="32"/>
      <c r="AG4855" s="32"/>
      <c r="AH4855" s="32" t="s">
        <v>295</v>
      </c>
      <c r="AI4855" s="32" t="s">
        <v>1929</v>
      </c>
      <c r="AJ4855" s="32"/>
      <c r="AK4855" s="32" t="s">
        <v>46</v>
      </c>
      <c r="AN4855" s="33" t="s">
        <v>2998</v>
      </c>
      <c r="AO4855" s="33" t="s">
        <v>3002</v>
      </c>
    </row>
    <row r="4856" spans="12:41" hidden="1">
      <c r="L4856" s="32">
        <v>26674</v>
      </c>
      <c r="M4856" s="32" t="s">
        <v>1935</v>
      </c>
      <c r="N4856" s="32" t="s">
        <v>6164</v>
      </c>
      <c r="O4856" s="32" t="s">
        <v>6162</v>
      </c>
      <c r="P4856" s="32">
        <v>1959</v>
      </c>
      <c r="Q4856" s="32" t="s">
        <v>1938</v>
      </c>
      <c r="R4856" s="32">
        <v>155</v>
      </c>
      <c r="S4856" s="32">
        <v>7</v>
      </c>
      <c r="T4856" s="32"/>
      <c r="U4856" s="32"/>
      <c r="V4856" s="32">
        <v>1</v>
      </c>
      <c r="W4856" s="32"/>
      <c r="X4856" s="32"/>
      <c r="Y4856" s="32"/>
      <c r="Z4856" s="32"/>
      <c r="AA4856" s="32" t="s">
        <v>54</v>
      </c>
      <c r="AB4856" s="32" t="s">
        <v>1940</v>
      </c>
      <c r="AC4856" s="32"/>
      <c r="AD4856" s="32" t="s">
        <v>147</v>
      </c>
      <c r="AE4856" s="32" t="s">
        <v>101</v>
      </c>
      <c r="AF4856" s="32"/>
      <c r="AG4856" s="32"/>
      <c r="AH4856" s="32" t="s">
        <v>295</v>
      </c>
      <c r="AI4856" s="32" t="s">
        <v>1929</v>
      </c>
      <c r="AJ4856" s="32"/>
      <c r="AK4856" s="32" t="s">
        <v>46</v>
      </c>
      <c r="AN4856" s="33" t="s">
        <v>2998</v>
      </c>
      <c r="AO4856" s="33" t="s">
        <v>3002</v>
      </c>
    </row>
    <row r="4857" spans="12:41" hidden="1">
      <c r="L4857" s="32">
        <v>26675</v>
      </c>
      <c r="M4857" s="32" t="s">
        <v>1935</v>
      </c>
      <c r="N4857" s="32" t="s">
        <v>6165</v>
      </c>
      <c r="O4857" s="32" t="s">
        <v>6162</v>
      </c>
      <c r="P4857" s="32">
        <v>1959</v>
      </c>
      <c r="Q4857" s="32" t="s">
        <v>1938</v>
      </c>
      <c r="R4857" s="32">
        <v>155</v>
      </c>
      <c r="S4857" s="32">
        <v>7</v>
      </c>
      <c r="T4857" s="32"/>
      <c r="U4857" s="32"/>
      <c r="V4857" s="32">
        <v>3</v>
      </c>
      <c r="W4857" s="32"/>
      <c r="X4857" s="32"/>
      <c r="Y4857" s="32"/>
      <c r="Z4857" s="32"/>
      <c r="AA4857" s="32" t="s">
        <v>54</v>
      </c>
      <c r="AB4857" s="32" t="s">
        <v>1940</v>
      </c>
      <c r="AC4857" s="32"/>
      <c r="AD4857" s="32" t="s">
        <v>147</v>
      </c>
      <c r="AE4857" s="32" t="s">
        <v>101</v>
      </c>
      <c r="AF4857" s="32"/>
      <c r="AG4857" s="32"/>
      <c r="AH4857" s="32" t="s">
        <v>295</v>
      </c>
      <c r="AI4857" s="32" t="s">
        <v>1929</v>
      </c>
      <c r="AJ4857" s="32"/>
      <c r="AK4857" s="32" t="s">
        <v>46</v>
      </c>
      <c r="AN4857" s="33" t="s">
        <v>2998</v>
      </c>
      <c r="AO4857" s="33" t="s">
        <v>3002</v>
      </c>
    </row>
    <row r="4858" spans="12:41" hidden="1">
      <c r="L4858" s="32">
        <v>26676</v>
      </c>
      <c r="M4858" s="32" t="s">
        <v>1935</v>
      </c>
      <c r="N4858" s="32" t="s">
        <v>6166</v>
      </c>
      <c r="O4858" s="32" t="s">
        <v>6162</v>
      </c>
      <c r="P4858" s="32">
        <v>1959</v>
      </c>
      <c r="Q4858" s="32" t="s">
        <v>1938</v>
      </c>
      <c r="R4858" s="32">
        <v>155</v>
      </c>
      <c r="S4858" s="32">
        <v>9</v>
      </c>
      <c r="T4858" s="32"/>
      <c r="U4858" s="32"/>
      <c r="V4858" s="32">
        <v>3</v>
      </c>
      <c r="W4858" s="32"/>
      <c r="X4858" s="32"/>
      <c r="Y4858" s="32"/>
      <c r="Z4858" s="32"/>
      <c r="AA4858" s="32" t="s">
        <v>54</v>
      </c>
      <c r="AB4858" s="32" t="s">
        <v>1940</v>
      </c>
      <c r="AC4858" s="32"/>
      <c r="AD4858" s="32" t="s">
        <v>147</v>
      </c>
      <c r="AE4858" s="32" t="s">
        <v>101</v>
      </c>
      <c r="AF4858" s="32"/>
      <c r="AG4858" s="32"/>
      <c r="AH4858" s="32" t="s">
        <v>295</v>
      </c>
      <c r="AI4858" s="32" t="s">
        <v>1929</v>
      </c>
      <c r="AJ4858" s="32"/>
      <c r="AK4858" s="32" t="s">
        <v>46</v>
      </c>
      <c r="AN4858" s="33" t="s">
        <v>2998</v>
      </c>
      <c r="AO4858" s="33" t="s">
        <v>3002</v>
      </c>
    </row>
    <row r="4859" spans="12:41" hidden="1">
      <c r="L4859" s="32">
        <v>26680</v>
      </c>
      <c r="M4859" s="32" t="s">
        <v>1935</v>
      </c>
      <c r="N4859" s="32" t="s">
        <v>6167</v>
      </c>
      <c r="O4859" s="32" t="s">
        <v>6162</v>
      </c>
      <c r="P4859" s="32">
        <v>1959</v>
      </c>
      <c r="Q4859" s="32" t="s">
        <v>1938</v>
      </c>
      <c r="R4859" s="32">
        <v>155</v>
      </c>
      <c r="S4859" s="32">
        <v>12</v>
      </c>
      <c r="T4859" s="32"/>
      <c r="U4859" s="32"/>
      <c r="V4859" s="32">
        <v>2</v>
      </c>
      <c r="W4859" s="32"/>
      <c r="X4859" s="32"/>
      <c r="Y4859" s="32"/>
      <c r="Z4859" s="32"/>
      <c r="AA4859" s="32" t="s">
        <v>108</v>
      </c>
      <c r="AB4859" s="32" t="s">
        <v>147</v>
      </c>
      <c r="AC4859" s="32"/>
      <c r="AD4859" s="32" t="s">
        <v>1940</v>
      </c>
      <c r="AE4859" s="32" t="s">
        <v>101</v>
      </c>
      <c r="AF4859" s="32"/>
      <c r="AG4859" s="32"/>
      <c r="AH4859" s="32" t="s">
        <v>295</v>
      </c>
      <c r="AI4859" s="32" t="s">
        <v>1929</v>
      </c>
      <c r="AJ4859" s="32"/>
      <c r="AK4859" s="32" t="s">
        <v>46</v>
      </c>
      <c r="AN4859" s="33" t="s">
        <v>2998</v>
      </c>
      <c r="AO4859" s="33" t="s">
        <v>3002</v>
      </c>
    </row>
    <row r="4860" spans="12:41" hidden="1">
      <c r="L4860" s="32">
        <v>26677</v>
      </c>
      <c r="M4860" s="32" t="s">
        <v>1935</v>
      </c>
      <c r="N4860" s="32" t="s">
        <v>6168</v>
      </c>
      <c r="O4860" s="32" t="s">
        <v>6162</v>
      </c>
      <c r="P4860" s="32">
        <v>1959</v>
      </c>
      <c r="Q4860" s="32" t="s">
        <v>1938</v>
      </c>
      <c r="R4860" s="32">
        <v>155</v>
      </c>
      <c r="S4860" s="32">
        <v>14</v>
      </c>
      <c r="T4860" s="32">
        <v>2</v>
      </c>
      <c r="U4860" s="32"/>
      <c r="V4860" s="32">
        <v>1</v>
      </c>
      <c r="W4860" s="32"/>
      <c r="X4860" s="32"/>
      <c r="Y4860" s="32"/>
      <c r="Z4860" s="32"/>
      <c r="AA4860" s="32" t="s">
        <v>54</v>
      </c>
      <c r="AB4860" s="32" t="s">
        <v>1940</v>
      </c>
      <c r="AC4860" s="32"/>
      <c r="AD4860" s="32" t="s">
        <v>147</v>
      </c>
      <c r="AE4860" s="32" t="s">
        <v>101</v>
      </c>
      <c r="AF4860" s="32"/>
      <c r="AG4860" s="32"/>
      <c r="AH4860" s="32" t="s">
        <v>295</v>
      </c>
      <c r="AI4860" s="32" t="s">
        <v>1929</v>
      </c>
      <c r="AJ4860" s="32"/>
      <c r="AK4860" s="32" t="s">
        <v>46</v>
      </c>
      <c r="AN4860" s="33" t="s">
        <v>2998</v>
      </c>
      <c r="AO4860" s="33" t="s">
        <v>3002</v>
      </c>
    </row>
    <row r="4861" spans="12:41" hidden="1">
      <c r="L4861" s="32">
        <v>26678</v>
      </c>
      <c r="M4861" s="32" t="s">
        <v>1935</v>
      </c>
      <c r="N4861" s="32" t="s">
        <v>6169</v>
      </c>
      <c r="O4861" s="32" t="s">
        <v>6162</v>
      </c>
      <c r="P4861" s="32">
        <v>1959</v>
      </c>
      <c r="Q4861" s="32" t="s">
        <v>1938</v>
      </c>
      <c r="R4861" s="32">
        <v>155</v>
      </c>
      <c r="S4861" s="32">
        <v>15</v>
      </c>
      <c r="T4861" s="32"/>
      <c r="U4861" s="32"/>
      <c r="V4861" s="32"/>
      <c r="W4861" s="32"/>
      <c r="X4861" s="32"/>
      <c r="Y4861" s="32"/>
      <c r="Z4861" s="32"/>
      <c r="AA4861" s="32" t="s">
        <v>54</v>
      </c>
      <c r="AB4861" s="32" t="s">
        <v>1940</v>
      </c>
      <c r="AC4861" s="32"/>
      <c r="AD4861" s="32" t="s">
        <v>147</v>
      </c>
      <c r="AE4861" s="32" t="s">
        <v>101</v>
      </c>
      <c r="AF4861" s="32"/>
      <c r="AG4861" s="32"/>
      <c r="AH4861" s="32" t="s">
        <v>295</v>
      </c>
      <c r="AI4861" s="32" t="s">
        <v>1929</v>
      </c>
      <c r="AJ4861" s="32"/>
      <c r="AK4861" s="32" t="s">
        <v>46</v>
      </c>
      <c r="AN4861" s="33" t="s">
        <v>2998</v>
      </c>
      <c r="AO4861" s="33" t="s">
        <v>3002</v>
      </c>
    </row>
    <row r="4862" spans="12:41" hidden="1">
      <c r="L4862" s="32">
        <v>26679</v>
      </c>
      <c r="M4862" s="32" t="s">
        <v>1935</v>
      </c>
      <c r="N4862" s="32" t="s">
        <v>6170</v>
      </c>
      <c r="O4862" s="32" t="s">
        <v>6162</v>
      </c>
      <c r="P4862" s="32">
        <v>1959</v>
      </c>
      <c r="Q4862" s="32" t="s">
        <v>1938</v>
      </c>
      <c r="R4862" s="32">
        <v>155</v>
      </c>
      <c r="S4862" s="32">
        <v>16</v>
      </c>
      <c r="T4862" s="32">
        <v>2</v>
      </c>
      <c r="U4862" s="32"/>
      <c r="V4862" s="32">
        <v>1</v>
      </c>
      <c r="W4862" s="32"/>
      <c r="X4862" s="32"/>
      <c r="Y4862" s="32"/>
      <c r="Z4862" s="32"/>
      <c r="AA4862" s="32" t="s">
        <v>54</v>
      </c>
      <c r="AB4862" s="32" t="s">
        <v>1940</v>
      </c>
      <c r="AC4862" s="32"/>
      <c r="AD4862" s="32" t="s">
        <v>147</v>
      </c>
      <c r="AE4862" s="32" t="s">
        <v>101</v>
      </c>
      <c r="AF4862" s="32"/>
      <c r="AG4862" s="32"/>
      <c r="AH4862" s="32" t="s">
        <v>295</v>
      </c>
      <c r="AI4862" s="32" t="s">
        <v>1929</v>
      </c>
      <c r="AJ4862" s="32"/>
      <c r="AK4862" s="32" t="s">
        <v>46</v>
      </c>
      <c r="AN4862" s="33" t="s">
        <v>2998</v>
      </c>
      <c r="AO4862" s="33" t="s">
        <v>3002</v>
      </c>
    </row>
    <row r="4863" spans="12:41" hidden="1">
      <c r="L4863" s="32">
        <v>26682</v>
      </c>
      <c r="M4863" s="32" t="s">
        <v>1935</v>
      </c>
      <c r="N4863" s="32" t="s">
        <v>6171</v>
      </c>
      <c r="O4863" s="32" t="s">
        <v>6162</v>
      </c>
      <c r="P4863" s="32">
        <v>1959</v>
      </c>
      <c r="Q4863" s="32" t="s">
        <v>1938</v>
      </c>
      <c r="R4863" s="32">
        <v>155</v>
      </c>
      <c r="S4863" s="32">
        <v>16</v>
      </c>
      <c r="T4863" s="32">
        <v>4</v>
      </c>
      <c r="U4863" s="32"/>
      <c r="V4863" s="32">
        <v>2</v>
      </c>
      <c r="W4863" s="32"/>
      <c r="X4863" s="32"/>
      <c r="Y4863" s="32"/>
      <c r="Z4863" s="32"/>
      <c r="AA4863" s="32" t="s">
        <v>108</v>
      </c>
      <c r="AB4863" s="32" t="s">
        <v>147</v>
      </c>
      <c r="AC4863" s="32"/>
      <c r="AD4863" s="32" t="s">
        <v>1940</v>
      </c>
      <c r="AE4863" s="32" t="s">
        <v>101</v>
      </c>
      <c r="AF4863" s="32"/>
      <c r="AG4863" s="32"/>
      <c r="AH4863" s="32" t="s">
        <v>295</v>
      </c>
      <c r="AI4863" s="32" t="s">
        <v>1929</v>
      </c>
      <c r="AJ4863" s="32"/>
      <c r="AK4863" s="32" t="s">
        <v>46</v>
      </c>
      <c r="AN4863" s="33" t="s">
        <v>2998</v>
      </c>
      <c r="AO4863" s="33" t="s">
        <v>3002</v>
      </c>
    </row>
    <row r="4864" spans="12:41" hidden="1">
      <c r="L4864" s="32">
        <v>26681</v>
      </c>
      <c r="M4864" s="32" t="s">
        <v>1935</v>
      </c>
      <c r="N4864" s="32" t="s">
        <v>6172</v>
      </c>
      <c r="O4864" s="32" t="s">
        <v>6162</v>
      </c>
      <c r="P4864" s="32">
        <v>1959</v>
      </c>
      <c r="Q4864" s="32" t="s">
        <v>1938</v>
      </c>
      <c r="R4864" s="32">
        <v>155</v>
      </c>
      <c r="S4864" s="32">
        <v>16</v>
      </c>
      <c r="T4864" s="32">
        <v>3</v>
      </c>
      <c r="U4864" s="32"/>
      <c r="V4864" s="32">
        <v>4</v>
      </c>
      <c r="W4864" s="32"/>
      <c r="X4864" s="32"/>
      <c r="Y4864" s="32"/>
      <c r="Z4864" s="32"/>
      <c r="AA4864" s="32" t="s">
        <v>108</v>
      </c>
      <c r="AB4864" s="32" t="s">
        <v>147</v>
      </c>
      <c r="AC4864" s="32"/>
      <c r="AD4864" s="32" t="s">
        <v>1940</v>
      </c>
      <c r="AE4864" s="32" t="s">
        <v>101</v>
      </c>
      <c r="AF4864" s="32"/>
      <c r="AG4864" s="32"/>
      <c r="AH4864" s="32" t="s">
        <v>295</v>
      </c>
      <c r="AI4864" s="32" t="s">
        <v>1929</v>
      </c>
      <c r="AJ4864" s="32"/>
      <c r="AK4864" s="32" t="s">
        <v>46</v>
      </c>
      <c r="AN4864" s="33" t="s">
        <v>2998</v>
      </c>
      <c r="AO4864" s="33" t="s">
        <v>3002</v>
      </c>
    </row>
    <row r="4865" spans="2:41" hidden="1">
      <c r="L4865" s="32">
        <v>26683</v>
      </c>
      <c r="M4865" s="32" t="s">
        <v>1935</v>
      </c>
      <c r="N4865" s="32" t="s">
        <v>6173</v>
      </c>
      <c r="O4865" s="32" t="s">
        <v>6174</v>
      </c>
      <c r="P4865" s="32">
        <v>1959</v>
      </c>
      <c r="Q4865" s="32" t="s">
        <v>1938</v>
      </c>
      <c r="R4865" s="32">
        <v>242</v>
      </c>
      <c r="S4865" s="32">
        <v>4</v>
      </c>
      <c r="T4865" s="32"/>
      <c r="U4865" s="32"/>
      <c r="V4865" s="32"/>
      <c r="W4865" s="32"/>
      <c r="X4865" s="32"/>
      <c r="Y4865" s="32"/>
      <c r="Z4865" s="32"/>
      <c r="AA4865" s="32" t="s">
        <v>54</v>
      </c>
      <c r="AB4865" s="32" t="s">
        <v>1940</v>
      </c>
      <c r="AC4865" s="32"/>
      <c r="AD4865" s="32" t="s">
        <v>147</v>
      </c>
      <c r="AE4865" s="32" t="s">
        <v>101</v>
      </c>
      <c r="AF4865" s="32"/>
      <c r="AG4865" s="32"/>
      <c r="AH4865" s="32" t="s">
        <v>295</v>
      </c>
      <c r="AI4865" s="32" t="s">
        <v>1929</v>
      </c>
      <c r="AJ4865" s="32"/>
      <c r="AK4865" s="32" t="s">
        <v>46</v>
      </c>
      <c r="AN4865" s="33" t="s">
        <v>2998</v>
      </c>
      <c r="AO4865" s="33" t="s">
        <v>3002</v>
      </c>
    </row>
    <row r="4866" spans="2:41" ht="13.5" hidden="1" customHeight="1">
      <c r="B4866" s="31">
        <f>VLOOKUP(L4866,'2-1.手続一覧'!$A$9:$A$1715,1,FALSE)</f>
        <v>25477</v>
      </c>
      <c r="C4866" s="31" t="str">
        <f>IF(VLOOKUP(L4866,'2-1.手続一覧'!$A$9:$Q$1715,2,FALSE)=N4866,"OK","NG")</f>
        <v>OK</v>
      </c>
      <c r="D4866" s="31" t="str">
        <f>IF(VLOOKUP(L4866,'2-1.手続一覧'!$A$9:$Q$1715,3,FALSE)=O4866,"OK","NG")</f>
        <v>OK</v>
      </c>
      <c r="E4866" s="31" t="str">
        <f>IF(VLOOKUP(L4866,'2-1.手続一覧'!$A$9:$S$1715,19,FALSE)=AA4866,"OK","NG")</f>
        <v>OK</v>
      </c>
      <c r="F4866" s="31" t="str">
        <f>IF(VLOOKUP(L4866,'2-1.手続一覧'!$A$9:$S$1715,16,FALSE)=AC4866,"OK","NG")</f>
        <v>NG</v>
      </c>
      <c r="G4866" s="31" t="str">
        <f>IF(VLOOKUP(L4866,'2-1.手続一覧'!$A$9:$S$1715,17,FALSE)=AE4866,"OK","NG")</f>
        <v>NG</v>
      </c>
      <c r="H4866" s="31" t="str">
        <f>IF(VLOOKUP(L4866,'2-1.手続一覧'!$A$9:$T$1715,20,FALSE)=AF4866,"OK","NG")</f>
        <v>OK</v>
      </c>
      <c r="I4866" s="31" t="str">
        <f>IF(VLOOKUP(L4866,'2-1.手続一覧'!$A$9:$U$1715,21,FALSE)=AG4866,"OK","NG")</f>
        <v>OK</v>
      </c>
      <c r="J4866" s="31" t="str">
        <f>IF(VLOOKUP(L4866,'2-1.手続一覧'!$A$9:$V$1715,22,FALSE)=AH4866,"OK","NG")</f>
        <v>OK</v>
      </c>
      <c r="K4866" s="31" t="str">
        <f>IF(VLOOKUP(L4866,'2-1.手続一覧'!$A$9:$W$1715,23,FALSE)=AK4866,"OK","NG")</f>
        <v>OK</v>
      </c>
      <c r="L4866" s="32">
        <v>25477</v>
      </c>
      <c r="M4866" s="32" t="s">
        <v>1935</v>
      </c>
      <c r="N4866" s="32" t="s">
        <v>387</v>
      </c>
      <c r="O4866" s="32" t="s">
        <v>386</v>
      </c>
      <c r="P4866" s="32">
        <v>1973</v>
      </c>
      <c r="Q4866" s="32" t="s">
        <v>1938</v>
      </c>
      <c r="R4866" s="32">
        <v>31</v>
      </c>
      <c r="S4866" s="32">
        <v>3</v>
      </c>
      <c r="T4866" s="32"/>
      <c r="U4866" s="32"/>
      <c r="V4866" s="32">
        <v>2</v>
      </c>
      <c r="W4866" s="32"/>
      <c r="X4866" s="32"/>
      <c r="Y4866" s="32"/>
      <c r="Z4866" s="32"/>
      <c r="AA4866" s="32" t="s">
        <v>54</v>
      </c>
      <c r="AB4866" s="32" t="s">
        <v>147</v>
      </c>
      <c r="AC4866" s="32" t="s">
        <v>43</v>
      </c>
      <c r="AD4866" s="32" t="s">
        <v>147</v>
      </c>
      <c r="AE4866" s="33" t="s">
        <v>43</v>
      </c>
      <c r="AF4866" s="32"/>
      <c r="AG4866" s="32"/>
      <c r="AH4866" s="32"/>
      <c r="AI4866" s="32" t="s">
        <v>1929</v>
      </c>
      <c r="AJ4866" s="32"/>
      <c r="AK4866" s="32" t="s">
        <v>46</v>
      </c>
      <c r="AN4866" s="33" t="s">
        <v>2259</v>
      </c>
      <c r="AO4866" s="33" t="s">
        <v>2511</v>
      </c>
    </row>
    <row r="4867" spans="2:41" ht="13.5" customHeight="1">
      <c r="B4867" s="31">
        <f>VLOOKUP(L4867,'2-1.手続一覧'!$A$9:$A$1715,1,FALSE)</f>
        <v>25478</v>
      </c>
      <c r="C4867" s="31" t="str">
        <f>IF(VLOOKUP(L4867,'2-1.手続一覧'!$A$9:$Q$1715,2,FALSE)=N4867,"OK","NG")</f>
        <v>OK</v>
      </c>
      <c r="D4867" s="31" t="str">
        <f>IF(VLOOKUP(L4867,'2-1.手続一覧'!$A$9:$Q$1715,3,FALSE)=O4867,"OK","NG")</f>
        <v>OK</v>
      </c>
      <c r="E4867" s="31" t="str">
        <f>IF(VLOOKUP(L4867,'2-1.手続一覧'!$A$9:$S$1715,19,FALSE)=AA4867,"OK","NG")</f>
        <v>OK</v>
      </c>
      <c r="F4867" s="31" t="str">
        <f>IF(VLOOKUP(L4867,'2-1.手続一覧'!$A$9:$S$1715,16,FALSE)=AC4867,"OK","NG")</f>
        <v>NG</v>
      </c>
      <c r="G4867" s="31" t="str">
        <f>IF(VLOOKUP(L4867,'2-1.手続一覧'!$A$9:$S$1715,17,FALSE)=AE4867,"OK","NG")</f>
        <v>NG</v>
      </c>
      <c r="H4867" s="31" t="str">
        <f>IF(VLOOKUP(L4867,'2-1.手続一覧'!$A$9:$T$1715,20,FALSE)=AF4867,"OK","NG")</f>
        <v>OK</v>
      </c>
      <c r="I4867" s="31" t="str">
        <f>IF(VLOOKUP(L4867,'2-1.手続一覧'!$A$9:$U$1715,21,FALSE)=AG4867,"OK","NG")</f>
        <v>OK</v>
      </c>
      <c r="J4867" s="31" t="str">
        <f>IF(VLOOKUP(L4867,'2-1.手続一覧'!$A$9:$V$1715,22,FALSE)=AH4867,"OK","NG")</f>
        <v>OK</v>
      </c>
      <c r="K4867" s="31" t="str">
        <f>IF(VLOOKUP(L4867,'2-1.手続一覧'!$A$9:$W$1715,23,FALSE)=AK4867,"OK","NG")</f>
        <v>OK</v>
      </c>
      <c r="L4867" s="32">
        <v>25478</v>
      </c>
      <c r="M4867" s="32" t="s">
        <v>1935</v>
      </c>
      <c r="N4867" s="32" t="s">
        <v>1846</v>
      </c>
      <c r="O4867" s="32" t="s">
        <v>386</v>
      </c>
      <c r="P4867" s="32">
        <v>1973</v>
      </c>
      <c r="Q4867" s="32" t="s">
        <v>1938</v>
      </c>
      <c r="R4867" s="32">
        <v>31</v>
      </c>
      <c r="S4867" s="32">
        <v>4</v>
      </c>
      <c r="T4867" s="32"/>
      <c r="U4867" s="32"/>
      <c r="V4867" s="32">
        <v>2</v>
      </c>
      <c r="W4867" s="32"/>
      <c r="X4867" s="32">
        <v>1</v>
      </c>
      <c r="Y4867" s="32"/>
      <c r="Z4867" s="32"/>
      <c r="AA4867" s="32" t="s">
        <v>54</v>
      </c>
      <c r="AB4867" s="32" t="s">
        <v>1928</v>
      </c>
      <c r="AC4867" s="32" t="s">
        <v>102</v>
      </c>
      <c r="AD4867" s="32" t="s">
        <v>147</v>
      </c>
      <c r="AE4867" s="33" t="s">
        <v>43</v>
      </c>
      <c r="AF4867" s="32"/>
      <c r="AG4867" s="32"/>
      <c r="AH4867" s="32"/>
      <c r="AI4867" s="32" t="s">
        <v>1929</v>
      </c>
      <c r="AJ4867" s="32"/>
      <c r="AK4867" s="32" t="s">
        <v>46</v>
      </c>
      <c r="AM4867" s="33" t="s">
        <v>2258</v>
      </c>
      <c r="AN4867" s="33" t="s">
        <v>2259</v>
      </c>
      <c r="AO4867" s="33" t="s">
        <v>2511</v>
      </c>
    </row>
    <row r="4868" spans="2:41" ht="13.5" customHeight="1">
      <c r="B4868" s="31">
        <f>VLOOKUP(L4868,'2-1.手続一覧'!$A$9:$A$1715,1,FALSE)</f>
        <v>25420</v>
      </c>
      <c r="C4868" s="31" t="str">
        <f>IF(VLOOKUP(L4868,'2-1.手続一覧'!$A$9:$Q$1715,2,FALSE)=N4868,"OK","NG")</f>
        <v>OK</v>
      </c>
      <c r="D4868" s="31" t="str">
        <f>IF(VLOOKUP(L4868,'2-1.手続一覧'!$A$9:$Q$1715,3,FALSE)=O4868,"OK","NG")</f>
        <v>OK</v>
      </c>
      <c r="E4868" s="31" t="str">
        <f>IF(VLOOKUP(L4868,'2-1.手続一覧'!$A$9:$S$1715,19,FALSE)=AA4868,"OK","NG")</f>
        <v>OK</v>
      </c>
      <c r="F4868" s="31" t="str">
        <f>IF(VLOOKUP(L4868,'2-1.手続一覧'!$A$9:$S$1715,16,FALSE)=AC4868,"OK","NG")</f>
        <v>NG</v>
      </c>
      <c r="G4868" s="31" t="str">
        <f>IF(VLOOKUP(L4868,'2-1.手続一覧'!$A$9:$S$1715,17,FALSE)=AE4868,"OK","NG")</f>
        <v>NG</v>
      </c>
      <c r="H4868" s="31" t="str">
        <f>IF(VLOOKUP(L4868,'2-1.手続一覧'!$A$9:$T$1715,20,FALSE)=AF4868,"OK","NG")</f>
        <v>OK</v>
      </c>
      <c r="I4868" s="31" t="str">
        <f>IF(VLOOKUP(L4868,'2-1.手続一覧'!$A$9:$U$1715,21,FALSE)=AG4868,"OK","NG")</f>
        <v>OK</v>
      </c>
      <c r="J4868" s="31" t="str">
        <f>IF(VLOOKUP(L4868,'2-1.手続一覧'!$A$9:$V$1715,22,FALSE)=AH4868,"OK","NG")</f>
        <v>OK</v>
      </c>
      <c r="K4868" s="31" t="str">
        <f>IF(VLOOKUP(L4868,'2-1.手続一覧'!$A$9:$W$1715,23,FALSE)=AK4868,"OK","NG")</f>
        <v>OK</v>
      </c>
      <c r="L4868" s="32">
        <v>25420</v>
      </c>
      <c r="M4868" s="32" t="s">
        <v>1935</v>
      </c>
      <c r="N4868" s="32" t="s">
        <v>1845</v>
      </c>
      <c r="O4868" s="32" t="s">
        <v>386</v>
      </c>
      <c r="P4868" s="32">
        <v>1973</v>
      </c>
      <c r="Q4868" s="32" t="s">
        <v>1938</v>
      </c>
      <c r="R4868" s="32">
        <v>31</v>
      </c>
      <c r="S4868" s="32">
        <v>4</v>
      </c>
      <c r="T4868" s="32"/>
      <c r="U4868" s="32"/>
      <c r="V4868" s="32">
        <v>2</v>
      </c>
      <c r="W4868" s="32"/>
      <c r="X4868" s="32">
        <v>2</v>
      </c>
      <c r="Y4868" s="32"/>
      <c r="Z4868" s="32"/>
      <c r="AA4868" s="32" t="s">
        <v>54</v>
      </c>
      <c r="AB4868" s="32" t="s">
        <v>1928</v>
      </c>
      <c r="AC4868" s="32" t="s">
        <v>102</v>
      </c>
      <c r="AD4868" s="32" t="s">
        <v>147</v>
      </c>
      <c r="AE4868" s="33" t="s">
        <v>43</v>
      </c>
      <c r="AF4868" s="32"/>
      <c r="AG4868" s="32"/>
      <c r="AH4868" s="32"/>
      <c r="AI4868" s="32" t="s">
        <v>1929</v>
      </c>
      <c r="AJ4868" s="32"/>
      <c r="AK4868" s="32" t="s">
        <v>46</v>
      </c>
      <c r="AM4868" s="33" t="s">
        <v>2258</v>
      </c>
      <c r="AN4868" s="33" t="s">
        <v>2259</v>
      </c>
      <c r="AO4868" s="33" t="s">
        <v>2511</v>
      </c>
    </row>
    <row r="4869" spans="2:41" ht="13.5" customHeight="1">
      <c r="B4869" s="31">
        <f>VLOOKUP(L4869,'2-1.手続一覧'!$A$9:$A$1715,1,FALSE)</f>
        <v>25479</v>
      </c>
      <c r="C4869" s="31" t="str">
        <f>IF(VLOOKUP(L4869,'2-1.手続一覧'!$A$9:$Q$1715,2,FALSE)=N4869,"OK","NG")</f>
        <v>OK</v>
      </c>
      <c r="D4869" s="31" t="str">
        <f>IF(VLOOKUP(L4869,'2-1.手続一覧'!$A$9:$Q$1715,3,FALSE)=O4869,"OK","NG")</f>
        <v>OK</v>
      </c>
      <c r="E4869" s="31" t="str">
        <f>IF(VLOOKUP(L4869,'2-1.手続一覧'!$A$9:$S$1715,19,FALSE)=AA4869,"OK","NG")</f>
        <v>OK</v>
      </c>
      <c r="F4869" s="31" t="str">
        <f>IF(VLOOKUP(L4869,'2-1.手続一覧'!$A$9:$S$1715,16,FALSE)=AC4869,"OK","NG")</f>
        <v>NG</v>
      </c>
      <c r="G4869" s="31" t="str">
        <f>IF(VLOOKUP(L4869,'2-1.手続一覧'!$A$9:$S$1715,17,FALSE)=AE4869,"OK","NG")</f>
        <v>NG</v>
      </c>
      <c r="H4869" s="31" t="str">
        <f>IF(VLOOKUP(L4869,'2-1.手続一覧'!$A$9:$T$1715,20,FALSE)=AF4869,"OK","NG")</f>
        <v>OK</v>
      </c>
      <c r="I4869" s="31" t="str">
        <f>IF(VLOOKUP(L4869,'2-1.手続一覧'!$A$9:$U$1715,21,FALSE)=AG4869,"OK","NG")</f>
        <v>OK</v>
      </c>
      <c r="J4869" s="31" t="str">
        <f>IF(VLOOKUP(L4869,'2-1.手続一覧'!$A$9:$V$1715,22,FALSE)=AH4869,"OK","NG")</f>
        <v>OK</v>
      </c>
      <c r="K4869" s="31" t="str">
        <f>IF(VLOOKUP(L4869,'2-1.手続一覧'!$A$9:$W$1715,23,FALSE)=AK4869,"OK","NG")</f>
        <v>OK</v>
      </c>
      <c r="L4869" s="32">
        <v>25479</v>
      </c>
      <c r="M4869" s="32" t="s">
        <v>1935</v>
      </c>
      <c r="N4869" s="32" t="s">
        <v>368</v>
      </c>
      <c r="O4869" s="32" t="s">
        <v>386</v>
      </c>
      <c r="P4869" s="32">
        <v>1973</v>
      </c>
      <c r="Q4869" s="32" t="s">
        <v>1938</v>
      </c>
      <c r="R4869" s="32">
        <v>31</v>
      </c>
      <c r="S4869" s="32">
        <v>6</v>
      </c>
      <c r="T4869" s="32"/>
      <c r="U4869" s="32"/>
      <c r="V4869" s="32"/>
      <c r="W4869" s="32"/>
      <c r="X4869" s="32"/>
      <c r="Y4869" s="32"/>
      <c r="Z4869" s="32"/>
      <c r="AA4869" s="32" t="s">
        <v>54</v>
      </c>
      <c r="AB4869" s="32" t="s">
        <v>1928</v>
      </c>
      <c r="AC4869" s="32" t="s">
        <v>102</v>
      </c>
      <c r="AD4869" s="32" t="s">
        <v>147</v>
      </c>
      <c r="AE4869" s="33" t="s">
        <v>43</v>
      </c>
      <c r="AF4869" s="32"/>
      <c r="AG4869" s="32"/>
      <c r="AH4869" s="32"/>
      <c r="AI4869" s="32" t="s">
        <v>1929</v>
      </c>
      <c r="AJ4869" s="32"/>
      <c r="AK4869" s="32" t="s">
        <v>46</v>
      </c>
      <c r="AM4869" s="33" t="s">
        <v>2258</v>
      </c>
      <c r="AN4869" s="33" t="s">
        <v>2259</v>
      </c>
      <c r="AO4869" s="33" t="s">
        <v>2511</v>
      </c>
    </row>
    <row r="4870" spans="2:41" ht="13.5" customHeight="1">
      <c r="B4870" s="31">
        <f>VLOOKUP(L4870,'2-1.手続一覧'!$A$9:$A$1715,1,FALSE)</f>
        <v>25480</v>
      </c>
      <c r="C4870" s="31" t="str">
        <f>IF(VLOOKUP(L4870,'2-1.手続一覧'!$A$9:$Q$1715,2,FALSE)=N4870,"OK","NG")</f>
        <v>OK</v>
      </c>
      <c r="D4870" s="31" t="str">
        <f>IF(VLOOKUP(L4870,'2-1.手続一覧'!$A$9:$Q$1715,3,FALSE)=O4870,"OK","NG")</f>
        <v>OK</v>
      </c>
      <c r="E4870" s="31" t="str">
        <f>IF(VLOOKUP(L4870,'2-1.手続一覧'!$A$9:$S$1715,19,FALSE)=AA4870,"OK","NG")</f>
        <v>OK</v>
      </c>
      <c r="F4870" s="31" t="str">
        <f>IF(VLOOKUP(L4870,'2-1.手続一覧'!$A$9:$S$1715,16,FALSE)=AC4870,"OK","NG")</f>
        <v>NG</v>
      </c>
      <c r="G4870" s="31" t="str">
        <f>IF(VLOOKUP(L4870,'2-1.手続一覧'!$A$9:$S$1715,17,FALSE)=AE4870,"OK","NG")</f>
        <v>NG</v>
      </c>
      <c r="H4870" s="31" t="str">
        <f>IF(VLOOKUP(L4870,'2-1.手続一覧'!$A$9:$T$1715,20,FALSE)=AF4870,"OK","NG")</f>
        <v>OK</v>
      </c>
      <c r="I4870" s="31" t="str">
        <f>IF(VLOOKUP(L4870,'2-1.手続一覧'!$A$9:$U$1715,21,FALSE)=AG4870,"OK","NG")</f>
        <v>OK</v>
      </c>
      <c r="J4870" s="31" t="str">
        <f>IF(VLOOKUP(L4870,'2-1.手続一覧'!$A$9:$V$1715,22,FALSE)=AH4870,"OK","NG")</f>
        <v>OK</v>
      </c>
      <c r="K4870" s="31" t="str">
        <f>IF(VLOOKUP(L4870,'2-1.手続一覧'!$A$9:$W$1715,23,FALSE)=AK4870,"OK","NG")</f>
        <v>OK</v>
      </c>
      <c r="L4870" s="32">
        <v>25480</v>
      </c>
      <c r="M4870" s="32" t="s">
        <v>1935</v>
      </c>
      <c r="N4870" s="32" t="s">
        <v>467</v>
      </c>
      <c r="O4870" s="32" t="s">
        <v>386</v>
      </c>
      <c r="P4870" s="32">
        <v>1973</v>
      </c>
      <c r="Q4870" s="32" t="s">
        <v>1938</v>
      </c>
      <c r="R4870" s="32">
        <v>31</v>
      </c>
      <c r="S4870" s="32">
        <v>7</v>
      </c>
      <c r="T4870" s="32"/>
      <c r="U4870" s="32"/>
      <c r="V4870" s="32">
        <v>2</v>
      </c>
      <c r="W4870" s="32"/>
      <c r="X4870" s="32"/>
      <c r="Y4870" s="32"/>
      <c r="Z4870" s="32"/>
      <c r="AA4870" s="32" t="s">
        <v>54</v>
      </c>
      <c r="AB4870" s="32" t="s">
        <v>1928</v>
      </c>
      <c r="AC4870" s="32" t="s">
        <v>102</v>
      </c>
      <c r="AD4870" s="32" t="s">
        <v>147</v>
      </c>
      <c r="AE4870" s="33" t="s">
        <v>43</v>
      </c>
      <c r="AF4870" s="32"/>
      <c r="AG4870" s="32"/>
      <c r="AH4870" s="32"/>
      <c r="AI4870" s="32" t="s">
        <v>1929</v>
      </c>
      <c r="AJ4870" s="32"/>
      <c r="AK4870" s="32" t="s">
        <v>46</v>
      </c>
      <c r="AM4870" s="33" t="s">
        <v>2258</v>
      </c>
      <c r="AN4870" s="33" t="s">
        <v>2259</v>
      </c>
      <c r="AO4870" s="33" t="s">
        <v>2511</v>
      </c>
    </row>
    <row r="4871" spans="2:41" ht="13.5" customHeight="1">
      <c r="B4871" s="31">
        <f>VLOOKUP(L4871,'2-1.手続一覧'!$A$9:$A$1715,1,FALSE)</f>
        <v>25481</v>
      </c>
      <c r="C4871" s="31" t="str">
        <f>IF(VLOOKUP(L4871,'2-1.手続一覧'!$A$9:$Q$1715,2,FALSE)=N4871,"OK","NG")</f>
        <v>OK</v>
      </c>
      <c r="D4871" s="31" t="str">
        <f>IF(VLOOKUP(L4871,'2-1.手続一覧'!$A$9:$Q$1715,3,FALSE)=O4871,"OK","NG")</f>
        <v>OK</v>
      </c>
      <c r="E4871" s="31" t="str">
        <f>IF(VLOOKUP(L4871,'2-1.手続一覧'!$A$9:$S$1715,19,FALSE)=AA4871,"OK","NG")</f>
        <v>OK</v>
      </c>
      <c r="F4871" s="31" t="str">
        <f>IF(VLOOKUP(L4871,'2-1.手続一覧'!$A$9:$S$1715,16,FALSE)=AC4871,"OK","NG")</f>
        <v>NG</v>
      </c>
      <c r="G4871" s="31" t="str">
        <f>IF(VLOOKUP(L4871,'2-1.手続一覧'!$A$9:$S$1715,17,FALSE)=AE4871,"OK","NG")</f>
        <v>NG</v>
      </c>
      <c r="H4871" s="31" t="str">
        <f>IF(VLOOKUP(L4871,'2-1.手続一覧'!$A$9:$T$1715,20,FALSE)=AF4871,"OK","NG")</f>
        <v>OK</v>
      </c>
      <c r="I4871" s="31" t="str">
        <f>IF(VLOOKUP(L4871,'2-1.手続一覧'!$A$9:$U$1715,21,FALSE)=AG4871,"OK","NG")</f>
        <v>OK</v>
      </c>
      <c r="J4871" s="31" t="str">
        <f>IF(VLOOKUP(L4871,'2-1.手続一覧'!$A$9:$V$1715,22,FALSE)=AH4871,"OK","NG")</f>
        <v>OK</v>
      </c>
      <c r="K4871" s="31" t="str">
        <f>IF(VLOOKUP(L4871,'2-1.手続一覧'!$A$9:$W$1715,23,FALSE)=AK4871,"OK","NG")</f>
        <v>OK</v>
      </c>
      <c r="L4871" s="32">
        <v>25481</v>
      </c>
      <c r="M4871" s="32" t="s">
        <v>1935</v>
      </c>
      <c r="N4871" s="32" t="s">
        <v>390</v>
      </c>
      <c r="O4871" s="32" t="s">
        <v>386</v>
      </c>
      <c r="P4871" s="32">
        <v>1973</v>
      </c>
      <c r="Q4871" s="32" t="s">
        <v>1938</v>
      </c>
      <c r="R4871" s="32">
        <v>31</v>
      </c>
      <c r="S4871" s="32">
        <v>8</v>
      </c>
      <c r="T4871" s="32"/>
      <c r="U4871" s="32"/>
      <c r="V4871" s="32"/>
      <c r="W4871" s="32"/>
      <c r="X4871" s="32"/>
      <c r="Y4871" s="32"/>
      <c r="Z4871" s="32"/>
      <c r="AA4871" s="32" t="s">
        <v>54</v>
      </c>
      <c r="AB4871" s="32" t="s">
        <v>1928</v>
      </c>
      <c r="AC4871" s="32" t="s">
        <v>102</v>
      </c>
      <c r="AD4871" s="32" t="s">
        <v>147</v>
      </c>
      <c r="AE4871" s="33" t="s">
        <v>43</v>
      </c>
      <c r="AF4871" s="32"/>
      <c r="AG4871" s="32"/>
      <c r="AH4871" s="32"/>
      <c r="AI4871" s="32" t="s">
        <v>1929</v>
      </c>
      <c r="AJ4871" s="32"/>
      <c r="AK4871" s="32" t="s">
        <v>46</v>
      </c>
      <c r="AM4871" s="33" t="s">
        <v>2258</v>
      </c>
      <c r="AN4871" s="33" t="s">
        <v>2259</v>
      </c>
      <c r="AO4871" s="33" t="s">
        <v>2511</v>
      </c>
    </row>
    <row r="4872" spans="2:41" ht="13.5" customHeight="1">
      <c r="B4872" s="31">
        <f>VLOOKUP(L4872,'2-1.手続一覧'!$A$9:$A$1715,1,FALSE)</f>
        <v>25482</v>
      </c>
      <c r="C4872" s="31" t="str">
        <f>IF(VLOOKUP(L4872,'2-1.手続一覧'!$A$9:$Q$1715,2,FALSE)=N4872,"OK","NG")</f>
        <v>OK</v>
      </c>
      <c r="D4872" s="31" t="str">
        <f>IF(VLOOKUP(L4872,'2-1.手続一覧'!$A$9:$Q$1715,3,FALSE)=O4872,"OK","NG")</f>
        <v>OK</v>
      </c>
      <c r="E4872" s="31" t="str">
        <f>IF(VLOOKUP(L4872,'2-1.手続一覧'!$A$9:$S$1715,19,FALSE)=AA4872,"OK","NG")</f>
        <v>OK</v>
      </c>
      <c r="F4872" s="31" t="str">
        <f>IF(VLOOKUP(L4872,'2-1.手続一覧'!$A$9:$S$1715,16,FALSE)=AC4872,"OK","NG")</f>
        <v>NG</v>
      </c>
      <c r="G4872" s="31" t="str">
        <f>IF(VLOOKUP(L4872,'2-1.手続一覧'!$A$9:$S$1715,17,FALSE)=AE4872,"OK","NG")</f>
        <v>NG</v>
      </c>
      <c r="H4872" s="31" t="str">
        <f>IF(VLOOKUP(L4872,'2-1.手続一覧'!$A$9:$T$1715,20,FALSE)=AF4872,"OK","NG")</f>
        <v>OK</v>
      </c>
      <c r="I4872" s="31" t="str">
        <f>IF(VLOOKUP(L4872,'2-1.手続一覧'!$A$9:$U$1715,21,FALSE)=AG4872,"OK","NG")</f>
        <v>OK</v>
      </c>
      <c r="J4872" s="31" t="str">
        <f>IF(VLOOKUP(L4872,'2-1.手続一覧'!$A$9:$V$1715,22,FALSE)=AH4872,"OK","NG")</f>
        <v>OK</v>
      </c>
      <c r="K4872" s="31" t="str">
        <f>IF(VLOOKUP(L4872,'2-1.手続一覧'!$A$9:$W$1715,23,FALSE)=AK4872,"OK","NG")</f>
        <v>OK</v>
      </c>
      <c r="L4872" s="32">
        <v>25482</v>
      </c>
      <c r="M4872" s="32" t="s">
        <v>1935</v>
      </c>
      <c r="N4872" s="32" t="s">
        <v>391</v>
      </c>
      <c r="O4872" s="32" t="s">
        <v>386</v>
      </c>
      <c r="P4872" s="32">
        <v>1973</v>
      </c>
      <c r="Q4872" s="32" t="s">
        <v>1938</v>
      </c>
      <c r="R4872" s="32">
        <v>31</v>
      </c>
      <c r="S4872" s="32">
        <v>9</v>
      </c>
      <c r="T4872" s="32"/>
      <c r="U4872" s="32"/>
      <c r="V4872" s="32"/>
      <c r="W4872" s="32"/>
      <c r="X4872" s="32"/>
      <c r="Y4872" s="32"/>
      <c r="Z4872" s="32"/>
      <c r="AA4872" s="32" t="s">
        <v>54</v>
      </c>
      <c r="AB4872" s="32" t="s">
        <v>1928</v>
      </c>
      <c r="AC4872" s="32" t="s">
        <v>102</v>
      </c>
      <c r="AD4872" s="32" t="s">
        <v>147</v>
      </c>
      <c r="AE4872" s="33" t="s">
        <v>43</v>
      </c>
      <c r="AF4872" s="32"/>
      <c r="AG4872" s="32"/>
      <c r="AH4872" s="32"/>
      <c r="AI4872" s="32" t="s">
        <v>1929</v>
      </c>
      <c r="AJ4872" s="32"/>
      <c r="AK4872" s="32" t="s">
        <v>46</v>
      </c>
      <c r="AM4872" s="33" t="s">
        <v>2258</v>
      </c>
      <c r="AN4872" s="33" t="s">
        <v>2259</v>
      </c>
      <c r="AO4872" s="33" t="s">
        <v>2511</v>
      </c>
    </row>
    <row r="4873" spans="2:41" ht="13.5" customHeight="1">
      <c r="B4873" s="31">
        <f>VLOOKUP(L4873,'2-1.手続一覧'!$A$9:$A$1715,1,FALSE)</f>
        <v>25343</v>
      </c>
      <c r="C4873" s="31" t="str">
        <f>IF(VLOOKUP(L4873,'2-1.手続一覧'!$A$9:$Q$1715,2,FALSE)=N4873,"OK","NG")</f>
        <v>OK</v>
      </c>
      <c r="D4873" s="31" t="str">
        <f>IF(VLOOKUP(L4873,'2-1.手続一覧'!$A$9:$Q$1715,3,FALSE)=O4873,"OK","NG")</f>
        <v>OK</v>
      </c>
      <c r="E4873" s="31" t="str">
        <f>IF(VLOOKUP(L4873,'2-1.手続一覧'!$A$9:$S$1715,19,FALSE)=AA4873,"OK","NG")</f>
        <v>OK</v>
      </c>
      <c r="F4873" s="31" t="str">
        <f>IF(VLOOKUP(L4873,'2-1.手続一覧'!$A$9:$S$1715,16,FALSE)=AC4873,"OK","NG")</f>
        <v>NG</v>
      </c>
      <c r="G4873" s="31" t="str">
        <f>IF(VLOOKUP(L4873,'2-1.手続一覧'!$A$9:$S$1715,17,FALSE)=AE4873,"OK","NG")</f>
        <v>NG</v>
      </c>
      <c r="H4873" s="31" t="str">
        <f>IF(VLOOKUP(L4873,'2-1.手続一覧'!$A$9:$T$1715,20,FALSE)=AF4873,"OK","NG")</f>
        <v>OK</v>
      </c>
      <c r="I4873" s="31" t="str">
        <f>IF(VLOOKUP(L4873,'2-1.手続一覧'!$A$9:$U$1715,21,FALSE)=AG4873,"OK","NG")</f>
        <v>OK</v>
      </c>
      <c r="J4873" s="31" t="str">
        <f>IF(VLOOKUP(L4873,'2-1.手続一覧'!$A$9:$V$1715,22,FALSE)=AH4873,"OK","NG")</f>
        <v>OK</v>
      </c>
      <c r="K4873" s="31" t="str">
        <f>IF(VLOOKUP(L4873,'2-1.手続一覧'!$A$9:$W$1715,23,FALSE)=AK4873,"OK","NG")</f>
        <v>OK</v>
      </c>
      <c r="L4873" s="32">
        <v>25343</v>
      </c>
      <c r="M4873" s="32" t="s">
        <v>1935</v>
      </c>
      <c r="N4873" s="32" t="s">
        <v>450</v>
      </c>
      <c r="O4873" s="32" t="s">
        <v>386</v>
      </c>
      <c r="P4873" s="32">
        <v>1973</v>
      </c>
      <c r="Q4873" s="32" t="s">
        <v>1938</v>
      </c>
      <c r="R4873" s="32">
        <v>31</v>
      </c>
      <c r="S4873" s="32">
        <v>10</v>
      </c>
      <c r="T4873" s="32"/>
      <c r="U4873" s="32"/>
      <c r="V4873" s="32"/>
      <c r="W4873" s="32"/>
      <c r="X4873" s="32"/>
      <c r="Y4873" s="32"/>
      <c r="Z4873" s="32"/>
      <c r="AA4873" s="32" t="s">
        <v>54</v>
      </c>
      <c r="AB4873" s="32" t="s">
        <v>1940</v>
      </c>
      <c r="AC4873" s="32" t="s">
        <v>102</v>
      </c>
      <c r="AD4873" s="32" t="s">
        <v>147</v>
      </c>
      <c r="AE4873" s="33" t="s">
        <v>43</v>
      </c>
      <c r="AF4873" s="32"/>
      <c r="AG4873" s="32"/>
      <c r="AH4873" s="32"/>
      <c r="AI4873" s="32" t="s">
        <v>1929</v>
      </c>
      <c r="AJ4873" s="32"/>
      <c r="AK4873" s="32" t="s">
        <v>46</v>
      </c>
      <c r="AM4873" s="33" t="s">
        <v>2258</v>
      </c>
      <c r="AN4873" s="33" t="s">
        <v>2259</v>
      </c>
      <c r="AO4873" s="33" t="s">
        <v>2511</v>
      </c>
    </row>
    <row r="4874" spans="2:41" ht="13.5" customHeight="1">
      <c r="B4874" s="31">
        <f>VLOOKUP(L4874,'2-1.手続一覧'!$A$9:$A$1715,1,FALSE)</f>
        <v>25421</v>
      </c>
      <c r="C4874" s="31" t="str">
        <f>IF(VLOOKUP(L4874,'2-1.手続一覧'!$A$9:$Q$1715,2,FALSE)=N4874,"OK","NG")</f>
        <v>OK</v>
      </c>
      <c r="D4874" s="31" t="str">
        <f>IF(VLOOKUP(L4874,'2-1.手続一覧'!$A$9:$Q$1715,3,FALSE)=O4874,"OK","NG")</f>
        <v>OK</v>
      </c>
      <c r="E4874" s="31" t="str">
        <f>IF(VLOOKUP(L4874,'2-1.手続一覧'!$A$9:$S$1715,19,FALSE)=AA4874,"OK","NG")</f>
        <v>OK</v>
      </c>
      <c r="F4874" s="31" t="str">
        <f>IF(VLOOKUP(L4874,'2-1.手続一覧'!$A$9:$S$1715,16,FALSE)=AC4874,"OK","NG")</f>
        <v>NG</v>
      </c>
      <c r="G4874" s="31" t="str">
        <f>IF(VLOOKUP(L4874,'2-1.手続一覧'!$A$9:$S$1715,17,FALSE)=AE4874,"OK","NG")</f>
        <v>NG</v>
      </c>
      <c r="H4874" s="31" t="str">
        <f>IF(VLOOKUP(L4874,'2-1.手続一覧'!$A$9:$T$1715,20,FALSE)=AF4874,"OK","NG")</f>
        <v>OK</v>
      </c>
      <c r="I4874" s="31" t="str">
        <f>IF(VLOOKUP(L4874,'2-1.手続一覧'!$A$9:$U$1715,21,FALSE)=AG4874,"OK","NG")</f>
        <v>OK</v>
      </c>
      <c r="J4874" s="31" t="str">
        <f>IF(VLOOKUP(L4874,'2-1.手続一覧'!$A$9:$V$1715,22,FALSE)=AH4874,"OK","NG")</f>
        <v>OK</v>
      </c>
      <c r="K4874" s="31" t="str">
        <f>IF(VLOOKUP(L4874,'2-1.手続一覧'!$A$9:$W$1715,23,FALSE)=AK4874,"OK","NG")</f>
        <v>OK</v>
      </c>
      <c r="L4874" s="32">
        <v>25421</v>
      </c>
      <c r="M4874" s="32" t="s">
        <v>1935</v>
      </c>
      <c r="N4874" s="32" t="s">
        <v>6175</v>
      </c>
      <c r="O4874" s="32" t="s">
        <v>386</v>
      </c>
      <c r="P4874" s="32">
        <v>1973</v>
      </c>
      <c r="Q4874" s="32" t="s">
        <v>1938</v>
      </c>
      <c r="R4874" s="32">
        <v>31</v>
      </c>
      <c r="S4874" s="32">
        <v>11</v>
      </c>
      <c r="T4874" s="32"/>
      <c r="U4874" s="32"/>
      <c r="V4874" s="32">
        <v>1</v>
      </c>
      <c r="W4874" s="32"/>
      <c r="X4874" s="32">
        <v>1</v>
      </c>
      <c r="Y4874" s="32"/>
      <c r="Z4874" s="32"/>
      <c r="AA4874" s="32" t="s">
        <v>54</v>
      </c>
      <c r="AB4874" s="32" t="s">
        <v>1928</v>
      </c>
      <c r="AC4874" s="32" t="s">
        <v>102</v>
      </c>
      <c r="AD4874" s="32" t="s">
        <v>147</v>
      </c>
      <c r="AE4874" s="33" t="s">
        <v>43</v>
      </c>
      <c r="AF4874" s="32"/>
      <c r="AG4874" s="32"/>
      <c r="AH4874" s="32"/>
      <c r="AI4874" s="32" t="s">
        <v>1929</v>
      </c>
      <c r="AJ4874" s="32"/>
      <c r="AK4874" s="32" t="s">
        <v>46</v>
      </c>
      <c r="AM4874" s="33" t="s">
        <v>2258</v>
      </c>
      <c r="AN4874" s="33" t="s">
        <v>2259</v>
      </c>
      <c r="AO4874" s="33" t="s">
        <v>2511</v>
      </c>
    </row>
    <row r="4875" spans="2:41" ht="13.5" customHeight="1">
      <c r="B4875" s="31">
        <f>VLOOKUP(L4875,'2-1.手続一覧'!$A$9:$A$1715,1,FALSE)</f>
        <v>25422</v>
      </c>
      <c r="C4875" s="31" t="str">
        <f>IF(VLOOKUP(L4875,'2-1.手続一覧'!$A$9:$Q$1715,2,FALSE)=N4875,"OK","NG")</f>
        <v>OK</v>
      </c>
      <c r="D4875" s="31" t="str">
        <f>IF(VLOOKUP(L4875,'2-1.手続一覧'!$A$9:$Q$1715,3,FALSE)=O4875,"OK","NG")</f>
        <v>OK</v>
      </c>
      <c r="E4875" s="31" t="str">
        <f>IF(VLOOKUP(L4875,'2-1.手続一覧'!$A$9:$S$1715,19,FALSE)=AA4875,"OK","NG")</f>
        <v>OK</v>
      </c>
      <c r="F4875" s="31" t="str">
        <f>IF(VLOOKUP(L4875,'2-1.手続一覧'!$A$9:$S$1715,16,FALSE)=AC4875,"OK","NG")</f>
        <v>NG</v>
      </c>
      <c r="G4875" s="31" t="str">
        <f>IF(VLOOKUP(L4875,'2-1.手続一覧'!$A$9:$S$1715,17,FALSE)=AE4875,"OK","NG")</f>
        <v>NG</v>
      </c>
      <c r="H4875" s="31" t="str">
        <f>IF(VLOOKUP(L4875,'2-1.手続一覧'!$A$9:$T$1715,20,FALSE)=AF4875,"OK","NG")</f>
        <v>OK</v>
      </c>
      <c r="I4875" s="31" t="str">
        <f>IF(VLOOKUP(L4875,'2-1.手続一覧'!$A$9:$U$1715,21,FALSE)=AG4875,"OK","NG")</f>
        <v>OK</v>
      </c>
      <c r="J4875" s="31" t="str">
        <f>IF(VLOOKUP(L4875,'2-1.手続一覧'!$A$9:$V$1715,22,FALSE)=AH4875,"OK","NG")</f>
        <v>OK</v>
      </c>
      <c r="K4875" s="31" t="str">
        <f>IF(VLOOKUP(L4875,'2-1.手続一覧'!$A$9:$W$1715,23,FALSE)=AK4875,"OK","NG")</f>
        <v>OK</v>
      </c>
      <c r="L4875" s="32">
        <v>25422</v>
      </c>
      <c r="M4875" s="32" t="s">
        <v>1935</v>
      </c>
      <c r="N4875" s="32" t="s">
        <v>456</v>
      </c>
      <c r="O4875" s="32" t="s">
        <v>386</v>
      </c>
      <c r="P4875" s="32">
        <v>1973</v>
      </c>
      <c r="Q4875" s="32" t="s">
        <v>1938</v>
      </c>
      <c r="R4875" s="32">
        <v>31</v>
      </c>
      <c r="S4875" s="32">
        <v>11</v>
      </c>
      <c r="T4875" s="32"/>
      <c r="U4875" s="32"/>
      <c r="V4875" s="32">
        <v>1</v>
      </c>
      <c r="W4875" s="32"/>
      <c r="X4875" s="32">
        <v>2</v>
      </c>
      <c r="Y4875" s="32"/>
      <c r="Z4875" s="32"/>
      <c r="AA4875" s="32" t="s">
        <v>54</v>
      </c>
      <c r="AB4875" s="32" t="s">
        <v>1928</v>
      </c>
      <c r="AC4875" s="32" t="s">
        <v>102</v>
      </c>
      <c r="AD4875" s="32" t="s">
        <v>147</v>
      </c>
      <c r="AE4875" s="33" t="s">
        <v>43</v>
      </c>
      <c r="AF4875" s="32"/>
      <c r="AG4875" s="32"/>
      <c r="AH4875" s="32"/>
      <c r="AI4875" s="32" t="s">
        <v>1929</v>
      </c>
      <c r="AJ4875" s="32"/>
      <c r="AK4875" s="32" t="s">
        <v>46</v>
      </c>
      <c r="AM4875" s="33" t="s">
        <v>2258</v>
      </c>
      <c r="AN4875" s="33" t="s">
        <v>2259</v>
      </c>
      <c r="AO4875" s="33" t="s">
        <v>2511</v>
      </c>
    </row>
    <row r="4876" spans="2:41" ht="13.5" hidden="1" customHeight="1">
      <c r="B4876" s="31">
        <f>VLOOKUP(L4876,'2-1.手続一覧'!$A$9:$A$1715,1,FALSE)</f>
        <v>118043</v>
      </c>
      <c r="C4876" s="31" t="str">
        <f>IF(VLOOKUP(L4876,'2-1.手続一覧'!$A$9:$Q$1715,2,FALSE)=N4876,"OK","NG")</f>
        <v>OK</v>
      </c>
      <c r="D4876" s="31" t="str">
        <f>IF(VLOOKUP(L4876,'2-1.手続一覧'!$A$9:$Q$1715,3,FALSE)=O4876,"OK","NG")</f>
        <v>OK</v>
      </c>
      <c r="E4876" s="31" t="str">
        <f>IF(VLOOKUP(L4876,'2-1.手続一覧'!$A$9:$S$1715,19,FALSE)=AA4876,"OK","NG")</f>
        <v>OK</v>
      </c>
      <c r="F4876" s="31" t="str">
        <f>IF(VLOOKUP(L4876,'2-1.手続一覧'!$A$9:$S$1715,16,FALSE)=AC4876,"OK","NG")</f>
        <v>NG</v>
      </c>
      <c r="G4876" s="31" t="str">
        <f>IF(VLOOKUP(L4876,'2-1.手続一覧'!$A$9:$S$1715,17,FALSE)=AE4876,"OK","NG")</f>
        <v>OK</v>
      </c>
      <c r="H4876" s="31" t="str">
        <f>IF(VLOOKUP(L4876,'2-1.手続一覧'!$A$9:$T$1715,20,FALSE)=AF4876,"OK","NG")</f>
        <v>OK</v>
      </c>
      <c r="I4876" s="31" t="str">
        <f>IF(VLOOKUP(L4876,'2-1.手続一覧'!$A$9:$U$1715,21,FALSE)=AG4876,"OK","NG")</f>
        <v>OK</v>
      </c>
      <c r="J4876" s="31" t="str">
        <f>IF(VLOOKUP(L4876,'2-1.手続一覧'!$A$9:$V$1715,22,FALSE)=AH4876,"OK","NG")</f>
        <v>OK</v>
      </c>
      <c r="K4876" s="31" t="str">
        <f>IF(VLOOKUP(L4876,'2-1.手続一覧'!$A$9:$W$1715,23,FALSE)=AK4876,"OK","NG")</f>
        <v>OK</v>
      </c>
      <c r="L4876" s="32">
        <v>118043</v>
      </c>
      <c r="M4876" s="32" t="s">
        <v>1935</v>
      </c>
      <c r="N4876" s="32" t="s">
        <v>247</v>
      </c>
      <c r="O4876" s="32" t="s">
        <v>386</v>
      </c>
      <c r="P4876" s="32">
        <v>1973</v>
      </c>
      <c r="Q4876" s="32" t="s">
        <v>1938</v>
      </c>
      <c r="R4876" s="32">
        <v>31</v>
      </c>
      <c r="S4876" s="32">
        <v>11</v>
      </c>
      <c r="T4876" s="32"/>
      <c r="U4876" s="32"/>
      <c r="V4876" s="32">
        <v>2</v>
      </c>
      <c r="W4876" s="32"/>
      <c r="X4876" s="32"/>
      <c r="Y4876" s="32"/>
      <c r="Z4876" s="32"/>
      <c r="AA4876" s="32" t="s">
        <v>163</v>
      </c>
      <c r="AB4876" s="32" t="s">
        <v>1928</v>
      </c>
      <c r="AC4876" s="32" t="s">
        <v>102</v>
      </c>
      <c r="AD4876" s="32"/>
      <c r="AE4876" s="32" t="s">
        <v>162</v>
      </c>
      <c r="AF4876" s="32"/>
      <c r="AG4876" s="32"/>
      <c r="AH4876" s="32"/>
      <c r="AI4876" s="32" t="s">
        <v>1929</v>
      </c>
      <c r="AJ4876" s="32"/>
      <c r="AK4876" s="32" t="s">
        <v>46</v>
      </c>
      <c r="AN4876" s="33" t="s">
        <v>2259</v>
      </c>
      <c r="AO4876" s="33" t="s">
        <v>2511</v>
      </c>
    </row>
    <row r="4877" spans="2:41" ht="13.5" hidden="1" customHeight="1">
      <c r="B4877" s="31">
        <f>VLOOKUP(L4877,'2-1.手続一覧'!$A$9:$A$1715,1,FALSE)</f>
        <v>25362</v>
      </c>
      <c r="C4877" s="31" t="str">
        <f>IF(VLOOKUP(L4877,'2-1.手続一覧'!$A$9:$Q$1715,2,FALSE)=N4877,"OK","NG")</f>
        <v>OK</v>
      </c>
      <c r="D4877" s="31" t="str">
        <f>IF(VLOOKUP(L4877,'2-1.手続一覧'!$A$9:$Q$1715,3,FALSE)=O4877,"OK","NG")</f>
        <v>OK</v>
      </c>
      <c r="E4877" s="31" t="str">
        <f>IF(VLOOKUP(L4877,'2-1.手続一覧'!$A$9:$S$1715,19,FALSE)=AA4877,"OK","NG")</f>
        <v>OK</v>
      </c>
      <c r="F4877" s="31" t="str">
        <f>IF(VLOOKUP(L4877,'2-1.手続一覧'!$A$9:$S$1715,16,FALSE)=AC4877,"OK","NG")</f>
        <v>NG</v>
      </c>
      <c r="G4877" s="31" t="str">
        <f>IF(VLOOKUP(L4877,'2-1.手続一覧'!$A$9:$S$1715,17,FALSE)=AE4877,"OK","NG")</f>
        <v>OK</v>
      </c>
      <c r="H4877" s="31" t="str">
        <f>IF(VLOOKUP(L4877,'2-1.手続一覧'!$A$9:$T$1715,20,FALSE)=AF4877,"OK","NG")</f>
        <v>OK</v>
      </c>
      <c r="I4877" s="31" t="str">
        <f>IF(VLOOKUP(L4877,'2-1.手続一覧'!$A$9:$U$1715,21,FALSE)=AG4877,"OK","NG")</f>
        <v>OK</v>
      </c>
      <c r="J4877" s="31" t="str">
        <f>IF(VLOOKUP(L4877,'2-1.手続一覧'!$A$9:$V$1715,22,FALSE)=AH4877,"OK","NG")</f>
        <v>OK</v>
      </c>
      <c r="K4877" s="31" t="str">
        <f>IF(VLOOKUP(L4877,'2-1.手続一覧'!$A$9:$W$1715,23,FALSE)=AK4877,"OK","NG")</f>
        <v>OK</v>
      </c>
      <c r="L4877" s="32">
        <v>25362</v>
      </c>
      <c r="M4877" s="32" t="s">
        <v>1935</v>
      </c>
      <c r="N4877" s="32" t="s">
        <v>392</v>
      </c>
      <c r="O4877" s="32" t="s">
        <v>386</v>
      </c>
      <c r="P4877" s="32">
        <v>1973</v>
      </c>
      <c r="Q4877" s="32" t="s">
        <v>1938</v>
      </c>
      <c r="R4877" s="32">
        <v>31</v>
      </c>
      <c r="S4877" s="32">
        <v>12</v>
      </c>
      <c r="T4877" s="32"/>
      <c r="U4877" s="32"/>
      <c r="V4877" s="32">
        <v>1</v>
      </c>
      <c r="W4877" s="32"/>
      <c r="X4877" s="32"/>
      <c r="Y4877" s="32"/>
      <c r="Z4877" s="32"/>
      <c r="AA4877" s="32" t="s">
        <v>163</v>
      </c>
      <c r="AB4877" s="32" t="s">
        <v>1928</v>
      </c>
      <c r="AC4877" s="32" t="s">
        <v>102</v>
      </c>
      <c r="AD4877" s="32"/>
      <c r="AE4877" s="32" t="s">
        <v>162</v>
      </c>
      <c r="AF4877" s="32"/>
      <c r="AG4877" s="32"/>
      <c r="AH4877" s="32"/>
      <c r="AI4877" s="32" t="s">
        <v>1929</v>
      </c>
      <c r="AJ4877" s="32"/>
      <c r="AK4877" s="32" t="s">
        <v>46</v>
      </c>
      <c r="AN4877" s="33" t="s">
        <v>2259</v>
      </c>
      <c r="AO4877" s="33" t="s">
        <v>2511</v>
      </c>
    </row>
    <row r="4878" spans="2:41" ht="13.5" hidden="1" customHeight="1">
      <c r="B4878" s="31">
        <f>VLOOKUP(L4878,'2-1.手続一覧'!$A$9:$A$1715,1,FALSE)</f>
        <v>25432</v>
      </c>
      <c r="C4878" s="31" t="str">
        <f>IF(VLOOKUP(L4878,'2-1.手続一覧'!$A$9:$Q$1715,2,FALSE)=N4878,"OK","NG")</f>
        <v>OK</v>
      </c>
      <c r="D4878" s="31" t="str">
        <f>IF(VLOOKUP(L4878,'2-1.手続一覧'!$A$9:$Q$1715,3,FALSE)=O4878,"OK","NG")</f>
        <v>OK</v>
      </c>
      <c r="E4878" s="31" t="str">
        <f>IF(VLOOKUP(L4878,'2-1.手続一覧'!$A$9:$S$1715,19,FALSE)=AA4878,"OK","NG")</f>
        <v>OK</v>
      </c>
      <c r="F4878" s="31" t="str">
        <f>IF(VLOOKUP(L4878,'2-1.手続一覧'!$A$9:$S$1715,16,FALSE)=AC4878,"OK","NG")</f>
        <v>NG</v>
      </c>
      <c r="G4878" s="31" t="str">
        <f>IF(VLOOKUP(L4878,'2-1.手続一覧'!$A$9:$S$1715,17,FALSE)=AE4878,"OK","NG")</f>
        <v>NG</v>
      </c>
      <c r="H4878" s="31" t="str">
        <f>IF(VLOOKUP(L4878,'2-1.手続一覧'!$A$9:$T$1715,20,FALSE)=AF4878,"OK","NG")</f>
        <v>OK</v>
      </c>
      <c r="I4878" s="31" t="str">
        <f>IF(VLOOKUP(L4878,'2-1.手続一覧'!$A$9:$U$1715,21,FALSE)=AG4878,"OK","NG")</f>
        <v>OK</v>
      </c>
      <c r="J4878" s="31" t="str">
        <f>IF(VLOOKUP(L4878,'2-1.手続一覧'!$A$9:$V$1715,22,FALSE)=AH4878,"OK","NG")</f>
        <v>OK</v>
      </c>
      <c r="K4878" s="31" t="str">
        <f>IF(VLOOKUP(L4878,'2-1.手続一覧'!$A$9:$W$1715,23,FALSE)=AK4878,"OK","NG")</f>
        <v>OK</v>
      </c>
      <c r="L4878" s="32">
        <v>25432</v>
      </c>
      <c r="M4878" s="32" t="s">
        <v>1935</v>
      </c>
      <c r="N4878" s="32" t="s">
        <v>393</v>
      </c>
      <c r="O4878" s="32" t="s">
        <v>386</v>
      </c>
      <c r="P4878" s="32">
        <v>1973</v>
      </c>
      <c r="Q4878" s="32" t="s">
        <v>1938</v>
      </c>
      <c r="R4878" s="32">
        <v>31</v>
      </c>
      <c r="S4878" s="32">
        <v>12</v>
      </c>
      <c r="T4878" s="32"/>
      <c r="U4878" s="32"/>
      <c r="V4878" s="32">
        <v>2</v>
      </c>
      <c r="W4878" s="32"/>
      <c r="X4878" s="32"/>
      <c r="Y4878" s="32"/>
      <c r="Z4878" s="32"/>
      <c r="AA4878" s="32" t="s">
        <v>177</v>
      </c>
      <c r="AB4878" s="32" t="s">
        <v>1928</v>
      </c>
      <c r="AC4878" s="32" t="s">
        <v>102</v>
      </c>
      <c r="AD4878" s="32" t="s">
        <v>1928</v>
      </c>
      <c r="AE4878" s="32" t="s">
        <v>53</v>
      </c>
      <c r="AF4878" s="32"/>
      <c r="AG4878" s="32"/>
      <c r="AH4878" s="32"/>
      <c r="AI4878" s="32" t="s">
        <v>1929</v>
      </c>
      <c r="AJ4878" s="32"/>
      <c r="AK4878" s="32" t="s">
        <v>46</v>
      </c>
      <c r="AN4878" s="33" t="s">
        <v>2259</v>
      </c>
      <c r="AO4878" s="33" t="s">
        <v>2511</v>
      </c>
    </row>
    <row r="4879" spans="2:41" ht="13.5" hidden="1" customHeight="1">
      <c r="B4879" s="31">
        <f>VLOOKUP(L4879,'2-1.手続一覧'!$A$9:$A$1715,1,FALSE)</f>
        <v>25433</v>
      </c>
      <c r="C4879" s="31" t="str">
        <f>IF(VLOOKUP(L4879,'2-1.手続一覧'!$A$9:$Q$1715,2,FALSE)=N4879,"OK","NG")</f>
        <v>OK</v>
      </c>
      <c r="D4879" s="31" t="str">
        <f>IF(VLOOKUP(L4879,'2-1.手続一覧'!$A$9:$Q$1715,3,FALSE)=O4879,"OK","NG")</f>
        <v>OK</v>
      </c>
      <c r="E4879" s="31" t="str">
        <f>IF(VLOOKUP(L4879,'2-1.手続一覧'!$A$9:$S$1715,19,FALSE)=AA4879,"OK","NG")</f>
        <v>OK</v>
      </c>
      <c r="F4879" s="31" t="str">
        <f>IF(VLOOKUP(L4879,'2-1.手続一覧'!$A$9:$S$1715,16,FALSE)=AC4879,"OK","NG")</f>
        <v>NG</v>
      </c>
      <c r="G4879" s="31" t="str">
        <f>IF(VLOOKUP(L4879,'2-1.手続一覧'!$A$9:$S$1715,17,FALSE)=AE4879,"OK","NG")</f>
        <v>NG</v>
      </c>
      <c r="H4879" s="31" t="str">
        <f>IF(VLOOKUP(L4879,'2-1.手続一覧'!$A$9:$T$1715,20,FALSE)=AF4879,"OK","NG")</f>
        <v>OK</v>
      </c>
      <c r="I4879" s="31" t="str">
        <f>IF(VLOOKUP(L4879,'2-1.手続一覧'!$A$9:$U$1715,21,FALSE)=AG4879,"OK","NG")</f>
        <v>OK</v>
      </c>
      <c r="J4879" s="31" t="str">
        <f>IF(VLOOKUP(L4879,'2-1.手続一覧'!$A$9:$V$1715,22,FALSE)=AH4879,"OK","NG")</f>
        <v>OK</v>
      </c>
      <c r="K4879" s="31" t="str">
        <f>IF(VLOOKUP(L4879,'2-1.手続一覧'!$A$9:$W$1715,23,FALSE)=AK4879,"OK","NG")</f>
        <v>OK</v>
      </c>
      <c r="L4879" s="32">
        <v>25433</v>
      </c>
      <c r="M4879" s="32" t="s">
        <v>1935</v>
      </c>
      <c r="N4879" s="32" t="s">
        <v>251</v>
      </c>
      <c r="O4879" s="32" t="s">
        <v>386</v>
      </c>
      <c r="P4879" s="32">
        <v>1973</v>
      </c>
      <c r="Q4879" s="32" t="s">
        <v>1938</v>
      </c>
      <c r="R4879" s="32">
        <v>31</v>
      </c>
      <c r="S4879" s="32">
        <v>14</v>
      </c>
      <c r="T4879" s="32"/>
      <c r="U4879" s="32"/>
      <c r="V4879" s="32"/>
      <c r="W4879" s="32"/>
      <c r="X4879" s="32"/>
      <c r="Y4879" s="32"/>
      <c r="Z4879" s="32"/>
      <c r="AA4879" s="32" t="s">
        <v>108</v>
      </c>
      <c r="AB4879" s="32" t="s">
        <v>147</v>
      </c>
      <c r="AC4879" s="32" t="s">
        <v>43</v>
      </c>
      <c r="AD4879" s="32" t="s">
        <v>1928</v>
      </c>
      <c r="AE4879" s="32" t="s">
        <v>53</v>
      </c>
      <c r="AF4879" s="32"/>
      <c r="AG4879" s="32"/>
      <c r="AH4879" s="32"/>
      <c r="AI4879" s="32" t="s">
        <v>1929</v>
      </c>
      <c r="AJ4879" s="32"/>
      <c r="AK4879" s="32" t="s">
        <v>46</v>
      </c>
      <c r="AN4879" s="33" t="s">
        <v>2259</v>
      </c>
      <c r="AO4879" s="33" t="s">
        <v>2511</v>
      </c>
    </row>
    <row r="4880" spans="2:41" ht="13.5" hidden="1" customHeight="1">
      <c r="B4880" s="31">
        <f>VLOOKUP(L4880,'2-1.手続一覧'!$A$9:$A$1715,1,FALSE)</f>
        <v>25434</v>
      </c>
      <c r="C4880" s="31" t="str">
        <f>IF(VLOOKUP(L4880,'2-1.手続一覧'!$A$9:$Q$1715,2,FALSE)=N4880,"OK","NG")</f>
        <v>OK</v>
      </c>
      <c r="D4880" s="31" t="str">
        <f>IF(VLOOKUP(L4880,'2-1.手続一覧'!$A$9:$Q$1715,3,FALSE)=O4880,"OK","NG")</f>
        <v>OK</v>
      </c>
      <c r="E4880" s="31" t="str">
        <f>IF(VLOOKUP(L4880,'2-1.手続一覧'!$A$9:$S$1715,19,FALSE)=AA4880,"OK","NG")</f>
        <v>OK</v>
      </c>
      <c r="F4880" s="31" t="str">
        <f>IF(VLOOKUP(L4880,'2-1.手続一覧'!$A$9:$S$1715,16,FALSE)=AC4880,"OK","NG")</f>
        <v>NG</v>
      </c>
      <c r="G4880" s="31" t="str">
        <f>IF(VLOOKUP(L4880,'2-1.手続一覧'!$A$9:$S$1715,17,FALSE)=AE4880,"OK","NG")</f>
        <v>NG</v>
      </c>
      <c r="H4880" s="31" t="str">
        <f>IF(VLOOKUP(L4880,'2-1.手続一覧'!$A$9:$T$1715,20,FALSE)=AF4880,"OK","NG")</f>
        <v>OK</v>
      </c>
      <c r="I4880" s="31" t="str">
        <f>IF(VLOOKUP(L4880,'2-1.手続一覧'!$A$9:$U$1715,21,FALSE)=AG4880,"OK","NG")</f>
        <v>OK</v>
      </c>
      <c r="J4880" s="31" t="str">
        <f>IF(VLOOKUP(L4880,'2-1.手続一覧'!$A$9:$V$1715,22,FALSE)=AH4880,"OK","NG")</f>
        <v>OK</v>
      </c>
      <c r="K4880" s="31" t="str">
        <f>IF(VLOOKUP(L4880,'2-1.手続一覧'!$A$9:$W$1715,23,FALSE)=AK4880,"OK","NG")</f>
        <v>OK</v>
      </c>
      <c r="L4880" s="32">
        <v>25434</v>
      </c>
      <c r="M4880" s="32" t="s">
        <v>1935</v>
      </c>
      <c r="N4880" s="32" t="s">
        <v>252</v>
      </c>
      <c r="O4880" s="32" t="s">
        <v>386</v>
      </c>
      <c r="P4880" s="32">
        <v>1973</v>
      </c>
      <c r="Q4880" s="32" t="s">
        <v>1938</v>
      </c>
      <c r="R4880" s="32">
        <v>31</v>
      </c>
      <c r="S4880" s="32">
        <v>15</v>
      </c>
      <c r="T4880" s="32"/>
      <c r="U4880" s="32"/>
      <c r="V4880" s="32"/>
      <c r="W4880" s="32"/>
      <c r="X4880" s="32"/>
      <c r="Y4880" s="32"/>
      <c r="Z4880" s="32"/>
      <c r="AA4880" s="32" t="s">
        <v>108</v>
      </c>
      <c r="AB4880" s="32" t="s">
        <v>147</v>
      </c>
      <c r="AC4880" s="32" t="s">
        <v>43</v>
      </c>
      <c r="AD4880" s="32" t="s">
        <v>1928</v>
      </c>
      <c r="AE4880" s="32" t="s">
        <v>53</v>
      </c>
      <c r="AF4880" s="32"/>
      <c r="AG4880" s="32"/>
      <c r="AH4880" s="32"/>
      <c r="AI4880" s="32" t="s">
        <v>1929</v>
      </c>
      <c r="AJ4880" s="32"/>
      <c r="AK4880" s="32" t="s">
        <v>46</v>
      </c>
      <c r="AN4880" s="33" t="s">
        <v>2259</v>
      </c>
      <c r="AO4880" s="33" t="s">
        <v>2511</v>
      </c>
    </row>
    <row r="4881" spans="2:41" ht="13.5" customHeight="1">
      <c r="B4881" s="31">
        <f>VLOOKUP(L4881,'2-1.手続一覧'!$A$9:$A$1715,1,FALSE)</f>
        <v>25344</v>
      </c>
      <c r="C4881" s="31" t="str">
        <f>IF(VLOOKUP(L4881,'2-1.手続一覧'!$A$9:$Q$1715,2,FALSE)=N4881,"OK","NG")</f>
        <v>OK</v>
      </c>
      <c r="D4881" s="31" t="str">
        <f>IF(VLOOKUP(L4881,'2-1.手続一覧'!$A$9:$Q$1715,3,FALSE)=O4881,"OK","NG")</f>
        <v>OK</v>
      </c>
      <c r="E4881" s="31" t="str">
        <f>IF(VLOOKUP(L4881,'2-1.手続一覧'!$A$9:$S$1715,19,FALSE)=AA4881,"OK","NG")</f>
        <v>OK</v>
      </c>
      <c r="F4881" s="31" t="str">
        <f>IF(VLOOKUP(L4881,'2-1.手続一覧'!$A$9:$S$1715,16,FALSE)=AC4881,"OK","NG")</f>
        <v>NG</v>
      </c>
      <c r="G4881" s="31" t="str">
        <f>IF(VLOOKUP(L4881,'2-1.手続一覧'!$A$9:$S$1715,17,FALSE)=AE4881,"OK","NG")</f>
        <v>NG</v>
      </c>
      <c r="H4881" s="31" t="str">
        <f>IF(VLOOKUP(L4881,'2-1.手続一覧'!$A$9:$T$1715,20,FALSE)=AF4881,"OK","NG")</f>
        <v>OK</v>
      </c>
      <c r="I4881" s="31" t="str">
        <f>IF(VLOOKUP(L4881,'2-1.手続一覧'!$A$9:$U$1715,21,FALSE)=AG4881,"OK","NG")</f>
        <v>OK</v>
      </c>
      <c r="J4881" s="31" t="str">
        <f>IF(VLOOKUP(L4881,'2-1.手続一覧'!$A$9:$V$1715,22,FALSE)=AH4881,"OK","NG")</f>
        <v>OK</v>
      </c>
      <c r="K4881" s="31" t="str">
        <f>IF(VLOOKUP(L4881,'2-1.手続一覧'!$A$9:$W$1715,23,FALSE)=AK4881,"OK","NG")</f>
        <v>OK</v>
      </c>
      <c r="L4881" s="32">
        <v>25344</v>
      </c>
      <c r="M4881" s="32" t="s">
        <v>1935</v>
      </c>
      <c r="N4881" s="32" t="s">
        <v>451</v>
      </c>
      <c r="O4881" s="32" t="s">
        <v>386</v>
      </c>
      <c r="P4881" s="32">
        <v>1973</v>
      </c>
      <c r="Q4881" s="32" t="s">
        <v>1938</v>
      </c>
      <c r="R4881" s="32">
        <v>31</v>
      </c>
      <c r="S4881" s="32">
        <v>16</v>
      </c>
      <c r="T4881" s="32"/>
      <c r="U4881" s="32"/>
      <c r="V4881" s="32">
        <v>1</v>
      </c>
      <c r="W4881" s="32"/>
      <c r="X4881" s="32"/>
      <c r="Y4881" s="32"/>
      <c r="Z4881" s="32"/>
      <c r="AA4881" s="32" t="s">
        <v>54</v>
      </c>
      <c r="AB4881" s="32" t="s">
        <v>1928</v>
      </c>
      <c r="AC4881" s="32" t="s">
        <v>102</v>
      </c>
      <c r="AD4881" s="32" t="s">
        <v>147</v>
      </c>
      <c r="AE4881" s="33" t="s">
        <v>43</v>
      </c>
      <c r="AF4881" s="32"/>
      <c r="AG4881" s="32"/>
      <c r="AH4881" s="32"/>
      <c r="AI4881" s="32" t="s">
        <v>1929</v>
      </c>
      <c r="AJ4881" s="32"/>
      <c r="AK4881" s="32" t="s">
        <v>46</v>
      </c>
      <c r="AM4881" s="33" t="s">
        <v>2258</v>
      </c>
      <c r="AN4881" s="33" t="s">
        <v>2259</v>
      </c>
      <c r="AO4881" s="33" t="s">
        <v>2511</v>
      </c>
    </row>
    <row r="4882" spans="2:41" ht="13.5" hidden="1" customHeight="1">
      <c r="B4882" s="31">
        <f>VLOOKUP(L4882,'2-1.手続一覧'!$A$9:$A$1715,1,FALSE)</f>
        <v>25484</v>
      </c>
      <c r="C4882" s="31" t="str">
        <f>IF(VLOOKUP(L4882,'2-1.手続一覧'!$A$9:$Q$1715,2,FALSE)=N4882,"OK","NG")</f>
        <v>OK</v>
      </c>
      <c r="D4882" s="31" t="str">
        <f>IF(VLOOKUP(L4882,'2-1.手続一覧'!$A$9:$Q$1715,3,FALSE)=O4882,"OK","NG")</f>
        <v>OK</v>
      </c>
      <c r="E4882" s="31" t="str">
        <f>IF(VLOOKUP(L4882,'2-1.手続一覧'!$A$9:$S$1715,19,FALSE)=AA4882,"OK","NG")</f>
        <v>OK</v>
      </c>
      <c r="F4882" s="31" t="str">
        <f>IF(VLOOKUP(L4882,'2-1.手続一覧'!$A$9:$S$1715,16,FALSE)=AC4882,"OK","NG")</f>
        <v>NG</v>
      </c>
      <c r="G4882" s="31" t="str">
        <f>IF(VLOOKUP(L4882,'2-1.手続一覧'!$A$9:$S$1715,17,FALSE)=AE4882,"OK","NG")</f>
        <v>OK</v>
      </c>
      <c r="H4882" s="31" t="str">
        <f>IF(VLOOKUP(L4882,'2-1.手続一覧'!$A$9:$T$1715,20,FALSE)=AF4882,"OK","NG")</f>
        <v>OK</v>
      </c>
      <c r="I4882" s="31" t="str">
        <f>IF(VLOOKUP(L4882,'2-1.手続一覧'!$A$9:$U$1715,21,FALSE)=AG4882,"OK","NG")</f>
        <v>OK</v>
      </c>
      <c r="J4882" s="31" t="str">
        <f>IF(VLOOKUP(L4882,'2-1.手続一覧'!$A$9:$V$1715,22,FALSE)=AH4882,"OK","NG")</f>
        <v>OK</v>
      </c>
      <c r="K4882" s="31" t="str">
        <f>IF(VLOOKUP(L4882,'2-1.手続一覧'!$A$9:$W$1715,23,FALSE)=AK4882,"OK","NG")</f>
        <v>OK</v>
      </c>
      <c r="L4882" s="32">
        <v>25484</v>
      </c>
      <c r="M4882" s="32" t="s">
        <v>1935</v>
      </c>
      <c r="N4882" s="32" t="s">
        <v>394</v>
      </c>
      <c r="O4882" s="32" t="s">
        <v>386</v>
      </c>
      <c r="P4882" s="32">
        <v>1973</v>
      </c>
      <c r="Q4882" s="32" t="s">
        <v>1938</v>
      </c>
      <c r="R4882" s="32">
        <v>31</v>
      </c>
      <c r="S4882" s="32">
        <v>16</v>
      </c>
      <c r="T4882" s="32"/>
      <c r="U4882" s="32"/>
      <c r="V4882" s="32">
        <v>2</v>
      </c>
      <c r="W4882" s="32"/>
      <c r="X4882" s="32"/>
      <c r="Y4882" s="32"/>
      <c r="Z4882" s="32"/>
      <c r="AA4882" s="32" t="s">
        <v>45</v>
      </c>
      <c r="AB4882" s="32" t="s">
        <v>147</v>
      </c>
      <c r="AC4882" s="32" t="s">
        <v>43</v>
      </c>
      <c r="AD4882" s="32" t="s">
        <v>2154</v>
      </c>
      <c r="AE4882" s="32" t="s">
        <v>245</v>
      </c>
      <c r="AF4882" s="32"/>
      <c r="AG4882" s="32" t="s">
        <v>246</v>
      </c>
      <c r="AH4882" s="32"/>
      <c r="AI4882" s="32" t="s">
        <v>1929</v>
      </c>
      <c r="AJ4882" s="32"/>
      <c r="AK4882" s="32" t="s">
        <v>46</v>
      </c>
      <c r="AN4882" s="33" t="s">
        <v>2259</v>
      </c>
      <c r="AO4882" s="33" t="s">
        <v>2511</v>
      </c>
    </row>
    <row r="4883" spans="2:41" ht="13.5" customHeight="1">
      <c r="B4883" s="31">
        <f>VLOOKUP(L4883,'2-1.手続一覧'!$A$9:$A$1715,1,FALSE)</f>
        <v>25423</v>
      </c>
      <c r="C4883" s="31" t="str">
        <f>IF(VLOOKUP(L4883,'2-1.手続一覧'!$A$9:$Q$1715,2,FALSE)=N4883,"OK","NG")</f>
        <v>OK</v>
      </c>
      <c r="D4883" s="31" t="str">
        <f>IF(VLOOKUP(L4883,'2-1.手続一覧'!$A$9:$Q$1715,3,FALSE)=O4883,"OK","NG")</f>
        <v>OK</v>
      </c>
      <c r="E4883" s="31" t="str">
        <f>IF(VLOOKUP(L4883,'2-1.手続一覧'!$A$9:$S$1715,19,FALSE)=AA4883,"OK","NG")</f>
        <v>OK</v>
      </c>
      <c r="F4883" s="31" t="str">
        <f>IF(VLOOKUP(L4883,'2-1.手続一覧'!$A$9:$S$1715,16,FALSE)=AC4883,"OK","NG")</f>
        <v>NG</v>
      </c>
      <c r="G4883" s="31" t="str">
        <f>IF(VLOOKUP(L4883,'2-1.手続一覧'!$A$9:$S$1715,17,FALSE)=AE4883,"OK","NG")</f>
        <v>NG</v>
      </c>
      <c r="H4883" s="31" t="str">
        <f>IF(VLOOKUP(L4883,'2-1.手続一覧'!$A$9:$T$1715,20,FALSE)=AF4883,"OK","NG")</f>
        <v>OK</v>
      </c>
      <c r="I4883" s="31" t="str">
        <f>IF(VLOOKUP(L4883,'2-1.手続一覧'!$A$9:$U$1715,21,FALSE)=AG4883,"OK","NG")</f>
        <v>OK</v>
      </c>
      <c r="J4883" s="31" t="str">
        <f>IF(VLOOKUP(L4883,'2-1.手続一覧'!$A$9:$V$1715,22,FALSE)=AH4883,"OK","NG")</f>
        <v>OK</v>
      </c>
      <c r="K4883" s="31" t="str">
        <f>IF(VLOOKUP(L4883,'2-1.手続一覧'!$A$9:$W$1715,23,FALSE)=AK4883,"OK","NG")</f>
        <v>OK</v>
      </c>
      <c r="L4883" s="32">
        <v>25423</v>
      </c>
      <c r="M4883" s="32" t="s">
        <v>1935</v>
      </c>
      <c r="N4883" s="32" t="s">
        <v>457</v>
      </c>
      <c r="O4883" s="32" t="s">
        <v>386</v>
      </c>
      <c r="P4883" s="32">
        <v>1973</v>
      </c>
      <c r="Q4883" s="32" t="s">
        <v>1938</v>
      </c>
      <c r="R4883" s="32">
        <v>31</v>
      </c>
      <c r="S4883" s="32">
        <v>19</v>
      </c>
      <c r="T4883" s="32"/>
      <c r="U4883" s="32"/>
      <c r="V4883" s="32">
        <v>2</v>
      </c>
      <c r="W4883" s="32"/>
      <c r="X4883" s="32"/>
      <c r="Y4883" s="32"/>
      <c r="Z4883" s="32" t="s">
        <v>458</v>
      </c>
      <c r="AA4883" s="32" t="s">
        <v>54</v>
      </c>
      <c r="AB4883" s="32" t="s">
        <v>1928</v>
      </c>
      <c r="AC4883" s="32" t="s">
        <v>102</v>
      </c>
      <c r="AD4883" s="32" t="s">
        <v>147</v>
      </c>
      <c r="AE4883" s="33" t="s">
        <v>43</v>
      </c>
      <c r="AF4883" s="32"/>
      <c r="AG4883" s="32"/>
      <c r="AH4883" s="32"/>
      <c r="AI4883" s="32" t="s">
        <v>1929</v>
      </c>
      <c r="AJ4883" s="32"/>
      <c r="AK4883" s="32" t="s">
        <v>46</v>
      </c>
      <c r="AM4883" s="33" t="s">
        <v>2258</v>
      </c>
      <c r="AN4883" s="33" t="s">
        <v>2259</v>
      </c>
      <c r="AO4883" s="33" t="s">
        <v>2511</v>
      </c>
    </row>
    <row r="4884" spans="2:41" ht="13.5" customHeight="1">
      <c r="B4884" s="31">
        <f>VLOOKUP(L4884,'2-1.手続一覧'!$A$9:$A$1715,1,FALSE)</f>
        <v>25485</v>
      </c>
      <c r="C4884" s="31" t="str">
        <f>IF(VLOOKUP(L4884,'2-1.手続一覧'!$A$9:$Q$1715,2,FALSE)=N4884,"OK","NG")</f>
        <v>OK</v>
      </c>
      <c r="D4884" s="31" t="str">
        <f>IF(VLOOKUP(L4884,'2-1.手続一覧'!$A$9:$Q$1715,3,FALSE)=O4884,"OK","NG")</f>
        <v>OK</v>
      </c>
      <c r="E4884" s="31" t="str">
        <f>IF(VLOOKUP(L4884,'2-1.手続一覧'!$A$9:$S$1715,19,FALSE)=AA4884,"OK","NG")</f>
        <v>OK</v>
      </c>
      <c r="F4884" s="31" t="str">
        <f>IF(VLOOKUP(L4884,'2-1.手続一覧'!$A$9:$S$1715,16,FALSE)=AC4884,"OK","NG")</f>
        <v>NG</v>
      </c>
      <c r="G4884" s="31" t="str">
        <f>IF(VLOOKUP(L4884,'2-1.手続一覧'!$A$9:$S$1715,17,FALSE)=AE4884,"OK","NG")</f>
        <v>NG</v>
      </c>
      <c r="H4884" s="31" t="str">
        <f>IF(VLOOKUP(L4884,'2-1.手続一覧'!$A$9:$T$1715,20,FALSE)=AF4884,"OK","NG")</f>
        <v>OK</v>
      </c>
      <c r="I4884" s="31" t="str">
        <f>IF(VLOOKUP(L4884,'2-1.手続一覧'!$A$9:$U$1715,21,FALSE)=AG4884,"OK","NG")</f>
        <v>OK</v>
      </c>
      <c r="J4884" s="31" t="str">
        <f>IF(VLOOKUP(L4884,'2-1.手続一覧'!$A$9:$V$1715,22,FALSE)=AH4884,"OK","NG")</f>
        <v>OK</v>
      </c>
      <c r="K4884" s="31" t="str">
        <f>IF(VLOOKUP(L4884,'2-1.手続一覧'!$A$9:$W$1715,23,FALSE)=AK4884,"OK","NG")</f>
        <v>OK</v>
      </c>
      <c r="L4884" s="32">
        <v>25485</v>
      </c>
      <c r="M4884" s="32" t="s">
        <v>1935</v>
      </c>
      <c r="N4884" s="32" t="s">
        <v>468</v>
      </c>
      <c r="O4884" s="32" t="s">
        <v>386</v>
      </c>
      <c r="P4884" s="32">
        <v>1973</v>
      </c>
      <c r="Q4884" s="32" t="s">
        <v>1938</v>
      </c>
      <c r="R4884" s="32">
        <v>31</v>
      </c>
      <c r="S4884" s="32">
        <v>21</v>
      </c>
      <c r="T4884" s="32"/>
      <c r="U4884" s="32"/>
      <c r="V4884" s="32"/>
      <c r="W4884" s="32"/>
      <c r="X4884" s="32"/>
      <c r="Y4884" s="32"/>
      <c r="Z4884" s="32"/>
      <c r="AA4884" s="32" t="s">
        <v>54</v>
      </c>
      <c r="AB4884" s="32" t="s">
        <v>1928</v>
      </c>
      <c r="AC4884" s="32" t="s">
        <v>102</v>
      </c>
      <c r="AD4884" s="32" t="s">
        <v>147</v>
      </c>
      <c r="AE4884" s="33" t="s">
        <v>43</v>
      </c>
      <c r="AF4884" s="32"/>
      <c r="AG4884" s="32"/>
      <c r="AH4884" s="32"/>
      <c r="AI4884" s="32" t="s">
        <v>1929</v>
      </c>
      <c r="AJ4884" s="32"/>
      <c r="AK4884" s="32" t="s">
        <v>46</v>
      </c>
      <c r="AM4884" s="33" t="s">
        <v>2258</v>
      </c>
      <c r="AN4884" s="33" t="s">
        <v>2259</v>
      </c>
      <c r="AO4884" s="33" t="s">
        <v>2511</v>
      </c>
    </row>
    <row r="4885" spans="2:41" ht="13.5" customHeight="1">
      <c r="B4885" s="31">
        <f>VLOOKUP(L4885,'2-1.手続一覧'!$A$9:$A$1715,1,FALSE)</f>
        <v>25486</v>
      </c>
      <c r="C4885" s="31" t="str">
        <f>IF(VLOOKUP(L4885,'2-1.手続一覧'!$A$9:$Q$1715,2,FALSE)=N4885,"OK","NG")</f>
        <v>OK</v>
      </c>
      <c r="D4885" s="31" t="str">
        <f>IF(VLOOKUP(L4885,'2-1.手続一覧'!$A$9:$Q$1715,3,FALSE)=O4885,"OK","NG")</f>
        <v>OK</v>
      </c>
      <c r="E4885" s="31" t="str">
        <f>IF(VLOOKUP(L4885,'2-1.手続一覧'!$A$9:$S$1715,19,FALSE)=AA4885,"OK","NG")</f>
        <v>OK</v>
      </c>
      <c r="F4885" s="31" t="str">
        <f>IF(VLOOKUP(L4885,'2-1.手続一覧'!$A$9:$S$1715,16,FALSE)=AC4885,"OK","NG")</f>
        <v>NG</v>
      </c>
      <c r="G4885" s="31" t="str">
        <f>IF(VLOOKUP(L4885,'2-1.手続一覧'!$A$9:$S$1715,17,FALSE)=AE4885,"OK","NG")</f>
        <v>NG</v>
      </c>
      <c r="H4885" s="31" t="str">
        <f>IF(VLOOKUP(L4885,'2-1.手続一覧'!$A$9:$T$1715,20,FALSE)=AF4885,"OK","NG")</f>
        <v>OK</v>
      </c>
      <c r="I4885" s="31" t="str">
        <f>IF(VLOOKUP(L4885,'2-1.手続一覧'!$A$9:$U$1715,21,FALSE)=AG4885,"OK","NG")</f>
        <v>OK</v>
      </c>
      <c r="J4885" s="31" t="str">
        <f>IF(VLOOKUP(L4885,'2-1.手続一覧'!$A$9:$V$1715,22,FALSE)=AH4885,"OK","NG")</f>
        <v>OK</v>
      </c>
      <c r="K4885" s="31" t="str">
        <f>IF(VLOOKUP(L4885,'2-1.手続一覧'!$A$9:$W$1715,23,FALSE)=AK4885,"OK","NG")</f>
        <v>OK</v>
      </c>
      <c r="L4885" s="32">
        <v>25486</v>
      </c>
      <c r="M4885" s="32" t="s">
        <v>1935</v>
      </c>
      <c r="N4885" s="32" t="s">
        <v>469</v>
      </c>
      <c r="O4885" s="32" t="s">
        <v>386</v>
      </c>
      <c r="P4885" s="32">
        <v>1973</v>
      </c>
      <c r="Q4885" s="32" t="s">
        <v>1938</v>
      </c>
      <c r="R4885" s="32">
        <v>31</v>
      </c>
      <c r="S4885" s="32">
        <v>22</v>
      </c>
      <c r="T4885" s="32"/>
      <c r="U4885" s="32"/>
      <c r="V4885" s="32">
        <v>1</v>
      </c>
      <c r="W4885" s="32"/>
      <c r="X4885" s="32"/>
      <c r="Y4885" s="32"/>
      <c r="Z4885" s="32"/>
      <c r="AA4885" s="32" t="s">
        <v>54</v>
      </c>
      <c r="AB4885" s="32" t="s">
        <v>1928</v>
      </c>
      <c r="AC4885" s="32" t="s">
        <v>102</v>
      </c>
      <c r="AD4885" s="32" t="s">
        <v>147</v>
      </c>
      <c r="AE4885" s="33" t="s">
        <v>43</v>
      </c>
      <c r="AF4885" s="32"/>
      <c r="AG4885" s="32"/>
      <c r="AH4885" s="32"/>
      <c r="AI4885" s="32" t="s">
        <v>1929</v>
      </c>
      <c r="AJ4885" s="32"/>
      <c r="AK4885" s="32" t="s">
        <v>46</v>
      </c>
      <c r="AM4885" s="33" t="s">
        <v>2258</v>
      </c>
      <c r="AN4885" s="33" t="s">
        <v>2259</v>
      </c>
      <c r="AO4885" s="33" t="s">
        <v>2511</v>
      </c>
    </row>
    <row r="4886" spans="2:41" ht="13.5" customHeight="1">
      <c r="B4886" s="31">
        <f>VLOOKUP(L4886,'2-1.手続一覧'!$A$9:$A$1715,1,FALSE)</f>
        <v>25487</v>
      </c>
      <c r="C4886" s="31" t="str">
        <f>IF(VLOOKUP(L4886,'2-1.手続一覧'!$A$9:$Q$1715,2,FALSE)=N4886,"OK","NG")</f>
        <v>OK</v>
      </c>
      <c r="D4886" s="31" t="str">
        <f>IF(VLOOKUP(L4886,'2-1.手続一覧'!$A$9:$Q$1715,3,FALSE)=O4886,"OK","NG")</f>
        <v>OK</v>
      </c>
      <c r="E4886" s="31" t="str">
        <f>IF(VLOOKUP(L4886,'2-1.手続一覧'!$A$9:$S$1715,19,FALSE)=AA4886,"OK","NG")</f>
        <v>OK</v>
      </c>
      <c r="F4886" s="31" t="str">
        <f>IF(VLOOKUP(L4886,'2-1.手続一覧'!$A$9:$S$1715,16,FALSE)=AC4886,"OK","NG")</f>
        <v>NG</v>
      </c>
      <c r="G4886" s="31" t="str">
        <f>IF(VLOOKUP(L4886,'2-1.手続一覧'!$A$9:$S$1715,17,FALSE)=AE4886,"OK","NG")</f>
        <v>NG</v>
      </c>
      <c r="H4886" s="31" t="str">
        <f>IF(VLOOKUP(L4886,'2-1.手続一覧'!$A$9:$T$1715,20,FALSE)=AF4886,"OK","NG")</f>
        <v>OK</v>
      </c>
      <c r="I4886" s="31" t="str">
        <f>IF(VLOOKUP(L4886,'2-1.手続一覧'!$A$9:$U$1715,21,FALSE)=AG4886,"OK","NG")</f>
        <v>OK</v>
      </c>
      <c r="J4886" s="31" t="str">
        <f>IF(VLOOKUP(L4886,'2-1.手続一覧'!$A$9:$V$1715,22,FALSE)=AH4886,"OK","NG")</f>
        <v>OK</v>
      </c>
      <c r="K4886" s="31" t="str">
        <f>IF(VLOOKUP(L4886,'2-1.手続一覧'!$A$9:$W$1715,23,FALSE)=AK4886,"OK","NG")</f>
        <v>OK</v>
      </c>
      <c r="L4886" s="32">
        <v>25487</v>
      </c>
      <c r="M4886" s="32" t="s">
        <v>1935</v>
      </c>
      <c r="N4886" s="32" t="s">
        <v>470</v>
      </c>
      <c r="O4886" s="32" t="s">
        <v>386</v>
      </c>
      <c r="P4886" s="32">
        <v>1973</v>
      </c>
      <c r="Q4886" s="32" t="s">
        <v>1938</v>
      </c>
      <c r="R4886" s="32">
        <v>31</v>
      </c>
      <c r="S4886" s="32">
        <v>23</v>
      </c>
      <c r="T4886" s="32"/>
      <c r="U4886" s="32"/>
      <c r="V4886" s="32"/>
      <c r="W4886" s="32"/>
      <c r="X4886" s="32"/>
      <c r="Y4886" s="32"/>
      <c r="Z4886" s="32"/>
      <c r="AA4886" s="32" t="s">
        <v>54</v>
      </c>
      <c r="AB4886" s="32" t="s">
        <v>1928</v>
      </c>
      <c r="AC4886" s="32" t="s">
        <v>102</v>
      </c>
      <c r="AD4886" s="32" t="s">
        <v>147</v>
      </c>
      <c r="AE4886" s="33" t="s">
        <v>43</v>
      </c>
      <c r="AF4886" s="32"/>
      <c r="AG4886" s="32"/>
      <c r="AH4886" s="32"/>
      <c r="AI4886" s="32" t="s">
        <v>1929</v>
      </c>
      <c r="AJ4886" s="32"/>
      <c r="AK4886" s="32" t="s">
        <v>46</v>
      </c>
      <c r="AM4886" s="33" t="s">
        <v>2258</v>
      </c>
      <c r="AN4886" s="33" t="s">
        <v>2259</v>
      </c>
      <c r="AO4886" s="33" t="s">
        <v>2511</v>
      </c>
    </row>
    <row r="4887" spans="2:41" ht="13.5" hidden="1" customHeight="1">
      <c r="B4887" s="31">
        <f>VLOOKUP(L4887,'2-1.手続一覧'!$A$9:$A$1715,1,FALSE)</f>
        <v>25363</v>
      </c>
      <c r="C4887" s="31" t="str">
        <f>IF(VLOOKUP(L4887,'2-1.手続一覧'!$A$9:$Q$1715,2,FALSE)=N4887,"OK","NG")</f>
        <v>OK</v>
      </c>
      <c r="D4887" s="31" t="str">
        <f>IF(VLOOKUP(L4887,'2-1.手続一覧'!$A$9:$Q$1715,3,FALSE)=O4887,"OK","NG")</f>
        <v>OK</v>
      </c>
      <c r="E4887" s="31" t="str">
        <f>IF(VLOOKUP(L4887,'2-1.手続一覧'!$A$9:$S$1715,19,FALSE)=AA4887,"OK","NG")</f>
        <v>OK</v>
      </c>
      <c r="F4887" s="31" t="str">
        <f>IF(VLOOKUP(L4887,'2-1.手続一覧'!$A$9:$S$1715,16,FALSE)=AC4887,"OK","NG")</f>
        <v>NG</v>
      </c>
      <c r="G4887" s="31" t="str">
        <f>IF(VLOOKUP(L4887,'2-1.手続一覧'!$A$9:$S$1715,17,FALSE)=AE4887,"OK","NG")</f>
        <v>OK</v>
      </c>
      <c r="H4887" s="31" t="str">
        <f>IF(VLOOKUP(L4887,'2-1.手続一覧'!$A$9:$T$1715,20,FALSE)=AF4887,"OK","NG")</f>
        <v>OK</v>
      </c>
      <c r="I4887" s="31" t="str">
        <f>IF(VLOOKUP(L4887,'2-1.手続一覧'!$A$9:$U$1715,21,FALSE)=AG4887,"OK","NG")</f>
        <v>OK</v>
      </c>
      <c r="J4887" s="31" t="str">
        <f>IF(VLOOKUP(L4887,'2-1.手続一覧'!$A$9:$V$1715,22,FALSE)=AH4887,"OK","NG")</f>
        <v>OK</v>
      </c>
      <c r="K4887" s="31" t="str">
        <f>IF(VLOOKUP(L4887,'2-1.手続一覧'!$A$9:$W$1715,23,FALSE)=AK4887,"OK","NG")</f>
        <v>OK</v>
      </c>
      <c r="L4887" s="32">
        <v>25363</v>
      </c>
      <c r="M4887" s="32" t="s">
        <v>1935</v>
      </c>
      <c r="N4887" s="32" t="s">
        <v>395</v>
      </c>
      <c r="O4887" s="32" t="s">
        <v>386</v>
      </c>
      <c r="P4887" s="32">
        <v>1973</v>
      </c>
      <c r="Q4887" s="32" t="s">
        <v>1938</v>
      </c>
      <c r="R4887" s="32">
        <v>31</v>
      </c>
      <c r="S4887" s="32">
        <v>24</v>
      </c>
      <c r="T4887" s="32"/>
      <c r="U4887" s="32"/>
      <c r="V4887" s="32">
        <v>1</v>
      </c>
      <c r="W4887" s="32"/>
      <c r="X4887" s="32"/>
      <c r="Y4887" s="32"/>
      <c r="Z4887" s="32"/>
      <c r="AA4887" s="32" t="s">
        <v>163</v>
      </c>
      <c r="AB4887" s="32" t="s">
        <v>1928</v>
      </c>
      <c r="AC4887" s="32" t="s">
        <v>102</v>
      </c>
      <c r="AD4887" s="32"/>
      <c r="AE4887" s="32" t="s">
        <v>162</v>
      </c>
      <c r="AF4887" s="32"/>
      <c r="AG4887" s="32"/>
      <c r="AH4887" s="32"/>
      <c r="AI4887" s="32" t="s">
        <v>1929</v>
      </c>
      <c r="AJ4887" s="32"/>
      <c r="AK4887" s="32" t="s">
        <v>46</v>
      </c>
      <c r="AN4887" s="33" t="s">
        <v>2259</v>
      </c>
      <c r="AO4887" s="33" t="s">
        <v>2511</v>
      </c>
    </row>
    <row r="4888" spans="2:41" ht="13.5" hidden="1" customHeight="1">
      <c r="B4888" s="31">
        <f>VLOOKUP(L4888,'2-1.手続一覧'!$A$9:$A$1715,1,FALSE)</f>
        <v>25436</v>
      </c>
      <c r="C4888" s="31" t="str">
        <f>IF(VLOOKUP(L4888,'2-1.手続一覧'!$A$9:$Q$1715,2,FALSE)=N4888,"OK","NG")</f>
        <v>OK</v>
      </c>
      <c r="D4888" s="31" t="str">
        <f>IF(VLOOKUP(L4888,'2-1.手続一覧'!$A$9:$Q$1715,3,FALSE)=O4888,"OK","NG")</f>
        <v>OK</v>
      </c>
      <c r="E4888" s="31" t="str">
        <f>IF(VLOOKUP(L4888,'2-1.手続一覧'!$A$9:$S$1715,19,FALSE)=AA4888,"OK","NG")</f>
        <v>OK</v>
      </c>
      <c r="F4888" s="31" t="str">
        <f>IF(VLOOKUP(L4888,'2-1.手続一覧'!$A$9:$S$1715,16,FALSE)=AC4888,"OK","NG")</f>
        <v>NG</v>
      </c>
      <c r="G4888" s="31" t="str">
        <f>IF(VLOOKUP(L4888,'2-1.手続一覧'!$A$9:$S$1715,17,FALSE)=AE4888,"OK","NG")</f>
        <v>NG</v>
      </c>
      <c r="H4888" s="31" t="str">
        <f>IF(VLOOKUP(L4888,'2-1.手続一覧'!$A$9:$T$1715,20,FALSE)=AF4888,"OK","NG")</f>
        <v>OK</v>
      </c>
      <c r="I4888" s="31" t="str">
        <f>IF(VLOOKUP(L4888,'2-1.手続一覧'!$A$9:$U$1715,21,FALSE)=AG4888,"OK","NG")</f>
        <v>OK</v>
      </c>
      <c r="J4888" s="31" t="str">
        <f>IF(VLOOKUP(L4888,'2-1.手続一覧'!$A$9:$V$1715,22,FALSE)=AH4888,"OK","NG")</f>
        <v>OK</v>
      </c>
      <c r="K4888" s="31" t="str">
        <f>IF(VLOOKUP(L4888,'2-1.手続一覧'!$A$9:$W$1715,23,FALSE)=AK4888,"OK","NG")</f>
        <v>OK</v>
      </c>
      <c r="L4888" s="32">
        <v>25436</v>
      </c>
      <c r="M4888" s="32" t="s">
        <v>1935</v>
      </c>
      <c r="N4888" s="32" t="s">
        <v>396</v>
      </c>
      <c r="O4888" s="32" t="s">
        <v>386</v>
      </c>
      <c r="P4888" s="32">
        <v>1973</v>
      </c>
      <c r="Q4888" s="32" t="s">
        <v>1938</v>
      </c>
      <c r="R4888" s="32">
        <v>31</v>
      </c>
      <c r="S4888" s="32">
        <v>24</v>
      </c>
      <c r="T4888" s="32"/>
      <c r="U4888" s="32"/>
      <c r="V4888" s="32">
        <v>2</v>
      </c>
      <c r="W4888" s="32"/>
      <c r="X4888" s="32"/>
      <c r="Y4888" s="32"/>
      <c r="Z4888" s="32"/>
      <c r="AA4888" s="32" t="s">
        <v>177</v>
      </c>
      <c r="AB4888" s="32" t="s">
        <v>1928</v>
      </c>
      <c r="AC4888" s="32" t="s">
        <v>102</v>
      </c>
      <c r="AD4888" s="32" t="s">
        <v>1940</v>
      </c>
      <c r="AE4888" s="32" t="s">
        <v>53</v>
      </c>
      <c r="AF4888" s="32"/>
      <c r="AG4888" s="32"/>
      <c r="AH4888" s="32"/>
      <c r="AI4888" s="32" t="s">
        <v>1929</v>
      </c>
      <c r="AJ4888" s="32"/>
      <c r="AK4888" s="32" t="s">
        <v>46</v>
      </c>
      <c r="AN4888" s="33" t="s">
        <v>2259</v>
      </c>
      <c r="AO4888" s="33" t="s">
        <v>2511</v>
      </c>
    </row>
    <row r="4889" spans="2:41" ht="13.5" hidden="1" customHeight="1">
      <c r="B4889" s="31">
        <f>VLOOKUP(L4889,'2-1.手続一覧'!$A$9:$A$1715,1,FALSE)</f>
        <v>25437</v>
      </c>
      <c r="C4889" s="31" t="str">
        <f>IF(VLOOKUP(L4889,'2-1.手続一覧'!$A$9:$Q$1715,2,FALSE)=N4889,"OK","NG")</f>
        <v>OK</v>
      </c>
      <c r="D4889" s="31" t="str">
        <f>IF(VLOOKUP(L4889,'2-1.手続一覧'!$A$9:$Q$1715,3,FALSE)=O4889,"OK","NG")</f>
        <v>OK</v>
      </c>
      <c r="E4889" s="31" t="str">
        <f>IF(VLOOKUP(L4889,'2-1.手続一覧'!$A$9:$S$1715,19,FALSE)=AA4889,"OK","NG")</f>
        <v>OK</v>
      </c>
      <c r="F4889" s="31" t="str">
        <f>IF(VLOOKUP(L4889,'2-1.手続一覧'!$A$9:$S$1715,16,FALSE)=AC4889,"OK","NG")</f>
        <v>NG</v>
      </c>
      <c r="G4889" s="31" t="str">
        <f>IF(VLOOKUP(L4889,'2-1.手続一覧'!$A$9:$S$1715,17,FALSE)=AE4889,"OK","NG")</f>
        <v>NG</v>
      </c>
      <c r="H4889" s="31" t="str">
        <f>IF(VLOOKUP(L4889,'2-1.手続一覧'!$A$9:$T$1715,20,FALSE)=AF4889,"OK","NG")</f>
        <v>OK</v>
      </c>
      <c r="I4889" s="31" t="str">
        <f>IF(VLOOKUP(L4889,'2-1.手続一覧'!$A$9:$U$1715,21,FALSE)=AG4889,"OK","NG")</f>
        <v>OK</v>
      </c>
      <c r="J4889" s="31" t="str">
        <f>IF(VLOOKUP(L4889,'2-1.手続一覧'!$A$9:$V$1715,22,FALSE)=AH4889,"OK","NG")</f>
        <v>OK</v>
      </c>
      <c r="K4889" s="31" t="str">
        <f>IF(VLOOKUP(L4889,'2-1.手続一覧'!$A$9:$W$1715,23,FALSE)=AK4889,"OK","NG")</f>
        <v>OK</v>
      </c>
      <c r="L4889" s="32">
        <v>25437</v>
      </c>
      <c r="M4889" s="32" t="s">
        <v>1935</v>
      </c>
      <c r="N4889" s="32" t="s">
        <v>397</v>
      </c>
      <c r="O4889" s="32" t="s">
        <v>386</v>
      </c>
      <c r="P4889" s="32">
        <v>1973</v>
      </c>
      <c r="Q4889" s="32" t="s">
        <v>1938</v>
      </c>
      <c r="R4889" s="32">
        <v>31</v>
      </c>
      <c r="S4889" s="32">
        <v>25</v>
      </c>
      <c r="T4889" s="32"/>
      <c r="U4889" s="32"/>
      <c r="V4889" s="32"/>
      <c r="W4889" s="32"/>
      <c r="X4889" s="32"/>
      <c r="Y4889" s="32"/>
      <c r="Z4889" s="32"/>
      <c r="AA4889" s="32" t="s">
        <v>108</v>
      </c>
      <c r="AB4889" s="32" t="s">
        <v>147</v>
      </c>
      <c r="AC4889" s="32" t="s">
        <v>43</v>
      </c>
      <c r="AD4889" s="32" t="s">
        <v>1928</v>
      </c>
      <c r="AE4889" s="32" t="s">
        <v>53</v>
      </c>
      <c r="AF4889" s="32"/>
      <c r="AG4889" s="32"/>
      <c r="AH4889" s="32"/>
      <c r="AI4889" s="32" t="s">
        <v>1929</v>
      </c>
      <c r="AJ4889" s="32"/>
      <c r="AK4889" s="32" t="s">
        <v>46</v>
      </c>
      <c r="AN4889" s="33" t="s">
        <v>2259</v>
      </c>
      <c r="AO4889" s="33" t="s">
        <v>2511</v>
      </c>
    </row>
    <row r="4890" spans="2:41" ht="13.5" hidden="1" customHeight="1">
      <c r="B4890" s="31">
        <f>VLOOKUP(L4890,'2-1.手続一覧'!$A$9:$A$1715,1,FALSE)</f>
        <v>25438</v>
      </c>
      <c r="C4890" s="31" t="str">
        <f>IF(VLOOKUP(L4890,'2-1.手続一覧'!$A$9:$Q$1715,2,FALSE)=N4890,"OK","NG")</f>
        <v>OK</v>
      </c>
      <c r="D4890" s="31" t="str">
        <f>IF(VLOOKUP(L4890,'2-1.手続一覧'!$A$9:$Q$1715,3,FALSE)=O4890,"OK","NG")</f>
        <v>OK</v>
      </c>
      <c r="E4890" s="31" t="str">
        <f>IF(VLOOKUP(L4890,'2-1.手続一覧'!$A$9:$S$1715,19,FALSE)=AA4890,"OK","NG")</f>
        <v>OK</v>
      </c>
      <c r="F4890" s="31" t="str">
        <f>IF(VLOOKUP(L4890,'2-1.手続一覧'!$A$9:$S$1715,16,FALSE)=AC4890,"OK","NG")</f>
        <v>NG</v>
      </c>
      <c r="G4890" s="31" t="str">
        <f>IF(VLOOKUP(L4890,'2-1.手続一覧'!$A$9:$S$1715,17,FALSE)=AE4890,"OK","NG")</f>
        <v>NG</v>
      </c>
      <c r="H4890" s="31" t="str">
        <f>IF(VLOOKUP(L4890,'2-1.手続一覧'!$A$9:$T$1715,20,FALSE)=AF4890,"OK","NG")</f>
        <v>OK</v>
      </c>
      <c r="I4890" s="31" t="str">
        <f>IF(VLOOKUP(L4890,'2-1.手続一覧'!$A$9:$U$1715,21,FALSE)=AG4890,"OK","NG")</f>
        <v>OK</v>
      </c>
      <c r="J4890" s="31" t="str">
        <f>IF(VLOOKUP(L4890,'2-1.手続一覧'!$A$9:$V$1715,22,FALSE)=AH4890,"OK","NG")</f>
        <v>OK</v>
      </c>
      <c r="K4890" s="31" t="str">
        <f>IF(VLOOKUP(L4890,'2-1.手続一覧'!$A$9:$W$1715,23,FALSE)=AK4890,"OK","NG")</f>
        <v>OK</v>
      </c>
      <c r="L4890" s="32">
        <v>25438</v>
      </c>
      <c r="M4890" s="32" t="s">
        <v>1935</v>
      </c>
      <c r="N4890" s="32" t="s">
        <v>398</v>
      </c>
      <c r="O4890" s="32" t="s">
        <v>386</v>
      </c>
      <c r="P4890" s="32">
        <v>1973</v>
      </c>
      <c r="Q4890" s="32" t="s">
        <v>1938</v>
      </c>
      <c r="R4890" s="32">
        <v>31</v>
      </c>
      <c r="S4890" s="32">
        <v>26</v>
      </c>
      <c r="T4890" s="32"/>
      <c r="U4890" s="32"/>
      <c r="V4890" s="32"/>
      <c r="W4890" s="32"/>
      <c r="X4890" s="32"/>
      <c r="Y4890" s="32"/>
      <c r="Z4890" s="32"/>
      <c r="AA4890" s="32" t="s">
        <v>108</v>
      </c>
      <c r="AB4890" s="32" t="s">
        <v>147</v>
      </c>
      <c r="AC4890" s="32" t="s">
        <v>43</v>
      </c>
      <c r="AD4890" s="32" t="s">
        <v>1928</v>
      </c>
      <c r="AE4890" s="32" t="s">
        <v>53</v>
      </c>
      <c r="AF4890" s="32"/>
      <c r="AG4890" s="32"/>
      <c r="AH4890" s="32"/>
      <c r="AI4890" s="32" t="s">
        <v>1929</v>
      </c>
      <c r="AJ4890" s="32"/>
      <c r="AK4890" s="32" t="s">
        <v>46</v>
      </c>
      <c r="AN4890" s="33" t="s">
        <v>2259</v>
      </c>
      <c r="AO4890" s="33" t="s">
        <v>2511</v>
      </c>
    </row>
    <row r="4891" spans="2:41" ht="13.5" hidden="1" customHeight="1">
      <c r="B4891" s="31">
        <f>VLOOKUP(L4891,'2-1.手続一覧'!$A$9:$A$1715,1,FALSE)</f>
        <v>25439</v>
      </c>
      <c r="C4891" s="31" t="str">
        <f>IF(VLOOKUP(L4891,'2-1.手続一覧'!$A$9:$Q$1715,2,FALSE)=N4891,"OK","NG")</f>
        <v>OK</v>
      </c>
      <c r="D4891" s="31" t="str">
        <f>IF(VLOOKUP(L4891,'2-1.手続一覧'!$A$9:$Q$1715,3,FALSE)=O4891,"OK","NG")</f>
        <v>OK</v>
      </c>
      <c r="E4891" s="31" t="str">
        <f>IF(VLOOKUP(L4891,'2-1.手続一覧'!$A$9:$S$1715,19,FALSE)=AA4891,"OK","NG")</f>
        <v>OK</v>
      </c>
      <c r="F4891" s="31" t="str">
        <f>IF(VLOOKUP(L4891,'2-1.手続一覧'!$A$9:$S$1715,16,FALSE)=AC4891,"OK","NG")</f>
        <v>NG</v>
      </c>
      <c r="G4891" s="31" t="str">
        <f>IF(VLOOKUP(L4891,'2-1.手続一覧'!$A$9:$S$1715,17,FALSE)=AE4891,"OK","NG")</f>
        <v>NG</v>
      </c>
      <c r="H4891" s="31" t="str">
        <f>IF(VLOOKUP(L4891,'2-1.手続一覧'!$A$9:$T$1715,20,FALSE)=AF4891,"OK","NG")</f>
        <v>OK</v>
      </c>
      <c r="I4891" s="31" t="str">
        <f>IF(VLOOKUP(L4891,'2-1.手続一覧'!$A$9:$U$1715,21,FALSE)=AG4891,"OK","NG")</f>
        <v>OK</v>
      </c>
      <c r="J4891" s="31" t="str">
        <f>IF(VLOOKUP(L4891,'2-1.手続一覧'!$A$9:$V$1715,22,FALSE)=AH4891,"OK","NG")</f>
        <v>OK</v>
      </c>
      <c r="K4891" s="31" t="str">
        <f>IF(VLOOKUP(L4891,'2-1.手続一覧'!$A$9:$W$1715,23,FALSE)=AK4891,"OK","NG")</f>
        <v>OK</v>
      </c>
      <c r="L4891" s="32">
        <v>25439</v>
      </c>
      <c r="M4891" s="32" t="s">
        <v>1935</v>
      </c>
      <c r="N4891" s="32" t="s">
        <v>399</v>
      </c>
      <c r="O4891" s="32" t="s">
        <v>386</v>
      </c>
      <c r="P4891" s="32">
        <v>1973</v>
      </c>
      <c r="Q4891" s="32" t="s">
        <v>1938</v>
      </c>
      <c r="R4891" s="32">
        <v>31</v>
      </c>
      <c r="S4891" s="32">
        <v>27</v>
      </c>
      <c r="T4891" s="32"/>
      <c r="U4891" s="32"/>
      <c r="V4891" s="32"/>
      <c r="W4891" s="32"/>
      <c r="X4891" s="32"/>
      <c r="Y4891" s="32"/>
      <c r="Z4891" s="32"/>
      <c r="AA4891" s="32" t="s">
        <v>108</v>
      </c>
      <c r="AB4891" s="32" t="s">
        <v>147</v>
      </c>
      <c r="AC4891" s="32" t="s">
        <v>43</v>
      </c>
      <c r="AD4891" s="32" t="s">
        <v>1928</v>
      </c>
      <c r="AE4891" s="32" t="s">
        <v>53</v>
      </c>
      <c r="AF4891" s="32"/>
      <c r="AG4891" s="32"/>
      <c r="AH4891" s="32"/>
      <c r="AI4891" s="32" t="s">
        <v>1929</v>
      </c>
      <c r="AJ4891" s="32"/>
      <c r="AK4891" s="32" t="s">
        <v>46</v>
      </c>
      <c r="AN4891" s="33" t="s">
        <v>2259</v>
      </c>
      <c r="AO4891" s="33" t="s">
        <v>2511</v>
      </c>
    </row>
    <row r="4892" spans="2:41" ht="13.5" hidden="1" customHeight="1">
      <c r="B4892" s="31">
        <f>VLOOKUP(L4892,'2-1.手続一覧'!$A$9:$A$1715,1,FALSE)</f>
        <v>25440</v>
      </c>
      <c r="C4892" s="31" t="str">
        <f>IF(VLOOKUP(L4892,'2-1.手続一覧'!$A$9:$Q$1715,2,FALSE)=N4892,"OK","NG")</f>
        <v>OK</v>
      </c>
      <c r="D4892" s="31" t="str">
        <f>IF(VLOOKUP(L4892,'2-1.手続一覧'!$A$9:$Q$1715,3,FALSE)=O4892,"OK","NG")</f>
        <v>OK</v>
      </c>
      <c r="E4892" s="31" t="str">
        <f>IF(VLOOKUP(L4892,'2-1.手続一覧'!$A$9:$S$1715,19,FALSE)=AA4892,"OK","NG")</f>
        <v>OK</v>
      </c>
      <c r="F4892" s="31" t="str">
        <f>IF(VLOOKUP(L4892,'2-1.手続一覧'!$A$9:$S$1715,16,FALSE)=AC4892,"OK","NG")</f>
        <v>NG</v>
      </c>
      <c r="G4892" s="31" t="str">
        <f>IF(VLOOKUP(L4892,'2-1.手続一覧'!$A$9:$S$1715,17,FALSE)=AE4892,"OK","NG")</f>
        <v>OK</v>
      </c>
      <c r="H4892" s="31" t="str">
        <f>IF(VLOOKUP(L4892,'2-1.手続一覧'!$A$9:$T$1715,20,FALSE)=AF4892,"OK","NG")</f>
        <v>OK</v>
      </c>
      <c r="I4892" s="31" t="str">
        <f>IF(VLOOKUP(L4892,'2-1.手続一覧'!$A$9:$U$1715,21,FALSE)=AG4892,"OK","NG")</f>
        <v>OK</v>
      </c>
      <c r="J4892" s="31" t="str">
        <f>IF(VLOOKUP(L4892,'2-1.手続一覧'!$A$9:$V$1715,22,FALSE)=AH4892,"OK","NG")</f>
        <v>OK</v>
      </c>
      <c r="K4892" s="31" t="str">
        <f>IF(VLOOKUP(L4892,'2-1.手続一覧'!$A$9:$W$1715,23,FALSE)=AK4892,"OK","NG")</f>
        <v>OK</v>
      </c>
      <c r="L4892" s="32">
        <v>25440</v>
      </c>
      <c r="M4892" s="32" t="s">
        <v>1935</v>
      </c>
      <c r="N4892" s="32" t="s">
        <v>400</v>
      </c>
      <c r="O4892" s="32" t="s">
        <v>386</v>
      </c>
      <c r="P4892" s="32">
        <v>1973</v>
      </c>
      <c r="Q4892" s="32" t="s">
        <v>1938</v>
      </c>
      <c r="R4892" s="32">
        <v>31</v>
      </c>
      <c r="S4892" s="32">
        <v>28</v>
      </c>
      <c r="T4892" s="32"/>
      <c r="U4892" s="32"/>
      <c r="V4892" s="32"/>
      <c r="W4892" s="32"/>
      <c r="X4892" s="32"/>
      <c r="Y4892" s="32"/>
      <c r="Z4892" s="32"/>
      <c r="AA4892" s="32" t="s">
        <v>163</v>
      </c>
      <c r="AB4892" s="32" t="s">
        <v>1928</v>
      </c>
      <c r="AC4892" s="32" t="s">
        <v>102</v>
      </c>
      <c r="AD4892" s="32"/>
      <c r="AE4892" s="32" t="s">
        <v>162</v>
      </c>
      <c r="AF4892" s="32"/>
      <c r="AG4892" s="32"/>
      <c r="AH4892" s="32"/>
      <c r="AI4892" s="32" t="s">
        <v>1929</v>
      </c>
      <c r="AJ4892" s="32"/>
      <c r="AK4892" s="32" t="s">
        <v>46</v>
      </c>
      <c r="AN4892" s="33" t="s">
        <v>2259</v>
      </c>
      <c r="AO4892" s="33" t="s">
        <v>2511</v>
      </c>
    </row>
    <row r="4893" spans="2:41" ht="13.5" hidden="1" customHeight="1">
      <c r="B4893" s="31">
        <f>VLOOKUP(L4893,'2-1.手続一覧'!$A$9:$A$1715,1,FALSE)</f>
        <v>25488</v>
      </c>
      <c r="C4893" s="31" t="str">
        <f>IF(VLOOKUP(L4893,'2-1.手続一覧'!$A$9:$Q$1715,2,FALSE)=N4893,"OK","NG")</f>
        <v>OK</v>
      </c>
      <c r="D4893" s="31" t="str">
        <f>IF(VLOOKUP(L4893,'2-1.手続一覧'!$A$9:$Q$1715,3,FALSE)=O4893,"OK","NG")</f>
        <v>OK</v>
      </c>
      <c r="E4893" s="31" t="str">
        <f>IF(VLOOKUP(L4893,'2-1.手続一覧'!$A$9:$S$1715,19,FALSE)=AA4893,"OK","NG")</f>
        <v>OK</v>
      </c>
      <c r="F4893" s="31" t="str">
        <f>IF(VLOOKUP(L4893,'2-1.手続一覧'!$A$9:$S$1715,16,FALSE)=AC4893,"OK","NG")</f>
        <v>NG</v>
      </c>
      <c r="G4893" s="31" t="str">
        <f>IF(VLOOKUP(L4893,'2-1.手続一覧'!$A$9:$S$1715,17,FALSE)=AE4893,"OK","NG")</f>
        <v>OK</v>
      </c>
      <c r="H4893" s="31" t="str">
        <f>IF(VLOOKUP(L4893,'2-1.手続一覧'!$A$9:$T$1715,20,FALSE)=AF4893,"OK","NG")</f>
        <v>OK</v>
      </c>
      <c r="I4893" s="31" t="str">
        <f>IF(VLOOKUP(L4893,'2-1.手続一覧'!$A$9:$U$1715,21,FALSE)=AG4893,"OK","NG")</f>
        <v>OK</v>
      </c>
      <c r="J4893" s="31" t="str">
        <f>IF(VLOOKUP(L4893,'2-1.手続一覧'!$A$9:$V$1715,22,FALSE)=AH4893,"OK","NG")</f>
        <v>OK</v>
      </c>
      <c r="K4893" s="31" t="str">
        <f>IF(VLOOKUP(L4893,'2-1.手続一覧'!$A$9:$W$1715,23,FALSE)=AK4893,"OK","NG")</f>
        <v>OK</v>
      </c>
      <c r="L4893" s="32">
        <v>25488</v>
      </c>
      <c r="M4893" s="32" t="s">
        <v>1935</v>
      </c>
      <c r="N4893" s="32" t="s">
        <v>401</v>
      </c>
      <c r="O4893" s="32" t="s">
        <v>386</v>
      </c>
      <c r="P4893" s="32">
        <v>1973</v>
      </c>
      <c r="Q4893" s="32" t="s">
        <v>1938</v>
      </c>
      <c r="R4893" s="32">
        <v>31</v>
      </c>
      <c r="S4893" s="32">
        <v>29</v>
      </c>
      <c r="T4893" s="32"/>
      <c r="U4893" s="32"/>
      <c r="V4893" s="32">
        <v>2</v>
      </c>
      <c r="W4893" s="32"/>
      <c r="X4893" s="32"/>
      <c r="Y4893" s="32"/>
      <c r="Z4893" s="32"/>
      <c r="AA4893" s="32" t="s">
        <v>45</v>
      </c>
      <c r="AB4893" s="32" t="s">
        <v>147</v>
      </c>
      <c r="AC4893" s="32" t="s">
        <v>43</v>
      </c>
      <c r="AD4893" s="32" t="s">
        <v>2154</v>
      </c>
      <c r="AE4893" s="32" t="s">
        <v>245</v>
      </c>
      <c r="AF4893" s="32"/>
      <c r="AG4893" s="32" t="s">
        <v>246</v>
      </c>
      <c r="AH4893" s="32"/>
      <c r="AI4893" s="32" t="s">
        <v>1929</v>
      </c>
      <c r="AJ4893" s="32"/>
      <c r="AK4893" s="32" t="s">
        <v>46</v>
      </c>
      <c r="AN4893" s="33" t="s">
        <v>2259</v>
      </c>
      <c r="AO4893" s="33" t="s">
        <v>2511</v>
      </c>
    </row>
    <row r="4894" spans="2:41" ht="13.5" customHeight="1">
      <c r="B4894" s="31">
        <f>VLOOKUP(L4894,'2-1.手続一覧'!$A$9:$A$1715,1,FALSE)</f>
        <v>25489</v>
      </c>
      <c r="C4894" s="31" t="str">
        <f>IF(VLOOKUP(L4894,'2-1.手続一覧'!$A$9:$Q$1715,2,FALSE)=N4894,"OK","NG")</f>
        <v>OK</v>
      </c>
      <c r="D4894" s="31" t="str">
        <f>IF(VLOOKUP(L4894,'2-1.手続一覧'!$A$9:$Q$1715,3,FALSE)=O4894,"OK","NG")</f>
        <v>OK</v>
      </c>
      <c r="E4894" s="31" t="str">
        <f>IF(VLOOKUP(L4894,'2-1.手続一覧'!$A$9:$S$1715,19,FALSE)=AA4894,"OK","NG")</f>
        <v>OK</v>
      </c>
      <c r="F4894" s="31" t="str">
        <f>IF(VLOOKUP(L4894,'2-1.手続一覧'!$A$9:$S$1715,16,FALSE)=AC4894,"OK","NG")</f>
        <v>NG</v>
      </c>
      <c r="G4894" s="31" t="str">
        <f>IF(VLOOKUP(L4894,'2-1.手続一覧'!$A$9:$S$1715,17,FALSE)=AE4894,"OK","NG")</f>
        <v>NG</v>
      </c>
      <c r="H4894" s="31" t="str">
        <f>IF(VLOOKUP(L4894,'2-1.手続一覧'!$A$9:$T$1715,20,FALSE)=AF4894,"OK","NG")</f>
        <v>OK</v>
      </c>
      <c r="I4894" s="31" t="str">
        <f>IF(VLOOKUP(L4894,'2-1.手続一覧'!$A$9:$U$1715,21,FALSE)=AG4894,"OK","NG")</f>
        <v>OK</v>
      </c>
      <c r="J4894" s="31" t="str">
        <f>IF(VLOOKUP(L4894,'2-1.手続一覧'!$A$9:$V$1715,22,FALSE)=AH4894,"OK","NG")</f>
        <v>OK</v>
      </c>
      <c r="K4894" s="31" t="str">
        <f>IF(VLOOKUP(L4894,'2-1.手続一覧'!$A$9:$W$1715,23,FALSE)=AK4894,"OK","NG")</f>
        <v>OK</v>
      </c>
      <c r="L4894" s="32">
        <v>25489</v>
      </c>
      <c r="M4894" s="32" t="s">
        <v>1935</v>
      </c>
      <c r="N4894" s="32" t="s">
        <v>471</v>
      </c>
      <c r="O4894" s="32" t="s">
        <v>386</v>
      </c>
      <c r="P4894" s="32">
        <v>1973</v>
      </c>
      <c r="Q4894" s="32" t="s">
        <v>1938</v>
      </c>
      <c r="R4894" s="32">
        <v>31</v>
      </c>
      <c r="S4894" s="32">
        <v>30</v>
      </c>
      <c r="T4894" s="32"/>
      <c r="U4894" s="32"/>
      <c r="V4894" s="32">
        <v>2</v>
      </c>
      <c r="W4894" s="32"/>
      <c r="X4894" s="32"/>
      <c r="Y4894" s="32"/>
      <c r="Z4894" s="32" t="s">
        <v>472</v>
      </c>
      <c r="AA4894" s="32" t="s">
        <v>54</v>
      </c>
      <c r="AB4894" s="32" t="s">
        <v>1928</v>
      </c>
      <c r="AC4894" s="32" t="s">
        <v>102</v>
      </c>
      <c r="AD4894" s="32" t="s">
        <v>147</v>
      </c>
      <c r="AE4894" s="33" t="s">
        <v>43</v>
      </c>
      <c r="AF4894" s="32"/>
      <c r="AG4894" s="32"/>
      <c r="AH4894" s="32"/>
      <c r="AI4894" s="32" t="s">
        <v>1929</v>
      </c>
      <c r="AJ4894" s="32"/>
      <c r="AK4894" s="32" t="s">
        <v>46</v>
      </c>
      <c r="AM4894" s="33" t="s">
        <v>2258</v>
      </c>
      <c r="AN4894" s="33" t="s">
        <v>2259</v>
      </c>
      <c r="AO4894" s="33" t="s">
        <v>2511</v>
      </c>
    </row>
    <row r="4895" spans="2:41" ht="13.5" hidden="1" customHeight="1">
      <c r="B4895" s="31">
        <f>VLOOKUP(L4895,'2-1.手続一覧'!$A$9:$A$1715,1,FALSE)</f>
        <v>25492</v>
      </c>
      <c r="C4895" s="31" t="str">
        <f>IF(VLOOKUP(L4895,'2-1.手続一覧'!$A$9:$Q$1715,2,FALSE)=N4895,"OK","NG")</f>
        <v>OK</v>
      </c>
      <c r="D4895" s="31" t="str">
        <f>IF(VLOOKUP(L4895,'2-1.手続一覧'!$A$9:$Q$1715,3,FALSE)=O4895,"OK","NG")</f>
        <v>OK</v>
      </c>
      <c r="E4895" s="31" t="str">
        <f>IF(VLOOKUP(L4895,'2-1.手続一覧'!$A$9:$S$1715,19,FALSE)=AA4895,"OK","NG")</f>
        <v>OK</v>
      </c>
      <c r="F4895" s="31" t="str">
        <f>IF(VLOOKUP(L4895,'2-1.手続一覧'!$A$9:$S$1715,16,FALSE)=AC4895,"OK","NG")</f>
        <v>NG</v>
      </c>
      <c r="G4895" s="31" t="str">
        <f>IF(VLOOKUP(L4895,'2-1.手続一覧'!$A$9:$S$1715,17,FALSE)=AE4895,"OK","NG")</f>
        <v>NG</v>
      </c>
      <c r="H4895" s="31" t="str">
        <f>IF(VLOOKUP(L4895,'2-1.手続一覧'!$A$9:$T$1715,20,FALSE)=AF4895,"OK","NG")</f>
        <v>OK</v>
      </c>
      <c r="I4895" s="31" t="str">
        <f>IF(VLOOKUP(L4895,'2-1.手続一覧'!$A$9:$U$1715,21,FALSE)=AG4895,"OK","NG")</f>
        <v>OK</v>
      </c>
      <c r="J4895" s="31" t="str">
        <f>IF(VLOOKUP(L4895,'2-1.手続一覧'!$A$9:$V$1715,22,FALSE)=AH4895,"OK","NG")</f>
        <v>OK</v>
      </c>
      <c r="K4895" s="31" t="str">
        <f>IF(VLOOKUP(L4895,'2-1.手続一覧'!$A$9:$W$1715,23,FALSE)=AK4895,"OK","NG")</f>
        <v>OK</v>
      </c>
      <c r="L4895" s="32">
        <v>25492</v>
      </c>
      <c r="M4895" s="32" t="s">
        <v>1935</v>
      </c>
      <c r="N4895" s="32" t="s">
        <v>402</v>
      </c>
      <c r="O4895" s="32" t="s">
        <v>386</v>
      </c>
      <c r="P4895" s="32">
        <v>1973</v>
      </c>
      <c r="Q4895" s="32" t="s">
        <v>1938</v>
      </c>
      <c r="R4895" s="32">
        <v>31</v>
      </c>
      <c r="S4895" s="32">
        <v>30</v>
      </c>
      <c r="T4895" s="32"/>
      <c r="U4895" s="32"/>
      <c r="V4895" s="32">
        <v>2</v>
      </c>
      <c r="W4895" s="32"/>
      <c r="X4895" s="32"/>
      <c r="Y4895" s="32"/>
      <c r="Z4895" s="32" t="s">
        <v>403</v>
      </c>
      <c r="AA4895" s="32" t="s">
        <v>108</v>
      </c>
      <c r="AB4895" s="32" t="s">
        <v>147</v>
      </c>
      <c r="AC4895" s="32" t="s">
        <v>43</v>
      </c>
      <c r="AD4895" s="32" t="s">
        <v>1928</v>
      </c>
      <c r="AE4895" s="32" t="s">
        <v>53</v>
      </c>
      <c r="AF4895" s="32"/>
      <c r="AG4895" s="32"/>
      <c r="AH4895" s="32"/>
      <c r="AI4895" s="32" t="s">
        <v>1929</v>
      </c>
      <c r="AJ4895" s="32"/>
      <c r="AK4895" s="32" t="s">
        <v>46</v>
      </c>
      <c r="AN4895" s="33" t="s">
        <v>2259</v>
      </c>
      <c r="AO4895" s="33" t="s">
        <v>2511</v>
      </c>
    </row>
    <row r="4896" spans="2:41" ht="13.5" hidden="1" customHeight="1">
      <c r="B4896" s="31">
        <f>VLOOKUP(L4896,'2-1.手続一覧'!$A$9:$A$1715,1,FALSE)</f>
        <v>25491</v>
      </c>
      <c r="C4896" s="31" t="str">
        <f>IF(VLOOKUP(L4896,'2-1.手続一覧'!$A$9:$Q$1715,2,FALSE)=N4896,"OK","NG")</f>
        <v>OK</v>
      </c>
      <c r="D4896" s="31" t="str">
        <f>IF(VLOOKUP(L4896,'2-1.手続一覧'!$A$9:$Q$1715,3,FALSE)=O4896,"OK","NG")</f>
        <v>OK</v>
      </c>
      <c r="E4896" s="31" t="str">
        <f>IF(VLOOKUP(L4896,'2-1.手続一覧'!$A$9:$S$1715,19,FALSE)=AA4896,"OK","NG")</f>
        <v>OK</v>
      </c>
      <c r="F4896" s="31" t="str">
        <f>IF(VLOOKUP(L4896,'2-1.手続一覧'!$A$9:$S$1715,16,FALSE)=AC4896,"OK","NG")</f>
        <v>NG</v>
      </c>
      <c r="G4896" s="31" t="str">
        <f>IF(VLOOKUP(L4896,'2-1.手続一覧'!$A$9:$S$1715,17,FALSE)=AE4896,"OK","NG")</f>
        <v>NG</v>
      </c>
      <c r="H4896" s="31" t="str">
        <f>IF(VLOOKUP(L4896,'2-1.手続一覧'!$A$9:$T$1715,20,FALSE)=AF4896,"OK","NG")</f>
        <v>OK</v>
      </c>
      <c r="I4896" s="31" t="str">
        <f>IF(VLOOKUP(L4896,'2-1.手続一覧'!$A$9:$U$1715,21,FALSE)=AG4896,"OK","NG")</f>
        <v>OK</v>
      </c>
      <c r="J4896" s="31" t="str">
        <f>IF(VLOOKUP(L4896,'2-1.手続一覧'!$A$9:$V$1715,22,FALSE)=AH4896,"OK","NG")</f>
        <v>OK</v>
      </c>
      <c r="K4896" s="31" t="str">
        <f>IF(VLOOKUP(L4896,'2-1.手続一覧'!$A$9:$W$1715,23,FALSE)=AK4896,"OK","NG")</f>
        <v>OK</v>
      </c>
      <c r="L4896" s="32">
        <v>25491</v>
      </c>
      <c r="M4896" s="32" t="s">
        <v>1935</v>
      </c>
      <c r="N4896" s="32" t="s">
        <v>404</v>
      </c>
      <c r="O4896" s="32" t="s">
        <v>386</v>
      </c>
      <c r="P4896" s="32">
        <v>1973</v>
      </c>
      <c r="Q4896" s="32" t="s">
        <v>1938</v>
      </c>
      <c r="R4896" s="32">
        <v>31</v>
      </c>
      <c r="S4896" s="32">
        <v>30</v>
      </c>
      <c r="T4896" s="32"/>
      <c r="U4896" s="32"/>
      <c r="V4896" s="32">
        <v>2</v>
      </c>
      <c r="W4896" s="32"/>
      <c r="X4896" s="32"/>
      <c r="Y4896" s="32"/>
      <c r="Z4896" s="32" t="s">
        <v>405</v>
      </c>
      <c r="AA4896" s="32" t="s">
        <v>177</v>
      </c>
      <c r="AB4896" s="32" t="s">
        <v>1940</v>
      </c>
      <c r="AC4896" s="32" t="s">
        <v>102</v>
      </c>
      <c r="AD4896" s="32" t="s">
        <v>1928</v>
      </c>
      <c r="AE4896" s="32" t="s">
        <v>53</v>
      </c>
      <c r="AF4896" s="32"/>
      <c r="AG4896" s="32"/>
      <c r="AH4896" s="32"/>
      <c r="AI4896" s="32" t="s">
        <v>1929</v>
      </c>
      <c r="AJ4896" s="32"/>
      <c r="AK4896" s="32" t="s">
        <v>46</v>
      </c>
      <c r="AN4896" s="33" t="s">
        <v>2259</v>
      </c>
      <c r="AO4896" s="33" t="s">
        <v>2511</v>
      </c>
    </row>
    <row r="4897" spans="2:41" ht="13.5" hidden="1" customHeight="1">
      <c r="B4897" s="31">
        <f>VLOOKUP(L4897,'2-1.手続一覧'!$A$9:$A$1715,1,FALSE)</f>
        <v>25490</v>
      </c>
      <c r="C4897" s="31" t="str">
        <f>IF(VLOOKUP(L4897,'2-1.手続一覧'!$A$9:$Q$1715,2,FALSE)=N4897,"OK","NG")</f>
        <v>OK</v>
      </c>
      <c r="D4897" s="31" t="str">
        <f>IF(VLOOKUP(L4897,'2-1.手続一覧'!$A$9:$Q$1715,3,FALSE)=O4897,"OK","NG")</f>
        <v>OK</v>
      </c>
      <c r="E4897" s="31" t="str">
        <f>IF(VLOOKUP(L4897,'2-1.手続一覧'!$A$9:$S$1715,19,FALSE)=AA4897,"OK","NG")</f>
        <v>OK</v>
      </c>
      <c r="F4897" s="31" t="str">
        <f>IF(VLOOKUP(L4897,'2-1.手続一覧'!$A$9:$S$1715,16,FALSE)=AC4897,"OK","NG")</f>
        <v>NG</v>
      </c>
      <c r="G4897" s="31" t="str">
        <f>IF(VLOOKUP(L4897,'2-1.手続一覧'!$A$9:$S$1715,17,FALSE)=AE4897,"OK","NG")</f>
        <v>OK</v>
      </c>
      <c r="H4897" s="31" t="str">
        <f>IF(VLOOKUP(L4897,'2-1.手続一覧'!$A$9:$T$1715,20,FALSE)=AF4897,"OK","NG")</f>
        <v>OK</v>
      </c>
      <c r="I4897" s="31" t="str">
        <f>IF(VLOOKUP(L4897,'2-1.手続一覧'!$A$9:$U$1715,21,FALSE)=AG4897,"OK","NG")</f>
        <v>OK</v>
      </c>
      <c r="J4897" s="31" t="str">
        <f>IF(VLOOKUP(L4897,'2-1.手続一覧'!$A$9:$V$1715,22,FALSE)=AH4897,"OK","NG")</f>
        <v>OK</v>
      </c>
      <c r="K4897" s="31" t="str">
        <f>IF(VLOOKUP(L4897,'2-1.手続一覧'!$A$9:$W$1715,23,FALSE)=AK4897,"OK","NG")</f>
        <v>OK</v>
      </c>
      <c r="L4897" s="32">
        <v>25490</v>
      </c>
      <c r="M4897" s="32" t="s">
        <v>1935</v>
      </c>
      <c r="N4897" s="32" t="s">
        <v>406</v>
      </c>
      <c r="O4897" s="32" t="s">
        <v>386</v>
      </c>
      <c r="P4897" s="32">
        <v>1973</v>
      </c>
      <c r="Q4897" s="32" t="s">
        <v>1938</v>
      </c>
      <c r="R4897" s="32">
        <v>31</v>
      </c>
      <c r="S4897" s="32">
        <v>30</v>
      </c>
      <c r="T4897" s="32"/>
      <c r="U4897" s="32"/>
      <c r="V4897" s="32">
        <v>2</v>
      </c>
      <c r="W4897" s="32"/>
      <c r="X4897" s="32"/>
      <c r="Y4897" s="32"/>
      <c r="Z4897" s="32" t="s">
        <v>407</v>
      </c>
      <c r="AA4897" s="32" t="s">
        <v>163</v>
      </c>
      <c r="AB4897" s="32" t="s">
        <v>1928</v>
      </c>
      <c r="AC4897" s="32" t="s">
        <v>102</v>
      </c>
      <c r="AD4897" s="32"/>
      <c r="AE4897" s="32" t="s">
        <v>162</v>
      </c>
      <c r="AF4897" s="32"/>
      <c r="AG4897" s="32"/>
      <c r="AH4897" s="32"/>
      <c r="AI4897" s="32" t="s">
        <v>1929</v>
      </c>
      <c r="AJ4897" s="32"/>
      <c r="AK4897" s="32" t="s">
        <v>46</v>
      </c>
      <c r="AN4897" s="33" t="s">
        <v>2259</v>
      </c>
      <c r="AO4897" s="33" t="s">
        <v>2511</v>
      </c>
    </row>
    <row r="4898" spans="2:41" ht="13.5" hidden="1" customHeight="1">
      <c r="B4898" s="31">
        <f>VLOOKUP(L4898,'2-1.手続一覧'!$A$9:$A$1715,1,FALSE)</f>
        <v>25493</v>
      </c>
      <c r="C4898" s="31" t="str">
        <f>IF(VLOOKUP(L4898,'2-1.手続一覧'!$A$9:$Q$1715,2,FALSE)=N4898,"OK","NG")</f>
        <v>OK</v>
      </c>
      <c r="D4898" s="31" t="str">
        <f>IF(VLOOKUP(L4898,'2-1.手続一覧'!$A$9:$Q$1715,3,FALSE)=O4898,"OK","NG")</f>
        <v>OK</v>
      </c>
      <c r="E4898" s="31" t="str">
        <f>IF(VLOOKUP(L4898,'2-1.手続一覧'!$A$9:$S$1715,19,FALSE)=AA4898,"OK","NG")</f>
        <v>OK</v>
      </c>
      <c r="F4898" s="31" t="str">
        <f>IF(VLOOKUP(L4898,'2-1.手続一覧'!$A$9:$S$1715,16,FALSE)=AC4898,"OK","NG")</f>
        <v>NG</v>
      </c>
      <c r="G4898" s="31" t="str">
        <f>IF(VLOOKUP(L4898,'2-1.手続一覧'!$A$9:$S$1715,17,FALSE)=AE4898,"OK","NG")</f>
        <v>OK</v>
      </c>
      <c r="H4898" s="31" t="str">
        <f>IF(VLOOKUP(L4898,'2-1.手続一覧'!$A$9:$T$1715,20,FALSE)=AF4898,"OK","NG")</f>
        <v>OK</v>
      </c>
      <c r="I4898" s="31" t="str">
        <f>IF(VLOOKUP(L4898,'2-1.手続一覧'!$A$9:$U$1715,21,FALSE)=AG4898,"OK","NG")</f>
        <v>OK</v>
      </c>
      <c r="J4898" s="31" t="str">
        <f>IF(VLOOKUP(L4898,'2-1.手続一覧'!$A$9:$V$1715,22,FALSE)=AH4898,"OK","NG")</f>
        <v>OK</v>
      </c>
      <c r="K4898" s="31" t="str">
        <f>IF(VLOOKUP(L4898,'2-1.手続一覧'!$A$9:$W$1715,23,FALSE)=AK4898,"OK","NG")</f>
        <v>OK</v>
      </c>
      <c r="L4898" s="32">
        <v>25493</v>
      </c>
      <c r="M4898" s="32" t="s">
        <v>1935</v>
      </c>
      <c r="N4898" s="32" t="s">
        <v>408</v>
      </c>
      <c r="O4898" s="32" t="s">
        <v>386</v>
      </c>
      <c r="P4898" s="32">
        <v>1973</v>
      </c>
      <c r="Q4898" s="32" t="s">
        <v>1938</v>
      </c>
      <c r="R4898" s="32">
        <v>31</v>
      </c>
      <c r="S4898" s="32">
        <v>30</v>
      </c>
      <c r="T4898" s="32"/>
      <c r="U4898" s="32"/>
      <c r="V4898" s="32">
        <v>2</v>
      </c>
      <c r="W4898" s="32"/>
      <c r="X4898" s="32"/>
      <c r="Y4898" s="32"/>
      <c r="Z4898" s="32" t="s">
        <v>409</v>
      </c>
      <c r="AA4898" s="32" t="s">
        <v>163</v>
      </c>
      <c r="AB4898" s="32" t="s">
        <v>1928</v>
      </c>
      <c r="AC4898" s="32" t="s">
        <v>102</v>
      </c>
      <c r="AD4898" s="32"/>
      <c r="AE4898" s="32" t="s">
        <v>162</v>
      </c>
      <c r="AF4898" s="32"/>
      <c r="AG4898" s="32"/>
      <c r="AH4898" s="32"/>
      <c r="AI4898" s="32" t="s">
        <v>1929</v>
      </c>
      <c r="AJ4898" s="32"/>
      <c r="AK4898" s="32" t="s">
        <v>46</v>
      </c>
      <c r="AN4898" s="33" t="s">
        <v>2259</v>
      </c>
      <c r="AO4898" s="33" t="s">
        <v>2511</v>
      </c>
    </row>
    <row r="4899" spans="2:41" ht="13.5" hidden="1" customHeight="1">
      <c r="B4899" s="31">
        <f>VLOOKUP(L4899,'2-1.手続一覧'!$A$9:$A$1715,1,FALSE)</f>
        <v>25424</v>
      </c>
      <c r="C4899" s="31" t="str">
        <f>IF(VLOOKUP(L4899,'2-1.手続一覧'!$A$9:$Q$1715,2,FALSE)=N4899,"OK","NG")</f>
        <v>OK</v>
      </c>
      <c r="D4899" s="31" t="str">
        <f>IF(VLOOKUP(L4899,'2-1.手続一覧'!$A$9:$Q$1715,3,FALSE)=O4899,"OK","NG")</f>
        <v>OK</v>
      </c>
      <c r="E4899" s="31" t="str">
        <f>IF(VLOOKUP(L4899,'2-1.手続一覧'!$A$9:$S$1715,19,FALSE)=AA4899,"OK","NG")</f>
        <v>OK</v>
      </c>
      <c r="F4899" s="31" t="str">
        <f>IF(VLOOKUP(L4899,'2-1.手続一覧'!$A$9:$S$1715,16,FALSE)=AC4899,"OK","NG")</f>
        <v>NG</v>
      </c>
      <c r="G4899" s="31" t="str">
        <f>IF(VLOOKUP(L4899,'2-1.手続一覧'!$A$9:$S$1715,17,FALSE)=AE4899,"OK","NG")</f>
        <v>NG</v>
      </c>
      <c r="H4899" s="31" t="str">
        <f>IF(VLOOKUP(L4899,'2-1.手続一覧'!$A$9:$T$1715,20,FALSE)=AF4899,"OK","NG")</f>
        <v>OK</v>
      </c>
      <c r="I4899" s="31" t="str">
        <f>IF(VLOOKUP(L4899,'2-1.手続一覧'!$A$9:$U$1715,21,FALSE)=AG4899,"OK","NG")</f>
        <v>OK</v>
      </c>
      <c r="J4899" s="31" t="str">
        <f>IF(VLOOKUP(L4899,'2-1.手続一覧'!$A$9:$V$1715,22,FALSE)=AH4899,"OK","NG")</f>
        <v>OK</v>
      </c>
      <c r="K4899" s="31" t="str">
        <f>IF(VLOOKUP(L4899,'2-1.手続一覧'!$A$9:$W$1715,23,FALSE)=AK4899,"OK","NG")</f>
        <v>OK</v>
      </c>
      <c r="L4899" s="32">
        <v>25424</v>
      </c>
      <c r="M4899" s="32" t="s">
        <v>1935</v>
      </c>
      <c r="N4899" s="32" t="s">
        <v>279</v>
      </c>
      <c r="O4899" s="32" t="s">
        <v>386</v>
      </c>
      <c r="P4899" s="32">
        <v>1973</v>
      </c>
      <c r="Q4899" s="32" t="s">
        <v>1938</v>
      </c>
      <c r="R4899" s="32">
        <v>31</v>
      </c>
      <c r="S4899" s="32">
        <v>31</v>
      </c>
      <c r="T4899" s="32"/>
      <c r="U4899" s="32"/>
      <c r="V4899" s="32">
        <v>1</v>
      </c>
      <c r="W4899" s="32"/>
      <c r="X4899" s="32"/>
      <c r="Y4899" s="32"/>
      <c r="Z4899" s="32"/>
      <c r="AA4899" s="32" t="s">
        <v>108</v>
      </c>
      <c r="AB4899" s="32" t="s">
        <v>147</v>
      </c>
      <c r="AC4899" s="32" t="s">
        <v>43</v>
      </c>
      <c r="AD4899" s="32" t="s">
        <v>1928</v>
      </c>
      <c r="AE4899" s="32" t="s">
        <v>53</v>
      </c>
      <c r="AF4899" s="32"/>
      <c r="AG4899" s="32"/>
      <c r="AH4899" s="32"/>
      <c r="AI4899" s="32" t="s">
        <v>1929</v>
      </c>
      <c r="AJ4899" s="32"/>
      <c r="AK4899" s="32" t="s">
        <v>46</v>
      </c>
      <c r="AN4899" s="33" t="s">
        <v>2259</v>
      </c>
      <c r="AO4899" s="33" t="s">
        <v>2511</v>
      </c>
    </row>
    <row r="4900" spans="2:41" ht="13.5" hidden="1" customHeight="1">
      <c r="B4900" s="31">
        <f>VLOOKUP(L4900,'2-1.手続一覧'!$A$9:$A$1715,1,FALSE)</f>
        <v>25494</v>
      </c>
      <c r="C4900" s="31" t="str">
        <f>IF(VLOOKUP(L4900,'2-1.手続一覧'!$A$9:$Q$1715,2,FALSE)=N4900,"OK","NG")</f>
        <v>OK</v>
      </c>
      <c r="D4900" s="31" t="str">
        <f>IF(VLOOKUP(L4900,'2-1.手続一覧'!$A$9:$Q$1715,3,FALSE)=O4900,"OK","NG")</f>
        <v>OK</v>
      </c>
      <c r="E4900" s="31" t="str">
        <f>IF(VLOOKUP(L4900,'2-1.手続一覧'!$A$9:$S$1715,19,FALSE)=AA4900,"OK","NG")</f>
        <v>OK</v>
      </c>
      <c r="F4900" s="31" t="str">
        <f>IF(VLOOKUP(L4900,'2-1.手続一覧'!$A$9:$S$1715,16,FALSE)=AC4900,"OK","NG")</f>
        <v>NG</v>
      </c>
      <c r="G4900" s="31" t="str">
        <f>IF(VLOOKUP(L4900,'2-1.手続一覧'!$A$9:$S$1715,17,FALSE)=AE4900,"OK","NG")</f>
        <v>OK</v>
      </c>
      <c r="H4900" s="31" t="str">
        <f>IF(VLOOKUP(L4900,'2-1.手続一覧'!$A$9:$T$1715,20,FALSE)=AF4900,"OK","NG")</f>
        <v>OK</v>
      </c>
      <c r="I4900" s="31" t="str">
        <f>IF(VLOOKUP(L4900,'2-1.手続一覧'!$A$9:$U$1715,21,FALSE)=AG4900,"OK","NG")</f>
        <v>OK</v>
      </c>
      <c r="J4900" s="31" t="str">
        <f>IF(VLOOKUP(L4900,'2-1.手続一覧'!$A$9:$V$1715,22,FALSE)=AH4900,"OK","NG")</f>
        <v>OK</v>
      </c>
      <c r="K4900" s="31" t="str">
        <f>IF(VLOOKUP(L4900,'2-1.手続一覧'!$A$9:$W$1715,23,FALSE)=AK4900,"OK","NG")</f>
        <v>OK</v>
      </c>
      <c r="L4900" s="32">
        <v>25494</v>
      </c>
      <c r="M4900" s="32" t="s">
        <v>1935</v>
      </c>
      <c r="N4900" s="32" t="s">
        <v>410</v>
      </c>
      <c r="O4900" s="32" t="s">
        <v>386</v>
      </c>
      <c r="P4900" s="32">
        <v>1973</v>
      </c>
      <c r="Q4900" s="32" t="s">
        <v>1938</v>
      </c>
      <c r="R4900" s="32">
        <v>31</v>
      </c>
      <c r="S4900" s="32">
        <v>31</v>
      </c>
      <c r="T4900" s="32"/>
      <c r="U4900" s="32"/>
      <c r="V4900" s="32">
        <v>4</v>
      </c>
      <c r="W4900" s="32"/>
      <c r="X4900" s="32"/>
      <c r="Y4900" s="32"/>
      <c r="Z4900" s="32"/>
      <c r="AA4900" s="32" t="s">
        <v>108</v>
      </c>
      <c r="AB4900" s="32" t="s">
        <v>147</v>
      </c>
      <c r="AC4900" s="32" t="s">
        <v>43</v>
      </c>
      <c r="AD4900" s="32" t="s">
        <v>2154</v>
      </c>
      <c r="AE4900" s="32" t="s">
        <v>245</v>
      </c>
      <c r="AF4900" s="32"/>
      <c r="AG4900" s="32" t="s">
        <v>246</v>
      </c>
      <c r="AH4900" s="32"/>
      <c r="AI4900" s="32" t="s">
        <v>1929</v>
      </c>
      <c r="AJ4900" s="32"/>
      <c r="AK4900" s="32" t="s">
        <v>46</v>
      </c>
      <c r="AL4900" s="32"/>
      <c r="AN4900" s="33" t="s">
        <v>2259</v>
      </c>
      <c r="AO4900" s="33" t="s">
        <v>2511</v>
      </c>
    </row>
    <row r="4901" spans="2:41" ht="13.5" hidden="1" customHeight="1">
      <c r="B4901" s="31">
        <f>VLOOKUP(L4901,'2-1.手続一覧'!$A$9:$A$1715,1,FALSE)</f>
        <v>25495</v>
      </c>
      <c r="C4901" s="31" t="str">
        <f>IF(VLOOKUP(L4901,'2-1.手続一覧'!$A$9:$Q$1715,2,FALSE)=N4901,"OK","NG")</f>
        <v>OK</v>
      </c>
      <c r="D4901" s="31" t="str">
        <f>IF(VLOOKUP(L4901,'2-1.手続一覧'!$A$9:$Q$1715,3,FALSE)=O4901,"OK","NG")</f>
        <v>OK</v>
      </c>
      <c r="E4901" s="31" t="str">
        <f>IF(VLOOKUP(L4901,'2-1.手続一覧'!$A$9:$S$1715,19,FALSE)=AA4901,"OK","NG")</f>
        <v>OK</v>
      </c>
      <c r="F4901" s="31" t="str">
        <f>IF(VLOOKUP(L4901,'2-1.手続一覧'!$A$9:$S$1715,16,FALSE)=AC4901,"OK","NG")</f>
        <v>OK</v>
      </c>
      <c r="G4901" s="31" t="str">
        <f>IF(VLOOKUP(L4901,'2-1.手続一覧'!$A$9:$S$1715,17,FALSE)=AE4901,"OK","NG")</f>
        <v>NG</v>
      </c>
      <c r="H4901" s="31" t="str">
        <f>IF(VLOOKUP(L4901,'2-1.手続一覧'!$A$9:$T$1715,20,FALSE)=AF4901,"OK","NG")</f>
        <v>OK</v>
      </c>
      <c r="I4901" s="31" t="str">
        <f>IF(VLOOKUP(L4901,'2-1.手続一覧'!$A$9:$U$1715,21,FALSE)=AG4901,"OK","NG")</f>
        <v>OK</v>
      </c>
      <c r="J4901" s="31" t="str">
        <f>IF(VLOOKUP(L4901,'2-1.手続一覧'!$A$9:$V$1715,22,FALSE)=AH4901,"OK","NG")</f>
        <v>OK</v>
      </c>
      <c r="K4901" s="31" t="str">
        <f>IF(VLOOKUP(L4901,'2-1.手続一覧'!$A$9:$W$1715,23,FALSE)=AK4901,"OK","NG")</f>
        <v>OK</v>
      </c>
      <c r="L4901" s="32">
        <v>25495</v>
      </c>
      <c r="M4901" s="32" t="s">
        <v>1935</v>
      </c>
      <c r="N4901" s="32" t="s">
        <v>388</v>
      </c>
      <c r="O4901" s="32" t="s">
        <v>386</v>
      </c>
      <c r="P4901" s="32">
        <v>1973</v>
      </c>
      <c r="Q4901" s="32" t="s">
        <v>1938</v>
      </c>
      <c r="R4901" s="32">
        <v>31</v>
      </c>
      <c r="S4901" s="32">
        <v>31</v>
      </c>
      <c r="T4901" s="32"/>
      <c r="U4901" s="32"/>
      <c r="V4901" s="32">
        <v>5</v>
      </c>
      <c r="W4901" s="32"/>
      <c r="X4901" s="32"/>
      <c r="Y4901" s="32"/>
      <c r="Z4901" s="32"/>
      <c r="AA4901" s="32" t="s">
        <v>108</v>
      </c>
      <c r="AB4901" s="32" t="s">
        <v>2154</v>
      </c>
      <c r="AC4901" s="32" t="s">
        <v>9278</v>
      </c>
      <c r="AD4901" s="32" t="s">
        <v>147</v>
      </c>
      <c r="AE4901" s="33" t="s">
        <v>43</v>
      </c>
      <c r="AF4901" s="32"/>
      <c r="AG4901" s="32" t="s">
        <v>246</v>
      </c>
      <c r="AH4901" s="32"/>
      <c r="AI4901" s="32" t="s">
        <v>1929</v>
      </c>
      <c r="AJ4901" s="32"/>
      <c r="AK4901" s="32" t="s">
        <v>46</v>
      </c>
      <c r="AL4901" s="32"/>
      <c r="AN4901" s="33" t="s">
        <v>2259</v>
      </c>
      <c r="AO4901" s="33" t="s">
        <v>2511</v>
      </c>
    </row>
    <row r="4902" spans="2:41" ht="13.5" customHeight="1">
      <c r="B4902" s="31">
        <f>VLOOKUP(L4902,'2-1.手続一覧'!$A$9:$A$1715,1,FALSE)</f>
        <v>25425</v>
      </c>
      <c r="C4902" s="31" t="str">
        <f>IF(VLOOKUP(L4902,'2-1.手続一覧'!$A$9:$Q$1715,2,FALSE)=N4902,"OK","NG")</f>
        <v>OK</v>
      </c>
      <c r="D4902" s="31" t="str">
        <f>IF(VLOOKUP(L4902,'2-1.手続一覧'!$A$9:$Q$1715,3,FALSE)=O4902,"OK","NG")</f>
        <v>OK</v>
      </c>
      <c r="E4902" s="31" t="str">
        <f>IF(VLOOKUP(L4902,'2-1.手続一覧'!$A$9:$S$1715,19,FALSE)=AA4902,"OK","NG")</f>
        <v>OK</v>
      </c>
      <c r="F4902" s="31" t="str">
        <f>IF(VLOOKUP(L4902,'2-1.手続一覧'!$A$9:$S$1715,16,FALSE)=AC4902,"OK","NG")</f>
        <v>NG</v>
      </c>
      <c r="G4902" s="31" t="str">
        <f>IF(VLOOKUP(L4902,'2-1.手続一覧'!$A$9:$S$1715,17,FALSE)=AE4902,"OK","NG")</f>
        <v>NG</v>
      </c>
      <c r="H4902" s="31" t="str">
        <f>IF(VLOOKUP(L4902,'2-1.手続一覧'!$A$9:$T$1715,20,FALSE)=AF4902,"OK","NG")</f>
        <v>OK</v>
      </c>
      <c r="I4902" s="31" t="str">
        <f>IF(VLOOKUP(L4902,'2-1.手続一覧'!$A$9:$U$1715,21,FALSE)=AG4902,"OK","NG")</f>
        <v>OK</v>
      </c>
      <c r="J4902" s="31" t="str">
        <f>IF(VLOOKUP(L4902,'2-1.手続一覧'!$A$9:$V$1715,22,FALSE)=AH4902,"OK","NG")</f>
        <v>OK</v>
      </c>
      <c r="K4902" s="31" t="str">
        <f>IF(VLOOKUP(L4902,'2-1.手続一覧'!$A$9:$W$1715,23,FALSE)=AK4902,"OK","NG")</f>
        <v>OK</v>
      </c>
      <c r="L4902" s="32">
        <v>25425</v>
      </c>
      <c r="M4902" s="32" t="s">
        <v>1935</v>
      </c>
      <c r="N4902" s="32" t="s">
        <v>461</v>
      </c>
      <c r="O4902" s="32" t="s">
        <v>386</v>
      </c>
      <c r="P4902" s="32">
        <v>1973</v>
      </c>
      <c r="Q4902" s="32" t="s">
        <v>1938</v>
      </c>
      <c r="R4902" s="32">
        <v>31</v>
      </c>
      <c r="S4902" s="32">
        <v>32</v>
      </c>
      <c r="T4902" s="32">
        <v>2</v>
      </c>
      <c r="U4902" s="32"/>
      <c r="V4902" s="32">
        <v>1</v>
      </c>
      <c r="W4902" s="32"/>
      <c r="X4902" s="32"/>
      <c r="Y4902" s="32"/>
      <c r="Z4902" s="32"/>
      <c r="AA4902" s="32" t="s">
        <v>54</v>
      </c>
      <c r="AB4902" s="32" t="s">
        <v>1928</v>
      </c>
      <c r="AC4902" s="32" t="s">
        <v>102</v>
      </c>
      <c r="AD4902" s="32" t="s">
        <v>147</v>
      </c>
      <c r="AE4902" s="33" t="s">
        <v>43</v>
      </c>
      <c r="AF4902" s="32"/>
      <c r="AG4902" s="32"/>
      <c r="AH4902" s="32"/>
      <c r="AI4902" s="32" t="s">
        <v>1929</v>
      </c>
      <c r="AJ4902" s="32"/>
      <c r="AK4902" s="32" t="s">
        <v>46</v>
      </c>
      <c r="AL4902" s="32"/>
      <c r="AM4902" s="33" t="s">
        <v>2258</v>
      </c>
      <c r="AN4902" s="33" t="s">
        <v>2259</v>
      </c>
      <c r="AO4902" s="33" t="s">
        <v>2511</v>
      </c>
    </row>
    <row r="4903" spans="2:41" ht="13.5" hidden="1" customHeight="1">
      <c r="B4903" s="31">
        <f>VLOOKUP(L4903,'2-1.手続一覧'!$A$9:$A$1715,1,FALSE)</f>
        <v>25457</v>
      </c>
      <c r="C4903" s="31" t="str">
        <f>IF(VLOOKUP(L4903,'2-1.手続一覧'!$A$9:$Q$1715,2,FALSE)=N4903,"OK","NG")</f>
        <v>OK</v>
      </c>
      <c r="D4903" s="31" t="str">
        <f>IF(VLOOKUP(L4903,'2-1.手続一覧'!$A$9:$Q$1715,3,FALSE)=O4903,"OK","NG")</f>
        <v>OK</v>
      </c>
      <c r="E4903" s="31" t="str">
        <f>IF(VLOOKUP(L4903,'2-1.手続一覧'!$A$9:$S$1715,19,FALSE)=AA4903,"OK","NG")</f>
        <v>OK</v>
      </c>
      <c r="F4903" s="31" t="str">
        <f>IF(VLOOKUP(L4903,'2-1.手続一覧'!$A$9:$S$1715,16,FALSE)=AC4903,"OK","NG")</f>
        <v>NG</v>
      </c>
      <c r="G4903" s="31" t="str">
        <f>IF(VLOOKUP(L4903,'2-1.手続一覧'!$A$9:$S$1715,17,FALSE)=AE4903,"OK","NG")</f>
        <v>NG</v>
      </c>
      <c r="H4903" s="31" t="str">
        <f>IF(VLOOKUP(L4903,'2-1.手続一覧'!$A$9:$T$1715,20,FALSE)=AF4903,"OK","NG")</f>
        <v>OK</v>
      </c>
      <c r="I4903" s="31" t="str">
        <f>IF(VLOOKUP(L4903,'2-1.手続一覧'!$A$9:$U$1715,21,FALSE)=AG4903,"OK","NG")</f>
        <v>OK</v>
      </c>
      <c r="J4903" s="31" t="str">
        <f>IF(VLOOKUP(L4903,'2-1.手続一覧'!$A$9:$V$1715,22,FALSE)=AH4903,"OK","NG")</f>
        <v>OK</v>
      </c>
      <c r="K4903" s="31" t="str">
        <f>IF(VLOOKUP(L4903,'2-1.手続一覧'!$A$9:$W$1715,23,FALSE)=AK4903,"OK","NG")</f>
        <v>OK</v>
      </c>
      <c r="L4903" s="32">
        <v>25457</v>
      </c>
      <c r="M4903" s="32" t="s">
        <v>1935</v>
      </c>
      <c r="N4903" s="32" t="s">
        <v>411</v>
      </c>
      <c r="O4903" s="32" t="s">
        <v>386</v>
      </c>
      <c r="P4903" s="32">
        <v>1973</v>
      </c>
      <c r="Q4903" s="32" t="s">
        <v>1938</v>
      </c>
      <c r="R4903" s="32">
        <v>31</v>
      </c>
      <c r="S4903" s="32">
        <v>32</v>
      </c>
      <c r="T4903" s="32">
        <v>6</v>
      </c>
      <c r="U4903" s="32"/>
      <c r="V4903" s="32">
        <v>1</v>
      </c>
      <c r="W4903" s="32"/>
      <c r="X4903" s="32"/>
      <c r="Y4903" s="32"/>
      <c r="Z4903" s="32"/>
      <c r="AA4903" s="32" t="s">
        <v>108</v>
      </c>
      <c r="AB4903" s="32" t="s">
        <v>147</v>
      </c>
      <c r="AC4903" s="32" t="s">
        <v>43</v>
      </c>
      <c r="AD4903" s="32" t="s">
        <v>1928</v>
      </c>
      <c r="AE4903" s="32" t="s">
        <v>53</v>
      </c>
      <c r="AF4903" s="32"/>
      <c r="AG4903" s="32"/>
      <c r="AH4903" s="32"/>
      <c r="AI4903" s="32" t="s">
        <v>1929</v>
      </c>
      <c r="AJ4903" s="32"/>
      <c r="AK4903" s="32" t="s">
        <v>46</v>
      </c>
      <c r="AL4903" s="32"/>
      <c r="AN4903" s="33" t="s">
        <v>2259</v>
      </c>
      <c r="AO4903" s="33" t="s">
        <v>2511</v>
      </c>
    </row>
    <row r="4904" spans="2:41" ht="13.5" hidden="1" customHeight="1">
      <c r="B4904" s="31">
        <f>VLOOKUP(L4904,'2-1.手続一覧'!$A$9:$A$1715,1,FALSE)</f>
        <v>25472</v>
      </c>
      <c r="C4904" s="31" t="str">
        <f>IF(VLOOKUP(L4904,'2-1.手続一覧'!$A$9:$Q$1715,2,FALSE)=N4904,"OK","NG")</f>
        <v>OK</v>
      </c>
      <c r="D4904" s="31" t="str">
        <f>IF(VLOOKUP(L4904,'2-1.手続一覧'!$A$9:$Q$1715,3,FALSE)=O4904,"OK","NG")</f>
        <v>OK</v>
      </c>
      <c r="E4904" s="31" t="str">
        <f>IF(VLOOKUP(L4904,'2-1.手続一覧'!$A$9:$S$1715,19,FALSE)=AA4904,"OK","NG")</f>
        <v>OK</v>
      </c>
      <c r="F4904" s="31" t="str">
        <f>IF(VLOOKUP(L4904,'2-1.手続一覧'!$A$9:$S$1715,16,FALSE)=AC4904,"OK","NG")</f>
        <v>NG</v>
      </c>
      <c r="G4904" s="31" t="str">
        <f>IF(VLOOKUP(L4904,'2-1.手続一覧'!$A$9:$S$1715,17,FALSE)=AE4904,"OK","NG")</f>
        <v>NG</v>
      </c>
      <c r="H4904" s="31" t="str">
        <f>IF(VLOOKUP(L4904,'2-1.手続一覧'!$A$9:$T$1715,20,FALSE)=AF4904,"OK","NG")</f>
        <v>OK</v>
      </c>
      <c r="I4904" s="31" t="str">
        <f>IF(VLOOKUP(L4904,'2-1.手続一覧'!$A$9:$U$1715,21,FALSE)=AG4904,"OK","NG")</f>
        <v>OK</v>
      </c>
      <c r="J4904" s="31" t="str">
        <f>IF(VLOOKUP(L4904,'2-1.手続一覧'!$A$9:$V$1715,22,FALSE)=AH4904,"OK","NG")</f>
        <v>OK</v>
      </c>
      <c r="K4904" s="31" t="str">
        <f>IF(VLOOKUP(L4904,'2-1.手続一覧'!$A$9:$W$1715,23,FALSE)=AK4904,"OK","NG")</f>
        <v>OK</v>
      </c>
      <c r="L4904" s="32">
        <v>25472</v>
      </c>
      <c r="M4904" s="32" t="s">
        <v>1935</v>
      </c>
      <c r="N4904" s="32" t="s">
        <v>412</v>
      </c>
      <c r="O4904" s="32" t="s">
        <v>386</v>
      </c>
      <c r="P4904" s="32">
        <v>1973</v>
      </c>
      <c r="Q4904" s="32" t="s">
        <v>1938</v>
      </c>
      <c r="R4904" s="32">
        <v>31</v>
      </c>
      <c r="S4904" s="32">
        <v>32</v>
      </c>
      <c r="T4904" s="32">
        <v>20</v>
      </c>
      <c r="U4904" s="32"/>
      <c r="V4904" s="32">
        <v>1</v>
      </c>
      <c r="W4904" s="32"/>
      <c r="X4904" s="32"/>
      <c r="Y4904" s="32"/>
      <c r="Z4904" s="32"/>
      <c r="AA4904" s="32" t="s">
        <v>108</v>
      </c>
      <c r="AB4904" s="32" t="s">
        <v>147</v>
      </c>
      <c r="AC4904" s="32" t="s">
        <v>43</v>
      </c>
      <c r="AD4904" s="32" t="s">
        <v>1928</v>
      </c>
      <c r="AE4904" s="32" t="s">
        <v>53</v>
      </c>
      <c r="AF4904" s="32"/>
      <c r="AG4904" s="32"/>
      <c r="AH4904" s="32"/>
      <c r="AI4904" s="32" t="s">
        <v>1929</v>
      </c>
      <c r="AJ4904" s="32"/>
      <c r="AK4904" s="32" t="s">
        <v>46</v>
      </c>
      <c r="AL4904" s="32" t="s">
        <v>413</v>
      </c>
      <c r="AN4904" s="33" t="s">
        <v>2259</v>
      </c>
      <c r="AO4904" s="33" t="s">
        <v>2511</v>
      </c>
    </row>
    <row r="4905" spans="2:41" ht="13.5" hidden="1" customHeight="1">
      <c r="B4905" s="31">
        <f>VLOOKUP(L4905,'2-1.手続一覧'!$A$9:$A$1715,1,FALSE)</f>
        <v>25459</v>
      </c>
      <c r="C4905" s="31" t="str">
        <f>IF(VLOOKUP(L4905,'2-1.手続一覧'!$A$9:$Q$1715,2,FALSE)=N4905,"OK","NG")</f>
        <v>OK</v>
      </c>
      <c r="D4905" s="31" t="str">
        <f>IF(VLOOKUP(L4905,'2-1.手続一覧'!$A$9:$Q$1715,3,FALSE)=O4905,"OK","NG")</f>
        <v>OK</v>
      </c>
      <c r="E4905" s="31" t="str">
        <f>IF(VLOOKUP(L4905,'2-1.手続一覧'!$A$9:$S$1715,19,FALSE)=AA4905,"OK","NG")</f>
        <v>OK</v>
      </c>
      <c r="F4905" s="31" t="str">
        <f>IF(VLOOKUP(L4905,'2-1.手続一覧'!$A$9:$S$1715,16,FALSE)=AC4905,"OK","NG")</f>
        <v>NG</v>
      </c>
      <c r="G4905" s="31" t="str">
        <f>IF(VLOOKUP(L4905,'2-1.手続一覧'!$A$9:$S$1715,17,FALSE)=AE4905,"OK","NG")</f>
        <v>NG</v>
      </c>
      <c r="H4905" s="31" t="str">
        <f>IF(VLOOKUP(L4905,'2-1.手続一覧'!$A$9:$T$1715,20,FALSE)=AF4905,"OK","NG")</f>
        <v>OK</v>
      </c>
      <c r="I4905" s="31" t="str">
        <f>IF(VLOOKUP(L4905,'2-1.手続一覧'!$A$9:$U$1715,21,FALSE)=AG4905,"OK","NG")</f>
        <v>OK</v>
      </c>
      <c r="J4905" s="31" t="str">
        <f>IF(VLOOKUP(L4905,'2-1.手続一覧'!$A$9:$V$1715,22,FALSE)=AH4905,"OK","NG")</f>
        <v>OK</v>
      </c>
      <c r="K4905" s="31" t="str">
        <f>IF(VLOOKUP(L4905,'2-1.手続一覧'!$A$9:$W$1715,23,FALSE)=AK4905,"OK","NG")</f>
        <v>OK</v>
      </c>
      <c r="L4905" s="32">
        <v>25459</v>
      </c>
      <c r="M4905" s="32" t="s">
        <v>1935</v>
      </c>
      <c r="N4905" s="32" t="s">
        <v>414</v>
      </c>
      <c r="O4905" s="32" t="s">
        <v>386</v>
      </c>
      <c r="P4905" s="32">
        <v>1973</v>
      </c>
      <c r="Q4905" s="32" t="s">
        <v>1938</v>
      </c>
      <c r="R4905" s="32">
        <v>31</v>
      </c>
      <c r="S4905" s="32">
        <v>32</v>
      </c>
      <c r="T4905" s="32">
        <v>8</v>
      </c>
      <c r="U4905" s="32"/>
      <c r="V4905" s="32">
        <v>1</v>
      </c>
      <c r="W4905" s="32"/>
      <c r="X4905" s="32"/>
      <c r="Y4905" s="32"/>
      <c r="Z4905" s="32"/>
      <c r="AA4905" s="32" t="s">
        <v>177</v>
      </c>
      <c r="AB4905" s="32" t="s">
        <v>2134</v>
      </c>
      <c r="AC4905" s="32" t="s">
        <v>102</v>
      </c>
      <c r="AD4905" s="32" t="s">
        <v>1928</v>
      </c>
      <c r="AE4905" s="32" t="s">
        <v>53</v>
      </c>
      <c r="AF4905" s="32"/>
      <c r="AG4905" s="32"/>
      <c r="AH4905" s="32"/>
      <c r="AI4905" s="32" t="s">
        <v>1929</v>
      </c>
      <c r="AJ4905" s="32"/>
      <c r="AK4905" s="32" t="s">
        <v>46</v>
      </c>
      <c r="AL4905" s="32"/>
      <c r="AN4905" s="33" t="s">
        <v>2259</v>
      </c>
      <c r="AO4905" s="33" t="s">
        <v>2511</v>
      </c>
    </row>
    <row r="4906" spans="2:41" ht="13.5" hidden="1" customHeight="1">
      <c r="B4906" s="31">
        <f>VLOOKUP(L4906,'2-1.手続一覧'!$A$9:$A$1715,1,FALSE)</f>
        <v>25467</v>
      </c>
      <c r="C4906" s="31" t="str">
        <f>IF(VLOOKUP(L4906,'2-1.手続一覧'!$A$9:$Q$1715,2,FALSE)=N4906,"OK","NG")</f>
        <v>OK</v>
      </c>
      <c r="D4906" s="31" t="str">
        <f>IF(VLOOKUP(L4906,'2-1.手続一覧'!$A$9:$Q$1715,3,FALSE)=O4906,"OK","NG")</f>
        <v>OK</v>
      </c>
      <c r="E4906" s="31" t="str">
        <f>IF(VLOOKUP(L4906,'2-1.手続一覧'!$A$9:$S$1715,19,FALSE)=AA4906,"OK","NG")</f>
        <v>OK</v>
      </c>
      <c r="F4906" s="31" t="str">
        <f>IF(VLOOKUP(L4906,'2-1.手続一覧'!$A$9:$S$1715,16,FALSE)=AC4906,"OK","NG")</f>
        <v>NG</v>
      </c>
      <c r="G4906" s="31" t="str">
        <f>IF(VLOOKUP(L4906,'2-1.手続一覧'!$A$9:$S$1715,17,FALSE)=AE4906,"OK","NG")</f>
        <v>NG</v>
      </c>
      <c r="H4906" s="31" t="str">
        <f>IF(VLOOKUP(L4906,'2-1.手続一覧'!$A$9:$T$1715,20,FALSE)=AF4906,"OK","NG")</f>
        <v>OK</v>
      </c>
      <c r="I4906" s="31" t="str">
        <f>IF(VLOOKUP(L4906,'2-1.手続一覧'!$A$9:$U$1715,21,FALSE)=AG4906,"OK","NG")</f>
        <v>OK</v>
      </c>
      <c r="J4906" s="31" t="str">
        <f>IF(VLOOKUP(L4906,'2-1.手続一覧'!$A$9:$V$1715,22,FALSE)=AH4906,"OK","NG")</f>
        <v>OK</v>
      </c>
      <c r="K4906" s="31" t="str">
        <f>IF(VLOOKUP(L4906,'2-1.手続一覧'!$A$9:$W$1715,23,FALSE)=AK4906,"OK","NG")</f>
        <v>OK</v>
      </c>
      <c r="L4906" s="32">
        <v>25467</v>
      </c>
      <c r="M4906" s="32" t="s">
        <v>1935</v>
      </c>
      <c r="N4906" s="32" t="s">
        <v>415</v>
      </c>
      <c r="O4906" s="32" t="s">
        <v>386</v>
      </c>
      <c r="P4906" s="32">
        <v>1973</v>
      </c>
      <c r="Q4906" s="32" t="s">
        <v>1938</v>
      </c>
      <c r="R4906" s="32">
        <v>31</v>
      </c>
      <c r="S4906" s="32">
        <v>32</v>
      </c>
      <c r="T4906" s="32">
        <v>12</v>
      </c>
      <c r="U4906" s="32"/>
      <c r="V4906" s="32">
        <v>1</v>
      </c>
      <c r="W4906" s="32"/>
      <c r="X4906" s="32"/>
      <c r="Y4906" s="32"/>
      <c r="Z4906" s="32"/>
      <c r="AA4906" s="32" t="s">
        <v>177</v>
      </c>
      <c r="AB4906" s="32" t="s">
        <v>1928</v>
      </c>
      <c r="AC4906" s="32" t="s">
        <v>102</v>
      </c>
      <c r="AD4906" s="32" t="s">
        <v>1940</v>
      </c>
      <c r="AE4906" s="32" t="s">
        <v>53</v>
      </c>
      <c r="AF4906" s="32"/>
      <c r="AG4906" s="32"/>
      <c r="AH4906" s="32"/>
      <c r="AI4906" s="32" t="s">
        <v>1929</v>
      </c>
      <c r="AJ4906" s="32"/>
      <c r="AK4906" s="32" t="s">
        <v>46</v>
      </c>
      <c r="AL4906" s="32"/>
      <c r="AN4906" s="33" t="s">
        <v>2259</v>
      </c>
      <c r="AO4906" s="33" t="s">
        <v>2511</v>
      </c>
    </row>
    <row r="4907" spans="2:41" ht="13.5" hidden="1" customHeight="1">
      <c r="B4907" s="31">
        <f>VLOOKUP(L4907,'2-1.手続一覧'!$A$9:$A$1715,1,FALSE)</f>
        <v>25475</v>
      </c>
      <c r="C4907" s="31" t="str">
        <f>IF(VLOOKUP(L4907,'2-1.手続一覧'!$A$9:$Q$1715,2,FALSE)=N4907,"OK","NG")</f>
        <v>OK</v>
      </c>
      <c r="D4907" s="31" t="str">
        <f>IF(VLOOKUP(L4907,'2-1.手続一覧'!$A$9:$Q$1715,3,FALSE)=O4907,"OK","NG")</f>
        <v>OK</v>
      </c>
      <c r="E4907" s="31" t="str">
        <f>IF(VLOOKUP(L4907,'2-1.手続一覧'!$A$9:$S$1715,19,FALSE)=AA4907,"OK","NG")</f>
        <v>OK</v>
      </c>
      <c r="F4907" s="31" t="str">
        <f>IF(VLOOKUP(L4907,'2-1.手続一覧'!$A$9:$S$1715,16,FALSE)=AC4907,"OK","NG")</f>
        <v>NG</v>
      </c>
      <c r="G4907" s="31" t="str">
        <f>IF(VLOOKUP(L4907,'2-1.手続一覧'!$A$9:$S$1715,17,FALSE)=AE4907,"OK","NG")</f>
        <v>OK</v>
      </c>
      <c r="H4907" s="31" t="str">
        <f>IF(VLOOKUP(L4907,'2-1.手続一覧'!$A$9:$T$1715,20,FALSE)=AF4907,"OK","NG")</f>
        <v>OK</v>
      </c>
      <c r="I4907" s="31" t="str">
        <f>IF(VLOOKUP(L4907,'2-1.手続一覧'!$A$9:$U$1715,21,FALSE)=AG4907,"OK","NG")</f>
        <v>OK</v>
      </c>
      <c r="J4907" s="31" t="str">
        <f>IF(VLOOKUP(L4907,'2-1.手続一覧'!$A$9:$V$1715,22,FALSE)=AH4907,"OK","NG")</f>
        <v>OK</v>
      </c>
      <c r="K4907" s="31" t="str">
        <f>IF(VLOOKUP(L4907,'2-1.手続一覧'!$A$9:$W$1715,23,FALSE)=AK4907,"OK","NG")</f>
        <v>OK</v>
      </c>
      <c r="L4907" s="32">
        <v>25475</v>
      </c>
      <c r="M4907" s="32" t="s">
        <v>1935</v>
      </c>
      <c r="N4907" s="32" t="s">
        <v>416</v>
      </c>
      <c r="O4907" s="32" t="s">
        <v>386</v>
      </c>
      <c r="P4907" s="32">
        <v>1973</v>
      </c>
      <c r="Q4907" s="32" t="s">
        <v>1938</v>
      </c>
      <c r="R4907" s="32">
        <v>31</v>
      </c>
      <c r="S4907" s="32">
        <v>32</v>
      </c>
      <c r="T4907" s="32">
        <v>21</v>
      </c>
      <c r="U4907" s="32"/>
      <c r="V4907" s="32">
        <v>1</v>
      </c>
      <c r="W4907" s="32"/>
      <c r="X4907" s="32"/>
      <c r="Y4907" s="32"/>
      <c r="Z4907" s="32"/>
      <c r="AA4907" s="32" t="s">
        <v>160</v>
      </c>
      <c r="AB4907" s="32" t="s">
        <v>147</v>
      </c>
      <c r="AC4907" s="32" t="s">
        <v>43</v>
      </c>
      <c r="AD4907" s="32"/>
      <c r="AE4907" s="32" t="s">
        <v>162</v>
      </c>
      <c r="AF4907" s="32"/>
      <c r="AG4907" s="32"/>
      <c r="AH4907" s="32"/>
      <c r="AI4907" s="32" t="s">
        <v>1929</v>
      </c>
      <c r="AJ4907" s="32"/>
      <c r="AK4907" s="32" t="s">
        <v>46</v>
      </c>
      <c r="AL4907" s="32" t="s">
        <v>413</v>
      </c>
      <c r="AN4907" s="33" t="s">
        <v>2259</v>
      </c>
      <c r="AO4907" s="33" t="s">
        <v>2511</v>
      </c>
    </row>
    <row r="4908" spans="2:41" ht="13.5" hidden="1" customHeight="1">
      <c r="B4908" s="31">
        <f>VLOOKUP(L4908,'2-1.手続一覧'!$A$9:$A$1715,1,FALSE)</f>
        <v>25465</v>
      </c>
      <c r="C4908" s="31" t="str">
        <f>IF(VLOOKUP(L4908,'2-1.手続一覧'!$A$9:$Q$1715,2,FALSE)=N4908,"OK","NG")</f>
        <v>OK</v>
      </c>
      <c r="D4908" s="31" t="str">
        <f>IF(VLOOKUP(L4908,'2-1.手続一覧'!$A$9:$Q$1715,3,FALSE)=O4908,"OK","NG")</f>
        <v>OK</v>
      </c>
      <c r="E4908" s="31" t="str">
        <f>IF(VLOOKUP(L4908,'2-1.手続一覧'!$A$9:$S$1715,19,FALSE)=AA4908,"OK","NG")</f>
        <v>OK</v>
      </c>
      <c r="F4908" s="31" t="str">
        <f>IF(VLOOKUP(L4908,'2-1.手続一覧'!$A$9:$S$1715,16,FALSE)=AC4908,"OK","NG")</f>
        <v>NG</v>
      </c>
      <c r="G4908" s="31" t="str">
        <f>IF(VLOOKUP(L4908,'2-1.手続一覧'!$A$9:$S$1715,17,FALSE)=AE4908,"OK","NG")</f>
        <v>OK</v>
      </c>
      <c r="H4908" s="31" t="str">
        <f>IF(VLOOKUP(L4908,'2-1.手続一覧'!$A$9:$T$1715,20,FALSE)=AF4908,"OK","NG")</f>
        <v>OK</v>
      </c>
      <c r="I4908" s="31" t="str">
        <f>IF(VLOOKUP(L4908,'2-1.手続一覧'!$A$9:$U$1715,21,FALSE)=AG4908,"OK","NG")</f>
        <v>OK</v>
      </c>
      <c r="J4908" s="31" t="str">
        <f>IF(VLOOKUP(L4908,'2-1.手続一覧'!$A$9:$V$1715,22,FALSE)=AH4908,"OK","NG")</f>
        <v>OK</v>
      </c>
      <c r="K4908" s="31" t="str">
        <f>IF(VLOOKUP(L4908,'2-1.手続一覧'!$A$9:$W$1715,23,FALSE)=AK4908,"OK","NG")</f>
        <v>OK</v>
      </c>
      <c r="L4908" s="32">
        <v>25465</v>
      </c>
      <c r="M4908" s="32" t="s">
        <v>1935</v>
      </c>
      <c r="N4908" s="32" t="s">
        <v>417</v>
      </c>
      <c r="O4908" s="32" t="s">
        <v>386</v>
      </c>
      <c r="P4908" s="32">
        <v>1973</v>
      </c>
      <c r="Q4908" s="32" t="s">
        <v>1938</v>
      </c>
      <c r="R4908" s="32">
        <v>31</v>
      </c>
      <c r="S4908" s="32">
        <v>32</v>
      </c>
      <c r="T4908" s="32">
        <v>11</v>
      </c>
      <c r="U4908" s="32"/>
      <c r="V4908" s="32">
        <v>1</v>
      </c>
      <c r="W4908" s="32"/>
      <c r="X4908" s="32"/>
      <c r="Y4908" s="32"/>
      <c r="Z4908" s="32"/>
      <c r="AA4908" s="32" t="s">
        <v>163</v>
      </c>
      <c r="AB4908" s="32" t="s">
        <v>1928</v>
      </c>
      <c r="AC4908" s="32" t="s">
        <v>102</v>
      </c>
      <c r="AD4908" s="32"/>
      <c r="AE4908" s="32" t="s">
        <v>162</v>
      </c>
      <c r="AF4908" s="32"/>
      <c r="AG4908" s="32"/>
      <c r="AH4908" s="32"/>
      <c r="AI4908" s="32" t="s">
        <v>1929</v>
      </c>
      <c r="AJ4908" s="32"/>
      <c r="AK4908" s="32" t="s">
        <v>46</v>
      </c>
      <c r="AL4908" s="32"/>
      <c r="AN4908" s="33" t="s">
        <v>2259</v>
      </c>
      <c r="AO4908" s="33" t="s">
        <v>2511</v>
      </c>
    </row>
    <row r="4909" spans="2:41" ht="13.5" customHeight="1">
      <c r="B4909" s="31">
        <f>VLOOKUP(L4909,'2-1.手続一覧'!$A$9:$A$1715,1,FALSE)</f>
        <v>25426</v>
      </c>
      <c r="C4909" s="31" t="str">
        <f>IF(VLOOKUP(L4909,'2-1.手続一覧'!$A$9:$Q$1715,2,FALSE)=N4909,"OK","NG")</f>
        <v>OK</v>
      </c>
      <c r="D4909" s="31" t="str">
        <f>IF(VLOOKUP(L4909,'2-1.手続一覧'!$A$9:$Q$1715,3,FALSE)=O4909,"OK","NG")</f>
        <v>OK</v>
      </c>
      <c r="E4909" s="31" t="str">
        <f>IF(VLOOKUP(L4909,'2-1.手続一覧'!$A$9:$S$1715,19,FALSE)=AA4909,"OK","NG")</f>
        <v>OK</v>
      </c>
      <c r="F4909" s="31" t="str">
        <f>IF(VLOOKUP(L4909,'2-1.手続一覧'!$A$9:$S$1715,16,FALSE)=AC4909,"OK","NG")</f>
        <v>NG</v>
      </c>
      <c r="G4909" s="31" t="str">
        <f>IF(VLOOKUP(L4909,'2-1.手続一覧'!$A$9:$S$1715,17,FALSE)=AE4909,"OK","NG")</f>
        <v>NG</v>
      </c>
      <c r="H4909" s="31" t="str">
        <f>IF(VLOOKUP(L4909,'2-1.手続一覧'!$A$9:$T$1715,20,FALSE)=AF4909,"OK","NG")</f>
        <v>OK</v>
      </c>
      <c r="I4909" s="31" t="str">
        <f>IF(VLOOKUP(L4909,'2-1.手続一覧'!$A$9:$U$1715,21,FALSE)=AG4909,"OK","NG")</f>
        <v>OK</v>
      </c>
      <c r="J4909" s="31" t="str">
        <f>IF(VLOOKUP(L4909,'2-1.手続一覧'!$A$9:$V$1715,22,FALSE)=AH4909,"OK","NG")</f>
        <v>OK</v>
      </c>
      <c r="K4909" s="31" t="str">
        <f>IF(VLOOKUP(L4909,'2-1.手続一覧'!$A$9:$W$1715,23,FALSE)=AK4909,"OK","NG")</f>
        <v>OK</v>
      </c>
      <c r="L4909" s="32">
        <v>25426</v>
      </c>
      <c r="M4909" s="32" t="s">
        <v>1935</v>
      </c>
      <c r="N4909" s="32" t="s">
        <v>307</v>
      </c>
      <c r="O4909" s="32" t="s">
        <v>386</v>
      </c>
      <c r="P4909" s="32">
        <v>1973</v>
      </c>
      <c r="Q4909" s="32" t="s">
        <v>1938</v>
      </c>
      <c r="R4909" s="32">
        <v>31</v>
      </c>
      <c r="S4909" s="32">
        <v>32</v>
      </c>
      <c r="T4909" s="32">
        <v>2</v>
      </c>
      <c r="U4909" s="32"/>
      <c r="V4909" s="32">
        <v>2</v>
      </c>
      <c r="W4909" s="32"/>
      <c r="X4909" s="32"/>
      <c r="Y4909" s="32"/>
      <c r="Z4909" s="32" t="s">
        <v>460</v>
      </c>
      <c r="AA4909" s="32" t="s">
        <v>54</v>
      </c>
      <c r="AB4909" s="32" t="s">
        <v>1928</v>
      </c>
      <c r="AC4909" s="32" t="s">
        <v>102</v>
      </c>
      <c r="AD4909" s="32" t="s">
        <v>147</v>
      </c>
      <c r="AE4909" s="33" t="s">
        <v>43</v>
      </c>
      <c r="AF4909" s="32"/>
      <c r="AG4909" s="32"/>
      <c r="AH4909" s="32"/>
      <c r="AI4909" s="32" t="s">
        <v>1929</v>
      </c>
      <c r="AJ4909" s="32"/>
      <c r="AK4909" s="32" t="s">
        <v>46</v>
      </c>
      <c r="AL4909" s="32"/>
      <c r="AM4909" s="33" t="s">
        <v>2258</v>
      </c>
      <c r="AN4909" s="33" t="s">
        <v>2259</v>
      </c>
      <c r="AO4909" s="33" t="s">
        <v>2511</v>
      </c>
    </row>
    <row r="4910" spans="2:41" ht="13.5" customHeight="1">
      <c r="B4910" s="31">
        <f>VLOOKUP(L4910,'2-1.手続一覧'!$A$9:$A$1715,1,FALSE)</f>
        <v>25427</v>
      </c>
      <c r="C4910" s="31" t="str">
        <f>IF(VLOOKUP(L4910,'2-1.手続一覧'!$A$9:$Q$1715,2,FALSE)=N4910,"OK","NG")</f>
        <v>OK</v>
      </c>
      <c r="D4910" s="31" t="str">
        <f>IF(VLOOKUP(L4910,'2-1.手続一覧'!$A$9:$Q$1715,3,FALSE)=O4910,"OK","NG")</f>
        <v>OK</v>
      </c>
      <c r="E4910" s="31" t="str">
        <f>IF(VLOOKUP(L4910,'2-1.手続一覧'!$A$9:$S$1715,19,FALSE)=AA4910,"OK","NG")</f>
        <v>OK</v>
      </c>
      <c r="F4910" s="31" t="str">
        <f>IF(VLOOKUP(L4910,'2-1.手続一覧'!$A$9:$S$1715,16,FALSE)=AC4910,"OK","NG")</f>
        <v>NG</v>
      </c>
      <c r="G4910" s="31" t="str">
        <f>IF(VLOOKUP(L4910,'2-1.手続一覧'!$A$9:$S$1715,17,FALSE)=AE4910,"OK","NG")</f>
        <v>NG</v>
      </c>
      <c r="H4910" s="31" t="str">
        <f>IF(VLOOKUP(L4910,'2-1.手続一覧'!$A$9:$T$1715,20,FALSE)=AF4910,"OK","NG")</f>
        <v>OK</v>
      </c>
      <c r="I4910" s="31" t="str">
        <f>IF(VLOOKUP(L4910,'2-1.手続一覧'!$A$9:$U$1715,21,FALSE)=AG4910,"OK","NG")</f>
        <v>OK</v>
      </c>
      <c r="J4910" s="31" t="str">
        <f>IF(VLOOKUP(L4910,'2-1.手続一覧'!$A$9:$V$1715,22,FALSE)=AH4910,"OK","NG")</f>
        <v>OK</v>
      </c>
      <c r="K4910" s="31" t="str">
        <f>IF(VLOOKUP(L4910,'2-1.手続一覧'!$A$9:$W$1715,23,FALSE)=AK4910,"OK","NG")</f>
        <v>OK</v>
      </c>
      <c r="L4910" s="32">
        <v>25427</v>
      </c>
      <c r="M4910" s="32" t="s">
        <v>1935</v>
      </c>
      <c r="N4910" s="32" t="s">
        <v>239</v>
      </c>
      <c r="O4910" s="32" t="s">
        <v>386</v>
      </c>
      <c r="P4910" s="32">
        <v>1973</v>
      </c>
      <c r="Q4910" s="32" t="s">
        <v>1938</v>
      </c>
      <c r="R4910" s="32">
        <v>31</v>
      </c>
      <c r="S4910" s="32">
        <v>32</v>
      </c>
      <c r="T4910" s="32">
        <v>2</v>
      </c>
      <c r="U4910" s="32"/>
      <c r="V4910" s="32">
        <v>2</v>
      </c>
      <c r="W4910" s="32"/>
      <c r="X4910" s="32"/>
      <c r="Y4910" s="32"/>
      <c r="Z4910" s="32" t="s">
        <v>462</v>
      </c>
      <c r="AA4910" s="32" t="s">
        <v>54</v>
      </c>
      <c r="AB4910" s="32" t="s">
        <v>1928</v>
      </c>
      <c r="AC4910" s="32" t="s">
        <v>102</v>
      </c>
      <c r="AD4910" s="32" t="s">
        <v>147</v>
      </c>
      <c r="AE4910" s="33" t="s">
        <v>43</v>
      </c>
      <c r="AF4910" s="32"/>
      <c r="AG4910" s="32"/>
      <c r="AH4910" s="32"/>
      <c r="AI4910" s="32" t="s">
        <v>1929</v>
      </c>
      <c r="AJ4910" s="32"/>
      <c r="AK4910" s="32" t="s">
        <v>46</v>
      </c>
      <c r="AL4910" s="32"/>
      <c r="AM4910" s="33" t="s">
        <v>2258</v>
      </c>
      <c r="AN4910" s="33" t="s">
        <v>2259</v>
      </c>
      <c r="AO4910" s="33" t="s">
        <v>2511</v>
      </c>
    </row>
    <row r="4911" spans="2:41" ht="13.5" customHeight="1">
      <c r="B4911" s="31">
        <f>VLOOKUP(L4911,'2-1.手続一覧'!$A$9:$A$1715,1,FALSE)</f>
        <v>25428</v>
      </c>
      <c r="C4911" s="31" t="str">
        <f>IF(VLOOKUP(L4911,'2-1.手続一覧'!$A$9:$Q$1715,2,FALSE)=N4911,"OK","NG")</f>
        <v>OK</v>
      </c>
      <c r="D4911" s="31" t="str">
        <f>IF(VLOOKUP(L4911,'2-1.手続一覧'!$A$9:$Q$1715,3,FALSE)=O4911,"OK","NG")</f>
        <v>OK</v>
      </c>
      <c r="E4911" s="31" t="str">
        <f>IF(VLOOKUP(L4911,'2-1.手続一覧'!$A$9:$S$1715,19,FALSE)=AA4911,"OK","NG")</f>
        <v>OK</v>
      </c>
      <c r="F4911" s="31" t="str">
        <f>IF(VLOOKUP(L4911,'2-1.手続一覧'!$A$9:$S$1715,16,FALSE)=AC4911,"OK","NG")</f>
        <v>NG</v>
      </c>
      <c r="G4911" s="31" t="str">
        <f>IF(VLOOKUP(L4911,'2-1.手続一覧'!$A$9:$S$1715,17,FALSE)=AE4911,"OK","NG")</f>
        <v>NG</v>
      </c>
      <c r="H4911" s="31" t="str">
        <f>IF(VLOOKUP(L4911,'2-1.手続一覧'!$A$9:$T$1715,20,FALSE)=AF4911,"OK","NG")</f>
        <v>OK</v>
      </c>
      <c r="I4911" s="31" t="str">
        <f>IF(VLOOKUP(L4911,'2-1.手続一覧'!$A$9:$U$1715,21,FALSE)=AG4911,"OK","NG")</f>
        <v>OK</v>
      </c>
      <c r="J4911" s="31" t="str">
        <f>IF(VLOOKUP(L4911,'2-1.手続一覧'!$A$9:$V$1715,22,FALSE)=AH4911,"OK","NG")</f>
        <v>OK</v>
      </c>
      <c r="K4911" s="31" t="str">
        <f>IF(VLOOKUP(L4911,'2-1.手続一覧'!$A$9:$W$1715,23,FALSE)=AK4911,"OK","NG")</f>
        <v>OK</v>
      </c>
      <c r="L4911" s="32">
        <v>25428</v>
      </c>
      <c r="M4911" s="32" t="s">
        <v>1935</v>
      </c>
      <c r="N4911" s="32" t="s">
        <v>6176</v>
      </c>
      <c r="O4911" s="32" t="s">
        <v>386</v>
      </c>
      <c r="P4911" s="32">
        <v>1973</v>
      </c>
      <c r="Q4911" s="32" t="s">
        <v>1938</v>
      </c>
      <c r="R4911" s="32">
        <v>31</v>
      </c>
      <c r="S4911" s="32">
        <v>32</v>
      </c>
      <c r="T4911" s="32">
        <v>2</v>
      </c>
      <c r="U4911" s="32"/>
      <c r="V4911" s="32">
        <v>2</v>
      </c>
      <c r="W4911" s="32"/>
      <c r="X4911" s="32"/>
      <c r="Y4911" s="32"/>
      <c r="Z4911" s="32" t="s">
        <v>464</v>
      </c>
      <c r="AA4911" s="32" t="s">
        <v>54</v>
      </c>
      <c r="AB4911" s="32" t="s">
        <v>1928</v>
      </c>
      <c r="AC4911" s="32" t="s">
        <v>102</v>
      </c>
      <c r="AD4911" s="32" t="s">
        <v>147</v>
      </c>
      <c r="AE4911" s="33" t="s">
        <v>43</v>
      </c>
      <c r="AF4911" s="32"/>
      <c r="AG4911" s="32"/>
      <c r="AH4911" s="32"/>
      <c r="AI4911" s="32" t="s">
        <v>1929</v>
      </c>
      <c r="AJ4911" s="32"/>
      <c r="AK4911" s="32" t="s">
        <v>46</v>
      </c>
      <c r="AL4911" s="32"/>
      <c r="AM4911" s="33" t="s">
        <v>2258</v>
      </c>
      <c r="AN4911" s="33" t="s">
        <v>2259</v>
      </c>
      <c r="AO4911" s="33" t="s">
        <v>2511</v>
      </c>
    </row>
    <row r="4912" spans="2:41" ht="13.5" hidden="1" customHeight="1">
      <c r="B4912" s="31">
        <f>VLOOKUP(L4912,'2-1.手続一覧'!$A$9:$A$1715,1,FALSE)</f>
        <v>25458</v>
      </c>
      <c r="C4912" s="31" t="str">
        <f>IF(VLOOKUP(L4912,'2-1.手続一覧'!$A$9:$Q$1715,2,FALSE)=N4912,"OK","NG")</f>
        <v>OK</v>
      </c>
      <c r="D4912" s="31" t="str">
        <f>IF(VLOOKUP(L4912,'2-1.手続一覧'!$A$9:$Q$1715,3,FALSE)=O4912,"OK","NG")</f>
        <v>OK</v>
      </c>
      <c r="E4912" s="31" t="str">
        <f>IF(VLOOKUP(L4912,'2-1.手続一覧'!$A$9:$S$1715,19,FALSE)=AA4912,"OK","NG")</f>
        <v>OK</v>
      </c>
      <c r="F4912" s="31" t="str">
        <f>IF(VLOOKUP(L4912,'2-1.手続一覧'!$A$9:$S$1715,16,FALSE)=AC4912,"OK","NG")</f>
        <v>NG</v>
      </c>
      <c r="G4912" s="31" t="str">
        <f>IF(VLOOKUP(L4912,'2-1.手続一覧'!$A$9:$S$1715,17,FALSE)=AE4912,"OK","NG")</f>
        <v>NG</v>
      </c>
      <c r="H4912" s="31" t="str">
        <f>IF(VLOOKUP(L4912,'2-1.手続一覧'!$A$9:$T$1715,20,FALSE)=AF4912,"OK","NG")</f>
        <v>OK</v>
      </c>
      <c r="I4912" s="31" t="str">
        <f>IF(VLOOKUP(L4912,'2-1.手続一覧'!$A$9:$U$1715,21,FALSE)=AG4912,"OK","NG")</f>
        <v>OK</v>
      </c>
      <c r="J4912" s="31" t="str">
        <f>IF(VLOOKUP(L4912,'2-1.手続一覧'!$A$9:$V$1715,22,FALSE)=AH4912,"OK","NG")</f>
        <v>OK</v>
      </c>
      <c r="K4912" s="31" t="str">
        <f>IF(VLOOKUP(L4912,'2-1.手続一覧'!$A$9:$W$1715,23,FALSE)=AK4912,"OK","NG")</f>
        <v>OK</v>
      </c>
      <c r="L4912" s="32">
        <v>25458</v>
      </c>
      <c r="M4912" s="32" t="s">
        <v>1935</v>
      </c>
      <c r="N4912" s="32" t="s">
        <v>418</v>
      </c>
      <c r="O4912" s="32" t="s">
        <v>386</v>
      </c>
      <c r="P4912" s="32">
        <v>1973</v>
      </c>
      <c r="Q4912" s="32" t="s">
        <v>1938</v>
      </c>
      <c r="R4912" s="32">
        <v>31</v>
      </c>
      <c r="S4912" s="32">
        <v>32</v>
      </c>
      <c r="T4912" s="32">
        <v>6</v>
      </c>
      <c r="U4912" s="32"/>
      <c r="V4912" s="32">
        <v>2</v>
      </c>
      <c r="W4912" s="32"/>
      <c r="X4912" s="32"/>
      <c r="Y4912" s="32"/>
      <c r="Z4912" s="32"/>
      <c r="AA4912" s="32" t="s">
        <v>108</v>
      </c>
      <c r="AB4912" s="32" t="s">
        <v>147</v>
      </c>
      <c r="AC4912" s="32" t="s">
        <v>43</v>
      </c>
      <c r="AD4912" s="32" t="s">
        <v>1940</v>
      </c>
      <c r="AE4912" s="32" t="s">
        <v>53</v>
      </c>
      <c r="AF4912" s="32"/>
      <c r="AG4912" s="32"/>
      <c r="AH4912" s="32"/>
      <c r="AI4912" s="32" t="s">
        <v>1929</v>
      </c>
      <c r="AJ4912" s="32"/>
      <c r="AK4912" s="32" t="s">
        <v>46</v>
      </c>
      <c r="AL4912" s="32"/>
      <c r="AN4912" s="33" t="s">
        <v>2259</v>
      </c>
      <c r="AO4912" s="33" t="s">
        <v>2511</v>
      </c>
    </row>
    <row r="4913" spans="2:41" ht="13.5" hidden="1" customHeight="1">
      <c r="B4913" s="31">
        <f>VLOOKUP(L4913,'2-1.手続一覧'!$A$9:$A$1715,1,FALSE)</f>
        <v>25473</v>
      </c>
      <c r="C4913" s="31" t="str">
        <f>IF(VLOOKUP(L4913,'2-1.手続一覧'!$A$9:$Q$1715,2,FALSE)=N4913,"OK","NG")</f>
        <v>OK</v>
      </c>
      <c r="D4913" s="31" t="str">
        <f>IF(VLOOKUP(L4913,'2-1.手続一覧'!$A$9:$Q$1715,3,FALSE)=O4913,"OK","NG")</f>
        <v>OK</v>
      </c>
      <c r="E4913" s="31" t="str">
        <f>IF(VLOOKUP(L4913,'2-1.手続一覧'!$A$9:$S$1715,19,FALSE)=AA4913,"OK","NG")</f>
        <v>OK</v>
      </c>
      <c r="F4913" s="31" t="str">
        <f>IF(VLOOKUP(L4913,'2-1.手続一覧'!$A$9:$S$1715,16,FALSE)=AC4913,"OK","NG")</f>
        <v>NG</v>
      </c>
      <c r="G4913" s="31" t="str">
        <f>IF(VLOOKUP(L4913,'2-1.手続一覧'!$A$9:$S$1715,17,FALSE)=AE4913,"OK","NG")</f>
        <v>NG</v>
      </c>
      <c r="H4913" s="31" t="str">
        <f>IF(VLOOKUP(L4913,'2-1.手続一覧'!$A$9:$T$1715,20,FALSE)=AF4913,"OK","NG")</f>
        <v>OK</v>
      </c>
      <c r="I4913" s="31" t="str">
        <f>IF(VLOOKUP(L4913,'2-1.手続一覧'!$A$9:$U$1715,21,FALSE)=AG4913,"OK","NG")</f>
        <v>OK</v>
      </c>
      <c r="J4913" s="31" t="str">
        <f>IF(VLOOKUP(L4913,'2-1.手続一覧'!$A$9:$V$1715,22,FALSE)=AH4913,"OK","NG")</f>
        <v>OK</v>
      </c>
      <c r="K4913" s="31" t="str">
        <f>IF(VLOOKUP(L4913,'2-1.手続一覧'!$A$9:$W$1715,23,FALSE)=AK4913,"OK","NG")</f>
        <v>OK</v>
      </c>
      <c r="L4913" s="32">
        <v>25473</v>
      </c>
      <c r="M4913" s="32" t="s">
        <v>1935</v>
      </c>
      <c r="N4913" s="32" t="s">
        <v>419</v>
      </c>
      <c r="O4913" s="32" t="s">
        <v>386</v>
      </c>
      <c r="P4913" s="32">
        <v>1973</v>
      </c>
      <c r="Q4913" s="32" t="s">
        <v>1938</v>
      </c>
      <c r="R4913" s="32">
        <v>31</v>
      </c>
      <c r="S4913" s="32">
        <v>32</v>
      </c>
      <c r="T4913" s="32">
        <v>20</v>
      </c>
      <c r="U4913" s="32"/>
      <c r="V4913" s="32">
        <v>2</v>
      </c>
      <c r="W4913" s="32"/>
      <c r="X4913" s="32"/>
      <c r="Y4913" s="32"/>
      <c r="Z4913" s="32"/>
      <c r="AA4913" s="32" t="s">
        <v>108</v>
      </c>
      <c r="AB4913" s="32" t="s">
        <v>147</v>
      </c>
      <c r="AC4913" s="32" t="s">
        <v>43</v>
      </c>
      <c r="AD4913" s="32" t="s">
        <v>1940</v>
      </c>
      <c r="AE4913" s="32" t="s">
        <v>53</v>
      </c>
      <c r="AF4913" s="32"/>
      <c r="AG4913" s="32"/>
      <c r="AH4913" s="32"/>
      <c r="AI4913" s="32" t="s">
        <v>1929</v>
      </c>
      <c r="AJ4913" s="32"/>
      <c r="AK4913" s="32" t="s">
        <v>46</v>
      </c>
      <c r="AL4913" s="32" t="s">
        <v>413</v>
      </c>
      <c r="AN4913" s="33" t="s">
        <v>2259</v>
      </c>
      <c r="AO4913" s="33" t="s">
        <v>2511</v>
      </c>
    </row>
    <row r="4914" spans="2:41" ht="13.5" hidden="1" customHeight="1">
      <c r="B4914" s="31">
        <f>VLOOKUP(L4914,'2-1.手続一覧'!$A$9:$A$1715,1,FALSE)</f>
        <v>25476</v>
      </c>
      <c r="C4914" s="31" t="str">
        <f>IF(VLOOKUP(L4914,'2-1.手続一覧'!$A$9:$Q$1715,2,FALSE)=N4914,"OK","NG")</f>
        <v>OK</v>
      </c>
      <c r="D4914" s="31" t="str">
        <f>IF(VLOOKUP(L4914,'2-1.手続一覧'!$A$9:$Q$1715,3,FALSE)=O4914,"OK","NG")</f>
        <v>OK</v>
      </c>
      <c r="E4914" s="31" t="str">
        <f>IF(VLOOKUP(L4914,'2-1.手続一覧'!$A$9:$S$1715,19,FALSE)=AA4914,"OK","NG")</f>
        <v>OK</v>
      </c>
      <c r="F4914" s="31" t="str">
        <f>IF(VLOOKUP(L4914,'2-1.手続一覧'!$A$9:$S$1715,16,FALSE)=AC4914,"OK","NG")</f>
        <v>NG</v>
      </c>
      <c r="G4914" s="31" t="str">
        <f>IF(VLOOKUP(L4914,'2-1.手続一覧'!$A$9:$S$1715,17,FALSE)=AE4914,"OK","NG")</f>
        <v>OK</v>
      </c>
      <c r="H4914" s="31" t="str">
        <f>IF(VLOOKUP(L4914,'2-1.手続一覧'!$A$9:$T$1715,20,FALSE)=AF4914,"OK","NG")</f>
        <v>OK</v>
      </c>
      <c r="I4914" s="31" t="str">
        <f>IF(VLOOKUP(L4914,'2-1.手続一覧'!$A$9:$U$1715,21,FALSE)=AG4914,"OK","NG")</f>
        <v>OK</v>
      </c>
      <c r="J4914" s="31" t="str">
        <f>IF(VLOOKUP(L4914,'2-1.手続一覧'!$A$9:$V$1715,22,FALSE)=AH4914,"OK","NG")</f>
        <v>OK</v>
      </c>
      <c r="K4914" s="31" t="str">
        <f>IF(VLOOKUP(L4914,'2-1.手続一覧'!$A$9:$W$1715,23,FALSE)=AK4914,"OK","NG")</f>
        <v>OK</v>
      </c>
      <c r="L4914" s="32">
        <v>25476</v>
      </c>
      <c r="M4914" s="32" t="s">
        <v>1935</v>
      </c>
      <c r="N4914" s="32" t="s">
        <v>420</v>
      </c>
      <c r="O4914" s="32" t="s">
        <v>386</v>
      </c>
      <c r="P4914" s="32">
        <v>1973</v>
      </c>
      <c r="Q4914" s="32" t="s">
        <v>1938</v>
      </c>
      <c r="R4914" s="32">
        <v>31</v>
      </c>
      <c r="S4914" s="32">
        <v>32</v>
      </c>
      <c r="T4914" s="32">
        <v>21</v>
      </c>
      <c r="U4914" s="32"/>
      <c r="V4914" s="32">
        <v>2</v>
      </c>
      <c r="W4914" s="32"/>
      <c r="X4914" s="32"/>
      <c r="Y4914" s="32"/>
      <c r="Z4914" s="32"/>
      <c r="AA4914" s="32" t="s">
        <v>108</v>
      </c>
      <c r="AB4914" s="32" t="s">
        <v>147</v>
      </c>
      <c r="AC4914" s="32" t="s">
        <v>43</v>
      </c>
      <c r="AD4914" s="32" t="s">
        <v>2154</v>
      </c>
      <c r="AE4914" s="32" t="s">
        <v>245</v>
      </c>
      <c r="AF4914" s="32"/>
      <c r="AG4914" s="32" t="s">
        <v>246</v>
      </c>
      <c r="AH4914" s="32"/>
      <c r="AI4914" s="32" t="s">
        <v>1929</v>
      </c>
      <c r="AJ4914" s="32"/>
      <c r="AK4914" s="32" t="s">
        <v>46</v>
      </c>
      <c r="AL4914" s="32" t="s">
        <v>413</v>
      </c>
      <c r="AN4914" s="33" t="s">
        <v>2259</v>
      </c>
      <c r="AO4914" s="33" t="s">
        <v>2511</v>
      </c>
    </row>
    <row r="4915" spans="2:41" ht="13.5" hidden="1" customHeight="1">
      <c r="B4915" s="31">
        <f>VLOOKUP(L4915,'2-1.手続一覧'!$A$9:$A$1715,1,FALSE)</f>
        <v>25460</v>
      </c>
      <c r="C4915" s="31" t="str">
        <f>IF(VLOOKUP(L4915,'2-1.手続一覧'!$A$9:$Q$1715,2,FALSE)=N4915,"OK","NG")</f>
        <v>OK</v>
      </c>
      <c r="D4915" s="31" t="str">
        <f>IF(VLOOKUP(L4915,'2-1.手続一覧'!$A$9:$Q$1715,3,FALSE)=O4915,"OK","NG")</f>
        <v>OK</v>
      </c>
      <c r="E4915" s="31" t="str">
        <f>IF(VLOOKUP(L4915,'2-1.手続一覧'!$A$9:$S$1715,19,FALSE)=AA4915,"OK","NG")</f>
        <v>OK</v>
      </c>
      <c r="F4915" s="31" t="str">
        <f>IF(VLOOKUP(L4915,'2-1.手続一覧'!$A$9:$S$1715,16,FALSE)=AC4915,"OK","NG")</f>
        <v>NG</v>
      </c>
      <c r="G4915" s="31" t="str">
        <f>IF(VLOOKUP(L4915,'2-1.手続一覧'!$A$9:$S$1715,17,FALSE)=AE4915,"OK","NG")</f>
        <v>NG</v>
      </c>
      <c r="H4915" s="31" t="str">
        <f>IF(VLOOKUP(L4915,'2-1.手続一覧'!$A$9:$T$1715,20,FALSE)=AF4915,"OK","NG")</f>
        <v>OK</v>
      </c>
      <c r="I4915" s="31" t="str">
        <f>IF(VLOOKUP(L4915,'2-1.手続一覧'!$A$9:$U$1715,21,FALSE)=AG4915,"OK","NG")</f>
        <v>OK</v>
      </c>
      <c r="J4915" s="31" t="str">
        <f>IF(VLOOKUP(L4915,'2-1.手続一覧'!$A$9:$V$1715,22,FALSE)=AH4915,"OK","NG")</f>
        <v>OK</v>
      </c>
      <c r="K4915" s="31" t="str">
        <f>IF(VLOOKUP(L4915,'2-1.手続一覧'!$A$9:$W$1715,23,FALSE)=AK4915,"OK","NG")</f>
        <v>OK</v>
      </c>
      <c r="L4915" s="32">
        <v>25460</v>
      </c>
      <c r="M4915" s="32" t="s">
        <v>1935</v>
      </c>
      <c r="N4915" s="32" t="s">
        <v>421</v>
      </c>
      <c r="O4915" s="32" t="s">
        <v>386</v>
      </c>
      <c r="P4915" s="32">
        <v>1973</v>
      </c>
      <c r="Q4915" s="32" t="s">
        <v>1938</v>
      </c>
      <c r="R4915" s="32">
        <v>31</v>
      </c>
      <c r="S4915" s="32">
        <v>32</v>
      </c>
      <c r="T4915" s="32">
        <v>8</v>
      </c>
      <c r="U4915" s="32"/>
      <c r="V4915" s="32">
        <v>2</v>
      </c>
      <c r="W4915" s="32"/>
      <c r="X4915" s="32"/>
      <c r="Y4915" s="32"/>
      <c r="Z4915" s="32"/>
      <c r="AA4915" s="32" t="s">
        <v>177</v>
      </c>
      <c r="AB4915" s="32" t="s">
        <v>2134</v>
      </c>
      <c r="AC4915" s="32" t="s">
        <v>102</v>
      </c>
      <c r="AD4915" s="32" t="s">
        <v>1928</v>
      </c>
      <c r="AE4915" s="32" t="s">
        <v>53</v>
      </c>
      <c r="AF4915" s="32"/>
      <c r="AG4915" s="32"/>
      <c r="AH4915" s="32"/>
      <c r="AI4915" s="32" t="s">
        <v>1929</v>
      </c>
      <c r="AJ4915" s="32"/>
      <c r="AK4915" s="32" t="s">
        <v>46</v>
      </c>
      <c r="AL4915" s="32"/>
      <c r="AN4915" s="33" t="s">
        <v>2259</v>
      </c>
      <c r="AO4915" s="33" t="s">
        <v>2511</v>
      </c>
    </row>
    <row r="4916" spans="2:41" ht="13.5" hidden="1" customHeight="1">
      <c r="B4916" s="31">
        <f>VLOOKUP(L4916,'2-1.手続一覧'!$A$9:$A$1715,1,FALSE)</f>
        <v>25455</v>
      </c>
      <c r="C4916" s="31" t="str">
        <f>IF(VLOOKUP(L4916,'2-1.手続一覧'!$A$9:$Q$1715,2,FALSE)=N4916,"OK","NG")</f>
        <v>OK</v>
      </c>
      <c r="D4916" s="31" t="str">
        <f>IF(VLOOKUP(L4916,'2-1.手続一覧'!$A$9:$Q$1715,3,FALSE)=O4916,"OK","NG")</f>
        <v>OK</v>
      </c>
      <c r="E4916" s="31" t="str">
        <f>IF(VLOOKUP(L4916,'2-1.手続一覧'!$A$9:$S$1715,19,FALSE)=AA4916,"OK","NG")</f>
        <v>OK</v>
      </c>
      <c r="F4916" s="31" t="str">
        <f>IF(VLOOKUP(L4916,'2-1.手続一覧'!$A$9:$S$1715,16,FALSE)=AC4916,"OK","NG")</f>
        <v>NG</v>
      </c>
      <c r="G4916" s="31" t="str">
        <f>IF(VLOOKUP(L4916,'2-1.手続一覧'!$A$9:$S$1715,17,FALSE)=AE4916,"OK","NG")</f>
        <v>OK</v>
      </c>
      <c r="H4916" s="31" t="str">
        <f>IF(VLOOKUP(L4916,'2-1.手続一覧'!$A$9:$T$1715,20,FALSE)=AF4916,"OK","NG")</f>
        <v>OK</v>
      </c>
      <c r="I4916" s="31" t="str">
        <f>IF(VLOOKUP(L4916,'2-1.手続一覧'!$A$9:$U$1715,21,FALSE)=AG4916,"OK","NG")</f>
        <v>OK</v>
      </c>
      <c r="J4916" s="31" t="str">
        <f>IF(VLOOKUP(L4916,'2-1.手続一覧'!$A$9:$V$1715,22,FALSE)=AH4916,"OK","NG")</f>
        <v>OK</v>
      </c>
      <c r="K4916" s="31" t="str">
        <f>IF(VLOOKUP(L4916,'2-1.手続一覧'!$A$9:$W$1715,23,FALSE)=AK4916,"OK","NG")</f>
        <v>OK</v>
      </c>
      <c r="L4916" s="32">
        <v>25455</v>
      </c>
      <c r="M4916" s="32" t="s">
        <v>1935</v>
      </c>
      <c r="N4916" s="32" t="s">
        <v>422</v>
      </c>
      <c r="O4916" s="32" t="s">
        <v>386</v>
      </c>
      <c r="P4916" s="32">
        <v>1973</v>
      </c>
      <c r="Q4916" s="32" t="s">
        <v>1938</v>
      </c>
      <c r="R4916" s="32">
        <v>31</v>
      </c>
      <c r="S4916" s="32">
        <v>32</v>
      </c>
      <c r="T4916" s="32">
        <v>4</v>
      </c>
      <c r="U4916" s="32"/>
      <c r="V4916" s="32">
        <v>2</v>
      </c>
      <c r="W4916" s="32"/>
      <c r="X4916" s="32"/>
      <c r="Y4916" s="32"/>
      <c r="Z4916" s="32"/>
      <c r="AA4916" s="32" t="s">
        <v>160</v>
      </c>
      <c r="AB4916" s="32" t="s">
        <v>1928</v>
      </c>
      <c r="AC4916" s="32" t="s">
        <v>102</v>
      </c>
      <c r="AD4916" s="32"/>
      <c r="AE4916" s="32" t="s">
        <v>162</v>
      </c>
      <c r="AF4916" s="32"/>
      <c r="AG4916" s="32"/>
      <c r="AH4916" s="32"/>
      <c r="AI4916" s="32" t="s">
        <v>1929</v>
      </c>
      <c r="AJ4916" s="32"/>
      <c r="AK4916" s="32" t="s">
        <v>46</v>
      </c>
      <c r="AL4916" s="32"/>
      <c r="AN4916" s="33" t="s">
        <v>2259</v>
      </c>
      <c r="AO4916" s="33" t="s">
        <v>2511</v>
      </c>
    </row>
    <row r="4917" spans="2:41" ht="13.5" hidden="1" customHeight="1">
      <c r="B4917" s="31">
        <f>VLOOKUP(L4917,'2-1.手続一覧'!$A$9:$A$1715,1,FALSE)</f>
        <v>25463</v>
      </c>
      <c r="C4917" s="31" t="str">
        <f>IF(VLOOKUP(L4917,'2-1.手続一覧'!$A$9:$Q$1715,2,FALSE)=N4917,"OK","NG")</f>
        <v>OK</v>
      </c>
      <c r="D4917" s="31" t="str">
        <f>IF(VLOOKUP(L4917,'2-1.手続一覧'!$A$9:$Q$1715,3,FALSE)=O4917,"OK","NG")</f>
        <v>OK</v>
      </c>
      <c r="E4917" s="31" t="str">
        <f>IF(VLOOKUP(L4917,'2-1.手続一覧'!$A$9:$S$1715,19,FALSE)=AA4917,"OK","NG")</f>
        <v>OK</v>
      </c>
      <c r="F4917" s="31" t="str">
        <f>IF(VLOOKUP(L4917,'2-1.手続一覧'!$A$9:$S$1715,16,FALSE)=AC4917,"OK","NG")</f>
        <v>NG</v>
      </c>
      <c r="G4917" s="31" t="str">
        <f>IF(VLOOKUP(L4917,'2-1.手続一覧'!$A$9:$S$1715,17,FALSE)=AE4917,"OK","NG")</f>
        <v>OK</v>
      </c>
      <c r="H4917" s="31" t="str">
        <f>IF(VLOOKUP(L4917,'2-1.手続一覧'!$A$9:$T$1715,20,FALSE)=AF4917,"OK","NG")</f>
        <v>OK</v>
      </c>
      <c r="I4917" s="31" t="str">
        <f>IF(VLOOKUP(L4917,'2-1.手続一覧'!$A$9:$U$1715,21,FALSE)=AG4917,"OK","NG")</f>
        <v>OK</v>
      </c>
      <c r="J4917" s="31" t="str">
        <f>IF(VLOOKUP(L4917,'2-1.手続一覧'!$A$9:$V$1715,22,FALSE)=AH4917,"OK","NG")</f>
        <v>OK</v>
      </c>
      <c r="K4917" s="31" t="str">
        <f>IF(VLOOKUP(L4917,'2-1.手続一覧'!$A$9:$W$1715,23,FALSE)=AK4917,"OK","NG")</f>
        <v>OK</v>
      </c>
      <c r="L4917" s="32">
        <v>25463</v>
      </c>
      <c r="M4917" s="32" t="s">
        <v>1935</v>
      </c>
      <c r="N4917" s="32" t="s">
        <v>423</v>
      </c>
      <c r="O4917" s="32" t="s">
        <v>386</v>
      </c>
      <c r="P4917" s="32">
        <v>1973</v>
      </c>
      <c r="Q4917" s="32" t="s">
        <v>1938</v>
      </c>
      <c r="R4917" s="32">
        <v>31</v>
      </c>
      <c r="S4917" s="32">
        <v>32</v>
      </c>
      <c r="T4917" s="32">
        <v>9</v>
      </c>
      <c r="U4917" s="32"/>
      <c r="V4917" s="32">
        <v>2</v>
      </c>
      <c r="W4917" s="32"/>
      <c r="X4917" s="32"/>
      <c r="Y4917" s="32"/>
      <c r="Z4917" s="32"/>
      <c r="AA4917" s="32" t="s">
        <v>160</v>
      </c>
      <c r="AB4917" s="32" t="s">
        <v>1928</v>
      </c>
      <c r="AC4917" s="32" t="s">
        <v>102</v>
      </c>
      <c r="AD4917" s="32"/>
      <c r="AE4917" s="32" t="s">
        <v>162</v>
      </c>
      <c r="AF4917" s="32"/>
      <c r="AG4917" s="32"/>
      <c r="AH4917" s="32"/>
      <c r="AI4917" s="32" t="s">
        <v>1929</v>
      </c>
      <c r="AJ4917" s="32"/>
      <c r="AK4917" s="32" t="s">
        <v>46</v>
      </c>
      <c r="AL4917" s="32"/>
      <c r="AN4917" s="33" t="s">
        <v>2259</v>
      </c>
      <c r="AO4917" s="33" t="s">
        <v>2511</v>
      </c>
    </row>
    <row r="4918" spans="2:41" ht="13.5" hidden="1" customHeight="1">
      <c r="B4918" s="31">
        <f>VLOOKUP(L4918,'2-1.手続一覧'!$A$9:$A$1715,1,FALSE)</f>
        <v>25474</v>
      </c>
      <c r="C4918" s="31" t="str">
        <f>IF(VLOOKUP(L4918,'2-1.手続一覧'!$A$9:$Q$1715,2,FALSE)=N4918,"OK","NG")</f>
        <v>OK</v>
      </c>
      <c r="D4918" s="31" t="str">
        <f>IF(VLOOKUP(L4918,'2-1.手続一覧'!$A$9:$Q$1715,3,FALSE)=O4918,"OK","NG")</f>
        <v>OK</v>
      </c>
      <c r="E4918" s="31" t="str">
        <f>IF(VLOOKUP(L4918,'2-1.手続一覧'!$A$9:$S$1715,19,FALSE)=AA4918,"OK","NG")</f>
        <v>OK</v>
      </c>
      <c r="F4918" s="31" t="str">
        <f>IF(VLOOKUP(L4918,'2-1.手続一覧'!$A$9:$S$1715,16,FALSE)=AC4918,"OK","NG")</f>
        <v>NG</v>
      </c>
      <c r="G4918" s="31" t="str">
        <f>IF(VLOOKUP(L4918,'2-1.手続一覧'!$A$9:$S$1715,17,FALSE)=AE4918,"OK","NG")</f>
        <v>NG</v>
      </c>
      <c r="H4918" s="31" t="str">
        <f>IF(VLOOKUP(L4918,'2-1.手続一覧'!$A$9:$T$1715,20,FALSE)=AF4918,"OK","NG")</f>
        <v>OK</v>
      </c>
      <c r="I4918" s="31" t="str">
        <f>IF(VLOOKUP(L4918,'2-1.手続一覧'!$A$9:$U$1715,21,FALSE)=AG4918,"OK","NG")</f>
        <v>OK</v>
      </c>
      <c r="J4918" s="31" t="str">
        <f>IF(VLOOKUP(L4918,'2-1.手続一覧'!$A$9:$V$1715,22,FALSE)=AH4918,"OK","NG")</f>
        <v>OK</v>
      </c>
      <c r="K4918" s="31" t="str">
        <f>IF(VLOOKUP(L4918,'2-1.手続一覧'!$A$9:$W$1715,23,FALSE)=AK4918,"OK","NG")</f>
        <v>OK</v>
      </c>
      <c r="L4918" s="32">
        <v>25474</v>
      </c>
      <c r="M4918" s="32" t="s">
        <v>1935</v>
      </c>
      <c r="N4918" s="32" t="s">
        <v>424</v>
      </c>
      <c r="O4918" s="32" t="s">
        <v>386</v>
      </c>
      <c r="P4918" s="32">
        <v>1973</v>
      </c>
      <c r="Q4918" s="32" t="s">
        <v>1938</v>
      </c>
      <c r="R4918" s="32">
        <v>31</v>
      </c>
      <c r="S4918" s="32">
        <v>32</v>
      </c>
      <c r="T4918" s="32">
        <v>20</v>
      </c>
      <c r="U4918" s="32"/>
      <c r="V4918" s="32">
        <v>3</v>
      </c>
      <c r="W4918" s="32"/>
      <c r="X4918" s="32"/>
      <c r="Y4918" s="32"/>
      <c r="Z4918" s="32"/>
      <c r="AA4918" s="32" t="s">
        <v>108</v>
      </c>
      <c r="AB4918" s="32" t="s">
        <v>147</v>
      </c>
      <c r="AC4918" s="32" t="s">
        <v>43</v>
      </c>
      <c r="AD4918" s="32" t="s">
        <v>1928</v>
      </c>
      <c r="AE4918" s="32" t="s">
        <v>53</v>
      </c>
      <c r="AF4918" s="32"/>
      <c r="AG4918" s="32"/>
      <c r="AH4918" s="32"/>
      <c r="AI4918" s="32" t="s">
        <v>1929</v>
      </c>
      <c r="AJ4918" s="32"/>
      <c r="AK4918" s="32" t="s">
        <v>46</v>
      </c>
      <c r="AL4918" s="32" t="s">
        <v>413</v>
      </c>
      <c r="AN4918" s="33" t="s">
        <v>2259</v>
      </c>
      <c r="AO4918" s="33" t="s">
        <v>2511</v>
      </c>
    </row>
    <row r="4919" spans="2:41" ht="13.5" hidden="1" customHeight="1">
      <c r="B4919" s="31">
        <f>VLOOKUP(L4919,'2-1.手続一覧'!$A$9:$A$1715,1,FALSE)</f>
        <v>25461</v>
      </c>
      <c r="C4919" s="31" t="str">
        <f>IF(VLOOKUP(L4919,'2-1.手続一覧'!$A$9:$Q$1715,2,FALSE)=N4919,"OK","NG")</f>
        <v>OK</v>
      </c>
      <c r="D4919" s="31" t="str">
        <f>IF(VLOOKUP(L4919,'2-1.手続一覧'!$A$9:$Q$1715,3,FALSE)=O4919,"OK","NG")</f>
        <v>OK</v>
      </c>
      <c r="E4919" s="31" t="str">
        <f>IF(VLOOKUP(L4919,'2-1.手続一覧'!$A$9:$S$1715,19,FALSE)=AA4919,"OK","NG")</f>
        <v>OK</v>
      </c>
      <c r="F4919" s="31" t="str">
        <f>IF(VLOOKUP(L4919,'2-1.手続一覧'!$A$9:$S$1715,16,FALSE)=AC4919,"OK","NG")</f>
        <v>NG</v>
      </c>
      <c r="G4919" s="31" t="str">
        <f>IF(VLOOKUP(L4919,'2-1.手続一覧'!$A$9:$S$1715,17,FALSE)=AE4919,"OK","NG")</f>
        <v>NG</v>
      </c>
      <c r="H4919" s="31" t="str">
        <f>IF(VLOOKUP(L4919,'2-1.手続一覧'!$A$9:$T$1715,20,FALSE)=AF4919,"OK","NG")</f>
        <v>OK</v>
      </c>
      <c r="I4919" s="31" t="str">
        <f>IF(VLOOKUP(L4919,'2-1.手続一覧'!$A$9:$U$1715,21,FALSE)=AG4919,"OK","NG")</f>
        <v>OK</v>
      </c>
      <c r="J4919" s="31" t="str">
        <f>IF(VLOOKUP(L4919,'2-1.手続一覧'!$A$9:$V$1715,22,FALSE)=AH4919,"OK","NG")</f>
        <v>OK</v>
      </c>
      <c r="K4919" s="31" t="str">
        <f>IF(VLOOKUP(L4919,'2-1.手続一覧'!$A$9:$W$1715,23,FALSE)=AK4919,"OK","NG")</f>
        <v>OK</v>
      </c>
      <c r="L4919" s="32">
        <v>25461</v>
      </c>
      <c r="M4919" s="32" t="s">
        <v>1935</v>
      </c>
      <c r="N4919" s="32" t="s">
        <v>414</v>
      </c>
      <c r="O4919" s="32" t="s">
        <v>386</v>
      </c>
      <c r="P4919" s="32">
        <v>1973</v>
      </c>
      <c r="Q4919" s="32" t="s">
        <v>1938</v>
      </c>
      <c r="R4919" s="32">
        <v>31</v>
      </c>
      <c r="S4919" s="32">
        <v>32</v>
      </c>
      <c r="T4919" s="32">
        <v>8</v>
      </c>
      <c r="U4919" s="32"/>
      <c r="V4919" s="32">
        <v>3</v>
      </c>
      <c r="W4919" s="32"/>
      <c r="X4919" s="32"/>
      <c r="Y4919" s="32"/>
      <c r="Z4919" s="32"/>
      <c r="AA4919" s="32" t="s">
        <v>177</v>
      </c>
      <c r="AB4919" s="32" t="s">
        <v>1928</v>
      </c>
      <c r="AC4919" s="32" t="s">
        <v>102</v>
      </c>
      <c r="AD4919" s="32" t="s">
        <v>1928</v>
      </c>
      <c r="AE4919" s="32" t="s">
        <v>53</v>
      </c>
      <c r="AF4919" s="32"/>
      <c r="AG4919" s="32"/>
      <c r="AH4919" s="32"/>
      <c r="AI4919" s="32" t="s">
        <v>1929</v>
      </c>
      <c r="AJ4919" s="32"/>
      <c r="AK4919" s="32" t="s">
        <v>46</v>
      </c>
      <c r="AL4919" s="32"/>
      <c r="AN4919" s="33" t="s">
        <v>2259</v>
      </c>
      <c r="AO4919" s="33" t="s">
        <v>2511</v>
      </c>
    </row>
    <row r="4920" spans="2:41" ht="13.5" hidden="1" customHeight="1">
      <c r="B4920" s="31">
        <f>VLOOKUP(L4920,'2-1.手続一覧'!$A$9:$A$1715,1,FALSE)</f>
        <v>25464</v>
      </c>
      <c r="C4920" s="31" t="str">
        <f>IF(VLOOKUP(L4920,'2-1.手続一覧'!$A$9:$Q$1715,2,FALSE)=N4920,"OK","NG")</f>
        <v>OK</v>
      </c>
      <c r="D4920" s="31" t="str">
        <f>IF(VLOOKUP(L4920,'2-1.手続一覧'!$A$9:$Q$1715,3,FALSE)=O4920,"OK","NG")</f>
        <v>OK</v>
      </c>
      <c r="E4920" s="31" t="str">
        <f>IF(VLOOKUP(L4920,'2-1.手続一覧'!$A$9:$S$1715,19,FALSE)=AA4920,"OK","NG")</f>
        <v>OK</v>
      </c>
      <c r="F4920" s="31" t="str">
        <f>IF(VLOOKUP(L4920,'2-1.手続一覧'!$A$9:$S$1715,16,FALSE)=AC4920,"OK","NG")</f>
        <v>NG</v>
      </c>
      <c r="G4920" s="31" t="str">
        <f>IF(VLOOKUP(L4920,'2-1.手続一覧'!$A$9:$S$1715,17,FALSE)=AE4920,"OK","NG")</f>
        <v>OK</v>
      </c>
      <c r="H4920" s="31" t="str">
        <f>IF(VLOOKUP(L4920,'2-1.手続一覧'!$A$9:$T$1715,20,FALSE)=AF4920,"OK","NG")</f>
        <v>OK</v>
      </c>
      <c r="I4920" s="31" t="str">
        <f>IF(VLOOKUP(L4920,'2-1.手続一覧'!$A$9:$U$1715,21,FALSE)=AG4920,"OK","NG")</f>
        <v>OK</v>
      </c>
      <c r="J4920" s="31" t="str">
        <f>IF(VLOOKUP(L4920,'2-1.手続一覧'!$A$9:$V$1715,22,FALSE)=AH4920,"OK","NG")</f>
        <v>OK</v>
      </c>
      <c r="K4920" s="31" t="str">
        <f>IF(VLOOKUP(L4920,'2-1.手続一覧'!$A$9:$W$1715,23,FALSE)=AK4920,"OK","NG")</f>
        <v>OK</v>
      </c>
      <c r="L4920" s="32">
        <v>25464</v>
      </c>
      <c r="M4920" s="32" t="s">
        <v>1935</v>
      </c>
      <c r="N4920" s="32" t="s">
        <v>425</v>
      </c>
      <c r="O4920" s="32" t="s">
        <v>386</v>
      </c>
      <c r="P4920" s="32">
        <v>1973</v>
      </c>
      <c r="Q4920" s="32" t="s">
        <v>1938</v>
      </c>
      <c r="R4920" s="32">
        <v>31</v>
      </c>
      <c r="S4920" s="32">
        <v>32</v>
      </c>
      <c r="T4920" s="32">
        <v>9</v>
      </c>
      <c r="U4920" s="32"/>
      <c r="V4920" s="32">
        <v>3</v>
      </c>
      <c r="W4920" s="32"/>
      <c r="X4920" s="32"/>
      <c r="Y4920" s="32"/>
      <c r="Z4920" s="32"/>
      <c r="AA4920" s="32" t="s">
        <v>160</v>
      </c>
      <c r="AB4920" s="32" t="s">
        <v>1928</v>
      </c>
      <c r="AC4920" s="32" t="s">
        <v>102</v>
      </c>
      <c r="AD4920" s="32"/>
      <c r="AE4920" s="32" t="s">
        <v>162</v>
      </c>
      <c r="AF4920" s="32"/>
      <c r="AG4920" s="32"/>
      <c r="AH4920" s="32"/>
      <c r="AI4920" s="32" t="s">
        <v>1929</v>
      </c>
      <c r="AJ4920" s="32"/>
      <c r="AK4920" s="32" t="s">
        <v>46</v>
      </c>
      <c r="AL4920" s="32"/>
      <c r="AN4920" s="33" t="s">
        <v>2259</v>
      </c>
      <c r="AO4920" s="33" t="s">
        <v>2511</v>
      </c>
    </row>
    <row r="4921" spans="2:41" ht="13.5" hidden="1" customHeight="1">
      <c r="B4921" s="31">
        <f>VLOOKUP(L4921,'2-1.手続一覧'!$A$9:$A$1715,1,FALSE)</f>
        <v>25466</v>
      </c>
      <c r="C4921" s="31" t="str">
        <f>IF(VLOOKUP(L4921,'2-1.手続一覧'!$A$9:$Q$1715,2,FALSE)=N4921,"OK","NG")</f>
        <v>OK</v>
      </c>
      <c r="D4921" s="31" t="str">
        <f>IF(VLOOKUP(L4921,'2-1.手続一覧'!$A$9:$Q$1715,3,FALSE)=O4921,"OK","NG")</f>
        <v>OK</v>
      </c>
      <c r="E4921" s="31" t="str">
        <f>IF(VLOOKUP(L4921,'2-1.手続一覧'!$A$9:$S$1715,19,FALSE)=AA4921,"OK","NG")</f>
        <v>OK</v>
      </c>
      <c r="F4921" s="31" t="str">
        <f>IF(VLOOKUP(L4921,'2-1.手続一覧'!$A$9:$S$1715,16,FALSE)=AC4921,"OK","NG")</f>
        <v>NG</v>
      </c>
      <c r="G4921" s="31" t="str">
        <f>IF(VLOOKUP(L4921,'2-1.手続一覧'!$A$9:$S$1715,17,FALSE)=AE4921,"OK","NG")</f>
        <v>OK</v>
      </c>
      <c r="H4921" s="31" t="str">
        <f>IF(VLOOKUP(L4921,'2-1.手続一覧'!$A$9:$T$1715,20,FALSE)=AF4921,"OK","NG")</f>
        <v>OK</v>
      </c>
      <c r="I4921" s="31" t="str">
        <f>IF(VLOOKUP(L4921,'2-1.手続一覧'!$A$9:$U$1715,21,FALSE)=AG4921,"OK","NG")</f>
        <v>OK</v>
      </c>
      <c r="J4921" s="31" t="str">
        <f>IF(VLOOKUP(L4921,'2-1.手続一覧'!$A$9:$V$1715,22,FALSE)=AH4921,"OK","NG")</f>
        <v>OK</v>
      </c>
      <c r="K4921" s="31" t="str">
        <f>IF(VLOOKUP(L4921,'2-1.手続一覧'!$A$9:$W$1715,23,FALSE)=AK4921,"OK","NG")</f>
        <v>OK</v>
      </c>
      <c r="L4921" s="32">
        <v>25466</v>
      </c>
      <c r="M4921" s="32" t="s">
        <v>1935</v>
      </c>
      <c r="N4921" s="32" t="s">
        <v>426</v>
      </c>
      <c r="O4921" s="32" t="s">
        <v>386</v>
      </c>
      <c r="P4921" s="32">
        <v>1973</v>
      </c>
      <c r="Q4921" s="32" t="s">
        <v>1938</v>
      </c>
      <c r="R4921" s="32">
        <v>31</v>
      </c>
      <c r="S4921" s="32">
        <v>32</v>
      </c>
      <c r="T4921" s="32">
        <v>11</v>
      </c>
      <c r="U4921" s="32"/>
      <c r="V4921" s="32">
        <v>3</v>
      </c>
      <c r="W4921" s="32"/>
      <c r="X4921" s="32"/>
      <c r="Y4921" s="32"/>
      <c r="Z4921" s="32"/>
      <c r="AA4921" s="32" t="s">
        <v>163</v>
      </c>
      <c r="AB4921" s="32" t="s">
        <v>1928</v>
      </c>
      <c r="AC4921" s="32" t="s">
        <v>102</v>
      </c>
      <c r="AD4921" s="32"/>
      <c r="AE4921" s="32" t="s">
        <v>162</v>
      </c>
      <c r="AF4921" s="32"/>
      <c r="AG4921" s="32"/>
      <c r="AH4921" s="32"/>
      <c r="AI4921" s="32" t="s">
        <v>1929</v>
      </c>
      <c r="AJ4921" s="32"/>
      <c r="AK4921" s="32" t="s">
        <v>46</v>
      </c>
      <c r="AL4921" s="32"/>
      <c r="AN4921" s="33" t="s">
        <v>2259</v>
      </c>
      <c r="AO4921" s="33" t="s">
        <v>2511</v>
      </c>
    </row>
    <row r="4922" spans="2:41" ht="13.5" hidden="1" customHeight="1">
      <c r="B4922" s="31">
        <f>VLOOKUP(L4922,'2-1.手続一覧'!$A$9:$A$1715,1,FALSE)</f>
        <v>25468</v>
      </c>
      <c r="C4922" s="31" t="str">
        <f>IF(VLOOKUP(L4922,'2-1.手続一覧'!$A$9:$Q$1715,2,FALSE)=N4922,"OK","NG")</f>
        <v>OK</v>
      </c>
      <c r="D4922" s="31" t="str">
        <f>IF(VLOOKUP(L4922,'2-1.手続一覧'!$A$9:$Q$1715,3,FALSE)=O4922,"OK","NG")</f>
        <v>OK</v>
      </c>
      <c r="E4922" s="31" t="str">
        <f>IF(VLOOKUP(L4922,'2-1.手続一覧'!$A$9:$S$1715,19,FALSE)=AA4922,"OK","NG")</f>
        <v>OK</v>
      </c>
      <c r="F4922" s="31" t="str">
        <f>IF(VLOOKUP(L4922,'2-1.手続一覧'!$A$9:$S$1715,16,FALSE)=AC4922,"OK","NG")</f>
        <v>NG</v>
      </c>
      <c r="G4922" s="31" t="str">
        <f>IF(VLOOKUP(L4922,'2-1.手続一覧'!$A$9:$S$1715,17,FALSE)=AE4922,"OK","NG")</f>
        <v>NG</v>
      </c>
      <c r="H4922" s="31" t="str">
        <f>IF(VLOOKUP(L4922,'2-1.手続一覧'!$A$9:$T$1715,20,FALSE)=AF4922,"OK","NG")</f>
        <v>OK</v>
      </c>
      <c r="I4922" s="31" t="str">
        <f>IF(VLOOKUP(L4922,'2-1.手続一覧'!$A$9:$U$1715,21,FALSE)=AG4922,"OK","NG")</f>
        <v>OK</v>
      </c>
      <c r="J4922" s="31" t="str">
        <f>IF(VLOOKUP(L4922,'2-1.手続一覧'!$A$9:$V$1715,22,FALSE)=AH4922,"OK","NG")</f>
        <v>OK</v>
      </c>
      <c r="K4922" s="31" t="str">
        <f>IF(VLOOKUP(L4922,'2-1.手続一覧'!$A$9:$W$1715,23,FALSE)=AK4922,"OK","NG")</f>
        <v>OK</v>
      </c>
      <c r="L4922" s="32">
        <v>25468</v>
      </c>
      <c r="M4922" s="32" t="s">
        <v>1935</v>
      </c>
      <c r="N4922" s="32" t="s">
        <v>427</v>
      </c>
      <c r="O4922" s="32" t="s">
        <v>386</v>
      </c>
      <c r="P4922" s="32">
        <v>1973</v>
      </c>
      <c r="Q4922" s="32" t="s">
        <v>1938</v>
      </c>
      <c r="R4922" s="32">
        <v>31</v>
      </c>
      <c r="S4922" s="32">
        <v>32</v>
      </c>
      <c r="T4922" s="32">
        <v>12</v>
      </c>
      <c r="U4922" s="32"/>
      <c r="V4922" s="32">
        <v>4</v>
      </c>
      <c r="W4922" s="32"/>
      <c r="X4922" s="32"/>
      <c r="Y4922" s="32"/>
      <c r="Z4922" s="32"/>
      <c r="AA4922" s="32" t="s">
        <v>177</v>
      </c>
      <c r="AB4922" s="32" t="s">
        <v>1928</v>
      </c>
      <c r="AC4922" s="32" t="s">
        <v>102</v>
      </c>
      <c r="AD4922" s="32" t="s">
        <v>1940</v>
      </c>
      <c r="AE4922" s="32" t="s">
        <v>53</v>
      </c>
      <c r="AF4922" s="32"/>
      <c r="AG4922" s="32"/>
      <c r="AH4922" s="32"/>
      <c r="AI4922" s="32" t="s">
        <v>1929</v>
      </c>
      <c r="AJ4922" s="32"/>
      <c r="AK4922" s="32" t="s">
        <v>46</v>
      </c>
      <c r="AL4922" s="32"/>
      <c r="AN4922" s="33" t="s">
        <v>2259</v>
      </c>
      <c r="AO4922" s="33" t="s">
        <v>2511</v>
      </c>
    </row>
    <row r="4923" spans="2:41" ht="13.5" hidden="1" customHeight="1">
      <c r="B4923" s="31">
        <f>VLOOKUP(L4923,'2-1.手続一覧'!$A$9:$A$1715,1,FALSE)</f>
        <v>25441</v>
      </c>
      <c r="C4923" s="31" t="str">
        <f>IF(VLOOKUP(L4923,'2-1.手続一覧'!$A$9:$Q$1715,2,FALSE)=N4923,"OK","NG")</f>
        <v>OK</v>
      </c>
      <c r="D4923" s="31" t="str">
        <f>IF(VLOOKUP(L4923,'2-1.手続一覧'!$A$9:$Q$1715,3,FALSE)=O4923,"OK","NG")</f>
        <v>OK</v>
      </c>
      <c r="E4923" s="31" t="str">
        <f>IF(VLOOKUP(L4923,'2-1.手続一覧'!$A$9:$S$1715,19,FALSE)=AA4923,"OK","NG")</f>
        <v>OK</v>
      </c>
      <c r="F4923" s="31" t="str">
        <f>IF(VLOOKUP(L4923,'2-1.手続一覧'!$A$9:$S$1715,16,FALSE)=AC4923,"OK","NG")</f>
        <v>NG</v>
      </c>
      <c r="G4923" s="31" t="str">
        <f>IF(VLOOKUP(L4923,'2-1.手続一覧'!$A$9:$S$1715,17,FALSE)=AE4923,"OK","NG")</f>
        <v>NG</v>
      </c>
      <c r="H4923" s="31" t="str">
        <f>IF(VLOOKUP(L4923,'2-1.手続一覧'!$A$9:$T$1715,20,FALSE)=AF4923,"OK","NG")</f>
        <v>OK</v>
      </c>
      <c r="I4923" s="31" t="str">
        <f>IF(VLOOKUP(L4923,'2-1.手続一覧'!$A$9:$U$1715,21,FALSE)=AG4923,"OK","NG")</f>
        <v>OK</v>
      </c>
      <c r="J4923" s="31" t="str">
        <f>IF(VLOOKUP(L4923,'2-1.手続一覧'!$A$9:$V$1715,22,FALSE)=AH4923,"OK","NG")</f>
        <v>OK</v>
      </c>
      <c r="K4923" s="31" t="str">
        <f>IF(VLOOKUP(L4923,'2-1.手続一覧'!$A$9:$W$1715,23,FALSE)=AK4923,"OK","NG")</f>
        <v>OK</v>
      </c>
      <c r="L4923" s="32">
        <v>25441</v>
      </c>
      <c r="M4923" s="32" t="s">
        <v>1935</v>
      </c>
      <c r="N4923" s="32" t="s">
        <v>428</v>
      </c>
      <c r="O4923" s="32" t="s">
        <v>386</v>
      </c>
      <c r="P4923" s="32">
        <v>1973</v>
      </c>
      <c r="Q4923" s="32" t="s">
        <v>1938</v>
      </c>
      <c r="R4923" s="32">
        <v>31</v>
      </c>
      <c r="S4923" s="32">
        <v>32</v>
      </c>
      <c r="T4923" s="32"/>
      <c r="U4923" s="32"/>
      <c r="V4923" s="32"/>
      <c r="W4923" s="32"/>
      <c r="X4923" s="32"/>
      <c r="Y4923" s="32"/>
      <c r="Z4923" s="32"/>
      <c r="AA4923" s="32" t="s">
        <v>108</v>
      </c>
      <c r="AB4923" s="32" t="s">
        <v>147</v>
      </c>
      <c r="AC4923" s="32" t="s">
        <v>43</v>
      </c>
      <c r="AD4923" s="32" t="s">
        <v>1928</v>
      </c>
      <c r="AE4923" s="32" t="s">
        <v>53</v>
      </c>
      <c r="AF4923" s="32"/>
      <c r="AG4923" s="32"/>
      <c r="AH4923" s="32"/>
      <c r="AI4923" s="32" t="s">
        <v>1929</v>
      </c>
      <c r="AJ4923" s="32"/>
      <c r="AK4923" s="32" t="s">
        <v>46</v>
      </c>
      <c r="AL4923" s="32"/>
      <c r="AN4923" s="33" t="s">
        <v>2259</v>
      </c>
      <c r="AO4923" s="33" t="s">
        <v>2511</v>
      </c>
    </row>
    <row r="4924" spans="2:41" ht="13.5" hidden="1" customHeight="1">
      <c r="B4924" s="31">
        <f>VLOOKUP(L4924,'2-1.手続一覧'!$A$9:$A$1715,1,FALSE)</f>
        <v>25470</v>
      </c>
      <c r="C4924" s="31" t="str">
        <f>IF(VLOOKUP(L4924,'2-1.手続一覧'!$A$9:$Q$1715,2,FALSE)=N4924,"OK","NG")</f>
        <v>OK</v>
      </c>
      <c r="D4924" s="31" t="str">
        <f>IF(VLOOKUP(L4924,'2-1.手続一覧'!$A$9:$Q$1715,3,FALSE)=O4924,"OK","NG")</f>
        <v>OK</v>
      </c>
      <c r="E4924" s="31" t="str">
        <f>IF(VLOOKUP(L4924,'2-1.手続一覧'!$A$9:$S$1715,19,FALSE)=AA4924,"OK","NG")</f>
        <v>OK</v>
      </c>
      <c r="F4924" s="31" t="str">
        <f>IF(VLOOKUP(L4924,'2-1.手続一覧'!$A$9:$S$1715,16,FALSE)=AC4924,"OK","NG")</f>
        <v>NG</v>
      </c>
      <c r="G4924" s="31" t="str">
        <f>IF(VLOOKUP(L4924,'2-1.手続一覧'!$A$9:$S$1715,17,FALSE)=AE4924,"OK","NG")</f>
        <v>NG</v>
      </c>
      <c r="H4924" s="31" t="str">
        <f>IF(VLOOKUP(L4924,'2-1.手続一覧'!$A$9:$T$1715,20,FALSE)=AF4924,"OK","NG")</f>
        <v>OK</v>
      </c>
      <c r="I4924" s="31" t="str">
        <f>IF(VLOOKUP(L4924,'2-1.手続一覧'!$A$9:$U$1715,21,FALSE)=AG4924,"OK","NG")</f>
        <v>OK</v>
      </c>
      <c r="J4924" s="31" t="str">
        <f>IF(VLOOKUP(L4924,'2-1.手続一覧'!$A$9:$V$1715,22,FALSE)=AH4924,"OK","NG")</f>
        <v>OK</v>
      </c>
      <c r="K4924" s="31" t="str">
        <f>IF(VLOOKUP(L4924,'2-1.手続一覧'!$A$9:$W$1715,23,FALSE)=AK4924,"OK","NG")</f>
        <v>OK</v>
      </c>
      <c r="L4924" s="32">
        <v>25470</v>
      </c>
      <c r="M4924" s="32" t="s">
        <v>1935</v>
      </c>
      <c r="N4924" s="32" t="s">
        <v>429</v>
      </c>
      <c r="O4924" s="32" t="s">
        <v>386</v>
      </c>
      <c r="P4924" s="32">
        <v>1973</v>
      </c>
      <c r="Q4924" s="32" t="s">
        <v>1938</v>
      </c>
      <c r="R4924" s="32">
        <v>31</v>
      </c>
      <c r="S4924" s="32">
        <v>32</v>
      </c>
      <c r="T4924" s="32">
        <v>16</v>
      </c>
      <c r="U4924" s="32"/>
      <c r="V4924" s="32"/>
      <c r="W4924" s="32"/>
      <c r="X4924" s="32"/>
      <c r="Y4924" s="32"/>
      <c r="Z4924" s="32"/>
      <c r="AA4924" s="32" t="s">
        <v>108</v>
      </c>
      <c r="AB4924" s="32" t="s">
        <v>147</v>
      </c>
      <c r="AC4924" s="32" t="s">
        <v>43</v>
      </c>
      <c r="AD4924" s="32" t="s">
        <v>1928</v>
      </c>
      <c r="AE4924" s="32" t="s">
        <v>53</v>
      </c>
      <c r="AF4924" s="32"/>
      <c r="AG4924" s="32"/>
      <c r="AH4924" s="32"/>
      <c r="AI4924" s="32" t="s">
        <v>1929</v>
      </c>
      <c r="AJ4924" s="32"/>
      <c r="AK4924" s="32" t="s">
        <v>46</v>
      </c>
      <c r="AL4924" s="32" t="s">
        <v>413</v>
      </c>
      <c r="AN4924" s="33" t="s">
        <v>2259</v>
      </c>
      <c r="AO4924" s="33" t="s">
        <v>2511</v>
      </c>
    </row>
    <row r="4925" spans="2:41" ht="13.5" hidden="1" customHeight="1">
      <c r="B4925" s="31">
        <f>VLOOKUP(L4925,'2-1.手続一覧'!$A$9:$A$1715,1,FALSE)</f>
        <v>25456</v>
      </c>
      <c r="C4925" s="31" t="str">
        <f>IF(VLOOKUP(L4925,'2-1.手続一覧'!$A$9:$Q$1715,2,FALSE)=N4925,"OK","NG")</f>
        <v>OK</v>
      </c>
      <c r="D4925" s="31" t="str">
        <f>IF(VLOOKUP(L4925,'2-1.手続一覧'!$A$9:$Q$1715,3,FALSE)=O4925,"OK","NG")</f>
        <v>OK</v>
      </c>
      <c r="E4925" s="31" t="str">
        <f>IF(VLOOKUP(L4925,'2-1.手続一覧'!$A$9:$S$1715,19,FALSE)=AA4925,"OK","NG")</f>
        <v>OK</v>
      </c>
      <c r="F4925" s="31" t="str">
        <f>IF(VLOOKUP(L4925,'2-1.手続一覧'!$A$9:$S$1715,16,FALSE)=AC4925,"OK","NG")</f>
        <v>NG</v>
      </c>
      <c r="G4925" s="31" t="str">
        <f>IF(VLOOKUP(L4925,'2-1.手続一覧'!$A$9:$S$1715,17,FALSE)=AE4925,"OK","NG")</f>
        <v>OK</v>
      </c>
      <c r="H4925" s="31" t="str">
        <f>IF(VLOOKUP(L4925,'2-1.手続一覧'!$A$9:$T$1715,20,FALSE)=AF4925,"OK","NG")</f>
        <v>OK</v>
      </c>
      <c r="I4925" s="31" t="str">
        <f>IF(VLOOKUP(L4925,'2-1.手続一覧'!$A$9:$U$1715,21,FALSE)=AG4925,"OK","NG")</f>
        <v>OK</v>
      </c>
      <c r="J4925" s="31" t="str">
        <f>IF(VLOOKUP(L4925,'2-1.手続一覧'!$A$9:$V$1715,22,FALSE)=AH4925,"OK","NG")</f>
        <v>OK</v>
      </c>
      <c r="K4925" s="31" t="str">
        <f>IF(VLOOKUP(L4925,'2-1.手続一覧'!$A$9:$W$1715,23,FALSE)=AK4925,"OK","NG")</f>
        <v>OK</v>
      </c>
      <c r="L4925" s="32">
        <v>25456</v>
      </c>
      <c r="M4925" s="32" t="s">
        <v>1935</v>
      </c>
      <c r="N4925" s="32" t="s">
        <v>430</v>
      </c>
      <c r="O4925" s="32" t="s">
        <v>386</v>
      </c>
      <c r="P4925" s="32">
        <v>1973</v>
      </c>
      <c r="Q4925" s="32" t="s">
        <v>1938</v>
      </c>
      <c r="R4925" s="32">
        <v>31</v>
      </c>
      <c r="S4925" s="32">
        <v>32</v>
      </c>
      <c r="T4925" s="32">
        <v>5</v>
      </c>
      <c r="U4925" s="32"/>
      <c r="V4925" s="32"/>
      <c r="W4925" s="32"/>
      <c r="X4925" s="32"/>
      <c r="Y4925" s="32"/>
      <c r="Z4925" s="32"/>
      <c r="AA4925" s="32" t="s">
        <v>160</v>
      </c>
      <c r="AB4925" s="32" t="s">
        <v>1928</v>
      </c>
      <c r="AC4925" s="32" t="s">
        <v>102</v>
      </c>
      <c r="AD4925" s="32"/>
      <c r="AE4925" s="32" t="s">
        <v>162</v>
      </c>
      <c r="AF4925" s="32"/>
      <c r="AG4925" s="32"/>
      <c r="AH4925" s="32"/>
      <c r="AI4925" s="32" t="s">
        <v>1929</v>
      </c>
      <c r="AJ4925" s="32"/>
      <c r="AK4925" s="32" t="s">
        <v>46</v>
      </c>
      <c r="AL4925" s="32"/>
      <c r="AN4925" s="33" t="s">
        <v>2259</v>
      </c>
      <c r="AO4925" s="33" t="s">
        <v>2511</v>
      </c>
    </row>
    <row r="4926" spans="2:41" ht="13.5" hidden="1" customHeight="1">
      <c r="B4926" s="31">
        <f>VLOOKUP(L4926,'2-1.手続一覧'!$A$9:$A$1715,1,FALSE)</f>
        <v>25462</v>
      </c>
      <c r="C4926" s="31" t="str">
        <f>IF(VLOOKUP(L4926,'2-1.手続一覧'!$A$9:$Q$1715,2,FALSE)=N4926,"OK","NG")</f>
        <v>OK</v>
      </c>
      <c r="D4926" s="31" t="str">
        <f>IF(VLOOKUP(L4926,'2-1.手続一覧'!$A$9:$Q$1715,3,FALSE)=O4926,"OK","NG")</f>
        <v>OK</v>
      </c>
      <c r="E4926" s="31" t="str">
        <f>IF(VLOOKUP(L4926,'2-1.手続一覧'!$A$9:$S$1715,19,FALSE)=AA4926,"OK","NG")</f>
        <v>OK</v>
      </c>
      <c r="F4926" s="31" t="str">
        <f>IF(VLOOKUP(L4926,'2-1.手続一覧'!$A$9:$S$1715,16,FALSE)=AC4926,"OK","NG")</f>
        <v>NG</v>
      </c>
      <c r="G4926" s="31" t="str">
        <f>IF(VLOOKUP(L4926,'2-1.手続一覧'!$A$9:$S$1715,17,FALSE)=AE4926,"OK","NG")</f>
        <v>OK</v>
      </c>
      <c r="H4926" s="31" t="str">
        <f>IF(VLOOKUP(L4926,'2-1.手続一覧'!$A$9:$T$1715,20,FALSE)=AF4926,"OK","NG")</f>
        <v>OK</v>
      </c>
      <c r="I4926" s="31" t="str">
        <f>IF(VLOOKUP(L4926,'2-1.手続一覧'!$A$9:$U$1715,21,FALSE)=AG4926,"OK","NG")</f>
        <v>OK</v>
      </c>
      <c r="J4926" s="31" t="str">
        <f>IF(VLOOKUP(L4926,'2-1.手続一覧'!$A$9:$V$1715,22,FALSE)=AH4926,"OK","NG")</f>
        <v>OK</v>
      </c>
      <c r="K4926" s="31" t="str">
        <f>IF(VLOOKUP(L4926,'2-1.手続一覧'!$A$9:$W$1715,23,FALSE)=AK4926,"OK","NG")</f>
        <v>OK</v>
      </c>
      <c r="L4926" s="32">
        <v>25462</v>
      </c>
      <c r="M4926" s="32" t="s">
        <v>1935</v>
      </c>
      <c r="N4926" s="32" t="s">
        <v>423</v>
      </c>
      <c r="O4926" s="32" t="s">
        <v>386</v>
      </c>
      <c r="P4926" s="32">
        <v>1973</v>
      </c>
      <c r="Q4926" s="32" t="s">
        <v>1938</v>
      </c>
      <c r="R4926" s="32">
        <v>31</v>
      </c>
      <c r="S4926" s="32">
        <v>32</v>
      </c>
      <c r="T4926" s="32">
        <v>9</v>
      </c>
      <c r="U4926" s="32"/>
      <c r="V4926" s="32"/>
      <c r="W4926" s="32"/>
      <c r="X4926" s="32"/>
      <c r="Y4926" s="32"/>
      <c r="Z4926" s="32"/>
      <c r="AA4926" s="32" t="s">
        <v>160</v>
      </c>
      <c r="AB4926" s="32" t="s">
        <v>1928</v>
      </c>
      <c r="AC4926" s="32" t="s">
        <v>102</v>
      </c>
      <c r="AD4926" s="32"/>
      <c r="AE4926" s="32" t="s">
        <v>162</v>
      </c>
      <c r="AF4926" s="32"/>
      <c r="AG4926" s="32"/>
      <c r="AH4926" s="32"/>
      <c r="AI4926" s="32" t="s">
        <v>1929</v>
      </c>
      <c r="AJ4926" s="32"/>
      <c r="AK4926" s="32" t="s">
        <v>46</v>
      </c>
      <c r="AL4926" s="32"/>
      <c r="AN4926" s="33" t="s">
        <v>2259</v>
      </c>
      <c r="AO4926" s="33" t="s">
        <v>2511</v>
      </c>
    </row>
    <row r="4927" spans="2:41" ht="13.5" hidden="1" customHeight="1">
      <c r="B4927" s="31">
        <f>VLOOKUP(L4927,'2-1.手続一覧'!$A$9:$A$1715,1,FALSE)</f>
        <v>25469</v>
      </c>
      <c r="C4927" s="31" t="str">
        <f>IF(VLOOKUP(L4927,'2-1.手続一覧'!$A$9:$Q$1715,2,FALSE)=N4927,"OK","NG")</f>
        <v>OK</v>
      </c>
      <c r="D4927" s="31" t="str">
        <f>IF(VLOOKUP(L4927,'2-1.手続一覧'!$A$9:$Q$1715,3,FALSE)=O4927,"OK","NG")</f>
        <v>OK</v>
      </c>
      <c r="E4927" s="31" t="str">
        <f>IF(VLOOKUP(L4927,'2-1.手続一覧'!$A$9:$S$1715,19,FALSE)=AA4927,"OK","NG")</f>
        <v>OK</v>
      </c>
      <c r="F4927" s="31" t="str">
        <f>IF(VLOOKUP(L4927,'2-1.手続一覧'!$A$9:$S$1715,16,FALSE)=AC4927,"OK","NG")</f>
        <v>NG</v>
      </c>
      <c r="G4927" s="31" t="str">
        <f>IF(VLOOKUP(L4927,'2-1.手続一覧'!$A$9:$S$1715,17,FALSE)=AE4927,"OK","NG")</f>
        <v>NG</v>
      </c>
      <c r="H4927" s="31" t="str">
        <f>IF(VLOOKUP(L4927,'2-1.手続一覧'!$A$9:$T$1715,20,FALSE)=AF4927,"OK","NG")</f>
        <v>OK</v>
      </c>
      <c r="I4927" s="31" t="str">
        <f>IF(VLOOKUP(L4927,'2-1.手続一覧'!$A$9:$U$1715,21,FALSE)=AG4927,"OK","NG")</f>
        <v>OK</v>
      </c>
      <c r="J4927" s="31" t="str">
        <f>IF(VLOOKUP(L4927,'2-1.手続一覧'!$A$9:$V$1715,22,FALSE)=AH4927,"OK","NG")</f>
        <v>OK</v>
      </c>
      <c r="K4927" s="31" t="str">
        <f>IF(VLOOKUP(L4927,'2-1.手続一覧'!$A$9:$W$1715,23,FALSE)=AK4927,"OK","NG")</f>
        <v>OK</v>
      </c>
      <c r="L4927" s="32">
        <v>25469</v>
      </c>
      <c r="M4927" s="32" t="s">
        <v>1935</v>
      </c>
      <c r="N4927" s="32" t="s">
        <v>431</v>
      </c>
      <c r="O4927" s="32" t="s">
        <v>386</v>
      </c>
      <c r="P4927" s="32">
        <v>1973</v>
      </c>
      <c r="Q4927" s="32" t="s">
        <v>1938</v>
      </c>
      <c r="R4927" s="32">
        <v>31</v>
      </c>
      <c r="S4927" s="32">
        <v>32</v>
      </c>
      <c r="T4927" s="32">
        <v>15</v>
      </c>
      <c r="U4927" s="32"/>
      <c r="V4927" s="32"/>
      <c r="W4927" s="32"/>
      <c r="X4927" s="32"/>
      <c r="Y4927" s="32"/>
      <c r="Z4927" s="32"/>
      <c r="AA4927" s="32" t="s">
        <v>160</v>
      </c>
      <c r="AB4927" s="32" t="s">
        <v>1928</v>
      </c>
      <c r="AC4927" s="32" t="s">
        <v>102</v>
      </c>
      <c r="AD4927" s="32" t="s">
        <v>1928</v>
      </c>
      <c r="AE4927" s="32" t="s">
        <v>53</v>
      </c>
      <c r="AF4927" s="32"/>
      <c r="AG4927" s="32"/>
      <c r="AH4927" s="32"/>
      <c r="AI4927" s="32" t="s">
        <v>1929</v>
      </c>
      <c r="AJ4927" s="32"/>
      <c r="AK4927" s="32" t="s">
        <v>46</v>
      </c>
      <c r="AL4927" s="32"/>
      <c r="AN4927" s="33" t="s">
        <v>2259</v>
      </c>
      <c r="AO4927" s="33" t="s">
        <v>2511</v>
      </c>
    </row>
    <row r="4928" spans="2:41" ht="13.5" hidden="1" customHeight="1">
      <c r="B4928" s="31">
        <f>VLOOKUP(L4928,'2-1.手続一覧'!$A$9:$A$1715,1,FALSE)</f>
        <v>25471</v>
      </c>
      <c r="C4928" s="31" t="str">
        <f>IF(VLOOKUP(L4928,'2-1.手続一覧'!$A$9:$Q$1715,2,FALSE)=N4928,"OK","NG")</f>
        <v>OK</v>
      </c>
      <c r="D4928" s="31" t="str">
        <f>IF(VLOOKUP(L4928,'2-1.手続一覧'!$A$9:$Q$1715,3,FALSE)=O4928,"OK","NG")</f>
        <v>OK</v>
      </c>
      <c r="E4928" s="31" t="str">
        <f>IF(VLOOKUP(L4928,'2-1.手続一覧'!$A$9:$S$1715,19,FALSE)=AA4928,"OK","NG")</f>
        <v>OK</v>
      </c>
      <c r="F4928" s="31" t="str">
        <f>IF(VLOOKUP(L4928,'2-1.手続一覧'!$A$9:$S$1715,16,FALSE)=AC4928,"OK","NG")</f>
        <v>NG</v>
      </c>
      <c r="G4928" s="31" t="str">
        <f>IF(VLOOKUP(L4928,'2-1.手続一覧'!$A$9:$S$1715,17,FALSE)=AE4928,"OK","NG")</f>
        <v>OK</v>
      </c>
      <c r="H4928" s="31" t="str">
        <f>IF(VLOOKUP(L4928,'2-1.手続一覧'!$A$9:$T$1715,20,FALSE)=AF4928,"OK","NG")</f>
        <v>OK</v>
      </c>
      <c r="I4928" s="31" t="str">
        <f>IF(VLOOKUP(L4928,'2-1.手続一覧'!$A$9:$U$1715,21,FALSE)=AG4928,"OK","NG")</f>
        <v>OK</v>
      </c>
      <c r="J4928" s="31" t="str">
        <f>IF(VLOOKUP(L4928,'2-1.手続一覧'!$A$9:$V$1715,22,FALSE)=AH4928,"OK","NG")</f>
        <v>OK</v>
      </c>
      <c r="K4928" s="31" t="str">
        <f>IF(VLOOKUP(L4928,'2-1.手続一覧'!$A$9:$W$1715,23,FALSE)=AK4928,"OK","NG")</f>
        <v>OK</v>
      </c>
      <c r="L4928" s="32">
        <v>25471</v>
      </c>
      <c r="M4928" s="32" t="s">
        <v>1935</v>
      </c>
      <c r="N4928" s="32" t="s">
        <v>432</v>
      </c>
      <c r="O4928" s="32" t="s">
        <v>386</v>
      </c>
      <c r="P4928" s="32">
        <v>1973</v>
      </c>
      <c r="Q4928" s="32" t="s">
        <v>1938</v>
      </c>
      <c r="R4928" s="32">
        <v>31</v>
      </c>
      <c r="S4928" s="32">
        <v>32</v>
      </c>
      <c r="T4928" s="32">
        <v>17</v>
      </c>
      <c r="U4928" s="32"/>
      <c r="V4928" s="32"/>
      <c r="W4928" s="32"/>
      <c r="X4928" s="32"/>
      <c r="Y4928" s="32"/>
      <c r="Z4928" s="32"/>
      <c r="AA4928" s="32" t="s">
        <v>160</v>
      </c>
      <c r="AB4928" s="32" t="s">
        <v>147</v>
      </c>
      <c r="AC4928" s="32" t="s">
        <v>43</v>
      </c>
      <c r="AD4928" s="32"/>
      <c r="AE4928" s="32" t="s">
        <v>162</v>
      </c>
      <c r="AF4928" s="32"/>
      <c r="AG4928" s="32"/>
      <c r="AH4928" s="32"/>
      <c r="AI4928" s="32" t="s">
        <v>1929</v>
      </c>
      <c r="AJ4928" s="32"/>
      <c r="AK4928" s="32" t="s">
        <v>46</v>
      </c>
      <c r="AL4928" s="32" t="s">
        <v>413</v>
      </c>
      <c r="AN4928" s="33" t="s">
        <v>2259</v>
      </c>
      <c r="AO4928" s="33" t="s">
        <v>2511</v>
      </c>
    </row>
    <row r="4929" spans="2:41" ht="13.5" hidden="1" customHeight="1">
      <c r="B4929" s="31">
        <f>VLOOKUP(L4929,'2-1.手続一覧'!$A$9:$A$1715,1,FALSE)</f>
        <v>219437</v>
      </c>
      <c r="C4929" s="31" t="str">
        <f>IF(VLOOKUP(L4929,'2-1.手続一覧'!$A$9:$Q$1715,2,FALSE)=N4929,"OK","NG")</f>
        <v>OK</v>
      </c>
      <c r="D4929" s="31" t="str">
        <f>IF(VLOOKUP(L4929,'2-1.手続一覧'!$A$9:$Q$1715,3,FALSE)=O4929,"OK","NG")</f>
        <v>OK</v>
      </c>
      <c r="E4929" s="31" t="str">
        <f>IF(VLOOKUP(L4929,'2-1.手続一覧'!$A$9:$S$1715,19,FALSE)=AA4929,"OK","NG")</f>
        <v>OK</v>
      </c>
      <c r="F4929" s="31" t="str">
        <f>IF(VLOOKUP(L4929,'2-1.手続一覧'!$A$9:$S$1715,16,FALSE)=AC4929,"OK","NG")</f>
        <v>NG</v>
      </c>
      <c r="G4929" s="31" t="str">
        <f>IF(VLOOKUP(L4929,'2-1.手続一覧'!$A$9:$S$1715,17,FALSE)=AE4929,"OK","NG")</f>
        <v>NG</v>
      </c>
      <c r="H4929" s="31" t="str">
        <f>IF(VLOOKUP(L4929,'2-1.手続一覧'!$A$9:$T$1715,20,FALSE)=AF4929,"OK","NG")</f>
        <v>OK</v>
      </c>
      <c r="I4929" s="31" t="str">
        <f>IF(VLOOKUP(L4929,'2-1.手続一覧'!$A$9:$U$1715,21,FALSE)=AG4929,"OK","NG")</f>
        <v>OK</v>
      </c>
      <c r="J4929" s="31" t="str">
        <f>IF(VLOOKUP(L4929,'2-1.手続一覧'!$A$9:$V$1715,22,FALSE)=AH4929,"OK","NG")</f>
        <v>OK</v>
      </c>
      <c r="K4929" s="31" t="str">
        <f>IF(VLOOKUP(L4929,'2-1.手続一覧'!$A$9:$W$1715,23,FALSE)=AK4929,"OK","NG")</f>
        <v>OK</v>
      </c>
      <c r="L4929" s="32">
        <v>219437</v>
      </c>
      <c r="M4929" s="32" t="s">
        <v>1935</v>
      </c>
      <c r="N4929" s="32" t="s">
        <v>433</v>
      </c>
      <c r="O4929" s="32" t="s">
        <v>386</v>
      </c>
      <c r="P4929" s="32">
        <v>1973</v>
      </c>
      <c r="Q4929" s="32" t="s">
        <v>1938</v>
      </c>
      <c r="R4929" s="32">
        <v>31</v>
      </c>
      <c r="S4929" s="32">
        <v>39</v>
      </c>
      <c r="T4929" s="32"/>
      <c r="U4929" s="32"/>
      <c r="V4929" s="32">
        <v>1</v>
      </c>
      <c r="W4929" s="32"/>
      <c r="X4929" s="32"/>
      <c r="Y4929" s="32"/>
      <c r="Z4929" s="32"/>
      <c r="AA4929" s="32" t="s">
        <v>108</v>
      </c>
      <c r="AB4929" s="32" t="s">
        <v>147</v>
      </c>
      <c r="AC4929" s="32" t="s">
        <v>43</v>
      </c>
      <c r="AD4929" s="32" t="s">
        <v>1928</v>
      </c>
      <c r="AE4929" s="32" t="s">
        <v>53</v>
      </c>
      <c r="AF4929" s="32"/>
      <c r="AG4929" s="32"/>
      <c r="AH4929" s="32"/>
      <c r="AI4929" s="32" t="s">
        <v>1929</v>
      </c>
      <c r="AJ4929" s="32"/>
      <c r="AK4929" s="32" t="s">
        <v>46</v>
      </c>
      <c r="AL4929" s="32"/>
      <c r="AN4929" s="33" t="s">
        <v>2259</v>
      </c>
      <c r="AO4929" s="33" t="s">
        <v>2511</v>
      </c>
    </row>
    <row r="4930" spans="2:41" ht="13.5" hidden="1" customHeight="1">
      <c r="B4930" s="31">
        <f>VLOOKUP(L4930,'2-1.手続一覧'!$A$9:$A$1715,1,FALSE)</f>
        <v>219438</v>
      </c>
      <c r="C4930" s="31" t="str">
        <f>IF(VLOOKUP(L4930,'2-1.手続一覧'!$A$9:$Q$1715,2,FALSE)=N4930,"OK","NG")</f>
        <v>OK</v>
      </c>
      <c r="D4930" s="31" t="str">
        <f>IF(VLOOKUP(L4930,'2-1.手続一覧'!$A$9:$Q$1715,3,FALSE)=O4930,"OK","NG")</f>
        <v>OK</v>
      </c>
      <c r="E4930" s="31" t="str">
        <f>IF(VLOOKUP(L4930,'2-1.手続一覧'!$A$9:$S$1715,19,FALSE)=AA4930,"OK","NG")</f>
        <v>OK</v>
      </c>
      <c r="F4930" s="31" t="str">
        <f>IF(VLOOKUP(L4930,'2-1.手続一覧'!$A$9:$S$1715,16,FALSE)=AC4930,"OK","NG")</f>
        <v>NG</v>
      </c>
      <c r="G4930" s="31" t="str">
        <f>IF(VLOOKUP(L4930,'2-1.手続一覧'!$A$9:$S$1715,17,FALSE)=AE4930,"OK","NG")</f>
        <v>OK</v>
      </c>
      <c r="H4930" s="31" t="str">
        <f>IF(VLOOKUP(L4930,'2-1.手続一覧'!$A$9:$T$1715,20,FALSE)=AF4930,"OK","NG")</f>
        <v>OK</v>
      </c>
      <c r="I4930" s="31" t="str">
        <f>IF(VLOOKUP(L4930,'2-1.手続一覧'!$A$9:$U$1715,21,FALSE)=AG4930,"OK","NG")</f>
        <v>OK</v>
      </c>
      <c r="J4930" s="31" t="str">
        <f>IF(VLOOKUP(L4930,'2-1.手続一覧'!$A$9:$V$1715,22,FALSE)=AH4930,"OK","NG")</f>
        <v>OK</v>
      </c>
      <c r="K4930" s="31" t="str">
        <f>IF(VLOOKUP(L4930,'2-1.手続一覧'!$A$9:$W$1715,23,FALSE)=AK4930,"OK","NG")</f>
        <v>OK</v>
      </c>
      <c r="L4930" s="32">
        <v>219438</v>
      </c>
      <c r="M4930" s="32" t="s">
        <v>1935</v>
      </c>
      <c r="N4930" s="32" t="s">
        <v>435</v>
      </c>
      <c r="O4930" s="32" t="s">
        <v>386</v>
      </c>
      <c r="P4930" s="32">
        <v>1973</v>
      </c>
      <c r="Q4930" s="32" t="s">
        <v>1938</v>
      </c>
      <c r="R4930" s="32">
        <v>31</v>
      </c>
      <c r="S4930" s="32">
        <v>39</v>
      </c>
      <c r="T4930" s="32"/>
      <c r="U4930" s="32"/>
      <c r="V4930" s="32">
        <v>2</v>
      </c>
      <c r="W4930" s="32"/>
      <c r="X4930" s="32"/>
      <c r="Y4930" s="32"/>
      <c r="Z4930" s="32"/>
      <c r="AA4930" s="32" t="s">
        <v>160</v>
      </c>
      <c r="AB4930" s="32" t="s">
        <v>147</v>
      </c>
      <c r="AC4930" s="32" t="s">
        <v>43</v>
      </c>
      <c r="AD4930" s="32"/>
      <c r="AE4930" s="32" t="s">
        <v>162</v>
      </c>
      <c r="AF4930" s="32"/>
      <c r="AG4930" s="32"/>
      <c r="AH4930" s="32"/>
      <c r="AI4930" s="32" t="s">
        <v>1929</v>
      </c>
      <c r="AJ4930" s="32"/>
      <c r="AK4930" s="32" t="s">
        <v>46</v>
      </c>
      <c r="AL4930" s="32"/>
      <c r="AN4930" s="33" t="s">
        <v>2259</v>
      </c>
      <c r="AO4930" s="33" t="s">
        <v>2511</v>
      </c>
    </row>
    <row r="4931" spans="2:41" ht="13.5" hidden="1" customHeight="1">
      <c r="B4931" s="31">
        <f>VLOOKUP(L4931,'2-1.手続一覧'!$A$9:$A$1715,1,FALSE)</f>
        <v>25496</v>
      </c>
      <c r="C4931" s="31" t="str">
        <f>IF(VLOOKUP(L4931,'2-1.手続一覧'!$A$9:$Q$1715,2,FALSE)=N4931,"OK","NG")</f>
        <v>OK</v>
      </c>
      <c r="D4931" s="31" t="str">
        <f>IF(VLOOKUP(L4931,'2-1.手続一覧'!$A$9:$Q$1715,3,FALSE)=O4931,"OK","NG")</f>
        <v>OK</v>
      </c>
      <c r="E4931" s="31" t="str">
        <f>IF(VLOOKUP(L4931,'2-1.手続一覧'!$A$9:$S$1715,19,FALSE)=AA4931,"OK","NG")</f>
        <v>OK</v>
      </c>
      <c r="F4931" s="31" t="str">
        <f>IF(VLOOKUP(L4931,'2-1.手続一覧'!$A$9:$S$1715,16,FALSE)=AC4931,"OK","NG")</f>
        <v>NG</v>
      </c>
      <c r="G4931" s="31" t="str">
        <f>IF(VLOOKUP(L4931,'2-1.手続一覧'!$A$9:$S$1715,17,FALSE)=AE4931,"OK","NG")</f>
        <v>NG</v>
      </c>
      <c r="H4931" s="31" t="str">
        <f>IF(VLOOKUP(L4931,'2-1.手続一覧'!$A$9:$T$1715,20,FALSE)=AF4931,"OK","NG")</f>
        <v>OK</v>
      </c>
      <c r="I4931" s="31" t="str">
        <f>IF(VLOOKUP(L4931,'2-1.手続一覧'!$A$9:$U$1715,21,FALSE)=AG4931,"OK","NG")</f>
        <v>OK</v>
      </c>
      <c r="J4931" s="31" t="str">
        <f>IF(VLOOKUP(L4931,'2-1.手続一覧'!$A$9:$V$1715,22,FALSE)=AH4931,"OK","NG")</f>
        <v>OK</v>
      </c>
      <c r="K4931" s="31" t="str">
        <f>IF(VLOOKUP(L4931,'2-1.手続一覧'!$A$9:$W$1715,23,FALSE)=AK4931,"OK","NG")</f>
        <v>OK</v>
      </c>
      <c r="L4931" s="32">
        <v>25496</v>
      </c>
      <c r="M4931" s="32" t="s">
        <v>1935</v>
      </c>
      <c r="N4931" s="32" t="s">
        <v>281</v>
      </c>
      <c r="O4931" s="32" t="s">
        <v>386</v>
      </c>
      <c r="P4931" s="32">
        <v>1973</v>
      </c>
      <c r="Q4931" s="32" t="s">
        <v>1938</v>
      </c>
      <c r="R4931" s="32">
        <v>31</v>
      </c>
      <c r="S4931" s="32">
        <v>40</v>
      </c>
      <c r="T4931" s="32"/>
      <c r="U4931" s="32"/>
      <c r="V4931" s="32"/>
      <c r="W4931" s="32"/>
      <c r="X4931" s="32"/>
      <c r="Y4931" s="32"/>
      <c r="Z4931" s="32" t="s">
        <v>436</v>
      </c>
      <c r="AA4931" s="32" t="s">
        <v>108</v>
      </c>
      <c r="AB4931" s="32" t="s">
        <v>147</v>
      </c>
      <c r="AC4931" s="32" t="s">
        <v>43</v>
      </c>
      <c r="AD4931" s="32" t="s">
        <v>1928</v>
      </c>
      <c r="AE4931" s="32" t="s">
        <v>53</v>
      </c>
      <c r="AF4931" s="32"/>
      <c r="AG4931" s="32"/>
      <c r="AH4931" s="32"/>
      <c r="AI4931" s="32" t="s">
        <v>1929</v>
      </c>
      <c r="AJ4931" s="32"/>
      <c r="AK4931" s="32" t="s">
        <v>46</v>
      </c>
      <c r="AL4931" s="32"/>
      <c r="AN4931" s="33" t="s">
        <v>2259</v>
      </c>
      <c r="AO4931" s="33" t="s">
        <v>2511</v>
      </c>
    </row>
    <row r="4932" spans="2:41" ht="13.5" hidden="1" customHeight="1">
      <c r="B4932" s="31">
        <f>VLOOKUP(L4932,'2-1.手続一覧'!$A$9:$A$1715,1,FALSE)</f>
        <v>25497</v>
      </c>
      <c r="C4932" s="31" t="str">
        <f>IF(VLOOKUP(L4932,'2-1.手続一覧'!$A$9:$Q$1715,2,FALSE)=N4932,"OK","NG")</f>
        <v>OK</v>
      </c>
      <c r="D4932" s="31" t="str">
        <f>IF(VLOOKUP(L4932,'2-1.手続一覧'!$A$9:$Q$1715,3,FALSE)=O4932,"OK","NG")</f>
        <v>OK</v>
      </c>
      <c r="E4932" s="31" t="str">
        <f>IF(VLOOKUP(L4932,'2-1.手続一覧'!$A$9:$S$1715,19,FALSE)=AA4932,"OK","NG")</f>
        <v>OK</v>
      </c>
      <c r="F4932" s="31" t="str">
        <f>IF(VLOOKUP(L4932,'2-1.手続一覧'!$A$9:$S$1715,16,FALSE)=AC4932,"OK","NG")</f>
        <v>NG</v>
      </c>
      <c r="G4932" s="31" t="str">
        <f>IF(VLOOKUP(L4932,'2-1.手続一覧'!$A$9:$S$1715,17,FALSE)=AE4932,"OK","NG")</f>
        <v>OK</v>
      </c>
      <c r="H4932" s="31" t="str">
        <f>IF(VLOOKUP(L4932,'2-1.手続一覧'!$A$9:$T$1715,20,FALSE)=AF4932,"OK","NG")</f>
        <v>OK</v>
      </c>
      <c r="I4932" s="31" t="str">
        <f>IF(VLOOKUP(L4932,'2-1.手続一覧'!$A$9:$U$1715,21,FALSE)=AG4932,"OK","NG")</f>
        <v>OK</v>
      </c>
      <c r="J4932" s="31" t="str">
        <f>IF(VLOOKUP(L4932,'2-1.手続一覧'!$A$9:$V$1715,22,FALSE)=AH4932,"OK","NG")</f>
        <v>OK</v>
      </c>
      <c r="K4932" s="31" t="str">
        <f>IF(VLOOKUP(L4932,'2-1.手続一覧'!$A$9:$W$1715,23,FALSE)=AK4932,"OK","NG")</f>
        <v>OK</v>
      </c>
      <c r="L4932" s="32">
        <v>25497</v>
      </c>
      <c r="M4932" s="32" t="s">
        <v>1935</v>
      </c>
      <c r="N4932" s="32" t="s">
        <v>437</v>
      </c>
      <c r="O4932" s="32" t="s">
        <v>386</v>
      </c>
      <c r="P4932" s="32">
        <v>1973</v>
      </c>
      <c r="Q4932" s="32" t="s">
        <v>1938</v>
      </c>
      <c r="R4932" s="32">
        <v>31</v>
      </c>
      <c r="S4932" s="32">
        <v>41</v>
      </c>
      <c r="T4932" s="32"/>
      <c r="U4932" s="32"/>
      <c r="V4932" s="32">
        <v>8</v>
      </c>
      <c r="W4932" s="32"/>
      <c r="X4932" s="32"/>
      <c r="Y4932" s="32"/>
      <c r="Z4932" s="32"/>
      <c r="AA4932" s="32" t="s">
        <v>54</v>
      </c>
      <c r="AB4932" s="32" t="s">
        <v>147</v>
      </c>
      <c r="AC4932" s="32" t="s">
        <v>43</v>
      </c>
      <c r="AD4932" s="32" t="s">
        <v>2154</v>
      </c>
      <c r="AE4932" s="32" t="s">
        <v>245</v>
      </c>
      <c r="AF4932" s="32"/>
      <c r="AG4932" s="32" t="s">
        <v>246</v>
      </c>
      <c r="AH4932" s="32"/>
      <c r="AI4932" s="32" t="s">
        <v>1929</v>
      </c>
      <c r="AJ4932" s="32"/>
      <c r="AK4932" s="32" t="s">
        <v>46</v>
      </c>
      <c r="AL4932" s="32"/>
      <c r="AN4932" s="33" t="s">
        <v>2259</v>
      </c>
      <c r="AO4932" s="33" t="s">
        <v>2511</v>
      </c>
    </row>
    <row r="4933" spans="2:41" ht="13.5" hidden="1" customHeight="1">
      <c r="B4933" s="31">
        <f>VLOOKUP(L4933,'2-1.手続一覧'!$A$9:$A$1715,1,FALSE)</f>
        <v>25499</v>
      </c>
      <c r="C4933" s="31" t="str">
        <f>IF(VLOOKUP(L4933,'2-1.手続一覧'!$A$9:$Q$1715,2,FALSE)=N4933,"OK","NG")</f>
        <v>OK</v>
      </c>
      <c r="D4933" s="31" t="str">
        <f>IF(VLOOKUP(L4933,'2-1.手続一覧'!$A$9:$Q$1715,3,FALSE)=O4933,"OK","NG")</f>
        <v>OK</v>
      </c>
      <c r="E4933" s="31" t="str">
        <f>IF(VLOOKUP(L4933,'2-1.手続一覧'!$A$9:$S$1715,19,FALSE)=AA4933,"OK","NG")</f>
        <v>OK</v>
      </c>
      <c r="F4933" s="31" t="str">
        <f>IF(VLOOKUP(L4933,'2-1.手続一覧'!$A$9:$S$1715,16,FALSE)=AC4933,"OK","NG")</f>
        <v>OK</v>
      </c>
      <c r="G4933" s="31" t="str">
        <f>IF(VLOOKUP(L4933,'2-1.手続一覧'!$A$9:$S$1715,17,FALSE)=AE4933,"OK","NG")</f>
        <v>NG</v>
      </c>
      <c r="H4933" s="31" t="str">
        <f>IF(VLOOKUP(L4933,'2-1.手続一覧'!$A$9:$T$1715,20,FALSE)=AF4933,"OK","NG")</f>
        <v>OK</v>
      </c>
      <c r="I4933" s="31" t="str">
        <f>IF(VLOOKUP(L4933,'2-1.手続一覧'!$A$9:$U$1715,21,FALSE)=AG4933,"OK","NG")</f>
        <v>OK</v>
      </c>
      <c r="J4933" s="31" t="str">
        <f>IF(VLOOKUP(L4933,'2-1.手続一覧'!$A$9:$V$1715,22,FALSE)=AH4933,"OK","NG")</f>
        <v>OK</v>
      </c>
      <c r="K4933" s="31" t="str">
        <f>IF(VLOOKUP(L4933,'2-1.手続一覧'!$A$9:$W$1715,23,FALSE)=AK4933,"OK","NG")</f>
        <v>OK</v>
      </c>
      <c r="L4933" s="32">
        <v>25499</v>
      </c>
      <c r="M4933" s="32" t="s">
        <v>1935</v>
      </c>
      <c r="N4933" s="32" t="s">
        <v>389</v>
      </c>
      <c r="O4933" s="32" t="s">
        <v>386</v>
      </c>
      <c r="P4933" s="32">
        <v>1973</v>
      </c>
      <c r="Q4933" s="32" t="s">
        <v>1938</v>
      </c>
      <c r="R4933" s="32">
        <v>31</v>
      </c>
      <c r="S4933" s="32">
        <v>41</v>
      </c>
      <c r="T4933" s="32"/>
      <c r="U4933" s="32"/>
      <c r="V4933" s="32">
        <v>9</v>
      </c>
      <c r="W4933" s="32"/>
      <c r="X4933" s="32"/>
      <c r="Y4933" s="32"/>
      <c r="Z4933" s="32"/>
      <c r="AA4933" s="32" t="s">
        <v>108</v>
      </c>
      <c r="AB4933" s="32" t="s">
        <v>2154</v>
      </c>
      <c r="AC4933" s="32" t="s">
        <v>9278</v>
      </c>
      <c r="AD4933" s="32" t="s">
        <v>147</v>
      </c>
      <c r="AE4933" s="33" t="s">
        <v>43</v>
      </c>
      <c r="AF4933" s="32"/>
      <c r="AG4933" s="32" t="s">
        <v>246</v>
      </c>
      <c r="AH4933" s="32"/>
      <c r="AI4933" s="32" t="s">
        <v>1929</v>
      </c>
      <c r="AJ4933" s="32"/>
      <c r="AK4933" s="32" t="s">
        <v>46</v>
      </c>
      <c r="AL4933" s="32"/>
      <c r="AN4933" s="33" t="s">
        <v>2259</v>
      </c>
      <c r="AO4933" s="33" t="s">
        <v>2511</v>
      </c>
    </row>
    <row r="4934" spans="2:41" ht="13.5" hidden="1" customHeight="1">
      <c r="B4934" s="31">
        <f>VLOOKUP(L4934,'2-1.手続一覧'!$A$9:$A$1715,1,FALSE)</f>
        <v>25500</v>
      </c>
      <c r="C4934" s="31" t="str">
        <f>IF(VLOOKUP(L4934,'2-1.手続一覧'!$A$9:$Q$1715,2,FALSE)=N4934,"OK","NG")</f>
        <v>OK</v>
      </c>
      <c r="D4934" s="31" t="str">
        <f>IF(VLOOKUP(L4934,'2-1.手続一覧'!$A$9:$Q$1715,3,FALSE)=O4934,"OK","NG")</f>
        <v>OK</v>
      </c>
      <c r="E4934" s="31" t="str">
        <f>IF(VLOOKUP(L4934,'2-1.手続一覧'!$A$9:$S$1715,19,FALSE)=AA4934,"OK","NG")</f>
        <v>OK</v>
      </c>
      <c r="F4934" s="31" t="str">
        <f>IF(VLOOKUP(L4934,'2-1.手続一覧'!$A$9:$S$1715,16,FALSE)=AC4934,"OK","NG")</f>
        <v>NG</v>
      </c>
      <c r="G4934" s="31" t="str">
        <f>IF(VLOOKUP(L4934,'2-1.手続一覧'!$A$9:$S$1715,17,FALSE)=AE4934,"OK","NG")</f>
        <v>NG</v>
      </c>
      <c r="H4934" s="31" t="str">
        <f>IF(VLOOKUP(L4934,'2-1.手続一覧'!$A$9:$T$1715,20,FALSE)=AF4934,"OK","NG")</f>
        <v>OK</v>
      </c>
      <c r="I4934" s="31" t="str">
        <f>IF(VLOOKUP(L4934,'2-1.手続一覧'!$A$9:$U$1715,21,FALSE)=AG4934,"OK","NG")</f>
        <v>OK</v>
      </c>
      <c r="J4934" s="31" t="str">
        <f>IF(VLOOKUP(L4934,'2-1.手続一覧'!$A$9:$V$1715,22,FALSE)=AH4934,"OK","NG")</f>
        <v>OK</v>
      </c>
      <c r="K4934" s="31" t="str">
        <f>IF(VLOOKUP(L4934,'2-1.手続一覧'!$A$9:$W$1715,23,FALSE)=AK4934,"OK","NG")</f>
        <v>OK</v>
      </c>
      <c r="L4934" s="32">
        <v>25500</v>
      </c>
      <c r="M4934" s="32" t="s">
        <v>1935</v>
      </c>
      <c r="N4934" s="32" t="s">
        <v>438</v>
      </c>
      <c r="O4934" s="32" t="s">
        <v>386</v>
      </c>
      <c r="P4934" s="32">
        <v>1973</v>
      </c>
      <c r="Q4934" s="32" t="s">
        <v>1938</v>
      </c>
      <c r="R4934" s="32">
        <v>31</v>
      </c>
      <c r="S4934" s="32">
        <v>41</v>
      </c>
      <c r="T4934" s="32"/>
      <c r="U4934" s="32"/>
      <c r="V4934" s="32">
        <v>10</v>
      </c>
      <c r="W4934" s="32"/>
      <c r="X4934" s="32"/>
      <c r="Y4934" s="32"/>
      <c r="Z4934" s="32"/>
      <c r="AA4934" s="32" t="s">
        <v>108</v>
      </c>
      <c r="AB4934" s="32" t="s">
        <v>147</v>
      </c>
      <c r="AC4934" s="32" t="s">
        <v>43</v>
      </c>
      <c r="AD4934" s="32" t="s">
        <v>147</v>
      </c>
      <c r="AE4934" s="33" t="s">
        <v>43</v>
      </c>
      <c r="AF4934" s="32"/>
      <c r="AG4934" s="32" t="s">
        <v>246</v>
      </c>
      <c r="AH4934" s="32"/>
      <c r="AI4934" s="32" t="s">
        <v>1929</v>
      </c>
      <c r="AJ4934" s="32"/>
      <c r="AK4934" s="32" t="s">
        <v>46</v>
      </c>
      <c r="AL4934" s="32"/>
      <c r="AN4934" s="33" t="s">
        <v>2259</v>
      </c>
      <c r="AO4934" s="33" t="s">
        <v>2511</v>
      </c>
    </row>
    <row r="4935" spans="2:41" ht="13.5" hidden="1" customHeight="1">
      <c r="B4935" s="31">
        <f>VLOOKUP(L4935,'2-1.手続一覧'!$A$9:$A$1715,1,FALSE)</f>
        <v>25442</v>
      </c>
      <c r="C4935" s="31" t="str">
        <f>IF(VLOOKUP(L4935,'2-1.手続一覧'!$A$9:$Q$1715,2,FALSE)=N4935,"OK","NG")</f>
        <v>OK</v>
      </c>
      <c r="D4935" s="31" t="str">
        <f>IF(VLOOKUP(L4935,'2-1.手続一覧'!$A$9:$Q$1715,3,FALSE)=O4935,"OK","NG")</f>
        <v>OK</v>
      </c>
      <c r="E4935" s="31" t="str">
        <f>IF(VLOOKUP(L4935,'2-1.手続一覧'!$A$9:$S$1715,19,FALSE)=AA4935,"OK","NG")</f>
        <v>OK</v>
      </c>
      <c r="F4935" s="31" t="str">
        <f>IF(VLOOKUP(L4935,'2-1.手続一覧'!$A$9:$S$1715,16,FALSE)=AC4935,"OK","NG")</f>
        <v>NG</v>
      </c>
      <c r="G4935" s="31" t="str">
        <f>IF(VLOOKUP(L4935,'2-1.手続一覧'!$A$9:$S$1715,17,FALSE)=AE4935,"OK","NG")</f>
        <v>NG</v>
      </c>
      <c r="H4935" s="31" t="str">
        <f>IF(VLOOKUP(L4935,'2-1.手続一覧'!$A$9:$T$1715,20,FALSE)=AF4935,"OK","NG")</f>
        <v>OK</v>
      </c>
      <c r="I4935" s="31" t="str">
        <f>IF(VLOOKUP(L4935,'2-1.手続一覧'!$A$9:$U$1715,21,FALSE)=AG4935,"OK","NG")</f>
        <v>OK</v>
      </c>
      <c r="J4935" s="31" t="str">
        <f>IF(VLOOKUP(L4935,'2-1.手続一覧'!$A$9:$V$1715,22,FALSE)=AH4935,"OK","NG")</f>
        <v>OK</v>
      </c>
      <c r="K4935" s="31" t="str">
        <f>IF(VLOOKUP(L4935,'2-1.手続一覧'!$A$9:$W$1715,23,FALSE)=AK4935,"OK","NG")</f>
        <v>OK</v>
      </c>
      <c r="L4935" s="32">
        <v>25442</v>
      </c>
      <c r="M4935" s="32" t="s">
        <v>1935</v>
      </c>
      <c r="N4935" s="32" t="s">
        <v>439</v>
      </c>
      <c r="O4935" s="32" t="s">
        <v>386</v>
      </c>
      <c r="P4935" s="32">
        <v>1973</v>
      </c>
      <c r="Q4935" s="32" t="s">
        <v>1938</v>
      </c>
      <c r="R4935" s="32">
        <v>31</v>
      </c>
      <c r="S4935" s="32">
        <v>42</v>
      </c>
      <c r="T4935" s="32"/>
      <c r="U4935" s="32"/>
      <c r="V4935" s="32"/>
      <c r="W4935" s="32"/>
      <c r="X4935" s="32"/>
      <c r="Y4935" s="32"/>
      <c r="Z4935" s="32"/>
      <c r="AA4935" s="32" t="s">
        <v>108</v>
      </c>
      <c r="AB4935" s="32" t="s">
        <v>147</v>
      </c>
      <c r="AC4935" s="32" t="s">
        <v>43</v>
      </c>
      <c r="AD4935" s="32" t="s">
        <v>1928</v>
      </c>
      <c r="AE4935" s="32" t="s">
        <v>53</v>
      </c>
      <c r="AF4935" s="32"/>
      <c r="AG4935" s="32"/>
      <c r="AH4935" s="32"/>
      <c r="AI4935" s="32" t="s">
        <v>1929</v>
      </c>
      <c r="AJ4935" s="32"/>
      <c r="AK4935" s="32" t="s">
        <v>46</v>
      </c>
      <c r="AL4935" s="32"/>
      <c r="AN4935" s="33" t="s">
        <v>2259</v>
      </c>
      <c r="AO4935" s="33" t="s">
        <v>2511</v>
      </c>
    </row>
    <row r="4936" spans="2:41" ht="13.5" hidden="1" customHeight="1">
      <c r="B4936" s="31">
        <f>VLOOKUP(L4936,'2-1.手続一覧'!$A$9:$A$1715,1,FALSE)</f>
        <v>25443</v>
      </c>
      <c r="C4936" s="31" t="str">
        <f>IF(VLOOKUP(L4936,'2-1.手続一覧'!$A$9:$Q$1715,2,FALSE)=N4936,"OK","NG")</f>
        <v>OK</v>
      </c>
      <c r="D4936" s="31" t="str">
        <f>IF(VLOOKUP(L4936,'2-1.手続一覧'!$A$9:$Q$1715,3,FALSE)=O4936,"OK","NG")</f>
        <v>OK</v>
      </c>
      <c r="E4936" s="31" t="str">
        <f>IF(VLOOKUP(L4936,'2-1.手続一覧'!$A$9:$S$1715,19,FALSE)=AA4936,"OK","NG")</f>
        <v>OK</v>
      </c>
      <c r="F4936" s="31" t="str">
        <f>IF(VLOOKUP(L4936,'2-1.手続一覧'!$A$9:$S$1715,16,FALSE)=AC4936,"OK","NG")</f>
        <v>NG</v>
      </c>
      <c r="G4936" s="31" t="str">
        <f>IF(VLOOKUP(L4936,'2-1.手続一覧'!$A$9:$S$1715,17,FALSE)=AE4936,"OK","NG")</f>
        <v>OK</v>
      </c>
      <c r="H4936" s="31" t="str">
        <f>IF(VLOOKUP(L4936,'2-1.手続一覧'!$A$9:$T$1715,20,FALSE)=AF4936,"OK","NG")</f>
        <v>OK</v>
      </c>
      <c r="I4936" s="31" t="str">
        <f>IF(VLOOKUP(L4936,'2-1.手続一覧'!$A$9:$U$1715,21,FALSE)=AG4936,"OK","NG")</f>
        <v>OK</v>
      </c>
      <c r="J4936" s="31" t="str">
        <f>IF(VLOOKUP(L4936,'2-1.手続一覧'!$A$9:$V$1715,22,FALSE)=AH4936,"OK","NG")</f>
        <v>OK</v>
      </c>
      <c r="K4936" s="31" t="str">
        <f>IF(VLOOKUP(L4936,'2-1.手続一覧'!$A$9:$W$1715,23,FALSE)=AK4936,"OK","NG")</f>
        <v>OK</v>
      </c>
      <c r="L4936" s="32">
        <v>25443</v>
      </c>
      <c r="M4936" s="32" t="s">
        <v>1935</v>
      </c>
      <c r="N4936" s="32" t="s">
        <v>440</v>
      </c>
      <c r="O4936" s="32" t="s">
        <v>386</v>
      </c>
      <c r="P4936" s="32">
        <v>1973</v>
      </c>
      <c r="Q4936" s="32" t="s">
        <v>1938</v>
      </c>
      <c r="R4936" s="32">
        <v>31</v>
      </c>
      <c r="S4936" s="32">
        <v>43</v>
      </c>
      <c r="T4936" s="32"/>
      <c r="U4936" s="32"/>
      <c r="V4936" s="32"/>
      <c r="W4936" s="32"/>
      <c r="X4936" s="32"/>
      <c r="Y4936" s="32"/>
      <c r="Z4936" s="32"/>
      <c r="AA4936" s="32" t="s">
        <v>108</v>
      </c>
      <c r="AB4936" s="32" t="s">
        <v>147</v>
      </c>
      <c r="AC4936" s="32" t="s">
        <v>43</v>
      </c>
      <c r="AD4936" s="32" t="s">
        <v>2154</v>
      </c>
      <c r="AE4936" s="32" t="s">
        <v>245</v>
      </c>
      <c r="AF4936" s="32"/>
      <c r="AG4936" s="32" t="s">
        <v>441</v>
      </c>
      <c r="AH4936" s="32"/>
      <c r="AI4936" s="32" t="s">
        <v>1929</v>
      </c>
      <c r="AJ4936" s="32"/>
      <c r="AK4936" s="32" t="s">
        <v>46</v>
      </c>
      <c r="AL4936" s="32"/>
      <c r="AN4936" s="33" t="s">
        <v>2259</v>
      </c>
      <c r="AO4936" s="33" t="s">
        <v>2511</v>
      </c>
    </row>
    <row r="4937" spans="2:41" ht="13.5" hidden="1" customHeight="1">
      <c r="B4937" s="31">
        <f>VLOOKUP(L4937,'2-1.手続一覧'!$A$9:$A$1715,1,FALSE)</f>
        <v>25501</v>
      </c>
      <c r="C4937" s="31" t="str">
        <f>IF(VLOOKUP(L4937,'2-1.手続一覧'!$A$9:$Q$1715,2,FALSE)=N4937,"OK","NG")</f>
        <v>OK</v>
      </c>
      <c r="D4937" s="31" t="str">
        <f>IF(VLOOKUP(L4937,'2-1.手続一覧'!$A$9:$Q$1715,3,FALSE)=O4937,"OK","NG")</f>
        <v>OK</v>
      </c>
      <c r="E4937" s="31" t="str">
        <f>IF(VLOOKUP(L4937,'2-1.手続一覧'!$A$9:$S$1715,19,FALSE)=AA4937,"OK","NG")</f>
        <v>OK</v>
      </c>
      <c r="F4937" s="31" t="str">
        <f>IF(VLOOKUP(L4937,'2-1.手続一覧'!$A$9:$S$1715,16,FALSE)=AC4937,"OK","NG")</f>
        <v>NG</v>
      </c>
      <c r="G4937" s="31" t="str">
        <f>IF(VLOOKUP(L4937,'2-1.手続一覧'!$A$9:$S$1715,17,FALSE)=AE4937,"OK","NG")</f>
        <v>OK</v>
      </c>
      <c r="H4937" s="31" t="str">
        <f>IF(VLOOKUP(L4937,'2-1.手続一覧'!$A$9:$T$1715,20,FALSE)=AF4937,"OK","NG")</f>
        <v>OK</v>
      </c>
      <c r="I4937" s="31" t="str">
        <f>IF(VLOOKUP(L4937,'2-1.手続一覧'!$A$9:$U$1715,21,FALSE)=AG4937,"OK","NG")</f>
        <v>OK</v>
      </c>
      <c r="J4937" s="31" t="str">
        <f>IF(VLOOKUP(L4937,'2-1.手続一覧'!$A$9:$V$1715,22,FALSE)=AH4937,"OK","NG")</f>
        <v>OK</v>
      </c>
      <c r="K4937" s="31" t="str">
        <f>IF(VLOOKUP(L4937,'2-1.手続一覧'!$A$9:$W$1715,23,FALSE)=AK4937,"OK","NG")</f>
        <v>OK</v>
      </c>
      <c r="L4937" s="32">
        <v>25501</v>
      </c>
      <c r="M4937" s="32" t="s">
        <v>1935</v>
      </c>
      <c r="N4937" s="32" t="s">
        <v>298</v>
      </c>
      <c r="O4937" s="32" t="s">
        <v>386</v>
      </c>
      <c r="P4937" s="32">
        <v>1973</v>
      </c>
      <c r="Q4937" s="32" t="s">
        <v>1938</v>
      </c>
      <c r="R4937" s="32">
        <v>31</v>
      </c>
      <c r="S4937" s="32">
        <v>46</v>
      </c>
      <c r="T4937" s="32"/>
      <c r="U4937" s="32"/>
      <c r="V4937" s="32"/>
      <c r="W4937" s="32"/>
      <c r="X4937" s="32"/>
      <c r="Y4937" s="32"/>
      <c r="Z4937" s="32"/>
      <c r="AA4937" s="32" t="s">
        <v>160</v>
      </c>
      <c r="AB4937" s="32" t="s">
        <v>147</v>
      </c>
      <c r="AC4937" s="32" t="s">
        <v>43</v>
      </c>
      <c r="AD4937" s="32"/>
      <c r="AE4937" s="32" t="s">
        <v>162</v>
      </c>
      <c r="AF4937" s="32"/>
      <c r="AG4937" s="32"/>
      <c r="AH4937" s="32"/>
      <c r="AI4937" s="32" t="s">
        <v>1929</v>
      </c>
      <c r="AJ4937" s="32"/>
      <c r="AK4937" s="32" t="s">
        <v>46</v>
      </c>
      <c r="AL4937" s="32"/>
      <c r="AN4937" s="33" t="s">
        <v>2259</v>
      </c>
      <c r="AO4937" s="33" t="s">
        <v>2511</v>
      </c>
    </row>
    <row r="4938" spans="2:41" ht="13.5" hidden="1" customHeight="1">
      <c r="B4938" s="31">
        <f>VLOOKUP(L4938,'2-1.手続一覧'!$A$9:$A$1715,1,FALSE)</f>
        <v>25502</v>
      </c>
      <c r="C4938" s="31" t="str">
        <f>IF(VLOOKUP(L4938,'2-1.手続一覧'!$A$9:$Q$1715,2,FALSE)=N4938,"OK","NG")</f>
        <v>OK</v>
      </c>
      <c r="D4938" s="31" t="str">
        <f>IF(VLOOKUP(L4938,'2-1.手続一覧'!$A$9:$Q$1715,3,FALSE)=O4938,"OK","NG")</f>
        <v>OK</v>
      </c>
      <c r="E4938" s="31" t="str">
        <f>IF(VLOOKUP(L4938,'2-1.手続一覧'!$A$9:$S$1715,19,FALSE)=AA4938,"OK","NG")</f>
        <v>OK</v>
      </c>
      <c r="F4938" s="31" t="str">
        <f>IF(VLOOKUP(L4938,'2-1.手続一覧'!$A$9:$S$1715,16,FALSE)=AC4938,"OK","NG")</f>
        <v>NG</v>
      </c>
      <c r="G4938" s="31" t="str">
        <f>IF(VLOOKUP(L4938,'2-1.手続一覧'!$A$9:$S$1715,17,FALSE)=AE4938,"OK","NG")</f>
        <v>NG</v>
      </c>
      <c r="H4938" s="31" t="str">
        <f>IF(VLOOKUP(L4938,'2-1.手続一覧'!$A$9:$T$1715,20,FALSE)=AF4938,"OK","NG")</f>
        <v>OK</v>
      </c>
      <c r="I4938" s="31" t="str">
        <f>IF(VLOOKUP(L4938,'2-1.手続一覧'!$A$9:$U$1715,21,FALSE)=AG4938,"OK","NG")</f>
        <v>OK</v>
      </c>
      <c r="J4938" s="31" t="str">
        <f>IF(VLOOKUP(L4938,'2-1.手続一覧'!$A$9:$V$1715,22,FALSE)=AH4938,"OK","NG")</f>
        <v>OK</v>
      </c>
      <c r="K4938" s="31" t="str">
        <f>IF(VLOOKUP(L4938,'2-1.手続一覧'!$A$9:$W$1715,23,FALSE)=AK4938,"OK","NG")</f>
        <v>OK</v>
      </c>
      <c r="L4938" s="32">
        <v>25502</v>
      </c>
      <c r="M4938" s="32" t="s">
        <v>1935</v>
      </c>
      <c r="N4938" s="32" t="s">
        <v>442</v>
      </c>
      <c r="O4938" s="32" t="s">
        <v>386</v>
      </c>
      <c r="P4938" s="32">
        <v>1973</v>
      </c>
      <c r="Q4938" s="32" t="s">
        <v>1938</v>
      </c>
      <c r="R4938" s="32">
        <v>31</v>
      </c>
      <c r="S4938" s="32">
        <v>47</v>
      </c>
      <c r="T4938" s="32"/>
      <c r="U4938" s="32"/>
      <c r="V4938" s="32"/>
      <c r="W4938" s="32"/>
      <c r="X4938" s="32"/>
      <c r="Y4938" s="32"/>
      <c r="Z4938" s="32"/>
      <c r="AA4938" s="32" t="s">
        <v>54</v>
      </c>
      <c r="AB4938" s="32" t="s">
        <v>147</v>
      </c>
      <c r="AC4938" s="32" t="s">
        <v>43</v>
      </c>
      <c r="AD4938" s="32" t="s">
        <v>147</v>
      </c>
      <c r="AE4938" s="33" t="s">
        <v>43</v>
      </c>
      <c r="AF4938" s="32"/>
      <c r="AG4938" s="32"/>
      <c r="AH4938" s="32"/>
      <c r="AI4938" s="32" t="s">
        <v>1929</v>
      </c>
      <c r="AJ4938" s="32"/>
      <c r="AK4938" s="32" t="s">
        <v>46</v>
      </c>
      <c r="AL4938" s="32"/>
      <c r="AN4938" s="33" t="s">
        <v>2259</v>
      </c>
      <c r="AO4938" s="33" t="s">
        <v>2511</v>
      </c>
    </row>
    <row r="4939" spans="2:41" ht="13.5" customHeight="1">
      <c r="B4939" s="31">
        <f>VLOOKUP(L4939,'2-1.手続一覧'!$A$9:$A$1715,1,FALSE)</f>
        <v>25445</v>
      </c>
      <c r="C4939" s="31" t="str">
        <f>IF(VLOOKUP(L4939,'2-1.手続一覧'!$A$9:$Q$1715,2,FALSE)=N4939,"OK","NG")</f>
        <v>OK</v>
      </c>
      <c r="D4939" s="31" t="str">
        <f>IF(VLOOKUP(L4939,'2-1.手続一覧'!$A$9:$Q$1715,3,FALSE)=O4939,"OK","NG")</f>
        <v>OK</v>
      </c>
      <c r="E4939" s="31" t="str">
        <f>IF(VLOOKUP(L4939,'2-1.手続一覧'!$A$9:$S$1715,19,FALSE)=AA4939,"OK","NG")</f>
        <v>OK</v>
      </c>
      <c r="F4939" s="31" t="str">
        <f>IF(VLOOKUP(L4939,'2-1.手続一覧'!$A$9:$S$1715,16,FALSE)=AC4939,"OK","NG")</f>
        <v>NG</v>
      </c>
      <c r="G4939" s="31" t="str">
        <f>IF(VLOOKUP(L4939,'2-1.手続一覧'!$A$9:$S$1715,17,FALSE)=AE4939,"OK","NG")</f>
        <v>NG</v>
      </c>
      <c r="H4939" s="31" t="str">
        <f>IF(VLOOKUP(L4939,'2-1.手続一覧'!$A$9:$T$1715,20,FALSE)=AF4939,"OK","NG")</f>
        <v>OK</v>
      </c>
      <c r="I4939" s="31" t="str">
        <f>IF(VLOOKUP(L4939,'2-1.手続一覧'!$A$9:$U$1715,21,FALSE)=AG4939,"OK","NG")</f>
        <v>OK</v>
      </c>
      <c r="J4939" s="31" t="str">
        <f>IF(VLOOKUP(L4939,'2-1.手続一覧'!$A$9:$V$1715,22,FALSE)=AH4939,"OK","NG")</f>
        <v>OK</v>
      </c>
      <c r="K4939" s="31" t="str">
        <f>IF(VLOOKUP(L4939,'2-1.手続一覧'!$A$9:$W$1715,23,FALSE)=AK4939,"OK","NG")</f>
        <v>OK</v>
      </c>
      <c r="L4939" s="32">
        <v>25445</v>
      </c>
      <c r="M4939" s="32" t="s">
        <v>1935</v>
      </c>
      <c r="N4939" s="32" t="s">
        <v>465</v>
      </c>
      <c r="O4939" s="32" t="s">
        <v>386</v>
      </c>
      <c r="P4939" s="32">
        <v>1973</v>
      </c>
      <c r="Q4939" s="32" t="s">
        <v>1938</v>
      </c>
      <c r="R4939" s="32">
        <v>31</v>
      </c>
      <c r="S4939" s="32">
        <v>49</v>
      </c>
      <c r="T4939" s="32"/>
      <c r="U4939" s="32"/>
      <c r="V4939" s="32"/>
      <c r="W4939" s="32"/>
      <c r="X4939" s="32"/>
      <c r="Y4939" s="32"/>
      <c r="Z4939" s="32"/>
      <c r="AA4939" s="32" t="s">
        <v>54</v>
      </c>
      <c r="AB4939" s="32" t="s">
        <v>1928</v>
      </c>
      <c r="AC4939" s="32" t="s">
        <v>102</v>
      </c>
      <c r="AD4939" s="32" t="s">
        <v>147</v>
      </c>
      <c r="AE4939" s="33" t="s">
        <v>43</v>
      </c>
      <c r="AF4939" s="32"/>
      <c r="AG4939" s="32" t="s">
        <v>441</v>
      </c>
      <c r="AH4939" s="32"/>
      <c r="AI4939" s="32" t="s">
        <v>1929</v>
      </c>
      <c r="AJ4939" s="32"/>
      <c r="AK4939" s="32" t="s">
        <v>46</v>
      </c>
      <c r="AL4939" s="32"/>
      <c r="AM4939" s="33" t="s">
        <v>2258</v>
      </c>
      <c r="AN4939" s="33" t="s">
        <v>2259</v>
      </c>
      <c r="AO4939" s="33" t="s">
        <v>2511</v>
      </c>
    </row>
    <row r="4940" spans="2:41" ht="13.5" customHeight="1">
      <c r="B4940" s="31">
        <f>VLOOKUP(L4940,'2-1.手続一覧'!$A$9:$A$1715,1,FALSE)</f>
        <v>25345</v>
      </c>
      <c r="C4940" s="31" t="str">
        <f>IF(VLOOKUP(L4940,'2-1.手続一覧'!$A$9:$Q$1715,2,FALSE)=N4940,"OK","NG")</f>
        <v>OK</v>
      </c>
      <c r="D4940" s="31" t="str">
        <f>IF(VLOOKUP(L4940,'2-1.手続一覧'!$A$9:$Q$1715,3,FALSE)=O4940,"OK","NG")</f>
        <v>OK</v>
      </c>
      <c r="E4940" s="31" t="str">
        <f>IF(VLOOKUP(L4940,'2-1.手続一覧'!$A$9:$S$1715,19,FALSE)=AA4940,"OK","NG")</f>
        <v>OK</v>
      </c>
      <c r="F4940" s="31" t="str">
        <f>IF(VLOOKUP(L4940,'2-1.手続一覧'!$A$9:$S$1715,16,FALSE)=AC4940,"OK","NG")</f>
        <v>NG</v>
      </c>
      <c r="G4940" s="31" t="str">
        <f>IF(VLOOKUP(L4940,'2-1.手続一覧'!$A$9:$S$1715,17,FALSE)=AE4940,"OK","NG")</f>
        <v>NG</v>
      </c>
      <c r="H4940" s="31" t="str">
        <f>IF(VLOOKUP(L4940,'2-1.手続一覧'!$A$9:$T$1715,20,FALSE)=AF4940,"OK","NG")</f>
        <v>OK</v>
      </c>
      <c r="I4940" s="31" t="str">
        <f>IF(VLOOKUP(L4940,'2-1.手続一覧'!$A$9:$U$1715,21,FALSE)=AG4940,"OK","NG")</f>
        <v>OK</v>
      </c>
      <c r="J4940" s="31" t="str">
        <f>IF(VLOOKUP(L4940,'2-1.手続一覧'!$A$9:$V$1715,22,FALSE)=AH4940,"OK","NG")</f>
        <v>OK</v>
      </c>
      <c r="K4940" s="31" t="str">
        <f>IF(VLOOKUP(L4940,'2-1.手続一覧'!$A$9:$W$1715,23,FALSE)=AK4940,"OK","NG")</f>
        <v>OK</v>
      </c>
      <c r="L4940" s="32">
        <v>25345</v>
      </c>
      <c r="M4940" s="32" t="s">
        <v>1935</v>
      </c>
      <c r="N4940" s="32" t="s">
        <v>452</v>
      </c>
      <c r="O4940" s="32" t="s">
        <v>386</v>
      </c>
      <c r="P4940" s="32">
        <v>1973</v>
      </c>
      <c r="Q4940" s="32" t="s">
        <v>1938</v>
      </c>
      <c r="R4940" s="32">
        <v>31</v>
      </c>
      <c r="S4940" s="32">
        <v>51</v>
      </c>
      <c r="T4940" s="32"/>
      <c r="U4940" s="32"/>
      <c r="V4940" s="32">
        <v>1</v>
      </c>
      <c r="W4940" s="32"/>
      <c r="X4940" s="32"/>
      <c r="Y4940" s="32"/>
      <c r="Z4940" s="32"/>
      <c r="AA4940" s="32" t="s">
        <v>54</v>
      </c>
      <c r="AB4940" s="32" t="s">
        <v>1928</v>
      </c>
      <c r="AC4940" s="32" t="s">
        <v>102</v>
      </c>
      <c r="AD4940" s="32" t="s">
        <v>147</v>
      </c>
      <c r="AE4940" s="33" t="s">
        <v>43</v>
      </c>
      <c r="AF4940" s="32"/>
      <c r="AG4940" s="32"/>
      <c r="AH4940" s="32"/>
      <c r="AI4940" s="32" t="s">
        <v>1929</v>
      </c>
      <c r="AJ4940" s="32"/>
      <c r="AK4940" s="32" t="s">
        <v>46</v>
      </c>
      <c r="AL4940" s="32"/>
      <c r="AM4940" s="33" t="s">
        <v>2258</v>
      </c>
      <c r="AN4940" s="33" t="s">
        <v>2259</v>
      </c>
      <c r="AO4940" s="33" t="s">
        <v>2511</v>
      </c>
    </row>
    <row r="4941" spans="2:41" ht="13.5" hidden="1" customHeight="1">
      <c r="B4941" s="31">
        <f>VLOOKUP(L4941,'2-1.手続一覧'!$A$9:$A$1715,1,FALSE)</f>
        <v>25447</v>
      </c>
      <c r="C4941" s="31" t="str">
        <f>IF(VLOOKUP(L4941,'2-1.手続一覧'!$A$9:$Q$1715,2,FALSE)=N4941,"OK","NG")</f>
        <v>OK</v>
      </c>
      <c r="D4941" s="31" t="str">
        <f>IF(VLOOKUP(L4941,'2-1.手続一覧'!$A$9:$Q$1715,3,FALSE)=O4941,"OK","NG")</f>
        <v>OK</v>
      </c>
      <c r="E4941" s="31" t="str">
        <f>IF(VLOOKUP(L4941,'2-1.手続一覧'!$A$9:$S$1715,19,FALSE)=AA4941,"OK","NG")</f>
        <v>OK</v>
      </c>
      <c r="F4941" s="31" t="str">
        <f>IF(VLOOKUP(L4941,'2-1.手続一覧'!$A$9:$S$1715,16,FALSE)=AC4941,"OK","NG")</f>
        <v>NG</v>
      </c>
      <c r="G4941" s="31" t="str">
        <f>IF(VLOOKUP(L4941,'2-1.手続一覧'!$A$9:$S$1715,17,FALSE)=AE4941,"OK","NG")</f>
        <v>NG</v>
      </c>
      <c r="H4941" s="31" t="str">
        <f>IF(VLOOKUP(L4941,'2-1.手続一覧'!$A$9:$T$1715,20,FALSE)=AF4941,"OK","NG")</f>
        <v>OK</v>
      </c>
      <c r="I4941" s="31" t="str">
        <f>IF(VLOOKUP(L4941,'2-1.手続一覧'!$A$9:$U$1715,21,FALSE)=AG4941,"OK","NG")</f>
        <v>OK</v>
      </c>
      <c r="J4941" s="31" t="str">
        <f>IF(VLOOKUP(L4941,'2-1.手続一覧'!$A$9:$V$1715,22,FALSE)=AH4941,"OK","NG")</f>
        <v>OK</v>
      </c>
      <c r="K4941" s="31" t="str">
        <f>IF(VLOOKUP(L4941,'2-1.手続一覧'!$A$9:$W$1715,23,FALSE)=AK4941,"OK","NG")</f>
        <v>OK</v>
      </c>
      <c r="L4941" s="32">
        <v>25447</v>
      </c>
      <c r="M4941" s="32" t="s">
        <v>1935</v>
      </c>
      <c r="N4941" s="32" t="s">
        <v>443</v>
      </c>
      <c r="O4941" s="32" t="s">
        <v>386</v>
      </c>
      <c r="P4941" s="32">
        <v>1973</v>
      </c>
      <c r="Q4941" s="32" t="s">
        <v>1938</v>
      </c>
      <c r="R4941" s="32">
        <v>31</v>
      </c>
      <c r="S4941" s="32">
        <v>51</v>
      </c>
      <c r="T4941" s="32"/>
      <c r="U4941" s="32"/>
      <c r="V4941" s="32">
        <v>3</v>
      </c>
      <c r="W4941" s="32"/>
      <c r="X4941" s="32"/>
      <c r="Y4941" s="32"/>
      <c r="Z4941" s="32"/>
      <c r="AA4941" s="32" t="s">
        <v>45</v>
      </c>
      <c r="AB4941" s="32" t="s">
        <v>147</v>
      </c>
      <c r="AC4941" s="32" t="s">
        <v>43</v>
      </c>
      <c r="AD4941" s="32" t="s">
        <v>1928</v>
      </c>
      <c r="AE4941" s="32" t="s">
        <v>53</v>
      </c>
      <c r="AF4941" s="32"/>
      <c r="AG4941" s="32"/>
      <c r="AH4941" s="32"/>
      <c r="AI4941" s="32" t="s">
        <v>1929</v>
      </c>
      <c r="AJ4941" s="32"/>
      <c r="AK4941" s="32" t="s">
        <v>46</v>
      </c>
      <c r="AL4941" s="32"/>
      <c r="AN4941" s="33" t="s">
        <v>2259</v>
      </c>
      <c r="AO4941" s="33" t="s">
        <v>2511</v>
      </c>
    </row>
    <row r="4942" spans="2:41" ht="13.5" customHeight="1">
      <c r="B4942" s="31">
        <f>VLOOKUP(L4942,'2-1.手続一覧'!$A$9:$A$1715,1,FALSE)</f>
        <v>25503</v>
      </c>
      <c r="C4942" s="31" t="str">
        <f>IF(VLOOKUP(L4942,'2-1.手続一覧'!$A$9:$Q$1715,2,FALSE)=N4942,"OK","NG")</f>
        <v>OK</v>
      </c>
      <c r="D4942" s="31" t="str">
        <f>IF(VLOOKUP(L4942,'2-1.手続一覧'!$A$9:$Q$1715,3,FALSE)=O4942,"OK","NG")</f>
        <v>OK</v>
      </c>
      <c r="E4942" s="31" t="str">
        <f>IF(VLOOKUP(L4942,'2-1.手続一覧'!$A$9:$S$1715,19,FALSE)=AA4942,"OK","NG")</f>
        <v>OK</v>
      </c>
      <c r="F4942" s="31" t="str">
        <f>IF(VLOOKUP(L4942,'2-1.手続一覧'!$A$9:$S$1715,16,FALSE)=AC4942,"OK","NG")</f>
        <v>NG</v>
      </c>
      <c r="G4942" s="31" t="str">
        <f>IF(VLOOKUP(L4942,'2-1.手続一覧'!$A$9:$S$1715,17,FALSE)=AE4942,"OK","NG")</f>
        <v>NG</v>
      </c>
      <c r="H4942" s="31" t="str">
        <f>IF(VLOOKUP(L4942,'2-1.手続一覧'!$A$9:$T$1715,20,FALSE)=AF4942,"OK","NG")</f>
        <v>OK</v>
      </c>
      <c r="I4942" s="31" t="str">
        <f>IF(VLOOKUP(L4942,'2-1.手続一覧'!$A$9:$U$1715,21,FALSE)=AG4942,"OK","NG")</f>
        <v>OK</v>
      </c>
      <c r="J4942" s="31" t="str">
        <f>IF(VLOOKUP(L4942,'2-1.手続一覧'!$A$9:$V$1715,22,FALSE)=AH4942,"OK","NG")</f>
        <v>OK</v>
      </c>
      <c r="K4942" s="31" t="str">
        <f>IF(VLOOKUP(L4942,'2-1.手続一覧'!$A$9:$W$1715,23,FALSE)=AK4942,"OK","NG")</f>
        <v>OK</v>
      </c>
      <c r="L4942" s="32">
        <v>25503</v>
      </c>
      <c r="M4942" s="32" t="s">
        <v>1935</v>
      </c>
      <c r="N4942" s="32" t="s">
        <v>473</v>
      </c>
      <c r="O4942" s="32" t="s">
        <v>386</v>
      </c>
      <c r="P4942" s="32">
        <v>1973</v>
      </c>
      <c r="Q4942" s="32" t="s">
        <v>1938</v>
      </c>
      <c r="R4942" s="32">
        <v>31</v>
      </c>
      <c r="S4942" s="32">
        <v>51</v>
      </c>
      <c r="T4942" s="32"/>
      <c r="U4942" s="32"/>
      <c r="V4942" s="32">
        <v>4</v>
      </c>
      <c r="W4942" s="32"/>
      <c r="X4942" s="32"/>
      <c r="Y4942" s="32"/>
      <c r="Z4942" s="32" t="s">
        <v>474</v>
      </c>
      <c r="AA4942" s="32" t="s">
        <v>54</v>
      </c>
      <c r="AB4942" s="32" t="s">
        <v>1928</v>
      </c>
      <c r="AC4942" s="32" t="s">
        <v>102</v>
      </c>
      <c r="AD4942" s="32" t="s">
        <v>147</v>
      </c>
      <c r="AE4942" s="33" t="s">
        <v>43</v>
      </c>
      <c r="AF4942" s="32"/>
      <c r="AG4942" s="32"/>
      <c r="AH4942" s="32"/>
      <c r="AI4942" s="32" t="s">
        <v>1929</v>
      </c>
      <c r="AJ4942" s="32"/>
      <c r="AK4942" s="32" t="s">
        <v>46</v>
      </c>
      <c r="AL4942" s="32"/>
      <c r="AM4942" s="33" t="s">
        <v>2258</v>
      </c>
      <c r="AN4942" s="33" t="s">
        <v>2259</v>
      </c>
      <c r="AO4942" s="33" t="s">
        <v>2511</v>
      </c>
    </row>
    <row r="4943" spans="2:41" ht="13.5" hidden="1" customHeight="1">
      <c r="B4943" s="31">
        <f>VLOOKUP(L4943,'2-1.手続一覧'!$A$9:$A$1715,1,FALSE)</f>
        <v>25504</v>
      </c>
      <c r="C4943" s="31" t="str">
        <f>IF(VLOOKUP(L4943,'2-1.手続一覧'!$A$9:$Q$1715,2,FALSE)=N4943,"OK","NG")</f>
        <v>OK</v>
      </c>
      <c r="D4943" s="31" t="str">
        <f>IF(VLOOKUP(L4943,'2-1.手続一覧'!$A$9:$Q$1715,3,FALSE)=O4943,"OK","NG")</f>
        <v>OK</v>
      </c>
      <c r="E4943" s="31" t="str">
        <f>IF(VLOOKUP(L4943,'2-1.手続一覧'!$A$9:$S$1715,19,FALSE)=AA4943,"OK","NG")</f>
        <v>OK</v>
      </c>
      <c r="F4943" s="31" t="str">
        <f>IF(VLOOKUP(L4943,'2-1.手続一覧'!$A$9:$S$1715,16,FALSE)=AC4943,"OK","NG")</f>
        <v>NG</v>
      </c>
      <c r="G4943" s="31" t="str">
        <f>IF(VLOOKUP(L4943,'2-1.手続一覧'!$A$9:$S$1715,17,FALSE)=AE4943,"OK","NG")</f>
        <v>NG</v>
      </c>
      <c r="H4943" s="31" t="str">
        <f>IF(VLOOKUP(L4943,'2-1.手続一覧'!$A$9:$T$1715,20,FALSE)=AF4943,"OK","NG")</f>
        <v>OK</v>
      </c>
      <c r="I4943" s="31" t="str">
        <f>IF(VLOOKUP(L4943,'2-1.手続一覧'!$A$9:$U$1715,21,FALSE)=AG4943,"OK","NG")</f>
        <v>OK</v>
      </c>
      <c r="J4943" s="31" t="str">
        <f>IF(VLOOKUP(L4943,'2-1.手続一覧'!$A$9:$V$1715,22,FALSE)=AH4943,"OK","NG")</f>
        <v>OK</v>
      </c>
      <c r="K4943" s="31" t="str">
        <f>IF(VLOOKUP(L4943,'2-1.手続一覧'!$A$9:$W$1715,23,FALSE)=AK4943,"OK","NG")</f>
        <v>OK</v>
      </c>
      <c r="L4943" s="32">
        <v>25504</v>
      </c>
      <c r="M4943" s="32" t="s">
        <v>1935</v>
      </c>
      <c r="N4943" s="32" t="s">
        <v>445</v>
      </c>
      <c r="O4943" s="32" t="s">
        <v>386</v>
      </c>
      <c r="P4943" s="32">
        <v>1973</v>
      </c>
      <c r="Q4943" s="32" t="s">
        <v>1938</v>
      </c>
      <c r="R4943" s="32">
        <v>31</v>
      </c>
      <c r="S4943" s="32">
        <v>51</v>
      </c>
      <c r="T4943" s="32"/>
      <c r="U4943" s="32"/>
      <c r="V4943" s="32">
        <v>4</v>
      </c>
      <c r="W4943" s="32"/>
      <c r="X4943" s="32"/>
      <c r="Y4943" s="32"/>
      <c r="Z4943" s="32" t="s">
        <v>446</v>
      </c>
      <c r="AA4943" s="32" t="s">
        <v>45</v>
      </c>
      <c r="AB4943" s="32" t="s">
        <v>147</v>
      </c>
      <c r="AC4943" s="32" t="s">
        <v>43</v>
      </c>
      <c r="AD4943" s="32" t="s">
        <v>1928</v>
      </c>
      <c r="AE4943" s="32" t="s">
        <v>53</v>
      </c>
      <c r="AF4943" s="32"/>
      <c r="AG4943" s="32"/>
      <c r="AH4943" s="32"/>
      <c r="AI4943" s="32" t="s">
        <v>1929</v>
      </c>
      <c r="AJ4943" s="32"/>
      <c r="AK4943" s="32" t="s">
        <v>46</v>
      </c>
      <c r="AL4943" s="32"/>
      <c r="AN4943" s="33" t="s">
        <v>2259</v>
      </c>
      <c r="AO4943" s="33" t="s">
        <v>2511</v>
      </c>
    </row>
    <row r="4944" spans="2:41" ht="13.5" hidden="1" customHeight="1">
      <c r="B4944" s="31">
        <f>VLOOKUP(L4944,'2-1.手続一覧'!$A$9:$A$1715,1,FALSE)</f>
        <v>25505</v>
      </c>
      <c r="C4944" s="31" t="str">
        <f>IF(VLOOKUP(L4944,'2-1.手続一覧'!$A$9:$Q$1715,2,FALSE)=N4944,"OK","NG")</f>
        <v>OK</v>
      </c>
      <c r="D4944" s="31" t="str">
        <f>IF(VLOOKUP(L4944,'2-1.手続一覧'!$A$9:$Q$1715,3,FALSE)=O4944,"OK","NG")</f>
        <v>OK</v>
      </c>
      <c r="E4944" s="31" t="str">
        <f>IF(VLOOKUP(L4944,'2-1.手続一覧'!$A$9:$S$1715,19,FALSE)=AA4944,"OK","NG")</f>
        <v>OK</v>
      </c>
      <c r="F4944" s="31" t="str">
        <f>IF(VLOOKUP(L4944,'2-1.手続一覧'!$A$9:$S$1715,16,FALSE)=AC4944,"OK","NG")</f>
        <v>NG</v>
      </c>
      <c r="G4944" s="31" t="str">
        <f>IF(VLOOKUP(L4944,'2-1.手続一覧'!$A$9:$S$1715,17,FALSE)=AE4944,"OK","NG")</f>
        <v>NG</v>
      </c>
      <c r="H4944" s="31" t="str">
        <f>IF(VLOOKUP(L4944,'2-1.手続一覧'!$A$9:$T$1715,20,FALSE)=AF4944,"OK","NG")</f>
        <v>OK</v>
      </c>
      <c r="I4944" s="31" t="str">
        <f>IF(VLOOKUP(L4944,'2-1.手続一覧'!$A$9:$U$1715,21,FALSE)=AG4944,"OK","NG")</f>
        <v>OK</v>
      </c>
      <c r="J4944" s="31" t="str">
        <f>IF(VLOOKUP(L4944,'2-1.手続一覧'!$A$9:$V$1715,22,FALSE)=AH4944,"OK","NG")</f>
        <v>OK</v>
      </c>
      <c r="K4944" s="31" t="str">
        <f>IF(VLOOKUP(L4944,'2-1.手続一覧'!$A$9:$W$1715,23,FALSE)=AK4944,"OK","NG")</f>
        <v>OK</v>
      </c>
      <c r="L4944" s="32">
        <v>25505</v>
      </c>
      <c r="M4944" s="32" t="s">
        <v>1935</v>
      </c>
      <c r="N4944" s="32" t="s">
        <v>447</v>
      </c>
      <c r="O4944" s="32" t="s">
        <v>386</v>
      </c>
      <c r="P4944" s="32">
        <v>1973</v>
      </c>
      <c r="Q4944" s="32" t="s">
        <v>1938</v>
      </c>
      <c r="R4944" s="32">
        <v>31</v>
      </c>
      <c r="S4944" s="32">
        <v>51</v>
      </c>
      <c r="T4944" s="32"/>
      <c r="U4944" s="32"/>
      <c r="V4944" s="32">
        <v>4</v>
      </c>
      <c r="W4944" s="32"/>
      <c r="X4944" s="32"/>
      <c r="Y4944" s="32"/>
      <c r="Z4944" s="32" t="s">
        <v>448</v>
      </c>
      <c r="AA4944" s="32" t="s">
        <v>45</v>
      </c>
      <c r="AB4944" s="32" t="s">
        <v>147</v>
      </c>
      <c r="AC4944" s="32" t="s">
        <v>43</v>
      </c>
      <c r="AD4944" s="32" t="s">
        <v>1928</v>
      </c>
      <c r="AE4944" s="32" t="s">
        <v>53</v>
      </c>
      <c r="AF4944" s="32"/>
      <c r="AG4944" s="32"/>
      <c r="AH4944" s="32"/>
      <c r="AI4944" s="32" t="s">
        <v>1929</v>
      </c>
      <c r="AJ4944" s="32"/>
      <c r="AK4944" s="32" t="s">
        <v>46</v>
      </c>
      <c r="AL4944" s="32"/>
      <c r="AN4944" s="33" t="s">
        <v>2259</v>
      </c>
      <c r="AO4944" s="33" t="s">
        <v>2511</v>
      </c>
    </row>
    <row r="4945" spans="2:41" ht="13.5" hidden="1" customHeight="1">
      <c r="B4945" s="31">
        <f>VLOOKUP(L4945,'2-1.手続一覧'!$A$9:$A$1715,1,FALSE)</f>
        <v>25630</v>
      </c>
      <c r="C4945" s="31" t="str">
        <f>IF(VLOOKUP(L4945,'2-1.手続一覧'!$A$9:$Q$1715,2,FALSE)=N4945,"OK","NG")</f>
        <v>OK</v>
      </c>
      <c r="D4945" s="31" t="str">
        <f>IF(VLOOKUP(L4945,'2-1.手続一覧'!$A$9:$Q$1715,3,FALSE)=O4945,"OK","NG")</f>
        <v>OK</v>
      </c>
      <c r="E4945" s="31" t="str">
        <f>IF(VLOOKUP(L4945,'2-1.手続一覧'!$A$9:$S$1715,19,FALSE)=AA4945,"OK","NG")</f>
        <v>OK</v>
      </c>
      <c r="F4945" s="31" t="str">
        <f>IF(VLOOKUP(L4945,'2-1.手続一覧'!$A$9:$S$1715,16,FALSE)=AC4945,"OK","NG")</f>
        <v>NG</v>
      </c>
      <c r="G4945" s="31" t="str">
        <f>IF(VLOOKUP(L4945,'2-1.手続一覧'!$A$9:$S$1715,17,FALSE)=AE4945,"OK","NG")</f>
        <v>NG</v>
      </c>
      <c r="H4945" s="31" t="str">
        <f>IF(VLOOKUP(L4945,'2-1.手続一覧'!$A$9:$T$1715,20,FALSE)=AF4945,"OK","NG")</f>
        <v>OK</v>
      </c>
      <c r="I4945" s="31" t="str">
        <f>IF(VLOOKUP(L4945,'2-1.手続一覧'!$A$9:$U$1715,21,FALSE)=AG4945,"OK","NG")</f>
        <v>OK</v>
      </c>
      <c r="J4945" s="31" t="str">
        <f>IF(VLOOKUP(L4945,'2-1.手続一覧'!$A$9:$V$1715,22,FALSE)=AH4945,"OK","NG")</f>
        <v>OK</v>
      </c>
      <c r="K4945" s="31" t="str">
        <f>IF(VLOOKUP(L4945,'2-1.手続一覧'!$A$9:$W$1715,23,FALSE)=AK4945,"OK","NG")</f>
        <v>OK</v>
      </c>
      <c r="L4945" s="32">
        <v>25630</v>
      </c>
      <c r="M4945" s="32" t="s">
        <v>1935</v>
      </c>
      <c r="N4945" s="32" t="s">
        <v>445</v>
      </c>
      <c r="O4945" s="32" t="s">
        <v>386</v>
      </c>
      <c r="P4945" s="32">
        <v>1973</v>
      </c>
      <c r="Q4945" s="32" t="s">
        <v>1938</v>
      </c>
      <c r="R4945" s="32">
        <v>31</v>
      </c>
      <c r="S4945" s="32">
        <v>51</v>
      </c>
      <c r="T4945" s="32"/>
      <c r="U4945" s="32"/>
      <c r="V4945" s="32">
        <v>4</v>
      </c>
      <c r="W4945" s="32"/>
      <c r="X4945" s="32"/>
      <c r="Y4945" s="32"/>
      <c r="Z4945" s="32" t="s">
        <v>446</v>
      </c>
      <c r="AA4945" s="32" t="s">
        <v>45</v>
      </c>
      <c r="AB4945" s="32" t="s">
        <v>147</v>
      </c>
      <c r="AC4945" s="32" t="s">
        <v>43</v>
      </c>
      <c r="AD4945" s="32" t="s">
        <v>1928</v>
      </c>
      <c r="AE4945" s="32" t="s">
        <v>53</v>
      </c>
      <c r="AF4945" s="32"/>
      <c r="AG4945" s="32"/>
      <c r="AH4945" s="32"/>
      <c r="AI4945" s="32" t="s">
        <v>1929</v>
      </c>
      <c r="AJ4945" s="32"/>
      <c r="AK4945" s="32" t="s">
        <v>46</v>
      </c>
      <c r="AL4945" s="32"/>
      <c r="AN4945" s="33" t="s">
        <v>2259</v>
      </c>
      <c r="AO4945" s="33" t="s">
        <v>2511</v>
      </c>
    </row>
    <row r="4946" spans="2:41" ht="13.5" hidden="1" customHeight="1">
      <c r="B4946" s="31">
        <f>VLOOKUP(L4946,'2-1.手続一覧'!$A$9:$A$1715,1,FALSE)</f>
        <v>219436</v>
      </c>
      <c r="C4946" s="31" t="str">
        <f>IF(VLOOKUP(L4946,'2-1.手続一覧'!$A$9:$Q$1715,2,FALSE)=N4946,"OK","NG")</f>
        <v>OK</v>
      </c>
      <c r="D4946" s="31" t="str">
        <f>IF(VLOOKUP(L4946,'2-1.手続一覧'!$A$9:$Q$1715,3,FALSE)=O4946,"OK","NG")</f>
        <v>OK</v>
      </c>
      <c r="E4946" s="31" t="str">
        <f>IF(VLOOKUP(L4946,'2-1.手続一覧'!$A$9:$S$1715,19,FALSE)=AA4946,"OK","NG")</f>
        <v>OK</v>
      </c>
      <c r="F4946" s="31" t="str">
        <f>IF(VLOOKUP(L4946,'2-1.手続一覧'!$A$9:$S$1715,16,FALSE)=AC4946,"OK","NG")</f>
        <v>NG</v>
      </c>
      <c r="G4946" s="31" t="str">
        <f>IF(VLOOKUP(L4946,'2-1.手続一覧'!$A$9:$S$1715,17,FALSE)=AE4946,"OK","NG")</f>
        <v>NG</v>
      </c>
      <c r="H4946" s="31" t="str">
        <f>IF(VLOOKUP(L4946,'2-1.手続一覧'!$A$9:$T$1715,20,FALSE)=AF4946,"OK","NG")</f>
        <v>OK</v>
      </c>
      <c r="I4946" s="31" t="str">
        <f>IF(VLOOKUP(L4946,'2-1.手続一覧'!$A$9:$U$1715,21,FALSE)=AG4946,"OK","NG")</f>
        <v>OK</v>
      </c>
      <c r="J4946" s="31" t="str">
        <f>IF(VLOOKUP(L4946,'2-1.手続一覧'!$A$9:$V$1715,22,FALSE)=AH4946,"OK","NG")</f>
        <v>OK</v>
      </c>
      <c r="K4946" s="31" t="str">
        <f>IF(VLOOKUP(L4946,'2-1.手続一覧'!$A$9:$W$1715,23,FALSE)=AK4946,"OK","NG")</f>
        <v>OK</v>
      </c>
      <c r="L4946" s="32">
        <v>219436</v>
      </c>
      <c r="M4946" s="32" t="s">
        <v>1935</v>
      </c>
      <c r="N4946" s="32" t="s">
        <v>447</v>
      </c>
      <c r="O4946" s="32" t="s">
        <v>386</v>
      </c>
      <c r="P4946" s="32">
        <v>1973</v>
      </c>
      <c r="Q4946" s="32" t="s">
        <v>1938</v>
      </c>
      <c r="R4946" s="32">
        <v>31</v>
      </c>
      <c r="S4946" s="32">
        <v>51</v>
      </c>
      <c r="T4946" s="32"/>
      <c r="U4946" s="32"/>
      <c r="V4946" s="32">
        <v>4</v>
      </c>
      <c r="W4946" s="32"/>
      <c r="X4946" s="32"/>
      <c r="Y4946" s="32"/>
      <c r="Z4946" s="32" t="s">
        <v>448</v>
      </c>
      <c r="AA4946" s="32" t="s">
        <v>45</v>
      </c>
      <c r="AB4946" s="32" t="s">
        <v>147</v>
      </c>
      <c r="AC4946" s="32" t="s">
        <v>43</v>
      </c>
      <c r="AD4946" s="32" t="s">
        <v>1928</v>
      </c>
      <c r="AE4946" s="32" t="s">
        <v>53</v>
      </c>
      <c r="AF4946" s="32"/>
      <c r="AG4946" s="32"/>
      <c r="AH4946" s="32"/>
      <c r="AI4946" s="32" t="s">
        <v>1929</v>
      </c>
      <c r="AJ4946" s="32"/>
      <c r="AK4946" s="32" t="s">
        <v>46</v>
      </c>
      <c r="AL4946" s="32"/>
      <c r="AN4946" s="33" t="s">
        <v>2259</v>
      </c>
      <c r="AO4946" s="33" t="s">
        <v>2511</v>
      </c>
    </row>
    <row r="4947" spans="2:41" ht="13.5" customHeight="1">
      <c r="B4947" s="31">
        <f>VLOOKUP(L4947,'2-1.手続一覧'!$A$9:$A$1715,1,FALSE)</f>
        <v>25346</v>
      </c>
      <c r="C4947" s="31" t="str">
        <f>IF(VLOOKUP(L4947,'2-1.手続一覧'!$A$9:$Q$1715,2,FALSE)=N4947,"OK","NG")</f>
        <v>OK</v>
      </c>
      <c r="D4947" s="31" t="str">
        <f>IF(VLOOKUP(L4947,'2-1.手続一覧'!$A$9:$Q$1715,3,FALSE)=O4947,"OK","NG")</f>
        <v>OK</v>
      </c>
      <c r="E4947" s="31" t="str">
        <f>IF(VLOOKUP(L4947,'2-1.手続一覧'!$A$9:$S$1715,19,FALSE)=AA4947,"OK","NG")</f>
        <v>OK</v>
      </c>
      <c r="F4947" s="31" t="str">
        <f>IF(VLOOKUP(L4947,'2-1.手続一覧'!$A$9:$S$1715,16,FALSE)=AC4947,"OK","NG")</f>
        <v>NG</v>
      </c>
      <c r="G4947" s="31" t="str">
        <f>IF(VLOOKUP(L4947,'2-1.手続一覧'!$A$9:$S$1715,17,FALSE)=AE4947,"OK","NG")</f>
        <v>NG</v>
      </c>
      <c r="H4947" s="31" t="str">
        <f>IF(VLOOKUP(L4947,'2-1.手続一覧'!$A$9:$T$1715,20,FALSE)=AF4947,"OK","NG")</f>
        <v>OK</v>
      </c>
      <c r="I4947" s="31" t="str">
        <f>IF(VLOOKUP(L4947,'2-1.手続一覧'!$A$9:$U$1715,21,FALSE)=AG4947,"OK","NG")</f>
        <v>OK</v>
      </c>
      <c r="J4947" s="31" t="str">
        <f>IF(VLOOKUP(L4947,'2-1.手続一覧'!$A$9:$V$1715,22,FALSE)=AH4947,"OK","NG")</f>
        <v>OK</v>
      </c>
      <c r="K4947" s="31" t="str">
        <f>IF(VLOOKUP(L4947,'2-1.手続一覧'!$A$9:$W$1715,23,FALSE)=AK4947,"OK","NG")</f>
        <v>OK</v>
      </c>
      <c r="L4947" s="32">
        <v>25346</v>
      </c>
      <c r="M4947" s="32" t="s">
        <v>1935</v>
      </c>
      <c r="N4947" s="32" t="s">
        <v>453</v>
      </c>
      <c r="O4947" s="32" t="s">
        <v>386</v>
      </c>
      <c r="P4947" s="32">
        <v>1973</v>
      </c>
      <c r="Q4947" s="32" t="s">
        <v>1938</v>
      </c>
      <c r="R4947" s="32">
        <v>31</v>
      </c>
      <c r="S4947" s="32">
        <v>52</v>
      </c>
      <c r="T4947" s="32"/>
      <c r="U4947" s="32"/>
      <c r="V4947" s="32">
        <v>1</v>
      </c>
      <c r="W4947" s="32"/>
      <c r="X4947" s="32"/>
      <c r="Y4947" s="32"/>
      <c r="Z4947" s="32"/>
      <c r="AA4947" s="32" t="s">
        <v>54</v>
      </c>
      <c r="AB4947" s="32" t="s">
        <v>1940</v>
      </c>
      <c r="AC4947" s="32" t="s">
        <v>102</v>
      </c>
      <c r="AD4947" s="32" t="s">
        <v>147</v>
      </c>
      <c r="AE4947" s="33" t="s">
        <v>43</v>
      </c>
      <c r="AF4947" s="32"/>
      <c r="AG4947" s="32"/>
      <c r="AH4947" s="32"/>
      <c r="AI4947" s="32" t="s">
        <v>1929</v>
      </c>
      <c r="AJ4947" s="32"/>
      <c r="AK4947" s="32" t="s">
        <v>46</v>
      </c>
      <c r="AL4947" s="32"/>
      <c r="AM4947" s="33" t="s">
        <v>2258</v>
      </c>
      <c r="AN4947" s="33" t="s">
        <v>2259</v>
      </c>
      <c r="AO4947" s="33" t="s">
        <v>2511</v>
      </c>
    </row>
    <row r="4948" spans="2:41" ht="13.5" hidden="1" customHeight="1">
      <c r="B4948" s="31">
        <f>VLOOKUP(L4948,'2-1.手続一覧'!$A$9:$A$1715,1,FALSE)</f>
        <v>118239</v>
      </c>
      <c r="C4948" s="31" t="str">
        <f>IF(VLOOKUP(L4948,'2-1.手続一覧'!$A$9:$Q$1715,2,FALSE)=N4948,"OK","NG")</f>
        <v>OK</v>
      </c>
      <c r="D4948" s="31" t="str">
        <f>IF(VLOOKUP(L4948,'2-1.手続一覧'!$A$9:$Q$1715,3,FALSE)=O4948,"OK","NG")</f>
        <v>OK</v>
      </c>
      <c r="E4948" s="31" t="str">
        <f>IF(VLOOKUP(L4948,'2-1.手続一覧'!$A$9:$S$1715,19,FALSE)=AA4948,"OK","NG")</f>
        <v>OK</v>
      </c>
      <c r="F4948" s="31" t="str">
        <f>IF(VLOOKUP(L4948,'2-1.手続一覧'!$A$9:$S$1715,16,FALSE)=AC4948,"OK","NG")</f>
        <v>NG</v>
      </c>
      <c r="G4948" s="31" t="str">
        <f>IF(VLOOKUP(L4948,'2-1.手続一覧'!$A$9:$S$1715,17,FALSE)=AE4948,"OK","NG")</f>
        <v>NG</v>
      </c>
      <c r="H4948" s="31" t="str">
        <f>IF(VLOOKUP(L4948,'2-1.手続一覧'!$A$9:$T$1715,20,FALSE)=AF4948,"OK","NG")</f>
        <v>OK</v>
      </c>
      <c r="I4948" s="31" t="str">
        <f>IF(VLOOKUP(L4948,'2-1.手続一覧'!$A$9:$U$1715,21,FALSE)=AG4948,"OK","NG")</f>
        <v>OK</v>
      </c>
      <c r="J4948" s="31" t="str">
        <f>IF(VLOOKUP(L4948,'2-1.手続一覧'!$A$9:$V$1715,22,FALSE)=AH4948,"OK","NG")</f>
        <v>OK</v>
      </c>
      <c r="K4948" s="31" t="str">
        <f>IF(VLOOKUP(L4948,'2-1.手続一覧'!$A$9:$W$1715,23,FALSE)=AK4948,"OK","NG")</f>
        <v>OK</v>
      </c>
      <c r="L4948" s="32">
        <v>118239</v>
      </c>
      <c r="M4948" s="32" t="s">
        <v>1935</v>
      </c>
      <c r="N4948" s="32" t="s">
        <v>449</v>
      </c>
      <c r="O4948" s="32" t="s">
        <v>386</v>
      </c>
      <c r="P4948" s="32">
        <v>1973</v>
      </c>
      <c r="Q4948" s="32" t="s">
        <v>1938</v>
      </c>
      <c r="R4948" s="32">
        <v>31</v>
      </c>
      <c r="S4948" s="32">
        <v>52</v>
      </c>
      <c r="T4948" s="32"/>
      <c r="U4948" s="32"/>
      <c r="V4948" s="32">
        <v>2</v>
      </c>
      <c r="W4948" s="32"/>
      <c r="X4948" s="32"/>
      <c r="Y4948" s="32"/>
      <c r="Z4948" s="32"/>
      <c r="AA4948" s="32" t="s">
        <v>45</v>
      </c>
      <c r="AB4948" s="32" t="s">
        <v>147</v>
      </c>
      <c r="AC4948" s="32" t="s">
        <v>43</v>
      </c>
      <c r="AD4948" s="32" t="s">
        <v>1928</v>
      </c>
      <c r="AE4948" s="32" t="s">
        <v>53</v>
      </c>
      <c r="AF4948" s="32"/>
      <c r="AG4948" s="32"/>
      <c r="AH4948" s="32"/>
      <c r="AI4948" s="32" t="s">
        <v>1929</v>
      </c>
      <c r="AJ4948" s="32"/>
      <c r="AK4948" s="32" t="s">
        <v>46</v>
      </c>
      <c r="AN4948" s="33" t="s">
        <v>2259</v>
      </c>
      <c r="AO4948" s="33" t="s">
        <v>2511</v>
      </c>
    </row>
    <row r="4949" spans="2:41" ht="13.5" hidden="1" customHeight="1">
      <c r="B4949" s="31">
        <f>VLOOKUP(L4949,'2-1.手続一覧'!$A$9:$A$1715,1,FALSE)</f>
        <v>25448</v>
      </c>
      <c r="C4949" s="31" t="str">
        <f>IF(VLOOKUP(L4949,'2-1.手続一覧'!$A$9:$Q$1715,2,FALSE)=N4949,"OK","NG")</f>
        <v>OK</v>
      </c>
      <c r="D4949" s="31" t="str">
        <f>IF(VLOOKUP(L4949,'2-1.手続一覧'!$A$9:$Q$1715,3,FALSE)=O4949,"OK","NG")</f>
        <v>OK</v>
      </c>
      <c r="E4949" s="31" t="str">
        <f>IF(VLOOKUP(L4949,'2-1.手続一覧'!$A$9:$S$1715,19,FALSE)=AA4949,"OK","NG")</f>
        <v>OK</v>
      </c>
      <c r="F4949" s="31" t="str">
        <f>IF(VLOOKUP(L4949,'2-1.手続一覧'!$A$9:$S$1715,16,FALSE)=AC4949,"OK","NG")</f>
        <v>NG</v>
      </c>
      <c r="G4949" s="31" t="str">
        <f>IF(VLOOKUP(L4949,'2-1.手続一覧'!$A$9:$S$1715,17,FALSE)=AE4949,"OK","NG")</f>
        <v>OK</v>
      </c>
      <c r="H4949" s="31" t="str">
        <f>IF(VLOOKUP(L4949,'2-1.手続一覧'!$A$9:$T$1715,20,FALSE)=AF4949,"OK","NG")</f>
        <v>OK</v>
      </c>
      <c r="I4949" s="31" t="str">
        <f>IF(VLOOKUP(L4949,'2-1.手続一覧'!$A$9:$U$1715,21,FALSE)=AG4949,"OK","NG")</f>
        <v>OK</v>
      </c>
      <c r="J4949" s="31" t="str">
        <f>IF(VLOOKUP(L4949,'2-1.手続一覧'!$A$9:$V$1715,22,FALSE)=AH4949,"OK","NG")</f>
        <v>OK</v>
      </c>
      <c r="K4949" s="31" t="str">
        <f>IF(VLOOKUP(L4949,'2-1.手続一覧'!$A$9:$W$1715,23,FALSE)=AK4949,"OK","NG")</f>
        <v>OK</v>
      </c>
      <c r="L4949" s="32">
        <v>25448</v>
      </c>
      <c r="M4949" s="32" t="s">
        <v>1935</v>
      </c>
      <c r="N4949" s="32" t="s">
        <v>354</v>
      </c>
      <c r="O4949" s="32" t="s">
        <v>386</v>
      </c>
      <c r="P4949" s="32">
        <v>1973</v>
      </c>
      <c r="Q4949" s="32" t="s">
        <v>1938</v>
      </c>
      <c r="R4949" s="32">
        <v>31</v>
      </c>
      <c r="S4949" s="32">
        <v>57</v>
      </c>
      <c r="T4949" s="32"/>
      <c r="U4949" s="32"/>
      <c r="V4949" s="32"/>
      <c r="W4949" s="32"/>
      <c r="X4949" s="32"/>
      <c r="Y4949" s="32"/>
      <c r="Z4949" s="32"/>
      <c r="AA4949" s="32" t="s">
        <v>108</v>
      </c>
      <c r="AB4949" s="32" t="s">
        <v>147</v>
      </c>
      <c r="AC4949" s="32" t="s">
        <v>43</v>
      </c>
      <c r="AD4949" s="32" t="s">
        <v>2518</v>
      </c>
      <c r="AE4949" s="32" t="s">
        <v>44</v>
      </c>
      <c r="AF4949" s="32"/>
      <c r="AG4949" s="32"/>
      <c r="AH4949" s="32" t="s">
        <v>295</v>
      </c>
      <c r="AI4949" s="32" t="s">
        <v>1929</v>
      </c>
      <c r="AJ4949" s="32"/>
      <c r="AK4949" s="32" t="s">
        <v>46</v>
      </c>
      <c r="AN4949" s="33" t="s">
        <v>2259</v>
      </c>
      <c r="AO4949" s="33" t="s">
        <v>2511</v>
      </c>
    </row>
    <row r="4950" spans="2:41" ht="13.5" hidden="1" customHeight="1">
      <c r="B4950" s="31">
        <f>VLOOKUP(L4950,'2-1.手続一覧'!$A$9:$A$1715,1,FALSE)</f>
        <v>118242</v>
      </c>
      <c r="C4950" s="31" t="str">
        <f>IF(VLOOKUP(L4950,'2-1.手続一覧'!$A$9:$Q$1715,2,FALSE)=N4950,"OK","NG")</f>
        <v>OK</v>
      </c>
      <c r="D4950" s="31" t="str">
        <f>IF(VLOOKUP(L4950,'2-1.手続一覧'!$A$9:$Q$1715,3,FALSE)=O4950,"OK","NG")</f>
        <v>OK</v>
      </c>
      <c r="E4950" s="31" t="str">
        <f>IF(VLOOKUP(L4950,'2-1.手続一覧'!$A$9:$S$1715,19,FALSE)=AA4950,"OK","NG")</f>
        <v>OK</v>
      </c>
      <c r="F4950" s="31" t="str">
        <f>IF(VLOOKUP(L4950,'2-1.手続一覧'!$A$9:$S$1715,16,FALSE)=AC4950,"OK","NG")</f>
        <v>NG</v>
      </c>
      <c r="G4950" s="31" t="str">
        <f>IF(VLOOKUP(L4950,'2-1.手続一覧'!$A$9:$S$1715,17,FALSE)=AE4950,"OK","NG")</f>
        <v>NG</v>
      </c>
      <c r="H4950" s="31" t="str">
        <f>IF(VLOOKUP(L4950,'2-1.手続一覧'!$A$9:$T$1715,20,FALSE)=AF4950,"OK","NG")</f>
        <v>OK</v>
      </c>
      <c r="I4950" s="31" t="str">
        <f>IF(VLOOKUP(L4950,'2-1.手続一覧'!$A$9:$U$1715,21,FALSE)=AG4950,"OK","NG")</f>
        <v>OK</v>
      </c>
      <c r="J4950" s="31" t="str">
        <f>IF(VLOOKUP(L4950,'2-1.手続一覧'!$A$9:$V$1715,22,FALSE)=AH4950,"OK","NG")</f>
        <v>OK</v>
      </c>
      <c r="K4950" s="31" t="str">
        <f>IF(VLOOKUP(L4950,'2-1.手続一覧'!$A$9:$W$1715,23,FALSE)=AK4950,"OK","NG")</f>
        <v>OK</v>
      </c>
      <c r="L4950" s="32">
        <v>118242</v>
      </c>
      <c r="M4950" s="32" t="s">
        <v>1935</v>
      </c>
      <c r="N4950" s="32" t="s">
        <v>475</v>
      </c>
      <c r="O4950" s="32" t="s">
        <v>476</v>
      </c>
      <c r="P4950" s="32">
        <v>1974</v>
      </c>
      <c r="Q4950" s="32" t="s">
        <v>2188</v>
      </c>
      <c r="R4950" s="32"/>
      <c r="S4950" s="32">
        <v>3</v>
      </c>
      <c r="T4950" s="32"/>
      <c r="U4950" s="32"/>
      <c r="V4950" s="32">
        <v>2</v>
      </c>
      <c r="W4950" s="32"/>
      <c r="X4950" s="32"/>
      <c r="Y4950" s="32"/>
      <c r="Z4950" s="32"/>
      <c r="AA4950" s="32" t="s">
        <v>45</v>
      </c>
      <c r="AB4950" s="32" t="s">
        <v>147</v>
      </c>
      <c r="AC4950" s="32" t="s">
        <v>43</v>
      </c>
      <c r="AD4950" s="32" t="s">
        <v>1940</v>
      </c>
      <c r="AE4950" s="32" t="s">
        <v>53</v>
      </c>
      <c r="AF4950" s="32"/>
      <c r="AG4950" s="32"/>
      <c r="AH4950" s="32"/>
      <c r="AI4950" s="32" t="s">
        <v>1929</v>
      </c>
      <c r="AJ4950" s="32"/>
      <c r="AK4950" s="32" t="s">
        <v>46</v>
      </c>
      <c r="AN4950" s="33" t="s">
        <v>2259</v>
      </c>
      <c r="AO4950" s="33" t="s">
        <v>2511</v>
      </c>
    </row>
    <row r="4951" spans="2:41" ht="13.5" hidden="1" customHeight="1">
      <c r="B4951" s="31">
        <f>VLOOKUP(L4951,'2-1.手続一覧'!$A$9:$A$1715,1,FALSE)</f>
        <v>118240</v>
      </c>
      <c r="C4951" s="31" t="str">
        <f>IF(VLOOKUP(L4951,'2-1.手続一覧'!$A$9:$Q$1715,2,FALSE)=N4951,"OK","NG")</f>
        <v>OK</v>
      </c>
      <c r="D4951" s="31" t="str">
        <f>IF(VLOOKUP(L4951,'2-1.手続一覧'!$A$9:$Q$1715,3,FALSE)=O4951,"OK","NG")</f>
        <v>OK</v>
      </c>
      <c r="E4951" s="31" t="str">
        <f>IF(VLOOKUP(L4951,'2-1.手続一覧'!$A$9:$S$1715,19,FALSE)=AA4951,"OK","NG")</f>
        <v>OK</v>
      </c>
      <c r="F4951" s="31" t="str">
        <f>IF(VLOOKUP(L4951,'2-1.手続一覧'!$A$9:$S$1715,16,FALSE)=AC4951,"OK","NG")</f>
        <v>NG</v>
      </c>
      <c r="G4951" s="31" t="str">
        <f>IF(VLOOKUP(L4951,'2-1.手続一覧'!$A$9:$S$1715,17,FALSE)=AE4951,"OK","NG")</f>
        <v>NG</v>
      </c>
      <c r="H4951" s="31" t="str">
        <f>IF(VLOOKUP(L4951,'2-1.手続一覧'!$A$9:$T$1715,20,FALSE)=AF4951,"OK","NG")</f>
        <v>OK</v>
      </c>
      <c r="I4951" s="31" t="str">
        <f>IF(VLOOKUP(L4951,'2-1.手続一覧'!$A$9:$U$1715,21,FALSE)=AG4951,"OK","NG")</f>
        <v>OK</v>
      </c>
      <c r="J4951" s="31" t="str">
        <f>IF(VLOOKUP(L4951,'2-1.手続一覧'!$A$9:$V$1715,22,FALSE)=AH4951,"OK","NG")</f>
        <v>OK</v>
      </c>
      <c r="K4951" s="31" t="str">
        <f>IF(VLOOKUP(L4951,'2-1.手続一覧'!$A$9:$W$1715,23,FALSE)=AK4951,"OK","NG")</f>
        <v>OK</v>
      </c>
      <c r="L4951" s="32">
        <v>118240</v>
      </c>
      <c r="M4951" s="32" t="s">
        <v>1935</v>
      </c>
      <c r="N4951" s="32" t="s">
        <v>477</v>
      </c>
      <c r="O4951" s="32" t="s">
        <v>476</v>
      </c>
      <c r="P4951" s="32">
        <v>1974</v>
      </c>
      <c r="Q4951" s="32" t="s">
        <v>2188</v>
      </c>
      <c r="R4951" s="32"/>
      <c r="S4951" s="32">
        <v>3</v>
      </c>
      <c r="T4951" s="32"/>
      <c r="U4951" s="32"/>
      <c r="V4951" s="32">
        <v>3</v>
      </c>
      <c r="W4951" s="32"/>
      <c r="X4951" s="32"/>
      <c r="Y4951" s="32"/>
      <c r="Z4951" s="32"/>
      <c r="AA4951" s="32" t="s">
        <v>108</v>
      </c>
      <c r="AB4951" s="32" t="s">
        <v>147</v>
      </c>
      <c r="AC4951" s="32" t="s">
        <v>43</v>
      </c>
      <c r="AD4951" s="32" t="s">
        <v>1940</v>
      </c>
      <c r="AE4951" s="32" t="s">
        <v>53</v>
      </c>
      <c r="AF4951" s="32"/>
      <c r="AG4951" s="32"/>
      <c r="AH4951" s="32"/>
      <c r="AI4951" s="32" t="s">
        <v>1929</v>
      </c>
      <c r="AJ4951" s="32"/>
      <c r="AK4951" s="32" t="s">
        <v>46</v>
      </c>
      <c r="AN4951" s="33" t="s">
        <v>2259</v>
      </c>
      <c r="AO4951" s="33" t="s">
        <v>2511</v>
      </c>
    </row>
    <row r="4952" spans="2:41" ht="13.5" customHeight="1">
      <c r="B4952" s="31">
        <f>VLOOKUP(L4952,'2-1.手続一覧'!$A$9:$A$1715,1,FALSE)</f>
        <v>25347</v>
      </c>
      <c r="C4952" s="31" t="str">
        <f>IF(VLOOKUP(L4952,'2-1.手続一覧'!$A$9:$Q$1715,2,FALSE)=N4952,"OK","NG")</f>
        <v>OK</v>
      </c>
      <c r="D4952" s="31" t="str">
        <f>IF(VLOOKUP(L4952,'2-1.手続一覧'!$A$9:$Q$1715,3,FALSE)=O4952,"OK","NG")</f>
        <v>OK</v>
      </c>
      <c r="E4952" s="31" t="str">
        <f>IF(VLOOKUP(L4952,'2-1.手続一覧'!$A$9:$S$1715,19,FALSE)=AA4952,"OK","NG")</f>
        <v>OK</v>
      </c>
      <c r="F4952" s="31" t="str">
        <f>IF(VLOOKUP(L4952,'2-1.手続一覧'!$A$9:$S$1715,16,FALSE)=AC4952,"OK","NG")</f>
        <v>NG</v>
      </c>
      <c r="G4952" s="31" t="str">
        <f>IF(VLOOKUP(L4952,'2-1.手続一覧'!$A$9:$S$1715,17,FALSE)=AE4952,"OK","NG")</f>
        <v>NG</v>
      </c>
      <c r="H4952" s="31" t="str">
        <f>IF(VLOOKUP(L4952,'2-1.手続一覧'!$A$9:$T$1715,20,FALSE)=AF4952,"OK","NG")</f>
        <v>OK</v>
      </c>
      <c r="I4952" s="31" t="str">
        <f>IF(VLOOKUP(L4952,'2-1.手続一覧'!$A$9:$U$1715,21,FALSE)=AG4952,"OK","NG")</f>
        <v>OK</v>
      </c>
      <c r="J4952" s="31" t="str">
        <f>IF(VLOOKUP(L4952,'2-1.手続一覧'!$A$9:$V$1715,22,FALSE)=AH4952,"OK","NG")</f>
        <v>OK</v>
      </c>
      <c r="K4952" s="31" t="str">
        <f>IF(VLOOKUP(L4952,'2-1.手続一覧'!$A$9:$W$1715,23,FALSE)=AK4952,"OK","NG")</f>
        <v>OK</v>
      </c>
      <c r="L4952" s="32">
        <v>25347</v>
      </c>
      <c r="M4952" s="32" t="s">
        <v>1935</v>
      </c>
      <c r="N4952" s="32" t="s">
        <v>480</v>
      </c>
      <c r="O4952" s="32" t="s">
        <v>476</v>
      </c>
      <c r="P4952" s="32">
        <v>1974</v>
      </c>
      <c r="Q4952" s="32" t="s">
        <v>2188</v>
      </c>
      <c r="R4952" s="32"/>
      <c r="S4952" s="32">
        <v>3</v>
      </c>
      <c r="T4952" s="32"/>
      <c r="U4952" s="32"/>
      <c r="V4952" s="32">
        <v>4</v>
      </c>
      <c r="W4952" s="32"/>
      <c r="X4952" s="32"/>
      <c r="Y4952" s="32"/>
      <c r="Z4952" s="32" t="s">
        <v>481</v>
      </c>
      <c r="AA4952" s="32" t="s">
        <v>54</v>
      </c>
      <c r="AB4952" s="32" t="s">
        <v>1940</v>
      </c>
      <c r="AC4952" s="32" t="s">
        <v>102</v>
      </c>
      <c r="AD4952" s="32" t="s">
        <v>147</v>
      </c>
      <c r="AE4952" s="33" t="s">
        <v>43</v>
      </c>
      <c r="AF4952" s="32"/>
      <c r="AG4952" s="32"/>
      <c r="AH4952" s="32"/>
      <c r="AI4952" s="32" t="s">
        <v>1929</v>
      </c>
      <c r="AJ4952" s="32"/>
      <c r="AK4952" s="32" t="s">
        <v>46</v>
      </c>
      <c r="AM4952" s="33" t="s">
        <v>2258</v>
      </c>
      <c r="AN4952" s="33" t="s">
        <v>2259</v>
      </c>
      <c r="AO4952" s="33" t="s">
        <v>2511</v>
      </c>
    </row>
    <row r="4953" spans="2:41" ht="13.5" hidden="1" customHeight="1">
      <c r="B4953" s="31">
        <f>VLOOKUP(L4953,'2-1.手続一覧'!$A$9:$A$1715,1,FALSE)</f>
        <v>118243</v>
      </c>
      <c r="C4953" s="31" t="str">
        <f>IF(VLOOKUP(L4953,'2-1.手続一覧'!$A$9:$Q$1715,2,FALSE)=N4953,"OK","NG")</f>
        <v>OK</v>
      </c>
      <c r="D4953" s="31" t="str">
        <f>IF(VLOOKUP(L4953,'2-1.手続一覧'!$A$9:$Q$1715,3,FALSE)=O4953,"OK","NG")</f>
        <v>OK</v>
      </c>
      <c r="E4953" s="31" t="str">
        <f>IF(VLOOKUP(L4953,'2-1.手続一覧'!$A$9:$S$1715,19,FALSE)=AA4953,"OK","NG")</f>
        <v>OK</v>
      </c>
      <c r="F4953" s="31" t="str">
        <f>IF(VLOOKUP(L4953,'2-1.手続一覧'!$A$9:$S$1715,16,FALSE)=AC4953,"OK","NG")</f>
        <v>NG</v>
      </c>
      <c r="G4953" s="31" t="str">
        <f>IF(VLOOKUP(L4953,'2-1.手続一覧'!$A$9:$S$1715,17,FALSE)=AE4953,"OK","NG")</f>
        <v>NG</v>
      </c>
      <c r="H4953" s="31" t="str">
        <f>IF(VLOOKUP(L4953,'2-1.手続一覧'!$A$9:$T$1715,20,FALSE)=AF4953,"OK","NG")</f>
        <v>OK</v>
      </c>
      <c r="I4953" s="31" t="str">
        <f>IF(VLOOKUP(L4953,'2-1.手続一覧'!$A$9:$U$1715,21,FALSE)=AG4953,"OK","NG")</f>
        <v>OK</v>
      </c>
      <c r="J4953" s="31" t="str">
        <f>IF(VLOOKUP(L4953,'2-1.手続一覧'!$A$9:$V$1715,22,FALSE)=AH4953,"OK","NG")</f>
        <v>OK</v>
      </c>
      <c r="K4953" s="31" t="str">
        <f>IF(VLOOKUP(L4953,'2-1.手続一覧'!$A$9:$W$1715,23,FALSE)=AK4953,"OK","NG")</f>
        <v>OK</v>
      </c>
      <c r="L4953" s="32">
        <v>118243</v>
      </c>
      <c r="M4953" s="32" t="s">
        <v>1935</v>
      </c>
      <c r="N4953" s="32" t="s">
        <v>478</v>
      </c>
      <c r="O4953" s="32" t="s">
        <v>476</v>
      </c>
      <c r="P4953" s="32">
        <v>1974</v>
      </c>
      <c r="Q4953" s="32" t="s">
        <v>2188</v>
      </c>
      <c r="R4953" s="32"/>
      <c r="S4953" s="32">
        <v>3</v>
      </c>
      <c r="T4953" s="32"/>
      <c r="U4953" s="32"/>
      <c r="V4953" s="32">
        <v>5</v>
      </c>
      <c r="W4953" s="32"/>
      <c r="X4953" s="32"/>
      <c r="Y4953" s="32"/>
      <c r="Z4953" s="32"/>
      <c r="AA4953" s="32" t="s">
        <v>45</v>
      </c>
      <c r="AB4953" s="32" t="s">
        <v>147</v>
      </c>
      <c r="AC4953" s="32" t="s">
        <v>43</v>
      </c>
      <c r="AD4953" s="32" t="s">
        <v>1940</v>
      </c>
      <c r="AE4953" s="32" t="s">
        <v>53</v>
      </c>
      <c r="AF4953" s="32"/>
      <c r="AG4953" s="32"/>
      <c r="AH4953" s="32"/>
      <c r="AI4953" s="32" t="s">
        <v>1929</v>
      </c>
      <c r="AJ4953" s="32"/>
      <c r="AK4953" s="32" t="s">
        <v>46</v>
      </c>
      <c r="AN4953" s="33" t="s">
        <v>2259</v>
      </c>
      <c r="AO4953" s="33" t="s">
        <v>2511</v>
      </c>
    </row>
    <row r="4954" spans="2:41" ht="13.5" customHeight="1">
      <c r="B4954" s="31">
        <f>VLOOKUP(L4954,'2-1.手続一覧'!$A$9:$A$1715,1,FALSE)</f>
        <v>25348</v>
      </c>
      <c r="C4954" s="31" t="str">
        <f>IF(VLOOKUP(L4954,'2-1.手続一覧'!$A$9:$Q$1715,2,FALSE)=N4954,"OK","NG")</f>
        <v>OK</v>
      </c>
      <c r="D4954" s="31" t="str">
        <f>IF(VLOOKUP(L4954,'2-1.手続一覧'!$A$9:$Q$1715,3,FALSE)=O4954,"OK","NG")</f>
        <v>OK</v>
      </c>
      <c r="E4954" s="31" t="str">
        <f>IF(VLOOKUP(L4954,'2-1.手続一覧'!$A$9:$S$1715,19,FALSE)=AA4954,"OK","NG")</f>
        <v>OK</v>
      </c>
      <c r="F4954" s="31" t="str">
        <f>IF(VLOOKUP(L4954,'2-1.手続一覧'!$A$9:$S$1715,16,FALSE)=AC4954,"OK","NG")</f>
        <v>NG</v>
      </c>
      <c r="G4954" s="31" t="str">
        <f>IF(VLOOKUP(L4954,'2-1.手続一覧'!$A$9:$S$1715,17,FALSE)=AE4954,"OK","NG")</f>
        <v>NG</v>
      </c>
      <c r="H4954" s="31" t="str">
        <f>IF(VLOOKUP(L4954,'2-1.手続一覧'!$A$9:$T$1715,20,FALSE)=AF4954,"OK","NG")</f>
        <v>OK</v>
      </c>
      <c r="I4954" s="31" t="str">
        <f>IF(VLOOKUP(L4954,'2-1.手続一覧'!$A$9:$U$1715,21,FALSE)=AG4954,"OK","NG")</f>
        <v>OK</v>
      </c>
      <c r="J4954" s="31" t="str">
        <f>IF(VLOOKUP(L4954,'2-1.手続一覧'!$A$9:$V$1715,22,FALSE)=AH4954,"OK","NG")</f>
        <v>OK</v>
      </c>
      <c r="K4954" s="31" t="str">
        <f>IF(VLOOKUP(L4954,'2-1.手続一覧'!$A$9:$W$1715,23,FALSE)=AK4954,"OK","NG")</f>
        <v>OK</v>
      </c>
      <c r="L4954" s="32">
        <v>25348</v>
      </c>
      <c r="M4954" s="32" t="s">
        <v>1935</v>
      </c>
      <c r="N4954" s="32" t="s">
        <v>482</v>
      </c>
      <c r="O4954" s="32" t="s">
        <v>476</v>
      </c>
      <c r="P4954" s="32">
        <v>1974</v>
      </c>
      <c r="Q4954" s="32" t="s">
        <v>2188</v>
      </c>
      <c r="R4954" s="32"/>
      <c r="S4954" s="32">
        <v>3</v>
      </c>
      <c r="T4954" s="32"/>
      <c r="U4954" s="32"/>
      <c r="V4954" s="32">
        <v>9</v>
      </c>
      <c r="W4954" s="32"/>
      <c r="X4954" s="32"/>
      <c r="Y4954" s="32"/>
      <c r="Z4954" s="32" t="s">
        <v>481</v>
      </c>
      <c r="AA4954" s="32" t="s">
        <v>54</v>
      </c>
      <c r="AB4954" s="32" t="s">
        <v>1940</v>
      </c>
      <c r="AC4954" s="32" t="s">
        <v>102</v>
      </c>
      <c r="AD4954" s="32" t="s">
        <v>147</v>
      </c>
      <c r="AE4954" s="33" t="s">
        <v>43</v>
      </c>
      <c r="AF4954" s="32"/>
      <c r="AG4954" s="32"/>
      <c r="AH4954" s="32"/>
      <c r="AI4954" s="32" t="s">
        <v>1929</v>
      </c>
      <c r="AJ4954" s="32"/>
      <c r="AK4954" s="32" t="s">
        <v>46</v>
      </c>
      <c r="AM4954" s="33" t="s">
        <v>2258</v>
      </c>
      <c r="AN4954" s="33" t="s">
        <v>2259</v>
      </c>
      <c r="AO4954" s="33" t="s">
        <v>2511</v>
      </c>
    </row>
    <row r="4955" spans="2:41" ht="13.5" hidden="1" customHeight="1">
      <c r="B4955" s="31">
        <f>VLOOKUP(L4955,'2-1.手続一覧'!$A$9:$A$1715,1,FALSE)</f>
        <v>118241</v>
      </c>
      <c r="C4955" s="31" t="str">
        <f>IF(VLOOKUP(L4955,'2-1.手続一覧'!$A$9:$Q$1715,2,FALSE)=N4955,"OK","NG")</f>
        <v>OK</v>
      </c>
      <c r="D4955" s="31" t="str">
        <f>IF(VLOOKUP(L4955,'2-1.手続一覧'!$A$9:$Q$1715,3,FALSE)=O4955,"OK","NG")</f>
        <v>OK</v>
      </c>
      <c r="E4955" s="31" t="str">
        <f>IF(VLOOKUP(L4955,'2-1.手続一覧'!$A$9:$S$1715,19,FALSE)=AA4955,"OK","NG")</f>
        <v>OK</v>
      </c>
      <c r="F4955" s="31" t="str">
        <f>IF(VLOOKUP(L4955,'2-1.手続一覧'!$A$9:$S$1715,16,FALSE)=AC4955,"OK","NG")</f>
        <v>NG</v>
      </c>
      <c r="G4955" s="31" t="str">
        <f>IF(VLOOKUP(L4955,'2-1.手続一覧'!$A$9:$S$1715,17,FALSE)=AE4955,"OK","NG")</f>
        <v>NG</v>
      </c>
      <c r="H4955" s="31" t="str">
        <f>IF(VLOOKUP(L4955,'2-1.手続一覧'!$A$9:$T$1715,20,FALSE)=AF4955,"OK","NG")</f>
        <v>OK</v>
      </c>
      <c r="I4955" s="31" t="str">
        <f>IF(VLOOKUP(L4955,'2-1.手続一覧'!$A$9:$U$1715,21,FALSE)=AG4955,"OK","NG")</f>
        <v>OK</v>
      </c>
      <c r="J4955" s="31" t="str">
        <f>IF(VLOOKUP(L4955,'2-1.手続一覧'!$A$9:$V$1715,22,FALSE)=AH4955,"OK","NG")</f>
        <v>OK</v>
      </c>
      <c r="K4955" s="31" t="str">
        <f>IF(VLOOKUP(L4955,'2-1.手続一覧'!$A$9:$W$1715,23,FALSE)=AK4955,"OK","NG")</f>
        <v>OK</v>
      </c>
      <c r="L4955" s="32">
        <v>118241</v>
      </c>
      <c r="M4955" s="32" t="s">
        <v>1935</v>
      </c>
      <c r="N4955" s="32" t="s">
        <v>479</v>
      </c>
      <c r="O4955" s="32" t="s">
        <v>476</v>
      </c>
      <c r="P4955" s="32">
        <v>1974</v>
      </c>
      <c r="Q4955" s="32" t="s">
        <v>2188</v>
      </c>
      <c r="R4955" s="32"/>
      <c r="S4955" s="32">
        <v>3</v>
      </c>
      <c r="T4955" s="32"/>
      <c r="U4955" s="32"/>
      <c r="V4955" s="32">
        <v>11</v>
      </c>
      <c r="W4955" s="32"/>
      <c r="X4955" s="32"/>
      <c r="Y4955" s="32"/>
      <c r="Z4955" s="32"/>
      <c r="AA4955" s="32" t="s">
        <v>108</v>
      </c>
      <c r="AB4955" s="32" t="s">
        <v>147</v>
      </c>
      <c r="AC4955" s="32" t="s">
        <v>43</v>
      </c>
      <c r="AD4955" s="32" t="s">
        <v>1940</v>
      </c>
      <c r="AE4955" s="32" t="s">
        <v>53</v>
      </c>
      <c r="AF4955" s="32"/>
      <c r="AG4955" s="32"/>
      <c r="AH4955" s="32"/>
      <c r="AI4955" s="32" t="s">
        <v>1929</v>
      </c>
      <c r="AJ4955" s="32"/>
      <c r="AK4955" s="32" t="s">
        <v>46</v>
      </c>
      <c r="AN4955" s="33" t="s">
        <v>2259</v>
      </c>
      <c r="AO4955" s="33" t="s">
        <v>2511</v>
      </c>
    </row>
    <row r="4956" spans="2:41" ht="13.5" hidden="1" customHeight="1">
      <c r="B4956" s="31">
        <f>VLOOKUP(L4956,'2-1.手続一覧'!$A$9:$A$1715,1,FALSE)</f>
        <v>118245</v>
      </c>
      <c r="C4956" s="31" t="str">
        <f>IF(VLOOKUP(L4956,'2-1.手続一覧'!$A$9:$Q$1715,2,FALSE)=N4956,"OK","NG")</f>
        <v>OK</v>
      </c>
      <c r="D4956" s="31" t="str">
        <f>IF(VLOOKUP(L4956,'2-1.手続一覧'!$A$9:$Q$1715,3,FALSE)=O4956,"OK","NG")</f>
        <v>OK</v>
      </c>
      <c r="E4956" s="31" t="str">
        <f>IF(VLOOKUP(L4956,'2-1.手続一覧'!$A$9:$S$1715,19,FALSE)=AA4956,"OK","NG")</f>
        <v>OK</v>
      </c>
      <c r="F4956" s="31" t="str">
        <f>IF(VLOOKUP(L4956,'2-1.手続一覧'!$A$9:$S$1715,16,FALSE)=AC4956,"OK","NG")</f>
        <v>OK</v>
      </c>
      <c r="G4956" s="31" t="str">
        <f>IF(VLOOKUP(L4956,'2-1.手続一覧'!$A$9:$S$1715,17,FALSE)=AE4956,"OK","NG")</f>
        <v>NG</v>
      </c>
      <c r="H4956" s="31" t="str">
        <f>IF(VLOOKUP(L4956,'2-1.手続一覧'!$A$9:$T$1715,20,FALSE)=AF4956,"OK","NG")</f>
        <v>OK</v>
      </c>
      <c r="I4956" s="31" t="str">
        <f>IF(VLOOKUP(L4956,'2-1.手続一覧'!$A$9:$U$1715,21,FALSE)=AG4956,"OK","NG")</f>
        <v>OK</v>
      </c>
      <c r="J4956" s="31" t="str">
        <f>IF(VLOOKUP(L4956,'2-1.手続一覧'!$A$9:$V$1715,22,FALSE)=AH4956,"OK","NG")</f>
        <v>OK</v>
      </c>
      <c r="K4956" s="31" t="str">
        <f>IF(VLOOKUP(L4956,'2-1.手続一覧'!$A$9:$W$1715,23,FALSE)=AK4956,"OK","NG")</f>
        <v>OK</v>
      </c>
      <c r="L4956" s="32">
        <v>118245</v>
      </c>
      <c r="M4956" s="32" t="s">
        <v>1935</v>
      </c>
      <c r="N4956" s="32" t="s">
        <v>483</v>
      </c>
      <c r="O4956" s="35" t="s">
        <v>484</v>
      </c>
      <c r="P4956" s="32">
        <v>2000</v>
      </c>
      <c r="Q4956" s="32" t="s">
        <v>2188</v>
      </c>
      <c r="R4956" s="32"/>
      <c r="S4956" s="32">
        <v>2</v>
      </c>
      <c r="T4956" s="32"/>
      <c r="U4956" s="32"/>
      <c r="V4956" s="32"/>
      <c r="W4956" s="32"/>
      <c r="X4956" s="32"/>
      <c r="Y4956" s="32"/>
      <c r="Z4956" s="32"/>
      <c r="AA4956" s="32" t="s">
        <v>2035</v>
      </c>
      <c r="AB4956" s="32" t="s">
        <v>2518</v>
      </c>
      <c r="AC4956" s="32" t="s">
        <v>44</v>
      </c>
      <c r="AD4956" s="32" t="s">
        <v>147</v>
      </c>
      <c r="AE4956" s="33" t="s">
        <v>43</v>
      </c>
      <c r="AF4956" s="32" t="s">
        <v>147</v>
      </c>
      <c r="AG4956" s="32"/>
      <c r="AH4956" s="32" t="s">
        <v>103</v>
      </c>
      <c r="AI4956" s="32" t="s">
        <v>1929</v>
      </c>
      <c r="AJ4956" s="32"/>
      <c r="AK4956" s="32" t="s">
        <v>46</v>
      </c>
      <c r="AN4956" s="33" t="s">
        <v>2259</v>
      </c>
      <c r="AO4956" s="33" t="s">
        <v>2511</v>
      </c>
    </row>
    <row r="4957" spans="2:41" ht="13.5" hidden="1" customHeight="1">
      <c r="B4957" s="31">
        <f>VLOOKUP(L4957,'2-1.手続一覧'!$A$9:$A$1715,1,FALSE)</f>
        <v>118244</v>
      </c>
      <c r="C4957" s="31" t="str">
        <f>IF(VLOOKUP(L4957,'2-1.手続一覧'!$A$9:$Q$1715,2,FALSE)=N4957,"OK","NG")</f>
        <v>OK</v>
      </c>
      <c r="D4957" s="31" t="str">
        <f>IF(VLOOKUP(L4957,'2-1.手続一覧'!$A$9:$Q$1715,3,FALSE)=O4957,"OK","NG")</f>
        <v>OK</v>
      </c>
      <c r="E4957" s="31" t="str">
        <f>IF(VLOOKUP(L4957,'2-1.手続一覧'!$A$9:$S$1715,19,FALSE)=AA4957,"OK","NG")</f>
        <v>OK</v>
      </c>
      <c r="F4957" s="31" t="str">
        <f>IF(VLOOKUP(L4957,'2-1.手続一覧'!$A$9:$S$1715,16,FALSE)=AC4957,"OK","NG")</f>
        <v>OK</v>
      </c>
      <c r="G4957" s="31" t="str">
        <f>IF(VLOOKUP(L4957,'2-1.手続一覧'!$A$9:$S$1715,17,FALSE)=AE4957,"OK","NG")</f>
        <v>NG</v>
      </c>
      <c r="H4957" s="31" t="str">
        <f>IF(VLOOKUP(L4957,'2-1.手続一覧'!$A$9:$T$1715,20,FALSE)=AF4957,"OK","NG")</f>
        <v>OK</v>
      </c>
      <c r="I4957" s="31" t="str">
        <f>IF(VLOOKUP(L4957,'2-1.手続一覧'!$A$9:$U$1715,21,FALSE)=AG4957,"OK","NG")</f>
        <v>OK</v>
      </c>
      <c r="J4957" s="31" t="str">
        <f>IF(VLOOKUP(L4957,'2-1.手続一覧'!$A$9:$V$1715,22,FALSE)=AH4957,"OK","NG")</f>
        <v>OK</v>
      </c>
      <c r="K4957" s="31" t="str">
        <f>IF(VLOOKUP(L4957,'2-1.手続一覧'!$A$9:$W$1715,23,FALSE)=AK4957,"OK","NG")</f>
        <v>OK</v>
      </c>
      <c r="L4957" s="32">
        <v>118244</v>
      </c>
      <c r="M4957" s="32" t="s">
        <v>1935</v>
      </c>
      <c r="N4957" s="32" t="s">
        <v>485</v>
      </c>
      <c r="O4957" s="35" t="s">
        <v>484</v>
      </c>
      <c r="P4957" s="32">
        <v>2000</v>
      </c>
      <c r="Q4957" s="32" t="s">
        <v>2188</v>
      </c>
      <c r="R4957" s="32"/>
      <c r="S4957" s="32">
        <v>3</v>
      </c>
      <c r="T4957" s="32"/>
      <c r="U4957" s="32"/>
      <c r="V4957" s="32"/>
      <c r="W4957" s="32"/>
      <c r="X4957" s="32"/>
      <c r="Y4957" s="32"/>
      <c r="Z4957" s="32"/>
      <c r="AA4957" s="32" t="s">
        <v>108</v>
      </c>
      <c r="AB4957" s="32" t="s">
        <v>2518</v>
      </c>
      <c r="AC4957" s="32" t="s">
        <v>44</v>
      </c>
      <c r="AD4957" s="32" t="s">
        <v>147</v>
      </c>
      <c r="AE4957" s="33" t="s">
        <v>43</v>
      </c>
      <c r="AF4957" s="32" t="s">
        <v>147</v>
      </c>
      <c r="AG4957" s="32"/>
      <c r="AH4957" s="32" t="s">
        <v>103</v>
      </c>
      <c r="AI4957" s="32" t="s">
        <v>1929</v>
      </c>
      <c r="AJ4957" s="32"/>
      <c r="AK4957" s="32" t="s">
        <v>46</v>
      </c>
      <c r="AN4957" s="33" t="s">
        <v>2259</v>
      </c>
      <c r="AO4957" s="33" t="s">
        <v>2511</v>
      </c>
    </row>
    <row r="4958" spans="2:41" ht="13.5" hidden="1" customHeight="1">
      <c r="B4958" s="31">
        <f>VLOOKUP(L4958,'2-1.手続一覧'!$A$9:$A$1715,1,FALSE)</f>
        <v>118246</v>
      </c>
      <c r="C4958" s="31" t="str">
        <f>IF(VLOOKUP(L4958,'2-1.手続一覧'!$A$9:$Q$1715,2,FALSE)=N4958,"OK","NG")</f>
        <v>OK</v>
      </c>
      <c r="D4958" s="31" t="str">
        <f>IF(VLOOKUP(L4958,'2-1.手続一覧'!$A$9:$Q$1715,3,FALSE)=O4958,"OK","NG")</f>
        <v>OK</v>
      </c>
      <c r="E4958" s="31" t="str">
        <f>IF(VLOOKUP(L4958,'2-1.手続一覧'!$A$9:$S$1715,19,FALSE)=AA4958,"OK","NG")</f>
        <v>OK</v>
      </c>
      <c r="F4958" s="31" t="str">
        <f>IF(VLOOKUP(L4958,'2-1.手続一覧'!$A$9:$S$1715,16,FALSE)=AC4958,"OK","NG")</f>
        <v>OK</v>
      </c>
      <c r="G4958" s="31" t="str">
        <f>IF(VLOOKUP(L4958,'2-1.手続一覧'!$A$9:$S$1715,17,FALSE)=AE4958,"OK","NG")</f>
        <v>NG</v>
      </c>
      <c r="H4958" s="31" t="str">
        <f>IF(VLOOKUP(L4958,'2-1.手続一覧'!$A$9:$T$1715,20,FALSE)=AF4958,"OK","NG")</f>
        <v>OK</v>
      </c>
      <c r="I4958" s="31" t="str">
        <f>IF(VLOOKUP(L4958,'2-1.手続一覧'!$A$9:$U$1715,21,FALSE)=AG4958,"OK","NG")</f>
        <v>OK</v>
      </c>
      <c r="J4958" s="31" t="str">
        <f>IF(VLOOKUP(L4958,'2-1.手続一覧'!$A$9:$V$1715,22,FALSE)=AH4958,"OK","NG")</f>
        <v>OK</v>
      </c>
      <c r="K4958" s="31" t="str">
        <f>IF(VLOOKUP(L4958,'2-1.手続一覧'!$A$9:$W$1715,23,FALSE)=AK4958,"OK","NG")</f>
        <v>OK</v>
      </c>
      <c r="L4958" s="32">
        <v>118246</v>
      </c>
      <c r="M4958" s="32" t="s">
        <v>1935</v>
      </c>
      <c r="N4958" s="32" t="s">
        <v>486</v>
      </c>
      <c r="O4958" s="35" t="s">
        <v>484</v>
      </c>
      <c r="P4958" s="32">
        <v>2000</v>
      </c>
      <c r="Q4958" s="32" t="s">
        <v>2188</v>
      </c>
      <c r="R4958" s="32"/>
      <c r="S4958" s="32">
        <v>4</v>
      </c>
      <c r="T4958" s="32"/>
      <c r="U4958" s="32"/>
      <c r="V4958" s="32"/>
      <c r="W4958" s="32"/>
      <c r="X4958" s="32"/>
      <c r="Y4958" s="32"/>
      <c r="Z4958" s="32"/>
      <c r="AA4958" s="32" t="s">
        <v>108</v>
      </c>
      <c r="AB4958" s="32" t="s">
        <v>2518</v>
      </c>
      <c r="AC4958" s="32" t="s">
        <v>44</v>
      </c>
      <c r="AD4958" s="32" t="s">
        <v>147</v>
      </c>
      <c r="AE4958" s="33" t="s">
        <v>43</v>
      </c>
      <c r="AF4958" s="32" t="s">
        <v>147</v>
      </c>
      <c r="AG4958" s="32"/>
      <c r="AH4958" s="32" t="s">
        <v>103</v>
      </c>
      <c r="AI4958" s="32" t="s">
        <v>1929</v>
      </c>
      <c r="AJ4958" s="32"/>
      <c r="AK4958" s="32" t="s">
        <v>46</v>
      </c>
      <c r="AN4958" s="33" t="s">
        <v>2259</v>
      </c>
      <c r="AO4958" s="33" t="s">
        <v>2511</v>
      </c>
    </row>
    <row r="4959" spans="2:41" hidden="1">
      <c r="L4959" s="32">
        <v>114251</v>
      </c>
      <c r="M4959" s="32" t="s">
        <v>1935</v>
      </c>
      <c r="N4959" s="32" t="s">
        <v>6177</v>
      </c>
      <c r="O4959" s="32" t="s">
        <v>6178</v>
      </c>
      <c r="P4959" s="32">
        <v>2013</v>
      </c>
      <c r="Q4959" s="32" t="s">
        <v>1938</v>
      </c>
      <c r="R4959" s="32">
        <v>41</v>
      </c>
      <c r="S4959" s="32">
        <v>4</v>
      </c>
      <c r="T4959" s="32"/>
      <c r="U4959" s="32"/>
      <c r="V4959" s="32"/>
      <c r="W4959" s="32"/>
      <c r="X4959" s="32"/>
      <c r="Y4959" s="32"/>
      <c r="Z4959" s="32"/>
      <c r="AA4959" s="32" t="s">
        <v>108</v>
      </c>
      <c r="AB4959" s="32" t="s">
        <v>147</v>
      </c>
      <c r="AC4959" s="32"/>
      <c r="AD4959" s="32" t="s">
        <v>1928</v>
      </c>
      <c r="AE4959" s="32" t="s">
        <v>101</v>
      </c>
      <c r="AF4959" s="32"/>
      <c r="AG4959" s="32"/>
      <c r="AH4959" s="32"/>
      <c r="AI4959" s="32" t="s">
        <v>1929</v>
      </c>
      <c r="AJ4959" s="32"/>
      <c r="AK4959" s="32" t="s">
        <v>81</v>
      </c>
      <c r="AL4959" s="32" t="s">
        <v>6179</v>
      </c>
      <c r="AN4959" s="33" t="s">
        <v>2998</v>
      </c>
      <c r="AO4959" s="33" t="s">
        <v>6180</v>
      </c>
    </row>
    <row r="4960" spans="2:41" hidden="1">
      <c r="L4960" s="32">
        <v>114252</v>
      </c>
      <c r="M4960" s="32" t="s">
        <v>1935</v>
      </c>
      <c r="N4960" s="33" t="s">
        <v>6181</v>
      </c>
      <c r="O4960" s="32" t="s">
        <v>6178</v>
      </c>
      <c r="P4960" s="32">
        <v>2013</v>
      </c>
      <c r="Q4960" s="32" t="s">
        <v>1938</v>
      </c>
      <c r="R4960" s="32">
        <v>41</v>
      </c>
      <c r="S4960" s="32">
        <v>5</v>
      </c>
      <c r="AA4960" s="32" t="s">
        <v>108</v>
      </c>
      <c r="AB4960" s="32" t="s">
        <v>147</v>
      </c>
      <c r="AC4960" s="32"/>
      <c r="AD4960" s="32" t="s">
        <v>147</v>
      </c>
      <c r="AE4960" s="32" t="s">
        <v>101</v>
      </c>
      <c r="AI4960" s="32" t="s">
        <v>1929</v>
      </c>
      <c r="AK4960" s="32" t="s">
        <v>46</v>
      </c>
      <c r="AL4960" s="32" t="s">
        <v>6182</v>
      </c>
      <c r="AN4960" s="33" t="s">
        <v>2998</v>
      </c>
      <c r="AO4960" s="33" t="s">
        <v>6180</v>
      </c>
    </row>
    <row r="4961" spans="1:41" hidden="1">
      <c r="L4961" s="32">
        <v>114249</v>
      </c>
      <c r="M4961" s="32" t="s">
        <v>1935</v>
      </c>
      <c r="N4961" s="33" t="s">
        <v>6183</v>
      </c>
      <c r="O4961" s="32" t="s">
        <v>6184</v>
      </c>
      <c r="P4961" s="32">
        <v>2013</v>
      </c>
      <c r="Q4961" s="32" t="s">
        <v>1938</v>
      </c>
      <c r="R4961" s="32">
        <v>41</v>
      </c>
      <c r="S4961" s="32">
        <v>15</v>
      </c>
      <c r="V4961" s="33">
        <v>1</v>
      </c>
      <c r="AA4961" s="32" t="s">
        <v>108</v>
      </c>
      <c r="AB4961" s="32" t="s">
        <v>147</v>
      </c>
      <c r="AC4961" s="32"/>
      <c r="AD4961" s="32" t="s">
        <v>1928</v>
      </c>
      <c r="AE4961" s="32" t="s">
        <v>101</v>
      </c>
      <c r="AI4961" s="32" t="s">
        <v>1929</v>
      </c>
      <c r="AK4961" s="32" t="s">
        <v>66</v>
      </c>
      <c r="AL4961" s="32" t="s">
        <v>6185</v>
      </c>
      <c r="AN4961" s="33" t="s">
        <v>2998</v>
      </c>
      <c r="AO4961" s="33" t="s">
        <v>6180</v>
      </c>
    </row>
    <row r="4962" spans="1:41" hidden="1">
      <c r="A4962" s="31" t="s">
        <v>2837</v>
      </c>
      <c r="L4962" s="32">
        <v>114250</v>
      </c>
      <c r="M4962" s="32" t="s">
        <v>1935</v>
      </c>
      <c r="N4962" s="33" t="s">
        <v>6186</v>
      </c>
      <c r="O4962" s="32" t="s">
        <v>6184</v>
      </c>
      <c r="P4962" s="32">
        <v>2013</v>
      </c>
      <c r="Q4962" s="32" t="s">
        <v>1938</v>
      </c>
      <c r="R4962" s="32">
        <v>41</v>
      </c>
      <c r="S4962" s="32">
        <v>15</v>
      </c>
      <c r="V4962" s="33">
        <v>1</v>
      </c>
      <c r="AA4962" s="32" t="s">
        <v>108</v>
      </c>
      <c r="AB4962" s="32" t="s">
        <v>147</v>
      </c>
      <c r="AC4962" s="32"/>
      <c r="AD4962" s="32" t="s">
        <v>2518</v>
      </c>
      <c r="AE4962" s="32" t="s">
        <v>101</v>
      </c>
      <c r="AH4962" s="33" t="s">
        <v>103</v>
      </c>
      <c r="AI4962" s="32" t="s">
        <v>1929</v>
      </c>
      <c r="AK4962" s="32" t="s">
        <v>46</v>
      </c>
      <c r="AL4962" s="32"/>
      <c r="AN4962" s="33" t="s">
        <v>2998</v>
      </c>
      <c r="AO4962" s="33" t="s">
        <v>6180</v>
      </c>
    </row>
    <row r="4963" spans="1:41" ht="13.5" hidden="1" customHeight="1">
      <c r="L4963" s="32">
        <v>23465</v>
      </c>
      <c r="M4963" s="32" t="s">
        <v>1935</v>
      </c>
      <c r="N4963" s="32" t="s">
        <v>6187</v>
      </c>
      <c r="O4963" s="32" t="s">
        <v>6188</v>
      </c>
      <c r="P4963" s="32">
        <v>1970</v>
      </c>
      <c r="Q4963" s="32" t="s">
        <v>1938</v>
      </c>
      <c r="R4963" s="32">
        <v>90</v>
      </c>
      <c r="S4963" s="32">
        <v>11</v>
      </c>
      <c r="T4963" s="32"/>
      <c r="U4963" s="32"/>
      <c r="V4963" s="32">
        <v>1</v>
      </c>
      <c r="W4963" s="32"/>
      <c r="X4963" s="32"/>
      <c r="Y4963" s="32"/>
      <c r="Z4963" s="32"/>
      <c r="AA4963" s="32" t="s">
        <v>54</v>
      </c>
      <c r="AB4963" s="32" t="s">
        <v>2154</v>
      </c>
      <c r="AC4963" s="32"/>
      <c r="AD4963" s="32" t="s">
        <v>147</v>
      </c>
      <c r="AE4963" s="32" t="s">
        <v>101</v>
      </c>
      <c r="AF4963" s="32"/>
      <c r="AG4963" s="32" t="s">
        <v>6189</v>
      </c>
      <c r="AH4963" s="32"/>
      <c r="AI4963" s="32" t="s">
        <v>1929</v>
      </c>
      <c r="AJ4963" s="32"/>
      <c r="AK4963" s="32" t="s">
        <v>46</v>
      </c>
      <c r="AN4963" s="33" t="s">
        <v>3139</v>
      </c>
      <c r="AO4963" s="33" t="s">
        <v>6190</v>
      </c>
    </row>
    <row r="4964" spans="1:41" ht="13.5" hidden="1" customHeight="1">
      <c r="L4964" s="32">
        <v>23470</v>
      </c>
      <c r="M4964" s="32" t="s">
        <v>1935</v>
      </c>
      <c r="N4964" s="32" t="s">
        <v>6191</v>
      </c>
      <c r="O4964" s="32" t="s">
        <v>6188</v>
      </c>
      <c r="P4964" s="32">
        <v>1970</v>
      </c>
      <c r="Q4964" s="32" t="s">
        <v>1938</v>
      </c>
      <c r="R4964" s="32">
        <v>90</v>
      </c>
      <c r="S4964" s="32">
        <v>14</v>
      </c>
      <c r="T4964" s="32"/>
      <c r="U4964" s="32"/>
      <c r="V4964" s="32"/>
      <c r="W4964" s="32"/>
      <c r="X4964" s="32"/>
      <c r="Y4964" s="32"/>
      <c r="Z4964" s="32"/>
      <c r="AA4964" s="32" t="s">
        <v>54</v>
      </c>
      <c r="AB4964" s="32" t="s">
        <v>2134</v>
      </c>
      <c r="AC4964" s="32"/>
      <c r="AD4964" s="32" t="s">
        <v>147</v>
      </c>
      <c r="AE4964" s="32" t="s">
        <v>101</v>
      </c>
      <c r="AF4964" s="32"/>
      <c r="AG4964" s="32"/>
      <c r="AH4964" s="32"/>
      <c r="AI4964" s="32" t="s">
        <v>1929</v>
      </c>
      <c r="AJ4964" s="32"/>
      <c r="AK4964" s="32" t="s">
        <v>46</v>
      </c>
      <c r="AL4964" s="32"/>
      <c r="AN4964" s="33" t="s">
        <v>3139</v>
      </c>
      <c r="AO4964" s="33" t="s">
        <v>6190</v>
      </c>
    </row>
    <row r="4965" spans="1:41" ht="13.5" hidden="1" customHeight="1">
      <c r="L4965" s="32">
        <v>23471</v>
      </c>
      <c r="M4965" s="32" t="s">
        <v>1935</v>
      </c>
      <c r="N4965" s="32" t="s">
        <v>6192</v>
      </c>
      <c r="O4965" s="32" t="s">
        <v>6188</v>
      </c>
      <c r="P4965" s="32">
        <v>1970</v>
      </c>
      <c r="Q4965" s="32" t="s">
        <v>1938</v>
      </c>
      <c r="R4965" s="32">
        <v>90</v>
      </c>
      <c r="S4965" s="32">
        <v>15</v>
      </c>
      <c r="T4965" s="32"/>
      <c r="U4965" s="32"/>
      <c r="V4965" s="32"/>
      <c r="W4965" s="32"/>
      <c r="X4965" s="32"/>
      <c r="Y4965" s="32"/>
      <c r="Z4965" s="32"/>
      <c r="AA4965" s="32" t="s">
        <v>45</v>
      </c>
      <c r="AB4965" s="32" t="s">
        <v>2134</v>
      </c>
      <c r="AC4965" s="32"/>
      <c r="AD4965" s="32" t="s">
        <v>2154</v>
      </c>
      <c r="AE4965" s="32" t="s">
        <v>101</v>
      </c>
      <c r="AF4965" s="32"/>
      <c r="AG4965" s="32" t="s">
        <v>6189</v>
      </c>
      <c r="AH4965" s="32"/>
      <c r="AI4965" s="32" t="s">
        <v>1929</v>
      </c>
      <c r="AJ4965" s="32"/>
      <c r="AK4965" s="32" t="s">
        <v>46</v>
      </c>
      <c r="AL4965" s="32"/>
      <c r="AN4965" s="33" t="s">
        <v>3139</v>
      </c>
      <c r="AO4965" s="33" t="s">
        <v>6190</v>
      </c>
    </row>
    <row r="4966" spans="1:41" ht="13.5" hidden="1" customHeight="1">
      <c r="L4966" s="32">
        <v>23472</v>
      </c>
      <c r="M4966" s="32" t="s">
        <v>1935</v>
      </c>
      <c r="N4966" s="32" t="s">
        <v>6193</v>
      </c>
      <c r="O4966" s="32" t="s">
        <v>6188</v>
      </c>
      <c r="P4966" s="32">
        <v>1970</v>
      </c>
      <c r="Q4966" s="32" t="s">
        <v>1938</v>
      </c>
      <c r="R4966" s="32">
        <v>90</v>
      </c>
      <c r="S4966" s="32">
        <v>17</v>
      </c>
      <c r="T4966" s="32"/>
      <c r="U4966" s="32"/>
      <c r="V4966" s="32"/>
      <c r="W4966" s="32"/>
      <c r="X4966" s="32"/>
      <c r="Y4966" s="32"/>
      <c r="Z4966" s="32"/>
      <c r="AA4966" s="32" t="s">
        <v>45</v>
      </c>
      <c r="AB4966" s="32" t="s">
        <v>2154</v>
      </c>
      <c r="AC4966" s="32"/>
      <c r="AD4966" s="32" t="s">
        <v>2134</v>
      </c>
      <c r="AE4966" s="32" t="s">
        <v>101</v>
      </c>
      <c r="AF4966" s="32"/>
      <c r="AG4966" s="32" t="s">
        <v>6189</v>
      </c>
      <c r="AH4966" s="32"/>
      <c r="AI4966" s="32" t="s">
        <v>1929</v>
      </c>
      <c r="AJ4966" s="32"/>
      <c r="AK4966" s="32" t="s">
        <v>46</v>
      </c>
      <c r="AL4966" s="32"/>
      <c r="AN4966" s="33" t="s">
        <v>3139</v>
      </c>
      <c r="AO4966" s="33" t="s">
        <v>6190</v>
      </c>
    </row>
    <row r="4967" spans="1:41" ht="13.5" hidden="1" customHeight="1">
      <c r="L4967" s="32">
        <v>23473</v>
      </c>
      <c r="M4967" s="32" t="s">
        <v>1935</v>
      </c>
      <c r="N4967" s="32" t="s">
        <v>6194</v>
      </c>
      <c r="O4967" s="32" t="s">
        <v>6188</v>
      </c>
      <c r="P4967" s="32">
        <v>1970</v>
      </c>
      <c r="Q4967" s="32" t="s">
        <v>1938</v>
      </c>
      <c r="R4967" s="32">
        <v>90</v>
      </c>
      <c r="S4967" s="32">
        <v>18</v>
      </c>
      <c r="T4967" s="32"/>
      <c r="U4967" s="32"/>
      <c r="V4967" s="32">
        <v>1</v>
      </c>
      <c r="W4967" s="32"/>
      <c r="X4967" s="32"/>
      <c r="Y4967" s="32"/>
      <c r="Z4967" s="32"/>
      <c r="AA4967" s="32" t="s">
        <v>54</v>
      </c>
      <c r="AB4967" s="32" t="s">
        <v>2134</v>
      </c>
      <c r="AC4967" s="32"/>
      <c r="AD4967" s="32" t="s">
        <v>2154</v>
      </c>
      <c r="AE4967" s="32" t="s">
        <v>101</v>
      </c>
      <c r="AF4967" s="32"/>
      <c r="AG4967" s="32" t="s">
        <v>6189</v>
      </c>
      <c r="AH4967" s="32"/>
      <c r="AI4967" s="32" t="s">
        <v>1929</v>
      </c>
      <c r="AJ4967" s="32"/>
      <c r="AK4967" s="32" t="s">
        <v>46</v>
      </c>
      <c r="AL4967" s="32"/>
      <c r="AN4967" s="33" t="s">
        <v>3139</v>
      </c>
      <c r="AO4967" s="33" t="s">
        <v>6190</v>
      </c>
    </row>
    <row r="4968" spans="1:41" ht="13.5" hidden="1" customHeight="1">
      <c r="L4968" s="32">
        <v>23479</v>
      </c>
      <c r="M4968" s="32" t="s">
        <v>1935</v>
      </c>
      <c r="N4968" s="32" t="s">
        <v>6195</v>
      </c>
      <c r="O4968" s="32" t="s">
        <v>6188</v>
      </c>
      <c r="P4968" s="32">
        <v>1970</v>
      </c>
      <c r="Q4968" s="32" t="s">
        <v>1938</v>
      </c>
      <c r="R4968" s="32">
        <v>90</v>
      </c>
      <c r="S4968" s="32">
        <v>23</v>
      </c>
      <c r="T4968" s="32"/>
      <c r="U4968" s="32"/>
      <c r="V4968" s="32">
        <v>2</v>
      </c>
      <c r="W4968" s="32"/>
      <c r="X4968" s="32"/>
      <c r="Y4968" s="32"/>
      <c r="Z4968" s="32" t="s">
        <v>6196</v>
      </c>
      <c r="AA4968" s="32" t="s">
        <v>54</v>
      </c>
      <c r="AB4968" s="32" t="s">
        <v>2154</v>
      </c>
      <c r="AC4968" s="32"/>
      <c r="AD4968" s="32" t="s">
        <v>147</v>
      </c>
      <c r="AE4968" s="32" t="s">
        <v>101</v>
      </c>
      <c r="AF4968" s="32"/>
      <c r="AG4968" s="32" t="s">
        <v>6189</v>
      </c>
      <c r="AH4968" s="32"/>
      <c r="AI4968" s="32" t="s">
        <v>1929</v>
      </c>
      <c r="AJ4968" s="32"/>
      <c r="AK4968" s="32" t="s">
        <v>46</v>
      </c>
      <c r="AL4968" s="32"/>
      <c r="AN4968" s="33" t="s">
        <v>3139</v>
      </c>
      <c r="AO4968" s="33" t="s">
        <v>6190</v>
      </c>
    </row>
    <row r="4969" spans="1:41" ht="13.5" hidden="1" customHeight="1">
      <c r="L4969" s="32">
        <v>23481</v>
      </c>
      <c r="M4969" s="32" t="s">
        <v>1935</v>
      </c>
      <c r="N4969" s="32" t="s">
        <v>6197</v>
      </c>
      <c r="O4969" s="32" t="s">
        <v>6188</v>
      </c>
      <c r="P4969" s="32">
        <v>1970</v>
      </c>
      <c r="Q4969" s="32" t="s">
        <v>1938</v>
      </c>
      <c r="R4969" s="32">
        <v>90</v>
      </c>
      <c r="S4969" s="32">
        <v>23</v>
      </c>
      <c r="T4969" s="32"/>
      <c r="U4969" s="32"/>
      <c r="V4969" s="32">
        <v>2</v>
      </c>
      <c r="W4969" s="32"/>
      <c r="X4969" s="32"/>
      <c r="Y4969" s="32"/>
      <c r="Z4969" s="32" t="s">
        <v>6198</v>
      </c>
      <c r="AA4969" s="32" t="s">
        <v>54</v>
      </c>
      <c r="AB4969" s="32" t="s">
        <v>2134</v>
      </c>
      <c r="AC4969" s="32"/>
      <c r="AD4969" s="32" t="s">
        <v>147</v>
      </c>
      <c r="AE4969" s="32" t="s">
        <v>101</v>
      </c>
      <c r="AF4969" s="32"/>
      <c r="AG4969" s="32"/>
      <c r="AH4969" s="32"/>
      <c r="AI4969" s="32" t="s">
        <v>1929</v>
      </c>
      <c r="AJ4969" s="32"/>
      <c r="AK4969" s="32" t="s">
        <v>46</v>
      </c>
      <c r="AL4969" s="32"/>
      <c r="AN4969" s="33" t="s">
        <v>3139</v>
      </c>
      <c r="AO4969" s="33" t="s">
        <v>6190</v>
      </c>
    </row>
    <row r="4970" spans="1:41" ht="13.5" hidden="1" customHeight="1">
      <c r="L4970" s="32">
        <v>23484</v>
      </c>
      <c r="M4970" s="32" t="s">
        <v>1935</v>
      </c>
      <c r="N4970" s="32" t="s">
        <v>6199</v>
      </c>
      <c r="O4970" s="32" t="s">
        <v>6188</v>
      </c>
      <c r="P4970" s="32">
        <v>1970</v>
      </c>
      <c r="Q4970" s="32" t="s">
        <v>1938</v>
      </c>
      <c r="R4970" s="32">
        <v>90</v>
      </c>
      <c r="S4970" s="32">
        <v>29</v>
      </c>
      <c r="T4970" s="32"/>
      <c r="U4970" s="32"/>
      <c r="V4970" s="32">
        <v>3</v>
      </c>
      <c r="W4970" s="32"/>
      <c r="X4970" s="32"/>
      <c r="Y4970" s="32"/>
      <c r="Z4970" s="32" t="s">
        <v>6196</v>
      </c>
      <c r="AA4970" s="32" t="s">
        <v>54</v>
      </c>
      <c r="AB4970" s="32" t="s">
        <v>2154</v>
      </c>
      <c r="AC4970" s="32"/>
      <c r="AD4970" s="32" t="s">
        <v>147</v>
      </c>
      <c r="AE4970" s="32" t="s">
        <v>101</v>
      </c>
      <c r="AF4970" s="32"/>
      <c r="AG4970" s="32" t="s">
        <v>6189</v>
      </c>
      <c r="AH4970" s="32"/>
      <c r="AI4970" s="32" t="s">
        <v>1929</v>
      </c>
      <c r="AJ4970" s="32"/>
      <c r="AK4970" s="32" t="s">
        <v>46</v>
      </c>
      <c r="AL4970" s="32"/>
      <c r="AN4970" s="33" t="s">
        <v>3139</v>
      </c>
      <c r="AO4970" s="33" t="s">
        <v>6190</v>
      </c>
    </row>
    <row r="4971" spans="1:41" ht="13.5" hidden="1" customHeight="1">
      <c r="L4971" s="32">
        <v>23489</v>
      </c>
      <c r="M4971" s="32" t="s">
        <v>1935</v>
      </c>
      <c r="N4971" s="32" t="s">
        <v>6200</v>
      </c>
      <c r="O4971" s="32" t="s">
        <v>6188</v>
      </c>
      <c r="P4971" s="32">
        <v>1970</v>
      </c>
      <c r="Q4971" s="32" t="s">
        <v>1938</v>
      </c>
      <c r="R4971" s="32">
        <v>90</v>
      </c>
      <c r="S4971" s="32">
        <v>29</v>
      </c>
      <c r="T4971" s="32"/>
      <c r="U4971" s="32"/>
      <c r="V4971" s="32">
        <v>3</v>
      </c>
      <c r="W4971" s="32"/>
      <c r="X4971" s="32"/>
      <c r="Y4971" s="32"/>
      <c r="Z4971" s="32" t="s">
        <v>6198</v>
      </c>
      <c r="AA4971" s="32" t="s">
        <v>54</v>
      </c>
      <c r="AB4971" s="32" t="s">
        <v>2134</v>
      </c>
      <c r="AC4971" s="32"/>
      <c r="AD4971" s="32" t="s">
        <v>147</v>
      </c>
      <c r="AE4971" s="32" t="s">
        <v>101</v>
      </c>
      <c r="AF4971" s="32"/>
      <c r="AG4971" s="32"/>
      <c r="AH4971" s="32"/>
      <c r="AI4971" s="32" t="s">
        <v>1929</v>
      </c>
      <c r="AJ4971" s="32"/>
      <c r="AK4971" s="32" t="s">
        <v>46</v>
      </c>
      <c r="AL4971" s="32"/>
      <c r="AN4971" s="33" t="s">
        <v>3139</v>
      </c>
      <c r="AO4971" s="33" t="s">
        <v>6190</v>
      </c>
    </row>
    <row r="4972" spans="1:41" ht="13.5" hidden="1" customHeight="1">
      <c r="L4972" s="32">
        <v>219160</v>
      </c>
      <c r="M4972" s="32" t="s">
        <v>1935</v>
      </c>
      <c r="N4972" s="32" t="s">
        <v>6201</v>
      </c>
      <c r="O4972" s="32" t="s">
        <v>6202</v>
      </c>
      <c r="P4972" s="32">
        <v>1970</v>
      </c>
      <c r="Q4972" s="32" t="s">
        <v>1938</v>
      </c>
      <c r="R4972" s="32">
        <v>90</v>
      </c>
      <c r="S4972" s="32">
        <v>53</v>
      </c>
      <c r="T4972" s="32"/>
      <c r="U4972" s="32"/>
      <c r="V4972" s="32">
        <v>1</v>
      </c>
      <c r="W4972" s="32"/>
      <c r="X4972" s="32"/>
      <c r="Y4972" s="32"/>
      <c r="Z4972" s="32"/>
      <c r="AA4972" s="32" t="s">
        <v>54</v>
      </c>
      <c r="AB4972" s="32" t="s">
        <v>2154</v>
      </c>
      <c r="AC4972" s="32"/>
      <c r="AD4972" s="32" t="s">
        <v>147</v>
      </c>
      <c r="AE4972" s="32" t="s">
        <v>101</v>
      </c>
      <c r="AF4972" s="32" t="s">
        <v>48</v>
      </c>
      <c r="AG4972" s="32" t="s">
        <v>6189</v>
      </c>
      <c r="AH4972" s="32" t="s">
        <v>48</v>
      </c>
      <c r="AI4972" s="32" t="s">
        <v>1929</v>
      </c>
      <c r="AJ4972" s="32" t="s">
        <v>48</v>
      </c>
      <c r="AK4972" s="32" t="s">
        <v>434</v>
      </c>
      <c r="AL4972" s="32" t="s">
        <v>48</v>
      </c>
      <c r="AN4972" s="33" t="s">
        <v>3139</v>
      </c>
      <c r="AO4972" s="33" t="s">
        <v>6203</v>
      </c>
    </row>
    <row r="4973" spans="1:41" ht="13.5" hidden="1" customHeight="1">
      <c r="L4973" s="32">
        <v>219161</v>
      </c>
      <c r="M4973" s="32" t="s">
        <v>1935</v>
      </c>
      <c r="N4973" s="32" t="s">
        <v>6204</v>
      </c>
      <c r="O4973" s="32" t="s">
        <v>6188</v>
      </c>
      <c r="P4973" s="32">
        <v>1970</v>
      </c>
      <c r="Q4973" s="32" t="s">
        <v>1938</v>
      </c>
      <c r="R4973" s="32">
        <v>90</v>
      </c>
      <c r="S4973" s="32">
        <v>53</v>
      </c>
      <c r="T4973" s="32"/>
      <c r="U4973" s="32"/>
      <c r="V4973" s="32">
        <v>3</v>
      </c>
      <c r="W4973" s="32"/>
      <c r="X4973" s="32"/>
      <c r="Y4973" s="32"/>
      <c r="Z4973" s="32"/>
      <c r="AA4973" s="32" t="s">
        <v>54</v>
      </c>
      <c r="AB4973" s="32" t="s">
        <v>2154</v>
      </c>
      <c r="AC4973" s="32"/>
      <c r="AD4973" s="32" t="s">
        <v>147</v>
      </c>
      <c r="AE4973" s="32" t="s">
        <v>101</v>
      </c>
      <c r="AF4973" s="32" t="s">
        <v>48</v>
      </c>
      <c r="AG4973" s="32" t="s">
        <v>6189</v>
      </c>
      <c r="AH4973" s="32" t="s">
        <v>48</v>
      </c>
      <c r="AI4973" s="32" t="s">
        <v>1929</v>
      </c>
      <c r="AJ4973" s="32" t="s">
        <v>48</v>
      </c>
      <c r="AK4973" s="32" t="s">
        <v>434</v>
      </c>
      <c r="AL4973" s="32" t="s">
        <v>48</v>
      </c>
      <c r="AN4973" s="33" t="s">
        <v>3139</v>
      </c>
      <c r="AO4973" s="33" t="s">
        <v>6203</v>
      </c>
    </row>
    <row r="4974" spans="1:41" ht="13.5" hidden="1" customHeight="1">
      <c r="L4974" s="32">
        <v>23490</v>
      </c>
      <c r="M4974" s="32" t="s">
        <v>1935</v>
      </c>
      <c r="N4974" s="32" t="s">
        <v>6205</v>
      </c>
      <c r="O4974" s="32" t="s">
        <v>6206</v>
      </c>
      <c r="P4974" s="32">
        <v>2016</v>
      </c>
      <c r="Q4974" s="32" t="s">
        <v>2188</v>
      </c>
      <c r="R4974" s="32">
        <v>102</v>
      </c>
      <c r="S4974" s="32">
        <v>3</v>
      </c>
      <c r="T4974" s="32"/>
      <c r="U4974" s="32"/>
      <c r="V4974" s="32">
        <v>3</v>
      </c>
      <c r="W4974" s="32"/>
      <c r="X4974" s="32"/>
      <c r="Y4974" s="32"/>
      <c r="Z4974" s="32"/>
      <c r="AA4974" s="32" t="s">
        <v>54</v>
      </c>
      <c r="AB4974" s="32" t="s">
        <v>2134</v>
      </c>
      <c r="AC4974" s="32"/>
      <c r="AD4974" s="32" t="s">
        <v>147</v>
      </c>
      <c r="AE4974" s="32" t="s">
        <v>101</v>
      </c>
      <c r="AF4974" s="32"/>
      <c r="AG4974" s="32"/>
      <c r="AH4974" s="32"/>
      <c r="AI4974" s="32" t="s">
        <v>1929</v>
      </c>
      <c r="AJ4974" s="32"/>
      <c r="AK4974" s="32" t="s">
        <v>46</v>
      </c>
      <c r="AL4974" s="32"/>
      <c r="AN4974" s="33" t="s">
        <v>3139</v>
      </c>
      <c r="AO4974" s="33" t="s">
        <v>6190</v>
      </c>
    </row>
    <row r="4975" spans="1:41" ht="13.5" hidden="1" customHeight="1">
      <c r="L4975" s="32">
        <v>23491</v>
      </c>
      <c r="M4975" s="32" t="s">
        <v>1935</v>
      </c>
      <c r="N4975" s="32" t="s">
        <v>6207</v>
      </c>
      <c r="O4975" s="32" t="s">
        <v>6206</v>
      </c>
      <c r="P4975" s="32">
        <v>2016</v>
      </c>
      <c r="Q4975" s="32" t="s">
        <v>2188</v>
      </c>
      <c r="R4975" s="32">
        <v>102</v>
      </c>
      <c r="S4975" s="32">
        <v>3</v>
      </c>
      <c r="T4975" s="32"/>
      <c r="U4975" s="32"/>
      <c r="V4975" s="32">
        <v>4</v>
      </c>
      <c r="W4975" s="32"/>
      <c r="X4975" s="32"/>
      <c r="Y4975" s="32"/>
      <c r="Z4975" s="32"/>
      <c r="AA4975" s="32" t="s">
        <v>54</v>
      </c>
      <c r="AB4975" s="32" t="s">
        <v>2134</v>
      </c>
      <c r="AC4975" s="32"/>
      <c r="AD4975" s="32" t="s">
        <v>2154</v>
      </c>
      <c r="AE4975" s="32" t="s">
        <v>101</v>
      </c>
      <c r="AF4975" s="32"/>
      <c r="AG4975" s="32" t="s">
        <v>6189</v>
      </c>
      <c r="AH4975" s="32"/>
      <c r="AI4975" s="32" t="s">
        <v>1929</v>
      </c>
      <c r="AJ4975" s="32"/>
      <c r="AK4975" s="32" t="s">
        <v>46</v>
      </c>
      <c r="AL4975" s="32"/>
      <c r="AN4975" s="33" t="s">
        <v>3139</v>
      </c>
      <c r="AO4975" s="33" t="s">
        <v>6190</v>
      </c>
    </row>
    <row r="4976" spans="1:41" ht="13.5" hidden="1" customHeight="1">
      <c r="L4976" s="32">
        <v>23493</v>
      </c>
      <c r="M4976" s="32" t="s">
        <v>1935</v>
      </c>
      <c r="N4976" s="32" t="s">
        <v>6208</v>
      </c>
      <c r="O4976" s="32" t="s">
        <v>6206</v>
      </c>
      <c r="P4976" s="32">
        <v>2016</v>
      </c>
      <c r="Q4976" s="32" t="s">
        <v>2188</v>
      </c>
      <c r="R4976" s="32">
        <v>102</v>
      </c>
      <c r="S4976" s="32">
        <v>7</v>
      </c>
      <c r="T4976" s="32"/>
      <c r="U4976" s="32"/>
      <c r="V4976" s="32">
        <v>1</v>
      </c>
      <c r="W4976" s="32"/>
      <c r="X4976" s="32"/>
      <c r="Y4976" s="32"/>
      <c r="Z4976" s="32"/>
      <c r="AA4976" s="32" t="s">
        <v>54</v>
      </c>
      <c r="AB4976" s="32" t="s">
        <v>2134</v>
      </c>
      <c r="AC4976" s="32"/>
      <c r="AD4976" s="32" t="s">
        <v>147</v>
      </c>
      <c r="AE4976" s="32" t="s">
        <v>101</v>
      </c>
      <c r="AF4976" s="32"/>
      <c r="AG4976" s="32"/>
      <c r="AH4976" s="32"/>
      <c r="AI4976" s="32" t="s">
        <v>1929</v>
      </c>
      <c r="AJ4976" s="32"/>
      <c r="AK4976" s="32" t="s">
        <v>46</v>
      </c>
      <c r="AL4976" s="32"/>
      <c r="AN4976" s="33" t="s">
        <v>3139</v>
      </c>
      <c r="AO4976" s="33" t="s">
        <v>6190</v>
      </c>
    </row>
    <row r="4977" spans="12:41" ht="13.5" hidden="1" customHeight="1">
      <c r="L4977" s="32">
        <v>23494</v>
      </c>
      <c r="M4977" s="32" t="s">
        <v>1935</v>
      </c>
      <c r="N4977" s="32" t="s">
        <v>6209</v>
      </c>
      <c r="O4977" s="32" t="s">
        <v>6206</v>
      </c>
      <c r="P4977" s="32">
        <v>2016</v>
      </c>
      <c r="Q4977" s="32" t="s">
        <v>2188</v>
      </c>
      <c r="R4977" s="32">
        <v>102</v>
      </c>
      <c r="S4977" s="32">
        <v>7</v>
      </c>
      <c r="T4977" s="32"/>
      <c r="U4977" s="32"/>
      <c r="V4977" s="32">
        <v>2</v>
      </c>
      <c r="W4977" s="32"/>
      <c r="X4977" s="32"/>
      <c r="Y4977" s="32"/>
      <c r="Z4977" s="32"/>
      <c r="AA4977" s="32" t="s">
        <v>54</v>
      </c>
      <c r="AB4977" s="32" t="s">
        <v>2134</v>
      </c>
      <c r="AC4977" s="32"/>
      <c r="AD4977" s="32" t="s">
        <v>2154</v>
      </c>
      <c r="AE4977" s="32" t="s">
        <v>101</v>
      </c>
      <c r="AF4977" s="32"/>
      <c r="AG4977" s="32" t="s">
        <v>6189</v>
      </c>
      <c r="AH4977" s="32"/>
      <c r="AI4977" s="32" t="s">
        <v>1929</v>
      </c>
      <c r="AJ4977" s="32"/>
      <c r="AK4977" s="32" t="s">
        <v>46</v>
      </c>
      <c r="AL4977" s="32"/>
      <c r="AN4977" s="33" t="s">
        <v>3139</v>
      </c>
      <c r="AO4977" s="33" t="s">
        <v>6190</v>
      </c>
    </row>
    <row r="4978" spans="12:41" ht="13.5" hidden="1" customHeight="1">
      <c r="L4978" s="32">
        <v>23496</v>
      </c>
      <c r="M4978" s="32" t="s">
        <v>1935</v>
      </c>
      <c r="N4978" s="32" t="s">
        <v>6210</v>
      </c>
      <c r="O4978" s="32" t="s">
        <v>6206</v>
      </c>
      <c r="P4978" s="32">
        <v>2016</v>
      </c>
      <c r="Q4978" s="32" t="s">
        <v>2188</v>
      </c>
      <c r="R4978" s="32">
        <v>102</v>
      </c>
      <c r="S4978" s="32">
        <v>8</v>
      </c>
      <c r="T4978" s="32"/>
      <c r="U4978" s="32"/>
      <c r="V4978" s="32">
        <v>2</v>
      </c>
      <c r="W4978" s="32"/>
      <c r="X4978" s="32"/>
      <c r="Y4978" s="32"/>
      <c r="Z4978" s="32"/>
      <c r="AA4978" s="32" t="s">
        <v>108</v>
      </c>
      <c r="AB4978" s="32" t="s">
        <v>147</v>
      </c>
      <c r="AC4978" s="32"/>
      <c r="AD4978" s="32" t="s">
        <v>2134</v>
      </c>
      <c r="AE4978" s="32" t="s">
        <v>101</v>
      </c>
      <c r="AF4978" s="32" t="s">
        <v>2154</v>
      </c>
      <c r="AG4978" s="32" t="s">
        <v>6189</v>
      </c>
      <c r="AH4978" s="32"/>
      <c r="AI4978" s="32" t="s">
        <v>1929</v>
      </c>
      <c r="AJ4978" s="32"/>
      <c r="AK4978" s="32" t="s">
        <v>46</v>
      </c>
      <c r="AL4978" s="32"/>
      <c r="AN4978" s="33" t="s">
        <v>3139</v>
      </c>
      <c r="AO4978" s="33" t="s">
        <v>6190</v>
      </c>
    </row>
    <row r="4979" spans="12:41" ht="13.5" hidden="1" customHeight="1">
      <c r="L4979" s="32">
        <v>23498</v>
      </c>
      <c r="M4979" s="32" t="s">
        <v>1935</v>
      </c>
      <c r="N4979" s="32" t="s">
        <v>6211</v>
      </c>
      <c r="O4979" s="32" t="s">
        <v>6206</v>
      </c>
      <c r="P4979" s="32">
        <v>2016</v>
      </c>
      <c r="Q4979" s="32" t="s">
        <v>2188</v>
      </c>
      <c r="R4979" s="32">
        <v>102</v>
      </c>
      <c r="S4979" s="32">
        <v>10</v>
      </c>
      <c r="T4979" s="32"/>
      <c r="U4979" s="32"/>
      <c r="V4979" s="32">
        <v>1</v>
      </c>
      <c r="W4979" s="32"/>
      <c r="X4979" s="32"/>
      <c r="Y4979" s="32"/>
      <c r="Z4979" s="32"/>
      <c r="AA4979" s="32" t="s">
        <v>45</v>
      </c>
      <c r="AB4979" s="32" t="s">
        <v>2134</v>
      </c>
      <c r="AC4979" s="32"/>
      <c r="AD4979" s="32" t="s">
        <v>2154</v>
      </c>
      <c r="AE4979" s="32" t="s">
        <v>101</v>
      </c>
      <c r="AF4979" s="32"/>
      <c r="AG4979" s="32" t="s">
        <v>6189</v>
      </c>
      <c r="AH4979" s="32"/>
      <c r="AI4979" s="32" t="s">
        <v>1929</v>
      </c>
      <c r="AJ4979" s="32"/>
      <c r="AK4979" s="32" t="s">
        <v>46</v>
      </c>
      <c r="AL4979" s="32"/>
      <c r="AN4979" s="33" t="s">
        <v>3139</v>
      </c>
      <c r="AO4979" s="33" t="s">
        <v>6190</v>
      </c>
    </row>
    <row r="4980" spans="12:41" ht="13.5" hidden="1" customHeight="1">
      <c r="L4980" s="32">
        <v>110894</v>
      </c>
      <c r="M4980" s="32" t="s">
        <v>1935</v>
      </c>
      <c r="N4980" s="32" t="s">
        <v>6212</v>
      </c>
      <c r="O4980" s="32" t="s">
        <v>6206</v>
      </c>
      <c r="P4980" s="32">
        <v>2016</v>
      </c>
      <c r="Q4980" s="32" t="s">
        <v>2188</v>
      </c>
      <c r="R4980" s="32">
        <v>102</v>
      </c>
      <c r="S4980" s="32">
        <v>18</v>
      </c>
      <c r="T4980" s="32"/>
      <c r="U4980" s="32"/>
      <c r="V4980" s="32"/>
      <c r="W4980" s="32"/>
      <c r="X4980" s="32"/>
      <c r="Y4980" s="32"/>
      <c r="Z4980" s="32"/>
      <c r="AA4980" s="32" t="s">
        <v>54</v>
      </c>
      <c r="AB4980" s="32" t="s">
        <v>2134</v>
      </c>
      <c r="AC4980" s="32"/>
      <c r="AD4980" s="32" t="s">
        <v>2154</v>
      </c>
      <c r="AE4980" s="32" t="s">
        <v>101</v>
      </c>
      <c r="AF4980" s="32"/>
      <c r="AG4980" s="32" t="s">
        <v>6189</v>
      </c>
      <c r="AH4980" s="32"/>
      <c r="AI4980" s="32" t="s">
        <v>1929</v>
      </c>
      <c r="AJ4980" s="32"/>
      <c r="AK4980" s="32" t="s">
        <v>46</v>
      </c>
      <c r="AN4980" s="33" t="s">
        <v>3139</v>
      </c>
      <c r="AO4980" s="33" t="s">
        <v>6190</v>
      </c>
    </row>
    <row r="4981" spans="12:41" ht="13.5" hidden="1" customHeight="1">
      <c r="L4981" s="32">
        <v>23505</v>
      </c>
      <c r="M4981" s="32" t="s">
        <v>1935</v>
      </c>
      <c r="N4981" s="32" t="s">
        <v>6193</v>
      </c>
      <c r="O4981" s="32" t="s">
        <v>6206</v>
      </c>
      <c r="P4981" s="32">
        <v>2016</v>
      </c>
      <c r="Q4981" s="32" t="s">
        <v>2188</v>
      </c>
      <c r="R4981" s="32">
        <v>102</v>
      </c>
      <c r="S4981" s="32">
        <v>19</v>
      </c>
      <c r="T4981" s="32"/>
      <c r="U4981" s="32"/>
      <c r="V4981" s="32">
        <v>1</v>
      </c>
      <c r="W4981" s="32"/>
      <c r="X4981" s="32"/>
      <c r="Y4981" s="32"/>
      <c r="Z4981" s="32"/>
      <c r="AA4981" s="32" t="s">
        <v>45</v>
      </c>
      <c r="AB4981" s="32" t="s">
        <v>2134</v>
      </c>
      <c r="AC4981" s="32"/>
      <c r="AD4981" s="32" t="s">
        <v>2154</v>
      </c>
      <c r="AE4981" s="32" t="s">
        <v>101</v>
      </c>
      <c r="AF4981" s="32"/>
      <c r="AG4981" s="32" t="s">
        <v>6189</v>
      </c>
      <c r="AH4981" s="32"/>
      <c r="AI4981" s="32" t="s">
        <v>1929</v>
      </c>
      <c r="AJ4981" s="32"/>
      <c r="AK4981" s="32" t="s">
        <v>46</v>
      </c>
      <c r="AN4981" s="33" t="s">
        <v>3139</v>
      </c>
      <c r="AO4981" s="33" t="s">
        <v>6190</v>
      </c>
    </row>
    <row r="4982" spans="12:41" ht="13.5" hidden="1" customHeight="1">
      <c r="L4982" s="32">
        <v>23506</v>
      </c>
      <c r="M4982" s="32" t="s">
        <v>1935</v>
      </c>
      <c r="N4982" s="32" t="s">
        <v>6213</v>
      </c>
      <c r="O4982" s="32" t="s">
        <v>6206</v>
      </c>
      <c r="P4982" s="32">
        <v>2016</v>
      </c>
      <c r="Q4982" s="32" t="s">
        <v>2188</v>
      </c>
      <c r="R4982" s="32">
        <v>102</v>
      </c>
      <c r="S4982" s="32">
        <v>19</v>
      </c>
      <c r="T4982" s="32"/>
      <c r="U4982" s="32"/>
      <c r="V4982" s="32">
        <v>2</v>
      </c>
      <c r="W4982" s="32"/>
      <c r="X4982" s="32"/>
      <c r="Y4982" s="32"/>
      <c r="Z4982" s="32"/>
      <c r="AA4982" s="32" t="s">
        <v>45</v>
      </c>
      <c r="AB4982" s="32" t="s">
        <v>2134</v>
      </c>
      <c r="AC4982" s="32"/>
      <c r="AD4982" s="32" t="s">
        <v>2154</v>
      </c>
      <c r="AE4982" s="32" t="s">
        <v>101</v>
      </c>
      <c r="AF4982" s="32"/>
      <c r="AG4982" s="32" t="s">
        <v>6189</v>
      </c>
      <c r="AH4982" s="32"/>
      <c r="AI4982" s="32" t="s">
        <v>1929</v>
      </c>
      <c r="AJ4982" s="32"/>
      <c r="AK4982" s="32" t="s">
        <v>46</v>
      </c>
      <c r="AN4982" s="33" t="s">
        <v>3139</v>
      </c>
      <c r="AO4982" s="33" t="s">
        <v>6190</v>
      </c>
    </row>
    <row r="4983" spans="12:41" ht="13.5" hidden="1" customHeight="1">
      <c r="L4983" s="32">
        <v>23507</v>
      </c>
      <c r="M4983" s="32" t="s">
        <v>1935</v>
      </c>
      <c r="N4983" s="32" t="s">
        <v>6214</v>
      </c>
      <c r="O4983" s="32" t="s">
        <v>6206</v>
      </c>
      <c r="P4983" s="32">
        <v>2016</v>
      </c>
      <c r="Q4983" s="32" t="s">
        <v>2188</v>
      </c>
      <c r="R4983" s="32">
        <v>102</v>
      </c>
      <c r="S4983" s="32">
        <v>21</v>
      </c>
      <c r="T4983" s="32"/>
      <c r="U4983" s="32"/>
      <c r="V4983" s="32">
        <v>1</v>
      </c>
      <c r="W4983" s="32"/>
      <c r="X4983" s="32"/>
      <c r="Y4983" s="32"/>
      <c r="Z4983" s="32"/>
      <c r="AA4983" s="32" t="s">
        <v>54</v>
      </c>
      <c r="AB4983" s="32" t="s">
        <v>2134</v>
      </c>
      <c r="AC4983" s="32"/>
      <c r="AD4983" s="32" t="s">
        <v>2154</v>
      </c>
      <c r="AE4983" s="32" t="s">
        <v>101</v>
      </c>
      <c r="AF4983" s="32"/>
      <c r="AG4983" s="32" t="s">
        <v>6189</v>
      </c>
      <c r="AH4983" s="32"/>
      <c r="AI4983" s="32" t="s">
        <v>1929</v>
      </c>
      <c r="AJ4983" s="32"/>
      <c r="AK4983" s="32" t="s">
        <v>46</v>
      </c>
      <c r="AN4983" s="33" t="s">
        <v>3139</v>
      </c>
      <c r="AO4983" s="33" t="s">
        <v>6190</v>
      </c>
    </row>
    <row r="4984" spans="12:41" ht="13.5" hidden="1" customHeight="1">
      <c r="L4984" s="32">
        <v>23508</v>
      </c>
      <c r="M4984" s="32" t="s">
        <v>1935</v>
      </c>
      <c r="N4984" s="32" t="s">
        <v>6215</v>
      </c>
      <c r="O4984" s="32" t="s">
        <v>6206</v>
      </c>
      <c r="P4984" s="32">
        <v>2016</v>
      </c>
      <c r="Q4984" s="32" t="s">
        <v>2188</v>
      </c>
      <c r="R4984" s="32">
        <v>102</v>
      </c>
      <c r="S4984" s="32">
        <v>21</v>
      </c>
      <c r="T4984" s="32"/>
      <c r="U4984" s="32"/>
      <c r="V4984" s="32">
        <v>2</v>
      </c>
      <c r="W4984" s="32"/>
      <c r="X4984" s="32"/>
      <c r="Y4984" s="32"/>
      <c r="Z4984" s="32"/>
      <c r="AA4984" s="32" t="s">
        <v>45</v>
      </c>
      <c r="AB4984" s="32" t="s">
        <v>2134</v>
      </c>
      <c r="AC4984" s="32"/>
      <c r="AD4984" s="32" t="s">
        <v>2154</v>
      </c>
      <c r="AE4984" s="32" t="s">
        <v>101</v>
      </c>
      <c r="AF4984" s="32"/>
      <c r="AG4984" s="32" t="s">
        <v>6189</v>
      </c>
      <c r="AH4984" s="32"/>
      <c r="AI4984" s="32" t="s">
        <v>1929</v>
      </c>
      <c r="AJ4984" s="32"/>
      <c r="AK4984" s="32" t="s">
        <v>46</v>
      </c>
      <c r="AN4984" s="33" t="s">
        <v>3139</v>
      </c>
      <c r="AO4984" s="33" t="s">
        <v>6190</v>
      </c>
    </row>
    <row r="4985" spans="12:41" ht="13.5" hidden="1" customHeight="1">
      <c r="L4985" s="32">
        <v>23509</v>
      </c>
      <c r="M4985" s="32" t="s">
        <v>1935</v>
      </c>
      <c r="N4985" s="32" t="s">
        <v>6216</v>
      </c>
      <c r="O4985" s="32" t="s">
        <v>6206</v>
      </c>
      <c r="P4985" s="32">
        <v>2016</v>
      </c>
      <c r="Q4985" s="32" t="s">
        <v>2188</v>
      </c>
      <c r="R4985" s="32">
        <v>102</v>
      </c>
      <c r="S4985" s="32">
        <v>23</v>
      </c>
      <c r="T4985" s="32"/>
      <c r="U4985" s="32"/>
      <c r="V4985" s="32"/>
      <c r="W4985" s="32"/>
      <c r="X4985" s="32"/>
      <c r="Y4985" s="32"/>
      <c r="Z4985" s="32"/>
      <c r="AA4985" s="32" t="s">
        <v>54</v>
      </c>
      <c r="AB4985" s="32" t="s">
        <v>2134</v>
      </c>
      <c r="AC4985" s="32"/>
      <c r="AD4985" s="32" t="s">
        <v>2154</v>
      </c>
      <c r="AE4985" s="32" t="s">
        <v>101</v>
      </c>
      <c r="AF4985" s="32"/>
      <c r="AG4985" s="32" t="s">
        <v>6189</v>
      </c>
      <c r="AH4985" s="32"/>
      <c r="AI4985" s="32" t="s">
        <v>1929</v>
      </c>
      <c r="AJ4985" s="32"/>
      <c r="AK4985" s="32" t="s">
        <v>46</v>
      </c>
      <c r="AN4985" s="33" t="s">
        <v>3139</v>
      </c>
      <c r="AO4985" s="33" t="s">
        <v>6190</v>
      </c>
    </row>
    <row r="4986" spans="12:41" ht="13.5" hidden="1" customHeight="1">
      <c r="L4986" s="32">
        <v>23510</v>
      </c>
      <c r="M4986" s="32" t="s">
        <v>1935</v>
      </c>
      <c r="N4986" s="32" t="s">
        <v>6217</v>
      </c>
      <c r="O4986" s="32" t="s">
        <v>6206</v>
      </c>
      <c r="P4986" s="32">
        <v>2016</v>
      </c>
      <c r="Q4986" s="32" t="s">
        <v>2188</v>
      </c>
      <c r="R4986" s="32">
        <v>102</v>
      </c>
      <c r="S4986" s="32">
        <v>24</v>
      </c>
      <c r="T4986" s="32"/>
      <c r="U4986" s="32"/>
      <c r="V4986" s="32"/>
      <c r="W4986" s="32"/>
      <c r="X4986" s="32"/>
      <c r="Y4986" s="32"/>
      <c r="Z4986" s="32"/>
      <c r="AA4986" s="32" t="s">
        <v>54</v>
      </c>
      <c r="AB4986" s="32" t="s">
        <v>2134</v>
      </c>
      <c r="AC4986" s="32"/>
      <c r="AD4986" s="32" t="s">
        <v>2154</v>
      </c>
      <c r="AE4986" s="32" t="s">
        <v>101</v>
      </c>
      <c r="AF4986" s="32"/>
      <c r="AG4986" s="32" t="s">
        <v>6189</v>
      </c>
      <c r="AH4986" s="32"/>
      <c r="AI4986" s="32" t="s">
        <v>1929</v>
      </c>
      <c r="AJ4986" s="32"/>
      <c r="AK4986" s="32" t="s">
        <v>46</v>
      </c>
      <c r="AN4986" s="33" t="s">
        <v>3139</v>
      </c>
      <c r="AO4986" s="33" t="s">
        <v>6190</v>
      </c>
    </row>
    <row r="4987" spans="12:41" ht="13.5" hidden="1" customHeight="1">
      <c r="L4987" s="32">
        <v>23517</v>
      </c>
      <c r="M4987" s="32" t="s">
        <v>1935</v>
      </c>
      <c r="N4987" s="32" t="s">
        <v>6218</v>
      </c>
      <c r="O4987" s="32" t="s">
        <v>6206</v>
      </c>
      <c r="P4987" s="32">
        <v>2016</v>
      </c>
      <c r="Q4987" s="32" t="s">
        <v>2188</v>
      </c>
      <c r="R4987" s="32">
        <v>102</v>
      </c>
      <c r="S4987" s="32">
        <v>35</v>
      </c>
      <c r="T4987" s="32"/>
      <c r="U4987" s="32"/>
      <c r="V4987" s="32"/>
      <c r="W4987" s="32"/>
      <c r="X4987" s="32"/>
      <c r="Y4987" s="32"/>
      <c r="Z4987" s="32"/>
      <c r="AA4987" s="32" t="s">
        <v>108</v>
      </c>
      <c r="AB4987" s="32" t="s">
        <v>2154</v>
      </c>
      <c r="AC4987" s="32"/>
      <c r="AD4987" s="32" t="s">
        <v>2134</v>
      </c>
      <c r="AE4987" s="32" t="s">
        <v>101</v>
      </c>
      <c r="AF4987" s="32"/>
      <c r="AG4987" s="32" t="s">
        <v>6189</v>
      </c>
      <c r="AH4987" s="32"/>
      <c r="AI4987" s="32" t="s">
        <v>1929</v>
      </c>
      <c r="AJ4987" s="32"/>
      <c r="AK4987" s="32" t="s">
        <v>46</v>
      </c>
      <c r="AN4987" s="33" t="s">
        <v>3139</v>
      </c>
      <c r="AO4987" s="33" t="s">
        <v>6190</v>
      </c>
    </row>
    <row r="4988" spans="12:41" ht="13.5" hidden="1" customHeight="1">
      <c r="L4988" s="32">
        <v>23519</v>
      </c>
      <c r="M4988" s="32" t="s">
        <v>1935</v>
      </c>
      <c r="N4988" s="32" t="s">
        <v>6219</v>
      </c>
      <c r="O4988" s="32" t="s">
        <v>6206</v>
      </c>
      <c r="P4988" s="32">
        <v>2016</v>
      </c>
      <c r="Q4988" s="32" t="s">
        <v>2188</v>
      </c>
      <c r="R4988" s="32">
        <v>102</v>
      </c>
      <c r="S4988" s="32">
        <v>38</v>
      </c>
      <c r="T4988" s="32"/>
      <c r="U4988" s="32"/>
      <c r="V4988" s="32"/>
      <c r="W4988" s="32"/>
      <c r="X4988" s="32"/>
      <c r="Y4988" s="32"/>
      <c r="Z4988" s="32"/>
      <c r="AA4988" s="32" t="s">
        <v>54</v>
      </c>
      <c r="AB4988" s="32" t="s">
        <v>2134</v>
      </c>
      <c r="AC4988" s="32"/>
      <c r="AD4988" s="32" t="s">
        <v>2154</v>
      </c>
      <c r="AE4988" s="32" t="s">
        <v>101</v>
      </c>
      <c r="AF4988" s="32"/>
      <c r="AG4988" s="32" t="s">
        <v>6189</v>
      </c>
      <c r="AH4988" s="32"/>
      <c r="AI4988" s="32" t="s">
        <v>1929</v>
      </c>
      <c r="AJ4988" s="32"/>
      <c r="AK4988" s="32" t="s">
        <v>46</v>
      </c>
      <c r="AN4988" s="33" t="s">
        <v>3139</v>
      </c>
      <c r="AO4988" s="33" t="s">
        <v>6190</v>
      </c>
    </row>
    <row r="4989" spans="12:41" ht="13.5" hidden="1" customHeight="1">
      <c r="L4989" s="32">
        <v>23521</v>
      </c>
      <c r="M4989" s="32" t="s">
        <v>1935</v>
      </c>
      <c r="N4989" s="32" t="s">
        <v>6220</v>
      </c>
      <c r="O4989" s="32" t="s">
        <v>6206</v>
      </c>
      <c r="P4989" s="32">
        <v>2016</v>
      </c>
      <c r="Q4989" s="32" t="s">
        <v>2188</v>
      </c>
      <c r="R4989" s="32">
        <v>102</v>
      </c>
      <c r="S4989" s="32">
        <v>39</v>
      </c>
      <c r="T4989" s="32"/>
      <c r="U4989" s="32"/>
      <c r="V4989" s="32"/>
      <c r="W4989" s="32"/>
      <c r="X4989" s="32"/>
      <c r="Y4989" s="32"/>
      <c r="Z4989" s="32" t="s">
        <v>6221</v>
      </c>
      <c r="AA4989" s="32" t="s">
        <v>54</v>
      </c>
      <c r="AB4989" s="32" t="s">
        <v>2134</v>
      </c>
      <c r="AC4989" s="32"/>
      <c r="AD4989" s="32" t="s">
        <v>147</v>
      </c>
      <c r="AE4989" s="32" t="s">
        <v>101</v>
      </c>
      <c r="AF4989" s="32"/>
      <c r="AG4989" s="32"/>
      <c r="AH4989" s="32"/>
      <c r="AI4989" s="32" t="s">
        <v>1929</v>
      </c>
      <c r="AJ4989" s="32"/>
      <c r="AK4989" s="32" t="s">
        <v>46</v>
      </c>
      <c r="AN4989" s="33" t="s">
        <v>3139</v>
      </c>
      <c r="AO4989" s="33" t="s">
        <v>6190</v>
      </c>
    </row>
    <row r="4990" spans="12:41" ht="13.5" hidden="1" customHeight="1">
      <c r="L4990" s="32">
        <v>23522</v>
      </c>
      <c r="M4990" s="32" t="s">
        <v>1935</v>
      </c>
      <c r="N4990" s="32" t="s">
        <v>6222</v>
      </c>
      <c r="O4990" s="32" t="s">
        <v>6206</v>
      </c>
      <c r="P4990" s="32">
        <v>2016</v>
      </c>
      <c r="Q4990" s="32" t="s">
        <v>2188</v>
      </c>
      <c r="R4990" s="32">
        <v>102</v>
      </c>
      <c r="S4990" s="32">
        <v>39</v>
      </c>
      <c r="T4990" s="32"/>
      <c r="U4990" s="32"/>
      <c r="V4990" s="32"/>
      <c r="W4990" s="32"/>
      <c r="X4990" s="32"/>
      <c r="Y4990" s="32"/>
      <c r="Z4990" s="32" t="s">
        <v>6223</v>
      </c>
      <c r="AA4990" s="32" t="s">
        <v>54</v>
      </c>
      <c r="AB4990" s="32" t="s">
        <v>2134</v>
      </c>
      <c r="AC4990" s="32"/>
      <c r="AD4990" s="32" t="s">
        <v>2154</v>
      </c>
      <c r="AE4990" s="32" t="s">
        <v>101</v>
      </c>
      <c r="AF4990" s="32"/>
      <c r="AG4990" s="32" t="s">
        <v>6189</v>
      </c>
      <c r="AH4990" s="32"/>
      <c r="AI4990" s="32" t="s">
        <v>1929</v>
      </c>
      <c r="AJ4990" s="32"/>
      <c r="AK4990" s="32" t="s">
        <v>46</v>
      </c>
      <c r="AN4990" s="33" t="s">
        <v>3139</v>
      </c>
      <c r="AO4990" s="33" t="s">
        <v>6190</v>
      </c>
    </row>
    <row r="4991" spans="12:41" ht="13.5" hidden="1" customHeight="1">
      <c r="L4991" s="32">
        <v>23526</v>
      </c>
      <c r="M4991" s="32" t="s">
        <v>1935</v>
      </c>
      <c r="N4991" s="32" t="s">
        <v>6224</v>
      </c>
      <c r="O4991" s="32" t="s">
        <v>6206</v>
      </c>
      <c r="P4991" s="32">
        <v>2016</v>
      </c>
      <c r="Q4991" s="32" t="s">
        <v>2188</v>
      </c>
      <c r="R4991" s="32">
        <v>102</v>
      </c>
      <c r="S4991" s="32">
        <v>39</v>
      </c>
      <c r="T4991" s="32"/>
      <c r="U4991" s="32"/>
      <c r="V4991" s="32"/>
      <c r="W4991" s="32"/>
      <c r="X4991" s="32"/>
      <c r="Y4991" s="32"/>
      <c r="Z4991" s="32" t="s">
        <v>6225</v>
      </c>
      <c r="AA4991" s="32" t="s">
        <v>45</v>
      </c>
      <c r="AB4991" s="32" t="s">
        <v>2134</v>
      </c>
      <c r="AC4991" s="32"/>
      <c r="AD4991" s="32" t="s">
        <v>2154</v>
      </c>
      <c r="AE4991" s="32" t="s">
        <v>101</v>
      </c>
      <c r="AF4991" s="32"/>
      <c r="AG4991" s="32" t="s">
        <v>6189</v>
      </c>
      <c r="AH4991" s="32"/>
      <c r="AI4991" s="32" t="s">
        <v>1929</v>
      </c>
      <c r="AJ4991" s="32"/>
      <c r="AK4991" s="32" t="s">
        <v>46</v>
      </c>
      <c r="AN4991" s="33" t="s">
        <v>3139</v>
      </c>
      <c r="AO4991" s="33" t="s">
        <v>6190</v>
      </c>
    </row>
    <row r="4992" spans="12:41" ht="13.5" hidden="1" customHeight="1">
      <c r="L4992" s="32">
        <v>23524</v>
      </c>
      <c r="M4992" s="32" t="s">
        <v>1935</v>
      </c>
      <c r="N4992" s="32" t="s">
        <v>6226</v>
      </c>
      <c r="O4992" s="32" t="s">
        <v>6206</v>
      </c>
      <c r="P4992" s="32">
        <v>2016</v>
      </c>
      <c r="Q4992" s="32" t="s">
        <v>2188</v>
      </c>
      <c r="R4992" s="32">
        <v>102</v>
      </c>
      <c r="S4992" s="32">
        <v>39</v>
      </c>
      <c r="T4992" s="32"/>
      <c r="U4992" s="32"/>
      <c r="V4992" s="32"/>
      <c r="W4992" s="32"/>
      <c r="X4992" s="32"/>
      <c r="Y4992" s="32"/>
      <c r="Z4992" s="32" t="s">
        <v>6227</v>
      </c>
      <c r="AA4992" s="32" t="s">
        <v>108</v>
      </c>
      <c r="AB4992" s="32" t="s">
        <v>147</v>
      </c>
      <c r="AC4992" s="32"/>
      <c r="AD4992" s="32" t="s">
        <v>2134</v>
      </c>
      <c r="AE4992" s="32" t="s">
        <v>101</v>
      </c>
      <c r="AF4992" s="32" t="s">
        <v>2154</v>
      </c>
      <c r="AG4992" s="32" t="s">
        <v>6189</v>
      </c>
      <c r="AH4992" s="32"/>
      <c r="AI4992" s="32" t="s">
        <v>1929</v>
      </c>
      <c r="AJ4992" s="32"/>
      <c r="AK4992" s="32" t="s">
        <v>46</v>
      </c>
      <c r="AN4992" s="33" t="s">
        <v>3139</v>
      </c>
      <c r="AO4992" s="33" t="s">
        <v>6190</v>
      </c>
    </row>
    <row r="4993" spans="1:41" ht="13.5" hidden="1" customHeight="1">
      <c r="L4993" s="32">
        <v>27320</v>
      </c>
      <c r="M4993" s="32" t="s">
        <v>1935</v>
      </c>
      <c r="N4993" s="32" t="s">
        <v>6228</v>
      </c>
      <c r="O4993" s="32" t="s">
        <v>6229</v>
      </c>
      <c r="P4993" s="32">
        <v>2017</v>
      </c>
      <c r="Q4993" s="32" t="s">
        <v>2573</v>
      </c>
      <c r="R4993" s="32">
        <v>94</v>
      </c>
      <c r="S4993" s="32">
        <v>2</v>
      </c>
      <c r="T4993" s="32"/>
      <c r="U4993" s="32"/>
      <c r="V4993" s="32">
        <v>1</v>
      </c>
      <c r="W4993" s="32"/>
      <c r="X4993" s="32"/>
      <c r="Y4993" s="32"/>
      <c r="Z4993" s="32"/>
      <c r="AA4993" s="32" t="s">
        <v>54</v>
      </c>
      <c r="AB4993" s="32" t="s">
        <v>2134</v>
      </c>
      <c r="AC4993" s="32"/>
      <c r="AD4993" s="32" t="s">
        <v>147</v>
      </c>
      <c r="AE4993" s="32" t="s">
        <v>101</v>
      </c>
      <c r="AF4993" s="32" t="s">
        <v>147</v>
      </c>
      <c r="AG4993" s="32"/>
      <c r="AH4993" s="32"/>
      <c r="AI4993" s="32" t="s">
        <v>1929</v>
      </c>
      <c r="AJ4993" s="32"/>
      <c r="AK4993" s="32" t="s">
        <v>46</v>
      </c>
      <c r="AN4993" s="33" t="s">
        <v>3139</v>
      </c>
      <c r="AO4993" s="33" t="s">
        <v>6190</v>
      </c>
    </row>
    <row r="4994" spans="1:41" ht="13.5" hidden="1" customHeight="1">
      <c r="L4994" s="32">
        <v>27321</v>
      </c>
      <c r="M4994" s="32" t="s">
        <v>1935</v>
      </c>
      <c r="N4994" s="32" t="s">
        <v>6230</v>
      </c>
      <c r="O4994" s="32" t="s">
        <v>6229</v>
      </c>
      <c r="P4994" s="32">
        <v>2017</v>
      </c>
      <c r="Q4994" s="32" t="s">
        <v>2573</v>
      </c>
      <c r="R4994" s="32">
        <v>94</v>
      </c>
      <c r="S4994" s="32">
        <v>2</v>
      </c>
      <c r="T4994" s="32"/>
      <c r="U4994" s="32"/>
      <c r="V4994" s="32">
        <v>3</v>
      </c>
      <c r="W4994" s="32"/>
      <c r="X4994" s="32"/>
      <c r="Y4994" s="32"/>
      <c r="Z4994" s="32"/>
      <c r="AA4994" s="32" t="s">
        <v>45</v>
      </c>
      <c r="AB4994" s="32" t="s">
        <v>147</v>
      </c>
      <c r="AC4994" s="32"/>
      <c r="AD4994" s="32" t="s">
        <v>2134</v>
      </c>
      <c r="AE4994" s="32" t="s">
        <v>101</v>
      </c>
      <c r="AF4994" s="32"/>
      <c r="AG4994" s="32"/>
      <c r="AH4994" s="32"/>
      <c r="AI4994" s="32" t="s">
        <v>1929</v>
      </c>
      <c r="AJ4994" s="32"/>
      <c r="AK4994" s="32" t="s">
        <v>46</v>
      </c>
      <c r="AN4994" s="33" t="s">
        <v>3139</v>
      </c>
      <c r="AO4994" s="33" t="s">
        <v>6190</v>
      </c>
    </row>
    <row r="4995" spans="1:41" ht="13.5" hidden="1" customHeight="1">
      <c r="L4995" s="32">
        <v>27325</v>
      </c>
      <c r="M4995" s="32" t="s">
        <v>1935</v>
      </c>
      <c r="N4995" s="32" t="s">
        <v>6231</v>
      </c>
      <c r="O4995" s="32" t="s">
        <v>6232</v>
      </c>
      <c r="P4995" s="32">
        <v>2017</v>
      </c>
      <c r="Q4995" s="32" t="s">
        <v>2573</v>
      </c>
      <c r="R4995" s="32">
        <v>229</v>
      </c>
      <c r="S4995" s="32">
        <v>2</v>
      </c>
      <c r="T4995" s="32"/>
      <c r="U4995" s="32"/>
      <c r="V4995" s="32"/>
      <c r="W4995" s="32"/>
      <c r="X4995" s="32"/>
      <c r="Y4995" s="32"/>
      <c r="Z4995" s="32"/>
      <c r="AA4995" s="32" t="s">
        <v>54</v>
      </c>
      <c r="AB4995" s="32" t="s">
        <v>1928</v>
      </c>
      <c r="AC4995" s="32"/>
      <c r="AD4995" s="32" t="s">
        <v>2154</v>
      </c>
      <c r="AE4995" s="32" t="s">
        <v>101</v>
      </c>
      <c r="AF4995" s="32"/>
      <c r="AG4995" s="32" t="s">
        <v>6189</v>
      </c>
      <c r="AH4995" s="32"/>
      <c r="AI4995" s="32" t="s">
        <v>1929</v>
      </c>
      <c r="AJ4995" s="32"/>
      <c r="AK4995" s="32" t="s">
        <v>46</v>
      </c>
      <c r="AN4995" s="33" t="s">
        <v>3139</v>
      </c>
      <c r="AO4995" s="33" t="s">
        <v>6190</v>
      </c>
    </row>
    <row r="4996" spans="1:41" ht="13.5" hidden="1" customHeight="1">
      <c r="L4996" s="32">
        <v>27326</v>
      </c>
      <c r="M4996" s="32" t="s">
        <v>1935</v>
      </c>
      <c r="N4996" s="32" t="s">
        <v>6233</v>
      </c>
      <c r="O4996" s="32" t="s">
        <v>6232</v>
      </c>
      <c r="P4996" s="32">
        <v>2017</v>
      </c>
      <c r="Q4996" s="32" t="s">
        <v>2573</v>
      </c>
      <c r="R4996" s="32">
        <v>229</v>
      </c>
      <c r="S4996" s="32">
        <v>6</v>
      </c>
      <c r="T4996" s="32"/>
      <c r="U4996" s="32"/>
      <c r="V4996" s="32"/>
      <c r="W4996" s="32"/>
      <c r="X4996" s="32"/>
      <c r="Y4996" s="32"/>
      <c r="Z4996" s="32"/>
      <c r="AA4996" s="32" t="s">
        <v>45</v>
      </c>
      <c r="AB4996" s="32" t="s">
        <v>2154</v>
      </c>
      <c r="AC4996" s="32"/>
      <c r="AD4996" s="32" t="s">
        <v>1928</v>
      </c>
      <c r="AE4996" s="32" t="s">
        <v>101</v>
      </c>
      <c r="AF4996" s="32"/>
      <c r="AG4996" s="32" t="s">
        <v>6189</v>
      </c>
      <c r="AH4996" s="32"/>
      <c r="AI4996" s="32" t="s">
        <v>1929</v>
      </c>
      <c r="AJ4996" s="32"/>
      <c r="AK4996" s="32" t="s">
        <v>46</v>
      </c>
      <c r="AN4996" s="33" t="s">
        <v>3139</v>
      </c>
      <c r="AO4996" s="33" t="s">
        <v>6190</v>
      </c>
    </row>
    <row r="4997" spans="1:41" ht="13.5" hidden="1" customHeight="1">
      <c r="L4997" s="32">
        <v>27327</v>
      </c>
      <c r="M4997" s="32" t="s">
        <v>1935</v>
      </c>
      <c r="N4997" s="32" t="s">
        <v>6234</v>
      </c>
      <c r="O4997" s="32" t="s">
        <v>6232</v>
      </c>
      <c r="P4997" s="32">
        <v>2017</v>
      </c>
      <c r="Q4997" s="32" t="s">
        <v>2573</v>
      </c>
      <c r="R4997" s="32">
        <v>229</v>
      </c>
      <c r="S4997" s="32">
        <v>7</v>
      </c>
      <c r="T4997" s="32"/>
      <c r="U4997" s="32"/>
      <c r="V4997" s="32"/>
      <c r="W4997" s="32"/>
      <c r="X4997" s="32"/>
      <c r="Y4997" s="32"/>
      <c r="Z4997" s="32"/>
      <c r="AA4997" s="32" t="s">
        <v>54</v>
      </c>
      <c r="AB4997" s="32" t="s">
        <v>1928</v>
      </c>
      <c r="AC4997" s="32"/>
      <c r="AD4997" s="32" t="s">
        <v>2154</v>
      </c>
      <c r="AE4997" s="32" t="s">
        <v>101</v>
      </c>
      <c r="AF4997" s="32"/>
      <c r="AG4997" s="32" t="s">
        <v>6189</v>
      </c>
      <c r="AH4997" s="32"/>
      <c r="AI4997" s="32" t="s">
        <v>1929</v>
      </c>
      <c r="AJ4997" s="32"/>
      <c r="AK4997" s="32" t="s">
        <v>46</v>
      </c>
      <c r="AN4997" s="33" t="s">
        <v>3139</v>
      </c>
      <c r="AO4997" s="33" t="s">
        <v>6190</v>
      </c>
    </row>
    <row r="4998" spans="1:41" ht="13.5" hidden="1" customHeight="1">
      <c r="L4998" s="32">
        <v>27328</v>
      </c>
      <c r="M4998" s="32" t="s">
        <v>1935</v>
      </c>
      <c r="N4998" s="32" t="s">
        <v>6235</v>
      </c>
      <c r="O4998" s="32" t="s">
        <v>6232</v>
      </c>
      <c r="P4998" s="32">
        <v>2017</v>
      </c>
      <c r="Q4998" s="32" t="s">
        <v>2573</v>
      </c>
      <c r="R4998" s="32">
        <v>229</v>
      </c>
      <c r="S4998" s="32">
        <v>8</v>
      </c>
      <c r="T4998" s="32"/>
      <c r="U4998" s="32"/>
      <c r="V4998" s="32"/>
      <c r="W4998" s="32"/>
      <c r="X4998" s="32"/>
      <c r="Y4998" s="32"/>
      <c r="Z4998" s="32"/>
      <c r="AA4998" s="32" t="s">
        <v>54</v>
      </c>
      <c r="AB4998" s="32" t="s">
        <v>1928</v>
      </c>
      <c r="AC4998" s="32"/>
      <c r="AD4998" s="32" t="s">
        <v>2154</v>
      </c>
      <c r="AE4998" s="32" t="s">
        <v>101</v>
      </c>
      <c r="AF4998" s="32"/>
      <c r="AG4998" s="32" t="s">
        <v>6189</v>
      </c>
      <c r="AH4998" s="32"/>
      <c r="AI4998" s="32" t="s">
        <v>1929</v>
      </c>
      <c r="AJ4998" s="32"/>
      <c r="AK4998" s="32" t="s">
        <v>46</v>
      </c>
      <c r="AN4998" s="33" t="s">
        <v>3139</v>
      </c>
      <c r="AO4998" s="33" t="s">
        <v>6190</v>
      </c>
    </row>
    <row r="4999" spans="1:41" ht="13.5" hidden="1" customHeight="1">
      <c r="L4999" s="32">
        <v>27322</v>
      </c>
      <c r="M4999" s="32" t="s">
        <v>1935</v>
      </c>
      <c r="N4999" s="32" t="s">
        <v>6236</v>
      </c>
      <c r="O4999" s="32" t="s">
        <v>6237</v>
      </c>
      <c r="P4999" s="32">
        <v>2017</v>
      </c>
      <c r="Q4999" s="32" t="s">
        <v>2573</v>
      </c>
      <c r="R4999" s="32">
        <v>228</v>
      </c>
      <c r="S4999" s="32">
        <v>2</v>
      </c>
      <c r="T4999" s="32"/>
      <c r="U4999" s="32"/>
      <c r="V4999" s="32"/>
      <c r="W4999" s="32"/>
      <c r="X4999" s="32"/>
      <c r="Y4999" s="32"/>
      <c r="Z4999" s="32"/>
      <c r="AA4999" s="32" t="s">
        <v>54</v>
      </c>
      <c r="AB4999" s="32" t="s">
        <v>1928</v>
      </c>
      <c r="AC4999" s="32"/>
      <c r="AD4999" s="32" t="s">
        <v>2154</v>
      </c>
      <c r="AE4999" s="32" t="s">
        <v>101</v>
      </c>
      <c r="AF4999" s="32"/>
      <c r="AG4999" s="32" t="s">
        <v>6189</v>
      </c>
      <c r="AH4999" s="32"/>
      <c r="AI4999" s="32" t="s">
        <v>1929</v>
      </c>
      <c r="AJ4999" s="32"/>
      <c r="AK4999" s="32" t="s">
        <v>46</v>
      </c>
      <c r="AN4999" s="33" t="s">
        <v>3139</v>
      </c>
      <c r="AO4999" s="33" t="s">
        <v>6190</v>
      </c>
    </row>
    <row r="5000" spans="1:41" ht="13.5" hidden="1" customHeight="1">
      <c r="L5000" s="32">
        <v>27323</v>
      </c>
      <c r="M5000" s="32" t="s">
        <v>1935</v>
      </c>
      <c r="N5000" s="32" t="s">
        <v>6234</v>
      </c>
      <c r="O5000" s="32" t="s">
        <v>6237</v>
      </c>
      <c r="P5000" s="32">
        <v>2017</v>
      </c>
      <c r="Q5000" s="32" t="s">
        <v>2573</v>
      </c>
      <c r="R5000" s="32">
        <v>228</v>
      </c>
      <c r="S5000" s="32">
        <v>7</v>
      </c>
      <c r="T5000" s="32"/>
      <c r="U5000" s="32"/>
      <c r="V5000" s="32"/>
      <c r="W5000" s="32"/>
      <c r="X5000" s="32"/>
      <c r="Y5000" s="32"/>
      <c r="Z5000" s="32"/>
      <c r="AA5000" s="32" t="s">
        <v>54</v>
      </c>
      <c r="AB5000" s="32" t="s">
        <v>1928</v>
      </c>
      <c r="AC5000" s="32"/>
      <c r="AD5000" s="32" t="s">
        <v>2154</v>
      </c>
      <c r="AE5000" s="32" t="s">
        <v>101</v>
      </c>
      <c r="AF5000" s="32"/>
      <c r="AG5000" s="32" t="s">
        <v>6189</v>
      </c>
      <c r="AH5000" s="32"/>
      <c r="AI5000" s="32" t="s">
        <v>1929</v>
      </c>
      <c r="AJ5000" s="32"/>
      <c r="AK5000" s="32" t="s">
        <v>46</v>
      </c>
      <c r="AN5000" s="33" t="s">
        <v>3139</v>
      </c>
      <c r="AO5000" s="33" t="s">
        <v>6190</v>
      </c>
    </row>
    <row r="5001" spans="1:41" ht="13.5" hidden="1" customHeight="1">
      <c r="L5001" s="32">
        <v>27324</v>
      </c>
      <c r="M5001" s="32" t="s">
        <v>1935</v>
      </c>
      <c r="N5001" s="32" t="s">
        <v>6238</v>
      </c>
      <c r="O5001" s="32" t="s">
        <v>6237</v>
      </c>
      <c r="P5001" s="32">
        <v>2017</v>
      </c>
      <c r="Q5001" s="32" t="s">
        <v>2573</v>
      </c>
      <c r="R5001" s="32">
        <v>228</v>
      </c>
      <c r="S5001" s="32">
        <v>8</v>
      </c>
      <c r="T5001" s="32"/>
      <c r="U5001" s="32"/>
      <c r="V5001" s="32"/>
      <c r="W5001" s="32"/>
      <c r="X5001" s="32"/>
      <c r="Y5001" s="32"/>
      <c r="Z5001" s="32"/>
      <c r="AA5001" s="32" t="s">
        <v>54</v>
      </c>
      <c r="AB5001" s="32" t="s">
        <v>1928</v>
      </c>
      <c r="AC5001" s="32"/>
      <c r="AD5001" s="32" t="s">
        <v>2154</v>
      </c>
      <c r="AE5001" s="32" t="s">
        <v>101</v>
      </c>
      <c r="AF5001" s="32"/>
      <c r="AG5001" s="32" t="s">
        <v>6189</v>
      </c>
      <c r="AH5001" s="32"/>
      <c r="AI5001" s="32" t="s">
        <v>1929</v>
      </c>
      <c r="AJ5001" s="32"/>
      <c r="AK5001" s="32" t="s">
        <v>46</v>
      </c>
      <c r="AN5001" s="33" t="s">
        <v>3139</v>
      </c>
      <c r="AO5001" s="33" t="s">
        <v>6190</v>
      </c>
    </row>
    <row r="5002" spans="1:41" hidden="1">
      <c r="L5002" s="32">
        <v>26509</v>
      </c>
      <c r="M5002" s="32" t="s">
        <v>1935</v>
      </c>
      <c r="N5002" s="32" t="s">
        <v>6239</v>
      </c>
      <c r="O5002" s="32" t="s">
        <v>6240</v>
      </c>
      <c r="P5002" s="32">
        <v>1953</v>
      </c>
      <c r="Q5002" s="32" t="s">
        <v>1938</v>
      </c>
      <c r="R5002" s="32">
        <v>196</v>
      </c>
      <c r="S5002" s="32">
        <v>6</v>
      </c>
      <c r="T5002" s="32"/>
      <c r="U5002" s="32"/>
      <c r="V5002" s="32">
        <v>1</v>
      </c>
      <c r="W5002" s="32"/>
      <c r="X5002" s="32"/>
      <c r="Y5002" s="32"/>
      <c r="Z5002" s="32"/>
      <c r="AA5002" s="32" t="s">
        <v>54</v>
      </c>
      <c r="AB5002" s="32" t="s">
        <v>2154</v>
      </c>
      <c r="AC5002" s="32"/>
      <c r="AD5002" s="32" t="s">
        <v>147</v>
      </c>
      <c r="AE5002" s="32" t="s">
        <v>101</v>
      </c>
      <c r="AF5002" s="32"/>
      <c r="AG5002" s="32"/>
      <c r="AH5002" s="32"/>
      <c r="AI5002" s="32" t="s">
        <v>1929</v>
      </c>
      <c r="AJ5002" s="32"/>
      <c r="AK5002" s="32" t="s">
        <v>46</v>
      </c>
      <c r="AN5002" s="33" t="s">
        <v>2998</v>
      </c>
      <c r="AO5002" s="33" t="s">
        <v>3378</v>
      </c>
    </row>
    <row r="5003" spans="1:41" hidden="1">
      <c r="L5003" s="32">
        <v>26510</v>
      </c>
      <c r="M5003" s="32" t="s">
        <v>1935</v>
      </c>
      <c r="N5003" s="32" t="s">
        <v>6241</v>
      </c>
      <c r="O5003" s="32" t="s">
        <v>6240</v>
      </c>
      <c r="P5003" s="32">
        <v>1953</v>
      </c>
      <c r="Q5003" s="32" t="s">
        <v>1938</v>
      </c>
      <c r="R5003" s="32">
        <v>196</v>
      </c>
      <c r="S5003" s="32">
        <v>8</v>
      </c>
      <c r="T5003" s="32"/>
      <c r="U5003" s="32"/>
      <c r="V5003" s="32">
        <v>1</v>
      </c>
      <c r="W5003" s="32"/>
      <c r="X5003" s="32"/>
      <c r="Y5003" s="32"/>
      <c r="Z5003" s="32"/>
      <c r="AA5003" s="32" t="s">
        <v>54</v>
      </c>
      <c r="AB5003" s="32" t="s">
        <v>2154</v>
      </c>
      <c r="AC5003" s="32"/>
      <c r="AD5003" s="32" t="s">
        <v>147</v>
      </c>
      <c r="AE5003" s="32" t="s">
        <v>101</v>
      </c>
      <c r="AF5003" s="32"/>
      <c r="AG5003" s="32"/>
      <c r="AH5003" s="32"/>
      <c r="AI5003" s="32" t="s">
        <v>1929</v>
      </c>
      <c r="AJ5003" s="32"/>
      <c r="AK5003" s="32" t="s">
        <v>46</v>
      </c>
      <c r="AN5003" s="33" t="s">
        <v>2998</v>
      </c>
      <c r="AO5003" s="33" t="s">
        <v>3378</v>
      </c>
    </row>
    <row r="5004" spans="1:41" hidden="1">
      <c r="L5004" s="32">
        <v>26707</v>
      </c>
      <c r="M5004" s="32" t="s">
        <v>1935</v>
      </c>
      <c r="N5004" s="32" t="s">
        <v>6242</v>
      </c>
      <c r="O5004" s="32" t="s">
        <v>6240</v>
      </c>
      <c r="P5004" s="32">
        <v>1953</v>
      </c>
      <c r="Q5004" s="32" t="s">
        <v>1938</v>
      </c>
      <c r="R5004" s="32">
        <v>196</v>
      </c>
      <c r="S5004" s="32">
        <v>17</v>
      </c>
      <c r="T5004" s="32"/>
      <c r="U5004" s="32"/>
      <c r="V5004" s="32"/>
      <c r="W5004" s="32"/>
      <c r="X5004" s="32"/>
      <c r="Y5004" s="32"/>
      <c r="Z5004" s="32"/>
      <c r="AA5004" s="32" t="s">
        <v>163</v>
      </c>
      <c r="AB5004" s="32" t="s">
        <v>2154</v>
      </c>
      <c r="AC5004" s="32"/>
      <c r="AD5004" s="32"/>
      <c r="AE5004" s="32" t="s">
        <v>101</v>
      </c>
      <c r="AF5004" s="32"/>
      <c r="AG5004" s="32"/>
      <c r="AH5004" s="32"/>
      <c r="AI5004" s="32" t="s">
        <v>1929</v>
      </c>
      <c r="AJ5004" s="32"/>
      <c r="AK5004" s="32" t="s">
        <v>46</v>
      </c>
      <c r="AN5004" s="33" t="s">
        <v>2998</v>
      </c>
      <c r="AO5004" s="33" t="s">
        <v>3378</v>
      </c>
    </row>
    <row r="5005" spans="1:41" hidden="1">
      <c r="L5005" s="32">
        <v>26511</v>
      </c>
      <c r="M5005" s="32" t="s">
        <v>1935</v>
      </c>
      <c r="N5005" s="32" t="s">
        <v>6243</v>
      </c>
      <c r="O5005" s="32" t="s">
        <v>6240</v>
      </c>
      <c r="P5005" s="32">
        <v>1953</v>
      </c>
      <c r="Q5005" s="32" t="s">
        <v>1938</v>
      </c>
      <c r="R5005" s="32">
        <v>196</v>
      </c>
      <c r="S5005" s="32">
        <v>18</v>
      </c>
      <c r="T5005" s="32"/>
      <c r="U5005" s="32"/>
      <c r="V5005" s="32"/>
      <c r="W5005" s="32"/>
      <c r="X5005" s="32">
        <v>3</v>
      </c>
      <c r="Y5005" s="32"/>
      <c r="Z5005" s="32"/>
      <c r="AA5005" s="32" t="s">
        <v>54</v>
      </c>
      <c r="AB5005" s="32" t="s">
        <v>2154</v>
      </c>
      <c r="AC5005" s="32"/>
      <c r="AD5005" s="32" t="s">
        <v>147</v>
      </c>
      <c r="AE5005" s="32" t="s">
        <v>101</v>
      </c>
      <c r="AF5005" s="32"/>
      <c r="AG5005" s="32"/>
      <c r="AH5005" s="32"/>
      <c r="AI5005" s="32" t="s">
        <v>1929</v>
      </c>
      <c r="AJ5005" s="32"/>
      <c r="AK5005" s="32" t="s">
        <v>46</v>
      </c>
      <c r="AN5005" s="33" t="s">
        <v>2998</v>
      </c>
      <c r="AO5005" s="33" t="s">
        <v>3378</v>
      </c>
    </row>
    <row r="5006" spans="1:41" hidden="1">
      <c r="A5006" s="41" t="s">
        <v>2837</v>
      </c>
      <c r="B5006" s="41"/>
      <c r="C5006" s="41"/>
      <c r="D5006" s="41"/>
      <c r="E5006" s="41"/>
      <c r="F5006" s="41"/>
      <c r="G5006" s="41"/>
      <c r="H5006" s="41"/>
      <c r="I5006" s="41"/>
      <c r="J5006" s="41"/>
      <c r="K5006" s="41"/>
      <c r="L5006" s="32">
        <v>26521</v>
      </c>
      <c r="M5006" s="32" t="s">
        <v>1935</v>
      </c>
      <c r="N5006" s="32" t="s">
        <v>6244</v>
      </c>
      <c r="O5006" s="32" t="s">
        <v>6240</v>
      </c>
      <c r="P5006" s="32">
        <v>1953</v>
      </c>
      <c r="Q5006" s="32" t="s">
        <v>1938</v>
      </c>
      <c r="R5006" s="32">
        <v>196</v>
      </c>
      <c r="S5006" s="32">
        <v>22</v>
      </c>
      <c r="T5006" s="32"/>
      <c r="U5006" s="32"/>
      <c r="V5006" s="32"/>
      <c r="W5006" s="32"/>
      <c r="X5006" s="32"/>
      <c r="Y5006" s="32"/>
      <c r="Z5006" s="32" t="s">
        <v>6245</v>
      </c>
      <c r="AA5006" s="32" t="s">
        <v>54</v>
      </c>
      <c r="AB5006" s="32" t="s">
        <v>2154</v>
      </c>
      <c r="AC5006" s="32"/>
      <c r="AD5006" s="32" t="s">
        <v>147</v>
      </c>
      <c r="AE5006" s="32" t="s">
        <v>101</v>
      </c>
      <c r="AF5006" s="32"/>
      <c r="AG5006" s="32"/>
      <c r="AH5006" s="32"/>
      <c r="AI5006" s="32" t="s">
        <v>1929</v>
      </c>
      <c r="AJ5006" s="32"/>
      <c r="AK5006" s="32" t="s">
        <v>46</v>
      </c>
      <c r="AN5006" s="33" t="s">
        <v>2998</v>
      </c>
      <c r="AO5006" s="33" t="s">
        <v>3378</v>
      </c>
    </row>
    <row r="5007" spans="1:41" hidden="1">
      <c r="L5007" s="32">
        <v>26512</v>
      </c>
      <c r="M5007" s="32" t="s">
        <v>1935</v>
      </c>
      <c r="N5007" s="32" t="s">
        <v>6246</v>
      </c>
      <c r="O5007" s="32" t="s">
        <v>6240</v>
      </c>
      <c r="P5007" s="32">
        <v>1953</v>
      </c>
      <c r="Q5007" s="32" t="s">
        <v>1938</v>
      </c>
      <c r="R5007" s="32">
        <v>196</v>
      </c>
      <c r="S5007" s="32">
        <v>23</v>
      </c>
      <c r="T5007" s="32"/>
      <c r="U5007" s="32"/>
      <c r="V5007" s="32">
        <v>3</v>
      </c>
      <c r="W5007" s="32"/>
      <c r="X5007" s="32"/>
      <c r="Y5007" s="32"/>
      <c r="Z5007" s="32"/>
      <c r="AA5007" s="32" t="s">
        <v>54</v>
      </c>
      <c r="AB5007" s="32" t="s">
        <v>2154</v>
      </c>
      <c r="AC5007" s="32"/>
      <c r="AD5007" s="32" t="s">
        <v>147</v>
      </c>
      <c r="AE5007" s="32" t="s">
        <v>101</v>
      </c>
      <c r="AF5007" s="32"/>
      <c r="AG5007" s="32"/>
      <c r="AH5007" s="32"/>
      <c r="AI5007" s="32" t="s">
        <v>1929</v>
      </c>
      <c r="AJ5007" s="32"/>
      <c r="AK5007" s="32" t="s">
        <v>46</v>
      </c>
      <c r="AN5007" s="33" t="s">
        <v>2998</v>
      </c>
      <c r="AO5007" s="33" t="s">
        <v>3378</v>
      </c>
    </row>
    <row r="5008" spans="1:41" hidden="1">
      <c r="L5008" s="32">
        <v>26513</v>
      </c>
      <c r="M5008" s="32" t="s">
        <v>1935</v>
      </c>
      <c r="N5008" s="32" t="s">
        <v>6247</v>
      </c>
      <c r="O5008" s="32" t="s">
        <v>6240</v>
      </c>
      <c r="P5008" s="32">
        <v>1953</v>
      </c>
      <c r="Q5008" s="32" t="s">
        <v>1938</v>
      </c>
      <c r="R5008" s="32">
        <v>196</v>
      </c>
      <c r="S5008" s="32">
        <v>23</v>
      </c>
      <c r="T5008" s="32"/>
      <c r="U5008" s="32"/>
      <c r="V5008" s="32">
        <v>4</v>
      </c>
      <c r="W5008" s="32"/>
      <c r="X5008" s="32"/>
      <c r="Y5008" s="32"/>
      <c r="Z5008" s="32"/>
      <c r="AA5008" s="32" t="s">
        <v>54</v>
      </c>
      <c r="AB5008" s="32" t="s">
        <v>2154</v>
      </c>
      <c r="AC5008" s="32"/>
      <c r="AD5008" s="32" t="s">
        <v>147</v>
      </c>
      <c r="AE5008" s="32" t="s">
        <v>101</v>
      </c>
      <c r="AF5008" s="32"/>
      <c r="AG5008" s="32"/>
      <c r="AH5008" s="32"/>
      <c r="AI5008" s="32" t="s">
        <v>1929</v>
      </c>
      <c r="AJ5008" s="32"/>
      <c r="AK5008" s="32" t="s">
        <v>46</v>
      </c>
      <c r="AN5008" s="33" t="s">
        <v>2998</v>
      </c>
      <c r="AO5008" s="33" t="s">
        <v>3378</v>
      </c>
    </row>
    <row r="5009" spans="12:41" hidden="1">
      <c r="L5009" s="32">
        <v>26514</v>
      </c>
      <c r="M5009" s="32" t="s">
        <v>1935</v>
      </c>
      <c r="N5009" s="32" t="s">
        <v>6248</v>
      </c>
      <c r="O5009" s="32" t="s">
        <v>6240</v>
      </c>
      <c r="P5009" s="32">
        <v>1953</v>
      </c>
      <c r="Q5009" s="32" t="s">
        <v>1938</v>
      </c>
      <c r="R5009" s="32">
        <v>196</v>
      </c>
      <c r="S5009" s="32">
        <v>24</v>
      </c>
      <c r="T5009" s="32"/>
      <c r="U5009" s="32"/>
      <c r="V5009" s="32">
        <v>3</v>
      </c>
      <c r="W5009" s="32"/>
      <c r="X5009" s="32"/>
      <c r="Y5009" s="32"/>
      <c r="Z5009" s="32"/>
      <c r="AA5009" s="32" t="s">
        <v>54</v>
      </c>
      <c r="AB5009" s="32" t="s">
        <v>2154</v>
      </c>
      <c r="AC5009" s="32"/>
      <c r="AD5009" s="32" t="s">
        <v>147</v>
      </c>
      <c r="AE5009" s="32" t="s">
        <v>101</v>
      </c>
      <c r="AF5009" s="32"/>
      <c r="AG5009" s="32"/>
      <c r="AH5009" s="32"/>
      <c r="AI5009" s="32" t="s">
        <v>1929</v>
      </c>
      <c r="AJ5009" s="32"/>
      <c r="AK5009" s="32" t="s">
        <v>46</v>
      </c>
      <c r="AN5009" s="33" t="s">
        <v>2998</v>
      </c>
      <c r="AO5009" s="33" t="s">
        <v>3378</v>
      </c>
    </row>
    <row r="5010" spans="12:41" hidden="1">
      <c r="L5010" s="32">
        <v>26515</v>
      </c>
      <c r="M5010" s="32" t="s">
        <v>1935</v>
      </c>
      <c r="N5010" s="32" t="s">
        <v>6249</v>
      </c>
      <c r="O5010" s="32" t="s">
        <v>6240</v>
      </c>
      <c r="P5010" s="32">
        <v>1953</v>
      </c>
      <c r="Q5010" s="32" t="s">
        <v>1938</v>
      </c>
      <c r="R5010" s="32">
        <v>196</v>
      </c>
      <c r="S5010" s="32">
        <v>28</v>
      </c>
      <c r="T5010" s="32">
        <v>4</v>
      </c>
      <c r="U5010" s="32"/>
      <c r="V5010" s="32"/>
      <c r="W5010" s="32"/>
      <c r="X5010" s="32"/>
      <c r="Y5010" s="32"/>
      <c r="Z5010" s="32"/>
      <c r="AA5010" s="32" t="s">
        <v>54</v>
      </c>
      <c r="AB5010" s="32" t="s">
        <v>2154</v>
      </c>
      <c r="AC5010" s="32"/>
      <c r="AD5010" s="32" t="s">
        <v>147</v>
      </c>
      <c r="AE5010" s="32" t="s">
        <v>101</v>
      </c>
      <c r="AF5010" s="32"/>
      <c r="AG5010" s="32"/>
      <c r="AH5010" s="32"/>
      <c r="AI5010" s="32" t="s">
        <v>1929</v>
      </c>
      <c r="AJ5010" s="32"/>
      <c r="AK5010" s="32" t="s">
        <v>46</v>
      </c>
      <c r="AN5010" s="33" t="s">
        <v>2998</v>
      </c>
      <c r="AO5010" s="33" t="s">
        <v>3378</v>
      </c>
    </row>
    <row r="5011" spans="12:41" hidden="1">
      <c r="L5011" s="32">
        <v>26516</v>
      </c>
      <c r="M5011" s="32" t="s">
        <v>1935</v>
      </c>
      <c r="N5011" s="32" t="s">
        <v>5318</v>
      </c>
      <c r="O5011" s="32" t="s">
        <v>6240</v>
      </c>
      <c r="P5011" s="32">
        <v>1953</v>
      </c>
      <c r="Q5011" s="32" t="s">
        <v>1938</v>
      </c>
      <c r="R5011" s="32">
        <v>196</v>
      </c>
      <c r="S5011" s="32">
        <v>31</v>
      </c>
      <c r="T5011" s="32"/>
      <c r="U5011" s="32"/>
      <c r="V5011" s="32">
        <v>2</v>
      </c>
      <c r="W5011" s="32"/>
      <c r="X5011" s="32"/>
      <c r="Y5011" s="32"/>
      <c r="Z5011" s="32"/>
      <c r="AA5011" s="32" t="s">
        <v>54</v>
      </c>
      <c r="AB5011" s="32" t="s">
        <v>2154</v>
      </c>
      <c r="AC5011" s="32"/>
      <c r="AD5011" s="32" t="s">
        <v>147</v>
      </c>
      <c r="AE5011" s="32" t="s">
        <v>101</v>
      </c>
      <c r="AF5011" s="32"/>
      <c r="AG5011" s="32"/>
      <c r="AH5011" s="32"/>
      <c r="AI5011" s="32" t="s">
        <v>1929</v>
      </c>
      <c r="AJ5011" s="32"/>
      <c r="AK5011" s="32" t="s">
        <v>46</v>
      </c>
      <c r="AN5011" s="33" t="s">
        <v>2998</v>
      </c>
      <c r="AO5011" s="33" t="s">
        <v>3378</v>
      </c>
    </row>
    <row r="5012" spans="12:41" hidden="1">
      <c r="L5012" s="32">
        <v>26517</v>
      </c>
      <c r="M5012" s="32" t="s">
        <v>1935</v>
      </c>
      <c r="N5012" s="32" t="s">
        <v>6250</v>
      </c>
      <c r="O5012" s="32" t="s">
        <v>6240</v>
      </c>
      <c r="P5012" s="32">
        <v>1953</v>
      </c>
      <c r="Q5012" s="32" t="s">
        <v>1938</v>
      </c>
      <c r="R5012" s="32">
        <v>196</v>
      </c>
      <c r="S5012" s="32">
        <v>33</v>
      </c>
      <c r="T5012" s="32"/>
      <c r="U5012" s="32"/>
      <c r="V5012" s="32"/>
      <c r="W5012" s="32"/>
      <c r="X5012" s="32"/>
      <c r="Y5012" s="32"/>
      <c r="Z5012" s="32"/>
      <c r="AA5012" s="32" t="s">
        <v>54</v>
      </c>
      <c r="AB5012" s="32" t="s">
        <v>2154</v>
      </c>
      <c r="AC5012" s="32"/>
      <c r="AD5012" s="32" t="s">
        <v>147</v>
      </c>
      <c r="AE5012" s="32" t="s">
        <v>101</v>
      </c>
      <c r="AF5012" s="32"/>
      <c r="AG5012" s="32"/>
      <c r="AH5012" s="32"/>
      <c r="AI5012" s="32" t="s">
        <v>1929</v>
      </c>
      <c r="AJ5012" s="32"/>
      <c r="AK5012" s="32" t="s">
        <v>46</v>
      </c>
      <c r="AL5012" s="32"/>
      <c r="AN5012" s="33" t="s">
        <v>2998</v>
      </c>
      <c r="AO5012" s="33" t="s">
        <v>3378</v>
      </c>
    </row>
    <row r="5013" spans="12:41" hidden="1">
      <c r="L5013" s="32">
        <v>26671</v>
      </c>
      <c r="M5013" s="32" t="s">
        <v>1935</v>
      </c>
      <c r="N5013" s="32" t="s">
        <v>6251</v>
      </c>
      <c r="O5013" s="32" t="s">
        <v>6240</v>
      </c>
      <c r="P5013" s="32">
        <v>1953</v>
      </c>
      <c r="Q5013" s="32" t="s">
        <v>1938</v>
      </c>
      <c r="R5013" s="32">
        <v>196</v>
      </c>
      <c r="S5013" s="32">
        <v>33</v>
      </c>
      <c r="T5013" s="32"/>
      <c r="U5013" s="32"/>
      <c r="V5013" s="32"/>
      <c r="W5013" s="32"/>
      <c r="X5013" s="32"/>
      <c r="Y5013" s="32"/>
      <c r="Z5013" s="32"/>
      <c r="AA5013" s="32" t="s">
        <v>54</v>
      </c>
      <c r="AB5013" s="32" t="s">
        <v>2154</v>
      </c>
      <c r="AC5013" s="32"/>
      <c r="AD5013" s="32" t="s">
        <v>2993</v>
      </c>
      <c r="AE5013" s="32" t="s">
        <v>101</v>
      </c>
      <c r="AF5013" s="32"/>
      <c r="AG5013" s="32"/>
      <c r="AH5013" s="32" t="s">
        <v>295</v>
      </c>
      <c r="AI5013" s="32" t="s">
        <v>1929</v>
      </c>
      <c r="AJ5013" s="32"/>
      <c r="AK5013" s="32" t="s">
        <v>46</v>
      </c>
      <c r="AL5013" s="32"/>
      <c r="AN5013" s="33" t="s">
        <v>2998</v>
      </c>
      <c r="AO5013" s="33" t="s">
        <v>3378</v>
      </c>
    </row>
    <row r="5014" spans="12:41" hidden="1">
      <c r="L5014" s="32">
        <v>26518</v>
      </c>
      <c r="M5014" s="32" t="s">
        <v>1935</v>
      </c>
      <c r="N5014" s="32" t="s">
        <v>3299</v>
      </c>
      <c r="O5014" s="32" t="s">
        <v>6240</v>
      </c>
      <c r="P5014" s="32">
        <v>1953</v>
      </c>
      <c r="Q5014" s="32" t="s">
        <v>1938</v>
      </c>
      <c r="R5014" s="32">
        <v>196</v>
      </c>
      <c r="S5014" s="32">
        <v>34</v>
      </c>
      <c r="T5014" s="32"/>
      <c r="U5014" s="32"/>
      <c r="V5014" s="32">
        <v>1</v>
      </c>
      <c r="W5014" s="32"/>
      <c r="X5014" s="32"/>
      <c r="Y5014" s="32"/>
      <c r="Z5014" s="32"/>
      <c r="AA5014" s="32" t="s">
        <v>54</v>
      </c>
      <c r="AB5014" s="32" t="s">
        <v>2154</v>
      </c>
      <c r="AC5014" s="32"/>
      <c r="AD5014" s="32" t="s">
        <v>2993</v>
      </c>
      <c r="AE5014" s="32" t="s">
        <v>101</v>
      </c>
      <c r="AF5014" s="32"/>
      <c r="AG5014" s="32"/>
      <c r="AH5014" s="32" t="s">
        <v>295</v>
      </c>
      <c r="AI5014" s="32" t="s">
        <v>1929</v>
      </c>
      <c r="AJ5014" s="32"/>
      <c r="AK5014" s="32" t="s">
        <v>46</v>
      </c>
      <c r="AL5014" s="32"/>
      <c r="AN5014" s="33" t="s">
        <v>2998</v>
      </c>
      <c r="AO5014" s="33" t="s">
        <v>3378</v>
      </c>
    </row>
    <row r="5015" spans="12:41" hidden="1">
      <c r="L5015" s="32">
        <v>26519</v>
      </c>
      <c r="M5015" s="32" t="s">
        <v>1935</v>
      </c>
      <c r="N5015" s="32" t="s">
        <v>6252</v>
      </c>
      <c r="O5015" s="32" t="s">
        <v>6240</v>
      </c>
      <c r="P5015" s="32">
        <v>1953</v>
      </c>
      <c r="Q5015" s="32" t="s">
        <v>1938</v>
      </c>
      <c r="R5015" s="32">
        <v>196</v>
      </c>
      <c r="S5015" s="32">
        <v>35</v>
      </c>
      <c r="T5015" s="32"/>
      <c r="U5015" s="32"/>
      <c r="V5015" s="32">
        <v>1</v>
      </c>
      <c r="W5015" s="32"/>
      <c r="X5015" s="32"/>
      <c r="Y5015" s="32"/>
      <c r="Z5015" s="32"/>
      <c r="AA5015" s="32" t="s">
        <v>54</v>
      </c>
      <c r="AB5015" s="32" t="s">
        <v>2154</v>
      </c>
      <c r="AC5015" s="32"/>
      <c r="AD5015" s="32" t="s">
        <v>2993</v>
      </c>
      <c r="AE5015" s="32" t="s">
        <v>101</v>
      </c>
      <c r="AF5015" s="32"/>
      <c r="AG5015" s="32"/>
      <c r="AH5015" s="32" t="s">
        <v>295</v>
      </c>
      <c r="AI5015" s="32" t="s">
        <v>1929</v>
      </c>
      <c r="AJ5015" s="32"/>
      <c r="AK5015" s="32" t="s">
        <v>46</v>
      </c>
      <c r="AL5015" s="32"/>
      <c r="AN5015" s="33" t="s">
        <v>2998</v>
      </c>
      <c r="AO5015" s="33" t="s">
        <v>3378</v>
      </c>
    </row>
    <row r="5016" spans="12:41" hidden="1">
      <c r="L5016" s="32">
        <v>26520</v>
      </c>
      <c r="M5016" s="32" t="s">
        <v>1935</v>
      </c>
      <c r="N5016" s="32" t="s">
        <v>6253</v>
      </c>
      <c r="O5016" s="32" t="s">
        <v>6254</v>
      </c>
      <c r="P5016" s="32">
        <v>1953</v>
      </c>
      <c r="Q5016" s="32" t="s">
        <v>2188</v>
      </c>
      <c r="R5016" s="32">
        <v>3</v>
      </c>
      <c r="S5016" s="32">
        <v>11</v>
      </c>
      <c r="T5016" s="32"/>
      <c r="U5016" s="32"/>
      <c r="V5016" s="32"/>
      <c r="W5016" s="32"/>
      <c r="X5016" s="32"/>
      <c r="Y5016" s="32"/>
      <c r="Z5016" s="32" t="s">
        <v>6255</v>
      </c>
      <c r="AA5016" s="32" t="s">
        <v>54</v>
      </c>
      <c r="AB5016" s="32" t="s">
        <v>2154</v>
      </c>
      <c r="AC5016" s="32"/>
      <c r="AD5016" s="32" t="s">
        <v>147</v>
      </c>
      <c r="AE5016" s="32" t="s">
        <v>101</v>
      </c>
      <c r="AF5016" s="32"/>
      <c r="AG5016" s="32"/>
      <c r="AH5016" s="32"/>
      <c r="AI5016" s="32" t="s">
        <v>1929</v>
      </c>
      <c r="AJ5016" s="32"/>
      <c r="AK5016" s="32" t="s">
        <v>46</v>
      </c>
      <c r="AL5016" s="32"/>
      <c r="AN5016" s="33" t="s">
        <v>2998</v>
      </c>
      <c r="AO5016" s="33" t="s">
        <v>3378</v>
      </c>
    </row>
    <row r="5017" spans="12:41" ht="13.5" hidden="1" customHeight="1">
      <c r="L5017" s="32">
        <v>118130</v>
      </c>
      <c r="M5017" s="32" t="s">
        <v>1935</v>
      </c>
      <c r="N5017" s="32" t="s">
        <v>6256</v>
      </c>
      <c r="O5017" s="32" t="s">
        <v>6257</v>
      </c>
      <c r="P5017" s="32">
        <v>1997</v>
      </c>
      <c r="Q5017" s="32" t="s">
        <v>1938</v>
      </c>
      <c r="R5017" s="32">
        <v>37</v>
      </c>
      <c r="S5017" s="32">
        <v>8</v>
      </c>
      <c r="T5017" s="32"/>
      <c r="U5017" s="32"/>
      <c r="V5017" s="32">
        <v>1</v>
      </c>
      <c r="W5017" s="32"/>
      <c r="X5017" s="32"/>
      <c r="Y5017" s="32"/>
      <c r="Z5017" s="32"/>
      <c r="AA5017" s="32" t="s">
        <v>54</v>
      </c>
      <c r="AB5017" s="32" t="s">
        <v>1928</v>
      </c>
      <c r="AC5017" s="32"/>
      <c r="AD5017" s="32" t="s">
        <v>147</v>
      </c>
      <c r="AE5017" s="32" t="s">
        <v>101</v>
      </c>
      <c r="AF5017" s="32"/>
      <c r="AG5017" s="32"/>
      <c r="AH5017" s="32"/>
      <c r="AI5017" s="32" t="s">
        <v>1929</v>
      </c>
      <c r="AJ5017" s="32"/>
      <c r="AK5017" s="32" t="s">
        <v>46</v>
      </c>
      <c r="AL5017" s="32"/>
      <c r="AN5017" s="33" t="s">
        <v>2080</v>
      </c>
      <c r="AO5017" s="33" t="s">
        <v>3168</v>
      </c>
    </row>
    <row r="5018" spans="12:41" ht="13.5" hidden="1" customHeight="1">
      <c r="L5018" s="32">
        <v>118131</v>
      </c>
      <c r="M5018" s="32" t="s">
        <v>1935</v>
      </c>
      <c r="N5018" s="32" t="s">
        <v>6258</v>
      </c>
      <c r="O5018" s="32" t="s">
        <v>6257</v>
      </c>
      <c r="P5018" s="32">
        <v>1997</v>
      </c>
      <c r="Q5018" s="32" t="s">
        <v>1938</v>
      </c>
      <c r="R5018" s="32">
        <v>37</v>
      </c>
      <c r="S5018" s="32">
        <v>9</v>
      </c>
      <c r="T5018" s="32"/>
      <c r="U5018" s="32"/>
      <c r="V5018" s="32">
        <v>1</v>
      </c>
      <c r="W5018" s="32"/>
      <c r="X5018" s="32"/>
      <c r="Y5018" s="32"/>
      <c r="Z5018" s="32"/>
      <c r="AA5018" s="32" t="s">
        <v>54</v>
      </c>
      <c r="AB5018" s="32" t="s">
        <v>1928</v>
      </c>
      <c r="AC5018" s="32"/>
      <c r="AD5018" s="32" t="s">
        <v>147</v>
      </c>
      <c r="AE5018" s="32" t="s">
        <v>101</v>
      </c>
      <c r="AF5018" s="32"/>
      <c r="AG5018" s="32"/>
      <c r="AH5018" s="32"/>
      <c r="AI5018" s="32" t="s">
        <v>1929</v>
      </c>
      <c r="AJ5018" s="32"/>
      <c r="AK5018" s="32" t="s">
        <v>46</v>
      </c>
      <c r="AL5018" s="32"/>
      <c r="AN5018" s="33" t="s">
        <v>2080</v>
      </c>
      <c r="AO5018" s="33" t="s">
        <v>3168</v>
      </c>
    </row>
    <row r="5019" spans="12:41" hidden="1">
      <c r="L5019" s="32">
        <v>219093</v>
      </c>
      <c r="M5019" s="32" t="s">
        <v>1935</v>
      </c>
      <c r="N5019" s="32" t="s">
        <v>6259</v>
      </c>
      <c r="O5019" s="32" t="s">
        <v>6260</v>
      </c>
      <c r="P5019" s="32">
        <v>1974</v>
      </c>
      <c r="Q5019" s="32" t="s">
        <v>2188</v>
      </c>
      <c r="R5019" s="32">
        <v>1</v>
      </c>
      <c r="S5019" s="32">
        <v>3</v>
      </c>
      <c r="T5019" s="32">
        <v>2</v>
      </c>
      <c r="U5019" s="32"/>
      <c r="V5019" s="32"/>
      <c r="W5019" s="32"/>
      <c r="X5019" s="32"/>
      <c r="Y5019" s="32"/>
      <c r="Z5019" s="32" t="s">
        <v>6261</v>
      </c>
      <c r="AA5019" s="32" t="s">
        <v>54</v>
      </c>
      <c r="AB5019" s="32" t="s">
        <v>1928</v>
      </c>
      <c r="AC5019" s="32"/>
      <c r="AD5019" s="32" t="s">
        <v>147</v>
      </c>
      <c r="AE5019" s="32" t="s">
        <v>101</v>
      </c>
      <c r="AF5019" s="32" t="s">
        <v>48</v>
      </c>
      <c r="AG5019" s="32" t="s">
        <v>48</v>
      </c>
      <c r="AH5019" s="32" t="s">
        <v>48</v>
      </c>
      <c r="AI5019" s="32" t="s">
        <v>1929</v>
      </c>
      <c r="AJ5019" s="32" t="s">
        <v>48</v>
      </c>
      <c r="AK5019" s="32" t="s">
        <v>66</v>
      </c>
      <c r="AL5019" s="32" t="s">
        <v>3016</v>
      </c>
      <c r="AN5019" s="33" t="s">
        <v>1949</v>
      </c>
      <c r="AO5019" s="33" t="s">
        <v>6262</v>
      </c>
    </row>
    <row r="5020" spans="12:41" hidden="1">
      <c r="L5020" s="32">
        <v>221912</v>
      </c>
      <c r="M5020" s="32" t="s">
        <v>1935</v>
      </c>
      <c r="N5020" s="32" t="s">
        <v>2198</v>
      </c>
      <c r="O5020" s="32" t="s">
        <v>6260</v>
      </c>
      <c r="P5020" s="32">
        <v>1974</v>
      </c>
      <c r="Q5020" s="32" t="s">
        <v>2188</v>
      </c>
      <c r="R5020" s="32">
        <v>1</v>
      </c>
      <c r="S5020" s="32">
        <v>12</v>
      </c>
      <c r="T5020" s="32"/>
      <c r="U5020" s="32"/>
      <c r="V5020" s="32"/>
      <c r="W5020" s="32"/>
      <c r="X5020" s="32"/>
      <c r="Y5020" s="32"/>
      <c r="Z5020" s="32" t="s">
        <v>48</v>
      </c>
      <c r="AA5020" s="32" t="s">
        <v>54</v>
      </c>
      <c r="AB5020" s="32" t="s">
        <v>1928</v>
      </c>
      <c r="AC5020" s="32"/>
      <c r="AD5020" s="32" t="s">
        <v>147</v>
      </c>
      <c r="AE5020" s="32" t="s">
        <v>101</v>
      </c>
      <c r="AF5020" s="32" t="s">
        <v>48</v>
      </c>
      <c r="AG5020" s="32" t="s">
        <v>48</v>
      </c>
      <c r="AH5020" s="32" t="s">
        <v>48</v>
      </c>
      <c r="AI5020" s="32" t="s">
        <v>1929</v>
      </c>
      <c r="AJ5020" s="32" t="s">
        <v>48</v>
      </c>
      <c r="AK5020" s="32" t="s">
        <v>66</v>
      </c>
      <c r="AL5020" s="32" t="s">
        <v>3016</v>
      </c>
      <c r="AN5020" s="33" t="s">
        <v>1949</v>
      </c>
      <c r="AO5020" s="33" t="s">
        <v>6262</v>
      </c>
    </row>
    <row r="5021" spans="12:41" hidden="1">
      <c r="L5021" s="32">
        <v>221913</v>
      </c>
      <c r="M5021" s="32" t="s">
        <v>1935</v>
      </c>
      <c r="N5021" s="32" t="s">
        <v>6263</v>
      </c>
      <c r="O5021" s="32" t="s">
        <v>6260</v>
      </c>
      <c r="P5021" s="32">
        <v>1974</v>
      </c>
      <c r="Q5021" s="32" t="s">
        <v>2188</v>
      </c>
      <c r="R5021" s="32">
        <v>1</v>
      </c>
      <c r="S5021" s="32">
        <v>16</v>
      </c>
      <c r="T5021" s="32"/>
      <c r="U5021" s="32"/>
      <c r="V5021" s="32">
        <v>1</v>
      </c>
      <c r="W5021" s="32"/>
      <c r="X5021" s="32"/>
      <c r="Y5021" s="32"/>
      <c r="Z5021" s="32" t="s">
        <v>48</v>
      </c>
      <c r="AA5021" s="32" t="s">
        <v>54</v>
      </c>
      <c r="AB5021" s="32" t="s">
        <v>1928</v>
      </c>
      <c r="AC5021" s="32"/>
      <c r="AD5021" s="32" t="s">
        <v>147</v>
      </c>
      <c r="AE5021" s="32" t="s">
        <v>101</v>
      </c>
      <c r="AF5021" s="32" t="s">
        <v>48</v>
      </c>
      <c r="AG5021" s="32" t="s">
        <v>48</v>
      </c>
      <c r="AH5021" s="32" t="s">
        <v>48</v>
      </c>
      <c r="AI5021" s="32" t="s">
        <v>1929</v>
      </c>
      <c r="AJ5021" s="32" t="s">
        <v>48</v>
      </c>
      <c r="AK5021" s="32" t="s">
        <v>66</v>
      </c>
      <c r="AL5021" s="32" t="s">
        <v>3016</v>
      </c>
      <c r="AN5021" s="33" t="s">
        <v>1949</v>
      </c>
      <c r="AO5021" s="33" t="s">
        <v>6262</v>
      </c>
    </row>
    <row r="5022" spans="12:41" hidden="1">
      <c r="L5022" s="32">
        <v>221914</v>
      </c>
      <c r="M5022" s="32" t="s">
        <v>1935</v>
      </c>
      <c r="N5022" s="32" t="s">
        <v>6264</v>
      </c>
      <c r="O5022" s="32" t="s">
        <v>6260</v>
      </c>
      <c r="P5022" s="32">
        <v>1974</v>
      </c>
      <c r="Q5022" s="32" t="s">
        <v>2188</v>
      </c>
      <c r="R5022" s="32">
        <v>1</v>
      </c>
      <c r="S5022" s="32">
        <v>16</v>
      </c>
      <c r="T5022" s="32"/>
      <c r="U5022" s="32"/>
      <c r="V5022" s="32">
        <v>3</v>
      </c>
      <c r="W5022" s="32"/>
      <c r="X5022" s="32"/>
      <c r="Y5022" s="32"/>
      <c r="Z5022" s="32" t="s">
        <v>48</v>
      </c>
      <c r="AA5022" s="32" t="s">
        <v>54</v>
      </c>
      <c r="AB5022" s="32" t="s">
        <v>1928</v>
      </c>
      <c r="AC5022" s="32"/>
      <c r="AD5022" s="32" t="s">
        <v>147</v>
      </c>
      <c r="AE5022" s="32" t="s">
        <v>101</v>
      </c>
      <c r="AF5022" s="32" t="s">
        <v>48</v>
      </c>
      <c r="AG5022" s="32" t="s">
        <v>48</v>
      </c>
      <c r="AH5022" s="32" t="s">
        <v>48</v>
      </c>
      <c r="AI5022" s="32" t="s">
        <v>1929</v>
      </c>
      <c r="AJ5022" s="32" t="s">
        <v>48</v>
      </c>
      <c r="AK5022" s="32" t="s">
        <v>66</v>
      </c>
      <c r="AL5022" s="32" t="s">
        <v>3016</v>
      </c>
      <c r="AN5022" s="33" t="s">
        <v>1949</v>
      </c>
      <c r="AO5022" s="33" t="s">
        <v>6262</v>
      </c>
    </row>
    <row r="5023" spans="12:41" hidden="1">
      <c r="L5023" s="32">
        <v>221915</v>
      </c>
      <c r="M5023" s="32" t="s">
        <v>1935</v>
      </c>
      <c r="N5023" s="32" t="s">
        <v>6265</v>
      </c>
      <c r="O5023" s="32" t="s">
        <v>6260</v>
      </c>
      <c r="P5023" s="32">
        <v>1974</v>
      </c>
      <c r="Q5023" s="32" t="s">
        <v>2188</v>
      </c>
      <c r="R5023" s="32">
        <v>1</v>
      </c>
      <c r="S5023" s="32">
        <v>16</v>
      </c>
      <c r="T5023" s="32"/>
      <c r="U5023" s="32"/>
      <c r="V5023" s="32">
        <v>3</v>
      </c>
      <c r="W5023" s="32"/>
      <c r="X5023" s="32"/>
      <c r="Y5023" s="32"/>
      <c r="Z5023" s="32" t="s">
        <v>48</v>
      </c>
      <c r="AA5023" s="32" t="s">
        <v>54</v>
      </c>
      <c r="AB5023" s="32" t="s">
        <v>1928</v>
      </c>
      <c r="AC5023" s="32"/>
      <c r="AD5023" s="32" t="s">
        <v>147</v>
      </c>
      <c r="AE5023" s="32" t="s">
        <v>101</v>
      </c>
      <c r="AF5023" s="32" t="s">
        <v>48</v>
      </c>
      <c r="AG5023" s="32" t="s">
        <v>48</v>
      </c>
      <c r="AH5023" s="32" t="s">
        <v>48</v>
      </c>
      <c r="AI5023" s="32" t="s">
        <v>1929</v>
      </c>
      <c r="AJ5023" s="32" t="s">
        <v>48</v>
      </c>
      <c r="AK5023" s="32" t="s">
        <v>66</v>
      </c>
      <c r="AL5023" s="32" t="s">
        <v>3016</v>
      </c>
      <c r="AN5023" s="33" t="s">
        <v>1949</v>
      </c>
      <c r="AO5023" s="33" t="s">
        <v>6262</v>
      </c>
    </row>
    <row r="5024" spans="12:41" ht="13.5" hidden="1" customHeight="1">
      <c r="L5024" s="32">
        <v>25993</v>
      </c>
      <c r="M5024" s="32" t="s">
        <v>1935</v>
      </c>
      <c r="N5024" s="32" t="s">
        <v>6266</v>
      </c>
      <c r="O5024" s="32" t="s">
        <v>1520</v>
      </c>
      <c r="P5024" s="32">
        <v>1983</v>
      </c>
      <c r="Q5024" s="32" t="s">
        <v>1938</v>
      </c>
      <c r="R5024" s="32">
        <v>64</v>
      </c>
      <c r="S5024" s="32">
        <v>4</v>
      </c>
      <c r="T5024" s="32"/>
      <c r="U5024" s="32"/>
      <c r="V5024" s="32">
        <v>1</v>
      </c>
      <c r="W5024" s="32"/>
      <c r="X5024" s="32"/>
      <c r="Y5024" s="32"/>
      <c r="Z5024" s="32"/>
      <c r="AA5024" s="32" t="s">
        <v>54</v>
      </c>
      <c r="AB5024" s="32" t="s">
        <v>1928</v>
      </c>
      <c r="AC5024" s="32"/>
      <c r="AD5024" s="32" t="s">
        <v>147</v>
      </c>
      <c r="AE5024" s="32" t="s">
        <v>101</v>
      </c>
      <c r="AF5024" s="32"/>
      <c r="AG5024" s="32"/>
      <c r="AH5024" s="32"/>
      <c r="AI5024" s="32" t="s">
        <v>1929</v>
      </c>
      <c r="AJ5024" s="32"/>
      <c r="AK5024" s="32" t="s">
        <v>46</v>
      </c>
      <c r="AL5024" s="32"/>
      <c r="AN5024" s="33" t="s">
        <v>2253</v>
      </c>
      <c r="AO5024" s="33" t="s">
        <v>4347</v>
      </c>
    </row>
    <row r="5025" spans="12:41" ht="13.5" hidden="1" customHeight="1">
      <c r="L5025" s="32">
        <v>25994</v>
      </c>
      <c r="M5025" s="32" t="s">
        <v>1935</v>
      </c>
      <c r="N5025" s="32" t="s">
        <v>6267</v>
      </c>
      <c r="O5025" s="32" t="s">
        <v>1520</v>
      </c>
      <c r="P5025" s="32">
        <v>1983</v>
      </c>
      <c r="Q5025" s="32" t="s">
        <v>1938</v>
      </c>
      <c r="R5025" s="32">
        <v>64</v>
      </c>
      <c r="S5025" s="32">
        <v>6</v>
      </c>
      <c r="T5025" s="32"/>
      <c r="U5025" s="32"/>
      <c r="V5025" s="32">
        <v>1</v>
      </c>
      <c r="W5025" s="32"/>
      <c r="X5025" s="32"/>
      <c r="Y5025" s="32"/>
      <c r="Z5025" s="32"/>
      <c r="AA5025" s="32" t="s">
        <v>54</v>
      </c>
      <c r="AB5025" s="32" t="s">
        <v>1928</v>
      </c>
      <c r="AC5025" s="32"/>
      <c r="AD5025" s="32" t="s">
        <v>147</v>
      </c>
      <c r="AE5025" s="32" t="s">
        <v>101</v>
      </c>
      <c r="AF5025" s="32"/>
      <c r="AG5025" s="32"/>
      <c r="AH5025" s="32"/>
      <c r="AI5025" s="32" t="s">
        <v>1929</v>
      </c>
      <c r="AJ5025" s="32"/>
      <c r="AK5025" s="32" t="s">
        <v>46</v>
      </c>
      <c r="AL5025" s="32"/>
      <c r="AN5025" s="33" t="s">
        <v>2253</v>
      </c>
      <c r="AO5025" s="33" t="s">
        <v>4347</v>
      </c>
    </row>
    <row r="5026" spans="12:41" ht="13.5" hidden="1" customHeight="1">
      <c r="L5026" s="32">
        <v>25995</v>
      </c>
      <c r="M5026" s="32" t="s">
        <v>1935</v>
      </c>
      <c r="N5026" s="32" t="s">
        <v>6268</v>
      </c>
      <c r="O5026" s="32" t="s">
        <v>1520</v>
      </c>
      <c r="P5026" s="32">
        <v>1983</v>
      </c>
      <c r="Q5026" s="32" t="s">
        <v>1938</v>
      </c>
      <c r="R5026" s="32">
        <v>64</v>
      </c>
      <c r="S5026" s="32">
        <v>6</v>
      </c>
      <c r="T5026" s="32"/>
      <c r="U5026" s="32"/>
      <c r="V5026" s="32">
        <v>3</v>
      </c>
      <c r="W5026" s="32"/>
      <c r="X5026" s="32"/>
      <c r="Y5026" s="32"/>
      <c r="Z5026" s="32"/>
      <c r="AA5026" s="32" t="s">
        <v>54</v>
      </c>
      <c r="AB5026" s="32" t="s">
        <v>1928</v>
      </c>
      <c r="AC5026" s="32"/>
      <c r="AD5026" s="32" t="s">
        <v>147</v>
      </c>
      <c r="AE5026" s="32" t="s">
        <v>101</v>
      </c>
      <c r="AF5026" s="32"/>
      <c r="AG5026" s="32"/>
      <c r="AH5026" s="32"/>
      <c r="AI5026" s="32" t="s">
        <v>1929</v>
      </c>
      <c r="AJ5026" s="32"/>
      <c r="AK5026" s="32" t="s">
        <v>46</v>
      </c>
      <c r="AL5026" s="32"/>
      <c r="AN5026" s="33" t="s">
        <v>2253</v>
      </c>
      <c r="AO5026" s="33" t="s">
        <v>4347</v>
      </c>
    </row>
    <row r="5027" spans="12:41" ht="13.5" hidden="1" customHeight="1">
      <c r="L5027" s="32">
        <v>25931</v>
      </c>
      <c r="M5027" s="32" t="s">
        <v>1935</v>
      </c>
      <c r="N5027" s="32" t="s">
        <v>6269</v>
      </c>
      <c r="O5027" s="32" t="s">
        <v>1520</v>
      </c>
      <c r="P5027" s="32">
        <v>1983</v>
      </c>
      <c r="Q5027" s="32" t="s">
        <v>1938</v>
      </c>
      <c r="R5027" s="32">
        <v>64</v>
      </c>
      <c r="S5027" s="32">
        <v>7</v>
      </c>
      <c r="T5027" s="32"/>
      <c r="U5027" s="32"/>
      <c r="V5027" s="32"/>
      <c r="W5027" s="32"/>
      <c r="X5027" s="32"/>
      <c r="Y5027" s="32"/>
      <c r="Z5027" s="32"/>
      <c r="AA5027" s="32" t="s">
        <v>54</v>
      </c>
      <c r="AB5027" s="32" t="s">
        <v>1928</v>
      </c>
      <c r="AC5027" s="32"/>
      <c r="AD5027" s="32" t="s">
        <v>147</v>
      </c>
      <c r="AE5027" s="32" t="s">
        <v>101</v>
      </c>
      <c r="AF5027" s="32"/>
      <c r="AG5027" s="32"/>
      <c r="AH5027" s="32"/>
      <c r="AI5027" s="32" t="s">
        <v>1929</v>
      </c>
      <c r="AJ5027" s="32"/>
      <c r="AK5027" s="32" t="s">
        <v>46</v>
      </c>
      <c r="AL5027" s="32"/>
      <c r="AN5027" s="33" t="s">
        <v>2253</v>
      </c>
      <c r="AO5027" s="33" t="s">
        <v>4347</v>
      </c>
    </row>
    <row r="5028" spans="12:41" ht="13.5" hidden="1" customHeight="1">
      <c r="L5028" s="32">
        <v>25996</v>
      </c>
      <c r="M5028" s="32" t="s">
        <v>1935</v>
      </c>
      <c r="N5028" s="32" t="s">
        <v>6270</v>
      </c>
      <c r="O5028" s="32" t="s">
        <v>1520</v>
      </c>
      <c r="P5028" s="32">
        <v>1983</v>
      </c>
      <c r="Q5028" s="32" t="s">
        <v>1938</v>
      </c>
      <c r="R5028" s="32">
        <v>64</v>
      </c>
      <c r="S5028" s="32">
        <v>10</v>
      </c>
      <c r="T5028" s="32"/>
      <c r="U5028" s="32"/>
      <c r="V5028" s="32">
        <v>2</v>
      </c>
      <c r="W5028" s="32"/>
      <c r="X5028" s="32"/>
      <c r="Y5028" s="32"/>
      <c r="Z5028" s="32"/>
      <c r="AA5028" s="32" t="s">
        <v>54</v>
      </c>
      <c r="AB5028" s="32" t="s">
        <v>1928</v>
      </c>
      <c r="AC5028" s="32"/>
      <c r="AD5028" s="32" t="s">
        <v>147</v>
      </c>
      <c r="AE5028" s="32" t="s">
        <v>101</v>
      </c>
      <c r="AF5028" s="32"/>
      <c r="AG5028" s="32"/>
      <c r="AH5028" s="32"/>
      <c r="AI5028" s="32" t="s">
        <v>1929</v>
      </c>
      <c r="AJ5028" s="32"/>
      <c r="AK5028" s="32" t="s">
        <v>46</v>
      </c>
      <c r="AN5028" s="33" t="s">
        <v>2253</v>
      </c>
      <c r="AO5028" s="33" t="s">
        <v>4347</v>
      </c>
    </row>
    <row r="5029" spans="12:41" ht="13.5" hidden="1" customHeight="1">
      <c r="L5029" s="32">
        <v>25997</v>
      </c>
      <c r="M5029" s="32" t="s">
        <v>1935</v>
      </c>
      <c r="N5029" s="32" t="s">
        <v>6271</v>
      </c>
      <c r="O5029" s="32" t="s">
        <v>1520</v>
      </c>
      <c r="P5029" s="32">
        <v>1983</v>
      </c>
      <c r="Q5029" s="32" t="s">
        <v>1938</v>
      </c>
      <c r="R5029" s="32">
        <v>64</v>
      </c>
      <c r="S5029" s="32">
        <v>10</v>
      </c>
      <c r="T5029" s="32"/>
      <c r="U5029" s="32"/>
      <c r="V5029" s="32">
        <v>3</v>
      </c>
      <c r="W5029" s="32"/>
      <c r="X5029" s="32"/>
      <c r="Y5029" s="32"/>
      <c r="Z5029" s="32"/>
      <c r="AA5029" s="32" t="s">
        <v>54</v>
      </c>
      <c r="AB5029" s="32" t="s">
        <v>1928</v>
      </c>
      <c r="AC5029" s="32"/>
      <c r="AD5029" s="32" t="s">
        <v>147</v>
      </c>
      <c r="AE5029" s="32" t="s">
        <v>101</v>
      </c>
      <c r="AF5029" s="32"/>
      <c r="AG5029" s="32"/>
      <c r="AH5029" s="32"/>
      <c r="AI5029" s="32" t="s">
        <v>1929</v>
      </c>
      <c r="AJ5029" s="32"/>
      <c r="AK5029" s="32" t="s">
        <v>46</v>
      </c>
      <c r="AN5029" s="33" t="s">
        <v>2253</v>
      </c>
      <c r="AO5029" s="33" t="s">
        <v>4347</v>
      </c>
    </row>
    <row r="5030" spans="12:41" ht="13.5" hidden="1" customHeight="1">
      <c r="L5030" s="32">
        <v>25998</v>
      </c>
      <c r="M5030" s="32" t="s">
        <v>1935</v>
      </c>
      <c r="N5030" s="32" t="s">
        <v>6272</v>
      </c>
      <c r="O5030" s="32" t="s">
        <v>1520</v>
      </c>
      <c r="P5030" s="32">
        <v>1983</v>
      </c>
      <c r="Q5030" s="32" t="s">
        <v>1938</v>
      </c>
      <c r="R5030" s="32">
        <v>64</v>
      </c>
      <c r="S5030" s="32">
        <v>14</v>
      </c>
      <c r="T5030" s="32"/>
      <c r="U5030" s="32"/>
      <c r="V5030" s="32">
        <v>1</v>
      </c>
      <c r="W5030" s="32"/>
      <c r="X5030" s="32"/>
      <c r="Y5030" s="32"/>
      <c r="Z5030" s="32"/>
      <c r="AA5030" s="32" t="s">
        <v>54</v>
      </c>
      <c r="AB5030" s="32" t="s">
        <v>1928</v>
      </c>
      <c r="AC5030" s="32"/>
      <c r="AD5030" s="32" t="s">
        <v>147</v>
      </c>
      <c r="AE5030" s="32" t="s">
        <v>101</v>
      </c>
      <c r="AF5030" s="32"/>
      <c r="AG5030" s="32"/>
      <c r="AH5030" s="32"/>
      <c r="AI5030" s="32" t="s">
        <v>1929</v>
      </c>
      <c r="AJ5030" s="32"/>
      <c r="AK5030" s="32" t="s">
        <v>46</v>
      </c>
      <c r="AN5030" s="33" t="s">
        <v>2253</v>
      </c>
      <c r="AO5030" s="33" t="s">
        <v>4347</v>
      </c>
    </row>
    <row r="5031" spans="12:41" ht="13.5" hidden="1" customHeight="1">
      <c r="L5031" s="32">
        <v>25999</v>
      </c>
      <c r="M5031" s="32" t="s">
        <v>1935</v>
      </c>
      <c r="N5031" s="32" t="s">
        <v>6273</v>
      </c>
      <c r="O5031" s="32" t="s">
        <v>1520</v>
      </c>
      <c r="P5031" s="32">
        <v>1983</v>
      </c>
      <c r="Q5031" s="32" t="s">
        <v>1938</v>
      </c>
      <c r="R5031" s="32">
        <v>64</v>
      </c>
      <c r="S5031" s="32">
        <v>15</v>
      </c>
      <c r="T5031" s="32"/>
      <c r="U5031" s="32"/>
      <c r="V5031" s="32"/>
      <c r="W5031" s="32"/>
      <c r="X5031" s="32"/>
      <c r="Y5031" s="32"/>
      <c r="Z5031" s="32"/>
      <c r="AA5031" s="32" t="s">
        <v>54</v>
      </c>
      <c r="AB5031" s="32" t="s">
        <v>1928</v>
      </c>
      <c r="AC5031" s="32"/>
      <c r="AD5031" s="32" t="s">
        <v>147</v>
      </c>
      <c r="AE5031" s="32" t="s">
        <v>101</v>
      </c>
      <c r="AF5031" s="32"/>
      <c r="AG5031" s="32"/>
      <c r="AH5031" s="32"/>
      <c r="AI5031" s="32" t="s">
        <v>1929</v>
      </c>
      <c r="AJ5031" s="32"/>
      <c r="AK5031" s="32" t="s">
        <v>46</v>
      </c>
      <c r="AN5031" s="33" t="s">
        <v>2253</v>
      </c>
      <c r="AO5031" s="33" t="s">
        <v>4347</v>
      </c>
    </row>
    <row r="5032" spans="12:41" ht="13.5" hidden="1" customHeight="1">
      <c r="L5032" s="32">
        <v>26000</v>
      </c>
      <c r="M5032" s="32" t="s">
        <v>1935</v>
      </c>
      <c r="N5032" s="32" t="s">
        <v>6274</v>
      </c>
      <c r="O5032" s="32" t="s">
        <v>1520</v>
      </c>
      <c r="P5032" s="32">
        <v>1983</v>
      </c>
      <c r="Q5032" s="32" t="s">
        <v>1938</v>
      </c>
      <c r="R5032" s="32">
        <v>64</v>
      </c>
      <c r="S5032" s="32">
        <v>16</v>
      </c>
      <c r="T5032" s="32"/>
      <c r="U5032" s="32"/>
      <c r="V5032" s="32">
        <v>1</v>
      </c>
      <c r="W5032" s="32"/>
      <c r="X5032" s="32"/>
      <c r="Y5032" s="32"/>
      <c r="Z5032" s="32"/>
      <c r="AA5032" s="32" t="s">
        <v>54</v>
      </c>
      <c r="AB5032" s="32" t="s">
        <v>1928</v>
      </c>
      <c r="AC5032" s="32"/>
      <c r="AD5032" s="32" t="s">
        <v>147</v>
      </c>
      <c r="AE5032" s="32" t="s">
        <v>101</v>
      </c>
      <c r="AF5032" s="32"/>
      <c r="AG5032" s="32"/>
      <c r="AH5032" s="32"/>
      <c r="AI5032" s="32" t="s">
        <v>1929</v>
      </c>
      <c r="AJ5032" s="32"/>
      <c r="AK5032" s="32" t="s">
        <v>46</v>
      </c>
      <c r="AN5032" s="33" t="s">
        <v>2253</v>
      </c>
      <c r="AO5032" s="33" t="s">
        <v>4347</v>
      </c>
    </row>
    <row r="5033" spans="12:41" ht="13.5" hidden="1" customHeight="1">
      <c r="L5033" s="32">
        <v>26001</v>
      </c>
      <c r="M5033" s="32" t="s">
        <v>1935</v>
      </c>
      <c r="N5033" s="32" t="s">
        <v>6275</v>
      </c>
      <c r="O5033" s="32" t="s">
        <v>1520</v>
      </c>
      <c r="P5033" s="32">
        <v>1983</v>
      </c>
      <c r="Q5033" s="32" t="s">
        <v>1938</v>
      </c>
      <c r="R5033" s="32">
        <v>64</v>
      </c>
      <c r="S5033" s="32">
        <v>16</v>
      </c>
      <c r="T5033" s="32"/>
      <c r="U5033" s="32"/>
      <c r="V5033" s="32">
        <v>3</v>
      </c>
      <c r="W5033" s="32"/>
      <c r="X5033" s="32"/>
      <c r="Y5033" s="32"/>
      <c r="Z5033" s="32"/>
      <c r="AA5033" s="32" t="s">
        <v>54</v>
      </c>
      <c r="AB5033" s="32" t="s">
        <v>1928</v>
      </c>
      <c r="AC5033" s="32"/>
      <c r="AD5033" s="32" t="s">
        <v>147</v>
      </c>
      <c r="AE5033" s="32" t="s">
        <v>101</v>
      </c>
      <c r="AF5033" s="32"/>
      <c r="AG5033" s="32"/>
      <c r="AH5033" s="32"/>
      <c r="AI5033" s="32" t="s">
        <v>1929</v>
      </c>
      <c r="AJ5033" s="32"/>
      <c r="AK5033" s="32" t="s">
        <v>46</v>
      </c>
      <c r="AN5033" s="33" t="s">
        <v>2253</v>
      </c>
      <c r="AO5033" s="33" t="s">
        <v>4347</v>
      </c>
    </row>
    <row r="5034" spans="12:41" ht="13.5" hidden="1" customHeight="1">
      <c r="L5034" s="32">
        <v>26002</v>
      </c>
      <c r="M5034" s="32" t="s">
        <v>1935</v>
      </c>
      <c r="N5034" s="32" t="s">
        <v>6276</v>
      </c>
      <c r="O5034" s="32" t="s">
        <v>1520</v>
      </c>
      <c r="P5034" s="32">
        <v>1983</v>
      </c>
      <c r="Q5034" s="32" t="s">
        <v>1938</v>
      </c>
      <c r="R5034" s="32">
        <v>64</v>
      </c>
      <c r="S5034" s="32">
        <v>18</v>
      </c>
      <c r="T5034" s="32"/>
      <c r="U5034" s="32"/>
      <c r="V5034" s="32">
        <v>1</v>
      </c>
      <c r="W5034" s="32"/>
      <c r="X5034" s="32"/>
      <c r="Y5034" s="32"/>
      <c r="Z5034" s="32"/>
      <c r="AA5034" s="32" t="s">
        <v>54</v>
      </c>
      <c r="AB5034" s="32" t="s">
        <v>1928</v>
      </c>
      <c r="AC5034" s="32"/>
      <c r="AD5034" s="32" t="s">
        <v>147</v>
      </c>
      <c r="AE5034" s="32" t="s">
        <v>101</v>
      </c>
      <c r="AF5034" s="32"/>
      <c r="AG5034" s="32"/>
      <c r="AH5034" s="32"/>
      <c r="AI5034" s="32" t="s">
        <v>1929</v>
      </c>
      <c r="AJ5034" s="32"/>
      <c r="AK5034" s="32" t="s">
        <v>46</v>
      </c>
      <c r="AN5034" s="33" t="s">
        <v>2253</v>
      </c>
      <c r="AO5034" s="33" t="s">
        <v>4347</v>
      </c>
    </row>
    <row r="5035" spans="12:41" ht="13.5" hidden="1" customHeight="1">
      <c r="L5035" s="32">
        <v>26003</v>
      </c>
      <c r="M5035" s="32" t="s">
        <v>1935</v>
      </c>
      <c r="N5035" s="32" t="s">
        <v>6277</v>
      </c>
      <c r="O5035" s="32" t="s">
        <v>1520</v>
      </c>
      <c r="P5035" s="32">
        <v>1983</v>
      </c>
      <c r="Q5035" s="32" t="s">
        <v>1938</v>
      </c>
      <c r="R5035" s="32">
        <v>64</v>
      </c>
      <c r="S5035" s="32">
        <v>18</v>
      </c>
      <c r="T5035" s="32"/>
      <c r="U5035" s="32"/>
      <c r="V5035" s="32">
        <v>2</v>
      </c>
      <c r="W5035" s="32"/>
      <c r="X5035" s="32"/>
      <c r="Y5035" s="32"/>
      <c r="Z5035" s="32" t="s">
        <v>168</v>
      </c>
      <c r="AA5035" s="32" t="s">
        <v>54</v>
      </c>
      <c r="AB5035" s="32" t="s">
        <v>1928</v>
      </c>
      <c r="AC5035" s="32"/>
      <c r="AD5035" s="32" t="s">
        <v>147</v>
      </c>
      <c r="AE5035" s="32" t="s">
        <v>101</v>
      </c>
      <c r="AF5035" s="32"/>
      <c r="AG5035" s="32"/>
      <c r="AH5035" s="32"/>
      <c r="AI5035" s="32" t="s">
        <v>1929</v>
      </c>
      <c r="AJ5035" s="32"/>
      <c r="AK5035" s="32" t="s">
        <v>46</v>
      </c>
      <c r="AN5035" s="33" t="s">
        <v>2253</v>
      </c>
      <c r="AO5035" s="33" t="s">
        <v>4347</v>
      </c>
    </row>
    <row r="5036" spans="12:41" ht="13.5" hidden="1" customHeight="1">
      <c r="L5036" s="32">
        <v>26004</v>
      </c>
      <c r="M5036" s="32" t="s">
        <v>1935</v>
      </c>
      <c r="N5036" s="32" t="s">
        <v>6278</v>
      </c>
      <c r="O5036" s="32" t="s">
        <v>1520</v>
      </c>
      <c r="P5036" s="32">
        <v>1983</v>
      </c>
      <c r="Q5036" s="32" t="s">
        <v>1938</v>
      </c>
      <c r="R5036" s="32">
        <v>64</v>
      </c>
      <c r="S5036" s="32">
        <v>18</v>
      </c>
      <c r="T5036" s="32"/>
      <c r="U5036" s="32"/>
      <c r="V5036" s="32">
        <v>2</v>
      </c>
      <c r="W5036" s="32"/>
      <c r="X5036" s="32"/>
      <c r="Y5036" s="32"/>
      <c r="Z5036" s="32" t="s">
        <v>170</v>
      </c>
      <c r="AA5036" s="32" t="s">
        <v>54</v>
      </c>
      <c r="AB5036" s="32" t="s">
        <v>1928</v>
      </c>
      <c r="AC5036" s="32"/>
      <c r="AD5036" s="32" t="s">
        <v>147</v>
      </c>
      <c r="AE5036" s="32" t="s">
        <v>101</v>
      </c>
      <c r="AF5036" s="32"/>
      <c r="AG5036" s="32"/>
      <c r="AH5036" s="32"/>
      <c r="AI5036" s="32" t="s">
        <v>1929</v>
      </c>
      <c r="AJ5036" s="32"/>
      <c r="AK5036" s="32" t="s">
        <v>46</v>
      </c>
      <c r="AN5036" s="33" t="s">
        <v>2253</v>
      </c>
      <c r="AO5036" s="33" t="s">
        <v>4347</v>
      </c>
    </row>
    <row r="5037" spans="12:41" ht="13.5" hidden="1" customHeight="1">
      <c r="L5037" s="32">
        <v>26005</v>
      </c>
      <c r="M5037" s="32" t="s">
        <v>1935</v>
      </c>
      <c r="N5037" s="32" t="s">
        <v>6279</v>
      </c>
      <c r="O5037" s="32" t="s">
        <v>1520</v>
      </c>
      <c r="P5037" s="32">
        <v>1983</v>
      </c>
      <c r="Q5037" s="32" t="s">
        <v>1938</v>
      </c>
      <c r="R5037" s="32">
        <v>64</v>
      </c>
      <c r="S5037" s="32">
        <v>19</v>
      </c>
      <c r="T5037" s="32"/>
      <c r="U5037" s="32"/>
      <c r="V5037" s="32">
        <v>2</v>
      </c>
      <c r="W5037" s="32"/>
      <c r="X5037" s="32"/>
      <c r="Y5037" s="32"/>
      <c r="Z5037" s="32"/>
      <c r="AA5037" s="32" t="s">
        <v>54</v>
      </c>
      <c r="AB5037" s="32" t="s">
        <v>1928</v>
      </c>
      <c r="AC5037" s="32"/>
      <c r="AD5037" s="32" t="s">
        <v>147</v>
      </c>
      <c r="AE5037" s="32" t="s">
        <v>101</v>
      </c>
      <c r="AF5037" s="32"/>
      <c r="AG5037" s="32"/>
      <c r="AH5037" s="32"/>
      <c r="AI5037" s="32" t="s">
        <v>1929</v>
      </c>
      <c r="AJ5037" s="32"/>
      <c r="AK5037" s="32" t="s">
        <v>46</v>
      </c>
      <c r="AN5037" s="33" t="s">
        <v>2253</v>
      </c>
      <c r="AO5037" s="33" t="s">
        <v>4347</v>
      </c>
    </row>
    <row r="5038" spans="12:41" ht="13.5" hidden="1" customHeight="1">
      <c r="L5038" s="32">
        <v>26006</v>
      </c>
      <c r="M5038" s="32" t="s">
        <v>1935</v>
      </c>
      <c r="N5038" s="32" t="s">
        <v>6280</v>
      </c>
      <c r="O5038" s="32" t="s">
        <v>1520</v>
      </c>
      <c r="P5038" s="32">
        <v>1983</v>
      </c>
      <c r="Q5038" s="32" t="s">
        <v>1938</v>
      </c>
      <c r="R5038" s="32">
        <v>64</v>
      </c>
      <c r="S5038" s="32">
        <v>21</v>
      </c>
      <c r="T5038" s="32"/>
      <c r="U5038" s="32"/>
      <c r="V5038" s="32"/>
      <c r="W5038" s="32"/>
      <c r="X5038" s="32"/>
      <c r="Y5038" s="32"/>
      <c r="Z5038" s="32"/>
      <c r="AA5038" s="32" t="s">
        <v>54</v>
      </c>
      <c r="AB5038" s="32" t="s">
        <v>1928</v>
      </c>
      <c r="AC5038" s="32"/>
      <c r="AD5038" s="32" t="s">
        <v>147</v>
      </c>
      <c r="AE5038" s="32" t="s">
        <v>101</v>
      </c>
      <c r="AF5038" s="32"/>
      <c r="AG5038" s="32"/>
      <c r="AH5038" s="32"/>
      <c r="AI5038" s="32" t="s">
        <v>1929</v>
      </c>
      <c r="AJ5038" s="32"/>
      <c r="AK5038" s="32" t="s">
        <v>46</v>
      </c>
      <c r="AN5038" s="33" t="s">
        <v>2253</v>
      </c>
      <c r="AO5038" s="33" t="s">
        <v>4347</v>
      </c>
    </row>
    <row r="5039" spans="12:41" ht="13.5" hidden="1" customHeight="1">
      <c r="L5039" s="32">
        <v>25932</v>
      </c>
      <c r="M5039" s="32" t="s">
        <v>1935</v>
      </c>
      <c r="N5039" s="32" t="s">
        <v>6281</v>
      </c>
      <c r="O5039" s="32" t="s">
        <v>1520</v>
      </c>
      <c r="P5039" s="32">
        <v>1983</v>
      </c>
      <c r="Q5039" s="32" t="s">
        <v>1938</v>
      </c>
      <c r="R5039" s="32">
        <v>64</v>
      </c>
      <c r="S5039" s="32">
        <v>23</v>
      </c>
      <c r="T5039" s="32"/>
      <c r="U5039" s="32"/>
      <c r="V5039" s="32">
        <v>2</v>
      </c>
      <c r="W5039" s="32"/>
      <c r="X5039" s="32"/>
      <c r="Y5039" s="32"/>
      <c r="Z5039" s="32"/>
      <c r="AA5039" s="32" t="s">
        <v>54</v>
      </c>
      <c r="AB5039" s="32" t="s">
        <v>1928</v>
      </c>
      <c r="AC5039" s="32"/>
      <c r="AD5039" s="32" t="s">
        <v>147</v>
      </c>
      <c r="AE5039" s="32" t="s">
        <v>101</v>
      </c>
      <c r="AF5039" s="32"/>
      <c r="AG5039" s="32"/>
      <c r="AH5039" s="32"/>
      <c r="AI5039" s="32" t="s">
        <v>1929</v>
      </c>
      <c r="AJ5039" s="32"/>
      <c r="AK5039" s="32" t="s">
        <v>46</v>
      </c>
      <c r="AN5039" s="33" t="s">
        <v>2253</v>
      </c>
      <c r="AO5039" s="33" t="s">
        <v>4347</v>
      </c>
    </row>
    <row r="5040" spans="12:41" ht="13.5" hidden="1" customHeight="1">
      <c r="L5040" s="32">
        <v>26007</v>
      </c>
      <c r="M5040" s="32" t="s">
        <v>1935</v>
      </c>
      <c r="N5040" s="32" t="s">
        <v>6282</v>
      </c>
      <c r="O5040" s="32" t="s">
        <v>1520</v>
      </c>
      <c r="P5040" s="32">
        <v>1983</v>
      </c>
      <c r="Q5040" s="32" t="s">
        <v>1938</v>
      </c>
      <c r="R5040" s="32">
        <v>64</v>
      </c>
      <c r="S5040" s="32">
        <v>23</v>
      </c>
      <c r="T5040" s="32"/>
      <c r="U5040" s="32"/>
      <c r="V5040" s="32">
        <v>3</v>
      </c>
      <c r="W5040" s="32"/>
      <c r="X5040" s="32"/>
      <c r="Y5040" s="32"/>
      <c r="Z5040" s="32"/>
      <c r="AA5040" s="32" t="s">
        <v>54</v>
      </c>
      <c r="AB5040" s="32" t="s">
        <v>1928</v>
      </c>
      <c r="AC5040" s="32"/>
      <c r="AD5040" s="32" t="s">
        <v>147</v>
      </c>
      <c r="AE5040" s="32" t="s">
        <v>101</v>
      </c>
      <c r="AF5040" s="32"/>
      <c r="AG5040" s="32"/>
      <c r="AH5040" s="32"/>
      <c r="AI5040" s="32" t="s">
        <v>1929</v>
      </c>
      <c r="AJ5040" s="32"/>
      <c r="AK5040" s="32" t="s">
        <v>46</v>
      </c>
      <c r="AN5040" s="33" t="s">
        <v>2253</v>
      </c>
      <c r="AO5040" s="33" t="s">
        <v>4347</v>
      </c>
    </row>
    <row r="5041" spans="2:41" ht="13.5" hidden="1" customHeight="1">
      <c r="L5041" s="32">
        <v>26008</v>
      </c>
      <c r="M5041" s="32" t="s">
        <v>1935</v>
      </c>
      <c r="N5041" s="32" t="s">
        <v>6283</v>
      </c>
      <c r="O5041" s="32" t="s">
        <v>1520</v>
      </c>
      <c r="P5041" s="32">
        <v>1983</v>
      </c>
      <c r="Q5041" s="32" t="s">
        <v>1938</v>
      </c>
      <c r="R5041" s="32">
        <v>64</v>
      </c>
      <c r="S5041" s="32">
        <v>24</v>
      </c>
      <c r="T5041" s="32"/>
      <c r="U5041" s="32"/>
      <c r="V5041" s="32">
        <v>1</v>
      </c>
      <c r="W5041" s="32"/>
      <c r="X5041" s="32"/>
      <c r="Y5041" s="32"/>
      <c r="Z5041" s="32" t="s">
        <v>168</v>
      </c>
      <c r="AA5041" s="32" t="s">
        <v>54</v>
      </c>
      <c r="AB5041" s="32" t="s">
        <v>1928</v>
      </c>
      <c r="AC5041" s="32"/>
      <c r="AD5041" s="32" t="s">
        <v>147</v>
      </c>
      <c r="AE5041" s="32" t="s">
        <v>101</v>
      </c>
      <c r="AF5041" s="32"/>
      <c r="AG5041" s="32"/>
      <c r="AH5041" s="32"/>
      <c r="AI5041" s="32" t="s">
        <v>1929</v>
      </c>
      <c r="AJ5041" s="32"/>
      <c r="AK5041" s="32" t="s">
        <v>46</v>
      </c>
      <c r="AN5041" s="33" t="s">
        <v>2253</v>
      </c>
      <c r="AO5041" s="33" t="s">
        <v>4347</v>
      </c>
    </row>
    <row r="5042" spans="2:41" ht="13.5" hidden="1" customHeight="1">
      <c r="L5042" s="32">
        <v>26009</v>
      </c>
      <c r="M5042" s="32" t="s">
        <v>1935</v>
      </c>
      <c r="N5042" s="32" t="s">
        <v>6284</v>
      </c>
      <c r="O5042" s="32" t="s">
        <v>1520</v>
      </c>
      <c r="P5042" s="32">
        <v>1983</v>
      </c>
      <c r="Q5042" s="32" t="s">
        <v>1938</v>
      </c>
      <c r="R5042" s="32">
        <v>64</v>
      </c>
      <c r="S5042" s="32">
        <v>24</v>
      </c>
      <c r="T5042" s="32"/>
      <c r="U5042" s="32"/>
      <c r="V5042" s="32">
        <v>1</v>
      </c>
      <c r="W5042" s="32"/>
      <c r="X5042" s="32"/>
      <c r="Y5042" s="32"/>
      <c r="Z5042" s="32" t="s">
        <v>170</v>
      </c>
      <c r="AA5042" s="32" t="s">
        <v>54</v>
      </c>
      <c r="AB5042" s="32" t="s">
        <v>1928</v>
      </c>
      <c r="AC5042" s="32"/>
      <c r="AD5042" s="32" t="s">
        <v>147</v>
      </c>
      <c r="AE5042" s="32" t="s">
        <v>101</v>
      </c>
      <c r="AF5042" s="32"/>
      <c r="AG5042" s="32"/>
      <c r="AH5042" s="32"/>
      <c r="AI5042" s="32" t="s">
        <v>1929</v>
      </c>
      <c r="AJ5042" s="32"/>
      <c r="AK5042" s="32" t="s">
        <v>46</v>
      </c>
      <c r="AN5042" s="33" t="s">
        <v>2253</v>
      </c>
      <c r="AO5042" s="33" t="s">
        <v>4347</v>
      </c>
    </row>
    <row r="5043" spans="2:41" ht="13.5" customHeight="1">
      <c r="B5043" s="31">
        <f>VLOOKUP(L5043,'2-1.手続一覧'!$A$9:$A$1715,1,FALSE)</f>
        <v>24417</v>
      </c>
      <c r="C5043" s="31" t="str">
        <f>IF(VLOOKUP(L5043,'2-1.手続一覧'!$A$9:$Q$1715,2,FALSE)=N5043,"OK","NG")</f>
        <v>OK</v>
      </c>
      <c r="D5043" s="31" t="str">
        <f>IF(VLOOKUP(L5043,'2-1.手続一覧'!$A$9:$Q$1715,3,FALSE)=O5043,"OK","NG")</f>
        <v>OK</v>
      </c>
      <c r="E5043" s="31" t="str">
        <f>IF(VLOOKUP(L5043,'2-1.手続一覧'!$A$9:$S$1715,19,FALSE)=AA5043,"OK","NG")</f>
        <v>OK</v>
      </c>
      <c r="F5043" s="31" t="str">
        <f>IF(VLOOKUP(L5043,'2-1.手続一覧'!$A$9:$S$1715,16,FALSE)=AC5043,"OK","NG")</f>
        <v>NG</v>
      </c>
      <c r="G5043" s="31" t="str">
        <f>IF(VLOOKUP(L5043,'2-1.手続一覧'!$A$9:$S$1715,17,FALSE)=AE5043,"OK","NG")</f>
        <v>NG</v>
      </c>
      <c r="H5043" s="31" t="str">
        <f>IF(VLOOKUP(L5043,'2-1.手続一覧'!$A$9:$T$1715,20,FALSE)=AF5043,"OK","NG")</f>
        <v>OK</v>
      </c>
      <c r="I5043" s="31" t="str">
        <f>IF(VLOOKUP(L5043,'2-1.手続一覧'!$A$9:$U$1715,21,FALSE)=AG5043,"OK","NG")</f>
        <v>OK</v>
      </c>
      <c r="J5043" s="31" t="str">
        <f>IF(VLOOKUP(L5043,'2-1.手続一覧'!$A$9:$V$1715,22,FALSE)=AH5043,"OK","NG")</f>
        <v>OK</v>
      </c>
      <c r="K5043" s="31" t="str">
        <f>IF(VLOOKUP(L5043,'2-1.手続一覧'!$A$9:$W$1715,23,FALSE)=AK5043,"OK","NG")</f>
        <v>OK</v>
      </c>
      <c r="L5043" s="32">
        <v>24417</v>
      </c>
      <c r="M5043" s="32" t="s">
        <v>1935</v>
      </c>
      <c r="N5043" s="32" t="s">
        <v>1519</v>
      </c>
      <c r="O5043" s="32" t="s">
        <v>1520</v>
      </c>
      <c r="P5043" s="32">
        <v>1983</v>
      </c>
      <c r="Q5043" s="32" t="s">
        <v>1938</v>
      </c>
      <c r="R5043" s="32">
        <v>64</v>
      </c>
      <c r="S5043" s="32">
        <v>39</v>
      </c>
      <c r="T5043" s="32"/>
      <c r="U5043" s="32"/>
      <c r="V5043" s="32"/>
      <c r="W5043" s="32"/>
      <c r="X5043" s="32"/>
      <c r="Y5043" s="32"/>
      <c r="Z5043" s="32"/>
      <c r="AA5043" s="32" t="s">
        <v>54</v>
      </c>
      <c r="AB5043" s="32" t="s">
        <v>1928</v>
      </c>
      <c r="AC5043" s="32" t="s">
        <v>102</v>
      </c>
      <c r="AD5043" s="32" t="s">
        <v>147</v>
      </c>
      <c r="AE5043" s="33" t="s">
        <v>43</v>
      </c>
      <c r="AF5043" s="32"/>
      <c r="AG5043" s="32"/>
      <c r="AH5043" s="32"/>
      <c r="AI5043" s="32" t="s">
        <v>1929</v>
      </c>
      <c r="AJ5043" s="32"/>
      <c r="AK5043" s="32" t="s">
        <v>46</v>
      </c>
      <c r="AM5043" s="33" t="s">
        <v>2258</v>
      </c>
      <c r="AN5043" s="33" t="s">
        <v>2259</v>
      </c>
      <c r="AO5043" s="33" t="s">
        <v>3122</v>
      </c>
    </row>
    <row r="5044" spans="2:41" ht="13.5" customHeight="1">
      <c r="B5044" s="31">
        <f>VLOOKUP(L5044,'2-1.手続一覧'!$A$9:$A$1715,1,FALSE)</f>
        <v>24418</v>
      </c>
      <c r="C5044" s="31" t="str">
        <f>IF(VLOOKUP(L5044,'2-1.手続一覧'!$A$9:$Q$1715,2,FALSE)=N5044,"OK","NG")</f>
        <v>OK</v>
      </c>
      <c r="D5044" s="31" t="str">
        <f>IF(VLOOKUP(L5044,'2-1.手続一覧'!$A$9:$Q$1715,3,FALSE)=O5044,"OK","NG")</f>
        <v>OK</v>
      </c>
      <c r="E5044" s="31" t="str">
        <f>IF(VLOOKUP(L5044,'2-1.手続一覧'!$A$9:$S$1715,19,FALSE)=AA5044,"OK","NG")</f>
        <v>OK</v>
      </c>
      <c r="F5044" s="31" t="str">
        <f>IF(VLOOKUP(L5044,'2-1.手続一覧'!$A$9:$S$1715,16,FALSE)=AC5044,"OK","NG")</f>
        <v>NG</v>
      </c>
      <c r="G5044" s="31" t="str">
        <f>IF(VLOOKUP(L5044,'2-1.手続一覧'!$A$9:$S$1715,17,FALSE)=AE5044,"OK","NG")</f>
        <v>NG</v>
      </c>
      <c r="H5044" s="31" t="str">
        <f>IF(VLOOKUP(L5044,'2-1.手続一覧'!$A$9:$T$1715,20,FALSE)=AF5044,"OK","NG")</f>
        <v>OK</v>
      </c>
      <c r="I5044" s="31" t="str">
        <f>IF(VLOOKUP(L5044,'2-1.手続一覧'!$A$9:$U$1715,21,FALSE)=AG5044,"OK","NG")</f>
        <v>OK</v>
      </c>
      <c r="J5044" s="31" t="str">
        <f>IF(VLOOKUP(L5044,'2-1.手続一覧'!$A$9:$V$1715,22,FALSE)=AH5044,"OK","NG")</f>
        <v>OK</v>
      </c>
      <c r="K5044" s="31" t="str">
        <f>IF(VLOOKUP(L5044,'2-1.手続一覧'!$A$9:$W$1715,23,FALSE)=AK5044,"OK","NG")</f>
        <v>OK</v>
      </c>
      <c r="L5044" s="32">
        <v>24418</v>
      </c>
      <c r="M5044" s="32" t="s">
        <v>1935</v>
      </c>
      <c r="N5044" s="32" t="s">
        <v>1501</v>
      </c>
      <c r="O5044" s="32" t="s">
        <v>1520</v>
      </c>
      <c r="P5044" s="32">
        <v>1983</v>
      </c>
      <c r="Q5044" s="32" t="s">
        <v>1938</v>
      </c>
      <c r="R5044" s="32">
        <v>64</v>
      </c>
      <c r="S5044" s="32">
        <v>39</v>
      </c>
      <c r="T5044" s="32"/>
      <c r="U5044" s="32"/>
      <c r="V5044" s="32"/>
      <c r="W5044" s="32"/>
      <c r="X5044" s="32"/>
      <c r="Y5044" s="32"/>
      <c r="Z5044" s="32"/>
      <c r="AA5044" s="32" t="s">
        <v>54</v>
      </c>
      <c r="AB5044" s="32" t="s">
        <v>1928</v>
      </c>
      <c r="AC5044" s="32" t="s">
        <v>102</v>
      </c>
      <c r="AD5044" s="32" t="s">
        <v>147</v>
      </c>
      <c r="AE5044" s="33" t="s">
        <v>43</v>
      </c>
      <c r="AF5044" s="32"/>
      <c r="AG5044" s="32"/>
      <c r="AH5044" s="32"/>
      <c r="AI5044" s="32" t="s">
        <v>1929</v>
      </c>
      <c r="AJ5044" s="32"/>
      <c r="AK5044" s="32" t="s">
        <v>46</v>
      </c>
      <c r="AM5044" s="33" t="s">
        <v>2258</v>
      </c>
      <c r="AN5044" s="33" t="s">
        <v>2259</v>
      </c>
      <c r="AO5044" s="33" t="s">
        <v>3122</v>
      </c>
    </row>
    <row r="5045" spans="2:41" ht="13.5" customHeight="1">
      <c r="B5045" s="31">
        <f>VLOOKUP(L5045,'2-1.手続一覧'!$A$9:$A$1715,1,FALSE)</f>
        <v>24419</v>
      </c>
      <c r="C5045" s="31" t="str">
        <f>IF(VLOOKUP(L5045,'2-1.手続一覧'!$A$9:$Q$1715,2,FALSE)=N5045,"OK","NG")</f>
        <v>OK</v>
      </c>
      <c r="D5045" s="31" t="str">
        <f>IF(VLOOKUP(L5045,'2-1.手続一覧'!$A$9:$Q$1715,3,FALSE)=O5045,"OK","NG")</f>
        <v>OK</v>
      </c>
      <c r="E5045" s="31" t="str">
        <f>IF(VLOOKUP(L5045,'2-1.手続一覧'!$A$9:$S$1715,19,FALSE)=AA5045,"OK","NG")</f>
        <v>OK</v>
      </c>
      <c r="F5045" s="31" t="str">
        <f>IF(VLOOKUP(L5045,'2-1.手続一覧'!$A$9:$S$1715,16,FALSE)=AC5045,"OK","NG")</f>
        <v>NG</v>
      </c>
      <c r="G5045" s="31" t="str">
        <f>IF(VLOOKUP(L5045,'2-1.手続一覧'!$A$9:$S$1715,17,FALSE)=AE5045,"OK","NG")</f>
        <v>NG</v>
      </c>
      <c r="H5045" s="31" t="str">
        <f>IF(VLOOKUP(L5045,'2-1.手続一覧'!$A$9:$T$1715,20,FALSE)=AF5045,"OK","NG")</f>
        <v>OK</v>
      </c>
      <c r="I5045" s="31" t="str">
        <f>IF(VLOOKUP(L5045,'2-1.手続一覧'!$A$9:$U$1715,21,FALSE)=AG5045,"OK","NG")</f>
        <v>OK</v>
      </c>
      <c r="J5045" s="31" t="str">
        <f>IF(VLOOKUP(L5045,'2-1.手続一覧'!$A$9:$V$1715,22,FALSE)=AH5045,"OK","NG")</f>
        <v>OK</v>
      </c>
      <c r="K5045" s="31" t="str">
        <f>IF(VLOOKUP(L5045,'2-1.手続一覧'!$A$9:$W$1715,23,FALSE)=AK5045,"OK","NG")</f>
        <v>OK</v>
      </c>
      <c r="L5045" s="32">
        <v>24419</v>
      </c>
      <c r="M5045" s="32" t="s">
        <v>1935</v>
      </c>
      <c r="N5045" s="32" t="s">
        <v>1521</v>
      </c>
      <c r="O5045" s="32" t="s">
        <v>1520</v>
      </c>
      <c r="P5045" s="32">
        <v>1983</v>
      </c>
      <c r="Q5045" s="32" t="s">
        <v>1938</v>
      </c>
      <c r="R5045" s="32">
        <v>64</v>
      </c>
      <c r="S5045" s="32">
        <v>39</v>
      </c>
      <c r="T5045" s="32"/>
      <c r="U5045" s="32"/>
      <c r="V5045" s="32"/>
      <c r="W5045" s="32"/>
      <c r="X5045" s="32"/>
      <c r="Y5045" s="32"/>
      <c r="Z5045" s="32"/>
      <c r="AA5045" s="32" t="s">
        <v>54</v>
      </c>
      <c r="AB5045" s="32" t="s">
        <v>1928</v>
      </c>
      <c r="AC5045" s="32" t="s">
        <v>102</v>
      </c>
      <c r="AD5045" s="32" t="s">
        <v>147</v>
      </c>
      <c r="AE5045" s="33" t="s">
        <v>43</v>
      </c>
      <c r="AF5045" s="32"/>
      <c r="AG5045" s="32"/>
      <c r="AH5045" s="32"/>
      <c r="AI5045" s="32" t="s">
        <v>1929</v>
      </c>
      <c r="AJ5045" s="32"/>
      <c r="AK5045" s="32" t="s">
        <v>46</v>
      </c>
      <c r="AM5045" s="33" t="s">
        <v>2258</v>
      </c>
      <c r="AN5045" s="33" t="s">
        <v>2259</v>
      </c>
      <c r="AO5045" s="33" t="s">
        <v>3122</v>
      </c>
    </row>
    <row r="5046" spans="2:41" ht="13.5" customHeight="1">
      <c r="B5046" s="31">
        <f>VLOOKUP(L5046,'2-1.手続一覧'!$A$9:$A$1715,1,FALSE)</f>
        <v>24420</v>
      </c>
      <c r="C5046" s="31" t="str">
        <f>IF(VLOOKUP(L5046,'2-1.手続一覧'!$A$9:$Q$1715,2,FALSE)=N5046,"OK","NG")</f>
        <v>OK</v>
      </c>
      <c r="D5046" s="31" t="str">
        <f>IF(VLOOKUP(L5046,'2-1.手続一覧'!$A$9:$Q$1715,3,FALSE)=O5046,"OK","NG")</f>
        <v>OK</v>
      </c>
      <c r="E5046" s="31" t="str">
        <f>IF(VLOOKUP(L5046,'2-1.手続一覧'!$A$9:$S$1715,19,FALSE)=AA5046,"OK","NG")</f>
        <v>OK</v>
      </c>
      <c r="F5046" s="31" t="str">
        <f>IF(VLOOKUP(L5046,'2-1.手続一覧'!$A$9:$S$1715,16,FALSE)=AC5046,"OK","NG")</f>
        <v>NG</v>
      </c>
      <c r="G5046" s="31" t="str">
        <f>IF(VLOOKUP(L5046,'2-1.手続一覧'!$A$9:$S$1715,17,FALSE)=AE5046,"OK","NG")</f>
        <v>NG</v>
      </c>
      <c r="H5046" s="31" t="str">
        <f>IF(VLOOKUP(L5046,'2-1.手続一覧'!$A$9:$T$1715,20,FALSE)=AF5046,"OK","NG")</f>
        <v>OK</v>
      </c>
      <c r="I5046" s="31" t="str">
        <f>IF(VLOOKUP(L5046,'2-1.手続一覧'!$A$9:$U$1715,21,FALSE)=AG5046,"OK","NG")</f>
        <v>OK</v>
      </c>
      <c r="J5046" s="31" t="str">
        <f>IF(VLOOKUP(L5046,'2-1.手続一覧'!$A$9:$V$1715,22,FALSE)=AH5046,"OK","NG")</f>
        <v>OK</v>
      </c>
      <c r="K5046" s="31" t="str">
        <f>IF(VLOOKUP(L5046,'2-1.手続一覧'!$A$9:$W$1715,23,FALSE)=AK5046,"OK","NG")</f>
        <v>OK</v>
      </c>
      <c r="L5046" s="32">
        <v>24420</v>
      </c>
      <c r="M5046" s="32" t="s">
        <v>1935</v>
      </c>
      <c r="N5046" s="32" t="s">
        <v>1522</v>
      </c>
      <c r="O5046" s="32" t="s">
        <v>1520</v>
      </c>
      <c r="P5046" s="32">
        <v>1983</v>
      </c>
      <c r="Q5046" s="32" t="s">
        <v>1938</v>
      </c>
      <c r="R5046" s="32">
        <v>64</v>
      </c>
      <c r="S5046" s="32">
        <v>39</v>
      </c>
      <c r="T5046" s="32"/>
      <c r="U5046" s="32"/>
      <c r="V5046" s="32"/>
      <c r="W5046" s="32"/>
      <c r="X5046" s="32"/>
      <c r="Y5046" s="32"/>
      <c r="Z5046" s="32"/>
      <c r="AA5046" s="32" t="s">
        <v>54</v>
      </c>
      <c r="AB5046" s="32" t="s">
        <v>1928</v>
      </c>
      <c r="AC5046" s="32" t="s">
        <v>102</v>
      </c>
      <c r="AD5046" s="32" t="s">
        <v>147</v>
      </c>
      <c r="AE5046" s="33" t="s">
        <v>43</v>
      </c>
      <c r="AF5046" s="32"/>
      <c r="AG5046" s="32"/>
      <c r="AH5046" s="32"/>
      <c r="AI5046" s="32" t="s">
        <v>1929</v>
      </c>
      <c r="AJ5046" s="32"/>
      <c r="AK5046" s="32" t="s">
        <v>46</v>
      </c>
      <c r="AM5046" s="33" t="s">
        <v>2258</v>
      </c>
      <c r="AN5046" s="33" t="s">
        <v>2259</v>
      </c>
      <c r="AO5046" s="33" t="s">
        <v>3122</v>
      </c>
    </row>
    <row r="5047" spans="2:41" ht="13.5" customHeight="1">
      <c r="B5047" s="31">
        <f>VLOOKUP(L5047,'2-1.手続一覧'!$A$9:$A$1715,1,FALSE)</f>
        <v>24421</v>
      </c>
      <c r="C5047" s="31" t="str">
        <f>IF(VLOOKUP(L5047,'2-1.手続一覧'!$A$9:$Q$1715,2,FALSE)=N5047,"OK","NG")</f>
        <v>OK</v>
      </c>
      <c r="D5047" s="31" t="str">
        <f>IF(VLOOKUP(L5047,'2-1.手続一覧'!$A$9:$Q$1715,3,FALSE)=O5047,"OK","NG")</f>
        <v>OK</v>
      </c>
      <c r="E5047" s="31" t="str">
        <f>IF(VLOOKUP(L5047,'2-1.手続一覧'!$A$9:$S$1715,19,FALSE)=AA5047,"OK","NG")</f>
        <v>OK</v>
      </c>
      <c r="F5047" s="31" t="str">
        <f>IF(VLOOKUP(L5047,'2-1.手続一覧'!$A$9:$S$1715,16,FALSE)=AC5047,"OK","NG")</f>
        <v>NG</v>
      </c>
      <c r="G5047" s="31" t="str">
        <f>IF(VLOOKUP(L5047,'2-1.手続一覧'!$A$9:$S$1715,17,FALSE)=AE5047,"OK","NG")</f>
        <v>NG</v>
      </c>
      <c r="H5047" s="31" t="str">
        <f>IF(VLOOKUP(L5047,'2-1.手続一覧'!$A$9:$T$1715,20,FALSE)=AF5047,"OK","NG")</f>
        <v>OK</v>
      </c>
      <c r="I5047" s="31" t="str">
        <f>IF(VLOOKUP(L5047,'2-1.手続一覧'!$A$9:$U$1715,21,FALSE)=AG5047,"OK","NG")</f>
        <v>OK</v>
      </c>
      <c r="J5047" s="31" t="str">
        <f>IF(VLOOKUP(L5047,'2-1.手続一覧'!$A$9:$V$1715,22,FALSE)=AH5047,"OK","NG")</f>
        <v>OK</v>
      </c>
      <c r="K5047" s="31" t="str">
        <f>IF(VLOOKUP(L5047,'2-1.手続一覧'!$A$9:$W$1715,23,FALSE)=AK5047,"OK","NG")</f>
        <v>OK</v>
      </c>
      <c r="L5047" s="32">
        <v>24421</v>
      </c>
      <c r="M5047" s="32" t="s">
        <v>1935</v>
      </c>
      <c r="N5047" s="32" t="s">
        <v>1523</v>
      </c>
      <c r="O5047" s="32" t="s">
        <v>1520</v>
      </c>
      <c r="P5047" s="32">
        <v>1983</v>
      </c>
      <c r="Q5047" s="32" t="s">
        <v>1938</v>
      </c>
      <c r="R5047" s="32">
        <v>64</v>
      </c>
      <c r="S5047" s="32">
        <v>39</v>
      </c>
      <c r="T5047" s="32"/>
      <c r="U5047" s="32"/>
      <c r="V5047" s="32"/>
      <c r="W5047" s="32"/>
      <c r="X5047" s="32"/>
      <c r="Y5047" s="32"/>
      <c r="Z5047" s="32"/>
      <c r="AA5047" s="32" t="s">
        <v>54</v>
      </c>
      <c r="AB5047" s="32" t="s">
        <v>1928</v>
      </c>
      <c r="AC5047" s="32" t="s">
        <v>102</v>
      </c>
      <c r="AD5047" s="32" t="s">
        <v>147</v>
      </c>
      <c r="AE5047" s="33" t="s">
        <v>43</v>
      </c>
      <c r="AF5047" s="32"/>
      <c r="AG5047" s="32"/>
      <c r="AH5047" s="32"/>
      <c r="AI5047" s="32" t="s">
        <v>1929</v>
      </c>
      <c r="AJ5047" s="32"/>
      <c r="AK5047" s="32" t="s">
        <v>46</v>
      </c>
      <c r="AM5047" s="33" t="s">
        <v>2258</v>
      </c>
      <c r="AN5047" s="33" t="s">
        <v>2259</v>
      </c>
      <c r="AO5047" s="33" t="s">
        <v>3122</v>
      </c>
    </row>
    <row r="5048" spans="2:41" ht="13.5" customHeight="1">
      <c r="B5048" s="31">
        <f>VLOOKUP(L5048,'2-1.手続一覧'!$A$9:$A$1715,1,FALSE)</f>
        <v>24422</v>
      </c>
      <c r="C5048" s="31" t="str">
        <f>IF(VLOOKUP(L5048,'2-1.手続一覧'!$A$9:$Q$1715,2,FALSE)=N5048,"OK","NG")</f>
        <v>OK</v>
      </c>
      <c r="D5048" s="31" t="str">
        <f>IF(VLOOKUP(L5048,'2-1.手続一覧'!$A$9:$Q$1715,3,FALSE)=O5048,"OK","NG")</f>
        <v>OK</v>
      </c>
      <c r="E5048" s="31" t="str">
        <f>IF(VLOOKUP(L5048,'2-1.手続一覧'!$A$9:$S$1715,19,FALSE)=AA5048,"OK","NG")</f>
        <v>OK</v>
      </c>
      <c r="F5048" s="31" t="str">
        <f>IF(VLOOKUP(L5048,'2-1.手続一覧'!$A$9:$S$1715,16,FALSE)=AC5048,"OK","NG")</f>
        <v>NG</v>
      </c>
      <c r="G5048" s="31" t="str">
        <f>IF(VLOOKUP(L5048,'2-1.手続一覧'!$A$9:$S$1715,17,FALSE)=AE5048,"OK","NG")</f>
        <v>NG</v>
      </c>
      <c r="H5048" s="31" t="str">
        <f>IF(VLOOKUP(L5048,'2-1.手続一覧'!$A$9:$T$1715,20,FALSE)=AF5048,"OK","NG")</f>
        <v>OK</v>
      </c>
      <c r="I5048" s="31" t="str">
        <f>IF(VLOOKUP(L5048,'2-1.手続一覧'!$A$9:$U$1715,21,FALSE)=AG5048,"OK","NG")</f>
        <v>OK</v>
      </c>
      <c r="J5048" s="31" t="str">
        <f>IF(VLOOKUP(L5048,'2-1.手続一覧'!$A$9:$V$1715,22,FALSE)=AH5048,"OK","NG")</f>
        <v>OK</v>
      </c>
      <c r="K5048" s="31" t="str">
        <f>IF(VLOOKUP(L5048,'2-1.手続一覧'!$A$9:$W$1715,23,FALSE)=AK5048,"OK","NG")</f>
        <v>OK</v>
      </c>
      <c r="L5048" s="32">
        <v>24422</v>
      </c>
      <c r="M5048" s="32" t="s">
        <v>1935</v>
      </c>
      <c r="N5048" s="32" t="s">
        <v>1504</v>
      </c>
      <c r="O5048" s="32" t="s">
        <v>1520</v>
      </c>
      <c r="P5048" s="32">
        <v>1983</v>
      </c>
      <c r="Q5048" s="32" t="s">
        <v>1938</v>
      </c>
      <c r="R5048" s="32">
        <v>64</v>
      </c>
      <c r="S5048" s="32">
        <v>39</v>
      </c>
      <c r="T5048" s="32"/>
      <c r="U5048" s="32"/>
      <c r="V5048" s="32"/>
      <c r="W5048" s="32"/>
      <c r="X5048" s="32"/>
      <c r="Y5048" s="32"/>
      <c r="Z5048" s="32"/>
      <c r="AA5048" s="32" t="s">
        <v>54</v>
      </c>
      <c r="AB5048" s="32" t="s">
        <v>1928</v>
      </c>
      <c r="AC5048" s="32" t="s">
        <v>102</v>
      </c>
      <c r="AD5048" s="32" t="s">
        <v>147</v>
      </c>
      <c r="AE5048" s="33" t="s">
        <v>43</v>
      </c>
      <c r="AF5048" s="32"/>
      <c r="AG5048" s="32"/>
      <c r="AH5048" s="32"/>
      <c r="AI5048" s="32" t="s">
        <v>1929</v>
      </c>
      <c r="AJ5048" s="32"/>
      <c r="AK5048" s="32" t="s">
        <v>46</v>
      </c>
      <c r="AM5048" s="33" t="s">
        <v>2258</v>
      </c>
      <c r="AN5048" s="33" t="s">
        <v>2259</v>
      </c>
      <c r="AO5048" s="33" t="s">
        <v>3122</v>
      </c>
    </row>
    <row r="5049" spans="2:41" ht="13.5" customHeight="1">
      <c r="B5049" s="31">
        <f>VLOOKUP(L5049,'2-1.手続一覧'!$A$9:$A$1715,1,FALSE)</f>
        <v>24423</v>
      </c>
      <c r="C5049" s="31" t="str">
        <f>IF(VLOOKUP(L5049,'2-1.手続一覧'!$A$9:$Q$1715,2,FALSE)=N5049,"OK","NG")</f>
        <v>OK</v>
      </c>
      <c r="D5049" s="31" t="str">
        <f>IF(VLOOKUP(L5049,'2-1.手続一覧'!$A$9:$Q$1715,3,FALSE)=O5049,"OK","NG")</f>
        <v>OK</v>
      </c>
      <c r="E5049" s="31" t="str">
        <f>IF(VLOOKUP(L5049,'2-1.手続一覧'!$A$9:$S$1715,19,FALSE)=AA5049,"OK","NG")</f>
        <v>OK</v>
      </c>
      <c r="F5049" s="31" t="str">
        <f>IF(VLOOKUP(L5049,'2-1.手続一覧'!$A$9:$S$1715,16,FALSE)=AC5049,"OK","NG")</f>
        <v>NG</v>
      </c>
      <c r="G5049" s="31" t="str">
        <f>IF(VLOOKUP(L5049,'2-1.手続一覧'!$A$9:$S$1715,17,FALSE)=AE5049,"OK","NG")</f>
        <v>NG</v>
      </c>
      <c r="H5049" s="31" t="str">
        <f>IF(VLOOKUP(L5049,'2-1.手続一覧'!$A$9:$T$1715,20,FALSE)=AF5049,"OK","NG")</f>
        <v>OK</v>
      </c>
      <c r="I5049" s="31" t="str">
        <f>IF(VLOOKUP(L5049,'2-1.手続一覧'!$A$9:$U$1715,21,FALSE)=AG5049,"OK","NG")</f>
        <v>OK</v>
      </c>
      <c r="J5049" s="31" t="str">
        <f>IF(VLOOKUP(L5049,'2-1.手続一覧'!$A$9:$V$1715,22,FALSE)=AH5049,"OK","NG")</f>
        <v>OK</v>
      </c>
      <c r="K5049" s="31" t="str">
        <f>IF(VLOOKUP(L5049,'2-1.手続一覧'!$A$9:$W$1715,23,FALSE)=AK5049,"OK","NG")</f>
        <v>OK</v>
      </c>
      <c r="L5049" s="32">
        <v>24423</v>
      </c>
      <c r="M5049" s="32" t="s">
        <v>1935</v>
      </c>
      <c r="N5049" s="32" t="s">
        <v>1524</v>
      </c>
      <c r="O5049" s="32" t="s">
        <v>1520</v>
      </c>
      <c r="P5049" s="32">
        <v>1983</v>
      </c>
      <c r="Q5049" s="32" t="s">
        <v>1938</v>
      </c>
      <c r="R5049" s="32">
        <v>64</v>
      </c>
      <c r="S5049" s="32">
        <v>39</v>
      </c>
      <c r="T5049" s="32"/>
      <c r="U5049" s="32"/>
      <c r="V5049" s="32"/>
      <c r="W5049" s="32"/>
      <c r="X5049" s="32"/>
      <c r="Y5049" s="32"/>
      <c r="Z5049" s="32"/>
      <c r="AA5049" s="32" t="s">
        <v>54</v>
      </c>
      <c r="AB5049" s="32" t="s">
        <v>1928</v>
      </c>
      <c r="AC5049" s="32" t="s">
        <v>102</v>
      </c>
      <c r="AD5049" s="32" t="s">
        <v>147</v>
      </c>
      <c r="AE5049" s="33" t="s">
        <v>43</v>
      </c>
      <c r="AF5049" s="32"/>
      <c r="AG5049" s="32"/>
      <c r="AH5049" s="32"/>
      <c r="AI5049" s="32" t="s">
        <v>1929</v>
      </c>
      <c r="AJ5049" s="32"/>
      <c r="AK5049" s="32" t="s">
        <v>46</v>
      </c>
      <c r="AM5049" s="33" t="s">
        <v>2258</v>
      </c>
      <c r="AN5049" s="33" t="s">
        <v>2259</v>
      </c>
      <c r="AO5049" s="33" t="s">
        <v>3122</v>
      </c>
    </row>
    <row r="5050" spans="2:41" ht="13.5" customHeight="1">
      <c r="B5050" s="31">
        <f>VLOOKUP(L5050,'2-1.手続一覧'!$A$9:$A$1715,1,FALSE)</f>
        <v>24424</v>
      </c>
      <c r="C5050" s="31" t="str">
        <f>IF(VLOOKUP(L5050,'2-1.手続一覧'!$A$9:$Q$1715,2,FALSE)=N5050,"OK","NG")</f>
        <v>OK</v>
      </c>
      <c r="D5050" s="31" t="str">
        <f>IF(VLOOKUP(L5050,'2-1.手続一覧'!$A$9:$Q$1715,3,FALSE)=O5050,"OK","NG")</f>
        <v>OK</v>
      </c>
      <c r="E5050" s="31" t="str">
        <f>IF(VLOOKUP(L5050,'2-1.手続一覧'!$A$9:$S$1715,19,FALSE)=AA5050,"OK","NG")</f>
        <v>OK</v>
      </c>
      <c r="F5050" s="31" t="str">
        <f>IF(VLOOKUP(L5050,'2-1.手続一覧'!$A$9:$S$1715,16,FALSE)=AC5050,"OK","NG")</f>
        <v>NG</v>
      </c>
      <c r="G5050" s="31" t="str">
        <f>IF(VLOOKUP(L5050,'2-1.手続一覧'!$A$9:$S$1715,17,FALSE)=AE5050,"OK","NG")</f>
        <v>NG</v>
      </c>
      <c r="H5050" s="31" t="str">
        <f>IF(VLOOKUP(L5050,'2-1.手続一覧'!$A$9:$T$1715,20,FALSE)=AF5050,"OK","NG")</f>
        <v>OK</v>
      </c>
      <c r="I5050" s="31" t="str">
        <f>IF(VLOOKUP(L5050,'2-1.手続一覧'!$A$9:$U$1715,21,FALSE)=AG5050,"OK","NG")</f>
        <v>OK</v>
      </c>
      <c r="J5050" s="31" t="str">
        <f>IF(VLOOKUP(L5050,'2-1.手続一覧'!$A$9:$V$1715,22,FALSE)=AH5050,"OK","NG")</f>
        <v>OK</v>
      </c>
      <c r="K5050" s="31" t="str">
        <f>IF(VLOOKUP(L5050,'2-1.手続一覧'!$A$9:$W$1715,23,FALSE)=AK5050,"OK","NG")</f>
        <v>OK</v>
      </c>
      <c r="L5050" s="32">
        <v>24424</v>
      </c>
      <c r="M5050" s="32" t="s">
        <v>1935</v>
      </c>
      <c r="N5050" s="32" t="s">
        <v>1525</v>
      </c>
      <c r="O5050" s="32" t="s">
        <v>1520</v>
      </c>
      <c r="P5050" s="32">
        <v>1983</v>
      </c>
      <c r="Q5050" s="32" t="s">
        <v>1938</v>
      </c>
      <c r="R5050" s="32">
        <v>64</v>
      </c>
      <c r="S5050" s="32">
        <v>39</v>
      </c>
      <c r="T5050" s="32"/>
      <c r="U5050" s="32"/>
      <c r="V5050" s="32"/>
      <c r="W5050" s="32"/>
      <c r="X5050" s="32"/>
      <c r="Y5050" s="32"/>
      <c r="Z5050" s="32"/>
      <c r="AA5050" s="32" t="s">
        <v>54</v>
      </c>
      <c r="AB5050" s="32" t="s">
        <v>1928</v>
      </c>
      <c r="AC5050" s="32" t="s">
        <v>102</v>
      </c>
      <c r="AD5050" s="32" t="s">
        <v>147</v>
      </c>
      <c r="AE5050" s="33" t="s">
        <v>43</v>
      </c>
      <c r="AF5050" s="32"/>
      <c r="AG5050" s="32"/>
      <c r="AH5050" s="32"/>
      <c r="AI5050" s="32" t="s">
        <v>1929</v>
      </c>
      <c r="AJ5050" s="32"/>
      <c r="AK5050" s="32" t="s">
        <v>46</v>
      </c>
      <c r="AM5050" s="33" t="s">
        <v>2258</v>
      </c>
      <c r="AN5050" s="33" t="s">
        <v>2259</v>
      </c>
      <c r="AO5050" s="33" t="s">
        <v>3122</v>
      </c>
    </row>
    <row r="5051" spans="2:41" ht="13.5" customHeight="1">
      <c r="B5051" s="31">
        <f>VLOOKUP(L5051,'2-1.手続一覧'!$A$9:$A$1715,1,FALSE)</f>
        <v>24425</v>
      </c>
      <c r="C5051" s="31" t="str">
        <f>IF(VLOOKUP(L5051,'2-1.手続一覧'!$A$9:$Q$1715,2,FALSE)=N5051,"OK","NG")</f>
        <v>OK</v>
      </c>
      <c r="D5051" s="31" t="str">
        <f>IF(VLOOKUP(L5051,'2-1.手続一覧'!$A$9:$Q$1715,3,FALSE)=O5051,"OK","NG")</f>
        <v>OK</v>
      </c>
      <c r="E5051" s="31" t="str">
        <f>IF(VLOOKUP(L5051,'2-1.手続一覧'!$A$9:$S$1715,19,FALSE)=AA5051,"OK","NG")</f>
        <v>OK</v>
      </c>
      <c r="F5051" s="31" t="str">
        <f>IF(VLOOKUP(L5051,'2-1.手続一覧'!$A$9:$S$1715,16,FALSE)=AC5051,"OK","NG")</f>
        <v>NG</v>
      </c>
      <c r="G5051" s="31" t="str">
        <f>IF(VLOOKUP(L5051,'2-1.手続一覧'!$A$9:$S$1715,17,FALSE)=AE5051,"OK","NG")</f>
        <v>NG</v>
      </c>
      <c r="H5051" s="31" t="str">
        <f>IF(VLOOKUP(L5051,'2-1.手続一覧'!$A$9:$T$1715,20,FALSE)=AF5051,"OK","NG")</f>
        <v>OK</v>
      </c>
      <c r="I5051" s="31" t="str">
        <f>IF(VLOOKUP(L5051,'2-1.手続一覧'!$A$9:$U$1715,21,FALSE)=AG5051,"OK","NG")</f>
        <v>OK</v>
      </c>
      <c r="J5051" s="31" t="str">
        <f>IF(VLOOKUP(L5051,'2-1.手続一覧'!$A$9:$V$1715,22,FALSE)=AH5051,"OK","NG")</f>
        <v>OK</v>
      </c>
      <c r="K5051" s="31" t="str">
        <f>IF(VLOOKUP(L5051,'2-1.手続一覧'!$A$9:$W$1715,23,FALSE)=AK5051,"OK","NG")</f>
        <v>OK</v>
      </c>
      <c r="L5051" s="32">
        <v>24425</v>
      </c>
      <c r="M5051" s="32" t="s">
        <v>1935</v>
      </c>
      <c r="N5051" s="32" t="s">
        <v>1526</v>
      </c>
      <c r="O5051" s="32" t="s">
        <v>1520</v>
      </c>
      <c r="P5051" s="32">
        <v>1983</v>
      </c>
      <c r="Q5051" s="32" t="s">
        <v>1938</v>
      </c>
      <c r="R5051" s="32">
        <v>64</v>
      </c>
      <c r="S5051" s="32">
        <v>39</v>
      </c>
      <c r="T5051" s="32"/>
      <c r="U5051" s="32"/>
      <c r="V5051" s="32"/>
      <c r="W5051" s="32"/>
      <c r="X5051" s="32"/>
      <c r="Y5051" s="32"/>
      <c r="Z5051" s="32"/>
      <c r="AA5051" s="32" t="s">
        <v>54</v>
      </c>
      <c r="AB5051" s="32" t="s">
        <v>1928</v>
      </c>
      <c r="AC5051" s="32" t="s">
        <v>102</v>
      </c>
      <c r="AD5051" s="32" t="s">
        <v>147</v>
      </c>
      <c r="AE5051" s="33" t="s">
        <v>43</v>
      </c>
      <c r="AF5051" s="32"/>
      <c r="AG5051" s="32"/>
      <c r="AH5051" s="32"/>
      <c r="AI5051" s="32" t="s">
        <v>1929</v>
      </c>
      <c r="AJ5051" s="32"/>
      <c r="AK5051" s="32" t="s">
        <v>46</v>
      </c>
      <c r="AM5051" s="33" t="s">
        <v>2258</v>
      </c>
      <c r="AN5051" s="33" t="s">
        <v>2259</v>
      </c>
      <c r="AO5051" s="33" t="s">
        <v>3122</v>
      </c>
    </row>
    <row r="5052" spans="2:41" ht="13.5" customHeight="1">
      <c r="B5052" s="31">
        <f>VLOOKUP(L5052,'2-1.手続一覧'!$A$9:$A$1715,1,FALSE)</f>
        <v>24426</v>
      </c>
      <c r="C5052" s="31" t="str">
        <f>IF(VLOOKUP(L5052,'2-1.手続一覧'!$A$9:$Q$1715,2,FALSE)=N5052,"OK","NG")</f>
        <v>OK</v>
      </c>
      <c r="D5052" s="31" t="str">
        <f>IF(VLOOKUP(L5052,'2-1.手続一覧'!$A$9:$Q$1715,3,FALSE)=O5052,"OK","NG")</f>
        <v>OK</v>
      </c>
      <c r="E5052" s="31" t="str">
        <f>IF(VLOOKUP(L5052,'2-1.手続一覧'!$A$9:$S$1715,19,FALSE)=AA5052,"OK","NG")</f>
        <v>OK</v>
      </c>
      <c r="F5052" s="31" t="str">
        <f>IF(VLOOKUP(L5052,'2-1.手続一覧'!$A$9:$S$1715,16,FALSE)=AC5052,"OK","NG")</f>
        <v>NG</v>
      </c>
      <c r="G5052" s="31" t="str">
        <f>IF(VLOOKUP(L5052,'2-1.手続一覧'!$A$9:$S$1715,17,FALSE)=AE5052,"OK","NG")</f>
        <v>NG</v>
      </c>
      <c r="H5052" s="31" t="str">
        <f>IF(VLOOKUP(L5052,'2-1.手続一覧'!$A$9:$T$1715,20,FALSE)=AF5052,"OK","NG")</f>
        <v>OK</v>
      </c>
      <c r="I5052" s="31" t="str">
        <f>IF(VLOOKUP(L5052,'2-1.手続一覧'!$A$9:$U$1715,21,FALSE)=AG5052,"OK","NG")</f>
        <v>OK</v>
      </c>
      <c r="J5052" s="31" t="str">
        <f>IF(VLOOKUP(L5052,'2-1.手続一覧'!$A$9:$V$1715,22,FALSE)=AH5052,"OK","NG")</f>
        <v>OK</v>
      </c>
      <c r="K5052" s="31" t="str">
        <f>IF(VLOOKUP(L5052,'2-1.手続一覧'!$A$9:$W$1715,23,FALSE)=AK5052,"OK","NG")</f>
        <v>OK</v>
      </c>
      <c r="L5052" s="32">
        <v>24426</v>
      </c>
      <c r="M5052" s="32" t="s">
        <v>1935</v>
      </c>
      <c r="N5052" s="32" t="s">
        <v>1527</v>
      </c>
      <c r="O5052" s="32" t="s">
        <v>1520</v>
      </c>
      <c r="P5052" s="32">
        <v>1983</v>
      </c>
      <c r="Q5052" s="32" t="s">
        <v>1938</v>
      </c>
      <c r="R5052" s="32">
        <v>64</v>
      </c>
      <c r="S5052" s="32">
        <v>39</v>
      </c>
      <c r="T5052" s="32"/>
      <c r="U5052" s="32"/>
      <c r="V5052" s="32"/>
      <c r="W5052" s="32"/>
      <c r="X5052" s="32"/>
      <c r="Y5052" s="32"/>
      <c r="Z5052" s="32"/>
      <c r="AA5052" s="32" t="s">
        <v>54</v>
      </c>
      <c r="AB5052" s="32" t="s">
        <v>1928</v>
      </c>
      <c r="AC5052" s="32" t="s">
        <v>102</v>
      </c>
      <c r="AD5052" s="32" t="s">
        <v>147</v>
      </c>
      <c r="AE5052" s="33" t="s">
        <v>43</v>
      </c>
      <c r="AF5052" s="32"/>
      <c r="AG5052" s="32"/>
      <c r="AH5052" s="32"/>
      <c r="AI5052" s="32" t="s">
        <v>1929</v>
      </c>
      <c r="AJ5052" s="32"/>
      <c r="AK5052" s="32" t="s">
        <v>46</v>
      </c>
      <c r="AM5052" s="33" t="s">
        <v>2258</v>
      </c>
      <c r="AN5052" s="33" t="s">
        <v>2259</v>
      </c>
      <c r="AO5052" s="33" t="s">
        <v>3122</v>
      </c>
    </row>
    <row r="5053" spans="2:41" ht="13.5" customHeight="1">
      <c r="B5053" s="31">
        <f>VLOOKUP(L5053,'2-1.手続一覧'!$A$9:$A$1715,1,FALSE)</f>
        <v>24427</v>
      </c>
      <c r="C5053" s="31" t="str">
        <f>IF(VLOOKUP(L5053,'2-1.手続一覧'!$A$9:$Q$1715,2,FALSE)=N5053,"OK","NG")</f>
        <v>OK</v>
      </c>
      <c r="D5053" s="31" t="str">
        <f>IF(VLOOKUP(L5053,'2-1.手続一覧'!$A$9:$Q$1715,3,FALSE)=O5053,"OK","NG")</f>
        <v>OK</v>
      </c>
      <c r="E5053" s="31" t="str">
        <f>IF(VLOOKUP(L5053,'2-1.手続一覧'!$A$9:$S$1715,19,FALSE)=AA5053,"OK","NG")</f>
        <v>OK</v>
      </c>
      <c r="F5053" s="31" t="str">
        <f>IF(VLOOKUP(L5053,'2-1.手続一覧'!$A$9:$S$1715,16,FALSE)=AC5053,"OK","NG")</f>
        <v>NG</v>
      </c>
      <c r="G5053" s="31" t="str">
        <f>IF(VLOOKUP(L5053,'2-1.手続一覧'!$A$9:$S$1715,17,FALSE)=AE5053,"OK","NG")</f>
        <v>NG</v>
      </c>
      <c r="H5053" s="31" t="str">
        <f>IF(VLOOKUP(L5053,'2-1.手続一覧'!$A$9:$T$1715,20,FALSE)=AF5053,"OK","NG")</f>
        <v>OK</v>
      </c>
      <c r="I5053" s="31" t="str">
        <f>IF(VLOOKUP(L5053,'2-1.手続一覧'!$A$9:$U$1715,21,FALSE)=AG5053,"OK","NG")</f>
        <v>OK</v>
      </c>
      <c r="J5053" s="31" t="str">
        <f>IF(VLOOKUP(L5053,'2-1.手続一覧'!$A$9:$V$1715,22,FALSE)=AH5053,"OK","NG")</f>
        <v>OK</v>
      </c>
      <c r="K5053" s="31" t="str">
        <f>IF(VLOOKUP(L5053,'2-1.手続一覧'!$A$9:$W$1715,23,FALSE)=AK5053,"OK","NG")</f>
        <v>OK</v>
      </c>
      <c r="L5053" s="32">
        <v>24427</v>
      </c>
      <c r="M5053" s="32" t="s">
        <v>1935</v>
      </c>
      <c r="N5053" s="32" t="s">
        <v>1528</v>
      </c>
      <c r="O5053" s="32" t="s">
        <v>1520</v>
      </c>
      <c r="P5053" s="32">
        <v>1983</v>
      </c>
      <c r="Q5053" s="32" t="s">
        <v>1938</v>
      </c>
      <c r="R5053" s="32">
        <v>64</v>
      </c>
      <c r="S5053" s="32">
        <v>39</v>
      </c>
      <c r="T5053" s="32"/>
      <c r="U5053" s="32"/>
      <c r="V5053" s="32"/>
      <c r="W5053" s="32"/>
      <c r="X5053" s="32"/>
      <c r="Y5053" s="32"/>
      <c r="Z5053" s="32"/>
      <c r="AA5053" s="32" t="s">
        <v>54</v>
      </c>
      <c r="AB5053" s="32" t="s">
        <v>1928</v>
      </c>
      <c r="AC5053" s="32" t="s">
        <v>102</v>
      </c>
      <c r="AD5053" s="32" t="s">
        <v>147</v>
      </c>
      <c r="AE5053" s="33" t="s">
        <v>43</v>
      </c>
      <c r="AF5053" s="32"/>
      <c r="AG5053" s="32"/>
      <c r="AH5053" s="32"/>
      <c r="AI5053" s="32" t="s">
        <v>1929</v>
      </c>
      <c r="AJ5053" s="32"/>
      <c r="AK5053" s="32" t="s">
        <v>46</v>
      </c>
      <c r="AM5053" s="33" t="s">
        <v>2258</v>
      </c>
      <c r="AN5053" s="33" t="s">
        <v>2259</v>
      </c>
      <c r="AO5053" s="33" t="s">
        <v>3122</v>
      </c>
    </row>
    <row r="5054" spans="2:41" ht="13.5" customHeight="1">
      <c r="B5054" s="31">
        <f>VLOOKUP(L5054,'2-1.手続一覧'!$A$9:$A$1715,1,FALSE)</f>
        <v>24428</v>
      </c>
      <c r="C5054" s="31" t="str">
        <f>IF(VLOOKUP(L5054,'2-1.手続一覧'!$A$9:$Q$1715,2,FALSE)=N5054,"OK","NG")</f>
        <v>OK</v>
      </c>
      <c r="D5054" s="31" t="str">
        <f>IF(VLOOKUP(L5054,'2-1.手続一覧'!$A$9:$Q$1715,3,FALSE)=O5054,"OK","NG")</f>
        <v>OK</v>
      </c>
      <c r="E5054" s="31" t="str">
        <f>IF(VLOOKUP(L5054,'2-1.手続一覧'!$A$9:$S$1715,19,FALSE)=AA5054,"OK","NG")</f>
        <v>OK</v>
      </c>
      <c r="F5054" s="31" t="str">
        <f>IF(VLOOKUP(L5054,'2-1.手続一覧'!$A$9:$S$1715,16,FALSE)=AC5054,"OK","NG")</f>
        <v>NG</v>
      </c>
      <c r="G5054" s="31" t="str">
        <f>IF(VLOOKUP(L5054,'2-1.手続一覧'!$A$9:$S$1715,17,FALSE)=AE5054,"OK","NG")</f>
        <v>NG</v>
      </c>
      <c r="H5054" s="31" t="str">
        <f>IF(VLOOKUP(L5054,'2-1.手続一覧'!$A$9:$T$1715,20,FALSE)=AF5054,"OK","NG")</f>
        <v>OK</v>
      </c>
      <c r="I5054" s="31" t="str">
        <f>IF(VLOOKUP(L5054,'2-1.手続一覧'!$A$9:$U$1715,21,FALSE)=AG5054,"OK","NG")</f>
        <v>OK</v>
      </c>
      <c r="J5054" s="31" t="str">
        <f>IF(VLOOKUP(L5054,'2-1.手続一覧'!$A$9:$V$1715,22,FALSE)=AH5054,"OK","NG")</f>
        <v>OK</v>
      </c>
      <c r="K5054" s="31" t="str">
        <f>IF(VLOOKUP(L5054,'2-1.手続一覧'!$A$9:$W$1715,23,FALSE)=AK5054,"OK","NG")</f>
        <v>OK</v>
      </c>
      <c r="L5054" s="32">
        <v>24428</v>
      </c>
      <c r="M5054" s="32" t="s">
        <v>1935</v>
      </c>
      <c r="N5054" s="32" t="s">
        <v>1529</v>
      </c>
      <c r="O5054" s="32" t="s">
        <v>1520</v>
      </c>
      <c r="P5054" s="32">
        <v>1983</v>
      </c>
      <c r="Q5054" s="32" t="s">
        <v>1938</v>
      </c>
      <c r="R5054" s="32">
        <v>64</v>
      </c>
      <c r="S5054" s="32">
        <v>39</v>
      </c>
      <c r="T5054" s="32"/>
      <c r="U5054" s="32"/>
      <c r="V5054" s="32"/>
      <c r="W5054" s="32"/>
      <c r="X5054" s="32"/>
      <c r="Y5054" s="32"/>
      <c r="Z5054" s="32"/>
      <c r="AA5054" s="32" t="s">
        <v>54</v>
      </c>
      <c r="AB5054" s="32" t="s">
        <v>1928</v>
      </c>
      <c r="AC5054" s="32" t="s">
        <v>102</v>
      </c>
      <c r="AD5054" s="32" t="s">
        <v>147</v>
      </c>
      <c r="AE5054" s="33" t="s">
        <v>43</v>
      </c>
      <c r="AF5054" s="32"/>
      <c r="AG5054" s="32"/>
      <c r="AH5054" s="32"/>
      <c r="AI5054" s="32" t="s">
        <v>1929</v>
      </c>
      <c r="AJ5054" s="32"/>
      <c r="AK5054" s="32" t="s">
        <v>46</v>
      </c>
      <c r="AM5054" s="33" t="s">
        <v>2258</v>
      </c>
      <c r="AN5054" s="33" t="s">
        <v>2259</v>
      </c>
      <c r="AO5054" s="33" t="s">
        <v>3122</v>
      </c>
    </row>
    <row r="5055" spans="2:41" ht="13.5" customHeight="1">
      <c r="B5055" s="31">
        <f>VLOOKUP(L5055,'2-1.手続一覧'!$A$9:$A$1715,1,FALSE)</f>
        <v>24429</v>
      </c>
      <c r="C5055" s="31" t="str">
        <f>IF(VLOOKUP(L5055,'2-1.手続一覧'!$A$9:$Q$1715,2,FALSE)=N5055,"OK","NG")</f>
        <v>OK</v>
      </c>
      <c r="D5055" s="31" t="str">
        <f>IF(VLOOKUP(L5055,'2-1.手続一覧'!$A$9:$Q$1715,3,FALSE)=O5055,"OK","NG")</f>
        <v>OK</v>
      </c>
      <c r="E5055" s="31" t="str">
        <f>IF(VLOOKUP(L5055,'2-1.手続一覧'!$A$9:$S$1715,19,FALSE)=AA5055,"OK","NG")</f>
        <v>OK</v>
      </c>
      <c r="F5055" s="31" t="str">
        <f>IF(VLOOKUP(L5055,'2-1.手続一覧'!$A$9:$S$1715,16,FALSE)=AC5055,"OK","NG")</f>
        <v>NG</v>
      </c>
      <c r="G5055" s="31" t="str">
        <f>IF(VLOOKUP(L5055,'2-1.手続一覧'!$A$9:$S$1715,17,FALSE)=AE5055,"OK","NG")</f>
        <v>NG</v>
      </c>
      <c r="H5055" s="31" t="str">
        <f>IF(VLOOKUP(L5055,'2-1.手続一覧'!$A$9:$T$1715,20,FALSE)=AF5055,"OK","NG")</f>
        <v>OK</v>
      </c>
      <c r="I5055" s="31" t="str">
        <f>IF(VLOOKUP(L5055,'2-1.手続一覧'!$A$9:$U$1715,21,FALSE)=AG5055,"OK","NG")</f>
        <v>OK</v>
      </c>
      <c r="J5055" s="31" t="str">
        <f>IF(VLOOKUP(L5055,'2-1.手続一覧'!$A$9:$V$1715,22,FALSE)=AH5055,"OK","NG")</f>
        <v>OK</v>
      </c>
      <c r="K5055" s="31" t="str">
        <f>IF(VLOOKUP(L5055,'2-1.手続一覧'!$A$9:$W$1715,23,FALSE)=AK5055,"OK","NG")</f>
        <v>OK</v>
      </c>
      <c r="L5055" s="32">
        <v>24429</v>
      </c>
      <c r="M5055" s="32" t="s">
        <v>1935</v>
      </c>
      <c r="N5055" s="32" t="s">
        <v>1530</v>
      </c>
      <c r="O5055" s="32" t="s">
        <v>1520</v>
      </c>
      <c r="P5055" s="32">
        <v>1983</v>
      </c>
      <c r="Q5055" s="32" t="s">
        <v>1938</v>
      </c>
      <c r="R5055" s="32">
        <v>64</v>
      </c>
      <c r="S5055" s="32">
        <v>39</v>
      </c>
      <c r="T5055" s="32"/>
      <c r="U5055" s="32"/>
      <c r="V5055" s="32"/>
      <c r="W5055" s="32"/>
      <c r="X5055" s="32"/>
      <c r="Y5055" s="32"/>
      <c r="Z5055" s="32"/>
      <c r="AA5055" s="32" t="s">
        <v>54</v>
      </c>
      <c r="AB5055" s="32" t="s">
        <v>1928</v>
      </c>
      <c r="AC5055" s="32" t="s">
        <v>102</v>
      </c>
      <c r="AD5055" s="32" t="s">
        <v>147</v>
      </c>
      <c r="AE5055" s="33" t="s">
        <v>43</v>
      </c>
      <c r="AF5055" s="32"/>
      <c r="AG5055" s="32"/>
      <c r="AH5055" s="32"/>
      <c r="AI5055" s="32" t="s">
        <v>1929</v>
      </c>
      <c r="AJ5055" s="32"/>
      <c r="AK5055" s="32" t="s">
        <v>46</v>
      </c>
      <c r="AM5055" s="33" t="s">
        <v>2258</v>
      </c>
      <c r="AN5055" s="33" t="s">
        <v>2259</v>
      </c>
      <c r="AO5055" s="33" t="s">
        <v>3122</v>
      </c>
    </row>
    <row r="5056" spans="2:41" ht="13.5" customHeight="1">
      <c r="B5056" s="31">
        <f>VLOOKUP(L5056,'2-1.手続一覧'!$A$9:$A$1715,1,FALSE)</f>
        <v>24430</v>
      </c>
      <c r="C5056" s="31" t="str">
        <f>IF(VLOOKUP(L5056,'2-1.手続一覧'!$A$9:$Q$1715,2,FALSE)=N5056,"OK","NG")</f>
        <v>OK</v>
      </c>
      <c r="D5056" s="31" t="str">
        <f>IF(VLOOKUP(L5056,'2-1.手続一覧'!$A$9:$Q$1715,3,FALSE)=O5056,"OK","NG")</f>
        <v>OK</v>
      </c>
      <c r="E5056" s="31" t="str">
        <f>IF(VLOOKUP(L5056,'2-1.手続一覧'!$A$9:$S$1715,19,FALSE)=AA5056,"OK","NG")</f>
        <v>OK</v>
      </c>
      <c r="F5056" s="31" t="str">
        <f>IF(VLOOKUP(L5056,'2-1.手続一覧'!$A$9:$S$1715,16,FALSE)=AC5056,"OK","NG")</f>
        <v>NG</v>
      </c>
      <c r="G5056" s="31" t="str">
        <f>IF(VLOOKUP(L5056,'2-1.手続一覧'!$A$9:$S$1715,17,FALSE)=AE5056,"OK","NG")</f>
        <v>NG</v>
      </c>
      <c r="H5056" s="31" t="str">
        <f>IF(VLOOKUP(L5056,'2-1.手続一覧'!$A$9:$T$1715,20,FALSE)=AF5056,"OK","NG")</f>
        <v>OK</v>
      </c>
      <c r="I5056" s="31" t="str">
        <f>IF(VLOOKUP(L5056,'2-1.手続一覧'!$A$9:$U$1715,21,FALSE)=AG5056,"OK","NG")</f>
        <v>OK</v>
      </c>
      <c r="J5056" s="31" t="str">
        <f>IF(VLOOKUP(L5056,'2-1.手続一覧'!$A$9:$V$1715,22,FALSE)=AH5056,"OK","NG")</f>
        <v>OK</v>
      </c>
      <c r="K5056" s="31" t="str">
        <f>IF(VLOOKUP(L5056,'2-1.手続一覧'!$A$9:$W$1715,23,FALSE)=AK5056,"OK","NG")</f>
        <v>OK</v>
      </c>
      <c r="L5056" s="32">
        <v>24430</v>
      </c>
      <c r="M5056" s="32" t="s">
        <v>1935</v>
      </c>
      <c r="N5056" s="32" t="s">
        <v>1531</v>
      </c>
      <c r="O5056" s="32" t="s">
        <v>1520</v>
      </c>
      <c r="P5056" s="32">
        <v>1983</v>
      </c>
      <c r="Q5056" s="32" t="s">
        <v>1938</v>
      </c>
      <c r="R5056" s="32">
        <v>64</v>
      </c>
      <c r="S5056" s="32">
        <v>39</v>
      </c>
      <c r="T5056" s="32"/>
      <c r="U5056" s="32"/>
      <c r="V5056" s="32"/>
      <c r="W5056" s="32"/>
      <c r="X5056" s="32"/>
      <c r="Y5056" s="32"/>
      <c r="Z5056" s="32"/>
      <c r="AA5056" s="32" t="s">
        <v>54</v>
      </c>
      <c r="AB5056" s="32" t="s">
        <v>1928</v>
      </c>
      <c r="AC5056" s="32" t="s">
        <v>102</v>
      </c>
      <c r="AD5056" s="32" t="s">
        <v>147</v>
      </c>
      <c r="AE5056" s="33" t="s">
        <v>43</v>
      </c>
      <c r="AF5056" s="32"/>
      <c r="AG5056" s="32"/>
      <c r="AH5056" s="32"/>
      <c r="AI5056" s="32" t="s">
        <v>1929</v>
      </c>
      <c r="AJ5056" s="32"/>
      <c r="AK5056" s="32" t="s">
        <v>46</v>
      </c>
      <c r="AM5056" s="33" t="s">
        <v>2258</v>
      </c>
      <c r="AN5056" s="33" t="s">
        <v>2259</v>
      </c>
      <c r="AO5056" s="33" t="s">
        <v>3122</v>
      </c>
    </row>
    <row r="5057" spans="2:41" ht="13.5" customHeight="1">
      <c r="B5057" s="31">
        <f>VLOOKUP(L5057,'2-1.手続一覧'!$A$9:$A$1715,1,FALSE)</f>
        <v>24431</v>
      </c>
      <c r="C5057" s="31" t="str">
        <f>IF(VLOOKUP(L5057,'2-1.手続一覧'!$A$9:$Q$1715,2,FALSE)=N5057,"OK","NG")</f>
        <v>OK</v>
      </c>
      <c r="D5057" s="31" t="str">
        <f>IF(VLOOKUP(L5057,'2-1.手続一覧'!$A$9:$Q$1715,3,FALSE)=O5057,"OK","NG")</f>
        <v>OK</v>
      </c>
      <c r="E5057" s="31" t="str">
        <f>IF(VLOOKUP(L5057,'2-1.手続一覧'!$A$9:$S$1715,19,FALSE)=AA5057,"OK","NG")</f>
        <v>OK</v>
      </c>
      <c r="F5057" s="31" t="str">
        <f>IF(VLOOKUP(L5057,'2-1.手続一覧'!$A$9:$S$1715,16,FALSE)=AC5057,"OK","NG")</f>
        <v>NG</v>
      </c>
      <c r="G5057" s="31" t="str">
        <f>IF(VLOOKUP(L5057,'2-1.手続一覧'!$A$9:$S$1715,17,FALSE)=AE5057,"OK","NG")</f>
        <v>NG</v>
      </c>
      <c r="H5057" s="31" t="str">
        <f>IF(VLOOKUP(L5057,'2-1.手続一覧'!$A$9:$T$1715,20,FALSE)=AF5057,"OK","NG")</f>
        <v>OK</v>
      </c>
      <c r="I5057" s="31" t="str">
        <f>IF(VLOOKUP(L5057,'2-1.手続一覧'!$A$9:$U$1715,21,FALSE)=AG5057,"OK","NG")</f>
        <v>OK</v>
      </c>
      <c r="J5057" s="31" t="str">
        <f>IF(VLOOKUP(L5057,'2-1.手続一覧'!$A$9:$V$1715,22,FALSE)=AH5057,"OK","NG")</f>
        <v>OK</v>
      </c>
      <c r="K5057" s="31" t="str">
        <f>IF(VLOOKUP(L5057,'2-1.手続一覧'!$A$9:$W$1715,23,FALSE)=AK5057,"OK","NG")</f>
        <v>OK</v>
      </c>
      <c r="L5057" s="32">
        <v>24431</v>
      </c>
      <c r="M5057" s="32" t="s">
        <v>1935</v>
      </c>
      <c r="N5057" s="32" t="s">
        <v>1491</v>
      </c>
      <c r="O5057" s="32" t="s">
        <v>1520</v>
      </c>
      <c r="P5057" s="32">
        <v>1983</v>
      </c>
      <c r="Q5057" s="32" t="s">
        <v>1938</v>
      </c>
      <c r="R5057" s="32">
        <v>64</v>
      </c>
      <c r="S5057" s="32">
        <v>39</v>
      </c>
      <c r="T5057" s="32"/>
      <c r="U5057" s="32"/>
      <c r="V5057" s="32"/>
      <c r="W5057" s="32"/>
      <c r="X5057" s="32"/>
      <c r="Y5057" s="32"/>
      <c r="Z5057" s="32"/>
      <c r="AA5057" s="32" t="s">
        <v>54</v>
      </c>
      <c r="AB5057" s="32" t="s">
        <v>1928</v>
      </c>
      <c r="AC5057" s="32" t="s">
        <v>102</v>
      </c>
      <c r="AD5057" s="32" t="s">
        <v>147</v>
      </c>
      <c r="AE5057" s="33" t="s">
        <v>43</v>
      </c>
      <c r="AF5057" s="32"/>
      <c r="AG5057" s="32"/>
      <c r="AH5057" s="32"/>
      <c r="AI5057" s="32" t="s">
        <v>1929</v>
      </c>
      <c r="AJ5057" s="32"/>
      <c r="AK5057" s="32" t="s">
        <v>46</v>
      </c>
      <c r="AM5057" s="33" t="s">
        <v>2258</v>
      </c>
      <c r="AN5057" s="33" t="s">
        <v>2259</v>
      </c>
      <c r="AO5057" s="33" t="s">
        <v>3122</v>
      </c>
    </row>
    <row r="5058" spans="2:41" ht="13.5" customHeight="1">
      <c r="B5058" s="31">
        <f>VLOOKUP(L5058,'2-1.手続一覧'!$A$9:$A$1715,1,FALSE)</f>
        <v>24432</v>
      </c>
      <c r="C5058" s="31" t="str">
        <f>IF(VLOOKUP(L5058,'2-1.手続一覧'!$A$9:$Q$1715,2,FALSE)=N5058,"OK","NG")</f>
        <v>OK</v>
      </c>
      <c r="D5058" s="31" t="str">
        <f>IF(VLOOKUP(L5058,'2-1.手続一覧'!$A$9:$Q$1715,3,FALSE)=O5058,"OK","NG")</f>
        <v>OK</v>
      </c>
      <c r="E5058" s="31" t="str">
        <f>IF(VLOOKUP(L5058,'2-1.手続一覧'!$A$9:$S$1715,19,FALSE)=AA5058,"OK","NG")</f>
        <v>OK</v>
      </c>
      <c r="F5058" s="31" t="str">
        <f>IF(VLOOKUP(L5058,'2-1.手続一覧'!$A$9:$S$1715,16,FALSE)=AC5058,"OK","NG")</f>
        <v>NG</v>
      </c>
      <c r="G5058" s="31" t="str">
        <f>IF(VLOOKUP(L5058,'2-1.手続一覧'!$A$9:$S$1715,17,FALSE)=AE5058,"OK","NG")</f>
        <v>NG</v>
      </c>
      <c r="H5058" s="31" t="str">
        <f>IF(VLOOKUP(L5058,'2-1.手続一覧'!$A$9:$T$1715,20,FALSE)=AF5058,"OK","NG")</f>
        <v>OK</v>
      </c>
      <c r="I5058" s="31" t="str">
        <f>IF(VLOOKUP(L5058,'2-1.手続一覧'!$A$9:$U$1715,21,FALSE)=AG5058,"OK","NG")</f>
        <v>OK</v>
      </c>
      <c r="J5058" s="31" t="str">
        <f>IF(VLOOKUP(L5058,'2-1.手続一覧'!$A$9:$V$1715,22,FALSE)=AH5058,"OK","NG")</f>
        <v>OK</v>
      </c>
      <c r="K5058" s="31" t="str">
        <f>IF(VLOOKUP(L5058,'2-1.手続一覧'!$A$9:$W$1715,23,FALSE)=AK5058,"OK","NG")</f>
        <v>OK</v>
      </c>
      <c r="L5058" s="32">
        <v>24432</v>
      </c>
      <c r="M5058" s="32" t="s">
        <v>1935</v>
      </c>
      <c r="N5058" s="32" t="s">
        <v>1532</v>
      </c>
      <c r="O5058" s="32" t="s">
        <v>1520</v>
      </c>
      <c r="P5058" s="32">
        <v>1983</v>
      </c>
      <c r="Q5058" s="32" t="s">
        <v>1938</v>
      </c>
      <c r="R5058" s="32">
        <v>64</v>
      </c>
      <c r="S5058" s="32">
        <v>39</v>
      </c>
      <c r="T5058" s="32"/>
      <c r="U5058" s="32"/>
      <c r="V5058" s="32"/>
      <c r="W5058" s="32"/>
      <c r="X5058" s="32"/>
      <c r="Y5058" s="32"/>
      <c r="Z5058" s="32"/>
      <c r="AA5058" s="32" t="s">
        <v>54</v>
      </c>
      <c r="AB5058" s="32" t="s">
        <v>1928</v>
      </c>
      <c r="AC5058" s="32" t="s">
        <v>102</v>
      </c>
      <c r="AD5058" s="32" t="s">
        <v>147</v>
      </c>
      <c r="AE5058" s="33" t="s">
        <v>43</v>
      </c>
      <c r="AF5058" s="32"/>
      <c r="AG5058" s="32"/>
      <c r="AH5058" s="32"/>
      <c r="AI5058" s="32" t="s">
        <v>1929</v>
      </c>
      <c r="AJ5058" s="32"/>
      <c r="AK5058" s="32" t="s">
        <v>46</v>
      </c>
      <c r="AM5058" s="33" t="s">
        <v>2258</v>
      </c>
      <c r="AN5058" s="33" t="s">
        <v>2259</v>
      </c>
      <c r="AO5058" s="33" t="s">
        <v>3122</v>
      </c>
    </row>
    <row r="5059" spans="2:41" ht="13.5" customHeight="1">
      <c r="B5059" s="31">
        <f>VLOOKUP(L5059,'2-1.手続一覧'!$A$9:$A$1715,1,FALSE)</f>
        <v>24433</v>
      </c>
      <c r="C5059" s="31" t="str">
        <f>IF(VLOOKUP(L5059,'2-1.手続一覧'!$A$9:$Q$1715,2,FALSE)=N5059,"OK","NG")</f>
        <v>OK</v>
      </c>
      <c r="D5059" s="31" t="str">
        <f>IF(VLOOKUP(L5059,'2-1.手続一覧'!$A$9:$Q$1715,3,FALSE)=O5059,"OK","NG")</f>
        <v>OK</v>
      </c>
      <c r="E5059" s="31" t="str">
        <f>IF(VLOOKUP(L5059,'2-1.手続一覧'!$A$9:$S$1715,19,FALSE)=AA5059,"OK","NG")</f>
        <v>OK</v>
      </c>
      <c r="F5059" s="31" t="str">
        <f>IF(VLOOKUP(L5059,'2-1.手続一覧'!$A$9:$S$1715,16,FALSE)=AC5059,"OK","NG")</f>
        <v>NG</v>
      </c>
      <c r="G5059" s="31" t="str">
        <f>IF(VLOOKUP(L5059,'2-1.手続一覧'!$A$9:$S$1715,17,FALSE)=AE5059,"OK","NG")</f>
        <v>NG</v>
      </c>
      <c r="H5059" s="31" t="str">
        <f>IF(VLOOKUP(L5059,'2-1.手続一覧'!$A$9:$T$1715,20,FALSE)=AF5059,"OK","NG")</f>
        <v>OK</v>
      </c>
      <c r="I5059" s="31" t="str">
        <f>IF(VLOOKUP(L5059,'2-1.手続一覧'!$A$9:$U$1715,21,FALSE)=AG5059,"OK","NG")</f>
        <v>OK</v>
      </c>
      <c r="J5059" s="31" t="str">
        <f>IF(VLOOKUP(L5059,'2-1.手続一覧'!$A$9:$V$1715,22,FALSE)=AH5059,"OK","NG")</f>
        <v>OK</v>
      </c>
      <c r="K5059" s="31" t="str">
        <f>IF(VLOOKUP(L5059,'2-1.手続一覧'!$A$9:$W$1715,23,FALSE)=AK5059,"OK","NG")</f>
        <v>OK</v>
      </c>
      <c r="L5059" s="32">
        <v>24433</v>
      </c>
      <c r="M5059" s="32" t="s">
        <v>1935</v>
      </c>
      <c r="N5059" s="32" t="s">
        <v>1533</v>
      </c>
      <c r="O5059" s="32" t="s">
        <v>1520</v>
      </c>
      <c r="P5059" s="32">
        <v>1983</v>
      </c>
      <c r="Q5059" s="32" t="s">
        <v>1938</v>
      </c>
      <c r="R5059" s="32">
        <v>64</v>
      </c>
      <c r="S5059" s="32">
        <v>39</v>
      </c>
      <c r="T5059" s="32"/>
      <c r="U5059" s="32"/>
      <c r="V5059" s="32"/>
      <c r="W5059" s="32"/>
      <c r="X5059" s="32"/>
      <c r="Y5059" s="32"/>
      <c r="Z5059" s="32"/>
      <c r="AA5059" s="32" t="s">
        <v>54</v>
      </c>
      <c r="AB5059" s="32" t="s">
        <v>1928</v>
      </c>
      <c r="AC5059" s="32" t="s">
        <v>102</v>
      </c>
      <c r="AD5059" s="32" t="s">
        <v>147</v>
      </c>
      <c r="AE5059" s="33" t="s">
        <v>43</v>
      </c>
      <c r="AF5059" s="32"/>
      <c r="AG5059" s="32"/>
      <c r="AH5059" s="32"/>
      <c r="AI5059" s="32" t="s">
        <v>1929</v>
      </c>
      <c r="AJ5059" s="32"/>
      <c r="AK5059" s="32" t="s">
        <v>46</v>
      </c>
      <c r="AM5059" s="33" t="s">
        <v>2258</v>
      </c>
      <c r="AN5059" s="33" t="s">
        <v>2259</v>
      </c>
      <c r="AO5059" s="33" t="s">
        <v>3122</v>
      </c>
    </row>
    <row r="5060" spans="2:41" ht="13.5" customHeight="1">
      <c r="B5060" s="31">
        <f>VLOOKUP(L5060,'2-1.手続一覧'!$A$9:$A$1715,1,FALSE)</f>
        <v>24434</v>
      </c>
      <c r="C5060" s="31" t="str">
        <f>IF(VLOOKUP(L5060,'2-1.手続一覧'!$A$9:$Q$1715,2,FALSE)=N5060,"OK","NG")</f>
        <v>OK</v>
      </c>
      <c r="D5060" s="31" t="str">
        <f>IF(VLOOKUP(L5060,'2-1.手続一覧'!$A$9:$Q$1715,3,FALSE)=O5060,"OK","NG")</f>
        <v>OK</v>
      </c>
      <c r="E5060" s="31" t="str">
        <f>IF(VLOOKUP(L5060,'2-1.手続一覧'!$A$9:$S$1715,19,FALSE)=AA5060,"OK","NG")</f>
        <v>OK</v>
      </c>
      <c r="F5060" s="31" t="str">
        <f>IF(VLOOKUP(L5060,'2-1.手続一覧'!$A$9:$S$1715,16,FALSE)=AC5060,"OK","NG")</f>
        <v>NG</v>
      </c>
      <c r="G5060" s="31" t="str">
        <f>IF(VLOOKUP(L5060,'2-1.手続一覧'!$A$9:$S$1715,17,FALSE)=AE5060,"OK","NG")</f>
        <v>NG</v>
      </c>
      <c r="H5060" s="31" t="str">
        <f>IF(VLOOKUP(L5060,'2-1.手続一覧'!$A$9:$T$1715,20,FALSE)=AF5060,"OK","NG")</f>
        <v>OK</v>
      </c>
      <c r="I5060" s="31" t="str">
        <f>IF(VLOOKUP(L5060,'2-1.手続一覧'!$A$9:$U$1715,21,FALSE)=AG5060,"OK","NG")</f>
        <v>OK</v>
      </c>
      <c r="J5060" s="31" t="str">
        <f>IF(VLOOKUP(L5060,'2-1.手続一覧'!$A$9:$V$1715,22,FALSE)=AH5060,"OK","NG")</f>
        <v>OK</v>
      </c>
      <c r="K5060" s="31" t="str">
        <f>IF(VLOOKUP(L5060,'2-1.手続一覧'!$A$9:$W$1715,23,FALSE)=AK5060,"OK","NG")</f>
        <v>OK</v>
      </c>
      <c r="L5060" s="32">
        <v>24434</v>
      </c>
      <c r="M5060" s="32" t="s">
        <v>1935</v>
      </c>
      <c r="N5060" s="32" t="s">
        <v>1489</v>
      </c>
      <c r="O5060" s="32" t="s">
        <v>1520</v>
      </c>
      <c r="P5060" s="32">
        <v>1983</v>
      </c>
      <c r="Q5060" s="32" t="s">
        <v>1938</v>
      </c>
      <c r="R5060" s="32">
        <v>64</v>
      </c>
      <c r="S5060" s="32">
        <v>39</v>
      </c>
      <c r="T5060" s="32"/>
      <c r="U5060" s="32"/>
      <c r="V5060" s="32"/>
      <c r="W5060" s="32"/>
      <c r="X5060" s="32"/>
      <c r="Y5060" s="32"/>
      <c r="Z5060" s="32"/>
      <c r="AA5060" s="32" t="s">
        <v>54</v>
      </c>
      <c r="AB5060" s="32" t="s">
        <v>1928</v>
      </c>
      <c r="AC5060" s="32" t="s">
        <v>102</v>
      </c>
      <c r="AD5060" s="32" t="s">
        <v>147</v>
      </c>
      <c r="AE5060" s="33" t="s">
        <v>43</v>
      </c>
      <c r="AF5060" s="32"/>
      <c r="AG5060" s="32"/>
      <c r="AH5060" s="32"/>
      <c r="AI5060" s="32" t="s">
        <v>1929</v>
      </c>
      <c r="AJ5060" s="32"/>
      <c r="AK5060" s="32" t="s">
        <v>46</v>
      </c>
      <c r="AL5060" s="32"/>
      <c r="AM5060" s="33" t="s">
        <v>2258</v>
      </c>
      <c r="AN5060" s="33" t="s">
        <v>2259</v>
      </c>
      <c r="AO5060" s="33" t="s">
        <v>3122</v>
      </c>
    </row>
    <row r="5061" spans="2:41" ht="13.5" customHeight="1">
      <c r="B5061" s="31">
        <f>VLOOKUP(L5061,'2-1.手続一覧'!$A$9:$A$1715,1,FALSE)</f>
        <v>24435</v>
      </c>
      <c r="C5061" s="31" t="str">
        <f>IF(VLOOKUP(L5061,'2-1.手続一覧'!$A$9:$Q$1715,2,FALSE)=N5061,"OK","NG")</f>
        <v>OK</v>
      </c>
      <c r="D5061" s="31" t="str">
        <f>IF(VLOOKUP(L5061,'2-1.手続一覧'!$A$9:$Q$1715,3,FALSE)=O5061,"OK","NG")</f>
        <v>OK</v>
      </c>
      <c r="E5061" s="31" t="str">
        <f>IF(VLOOKUP(L5061,'2-1.手続一覧'!$A$9:$S$1715,19,FALSE)=AA5061,"OK","NG")</f>
        <v>OK</v>
      </c>
      <c r="F5061" s="31" t="str">
        <f>IF(VLOOKUP(L5061,'2-1.手続一覧'!$A$9:$S$1715,16,FALSE)=AC5061,"OK","NG")</f>
        <v>NG</v>
      </c>
      <c r="G5061" s="31" t="str">
        <f>IF(VLOOKUP(L5061,'2-1.手続一覧'!$A$9:$S$1715,17,FALSE)=AE5061,"OK","NG")</f>
        <v>NG</v>
      </c>
      <c r="H5061" s="31" t="str">
        <f>IF(VLOOKUP(L5061,'2-1.手続一覧'!$A$9:$T$1715,20,FALSE)=AF5061,"OK","NG")</f>
        <v>OK</v>
      </c>
      <c r="I5061" s="31" t="str">
        <f>IF(VLOOKUP(L5061,'2-1.手続一覧'!$A$9:$U$1715,21,FALSE)=AG5061,"OK","NG")</f>
        <v>OK</v>
      </c>
      <c r="J5061" s="31" t="str">
        <f>IF(VLOOKUP(L5061,'2-1.手続一覧'!$A$9:$V$1715,22,FALSE)=AH5061,"OK","NG")</f>
        <v>OK</v>
      </c>
      <c r="K5061" s="31" t="str">
        <f>IF(VLOOKUP(L5061,'2-1.手続一覧'!$A$9:$W$1715,23,FALSE)=AK5061,"OK","NG")</f>
        <v>OK</v>
      </c>
      <c r="L5061" s="32">
        <v>24435</v>
      </c>
      <c r="M5061" s="32" t="s">
        <v>1935</v>
      </c>
      <c r="N5061" s="32" t="s">
        <v>1534</v>
      </c>
      <c r="O5061" s="32" t="s">
        <v>1520</v>
      </c>
      <c r="P5061" s="32">
        <v>1983</v>
      </c>
      <c r="Q5061" s="32" t="s">
        <v>1938</v>
      </c>
      <c r="R5061" s="32">
        <v>64</v>
      </c>
      <c r="S5061" s="32">
        <v>39</v>
      </c>
      <c r="T5061" s="32"/>
      <c r="U5061" s="32"/>
      <c r="V5061" s="32"/>
      <c r="W5061" s="32"/>
      <c r="X5061" s="32"/>
      <c r="Y5061" s="32"/>
      <c r="Z5061" s="32"/>
      <c r="AA5061" s="32" t="s">
        <v>54</v>
      </c>
      <c r="AB5061" s="32" t="s">
        <v>1928</v>
      </c>
      <c r="AC5061" s="32" t="s">
        <v>102</v>
      </c>
      <c r="AD5061" s="32" t="s">
        <v>147</v>
      </c>
      <c r="AE5061" s="33" t="s">
        <v>43</v>
      </c>
      <c r="AF5061" s="32"/>
      <c r="AG5061" s="32"/>
      <c r="AH5061" s="32"/>
      <c r="AI5061" s="32" t="s">
        <v>1929</v>
      </c>
      <c r="AJ5061" s="32"/>
      <c r="AK5061" s="32" t="s">
        <v>46</v>
      </c>
      <c r="AL5061" s="32"/>
      <c r="AM5061" s="33" t="s">
        <v>2258</v>
      </c>
      <c r="AN5061" s="33" t="s">
        <v>2259</v>
      </c>
      <c r="AO5061" s="33" t="s">
        <v>3122</v>
      </c>
    </row>
    <row r="5062" spans="2:41" ht="13.5" customHeight="1">
      <c r="B5062" s="31">
        <f>VLOOKUP(L5062,'2-1.手続一覧'!$A$9:$A$1715,1,FALSE)</f>
        <v>24436</v>
      </c>
      <c r="C5062" s="31" t="str">
        <f>IF(VLOOKUP(L5062,'2-1.手続一覧'!$A$9:$Q$1715,2,FALSE)=N5062,"OK","NG")</f>
        <v>OK</v>
      </c>
      <c r="D5062" s="31" t="str">
        <f>IF(VLOOKUP(L5062,'2-1.手続一覧'!$A$9:$Q$1715,3,FALSE)=O5062,"OK","NG")</f>
        <v>OK</v>
      </c>
      <c r="E5062" s="31" t="str">
        <f>IF(VLOOKUP(L5062,'2-1.手続一覧'!$A$9:$S$1715,19,FALSE)=AA5062,"OK","NG")</f>
        <v>OK</v>
      </c>
      <c r="F5062" s="31" t="str">
        <f>IF(VLOOKUP(L5062,'2-1.手続一覧'!$A$9:$S$1715,16,FALSE)=AC5062,"OK","NG")</f>
        <v>NG</v>
      </c>
      <c r="G5062" s="31" t="str">
        <f>IF(VLOOKUP(L5062,'2-1.手続一覧'!$A$9:$S$1715,17,FALSE)=AE5062,"OK","NG")</f>
        <v>NG</v>
      </c>
      <c r="H5062" s="31" t="str">
        <f>IF(VLOOKUP(L5062,'2-1.手続一覧'!$A$9:$T$1715,20,FALSE)=AF5062,"OK","NG")</f>
        <v>OK</v>
      </c>
      <c r="I5062" s="31" t="str">
        <f>IF(VLOOKUP(L5062,'2-1.手続一覧'!$A$9:$U$1715,21,FALSE)=AG5062,"OK","NG")</f>
        <v>OK</v>
      </c>
      <c r="J5062" s="31" t="str">
        <f>IF(VLOOKUP(L5062,'2-1.手続一覧'!$A$9:$V$1715,22,FALSE)=AH5062,"OK","NG")</f>
        <v>OK</v>
      </c>
      <c r="K5062" s="31" t="str">
        <f>IF(VLOOKUP(L5062,'2-1.手続一覧'!$A$9:$W$1715,23,FALSE)=AK5062,"OK","NG")</f>
        <v>OK</v>
      </c>
      <c r="L5062" s="32">
        <v>24436</v>
      </c>
      <c r="M5062" s="32" t="s">
        <v>1935</v>
      </c>
      <c r="N5062" s="32" t="s">
        <v>1493</v>
      </c>
      <c r="O5062" s="32" t="s">
        <v>1520</v>
      </c>
      <c r="P5062" s="32">
        <v>1983</v>
      </c>
      <c r="Q5062" s="32" t="s">
        <v>1938</v>
      </c>
      <c r="R5062" s="32">
        <v>64</v>
      </c>
      <c r="S5062" s="32">
        <v>39</v>
      </c>
      <c r="T5062" s="32"/>
      <c r="U5062" s="32"/>
      <c r="V5062" s="32"/>
      <c r="W5062" s="32"/>
      <c r="X5062" s="32"/>
      <c r="Y5062" s="32"/>
      <c r="Z5062" s="32"/>
      <c r="AA5062" s="32" t="s">
        <v>54</v>
      </c>
      <c r="AB5062" s="32" t="s">
        <v>1928</v>
      </c>
      <c r="AC5062" s="32" t="s">
        <v>102</v>
      </c>
      <c r="AD5062" s="32" t="s">
        <v>147</v>
      </c>
      <c r="AE5062" s="33" t="s">
        <v>43</v>
      </c>
      <c r="AF5062" s="32"/>
      <c r="AG5062" s="32"/>
      <c r="AH5062" s="32"/>
      <c r="AI5062" s="32" t="s">
        <v>1929</v>
      </c>
      <c r="AJ5062" s="32"/>
      <c r="AK5062" s="32" t="s">
        <v>46</v>
      </c>
      <c r="AL5062" s="32"/>
      <c r="AM5062" s="33" t="s">
        <v>2258</v>
      </c>
      <c r="AN5062" s="33" t="s">
        <v>2259</v>
      </c>
      <c r="AO5062" s="33" t="s">
        <v>3122</v>
      </c>
    </row>
    <row r="5063" spans="2:41" ht="13.5" customHeight="1">
      <c r="B5063" s="31">
        <f>VLOOKUP(L5063,'2-1.手続一覧'!$A$9:$A$1715,1,FALSE)</f>
        <v>24437</v>
      </c>
      <c r="C5063" s="31" t="str">
        <f>IF(VLOOKUP(L5063,'2-1.手続一覧'!$A$9:$Q$1715,2,FALSE)=N5063,"OK","NG")</f>
        <v>OK</v>
      </c>
      <c r="D5063" s="31" t="str">
        <f>IF(VLOOKUP(L5063,'2-1.手続一覧'!$A$9:$Q$1715,3,FALSE)=O5063,"OK","NG")</f>
        <v>OK</v>
      </c>
      <c r="E5063" s="31" t="str">
        <f>IF(VLOOKUP(L5063,'2-1.手続一覧'!$A$9:$S$1715,19,FALSE)=AA5063,"OK","NG")</f>
        <v>OK</v>
      </c>
      <c r="F5063" s="31" t="str">
        <f>IF(VLOOKUP(L5063,'2-1.手続一覧'!$A$9:$S$1715,16,FALSE)=AC5063,"OK","NG")</f>
        <v>NG</v>
      </c>
      <c r="G5063" s="31" t="str">
        <f>IF(VLOOKUP(L5063,'2-1.手続一覧'!$A$9:$S$1715,17,FALSE)=AE5063,"OK","NG")</f>
        <v>NG</v>
      </c>
      <c r="H5063" s="31" t="str">
        <f>IF(VLOOKUP(L5063,'2-1.手続一覧'!$A$9:$T$1715,20,FALSE)=AF5063,"OK","NG")</f>
        <v>OK</v>
      </c>
      <c r="I5063" s="31" t="str">
        <f>IF(VLOOKUP(L5063,'2-1.手続一覧'!$A$9:$U$1715,21,FALSE)=AG5063,"OK","NG")</f>
        <v>OK</v>
      </c>
      <c r="J5063" s="31" t="str">
        <f>IF(VLOOKUP(L5063,'2-1.手続一覧'!$A$9:$V$1715,22,FALSE)=AH5063,"OK","NG")</f>
        <v>OK</v>
      </c>
      <c r="K5063" s="31" t="str">
        <f>IF(VLOOKUP(L5063,'2-1.手続一覧'!$A$9:$W$1715,23,FALSE)=AK5063,"OK","NG")</f>
        <v>OK</v>
      </c>
      <c r="L5063" s="32">
        <v>24437</v>
      </c>
      <c r="M5063" s="32" t="s">
        <v>1935</v>
      </c>
      <c r="N5063" s="32" t="s">
        <v>1494</v>
      </c>
      <c r="O5063" s="32" t="s">
        <v>1520</v>
      </c>
      <c r="P5063" s="32">
        <v>1983</v>
      </c>
      <c r="Q5063" s="32" t="s">
        <v>1938</v>
      </c>
      <c r="R5063" s="32">
        <v>64</v>
      </c>
      <c r="S5063" s="32">
        <v>39</v>
      </c>
      <c r="T5063" s="32"/>
      <c r="U5063" s="32"/>
      <c r="V5063" s="32"/>
      <c r="W5063" s="32"/>
      <c r="X5063" s="32"/>
      <c r="Y5063" s="32"/>
      <c r="Z5063" s="32"/>
      <c r="AA5063" s="32" t="s">
        <v>54</v>
      </c>
      <c r="AB5063" s="32" t="s">
        <v>1928</v>
      </c>
      <c r="AC5063" s="32" t="s">
        <v>102</v>
      </c>
      <c r="AD5063" s="32" t="s">
        <v>147</v>
      </c>
      <c r="AE5063" s="33" t="s">
        <v>43</v>
      </c>
      <c r="AF5063" s="32"/>
      <c r="AG5063" s="32"/>
      <c r="AH5063" s="32"/>
      <c r="AI5063" s="32" t="s">
        <v>1929</v>
      </c>
      <c r="AJ5063" s="32"/>
      <c r="AK5063" s="32" t="s">
        <v>46</v>
      </c>
      <c r="AL5063" s="32"/>
      <c r="AM5063" s="33" t="s">
        <v>2258</v>
      </c>
      <c r="AN5063" s="33" t="s">
        <v>2259</v>
      </c>
      <c r="AO5063" s="33" t="s">
        <v>3122</v>
      </c>
    </row>
    <row r="5064" spans="2:41" ht="13.5" customHeight="1">
      <c r="B5064" s="31">
        <f>VLOOKUP(L5064,'2-1.手続一覧'!$A$9:$A$1715,1,FALSE)</f>
        <v>24438</v>
      </c>
      <c r="C5064" s="31" t="str">
        <f>IF(VLOOKUP(L5064,'2-1.手続一覧'!$A$9:$Q$1715,2,FALSE)=N5064,"OK","NG")</f>
        <v>OK</v>
      </c>
      <c r="D5064" s="31" t="str">
        <f>IF(VLOOKUP(L5064,'2-1.手続一覧'!$A$9:$Q$1715,3,FALSE)=O5064,"OK","NG")</f>
        <v>OK</v>
      </c>
      <c r="E5064" s="31" t="str">
        <f>IF(VLOOKUP(L5064,'2-1.手続一覧'!$A$9:$S$1715,19,FALSE)=AA5064,"OK","NG")</f>
        <v>OK</v>
      </c>
      <c r="F5064" s="31" t="str">
        <f>IF(VLOOKUP(L5064,'2-1.手続一覧'!$A$9:$S$1715,16,FALSE)=AC5064,"OK","NG")</f>
        <v>NG</v>
      </c>
      <c r="G5064" s="31" t="str">
        <f>IF(VLOOKUP(L5064,'2-1.手続一覧'!$A$9:$S$1715,17,FALSE)=AE5064,"OK","NG")</f>
        <v>NG</v>
      </c>
      <c r="H5064" s="31" t="str">
        <f>IF(VLOOKUP(L5064,'2-1.手続一覧'!$A$9:$T$1715,20,FALSE)=AF5064,"OK","NG")</f>
        <v>OK</v>
      </c>
      <c r="I5064" s="31" t="str">
        <f>IF(VLOOKUP(L5064,'2-1.手続一覧'!$A$9:$U$1715,21,FALSE)=AG5064,"OK","NG")</f>
        <v>OK</v>
      </c>
      <c r="J5064" s="31" t="str">
        <f>IF(VLOOKUP(L5064,'2-1.手続一覧'!$A$9:$V$1715,22,FALSE)=AH5064,"OK","NG")</f>
        <v>OK</v>
      </c>
      <c r="K5064" s="31" t="str">
        <f>IF(VLOOKUP(L5064,'2-1.手続一覧'!$A$9:$W$1715,23,FALSE)=AK5064,"OK","NG")</f>
        <v>OK</v>
      </c>
      <c r="L5064" s="32">
        <v>24438</v>
      </c>
      <c r="M5064" s="32" t="s">
        <v>1935</v>
      </c>
      <c r="N5064" s="32" t="s">
        <v>1535</v>
      </c>
      <c r="O5064" s="32" t="s">
        <v>1520</v>
      </c>
      <c r="P5064" s="32">
        <v>1983</v>
      </c>
      <c r="Q5064" s="32" t="s">
        <v>1938</v>
      </c>
      <c r="R5064" s="32">
        <v>64</v>
      </c>
      <c r="S5064" s="32">
        <v>39</v>
      </c>
      <c r="T5064" s="32"/>
      <c r="U5064" s="32"/>
      <c r="V5064" s="32"/>
      <c r="W5064" s="32"/>
      <c r="X5064" s="32"/>
      <c r="Y5064" s="32"/>
      <c r="Z5064" s="32"/>
      <c r="AA5064" s="32" t="s">
        <v>54</v>
      </c>
      <c r="AB5064" s="32" t="s">
        <v>1928</v>
      </c>
      <c r="AC5064" s="32" t="s">
        <v>102</v>
      </c>
      <c r="AD5064" s="32" t="s">
        <v>147</v>
      </c>
      <c r="AE5064" s="33" t="s">
        <v>43</v>
      </c>
      <c r="AF5064" s="32"/>
      <c r="AG5064" s="32"/>
      <c r="AH5064" s="32"/>
      <c r="AI5064" s="32" t="s">
        <v>1929</v>
      </c>
      <c r="AJ5064" s="32"/>
      <c r="AK5064" s="32" t="s">
        <v>46</v>
      </c>
      <c r="AL5064" s="32"/>
      <c r="AM5064" s="33" t="s">
        <v>2258</v>
      </c>
      <c r="AN5064" s="33" t="s">
        <v>2259</v>
      </c>
      <c r="AO5064" s="33" t="s">
        <v>3122</v>
      </c>
    </row>
    <row r="5065" spans="2:41" ht="13.5" customHeight="1">
      <c r="B5065" s="31">
        <f>VLOOKUP(L5065,'2-1.手続一覧'!$A$9:$A$1715,1,FALSE)</f>
        <v>24439</v>
      </c>
      <c r="C5065" s="31" t="str">
        <f>IF(VLOOKUP(L5065,'2-1.手続一覧'!$A$9:$Q$1715,2,FALSE)=N5065,"OK","NG")</f>
        <v>OK</v>
      </c>
      <c r="D5065" s="31" t="str">
        <f>IF(VLOOKUP(L5065,'2-1.手続一覧'!$A$9:$Q$1715,3,FALSE)=O5065,"OK","NG")</f>
        <v>OK</v>
      </c>
      <c r="E5065" s="31" t="str">
        <f>IF(VLOOKUP(L5065,'2-1.手続一覧'!$A$9:$S$1715,19,FALSE)=AA5065,"OK","NG")</f>
        <v>OK</v>
      </c>
      <c r="F5065" s="31" t="str">
        <f>IF(VLOOKUP(L5065,'2-1.手続一覧'!$A$9:$S$1715,16,FALSE)=AC5065,"OK","NG")</f>
        <v>NG</v>
      </c>
      <c r="G5065" s="31" t="str">
        <f>IF(VLOOKUP(L5065,'2-1.手続一覧'!$A$9:$S$1715,17,FALSE)=AE5065,"OK","NG")</f>
        <v>NG</v>
      </c>
      <c r="H5065" s="31" t="str">
        <f>IF(VLOOKUP(L5065,'2-1.手続一覧'!$A$9:$T$1715,20,FALSE)=AF5065,"OK","NG")</f>
        <v>OK</v>
      </c>
      <c r="I5065" s="31" t="str">
        <f>IF(VLOOKUP(L5065,'2-1.手続一覧'!$A$9:$U$1715,21,FALSE)=AG5065,"OK","NG")</f>
        <v>OK</v>
      </c>
      <c r="J5065" s="31" t="str">
        <f>IF(VLOOKUP(L5065,'2-1.手続一覧'!$A$9:$V$1715,22,FALSE)=AH5065,"OK","NG")</f>
        <v>OK</v>
      </c>
      <c r="K5065" s="31" t="str">
        <f>IF(VLOOKUP(L5065,'2-1.手続一覧'!$A$9:$W$1715,23,FALSE)=AK5065,"OK","NG")</f>
        <v>OK</v>
      </c>
      <c r="L5065" s="32">
        <v>24439</v>
      </c>
      <c r="M5065" s="32" t="s">
        <v>1935</v>
      </c>
      <c r="N5065" s="32" t="s">
        <v>1495</v>
      </c>
      <c r="O5065" s="32" t="s">
        <v>1520</v>
      </c>
      <c r="P5065" s="32">
        <v>1983</v>
      </c>
      <c r="Q5065" s="32" t="s">
        <v>1938</v>
      </c>
      <c r="R5065" s="32">
        <v>64</v>
      </c>
      <c r="S5065" s="32">
        <v>39</v>
      </c>
      <c r="T5065" s="32"/>
      <c r="U5065" s="32"/>
      <c r="V5065" s="32"/>
      <c r="W5065" s="32"/>
      <c r="X5065" s="32"/>
      <c r="Y5065" s="32"/>
      <c r="Z5065" s="32"/>
      <c r="AA5065" s="32" t="s">
        <v>54</v>
      </c>
      <c r="AB5065" s="32" t="s">
        <v>1928</v>
      </c>
      <c r="AC5065" s="32" t="s">
        <v>102</v>
      </c>
      <c r="AD5065" s="32" t="s">
        <v>147</v>
      </c>
      <c r="AE5065" s="33" t="s">
        <v>43</v>
      </c>
      <c r="AF5065" s="32"/>
      <c r="AG5065" s="32"/>
      <c r="AH5065" s="32"/>
      <c r="AI5065" s="32" t="s">
        <v>1929</v>
      </c>
      <c r="AJ5065" s="32"/>
      <c r="AK5065" s="32" t="s">
        <v>46</v>
      </c>
      <c r="AL5065" s="32"/>
      <c r="AM5065" s="33" t="s">
        <v>2258</v>
      </c>
      <c r="AN5065" s="33" t="s">
        <v>2259</v>
      </c>
      <c r="AO5065" s="33" t="s">
        <v>3122</v>
      </c>
    </row>
    <row r="5066" spans="2:41" ht="13.5" customHeight="1">
      <c r="B5066" s="31">
        <f>VLOOKUP(L5066,'2-1.手続一覧'!$A$9:$A$1715,1,FALSE)</f>
        <v>24440</v>
      </c>
      <c r="C5066" s="31" t="str">
        <f>IF(VLOOKUP(L5066,'2-1.手続一覧'!$A$9:$Q$1715,2,FALSE)=N5066,"OK","NG")</f>
        <v>OK</v>
      </c>
      <c r="D5066" s="31" t="str">
        <f>IF(VLOOKUP(L5066,'2-1.手続一覧'!$A$9:$Q$1715,3,FALSE)=O5066,"OK","NG")</f>
        <v>OK</v>
      </c>
      <c r="E5066" s="31" t="str">
        <f>IF(VLOOKUP(L5066,'2-1.手続一覧'!$A$9:$S$1715,19,FALSE)=AA5066,"OK","NG")</f>
        <v>OK</v>
      </c>
      <c r="F5066" s="31" t="str">
        <f>IF(VLOOKUP(L5066,'2-1.手続一覧'!$A$9:$S$1715,16,FALSE)=AC5066,"OK","NG")</f>
        <v>NG</v>
      </c>
      <c r="G5066" s="31" t="str">
        <f>IF(VLOOKUP(L5066,'2-1.手続一覧'!$A$9:$S$1715,17,FALSE)=AE5066,"OK","NG")</f>
        <v>NG</v>
      </c>
      <c r="H5066" s="31" t="str">
        <f>IF(VLOOKUP(L5066,'2-1.手続一覧'!$A$9:$T$1715,20,FALSE)=AF5066,"OK","NG")</f>
        <v>OK</v>
      </c>
      <c r="I5066" s="31" t="str">
        <f>IF(VLOOKUP(L5066,'2-1.手続一覧'!$A$9:$U$1715,21,FALSE)=AG5066,"OK","NG")</f>
        <v>OK</v>
      </c>
      <c r="J5066" s="31" t="str">
        <f>IF(VLOOKUP(L5066,'2-1.手続一覧'!$A$9:$V$1715,22,FALSE)=AH5066,"OK","NG")</f>
        <v>OK</v>
      </c>
      <c r="K5066" s="31" t="str">
        <f>IF(VLOOKUP(L5066,'2-1.手続一覧'!$A$9:$W$1715,23,FALSE)=AK5066,"OK","NG")</f>
        <v>OK</v>
      </c>
      <c r="L5066" s="32">
        <v>24440</v>
      </c>
      <c r="M5066" s="32" t="s">
        <v>1935</v>
      </c>
      <c r="N5066" s="32" t="s">
        <v>1496</v>
      </c>
      <c r="O5066" s="32" t="s">
        <v>1520</v>
      </c>
      <c r="P5066" s="32">
        <v>1983</v>
      </c>
      <c r="Q5066" s="32" t="s">
        <v>1938</v>
      </c>
      <c r="R5066" s="32">
        <v>64</v>
      </c>
      <c r="S5066" s="32">
        <v>39</v>
      </c>
      <c r="T5066" s="32"/>
      <c r="U5066" s="32"/>
      <c r="V5066" s="32"/>
      <c r="W5066" s="32"/>
      <c r="X5066" s="32"/>
      <c r="Y5066" s="32"/>
      <c r="Z5066" s="32"/>
      <c r="AA5066" s="32" t="s">
        <v>54</v>
      </c>
      <c r="AB5066" s="32" t="s">
        <v>1928</v>
      </c>
      <c r="AC5066" s="32" t="s">
        <v>102</v>
      </c>
      <c r="AD5066" s="32" t="s">
        <v>147</v>
      </c>
      <c r="AE5066" s="33" t="s">
        <v>43</v>
      </c>
      <c r="AF5066" s="32"/>
      <c r="AG5066" s="32"/>
      <c r="AH5066" s="32"/>
      <c r="AI5066" s="32" t="s">
        <v>1929</v>
      </c>
      <c r="AJ5066" s="32"/>
      <c r="AK5066" s="32" t="s">
        <v>46</v>
      </c>
      <c r="AL5066" s="32"/>
      <c r="AM5066" s="33" t="s">
        <v>2258</v>
      </c>
      <c r="AN5066" s="33" t="s">
        <v>2259</v>
      </c>
      <c r="AO5066" s="33" t="s">
        <v>3122</v>
      </c>
    </row>
    <row r="5067" spans="2:41" ht="13.5" customHeight="1">
      <c r="B5067" s="31">
        <f>VLOOKUP(L5067,'2-1.手続一覧'!$A$9:$A$1715,1,FALSE)</f>
        <v>24441</v>
      </c>
      <c r="C5067" s="31" t="str">
        <f>IF(VLOOKUP(L5067,'2-1.手続一覧'!$A$9:$Q$1715,2,FALSE)=N5067,"OK","NG")</f>
        <v>OK</v>
      </c>
      <c r="D5067" s="31" t="str">
        <f>IF(VLOOKUP(L5067,'2-1.手続一覧'!$A$9:$Q$1715,3,FALSE)=O5067,"OK","NG")</f>
        <v>OK</v>
      </c>
      <c r="E5067" s="31" t="str">
        <f>IF(VLOOKUP(L5067,'2-1.手続一覧'!$A$9:$S$1715,19,FALSE)=AA5067,"OK","NG")</f>
        <v>OK</v>
      </c>
      <c r="F5067" s="31" t="str">
        <f>IF(VLOOKUP(L5067,'2-1.手続一覧'!$A$9:$S$1715,16,FALSE)=AC5067,"OK","NG")</f>
        <v>NG</v>
      </c>
      <c r="G5067" s="31" t="str">
        <f>IF(VLOOKUP(L5067,'2-1.手続一覧'!$A$9:$S$1715,17,FALSE)=AE5067,"OK","NG")</f>
        <v>NG</v>
      </c>
      <c r="H5067" s="31" t="str">
        <f>IF(VLOOKUP(L5067,'2-1.手続一覧'!$A$9:$T$1715,20,FALSE)=AF5067,"OK","NG")</f>
        <v>OK</v>
      </c>
      <c r="I5067" s="31" t="str">
        <f>IF(VLOOKUP(L5067,'2-1.手続一覧'!$A$9:$U$1715,21,FALSE)=AG5067,"OK","NG")</f>
        <v>OK</v>
      </c>
      <c r="J5067" s="31" t="str">
        <f>IF(VLOOKUP(L5067,'2-1.手続一覧'!$A$9:$V$1715,22,FALSE)=AH5067,"OK","NG")</f>
        <v>OK</v>
      </c>
      <c r="K5067" s="31" t="str">
        <f>IF(VLOOKUP(L5067,'2-1.手続一覧'!$A$9:$W$1715,23,FALSE)=AK5067,"OK","NG")</f>
        <v>OK</v>
      </c>
      <c r="L5067" s="32">
        <v>24441</v>
      </c>
      <c r="M5067" s="32" t="s">
        <v>1935</v>
      </c>
      <c r="N5067" s="32" t="s">
        <v>1497</v>
      </c>
      <c r="O5067" s="32" t="s">
        <v>1520</v>
      </c>
      <c r="P5067" s="32">
        <v>1983</v>
      </c>
      <c r="Q5067" s="32" t="s">
        <v>1938</v>
      </c>
      <c r="R5067" s="32">
        <v>64</v>
      </c>
      <c r="S5067" s="32">
        <v>39</v>
      </c>
      <c r="T5067" s="32"/>
      <c r="U5067" s="32"/>
      <c r="V5067" s="32"/>
      <c r="W5067" s="32"/>
      <c r="X5067" s="32"/>
      <c r="Y5067" s="32"/>
      <c r="Z5067" s="32"/>
      <c r="AA5067" s="32" t="s">
        <v>54</v>
      </c>
      <c r="AB5067" s="32" t="s">
        <v>1928</v>
      </c>
      <c r="AC5067" s="32" t="s">
        <v>102</v>
      </c>
      <c r="AD5067" s="32" t="s">
        <v>147</v>
      </c>
      <c r="AE5067" s="33" t="s">
        <v>43</v>
      </c>
      <c r="AF5067" s="32"/>
      <c r="AG5067" s="32"/>
      <c r="AH5067" s="32"/>
      <c r="AI5067" s="32" t="s">
        <v>1929</v>
      </c>
      <c r="AJ5067" s="32"/>
      <c r="AK5067" s="32" t="s">
        <v>46</v>
      </c>
      <c r="AL5067" s="32"/>
      <c r="AM5067" s="33" t="s">
        <v>2258</v>
      </c>
      <c r="AN5067" s="33" t="s">
        <v>2259</v>
      </c>
      <c r="AO5067" s="33" t="s">
        <v>3122</v>
      </c>
    </row>
    <row r="5068" spans="2:41" ht="13.5" customHeight="1">
      <c r="B5068" s="31">
        <f>VLOOKUP(L5068,'2-1.手続一覧'!$A$9:$A$1715,1,FALSE)</f>
        <v>24442</v>
      </c>
      <c r="C5068" s="31" t="str">
        <f>IF(VLOOKUP(L5068,'2-1.手続一覧'!$A$9:$Q$1715,2,FALSE)=N5068,"OK","NG")</f>
        <v>OK</v>
      </c>
      <c r="D5068" s="31" t="str">
        <f>IF(VLOOKUP(L5068,'2-1.手続一覧'!$A$9:$Q$1715,3,FALSE)=O5068,"OK","NG")</f>
        <v>OK</v>
      </c>
      <c r="E5068" s="31" t="str">
        <f>IF(VLOOKUP(L5068,'2-1.手続一覧'!$A$9:$S$1715,19,FALSE)=AA5068,"OK","NG")</f>
        <v>OK</v>
      </c>
      <c r="F5068" s="31" t="str">
        <f>IF(VLOOKUP(L5068,'2-1.手続一覧'!$A$9:$S$1715,16,FALSE)=AC5068,"OK","NG")</f>
        <v>NG</v>
      </c>
      <c r="G5068" s="31" t="str">
        <f>IF(VLOOKUP(L5068,'2-1.手続一覧'!$A$9:$S$1715,17,FALSE)=AE5068,"OK","NG")</f>
        <v>NG</v>
      </c>
      <c r="H5068" s="31" t="str">
        <f>IF(VLOOKUP(L5068,'2-1.手続一覧'!$A$9:$T$1715,20,FALSE)=AF5068,"OK","NG")</f>
        <v>OK</v>
      </c>
      <c r="I5068" s="31" t="str">
        <f>IF(VLOOKUP(L5068,'2-1.手続一覧'!$A$9:$U$1715,21,FALSE)=AG5068,"OK","NG")</f>
        <v>OK</v>
      </c>
      <c r="J5068" s="31" t="str">
        <f>IF(VLOOKUP(L5068,'2-1.手続一覧'!$A$9:$V$1715,22,FALSE)=AH5068,"OK","NG")</f>
        <v>OK</v>
      </c>
      <c r="K5068" s="31" t="str">
        <f>IF(VLOOKUP(L5068,'2-1.手続一覧'!$A$9:$W$1715,23,FALSE)=AK5068,"OK","NG")</f>
        <v>OK</v>
      </c>
      <c r="L5068" s="32">
        <v>24442</v>
      </c>
      <c r="M5068" s="32" t="s">
        <v>1935</v>
      </c>
      <c r="N5068" s="32" t="s">
        <v>1536</v>
      </c>
      <c r="O5068" s="32" t="s">
        <v>1520</v>
      </c>
      <c r="P5068" s="32">
        <v>1983</v>
      </c>
      <c r="Q5068" s="32" t="s">
        <v>1938</v>
      </c>
      <c r="R5068" s="32">
        <v>64</v>
      </c>
      <c r="S5068" s="32">
        <v>39</v>
      </c>
      <c r="T5068" s="32"/>
      <c r="U5068" s="32"/>
      <c r="V5068" s="32"/>
      <c r="W5068" s="32"/>
      <c r="X5068" s="32"/>
      <c r="Y5068" s="32"/>
      <c r="Z5068" s="32"/>
      <c r="AA5068" s="32" t="s">
        <v>54</v>
      </c>
      <c r="AB5068" s="32" t="s">
        <v>1928</v>
      </c>
      <c r="AC5068" s="32" t="s">
        <v>102</v>
      </c>
      <c r="AD5068" s="32" t="s">
        <v>147</v>
      </c>
      <c r="AE5068" s="33" t="s">
        <v>43</v>
      </c>
      <c r="AF5068" s="32"/>
      <c r="AG5068" s="32"/>
      <c r="AH5068" s="32"/>
      <c r="AI5068" s="32" t="s">
        <v>1929</v>
      </c>
      <c r="AJ5068" s="32"/>
      <c r="AK5068" s="32" t="s">
        <v>46</v>
      </c>
      <c r="AL5068" s="32"/>
      <c r="AM5068" s="33" t="s">
        <v>2258</v>
      </c>
      <c r="AN5068" s="33" t="s">
        <v>2259</v>
      </c>
      <c r="AO5068" s="33" t="s">
        <v>3122</v>
      </c>
    </row>
    <row r="5069" spans="2:41" ht="13.5" customHeight="1">
      <c r="B5069" s="31">
        <f>VLOOKUP(L5069,'2-1.手続一覧'!$A$9:$A$1715,1,FALSE)</f>
        <v>24443</v>
      </c>
      <c r="C5069" s="31" t="str">
        <f>IF(VLOOKUP(L5069,'2-1.手続一覧'!$A$9:$Q$1715,2,FALSE)=N5069,"OK","NG")</f>
        <v>OK</v>
      </c>
      <c r="D5069" s="31" t="str">
        <f>IF(VLOOKUP(L5069,'2-1.手続一覧'!$A$9:$Q$1715,3,FALSE)=O5069,"OK","NG")</f>
        <v>OK</v>
      </c>
      <c r="E5069" s="31" t="str">
        <f>IF(VLOOKUP(L5069,'2-1.手続一覧'!$A$9:$S$1715,19,FALSE)=AA5069,"OK","NG")</f>
        <v>OK</v>
      </c>
      <c r="F5069" s="31" t="str">
        <f>IF(VLOOKUP(L5069,'2-1.手続一覧'!$A$9:$S$1715,16,FALSE)=AC5069,"OK","NG")</f>
        <v>NG</v>
      </c>
      <c r="G5069" s="31" t="str">
        <f>IF(VLOOKUP(L5069,'2-1.手続一覧'!$A$9:$S$1715,17,FALSE)=AE5069,"OK","NG")</f>
        <v>NG</v>
      </c>
      <c r="H5069" s="31" t="str">
        <f>IF(VLOOKUP(L5069,'2-1.手続一覧'!$A$9:$T$1715,20,FALSE)=AF5069,"OK","NG")</f>
        <v>OK</v>
      </c>
      <c r="I5069" s="31" t="str">
        <f>IF(VLOOKUP(L5069,'2-1.手続一覧'!$A$9:$U$1715,21,FALSE)=AG5069,"OK","NG")</f>
        <v>OK</v>
      </c>
      <c r="J5069" s="31" t="str">
        <f>IF(VLOOKUP(L5069,'2-1.手続一覧'!$A$9:$V$1715,22,FALSE)=AH5069,"OK","NG")</f>
        <v>OK</v>
      </c>
      <c r="K5069" s="31" t="str">
        <f>IF(VLOOKUP(L5069,'2-1.手続一覧'!$A$9:$W$1715,23,FALSE)=AK5069,"OK","NG")</f>
        <v>OK</v>
      </c>
      <c r="L5069" s="32">
        <v>24443</v>
      </c>
      <c r="M5069" s="32" t="s">
        <v>1935</v>
      </c>
      <c r="N5069" s="32" t="s">
        <v>1498</v>
      </c>
      <c r="O5069" s="32" t="s">
        <v>1520</v>
      </c>
      <c r="P5069" s="32">
        <v>1983</v>
      </c>
      <c r="Q5069" s="32" t="s">
        <v>1938</v>
      </c>
      <c r="R5069" s="32">
        <v>64</v>
      </c>
      <c r="S5069" s="32">
        <v>39</v>
      </c>
      <c r="T5069" s="32"/>
      <c r="U5069" s="32"/>
      <c r="V5069" s="32"/>
      <c r="W5069" s="32"/>
      <c r="X5069" s="32"/>
      <c r="Y5069" s="32"/>
      <c r="Z5069" s="32"/>
      <c r="AA5069" s="32" t="s">
        <v>54</v>
      </c>
      <c r="AB5069" s="32" t="s">
        <v>1928</v>
      </c>
      <c r="AC5069" s="32" t="s">
        <v>102</v>
      </c>
      <c r="AD5069" s="32" t="s">
        <v>147</v>
      </c>
      <c r="AE5069" s="33" t="s">
        <v>43</v>
      </c>
      <c r="AF5069" s="32"/>
      <c r="AG5069" s="32"/>
      <c r="AH5069" s="32"/>
      <c r="AI5069" s="32" t="s">
        <v>1929</v>
      </c>
      <c r="AJ5069" s="32"/>
      <c r="AK5069" s="32" t="s">
        <v>46</v>
      </c>
      <c r="AL5069" s="32"/>
      <c r="AM5069" s="33" t="s">
        <v>2258</v>
      </c>
      <c r="AN5069" s="33" t="s">
        <v>2259</v>
      </c>
      <c r="AO5069" s="33" t="s">
        <v>3122</v>
      </c>
    </row>
    <row r="5070" spans="2:41" ht="13.5" customHeight="1">
      <c r="B5070" s="31">
        <f>VLOOKUP(L5070,'2-1.手続一覧'!$A$9:$A$1715,1,FALSE)</f>
        <v>24444</v>
      </c>
      <c r="C5070" s="31" t="str">
        <f>IF(VLOOKUP(L5070,'2-1.手続一覧'!$A$9:$Q$1715,2,FALSE)=N5070,"OK","NG")</f>
        <v>OK</v>
      </c>
      <c r="D5070" s="31" t="str">
        <f>IF(VLOOKUP(L5070,'2-1.手続一覧'!$A$9:$Q$1715,3,FALSE)=O5070,"OK","NG")</f>
        <v>OK</v>
      </c>
      <c r="E5070" s="31" t="str">
        <f>IF(VLOOKUP(L5070,'2-1.手続一覧'!$A$9:$S$1715,19,FALSE)=AA5070,"OK","NG")</f>
        <v>OK</v>
      </c>
      <c r="F5070" s="31" t="str">
        <f>IF(VLOOKUP(L5070,'2-1.手続一覧'!$A$9:$S$1715,16,FALSE)=AC5070,"OK","NG")</f>
        <v>NG</v>
      </c>
      <c r="G5070" s="31" t="str">
        <f>IF(VLOOKUP(L5070,'2-1.手続一覧'!$A$9:$S$1715,17,FALSE)=AE5070,"OK","NG")</f>
        <v>NG</v>
      </c>
      <c r="H5070" s="31" t="str">
        <f>IF(VLOOKUP(L5070,'2-1.手続一覧'!$A$9:$T$1715,20,FALSE)=AF5070,"OK","NG")</f>
        <v>OK</v>
      </c>
      <c r="I5070" s="31" t="str">
        <f>IF(VLOOKUP(L5070,'2-1.手続一覧'!$A$9:$U$1715,21,FALSE)=AG5070,"OK","NG")</f>
        <v>OK</v>
      </c>
      <c r="J5070" s="31" t="str">
        <f>IF(VLOOKUP(L5070,'2-1.手続一覧'!$A$9:$V$1715,22,FALSE)=AH5070,"OK","NG")</f>
        <v>OK</v>
      </c>
      <c r="K5070" s="31" t="str">
        <f>IF(VLOOKUP(L5070,'2-1.手続一覧'!$A$9:$W$1715,23,FALSE)=AK5070,"OK","NG")</f>
        <v>OK</v>
      </c>
      <c r="L5070" s="32">
        <v>24444</v>
      </c>
      <c r="M5070" s="32" t="s">
        <v>1935</v>
      </c>
      <c r="N5070" s="32" t="s">
        <v>1537</v>
      </c>
      <c r="O5070" s="32" t="s">
        <v>1520</v>
      </c>
      <c r="P5070" s="32">
        <v>1983</v>
      </c>
      <c r="Q5070" s="32" t="s">
        <v>1938</v>
      </c>
      <c r="R5070" s="32">
        <v>64</v>
      </c>
      <c r="S5070" s="32">
        <v>39</v>
      </c>
      <c r="T5070" s="32"/>
      <c r="U5070" s="32"/>
      <c r="V5070" s="32"/>
      <c r="W5070" s="32"/>
      <c r="X5070" s="32"/>
      <c r="Y5070" s="32"/>
      <c r="Z5070" s="32"/>
      <c r="AA5070" s="32" t="s">
        <v>54</v>
      </c>
      <c r="AB5070" s="32" t="s">
        <v>1928</v>
      </c>
      <c r="AC5070" s="32" t="s">
        <v>102</v>
      </c>
      <c r="AD5070" s="32" t="s">
        <v>147</v>
      </c>
      <c r="AE5070" s="33" t="s">
        <v>43</v>
      </c>
      <c r="AF5070" s="32"/>
      <c r="AG5070" s="32"/>
      <c r="AH5070" s="32"/>
      <c r="AI5070" s="32" t="s">
        <v>1929</v>
      </c>
      <c r="AJ5070" s="32"/>
      <c r="AK5070" s="32" t="s">
        <v>46</v>
      </c>
      <c r="AL5070" s="32"/>
      <c r="AM5070" s="33" t="s">
        <v>2258</v>
      </c>
      <c r="AN5070" s="33" t="s">
        <v>2259</v>
      </c>
      <c r="AO5070" s="33" t="s">
        <v>3122</v>
      </c>
    </row>
    <row r="5071" spans="2:41" ht="13.5" hidden="1" customHeight="1">
      <c r="L5071" s="32">
        <v>26010</v>
      </c>
      <c r="M5071" s="32" t="s">
        <v>1935</v>
      </c>
      <c r="N5071" s="32" t="s">
        <v>6285</v>
      </c>
      <c r="O5071" s="32" t="s">
        <v>1520</v>
      </c>
      <c r="P5071" s="32">
        <v>1983</v>
      </c>
      <c r="Q5071" s="32" t="s">
        <v>1938</v>
      </c>
      <c r="R5071" s="32">
        <v>64</v>
      </c>
      <c r="S5071" s="32">
        <v>40</v>
      </c>
      <c r="T5071" s="32"/>
      <c r="U5071" s="32"/>
      <c r="V5071" s="32"/>
      <c r="W5071" s="32"/>
      <c r="X5071" s="32"/>
      <c r="Y5071" s="32"/>
      <c r="Z5071" s="32"/>
      <c r="AA5071" s="32" t="s">
        <v>54</v>
      </c>
      <c r="AB5071" s="32" t="s">
        <v>1928</v>
      </c>
      <c r="AC5071" s="32"/>
      <c r="AD5071" s="32" t="s">
        <v>147</v>
      </c>
      <c r="AE5071" s="32" t="s">
        <v>101</v>
      </c>
      <c r="AF5071" s="32"/>
      <c r="AG5071" s="32"/>
      <c r="AH5071" s="32"/>
      <c r="AI5071" s="32" t="s">
        <v>1929</v>
      </c>
      <c r="AJ5071" s="32"/>
      <c r="AK5071" s="32" t="s">
        <v>46</v>
      </c>
      <c r="AL5071" s="32"/>
      <c r="AN5071" s="33" t="s">
        <v>2253</v>
      </c>
      <c r="AO5071" s="33" t="s">
        <v>4347</v>
      </c>
    </row>
    <row r="5072" spans="2:41" ht="13.5" hidden="1" customHeight="1">
      <c r="L5072" s="32">
        <v>26011</v>
      </c>
      <c r="M5072" s="32" t="s">
        <v>1935</v>
      </c>
      <c r="N5072" s="32" t="s">
        <v>6286</v>
      </c>
      <c r="O5072" s="32" t="s">
        <v>6287</v>
      </c>
      <c r="P5072" s="32">
        <v>1982</v>
      </c>
      <c r="Q5072" s="32" t="s">
        <v>2188</v>
      </c>
      <c r="R5072" s="32"/>
      <c r="S5072" s="32">
        <v>10</v>
      </c>
      <c r="T5072" s="32"/>
      <c r="U5072" s="32"/>
      <c r="V5072" s="32">
        <v>1</v>
      </c>
      <c r="W5072" s="32"/>
      <c r="X5072" s="32"/>
      <c r="Y5072" s="32"/>
      <c r="Z5072" s="32"/>
      <c r="AA5072" s="32" t="s">
        <v>54</v>
      </c>
      <c r="AB5072" s="32" t="s">
        <v>1928</v>
      </c>
      <c r="AC5072" s="32"/>
      <c r="AD5072" s="32" t="s">
        <v>147</v>
      </c>
      <c r="AE5072" s="32" t="s">
        <v>101</v>
      </c>
      <c r="AF5072" s="32"/>
      <c r="AG5072" s="32"/>
      <c r="AH5072" s="32"/>
      <c r="AI5072" s="32" t="s">
        <v>1929</v>
      </c>
      <c r="AJ5072" s="32"/>
      <c r="AK5072" s="32" t="s">
        <v>46</v>
      </c>
      <c r="AL5072" s="32"/>
      <c r="AN5072" s="33" t="s">
        <v>2253</v>
      </c>
      <c r="AO5072" s="33" t="s">
        <v>4347</v>
      </c>
    </row>
    <row r="5073" spans="1:41" ht="13.5" hidden="1" customHeight="1">
      <c r="L5073" s="32">
        <v>219100</v>
      </c>
      <c r="M5073" s="32" t="s">
        <v>1935</v>
      </c>
      <c r="N5073" s="32" t="s">
        <v>6288</v>
      </c>
      <c r="O5073" s="32" t="s">
        <v>6289</v>
      </c>
      <c r="P5073" s="32">
        <v>2015</v>
      </c>
      <c r="Q5073" s="32" t="s">
        <v>1938</v>
      </c>
      <c r="R5073" s="32">
        <v>42</v>
      </c>
      <c r="S5073" s="32">
        <v>6</v>
      </c>
      <c r="T5073" s="32"/>
      <c r="U5073" s="32"/>
      <c r="V5073" s="32">
        <v>1</v>
      </c>
      <c r="W5073" s="32"/>
      <c r="X5073" s="32"/>
      <c r="Y5073" s="32"/>
      <c r="Z5073" s="32" t="s">
        <v>48</v>
      </c>
      <c r="AA5073" s="32" t="s">
        <v>54</v>
      </c>
      <c r="AB5073" s="32" t="s">
        <v>1928</v>
      </c>
      <c r="AC5073" s="32"/>
      <c r="AD5073" s="32" t="s">
        <v>147</v>
      </c>
      <c r="AE5073" s="32" t="s">
        <v>101</v>
      </c>
      <c r="AF5073" s="32" t="s">
        <v>48</v>
      </c>
      <c r="AG5073" s="32" t="s">
        <v>48</v>
      </c>
      <c r="AH5073" s="32" t="s">
        <v>48</v>
      </c>
      <c r="AI5073" s="32" t="s">
        <v>1929</v>
      </c>
      <c r="AJ5073" s="32" t="s">
        <v>48</v>
      </c>
      <c r="AK5073" s="32" t="s">
        <v>66</v>
      </c>
      <c r="AL5073" s="32" t="s">
        <v>6290</v>
      </c>
      <c r="AN5073" s="33" t="s">
        <v>1949</v>
      </c>
      <c r="AO5073" s="32" t="s">
        <v>6291</v>
      </c>
    </row>
    <row r="5074" spans="1:41" ht="13.5" hidden="1" customHeight="1">
      <c r="L5074" s="32">
        <v>219101</v>
      </c>
      <c r="M5074" s="32" t="s">
        <v>1935</v>
      </c>
      <c r="N5074" s="32" t="s">
        <v>6292</v>
      </c>
      <c r="O5074" s="32" t="s">
        <v>6293</v>
      </c>
      <c r="P5074" s="32">
        <v>2015</v>
      </c>
      <c r="Q5074" s="32" t="s">
        <v>1938</v>
      </c>
      <c r="R5074" s="32">
        <v>42</v>
      </c>
      <c r="S5074" s="32">
        <v>9</v>
      </c>
      <c r="T5074" s="32"/>
      <c r="U5074" s="32"/>
      <c r="V5074" s="32">
        <v>1</v>
      </c>
      <c r="W5074" s="32"/>
      <c r="X5074" s="32"/>
      <c r="Y5074" s="32"/>
      <c r="Z5074" s="32" t="s">
        <v>48</v>
      </c>
      <c r="AA5074" s="32" t="s">
        <v>54</v>
      </c>
      <c r="AB5074" s="32" t="s">
        <v>1928</v>
      </c>
      <c r="AC5074" s="32"/>
      <c r="AD5074" s="32" t="s">
        <v>147</v>
      </c>
      <c r="AE5074" s="32" t="s">
        <v>101</v>
      </c>
      <c r="AF5074" s="32" t="s">
        <v>48</v>
      </c>
      <c r="AG5074" s="32" t="s">
        <v>48</v>
      </c>
      <c r="AH5074" s="32" t="s">
        <v>48</v>
      </c>
      <c r="AI5074" s="32" t="s">
        <v>1929</v>
      </c>
      <c r="AJ5074" s="32" t="s">
        <v>48</v>
      </c>
      <c r="AK5074" s="32" t="s">
        <v>66</v>
      </c>
      <c r="AL5074" s="32" t="s">
        <v>6290</v>
      </c>
      <c r="AN5074" s="33" t="s">
        <v>1949</v>
      </c>
      <c r="AO5074" s="32" t="s">
        <v>6291</v>
      </c>
    </row>
    <row r="5075" spans="1:41" ht="13.5" hidden="1" customHeight="1">
      <c r="L5075" s="32">
        <v>219102</v>
      </c>
      <c r="M5075" s="32" t="s">
        <v>1935</v>
      </c>
      <c r="N5075" s="32" t="s">
        <v>6294</v>
      </c>
      <c r="O5075" s="32" t="s">
        <v>6293</v>
      </c>
      <c r="P5075" s="32">
        <v>2015</v>
      </c>
      <c r="Q5075" s="32" t="s">
        <v>1938</v>
      </c>
      <c r="R5075" s="32">
        <v>42</v>
      </c>
      <c r="S5075" s="32">
        <v>9</v>
      </c>
      <c r="T5075" s="32"/>
      <c r="U5075" s="32"/>
      <c r="V5075" s="32">
        <v>2</v>
      </c>
      <c r="W5075" s="32"/>
      <c r="X5075" s="32"/>
      <c r="Y5075" s="32"/>
      <c r="Z5075" s="32" t="s">
        <v>48</v>
      </c>
      <c r="AA5075" s="32" t="s">
        <v>54</v>
      </c>
      <c r="AB5075" s="32" t="s">
        <v>1928</v>
      </c>
      <c r="AC5075" s="32"/>
      <c r="AD5075" s="32" t="s">
        <v>147</v>
      </c>
      <c r="AE5075" s="32" t="s">
        <v>101</v>
      </c>
      <c r="AF5075" s="32" t="s">
        <v>48</v>
      </c>
      <c r="AG5075" s="32" t="s">
        <v>48</v>
      </c>
      <c r="AH5075" s="32" t="s">
        <v>48</v>
      </c>
      <c r="AI5075" s="32" t="s">
        <v>1929</v>
      </c>
      <c r="AJ5075" s="32" t="s">
        <v>48</v>
      </c>
      <c r="AK5075" s="32" t="s">
        <v>66</v>
      </c>
      <c r="AL5075" s="32" t="s">
        <v>6290</v>
      </c>
      <c r="AN5075" s="33" t="s">
        <v>1949</v>
      </c>
      <c r="AO5075" s="32" t="s">
        <v>6291</v>
      </c>
    </row>
    <row r="5076" spans="1:41" ht="13.5" hidden="1" customHeight="1">
      <c r="L5076" s="32">
        <v>219103</v>
      </c>
      <c r="M5076" s="32" t="s">
        <v>1935</v>
      </c>
      <c r="N5076" s="32" t="s">
        <v>6295</v>
      </c>
      <c r="O5076" s="32" t="s">
        <v>6289</v>
      </c>
      <c r="P5076" s="32">
        <v>2015</v>
      </c>
      <c r="Q5076" s="32" t="s">
        <v>1938</v>
      </c>
      <c r="R5076" s="32">
        <v>42</v>
      </c>
      <c r="S5076" s="32">
        <v>11</v>
      </c>
      <c r="T5076" s="32"/>
      <c r="U5076" s="32"/>
      <c r="V5076" s="32">
        <v>2</v>
      </c>
      <c r="W5076" s="32"/>
      <c r="X5076" s="32"/>
      <c r="Y5076" s="32"/>
      <c r="Z5076" s="32" t="s">
        <v>48</v>
      </c>
      <c r="AA5076" s="32" t="s">
        <v>54</v>
      </c>
      <c r="AB5076" s="32" t="s">
        <v>1928</v>
      </c>
      <c r="AC5076" s="32"/>
      <c r="AD5076" s="32" t="s">
        <v>147</v>
      </c>
      <c r="AE5076" s="32" t="s">
        <v>101</v>
      </c>
      <c r="AF5076" s="32" t="s">
        <v>48</v>
      </c>
      <c r="AG5076" s="32" t="s">
        <v>48</v>
      </c>
      <c r="AH5076" s="32" t="s">
        <v>48</v>
      </c>
      <c r="AI5076" s="32" t="s">
        <v>1929</v>
      </c>
      <c r="AJ5076" s="32" t="s">
        <v>48</v>
      </c>
      <c r="AK5076" s="32" t="s">
        <v>66</v>
      </c>
      <c r="AL5076" s="32" t="s">
        <v>6290</v>
      </c>
      <c r="AN5076" s="33" t="s">
        <v>1949</v>
      </c>
      <c r="AO5076" s="32" t="s">
        <v>6291</v>
      </c>
    </row>
    <row r="5077" spans="1:41" ht="13.5" hidden="1" customHeight="1">
      <c r="L5077" s="32">
        <v>219104</v>
      </c>
      <c r="M5077" s="32" t="s">
        <v>1935</v>
      </c>
      <c r="N5077" s="32" t="s">
        <v>6296</v>
      </c>
      <c r="O5077" s="32" t="s">
        <v>6293</v>
      </c>
      <c r="P5077" s="32">
        <v>2015</v>
      </c>
      <c r="Q5077" s="32" t="s">
        <v>1938</v>
      </c>
      <c r="R5077" s="32">
        <v>42</v>
      </c>
      <c r="S5077" s="32"/>
      <c r="T5077" s="32"/>
      <c r="U5077" s="32"/>
      <c r="V5077" s="32"/>
      <c r="W5077" s="32"/>
      <c r="X5077" s="32"/>
      <c r="Y5077" s="32"/>
      <c r="Z5077" s="32" t="s">
        <v>6297</v>
      </c>
      <c r="AA5077" s="32" t="s">
        <v>54</v>
      </c>
      <c r="AB5077" s="32" t="s">
        <v>1928</v>
      </c>
      <c r="AC5077" s="32"/>
      <c r="AD5077" s="32" t="s">
        <v>147</v>
      </c>
      <c r="AE5077" s="32" t="s">
        <v>101</v>
      </c>
      <c r="AF5077" s="32" t="s">
        <v>48</v>
      </c>
      <c r="AG5077" s="32" t="s">
        <v>48</v>
      </c>
      <c r="AH5077" s="32" t="s">
        <v>48</v>
      </c>
      <c r="AI5077" s="32" t="s">
        <v>1929</v>
      </c>
      <c r="AJ5077" s="32" t="s">
        <v>48</v>
      </c>
      <c r="AK5077" s="32" t="s">
        <v>66</v>
      </c>
      <c r="AL5077" s="32" t="s">
        <v>6290</v>
      </c>
      <c r="AN5077" s="33" t="s">
        <v>1949</v>
      </c>
      <c r="AO5077" s="32" t="s">
        <v>6291</v>
      </c>
    </row>
    <row r="5078" spans="1:41" ht="13.5" hidden="1" customHeight="1">
      <c r="L5078" s="32">
        <v>219105</v>
      </c>
      <c r="M5078" s="32" t="s">
        <v>1935</v>
      </c>
      <c r="N5078" s="32" t="s">
        <v>6298</v>
      </c>
      <c r="O5078" s="32" t="s">
        <v>6299</v>
      </c>
      <c r="P5078" s="32">
        <v>2015</v>
      </c>
      <c r="Q5078" s="32" t="s">
        <v>2525</v>
      </c>
      <c r="R5078" s="32">
        <v>378</v>
      </c>
      <c r="S5078" s="32"/>
      <c r="T5078" s="32"/>
      <c r="U5078" s="32"/>
      <c r="V5078" s="32"/>
      <c r="W5078" s="32"/>
      <c r="X5078" s="32"/>
      <c r="Y5078" s="32"/>
      <c r="Z5078" s="32" t="s">
        <v>6300</v>
      </c>
      <c r="AA5078" s="32" t="s">
        <v>54</v>
      </c>
      <c r="AB5078" s="32" t="s">
        <v>1928</v>
      </c>
      <c r="AC5078" s="32"/>
      <c r="AD5078" s="32" t="s">
        <v>147</v>
      </c>
      <c r="AE5078" s="32" t="s">
        <v>101</v>
      </c>
      <c r="AF5078" s="32" t="s">
        <v>48</v>
      </c>
      <c r="AG5078" s="32" t="s">
        <v>48</v>
      </c>
      <c r="AH5078" s="32" t="s">
        <v>48</v>
      </c>
      <c r="AI5078" s="32" t="s">
        <v>1929</v>
      </c>
      <c r="AJ5078" s="32" t="s">
        <v>48</v>
      </c>
      <c r="AK5078" s="32" t="s">
        <v>66</v>
      </c>
      <c r="AL5078" s="32" t="s">
        <v>6290</v>
      </c>
      <c r="AN5078" s="33" t="s">
        <v>1949</v>
      </c>
      <c r="AO5078" s="32" t="s">
        <v>6291</v>
      </c>
    </row>
    <row r="5079" spans="1:41" ht="13.5" hidden="1" customHeight="1">
      <c r="A5079" s="31" t="s">
        <v>2837</v>
      </c>
      <c r="L5079" s="32">
        <v>221928</v>
      </c>
      <c r="M5079" s="32" t="s">
        <v>1935</v>
      </c>
      <c r="N5079" s="32" t="s">
        <v>6301</v>
      </c>
      <c r="O5079" s="32" t="s">
        <v>6302</v>
      </c>
      <c r="P5079" s="32">
        <v>2018</v>
      </c>
      <c r="Q5079" s="32" t="s">
        <v>1938</v>
      </c>
      <c r="R5079" s="32">
        <v>25</v>
      </c>
      <c r="S5079" s="32">
        <v>26</v>
      </c>
      <c r="T5079" s="32"/>
      <c r="U5079" s="32"/>
      <c r="V5079" s="32">
        <v>3</v>
      </c>
      <c r="W5079" s="32"/>
      <c r="X5079" s="32"/>
      <c r="Y5079" s="32"/>
      <c r="Z5079" s="32" t="s">
        <v>48</v>
      </c>
      <c r="AA5079" s="32" t="s">
        <v>45</v>
      </c>
      <c r="AB5079" s="32" t="s">
        <v>147</v>
      </c>
      <c r="AC5079" s="32"/>
      <c r="AD5079" s="32" t="s">
        <v>1928</v>
      </c>
      <c r="AE5079" s="32" t="s">
        <v>101</v>
      </c>
      <c r="AF5079" s="32" t="s">
        <v>48</v>
      </c>
      <c r="AG5079" s="32" t="s">
        <v>48</v>
      </c>
      <c r="AH5079" s="32" t="s">
        <v>48</v>
      </c>
      <c r="AI5079" s="32" t="s">
        <v>3666</v>
      </c>
      <c r="AJ5079" s="32" t="s">
        <v>6303</v>
      </c>
      <c r="AK5079" s="32" t="s">
        <v>434</v>
      </c>
      <c r="AL5079" s="32" t="s">
        <v>48</v>
      </c>
      <c r="AN5079" s="33" t="s">
        <v>3139</v>
      </c>
    </row>
    <row r="5080" spans="1:41" ht="13.5" hidden="1" customHeight="1">
      <c r="A5080" s="31" t="s">
        <v>2837</v>
      </c>
      <c r="L5080" s="32">
        <v>221921</v>
      </c>
      <c r="M5080" s="32" t="s">
        <v>1935</v>
      </c>
      <c r="N5080" s="32" t="s">
        <v>6304</v>
      </c>
      <c r="O5080" s="32" t="s">
        <v>6305</v>
      </c>
      <c r="P5080" s="32">
        <v>2018</v>
      </c>
      <c r="Q5080" s="32" t="s">
        <v>1938</v>
      </c>
      <c r="R5080" s="32">
        <v>25</v>
      </c>
      <c r="S5080" s="32">
        <v>26</v>
      </c>
      <c r="T5080" s="32"/>
      <c r="U5080" s="32"/>
      <c r="V5080" s="32">
        <v>4</v>
      </c>
      <c r="W5080" s="32"/>
      <c r="X5080" s="32"/>
      <c r="Y5080" s="32"/>
      <c r="Z5080" s="32" t="s">
        <v>48</v>
      </c>
      <c r="AA5080" s="32" t="s">
        <v>45</v>
      </c>
      <c r="AB5080" s="32" t="s">
        <v>147</v>
      </c>
      <c r="AC5080" s="32"/>
      <c r="AD5080" s="32" t="s">
        <v>1928</v>
      </c>
      <c r="AE5080" s="32" t="s">
        <v>101</v>
      </c>
      <c r="AF5080" s="32" t="s">
        <v>48</v>
      </c>
      <c r="AG5080" s="32" t="s">
        <v>48</v>
      </c>
      <c r="AH5080" s="32" t="s">
        <v>48</v>
      </c>
      <c r="AI5080" s="32" t="s">
        <v>3666</v>
      </c>
      <c r="AJ5080" s="32" t="s">
        <v>6303</v>
      </c>
      <c r="AK5080" s="32" t="s">
        <v>434</v>
      </c>
      <c r="AL5080" s="32" t="s">
        <v>48</v>
      </c>
      <c r="AN5080" s="33" t="s">
        <v>3139</v>
      </c>
    </row>
    <row r="5081" spans="1:41" ht="13.5" hidden="1" customHeight="1">
      <c r="A5081" s="31" t="s">
        <v>2837</v>
      </c>
      <c r="L5081" s="32">
        <v>221916</v>
      </c>
      <c r="M5081" s="32" t="s">
        <v>1935</v>
      </c>
      <c r="N5081" s="32" t="s">
        <v>6306</v>
      </c>
      <c r="O5081" s="32" t="s">
        <v>6305</v>
      </c>
      <c r="P5081" s="32">
        <v>2018</v>
      </c>
      <c r="Q5081" s="32" t="s">
        <v>1938</v>
      </c>
      <c r="R5081" s="32">
        <v>25</v>
      </c>
      <c r="S5081" s="32">
        <v>26</v>
      </c>
      <c r="T5081" s="32"/>
      <c r="U5081" s="32"/>
      <c r="V5081" s="32">
        <v>5</v>
      </c>
      <c r="W5081" s="32"/>
      <c r="X5081" s="32"/>
      <c r="Y5081" s="32"/>
      <c r="Z5081" s="32" t="s">
        <v>48</v>
      </c>
      <c r="AA5081" s="32" t="s">
        <v>45</v>
      </c>
      <c r="AB5081" s="32" t="s">
        <v>147</v>
      </c>
      <c r="AC5081" s="32"/>
      <c r="AD5081" s="32" t="s">
        <v>1928</v>
      </c>
      <c r="AE5081" s="32" t="s">
        <v>101</v>
      </c>
      <c r="AF5081" s="32" t="s">
        <v>48</v>
      </c>
      <c r="AG5081" s="32" t="s">
        <v>48</v>
      </c>
      <c r="AH5081" s="32" t="s">
        <v>48</v>
      </c>
      <c r="AI5081" s="32" t="s">
        <v>3666</v>
      </c>
      <c r="AJ5081" s="32" t="s">
        <v>6303</v>
      </c>
      <c r="AK5081" s="32" t="s">
        <v>434</v>
      </c>
      <c r="AL5081" s="32" t="s">
        <v>48</v>
      </c>
      <c r="AN5081" s="33" t="s">
        <v>3139</v>
      </c>
    </row>
    <row r="5082" spans="1:41" ht="13.5" hidden="1" customHeight="1">
      <c r="A5082" s="31" t="s">
        <v>2837</v>
      </c>
      <c r="L5082" s="32">
        <v>221919</v>
      </c>
      <c r="M5082" s="32" t="s">
        <v>1935</v>
      </c>
      <c r="N5082" s="32" t="s">
        <v>6307</v>
      </c>
      <c r="O5082" s="32" t="s">
        <v>6305</v>
      </c>
      <c r="P5082" s="32">
        <v>2018</v>
      </c>
      <c r="Q5082" s="32" t="s">
        <v>1938</v>
      </c>
      <c r="R5082" s="32">
        <v>25</v>
      </c>
      <c r="S5082" s="32">
        <v>26</v>
      </c>
      <c r="T5082" s="32"/>
      <c r="U5082" s="32"/>
      <c r="V5082" s="32">
        <v>6</v>
      </c>
      <c r="W5082" s="32"/>
      <c r="X5082" s="32"/>
      <c r="Y5082" s="32"/>
      <c r="Z5082" s="32" t="s">
        <v>48</v>
      </c>
      <c r="AA5082" s="32" t="s">
        <v>45</v>
      </c>
      <c r="AB5082" s="32" t="s">
        <v>147</v>
      </c>
      <c r="AC5082" s="32"/>
      <c r="AD5082" s="32" t="s">
        <v>147</v>
      </c>
      <c r="AE5082" s="32" t="s">
        <v>101</v>
      </c>
      <c r="AF5082" s="32" t="s">
        <v>48</v>
      </c>
      <c r="AG5082" s="32" t="s">
        <v>48</v>
      </c>
      <c r="AH5082" s="32" t="s">
        <v>48</v>
      </c>
      <c r="AI5082" s="32" t="s">
        <v>3666</v>
      </c>
      <c r="AJ5082" s="32" t="s">
        <v>6303</v>
      </c>
      <c r="AK5082" s="32" t="s">
        <v>434</v>
      </c>
      <c r="AL5082" s="32" t="s">
        <v>48</v>
      </c>
      <c r="AN5082" s="33" t="s">
        <v>3139</v>
      </c>
    </row>
    <row r="5083" spans="1:41" ht="13.5" hidden="1" customHeight="1">
      <c r="A5083" s="31" t="s">
        <v>2837</v>
      </c>
      <c r="L5083" s="32">
        <v>221917</v>
      </c>
      <c r="M5083" s="32" t="s">
        <v>1935</v>
      </c>
      <c r="N5083" s="32" t="s">
        <v>6306</v>
      </c>
      <c r="O5083" s="32" t="s">
        <v>6305</v>
      </c>
      <c r="P5083" s="32">
        <v>2018</v>
      </c>
      <c r="Q5083" s="32" t="s">
        <v>1938</v>
      </c>
      <c r="R5083" s="32">
        <v>25</v>
      </c>
      <c r="S5083" s="32">
        <v>26</v>
      </c>
      <c r="T5083" s="32"/>
      <c r="U5083" s="32"/>
      <c r="V5083" s="32">
        <v>7</v>
      </c>
      <c r="W5083" s="32"/>
      <c r="X5083" s="32"/>
      <c r="Y5083" s="32"/>
      <c r="Z5083" s="32" t="s">
        <v>48</v>
      </c>
      <c r="AA5083" s="32" t="s">
        <v>45</v>
      </c>
      <c r="AB5083" s="32" t="s">
        <v>147</v>
      </c>
      <c r="AC5083" s="32"/>
      <c r="AD5083" s="32" t="s">
        <v>147</v>
      </c>
      <c r="AE5083" s="32" t="s">
        <v>101</v>
      </c>
      <c r="AF5083" s="32" t="s">
        <v>48</v>
      </c>
      <c r="AG5083" s="32" t="s">
        <v>48</v>
      </c>
      <c r="AH5083" s="32" t="s">
        <v>48</v>
      </c>
      <c r="AI5083" s="32" t="s">
        <v>3666</v>
      </c>
      <c r="AJ5083" s="32" t="s">
        <v>6303</v>
      </c>
      <c r="AK5083" s="32" t="s">
        <v>434</v>
      </c>
      <c r="AL5083" s="32" t="s">
        <v>48</v>
      </c>
      <c r="AN5083" s="33" t="s">
        <v>3139</v>
      </c>
    </row>
    <row r="5084" spans="1:41" ht="13.5" hidden="1" customHeight="1">
      <c r="A5084" s="31" t="s">
        <v>2837</v>
      </c>
      <c r="L5084" s="32">
        <v>221922</v>
      </c>
      <c r="M5084" s="32" t="s">
        <v>1935</v>
      </c>
      <c r="N5084" s="32" t="s">
        <v>6304</v>
      </c>
      <c r="O5084" s="32" t="s">
        <v>6305</v>
      </c>
      <c r="P5084" s="32">
        <v>2018</v>
      </c>
      <c r="Q5084" s="32" t="s">
        <v>1938</v>
      </c>
      <c r="R5084" s="32">
        <v>25</v>
      </c>
      <c r="S5084" s="32">
        <v>26</v>
      </c>
      <c r="T5084" s="32"/>
      <c r="U5084" s="32"/>
      <c r="V5084" s="32">
        <v>8</v>
      </c>
      <c r="W5084" s="32"/>
      <c r="X5084" s="32"/>
      <c r="Y5084" s="32"/>
      <c r="Z5084" s="32" t="s">
        <v>48</v>
      </c>
      <c r="AA5084" s="32" t="s">
        <v>45</v>
      </c>
      <c r="AB5084" s="32" t="s">
        <v>147</v>
      </c>
      <c r="AC5084" s="32"/>
      <c r="AD5084" s="32" t="s">
        <v>147</v>
      </c>
      <c r="AE5084" s="32" t="s">
        <v>101</v>
      </c>
      <c r="AF5084" s="32" t="s">
        <v>48</v>
      </c>
      <c r="AG5084" s="32" t="s">
        <v>48</v>
      </c>
      <c r="AH5084" s="32" t="s">
        <v>48</v>
      </c>
      <c r="AI5084" s="32" t="s">
        <v>3666</v>
      </c>
      <c r="AJ5084" s="32" t="s">
        <v>6303</v>
      </c>
      <c r="AK5084" s="32" t="s">
        <v>434</v>
      </c>
      <c r="AL5084" s="32" t="s">
        <v>48</v>
      </c>
      <c r="AN5084" s="33" t="s">
        <v>3139</v>
      </c>
    </row>
    <row r="5085" spans="1:41" ht="13.5" hidden="1" customHeight="1">
      <c r="A5085" s="31" t="s">
        <v>2837</v>
      </c>
      <c r="L5085" s="32">
        <v>221923</v>
      </c>
      <c r="M5085" s="32" t="s">
        <v>1935</v>
      </c>
      <c r="N5085" s="32" t="s">
        <v>6308</v>
      </c>
      <c r="O5085" s="32" t="s">
        <v>6305</v>
      </c>
      <c r="P5085" s="32">
        <v>2018</v>
      </c>
      <c r="Q5085" s="32" t="s">
        <v>1938</v>
      </c>
      <c r="R5085" s="32">
        <v>25</v>
      </c>
      <c r="S5085" s="32">
        <v>26</v>
      </c>
      <c r="T5085" s="32"/>
      <c r="U5085" s="32"/>
      <c r="V5085" s="32">
        <v>9</v>
      </c>
      <c r="W5085" s="32"/>
      <c r="X5085" s="32"/>
      <c r="Y5085" s="32"/>
      <c r="Z5085" s="32" t="s">
        <v>48</v>
      </c>
      <c r="AA5085" s="32" t="s">
        <v>45</v>
      </c>
      <c r="AB5085" s="32" t="s">
        <v>147</v>
      </c>
      <c r="AC5085" s="32"/>
      <c r="AD5085" s="32" t="s">
        <v>147</v>
      </c>
      <c r="AE5085" s="32" t="s">
        <v>101</v>
      </c>
      <c r="AF5085" s="32" t="s">
        <v>48</v>
      </c>
      <c r="AG5085" s="32" t="s">
        <v>48</v>
      </c>
      <c r="AH5085" s="32" t="s">
        <v>48</v>
      </c>
      <c r="AI5085" s="32" t="s">
        <v>3666</v>
      </c>
      <c r="AJ5085" s="32" t="s">
        <v>6303</v>
      </c>
      <c r="AK5085" s="32" t="s">
        <v>434</v>
      </c>
      <c r="AL5085" s="32" t="s">
        <v>48</v>
      </c>
      <c r="AN5085" s="33" t="s">
        <v>3139</v>
      </c>
    </row>
    <row r="5086" spans="1:41" ht="13.5" hidden="1" customHeight="1">
      <c r="A5086" s="31" t="s">
        <v>2837</v>
      </c>
      <c r="L5086" s="32">
        <v>221920</v>
      </c>
      <c r="M5086" s="32" t="s">
        <v>1935</v>
      </c>
      <c r="N5086" s="32" t="s">
        <v>6307</v>
      </c>
      <c r="O5086" s="32" t="s">
        <v>6305</v>
      </c>
      <c r="P5086" s="32">
        <v>2018</v>
      </c>
      <c r="Q5086" s="32" t="s">
        <v>1938</v>
      </c>
      <c r="R5086" s="32">
        <v>25</v>
      </c>
      <c r="S5086" s="32">
        <v>26</v>
      </c>
      <c r="T5086" s="32"/>
      <c r="U5086" s="32"/>
      <c r="V5086" s="32">
        <v>10</v>
      </c>
      <c r="W5086" s="32"/>
      <c r="X5086" s="32"/>
      <c r="Y5086" s="32"/>
      <c r="Z5086" s="32" t="s">
        <v>48</v>
      </c>
      <c r="AA5086" s="32" t="s">
        <v>45</v>
      </c>
      <c r="AB5086" s="32" t="s">
        <v>2154</v>
      </c>
      <c r="AC5086" s="32"/>
      <c r="AD5086" s="32" t="s">
        <v>147</v>
      </c>
      <c r="AE5086" s="32" t="s">
        <v>101</v>
      </c>
      <c r="AF5086" s="32" t="s">
        <v>48</v>
      </c>
      <c r="AG5086" s="32" t="s">
        <v>48</v>
      </c>
      <c r="AH5086" s="32" t="s">
        <v>48</v>
      </c>
      <c r="AI5086" s="32" t="s">
        <v>3666</v>
      </c>
      <c r="AJ5086" s="32" t="s">
        <v>6303</v>
      </c>
      <c r="AK5086" s="32" t="s">
        <v>434</v>
      </c>
      <c r="AL5086" s="32" t="s">
        <v>48</v>
      </c>
      <c r="AN5086" s="33" t="s">
        <v>3139</v>
      </c>
    </row>
    <row r="5087" spans="1:41" ht="13.5" hidden="1" customHeight="1">
      <c r="A5087" s="31" t="s">
        <v>2837</v>
      </c>
      <c r="L5087" s="32">
        <v>221925</v>
      </c>
      <c r="M5087" s="32" t="s">
        <v>1935</v>
      </c>
      <c r="N5087" s="32" t="s">
        <v>6309</v>
      </c>
      <c r="O5087" s="32" t="s">
        <v>6305</v>
      </c>
      <c r="P5087" s="32">
        <v>2018</v>
      </c>
      <c r="Q5087" s="32" t="s">
        <v>1938</v>
      </c>
      <c r="R5087" s="32">
        <v>25</v>
      </c>
      <c r="S5087" s="32">
        <v>26</v>
      </c>
      <c r="T5087" s="32"/>
      <c r="U5087" s="32"/>
      <c r="V5087" s="32">
        <v>11</v>
      </c>
      <c r="W5087" s="32"/>
      <c r="X5087" s="32"/>
      <c r="Y5087" s="32"/>
      <c r="Z5087" s="32" t="s">
        <v>48</v>
      </c>
      <c r="AA5087" s="32" t="s">
        <v>45</v>
      </c>
      <c r="AB5087" s="32" t="s">
        <v>147</v>
      </c>
      <c r="AC5087" s="32"/>
      <c r="AD5087" s="32" t="s">
        <v>147</v>
      </c>
      <c r="AE5087" s="32" t="s">
        <v>101</v>
      </c>
      <c r="AF5087" s="32" t="s">
        <v>48</v>
      </c>
      <c r="AG5087" s="32" t="s">
        <v>48</v>
      </c>
      <c r="AH5087" s="32" t="s">
        <v>48</v>
      </c>
      <c r="AI5087" s="32" t="s">
        <v>3666</v>
      </c>
      <c r="AJ5087" s="32" t="s">
        <v>6303</v>
      </c>
      <c r="AK5087" s="32" t="s">
        <v>434</v>
      </c>
      <c r="AL5087" s="32" t="s">
        <v>48</v>
      </c>
      <c r="AN5087" s="33" t="s">
        <v>3139</v>
      </c>
    </row>
    <row r="5088" spans="1:41" ht="13.5" hidden="1" customHeight="1">
      <c r="A5088" s="31" t="s">
        <v>2837</v>
      </c>
      <c r="L5088" s="32">
        <v>221918</v>
      </c>
      <c r="M5088" s="32" t="s">
        <v>1935</v>
      </c>
      <c r="N5088" s="32" t="s">
        <v>6306</v>
      </c>
      <c r="O5088" s="32" t="s">
        <v>6305</v>
      </c>
      <c r="P5088" s="32">
        <v>2018</v>
      </c>
      <c r="Q5088" s="32" t="s">
        <v>1938</v>
      </c>
      <c r="R5088" s="32">
        <v>25</v>
      </c>
      <c r="S5088" s="32">
        <v>26</v>
      </c>
      <c r="T5088" s="32"/>
      <c r="U5088" s="32"/>
      <c r="V5088" s="32">
        <v>12</v>
      </c>
      <c r="W5088" s="32"/>
      <c r="X5088" s="32"/>
      <c r="Y5088" s="32"/>
      <c r="Z5088" s="32" t="s">
        <v>48</v>
      </c>
      <c r="AA5088" s="32" t="s">
        <v>45</v>
      </c>
      <c r="AB5088" s="32" t="s">
        <v>2154</v>
      </c>
      <c r="AC5088" s="32"/>
      <c r="AD5088" s="32" t="s">
        <v>147</v>
      </c>
      <c r="AE5088" s="32" t="s">
        <v>101</v>
      </c>
      <c r="AF5088" s="32" t="s">
        <v>48</v>
      </c>
      <c r="AG5088" s="32" t="s">
        <v>48</v>
      </c>
      <c r="AH5088" s="32" t="s">
        <v>48</v>
      </c>
      <c r="AI5088" s="32" t="s">
        <v>3666</v>
      </c>
      <c r="AJ5088" s="32" t="s">
        <v>6303</v>
      </c>
      <c r="AK5088" s="32" t="s">
        <v>434</v>
      </c>
      <c r="AL5088" s="32" t="s">
        <v>48</v>
      </c>
      <c r="AN5088" s="33" t="s">
        <v>3139</v>
      </c>
    </row>
    <row r="5089" spans="1:40" ht="13.5" hidden="1" customHeight="1">
      <c r="A5089" s="31" t="s">
        <v>2837</v>
      </c>
      <c r="L5089" s="32">
        <v>221924</v>
      </c>
      <c r="M5089" s="32" t="s">
        <v>1935</v>
      </c>
      <c r="N5089" s="32" t="s">
        <v>6310</v>
      </c>
      <c r="O5089" s="32" t="s">
        <v>6305</v>
      </c>
      <c r="P5089" s="32">
        <v>2018</v>
      </c>
      <c r="Q5089" s="32" t="s">
        <v>1938</v>
      </c>
      <c r="R5089" s="32">
        <v>25</v>
      </c>
      <c r="S5089" s="32">
        <v>26</v>
      </c>
      <c r="T5089" s="32"/>
      <c r="U5089" s="32"/>
      <c r="V5089" s="32">
        <v>13</v>
      </c>
      <c r="W5089" s="32"/>
      <c r="X5089" s="32"/>
      <c r="Y5089" s="32"/>
      <c r="Z5089" s="32" t="s">
        <v>48</v>
      </c>
      <c r="AA5089" s="32" t="s">
        <v>45</v>
      </c>
      <c r="AB5089" s="32" t="s">
        <v>147</v>
      </c>
      <c r="AC5089" s="32"/>
      <c r="AD5089" s="32" t="s">
        <v>147</v>
      </c>
      <c r="AE5089" s="32" t="s">
        <v>101</v>
      </c>
      <c r="AF5089" s="32" t="s">
        <v>48</v>
      </c>
      <c r="AG5089" s="32" t="s">
        <v>48</v>
      </c>
      <c r="AH5089" s="32" t="s">
        <v>48</v>
      </c>
      <c r="AI5089" s="32" t="s">
        <v>3666</v>
      </c>
      <c r="AJ5089" s="32" t="s">
        <v>6303</v>
      </c>
      <c r="AK5089" s="32" t="s">
        <v>434</v>
      </c>
      <c r="AL5089" s="32" t="s">
        <v>48</v>
      </c>
      <c r="AN5089" s="33" t="s">
        <v>3139</v>
      </c>
    </row>
    <row r="5090" spans="1:40" ht="13.5" hidden="1" customHeight="1">
      <c r="A5090" s="31" t="s">
        <v>2837</v>
      </c>
      <c r="L5090" s="32">
        <v>221926</v>
      </c>
      <c r="M5090" s="32" t="s">
        <v>1935</v>
      </c>
      <c r="N5090" s="32" t="s">
        <v>6309</v>
      </c>
      <c r="O5090" s="32" t="s">
        <v>6305</v>
      </c>
      <c r="P5090" s="32">
        <v>2018</v>
      </c>
      <c r="Q5090" s="32" t="s">
        <v>1938</v>
      </c>
      <c r="R5090" s="32">
        <v>25</v>
      </c>
      <c r="S5090" s="32">
        <v>26</v>
      </c>
      <c r="T5090" s="32"/>
      <c r="U5090" s="32"/>
      <c r="V5090" s="32">
        <v>14</v>
      </c>
      <c r="W5090" s="32"/>
      <c r="X5090" s="32"/>
      <c r="Y5090" s="32"/>
      <c r="Z5090" s="32" t="s">
        <v>48</v>
      </c>
      <c r="AA5090" s="32" t="s">
        <v>45</v>
      </c>
      <c r="AB5090" s="32" t="s">
        <v>147</v>
      </c>
      <c r="AC5090" s="32"/>
      <c r="AD5090" s="32" t="s">
        <v>1928</v>
      </c>
      <c r="AE5090" s="32" t="s">
        <v>101</v>
      </c>
      <c r="AF5090" s="32" t="s">
        <v>48</v>
      </c>
      <c r="AG5090" s="32" t="s">
        <v>48</v>
      </c>
      <c r="AH5090" s="32" t="s">
        <v>48</v>
      </c>
      <c r="AI5090" s="32" t="s">
        <v>3666</v>
      </c>
      <c r="AJ5090" s="32" t="s">
        <v>6303</v>
      </c>
      <c r="AK5090" s="32" t="s">
        <v>434</v>
      </c>
      <c r="AL5090" s="32" t="s">
        <v>48</v>
      </c>
      <c r="AN5090" s="33" t="s">
        <v>3139</v>
      </c>
    </row>
    <row r="5091" spans="1:40" ht="13.5" hidden="1" customHeight="1">
      <c r="A5091" s="31" t="s">
        <v>2837</v>
      </c>
      <c r="L5091" s="32">
        <v>221927</v>
      </c>
      <c r="M5091" s="32" t="s">
        <v>1935</v>
      </c>
      <c r="N5091" s="32" t="s">
        <v>6311</v>
      </c>
      <c r="O5091" s="32" t="s">
        <v>6305</v>
      </c>
      <c r="P5091" s="32">
        <v>2018</v>
      </c>
      <c r="Q5091" s="32" t="s">
        <v>1938</v>
      </c>
      <c r="R5091" s="32">
        <v>25</v>
      </c>
      <c r="S5091" s="32">
        <v>28</v>
      </c>
      <c r="T5091" s="32"/>
      <c r="U5091" s="32"/>
      <c r="V5091" s="32">
        <v>4</v>
      </c>
      <c r="W5091" s="32"/>
      <c r="X5091" s="32"/>
      <c r="Y5091" s="32"/>
      <c r="Z5091" s="32" t="s">
        <v>48</v>
      </c>
      <c r="AA5091" s="32" t="s">
        <v>45</v>
      </c>
      <c r="AB5091" s="32" t="s">
        <v>2154</v>
      </c>
      <c r="AC5091" s="32"/>
      <c r="AD5091" s="32" t="s">
        <v>147</v>
      </c>
      <c r="AE5091" s="32" t="s">
        <v>101</v>
      </c>
      <c r="AF5091" s="32" t="s">
        <v>48</v>
      </c>
      <c r="AG5091" s="32" t="s">
        <v>6189</v>
      </c>
      <c r="AH5091" s="32" t="s">
        <v>48</v>
      </c>
      <c r="AI5091" s="32" t="s">
        <v>3666</v>
      </c>
      <c r="AJ5091" s="32" t="s">
        <v>6303</v>
      </c>
      <c r="AK5091" s="32" t="s">
        <v>434</v>
      </c>
      <c r="AL5091" s="32" t="s">
        <v>48</v>
      </c>
      <c r="AN5091" s="33" t="s">
        <v>3139</v>
      </c>
    </row>
    <row r="5092" spans="1:40" ht="13.5" hidden="1" customHeight="1">
      <c r="A5092" s="31" t="s">
        <v>2837</v>
      </c>
      <c r="L5092" s="32">
        <v>221931</v>
      </c>
      <c r="M5092" s="32" t="s">
        <v>1935</v>
      </c>
      <c r="N5092" s="32" t="s">
        <v>6312</v>
      </c>
      <c r="O5092" s="32" t="s">
        <v>6313</v>
      </c>
      <c r="P5092" s="32">
        <v>2018</v>
      </c>
      <c r="Q5092" s="32" t="s">
        <v>2188</v>
      </c>
      <c r="R5092" s="32">
        <v>1</v>
      </c>
      <c r="S5092" s="32">
        <v>15</v>
      </c>
      <c r="T5092" s="32"/>
      <c r="U5092" s="32"/>
      <c r="V5092" s="32">
        <v>1</v>
      </c>
      <c r="W5092" s="32"/>
      <c r="X5092" s="32"/>
      <c r="Y5092" s="32"/>
      <c r="Z5092" s="32" t="s">
        <v>48</v>
      </c>
      <c r="AA5092" s="32" t="s">
        <v>54</v>
      </c>
      <c r="AB5092" s="32" t="s">
        <v>1928</v>
      </c>
      <c r="AC5092" s="32"/>
      <c r="AD5092" s="32" t="s">
        <v>147</v>
      </c>
      <c r="AE5092" s="32" t="s">
        <v>101</v>
      </c>
      <c r="AF5092" s="32" t="s">
        <v>48</v>
      </c>
      <c r="AG5092" s="32" t="s">
        <v>48</v>
      </c>
      <c r="AH5092" s="32" t="s">
        <v>48</v>
      </c>
      <c r="AI5092" s="32" t="s">
        <v>3666</v>
      </c>
      <c r="AJ5092" s="32" t="s">
        <v>6303</v>
      </c>
      <c r="AK5092" s="32" t="s">
        <v>434</v>
      </c>
      <c r="AL5092" s="32" t="s">
        <v>48</v>
      </c>
      <c r="AN5092" s="33" t="s">
        <v>3139</v>
      </c>
    </row>
    <row r="5093" spans="1:40" ht="13.5" hidden="1" customHeight="1">
      <c r="A5093" s="31" t="s">
        <v>2837</v>
      </c>
      <c r="L5093" s="32">
        <v>221932</v>
      </c>
      <c r="M5093" s="32" t="s">
        <v>1935</v>
      </c>
      <c r="N5093" s="32" t="s">
        <v>6314</v>
      </c>
      <c r="O5093" s="32" t="s">
        <v>6313</v>
      </c>
      <c r="P5093" s="32">
        <v>2018</v>
      </c>
      <c r="Q5093" s="32" t="s">
        <v>2188</v>
      </c>
      <c r="R5093" s="32">
        <v>1</v>
      </c>
      <c r="S5093" s="32">
        <v>15</v>
      </c>
      <c r="T5093" s="32"/>
      <c r="U5093" s="32"/>
      <c r="V5093" s="32">
        <v>4</v>
      </c>
      <c r="W5093" s="32"/>
      <c r="X5093" s="32"/>
      <c r="Y5093" s="32"/>
      <c r="Z5093" s="32" t="s">
        <v>48</v>
      </c>
      <c r="AA5093" s="32" t="s">
        <v>45</v>
      </c>
      <c r="AB5093" s="32" t="s">
        <v>147</v>
      </c>
      <c r="AC5093" s="32"/>
      <c r="AD5093" s="32" t="s">
        <v>1928</v>
      </c>
      <c r="AE5093" s="32" t="s">
        <v>101</v>
      </c>
      <c r="AF5093" s="32" t="s">
        <v>48</v>
      </c>
      <c r="AG5093" s="32" t="s">
        <v>48</v>
      </c>
      <c r="AH5093" s="32" t="s">
        <v>48</v>
      </c>
      <c r="AI5093" s="32" t="s">
        <v>3666</v>
      </c>
      <c r="AJ5093" s="32" t="s">
        <v>6303</v>
      </c>
      <c r="AK5093" s="32" t="s">
        <v>434</v>
      </c>
      <c r="AL5093" s="32" t="s">
        <v>48</v>
      </c>
      <c r="AN5093" s="33" t="s">
        <v>3139</v>
      </c>
    </row>
    <row r="5094" spans="1:40" ht="13.5" hidden="1" customHeight="1">
      <c r="A5094" s="31" t="s">
        <v>2837</v>
      </c>
      <c r="L5094" s="32">
        <v>221933</v>
      </c>
      <c r="M5094" s="32" t="s">
        <v>1935</v>
      </c>
      <c r="N5094" s="32" t="s">
        <v>6315</v>
      </c>
      <c r="O5094" s="32" t="s">
        <v>6313</v>
      </c>
      <c r="P5094" s="32">
        <v>2018</v>
      </c>
      <c r="Q5094" s="32" t="s">
        <v>2188</v>
      </c>
      <c r="R5094" s="32">
        <v>1</v>
      </c>
      <c r="S5094" s="32">
        <v>15</v>
      </c>
      <c r="T5094" s="32"/>
      <c r="U5094" s="32"/>
      <c r="V5094" s="32">
        <v>5</v>
      </c>
      <c r="W5094" s="32"/>
      <c r="X5094" s="32"/>
      <c r="Y5094" s="32"/>
      <c r="Z5094" s="32" t="s">
        <v>48</v>
      </c>
      <c r="AA5094" s="32" t="s">
        <v>45</v>
      </c>
      <c r="AB5094" s="32" t="s">
        <v>147</v>
      </c>
      <c r="AC5094" s="32"/>
      <c r="AD5094" s="32" t="s">
        <v>1928</v>
      </c>
      <c r="AE5094" s="32" t="s">
        <v>101</v>
      </c>
      <c r="AF5094" s="32" t="s">
        <v>48</v>
      </c>
      <c r="AG5094" s="32" t="s">
        <v>48</v>
      </c>
      <c r="AH5094" s="32" t="s">
        <v>48</v>
      </c>
      <c r="AI5094" s="32" t="s">
        <v>3666</v>
      </c>
      <c r="AJ5094" s="32" t="s">
        <v>6303</v>
      </c>
      <c r="AK5094" s="32" t="s">
        <v>434</v>
      </c>
      <c r="AL5094" s="32" t="s">
        <v>48</v>
      </c>
      <c r="AN5094" s="33" t="s">
        <v>3139</v>
      </c>
    </row>
    <row r="5095" spans="1:40" ht="13.5" hidden="1" customHeight="1">
      <c r="A5095" s="31" t="s">
        <v>2837</v>
      </c>
      <c r="L5095" s="32">
        <v>221930</v>
      </c>
      <c r="M5095" s="32" t="s">
        <v>1935</v>
      </c>
      <c r="N5095" s="32" t="s">
        <v>6316</v>
      </c>
      <c r="O5095" s="32" t="s">
        <v>6313</v>
      </c>
      <c r="P5095" s="32">
        <v>2018</v>
      </c>
      <c r="Q5095" s="32" t="s">
        <v>2188</v>
      </c>
      <c r="R5095" s="32">
        <v>1</v>
      </c>
      <c r="S5095" s="32">
        <v>16</v>
      </c>
      <c r="T5095" s="32"/>
      <c r="U5095" s="32"/>
      <c r="V5095" s="32">
        <v>1</v>
      </c>
      <c r="W5095" s="32"/>
      <c r="X5095" s="32"/>
      <c r="Y5095" s="32"/>
      <c r="Z5095" s="32" t="s">
        <v>48</v>
      </c>
      <c r="AA5095" s="32" t="s">
        <v>54</v>
      </c>
      <c r="AB5095" s="32" t="s">
        <v>1928</v>
      </c>
      <c r="AC5095" s="32"/>
      <c r="AD5095" s="32" t="s">
        <v>147</v>
      </c>
      <c r="AE5095" s="32" t="s">
        <v>101</v>
      </c>
      <c r="AF5095" s="32" t="s">
        <v>48</v>
      </c>
      <c r="AG5095" s="32" t="s">
        <v>48</v>
      </c>
      <c r="AH5095" s="32" t="s">
        <v>48</v>
      </c>
      <c r="AI5095" s="32" t="s">
        <v>3666</v>
      </c>
      <c r="AJ5095" s="32" t="s">
        <v>6303</v>
      </c>
      <c r="AK5095" s="32" t="s">
        <v>434</v>
      </c>
      <c r="AL5095" s="32" t="s">
        <v>48</v>
      </c>
      <c r="AN5095" s="33" t="s">
        <v>3139</v>
      </c>
    </row>
    <row r="5096" spans="1:40" ht="13.5" hidden="1" customHeight="1">
      <c r="A5096" s="31" t="s">
        <v>2837</v>
      </c>
      <c r="L5096" s="32">
        <v>221939</v>
      </c>
      <c r="M5096" s="32" t="s">
        <v>1935</v>
      </c>
      <c r="N5096" s="32" t="s">
        <v>6317</v>
      </c>
      <c r="O5096" s="32" t="s">
        <v>6313</v>
      </c>
      <c r="P5096" s="32">
        <v>2018</v>
      </c>
      <c r="Q5096" s="32" t="s">
        <v>2188</v>
      </c>
      <c r="R5096" s="32">
        <v>1</v>
      </c>
      <c r="S5096" s="32">
        <v>16</v>
      </c>
      <c r="T5096" s="32"/>
      <c r="U5096" s="32"/>
      <c r="V5096" s="32">
        <v>4</v>
      </c>
      <c r="W5096" s="32"/>
      <c r="X5096" s="32"/>
      <c r="Y5096" s="32"/>
      <c r="Z5096" s="32" t="s">
        <v>48</v>
      </c>
      <c r="AA5096" s="32" t="s">
        <v>45</v>
      </c>
      <c r="AB5096" s="32" t="s">
        <v>147</v>
      </c>
      <c r="AC5096" s="32"/>
      <c r="AD5096" s="32" t="s">
        <v>1928</v>
      </c>
      <c r="AE5096" s="32" t="s">
        <v>101</v>
      </c>
      <c r="AF5096" s="32" t="s">
        <v>48</v>
      </c>
      <c r="AG5096" s="32" t="s">
        <v>48</v>
      </c>
      <c r="AH5096" s="32" t="s">
        <v>48</v>
      </c>
      <c r="AI5096" s="32" t="s">
        <v>3666</v>
      </c>
      <c r="AJ5096" s="32" t="s">
        <v>6303</v>
      </c>
      <c r="AK5096" s="32" t="s">
        <v>434</v>
      </c>
      <c r="AL5096" s="32" t="s">
        <v>48</v>
      </c>
      <c r="AN5096" s="33" t="s">
        <v>3139</v>
      </c>
    </row>
    <row r="5097" spans="1:40" ht="13.5" hidden="1" customHeight="1">
      <c r="A5097" s="31" t="s">
        <v>2837</v>
      </c>
      <c r="L5097" s="32">
        <v>221940</v>
      </c>
      <c r="M5097" s="32" t="s">
        <v>1935</v>
      </c>
      <c r="N5097" s="32" t="s">
        <v>6318</v>
      </c>
      <c r="O5097" s="32" t="s">
        <v>6313</v>
      </c>
      <c r="P5097" s="32">
        <v>2018</v>
      </c>
      <c r="Q5097" s="32" t="s">
        <v>2188</v>
      </c>
      <c r="R5097" s="32">
        <v>1</v>
      </c>
      <c r="S5097" s="32">
        <v>16</v>
      </c>
      <c r="T5097" s="32"/>
      <c r="U5097" s="32"/>
      <c r="V5097" s="32">
        <v>5</v>
      </c>
      <c r="W5097" s="32"/>
      <c r="X5097" s="32"/>
      <c r="Y5097" s="32"/>
      <c r="Z5097" s="32" t="s">
        <v>48</v>
      </c>
      <c r="AA5097" s="32" t="s">
        <v>45</v>
      </c>
      <c r="AB5097" s="32" t="s">
        <v>147</v>
      </c>
      <c r="AC5097" s="32"/>
      <c r="AD5097" s="32" t="s">
        <v>1928</v>
      </c>
      <c r="AE5097" s="32" t="s">
        <v>101</v>
      </c>
      <c r="AF5097" s="32" t="s">
        <v>48</v>
      </c>
      <c r="AG5097" s="32" t="s">
        <v>48</v>
      </c>
      <c r="AH5097" s="32" t="s">
        <v>48</v>
      </c>
      <c r="AI5097" s="32" t="s">
        <v>3666</v>
      </c>
      <c r="AJ5097" s="32" t="s">
        <v>6303</v>
      </c>
      <c r="AK5097" s="32" t="s">
        <v>434</v>
      </c>
      <c r="AL5097" s="32" t="s">
        <v>48</v>
      </c>
      <c r="AN5097" s="33" t="s">
        <v>3139</v>
      </c>
    </row>
    <row r="5098" spans="1:40" ht="13.5" hidden="1" customHeight="1">
      <c r="A5098" s="31" t="s">
        <v>2837</v>
      </c>
      <c r="L5098" s="32">
        <v>221937</v>
      </c>
      <c r="M5098" s="32" t="s">
        <v>1935</v>
      </c>
      <c r="N5098" s="32" t="s">
        <v>6319</v>
      </c>
      <c r="O5098" s="32" t="s">
        <v>6313</v>
      </c>
      <c r="P5098" s="32">
        <v>2018</v>
      </c>
      <c r="Q5098" s="32" t="s">
        <v>2188</v>
      </c>
      <c r="R5098" s="32">
        <v>1</v>
      </c>
      <c r="S5098" s="32">
        <v>18</v>
      </c>
      <c r="T5098" s="32"/>
      <c r="U5098" s="32"/>
      <c r="V5098" s="32">
        <v>1</v>
      </c>
      <c r="W5098" s="32"/>
      <c r="X5098" s="32"/>
      <c r="Y5098" s="32"/>
      <c r="Z5098" s="32" t="s">
        <v>48</v>
      </c>
      <c r="AA5098" s="32" t="s">
        <v>54</v>
      </c>
      <c r="AB5098" s="32" t="s">
        <v>1928</v>
      </c>
      <c r="AC5098" s="32"/>
      <c r="AD5098" s="32" t="s">
        <v>147</v>
      </c>
      <c r="AE5098" s="32" t="s">
        <v>101</v>
      </c>
      <c r="AF5098" s="32" t="s">
        <v>48</v>
      </c>
      <c r="AG5098" s="32" t="s">
        <v>48</v>
      </c>
      <c r="AH5098" s="32" t="s">
        <v>48</v>
      </c>
      <c r="AI5098" s="32" t="s">
        <v>3666</v>
      </c>
      <c r="AJ5098" s="32" t="s">
        <v>6303</v>
      </c>
      <c r="AK5098" s="32" t="s">
        <v>434</v>
      </c>
      <c r="AL5098" s="32" t="s">
        <v>48</v>
      </c>
      <c r="AN5098" s="33" t="s">
        <v>3139</v>
      </c>
    </row>
    <row r="5099" spans="1:40" ht="13.5" hidden="1" customHeight="1">
      <c r="A5099" s="31" t="s">
        <v>2837</v>
      </c>
      <c r="L5099" s="32">
        <v>221929</v>
      </c>
      <c r="M5099" s="32" t="s">
        <v>1935</v>
      </c>
      <c r="N5099" s="32" t="s">
        <v>6320</v>
      </c>
      <c r="O5099" s="32" t="s">
        <v>6313</v>
      </c>
      <c r="P5099" s="32">
        <v>2018</v>
      </c>
      <c r="Q5099" s="32" t="s">
        <v>2188</v>
      </c>
      <c r="R5099" s="32">
        <v>1</v>
      </c>
      <c r="S5099" s="32">
        <v>18</v>
      </c>
      <c r="T5099" s="32"/>
      <c r="U5099" s="32"/>
      <c r="V5099" s="32">
        <v>3</v>
      </c>
      <c r="W5099" s="32"/>
      <c r="X5099" s="32"/>
      <c r="Y5099" s="32"/>
      <c r="Z5099" s="32" t="s">
        <v>48</v>
      </c>
      <c r="AA5099" s="32" t="s">
        <v>45</v>
      </c>
      <c r="AB5099" s="32" t="s">
        <v>147</v>
      </c>
      <c r="AC5099" s="32"/>
      <c r="AD5099" s="32" t="s">
        <v>1928</v>
      </c>
      <c r="AE5099" s="32" t="s">
        <v>101</v>
      </c>
      <c r="AF5099" s="32" t="s">
        <v>48</v>
      </c>
      <c r="AG5099" s="32" t="s">
        <v>48</v>
      </c>
      <c r="AH5099" s="32" t="s">
        <v>48</v>
      </c>
      <c r="AI5099" s="32" t="s">
        <v>3666</v>
      </c>
      <c r="AJ5099" s="32" t="s">
        <v>6303</v>
      </c>
      <c r="AK5099" s="32" t="s">
        <v>434</v>
      </c>
      <c r="AL5099" s="32" t="s">
        <v>48</v>
      </c>
      <c r="AN5099" s="33" t="s">
        <v>3139</v>
      </c>
    </row>
    <row r="5100" spans="1:40" ht="13.5" hidden="1" customHeight="1">
      <c r="A5100" s="31" t="s">
        <v>2837</v>
      </c>
      <c r="L5100" s="32">
        <v>221934</v>
      </c>
      <c r="M5100" s="32" t="s">
        <v>1935</v>
      </c>
      <c r="N5100" s="32" t="s">
        <v>6321</v>
      </c>
      <c r="O5100" s="32" t="s">
        <v>6313</v>
      </c>
      <c r="P5100" s="32">
        <v>2018</v>
      </c>
      <c r="Q5100" s="32" t="s">
        <v>2188</v>
      </c>
      <c r="R5100" s="32">
        <v>1</v>
      </c>
      <c r="S5100" s="32">
        <v>18</v>
      </c>
      <c r="T5100" s="32"/>
      <c r="U5100" s="32"/>
      <c r="V5100" s="32">
        <v>7</v>
      </c>
      <c r="W5100" s="32"/>
      <c r="X5100" s="32"/>
      <c r="Y5100" s="32"/>
      <c r="Z5100" s="32" t="s">
        <v>48</v>
      </c>
      <c r="AA5100" s="32" t="s">
        <v>45</v>
      </c>
      <c r="AB5100" s="32" t="s">
        <v>147</v>
      </c>
      <c r="AC5100" s="32"/>
      <c r="AD5100" s="32" t="s">
        <v>1928</v>
      </c>
      <c r="AE5100" s="32" t="s">
        <v>101</v>
      </c>
      <c r="AF5100" s="32" t="s">
        <v>48</v>
      </c>
      <c r="AG5100" s="32" t="s">
        <v>48</v>
      </c>
      <c r="AH5100" s="32" t="s">
        <v>48</v>
      </c>
      <c r="AI5100" s="32" t="s">
        <v>3666</v>
      </c>
      <c r="AJ5100" s="32" t="s">
        <v>6303</v>
      </c>
      <c r="AK5100" s="32" t="s">
        <v>434</v>
      </c>
      <c r="AL5100" s="32" t="s">
        <v>48</v>
      </c>
      <c r="AN5100" s="33" t="s">
        <v>3139</v>
      </c>
    </row>
    <row r="5101" spans="1:40" ht="13.5" hidden="1" customHeight="1">
      <c r="A5101" s="31" t="s">
        <v>2837</v>
      </c>
      <c r="L5101" s="32">
        <v>221935</v>
      </c>
      <c r="M5101" s="32" t="s">
        <v>1935</v>
      </c>
      <c r="N5101" s="32" t="s">
        <v>6321</v>
      </c>
      <c r="O5101" s="32" t="s">
        <v>6313</v>
      </c>
      <c r="P5101" s="32">
        <v>2018</v>
      </c>
      <c r="Q5101" s="32" t="s">
        <v>2188</v>
      </c>
      <c r="R5101" s="32">
        <v>1</v>
      </c>
      <c r="S5101" s="32">
        <v>18</v>
      </c>
      <c r="T5101" s="32"/>
      <c r="U5101" s="32"/>
      <c r="V5101" s="32">
        <v>12</v>
      </c>
      <c r="W5101" s="32"/>
      <c r="X5101" s="32"/>
      <c r="Y5101" s="32"/>
      <c r="Z5101" s="32" t="s">
        <v>48</v>
      </c>
      <c r="AA5101" s="32" t="s">
        <v>45</v>
      </c>
      <c r="AB5101" s="32" t="s">
        <v>147</v>
      </c>
      <c r="AC5101" s="32"/>
      <c r="AD5101" s="32" t="s">
        <v>1928</v>
      </c>
      <c r="AE5101" s="32" t="s">
        <v>101</v>
      </c>
      <c r="AF5101" s="32" t="s">
        <v>48</v>
      </c>
      <c r="AG5101" s="32" t="s">
        <v>48</v>
      </c>
      <c r="AH5101" s="32" t="s">
        <v>48</v>
      </c>
      <c r="AI5101" s="32" t="s">
        <v>3666</v>
      </c>
      <c r="AJ5101" s="32" t="s">
        <v>6303</v>
      </c>
      <c r="AK5101" s="32" t="s">
        <v>434</v>
      </c>
      <c r="AL5101" s="32" t="s">
        <v>48</v>
      </c>
      <c r="AN5101" s="33" t="s">
        <v>3139</v>
      </c>
    </row>
    <row r="5102" spans="1:40" ht="13.5" hidden="1" customHeight="1">
      <c r="A5102" s="31" t="s">
        <v>2837</v>
      </c>
      <c r="L5102" s="32">
        <v>221936</v>
      </c>
      <c r="M5102" s="32" t="s">
        <v>1935</v>
      </c>
      <c r="N5102" s="32" t="s">
        <v>6321</v>
      </c>
      <c r="O5102" s="32" t="s">
        <v>6313</v>
      </c>
      <c r="P5102" s="32">
        <v>2018</v>
      </c>
      <c r="Q5102" s="32" t="s">
        <v>2188</v>
      </c>
      <c r="R5102" s="32">
        <v>1</v>
      </c>
      <c r="S5102" s="32">
        <v>18</v>
      </c>
      <c r="T5102" s="32"/>
      <c r="U5102" s="32"/>
      <c r="V5102" s="32">
        <v>15</v>
      </c>
      <c r="W5102" s="32"/>
      <c r="X5102" s="32"/>
      <c r="Y5102" s="32"/>
      <c r="Z5102" s="32" t="s">
        <v>48</v>
      </c>
      <c r="AA5102" s="32" t="s">
        <v>45</v>
      </c>
      <c r="AB5102" s="32" t="s">
        <v>2154</v>
      </c>
      <c r="AC5102" s="32"/>
      <c r="AD5102" s="32" t="s">
        <v>1928</v>
      </c>
      <c r="AE5102" s="32" t="s">
        <v>101</v>
      </c>
      <c r="AF5102" s="32" t="s">
        <v>48</v>
      </c>
      <c r="AG5102" s="32" t="s">
        <v>48</v>
      </c>
      <c r="AH5102" s="32" t="s">
        <v>48</v>
      </c>
      <c r="AI5102" s="32" t="s">
        <v>3666</v>
      </c>
      <c r="AJ5102" s="32" t="s">
        <v>6303</v>
      </c>
      <c r="AK5102" s="32" t="s">
        <v>434</v>
      </c>
      <c r="AL5102" s="32" t="s">
        <v>48</v>
      </c>
      <c r="AN5102" s="33" t="s">
        <v>3139</v>
      </c>
    </row>
    <row r="5103" spans="1:40" ht="13.5" hidden="1" customHeight="1">
      <c r="A5103" s="31" t="s">
        <v>2837</v>
      </c>
      <c r="L5103" s="32">
        <v>221938</v>
      </c>
      <c r="M5103" s="32" t="s">
        <v>1935</v>
      </c>
      <c r="N5103" s="32" t="s">
        <v>6322</v>
      </c>
      <c r="O5103" s="32" t="s">
        <v>6313</v>
      </c>
      <c r="P5103" s="32">
        <v>2018</v>
      </c>
      <c r="Q5103" s="32" t="s">
        <v>2188</v>
      </c>
      <c r="R5103" s="32">
        <v>1</v>
      </c>
      <c r="S5103" s="32">
        <v>18</v>
      </c>
      <c r="T5103" s="32"/>
      <c r="U5103" s="32"/>
      <c r="V5103" s="32">
        <v>16</v>
      </c>
      <c r="W5103" s="32"/>
      <c r="X5103" s="32"/>
      <c r="Y5103" s="32"/>
      <c r="Z5103" s="32" t="s">
        <v>48</v>
      </c>
      <c r="AA5103" s="32" t="s">
        <v>54</v>
      </c>
      <c r="AB5103" s="32" t="s">
        <v>1928</v>
      </c>
      <c r="AC5103" s="32"/>
      <c r="AD5103" s="32" t="s">
        <v>147</v>
      </c>
      <c r="AE5103" s="32" t="s">
        <v>101</v>
      </c>
      <c r="AF5103" s="32" t="s">
        <v>48</v>
      </c>
      <c r="AG5103" s="32" t="s">
        <v>48</v>
      </c>
      <c r="AH5103" s="32" t="s">
        <v>48</v>
      </c>
      <c r="AI5103" s="32" t="s">
        <v>3666</v>
      </c>
      <c r="AJ5103" s="32" t="s">
        <v>6303</v>
      </c>
      <c r="AK5103" s="32" t="s">
        <v>434</v>
      </c>
      <c r="AL5103" s="32" t="s">
        <v>48</v>
      </c>
      <c r="AN5103" s="33" t="s">
        <v>3139</v>
      </c>
    </row>
    <row r="5104" spans="1:40" ht="13.5" hidden="1" customHeight="1">
      <c r="A5104" s="31" t="s">
        <v>2837</v>
      </c>
      <c r="L5104" s="32">
        <v>221941</v>
      </c>
      <c r="M5104" s="32" t="s">
        <v>1935</v>
      </c>
      <c r="N5104" s="32" t="s">
        <v>6323</v>
      </c>
      <c r="O5104" s="32" t="s">
        <v>6324</v>
      </c>
      <c r="P5104" s="32">
        <v>2018</v>
      </c>
      <c r="Q5104" s="32" t="s">
        <v>2525</v>
      </c>
      <c r="R5104" s="32">
        <v>181</v>
      </c>
      <c r="S5104" s="32">
        <v>5</v>
      </c>
      <c r="T5104" s="32"/>
      <c r="U5104" s="32"/>
      <c r="V5104" s="32">
        <v>2</v>
      </c>
      <c r="W5104" s="32"/>
      <c r="X5104" s="32"/>
      <c r="Y5104" s="32"/>
      <c r="Z5104" s="32" t="s">
        <v>48</v>
      </c>
      <c r="AA5104" s="32" t="s">
        <v>45</v>
      </c>
      <c r="AB5104" s="32" t="s">
        <v>147</v>
      </c>
      <c r="AC5104" s="32"/>
      <c r="AD5104" s="32" t="s">
        <v>1928</v>
      </c>
      <c r="AE5104" s="32" t="s">
        <v>101</v>
      </c>
      <c r="AF5104" s="32" t="s">
        <v>48</v>
      </c>
      <c r="AG5104" s="32" t="s">
        <v>48</v>
      </c>
      <c r="AH5104" s="32" t="s">
        <v>48</v>
      </c>
      <c r="AI5104" s="32" t="s">
        <v>3666</v>
      </c>
      <c r="AJ5104" s="32" t="s">
        <v>6303</v>
      </c>
      <c r="AK5104" s="32" t="s">
        <v>434</v>
      </c>
      <c r="AL5104" s="32" t="s">
        <v>48</v>
      </c>
      <c r="AN5104" s="33" t="s">
        <v>3139</v>
      </c>
    </row>
    <row r="5105" spans="1:41" ht="13.5" hidden="1" customHeight="1">
      <c r="A5105" s="31" t="s">
        <v>2837</v>
      </c>
      <c r="L5105" s="32">
        <v>221942</v>
      </c>
      <c r="M5105" s="32" t="s">
        <v>1935</v>
      </c>
      <c r="N5105" s="32" t="s">
        <v>6325</v>
      </c>
      <c r="O5105" s="32" t="s">
        <v>6324</v>
      </c>
      <c r="P5105" s="32">
        <v>2018</v>
      </c>
      <c r="Q5105" s="32" t="s">
        <v>2525</v>
      </c>
      <c r="R5105" s="32">
        <v>181</v>
      </c>
      <c r="S5105" s="32">
        <v>5</v>
      </c>
      <c r="T5105" s="32"/>
      <c r="U5105" s="32"/>
      <c r="V5105" s="32">
        <v>2</v>
      </c>
      <c r="W5105" s="32"/>
      <c r="X5105" s="32"/>
      <c r="Y5105" s="32"/>
      <c r="Z5105" s="32" t="s">
        <v>48</v>
      </c>
      <c r="AA5105" s="32" t="s">
        <v>45</v>
      </c>
      <c r="AB5105" s="32" t="s">
        <v>147</v>
      </c>
      <c r="AC5105" s="32"/>
      <c r="AD5105" s="32" t="s">
        <v>1928</v>
      </c>
      <c r="AE5105" s="32" t="s">
        <v>101</v>
      </c>
      <c r="AF5105" s="32" t="s">
        <v>48</v>
      </c>
      <c r="AG5105" s="32" t="s">
        <v>48</v>
      </c>
      <c r="AH5105" s="32" t="s">
        <v>48</v>
      </c>
      <c r="AI5105" s="32" t="s">
        <v>3666</v>
      </c>
      <c r="AJ5105" s="32" t="s">
        <v>6303</v>
      </c>
      <c r="AK5105" s="32" t="s">
        <v>434</v>
      </c>
      <c r="AL5105" s="32" t="s">
        <v>48</v>
      </c>
      <c r="AN5105" s="33" t="s">
        <v>3139</v>
      </c>
    </row>
    <row r="5106" spans="1:41" ht="13.5" customHeight="1">
      <c r="B5106" s="31">
        <f>VLOOKUP(L5106,'2-1.手続一覧'!$A$9:$A$1715,1,FALSE)</f>
        <v>25303</v>
      </c>
      <c r="C5106" s="31" t="str">
        <f>IF(VLOOKUP(L5106,'2-1.手続一覧'!$A$9:$Q$1715,2,FALSE)=N5106,"OK","NG")</f>
        <v>OK</v>
      </c>
      <c r="D5106" s="31" t="str">
        <f>IF(VLOOKUP(L5106,'2-1.手続一覧'!$A$9:$Q$1715,3,FALSE)=O5106,"OK","NG")</f>
        <v>OK</v>
      </c>
      <c r="E5106" s="31" t="str">
        <f>IF(VLOOKUP(L5106,'2-1.手続一覧'!$A$9:$S$1715,19,FALSE)=AA5106,"OK","NG")</f>
        <v>OK</v>
      </c>
      <c r="F5106" s="31" t="str">
        <f>IF(VLOOKUP(L5106,'2-1.手続一覧'!$A$9:$S$1715,16,FALSE)=AC5106,"OK","NG")</f>
        <v>NG</v>
      </c>
      <c r="G5106" s="31" t="str">
        <f>IF(VLOOKUP(L5106,'2-1.手続一覧'!$A$9:$S$1715,17,FALSE)=AE5106,"OK","NG")</f>
        <v>NG</v>
      </c>
      <c r="H5106" s="31" t="str">
        <f>IF(VLOOKUP(L5106,'2-1.手続一覧'!$A$9:$T$1715,20,FALSE)=AF5106,"OK","NG")</f>
        <v>OK</v>
      </c>
      <c r="I5106" s="31" t="str">
        <f>IF(VLOOKUP(L5106,'2-1.手続一覧'!$A$9:$U$1715,21,FALSE)=AG5106,"OK","NG")</f>
        <v>OK</v>
      </c>
      <c r="J5106" s="31" t="str">
        <f>IF(VLOOKUP(L5106,'2-1.手続一覧'!$A$9:$V$1715,22,FALSE)=AH5106,"OK","NG")</f>
        <v>OK</v>
      </c>
      <c r="K5106" s="31" t="str">
        <f>IF(VLOOKUP(L5106,'2-1.手続一覧'!$A$9:$W$1715,23,FALSE)=AK5106,"OK","NG")</f>
        <v>OK</v>
      </c>
      <c r="L5106" s="32">
        <v>25303</v>
      </c>
      <c r="M5106" s="32" t="s">
        <v>1935</v>
      </c>
      <c r="N5106" s="32" t="s">
        <v>1205</v>
      </c>
      <c r="O5106" s="32" t="s">
        <v>1201</v>
      </c>
      <c r="P5106" s="32">
        <v>1975</v>
      </c>
      <c r="Q5106" s="32" t="s">
        <v>1938</v>
      </c>
      <c r="R5106" s="32">
        <v>84</v>
      </c>
      <c r="S5106" s="32">
        <v>5</v>
      </c>
      <c r="T5106" s="32"/>
      <c r="U5106" s="32"/>
      <c r="V5106" s="32">
        <v>1</v>
      </c>
      <c r="W5106" s="32"/>
      <c r="X5106" s="32"/>
      <c r="Y5106" s="32"/>
      <c r="Z5106" s="32"/>
      <c r="AA5106" s="32" t="s">
        <v>54</v>
      </c>
      <c r="AB5106" s="32" t="s">
        <v>1928</v>
      </c>
      <c r="AC5106" s="32" t="s">
        <v>102</v>
      </c>
      <c r="AD5106" s="32" t="s">
        <v>147</v>
      </c>
      <c r="AE5106" s="33" t="s">
        <v>43</v>
      </c>
      <c r="AF5106" s="32"/>
      <c r="AG5106" s="32"/>
      <c r="AH5106" s="32"/>
      <c r="AI5106" s="32" t="s">
        <v>1929</v>
      </c>
      <c r="AJ5106" s="32"/>
      <c r="AK5106" s="32" t="s">
        <v>46</v>
      </c>
      <c r="AL5106" s="32"/>
      <c r="AM5106" s="33" t="s">
        <v>2258</v>
      </c>
      <c r="AN5106" s="33" t="s">
        <v>2259</v>
      </c>
      <c r="AO5106" s="33" t="s">
        <v>2556</v>
      </c>
    </row>
    <row r="5107" spans="1:41" ht="13.5" customHeight="1">
      <c r="B5107" s="31">
        <f>VLOOKUP(L5107,'2-1.手続一覧'!$A$9:$A$1715,1,FALSE)</f>
        <v>25304</v>
      </c>
      <c r="C5107" s="31" t="str">
        <f>IF(VLOOKUP(L5107,'2-1.手続一覧'!$A$9:$Q$1715,2,FALSE)=N5107,"OK","NG")</f>
        <v>OK</v>
      </c>
      <c r="D5107" s="31" t="str">
        <f>IF(VLOOKUP(L5107,'2-1.手続一覧'!$A$9:$Q$1715,3,FALSE)=O5107,"OK","NG")</f>
        <v>OK</v>
      </c>
      <c r="E5107" s="31" t="str">
        <f>IF(VLOOKUP(L5107,'2-1.手続一覧'!$A$9:$S$1715,19,FALSE)=AA5107,"OK","NG")</f>
        <v>OK</v>
      </c>
      <c r="F5107" s="31" t="str">
        <f>IF(VLOOKUP(L5107,'2-1.手続一覧'!$A$9:$S$1715,16,FALSE)=AC5107,"OK","NG")</f>
        <v>NG</v>
      </c>
      <c r="G5107" s="31" t="str">
        <f>IF(VLOOKUP(L5107,'2-1.手続一覧'!$A$9:$S$1715,17,FALSE)=AE5107,"OK","NG")</f>
        <v>NG</v>
      </c>
      <c r="H5107" s="31" t="str">
        <f>IF(VLOOKUP(L5107,'2-1.手続一覧'!$A$9:$T$1715,20,FALSE)=AF5107,"OK","NG")</f>
        <v>OK</v>
      </c>
      <c r="I5107" s="31" t="str">
        <f>IF(VLOOKUP(L5107,'2-1.手続一覧'!$A$9:$U$1715,21,FALSE)=AG5107,"OK","NG")</f>
        <v>OK</v>
      </c>
      <c r="J5107" s="31" t="str">
        <f>IF(VLOOKUP(L5107,'2-1.手続一覧'!$A$9:$V$1715,22,FALSE)=AH5107,"OK","NG")</f>
        <v>OK</v>
      </c>
      <c r="K5107" s="31" t="str">
        <f>IF(VLOOKUP(L5107,'2-1.手続一覧'!$A$9:$W$1715,23,FALSE)=AK5107,"OK","NG")</f>
        <v>OK</v>
      </c>
      <c r="L5107" s="32">
        <v>25304</v>
      </c>
      <c r="M5107" s="32" t="s">
        <v>1935</v>
      </c>
      <c r="N5107" s="32" t="s">
        <v>1206</v>
      </c>
      <c r="O5107" s="32" t="s">
        <v>1201</v>
      </c>
      <c r="P5107" s="32">
        <v>1975</v>
      </c>
      <c r="Q5107" s="32" t="s">
        <v>1938</v>
      </c>
      <c r="R5107" s="32">
        <v>84</v>
      </c>
      <c r="S5107" s="32">
        <v>6</v>
      </c>
      <c r="T5107" s="32"/>
      <c r="U5107" s="32"/>
      <c r="V5107" s="32">
        <v>1</v>
      </c>
      <c r="W5107" s="32"/>
      <c r="X5107" s="32"/>
      <c r="Y5107" s="32"/>
      <c r="Z5107" s="32"/>
      <c r="AA5107" s="32" t="s">
        <v>54</v>
      </c>
      <c r="AB5107" s="32" t="s">
        <v>1928</v>
      </c>
      <c r="AC5107" s="32" t="s">
        <v>102</v>
      </c>
      <c r="AD5107" s="32" t="s">
        <v>147</v>
      </c>
      <c r="AE5107" s="33" t="s">
        <v>43</v>
      </c>
      <c r="AF5107" s="32"/>
      <c r="AG5107" s="32"/>
      <c r="AH5107" s="32"/>
      <c r="AI5107" s="32" t="s">
        <v>1929</v>
      </c>
      <c r="AJ5107" s="32"/>
      <c r="AK5107" s="32" t="s">
        <v>46</v>
      </c>
      <c r="AL5107" s="32"/>
      <c r="AM5107" s="33" t="s">
        <v>2258</v>
      </c>
      <c r="AN5107" s="33" t="s">
        <v>2259</v>
      </c>
      <c r="AO5107" s="33" t="s">
        <v>2556</v>
      </c>
    </row>
    <row r="5108" spans="1:41" ht="13.5" customHeight="1">
      <c r="B5108" s="31">
        <f>VLOOKUP(L5108,'2-1.手続一覧'!$A$9:$A$1715,1,FALSE)</f>
        <v>25305</v>
      </c>
      <c r="C5108" s="31" t="str">
        <f>IF(VLOOKUP(L5108,'2-1.手続一覧'!$A$9:$Q$1715,2,FALSE)=N5108,"OK","NG")</f>
        <v>OK</v>
      </c>
      <c r="D5108" s="31" t="str">
        <f>IF(VLOOKUP(L5108,'2-1.手続一覧'!$A$9:$Q$1715,3,FALSE)=O5108,"OK","NG")</f>
        <v>OK</v>
      </c>
      <c r="E5108" s="31" t="str">
        <f>IF(VLOOKUP(L5108,'2-1.手続一覧'!$A$9:$S$1715,19,FALSE)=AA5108,"OK","NG")</f>
        <v>OK</v>
      </c>
      <c r="F5108" s="31" t="str">
        <f>IF(VLOOKUP(L5108,'2-1.手続一覧'!$A$9:$S$1715,16,FALSE)=AC5108,"OK","NG")</f>
        <v>NG</v>
      </c>
      <c r="G5108" s="31" t="str">
        <f>IF(VLOOKUP(L5108,'2-1.手続一覧'!$A$9:$S$1715,17,FALSE)=AE5108,"OK","NG")</f>
        <v>NG</v>
      </c>
      <c r="H5108" s="31" t="str">
        <f>IF(VLOOKUP(L5108,'2-1.手続一覧'!$A$9:$T$1715,20,FALSE)=AF5108,"OK","NG")</f>
        <v>OK</v>
      </c>
      <c r="I5108" s="31" t="str">
        <f>IF(VLOOKUP(L5108,'2-1.手続一覧'!$A$9:$U$1715,21,FALSE)=AG5108,"OK","NG")</f>
        <v>OK</v>
      </c>
      <c r="J5108" s="31" t="str">
        <f>IF(VLOOKUP(L5108,'2-1.手続一覧'!$A$9:$V$1715,22,FALSE)=AH5108,"OK","NG")</f>
        <v>OK</v>
      </c>
      <c r="K5108" s="31" t="str">
        <f>IF(VLOOKUP(L5108,'2-1.手続一覧'!$A$9:$W$1715,23,FALSE)=AK5108,"OK","NG")</f>
        <v>OK</v>
      </c>
      <c r="L5108" s="32">
        <v>25305</v>
      </c>
      <c r="M5108" s="32" t="s">
        <v>1935</v>
      </c>
      <c r="N5108" s="32" t="s">
        <v>6326</v>
      </c>
      <c r="O5108" s="32" t="s">
        <v>1201</v>
      </c>
      <c r="P5108" s="32">
        <v>1975</v>
      </c>
      <c r="Q5108" s="32" t="s">
        <v>1938</v>
      </c>
      <c r="R5108" s="32">
        <v>84</v>
      </c>
      <c r="S5108" s="32">
        <v>7</v>
      </c>
      <c r="T5108" s="32"/>
      <c r="U5108" s="32"/>
      <c r="V5108" s="32">
        <v>1</v>
      </c>
      <c r="W5108" s="32"/>
      <c r="X5108" s="32"/>
      <c r="Y5108" s="32"/>
      <c r="Z5108" s="32"/>
      <c r="AA5108" s="32" t="s">
        <v>54</v>
      </c>
      <c r="AB5108" s="32" t="s">
        <v>1928</v>
      </c>
      <c r="AC5108" s="32" t="s">
        <v>102</v>
      </c>
      <c r="AD5108" s="32" t="s">
        <v>147</v>
      </c>
      <c r="AE5108" s="33" t="s">
        <v>43</v>
      </c>
      <c r="AF5108" s="32"/>
      <c r="AG5108" s="32"/>
      <c r="AH5108" s="32"/>
      <c r="AI5108" s="32" t="s">
        <v>1929</v>
      </c>
      <c r="AJ5108" s="32"/>
      <c r="AK5108" s="32" t="s">
        <v>46</v>
      </c>
      <c r="AM5108" s="33" t="s">
        <v>2258</v>
      </c>
      <c r="AN5108" s="33" t="s">
        <v>2259</v>
      </c>
      <c r="AO5108" s="33" t="s">
        <v>2556</v>
      </c>
    </row>
    <row r="5109" spans="1:41" ht="13.5" customHeight="1">
      <c r="B5109" s="31">
        <f>VLOOKUP(L5109,'2-1.手続一覧'!$A$9:$A$1715,1,FALSE)</f>
        <v>25306</v>
      </c>
      <c r="C5109" s="31" t="str">
        <f>IF(VLOOKUP(L5109,'2-1.手続一覧'!$A$9:$Q$1715,2,FALSE)=N5109,"OK","NG")</f>
        <v>OK</v>
      </c>
      <c r="D5109" s="31" t="str">
        <f>IF(VLOOKUP(L5109,'2-1.手続一覧'!$A$9:$Q$1715,3,FALSE)=O5109,"OK","NG")</f>
        <v>OK</v>
      </c>
      <c r="E5109" s="31" t="str">
        <f>IF(VLOOKUP(L5109,'2-1.手続一覧'!$A$9:$S$1715,19,FALSE)=AA5109,"OK","NG")</f>
        <v>OK</v>
      </c>
      <c r="F5109" s="31" t="str">
        <f>IF(VLOOKUP(L5109,'2-1.手続一覧'!$A$9:$S$1715,16,FALSE)=AC5109,"OK","NG")</f>
        <v>NG</v>
      </c>
      <c r="G5109" s="31" t="str">
        <f>IF(VLOOKUP(L5109,'2-1.手続一覧'!$A$9:$S$1715,17,FALSE)=AE5109,"OK","NG")</f>
        <v>NG</v>
      </c>
      <c r="H5109" s="31" t="str">
        <f>IF(VLOOKUP(L5109,'2-1.手続一覧'!$A$9:$T$1715,20,FALSE)=AF5109,"OK","NG")</f>
        <v>OK</v>
      </c>
      <c r="I5109" s="31" t="str">
        <f>IF(VLOOKUP(L5109,'2-1.手続一覧'!$A$9:$U$1715,21,FALSE)=AG5109,"OK","NG")</f>
        <v>OK</v>
      </c>
      <c r="J5109" s="31" t="str">
        <f>IF(VLOOKUP(L5109,'2-1.手続一覧'!$A$9:$V$1715,22,FALSE)=AH5109,"OK","NG")</f>
        <v>OK</v>
      </c>
      <c r="K5109" s="31" t="str">
        <f>IF(VLOOKUP(L5109,'2-1.手続一覧'!$A$9:$W$1715,23,FALSE)=AK5109,"OK","NG")</f>
        <v>OK</v>
      </c>
      <c r="L5109" s="32">
        <v>25306</v>
      </c>
      <c r="M5109" s="32" t="s">
        <v>1935</v>
      </c>
      <c r="N5109" s="32" t="s">
        <v>1208</v>
      </c>
      <c r="O5109" s="32" t="s">
        <v>1201</v>
      </c>
      <c r="P5109" s="32">
        <v>1975</v>
      </c>
      <c r="Q5109" s="32" t="s">
        <v>1938</v>
      </c>
      <c r="R5109" s="32">
        <v>84</v>
      </c>
      <c r="S5109" s="32">
        <v>11</v>
      </c>
      <c r="T5109" s="32"/>
      <c r="U5109" s="32"/>
      <c r="V5109" s="32">
        <v>1</v>
      </c>
      <c r="W5109" s="32"/>
      <c r="X5109" s="32"/>
      <c r="Y5109" s="32"/>
      <c r="Z5109" s="32"/>
      <c r="AA5109" s="32" t="s">
        <v>54</v>
      </c>
      <c r="AB5109" s="32" t="s">
        <v>1928</v>
      </c>
      <c r="AC5109" s="32" t="s">
        <v>102</v>
      </c>
      <c r="AD5109" s="32" t="s">
        <v>147</v>
      </c>
      <c r="AE5109" s="33" t="s">
        <v>43</v>
      </c>
      <c r="AF5109" s="32"/>
      <c r="AG5109" s="32"/>
      <c r="AH5109" s="32"/>
      <c r="AI5109" s="32" t="s">
        <v>1929</v>
      </c>
      <c r="AJ5109" s="32"/>
      <c r="AK5109" s="32" t="s">
        <v>46</v>
      </c>
      <c r="AM5109" s="33" t="s">
        <v>2258</v>
      </c>
      <c r="AN5109" s="33" t="s">
        <v>2259</v>
      </c>
      <c r="AO5109" s="33" t="s">
        <v>2556</v>
      </c>
    </row>
    <row r="5110" spans="1:41" ht="13.5" customHeight="1">
      <c r="B5110" s="31">
        <f>VLOOKUP(L5110,'2-1.手続一覧'!$A$9:$A$1715,1,FALSE)</f>
        <v>25307</v>
      </c>
      <c r="C5110" s="31" t="str">
        <f>IF(VLOOKUP(L5110,'2-1.手続一覧'!$A$9:$Q$1715,2,FALSE)=N5110,"OK","NG")</f>
        <v>OK</v>
      </c>
      <c r="D5110" s="31" t="str">
        <f>IF(VLOOKUP(L5110,'2-1.手続一覧'!$A$9:$Q$1715,3,FALSE)=O5110,"OK","NG")</f>
        <v>OK</v>
      </c>
      <c r="E5110" s="31" t="str">
        <f>IF(VLOOKUP(L5110,'2-1.手続一覧'!$A$9:$S$1715,19,FALSE)=AA5110,"OK","NG")</f>
        <v>OK</v>
      </c>
      <c r="F5110" s="31" t="str">
        <f>IF(VLOOKUP(L5110,'2-1.手続一覧'!$A$9:$S$1715,16,FALSE)=AC5110,"OK","NG")</f>
        <v>NG</v>
      </c>
      <c r="G5110" s="31" t="str">
        <f>IF(VLOOKUP(L5110,'2-1.手続一覧'!$A$9:$S$1715,17,FALSE)=AE5110,"OK","NG")</f>
        <v>NG</v>
      </c>
      <c r="H5110" s="31" t="str">
        <f>IF(VLOOKUP(L5110,'2-1.手続一覧'!$A$9:$T$1715,20,FALSE)=AF5110,"OK","NG")</f>
        <v>OK</v>
      </c>
      <c r="I5110" s="31" t="str">
        <f>IF(VLOOKUP(L5110,'2-1.手続一覧'!$A$9:$U$1715,21,FALSE)=AG5110,"OK","NG")</f>
        <v>OK</v>
      </c>
      <c r="J5110" s="31" t="str">
        <f>IF(VLOOKUP(L5110,'2-1.手続一覧'!$A$9:$V$1715,22,FALSE)=AH5110,"OK","NG")</f>
        <v>OK</v>
      </c>
      <c r="K5110" s="31" t="str">
        <f>IF(VLOOKUP(L5110,'2-1.手続一覧'!$A$9:$W$1715,23,FALSE)=AK5110,"OK","NG")</f>
        <v>OK</v>
      </c>
      <c r="L5110" s="32">
        <v>25307</v>
      </c>
      <c r="M5110" s="32" t="s">
        <v>1935</v>
      </c>
      <c r="N5110" s="32" t="s">
        <v>1209</v>
      </c>
      <c r="O5110" s="32" t="s">
        <v>1201</v>
      </c>
      <c r="P5110" s="32">
        <v>1975</v>
      </c>
      <c r="Q5110" s="32" t="s">
        <v>1938</v>
      </c>
      <c r="R5110" s="32">
        <v>84</v>
      </c>
      <c r="S5110" s="32">
        <v>13</v>
      </c>
      <c r="T5110" s="32"/>
      <c r="U5110" s="32"/>
      <c r="V5110" s="32">
        <v>1</v>
      </c>
      <c r="W5110" s="32"/>
      <c r="X5110" s="32"/>
      <c r="Y5110" s="32"/>
      <c r="Z5110" s="32"/>
      <c r="AA5110" s="32" t="s">
        <v>54</v>
      </c>
      <c r="AB5110" s="32" t="s">
        <v>1928</v>
      </c>
      <c r="AC5110" s="32" t="s">
        <v>102</v>
      </c>
      <c r="AD5110" s="32" t="s">
        <v>147</v>
      </c>
      <c r="AE5110" s="33" t="s">
        <v>43</v>
      </c>
      <c r="AF5110" s="32"/>
      <c r="AG5110" s="32"/>
      <c r="AH5110" s="32"/>
      <c r="AI5110" s="32" t="s">
        <v>1929</v>
      </c>
      <c r="AJ5110" s="32"/>
      <c r="AK5110" s="32" t="s">
        <v>46</v>
      </c>
      <c r="AM5110" s="33" t="s">
        <v>2258</v>
      </c>
      <c r="AN5110" s="33" t="s">
        <v>2259</v>
      </c>
      <c r="AO5110" s="33" t="s">
        <v>2556</v>
      </c>
    </row>
    <row r="5111" spans="1:41" ht="13.5" customHeight="1">
      <c r="B5111" s="31">
        <f>VLOOKUP(L5111,'2-1.手続一覧'!$A$9:$A$1715,1,FALSE)</f>
        <v>25308</v>
      </c>
      <c r="C5111" s="31" t="str">
        <f>IF(VLOOKUP(L5111,'2-1.手続一覧'!$A$9:$Q$1715,2,FALSE)=N5111,"OK","NG")</f>
        <v>OK</v>
      </c>
      <c r="D5111" s="31" t="str">
        <f>IF(VLOOKUP(L5111,'2-1.手続一覧'!$A$9:$Q$1715,3,FALSE)=O5111,"OK","NG")</f>
        <v>OK</v>
      </c>
      <c r="E5111" s="31" t="str">
        <f>IF(VLOOKUP(L5111,'2-1.手続一覧'!$A$9:$S$1715,19,FALSE)=AA5111,"OK","NG")</f>
        <v>OK</v>
      </c>
      <c r="F5111" s="31" t="str">
        <f>IF(VLOOKUP(L5111,'2-1.手続一覧'!$A$9:$S$1715,16,FALSE)=AC5111,"OK","NG")</f>
        <v>NG</v>
      </c>
      <c r="G5111" s="31" t="str">
        <f>IF(VLOOKUP(L5111,'2-1.手続一覧'!$A$9:$S$1715,17,FALSE)=AE5111,"OK","NG")</f>
        <v>NG</v>
      </c>
      <c r="H5111" s="31" t="str">
        <f>IF(VLOOKUP(L5111,'2-1.手続一覧'!$A$9:$T$1715,20,FALSE)=AF5111,"OK","NG")</f>
        <v>OK</v>
      </c>
      <c r="I5111" s="31" t="str">
        <f>IF(VLOOKUP(L5111,'2-1.手続一覧'!$A$9:$U$1715,21,FALSE)=AG5111,"OK","NG")</f>
        <v>OK</v>
      </c>
      <c r="J5111" s="31" t="str">
        <f>IF(VLOOKUP(L5111,'2-1.手続一覧'!$A$9:$V$1715,22,FALSE)=AH5111,"OK","NG")</f>
        <v>OK</v>
      </c>
      <c r="K5111" s="31" t="str">
        <f>IF(VLOOKUP(L5111,'2-1.手続一覧'!$A$9:$W$1715,23,FALSE)=AK5111,"OK","NG")</f>
        <v>OK</v>
      </c>
      <c r="L5111" s="32">
        <v>25308</v>
      </c>
      <c r="M5111" s="32" t="s">
        <v>1935</v>
      </c>
      <c r="N5111" s="32" t="s">
        <v>1210</v>
      </c>
      <c r="O5111" s="32" t="s">
        <v>1201</v>
      </c>
      <c r="P5111" s="32">
        <v>1975</v>
      </c>
      <c r="Q5111" s="32" t="s">
        <v>1938</v>
      </c>
      <c r="R5111" s="32">
        <v>84</v>
      </c>
      <c r="S5111" s="32">
        <v>14</v>
      </c>
      <c r="T5111" s="32"/>
      <c r="U5111" s="32"/>
      <c r="V5111" s="32">
        <v>3</v>
      </c>
      <c r="W5111" s="32"/>
      <c r="X5111" s="32"/>
      <c r="Y5111" s="32"/>
      <c r="Z5111" s="32"/>
      <c r="AA5111" s="32" t="s">
        <v>54</v>
      </c>
      <c r="AB5111" s="32" t="s">
        <v>1928</v>
      </c>
      <c r="AC5111" s="32" t="s">
        <v>102</v>
      </c>
      <c r="AD5111" s="32" t="s">
        <v>147</v>
      </c>
      <c r="AE5111" s="33" t="s">
        <v>43</v>
      </c>
      <c r="AF5111" s="32"/>
      <c r="AG5111" s="32"/>
      <c r="AH5111" s="32"/>
      <c r="AI5111" s="32" t="s">
        <v>1929</v>
      </c>
      <c r="AJ5111" s="32"/>
      <c r="AK5111" s="32" t="s">
        <v>46</v>
      </c>
      <c r="AM5111" s="33" t="s">
        <v>2258</v>
      </c>
      <c r="AN5111" s="33" t="s">
        <v>2259</v>
      </c>
      <c r="AO5111" s="33" t="s">
        <v>2556</v>
      </c>
    </row>
    <row r="5112" spans="1:41" ht="13.5" hidden="1" customHeight="1">
      <c r="B5112" s="31">
        <f>VLOOKUP(L5112,'2-1.手続一覧'!$A$9:$A$1715,1,FALSE)</f>
        <v>25246</v>
      </c>
      <c r="C5112" s="31" t="str">
        <f>IF(VLOOKUP(L5112,'2-1.手続一覧'!$A$9:$Q$1715,2,FALSE)=N5112,"OK","NG")</f>
        <v>OK</v>
      </c>
      <c r="D5112" s="31" t="str">
        <f>IF(VLOOKUP(L5112,'2-1.手続一覧'!$A$9:$Q$1715,3,FALSE)=O5112,"OK","NG")</f>
        <v>OK</v>
      </c>
      <c r="E5112" s="31" t="str">
        <f>IF(VLOOKUP(L5112,'2-1.手続一覧'!$A$9:$S$1715,19,FALSE)=AA5112,"OK","NG")</f>
        <v>OK</v>
      </c>
      <c r="F5112" s="31" t="str">
        <f>IF(VLOOKUP(L5112,'2-1.手続一覧'!$A$9:$S$1715,16,FALSE)=AC5112,"OK","NG")</f>
        <v>OK</v>
      </c>
      <c r="G5112" s="31" t="str">
        <f>IF(VLOOKUP(L5112,'2-1.手続一覧'!$A$9:$S$1715,17,FALSE)=AE5112,"OK","NG")</f>
        <v>NG</v>
      </c>
      <c r="H5112" s="31" t="str">
        <f>IF(VLOOKUP(L5112,'2-1.手続一覧'!$A$9:$T$1715,20,FALSE)=AF5112,"OK","NG")</f>
        <v>OK</v>
      </c>
      <c r="I5112" s="31" t="str">
        <f>IF(VLOOKUP(L5112,'2-1.手続一覧'!$A$9:$U$1715,21,FALSE)=AG5112,"OK","NG")</f>
        <v>OK</v>
      </c>
      <c r="J5112" s="31" t="str">
        <f>IF(VLOOKUP(L5112,'2-1.手続一覧'!$A$9:$V$1715,22,FALSE)=AH5112,"OK","NG")</f>
        <v>OK</v>
      </c>
      <c r="K5112" s="31" t="str">
        <f>IF(VLOOKUP(L5112,'2-1.手続一覧'!$A$9:$W$1715,23,FALSE)=AK5112,"OK","NG")</f>
        <v>OK</v>
      </c>
      <c r="L5112" s="32">
        <v>25246</v>
      </c>
      <c r="M5112" s="32" t="s">
        <v>1935</v>
      </c>
      <c r="N5112" s="32" t="s">
        <v>6327</v>
      </c>
      <c r="O5112" s="32" t="s">
        <v>1201</v>
      </c>
      <c r="P5112" s="32">
        <v>1975</v>
      </c>
      <c r="Q5112" s="32" t="s">
        <v>1938</v>
      </c>
      <c r="R5112" s="32">
        <v>84</v>
      </c>
      <c r="S5112" s="32">
        <v>31</v>
      </c>
      <c r="T5112" s="32"/>
      <c r="U5112" s="32"/>
      <c r="V5112" s="32" t="s">
        <v>1202</v>
      </c>
      <c r="W5112" s="32"/>
      <c r="X5112" s="32"/>
      <c r="Y5112" s="32"/>
      <c r="Z5112" s="32"/>
      <c r="AA5112" s="32" t="s">
        <v>108</v>
      </c>
      <c r="AB5112" s="32" t="s">
        <v>2518</v>
      </c>
      <c r="AC5112" s="32" t="s">
        <v>44</v>
      </c>
      <c r="AD5112" s="32" t="s">
        <v>147</v>
      </c>
      <c r="AE5112" s="33" t="s">
        <v>43</v>
      </c>
      <c r="AF5112" s="32"/>
      <c r="AG5112" s="32"/>
      <c r="AH5112" s="32" t="s">
        <v>103</v>
      </c>
      <c r="AI5112" s="32" t="s">
        <v>1929</v>
      </c>
      <c r="AJ5112" s="32"/>
      <c r="AK5112" s="32" t="s">
        <v>46</v>
      </c>
      <c r="AN5112" s="33" t="s">
        <v>2259</v>
      </c>
      <c r="AO5112" s="33" t="s">
        <v>2556</v>
      </c>
    </row>
    <row r="5113" spans="1:41" ht="13.5" hidden="1" customHeight="1">
      <c r="B5113" s="31">
        <f>VLOOKUP(L5113,'2-1.手続一覧'!$A$9:$A$1715,1,FALSE)</f>
        <v>25247</v>
      </c>
      <c r="C5113" s="31" t="str">
        <f>IF(VLOOKUP(L5113,'2-1.手続一覧'!$A$9:$Q$1715,2,FALSE)=N5113,"OK","NG")</f>
        <v>OK</v>
      </c>
      <c r="D5113" s="31" t="str">
        <f>IF(VLOOKUP(L5113,'2-1.手続一覧'!$A$9:$Q$1715,3,FALSE)=O5113,"OK","NG")</f>
        <v>OK</v>
      </c>
      <c r="E5113" s="31" t="str">
        <f>IF(VLOOKUP(L5113,'2-1.手続一覧'!$A$9:$S$1715,19,FALSE)=AA5113,"OK","NG")</f>
        <v>OK</v>
      </c>
      <c r="F5113" s="31" t="str">
        <f>IF(VLOOKUP(L5113,'2-1.手続一覧'!$A$9:$S$1715,16,FALSE)=AC5113,"OK","NG")</f>
        <v>OK</v>
      </c>
      <c r="G5113" s="31" t="str">
        <f>IF(VLOOKUP(L5113,'2-1.手続一覧'!$A$9:$S$1715,17,FALSE)=AE5113,"OK","NG")</f>
        <v>OK</v>
      </c>
      <c r="H5113" s="31" t="str">
        <f>IF(VLOOKUP(L5113,'2-1.手続一覧'!$A$9:$T$1715,20,FALSE)=AF5113,"OK","NG")</f>
        <v>OK</v>
      </c>
      <c r="I5113" s="31" t="str">
        <f>IF(VLOOKUP(L5113,'2-1.手続一覧'!$A$9:$U$1715,21,FALSE)=AG5113,"OK","NG")</f>
        <v>OK</v>
      </c>
      <c r="J5113" s="31" t="str">
        <f>IF(VLOOKUP(L5113,'2-1.手続一覧'!$A$9:$V$1715,22,FALSE)=AH5113,"OK","NG")</f>
        <v>OK</v>
      </c>
      <c r="K5113" s="31" t="str">
        <f>IF(VLOOKUP(L5113,'2-1.手続一覧'!$A$9:$W$1715,23,FALSE)=AK5113,"OK","NG")</f>
        <v>OK</v>
      </c>
      <c r="L5113" s="32">
        <v>25247</v>
      </c>
      <c r="M5113" s="32" t="s">
        <v>1935</v>
      </c>
      <c r="N5113" s="32" t="s">
        <v>1203</v>
      </c>
      <c r="O5113" s="32" t="s">
        <v>1201</v>
      </c>
      <c r="P5113" s="32">
        <v>1975</v>
      </c>
      <c r="Q5113" s="32" t="s">
        <v>1938</v>
      </c>
      <c r="R5113" s="32">
        <v>84</v>
      </c>
      <c r="S5113" s="32">
        <v>41</v>
      </c>
      <c r="T5113" s="32"/>
      <c r="U5113" s="32"/>
      <c r="V5113" s="32">
        <v>2</v>
      </c>
      <c r="W5113" s="32"/>
      <c r="X5113" s="32"/>
      <c r="Y5113" s="32"/>
      <c r="Z5113" s="32"/>
      <c r="AA5113" s="32" t="s">
        <v>108</v>
      </c>
      <c r="AB5113" s="32" t="s">
        <v>2518</v>
      </c>
      <c r="AC5113" s="32" t="s">
        <v>44</v>
      </c>
      <c r="AD5113" s="32" t="s">
        <v>2518</v>
      </c>
      <c r="AE5113" s="32" t="s">
        <v>44</v>
      </c>
      <c r="AF5113" s="32"/>
      <c r="AG5113" s="32"/>
      <c r="AH5113" s="32" t="s">
        <v>103</v>
      </c>
      <c r="AI5113" s="32" t="s">
        <v>1929</v>
      </c>
      <c r="AJ5113" s="32"/>
      <c r="AK5113" s="32" t="s">
        <v>46</v>
      </c>
      <c r="AN5113" s="33" t="s">
        <v>2259</v>
      </c>
      <c r="AO5113" s="33" t="s">
        <v>2556</v>
      </c>
    </row>
    <row r="5114" spans="1:41" ht="13.5" hidden="1" customHeight="1">
      <c r="B5114" s="31">
        <f>VLOOKUP(L5114,'2-1.手続一覧'!$A$9:$A$1715,1,FALSE)</f>
        <v>25248</v>
      </c>
      <c r="C5114" s="31" t="str">
        <f>IF(VLOOKUP(L5114,'2-1.手続一覧'!$A$9:$Q$1715,2,FALSE)=N5114,"OK","NG")</f>
        <v>OK</v>
      </c>
      <c r="D5114" s="31" t="str">
        <f>IF(VLOOKUP(L5114,'2-1.手続一覧'!$A$9:$Q$1715,3,FALSE)=O5114,"OK","NG")</f>
        <v>OK</v>
      </c>
      <c r="E5114" s="31" t="str">
        <f>IF(VLOOKUP(L5114,'2-1.手続一覧'!$A$9:$S$1715,19,FALSE)=AA5114,"OK","NG")</f>
        <v>OK</v>
      </c>
      <c r="F5114" s="31" t="str">
        <f>IF(VLOOKUP(L5114,'2-1.手続一覧'!$A$9:$S$1715,16,FALSE)=AC5114,"OK","NG")</f>
        <v>OK</v>
      </c>
      <c r="G5114" s="31" t="str">
        <f>IF(VLOOKUP(L5114,'2-1.手続一覧'!$A$9:$S$1715,17,FALSE)=AE5114,"OK","NG")</f>
        <v>OK</v>
      </c>
      <c r="H5114" s="31" t="str">
        <f>IF(VLOOKUP(L5114,'2-1.手続一覧'!$A$9:$T$1715,20,FALSE)=AF5114,"OK","NG")</f>
        <v>OK</v>
      </c>
      <c r="I5114" s="31" t="str">
        <f>IF(VLOOKUP(L5114,'2-1.手続一覧'!$A$9:$U$1715,21,FALSE)=AG5114,"OK","NG")</f>
        <v>OK</v>
      </c>
      <c r="J5114" s="31" t="str">
        <f>IF(VLOOKUP(L5114,'2-1.手続一覧'!$A$9:$V$1715,22,FALSE)=AH5114,"OK","NG")</f>
        <v>OK</v>
      </c>
      <c r="K5114" s="31" t="str">
        <f>IF(VLOOKUP(L5114,'2-1.手続一覧'!$A$9:$W$1715,23,FALSE)=AK5114,"OK","NG")</f>
        <v>OK</v>
      </c>
      <c r="L5114" s="32">
        <v>25248</v>
      </c>
      <c r="M5114" s="32" t="s">
        <v>1935</v>
      </c>
      <c r="N5114" s="32" t="s">
        <v>1204</v>
      </c>
      <c r="O5114" s="32" t="s">
        <v>1201</v>
      </c>
      <c r="P5114" s="32">
        <v>1975</v>
      </c>
      <c r="Q5114" s="32" t="s">
        <v>1938</v>
      </c>
      <c r="R5114" s="32">
        <v>84</v>
      </c>
      <c r="S5114" s="32">
        <v>41</v>
      </c>
      <c r="T5114" s="32"/>
      <c r="U5114" s="32"/>
      <c r="V5114" s="32">
        <v>3</v>
      </c>
      <c r="W5114" s="32"/>
      <c r="X5114" s="32"/>
      <c r="Y5114" s="32"/>
      <c r="Z5114" s="32"/>
      <c r="AA5114" s="32" t="s">
        <v>108</v>
      </c>
      <c r="AB5114" s="32" t="s">
        <v>2518</v>
      </c>
      <c r="AC5114" s="32" t="s">
        <v>44</v>
      </c>
      <c r="AD5114" s="32" t="s">
        <v>2518</v>
      </c>
      <c r="AE5114" s="32" t="s">
        <v>44</v>
      </c>
      <c r="AF5114" s="32"/>
      <c r="AG5114" s="32"/>
      <c r="AH5114" s="32" t="s">
        <v>103</v>
      </c>
      <c r="AI5114" s="32" t="s">
        <v>1929</v>
      </c>
      <c r="AJ5114" s="32"/>
      <c r="AK5114" s="32" t="s">
        <v>46</v>
      </c>
      <c r="AN5114" s="33" t="s">
        <v>2259</v>
      </c>
      <c r="AO5114" s="33" t="s">
        <v>2556</v>
      </c>
    </row>
    <row r="5115" spans="1:41" ht="13.5" hidden="1" customHeight="1">
      <c r="L5115" s="32">
        <v>114236</v>
      </c>
      <c r="M5115" s="32" t="s">
        <v>1935</v>
      </c>
      <c r="N5115" s="32" t="s">
        <v>6328</v>
      </c>
      <c r="O5115" s="32" t="s">
        <v>6329</v>
      </c>
      <c r="P5115" s="32">
        <v>1975</v>
      </c>
      <c r="Q5115" s="32" t="s">
        <v>1938</v>
      </c>
      <c r="R5115" s="32">
        <v>96</v>
      </c>
      <c r="S5115" s="32">
        <v>5</v>
      </c>
      <c r="T5115" s="32"/>
      <c r="U5115" s="32"/>
      <c r="V5115" s="32">
        <v>1</v>
      </c>
      <c r="W5115" s="32"/>
      <c r="X5115" s="32"/>
      <c r="Y5115" s="32"/>
      <c r="Z5115" s="32"/>
      <c r="AA5115" s="32" t="s">
        <v>54</v>
      </c>
      <c r="AB5115" s="32" t="s">
        <v>1928</v>
      </c>
      <c r="AC5115" s="32"/>
      <c r="AD5115" s="32" t="s">
        <v>147</v>
      </c>
      <c r="AE5115" s="32" t="s">
        <v>101</v>
      </c>
      <c r="AF5115" s="32"/>
      <c r="AG5115" s="32"/>
      <c r="AH5115" s="32"/>
      <c r="AI5115" s="32" t="s">
        <v>1929</v>
      </c>
      <c r="AJ5115" s="32"/>
      <c r="AK5115" s="32" t="s">
        <v>46</v>
      </c>
      <c r="AN5115" s="33" t="s">
        <v>2253</v>
      </c>
      <c r="AO5115" s="33" t="s">
        <v>2254</v>
      </c>
    </row>
    <row r="5116" spans="1:41" ht="13.5" hidden="1" customHeight="1">
      <c r="L5116" s="32">
        <v>118247</v>
      </c>
      <c r="M5116" s="32" t="s">
        <v>1935</v>
      </c>
      <c r="N5116" s="32" t="s">
        <v>6330</v>
      </c>
      <c r="O5116" s="32" t="s">
        <v>6329</v>
      </c>
      <c r="P5116" s="32">
        <v>1975</v>
      </c>
      <c r="Q5116" s="32" t="s">
        <v>1938</v>
      </c>
      <c r="R5116" s="32">
        <v>96</v>
      </c>
      <c r="S5116" s="32">
        <v>7</v>
      </c>
      <c r="T5116" s="32"/>
      <c r="U5116" s="32"/>
      <c r="V5116" s="32">
        <v>1</v>
      </c>
      <c r="W5116" s="32"/>
      <c r="X5116" s="32"/>
      <c r="Y5116" s="32"/>
      <c r="Z5116" s="32"/>
      <c r="AA5116" s="32" t="s">
        <v>54</v>
      </c>
      <c r="AB5116" s="32" t="s">
        <v>1928</v>
      </c>
      <c r="AC5116" s="32"/>
      <c r="AD5116" s="32" t="s">
        <v>147</v>
      </c>
      <c r="AE5116" s="32" t="s">
        <v>101</v>
      </c>
      <c r="AF5116" s="32"/>
      <c r="AG5116" s="32"/>
      <c r="AH5116" s="32"/>
      <c r="AI5116" s="32" t="s">
        <v>1929</v>
      </c>
      <c r="AJ5116" s="32"/>
      <c r="AK5116" s="32" t="s">
        <v>46</v>
      </c>
      <c r="AN5116" s="33" t="s">
        <v>2253</v>
      </c>
      <c r="AO5116" s="33" t="s">
        <v>2254</v>
      </c>
    </row>
    <row r="5117" spans="1:41" ht="13.5" hidden="1" customHeight="1">
      <c r="L5117" s="32">
        <v>111089</v>
      </c>
      <c r="M5117" s="32" t="s">
        <v>1935</v>
      </c>
      <c r="N5117" s="32" t="s">
        <v>6331</v>
      </c>
      <c r="O5117" s="32" t="s">
        <v>6329</v>
      </c>
      <c r="P5117" s="32">
        <v>1975</v>
      </c>
      <c r="Q5117" s="32" t="s">
        <v>1938</v>
      </c>
      <c r="R5117" s="32">
        <v>96</v>
      </c>
      <c r="S5117" s="32">
        <v>7</v>
      </c>
      <c r="T5117" s="32"/>
      <c r="U5117" s="32"/>
      <c r="V5117" s="32">
        <v>2</v>
      </c>
      <c r="W5117" s="32"/>
      <c r="X5117" s="32"/>
      <c r="Y5117" s="32"/>
      <c r="Z5117" s="32"/>
      <c r="AA5117" s="32" t="s">
        <v>45</v>
      </c>
      <c r="AB5117" s="32" t="s">
        <v>147</v>
      </c>
      <c r="AC5117" s="32"/>
      <c r="AD5117" s="32" t="s">
        <v>1928</v>
      </c>
      <c r="AE5117" s="32" t="s">
        <v>101</v>
      </c>
      <c r="AF5117" s="32"/>
      <c r="AG5117" s="32"/>
      <c r="AH5117" s="32"/>
      <c r="AI5117" s="32" t="s">
        <v>1929</v>
      </c>
      <c r="AJ5117" s="32"/>
      <c r="AK5117" s="32" t="s">
        <v>46</v>
      </c>
      <c r="AN5117" s="33" t="s">
        <v>2253</v>
      </c>
      <c r="AO5117" s="33" t="s">
        <v>2254</v>
      </c>
    </row>
    <row r="5118" spans="1:41" ht="13.5" hidden="1" customHeight="1">
      <c r="L5118" s="32">
        <v>114239</v>
      </c>
      <c r="M5118" s="32" t="s">
        <v>1935</v>
      </c>
      <c r="N5118" s="32" t="s">
        <v>6332</v>
      </c>
      <c r="O5118" s="32" t="s">
        <v>6329</v>
      </c>
      <c r="P5118" s="32">
        <v>1975</v>
      </c>
      <c r="Q5118" s="32" t="s">
        <v>1938</v>
      </c>
      <c r="R5118" s="32">
        <v>96</v>
      </c>
      <c r="S5118" s="32">
        <v>8</v>
      </c>
      <c r="T5118" s="32"/>
      <c r="U5118" s="32"/>
      <c r="V5118" s="32">
        <v>1</v>
      </c>
      <c r="W5118" s="32"/>
      <c r="X5118" s="32"/>
      <c r="Y5118" s="32"/>
      <c r="Z5118" s="32"/>
      <c r="AA5118" s="32" t="s">
        <v>54</v>
      </c>
      <c r="AB5118" s="32" t="s">
        <v>1928</v>
      </c>
      <c r="AC5118" s="32"/>
      <c r="AD5118" s="32" t="s">
        <v>147</v>
      </c>
      <c r="AE5118" s="32" t="s">
        <v>101</v>
      </c>
      <c r="AF5118" s="32"/>
      <c r="AG5118" s="32"/>
      <c r="AH5118" s="32"/>
      <c r="AI5118" s="32" t="s">
        <v>1929</v>
      </c>
      <c r="AJ5118" s="32"/>
      <c r="AK5118" s="32" t="s">
        <v>46</v>
      </c>
      <c r="AN5118" s="33" t="s">
        <v>2253</v>
      </c>
      <c r="AO5118" s="33" t="s">
        <v>2254</v>
      </c>
    </row>
    <row r="5119" spans="1:41" ht="13.5" hidden="1" customHeight="1">
      <c r="L5119" s="32">
        <v>114240</v>
      </c>
      <c r="M5119" s="32" t="s">
        <v>1935</v>
      </c>
      <c r="N5119" s="32" t="s">
        <v>6333</v>
      </c>
      <c r="O5119" s="32" t="s">
        <v>6329</v>
      </c>
      <c r="P5119" s="32">
        <v>1975</v>
      </c>
      <c r="Q5119" s="32" t="s">
        <v>1938</v>
      </c>
      <c r="R5119" s="32">
        <v>96</v>
      </c>
      <c r="S5119" s="32">
        <v>8</v>
      </c>
      <c r="T5119" s="32"/>
      <c r="U5119" s="32"/>
      <c r="V5119" s="32">
        <v>2</v>
      </c>
      <c r="W5119" s="32"/>
      <c r="X5119" s="32"/>
      <c r="Y5119" s="32"/>
      <c r="Z5119" s="32"/>
      <c r="AA5119" s="32" t="s">
        <v>54</v>
      </c>
      <c r="AB5119" s="32" t="s">
        <v>1928</v>
      </c>
      <c r="AC5119" s="32"/>
      <c r="AD5119" s="32" t="s">
        <v>147</v>
      </c>
      <c r="AE5119" s="32" t="s">
        <v>101</v>
      </c>
      <c r="AF5119" s="32"/>
      <c r="AG5119" s="32"/>
      <c r="AH5119" s="32"/>
      <c r="AI5119" s="32" t="s">
        <v>1929</v>
      </c>
      <c r="AJ5119" s="32"/>
      <c r="AK5119" s="32" t="s">
        <v>46</v>
      </c>
      <c r="AN5119" s="33" t="s">
        <v>2253</v>
      </c>
      <c r="AO5119" s="33" t="s">
        <v>2254</v>
      </c>
    </row>
    <row r="5120" spans="1:41" ht="13.5" hidden="1" customHeight="1">
      <c r="L5120" s="32">
        <v>111090</v>
      </c>
      <c r="M5120" s="32" t="s">
        <v>1935</v>
      </c>
      <c r="N5120" s="32" t="s">
        <v>6334</v>
      </c>
      <c r="O5120" s="32" t="s">
        <v>6329</v>
      </c>
      <c r="P5120" s="32">
        <v>1975</v>
      </c>
      <c r="Q5120" s="32" t="s">
        <v>1938</v>
      </c>
      <c r="R5120" s="32">
        <v>96</v>
      </c>
      <c r="S5120" s="32">
        <v>9</v>
      </c>
      <c r="T5120" s="32"/>
      <c r="U5120" s="32"/>
      <c r="V5120" s="32">
        <v>1</v>
      </c>
      <c r="W5120" s="32"/>
      <c r="X5120" s="32"/>
      <c r="Y5120" s="32"/>
      <c r="Z5120" s="32"/>
      <c r="AA5120" s="32" t="s">
        <v>108</v>
      </c>
      <c r="AB5120" s="32" t="s">
        <v>147</v>
      </c>
      <c r="AC5120" s="32"/>
      <c r="AD5120" s="32" t="s">
        <v>1928</v>
      </c>
      <c r="AE5120" s="32" t="s">
        <v>101</v>
      </c>
      <c r="AF5120" s="32"/>
      <c r="AG5120" s="32"/>
      <c r="AH5120" s="32"/>
      <c r="AI5120" s="32" t="s">
        <v>1929</v>
      </c>
      <c r="AJ5120" s="32"/>
      <c r="AK5120" s="32" t="s">
        <v>46</v>
      </c>
      <c r="AN5120" s="33" t="s">
        <v>2253</v>
      </c>
      <c r="AO5120" s="33" t="s">
        <v>2254</v>
      </c>
    </row>
    <row r="5121" spans="12:41" ht="13.5" hidden="1" customHeight="1">
      <c r="L5121" s="32">
        <v>111091</v>
      </c>
      <c r="M5121" s="32" t="s">
        <v>1935</v>
      </c>
      <c r="N5121" s="32" t="s">
        <v>6335</v>
      </c>
      <c r="O5121" s="32" t="s">
        <v>6329</v>
      </c>
      <c r="P5121" s="32">
        <v>1975</v>
      </c>
      <c r="Q5121" s="32" t="s">
        <v>1938</v>
      </c>
      <c r="R5121" s="32">
        <v>96</v>
      </c>
      <c r="S5121" s="32">
        <v>9</v>
      </c>
      <c r="T5121" s="32"/>
      <c r="U5121" s="32"/>
      <c r="V5121" s="32">
        <v>2</v>
      </c>
      <c r="W5121" s="32"/>
      <c r="X5121" s="32"/>
      <c r="Y5121" s="32"/>
      <c r="Z5121" s="32"/>
      <c r="AA5121" s="32" t="s">
        <v>108</v>
      </c>
      <c r="AB5121" s="32" t="s">
        <v>147</v>
      </c>
      <c r="AC5121" s="32"/>
      <c r="AD5121" s="32" t="s">
        <v>1928</v>
      </c>
      <c r="AE5121" s="32" t="s">
        <v>101</v>
      </c>
      <c r="AF5121" s="32"/>
      <c r="AG5121" s="32"/>
      <c r="AH5121" s="32"/>
      <c r="AI5121" s="32" t="s">
        <v>1929</v>
      </c>
      <c r="AJ5121" s="32"/>
      <c r="AK5121" s="32" t="s">
        <v>46</v>
      </c>
      <c r="AN5121" s="33" t="s">
        <v>2253</v>
      </c>
      <c r="AO5121" s="33" t="s">
        <v>2254</v>
      </c>
    </row>
    <row r="5122" spans="12:41" ht="13.5" hidden="1" customHeight="1">
      <c r="L5122" s="32">
        <v>114245</v>
      </c>
      <c r="M5122" s="32" t="s">
        <v>1935</v>
      </c>
      <c r="N5122" s="32" t="s">
        <v>6336</v>
      </c>
      <c r="O5122" s="32" t="s">
        <v>6329</v>
      </c>
      <c r="P5122" s="32">
        <v>1975</v>
      </c>
      <c r="Q5122" s="32" t="s">
        <v>1938</v>
      </c>
      <c r="R5122" s="32">
        <v>96</v>
      </c>
      <c r="S5122" s="32">
        <v>10</v>
      </c>
      <c r="T5122" s="32"/>
      <c r="U5122" s="32"/>
      <c r="V5122" s="32"/>
      <c r="W5122" s="32"/>
      <c r="X5122" s="32"/>
      <c r="Y5122" s="32"/>
      <c r="Z5122" s="32"/>
      <c r="AA5122" s="32" t="s">
        <v>54</v>
      </c>
      <c r="AB5122" s="32" t="s">
        <v>1928</v>
      </c>
      <c r="AC5122" s="32"/>
      <c r="AD5122" s="32" t="s">
        <v>147</v>
      </c>
      <c r="AE5122" s="32" t="s">
        <v>101</v>
      </c>
      <c r="AF5122" s="32"/>
      <c r="AG5122" s="32"/>
      <c r="AH5122" s="32"/>
      <c r="AI5122" s="32" t="s">
        <v>1929</v>
      </c>
      <c r="AJ5122" s="32"/>
      <c r="AK5122" s="32" t="s">
        <v>46</v>
      </c>
      <c r="AN5122" s="33" t="s">
        <v>2253</v>
      </c>
      <c r="AO5122" s="33" t="s">
        <v>2254</v>
      </c>
    </row>
    <row r="5123" spans="12:41" ht="13.5" hidden="1" customHeight="1">
      <c r="L5123" s="32">
        <v>25882</v>
      </c>
      <c r="M5123" s="32" t="s">
        <v>1935</v>
      </c>
      <c r="N5123" s="32" t="s">
        <v>6333</v>
      </c>
      <c r="O5123" s="32" t="s">
        <v>6329</v>
      </c>
      <c r="P5123" s="32">
        <v>1975</v>
      </c>
      <c r="Q5123" s="32" t="s">
        <v>1938</v>
      </c>
      <c r="R5123" s="32">
        <v>96</v>
      </c>
      <c r="S5123" s="32">
        <v>11</v>
      </c>
      <c r="T5123" s="32"/>
      <c r="U5123" s="32"/>
      <c r="V5123" s="32">
        <v>2</v>
      </c>
      <c r="W5123" s="32"/>
      <c r="X5123" s="32"/>
      <c r="Y5123" s="32"/>
      <c r="Z5123" s="32" t="s">
        <v>1986</v>
      </c>
      <c r="AA5123" s="32" t="s">
        <v>54</v>
      </c>
      <c r="AB5123" s="32" t="s">
        <v>1928</v>
      </c>
      <c r="AC5123" s="32"/>
      <c r="AD5123" s="32" t="s">
        <v>147</v>
      </c>
      <c r="AE5123" s="32" t="s">
        <v>101</v>
      </c>
      <c r="AF5123" s="32"/>
      <c r="AG5123" s="32"/>
      <c r="AH5123" s="32"/>
      <c r="AI5123" s="32" t="s">
        <v>1929</v>
      </c>
      <c r="AJ5123" s="32"/>
      <c r="AK5123" s="32" t="s">
        <v>46</v>
      </c>
      <c r="AN5123" s="33" t="s">
        <v>2253</v>
      </c>
      <c r="AO5123" s="33" t="s">
        <v>3443</v>
      </c>
    </row>
    <row r="5124" spans="12:41" ht="13.5" hidden="1" customHeight="1">
      <c r="L5124" s="32">
        <v>114246</v>
      </c>
      <c r="M5124" s="32" t="s">
        <v>1935</v>
      </c>
      <c r="N5124" s="32" t="s">
        <v>6337</v>
      </c>
      <c r="O5124" s="32" t="s">
        <v>6329</v>
      </c>
      <c r="P5124" s="32">
        <v>1975</v>
      </c>
      <c r="Q5124" s="32" t="s">
        <v>1938</v>
      </c>
      <c r="R5124" s="32">
        <v>96</v>
      </c>
      <c r="S5124" s="32">
        <v>11</v>
      </c>
      <c r="T5124" s="32"/>
      <c r="U5124" s="32"/>
      <c r="V5124" s="32">
        <v>2</v>
      </c>
      <c r="W5124" s="32"/>
      <c r="X5124" s="32"/>
      <c r="Y5124" s="32"/>
      <c r="Z5124" s="32" t="s">
        <v>6338</v>
      </c>
      <c r="AA5124" s="32" t="s">
        <v>54</v>
      </c>
      <c r="AB5124" s="32" t="s">
        <v>1928</v>
      </c>
      <c r="AC5124" s="32"/>
      <c r="AD5124" s="32" t="s">
        <v>147</v>
      </c>
      <c r="AE5124" s="32" t="s">
        <v>101</v>
      </c>
      <c r="AF5124" s="32"/>
      <c r="AG5124" s="32"/>
      <c r="AH5124" s="32"/>
      <c r="AI5124" s="32" t="s">
        <v>1929</v>
      </c>
      <c r="AJ5124" s="32"/>
      <c r="AK5124" s="32" t="s">
        <v>46</v>
      </c>
      <c r="AN5124" s="33" t="s">
        <v>2253</v>
      </c>
      <c r="AO5124" s="33" t="s">
        <v>2254</v>
      </c>
    </row>
    <row r="5125" spans="12:41" ht="13.5" hidden="1" customHeight="1">
      <c r="L5125" s="32">
        <v>118071</v>
      </c>
      <c r="M5125" s="32" t="s">
        <v>1935</v>
      </c>
      <c r="N5125" s="32" t="s">
        <v>6339</v>
      </c>
      <c r="O5125" s="32" t="s">
        <v>6329</v>
      </c>
      <c r="P5125" s="32">
        <v>1975</v>
      </c>
      <c r="Q5125" s="32" t="s">
        <v>1938</v>
      </c>
      <c r="R5125" s="32"/>
      <c r="S5125" s="32">
        <v>13</v>
      </c>
      <c r="T5125" s="32"/>
      <c r="U5125" s="32"/>
      <c r="V5125" s="32">
        <v>4</v>
      </c>
      <c r="W5125" s="32"/>
      <c r="X5125" s="32"/>
      <c r="Y5125" s="32"/>
      <c r="Z5125" s="32"/>
      <c r="AA5125" s="32" t="s">
        <v>54</v>
      </c>
      <c r="AB5125" s="32" t="s">
        <v>1928</v>
      </c>
      <c r="AC5125" s="32"/>
      <c r="AD5125" s="32" t="s">
        <v>147</v>
      </c>
      <c r="AE5125" s="32" t="s">
        <v>101</v>
      </c>
      <c r="AF5125" s="32"/>
      <c r="AG5125" s="32"/>
      <c r="AH5125" s="32"/>
      <c r="AI5125" s="32" t="s">
        <v>1929</v>
      </c>
      <c r="AJ5125" s="32"/>
      <c r="AK5125" s="32" t="s">
        <v>46</v>
      </c>
      <c r="AN5125" s="33" t="s">
        <v>2253</v>
      </c>
      <c r="AO5125" s="33" t="s">
        <v>2254</v>
      </c>
    </row>
    <row r="5126" spans="12:41" ht="13.5" hidden="1" customHeight="1">
      <c r="L5126" s="32">
        <v>118072</v>
      </c>
      <c r="M5126" s="32" t="s">
        <v>1935</v>
      </c>
      <c r="N5126" s="32" t="s">
        <v>6339</v>
      </c>
      <c r="O5126" s="32" t="s">
        <v>6329</v>
      </c>
      <c r="P5126" s="32">
        <v>1975</v>
      </c>
      <c r="Q5126" s="32" t="s">
        <v>1938</v>
      </c>
      <c r="R5126" s="32"/>
      <c r="S5126" s="32">
        <v>13</v>
      </c>
      <c r="T5126" s="32"/>
      <c r="U5126" s="32"/>
      <c r="V5126" s="32">
        <v>4</v>
      </c>
      <c r="W5126" s="32"/>
      <c r="X5126" s="32"/>
      <c r="Y5126" s="32"/>
      <c r="Z5126" s="32"/>
      <c r="AA5126" s="32" t="s">
        <v>54</v>
      </c>
      <c r="AB5126" s="32" t="s">
        <v>1928</v>
      </c>
      <c r="AC5126" s="32"/>
      <c r="AD5126" s="32" t="s">
        <v>147</v>
      </c>
      <c r="AE5126" s="32" t="s">
        <v>101</v>
      </c>
      <c r="AF5126" s="32"/>
      <c r="AG5126" s="32"/>
      <c r="AH5126" s="32"/>
      <c r="AI5126" s="32" t="s">
        <v>1929</v>
      </c>
      <c r="AJ5126" s="32"/>
      <c r="AK5126" s="32" t="s">
        <v>46</v>
      </c>
      <c r="AN5126" s="33" t="s">
        <v>2253</v>
      </c>
      <c r="AO5126" s="33" t="s">
        <v>2254</v>
      </c>
    </row>
    <row r="5127" spans="12:41" ht="13.5" hidden="1" customHeight="1">
      <c r="L5127" s="32">
        <v>25883</v>
      </c>
      <c r="M5127" s="32" t="s">
        <v>1935</v>
      </c>
      <c r="N5127" s="32" t="s">
        <v>6340</v>
      </c>
      <c r="O5127" s="32" t="s">
        <v>6329</v>
      </c>
      <c r="P5127" s="32">
        <v>1975</v>
      </c>
      <c r="Q5127" s="32" t="s">
        <v>1938</v>
      </c>
      <c r="R5127" s="32">
        <v>96</v>
      </c>
      <c r="S5127" s="32">
        <v>14</v>
      </c>
      <c r="T5127" s="32"/>
      <c r="U5127" s="32"/>
      <c r="V5127" s="32">
        <v>4</v>
      </c>
      <c r="W5127" s="32"/>
      <c r="X5127" s="32"/>
      <c r="Y5127" s="32"/>
      <c r="Z5127" s="32" t="s">
        <v>168</v>
      </c>
      <c r="AA5127" s="32" t="s">
        <v>54</v>
      </c>
      <c r="AB5127" s="32" t="s">
        <v>1928</v>
      </c>
      <c r="AC5127" s="32"/>
      <c r="AD5127" s="32" t="s">
        <v>147</v>
      </c>
      <c r="AE5127" s="32" t="s">
        <v>101</v>
      </c>
      <c r="AF5127" s="32"/>
      <c r="AG5127" s="32"/>
      <c r="AH5127" s="32"/>
      <c r="AI5127" s="32" t="s">
        <v>1929</v>
      </c>
      <c r="AJ5127" s="32"/>
      <c r="AK5127" s="32" t="s">
        <v>46</v>
      </c>
      <c r="AN5127" s="33" t="s">
        <v>2253</v>
      </c>
      <c r="AO5127" s="33" t="s">
        <v>3443</v>
      </c>
    </row>
    <row r="5128" spans="12:41" ht="13.5" hidden="1" customHeight="1">
      <c r="L5128" s="32">
        <v>25884</v>
      </c>
      <c r="M5128" s="32" t="s">
        <v>1935</v>
      </c>
      <c r="N5128" s="32" t="s">
        <v>6341</v>
      </c>
      <c r="O5128" s="32" t="s">
        <v>6329</v>
      </c>
      <c r="P5128" s="32">
        <v>1975</v>
      </c>
      <c r="Q5128" s="32" t="s">
        <v>1938</v>
      </c>
      <c r="R5128" s="32">
        <v>96</v>
      </c>
      <c r="S5128" s="32">
        <v>14</v>
      </c>
      <c r="T5128" s="32"/>
      <c r="U5128" s="32"/>
      <c r="V5128" s="32">
        <v>4</v>
      </c>
      <c r="W5128" s="32"/>
      <c r="X5128" s="32"/>
      <c r="Y5128" s="32"/>
      <c r="Z5128" s="32" t="s">
        <v>170</v>
      </c>
      <c r="AA5128" s="32" t="s">
        <v>54</v>
      </c>
      <c r="AB5128" s="32" t="s">
        <v>1928</v>
      </c>
      <c r="AC5128" s="32"/>
      <c r="AD5128" s="32" t="s">
        <v>147</v>
      </c>
      <c r="AE5128" s="32" t="s">
        <v>101</v>
      </c>
      <c r="AF5128" s="32"/>
      <c r="AG5128" s="32"/>
      <c r="AH5128" s="32"/>
      <c r="AI5128" s="32" t="s">
        <v>1929</v>
      </c>
      <c r="AJ5128" s="32"/>
      <c r="AK5128" s="32" t="s">
        <v>46</v>
      </c>
      <c r="AN5128" s="33" t="s">
        <v>2253</v>
      </c>
      <c r="AO5128" s="33" t="s">
        <v>3443</v>
      </c>
    </row>
    <row r="5129" spans="12:41" ht="13.5" hidden="1" customHeight="1">
      <c r="L5129" s="32">
        <v>25814</v>
      </c>
      <c r="M5129" s="32" t="s">
        <v>1935</v>
      </c>
      <c r="N5129" s="32" t="s">
        <v>6342</v>
      </c>
      <c r="O5129" s="32" t="s">
        <v>6329</v>
      </c>
      <c r="P5129" s="32">
        <v>1975</v>
      </c>
      <c r="Q5129" s="32" t="s">
        <v>1938</v>
      </c>
      <c r="R5129" s="32">
        <v>96</v>
      </c>
      <c r="S5129" s="32">
        <v>16</v>
      </c>
      <c r="T5129" s="32"/>
      <c r="U5129" s="32"/>
      <c r="V5129" s="32"/>
      <c r="W5129" s="32"/>
      <c r="X5129" s="32"/>
      <c r="Y5129" s="32"/>
      <c r="Z5129" s="32"/>
      <c r="AA5129" s="32" t="s">
        <v>54</v>
      </c>
      <c r="AB5129" s="32" t="s">
        <v>1928</v>
      </c>
      <c r="AC5129" s="32"/>
      <c r="AD5129" s="32" t="s">
        <v>147</v>
      </c>
      <c r="AE5129" s="32" t="s">
        <v>101</v>
      </c>
      <c r="AF5129" s="32"/>
      <c r="AG5129" s="32"/>
      <c r="AH5129" s="32"/>
      <c r="AI5129" s="32" t="s">
        <v>1929</v>
      </c>
      <c r="AJ5129" s="32"/>
      <c r="AK5129" s="32" t="s">
        <v>46</v>
      </c>
      <c r="AN5129" s="33" t="s">
        <v>2253</v>
      </c>
      <c r="AO5129" s="33" t="s">
        <v>2254</v>
      </c>
    </row>
    <row r="5130" spans="12:41" ht="13.5" hidden="1" customHeight="1">
      <c r="L5130" s="32">
        <v>111092</v>
      </c>
      <c r="M5130" s="32" t="s">
        <v>1935</v>
      </c>
      <c r="N5130" s="32" t="s">
        <v>6343</v>
      </c>
      <c r="O5130" s="32" t="s">
        <v>6329</v>
      </c>
      <c r="P5130" s="32">
        <v>1975</v>
      </c>
      <c r="Q5130" s="32" t="s">
        <v>1938</v>
      </c>
      <c r="R5130" s="32">
        <v>96</v>
      </c>
      <c r="S5130" s="32">
        <v>18</v>
      </c>
      <c r="T5130" s="32"/>
      <c r="U5130" s="32"/>
      <c r="V5130" s="32">
        <v>2</v>
      </c>
      <c r="W5130" s="32"/>
      <c r="X5130" s="32"/>
      <c r="Y5130" s="32"/>
      <c r="Z5130" s="32"/>
      <c r="AA5130" s="32" t="s">
        <v>45</v>
      </c>
      <c r="AB5130" s="32" t="s">
        <v>147</v>
      </c>
      <c r="AC5130" s="32"/>
      <c r="AD5130" s="32" t="s">
        <v>1928</v>
      </c>
      <c r="AE5130" s="32" t="s">
        <v>101</v>
      </c>
      <c r="AF5130" s="32"/>
      <c r="AG5130" s="32"/>
      <c r="AH5130" s="32"/>
      <c r="AI5130" s="32" t="s">
        <v>1929</v>
      </c>
      <c r="AJ5130" s="32"/>
      <c r="AK5130" s="32" t="s">
        <v>46</v>
      </c>
      <c r="AN5130" s="33" t="s">
        <v>2253</v>
      </c>
      <c r="AO5130" s="33" t="s">
        <v>2254</v>
      </c>
    </row>
    <row r="5131" spans="12:41" ht="13.5" hidden="1" customHeight="1">
      <c r="L5131" s="32">
        <v>111093</v>
      </c>
      <c r="M5131" s="32" t="s">
        <v>1935</v>
      </c>
      <c r="N5131" s="32" t="s">
        <v>6344</v>
      </c>
      <c r="O5131" s="32" t="s">
        <v>6329</v>
      </c>
      <c r="P5131" s="32">
        <v>1975</v>
      </c>
      <c r="Q5131" s="32" t="s">
        <v>1938</v>
      </c>
      <c r="R5131" s="32">
        <v>96</v>
      </c>
      <c r="S5131" s="32">
        <v>19</v>
      </c>
      <c r="T5131" s="32"/>
      <c r="U5131" s="32"/>
      <c r="V5131" s="32">
        <v>2</v>
      </c>
      <c r="W5131" s="32"/>
      <c r="X5131" s="32"/>
      <c r="Y5131" s="32"/>
      <c r="Z5131" s="32"/>
      <c r="AA5131" s="32" t="s">
        <v>45</v>
      </c>
      <c r="AB5131" s="32" t="s">
        <v>147</v>
      </c>
      <c r="AC5131" s="32"/>
      <c r="AD5131" s="32" t="s">
        <v>1928</v>
      </c>
      <c r="AE5131" s="32" t="s">
        <v>101</v>
      </c>
      <c r="AF5131" s="32"/>
      <c r="AG5131" s="32"/>
      <c r="AH5131" s="32"/>
      <c r="AI5131" s="32" t="s">
        <v>1929</v>
      </c>
      <c r="AJ5131" s="32"/>
      <c r="AK5131" s="32" t="s">
        <v>46</v>
      </c>
      <c r="AN5131" s="33" t="s">
        <v>2253</v>
      </c>
      <c r="AO5131" s="33" t="s">
        <v>2254</v>
      </c>
    </row>
    <row r="5132" spans="12:41" ht="13.5" hidden="1" customHeight="1">
      <c r="L5132" s="32">
        <v>25815</v>
      </c>
      <c r="M5132" s="32" t="s">
        <v>1935</v>
      </c>
      <c r="N5132" s="32" t="s">
        <v>6345</v>
      </c>
      <c r="O5132" s="32" t="s">
        <v>6329</v>
      </c>
      <c r="P5132" s="32">
        <v>1975</v>
      </c>
      <c r="Q5132" s="32" t="s">
        <v>1938</v>
      </c>
      <c r="R5132" s="32">
        <v>96</v>
      </c>
      <c r="S5132" s="32">
        <v>20</v>
      </c>
      <c r="T5132" s="32"/>
      <c r="U5132" s="32"/>
      <c r="V5132" s="32">
        <v>1</v>
      </c>
      <c r="W5132" s="32"/>
      <c r="X5132" s="32"/>
      <c r="Y5132" s="32"/>
      <c r="Z5132" s="32"/>
      <c r="AA5132" s="32" t="s">
        <v>54</v>
      </c>
      <c r="AB5132" s="32" t="s">
        <v>1928</v>
      </c>
      <c r="AC5132" s="32"/>
      <c r="AD5132" s="32" t="s">
        <v>147</v>
      </c>
      <c r="AE5132" s="32" t="s">
        <v>101</v>
      </c>
      <c r="AF5132" s="32"/>
      <c r="AG5132" s="32"/>
      <c r="AH5132" s="32"/>
      <c r="AI5132" s="32" t="s">
        <v>1929</v>
      </c>
      <c r="AJ5132" s="32"/>
      <c r="AK5132" s="32" t="s">
        <v>46</v>
      </c>
      <c r="AN5132" s="33" t="s">
        <v>2253</v>
      </c>
      <c r="AO5132" s="33" t="s">
        <v>2254</v>
      </c>
    </row>
    <row r="5133" spans="12:41" ht="13.5" hidden="1" customHeight="1">
      <c r="L5133" s="32">
        <v>25816</v>
      </c>
      <c r="M5133" s="32" t="s">
        <v>1935</v>
      </c>
      <c r="N5133" s="32" t="s">
        <v>6346</v>
      </c>
      <c r="O5133" s="32" t="s">
        <v>6329</v>
      </c>
      <c r="P5133" s="32">
        <v>1975</v>
      </c>
      <c r="Q5133" s="32" t="s">
        <v>1938</v>
      </c>
      <c r="R5133" s="32">
        <v>96</v>
      </c>
      <c r="S5133" s="32">
        <v>20</v>
      </c>
      <c r="T5133" s="32"/>
      <c r="U5133" s="32"/>
      <c r="V5133" s="32">
        <v>3</v>
      </c>
      <c r="W5133" s="32"/>
      <c r="X5133" s="32"/>
      <c r="Y5133" s="32"/>
      <c r="Z5133" s="32"/>
      <c r="AA5133" s="32" t="s">
        <v>54</v>
      </c>
      <c r="AB5133" s="32" t="s">
        <v>1928</v>
      </c>
      <c r="AC5133" s="32"/>
      <c r="AD5133" s="32" t="s">
        <v>147</v>
      </c>
      <c r="AE5133" s="32" t="s">
        <v>101</v>
      </c>
      <c r="AF5133" s="32"/>
      <c r="AG5133" s="32"/>
      <c r="AH5133" s="32"/>
      <c r="AI5133" s="32" t="s">
        <v>1929</v>
      </c>
      <c r="AJ5133" s="32"/>
      <c r="AK5133" s="32" t="s">
        <v>46</v>
      </c>
      <c r="AN5133" s="33" t="s">
        <v>2253</v>
      </c>
      <c r="AO5133" s="33" t="s">
        <v>2254</v>
      </c>
    </row>
    <row r="5134" spans="12:41" ht="13.5" hidden="1" customHeight="1">
      <c r="L5134" s="32">
        <v>25817</v>
      </c>
      <c r="M5134" s="32" t="s">
        <v>1935</v>
      </c>
      <c r="N5134" s="32" t="s">
        <v>6347</v>
      </c>
      <c r="O5134" s="32" t="s">
        <v>6329</v>
      </c>
      <c r="P5134" s="32">
        <v>1975</v>
      </c>
      <c r="Q5134" s="32" t="s">
        <v>1938</v>
      </c>
      <c r="R5134" s="32">
        <v>96</v>
      </c>
      <c r="S5134" s="32">
        <v>21</v>
      </c>
      <c r="T5134" s="32"/>
      <c r="U5134" s="32"/>
      <c r="V5134" s="32"/>
      <c r="W5134" s="32"/>
      <c r="X5134" s="32"/>
      <c r="Y5134" s="32"/>
      <c r="Z5134" s="32"/>
      <c r="AA5134" s="32" t="s">
        <v>54</v>
      </c>
      <c r="AB5134" s="32" t="s">
        <v>1928</v>
      </c>
      <c r="AC5134" s="32"/>
      <c r="AD5134" s="32" t="s">
        <v>147</v>
      </c>
      <c r="AE5134" s="32" t="s">
        <v>101</v>
      </c>
      <c r="AF5134" s="32"/>
      <c r="AG5134" s="32"/>
      <c r="AH5134" s="32"/>
      <c r="AI5134" s="32" t="s">
        <v>1929</v>
      </c>
      <c r="AJ5134" s="32"/>
      <c r="AK5134" s="32" t="s">
        <v>46</v>
      </c>
      <c r="AN5134" s="33" t="s">
        <v>2253</v>
      </c>
      <c r="AO5134" s="33" t="s">
        <v>2254</v>
      </c>
    </row>
    <row r="5135" spans="12:41" ht="13.5" hidden="1" customHeight="1">
      <c r="L5135" s="32">
        <v>111094</v>
      </c>
      <c r="M5135" s="32" t="s">
        <v>1935</v>
      </c>
      <c r="N5135" s="32" t="s">
        <v>6348</v>
      </c>
      <c r="O5135" s="32" t="s">
        <v>6329</v>
      </c>
      <c r="P5135" s="32">
        <v>1975</v>
      </c>
      <c r="Q5135" s="32" t="s">
        <v>1938</v>
      </c>
      <c r="R5135" s="32">
        <v>96</v>
      </c>
      <c r="S5135" s="32">
        <v>23</v>
      </c>
      <c r="T5135" s="32"/>
      <c r="U5135" s="32"/>
      <c r="V5135" s="32">
        <v>2</v>
      </c>
      <c r="W5135" s="32"/>
      <c r="X5135" s="32"/>
      <c r="Y5135" s="32"/>
      <c r="Z5135" s="32" t="s">
        <v>3311</v>
      </c>
      <c r="AA5135" s="32" t="s">
        <v>108</v>
      </c>
      <c r="AB5135" s="32" t="s">
        <v>147</v>
      </c>
      <c r="AC5135" s="32"/>
      <c r="AD5135" s="32" t="s">
        <v>1928</v>
      </c>
      <c r="AE5135" s="32" t="s">
        <v>101</v>
      </c>
      <c r="AF5135" s="32"/>
      <c r="AG5135" s="32"/>
      <c r="AH5135" s="32"/>
      <c r="AI5135" s="32" t="s">
        <v>1929</v>
      </c>
      <c r="AJ5135" s="32"/>
      <c r="AK5135" s="32" t="s">
        <v>46</v>
      </c>
      <c r="AN5135" s="33" t="s">
        <v>2253</v>
      </c>
      <c r="AO5135" s="33" t="s">
        <v>2254</v>
      </c>
    </row>
    <row r="5136" spans="12:41" ht="13.5" hidden="1" customHeight="1">
      <c r="L5136" s="32">
        <v>25818</v>
      </c>
      <c r="M5136" s="32" t="s">
        <v>1935</v>
      </c>
      <c r="N5136" s="32" t="s">
        <v>6349</v>
      </c>
      <c r="O5136" s="32" t="s">
        <v>6329</v>
      </c>
      <c r="P5136" s="32">
        <v>1975</v>
      </c>
      <c r="Q5136" s="32" t="s">
        <v>1938</v>
      </c>
      <c r="R5136" s="32">
        <v>96</v>
      </c>
      <c r="S5136" s="32">
        <v>26</v>
      </c>
      <c r="T5136" s="32"/>
      <c r="U5136" s="32"/>
      <c r="V5136" s="32">
        <v>1</v>
      </c>
      <c r="W5136" s="32"/>
      <c r="X5136" s="32"/>
      <c r="Y5136" s="32"/>
      <c r="Z5136" s="32"/>
      <c r="AA5136" s="32" t="s">
        <v>54</v>
      </c>
      <c r="AB5136" s="32" t="s">
        <v>1928</v>
      </c>
      <c r="AC5136" s="32"/>
      <c r="AD5136" s="32" t="s">
        <v>147</v>
      </c>
      <c r="AE5136" s="32" t="s">
        <v>101</v>
      </c>
      <c r="AF5136" s="32"/>
      <c r="AG5136" s="32"/>
      <c r="AH5136" s="32"/>
      <c r="AI5136" s="32" t="s">
        <v>1929</v>
      </c>
      <c r="AJ5136" s="32"/>
      <c r="AK5136" s="32" t="s">
        <v>46</v>
      </c>
      <c r="AN5136" s="33" t="s">
        <v>2253</v>
      </c>
      <c r="AO5136" s="33" t="s">
        <v>2254</v>
      </c>
    </row>
    <row r="5137" spans="12:41" ht="13.5" hidden="1" customHeight="1">
      <c r="L5137" s="32">
        <v>25819</v>
      </c>
      <c r="M5137" s="32" t="s">
        <v>1935</v>
      </c>
      <c r="N5137" s="32" t="s">
        <v>6350</v>
      </c>
      <c r="O5137" s="32" t="s">
        <v>6329</v>
      </c>
      <c r="P5137" s="32">
        <v>1975</v>
      </c>
      <c r="Q5137" s="32" t="s">
        <v>1938</v>
      </c>
      <c r="R5137" s="32">
        <v>96</v>
      </c>
      <c r="S5137" s="32">
        <v>26</v>
      </c>
      <c r="T5137" s="32"/>
      <c r="U5137" s="32"/>
      <c r="V5137" s="32">
        <v>2</v>
      </c>
      <c r="W5137" s="32"/>
      <c r="X5137" s="32"/>
      <c r="Y5137" s="32"/>
      <c r="Z5137" s="32"/>
      <c r="AA5137" s="32" t="s">
        <v>54</v>
      </c>
      <c r="AB5137" s="32" t="s">
        <v>1928</v>
      </c>
      <c r="AC5137" s="32"/>
      <c r="AD5137" s="32" t="s">
        <v>147</v>
      </c>
      <c r="AE5137" s="32" t="s">
        <v>101</v>
      </c>
      <c r="AF5137" s="32"/>
      <c r="AG5137" s="32"/>
      <c r="AH5137" s="32"/>
      <c r="AI5137" s="32" t="s">
        <v>1929</v>
      </c>
      <c r="AJ5137" s="32"/>
      <c r="AK5137" s="32" t="s">
        <v>46</v>
      </c>
      <c r="AN5137" s="33" t="s">
        <v>2253</v>
      </c>
      <c r="AO5137" s="33" t="s">
        <v>2254</v>
      </c>
    </row>
    <row r="5138" spans="12:41" ht="13.5" hidden="1" customHeight="1">
      <c r="L5138" s="32">
        <v>25820</v>
      </c>
      <c r="M5138" s="32" t="s">
        <v>1935</v>
      </c>
      <c r="N5138" s="32" t="s">
        <v>6351</v>
      </c>
      <c r="O5138" s="32" t="s">
        <v>6329</v>
      </c>
      <c r="P5138" s="32">
        <v>1975</v>
      </c>
      <c r="Q5138" s="32" t="s">
        <v>1938</v>
      </c>
      <c r="R5138" s="32">
        <v>96</v>
      </c>
      <c r="S5138" s="32">
        <v>26</v>
      </c>
      <c r="T5138" s="32"/>
      <c r="U5138" s="32"/>
      <c r="V5138" s="32">
        <v>3</v>
      </c>
      <c r="W5138" s="32"/>
      <c r="X5138" s="32"/>
      <c r="Y5138" s="32"/>
      <c r="Z5138" s="32"/>
      <c r="AA5138" s="32" t="s">
        <v>54</v>
      </c>
      <c r="AB5138" s="32" t="s">
        <v>1928</v>
      </c>
      <c r="AC5138" s="32"/>
      <c r="AD5138" s="32" t="s">
        <v>147</v>
      </c>
      <c r="AE5138" s="32" t="s">
        <v>101</v>
      </c>
      <c r="AF5138" s="32"/>
      <c r="AG5138" s="32"/>
      <c r="AH5138" s="32"/>
      <c r="AI5138" s="32" t="s">
        <v>1929</v>
      </c>
      <c r="AJ5138" s="32"/>
      <c r="AK5138" s="32" t="s">
        <v>46</v>
      </c>
      <c r="AN5138" s="33" t="s">
        <v>2253</v>
      </c>
      <c r="AO5138" s="33" t="s">
        <v>2254</v>
      </c>
    </row>
    <row r="5139" spans="12:41" ht="13.5" hidden="1" customHeight="1">
      <c r="L5139" s="32">
        <v>25885</v>
      </c>
      <c r="M5139" s="32" t="s">
        <v>1935</v>
      </c>
      <c r="N5139" s="32" t="s">
        <v>6352</v>
      </c>
      <c r="O5139" s="32" t="s">
        <v>6329</v>
      </c>
      <c r="P5139" s="32">
        <v>1975</v>
      </c>
      <c r="Q5139" s="32" t="s">
        <v>1938</v>
      </c>
      <c r="R5139" s="32">
        <v>96</v>
      </c>
      <c r="S5139" s="32">
        <v>27</v>
      </c>
      <c r="T5139" s="32"/>
      <c r="U5139" s="32"/>
      <c r="V5139" s="32">
        <v>1</v>
      </c>
      <c r="W5139" s="32"/>
      <c r="X5139" s="32"/>
      <c r="Y5139" s="32"/>
      <c r="Z5139" s="32"/>
      <c r="AA5139" s="32" t="s">
        <v>54</v>
      </c>
      <c r="AB5139" s="32" t="s">
        <v>1928</v>
      </c>
      <c r="AC5139" s="32"/>
      <c r="AD5139" s="32" t="s">
        <v>147</v>
      </c>
      <c r="AE5139" s="32" t="s">
        <v>101</v>
      </c>
      <c r="AF5139" s="32"/>
      <c r="AG5139" s="32"/>
      <c r="AH5139" s="32"/>
      <c r="AI5139" s="32" t="s">
        <v>1929</v>
      </c>
      <c r="AJ5139" s="32"/>
      <c r="AK5139" s="32" t="s">
        <v>46</v>
      </c>
      <c r="AL5139" s="32"/>
      <c r="AN5139" s="33" t="s">
        <v>2253</v>
      </c>
      <c r="AO5139" s="33" t="s">
        <v>3443</v>
      </c>
    </row>
    <row r="5140" spans="12:41" ht="13.5" hidden="1" customHeight="1">
      <c r="L5140" s="32">
        <v>25886</v>
      </c>
      <c r="M5140" s="32" t="s">
        <v>1935</v>
      </c>
      <c r="N5140" s="32" t="s">
        <v>6353</v>
      </c>
      <c r="O5140" s="32" t="s">
        <v>6329</v>
      </c>
      <c r="P5140" s="32">
        <v>1975</v>
      </c>
      <c r="Q5140" s="32" t="s">
        <v>1938</v>
      </c>
      <c r="R5140" s="32">
        <v>96</v>
      </c>
      <c r="S5140" s="32">
        <v>27</v>
      </c>
      <c r="T5140" s="32"/>
      <c r="U5140" s="32"/>
      <c r="V5140" s="32">
        <v>2</v>
      </c>
      <c r="W5140" s="32"/>
      <c r="X5140" s="32"/>
      <c r="Y5140" s="32"/>
      <c r="Z5140" s="32"/>
      <c r="AA5140" s="32" t="s">
        <v>54</v>
      </c>
      <c r="AB5140" s="32" t="s">
        <v>1928</v>
      </c>
      <c r="AC5140" s="32"/>
      <c r="AD5140" s="32" t="s">
        <v>147</v>
      </c>
      <c r="AE5140" s="32" t="s">
        <v>101</v>
      </c>
      <c r="AF5140" s="32"/>
      <c r="AG5140" s="32"/>
      <c r="AH5140" s="32"/>
      <c r="AI5140" s="32" t="s">
        <v>1929</v>
      </c>
      <c r="AJ5140" s="32"/>
      <c r="AK5140" s="32" t="s">
        <v>46</v>
      </c>
      <c r="AL5140" s="32"/>
      <c r="AN5140" s="33" t="s">
        <v>2253</v>
      </c>
      <c r="AO5140" s="33" t="s">
        <v>3443</v>
      </c>
    </row>
    <row r="5141" spans="12:41" ht="13.5" hidden="1" customHeight="1">
      <c r="L5141" s="32">
        <v>25887</v>
      </c>
      <c r="M5141" s="32" t="s">
        <v>1935</v>
      </c>
      <c r="N5141" s="32" t="s">
        <v>6354</v>
      </c>
      <c r="O5141" s="32" t="s">
        <v>6329</v>
      </c>
      <c r="P5141" s="32">
        <v>1975</v>
      </c>
      <c r="Q5141" s="32" t="s">
        <v>1938</v>
      </c>
      <c r="R5141" s="32">
        <v>96</v>
      </c>
      <c r="S5141" s="32">
        <v>27</v>
      </c>
      <c r="T5141" s="32"/>
      <c r="U5141" s="32"/>
      <c r="V5141" s="32">
        <v>3</v>
      </c>
      <c r="W5141" s="32"/>
      <c r="X5141" s="32"/>
      <c r="Y5141" s="32"/>
      <c r="Z5141" s="32" t="s">
        <v>6355</v>
      </c>
      <c r="AA5141" s="32" t="s">
        <v>54</v>
      </c>
      <c r="AB5141" s="32" t="s">
        <v>1928</v>
      </c>
      <c r="AC5141" s="32"/>
      <c r="AD5141" s="32" t="s">
        <v>147</v>
      </c>
      <c r="AE5141" s="32" t="s">
        <v>101</v>
      </c>
      <c r="AF5141" s="32"/>
      <c r="AG5141" s="32"/>
      <c r="AH5141" s="32"/>
      <c r="AI5141" s="32" t="s">
        <v>1929</v>
      </c>
      <c r="AJ5141" s="32"/>
      <c r="AK5141" s="32" t="s">
        <v>46</v>
      </c>
      <c r="AL5141" s="32"/>
      <c r="AN5141" s="33" t="s">
        <v>2253</v>
      </c>
      <c r="AO5141" s="33" t="s">
        <v>3443</v>
      </c>
    </row>
    <row r="5142" spans="12:41" ht="13.5" hidden="1" customHeight="1">
      <c r="L5142" s="32">
        <v>118069</v>
      </c>
      <c r="M5142" s="32" t="s">
        <v>1935</v>
      </c>
      <c r="N5142" s="32" t="s">
        <v>6356</v>
      </c>
      <c r="O5142" s="32" t="s">
        <v>6329</v>
      </c>
      <c r="P5142" s="32">
        <v>1976</v>
      </c>
      <c r="Q5142" s="32" t="s">
        <v>1938</v>
      </c>
      <c r="R5142" s="32"/>
      <c r="S5142" s="32">
        <v>27</v>
      </c>
      <c r="T5142" s="32"/>
      <c r="U5142" s="32"/>
      <c r="V5142" s="32"/>
      <c r="W5142" s="32"/>
      <c r="X5142" s="32">
        <v>4</v>
      </c>
      <c r="Y5142" s="32"/>
      <c r="Z5142" s="32"/>
      <c r="AA5142" s="32" t="s">
        <v>54</v>
      </c>
      <c r="AB5142" s="32" t="s">
        <v>1928</v>
      </c>
      <c r="AC5142" s="32"/>
      <c r="AD5142" s="32" t="s">
        <v>147</v>
      </c>
      <c r="AE5142" s="32" t="s">
        <v>101</v>
      </c>
      <c r="AF5142" s="32"/>
      <c r="AG5142" s="32"/>
      <c r="AH5142" s="32"/>
      <c r="AI5142" s="32" t="s">
        <v>1929</v>
      </c>
      <c r="AJ5142" s="32"/>
      <c r="AK5142" s="32" t="s">
        <v>46</v>
      </c>
      <c r="AN5142" s="33" t="s">
        <v>2253</v>
      </c>
      <c r="AO5142" s="33" t="s">
        <v>2254</v>
      </c>
    </row>
    <row r="5143" spans="12:41" ht="13.5" hidden="1" customHeight="1">
      <c r="L5143" s="32">
        <v>25888</v>
      </c>
      <c r="M5143" s="32" t="s">
        <v>1935</v>
      </c>
      <c r="N5143" s="32" t="s">
        <v>6357</v>
      </c>
      <c r="O5143" s="32" t="s">
        <v>6329</v>
      </c>
      <c r="P5143" s="32">
        <v>1975</v>
      </c>
      <c r="Q5143" s="32" t="s">
        <v>1938</v>
      </c>
      <c r="R5143" s="32">
        <v>96</v>
      </c>
      <c r="S5143" s="32">
        <v>28</v>
      </c>
      <c r="T5143" s="32"/>
      <c r="U5143" s="32"/>
      <c r="V5143" s="32">
        <v>1</v>
      </c>
      <c r="W5143" s="32"/>
      <c r="X5143" s="32"/>
      <c r="Y5143" s="32"/>
      <c r="Z5143" s="32"/>
      <c r="AA5143" s="32" t="s">
        <v>54</v>
      </c>
      <c r="AB5143" s="32" t="s">
        <v>1928</v>
      </c>
      <c r="AC5143" s="32"/>
      <c r="AD5143" s="32" t="s">
        <v>147</v>
      </c>
      <c r="AE5143" s="32" t="s">
        <v>101</v>
      </c>
      <c r="AF5143" s="32"/>
      <c r="AG5143" s="32"/>
      <c r="AH5143" s="32"/>
      <c r="AI5143" s="32" t="s">
        <v>1929</v>
      </c>
      <c r="AJ5143" s="32"/>
      <c r="AK5143" s="32" t="s">
        <v>46</v>
      </c>
      <c r="AL5143" s="32"/>
      <c r="AN5143" s="33" t="s">
        <v>2253</v>
      </c>
      <c r="AO5143" s="33" t="s">
        <v>3443</v>
      </c>
    </row>
    <row r="5144" spans="12:41" ht="13.5" hidden="1" customHeight="1">
      <c r="L5144" s="32">
        <v>25889</v>
      </c>
      <c r="M5144" s="32" t="s">
        <v>1935</v>
      </c>
      <c r="N5144" s="32" t="s">
        <v>6358</v>
      </c>
      <c r="O5144" s="32" t="s">
        <v>6329</v>
      </c>
      <c r="P5144" s="32">
        <v>1975</v>
      </c>
      <c r="Q5144" s="32" t="s">
        <v>1938</v>
      </c>
      <c r="R5144" s="32">
        <v>96</v>
      </c>
      <c r="S5144" s="32">
        <v>28</v>
      </c>
      <c r="T5144" s="32"/>
      <c r="U5144" s="32"/>
      <c r="V5144" s="32">
        <v>2</v>
      </c>
      <c r="W5144" s="32"/>
      <c r="X5144" s="32"/>
      <c r="Y5144" s="32"/>
      <c r="Z5144" s="32"/>
      <c r="AA5144" s="32" t="s">
        <v>54</v>
      </c>
      <c r="AB5144" s="32" t="s">
        <v>1928</v>
      </c>
      <c r="AC5144" s="32"/>
      <c r="AD5144" s="32" t="s">
        <v>147</v>
      </c>
      <c r="AE5144" s="32" t="s">
        <v>101</v>
      </c>
      <c r="AF5144" s="32"/>
      <c r="AG5144" s="32"/>
      <c r="AH5144" s="32"/>
      <c r="AI5144" s="32" t="s">
        <v>1929</v>
      </c>
      <c r="AJ5144" s="32"/>
      <c r="AK5144" s="32" t="s">
        <v>46</v>
      </c>
      <c r="AL5144" s="32"/>
      <c r="AN5144" s="33" t="s">
        <v>2253</v>
      </c>
      <c r="AO5144" s="33" t="s">
        <v>3443</v>
      </c>
    </row>
    <row r="5145" spans="12:41" ht="13.5" hidden="1" customHeight="1">
      <c r="L5145" s="32">
        <v>25890</v>
      </c>
      <c r="M5145" s="32" t="s">
        <v>1935</v>
      </c>
      <c r="N5145" s="32" t="s">
        <v>6359</v>
      </c>
      <c r="O5145" s="32" t="s">
        <v>6329</v>
      </c>
      <c r="P5145" s="32">
        <v>1975</v>
      </c>
      <c r="Q5145" s="32" t="s">
        <v>1938</v>
      </c>
      <c r="R5145" s="32">
        <v>96</v>
      </c>
      <c r="S5145" s="32">
        <v>28</v>
      </c>
      <c r="T5145" s="32"/>
      <c r="U5145" s="32"/>
      <c r="V5145" s="32">
        <v>3</v>
      </c>
      <c r="W5145" s="32"/>
      <c r="X5145" s="32"/>
      <c r="Y5145" s="32"/>
      <c r="Z5145" s="32" t="s">
        <v>6355</v>
      </c>
      <c r="AA5145" s="32" t="s">
        <v>54</v>
      </c>
      <c r="AB5145" s="32" t="s">
        <v>1928</v>
      </c>
      <c r="AC5145" s="32"/>
      <c r="AD5145" s="32" t="s">
        <v>147</v>
      </c>
      <c r="AE5145" s="32" t="s">
        <v>101</v>
      </c>
      <c r="AF5145" s="32"/>
      <c r="AG5145" s="32"/>
      <c r="AH5145" s="32"/>
      <c r="AI5145" s="32" t="s">
        <v>1929</v>
      </c>
      <c r="AJ5145" s="32"/>
      <c r="AK5145" s="32" t="s">
        <v>46</v>
      </c>
      <c r="AL5145" s="32"/>
      <c r="AN5145" s="33" t="s">
        <v>2253</v>
      </c>
      <c r="AO5145" s="33" t="s">
        <v>3443</v>
      </c>
    </row>
    <row r="5146" spans="12:41" ht="13.5" hidden="1" customHeight="1">
      <c r="L5146" s="32">
        <v>111095</v>
      </c>
      <c r="M5146" s="32" t="s">
        <v>1935</v>
      </c>
      <c r="N5146" s="32" t="s">
        <v>6360</v>
      </c>
      <c r="O5146" s="32" t="s">
        <v>6329</v>
      </c>
      <c r="P5146" s="32">
        <v>1975</v>
      </c>
      <c r="Q5146" s="32" t="s">
        <v>1938</v>
      </c>
      <c r="R5146" s="32">
        <v>96</v>
      </c>
      <c r="S5146" s="32">
        <v>32</v>
      </c>
      <c r="T5146" s="32"/>
      <c r="U5146" s="32"/>
      <c r="V5146" s="32">
        <v>1</v>
      </c>
      <c r="W5146" s="32"/>
      <c r="X5146" s="32"/>
      <c r="Y5146" s="32"/>
      <c r="Z5146" s="32"/>
      <c r="AA5146" s="32" t="s">
        <v>108</v>
      </c>
      <c r="AB5146" s="32" t="s">
        <v>147</v>
      </c>
      <c r="AC5146" s="32"/>
      <c r="AD5146" s="32" t="s">
        <v>1928</v>
      </c>
      <c r="AE5146" s="32" t="s">
        <v>101</v>
      </c>
      <c r="AF5146" s="32"/>
      <c r="AG5146" s="32"/>
      <c r="AH5146" s="32"/>
      <c r="AI5146" s="32" t="s">
        <v>1929</v>
      </c>
      <c r="AJ5146" s="32"/>
      <c r="AK5146" s="32" t="s">
        <v>46</v>
      </c>
      <c r="AN5146" s="33" t="s">
        <v>2253</v>
      </c>
      <c r="AO5146" s="33" t="s">
        <v>2254</v>
      </c>
    </row>
    <row r="5147" spans="12:41" ht="13.5" hidden="1" customHeight="1">
      <c r="L5147" s="32">
        <v>114237</v>
      </c>
      <c r="M5147" s="32" t="s">
        <v>1935</v>
      </c>
      <c r="N5147" s="32" t="s">
        <v>6361</v>
      </c>
      <c r="O5147" s="32" t="s">
        <v>6329</v>
      </c>
      <c r="P5147" s="32">
        <v>1975</v>
      </c>
      <c r="Q5147" s="32" t="s">
        <v>1938</v>
      </c>
      <c r="R5147" s="32">
        <v>96</v>
      </c>
      <c r="S5147" s="32">
        <v>36</v>
      </c>
      <c r="T5147" s="32"/>
      <c r="U5147" s="32"/>
      <c r="V5147" s="32"/>
      <c r="W5147" s="32"/>
      <c r="X5147" s="32"/>
      <c r="Y5147" s="32"/>
      <c r="Z5147" s="32"/>
      <c r="AA5147" s="32" t="s">
        <v>54</v>
      </c>
      <c r="AB5147" s="32" t="s">
        <v>1928</v>
      </c>
      <c r="AC5147" s="32"/>
      <c r="AD5147" s="32" t="s">
        <v>147</v>
      </c>
      <c r="AE5147" s="32" t="s">
        <v>101</v>
      </c>
      <c r="AF5147" s="32"/>
      <c r="AG5147" s="32"/>
      <c r="AH5147" s="32"/>
      <c r="AI5147" s="32" t="s">
        <v>1929</v>
      </c>
      <c r="AJ5147" s="32"/>
      <c r="AK5147" s="32" t="s">
        <v>46</v>
      </c>
      <c r="AN5147" s="33" t="s">
        <v>2253</v>
      </c>
      <c r="AO5147" s="33" t="s">
        <v>2254</v>
      </c>
    </row>
    <row r="5148" spans="12:41" ht="13.5" hidden="1" customHeight="1">
      <c r="L5148" s="32">
        <v>114247</v>
      </c>
      <c r="M5148" s="32" t="s">
        <v>1935</v>
      </c>
      <c r="N5148" s="32" t="s">
        <v>6362</v>
      </c>
      <c r="O5148" s="32" t="s">
        <v>6329</v>
      </c>
      <c r="P5148" s="32">
        <v>1975</v>
      </c>
      <c r="Q5148" s="32" t="s">
        <v>1938</v>
      </c>
      <c r="R5148" s="32">
        <v>96</v>
      </c>
      <c r="S5148" s="32">
        <v>36</v>
      </c>
      <c r="T5148" s="32"/>
      <c r="U5148" s="32"/>
      <c r="V5148" s="32"/>
      <c r="W5148" s="32"/>
      <c r="X5148" s="32"/>
      <c r="Y5148" s="32"/>
      <c r="Z5148" s="32"/>
      <c r="AA5148" s="32" t="s">
        <v>54</v>
      </c>
      <c r="AB5148" s="32" t="s">
        <v>1928</v>
      </c>
      <c r="AC5148" s="32"/>
      <c r="AD5148" s="32" t="s">
        <v>147</v>
      </c>
      <c r="AE5148" s="32" t="s">
        <v>101</v>
      </c>
      <c r="AF5148" s="32"/>
      <c r="AG5148" s="32"/>
      <c r="AH5148" s="32"/>
      <c r="AI5148" s="32" t="s">
        <v>1929</v>
      </c>
      <c r="AJ5148" s="32"/>
      <c r="AK5148" s="32" t="s">
        <v>46</v>
      </c>
      <c r="AN5148" s="33" t="s">
        <v>2253</v>
      </c>
      <c r="AO5148" s="33" t="s">
        <v>2254</v>
      </c>
    </row>
    <row r="5149" spans="12:41" ht="13.5" hidden="1" customHeight="1">
      <c r="L5149" s="32">
        <v>114238</v>
      </c>
      <c r="M5149" s="32" t="s">
        <v>1935</v>
      </c>
      <c r="N5149" s="32" t="s">
        <v>6363</v>
      </c>
      <c r="O5149" s="32" t="s">
        <v>6329</v>
      </c>
      <c r="P5149" s="32">
        <v>1975</v>
      </c>
      <c r="Q5149" s="32" t="s">
        <v>1938</v>
      </c>
      <c r="R5149" s="32">
        <v>96</v>
      </c>
      <c r="S5149" s="32">
        <v>37</v>
      </c>
      <c r="T5149" s="32"/>
      <c r="U5149" s="32"/>
      <c r="V5149" s="32">
        <v>1</v>
      </c>
      <c r="W5149" s="32"/>
      <c r="X5149" s="32"/>
      <c r="Y5149" s="32"/>
      <c r="Z5149" s="32"/>
      <c r="AA5149" s="32" t="s">
        <v>54</v>
      </c>
      <c r="AB5149" s="32" t="s">
        <v>1928</v>
      </c>
      <c r="AC5149" s="32"/>
      <c r="AD5149" s="32" t="s">
        <v>147</v>
      </c>
      <c r="AE5149" s="32" t="s">
        <v>101</v>
      </c>
      <c r="AF5149" s="32"/>
      <c r="AG5149" s="32"/>
      <c r="AH5149" s="32"/>
      <c r="AI5149" s="32" t="s">
        <v>1929</v>
      </c>
      <c r="AJ5149" s="32"/>
      <c r="AK5149" s="32" t="s">
        <v>46</v>
      </c>
      <c r="AN5149" s="33" t="s">
        <v>2253</v>
      </c>
      <c r="AO5149" s="33" t="s">
        <v>2254</v>
      </c>
    </row>
    <row r="5150" spans="12:41" ht="13.5" hidden="1" customHeight="1">
      <c r="L5150" s="32">
        <v>118070</v>
      </c>
      <c r="M5150" s="32" t="s">
        <v>1935</v>
      </c>
      <c r="N5150" s="32" t="s">
        <v>6364</v>
      </c>
      <c r="O5150" s="32" t="s">
        <v>6329</v>
      </c>
      <c r="P5150" s="32">
        <v>1976</v>
      </c>
      <c r="Q5150" s="32" t="s">
        <v>1938</v>
      </c>
      <c r="R5150" s="32"/>
      <c r="S5150" s="32">
        <v>38</v>
      </c>
      <c r="T5150" s="32"/>
      <c r="U5150" s="32"/>
      <c r="V5150" s="32">
        <v>2</v>
      </c>
      <c r="W5150" s="32"/>
      <c r="X5150" s="32"/>
      <c r="Y5150" s="32"/>
      <c r="Z5150" s="32"/>
      <c r="AA5150" s="32" t="s">
        <v>54</v>
      </c>
      <c r="AB5150" s="32" t="s">
        <v>1928</v>
      </c>
      <c r="AC5150" s="32"/>
      <c r="AD5150" s="32" t="s">
        <v>147</v>
      </c>
      <c r="AE5150" s="32" t="s">
        <v>101</v>
      </c>
      <c r="AF5150" s="32"/>
      <c r="AG5150" s="32"/>
      <c r="AH5150" s="32"/>
      <c r="AI5150" s="32" t="s">
        <v>1929</v>
      </c>
      <c r="AJ5150" s="32"/>
      <c r="AK5150" s="32" t="s">
        <v>46</v>
      </c>
      <c r="AN5150" s="33" t="s">
        <v>2253</v>
      </c>
      <c r="AO5150" s="33" t="s">
        <v>2254</v>
      </c>
    </row>
    <row r="5151" spans="12:41" ht="13.5" hidden="1" customHeight="1">
      <c r="L5151" s="32">
        <v>118073</v>
      </c>
      <c r="M5151" s="32" t="s">
        <v>1935</v>
      </c>
      <c r="N5151" s="32" t="s">
        <v>6364</v>
      </c>
      <c r="O5151" s="32" t="s">
        <v>6329</v>
      </c>
      <c r="P5151" s="32">
        <v>1976</v>
      </c>
      <c r="Q5151" s="32" t="s">
        <v>1938</v>
      </c>
      <c r="R5151" s="32"/>
      <c r="S5151" s="32">
        <v>38</v>
      </c>
      <c r="T5151" s="32"/>
      <c r="U5151" s="32"/>
      <c r="V5151" s="32">
        <v>2</v>
      </c>
      <c r="W5151" s="32"/>
      <c r="X5151" s="32"/>
      <c r="Y5151" s="32"/>
      <c r="Z5151" s="32"/>
      <c r="AA5151" s="32" t="s">
        <v>54</v>
      </c>
      <c r="AB5151" s="32" t="s">
        <v>1928</v>
      </c>
      <c r="AC5151" s="32"/>
      <c r="AD5151" s="32" t="s">
        <v>147</v>
      </c>
      <c r="AE5151" s="32" t="s">
        <v>101</v>
      </c>
      <c r="AF5151" s="32"/>
      <c r="AG5151" s="32"/>
      <c r="AH5151" s="32"/>
      <c r="AI5151" s="32" t="s">
        <v>1929</v>
      </c>
      <c r="AJ5151" s="32"/>
      <c r="AK5151" s="32" t="s">
        <v>46</v>
      </c>
      <c r="AN5151" s="33" t="s">
        <v>2253</v>
      </c>
      <c r="AO5151" s="33" t="s">
        <v>2254</v>
      </c>
    </row>
    <row r="5152" spans="12:41" ht="13.5" hidden="1" customHeight="1">
      <c r="L5152" s="32">
        <v>118068</v>
      </c>
      <c r="M5152" s="32" t="s">
        <v>1935</v>
      </c>
      <c r="N5152" s="32" t="s">
        <v>6365</v>
      </c>
      <c r="O5152" s="32" t="s">
        <v>6329</v>
      </c>
      <c r="P5152" s="32">
        <v>1976</v>
      </c>
      <c r="Q5152" s="32" t="s">
        <v>1938</v>
      </c>
      <c r="R5152" s="32"/>
      <c r="S5152" s="32">
        <v>38</v>
      </c>
      <c r="T5152" s="32"/>
      <c r="U5152" s="32"/>
      <c r="V5152" s="32">
        <v>4</v>
      </c>
      <c r="W5152" s="32"/>
      <c r="X5152" s="32"/>
      <c r="Y5152" s="32"/>
      <c r="Z5152" s="32"/>
      <c r="AA5152" s="32" t="s">
        <v>54</v>
      </c>
      <c r="AB5152" s="32" t="s">
        <v>1928</v>
      </c>
      <c r="AC5152" s="32"/>
      <c r="AD5152" s="32" t="s">
        <v>147</v>
      </c>
      <c r="AE5152" s="32" t="s">
        <v>101</v>
      </c>
      <c r="AF5152" s="32"/>
      <c r="AG5152" s="32"/>
      <c r="AH5152" s="32"/>
      <c r="AI5152" s="32" t="s">
        <v>1929</v>
      </c>
      <c r="AJ5152" s="32"/>
      <c r="AK5152" s="32" t="s">
        <v>46</v>
      </c>
      <c r="AN5152" s="33" t="s">
        <v>2253</v>
      </c>
      <c r="AO5152" s="33" t="s">
        <v>2254</v>
      </c>
    </row>
    <row r="5153" spans="2:41" ht="13.5" hidden="1" customHeight="1">
      <c r="L5153" s="32">
        <v>25891</v>
      </c>
      <c r="M5153" s="32" t="s">
        <v>1935</v>
      </c>
      <c r="N5153" s="32" t="s">
        <v>6366</v>
      </c>
      <c r="O5153" s="32" t="s">
        <v>6329</v>
      </c>
      <c r="P5153" s="32">
        <v>1975</v>
      </c>
      <c r="Q5153" s="32" t="s">
        <v>1938</v>
      </c>
      <c r="R5153" s="32">
        <v>96</v>
      </c>
      <c r="S5153" s="32">
        <v>38</v>
      </c>
      <c r="T5153" s="32"/>
      <c r="U5153" s="32"/>
      <c r="V5153" s="32">
        <v>5</v>
      </c>
      <c r="W5153" s="32"/>
      <c r="X5153" s="32"/>
      <c r="Y5153" s="32"/>
      <c r="Z5153" s="32" t="s">
        <v>6367</v>
      </c>
      <c r="AA5153" s="32" t="s">
        <v>54</v>
      </c>
      <c r="AB5153" s="32" t="s">
        <v>1928</v>
      </c>
      <c r="AC5153" s="32"/>
      <c r="AD5153" s="32" t="s">
        <v>147</v>
      </c>
      <c r="AE5153" s="32" t="s">
        <v>101</v>
      </c>
      <c r="AF5153" s="32"/>
      <c r="AG5153" s="32"/>
      <c r="AH5153" s="32"/>
      <c r="AI5153" s="32" t="s">
        <v>1929</v>
      </c>
      <c r="AJ5153" s="32"/>
      <c r="AK5153" s="32" t="s">
        <v>46</v>
      </c>
      <c r="AL5153" s="32"/>
      <c r="AN5153" s="33" t="s">
        <v>2253</v>
      </c>
      <c r="AO5153" s="33" t="s">
        <v>3443</v>
      </c>
    </row>
    <row r="5154" spans="2:41" ht="13.5" hidden="1" customHeight="1">
      <c r="L5154" s="32">
        <v>111096</v>
      </c>
      <c r="M5154" s="32" t="s">
        <v>1935</v>
      </c>
      <c r="N5154" s="32" t="s">
        <v>4609</v>
      </c>
      <c r="O5154" s="32" t="s">
        <v>6329</v>
      </c>
      <c r="P5154" s="32">
        <v>1975</v>
      </c>
      <c r="Q5154" s="32" t="s">
        <v>1938</v>
      </c>
      <c r="R5154" s="32">
        <v>96</v>
      </c>
      <c r="S5154" s="32">
        <v>39</v>
      </c>
      <c r="T5154" s="32"/>
      <c r="U5154" s="32"/>
      <c r="V5154" s="32"/>
      <c r="W5154" s="32"/>
      <c r="X5154" s="32"/>
      <c r="Y5154" s="32"/>
      <c r="Z5154" s="32"/>
      <c r="AA5154" s="32" t="s">
        <v>163</v>
      </c>
      <c r="AB5154" s="32" t="s">
        <v>1928</v>
      </c>
      <c r="AC5154" s="32"/>
      <c r="AD5154" s="32"/>
      <c r="AE5154" s="32" t="s">
        <v>101</v>
      </c>
      <c r="AF5154" s="32"/>
      <c r="AG5154" s="32"/>
      <c r="AH5154" s="32"/>
      <c r="AI5154" s="32" t="s">
        <v>1929</v>
      </c>
      <c r="AJ5154" s="32"/>
      <c r="AK5154" s="32" t="s">
        <v>46</v>
      </c>
      <c r="AN5154" s="33" t="s">
        <v>2253</v>
      </c>
      <c r="AO5154" s="33" t="s">
        <v>2254</v>
      </c>
    </row>
    <row r="5155" spans="2:41" ht="13.5" hidden="1" customHeight="1">
      <c r="L5155" s="32">
        <v>114241</v>
      </c>
      <c r="M5155" s="32" t="s">
        <v>1935</v>
      </c>
      <c r="N5155" s="32" t="s">
        <v>6368</v>
      </c>
      <c r="O5155" s="32" t="s">
        <v>6369</v>
      </c>
      <c r="P5155" s="32">
        <v>1976</v>
      </c>
      <c r="Q5155" s="32" t="s">
        <v>2188</v>
      </c>
      <c r="R5155" s="32">
        <v>26</v>
      </c>
      <c r="S5155" s="32">
        <v>9</v>
      </c>
      <c r="T5155" s="32"/>
      <c r="U5155" s="32"/>
      <c r="V5155" s="32">
        <v>3</v>
      </c>
      <c r="W5155" s="32"/>
      <c r="X5155" s="32"/>
      <c r="Y5155" s="32"/>
      <c r="Z5155" s="32"/>
      <c r="AA5155" s="32" t="s">
        <v>54</v>
      </c>
      <c r="AB5155" s="32" t="s">
        <v>1928</v>
      </c>
      <c r="AC5155" s="32"/>
      <c r="AD5155" s="32" t="s">
        <v>147</v>
      </c>
      <c r="AE5155" s="32" t="s">
        <v>101</v>
      </c>
      <c r="AF5155" s="32"/>
      <c r="AG5155" s="32"/>
      <c r="AH5155" s="32"/>
      <c r="AI5155" s="32" t="s">
        <v>1929</v>
      </c>
      <c r="AJ5155" s="32"/>
      <c r="AK5155" s="32" t="s">
        <v>46</v>
      </c>
      <c r="AN5155" s="33" t="s">
        <v>2253</v>
      </c>
      <c r="AO5155" s="33" t="s">
        <v>2254</v>
      </c>
    </row>
    <row r="5156" spans="2:41" ht="13.5" hidden="1" customHeight="1">
      <c r="L5156" s="32">
        <v>114242</v>
      </c>
      <c r="M5156" s="32" t="s">
        <v>1935</v>
      </c>
      <c r="N5156" s="32" t="s">
        <v>6370</v>
      </c>
      <c r="O5156" s="32" t="s">
        <v>6369</v>
      </c>
      <c r="P5156" s="32">
        <v>1976</v>
      </c>
      <c r="Q5156" s="32" t="s">
        <v>2188</v>
      </c>
      <c r="R5156" s="32">
        <v>26</v>
      </c>
      <c r="S5156" s="32">
        <v>17</v>
      </c>
      <c r="T5156" s="32"/>
      <c r="U5156" s="32"/>
      <c r="V5156" s="32">
        <v>1</v>
      </c>
      <c r="W5156" s="32"/>
      <c r="X5156" s="32"/>
      <c r="Y5156" s="32"/>
      <c r="Z5156" s="32"/>
      <c r="AA5156" s="32" t="s">
        <v>54</v>
      </c>
      <c r="AB5156" s="32" t="s">
        <v>1928</v>
      </c>
      <c r="AC5156" s="32"/>
      <c r="AD5156" s="32" t="s">
        <v>147</v>
      </c>
      <c r="AE5156" s="32" t="s">
        <v>101</v>
      </c>
      <c r="AF5156" s="32"/>
      <c r="AG5156" s="32"/>
      <c r="AH5156" s="32"/>
      <c r="AI5156" s="32" t="s">
        <v>1929</v>
      </c>
      <c r="AJ5156" s="32"/>
      <c r="AK5156" s="32" t="s">
        <v>46</v>
      </c>
      <c r="AN5156" s="33" t="s">
        <v>2253</v>
      </c>
      <c r="AO5156" s="33" t="s">
        <v>2254</v>
      </c>
    </row>
    <row r="5157" spans="2:41" ht="13.5" hidden="1" customHeight="1">
      <c r="L5157" s="32">
        <v>114243</v>
      </c>
      <c r="M5157" s="32" t="s">
        <v>1935</v>
      </c>
      <c r="N5157" s="32" t="s">
        <v>6371</v>
      </c>
      <c r="O5157" s="32" t="s">
        <v>6369</v>
      </c>
      <c r="P5157" s="32">
        <v>1976</v>
      </c>
      <c r="Q5157" s="32" t="s">
        <v>2188</v>
      </c>
      <c r="R5157" s="32">
        <v>26</v>
      </c>
      <c r="S5157" s="32">
        <v>17</v>
      </c>
      <c r="T5157" s="32"/>
      <c r="U5157" s="32"/>
      <c r="V5157" s="32">
        <v>3</v>
      </c>
      <c r="W5157" s="32"/>
      <c r="X5157" s="32"/>
      <c r="Y5157" s="32"/>
      <c r="Z5157" s="32"/>
      <c r="AA5157" s="32" t="s">
        <v>54</v>
      </c>
      <c r="AB5157" s="32" t="s">
        <v>147</v>
      </c>
      <c r="AC5157" s="32"/>
      <c r="AD5157" s="32" t="s">
        <v>1928</v>
      </c>
      <c r="AE5157" s="32" t="s">
        <v>101</v>
      </c>
      <c r="AF5157" s="32"/>
      <c r="AG5157" s="32"/>
      <c r="AH5157" s="32"/>
      <c r="AI5157" s="32" t="s">
        <v>1929</v>
      </c>
      <c r="AJ5157" s="32"/>
      <c r="AK5157" s="32" t="s">
        <v>46</v>
      </c>
      <c r="AN5157" s="33" t="s">
        <v>2253</v>
      </c>
      <c r="AO5157" s="33" t="s">
        <v>2254</v>
      </c>
    </row>
    <row r="5158" spans="2:41" ht="13.5" hidden="1" customHeight="1">
      <c r="L5158" s="32">
        <v>114244</v>
      </c>
      <c r="M5158" s="32" t="s">
        <v>1935</v>
      </c>
      <c r="N5158" s="32" t="s">
        <v>6372</v>
      </c>
      <c r="O5158" s="32" t="s">
        <v>6369</v>
      </c>
      <c r="P5158" s="32">
        <v>1976</v>
      </c>
      <c r="Q5158" s="32" t="s">
        <v>2188</v>
      </c>
      <c r="R5158" s="32">
        <v>26</v>
      </c>
      <c r="S5158" s="32">
        <v>18</v>
      </c>
      <c r="T5158" s="32"/>
      <c r="U5158" s="32"/>
      <c r="V5158" s="32">
        <v>1</v>
      </c>
      <c r="W5158" s="32"/>
      <c r="X5158" s="32"/>
      <c r="Y5158" s="32"/>
      <c r="Z5158" s="32"/>
      <c r="AA5158" s="32" t="s">
        <v>54</v>
      </c>
      <c r="AB5158" s="32" t="s">
        <v>1928</v>
      </c>
      <c r="AC5158" s="32"/>
      <c r="AD5158" s="32" t="s">
        <v>147</v>
      </c>
      <c r="AE5158" s="32" t="s">
        <v>101</v>
      </c>
      <c r="AF5158" s="32"/>
      <c r="AG5158" s="32"/>
      <c r="AH5158" s="32"/>
      <c r="AI5158" s="32" t="s">
        <v>1929</v>
      </c>
      <c r="AJ5158" s="32"/>
      <c r="AK5158" s="32" t="s">
        <v>46</v>
      </c>
      <c r="AN5158" s="33" t="s">
        <v>2253</v>
      </c>
      <c r="AO5158" s="33" t="s">
        <v>2254</v>
      </c>
    </row>
    <row r="5159" spans="2:41" ht="13.5" hidden="1" customHeight="1">
      <c r="L5159" s="32">
        <v>114248</v>
      </c>
      <c r="M5159" s="32" t="s">
        <v>1935</v>
      </c>
      <c r="N5159" s="32" t="s">
        <v>6373</v>
      </c>
      <c r="O5159" s="32" t="s">
        <v>6369</v>
      </c>
      <c r="P5159" s="32">
        <v>1975</v>
      </c>
      <c r="Q5159" s="32" t="s">
        <v>1938</v>
      </c>
      <c r="R5159" s="32">
        <v>96</v>
      </c>
      <c r="S5159" s="32">
        <v>22</v>
      </c>
      <c r="T5159" s="32"/>
      <c r="U5159" s="32"/>
      <c r="V5159" s="32">
        <v>3</v>
      </c>
      <c r="W5159" s="32"/>
      <c r="X5159" s="32"/>
      <c r="Y5159" s="32"/>
      <c r="Z5159" s="32"/>
      <c r="AA5159" s="32" t="s">
        <v>54</v>
      </c>
      <c r="AB5159" s="32" t="s">
        <v>1928</v>
      </c>
      <c r="AC5159" s="32"/>
      <c r="AD5159" s="32" t="s">
        <v>147</v>
      </c>
      <c r="AE5159" s="32" t="s">
        <v>101</v>
      </c>
      <c r="AF5159" s="32"/>
      <c r="AG5159" s="32"/>
      <c r="AH5159" s="32"/>
      <c r="AI5159" s="32" t="s">
        <v>1929</v>
      </c>
      <c r="AJ5159" s="32"/>
      <c r="AK5159" s="32" t="s">
        <v>46</v>
      </c>
      <c r="AN5159" s="33" t="s">
        <v>2253</v>
      </c>
      <c r="AO5159" s="33" t="s">
        <v>2254</v>
      </c>
    </row>
    <row r="5160" spans="2:41" ht="13.5" hidden="1" customHeight="1">
      <c r="L5160" s="32">
        <v>25892</v>
      </c>
      <c r="M5160" s="32" t="s">
        <v>1935</v>
      </c>
      <c r="N5160" s="32" t="s">
        <v>6374</v>
      </c>
      <c r="O5160" s="32" t="s">
        <v>6369</v>
      </c>
      <c r="P5160" s="32">
        <v>1976</v>
      </c>
      <c r="Q5160" s="32" t="s">
        <v>2188</v>
      </c>
      <c r="R5160" s="32"/>
      <c r="S5160" s="32">
        <v>26</v>
      </c>
      <c r="T5160" s="32"/>
      <c r="U5160" s="32"/>
      <c r="V5160" s="32"/>
      <c r="W5160" s="32"/>
      <c r="X5160" s="32"/>
      <c r="Y5160" s="32"/>
      <c r="Z5160" s="32" t="s">
        <v>6375</v>
      </c>
      <c r="AA5160" s="32" t="s">
        <v>54</v>
      </c>
      <c r="AB5160" s="32" t="s">
        <v>1928</v>
      </c>
      <c r="AC5160" s="32"/>
      <c r="AD5160" s="32" t="s">
        <v>147</v>
      </c>
      <c r="AE5160" s="32" t="s">
        <v>101</v>
      </c>
      <c r="AF5160" s="32"/>
      <c r="AG5160" s="32"/>
      <c r="AH5160" s="32"/>
      <c r="AI5160" s="32" t="s">
        <v>1929</v>
      </c>
      <c r="AJ5160" s="32"/>
      <c r="AK5160" s="32" t="s">
        <v>46</v>
      </c>
      <c r="AL5160" s="32"/>
      <c r="AN5160" s="33" t="s">
        <v>2253</v>
      </c>
      <c r="AO5160" s="33" t="s">
        <v>3443</v>
      </c>
    </row>
    <row r="5161" spans="2:41" ht="13.5" hidden="1" customHeight="1">
      <c r="L5161" s="32">
        <v>25893</v>
      </c>
      <c r="M5161" s="32" t="s">
        <v>1935</v>
      </c>
      <c r="N5161" s="32" t="s">
        <v>6372</v>
      </c>
      <c r="O5161" s="32" t="s">
        <v>6369</v>
      </c>
      <c r="P5161" s="32">
        <v>1976</v>
      </c>
      <c r="Q5161" s="32" t="s">
        <v>2188</v>
      </c>
      <c r="R5161" s="32"/>
      <c r="S5161" s="32">
        <v>26</v>
      </c>
      <c r="T5161" s="32"/>
      <c r="U5161" s="32"/>
      <c r="V5161" s="32"/>
      <c r="W5161" s="32"/>
      <c r="X5161" s="32"/>
      <c r="Y5161" s="32"/>
      <c r="Z5161" s="32" t="s">
        <v>6376</v>
      </c>
      <c r="AA5161" s="32" t="s">
        <v>54</v>
      </c>
      <c r="AB5161" s="32" t="s">
        <v>1928</v>
      </c>
      <c r="AC5161" s="32"/>
      <c r="AD5161" s="32" t="s">
        <v>147</v>
      </c>
      <c r="AE5161" s="32" t="s">
        <v>101</v>
      </c>
      <c r="AF5161" s="32"/>
      <c r="AG5161" s="32"/>
      <c r="AH5161" s="32"/>
      <c r="AI5161" s="32" t="s">
        <v>1929</v>
      </c>
      <c r="AJ5161" s="32"/>
      <c r="AK5161" s="32" t="s">
        <v>46</v>
      </c>
      <c r="AL5161" s="32"/>
      <c r="AN5161" s="33" t="s">
        <v>2253</v>
      </c>
      <c r="AO5161" s="33" t="s">
        <v>3443</v>
      </c>
    </row>
    <row r="5162" spans="2:41" ht="13.5" hidden="1" customHeight="1">
      <c r="L5162" s="32">
        <v>25894</v>
      </c>
      <c r="M5162" s="32" t="s">
        <v>1935</v>
      </c>
      <c r="N5162" s="32" t="s">
        <v>6377</v>
      </c>
      <c r="O5162" s="32" t="s">
        <v>6369</v>
      </c>
      <c r="P5162" s="32">
        <v>1976</v>
      </c>
      <c r="Q5162" s="32" t="s">
        <v>2188</v>
      </c>
      <c r="R5162" s="32"/>
      <c r="S5162" s="32">
        <v>34</v>
      </c>
      <c r="T5162" s="32">
        <v>4</v>
      </c>
      <c r="U5162" s="32"/>
      <c r="V5162" s="32">
        <v>1</v>
      </c>
      <c r="W5162" s="32"/>
      <c r="X5162" s="32"/>
      <c r="Y5162" s="32"/>
      <c r="Z5162" s="32"/>
      <c r="AA5162" s="32" t="s">
        <v>54</v>
      </c>
      <c r="AB5162" s="32" t="s">
        <v>1928</v>
      </c>
      <c r="AC5162" s="32"/>
      <c r="AD5162" s="32" t="s">
        <v>147</v>
      </c>
      <c r="AE5162" s="32" t="s">
        <v>101</v>
      </c>
      <c r="AF5162" s="32"/>
      <c r="AG5162" s="32"/>
      <c r="AH5162" s="32"/>
      <c r="AI5162" s="32" t="s">
        <v>1929</v>
      </c>
      <c r="AJ5162" s="32"/>
      <c r="AK5162" s="32" t="s">
        <v>46</v>
      </c>
      <c r="AL5162" s="32"/>
      <c r="AN5162" s="33" t="s">
        <v>2253</v>
      </c>
      <c r="AO5162" s="33" t="s">
        <v>3443</v>
      </c>
    </row>
    <row r="5163" spans="2:41" ht="13.5" hidden="1" customHeight="1">
      <c r="L5163" s="32">
        <v>25895</v>
      </c>
      <c r="M5163" s="32" t="s">
        <v>1935</v>
      </c>
      <c r="N5163" s="32" t="s">
        <v>6378</v>
      </c>
      <c r="O5163" s="32" t="s">
        <v>6369</v>
      </c>
      <c r="P5163" s="32">
        <v>1976</v>
      </c>
      <c r="Q5163" s="32" t="s">
        <v>2188</v>
      </c>
      <c r="R5163" s="32"/>
      <c r="S5163" s="32">
        <v>34</v>
      </c>
      <c r="T5163" s="32">
        <v>5</v>
      </c>
      <c r="U5163" s="32"/>
      <c r="V5163" s="32"/>
      <c r="W5163" s="32"/>
      <c r="X5163" s="32"/>
      <c r="Y5163" s="32"/>
      <c r="Z5163" s="32"/>
      <c r="AA5163" s="32" t="s">
        <v>54</v>
      </c>
      <c r="AB5163" s="32" t="s">
        <v>1928</v>
      </c>
      <c r="AC5163" s="32"/>
      <c r="AD5163" s="32" t="s">
        <v>147</v>
      </c>
      <c r="AE5163" s="32" t="s">
        <v>101</v>
      </c>
      <c r="AF5163" s="32"/>
      <c r="AG5163" s="32"/>
      <c r="AH5163" s="32"/>
      <c r="AI5163" s="32" t="s">
        <v>1929</v>
      </c>
      <c r="AJ5163" s="32"/>
      <c r="AK5163" s="32" t="s">
        <v>46</v>
      </c>
      <c r="AL5163" s="32"/>
      <c r="AN5163" s="32" t="s">
        <v>2253</v>
      </c>
      <c r="AO5163" s="32" t="s">
        <v>3443</v>
      </c>
    </row>
    <row r="5164" spans="2:41" ht="13.5" hidden="1" customHeight="1">
      <c r="L5164" s="32">
        <v>118248</v>
      </c>
      <c r="M5164" s="32" t="s">
        <v>1935</v>
      </c>
      <c r="N5164" s="32" t="s">
        <v>6379</v>
      </c>
      <c r="O5164" s="32" t="s">
        <v>6369</v>
      </c>
      <c r="P5164" s="32">
        <v>1976</v>
      </c>
      <c r="Q5164" s="32" t="s">
        <v>2188</v>
      </c>
      <c r="R5164" s="32"/>
      <c r="S5164" s="32">
        <v>47</v>
      </c>
      <c r="T5164" s="32"/>
      <c r="U5164" s="32"/>
      <c r="V5164" s="32"/>
      <c r="W5164" s="32"/>
      <c r="X5164" s="32"/>
      <c r="Y5164" s="32"/>
      <c r="Z5164" s="32"/>
      <c r="AA5164" s="32" t="s">
        <v>54</v>
      </c>
      <c r="AB5164" s="32" t="s">
        <v>1928</v>
      </c>
      <c r="AC5164" s="32"/>
      <c r="AD5164" s="32" t="s">
        <v>147</v>
      </c>
      <c r="AE5164" s="32" t="s">
        <v>101</v>
      </c>
      <c r="AF5164" s="32"/>
      <c r="AG5164" s="32"/>
      <c r="AH5164" s="32"/>
      <c r="AI5164" s="32" t="s">
        <v>1929</v>
      </c>
      <c r="AJ5164" s="32"/>
      <c r="AK5164" s="32" t="s">
        <v>46</v>
      </c>
      <c r="AN5164" s="33" t="s">
        <v>2253</v>
      </c>
      <c r="AO5164" s="33" t="s">
        <v>2254</v>
      </c>
    </row>
    <row r="5165" spans="2:41" ht="13.5" customHeight="1">
      <c r="B5165" s="31">
        <f>VLOOKUP(L5165,'2-1.手続一覧'!$A$9:$A$1715,1,FALSE)</f>
        <v>25326</v>
      </c>
      <c r="C5165" s="31" t="str">
        <f>IF(VLOOKUP(L5165,'2-1.手続一覧'!$A$9:$Q$1715,2,FALSE)=N5165,"OK","NG")</f>
        <v>OK</v>
      </c>
      <c r="D5165" s="31" t="str">
        <f>IF(VLOOKUP(L5165,'2-1.手続一覧'!$A$9:$Q$1715,3,FALSE)=O5165,"OK","NG")</f>
        <v>OK</v>
      </c>
      <c r="E5165" s="31" t="str">
        <f>IF(VLOOKUP(L5165,'2-1.手続一覧'!$A$9:$S$1715,19,FALSE)=AA5165,"OK","NG")</f>
        <v>OK</v>
      </c>
      <c r="F5165" s="31" t="str">
        <f>IF(VLOOKUP(L5165,'2-1.手続一覧'!$A$9:$S$1715,16,FALSE)=AC5165,"OK","NG")</f>
        <v>NG</v>
      </c>
      <c r="G5165" s="31" t="str">
        <f>IF(VLOOKUP(L5165,'2-1.手続一覧'!$A$9:$S$1715,17,FALSE)=AE5165,"OK","NG")</f>
        <v>NG</v>
      </c>
      <c r="H5165" s="31" t="str">
        <f>IF(VLOOKUP(L5165,'2-1.手続一覧'!$A$9:$T$1715,20,FALSE)=AF5165,"OK","NG")</f>
        <v>OK</v>
      </c>
      <c r="I5165" s="31" t="str">
        <f>IF(VLOOKUP(L5165,'2-1.手続一覧'!$A$9:$U$1715,21,FALSE)=AG5165,"OK","NG")</f>
        <v>OK</v>
      </c>
      <c r="J5165" s="31" t="str">
        <f>IF(VLOOKUP(L5165,'2-1.手続一覧'!$A$9:$V$1715,22,FALSE)=AH5165,"OK","NG")</f>
        <v>OK</v>
      </c>
      <c r="K5165" s="31" t="str">
        <f>IF(VLOOKUP(L5165,'2-1.手続一覧'!$A$9:$W$1715,23,FALSE)=AK5165,"OK","NG")</f>
        <v>OK</v>
      </c>
      <c r="L5165" s="32">
        <v>25326</v>
      </c>
      <c r="M5165" s="32" t="s">
        <v>1935</v>
      </c>
      <c r="N5165" s="32" t="s">
        <v>1211</v>
      </c>
      <c r="O5165" s="32" t="s">
        <v>1212</v>
      </c>
      <c r="P5165" s="32">
        <v>1972</v>
      </c>
      <c r="Q5165" s="32" t="s">
        <v>2573</v>
      </c>
      <c r="R5165" s="32"/>
      <c r="S5165" s="32">
        <v>3</v>
      </c>
      <c r="T5165" s="32"/>
      <c r="U5165" s="32"/>
      <c r="V5165" s="32">
        <v>1</v>
      </c>
      <c r="W5165" s="32"/>
      <c r="X5165" s="32"/>
      <c r="Y5165" s="32"/>
      <c r="Z5165" s="32" t="s">
        <v>1213</v>
      </c>
      <c r="AA5165" s="32" t="s">
        <v>54</v>
      </c>
      <c r="AB5165" s="32" t="s">
        <v>1928</v>
      </c>
      <c r="AC5165" s="32" t="s">
        <v>102</v>
      </c>
      <c r="AD5165" s="32" t="s">
        <v>147</v>
      </c>
      <c r="AE5165" s="33" t="s">
        <v>43</v>
      </c>
      <c r="AF5165" s="32"/>
      <c r="AG5165" s="32"/>
      <c r="AH5165" s="32"/>
      <c r="AI5165" s="32" t="s">
        <v>1929</v>
      </c>
      <c r="AJ5165" s="32"/>
      <c r="AK5165" s="32" t="s">
        <v>46</v>
      </c>
      <c r="AM5165" s="33" t="s">
        <v>2258</v>
      </c>
      <c r="AN5165" s="33" t="s">
        <v>2259</v>
      </c>
      <c r="AO5165" s="33" t="s">
        <v>2556</v>
      </c>
    </row>
    <row r="5166" spans="2:41" ht="13.5" hidden="1" customHeight="1">
      <c r="L5166" s="32">
        <v>25907</v>
      </c>
      <c r="M5166" s="32" t="s">
        <v>1935</v>
      </c>
      <c r="N5166" s="32" t="s">
        <v>6380</v>
      </c>
      <c r="O5166" s="32" t="s">
        <v>1215</v>
      </c>
      <c r="P5166" s="32">
        <v>1972</v>
      </c>
      <c r="Q5166" s="32" t="s">
        <v>2188</v>
      </c>
      <c r="R5166" s="32"/>
      <c r="S5166" s="32">
        <v>9</v>
      </c>
      <c r="T5166" s="32"/>
      <c r="U5166" s="32"/>
      <c r="V5166" s="32">
        <v>1</v>
      </c>
      <c r="W5166" s="32"/>
      <c r="X5166" s="32"/>
      <c r="Y5166" s="32"/>
      <c r="Z5166" s="32" t="s">
        <v>1213</v>
      </c>
      <c r="AA5166" s="32" t="s">
        <v>54</v>
      </c>
      <c r="AB5166" s="32" t="s">
        <v>1928</v>
      </c>
      <c r="AC5166" s="32"/>
      <c r="AD5166" s="32" t="s">
        <v>147</v>
      </c>
      <c r="AE5166" s="32" t="s">
        <v>101</v>
      </c>
      <c r="AF5166" s="32"/>
      <c r="AG5166" s="32"/>
      <c r="AH5166" s="32"/>
      <c r="AI5166" s="32" t="s">
        <v>1929</v>
      </c>
      <c r="AJ5166" s="32"/>
      <c r="AK5166" s="32" t="s">
        <v>46</v>
      </c>
      <c r="AL5166" s="32"/>
      <c r="AN5166" s="32" t="s">
        <v>2253</v>
      </c>
      <c r="AO5166" s="32" t="s">
        <v>3443</v>
      </c>
    </row>
    <row r="5167" spans="2:41" ht="13.5" customHeight="1">
      <c r="B5167" s="31">
        <f>VLOOKUP(L5167,'2-1.手続一覧'!$A$9:$A$1715,1,FALSE)</f>
        <v>25327</v>
      </c>
      <c r="C5167" s="31" t="str">
        <f>IF(VLOOKUP(L5167,'2-1.手続一覧'!$A$9:$Q$1715,2,FALSE)=N5167,"OK","NG")</f>
        <v>OK</v>
      </c>
      <c r="D5167" s="31" t="str">
        <f>IF(VLOOKUP(L5167,'2-1.手続一覧'!$A$9:$Q$1715,3,FALSE)=O5167,"OK","NG")</f>
        <v>OK</v>
      </c>
      <c r="E5167" s="31" t="str">
        <f>IF(VLOOKUP(L5167,'2-1.手続一覧'!$A$9:$S$1715,19,FALSE)=AA5167,"OK","NG")</f>
        <v>OK</v>
      </c>
      <c r="F5167" s="31" t="str">
        <f>IF(VLOOKUP(L5167,'2-1.手続一覧'!$A$9:$S$1715,16,FALSE)=AC5167,"OK","NG")</f>
        <v>NG</v>
      </c>
      <c r="G5167" s="31" t="str">
        <f>IF(VLOOKUP(L5167,'2-1.手続一覧'!$A$9:$S$1715,17,FALSE)=AE5167,"OK","NG")</f>
        <v>NG</v>
      </c>
      <c r="H5167" s="31" t="str">
        <f>IF(VLOOKUP(L5167,'2-1.手続一覧'!$A$9:$T$1715,20,FALSE)=AF5167,"OK","NG")</f>
        <v>OK</v>
      </c>
      <c r="I5167" s="31" t="str">
        <f>IF(VLOOKUP(L5167,'2-1.手続一覧'!$A$9:$U$1715,21,FALSE)=AG5167,"OK","NG")</f>
        <v>OK</v>
      </c>
      <c r="J5167" s="31" t="str">
        <f>IF(VLOOKUP(L5167,'2-1.手続一覧'!$A$9:$V$1715,22,FALSE)=AH5167,"OK","NG")</f>
        <v>OK</v>
      </c>
      <c r="K5167" s="31" t="str">
        <f>IF(VLOOKUP(L5167,'2-1.手続一覧'!$A$9:$W$1715,23,FALSE)=AK5167,"OK","NG")</f>
        <v>OK</v>
      </c>
      <c r="L5167" s="32">
        <v>25327</v>
      </c>
      <c r="M5167" s="32" t="s">
        <v>1935</v>
      </c>
      <c r="N5167" s="32" t="s">
        <v>1214</v>
      </c>
      <c r="O5167" s="32" t="s">
        <v>1215</v>
      </c>
      <c r="P5167" s="32">
        <v>1972</v>
      </c>
      <c r="Q5167" s="32" t="s">
        <v>2573</v>
      </c>
      <c r="R5167" s="32"/>
      <c r="S5167" s="32">
        <v>10</v>
      </c>
      <c r="T5167" s="32"/>
      <c r="U5167" s="32"/>
      <c r="V5167" s="32">
        <v>1</v>
      </c>
      <c r="W5167" s="32"/>
      <c r="X5167" s="32"/>
      <c r="Y5167" s="32"/>
      <c r="Z5167" s="32" t="s">
        <v>1213</v>
      </c>
      <c r="AA5167" s="32" t="s">
        <v>54</v>
      </c>
      <c r="AB5167" s="32" t="s">
        <v>1928</v>
      </c>
      <c r="AC5167" s="32" t="s">
        <v>102</v>
      </c>
      <c r="AD5167" s="32" t="s">
        <v>147</v>
      </c>
      <c r="AE5167" s="33" t="s">
        <v>43</v>
      </c>
      <c r="AF5167" s="32"/>
      <c r="AG5167" s="32"/>
      <c r="AH5167" s="32"/>
      <c r="AI5167" s="32" t="s">
        <v>1929</v>
      </c>
      <c r="AJ5167" s="32"/>
      <c r="AK5167" s="32" t="s">
        <v>46</v>
      </c>
      <c r="AM5167" s="33" t="s">
        <v>2258</v>
      </c>
      <c r="AN5167" s="33" t="s">
        <v>2259</v>
      </c>
      <c r="AO5167" s="33" t="s">
        <v>2556</v>
      </c>
    </row>
    <row r="5168" spans="2:41" ht="13.5" hidden="1" customHeight="1">
      <c r="L5168" s="32">
        <v>118639</v>
      </c>
      <c r="M5168" s="32" t="s">
        <v>1935</v>
      </c>
      <c r="N5168" s="32" t="s">
        <v>6381</v>
      </c>
      <c r="O5168" s="32" t="s">
        <v>1215</v>
      </c>
      <c r="P5168" s="32">
        <v>1975</v>
      </c>
      <c r="Q5168" s="32" t="s">
        <v>2188</v>
      </c>
      <c r="R5168" s="32">
        <v>1</v>
      </c>
      <c r="S5168" s="32">
        <v>12</v>
      </c>
      <c r="T5168" s="32"/>
      <c r="U5168" s="32"/>
      <c r="V5168" s="32">
        <v>3</v>
      </c>
      <c r="W5168" s="32"/>
      <c r="X5168" s="32"/>
      <c r="Y5168" s="32"/>
      <c r="Z5168" s="32"/>
      <c r="AA5168" s="32" t="s">
        <v>108</v>
      </c>
      <c r="AB5168" s="32" t="s">
        <v>147</v>
      </c>
      <c r="AC5168" s="32"/>
      <c r="AD5168" s="32" t="s">
        <v>2134</v>
      </c>
      <c r="AE5168" s="32" t="s">
        <v>101</v>
      </c>
      <c r="AF5168" s="32"/>
      <c r="AG5168" s="32"/>
      <c r="AH5168" s="32"/>
      <c r="AI5168" s="32" t="s">
        <v>1929</v>
      </c>
      <c r="AJ5168" s="32"/>
      <c r="AK5168" s="32" t="s">
        <v>46</v>
      </c>
      <c r="AL5168" s="32"/>
      <c r="AN5168" s="32" t="s">
        <v>2253</v>
      </c>
      <c r="AO5168" s="32" t="s">
        <v>3443</v>
      </c>
    </row>
    <row r="5169" spans="2:41" ht="13.5" hidden="1" customHeight="1">
      <c r="L5169" s="32">
        <v>118640</v>
      </c>
      <c r="M5169" s="32" t="s">
        <v>1935</v>
      </c>
      <c r="N5169" s="32" t="s">
        <v>6382</v>
      </c>
      <c r="O5169" s="32" t="s">
        <v>1215</v>
      </c>
      <c r="P5169" s="32">
        <v>1975</v>
      </c>
      <c r="Q5169" s="32" t="s">
        <v>2188</v>
      </c>
      <c r="R5169" s="32">
        <v>1</v>
      </c>
      <c r="S5169" s="32">
        <v>12</v>
      </c>
      <c r="T5169" s="32"/>
      <c r="U5169" s="32"/>
      <c r="V5169" s="32">
        <v>8</v>
      </c>
      <c r="W5169" s="32"/>
      <c r="X5169" s="32"/>
      <c r="Y5169" s="32"/>
      <c r="Z5169" s="32"/>
      <c r="AA5169" s="32" t="s">
        <v>108</v>
      </c>
      <c r="AB5169" s="32" t="s">
        <v>147</v>
      </c>
      <c r="AC5169" s="32"/>
      <c r="AD5169" s="32" t="s">
        <v>2134</v>
      </c>
      <c r="AE5169" s="32" t="s">
        <v>101</v>
      </c>
      <c r="AF5169" s="32"/>
      <c r="AG5169" s="32"/>
      <c r="AH5169" s="32"/>
      <c r="AI5169" s="32" t="s">
        <v>1929</v>
      </c>
      <c r="AJ5169" s="32"/>
      <c r="AK5169" s="32" t="s">
        <v>46</v>
      </c>
      <c r="AL5169" s="32"/>
      <c r="AN5169" s="32" t="s">
        <v>2253</v>
      </c>
      <c r="AO5169" s="32" t="s">
        <v>3443</v>
      </c>
    </row>
    <row r="5170" spans="2:41" ht="13.5" hidden="1" customHeight="1">
      <c r="L5170" s="32">
        <v>118632</v>
      </c>
      <c r="M5170" s="32" t="s">
        <v>1935</v>
      </c>
      <c r="N5170" s="32" t="s">
        <v>6383</v>
      </c>
      <c r="O5170" s="32" t="s">
        <v>1215</v>
      </c>
      <c r="P5170" s="32">
        <v>1975</v>
      </c>
      <c r="Q5170" s="32" t="s">
        <v>2188</v>
      </c>
      <c r="R5170" s="32">
        <v>1</v>
      </c>
      <c r="S5170" s="32">
        <v>12</v>
      </c>
      <c r="T5170" s="32"/>
      <c r="U5170" s="32"/>
      <c r="V5170" s="32">
        <v>9</v>
      </c>
      <c r="W5170" s="32"/>
      <c r="X5170" s="32"/>
      <c r="Y5170" s="32"/>
      <c r="Z5170" s="32"/>
      <c r="AA5170" s="32" t="s">
        <v>163</v>
      </c>
      <c r="AB5170" s="32" t="s">
        <v>1940</v>
      </c>
      <c r="AC5170" s="32"/>
      <c r="AD5170" s="32"/>
      <c r="AE5170" s="32" t="s">
        <v>101</v>
      </c>
      <c r="AF5170" s="32"/>
      <c r="AG5170" s="32"/>
      <c r="AH5170" s="32"/>
      <c r="AI5170" s="32" t="s">
        <v>1929</v>
      </c>
      <c r="AJ5170" s="32"/>
      <c r="AK5170" s="32" t="s">
        <v>46</v>
      </c>
      <c r="AL5170" s="32"/>
      <c r="AN5170" s="32" t="s">
        <v>2253</v>
      </c>
      <c r="AO5170" s="32" t="s">
        <v>3443</v>
      </c>
    </row>
    <row r="5171" spans="2:41" ht="13.5" hidden="1" customHeight="1">
      <c r="L5171" s="32">
        <v>118633</v>
      </c>
      <c r="M5171" s="32" t="s">
        <v>1935</v>
      </c>
      <c r="N5171" s="32" t="s">
        <v>6384</v>
      </c>
      <c r="O5171" s="32" t="s">
        <v>1215</v>
      </c>
      <c r="P5171" s="32">
        <v>1975</v>
      </c>
      <c r="Q5171" s="32" t="s">
        <v>2188</v>
      </c>
      <c r="R5171" s="32">
        <v>1</v>
      </c>
      <c r="S5171" s="32">
        <v>12</v>
      </c>
      <c r="T5171" s="32"/>
      <c r="U5171" s="32"/>
      <c r="V5171" s="32">
        <v>10</v>
      </c>
      <c r="W5171" s="32"/>
      <c r="X5171" s="32"/>
      <c r="Y5171" s="32"/>
      <c r="Z5171" s="32"/>
      <c r="AA5171" s="32" t="s">
        <v>177</v>
      </c>
      <c r="AB5171" s="32" t="s">
        <v>1940</v>
      </c>
      <c r="AC5171" s="32"/>
      <c r="AD5171" s="32" t="s">
        <v>1940</v>
      </c>
      <c r="AE5171" s="32" t="s">
        <v>101</v>
      </c>
      <c r="AF5171" s="32"/>
      <c r="AG5171" s="32"/>
      <c r="AH5171" s="32"/>
      <c r="AI5171" s="32" t="s">
        <v>1929</v>
      </c>
      <c r="AJ5171" s="32"/>
      <c r="AK5171" s="32" t="s">
        <v>46</v>
      </c>
      <c r="AL5171" s="32"/>
      <c r="AN5171" s="32" t="s">
        <v>2253</v>
      </c>
      <c r="AO5171" s="32" t="s">
        <v>3443</v>
      </c>
    </row>
    <row r="5172" spans="2:41" ht="13.5" hidden="1" customHeight="1">
      <c r="L5172" s="32">
        <v>118644</v>
      </c>
      <c r="M5172" s="32" t="s">
        <v>1935</v>
      </c>
      <c r="N5172" s="32" t="s">
        <v>6385</v>
      </c>
      <c r="O5172" s="32" t="s">
        <v>1215</v>
      </c>
      <c r="P5172" s="32">
        <v>1975</v>
      </c>
      <c r="Q5172" s="32" t="s">
        <v>2188</v>
      </c>
      <c r="R5172" s="32">
        <v>1</v>
      </c>
      <c r="S5172" s="32">
        <v>12</v>
      </c>
      <c r="T5172" s="32"/>
      <c r="U5172" s="32"/>
      <c r="V5172" s="32">
        <v>11</v>
      </c>
      <c r="W5172" s="32"/>
      <c r="X5172" s="32"/>
      <c r="Y5172" s="32"/>
      <c r="Z5172" s="32" t="s">
        <v>6386</v>
      </c>
      <c r="AA5172" s="32" t="s">
        <v>163</v>
      </c>
      <c r="AB5172" s="32" t="s">
        <v>1940</v>
      </c>
      <c r="AC5172" s="32"/>
      <c r="AD5172" s="32"/>
      <c r="AE5172" s="32" t="s">
        <v>101</v>
      </c>
      <c r="AF5172" s="32"/>
      <c r="AG5172" s="32"/>
      <c r="AH5172" s="32"/>
      <c r="AI5172" s="32" t="s">
        <v>1929</v>
      </c>
      <c r="AJ5172" s="32"/>
      <c r="AK5172" s="32" t="s">
        <v>46</v>
      </c>
      <c r="AL5172" s="32"/>
      <c r="AN5172" s="32" t="s">
        <v>2253</v>
      </c>
      <c r="AO5172" s="32" t="s">
        <v>3443</v>
      </c>
    </row>
    <row r="5173" spans="2:41" ht="13.5" hidden="1" customHeight="1">
      <c r="L5173" s="32">
        <v>118645</v>
      </c>
      <c r="M5173" s="32" t="s">
        <v>1935</v>
      </c>
      <c r="N5173" s="32" t="s">
        <v>6387</v>
      </c>
      <c r="O5173" s="32" t="s">
        <v>1215</v>
      </c>
      <c r="P5173" s="32">
        <v>1975</v>
      </c>
      <c r="Q5173" s="32" t="s">
        <v>2188</v>
      </c>
      <c r="R5173" s="32">
        <v>1</v>
      </c>
      <c r="S5173" s="32">
        <v>12</v>
      </c>
      <c r="T5173" s="32"/>
      <c r="U5173" s="32"/>
      <c r="V5173" s="32">
        <v>12</v>
      </c>
      <c r="W5173" s="32"/>
      <c r="X5173" s="32"/>
      <c r="Y5173" s="32"/>
      <c r="Z5173" s="32" t="s">
        <v>6386</v>
      </c>
      <c r="AA5173" s="32" t="s">
        <v>108</v>
      </c>
      <c r="AB5173" s="32" t="s">
        <v>147</v>
      </c>
      <c r="AC5173" s="32"/>
      <c r="AD5173" s="32" t="s">
        <v>1940</v>
      </c>
      <c r="AE5173" s="32" t="s">
        <v>101</v>
      </c>
      <c r="AF5173" s="32"/>
      <c r="AG5173" s="32"/>
      <c r="AH5173" s="32"/>
      <c r="AI5173" s="32" t="s">
        <v>1929</v>
      </c>
      <c r="AJ5173" s="32"/>
      <c r="AK5173" s="32" t="s">
        <v>46</v>
      </c>
      <c r="AL5173" s="32"/>
      <c r="AN5173" s="32" t="s">
        <v>2253</v>
      </c>
      <c r="AO5173" s="32" t="s">
        <v>3443</v>
      </c>
    </row>
    <row r="5174" spans="2:41" ht="13.5" hidden="1" customHeight="1">
      <c r="L5174" s="32">
        <v>118646</v>
      </c>
      <c r="M5174" s="32" t="s">
        <v>1935</v>
      </c>
      <c r="N5174" s="32" t="s">
        <v>6388</v>
      </c>
      <c r="O5174" s="32" t="s">
        <v>1215</v>
      </c>
      <c r="P5174" s="32">
        <v>1975</v>
      </c>
      <c r="Q5174" s="32" t="s">
        <v>2188</v>
      </c>
      <c r="R5174" s="32">
        <v>1</v>
      </c>
      <c r="S5174" s="32">
        <v>12</v>
      </c>
      <c r="T5174" s="32"/>
      <c r="U5174" s="32"/>
      <c r="V5174" s="32">
        <v>13</v>
      </c>
      <c r="W5174" s="32"/>
      <c r="X5174" s="32"/>
      <c r="Y5174" s="32"/>
      <c r="Z5174" s="32" t="s">
        <v>6386</v>
      </c>
      <c r="AA5174" s="32" t="s">
        <v>108</v>
      </c>
      <c r="AB5174" s="32" t="s">
        <v>147</v>
      </c>
      <c r="AC5174" s="32"/>
      <c r="AD5174" s="32" t="s">
        <v>1940</v>
      </c>
      <c r="AE5174" s="32" t="s">
        <v>101</v>
      </c>
      <c r="AF5174" s="32"/>
      <c r="AG5174" s="32"/>
      <c r="AH5174" s="32"/>
      <c r="AI5174" s="32" t="s">
        <v>1929</v>
      </c>
      <c r="AJ5174" s="32"/>
      <c r="AK5174" s="32" t="s">
        <v>46</v>
      </c>
      <c r="AL5174" s="32"/>
      <c r="AN5174" s="32" t="s">
        <v>2253</v>
      </c>
      <c r="AO5174" s="32" t="s">
        <v>3443</v>
      </c>
    </row>
    <row r="5175" spans="2:41" ht="13.5" hidden="1" customHeight="1">
      <c r="L5175" s="32">
        <v>118635</v>
      </c>
      <c r="M5175" s="32" t="s">
        <v>1935</v>
      </c>
      <c r="N5175" s="32" t="s">
        <v>6389</v>
      </c>
      <c r="O5175" s="32" t="s">
        <v>1215</v>
      </c>
      <c r="P5175" s="32">
        <v>1975</v>
      </c>
      <c r="Q5175" s="32" t="s">
        <v>2188</v>
      </c>
      <c r="R5175" s="32">
        <v>1</v>
      </c>
      <c r="S5175" s="32">
        <v>12</v>
      </c>
      <c r="T5175" s="32"/>
      <c r="U5175" s="32"/>
      <c r="V5175" s="32">
        <v>18</v>
      </c>
      <c r="W5175" s="32"/>
      <c r="X5175" s="32"/>
      <c r="Y5175" s="32"/>
      <c r="Z5175" s="32" t="s">
        <v>6390</v>
      </c>
      <c r="AA5175" s="32" t="s">
        <v>108</v>
      </c>
      <c r="AB5175" s="32" t="s">
        <v>147</v>
      </c>
      <c r="AC5175" s="32"/>
      <c r="AD5175" s="32" t="s">
        <v>1940</v>
      </c>
      <c r="AE5175" s="32" t="s">
        <v>101</v>
      </c>
      <c r="AF5175" s="32"/>
      <c r="AG5175" s="32"/>
      <c r="AH5175" s="32"/>
      <c r="AI5175" s="32" t="s">
        <v>1929</v>
      </c>
      <c r="AJ5175" s="32"/>
      <c r="AK5175" s="32" t="s">
        <v>46</v>
      </c>
      <c r="AL5175" s="32"/>
      <c r="AN5175" s="32" t="s">
        <v>2253</v>
      </c>
      <c r="AO5175" s="32" t="s">
        <v>3443</v>
      </c>
    </row>
    <row r="5176" spans="2:41" ht="13.5" hidden="1" customHeight="1">
      <c r="L5176" s="32">
        <v>118636</v>
      </c>
      <c r="M5176" s="32" t="s">
        <v>1935</v>
      </c>
      <c r="N5176" s="32" t="s">
        <v>6391</v>
      </c>
      <c r="O5176" s="32" t="s">
        <v>1215</v>
      </c>
      <c r="P5176" s="32">
        <v>1975</v>
      </c>
      <c r="Q5176" s="32" t="s">
        <v>2188</v>
      </c>
      <c r="R5176" s="32">
        <v>1</v>
      </c>
      <c r="S5176" s="32">
        <v>12</v>
      </c>
      <c r="T5176" s="32"/>
      <c r="U5176" s="32"/>
      <c r="V5176" s="32">
        <v>21</v>
      </c>
      <c r="W5176" s="32"/>
      <c r="X5176" s="32"/>
      <c r="Y5176" s="32"/>
      <c r="Z5176" s="32" t="s">
        <v>6392</v>
      </c>
      <c r="AA5176" s="32" t="s">
        <v>163</v>
      </c>
      <c r="AB5176" s="32" t="s">
        <v>1940</v>
      </c>
      <c r="AC5176" s="32"/>
      <c r="AD5176" s="32"/>
      <c r="AE5176" s="32" t="s">
        <v>101</v>
      </c>
      <c r="AF5176" s="32"/>
      <c r="AG5176" s="32"/>
      <c r="AH5176" s="32"/>
      <c r="AI5176" s="32" t="s">
        <v>1929</v>
      </c>
      <c r="AJ5176" s="32"/>
      <c r="AK5176" s="32" t="s">
        <v>46</v>
      </c>
      <c r="AL5176" s="32"/>
      <c r="AN5176" s="32" t="s">
        <v>2253</v>
      </c>
      <c r="AO5176" s="32" t="s">
        <v>3443</v>
      </c>
    </row>
    <row r="5177" spans="2:41" ht="13.5" hidden="1" customHeight="1">
      <c r="L5177" s="32">
        <v>118637</v>
      </c>
      <c r="M5177" s="32" t="s">
        <v>1935</v>
      </c>
      <c r="N5177" s="32" t="s">
        <v>6393</v>
      </c>
      <c r="O5177" s="32" t="s">
        <v>1215</v>
      </c>
      <c r="P5177" s="32">
        <v>1975</v>
      </c>
      <c r="Q5177" s="32" t="s">
        <v>2188</v>
      </c>
      <c r="R5177" s="32">
        <v>1</v>
      </c>
      <c r="S5177" s="32">
        <v>12</v>
      </c>
      <c r="T5177" s="32"/>
      <c r="U5177" s="32"/>
      <c r="V5177" s="32">
        <v>22</v>
      </c>
      <c r="W5177" s="32"/>
      <c r="X5177" s="32"/>
      <c r="Y5177" s="32"/>
      <c r="Z5177" s="32"/>
      <c r="AA5177" s="32" t="s">
        <v>108</v>
      </c>
      <c r="AB5177" s="32" t="s">
        <v>1940</v>
      </c>
      <c r="AC5177" s="32"/>
      <c r="AD5177" s="32" t="s">
        <v>1940</v>
      </c>
      <c r="AE5177" s="32" t="s">
        <v>101</v>
      </c>
      <c r="AF5177" s="32"/>
      <c r="AG5177" s="32"/>
      <c r="AH5177" s="32"/>
      <c r="AI5177" s="32" t="s">
        <v>1929</v>
      </c>
      <c r="AJ5177" s="32"/>
      <c r="AK5177" s="32" t="s">
        <v>46</v>
      </c>
      <c r="AL5177" s="32"/>
      <c r="AN5177" s="32" t="s">
        <v>2253</v>
      </c>
      <c r="AO5177" s="32" t="s">
        <v>3443</v>
      </c>
    </row>
    <row r="5178" spans="2:41" ht="13.5" hidden="1" customHeight="1">
      <c r="L5178" s="32">
        <v>118638</v>
      </c>
      <c r="M5178" s="32" t="s">
        <v>1935</v>
      </c>
      <c r="N5178" s="32" t="s">
        <v>6394</v>
      </c>
      <c r="O5178" s="32" t="s">
        <v>1215</v>
      </c>
      <c r="P5178" s="32">
        <v>1975</v>
      </c>
      <c r="Q5178" s="32" t="s">
        <v>2188</v>
      </c>
      <c r="R5178" s="32">
        <v>1</v>
      </c>
      <c r="S5178" s="32">
        <v>12</v>
      </c>
      <c r="T5178" s="32"/>
      <c r="U5178" s="32"/>
      <c r="V5178" s="32">
        <v>26</v>
      </c>
      <c r="W5178" s="32"/>
      <c r="X5178" s="32"/>
      <c r="Y5178" s="32"/>
      <c r="Z5178" s="32" t="s">
        <v>6395</v>
      </c>
      <c r="AA5178" s="32" t="s">
        <v>108</v>
      </c>
      <c r="AB5178" s="32" t="s">
        <v>1940</v>
      </c>
      <c r="AC5178" s="32"/>
      <c r="AD5178" s="32" t="s">
        <v>1940</v>
      </c>
      <c r="AE5178" s="32" t="s">
        <v>101</v>
      </c>
      <c r="AF5178" s="32"/>
      <c r="AG5178" s="32"/>
      <c r="AH5178" s="32"/>
      <c r="AI5178" s="32" t="s">
        <v>1929</v>
      </c>
      <c r="AJ5178" s="32"/>
      <c r="AK5178" s="32" t="s">
        <v>46</v>
      </c>
      <c r="AL5178" s="32"/>
      <c r="AN5178" s="32" t="s">
        <v>2253</v>
      </c>
      <c r="AO5178" s="32" t="s">
        <v>3443</v>
      </c>
    </row>
    <row r="5179" spans="2:41" ht="13.5" hidden="1" customHeight="1">
      <c r="L5179" s="32">
        <v>118634</v>
      </c>
      <c r="M5179" s="32" t="s">
        <v>1935</v>
      </c>
      <c r="N5179" s="32" t="s">
        <v>6396</v>
      </c>
      <c r="O5179" s="32" t="s">
        <v>1215</v>
      </c>
      <c r="P5179" s="32">
        <v>1975</v>
      </c>
      <c r="Q5179" s="32" t="s">
        <v>2188</v>
      </c>
      <c r="R5179" s="32">
        <v>1</v>
      </c>
      <c r="S5179" s="32">
        <v>12</v>
      </c>
      <c r="T5179" s="32"/>
      <c r="U5179" s="32"/>
      <c r="V5179" s="32">
        <v>27</v>
      </c>
      <c r="W5179" s="32"/>
      <c r="X5179" s="32"/>
      <c r="Y5179" s="32"/>
      <c r="Z5179" s="32" t="s">
        <v>6397</v>
      </c>
      <c r="AA5179" s="32" t="s">
        <v>163</v>
      </c>
      <c r="AB5179" s="32" t="s">
        <v>1940</v>
      </c>
      <c r="AC5179" s="32"/>
      <c r="AD5179" s="32"/>
      <c r="AE5179" s="32" t="s">
        <v>101</v>
      </c>
      <c r="AF5179" s="32"/>
      <c r="AG5179" s="32"/>
      <c r="AH5179" s="32"/>
      <c r="AI5179" s="32" t="s">
        <v>1929</v>
      </c>
      <c r="AJ5179" s="32"/>
      <c r="AK5179" s="32" t="s">
        <v>46</v>
      </c>
      <c r="AL5179" s="32"/>
      <c r="AN5179" s="32" t="s">
        <v>2253</v>
      </c>
      <c r="AO5179" s="32" t="s">
        <v>3443</v>
      </c>
    </row>
    <row r="5180" spans="2:41" ht="13.5" hidden="1" customHeight="1">
      <c r="L5180" s="32">
        <v>118641</v>
      </c>
      <c r="M5180" s="32" t="s">
        <v>1935</v>
      </c>
      <c r="N5180" s="32" t="s">
        <v>6398</v>
      </c>
      <c r="O5180" s="32" t="s">
        <v>1215</v>
      </c>
      <c r="P5180" s="32">
        <v>1975</v>
      </c>
      <c r="Q5180" s="32" t="s">
        <v>2188</v>
      </c>
      <c r="R5180" s="32">
        <v>1</v>
      </c>
      <c r="S5180" s="32">
        <v>12</v>
      </c>
      <c r="T5180" s="32"/>
      <c r="U5180" s="32"/>
      <c r="V5180" s="32">
        <v>28</v>
      </c>
      <c r="W5180" s="32"/>
      <c r="X5180" s="32"/>
      <c r="Y5180" s="32"/>
      <c r="Z5180" s="32"/>
      <c r="AA5180" s="32" t="s">
        <v>163</v>
      </c>
      <c r="AB5180" s="32" t="s">
        <v>1940</v>
      </c>
      <c r="AC5180" s="32"/>
      <c r="AD5180" s="32"/>
      <c r="AE5180" s="32" t="s">
        <v>101</v>
      </c>
      <c r="AF5180" s="32"/>
      <c r="AG5180" s="32"/>
      <c r="AH5180" s="32"/>
      <c r="AI5180" s="32" t="s">
        <v>1929</v>
      </c>
      <c r="AJ5180" s="32"/>
      <c r="AK5180" s="32" t="s">
        <v>46</v>
      </c>
      <c r="AL5180" s="32"/>
      <c r="AN5180" s="32" t="s">
        <v>2253</v>
      </c>
      <c r="AO5180" s="32" t="s">
        <v>3443</v>
      </c>
    </row>
    <row r="5181" spans="2:41" ht="13.5" hidden="1" customHeight="1">
      <c r="L5181" s="32">
        <v>118647</v>
      </c>
      <c r="M5181" s="32" t="s">
        <v>1935</v>
      </c>
      <c r="N5181" s="32" t="s">
        <v>6399</v>
      </c>
      <c r="O5181" s="32" t="s">
        <v>1215</v>
      </c>
      <c r="P5181" s="32">
        <v>1975</v>
      </c>
      <c r="Q5181" s="32" t="s">
        <v>2188</v>
      </c>
      <c r="R5181" s="32">
        <v>1</v>
      </c>
      <c r="S5181" s="32">
        <v>12</v>
      </c>
      <c r="T5181" s="32"/>
      <c r="U5181" s="32"/>
      <c r="V5181" s="32">
        <v>30</v>
      </c>
      <c r="W5181" s="32"/>
      <c r="X5181" s="32"/>
      <c r="Y5181" s="32"/>
      <c r="Z5181" s="32"/>
      <c r="AA5181" s="32" t="s">
        <v>163</v>
      </c>
      <c r="AB5181" s="32" t="s">
        <v>1940</v>
      </c>
      <c r="AC5181" s="32"/>
      <c r="AD5181" s="32"/>
      <c r="AE5181" s="32" t="s">
        <v>101</v>
      </c>
      <c r="AF5181" s="32"/>
      <c r="AG5181" s="32"/>
      <c r="AH5181" s="32"/>
      <c r="AI5181" s="32" t="s">
        <v>1929</v>
      </c>
      <c r="AJ5181" s="32"/>
      <c r="AK5181" s="32" t="s">
        <v>46</v>
      </c>
      <c r="AL5181" s="32"/>
      <c r="AN5181" s="32" t="s">
        <v>2253</v>
      </c>
      <c r="AO5181" s="32" t="s">
        <v>3443</v>
      </c>
    </row>
    <row r="5182" spans="2:41" ht="13.5" hidden="1" customHeight="1">
      <c r="L5182" s="32">
        <v>118642</v>
      </c>
      <c r="M5182" s="32" t="s">
        <v>1935</v>
      </c>
      <c r="N5182" s="32" t="s">
        <v>6400</v>
      </c>
      <c r="O5182" s="32" t="s">
        <v>1215</v>
      </c>
      <c r="P5182" s="32">
        <v>1975</v>
      </c>
      <c r="Q5182" s="32" t="s">
        <v>2188</v>
      </c>
      <c r="R5182" s="32">
        <v>1</v>
      </c>
      <c r="S5182" s="32">
        <v>12</v>
      </c>
      <c r="T5182" s="32"/>
      <c r="U5182" s="32"/>
      <c r="V5182" s="32">
        <v>31</v>
      </c>
      <c r="W5182" s="32"/>
      <c r="X5182" s="32"/>
      <c r="Y5182" s="32"/>
      <c r="Z5182" s="32" t="s">
        <v>6401</v>
      </c>
      <c r="AA5182" s="32" t="s">
        <v>163</v>
      </c>
      <c r="AB5182" s="32" t="s">
        <v>1940</v>
      </c>
      <c r="AC5182" s="32"/>
      <c r="AD5182" s="32"/>
      <c r="AE5182" s="32" t="s">
        <v>101</v>
      </c>
      <c r="AF5182" s="32"/>
      <c r="AG5182" s="32"/>
      <c r="AH5182" s="32"/>
      <c r="AI5182" s="32" t="s">
        <v>1929</v>
      </c>
      <c r="AJ5182" s="32"/>
      <c r="AK5182" s="32" t="s">
        <v>46</v>
      </c>
      <c r="AL5182" s="32"/>
      <c r="AN5182" s="32" t="s">
        <v>2253</v>
      </c>
      <c r="AO5182" s="32" t="s">
        <v>3443</v>
      </c>
    </row>
    <row r="5183" spans="2:41" ht="13.5" hidden="1" customHeight="1">
      <c r="L5183" s="32">
        <v>118643</v>
      </c>
      <c r="M5183" s="32" t="s">
        <v>1935</v>
      </c>
      <c r="N5183" s="32" t="s">
        <v>6402</v>
      </c>
      <c r="O5183" s="32" t="s">
        <v>1215</v>
      </c>
      <c r="P5183" s="32">
        <v>1975</v>
      </c>
      <c r="Q5183" s="32" t="s">
        <v>2188</v>
      </c>
      <c r="R5183" s="32">
        <v>1</v>
      </c>
      <c r="S5183" s="32">
        <v>12</v>
      </c>
      <c r="T5183" s="32"/>
      <c r="U5183" s="32"/>
      <c r="V5183" s="32">
        <v>32</v>
      </c>
      <c r="W5183" s="32"/>
      <c r="X5183" s="32"/>
      <c r="Y5183" s="32"/>
      <c r="Z5183" s="32"/>
      <c r="AA5183" s="32" t="s">
        <v>108</v>
      </c>
      <c r="AB5183" s="32" t="s">
        <v>147</v>
      </c>
      <c r="AC5183" s="32"/>
      <c r="AD5183" s="32" t="s">
        <v>1940</v>
      </c>
      <c r="AE5183" s="32" t="s">
        <v>101</v>
      </c>
      <c r="AF5183" s="32"/>
      <c r="AG5183" s="32"/>
      <c r="AH5183" s="32"/>
      <c r="AI5183" s="32" t="s">
        <v>1929</v>
      </c>
      <c r="AJ5183" s="32"/>
      <c r="AK5183" s="32" t="s">
        <v>46</v>
      </c>
      <c r="AL5183" s="32"/>
      <c r="AN5183" s="32" t="s">
        <v>2253</v>
      </c>
      <c r="AO5183" s="32" t="s">
        <v>3443</v>
      </c>
    </row>
    <row r="5184" spans="2:41" ht="13.5" customHeight="1">
      <c r="B5184" s="31">
        <f>VLOOKUP(L5184,'2-1.手続一覧'!$A$9:$A$1715,1,FALSE)</f>
        <v>25328</v>
      </c>
      <c r="C5184" s="31" t="str">
        <f>IF(VLOOKUP(L5184,'2-1.手続一覧'!$A$9:$Q$1715,2,FALSE)=N5184,"OK","NG")</f>
        <v>OK</v>
      </c>
      <c r="D5184" s="31" t="str">
        <f>IF(VLOOKUP(L5184,'2-1.手続一覧'!$A$9:$Q$1715,3,FALSE)=O5184,"OK","NG")</f>
        <v>OK</v>
      </c>
      <c r="E5184" s="31" t="str">
        <f>IF(VLOOKUP(L5184,'2-1.手続一覧'!$A$9:$S$1715,19,FALSE)=AA5184,"OK","NG")</f>
        <v>OK</v>
      </c>
      <c r="F5184" s="31" t="str">
        <f>IF(VLOOKUP(L5184,'2-1.手続一覧'!$A$9:$S$1715,16,FALSE)=AC5184,"OK","NG")</f>
        <v>NG</v>
      </c>
      <c r="G5184" s="31" t="str">
        <f>IF(VLOOKUP(L5184,'2-1.手続一覧'!$A$9:$S$1715,17,FALSE)=AE5184,"OK","NG")</f>
        <v>NG</v>
      </c>
      <c r="H5184" s="31" t="str">
        <f>IF(VLOOKUP(L5184,'2-1.手続一覧'!$A$9:$T$1715,20,FALSE)=AF5184,"OK","NG")</f>
        <v>OK</v>
      </c>
      <c r="I5184" s="31" t="str">
        <f>IF(VLOOKUP(L5184,'2-1.手続一覧'!$A$9:$U$1715,21,FALSE)=AG5184,"OK","NG")</f>
        <v>OK</v>
      </c>
      <c r="J5184" s="31" t="str">
        <f>IF(VLOOKUP(L5184,'2-1.手続一覧'!$A$9:$V$1715,22,FALSE)=AH5184,"OK","NG")</f>
        <v>OK</v>
      </c>
      <c r="K5184" s="31" t="str">
        <f>IF(VLOOKUP(L5184,'2-1.手続一覧'!$A$9:$W$1715,23,FALSE)=AK5184,"OK","NG")</f>
        <v>OK</v>
      </c>
      <c r="L5184" s="32">
        <v>25328</v>
      </c>
      <c r="M5184" s="32" t="s">
        <v>1935</v>
      </c>
      <c r="N5184" s="32" t="s">
        <v>1216</v>
      </c>
      <c r="O5184" s="32" t="s">
        <v>1217</v>
      </c>
      <c r="P5184" s="32">
        <v>1972</v>
      </c>
      <c r="Q5184" s="32" t="s">
        <v>2573</v>
      </c>
      <c r="R5184" s="32"/>
      <c r="S5184" s="32">
        <v>4</v>
      </c>
      <c r="T5184" s="32"/>
      <c r="U5184" s="32"/>
      <c r="V5184" s="32">
        <v>2</v>
      </c>
      <c r="W5184" s="32"/>
      <c r="X5184" s="32"/>
      <c r="Y5184" s="32"/>
      <c r="Z5184" s="32" t="s">
        <v>1218</v>
      </c>
      <c r="AA5184" s="32" t="s">
        <v>54</v>
      </c>
      <c r="AB5184" s="32" t="s">
        <v>1928</v>
      </c>
      <c r="AC5184" s="32" t="s">
        <v>102</v>
      </c>
      <c r="AD5184" s="32" t="s">
        <v>147</v>
      </c>
      <c r="AE5184" s="33" t="s">
        <v>43</v>
      </c>
      <c r="AF5184" s="32"/>
      <c r="AG5184" s="32"/>
      <c r="AH5184" s="32"/>
      <c r="AI5184" s="32" t="s">
        <v>1929</v>
      </c>
      <c r="AJ5184" s="32"/>
      <c r="AK5184" s="32" t="s">
        <v>46</v>
      </c>
      <c r="AM5184" s="33" t="s">
        <v>2258</v>
      </c>
      <c r="AN5184" s="33" t="s">
        <v>2259</v>
      </c>
      <c r="AO5184" s="33" t="s">
        <v>2556</v>
      </c>
    </row>
    <row r="5185" spans="2:41" ht="13.5" customHeight="1">
      <c r="B5185" s="31">
        <f>VLOOKUP(L5185,'2-1.手続一覧'!$A$9:$A$1715,1,FALSE)</f>
        <v>25329</v>
      </c>
      <c r="C5185" s="31" t="str">
        <f>IF(VLOOKUP(L5185,'2-1.手続一覧'!$A$9:$Q$1715,2,FALSE)=N5185,"OK","NG")</f>
        <v>OK</v>
      </c>
      <c r="D5185" s="31" t="str">
        <f>IF(VLOOKUP(L5185,'2-1.手続一覧'!$A$9:$Q$1715,3,FALSE)=O5185,"OK","NG")</f>
        <v>OK</v>
      </c>
      <c r="E5185" s="31" t="str">
        <f>IF(VLOOKUP(L5185,'2-1.手続一覧'!$A$9:$S$1715,19,FALSE)=AA5185,"OK","NG")</f>
        <v>OK</v>
      </c>
      <c r="F5185" s="31" t="str">
        <f>IF(VLOOKUP(L5185,'2-1.手続一覧'!$A$9:$S$1715,16,FALSE)=AC5185,"OK","NG")</f>
        <v>NG</v>
      </c>
      <c r="G5185" s="31" t="str">
        <f>IF(VLOOKUP(L5185,'2-1.手続一覧'!$A$9:$S$1715,17,FALSE)=AE5185,"OK","NG")</f>
        <v>NG</v>
      </c>
      <c r="H5185" s="31" t="str">
        <f>IF(VLOOKUP(L5185,'2-1.手続一覧'!$A$9:$T$1715,20,FALSE)=AF5185,"OK","NG")</f>
        <v>OK</v>
      </c>
      <c r="I5185" s="31" t="str">
        <f>IF(VLOOKUP(L5185,'2-1.手続一覧'!$A$9:$U$1715,21,FALSE)=AG5185,"OK","NG")</f>
        <v>OK</v>
      </c>
      <c r="J5185" s="31" t="str">
        <f>IF(VLOOKUP(L5185,'2-1.手続一覧'!$A$9:$V$1715,22,FALSE)=AH5185,"OK","NG")</f>
        <v>OK</v>
      </c>
      <c r="K5185" s="31" t="str">
        <f>IF(VLOOKUP(L5185,'2-1.手続一覧'!$A$9:$W$1715,23,FALSE)=AK5185,"OK","NG")</f>
        <v>OK</v>
      </c>
      <c r="L5185" s="32">
        <v>25329</v>
      </c>
      <c r="M5185" s="32" t="s">
        <v>1935</v>
      </c>
      <c r="N5185" s="32" t="s">
        <v>1219</v>
      </c>
      <c r="O5185" s="32" t="s">
        <v>1217</v>
      </c>
      <c r="P5185" s="32">
        <v>1972</v>
      </c>
      <c r="Q5185" s="32" t="s">
        <v>2573</v>
      </c>
      <c r="R5185" s="32"/>
      <c r="S5185" s="32">
        <v>4</v>
      </c>
      <c r="T5185" s="32"/>
      <c r="U5185" s="32"/>
      <c r="V5185" s="32">
        <v>4</v>
      </c>
      <c r="W5185" s="32"/>
      <c r="X5185" s="32">
        <v>2</v>
      </c>
      <c r="Y5185" s="32"/>
      <c r="Z5185" s="32" t="s">
        <v>1220</v>
      </c>
      <c r="AA5185" s="32" t="s">
        <v>54</v>
      </c>
      <c r="AB5185" s="32" t="s">
        <v>1928</v>
      </c>
      <c r="AC5185" s="32" t="s">
        <v>102</v>
      </c>
      <c r="AD5185" s="32" t="s">
        <v>147</v>
      </c>
      <c r="AE5185" s="33" t="s">
        <v>43</v>
      </c>
      <c r="AF5185" s="32"/>
      <c r="AG5185" s="32"/>
      <c r="AH5185" s="32"/>
      <c r="AI5185" s="32" t="s">
        <v>1929</v>
      </c>
      <c r="AJ5185" s="32"/>
      <c r="AK5185" s="32" t="s">
        <v>46</v>
      </c>
      <c r="AM5185" s="33" t="s">
        <v>2258</v>
      </c>
      <c r="AN5185" s="33" t="s">
        <v>2259</v>
      </c>
      <c r="AO5185" s="33" t="s">
        <v>2556</v>
      </c>
    </row>
    <row r="5186" spans="2:41" ht="13.5" customHeight="1">
      <c r="B5186" s="31">
        <f>VLOOKUP(L5186,'2-1.手続一覧'!$A$9:$A$1715,1,FALSE)</f>
        <v>25330</v>
      </c>
      <c r="C5186" s="31" t="str">
        <f>IF(VLOOKUP(L5186,'2-1.手続一覧'!$A$9:$Q$1715,2,FALSE)=N5186,"OK","NG")</f>
        <v>OK</v>
      </c>
      <c r="D5186" s="31" t="str">
        <f>IF(VLOOKUP(L5186,'2-1.手続一覧'!$A$9:$Q$1715,3,FALSE)=O5186,"OK","NG")</f>
        <v>OK</v>
      </c>
      <c r="E5186" s="31" t="str">
        <f>IF(VLOOKUP(L5186,'2-1.手続一覧'!$A$9:$S$1715,19,FALSE)=AA5186,"OK","NG")</f>
        <v>OK</v>
      </c>
      <c r="F5186" s="31" t="str">
        <f>IF(VLOOKUP(L5186,'2-1.手続一覧'!$A$9:$S$1715,16,FALSE)=AC5186,"OK","NG")</f>
        <v>NG</v>
      </c>
      <c r="G5186" s="31" t="str">
        <f>IF(VLOOKUP(L5186,'2-1.手続一覧'!$A$9:$S$1715,17,FALSE)=AE5186,"OK","NG")</f>
        <v>NG</v>
      </c>
      <c r="H5186" s="31" t="str">
        <f>IF(VLOOKUP(L5186,'2-1.手続一覧'!$A$9:$T$1715,20,FALSE)=AF5186,"OK","NG")</f>
        <v>OK</v>
      </c>
      <c r="I5186" s="31" t="str">
        <f>IF(VLOOKUP(L5186,'2-1.手続一覧'!$A$9:$U$1715,21,FALSE)=AG5186,"OK","NG")</f>
        <v>OK</v>
      </c>
      <c r="J5186" s="31" t="str">
        <f>IF(VLOOKUP(L5186,'2-1.手続一覧'!$A$9:$V$1715,22,FALSE)=AH5186,"OK","NG")</f>
        <v>OK</v>
      </c>
      <c r="K5186" s="31" t="str">
        <f>IF(VLOOKUP(L5186,'2-1.手続一覧'!$A$9:$W$1715,23,FALSE)=AK5186,"OK","NG")</f>
        <v>OK</v>
      </c>
      <c r="L5186" s="32">
        <v>25330</v>
      </c>
      <c r="M5186" s="32" t="s">
        <v>1935</v>
      </c>
      <c r="N5186" s="32" t="s">
        <v>1221</v>
      </c>
      <c r="O5186" s="32" t="s">
        <v>1217</v>
      </c>
      <c r="P5186" s="32">
        <v>1972</v>
      </c>
      <c r="Q5186" s="32" t="s">
        <v>2573</v>
      </c>
      <c r="R5186" s="32"/>
      <c r="S5186" s="32">
        <v>6</v>
      </c>
      <c r="T5186" s="32"/>
      <c r="U5186" s="32"/>
      <c r="V5186" s="32">
        <v>2</v>
      </c>
      <c r="W5186" s="32"/>
      <c r="X5186" s="32"/>
      <c r="Y5186" s="32"/>
      <c r="Z5186" s="32" t="s">
        <v>1218</v>
      </c>
      <c r="AA5186" s="32" t="s">
        <v>54</v>
      </c>
      <c r="AB5186" s="32" t="s">
        <v>1928</v>
      </c>
      <c r="AC5186" s="32" t="s">
        <v>102</v>
      </c>
      <c r="AD5186" s="32" t="s">
        <v>147</v>
      </c>
      <c r="AE5186" s="33" t="s">
        <v>43</v>
      </c>
      <c r="AF5186" s="32"/>
      <c r="AG5186" s="32"/>
      <c r="AH5186" s="32"/>
      <c r="AI5186" s="32" t="s">
        <v>1929</v>
      </c>
      <c r="AJ5186" s="32"/>
      <c r="AK5186" s="32" t="s">
        <v>46</v>
      </c>
      <c r="AM5186" s="33" t="s">
        <v>2258</v>
      </c>
      <c r="AN5186" s="33" t="s">
        <v>2259</v>
      </c>
      <c r="AO5186" s="33" t="s">
        <v>2556</v>
      </c>
    </row>
    <row r="5187" spans="2:41" ht="13.5" hidden="1" customHeight="1">
      <c r="L5187" s="32">
        <v>25896</v>
      </c>
      <c r="M5187" s="32" t="s">
        <v>1935</v>
      </c>
      <c r="N5187" s="32" t="s">
        <v>6403</v>
      </c>
      <c r="O5187" s="32" t="s">
        <v>1223</v>
      </c>
      <c r="P5187" s="32">
        <v>1972</v>
      </c>
      <c r="Q5187" s="32" t="s">
        <v>1938</v>
      </c>
      <c r="R5187" s="32">
        <v>105</v>
      </c>
      <c r="S5187" s="32">
        <v>5</v>
      </c>
      <c r="T5187" s="32"/>
      <c r="U5187" s="32"/>
      <c r="V5187" s="32">
        <v>2</v>
      </c>
      <c r="W5187" s="32"/>
      <c r="X5187" s="32"/>
      <c r="Y5187" s="32"/>
      <c r="Z5187" s="32"/>
      <c r="AA5187" s="32" t="s">
        <v>54</v>
      </c>
      <c r="AB5187" s="32" t="s">
        <v>1928</v>
      </c>
      <c r="AC5187" s="32"/>
      <c r="AD5187" s="32" t="s">
        <v>147</v>
      </c>
      <c r="AE5187" s="32" t="s">
        <v>101</v>
      </c>
      <c r="AF5187" s="32"/>
      <c r="AG5187" s="32"/>
      <c r="AH5187" s="32"/>
      <c r="AI5187" s="32" t="s">
        <v>1929</v>
      </c>
      <c r="AJ5187" s="32"/>
      <c r="AK5187" s="32" t="s">
        <v>46</v>
      </c>
      <c r="AL5187" s="32"/>
      <c r="AN5187" s="32" t="s">
        <v>2253</v>
      </c>
      <c r="AO5187" s="32" t="s">
        <v>3443</v>
      </c>
    </row>
    <row r="5188" spans="2:41" ht="13.5" hidden="1" customHeight="1">
      <c r="L5188" s="32">
        <v>25830</v>
      </c>
      <c r="M5188" s="32" t="s">
        <v>1935</v>
      </c>
      <c r="N5188" s="32" t="s">
        <v>6404</v>
      </c>
      <c r="O5188" s="32" t="s">
        <v>1223</v>
      </c>
      <c r="P5188" s="32">
        <v>1972</v>
      </c>
      <c r="Q5188" s="32" t="s">
        <v>1938</v>
      </c>
      <c r="R5188" s="32">
        <v>105</v>
      </c>
      <c r="S5188" s="32">
        <v>8</v>
      </c>
      <c r="T5188" s="32"/>
      <c r="U5188" s="32"/>
      <c r="V5188" s="32">
        <v>1</v>
      </c>
      <c r="W5188" s="32"/>
      <c r="X5188" s="32"/>
      <c r="Y5188" s="32"/>
      <c r="Z5188" s="32"/>
      <c r="AA5188" s="32" t="s">
        <v>54</v>
      </c>
      <c r="AB5188" s="32" t="s">
        <v>1928</v>
      </c>
      <c r="AC5188" s="32"/>
      <c r="AD5188" s="32" t="s">
        <v>147</v>
      </c>
      <c r="AE5188" s="32" t="s">
        <v>101</v>
      </c>
      <c r="AF5188" s="32"/>
      <c r="AG5188" s="32"/>
      <c r="AH5188" s="32"/>
      <c r="AI5188" s="32" t="s">
        <v>1929</v>
      </c>
      <c r="AJ5188" s="32"/>
      <c r="AK5188" s="32" t="s">
        <v>46</v>
      </c>
      <c r="AL5188" s="32"/>
      <c r="AN5188" s="32" t="s">
        <v>2253</v>
      </c>
      <c r="AO5188" s="32" t="s">
        <v>3443</v>
      </c>
    </row>
    <row r="5189" spans="2:41" ht="13.5" hidden="1" customHeight="1">
      <c r="L5189" s="32">
        <v>25834</v>
      </c>
      <c r="M5189" s="32" t="s">
        <v>1935</v>
      </c>
      <c r="N5189" s="32" t="s">
        <v>6405</v>
      </c>
      <c r="O5189" s="32" t="s">
        <v>1223</v>
      </c>
      <c r="P5189" s="32">
        <v>1972</v>
      </c>
      <c r="Q5189" s="32" t="s">
        <v>1938</v>
      </c>
      <c r="R5189" s="32">
        <v>105</v>
      </c>
      <c r="S5189" s="32">
        <v>8</v>
      </c>
      <c r="T5189" s="32"/>
      <c r="U5189" s="32"/>
      <c r="V5189" s="32">
        <v>1</v>
      </c>
      <c r="W5189" s="32"/>
      <c r="X5189" s="32"/>
      <c r="Y5189" s="32"/>
      <c r="Z5189" s="32"/>
      <c r="AA5189" s="32" t="s">
        <v>54</v>
      </c>
      <c r="AB5189" s="32" t="s">
        <v>1928</v>
      </c>
      <c r="AC5189" s="32"/>
      <c r="AD5189" s="32" t="s">
        <v>147</v>
      </c>
      <c r="AE5189" s="32" t="s">
        <v>101</v>
      </c>
      <c r="AF5189" s="32"/>
      <c r="AG5189" s="32"/>
      <c r="AH5189" s="32"/>
      <c r="AI5189" s="32" t="s">
        <v>1929</v>
      </c>
      <c r="AJ5189" s="32"/>
      <c r="AK5189" s="32" t="s">
        <v>46</v>
      </c>
      <c r="AL5189" s="32"/>
      <c r="AN5189" s="32" t="s">
        <v>2253</v>
      </c>
      <c r="AO5189" s="32" t="s">
        <v>3443</v>
      </c>
    </row>
    <row r="5190" spans="2:41" ht="13.5" hidden="1" customHeight="1">
      <c r="L5190" s="32">
        <v>25897</v>
      </c>
      <c r="M5190" s="32" t="s">
        <v>1935</v>
      </c>
      <c r="N5190" s="32" t="s">
        <v>6406</v>
      </c>
      <c r="O5190" s="32" t="s">
        <v>1223</v>
      </c>
      <c r="P5190" s="32">
        <v>1972</v>
      </c>
      <c r="Q5190" s="32" t="s">
        <v>1938</v>
      </c>
      <c r="R5190" s="32">
        <v>105</v>
      </c>
      <c r="S5190" s="32">
        <v>8</v>
      </c>
      <c r="T5190" s="32"/>
      <c r="U5190" s="32"/>
      <c r="V5190" s="32">
        <v>1</v>
      </c>
      <c r="W5190" s="32"/>
      <c r="X5190" s="32"/>
      <c r="Y5190" s="32"/>
      <c r="Z5190" s="32"/>
      <c r="AA5190" s="32" t="s">
        <v>54</v>
      </c>
      <c r="AB5190" s="32" t="s">
        <v>1928</v>
      </c>
      <c r="AC5190" s="32"/>
      <c r="AD5190" s="32" t="s">
        <v>147</v>
      </c>
      <c r="AE5190" s="32" t="s">
        <v>101</v>
      </c>
      <c r="AF5190" s="32"/>
      <c r="AG5190" s="32"/>
      <c r="AH5190" s="32"/>
      <c r="AI5190" s="32" t="s">
        <v>1929</v>
      </c>
      <c r="AJ5190" s="32"/>
      <c r="AK5190" s="32" t="s">
        <v>46</v>
      </c>
      <c r="AL5190" s="32"/>
      <c r="AN5190" s="32" t="s">
        <v>2253</v>
      </c>
      <c r="AO5190" s="32" t="s">
        <v>3443</v>
      </c>
    </row>
    <row r="5191" spans="2:41" ht="13.5" hidden="1" customHeight="1">
      <c r="L5191" s="32">
        <v>25898</v>
      </c>
      <c r="M5191" s="32" t="s">
        <v>1935</v>
      </c>
      <c r="N5191" s="32" t="s">
        <v>6407</v>
      </c>
      <c r="O5191" s="32" t="s">
        <v>1223</v>
      </c>
      <c r="P5191" s="32">
        <v>1972</v>
      </c>
      <c r="Q5191" s="32" t="s">
        <v>1938</v>
      </c>
      <c r="R5191" s="32">
        <v>105</v>
      </c>
      <c r="S5191" s="32">
        <v>8</v>
      </c>
      <c r="T5191" s="32"/>
      <c r="U5191" s="32"/>
      <c r="V5191" s="32">
        <v>2</v>
      </c>
      <c r="W5191" s="32"/>
      <c r="X5191" s="32"/>
      <c r="Y5191" s="32"/>
      <c r="Z5191" s="32"/>
      <c r="AA5191" s="32" t="s">
        <v>54</v>
      </c>
      <c r="AB5191" s="32" t="s">
        <v>1928</v>
      </c>
      <c r="AC5191" s="32"/>
      <c r="AD5191" s="32" t="s">
        <v>147</v>
      </c>
      <c r="AE5191" s="32" t="s">
        <v>101</v>
      </c>
      <c r="AF5191" s="32"/>
      <c r="AG5191" s="32"/>
      <c r="AH5191" s="32"/>
      <c r="AI5191" s="32" t="s">
        <v>1929</v>
      </c>
      <c r="AJ5191" s="32"/>
      <c r="AK5191" s="32" t="s">
        <v>46</v>
      </c>
      <c r="AL5191" s="32"/>
      <c r="AN5191" s="32" t="s">
        <v>2253</v>
      </c>
      <c r="AO5191" s="32" t="s">
        <v>3443</v>
      </c>
    </row>
    <row r="5192" spans="2:41" ht="13.5" hidden="1" customHeight="1">
      <c r="L5192" s="32">
        <v>25899</v>
      </c>
      <c r="M5192" s="32" t="s">
        <v>1935</v>
      </c>
      <c r="N5192" s="32" t="s">
        <v>6408</v>
      </c>
      <c r="O5192" s="32" t="s">
        <v>1223</v>
      </c>
      <c r="P5192" s="32">
        <v>1972</v>
      </c>
      <c r="Q5192" s="32" t="s">
        <v>1938</v>
      </c>
      <c r="R5192" s="32">
        <v>105</v>
      </c>
      <c r="S5192" s="32">
        <v>9</v>
      </c>
      <c r="T5192" s="32"/>
      <c r="U5192" s="32"/>
      <c r="V5192" s="32"/>
      <c r="W5192" s="32"/>
      <c r="X5192" s="32"/>
      <c r="Y5192" s="32"/>
      <c r="Z5192" s="32"/>
      <c r="AA5192" s="32" t="s">
        <v>54</v>
      </c>
      <c r="AB5192" s="32" t="s">
        <v>1928</v>
      </c>
      <c r="AC5192" s="32"/>
      <c r="AD5192" s="32" t="s">
        <v>147</v>
      </c>
      <c r="AE5192" s="32" t="s">
        <v>101</v>
      </c>
      <c r="AF5192" s="32"/>
      <c r="AG5192" s="32"/>
      <c r="AH5192" s="32"/>
      <c r="AI5192" s="32" t="s">
        <v>1929</v>
      </c>
      <c r="AJ5192" s="32"/>
      <c r="AK5192" s="32" t="s">
        <v>46</v>
      </c>
      <c r="AL5192" s="32"/>
      <c r="AN5192" s="32" t="s">
        <v>2253</v>
      </c>
      <c r="AO5192" s="32" t="s">
        <v>3443</v>
      </c>
    </row>
    <row r="5193" spans="2:41" ht="13.5" hidden="1" customHeight="1">
      <c r="L5193" s="32">
        <v>25900</v>
      </c>
      <c r="M5193" s="32" t="s">
        <v>1935</v>
      </c>
      <c r="N5193" s="32" t="s">
        <v>6409</v>
      </c>
      <c r="O5193" s="32" t="s">
        <v>1223</v>
      </c>
      <c r="P5193" s="32">
        <v>1972</v>
      </c>
      <c r="Q5193" s="32" t="s">
        <v>1938</v>
      </c>
      <c r="R5193" s="32">
        <v>105</v>
      </c>
      <c r="S5193" s="32">
        <v>10</v>
      </c>
      <c r="T5193" s="32"/>
      <c r="U5193" s="32"/>
      <c r="V5193" s="32">
        <v>1</v>
      </c>
      <c r="W5193" s="32"/>
      <c r="X5193" s="32"/>
      <c r="Y5193" s="32"/>
      <c r="Z5193" s="32"/>
      <c r="AA5193" s="32" t="s">
        <v>54</v>
      </c>
      <c r="AB5193" s="32" t="s">
        <v>1928</v>
      </c>
      <c r="AC5193" s="32"/>
      <c r="AD5193" s="32" t="s">
        <v>147</v>
      </c>
      <c r="AE5193" s="32" t="s">
        <v>101</v>
      </c>
      <c r="AF5193" s="32"/>
      <c r="AG5193" s="32"/>
      <c r="AH5193" s="32"/>
      <c r="AI5193" s="32" t="s">
        <v>1929</v>
      </c>
      <c r="AJ5193" s="32"/>
      <c r="AK5193" s="32" t="s">
        <v>46</v>
      </c>
      <c r="AL5193" s="32"/>
      <c r="AN5193" s="32" t="s">
        <v>2253</v>
      </c>
      <c r="AO5193" s="32" t="s">
        <v>3443</v>
      </c>
    </row>
    <row r="5194" spans="2:41" ht="13.5" hidden="1" customHeight="1">
      <c r="L5194" s="32">
        <v>25833</v>
      </c>
      <c r="M5194" s="32" t="s">
        <v>1935</v>
      </c>
      <c r="N5194" s="32" t="s">
        <v>6410</v>
      </c>
      <c r="O5194" s="32" t="s">
        <v>1223</v>
      </c>
      <c r="P5194" s="32">
        <v>1972</v>
      </c>
      <c r="Q5194" s="32" t="s">
        <v>1938</v>
      </c>
      <c r="R5194" s="32">
        <v>105</v>
      </c>
      <c r="S5194" s="32">
        <v>10</v>
      </c>
      <c r="T5194" s="32"/>
      <c r="U5194" s="32"/>
      <c r="V5194" s="32">
        <v>2</v>
      </c>
      <c r="W5194" s="32"/>
      <c r="X5194" s="32"/>
      <c r="Y5194" s="32"/>
      <c r="Z5194" s="32"/>
      <c r="AA5194" s="32" t="s">
        <v>54</v>
      </c>
      <c r="AB5194" s="32" t="s">
        <v>1928</v>
      </c>
      <c r="AC5194" s="32"/>
      <c r="AD5194" s="32" t="s">
        <v>147</v>
      </c>
      <c r="AE5194" s="32" t="s">
        <v>101</v>
      </c>
      <c r="AF5194" s="32"/>
      <c r="AG5194" s="32"/>
      <c r="AH5194" s="32"/>
      <c r="AI5194" s="32" t="s">
        <v>1929</v>
      </c>
      <c r="AJ5194" s="32"/>
      <c r="AK5194" s="32" t="s">
        <v>46</v>
      </c>
      <c r="AL5194" s="32"/>
      <c r="AN5194" s="32" t="s">
        <v>2253</v>
      </c>
      <c r="AO5194" s="32" t="s">
        <v>3443</v>
      </c>
    </row>
    <row r="5195" spans="2:41" ht="13.5" hidden="1" customHeight="1">
      <c r="L5195" s="32">
        <v>25835</v>
      </c>
      <c r="M5195" s="32" t="s">
        <v>1935</v>
      </c>
      <c r="N5195" s="32" t="s">
        <v>6411</v>
      </c>
      <c r="O5195" s="32" t="s">
        <v>1223</v>
      </c>
      <c r="P5195" s="32">
        <v>1972</v>
      </c>
      <c r="Q5195" s="32" t="s">
        <v>1938</v>
      </c>
      <c r="R5195" s="32">
        <v>105</v>
      </c>
      <c r="S5195" s="32">
        <v>10</v>
      </c>
      <c r="T5195" s="32"/>
      <c r="U5195" s="32"/>
      <c r="V5195" s="32">
        <v>2</v>
      </c>
      <c r="W5195" s="32"/>
      <c r="X5195" s="32"/>
      <c r="Y5195" s="32"/>
      <c r="Z5195" s="32"/>
      <c r="AA5195" s="32" t="s">
        <v>54</v>
      </c>
      <c r="AB5195" s="32" t="s">
        <v>1928</v>
      </c>
      <c r="AC5195" s="32"/>
      <c r="AD5195" s="32" t="s">
        <v>147</v>
      </c>
      <c r="AE5195" s="32" t="s">
        <v>101</v>
      </c>
      <c r="AF5195" s="32"/>
      <c r="AG5195" s="32"/>
      <c r="AH5195" s="32"/>
      <c r="AI5195" s="32" t="s">
        <v>1929</v>
      </c>
      <c r="AJ5195" s="32"/>
      <c r="AK5195" s="32" t="s">
        <v>46</v>
      </c>
      <c r="AL5195" s="32"/>
      <c r="AN5195" s="32" t="s">
        <v>2253</v>
      </c>
      <c r="AO5195" s="32" t="s">
        <v>3443</v>
      </c>
    </row>
    <row r="5196" spans="2:41" ht="13.5" hidden="1" customHeight="1">
      <c r="L5196" s="32">
        <v>25901</v>
      </c>
      <c r="M5196" s="32" t="s">
        <v>1935</v>
      </c>
      <c r="N5196" s="32" t="s">
        <v>6412</v>
      </c>
      <c r="O5196" s="32" t="s">
        <v>1223</v>
      </c>
      <c r="P5196" s="32">
        <v>1972</v>
      </c>
      <c r="Q5196" s="32" t="s">
        <v>1938</v>
      </c>
      <c r="R5196" s="32">
        <v>105</v>
      </c>
      <c r="S5196" s="32">
        <v>10</v>
      </c>
      <c r="T5196" s="32"/>
      <c r="U5196" s="32"/>
      <c r="V5196" s="32">
        <v>2</v>
      </c>
      <c r="W5196" s="32"/>
      <c r="X5196" s="32"/>
      <c r="Y5196" s="32"/>
      <c r="Z5196" s="32"/>
      <c r="AA5196" s="32" t="s">
        <v>54</v>
      </c>
      <c r="AB5196" s="32" t="s">
        <v>1928</v>
      </c>
      <c r="AC5196" s="32"/>
      <c r="AD5196" s="32" t="s">
        <v>147</v>
      </c>
      <c r="AE5196" s="32" t="s">
        <v>101</v>
      </c>
      <c r="AF5196" s="32"/>
      <c r="AG5196" s="32"/>
      <c r="AH5196" s="32"/>
      <c r="AI5196" s="32" t="s">
        <v>1929</v>
      </c>
      <c r="AJ5196" s="32"/>
      <c r="AK5196" s="32" t="s">
        <v>46</v>
      </c>
      <c r="AL5196" s="32"/>
      <c r="AN5196" s="32" t="s">
        <v>2253</v>
      </c>
      <c r="AO5196" s="32" t="s">
        <v>3443</v>
      </c>
    </row>
    <row r="5197" spans="2:41" ht="13.5" hidden="1" customHeight="1">
      <c r="L5197" s="32">
        <v>25902</v>
      </c>
      <c r="M5197" s="32" t="s">
        <v>1935</v>
      </c>
      <c r="N5197" s="32" t="s">
        <v>6413</v>
      </c>
      <c r="O5197" s="32" t="s">
        <v>1223</v>
      </c>
      <c r="P5197" s="32">
        <v>1972</v>
      </c>
      <c r="Q5197" s="32" t="s">
        <v>1938</v>
      </c>
      <c r="R5197" s="32">
        <v>105</v>
      </c>
      <c r="S5197" s="32">
        <v>11</v>
      </c>
      <c r="T5197" s="32"/>
      <c r="U5197" s="32"/>
      <c r="V5197" s="32">
        <v>2</v>
      </c>
      <c r="W5197" s="32"/>
      <c r="X5197" s="32"/>
      <c r="Y5197" s="32"/>
      <c r="Z5197" s="32"/>
      <c r="AA5197" s="32" t="s">
        <v>54</v>
      </c>
      <c r="AB5197" s="32" t="s">
        <v>1928</v>
      </c>
      <c r="AC5197" s="32"/>
      <c r="AD5197" s="32" t="s">
        <v>147</v>
      </c>
      <c r="AE5197" s="32" t="s">
        <v>101</v>
      </c>
      <c r="AF5197" s="32"/>
      <c r="AG5197" s="32"/>
      <c r="AH5197" s="32"/>
      <c r="AI5197" s="32" t="s">
        <v>1929</v>
      </c>
      <c r="AJ5197" s="32"/>
      <c r="AK5197" s="32" t="s">
        <v>46</v>
      </c>
      <c r="AL5197" s="32"/>
      <c r="AN5197" s="32" t="s">
        <v>2253</v>
      </c>
      <c r="AO5197" s="32" t="s">
        <v>3443</v>
      </c>
    </row>
    <row r="5198" spans="2:41" ht="13.5" hidden="1" customHeight="1">
      <c r="L5198" s="32">
        <v>25903</v>
      </c>
      <c r="M5198" s="32" t="s">
        <v>1935</v>
      </c>
      <c r="N5198" s="32" t="s">
        <v>6414</v>
      </c>
      <c r="O5198" s="32" t="s">
        <v>1223</v>
      </c>
      <c r="P5198" s="32">
        <v>1972</v>
      </c>
      <c r="Q5198" s="32" t="s">
        <v>1938</v>
      </c>
      <c r="R5198" s="32">
        <v>105</v>
      </c>
      <c r="S5198" s="32">
        <v>12</v>
      </c>
      <c r="T5198" s="32"/>
      <c r="U5198" s="32"/>
      <c r="V5198" s="32">
        <v>1</v>
      </c>
      <c r="W5198" s="32"/>
      <c r="X5198" s="32"/>
      <c r="Y5198" s="32"/>
      <c r="Z5198" s="32"/>
      <c r="AA5198" s="32" t="s">
        <v>54</v>
      </c>
      <c r="AB5198" s="32" t="s">
        <v>1928</v>
      </c>
      <c r="AC5198" s="32"/>
      <c r="AD5198" s="32" t="s">
        <v>147</v>
      </c>
      <c r="AE5198" s="32" t="s">
        <v>101</v>
      </c>
      <c r="AF5198" s="32"/>
      <c r="AG5198" s="32"/>
      <c r="AH5198" s="32"/>
      <c r="AI5198" s="32" t="s">
        <v>1929</v>
      </c>
      <c r="AJ5198" s="32"/>
      <c r="AK5198" s="32" t="s">
        <v>46</v>
      </c>
      <c r="AL5198" s="32"/>
      <c r="AN5198" s="32" t="s">
        <v>2253</v>
      </c>
      <c r="AO5198" s="32" t="s">
        <v>3443</v>
      </c>
    </row>
    <row r="5199" spans="2:41" ht="13.5" hidden="1" customHeight="1">
      <c r="L5199" s="32">
        <v>25904</v>
      </c>
      <c r="M5199" s="32" t="s">
        <v>1935</v>
      </c>
      <c r="N5199" s="32" t="s">
        <v>6415</v>
      </c>
      <c r="O5199" s="32" t="s">
        <v>1223</v>
      </c>
      <c r="P5199" s="32">
        <v>1972</v>
      </c>
      <c r="Q5199" s="32" t="s">
        <v>1938</v>
      </c>
      <c r="R5199" s="32">
        <v>105</v>
      </c>
      <c r="S5199" s="32">
        <v>12</v>
      </c>
      <c r="T5199" s="32"/>
      <c r="U5199" s="32"/>
      <c r="V5199" s="32">
        <v>2</v>
      </c>
      <c r="W5199" s="32"/>
      <c r="X5199" s="32"/>
      <c r="Y5199" s="32"/>
      <c r="Z5199" s="32"/>
      <c r="AA5199" s="32" t="s">
        <v>54</v>
      </c>
      <c r="AB5199" s="32" t="s">
        <v>1928</v>
      </c>
      <c r="AC5199" s="32"/>
      <c r="AD5199" s="32" t="s">
        <v>147</v>
      </c>
      <c r="AE5199" s="32" t="s">
        <v>101</v>
      </c>
      <c r="AF5199" s="32"/>
      <c r="AG5199" s="32"/>
      <c r="AH5199" s="32"/>
      <c r="AI5199" s="32" t="s">
        <v>1929</v>
      </c>
      <c r="AJ5199" s="32"/>
      <c r="AK5199" s="32" t="s">
        <v>46</v>
      </c>
      <c r="AL5199" s="32"/>
      <c r="AN5199" s="32" t="s">
        <v>2253</v>
      </c>
      <c r="AO5199" s="32" t="s">
        <v>3443</v>
      </c>
    </row>
    <row r="5200" spans="2:41" ht="13.5" customHeight="1">
      <c r="B5200" s="31">
        <f>VLOOKUP(L5200,'2-1.手続一覧'!$A$9:$A$1715,1,FALSE)</f>
        <v>25309</v>
      </c>
      <c r="C5200" s="31" t="str">
        <f>IF(VLOOKUP(L5200,'2-1.手続一覧'!$A$9:$Q$1715,2,FALSE)=N5200,"OK","NG")</f>
        <v>OK</v>
      </c>
      <c r="D5200" s="31" t="str">
        <f>IF(VLOOKUP(L5200,'2-1.手続一覧'!$A$9:$Q$1715,3,FALSE)=O5200,"OK","NG")</f>
        <v>OK</v>
      </c>
      <c r="E5200" s="31" t="str">
        <f>IF(VLOOKUP(L5200,'2-1.手続一覧'!$A$9:$S$1715,19,FALSE)=AA5200,"OK","NG")</f>
        <v>OK</v>
      </c>
      <c r="F5200" s="31" t="str">
        <f>IF(VLOOKUP(L5200,'2-1.手続一覧'!$A$9:$S$1715,16,FALSE)=AC5200,"OK","NG")</f>
        <v>NG</v>
      </c>
      <c r="G5200" s="31" t="str">
        <f>IF(VLOOKUP(L5200,'2-1.手続一覧'!$A$9:$S$1715,17,FALSE)=AE5200,"OK","NG")</f>
        <v>NG</v>
      </c>
      <c r="H5200" s="31" t="str">
        <f>IF(VLOOKUP(L5200,'2-1.手続一覧'!$A$9:$T$1715,20,FALSE)=AF5200,"OK","NG")</f>
        <v>OK</v>
      </c>
      <c r="I5200" s="31" t="str">
        <f>IF(VLOOKUP(L5200,'2-1.手続一覧'!$A$9:$U$1715,21,FALSE)=AG5200,"OK","NG")</f>
        <v>OK</v>
      </c>
      <c r="J5200" s="31" t="str">
        <f>IF(VLOOKUP(L5200,'2-1.手続一覧'!$A$9:$V$1715,22,FALSE)=AH5200,"OK","NG")</f>
        <v>OK</v>
      </c>
      <c r="K5200" s="31" t="str">
        <f>IF(VLOOKUP(L5200,'2-1.手続一覧'!$A$9:$W$1715,23,FALSE)=AK5200,"OK","NG")</f>
        <v>OK</v>
      </c>
      <c r="L5200" s="32">
        <v>25309</v>
      </c>
      <c r="M5200" s="32" t="s">
        <v>1935</v>
      </c>
      <c r="N5200" s="32" t="s">
        <v>1228</v>
      </c>
      <c r="O5200" s="32" t="s">
        <v>1223</v>
      </c>
      <c r="P5200" s="32">
        <v>1972</v>
      </c>
      <c r="Q5200" s="32" t="s">
        <v>1938</v>
      </c>
      <c r="R5200" s="32">
        <v>105</v>
      </c>
      <c r="S5200" s="32">
        <v>15</v>
      </c>
      <c r="T5200" s="32"/>
      <c r="U5200" s="32"/>
      <c r="V5200" s="32">
        <v>1</v>
      </c>
      <c r="W5200" s="32"/>
      <c r="X5200" s="32"/>
      <c r="Y5200" s="32"/>
      <c r="Z5200" s="32"/>
      <c r="AA5200" s="32" t="s">
        <v>54</v>
      </c>
      <c r="AB5200" s="32" t="s">
        <v>1928</v>
      </c>
      <c r="AC5200" s="32" t="s">
        <v>102</v>
      </c>
      <c r="AD5200" s="32" t="s">
        <v>147</v>
      </c>
      <c r="AE5200" s="33" t="s">
        <v>43</v>
      </c>
      <c r="AF5200" s="32"/>
      <c r="AG5200" s="32"/>
      <c r="AH5200" s="32"/>
      <c r="AI5200" s="32" t="s">
        <v>1929</v>
      </c>
      <c r="AJ5200" s="32"/>
      <c r="AK5200" s="32" t="s">
        <v>46</v>
      </c>
      <c r="AM5200" s="33" t="s">
        <v>2258</v>
      </c>
      <c r="AN5200" s="33" t="s">
        <v>2259</v>
      </c>
      <c r="AO5200" s="33" t="s">
        <v>2556</v>
      </c>
    </row>
    <row r="5201" spans="2:41" ht="13.5" customHeight="1">
      <c r="B5201" s="31">
        <f>VLOOKUP(L5201,'2-1.手続一覧'!$A$9:$A$1715,1,FALSE)</f>
        <v>25310</v>
      </c>
      <c r="C5201" s="31" t="str">
        <f>IF(VLOOKUP(L5201,'2-1.手続一覧'!$A$9:$Q$1715,2,FALSE)=N5201,"OK","NG")</f>
        <v>OK</v>
      </c>
      <c r="D5201" s="31" t="str">
        <f>IF(VLOOKUP(L5201,'2-1.手続一覧'!$A$9:$Q$1715,3,FALSE)=O5201,"OK","NG")</f>
        <v>OK</v>
      </c>
      <c r="E5201" s="31" t="str">
        <f>IF(VLOOKUP(L5201,'2-1.手続一覧'!$A$9:$S$1715,19,FALSE)=AA5201,"OK","NG")</f>
        <v>OK</v>
      </c>
      <c r="F5201" s="31" t="str">
        <f>IF(VLOOKUP(L5201,'2-1.手続一覧'!$A$9:$S$1715,16,FALSE)=AC5201,"OK","NG")</f>
        <v>NG</v>
      </c>
      <c r="G5201" s="31" t="str">
        <f>IF(VLOOKUP(L5201,'2-1.手続一覧'!$A$9:$S$1715,17,FALSE)=AE5201,"OK","NG")</f>
        <v>NG</v>
      </c>
      <c r="H5201" s="31" t="str">
        <f>IF(VLOOKUP(L5201,'2-1.手続一覧'!$A$9:$T$1715,20,FALSE)=AF5201,"OK","NG")</f>
        <v>OK</v>
      </c>
      <c r="I5201" s="31" t="str">
        <f>IF(VLOOKUP(L5201,'2-1.手続一覧'!$A$9:$U$1715,21,FALSE)=AG5201,"OK","NG")</f>
        <v>OK</v>
      </c>
      <c r="J5201" s="31" t="str">
        <f>IF(VLOOKUP(L5201,'2-1.手続一覧'!$A$9:$V$1715,22,FALSE)=AH5201,"OK","NG")</f>
        <v>OK</v>
      </c>
      <c r="K5201" s="31" t="str">
        <f>IF(VLOOKUP(L5201,'2-1.手続一覧'!$A$9:$W$1715,23,FALSE)=AK5201,"OK","NG")</f>
        <v>OK</v>
      </c>
      <c r="L5201" s="32">
        <v>25310</v>
      </c>
      <c r="M5201" s="32" t="s">
        <v>1935</v>
      </c>
      <c r="N5201" s="32" t="s">
        <v>1229</v>
      </c>
      <c r="O5201" s="32" t="s">
        <v>1223</v>
      </c>
      <c r="P5201" s="32">
        <v>1972</v>
      </c>
      <c r="Q5201" s="32" t="s">
        <v>1938</v>
      </c>
      <c r="R5201" s="32">
        <v>105</v>
      </c>
      <c r="S5201" s="32">
        <v>15</v>
      </c>
      <c r="T5201" s="32"/>
      <c r="U5201" s="32"/>
      <c r="V5201" s="32">
        <v>4</v>
      </c>
      <c r="W5201" s="32"/>
      <c r="X5201" s="32"/>
      <c r="Y5201" s="32"/>
      <c r="Z5201" s="32"/>
      <c r="AA5201" s="32" t="s">
        <v>54</v>
      </c>
      <c r="AB5201" s="32" t="s">
        <v>1928</v>
      </c>
      <c r="AC5201" s="32" t="s">
        <v>102</v>
      </c>
      <c r="AD5201" s="32" t="s">
        <v>147</v>
      </c>
      <c r="AE5201" s="33" t="s">
        <v>43</v>
      </c>
      <c r="AF5201" s="32"/>
      <c r="AG5201" s="32"/>
      <c r="AH5201" s="32"/>
      <c r="AI5201" s="32" t="s">
        <v>1929</v>
      </c>
      <c r="AJ5201" s="32"/>
      <c r="AK5201" s="32" t="s">
        <v>46</v>
      </c>
      <c r="AM5201" s="33" t="s">
        <v>2258</v>
      </c>
      <c r="AN5201" s="33" t="s">
        <v>2259</v>
      </c>
      <c r="AO5201" s="33" t="s">
        <v>2556</v>
      </c>
    </row>
    <row r="5202" spans="2:41" ht="13.5" customHeight="1">
      <c r="B5202" s="31">
        <f>VLOOKUP(L5202,'2-1.手続一覧'!$A$9:$A$1715,1,FALSE)</f>
        <v>25311</v>
      </c>
      <c r="C5202" s="31" t="str">
        <f>IF(VLOOKUP(L5202,'2-1.手続一覧'!$A$9:$Q$1715,2,FALSE)=N5202,"OK","NG")</f>
        <v>OK</v>
      </c>
      <c r="D5202" s="31" t="str">
        <f>IF(VLOOKUP(L5202,'2-1.手続一覧'!$A$9:$Q$1715,3,FALSE)=O5202,"OK","NG")</f>
        <v>OK</v>
      </c>
      <c r="E5202" s="31" t="str">
        <f>IF(VLOOKUP(L5202,'2-1.手続一覧'!$A$9:$S$1715,19,FALSE)=AA5202,"OK","NG")</f>
        <v>OK</v>
      </c>
      <c r="F5202" s="31" t="str">
        <f>IF(VLOOKUP(L5202,'2-1.手続一覧'!$A$9:$S$1715,16,FALSE)=AC5202,"OK","NG")</f>
        <v>NG</v>
      </c>
      <c r="G5202" s="31" t="str">
        <f>IF(VLOOKUP(L5202,'2-1.手続一覧'!$A$9:$S$1715,17,FALSE)=AE5202,"OK","NG")</f>
        <v>NG</v>
      </c>
      <c r="H5202" s="31" t="str">
        <f>IF(VLOOKUP(L5202,'2-1.手続一覧'!$A$9:$T$1715,20,FALSE)=AF5202,"OK","NG")</f>
        <v>OK</v>
      </c>
      <c r="I5202" s="31" t="str">
        <f>IF(VLOOKUP(L5202,'2-1.手続一覧'!$A$9:$U$1715,21,FALSE)=AG5202,"OK","NG")</f>
        <v>OK</v>
      </c>
      <c r="J5202" s="31" t="str">
        <f>IF(VLOOKUP(L5202,'2-1.手続一覧'!$A$9:$V$1715,22,FALSE)=AH5202,"OK","NG")</f>
        <v>OK</v>
      </c>
      <c r="K5202" s="31" t="str">
        <f>IF(VLOOKUP(L5202,'2-1.手続一覧'!$A$9:$W$1715,23,FALSE)=AK5202,"OK","NG")</f>
        <v>OK</v>
      </c>
      <c r="L5202" s="32">
        <v>25311</v>
      </c>
      <c r="M5202" s="32" t="s">
        <v>1935</v>
      </c>
      <c r="N5202" s="32" t="s">
        <v>1230</v>
      </c>
      <c r="O5202" s="32" t="s">
        <v>1223</v>
      </c>
      <c r="P5202" s="32">
        <v>1972</v>
      </c>
      <c r="Q5202" s="32" t="s">
        <v>1938</v>
      </c>
      <c r="R5202" s="32">
        <v>105</v>
      </c>
      <c r="S5202" s="32">
        <v>15</v>
      </c>
      <c r="T5202" s="32"/>
      <c r="U5202" s="32"/>
      <c r="V5202" s="32">
        <v>6</v>
      </c>
      <c r="W5202" s="32"/>
      <c r="X5202" s="32"/>
      <c r="Y5202" s="32"/>
      <c r="Z5202" s="32"/>
      <c r="AA5202" s="32" t="s">
        <v>54</v>
      </c>
      <c r="AB5202" s="32" t="s">
        <v>1928</v>
      </c>
      <c r="AC5202" s="32" t="s">
        <v>102</v>
      </c>
      <c r="AD5202" s="32" t="s">
        <v>147</v>
      </c>
      <c r="AE5202" s="33" t="s">
        <v>43</v>
      </c>
      <c r="AF5202" s="32"/>
      <c r="AG5202" s="32"/>
      <c r="AH5202" s="32"/>
      <c r="AI5202" s="32" t="s">
        <v>1929</v>
      </c>
      <c r="AJ5202" s="32"/>
      <c r="AK5202" s="32" t="s">
        <v>46</v>
      </c>
      <c r="AM5202" s="33" t="s">
        <v>2258</v>
      </c>
      <c r="AN5202" s="33" t="s">
        <v>2259</v>
      </c>
      <c r="AO5202" s="33" t="s">
        <v>2556</v>
      </c>
    </row>
    <row r="5203" spans="2:41" ht="13.5" customHeight="1">
      <c r="B5203" s="31">
        <f>VLOOKUP(L5203,'2-1.手続一覧'!$A$9:$A$1715,1,FALSE)</f>
        <v>25312</v>
      </c>
      <c r="C5203" s="31" t="str">
        <f>IF(VLOOKUP(L5203,'2-1.手続一覧'!$A$9:$Q$1715,2,FALSE)=N5203,"OK","NG")</f>
        <v>OK</v>
      </c>
      <c r="D5203" s="31" t="str">
        <f>IF(VLOOKUP(L5203,'2-1.手続一覧'!$A$9:$Q$1715,3,FALSE)=O5203,"OK","NG")</f>
        <v>OK</v>
      </c>
      <c r="E5203" s="31" t="str">
        <f>IF(VLOOKUP(L5203,'2-1.手続一覧'!$A$9:$S$1715,19,FALSE)=AA5203,"OK","NG")</f>
        <v>OK</v>
      </c>
      <c r="F5203" s="31" t="str">
        <f>IF(VLOOKUP(L5203,'2-1.手続一覧'!$A$9:$S$1715,16,FALSE)=AC5203,"OK","NG")</f>
        <v>NG</v>
      </c>
      <c r="G5203" s="31" t="str">
        <f>IF(VLOOKUP(L5203,'2-1.手続一覧'!$A$9:$S$1715,17,FALSE)=AE5203,"OK","NG")</f>
        <v>NG</v>
      </c>
      <c r="H5203" s="31" t="str">
        <f>IF(VLOOKUP(L5203,'2-1.手続一覧'!$A$9:$T$1715,20,FALSE)=AF5203,"OK","NG")</f>
        <v>OK</v>
      </c>
      <c r="I5203" s="31" t="str">
        <f>IF(VLOOKUP(L5203,'2-1.手続一覧'!$A$9:$U$1715,21,FALSE)=AG5203,"OK","NG")</f>
        <v>OK</v>
      </c>
      <c r="J5203" s="31" t="str">
        <f>IF(VLOOKUP(L5203,'2-1.手続一覧'!$A$9:$V$1715,22,FALSE)=AH5203,"OK","NG")</f>
        <v>OK</v>
      </c>
      <c r="K5203" s="31" t="str">
        <f>IF(VLOOKUP(L5203,'2-1.手続一覧'!$A$9:$W$1715,23,FALSE)=AK5203,"OK","NG")</f>
        <v>OK</v>
      </c>
      <c r="L5203" s="32">
        <v>25312</v>
      </c>
      <c r="M5203" s="32" t="s">
        <v>1935</v>
      </c>
      <c r="N5203" s="32" t="s">
        <v>1231</v>
      </c>
      <c r="O5203" s="32" t="s">
        <v>1223</v>
      </c>
      <c r="P5203" s="32">
        <v>1972</v>
      </c>
      <c r="Q5203" s="32" t="s">
        <v>1938</v>
      </c>
      <c r="R5203" s="32">
        <v>105</v>
      </c>
      <c r="S5203" s="32">
        <v>15</v>
      </c>
      <c r="T5203" s="32"/>
      <c r="U5203" s="32"/>
      <c r="V5203" s="32">
        <v>7</v>
      </c>
      <c r="W5203" s="32"/>
      <c r="X5203" s="32"/>
      <c r="Y5203" s="32"/>
      <c r="Z5203" s="32"/>
      <c r="AA5203" s="32" t="s">
        <v>54</v>
      </c>
      <c r="AB5203" s="32" t="s">
        <v>1928</v>
      </c>
      <c r="AC5203" s="32" t="s">
        <v>102</v>
      </c>
      <c r="AD5203" s="32" t="s">
        <v>147</v>
      </c>
      <c r="AE5203" s="33" t="s">
        <v>43</v>
      </c>
      <c r="AF5203" s="32"/>
      <c r="AG5203" s="32"/>
      <c r="AH5203" s="32"/>
      <c r="AI5203" s="32" t="s">
        <v>1929</v>
      </c>
      <c r="AJ5203" s="32"/>
      <c r="AK5203" s="32" t="s">
        <v>46</v>
      </c>
      <c r="AM5203" s="33" t="s">
        <v>2258</v>
      </c>
      <c r="AN5203" s="33" t="s">
        <v>2259</v>
      </c>
      <c r="AO5203" s="33" t="s">
        <v>2556</v>
      </c>
    </row>
    <row r="5204" spans="2:41" ht="13.5" customHeight="1">
      <c r="B5204" s="31">
        <f>VLOOKUP(L5204,'2-1.手続一覧'!$A$9:$A$1715,1,FALSE)</f>
        <v>25313</v>
      </c>
      <c r="C5204" s="31" t="str">
        <f>IF(VLOOKUP(L5204,'2-1.手続一覧'!$A$9:$Q$1715,2,FALSE)=N5204,"OK","NG")</f>
        <v>OK</v>
      </c>
      <c r="D5204" s="31" t="str">
        <f>IF(VLOOKUP(L5204,'2-1.手続一覧'!$A$9:$Q$1715,3,FALSE)=O5204,"OK","NG")</f>
        <v>OK</v>
      </c>
      <c r="E5204" s="31" t="str">
        <f>IF(VLOOKUP(L5204,'2-1.手続一覧'!$A$9:$S$1715,19,FALSE)=AA5204,"OK","NG")</f>
        <v>OK</v>
      </c>
      <c r="F5204" s="31" t="str">
        <f>IF(VLOOKUP(L5204,'2-1.手続一覧'!$A$9:$S$1715,16,FALSE)=AC5204,"OK","NG")</f>
        <v>NG</v>
      </c>
      <c r="G5204" s="31" t="str">
        <f>IF(VLOOKUP(L5204,'2-1.手続一覧'!$A$9:$S$1715,17,FALSE)=AE5204,"OK","NG")</f>
        <v>NG</v>
      </c>
      <c r="H5204" s="31" t="str">
        <f>IF(VLOOKUP(L5204,'2-1.手続一覧'!$A$9:$T$1715,20,FALSE)=AF5204,"OK","NG")</f>
        <v>OK</v>
      </c>
      <c r="I5204" s="31" t="str">
        <f>IF(VLOOKUP(L5204,'2-1.手続一覧'!$A$9:$U$1715,21,FALSE)=AG5204,"OK","NG")</f>
        <v>OK</v>
      </c>
      <c r="J5204" s="31" t="str">
        <f>IF(VLOOKUP(L5204,'2-1.手続一覧'!$A$9:$V$1715,22,FALSE)=AH5204,"OK","NG")</f>
        <v>OK</v>
      </c>
      <c r="K5204" s="31" t="str">
        <f>IF(VLOOKUP(L5204,'2-1.手続一覧'!$A$9:$W$1715,23,FALSE)=AK5204,"OK","NG")</f>
        <v>OK</v>
      </c>
      <c r="L5204" s="32">
        <v>25313</v>
      </c>
      <c r="M5204" s="32" t="s">
        <v>1935</v>
      </c>
      <c r="N5204" s="32" t="s">
        <v>1232</v>
      </c>
      <c r="O5204" s="32" t="s">
        <v>1223</v>
      </c>
      <c r="P5204" s="32">
        <v>1972</v>
      </c>
      <c r="Q5204" s="32" t="s">
        <v>1938</v>
      </c>
      <c r="R5204" s="32">
        <v>105</v>
      </c>
      <c r="S5204" s="32">
        <v>16</v>
      </c>
      <c r="T5204" s="32"/>
      <c r="U5204" s="32"/>
      <c r="V5204" s="32">
        <v>1</v>
      </c>
      <c r="W5204" s="32"/>
      <c r="X5204" s="32"/>
      <c r="Y5204" s="32"/>
      <c r="Z5204" s="32"/>
      <c r="AA5204" s="32" t="s">
        <v>54</v>
      </c>
      <c r="AB5204" s="32" t="s">
        <v>1928</v>
      </c>
      <c r="AC5204" s="32" t="s">
        <v>102</v>
      </c>
      <c r="AD5204" s="32" t="s">
        <v>147</v>
      </c>
      <c r="AE5204" s="33" t="s">
        <v>43</v>
      </c>
      <c r="AF5204" s="32"/>
      <c r="AG5204" s="32"/>
      <c r="AH5204" s="32"/>
      <c r="AI5204" s="32" t="s">
        <v>1929</v>
      </c>
      <c r="AJ5204" s="32"/>
      <c r="AK5204" s="32" t="s">
        <v>46</v>
      </c>
      <c r="AM5204" s="33" t="s">
        <v>2258</v>
      </c>
      <c r="AN5204" s="33" t="s">
        <v>2259</v>
      </c>
      <c r="AO5204" s="33" t="s">
        <v>2556</v>
      </c>
    </row>
    <row r="5205" spans="2:41" ht="13.5" customHeight="1">
      <c r="B5205" s="31">
        <f>VLOOKUP(L5205,'2-1.手続一覧'!$A$9:$A$1715,1,FALSE)</f>
        <v>25314</v>
      </c>
      <c r="C5205" s="31" t="str">
        <f>IF(VLOOKUP(L5205,'2-1.手続一覧'!$A$9:$Q$1715,2,FALSE)=N5205,"OK","NG")</f>
        <v>OK</v>
      </c>
      <c r="D5205" s="31" t="str">
        <f>IF(VLOOKUP(L5205,'2-1.手続一覧'!$A$9:$Q$1715,3,FALSE)=O5205,"OK","NG")</f>
        <v>OK</v>
      </c>
      <c r="E5205" s="31" t="str">
        <f>IF(VLOOKUP(L5205,'2-1.手続一覧'!$A$9:$S$1715,19,FALSE)=AA5205,"OK","NG")</f>
        <v>OK</v>
      </c>
      <c r="F5205" s="31" t="str">
        <f>IF(VLOOKUP(L5205,'2-1.手続一覧'!$A$9:$S$1715,16,FALSE)=AC5205,"OK","NG")</f>
        <v>NG</v>
      </c>
      <c r="G5205" s="31" t="str">
        <f>IF(VLOOKUP(L5205,'2-1.手続一覧'!$A$9:$S$1715,17,FALSE)=AE5205,"OK","NG")</f>
        <v>NG</v>
      </c>
      <c r="H5205" s="31" t="str">
        <f>IF(VLOOKUP(L5205,'2-1.手続一覧'!$A$9:$T$1715,20,FALSE)=AF5205,"OK","NG")</f>
        <v>OK</v>
      </c>
      <c r="I5205" s="31" t="str">
        <f>IF(VLOOKUP(L5205,'2-1.手続一覧'!$A$9:$U$1715,21,FALSE)=AG5205,"OK","NG")</f>
        <v>OK</v>
      </c>
      <c r="J5205" s="31" t="str">
        <f>IF(VLOOKUP(L5205,'2-1.手続一覧'!$A$9:$V$1715,22,FALSE)=AH5205,"OK","NG")</f>
        <v>OK</v>
      </c>
      <c r="K5205" s="31" t="str">
        <f>IF(VLOOKUP(L5205,'2-1.手続一覧'!$A$9:$W$1715,23,FALSE)=AK5205,"OK","NG")</f>
        <v>OK</v>
      </c>
      <c r="L5205" s="32">
        <v>25314</v>
      </c>
      <c r="M5205" s="32" t="s">
        <v>1935</v>
      </c>
      <c r="N5205" s="32" t="s">
        <v>1233</v>
      </c>
      <c r="O5205" s="32" t="s">
        <v>1223</v>
      </c>
      <c r="P5205" s="32">
        <v>1972</v>
      </c>
      <c r="Q5205" s="32" t="s">
        <v>1938</v>
      </c>
      <c r="R5205" s="32">
        <v>105</v>
      </c>
      <c r="S5205" s="32">
        <v>16</v>
      </c>
      <c r="T5205" s="32"/>
      <c r="U5205" s="32"/>
      <c r="V5205" s="32">
        <v>3</v>
      </c>
      <c r="W5205" s="32"/>
      <c r="X5205" s="32"/>
      <c r="Y5205" s="32"/>
      <c r="Z5205" s="32" t="s">
        <v>1234</v>
      </c>
      <c r="AA5205" s="32" t="s">
        <v>54</v>
      </c>
      <c r="AB5205" s="32" t="s">
        <v>1928</v>
      </c>
      <c r="AC5205" s="32" t="s">
        <v>102</v>
      </c>
      <c r="AD5205" s="32" t="s">
        <v>147</v>
      </c>
      <c r="AE5205" s="33" t="s">
        <v>43</v>
      </c>
      <c r="AF5205" s="32"/>
      <c r="AG5205" s="32"/>
      <c r="AH5205" s="32"/>
      <c r="AI5205" s="32" t="s">
        <v>1929</v>
      </c>
      <c r="AJ5205" s="32"/>
      <c r="AK5205" s="32" t="s">
        <v>46</v>
      </c>
      <c r="AM5205" s="33" t="s">
        <v>2258</v>
      </c>
      <c r="AN5205" s="33" t="s">
        <v>2259</v>
      </c>
      <c r="AO5205" s="33" t="s">
        <v>2556</v>
      </c>
    </row>
    <row r="5206" spans="2:41" ht="13.5" customHeight="1">
      <c r="B5206" s="31">
        <f>VLOOKUP(L5206,'2-1.手続一覧'!$A$9:$A$1715,1,FALSE)</f>
        <v>25315</v>
      </c>
      <c r="C5206" s="31" t="str">
        <f>IF(VLOOKUP(L5206,'2-1.手続一覧'!$A$9:$Q$1715,2,FALSE)=N5206,"OK","NG")</f>
        <v>OK</v>
      </c>
      <c r="D5206" s="31" t="str">
        <f>IF(VLOOKUP(L5206,'2-1.手続一覧'!$A$9:$Q$1715,3,FALSE)=O5206,"OK","NG")</f>
        <v>OK</v>
      </c>
      <c r="E5206" s="31" t="str">
        <f>IF(VLOOKUP(L5206,'2-1.手続一覧'!$A$9:$S$1715,19,FALSE)=AA5206,"OK","NG")</f>
        <v>OK</v>
      </c>
      <c r="F5206" s="31" t="str">
        <f>IF(VLOOKUP(L5206,'2-1.手続一覧'!$A$9:$S$1715,16,FALSE)=AC5206,"OK","NG")</f>
        <v>NG</v>
      </c>
      <c r="G5206" s="31" t="str">
        <f>IF(VLOOKUP(L5206,'2-1.手続一覧'!$A$9:$S$1715,17,FALSE)=AE5206,"OK","NG")</f>
        <v>NG</v>
      </c>
      <c r="H5206" s="31" t="str">
        <f>IF(VLOOKUP(L5206,'2-1.手続一覧'!$A$9:$T$1715,20,FALSE)=AF5206,"OK","NG")</f>
        <v>OK</v>
      </c>
      <c r="I5206" s="31" t="str">
        <f>IF(VLOOKUP(L5206,'2-1.手続一覧'!$A$9:$U$1715,21,FALSE)=AG5206,"OK","NG")</f>
        <v>OK</v>
      </c>
      <c r="J5206" s="31" t="str">
        <f>IF(VLOOKUP(L5206,'2-1.手続一覧'!$A$9:$V$1715,22,FALSE)=AH5206,"OK","NG")</f>
        <v>OK</v>
      </c>
      <c r="K5206" s="31" t="str">
        <f>IF(VLOOKUP(L5206,'2-1.手続一覧'!$A$9:$W$1715,23,FALSE)=AK5206,"OK","NG")</f>
        <v>OK</v>
      </c>
      <c r="L5206" s="32">
        <v>25315</v>
      </c>
      <c r="M5206" s="32" t="s">
        <v>1935</v>
      </c>
      <c r="N5206" s="32" t="s">
        <v>1235</v>
      </c>
      <c r="O5206" s="32" t="s">
        <v>1223</v>
      </c>
      <c r="P5206" s="32">
        <v>1972</v>
      </c>
      <c r="Q5206" s="32" t="s">
        <v>1938</v>
      </c>
      <c r="R5206" s="32">
        <v>105</v>
      </c>
      <c r="S5206" s="32">
        <v>16</v>
      </c>
      <c r="T5206" s="32"/>
      <c r="U5206" s="32"/>
      <c r="V5206" s="32">
        <v>4</v>
      </c>
      <c r="W5206" s="32"/>
      <c r="X5206" s="32"/>
      <c r="Y5206" s="32"/>
      <c r="Z5206" s="32"/>
      <c r="AA5206" s="32" t="s">
        <v>54</v>
      </c>
      <c r="AB5206" s="32" t="s">
        <v>1928</v>
      </c>
      <c r="AC5206" s="32" t="s">
        <v>102</v>
      </c>
      <c r="AD5206" s="32" t="s">
        <v>147</v>
      </c>
      <c r="AE5206" s="33" t="s">
        <v>43</v>
      </c>
      <c r="AF5206" s="32"/>
      <c r="AG5206" s="32"/>
      <c r="AH5206" s="32"/>
      <c r="AI5206" s="32" t="s">
        <v>1929</v>
      </c>
      <c r="AJ5206" s="32"/>
      <c r="AK5206" s="32" t="s">
        <v>46</v>
      </c>
      <c r="AM5206" s="33" t="s">
        <v>2258</v>
      </c>
      <c r="AN5206" s="33" t="s">
        <v>2259</v>
      </c>
      <c r="AO5206" s="33" t="s">
        <v>2556</v>
      </c>
    </row>
    <row r="5207" spans="2:41" ht="13.5" customHeight="1">
      <c r="B5207" s="31">
        <f>VLOOKUP(L5207,'2-1.手続一覧'!$A$9:$A$1715,1,FALSE)</f>
        <v>25316</v>
      </c>
      <c r="C5207" s="31" t="str">
        <f>IF(VLOOKUP(L5207,'2-1.手続一覧'!$A$9:$Q$1715,2,FALSE)=N5207,"OK","NG")</f>
        <v>OK</v>
      </c>
      <c r="D5207" s="31" t="str">
        <f>IF(VLOOKUP(L5207,'2-1.手続一覧'!$A$9:$Q$1715,3,FALSE)=O5207,"OK","NG")</f>
        <v>OK</v>
      </c>
      <c r="E5207" s="31" t="str">
        <f>IF(VLOOKUP(L5207,'2-1.手続一覧'!$A$9:$S$1715,19,FALSE)=AA5207,"OK","NG")</f>
        <v>OK</v>
      </c>
      <c r="F5207" s="31" t="str">
        <f>IF(VLOOKUP(L5207,'2-1.手続一覧'!$A$9:$S$1715,16,FALSE)=AC5207,"OK","NG")</f>
        <v>NG</v>
      </c>
      <c r="G5207" s="31" t="str">
        <f>IF(VLOOKUP(L5207,'2-1.手続一覧'!$A$9:$S$1715,17,FALSE)=AE5207,"OK","NG")</f>
        <v>NG</v>
      </c>
      <c r="H5207" s="31" t="str">
        <f>IF(VLOOKUP(L5207,'2-1.手続一覧'!$A$9:$T$1715,20,FALSE)=AF5207,"OK","NG")</f>
        <v>OK</v>
      </c>
      <c r="I5207" s="31" t="str">
        <f>IF(VLOOKUP(L5207,'2-1.手続一覧'!$A$9:$U$1715,21,FALSE)=AG5207,"OK","NG")</f>
        <v>OK</v>
      </c>
      <c r="J5207" s="31" t="str">
        <f>IF(VLOOKUP(L5207,'2-1.手続一覧'!$A$9:$V$1715,22,FALSE)=AH5207,"OK","NG")</f>
        <v>OK</v>
      </c>
      <c r="K5207" s="31" t="str">
        <f>IF(VLOOKUP(L5207,'2-1.手続一覧'!$A$9:$W$1715,23,FALSE)=AK5207,"OK","NG")</f>
        <v>OK</v>
      </c>
      <c r="L5207" s="32">
        <v>25316</v>
      </c>
      <c r="M5207" s="32" t="s">
        <v>1935</v>
      </c>
      <c r="N5207" s="32" t="s">
        <v>1236</v>
      </c>
      <c r="O5207" s="32" t="s">
        <v>1223</v>
      </c>
      <c r="P5207" s="32">
        <v>1972</v>
      </c>
      <c r="Q5207" s="32" t="s">
        <v>1938</v>
      </c>
      <c r="R5207" s="32">
        <v>105</v>
      </c>
      <c r="S5207" s="32">
        <v>18</v>
      </c>
      <c r="T5207" s="32"/>
      <c r="U5207" s="32"/>
      <c r="V5207" s="32">
        <v>1</v>
      </c>
      <c r="W5207" s="32"/>
      <c r="X5207" s="32"/>
      <c r="Y5207" s="32"/>
      <c r="Z5207" s="32"/>
      <c r="AA5207" s="32" t="s">
        <v>54</v>
      </c>
      <c r="AB5207" s="32" t="s">
        <v>1928</v>
      </c>
      <c r="AC5207" s="32" t="s">
        <v>102</v>
      </c>
      <c r="AD5207" s="32" t="s">
        <v>147</v>
      </c>
      <c r="AE5207" s="33" t="s">
        <v>43</v>
      </c>
      <c r="AF5207" s="32"/>
      <c r="AG5207" s="32"/>
      <c r="AH5207" s="32"/>
      <c r="AI5207" s="32" t="s">
        <v>1929</v>
      </c>
      <c r="AJ5207" s="32"/>
      <c r="AK5207" s="32" t="s">
        <v>46</v>
      </c>
      <c r="AM5207" s="33" t="s">
        <v>2258</v>
      </c>
      <c r="AN5207" s="33" t="s">
        <v>2259</v>
      </c>
      <c r="AO5207" s="33" t="s">
        <v>2556</v>
      </c>
    </row>
    <row r="5208" spans="2:41" ht="13.5" customHeight="1">
      <c r="B5208" s="31">
        <f>VLOOKUP(L5208,'2-1.手続一覧'!$A$9:$A$1715,1,FALSE)</f>
        <v>25317</v>
      </c>
      <c r="C5208" s="31" t="str">
        <f>IF(VLOOKUP(L5208,'2-1.手続一覧'!$A$9:$Q$1715,2,FALSE)=N5208,"OK","NG")</f>
        <v>OK</v>
      </c>
      <c r="D5208" s="31" t="str">
        <f>IF(VLOOKUP(L5208,'2-1.手続一覧'!$A$9:$Q$1715,3,FALSE)=O5208,"OK","NG")</f>
        <v>OK</v>
      </c>
      <c r="E5208" s="31" t="str">
        <f>IF(VLOOKUP(L5208,'2-1.手続一覧'!$A$9:$S$1715,19,FALSE)=AA5208,"OK","NG")</f>
        <v>OK</v>
      </c>
      <c r="F5208" s="31" t="str">
        <f>IF(VLOOKUP(L5208,'2-1.手続一覧'!$A$9:$S$1715,16,FALSE)=AC5208,"OK","NG")</f>
        <v>NG</v>
      </c>
      <c r="G5208" s="31" t="str">
        <f>IF(VLOOKUP(L5208,'2-1.手続一覧'!$A$9:$S$1715,17,FALSE)=AE5208,"OK","NG")</f>
        <v>NG</v>
      </c>
      <c r="H5208" s="31" t="str">
        <f>IF(VLOOKUP(L5208,'2-1.手続一覧'!$A$9:$T$1715,20,FALSE)=AF5208,"OK","NG")</f>
        <v>OK</v>
      </c>
      <c r="I5208" s="31" t="str">
        <f>IF(VLOOKUP(L5208,'2-1.手続一覧'!$A$9:$U$1715,21,FALSE)=AG5208,"OK","NG")</f>
        <v>OK</v>
      </c>
      <c r="J5208" s="31" t="str">
        <f>IF(VLOOKUP(L5208,'2-1.手続一覧'!$A$9:$V$1715,22,FALSE)=AH5208,"OK","NG")</f>
        <v>OK</v>
      </c>
      <c r="K5208" s="31" t="str">
        <f>IF(VLOOKUP(L5208,'2-1.手続一覧'!$A$9:$W$1715,23,FALSE)=AK5208,"OK","NG")</f>
        <v>OK</v>
      </c>
      <c r="L5208" s="32">
        <v>25317</v>
      </c>
      <c r="M5208" s="32" t="s">
        <v>1935</v>
      </c>
      <c r="N5208" s="32" t="s">
        <v>1237</v>
      </c>
      <c r="O5208" s="32" t="s">
        <v>1223</v>
      </c>
      <c r="P5208" s="32">
        <v>1972</v>
      </c>
      <c r="Q5208" s="32" t="s">
        <v>1938</v>
      </c>
      <c r="R5208" s="32">
        <v>105</v>
      </c>
      <c r="S5208" s="32">
        <v>19</v>
      </c>
      <c r="T5208" s="32"/>
      <c r="U5208" s="32"/>
      <c r="V5208" s="32">
        <v>1</v>
      </c>
      <c r="W5208" s="32"/>
      <c r="X5208" s="32"/>
      <c r="Y5208" s="32"/>
      <c r="Z5208" s="32"/>
      <c r="AA5208" s="32" t="s">
        <v>54</v>
      </c>
      <c r="AB5208" s="32" t="s">
        <v>1928</v>
      </c>
      <c r="AC5208" s="32" t="s">
        <v>102</v>
      </c>
      <c r="AD5208" s="32" t="s">
        <v>147</v>
      </c>
      <c r="AE5208" s="33" t="s">
        <v>43</v>
      </c>
      <c r="AF5208" s="32"/>
      <c r="AG5208" s="32"/>
      <c r="AH5208" s="32"/>
      <c r="AI5208" s="32" t="s">
        <v>1929</v>
      </c>
      <c r="AJ5208" s="32"/>
      <c r="AK5208" s="32" t="s">
        <v>46</v>
      </c>
      <c r="AM5208" s="33" t="s">
        <v>2258</v>
      </c>
      <c r="AN5208" s="33" t="s">
        <v>2259</v>
      </c>
      <c r="AO5208" s="33" t="s">
        <v>2556</v>
      </c>
    </row>
    <row r="5209" spans="2:41" ht="13.5" customHeight="1">
      <c r="B5209" s="31">
        <f>VLOOKUP(L5209,'2-1.手続一覧'!$A$9:$A$1715,1,FALSE)</f>
        <v>25318</v>
      </c>
      <c r="C5209" s="31" t="str">
        <f>IF(VLOOKUP(L5209,'2-1.手続一覧'!$A$9:$Q$1715,2,FALSE)=N5209,"OK","NG")</f>
        <v>OK</v>
      </c>
      <c r="D5209" s="31" t="str">
        <f>IF(VLOOKUP(L5209,'2-1.手続一覧'!$A$9:$Q$1715,3,FALSE)=O5209,"OK","NG")</f>
        <v>OK</v>
      </c>
      <c r="E5209" s="31" t="str">
        <f>IF(VLOOKUP(L5209,'2-1.手続一覧'!$A$9:$S$1715,19,FALSE)=AA5209,"OK","NG")</f>
        <v>OK</v>
      </c>
      <c r="F5209" s="31" t="str">
        <f>IF(VLOOKUP(L5209,'2-1.手続一覧'!$A$9:$S$1715,16,FALSE)=AC5209,"OK","NG")</f>
        <v>NG</v>
      </c>
      <c r="G5209" s="31" t="str">
        <f>IF(VLOOKUP(L5209,'2-1.手続一覧'!$A$9:$S$1715,17,FALSE)=AE5209,"OK","NG")</f>
        <v>NG</v>
      </c>
      <c r="H5209" s="31" t="str">
        <f>IF(VLOOKUP(L5209,'2-1.手続一覧'!$A$9:$T$1715,20,FALSE)=AF5209,"OK","NG")</f>
        <v>OK</v>
      </c>
      <c r="I5209" s="31" t="str">
        <f>IF(VLOOKUP(L5209,'2-1.手続一覧'!$A$9:$U$1715,21,FALSE)=AG5209,"OK","NG")</f>
        <v>OK</v>
      </c>
      <c r="J5209" s="31" t="str">
        <f>IF(VLOOKUP(L5209,'2-1.手続一覧'!$A$9:$V$1715,22,FALSE)=AH5209,"OK","NG")</f>
        <v>OK</v>
      </c>
      <c r="K5209" s="31" t="str">
        <f>IF(VLOOKUP(L5209,'2-1.手続一覧'!$A$9:$W$1715,23,FALSE)=AK5209,"OK","NG")</f>
        <v>OK</v>
      </c>
      <c r="L5209" s="32">
        <v>25318</v>
      </c>
      <c r="M5209" s="32" t="s">
        <v>1935</v>
      </c>
      <c r="N5209" s="32" t="s">
        <v>1238</v>
      </c>
      <c r="O5209" s="32" t="s">
        <v>1223</v>
      </c>
      <c r="P5209" s="32">
        <v>1972</v>
      </c>
      <c r="Q5209" s="32" t="s">
        <v>1938</v>
      </c>
      <c r="R5209" s="32">
        <v>105</v>
      </c>
      <c r="S5209" s="32">
        <v>19</v>
      </c>
      <c r="T5209" s="32"/>
      <c r="U5209" s="32"/>
      <c r="V5209" s="32">
        <v>2</v>
      </c>
      <c r="W5209" s="32"/>
      <c r="X5209" s="32"/>
      <c r="Y5209" s="32"/>
      <c r="Z5209" s="32"/>
      <c r="AA5209" s="32" t="s">
        <v>54</v>
      </c>
      <c r="AB5209" s="32" t="s">
        <v>1928</v>
      </c>
      <c r="AC5209" s="32" t="s">
        <v>102</v>
      </c>
      <c r="AD5209" s="32" t="s">
        <v>147</v>
      </c>
      <c r="AE5209" s="33" t="s">
        <v>43</v>
      </c>
      <c r="AF5209" s="32"/>
      <c r="AG5209" s="32"/>
      <c r="AH5209" s="32"/>
      <c r="AI5209" s="32" t="s">
        <v>1929</v>
      </c>
      <c r="AJ5209" s="32"/>
      <c r="AK5209" s="32" t="s">
        <v>46</v>
      </c>
      <c r="AM5209" s="33" t="s">
        <v>2258</v>
      </c>
      <c r="AN5209" s="33" t="s">
        <v>2259</v>
      </c>
      <c r="AO5209" s="33" t="s">
        <v>2556</v>
      </c>
    </row>
    <row r="5210" spans="2:41" ht="13.5" customHeight="1">
      <c r="B5210" s="31">
        <f>VLOOKUP(L5210,'2-1.手続一覧'!$A$9:$A$1715,1,FALSE)</f>
        <v>24634</v>
      </c>
      <c r="C5210" s="31" t="str">
        <f>IF(VLOOKUP(L5210,'2-1.手続一覧'!$A$9:$Q$1715,2,FALSE)=N5210,"OK","NG")</f>
        <v>OK</v>
      </c>
      <c r="D5210" s="31" t="str">
        <f>IF(VLOOKUP(L5210,'2-1.手続一覧'!$A$9:$Q$1715,3,FALSE)=O5210,"OK","NG")</f>
        <v>OK</v>
      </c>
      <c r="E5210" s="31" t="str">
        <f>IF(VLOOKUP(L5210,'2-1.手続一覧'!$A$9:$S$1715,19,FALSE)=AA5210,"OK","NG")</f>
        <v>OK</v>
      </c>
      <c r="F5210" s="31" t="str">
        <f>IF(VLOOKUP(L5210,'2-1.手続一覧'!$A$9:$S$1715,16,FALSE)=AC5210,"OK","NG")</f>
        <v>NG</v>
      </c>
      <c r="G5210" s="31" t="str">
        <f>IF(VLOOKUP(L5210,'2-1.手続一覧'!$A$9:$S$1715,17,FALSE)=AE5210,"OK","NG")</f>
        <v>NG</v>
      </c>
      <c r="H5210" s="31" t="str">
        <f>IF(VLOOKUP(L5210,'2-1.手続一覧'!$A$9:$T$1715,20,FALSE)=AF5210,"OK","NG")</f>
        <v>OK</v>
      </c>
      <c r="I5210" s="31" t="str">
        <f>IF(VLOOKUP(L5210,'2-1.手続一覧'!$A$9:$U$1715,21,FALSE)=AG5210,"OK","NG")</f>
        <v>OK</v>
      </c>
      <c r="J5210" s="31" t="str">
        <f>IF(VLOOKUP(L5210,'2-1.手続一覧'!$A$9:$V$1715,22,FALSE)=AH5210,"OK","NG")</f>
        <v>OK</v>
      </c>
      <c r="K5210" s="31" t="str">
        <f>IF(VLOOKUP(L5210,'2-1.手続一覧'!$A$9:$W$1715,23,FALSE)=AK5210,"OK","NG")</f>
        <v>OK</v>
      </c>
      <c r="L5210" s="32">
        <v>24634</v>
      </c>
      <c r="M5210" s="32" t="s">
        <v>1935</v>
      </c>
      <c r="N5210" s="32" t="s">
        <v>1222</v>
      </c>
      <c r="O5210" s="32" t="s">
        <v>1223</v>
      </c>
      <c r="P5210" s="32">
        <v>1972</v>
      </c>
      <c r="Q5210" s="32" t="s">
        <v>1938</v>
      </c>
      <c r="R5210" s="32">
        <v>105</v>
      </c>
      <c r="S5210" s="32">
        <v>19</v>
      </c>
      <c r="T5210" s="32"/>
      <c r="U5210" s="32"/>
      <c r="V5210" s="32">
        <v>3</v>
      </c>
      <c r="W5210" s="32"/>
      <c r="X5210" s="32"/>
      <c r="Y5210" s="32"/>
      <c r="Z5210" s="32"/>
      <c r="AA5210" s="32" t="s">
        <v>54</v>
      </c>
      <c r="AB5210" s="32" t="s">
        <v>1928</v>
      </c>
      <c r="AC5210" s="32" t="s">
        <v>102</v>
      </c>
      <c r="AD5210" s="32" t="s">
        <v>147</v>
      </c>
      <c r="AE5210" s="33" t="s">
        <v>43</v>
      </c>
      <c r="AF5210" s="32"/>
      <c r="AG5210" s="32"/>
      <c r="AH5210" s="32"/>
      <c r="AI5210" s="32" t="s">
        <v>1929</v>
      </c>
      <c r="AJ5210" s="32"/>
      <c r="AK5210" s="32" t="s">
        <v>46</v>
      </c>
      <c r="AM5210" s="33" t="s">
        <v>2258</v>
      </c>
      <c r="AN5210" s="33" t="s">
        <v>2259</v>
      </c>
      <c r="AO5210" s="33" t="s">
        <v>2556</v>
      </c>
    </row>
    <row r="5211" spans="2:41" ht="13.5" customHeight="1">
      <c r="B5211" s="31">
        <f>VLOOKUP(L5211,'2-1.手続一覧'!$A$9:$A$1715,1,FALSE)</f>
        <v>25319</v>
      </c>
      <c r="C5211" s="31" t="str">
        <f>IF(VLOOKUP(L5211,'2-1.手続一覧'!$A$9:$Q$1715,2,FALSE)=N5211,"OK","NG")</f>
        <v>OK</v>
      </c>
      <c r="D5211" s="31" t="str">
        <f>IF(VLOOKUP(L5211,'2-1.手続一覧'!$A$9:$Q$1715,3,FALSE)=O5211,"OK","NG")</f>
        <v>OK</v>
      </c>
      <c r="E5211" s="31" t="str">
        <f>IF(VLOOKUP(L5211,'2-1.手続一覧'!$A$9:$S$1715,19,FALSE)=AA5211,"OK","NG")</f>
        <v>OK</v>
      </c>
      <c r="F5211" s="31" t="str">
        <f>IF(VLOOKUP(L5211,'2-1.手続一覧'!$A$9:$S$1715,16,FALSE)=AC5211,"OK","NG")</f>
        <v>NG</v>
      </c>
      <c r="G5211" s="31" t="str">
        <f>IF(VLOOKUP(L5211,'2-1.手続一覧'!$A$9:$S$1715,17,FALSE)=AE5211,"OK","NG")</f>
        <v>NG</v>
      </c>
      <c r="H5211" s="31" t="str">
        <f>IF(VLOOKUP(L5211,'2-1.手続一覧'!$A$9:$T$1715,20,FALSE)=AF5211,"OK","NG")</f>
        <v>OK</v>
      </c>
      <c r="I5211" s="31" t="str">
        <f>IF(VLOOKUP(L5211,'2-1.手続一覧'!$A$9:$U$1715,21,FALSE)=AG5211,"OK","NG")</f>
        <v>OK</v>
      </c>
      <c r="J5211" s="31" t="str">
        <f>IF(VLOOKUP(L5211,'2-1.手続一覧'!$A$9:$V$1715,22,FALSE)=AH5211,"OK","NG")</f>
        <v>OK</v>
      </c>
      <c r="K5211" s="31" t="str">
        <f>IF(VLOOKUP(L5211,'2-1.手続一覧'!$A$9:$W$1715,23,FALSE)=AK5211,"OK","NG")</f>
        <v>OK</v>
      </c>
      <c r="L5211" s="32">
        <v>25319</v>
      </c>
      <c r="M5211" s="32" t="s">
        <v>1935</v>
      </c>
      <c r="N5211" s="32" t="s">
        <v>1239</v>
      </c>
      <c r="O5211" s="32" t="s">
        <v>1223</v>
      </c>
      <c r="P5211" s="32">
        <v>1972</v>
      </c>
      <c r="Q5211" s="32" t="s">
        <v>1938</v>
      </c>
      <c r="R5211" s="32">
        <v>105</v>
      </c>
      <c r="S5211" s="32">
        <v>19</v>
      </c>
      <c r="T5211" s="32"/>
      <c r="U5211" s="32"/>
      <c r="V5211" s="32">
        <v>4</v>
      </c>
      <c r="W5211" s="32"/>
      <c r="X5211" s="32"/>
      <c r="Y5211" s="32"/>
      <c r="Z5211" s="32" t="s">
        <v>1240</v>
      </c>
      <c r="AA5211" s="32" t="s">
        <v>54</v>
      </c>
      <c r="AB5211" s="32" t="s">
        <v>1928</v>
      </c>
      <c r="AC5211" s="32" t="s">
        <v>102</v>
      </c>
      <c r="AD5211" s="32" t="s">
        <v>147</v>
      </c>
      <c r="AE5211" s="33" t="s">
        <v>43</v>
      </c>
      <c r="AF5211" s="32"/>
      <c r="AG5211" s="32"/>
      <c r="AH5211" s="32"/>
      <c r="AI5211" s="32" t="s">
        <v>1929</v>
      </c>
      <c r="AJ5211" s="32"/>
      <c r="AK5211" s="32" t="s">
        <v>46</v>
      </c>
      <c r="AM5211" s="33" t="s">
        <v>2258</v>
      </c>
      <c r="AN5211" s="33" t="s">
        <v>2259</v>
      </c>
      <c r="AO5211" s="33" t="s">
        <v>2556</v>
      </c>
    </row>
    <row r="5212" spans="2:41" ht="13.5" customHeight="1">
      <c r="B5212" s="31">
        <f>VLOOKUP(L5212,'2-1.手続一覧'!$A$9:$A$1715,1,FALSE)</f>
        <v>25320</v>
      </c>
      <c r="C5212" s="31" t="str">
        <f>IF(VLOOKUP(L5212,'2-1.手続一覧'!$A$9:$Q$1715,2,FALSE)=N5212,"OK","NG")</f>
        <v>OK</v>
      </c>
      <c r="D5212" s="31" t="str">
        <f>IF(VLOOKUP(L5212,'2-1.手続一覧'!$A$9:$Q$1715,3,FALSE)=O5212,"OK","NG")</f>
        <v>OK</v>
      </c>
      <c r="E5212" s="31" t="str">
        <f>IF(VLOOKUP(L5212,'2-1.手続一覧'!$A$9:$S$1715,19,FALSE)=AA5212,"OK","NG")</f>
        <v>OK</v>
      </c>
      <c r="F5212" s="31" t="str">
        <f>IF(VLOOKUP(L5212,'2-1.手続一覧'!$A$9:$S$1715,16,FALSE)=AC5212,"OK","NG")</f>
        <v>NG</v>
      </c>
      <c r="G5212" s="31" t="str">
        <f>IF(VLOOKUP(L5212,'2-1.手続一覧'!$A$9:$S$1715,17,FALSE)=AE5212,"OK","NG")</f>
        <v>NG</v>
      </c>
      <c r="H5212" s="31" t="str">
        <f>IF(VLOOKUP(L5212,'2-1.手続一覧'!$A$9:$T$1715,20,FALSE)=AF5212,"OK","NG")</f>
        <v>OK</v>
      </c>
      <c r="I5212" s="31" t="str">
        <f>IF(VLOOKUP(L5212,'2-1.手続一覧'!$A$9:$U$1715,21,FALSE)=AG5212,"OK","NG")</f>
        <v>OK</v>
      </c>
      <c r="J5212" s="31" t="str">
        <f>IF(VLOOKUP(L5212,'2-1.手続一覧'!$A$9:$V$1715,22,FALSE)=AH5212,"OK","NG")</f>
        <v>OK</v>
      </c>
      <c r="K5212" s="31" t="str">
        <f>IF(VLOOKUP(L5212,'2-1.手続一覧'!$A$9:$W$1715,23,FALSE)=AK5212,"OK","NG")</f>
        <v>OK</v>
      </c>
      <c r="L5212" s="32">
        <v>25320</v>
      </c>
      <c r="M5212" s="32" t="s">
        <v>1935</v>
      </c>
      <c r="N5212" s="32" t="s">
        <v>1241</v>
      </c>
      <c r="O5212" s="32" t="s">
        <v>1223</v>
      </c>
      <c r="P5212" s="32">
        <v>1972</v>
      </c>
      <c r="Q5212" s="32" t="s">
        <v>1938</v>
      </c>
      <c r="R5212" s="32">
        <v>105</v>
      </c>
      <c r="S5212" s="32">
        <v>19</v>
      </c>
      <c r="T5212" s="32"/>
      <c r="U5212" s="32"/>
      <c r="V5212" s="32">
        <v>4</v>
      </c>
      <c r="W5212" s="32"/>
      <c r="X5212" s="32"/>
      <c r="Y5212" s="32"/>
      <c r="Z5212" s="32" t="s">
        <v>1242</v>
      </c>
      <c r="AA5212" s="32" t="s">
        <v>54</v>
      </c>
      <c r="AB5212" s="32" t="s">
        <v>1928</v>
      </c>
      <c r="AC5212" s="32" t="s">
        <v>102</v>
      </c>
      <c r="AD5212" s="32" t="s">
        <v>147</v>
      </c>
      <c r="AE5212" s="33" t="s">
        <v>43</v>
      </c>
      <c r="AF5212" s="32"/>
      <c r="AG5212" s="32"/>
      <c r="AH5212" s="32"/>
      <c r="AI5212" s="32" t="s">
        <v>1929</v>
      </c>
      <c r="AJ5212" s="32"/>
      <c r="AK5212" s="32" t="s">
        <v>46</v>
      </c>
      <c r="AM5212" s="33" t="s">
        <v>2258</v>
      </c>
      <c r="AN5212" s="33" t="s">
        <v>2259</v>
      </c>
      <c r="AO5212" s="33" t="s">
        <v>2556</v>
      </c>
    </row>
    <row r="5213" spans="2:41" ht="13.5" hidden="1" customHeight="1">
      <c r="L5213" s="32">
        <v>25905</v>
      </c>
      <c r="M5213" s="32" t="s">
        <v>1935</v>
      </c>
      <c r="N5213" s="32" t="s">
        <v>6416</v>
      </c>
      <c r="O5213" s="32" t="s">
        <v>1223</v>
      </c>
      <c r="P5213" s="32">
        <v>1972</v>
      </c>
      <c r="Q5213" s="32" t="s">
        <v>1938</v>
      </c>
      <c r="R5213" s="32">
        <v>105</v>
      </c>
      <c r="S5213" s="32">
        <v>20</v>
      </c>
      <c r="T5213" s="32"/>
      <c r="U5213" s="32"/>
      <c r="V5213" s="32">
        <v>1</v>
      </c>
      <c r="W5213" s="32"/>
      <c r="X5213" s="32"/>
      <c r="Y5213" s="32"/>
      <c r="Z5213" s="32" t="s">
        <v>168</v>
      </c>
      <c r="AA5213" s="32" t="s">
        <v>54</v>
      </c>
      <c r="AB5213" s="32" t="s">
        <v>1928</v>
      </c>
      <c r="AC5213" s="32"/>
      <c r="AD5213" s="32" t="s">
        <v>147</v>
      </c>
      <c r="AE5213" s="32" t="s">
        <v>101</v>
      </c>
      <c r="AF5213" s="32"/>
      <c r="AG5213" s="32"/>
      <c r="AH5213" s="32"/>
      <c r="AI5213" s="32" t="s">
        <v>1929</v>
      </c>
      <c r="AJ5213" s="32"/>
      <c r="AK5213" s="32" t="s">
        <v>46</v>
      </c>
      <c r="AL5213" s="32"/>
      <c r="AN5213" s="32" t="s">
        <v>2253</v>
      </c>
      <c r="AO5213" s="32" t="s">
        <v>3443</v>
      </c>
    </row>
    <row r="5214" spans="2:41" ht="13.5" hidden="1" customHeight="1">
      <c r="L5214" s="32">
        <v>25906</v>
      </c>
      <c r="M5214" s="32" t="s">
        <v>1935</v>
      </c>
      <c r="N5214" s="32" t="s">
        <v>6417</v>
      </c>
      <c r="O5214" s="32" t="s">
        <v>1223</v>
      </c>
      <c r="P5214" s="32">
        <v>1972</v>
      </c>
      <c r="Q5214" s="32" t="s">
        <v>1938</v>
      </c>
      <c r="R5214" s="32">
        <v>105</v>
      </c>
      <c r="S5214" s="32">
        <v>20</v>
      </c>
      <c r="T5214" s="32"/>
      <c r="U5214" s="32"/>
      <c r="V5214" s="32">
        <v>1</v>
      </c>
      <c r="W5214" s="32"/>
      <c r="X5214" s="32"/>
      <c r="Y5214" s="32"/>
      <c r="Z5214" s="32" t="s">
        <v>170</v>
      </c>
      <c r="AA5214" s="32" t="s">
        <v>54</v>
      </c>
      <c r="AB5214" s="32" t="s">
        <v>1928</v>
      </c>
      <c r="AC5214" s="32"/>
      <c r="AD5214" s="32" t="s">
        <v>147</v>
      </c>
      <c r="AE5214" s="32" t="s">
        <v>101</v>
      </c>
      <c r="AF5214" s="32"/>
      <c r="AG5214" s="32"/>
      <c r="AH5214" s="32"/>
      <c r="AI5214" s="32" t="s">
        <v>1929</v>
      </c>
      <c r="AJ5214" s="32"/>
      <c r="AK5214" s="32" t="s">
        <v>46</v>
      </c>
      <c r="AL5214" s="32"/>
      <c r="AN5214" s="32" t="s">
        <v>2253</v>
      </c>
      <c r="AO5214" s="32" t="s">
        <v>3443</v>
      </c>
    </row>
    <row r="5215" spans="2:41" ht="13.5" customHeight="1">
      <c r="B5215" s="31">
        <f>VLOOKUP(L5215,'2-1.手続一覧'!$A$9:$A$1715,1,FALSE)</f>
        <v>25321</v>
      </c>
      <c r="C5215" s="31" t="str">
        <f>IF(VLOOKUP(L5215,'2-1.手続一覧'!$A$9:$Q$1715,2,FALSE)=N5215,"OK","NG")</f>
        <v>OK</v>
      </c>
      <c r="D5215" s="31" t="str">
        <f>IF(VLOOKUP(L5215,'2-1.手続一覧'!$A$9:$Q$1715,3,FALSE)=O5215,"OK","NG")</f>
        <v>OK</v>
      </c>
      <c r="E5215" s="31" t="str">
        <f>IF(VLOOKUP(L5215,'2-1.手続一覧'!$A$9:$S$1715,19,FALSE)=AA5215,"OK","NG")</f>
        <v>OK</v>
      </c>
      <c r="F5215" s="31" t="str">
        <f>IF(VLOOKUP(L5215,'2-1.手続一覧'!$A$9:$S$1715,16,FALSE)=AC5215,"OK","NG")</f>
        <v>NG</v>
      </c>
      <c r="G5215" s="31" t="str">
        <f>IF(VLOOKUP(L5215,'2-1.手続一覧'!$A$9:$S$1715,17,FALSE)=AE5215,"OK","NG")</f>
        <v>NG</v>
      </c>
      <c r="H5215" s="31" t="str">
        <f>IF(VLOOKUP(L5215,'2-1.手続一覧'!$A$9:$T$1715,20,FALSE)=AF5215,"OK","NG")</f>
        <v>OK</v>
      </c>
      <c r="I5215" s="31" t="str">
        <f>IF(VLOOKUP(L5215,'2-1.手続一覧'!$A$9:$U$1715,21,FALSE)=AG5215,"OK","NG")</f>
        <v>OK</v>
      </c>
      <c r="J5215" s="31" t="str">
        <f>IF(VLOOKUP(L5215,'2-1.手続一覧'!$A$9:$V$1715,22,FALSE)=AH5215,"OK","NG")</f>
        <v>OK</v>
      </c>
      <c r="K5215" s="31" t="str">
        <f>IF(VLOOKUP(L5215,'2-1.手続一覧'!$A$9:$W$1715,23,FALSE)=AK5215,"OK","NG")</f>
        <v>OK</v>
      </c>
      <c r="L5215" s="32">
        <v>25321</v>
      </c>
      <c r="M5215" s="32" t="s">
        <v>1935</v>
      </c>
      <c r="N5215" s="32" t="s">
        <v>1243</v>
      </c>
      <c r="O5215" s="32" t="s">
        <v>1223</v>
      </c>
      <c r="P5215" s="32">
        <v>1972</v>
      </c>
      <c r="Q5215" s="32" t="s">
        <v>1938</v>
      </c>
      <c r="R5215" s="32">
        <v>105</v>
      </c>
      <c r="S5215" s="32">
        <v>27</v>
      </c>
      <c r="T5215" s="32"/>
      <c r="U5215" s="32"/>
      <c r="V5215" s="32">
        <v>1</v>
      </c>
      <c r="W5215" s="32"/>
      <c r="X5215" s="32"/>
      <c r="Y5215" s="32"/>
      <c r="Z5215" s="32" t="s">
        <v>168</v>
      </c>
      <c r="AA5215" s="32" t="s">
        <v>54</v>
      </c>
      <c r="AB5215" s="32" t="s">
        <v>1928</v>
      </c>
      <c r="AC5215" s="32" t="s">
        <v>102</v>
      </c>
      <c r="AD5215" s="32" t="s">
        <v>147</v>
      </c>
      <c r="AE5215" s="33" t="s">
        <v>43</v>
      </c>
      <c r="AF5215" s="32"/>
      <c r="AG5215" s="32"/>
      <c r="AH5215" s="32"/>
      <c r="AI5215" s="32" t="s">
        <v>1929</v>
      </c>
      <c r="AJ5215" s="32"/>
      <c r="AK5215" s="32" t="s">
        <v>46</v>
      </c>
      <c r="AM5215" s="33" t="s">
        <v>2258</v>
      </c>
      <c r="AN5215" s="33" t="s">
        <v>2259</v>
      </c>
      <c r="AO5215" s="33" t="s">
        <v>2556</v>
      </c>
    </row>
    <row r="5216" spans="2:41" ht="13.5" customHeight="1">
      <c r="B5216" s="31">
        <f>VLOOKUP(L5216,'2-1.手続一覧'!$A$9:$A$1715,1,FALSE)</f>
        <v>25322</v>
      </c>
      <c r="C5216" s="31" t="str">
        <f>IF(VLOOKUP(L5216,'2-1.手続一覧'!$A$9:$Q$1715,2,FALSE)=N5216,"OK","NG")</f>
        <v>OK</v>
      </c>
      <c r="D5216" s="31" t="str">
        <f>IF(VLOOKUP(L5216,'2-1.手続一覧'!$A$9:$Q$1715,3,FALSE)=O5216,"OK","NG")</f>
        <v>OK</v>
      </c>
      <c r="E5216" s="31" t="str">
        <f>IF(VLOOKUP(L5216,'2-1.手続一覧'!$A$9:$S$1715,19,FALSE)=AA5216,"OK","NG")</f>
        <v>OK</v>
      </c>
      <c r="F5216" s="31" t="str">
        <f>IF(VLOOKUP(L5216,'2-1.手続一覧'!$A$9:$S$1715,16,FALSE)=AC5216,"OK","NG")</f>
        <v>NG</v>
      </c>
      <c r="G5216" s="31" t="str">
        <f>IF(VLOOKUP(L5216,'2-1.手続一覧'!$A$9:$S$1715,17,FALSE)=AE5216,"OK","NG")</f>
        <v>NG</v>
      </c>
      <c r="H5216" s="31" t="str">
        <f>IF(VLOOKUP(L5216,'2-1.手続一覧'!$A$9:$T$1715,20,FALSE)=AF5216,"OK","NG")</f>
        <v>OK</v>
      </c>
      <c r="I5216" s="31" t="str">
        <f>IF(VLOOKUP(L5216,'2-1.手続一覧'!$A$9:$U$1715,21,FALSE)=AG5216,"OK","NG")</f>
        <v>OK</v>
      </c>
      <c r="J5216" s="31" t="str">
        <f>IF(VLOOKUP(L5216,'2-1.手続一覧'!$A$9:$V$1715,22,FALSE)=AH5216,"OK","NG")</f>
        <v>OK</v>
      </c>
      <c r="K5216" s="31" t="str">
        <f>IF(VLOOKUP(L5216,'2-1.手続一覧'!$A$9:$W$1715,23,FALSE)=AK5216,"OK","NG")</f>
        <v>OK</v>
      </c>
      <c r="L5216" s="32">
        <v>25322</v>
      </c>
      <c r="M5216" s="32" t="s">
        <v>1935</v>
      </c>
      <c r="N5216" s="32" t="s">
        <v>1244</v>
      </c>
      <c r="O5216" s="32" t="s">
        <v>1223</v>
      </c>
      <c r="P5216" s="32">
        <v>1972</v>
      </c>
      <c r="Q5216" s="32" t="s">
        <v>1938</v>
      </c>
      <c r="R5216" s="32">
        <v>105</v>
      </c>
      <c r="S5216" s="32">
        <v>27</v>
      </c>
      <c r="T5216" s="32"/>
      <c r="U5216" s="32"/>
      <c r="V5216" s="32">
        <v>1</v>
      </c>
      <c r="W5216" s="32"/>
      <c r="X5216" s="32"/>
      <c r="Y5216" s="32"/>
      <c r="Z5216" s="32" t="s">
        <v>170</v>
      </c>
      <c r="AA5216" s="32" t="s">
        <v>54</v>
      </c>
      <c r="AB5216" s="32" t="s">
        <v>1928</v>
      </c>
      <c r="AC5216" s="32" t="s">
        <v>102</v>
      </c>
      <c r="AD5216" s="32" t="s">
        <v>147</v>
      </c>
      <c r="AE5216" s="33" t="s">
        <v>43</v>
      </c>
      <c r="AF5216" s="32"/>
      <c r="AG5216" s="32"/>
      <c r="AH5216" s="32"/>
      <c r="AI5216" s="32" t="s">
        <v>1929</v>
      </c>
      <c r="AJ5216" s="32"/>
      <c r="AK5216" s="32" t="s">
        <v>46</v>
      </c>
      <c r="AM5216" s="33" t="s">
        <v>2258</v>
      </c>
      <c r="AN5216" s="33" t="s">
        <v>2259</v>
      </c>
      <c r="AO5216" s="33" t="s">
        <v>2556</v>
      </c>
    </row>
    <row r="5217" spans="2:41" ht="13.5" customHeight="1">
      <c r="B5217" s="31">
        <f>VLOOKUP(L5217,'2-1.手続一覧'!$A$9:$A$1715,1,FALSE)</f>
        <v>25323</v>
      </c>
      <c r="C5217" s="31" t="str">
        <f>IF(VLOOKUP(L5217,'2-1.手続一覧'!$A$9:$Q$1715,2,FALSE)=N5217,"OK","NG")</f>
        <v>OK</v>
      </c>
      <c r="D5217" s="31" t="str">
        <f>IF(VLOOKUP(L5217,'2-1.手続一覧'!$A$9:$Q$1715,3,FALSE)=O5217,"OK","NG")</f>
        <v>OK</v>
      </c>
      <c r="E5217" s="31" t="str">
        <f>IF(VLOOKUP(L5217,'2-1.手続一覧'!$A$9:$S$1715,19,FALSE)=AA5217,"OK","NG")</f>
        <v>OK</v>
      </c>
      <c r="F5217" s="31" t="str">
        <f>IF(VLOOKUP(L5217,'2-1.手続一覧'!$A$9:$S$1715,16,FALSE)=AC5217,"OK","NG")</f>
        <v>NG</v>
      </c>
      <c r="G5217" s="31" t="str">
        <f>IF(VLOOKUP(L5217,'2-1.手続一覧'!$A$9:$S$1715,17,FALSE)=AE5217,"OK","NG")</f>
        <v>NG</v>
      </c>
      <c r="H5217" s="31" t="str">
        <f>IF(VLOOKUP(L5217,'2-1.手続一覧'!$A$9:$T$1715,20,FALSE)=AF5217,"OK","NG")</f>
        <v>OK</v>
      </c>
      <c r="I5217" s="31" t="str">
        <f>IF(VLOOKUP(L5217,'2-1.手続一覧'!$A$9:$U$1715,21,FALSE)=AG5217,"OK","NG")</f>
        <v>OK</v>
      </c>
      <c r="J5217" s="31" t="str">
        <f>IF(VLOOKUP(L5217,'2-1.手続一覧'!$A$9:$V$1715,22,FALSE)=AH5217,"OK","NG")</f>
        <v>OK</v>
      </c>
      <c r="K5217" s="31" t="str">
        <f>IF(VLOOKUP(L5217,'2-1.手続一覧'!$A$9:$W$1715,23,FALSE)=AK5217,"OK","NG")</f>
        <v>OK</v>
      </c>
      <c r="L5217" s="32">
        <v>25323</v>
      </c>
      <c r="M5217" s="32" t="s">
        <v>1935</v>
      </c>
      <c r="N5217" s="32" t="s">
        <v>6418</v>
      </c>
      <c r="O5217" s="32" t="s">
        <v>1223</v>
      </c>
      <c r="P5217" s="32">
        <v>1972</v>
      </c>
      <c r="Q5217" s="32" t="s">
        <v>1938</v>
      </c>
      <c r="R5217" s="32">
        <v>105</v>
      </c>
      <c r="S5217" s="32">
        <v>28</v>
      </c>
      <c r="T5217" s="32"/>
      <c r="U5217" s="32"/>
      <c r="V5217" s="32">
        <v>2</v>
      </c>
      <c r="W5217" s="32"/>
      <c r="X5217" s="32"/>
      <c r="Y5217" s="32"/>
      <c r="Z5217" s="32" t="s">
        <v>168</v>
      </c>
      <c r="AA5217" s="32" t="s">
        <v>54</v>
      </c>
      <c r="AB5217" s="32" t="s">
        <v>1928</v>
      </c>
      <c r="AC5217" s="32" t="s">
        <v>102</v>
      </c>
      <c r="AD5217" s="32" t="s">
        <v>147</v>
      </c>
      <c r="AE5217" s="33" t="s">
        <v>43</v>
      </c>
      <c r="AF5217" s="32"/>
      <c r="AG5217" s="32"/>
      <c r="AH5217" s="32"/>
      <c r="AI5217" s="32" t="s">
        <v>1929</v>
      </c>
      <c r="AJ5217" s="32"/>
      <c r="AK5217" s="32" t="s">
        <v>46</v>
      </c>
      <c r="AM5217" s="33" t="s">
        <v>2258</v>
      </c>
      <c r="AN5217" s="33" t="s">
        <v>2259</v>
      </c>
      <c r="AO5217" s="33" t="s">
        <v>2556</v>
      </c>
    </row>
    <row r="5218" spans="2:41" ht="13.5" customHeight="1">
      <c r="B5218" s="31">
        <f>VLOOKUP(L5218,'2-1.手続一覧'!$A$9:$A$1715,1,FALSE)</f>
        <v>25324</v>
      </c>
      <c r="C5218" s="31" t="str">
        <f>IF(VLOOKUP(L5218,'2-1.手続一覧'!$A$9:$Q$1715,2,FALSE)=N5218,"OK","NG")</f>
        <v>OK</v>
      </c>
      <c r="D5218" s="31" t="str">
        <f>IF(VLOOKUP(L5218,'2-1.手続一覧'!$A$9:$Q$1715,3,FALSE)=O5218,"OK","NG")</f>
        <v>OK</v>
      </c>
      <c r="E5218" s="31" t="str">
        <f>IF(VLOOKUP(L5218,'2-1.手続一覧'!$A$9:$S$1715,19,FALSE)=AA5218,"OK","NG")</f>
        <v>OK</v>
      </c>
      <c r="F5218" s="31" t="str">
        <f>IF(VLOOKUP(L5218,'2-1.手続一覧'!$A$9:$S$1715,16,FALSE)=AC5218,"OK","NG")</f>
        <v>NG</v>
      </c>
      <c r="G5218" s="31" t="str">
        <f>IF(VLOOKUP(L5218,'2-1.手続一覧'!$A$9:$S$1715,17,FALSE)=AE5218,"OK","NG")</f>
        <v>NG</v>
      </c>
      <c r="H5218" s="31" t="str">
        <f>IF(VLOOKUP(L5218,'2-1.手続一覧'!$A$9:$T$1715,20,FALSE)=AF5218,"OK","NG")</f>
        <v>OK</v>
      </c>
      <c r="I5218" s="31" t="str">
        <f>IF(VLOOKUP(L5218,'2-1.手続一覧'!$A$9:$U$1715,21,FALSE)=AG5218,"OK","NG")</f>
        <v>OK</v>
      </c>
      <c r="J5218" s="31" t="str">
        <f>IF(VLOOKUP(L5218,'2-1.手続一覧'!$A$9:$V$1715,22,FALSE)=AH5218,"OK","NG")</f>
        <v>OK</v>
      </c>
      <c r="K5218" s="31" t="str">
        <f>IF(VLOOKUP(L5218,'2-1.手続一覧'!$A$9:$W$1715,23,FALSE)=AK5218,"OK","NG")</f>
        <v>OK</v>
      </c>
      <c r="L5218" s="32">
        <v>25324</v>
      </c>
      <c r="M5218" s="32" t="s">
        <v>1935</v>
      </c>
      <c r="N5218" s="32" t="s">
        <v>1246</v>
      </c>
      <c r="O5218" s="32" t="s">
        <v>1223</v>
      </c>
      <c r="P5218" s="32">
        <v>1972</v>
      </c>
      <c r="Q5218" s="32" t="s">
        <v>1938</v>
      </c>
      <c r="R5218" s="32">
        <v>105</v>
      </c>
      <c r="S5218" s="32">
        <v>28</v>
      </c>
      <c r="T5218" s="32"/>
      <c r="U5218" s="32"/>
      <c r="V5218" s="32">
        <v>2</v>
      </c>
      <c r="W5218" s="32"/>
      <c r="X5218" s="32"/>
      <c r="Y5218" s="32"/>
      <c r="Z5218" s="32" t="s">
        <v>170</v>
      </c>
      <c r="AA5218" s="32" t="s">
        <v>54</v>
      </c>
      <c r="AB5218" s="32" t="s">
        <v>1928</v>
      </c>
      <c r="AC5218" s="32" t="s">
        <v>102</v>
      </c>
      <c r="AD5218" s="32" t="s">
        <v>147</v>
      </c>
      <c r="AE5218" s="33" t="s">
        <v>43</v>
      </c>
      <c r="AF5218" s="32"/>
      <c r="AG5218" s="32"/>
      <c r="AH5218" s="32"/>
      <c r="AI5218" s="32" t="s">
        <v>1929</v>
      </c>
      <c r="AJ5218" s="32"/>
      <c r="AK5218" s="32" t="s">
        <v>46</v>
      </c>
      <c r="AM5218" s="33" t="s">
        <v>2258</v>
      </c>
      <c r="AN5218" s="33" t="s">
        <v>2259</v>
      </c>
      <c r="AO5218" s="33" t="s">
        <v>2556</v>
      </c>
    </row>
    <row r="5219" spans="2:41" ht="13.5" customHeight="1">
      <c r="B5219" s="31">
        <f>VLOOKUP(L5219,'2-1.手続一覧'!$A$9:$A$1715,1,FALSE)</f>
        <v>25325</v>
      </c>
      <c r="C5219" s="31" t="str">
        <f>IF(VLOOKUP(L5219,'2-1.手続一覧'!$A$9:$Q$1715,2,FALSE)=N5219,"OK","NG")</f>
        <v>OK</v>
      </c>
      <c r="D5219" s="31" t="str">
        <f>IF(VLOOKUP(L5219,'2-1.手続一覧'!$A$9:$Q$1715,3,FALSE)=O5219,"OK","NG")</f>
        <v>OK</v>
      </c>
      <c r="E5219" s="31" t="str">
        <f>IF(VLOOKUP(L5219,'2-1.手続一覧'!$A$9:$S$1715,19,FALSE)=AA5219,"OK","NG")</f>
        <v>OK</v>
      </c>
      <c r="F5219" s="31" t="str">
        <f>IF(VLOOKUP(L5219,'2-1.手続一覧'!$A$9:$S$1715,16,FALSE)=AC5219,"OK","NG")</f>
        <v>NG</v>
      </c>
      <c r="G5219" s="31" t="str">
        <f>IF(VLOOKUP(L5219,'2-1.手続一覧'!$A$9:$S$1715,17,FALSE)=AE5219,"OK","NG")</f>
        <v>NG</v>
      </c>
      <c r="H5219" s="31" t="str">
        <f>IF(VLOOKUP(L5219,'2-1.手続一覧'!$A$9:$T$1715,20,FALSE)=AF5219,"OK","NG")</f>
        <v>OK</v>
      </c>
      <c r="I5219" s="31" t="str">
        <f>IF(VLOOKUP(L5219,'2-1.手続一覧'!$A$9:$U$1715,21,FALSE)=AG5219,"OK","NG")</f>
        <v>OK</v>
      </c>
      <c r="J5219" s="31" t="str">
        <f>IF(VLOOKUP(L5219,'2-1.手続一覧'!$A$9:$V$1715,22,FALSE)=AH5219,"OK","NG")</f>
        <v>OK</v>
      </c>
      <c r="K5219" s="31" t="str">
        <f>IF(VLOOKUP(L5219,'2-1.手続一覧'!$A$9:$W$1715,23,FALSE)=AK5219,"OK","NG")</f>
        <v>OK</v>
      </c>
      <c r="L5219" s="32">
        <v>25325</v>
      </c>
      <c r="M5219" s="32" t="s">
        <v>1935</v>
      </c>
      <c r="N5219" s="32" t="s">
        <v>1247</v>
      </c>
      <c r="O5219" s="32" t="s">
        <v>1223</v>
      </c>
      <c r="P5219" s="32">
        <v>1972</v>
      </c>
      <c r="Q5219" s="32" t="s">
        <v>1938</v>
      </c>
      <c r="R5219" s="32">
        <v>105</v>
      </c>
      <c r="S5219" s="32">
        <v>29</v>
      </c>
      <c r="T5219" s="32"/>
      <c r="U5219" s="32"/>
      <c r="V5219" s="32"/>
      <c r="W5219" s="32"/>
      <c r="X5219" s="32"/>
      <c r="Y5219" s="32"/>
      <c r="Z5219" s="32"/>
      <c r="AA5219" s="32" t="s">
        <v>54</v>
      </c>
      <c r="AB5219" s="32" t="s">
        <v>1928</v>
      </c>
      <c r="AC5219" s="32" t="s">
        <v>102</v>
      </c>
      <c r="AD5219" s="32" t="s">
        <v>147</v>
      </c>
      <c r="AE5219" s="33" t="s">
        <v>43</v>
      </c>
      <c r="AF5219" s="32"/>
      <c r="AG5219" s="32"/>
      <c r="AH5219" s="32"/>
      <c r="AI5219" s="32" t="s">
        <v>1929</v>
      </c>
      <c r="AJ5219" s="32"/>
      <c r="AK5219" s="32" t="s">
        <v>46</v>
      </c>
      <c r="AM5219" s="33" t="s">
        <v>2258</v>
      </c>
      <c r="AN5219" s="33" t="s">
        <v>2259</v>
      </c>
      <c r="AO5219" s="33" t="s">
        <v>2556</v>
      </c>
    </row>
    <row r="5220" spans="2:41" ht="13.5" hidden="1" customHeight="1">
      <c r="L5220" s="32">
        <v>25838</v>
      </c>
      <c r="M5220" s="32" t="s">
        <v>1935</v>
      </c>
      <c r="N5220" s="32" t="s">
        <v>6419</v>
      </c>
      <c r="O5220" s="32" t="s">
        <v>1223</v>
      </c>
      <c r="P5220" s="32">
        <v>1972</v>
      </c>
      <c r="Q5220" s="32" t="s">
        <v>1938</v>
      </c>
      <c r="R5220" s="32">
        <v>105</v>
      </c>
      <c r="S5220" s="32">
        <v>34</v>
      </c>
      <c r="T5220" s="32"/>
      <c r="U5220" s="32"/>
      <c r="V5220" s="32">
        <v>1</v>
      </c>
      <c r="W5220" s="32"/>
      <c r="X5220" s="32"/>
      <c r="Y5220" s="32"/>
      <c r="Z5220" s="32"/>
      <c r="AA5220" s="32" t="s">
        <v>54</v>
      </c>
      <c r="AB5220" s="32" t="s">
        <v>1928</v>
      </c>
      <c r="AC5220" s="32"/>
      <c r="AD5220" s="32" t="s">
        <v>2518</v>
      </c>
      <c r="AE5220" s="32" t="s">
        <v>101</v>
      </c>
      <c r="AF5220" s="32"/>
      <c r="AG5220" s="32"/>
      <c r="AH5220" s="32" t="s">
        <v>295</v>
      </c>
      <c r="AI5220" s="32" t="s">
        <v>1929</v>
      </c>
      <c r="AJ5220" s="32"/>
      <c r="AK5220" s="32" t="s">
        <v>46</v>
      </c>
      <c r="AL5220" s="32"/>
      <c r="AN5220" s="32" t="s">
        <v>2253</v>
      </c>
      <c r="AO5220" s="32" t="s">
        <v>3443</v>
      </c>
    </row>
    <row r="5221" spans="2:41" ht="13.5" customHeight="1">
      <c r="B5221" s="31">
        <f>VLOOKUP(L5221,'2-1.手続一覧'!$A$9:$A$1715,1,FALSE)</f>
        <v>24635</v>
      </c>
      <c r="C5221" s="31" t="str">
        <f>IF(VLOOKUP(L5221,'2-1.手続一覧'!$A$9:$Q$1715,2,FALSE)=N5221,"OK","NG")</f>
        <v>OK</v>
      </c>
      <c r="D5221" s="31" t="str">
        <f>IF(VLOOKUP(L5221,'2-1.手続一覧'!$A$9:$Q$1715,3,FALSE)=O5221,"OK","NG")</f>
        <v>OK</v>
      </c>
      <c r="E5221" s="31" t="str">
        <f>IF(VLOOKUP(L5221,'2-1.手続一覧'!$A$9:$S$1715,19,FALSE)=AA5221,"OK","NG")</f>
        <v>OK</v>
      </c>
      <c r="F5221" s="31" t="str">
        <f>IF(VLOOKUP(L5221,'2-1.手続一覧'!$A$9:$S$1715,16,FALSE)=AC5221,"OK","NG")</f>
        <v>NG</v>
      </c>
      <c r="G5221" s="31" t="str">
        <f>IF(VLOOKUP(L5221,'2-1.手続一覧'!$A$9:$S$1715,17,FALSE)=AE5221,"OK","NG")</f>
        <v>NG</v>
      </c>
      <c r="H5221" s="31" t="str">
        <f>IF(VLOOKUP(L5221,'2-1.手続一覧'!$A$9:$T$1715,20,FALSE)=AF5221,"OK","NG")</f>
        <v>OK</v>
      </c>
      <c r="I5221" s="31" t="str">
        <f>IF(VLOOKUP(L5221,'2-1.手続一覧'!$A$9:$U$1715,21,FALSE)=AG5221,"OK","NG")</f>
        <v>OK</v>
      </c>
      <c r="J5221" s="31" t="str">
        <f>IF(VLOOKUP(L5221,'2-1.手続一覧'!$A$9:$V$1715,22,FALSE)=AH5221,"OK","NG")</f>
        <v>OK</v>
      </c>
      <c r="K5221" s="31" t="str">
        <f>IF(VLOOKUP(L5221,'2-1.手続一覧'!$A$9:$W$1715,23,FALSE)=AK5221,"OK","NG")</f>
        <v>OK</v>
      </c>
      <c r="L5221" s="32">
        <v>24635</v>
      </c>
      <c r="M5221" s="32" t="s">
        <v>1935</v>
      </c>
      <c r="N5221" s="32" t="s">
        <v>1224</v>
      </c>
      <c r="O5221" s="32" t="s">
        <v>1223</v>
      </c>
      <c r="P5221" s="32">
        <v>1972</v>
      </c>
      <c r="Q5221" s="32" t="s">
        <v>1938</v>
      </c>
      <c r="R5221" s="32">
        <v>105</v>
      </c>
      <c r="S5221" s="32">
        <v>36</v>
      </c>
      <c r="T5221" s="32"/>
      <c r="U5221" s="32"/>
      <c r="V5221" s="32">
        <v>1</v>
      </c>
      <c r="W5221" s="32"/>
      <c r="X5221" s="32"/>
      <c r="Y5221" s="32"/>
      <c r="Z5221" s="32"/>
      <c r="AA5221" s="32" t="s">
        <v>54</v>
      </c>
      <c r="AB5221" s="32" t="s">
        <v>1928</v>
      </c>
      <c r="AC5221" s="32" t="s">
        <v>102</v>
      </c>
      <c r="AD5221" s="32" t="s">
        <v>147</v>
      </c>
      <c r="AE5221" s="33" t="s">
        <v>43</v>
      </c>
      <c r="AF5221" s="32"/>
      <c r="AG5221" s="32"/>
      <c r="AH5221" s="32"/>
      <c r="AI5221" s="32" t="s">
        <v>1929</v>
      </c>
      <c r="AJ5221" s="32"/>
      <c r="AK5221" s="32" t="s">
        <v>46</v>
      </c>
      <c r="AL5221" s="32"/>
      <c r="AM5221" s="33" t="s">
        <v>2258</v>
      </c>
      <c r="AN5221" s="33" t="s">
        <v>2259</v>
      </c>
      <c r="AO5221" s="33" t="s">
        <v>2556</v>
      </c>
    </row>
    <row r="5222" spans="2:41" ht="13.5" customHeight="1">
      <c r="B5222" s="31">
        <f>VLOOKUP(L5222,'2-1.手続一覧'!$A$9:$A$1715,1,FALSE)</f>
        <v>24636</v>
      </c>
      <c r="C5222" s="31" t="str">
        <f>IF(VLOOKUP(L5222,'2-1.手続一覧'!$A$9:$Q$1715,2,FALSE)=N5222,"OK","NG")</f>
        <v>OK</v>
      </c>
      <c r="D5222" s="31" t="str">
        <f>IF(VLOOKUP(L5222,'2-1.手続一覧'!$A$9:$Q$1715,3,FALSE)=O5222,"OK","NG")</f>
        <v>OK</v>
      </c>
      <c r="E5222" s="31" t="str">
        <f>IF(VLOOKUP(L5222,'2-1.手続一覧'!$A$9:$S$1715,19,FALSE)=AA5222,"OK","NG")</f>
        <v>OK</v>
      </c>
      <c r="F5222" s="31" t="str">
        <f>IF(VLOOKUP(L5222,'2-1.手続一覧'!$A$9:$S$1715,16,FALSE)=AC5222,"OK","NG")</f>
        <v>NG</v>
      </c>
      <c r="G5222" s="31" t="str">
        <f>IF(VLOOKUP(L5222,'2-1.手続一覧'!$A$9:$S$1715,17,FALSE)=AE5222,"OK","NG")</f>
        <v>NG</v>
      </c>
      <c r="H5222" s="31" t="str">
        <f>IF(VLOOKUP(L5222,'2-1.手続一覧'!$A$9:$T$1715,20,FALSE)=AF5222,"OK","NG")</f>
        <v>OK</v>
      </c>
      <c r="I5222" s="31" t="str">
        <f>IF(VLOOKUP(L5222,'2-1.手続一覧'!$A$9:$U$1715,21,FALSE)=AG5222,"OK","NG")</f>
        <v>OK</v>
      </c>
      <c r="J5222" s="31" t="str">
        <f>IF(VLOOKUP(L5222,'2-1.手続一覧'!$A$9:$V$1715,22,FALSE)=AH5222,"OK","NG")</f>
        <v>OK</v>
      </c>
      <c r="K5222" s="31" t="str">
        <f>IF(VLOOKUP(L5222,'2-1.手続一覧'!$A$9:$W$1715,23,FALSE)=AK5222,"OK","NG")</f>
        <v>OK</v>
      </c>
      <c r="L5222" s="32">
        <v>24636</v>
      </c>
      <c r="M5222" s="32" t="s">
        <v>1935</v>
      </c>
      <c r="N5222" s="32" t="s">
        <v>1225</v>
      </c>
      <c r="O5222" s="32" t="s">
        <v>1223</v>
      </c>
      <c r="P5222" s="32">
        <v>1972</v>
      </c>
      <c r="Q5222" s="32" t="s">
        <v>1938</v>
      </c>
      <c r="R5222" s="32">
        <v>105</v>
      </c>
      <c r="S5222" s="32">
        <v>36</v>
      </c>
      <c r="T5222" s="32"/>
      <c r="U5222" s="32"/>
      <c r="V5222" s="32">
        <v>1</v>
      </c>
      <c r="W5222" s="32"/>
      <c r="X5222" s="32"/>
      <c r="Y5222" s="32"/>
      <c r="Z5222" s="32"/>
      <c r="AA5222" s="32" t="s">
        <v>54</v>
      </c>
      <c r="AB5222" s="32" t="s">
        <v>1928</v>
      </c>
      <c r="AC5222" s="32" t="s">
        <v>102</v>
      </c>
      <c r="AD5222" s="32" t="s">
        <v>147</v>
      </c>
      <c r="AE5222" s="33" t="s">
        <v>43</v>
      </c>
      <c r="AF5222" s="32"/>
      <c r="AG5222" s="32"/>
      <c r="AH5222" s="32"/>
      <c r="AI5222" s="32" t="s">
        <v>1929</v>
      </c>
      <c r="AJ5222" s="32"/>
      <c r="AK5222" s="32" t="s">
        <v>46</v>
      </c>
      <c r="AL5222" s="32"/>
      <c r="AM5222" s="33" t="s">
        <v>2258</v>
      </c>
      <c r="AN5222" s="33" t="s">
        <v>2259</v>
      </c>
      <c r="AO5222" s="33" t="s">
        <v>2556</v>
      </c>
    </row>
    <row r="5223" spans="2:41" ht="13.5" customHeight="1">
      <c r="B5223" s="31">
        <f>VLOOKUP(L5223,'2-1.手続一覧'!$A$9:$A$1715,1,FALSE)</f>
        <v>24637</v>
      </c>
      <c r="C5223" s="31" t="str">
        <f>IF(VLOOKUP(L5223,'2-1.手続一覧'!$A$9:$Q$1715,2,FALSE)=N5223,"OK","NG")</f>
        <v>OK</v>
      </c>
      <c r="D5223" s="31" t="str">
        <f>IF(VLOOKUP(L5223,'2-1.手続一覧'!$A$9:$Q$1715,3,FALSE)=O5223,"OK","NG")</f>
        <v>OK</v>
      </c>
      <c r="E5223" s="31" t="str">
        <f>IF(VLOOKUP(L5223,'2-1.手続一覧'!$A$9:$S$1715,19,FALSE)=AA5223,"OK","NG")</f>
        <v>OK</v>
      </c>
      <c r="F5223" s="31" t="str">
        <f>IF(VLOOKUP(L5223,'2-1.手続一覧'!$A$9:$S$1715,16,FALSE)=AC5223,"OK","NG")</f>
        <v>NG</v>
      </c>
      <c r="G5223" s="31" t="str">
        <f>IF(VLOOKUP(L5223,'2-1.手続一覧'!$A$9:$S$1715,17,FALSE)=AE5223,"OK","NG")</f>
        <v>NG</v>
      </c>
      <c r="H5223" s="31" t="str">
        <f>IF(VLOOKUP(L5223,'2-1.手続一覧'!$A$9:$T$1715,20,FALSE)=AF5223,"OK","NG")</f>
        <v>OK</v>
      </c>
      <c r="I5223" s="31" t="str">
        <f>IF(VLOOKUP(L5223,'2-1.手続一覧'!$A$9:$U$1715,21,FALSE)=AG5223,"OK","NG")</f>
        <v>OK</v>
      </c>
      <c r="J5223" s="31" t="str">
        <f>IF(VLOOKUP(L5223,'2-1.手続一覧'!$A$9:$V$1715,22,FALSE)=AH5223,"OK","NG")</f>
        <v>OK</v>
      </c>
      <c r="K5223" s="31" t="str">
        <f>IF(VLOOKUP(L5223,'2-1.手続一覧'!$A$9:$W$1715,23,FALSE)=AK5223,"OK","NG")</f>
        <v>OK</v>
      </c>
      <c r="L5223" s="32">
        <v>24637</v>
      </c>
      <c r="M5223" s="32" t="s">
        <v>1935</v>
      </c>
      <c r="N5223" s="32" t="s">
        <v>1226</v>
      </c>
      <c r="O5223" s="32" t="s">
        <v>1223</v>
      </c>
      <c r="P5223" s="32">
        <v>1972</v>
      </c>
      <c r="Q5223" s="32" t="s">
        <v>1938</v>
      </c>
      <c r="R5223" s="32">
        <v>105</v>
      </c>
      <c r="S5223" s="32">
        <v>36</v>
      </c>
      <c r="T5223" s="32"/>
      <c r="U5223" s="32"/>
      <c r="V5223" s="32">
        <v>1</v>
      </c>
      <c r="W5223" s="32"/>
      <c r="X5223" s="32"/>
      <c r="Y5223" s="32"/>
      <c r="Z5223" s="32"/>
      <c r="AA5223" s="32" t="s">
        <v>54</v>
      </c>
      <c r="AB5223" s="32" t="s">
        <v>1928</v>
      </c>
      <c r="AC5223" s="32" t="s">
        <v>102</v>
      </c>
      <c r="AD5223" s="32" t="s">
        <v>147</v>
      </c>
      <c r="AE5223" s="33" t="s">
        <v>43</v>
      </c>
      <c r="AF5223" s="32"/>
      <c r="AG5223" s="32"/>
      <c r="AH5223" s="32"/>
      <c r="AI5223" s="32" t="s">
        <v>1929</v>
      </c>
      <c r="AJ5223" s="32"/>
      <c r="AK5223" s="32" t="s">
        <v>46</v>
      </c>
      <c r="AL5223" s="32"/>
      <c r="AM5223" s="33" t="s">
        <v>2258</v>
      </c>
      <c r="AN5223" s="33" t="s">
        <v>2259</v>
      </c>
      <c r="AO5223" s="33" t="s">
        <v>2556</v>
      </c>
    </row>
    <row r="5224" spans="2:41" ht="13.5" customHeight="1">
      <c r="B5224" s="31">
        <f>VLOOKUP(L5224,'2-1.手続一覧'!$A$9:$A$1715,1,FALSE)</f>
        <v>24638</v>
      </c>
      <c r="C5224" s="31" t="str">
        <f>IF(VLOOKUP(L5224,'2-1.手続一覧'!$A$9:$Q$1715,2,FALSE)=N5224,"OK","NG")</f>
        <v>OK</v>
      </c>
      <c r="D5224" s="31" t="str">
        <f>IF(VLOOKUP(L5224,'2-1.手続一覧'!$A$9:$Q$1715,3,FALSE)=O5224,"OK","NG")</f>
        <v>OK</v>
      </c>
      <c r="E5224" s="31" t="str">
        <f>IF(VLOOKUP(L5224,'2-1.手続一覧'!$A$9:$S$1715,19,FALSE)=AA5224,"OK","NG")</f>
        <v>OK</v>
      </c>
      <c r="F5224" s="31" t="str">
        <f>IF(VLOOKUP(L5224,'2-1.手続一覧'!$A$9:$S$1715,16,FALSE)=AC5224,"OK","NG")</f>
        <v>NG</v>
      </c>
      <c r="G5224" s="31" t="str">
        <f>IF(VLOOKUP(L5224,'2-1.手続一覧'!$A$9:$S$1715,17,FALSE)=AE5224,"OK","NG")</f>
        <v>NG</v>
      </c>
      <c r="H5224" s="31" t="str">
        <f>IF(VLOOKUP(L5224,'2-1.手続一覧'!$A$9:$T$1715,20,FALSE)=AF5224,"OK","NG")</f>
        <v>OK</v>
      </c>
      <c r="I5224" s="31" t="str">
        <f>IF(VLOOKUP(L5224,'2-1.手続一覧'!$A$9:$U$1715,21,FALSE)=AG5224,"OK","NG")</f>
        <v>OK</v>
      </c>
      <c r="J5224" s="31" t="str">
        <f>IF(VLOOKUP(L5224,'2-1.手続一覧'!$A$9:$V$1715,22,FALSE)=AH5224,"OK","NG")</f>
        <v>OK</v>
      </c>
      <c r="K5224" s="31" t="str">
        <f>IF(VLOOKUP(L5224,'2-1.手続一覧'!$A$9:$W$1715,23,FALSE)=AK5224,"OK","NG")</f>
        <v>OK</v>
      </c>
      <c r="L5224" s="32">
        <v>24638</v>
      </c>
      <c r="M5224" s="32" t="s">
        <v>1935</v>
      </c>
      <c r="N5224" s="32" t="s">
        <v>1227</v>
      </c>
      <c r="O5224" s="32" t="s">
        <v>1223</v>
      </c>
      <c r="P5224" s="32">
        <v>1972</v>
      </c>
      <c r="Q5224" s="32" t="s">
        <v>1938</v>
      </c>
      <c r="R5224" s="32">
        <v>105</v>
      </c>
      <c r="S5224" s="32">
        <v>36</v>
      </c>
      <c r="T5224" s="32"/>
      <c r="U5224" s="32"/>
      <c r="V5224" s="32">
        <v>1</v>
      </c>
      <c r="W5224" s="32"/>
      <c r="X5224" s="32"/>
      <c r="Y5224" s="32"/>
      <c r="Z5224" s="32"/>
      <c r="AA5224" s="32" t="s">
        <v>54</v>
      </c>
      <c r="AB5224" s="32" t="s">
        <v>1928</v>
      </c>
      <c r="AC5224" s="32" t="s">
        <v>102</v>
      </c>
      <c r="AD5224" s="32" t="s">
        <v>147</v>
      </c>
      <c r="AE5224" s="33" t="s">
        <v>43</v>
      </c>
      <c r="AF5224" s="32"/>
      <c r="AG5224" s="32"/>
      <c r="AH5224" s="32"/>
      <c r="AI5224" s="32" t="s">
        <v>1929</v>
      </c>
      <c r="AJ5224" s="32"/>
      <c r="AK5224" s="32" t="s">
        <v>46</v>
      </c>
      <c r="AL5224" s="32"/>
      <c r="AM5224" s="33" t="s">
        <v>2258</v>
      </c>
      <c r="AN5224" s="33" t="s">
        <v>2259</v>
      </c>
      <c r="AO5224" s="33" t="s">
        <v>2556</v>
      </c>
    </row>
    <row r="5225" spans="2:41" ht="13.5" hidden="1" customHeight="1">
      <c r="L5225" s="32">
        <v>25831</v>
      </c>
      <c r="M5225" s="32" t="s">
        <v>1935</v>
      </c>
      <c r="N5225" s="32" t="s">
        <v>6420</v>
      </c>
      <c r="O5225" s="32" t="s">
        <v>1223</v>
      </c>
      <c r="P5225" s="32">
        <v>1972</v>
      </c>
      <c r="Q5225" s="32" t="s">
        <v>1938</v>
      </c>
      <c r="R5225" s="32">
        <v>105</v>
      </c>
      <c r="S5225" s="32">
        <v>36</v>
      </c>
      <c r="T5225" s="32"/>
      <c r="U5225" s="32"/>
      <c r="V5225" s="32">
        <v>1</v>
      </c>
      <c r="W5225" s="32"/>
      <c r="X5225" s="32"/>
      <c r="Y5225" s="32"/>
      <c r="Z5225" s="32"/>
      <c r="AA5225" s="32" t="s">
        <v>54</v>
      </c>
      <c r="AB5225" s="32" t="s">
        <v>1928</v>
      </c>
      <c r="AC5225" s="32"/>
      <c r="AD5225" s="32" t="s">
        <v>147</v>
      </c>
      <c r="AE5225" s="32" t="s">
        <v>101</v>
      </c>
      <c r="AF5225" s="32"/>
      <c r="AG5225" s="32"/>
      <c r="AH5225" s="32"/>
      <c r="AI5225" s="32" t="s">
        <v>1929</v>
      </c>
      <c r="AJ5225" s="32"/>
      <c r="AK5225" s="32" t="s">
        <v>46</v>
      </c>
      <c r="AL5225" s="32"/>
      <c r="AN5225" s="32" t="s">
        <v>2253</v>
      </c>
      <c r="AO5225" s="32" t="s">
        <v>3443</v>
      </c>
    </row>
    <row r="5226" spans="2:41" ht="13.5" hidden="1" customHeight="1">
      <c r="L5226" s="32">
        <v>25832</v>
      </c>
      <c r="M5226" s="32" t="s">
        <v>1935</v>
      </c>
      <c r="N5226" s="32" t="s">
        <v>6421</v>
      </c>
      <c r="O5226" s="32" t="s">
        <v>1223</v>
      </c>
      <c r="P5226" s="32">
        <v>1972</v>
      </c>
      <c r="Q5226" s="32" t="s">
        <v>1938</v>
      </c>
      <c r="R5226" s="32">
        <v>105</v>
      </c>
      <c r="S5226" s="32">
        <v>36</v>
      </c>
      <c r="T5226" s="32"/>
      <c r="U5226" s="32"/>
      <c r="V5226" s="32">
        <v>1</v>
      </c>
      <c r="W5226" s="32"/>
      <c r="X5226" s="32"/>
      <c r="Y5226" s="32"/>
      <c r="Z5226" s="32"/>
      <c r="AA5226" s="32" t="s">
        <v>54</v>
      </c>
      <c r="AB5226" s="32" t="s">
        <v>1928</v>
      </c>
      <c r="AC5226" s="32"/>
      <c r="AD5226" s="32" t="s">
        <v>147</v>
      </c>
      <c r="AE5226" s="32" t="s">
        <v>101</v>
      </c>
      <c r="AF5226" s="32"/>
      <c r="AG5226" s="32"/>
      <c r="AH5226" s="32"/>
      <c r="AI5226" s="32" t="s">
        <v>1929</v>
      </c>
      <c r="AJ5226" s="32"/>
      <c r="AK5226" s="32" t="s">
        <v>46</v>
      </c>
      <c r="AL5226" s="32"/>
      <c r="AN5226" s="32" t="s">
        <v>2253</v>
      </c>
      <c r="AO5226" s="32" t="s">
        <v>3443</v>
      </c>
    </row>
    <row r="5227" spans="2:41" ht="13.5" hidden="1" customHeight="1">
      <c r="L5227" s="32">
        <v>118648</v>
      </c>
      <c r="M5227" s="32" t="s">
        <v>1935</v>
      </c>
      <c r="N5227" s="32" t="s">
        <v>6422</v>
      </c>
      <c r="O5227" s="32" t="s">
        <v>6423</v>
      </c>
      <c r="P5227" s="32">
        <v>1972</v>
      </c>
      <c r="Q5227" s="32" t="s">
        <v>2525</v>
      </c>
      <c r="R5227" s="32">
        <v>473</v>
      </c>
      <c r="S5227" s="32">
        <v>4</v>
      </c>
      <c r="T5227" s="32"/>
      <c r="U5227" s="32"/>
      <c r="V5227" s="32"/>
      <c r="W5227" s="32"/>
      <c r="X5227" s="32"/>
      <c r="Y5227" s="32"/>
      <c r="Z5227" s="32"/>
      <c r="AA5227" s="32" t="s">
        <v>54</v>
      </c>
      <c r="AB5227" s="32" t="s">
        <v>1940</v>
      </c>
      <c r="AC5227" s="32"/>
      <c r="AD5227" s="32" t="s">
        <v>2993</v>
      </c>
      <c r="AE5227" s="32" t="s">
        <v>101</v>
      </c>
      <c r="AF5227" s="32"/>
      <c r="AG5227" s="32"/>
      <c r="AH5227" s="32"/>
      <c r="AI5227" s="32" t="s">
        <v>1929</v>
      </c>
      <c r="AJ5227" s="32"/>
      <c r="AK5227" s="32" t="s">
        <v>46</v>
      </c>
      <c r="AL5227" s="32"/>
      <c r="AN5227" s="32" t="s">
        <v>2253</v>
      </c>
      <c r="AO5227" s="32" t="s">
        <v>3443</v>
      </c>
    </row>
    <row r="5228" spans="2:41" ht="13.5" hidden="1" customHeight="1">
      <c r="L5228" s="32">
        <v>221973</v>
      </c>
      <c r="M5228" s="32" t="s">
        <v>1935</v>
      </c>
      <c r="N5228" s="32" t="s">
        <v>6424</v>
      </c>
      <c r="O5228" s="32" t="s">
        <v>6425</v>
      </c>
      <c r="P5228" s="32">
        <v>1974</v>
      </c>
      <c r="Q5228" s="32" t="s">
        <v>2188</v>
      </c>
      <c r="R5228" s="32">
        <v>1</v>
      </c>
      <c r="S5228" s="32">
        <v>2</v>
      </c>
      <c r="T5228" s="32"/>
      <c r="U5228" s="32"/>
      <c r="V5228" s="32">
        <v>1</v>
      </c>
      <c r="W5228" s="32"/>
      <c r="X5228" s="32"/>
      <c r="Y5228" s="32"/>
      <c r="Z5228" s="32" t="s">
        <v>48</v>
      </c>
      <c r="AA5228" s="32" t="s">
        <v>54</v>
      </c>
      <c r="AB5228" s="32" t="s">
        <v>1928</v>
      </c>
      <c r="AC5228" s="32"/>
      <c r="AD5228" s="32" t="s">
        <v>147</v>
      </c>
      <c r="AE5228" s="32" t="s">
        <v>101</v>
      </c>
      <c r="AF5228" s="32" t="s">
        <v>48</v>
      </c>
      <c r="AG5228" s="32" t="s">
        <v>48</v>
      </c>
      <c r="AH5228" s="32" t="s">
        <v>48</v>
      </c>
      <c r="AI5228" s="32" t="s">
        <v>1929</v>
      </c>
      <c r="AJ5228" s="32" t="s">
        <v>48</v>
      </c>
      <c r="AK5228" s="32" t="s">
        <v>66</v>
      </c>
      <c r="AL5228" s="32" t="s">
        <v>6426</v>
      </c>
      <c r="AN5228" s="33" t="s">
        <v>2253</v>
      </c>
    </row>
    <row r="5229" spans="2:41" ht="13.5" hidden="1" customHeight="1">
      <c r="L5229" s="32">
        <v>118250</v>
      </c>
      <c r="M5229" s="32" t="s">
        <v>1935</v>
      </c>
      <c r="N5229" s="32" t="s">
        <v>6427</v>
      </c>
      <c r="O5229" s="32" t="s">
        <v>6428</v>
      </c>
      <c r="P5229" s="32">
        <v>1974</v>
      </c>
      <c r="Q5229" s="32" t="s">
        <v>2188</v>
      </c>
      <c r="R5229" s="32">
        <v>1</v>
      </c>
      <c r="S5229" s="32">
        <v>4</v>
      </c>
      <c r="T5229" s="32"/>
      <c r="U5229" s="32"/>
      <c r="V5229" s="32">
        <v>2</v>
      </c>
      <c r="W5229" s="32"/>
      <c r="X5229" s="32"/>
      <c r="Y5229" s="32"/>
      <c r="Z5229" s="32"/>
      <c r="AA5229" s="32" t="s">
        <v>54</v>
      </c>
      <c r="AB5229" s="32" t="s">
        <v>1928</v>
      </c>
      <c r="AC5229" s="32"/>
      <c r="AD5229" s="32" t="s">
        <v>147</v>
      </c>
      <c r="AE5229" s="32" t="s">
        <v>101</v>
      </c>
      <c r="AF5229" s="32"/>
      <c r="AG5229" s="32"/>
      <c r="AH5229" s="32"/>
      <c r="AI5229" s="32" t="s">
        <v>1929</v>
      </c>
      <c r="AJ5229" s="32"/>
      <c r="AK5229" s="32" t="s">
        <v>46</v>
      </c>
      <c r="AL5229" s="32"/>
      <c r="AN5229" s="32" t="s">
        <v>2253</v>
      </c>
      <c r="AO5229" s="32" t="s">
        <v>3497</v>
      </c>
    </row>
    <row r="5230" spans="2:41" ht="13.5" hidden="1" customHeight="1">
      <c r="L5230" s="32">
        <v>118252</v>
      </c>
      <c r="M5230" s="32" t="s">
        <v>1935</v>
      </c>
      <c r="N5230" s="32" t="s">
        <v>6429</v>
      </c>
      <c r="O5230" s="32" t="s">
        <v>6428</v>
      </c>
      <c r="P5230" s="32">
        <v>1974</v>
      </c>
      <c r="Q5230" s="32" t="s">
        <v>2188</v>
      </c>
      <c r="R5230" s="32">
        <v>1</v>
      </c>
      <c r="S5230" s="32">
        <v>4</v>
      </c>
      <c r="T5230" s="32"/>
      <c r="U5230" s="32"/>
      <c r="V5230" s="32">
        <v>2</v>
      </c>
      <c r="W5230" s="32"/>
      <c r="X5230" s="32"/>
      <c r="Y5230" s="32"/>
      <c r="Z5230" s="32"/>
      <c r="AA5230" s="32" t="s">
        <v>54</v>
      </c>
      <c r="AB5230" s="32" t="s">
        <v>1928</v>
      </c>
      <c r="AC5230" s="32"/>
      <c r="AD5230" s="32" t="s">
        <v>147</v>
      </c>
      <c r="AE5230" s="32" t="s">
        <v>101</v>
      </c>
      <c r="AF5230" s="32"/>
      <c r="AG5230" s="32"/>
      <c r="AH5230" s="32"/>
      <c r="AI5230" s="32" t="s">
        <v>1929</v>
      </c>
      <c r="AJ5230" s="32"/>
      <c r="AK5230" s="32" t="s">
        <v>46</v>
      </c>
      <c r="AL5230" s="32"/>
      <c r="AN5230" s="32" t="s">
        <v>2253</v>
      </c>
      <c r="AO5230" s="32" t="s">
        <v>3497</v>
      </c>
    </row>
    <row r="5231" spans="2:41" ht="13.5" hidden="1" customHeight="1">
      <c r="L5231" s="32">
        <v>118254</v>
      </c>
      <c r="M5231" s="32" t="s">
        <v>1935</v>
      </c>
      <c r="N5231" s="32" t="s">
        <v>6430</v>
      </c>
      <c r="O5231" s="32" t="s">
        <v>6428</v>
      </c>
      <c r="P5231" s="32">
        <v>1974</v>
      </c>
      <c r="Q5231" s="32" t="s">
        <v>2188</v>
      </c>
      <c r="R5231" s="32">
        <v>1</v>
      </c>
      <c r="S5231" s="32">
        <v>4</v>
      </c>
      <c r="T5231" s="32"/>
      <c r="U5231" s="32"/>
      <c r="V5231" s="32">
        <v>2</v>
      </c>
      <c r="W5231" s="32"/>
      <c r="X5231" s="32"/>
      <c r="Y5231" s="32"/>
      <c r="Z5231" s="32"/>
      <c r="AA5231" s="32" t="s">
        <v>54</v>
      </c>
      <c r="AB5231" s="32" t="s">
        <v>1928</v>
      </c>
      <c r="AC5231" s="32"/>
      <c r="AD5231" s="32" t="s">
        <v>147</v>
      </c>
      <c r="AE5231" s="32" t="s">
        <v>101</v>
      </c>
      <c r="AF5231" s="32"/>
      <c r="AG5231" s="32"/>
      <c r="AH5231" s="32"/>
      <c r="AI5231" s="32" t="s">
        <v>1929</v>
      </c>
      <c r="AJ5231" s="32"/>
      <c r="AK5231" s="32" t="s">
        <v>46</v>
      </c>
      <c r="AL5231" s="32"/>
      <c r="AN5231" s="33" t="s">
        <v>2253</v>
      </c>
      <c r="AO5231" s="33" t="s">
        <v>3497</v>
      </c>
    </row>
    <row r="5232" spans="2:41" ht="13.5" hidden="1" customHeight="1">
      <c r="L5232" s="32">
        <v>118249</v>
      </c>
      <c r="M5232" s="32" t="s">
        <v>1935</v>
      </c>
      <c r="N5232" s="32" t="s">
        <v>6431</v>
      </c>
      <c r="O5232" s="32" t="s">
        <v>6428</v>
      </c>
      <c r="P5232" s="32">
        <v>1974</v>
      </c>
      <c r="Q5232" s="32" t="s">
        <v>2188</v>
      </c>
      <c r="R5232" s="32">
        <v>1</v>
      </c>
      <c r="S5232" s="32">
        <v>4</v>
      </c>
      <c r="T5232" s="32"/>
      <c r="U5232" s="32"/>
      <c r="V5232" s="32">
        <v>3</v>
      </c>
      <c r="W5232" s="32"/>
      <c r="X5232" s="32"/>
      <c r="Y5232" s="32"/>
      <c r="Z5232" s="32"/>
      <c r="AA5232" s="32" t="s">
        <v>54</v>
      </c>
      <c r="AB5232" s="32" t="s">
        <v>1928</v>
      </c>
      <c r="AC5232" s="32"/>
      <c r="AD5232" s="32" t="s">
        <v>147</v>
      </c>
      <c r="AE5232" s="32" t="s">
        <v>101</v>
      </c>
      <c r="AF5232" s="32"/>
      <c r="AG5232" s="32"/>
      <c r="AH5232" s="32"/>
      <c r="AI5232" s="32" t="s">
        <v>1929</v>
      </c>
      <c r="AJ5232" s="32"/>
      <c r="AK5232" s="32" t="s">
        <v>46</v>
      </c>
      <c r="AL5232" s="32"/>
      <c r="AN5232" s="33" t="s">
        <v>2253</v>
      </c>
      <c r="AO5232" s="33" t="s">
        <v>3497</v>
      </c>
    </row>
    <row r="5233" spans="12:41" ht="13.5" hidden="1" customHeight="1">
      <c r="L5233" s="32">
        <v>118251</v>
      </c>
      <c r="M5233" s="32" t="s">
        <v>1935</v>
      </c>
      <c r="N5233" s="32" t="s">
        <v>6432</v>
      </c>
      <c r="O5233" s="32" t="s">
        <v>6428</v>
      </c>
      <c r="P5233" s="32">
        <v>1974</v>
      </c>
      <c r="Q5233" s="32" t="s">
        <v>2188</v>
      </c>
      <c r="R5233" s="32">
        <v>1</v>
      </c>
      <c r="S5233" s="32">
        <v>4</v>
      </c>
      <c r="T5233" s="32"/>
      <c r="U5233" s="32"/>
      <c r="V5233" s="32">
        <v>3</v>
      </c>
      <c r="W5233" s="32"/>
      <c r="X5233" s="32"/>
      <c r="Y5233" s="32"/>
      <c r="Z5233" s="32"/>
      <c r="AA5233" s="32" t="s">
        <v>54</v>
      </c>
      <c r="AB5233" s="32" t="s">
        <v>1928</v>
      </c>
      <c r="AC5233" s="32"/>
      <c r="AD5233" s="32" t="s">
        <v>147</v>
      </c>
      <c r="AE5233" s="32" t="s">
        <v>101</v>
      </c>
      <c r="AF5233" s="32"/>
      <c r="AG5233" s="32"/>
      <c r="AH5233" s="32"/>
      <c r="AI5233" s="32" t="s">
        <v>1929</v>
      </c>
      <c r="AJ5233" s="32"/>
      <c r="AK5233" s="32" t="s">
        <v>46</v>
      </c>
      <c r="AL5233" s="32"/>
      <c r="AN5233" s="33" t="s">
        <v>2253</v>
      </c>
      <c r="AO5233" s="33" t="s">
        <v>3497</v>
      </c>
    </row>
    <row r="5234" spans="12:41" ht="13.5" hidden="1" customHeight="1">
      <c r="L5234" s="32">
        <v>118253</v>
      </c>
      <c r="M5234" s="32" t="s">
        <v>1935</v>
      </c>
      <c r="N5234" s="32" t="s">
        <v>6433</v>
      </c>
      <c r="O5234" s="32" t="s">
        <v>6428</v>
      </c>
      <c r="P5234" s="32">
        <v>1974</v>
      </c>
      <c r="Q5234" s="32" t="s">
        <v>2188</v>
      </c>
      <c r="R5234" s="32">
        <v>1</v>
      </c>
      <c r="S5234" s="32">
        <v>4</v>
      </c>
      <c r="T5234" s="32"/>
      <c r="U5234" s="32"/>
      <c r="V5234" s="32">
        <v>3</v>
      </c>
      <c r="W5234" s="32"/>
      <c r="X5234" s="32"/>
      <c r="Y5234" s="32"/>
      <c r="Z5234" s="32"/>
      <c r="AA5234" s="32" t="s">
        <v>54</v>
      </c>
      <c r="AB5234" s="32" t="s">
        <v>1928</v>
      </c>
      <c r="AC5234" s="32"/>
      <c r="AD5234" s="32" t="s">
        <v>147</v>
      </c>
      <c r="AE5234" s="32" t="s">
        <v>101</v>
      </c>
      <c r="AF5234" s="32"/>
      <c r="AG5234" s="32"/>
      <c r="AH5234" s="32"/>
      <c r="AI5234" s="32" t="s">
        <v>1929</v>
      </c>
      <c r="AJ5234" s="32"/>
      <c r="AK5234" s="32" t="s">
        <v>46</v>
      </c>
      <c r="AL5234" s="32"/>
      <c r="AN5234" s="33" t="s">
        <v>2253</v>
      </c>
      <c r="AO5234" s="33" t="s">
        <v>3497</v>
      </c>
    </row>
    <row r="5235" spans="12:41" ht="13.5" hidden="1" customHeight="1">
      <c r="L5235" s="32">
        <v>118255</v>
      </c>
      <c r="M5235" s="32" t="s">
        <v>1935</v>
      </c>
      <c r="N5235" s="32" t="s">
        <v>6379</v>
      </c>
      <c r="O5235" s="32" t="s">
        <v>6428</v>
      </c>
      <c r="P5235" s="32">
        <v>1974</v>
      </c>
      <c r="Q5235" s="32" t="s">
        <v>2188</v>
      </c>
      <c r="R5235" s="32">
        <v>1</v>
      </c>
      <c r="S5235" s="32">
        <v>4</v>
      </c>
      <c r="T5235" s="32"/>
      <c r="U5235" s="32"/>
      <c r="V5235" s="32"/>
      <c r="W5235" s="32"/>
      <c r="X5235" s="32"/>
      <c r="Y5235" s="32"/>
      <c r="Z5235" s="32"/>
      <c r="AA5235" s="32" t="s">
        <v>54</v>
      </c>
      <c r="AB5235" s="32" t="s">
        <v>1928</v>
      </c>
      <c r="AC5235" s="32"/>
      <c r="AD5235" s="32" t="s">
        <v>147</v>
      </c>
      <c r="AE5235" s="32" t="s">
        <v>101</v>
      </c>
      <c r="AF5235" s="32"/>
      <c r="AG5235" s="32"/>
      <c r="AH5235" s="32"/>
      <c r="AI5235" s="32" t="s">
        <v>1929</v>
      </c>
      <c r="AJ5235" s="32"/>
      <c r="AK5235" s="32" t="s">
        <v>46</v>
      </c>
      <c r="AL5235" s="32"/>
      <c r="AN5235" s="33" t="s">
        <v>2253</v>
      </c>
      <c r="AO5235" s="33" t="s">
        <v>3497</v>
      </c>
    </row>
    <row r="5236" spans="12:41" ht="13.5" hidden="1" customHeight="1">
      <c r="L5236" s="32">
        <v>25919</v>
      </c>
      <c r="M5236" s="32" t="s">
        <v>1935</v>
      </c>
      <c r="N5236" s="32" t="s">
        <v>6434</v>
      </c>
      <c r="O5236" s="32" t="s">
        <v>6435</v>
      </c>
      <c r="P5236" s="32">
        <v>2008</v>
      </c>
      <c r="Q5236" s="32" t="s">
        <v>2188</v>
      </c>
      <c r="R5236" s="32">
        <v>7</v>
      </c>
      <c r="S5236" s="32">
        <v>7</v>
      </c>
      <c r="T5236" s="32"/>
      <c r="U5236" s="32"/>
      <c r="V5236" s="32">
        <v>1</v>
      </c>
      <c r="W5236" s="32"/>
      <c r="X5236" s="32"/>
      <c r="Y5236" s="32"/>
      <c r="Z5236" s="32" t="s">
        <v>6436</v>
      </c>
      <c r="AA5236" s="32" t="s">
        <v>54</v>
      </c>
      <c r="AB5236" s="32" t="s">
        <v>1928</v>
      </c>
      <c r="AC5236" s="32"/>
      <c r="AD5236" s="32" t="s">
        <v>147</v>
      </c>
      <c r="AE5236" s="32" t="s">
        <v>101</v>
      </c>
      <c r="AF5236" s="32"/>
      <c r="AG5236" s="32"/>
      <c r="AH5236" s="32"/>
      <c r="AI5236" s="32" t="s">
        <v>1929</v>
      </c>
      <c r="AJ5236" s="32"/>
      <c r="AK5236" s="32" t="s">
        <v>46</v>
      </c>
      <c r="AL5236" s="32"/>
      <c r="AN5236" s="33" t="s">
        <v>2253</v>
      </c>
      <c r="AO5236" s="33" t="s">
        <v>4347</v>
      </c>
    </row>
    <row r="5237" spans="12:41" hidden="1">
      <c r="L5237" s="32">
        <v>118257</v>
      </c>
      <c r="M5237" s="32" t="s">
        <v>1935</v>
      </c>
      <c r="N5237" s="32" t="s">
        <v>6437</v>
      </c>
      <c r="O5237" s="32" t="s">
        <v>6438</v>
      </c>
      <c r="P5237" s="32">
        <v>2004</v>
      </c>
      <c r="Q5237" s="32" t="s">
        <v>2573</v>
      </c>
      <c r="R5237" s="32">
        <v>124</v>
      </c>
      <c r="S5237" s="32">
        <v>1</v>
      </c>
      <c r="T5237" s="32"/>
      <c r="U5237" s="32"/>
      <c r="V5237" s="32"/>
      <c r="W5237" s="32"/>
      <c r="X5237" s="32"/>
      <c r="Y5237" s="32"/>
      <c r="Z5237" s="32" t="s">
        <v>6439</v>
      </c>
      <c r="AA5237" s="32" t="s">
        <v>54</v>
      </c>
      <c r="AB5237" s="32" t="s">
        <v>1928</v>
      </c>
      <c r="AC5237" s="32"/>
      <c r="AD5237" s="32" t="s">
        <v>147</v>
      </c>
      <c r="AE5237" s="32" t="s">
        <v>101</v>
      </c>
      <c r="AF5237" s="32"/>
      <c r="AG5237" s="32"/>
      <c r="AH5237" s="32"/>
      <c r="AI5237" s="32" t="s">
        <v>1929</v>
      </c>
      <c r="AJ5237" s="32"/>
      <c r="AK5237" s="32" t="s">
        <v>46</v>
      </c>
      <c r="AL5237" s="32"/>
      <c r="AN5237" s="33" t="s">
        <v>2998</v>
      </c>
      <c r="AO5237" s="33" t="s">
        <v>3632</v>
      </c>
    </row>
    <row r="5238" spans="12:41" hidden="1">
      <c r="L5238" s="32">
        <v>118256</v>
      </c>
      <c r="M5238" s="32" t="s">
        <v>1935</v>
      </c>
      <c r="N5238" s="32" t="s">
        <v>6440</v>
      </c>
      <c r="O5238" s="32" t="s">
        <v>6438</v>
      </c>
      <c r="P5238" s="32">
        <v>2004</v>
      </c>
      <c r="Q5238" s="32" t="s">
        <v>2573</v>
      </c>
      <c r="R5238" s="32">
        <v>124</v>
      </c>
      <c r="S5238" s="32">
        <v>2</v>
      </c>
      <c r="T5238" s="32"/>
      <c r="U5238" s="32"/>
      <c r="V5238" s="32"/>
      <c r="W5238" s="32"/>
      <c r="X5238" s="32"/>
      <c r="Y5238" s="32"/>
      <c r="Z5238" s="32" t="s">
        <v>6439</v>
      </c>
      <c r="AA5238" s="32" t="s">
        <v>45</v>
      </c>
      <c r="AB5238" s="32" t="s">
        <v>147</v>
      </c>
      <c r="AC5238" s="32"/>
      <c r="AD5238" s="32" t="s">
        <v>1928</v>
      </c>
      <c r="AE5238" s="32" t="s">
        <v>101</v>
      </c>
      <c r="AF5238" s="32"/>
      <c r="AG5238" s="32"/>
      <c r="AH5238" s="32"/>
      <c r="AI5238" s="32" t="s">
        <v>1929</v>
      </c>
      <c r="AJ5238" s="32"/>
      <c r="AK5238" s="32" t="s">
        <v>46</v>
      </c>
      <c r="AL5238" s="32"/>
      <c r="AN5238" s="33" t="s">
        <v>2998</v>
      </c>
      <c r="AO5238" s="33" t="s">
        <v>3632</v>
      </c>
    </row>
    <row r="5239" spans="12:41" ht="13.5" hidden="1" customHeight="1">
      <c r="L5239" s="32">
        <v>118258</v>
      </c>
      <c r="M5239" s="32" t="s">
        <v>1935</v>
      </c>
      <c r="N5239" s="32" t="s">
        <v>6441</v>
      </c>
      <c r="O5239" s="32" t="s">
        <v>6442</v>
      </c>
      <c r="P5239" s="32">
        <v>1957</v>
      </c>
      <c r="Q5239" s="32" t="s">
        <v>2525</v>
      </c>
      <c r="R5239" s="32">
        <v>43</v>
      </c>
      <c r="S5239" s="32">
        <v>46</v>
      </c>
      <c r="T5239" s="32"/>
      <c r="U5239" s="32"/>
      <c r="V5239" s="32">
        <v>4</v>
      </c>
      <c r="W5239" s="32"/>
      <c r="X5239" s="32"/>
      <c r="Y5239" s="32"/>
      <c r="Z5239" s="32" t="s">
        <v>6443</v>
      </c>
      <c r="AA5239" s="32" t="s">
        <v>54</v>
      </c>
      <c r="AB5239" s="32" t="s">
        <v>1928</v>
      </c>
      <c r="AC5239" s="32"/>
      <c r="AD5239" s="32" t="s">
        <v>147</v>
      </c>
      <c r="AE5239" s="32" t="s">
        <v>101</v>
      </c>
      <c r="AF5239" s="32"/>
      <c r="AG5239" s="32"/>
      <c r="AH5239" s="32"/>
      <c r="AI5239" s="32" t="s">
        <v>1929</v>
      </c>
      <c r="AJ5239" s="32"/>
      <c r="AK5239" s="32" t="s">
        <v>46</v>
      </c>
      <c r="AL5239" s="32"/>
      <c r="AN5239" s="33" t="s">
        <v>2253</v>
      </c>
      <c r="AO5239" s="33" t="s">
        <v>6444</v>
      </c>
    </row>
    <row r="5240" spans="12:41" ht="13.5" hidden="1" customHeight="1">
      <c r="L5240" s="32">
        <v>23231</v>
      </c>
      <c r="M5240" s="32" t="s">
        <v>1935</v>
      </c>
      <c r="N5240" s="32" t="s">
        <v>6445</v>
      </c>
      <c r="O5240" s="32" t="s">
        <v>6446</v>
      </c>
      <c r="P5240" s="32">
        <v>1998</v>
      </c>
      <c r="Q5240" s="32" t="s">
        <v>1938</v>
      </c>
      <c r="R5240" s="32">
        <v>116</v>
      </c>
      <c r="S5240" s="32">
        <v>5</v>
      </c>
      <c r="T5240" s="32"/>
      <c r="U5240" s="32"/>
      <c r="V5240" s="32"/>
      <c r="W5240" s="32"/>
      <c r="X5240" s="32"/>
      <c r="Y5240" s="32"/>
      <c r="Z5240" s="32"/>
      <c r="AA5240" s="32" t="s">
        <v>54</v>
      </c>
      <c r="AB5240" s="32" t="s">
        <v>1928</v>
      </c>
      <c r="AC5240" s="32"/>
      <c r="AD5240" s="32" t="s">
        <v>147</v>
      </c>
      <c r="AE5240" s="32" t="s">
        <v>101</v>
      </c>
      <c r="AF5240" s="32"/>
      <c r="AG5240" s="32"/>
      <c r="AH5240" s="32"/>
      <c r="AI5240" s="32" t="s">
        <v>1929</v>
      </c>
      <c r="AJ5240" s="32"/>
      <c r="AK5240" s="32" t="s">
        <v>46</v>
      </c>
      <c r="AL5240" s="32"/>
      <c r="AN5240" s="33" t="s">
        <v>1949</v>
      </c>
      <c r="AO5240" s="33" t="s">
        <v>2529</v>
      </c>
    </row>
    <row r="5241" spans="12:41" ht="13.5" hidden="1" customHeight="1">
      <c r="L5241" s="32">
        <v>118259</v>
      </c>
      <c r="M5241" s="32" t="s">
        <v>1935</v>
      </c>
      <c r="N5241" s="32" t="s">
        <v>2527</v>
      </c>
      <c r="O5241" s="32" t="s">
        <v>6446</v>
      </c>
      <c r="P5241" s="32">
        <v>1999</v>
      </c>
      <c r="Q5241" s="32" t="s">
        <v>2188</v>
      </c>
      <c r="R5241" s="32">
        <v>10</v>
      </c>
      <c r="S5241" s="32">
        <v>7</v>
      </c>
      <c r="T5241" s="32"/>
      <c r="U5241" s="32"/>
      <c r="V5241" s="32"/>
      <c r="W5241" s="32"/>
      <c r="X5241" s="32"/>
      <c r="Y5241" s="32"/>
      <c r="Z5241" s="32"/>
      <c r="AA5241" s="32" t="s">
        <v>54</v>
      </c>
      <c r="AB5241" s="32" t="s">
        <v>1928</v>
      </c>
      <c r="AC5241" s="32"/>
      <c r="AD5241" s="32" t="s">
        <v>147</v>
      </c>
      <c r="AE5241" s="32" t="s">
        <v>101</v>
      </c>
      <c r="AF5241" s="32"/>
      <c r="AG5241" s="32"/>
      <c r="AH5241" s="32"/>
      <c r="AI5241" s="32" t="s">
        <v>1929</v>
      </c>
      <c r="AJ5241" s="32"/>
      <c r="AK5241" s="32" t="s">
        <v>46</v>
      </c>
      <c r="AL5241" s="32"/>
      <c r="AN5241" s="33" t="s">
        <v>1949</v>
      </c>
      <c r="AO5241" s="33" t="s">
        <v>2529</v>
      </c>
    </row>
    <row r="5242" spans="12:41" ht="13.5" hidden="1" customHeight="1">
      <c r="L5242" s="32">
        <v>118260</v>
      </c>
      <c r="M5242" s="32" t="s">
        <v>1935</v>
      </c>
      <c r="N5242" s="32" t="s">
        <v>2530</v>
      </c>
      <c r="O5242" s="32" t="s">
        <v>6446</v>
      </c>
      <c r="P5242" s="32">
        <v>1999</v>
      </c>
      <c r="Q5242" s="32" t="s">
        <v>2188</v>
      </c>
      <c r="R5242" s="32">
        <v>10</v>
      </c>
      <c r="S5242" s="32">
        <v>7</v>
      </c>
      <c r="T5242" s="32"/>
      <c r="U5242" s="32"/>
      <c r="V5242" s="32"/>
      <c r="W5242" s="32"/>
      <c r="X5242" s="32"/>
      <c r="Y5242" s="32"/>
      <c r="Z5242" s="32"/>
      <c r="AA5242" s="32" t="s">
        <v>54</v>
      </c>
      <c r="AB5242" s="32" t="s">
        <v>1928</v>
      </c>
      <c r="AC5242" s="32"/>
      <c r="AD5242" s="32" t="s">
        <v>147</v>
      </c>
      <c r="AE5242" s="32" t="s">
        <v>101</v>
      </c>
      <c r="AF5242" s="32"/>
      <c r="AG5242" s="32"/>
      <c r="AH5242" s="32"/>
      <c r="AI5242" s="32" t="s">
        <v>1929</v>
      </c>
      <c r="AJ5242" s="32"/>
      <c r="AK5242" s="32" t="s">
        <v>46</v>
      </c>
      <c r="AL5242" s="32"/>
      <c r="AN5242" s="33" t="s">
        <v>1949</v>
      </c>
      <c r="AO5242" s="33" t="s">
        <v>2529</v>
      </c>
    </row>
    <row r="5243" spans="12:41" ht="13.5" hidden="1" customHeight="1">
      <c r="L5243" s="32">
        <v>23225</v>
      </c>
      <c r="M5243" s="32" t="s">
        <v>1935</v>
      </c>
      <c r="N5243" s="32" t="s">
        <v>6447</v>
      </c>
      <c r="O5243" s="32" t="s">
        <v>6446</v>
      </c>
      <c r="P5243" s="32">
        <v>1998</v>
      </c>
      <c r="Q5243" s="32" t="s">
        <v>1938</v>
      </c>
      <c r="R5243" s="32">
        <v>116</v>
      </c>
      <c r="S5243" s="32">
        <v>8</v>
      </c>
      <c r="T5243" s="32"/>
      <c r="U5243" s="32"/>
      <c r="V5243" s="32">
        <v>1</v>
      </c>
      <c r="W5243" s="32"/>
      <c r="X5243" s="32"/>
      <c r="Y5243" s="32"/>
      <c r="Z5243" s="32"/>
      <c r="AA5243" s="32" t="s">
        <v>54</v>
      </c>
      <c r="AB5243" s="32" t="s">
        <v>1928</v>
      </c>
      <c r="AC5243" s="32"/>
      <c r="AD5243" s="32" t="s">
        <v>147</v>
      </c>
      <c r="AE5243" s="32" t="s">
        <v>101</v>
      </c>
      <c r="AF5243" s="32"/>
      <c r="AG5243" s="32"/>
      <c r="AH5243" s="32"/>
      <c r="AI5243" s="32" t="s">
        <v>1929</v>
      </c>
      <c r="AJ5243" s="32"/>
      <c r="AK5243" s="32" t="s">
        <v>46</v>
      </c>
      <c r="AL5243" s="32"/>
      <c r="AN5243" s="33" t="s">
        <v>1949</v>
      </c>
      <c r="AO5243" s="33" t="s">
        <v>2529</v>
      </c>
    </row>
    <row r="5244" spans="12:41" ht="13.5" hidden="1" customHeight="1">
      <c r="L5244" s="32">
        <v>23226</v>
      </c>
      <c r="M5244" s="32" t="s">
        <v>1935</v>
      </c>
      <c r="N5244" s="32" t="s">
        <v>4576</v>
      </c>
      <c r="O5244" s="32" t="s">
        <v>6446</v>
      </c>
      <c r="P5244" s="32">
        <v>1998</v>
      </c>
      <c r="Q5244" s="32" t="s">
        <v>1938</v>
      </c>
      <c r="R5244" s="32">
        <v>116</v>
      </c>
      <c r="S5244" s="32">
        <v>8</v>
      </c>
      <c r="T5244" s="32"/>
      <c r="U5244" s="32"/>
      <c r="V5244" s="32">
        <v>2</v>
      </c>
      <c r="W5244" s="32"/>
      <c r="X5244" s="32"/>
      <c r="Y5244" s="32"/>
      <c r="Z5244" s="32"/>
      <c r="AA5244" s="32" t="s">
        <v>54</v>
      </c>
      <c r="AB5244" s="32" t="s">
        <v>1928</v>
      </c>
      <c r="AC5244" s="32"/>
      <c r="AD5244" s="32" t="s">
        <v>147</v>
      </c>
      <c r="AE5244" s="32" t="s">
        <v>101</v>
      </c>
      <c r="AF5244" s="32"/>
      <c r="AG5244" s="32"/>
      <c r="AH5244" s="32"/>
      <c r="AI5244" s="32" t="s">
        <v>1929</v>
      </c>
      <c r="AJ5244" s="32"/>
      <c r="AK5244" s="32" t="s">
        <v>46</v>
      </c>
      <c r="AL5244" s="32"/>
      <c r="AN5244" s="33" t="s">
        <v>1949</v>
      </c>
      <c r="AO5244" s="33" t="s">
        <v>2529</v>
      </c>
    </row>
    <row r="5245" spans="12:41" ht="13.5" hidden="1" customHeight="1">
      <c r="L5245" s="32">
        <v>23227</v>
      </c>
      <c r="M5245" s="32" t="s">
        <v>1935</v>
      </c>
      <c r="N5245" s="32" t="s">
        <v>2534</v>
      </c>
      <c r="O5245" s="32" t="s">
        <v>6446</v>
      </c>
      <c r="P5245" s="32">
        <v>1998</v>
      </c>
      <c r="Q5245" s="32" t="s">
        <v>1938</v>
      </c>
      <c r="R5245" s="32">
        <v>116</v>
      </c>
      <c r="S5245" s="32">
        <v>11</v>
      </c>
      <c r="T5245" s="32"/>
      <c r="U5245" s="32"/>
      <c r="V5245" s="32">
        <v>2</v>
      </c>
      <c r="W5245" s="32"/>
      <c r="X5245" s="32"/>
      <c r="Y5245" s="32"/>
      <c r="Z5245" s="32"/>
      <c r="AA5245" s="32" t="s">
        <v>54</v>
      </c>
      <c r="AB5245" s="32" t="s">
        <v>1928</v>
      </c>
      <c r="AC5245" s="32"/>
      <c r="AD5245" s="32" t="s">
        <v>147</v>
      </c>
      <c r="AE5245" s="32" t="s">
        <v>101</v>
      </c>
      <c r="AF5245" s="32"/>
      <c r="AG5245" s="32"/>
      <c r="AH5245" s="32"/>
      <c r="AI5245" s="32" t="s">
        <v>1929</v>
      </c>
      <c r="AJ5245" s="32"/>
      <c r="AK5245" s="32" t="s">
        <v>46</v>
      </c>
      <c r="AL5245" s="32"/>
      <c r="AN5245" s="33" t="s">
        <v>1949</v>
      </c>
      <c r="AO5245" s="33" t="s">
        <v>2529</v>
      </c>
    </row>
    <row r="5246" spans="12:41" ht="13.5" hidden="1" customHeight="1">
      <c r="L5246" s="32">
        <v>23228</v>
      </c>
      <c r="M5246" s="32" t="s">
        <v>1935</v>
      </c>
      <c r="N5246" s="32" t="s">
        <v>6448</v>
      </c>
      <c r="O5246" s="32" t="s">
        <v>6446</v>
      </c>
      <c r="P5246" s="32">
        <v>1998</v>
      </c>
      <c r="Q5246" s="32" t="s">
        <v>1938</v>
      </c>
      <c r="R5246" s="32">
        <v>116</v>
      </c>
      <c r="S5246" s="32">
        <v>11</v>
      </c>
      <c r="T5246" s="32"/>
      <c r="U5246" s="32"/>
      <c r="V5246" s="32">
        <v>3</v>
      </c>
      <c r="W5246" s="32"/>
      <c r="X5246" s="32"/>
      <c r="Y5246" s="32"/>
      <c r="Z5246" s="32"/>
      <c r="AA5246" s="32" t="s">
        <v>54</v>
      </c>
      <c r="AB5246" s="32" t="s">
        <v>1928</v>
      </c>
      <c r="AC5246" s="32"/>
      <c r="AD5246" s="32" t="s">
        <v>147</v>
      </c>
      <c r="AE5246" s="32" t="s">
        <v>101</v>
      </c>
      <c r="AF5246" s="32"/>
      <c r="AG5246" s="32"/>
      <c r="AH5246" s="32"/>
      <c r="AI5246" s="32" t="s">
        <v>1929</v>
      </c>
      <c r="AJ5246" s="32"/>
      <c r="AK5246" s="32" t="s">
        <v>46</v>
      </c>
      <c r="AL5246" s="32"/>
      <c r="AN5246" s="33" t="s">
        <v>1949</v>
      </c>
      <c r="AO5246" s="33" t="s">
        <v>2529</v>
      </c>
    </row>
    <row r="5247" spans="12:41" ht="13.5" hidden="1" customHeight="1">
      <c r="L5247" s="32">
        <v>23229</v>
      </c>
      <c r="M5247" s="32" t="s">
        <v>1935</v>
      </c>
      <c r="N5247" s="32" t="s">
        <v>6449</v>
      </c>
      <c r="O5247" s="32" t="s">
        <v>6446</v>
      </c>
      <c r="P5247" s="32">
        <v>1998</v>
      </c>
      <c r="Q5247" s="32" t="s">
        <v>1938</v>
      </c>
      <c r="R5247" s="32">
        <v>116</v>
      </c>
      <c r="S5247" s="32">
        <v>13</v>
      </c>
      <c r="T5247" s="32"/>
      <c r="U5247" s="32"/>
      <c r="V5247" s="32">
        <v>2</v>
      </c>
      <c r="W5247" s="32"/>
      <c r="X5247" s="32"/>
      <c r="Y5247" s="32"/>
      <c r="Z5247" s="32"/>
      <c r="AA5247" s="32" t="s">
        <v>54</v>
      </c>
      <c r="AB5247" s="32" t="s">
        <v>1928</v>
      </c>
      <c r="AC5247" s="32"/>
      <c r="AD5247" s="32" t="s">
        <v>147</v>
      </c>
      <c r="AE5247" s="32" t="s">
        <v>101</v>
      </c>
      <c r="AF5247" s="32"/>
      <c r="AG5247" s="32"/>
      <c r="AH5247" s="32"/>
      <c r="AI5247" s="32" t="s">
        <v>1929</v>
      </c>
      <c r="AJ5247" s="32"/>
      <c r="AK5247" s="32" t="s">
        <v>46</v>
      </c>
      <c r="AL5247" s="32"/>
      <c r="AN5247" s="33" t="s">
        <v>1949</v>
      </c>
      <c r="AO5247" s="33" t="s">
        <v>2529</v>
      </c>
    </row>
    <row r="5248" spans="12:41" ht="13.5" hidden="1" customHeight="1">
      <c r="L5248" s="32">
        <v>23224</v>
      </c>
      <c r="M5248" s="32" t="s">
        <v>1935</v>
      </c>
      <c r="N5248" s="32" t="s">
        <v>2536</v>
      </c>
      <c r="O5248" s="32" t="s">
        <v>6446</v>
      </c>
      <c r="P5248" s="32">
        <v>1998</v>
      </c>
      <c r="Q5248" s="32" t="s">
        <v>1938</v>
      </c>
      <c r="R5248" s="32">
        <v>116</v>
      </c>
      <c r="S5248" s="32">
        <v>14</v>
      </c>
      <c r="T5248" s="32"/>
      <c r="U5248" s="32"/>
      <c r="V5248" s="32"/>
      <c r="W5248" s="32"/>
      <c r="X5248" s="32"/>
      <c r="Y5248" s="32"/>
      <c r="Z5248" s="32"/>
      <c r="AA5248" s="32" t="s">
        <v>54</v>
      </c>
      <c r="AB5248" s="32" t="s">
        <v>1928</v>
      </c>
      <c r="AC5248" s="32"/>
      <c r="AD5248" s="32" t="s">
        <v>147</v>
      </c>
      <c r="AE5248" s="32" t="s">
        <v>101</v>
      </c>
      <c r="AF5248" s="32"/>
      <c r="AG5248" s="32"/>
      <c r="AH5248" s="32"/>
      <c r="AI5248" s="32" t="s">
        <v>1929</v>
      </c>
      <c r="AJ5248" s="32"/>
      <c r="AK5248" s="32" t="s">
        <v>46</v>
      </c>
      <c r="AL5248" s="32"/>
      <c r="AN5248" s="33" t="s">
        <v>1949</v>
      </c>
      <c r="AO5248" s="33" t="s">
        <v>2529</v>
      </c>
    </row>
    <row r="5249" spans="12:41" ht="13.5" hidden="1" customHeight="1">
      <c r="L5249" s="32">
        <v>118261</v>
      </c>
      <c r="M5249" s="32" t="s">
        <v>1935</v>
      </c>
      <c r="N5249" s="32" t="s">
        <v>1947</v>
      </c>
      <c r="O5249" s="32" t="s">
        <v>6446</v>
      </c>
      <c r="P5249" s="32">
        <v>1999</v>
      </c>
      <c r="Q5249" s="32" t="s">
        <v>2188</v>
      </c>
      <c r="R5249" s="32">
        <v>10</v>
      </c>
      <c r="S5249" s="32">
        <v>14</v>
      </c>
      <c r="T5249" s="32"/>
      <c r="U5249" s="32"/>
      <c r="V5249" s="32"/>
      <c r="W5249" s="32"/>
      <c r="X5249" s="32"/>
      <c r="Y5249" s="32"/>
      <c r="Z5249" s="32"/>
      <c r="AA5249" s="32" t="s">
        <v>54</v>
      </c>
      <c r="AB5249" s="32" t="s">
        <v>1928</v>
      </c>
      <c r="AC5249" s="32"/>
      <c r="AD5249" s="32" t="s">
        <v>147</v>
      </c>
      <c r="AE5249" s="32" t="s">
        <v>101</v>
      </c>
      <c r="AF5249" s="32"/>
      <c r="AG5249" s="32"/>
      <c r="AH5249" s="32"/>
      <c r="AI5249" s="32" t="s">
        <v>1929</v>
      </c>
      <c r="AJ5249" s="32"/>
      <c r="AK5249" s="32" t="s">
        <v>46</v>
      </c>
      <c r="AL5249" s="32"/>
      <c r="AN5249" s="33" t="s">
        <v>1949</v>
      </c>
      <c r="AO5249" s="33" t="s">
        <v>2529</v>
      </c>
    </row>
    <row r="5250" spans="12:41" ht="13.5" hidden="1" customHeight="1">
      <c r="L5250" s="32">
        <v>23230</v>
      </c>
      <c r="M5250" s="32" t="s">
        <v>1935</v>
      </c>
      <c r="N5250" s="32" t="s">
        <v>6450</v>
      </c>
      <c r="O5250" s="32" t="s">
        <v>6446</v>
      </c>
      <c r="P5250" s="32">
        <v>1998</v>
      </c>
      <c r="Q5250" s="32" t="s">
        <v>1938</v>
      </c>
      <c r="R5250" s="32">
        <v>116</v>
      </c>
      <c r="S5250" s="32"/>
      <c r="T5250" s="32"/>
      <c r="U5250" s="32"/>
      <c r="V5250" s="32"/>
      <c r="W5250" s="32"/>
      <c r="X5250" s="32"/>
      <c r="Y5250" s="32"/>
      <c r="Z5250" s="32"/>
      <c r="AA5250" s="32" t="s">
        <v>54</v>
      </c>
      <c r="AB5250" s="32" t="s">
        <v>1928</v>
      </c>
      <c r="AC5250" s="32"/>
      <c r="AD5250" s="32" t="s">
        <v>147</v>
      </c>
      <c r="AE5250" s="32" t="s">
        <v>101</v>
      </c>
      <c r="AF5250" s="32"/>
      <c r="AG5250" s="32"/>
      <c r="AH5250" s="32"/>
      <c r="AI5250" s="32" t="s">
        <v>1929</v>
      </c>
      <c r="AJ5250" s="32"/>
      <c r="AK5250" s="32" t="s">
        <v>46</v>
      </c>
      <c r="AL5250" s="32"/>
      <c r="AN5250" s="33" t="s">
        <v>1949</v>
      </c>
      <c r="AO5250" s="33" t="s">
        <v>2529</v>
      </c>
    </row>
    <row r="5251" spans="12:41" ht="13.5" hidden="1" customHeight="1">
      <c r="L5251" s="32">
        <v>219022</v>
      </c>
      <c r="M5251" s="32" t="s">
        <v>1935</v>
      </c>
      <c r="N5251" s="32" t="s">
        <v>6451</v>
      </c>
      <c r="O5251" s="32" t="s">
        <v>6452</v>
      </c>
      <c r="P5251" s="32">
        <v>1998</v>
      </c>
      <c r="Q5251" s="32" t="s">
        <v>1938</v>
      </c>
      <c r="R5251" s="32">
        <v>52</v>
      </c>
      <c r="S5251" s="32">
        <v>4</v>
      </c>
      <c r="T5251" s="32"/>
      <c r="U5251" s="32"/>
      <c r="V5251" s="32">
        <v>1</v>
      </c>
      <c r="W5251" s="32"/>
      <c r="X5251" s="32"/>
      <c r="Y5251" s="32"/>
      <c r="Z5251" s="32" t="s">
        <v>48</v>
      </c>
      <c r="AA5251" s="32" t="s">
        <v>54</v>
      </c>
      <c r="AB5251" s="32" t="s">
        <v>1928</v>
      </c>
      <c r="AC5251" s="32"/>
      <c r="AD5251" s="32" t="s">
        <v>147</v>
      </c>
      <c r="AE5251" s="32" t="s">
        <v>101</v>
      </c>
      <c r="AF5251" s="32" t="s">
        <v>48</v>
      </c>
      <c r="AG5251" s="32" t="s">
        <v>48</v>
      </c>
      <c r="AH5251" s="32" t="s">
        <v>48</v>
      </c>
      <c r="AI5251" s="32" t="s">
        <v>1929</v>
      </c>
      <c r="AJ5251" s="32" t="s">
        <v>48</v>
      </c>
      <c r="AK5251" s="32" t="s">
        <v>66</v>
      </c>
      <c r="AL5251" s="32" t="s">
        <v>6453</v>
      </c>
      <c r="AN5251" s="32" t="s">
        <v>3535</v>
      </c>
      <c r="AO5251" s="34" t="s">
        <v>6454</v>
      </c>
    </row>
    <row r="5252" spans="12:41" ht="13.5" hidden="1" customHeight="1">
      <c r="L5252" s="32">
        <v>221698</v>
      </c>
      <c r="M5252" s="32" t="s">
        <v>1935</v>
      </c>
      <c r="N5252" s="32" t="s">
        <v>6455</v>
      </c>
      <c r="O5252" s="32" t="s">
        <v>6456</v>
      </c>
      <c r="P5252" s="32">
        <v>1998</v>
      </c>
      <c r="Q5252" s="32" t="s">
        <v>1938</v>
      </c>
      <c r="R5252" s="32">
        <v>52</v>
      </c>
      <c r="S5252" s="32">
        <v>4</v>
      </c>
      <c r="T5252" s="32"/>
      <c r="U5252" s="32"/>
      <c r="V5252" s="32">
        <v>3</v>
      </c>
      <c r="W5252" s="32"/>
      <c r="X5252" s="32"/>
      <c r="Y5252" s="32"/>
      <c r="Z5252" s="32" t="s">
        <v>48</v>
      </c>
      <c r="AA5252" s="32" t="s">
        <v>45</v>
      </c>
      <c r="AB5252" s="32" t="s">
        <v>147</v>
      </c>
      <c r="AC5252" s="32"/>
      <c r="AD5252" s="32" t="s">
        <v>1928</v>
      </c>
      <c r="AE5252" s="32" t="s">
        <v>101</v>
      </c>
      <c r="AF5252" s="32" t="s">
        <v>48</v>
      </c>
      <c r="AG5252" s="32" t="s">
        <v>48</v>
      </c>
      <c r="AH5252" s="32" t="s">
        <v>48</v>
      </c>
      <c r="AI5252" s="32" t="s">
        <v>1929</v>
      </c>
      <c r="AJ5252" s="32" t="s">
        <v>48</v>
      </c>
      <c r="AK5252" s="32" t="s">
        <v>66</v>
      </c>
      <c r="AL5252" s="32" t="s">
        <v>6453</v>
      </c>
      <c r="AN5252" s="32" t="s">
        <v>3535</v>
      </c>
      <c r="AO5252" s="34" t="s">
        <v>6454</v>
      </c>
    </row>
    <row r="5253" spans="12:41" ht="13.5" hidden="1" customHeight="1">
      <c r="L5253" s="32">
        <v>219023</v>
      </c>
      <c r="M5253" s="32" t="s">
        <v>1935</v>
      </c>
      <c r="N5253" s="32" t="s">
        <v>6457</v>
      </c>
      <c r="O5253" s="32" t="s">
        <v>6456</v>
      </c>
      <c r="P5253" s="32">
        <v>1998</v>
      </c>
      <c r="Q5253" s="32" t="s">
        <v>1938</v>
      </c>
      <c r="R5253" s="32">
        <v>52</v>
      </c>
      <c r="S5253" s="32">
        <v>5</v>
      </c>
      <c r="T5253" s="32"/>
      <c r="U5253" s="32"/>
      <c r="V5253" s="32">
        <v>1</v>
      </c>
      <c r="W5253" s="32"/>
      <c r="X5253" s="32"/>
      <c r="Y5253" s="32"/>
      <c r="Z5253" s="32" t="s">
        <v>48</v>
      </c>
      <c r="AA5253" s="32" t="s">
        <v>54</v>
      </c>
      <c r="AB5253" s="32" t="s">
        <v>1928</v>
      </c>
      <c r="AC5253" s="32"/>
      <c r="AD5253" s="32" t="s">
        <v>147</v>
      </c>
      <c r="AE5253" s="32" t="s">
        <v>101</v>
      </c>
      <c r="AF5253" s="32" t="s">
        <v>48</v>
      </c>
      <c r="AG5253" s="32" t="s">
        <v>48</v>
      </c>
      <c r="AH5253" s="32" t="s">
        <v>48</v>
      </c>
      <c r="AI5253" s="32" t="s">
        <v>1929</v>
      </c>
      <c r="AJ5253" s="32" t="s">
        <v>48</v>
      </c>
      <c r="AK5253" s="32" t="s">
        <v>66</v>
      </c>
      <c r="AL5253" s="32" t="s">
        <v>6453</v>
      </c>
      <c r="AN5253" s="32" t="s">
        <v>3535</v>
      </c>
      <c r="AO5253" s="34" t="s">
        <v>6454</v>
      </c>
    </row>
    <row r="5254" spans="12:41" ht="13.5" hidden="1" customHeight="1">
      <c r="L5254" s="32">
        <v>221699</v>
      </c>
      <c r="M5254" s="32" t="s">
        <v>1935</v>
      </c>
      <c r="N5254" s="32" t="s">
        <v>6458</v>
      </c>
      <c r="O5254" s="32" t="s">
        <v>6456</v>
      </c>
      <c r="P5254" s="32">
        <v>1998</v>
      </c>
      <c r="Q5254" s="32" t="s">
        <v>1938</v>
      </c>
      <c r="R5254" s="32">
        <v>52</v>
      </c>
      <c r="S5254" s="32">
        <v>5</v>
      </c>
      <c r="T5254" s="32"/>
      <c r="U5254" s="32"/>
      <c r="V5254" s="32">
        <v>1</v>
      </c>
      <c r="W5254" s="32"/>
      <c r="X5254" s="32"/>
      <c r="Y5254" s="32"/>
      <c r="Z5254" s="32" t="s">
        <v>48</v>
      </c>
      <c r="AA5254" s="32" t="s">
        <v>45</v>
      </c>
      <c r="AB5254" s="32" t="s">
        <v>147</v>
      </c>
      <c r="AC5254" s="32"/>
      <c r="AD5254" s="32" t="s">
        <v>1928</v>
      </c>
      <c r="AE5254" s="32" t="s">
        <v>101</v>
      </c>
      <c r="AF5254" s="32" t="s">
        <v>48</v>
      </c>
      <c r="AG5254" s="32" t="s">
        <v>48</v>
      </c>
      <c r="AH5254" s="32" t="s">
        <v>48</v>
      </c>
      <c r="AI5254" s="32" t="s">
        <v>1929</v>
      </c>
      <c r="AJ5254" s="32" t="s">
        <v>48</v>
      </c>
      <c r="AK5254" s="32" t="s">
        <v>66</v>
      </c>
      <c r="AL5254" s="32" t="s">
        <v>6453</v>
      </c>
      <c r="AN5254" s="32" t="s">
        <v>3535</v>
      </c>
      <c r="AO5254" s="34" t="s">
        <v>6454</v>
      </c>
    </row>
    <row r="5255" spans="12:41" ht="13.5" hidden="1" customHeight="1">
      <c r="L5255" s="32">
        <v>219024</v>
      </c>
      <c r="M5255" s="32" t="s">
        <v>1935</v>
      </c>
      <c r="N5255" s="32" t="s">
        <v>6459</v>
      </c>
      <c r="O5255" s="32" t="s">
        <v>6456</v>
      </c>
      <c r="P5255" s="32">
        <v>1998</v>
      </c>
      <c r="Q5255" s="32" t="s">
        <v>1938</v>
      </c>
      <c r="R5255" s="32">
        <v>52</v>
      </c>
      <c r="S5255" s="32">
        <v>12</v>
      </c>
      <c r="T5255" s="32"/>
      <c r="U5255" s="32"/>
      <c r="V5255" s="32">
        <v>1</v>
      </c>
      <c r="W5255" s="32"/>
      <c r="X5255" s="32"/>
      <c r="Y5255" s="32"/>
      <c r="Z5255" s="32" t="s">
        <v>48</v>
      </c>
      <c r="AA5255" s="32" t="s">
        <v>54</v>
      </c>
      <c r="AB5255" s="32" t="s">
        <v>1928</v>
      </c>
      <c r="AC5255" s="32"/>
      <c r="AD5255" s="32" t="s">
        <v>147</v>
      </c>
      <c r="AE5255" s="32" t="s">
        <v>101</v>
      </c>
      <c r="AF5255" s="32" t="s">
        <v>48</v>
      </c>
      <c r="AG5255" s="32" t="s">
        <v>48</v>
      </c>
      <c r="AH5255" s="32" t="s">
        <v>48</v>
      </c>
      <c r="AI5255" s="32" t="s">
        <v>1929</v>
      </c>
      <c r="AJ5255" s="32" t="s">
        <v>48</v>
      </c>
      <c r="AK5255" s="32" t="s">
        <v>66</v>
      </c>
      <c r="AL5255" s="32" t="s">
        <v>6453</v>
      </c>
      <c r="AN5255" s="32" t="s">
        <v>3535</v>
      </c>
      <c r="AO5255" s="34" t="s">
        <v>6454</v>
      </c>
    </row>
    <row r="5256" spans="12:41" ht="13.5" hidden="1" customHeight="1">
      <c r="L5256" s="32">
        <v>23796</v>
      </c>
      <c r="M5256" s="32" t="s">
        <v>1935</v>
      </c>
      <c r="N5256" s="32" t="s">
        <v>6460</v>
      </c>
      <c r="O5256" s="32" t="s">
        <v>6461</v>
      </c>
      <c r="P5256" s="32">
        <v>1998</v>
      </c>
      <c r="Q5256" s="32" t="s">
        <v>1938</v>
      </c>
      <c r="R5256" s="32">
        <v>91</v>
      </c>
      <c r="S5256" s="32">
        <v>5</v>
      </c>
      <c r="T5256" s="32"/>
      <c r="U5256" s="32"/>
      <c r="V5256" s="32">
        <v>1</v>
      </c>
      <c r="W5256" s="32"/>
      <c r="X5256" s="32"/>
      <c r="Y5256" s="32"/>
      <c r="Z5256" s="32"/>
      <c r="AA5256" s="32" t="s">
        <v>54</v>
      </c>
      <c r="AB5256" s="32" t="s">
        <v>1940</v>
      </c>
      <c r="AC5256" s="32"/>
      <c r="AD5256" s="32" t="s">
        <v>2518</v>
      </c>
      <c r="AE5256" s="32" t="s">
        <v>101</v>
      </c>
      <c r="AF5256" s="32"/>
      <c r="AG5256" s="32"/>
      <c r="AH5256" s="32" t="s">
        <v>103</v>
      </c>
      <c r="AI5256" s="32" t="s">
        <v>1929</v>
      </c>
      <c r="AJ5256" s="32"/>
      <c r="AK5256" s="32" t="s">
        <v>46</v>
      </c>
      <c r="AL5256" s="32"/>
      <c r="AN5256" s="33" t="s">
        <v>2544</v>
      </c>
      <c r="AO5256" s="33" t="s">
        <v>6462</v>
      </c>
    </row>
    <row r="5257" spans="12:41" ht="13.5" hidden="1" customHeight="1">
      <c r="L5257" s="32">
        <v>23811</v>
      </c>
      <c r="M5257" s="32" t="s">
        <v>1935</v>
      </c>
      <c r="N5257" s="32" t="s">
        <v>6463</v>
      </c>
      <c r="O5257" s="32" t="s">
        <v>6461</v>
      </c>
      <c r="P5257" s="32">
        <v>1998</v>
      </c>
      <c r="Q5257" s="32" t="s">
        <v>1938</v>
      </c>
      <c r="R5257" s="32">
        <v>91</v>
      </c>
      <c r="S5257" s="32">
        <v>5</v>
      </c>
      <c r="T5257" s="32"/>
      <c r="U5257" s="32"/>
      <c r="V5257" s="32">
        <v>3</v>
      </c>
      <c r="W5257" s="32"/>
      <c r="X5257" s="32"/>
      <c r="Y5257" s="32"/>
      <c r="Z5257" s="32"/>
      <c r="AA5257" s="32" t="s">
        <v>160</v>
      </c>
      <c r="AB5257" s="32" t="s">
        <v>2518</v>
      </c>
      <c r="AC5257" s="32"/>
      <c r="AD5257" s="32"/>
      <c r="AE5257" s="32" t="s">
        <v>101</v>
      </c>
      <c r="AF5257" s="32"/>
      <c r="AG5257" s="32"/>
      <c r="AH5257" s="32" t="s">
        <v>103</v>
      </c>
      <c r="AI5257" s="32" t="s">
        <v>1929</v>
      </c>
      <c r="AJ5257" s="32"/>
      <c r="AK5257" s="32" t="s">
        <v>46</v>
      </c>
      <c r="AL5257" s="32"/>
      <c r="AN5257" s="33" t="s">
        <v>2544</v>
      </c>
      <c r="AO5257" s="33" t="s">
        <v>6462</v>
      </c>
    </row>
    <row r="5258" spans="12:41" ht="13.5" hidden="1" customHeight="1">
      <c r="L5258" s="32">
        <v>23797</v>
      </c>
      <c r="M5258" s="32" t="s">
        <v>1935</v>
      </c>
      <c r="N5258" s="32" t="s">
        <v>6464</v>
      </c>
      <c r="O5258" s="32" t="s">
        <v>6461</v>
      </c>
      <c r="P5258" s="32">
        <v>1998</v>
      </c>
      <c r="Q5258" s="32" t="s">
        <v>1938</v>
      </c>
      <c r="R5258" s="32">
        <v>91</v>
      </c>
      <c r="S5258" s="32">
        <v>6</v>
      </c>
      <c r="T5258" s="32"/>
      <c r="U5258" s="32"/>
      <c r="V5258" s="32">
        <v>1</v>
      </c>
      <c r="W5258" s="32"/>
      <c r="X5258" s="32"/>
      <c r="Y5258" s="32"/>
      <c r="Z5258" s="32"/>
      <c r="AA5258" s="32" t="s">
        <v>54</v>
      </c>
      <c r="AB5258" s="32" t="s">
        <v>1940</v>
      </c>
      <c r="AC5258" s="32"/>
      <c r="AD5258" s="32" t="s">
        <v>2518</v>
      </c>
      <c r="AE5258" s="32" t="s">
        <v>101</v>
      </c>
      <c r="AF5258" s="32"/>
      <c r="AG5258" s="32"/>
      <c r="AH5258" s="32" t="s">
        <v>103</v>
      </c>
      <c r="AI5258" s="32" t="s">
        <v>1929</v>
      </c>
      <c r="AJ5258" s="32"/>
      <c r="AK5258" s="32" t="s">
        <v>46</v>
      </c>
      <c r="AL5258" s="32"/>
      <c r="AN5258" s="33" t="s">
        <v>2544</v>
      </c>
      <c r="AO5258" s="33" t="s">
        <v>6462</v>
      </c>
    </row>
    <row r="5259" spans="12:41" ht="13.5" hidden="1" customHeight="1">
      <c r="L5259" s="32">
        <v>23798</v>
      </c>
      <c r="M5259" s="32" t="s">
        <v>1935</v>
      </c>
      <c r="N5259" s="32" t="s">
        <v>6465</v>
      </c>
      <c r="O5259" s="32" t="s">
        <v>6461</v>
      </c>
      <c r="P5259" s="32">
        <v>1998</v>
      </c>
      <c r="Q5259" s="32" t="s">
        <v>1938</v>
      </c>
      <c r="R5259" s="32">
        <v>91</v>
      </c>
      <c r="S5259" s="32">
        <v>6</v>
      </c>
      <c r="T5259" s="32"/>
      <c r="U5259" s="32"/>
      <c r="V5259" s="32">
        <v>2</v>
      </c>
      <c r="W5259" s="32"/>
      <c r="X5259" s="32"/>
      <c r="Y5259" s="32"/>
      <c r="Z5259" s="32"/>
      <c r="AA5259" s="32" t="s">
        <v>54</v>
      </c>
      <c r="AB5259" s="32" t="s">
        <v>1940</v>
      </c>
      <c r="AC5259" s="32"/>
      <c r="AD5259" s="32" t="s">
        <v>2518</v>
      </c>
      <c r="AE5259" s="32" t="s">
        <v>101</v>
      </c>
      <c r="AF5259" s="32"/>
      <c r="AG5259" s="32"/>
      <c r="AH5259" s="32" t="s">
        <v>103</v>
      </c>
      <c r="AI5259" s="32" t="s">
        <v>1929</v>
      </c>
      <c r="AJ5259" s="32"/>
      <c r="AK5259" s="32" t="s">
        <v>46</v>
      </c>
      <c r="AL5259" s="32"/>
      <c r="AN5259" s="33" t="s">
        <v>2544</v>
      </c>
      <c r="AO5259" s="33" t="s">
        <v>6462</v>
      </c>
    </row>
    <row r="5260" spans="12:41" ht="13.5" hidden="1" customHeight="1">
      <c r="L5260" s="32">
        <v>23799</v>
      </c>
      <c r="M5260" s="32" t="s">
        <v>1935</v>
      </c>
      <c r="N5260" s="32" t="s">
        <v>6466</v>
      </c>
      <c r="O5260" s="32" t="s">
        <v>6461</v>
      </c>
      <c r="P5260" s="32">
        <v>1998</v>
      </c>
      <c r="Q5260" s="32" t="s">
        <v>1938</v>
      </c>
      <c r="R5260" s="32">
        <v>91</v>
      </c>
      <c r="S5260" s="32">
        <v>6</v>
      </c>
      <c r="T5260" s="32"/>
      <c r="U5260" s="32"/>
      <c r="V5260" s="32">
        <v>5</v>
      </c>
      <c r="W5260" s="32"/>
      <c r="X5260" s="32"/>
      <c r="Y5260" s="32"/>
      <c r="Z5260" s="32"/>
      <c r="AA5260" s="32" t="s">
        <v>54</v>
      </c>
      <c r="AB5260" s="32" t="s">
        <v>1940</v>
      </c>
      <c r="AC5260" s="32"/>
      <c r="AD5260" s="32" t="s">
        <v>2518</v>
      </c>
      <c r="AE5260" s="32" t="s">
        <v>101</v>
      </c>
      <c r="AF5260" s="32"/>
      <c r="AG5260" s="32"/>
      <c r="AH5260" s="32" t="s">
        <v>103</v>
      </c>
      <c r="AI5260" s="32" t="s">
        <v>1929</v>
      </c>
      <c r="AJ5260" s="32"/>
      <c r="AK5260" s="32" t="s">
        <v>46</v>
      </c>
      <c r="AL5260" s="32"/>
      <c r="AN5260" s="33" t="s">
        <v>2544</v>
      </c>
      <c r="AO5260" s="33" t="s">
        <v>6462</v>
      </c>
    </row>
    <row r="5261" spans="12:41" ht="13.5" hidden="1" customHeight="1">
      <c r="L5261" s="32">
        <v>23813</v>
      </c>
      <c r="M5261" s="32" t="s">
        <v>1935</v>
      </c>
      <c r="N5261" s="32" t="s">
        <v>6467</v>
      </c>
      <c r="O5261" s="32" t="s">
        <v>6461</v>
      </c>
      <c r="P5261" s="32">
        <v>1998</v>
      </c>
      <c r="Q5261" s="32" t="s">
        <v>1938</v>
      </c>
      <c r="R5261" s="32">
        <v>91</v>
      </c>
      <c r="S5261" s="32">
        <v>6</v>
      </c>
      <c r="T5261" s="32"/>
      <c r="U5261" s="32"/>
      <c r="V5261" s="32">
        <v>6</v>
      </c>
      <c r="W5261" s="32"/>
      <c r="X5261" s="32"/>
      <c r="Y5261" s="32"/>
      <c r="Z5261" s="32"/>
      <c r="AA5261" s="32" t="s">
        <v>160</v>
      </c>
      <c r="AB5261" s="32" t="s">
        <v>2518</v>
      </c>
      <c r="AC5261" s="32"/>
      <c r="AD5261" s="32"/>
      <c r="AE5261" s="32" t="s">
        <v>101</v>
      </c>
      <c r="AF5261" s="32"/>
      <c r="AG5261" s="32"/>
      <c r="AH5261" s="32" t="s">
        <v>103</v>
      </c>
      <c r="AI5261" s="32" t="s">
        <v>1929</v>
      </c>
      <c r="AJ5261" s="32"/>
      <c r="AK5261" s="32" t="s">
        <v>46</v>
      </c>
      <c r="AL5261" s="32"/>
      <c r="AN5261" s="33" t="s">
        <v>2544</v>
      </c>
      <c r="AO5261" s="33" t="s">
        <v>6462</v>
      </c>
    </row>
    <row r="5262" spans="12:41" ht="13.5" hidden="1" customHeight="1">
      <c r="L5262" s="32">
        <v>27329</v>
      </c>
      <c r="M5262" s="32" t="s">
        <v>1935</v>
      </c>
      <c r="N5262" s="32" t="s">
        <v>6468</v>
      </c>
      <c r="O5262" s="32" t="s">
        <v>6461</v>
      </c>
      <c r="P5262" s="32">
        <v>1998</v>
      </c>
      <c r="Q5262" s="32" t="s">
        <v>1938</v>
      </c>
      <c r="R5262" s="32">
        <v>91</v>
      </c>
      <c r="S5262" s="32">
        <v>7</v>
      </c>
      <c r="T5262" s="32"/>
      <c r="U5262" s="32"/>
      <c r="V5262" s="32">
        <v>2</v>
      </c>
      <c r="W5262" s="32"/>
      <c r="X5262" s="32"/>
      <c r="Y5262" s="32"/>
      <c r="Z5262" s="32"/>
      <c r="AA5262" s="32" t="s">
        <v>160</v>
      </c>
      <c r="AB5262" s="32" t="s">
        <v>1940</v>
      </c>
      <c r="AC5262" s="32"/>
      <c r="AD5262" s="32"/>
      <c r="AE5262" s="32" t="s">
        <v>101</v>
      </c>
      <c r="AF5262" s="32"/>
      <c r="AG5262" s="32"/>
      <c r="AH5262" s="32"/>
      <c r="AI5262" s="32" t="s">
        <v>1929</v>
      </c>
      <c r="AJ5262" s="32"/>
      <c r="AK5262" s="32" t="s">
        <v>46</v>
      </c>
      <c r="AL5262" s="32" t="s">
        <v>6469</v>
      </c>
      <c r="AN5262" s="33" t="s">
        <v>2544</v>
      </c>
      <c r="AO5262" s="33" t="s">
        <v>6462</v>
      </c>
    </row>
    <row r="5263" spans="12:41" ht="13.5" hidden="1" customHeight="1">
      <c r="L5263" s="32">
        <v>23814</v>
      </c>
      <c r="M5263" s="32" t="s">
        <v>1935</v>
      </c>
      <c r="N5263" s="32" t="s">
        <v>6470</v>
      </c>
      <c r="O5263" s="32" t="s">
        <v>6461</v>
      </c>
      <c r="P5263" s="32">
        <v>1998</v>
      </c>
      <c r="Q5263" s="32" t="s">
        <v>1938</v>
      </c>
      <c r="R5263" s="32">
        <v>91</v>
      </c>
      <c r="S5263" s="32">
        <v>7</v>
      </c>
      <c r="T5263" s="32"/>
      <c r="U5263" s="32"/>
      <c r="V5263" s="32">
        <v>3</v>
      </c>
      <c r="W5263" s="32"/>
      <c r="X5263" s="32"/>
      <c r="Y5263" s="32"/>
      <c r="Z5263" s="32"/>
      <c r="AA5263" s="32" t="s">
        <v>54</v>
      </c>
      <c r="AB5263" s="32" t="s">
        <v>1940</v>
      </c>
      <c r="AC5263" s="32"/>
      <c r="AD5263" s="32" t="s">
        <v>2518</v>
      </c>
      <c r="AE5263" s="32" t="s">
        <v>101</v>
      </c>
      <c r="AF5263" s="32"/>
      <c r="AG5263" s="32"/>
      <c r="AH5263" s="32" t="s">
        <v>103</v>
      </c>
      <c r="AI5263" s="32" t="s">
        <v>1929</v>
      </c>
      <c r="AJ5263" s="32"/>
      <c r="AK5263" s="32" t="s">
        <v>46</v>
      </c>
      <c r="AL5263" s="32"/>
      <c r="AN5263" s="33" t="s">
        <v>2544</v>
      </c>
      <c r="AO5263" s="33" t="s">
        <v>6462</v>
      </c>
    </row>
    <row r="5264" spans="12:41" ht="13.5" hidden="1" customHeight="1">
      <c r="L5264" s="32">
        <v>24016</v>
      </c>
      <c r="M5264" s="32" t="s">
        <v>1935</v>
      </c>
      <c r="N5264" s="32" t="s">
        <v>6471</v>
      </c>
      <c r="O5264" s="32" t="s">
        <v>6461</v>
      </c>
      <c r="P5264" s="32">
        <v>1998</v>
      </c>
      <c r="Q5264" s="32" t="s">
        <v>1938</v>
      </c>
      <c r="R5264" s="32">
        <v>91</v>
      </c>
      <c r="S5264" s="32">
        <v>8</v>
      </c>
      <c r="T5264" s="32"/>
      <c r="U5264" s="32"/>
      <c r="V5264" s="32">
        <v>1</v>
      </c>
      <c r="W5264" s="32"/>
      <c r="X5264" s="32"/>
      <c r="Y5264" s="32"/>
      <c r="Z5264" s="32"/>
      <c r="AA5264" s="32" t="s">
        <v>160</v>
      </c>
      <c r="AB5264" s="32" t="s">
        <v>2518</v>
      </c>
      <c r="AC5264" s="32"/>
      <c r="AD5264" s="32" t="s">
        <v>2518</v>
      </c>
      <c r="AE5264" s="32" t="s">
        <v>101</v>
      </c>
      <c r="AF5264" s="32"/>
      <c r="AG5264" s="32"/>
      <c r="AH5264" s="32" t="s">
        <v>103</v>
      </c>
      <c r="AI5264" s="32" t="s">
        <v>1929</v>
      </c>
      <c r="AJ5264" s="32"/>
      <c r="AK5264" s="32" t="s">
        <v>46</v>
      </c>
      <c r="AL5264" s="32"/>
      <c r="AN5264" s="33" t="s">
        <v>2544</v>
      </c>
      <c r="AO5264" s="33" t="s">
        <v>6462</v>
      </c>
    </row>
    <row r="5265" spans="12:41" ht="13.5" hidden="1" customHeight="1">
      <c r="L5265" s="32">
        <v>23800</v>
      </c>
      <c r="M5265" s="32" t="s">
        <v>1935</v>
      </c>
      <c r="N5265" s="32" t="s">
        <v>6472</v>
      </c>
      <c r="O5265" s="32" t="s">
        <v>6461</v>
      </c>
      <c r="P5265" s="32">
        <v>1998</v>
      </c>
      <c r="Q5265" s="32" t="s">
        <v>1938</v>
      </c>
      <c r="R5265" s="32">
        <v>91</v>
      </c>
      <c r="S5265" s="32">
        <v>8</v>
      </c>
      <c r="T5265" s="32"/>
      <c r="U5265" s="32"/>
      <c r="V5265" s="32">
        <v>2</v>
      </c>
      <c r="W5265" s="32"/>
      <c r="X5265" s="32"/>
      <c r="Y5265" s="32"/>
      <c r="Z5265" s="32"/>
      <c r="AA5265" s="32" t="s">
        <v>54</v>
      </c>
      <c r="AB5265" s="32" t="s">
        <v>1940</v>
      </c>
      <c r="AC5265" s="32"/>
      <c r="AD5265" s="32" t="s">
        <v>2518</v>
      </c>
      <c r="AE5265" s="32" t="s">
        <v>101</v>
      </c>
      <c r="AF5265" s="32"/>
      <c r="AG5265" s="32"/>
      <c r="AH5265" s="32" t="s">
        <v>103</v>
      </c>
      <c r="AI5265" s="32" t="s">
        <v>1929</v>
      </c>
      <c r="AJ5265" s="32"/>
      <c r="AK5265" s="32" t="s">
        <v>46</v>
      </c>
      <c r="AL5265" s="32"/>
      <c r="AN5265" s="33" t="s">
        <v>2544</v>
      </c>
      <c r="AO5265" s="33" t="s">
        <v>6462</v>
      </c>
    </row>
    <row r="5266" spans="12:41" ht="13.5" hidden="1" customHeight="1">
      <c r="L5266" s="32">
        <v>23815</v>
      </c>
      <c r="M5266" s="32" t="s">
        <v>1935</v>
      </c>
      <c r="N5266" s="32" t="s">
        <v>6473</v>
      </c>
      <c r="O5266" s="32" t="s">
        <v>6461</v>
      </c>
      <c r="P5266" s="32">
        <v>1998</v>
      </c>
      <c r="Q5266" s="32" t="s">
        <v>1938</v>
      </c>
      <c r="R5266" s="32">
        <v>91</v>
      </c>
      <c r="S5266" s="32">
        <v>8</v>
      </c>
      <c r="T5266" s="32"/>
      <c r="U5266" s="32"/>
      <c r="V5266" s="32">
        <v>3</v>
      </c>
      <c r="W5266" s="32"/>
      <c r="X5266" s="32"/>
      <c r="Y5266" s="32"/>
      <c r="Z5266" s="32"/>
      <c r="AA5266" s="32" t="s">
        <v>160</v>
      </c>
      <c r="AB5266" s="32" t="s">
        <v>2518</v>
      </c>
      <c r="AC5266" s="32"/>
      <c r="AD5266" s="32"/>
      <c r="AE5266" s="32" t="s">
        <v>101</v>
      </c>
      <c r="AF5266" s="32"/>
      <c r="AG5266" s="32"/>
      <c r="AH5266" s="32" t="s">
        <v>103</v>
      </c>
      <c r="AI5266" s="32" t="s">
        <v>1929</v>
      </c>
      <c r="AJ5266" s="32"/>
      <c r="AK5266" s="32" t="s">
        <v>46</v>
      </c>
      <c r="AL5266" s="32"/>
      <c r="AN5266" s="33" t="s">
        <v>2544</v>
      </c>
      <c r="AO5266" s="33" t="s">
        <v>6462</v>
      </c>
    </row>
    <row r="5267" spans="12:41" ht="13.5" hidden="1" customHeight="1">
      <c r="L5267" s="32">
        <v>23801</v>
      </c>
      <c r="M5267" s="32" t="s">
        <v>1935</v>
      </c>
      <c r="N5267" s="32" t="s">
        <v>6474</v>
      </c>
      <c r="O5267" s="32" t="s">
        <v>6461</v>
      </c>
      <c r="P5267" s="32">
        <v>1998</v>
      </c>
      <c r="Q5267" s="32" t="s">
        <v>1938</v>
      </c>
      <c r="R5267" s="32">
        <v>91</v>
      </c>
      <c r="S5267" s="32">
        <v>8</v>
      </c>
      <c r="T5267" s="32"/>
      <c r="U5267" s="32"/>
      <c r="V5267" s="32">
        <v>4</v>
      </c>
      <c r="W5267" s="32"/>
      <c r="X5267" s="32"/>
      <c r="Y5267" s="32"/>
      <c r="Z5267" s="32"/>
      <c r="AA5267" s="32" t="s">
        <v>45</v>
      </c>
      <c r="AB5267" s="32" t="s">
        <v>2518</v>
      </c>
      <c r="AC5267" s="32"/>
      <c r="AD5267" s="32" t="s">
        <v>1940</v>
      </c>
      <c r="AE5267" s="32" t="s">
        <v>101</v>
      </c>
      <c r="AF5267" s="32"/>
      <c r="AG5267" s="32"/>
      <c r="AH5267" s="32" t="s">
        <v>103</v>
      </c>
      <c r="AI5267" s="32" t="s">
        <v>1929</v>
      </c>
      <c r="AJ5267" s="32"/>
      <c r="AK5267" s="32" t="s">
        <v>46</v>
      </c>
      <c r="AL5267" s="32"/>
      <c r="AN5267" s="33" t="s">
        <v>2544</v>
      </c>
      <c r="AO5267" s="33" t="s">
        <v>6462</v>
      </c>
    </row>
    <row r="5268" spans="12:41" ht="13.5" hidden="1" customHeight="1">
      <c r="L5268" s="32">
        <v>23802</v>
      </c>
      <c r="M5268" s="32" t="s">
        <v>1935</v>
      </c>
      <c r="N5268" s="32" t="s">
        <v>6475</v>
      </c>
      <c r="O5268" s="32" t="s">
        <v>6461</v>
      </c>
      <c r="P5268" s="32">
        <v>1998</v>
      </c>
      <c r="Q5268" s="32" t="s">
        <v>1938</v>
      </c>
      <c r="R5268" s="32">
        <v>91</v>
      </c>
      <c r="S5268" s="32">
        <v>8</v>
      </c>
      <c r="T5268" s="32"/>
      <c r="U5268" s="32"/>
      <c r="V5268" s="32">
        <v>4</v>
      </c>
      <c r="W5268" s="32"/>
      <c r="X5268" s="32"/>
      <c r="Y5268" s="32"/>
      <c r="Z5268" s="32"/>
      <c r="AA5268" s="32" t="s">
        <v>45</v>
      </c>
      <c r="AB5268" s="32" t="s">
        <v>2518</v>
      </c>
      <c r="AC5268" s="32"/>
      <c r="AD5268" s="32" t="s">
        <v>1940</v>
      </c>
      <c r="AE5268" s="32" t="s">
        <v>101</v>
      </c>
      <c r="AF5268" s="32"/>
      <c r="AG5268" s="32"/>
      <c r="AH5268" s="32" t="s">
        <v>103</v>
      </c>
      <c r="AI5268" s="32" t="s">
        <v>1929</v>
      </c>
      <c r="AJ5268" s="32"/>
      <c r="AK5268" s="32" t="s">
        <v>46</v>
      </c>
      <c r="AN5268" s="33" t="s">
        <v>2544</v>
      </c>
      <c r="AO5268" s="33" t="s">
        <v>6462</v>
      </c>
    </row>
    <row r="5269" spans="12:41" ht="13.5" hidden="1" customHeight="1">
      <c r="L5269" s="32">
        <v>23816</v>
      </c>
      <c r="M5269" s="32" t="s">
        <v>1935</v>
      </c>
      <c r="N5269" s="32" t="s">
        <v>6476</v>
      </c>
      <c r="O5269" s="32" t="s">
        <v>6461</v>
      </c>
      <c r="P5269" s="32">
        <v>1998</v>
      </c>
      <c r="Q5269" s="32" t="s">
        <v>1938</v>
      </c>
      <c r="R5269" s="32">
        <v>91</v>
      </c>
      <c r="S5269" s="32">
        <v>8</v>
      </c>
      <c r="T5269" s="32"/>
      <c r="U5269" s="32"/>
      <c r="V5269" s="32">
        <v>6</v>
      </c>
      <c r="W5269" s="32"/>
      <c r="X5269" s="32"/>
      <c r="Y5269" s="32"/>
      <c r="Z5269" s="32"/>
      <c r="AA5269" s="32" t="s">
        <v>160</v>
      </c>
      <c r="AB5269" s="32" t="s">
        <v>2518</v>
      </c>
      <c r="AC5269" s="32"/>
      <c r="AD5269" s="32"/>
      <c r="AE5269" s="32" t="s">
        <v>101</v>
      </c>
      <c r="AF5269" s="32"/>
      <c r="AG5269" s="32"/>
      <c r="AH5269" s="32" t="s">
        <v>103</v>
      </c>
      <c r="AI5269" s="32" t="s">
        <v>1929</v>
      </c>
      <c r="AJ5269" s="32"/>
      <c r="AK5269" s="32" t="s">
        <v>46</v>
      </c>
      <c r="AN5269" s="33" t="s">
        <v>2544</v>
      </c>
      <c r="AO5269" s="33" t="s">
        <v>6462</v>
      </c>
    </row>
    <row r="5270" spans="12:41" ht="13.5" hidden="1" customHeight="1">
      <c r="L5270" s="32">
        <v>23803</v>
      </c>
      <c r="M5270" s="32" t="s">
        <v>1935</v>
      </c>
      <c r="N5270" s="32" t="s">
        <v>6477</v>
      </c>
      <c r="O5270" s="32" t="s">
        <v>6461</v>
      </c>
      <c r="P5270" s="32">
        <v>1998</v>
      </c>
      <c r="Q5270" s="32" t="s">
        <v>1938</v>
      </c>
      <c r="R5270" s="32">
        <v>91</v>
      </c>
      <c r="S5270" s="32">
        <v>8</v>
      </c>
      <c r="T5270" s="32"/>
      <c r="U5270" s="32"/>
      <c r="V5270" s="32">
        <v>7</v>
      </c>
      <c r="W5270" s="32"/>
      <c r="X5270" s="32"/>
      <c r="Y5270" s="32"/>
      <c r="Z5270" s="32"/>
      <c r="AA5270" s="32" t="s">
        <v>54</v>
      </c>
      <c r="AB5270" s="32" t="s">
        <v>1940</v>
      </c>
      <c r="AC5270" s="32"/>
      <c r="AD5270" s="32" t="s">
        <v>2518</v>
      </c>
      <c r="AE5270" s="32" t="s">
        <v>101</v>
      </c>
      <c r="AF5270" s="32"/>
      <c r="AG5270" s="32"/>
      <c r="AH5270" s="32" t="s">
        <v>103</v>
      </c>
      <c r="AI5270" s="32" t="s">
        <v>1929</v>
      </c>
      <c r="AJ5270" s="32"/>
      <c r="AK5270" s="32" t="s">
        <v>46</v>
      </c>
      <c r="AN5270" s="33" t="s">
        <v>2544</v>
      </c>
      <c r="AO5270" s="33" t="s">
        <v>6462</v>
      </c>
    </row>
    <row r="5271" spans="12:41" ht="13.5" hidden="1" customHeight="1">
      <c r="L5271" s="32">
        <v>23804</v>
      </c>
      <c r="M5271" s="32" t="s">
        <v>1935</v>
      </c>
      <c r="N5271" s="32" t="s">
        <v>6478</v>
      </c>
      <c r="O5271" s="32" t="s">
        <v>6461</v>
      </c>
      <c r="P5271" s="32">
        <v>1998</v>
      </c>
      <c r="Q5271" s="32" t="s">
        <v>1938</v>
      </c>
      <c r="R5271" s="32">
        <v>91</v>
      </c>
      <c r="S5271" s="32">
        <v>8</v>
      </c>
      <c r="T5271" s="32"/>
      <c r="U5271" s="32"/>
      <c r="V5271" s="32">
        <v>7</v>
      </c>
      <c r="W5271" s="32"/>
      <c r="X5271" s="32"/>
      <c r="Y5271" s="32"/>
      <c r="Z5271" s="32"/>
      <c r="AA5271" s="32" t="s">
        <v>54</v>
      </c>
      <c r="AB5271" s="32" t="s">
        <v>1940</v>
      </c>
      <c r="AC5271" s="32"/>
      <c r="AD5271" s="32" t="s">
        <v>2518</v>
      </c>
      <c r="AE5271" s="32" t="s">
        <v>101</v>
      </c>
      <c r="AF5271" s="32"/>
      <c r="AG5271" s="32"/>
      <c r="AH5271" s="32" t="s">
        <v>103</v>
      </c>
      <c r="AI5271" s="32" t="s">
        <v>1929</v>
      </c>
      <c r="AJ5271" s="32"/>
      <c r="AK5271" s="32" t="s">
        <v>46</v>
      </c>
      <c r="AN5271" s="33" t="s">
        <v>2544</v>
      </c>
      <c r="AO5271" s="33" t="s">
        <v>6462</v>
      </c>
    </row>
    <row r="5272" spans="12:41" ht="13.5" hidden="1" customHeight="1">
      <c r="L5272" s="32">
        <v>23817</v>
      </c>
      <c r="M5272" s="32" t="s">
        <v>1935</v>
      </c>
      <c r="N5272" s="32" t="s">
        <v>6479</v>
      </c>
      <c r="O5272" s="32" t="s">
        <v>6461</v>
      </c>
      <c r="P5272" s="32">
        <v>1998</v>
      </c>
      <c r="Q5272" s="32" t="s">
        <v>1938</v>
      </c>
      <c r="R5272" s="32">
        <v>91</v>
      </c>
      <c r="S5272" s="32">
        <v>8</v>
      </c>
      <c r="T5272" s="32"/>
      <c r="U5272" s="32"/>
      <c r="V5272" s="32">
        <v>8</v>
      </c>
      <c r="W5272" s="32"/>
      <c r="X5272" s="32"/>
      <c r="Y5272" s="32"/>
      <c r="Z5272" s="32"/>
      <c r="AA5272" s="32" t="s">
        <v>160</v>
      </c>
      <c r="AB5272" s="32" t="s">
        <v>2518</v>
      </c>
      <c r="AC5272" s="32"/>
      <c r="AD5272" s="32"/>
      <c r="AE5272" s="32" t="s">
        <v>101</v>
      </c>
      <c r="AF5272" s="32"/>
      <c r="AG5272" s="32"/>
      <c r="AH5272" s="32" t="s">
        <v>103</v>
      </c>
      <c r="AI5272" s="32" t="s">
        <v>1929</v>
      </c>
      <c r="AJ5272" s="32"/>
      <c r="AK5272" s="32" t="s">
        <v>46</v>
      </c>
      <c r="AN5272" s="33" t="s">
        <v>2544</v>
      </c>
      <c r="AO5272" s="33" t="s">
        <v>6462</v>
      </c>
    </row>
    <row r="5273" spans="12:41" ht="13.5" hidden="1" customHeight="1">
      <c r="L5273" s="32">
        <v>23805</v>
      </c>
      <c r="M5273" s="32" t="s">
        <v>1935</v>
      </c>
      <c r="N5273" s="32" t="s">
        <v>6480</v>
      </c>
      <c r="O5273" s="32" t="s">
        <v>6461</v>
      </c>
      <c r="P5273" s="32">
        <v>1998</v>
      </c>
      <c r="Q5273" s="32" t="s">
        <v>1938</v>
      </c>
      <c r="R5273" s="32">
        <v>91</v>
      </c>
      <c r="S5273" s="32">
        <v>9</v>
      </c>
      <c r="T5273" s="32"/>
      <c r="U5273" s="32"/>
      <c r="V5273" s="32">
        <v>1</v>
      </c>
      <c r="W5273" s="32"/>
      <c r="X5273" s="32"/>
      <c r="Y5273" s="32"/>
      <c r="Z5273" s="32"/>
      <c r="AA5273" s="32" t="s">
        <v>45</v>
      </c>
      <c r="AB5273" s="32" t="s">
        <v>2518</v>
      </c>
      <c r="AC5273" s="32"/>
      <c r="AD5273" s="32" t="s">
        <v>1940</v>
      </c>
      <c r="AE5273" s="32" t="s">
        <v>101</v>
      </c>
      <c r="AF5273" s="32"/>
      <c r="AG5273" s="32"/>
      <c r="AH5273" s="32" t="s">
        <v>103</v>
      </c>
      <c r="AI5273" s="32" t="s">
        <v>1929</v>
      </c>
      <c r="AJ5273" s="32"/>
      <c r="AK5273" s="32" t="s">
        <v>46</v>
      </c>
      <c r="AN5273" s="33" t="s">
        <v>2544</v>
      </c>
      <c r="AO5273" s="33" t="s">
        <v>6462</v>
      </c>
    </row>
    <row r="5274" spans="12:41" ht="13.5" hidden="1" customHeight="1">
      <c r="L5274" s="32">
        <v>24017</v>
      </c>
      <c r="M5274" s="32" t="s">
        <v>1935</v>
      </c>
      <c r="N5274" s="32" t="s">
        <v>6481</v>
      </c>
      <c r="O5274" s="32" t="s">
        <v>6461</v>
      </c>
      <c r="P5274" s="32">
        <v>1998</v>
      </c>
      <c r="Q5274" s="32" t="s">
        <v>1938</v>
      </c>
      <c r="R5274" s="32">
        <v>91</v>
      </c>
      <c r="S5274" s="32">
        <v>9</v>
      </c>
      <c r="T5274" s="32"/>
      <c r="U5274" s="32"/>
      <c r="V5274" s="32">
        <v>1</v>
      </c>
      <c r="W5274" s="32"/>
      <c r="X5274" s="32"/>
      <c r="Y5274" s="32"/>
      <c r="Z5274" s="32"/>
      <c r="AA5274" s="32" t="s">
        <v>160</v>
      </c>
      <c r="AB5274" s="32" t="s">
        <v>2518</v>
      </c>
      <c r="AC5274" s="32"/>
      <c r="AD5274" s="32" t="s">
        <v>2518</v>
      </c>
      <c r="AE5274" s="32" t="s">
        <v>101</v>
      </c>
      <c r="AF5274" s="32"/>
      <c r="AG5274" s="32"/>
      <c r="AH5274" s="32" t="s">
        <v>103</v>
      </c>
      <c r="AI5274" s="32" t="s">
        <v>1929</v>
      </c>
      <c r="AJ5274" s="32"/>
      <c r="AK5274" s="32" t="s">
        <v>46</v>
      </c>
      <c r="AN5274" s="33" t="s">
        <v>2544</v>
      </c>
      <c r="AO5274" s="33" t="s">
        <v>6462</v>
      </c>
    </row>
    <row r="5275" spans="12:41" ht="13.5" hidden="1" customHeight="1">
      <c r="L5275" s="32">
        <v>24018</v>
      </c>
      <c r="M5275" s="32" t="s">
        <v>1935</v>
      </c>
      <c r="N5275" s="32" t="s">
        <v>6482</v>
      </c>
      <c r="O5275" s="32" t="s">
        <v>6461</v>
      </c>
      <c r="P5275" s="32">
        <v>1998</v>
      </c>
      <c r="Q5275" s="32" t="s">
        <v>1938</v>
      </c>
      <c r="R5275" s="32">
        <v>91</v>
      </c>
      <c r="S5275" s="32">
        <v>9</v>
      </c>
      <c r="T5275" s="32"/>
      <c r="U5275" s="32"/>
      <c r="V5275" s="32">
        <v>3</v>
      </c>
      <c r="W5275" s="32"/>
      <c r="X5275" s="32"/>
      <c r="Y5275" s="32"/>
      <c r="Z5275" s="32"/>
      <c r="AA5275" s="32" t="s">
        <v>108</v>
      </c>
      <c r="AB5275" s="32" t="s">
        <v>2518</v>
      </c>
      <c r="AC5275" s="32"/>
      <c r="AD5275" s="32" t="s">
        <v>2518</v>
      </c>
      <c r="AE5275" s="32" t="s">
        <v>101</v>
      </c>
      <c r="AF5275" s="32"/>
      <c r="AG5275" s="32"/>
      <c r="AH5275" s="32" t="s">
        <v>103</v>
      </c>
      <c r="AI5275" s="32" t="s">
        <v>1929</v>
      </c>
      <c r="AJ5275" s="32"/>
      <c r="AK5275" s="32" t="s">
        <v>46</v>
      </c>
      <c r="AN5275" s="33" t="s">
        <v>2544</v>
      </c>
      <c r="AO5275" s="33" t="s">
        <v>6462</v>
      </c>
    </row>
    <row r="5276" spans="12:41" ht="13.5" hidden="1" customHeight="1">
      <c r="L5276" s="32">
        <v>23818</v>
      </c>
      <c r="M5276" s="32" t="s">
        <v>1935</v>
      </c>
      <c r="N5276" s="32" t="s">
        <v>6483</v>
      </c>
      <c r="O5276" s="32" t="s">
        <v>6461</v>
      </c>
      <c r="P5276" s="32">
        <v>1998</v>
      </c>
      <c r="Q5276" s="32" t="s">
        <v>1938</v>
      </c>
      <c r="R5276" s="32">
        <v>91</v>
      </c>
      <c r="S5276" s="32">
        <v>9</v>
      </c>
      <c r="T5276" s="32"/>
      <c r="U5276" s="32"/>
      <c r="V5276" s="32">
        <v>3</v>
      </c>
      <c r="W5276" s="32"/>
      <c r="X5276" s="32"/>
      <c r="Y5276" s="32"/>
      <c r="Z5276" s="32"/>
      <c r="AA5276" s="32" t="s">
        <v>160</v>
      </c>
      <c r="AB5276" s="32" t="s">
        <v>2518</v>
      </c>
      <c r="AC5276" s="32"/>
      <c r="AD5276" s="32"/>
      <c r="AE5276" s="32" t="s">
        <v>101</v>
      </c>
      <c r="AF5276" s="32"/>
      <c r="AG5276" s="32"/>
      <c r="AH5276" s="32" t="s">
        <v>103</v>
      </c>
      <c r="AI5276" s="32" t="s">
        <v>1929</v>
      </c>
      <c r="AJ5276" s="32"/>
      <c r="AK5276" s="32" t="s">
        <v>46</v>
      </c>
      <c r="AN5276" s="33" t="s">
        <v>2544</v>
      </c>
      <c r="AO5276" s="33" t="s">
        <v>6462</v>
      </c>
    </row>
    <row r="5277" spans="12:41" ht="13.5" hidden="1" customHeight="1">
      <c r="L5277" s="32">
        <v>23806</v>
      </c>
      <c r="M5277" s="32" t="s">
        <v>1935</v>
      </c>
      <c r="N5277" s="32" t="s">
        <v>6484</v>
      </c>
      <c r="O5277" s="32" t="s">
        <v>6461</v>
      </c>
      <c r="P5277" s="32">
        <v>1998</v>
      </c>
      <c r="Q5277" s="32" t="s">
        <v>1938</v>
      </c>
      <c r="R5277" s="32">
        <v>91</v>
      </c>
      <c r="S5277" s="32">
        <v>9</v>
      </c>
      <c r="T5277" s="32"/>
      <c r="U5277" s="32"/>
      <c r="V5277" s="32">
        <v>4</v>
      </c>
      <c r="W5277" s="32"/>
      <c r="X5277" s="32"/>
      <c r="Y5277" s="32"/>
      <c r="Z5277" s="32"/>
      <c r="AA5277" s="32" t="s">
        <v>54</v>
      </c>
      <c r="AB5277" s="32" t="s">
        <v>1940</v>
      </c>
      <c r="AC5277" s="32"/>
      <c r="AD5277" s="32" t="s">
        <v>2518</v>
      </c>
      <c r="AE5277" s="32" t="s">
        <v>101</v>
      </c>
      <c r="AF5277" s="32"/>
      <c r="AG5277" s="32"/>
      <c r="AH5277" s="32" t="s">
        <v>103</v>
      </c>
      <c r="AI5277" s="32" t="s">
        <v>1929</v>
      </c>
      <c r="AJ5277" s="32"/>
      <c r="AK5277" s="32" t="s">
        <v>46</v>
      </c>
      <c r="AN5277" s="33" t="s">
        <v>2544</v>
      </c>
      <c r="AO5277" s="33" t="s">
        <v>6462</v>
      </c>
    </row>
    <row r="5278" spans="12:41" ht="13.5" hidden="1" customHeight="1">
      <c r="L5278" s="32">
        <v>23819</v>
      </c>
      <c r="M5278" s="32" t="s">
        <v>1935</v>
      </c>
      <c r="N5278" s="32" t="s">
        <v>6485</v>
      </c>
      <c r="O5278" s="32" t="s">
        <v>6461</v>
      </c>
      <c r="P5278" s="32">
        <v>1998</v>
      </c>
      <c r="Q5278" s="32" t="s">
        <v>1938</v>
      </c>
      <c r="R5278" s="32">
        <v>91</v>
      </c>
      <c r="S5278" s="32">
        <v>9</v>
      </c>
      <c r="T5278" s="32"/>
      <c r="U5278" s="32"/>
      <c r="V5278" s="32">
        <v>5</v>
      </c>
      <c r="W5278" s="32"/>
      <c r="X5278" s="32"/>
      <c r="Y5278" s="32"/>
      <c r="Z5278" s="32"/>
      <c r="AA5278" s="32" t="s">
        <v>160</v>
      </c>
      <c r="AB5278" s="32" t="s">
        <v>2518</v>
      </c>
      <c r="AC5278" s="32"/>
      <c r="AD5278" s="32"/>
      <c r="AE5278" s="32" t="s">
        <v>101</v>
      </c>
      <c r="AF5278" s="32"/>
      <c r="AG5278" s="32"/>
      <c r="AH5278" s="32" t="s">
        <v>103</v>
      </c>
      <c r="AI5278" s="32" t="s">
        <v>1929</v>
      </c>
      <c r="AJ5278" s="32"/>
      <c r="AK5278" s="32" t="s">
        <v>46</v>
      </c>
      <c r="AN5278" s="33" t="s">
        <v>2544</v>
      </c>
      <c r="AO5278" s="33" t="s">
        <v>6462</v>
      </c>
    </row>
    <row r="5279" spans="12:41" ht="13.5" hidden="1" customHeight="1">
      <c r="L5279" s="32">
        <v>23820</v>
      </c>
      <c r="M5279" s="32" t="s">
        <v>1935</v>
      </c>
      <c r="N5279" s="32" t="s">
        <v>6486</v>
      </c>
      <c r="O5279" s="32" t="s">
        <v>6461</v>
      </c>
      <c r="P5279" s="32">
        <v>1998</v>
      </c>
      <c r="Q5279" s="32" t="s">
        <v>1938</v>
      </c>
      <c r="R5279" s="32">
        <v>91</v>
      </c>
      <c r="S5279" s="32">
        <v>9</v>
      </c>
      <c r="T5279" s="32"/>
      <c r="U5279" s="32"/>
      <c r="V5279" s="32">
        <v>7</v>
      </c>
      <c r="W5279" s="32"/>
      <c r="X5279" s="32"/>
      <c r="Y5279" s="32"/>
      <c r="Z5279" s="32"/>
      <c r="AA5279" s="32" t="s">
        <v>160</v>
      </c>
      <c r="AB5279" s="32" t="s">
        <v>2518</v>
      </c>
      <c r="AC5279" s="32"/>
      <c r="AD5279" s="32"/>
      <c r="AE5279" s="32" t="s">
        <v>101</v>
      </c>
      <c r="AF5279" s="32"/>
      <c r="AG5279" s="32"/>
      <c r="AH5279" s="32" t="s">
        <v>103</v>
      </c>
      <c r="AI5279" s="32" t="s">
        <v>1929</v>
      </c>
      <c r="AJ5279" s="32"/>
      <c r="AK5279" s="32" t="s">
        <v>46</v>
      </c>
      <c r="AN5279" s="33" t="s">
        <v>2544</v>
      </c>
      <c r="AO5279" s="33" t="s">
        <v>6462</v>
      </c>
    </row>
    <row r="5280" spans="12:41" ht="13.5" hidden="1" customHeight="1">
      <c r="L5280" s="32">
        <v>23807</v>
      </c>
      <c r="M5280" s="32" t="s">
        <v>1935</v>
      </c>
      <c r="N5280" s="32" t="s">
        <v>4297</v>
      </c>
      <c r="O5280" s="32" t="s">
        <v>6461</v>
      </c>
      <c r="P5280" s="32">
        <v>1998</v>
      </c>
      <c r="Q5280" s="32" t="s">
        <v>1938</v>
      </c>
      <c r="R5280" s="32">
        <v>91</v>
      </c>
      <c r="S5280" s="32">
        <v>11</v>
      </c>
      <c r="T5280" s="32"/>
      <c r="U5280" s="32"/>
      <c r="V5280" s="32">
        <v>3</v>
      </c>
      <c r="W5280" s="32"/>
      <c r="X5280" s="32"/>
      <c r="Y5280" s="32"/>
      <c r="Z5280" s="32"/>
      <c r="AA5280" s="32" t="s">
        <v>54</v>
      </c>
      <c r="AB5280" s="32" t="s">
        <v>1940</v>
      </c>
      <c r="AC5280" s="32"/>
      <c r="AD5280" s="32" t="s">
        <v>2518</v>
      </c>
      <c r="AE5280" s="32" t="s">
        <v>101</v>
      </c>
      <c r="AF5280" s="32"/>
      <c r="AG5280" s="32"/>
      <c r="AH5280" s="32" t="s">
        <v>103</v>
      </c>
      <c r="AI5280" s="32" t="s">
        <v>1929</v>
      </c>
      <c r="AJ5280" s="32"/>
      <c r="AK5280" s="32" t="s">
        <v>46</v>
      </c>
      <c r="AN5280" s="33" t="s">
        <v>2544</v>
      </c>
      <c r="AO5280" s="33" t="s">
        <v>6462</v>
      </c>
    </row>
    <row r="5281" spans="12:41" ht="13.5" hidden="1" customHeight="1">
      <c r="L5281" s="32">
        <v>23809</v>
      </c>
      <c r="M5281" s="32" t="s">
        <v>1935</v>
      </c>
      <c r="N5281" s="32" t="s">
        <v>6487</v>
      </c>
      <c r="O5281" s="32" t="s">
        <v>6461</v>
      </c>
      <c r="P5281" s="32">
        <v>1998</v>
      </c>
      <c r="Q5281" s="32" t="s">
        <v>1938</v>
      </c>
      <c r="R5281" s="32">
        <v>91</v>
      </c>
      <c r="S5281" s="32">
        <v>14</v>
      </c>
      <c r="T5281" s="32"/>
      <c r="U5281" s="32"/>
      <c r="V5281" s="32">
        <v>1</v>
      </c>
      <c r="W5281" s="32"/>
      <c r="X5281" s="32"/>
      <c r="Y5281" s="32"/>
      <c r="Z5281" s="32"/>
      <c r="AA5281" s="32" t="s">
        <v>108</v>
      </c>
      <c r="AB5281" s="32" t="s">
        <v>2518</v>
      </c>
      <c r="AC5281" s="32"/>
      <c r="AD5281" s="32" t="s">
        <v>1940</v>
      </c>
      <c r="AE5281" s="32" t="s">
        <v>101</v>
      </c>
      <c r="AF5281" s="32"/>
      <c r="AG5281" s="32"/>
      <c r="AH5281" s="32" t="s">
        <v>103</v>
      </c>
      <c r="AI5281" s="32" t="s">
        <v>1929</v>
      </c>
      <c r="AJ5281" s="32"/>
      <c r="AK5281" s="32" t="s">
        <v>46</v>
      </c>
      <c r="AN5281" s="33" t="s">
        <v>2544</v>
      </c>
      <c r="AO5281" s="33" t="s">
        <v>6462</v>
      </c>
    </row>
    <row r="5282" spans="12:41" ht="13.5" hidden="1" customHeight="1">
      <c r="L5282" s="32">
        <v>23810</v>
      </c>
      <c r="M5282" s="32" t="s">
        <v>1935</v>
      </c>
      <c r="N5282" s="32" t="s">
        <v>6488</v>
      </c>
      <c r="O5282" s="32" t="s">
        <v>6461</v>
      </c>
      <c r="P5282" s="32">
        <v>1998</v>
      </c>
      <c r="Q5282" s="32" t="s">
        <v>1938</v>
      </c>
      <c r="R5282" s="32">
        <v>91</v>
      </c>
      <c r="S5282" s="32">
        <v>14</v>
      </c>
      <c r="T5282" s="32"/>
      <c r="U5282" s="32"/>
      <c r="V5282" s="32">
        <v>2</v>
      </c>
      <c r="W5282" s="32"/>
      <c r="X5282" s="32"/>
      <c r="Y5282" s="32"/>
      <c r="Z5282" s="32"/>
      <c r="AA5282" s="32" t="s">
        <v>108</v>
      </c>
      <c r="AB5282" s="32" t="s">
        <v>2518</v>
      </c>
      <c r="AC5282" s="32"/>
      <c r="AD5282" s="32" t="s">
        <v>1928</v>
      </c>
      <c r="AE5282" s="32" t="s">
        <v>101</v>
      </c>
      <c r="AF5282" s="32"/>
      <c r="AG5282" s="32"/>
      <c r="AH5282" s="32" t="s">
        <v>103</v>
      </c>
      <c r="AI5282" s="32" t="s">
        <v>1929</v>
      </c>
      <c r="AJ5282" s="32"/>
      <c r="AK5282" s="32" t="s">
        <v>46</v>
      </c>
      <c r="AN5282" s="33" t="s">
        <v>2544</v>
      </c>
      <c r="AO5282" s="33" t="s">
        <v>6462</v>
      </c>
    </row>
    <row r="5283" spans="12:41" ht="13.5" hidden="1" customHeight="1">
      <c r="L5283" s="32">
        <v>23808</v>
      </c>
      <c r="M5283" s="32" t="s">
        <v>1935</v>
      </c>
      <c r="N5283" s="32" t="s">
        <v>6489</v>
      </c>
      <c r="O5283" s="32" t="s">
        <v>6461</v>
      </c>
      <c r="P5283" s="32">
        <v>1998</v>
      </c>
      <c r="Q5283" s="32" t="s">
        <v>1938</v>
      </c>
      <c r="R5283" s="32">
        <v>91</v>
      </c>
      <c r="S5283" s="32"/>
      <c r="T5283" s="32"/>
      <c r="U5283" s="32"/>
      <c r="V5283" s="32">
        <v>1</v>
      </c>
      <c r="W5283" s="32"/>
      <c r="X5283" s="32"/>
      <c r="Y5283" s="32"/>
      <c r="Z5283" s="32"/>
      <c r="AA5283" s="32" t="s">
        <v>54</v>
      </c>
      <c r="AB5283" s="32" t="s">
        <v>1940</v>
      </c>
      <c r="AC5283" s="32"/>
      <c r="AD5283" s="32" t="s">
        <v>2518</v>
      </c>
      <c r="AE5283" s="32" t="s">
        <v>101</v>
      </c>
      <c r="AF5283" s="32"/>
      <c r="AG5283" s="32"/>
      <c r="AH5283" s="32" t="s">
        <v>103</v>
      </c>
      <c r="AI5283" s="32" t="s">
        <v>1929</v>
      </c>
      <c r="AJ5283" s="32"/>
      <c r="AK5283" s="32" t="s">
        <v>46</v>
      </c>
      <c r="AN5283" s="33" t="s">
        <v>2544</v>
      </c>
      <c r="AO5283" s="33" t="s">
        <v>6462</v>
      </c>
    </row>
    <row r="5284" spans="12:41" ht="13.5" hidden="1" customHeight="1">
      <c r="L5284" s="32">
        <v>221561</v>
      </c>
      <c r="M5284" s="32" t="s">
        <v>1935</v>
      </c>
      <c r="N5284" s="32" t="s">
        <v>6490</v>
      </c>
      <c r="O5284" s="34" t="s">
        <v>6491</v>
      </c>
      <c r="P5284" s="34">
        <v>2017</v>
      </c>
      <c r="Q5284" s="32" t="s">
        <v>2188</v>
      </c>
      <c r="R5284" s="32">
        <v>2</v>
      </c>
      <c r="S5284" s="32">
        <v>3</v>
      </c>
      <c r="T5284" s="32"/>
      <c r="U5284" s="32"/>
      <c r="V5284" s="32">
        <v>1</v>
      </c>
      <c r="W5284" s="32"/>
      <c r="X5284" s="32"/>
      <c r="Y5284" s="32"/>
      <c r="Z5284" s="32" t="s">
        <v>48</v>
      </c>
      <c r="AA5284" s="32" t="s">
        <v>54</v>
      </c>
      <c r="AB5284" s="32" t="s">
        <v>1928</v>
      </c>
      <c r="AC5284" s="32"/>
      <c r="AD5284" s="32" t="s">
        <v>147</v>
      </c>
      <c r="AE5284" s="32" t="s">
        <v>101</v>
      </c>
      <c r="AF5284" s="32" t="s">
        <v>48</v>
      </c>
      <c r="AG5284" s="32" t="s">
        <v>48</v>
      </c>
      <c r="AH5284" s="32"/>
      <c r="AI5284" s="32" t="s">
        <v>1929</v>
      </c>
      <c r="AJ5284" s="32" t="s">
        <v>48</v>
      </c>
      <c r="AK5284" s="32" t="s">
        <v>66</v>
      </c>
      <c r="AL5284" s="32" t="s">
        <v>6492</v>
      </c>
      <c r="AN5284" s="33" t="s">
        <v>4242</v>
      </c>
      <c r="AO5284" s="33" t="s">
        <v>4286</v>
      </c>
    </row>
    <row r="5285" spans="12:41" hidden="1">
      <c r="L5285" s="32">
        <v>114210</v>
      </c>
      <c r="M5285" s="32" t="s">
        <v>1935</v>
      </c>
      <c r="N5285" s="32" t="s">
        <v>6493</v>
      </c>
      <c r="O5285" s="32" t="s">
        <v>6494</v>
      </c>
      <c r="P5285" s="32">
        <v>2007</v>
      </c>
      <c r="Q5285" s="32" t="s">
        <v>1938</v>
      </c>
      <c r="R5285" s="32">
        <v>40</v>
      </c>
      <c r="S5285" s="32">
        <v>4</v>
      </c>
      <c r="T5285" s="32"/>
      <c r="U5285" s="32"/>
      <c r="V5285" s="32">
        <v>1</v>
      </c>
      <c r="W5285" s="32"/>
      <c r="X5285" s="32"/>
      <c r="Y5285" s="32"/>
      <c r="Z5285" s="32" t="s">
        <v>48</v>
      </c>
      <c r="AA5285" s="32" t="s">
        <v>54</v>
      </c>
      <c r="AB5285" s="32" t="s">
        <v>2518</v>
      </c>
      <c r="AC5285" s="32"/>
      <c r="AD5285" s="32" t="s">
        <v>147</v>
      </c>
      <c r="AE5285" s="32" t="s">
        <v>101</v>
      </c>
      <c r="AF5285" s="32" t="s">
        <v>48</v>
      </c>
      <c r="AG5285" s="32" t="s">
        <v>48</v>
      </c>
      <c r="AH5285" s="32" t="s">
        <v>103</v>
      </c>
      <c r="AI5285" s="32" t="s">
        <v>1929</v>
      </c>
      <c r="AJ5285" s="32" t="s">
        <v>48</v>
      </c>
      <c r="AK5285" s="32" t="s">
        <v>66</v>
      </c>
      <c r="AL5285" s="34" t="s">
        <v>6495</v>
      </c>
      <c r="AN5285" s="33" t="s">
        <v>4242</v>
      </c>
      <c r="AO5285" s="33" t="s">
        <v>4286</v>
      </c>
    </row>
    <row r="5286" spans="12:41" hidden="1">
      <c r="L5286" s="32">
        <v>221552</v>
      </c>
      <c r="M5286" s="32" t="s">
        <v>1935</v>
      </c>
      <c r="N5286" s="32" t="s">
        <v>6496</v>
      </c>
      <c r="O5286" s="32" t="s">
        <v>6494</v>
      </c>
      <c r="P5286" s="32">
        <v>2007</v>
      </c>
      <c r="Q5286" s="32" t="s">
        <v>1938</v>
      </c>
      <c r="R5286" s="32">
        <v>40</v>
      </c>
      <c r="S5286" s="32">
        <v>4</v>
      </c>
      <c r="T5286" s="32"/>
      <c r="U5286" s="32"/>
      <c r="V5286" s="32">
        <v>6</v>
      </c>
      <c r="W5286" s="32"/>
      <c r="X5286" s="32"/>
      <c r="Y5286" s="32"/>
      <c r="Z5286" s="32" t="s">
        <v>48</v>
      </c>
      <c r="AA5286" s="32" t="s">
        <v>45</v>
      </c>
      <c r="AB5286" s="32" t="s">
        <v>147</v>
      </c>
      <c r="AC5286" s="32"/>
      <c r="AD5286" s="32" t="s">
        <v>2518</v>
      </c>
      <c r="AE5286" s="32" t="s">
        <v>101</v>
      </c>
      <c r="AF5286" s="32" t="s">
        <v>48</v>
      </c>
      <c r="AG5286" s="32" t="s">
        <v>48</v>
      </c>
      <c r="AH5286" s="32" t="s">
        <v>103</v>
      </c>
      <c r="AI5286" s="32" t="s">
        <v>1929</v>
      </c>
      <c r="AJ5286" s="32" t="s">
        <v>48</v>
      </c>
      <c r="AK5286" s="32" t="s">
        <v>66</v>
      </c>
      <c r="AL5286" s="34" t="s">
        <v>6495</v>
      </c>
      <c r="AN5286" s="33" t="s">
        <v>4242</v>
      </c>
      <c r="AO5286" s="33" t="s">
        <v>4286</v>
      </c>
    </row>
    <row r="5287" spans="12:41" hidden="1">
      <c r="L5287" s="32">
        <v>114211</v>
      </c>
      <c r="M5287" s="32" t="s">
        <v>1935</v>
      </c>
      <c r="N5287" s="32" t="s">
        <v>6497</v>
      </c>
      <c r="O5287" s="32" t="s">
        <v>6494</v>
      </c>
      <c r="P5287" s="32">
        <v>2007</v>
      </c>
      <c r="Q5287" s="42" t="s">
        <v>1938</v>
      </c>
      <c r="R5287" s="32">
        <v>40</v>
      </c>
      <c r="S5287" s="32">
        <v>5</v>
      </c>
      <c r="T5287" s="32"/>
      <c r="U5287" s="32"/>
      <c r="V5287" s="32">
        <v>1</v>
      </c>
      <c r="W5287" s="32"/>
      <c r="X5287" s="32"/>
      <c r="Y5287" s="32"/>
      <c r="Z5287" s="32" t="s">
        <v>48</v>
      </c>
      <c r="AA5287" s="32" t="s">
        <v>54</v>
      </c>
      <c r="AB5287" s="32" t="s">
        <v>2518</v>
      </c>
      <c r="AC5287" s="32"/>
      <c r="AD5287" s="32" t="s">
        <v>147</v>
      </c>
      <c r="AE5287" s="32" t="s">
        <v>101</v>
      </c>
      <c r="AF5287" s="32" t="s">
        <v>48</v>
      </c>
      <c r="AG5287" s="32" t="s">
        <v>48</v>
      </c>
      <c r="AH5287" s="32" t="s">
        <v>103</v>
      </c>
      <c r="AI5287" s="32" t="s">
        <v>1929</v>
      </c>
      <c r="AJ5287" s="32" t="s">
        <v>48</v>
      </c>
      <c r="AK5287" s="32" t="s">
        <v>66</v>
      </c>
      <c r="AL5287" s="34" t="s">
        <v>6495</v>
      </c>
      <c r="AN5287" s="33" t="s">
        <v>4242</v>
      </c>
      <c r="AO5287" s="33" t="s">
        <v>4286</v>
      </c>
    </row>
    <row r="5288" spans="12:41" hidden="1">
      <c r="L5288" s="32">
        <v>114212</v>
      </c>
      <c r="M5288" s="32" t="s">
        <v>1935</v>
      </c>
      <c r="N5288" s="32" t="s">
        <v>6498</v>
      </c>
      <c r="O5288" s="32" t="s">
        <v>6494</v>
      </c>
      <c r="P5288" s="32">
        <v>2007</v>
      </c>
      <c r="Q5288" s="32" t="s">
        <v>1938</v>
      </c>
      <c r="R5288" s="32">
        <v>40</v>
      </c>
      <c r="S5288" s="32">
        <v>5</v>
      </c>
      <c r="T5288" s="32"/>
      <c r="U5288" s="32"/>
      <c r="V5288" s="32">
        <v>2</v>
      </c>
      <c r="W5288" s="32"/>
      <c r="X5288" s="32"/>
      <c r="Y5288" s="32"/>
      <c r="Z5288" s="32" t="s">
        <v>48</v>
      </c>
      <c r="AA5288" s="32" t="s">
        <v>54</v>
      </c>
      <c r="AB5288" s="32" t="s">
        <v>2518</v>
      </c>
      <c r="AC5288" s="32"/>
      <c r="AD5288" s="32" t="s">
        <v>147</v>
      </c>
      <c r="AE5288" s="32" t="s">
        <v>101</v>
      </c>
      <c r="AF5288" s="32" t="s">
        <v>48</v>
      </c>
      <c r="AG5288" s="32" t="s">
        <v>48</v>
      </c>
      <c r="AH5288" s="32" t="s">
        <v>103</v>
      </c>
      <c r="AI5288" s="32" t="s">
        <v>1929</v>
      </c>
      <c r="AJ5288" s="32" t="s">
        <v>48</v>
      </c>
      <c r="AK5288" s="32" t="s">
        <v>66</v>
      </c>
      <c r="AL5288" s="34" t="s">
        <v>6495</v>
      </c>
      <c r="AN5288" s="33" t="s">
        <v>4242</v>
      </c>
      <c r="AO5288" s="33" t="s">
        <v>4286</v>
      </c>
    </row>
    <row r="5289" spans="12:41" hidden="1">
      <c r="L5289" s="32">
        <v>221553</v>
      </c>
      <c r="M5289" s="32" t="s">
        <v>1935</v>
      </c>
      <c r="N5289" s="32" t="s">
        <v>6499</v>
      </c>
      <c r="O5289" s="32" t="s">
        <v>6494</v>
      </c>
      <c r="P5289" s="32">
        <v>2007</v>
      </c>
      <c r="Q5289" s="32" t="s">
        <v>1938</v>
      </c>
      <c r="R5289" s="32">
        <v>40</v>
      </c>
      <c r="S5289" s="32">
        <v>5</v>
      </c>
      <c r="T5289" s="32"/>
      <c r="U5289" s="32"/>
      <c r="V5289" s="32">
        <v>3</v>
      </c>
      <c r="W5289" s="32"/>
      <c r="X5289" s="32"/>
      <c r="Y5289" s="32"/>
      <c r="Z5289" s="32" t="s">
        <v>48</v>
      </c>
      <c r="AA5289" s="32" t="s">
        <v>45</v>
      </c>
      <c r="AB5289" s="32" t="s">
        <v>147</v>
      </c>
      <c r="AC5289" s="32"/>
      <c r="AD5289" s="32" t="s">
        <v>2518</v>
      </c>
      <c r="AE5289" s="32" t="s">
        <v>101</v>
      </c>
      <c r="AF5289" s="32" t="s">
        <v>48</v>
      </c>
      <c r="AG5289" s="32" t="s">
        <v>48</v>
      </c>
      <c r="AH5289" s="32" t="s">
        <v>103</v>
      </c>
      <c r="AI5289" s="32" t="s">
        <v>1929</v>
      </c>
      <c r="AJ5289" s="32" t="s">
        <v>48</v>
      </c>
      <c r="AK5289" s="32" t="s">
        <v>66</v>
      </c>
      <c r="AL5289" s="34" t="s">
        <v>6495</v>
      </c>
      <c r="AN5289" s="33" t="s">
        <v>4242</v>
      </c>
      <c r="AO5289" s="33" t="s">
        <v>4286</v>
      </c>
    </row>
    <row r="5290" spans="12:41" ht="13.5" hidden="1" customHeight="1">
      <c r="L5290" s="32">
        <v>114213</v>
      </c>
      <c r="M5290" s="32" t="s">
        <v>1935</v>
      </c>
      <c r="N5290" s="32" t="s">
        <v>6500</v>
      </c>
      <c r="O5290" s="32" t="s">
        <v>6494</v>
      </c>
      <c r="P5290" s="32">
        <v>2007</v>
      </c>
      <c r="Q5290" s="32" t="s">
        <v>1938</v>
      </c>
      <c r="R5290" s="32">
        <v>40</v>
      </c>
      <c r="S5290" s="32">
        <v>11</v>
      </c>
      <c r="T5290" s="32"/>
      <c r="U5290" s="32"/>
      <c r="V5290" s="32">
        <v>1</v>
      </c>
      <c r="W5290" s="32"/>
      <c r="X5290" s="32"/>
      <c r="Y5290" s="32"/>
      <c r="Z5290" s="32"/>
      <c r="AA5290" s="32" t="s">
        <v>54</v>
      </c>
      <c r="AB5290" s="32" t="s">
        <v>2518</v>
      </c>
      <c r="AC5290" s="32"/>
      <c r="AD5290" s="32" t="s">
        <v>2518</v>
      </c>
      <c r="AE5290" s="32" t="s">
        <v>101</v>
      </c>
      <c r="AF5290" s="32"/>
      <c r="AG5290" s="32"/>
      <c r="AH5290" s="32" t="s">
        <v>103</v>
      </c>
      <c r="AI5290" s="32" t="s">
        <v>1929</v>
      </c>
      <c r="AJ5290" s="32"/>
      <c r="AK5290" s="32" t="s">
        <v>46</v>
      </c>
      <c r="AL5290" s="32"/>
      <c r="AN5290" s="33" t="s">
        <v>4242</v>
      </c>
      <c r="AO5290" s="33" t="s">
        <v>4286</v>
      </c>
    </row>
    <row r="5291" spans="12:41" ht="13.5" hidden="1" customHeight="1">
      <c r="L5291" s="32">
        <v>114214</v>
      </c>
      <c r="M5291" s="32" t="s">
        <v>1935</v>
      </c>
      <c r="N5291" s="32" t="s">
        <v>6501</v>
      </c>
      <c r="O5291" s="32" t="s">
        <v>6494</v>
      </c>
      <c r="P5291" s="32">
        <v>2007</v>
      </c>
      <c r="Q5291" s="32" t="s">
        <v>1938</v>
      </c>
      <c r="R5291" s="32">
        <v>40</v>
      </c>
      <c r="S5291" s="32">
        <v>11</v>
      </c>
      <c r="T5291" s="32"/>
      <c r="U5291" s="32"/>
      <c r="V5291" s="32">
        <v>3</v>
      </c>
      <c r="W5291" s="32"/>
      <c r="X5291" s="32"/>
      <c r="Y5291" s="32"/>
      <c r="Z5291" s="32"/>
      <c r="AA5291" s="32" t="s">
        <v>45</v>
      </c>
      <c r="AB5291" s="32" t="s">
        <v>2518</v>
      </c>
      <c r="AC5291" s="32"/>
      <c r="AD5291" s="32" t="s">
        <v>2518</v>
      </c>
      <c r="AE5291" s="32" t="s">
        <v>101</v>
      </c>
      <c r="AF5291" s="32"/>
      <c r="AG5291" s="32"/>
      <c r="AH5291" s="32" t="s">
        <v>103</v>
      </c>
      <c r="AI5291" s="32" t="s">
        <v>1929</v>
      </c>
      <c r="AJ5291" s="32"/>
      <c r="AK5291" s="32" t="s">
        <v>46</v>
      </c>
      <c r="AL5291" s="32"/>
      <c r="AN5291" s="33" t="s">
        <v>4242</v>
      </c>
      <c r="AO5291" s="33" t="s">
        <v>4286</v>
      </c>
    </row>
    <row r="5292" spans="12:41" ht="13.5" hidden="1" customHeight="1">
      <c r="L5292" s="32">
        <v>114217</v>
      </c>
      <c r="M5292" s="32" t="s">
        <v>1935</v>
      </c>
      <c r="N5292" s="32" t="s">
        <v>6502</v>
      </c>
      <c r="O5292" s="32" t="s">
        <v>6494</v>
      </c>
      <c r="P5292" s="32">
        <v>2007</v>
      </c>
      <c r="Q5292" s="32" t="s">
        <v>1938</v>
      </c>
      <c r="R5292" s="32">
        <v>40</v>
      </c>
      <c r="S5292" s="32">
        <v>11</v>
      </c>
      <c r="T5292" s="32"/>
      <c r="U5292" s="32"/>
      <c r="V5292" s="32">
        <v>6</v>
      </c>
      <c r="W5292" s="32"/>
      <c r="X5292" s="32"/>
      <c r="Y5292" s="32"/>
      <c r="Z5292" s="32"/>
      <c r="AA5292" s="32" t="s">
        <v>54</v>
      </c>
      <c r="AB5292" s="32" t="s">
        <v>1928</v>
      </c>
      <c r="AC5292" s="32"/>
      <c r="AD5292" s="32" t="s">
        <v>2518</v>
      </c>
      <c r="AE5292" s="32" t="s">
        <v>101</v>
      </c>
      <c r="AF5292" s="32"/>
      <c r="AG5292" s="32"/>
      <c r="AH5292" s="32" t="s">
        <v>103</v>
      </c>
      <c r="AI5292" s="32" t="s">
        <v>1929</v>
      </c>
      <c r="AJ5292" s="32"/>
      <c r="AK5292" s="32" t="s">
        <v>46</v>
      </c>
      <c r="AL5292" s="32"/>
      <c r="AN5292" s="33" t="s">
        <v>4242</v>
      </c>
      <c r="AO5292" s="33" t="s">
        <v>4286</v>
      </c>
    </row>
    <row r="5293" spans="12:41" ht="13.5" hidden="1" customHeight="1">
      <c r="L5293" s="32">
        <v>114218</v>
      </c>
      <c r="M5293" s="32" t="s">
        <v>1935</v>
      </c>
      <c r="N5293" s="32" t="s">
        <v>6503</v>
      </c>
      <c r="O5293" s="32" t="s">
        <v>6494</v>
      </c>
      <c r="P5293" s="32">
        <v>2007</v>
      </c>
      <c r="Q5293" s="32" t="s">
        <v>1938</v>
      </c>
      <c r="R5293" s="32">
        <v>40</v>
      </c>
      <c r="S5293" s="32">
        <v>11</v>
      </c>
      <c r="T5293" s="32"/>
      <c r="U5293" s="32"/>
      <c r="V5293" s="32">
        <v>7</v>
      </c>
      <c r="W5293" s="32"/>
      <c r="X5293" s="32"/>
      <c r="Y5293" s="32"/>
      <c r="Z5293" s="32"/>
      <c r="AA5293" s="32" t="s">
        <v>45</v>
      </c>
      <c r="AB5293" s="32" t="s">
        <v>2518</v>
      </c>
      <c r="AC5293" s="32"/>
      <c r="AD5293" s="32" t="s">
        <v>1928</v>
      </c>
      <c r="AE5293" s="32" t="s">
        <v>101</v>
      </c>
      <c r="AF5293" s="32"/>
      <c r="AG5293" s="32"/>
      <c r="AH5293" s="32" t="s">
        <v>103</v>
      </c>
      <c r="AI5293" s="32" t="s">
        <v>1929</v>
      </c>
      <c r="AJ5293" s="32"/>
      <c r="AK5293" s="32" t="s">
        <v>46</v>
      </c>
      <c r="AL5293" s="32"/>
      <c r="AN5293" s="33" t="s">
        <v>4242</v>
      </c>
      <c r="AO5293" s="33" t="s">
        <v>4286</v>
      </c>
    </row>
    <row r="5294" spans="12:41" ht="13.5" hidden="1" customHeight="1">
      <c r="L5294" s="32">
        <v>114215</v>
      </c>
      <c r="M5294" s="32" t="s">
        <v>1935</v>
      </c>
      <c r="N5294" s="32" t="s">
        <v>6504</v>
      </c>
      <c r="O5294" s="32" t="s">
        <v>6494</v>
      </c>
      <c r="P5294" s="32">
        <v>2007</v>
      </c>
      <c r="Q5294" s="32" t="s">
        <v>1938</v>
      </c>
      <c r="R5294" s="32">
        <v>40</v>
      </c>
      <c r="S5294" s="32">
        <v>12</v>
      </c>
      <c r="T5294" s="32"/>
      <c r="U5294" s="32"/>
      <c r="V5294" s="32">
        <v>1</v>
      </c>
      <c r="W5294" s="32"/>
      <c r="X5294" s="32"/>
      <c r="Y5294" s="32"/>
      <c r="Z5294" s="32"/>
      <c r="AA5294" s="32" t="s">
        <v>54</v>
      </c>
      <c r="AB5294" s="32" t="s">
        <v>2518</v>
      </c>
      <c r="AC5294" s="32"/>
      <c r="AD5294" s="32" t="s">
        <v>2518</v>
      </c>
      <c r="AE5294" s="32" t="s">
        <v>101</v>
      </c>
      <c r="AF5294" s="32"/>
      <c r="AG5294" s="32"/>
      <c r="AH5294" s="32" t="s">
        <v>103</v>
      </c>
      <c r="AI5294" s="32" t="s">
        <v>1929</v>
      </c>
      <c r="AJ5294" s="32"/>
      <c r="AK5294" s="32" t="s">
        <v>46</v>
      </c>
      <c r="AL5294" s="32"/>
      <c r="AN5294" s="33" t="s">
        <v>4242</v>
      </c>
      <c r="AO5294" s="33" t="s">
        <v>4286</v>
      </c>
    </row>
    <row r="5295" spans="12:41" ht="13.5" hidden="1" customHeight="1">
      <c r="L5295" s="32">
        <v>114216</v>
      </c>
      <c r="M5295" s="32" t="s">
        <v>1935</v>
      </c>
      <c r="N5295" s="32" t="s">
        <v>6505</v>
      </c>
      <c r="O5295" s="32" t="s">
        <v>6494</v>
      </c>
      <c r="P5295" s="32">
        <v>2007</v>
      </c>
      <c r="Q5295" s="32" t="s">
        <v>1938</v>
      </c>
      <c r="R5295" s="32">
        <v>40</v>
      </c>
      <c r="S5295" s="32">
        <v>12</v>
      </c>
      <c r="T5295" s="32"/>
      <c r="U5295" s="32"/>
      <c r="V5295" s="32">
        <v>2</v>
      </c>
      <c r="W5295" s="32"/>
      <c r="X5295" s="32"/>
      <c r="Y5295" s="32"/>
      <c r="Z5295" s="32"/>
      <c r="AA5295" s="32" t="s">
        <v>45</v>
      </c>
      <c r="AB5295" s="32" t="s">
        <v>2518</v>
      </c>
      <c r="AC5295" s="32"/>
      <c r="AD5295" s="32" t="s">
        <v>2518</v>
      </c>
      <c r="AE5295" s="32" t="s">
        <v>101</v>
      </c>
      <c r="AF5295" s="32"/>
      <c r="AG5295" s="32"/>
      <c r="AH5295" s="32" t="s">
        <v>103</v>
      </c>
      <c r="AI5295" s="32" t="s">
        <v>1929</v>
      </c>
      <c r="AJ5295" s="32"/>
      <c r="AK5295" s="32" t="s">
        <v>46</v>
      </c>
      <c r="AL5295" s="32"/>
      <c r="AN5295" s="33" t="s">
        <v>4242</v>
      </c>
      <c r="AO5295" s="33" t="s">
        <v>4286</v>
      </c>
    </row>
    <row r="5296" spans="12:41" ht="13.5" hidden="1" customHeight="1">
      <c r="L5296" s="32">
        <v>114219</v>
      </c>
      <c r="M5296" s="32" t="s">
        <v>1935</v>
      </c>
      <c r="N5296" s="32" t="s">
        <v>6506</v>
      </c>
      <c r="O5296" s="32" t="s">
        <v>6494</v>
      </c>
      <c r="P5296" s="32">
        <v>2007</v>
      </c>
      <c r="Q5296" s="32" t="s">
        <v>1938</v>
      </c>
      <c r="R5296" s="32">
        <v>40</v>
      </c>
      <c r="S5296" s="32">
        <v>13</v>
      </c>
      <c r="T5296" s="32"/>
      <c r="U5296" s="32"/>
      <c r="V5296" s="32">
        <v>1</v>
      </c>
      <c r="W5296" s="32"/>
      <c r="X5296" s="32"/>
      <c r="Y5296" s="32"/>
      <c r="Z5296" s="32"/>
      <c r="AA5296" s="32" t="s">
        <v>54</v>
      </c>
      <c r="AB5296" s="32" t="s">
        <v>1928</v>
      </c>
      <c r="AC5296" s="32"/>
      <c r="AD5296" s="32" t="s">
        <v>2518</v>
      </c>
      <c r="AE5296" s="32" t="s">
        <v>101</v>
      </c>
      <c r="AF5296" s="32"/>
      <c r="AG5296" s="32"/>
      <c r="AH5296" s="32" t="s">
        <v>103</v>
      </c>
      <c r="AI5296" s="32" t="s">
        <v>1929</v>
      </c>
      <c r="AJ5296" s="32"/>
      <c r="AK5296" s="32" t="s">
        <v>46</v>
      </c>
      <c r="AL5296" s="32"/>
      <c r="AN5296" s="33" t="s">
        <v>4242</v>
      </c>
      <c r="AO5296" s="33" t="s">
        <v>4286</v>
      </c>
    </row>
    <row r="5297" spans="12:41" ht="13.5" hidden="1" customHeight="1">
      <c r="L5297" s="32">
        <v>114220</v>
      </c>
      <c r="M5297" s="32" t="s">
        <v>1935</v>
      </c>
      <c r="N5297" s="32" t="s">
        <v>6507</v>
      </c>
      <c r="O5297" s="32" t="s">
        <v>6494</v>
      </c>
      <c r="P5297" s="32">
        <v>2007</v>
      </c>
      <c r="Q5297" s="32" t="s">
        <v>1938</v>
      </c>
      <c r="R5297" s="32">
        <v>40</v>
      </c>
      <c r="S5297" s="32">
        <v>13</v>
      </c>
      <c r="T5297" s="32"/>
      <c r="U5297" s="32"/>
      <c r="V5297" s="32">
        <v>4</v>
      </c>
      <c r="W5297" s="32"/>
      <c r="X5297" s="32"/>
      <c r="Y5297" s="32"/>
      <c r="Z5297" s="32"/>
      <c r="AA5297" s="32" t="s">
        <v>45</v>
      </c>
      <c r="AB5297" s="32" t="s">
        <v>2518</v>
      </c>
      <c r="AC5297" s="32"/>
      <c r="AD5297" s="32" t="s">
        <v>1928</v>
      </c>
      <c r="AE5297" s="32" t="s">
        <v>101</v>
      </c>
      <c r="AF5297" s="32"/>
      <c r="AG5297" s="32"/>
      <c r="AH5297" s="32" t="s">
        <v>103</v>
      </c>
      <c r="AI5297" s="32" t="s">
        <v>1929</v>
      </c>
      <c r="AJ5297" s="32"/>
      <c r="AK5297" s="32" t="s">
        <v>46</v>
      </c>
      <c r="AL5297" s="32"/>
      <c r="AN5297" s="33" t="s">
        <v>4242</v>
      </c>
      <c r="AO5297" s="33" t="s">
        <v>4286</v>
      </c>
    </row>
    <row r="5298" spans="12:41" ht="13.5" hidden="1" customHeight="1">
      <c r="L5298" s="32">
        <v>114221</v>
      </c>
      <c r="M5298" s="32" t="s">
        <v>1935</v>
      </c>
      <c r="N5298" s="32" t="s">
        <v>6508</v>
      </c>
      <c r="O5298" s="32" t="s">
        <v>6494</v>
      </c>
      <c r="P5298" s="32">
        <v>2007</v>
      </c>
      <c r="Q5298" s="32" t="s">
        <v>1938</v>
      </c>
      <c r="R5298" s="32">
        <v>40</v>
      </c>
      <c r="S5298" s="32">
        <v>14</v>
      </c>
      <c r="T5298" s="32"/>
      <c r="U5298" s="32"/>
      <c r="V5298" s="32">
        <v>1</v>
      </c>
      <c r="W5298" s="32"/>
      <c r="X5298" s="32"/>
      <c r="Y5298" s="32"/>
      <c r="Z5298" s="32"/>
      <c r="AA5298" s="32" t="s">
        <v>54</v>
      </c>
      <c r="AB5298" s="32" t="s">
        <v>1928</v>
      </c>
      <c r="AC5298" s="32"/>
      <c r="AD5298" s="32" t="s">
        <v>2518</v>
      </c>
      <c r="AE5298" s="32" t="s">
        <v>101</v>
      </c>
      <c r="AF5298" s="32"/>
      <c r="AG5298" s="32"/>
      <c r="AH5298" s="32" t="s">
        <v>103</v>
      </c>
      <c r="AI5298" s="32" t="s">
        <v>1929</v>
      </c>
      <c r="AJ5298" s="32"/>
      <c r="AK5298" s="32" t="s">
        <v>46</v>
      </c>
      <c r="AL5298" s="32"/>
      <c r="AN5298" s="33" t="s">
        <v>4242</v>
      </c>
      <c r="AO5298" s="33" t="s">
        <v>4286</v>
      </c>
    </row>
    <row r="5299" spans="12:41" ht="13.5" hidden="1" customHeight="1">
      <c r="L5299" s="32">
        <v>114223</v>
      </c>
      <c r="M5299" s="32" t="s">
        <v>1935</v>
      </c>
      <c r="N5299" s="32" t="s">
        <v>6509</v>
      </c>
      <c r="O5299" s="32" t="s">
        <v>6494</v>
      </c>
      <c r="P5299" s="32">
        <v>2007</v>
      </c>
      <c r="Q5299" s="32" t="s">
        <v>1938</v>
      </c>
      <c r="R5299" s="32">
        <v>40</v>
      </c>
      <c r="S5299" s="32">
        <v>14</v>
      </c>
      <c r="T5299" s="32"/>
      <c r="U5299" s="32"/>
      <c r="V5299" s="32">
        <v>2</v>
      </c>
      <c r="W5299" s="32"/>
      <c r="X5299" s="32"/>
      <c r="Y5299" s="32"/>
      <c r="Z5299" s="32"/>
      <c r="AA5299" s="32" t="s">
        <v>108</v>
      </c>
      <c r="AB5299" s="32" t="s">
        <v>2518</v>
      </c>
      <c r="AC5299" s="32"/>
      <c r="AD5299" s="32" t="s">
        <v>1928</v>
      </c>
      <c r="AE5299" s="32" t="s">
        <v>101</v>
      </c>
      <c r="AF5299" s="32"/>
      <c r="AG5299" s="32"/>
      <c r="AH5299" s="32" t="s">
        <v>103</v>
      </c>
      <c r="AI5299" s="32" t="s">
        <v>1929</v>
      </c>
      <c r="AJ5299" s="32"/>
      <c r="AK5299" s="32" t="s">
        <v>46</v>
      </c>
      <c r="AL5299" s="32"/>
      <c r="AN5299" s="33" t="s">
        <v>4242</v>
      </c>
      <c r="AO5299" s="33" t="s">
        <v>4286</v>
      </c>
    </row>
    <row r="5300" spans="12:41" ht="13.5" hidden="1" customHeight="1">
      <c r="L5300" s="32">
        <v>114222</v>
      </c>
      <c r="M5300" s="32" t="s">
        <v>1935</v>
      </c>
      <c r="N5300" s="32" t="s">
        <v>6510</v>
      </c>
      <c r="O5300" s="32" t="s">
        <v>6494</v>
      </c>
      <c r="P5300" s="32">
        <v>2007</v>
      </c>
      <c r="Q5300" s="32" t="s">
        <v>1938</v>
      </c>
      <c r="R5300" s="32">
        <v>40</v>
      </c>
      <c r="S5300" s="32">
        <v>14</v>
      </c>
      <c r="T5300" s="32"/>
      <c r="U5300" s="32"/>
      <c r="V5300" s="32">
        <v>3</v>
      </c>
      <c r="W5300" s="32"/>
      <c r="X5300" s="32"/>
      <c r="Y5300" s="32"/>
      <c r="Z5300" s="32"/>
      <c r="AA5300" s="32" t="s">
        <v>45</v>
      </c>
      <c r="AB5300" s="32" t="s">
        <v>2518</v>
      </c>
      <c r="AC5300" s="32"/>
      <c r="AD5300" s="32" t="s">
        <v>1928</v>
      </c>
      <c r="AE5300" s="32" t="s">
        <v>101</v>
      </c>
      <c r="AF5300" s="32"/>
      <c r="AG5300" s="32"/>
      <c r="AH5300" s="32" t="s">
        <v>103</v>
      </c>
      <c r="AI5300" s="32" t="s">
        <v>1929</v>
      </c>
      <c r="AJ5300" s="32"/>
      <c r="AK5300" s="32" t="s">
        <v>46</v>
      </c>
      <c r="AL5300" s="32"/>
      <c r="AN5300" s="33" t="s">
        <v>4242</v>
      </c>
      <c r="AO5300" s="33" t="s">
        <v>4286</v>
      </c>
    </row>
    <row r="5301" spans="12:41" ht="13.5" hidden="1" customHeight="1">
      <c r="L5301" s="32">
        <v>114225</v>
      </c>
      <c r="M5301" s="32" t="s">
        <v>1935</v>
      </c>
      <c r="N5301" s="32" t="s">
        <v>6511</v>
      </c>
      <c r="O5301" s="32" t="s">
        <v>6494</v>
      </c>
      <c r="P5301" s="32">
        <v>2007</v>
      </c>
      <c r="Q5301" s="32" t="s">
        <v>1938</v>
      </c>
      <c r="R5301" s="32">
        <v>40</v>
      </c>
      <c r="S5301" s="34">
        <v>16</v>
      </c>
      <c r="T5301" s="32"/>
      <c r="U5301" s="32"/>
      <c r="V5301" s="32">
        <v>1</v>
      </c>
      <c r="W5301" s="32"/>
      <c r="X5301" s="32"/>
      <c r="Y5301" s="32"/>
      <c r="Z5301" s="32"/>
      <c r="AA5301" s="32" t="s">
        <v>54</v>
      </c>
      <c r="AB5301" s="32" t="s">
        <v>1928</v>
      </c>
      <c r="AC5301" s="32"/>
      <c r="AD5301" s="32" t="s">
        <v>2518</v>
      </c>
      <c r="AE5301" s="32" t="s">
        <v>101</v>
      </c>
      <c r="AF5301" s="32"/>
      <c r="AG5301" s="32"/>
      <c r="AH5301" s="32" t="s">
        <v>103</v>
      </c>
      <c r="AI5301" s="32" t="s">
        <v>1929</v>
      </c>
      <c r="AJ5301" s="32"/>
      <c r="AK5301" s="32" t="s">
        <v>46</v>
      </c>
      <c r="AL5301" s="32"/>
      <c r="AN5301" s="33" t="s">
        <v>4242</v>
      </c>
      <c r="AO5301" s="33" t="s">
        <v>4286</v>
      </c>
    </row>
    <row r="5302" spans="12:41" ht="13.5" hidden="1" customHeight="1">
      <c r="L5302" s="32">
        <v>114226</v>
      </c>
      <c r="M5302" s="32" t="s">
        <v>1935</v>
      </c>
      <c r="N5302" s="32" t="s">
        <v>6512</v>
      </c>
      <c r="O5302" s="32" t="s">
        <v>6494</v>
      </c>
      <c r="P5302" s="32">
        <v>2007</v>
      </c>
      <c r="Q5302" s="32" t="s">
        <v>1938</v>
      </c>
      <c r="R5302" s="32">
        <v>40</v>
      </c>
      <c r="S5302" s="34">
        <v>16</v>
      </c>
      <c r="T5302" s="32"/>
      <c r="U5302" s="32"/>
      <c r="V5302" s="32">
        <v>2</v>
      </c>
      <c r="W5302" s="32"/>
      <c r="X5302" s="32"/>
      <c r="Y5302" s="32"/>
      <c r="Z5302" s="32"/>
      <c r="AA5302" s="32" t="s">
        <v>45</v>
      </c>
      <c r="AB5302" s="32" t="s">
        <v>2518</v>
      </c>
      <c r="AC5302" s="32"/>
      <c r="AD5302" s="32" t="s">
        <v>1928</v>
      </c>
      <c r="AE5302" s="32" t="s">
        <v>101</v>
      </c>
      <c r="AF5302" s="32"/>
      <c r="AG5302" s="32"/>
      <c r="AH5302" s="32" t="s">
        <v>103</v>
      </c>
      <c r="AI5302" s="32" t="s">
        <v>1929</v>
      </c>
      <c r="AJ5302" s="32"/>
      <c r="AK5302" s="32" t="s">
        <v>46</v>
      </c>
      <c r="AL5302" s="32"/>
      <c r="AN5302" s="33" t="s">
        <v>4242</v>
      </c>
      <c r="AO5302" s="33" t="s">
        <v>4286</v>
      </c>
    </row>
    <row r="5303" spans="12:41" ht="13.5" hidden="1" customHeight="1">
      <c r="L5303" s="32">
        <v>114227</v>
      </c>
      <c r="M5303" s="32" t="s">
        <v>1935</v>
      </c>
      <c r="N5303" s="32" t="s">
        <v>6513</v>
      </c>
      <c r="O5303" s="32" t="s">
        <v>6494</v>
      </c>
      <c r="P5303" s="32">
        <v>2007</v>
      </c>
      <c r="Q5303" s="32" t="s">
        <v>1938</v>
      </c>
      <c r="R5303" s="32">
        <v>40</v>
      </c>
      <c r="S5303" s="34">
        <v>16</v>
      </c>
      <c r="T5303" s="32"/>
      <c r="U5303" s="32"/>
      <c r="V5303" s="32">
        <v>2</v>
      </c>
      <c r="W5303" s="32"/>
      <c r="X5303" s="32"/>
      <c r="Y5303" s="32"/>
      <c r="Z5303" s="32"/>
      <c r="AA5303" s="32" t="s">
        <v>45</v>
      </c>
      <c r="AB5303" s="32" t="s">
        <v>2518</v>
      </c>
      <c r="AC5303" s="32"/>
      <c r="AD5303" s="32" t="s">
        <v>1928</v>
      </c>
      <c r="AE5303" s="32" t="s">
        <v>101</v>
      </c>
      <c r="AF5303" s="32"/>
      <c r="AG5303" s="32"/>
      <c r="AH5303" s="32" t="s">
        <v>103</v>
      </c>
      <c r="AI5303" s="32" t="s">
        <v>1929</v>
      </c>
      <c r="AJ5303" s="32"/>
      <c r="AK5303" s="32" t="s">
        <v>46</v>
      </c>
      <c r="AL5303" s="32"/>
      <c r="AN5303" s="33" t="s">
        <v>4242</v>
      </c>
      <c r="AO5303" s="33" t="s">
        <v>4286</v>
      </c>
    </row>
    <row r="5304" spans="12:41" hidden="1">
      <c r="L5304" s="32">
        <v>221554</v>
      </c>
      <c r="M5304" s="32" t="s">
        <v>1935</v>
      </c>
      <c r="N5304" s="32" t="s">
        <v>6514</v>
      </c>
      <c r="O5304" s="32" t="s">
        <v>6494</v>
      </c>
      <c r="P5304" s="32">
        <v>2007</v>
      </c>
      <c r="Q5304" s="32" t="s">
        <v>1938</v>
      </c>
      <c r="R5304" s="32">
        <v>40</v>
      </c>
      <c r="S5304" s="32">
        <v>16</v>
      </c>
      <c r="T5304" s="32"/>
      <c r="U5304" s="32"/>
      <c r="V5304" s="32">
        <v>1</v>
      </c>
      <c r="W5304" s="32"/>
      <c r="X5304" s="32"/>
      <c r="Y5304" s="32"/>
      <c r="Z5304" s="32" t="s">
        <v>48</v>
      </c>
      <c r="AA5304" s="32" t="s">
        <v>54</v>
      </c>
      <c r="AB5304" s="32" t="s">
        <v>2518</v>
      </c>
      <c r="AC5304" s="32"/>
      <c r="AD5304" s="32" t="s">
        <v>147</v>
      </c>
      <c r="AE5304" s="32" t="s">
        <v>101</v>
      </c>
      <c r="AF5304" s="32" t="s">
        <v>48</v>
      </c>
      <c r="AG5304" s="32" t="s">
        <v>48</v>
      </c>
      <c r="AH5304" s="32" t="s">
        <v>103</v>
      </c>
      <c r="AI5304" s="32" t="s">
        <v>1929</v>
      </c>
      <c r="AJ5304" s="32" t="s">
        <v>48</v>
      </c>
      <c r="AK5304" s="32" t="s">
        <v>66</v>
      </c>
      <c r="AL5304" s="34" t="s">
        <v>6515</v>
      </c>
      <c r="AN5304" s="33" t="s">
        <v>4242</v>
      </c>
      <c r="AO5304" s="33" t="s">
        <v>4286</v>
      </c>
    </row>
    <row r="5305" spans="12:41" hidden="1">
      <c r="L5305" s="32">
        <v>221555</v>
      </c>
      <c r="M5305" s="32" t="s">
        <v>1935</v>
      </c>
      <c r="N5305" s="32" t="s">
        <v>6516</v>
      </c>
      <c r="O5305" s="32" t="s">
        <v>6494</v>
      </c>
      <c r="P5305" s="32">
        <v>2007</v>
      </c>
      <c r="Q5305" s="32" t="s">
        <v>1938</v>
      </c>
      <c r="R5305" s="32">
        <v>40</v>
      </c>
      <c r="S5305" s="32">
        <v>16</v>
      </c>
      <c r="T5305" s="32"/>
      <c r="U5305" s="32"/>
      <c r="V5305" s="32">
        <v>2</v>
      </c>
      <c r="W5305" s="32"/>
      <c r="X5305" s="32"/>
      <c r="Y5305" s="32"/>
      <c r="Z5305" s="32" t="s">
        <v>48</v>
      </c>
      <c r="AA5305" s="32" t="s">
        <v>45</v>
      </c>
      <c r="AB5305" s="32" t="s">
        <v>147</v>
      </c>
      <c r="AC5305" s="32"/>
      <c r="AD5305" s="32" t="s">
        <v>2518</v>
      </c>
      <c r="AE5305" s="32" t="s">
        <v>101</v>
      </c>
      <c r="AF5305" s="32" t="s">
        <v>48</v>
      </c>
      <c r="AG5305" s="32" t="s">
        <v>48</v>
      </c>
      <c r="AH5305" s="32" t="s">
        <v>103</v>
      </c>
      <c r="AI5305" s="32" t="s">
        <v>1929</v>
      </c>
      <c r="AJ5305" s="32" t="s">
        <v>48</v>
      </c>
      <c r="AK5305" s="32" t="s">
        <v>66</v>
      </c>
      <c r="AL5305" s="34" t="s">
        <v>6515</v>
      </c>
      <c r="AN5305" s="33" t="s">
        <v>4242</v>
      </c>
      <c r="AO5305" s="33" t="s">
        <v>4286</v>
      </c>
    </row>
    <row r="5306" spans="12:41" ht="13.5" hidden="1" customHeight="1">
      <c r="L5306" s="32">
        <v>21594</v>
      </c>
      <c r="M5306" s="32" t="s">
        <v>1935</v>
      </c>
      <c r="N5306" s="32" t="s">
        <v>6517</v>
      </c>
      <c r="O5306" s="32" t="s">
        <v>6494</v>
      </c>
      <c r="P5306" s="32">
        <v>2007</v>
      </c>
      <c r="Q5306" s="32" t="s">
        <v>1938</v>
      </c>
      <c r="R5306" s="32">
        <v>40</v>
      </c>
      <c r="S5306" s="32">
        <v>21</v>
      </c>
      <c r="T5306" s="32"/>
      <c r="U5306" s="32"/>
      <c r="V5306" s="32">
        <v>1</v>
      </c>
      <c r="W5306" s="32"/>
      <c r="X5306" s="32"/>
      <c r="Y5306" s="32"/>
      <c r="Z5306" s="32" t="s">
        <v>6518</v>
      </c>
      <c r="AA5306" s="32" t="s">
        <v>54</v>
      </c>
      <c r="AB5306" s="32" t="s">
        <v>1940</v>
      </c>
      <c r="AC5306" s="32"/>
      <c r="AD5306" s="32" t="s">
        <v>147</v>
      </c>
      <c r="AE5306" s="32" t="s">
        <v>101</v>
      </c>
      <c r="AF5306" s="32"/>
      <c r="AG5306" s="32"/>
      <c r="AH5306" s="32"/>
      <c r="AI5306" s="32" t="s">
        <v>3666</v>
      </c>
      <c r="AJ5306" s="32">
        <v>2019</v>
      </c>
      <c r="AK5306" s="32" t="s">
        <v>46</v>
      </c>
      <c r="AL5306" s="32" t="s">
        <v>1941</v>
      </c>
      <c r="AN5306" s="33" t="s">
        <v>1942</v>
      </c>
      <c r="AO5306" s="33" t="s">
        <v>4701</v>
      </c>
    </row>
    <row r="5307" spans="12:41" ht="13.5" hidden="1" customHeight="1">
      <c r="L5307" s="32">
        <v>21588</v>
      </c>
      <c r="M5307" s="32" t="s">
        <v>1935</v>
      </c>
      <c r="N5307" s="32" t="s">
        <v>6519</v>
      </c>
      <c r="O5307" s="32" t="s">
        <v>6494</v>
      </c>
      <c r="P5307" s="32">
        <v>2007</v>
      </c>
      <c r="Q5307" s="32" t="s">
        <v>1938</v>
      </c>
      <c r="R5307" s="32">
        <v>40</v>
      </c>
      <c r="S5307" s="32">
        <v>21</v>
      </c>
      <c r="T5307" s="32"/>
      <c r="U5307" s="32"/>
      <c r="V5307" s="32">
        <v>2</v>
      </c>
      <c r="W5307" s="32"/>
      <c r="X5307" s="32"/>
      <c r="Y5307" s="32"/>
      <c r="Z5307" s="32" t="s">
        <v>6520</v>
      </c>
      <c r="AA5307" s="32" t="s">
        <v>54</v>
      </c>
      <c r="AB5307" s="32" t="s">
        <v>1940</v>
      </c>
      <c r="AC5307" s="32"/>
      <c r="AD5307" s="32" t="s">
        <v>147</v>
      </c>
      <c r="AE5307" s="32" t="s">
        <v>101</v>
      </c>
      <c r="AF5307" s="32"/>
      <c r="AG5307" s="32"/>
      <c r="AH5307" s="32"/>
      <c r="AI5307" s="32" t="s">
        <v>3666</v>
      </c>
      <c r="AJ5307" s="32">
        <v>2019</v>
      </c>
      <c r="AK5307" s="32" t="s">
        <v>46</v>
      </c>
      <c r="AL5307" s="32" t="s">
        <v>1941</v>
      </c>
      <c r="AN5307" s="33" t="s">
        <v>1942</v>
      </c>
      <c r="AO5307" s="33" t="s">
        <v>1946</v>
      </c>
    </row>
    <row r="5308" spans="12:41" ht="13.5" hidden="1" customHeight="1">
      <c r="L5308" s="32">
        <v>114228</v>
      </c>
      <c r="M5308" s="32" t="s">
        <v>1935</v>
      </c>
      <c r="N5308" s="32" t="s">
        <v>6521</v>
      </c>
      <c r="O5308" s="32" t="s">
        <v>6494</v>
      </c>
      <c r="P5308" s="32">
        <v>2007</v>
      </c>
      <c r="Q5308" s="32" t="s">
        <v>1938</v>
      </c>
      <c r="R5308" s="32">
        <v>40</v>
      </c>
      <c r="S5308" s="34">
        <v>23</v>
      </c>
      <c r="T5308" s="32"/>
      <c r="U5308" s="32"/>
      <c r="V5308" s="32">
        <v>3</v>
      </c>
      <c r="W5308" s="32"/>
      <c r="X5308" s="32"/>
      <c r="Y5308" s="32"/>
      <c r="Z5308" s="32"/>
      <c r="AA5308" s="32" t="s">
        <v>54</v>
      </c>
      <c r="AB5308" s="32" t="s">
        <v>1940</v>
      </c>
      <c r="AC5308" s="32"/>
      <c r="AD5308" s="32" t="s">
        <v>2518</v>
      </c>
      <c r="AE5308" s="32" t="s">
        <v>101</v>
      </c>
      <c r="AF5308" s="32"/>
      <c r="AG5308" s="32"/>
      <c r="AH5308" s="32" t="s">
        <v>103</v>
      </c>
      <c r="AI5308" s="32" t="s">
        <v>1929</v>
      </c>
      <c r="AJ5308" s="32"/>
      <c r="AK5308" s="32" t="s">
        <v>46</v>
      </c>
      <c r="AL5308" s="32" t="s">
        <v>6522</v>
      </c>
      <c r="AN5308" s="33" t="s">
        <v>4242</v>
      </c>
      <c r="AO5308" s="33" t="s">
        <v>4286</v>
      </c>
    </row>
    <row r="5309" spans="12:41" ht="13.5" hidden="1" customHeight="1">
      <c r="L5309" s="32">
        <v>110890</v>
      </c>
      <c r="M5309" s="32" t="s">
        <v>1935</v>
      </c>
      <c r="N5309" s="32" t="s">
        <v>6523</v>
      </c>
      <c r="O5309" s="32" t="s">
        <v>6494</v>
      </c>
      <c r="P5309" s="32">
        <v>2007</v>
      </c>
      <c r="Q5309" s="32" t="s">
        <v>1938</v>
      </c>
      <c r="R5309" s="32">
        <v>40</v>
      </c>
      <c r="S5309" s="32">
        <v>23</v>
      </c>
      <c r="T5309" s="32"/>
      <c r="U5309" s="32"/>
      <c r="V5309" s="32">
        <v>1</v>
      </c>
      <c r="W5309" s="32"/>
      <c r="X5309" s="32"/>
      <c r="Y5309" s="32"/>
      <c r="Z5309" s="32" t="s">
        <v>6518</v>
      </c>
      <c r="AA5309" s="32" t="s">
        <v>54</v>
      </c>
      <c r="AB5309" s="32" t="s">
        <v>1940</v>
      </c>
      <c r="AC5309" s="32"/>
      <c r="AD5309" s="32" t="s">
        <v>147</v>
      </c>
      <c r="AE5309" s="32" t="s">
        <v>101</v>
      </c>
      <c r="AF5309" s="32"/>
      <c r="AG5309" s="32"/>
      <c r="AH5309" s="32"/>
      <c r="AI5309" s="32" t="s">
        <v>1929</v>
      </c>
      <c r="AJ5309" s="32"/>
      <c r="AK5309" s="32" t="s">
        <v>46</v>
      </c>
      <c r="AL5309" s="32" t="s">
        <v>1941</v>
      </c>
      <c r="AN5309" s="33" t="s">
        <v>1942</v>
      </c>
      <c r="AO5309" s="33" t="s">
        <v>4701</v>
      </c>
    </row>
    <row r="5310" spans="12:41" ht="13.5" hidden="1" customHeight="1">
      <c r="L5310" s="32">
        <v>110885</v>
      </c>
      <c r="M5310" s="32" t="s">
        <v>1935</v>
      </c>
      <c r="N5310" s="32" t="s">
        <v>6524</v>
      </c>
      <c r="O5310" s="32" t="s">
        <v>6494</v>
      </c>
      <c r="P5310" s="32">
        <v>2007</v>
      </c>
      <c r="Q5310" s="32" t="s">
        <v>1938</v>
      </c>
      <c r="R5310" s="32">
        <v>40</v>
      </c>
      <c r="S5310" s="32">
        <v>23</v>
      </c>
      <c r="T5310" s="32"/>
      <c r="U5310" s="32"/>
      <c r="V5310" s="32">
        <v>2</v>
      </c>
      <c r="W5310" s="32"/>
      <c r="X5310" s="32"/>
      <c r="Y5310" s="32"/>
      <c r="Z5310" s="32" t="s">
        <v>6520</v>
      </c>
      <c r="AA5310" s="32" t="s">
        <v>54</v>
      </c>
      <c r="AB5310" s="32" t="s">
        <v>1940</v>
      </c>
      <c r="AC5310" s="32"/>
      <c r="AD5310" s="32" t="s">
        <v>147</v>
      </c>
      <c r="AE5310" s="32" t="s">
        <v>101</v>
      </c>
      <c r="AF5310" s="32"/>
      <c r="AG5310" s="32"/>
      <c r="AH5310" s="32"/>
      <c r="AI5310" s="32" t="s">
        <v>1929</v>
      </c>
      <c r="AJ5310" s="32"/>
      <c r="AK5310" s="32" t="s">
        <v>46</v>
      </c>
      <c r="AL5310" s="32" t="s">
        <v>1941</v>
      </c>
      <c r="AN5310" s="33" t="s">
        <v>1942</v>
      </c>
      <c r="AO5310" s="33" t="s">
        <v>1946</v>
      </c>
    </row>
    <row r="5311" spans="12:41" hidden="1">
      <c r="L5311" s="32">
        <v>221562</v>
      </c>
      <c r="M5311" s="32" t="s">
        <v>1935</v>
      </c>
      <c r="N5311" s="34" t="s">
        <v>6525</v>
      </c>
      <c r="O5311" s="32" t="s">
        <v>6494</v>
      </c>
      <c r="P5311" s="32">
        <v>2007</v>
      </c>
      <c r="Q5311" s="32" t="s">
        <v>1938</v>
      </c>
      <c r="R5311" s="32">
        <v>40</v>
      </c>
      <c r="S5311" s="32">
        <v>25</v>
      </c>
      <c r="T5311" s="32"/>
      <c r="U5311" s="32"/>
      <c r="V5311" s="32"/>
      <c r="W5311" s="32"/>
      <c r="X5311" s="32"/>
      <c r="Y5311" s="32"/>
      <c r="Z5311" s="32" t="s">
        <v>48</v>
      </c>
      <c r="AA5311" s="32" t="s">
        <v>54</v>
      </c>
      <c r="AB5311" s="32" t="s">
        <v>1928</v>
      </c>
      <c r="AC5311" s="32"/>
      <c r="AD5311" s="32" t="s">
        <v>147</v>
      </c>
      <c r="AE5311" s="32" t="s">
        <v>101</v>
      </c>
      <c r="AF5311" s="32" t="s">
        <v>48</v>
      </c>
      <c r="AG5311" s="32" t="s">
        <v>48</v>
      </c>
      <c r="AH5311" s="32" t="s">
        <v>48</v>
      </c>
      <c r="AI5311" s="32" t="s">
        <v>1929</v>
      </c>
      <c r="AJ5311" s="32" t="s">
        <v>48</v>
      </c>
      <c r="AK5311" s="32" t="s">
        <v>66</v>
      </c>
      <c r="AL5311" s="34" t="s">
        <v>6526</v>
      </c>
      <c r="AN5311" s="33" t="s">
        <v>4242</v>
      </c>
      <c r="AO5311" s="33" t="s">
        <v>4286</v>
      </c>
    </row>
    <row r="5312" spans="12:41" hidden="1">
      <c r="L5312" s="32">
        <v>221563</v>
      </c>
      <c r="M5312" s="32" t="s">
        <v>1935</v>
      </c>
      <c r="N5312" s="34" t="s">
        <v>6527</v>
      </c>
      <c r="O5312" s="32" t="s">
        <v>6494</v>
      </c>
      <c r="P5312" s="32">
        <v>2007</v>
      </c>
      <c r="Q5312" s="32" t="s">
        <v>1938</v>
      </c>
      <c r="R5312" s="32">
        <v>40</v>
      </c>
      <c r="S5312" s="32">
        <v>25</v>
      </c>
      <c r="T5312" s="32"/>
      <c r="U5312" s="32"/>
      <c r="V5312" s="32"/>
      <c r="W5312" s="32"/>
      <c r="X5312" s="32"/>
      <c r="Y5312" s="32"/>
      <c r="Z5312" s="32" t="s">
        <v>48</v>
      </c>
      <c r="AA5312" s="32" t="s">
        <v>45</v>
      </c>
      <c r="AB5312" s="32" t="s">
        <v>147</v>
      </c>
      <c r="AC5312" s="32"/>
      <c r="AD5312" s="32" t="s">
        <v>1928</v>
      </c>
      <c r="AE5312" s="32" t="s">
        <v>101</v>
      </c>
      <c r="AF5312" s="32" t="s">
        <v>48</v>
      </c>
      <c r="AG5312" s="32" t="s">
        <v>48</v>
      </c>
      <c r="AH5312" s="32" t="s">
        <v>48</v>
      </c>
      <c r="AI5312" s="32" t="s">
        <v>1929</v>
      </c>
      <c r="AJ5312" s="32" t="s">
        <v>48</v>
      </c>
      <c r="AK5312" s="32" t="s">
        <v>66</v>
      </c>
      <c r="AL5312" s="34" t="s">
        <v>6526</v>
      </c>
      <c r="AN5312" s="33" t="s">
        <v>4242</v>
      </c>
      <c r="AO5312" s="33" t="s">
        <v>4286</v>
      </c>
    </row>
    <row r="5313" spans="12:41" ht="13.5" hidden="1" customHeight="1">
      <c r="L5313" s="32">
        <v>221556</v>
      </c>
      <c r="M5313" s="32" t="s">
        <v>1935</v>
      </c>
      <c r="N5313" s="32" t="s">
        <v>6528</v>
      </c>
      <c r="O5313" s="32" t="s">
        <v>6494</v>
      </c>
      <c r="P5313" s="32">
        <v>2007</v>
      </c>
      <c r="Q5313" s="32" t="s">
        <v>1938</v>
      </c>
      <c r="R5313" s="32">
        <v>40</v>
      </c>
      <c r="S5313" s="32">
        <v>31</v>
      </c>
      <c r="T5313" s="32"/>
      <c r="U5313" s="32"/>
      <c r="V5313" s="32">
        <v>1</v>
      </c>
      <c r="W5313" s="32"/>
      <c r="X5313" s="32"/>
      <c r="Y5313" s="32"/>
      <c r="Z5313" s="32" t="s">
        <v>48</v>
      </c>
      <c r="AA5313" s="32" t="s">
        <v>54</v>
      </c>
      <c r="AB5313" s="32" t="s">
        <v>1928</v>
      </c>
      <c r="AC5313" s="32"/>
      <c r="AD5313" s="32" t="s">
        <v>147</v>
      </c>
      <c r="AE5313" s="32" t="s">
        <v>101</v>
      </c>
      <c r="AF5313" s="32" t="s">
        <v>48</v>
      </c>
      <c r="AG5313" s="32" t="s">
        <v>48</v>
      </c>
      <c r="AH5313" s="32"/>
      <c r="AI5313" s="32" t="s">
        <v>1929</v>
      </c>
      <c r="AJ5313" s="32" t="s">
        <v>48</v>
      </c>
      <c r="AK5313" s="32" t="s">
        <v>66</v>
      </c>
      <c r="AL5313" s="34" t="s">
        <v>6526</v>
      </c>
      <c r="AN5313" s="33" t="s">
        <v>4242</v>
      </c>
      <c r="AO5313" s="33" t="s">
        <v>4286</v>
      </c>
    </row>
    <row r="5314" spans="12:41" ht="13.5" hidden="1" customHeight="1">
      <c r="L5314" s="32">
        <v>221557</v>
      </c>
      <c r="M5314" s="32" t="s">
        <v>1935</v>
      </c>
      <c r="N5314" s="32" t="s">
        <v>6529</v>
      </c>
      <c r="O5314" s="32" t="s">
        <v>6494</v>
      </c>
      <c r="P5314" s="32">
        <v>2007</v>
      </c>
      <c r="Q5314" s="32" t="s">
        <v>1938</v>
      </c>
      <c r="R5314" s="32">
        <v>40</v>
      </c>
      <c r="S5314" s="32">
        <v>31</v>
      </c>
      <c r="T5314" s="32"/>
      <c r="U5314" s="32"/>
      <c r="V5314" s="32">
        <v>4</v>
      </c>
      <c r="W5314" s="32"/>
      <c r="X5314" s="32"/>
      <c r="Y5314" s="32"/>
      <c r="Z5314" s="32" t="s">
        <v>48</v>
      </c>
      <c r="AA5314" s="32" t="s">
        <v>45</v>
      </c>
      <c r="AB5314" s="32" t="s">
        <v>147</v>
      </c>
      <c r="AC5314" s="32"/>
      <c r="AD5314" s="32" t="s">
        <v>2518</v>
      </c>
      <c r="AE5314" s="32" t="s">
        <v>101</v>
      </c>
      <c r="AF5314" s="32" t="s">
        <v>48</v>
      </c>
      <c r="AG5314" s="32" t="s">
        <v>48</v>
      </c>
      <c r="AH5314" s="32" t="s">
        <v>3183</v>
      </c>
      <c r="AI5314" s="32" t="s">
        <v>1929</v>
      </c>
      <c r="AJ5314" s="32" t="s">
        <v>48</v>
      </c>
      <c r="AK5314" s="32" t="s">
        <v>66</v>
      </c>
      <c r="AL5314" s="34" t="s">
        <v>6526</v>
      </c>
      <c r="AN5314" s="33" t="s">
        <v>4242</v>
      </c>
      <c r="AO5314" s="33" t="s">
        <v>4286</v>
      </c>
    </row>
    <row r="5315" spans="12:41" ht="13.5" hidden="1" customHeight="1">
      <c r="L5315" s="32">
        <v>221558</v>
      </c>
      <c r="M5315" s="32" t="s">
        <v>1935</v>
      </c>
      <c r="N5315" s="32" t="s">
        <v>6530</v>
      </c>
      <c r="O5315" s="32" t="s">
        <v>6494</v>
      </c>
      <c r="P5315" s="32">
        <v>2007</v>
      </c>
      <c r="Q5315" s="32" t="s">
        <v>1938</v>
      </c>
      <c r="R5315" s="32">
        <v>40</v>
      </c>
      <c r="S5315" s="32">
        <v>32</v>
      </c>
      <c r="T5315" s="32"/>
      <c r="U5315" s="32"/>
      <c r="V5315" s="32">
        <v>1</v>
      </c>
      <c r="W5315" s="32"/>
      <c r="X5315" s="32"/>
      <c r="Y5315" s="32"/>
      <c r="Z5315" s="32" t="s">
        <v>48</v>
      </c>
      <c r="AA5315" s="32" t="s">
        <v>54</v>
      </c>
      <c r="AB5315" s="32" t="s">
        <v>1928</v>
      </c>
      <c r="AC5315" s="32"/>
      <c r="AD5315" s="32" t="s">
        <v>147</v>
      </c>
      <c r="AE5315" s="32" t="s">
        <v>101</v>
      </c>
      <c r="AF5315" s="32" t="s">
        <v>48</v>
      </c>
      <c r="AG5315" s="32" t="s">
        <v>48</v>
      </c>
      <c r="AH5315" s="32"/>
      <c r="AI5315" s="32" t="s">
        <v>1929</v>
      </c>
      <c r="AJ5315" s="32" t="s">
        <v>48</v>
      </c>
      <c r="AK5315" s="32" t="s">
        <v>66</v>
      </c>
      <c r="AL5315" s="34" t="s">
        <v>6526</v>
      </c>
      <c r="AN5315" s="33" t="s">
        <v>4242</v>
      </c>
      <c r="AO5315" s="33" t="s">
        <v>4286</v>
      </c>
    </row>
    <row r="5316" spans="12:41" ht="13.5" hidden="1" customHeight="1">
      <c r="L5316" s="32">
        <v>221560</v>
      </c>
      <c r="M5316" s="32" t="s">
        <v>1935</v>
      </c>
      <c r="N5316" s="32" t="s">
        <v>6531</v>
      </c>
      <c r="O5316" s="32" t="s">
        <v>6494</v>
      </c>
      <c r="P5316" s="32">
        <v>2007</v>
      </c>
      <c r="Q5316" s="32" t="s">
        <v>1938</v>
      </c>
      <c r="R5316" s="32">
        <v>40</v>
      </c>
      <c r="S5316" s="32">
        <v>32</v>
      </c>
      <c r="T5316" s="32"/>
      <c r="U5316" s="32"/>
      <c r="V5316" s="32">
        <v>2</v>
      </c>
      <c r="W5316" s="32"/>
      <c r="X5316" s="32"/>
      <c r="Y5316" s="32"/>
      <c r="Z5316" s="32" t="s">
        <v>48</v>
      </c>
      <c r="AA5316" s="32" t="s">
        <v>108</v>
      </c>
      <c r="AB5316" s="32" t="s">
        <v>147</v>
      </c>
      <c r="AC5316" s="32"/>
      <c r="AD5316" s="32" t="s">
        <v>2518</v>
      </c>
      <c r="AE5316" s="32" t="s">
        <v>101</v>
      </c>
      <c r="AF5316" s="32" t="s">
        <v>48</v>
      </c>
      <c r="AG5316" s="32" t="s">
        <v>48</v>
      </c>
      <c r="AH5316" s="32" t="s">
        <v>3183</v>
      </c>
      <c r="AI5316" s="32" t="s">
        <v>1929</v>
      </c>
      <c r="AJ5316" s="32" t="s">
        <v>48</v>
      </c>
      <c r="AK5316" s="32" t="s">
        <v>66</v>
      </c>
      <c r="AL5316" s="34" t="s">
        <v>6526</v>
      </c>
      <c r="AN5316" s="33" t="s">
        <v>4242</v>
      </c>
      <c r="AO5316" s="33" t="s">
        <v>4286</v>
      </c>
    </row>
    <row r="5317" spans="12:41" ht="13.5" hidden="1" customHeight="1">
      <c r="L5317" s="32">
        <v>221559</v>
      </c>
      <c r="M5317" s="32" t="s">
        <v>1935</v>
      </c>
      <c r="N5317" s="32" t="s">
        <v>6532</v>
      </c>
      <c r="O5317" s="32" t="s">
        <v>6494</v>
      </c>
      <c r="P5317" s="32">
        <v>2007</v>
      </c>
      <c r="Q5317" s="32" t="s">
        <v>1938</v>
      </c>
      <c r="R5317" s="32">
        <v>40</v>
      </c>
      <c r="S5317" s="32">
        <v>32</v>
      </c>
      <c r="T5317" s="32"/>
      <c r="U5317" s="32"/>
      <c r="V5317" s="32">
        <v>3</v>
      </c>
      <c r="W5317" s="32"/>
      <c r="X5317" s="32"/>
      <c r="Y5317" s="32"/>
      <c r="Z5317" s="32" t="s">
        <v>48</v>
      </c>
      <c r="AA5317" s="32" t="s">
        <v>45</v>
      </c>
      <c r="AB5317" s="32" t="s">
        <v>147</v>
      </c>
      <c r="AC5317" s="32"/>
      <c r="AD5317" s="32" t="s">
        <v>2518</v>
      </c>
      <c r="AE5317" s="32" t="s">
        <v>101</v>
      </c>
      <c r="AF5317" s="32" t="s">
        <v>48</v>
      </c>
      <c r="AG5317" s="32" t="s">
        <v>48</v>
      </c>
      <c r="AH5317" s="32" t="s">
        <v>3183</v>
      </c>
      <c r="AI5317" s="32" t="s">
        <v>1929</v>
      </c>
      <c r="AJ5317" s="32" t="s">
        <v>48</v>
      </c>
      <c r="AK5317" s="32" t="s">
        <v>66</v>
      </c>
      <c r="AL5317" s="34" t="s">
        <v>6526</v>
      </c>
      <c r="AN5317" s="33" t="s">
        <v>4242</v>
      </c>
      <c r="AO5317" s="33" t="s">
        <v>4286</v>
      </c>
    </row>
    <row r="5318" spans="12:41" ht="13.5" hidden="1" customHeight="1">
      <c r="L5318" s="32">
        <v>114224</v>
      </c>
      <c r="M5318" s="32" t="s">
        <v>1935</v>
      </c>
      <c r="N5318" s="32" t="s">
        <v>6533</v>
      </c>
      <c r="O5318" s="34" t="s">
        <v>6534</v>
      </c>
      <c r="P5318" s="32">
        <v>2017</v>
      </c>
      <c r="Q5318" s="32" t="s">
        <v>2188</v>
      </c>
      <c r="R5318" s="32">
        <v>1</v>
      </c>
      <c r="S5318" s="32">
        <v>3</v>
      </c>
      <c r="T5318" s="32"/>
      <c r="U5318" s="32"/>
      <c r="V5318" s="32">
        <v>1</v>
      </c>
      <c r="W5318" s="32"/>
      <c r="X5318" s="32"/>
      <c r="Y5318" s="32"/>
      <c r="Z5318" s="32"/>
      <c r="AA5318" s="32" t="s">
        <v>54</v>
      </c>
      <c r="AB5318" s="32" t="s">
        <v>1928</v>
      </c>
      <c r="AC5318" s="32"/>
      <c r="AD5318" s="32" t="s">
        <v>2518</v>
      </c>
      <c r="AE5318" s="32" t="s">
        <v>101</v>
      </c>
      <c r="AF5318" s="32"/>
      <c r="AG5318" s="32"/>
      <c r="AH5318" s="32" t="s">
        <v>103</v>
      </c>
      <c r="AI5318" s="32" t="s">
        <v>1929</v>
      </c>
      <c r="AJ5318" s="32"/>
      <c r="AK5318" s="32" t="s">
        <v>46</v>
      </c>
      <c r="AL5318" s="32"/>
      <c r="AN5318" s="33" t="s">
        <v>4242</v>
      </c>
      <c r="AO5318" s="33" t="s">
        <v>4286</v>
      </c>
    </row>
    <row r="5319" spans="12:41" ht="13.5" hidden="1" customHeight="1">
      <c r="L5319" s="32">
        <v>22673</v>
      </c>
      <c r="M5319" s="32" t="s">
        <v>1935</v>
      </c>
      <c r="N5319" s="32" t="s">
        <v>6535</v>
      </c>
      <c r="O5319" s="32" t="s">
        <v>6536</v>
      </c>
      <c r="P5319" s="32">
        <v>1992</v>
      </c>
      <c r="Q5319" s="32" t="s">
        <v>1938</v>
      </c>
      <c r="R5319" s="32">
        <v>76</v>
      </c>
      <c r="S5319" s="32">
        <v>33</v>
      </c>
      <c r="T5319" s="32"/>
      <c r="U5319" s="32"/>
      <c r="V5319" s="32">
        <v>1</v>
      </c>
      <c r="W5319" s="32"/>
      <c r="X5319" s="32"/>
      <c r="Y5319" s="32"/>
      <c r="Z5319" s="32"/>
      <c r="AA5319" s="32" t="s">
        <v>54</v>
      </c>
      <c r="AB5319" s="32" t="s">
        <v>1928</v>
      </c>
      <c r="AC5319" s="32"/>
      <c r="AD5319" s="32" t="s">
        <v>147</v>
      </c>
      <c r="AE5319" s="32" t="s">
        <v>101</v>
      </c>
      <c r="AF5319" s="32"/>
      <c r="AG5319" s="32"/>
      <c r="AH5319" s="32"/>
      <c r="AI5319" s="32" t="s">
        <v>1929</v>
      </c>
      <c r="AJ5319" s="32"/>
      <c r="AK5319" s="32" t="s">
        <v>46</v>
      </c>
      <c r="AL5319" s="32"/>
      <c r="AN5319" s="33" t="s">
        <v>4242</v>
      </c>
      <c r="AO5319" s="33" t="s">
        <v>4243</v>
      </c>
    </row>
    <row r="5320" spans="12:41" ht="13.5" hidden="1" customHeight="1">
      <c r="L5320" s="32">
        <v>22672</v>
      </c>
      <c r="M5320" s="32" t="s">
        <v>1935</v>
      </c>
      <c r="N5320" s="32" t="s">
        <v>6537</v>
      </c>
      <c r="O5320" s="32" t="s">
        <v>6536</v>
      </c>
      <c r="P5320" s="32">
        <v>1992</v>
      </c>
      <c r="Q5320" s="32" t="s">
        <v>1938</v>
      </c>
      <c r="R5320" s="32">
        <v>76</v>
      </c>
      <c r="S5320" s="32">
        <v>33</v>
      </c>
      <c r="T5320" s="32"/>
      <c r="U5320" s="32"/>
      <c r="V5320" s="32">
        <v>4</v>
      </c>
      <c r="W5320" s="32"/>
      <c r="X5320" s="32"/>
      <c r="Y5320" s="32"/>
      <c r="Z5320" s="32"/>
      <c r="AA5320" s="32" t="s">
        <v>54</v>
      </c>
      <c r="AB5320" s="32" t="s">
        <v>1928</v>
      </c>
      <c r="AC5320" s="32"/>
      <c r="AD5320" s="32" t="s">
        <v>147</v>
      </c>
      <c r="AE5320" s="32" t="s">
        <v>101</v>
      </c>
      <c r="AF5320" s="32"/>
      <c r="AG5320" s="32"/>
      <c r="AH5320" s="32"/>
      <c r="AI5320" s="32" t="s">
        <v>1929</v>
      </c>
      <c r="AJ5320" s="32"/>
      <c r="AK5320" s="32" t="s">
        <v>46</v>
      </c>
      <c r="AL5320" s="32"/>
      <c r="AN5320" s="33" t="s">
        <v>6538</v>
      </c>
      <c r="AO5320" s="33" t="s">
        <v>4243</v>
      </c>
    </row>
    <row r="5321" spans="12:41" hidden="1">
      <c r="L5321" s="32">
        <v>26541</v>
      </c>
      <c r="M5321" s="32" t="s">
        <v>1935</v>
      </c>
      <c r="N5321" s="32" t="s">
        <v>6539</v>
      </c>
      <c r="O5321" s="32" t="s">
        <v>6540</v>
      </c>
      <c r="P5321" s="32">
        <v>2008</v>
      </c>
      <c r="Q5321" s="32" t="s">
        <v>1938</v>
      </c>
      <c r="R5321" s="32">
        <v>33</v>
      </c>
      <c r="S5321" s="32">
        <v>7</v>
      </c>
      <c r="T5321" s="32"/>
      <c r="U5321" s="32"/>
      <c r="V5321" s="32">
        <v>1</v>
      </c>
      <c r="W5321" s="32"/>
      <c r="X5321" s="32"/>
      <c r="Y5321" s="32"/>
      <c r="Z5321" s="32"/>
      <c r="AA5321" s="32" t="s">
        <v>54</v>
      </c>
      <c r="AB5321" s="32" t="s">
        <v>1940</v>
      </c>
      <c r="AC5321" s="32"/>
      <c r="AD5321" s="32" t="s">
        <v>147</v>
      </c>
      <c r="AE5321" s="32" t="s">
        <v>101</v>
      </c>
      <c r="AF5321" s="32"/>
      <c r="AG5321" s="32"/>
      <c r="AH5321" s="32" t="s">
        <v>103</v>
      </c>
      <c r="AI5321" s="32" t="s">
        <v>1929</v>
      </c>
      <c r="AJ5321" s="32"/>
      <c r="AK5321" s="32" t="s">
        <v>46</v>
      </c>
      <c r="AL5321" s="32"/>
      <c r="AN5321" s="33" t="s">
        <v>2998</v>
      </c>
      <c r="AO5321" s="33" t="s">
        <v>6541</v>
      </c>
    </row>
    <row r="5322" spans="12:41" hidden="1">
      <c r="L5322" s="32">
        <v>26542</v>
      </c>
      <c r="M5322" s="32" t="s">
        <v>1935</v>
      </c>
      <c r="N5322" s="32" t="s">
        <v>6542</v>
      </c>
      <c r="O5322" s="32" t="s">
        <v>6540</v>
      </c>
      <c r="P5322" s="32">
        <v>2008</v>
      </c>
      <c r="Q5322" s="32" t="s">
        <v>1938</v>
      </c>
      <c r="R5322" s="32">
        <v>33</v>
      </c>
      <c r="S5322" s="32">
        <v>12</v>
      </c>
      <c r="T5322" s="32"/>
      <c r="U5322" s="32"/>
      <c r="V5322" s="32">
        <v>1</v>
      </c>
      <c r="W5322" s="32"/>
      <c r="X5322" s="32"/>
      <c r="Y5322" s="32"/>
      <c r="Z5322" s="32"/>
      <c r="AA5322" s="32" t="s">
        <v>54</v>
      </c>
      <c r="AB5322" s="32" t="s">
        <v>1940</v>
      </c>
      <c r="AC5322" s="32"/>
      <c r="AD5322" s="32" t="s">
        <v>2518</v>
      </c>
      <c r="AE5322" s="32" t="s">
        <v>101</v>
      </c>
      <c r="AF5322" s="32"/>
      <c r="AG5322" s="32"/>
      <c r="AH5322" s="32" t="s">
        <v>103</v>
      </c>
      <c r="AI5322" s="32" t="s">
        <v>1929</v>
      </c>
      <c r="AJ5322" s="32"/>
      <c r="AK5322" s="32" t="s">
        <v>46</v>
      </c>
      <c r="AL5322" s="32"/>
      <c r="AN5322" s="33" t="s">
        <v>2998</v>
      </c>
      <c r="AO5322" s="33" t="s">
        <v>6541</v>
      </c>
    </row>
    <row r="5323" spans="12:41" hidden="1">
      <c r="L5323" s="32">
        <v>26543</v>
      </c>
      <c r="M5323" s="32" t="s">
        <v>1935</v>
      </c>
      <c r="N5323" s="32" t="s">
        <v>6543</v>
      </c>
      <c r="O5323" s="32" t="s">
        <v>6540</v>
      </c>
      <c r="P5323" s="32">
        <v>2008</v>
      </c>
      <c r="Q5323" s="32" t="s">
        <v>1938</v>
      </c>
      <c r="R5323" s="32">
        <v>33</v>
      </c>
      <c r="S5323" s="32">
        <v>12</v>
      </c>
      <c r="T5323" s="32"/>
      <c r="U5323" s="32"/>
      <c r="V5323" s="32">
        <v>1</v>
      </c>
      <c r="W5323" s="32"/>
      <c r="X5323" s="32"/>
      <c r="Y5323" s="32"/>
      <c r="Z5323" s="32"/>
      <c r="AA5323" s="32" t="s">
        <v>54</v>
      </c>
      <c r="AB5323" s="32" t="s">
        <v>1940</v>
      </c>
      <c r="AC5323" s="32"/>
      <c r="AD5323" s="32" t="s">
        <v>2518</v>
      </c>
      <c r="AE5323" s="32" t="s">
        <v>101</v>
      </c>
      <c r="AF5323" s="32"/>
      <c r="AG5323" s="32"/>
      <c r="AH5323" s="32" t="s">
        <v>103</v>
      </c>
      <c r="AI5323" s="32" t="s">
        <v>1929</v>
      </c>
      <c r="AJ5323" s="32"/>
      <c r="AK5323" s="32" t="s">
        <v>46</v>
      </c>
      <c r="AL5323" s="32"/>
      <c r="AN5323" s="33" t="s">
        <v>2998</v>
      </c>
      <c r="AO5323" s="33" t="s">
        <v>6541</v>
      </c>
    </row>
    <row r="5324" spans="12:41" hidden="1">
      <c r="L5324" s="32">
        <v>26544</v>
      </c>
      <c r="M5324" s="32" t="s">
        <v>1935</v>
      </c>
      <c r="N5324" s="32" t="s">
        <v>6544</v>
      </c>
      <c r="O5324" s="32" t="s">
        <v>6540</v>
      </c>
      <c r="P5324" s="32">
        <v>2008</v>
      </c>
      <c r="Q5324" s="32" t="s">
        <v>1938</v>
      </c>
      <c r="R5324" s="32">
        <v>33</v>
      </c>
      <c r="S5324" s="32">
        <v>12</v>
      </c>
      <c r="T5324" s="32"/>
      <c r="U5324" s="32"/>
      <c r="V5324" s="32">
        <v>1</v>
      </c>
      <c r="W5324" s="32"/>
      <c r="X5324" s="32"/>
      <c r="Y5324" s="32"/>
      <c r="Z5324" s="32"/>
      <c r="AA5324" s="32" t="s">
        <v>54</v>
      </c>
      <c r="AB5324" s="32" t="s">
        <v>1940</v>
      </c>
      <c r="AC5324" s="32"/>
      <c r="AD5324" s="32" t="s">
        <v>2518</v>
      </c>
      <c r="AE5324" s="32" t="s">
        <v>101</v>
      </c>
      <c r="AF5324" s="32"/>
      <c r="AG5324" s="32"/>
      <c r="AH5324" s="32" t="s">
        <v>103</v>
      </c>
      <c r="AI5324" s="32" t="s">
        <v>1929</v>
      </c>
      <c r="AJ5324" s="32"/>
      <c r="AK5324" s="32" t="s">
        <v>46</v>
      </c>
      <c r="AL5324" s="32"/>
      <c r="AN5324" s="33" t="s">
        <v>2998</v>
      </c>
      <c r="AO5324" s="33" t="s">
        <v>6541</v>
      </c>
    </row>
    <row r="5325" spans="12:41" hidden="1">
      <c r="L5325" s="32">
        <v>26545</v>
      </c>
      <c r="M5325" s="32" t="s">
        <v>1935</v>
      </c>
      <c r="N5325" s="32" t="s">
        <v>6545</v>
      </c>
      <c r="O5325" s="32" t="s">
        <v>6546</v>
      </c>
      <c r="P5325" s="32">
        <v>2009</v>
      </c>
      <c r="Q5325" s="32" t="s">
        <v>2188</v>
      </c>
      <c r="R5325" s="32"/>
      <c r="S5325" s="32">
        <v>5</v>
      </c>
      <c r="T5325" s="32"/>
      <c r="U5325" s="32"/>
      <c r="V5325" s="32">
        <v>2</v>
      </c>
      <c r="W5325" s="32"/>
      <c r="X5325" s="32"/>
      <c r="Y5325" s="32"/>
      <c r="Z5325" s="32"/>
      <c r="AA5325" s="32" t="s">
        <v>54</v>
      </c>
      <c r="AB5325" s="32" t="s">
        <v>1940</v>
      </c>
      <c r="AC5325" s="32"/>
      <c r="AD5325" s="32" t="s">
        <v>147</v>
      </c>
      <c r="AE5325" s="32" t="s">
        <v>101</v>
      </c>
      <c r="AF5325" s="32"/>
      <c r="AG5325" s="32"/>
      <c r="AH5325" s="32" t="s">
        <v>103</v>
      </c>
      <c r="AI5325" s="32" t="s">
        <v>1929</v>
      </c>
      <c r="AJ5325" s="32"/>
      <c r="AK5325" s="32" t="s">
        <v>46</v>
      </c>
      <c r="AL5325" s="32"/>
      <c r="AN5325" s="33" t="s">
        <v>2998</v>
      </c>
      <c r="AO5325" s="33" t="s">
        <v>6541</v>
      </c>
    </row>
    <row r="5326" spans="12:41" hidden="1">
      <c r="L5326" s="32">
        <v>26546</v>
      </c>
      <c r="M5326" s="32" t="s">
        <v>1935</v>
      </c>
      <c r="N5326" s="32" t="s">
        <v>6547</v>
      </c>
      <c r="O5326" s="32" t="s">
        <v>6546</v>
      </c>
      <c r="P5326" s="32">
        <v>2009</v>
      </c>
      <c r="Q5326" s="32" t="s">
        <v>2188</v>
      </c>
      <c r="R5326" s="32"/>
      <c r="S5326" s="32">
        <v>12</v>
      </c>
      <c r="T5326" s="32"/>
      <c r="U5326" s="32"/>
      <c r="V5326" s="32">
        <v>1</v>
      </c>
      <c r="W5326" s="32"/>
      <c r="X5326" s="32"/>
      <c r="Y5326" s="32"/>
      <c r="Z5326" s="32" t="s">
        <v>6548</v>
      </c>
      <c r="AA5326" s="32" t="s">
        <v>54</v>
      </c>
      <c r="AB5326" s="32" t="s">
        <v>1928</v>
      </c>
      <c r="AC5326" s="32"/>
      <c r="AD5326" s="32" t="s">
        <v>2518</v>
      </c>
      <c r="AE5326" s="32" t="s">
        <v>101</v>
      </c>
      <c r="AF5326" s="32"/>
      <c r="AG5326" s="32"/>
      <c r="AH5326" s="32" t="s">
        <v>103</v>
      </c>
      <c r="AI5326" s="32" t="s">
        <v>1929</v>
      </c>
      <c r="AJ5326" s="32"/>
      <c r="AK5326" s="32" t="s">
        <v>46</v>
      </c>
      <c r="AL5326" s="32"/>
      <c r="AN5326" s="33" t="s">
        <v>2998</v>
      </c>
      <c r="AO5326" s="33" t="s">
        <v>6541</v>
      </c>
    </row>
    <row r="5327" spans="12:41" hidden="1">
      <c r="L5327" s="32">
        <v>26549</v>
      </c>
      <c r="M5327" s="32" t="s">
        <v>1935</v>
      </c>
      <c r="N5327" s="32" t="s">
        <v>6549</v>
      </c>
      <c r="O5327" s="32" t="s">
        <v>6546</v>
      </c>
      <c r="P5327" s="32">
        <v>2009</v>
      </c>
      <c r="Q5327" s="32" t="s">
        <v>2188</v>
      </c>
      <c r="R5327" s="32"/>
      <c r="S5327" s="32">
        <v>12</v>
      </c>
      <c r="T5327" s="32"/>
      <c r="U5327" s="32"/>
      <c r="V5327" s="32">
        <v>5</v>
      </c>
      <c r="W5327" s="32"/>
      <c r="X5327" s="32"/>
      <c r="Y5327" s="32"/>
      <c r="Z5327" s="32" t="s">
        <v>6550</v>
      </c>
      <c r="AA5327" s="32" t="s">
        <v>54</v>
      </c>
      <c r="AB5327" s="32" t="s">
        <v>1928</v>
      </c>
      <c r="AC5327" s="32"/>
      <c r="AD5327" s="32" t="s">
        <v>2518</v>
      </c>
      <c r="AE5327" s="32" t="s">
        <v>101</v>
      </c>
      <c r="AF5327" s="32"/>
      <c r="AG5327" s="32"/>
      <c r="AH5327" s="32" t="s">
        <v>103</v>
      </c>
      <c r="AI5327" s="32" t="s">
        <v>1929</v>
      </c>
      <c r="AJ5327" s="32"/>
      <c r="AK5327" s="32" t="s">
        <v>46</v>
      </c>
      <c r="AL5327" s="32"/>
      <c r="AN5327" s="33" t="s">
        <v>2998</v>
      </c>
      <c r="AO5327" s="33" t="s">
        <v>6541</v>
      </c>
    </row>
    <row r="5328" spans="12:41" hidden="1">
      <c r="L5328" s="32">
        <v>26550</v>
      </c>
      <c r="M5328" s="32" t="s">
        <v>1935</v>
      </c>
      <c r="N5328" s="32" t="s">
        <v>6551</v>
      </c>
      <c r="O5328" s="32" t="s">
        <v>6546</v>
      </c>
      <c r="P5328" s="32">
        <v>2009</v>
      </c>
      <c r="Q5328" s="32" t="s">
        <v>2188</v>
      </c>
      <c r="R5328" s="32"/>
      <c r="S5328" s="32">
        <v>12</v>
      </c>
      <c r="T5328" s="32"/>
      <c r="U5328" s="32"/>
      <c r="V5328" s="32">
        <v>9</v>
      </c>
      <c r="W5328" s="32"/>
      <c r="X5328" s="32"/>
      <c r="Y5328" s="32"/>
      <c r="Z5328" s="32"/>
      <c r="AA5328" s="32" t="s">
        <v>54</v>
      </c>
      <c r="AB5328" s="32" t="s">
        <v>1928</v>
      </c>
      <c r="AC5328" s="32"/>
      <c r="AD5328" s="32" t="s">
        <v>2518</v>
      </c>
      <c r="AE5328" s="32" t="s">
        <v>101</v>
      </c>
      <c r="AF5328" s="32"/>
      <c r="AG5328" s="32"/>
      <c r="AH5328" s="32" t="s">
        <v>103</v>
      </c>
      <c r="AI5328" s="32" t="s">
        <v>1929</v>
      </c>
      <c r="AJ5328" s="32"/>
      <c r="AK5328" s="32" t="s">
        <v>46</v>
      </c>
      <c r="AL5328" s="32"/>
      <c r="AN5328" s="33" t="s">
        <v>2998</v>
      </c>
      <c r="AO5328" s="33" t="s">
        <v>6541</v>
      </c>
    </row>
    <row r="5329" spans="1:41" hidden="1">
      <c r="L5329" s="32">
        <v>26547</v>
      </c>
      <c r="M5329" s="32" t="s">
        <v>1935</v>
      </c>
      <c r="N5329" s="32" t="s">
        <v>6552</v>
      </c>
      <c r="O5329" s="32" t="s">
        <v>6546</v>
      </c>
      <c r="P5329" s="32">
        <v>2009</v>
      </c>
      <c r="Q5329" s="32" t="s">
        <v>2188</v>
      </c>
      <c r="R5329" s="32"/>
      <c r="S5329" s="32">
        <v>12</v>
      </c>
      <c r="T5329" s="32"/>
      <c r="U5329" s="32"/>
      <c r="V5329" s="32">
        <v>10</v>
      </c>
      <c r="W5329" s="32"/>
      <c r="X5329" s="32"/>
      <c r="Y5329" s="32"/>
      <c r="Z5329" s="32"/>
      <c r="AA5329" s="32" t="s">
        <v>54</v>
      </c>
      <c r="AB5329" s="32" t="s">
        <v>1928</v>
      </c>
      <c r="AC5329" s="32"/>
      <c r="AD5329" s="32" t="s">
        <v>2518</v>
      </c>
      <c r="AE5329" s="32" t="s">
        <v>101</v>
      </c>
      <c r="AF5329" s="32"/>
      <c r="AG5329" s="32"/>
      <c r="AH5329" s="32" t="s">
        <v>103</v>
      </c>
      <c r="AI5329" s="32" t="s">
        <v>1929</v>
      </c>
      <c r="AJ5329" s="32"/>
      <c r="AK5329" s="32" t="s">
        <v>46</v>
      </c>
      <c r="AL5329" s="32"/>
      <c r="AN5329" s="33" t="s">
        <v>2998</v>
      </c>
      <c r="AO5329" s="33" t="s">
        <v>6541</v>
      </c>
    </row>
    <row r="5330" spans="1:41" hidden="1">
      <c r="L5330" s="32">
        <v>26548</v>
      </c>
      <c r="M5330" s="32" t="s">
        <v>1935</v>
      </c>
      <c r="N5330" s="32" t="s">
        <v>6553</v>
      </c>
      <c r="O5330" s="32" t="s">
        <v>6546</v>
      </c>
      <c r="P5330" s="32">
        <v>2009</v>
      </c>
      <c r="Q5330" s="32" t="s">
        <v>2188</v>
      </c>
      <c r="R5330" s="32"/>
      <c r="S5330" s="32">
        <v>12</v>
      </c>
      <c r="T5330" s="32"/>
      <c r="U5330" s="32"/>
      <c r="V5330" s="32">
        <v>11</v>
      </c>
      <c r="W5330" s="32"/>
      <c r="X5330" s="32"/>
      <c r="Y5330" s="32"/>
      <c r="Z5330" s="32"/>
      <c r="AA5330" s="32" t="s">
        <v>54</v>
      </c>
      <c r="AB5330" s="32" t="s">
        <v>1928</v>
      </c>
      <c r="AC5330" s="32"/>
      <c r="AD5330" s="32" t="s">
        <v>2518</v>
      </c>
      <c r="AE5330" s="32" t="s">
        <v>101</v>
      </c>
      <c r="AF5330" s="32"/>
      <c r="AG5330" s="32"/>
      <c r="AH5330" s="32" t="s">
        <v>103</v>
      </c>
      <c r="AI5330" s="32" t="s">
        <v>1929</v>
      </c>
      <c r="AJ5330" s="32"/>
      <c r="AK5330" s="32" t="s">
        <v>46</v>
      </c>
      <c r="AL5330" s="32"/>
      <c r="AN5330" s="33" t="s">
        <v>2998</v>
      </c>
      <c r="AO5330" s="33" t="s">
        <v>6541</v>
      </c>
    </row>
    <row r="5331" spans="1:41" hidden="1">
      <c r="L5331" s="32">
        <v>26551</v>
      </c>
      <c r="M5331" s="32" t="s">
        <v>1935</v>
      </c>
      <c r="N5331" s="32" t="s">
        <v>6554</v>
      </c>
      <c r="O5331" s="32" t="s">
        <v>6546</v>
      </c>
      <c r="P5331" s="32">
        <v>2009</v>
      </c>
      <c r="Q5331" s="32" t="s">
        <v>2188</v>
      </c>
      <c r="R5331" s="32"/>
      <c r="S5331" s="32">
        <v>13</v>
      </c>
      <c r="T5331" s="32"/>
      <c r="U5331" s="32"/>
      <c r="V5331" s="32">
        <v>1</v>
      </c>
      <c r="W5331" s="32"/>
      <c r="X5331" s="32"/>
      <c r="Y5331" s="32"/>
      <c r="Z5331" s="32"/>
      <c r="AA5331" s="32" t="s">
        <v>54</v>
      </c>
      <c r="AB5331" s="32" t="s">
        <v>1928</v>
      </c>
      <c r="AC5331" s="32"/>
      <c r="AD5331" s="32" t="s">
        <v>2518</v>
      </c>
      <c r="AE5331" s="32" t="s">
        <v>101</v>
      </c>
      <c r="AF5331" s="32"/>
      <c r="AG5331" s="32"/>
      <c r="AH5331" s="32" t="s">
        <v>103</v>
      </c>
      <c r="AI5331" s="32" t="s">
        <v>1929</v>
      </c>
      <c r="AJ5331" s="32"/>
      <c r="AK5331" s="32" t="s">
        <v>46</v>
      </c>
      <c r="AL5331" s="32"/>
      <c r="AN5331" s="33" t="s">
        <v>2998</v>
      </c>
      <c r="AO5331" s="33" t="s">
        <v>6541</v>
      </c>
    </row>
    <row r="5332" spans="1:41" hidden="1">
      <c r="L5332" s="32">
        <v>26552</v>
      </c>
      <c r="M5332" s="32" t="s">
        <v>1935</v>
      </c>
      <c r="N5332" s="32" t="s">
        <v>6555</v>
      </c>
      <c r="O5332" s="32" t="s">
        <v>6546</v>
      </c>
      <c r="P5332" s="32">
        <v>2009</v>
      </c>
      <c r="Q5332" s="32" t="s">
        <v>2188</v>
      </c>
      <c r="R5332" s="32"/>
      <c r="S5332" s="32">
        <v>16</v>
      </c>
      <c r="T5332" s="32"/>
      <c r="U5332" s="32"/>
      <c r="V5332" s="32">
        <v>1</v>
      </c>
      <c r="W5332" s="32"/>
      <c r="X5332" s="32"/>
      <c r="Y5332" s="32"/>
      <c r="Z5332" s="32"/>
      <c r="AA5332" s="32" t="s">
        <v>54</v>
      </c>
      <c r="AB5332" s="32" t="s">
        <v>1928</v>
      </c>
      <c r="AC5332" s="32"/>
      <c r="AD5332" s="32" t="s">
        <v>2518</v>
      </c>
      <c r="AE5332" s="32" t="s">
        <v>101</v>
      </c>
      <c r="AF5332" s="32"/>
      <c r="AG5332" s="32"/>
      <c r="AH5332" s="32" t="s">
        <v>103</v>
      </c>
      <c r="AI5332" s="32" t="s">
        <v>1929</v>
      </c>
      <c r="AJ5332" s="32"/>
      <c r="AK5332" s="32" t="s">
        <v>46</v>
      </c>
      <c r="AL5332" s="32"/>
      <c r="AN5332" s="33" t="s">
        <v>2998</v>
      </c>
      <c r="AO5332" s="33" t="s">
        <v>6541</v>
      </c>
    </row>
    <row r="5333" spans="1:41" hidden="1">
      <c r="L5333" s="32">
        <v>26553</v>
      </c>
      <c r="M5333" s="32" t="s">
        <v>1935</v>
      </c>
      <c r="N5333" s="32" t="s">
        <v>6556</v>
      </c>
      <c r="O5333" s="32" t="s">
        <v>6546</v>
      </c>
      <c r="P5333" s="32">
        <v>2009</v>
      </c>
      <c r="Q5333" s="32" t="s">
        <v>2188</v>
      </c>
      <c r="R5333" s="32"/>
      <c r="S5333" s="32">
        <v>17</v>
      </c>
      <c r="T5333" s="32"/>
      <c r="U5333" s="32"/>
      <c r="V5333" s="32">
        <v>1</v>
      </c>
      <c r="W5333" s="32"/>
      <c r="X5333" s="32"/>
      <c r="Y5333" s="32"/>
      <c r="Z5333" s="32"/>
      <c r="AA5333" s="32" t="s">
        <v>54</v>
      </c>
      <c r="AB5333" s="32" t="s">
        <v>1928</v>
      </c>
      <c r="AC5333" s="32"/>
      <c r="AD5333" s="32" t="s">
        <v>2518</v>
      </c>
      <c r="AE5333" s="32" t="s">
        <v>101</v>
      </c>
      <c r="AF5333" s="32"/>
      <c r="AG5333" s="32"/>
      <c r="AH5333" s="32" t="s">
        <v>103</v>
      </c>
      <c r="AI5333" s="32" t="s">
        <v>1929</v>
      </c>
      <c r="AJ5333" s="32"/>
      <c r="AK5333" s="32" t="s">
        <v>46</v>
      </c>
      <c r="AL5333" s="32"/>
      <c r="AN5333" s="33" t="s">
        <v>2998</v>
      </c>
      <c r="AO5333" s="33" t="s">
        <v>6541</v>
      </c>
    </row>
    <row r="5334" spans="1:41" hidden="1">
      <c r="L5334" s="32">
        <v>26554</v>
      </c>
      <c r="M5334" s="32" t="s">
        <v>1935</v>
      </c>
      <c r="N5334" s="32" t="s">
        <v>6557</v>
      </c>
      <c r="O5334" s="32" t="s">
        <v>6546</v>
      </c>
      <c r="P5334" s="32">
        <v>2009</v>
      </c>
      <c r="Q5334" s="32" t="s">
        <v>2188</v>
      </c>
      <c r="R5334" s="32"/>
      <c r="S5334" s="32">
        <v>17</v>
      </c>
      <c r="T5334" s="32"/>
      <c r="U5334" s="32"/>
      <c r="V5334" s="32">
        <v>2</v>
      </c>
      <c r="W5334" s="32"/>
      <c r="X5334" s="32"/>
      <c r="Y5334" s="32"/>
      <c r="Z5334" s="32"/>
      <c r="AA5334" s="32" t="s">
        <v>54</v>
      </c>
      <c r="AB5334" s="32" t="s">
        <v>1928</v>
      </c>
      <c r="AC5334" s="32"/>
      <c r="AD5334" s="32" t="s">
        <v>2518</v>
      </c>
      <c r="AE5334" s="32" t="s">
        <v>101</v>
      </c>
      <c r="AF5334" s="32"/>
      <c r="AG5334" s="32"/>
      <c r="AH5334" s="32" t="s">
        <v>103</v>
      </c>
      <c r="AI5334" s="32" t="s">
        <v>1929</v>
      </c>
      <c r="AJ5334" s="32"/>
      <c r="AK5334" s="32" t="s">
        <v>46</v>
      </c>
      <c r="AL5334" s="32"/>
      <c r="AN5334" s="33" t="s">
        <v>2998</v>
      </c>
      <c r="AO5334" s="33" t="s">
        <v>6541</v>
      </c>
    </row>
    <row r="5335" spans="1:41" hidden="1">
      <c r="L5335" s="32">
        <v>26555</v>
      </c>
      <c r="M5335" s="32" t="s">
        <v>1935</v>
      </c>
      <c r="N5335" s="32" t="s">
        <v>6558</v>
      </c>
      <c r="O5335" s="32" t="s">
        <v>6546</v>
      </c>
      <c r="P5335" s="32">
        <v>2009</v>
      </c>
      <c r="Q5335" s="32" t="s">
        <v>2188</v>
      </c>
      <c r="R5335" s="32"/>
      <c r="S5335" s="32">
        <v>18</v>
      </c>
      <c r="T5335" s="32"/>
      <c r="U5335" s="32"/>
      <c r="V5335" s="32">
        <v>2</v>
      </c>
      <c r="W5335" s="32"/>
      <c r="X5335" s="32"/>
      <c r="Y5335" s="32"/>
      <c r="Z5335" s="32"/>
      <c r="AA5335" s="32" t="s">
        <v>54</v>
      </c>
      <c r="AB5335" s="32" t="s">
        <v>1928</v>
      </c>
      <c r="AC5335" s="32"/>
      <c r="AD5335" s="32" t="s">
        <v>2518</v>
      </c>
      <c r="AE5335" s="32" t="s">
        <v>101</v>
      </c>
      <c r="AF5335" s="32"/>
      <c r="AG5335" s="32"/>
      <c r="AH5335" s="32" t="s">
        <v>103</v>
      </c>
      <c r="AI5335" s="32" t="s">
        <v>1929</v>
      </c>
      <c r="AJ5335" s="32"/>
      <c r="AK5335" s="32" t="s">
        <v>46</v>
      </c>
      <c r="AL5335" s="32"/>
      <c r="AN5335" s="33" t="s">
        <v>2998</v>
      </c>
      <c r="AO5335" s="33" t="s">
        <v>6541</v>
      </c>
    </row>
    <row r="5336" spans="1:41" hidden="1">
      <c r="A5336" s="38" t="s">
        <v>2837</v>
      </c>
      <c r="B5336" s="38"/>
      <c r="C5336" s="38"/>
      <c r="D5336" s="38"/>
      <c r="E5336" s="38"/>
      <c r="F5336" s="38"/>
      <c r="G5336" s="38"/>
      <c r="H5336" s="38"/>
      <c r="I5336" s="38"/>
      <c r="J5336" s="38"/>
      <c r="K5336" s="38"/>
      <c r="L5336" s="32">
        <v>222059</v>
      </c>
      <c r="M5336" s="32" t="s">
        <v>1935</v>
      </c>
      <c r="N5336" s="32" t="s">
        <v>6559</v>
      </c>
      <c r="O5336" s="32" t="s">
        <v>6560</v>
      </c>
      <c r="P5336" s="34">
        <v>2007</v>
      </c>
      <c r="Q5336" s="32" t="s">
        <v>1938</v>
      </c>
      <c r="R5336" s="34">
        <v>39</v>
      </c>
      <c r="S5336" s="32">
        <v>6</v>
      </c>
      <c r="T5336" s="32"/>
      <c r="U5336" s="32"/>
      <c r="V5336" s="34">
        <v>2</v>
      </c>
      <c r="W5336" s="32"/>
      <c r="X5336" s="32"/>
      <c r="Y5336" s="32"/>
      <c r="Z5336" s="32" t="s">
        <v>48</v>
      </c>
      <c r="AA5336" s="32" t="s">
        <v>54</v>
      </c>
      <c r="AB5336" s="32" t="s">
        <v>1928</v>
      </c>
      <c r="AC5336" s="32"/>
      <c r="AD5336" s="32" t="s">
        <v>147</v>
      </c>
      <c r="AE5336" s="32" t="s">
        <v>101</v>
      </c>
      <c r="AF5336" s="34" t="s">
        <v>6561</v>
      </c>
      <c r="AG5336" s="32" t="s">
        <v>48</v>
      </c>
      <c r="AH5336" s="32" t="s">
        <v>48</v>
      </c>
      <c r="AI5336" s="32" t="s">
        <v>3666</v>
      </c>
      <c r="AJ5336" s="32" t="s">
        <v>48</v>
      </c>
      <c r="AK5336" s="34" t="s">
        <v>66</v>
      </c>
      <c r="AL5336" s="34" t="s">
        <v>6562</v>
      </c>
      <c r="AN5336" s="33" t="s">
        <v>2998</v>
      </c>
      <c r="AO5336" s="33" t="s">
        <v>3632</v>
      </c>
    </row>
    <row r="5337" spans="1:41" hidden="1">
      <c r="L5337" s="32">
        <v>222060</v>
      </c>
      <c r="M5337" s="32" t="s">
        <v>1935</v>
      </c>
      <c r="N5337" s="32" t="s">
        <v>6563</v>
      </c>
      <c r="O5337" s="32" t="s">
        <v>6564</v>
      </c>
      <c r="P5337" s="34">
        <v>2007</v>
      </c>
      <c r="Q5337" s="32" t="s">
        <v>1938</v>
      </c>
      <c r="R5337" s="34">
        <v>39</v>
      </c>
      <c r="S5337" s="32">
        <v>7</v>
      </c>
      <c r="T5337" s="32"/>
      <c r="U5337" s="32"/>
      <c r="V5337" s="34">
        <v>4</v>
      </c>
      <c r="W5337" s="32"/>
      <c r="X5337" s="32"/>
      <c r="Y5337" s="32"/>
      <c r="Z5337" s="32" t="s">
        <v>48</v>
      </c>
      <c r="AA5337" s="32" t="s">
        <v>54</v>
      </c>
      <c r="AB5337" s="32" t="s">
        <v>1928</v>
      </c>
      <c r="AC5337" s="32"/>
      <c r="AD5337" s="32" t="s">
        <v>147</v>
      </c>
      <c r="AE5337" s="32" t="s">
        <v>101</v>
      </c>
      <c r="AF5337" s="34" t="s">
        <v>6561</v>
      </c>
      <c r="AG5337" s="32" t="s">
        <v>48</v>
      </c>
      <c r="AH5337" s="32" t="s">
        <v>48</v>
      </c>
      <c r="AI5337" s="32" t="s">
        <v>1929</v>
      </c>
      <c r="AJ5337" s="32" t="s">
        <v>48</v>
      </c>
      <c r="AK5337" s="34" t="s">
        <v>66</v>
      </c>
      <c r="AL5337" s="34" t="s">
        <v>6562</v>
      </c>
      <c r="AN5337" s="33" t="s">
        <v>2998</v>
      </c>
      <c r="AO5337" s="33" t="s">
        <v>3632</v>
      </c>
    </row>
    <row r="5338" spans="1:41" hidden="1">
      <c r="A5338" s="38" t="s">
        <v>2837</v>
      </c>
      <c r="B5338" s="38"/>
      <c r="C5338" s="38"/>
      <c r="D5338" s="38"/>
      <c r="E5338" s="38"/>
      <c r="F5338" s="38"/>
      <c r="G5338" s="38"/>
      <c r="H5338" s="38"/>
      <c r="I5338" s="38"/>
      <c r="J5338" s="38"/>
      <c r="K5338" s="38"/>
      <c r="L5338" s="32">
        <v>222057</v>
      </c>
      <c r="M5338" s="32" t="s">
        <v>1935</v>
      </c>
      <c r="N5338" s="32" t="s">
        <v>6565</v>
      </c>
      <c r="O5338" s="32" t="s">
        <v>6564</v>
      </c>
      <c r="P5338" s="34">
        <v>2007</v>
      </c>
      <c r="Q5338" s="32" t="s">
        <v>1938</v>
      </c>
      <c r="R5338" s="34">
        <v>39</v>
      </c>
      <c r="S5338" s="32">
        <v>8</v>
      </c>
      <c r="T5338" s="32"/>
      <c r="U5338" s="32"/>
      <c r="V5338" s="34">
        <v>1</v>
      </c>
      <c r="W5338" s="32"/>
      <c r="X5338" s="32"/>
      <c r="Y5338" s="32"/>
      <c r="Z5338" s="32" t="s">
        <v>48</v>
      </c>
      <c r="AA5338" s="32" t="s">
        <v>54</v>
      </c>
      <c r="AB5338" s="32" t="s">
        <v>1928</v>
      </c>
      <c r="AC5338" s="32"/>
      <c r="AD5338" s="32" t="s">
        <v>147</v>
      </c>
      <c r="AE5338" s="32" t="s">
        <v>101</v>
      </c>
      <c r="AF5338" s="32" t="s">
        <v>48</v>
      </c>
      <c r="AG5338" s="32" t="s">
        <v>48</v>
      </c>
      <c r="AH5338" s="32" t="s">
        <v>48</v>
      </c>
      <c r="AI5338" s="32" t="s">
        <v>3666</v>
      </c>
      <c r="AJ5338" s="32" t="s">
        <v>48</v>
      </c>
      <c r="AK5338" s="34" t="s">
        <v>66</v>
      </c>
      <c r="AL5338" s="34" t="s">
        <v>6562</v>
      </c>
      <c r="AN5338" s="33" t="s">
        <v>2998</v>
      </c>
      <c r="AO5338" s="33" t="s">
        <v>3632</v>
      </c>
    </row>
    <row r="5339" spans="1:41" hidden="1">
      <c r="L5339" s="32">
        <v>222058</v>
      </c>
      <c r="M5339" s="32" t="s">
        <v>1935</v>
      </c>
      <c r="N5339" s="32" t="s">
        <v>6566</v>
      </c>
      <c r="O5339" s="32" t="s">
        <v>6564</v>
      </c>
      <c r="P5339" s="34">
        <v>2007</v>
      </c>
      <c r="Q5339" s="32" t="s">
        <v>1938</v>
      </c>
      <c r="R5339" s="34">
        <v>39</v>
      </c>
      <c r="S5339" s="32">
        <v>9</v>
      </c>
      <c r="T5339" s="32"/>
      <c r="U5339" s="32"/>
      <c r="V5339" s="34">
        <v>1</v>
      </c>
      <c r="W5339" s="32"/>
      <c r="X5339" s="32"/>
      <c r="Y5339" s="32"/>
      <c r="Z5339" s="32" t="s">
        <v>48</v>
      </c>
      <c r="AA5339" s="32" t="s">
        <v>54</v>
      </c>
      <c r="AB5339" s="32" t="s">
        <v>1928</v>
      </c>
      <c r="AC5339" s="32"/>
      <c r="AD5339" s="32" t="s">
        <v>147</v>
      </c>
      <c r="AE5339" s="32" t="s">
        <v>101</v>
      </c>
      <c r="AF5339" s="32" t="s">
        <v>48</v>
      </c>
      <c r="AG5339" s="32" t="s">
        <v>48</v>
      </c>
      <c r="AH5339" s="32" t="s">
        <v>48</v>
      </c>
      <c r="AI5339" s="32" t="s">
        <v>1929</v>
      </c>
      <c r="AJ5339" s="32" t="s">
        <v>48</v>
      </c>
      <c r="AK5339" s="34" t="s">
        <v>66</v>
      </c>
      <c r="AL5339" s="34" t="s">
        <v>6562</v>
      </c>
      <c r="AN5339" s="33" t="s">
        <v>2998</v>
      </c>
      <c r="AO5339" s="33" t="s">
        <v>3632</v>
      </c>
    </row>
    <row r="5340" spans="1:41" ht="13.5" hidden="1" customHeight="1">
      <c r="L5340" s="32">
        <v>110889</v>
      </c>
      <c r="M5340" s="32" t="s">
        <v>1935</v>
      </c>
      <c r="N5340" s="32" t="s">
        <v>6567</v>
      </c>
      <c r="O5340" s="32" t="s">
        <v>6564</v>
      </c>
      <c r="P5340" s="32">
        <v>2007</v>
      </c>
      <c r="Q5340" s="32" t="s">
        <v>1938</v>
      </c>
      <c r="R5340" s="32">
        <v>39</v>
      </c>
      <c r="S5340" s="32">
        <v>14</v>
      </c>
      <c r="T5340" s="32"/>
      <c r="U5340" s="32"/>
      <c r="V5340" s="32">
        <v>1</v>
      </c>
      <c r="W5340" s="32"/>
      <c r="X5340" s="32"/>
      <c r="Y5340" s="32"/>
      <c r="Z5340" s="32" t="s">
        <v>6568</v>
      </c>
      <c r="AA5340" s="32" t="s">
        <v>54</v>
      </c>
      <c r="AB5340" s="32" t="s">
        <v>1940</v>
      </c>
      <c r="AC5340" s="32"/>
      <c r="AD5340" s="32" t="s">
        <v>147</v>
      </c>
      <c r="AE5340" s="32" t="s">
        <v>101</v>
      </c>
      <c r="AF5340" s="32"/>
      <c r="AG5340" s="32"/>
      <c r="AH5340" s="32"/>
      <c r="AI5340" s="32" t="s">
        <v>1929</v>
      </c>
      <c r="AJ5340" s="32"/>
      <c r="AK5340" s="32" t="s">
        <v>46</v>
      </c>
      <c r="AL5340" s="32" t="s">
        <v>1941</v>
      </c>
      <c r="AN5340" s="33" t="s">
        <v>1942</v>
      </c>
      <c r="AO5340" s="33" t="s">
        <v>4701</v>
      </c>
    </row>
    <row r="5341" spans="1:41" ht="13.5" hidden="1" customHeight="1">
      <c r="L5341" s="32">
        <v>110884</v>
      </c>
      <c r="M5341" s="32" t="s">
        <v>1935</v>
      </c>
      <c r="N5341" s="32" t="s">
        <v>6569</v>
      </c>
      <c r="O5341" s="32" t="s">
        <v>6564</v>
      </c>
      <c r="P5341" s="32">
        <v>2007</v>
      </c>
      <c r="Q5341" s="32" t="s">
        <v>1938</v>
      </c>
      <c r="R5341" s="32">
        <v>39</v>
      </c>
      <c r="S5341" s="32">
        <v>14</v>
      </c>
      <c r="T5341" s="32"/>
      <c r="U5341" s="32"/>
      <c r="V5341" s="32">
        <v>2</v>
      </c>
      <c r="W5341" s="32"/>
      <c r="X5341" s="32"/>
      <c r="Y5341" s="32"/>
      <c r="Z5341" s="32" t="s">
        <v>6570</v>
      </c>
      <c r="AA5341" s="32" t="s">
        <v>54</v>
      </c>
      <c r="AB5341" s="32" t="s">
        <v>1940</v>
      </c>
      <c r="AC5341" s="32"/>
      <c r="AD5341" s="32" t="s">
        <v>147</v>
      </c>
      <c r="AE5341" s="32" t="s">
        <v>101</v>
      </c>
      <c r="AF5341" s="32"/>
      <c r="AG5341" s="32"/>
      <c r="AH5341" s="32"/>
      <c r="AI5341" s="32" t="s">
        <v>1929</v>
      </c>
      <c r="AJ5341" s="32"/>
      <c r="AK5341" s="32" t="s">
        <v>46</v>
      </c>
      <c r="AL5341" s="32" t="s">
        <v>1941</v>
      </c>
      <c r="AN5341" s="33" t="s">
        <v>1942</v>
      </c>
      <c r="AO5341" s="33" t="s">
        <v>1946</v>
      </c>
    </row>
    <row r="5342" spans="1:41" hidden="1">
      <c r="L5342" s="32">
        <v>26754</v>
      </c>
      <c r="M5342" s="32" t="s">
        <v>1935</v>
      </c>
      <c r="N5342" s="32" t="s">
        <v>6571</v>
      </c>
      <c r="O5342" s="32" t="s">
        <v>6572</v>
      </c>
      <c r="P5342" s="32">
        <v>2006</v>
      </c>
      <c r="Q5342" s="32" t="s">
        <v>1938</v>
      </c>
      <c r="R5342" s="32">
        <v>33</v>
      </c>
      <c r="S5342" s="32">
        <v>4</v>
      </c>
      <c r="T5342" s="32"/>
      <c r="U5342" s="32"/>
      <c r="V5342" s="32">
        <v>3</v>
      </c>
      <c r="W5342" s="32"/>
      <c r="X5342" s="32"/>
      <c r="Y5342" s="32"/>
      <c r="Z5342" s="32"/>
      <c r="AA5342" s="32" t="s">
        <v>45</v>
      </c>
      <c r="AB5342" s="32" t="s">
        <v>147</v>
      </c>
      <c r="AC5342" s="32"/>
      <c r="AD5342" s="32" t="s">
        <v>1928</v>
      </c>
      <c r="AE5342" s="32" t="s">
        <v>101</v>
      </c>
      <c r="AF5342" s="32"/>
      <c r="AG5342" s="32"/>
      <c r="AH5342" s="32"/>
      <c r="AI5342" s="32" t="s">
        <v>1929</v>
      </c>
      <c r="AJ5342" s="32"/>
      <c r="AK5342" s="32" t="s">
        <v>46</v>
      </c>
      <c r="AL5342" s="32"/>
      <c r="AN5342" s="33" t="s">
        <v>2998</v>
      </c>
      <c r="AO5342" s="33" t="s">
        <v>6573</v>
      </c>
    </row>
    <row r="5343" spans="1:41" hidden="1">
      <c r="L5343" s="32">
        <v>26755</v>
      </c>
      <c r="M5343" s="32" t="s">
        <v>1935</v>
      </c>
      <c r="N5343" s="32" t="s">
        <v>6574</v>
      </c>
      <c r="O5343" s="32" t="s">
        <v>6572</v>
      </c>
      <c r="P5343" s="32">
        <v>2006</v>
      </c>
      <c r="Q5343" s="32" t="s">
        <v>1938</v>
      </c>
      <c r="R5343" s="32">
        <v>33</v>
      </c>
      <c r="S5343" s="32">
        <v>5</v>
      </c>
      <c r="T5343" s="32"/>
      <c r="U5343" s="32"/>
      <c r="V5343" s="32">
        <v>3</v>
      </c>
      <c r="W5343" s="32"/>
      <c r="X5343" s="32"/>
      <c r="Y5343" s="32"/>
      <c r="Z5343" s="32"/>
      <c r="AA5343" s="32" t="s">
        <v>45</v>
      </c>
      <c r="AB5343" s="32" t="s">
        <v>147</v>
      </c>
      <c r="AC5343" s="32"/>
      <c r="AD5343" s="32" t="s">
        <v>1928</v>
      </c>
      <c r="AE5343" s="32" t="s">
        <v>101</v>
      </c>
      <c r="AF5343" s="32"/>
      <c r="AG5343" s="32"/>
      <c r="AH5343" s="32"/>
      <c r="AI5343" s="32" t="s">
        <v>1929</v>
      </c>
      <c r="AJ5343" s="32"/>
      <c r="AK5343" s="32" t="s">
        <v>46</v>
      </c>
      <c r="AL5343" s="32"/>
      <c r="AN5343" s="33" t="s">
        <v>2998</v>
      </c>
      <c r="AO5343" s="33" t="s">
        <v>6573</v>
      </c>
    </row>
    <row r="5344" spans="1:41" ht="13.5" hidden="1" customHeight="1">
      <c r="L5344" s="32">
        <v>21592</v>
      </c>
      <c r="M5344" s="32" t="s">
        <v>1935</v>
      </c>
      <c r="N5344" s="32" t="s">
        <v>6575</v>
      </c>
      <c r="O5344" s="32" t="s">
        <v>6572</v>
      </c>
      <c r="P5344" s="32">
        <v>2006</v>
      </c>
      <c r="Q5344" s="32" t="s">
        <v>1938</v>
      </c>
      <c r="R5344" s="32">
        <v>33</v>
      </c>
      <c r="S5344" s="32">
        <v>9</v>
      </c>
      <c r="T5344" s="32"/>
      <c r="U5344" s="32"/>
      <c r="V5344" s="32">
        <v>1</v>
      </c>
      <c r="W5344" s="32"/>
      <c r="X5344" s="32"/>
      <c r="Y5344" s="32"/>
      <c r="Z5344" s="32" t="s">
        <v>6576</v>
      </c>
      <c r="AA5344" s="32" t="s">
        <v>54</v>
      </c>
      <c r="AB5344" s="32" t="s">
        <v>1940</v>
      </c>
      <c r="AC5344" s="32"/>
      <c r="AD5344" s="32" t="s">
        <v>147</v>
      </c>
      <c r="AE5344" s="32" t="s">
        <v>101</v>
      </c>
      <c r="AF5344" s="32"/>
      <c r="AG5344" s="32"/>
      <c r="AH5344" s="32"/>
      <c r="AI5344" s="32" t="s">
        <v>3666</v>
      </c>
      <c r="AJ5344" s="32">
        <v>2019</v>
      </c>
      <c r="AK5344" s="32" t="s">
        <v>46</v>
      </c>
      <c r="AL5344" s="32" t="s">
        <v>1941</v>
      </c>
      <c r="AN5344" s="33" t="s">
        <v>1942</v>
      </c>
      <c r="AO5344" s="33" t="s">
        <v>4701</v>
      </c>
    </row>
    <row r="5345" spans="12:41" ht="13.5" hidden="1" customHeight="1">
      <c r="L5345" s="32">
        <v>21586</v>
      </c>
      <c r="M5345" s="32" t="s">
        <v>1935</v>
      </c>
      <c r="N5345" s="32" t="s">
        <v>6577</v>
      </c>
      <c r="O5345" s="32" t="s">
        <v>6572</v>
      </c>
      <c r="P5345" s="32">
        <v>2006</v>
      </c>
      <c r="Q5345" s="32" t="s">
        <v>1938</v>
      </c>
      <c r="R5345" s="32">
        <v>33</v>
      </c>
      <c r="S5345" s="32">
        <v>9</v>
      </c>
      <c r="T5345" s="32"/>
      <c r="U5345" s="32"/>
      <c r="V5345" s="32">
        <v>2</v>
      </c>
      <c r="W5345" s="32"/>
      <c r="X5345" s="32"/>
      <c r="Y5345" s="32"/>
      <c r="Z5345" s="32" t="s">
        <v>6578</v>
      </c>
      <c r="AA5345" s="32" t="s">
        <v>54</v>
      </c>
      <c r="AB5345" s="32" t="s">
        <v>1940</v>
      </c>
      <c r="AC5345" s="32"/>
      <c r="AD5345" s="32" t="s">
        <v>147</v>
      </c>
      <c r="AE5345" s="32" t="s">
        <v>101</v>
      </c>
      <c r="AF5345" s="32"/>
      <c r="AG5345" s="32"/>
      <c r="AH5345" s="32"/>
      <c r="AI5345" s="32" t="s">
        <v>3666</v>
      </c>
      <c r="AJ5345" s="32">
        <v>2019</v>
      </c>
      <c r="AK5345" s="32" t="s">
        <v>46</v>
      </c>
      <c r="AL5345" s="32" t="s">
        <v>1941</v>
      </c>
      <c r="AN5345" s="33" t="s">
        <v>1942</v>
      </c>
      <c r="AO5345" s="33" t="s">
        <v>1946</v>
      </c>
    </row>
    <row r="5346" spans="12:41" hidden="1">
      <c r="L5346" s="32">
        <v>26522</v>
      </c>
      <c r="M5346" s="32" t="s">
        <v>1935</v>
      </c>
      <c r="N5346" s="32" t="s">
        <v>6579</v>
      </c>
      <c r="O5346" s="32" t="s">
        <v>6580</v>
      </c>
      <c r="P5346" s="32">
        <v>1977</v>
      </c>
      <c r="Q5346" s="32" t="s">
        <v>1938</v>
      </c>
      <c r="R5346" s="32">
        <v>74</v>
      </c>
      <c r="S5346" s="32">
        <v>5</v>
      </c>
      <c r="T5346" s="32"/>
      <c r="U5346" s="32"/>
      <c r="V5346" s="32">
        <v>1</v>
      </c>
      <c r="W5346" s="32"/>
      <c r="X5346" s="32"/>
      <c r="Y5346" s="32"/>
      <c r="Z5346" s="32"/>
      <c r="AA5346" s="32" t="s">
        <v>54</v>
      </c>
      <c r="AB5346" s="32" t="s">
        <v>1940</v>
      </c>
      <c r="AC5346" s="32"/>
      <c r="AD5346" s="32" t="s">
        <v>147</v>
      </c>
      <c r="AE5346" s="32" t="s">
        <v>101</v>
      </c>
      <c r="AF5346" s="32"/>
      <c r="AG5346" s="32"/>
      <c r="AH5346" s="32"/>
      <c r="AI5346" s="32" t="s">
        <v>1929</v>
      </c>
      <c r="AJ5346" s="32"/>
      <c r="AK5346" s="32" t="s">
        <v>46</v>
      </c>
      <c r="AL5346" s="32"/>
      <c r="AN5346" s="33" t="s">
        <v>2998</v>
      </c>
      <c r="AO5346" s="33" t="s">
        <v>3002</v>
      </c>
    </row>
    <row r="5347" spans="12:41" hidden="1">
      <c r="L5347" s="32">
        <v>26523</v>
      </c>
      <c r="M5347" s="32" t="s">
        <v>1935</v>
      </c>
      <c r="N5347" s="32" t="s">
        <v>6581</v>
      </c>
      <c r="O5347" s="32" t="s">
        <v>6580</v>
      </c>
      <c r="P5347" s="32">
        <v>1977</v>
      </c>
      <c r="Q5347" s="32" t="s">
        <v>1938</v>
      </c>
      <c r="R5347" s="32">
        <v>74</v>
      </c>
      <c r="S5347" s="32">
        <v>6</v>
      </c>
      <c r="T5347" s="32"/>
      <c r="U5347" s="32"/>
      <c r="V5347" s="32">
        <v>1</v>
      </c>
      <c r="W5347" s="32"/>
      <c r="X5347" s="32"/>
      <c r="Y5347" s="32"/>
      <c r="Z5347" s="32"/>
      <c r="AA5347" s="32" t="s">
        <v>54</v>
      </c>
      <c r="AB5347" s="32" t="s">
        <v>1940</v>
      </c>
      <c r="AC5347" s="32"/>
      <c r="AD5347" s="32" t="s">
        <v>147</v>
      </c>
      <c r="AE5347" s="32" t="s">
        <v>101</v>
      </c>
      <c r="AF5347" s="32"/>
      <c r="AG5347" s="32"/>
      <c r="AH5347" s="32"/>
      <c r="AI5347" s="32" t="s">
        <v>1929</v>
      </c>
      <c r="AJ5347" s="32"/>
      <c r="AK5347" s="32" t="s">
        <v>46</v>
      </c>
      <c r="AL5347" s="32"/>
      <c r="AN5347" s="33" t="s">
        <v>2998</v>
      </c>
      <c r="AO5347" s="33" t="s">
        <v>3002</v>
      </c>
    </row>
    <row r="5348" spans="12:41" hidden="1">
      <c r="L5348" s="32">
        <v>219392</v>
      </c>
      <c r="M5348" s="32" t="s">
        <v>1935</v>
      </c>
      <c r="N5348" s="32" t="s">
        <v>6582</v>
      </c>
      <c r="O5348" s="32" t="s">
        <v>6583</v>
      </c>
      <c r="P5348" s="32">
        <v>2008</v>
      </c>
      <c r="Q5348" s="32" t="s">
        <v>1938</v>
      </c>
      <c r="R5348" s="32">
        <v>38</v>
      </c>
      <c r="S5348" s="32">
        <v>4</v>
      </c>
      <c r="T5348" s="32"/>
      <c r="U5348" s="32"/>
      <c r="V5348" s="32">
        <v>1</v>
      </c>
      <c r="W5348" s="32"/>
      <c r="X5348" s="32"/>
      <c r="Y5348" s="32"/>
      <c r="Z5348" s="32" t="s">
        <v>48</v>
      </c>
      <c r="AA5348" s="32" t="s">
        <v>54</v>
      </c>
      <c r="AB5348" s="32" t="s">
        <v>1928</v>
      </c>
      <c r="AC5348" s="32"/>
      <c r="AD5348" s="32" t="s">
        <v>147</v>
      </c>
      <c r="AE5348" s="32" t="s">
        <v>101</v>
      </c>
      <c r="AF5348" s="32" t="s">
        <v>48</v>
      </c>
      <c r="AG5348" s="32" t="s">
        <v>48</v>
      </c>
      <c r="AH5348" s="32" t="s">
        <v>48</v>
      </c>
      <c r="AI5348" s="32" t="s">
        <v>1929</v>
      </c>
      <c r="AJ5348" s="32" t="s">
        <v>48</v>
      </c>
      <c r="AK5348" s="32" t="s">
        <v>66</v>
      </c>
      <c r="AL5348" s="34" t="s">
        <v>6584</v>
      </c>
      <c r="AN5348" s="34" t="s">
        <v>2998</v>
      </c>
      <c r="AO5348" s="34" t="s">
        <v>3632</v>
      </c>
    </row>
    <row r="5349" spans="12:41" hidden="1">
      <c r="L5349" s="32">
        <v>219393</v>
      </c>
      <c r="M5349" s="32" t="s">
        <v>1935</v>
      </c>
      <c r="N5349" s="32" t="s">
        <v>6585</v>
      </c>
      <c r="O5349" s="32" t="s">
        <v>6583</v>
      </c>
      <c r="P5349" s="32">
        <v>2008</v>
      </c>
      <c r="Q5349" s="32" t="s">
        <v>1938</v>
      </c>
      <c r="R5349" s="32">
        <v>38</v>
      </c>
      <c r="S5349" s="32">
        <v>4</v>
      </c>
      <c r="T5349" s="32"/>
      <c r="U5349" s="32"/>
      <c r="V5349" s="32">
        <v>3</v>
      </c>
      <c r="W5349" s="32"/>
      <c r="X5349" s="32"/>
      <c r="Y5349" s="32"/>
      <c r="Z5349" s="32" t="s">
        <v>48</v>
      </c>
      <c r="AA5349" s="32" t="s">
        <v>45</v>
      </c>
      <c r="AB5349" s="32" t="s">
        <v>147</v>
      </c>
      <c r="AC5349" s="32"/>
      <c r="AD5349" s="32" t="s">
        <v>1928</v>
      </c>
      <c r="AE5349" s="32" t="s">
        <v>101</v>
      </c>
      <c r="AF5349" s="32" t="s">
        <v>48</v>
      </c>
      <c r="AG5349" s="32" t="s">
        <v>48</v>
      </c>
      <c r="AH5349" s="32" t="s">
        <v>48</v>
      </c>
      <c r="AI5349" s="32" t="s">
        <v>1929</v>
      </c>
      <c r="AJ5349" s="32" t="s">
        <v>48</v>
      </c>
      <c r="AK5349" s="32" t="s">
        <v>66</v>
      </c>
      <c r="AL5349" s="34" t="s">
        <v>6584</v>
      </c>
      <c r="AN5349" s="34" t="s">
        <v>2998</v>
      </c>
      <c r="AO5349" s="34" t="s">
        <v>3632</v>
      </c>
    </row>
    <row r="5350" spans="12:41" hidden="1">
      <c r="L5350" s="32">
        <v>219394</v>
      </c>
      <c r="M5350" s="32" t="s">
        <v>1935</v>
      </c>
      <c r="N5350" s="32" t="s">
        <v>6586</v>
      </c>
      <c r="O5350" s="32" t="s">
        <v>6583</v>
      </c>
      <c r="P5350" s="32">
        <v>2008</v>
      </c>
      <c r="Q5350" s="32" t="s">
        <v>1938</v>
      </c>
      <c r="R5350" s="32">
        <v>38</v>
      </c>
      <c r="S5350" s="32">
        <v>5</v>
      </c>
      <c r="T5350" s="32"/>
      <c r="U5350" s="32"/>
      <c r="V5350" s="32">
        <v>1</v>
      </c>
      <c r="W5350" s="32"/>
      <c r="X5350" s="32"/>
      <c r="Y5350" s="32"/>
      <c r="Z5350" s="32" t="s">
        <v>48</v>
      </c>
      <c r="AA5350" s="32" t="s">
        <v>54</v>
      </c>
      <c r="AB5350" s="32" t="s">
        <v>1928</v>
      </c>
      <c r="AC5350" s="32"/>
      <c r="AD5350" s="32" t="s">
        <v>147</v>
      </c>
      <c r="AE5350" s="32" t="s">
        <v>101</v>
      </c>
      <c r="AF5350" s="32" t="s">
        <v>48</v>
      </c>
      <c r="AG5350" s="32" t="s">
        <v>48</v>
      </c>
      <c r="AH5350" s="32" t="s">
        <v>48</v>
      </c>
      <c r="AI5350" s="32" t="s">
        <v>1929</v>
      </c>
      <c r="AJ5350" s="32" t="s">
        <v>48</v>
      </c>
      <c r="AK5350" s="32" t="s">
        <v>66</v>
      </c>
      <c r="AL5350" s="34" t="s">
        <v>6584</v>
      </c>
      <c r="AN5350" s="34" t="s">
        <v>2998</v>
      </c>
      <c r="AO5350" s="34" t="s">
        <v>3632</v>
      </c>
    </row>
    <row r="5351" spans="12:41" hidden="1">
      <c r="L5351" s="32">
        <v>219395</v>
      </c>
      <c r="M5351" s="32" t="s">
        <v>1935</v>
      </c>
      <c r="N5351" s="32" t="s">
        <v>6587</v>
      </c>
      <c r="O5351" s="32" t="s">
        <v>6583</v>
      </c>
      <c r="P5351" s="32">
        <v>2008</v>
      </c>
      <c r="Q5351" s="32" t="s">
        <v>1938</v>
      </c>
      <c r="R5351" s="32">
        <v>38</v>
      </c>
      <c r="S5351" s="32">
        <v>5</v>
      </c>
      <c r="T5351" s="32"/>
      <c r="U5351" s="32"/>
      <c r="V5351" s="32">
        <v>1</v>
      </c>
      <c r="W5351" s="32"/>
      <c r="X5351" s="32"/>
      <c r="Y5351" s="32"/>
      <c r="Z5351" s="32" t="s">
        <v>48</v>
      </c>
      <c r="AA5351" s="32" t="s">
        <v>45</v>
      </c>
      <c r="AB5351" s="32" t="s">
        <v>147</v>
      </c>
      <c r="AC5351" s="32"/>
      <c r="AD5351" s="32" t="s">
        <v>1928</v>
      </c>
      <c r="AE5351" s="32" t="s">
        <v>101</v>
      </c>
      <c r="AF5351" s="32" t="s">
        <v>48</v>
      </c>
      <c r="AG5351" s="32" t="s">
        <v>48</v>
      </c>
      <c r="AH5351" s="32" t="s">
        <v>48</v>
      </c>
      <c r="AI5351" s="32" t="s">
        <v>1929</v>
      </c>
      <c r="AJ5351" s="32" t="s">
        <v>48</v>
      </c>
      <c r="AK5351" s="32" t="s">
        <v>66</v>
      </c>
      <c r="AL5351" s="34" t="s">
        <v>6584</v>
      </c>
      <c r="AN5351" s="34" t="s">
        <v>2998</v>
      </c>
      <c r="AO5351" s="34" t="s">
        <v>3632</v>
      </c>
    </row>
    <row r="5352" spans="12:41" hidden="1">
      <c r="L5352" s="32">
        <v>219396</v>
      </c>
      <c r="M5352" s="32" t="s">
        <v>1935</v>
      </c>
      <c r="N5352" s="32" t="s">
        <v>6588</v>
      </c>
      <c r="O5352" s="32" t="s">
        <v>6583</v>
      </c>
      <c r="P5352" s="32">
        <v>2008</v>
      </c>
      <c r="Q5352" s="32" t="s">
        <v>1938</v>
      </c>
      <c r="R5352" s="32">
        <v>38</v>
      </c>
      <c r="S5352" s="32">
        <v>5</v>
      </c>
      <c r="T5352" s="32"/>
      <c r="U5352" s="32"/>
      <c r="V5352" s="32">
        <v>2</v>
      </c>
      <c r="W5352" s="32"/>
      <c r="X5352" s="32"/>
      <c r="Y5352" s="32"/>
      <c r="Z5352" s="32" t="s">
        <v>48</v>
      </c>
      <c r="AA5352" s="32" t="s">
        <v>54</v>
      </c>
      <c r="AB5352" s="32" t="s">
        <v>1928</v>
      </c>
      <c r="AC5352" s="32"/>
      <c r="AD5352" s="32" t="s">
        <v>147</v>
      </c>
      <c r="AE5352" s="32" t="s">
        <v>101</v>
      </c>
      <c r="AF5352" s="32" t="s">
        <v>48</v>
      </c>
      <c r="AG5352" s="32" t="s">
        <v>48</v>
      </c>
      <c r="AH5352" s="32" t="s">
        <v>48</v>
      </c>
      <c r="AI5352" s="32" t="s">
        <v>1929</v>
      </c>
      <c r="AJ5352" s="32" t="s">
        <v>48</v>
      </c>
      <c r="AK5352" s="32" t="s">
        <v>66</v>
      </c>
      <c r="AL5352" s="34" t="s">
        <v>6584</v>
      </c>
      <c r="AN5352" s="34" t="s">
        <v>2998</v>
      </c>
      <c r="AO5352" s="34" t="s">
        <v>3632</v>
      </c>
    </row>
    <row r="5353" spans="12:41" hidden="1">
      <c r="L5353" s="32">
        <v>219397</v>
      </c>
      <c r="M5353" s="32" t="s">
        <v>1935</v>
      </c>
      <c r="N5353" s="32" t="s">
        <v>6589</v>
      </c>
      <c r="O5353" s="32" t="s">
        <v>6583</v>
      </c>
      <c r="P5353" s="32">
        <v>2008</v>
      </c>
      <c r="Q5353" s="32" t="s">
        <v>1938</v>
      </c>
      <c r="R5353" s="32">
        <v>38</v>
      </c>
      <c r="S5353" s="32">
        <v>5</v>
      </c>
      <c r="T5353" s="32"/>
      <c r="U5353" s="32"/>
      <c r="V5353" s="32">
        <v>3</v>
      </c>
      <c r="W5353" s="32"/>
      <c r="X5353" s="32"/>
      <c r="Y5353" s="32"/>
      <c r="Z5353" s="32" t="s">
        <v>48</v>
      </c>
      <c r="AA5353" s="32" t="s">
        <v>108</v>
      </c>
      <c r="AB5353" s="32" t="s">
        <v>147</v>
      </c>
      <c r="AC5353" s="32"/>
      <c r="AD5353" s="32" t="s">
        <v>1928</v>
      </c>
      <c r="AE5353" s="32" t="s">
        <v>101</v>
      </c>
      <c r="AF5353" s="32" t="s">
        <v>48</v>
      </c>
      <c r="AG5353" s="32" t="s">
        <v>48</v>
      </c>
      <c r="AH5353" s="32" t="s">
        <v>48</v>
      </c>
      <c r="AI5353" s="32" t="s">
        <v>1929</v>
      </c>
      <c r="AJ5353" s="32" t="s">
        <v>48</v>
      </c>
      <c r="AK5353" s="32" t="s">
        <v>66</v>
      </c>
      <c r="AL5353" s="34" t="s">
        <v>6584</v>
      </c>
      <c r="AN5353" s="34" t="s">
        <v>2998</v>
      </c>
      <c r="AO5353" s="34" t="s">
        <v>3632</v>
      </c>
    </row>
    <row r="5354" spans="12:41" hidden="1">
      <c r="L5354" s="32">
        <v>219390</v>
      </c>
      <c r="M5354" s="32" t="s">
        <v>1935</v>
      </c>
      <c r="N5354" s="32" t="s">
        <v>6590</v>
      </c>
      <c r="O5354" s="32" t="s">
        <v>6583</v>
      </c>
      <c r="P5354" s="32">
        <v>2008</v>
      </c>
      <c r="Q5354" s="32" t="s">
        <v>1938</v>
      </c>
      <c r="R5354" s="32">
        <v>38</v>
      </c>
      <c r="S5354" s="32">
        <v>6</v>
      </c>
      <c r="T5354" s="32"/>
      <c r="U5354" s="32"/>
      <c r="V5354" s="32">
        <v>1</v>
      </c>
      <c r="W5354" s="32"/>
      <c r="X5354" s="32"/>
      <c r="Y5354" s="32"/>
      <c r="Z5354" s="32" t="s">
        <v>6591</v>
      </c>
      <c r="AA5354" s="32" t="s">
        <v>54</v>
      </c>
      <c r="AB5354" s="32" t="s">
        <v>1928</v>
      </c>
      <c r="AC5354" s="32"/>
      <c r="AD5354" s="32" t="s">
        <v>147</v>
      </c>
      <c r="AE5354" s="32" t="s">
        <v>101</v>
      </c>
      <c r="AF5354" s="32" t="s">
        <v>48</v>
      </c>
      <c r="AG5354" s="32" t="s">
        <v>48</v>
      </c>
      <c r="AH5354" s="32" t="s">
        <v>48</v>
      </c>
      <c r="AI5354" s="32" t="s">
        <v>1929</v>
      </c>
      <c r="AJ5354" s="32" t="s">
        <v>48</v>
      </c>
      <c r="AK5354" s="32" t="s">
        <v>66</v>
      </c>
      <c r="AL5354" s="32" t="s">
        <v>67</v>
      </c>
      <c r="AN5354" s="34" t="s">
        <v>2998</v>
      </c>
      <c r="AO5354" s="34" t="s">
        <v>3632</v>
      </c>
    </row>
    <row r="5355" spans="12:41" hidden="1">
      <c r="L5355" s="32">
        <v>219391</v>
      </c>
      <c r="M5355" s="32" t="s">
        <v>1935</v>
      </c>
      <c r="N5355" s="32" t="s">
        <v>6592</v>
      </c>
      <c r="O5355" s="32" t="s">
        <v>6583</v>
      </c>
      <c r="P5355" s="32">
        <v>2008</v>
      </c>
      <c r="Q5355" s="32" t="s">
        <v>1938</v>
      </c>
      <c r="R5355" s="32">
        <v>38</v>
      </c>
      <c r="S5355" s="32">
        <v>6</v>
      </c>
      <c r="T5355" s="32"/>
      <c r="U5355" s="32"/>
      <c r="V5355" s="32">
        <v>3</v>
      </c>
      <c r="W5355" s="32"/>
      <c r="X5355" s="32"/>
      <c r="Y5355" s="32"/>
      <c r="Z5355" s="32" t="s">
        <v>48</v>
      </c>
      <c r="AA5355" s="32" t="s">
        <v>45</v>
      </c>
      <c r="AB5355" s="32" t="s">
        <v>147</v>
      </c>
      <c r="AC5355" s="32"/>
      <c r="AD5355" s="32" t="s">
        <v>1928</v>
      </c>
      <c r="AE5355" s="32" t="s">
        <v>101</v>
      </c>
      <c r="AF5355" s="32" t="s">
        <v>48</v>
      </c>
      <c r="AG5355" s="32" t="s">
        <v>48</v>
      </c>
      <c r="AH5355" s="32" t="s">
        <v>48</v>
      </c>
      <c r="AI5355" s="32" t="s">
        <v>1929</v>
      </c>
      <c r="AJ5355" s="32" t="s">
        <v>48</v>
      </c>
      <c r="AK5355" s="32" t="s">
        <v>66</v>
      </c>
      <c r="AL5355" s="32" t="s">
        <v>67</v>
      </c>
      <c r="AN5355" s="34" t="s">
        <v>2998</v>
      </c>
      <c r="AO5355" s="34" t="s">
        <v>3632</v>
      </c>
    </row>
    <row r="5356" spans="12:41" hidden="1">
      <c r="L5356" s="32">
        <v>219398</v>
      </c>
      <c r="M5356" s="32" t="s">
        <v>1935</v>
      </c>
      <c r="N5356" s="32" t="s">
        <v>6593</v>
      </c>
      <c r="O5356" s="32" t="s">
        <v>6583</v>
      </c>
      <c r="P5356" s="32">
        <v>2008</v>
      </c>
      <c r="Q5356" s="32" t="s">
        <v>1938</v>
      </c>
      <c r="R5356" s="32">
        <v>38</v>
      </c>
      <c r="S5356" s="32">
        <v>7</v>
      </c>
      <c r="T5356" s="32"/>
      <c r="U5356" s="32"/>
      <c r="V5356" s="32">
        <v>1</v>
      </c>
      <c r="W5356" s="32"/>
      <c r="X5356" s="32"/>
      <c r="Y5356" s="32"/>
      <c r="Z5356" s="32" t="s">
        <v>48</v>
      </c>
      <c r="AA5356" s="32" t="s">
        <v>54</v>
      </c>
      <c r="AB5356" s="32" t="s">
        <v>1928</v>
      </c>
      <c r="AC5356" s="32"/>
      <c r="AD5356" s="32" t="s">
        <v>147</v>
      </c>
      <c r="AE5356" s="32" t="s">
        <v>101</v>
      </c>
      <c r="AF5356" s="32" t="s">
        <v>48</v>
      </c>
      <c r="AG5356" s="32" t="s">
        <v>48</v>
      </c>
      <c r="AH5356" s="32" t="s">
        <v>48</v>
      </c>
      <c r="AI5356" s="32" t="s">
        <v>1929</v>
      </c>
      <c r="AJ5356" s="32" t="s">
        <v>48</v>
      </c>
      <c r="AK5356" s="32" t="s">
        <v>66</v>
      </c>
      <c r="AL5356" s="32" t="s">
        <v>67</v>
      </c>
      <c r="AN5356" s="34" t="s">
        <v>2998</v>
      </c>
      <c r="AO5356" s="34" t="s">
        <v>3632</v>
      </c>
    </row>
    <row r="5357" spans="12:41" hidden="1">
      <c r="L5357" s="32">
        <v>219399</v>
      </c>
      <c r="M5357" s="32" t="s">
        <v>1935</v>
      </c>
      <c r="N5357" s="32" t="s">
        <v>6594</v>
      </c>
      <c r="O5357" s="32" t="s">
        <v>6583</v>
      </c>
      <c r="P5357" s="32">
        <v>2008</v>
      </c>
      <c r="Q5357" s="32" t="s">
        <v>1938</v>
      </c>
      <c r="R5357" s="32">
        <v>38</v>
      </c>
      <c r="S5357" s="32">
        <v>7</v>
      </c>
      <c r="T5357" s="32"/>
      <c r="U5357" s="32"/>
      <c r="V5357" s="32">
        <v>1</v>
      </c>
      <c r="W5357" s="32"/>
      <c r="X5357" s="32"/>
      <c r="Y5357" s="32"/>
      <c r="Z5357" s="32" t="s">
        <v>48</v>
      </c>
      <c r="AA5357" s="32" t="s">
        <v>45</v>
      </c>
      <c r="AB5357" s="32" t="s">
        <v>147</v>
      </c>
      <c r="AC5357" s="32"/>
      <c r="AD5357" s="32" t="s">
        <v>1928</v>
      </c>
      <c r="AE5357" s="32" t="s">
        <v>101</v>
      </c>
      <c r="AF5357" s="32" t="s">
        <v>48</v>
      </c>
      <c r="AG5357" s="32" t="s">
        <v>48</v>
      </c>
      <c r="AH5357" s="32" t="s">
        <v>48</v>
      </c>
      <c r="AI5357" s="32" t="s">
        <v>1929</v>
      </c>
      <c r="AJ5357" s="32" t="s">
        <v>48</v>
      </c>
      <c r="AK5357" s="32" t="s">
        <v>66</v>
      </c>
      <c r="AL5357" s="32" t="s">
        <v>67</v>
      </c>
      <c r="AN5357" s="34" t="s">
        <v>2998</v>
      </c>
      <c r="AO5357" s="34" t="s">
        <v>3632</v>
      </c>
    </row>
    <row r="5358" spans="12:41" hidden="1">
      <c r="L5358" s="32">
        <v>219400</v>
      </c>
      <c r="M5358" s="32" t="s">
        <v>1935</v>
      </c>
      <c r="N5358" s="32" t="s">
        <v>6595</v>
      </c>
      <c r="O5358" s="32" t="s">
        <v>6583</v>
      </c>
      <c r="P5358" s="32">
        <v>2008</v>
      </c>
      <c r="Q5358" s="32" t="s">
        <v>1938</v>
      </c>
      <c r="R5358" s="32">
        <v>38</v>
      </c>
      <c r="S5358" s="32">
        <v>7</v>
      </c>
      <c r="T5358" s="32"/>
      <c r="U5358" s="32"/>
      <c r="V5358" s="32">
        <v>2</v>
      </c>
      <c r="W5358" s="32"/>
      <c r="X5358" s="32"/>
      <c r="Y5358" s="32"/>
      <c r="Z5358" s="32" t="s">
        <v>48</v>
      </c>
      <c r="AA5358" s="32" t="s">
        <v>108</v>
      </c>
      <c r="AB5358" s="32" t="s">
        <v>147</v>
      </c>
      <c r="AC5358" s="32"/>
      <c r="AD5358" s="32" t="s">
        <v>1928</v>
      </c>
      <c r="AE5358" s="32" t="s">
        <v>101</v>
      </c>
      <c r="AF5358" s="32" t="s">
        <v>48</v>
      </c>
      <c r="AG5358" s="32" t="s">
        <v>48</v>
      </c>
      <c r="AH5358" s="32" t="s">
        <v>48</v>
      </c>
      <c r="AI5358" s="32" t="s">
        <v>1929</v>
      </c>
      <c r="AJ5358" s="32" t="s">
        <v>48</v>
      </c>
      <c r="AK5358" s="32" t="s">
        <v>66</v>
      </c>
      <c r="AL5358" s="32" t="s">
        <v>67</v>
      </c>
      <c r="AN5358" s="34" t="s">
        <v>2998</v>
      </c>
      <c r="AO5358" s="34" t="s">
        <v>3632</v>
      </c>
    </row>
    <row r="5359" spans="12:41" hidden="1">
      <c r="L5359" s="32">
        <v>219401</v>
      </c>
      <c r="M5359" s="32" t="s">
        <v>1935</v>
      </c>
      <c r="N5359" s="34" t="s">
        <v>6596</v>
      </c>
      <c r="O5359" s="32" t="s">
        <v>6583</v>
      </c>
      <c r="P5359" s="32">
        <v>2008</v>
      </c>
      <c r="Q5359" s="32" t="s">
        <v>1938</v>
      </c>
      <c r="R5359" s="32">
        <v>38</v>
      </c>
      <c r="S5359" s="32">
        <v>18</v>
      </c>
      <c r="T5359" s="32"/>
      <c r="U5359" s="32"/>
      <c r="V5359" s="32">
        <v>1</v>
      </c>
      <c r="W5359" s="32"/>
      <c r="X5359" s="32"/>
      <c r="Y5359" s="32"/>
      <c r="Z5359" s="32" t="s">
        <v>48</v>
      </c>
      <c r="AA5359" s="32" t="s">
        <v>108</v>
      </c>
      <c r="AB5359" s="32" t="s">
        <v>147</v>
      </c>
      <c r="AC5359" s="32"/>
      <c r="AD5359" s="32" t="s">
        <v>1928</v>
      </c>
      <c r="AE5359" s="32" t="s">
        <v>101</v>
      </c>
      <c r="AF5359" s="32" t="s">
        <v>48</v>
      </c>
      <c r="AG5359" s="32" t="s">
        <v>48</v>
      </c>
      <c r="AH5359" s="32" t="s">
        <v>48</v>
      </c>
      <c r="AI5359" s="32" t="s">
        <v>1929</v>
      </c>
      <c r="AJ5359" s="32" t="s">
        <v>48</v>
      </c>
      <c r="AK5359" s="32" t="s">
        <v>66</v>
      </c>
      <c r="AL5359" s="34" t="s">
        <v>6584</v>
      </c>
      <c r="AN5359" s="34" t="s">
        <v>2998</v>
      </c>
      <c r="AO5359" s="34" t="s">
        <v>3632</v>
      </c>
    </row>
    <row r="5360" spans="12:41" hidden="1">
      <c r="L5360" s="32">
        <v>219402</v>
      </c>
      <c r="M5360" s="32" t="s">
        <v>1935</v>
      </c>
      <c r="N5360" s="32" t="s">
        <v>6597</v>
      </c>
      <c r="O5360" s="32" t="s">
        <v>6583</v>
      </c>
      <c r="P5360" s="32">
        <v>2008</v>
      </c>
      <c r="Q5360" s="32" t="s">
        <v>1938</v>
      </c>
      <c r="R5360" s="32">
        <v>38</v>
      </c>
      <c r="S5360" s="32">
        <v>18</v>
      </c>
      <c r="T5360" s="32"/>
      <c r="U5360" s="32"/>
      <c r="V5360" s="32">
        <v>2</v>
      </c>
      <c r="W5360" s="32"/>
      <c r="X5360" s="32"/>
      <c r="Y5360" s="32"/>
      <c r="Z5360" s="32" t="s">
        <v>48</v>
      </c>
      <c r="AA5360" s="32" t="s">
        <v>108</v>
      </c>
      <c r="AB5360" s="32" t="s">
        <v>147</v>
      </c>
      <c r="AC5360" s="32"/>
      <c r="AD5360" s="32" t="s">
        <v>1928</v>
      </c>
      <c r="AE5360" s="32" t="s">
        <v>101</v>
      </c>
      <c r="AF5360" s="32" t="s">
        <v>48</v>
      </c>
      <c r="AG5360" s="32" t="s">
        <v>48</v>
      </c>
      <c r="AH5360" s="32" t="s">
        <v>48</v>
      </c>
      <c r="AI5360" s="32" t="s">
        <v>1929</v>
      </c>
      <c r="AJ5360" s="32" t="s">
        <v>48</v>
      </c>
      <c r="AK5360" s="32" t="s">
        <v>66</v>
      </c>
      <c r="AL5360" s="32" t="s">
        <v>67</v>
      </c>
      <c r="AN5360" s="34" t="s">
        <v>2998</v>
      </c>
      <c r="AO5360" s="34" t="s">
        <v>3632</v>
      </c>
    </row>
    <row r="5361" spans="12:41" hidden="1">
      <c r="L5361" s="32">
        <v>26581</v>
      </c>
      <c r="M5361" s="32" t="s">
        <v>1935</v>
      </c>
      <c r="N5361" s="32" t="s">
        <v>6598</v>
      </c>
      <c r="O5361" s="32" t="s">
        <v>6599</v>
      </c>
      <c r="P5361" s="32">
        <v>1950</v>
      </c>
      <c r="Q5361" s="32" t="s">
        <v>1938</v>
      </c>
      <c r="R5361" s="32">
        <v>264</v>
      </c>
      <c r="S5361" s="32">
        <v>2</v>
      </c>
      <c r="T5361" s="32"/>
      <c r="U5361" s="32"/>
      <c r="V5361" s="32">
        <v>5</v>
      </c>
      <c r="W5361" s="32"/>
      <c r="X5361" s="32"/>
      <c r="Y5361" s="32"/>
      <c r="Z5361" s="32"/>
      <c r="AA5361" s="32" t="s">
        <v>54</v>
      </c>
      <c r="AB5361" s="32" t="s">
        <v>1928</v>
      </c>
      <c r="AC5361" s="32"/>
      <c r="AD5361" s="32" t="s">
        <v>2518</v>
      </c>
      <c r="AE5361" s="32" t="s">
        <v>101</v>
      </c>
      <c r="AF5361" s="32"/>
      <c r="AG5361" s="32"/>
      <c r="AH5361" s="32" t="s">
        <v>103</v>
      </c>
      <c r="AI5361" s="32" t="s">
        <v>1929</v>
      </c>
      <c r="AJ5361" s="32"/>
      <c r="AK5361" s="32" t="s">
        <v>46</v>
      </c>
      <c r="AL5361" s="32"/>
      <c r="AN5361" s="33" t="s">
        <v>2998</v>
      </c>
      <c r="AO5361" s="33" t="s">
        <v>3378</v>
      </c>
    </row>
    <row r="5362" spans="12:41" hidden="1">
      <c r="L5362" s="32">
        <v>26524</v>
      </c>
      <c r="M5362" s="32" t="s">
        <v>1935</v>
      </c>
      <c r="N5362" s="32" t="s">
        <v>6600</v>
      </c>
      <c r="O5362" s="32" t="s">
        <v>6601</v>
      </c>
      <c r="P5362" s="32">
        <v>2000</v>
      </c>
      <c r="Q5362" s="32" t="s">
        <v>2188</v>
      </c>
      <c r="R5362" s="32">
        <v>192</v>
      </c>
      <c r="S5362" s="32">
        <v>3</v>
      </c>
      <c r="T5362" s="32"/>
      <c r="U5362" s="32"/>
      <c r="V5362" s="32">
        <v>1</v>
      </c>
      <c r="W5362" s="32"/>
      <c r="X5362" s="32"/>
      <c r="Y5362" s="32"/>
      <c r="Z5362" s="32"/>
      <c r="AA5362" s="32" t="s">
        <v>54</v>
      </c>
      <c r="AB5362" s="32" t="s">
        <v>2134</v>
      </c>
      <c r="AC5362" s="32"/>
      <c r="AD5362" s="32" t="s">
        <v>147</v>
      </c>
      <c r="AE5362" s="32" t="s">
        <v>101</v>
      </c>
      <c r="AF5362" s="32"/>
      <c r="AG5362" s="32"/>
      <c r="AH5362" s="32"/>
      <c r="AI5362" s="32" t="s">
        <v>1929</v>
      </c>
      <c r="AJ5362" s="32"/>
      <c r="AK5362" s="32" t="s">
        <v>46</v>
      </c>
      <c r="AL5362" s="32"/>
      <c r="AN5362" s="33" t="s">
        <v>2998</v>
      </c>
      <c r="AO5362" s="33" t="s">
        <v>6602</v>
      </c>
    </row>
    <row r="5363" spans="12:41" hidden="1">
      <c r="L5363" s="32">
        <v>27805</v>
      </c>
      <c r="M5363" s="32" t="s">
        <v>1935</v>
      </c>
      <c r="N5363" s="32" t="s">
        <v>6603</v>
      </c>
      <c r="O5363" s="32" t="s">
        <v>6601</v>
      </c>
      <c r="P5363" s="32">
        <v>2000</v>
      </c>
      <c r="Q5363" s="32" t="s">
        <v>2188</v>
      </c>
      <c r="R5363" s="32">
        <v>192</v>
      </c>
      <c r="S5363" s="32">
        <v>9</v>
      </c>
      <c r="T5363" s="32"/>
      <c r="U5363" s="32"/>
      <c r="V5363" s="32">
        <v>2</v>
      </c>
      <c r="W5363" s="32"/>
      <c r="X5363" s="32"/>
      <c r="Y5363" s="32"/>
      <c r="Z5363" s="32"/>
      <c r="AA5363" s="32" t="s">
        <v>54</v>
      </c>
      <c r="AB5363" s="32" t="s">
        <v>2134</v>
      </c>
      <c r="AC5363" s="32"/>
      <c r="AD5363" s="32" t="s">
        <v>147</v>
      </c>
      <c r="AE5363" s="32" t="s">
        <v>101</v>
      </c>
      <c r="AF5363" s="32"/>
      <c r="AG5363" s="32"/>
      <c r="AH5363" s="32"/>
      <c r="AI5363" s="32" t="s">
        <v>1929</v>
      </c>
      <c r="AJ5363" s="32"/>
      <c r="AK5363" s="32" t="s">
        <v>46</v>
      </c>
      <c r="AL5363" s="32"/>
      <c r="AN5363" s="33" t="s">
        <v>2998</v>
      </c>
      <c r="AO5363" s="33" t="s">
        <v>6602</v>
      </c>
    </row>
    <row r="5364" spans="12:41" hidden="1">
      <c r="L5364" s="32">
        <v>26525</v>
      </c>
      <c r="M5364" s="32" t="s">
        <v>1935</v>
      </c>
      <c r="N5364" s="32" t="s">
        <v>6604</v>
      </c>
      <c r="O5364" s="32" t="s">
        <v>6601</v>
      </c>
      <c r="P5364" s="32">
        <v>2000</v>
      </c>
      <c r="Q5364" s="32" t="s">
        <v>2188</v>
      </c>
      <c r="R5364" s="32">
        <v>192</v>
      </c>
      <c r="S5364" s="32">
        <v>11</v>
      </c>
      <c r="T5364" s="32"/>
      <c r="U5364" s="32"/>
      <c r="V5364" s="32">
        <v>1</v>
      </c>
      <c r="W5364" s="32"/>
      <c r="X5364" s="32"/>
      <c r="Y5364" s="32"/>
      <c r="Z5364" s="32"/>
      <c r="AA5364" s="32" t="s">
        <v>54</v>
      </c>
      <c r="AB5364" s="32" t="s">
        <v>2134</v>
      </c>
      <c r="AC5364" s="32"/>
      <c r="AD5364" s="32" t="s">
        <v>147</v>
      </c>
      <c r="AE5364" s="32" t="s">
        <v>101</v>
      </c>
      <c r="AF5364" s="32"/>
      <c r="AG5364" s="32"/>
      <c r="AH5364" s="32"/>
      <c r="AI5364" s="32" t="s">
        <v>1929</v>
      </c>
      <c r="AJ5364" s="32"/>
      <c r="AK5364" s="32" t="s">
        <v>46</v>
      </c>
      <c r="AL5364" s="32"/>
      <c r="AN5364" s="33" t="s">
        <v>2998</v>
      </c>
      <c r="AO5364" s="33" t="s">
        <v>6602</v>
      </c>
    </row>
    <row r="5365" spans="12:41" hidden="1">
      <c r="L5365" s="32">
        <v>26526</v>
      </c>
      <c r="M5365" s="32" t="s">
        <v>1935</v>
      </c>
      <c r="N5365" s="32" t="s">
        <v>6605</v>
      </c>
      <c r="O5365" s="32" t="s">
        <v>6601</v>
      </c>
      <c r="P5365" s="32">
        <v>2000</v>
      </c>
      <c r="Q5365" s="32" t="s">
        <v>2188</v>
      </c>
      <c r="R5365" s="32">
        <v>192</v>
      </c>
      <c r="S5365" s="32">
        <v>12</v>
      </c>
      <c r="T5365" s="32"/>
      <c r="U5365" s="32"/>
      <c r="V5365" s="32">
        <v>1</v>
      </c>
      <c r="W5365" s="32"/>
      <c r="X5365" s="32"/>
      <c r="Y5365" s="32"/>
      <c r="Z5365" s="32"/>
      <c r="AA5365" s="32" t="s">
        <v>54</v>
      </c>
      <c r="AB5365" s="32" t="s">
        <v>2134</v>
      </c>
      <c r="AC5365" s="32"/>
      <c r="AD5365" s="32" t="s">
        <v>147</v>
      </c>
      <c r="AE5365" s="32" t="s">
        <v>101</v>
      </c>
      <c r="AF5365" s="32"/>
      <c r="AG5365" s="32"/>
      <c r="AH5365" s="32"/>
      <c r="AI5365" s="32" t="s">
        <v>1929</v>
      </c>
      <c r="AJ5365" s="32"/>
      <c r="AK5365" s="32" t="s">
        <v>46</v>
      </c>
      <c r="AL5365" s="32"/>
      <c r="AN5365" s="33" t="s">
        <v>2998</v>
      </c>
      <c r="AO5365" s="33" t="s">
        <v>6602</v>
      </c>
    </row>
    <row r="5366" spans="12:41" hidden="1">
      <c r="L5366" s="32">
        <v>26527</v>
      </c>
      <c r="M5366" s="32" t="s">
        <v>1935</v>
      </c>
      <c r="N5366" s="32" t="s">
        <v>6606</v>
      </c>
      <c r="O5366" s="32" t="s">
        <v>6601</v>
      </c>
      <c r="P5366" s="32">
        <v>2000</v>
      </c>
      <c r="Q5366" s="32" t="s">
        <v>2188</v>
      </c>
      <c r="R5366" s="32">
        <v>192</v>
      </c>
      <c r="S5366" s="32">
        <v>13</v>
      </c>
      <c r="T5366" s="32"/>
      <c r="U5366" s="32"/>
      <c r="V5366" s="32">
        <v>1</v>
      </c>
      <c r="W5366" s="32"/>
      <c r="X5366" s="32"/>
      <c r="Y5366" s="32"/>
      <c r="Z5366" s="32"/>
      <c r="AA5366" s="32" t="s">
        <v>54</v>
      </c>
      <c r="AB5366" s="32" t="s">
        <v>2134</v>
      </c>
      <c r="AC5366" s="32"/>
      <c r="AD5366" s="32" t="s">
        <v>147</v>
      </c>
      <c r="AE5366" s="32" t="s">
        <v>101</v>
      </c>
      <c r="AF5366" s="32"/>
      <c r="AG5366" s="32"/>
      <c r="AH5366" s="32"/>
      <c r="AI5366" s="32" t="s">
        <v>1929</v>
      </c>
      <c r="AJ5366" s="32"/>
      <c r="AK5366" s="32" t="s">
        <v>46</v>
      </c>
      <c r="AL5366" s="32"/>
      <c r="AN5366" s="33" t="s">
        <v>2998</v>
      </c>
      <c r="AO5366" s="33" t="s">
        <v>6602</v>
      </c>
    </row>
    <row r="5367" spans="12:41" hidden="1">
      <c r="L5367" s="32">
        <v>26528</v>
      </c>
      <c r="M5367" s="32" t="s">
        <v>1935</v>
      </c>
      <c r="N5367" s="32" t="s">
        <v>6607</v>
      </c>
      <c r="O5367" s="32" t="s">
        <v>6601</v>
      </c>
      <c r="P5367" s="32">
        <v>2000</v>
      </c>
      <c r="Q5367" s="32" t="s">
        <v>2188</v>
      </c>
      <c r="R5367" s="32">
        <v>192</v>
      </c>
      <c r="S5367" s="32">
        <v>14</v>
      </c>
      <c r="T5367" s="32"/>
      <c r="U5367" s="32"/>
      <c r="V5367" s="32">
        <v>1</v>
      </c>
      <c r="W5367" s="32"/>
      <c r="X5367" s="32"/>
      <c r="Y5367" s="32"/>
      <c r="Z5367" s="32"/>
      <c r="AA5367" s="32" t="s">
        <v>54</v>
      </c>
      <c r="AB5367" s="32" t="s">
        <v>2134</v>
      </c>
      <c r="AC5367" s="32"/>
      <c r="AD5367" s="32" t="s">
        <v>147</v>
      </c>
      <c r="AE5367" s="32" t="s">
        <v>101</v>
      </c>
      <c r="AF5367" s="32"/>
      <c r="AG5367" s="32"/>
      <c r="AH5367" s="32"/>
      <c r="AI5367" s="32" t="s">
        <v>1929</v>
      </c>
      <c r="AJ5367" s="32"/>
      <c r="AK5367" s="32" t="s">
        <v>46</v>
      </c>
      <c r="AL5367" s="32"/>
      <c r="AN5367" s="33" t="s">
        <v>2998</v>
      </c>
      <c r="AO5367" s="33" t="s">
        <v>6602</v>
      </c>
    </row>
    <row r="5368" spans="12:41" hidden="1">
      <c r="L5368" s="32">
        <v>26529</v>
      </c>
      <c r="M5368" s="32" t="s">
        <v>1935</v>
      </c>
      <c r="N5368" s="32" t="s">
        <v>6608</v>
      </c>
      <c r="O5368" s="32" t="s">
        <v>6601</v>
      </c>
      <c r="P5368" s="32">
        <v>2000</v>
      </c>
      <c r="Q5368" s="32" t="s">
        <v>2188</v>
      </c>
      <c r="R5368" s="32">
        <v>192</v>
      </c>
      <c r="S5368" s="32">
        <v>15</v>
      </c>
      <c r="T5368" s="32"/>
      <c r="U5368" s="32"/>
      <c r="V5368" s="32">
        <v>1</v>
      </c>
      <c r="W5368" s="32"/>
      <c r="X5368" s="32"/>
      <c r="Y5368" s="32"/>
      <c r="Z5368" s="32"/>
      <c r="AA5368" s="32" t="s">
        <v>54</v>
      </c>
      <c r="AB5368" s="32" t="s">
        <v>2134</v>
      </c>
      <c r="AC5368" s="32"/>
      <c r="AD5368" s="32" t="s">
        <v>147</v>
      </c>
      <c r="AE5368" s="32" t="s">
        <v>101</v>
      </c>
      <c r="AF5368" s="32"/>
      <c r="AG5368" s="32"/>
      <c r="AH5368" s="32"/>
      <c r="AI5368" s="32" t="s">
        <v>1929</v>
      </c>
      <c r="AJ5368" s="32"/>
      <c r="AK5368" s="32" t="s">
        <v>46</v>
      </c>
      <c r="AL5368" s="32"/>
      <c r="AN5368" s="33" t="s">
        <v>2998</v>
      </c>
      <c r="AO5368" s="33" t="s">
        <v>6602</v>
      </c>
    </row>
    <row r="5369" spans="12:41" hidden="1">
      <c r="L5369" s="32">
        <v>27806</v>
      </c>
      <c r="M5369" s="32" t="s">
        <v>1935</v>
      </c>
      <c r="N5369" s="32" t="s">
        <v>6609</v>
      </c>
      <c r="O5369" s="32" t="s">
        <v>6601</v>
      </c>
      <c r="P5369" s="32">
        <v>2000</v>
      </c>
      <c r="Q5369" s="32" t="s">
        <v>2188</v>
      </c>
      <c r="R5369" s="32">
        <v>192</v>
      </c>
      <c r="S5369" s="32">
        <v>16</v>
      </c>
      <c r="T5369" s="32"/>
      <c r="U5369" s="32"/>
      <c r="V5369" s="32">
        <v>2</v>
      </c>
      <c r="W5369" s="32"/>
      <c r="X5369" s="32"/>
      <c r="Y5369" s="32"/>
      <c r="Z5369" s="32"/>
      <c r="AA5369" s="32" t="s">
        <v>54</v>
      </c>
      <c r="AB5369" s="32" t="s">
        <v>2134</v>
      </c>
      <c r="AC5369" s="32"/>
      <c r="AD5369" s="32" t="s">
        <v>147</v>
      </c>
      <c r="AE5369" s="32" t="s">
        <v>101</v>
      </c>
      <c r="AF5369" s="32"/>
      <c r="AG5369" s="32"/>
      <c r="AH5369" s="32"/>
      <c r="AI5369" s="32" t="s">
        <v>1929</v>
      </c>
      <c r="AJ5369" s="32"/>
      <c r="AK5369" s="32" t="s">
        <v>46</v>
      </c>
      <c r="AL5369" s="32"/>
      <c r="AN5369" s="33" t="s">
        <v>2998</v>
      </c>
      <c r="AO5369" s="33" t="s">
        <v>6602</v>
      </c>
    </row>
    <row r="5370" spans="12:41" hidden="1">
      <c r="L5370" s="32">
        <v>219305</v>
      </c>
      <c r="M5370" s="32" t="s">
        <v>1935</v>
      </c>
      <c r="N5370" s="32" t="s">
        <v>6610</v>
      </c>
      <c r="O5370" s="32" t="s">
        <v>6611</v>
      </c>
      <c r="P5370" s="32">
        <v>1957</v>
      </c>
      <c r="Q5370" s="32" t="s">
        <v>1938</v>
      </c>
      <c r="R5370" s="32">
        <v>185</v>
      </c>
      <c r="S5370" s="32">
        <v>5</v>
      </c>
      <c r="T5370" s="32">
        <v>17</v>
      </c>
      <c r="U5370" s="32"/>
      <c r="V5370" s="32">
        <v>1</v>
      </c>
      <c r="W5370" s="32"/>
      <c r="X5370" s="32"/>
      <c r="Y5370" s="32"/>
      <c r="Z5370" s="32"/>
      <c r="AA5370" s="32" t="s">
        <v>54</v>
      </c>
      <c r="AB5370" s="32" t="s">
        <v>1928</v>
      </c>
      <c r="AC5370" s="32"/>
      <c r="AD5370" s="32" t="s">
        <v>2993</v>
      </c>
      <c r="AE5370" s="32" t="s">
        <v>101</v>
      </c>
      <c r="AF5370" s="32"/>
      <c r="AG5370" s="32"/>
      <c r="AH5370" s="32" t="s">
        <v>103</v>
      </c>
      <c r="AI5370" s="32" t="s">
        <v>1929</v>
      </c>
      <c r="AJ5370" s="32"/>
      <c r="AK5370" s="32" t="s">
        <v>66</v>
      </c>
      <c r="AL5370" s="32" t="s">
        <v>4925</v>
      </c>
      <c r="AN5370" s="33" t="s">
        <v>2998</v>
      </c>
    </row>
    <row r="5371" spans="12:41" hidden="1">
      <c r="L5371" s="32">
        <v>219304</v>
      </c>
      <c r="M5371" s="32" t="s">
        <v>1935</v>
      </c>
      <c r="N5371" s="32" t="s">
        <v>6612</v>
      </c>
      <c r="O5371" s="32" t="s">
        <v>6611</v>
      </c>
      <c r="P5371" s="32">
        <v>1957</v>
      </c>
      <c r="Q5371" s="32" t="s">
        <v>1938</v>
      </c>
      <c r="R5371" s="32">
        <v>185</v>
      </c>
      <c r="S5371" s="32">
        <v>5</v>
      </c>
      <c r="T5371" s="32">
        <v>7</v>
      </c>
      <c r="U5371" s="32"/>
      <c r="V5371" s="32">
        <v>2</v>
      </c>
      <c r="W5371" s="32"/>
      <c r="X5371" s="32"/>
      <c r="Y5371" s="32"/>
      <c r="Z5371" s="32"/>
      <c r="AA5371" s="32" t="s">
        <v>54</v>
      </c>
      <c r="AB5371" s="32" t="s">
        <v>1928</v>
      </c>
      <c r="AC5371" s="32"/>
      <c r="AD5371" s="32" t="s">
        <v>2993</v>
      </c>
      <c r="AE5371" s="32" t="s">
        <v>101</v>
      </c>
      <c r="AF5371" s="32"/>
      <c r="AG5371" s="32"/>
      <c r="AH5371" s="32" t="s">
        <v>103</v>
      </c>
      <c r="AI5371" s="32" t="s">
        <v>1929</v>
      </c>
      <c r="AJ5371" s="32"/>
      <c r="AK5371" s="32" t="s">
        <v>66</v>
      </c>
      <c r="AL5371" s="32" t="s">
        <v>4925</v>
      </c>
      <c r="AN5371" s="33" t="s">
        <v>2998</v>
      </c>
    </row>
    <row r="5372" spans="12:41" hidden="1">
      <c r="L5372" s="32">
        <v>219306</v>
      </c>
      <c r="M5372" s="32" t="s">
        <v>1935</v>
      </c>
      <c r="N5372" s="32" t="s">
        <v>6613</v>
      </c>
      <c r="O5372" s="32" t="s">
        <v>6611</v>
      </c>
      <c r="P5372" s="32">
        <v>1957</v>
      </c>
      <c r="Q5372" s="32" t="s">
        <v>1938</v>
      </c>
      <c r="R5372" s="32">
        <v>185</v>
      </c>
      <c r="S5372" s="32">
        <v>5</v>
      </c>
      <c r="T5372" s="32">
        <v>23</v>
      </c>
      <c r="U5372" s="32"/>
      <c r="V5372" s="32">
        <v>3</v>
      </c>
      <c r="W5372" s="32"/>
      <c r="X5372" s="32"/>
      <c r="Y5372" s="32"/>
      <c r="Z5372" s="32" t="s">
        <v>6614</v>
      </c>
      <c r="AA5372" s="32" t="s">
        <v>54</v>
      </c>
      <c r="AB5372" s="32" t="s">
        <v>1928</v>
      </c>
      <c r="AC5372" s="32"/>
      <c r="AD5372" s="32" t="s">
        <v>2993</v>
      </c>
      <c r="AE5372" s="32" t="s">
        <v>101</v>
      </c>
      <c r="AF5372" s="32"/>
      <c r="AG5372" s="32"/>
      <c r="AH5372" s="32" t="s">
        <v>103</v>
      </c>
      <c r="AI5372" s="32" t="s">
        <v>1929</v>
      </c>
      <c r="AJ5372" s="32"/>
      <c r="AK5372" s="32" t="s">
        <v>66</v>
      </c>
      <c r="AL5372" s="32" t="s">
        <v>4925</v>
      </c>
      <c r="AN5372" s="33" t="s">
        <v>2998</v>
      </c>
    </row>
    <row r="5373" spans="12:41" hidden="1">
      <c r="L5373" s="32">
        <v>219307</v>
      </c>
      <c r="M5373" s="32" t="s">
        <v>1935</v>
      </c>
      <c r="N5373" s="32" t="s">
        <v>6615</v>
      </c>
      <c r="O5373" s="32" t="s">
        <v>6611</v>
      </c>
      <c r="P5373" s="32">
        <v>1957</v>
      </c>
      <c r="Q5373" s="32" t="s">
        <v>1938</v>
      </c>
      <c r="R5373" s="32">
        <v>185</v>
      </c>
      <c r="S5373" s="32">
        <v>5</v>
      </c>
      <c r="T5373" s="32">
        <v>23</v>
      </c>
      <c r="U5373" s="32"/>
      <c r="V5373" s="32">
        <v>3</v>
      </c>
      <c r="W5373" s="32"/>
      <c r="X5373" s="32"/>
      <c r="Y5373" s="32"/>
      <c r="Z5373" s="32" t="s">
        <v>6616</v>
      </c>
      <c r="AA5373" s="32" t="s">
        <v>54</v>
      </c>
      <c r="AB5373" s="32" t="s">
        <v>1928</v>
      </c>
      <c r="AC5373" s="32"/>
      <c r="AD5373" s="32" t="s">
        <v>2993</v>
      </c>
      <c r="AE5373" s="32" t="s">
        <v>101</v>
      </c>
      <c r="AF5373" s="32"/>
      <c r="AG5373" s="32"/>
      <c r="AH5373" s="32" t="s">
        <v>103</v>
      </c>
      <c r="AI5373" s="32" t="s">
        <v>1929</v>
      </c>
      <c r="AJ5373" s="32"/>
      <c r="AK5373" s="32" t="s">
        <v>66</v>
      </c>
      <c r="AL5373" s="32" t="s">
        <v>4925</v>
      </c>
      <c r="AN5373" s="33" t="s">
        <v>2998</v>
      </c>
    </row>
    <row r="5374" spans="12:41" hidden="1">
      <c r="L5374" s="32">
        <v>219308</v>
      </c>
      <c r="M5374" s="32" t="s">
        <v>1935</v>
      </c>
      <c r="N5374" s="32" t="s">
        <v>6617</v>
      </c>
      <c r="O5374" s="32" t="s">
        <v>6611</v>
      </c>
      <c r="P5374" s="32">
        <v>1957</v>
      </c>
      <c r="Q5374" s="32" t="s">
        <v>1938</v>
      </c>
      <c r="R5374" s="32">
        <v>185</v>
      </c>
      <c r="S5374" s="32">
        <v>5</v>
      </c>
      <c r="T5374" s="32">
        <v>23</v>
      </c>
      <c r="U5374" s="32"/>
      <c r="V5374" s="32">
        <v>3</v>
      </c>
      <c r="W5374" s="32"/>
      <c r="X5374" s="32"/>
      <c r="Y5374" s="32"/>
      <c r="Z5374" s="32" t="s">
        <v>6618</v>
      </c>
      <c r="AA5374" s="32" t="s">
        <v>54</v>
      </c>
      <c r="AB5374" s="32" t="s">
        <v>1928</v>
      </c>
      <c r="AC5374" s="32"/>
      <c r="AD5374" s="32" t="s">
        <v>2993</v>
      </c>
      <c r="AE5374" s="32" t="s">
        <v>101</v>
      </c>
      <c r="AF5374" s="32"/>
      <c r="AG5374" s="32"/>
      <c r="AH5374" s="32" t="s">
        <v>103</v>
      </c>
      <c r="AI5374" s="32" t="s">
        <v>1929</v>
      </c>
      <c r="AJ5374" s="32"/>
      <c r="AK5374" s="32" t="s">
        <v>66</v>
      </c>
      <c r="AL5374" s="32" t="s">
        <v>4925</v>
      </c>
      <c r="AN5374" s="33" t="s">
        <v>2998</v>
      </c>
    </row>
    <row r="5375" spans="12:41" hidden="1">
      <c r="L5375" s="32">
        <v>219374</v>
      </c>
      <c r="M5375" s="32" t="s">
        <v>1935</v>
      </c>
      <c r="N5375" s="32" t="s">
        <v>6619</v>
      </c>
      <c r="O5375" s="32" t="s">
        <v>6611</v>
      </c>
      <c r="P5375" s="32">
        <v>1957</v>
      </c>
      <c r="Q5375" s="32" t="s">
        <v>1938</v>
      </c>
      <c r="R5375" s="32">
        <v>185</v>
      </c>
      <c r="S5375" s="32">
        <v>5</v>
      </c>
      <c r="T5375" s="32">
        <v>23</v>
      </c>
      <c r="U5375" s="32"/>
      <c r="V5375" s="32">
        <v>3</v>
      </c>
      <c r="W5375" s="32"/>
      <c r="X5375" s="32"/>
      <c r="Y5375" s="32"/>
      <c r="Z5375" s="32" t="s">
        <v>6620</v>
      </c>
      <c r="AA5375" s="32" t="s">
        <v>54</v>
      </c>
      <c r="AB5375" s="32" t="s">
        <v>1928</v>
      </c>
      <c r="AC5375" s="32"/>
      <c r="AD5375" s="32" t="s">
        <v>2993</v>
      </c>
      <c r="AE5375" s="32" t="s">
        <v>101</v>
      </c>
      <c r="AF5375" s="32"/>
      <c r="AG5375" s="32"/>
      <c r="AH5375" s="32" t="s">
        <v>103</v>
      </c>
      <c r="AI5375" s="32" t="s">
        <v>1929</v>
      </c>
      <c r="AJ5375" s="32"/>
      <c r="AK5375" s="32" t="s">
        <v>66</v>
      </c>
      <c r="AL5375" s="32" t="s">
        <v>4925</v>
      </c>
      <c r="AN5375" s="33" t="s">
        <v>2998</v>
      </c>
    </row>
    <row r="5376" spans="12:41" hidden="1">
      <c r="L5376" s="32">
        <v>26709</v>
      </c>
      <c r="M5376" s="32" t="s">
        <v>1935</v>
      </c>
      <c r="N5376" s="32" t="s">
        <v>6621</v>
      </c>
      <c r="O5376" s="32" t="s">
        <v>6611</v>
      </c>
      <c r="P5376" s="32">
        <v>1957</v>
      </c>
      <c r="Q5376" s="32" t="s">
        <v>1938</v>
      </c>
      <c r="R5376" s="32">
        <v>185</v>
      </c>
      <c r="S5376" s="32">
        <v>5</v>
      </c>
      <c r="T5376" s="32">
        <v>23</v>
      </c>
      <c r="U5376" s="32"/>
      <c r="V5376" s="32">
        <v>3</v>
      </c>
      <c r="W5376" s="32"/>
      <c r="X5376" s="32"/>
      <c r="Y5376" s="32"/>
      <c r="Z5376" s="32" t="s">
        <v>6622</v>
      </c>
      <c r="AA5376" s="32" t="s">
        <v>163</v>
      </c>
      <c r="AB5376" s="32" t="s">
        <v>1928</v>
      </c>
      <c r="AC5376" s="32"/>
      <c r="AD5376" s="32"/>
      <c r="AE5376" s="32" t="s">
        <v>101</v>
      </c>
      <c r="AF5376" s="32"/>
      <c r="AG5376" s="32"/>
      <c r="AH5376" s="32"/>
      <c r="AI5376" s="32" t="s">
        <v>1929</v>
      </c>
      <c r="AJ5376" s="32"/>
      <c r="AK5376" s="34" t="s">
        <v>46</v>
      </c>
      <c r="AL5376" s="34"/>
      <c r="AN5376" s="33" t="s">
        <v>2998</v>
      </c>
    </row>
    <row r="5377" spans="12:40" hidden="1">
      <c r="L5377" s="32">
        <v>26710</v>
      </c>
      <c r="M5377" s="32" t="s">
        <v>1935</v>
      </c>
      <c r="N5377" s="32" t="s">
        <v>6623</v>
      </c>
      <c r="O5377" s="32" t="s">
        <v>6611</v>
      </c>
      <c r="P5377" s="32">
        <v>1957</v>
      </c>
      <c r="Q5377" s="32" t="s">
        <v>1938</v>
      </c>
      <c r="R5377" s="32">
        <v>185</v>
      </c>
      <c r="S5377" s="32">
        <v>5</v>
      </c>
      <c r="T5377" s="32">
        <v>23</v>
      </c>
      <c r="U5377" s="32"/>
      <c r="V5377" s="32">
        <v>3</v>
      </c>
      <c r="W5377" s="32"/>
      <c r="X5377" s="32"/>
      <c r="Y5377" s="32"/>
      <c r="Z5377" s="32" t="s">
        <v>6624</v>
      </c>
      <c r="AA5377" s="32" t="s">
        <v>163</v>
      </c>
      <c r="AB5377" s="32" t="s">
        <v>1928</v>
      </c>
      <c r="AC5377" s="32"/>
      <c r="AD5377" s="32"/>
      <c r="AE5377" s="32" t="s">
        <v>101</v>
      </c>
      <c r="AF5377" s="32"/>
      <c r="AG5377" s="32"/>
      <c r="AH5377" s="32"/>
      <c r="AI5377" s="32" t="s">
        <v>1929</v>
      </c>
      <c r="AJ5377" s="32"/>
      <c r="AK5377" s="34" t="s">
        <v>46</v>
      </c>
      <c r="AL5377" s="34"/>
      <c r="AN5377" s="33" t="s">
        <v>2998</v>
      </c>
    </row>
    <row r="5378" spans="12:40" hidden="1">
      <c r="L5378" s="32">
        <v>26711</v>
      </c>
      <c r="M5378" s="32" t="s">
        <v>1935</v>
      </c>
      <c r="N5378" s="32" t="s">
        <v>6625</v>
      </c>
      <c r="O5378" s="32" t="s">
        <v>6611</v>
      </c>
      <c r="P5378" s="32">
        <v>1957</v>
      </c>
      <c r="Q5378" s="32" t="s">
        <v>1938</v>
      </c>
      <c r="R5378" s="32">
        <v>185</v>
      </c>
      <c r="S5378" s="32">
        <v>5</v>
      </c>
      <c r="T5378" s="32">
        <v>23</v>
      </c>
      <c r="U5378" s="32"/>
      <c r="V5378" s="32">
        <v>3</v>
      </c>
      <c r="W5378" s="32"/>
      <c r="X5378" s="32"/>
      <c r="Y5378" s="32"/>
      <c r="Z5378" s="32" t="s">
        <v>6626</v>
      </c>
      <c r="AA5378" s="32" t="s">
        <v>163</v>
      </c>
      <c r="AB5378" s="32" t="s">
        <v>1928</v>
      </c>
      <c r="AC5378" s="32"/>
      <c r="AD5378" s="32"/>
      <c r="AE5378" s="32" t="s">
        <v>101</v>
      </c>
      <c r="AF5378" s="32"/>
      <c r="AG5378" s="32"/>
      <c r="AH5378" s="32"/>
      <c r="AI5378" s="32" t="s">
        <v>1929</v>
      </c>
      <c r="AJ5378" s="32"/>
      <c r="AK5378" s="34" t="s">
        <v>46</v>
      </c>
      <c r="AL5378" s="34"/>
      <c r="AN5378" s="33" t="s">
        <v>2998</v>
      </c>
    </row>
    <row r="5379" spans="12:40" hidden="1">
      <c r="L5379" s="32">
        <v>26714</v>
      </c>
      <c r="M5379" s="32" t="s">
        <v>1935</v>
      </c>
      <c r="N5379" s="32" t="s">
        <v>6627</v>
      </c>
      <c r="O5379" s="32" t="s">
        <v>6611</v>
      </c>
      <c r="P5379" s="32">
        <v>1957</v>
      </c>
      <c r="Q5379" s="32" t="s">
        <v>1938</v>
      </c>
      <c r="R5379" s="32">
        <v>185</v>
      </c>
      <c r="S5379" s="32">
        <v>5</v>
      </c>
      <c r="T5379" s="32">
        <v>23</v>
      </c>
      <c r="U5379" s="32"/>
      <c r="V5379" s="32">
        <v>3</v>
      </c>
      <c r="W5379" s="32"/>
      <c r="X5379" s="32"/>
      <c r="Y5379" s="32"/>
      <c r="Z5379" s="32" t="s">
        <v>6628</v>
      </c>
      <c r="AA5379" s="32" t="s">
        <v>163</v>
      </c>
      <c r="AB5379" s="32" t="s">
        <v>1928</v>
      </c>
      <c r="AC5379" s="32"/>
      <c r="AD5379" s="32"/>
      <c r="AE5379" s="32" t="s">
        <v>101</v>
      </c>
      <c r="AF5379" s="32"/>
      <c r="AG5379" s="32"/>
      <c r="AH5379" s="32"/>
      <c r="AI5379" s="32" t="s">
        <v>1929</v>
      </c>
      <c r="AJ5379" s="32"/>
      <c r="AK5379" s="34" t="s">
        <v>46</v>
      </c>
      <c r="AL5379" s="34"/>
      <c r="AN5379" s="33" t="s">
        <v>2998</v>
      </c>
    </row>
    <row r="5380" spans="12:40" hidden="1">
      <c r="L5380" s="32">
        <v>26715</v>
      </c>
      <c r="M5380" s="32" t="s">
        <v>1935</v>
      </c>
      <c r="N5380" s="32" t="s">
        <v>6629</v>
      </c>
      <c r="O5380" s="32" t="s">
        <v>6611</v>
      </c>
      <c r="P5380" s="32">
        <v>1957</v>
      </c>
      <c r="Q5380" s="32" t="s">
        <v>1938</v>
      </c>
      <c r="R5380" s="32">
        <v>185</v>
      </c>
      <c r="S5380" s="32">
        <v>5</v>
      </c>
      <c r="T5380" s="32">
        <v>23</v>
      </c>
      <c r="U5380" s="32"/>
      <c r="V5380" s="32">
        <v>3</v>
      </c>
      <c r="W5380" s="32"/>
      <c r="X5380" s="32"/>
      <c r="Y5380" s="32"/>
      <c r="Z5380" s="32" t="s">
        <v>6624</v>
      </c>
      <c r="AA5380" s="32" t="s">
        <v>163</v>
      </c>
      <c r="AB5380" s="32" t="s">
        <v>1928</v>
      </c>
      <c r="AC5380" s="32"/>
      <c r="AD5380" s="32"/>
      <c r="AE5380" s="32" t="s">
        <v>101</v>
      </c>
      <c r="AF5380" s="32"/>
      <c r="AG5380" s="32"/>
      <c r="AH5380" s="32"/>
      <c r="AI5380" s="32" t="s">
        <v>1929</v>
      </c>
      <c r="AJ5380" s="32"/>
      <c r="AK5380" s="34" t="s">
        <v>46</v>
      </c>
      <c r="AL5380" s="34"/>
      <c r="AN5380" s="33" t="s">
        <v>2998</v>
      </c>
    </row>
    <row r="5381" spans="12:40" hidden="1">
      <c r="L5381" s="32">
        <v>26716</v>
      </c>
      <c r="M5381" s="32" t="s">
        <v>1935</v>
      </c>
      <c r="N5381" s="32" t="s">
        <v>6630</v>
      </c>
      <c r="O5381" s="32" t="s">
        <v>6611</v>
      </c>
      <c r="P5381" s="32">
        <v>1957</v>
      </c>
      <c r="Q5381" s="32" t="s">
        <v>1938</v>
      </c>
      <c r="R5381" s="32">
        <v>185</v>
      </c>
      <c r="S5381" s="32">
        <v>5</v>
      </c>
      <c r="T5381" s="32">
        <v>23</v>
      </c>
      <c r="U5381" s="32"/>
      <c r="V5381" s="32">
        <v>3</v>
      </c>
      <c r="W5381" s="32"/>
      <c r="X5381" s="32"/>
      <c r="Y5381" s="32"/>
      <c r="Z5381" s="32" t="s">
        <v>6631</v>
      </c>
      <c r="AA5381" s="32" t="s">
        <v>163</v>
      </c>
      <c r="AB5381" s="32" t="s">
        <v>1928</v>
      </c>
      <c r="AC5381" s="32"/>
      <c r="AD5381" s="32"/>
      <c r="AE5381" s="32" t="s">
        <v>101</v>
      </c>
      <c r="AF5381" s="32"/>
      <c r="AG5381" s="32"/>
      <c r="AH5381" s="32"/>
      <c r="AI5381" s="32" t="s">
        <v>1929</v>
      </c>
      <c r="AJ5381" s="32"/>
      <c r="AK5381" s="34" t="s">
        <v>46</v>
      </c>
      <c r="AL5381" s="34"/>
      <c r="AN5381" s="33" t="s">
        <v>2998</v>
      </c>
    </row>
    <row r="5382" spans="12:40" hidden="1">
      <c r="L5382" s="32">
        <v>219309</v>
      </c>
      <c r="M5382" s="32" t="s">
        <v>1935</v>
      </c>
      <c r="N5382" s="32" t="s">
        <v>6632</v>
      </c>
      <c r="O5382" s="32" t="s">
        <v>6611</v>
      </c>
      <c r="P5382" s="32">
        <v>1957</v>
      </c>
      <c r="Q5382" s="32" t="s">
        <v>1938</v>
      </c>
      <c r="R5382" s="32">
        <v>185</v>
      </c>
      <c r="S5382" s="32">
        <v>5</v>
      </c>
      <c r="T5382" s="32">
        <v>23</v>
      </c>
      <c r="U5382" s="32"/>
      <c r="V5382" s="32">
        <v>4</v>
      </c>
      <c r="W5382" s="32"/>
      <c r="X5382" s="32"/>
      <c r="Y5382" s="32"/>
      <c r="Z5382" s="32" t="s">
        <v>6633</v>
      </c>
      <c r="AA5382" s="32" t="s">
        <v>54</v>
      </c>
      <c r="AB5382" s="32" t="s">
        <v>1928</v>
      </c>
      <c r="AC5382" s="32"/>
      <c r="AD5382" s="32" t="s">
        <v>2993</v>
      </c>
      <c r="AE5382" s="32" t="s">
        <v>101</v>
      </c>
      <c r="AF5382" s="32"/>
      <c r="AG5382" s="32"/>
      <c r="AH5382" s="32" t="s">
        <v>103</v>
      </c>
      <c r="AI5382" s="32" t="s">
        <v>1929</v>
      </c>
      <c r="AJ5382" s="32"/>
      <c r="AK5382" s="32" t="s">
        <v>66</v>
      </c>
      <c r="AL5382" s="32" t="s">
        <v>4925</v>
      </c>
      <c r="AN5382" s="33" t="s">
        <v>2998</v>
      </c>
    </row>
    <row r="5383" spans="12:40" hidden="1">
      <c r="L5383" s="32">
        <v>219310</v>
      </c>
      <c r="M5383" s="32" t="s">
        <v>1935</v>
      </c>
      <c r="N5383" s="32" t="s">
        <v>6634</v>
      </c>
      <c r="O5383" s="32" t="s">
        <v>6611</v>
      </c>
      <c r="P5383" s="32">
        <v>1957</v>
      </c>
      <c r="Q5383" s="32" t="s">
        <v>1938</v>
      </c>
      <c r="R5383" s="32">
        <v>185</v>
      </c>
      <c r="S5383" s="32">
        <v>5</v>
      </c>
      <c r="T5383" s="32">
        <v>23</v>
      </c>
      <c r="U5383" s="32"/>
      <c r="V5383" s="32">
        <v>4</v>
      </c>
      <c r="W5383" s="32"/>
      <c r="X5383" s="32"/>
      <c r="Y5383" s="32"/>
      <c r="Z5383" s="32" t="s">
        <v>6635</v>
      </c>
      <c r="AA5383" s="32" t="s">
        <v>54</v>
      </c>
      <c r="AB5383" s="32" t="s">
        <v>1928</v>
      </c>
      <c r="AC5383" s="32"/>
      <c r="AD5383" s="32" t="s">
        <v>2993</v>
      </c>
      <c r="AE5383" s="32" t="s">
        <v>101</v>
      </c>
      <c r="AF5383" s="32"/>
      <c r="AG5383" s="32"/>
      <c r="AH5383" s="32" t="s">
        <v>103</v>
      </c>
      <c r="AI5383" s="32" t="s">
        <v>1929</v>
      </c>
      <c r="AJ5383" s="32"/>
      <c r="AK5383" s="32" t="s">
        <v>66</v>
      </c>
      <c r="AL5383" s="32" t="s">
        <v>4925</v>
      </c>
      <c r="AN5383" s="33" t="s">
        <v>2998</v>
      </c>
    </row>
    <row r="5384" spans="12:40" hidden="1">
      <c r="L5384" s="32">
        <v>26712</v>
      </c>
      <c r="M5384" s="32" t="s">
        <v>1935</v>
      </c>
      <c r="N5384" s="32" t="s">
        <v>6636</v>
      </c>
      <c r="O5384" s="32" t="s">
        <v>6611</v>
      </c>
      <c r="P5384" s="32">
        <v>1957</v>
      </c>
      <c r="Q5384" s="32" t="s">
        <v>1938</v>
      </c>
      <c r="R5384" s="32">
        <v>185</v>
      </c>
      <c r="S5384" s="32">
        <v>5</v>
      </c>
      <c r="T5384" s="32">
        <v>23</v>
      </c>
      <c r="U5384" s="32"/>
      <c r="V5384" s="32">
        <v>4</v>
      </c>
      <c r="W5384" s="32"/>
      <c r="X5384" s="32"/>
      <c r="Y5384" s="32"/>
      <c r="Z5384" s="32" t="s">
        <v>6637</v>
      </c>
      <c r="AA5384" s="32" t="s">
        <v>163</v>
      </c>
      <c r="AB5384" s="32" t="s">
        <v>1928</v>
      </c>
      <c r="AC5384" s="32"/>
      <c r="AD5384" s="32"/>
      <c r="AE5384" s="32" t="s">
        <v>101</v>
      </c>
      <c r="AF5384" s="32"/>
      <c r="AG5384" s="32"/>
      <c r="AH5384" s="32"/>
      <c r="AI5384" s="32" t="s">
        <v>1929</v>
      </c>
      <c r="AJ5384" s="32"/>
      <c r="AK5384" s="34" t="s">
        <v>46</v>
      </c>
      <c r="AL5384" s="34"/>
      <c r="AN5384" s="33" t="s">
        <v>2998</v>
      </c>
    </row>
    <row r="5385" spans="12:40" hidden="1">
      <c r="L5385" s="32">
        <v>26713</v>
      </c>
      <c r="M5385" s="32" t="s">
        <v>1935</v>
      </c>
      <c r="N5385" s="32" t="s">
        <v>6638</v>
      </c>
      <c r="O5385" s="32" t="s">
        <v>6611</v>
      </c>
      <c r="P5385" s="32">
        <v>1957</v>
      </c>
      <c r="Q5385" s="32" t="s">
        <v>1938</v>
      </c>
      <c r="R5385" s="32">
        <v>185</v>
      </c>
      <c r="S5385" s="32">
        <v>5</v>
      </c>
      <c r="T5385" s="32">
        <v>23</v>
      </c>
      <c r="U5385" s="32"/>
      <c r="V5385" s="32">
        <v>4</v>
      </c>
      <c r="W5385" s="32"/>
      <c r="X5385" s="32"/>
      <c r="Y5385" s="32"/>
      <c r="Z5385" s="32" t="s">
        <v>6639</v>
      </c>
      <c r="AA5385" s="32" t="s">
        <v>163</v>
      </c>
      <c r="AB5385" s="32" t="s">
        <v>1928</v>
      </c>
      <c r="AC5385" s="32"/>
      <c r="AD5385" s="32"/>
      <c r="AE5385" s="32" t="s">
        <v>101</v>
      </c>
      <c r="AF5385" s="32"/>
      <c r="AG5385" s="32"/>
      <c r="AH5385" s="32"/>
      <c r="AI5385" s="32" t="s">
        <v>1929</v>
      </c>
      <c r="AJ5385" s="32"/>
      <c r="AK5385" s="34" t="s">
        <v>46</v>
      </c>
      <c r="AL5385" s="34"/>
      <c r="AN5385" s="33" t="s">
        <v>2998</v>
      </c>
    </row>
    <row r="5386" spans="12:40" hidden="1">
      <c r="L5386" s="32">
        <v>219355</v>
      </c>
      <c r="M5386" s="32" t="s">
        <v>1935</v>
      </c>
      <c r="N5386" s="32" t="s">
        <v>6640</v>
      </c>
      <c r="O5386" s="32" t="s">
        <v>6611</v>
      </c>
      <c r="P5386" s="32">
        <v>1957</v>
      </c>
      <c r="Q5386" s="32" t="s">
        <v>1938</v>
      </c>
      <c r="R5386" s="32">
        <v>185</v>
      </c>
      <c r="S5386" s="32">
        <v>5</v>
      </c>
      <c r="T5386" s="32">
        <v>23</v>
      </c>
      <c r="U5386" s="32"/>
      <c r="V5386" s="32">
        <v>5</v>
      </c>
      <c r="W5386" s="32"/>
      <c r="X5386" s="32"/>
      <c r="Y5386" s="32"/>
      <c r="Z5386" s="32" t="s">
        <v>6641</v>
      </c>
      <c r="AA5386" s="32" t="s">
        <v>54</v>
      </c>
      <c r="AB5386" s="32" t="s">
        <v>2993</v>
      </c>
      <c r="AC5386" s="32"/>
      <c r="AD5386" s="32" t="s">
        <v>147</v>
      </c>
      <c r="AE5386" s="32" t="s">
        <v>101</v>
      </c>
      <c r="AF5386" s="32"/>
      <c r="AG5386" s="32"/>
      <c r="AH5386" s="32" t="s">
        <v>103</v>
      </c>
      <c r="AI5386" s="32" t="s">
        <v>1929</v>
      </c>
      <c r="AJ5386" s="32"/>
      <c r="AK5386" s="32" t="s">
        <v>66</v>
      </c>
      <c r="AL5386" s="32" t="s">
        <v>4925</v>
      </c>
      <c r="AN5386" s="33" t="s">
        <v>2998</v>
      </c>
    </row>
    <row r="5387" spans="12:40" hidden="1">
      <c r="L5387" s="32">
        <v>219311</v>
      </c>
      <c r="M5387" s="32" t="s">
        <v>1935</v>
      </c>
      <c r="N5387" s="32" t="s">
        <v>6642</v>
      </c>
      <c r="O5387" s="32" t="s">
        <v>6611</v>
      </c>
      <c r="P5387" s="32">
        <v>1957</v>
      </c>
      <c r="Q5387" s="32" t="s">
        <v>1938</v>
      </c>
      <c r="R5387" s="32">
        <v>185</v>
      </c>
      <c r="S5387" s="32">
        <v>5</v>
      </c>
      <c r="T5387" s="32">
        <v>23</v>
      </c>
      <c r="U5387" s="32"/>
      <c r="V5387" s="32">
        <v>6</v>
      </c>
      <c r="W5387" s="32"/>
      <c r="X5387" s="32"/>
      <c r="Y5387" s="32"/>
      <c r="Z5387" s="32" t="s">
        <v>6643</v>
      </c>
      <c r="AA5387" s="32" t="s">
        <v>54</v>
      </c>
      <c r="AB5387" s="32" t="s">
        <v>1928</v>
      </c>
      <c r="AC5387" s="32"/>
      <c r="AD5387" s="32" t="s">
        <v>2993</v>
      </c>
      <c r="AE5387" s="32" t="s">
        <v>101</v>
      </c>
      <c r="AF5387" s="32"/>
      <c r="AG5387" s="32"/>
      <c r="AH5387" s="32" t="s">
        <v>103</v>
      </c>
      <c r="AI5387" s="32" t="s">
        <v>1929</v>
      </c>
      <c r="AJ5387" s="32"/>
      <c r="AK5387" s="32" t="s">
        <v>66</v>
      </c>
      <c r="AL5387" s="32" t="s">
        <v>4925</v>
      </c>
      <c r="AN5387" s="33" t="s">
        <v>2998</v>
      </c>
    </row>
    <row r="5388" spans="12:40" hidden="1">
      <c r="L5388" s="32">
        <v>219356</v>
      </c>
      <c r="M5388" s="32" t="s">
        <v>1935</v>
      </c>
      <c r="N5388" s="32" t="s">
        <v>6644</v>
      </c>
      <c r="O5388" s="32" t="s">
        <v>6611</v>
      </c>
      <c r="P5388" s="32">
        <v>1957</v>
      </c>
      <c r="Q5388" s="32" t="s">
        <v>1938</v>
      </c>
      <c r="R5388" s="32">
        <v>185</v>
      </c>
      <c r="S5388" s="32">
        <v>5</v>
      </c>
      <c r="T5388" s="32">
        <v>23</v>
      </c>
      <c r="U5388" s="32"/>
      <c r="V5388" s="32">
        <v>6</v>
      </c>
      <c r="W5388" s="32"/>
      <c r="X5388" s="32"/>
      <c r="Y5388" s="32"/>
      <c r="Z5388" s="32" t="s">
        <v>6645</v>
      </c>
      <c r="AA5388" s="32" t="s">
        <v>54</v>
      </c>
      <c r="AB5388" s="32" t="s">
        <v>1928</v>
      </c>
      <c r="AC5388" s="32"/>
      <c r="AD5388" s="32" t="s">
        <v>2993</v>
      </c>
      <c r="AE5388" s="32" t="s">
        <v>101</v>
      </c>
      <c r="AF5388" s="32"/>
      <c r="AG5388" s="32"/>
      <c r="AH5388" s="32" t="s">
        <v>103</v>
      </c>
      <c r="AI5388" s="32" t="s">
        <v>1929</v>
      </c>
      <c r="AJ5388" s="32"/>
      <c r="AK5388" s="32" t="s">
        <v>66</v>
      </c>
      <c r="AL5388" s="32" t="s">
        <v>4925</v>
      </c>
      <c r="AN5388" s="33" t="s">
        <v>2998</v>
      </c>
    </row>
    <row r="5389" spans="12:40" hidden="1">
      <c r="L5389" s="32">
        <v>219357</v>
      </c>
      <c r="M5389" s="32" t="s">
        <v>1935</v>
      </c>
      <c r="N5389" s="32" t="s">
        <v>6646</v>
      </c>
      <c r="O5389" s="32" t="s">
        <v>6611</v>
      </c>
      <c r="P5389" s="32">
        <v>1957</v>
      </c>
      <c r="Q5389" s="32" t="s">
        <v>1938</v>
      </c>
      <c r="R5389" s="32">
        <v>185</v>
      </c>
      <c r="S5389" s="32">
        <v>5</v>
      </c>
      <c r="T5389" s="32">
        <v>23</v>
      </c>
      <c r="U5389" s="32"/>
      <c r="V5389" s="32">
        <v>6</v>
      </c>
      <c r="W5389" s="32"/>
      <c r="X5389" s="32"/>
      <c r="Y5389" s="32"/>
      <c r="Z5389" s="32" t="s">
        <v>6647</v>
      </c>
      <c r="AA5389" s="32" t="s">
        <v>54</v>
      </c>
      <c r="AB5389" s="32" t="s">
        <v>1928</v>
      </c>
      <c r="AC5389" s="32"/>
      <c r="AD5389" s="32" t="s">
        <v>2993</v>
      </c>
      <c r="AE5389" s="32" t="s">
        <v>101</v>
      </c>
      <c r="AF5389" s="32"/>
      <c r="AG5389" s="32"/>
      <c r="AH5389" s="32" t="s">
        <v>103</v>
      </c>
      <c r="AI5389" s="32" t="s">
        <v>1929</v>
      </c>
      <c r="AJ5389" s="32"/>
      <c r="AK5389" s="32" t="s">
        <v>66</v>
      </c>
      <c r="AL5389" s="32" t="s">
        <v>4925</v>
      </c>
      <c r="AN5389" s="33" t="s">
        <v>2998</v>
      </c>
    </row>
    <row r="5390" spans="12:40" hidden="1">
      <c r="L5390" s="32">
        <v>219358</v>
      </c>
      <c r="M5390" s="32" t="s">
        <v>1935</v>
      </c>
      <c r="N5390" s="32" t="s">
        <v>6648</v>
      </c>
      <c r="O5390" s="32" t="s">
        <v>6611</v>
      </c>
      <c r="P5390" s="32">
        <v>1957</v>
      </c>
      <c r="Q5390" s="32" t="s">
        <v>1938</v>
      </c>
      <c r="R5390" s="32">
        <v>185</v>
      </c>
      <c r="S5390" s="32">
        <v>5</v>
      </c>
      <c r="T5390" s="32">
        <v>23</v>
      </c>
      <c r="U5390" s="32"/>
      <c r="V5390" s="32">
        <v>6</v>
      </c>
      <c r="W5390" s="32"/>
      <c r="X5390" s="32"/>
      <c r="Y5390" s="32"/>
      <c r="Z5390" s="32" t="s">
        <v>6649</v>
      </c>
      <c r="AA5390" s="32" t="s">
        <v>108</v>
      </c>
      <c r="AB5390" s="32" t="s">
        <v>2993</v>
      </c>
      <c r="AC5390" s="32"/>
      <c r="AD5390" s="32" t="s">
        <v>1928</v>
      </c>
      <c r="AE5390" s="32" t="s">
        <v>101</v>
      </c>
      <c r="AF5390" s="32"/>
      <c r="AG5390" s="32"/>
      <c r="AH5390" s="32" t="s">
        <v>103</v>
      </c>
      <c r="AI5390" s="32" t="s">
        <v>1929</v>
      </c>
      <c r="AJ5390" s="32"/>
      <c r="AK5390" s="32" t="s">
        <v>66</v>
      </c>
      <c r="AL5390" s="32" t="s">
        <v>4925</v>
      </c>
      <c r="AN5390" s="33" t="s">
        <v>2998</v>
      </c>
    </row>
    <row r="5391" spans="12:40" hidden="1">
      <c r="L5391" s="32">
        <v>219359</v>
      </c>
      <c r="M5391" s="32" t="s">
        <v>1935</v>
      </c>
      <c r="N5391" s="32" t="s">
        <v>6650</v>
      </c>
      <c r="O5391" s="32" t="s">
        <v>6611</v>
      </c>
      <c r="P5391" s="32">
        <v>1957</v>
      </c>
      <c r="Q5391" s="32" t="s">
        <v>1938</v>
      </c>
      <c r="R5391" s="32">
        <v>185</v>
      </c>
      <c r="S5391" s="32">
        <v>5</v>
      </c>
      <c r="T5391" s="32">
        <v>23</v>
      </c>
      <c r="U5391" s="32"/>
      <c r="V5391" s="32">
        <v>6</v>
      </c>
      <c r="W5391" s="32"/>
      <c r="X5391" s="32"/>
      <c r="Y5391" s="32"/>
      <c r="Z5391" s="32" t="s">
        <v>6651</v>
      </c>
      <c r="AA5391" s="32" t="s">
        <v>108</v>
      </c>
      <c r="AB5391" s="32" t="s">
        <v>2993</v>
      </c>
      <c r="AC5391" s="32"/>
      <c r="AD5391" s="32" t="s">
        <v>1928</v>
      </c>
      <c r="AE5391" s="32" t="s">
        <v>101</v>
      </c>
      <c r="AF5391" s="32"/>
      <c r="AG5391" s="32"/>
      <c r="AH5391" s="32" t="s">
        <v>103</v>
      </c>
      <c r="AI5391" s="32" t="s">
        <v>1929</v>
      </c>
      <c r="AJ5391" s="32"/>
      <c r="AK5391" s="32" t="s">
        <v>66</v>
      </c>
      <c r="AL5391" s="32" t="s">
        <v>4925</v>
      </c>
      <c r="AN5391" s="33" t="s">
        <v>2998</v>
      </c>
    </row>
    <row r="5392" spans="12:40" hidden="1">
      <c r="L5392" s="32">
        <v>219360</v>
      </c>
      <c r="M5392" s="32" t="s">
        <v>1935</v>
      </c>
      <c r="N5392" s="32" t="s">
        <v>6652</v>
      </c>
      <c r="O5392" s="32" t="s">
        <v>6611</v>
      </c>
      <c r="P5392" s="32">
        <v>1957</v>
      </c>
      <c r="Q5392" s="32" t="s">
        <v>1938</v>
      </c>
      <c r="R5392" s="32">
        <v>185</v>
      </c>
      <c r="S5392" s="32">
        <v>5</v>
      </c>
      <c r="T5392" s="32">
        <v>23</v>
      </c>
      <c r="U5392" s="32"/>
      <c r="V5392" s="32">
        <v>6</v>
      </c>
      <c r="W5392" s="32"/>
      <c r="X5392" s="32"/>
      <c r="Y5392" s="32"/>
      <c r="Z5392" s="32" t="s">
        <v>6649</v>
      </c>
      <c r="AA5392" s="32" t="s">
        <v>108</v>
      </c>
      <c r="AB5392" s="32" t="s">
        <v>2993</v>
      </c>
      <c r="AC5392" s="32"/>
      <c r="AD5392" s="32" t="s">
        <v>1928</v>
      </c>
      <c r="AE5392" s="32" t="s">
        <v>101</v>
      </c>
      <c r="AF5392" s="32"/>
      <c r="AG5392" s="32"/>
      <c r="AH5392" s="32" t="s">
        <v>103</v>
      </c>
      <c r="AI5392" s="32" t="s">
        <v>1929</v>
      </c>
      <c r="AJ5392" s="32"/>
      <c r="AK5392" s="32" t="s">
        <v>66</v>
      </c>
      <c r="AL5392" s="32" t="s">
        <v>4925</v>
      </c>
      <c r="AN5392" s="33" t="s">
        <v>2998</v>
      </c>
    </row>
    <row r="5393" spans="12:40" hidden="1">
      <c r="L5393" s="32">
        <v>219361</v>
      </c>
      <c r="M5393" s="32" t="s">
        <v>1935</v>
      </c>
      <c r="N5393" s="32" t="s">
        <v>6653</v>
      </c>
      <c r="O5393" s="32" t="s">
        <v>6611</v>
      </c>
      <c r="P5393" s="32">
        <v>1957</v>
      </c>
      <c r="Q5393" s="32" t="s">
        <v>1938</v>
      </c>
      <c r="R5393" s="32">
        <v>185</v>
      </c>
      <c r="S5393" s="32">
        <v>5</v>
      </c>
      <c r="T5393" s="32">
        <v>23</v>
      </c>
      <c r="U5393" s="32"/>
      <c r="V5393" s="32">
        <v>6</v>
      </c>
      <c r="W5393" s="32"/>
      <c r="X5393" s="32"/>
      <c r="Y5393" s="32"/>
      <c r="Z5393" s="32" t="s">
        <v>6654</v>
      </c>
      <c r="AA5393" s="32" t="s">
        <v>108</v>
      </c>
      <c r="AB5393" s="32" t="s">
        <v>2993</v>
      </c>
      <c r="AC5393" s="32"/>
      <c r="AD5393" s="32" t="s">
        <v>1928</v>
      </c>
      <c r="AE5393" s="32" t="s">
        <v>101</v>
      </c>
      <c r="AF5393" s="32"/>
      <c r="AG5393" s="32"/>
      <c r="AH5393" s="32" t="s">
        <v>103</v>
      </c>
      <c r="AI5393" s="32" t="s">
        <v>1929</v>
      </c>
      <c r="AJ5393" s="32"/>
      <c r="AK5393" s="32" t="s">
        <v>66</v>
      </c>
      <c r="AL5393" s="32" t="s">
        <v>4925</v>
      </c>
      <c r="AN5393" s="33" t="s">
        <v>2998</v>
      </c>
    </row>
    <row r="5394" spans="12:40" hidden="1">
      <c r="L5394" s="32">
        <v>219362</v>
      </c>
      <c r="M5394" s="32" t="s">
        <v>1935</v>
      </c>
      <c r="N5394" s="32" t="s">
        <v>6655</v>
      </c>
      <c r="O5394" s="32" t="s">
        <v>6611</v>
      </c>
      <c r="P5394" s="32">
        <v>1957</v>
      </c>
      <c r="Q5394" s="32" t="s">
        <v>1938</v>
      </c>
      <c r="R5394" s="32">
        <v>185</v>
      </c>
      <c r="S5394" s="32">
        <v>5</v>
      </c>
      <c r="T5394" s="32">
        <v>23</v>
      </c>
      <c r="U5394" s="32"/>
      <c r="V5394" s="32">
        <v>6</v>
      </c>
      <c r="W5394" s="32"/>
      <c r="X5394" s="32"/>
      <c r="Y5394" s="32"/>
      <c r="Z5394" s="32" t="s">
        <v>6656</v>
      </c>
      <c r="AA5394" s="32" t="s">
        <v>108</v>
      </c>
      <c r="AB5394" s="32" t="s">
        <v>2993</v>
      </c>
      <c r="AC5394" s="32"/>
      <c r="AD5394" s="32" t="s">
        <v>1928</v>
      </c>
      <c r="AE5394" s="32" t="s">
        <v>101</v>
      </c>
      <c r="AF5394" s="32"/>
      <c r="AG5394" s="32"/>
      <c r="AH5394" s="32" t="s">
        <v>103</v>
      </c>
      <c r="AI5394" s="32" t="s">
        <v>1929</v>
      </c>
      <c r="AJ5394" s="32"/>
      <c r="AK5394" s="32" t="s">
        <v>66</v>
      </c>
      <c r="AL5394" s="32" t="s">
        <v>4925</v>
      </c>
      <c r="AN5394" s="33" t="s">
        <v>2998</v>
      </c>
    </row>
    <row r="5395" spans="12:40" hidden="1">
      <c r="L5395" s="32">
        <v>219312</v>
      </c>
      <c r="M5395" s="32" t="s">
        <v>1935</v>
      </c>
      <c r="N5395" s="32" t="s">
        <v>6657</v>
      </c>
      <c r="O5395" s="32" t="s">
        <v>6611</v>
      </c>
      <c r="P5395" s="32">
        <v>1957</v>
      </c>
      <c r="Q5395" s="32" t="s">
        <v>1938</v>
      </c>
      <c r="R5395" s="32">
        <v>185</v>
      </c>
      <c r="S5395" s="32">
        <v>9</v>
      </c>
      <c r="T5395" s="32"/>
      <c r="U5395" s="32"/>
      <c r="V5395" s="32"/>
      <c r="W5395" s="32"/>
      <c r="X5395" s="32"/>
      <c r="Y5395" s="32"/>
      <c r="Z5395" s="32"/>
      <c r="AA5395" s="32" t="s">
        <v>54</v>
      </c>
      <c r="AB5395" s="32" t="s">
        <v>1928</v>
      </c>
      <c r="AC5395" s="32"/>
      <c r="AD5395" s="32" t="s">
        <v>2993</v>
      </c>
      <c r="AE5395" s="32" t="s">
        <v>101</v>
      </c>
      <c r="AF5395" s="32"/>
      <c r="AG5395" s="32"/>
      <c r="AH5395" s="32" t="s">
        <v>103</v>
      </c>
      <c r="AI5395" s="32" t="s">
        <v>1929</v>
      </c>
      <c r="AJ5395" s="32"/>
      <c r="AK5395" s="32" t="s">
        <v>66</v>
      </c>
      <c r="AL5395" s="32" t="s">
        <v>4925</v>
      </c>
      <c r="AN5395" s="33" t="s">
        <v>2998</v>
      </c>
    </row>
    <row r="5396" spans="12:40" hidden="1">
      <c r="L5396" s="32">
        <v>219313</v>
      </c>
      <c r="M5396" s="32" t="s">
        <v>1935</v>
      </c>
      <c r="N5396" s="32" t="s">
        <v>6658</v>
      </c>
      <c r="O5396" s="32" t="s">
        <v>6611</v>
      </c>
      <c r="P5396" s="32">
        <v>1957</v>
      </c>
      <c r="Q5396" s="32" t="s">
        <v>1938</v>
      </c>
      <c r="R5396" s="32">
        <v>185</v>
      </c>
      <c r="S5396" s="32">
        <v>17</v>
      </c>
      <c r="T5396" s="32">
        <v>2</v>
      </c>
      <c r="U5396" s="32"/>
      <c r="V5396" s="32">
        <v>1</v>
      </c>
      <c r="W5396" s="32"/>
      <c r="X5396" s="32"/>
      <c r="Y5396" s="32"/>
      <c r="Z5396" s="32"/>
      <c r="AA5396" s="32" t="s">
        <v>54</v>
      </c>
      <c r="AB5396" s="32" t="s">
        <v>1928</v>
      </c>
      <c r="AC5396" s="32"/>
      <c r="AD5396" s="32" t="s">
        <v>2993</v>
      </c>
      <c r="AE5396" s="32" t="s">
        <v>101</v>
      </c>
      <c r="AF5396" s="32"/>
      <c r="AG5396" s="32"/>
      <c r="AH5396" s="32" t="s">
        <v>103</v>
      </c>
      <c r="AI5396" s="32" t="s">
        <v>1929</v>
      </c>
      <c r="AJ5396" s="32"/>
      <c r="AK5396" s="32" t="s">
        <v>66</v>
      </c>
      <c r="AL5396" s="32" t="s">
        <v>4925</v>
      </c>
      <c r="AN5396" s="33" t="s">
        <v>2998</v>
      </c>
    </row>
    <row r="5397" spans="12:40" hidden="1">
      <c r="L5397" s="32">
        <v>219350</v>
      </c>
      <c r="M5397" s="32" t="s">
        <v>1935</v>
      </c>
      <c r="N5397" s="32" t="s">
        <v>6659</v>
      </c>
      <c r="O5397" s="32" t="s">
        <v>6611</v>
      </c>
      <c r="P5397" s="32">
        <v>1957</v>
      </c>
      <c r="Q5397" s="32" t="s">
        <v>1938</v>
      </c>
      <c r="R5397" s="32">
        <v>185</v>
      </c>
      <c r="S5397" s="32">
        <v>17</v>
      </c>
      <c r="T5397" s="32">
        <v>2</v>
      </c>
      <c r="U5397" s="32"/>
      <c r="V5397" s="32">
        <v>2</v>
      </c>
      <c r="W5397" s="32"/>
      <c r="X5397" s="32"/>
      <c r="Y5397" s="32"/>
      <c r="Z5397" s="32"/>
      <c r="AA5397" s="32" t="s">
        <v>108</v>
      </c>
      <c r="AB5397" s="32" t="s">
        <v>2993</v>
      </c>
      <c r="AC5397" s="32"/>
      <c r="AD5397" s="32" t="s">
        <v>1928</v>
      </c>
      <c r="AE5397" s="32" t="s">
        <v>101</v>
      </c>
      <c r="AF5397" s="32"/>
      <c r="AG5397" s="32"/>
      <c r="AH5397" s="32" t="s">
        <v>103</v>
      </c>
      <c r="AI5397" s="32" t="s">
        <v>1929</v>
      </c>
      <c r="AJ5397" s="32"/>
      <c r="AK5397" s="32" t="s">
        <v>66</v>
      </c>
      <c r="AL5397" s="32" t="s">
        <v>4925</v>
      </c>
      <c r="AN5397" s="33" t="s">
        <v>2998</v>
      </c>
    </row>
    <row r="5398" spans="12:40" hidden="1">
      <c r="L5398" s="32">
        <v>219314</v>
      </c>
      <c r="M5398" s="32" t="s">
        <v>1935</v>
      </c>
      <c r="N5398" s="32" t="s">
        <v>6660</v>
      </c>
      <c r="O5398" s="32" t="s">
        <v>6611</v>
      </c>
      <c r="P5398" s="32">
        <v>1957</v>
      </c>
      <c r="Q5398" s="32" t="s">
        <v>1938</v>
      </c>
      <c r="R5398" s="32">
        <v>185</v>
      </c>
      <c r="S5398" s="32">
        <v>33</v>
      </c>
      <c r="T5398" s="32"/>
      <c r="U5398" s="32"/>
      <c r="V5398" s="32"/>
      <c r="W5398" s="32"/>
      <c r="X5398" s="32"/>
      <c r="Y5398" s="32"/>
      <c r="Z5398" s="32"/>
      <c r="AA5398" s="32" t="s">
        <v>54</v>
      </c>
      <c r="AB5398" s="32" t="s">
        <v>1928</v>
      </c>
      <c r="AC5398" s="32"/>
      <c r="AD5398" s="32" t="s">
        <v>2993</v>
      </c>
      <c r="AE5398" s="32" t="s">
        <v>101</v>
      </c>
      <c r="AF5398" s="32"/>
      <c r="AG5398" s="32"/>
      <c r="AH5398" s="32" t="s">
        <v>103</v>
      </c>
      <c r="AI5398" s="32" t="s">
        <v>1929</v>
      </c>
      <c r="AJ5398" s="32"/>
      <c r="AK5398" s="32" t="s">
        <v>66</v>
      </c>
      <c r="AL5398" s="32" t="s">
        <v>4925</v>
      </c>
      <c r="AN5398" s="33" t="s">
        <v>2998</v>
      </c>
    </row>
    <row r="5399" spans="12:40" hidden="1">
      <c r="L5399" s="32">
        <v>219351</v>
      </c>
      <c r="M5399" s="32" t="s">
        <v>1935</v>
      </c>
      <c r="N5399" s="32" t="s">
        <v>6661</v>
      </c>
      <c r="O5399" s="32" t="s">
        <v>6611</v>
      </c>
      <c r="P5399" s="32">
        <v>1957</v>
      </c>
      <c r="Q5399" s="32" t="s">
        <v>1938</v>
      </c>
      <c r="R5399" s="32">
        <v>185</v>
      </c>
      <c r="S5399" s="32">
        <v>33</v>
      </c>
      <c r="T5399" s="32"/>
      <c r="U5399" s="32"/>
      <c r="V5399" s="32"/>
      <c r="W5399" s="32"/>
      <c r="X5399" s="32"/>
      <c r="Y5399" s="32"/>
      <c r="Z5399" s="32"/>
      <c r="AA5399" s="32" t="s">
        <v>108</v>
      </c>
      <c r="AB5399" s="32" t="s">
        <v>2993</v>
      </c>
      <c r="AC5399" s="32"/>
      <c r="AD5399" s="32" t="s">
        <v>1928</v>
      </c>
      <c r="AE5399" s="32" t="s">
        <v>101</v>
      </c>
      <c r="AF5399" s="32"/>
      <c r="AG5399" s="32"/>
      <c r="AH5399" s="32" t="s">
        <v>103</v>
      </c>
      <c r="AI5399" s="32" t="s">
        <v>1929</v>
      </c>
      <c r="AJ5399" s="32"/>
      <c r="AK5399" s="32" t="s">
        <v>66</v>
      </c>
      <c r="AL5399" s="32" t="s">
        <v>4925</v>
      </c>
      <c r="AN5399" s="33" t="s">
        <v>2998</v>
      </c>
    </row>
    <row r="5400" spans="12:40" hidden="1">
      <c r="L5400" s="32">
        <v>219315</v>
      </c>
      <c r="M5400" s="32" t="s">
        <v>1935</v>
      </c>
      <c r="N5400" s="32" t="s">
        <v>6662</v>
      </c>
      <c r="O5400" s="32" t="s">
        <v>6611</v>
      </c>
      <c r="P5400" s="32">
        <v>1957</v>
      </c>
      <c r="Q5400" s="32" t="s">
        <v>1938</v>
      </c>
      <c r="R5400" s="32">
        <v>185</v>
      </c>
      <c r="S5400" s="32">
        <v>42</v>
      </c>
      <c r="T5400" s="32"/>
      <c r="U5400" s="32"/>
      <c r="V5400" s="32">
        <v>1</v>
      </c>
      <c r="W5400" s="32"/>
      <c r="X5400" s="32"/>
      <c r="Y5400" s="32"/>
      <c r="Z5400" s="32"/>
      <c r="AA5400" s="32" t="s">
        <v>54</v>
      </c>
      <c r="AB5400" s="32" t="s">
        <v>1928</v>
      </c>
      <c r="AC5400" s="32"/>
      <c r="AD5400" s="32" t="s">
        <v>2993</v>
      </c>
      <c r="AE5400" s="32" t="s">
        <v>101</v>
      </c>
      <c r="AF5400" s="32"/>
      <c r="AG5400" s="32"/>
      <c r="AH5400" s="32" t="s">
        <v>103</v>
      </c>
      <c r="AI5400" s="32" t="s">
        <v>1929</v>
      </c>
      <c r="AJ5400" s="32"/>
      <c r="AK5400" s="32" t="s">
        <v>66</v>
      </c>
      <c r="AL5400" s="32" t="s">
        <v>4925</v>
      </c>
      <c r="AN5400" s="33" t="s">
        <v>2998</v>
      </c>
    </row>
    <row r="5401" spans="12:40" hidden="1">
      <c r="L5401" s="32">
        <v>219330</v>
      </c>
      <c r="M5401" s="32" t="s">
        <v>1935</v>
      </c>
      <c r="N5401" s="32" t="s">
        <v>6663</v>
      </c>
      <c r="O5401" s="32" t="s">
        <v>6611</v>
      </c>
      <c r="P5401" s="32">
        <v>1957</v>
      </c>
      <c r="Q5401" s="32" t="s">
        <v>1938</v>
      </c>
      <c r="R5401" s="32">
        <v>185</v>
      </c>
      <c r="S5401" s="32">
        <v>42</v>
      </c>
      <c r="T5401" s="32"/>
      <c r="U5401" s="32"/>
      <c r="V5401" s="32">
        <v>3</v>
      </c>
      <c r="W5401" s="32"/>
      <c r="X5401" s="32"/>
      <c r="Y5401" s="32"/>
      <c r="Z5401" s="32"/>
      <c r="AA5401" s="32" t="s">
        <v>45</v>
      </c>
      <c r="AB5401" s="32" t="s">
        <v>2993</v>
      </c>
      <c r="AC5401" s="32"/>
      <c r="AD5401" s="32" t="s">
        <v>1928</v>
      </c>
      <c r="AE5401" s="32" t="s">
        <v>101</v>
      </c>
      <c r="AF5401" s="32"/>
      <c r="AG5401" s="32"/>
      <c r="AH5401" s="32" t="s">
        <v>103</v>
      </c>
      <c r="AI5401" s="32" t="s">
        <v>1929</v>
      </c>
      <c r="AJ5401" s="32"/>
      <c r="AK5401" s="32" t="s">
        <v>66</v>
      </c>
      <c r="AL5401" s="32" t="s">
        <v>4925</v>
      </c>
      <c r="AN5401" s="33" t="s">
        <v>2998</v>
      </c>
    </row>
    <row r="5402" spans="12:40" hidden="1">
      <c r="L5402" s="32">
        <v>219352</v>
      </c>
      <c r="M5402" s="32" t="s">
        <v>1935</v>
      </c>
      <c r="N5402" s="32" t="s">
        <v>6664</v>
      </c>
      <c r="O5402" s="32" t="s">
        <v>6611</v>
      </c>
      <c r="P5402" s="32">
        <v>1957</v>
      </c>
      <c r="Q5402" s="32" t="s">
        <v>1938</v>
      </c>
      <c r="R5402" s="32">
        <v>185</v>
      </c>
      <c r="S5402" s="32">
        <v>42</v>
      </c>
      <c r="T5402" s="32"/>
      <c r="U5402" s="32"/>
      <c r="V5402" s="32">
        <v>4</v>
      </c>
      <c r="W5402" s="32"/>
      <c r="X5402" s="32"/>
      <c r="Y5402" s="32"/>
      <c r="Z5402" s="32"/>
      <c r="AA5402" s="32" t="s">
        <v>54</v>
      </c>
      <c r="AB5402" s="32" t="s">
        <v>1928</v>
      </c>
      <c r="AC5402" s="32"/>
      <c r="AD5402" s="32" t="s">
        <v>2993</v>
      </c>
      <c r="AE5402" s="32" t="s">
        <v>101</v>
      </c>
      <c r="AF5402" s="32"/>
      <c r="AG5402" s="32"/>
      <c r="AH5402" s="32" t="s">
        <v>103</v>
      </c>
      <c r="AI5402" s="32" t="s">
        <v>1929</v>
      </c>
      <c r="AJ5402" s="32"/>
      <c r="AK5402" s="32" t="s">
        <v>66</v>
      </c>
      <c r="AL5402" s="32" t="s">
        <v>4925</v>
      </c>
      <c r="AN5402" s="33" t="s">
        <v>2998</v>
      </c>
    </row>
    <row r="5403" spans="12:40" hidden="1">
      <c r="L5403" s="32">
        <v>219353</v>
      </c>
      <c r="M5403" s="32" t="s">
        <v>1935</v>
      </c>
      <c r="N5403" s="32" t="s">
        <v>6665</v>
      </c>
      <c r="O5403" s="32" t="s">
        <v>6611</v>
      </c>
      <c r="P5403" s="32">
        <v>1957</v>
      </c>
      <c r="Q5403" s="32" t="s">
        <v>1938</v>
      </c>
      <c r="R5403" s="32">
        <v>185</v>
      </c>
      <c r="S5403" s="32">
        <v>42</v>
      </c>
      <c r="T5403" s="32"/>
      <c r="U5403" s="32"/>
      <c r="V5403" s="32">
        <v>5</v>
      </c>
      <c r="W5403" s="32"/>
      <c r="X5403" s="32"/>
      <c r="Y5403" s="32"/>
      <c r="Z5403" s="32"/>
      <c r="AA5403" s="32" t="s">
        <v>54</v>
      </c>
      <c r="AB5403" s="32" t="s">
        <v>1928</v>
      </c>
      <c r="AC5403" s="32"/>
      <c r="AD5403" s="32" t="s">
        <v>2993</v>
      </c>
      <c r="AE5403" s="32" t="s">
        <v>101</v>
      </c>
      <c r="AF5403" s="32"/>
      <c r="AG5403" s="32"/>
      <c r="AH5403" s="32" t="s">
        <v>103</v>
      </c>
      <c r="AI5403" s="32" t="s">
        <v>1929</v>
      </c>
      <c r="AJ5403" s="32"/>
      <c r="AK5403" s="32" t="s">
        <v>66</v>
      </c>
      <c r="AL5403" s="32" t="s">
        <v>4925</v>
      </c>
      <c r="AN5403" s="33" t="s">
        <v>2998</v>
      </c>
    </row>
    <row r="5404" spans="12:40" hidden="1">
      <c r="L5404" s="32">
        <v>219316</v>
      </c>
      <c r="M5404" s="32" t="s">
        <v>1935</v>
      </c>
      <c r="N5404" s="32" t="s">
        <v>6666</v>
      </c>
      <c r="O5404" s="32" t="s">
        <v>6611</v>
      </c>
      <c r="P5404" s="32">
        <v>1957</v>
      </c>
      <c r="Q5404" s="32" t="s">
        <v>1938</v>
      </c>
      <c r="R5404" s="32">
        <v>185</v>
      </c>
      <c r="S5404" s="32">
        <v>47</v>
      </c>
      <c r="T5404" s="32"/>
      <c r="U5404" s="32"/>
      <c r="V5404" s="32">
        <v>2</v>
      </c>
      <c r="W5404" s="32"/>
      <c r="X5404" s="32"/>
      <c r="Y5404" s="32"/>
      <c r="Z5404" s="32"/>
      <c r="AA5404" s="32" t="s">
        <v>54</v>
      </c>
      <c r="AB5404" s="32" t="s">
        <v>1928</v>
      </c>
      <c r="AC5404" s="32"/>
      <c r="AD5404" s="32" t="s">
        <v>2993</v>
      </c>
      <c r="AE5404" s="32" t="s">
        <v>101</v>
      </c>
      <c r="AF5404" s="32"/>
      <c r="AG5404" s="32"/>
      <c r="AH5404" s="32" t="s">
        <v>103</v>
      </c>
      <c r="AI5404" s="32" t="s">
        <v>1929</v>
      </c>
      <c r="AJ5404" s="32"/>
      <c r="AK5404" s="32" t="s">
        <v>66</v>
      </c>
      <c r="AL5404" s="32" t="s">
        <v>4925</v>
      </c>
      <c r="AN5404" s="33" t="s">
        <v>2998</v>
      </c>
    </row>
    <row r="5405" spans="12:40" hidden="1">
      <c r="L5405" s="32">
        <v>219317</v>
      </c>
      <c r="M5405" s="32" t="s">
        <v>1935</v>
      </c>
      <c r="N5405" s="32" t="s">
        <v>6667</v>
      </c>
      <c r="O5405" s="32" t="s">
        <v>6611</v>
      </c>
      <c r="P5405" s="32">
        <v>1957</v>
      </c>
      <c r="Q5405" s="32" t="s">
        <v>1938</v>
      </c>
      <c r="R5405" s="32">
        <v>185</v>
      </c>
      <c r="S5405" s="32">
        <v>47</v>
      </c>
      <c r="T5405" s="32"/>
      <c r="U5405" s="32"/>
      <c r="V5405" s="32">
        <v>2</v>
      </c>
      <c r="W5405" s="32"/>
      <c r="X5405" s="32"/>
      <c r="Y5405" s="32"/>
      <c r="Z5405" s="32"/>
      <c r="AA5405" s="32" t="s">
        <v>54</v>
      </c>
      <c r="AB5405" s="32" t="s">
        <v>1928</v>
      </c>
      <c r="AC5405" s="32"/>
      <c r="AD5405" s="32" t="s">
        <v>2993</v>
      </c>
      <c r="AE5405" s="32" t="s">
        <v>101</v>
      </c>
      <c r="AF5405" s="32"/>
      <c r="AG5405" s="32"/>
      <c r="AH5405" s="32" t="s">
        <v>103</v>
      </c>
      <c r="AI5405" s="32" t="s">
        <v>1929</v>
      </c>
      <c r="AJ5405" s="32"/>
      <c r="AK5405" s="32" t="s">
        <v>66</v>
      </c>
      <c r="AL5405" s="32" t="s">
        <v>4925</v>
      </c>
      <c r="AN5405" s="33" t="s">
        <v>2998</v>
      </c>
    </row>
    <row r="5406" spans="12:40" hidden="1">
      <c r="L5406" s="32">
        <v>219318</v>
      </c>
      <c r="M5406" s="32" t="s">
        <v>1935</v>
      </c>
      <c r="N5406" s="32" t="s">
        <v>6668</v>
      </c>
      <c r="O5406" s="32" t="s">
        <v>6611</v>
      </c>
      <c r="P5406" s="32">
        <v>1957</v>
      </c>
      <c r="Q5406" s="32" t="s">
        <v>1938</v>
      </c>
      <c r="R5406" s="32">
        <v>185</v>
      </c>
      <c r="S5406" s="32">
        <v>47</v>
      </c>
      <c r="T5406" s="32"/>
      <c r="U5406" s="32"/>
      <c r="V5406" s="32">
        <v>2</v>
      </c>
      <c r="W5406" s="32"/>
      <c r="X5406" s="32"/>
      <c r="Y5406" s="32"/>
      <c r="Z5406" s="32"/>
      <c r="AA5406" s="32" t="s">
        <v>54</v>
      </c>
      <c r="AB5406" s="32" t="s">
        <v>1928</v>
      </c>
      <c r="AC5406" s="32"/>
      <c r="AD5406" s="32" t="s">
        <v>2993</v>
      </c>
      <c r="AE5406" s="32" t="s">
        <v>101</v>
      </c>
      <c r="AF5406" s="32"/>
      <c r="AG5406" s="32"/>
      <c r="AH5406" s="32" t="s">
        <v>103</v>
      </c>
      <c r="AI5406" s="32" t="s">
        <v>1929</v>
      </c>
      <c r="AJ5406" s="32"/>
      <c r="AK5406" s="32" t="s">
        <v>66</v>
      </c>
      <c r="AL5406" s="32" t="s">
        <v>4925</v>
      </c>
      <c r="AN5406" s="33" t="s">
        <v>2998</v>
      </c>
    </row>
    <row r="5407" spans="12:40" hidden="1">
      <c r="L5407" s="32">
        <v>219375</v>
      </c>
      <c r="M5407" s="32" t="s">
        <v>1935</v>
      </c>
      <c r="N5407" s="32" t="s">
        <v>6669</v>
      </c>
      <c r="O5407" s="32" t="s">
        <v>6611</v>
      </c>
      <c r="P5407" s="32">
        <v>1957</v>
      </c>
      <c r="Q5407" s="32" t="s">
        <v>1938</v>
      </c>
      <c r="R5407" s="32">
        <v>185</v>
      </c>
      <c r="S5407" s="32">
        <v>47</v>
      </c>
      <c r="T5407" s="32"/>
      <c r="U5407" s="32"/>
      <c r="V5407" s="32">
        <v>2</v>
      </c>
      <c r="W5407" s="32"/>
      <c r="X5407" s="32"/>
      <c r="Y5407" s="32"/>
      <c r="Z5407" s="32"/>
      <c r="AA5407" s="32" t="s">
        <v>54</v>
      </c>
      <c r="AB5407" s="32" t="s">
        <v>1928</v>
      </c>
      <c r="AC5407" s="32"/>
      <c r="AD5407" s="32" t="s">
        <v>2993</v>
      </c>
      <c r="AE5407" s="32" t="s">
        <v>101</v>
      </c>
      <c r="AF5407" s="32"/>
      <c r="AG5407" s="32"/>
      <c r="AH5407" s="32" t="s">
        <v>103</v>
      </c>
      <c r="AI5407" s="32" t="s">
        <v>1929</v>
      </c>
      <c r="AJ5407" s="32"/>
      <c r="AK5407" s="32" t="s">
        <v>66</v>
      </c>
      <c r="AL5407" s="32" t="s">
        <v>4925</v>
      </c>
      <c r="AN5407" s="33" t="s">
        <v>2998</v>
      </c>
    </row>
    <row r="5408" spans="12:40" hidden="1">
      <c r="L5408" s="32">
        <v>26537</v>
      </c>
      <c r="M5408" s="32" t="s">
        <v>1935</v>
      </c>
      <c r="N5408" s="32" t="s">
        <v>6670</v>
      </c>
      <c r="O5408" s="32" t="s">
        <v>6611</v>
      </c>
      <c r="P5408" s="32">
        <v>1957</v>
      </c>
      <c r="Q5408" s="32" t="s">
        <v>1938</v>
      </c>
      <c r="R5408" s="32">
        <v>185</v>
      </c>
      <c r="S5408" s="32">
        <v>47</v>
      </c>
      <c r="T5408" s="32"/>
      <c r="U5408" s="32"/>
      <c r="V5408" s="32">
        <v>2</v>
      </c>
      <c r="W5408" s="32"/>
      <c r="X5408" s="32"/>
      <c r="Y5408" s="32"/>
      <c r="Z5408" s="32"/>
      <c r="AA5408" s="32" t="s">
        <v>54</v>
      </c>
      <c r="AB5408" s="32" t="s">
        <v>1928</v>
      </c>
      <c r="AC5408" s="32"/>
      <c r="AD5408" s="32" t="s">
        <v>2993</v>
      </c>
      <c r="AE5408" s="32" t="s">
        <v>101</v>
      </c>
      <c r="AF5408" s="32"/>
      <c r="AG5408" s="32"/>
      <c r="AH5408" s="32" t="s">
        <v>103</v>
      </c>
      <c r="AI5408" s="32" t="s">
        <v>1929</v>
      </c>
      <c r="AJ5408" s="32"/>
      <c r="AK5408" s="32" t="s">
        <v>66</v>
      </c>
      <c r="AL5408" s="32" t="s">
        <v>4925</v>
      </c>
      <c r="AN5408" s="33" t="s">
        <v>2998</v>
      </c>
    </row>
    <row r="5409" spans="12:40" hidden="1">
      <c r="L5409" s="32">
        <v>26539</v>
      </c>
      <c r="M5409" s="32" t="s">
        <v>1935</v>
      </c>
      <c r="N5409" s="32" t="s">
        <v>6671</v>
      </c>
      <c r="O5409" s="32" t="s">
        <v>6611</v>
      </c>
      <c r="P5409" s="32">
        <v>1957</v>
      </c>
      <c r="Q5409" s="32" t="s">
        <v>1938</v>
      </c>
      <c r="R5409" s="32">
        <v>185</v>
      </c>
      <c r="S5409" s="32">
        <v>47</v>
      </c>
      <c r="T5409" s="32"/>
      <c r="U5409" s="32"/>
      <c r="V5409" s="32">
        <v>2</v>
      </c>
      <c r="W5409" s="32"/>
      <c r="X5409" s="32"/>
      <c r="Y5409" s="32"/>
      <c r="Z5409" s="32"/>
      <c r="AA5409" s="32" t="s">
        <v>54</v>
      </c>
      <c r="AB5409" s="32" t="s">
        <v>1928</v>
      </c>
      <c r="AC5409" s="32"/>
      <c r="AD5409" s="32" t="s">
        <v>2993</v>
      </c>
      <c r="AE5409" s="32" t="s">
        <v>101</v>
      </c>
      <c r="AF5409" s="32"/>
      <c r="AG5409" s="32"/>
      <c r="AH5409" s="32" t="s">
        <v>103</v>
      </c>
      <c r="AI5409" s="32" t="s">
        <v>1929</v>
      </c>
      <c r="AJ5409" s="32"/>
      <c r="AK5409" s="32" t="s">
        <v>66</v>
      </c>
      <c r="AL5409" s="32" t="s">
        <v>4925</v>
      </c>
      <c r="AN5409" s="33" t="s">
        <v>2998</v>
      </c>
    </row>
    <row r="5410" spans="12:40" hidden="1">
      <c r="L5410" s="32">
        <v>26540</v>
      </c>
      <c r="M5410" s="32" t="s">
        <v>1935</v>
      </c>
      <c r="N5410" s="32" t="s">
        <v>6672</v>
      </c>
      <c r="O5410" s="32" t="s">
        <v>6611</v>
      </c>
      <c r="P5410" s="32">
        <v>1957</v>
      </c>
      <c r="Q5410" s="32" t="s">
        <v>1938</v>
      </c>
      <c r="R5410" s="32">
        <v>185</v>
      </c>
      <c r="S5410" s="32">
        <v>47</v>
      </c>
      <c r="T5410" s="32"/>
      <c r="U5410" s="32"/>
      <c r="V5410" s="32">
        <v>2</v>
      </c>
      <c r="W5410" s="32"/>
      <c r="X5410" s="32"/>
      <c r="Y5410" s="32"/>
      <c r="Z5410" s="32"/>
      <c r="AA5410" s="32" t="s">
        <v>54</v>
      </c>
      <c r="AB5410" s="32" t="s">
        <v>1928</v>
      </c>
      <c r="AC5410" s="32"/>
      <c r="AD5410" s="32" t="s">
        <v>2993</v>
      </c>
      <c r="AE5410" s="32" t="s">
        <v>101</v>
      </c>
      <c r="AF5410" s="32"/>
      <c r="AG5410" s="32"/>
      <c r="AH5410" s="32" t="s">
        <v>103</v>
      </c>
      <c r="AI5410" s="32" t="s">
        <v>1929</v>
      </c>
      <c r="AJ5410" s="32"/>
      <c r="AK5410" s="32" t="s">
        <v>66</v>
      </c>
      <c r="AL5410" s="32" t="s">
        <v>4925</v>
      </c>
      <c r="AN5410" s="33" t="s">
        <v>2998</v>
      </c>
    </row>
    <row r="5411" spans="12:40" hidden="1">
      <c r="L5411" s="32">
        <v>26717</v>
      </c>
      <c r="M5411" s="32" t="s">
        <v>1935</v>
      </c>
      <c r="N5411" s="32" t="s">
        <v>6673</v>
      </c>
      <c r="O5411" s="32" t="s">
        <v>6611</v>
      </c>
      <c r="P5411" s="32">
        <v>1957</v>
      </c>
      <c r="Q5411" s="32" t="s">
        <v>1938</v>
      </c>
      <c r="R5411" s="32">
        <v>185</v>
      </c>
      <c r="S5411" s="32">
        <v>47</v>
      </c>
      <c r="T5411" s="32"/>
      <c r="U5411" s="32"/>
      <c r="V5411" s="32">
        <v>2</v>
      </c>
      <c r="W5411" s="32"/>
      <c r="X5411" s="32"/>
      <c r="Y5411" s="32"/>
      <c r="Z5411" s="32"/>
      <c r="AA5411" s="32" t="s">
        <v>163</v>
      </c>
      <c r="AB5411" s="32" t="s">
        <v>1928</v>
      </c>
      <c r="AC5411" s="32"/>
      <c r="AD5411" s="32"/>
      <c r="AE5411" s="32" t="s">
        <v>101</v>
      </c>
      <c r="AF5411" s="32"/>
      <c r="AG5411" s="32"/>
      <c r="AH5411" s="32"/>
      <c r="AI5411" s="32" t="s">
        <v>1929</v>
      </c>
      <c r="AJ5411" s="32"/>
      <c r="AK5411" s="34" t="s">
        <v>46</v>
      </c>
      <c r="AL5411" s="34"/>
      <c r="AN5411" s="33" t="s">
        <v>2998</v>
      </c>
    </row>
    <row r="5412" spans="12:40" hidden="1">
      <c r="L5412" s="32">
        <v>26718</v>
      </c>
      <c r="M5412" s="32" t="s">
        <v>1935</v>
      </c>
      <c r="N5412" s="32" t="s">
        <v>6674</v>
      </c>
      <c r="O5412" s="32" t="s">
        <v>6611</v>
      </c>
      <c r="P5412" s="32">
        <v>1957</v>
      </c>
      <c r="Q5412" s="32" t="s">
        <v>1938</v>
      </c>
      <c r="R5412" s="32">
        <v>185</v>
      </c>
      <c r="S5412" s="32">
        <v>47</v>
      </c>
      <c r="T5412" s="32"/>
      <c r="U5412" s="32"/>
      <c r="V5412" s="32">
        <v>2</v>
      </c>
      <c r="W5412" s="32"/>
      <c r="X5412" s="32"/>
      <c r="Y5412" s="32"/>
      <c r="Z5412" s="32"/>
      <c r="AA5412" s="32" t="s">
        <v>163</v>
      </c>
      <c r="AB5412" s="32" t="s">
        <v>1928</v>
      </c>
      <c r="AC5412" s="32"/>
      <c r="AD5412" s="32"/>
      <c r="AE5412" s="32" t="s">
        <v>101</v>
      </c>
      <c r="AF5412" s="32"/>
      <c r="AG5412" s="32"/>
      <c r="AH5412" s="32"/>
      <c r="AI5412" s="32" t="s">
        <v>1929</v>
      </c>
      <c r="AJ5412" s="32"/>
      <c r="AK5412" s="34" t="s">
        <v>46</v>
      </c>
      <c r="AL5412" s="34"/>
      <c r="AN5412" s="33" t="s">
        <v>2998</v>
      </c>
    </row>
    <row r="5413" spans="12:40" hidden="1">
      <c r="L5413" s="32">
        <v>26719</v>
      </c>
      <c r="M5413" s="32" t="s">
        <v>1935</v>
      </c>
      <c r="N5413" s="32" t="s">
        <v>6675</v>
      </c>
      <c r="O5413" s="32" t="s">
        <v>6611</v>
      </c>
      <c r="P5413" s="32">
        <v>1957</v>
      </c>
      <c r="Q5413" s="32" t="s">
        <v>1938</v>
      </c>
      <c r="R5413" s="32">
        <v>185</v>
      </c>
      <c r="S5413" s="32">
        <v>47</v>
      </c>
      <c r="T5413" s="32"/>
      <c r="U5413" s="32"/>
      <c r="V5413" s="32">
        <v>2</v>
      </c>
      <c r="W5413" s="32"/>
      <c r="X5413" s="32"/>
      <c r="Y5413" s="32"/>
      <c r="Z5413" s="32"/>
      <c r="AA5413" s="32" t="s">
        <v>163</v>
      </c>
      <c r="AB5413" s="32" t="s">
        <v>1928</v>
      </c>
      <c r="AC5413" s="32"/>
      <c r="AD5413" s="32"/>
      <c r="AE5413" s="32" t="s">
        <v>101</v>
      </c>
      <c r="AF5413" s="32"/>
      <c r="AG5413" s="32"/>
      <c r="AH5413" s="32"/>
      <c r="AI5413" s="32" t="s">
        <v>1929</v>
      </c>
      <c r="AJ5413" s="32"/>
      <c r="AK5413" s="34" t="s">
        <v>46</v>
      </c>
      <c r="AL5413" s="34"/>
      <c r="AN5413" s="33" t="s">
        <v>2998</v>
      </c>
    </row>
    <row r="5414" spans="12:40" hidden="1">
      <c r="L5414" s="32">
        <v>26720</v>
      </c>
      <c r="M5414" s="32" t="s">
        <v>1935</v>
      </c>
      <c r="N5414" s="32" t="s">
        <v>6676</v>
      </c>
      <c r="O5414" s="32" t="s">
        <v>6611</v>
      </c>
      <c r="P5414" s="32">
        <v>1957</v>
      </c>
      <c r="Q5414" s="32" t="s">
        <v>1938</v>
      </c>
      <c r="R5414" s="32">
        <v>185</v>
      </c>
      <c r="S5414" s="32">
        <v>47</v>
      </c>
      <c r="T5414" s="32"/>
      <c r="U5414" s="32"/>
      <c r="V5414" s="32">
        <v>2</v>
      </c>
      <c r="W5414" s="32"/>
      <c r="X5414" s="32"/>
      <c r="Y5414" s="32"/>
      <c r="Z5414" s="32"/>
      <c r="AA5414" s="32" t="s">
        <v>163</v>
      </c>
      <c r="AB5414" s="32" t="s">
        <v>1928</v>
      </c>
      <c r="AC5414" s="32"/>
      <c r="AD5414" s="32"/>
      <c r="AE5414" s="32" t="s">
        <v>101</v>
      </c>
      <c r="AF5414" s="32"/>
      <c r="AG5414" s="32"/>
      <c r="AH5414" s="32"/>
      <c r="AI5414" s="32" t="s">
        <v>1929</v>
      </c>
      <c r="AJ5414" s="32"/>
      <c r="AK5414" s="34" t="s">
        <v>46</v>
      </c>
      <c r="AL5414" s="34"/>
      <c r="AN5414" s="33" t="s">
        <v>2998</v>
      </c>
    </row>
    <row r="5415" spans="12:40" hidden="1">
      <c r="L5415" s="32">
        <v>26721</v>
      </c>
      <c r="M5415" s="32" t="s">
        <v>1935</v>
      </c>
      <c r="N5415" s="32" t="s">
        <v>6677</v>
      </c>
      <c r="O5415" s="32" t="s">
        <v>6611</v>
      </c>
      <c r="P5415" s="32">
        <v>1957</v>
      </c>
      <c r="Q5415" s="32" t="s">
        <v>1938</v>
      </c>
      <c r="R5415" s="32">
        <v>185</v>
      </c>
      <c r="S5415" s="32">
        <v>47</v>
      </c>
      <c r="T5415" s="32"/>
      <c r="U5415" s="32"/>
      <c r="V5415" s="32">
        <v>2</v>
      </c>
      <c r="W5415" s="32"/>
      <c r="X5415" s="32"/>
      <c r="Y5415" s="32"/>
      <c r="Z5415" s="32"/>
      <c r="AA5415" s="32" t="s">
        <v>163</v>
      </c>
      <c r="AB5415" s="32" t="s">
        <v>1928</v>
      </c>
      <c r="AC5415" s="32"/>
      <c r="AD5415" s="32"/>
      <c r="AE5415" s="32" t="s">
        <v>101</v>
      </c>
      <c r="AF5415" s="32"/>
      <c r="AG5415" s="32"/>
      <c r="AH5415" s="32"/>
      <c r="AI5415" s="32" t="s">
        <v>1929</v>
      </c>
      <c r="AJ5415" s="32"/>
      <c r="AK5415" s="34" t="s">
        <v>46</v>
      </c>
      <c r="AL5415" s="34"/>
      <c r="AN5415" s="33" t="s">
        <v>2998</v>
      </c>
    </row>
    <row r="5416" spans="12:40" hidden="1">
      <c r="L5416" s="32">
        <v>26759</v>
      </c>
      <c r="M5416" s="32" t="s">
        <v>1935</v>
      </c>
      <c r="N5416" s="32" t="s">
        <v>6678</v>
      </c>
      <c r="O5416" s="32" t="s">
        <v>6611</v>
      </c>
      <c r="P5416" s="32">
        <v>1957</v>
      </c>
      <c r="Q5416" s="32" t="s">
        <v>1938</v>
      </c>
      <c r="R5416" s="32">
        <v>185</v>
      </c>
      <c r="S5416" s="32">
        <v>47</v>
      </c>
      <c r="T5416" s="32"/>
      <c r="U5416" s="32"/>
      <c r="V5416" s="32">
        <v>2</v>
      </c>
      <c r="W5416" s="32"/>
      <c r="X5416" s="32"/>
      <c r="Y5416" s="32"/>
      <c r="Z5416" s="32"/>
      <c r="AA5416" s="32" t="s">
        <v>163</v>
      </c>
      <c r="AB5416" s="32" t="s">
        <v>1928</v>
      </c>
      <c r="AC5416" s="32"/>
      <c r="AD5416" s="32"/>
      <c r="AE5416" s="32" t="s">
        <v>101</v>
      </c>
      <c r="AF5416" s="32"/>
      <c r="AG5416" s="32"/>
      <c r="AH5416" s="32"/>
      <c r="AI5416" s="32" t="s">
        <v>1929</v>
      </c>
      <c r="AJ5416" s="32"/>
      <c r="AK5416" s="34" t="s">
        <v>46</v>
      </c>
      <c r="AL5416" s="34"/>
      <c r="AN5416" s="33" t="s">
        <v>2998</v>
      </c>
    </row>
    <row r="5417" spans="12:40" hidden="1">
      <c r="L5417" s="32">
        <v>219319</v>
      </c>
      <c r="M5417" s="32" t="s">
        <v>1935</v>
      </c>
      <c r="N5417" s="32" t="s">
        <v>6679</v>
      </c>
      <c r="O5417" s="32" t="s">
        <v>6611</v>
      </c>
      <c r="P5417" s="32">
        <v>1957</v>
      </c>
      <c r="Q5417" s="32" t="s">
        <v>1938</v>
      </c>
      <c r="R5417" s="32">
        <v>185</v>
      </c>
      <c r="S5417" s="32">
        <v>47</v>
      </c>
      <c r="T5417" s="32"/>
      <c r="U5417" s="32"/>
      <c r="V5417" s="32">
        <v>3</v>
      </c>
      <c r="W5417" s="32"/>
      <c r="X5417" s="32"/>
      <c r="Y5417" s="32"/>
      <c r="Z5417" s="32"/>
      <c r="AA5417" s="32" t="s">
        <v>54</v>
      </c>
      <c r="AB5417" s="32" t="s">
        <v>1928</v>
      </c>
      <c r="AC5417" s="32"/>
      <c r="AD5417" s="32" t="s">
        <v>2993</v>
      </c>
      <c r="AE5417" s="32" t="s">
        <v>101</v>
      </c>
      <c r="AF5417" s="32"/>
      <c r="AG5417" s="32"/>
      <c r="AH5417" s="32" t="s">
        <v>103</v>
      </c>
      <c r="AI5417" s="32" t="s">
        <v>1929</v>
      </c>
      <c r="AJ5417" s="32"/>
      <c r="AK5417" s="32" t="s">
        <v>66</v>
      </c>
      <c r="AL5417" s="32" t="s">
        <v>4925</v>
      </c>
      <c r="AN5417" s="33" t="s">
        <v>2998</v>
      </c>
    </row>
    <row r="5418" spans="12:40" hidden="1">
      <c r="L5418" s="32">
        <v>219320</v>
      </c>
      <c r="M5418" s="32" t="s">
        <v>1935</v>
      </c>
      <c r="N5418" s="32" t="s">
        <v>6680</v>
      </c>
      <c r="O5418" s="32" t="s">
        <v>6611</v>
      </c>
      <c r="P5418" s="32">
        <v>1957</v>
      </c>
      <c r="Q5418" s="32" t="s">
        <v>1938</v>
      </c>
      <c r="R5418" s="32">
        <v>185</v>
      </c>
      <c r="S5418" s="32">
        <v>47</v>
      </c>
      <c r="T5418" s="32"/>
      <c r="U5418" s="32"/>
      <c r="V5418" s="32">
        <v>3</v>
      </c>
      <c r="W5418" s="32"/>
      <c r="X5418" s="32"/>
      <c r="Y5418" s="32"/>
      <c r="Z5418" s="32"/>
      <c r="AA5418" s="32" t="s">
        <v>54</v>
      </c>
      <c r="AB5418" s="32" t="s">
        <v>1928</v>
      </c>
      <c r="AC5418" s="32"/>
      <c r="AD5418" s="32" t="s">
        <v>2993</v>
      </c>
      <c r="AE5418" s="32" t="s">
        <v>101</v>
      </c>
      <c r="AF5418" s="32"/>
      <c r="AG5418" s="32"/>
      <c r="AH5418" s="32" t="s">
        <v>103</v>
      </c>
      <c r="AI5418" s="32" t="s">
        <v>1929</v>
      </c>
      <c r="AJ5418" s="32"/>
      <c r="AK5418" s="32" t="s">
        <v>66</v>
      </c>
      <c r="AL5418" s="32" t="s">
        <v>4925</v>
      </c>
      <c r="AN5418" s="33" t="s">
        <v>2998</v>
      </c>
    </row>
    <row r="5419" spans="12:40" hidden="1">
      <c r="L5419" s="32">
        <v>26722</v>
      </c>
      <c r="M5419" s="32" t="s">
        <v>1935</v>
      </c>
      <c r="N5419" s="32" t="s">
        <v>6681</v>
      </c>
      <c r="O5419" s="32" t="s">
        <v>6611</v>
      </c>
      <c r="P5419" s="32">
        <v>1957</v>
      </c>
      <c r="Q5419" s="32" t="s">
        <v>1938</v>
      </c>
      <c r="R5419" s="32">
        <v>185</v>
      </c>
      <c r="S5419" s="32">
        <v>47</v>
      </c>
      <c r="T5419" s="32"/>
      <c r="U5419" s="32"/>
      <c r="V5419" s="32">
        <v>3</v>
      </c>
      <c r="W5419" s="32"/>
      <c r="X5419" s="32"/>
      <c r="Y5419" s="32"/>
      <c r="Z5419" s="32"/>
      <c r="AA5419" s="32" t="s">
        <v>163</v>
      </c>
      <c r="AB5419" s="32" t="s">
        <v>1928</v>
      </c>
      <c r="AC5419" s="32"/>
      <c r="AD5419" s="32"/>
      <c r="AE5419" s="32" t="s">
        <v>101</v>
      </c>
      <c r="AF5419" s="32"/>
      <c r="AG5419" s="32"/>
      <c r="AH5419" s="32"/>
      <c r="AI5419" s="32" t="s">
        <v>1929</v>
      </c>
      <c r="AJ5419" s="32"/>
      <c r="AK5419" s="34" t="s">
        <v>46</v>
      </c>
      <c r="AL5419" s="34"/>
      <c r="AN5419" s="33" t="s">
        <v>2998</v>
      </c>
    </row>
    <row r="5420" spans="12:40" hidden="1">
      <c r="L5420" s="32">
        <v>26723</v>
      </c>
      <c r="M5420" s="32" t="s">
        <v>1935</v>
      </c>
      <c r="N5420" s="32" t="s">
        <v>6682</v>
      </c>
      <c r="O5420" s="32" t="s">
        <v>6611</v>
      </c>
      <c r="P5420" s="32">
        <v>1957</v>
      </c>
      <c r="Q5420" s="32" t="s">
        <v>1938</v>
      </c>
      <c r="R5420" s="32">
        <v>185</v>
      </c>
      <c r="S5420" s="32">
        <v>47</v>
      </c>
      <c r="T5420" s="32"/>
      <c r="U5420" s="32"/>
      <c r="V5420" s="32">
        <v>3</v>
      </c>
      <c r="W5420" s="32"/>
      <c r="X5420" s="32"/>
      <c r="Y5420" s="32"/>
      <c r="Z5420" s="32"/>
      <c r="AA5420" s="32" t="s">
        <v>163</v>
      </c>
      <c r="AB5420" s="32" t="s">
        <v>1928</v>
      </c>
      <c r="AC5420" s="32"/>
      <c r="AD5420" s="32"/>
      <c r="AE5420" s="32" t="s">
        <v>101</v>
      </c>
      <c r="AF5420" s="32"/>
      <c r="AG5420" s="32"/>
      <c r="AH5420" s="32"/>
      <c r="AI5420" s="32" t="s">
        <v>1929</v>
      </c>
      <c r="AJ5420" s="32"/>
      <c r="AK5420" s="34" t="s">
        <v>46</v>
      </c>
      <c r="AL5420" s="34"/>
      <c r="AN5420" s="33" t="s">
        <v>2998</v>
      </c>
    </row>
    <row r="5421" spans="12:40" hidden="1">
      <c r="L5421" s="32">
        <v>26724</v>
      </c>
      <c r="M5421" s="32" t="s">
        <v>1935</v>
      </c>
      <c r="N5421" s="32" t="s">
        <v>6683</v>
      </c>
      <c r="O5421" s="32" t="s">
        <v>6611</v>
      </c>
      <c r="P5421" s="32">
        <v>1957</v>
      </c>
      <c r="Q5421" s="32" t="s">
        <v>1938</v>
      </c>
      <c r="R5421" s="32">
        <v>185</v>
      </c>
      <c r="S5421" s="32">
        <v>47</v>
      </c>
      <c r="T5421" s="32"/>
      <c r="U5421" s="32"/>
      <c r="V5421" s="32">
        <v>3</v>
      </c>
      <c r="W5421" s="32"/>
      <c r="X5421" s="32"/>
      <c r="Y5421" s="32"/>
      <c r="Z5421" s="32"/>
      <c r="AA5421" s="32" t="s">
        <v>163</v>
      </c>
      <c r="AB5421" s="32" t="s">
        <v>1928</v>
      </c>
      <c r="AC5421" s="32"/>
      <c r="AD5421" s="32"/>
      <c r="AE5421" s="32" t="s">
        <v>101</v>
      </c>
      <c r="AF5421" s="32"/>
      <c r="AG5421" s="32"/>
      <c r="AH5421" s="32"/>
      <c r="AI5421" s="32" t="s">
        <v>1929</v>
      </c>
      <c r="AJ5421" s="32"/>
      <c r="AK5421" s="34" t="s">
        <v>46</v>
      </c>
      <c r="AL5421" s="34"/>
      <c r="AN5421" s="33" t="s">
        <v>2998</v>
      </c>
    </row>
    <row r="5422" spans="12:40" hidden="1">
      <c r="L5422" s="32">
        <v>219354</v>
      </c>
      <c r="M5422" s="32" t="s">
        <v>1935</v>
      </c>
      <c r="N5422" s="32" t="s">
        <v>6684</v>
      </c>
      <c r="O5422" s="32" t="s">
        <v>6611</v>
      </c>
      <c r="P5422" s="32">
        <v>1957</v>
      </c>
      <c r="Q5422" s="32" t="s">
        <v>1938</v>
      </c>
      <c r="R5422" s="32">
        <v>185</v>
      </c>
      <c r="S5422" s="32">
        <v>54</v>
      </c>
      <c r="T5422" s="32"/>
      <c r="U5422" s="32"/>
      <c r="V5422" s="32"/>
      <c r="W5422" s="32"/>
      <c r="X5422" s="32"/>
      <c r="Y5422" s="32"/>
      <c r="Z5422" s="32"/>
      <c r="AA5422" s="32" t="s">
        <v>54</v>
      </c>
      <c r="AB5422" s="32" t="s">
        <v>2993</v>
      </c>
      <c r="AC5422" s="32"/>
      <c r="AD5422" s="32" t="s">
        <v>147</v>
      </c>
      <c r="AE5422" s="32" t="s">
        <v>101</v>
      </c>
      <c r="AF5422" s="32"/>
      <c r="AG5422" s="32"/>
      <c r="AH5422" s="32" t="s">
        <v>103</v>
      </c>
      <c r="AI5422" s="32" t="s">
        <v>1929</v>
      </c>
      <c r="AJ5422" s="32"/>
      <c r="AK5422" s="32" t="s">
        <v>66</v>
      </c>
      <c r="AL5422" s="32" t="s">
        <v>4925</v>
      </c>
      <c r="AN5422" s="33" t="s">
        <v>2998</v>
      </c>
    </row>
    <row r="5423" spans="12:40" hidden="1">
      <c r="L5423" s="32">
        <v>219363</v>
      </c>
      <c r="M5423" s="32" t="s">
        <v>1935</v>
      </c>
      <c r="N5423" s="32" t="s">
        <v>6685</v>
      </c>
      <c r="O5423" s="32" t="s">
        <v>6611</v>
      </c>
      <c r="P5423" s="32">
        <v>1957</v>
      </c>
      <c r="Q5423" s="32" t="s">
        <v>1938</v>
      </c>
      <c r="R5423" s="32">
        <v>185</v>
      </c>
      <c r="S5423" s="32">
        <v>67</v>
      </c>
      <c r="T5423" s="32"/>
      <c r="U5423" s="32"/>
      <c r="V5423" s="32"/>
      <c r="W5423" s="32"/>
      <c r="X5423" s="32"/>
      <c r="Y5423" s="32"/>
      <c r="Z5423" s="32"/>
      <c r="AA5423" s="32" t="s">
        <v>108</v>
      </c>
      <c r="AB5423" s="32" t="s">
        <v>2993</v>
      </c>
      <c r="AC5423" s="32"/>
      <c r="AD5423" s="32" t="s">
        <v>1928</v>
      </c>
      <c r="AE5423" s="32" t="s">
        <v>101</v>
      </c>
      <c r="AF5423" s="32"/>
      <c r="AG5423" s="32"/>
      <c r="AH5423" s="32" t="s">
        <v>103</v>
      </c>
      <c r="AI5423" s="32" t="s">
        <v>1929</v>
      </c>
      <c r="AJ5423" s="32"/>
      <c r="AK5423" s="32" t="s">
        <v>66</v>
      </c>
      <c r="AL5423" s="32" t="s">
        <v>4925</v>
      </c>
      <c r="AN5423" s="33" t="s">
        <v>2998</v>
      </c>
    </row>
    <row r="5424" spans="12:40" hidden="1">
      <c r="L5424" s="32">
        <v>219364</v>
      </c>
      <c r="M5424" s="32" t="s">
        <v>1935</v>
      </c>
      <c r="N5424" s="32" t="s">
        <v>6686</v>
      </c>
      <c r="O5424" s="32" t="s">
        <v>6611</v>
      </c>
      <c r="P5424" s="32">
        <v>1957</v>
      </c>
      <c r="Q5424" s="32" t="s">
        <v>1938</v>
      </c>
      <c r="R5424" s="32">
        <v>185</v>
      </c>
      <c r="S5424" s="32">
        <v>69</v>
      </c>
      <c r="T5424" s="32"/>
      <c r="U5424" s="32"/>
      <c r="V5424" s="32">
        <v>1</v>
      </c>
      <c r="W5424" s="32"/>
      <c r="X5424" s="32"/>
      <c r="Y5424" s="32"/>
      <c r="Z5424" s="32"/>
      <c r="AA5424" s="32" t="s">
        <v>108</v>
      </c>
      <c r="AB5424" s="32" t="s">
        <v>2993</v>
      </c>
      <c r="AC5424" s="32"/>
      <c r="AD5424" s="32" t="s">
        <v>1928</v>
      </c>
      <c r="AE5424" s="32" t="s">
        <v>101</v>
      </c>
      <c r="AF5424" s="32"/>
      <c r="AG5424" s="32"/>
      <c r="AH5424" s="32" t="s">
        <v>103</v>
      </c>
      <c r="AI5424" s="32" t="s">
        <v>1929</v>
      </c>
      <c r="AJ5424" s="32"/>
      <c r="AK5424" s="32" t="s">
        <v>66</v>
      </c>
      <c r="AL5424" s="32" t="s">
        <v>4925</v>
      </c>
      <c r="AN5424" s="33" t="s">
        <v>2998</v>
      </c>
    </row>
    <row r="5425" spans="12:40" hidden="1">
      <c r="L5425" s="32">
        <v>219365</v>
      </c>
      <c r="M5425" s="32" t="s">
        <v>1935</v>
      </c>
      <c r="N5425" s="32" t="s">
        <v>6687</v>
      </c>
      <c r="O5425" s="32" t="s">
        <v>6611</v>
      </c>
      <c r="P5425" s="32">
        <v>1957</v>
      </c>
      <c r="Q5425" s="32" t="s">
        <v>1938</v>
      </c>
      <c r="R5425" s="32">
        <v>185</v>
      </c>
      <c r="S5425" s="32">
        <v>69</v>
      </c>
      <c r="T5425" s="32"/>
      <c r="U5425" s="32"/>
      <c r="V5425" s="32">
        <v>2</v>
      </c>
      <c r="W5425" s="32"/>
      <c r="X5425" s="32"/>
      <c r="Y5425" s="32"/>
      <c r="Z5425" s="32"/>
      <c r="AA5425" s="32" t="s">
        <v>108</v>
      </c>
      <c r="AB5425" s="32" t="s">
        <v>2993</v>
      </c>
      <c r="AC5425" s="32"/>
      <c r="AD5425" s="32" t="s">
        <v>1928</v>
      </c>
      <c r="AE5425" s="32" t="s">
        <v>101</v>
      </c>
      <c r="AF5425" s="32"/>
      <c r="AG5425" s="32"/>
      <c r="AH5425" s="32" t="s">
        <v>103</v>
      </c>
      <c r="AI5425" s="32" t="s">
        <v>1929</v>
      </c>
      <c r="AJ5425" s="32"/>
      <c r="AK5425" s="32" t="s">
        <v>66</v>
      </c>
      <c r="AL5425" s="32" t="s">
        <v>4925</v>
      </c>
      <c r="AN5425" s="33" t="s">
        <v>2998</v>
      </c>
    </row>
    <row r="5426" spans="12:40" hidden="1">
      <c r="L5426" s="32">
        <v>219366</v>
      </c>
      <c r="M5426" s="32" t="s">
        <v>1935</v>
      </c>
      <c r="N5426" s="32" t="s">
        <v>6688</v>
      </c>
      <c r="O5426" s="32" t="s">
        <v>6611</v>
      </c>
      <c r="P5426" s="32">
        <v>1957</v>
      </c>
      <c r="Q5426" s="32" t="s">
        <v>1938</v>
      </c>
      <c r="R5426" s="32">
        <v>185</v>
      </c>
      <c r="S5426" s="32">
        <v>69</v>
      </c>
      <c r="T5426" s="32"/>
      <c r="U5426" s="32"/>
      <c r="V5426" s="32">
        <v>3</v>
      </c>
      <c r="W5426" s="32"/>
      <c r="X5426" s="32"/>
      <c r="Y5426" s="32"/>
      <c r="Z5426" s="32"/>
      <c r="AA5426" s="32" t="s">
        <v>108</v>
      </c>
      <c r="AB5426" s="32" t="s">
        <v>2993</v>
      </c>
      <c r="AC5426" s="32"/>
      <c r="AD5426" s="32" t="s">
        <v>1928</v>
      </c>
      <c r="AE5426" s="32" t="s">
        <v>101</v>
      </c>
      <c r="AF5426" s="32"/>
      <c r="AG5426" s="32"/>
      <c r="AH5426" s="32" t="s">
        <v>103</v>
      </c>
      <c r="AI5426" s="32" t="s">
        <v>1929</v>
      </c>
      <c r="AJ5426" s="32"/>
      <c r="AK5426" s="32" t="s">
        <v>66</v>
      </c>
      <c r="AL5426" s="32" t="s">
        <v>4925</v>
      </c>
      <c r="AN5426" s="33" t="s">
        <v>2998</v>
      </c>
    </row>
    <row r="5427" spans="12:40" hidden="1">
      <c r="L5427" s="32">
        <v>219367</v>
      </c>
      <c r="M5427" s="32" t="s">
        <v>1935</v>
      </c>
      <c r="N5427" s="32" t="s">
        <v>6689</v>
      </c>
      <c r="O5427" s="32" t="s">
        <v>6611</v>
      </c>
      <c r="P5427" s="32">
        <v>1957</v>
      </c>
      <c r="Q5427" s="32" t="s">
        <v>1938</v>
      </c>
      <c r="R5427" s="32">
        <v>185</v>
      </c>
      <c r="S5427" s="32">
        <v>69</v>
      </c>
      <c r="T5427" s="32"/>
      <c r="U5427" s="32"/>
      <c r="V5427" s="32">
        <v>4</v>
      </c>
      <c r="W5427" s="32"/>
      <c r="X5427" s="32"/>
      <c r="Y5427" s="32"/>
      <c r="Z5427" s="32" t="s">
        <v>6690</v>
      </c>
      <c r="AA5427" s="32" t="s">
        <v>108</v>
      </c>
      <c r="AB5427" s="32" t="s">
        <v>2993</v>
      </c>
      <c r="AC5427" s="32"/>
      <c r="AD5427" s="32" t="s">
        <v>1928</v>
      </c>
      <c r="AE5427" s="32" t="s">
        <v>101</v>
      </c>
      <c r="AF5427" s="32"/>
      <c r="AG5427" s="32"/>
      <c r="AH5427" s="32" t="s">
        <v>103</v>
      </c>
      <c r="AI5427" s="32" t="s">
        <v>1929</v>
      </c>
      <c r="AJ5427" s="32"/>
      <c r="AK5427" s="32" t="s">
        <v>66</v>
      </c>
      <c r="AL5427" s="32" t="s">
        <v>4925</v>
      </c>
      <c r="AN5427" s="33" t="s">
        <v>2998</v>
      </c>
    </row>
    <row r="5428" spans="12:40" hidden="1">
      <c r="L5428" s="32">
        <v>219321</v>
      </c>
      <c r="M5428" s="32" t="s">
        <v>1935</v>
      </c>
      <c r="N5428" s="32" t="s">
        <v>6691</v>
      </c>
      <c r="O5428" s="32" t="s">
        <v>6611</v>
      </c>
      <c r="P5428" s="32">
        <v>1957</v>
      </c>
      <c r="Q5428" s="32" t="s">
        <v>1938</v>
      </c>
      <c r="R5428" s="32">
        <v>185</v>
      </c>
      <c r="S5428" s="32">
        <v>71</v>
      </c>
      <c r="T5428" s="32"/>
      <c r="U5428" s="32"/>
      <c r="V5428" s="32"/>
      <c r="W5428" s="32"/>
      <c r="X5428" s="32"/>
      <c r="Y5428" s="32"/>
      <c r="Z5428" s="32" t="s">
        <v>6692</v>
      </c>
      <c r="AA5428" s="32" t="s">
        <v>54</v>
      </c>
      <c r="AB5428" s="32" t="s">
        <v>1928</v>
      </c>
      <c r="AC5428" s="32"/>
      <c r="AD5428" s="32" t="s">
        <v>2993</v>
      </c>
      <c r="AE5428" s="32" t="s">
        <v>101</v>
      </c>
      <c r="AF5428" s="32" t="s">
        <v>6693</v>
      </c>
      <c r="AG5428" s="32"/>
      <c r="AH5428" s="32" t="s">
        <v>103</v>
      </c>
      <c r="AI5428" s="32" t="s">
        <v>1929</v>
      </c>
      <c r="AJ5428" s="32"/>
      <c r="AK5428" s="32" t="s">
        <v>66</v>
      </c>
      <c r="AL5428" s="32" t="s">
        <v>4925</v>
      </c>
      <c r="AN5428" s="33" t="s">
        <v>2998</v>
      </c>
    </row>
    <row r="5429" spans="12:40" hidden="1">
      <c r="L5429" s="32">
        <v>219368</v>
      </c>
      <c r="M5429" s="32" t="s">
        <v>1935</v>
      </c>
      <c r="N5429" s="32" t="s">
        <v>6694</v>
      </c>
      <c r="O5429" s="32" t="s">
        <v>6611</v>
      </c>
      <c r="P5429" s="32">
        <v>1957</v>
      </c>
      <c r="Q5429" s="32" t="s">
        <v>1938</v>
      </c>
      <c r="R5429" s="32">
        <v>185</v>
      </c>
      <c r="S5429" s="32">
        <v>71</v>
      </c>
      <c r="T5429" s="32"/>
      <c r="U5429" s="32"/>
      <c r="V5429" s="32"/>
      <c r="W5429" s="32"/>
      <c r="X5429" s="32"/>
      <c r="Y5429" s="32"/>
      <c r="Z5429" s="32" t="s">
        <v>6695</v>
      </c>
      <c r="AA5429" s="32" t="s">
        <v>54</v>
      </c>
      <c r="AB5429" s="32" t="s">
        <v>1928</v>
      </c>
      <c r="AC5429" s="32"/>
      <c r="AD5429" s="32" t="s">
        <v>2993</v>
      </c>
      <c r="AE5429" s="32" t="s">
        <v>101</v>
      </c>
      <c r="AF5429" s="32" t="s">
        <v>6693</v>
      </c>
      <c r="AG5429" s="32"/>
      <c r="AH5429" s="32" t="s">
        <v>103</v>
      </c>
      <c r="AI5429" s="32" t="s">
        <v>1929</v>
      </c>
      <c r="AJ5429" s="32"/>
      <c r="AK5429" s="32" t="s">
        <v>66</v>
      </c>
      <c r="AL5429" s="32" t="s">
        <v>4925</v>
      </c>
      <c r="AN5429" s="33" t="s">
        <v>2998</v>
      </c>
    </row>
    <row r="5430" spans="12:40" hidden="1">
      <c r="L5430" s="32">
        <v>219369</v>
      </c>
      <c r="M5430" s="32" t="s">
        <v>1935</v>
      </c>
      <c r="N5430" s="32" t="s">
        <v>6696</v>
      </c>
      <c r="O5430" s="32" t="s">
        <v>6611</v>
      </c>
      <c r="P5430" s="32">
        <v>1957</v>
      </c>
      <c r="Q5430" s="32" t="s">
        <v>1938</v>
      </c>
      <c r="R5430" s="32">
        <v>185</v>
      </c>
      <c r="S5430" s="32">
        <v>71</v>
      </c>
      <c r="T5430" s="32"/>
      <c r="U5430" s="32"/>
      <c r="V5430" s="32"/>
      <c r="W5430" s="32"/>
      <c r="X5430" s="32"/>
      <c r="Y5430" s="32"/>
      <c r="Z5430" s="32" t="s">
        <v>6697</v>
      </c>
      <c r="AA5430" s="32" t="s">
        <v>54</v>
      </c>
      <c r="AB5430" s="32" t="s">
        <v>1928</v>
      </c>
      <c r="AC5430" s="32"/>
      <c r="AD5430" s="32" t="s">
        <v>2993</v>
      </c>
      <c r="AE5430" s="32" t="s">
        <v>101</v>
      </c>
      <c r="AF5430" s="32" t="s">
        <v>6693</v>
      </c>
      <c r="AG5430" s="32"/>
      <c r="AH5430" s="32" t="s">
        <v>103</v>
      </c>
      <c r="AI5430" s="32" t="s">
        <v>1929</v>
      </c>
      <c r="AJ5430" s="32"/>
      <c r="AK5430" s="32" t="s">
        <v>66</v>
      </c>
      <c r="AL5430" s="32" t="s">
        <v>4925</v>
      </c>
      <c r="AN5430" s="33" t="s">
        <v>2998</v>
      </c>
    </row>
    <row r="5431" spans="12:40" hidden="1">
      <c r="L5431" s="32">
        <v>219370</v>
      </c>
      <c r="M5431" s="32" t="s">
        <v>1935</v>
      </c>
      <c r="N5431" s="32" t="s">
        <v>6698</v>
      </c>
      <c r="O5431" s="32" t="s">
        <v>6611</v>
      </c>
      <c r="P5431" s="32">
        <v>1957</v>
      </c>
      <c r="Q5431" s="32" t="s">
        <v>1938</v>
      </c>
      <c r="R5431" s="32">
        <v>185</v>
      </c>
      <c r="S5431" s="32">
        <v>71</v>
      </c>
      <c r="T5431" s="32"/>
      <c r="U5431" s="32"/>
      <c r="V5431" s="32"/>
      <c r="W5431" s="32"/>
      <c r="X5431" s="32"/>
      <c r="Y5431" s="32"/>
      <c r="Z5431" s="32" t="s">
        <v>6699</v>
      </c>
      <c r="AA5431" s="32" t="s">
        <v>45</v>
      </c>
      <c r="AB5431" s="32" t="s">
        <v>2993</v>
      </c>
      <c r="AC5431" s="32"/>
      <c r="AD5431" s="32" t="s">
        <v>1928</v>
      </c>
      <c r="AE5431" s="32" t="s">
        <v>101</v>
      </c>
      <c r="AF5431" s="32"/>
      <c r="AG5431" s="32"/>
      <c r="AH5431" s="32" t="s">
        <v>103</v>
      </c>
      <c r="AI5431" s="32" t="s">
        <v>1929</v>
      </c>
      <c r="AJ5431" s="32"/>
      <c r="AK5431" s="32" t="s">
        <v>66</v>
      </c>
      <c r="AL5431" s="32" t="s">
        <v>4925</v>
      </c>
      <c r="AN5431" s="33" t="s">
        <v>2998</v>
      </c>
    </row>
    <row r="5432" spans="12:40" hidden="1">
      <c r="L5432" s="32">
        <v>219371</v>
      </c>
      <c r="M5432" s="32" t="s">
        <v>1935</v>
      </c>
      <c r="N5432" s="32" t="s">
        <v>6700</v>
      </c>
      <c r="O5432" s="32" t="s">
        <v>6611</v>
      </c>
      <c r="P5432" s="32">
        <v>1957</v>
      </c>
      <c r="Q5432" s="32" t="s">
        <v>1938</v>
      </c>
      <c r="R5432" s="32">
        <v>185</v>
      </c>
      <c r="S5432" s="32">
        <v>92</v>
      </c>
      <c r="T5432" s="32"/>
      <c r="U5432" s="32"/>
      <c r="V5432" s="32"/>
      <c r="W5432" s="32"/>
      <c r="X5432" s="32"/>
      <c r="Y5432" s="32"/>
      <c r="Z5432" s="32"/>
      <c r="AA5432" s="32" t="s">
        <v>108</v>
      </c>
      <c r="AB5432" s="32" t="s">
        <v>2993</v>
      </c>
      <c r="AC5432" s="32"/>
      <c r="AD5432" s="32" t="s">
        <v>1928</v>
      </c>
      <c r="AE5432" s="32" t="s">
        <v>101</v>
      </c>
      <c r="AF5432" s="32"/>
      <c r="AG5432" s="32"/>
      <c r="AH5432" s="32" t="s">
        <v>103</v>
      </c>
      <c r="AI5432" s="32" t="s">
        <v>1929</v>
      </c>
      <c r="AJ5432" s="32"/>
      <c r="AK5432" s="32" t="s">
        <v>66</v>
      </c>
      <c r="AL5432" s="32" t="s">
        <v>4925</v>
      </c>
      <c r="AN5432" s="33" t="s">
        <v>2998</v>
      </c>
    </row>
    <row r="5433" spans="12:40" hidden="1">
      <c r="L5433" s="32">
        <v>219376</v>
      </c>
      <c r="M5433" s="32" t="s">
        <v>1935</v>
      </c>
      <c r="N5433" s="32" t="s">
        <v>6701</v>
      </c>
      <c r="O5433" s="32" t="s">
        <v>6611</v>
      </c>
      <c r="P5433" s="32">
        <v>1957</v>
      </c>
      <c r="Q5433" s="32" t="s">
        <v>1938</v>
      </c>
      <c r="R5433" s="32">
        <v>185</v>
      </c>
      <c r="S5433" s="32">
        <v>93</v>
      </c>
      <c r="T5433" s="32"/>
      <c r="U5433" s="32"/>
      <c r="V5433" s="32">
        <v>2</v>
      </c>
      <c r="W5433" s="32"/>
      <c r="X5433" s="32"/>
      <c r="Y5433" s="32"/>
      <c r="Z5433" s="32"/>
      <c r="AA5433" s="32" t="s">
        <v>108</v>
      </c>
      <c r="AB5433" s="32" t="s">
        <v>2993</v>
      </c>
      <c r="AC5433" s="32"/>
      <c r="AD5433" s="32" t="s">
        <v>1928</v>
      </c>
      <c r="AE5433" s="32" t="s">
        <v>101</v>
      </c>
      <c r="AF5433" s="32"/>
      <c r="AG5433" s="32"/>
      <c r="AH5433" s="32" t="s">
        <v>103</v>
      </c>
      <c r="AI5433" s="32" t="s">
        <v>1929</v>
      </c>
      <c r="AJ5433" s="32"/>
      <c r="AK5433" s="32" t="s">
        <v>66</v>
      </c>
      <c r="AL5433" s="32" t="s">
        <v>4925</v>
      </c>
      <c r="AN5433" s="33" t="s">
        <v>2998</v>
      </c>
    </row>
    <row r="5434" spans="12:40" hidden="1">
      <c r="L5434" s="32">
        <v>219322</v>
      </c>
      <c r="M5434" s="32" t="s">
        <v>1935</v>
      </c>
      <c r="N5434" s="32" t="s">
        <v>6702</v>
      </c>
      <c r="O5434" s="32" t="s">
        <v>6611</v>
      </c>
      <c r="P5434" s="32">
        <v>1957</v>
      </c>
      <c r="Q5434" s="32" t="s">
        <v>1938</v>
      </c>
      <c r="R5434" s="32">
        <v>185</v>
      </c>
      <c r="S5434" s="32">
        <v>95</v>
      </c>
      <c r="T5434" s="32"/>
      <c r="U5434" s="32"/>
      <c r="V5434" s="32">
        <v>4</v>
      </c>
      <c r="W5434" s="32"/>
      <c r="X5434" s="32"/>
      <c r="Y5434" s="32"/>
      <c r="Z5434" s="32"/>
      <c r="AA5434" s="32" t="s">
        <v>54</v>
      </c>
      <c r="AB5434" s="32" t="s">
        <v>1928</v>
      </c>
      <c r="AC5434" s="32"/>
      <c r="AD5434" s="32" t="s">
        <v>2993</v>
      </c>
      <c r="AE5434" s="32" t="s">
        <v>101</v>
      </c>
      <c r="AF5434" s="32"/>
      <c r="AG5434" s="32"/>
      <c r="AH5434" s="32" t="s">
        <v>103</v>
      </c>
      <c r="AI5434" s="32" t="s">
        <v>1929</v>
      </c>
      <c r="AJ5434" s="32"/>
      <c r="AK5434" s="32" t="s">
        <v>66</v>
      </c>
      <c r="AL5434" s="32" t="s">
        <v>4925</v>
      </c>
      <c r="AN5434" s="33" t="s">
        <v>2998</v>
      </c>
    </row>
    <row r="5435" spans="12:40" hidden="1">
      <c r="L5435" s="32">
        <v>219323</v>
      </c>
      <c r="M5435" s="32" t="s">
        <v>1935</v>
      </c>
      <c r="N5435" s="32" t="s">
        <v>6703</v>
      </c>
      <c r="O5435" s="32" t="s">
        <v>6611</v>
      </c>
      <c r="P5435" s="32">
        <v>1957</v>
      </c>
      <c r="Q5435" s="32" t="s">
        <v>1938</v>
      </c>
      <c r="R5435" s="32">
        <v>185</v>
      </c>
      <c r="S5435" s="32">
        <v>95</v>
      </c>
      <c r="T5435" s="32"/>
      <c r="U5435" s="32"/>
      <c r="V5435" s="32">
        <v>7</v>
      </c>
      <c r="W5435" s="32"/>
      <c r="X5435" s="32"/>
      <c r="Y5435" s="32"/>
      <c r="Z5435" s="32"/>
      <c r="AA5435" s="32" t="s">
        <v>54</v>
      </c>
      <c r="AB5435" s="32" t="s">
        <v>1928</v>
      </c>
      <c r="AC5435" s="32"/>
      <c r="AD5435" s="32" t="s">
        <v>2993</v>
      </c>
      <c r="AE5435" s="32" t="s">
        <v>101</v>
      </c>
      <c r="AF5435" s="32"/>
      <c r="AG5435" s="32"/>
      <c r="AH5435" s="32" t="s">
        <v>103</v>
      </c>
      <c r="AI5435" s="32" t="s">
        <v>1929</v>
      </c>
      <c r="AJ5435" s="32"/>
      <c r="AK5435" s="32" t="s">
        <v>66</v>
      </c>
      <c r="AL5435" s="32" t="s">
        <v>4925</v>
      </c>
      <c r="AN5435" s="33" t="s">
        <v>2998</v>
      </c>
    </row>
    <row r="5436" spans="12:40" hidden="1">
      <c r="L5436" s="32">
        <v>219324</v>
      </c>
      <c r="M5436" s="32" t="s">
        <v>1935</v>
      </c>
      <c r="N5436" s="32" t="s">
        <v>6704</v>
      </c>
      <c r="O5436" s="32" t="s">
        <v>6611</v>
      </c>
      <c r="P5436" s="32">
        <v>1957</v>
      </c>
      <c r="Q5436" s="32" t="s">
        <v>1938</v>
      </c>
      <c r="R5436" s="32">
        <v>185</v>
      </c>
      <c r="S5436" s="32">
        <v>96</v>
      </c>
      <c r="T5436" s="32"/>
      <c r="U5436" s="32"/>
      <c r="V5436" s="32">
        <v>5</v>
      </c>
      <c r="W5436" s="32"/>
      <c r="X5436" s="32"/>
      <c r="Y5436" s="32"/>
      <c r="Z5436" s="32"/>
      <c r="AA5436" s="32" t="s">
        <v>54</v>
      </c>
      <c r="AB5436" s="32" t="s">
        <v>1928</v>
      </c>
      <c r="AC5436" s="32"/>
      <c r="AD5436" s="32" t="s">
        <v>2993</v>
      </c>
      <c r="AE5436" s="32" t="s">
        <v>101</v>
      </c>
      <c r="AF5436" s="32"/>
      <c r="AG5436" s="32"/>
      <c r="AH5436" s="32" t="s">
        <v>103</v>
      </c>
      <c r="AI5436" s="32" t="s">
        <v>1929</v>
      </c>
      <c r="AJ5436" s="32"/>
      <c r="AK5436" s="32" t="s">
        <v>66</v>
      </c>
      <c r="AL5436" s="32" t="s">
        <v>4925</v>
      </c>
      <c r="AN5436" s="33" t="s">
        <v>2998</v>
      </c>
    </row>
    <row r="5437" spans="12:40" hidden="1">
      <c r="L5437" s="32">
        <v>219325</v>
      </c>
      <c r="M5437" s="32" t="s">
        <v>1935</v>
      </c>
      <c r="N5437" s="32" t="s">
        <v>6705</v>
      </c>
      <c r="O5437" s="32" t="s">
        <v>6611</v>
      </c>
      <c r="P5437" s="32">
        <v>1957</v>
      </c>
      <c r="Q5437" s="32" t="s">
        <v>1938</v>
      </c>
      <c r="R5437" s="32">
        <v>185</v>
      </c>
      <c r="S5437" s="32">
        <v>96</v>
      </c>
      <c r="T5437" s="32"/>
      <c r="U5437" s="32"/>
      <c r="V5437" s="32">
        <v>8</v>
      </c>
      <c r="W5437" s="32"/>
      <c r="X5437" s="32"/>
      <c r="Y5437" s="32"/>
      <c r="Z5437" s="32"/>
      <c r="AA5437" s="32" t="s">
        <v>54</v>
      </c>
      <c r="AB5437" s="32" t="s">
        <v>1928</v>
      </c>
      <c r="AC5437" s="32"/>
      <c r="AD5437" s="32" t="s">
        <v>2993</v>
      </c>
      <c r="AE5437" s="32" t="s">
        <v>101</v>
      </c>
      <c r="AF5437" s="32" t="s">
        <v>6693</v>
      </c>
      <c r="AG5437" s="32"/>
      <c r="AH5437" s="32" t="s">
        <v>103</v>
      </c>
      <c r="AI5437" s="32" t="s">
        <v>1929</v>
      </c>
      <c r="AJ5437" s="32"/>
      <c r="AK5437" s="32" t="s">
        <v>66</v>
      </c>
      <c r="AL5437" s="32" t="s">
        <v>4925</v>
      </c>
      <c r="AN5437" s="33" t="s">
        <v>2998</v>
      </c>
    </row>
    <row r="5438" spans="12:40" hidden="1">
      <c r="L5438" s="32">
        <v>219326</v>
      </c>
      <c r="M5438" s="32" t="s">
        <v>1935</v>
      </c>
      <c r="N5438" s="32" t="s">
        <v>6706</v>
      </c>
      <c r="O5438" s="32" t="s">
        <v>6611</v>
      </c>
      <c r="P5438" s="32">
        <v>1957</v>
      </c>
      <c r="Q5438" s="32" t="s">
        <v>1938</v>
      </c>
      <c r="R5438" s="32">
        <v>185</v>
      </c>
      <c r="S5438" s="32">
        <v>97</v>
      </c>
      <c r="T5438" s="32"/>
      <c r="U5438" s="32"/>
      <c r="V5438" s="32">
        <v>2</v>
      </c>
      <c r="W5438" s="32"/>
      <c r="X5438" s="32"/>
      <c r="Y5438" s="32"/>
      <c r="Z5438" s="32" t="s">
        <v>6707</v>
      </c>
      <c r="AA5438" s="32" t="s">
        <v>54</v>
      </c>
      <c r="AB5438" s="32" t="s">
        <v>1928</v>
      </c>
      <c r="AC5438" s="32"/>
      <c r="AD5438" s="32" t="s">
        <v>2993</v>
      </c>
      <c r="AE5438" s="32" t="s">
        <v>101</v>
      </c>
      <c r="AF5438" s="32" t="s">
        <v>6693</v>
      </c>
      <c r="AG5438" s="32"/>
      <c r="AH5438" s="32" t="s">
        <v>103</v>
      </c>
      <c r="AI5438" s="32" t="s">
        <v>1929</v>
      </c>
      <c r="AJ5438" s="32"/>
      <c r="AK5438" s="32" t="s">
        <v>66</v>
      </c>
      <c r="AL5438" s="32" t="s">
        <v>4925</v>
      </c>
      <c r="AN5438" s="33" t="s">
        <v>2998</v>
      </c>
    </row>
    <row r="5439" spans="12:40" hidden="1">
      <c r="L5439" s="32">
        <v>219327</v>
      </c>
      <c r="M5439" s="32" t="s">
        <v>1935</v>
      </c>
      <c r="N5439" s="32" t="s">
        <v>6708</v>
      </c>
      <c r="O5439" s="32" t="s">
        <v>6611</v>
      </c>
      <c r="P5439" s="32">
        <v>1957</v>
      </c>
      <c r="Q5439" s="32" t="s">
        <v>1938</v>
      </c>
      <c r="R5439" s="32">
        <v>185</v>
      </c>
      <c r="S5439" s="32">
        <v>97</v>
      </c>
      <c r="T5439" s="32"/>
      <c r="U5439" s="32"/>
      <c r="V5439" s="32">
        <v>2</v>
      </c>
      <c r="W5439" s="32"/>
      <c r="X5439" s="32"/>
      <c r="Y5439" s="32"/>
      <c r="Z5439" s="32" t="s">
        <v>6709</v>
      </c>
      <c r="AA5439" s="32" t="s">
        <v>54</v>
      </c>
      <c r="AB5439" s="32" t="s">
        <v>1928</v>
      </c>
      <c r="AC5439" s="32"/>
      <c r="AD5439" s="32" t="s">
        <v>2993</v>
      </c>
      <c r="AE5439" s="32" t="s">
        <v>101</v>
      </c>
      <c r="AF5439" s="32"/>
      <c r="AG5439" s="32"/>
      <c r="AH5439" s="32" t="s">
        <v>103</v>
      </c>
      <c r="AI5439" s="32" t="s">
        <v>1929</v>
      </c>
      <c r="AJ5439" s="32"/>
      <c r="AK5439" s="32" t="s">
        <v>66</v>
      </c>
      <c r="AL5439" s="32" t="s">
        <v>4925</v>
      </c>
      <c r="AN5439" s="33" t="s">
        <v>2998</v>
      </c>
    </row>
    <row r="5440" spans="12:40" hidden="1">
      <c r="L5440" s="32">
        <v>219328</v>
      </c>
      <c r="M5440" s="32" t="s">
        <v>1935</v>
      </c>
      <c r="N5440" s="32" t="s">
        <v>6710</v>
      </c>
      <c r="O5440" s="32" t="s">
        <v>6611</v>
      </c>
      <c r="P5440" s="32">
        <v>1957</v>
      </c>
      <c r="Q5440" s="32" t="s">
        <v>1938</v>
      </c>
      <c r="R5440" s="32">
        <v>185</v>
      </c>
      <c r="S5440" s="32">
        <v>100</v>
      </c>
      <c r="T5440" s="32">
        <v>14</v>
      </c>
      <c r="U5440" s="32"/>
      <c r="V5440" s="32">
        <v>1</v>
      </c>
      <c r="W5440" s="32"/>
      <c r="X5440" s="32"/>
      <c r="Y5440" s="32"/>
      <c r="Z5440" s="32" t="s">
        <v>6711</v>
      </c>
      <c r="AA5440" s="32" t="s">
        <v>54</v>
      </c>
      <c r="AB5440" s="32" t="s">
        <v>1928</v>
      </c>
      <c r="AC5440" s="32"/>
      <c r="AD5440" s="32" t="s">
        <v>147</v>
      </c>
      <c r="AE5440" s="32" t="s">
        <v>101</v>
      </c>
      <c r="AF5440" s="32"/>
      <c r="AG5440" s="32"/>
      <c r="AH5440" s="32"/>
      <c r="AI5440" s="32" t="s">
        <v>1929</v>
      </c>
      <c r="AJ5440" s="32"/>
      <c r="AK5440" s="34" t="s">
        <v>66</v>
      </c>
      <c r="AL5440" s="32" t="s">
        <v>6712</v>
      </c>
      <c r="AN5440" s="33" t="s">
        <v>2998</v>
      </c>
    </row>
    <row r="5441" spans="1:41" hidden="1">
      <c r="L5441" s="32">
        <v>26708</v>
      </c>
      <c r="M5441" s="32" t="s">
        <v>1935</v>
      </c>
      <c r="N5441" s="32" t="s">
        <v>6713</v>
      </c>
      <c r="O5441" s="32" t="s">
        <v>6611</v>
      </c>
      <c r="P5441" s="32">
        <v>1957</v>
      </c>
      <c r="Q5441" s="32" t="s">
        <v>1938</v>
      </c>
      <c r="R5441" s="32">
        <v>185</v>
      </c>
      <c r="S5441" s="32">
        <v>100</v>
      </c>
      <c r="T5441" s="32">
        <v>12</v>
      </c>
      <c r="U5441" s="32"/>
      <c r="V5441" s="32">
        <v>1</v>
      </c>
      <c r="W5441" s="32"/>
      <c r="X5441" s="32"/>
      <c r="Y5441" s="32"/>
      <c r="Z5441" s="32"/>
      <c r="AA5441" s="32" t="s">
        <v>163</v>
      </c>
      <c r="AB5441" s="32" t="s">
        <v>1928</v>
      </c>
      <c r="AC5441" s="32"/>
      <c r="AD5441" s="32"/>
      <c r="AE5441" s="32" t="s">
        <v>101</v>
      </c>
      <c r="AF5441" s="32"/>
      <c r="AG5441" s="32"/>
      <c r="AH5441" s="32"/>
      <c r="AI5441" s="32" t="s">
        <v>1929</v>
      </c>
      <c r="AJ5441" s="32"/>
      <c r="AK5441" s="34" t="s">
        <v>46</v>
      </c>
      <c r="AL5441" s="34"/>
      <c r="AN5441" s="33" t="s">
        <v>2998</v>
      </c>
    </row>
    <row r="5442" spans="1:41" hidden="1">
      <c r="L5442" s="32">
        <v>26538</v>
      </c>
      <c r="M5442" s="32" t="s">
        <v>1935</v>
      </c>
      <c r="N5442" s="32" t="s">
        <v>6714</v>
      </c>
      <c r="O5442" s="32" t="s">
        <v>6611</v>
      </c>
      <c r="P5442" s="32">
        <v>1957</v>
      </c>
      <c r="Q5442" s="32" t="s">
        <v>1938</v>
      </c>
      <c r="R5442" s="32">
        <v>185</v>
      </c>
      <c r="S5442" s="32">
        <v>100</v>
      </c>
      <c r="T5442" s="32">
        <v>11</v>
      </c>
      <c r="U5442" s="32"/>
      <c r="V5442" s="32"/>
      <c r="W5442" s="32"/>
      <c r="X5442" s="32"/>
      <c r="Y5442" s="32"/>
      <c r="Z5442" s="32"/>
      <c r="AA5442" s="32" t="s">
        <v>54</v>
      </c>
      <c r="AB5442" s="32" t="s">
        <v>1928</v>
      </c>
      <c r="AC5442" s="32"/>
      <c r="AD5442" s="32" t="s">
        <v>2993</v>
      </c>
      <c r="AE5442" s="32" t="s">
        <v>101</v>
      </c>
      <c r="AF5442" s="32"/>
      <c r="AG5442" s="32"/>
      <c r="AH5442" s="32" t="s">
        <v>103</v>
      </c>
      <c r="AI5442" s="32" t="s">
        <v>1929</v>
      </c>
      <c r="AJ5442" s="32"/>
      <c r="AK5442" s="32" t="s">
        <v>66</v>
      </c>
      <c r="AL5442" s="32" t="s">
        <v>4925</v>
      </c>
      <c r="AN5442" s="33" t="s">
        <v>2998</v>
      </c>
    </row>
    <row r="5443" spans="1:41" hidden="1">
      <c r="L5443" s="32">
        <v>26693</v>
      </c>
      <c r="M5443" s="32" t="s">
        <v>1935</v>
      </c>
      <c r="N5443" s="32" t="s">
        <v>6715</v>
      </c>
      <c r="O5443" s="32" t="s">
        <v>6611</v>
      </c>
      <c r="P5443" s="32">
        <v>1957</v>
      </c>
      <c r="Q5443" s="32" t="s">
        <v>1938</v>
      </c>
      <c r="R5443" s="32">
        <v>185</v>
      </c>
      <c r="S5443" s="32">
        <v>100</v>
      </c>
      <c r="T5443" s="32">
        <v>6</v>
      </c>
      <c r="U5443" s="32"/>
      <c r="V5443" s="32"/>
      <c r="W5443" s="32"/>
      <c r="X5443" s="32"/>
      <c r="Y5443" s="32"/>
      <c r="Z5443" s="32"/>
      <c r="AA5443" s="32" t="s">
        <v>177</v>
      </c>
      <c r="AB5443" s="32" t="s">
        <v>1928</v>
      </c>
      <c r="AC5443" s="32"/>
      <c r="AD5443" s="32" t="s">
        <v>1928</v>
      </c>
      <c r="AE5443" s="32" t="s">
        <v>101</v>
      </c>
      <c r="AF5443" s="32"/>
      <c r="AG5443" s="32"/>
      <c r="AH5443" s="32"/>
      <c r="AI5443" s="32" t="s">
        <v>1929</v>
      </c>
      <c r="AJ5443" s="32"/>
      <c r="AK5443" s="34" t="s">
        <v>46</v>
      </c>
      <c r="AL5443" s="34"/>
      <c r="AN5443" s="33" t="s">
        <v>2998</v>
      </c>
    </row>
    <row r="5444" spans="1:41" hidden="1">
      <c r="A5444" s="31" t="s">
        <v>2837</v>
      </c>
      <c r="L5444" s="32">
        <v>26725</v>
      </c>
      <c r="M5444" s="32" t="s">
        <v>1935</v>
      </c>
      <c r="N5444" s="32" t="s">
        <v>6716</v>
      </c>
      <c r="O5444" s="32" t="s">
        <v>6611</v>
      </c>
      <c r="P5444" s="32">
        <v>1957</v>
      </c>
      <c r="Q5444" s="32" t="s">
        <v>1938</v>
      </c>
      <c r="R5444" s="32">
        <v>185</v>
      </c>
      <c r="S5444" s="32">
        <v>101</v>
      </c>
      <c r="T5444" s="32"/>
      <c r="U5444" s="32"/>
      <c r="V5444" s="32"/>
      <c r="W5444" s="32"/>
      <c r="X5444" s="32"/>
      <c r="Y5444" s="32"/>
      <c r="Z5444" s="32"/>
      <c r="AA5444" s="32" t="s">
        <v>163</v>
      </c>
      <c r="AB5444" s="32" t="s">
        <v>1928</v>
      </c>
      <c r="AC5444" s="32"/>
      <c r="AD5444" s="32"/>
      <c r="AE5444" s="32" t="s">
        <v>101</v>
      </c>
      <c r="AF5444" s="32"/>
      <c r="AG5444" s="32"/>
      <c r="AH5444" s="32"/>
      <c r="AI5444" s="32" t="s">
        <v>1929</v>
      </c>
      <c r="AJ5444" s="32"/>
      <c r="AK5444" s="34" t="s">
        <v>46</v>
      </c>
      <c r="AL5444" s="34"/>
      <c r="AN5444" s="33" t="s">
        <v>2998</v>
      </c>
    </row>
    <row r="5445" spans="1:41" hidden="1">
      <c r="L5445" s="32">
        <v>219329</v>
      </c>
      <c r="M5445" s="32" t="s">
        <v>1935</v>
      </c>
      <c r="N5445" s="32" t="s">
        <v>6717</v>
      </c>
      <c r="O5445" s="32" t="s">
        <v>6718</v>
      </c>
      <c r="P5445" s="32">
        <v>2007</v>
      </c>
      <c r="Q5445" s="32" t="s">
        <v>2188</v>
      </c>
      <c r="R5445" s="32"/>
      <c r="S5445" s="32">
        <v>98</v>
      </c>
      <c r="T5445" s="32"/>
      <c r="U5445" s="32"/>
      <c r="V5445" s="32"/>
      <c r="W5445" s="32"/>
      <c r="X5445" s="32"/>
      <c r="Y5445" s="32"/>
      <c r="Z5445" s="32"/>
      <c r="AA5445" s="32" t="s">
        <v>54</v>
      </c>
      <c r="AB5445" s="32" t="s">
        <v>1928</v>
      </c>
      <c r="AC5445" s="32"/>
      <c r="AD5445" s="32" t="s">
        <v>2993</v>
      </c>
      <c r="AE5445" s="32" t="s">
        <v>101</v>
      </c>
      <c r="AF5445" s="32" t="s">
        <v>6693</v>
      </c>
      <c r="AG5445" s="32"/>
      <c r="AH5445" s="32" t="s">
        <v>103</v>
      </c>
      <c r="AI5445" s="32" t="s">
        <v>1929</v>
      </c>
      <c r="AJ5445" s="32"/>
      <c r="AK5445" s="32" t="s">
        <v>66</v>
      </c>
      <c r="AL5445" s="32" t="s">
        <v>4925</v>
      </c>
      <c r="AN5445" s="33" t="s">
        <v>2998</v>
      </c>
    </row>
    <row r="5446" spans="1:41" hidden="1">
      <c r="L5446" s="32">
        <v>26505</v>
      </c>
      <c r="M5446" s="32" t="s">
        <v>1935</v>
      </c>
      <c r="N5446" s="32" t="s">
        <v>6719</v>
      </c>
      <c r="O5446" s="32" t="s">
        <v>6720</v>
      </c>
      <c r="P5446" s="32">
        <v>1948</v>
      </c>
      <c r="Q5446" s="32" t="s">
        <v>1938</v>
      </c>
      <c r="R5446" s="32">
        <v>83</v>
      </c>
      <c r="S5446" s="32">
        <v>4</v>
      </c>
      <c r="T5446" s="32"/>
      <c r="U5446" s="32"/>
      <c r="V5446" s="32">
        <v>1</v>
      </c>
      <c r="W5446" s="32"/>
      <c r="X5446" s="32">
        <v>10</v>
      </c>
      <c r="Y5446" s="32"/>
      <c r="Z5446" s="32"/>
      <c r="AA5446" s="32" t="s">
        <v>54</v>
      </c>
      <c r="AB5446" s="32" t="s">
        <v>2134</v>
      </c>
      <c r="AC5446" s="32"/>
      <c r="AD5446" s="32" t="s">
        <v>147</v>
      </c>
      <c r="AE5446" s="32" t="s">
        <v>101</v>
      </c>
      <c r="AF5446" s="32"/>
      <c r="AG5446" s="32"/>
      <c r="AH5446" s="32"/>
      <c r="AI5446" s="32" t="s">
        <v>1929</v>
      </c>
      <c r="AJ5446" s="32"/>
      <c r="AK5446" s="32" t="s">
        <v>46</v>
      </c>
      <c r="AL5446" s="32"/>
      <c r="AN5446" s="33" t="s">
        <v>2998</v>
      </c>
      <c r="AO5446" s="33" t="s">
        <v>2563</v>
      </c>
    </row>
    <row r="5447" spans="1:41" hidden="1">
      <c r="L5447" s="32">
        <v>26506</v>
      </c>
      <c r="M5447" s="32" t="s">
        <v>1935</v>
      </c>
      <c r="N5447" s="32" t="s">
        <v>6721</v>
      </c>
      <c r="O5447" s="32" t="s">
        <v>6720</v>
      </c>
      <c r="P5447" s="32">
        <v>1948</v>
      </c>
      <c r="Q5447" s="32" t="s">
        <v>1938</v>
      </c>
      <c r="R5447" s="32">
        <v>83</v>
      </c>
      <c r="S5447" s="32">
        <v>4</v>
      </c>
      <c r="T5447" s="32"/>
      <c r="U5447" s="32"/>
      <c r="V5447" s="32">
        <v>5</v>
      </c>
      <c r="W5447" s="32"/>
      <c r="X5447" s="32"/>
      <c r="Y5447" s="32"/>
      <c r="Z5447" s="32"/>
      <c r="AA5447" s="32" t="s">
        <v>54</v>
      </c>
      <c r="AB5447" s="32" t="s">
        <v>2134</v>
      </c>
      <c r="AC5447" s="32"/>
      <c r="AD5447" s="32" t="s">
        <v>147</v>
      </c>
      <c r="AE5447" s="32" t="s">
        <v>101</v>
      </c>
      <c r="AF5447" s="32"/>
      <c r="AG5447" s="32"/>
      <c r="AH5447" s="32"/>
      <c r="AI5447" s="32" t="s">
        <v>1929</v>
      </c>
      <c r="AJ5447" s="32"/>
      <c r="AK5447" s="32" t="s">
        <v>46</v>
      </c>
      <c r="AL5447" s="32"/>
      <c r="AN5447" s="33" t="s">
        <v>2998</v>
      </c>
      <c r="AO5447" s="33" t="s">
        <v>2563</v>
      </c>
    </row>
    <row r="5448" spans="1:41" hidden="1">
      <c r="L5448" s="32">
        <v>26790</v>
      </c>
      <c r="M5448" s="32" t="s">
        <v>1935</v>
      </c>
      <c r="N5448" s="32" t="s">
        <v>6041</v>
      </c>
      <c r="O5448" s="32" t="s">
        <v>6722</v>
      </c>
      <c r="P5448" s="32">
        <v>1978</v>
      </c>
      <c r="Q5448" s="32" t="s">
        <v>2188</v>
      </c>
      <c r="R5448" s="32"/>
      <c r="S5448" s="32">
        <v>1</v>
      </c>
      <c r="T5448" s="32"/>
      <c r="U5448" s="32"/>
      <c r="V5448" s="32">
        <v>1</v>
      </c>
      <c r="W5448" s="32"/>
      <c r="X5448" s="32"/>
      <c r="Y5448" s="32"/>
      <c r="Z5448" s="32"/>
      <c r="AA5448" s="32" t="s">
        <v>54</v>
      </c>
      <c r="AB5448" s="32" t="s">
        <v>1928</v>
      </c>
      <c r="AC5448" s="32"/>
      <c r="AD5448" s="32" t="s">
        <v>2154</v>
      </c>
      <c r="AE5448" s="32" t="s">
        <v>101</v>
      </c>
      <c r="AF5448" s="32"/>
      <c r="AG5448" s="32" t="s">
        <v>6723</v>
      </c>
      <c r="AH5448" s="32"/>
      <c r="AI5448" s="32" t="s">
        <v>1929</v>
      </c>
      <c r="AJ5448" s="32"/>
      <c r="AK5448" s="32" t="s">
        <v>46</v>
      </c>
      <c r="AL5448" s="32"/>
      <c r="AN5448" s="33" t="s">
        <v>2998</v>
      </c>
      <c r="AO5448" s="33" t="s">
        <v>6724</v>
      </c>
    </row>
    <row r="5449" spans="1:41" hidden="1">
      <c r="L5449" s="32">
        <v>26762</v>
      </c>
      <c r="M5449" s="32" t="s">
        <v>1935</v>
      </c>
      <c r="N5449" s="32" t="s">
        <v>6044</v>
      </c>
      <c r="O5449" s="32" t="s">
        <v>6722</v>
      </c>
      <c r="P5449" s="32">
        <v>1978</v>
      </c>
      <c r="Q5449" s="32" t="s">
        <v>2188</v>
      </c>
      <c r="R5449" s="32"/>
      <c r="S5449" s="32">
        <v>3</v>
      </c>
      <c r="T5449" s="32"/>
      <c r="U5449" s="32"/>
      <c r="V5449" s="32"/>
      <c r="W5449" s="32"/>
      <c r="X5449" s="32"/>
      <c r="Y5449" s="32"/>
      <c r="Z5449" s="32"/>
      <c r="AA5449" s="32" t="s">
        <v>45</v>
      </c>
      <c r="AB5449" s="32" t="s">
        <v>2154</v>
      </c>
      <c r="AC5449" s="32"/>
      <c r="AD5449" s="32" t="s">
        <v>1928</v>
      </c>
      <c r="AE5449" s="32" t="s">
        <v>101</v>
      </c>
      <c r="AF5449" s="32"/>
      <c r="AG5449" s="32" t="s">
        <v>6723</v>
      </c>
      <c r="AH5449" s="32"/>
      <c r="AI5449" s="32" t="s">
        <v>1929</v>
      </c>
      <c r="AJ5449" s="32"/>
      <c r="AK5449" s="32" t="s">
        <v>46</v>
      </c>
      <c r="AL5449" s="32"/>
      <c r="AN5449" s="33" t="s">
        <v>2998</v>
      </c>
      <c r="AO5449" s="33" t="s">
        <v>6724</v>
      </c>
    </row>
    <row r="5450" spans="1:41" hidden="1">
      <c r="L5450" s="32">
        <v>26763</v>
      </c>
      <c r="M5450" s="32" t="s">
        <v>1935</v>
      </c>
      <c r="N5450" s="32" t="s">
        <v>6725</v>
      </c>
      <c r="O5450" s="32" t="s">
        <v>6722</v>
      </c>
      <c r="P5450" s="32">
        <v>1978</v>
      </c>
      <c r="Q5450" s="32" t="s">
        <v>2188</v>
      </c>
      <c r="R5450" s="32"/>
      <c r="S5450" s="32">
        <v>4</v>
      </c>
      <c r="T5450" s="32"/>
      <c r="U5450" s="32"/>
      <c r="V5450" s="32"/>
      <c r="W5450" s="32"/>
      <c r="X5450" s="32"/>
      <c r="Y5450" s="32"/>
      <c r="Z5450" s="32"/>
      <c r="AA5450" s="32" t="s">
        <v>45</v>
      </c>
      <c r="AB5450" s="32" t="s">
        <v>2154</v>
      </c>
      <c r="AC5450" s="32"/>
      <c r="AD5450" s="32" t="s">
        <v>1928</v>
      </c>
      <c r="AE5450" s="32" t="s">
        <v>101</v>
      </c>
      <c r="AF5450" s="32"/>
      <c r="AG5450" s="32" t="s">
        <v>6723</v>
      </c>
      <c r="AH5450" s="32"/>
      <c r="AI5450" s="32" t="s">
        <v>1929</v>
      </c>
      <c r="AJ5450" s="32"/>
      <c r="AK5450" s="32" t="s">
        <v>46</v>
      </c>
      <c r="AL5450" s="32"/>
      <c r="AN5450" s="33" t="s">
        <v>2998</v>
      </c>
      <c r="AO5450" s="33" t="s">
        <v>6724</v>
      </c>
    </row>
    <row r="5451" spans="1:41" hidden="1">
      <c r="L5451" s="32">
        <v>26764</v>
      </c>
      <c r="M5451" s="32" t="s">
        <v>1935</v>
      </c>
      <c r="N5451" s="32" t="s">
        <v>6726</v>
      </c>
      <c r="O5451" s="32" t="s">
        <v>6722</v>
      </c>
      <c r="P5451" s="32">
        <v>1978</v>
      </c>
      <c r="Q5451" s="32" t="s">
        <v>2188</v>
      </c>
      <c r="R5451" s="32"/>
      <c r="S5451" s="32">
        <v>5</v>
      </c>
      <c r="T5451" s="32"/>
      <c r="U5451" s="32"/>
      <c r="V5451" s="32"/>
      <c r="W5451" s="32"/>
      <c r="X5451" s="32"/>
      <c r="Y5451" s="32"/>
      <c r="Z5451" s="32"/>
      <c r="AA5451" s="32" t="s">
        <v>108</v>
      </c>
      <c r="AB5451" s="32" t="s">
        <v>2154</v>
      </c>
      <c r="AC5451" s="32"/>
      <c r="AD5451" s="32" t="s">
        <v>1928</v>
      </c>
      <c r="AE5451" s="32" t="s">
        <v>101</v>
      </c>
      <c r="AF5451" s="32"/>
      <c r="AG5451" s="32" t="s">
        <v>6723</v>
      </c>
      <c r="AH5451" s="32"/>
      <c r="AI5451" s="32" t="s">
        <v>1929</v>
      </c>
      <c r="AJ5451" s="32"/>
      <c r="AK5451" s="32" t="s">
        <v>46</v>
      </c>
      <c r="AL5451" s="32"/>
      <c r="AN5451" s="33" t="s">
        <v>2998</v>
      </c>
      <c r="AO5451" s="33" t="s">
        <v>6724</v>
      </c>
    </row>
    <row r="5452" spans="1:41" hidden="1">
      <c r="L5452" s="32">
        <v>26765</v>
      </c>
      <c r="M5452" s="32" t="s">
        <v>1935</v>
      </c>
      <c r="N5452" s="32" t="s">
        <v>6047</v>
      </c>
      <c r="O5452" s="32" t="s">
        <v>6722</v>
      </c>
      <c r="P5452" s="32">
        <v>1978</v>
      </c>
      <c r="Q5452" s="32" t="s">
        <v>2188</v>
      </c>
      <c r="R5452" s="32"/>
      <c r="S5452" s="32">
        <v>7</v>
      </c>
      <c r="T5452" s="32"/>
      <c r="U5452" s="32"/>
      <c r="V5452" s="32"/>
      <c r="W5452" s="32"/>
      <c r="X5452" s="32"/>
      <c r="Y5452" s="32"/>
      <c r="Z5452" s="32"/>
      <c r="AA5452" s="32" t="s">
        <v>54</v>
      </c>
      <c r="AB5452" s="32" t="s">
        <v>1928</v>
      </c>
      <c r="AC5452" s="32"/>
      <c r="AD5452" s="32" t="s">
        <v>2154</v>
      </c>
      <c r="AE5452" s="32" t="s">
        <v>101</v>
      </c>
      <c r="AF5452" s="32"/>
      <c r="AG5452" s="32" t="s">
        <v>6723</v>
      </c>
      <c r="AH5452" s="32"/>
      <c r="AI5452" s="32" t="s">
        <v>1929</v>
      </c>
      <c r="AJ5452" s="32"/>
      <c r="AK5452" s="32" t="s">
        <v>46</v>
      </c>
      <c r="AL5452" s="32"/>
      <c r="AN5452" s="33" t="s">
        <v>2998</v>
      </c>
      <c r="AO5452" s="33" t="s">
        <v>6724</v>
      </c>
    </row>
    <row r="5453" spans="1:41" hidden="1">
      <c r="L5453" s="32">
        <v>26766</v>
      </c>
      <c r="M5453" s="32" t="s">
        <v>1935</v>
      </c>
      <c r="N5453" s="32" t="s">
        <v>6048</v>
      </c>
      <c r="O5453" s="32" t="s">
        <v>6722</v>
      </c>
      <c r="P5453" s="32">
        <v>1978</v>
      </c>
      <c r="Q5453" s="32" t="s">
        <v>2188</v>
      </c>
      <c r="R5453" s="32"/>
      <c r="S5453" s="32">
        <v>8</v>
      </c>
      <c r="T5453" s="32"/>
      <c r="U5453" s="32"/>
      <c r="V5453" s="32"/>
      <c r="W5453" s="32"/>
      <c r="X5453" s="32"/>
      <c r="Y5453" s="32"/>
      <c r="Z5453" s="32"/>
      <c r="AA5453" s="32" t="s">
        <v>54</v>
      </c>
      <c r="AB5453" s="32" t="s">
        <v>1928</v>
      </c>
      <c r="AC5453" s="32"/>
      <c r="AD5453" s="32" t="s">
        <v>2154</v>
      </c>
      <c r="AE5453" s="32" t="s">
        <v>101</v>
      </c>
      <c r="AF5453" s="32"/>
      <c r="AG5453" s="32" t="s">
        <v>6723</v>
      </c>
      <c r="AH5453" s="32"/>
      <c r="AI5453" s="32" t="s">
        <v>1929</v>
      </c>
      <c r="AJ5453" s="32"/>
      <c r="AK5453" s="32" t="s">
        <v>46</v>
      </c>
      <c r="AL5453" s="32"/>
      <c r="AN5453" s="33" t="s">
        <v>2998</v>
      </c>
      <c r="AO5453" s="33" t="s">
        <v>6724</v>
      </c>
    </row>
    <row r="5454" spans="1:41" hidden="1">
      <c r="L5454" s="32">
        <v>26767</v>
      </c>
      <c r="M5454" s="32" t="s">
        <v>1935</v>
      </c>
      <c r="N5454" s="32" t="s">
        <v>6727</v>
      </c>
      <c r="O5454" s="32" t="s">
        <v>6722</v>
      </c>
      <c r="P5454" s="32">
        <v>1978</v>
      </c>
      <c r="Q5454" s="32" t="s">
        <v>2188</v>
      </c>
      <c r="R5454" s="32"/>
      <c r="S5454" s="32">
        <v>10</v>
      </c>
      <c r="T5454" s="32"/>
      <c r="U5454" s="32"/>
      <c r="V5454" s="32"/>
      <c r="W5454" s="32"/>
      <c r="X5454" s="32"/>
      <c r="Y5454" s="32"/>
      <c r="Z5454" s="32"/>
      <c r="AA5454" s="32" t="s">
        <v>45</v>
      </c>
      <c r="AB5454" s="32" t="s">
        <v>2154</v>
      </c>
      <c r="AC5454" s="32"/>
      <c r="AD5454" s="32" t="s">
        <v>1928</v>
      </c>
      <c r="AE5454" s="32" t="s">
        <v>101</v>
      </c>
      <c r="AF5454" s="32"/>
      <c r="AG5454" s="32" t="s">
        <v>6723</v>
      </c>
      <c r="AH5454" s="32"/>
      <c r="AI5454" s="32" t="s">
        <v>1929</v>
      </c>
      <c r="AJ5454" s="32"/>
      <c r="AK5454" s="32" t="s">
        <v>46</v>
      </c>
      <c r="AL5454" s="32"/>
      <c r="AN5454" s="33" t="s">
        <v>2998</v>
      </c>
      <c r="AO5454" s="33" t="s">
        <v>6724</v>
      </c>
    </row>
    <row r="5455" spans="1:41" hidden="1">
      <c r="L5455" s="32">
        <v>26768</v>
      </c>
      <c r="M5455" s="32" t="s">
        <v>1935</v>
      </c>
      <c r="N5455" s="32" t="s">
        <v>6728</v>
      </c>
      <c r="O5455" s="32" t="s">
        <v>6722</v>
      </c>
      <c r="P5455" s="32">
        <v>1978</v>
      </c>
      <c r="Q5455" s="32" t="s">
        <v>2188</v>
      </c>
      <c r="R5455" s="32"/>
      <c r="S5455" s="32">
        <v>11</v>
      </c>
      <c r="T5455" s="32"/>
      <c r="U5455" s="32"/>
      <c r="V5455" s="32">
        <v>1</v>
      </c>
      <c r="W5455" s="32"/>
      <c r="X5455" s="32"/>
      <c r="Y5455" s="32"/>
      <c r="Z5455" s="32"/>
      <c r="AA5455" s="32" t="s">
        <v>54</v>
      </c>
      <c r="AB5455" s="32" t="s">
        <v>1928</v>
      </c>
      <c r="AC5455" s="32"/>
      <c r="AD5455" s="32" t="s">
        <v>2154</v>
      </c>
      <c r="AE5455" s="32" t="s">
        <v>101</v>
      </c>
      <c r="AF5455" s="32"/>
      <c r="AG5455" s="32" t="s">
        <v>6723</v>
      </c>
      <c r="AH5455" s="32"/>
      <c r="AI5455" s="32" t="s">
        <v>1929</v>
      </c>
      <c r="AJ5455" s="32"/>
      <c r="AK5455" s="32" t="s">
        <v>46</v>
      </c>
      <c r="AL5455" s="32"/>
      <c r="AN5455" s="33" t="s">
        <v>2998</v>
      </c>
      <c r="AO5455" s="33" t="s">
        <v>6724</v>
      </c>
    </row>
    <row r="5456" spans="1:41" hidden="1">
      <c r="L5456" s="32">
        <v>26769</v>
      </c>
      <c r="M5456" s="32" t="s">
        <v>1935</v>
      </c>
      <c r="N5456" s="32" t="s">
        <v>6729</v>
      </c>
      <c r="O5456" s="32" t="s">
        <v>6722</v>
      </c>
      <c r="P5456" s="32">
        <v>1978</v>
      </c>
      <c r="Q5456" s="32" t="s">
        <v>2188</v>
      </c>
      <c r="R5456" s="32"/>
      <c r="S5456" s="32">
        <v>19</v>
      </c>
      <c r="T5456" s="32"/>
      <c r="U5456" s="32"/>
      <c r="V5456" s="32"/>
      <c r="W5456" s="32"/>
      <c r="X5456" s="32"/>
      <c r="Y5456" s="32"/>
      <c r="Z5456" s="32"/>
      <c r="AA5456" s="32" t="s">
        <v>45</v>
      </c>
      <c r="AB5456" s="32" t="s">
        <v>2154</v>
      </c>
      <c r="AC5456" s="32"/>
      <c r="AD5456" s="32" t="s">
        <v>1928</v>
      </c>
      <c r="AE5456" s="32" t="s">
        <v>101</v>
      </c>
      <c r="AF5456" s="32"/>
      <c r="AG5456" s="32" t="s">
        <v>6723</v>
      </c>
      <c r="AH5456" s="32"/>
      <c r="AI5456" s="32" t="s">
        <v>1929</v>
      </c>
      <c r="AJ5456" s="32"/>
      <c r="AK5456" s="32" t="s">
        <v>46</v>
      </c>
      <c r="AL5456" s="32"/>
      <c r="AN5456" s="33" t="s">
        <v>2998</v>
      </c>
      <c r="AO5456" s="33" t="s">
        <v>6724</v>
      </c>
    </row>
    <row r="5457" spans="12:41" hidden="1">
      <c r="L5457" s="32">
        <v>26770</v>
      </c>
      <c r="M5457" s="32" t="s">
        <v>1935</v>
      </c>
      <c r="N5457" s="32" t="s">
        <v>6730</v>
      </c>
      <c r="O5457" s="32" t="s">
        <v>6722</v>
      </c>
      <c r="P5457" s="32">
        <v>1978</v>
      </c>
      <c r="Q5457" s="32" t="s">
        <v>2188</v>
      </c>
      <c r="R5457" s="32"/>
      <c r="S5457" s="32">
        <v>20</v>
      </c>
      <c r="T5457" s="32"/>
      <c r="U5457" s="32"/>
      <c r="V5457" s="32"/>
      <c r="W5457" s="32"/>
      <c r="X5457" s="32"/>
      <c r="Y5457" s="32"/>
      <c r="Z5457" s="32"/>
      <c r="AA5457" s="32" t="s">
        <v>177</v>
      </c>
      <c r="AB5457" s="32" t="s">
        <v>1928</v>
      </c>
      <c r="AC5457" s="32"/>
      <c r="AD5457" s="32" t="s">
        <v>1928</v>
      </c>
      <c r="AE5457" s="32" t="s">
        <v>101</v>
      </c>
      <c r="AF5457" s="32"/>
      <c r="AG5457" s="32" t="s">
        <v>6723</v>
      </c>
      <c r="AH5457" s="32"/>
      <c r="AI5457" s="32" t="s">
        <v>1929</v>
      </c>
      <c r="AJ5457" s="32"/>
      <c r="AK5457" s="32" t="s">
        <v>46</v>
      </c>
      <c r="AL5457" s="32"/>
      <c r="AN5457" s="33" t="s">
        <v>2998</v>
      </c>
      <c r="AO5457" s="33" t="s">
        <v>6724</v>
      </c>
    </row>
    <row r="5458" spans="12:41" hidden="1">
      <c r="L5458" s="32">
        <v>26771</v>
      </c>
      <c r="M5458" s="32" t="s">
        <v>1935</v>
      </c>
      <c r="N5458" s="32" t="s">
        <v>6731</v>
      </c>
      <c r="O5458" s="32" t="s">
        <v>6722</v>
      </c>
      <c r="P5458" s="32">
        <v>1978</v>
      </c>
      <c r="Q5458" s="32" t="s">
        <v>2188</v>
      </c>
      <c r="R5458" s="32"/>
      <c r="S5458" s="32">
        <v>21</v>
      </c>
      <c r="T5458" s="32"/>
      <c r="U5458" s="32"/>
      <c r="V5458" s="32">
        <v>1</v>
      </c>
      <c r="W5458" s="32"/>
      <c r="X5458" s="32"/>
      <c r="Y5458" s="32"/>
      <c r="Z5458" s="32"/>
      <c r="AA5458" s="32" t="s">
        <v>54</v>
      </c>
      <c r="AB5458" s="32" t="s">
        <v>1928</v>
      </c>
      <c r="AC5458" s="32"/>
      <c r="AD5458" s="32" t="s">
        <v>2154</v>
      </c>
      <c r="AE5458" s="32" t="s">
        <v>101</v>
      </c>
      <c r="AF5458" s="32"/>
      <c r="AG5458" s="32" t="s">
        <v>6723</v>
      </c>
      <c r="AH5458" s="32"/>
      <c r="AI5458" s="32" t="s">
        <v>1929</v>
      </c>
      <c r="AJ5458" s="32"/>
      <c r="AK5458" s="32" t="s">
        <v>46</v>
      </c>
      <c r="AL5458" s="32"/>
      <c r="AN5458" s="33" t="s">
        <v>2998</v>
      </c>
      <c r="AO5458" s="33" t="s">
        <v>6724</v>
      </c>
    </row>
    <row r="5459" spans="12:41" hidden="1">
      <c r="L5459" s="32">
        <v>26772</v>
      </c>
      <c r="M5459" s="32" t="s">
        <v>1935</v>
      </c>
      <c r="N5459" s="32" t="s">
        <v>6731</v>
      </c>
      <c r="O5459" s="32" t="s">
        <v>6722</v>
      </c>
      <c r="P5459" s="32">
        <v>1978</v>
      </c>
      <c r="Q5459" s="32" t="s">
        <v>2188</v>
      </c>
      <c r="R5459" s="32"/>
      <c r="S5459" s="32">
        <v>21</v>
      </c>
      <c r="T5459" s="32"/>
      <c r="U5459" s="32"/>
      <c r="V5459" s="32">
        <v>2</v>
      </c>
      <c r="W5459" s="32"/>
      <c r="X5459" s="32"/>
      <c r="Y5459" s="32"/>
      <c r="Z5459" s="32"/>
      <c r="AA5459" s="32" t="s">
        <v>45</v>
      </c>
      <c r="AB5459" s="32" t="s">
        <v>2154</v>
      </c>
      <c r="AC5459" s="32"/>
      <c r="AD5459" s="32" t="s">
        <v>1928</v>
      </c>
      <c r="AE5459" s="32" t="s">
        <v>101</v>
      </c>
      <c r="AF5459" s="32"/>
      <c r="AG5459" s="32" t="s">
        <v>6723</v>
      </c>
      <c r="AH5459" s="32"/>
      <c r="AI5459" s="32" t="s">
        <v>1929</v>
      </c>
      <c r="AJ5459" s="32"/>
      <c r="AK5459" s="32" t="s">
        <v>46</v>
      </c>
      <c r="AL5459" s="32"/>
      <c r="AN5459" s="33" t="s">
        <v>2998</v>
      </c>
      <c r="AO5459" s="33" t="s">
        <v>6724</v>
      </c>
    </row>
    <row r="5460" spans="12:41" hidden="1">
      <c r="L5460" s="32">
        <v>26773</v>
      </c>
      <c r="M5460" s="32" t="s">
        <v>1935</v>
      </c>
      <c r="N5460" s="32" t="s">
        <v>6732</v>
      </c>
      <c r="O5460" s="32" t="s">
        <v>6722</v>
      </c>
      <c r="P5460" s="32">
        <v>1978</v>
      </c>
      <c r="Q5460" s="32" t="s">
        <v>2188</v>
      </c>
      <c r="R5460" s="32"/>
      <c r="S5460" s="32">
        <v>22</v>
      </c>
      <c r="T5460" s="32">
        <v>2</v>
      </c>
      <c r="U5460" s="32"/>
      <c r="V5460" s="32">
        <v>1</v>
      </c>
      <c r="W5460" s="32"/>
      <c r="X5460" s="32"/>
      <c r="Y5460" s="32"/>
      <c r="Z5460" s="32"/>
      <c r="AA5460" s="32" t="s">
        <v>54</v>
      </c>
      <c r="AB5460" s="32" t="s">
        <v>1928</v>
      </c>
      <c r="AC5460" s="32"/>
      <c r="AD5460" s="32" t="s">
        <v>2154</v>
      </c>
      <c r="AE5460" s="32" t="s">
        <v>101</v>
      </c>
      <c r="AF5460" s="32"/>
      <c r="AG5460" s="32" t="s">
        <v>6723</v>
      </c>
      <c r="AH5460" s="32"/>
      <c r="AI5460" s="32" t="s">
        <v>1929</v>
      </c>
      <c r="AJ5460" s="32"/>
      <c r="AK5460" s="32" t="s">
        <v>46</v>
      </c>
      <c r="AN5460" s="33" t="s">
        <v>2998</v>
      </c>
      <c r="AO5460" s="33" t="s">
        <v>6724</v>
      </c>
    </row>
    <row r="5461" spans="12:41" hidden="1">
      <c r="L5461" s="32">
        <v>26774</v>
      </c>
      <c r="M5461" s="32" t="s">
        <v>1935</v>
      </c>
      <c r="N5461" s="32" t="s">
        <v>6732</v>
      </c>
      <c r="O5461" s="32" t="s">
        <v>6722</v>
      </c>
      <c r="P5461" s="32">
        <v>1978</v>
      </c>
      <c r="Q5461" s="32" t="s">
        <v>2188</v>
      </c>
      <c r="R5461" s="32"/>
      <c r="S5461" s="32">
        <v>22</v>
      </c>
      <c r="T5461" s="32">
        <v>2</v>
      </c>
      <c r="U5461" s="32"/>
      <c r="V5461" s="32">
        <v>2</v>
      </c>
      <c r="W5461" s="32"/>
      <c r="X5461" s="32"/>
      <c r="Y5461" s="32"/>
      <c r="Z5461" s="32"/>
      <c r="AA5461" s="32" t="s">
        <v>45</v>
      </c>
      <c r="AB5461" s="32" t="s">
        <v>2154</v>
      </c>
      <c r="AC5461" s="32"/>
      <c r="AD5461" s="32" t="s">
        <v>1928</v>
      </c>
      <c r="AE5461" s="32" t="s">
        <v>101</v>
      </c>
      <c r="AF5461" s="32"/>
      <c r="AG5461" s="32" t="s">
        <v>6723</v>
      </c>
      <c r="AH5461" s="32"/>
      <c r="AI5461" s="32" t="s">
        <v>1929</v>
      </c>
      <c r="AJ5461" s="32"/>
      <c r="AK5461" s="32" t="s">
        <v>46</v>
      </c>
      <c r="AN5461" s="33" t="s">
        <v>2998</v>
      </c>
      <c r="AO5461" s="33" t="s">
        <v>6724</v>
      </c>
    </row>
    <row r="5462" spans="12:41" hidden="1">
      <c r="L5462" s="32">
        <v>26775</v>
      </c>
      <c r="M5462" s="32" t="s">
        <v>1935</v>
      </c>
      <c r="N5462" s="32" t="s">
        <v>6733</v>
      </c>
      <c r="O5462" s="32" t="s">
        <v>6722</v>
      </c>
      <c r="P5462" s="32">
        <v>1978</v>
      </c>
      <c r="Q5462" s="32" t="s">
        <v>2188</v>
      </c>
      <c r="R5462" s="32"/>
      <c r="S5462" s="32">
        <v>22</v>
      </c>
      <c r="T5462" s="32">
        <v>3</v>
      </c>
      <c r="U5462" s="32"/>
      <c r="V5462" s="32">
        <v>2</v>
      </c>
      <c r="W5462" s="32"/>
      <c r="X5462" s="32"/>
      <c r="Y5462" s="32"/>
      <c r="Z5462" s="32"/>
      <c r="AA5462" s="32" t="s">
        <v>45</v>
      </c>
      <c r="AB5462" s="32" t="s">
        <v>2154</v>
      </c>
      <c r="AC5462" s="32"/>
      <c r="AD5462" s="32" t="s">
        <v>1928</v>
      </c>
      <c r="AE5462" s="32" t="s">
        <v>101</v>
      </c>
      <c r="AF5462" s="32"/>
      <c r="AG5462" s="32" t="s">
        <v>6723</v>
      </c>
      <c r="AH5462" s="32"/>
      <c r="AI5462" s="32" t="s">
        <v>1929</v>
      </c>
      <c r="AJ5462" s="32"/>
      <c r="AK5462" s="32" t="s">
        <v>46</v>
      </c>
      <c r="AN5462" s="33" t="s">
        <v>2998</v>
      </c>
      <c r="AO5462" s="33" t="s">
        <v>6724</v>
      </c>
    </row>
    <row r="5463" spans="12:41" hidden="1">
      <c r="L5463" s="32">
        <v>26776</v>
      </c>
      <c r="M5463" s="32" t="s">
        <v>1935</v>
      </c>
      <c r="N5463" s="32" t="s">
        <v>6734</v>
      </c>
      <c r="O5463" s="32" t="s">
        <v>6722</v>
      </c>
      <c r="P5463" s="32">
        <v>1978</v>
      </c>
      <c r="Q5463" s="32" t="s">
        <v>2188</v>
      </c>
      <c r="R5463" s="32"/>
      <c r="S5463" s="32">
        <v>23</v>
      </c>
      <c r="T5463" s="32"/>
      <c r="U5463" s="32"/>
      <c r="V5463" s="32">
        <v>3</v>
      </c>
      <c r="W5463" s="32"/>
      <c r="X5463" s="32"/>
      <c r="Y5463" s="32"/>
      <c r="Z5463" s="32"/>
      <c r="AA5463" s="32" t="s">
        <v>54</v>
      </c>
      <c r="AB5463" s="32" t="s">
        <v>2154</v>
      </c>
      <c r="AC5463" s="32"/>
      <c r="AD5463" s="32" t="s">
        <v>147</v>
      </c>
      <c r="AE5463" s="32" t="s">
        <v>101</v>
      </c>
      <c r="AF5463" s="32"/>
      <c r="AG5463" s="32" t="s">
        <v>6723</v>
      </c>
      <c r="AH5463" s="32"/>
      <c r="AI5463" s="32" t="s">
        <v>1929</v>
      </c>
      <c r="AJ5463" s="32"/>
      <c r="AK5463" s="32" t="s">
        <v>46</v>
      </c>
      <c r="AN5463" s="33" t="s">
        <v>2998</v>
      </c>
      <c r="AO5463" s="33" t="s">
        <v>6724</v>
      </c>
    </row>
    <row r="5464" spans="12:41" hidden="1">
      <c r="L5464" s="32">
        <v>26777</v>
      </c>
      <c r="M5464" s="32" t="s">
        <v>1935</v>
      </c>
      <c r="N5464" s="32" t="s">
        <v>6735</v>
      </c>
      <c r="O5464" s="32" t="s">
        <v>6722</v>
      </c>
      <c r="P5464" s="32">
        <v>1978</v>
      </c>
      <c r="Q5464" s="32" t="s">
        <v>2188</v>
      </c>
      <c r="R5464" s="32"/>
      <c r="S5464" s="32">
        <v>28</v>
      </c>
      <c r="T5464" s="32"/>
      <c r="U5464" s="32"/>
      <c r="V5464" s="32">
        <v>3</v>
      </c>
      <c r="W5464" s="32"/>
      <c r="X5464" s="32"/>
      <c r="Y5464" s="32"/>
      <c r="Z5464" s="32"/>
      <c r="AA5464" s="32" t="s">
        <v>54</v>
      </c>
      <c r="AB5464" s="32" t="s">
        <v>2154</v>
      </c>
      <c r="AC5464" s="32"/>
      <c r="AD5464" s="32" t="s">
        <v>147</v>
      </c>
      <c r="AE5464" s="32" t="s">
        <v>101</v>
      </c>
      <c r="AF5464" s="32"/>
      <c r="AG5464" s="32" t="s">
        <v>6723</v>
      </c>
      <c r="AH5464" s="32"/>
      <c r="AI5464" s="32" t="s">
        <v>1929</v>
      </c>
      <c r="AJ5464" s="32"/>
      <c r="AK5464" s="32" t="s">
        <v>46</v>
      </c>
      <c r="AN5464" s="33" t="s">
        <v>2998</v>
      </c>
      <c r="AO5464" s="33" t="s">
        <v>6724</v>
      </c>
    </row>
    <row r="5465" spans="12:41" hidden="1">
      <c r="L5465" s="32">
        <v>26778</v>
      </c>
      <c r="M5465" s="32" t="s">
        <v>1935</v>
      </c>
      <c r="N5465" s="32" t="s">
        <v>6053</v>
      </c>
      <c r="O5465" s="32" t="s">
        <v>6722</v>
      </c>
      <c r="P5465" s="32">
        <v>1978</v>
      </c>
      <c r="Q5465" s="32" t="s">
        <v>2188</v>
      </c>
      <c r="R5465" s="32"/>
      <c r="S5465" s="32">
        <v>29</v>
      </c>
      <c r="T5465" s="32"/>
      <c r="U5465" s="32"/>
      <c r="V5465" s="32"/>
      <c r="W5465" s="32"/>
      <c r="X5465" s="32"/>
      <c r="Y5465" s="32"/>
      <c r="Z5465" s="32"/>
      <c r="AA5465" s="32" t="s">
        <v>54</v>
      </c>
      <c r="AB5465" s="32" t="s">
        <v>1928</v>
      </c>
      <c r="AC5465" s="32"/>
      <c r="AD5465" s="32" t="s">
        <v>2154</v>
      </c>
      <c r="AE5465" s="32" t="s">
        <v>101</v>
      </c>
      <c r="AF5465" s="32"/>
      <c r="AG5465" s="32" t="s">
        <v>6723</v>
      </c>
      <c r="AH5465" s="32"/>
      <c r="AI5465" s="32" t="s">
        <v>1929</v>
      </c>
      <c r="AJ5465" s="32"/>
      <c r="AK5465" s="32" t="s">
        <v>46</v>
      </c>
      <c r="AN5465" s="33" t="s">
        <v>2998</v>
      </c>
      <c r="AO5465" s="33" t="s">
        <v>6724</v>
      </c>
    </row>
    <row r="5466" spans="12:41" hidden="1">
      <c r="L5466" s="32">
        <v>26779</v>
      </c>
      <c r="M5466" s="32" t="s">
        <v>1935</v>
      </c>
      <c r="N5466" s="32" t="s">
        <v>6054</v>
      </c>
      <c r="O5466" s="32" t="s">
        <v>6722</v>
      </c>
      <c r="P5466" s="32">
        <v>1978</v>
      </c>
      <c r="Q5466" s="32" t="s">
        <v>2188</v>
      </c>
      <c r="R5466" s="32"/>
      <c r="S5466" s="32">
        <v>30</v>
      </c>
      <c r="T5466" s="32"/>
      <c r="U5466" s="32"/>
      <c r="V5466" s="32">
        <v>2</v>
      </c>
      <c r="W5466" s="32"/>
      <c r="X5466" s="32"/>
      <c r="Y5466" s="32"/>
      <c r="Z5466" s="32"/>
      <c r="AA5466" s="32" t="s">
        <v>45</v>
      </c>
      <c r="AB5466" s="32" t="s">
        <v>2154</v>
      </c>
      <c r="AC5466" s="32"/>
      <c r="AD5466" s="32" t="s">
        <v>1928</v>
      </c>
      <c r="AE5466" s="32" t="s">
        <v>101</v>
      </c>
      <c r="AF5466" s="32"/>
      <c r="AG5466" s="32" t="s">
        <v>6723</v>
      </c>
      <c r="AH5466" s="32"/>
      <c r="AI5466" s="32" t="s">
        <v>1929</v>
      </c>
      <c r="AJ5466" s="32"/>
      <c r="AK5466" s="32" t="s">
        <v>46</v>
      </c>
      <c r="AN5466" s="33" t="s">
        <v>2998</v>
      </c>
      <c r="AO5466" s="33" t="s">
        <v>6724</v>
      </c>
    </row>
    <row r="5467" spans="12:41" hidden="1">
      <c r="L5467" s="32">
        <v>26780</v>
      </c>
      <c r="M5467" s="32" t="s">
        <v>1935</v>
      </c>
      <c r="N5467" s="32" t="s">
        <v>6736</v>
      </c>
      <c r="O5467" s="32" t="s">
        <v>6722</v>
      </c>
      <c r="P5467" s="32">
        <v>1978</v>
      </c>
      <c r="Q5467" s="32" t="s">
        <v>2188</v>
      </c>
      <c r="R5467" s="32"/>
      <c r="S5467" s="32">
        <v>31</v>
      </c>
      <c r="T5467" s="32"/>
      <c r="U5467" s="32"/>
      <c r="V5467" s="32"/>
      <c r="W5467" s="32"/>
      <c r="X5467" s="32"/>
      <c r="Y5467" s="32"/>
      <c r="Z5467" s="32"/>
      <c r="AA5467" s="32" t="s">
        <v>177</v>
      </c>
      <c r="AB5467" s="32" t="s">
        <v>1928</v>
      </c>
      <c r="AC5467" s="32"/>
      <c r="AD5467" s="32" t="s">
        <v>1928</v>
      </c>
      <c r="AE5467" s="32" t="s">
        <v>101</v>
      </c>
      <c r="AF5467" s="32"/>
      <c r="AG5467" s="32" t="s">
        <v>6723</v>
      </c>
      <c r="AH5467" s="32"/>
      <c r="AI5467" s="32" t="s">
        <v>1929</v>
      </c>
      <c r="AJ5467" s="32"/>
      <c r="AK5467" s="32" t="s">
        <v>46</v>
      </c>
      <c r="AN5467" s="33" t="s">
        <v>2998</v>
      </c>
      <c r="AO5467" s="33" t="s">
        <v>6724</v>
      </c>
    </row>
    <row r="5468" spans="12:41" hidden="1">
      <c r="L5468" s="32">
        <v>26781</v>
      </c>
      <c r="M5468" s="32" t="s">
        <v>1935</v>
      </c>
      <c r="N5468" s="32" t="s">
        <v>6737</v>
      </c>
      <c r="O5468" s="32" t="s">
        <v>6722</v>
      </c>
      <c r="P5468" s="32">
        <v>1978</v>
      </c>
      <c r="Q5468" s="32" t="s">
        <v>2188</v>
      </c>
      <c r="R5468" s="32"/>
      <c r="S5468" s="32">
        <v>33</v>
      </c>
      <c r="T5468" s="32"/>
      <c r="U5468" s="32"/>
      <c r="V5468" s="32">
        <v>1</v>
      </c>
      <c r="W5468" s="32"/>
      <c r="X5468" s="32"/>
      <c r="Y5468" s="32"/>
      <c r="Z5468" s="32"/>
      <c r="AA5468" s="32" t="s">
        <v>54</v>
      </c>
      <c r="AB5468" s="32" t="s">
        <v>1928</v>
      </c>
      <c r="AC5468" s="32"/>
      <c r="AD5468" s="32" t="s">
        <v>2154</v>
      </c>
      <c r="AE5468" s="32" t="s">
        <v>101</v>
      </c>
      <c r="AF5468" s="32"/>
      <c r="AG5468" s="32" t="s">
        <v>6723</v>
      </c>
      <c r="AH5468" s="32"/>
      <c r="AI5468" s="32" t="s">
        <v>1929</v>
      </c>
      <c r="AJ5468" s="32"/>
      <c r="AK5468" s="32" t="s">
        <v>46</v>
      </c>
      <c r="AN5468" s="33" t="s">
        <v>2998</v>
      </c>
      <c r="AO5468" s="33" t="s">
        <v>6724</v>
      </c>
    </row>
    <row r="5469" spans="12:41" hidden="1">
      <c r="L5469" s="32">
        <v>26782</v>
      </c>
      <c r="M5469" s="32" t="s">
        <v>1935</v>
      </c>
      <c r="N5469" s="32" t="s">
        <v>6738</v>
      </c>
      <c r="O5469" s="32" t="s">
        <v>6722</v>
      </c>
      <c r="P5469" s="32">
        <v>1978</v>
      </c>
      <c r="Q5469" s="32" t="s">
        <v>2188</v>
      </c>
      <c r="R5469" s="32"/>
      <c r="S5469" s="32">
        <v>35</v>
      </c>
      <c r="T5469" s="32"/>
      <c r="U5469" s="32"/>
      <c r="V5469" s="32">
        <v>1</v>
      </c>
      <c r="W5469" s="32"/>
      <c r="X5469" s="32"/>
      <c r="Y5469" s="32"/>
      <c r="Z5469" s="32"/>
      <c r="AA5469" s="32" t="s">
        <v>45</v>
      </c>
      <c r="AB5469" s="32" t="s">
        <v>2154</v>
      </c>
      <c r="AC5469" s="32"/>
      <c r="AD5469" s="32" t="s">
        <v>1928</v>
      </c>
      <c r="AE5469" s="32" t="s">
        <v>101</v>
      </c>
      <c r="AF5469" s="32"/>
      <c r="AG5469" s="32" t="s">
        <v>6723</v>
      </c>
      <c r="AH5469" s="32"/>
      <c r="AI5469" s="32" t="s">
        <v>1929</v>
      </c>
      <c r="AJ5469" s="32"/>
      <c r="AK5469" s="32" t="s">
        <v>46</v>
      </c>
      <c r="AN5469" s="33" t="s">
        <v>2998</v>
      </c>
      <c r="AO5469" s="33" t="s">
        <v>6724</v>
      </c>
    </row>
    <row r="5470" spans="12:41" hidden="1">
      <c r="L5470" s="32">
        <v>26783</v>
      </c>
      <c r="M5470" s="32" t="s">
        <v>1935</v>
      </c>
      <c r="N5470" s="32" t="s">
        <v>6057</v>
      </c>
      <c r="O5470" s="32" t="s">
        <v>6722</v>
      </c>
      <c r="P5470" s="32">
        <v>1978</v>
      </c>
      <c r="Q5470" s="32" t="s">
        <v>2188</v>
      </c>
      <c r="R5470" s="32"/>
      <c r="S5470" s="32">
        <v>36</v>
      </c>
      <c r="T5470" s="32"/>
      <c r="U5470" s="32"/>
      <c r="V5470" s="32">
        <v>2</v>
      </c>
      <c r="W5470" s="32"/>
      <c r="X5470" s="32"/>
      <c r="Y5470" s="32"/>
      <c r="Z5470" s="32"/>
      <c r="AA5470" s="32" t="s">
        <v>108</v>
      </c>
      <c r="AB5470" s="32" t="s">
        <v>2154</v>
      </c>
      <c r="AC5470" s="32"/>
      <c r="AD5470" s="32" t="s">
        <v>1928</v>
      </c>
      <c r="AE5470" s="32" t="s">
        <v>101</v>
      </c>
      <c r="AF5470" s="32"/>
      <c r="AG5470" s="32" t="s">
        <v>6723</v>
      </c>
      <c r="AH5470" s="32"/>
      <c r="AI5470" s="32" t="s">
        <v>1929</v>
      </c>
      <c r="AJ5470" s="32"/>
      <c r="AK5470" s="32" t="s">
        <v>46</v>
      </c>
      <c r="AN5470" s="33" t="s">
        <v>2998</v>
      </c>
      <c r="AO5470" s="33" t="s">
        <v>6724</v>
      </c>
    </row>
    <row r="5471" spans="12:41" hidden="1">
      <c r="L5471" s="32">
        <v>26784</v>
      </c>
      <c r="M5471" s="32" t="s">
        <v>1935</v>
      </c>
      <c r="N5471" s="32" t="s">
        <v>6058</v>
      </c>
      <c r="O5471" s="32" t="s">
        <v>6722</v>
      </c>
      <c r="P5471" s="32">
        <v>1978</v>
      </c>
      <c r="Q5471" s="32" t="s">
        <v>2188</v>
      </c>
      <c r="R5471" s="32"/>
      <c r="S5471" s="32">
        <v>39</v>
      </c>
      <c r="T5471" s="32"/>
      <c r="U5471" s="32"/>
      <c r="V5471" s="32">
        <v>1</v>
      </c>
      <c r="W5471" s="32"/>
      <c r="X5471" s="32"/>
      <c r="Y5471" s="32"/>
      <c r="Z5471" s="32"/>
      <c r="AA5471" s="32" t="s">
        <v>54</v>
      </c>
      <c r="AB5471" s="32" t="s">
        <v>1928</v>
      </c>
      <c r="AC5471" s="32"/>
      <c r="AD5471" s="32" t="s">
        <v>2154</v>
      </c>
      <c r="AE5471" s="32" t="s">
        <v>101</v>
      </c>
      <c r="AF5471" s="32"/>
      <c r="AG5471" s="32" t="s">
        <v>6723</v>
      </c>
      <c r="AH5471" s="32"/>
      <c r="AI5471" s="32" t="s">
        <v>1929</v>
      </c>
      <c r="AJ5471" s="32"/>
      <c r="AK5471" s="32" t="s">
        <v>46</v>
      </c>
      <c r="AN5471" s="33" t="s">
        <v>2998</v>
      </c>
      <c r="AO5471" s="33" t="s">
        <v>6724</v>
      </c>
    </row>
    <row r="5472" spans="12:41" hidden="1">
      <c r="L5472" s="32">
        <v>26785</v>
      </c>
      <c r="M5472" s="32" t="s">
        <v>1935</v>
      </c>
      <c r="N5472" s="32" t="s">
        <v>6058</v>
      </c>
      <c r="O5472" s="32" t="s">
        <v>6722</v>
      </c>
      <c r="P5472" s="32">
        <v>1978</v>
      </c>
      <c r="Q5472" s="32" t="s">
        <v>2188</v>
      </c>
      <c r="R5472" s="32"/>
      <c r="S5472" s="32">
        <v>39</v>
      </c>
      <c r="T5472" s="32"/>
      <c r="U5472" s="32"/>
      <c r="V5472" s="32">
        <v>2</v>
      </c>
      <c r="W5472" s="32"/>
      <c r="X5472" s="32"/>
      <c r="Y5472" s="32"/>
      <c r="Z5472" s="32"/>
      <c r="AA5472" s="32" t="s">
        <v>45</v>
      </c>
      <c r="AB5472" s="32" t="s">
        <v>2154</v>
      </c>
      <c r="AC5472" s="32"/>
      <c r="AD5472" s="32" t="s">
        <v>1928</v>
      </c>
      <c r="AE5472" s="32" t="s">
        <v>101</v>
      </c>
      <c r="AF5472" s="32"/>
      <c r="AG5472" s="32" t="s">
        <v>6723</v>
      </c>
      <c r="AH5472" s="32"/>
      <c r="AI5472" s="32" t="s">
        <v>1929</v>
      </c>
      <c r="AJ5472" s="32"/>
      <c r="AK5472" s="32" t="s">
        <v>46</v>
      </c>
      <c r="AN5472" s="33" t="s">
        <v>2998</v>
      </c>
      <c r="AO5472" s="33" t="s">
        <v>6724</v>
      </c>
    </row>
    <row r="5473" spans="12:41" hidden="1">
      <c r="L5473" s="32">
        <v>26786</v>
      </c>
      <c r="M5473" s="32" t="s">
        <v>1935</v>
      </c>
      <c r="N5473" s="32" t="s">
        <v>6739</v>
      </c>
      <c r="O5473" s="32" t="s">
        <v>6722</v>
      </c>
      <c r="P5473" s="32">
        <v>1978</v>
      </c>
      <c r="Q5473" s="32" t="s">
        <v>2188</v>
      </c>
      <c r="R5473" s="32"/>
      <c r="S5473" s="32">
        <v>40</v>
      </c>
      <c r="T5473" s="32"/>
      <c r="U5473" s="32"/>
      <c r="V5473" s="32">
        <v>1</v>
      </c>
      <c r="W5473" s="32"/>
      <c r="X5473" s="32"/>
      <c r="Y5473" s="32"/>
      <c r="Z5473" s="32"/>
      <c r="AA5473" s="32" t="s">
        <v>108</v>
      </c>
      <c r="AB5473" s="32" t="s">
        <v>2154</v>
      </c>
      <c r="AC5473" s="32"/>
      <c r="AD5473" s="32" t="s">
        <v>1928</v>
      </c>
      <c r="AE5473" s="32" t="s">
        <v>101</v>
      </c>
      <c r="AF5473" s="32"/>
      <c r="AG5473" s="32" t="s">
        <v>6723</v>
      </c>
      <c r="AH5473" s="32"/>
      <c r="AI5473" s="32" t="s">
        <v>1929</v>
      </c>
      <c r="AJ5473" s="32"/>
      <c r="AK5473" s="32" t="s">
        <v>46</v>
      </c>
      <c r="AN5473" s="33" t="s">
        <v>2998</v>
      </c>
      <c r="AO5473" s="33" t="s">
        <v>6724</v>
      </c>
    </row>
    <row r="5474" spans="12:41" hidden="1">
      <c r="L5474" s="32">
        <v>26787</v>
      </c>
      <c r="M5474" s="32" t="s">
        <v>1935</v>
      </c>
      <c r="N5474" s="32" t="s">
        <v>6739</v>
      </c>
      <c r="O5474" s="32" t="s">
        <v>6722</v>
      </c>
      <c r="P5474" s="32">
        <v>1978</v>
      </c>
      <c r="Q5474" s="32" t="s">
        <v>2188</v>
      </c>
      <c r="R5474" s="32"/>
      <c r="S5474" s="32">
        <v>40</v>
      </c>
      <c r="T5474" s="32"/>
      <c r="U5474" s="32"/>
      <c r="V5474" s="32">
        <v>2</v>
      </c>
      <c r="W5474" s="32"/>
      <c r="X5474" s="32"/>
      <c r="Y5474" s="32"/>
      <c r="Z5474" s="32"/>
      <c r="AA5474" s="32" t="s">
        <v>54</v>
      </c>
      <c r="AB5474" s="32" t="s">
        <v>1928</v>
      </c>
      <c r="AC5474" s="32"/>
      <c r="AD5474" s="32" t="s">
        <v>2154</v>
      </c>
      <c r="AE5474" s="32" t="s">
        <v>101</v>
      </c>
      <c r="AF5474" s="32"/>
      <c r="AG5474" s="32" t="s">
        <v>6723</v>
      </c>
      <c r="AH5474" s="32"/>
      <c r="AI5474" s="32" t="s">
        <v>1929</v>
      </c>
      <c r="AJ5474" s="32"/>
      <c r="AK5474" s="32" t="s">
        <v>46</v>
      </c>
      <c r="AN5474" s="33" t="s">
        <v>2998</v>
      </c>
      <c r="AO5474" s="33" t="s">
        <v>6724</v>
      </c>
    </row>
    <row r="5475" spans="12:41" hidden="1">
      <c r="L5475" s="32">
        <v>26788</v>
      </c>
      <c r="M5475" s="32" t="s">
        <v>1935</v>
      </c>
      <c r="N5475" s="32" t="s">
        <v>6739</v>
      </c>
      <c r="O5475" s="32" t="s">
        <v>6722</v>
      </c>
      <c r="P5475" s="32">
        <v>1978</v>
      </c>
      <c r="Q5475" s="32" t="s">
        <v>2188</v>
      </c>
      <c r="R5475" s="32"/>
      <c r="S5475" s="32">
        <v>40</v>
      </c>
      <c r="T5475" s="32"/>
      <c r="U5475" s="32"/>
      <c r="V5475" s="32">
        <v>3</v>
      </c>
      <c r="W5475" s="32"/>
      <c r="X5475" s="32"/>
      <c r="Y5475" s="32"/>
      <c r="Z5475" s="32"/>
      <c r="AA5475" s="32" t="s">
        <v>54</v>
      </c>
      <c r="AB5475" s="32" t="s">
        <v>1928</v>
      </c>
      <c r="AC5475" s="32"/>
      <c r="AD5475" s="32" t="s">
        <v>2154</v>
      </c>
      <c r="AE5475" s="32" t="s">
        <v>101</v>
      </c>
      <c r="AF5475" s="32"/>
      <c r="AG5475" s="32" t="s">
        <v>6723</v>
      </c>
      <c r="AH5475" s="32"/>
      <c r="AI5475" s="32" t="s">
        <v>1929</v>
      </c>
      <c r="AJ5475" s="32"/>
      <c r="AK5475" s="32" t="s">
        <v>46</v>
      </c>
      <c r="AN5475" s="33" t="s">
        <v>2998</v>
      </c>
      <c r="AO5475" s="33" t="s">
        <v>6724</v>
      </c>
    </row>
    <row r="5476" spans="12:41" hidden="1">
      <c r="L5476" s="32">
        <v>26789</v>
      </c>
      <c r="M5476" s="32" t="s">
        <v>1935</v>
      </c>
      <c r="N5476" s="32" t="s">
        <v>6739</v>
      </c>
      <c r="O5476" s="32" t="s">
        <v>6722</v>
      </c>
      <c r="P5476" s="32">
        <v>1978</v>
      </c>
      <c r="Q5476" s="32" t="s">
        <v>2188</v>
      </c>
      <c r="R5476" s="32"/>
      <c r="S5476" s="32">
        <v>40</v>
      </c>
      <c r="T5476" s="32"/>
      <c r="U5476" s="32"/>
      <c r="V5476" s="32">
        <v>4</v>
      </c>
      <c r="W5476" s="32"/>
      <c r="X5476" s="32"/>
      <c r="Y5476" s="32"/>
      <c r="Z5476" s="32"/>
      <c r="AA5476" s="32" t="s">
        <v>45</v>
      </c>
      <c r="AB5476" s="32" t="s">
        <v>2154</v>
      </c>
      <c r="AC5476" s="32"/>
      <c r="AD5476" s="32" t="s">
        <v>1928</v>
      </c>
      <c r="AE5476" s="32" t="s">
        <v>101</v>
      </c>
      <c r="AF5476" s="32"/>
      <c r="AG5476" s="32" t="s">
        <v>6723</v>
      </c>
      <c r="AH5476" s="32"/>
      <c r="AI5476" s="32" t="s">
        <v>1929</v>
      </c>
      <c r="AJ5476" s="32"/>
      <c r="AK5476" s="32" t="s">
        <v>46</v>
      </c>
      <c r="AL5476" s="32"/>
      <c r="AN5476" s="33" t="s">
        <v>2998</v>
      </c>
      <c r="AO5476" s="33" t="s">
        <v>6724</v>
      </c>
    </row>
    <row r="5477" spans="12:41" hidden="1">
      <c r="L5477" s="32">
        <v>219283</v>
      </c>
      <c r="M5477" s="32" t="s">
        <v>1935</v>
      </c>
      <c r="N5477" s="32" t="s">
        <v>6740</v>
      </c>
      <c r="O5477" s="32" t="s">
        <v>6741</v>
      </c>
      <c r="P5477" s="32">
        <v>1949</v>
      </c>
      <c r="Q5477" s="32" t="s">
        <v>1938</v>
      </c>
      <c r="R5477" s="32">
        <v>181</v>
      </c>
      <c r="S5477" s="32">
        <v>9</v>
      </c>
      <c r="T5477" s="32">
        <v>2</v>
      </c>
      <c r="U5477" s="32">
        <v>3</v>
      </c>
      <c r="V5477" s="32">
        <v>1</v>
      </c>
      <c r="W5477" s="32"/>
      <c r="X5477" s="32"/>
      <c r="Y5477" s="32"/>
      <c r="Z5477" s="32" t="s">
        <v>6742</v>
      </c>
      <c r="AA5477" s="32" t="s">
        <v>54</v>
      </c>
      <c r="AB5477" s="32" t="s">
        <v>1928</v>
      </c>
      <c r="AC5477" s="32"/>
      <c r="AD5477" s="32" t="s">
        <v>2993</v>
      </c>
      <c r="AE5477" s="32" t="s">
        <v>101</v>
      </c>
      <c r="AF5477" s="32"/>
      <c r="AG5477" s="32"/>
      <c r="AH5477" s="32" t="s">
        <v>103</v>
      </c>
      <c r="AI5477" s="32" t="s">
        <v>1929</v>
      </c>
      <c r="AJ5477" s="32"/>
      <c r="AK5477" s="32" t="s">
        <v>66</v>
      </c>
      <c r="AL5477" s="32" t="s">
        <v>6743</v>
      </c>
      <c r="AN5477" s="33" t="s">
        <v>2998</v>
      </c>
    </row>
    <row r="5478" spans="12:41" hidden="1">
      <c r="L5478" s="32">
        <v>219284</v>
      </c>
      <c r="M5478" s="32" t="s">
        <v>1935</v>
      </c>
      <c r="N5478" s="32" t="s">
        <v>6744</v>
      </c>
      <c r="O5478" s="32" t="s">
        <v>6741</v>
      </c>
      <c r="P5478" s="32">
        <v>1949</v>
      </c>
      <c r="Q5478" s="32" t="s">
        <v>1938</v>
      </c>
      <c r="R5478" s="32">
        <v>181</v>
      </c>
      <c r="S5478" s="32">
        <v>9</v>
      </c>
      <c r="T5478" s="32">
        <v>6</v>
      </c>
      <c r="U5478" s="32">
        <v>2</v>
      </c>
      <c r="V5478" s="32">
        <v>1</v>
      </c>
      <c r="W5478" s="32"/>
      <c r="X5478" s="32"/>
      <c r="Y5478" s="32"/>
      <c r="Z5478" s="32" t="s">
        <v>6745</v>
      </c>
      <c r="AA5478" s="32" t="s">
        <v>54</v>
      </c>
      <c r="AB5478" s="32" t="s">
        <v>1928</v>
      </c>
      <c r="AC5478" s="32"/>
      <c r="AD5478" s="32" t="s">
        <v>2993</v>
      </c>
      <c r="AE5478" s="32" t="s">
        <v>101</v>
      </c>
      <c r="AF5478" s="32"/>
      <c r="AG5478" s="32"/>
      <c r="AH5478" s="32" t="s">
        <v>103</v>
      </c>
      <c r="AI5478" s="32" t="s">
        <v>1929</v>
      </c>
      <c r="AJ5478" s="32"/>
      <c r="AK5478" s="32" t="s">
        <v>66</v>
      </c>
      <c r="AL5478" s="32" t="s">
        <v>6743</v>
      </c>
      <c r="AN5478" s="33" t="s">
        <v>2998</v>
      </c>
    </row>
    <row r="5479" spans="12:41" hidden="1">
      <c r="L5479" s="32">
        <v>219303</v>
      </c>
      <c r="M5479" s="32" t="s">
        <v>1935</v>
      </c>
      <c r="N5479" s="32" t="s">
        <v>6746</v>
      </c>
      <c r="O5479" s="32" t="s">
        <v>6741</v>
      </c>
      <c r="P5479" s="32">
        <v>1949</v>
      </c>
      <c r="Q5479" s="32" t="s">
        <v>1938</v>
      </c>
      <c r="R5479" s="32">
        <v>181</v>
      </c>
      <c r="S5479" s="32">
        <v>9</v>
      </c>
      <c r="T5479" s="32">
        <v>2</v>
      </c>
      <c r="U5479" s="32">
        <v>2</v>
      </c>
      <c r="V5479" s="32">
        <v>1</v>
      </c>
      <c r="W5479" s="32"/>
      <c r="X5479" s="32"/>
      <c r="Y5479" s="32"/>
      <c r="Z5479" s="32"/>
      <c r="AA5479" s="32" t="s">
        <v>54</v>
      </c>
      <c r="AB5479" s="32" t="s">
        <v>1928</v>
      </c>
      <c r="AC5479" s="32"/>
      <c r="AD5479" s="32" t="s">
        <v>2993</v>
      </c>
      <c r="AE5479" s="32" t="s">
        <v>101</v>
      </c>
      <c r="AF5479" s="32"/>
      <c r="AG5479" s="32"/>
      <c r="AH5479" s="32" t="s">
        <v>103</v>
      </c>
      <c r="AI5479" s="32" t="s">
        <v>1929</v>
      </c>
      <c r="AJ5479" s="32"/>
      <c r="AK5479" s="32" t="s">
        <v>66</v>
      </c>
      <c r="AL5479" s="32" t="s">
        <v>6743</v>
      </c>
      <c r="AN5479" s="33" t="s">
        <v>2998</v>
      </c>
    </row>
    <row r="5480" spans="12:41" hidden="1">
      <c r="L5480" s="32">
        <v>219338</v>
      </c>
      <c r="M5480" s="32" t="s">
        <v>1935</v>
      </c>
      <c r="N5480" s="32" t="s">
        <v>6747</v>
      </c>
      <c r="O5480" s="32" t="s">
        <v>6741</v>
      </c>
      <c r="P5480" s="32">
        <v>1949</v>
      </c>
      <c r="Q5480" s="32" t="s">
        <v>1938</v>
      </c>
      <c r="R5480" s="32">
        <v>181</v>
      </c>
      <c r="S5480" s="32">
        <v>9</v>
      </c>
      <c r="T5480" s="32">
        <v>7</v>
      </c>
      <c r="U5480" s="32">
        <v>2</v>
      </c>
      <c r="V5480" s="32">
        <v>2</v>
      </c>
      <c r="W5480" s="32"/>
      <c r="X5480" s="32"/>
      <c r="Y5480" s="32"/>
      <c r="Z5480" s="32" t="s">
        <v>6748</v>
      </c>
      <c r="AA5480" s="32" t="s">
        <v>54</v>
      </c>
      <c r="AB5480" s="32" t="s">
        <v>1928</v>
      </c>
      <c r="AC5480" s="32"/>
      <c r="AD5480" s="32" t="s">
        <v>2993</v>
      </c>
      <c r="AE5480" s="32" t="s">
        <v>101</v>
      </c>
      <c r="AF5480" s="32"/>
      <c r="AG5480" s="32"/>
      <c r="AH5480" s="32" t="s">
        <v>103</v>
      </c>
      <c r="AI5480" s="32" t="s">
        <v>1929</v>
      </c>
      <c r="AJ5480" s="32"/>
      <c r="AK5480" s="32" t="s">
        <v>66</v>
      </c>
      <c r="AL5480" s="32" t="s">
        <v>6743</v>
      </c>
      <c r="AN5480" s="33" t="s">
        <v>2998</v>
      </c>
    </row>
    <row r="5481" spans="12:41" hidden="1">
      <c r="L5481" s="32">
        <v>219349</v>
      </c>
      <c r="M5481" s="32" t="s">
        <v>1935</v>
      </c>
      <c r="N5481" s="32" t="s">
        <v>6749</v>
      </c>
      <c r="O5481" s="32" t="s">
        <v>6741</v>
      </c>
      <c r="P5481" s="32">
        <v>1949</v>
      </c>
      <c r="Q5481" s="32" t="s">
        <v>1938</v>
      </c>
      <c r="R5481" s="32">
        <v>181</v>
      </c>
      <c r="S5481" s="32">
        <v>9</v>
      </c>
      <c r="T5481" s="32">
        <v>2</v>
      </c>
      <c r="U5481" s="32">
        <v>3</v>
      </c>
      <c r="V5481" s="32">
        <v>2</v>
      </c>
      <c r="W5481" s="32"/>
      <c r="X5481" s="32"/>
      <c r="Y5481" s="32"/>
      <c r="Z5481" s="32"/>
      <c r="AA5481" s="32" t="s">
        <v>108</v>
      </c>
      <c r="AB5481" s="32" t="s">
        <v>2993</v>
      </c>
      <c r="AC5481" s="32"/>
      <c r="AD5481" s="32" t="s">
        <v>1928</v>
      </c>
      <c r="AE5481" s="32" t="s">
        <v>101</v>
      </c>
      <c r="AF5481" s="32"/>
      <c r="AG5481" s="32"/>
      <c r="AH5481" s="32" t="s">
        <v>103</v>
      </c>
      <c r="AI5481" s="32" t="s">
        <v>1929</v>
      </c>
      <c r="AJ5481" s="32"/>
      <c r="AK5481" s="32" t="s">
        <v>66</v>
      </c>
      <c r="AL5481" s="32" t="s">
        <v>6743</v>
      </c>
      <c r="AN5481" s="33" t="s">
        <v>2998</v>
      </c>
    </row>
    <row r="5482" spans="12:41" hidden="1">
      <c r="L5482" s="32">
        <v>219348</v>
      </c>
      <c r="M5482" s="32" t="s">
        <v>1935</v>
      </c>
      <c r="N5482" s="32" t="s">
        <v>6750</v>
      </c>
      <c r="O5482" s="32" t="s">
        <v>6741</v>
      </c>
      <c r="P5482" s="32">
        <v>1949</v>
      </c>
      <c r="Q5482" s="32" t="s">
        <v>1938</v>
      </c>
      <c r="R5482" s="32">
        <v>181</v>
      </c>
      <c r="S5482" s="32">
        <v>9</v>
      </c>
      <c r="T5482" s="32">
        <v>2</v>
      </c>
      <c r="U5482" s="32">
        <v>2</v>
      </c>
      <c r="V5482" s="32">
        <v>3</v>
      </c>
      <c r="W5482" s="32"/>
      <c r="X5482" s="32"/>
      <c r="Y5482" s="32"/>
      <c r="Z5482" s="32"/>
      <c r="AA5482" s="32" t="s">
        <v>45</v>
      </c>
      <c r="AB5482" s="32" t="s">
        <v>2993</v>
      </c>
      <c r="AC5482" s="32"/>
      <c r="AD5482" s="32" t="s">
        <v>1928</v>
      </c>
      <c r="AE5482" s="32" t="s">
        <v>101</v>
      </c>
      <c r="AF5482" s="32"/>
      <c r="AG5482" s="32"/>
      <c r="AH5482" s="32" t="s">
        <v>103</v>
      </c>
      <c r="AI5482" s="32" t="s">
        <v>1929</v>
      </c>
      <c r="AJ5482" s="32"/>
      <c r="AK5482" s="32" t="s">
        <v>66</v>
      </c>
      <c r="AL5482" s="32" t="s">
        <v>6743</v>
      </c>
      <c r="AN5482" s="33" t="s">
        <v>2998</v>
      </c>
    </row>
    <row r="5483" spans="12:41" hidden="1">
      <c r="L5483" s="32">
        <v>219285</v>
      </c>
      <c r="M5483" s="32" t="s">
        <v>1935</v>
      </c>
      <c r="N5483" s="32" t="s">
        <v>6751</v>
      </c>
      <c r="O5483" s="32" t="s">
        <v>6741</v>
      </c>
      <c r="P5483" s="32">
        <v>1949</v>
      </c>
      <c r="Q5483" s="32" t="s">
        <v>1938</v>
      </c>
      <c r="R5483" s="32">
        <v>181</v>
      </c>
      <c r="S5483" s="32">
        <v>9</v>
      </c>
      <c r="T5483" s="32">
        <v>6</v>
      </c>
      <c r="U5483" s="32">
        <v>2</v>
      </c>
      <c r="V5483" s="32">
        <v>4</v>
      </c>
      <c r="W5483" s="32"/>
      <c r="X5483" s="32"/>
      <c r="Y5483" s="32"/>
      <c r="Z5483" s="32" t="s">
        <v>6745</v>
      </c>
      <c r="AA5483" s="32" t="s">
        <v>54</v>
      </c>
      <c r="AB5483" s="32" t="s">
        <v>1928</v>
      </c>
      <c r="AC5483" s="32"/>
      <c r="AD5483" s="32" t="s">
        <v>2993</v>
      </c>
      <c r="AE5483" s="32" t="s">
        <v>101</v>
      </c>
      <c r="AF5483" s="32"/>
      <c r="AG5483" s="32"/>
      <c r="AH5483" s="32" t="s">
        <v>103</v>
      </c>
      <c r="AI5483" s="32" t="s">
        <v>1929</v>
      </c>
      <c r="AJ5483" s="32"/>
      <c r="AK5483" s="32" t="s">
        <v>66</v>
      </c>
      <c r="AL5483" s="32" t="s">
        <v>6743</v>
      </c>
      <c r="AN5483" s="33" t="s">
        <v>2998</v>
      </c>
    </row>
    <row r="5484" spans="12:41" hidden="1">
      <c r="L5484" s="32">
        <v>219286</v>
      </c>
      <c r="M5484" s="32" t="s">
        <v>1935</v>
      </c>
      <c r="N5484" s="32" t="s">
        <v>6752</v>
      </c>
      <c r="O5484" s="32" t="s">
        <v>6741</v>
      </c>
      <c r="P5484" s="32">
        <v>1949</v>
      </c>
      <c r="Q5484" s="32" t="s">
        <v>1938</v>
      </c>
      <c r="R5484" s="32">
        <v>181</v>
      </c>
      <c r="S5484" s="32">
        <v>9</v>
      </c>
      <c r="T5484" s="32">
        <v>9</v>
      </c>
      <c r="U5484" s="32"/>
      <c r="V5484" s="32">
        <v>4</v>
      </c>
      <c r="W5484" s="32"/>
      <c r="X5484" s="32"/>
      <c r="Y5484" s="32"/>
      <c r="Z5484" s="32" t="s">
        <v>6753</v>
      </c>
      <c r="AA5484" s="32" t="s">
        <v>54</v>
      </c>
      <c r="AB5484" s="32" t="s">
        <v>1928</v>
      </c>
      <c r="AC5484" s="32"/>
      <c r="AD5484" s="32" t="s">
        <v>2993</v>
      </c>
      <c r="AE5484" s="32" t="s">
        <v>101</v>
      </c>
      <c r="AF5484" s="32"/>
      <c r="AG5484" s="32"/>
      <c r="AH5484" s="32" t="s">
        <v>103</v>
      </c>
      <c r="AI5484" s="32" t="s">
        <v>1929</v>
      </c>
      <c r="AJ5484" s="32"/>
      <c r="AK5484" s="32" t="s">
        <v>66</v>
      </c>
      <c r="AL5484" s="32" t="s">
        <v>6743</v>
      </c>
      <c r="AN5484" s="33" t="s">
        <v>2998</v>
      </c>
    </row>
    <row r="5485" spans="12:41" hidden="1">
      <c r="L5485" s="32">
        <v>219287</v>
      </c>
      <c r="M5485" s="32" t="s">
        <v>1935</v>
      </c>
      <c r="N5485" s="32" t="s">
        <v>6754</v>
      </c>
      <c r="O5485" s="32" t="s">
        <v>6741</v>
      </c>
      <c r="P5485" s="32">
        <v>1949</v>
      </c>
      <c r="Q5485" s="32" t="s">
        <v>1938</v>
      </c>
      <c r="R5485" s="32">
        <v>181</v>
      </c>
      <c r="S5485" s="32">
        <v>9</v>
      </c>
      <c r="T5485" s="32">
        <v>9</v>
      </c>
      <c r="U5485" s="32"/>
      <c r="V5485" s="32">
        <v>5</v>
      </c>
      <c r="W5485" s="32"/>
      <c r="X5485" s="32"/>
      <c r="Y5485" s="32"/>
      <c r="Z5485" s="32" t="s">
        <v>6755</v>
      </c>
      <c r="AA5485" s="32" t="s">
        <v>54</v>
      </c>
      <c r="AB5485" s="32" t="s">
        <v>1928</v>
      </c>
      <c r="AC5485" s="32"/>
      <c r="AD5485" s="32" t="s">
        <v>2993</v>
      </c>
      <c r="AE5485" s="32" t="s">
        <v>101</v>
      </c>
      <c r="AF5485" s="32"/>
      <c r="AG5485" s="32"/>
      <c r="AH5485" s="32" t="s">
        <v>103</v>
      </c>
      <c r="AI5485" s="32" t="s">
        <v>1929</v>
      </c>
      <c r="AJ5485" s="32"/>
      <c r="AK5485" s="32" t="s">
        <v>66</v>
      </c>
      <c r="AL5485" s="32" t="s">
        <v>6743</v>
      </c>
      <c r="AN5485" s="33" t="s">
        <v>2998</v>
      </c>
    </row>
    <row r="5486" spans="12:41" hidden="1">
      <c r="L5486" s="32">
        <v>219288</v>
      </c>
      <c r="M5486" s="32" t="s">
        <v>1935</v>
      </c>
      <c r="N5486" s="32" t="s">
        <v>6756</v>
      </c>
      <c r="O5486" s="32" t="s">
        <v>6741</v>
      </c>
      <c r="P5486" s="32">
        <v>1949</v>
      </c>
      <c r="Q5486" s="32" t="s">
        <v>1938</v>
      </c>
      <c r="R5486" s="32">
        <v>181</v>
      </c>
      <c r="S5486" s="32">
        <v>9</v>
      </c>
      <c r="T5486" s="32">
        <v>9</v>
      </c>
      <c r="U5486" s="32"/>
      <c r="V5486" s="32">
        <v>5</v>
      </c>
      <c r="W5486" s="32"/>
      <c r="X5486" s="32"/>
      <c r="Y5486" s="32"/>
      <c r="Z5486" s="32" t="s">
        <v>6755</v>
      </c>
      <c r="AA5486" s="32" t="s">
        <v>54</v>
      </c>
      <c r="AB5486" s="32" t="s">
        <v>1928</v>
      </c>
      <c r="AC5486" s="32"/>
      <c r="AD5486" s="32" t="s">
        <v>2993</v>
      </c>
      <c r="AE5486" s="32" t="s">
        <v>101</v>
      </c>
      <c r="AF5486" s="32"/>
      <c r="AG5486" s="32"/>
      <c r="AH5486" s="32" t="s">
        <v>103</v>
      </c>
      <c r="AI5486" s="32" t="s">
        <v>1929</v>
      </c>
      <c r="AJ5486" s="32"/>
      <c r="AK5486" s="32" t="s">
        <v>66</v>
      </c>
      <c r="AL5486" s="32" t="s">
        <v>6743</v>
      </c>
      <c r="AN5486" s="33" t="s">
        <v>2998</v>
      </c>
    </row>
    <row r="5487" spans="12:41" hidden="1">
      <c r="L5487" s="32">
        <v>219378</v>
      </c>
      <c r="M5487" s="32" t="s">
        <v>1935</v>
      </c>
      <c r="N5487" s="32" t="s">
        <v>6757</v>
      </c>
      <c r="O5487" s="32" t="s">
        <v>6741</v>
      </c>
      <c r="P5487" s="32">
        <v>1949</v>
      </c>
      <c r="Q5487" s="32" t="s">
        <v>1938</v>
      </c>
      <c r="R5487" s="32">
        <v>181</v>
      </c>
      <c r="S5487" s="32">
        <v>9</v>
      </c>
      <c r="T5487" s="32">
        <v>7</v>
      </c>
      <c r="U5487" s="32">
        <v>2</v>
      </c>
      <c r="V5487" s="32">
        <v>5</v>
      </c>
      <c r="W5487" s="32"/>
      <c r="X5487" s="32"/>
      <c r="Y5487" s="32"/>
      <c r="Z5487" s="32"/>
      <c r="AA5487" s="32" t="s">
        <v>54</v>
      </c>
      <c r="AB5487" s="32" t="s">
        <v>1928</v>
      </c>
      <c r="AC5487" s="32"/>
      <c r="AD5487" s="32" t="s">
        <v>2993</v>
      </c>
      <c r="AE5487" s="32" t="s">
        <v>101</v>
      </c>
      <c r="AF5487" s="32"/>
      <c r="AG5487" s="32"/>
      <c r="AH5487" s="32" t="s">
        <v>103</v>
      </c>
      <c r="AI5487" s="32" t="s">
        <v>1929</v>
      </c>
      <c r="AJ5487" s="32"/>
      <c r="AK5487" s="32" t="s">
        <v>66</v>
      </c>
      <c r="AL5487" s="32" t="s">
        <v>6743</v>
      </c>
      <c r="AN5487" s="33" t="s">
        <v>2998</v>
      </c>
    </row>
    <row r="5488" spans="12:41" hidden="1">
      <c r="L5488" s="32">
        <v>219377</v>
      </c>
      <c r="M5488" s="32" t="s">
        <v>1935</v>
      </c>
      <c r="N5488" s="32" t="s">
        <v>6758</v>
      </c>
      <c r="O5488" s="32" t="s">
        <v>6741</v>
      </c>
      <c r="P5488" s="32">
        <v>1949</v>
      </c>
      <c r="Q5488" s="32" t="s">
        <v>1938</v>
      </c>
      <c r="R5488" s="32">
        <v>181</v>
      </c>
      <c r="S5488" s="32">
        <v>9</v>
      </c>
      <c r="T5488" s="32">
        <v>2</v>
      </c>
      <c r="U5488" s="32"/>
      <c r="V5488" s="32">
        <v>7</v>
      </c>
      <c r="W5488" s="32"/>
      <c r="X5488" s="32"/>
      <c r="Y5488" s="32"/>
      <c r="Z5488" s="32" t="s">
        <v>6759</v>
      </c>
      <c r="AA5488" s="32" t="s">
        <v>54</v>
      </c>
      <c r="AB5488" s="32" t="s">
        <v>1928</v>
      </c>
      <c r="AC5488" s="32"/>
      <c r="AD5488" s="32" t="s">
        <v>2993</v>
      </c>
      <c r="AE5488" s="32" t="s">
        <v>101</v>
      </c>
      <c r="AF5488" s="32"/>
      <c r="AG5488" s="32"/>
      <c r="AH5488" s="32" t="s">
        <v>103</v>
      </c>
      <c r="AI5488" s="32" t="s">
        <v>1929</v>
      </c>
      <c r="AJ5488" s="32"/>
      <c r="AK5488" s="32" t="s">
        <v>66</v>
      </c>
      <c r="AL5488" s="32" t="s">
        <v>6743</v>
      </c>
      <c r="AN5488" s="33" t="s">
        <v>2998</v>
      </c>
    </row>
    <row r="5489" spans="12:40" hidden="1">
      <c r="L5489" s="32">
        <v>26685</v>
      </c>
      <c r="M5489" s="32" t="s">
        <v>1935</v>
      </c>
      <c r="N5489" s="32" t="s">
        <v>6760</v>
      </c>
      <c r="O5489" s="32" t="s">
        <v>6741</v>
      </c>
      <c r="P5489" s="32">
        <v>1949</v>
      </c>
      <c r="Q5489" s="32" t="s">
        <v>1938</v>
      </c>
      <c r="R5489" s="32">
        <v>181</v>
      </c>
      <c r="S5489" s="32">
        <v>9</v>
      </c>
      <c r="T5489" s="32">
        <v>2</v>
      </c>
      <c r="U5489" s="32"/>
      <c r="V5489" s="32">
        <v>13</v>
      </c>
      <c r="W5489" s="32"/>
      <c r="X5489" s="32"/>
      <c r="Y5489" s="32"/>
      <c r="Z5489" s="32"/>
      <c r="AA5489" s="32" t="s">
        <v>163</v>
      </c>
      <c r="AB5489" s="32" t="s">
        <v>1928</v>
      </c>
      <c r="AC5489" s="32"/>
      <c r="AD5489" s="32"/>
      <c r="AE5489" s="32" t="s">
        <v>101</v>
      </c>
      <c r="AF5489" s="32"/>
      <c r="AG5489" s="32"/>
      <c r="AH5489" s="32"/>
      <c r="AI5489" s="32" t="s">
        <v>1929</v>
      </c>
      <c r="AJ5489" s="32"/>
      <c r="AK5489" s="34" t="s">
        <v>46</v>
      </c>
      <c r="AL5489" s="34" t="s">
        <v>6761</v>
      </c>
      <c r="AN5489" s="33" t="s">
        <v>2998</v>
      </c>
    </row>
    <row r="5490" spans="12:40" hidden="1">
      <c r="L5490" s="32">
        <v>26695</v>
      </c>
      <c r="M5490" s="32" t="s">
        <v>1935</v>
      </c>
      <c r="N5490" s="32" t="s">
        <v>6762</v>
      </c>
      <c r="O5490" s="32" t="s">
        <v>6741</v>
      </c>
      <c r="P5490" s="32">
        <v>1949</v>
      </c>
      <c r="Q5490" s="32" t="s">
        <v>1938</v>
      </c>
      <c r="R5490" s="32">
        <v>181</v>
      </c>
      <c r="S5490" s="32">
        <v>10</v>
      </c>
      <c r="T5490" s="32">
        <v>2</v>
      </c>
      <c r="U5490" s="32"/>
      <c r="V5490" s="32">
        <v>2</v>
      </c>
      <c r="W5490" s="32"/>
      <c r="X5490" s="32"/>
      <c r="Y5490" s="32"/>
      <c r="Z5490" s="32"/>
      <c r="AA5490" s="32" t="s">
        <v>163</v>
      </c>
      <c r="AB5490" s="32" t="s">
        <v>1928</v>
      </c>
      <c r="AC5490" s="32"/>
      <c r="AD5490" s="32"/>
      <c r="AE5490" s="32" t="s">
        <v>101</v>
      </c>
      <c r="AF5490" s="32"/>
      <c r="AG5490" s="32"/>
      <c r="AH5490" s="32"/>
      <c r="AI5490" s="32" t="s">
        <v>1929</v>
      </c>
      <c r="AJ5490" s="32"/>
      <c r="AK5490" s="34" t="s">
        <v>46</v>
      </c>
      <c r="AL5490" s="34" t="s">
        <v>6761</v>
      </c>
      <c r="AN5490" s="33" t="s">
        <v>2998</v>
      </c>
    </row>
    <row r="5491" spans="12:40" hidden="1">
      <c r="L5491" s="32">
        <v>26686</v>
      </c>
      <c r="M5491" s="32" t="s">
        <v>1935</v>
      </c>
      <c r="N5491" s="32" t="s">
        <v>6763</v>
      </c>
      <c r="O5491" s="32" t="s">
        <v>6741</v>
      </c>
      <c r="P5491" s="32">
        <v>1949</v>
      </c>
      <c r="Q5491" s="32" t="s">
        <v>1938</v>
      </c>
      <c r="R5491" s="32">
        <v>181</v>
      </c>
      <c r="S5491" s="32">
        <v>11</v>
      </c>
      <c r="T5491" s="32"/>
      <c r="U5491" s="32"/>
      <c r="V5491" s="32">
        <v>6</v>
      </c>
      <c r="W5491" s="32"/>
      <c r="X5491" s="32"/>
      <c r="Y5491" s="32"/>
      <c r="Z5491" s="32" t="s">
        <v>6764</v>
      </c>
      <c r="AA5491" s="32" t="s">
        <v>177</v>
      </c>
      <c r="AB5491" s="32" t="s">
        <v>1928</v>
      </c>
      <c r="AC5491" s="32"/>
      <c r="AD5491" s="32" t="s">
        <v>1928</v>
      </c>
      <c r="AE5491" s="32" t="s">
        <v>101</v>
      </c>
      <c r="AF5491" s="32"/>
      <c r="AG5491" s="32"/>
      <c r="AH5491" s="32"/>
      <c r="AI5491" s="32" t="s">
        <v>1929</v>
      </c>
      <c r="AJ5491" s="32"/>
      <c r="AK5491" s="34" t="s">
        <v>46</v>
      </c>
      <c r="AL5491" s="34" t="s">
        <v>6761</v>
      </c>
      <c r="AN5491" s="33" t="s">
        <v>2998</v>
      </c>
    </row>
    <row r="5492" spans="12:40" hidden="1">
      <c r="L5492" s="32">
        <v>219289</v>
      </c>
      <c r="M5492" s="32" t="s">
        <v>1935</v>
      </c>
      <c r="N5492" s="32" t="s">
        <v>6765</v>
      </c>
      <c r="O5492" s="32" t="s">
        <v>6741</v>
      </c>
      <c r="P5492" s="32">
        <v>1949</v>
      </c>
      <c r="Q5492" s="32" t="s">
        <v>1938</v>
      </c>
      <c r="R5492" s="32">
        <v>181</v>
      </c>
      <c r="S5492" s="32">
        <v>27</v>
      </c>
      <c r="T5492" s="32">
        <v>2</v>
      </c>
      <c r="U5492" s="32"/>
      <c r="V5492" s="32">
        <v>1</v>
      </c>
      <c r="W5492" s="32"/>
      <c r="X5492" s="32"/>
      <c r="Y5492" s="32"/>
      <c r="Z5492" s="32" t="s">
        <v>6766</v>
      </c>
      <c r="AA5492" s="32" t="s">
        <v>54</v>
      </c>
      <c r="AB5492" s="32" t="s">
        <v>1928</v>
      </c>
      <c r="AC5492" s="32"/>
      <c r="AD5492" s="32" t="s">
        <v>2993</v>
      </c>
      <c r="AE5492" s="32" t="s">
        <v>101</v>
      </c>
      <c r="AF5492" s="32"/>
      <c r="AG5492" s="32"/>
      <c r="AH5492" s="32" t="s">
        <v>103</v>
      </c>
      <c r="AI5492" s="32" t="s">
        <v>1929</v>
      </c>
      <c r="AJ5492" s="32"/>
      <c r="AK5492" s="32" t="s">
        <v>66</v>
      </c>
      <c r="AL5492" s="32" t="s">
        <v>6743</v>
      </c>
      <c r="AN5492" s="33" t="s">
        <v>2998</v>
      </c>
    </row>
    <row r="5493" spans="12:40" hidden="1">
      <c r="L5493" s="32">
        <v>219379</v>
      </c>
      <c r="M5493" s="32" t="s">
        <v>1935</v>
      </c>
      <c r="N5493" s="32" t="s">
        <v>6767</v>
      </c>
      <c r="O5493" s="32" t="s">
        <v>6741</v>
      </c>
      <c r="P5493" s="32">
        <v>1949</v>
      </c>
      <c r="Q5493" s="32" t="s">
        <v>1938</v>
      </c>
      <c r="R5493" s="32">
        <v>181</v>
      </c>
      <c r="S5493" s="32">
        <v>31</v>
      </c>
      <c r="T5493" s="32"/>
      <c r="U5493" s="32"/>
      <c r="V5493" s="32"/>
      <c r="W5493" s="32"/>
      <c r="X5493" s="32"/>
      <c r="Y5493" s="32"/>
      <c r="Z5493" s="32"/>
      <c r="AA5493" s="32" t="s">
        <v>54</v>
      </c>
      <c r="AB5493" s="32" t="s">
        <v>1928</v>
      </c>
      <c r="AC5493" s="32"/>
      <c r="AD5493" s="32" t="s">
        <v>2993</v>
      </c>
      <c r="AE5493" s="32" t="s">
        <v>101</v>
      </c>
      <c r="AF5493" s="32"/>
      <c r="AG5493" s="32"/>
      <c r="AH5493" s="32" t="s">
        <v>103</v>
      </c>
      <c r="AI5493" s="32" t="s">
        <v>1929</v>
      </c>
      <c r="AJ5493" s="32"/>
      <c r="AK5493" s="32" t="s">
        <v>66</v>
      </c>
      <c r="AL5493" s="32" t="s">
        <v>6743</v>
      </c>
      <c r="AN5493" s="33" t="s">
        <v>2998</v>
      </c>
    </row>
    <row r="5494" spans="12:40" hidden="1">
      <c r="L5494" s="32">
        <v>26696</v>
      </c>
      <c r="M5494" s="32" t="s">
        <v>1935</v>
      </c>
      <c r="N5494" s="32" t="s">
        <v>6768</v>
      </c>
      <c r="O5494" s="32" t="s">
        <v>6741</v>
      </c>
      <c r="P5494" s="32">
        <v>1949</v>
      </c>
      <c r="Q5494" s="32" t="s">
        <v>1938</v>
      </c>
      <c r="R5494" s="32">
        <v>181</v>
      </c>
      <c r="S5494" s="32">
        <v>34</v>
      </c>
      <c r="T5494" s="32">
        <v>2</v>
      </c>
      <c r="U5494" s="32"/>
      <c r="V5494" s="32">
        <v>1</v>
      </c>
      <c r="W5494" s="32"/>
      <c r="X5494" s="32"/>
      <c r="Y5494" s="32"/>
      <c r="Z5494" s="32"/>
      <c r="AA5494" s="32" t="s">
        <v>163</v>
      </c>
      <c r="AB5494" s="32" t="s">
        <v>1928</v>
      </c>
      <c r="AC5494" s="32"/>
      <c r="AD5494" s="32"/>
      <c r="AE5494" s="32" t="s">
        <v>101</v>
      </c>
      <c r="AF5494" s="32"/>
      <c r="AG5494" s="32"/>
      <c r="AH5494" s="32"/>
      <c r="AI5494" s="32" t="s">
        <v>1929</v>
      </c>
      <c r="AJ5494" s="32"/>
      <c r="AK5494" s="34" t="s">
        <v>46</v>
      </c>
      <c r="AL5494" s="34" t="s">
        <v>6761</v>
      </c>
      <c r="AN5494" s="33" t="s">
        <v>2998</v>
      </c>
    </row>
    <row r="5495" spans="12:40" hidden="1">
      <c r="L5495" s="32">
        <v>219290</v>
      </c>
      <c r="M5495" s="32" t="s">
        <v>1935</v>
      </c>
      <c r="N5495" s="32" t="s">
        <v>5368</v>
      </c>
      <c r="O5495" s="32" t="s">
        <v>6741</v>
      </c>
      <c r="P5495" s="32">
        <v>1949</v>
      </c>
      <c r="Q5495" s="32" t="s">
        <v>1938</v>
      </c>
      <c r="R5495" s="32">
        <v>181</v>
      </c>
      <c r="S5495" s="32">
        <v>35</v>
      </c>
      <c r="T5495" s="32">
        <v>2</v>
      </c>
      <c r="U5495" s="32"/>
      <c r="V5495" s="32"/>
      <c r="W5495" s="32"/>
      <c r="X5495" s="32"/>
      <c r="Y5495" s="32"/>
      <c r="Z5495" s="32"/>
      <c r="AA5495" s="32" t="s">
        <v>54</v>
      </c>
      <c r="AB5495" s="32" t="s">
        <v>1928</v>
      </c>
      <c r="AC5495" s="32"/>
      <c r="AD5495" s="32" t="s">
        <v>2993</v>
      </c>
      <c r="AE5495" s="32" t="s">
        <v>101</v>
      </c>
      <c r="AF5495" s="32"/>
      <c r="AG5495" s="32"/>
      <c r="AH5495" s="32" t="s">
        <v>103</v>
      </c>
      <c r="AI5495" s="32" t="s">
        <v>1929</v>
      </c>
      <c r="AJ5495" s="32"/>
      <c r="AK5495" s="32" t="s">
        <v>66</v>
      </c>
      <c r="AL5495" s="32" t="s">
        <v>6743</v>
      </c>
      <c r="AN5495" s="33" t="s">
        <v>2998</v>
      </c>
    </row>
    <row r="5496" spans="12:40" hidden="1">
      <c r="L5496" s="32">
        <v>26705</v>
      </c>
      <c r="M5496" s="32" t="s">
        <v>1935</v>
      </c>
      <c r="N5496" s="32" t="s">
        <v>6769</v>
      </c>
      <c r="O5496" s="32" t="s">
        <v>6741</v>
      </c>
      <c r="P5496" s="32">
        <v>1949</v>
      </c>
      <c r="Q5496" s="32" t="s">
        <v>1938</v>
      </c>
      <c r="R5496" s="32">
        <v>181</v>
      </c>
      <c r="S5496" s="32">
        <v>36</v>
      </c>
      <c r="T5496" s="32">
        <v>7</v>
      </c>
      <c r="U5496" s="32"/>
      <c r="V5496" s="32">
        <v>1</v>
      </c>
      <c r="W5496" s="32"/>
      <c r="X5496" s="32"/>
      <c r="Y5496" s="32"/>
      <c r="Z5496" s="32"/>
      <c r="AA5496" s="32" t="s">
        <v>163</v>
      </c>
      <c r="AB5496" s="32" t="s">
        <v>1928</v>
      </c>
      <c r="AC5496" s="32"/>
      <c r="AD5496" s="32"/>
      <c r="AE5496" s="32" t="s">
        <v>101</v>
      </c>
      <c r="AF5496" s="32"/>
      <c r="AG5496" s="32"/>
      <c r="AH5496" s="32"/>
      <c r="AI5496" s="32" t="s">
        <v>1929</v>
      </c>
      <c r="AJ5496" s="32"/>
      <c r="AK5496" s="34" t="s">
        <v>46</v>
      </c>
      <c r="AL5496" s="34" t="s">
        <v>6761</v>
      </c>
      <c r="AN5496" s="33" t="s">
        <v>2998</v>
      </c>
    </row>
    <row r="5497" spans="12:40" hidden="1">
      <c r="L5497" s="32">
        <v>26687</v>
      </c>
      <c r="M5497" s="32" t="s">
        <v>1935</v>
      </c>
      <c r="N5497" s="32" t="s">
        <v>6770</v>
      </c>
      <c r="O5497" s="32" t="s">
        <v>6741</v>
      </c>
      <c r="P5497" s="32">
        <v>1949</v>
      </c>
      <c r="Q5497" s="32" t="s">
        <v>1938</v>
      </c>
      <c r="R5497" s="32">
        <v>181</v>
      </c>
      <c r="S5497" s="32">
        <v>36</v>
      </c>
      <c r="T5497" s="32">
        <v>6</v>
      </c>
      <c r="U5497" s="32"/>
      <c r="V5497" s="32">
        <v>3</v>
      </c>
      <c r="W5497" s="32"/>
      <c r="X5497" s="32"/>
      <c r="Y5497" s="32"/>
      <c r="Z5497" s="32" t="s">
        <v>6771</v>
      </c>
      <c r="AA5497" s="32" t="s">
        <v>54</v>
      </c>
      <c r="AB5497" s="32" t="s">
        <v>1928</v>
      </c>
      <c r="AC5497" s="32"/>
      <c r="AD5497" s="32" t="s">
        <v>1928</v>
      </c>
      <c r="AE5497" s="32" t="s">
        <v>101</v>
      </c>
      <c r="AF5497" s="32"/>
      <c r="AG5497" s="32"/>
      <c r="AH5497" s="32"/>
      <c r="AI5497" s="32" t="s">
        <v>1929</v>
      </c>
      <c r="AJ5497" s="32"/>
      <c r="AK5497" s="34" t="s">
        <v>46</v>
      </c>
      <c r="AL5497" s="34" t="s">
        <v>6761</v>
      </c>
      <c r="AN5497" s="33" t="s">
        <v>2998</v>
      </c>
    </row>
    <row r="5498" spans="12:40" hidden="1">
      <c r="L5498" s="32">
        <v>26704</v>
      </c>
      <c r="M5498" s="32" t="s">
        <v>1935</v>
      </c>
      <c r="N5498" s="32" t="s">
        <v>6772</v>
      </c>
      <c r="O5498" s="32" t="s">
        <v>6741</v>
      </c>
      <c r="P5498" s="32">
        <v>1949</v>
      </c>
      <c r="Q5498" s="32" t="s">
        <v>1938</v>
      </c>
      <c r="R5498" s="32">
        <v>181</v>
      </c>
      <c r="S5498" s="32">
        <v>40</v>
      </c>
      <c r="T5498" s="32"/>
      <c r="U5498" s="32"/>
      <c r="V5498" s="32">
        <v>1</v>
      </c>
      <c r="W5498" s="32"/>
      <c r="X5498" s="32"/>
      <c r="Y5498" s="32"/>
      <c r="Z5498" s="32" t="s">
        <v>6773</v>
      </c>
      <c r="AA5498" s="32" t="s">
        <v>163</v>
      </c>
      <c r="AB5498" s="32" t="s">
        <v>1928</v>
      </c>
      <c r="AC5498" s="32"/>
      <c r="AD5498" s="32"/>
      <c r="AE5498" s="32" t="s">
        <v>101</v>
      </c>
      <c r="AF5498" s="32"/>
      <c r="AG5498" s="32"/>
      <c r="AH5498" s="32"/>
      <c r="AI5498" s="32" t="s">
        <v>1929</v>
      </c>
      <c r="AJ5498" s="32"/>
      <c r="AK5498" s="34" t="s">
        <v>46</v>
      </c>
      <c r="AL5498" s="34" t="s">
        <v>6761</v>
      </c>
      <c r="AN5498" s="33" t="s">
        <v>2998</v>
      </c>
    </row>
    <row r="5499" spans="12:40" hidden="1">
      <c r="L5499" s="32">
        <v>26702</v>
      </c>
      <c r="M5499" s="32" t="s">
        <v>1935</v>
      </c>
      <c r="N5499" s="32" t="s">
        <v>6774</v>
      </c>
      <c r="O5499" s="32" t="s">
        <v>6741</v>
      </c>
      <c r="P5499" s="32">
        <v>1949</v>
      </c>
      <c r="Q5499" s="32" t="s">
        <v>1938</v>
      </c>
      <c r="R5499" s="32">
        <v>181</v>
      </c>
      <c r="S5499" s="32">
        <v>41</v>
      </c>
      <c r="T5499" s="32"/>
      <c r="U5499" s="32"/>
      <c r="V5499" s="32">
        <v>2</v>
      </c>
      <c r="W5499" s="32"/>
      <c r="X5499" s="32"/>
      <c r="Y5499" s="32"/>
      <c r="Z5499" s="32"/>
      <c r="AA5499" s="32" t="s">
        <v>163</v>
      </c>
      <c r="AB5499" s="32" t="s">
        <v>1928</v>
      </c>
      <c r="AC5499" s="32"/>
      <c r="AD5499" s="32"/>
      <c r="AE5499" s="32" t="s">
        <v>101</v>
      </c>
      <c r="AF5499" s="32"/>
      <c r="AG5499" s="32"/>
      <c r="AH5499" s="32"/>
      <c r="AI5499" s="32" t="s">
        <v>1929</v>
      </c>
      <c r="AJ5499" s="32"/>
      <c r="AK5499" s="34" t="s">
        <v>46</v>
      </c>
      <c r="AL5499" s="34" t="s">
        <v>6761</v>
      </c>
      <c r="AN5499" s="33" t="s">
        <v>2998</v>
      </c>
    </row>
    <row r="5500" spans="12:40" hidden="1">
      <c r="L5500" s="32">
        <v>26688</v>
      </c>
      <c r="M5500" s="32" t="s">
        <v>1935</v>
      </c>
      <c r="N5500" s="32" t="s">
        <v>6775</v>
      </c>
      <c r="O5500" s="32" t="s">
        <v>6741</v>
      </c>
      <c r="P5500" s="32">
        <v>1949</v>
      </c>
      <c r="Q5500" s="32" t="s">
        <v>1938</v>
      </c>
      <c r="R5500" s="32">
        <v>181</v>
      </c>
      <c r="S5500" s="32">
        <v>42</v>
      </c>
      <c r="T5500" s="32"/>
      <c r="U5500" s="32"/>
      <c r="V5500" s="32">
        <v>3</v>
      </c>
      <c r="W5500" s="32"/>
      <c r="X5500" s="32"/>
      <c r="Y5500" s="32"/>
      <c r="Z5500" s="32" t="s">
        <v>6776</v>
      </c>
      <c r="AA5500" s="32" t="s">
        <v>54</v>
      </c>
      <c r="AB5500" s="32" t="s">
        <v>1928</v>
      </c>
      <c r="AC5500" s="32"/>
      <c r="AD5500" s="32" t="s">
        <v>1928</v>
      </c>
      <c r="AE5500" s="32" t="s">
        <v>101</v>
      </c>
      <c r="AF5500" s="32"/>
      <c r="AG5500" s="32"/>
      <c r="AH5500" s="32"/>
      <c r="AI5500" s="32" t="s">
        <v>1929</v>
      </c>
      <c r="AJ5500" s="32"/>
      <c r="AK5500" s="34" t="s">
        <v>46</v>
      </c>
      <c r="AL5500" s="34" t="s">
        <v>6761</v>
      </c>
      <c r="AN5500" s="33" t="s">
        <v>2998</v>
      </c>
    </row>
    <row r="5501" spans="12:40" hidden="1">
      <c r="L5501" s="32">
        <v>26689</v>
      </c>
      <c r="M5501" s="32" t="s">
        <v>1935</v>
      </c>
      <c r="N5501" s="32" t="s">
        <v>6777</v>
      </c>
      <c r="O5501" s="32" t="s">
        <v>6741</v>
      </c>
      <c r="P5501" s="32">
        <v>1949</v>
      </c>
      <c r="Q5501" s="32" t="s">
        <v>1938</v>
      </c>
      <c r="R5501" s="32">
        <v>181</v>
      </c>
      <c r="S5501" s="32">
        <v>45</v>
      </c>
      <c r="T5501" s="32"/>
      <c r="U5501" s="32"/>
      <c r="V5501" s="32">
        <v>2</v>
      </c>
      <c r="W5501" s="32"/>
      <c r="X5501" s="32"/>
      <c r="Y5501" s="32"/>
      <c r="Z5501" s="32" t="s">
        <v>6778</v>
      </c>
      <c r="AA5501" s="32" t="s">
        <v>54</v>
      </c>
      <c r="AB5501" s="32" t="s">
        <v>1928</v>
      </c>
      <c r="AC5501" s="32"/>
      <c r="AD5501" s="32" t="s">
        <v>1928</v>
      </c>
      <c r="AE5501" s="32" t="s">
        <v>101</v>
      </c>
      <c r="AF5501" s="32"/>
      <c r="AG5501" s="32"/>
      <c r="AH5501" s="32"/>
      <c r="AI5501" s="32" t="s">
        <v>1929</v>
      </c>
      <c r="AJ5501" s="32"/>
      <c r="AK5501" s="34" t="s">
        <v>46</v>
      </c>
      <c r="AL5501" s="34" t="s">
        <v>6761</v>
      </c>
      <c r="AN5501" s="33" t="s">
        <v>2998</v>
      </c>
    </row>
    <row r="5502" spans="12:40" hidden="1">
      <c r="L5502" s="32">
        <v>26690</v>
      </c>
      <c r="M5502" s="32" t="s">
        <v>1935</v>
      </c>
      <c r="N5502" s="32" t="s">
        <v>6779</v>
      </c>
      <c r="O5502" s="32" t="s">
        <v>6741</v>
      </c>
      <c r="P5502" s="32">
        <v>1949</v>
      </c>
      <c r="Q5502" s="32" t="s">
        <v>1938</v>
      </c>
      <c r="R5502" s="32">
        <v>181</v>
      </c>
      <c r="S5502" s="32">
        <v>47</v>
      </c>
      <c r="T5502" s="32"/>
      <c r="U5502" s="32"/>
      <c r="V5502" s="32">
        <v>2</v>
      </c>
      <c r="W5502" s="32"/>
      <c r="X5502" s="32"/>
      <c r="Y5502" s="32"/>
      <c r="Z5502" s="32" t="s">
        <v>6780</v>
      </c>
      <c r="AA5502" s="32" t="s">
        <v>54</v>
      </c>
      <c r="AB5502" s="32" t="s">
        <v>1928</v>
      </c>
      <c r="AC5502" s="32"/>
      <c r="AD5502" s="32" t="s">
        <v>1928</v>
      </c>
      <c r="AE5502" s="32" t="s">
        <v>101</v>
      </c>
      <c r="AF5502" s="32"/>
      <c r="AG5502" s="32"/>
      <c r="AH5502" s="32"/>
      <c r="AI5502" s="32" t="s">
        <v>1929</v>
      </c>
      <c r="AJ5502" s="32"/>
      <c r="AK5502" s="34" t="s">
        <v>46</v>
      </c>
      <c r="AL5502" s="34" t="s">
        <v>6761</v>
      </c>
      <c r="AN5502" s="33" t="s">
        <v>2998</v>
      </c>
    </row>
    <row r="5503" spans="12:40" hidden="1">
      <c r="L5503" s="32">
        <v>219291</v>
      </c>
      <c r="M5503" s="32" t="s">
        <v>1935</v>
      </c>
      <c r="N5503" s="32" t="s">
        <v>6781</v>
      </c>
      <c r="O5503" s="32" t="s">
        <v>6741</v>
      </c>
      <c r="P5503" s="32">
        <v>1949</v>
      </c>
      <c r="Q5503" s="32" t="s">
        <v>1938</v>
      </c>
      <c r="R5503" s="32">
        <v>181</v>
      </c>
      <c r="S5503" s="32">
        <v>48</v>
      </c>
      <c r="T5503" s="32"/>
      <c r="U5503" s="32"/>
      <c r="V5503" s="32"/>
      <c r="W5503" s="32"/>
      <c r="X5503" s="32"/>
      <c r="Y5503" s="32"/>
      <c r="Z5503" s="32"/>
      <c r="AA5503" s="32" t="s">
        <v>54</v>
      </c>
      <c r="AB5503" s="32" t="s">
        <v>1928</v>
      </c>
      <c r="AC5503" s="32"/>
      <c r="AD5503" s="32" t="s">
        <v>2993</v>
      </c>
      <c r="AE5503" s="32" t="s">
        <v>101</v>
      </c>
      <c r="AF5503" s="32"/>
      <c r="AG5503" s="32"/>
      <c r="AH5503" s="32" t="s">
        <v>103</v>
      </c>
      <c r="AI5503" s="32" t="s">
        <v>1929</v>
      </c>
      <c r="AJ5503" s="32"/>
      <c r="AK5503" s="32" t="s">
        <v>66</v>
      </c>
      <c r="AL5503" s="32" t="s">
        <v>6743</v>
      </c>
      <c r="AN5503" s="33" t="s">
        <v>2998</v>
      </c>
    </row>
    <row r="5504" spans="12:40" hidden="1">
      <c r="L5504" s="32">
        <v>26532</v>
      </c>
      <c r="M5504" s="32" t="s">
        <v>1935</v>
      </c>
      <c r="N5504" s="32" t="s">
        <v>6782</v>
      </c>
      <c r="O5504" s="32" t="s">
        <v>6741</v>
      </c>
      <c r="P5504" s="32">
        <v>1949</v>
      </c>
      <c r="Q5504" s="32" t="s">
        <v>1938</v>
      </c>
      <c r="R5504" s="32">
        <v>181</v>
      </c>
      <c r="S5504" s="32">
        <v>48</v>
      </c>
      <c r="T5504" s="32"/>
      <c r="U5504" s="32"/>
      <c r="V5504" s="32"/>
      <c r="W5504" s="32"/>
      <c r="X5504" s="32"/>
      <c r="Y5504" s="32"/>
      <c r="Z5504" s="32"/>
      <c r="AA5504" s="32" t="s">
        <v>54</v>
      </c>
      <c r="AB5504" s="32" t="s">
        <v>1928</v>
      </c>
      <c r="AC5504" s="32"/>
      <c r="AD5504" s="32" t="s">
        <v>2993</v>
      </c>
      <c r="AE5504" s="32" t="s">
        <v>101</v>
      </c>
      <c r="AF5504" s="32"/>
      <c r="AG5504" s="32"/>
      <c r="AH5504" s="32" t="s">
        <v>103</v>
      </c>
      <c r="AI5504" s="32" t="s">
        <v>1929</v>
      </c>
      <c r="AJ5504" s="32"/>
      <c r="AK5504" s="32" t="s">
        <v>66</v>
      </c>
      <c r="AL5504" s="32" t="s">
        <v>6743</v>
      </c>
      <c r="AN5504" s="33" t="s">
        <v>2998</v>
      </c>
    </row>
    <row r="5505" spans="12:40" hidden="1">
      <c r="L5505" s="32">
        <v>219292</v>
      </c>
      <c r="M5505" s="32" t="s">
        <v>1935</v>
      </c>
      <c r="N5505" s="32" t="s">
        <v>6783</v>
      </c>
      <c r="O5505" s="32" t="s">
        <v>6741</v>
      </c>
      <c r="P5505" s="32">
        <v>1949</v>
      </c>
      <c r="Q5505" s="32" t="s">
        <v>1938</v>
      </c>
      <c r="R5505" s="32">
        <v>181</v>
      </c>
      <c r="S5505" s="32">
        <v>51</v>
      </c>
      <c r="T5505" s="32"/>
      <c r="U5505" s="32"/>
      <c r="V5505" s="32">
        <v>2</v>
      </c>
      <c r="W5505" s="32"/>
      <c r="X5505" s="32"/>
      <c r="Y5505" s="32"/>
      <c r="Z5505" s="32"/>
      <c r="AA5505" s="32" t="s">
        <v>54</v>
      </c>
      <c r="AB5505" s="32" t="s">
        <v>1928</v>
      </c>
      <c r="AC5505" s="32"/>
      <c r="AD5505" s="32" t="s">
        <v>2993</v>
      </c>
      <c r="AE5505" s="32" t="s">
        <v>101</v>
      </c>
      <c r="AF5505" s="32"/>
      <c r="AG5505" s="32"/>
      <c r="AH5505" s="32" t="s">
        <v>103</v>
      </c>
      <c r="AI5505" s="32" t="s">
        <v>1929</v>
      </c>
      <c r="AJ5505" s="32"/>
      <c r="AK5505" s="32" t="s">
        <v>66</v>
      </c>
      <c r="AL5505" s="32" t="s">
        <v>6743</v>
      </c>
      <c r="AN5505" s="33" t="s">
        <v>2998</v>
      </c>
    </row>
    <row r="5506" spans="12:40" hidden="1">
      <c r="L5506" s="32">
        <v>26703</v>
      </c>
      <c r="M5506" s="32" t="s">
        <v>1935</v>
      </c>
      <c r="N5506" s="32" t="s">
        <v>6784</v>
      </c>
      <c r="O5506" s="32" t="s">
        <v>6741</v>
      </c>
      <c r="P5506" s="32">
        <v>1949</v>
      </c>
      <c r="Q5506" s="32" t="s">
        <v>1938</v>
      </c>
      <c r="R5506" s="32">
        <v>181</v>
      </c>
      <c r="S5506" s="32">
        <v>53</v>
      </c>
      <c r="T5506" s="32">
        <v>4</v>
      </c>
      <c r="U5506" s="32"/>
      <c r="V5506" s="32"/>
      <c r="W5506" s="32"/>
      <c r="X5506" s="32"/>
      <c r="Y5506" s="32"/>
      <c r="Z5506" s="32" t="s">
        <v>6785</v>
      </c>
      <c r="AA5506" s="32" t="s">
        <v>163</v>
      </c>
      <c r="AB5506" s="32" t="s">
        <v>1928</v>
      </c>
      <c r="AC5506" s="32"/>
      <c r="AD5506" s="32"/>
      <c r="AE5506" s="32" t="s">
        <v>101</v>
      </c>
      <c r="AF5506" s="32"/>
      <c r="AG5506" s="32"/>
      <c r="AH5506" s="32"/>
      <c r="AI5506" s="32" t="s">
        <v>1929</v>
      </c>
      <c r="AJ5506" s="32"/>
      <c r="AK5506" s="34" t="s">
        <v>46</v>
      </c>
      <c r="AL5506" s="34" t="s">
        <v>6761</v>
      </c>
      <c r="AN5506" s="33" t="s">
        <v>2998</v>
      </c>
    </row>
    <row r="5507" spans="12:40" hidden="1">
      <c r="L5507" s="32">
        <v>26691</v>
      </c>
      <c r="M5507" s="32" t="s">
        <v>1935</v>
      </c>
      <c r="N5507" s="32" t="s">
        <v>6786</v>
      </c>
      <c r="O5507" s="32" t="s">
        <v>6741</v>
      </c>
      <c r="P5507" s="32">
        <v>1949</v>
      </c>
      <c r="Q5507" s="32" t="s">
        <v>1938</v>
      </c>
      <c r="R5507" s="32">
        <v>181</v>
      </c>
      <c r="S5507" s="32">
        <v>55</v>
      </c>
      <c r="T5507" s="32">
        <v>2</v>
      </c>
      <c r="U5507" s="32"/>
      <c r="V5507" s="32">
        <v>2</v>
      </c>
      <c r="W5507" s="32"/>
      <c r="X5507" s="32"/>
      <c r="Y5507" s="32"/>
      <c r="Z5507" s="32" t="s">
        <v>6787</v>
      </c>
      <c r="AA5507" s="32" t="s">
        <v>54</v>
      </c>
      <c r="AB5507" s="32" t="s">
        <v>1928</v>
      </c>
      <c r="AC5507" s="32"/>
      <c r="AD5507" s="32" t="s">
        <v>1928</v>
      </c>
      <c r="AE5507" s="32" t="s">
        <v>101</v>
      </c>
      <c r="AF5507" s="32"/>
      <c r="AG5507" s="32"/>
      <c r="AH5507" s="32"/>
      <c r="AI5507" s="32" t="s">
        <v>1929</v>
      </c>
      <c r="AJ5507" s="32"/>
      <c r="AK5507" s="34" t="s">
        <v>46</v>
      </c>
      <c r="AL5507" s="34" t="s">
        <v>6761</v>
      </c>
      <c r="AN5507" s="33" t="s">
        <v>2998</v>
      </c>
    </row>
    <row r="5508" spans="12:40" hidden="1">
      <c r="L5508" s="32">
        <v>26531</v>
      </c>
      <c r="M5508" s="32" t="s">
        <v>1935</v>
      </c>
      <c r="N5508" s="32" t="s">
        <v>6788</v>
      </c>
      <c r="O5508" s="32" t="s">
        <v>6741</v>
      </c>
      <c r="P5508" s="32">
        <v>1949</v>
      </c>
      <c r="Q5508" s="32" t="s">
        <v>1938</v>
      </c>
      <c r="R5508" s="32">
        <v>181</v>
      </c>
      <c r="S5508" s="32">
        <v>55</v>
      </c>
      <c r="T5508" s="32"/>
      <c r="U5508" s="32"/>
      <c r="V5508" s="32">
        <v>6</v>
      </c>
      <c r="W5508" s="32"/>
      <c r="X5508" s="32"/>
      <c r="Y5508" s="32"/>
      <c r="Z5508" s="32"/>
      <c r="AA5508" s="32" t="s">
        <v>54</v>
      </c>
      <c r="AB5508" s="32" t="s">
        <v>1928</v>
      </c>
      <c r="AC5508" s="32"/>
      <c r="AD5508" s="32" t="s">
        <v>2993</v>
      </c>
      <c r="AE5508" s="32" t="s">
        <v>101</v>
      </c>
      <c r="AF5508" s="32"/>
      <c r="AG5508" s="32"/>
      <c r="AH5508" s="32" t="s">
        <v>103</v>
      </c>
      <c r="AI5508" s="32" t="s">
        <v>1929</v>
      </c>
      <c r="AJ5508" s="32"/>
      <c r="AK5508" s="32" t="s">
        <v>66</v>
      </c>
      <c r="AL5508" s="32" t="s">
        <v>6743</v>
      </c>
      <c r="AN5508" s="33" t="s">
        <v>2998</v>
      </c>
    </row>
    <row r="5509" spans="12:40" hidden="1">
      <c r="L5509" s="32">
        <v>26533</v>
      </c>
      <c r="M5509" s="32" t="s">
        <v>1935</v>
      </c>
      <c r="N5509" s="32" t="s">
        <v>6789</v>
      </c>
      <c r="O5509" s="32" t="s">
        <v>6741</v>
      </c>
      <c r="P5509" s="32">
        <v>1949</v>
      </c>
      <c r="Q5509" s="32" t="s">
        <v>1938</v>
      </c>
      <c r="R5509" s="32">
        <v>181</v>
      </c>
      <c r="S5509" s="32">
        <v>55</v>
      </c>
      <c r="T5509" s="32"/>
      <c r="U5509" s="32"/>
      <c r="V5509" s="32">
        <v>6</v>
      </c>
      <c r="W5509" s="32"/>
      <c r="X5509" s="32"/>
      <c r="Y5509" s="32"/>
      <c r="Z5509" s="32"/>
      <c r="AA5509" s="32" t="s">
        <v>54</v>
      </c>
      <c r="AB5509" s="32" t="s">
        <v>1928</v>
      </c>
      <c r="AC5509" s="32"/>
      <c r="AD5509" s="32" t="s">
        <v>2993</v>
      </c>
      <c r="AE5509" s="32" t="s">
        <v>101</v>
      </c>
      <c r="AF5509" s="32"/>
      <c r="AG5509" s="32"/>
      <c r="AH5509" s="32" t="s">
        <v>103</v>
      </c>
      <c r="AI5509" s="32" t="s">
        <v>1929</v>
      </c>
      <c r="AJ5509" s="32"/>
      <c r="AK5509" s="32" t="s">
        <v>66</v>
      </c>
      <c r="AL5509" s="32" t="s">
        <v>6743</v>
      </c>
      <c r="AN5509" s="33" t="s">
        <v>2998</v>
      </c>
    </row>
    <row r="5510" spans="12:40" hidden="1">
      <c r="L5510" s="32">
        <v>26697</v>
      </c>
      <c r="M5510" s="32" t="s">
        <v>1935</v>
      </c>
      <c r="N5510" s="32" t="s">
        <v>6790</v>
      </c>
      <c r="O5510" s="32" t="s">
        <v>6741</v>
      </c>
      <c r="P5510" s="32">
        <v>1949</v>
      </c>
      <c r="Q5510" s="32" t="s">
        <v>1938</v>
      </c>
      <c r="R5510" s="32">
        <v>181</v>
      </c>
      <c r="S5510" s="32">
        <v>56</v>
      </c>
      <c r="T5510" s="32"/>
      <c r="U5510" s="32"/>
      <c r="V5510" s="32">
        <v>1</v>
      </c>
      <c r="W5510" s="32"/>
      <c r="X5510" s="32"/>
      <c r="Y5510" s="32"/>
      <c r="Z5510" s="32"/>
      <c r="AA5510" s="32" t="s">
        <v>163</v>
      </c>
      <c r="AB5510" s="32" t="s">
        <v>1928</v>
      </c>
      <c r="AC5510" s="32"/>
      <c r="AD5510" s="32"/>
      <c r="AE5510" s="32" t="s">
        <v>101</v>
      </c>
      <c r="AF5510" s="32"/>
      <c r="AG5510" s="32"/>
      <c r="AH5510" s="32"/>
      <c r="AI5510" s="32" t="s">
        <v>1929</v>
      </c>
      <c r="AJ5510" s="32"/>
      <c r="AK5510" s="34" t="s">
        <v>46</v>
      </c>
      <c r="AL5510" s="34" t="s">
        <v>6761</v>
      </c>
      <c r="AN5510" s="33" t="s">
        <v>2998</v>
      </c>
    </row>
    <row r="5511" spans="12:40" hidden="1">
      <c r="L5511" s="32">
        <v>219293</v>
      </c>
      <c r="M5511" s="32" t="s">
        <v>1935</v>
      </c>
      <c r="N5511" s="32" t="s">
        <v>6791</v>
      </c>
      <c r="O5511" s="32" t="s">
        <v>6741</v>
      </c>
      <c r="P5511" s="32">
        <v>1949</v>
      </c>
      <c r="Q5511" s="32" t="s">
        <v>1938</v>
      </c>
      <c r="R5511" s="32">
        <v>181</v>
      </c>
      <c r="S5511" s="32">
        <v>57</v>
      </c>
      <c r="T5511" s="32">
        <v>5</v>
      </c>
      <c r="U5511" s="32"/>
      <c r="V5511" s="32"/>
      <c r="W5511" s="32"/>
      <c r="X5511" s="32"/>
      <c r="Y5511" s="32"/>
      <c r="Z5511" s="32"/>
      <c r="AA5511" s="32" t="s">
        <v>54</v>
      </c>
      <c r="AB5511" s="32" t="s">
        <v>1928</v>
      </c>
      <c r="AC5511" s="32"/>
      <c r="AD5511" s="32" t="s">
        <v>2993</v>
      </c>
      <c r="AE5511" s="32" t="s">
        <v>101</v>
      </c>
      <c r="AF5511" s="32"/>
      <c r="AG5511" s="32"/>
      <c r="AH5511" s="32" t="s">
        <v>103</v>
      </c>
      <c r="AI5511" s="32" t="s">
        <v>1929</v>
      </c>
      <c r="AJ5511" s="32"/>
      <c r="AK5511" s="32" t="s">
        <v>66</v>
      </c>
      <c r="AL5511" s="32" t="s">
        <v>6743</v>
      </c>
      <c r="AN5511" s="33" t="s">
        <v>2998</v>
      </c>
    </row>
    <row r="5512" spans="12:40" hidden="1">
      <c r="L5512" s="32">
        <v>219380</v>
      </c>
      <c r="M5512" s="32" t="s">
        <v>1935</v>
      </c>
      <c r="N5512" s="32" t="s">
        <v>6792</v>
      </c>
      <c r="O5512" s="32" t="s">
        <v>6741</v>
      </c>
      <c r="P5512" s="32">
        <v>1949</v>
      </c>
      <c r="Q5512" s="32" t="s">
        <v>1938</v>
      </c>
      <c r="R5512" s="32">
        <v>181</v>
      </c>
      <c r="S5512" s="32">
        <v>57</v>
      </c>
      <c r="T5512" s="32">
        <v>2</v>
      </c>
      <c r="U5512" s="32"/>
      <c r="V5512" s="32"/>
      <c r="W5512" s="32"/>
      <c r="X5512" s="32"/>
      <c r="Y5512" s="32"/>
      <c r="Z5512" s="32"/>
      <c r="AA5512" s="32" t="s">
        <v>54</v>
      </c>
      <c r="AB5512" s="32" t="s">
        <v>1928</v>
      </c>
      <c r="AC5512" s="32"/>
      <c r="AD5512" s="32" t="s">
        <v>2993</v>
      </c>
      <c r="AE5512" s="32" t="s">
        <v>101</v>
      </c>
      <c r="AF5512" s="32"/>
      <c r="AG5512" s="32"/>
      <c r="AH5512" s="32" t="s">
        <v>103</v>
      </c>
      <c r="AI5512" s="32" t="s">
        <v>1929</v>
      </c>
      <c r="AJ5512" s="32"/>
      <c r="AK5512" s="32" t="s">
        <v>66</v>
      </c>
      <c r="AL5512" s="32" t="s">
        <v>6743</v>
      </c>
      <c r="AN5512" s="33" t="s">
        <v>2998</v>
      </c>
    </row>
    <row r="5513" spans="12:40" hidden="1">
      <c r="L5513" s="32">
        <v>219381</v>
      </c>
      <c r="M5513" s="32" t="s">
        <v>1935</v>
      </c>
      <c r="N5513" s="32" t="s">
        <v>6793</v>
      </c>
      <c r="O5513" s="32" t="s">
        <v>6741</v>
      </c>
      <c r="P5513" s="32">
        <v>1949</v>
      </c>
      <c r="Q5513" s="32" t="s">
        <v>1938</v>
      </c>
      <c r="R5513" s="32">
        <v>181</v>
      </c>
      <c r="S5513" s="32">
        <v>58</v>
      </c>
      <c r="T5513" s="32">
        <v>7</v>
      </c>
      <c r="U5513" s="32"/>
      <c r="V5513" s="32">
        <v>2</v>
      </c>
      <c r="W5513" s="32"/>
      <c r="X5513" s="32"/>
      <c r="Y5513" s="32"/>
      <c r="Z5513" s="32"/>
      <c r="AA5513" s="32" t="s">
        <v>54</v>
      </c>
      <c r="AB5513" s="32" t="s">
        <v>1928</v>
      </c>
      <c r="AC5513" s="32"/>
      <c r="AD5513" s="32" t="s">
        <v>2993</v>
      </c>
      <c r="AE5513" s="32" t="s">
        <v>101</v>
      </c>
      <c r="AF5513" s="32"/>
      <c r="AG5513" s="32"/>
      <c r="AH5513" s="32" t="s">
        <v>103</v>
      </c>
      <c r="AI5513" s="32" t="s">
        <v>1929</v>
      </c>
      <c r="AJ5513" s="32"/>
      <c r="AK5513" s="32" t="s">
        <v>66</v>
      </c>
      <c r="AL5513" s="32" t="s">
        <v>6743</v>
      </c>
      <c r="AN5513" s="33" t="s">
        <v>2998</v>
      </c>
    </row>
    <row r="5514" spans="12:40" hidden="1">
      <c r="L5514" s="32">
        <v>26796</v>
      </c>
      <c r="M5514" s="32" t="s">
        <v>1935</v>
      </c>
      <c r="N5514" s="32" t="s">
        <v>6794</v>
      </c>
      <c r="O5514" s="32" t="s">
        <v>6741</v>
      </c>
      <c r="P5514" s="32">
        <v>1949</v>
      </c>
      <c r="Q5514" s="32" t="s">
        <v>1938</v>
      </c>
      <c r="R5514" s="32">
        <v>181</v>
      </c>
      <c r="S5514" s="32">
        <v>61</v>
      </c>
      <c r="T5514" s="32">
        <v>2</v>
      </c>
      <c r="U5514" s="32"/>
      <c r="V5514" s="32">
        <v>1</v>
      </c>
      <c r="W5514" s="32"/>
      <c r="X5514" s="32"/>
      <c r="Y5514" s="32"/>
      <c r="Z5514" s="32"/>
      <c r="AA5514" s="32" t="s">
        <v>160</v>
      </c>
      <c r="AB5514" s="32" t="s">
        <v>1928</v>
      </c>
      <c r="AC5514" s="32"/>
      <c r="AD5514" s="32"/>
      <c r="AE5514" s="32" t="s">
        <v>101</v>
      </c>
      <c r="AF5514" s="32"/>
      <c r="AG5514" s="32"/>
      <c r="AH5514" s="32"/>
      <c r="AI5514" s="32" t="s">
        <v>1929</v>
      </c>
      <c r="AJ5514" s="32"/>
      <c r="AK5514" s="34" t="s">
        <v>46</v>
      </c>
      <c r="AL5514" s="34"/>
      <c r="AN5514" s="33" t="s">
        <v>2998</v>
      </c>
    </row>
    <row r="5515" spans="12:40" hidden="1">
      <c r="L5515" s="32">
        <v>219294</v>
      </c>
      <c r="M5515" s="32" t="s">
        <v>1935</v>
      </c>
      <c r="N5515" s="32" t="s">
        <v>6795</v>
      </c>
      <c r="O5515" s="32" t="s">
        <v>6741</v>
      </c>
      <c r="P5515" s="32">
        <v>1949</v>
      </c>
      <c r="Q5515" s="32" t="s">
        <v>1938</v>
      </c>
      <c r="R5515" s="32">
        <v>181</v>
      </c>
      <c r="S5515" s="32">
        <v>62</v>
      </c>
      <c r="T5515" s="32"/>
      <c r="U5515" s="32"/>
      <c r="V5515" s="32">
        <v>2</v>
      </c>
      <c r="W5515" s="32"/>
      <c r="X5515" s="32"/>
      <c r="Y5515" s="32"/>
      <c r="Z5515" s="32"/>
      <c r="AA5515" s="32" t="s">
        <v>54</v>
      </c>
      <c r="AB5515" s="32" t="s">
        <v>1928</v>
      </c>
      <c r="AC5515" s="32"/>
      <c r="AD5515" s="32" t="s">
        <v>2993</v>
      </c>
      <c r="AE5515" s="32" t="s">
        <v>101</v>
      </c>
      <c r="AF5515" s="32"/>
      <c r="AG5515" s="32"/>
      <c r="AH5515" s="32" t="s">
        <v>103</v>
      </c>
      <c r="AI5515" s="32" t="s">
        <v>1929</v>
      </c>
      <c r="AJ5515" s="32"/>
      <c r="AK5515" s="32" t="s">
        <v>66</v>
      </c>
      <c r="AL5515" s="32" t="s">
        <v>6743</v>
      </c>
      <c r="AN5515" s="33" t="s">
        <v>2998</v>
      </c>
    </row>
    <row r="5516" spans="12:40" hidden="1">
      <c r="L5516" s="32">
        <v>219295</v>
      </c>
      <c r="M5516" s="32" t="s">
        <v>1935</v>
      </c>
      <c r="N5516" s="32" t="s">
        <v>6796</v>
      </c>
      <c r="O5516" s="32" t="s">
        <v>6741</v>
      </c>
      <c r="P5516" s="32">
        <v>1949</v>
      </c>
      <c r="Q5516" s="32" t="s">
        <v>1938</v>
      </c>
      <c r="R5516" s="32">
        <v>181</v>
      </c>
      <c r="S5516" s="32">
        <v>62</v>
      </c>
      <c r="T5516" s="32"/>
      <c r="U5516" s="32"/>
      <c r="V5516" s="32">
        <v>4</v>
      </c>
      <c r="W5516" s="32"/>
      <c r="X5516" s="32"/>
      <c r="Y5516" s="32"/>
      <c r="Z5516" s="32" t="s">
        <v>6797</v>
      </c>
      <c r="AA5516" s="32" t="s">
        <v>54</v>
      </c>
      <c r="AB5516" s="32" t="s">
        <v>1928</v>
      </c>
      <c r="AC5516" s="32"/>
      <c r="AD5516" s="32" t="s">
        <v>2993</v>
      </c>
      <c r="AE5516" s="32" t="s">
        <v>101</v>
      </c>
      <c r="AF5516" s="32"/>
      <c r="AG5516" s="32"/>
      <c r="AH5516" s="32" t="s">
        <v>103</v>
      </c>
      <c r="AI5516" s="32" t="s">
        <v>1929</v>
      </c>
      <c r="AJ5516" s="32"/>
      <c r="AK5516" s="32" t="s">
        <v>66</v>
      </c>
      <c r="AL5516" s="32" t="s">
        <v>6743</v>
      </c>
      <c r="AN5516" s="33" t="s">
        <v>2998</v>
      </c>
    </row>
    <row r="5517" spans="12:40" hidden="1">
      <c r="L5517" s="32">
        <v>26698</v>
      </c>
      <c r="M5517" s="32" t="s">
        <v>1935</v>
      </c>
      <c r="N5517" s="32" t="s">
        <v>6798</v>
      </c>
      <c r="O5517" s="32" t="s">
        <v>6741</v>
      </c>
      <c r="P5517" s="32">
        <v>1949</v>
      </c>
      <c r="Q5517" s="32" t="s">
        <v>1938</v>
      </c>
      <c r="R5517" s="32">
        <v>181</v>
      </c>
      <c r="S5517" s="32">
        <v>63</v>
      </c>
      <c r="T5517" s="32">
        <v>4</v>
      </c>
      <c r="U5517" s="32"/>
      <c r="V5517" s="32">
        <v>1</v>
      </c>
      <c r="W5517" s="32"/>
      <c r="X5517" s="32"/>
      <c r="Y5517" s="32"/>
      <c r="Z5517" s="32"/>
      <c r="AA5517" s="32" t="s">
        <v>160</v>
      </c>
      <c r="AB5517" s="32" t="s">
        <v>1928</v>
      </c>
      <c r="AC5517" s="32"/>
      <c r="AD5517" s="32"/>
      <c r="AE5517" s="32" t="s">
        <v>101</v>
      </c>
      <c r="AF5517" s="32"/>
      <c r="AG5517" s="32"/>
      <c r="AH5517" s="32"/>
      <c r="AI5517" s="32" t="s">
        <v>1929</v>
      </c>
      <c r="AJ5517" s="32"/>
      <c r="AK5517" s="34" t="s">
        <v>46</v>
      </c>
      <c r="AL5517" s="34"/>
      <c r="AN5517" s="33" t="s">
        <v>2998</v>
      </c>
    </row>
    <row r="5518" spans="12:40" hidden="1">
      <c r="L5518" s="32">
        <v>26699</v>
      </c>
      <c r="M5518" s="32" t="s">
        <v>1935</v>
      </c>
      <c r="N5518" s="32" t="s">
        <v>6799</v>
      </c>
      <c r="O5518" s="32" t="s">
        <v>6741</v>
      </c>
      <c r="P5518" s="32">
        <v>1949</v>
      </c>
      <c r="Q5518" s="32" t="s">
        <v>1938</v>
      </c>
      <c r="R5518" s="32">
        <v>181</v>
      </c>
      <c r="S5518" s="32">
        <v>63</v>
      </c>
      <c r="T5518" s="32">
        <v>5</v>
      </c>
      <c r="U5518" s="32"/>
      <c r="V5518" s="32">
        <v>1</v>
      </c>
      <c r="W5518" s="32"/>
      <c r="X5518" s="32"/>
      <c r="Y5518" s="32"/>
      <c r="Z5518" s="32"/>
      <c r="AA5518" s="32" t="s">
        <v>160</v>
      </c>
      <c r="AB5518" s="32" t="s">
        <v>1928</v>
      </c>
      <c r="AC5518" s="32"/>
      <c r="AD5518" s="32"/>
      <c r="AE5518" s="32" t="s">
        <v>101</v>
      </c>
      <c r="AF5518" s="32"/>
      <c r="AG5518" s="32"/>
      <c r="AH5518" s="32"/>
      <c r="AI5518" s="32" t="s">
        <v>1929</v>
      </c>
      <c r="AJ5518" s="32"/>
      <c r="AK5518" s="34" t="s">
        <v>46</v>
      </c>
      <c r="AL5518" s="34"/>
      <c r="AN5518" s="33" t="s">
        <v>2998</v>
      </c>
    </row>
    <row r="5519" spans="12:40" hidden="1">
      <c r="L5519" s="32">
        <v>26701</v>
      </c>
      <c r="M5519" s="32" t="s">
        <v>1935</v>
      </c>
      <c r="N5519" s="32" t="s">
        <v>6800</v>
      </c>
      <c r="O5519" s="32" t="s">
        <v>6741</v>
      </c>
      <c r="P5519" s="32">
        <v>1949</v>
      </c>
      <c r="Q5519" s="32" t="s">
        <v>1938</v>
      </c>
      <c r="R5519" s="32">
        <v>181</v>
      </c>
      <c r="S5519" s="32">
        <v>63</v>
      </c>
      <c r="T5519" s="32">
        <v>6</v>
      </c>
      <c r="U5519" s="32"/>
      <c r="V5519" s="32">
        <v>1</v>
      </c>
      <c r="W5519" s="32"/>
      <c r="X5519" s="32"/>
      <c r="Y5519" s="32"/>
      <c r="Z5519" s="32"/>
      <c r="AA5519" s="32" t="s">
        <v>160</v>
      </c>
      <c r="AB5519" s="32" t="s">
        <v>1928</v>
      </c>
      <c r="AC5519" s="32"/>
      <c r="AD5519" s="32"/>
      <c r="AE5519" s="32" t="s">
        <v>101</v>
      </c>
      <c r="AF5519" s="32"/>
      <c r="AG5519" s="32"/>
      <c r="AH5519" s="32"/>
      <c r="AI5519" s="32" t="s">
        <v>1929</v>
      </c>
      <c r="AJ5519" s="32"/>
      <c r="AK5519" s="34" t="s">
        <v>46</v>
      </c>
      <c r="AL5519" s="34"/>
      <c r="AN5519" s="33" t="s">
        <v>2998</v>
      </c>
    </row>
    <row r="5520" spans="12:40" hidden="1">
      <c r="L5520" s="32">
        <v>26700</v>
      </c>
      <c r="M5520" s="32" t="s">
        <v>1935</v>
      </c>
      <c r="N5520" s="32" t="s">
        <v>6801</v>
      </c>
      <c r="O5520" s="32" t="s">
        <v>6741</v>
      </c>
      <c r="P5520" s="32">
        <v>1949</v>
      </c>
      <c r="Q5520" s="32" t="s">
        <v>1938</v>
      </c>
      <c r="R5520" s="32">
        <v>181</v>
      </c>
      <c r="S5520" s="32">
        <v>63</v>
      </c>
      <c r="T5520" s="32">
        <v>5</v>
      </c>
      <c r="U5520" s="32"/>
      <c r="V5520" s="32">
        <v>8</v>
      </c>
      <c r="W5520" s="32"/>
      <c r="X5520" s="32"/>
      <c r="Y5520" s="32"/>
      <c r="Z5520" s="32"/>
      <c r="AA5520" s="32" t="s">
        <v>163</v>
      </c>
      <c r="AB5520" s="32" t="s">
        <v>1928</v>
      </c>
      <c r="AC5520" s="32"/>
      <c r="AD5520" s="32"/>
      <c r="AE5520" s="32" t="s">
        <v>101</v>
      </c>
      <c r="AF5520" s="32"/>
      <c r="AG5520" s="32"/>
      <c r="AH5520" s="32"/>
      <c r="AI5520" s="32" t="s">
        <v>1929</v>
      </c>
      <c r="AJ5520" s="32"/>
      <c r="AK5520" s="34" t="s">
        <v>46</v>
      </c>
      <c r="AL5520" s="34"/>
      <c r="AN5520" s="33" t="s">
        <v>2998</v>
      </c>
    </row>
    <row r="5521" spans="12:40" hidden="1">
      <c r="L5521" s="32">
        <v>26694</v>
      </c>
      <c r="M5521" s="32" t="s">
        <v>1935</v>
      </c>
      <c r="N5521" s="32" t="s">
        <v>6802</v>
      </c>
      <c r="O5521" s="32" t="s">
        <v>6741</v>
      </c>
      <c r="P5521" s="32">
        <v>1949</v>
      </c>
      <c r="Q5521" s="32" t="s">
        <v>1938</v>
      </c>
      <c r="R5521" s="32">
        <v>181</v>
      </c>
      <c r="S5521" s="32">
        <v>64</v>
      </c>
      <c r="T5521" s="32"/>
      <c r="U5521" s="32"/>
      <c r="V5521" s="32">
        <v>6</v>
      </c>
      <c r="W5521" s="32"/>
      <c r="X5521" s="32"/>
      <c r="Y5521" s="32"/>
      <c r="Z5521" s="32"/>
      <c r="AA5521" s="32" t="s">
        <v>163</v>
      </c>
      <c r="AB5521" s="32" t="s">
        <v>1928</v>
      </c>
      <c r="AC5521" s="32"/>
      <c r="AD5521" s="32"/>
      <c r="AE5521" s="32" t="s">
        <v>101</v>
      </c>
      <c r="AF5521" s="32"/>
      <c r="AG5521" s="32"/>
      <c r="AH5521" s="32"/>
      <c r="AI5521" s="32" t="s">
        <v>1929</v>
      </c>
      <c r="AJ5521" s="32"/>
      <c r="AK5521" s="34" t="s">
        <v>46</v>
      </c>
      <c r="AL5521" s="34"/>
      <c r="AN5521" s="33" t="s">
        <v>2998</v>
      </c>
    </row>
    <row r="5522" spans="12:40" hidden="1">
      <c r="L5522" s="32">
        <v>219296</v>
      </c>
      <c r="M5522" s="32" t="s">
        <v>1935</v>
      </c>
      <c r="N5522" s="32" t="s">
        <v>6803</v>
      </c>
      <c r="O5522" s="32" t="s">
        <v>6741</v>
      </c>
      <c r="P5522" s="32">
        <v>1949</v>
      </c>
      <c r="Q5522" s="32" t="s">
        <v>1938</v>
      </c>
      <c r="R5522" s="32">
        <v>181</v>
      </c>
      <c r="S5522" s="32">
        <v>66</v>
      </c>
      <c r="T5522" s="32"/>
      <c r="U5522" s="32"/>
      <c r="V5522" s="32">
        <v>1</v>
      </c>
      <c r="W5522" s="32"/>
      <c r="X5522" s="32"/>
      <c r="Y5522" s="32"/>
      <c r="Z5522" s="32"/>
      <c r="AA5522" s="32" t="s">
        <v>54</v>
      </c>
      <c r="AB5522" s="32" t="s">
        <v>1928</v>
      </c>
      <c r="AC5522" s="32"/>
      <c r="AD5522" s="32" t="s">
        <v>2993</v>
      </c>
      <c r="AE5522" s="32" t="s">
        <v>101</v>
      </c>
      <c r="AF5522" s="32"/>
      <c r="AG5522" s="32"/>
      <c r="AH5522" s="32" t="s">
        <v>103</v>
      </c>
      <c r="AI5522" s="32" t="s">
        <v>1929</v>
      </c>
      <c r="AJ5522" s="32"/>
      <c r="AK5522" s="32" t="s">
        <v>66</v>
      </c>
      <c r="AL5522" s="32" t="s">
        <v>6743</v>
      </c>
      <c r="AN5522" s="33" t="s">
        <v>2998</v>
      </c>
    </row>
    <row r="5523" spans="12:40" hidden="1">
      <c r="L5523" s="32">
        <v>219382</v>
      </c>
      <c r="M5523" s="32" t="s">
        <v>1935</v>
      </c>
      <c r="N5523" s="32" t="s">
        <v>6804</v>
      </c>
      <c r="O5523" s="32" t="s">
        <v>6741</v>
      </c>
      <c r="P5523" s="32">
        <v>1949</v>
      </c>
      <c r="Q5523" s="32" t="s">
        <v>1938</v>
      </c>
      <c r="R5523" s="32">
        <v>181</v>
      </c>
      <c r="S5523" s="32">
        <v>68</v>
      </c>
      <c r="T5523" s="32"/>
      <c r="U5523" s="32"/>
      <c r="V5523" s="32">
        <v>2</v>
      </c>
      <c r="W5523" s="32"/>
      <c r="X5523" s="32"/>
      <c r="Y5523" s="32"/>
      <c r="Z5523" s="32"/>
      <c r="AA5523" s="32" t="s">
        <v>108</v>
      </c>
      <c r="AB5523" s="32" t="s">
        <v>2993</v>
      </c>
      <c r="AC5523" s="32"/>
      <c r="AD5523" s="32" t="s">
        <v>1928</v>
      </c>
      <c r="AE5523" s="32" t="s">
        <v>101</v>
      </c>
      <c r="AF5523" s="32"/>
      <c r="AG5523" s="32"/>
      <c r="AH5523" s="32" t="s">
        <v>103</v>
      </c>
      <c r="AI5523" s="32" t="s">
        <v>1929</v>
      </c>
      <c r="AJ5523" s="32"/>
      <c r="AK5523" s="32" t="s">
        <v>66</v>
      </c>
      <c r="AL5523" s="32" t="s">
        <v>6743</v>
      </c>
      <c r="AN5523" s="33" t="s">
        <v>2998</v>
      </c>
    </row>
    <row r="5524" spans="12:40" hidden="1">
      <c r="L5524" s="32">
        <v>26692</v>
      </c>
      <c r="M5524" s="32" t="s">
        <v>1935</v>
      </c>
      <c r="N5524" s="32" t="s">
        <v>6805</v>
      </c>
      <c r="O5524" s="32" t="s">
        <v>6741</v>
      </c>
      <c r="P5524" s="32">
        <v>1949</v>
      </c>
      <c r="Q5524" s="32" t="s">
        <v>1938</v>
      </c>
      <c r="R5524" s="32">
        <v>181</v>
      </c>
      <c r="S5524" s="32">
        <v>77</v>
      </c>
      <c r="T5524" s="32"/>
      <c r="U5524" s="32"/>
      <c r="V5524" s="32">
        <v>3</v>
      </c>
      <c r="W5524" s="32"/>
      <c r="X5524" s="32"/>
      <c r="Y5524" s="32"/>
      <c r="Z5524" s="32" t="s">
        <v>6806</v>
      </c>
      <c r="AA5524" s="32" t="s">
        <v>177</v>
      </c>
      <c r="AB5524" s="32" t="s">
        <v>1928</v>
      </c>
      <c r="AC5524" s="32"/>
      <c r="AD5524" s="32" t="s">
        <v>1928</v>
      </c>
      <c r="AE5524" s="32" t="s">
        <v>101</v>
      </c>
      <c r="AF5524" s="32"/>
      <c r="AG5524" s="32"/>
      <c r="AH5524" s="32"/>
      <c r="AI5524" s="32" t="s">
        <v>1929</v>
      </c>
      <c r="AJ5524" s="32"/>
      <c r="AK5524" s="34" t="s">
        <v>46</v>
      </c>
      <c r="AL5524" s="34"/>
      <c r="AN5524" s="33" t="s">
        <v>2998</v>
      </c>
    </row>
    <row r="5525" spans="12:40" hidden="1">
      <c r="L5525" s="32">
        <v>219301</v>
      </c>
      <c r="M5525" s="32" t="s">
        <v>1935</v>
      </c>
      <c r="N5525" s="32" t="s">
        <v>6807</v>
      </c>
      <c r="O5525" s="32" t="s">
        <v>6741</v>
      </c>
      <c r="P5525" s="32">
        <v>1949</v>
      </c>
      <c r="Q5525" s="32" t="s">
        <v>1938</v>
      </c>
      <c r="R5525" s="32">
        <v>181</v>
      </c>
      <c r="S5525" s="32">
        <v>82</v>
      </c>
      <c r="T5525" s="32">
        <v>13</v>
      </c>
      <c r="U5525" s="32"/>
      <c r="V5525" s="32">
        <v>2</v>
      </c>
      <c r="W5525" s="32"/>
      <c r="X5525" s="32"/>
      <c r="Y5525" s="32"/>
      <c r="Z5525" s="32"/>
      <c r="AA5525" s="32" t="s">
        <v>54</v>
      </c>
      <c r="AB5525" s="32" t="s">
        <v>1928</v>
      </c>
      <c r="AC5525" s="32"/>
      <c r="AD5525" s="32" t="s">
        <v>2993</v>
      </c>
      <c r="AE5525" s="32" t="s">
        <v>101</v>
      </c>
      <c r="AF5525" s="32"/>
      <c r="AG5525" s="32"/>
      <c r="AH5525" s="32" t="s">
        <v>103</v>
      </c>
      <c r="AI5525" s="32" t="s">
        <v>1929</v>
      </c>
      <c r="AJ5525" s="32"/>
      <c r="AK5525" s="32" t="s">
        <v>66</v>
      </c>
      <c r="AL5525" s="32" t="s">
        <v>6743</v>
      </c>
      <c r="AN5525" s="33" t="s">
        <v>2998</v>
      </c>
    </row>
    <row r="5526" spans="12:40" hidden="1">
      <c r="L5526" s="32">
        <v>219299</v>
      </c>
      <c r="M5526" s="32" t="s">
        <v>1935</v>
      </c>
      <c r="N5526" s="32" t="s">
        <v>6808</v>
      </c>
      <c r="O5526" s="32" t="s">
        <v>6741</v>
      </c>
      <c r="P5526" s="32">
        <v>1949</v>
      </c>
      <c r="Q5526" s="32" t="s">
        <v>1938</v>
      </c>
      <c r="R5526" s="32">
        <v>181</v>
      </c>
      <c r="S5526" s="32">
        <v>82</v>
      </c>
      <c r="T5526" s="32">
        <v>10</v>
      </c>
      <c r="U5526" s="32"/>
      <c r="V5526" s="32">
        <v>4</v>
      </c>
      <c r="W5526" s="32"/>
      <c r="X5526" s="32"/>
      <c r="Y5526" s="32"/>
      <c r="Z5526" s="32" t="s">
        <v>6809</v>
      </c>
      <c r="AA5526" s="32" t="s">
        <v>54</v>
      </c>
      <c r="AB5526" s="32" t="s">
        <v>1928</v>
      </c>
      <c r="AC5526" s="32"/>
      <c r="AD5526" s="32" t="s">
        <v>1928</v>
      </c>
      <c r="AE5526" s="32" t="s">
        <v>101</v>
      </c>
      <c r="AF5526" s="32"/>
      <c r="AG5526" s="32"/>
      <c r="AH5526" s="32"/>
      <c r="AI5526" s="32" t="s">
        <v>1929</v>
      </c>
      <c r="AJ5526" s="32"/>
      <c r="AK5526" s="34" t="s">
        <v>46</v>
      </c>
      <c r="AL5526" s="34"/>
      <c r="AN5526" s="33" t="s">
        <v>2998</v>
      </c>
    </row>
    <row r="5527" spans="12:40" hidden="1">
      <c r="L5527" s="32">
        <v>219300</v>
      </c>
      <c r="M5527" s="32" t="s">
        <v>1935</v>
      </c>
      <c r="N5527" s="32" t="s">
        <v>6810</v>
      </c>
      <c r="O5527" s="32" t="s">
        <v>6741</v>
      </c>
      <c r="P5527" s="32">
        <v>1949</v>
      </c>
      <c r="Q5527" s="32" t="s">
        <v>1938</v>
      </c>
      <c r="R5527" s="32">
        <v>181</v>
      </c>
      <c r="S5527" s="32">
        <v>82</v>
      </c>
      <c r="T5527" s="32">
        <v>10</v>
      </c>
      <c r="U5527" s="32"/>
      <c r="V5527" s="32">
        <v>4</v>
      </c>
      <c r="W5527" s="32"/>
      <c r="X5527" s="32"/>
      <c r="Y5527" s="32"/>
      <c r="Z5527" s="32" t="s">
        <v>6811</v>
      </c>
      <c r="AA5527" s="32" t="s">
        <v>54</v>
      </c>
      <c r="AB5527" s="32" t="s">
        <v>1928</v>
      </c>
      <c r="AC5527" s="32"/>
      <c r="AD5527" s="32" t="s">
        <v>2993</v>
      </c>
      <c r="AE5527" s="32" t="s">
        <v>101</v>
      </c>
      <c r="AF5527" s="32"/>
      <c r="AG5527" s="32"/>
      <c r="AH5527" s="32" t="s">
        <v>103</v>
      </c>
      <c r="AI5527" s="32" t="s">
        <v>1929</v>
      </c>
      <c r="AJ5527" s="32"/>
      <c r="AK5527" s="32" t="s">
        <v>66</v>
      </c>
      <c r="AL5527" s="32" t="s">
        <v>6743</v>
      </c>
      <c r="AN5527" s="33" t="s">
        <v>2998</v>
      </c>
    </row>
    <row r="5528" spans="12:40" hidden="1">
      <c r="L5528" s="32">
        <v>26799</v>
      </c>
      <c r="M5528" s="32" t="s">
        <v>1935</v>
      </c>
      <c r="N5528" s="32" t="s">
        <v>6812</v>
      </c>
      <c r="O5528" s="32" t="s">
        <v>6741</v>
      </c>
      <c r="P5528" s="32">
        <v>1949</v>
      </c>
      <c r="Q5528" s="32" t="s">
        <v>1938</v>
      </c>
      <c r="R5528" s="32">
        <v>181</v>
      </c>
      <c r="S5528" s="32">
        <v>82</v>
      </c>
      <c r="T5528" s="32">
        <v>10</v>
      </c>
      <c r="U5528" s="32"/>
      <c r="V5528" s="32">
        <v>4</v>
      </c>
      <c r="W5528" s="32"/>
      <c r="X5528" s="32"/>
      <c r="Y5528" s="32"/>
      <c r="Z5528" s="32" t="s">
        <v>6813</v>
      </c>
      <c r="AA5528" s="32" t="s">
        <v>163</v>
      </c>
      <c r="AB5528" s="32" t="s">
        <v>1928</v>
      </c>
      <c r="AC5528" s="32"/>
      <c r="AD5528" s="32"/>
      <c r="AE5528" s="32" t="s">
        <v>101</v>
      </c>
      <c r="AF5528" s="32"/>
      <c r="AG5528" s="32"/>
      <c r="AH5528" s="32"/>
      <c r="AI5528" s="32" t="s">
        <v>1929</v>
      </c>
      <c r="AJ5528" s="32"/>
      <c r="AK5528" s="34" t="s">
        <v>46</v>
      </c>
      <c r="AL5528" s="34" t="s">
        <v>6761</v>
      </c>
      <c r="AN5528" s="33" t="s">
        <v>2998</v>
      </c>
    </row>
    <row r="5529" spans="12:40" hidden="1">
      <c r="L5529" s="32">
        <v>219297</v>
      </c>
      <c r="M5529" s="32" t="s">
        <v>1935</v>
      </c>
      <c r="N5529" s="32" t="s">
        <v>6814</v>
      </c>
      <c r="O5529" s="32" t="s">
        <v>6741</v>
      </c>
      <c r="P5529" s="32">
        <v>1949</v>
      </c>
      <c r="Q5529" s="32" t="s">
        <v>1938</v>
      </c>
      <c r="R5529" s="32">
        <v>181</v>
      </c>
      <c r="S5529" s="32">
        <v>82</v>
      </c>
      <c r="T5529" s="32">
        <v>2</v>
      </c>
      <c r="U5529" s="32"/>
      <c r="V5529" s="32"/>
      <c r="W5529" s="32"/>
      <c r="X5529" s="32"/>
      <c r="Y5529" s="32"/>
      <c r="Z5529" s="32"/>
      <c r="AA5529" s="32" t="s">
        <v>54</v>
      </c>
      <c r="AB5529" s="32" t="s">
        <v>1928</v>
      </c>
      <c r="AC5529" s="32"/>
      <c r="AD5529" s="32" t="s">
        <v>2993</v>
      </c>
      <c r="AE5529" s="32" t="s">
        <v>101</v>
      </c>
      <c r="AF5529" s="32"/>
      <c r="AG5529" s="32"/>
      <c r="AH5529" s="32" t="s">
        <v>103</v>
      </c>
      <c r="AI5529" s="32" t="s">
        <v>1929</v>
      </c>
      <c r="AJ5529" s="32"/>
      <c r="AK5529" s="32" t="s">
        <v>66</v>
      </c>
      <c r="AL5529" s="32" t="s">
        <v>6743</v>
      </c>
      <c r="AN5529" s="33" t="s">
        <v>2998</v>
      </c>
    </row>
    <row r="5530" spans="12:40" hidden="1">
      <c r="L5530" s="32">
        <v>219298</v>
      </c>
      <c r="M5530" s="32" t="s">
        <v>1935</v>
      </c>
      <c r="N5530" s="32" t="s">
        <v>6815</v>
      </c>
      <c r="O5530" s="32" t="s">
        <v>6741</v>
      </c>
      <c r="P5530" s="32">
        <v>1949</v>
      </c>
      <c r="Q5530" s="32" t="s">
        <v>1938</v>
      </c>
      <c r="R5530" s="32">
        <v>181</v>
      </c>
      <c r="S5530" s="32">
        <v>82</v>
      </c>
      <c r="T5530" s="32">
        <v>8</v>
      </c>
      <c r="U5530" s="32"/>
      <c r="V5530" s="32"/>
      <c r="W5530" s="32"/>
      <c r="X5530" s="32"/>
      <c r="Y5530" s="32"/>
      <c r="Z5530" s="32" t="s">
        <v>6816</v>
      </c>
      <c r="AA5530" s="32" t="s">
        <v>54</v>
      </c>
      <c r="AB5530" s="32" t="s">
        <v>1928</v>
      </c>
      <c r="AC5530" s="32"/>
      <c r="AD5530" s="32" t="s">
        <v>2993</v>
      </c>
      <c r="AE5530" s="32" t="s">
        <v>101</v>
      </c>
      <c r="AF5530" s="32"/>
      <c r="AG5530" s="32"/>
      <c r="AH5530" s="32" t="s">
        <v>103</v>
      </c>
      <c r="AI5530" s="32" t="s">
        <v>1929</v>
      </c>
      <c r="AJ5530" s="32"/>
      <c r="AK5530" s="32" t="s">
        <v>66</v>
      </c>
      <c r="AL5530" s="32" t="s">
        <v>6743</v>
      </c>
      <c r="AN5530" s="33" t="s">
        <v>2998</v>
      </c>
    </row>
    <row r="5531" spans="12:40" hidden="1">
      <c r="L5531" s="32">
        <v>26706</v>
      </c>
      <c r="M5531" s="32" t="s">
        <v>1935</v>
      </c>
      <c r="N5531" s="32" t="s">
        <v>6817</v>
      </c>
      <c r="O5531" s="32" t="s">
        <v>6741</v>
      </c>
      <c r="P5531" s="32">
        <v>1949</v>
      </c>
      <c r="Q5531" s="32" t="s">
        <v>1938</v>
      </c>
      <c r="R5531" s="32">
        <v>181</v>
      </c>
      <c r="S5531" s="32">
        <v>82</v>
      </c>
      <c r="T5531" s="32">
        <v>8</v>
      </c>
      <c r="U5531" s="32"/>
      <c r="V5531" s="32"/>
      <c r="W5531" s="32"/>
      <c r="X5531" s="32"/>
      <c r="Y5531" s="32"/>
      <c r="Z5531" s="32" t="s">
        <v>6761</v>
      </c>
      <c r="AA5531" s="32" t="s">
        <v>163</v>
      </c>
      <c r="AB5531" s="32" t="s">
        <v>1928</v>
      </c>
      <c r="AC5531" s="32"/>
      <c r="AD5531" s="32"/>
      <c r="AE5531" s="32" t="s">
        <v>101</v>
      </c>
      <c r="AF5531" s="32"/>
      <c r="AG5531" s="32"/>
      <c r="AH5531" s="32"/>
      <c r="AI5531" s="32" t="s">
        <v>1929</v>
      </c>
      <c r="AJ5531" s="32"/>
      <c r="AK5531" s="34" t="s">
        <v>46</v>
      </c>
      <c r="AL5531" s="34"/>
      <c r="AN5531" s="33" t="s">
        <v>2998</v>
      </c>
    </row>
    <row r="5532" spans="12:40" hidden="1">
      <c r="L5532" s="32">
        <v>26798</v>
      </c>
      <c r="M5532" s="32" t="s">
        <v>1935</v>
      </c>
      <c r="N5532" s="32" t="s">
        <v>6818</v>
      </c>
      <c r="O5532" s="32" t="s">
        <v>6741</v>
      </c>
      <c r="P5532" s="32">
        <v>1949</v>
      </c>
      <c r="Q5532" s="32" t="s">
        <v>1938</v>
      </c>
      <c r="R5532" s="32">
        <v>181</v>
      </c>
      <c r="S5532" s="32">
        <v>82</v>
      </c>
      <c r="T5532" s="32">
        <v>8</v>
      </c>
      <c r="U5532" s="32"/>
      <c r="V5532" s="32"/>
      <c r="W5532" s="32"/>
      <c r="X5532" s="32"/>
      <c r="Y5532" s="32"/>
      <c r="Z5532" s="32" t="s">
        <v>6819</v>
      </c>
      <c r="AA5532" s="32" t="s">
        <v>160</v>
      </c>
      <c r="AB5532" s="32" t="s">
        <v>1928</v>
      </c>
      <c r="AC5532" s="32"/>
      <c r="AD5532" s="32"/>
      <c r="AE5532" s="32" t="s">
        <v>101</v>
      </c>
      <c r="AF5532" s="32"/>
      <c r="AG5532" s="32"/>
      <c r="AH5532" s="32"/>
      <c r="AI5532" s="32" t="s">
        <v>1929</v>
      </c>
      <c r="AJ5532" s="32"/>
      <c r="AK5532" s="34" t="s">
        <v>46</v>
      </c>
      <c r="AL5532" s="34" t="s">
        <v>6761</v>
      </c>
      <c r="AN5532" s="33" t="s">
        <v>2998</v>
      </c>
    </row>
    <row r="5533" spans="12:40" hidden="1">
      <c r="L5533" s="32">
        <v>219347</v>
      </c>
      <c r="M5533" s="32" t="s">
        <v>1935</v>
      </c>
      <c r="N5533" s="32" t="s">
        <v>6820</v>
      </c>
      <c r="O5533" s="32" t="s">
        <v>6741</v>
      </c>
      <c r="P5533" s="32">
        <v>1949</v>
      </c>
      <c r="Q5533" s="32" t="s">
        <v>1938</v>
      </c>
      <c r="R5533" s="32">
        <v>181</v>
      </c>
      <c r="S5533" s="32">
        <v>96</v>
      </c>
      <c r="T5533" s="32"/>
      <c r="U5533" s="32"/>
      <c r="V5533" s="32">
        <v>5</v>
      </c>
      <c r="W5533" s="32"/>
      <c r="X5533" s="32"/>
      <c r="Y5533" s="32"/>
      <c r="Z5533" s="32"/>
      <c r="AA5533" s="32" t="s">
        <v>54</v>
      </c>
      <c r="AB5533" s="32" t="s">
        <v>2993</v>
      </c>
      <c r="AC5533" s="32"/>
      <c r="AD5533" s="32" t="s">
        <v>147</v>
      </c>
      <c r="AE5533" s="32" t="s">
        <v>101</v>
      </c>
      <c r="AF5533" s="32"/>
      <c r="AG5533" s="32"/>
      <c r="AH5533" s="32" t="s">
        <v>103</v>
      </c>
      <c r="AI5533" s="32" t="s">
        <v>1929</v>
      </c>
      <c r="AJ5533" s="32"/>
      <c r="AK5533" s="32" t="s">
        <v>66</v>
      </c>
      <c r="AL5533" s="32" t="s">
        <v>6743</v>
      </c>
      <c r="AN5533" s="33" t="s">
        <v>2998</v>
      </c>
    </row>
    <row r="5534" spans="12:40" hidden="1">
      <c r="L5534" s="32">
        <v>219339</v>
      </c>
      <c r="M5534" s="32" t="s">
        <v>1935</v>
      </c>
      <c r="N5534" s="32" t="s">
        <v>6821</v>
      </c>
      <c r="O5534" s="32" t="s">
        <v>6741</v>
      </c>
      <c r="P5534" s="32">
        <v>1949</v>
      </c>
      <c r="Q5534" s="32" t="s">
        <v>1938</v>
      </c>
      <c r="R5534" s="32">
        <v>181</v>
      </c>
      <c r="S5534" s="32">
        <v>104</v>
      </c>
      <c r="T5534" s="32"/>
      <c r="U5534" s="32"/>
      <c r="V5534" s="32">
        <v>1</v>
      </c>
      <c r="W5534" s="32"/>
      <c r="X5534" s="32"/>
      <c r="Y5534" s="32"/>
      <c r="Z5534" s="32"/>
      <c r="AA5534" s="32" t="s">
        <v>54</v>
      </c>
      <c r="AB5534" s="32" t="s">
        <v>1928</v>
      </c>
      <c r="AC5534" s="32"/>
      <c r="AD5534" s="32" t="s">
        <v>2993</v>
      </c>
      <c r="AE5534" s="32" t="s">
        <v>101</v>
      </c>
      <c r="AF5534" s="32"/>
      <c r="AG5534" s="32"/>
      <c r="AH5534" s="32" t="s">
        <v>103</v>
      </c>
      <c r="AI5534" s="32" t="s">
        <v>1929</v>
      </c>
      <c r="AJ5534" s="32"/>
      <c r="AK5534" s="32" t="s">
        <v>66</v>
      </c>
      <c r="AL5534" s="32" t="s">
        <v>6743</v>
      </c>
      <c r="AN5534" s="33" t="s">
        <v>2998</v>
      </c>
    </row>
    <row r="5535" spans="12:40" hidden="1">
      <c r="L5535" s="32">
        <v>219340</v>
      </c>
      <c r="M5535" s="32" t="s">
        <v>1935</v>
      </c>
      <c r="N5535" s="32" t="s">
        <v>6822</v>
      </c>
      <c r="O5535" s="32" t="s">
        <v>6741</v>
      </c>
      <c r="P5535" s="32">
        <v>1949</v>
      </c>
      <c r="Q5535" s="32" t="s">
        <v>1938</v>
      </c>
      <c r="R5535" s="32">
        <v>181</v>
      </c>
      <c r="S5535" s="32">
        <v>104</v>
      </c>
      <c r="T5535" s="32"/>
      <c r="U5535" s="32"/>
      <c r="V5535" s="32">
        <v>2</v>
      </c>
      <c r="W5535" s="32"/>
      <c r="X5535" s="32"/>
      <c r="Y5535" s="32"/>
      <c r="Z5535" s="32"/>
      <c r="AA5535" s="32" t="s">
        <v>45</v>
      </c>
      <c r="AB5535" s="32" t="s">
        <v>2993</v>
      </c>
      <c r="AC5535" s="32"/>
      <c r="AD5535" s="32" t="s">
        <v>1928</v>
      </c>
      <c r="AE5535" s="32" t="s">
        <v>101</v>
      </c>
      <c r="AF5535" s="32"/>
      <c r="AG5535" s="32"/>
      <c r="AH5535" s="32" t="s">
        <v>103</v>
      </c>
      <c r="AI5535" s="32" t="s">
        <v>1929</v>
      </c>
      <c r="AJ5535" s="32"/>
      <c r="AK5535" s="32" t="s">
        <v>66</v>
      </c>
      <c r="AL5535" s="32" t="s">
        <v>6743</v>
      </c>
      <c r="AN5535" s="33" t="s">
        <v>2998</v>
      </c>
    </row>
    <row r="5536" spans="12:40" hidden="1">
      <c r="L5536" s="32">
        <v>219341</v>
      </c>
      <c r="M5536" s="32" t="s">
        <v>1935</v>
      </c>
      <c r="N5536" s="32" t="s">
        <v>6823</v>
      </c>
      <c r="O5536" s="32" t="s">
        <v>6741</v>
      </c>
      <c r="P5536" s="32">
        <v>1949</v>
      </c>
      <c r="Q5536" s="32" t="s">
        <v>1938</v>
      </c>
      <c r="R5536" s="32">
        <v>181</v>
      </c>
      <c r="S5536" s="32">
        <v>105</v>
      </c>
      <c r="T5536" s="32"/>
      <c r="U5536" s="32"/>
      <c r="V5536" s="32">
        <v>1</v>
      </c>
      <c r="W5536" s="32"/>
      <c r="X5536" s="32"/>
      <c r="Y5536" s="32"/>
      <c r="Z5536" s="32"/>
      <c r="AA5536" s="32" t="s">
        <v>54</v>
      </c>
      <c r="AB5536" s="32" t="s">
        <v>1928</v>
      </c>
      <c r="AC5536" s="32"/>
      <c r="AD5536" s="32" t="s">
        <v>2993</v>
      </c>
      <c r="AE5536" s="32" t="s">
        <v>101</v>
      </c>
      <c r="AF5536" s="32"/>
      <c r="AG5536" s="32"/>
      <c r="AH5536" s="32" t="s">
        <v>103</v>
      </c>
      <c r="AI5536" s="32" t="s">
        <v>1929</v>
      </c>
      <c r="AJ5536" s="32"/>
      <c r="AK5536" s="32" t="s">
        <v>66</v>
      </c>
      <c r="AL5536" s="32" t="s">
        <v>6743</v>
      </c>
      <c r="AN5536" s="33" t="s">
        <v>2998</v>
      </c>
    </row>
    <row r="5537" spans="12:41" hidden="1">
      <c r="L5537" s="32">
        <v>219342</v>
      </c>
      <c r="M5537" s="32" t="s">
        <v>1935</v>
      </c>
      <c r="N5537" s="32" t="s">
        <v>6824</v>
      </c>
      <c r="O5537" s="32" t="s">
        <v>6741</v>
      </c>
      <c r="P5537" s="32">
        <v>1949</v>
      </c>
      <c r="Q5537" s="32" t="s">
        <v>1938</v>
      </c>
      <c r="R5537" s="32">
        <v>181</v>
      </c>
      <c r="S5537" s="32">
        <v>105</v>
      </c>
      <c r="T5537" s="32">
        <v>3</v>
      </c>
      <c r="U5537" s="32"/>
      <c r="V5537" s="32">
        <v>1</v>
      </c>
      <c r="W5537" s="32"/>
      <c r="X5537" s="32"/>
      <c r="Y5537" s="32"/>
      <c r="Z5537" s="32"/>
      <c r="AA5537" s="32" t="s">
        <v>108</v>
      </c>
      <c r="AB5537" s="32" t="s">
        <v>2993</v>
      </c>
      <c r="AC5537" s="32"/>
      <c r="AD5537" s="32" t="s">
        <v>1928</v>
      </c>
      <c r="AE5537" s="32" t="s">
        <v>101</v>
      </c>
      <c r="AF5537" s="32"/>
      <c r="AG5537" s="32"/>
      <c r="AH5537" s="32" t="s">
        <v>103</v>
      </c>
      <c r="AI5537" s="32" t="s">
        <v>1929</v>
      </c>
      <c r="AJ5537" s="32"/>
      <c r="AK5537" s="32" t="s">
        <v>66</v>
      </c>
      <c r="AL5537" s="32" t="s">
        <v>6743</v>
      </c>
      <c r="AN5537" s="33" t="s">
        <v>2998</v>
      </c>
    </row>
    <row r="5538" spans="12:41" hidden="1">
      <c r="L5538" s="32">
        <v>219343</v>
      </c>
      <c r="M5538" s="32" t="s">
        <v>1935</v>
      </c>
      <c r="N5538" s="32" t="s">
        <v>6825</v>
      </c>
      <c r="O5538" s="32" t="s">
        <v>6741</v>
      </c>
      <c r="P5538" s="32">
        <v>1949</v>
      </c>
      <c r="Q5538" s="32" t="s">
        <v>1938</v>
      </c>
      <c r="R5538" s="32">
        <v>181</v>
      </c>
      <c r="S5538" s="32">
        <v>105</v>
      </c>
      <c r="T5538" s="32">
        <v>4</v>
      </c>
      <c r="U5538" s="32"/>
      <c r="V5538" s="32">
        <v>1</v>
      </c>
      <c r="W5538" s="32"/>
      <c r="X5538" s="32"/>
      <c r="Y5538" s="32"/>
      <c r="Z5538" s="32"/>
      <c r="AA5538" s="32" t="s">
        <v>108</v>
      </c>
      <c r="AB5538" s="32" t="s">
        <v>2993</v>
      </c>
      <c r="AC5538" s="32"/>
      <c r="AD5538" s="32" t="s">
        <v>1928</v>
      </c>
      <c r="AE5538" s="32" t="s">
        <v>101</v>
      </c>
      <c r="AF5538" s="32"/>
      <c r="AG5538" s="32"/>
      <c r="AH5538" s="32" t="s">
        <v>103</v>
      </c>
      <c r="AI5538" s="32" t="s">
        <v>1929</v>
      </c>
      <c r="AJ5538" s="32"/>
      <c r="AK5538" s="32" t="s">
        <v>66</v>
      </c>
      <c r="AL5538" s="32" t="s">
        <v>6743</v>
      </c>
      <c r="AN5538" s="33" t="s">
        <v>2998</v>
      </c>
    </row>
    <row r="5539" spans="12:41" hidden="1">
      <c r="L5539" s="32">
        <v>219383</v>
      </c>
      <c r="M5539" s="32" t="s">
        <v>1935</v>
      </c>
      <c r="N5539" s="32" t="s">
        <v>6826</v>
      </c>
      <c r="O5539" s="32" t="s">
        <v>6741</v>
      </c>
      <c r="P5539" s="32">
        <v>1949</v>
      </c>
      <c r="Q5539" s="32" t="s">
        <v>1938</v>
      </c>
      <c r="R5539" s="32">
        <v>181</v>
      </c>
      <c r="S5539" s="32">
        <v>105</v>
      </c>
      <c r="T5539" s="32">
        <v>3</v>
      </c>
      <c r="U5539" s="32"/>
      <c r="V5539" s="32">
        <v>2</v>
      </c>
      <c r="W5539" s="32"/>
      <c r="X5539" s="32"/>
      <c r="Y5539" s="32"/>
      <c r="Z5539" s="32"/>
      <c r="AA5539" s="32" t="s">
        <v>108</v>
      </c>
      <c r="AB5539" s="32" t="s">
        <v>2993</v>
      </c>
      <c r="AC5539" s="32"/>
      <c r="AD5539" s="32" t="s">
        <v>1928</v>
      </c>
      <c r="AE5539" s="32" t="s">
        <v>101</v>
      </c>
      <c r="AF5539" s="32"/>
      <c r="AG5539" s="32"/>
      <c r="AH5539" s="32" t="s">
        <v>103</v>
      </c>
      <c r="AI5539" s="32" t="s">
        <v>1929</v>
      </c>
      <c r="AJ5539" s="32"/>
      <c r="AK5539" s="32" t="s">
        <v>66</v>
      </c>
      <c r="AL5539" s="32" t="s">
        <v>6743</v>
      </c>
      <c r="AN5539" s="33" t="s">
        <v>2998</v>
      </c>
    </row>
    <row r="5540" spans="12:41" hidden="1">
      <c r="L5540" s="32">
        <v>219385</v>
      </c>
      <c r="M5540" s="32" t="s">
        <v>1935</v>
      </c>
      <c r="N5540" s="32" t="s">
        <v>6827</v>
      </c>
      <c r="O5540" s="32" t="s">
        <v>6741</v>
      </c>
      <c r="P5540" s="32">
        <v>1949</v>
      </c>
      <c r="Q5540" s="32" t="s">
        <v>1938</v>
      </c>
      <c r="R5540" s="32">
        <v>181</v>
      </c>
      <c r="S5540" s="32">
        <v>105</v>
      </c>
      <c r="T5540" s="32">
        <v>4</v>
      </c>
      <c r="U5540" s="32"/>
      <c r="V5540" s="32">
        <v>2</v>
      </c>
      <c r="W5540" s="32"/>
      <c r="X5540" s="32"/>
      <c r="Y5540" s="32"/>
      <c r="Z5540" s="32"/>
      <c r="AA5540" s="32" t="s">
        <v>108</v>
      </c>
      <c r="AB5540" s="32" t="s">
        <v>2993</v>
      </c>
      <c r="AC5540" s="32"/>
      <c r="AD5540" s="32" t="s">
        <v>1928</v>
      </c>
      <c r="AE5540" s="32" t="s">
        <v>101</v>
      </c>
      <c r="AF5540" s="32"/>
      <c r="AG5540" s="32"/>
      <c r="AH5540" s="32" t="s">
        <v>103</v>
      </c>
      <c r="AI5540" s="32" t="s">
        <v>1929</v>
      </c>
      <c r="AJ5540" s="32"/>
      <c r="AK5540" s="32" t="s">
        <v>66</v>
      </c>
      <c r="AL5540" s="32" t="s">
        <v>6743</v>
      </c>
      <c r="AN5540" s="33" t="s">
        <v>2998</v>
      </c>
    </row>
    <row r="5541" spans="12:41" hidden="1">
      <c r="L5541" s="32">
        <v>219384</v>
      </c>
      <c r="M5541" s="32" t="s">
        <v>1935</v>
      </c>
      <c r="N5541" s="32" t="s">
        <v>6828</v>
      </c>
      <c r="O5541" s="32" t="s">
        <v>6741</v>
      </c>
      <c r="P5541" s="32">
        <v>1949</v>
      </c>
      <c r="Q5541" s="32" t="s">
        <v>1938</v>
      </c>
      <c r="R5541" s="32">
        <v>181</v>
      </c>
      <c r="S5541" s="32">
        <v>105</v>
      </c>
      <c r="T5541" s="32">
        <v>3</v>
      </c>
      <c r="U5541" s="32"/>
      <c r="V5541" s="32">
        <v>3</v>
      </c>
      <c r="W5541" s="32"/>
      <c r="X5541" s="32"/>
      <c r="Y5541" s="32"/>
      <c r="Z5541" s="32"/>
      <c r="AA5541" s="32" t="s">
        <v>108</v>
      </c>
      <c r="AB5541" s="32" t="s">
        <v>2993</v>
      </c>
      <c r="AC5541" s="32"/>
      <c r="AD5541" s="32" t="s">
        <v>1928</v>
      </c>
      <c r="AE5541" s="32" t="s">
        <v>101</v>
      </c>
      <c r="AF5541" s="32"/>
      <c r="AG5541" s="32"/>
      <c r="AH5541" s="32" t="s">
        <v>103</v>
      </c>
      <c r="AI5541" s="32" t="s">
        <v>1929</v>
      </c>
      <c r="AJ5541" s="32"/>
      <c r="AK5541" s="32" t="s">
        <v>66</v>
      </c>
      <c r="AL5541" s="32" t="s">
        <v>6743</v>
      </c>
      <c r="AN5541" s="33" t="s">
        <v>2998</v>
      </c>
    </row>
    <row r="5542" spans="12:41" hidden="1">
      <c r="L5542" s="32">
        <v>219386</v>
      </c>
      <c r="M5542" s="32" t="s">
        <v>1935</v>
      </c>
      <c r="N5542" s="32" t="s">
        <v>6829</v>
      </c>
      <c r="O5542" s="32" t="s">
        <v>6741</v>
      </c>
      <c r="P5542" s="32">
        <v>1949</v>
      </c>
      <c r="Q5542" s="32" t="s">
        <v>1938</v>
      </c>
      <c r="R5542" s="32">
        <v>181</v>
      </c>
      <c r="S5542" s="32">
        <v>105</v>
      </c>
      <c r="T5542" s="32">
        <v>4</v>
      </c>
      <c r="U5542" s="32"/>
      <c r="V5542" s="32">
        <v>3</v>
      </c>
      <c r="W5542" s="32"/>
      <c r="X5542" s="32"/>
      <c r="Y5542" s="32"/>
      <c r="Z5542" s="32"/>
      <c r="AA5542" s="32" t="s">
        <v>108</v>
      </c>
      <c r="AB5542" s="32" t="s">
        <v>2993</v>
      </c>
      <c r="AC5542" s="32"/>
      <c r="AD5542" s="32" t="s">
        <v>1928</v>
      </c>
      <c r="AE5542" s="32" t="s">
        <v>101</v>
      </c>
      <c r="AF5542" s="32"/>
      <c r="AG5542" s="32"/>
      <c r="AH5542" s="32" t="s">
        <v>103</v>
      </c>
      <c r="AI5542" s="32" t="s">
        <v>1929</v>
      </c>
      <c r="AJ5542" s="32"/>
      <c r="AK5542" s="32" t="s">
        <v>66</v>
      </c>
      <c r="AL5542" s="32" t="s">
        <v>6743</v>
      </c>
      <c r="AN5542" s="33" t="s">
        <v>2998</v>
      </c>
    </row>
    <row r="5543" spans="12:41" hidden="1">
      <c r="L5543" s="32">
        <v>219302</v>
      </c>
      <c r="M5543" s="32" t="s">
        <v>1935</v>
      </c>
      <c r="N5543" s="32" t="s">
        <v>6830</v>
      </c>
      <c r="O5543" s="32" t="s">
        <v>6741</v>
      </c>
      <c r="P5543" s="32">
        <v>1949</v>
      </c>
      <c r="Q5543" s="32" t="s">
        <v>1938</v>
      </c>
      <c r="R5543" s="32">
        <v>181</v>
      </c>
      <c r="S5543" s="32">
        <v>105</v>
      </c>
      <c r="T5543" s="32">
        <v>2</v>
      </c>
      <c r="U5543" s="32"/>
      <c r="V5543" s="32">
        <v>1</v>
      </c>
      <c r="W5543" s="32"/>
      <c r="X5543" s="32"/>
      <c r="Y5543" s="32"/>
      <c r="Z5543" s="32"/>
      <c r="AA5543" s="32" t="s">
        <v>54</v>
      </c>
      <c r="AB5543" s="32" t="s">
        <v>1928</v>
      </c>
      <c r="AC5543" s="32"/>
      <c r="AD5543" s="32" t="s">
        <v>2993</v>
      </c>
      <c r="AE5543" s="32" t="s">
        <v>101</v>
      </c>
      <c r="AF5543" s="32"/>
      <c r="AG5543" s="32"/>
      <c r="AH5543" s="32" t="s">
        <v>103</v>
      </c>
      <c r="AI5543" s="32" t="s">
        <v>1929</v>
      </c>
      <c r="AJ5543" s="32"/>
      <c r="AK5543" s="32" t="s">
        <v>66</v>
      </c>
      <c r="AL5543" s="32" t="s">
        <v>6743</v>
      </c>
      <c r="AN5543" s="33" t="s">
        <v>2998</v>
      </c>
    </row>
    <row r="5544" spans="12:41" hidden="1">
      <c r="L5544" s="32">
        <v>219344</v>
      </c>
      <c r="M5544" s="32" t="s">
        <v>1935</v>
      </c>
      <c r="N5544" s="32" t="s">
        <v>6831</v>
      </c>
      <c r="O5544" s="32" t="s">
        <v>6741</v>
      </c>
      <c r="P5544" s="32">
        <v>1949</v>
      </c>
      <c r="Q5544" s="32" t="s">
        <v>1938</v>
      </c>
      <c r="R5544" s="32">
        <v>181</v>
      </c>
      <c r="S5544" s="32">
        <v>106</v>
      </c>
      <c r="T5544" s="32"/>
      <c r="U5544" s="32"/>
      <c r="V5544" s="32">
        <v>1</v>
      </c>
      <c r="W5544" s="32"/>
      <c r="X5544" s="32"/>
      <c r="Y5544" s="32"/>
      <c r="Z5544" s="32"/>
      <c r="AA5544" s="32" t="s">
        <v>108</v>
      </c>
      <c r="AB5544" s="32" t="s">
        <v>2993</v>
      </c>
      <c r="AC5544" s="32"/>
      <c r="AD5544" s="32" t="s">
        <v>1928</v>
      </c>
      <c r="AE5544" s="32" t="s">
        <v>101</v>
      </c>
      <c r="AF5544" s="32"/>
      <c r="AG5544" s="32"/>
      <c r="AH5544" s="32" t="s">
        <v>103</v>
      </c>
      <c r="AI5544" s="32" t="s">
        <v>1929</v>
      </c>
      <c r="AJ5544" s="32"/>
      <c r="AK5544" s="32" t="s">
        <v>66</v>
      </c>
      <c r="AL5544" s="32" t="s">
        <v>6743</v>
      </c>
      <c r="AN5544" s="33" t="s">
        <v>2998</v>
      </c>
    </row>
    <row r="5545" spans="12:41" hidden="1">
      <c r="L5545" s="32">
        <v>219345</v>
      </c>
      <c r="M5545" s="32" t="s">
        <v>1935</v>
      </c>
      <c r="N5545" s="32" t="s">
        <v>6832</v>
      </c>
      <c r="O5545" s="32" t="s">
        <v>6741</v>
      </c>
      <c r="P5545" s="32">
        <v>1949</v>
      </c>
      <c r="Q5545" s="32" t="s">
        <v>1938</v>
      </c>
      <c r="R5545" s="32">
        <v>181</v>
      </c>
      <c r="S5545" s="32">
        <v>106</v>
      </c>
      <c r="T5545" s="32"/>
      <c r="U5545" s="32"/>
      <c r="V5545" s="32">
        <v>2</v>
      </c>
      <c r="W5545" s="32"/>
      <c r="X5545" s="32"/>
      <c r="Y5545" s="32"/>
      <c r="Z5545" s="32"/>
      <c r="AA5545" s="32" t="s">
        <v>108</v>
      </c>
      <c r="AB5545" s="32" t="s">
        <v>2993</v>
      </c>
      <c r="AC5545" s="32"/>
      <c r="AD5545" s="32" t="s">
        <v>1928</v>
      </c>
      <c r="AE5545" s="32" t="s">
        <v>101</v>
      </c>
      <c r="AF5545" s="32"/>
      <c r="AG5545" s="32"/>
      <c r="AH5545" s="32" t="s">
        <v>103</v>
      </c>
      <c r="AI5545" s="32" t="s">
        <v>1929</v>
      </c>
      <c r="AJ5545" s="32"/>
      <c r="AK5545" s="32" t="s">
        <v>66</v>
      </c>
      <c r="AL5545" s="32" t="s">
        <v>6743</v>
      </c>
      <c r="AN5545" s="33" t="s">
        <v>2998</v>
      </c>
    </row>
    <row r="5546" spans="12:41" hidden="1">
      <c r="L5546" s="32">
        <v>219346</v>
      </c>
      <c r="M5546" s="32" t="s">
        <v>1935</v>
      </c>
      <c r="N5546" s="32" t="s">
        <v>6833</v>
      </c>
      <c r="O5546" s="32" t="s">
        <v>6741</v>
      </c>
      <c r="P5546" s="32">
        <v>1949</v>
      </c>
      <c r="Q5546" s="32" t="s">
        <v>1938</v>
      </c>
      <c r="R5546" s="32">
        <v>181</v>
      </c>
      <c r="S5546" s="32">
        <v>106</v>
      </c>
      <c r="T5546" s="32"/>
      <c r="U5546" s="32"/>
      <c r="V5546" s="32">
        <v>3</v>
      </c>
      <c r="W5546" s="32"/>
      <c r="X5546" s="32"/>
      <c r="Y5546" s="32"/>
      <c r="Z5546" s="32"/>
      <c r="AA5546" s="32" t="s">
        <v>108</v>
      </c>
      <c r="AB5546" s="32" t="s">
        <v>2993</v>
      </c>
      <c r="AC5546" s="32"/>
      <c r="AD5546" s="32" t="s">
        <v>1928</v>
      </c>
      <c r="AE5546" s="32" t="s">
        <v>101</v>
      </c>
      <c r="AF5546" s="32"/>
      <c r="AG5546" s="32"/>
      <c r="AH5546" s="32" t="s">
        <v>103</v>
      </c>
      <c r="AI5546" s="32" t="s">
        <v>1929</v>
      </c>
      <c r="AJ5546" s="32"/>
      <c r="AK5546" s="32" t="s">
        <v>66</v>
      </c>
      <c r="AL5546" s="32" t="s">
        <v>6743</v>
      </c>
      <c r="AN5546" s="33" t="s">
        <v>2998</v>
      </c>
    </row>
    <row r="5547" spans="12:41" hidden="1">
      <c r="L5547" s="32">
        <v>219387</v>
      </c>
      <c r="M5547" s="32" t="s">
        <v>1935</v>
      </c>
      <c r="N5547" s="32" t="s">
        <v>6834</v>
      </c>
      <c r="O5547" s="32" t="s">
        <v>6741</v>
      </c>
      <c r="P5547" s="32">
        <v>1949</v>
      </c>
      <c r="Q5547" s="32" t="s">
        <v>1938</v>
      </c>
      <c r="R5547" s="32">
        <v>181</v>
      </c>
      <c r="S5547" s="32">
        <v>106</v>
      </c>
      <c r="T5547" s="32">
        <v>2</v>
      </c>
      <c r="U5547" s="32"/>
      <c r="V5547" s="32">
        <v>1</v>
      </c>
      <c r="W5547" s="32"/>
      <c r="X5547" s="32"/>
      <c r="Y5547" s="32"/>
      <c r="Z5547" s="32"/>
      <c r="AA5547" s="32" t="s">
        <v>108</v>
      </c>
      <c r="AB5547" s="32" t="s">
        <v>2993</v>
      </c>
      <c r="AC5547" s="32"/>
      <c r="AD5547" s="32" t="s">
        <v>1928</v>
      </c>
      <c r="AE5547" s="32" t="s">
        <v>101</v>
      </c>
      <c r="AF5547" s="32"/>
      <c r="AG5547" s="32"/>
      <c r="AH5547" s="32" t="s">
        <v>103</v>
      </c>
      <c r="AI5547" s="32" t="s">
        <v>1929</v>
      </c>
      <c r="AJ5547" s="32"/>
      <c r="AK5547" s="32" t="s">
        <v>66</v>
      </c>
      <c r="AL5547" s="32" t="s">
        <v>6743</v>
      </c>
      <c r="AN5547" s="33" t="s">
        <v>2998</v>
      </c>
    </row>
    <row r="5548" spans="12:41" hidden="1">
      <c r="L5548" s="32">
        <v>26534</v>
      </c>
      <c r="M5548" s="32" t="s">
        <v>1935</v>
      </c>
      <c r="N5548" s="32" t="s">
        <v>6835</v>
      </c>
      <c r="O5548" s="32" t="s">
        <v>6836</v>
      </c>
      <c r="P5548" s="32">
        <v>2008</v>
      </c>
      <c r="Q5548" s="32" t="s">
        <v>2188</v>
      </c>
      <c r="R5548" s="32"/>
      <c r="S5548" s="32">
        <v>188</v>
      </c>
      <c r="T5548" s="32"/>
      <c r="U5548" s="32"/>
      <c r="V5548" s="32"/>
      <c r="W5548" s="32"/>
      <c r="X5548" s="32"/>
      <c r="Y5548" s="32"/>
      <c r="Z5548" s="32"/>
      <c r="AA5548" s="32" t="s">
        <v>54</v>
      </c>
      <c r="AB5548" s="32" t="s">
        <v>1928</v>
      </c>
      <c r="AC5548" s="32"/>
      <c r="AD5548" s="32" t="s">
        <v>2993</v>
      </c>
      <c r="AE5548" s="32" t="s">
        <v>101</v>
      </c>
      <c r="AF5548" s="32"/>
      <c r="AG5548" s="32"/>
      <c r="AH5548" s="32" t="s">
        <v>103</v>
      </c>
      <c r="AI5548" s="32" t="s">
        <v>1929</v>
      </c>
      <c r="AJ5548" s="32"/>
      <c r="AK5548" s="32" t="s">
        <v>66</v>
      </c>
      <c r="AL5548" s="32" t="s">
        <v>6743</v>
      </c>
      <c r="AN5548" s="33" t="s">
        <v>2998</v>
      </c>
    </row>
    <row r="5549" spans="12:41" hidden="1">
      <c r="L5549" s="32">
        <v>221690</v>
      </c>
      <c r="M5549" s="32" t="s">
        <v>1935</v>
      </c>
      <c r="N5549" s="32" t="s">
        <v>6837</v>
      </c>
      <c r="O5549" s="32" t="s">
        <v>6838</v>
      </c>
      <c r="P5549" s="32">
        <v>1999</v>
      </c>
      <c r="Q5549" s="32" t="s">
        <v>1938</v>
      </c>
      <c r="R5549" s="32">
        <v>18</v>
      </c>
      <c r="S5549" s="32">
        <v>8</v>
      </c>
      <c r="T5549" s="32"/>
      <c r="U5549" s="32"/>
      <c r="V5549" s="32">
        <v>1</v>
      </c>
      <c r="W5549" s="32"/>
      <c r="X5549" s="32"/>
      <c r="Y5549" s="32"/>
      <c r="Z5549" s="32" t="s">
        <v>48</v>
      </c>
      <c r="AA5549" s="32" t="s">
        <v>54</v>
      </c>
      <c r="AB5549" s="32" t="s">
        <v>1928</v>
      </c>
      <c r="AC5549" s="32"/>
      <c r="AD5549" s="32" t="s">
        <v>147</v>
      </c>
      <c r="AE5549" s="32" t="s">
        <v>101</v>
      </c>
      <c r="AF5549" s="32" t="s">
        <v>48</v>
      </c>
      <c r="AG5549" s="32" t="s">
        <v>48</v>
      </c>
      <c r="AH5549" s="32" t="s">
        <v>48</v>
      </c>
      <c r="AI5549" s="32" t="s">
        <v>1929</v>
      </c>
      <c r="AJ5549" s="32" t="s">
        <v>48</v>
      </c>
      <c r="AK5549" s="32" t="s">
        <v>66</v>
      </c>
      <c r="AL5549" s="32" t="s">
        <v>6839</v>
      </c>
      <c r="AN5549" s="33" t="s">
        <v>2998</v>
      </c>
      <c r="AO5549" s="33" t="s">
        <v>3602</v>
      </c>
    </row>
    <row r="5550" spans="12:41" hidden="1">
      <c r="L5550" s="32">
        <v>221691</v>
      </c>
      <c r="M5550" s="32" t="s">
        <v>1935</v>
      </c>
      <c r="N5550" s="32" t="s">
        <v>6840</v>
      </c>
      <c r="O5550" s="32" t="s">
        <v>6838</v>
      </c>
      <c r="P5550" s="32">
        <v>1999</v>
      </c>
      <c r="Q5550" s="32" t="s">
        <v>1938</v>
      </c>
      <c r="R5550" s="32">
        <v>18</v>
      </c>
      <c r="S5550" s="32">
        <v>9</v>
      </c>
      <c r="T5550" s="32"/>
      <c r="U5550" s="32"/>
      <c r="V5550" s="32">
        <v>1</v>
      </c>
      <c r="W5550" s="32"/>
      <c r="X5550" s="32"/>
      <c r="Y5550" s="32"/>
      <c r="Z5550" s="32" t="s">
        <v>48</v>
      </c>
      <c r="AA5550" s="32" t="s">
        <v>54</v>
      </c>
      <c r="AB5550" s="32" t="s">
        <v>1928</v>
      </c>
      <c r="AC5550" s="32"/>
      <c r="AD5550" s="32" t="s">
        <v>147</v>
      </c>
      <c r="AE5550" s="32" t="s">
        <v>101</v>
      </c>
      <c r="AF5550" s="32" t="s">
        <v>48</v>
      </c>
      <c r="AG5550" s="32" t="s">
        <v>48</v>
      </c>
      <c r="AH5550" s="32" t="s">
        <v>48</v>
      </c>
      <c r="AI5550" s="32" t="s">
        <v>1929</v>
      </c>
      <c r="AJ5550" s="32" t="s">
        <v>48</v>
      </c>
      <c r="AK5550" s="32" t="s">
        <v>66</v>
      </c>
      <c r="AL5550" s="32" t="s">
        <v>6839</v>
      </c>
      <c r="AN5550" s="33" t="s">
        <v>2998</v>
      </c>
      <c r="AO5550" s="33" t="s">
        <v>3602</v>
      </c>
    </row>
    <row r="5551" spans="12:41" hidden="1">
      <c r="L5551" s="32">
        <v>26498</v>
      </c>
      <c r="M5551" s="32" t="s">
        <v>1935</v>
      </c>
      <c r="N5551" s="32" t="s">
        <v>6841</v>
      </c>
      <c r="O5551" s="32" t="s">
        <v>6838</v>
      </c>
      <c r="P5551" s="32">
        <v>1999</v>
      </c>
      <c r="Q5551" s="32" t="s">
        <v>1938</v>
      </c>
      <c r="R5551" s="32">
        <v>18</v>
      </c>
      <c r="S5551" s="32">
        <v>14</v>
      </c>
      <c r="T5551" s="32"/>
      <c r="U5551" s="32"/>
      <c r="V5551" s="32">
        <v>1</v>
      </c>
      <c r="W5551" s="32"/>
      <c r="X5551" s="32"/>
      <c r="Y5551" s="32"/>
      <c r="Z5551" s="32" t="s">
        <v>48</v>
      </c>
      <c r="AA5551" s="32" t="s">
        <v>54</v>
      </c>
      <c r="AB5551" s="32" t="s">
        <v>1928</v>
      </c>
      <c r="AC5551" s="32"/>
      <c r="AD5551" s="32" t="s">
        <v>2993</v>
      </c>
      <c r="AE5551" s="32" t="s">
        <v>101</v>
      </c>
      <c r="AF5551" s="32" t="s">
        <v>48</v>
      </c>
      <c r="AG5551" s="32" t="s">
        <v>48</v>
      </c>
      <c r="AH5551" s="32" t="s">
        <v>103</v>
      </c>
      <c r="AI5551" s="32" t="s">
        <v>1929</v>
      </c>
      <c r="AJ5551" s="32" t="s">
        <v>48</v>
      </c>
      <c r="AK5551" s="32" t="s">
        <v>66</v>
      </c>
      <c r="AL5551" s="32" t="s">
        <v>6842</v>
      </c>
      <c r="AN5551" s="33" t="s">
        <v>2998</v>
      </c>
      <c r="AO5551" s="33" t="s">
        <v>3602</v>
      </c>
    </row>
    <row r="5552" spans="12:41" hidden="1">
      <c r="L5552" s="32">
        <v>219373</v>
      </c>
      <c r="M5552" s="32" t="s">
        <v>1935</v>
      </c>
      <c r="N5552" s="32" t="s">
        <v>6843</v>
      </c>
      <c r="O5552" s="32" t="s">
        <v>6838</v>
      </c>
      <c r="P5552" s="32">
        <v>1999</v>
      </c>
      <c r="Q5552" s="32" t="s">
        <v>1938</v>
      </c>
      <c r="R5552" s="32">
        <v>18</v>
      </c>
      <c r="S5552" s="32">
        <v>14</v>
      </c>
      <c r="T5552" s="32"/>
      <c r="U5552" s="32"/>
      <c r="V5552" s="32">
        <v>1</v>
      </c>
      <c r="W5552" s="32"/>
      <c r="X5552" s="32"/>
      <c r="Y5552" s="32"/>
      <c r="Z5552" s="32" t="s">
        <v>48</v>
      </c>
      <c r="AA5552" s="32" t="s">
        <v>54</v>
      </c>
      <c r="AB5552" s="32" t="s">
        <v>1928</v>
      </c>
      <c r="AC5552" s="32"/>
      <c r="AD5552" s="32" t="s">
        <v>147</v>
      </c>
      <c r="AE5552" s="32" t="s">
        <v>101</v>
      </c>
      <c r="AF5552" s="32" t="s">
        <v>48</v>
      </c>
      <c r="AG5552" s="32" t="s">
        <v>48</v>
      </c>
      <c r="AH5552" s="32" t="s">
        <v>48</v>
      </c>
      <c r="AI5552" s="32" t="s">
        <v>1929</v>
      </c>
      <c r="AJ5552" s="32" t="s">
        <v>48</v>
      </c>
      <c r="AK5552" s="32" t="s">
        <v>434</v>
      </c>
      <c r="AL5552" s="32" t="s">
        <v>48</v>
      </c>
      <c r="AN5552" s="33" t="s">
        <v>2998</v>
      </c>
      <c r="AO5552" s="33" t="s">
        <v>3602</v>
      </c>
    </row>
    <row r="5553" spans="12:41" hidden="1">
      <c r="L5553" s="32">
        <v>26559</v>
      </c>
      <c r="M5553" s="32" t="s">
        <v>1935</v>
      </c>
      <c r="N5553" s="32" t="s">
        <v>6844</v>
      </c>
      <c r="O5553" s="32" t="s">
        <v>6838</v>
      </c>
      <c r="P5553" s="32">
        <v>1999</v>
      </c>
      <c r="Q5553" s="32" t="s">
        <v>1938</v>
      </c>
      <c r="R5553" s="32">
        <v>18</v>
      </c>
      <c r="S5553" s="32">
        <v>15</v>
      </c>
      <c r="T5553" s="32"/>
      <c r="U5553" s="32"/>
      <c r="V5553" s="32">
        <v>1</v>
      </c>
      <c r="W5553" s="32"/>
      <c r="X5553" s="32"/>
      <c r="Y5553" s="32"/>
      <c r="Z5553" s="32" t="s">
        <v>48</v>
      </c>
      <c r="AA5553" s="32" t="s">
        <v>54</v>
      </c>
      <c r="AB5553" s="32" t="s">
        <v>1928</v>
      </c>
      <c r="AC5553" s="32"/>
      <c r="AD5553" s="32" t="s">
        <v>2993</v>
      </c>
      <c r="AE5553" s="32" t="s">
        <v>101</v>
      </c>
      <c r="AF5553" s="32" t="s">
        <v>48</v>
      </c>
      <c r="AG5553" s="32" t="s">
        <v>48</v>
      </c>
      <c r="AH5553" s="32" t="s">
        <v>103</v>
      </c>
      <c r="AI5553" s="32" t="s">
        <v>1929</v>
      </c>
      <c r="AJ5553" s="32" t="s">
        <v>48</v>
      </c>
      <c r="AK5553" s="32" t="s">
        <v>66</v>
      </c>
      <c r="AL5553" s="32" t="s">
        <v>6842</v>
      </c>
      <c r="AN5553" s="33" t="s">
        <v>2998</v>
      </c>
      <c r="AO5553" s="33" t="s">
        <v>3602</v>
      </c>
    </row>
    <row r="5554" spans="12:41" hidden="1">
      <c r="L5554" s="32">
        <v>26497</v>
      </c>
      <c r="M5554" s="32" t="s">
        <v>1935</v>
      </c>
      <c r="N5554" s="32" t="s">
        <v>6845</v>
      </c>
      <c r="O5554" s="32" t="s">
        <v>6838</v>
      </c>
      <c r="P5554" s="32">
        <v>1999</v>
      </c>
      <c r="Q5554" s="32" t="s">
        <v>1938</v>
      </c>
      <c r="R5554" s="32">
        <v>18</v>
      </c>
      <c r="S5554" s="32">
        <v>19</v>
      </c>
      <c r="T5554" s="32"/>
      <c r="U5554" s="32"/>
      <c r="V5554" s="32">
        <v>1</v>
      </c>
      <c r="W5554" s="32"/>
      <c r="X5554" s="32"/>
      <c r="Y5554" s="32"/>
      <c r="Z5554" s="32" t="s">
        <v>48</v>
      </c>
      <c r="AA5554" s="32" t="s">
        <v>54</v>
      </c>
      <c r="AB5554" s="32" t="s">
        <v>1928</v>
      </c>
      <c r="AC5554" s="32"/>
      <c r="AD5554" s="32" t="s">
        <v>147</v>
      </c>
      <c r="AE5554" s="32" t="s">
        <v>101</v>
      </c>
      <c r="AF5554" s="32" t="s">
        <v>48</v>
      </c>
      <c r="AG5554" s="32" t="s">
        <v>48</v>
      </c>
      <c r="AH5554" s="32" t="s">
        <v>48</v>
      </c>
      <c r="AI5554" s="32" t="s">
        <v>1929</v>
      </c>
      <c r="AJ5554" s="32" t="s">
        <v>48</v>
      </c>
      <c r="AK5554" s="32" t="s">
        <v>434</v>
      </c>
      <c r="AL5554" s="32" t="s">
        <v>6846</v>
      </c>
      <c r="AN5554" s="33" t="s">
        <v>2998</v>
      </c>
      <c r="AO5554" s="33" t="s">
        <v>3602</v>
      </c>
    </row>
    <row r="5555" spans="12:41" hidden="1">
      <c r="L5555" s="32">
        <v>26557</v>
      </c>
      <c r="M5555" s="32" t="s">
        <v>1935</v>
      </c>
      <c r="N5555" s="32" t="s">
        <v>6847</v>
      </c>
      <c r="O5555" s="32" t="s">
        <v>6838</v>
      </c>
      <c r="P5555" s="32">
        <v>1999</v>
      </c>
      <c r="Q5555" s="32" t="s">
        <v>1938</v>
      </c>
      <c r="R5555" s="32">
        <v>18</v>
      </c>
      <c r="S5555" s="32">
        <v>26</v>
      </c>
      <c r="T5555" s="32"/>
      <c r="U5555" s="32"/>
      <c r="V5555" s="32">
        <v>1</v>
      </c>
      <c r="W5555" s="32"/>
      <c r="X5555" s="32"/>
      <c r="Y5555" s="32"/>
      <c r="Z5555" s="32" t="s">
        <v>48</v>
      </c>
      <c r="AA5555" s="32" t="s">
        <v>54</v>
      </c>
      <c r="AB5555" s="32" t="s">
        <v>1928</v>
      </c>
      <c r="AC5555" s="32"/>
      <c r="AD5555" s="32" t="s">
        <v>147</v>
      </c>
      <c r="AE5555" s="32" t="s">
        <v>101</v>
      </c>
      <c r="AF5555" s="32" t="s">
        <v>48</v>
      </c>
      <c r="AG5555" s="32" t="s">
        <v>48</v>
      </c>
      <c r="AH5555" s="32" t="s">
        <v>48</v>
      </c>
      <c r="AI5555" s="32" t="s">
        <v>1929</v>
      </c>
      <c r="AJ5555" s="32" t="s">
        <v>48</v>
      </c>
      <c r="AK5555" s="32" t="s">
        <v>66</v>
      </c>
      <c r="AL5555" s="32" t="s">
        <v>6848</v>
      </c>
      <c r="AN5555" s="33" t="s">
        <v>2998</v>
      </c>
      <c r="AO5555" s="33" t="s">
        <v>3602</v>
      </c>
    </row>
    <row r="5556" spans="12:41" hidden="1">
      <c r="L5556" s="32">
        <v>26558</v>
      </c>
      <c r="M5556" s="32" t="s">
        <v>1935</v>
      </c>
      <c r="N5556" s="32" t="s">
        <v>6849</v>
      </c>
      <c r="O5556" s="32" t="s">
        <v>6838</v>
      </c>
      <c r="P5556" s="32">
        <v>1999</v>
      </c>
      <c r="Q5556" s="32" t="s">
        <v>1938</v>
      </c>
      <c r="R5556" s="32">
        <v>18</v>
      </c>
      <c r="S5556" s="32">
        <v>26</v>
      </c>
      <c r="T5556" s="32"/>
      <c r="U5556" s="32"/>
      <c r="V5556" s="32">
        <v>4</v>
      </c>
      <c r="W5556" s="32"/>
      <c r="X5556" s="32"/>
      <c r="Y5556" s="32"/>
      <c r="Z5556" s="32" t="s">
        <v>48</v>
      </c>
      <c r="AA5556" s="32" t="s">
        <v>54</v>
      </c>
      <c r="AB5556" s="32" t="s">
        <v>1928</v>
      </c>
      <c r="AC5556" s="32"/>
      <c r="AD5556" s="32" t="s">
        <v>147</v>
      </c>
      <c r="AE5556" s="32" t="s">
        <v>101</v>
      </c>
      <c r="AF5556" s="32" t="s">
        <v>48</v>
      </c>
      <c r="AG5556" s="32" t="s">
        <v>48</v>
      </c>
      <c r="AH5556" s="32" t="s">
        <v>48</v>
      </c>
      <c r="AI5556" s="32" t="s">
        <v>1929</v>
      </c>
      <c r="AJ5556" s="32" t="s">
        <v>48</v>
      </c>
      <c r="AK5556" s="32" t="s">
        <v>66</v>
      </c>
      <c r="AL5556" s="32" t="s">
        <v>6848</v>
      </c>
      <c r="AN5556" s="33" t="s">
        <v>2998</v>
      </c>
      <c r="AO5556" s="33" t="s">
        <v>3602</v>
      </c>
    </row>
    <row r="5557" spans="12:41" hidden="1">
      <c r="L5557" s="32">
        <v>26860</v>
      </c>
      <c r="M5557" s="32" t="s">
        <v>1935</v>
      </c>
      <c r="N5557" s="32" t="s">
        <v>6850</v>
      </c>
      <c r="O5557" s="32" t="s">
        <v>6838</v>
      </c>
      <c r="P5557" s="32">
        <v>1999</v>
      </c>
      <c r="Q5557" s="32" t="s">
        <v>1938</v>
      </c>
      <c r="R5557" s="32">
        <v>18</v>
      </c>
      <c r="S5557" s="32">
        <v>28</v>
      </c>
      <c r="T5557" s="32"/>
      <c r="U5557" s="32"/>
      <c r="V5557" s="32">
        <v>1</v>
      </c>
      <c r="W5557" s="32"/>
      <c r="X5557" s="32"/>
      <c r="Y5557" s="32"/>
      <c r="Z5557" s="32" t="s">
        <v>48</v>
      </c>
      <c r="AA5557" s="32" t="s">
        <v>54</v>
      </c>
      <c r="AB5557" s="32" t="s">
        <v>1928</v>
      </c>
      <c r="AC5557" s="32"/>
      <c r="AD5557" s="32" t="s">
        <v>147</v>
      </c>
      <c r="AE5557" s="32" t="s">
        <v>101</v>
      </c>
      <c r="AF5557" s="32" t="s">
        <v>48</v>
      </c>
      <c r="AG5557" s="32" t="s">
        <v>48</v>
      </c>
      <c r="AH5557" s="32" t="s">
        <v>48</v>
      </c>
      <c r="AI5557" s="32" t="s">
        <v>1929</v>
      </c>
      <c r="AJ5557" s="32" t="s">
        <v>48</v>
      </c>
      <c r="AK5557" s="32" t="s">
        <v>66</v>
      </c>
      <c r="AL5557" s="32" t="s">
        <v>6848</v>
      </c>
      <c r="AN5557" s="33" t="s">
        <v>2998</v>
      </c>
      <c r="AO5557" s="33" t="s">
        <v>3602</v>
      </c>
    </row>
    <row r="5558" spans="12:41" hidden="1">
      <c r="L5558" s="32">
        <v>26861</v>
      </c>
      <c r="M5558" s="32" t="s">
        <v>1935</v>
      </c>
      <c r="N5558" s="32" t="s">
        <v>6851</v>
      </c>
      <c r="O5558" s="32" t="s">
        <v>6838</v>
      </c>
      <c r="P5558" s="32">
        <v>1999</v>
      </c>
      <c r="Q5558" s="32" t="s">
        <v>1938</v>
      </c>
      <c r="R5558" s="32">
        <v>18</v>
      </c>
      <c r="S5558" s="32">
        <v>29</v>
      </c>
      <c r="T5558" s="32"/>
      <c r="U5558" s="32"/>
      <c r="V5558" s="32"/>
      <c r="W5558" s="32"/>
      <c r="X5558" s="32"/>
      <c r="Y5558" s="32"/>
      <c r="Z5558" s="32" t="s">
        <v>48</v>
      </c>
      <c r="AA5558" s="32" t="s">
        <v>54</v>
      </c>
      <c r="AB5558" s="32" t="s">
        <v>1928</v>
      </c>
      <c r="AC5558" s="32"/>
      <c r="AD5558" s="32" t="s">
        <v>147</v>
      </c>
      <c r="AE5558" s="32" t="s">
        <v>101</v>
      </c>
      <c r="AF5558" s="32" t="s">
        <v>48</v>
      </c>
      <c r="AG5558" s="32" t="s">
        <v>48</v>
      </c>
      <c r="AH5558" s="32" t="s">
        <v>48</v>
      </c>
      <c r="AI5558" s="32" t="s">
        <v>1929</v>
      </c>
      <c r="AJ5558" s="32" t="s">
        <v>48</v>
      </c>
      <c r="AK5558" s="32" t="s">
        <v>66</v>
      </c>
      <c r="AL5558" s="32" t="s">
        <v>6848</v>
      </c>
      <c r="AN5558" s="33" t="s">
        <v>2998</v>
      </c>
      <c r="AO5558" s="33" t="s">
        <v>3602</v>
      </c>
    </row>
    <row r="5559" spans="12:41" hidden="1">
      <c r="L5559" s="32">
        <v>219388</v>
      </c>
      <c r="M5559" s="32" t="s">
        <v>1935</v>
      </c>
      <c r="N5559" s="32" t="s">
        <v>6852</v>
      </c>
      <c r="O5559" s="32" t="s">
        <v>6838</v>
      </c>
      <c r="P5559" s="32">
        <v>1999</v>
      </c>
      <c r="Q5559" s="32" t="s">
        <v>1938</v>
      </c>
      <c r="R5559" s="32">
        <v>18</v>
      </c>
      <c r="S5559" s="32">
        <v>32</v>
      </c>
      <c r="T5559" s="32"/>
      <c r="U5559" s="32"/>
      <c r="V5559" s="32">
        <v>3</v>
      </c>
      <c r="W5559" s="32"/>
      <c r="X5559" s="32"/>
      <c r="Y5559" s="32"/>
      <c r="Z5559" s="32" t="s">
        <v>48</v>
      </c>
      <c r="AA5559" s="32" t="s">
        <v>54</v>
      </c>
      <c r="AB5559" s="32" t="s">
        <v>1928</v>
      </c>
      <c r="AC5559" s="32"/>
      <c r="AD5559" s="32" t="s">
        <v>147</v>
      </c>
      <c r="AE5559" s="32" t="s">
        <v>101</v>
      </c>
      <c r="AF5559" s="32" t="s">
        <v>48</v>
      </c>
      <c r="AG5559" s="32" t="s">
        <v>48</v>
      </c>
      <c r="AH5559" s="32" t="s">
        <v>48</v>
      </c>
      <c r="AI5559" s="32" t="s">
        <v>1929</v>
      </c>
      <c r="AJ5559" s="32" t="s">
        <v>48</v>
      </c>
      <c r="AK5559" s="32" t="s">
        <v>434</v>
      </c>
      <c r="AL5559" s="32" t="s">
        <v>48</v>
      </c>
      <c r="AN5559" s="33" t="s">
        <v>2998</v>
      </c>
      <c r="AO5559" s="33" t="s">
        <v>3602</v>
      </c>
    </row>
    <row r="5560" spans="12:41" hidden="1">
      <c r="L5560" s="32">
        <v>219389</v>
      </c>
      <c r="M5560" s="32" t="s">
        <v>1935</v>
      </c>
      <c r="N5560" s="32" t="s">
        <v>6853</v>
      </c>
      <c r="O5560" s="32" t="s">
        <v>6838</v>
      </c>
      <c r="P5560" s="32">
        <v>1999</v>
      </c>
      <c r="Q5560" s="32" t="s">
        <v>1938</v>
      </c>
      <c r="R5560" s="32">
        <v>18</v>
      </c>
      <c r="S5560" s="32">
        <v>32</v>
      </c>
      <c r="T5560" s="32"/>
      <c r="U5560" s="32"/>
      <c r="V5560" s="32">
        <v>4</v>
      </c>
      <c r="W5560" s="32"/>
      <c r="X5560" s="32"/>
      <c r="Y5560" s="32"/>
      <c r="Z5560" s="32" t="s">
        <v>48</v>
      </c>
      <c r="AA5560" s="32" t="s">
        <v>54</v>
      </c>
      <c r="AB5560" s="32" t="s">
        <v>1928</v>
      </c>
      <c r="AC5560" s="32"/>
      <c r="AD5560" s="32" t="s">
        <v>147</v>
      </c>
      <c r="AE5560" s="32" t="s">
        <v>101</v>
      </c>
      <c r="AF5560" s="32" t="s">
        <v>48</v>
      </c>
      <c r="AG5560" s="32" t="s">
        <v>48</v>
      </c>
      <c r="AH5560" s="32" t="s">
        <v>48</v>
      </c>
      <c r="AI5560" s="32" t="s">
        <v>1929</v>
      </c>
      <c r="AJ5560" s="32" t="s">
        <v>48</v>
      </c>
      <c r="AK5560" s="32" t="s">
        <v>434</v>
      </c>
      <c r="AL5560" s="32" t="s">
        <v>48</v>
      </c>
      <c r="AN5560" s="33" t="s">
        <v>2998</v>
      </c>
      <c r="AO5560" s="33" t="s">
        <v>3602</v>
      </c>
    </row>
    <row r="5561" spans="12:41" hidden="1">
      <c r="L5561" s="32">
        <v>219403</v>
      </c>
      <c r="M5561" s="32" t="s">
        <v>1935</v>
      </c>
      <c r="N5561" s="32" t="s">
        <v>6854</v>
      </c>
      <c r="O5561" s="32" t="s">
        <v>6838</v>
      </c>
      <c r="P5561" s="32">
        <v>1999</v>
      </c>
      <c r="Q5561" s="32" t="s">
        <v>1938</v>
      </c>
      <c r="R5561" s="32">
        <v>18</v>
      </c>
      <c r="S5561" s="32">
        <v>34</v>
      </c>
      <c r="T5561" s="32"/>
      <c r="U5561" s="32"/>
      <c r="V5561" s="32">
        <v>2</v>
      </c>
      <c r="W5561" s="32"/>
      <c r="X5561" s="32"/>
      <c r="Y5561" s="32"/>
      <c r="Z5561" s="32" t="s">
        <v>48</v>
      </c>
      <c r="AA5561" s="32" t="s">
        <v>54</v>
      </c>
      <c r="AB5561" s="32" t="s">
        <v>1928</v>
      </c>
      <c r="AC5561" s="32"/>
      <c r="AD5561" s="32" t="s">
        <v>147</v>
      </c>
      <c r="AE5561" s="32" t="s">
        <v>101</v>
      </c>
      <c r="AF5561" s="32" t="s">
        <v>48</v>
      </c>
      <c r="AG5561" s="32" t="s">
        <v>48</v>
      </c>
      <c r="AH5561" s="32" t="s">
        <v>48</v>
      </c>
      <c r="AI5561" s="32" t="s">
        <v>1929</v>
      </c>
      <c r="AJ5561" s="32" t="s">
        <v>48</v>
      </c>
      <c r="AK5561" s="32" t="s">
        <v>434</v>
      </c>
      <c r="AL5561" s="32" t="s">
        <v>48</v>
      </c>
      <c r="AN5561" s="33" t="s">
        <v>2998</v>
      </c>
      <c r="AO5561" s="33" t="s">
        <v>3602</v>
      </c>
    </row>
    <row r="5562" spans="12:41" hidden="1">
      <c r="L5562" s="32">
        <v>118080</v>
      </c>
      <c r="M5562" s="32" t="s">
        <v>1935</v>
      </c>
      <c r="N5562" s="32" t="s">
        <v>6855</v>
      </c>
      <c r="O5562" s="32" t="s">
        <v>6838</v>
      </c>
      <c r="P5562" s="32">
        <v>1999</v>
      </c>
      <c r="Q5562" s="32" t="s">
        <v>1938</v>
      </c>
      <c r="R5562" s="32">
        <v>18</v>
      </c>
      <c r="S5562" s="32">
        <v>50</v>
      </c>
      <c r="T5562" s="32"/>
      <c r="U5562" s="32"/>
      <c r="V5562" s="32">
        <v>1</v>
      </c>
      <c r="W5562" s="32"/>
      <c r="X5562" s="32"/>
      <c r="Y5562" s="32"/>
      <c r="Z5562" s="32"/>
      <c r="AA5562" s="32" t="s">
        <v>54</v>
      </c>
      <c r="AB5562" s="32" t="s">
        <v>1928</v>
      </c>
      <c r="AC5562" s="32"/>
      <c r="AD5562" s="32" t="s">
        <v>147</v>
      </c>
      <c r="AE5562" s="32" t="s">
        <v>101</v>
      </c>
      <c r="AF5562" s="32"/>
      <c r="AG5562" s="32"/>
      <c r="AH5562" s="32"/>
      <c r="AI5562" s="32" t="s">
        <v>1929</v>
      </c>
      <c r="AJ5562" s="32"/>
      <c r="AK5562" s="32" t="s">
        <v>46</v>
      </c>
      <c r="AL5562" s="32"/>
      <c r="AN5562" s="33" t="s">
        <v>2998</v>
      </c>
      <c r="AO5562" s="33" t="s">
        <v>6724</v>
      </c>
    </row>
    <row r="5563" spans="12:41" hidden="1">
      <c r="L5563" s="32">
        <v>118079</v>
      </c>
      <c r="M5563" s="32" t="s">
        <v>1935</v>
      </c>
      <c r="N5563" s="32" t="s">
        <v>6856</v>
      </c>
      <c r="O5563" s="32" t="s">
        <v>6838</v>
      </c>
      <c r="P5563" s="32">
        <v>1999</v>
      </c>
      <c r="Q5563" s="32" t="s">
        <v>1938</v>
      </c>
      <c r="R5563" s="32">
        <v>18</v>
      </c>
      <c r="S5563" s="32">
        <v>51</v>
      </c>
      <c r="T5563" s="32"/>
      <c r="U5563" s="32"/>
      <c r="V5563" s="32">
        <v>1</v>
      </c>
      <c r="W5563" s="32"/>
      <c r="X5563" s="32"/>
      <c r="Y5563" s="32"/>
      <c r="Z5563" s="32"/>
      <c r="AA5563" s="32" t="s">
        <v>54</v>
      </c>
      <c r="AB5563" s="32" t="s">
        <v>1928</v>
      </c>
      <c r="AC5563" s="32"/>
      <c r="AD5563" s="32" t="s">
        <v>147</v>
      </c>
      <c r="AE5563" s="32" t="s">
        <v>101</v>
      </c>
      <c r="AF5563" s="32"/>
      <c r="AG5563" s="32"/>
      <c r="AH5563" s="32"/>
      <c r="AI5563" s="32" t="s">
        <v>1929</v>
      </c>
      <c r="AJ5563" s="32"/>
      <c r="AK5563" s="32" t="s">
        <v>46</v>
      </c>
      <c r="AL5563" s="32"/>
      <c r="AN5563" s="33" t="s">
        <v>2998</v>
      </c>
      <c r="AO5563" s="33" t="s">
        <v>6724</v>
      </c>
    </row>
    <row r="5564" spans="12:41" hidden="1">
      <c r="L5564" s="32">
        <v>118078</v>
      </c>
      <c r="M5564" s="32" t="s">
        <v>1935</v>
      </c>
      <c r="N5564" s="32" t="s">
        <v>6857</v>
      </c>
      <c r="O5564" s="32" t="s">
        <v>6838</v>
      </c>
      <c r="P5564" s="32">
        <v>1999</v>
      </c>
      <c r="Q5564" s="32" t="s">
        <v>1938</v>
      </c>
      <c r="R5564" s="32">
        <v>18</v>
      </c>
      <c r="S5564" s="32">
        <v>52</v>
      </c>
      <c r="T5564" s="32"/>
      <c r="U5564" s="32"/>
      <c r="V5564" s="32">
        <v>1</v>
      </c>
      <c r="W5564" s="32"/>
      <c r="X5564" s="32"/>
      <c r="Y5564" s="32"/>
      <c r="Z5564" s="32"/>
      <c r="AA5564" s="32" t="s">
        <v>54</v>
      </c>
      <c r="AB5564" s="32" t="s">
        <v>1928</v>
      </c>
      <c r="AC5564" s="32"/>
      <c r="AD5564" s="32" t="s">
        <v>147</v>
      </c>
      <c r="AE5564" s="32" t="s">
        <v>101</v>
      </c>
      <c r="AF5564" s="32"/>
      <c r="AG5564" s="32"/>
      <c r="AH5564" s="32"/>
      <c r="AI5564" s="32" t="s">
        <v>1929</v>
      </c>
      <c r="AJ5564" s="32"/>
      <c r="AK5564" s="32" t="s">
        <v>46</v>
      </c>
      <c r="AL5564" s="32"/>
      <c r="AN5564" s="33" t="s">
        <v>2998</v>
      </c>
      <c r="AO5564" s="33" t="s">
        <v>6724</v>
      </c>
    </row>
    <row r="5565" spans="12:41" hidden="1">
      <c r="L5565" s="32">
        <v>118077</v>
      </c>
      <c r="M5565" s="32" t="s">
        <v>1935</v>
      </c>
      <c r="N5565" s="32" t="s">
        <v>6858</v>
      </c>
      <c r="O5565" s="32" t="s">
        <v>6838</v>
      </c>
      <c r="P5565" s="32">
        <v>1999</v>
      </c>
      <c r="Q5565" s="32" t="s">
        <v>1938</v>
      </c>
      <c r="R5565" s="32">
        <v>18</v>
      </c>
      <c r="S5565" s="32">
        <v>53</v>
      </c>
      <c r="T5565" s="32"/>
      <c r="U5565" s="32"/>
      <c r="V5565" s="32">
        <v>1</v>
      </c>
      <c r="W5565" s="32"/>
      <c r="X5565" s="32"/>
      <c r="Y5565" s="32"/>
      <c r="Z5565" s="32"/>
      <c r="AA5565" s="32" t="s">
        <v>54</v>
      </c>
      <c r="AB5565" s="32" t="s">
        <v>1928</v>
      </c>
      <c r="AC5565" s="32"/>
      <c r="AD5565" s="32" t="s">
        <v>147</v>
      </c>
      <c r="AE5565" s="32" t="s">
        <v>101</v>
      </c>
      <c r="AF5565" s="32"/>
      <c r="AG5565" s="32"/>
      <c r="AH5565" s="32"/>
      <c r="AI5565" s="32" t="s">
        <v>1929</v>
      </c>
      <c r="AJ5565" s="32"/>
      <c r="AK5565" s="32" t="s">
        <v>46</v>
      </c>
      <c r="AL5565" s="32"/>
      <c r="AN5565" s="33" t="s">
        <v>2998</v>
      </c>
      <c r="AO5565" s="33" t="s">
        <v>6724</v>
      </c>
    </row>
    <row r="5566" spans="12:41" hidden="1">
      <c r="L5566" s="32">
        <v>26738</v>
      </c>
      <c r="M5566" s="32" t="s">
        <v>1935</v>
      </c>
      <c r="N5566" s="32" t="s">
        <v>6859</v>
      </c>
      <c r="O5566" s="32" t="s">
        <v>6860</v>
      </c>
      <c r="P5566" s="32">
        <v>1999</v>
      </c>
      <c r="Q5566" s="32" t="s">
        <v>2188</v>
      </c>
      <c r="R5566" s="32">
        <v>74</v>
      </c>
      <c r="S5566" s="32">
        <v>10</v>
      </c>
      <c r="T5566" s="32"/>
      <c r="U5566" s="32"/>
      <c r="V5566" s="32">
        <v>2</v>
      </c>
      <c r="W5566" s="32"/>
      <c r="X5566" s="32"/>
      <c r="Y5566" s="32"/>
      <c r="Z5566" s="32"/>
      <c r="AA5566" s="32" t="s">
        <v>54</v>
      </c>
      <c r="AB5566" s="32" t="s">
        <v>1928</v>
      </c>
      <c r="AC5566" s="32"/>
      <c r="AD5566" s="32" t="s">
        <v>2518</v>
      </c>
      <c r="AE5566" s="32" t="s">
        <v>101</v>
      </c>
      <c r="AF5566" s="32"/>
      <c r="AG5566" s="32"/>
      <c r="AH5566" s="32" t="s">
        <v>103</v>
      </c>
      <c r="AI5566" s="32" t="s">
        <v>1929</v>
      </c>
      <c r="AJ5566" s="32"/>
      <c r="AK5566" s="32" t="s">
        <v>46</v>
      </c>
      <c r="AL5566" s="32"/>
      <c r="AN5566" s="33" t="s">
        <v>2998</v>
      </c>
      <c r="AO5566" s="33" t="s">
        <v>3632</v>
      </c>
    </row>
    <row r="5567" spans="12:41" hidden="1">
      <c r="L5567" s="32">
        <v>26739</v>
      </c>
      <c r="M5567" s="32" t="s">
        <v>1935</v>
      </c>
      <c r="N5567" s="32" t="s">
        <v>6859</v>
      </c>
      <c r="O5567" s="32" t="s">
        <v>6860</v>
      </c>
      <c r="P5567" s="32">
        <v>1999</v>
      </c>
      <c r="Q5567" s="32" t="s">
        <v>2188</v>
      </c>
      <c r="R5567" s="32">
        <v>74</v>
      </c>
      <c r="S5567" s="32">
        <v>10</v>
      </c>
      <c r="T5567" s="32"/>
      <c r="U5567" s="32"/>
      <c r="V5567" s="32">
        <v>4</v>
      </c>
      <c r="W5567" s="32"/>
      <c r="X5567" s="32"/>
      <c r="Y5567" s="32"/>
      <c r="Z5567" s="32"/>
      <c r="AA5567" s="32" t="s">
        <v>45</v>
      </c>
      <c r="AB5567" s="32" t="s">
        <v>2518</v>
      </c>
      <c r="AC5567" s="32"/>
      <c r="AD5567" s="32" t="s">
        <v>1928</v>
      </c>
      <c r="AE5567" s="32" t="s">
        <v>101</v>
      </c>
      <c r="AF5567" s="32"/>
      <c r="AG5567" s="32"/>
      <c r="AH5567" s="32" t="s">
        <v>103</v>
      </c>
      <c r="AI5567" s="32" t="s">
        <v>1929</v>
      </c>
      <c r="AJ5567" s="32"/>
      <c r="AK5567" s="32" t="s">
        <v>46</v>
      </c>
      <c r="AL5567" s="32"/>
      <c r="AN5567" s="33" t="s">
        <v>2998</v>
      </c>
      <c r="AO5567" s="33" t="s">
        <v>3632</v>
      </c>
    </row>
    <row r="5568" spans="12:41" hidden="1">
      <c r="L5568" s="32">
        <v>26740</v>
      </c>
      <c r="M5568" s="32" t="s">
        <v>1935</v>
      </c>
      <c r="N5568" s="32" t="s">
        <v>6859</v>
      </c>
      <c r="O5568" s="32" t="s">
        <v>6860</v>
      </c>
      <c r="P5568" s="32">
        <v>1999</v>
      </c>
      <c r="Q5568" s="32" t="s">
        <v>2188</v>
      </c>
      <c r="R5568" s="32">
        <v>74</v>
      </c>
      <c r="S5568" s="32">
        <v>10</v>
      </c>
      <c r="T5568" s="32"/>
      <c r="U5568" s="32"/>
      <c r="V5568" s="32">
        <v>5</v>
      </c>
      <c r="W5568" s="32"/>
      <c r="X5568" s="32"/>
      <c r="Y5568" s="32"/>
      <c r="Z5568" s="32"/>
      <c r="AA5568" s="32" t="s">
        <v>45</v>
      </c>
      <c r="AB5568" s="32" t="s">
        <v>2518</v>
      </c>
      <c r="AC5568" s="32"/>
      <c r="AD5568" s="32" t="s">
        <v>1928</v>
      </c>
      <c r="AE5568" s="32" t="s">
        <v>101</v>
      </c>
      <c r="AF5568" s="32"/>
      <c r="AG5568" s="32"/>
      <c r="AH5568" s="32" t="s">
        <v>103</v>
      </c>
      <c r="AI5568" s="32" t="s">
        <v>1929</v>
      </c>
      <c r="AJ5568" s="32"/>
      <c r="AK5568" s="32" t="s">
        <v>46</v>
      </c>
      <c r="AL5568" s="32"/>
      <c r="AN5568" s="33" t="s">
        <v>2998</v>
      </c>
      <c r="AO5568" s="33" t="s">
        <v>3632</v>
      </c>
    </row>
    <row r="5569" spans="12:41" hidden="1">
      <c r="L5569" s="32">
        <v>26741</v>
      </c>
      <c r="M5569" s="32" t="s">
        <v>1935</v>
      </c>
      <c r="N5569" s="32" t="s">
        <v>6859</v>
      </c>
      <c r="O5569" s="32" t="s">
        <v>6860</v>
      </c>
      <c r="P5569" s="32">
        <v>1999</v>
      </c>
      <c r="Q5569" s="32" t="s">
        <v>2188</v>
      </c>
      <c r="R5569" s="32">
        <v>74</v>
      </c>
      <c r="S5569" s="32">
        <v>10</v>
      </c>
      <c r="T5569" s="32"/>
      <c r="U5569" s="32"/>
      <c r="V5569" s="32">
        <v>6</v>
      </c>
      <c r="W5569" s="32"/>
      <c r="X5569" s="32"/>
      <c r="Y5569" s="32"/>
      <c r="Z5569" s="32"/>
      <c r="AA5569" s="32" t="s">
        <v>160</v>
      </c>
      <c r="AB5569" s="32" t="s">
        <v>2518</v>
      </c>
      <c r="AC5569" s="32"/>
      <c r="AD5569" s="32"/>
      <c r="AE5569" s="32" t="s">
        <v>101</v>
      </c>
      <c r="AF5569" s="32"/>
      <c r="AG5569" s="32"/>
      <c r="AH5569" s="32" t="s">
        <v>103</v>
      </c>
      <c r="AI5569" s="32" t="s">
        <v>1929</v>
      </c>
      <c r="AJ5569" s="32"/>
      <c r="AK5569" s="32" t="s">
        <v>46</v>
      </c>
      <c r="AL5569" s="32"/>
      <c r="AN5569" s="33" t="s">
        <v>2998</v>
      </c>
      <c r="AO5569" s="33" t="s">
        <v>3632</v>
      </c>
    </row>
    <row r="5570" spans="12:41" hidden="1">
      <c r="L5570" s="32">
        <v>26742</v>
      </c>
      <c r="M5570" s="32" t="s">
        <v>1935</v>
      </c>
      <c r="N5570" s="32" t="s">
        <v>6859</v>
      </c>
      <c r="O5570" s="32" t="s">
        <v>6860</v>
      </c>
      <c r="P5570" s="32">
        <v>1999</v>
      </c>
      <c r="Q5570" s="32" t="s">
        <v>2188</v>
      </c>
      <c r="R5570" s="32">
        <v>74</v>
      </c>
      <c r="S5570" s="32">
        <v>10</v>
      </c>
      <c r="T5570" s="32"/>
      <c r="U5570" s="32"/>
      <c r="V5570" s="32">
        <v>8</v>
      </c>
      <c r="W5570" s="32"/>
      <c r="X5570" s="32"/>
      <c r="Y5570" s="32"/>
      <c r="Z5570" s="32"/>
      <c r="AA5570" s="32" t="s">
        <v>160</v>
      </c>
      <c r="AB5570" s="32" t="s">
        <v>147</v>
      </c>
      <c r="AC5570" s="32"/>
      <c r="AD5570" s="32"/>
      <c r="AE5570" s="32" t="s">
        <v>101</v>
      </c>
      <c r="AF5570" s="32"/>
      <c r="AG5570" s="32"/>
      <c r="AH5570" s="32"/>
      <c r="AI5570" s="32" t="s">
        <v>1929</v>
      </c>
      <c r="AJ5570" s="32"/>
      <c r="AK5570" s="32" t="s">
        <v>46</v>
      </c>
      <c r="AL5570" s="32"/>
      <c r="AN5570" s="33" t="s">
        <v>2998</v>
      </c>
      <c r="AO5570" s="33" t="s">
        <v>3632</v>
      </c>
    </row>
    <row r="5571" spans="12:41" hidden="1">
      <c r="L5571" s="32">
        <v>26736</v>
      </c>
      <c r="M5571" s="32" t="s">
        <v>1935</v>
      </c>
      <c r="N5571" s="32" t="s">
        <v>6859</v>
      </c>
      <c r="O5571" s="32" t="s">
        <v>6860</v>
      </c>
      <c r="P5571" s="32">
        <v>1999</v>
      </c>
      <c r="Q5571" s="32" t="s">
        <v>2188</v>
      </c>
      <c r="R5571" s="32">
        <v>74</v>
      </c>
      <c r="S5571" s="32">
        <v>11</v>
      </c>
      <c r="T5571" s="32"/>
      <c r="U5571" s="32"/>
      <c r="V5571" s="32">
        <v>1</v>
      </c>
      <c r="W5571" s="32"/>
      <c r="X5571" s="32"/>
      <c r="Y5571" s="32"/>
      <c r="Z5571" s="32"/>
      <c r="AA5571" s="32" t="s">
        <v>54</v>
      </c>
      <c r="AB5571" s="32" t="s">
        <v>1928</v>
      </c>
      <c r="AC5571" s="32"/>
      <c r="AD5571" s="32" t="s">
        <v>2518</v>
      </c>
      <c r="AE5571" s="32" t="s">
        <v>101</v>
      </c>
      <c r="AF5571" s="32"/>
      <c r="AG5571" s="32"/>
      <c r="AH5571" s="32" t="s">
        <v>103</v>
      </c>
      <c r="AI5571" s="32" t="s">
        <v>1929</v>
      </c>
      <c r="AJ5571" s="32"/>
      <c r="AK5571" s="32" t="s">
        <v>46</v>
      </c>
      <c r="AL5571" s="32"/>
      <c r="AN5571" s="33" t="s">
        <v>2998</v>
      </c>
      <c r="AO5571" s="33" t="s">
        <v>3632</v>
      </c>
    </row>
    <row r="5572" spans="12:41" hidden="1">
      <c r="L5572" s="32">
        <v>26737</v>
      </c>
      <c r="M5572" s="32" t="s">
        <v>1935</v>
      </c>
      <c r="N5572" s="32" t="s">
        <v>6859</v>
      </c>
      <c r="O5572" s="32" t="s">
        <v>6860</v>
      </c>
      <c r="P5572" s="32">
        <v>1999</v>
      </c>
      <c r="Q5572" s="32" t="s">
        <v>2188</v>
      </c>
      <c r="R5572" s="32">
        <v>74</v>
      </c>
      <c r="S5572" s="32">
        <v>11</v>
      </c>
      <c r="T5572" s="32"/>
      <c r="U5572" s="32"/>
      <c r="V5572" s="32">
        <v>3</v>
      </c>
      <c r="W5572" s="32"/>
      <c r="X5572" s="32"/>
      <c r="Y5572" s="32"/>
      <c r="Z5572" s="32"/>
      <c r="AA5572" s="32" t="s">
        <v>45</v>
      </c>
      <c r="AB5572" s="32" t="s">
        <v>2518</v>
      </c>
      <c r="AC5572" s="32"/>
      <c r="AD5572" s="32" t="s">
        <v>1928</v>
      </c>
      <c r="AE5572" s="32" t="s">
        <v>101</v>
      </c>
      <c r="AF5572" s="32"/>
      <c r="AG5572" s="32"/>
      <c r="AH5572" s="32" t="s">
        <v>103</v>
      </c>
      <c r="AI5572" s="32" t="s">
        <v>1929</v>
      </c>
      <c r="AJ5572" s="32"/>
      <c r="AK5572" s="32" t="s">
        <v>46</v>
      </c>
      <c r="AN5572" s="33" t="s">
        <v>2998</v>
      </c>
      <c r="AO5572" s="33" t="s">
        <v>3632</v>
      </c>
    </row>
    <row r="5573" spans="12:41" hidden="1">
      <c r="L5573" s="32">
        <v>26745</v>
      </c>
      <c r="M5573" s="32" t="s">
        <v>1935</v>
      </c>
      <c r="N5573" s="32" t="s">
        <v>6861</v>
      </c>
      <c r="O5573" s="32" t="s">
        <v>6860</v>
      </c>
      <c r="P5573" s="32">
        <v>1999</v>
      </c>
      <c r="Q5573" s="32" t="s">
        <v>2188</v>
      </c>
      <c r="R5573" s="32">
        <v>74</v>
      </c>
      <c r="S5573" s="32">
        <v>12</v>
      </c>
      <c r="T5573" s="32"/>
      <c r="U5573" s="32"/>
      <c r="V5573" s="32">
        <v>1</v>
      </c>
      <c r="W5573" s="32"/>
      <c r="X5573" s="32"/>
      <c r="Y5573" s="32"/>
      <c r="Z5573" s="32"/>
      <c r="AA5573" s="32" t="s">
        <v>54</v>
      </c>
      <c r="AB5573" s="32" t="s">
        <v>1928</v>
      </c>
      <c r="AC5573" s="32"/>
      <c r="AD5573" s="32" t="s">
        <v>2518</v>
      </c>
      <c r="AE5573" s="32" t="s">
        <v>101</v>
      </c>
      <c r="AF5573" s="32"/>
      <c r="AG5573" s="32"/>
      <c r="AH5573" s="32" t="s">
        <v>103</v>
      </c>
      <c r="AI5573" s="32" t="s">
        <v>1929</v>
      </c>
      <c r="AJ5573" s="32"/>
      <c r="AK5573" s="32" t="s">
        <v>46</v>
      </c>
      <c r="AN5573" s="33" t="s">
        <v>2998</v>
      </c>
      <c r="AO5573" s="33" t="s">
        <v>3632</v>
      </c>
    </row>
    <row r="5574" spans="12:41" hidden="1">
      <c r="L5574" s="32">
        <v>118262</v>
      </c>
      <c r="M5574" s="32" t="s">
        <v>1935</v>
      </c>
      <c r="N5574" s="32" t="s">
        <v>6861</v>
      </c>
      <c r="O5574" s="32" t="s">
        <v>6860</v>
      </c>
      <c r="P5574" s="34">
        <v>1999</v>
      </c>
      <c r="Q5574" s="32" t="s">
        <v>2188</v>
      </c>
      <c r="R5574" s="32">
        <v>74</v>
      </c>
      <c r="S5574" s="32">
        <v>12</v>
      </c>
      <c r="T5574" s="32"/>
      <c r="U5574" s="32"/>
      <c r="V5574" s="32">
        <v>2</v>
      </c>
      <c r="W5574" s="32"/>
      <c r="X5574" s="32">
        <v>2</v>
      </c>
      <c r="Y5574" s="32"/>
      <c r="Z5574" s="32"/>
      <c r="AA5574" s="32" t="s">
        <v>54</v>
      </c>
      <c r="AB5574" s="32" t="s">
        <v>1928</v>
      </c>
      <c r="AC5574" s="32"/>
      <c r="AD5574" s="32" t="s">
        <v>2518</v>
      </c>
      <c r="AE5574" s="32" t="s">
        <v>101</v>
      </c>
      <c r="AF5574" s="32"/>
      <c r="AG5574" s="32"/>
      <c r="AH5574" s="32" t="s">
        <v>103</v>
      </c>
      <c r="AI5574" s="32" t="s">
        <v>1929</v>
      </c>
      <c r="AJ5574" s="32"/>
      <c r="AK5574" s="32" t="s">
        <v>46</v>
      </c>
      <c r="AN5574" s="33" t="s">
        <v>2998</v>
      </c>
      <c r="AO5574" s="33" t="s">
        <v>3632</v>
      </c>
    </row>
    <row r="5575" spans="12:41" hidden="1">
      <c r="L5575" s="32">
        <v>118263</v>
      </c>
      <c r="M5575" s="32" t="s">
        <v>1935</v>
      </c>
      <c r="N5575" s="32" t="s">
        <v>6861</v>
      </c>
      <c r="O5575" s="32" t="s">
        <v>6860</v>
      </c>
      <c r="P5575" s="34">
        <v>1999</v>
      </c>
      <c r="Q5575" s="32" t="s">
        <v>2188</v>
      </c>
      <c r="R5575" s="32">
        <v>74</v>
      </c>
      <c r="S5575" s="32">
        <v>12</v>
      </c>
      <c r="T5575" s="32"/>
      <c r="U5575" s="32"/>
      <c r="V5575" s="32">
        <v>3</v>
      </c>
      <c r="W5575" s="32"/>
      <c r="X5575" s="32">
        <v>3</v>
      </c>
      <c r="Y5575" s="32"/>
      <c r="Z5575" s="32"/>
      <c r="AA5575" s="32" t="s">
        <v>54</v>
      </c>
      <c r="AB5575" s="32" t="s">
        <v>1928</v>
      </c>
      <c r="AC5575" s="32"/>
      <c r="AD5575" s="32" t="s">
        <v>2518</v>
      </c>
      <c r="AE5575" s="32" t="s">
        <v>101</v>
      </c>
      <c r="AF5575" s="32"/>
      <c r="AG5575" s="32"/>
      <c r="AH5575" s="32" t="s">
        <v>103</v>
      </c>
      <c r="AI5575" s="32" t="s">
        <v>1929</v>
      </c>
      <c r="AJ5575" s="32"/>
      <c r="AK5575" s="32" t="s">
        <v>46</v>
      </c>
      <c r="AN5575" s="33" t="s">
        <v>2998</v>
      </c>
      <c r="AO5575" s="33" t="s">
        <v>3632</v>
      </c>
    </row>
    <row r="5576" spans="12:41" hidden="1">
      <c r="L5576" s="32">
        <v>26746</v>
      </c>
      <c r="M5576" s="32" t="s">
        <v>1935</v>
      </c>
      <c r="N5576" s="32" t="s">
        <v>6861</v>
      </c>
      <c r="O5576" s="32" t="s">
        <v>6860</v>
      </c>
      <c r="P5576" s="32">
        <v>1999</v>
      </c>
      <c r="Q5576" s="32" t="s">
        <v>2188</v>
      </c>
      <c r="R5576" s="32">
        <v>74</v>
      </c>
      <c r="S5576" s="32">
        <v>12</v>
      </c>
      <c r="T5576" s="32"/>
      <c r="U5576" s="32"/>
      <c r="V5576" s="32">
        <v>4</v>
      </c>
      <c r="W5576" s="32"/>
      <c r="X5576" s="32"/>
      <c r="Y5576" s="32"/>
      <c r="Z5576" s="32"/>
      <c r="AA5576" s="32" t="s">
        <v>45</v>
      </c>
      <c r="AB5576" s="32" t="s">
        <v>2518</v>
      </c>
      <c r="AC5576" s="32"/>
      <c r="AD5576" s="32" t="s">
        <v>1928</v>
      </c>
      <c r="AE5576" s="32" t="s">
        <v>101</v>
      </c>
      <c r="AF5576" s="32"/>
      <c r="AG5576" s="32"/>
      <c r="AH5576" s="32" t="s">
        <v>103</v>
      </c>
      <c r="AI5576" s="32" t="s">
        <v>1929</v>
      </c>
      <c r="AJ5576" s="32"/>
      <c r="AK5576" s="32" t="s">
        <v>46</v>
      </c>
      <c r="AN5576" s="33" t="s">
        <v>2998</v>
      </c>
      <c r="AO5576" s="33" t="s">
        <v>3632</v>
      </c>
    </row>
    <row r="5577" spans="12:41" hidden="1">
      <c r="L5577" s="32">
        <v>26747</v>
      </c>
      <c r="M5577" s="32" t="s">
        <v>1935</v>
      </c>
      <c r="N5577" s="32" t="s">
        <v>6861</v>
      </c>
      <c r="O5577" s="32" t="s">
        <v>6860</v>
      </c>
      <c r="P5577" s="32">
        <v>1999</v>
      </c>
      <c r="Q5577" s="32" t="s">
        <v>2188</v>
      </c>
      <c r="R5577" s="32">
        <v>74</v>
      </c>
      <c r="S5577" s="32">
        <v>12</v>
      </c>
      <c r="T5577" s="32"/>
      <c r="U5577" s="32"/>
      <c r="V5577" s="32">
        <v>5</v>
      </c>
      <c r="W5577" s="32"/>
      <c r="X5577" s="32"/>
      <c r="Y5577" s="32"/>
      <c r="Z5577" s="32"/>
      <c r="AA5577" s="32" t="s">
        <v>45</v>
      </c>
      <c r="AB5577" s="32" t="s">
        <v>2518</v>
      </c>
      <c r="AC5577" s="32"/>
      <c r="AD5577" s="32" t="s">
        <v>1928</v>
      </c>
      <c r="AE5577" s="32" t="s">
        <v>101</v>
      </c>
      <c r="AF5577" s="32"/>
      <c r="AG5577" s="32"/>
      <c r="AH5577" s="32" t="s">
        <v>103</v>
      </c>
      <c r="AI5577" s="32" t="s">
        <v>1929</v>
      </c>
      <c r="AJ5577" s="32"/>
      <c r="AK5577" s="32" t="s">
        <v>46</v>
      </c>
      <c r="AN5577" s="33" t="s">
        <v>2998</v>
      </c>
      <c r="AO5577" s="33" t="s">
        <v>3632</v>
      </c>
    </row>
    <row r="5578" spans="12:41" hidden="1">
      <c r="L5578" s="32">
        <v>26743</v>
      </c>
      <c r="M5578" s="32" t="s">
        <v>1935</v>
      </c>
      <c r="N5578" s="32" t="s">
        <v>6861</v>
      </c>
      <c r="O5578" s="32" t="s">
        <v>6860</v>
      </c>
      <c r="P5578" s="32">
        <v>1999</v>
      </c>
      <c r="Q5578" s="32" t="s">
        <v>2188</v>
      </c>
      <c r="R5578" s="32">
        <v>74</v>
      </c>
      <c r="S5578" s="32">
        <v>13</v>
      </c>
      <c r="T5578" s="32"/>
      <c r="U5578" s="32"/>
      <c r="V5578" s="32">
        <v>1</v>
      </c>
      <c r="W5578" s="32"/>
      <c r="X5578" s="32"/>
      <c r="Y5578" s="32"/>
      <c r="Z5578" s="32"/>
      <c r="AA5578" s="32" t="s">
        <v>54</v>
      </c>
      <c r="AB5578" s="32" t="s">
        <v>1928</v>
      </c>
      <c r="AC5578" s="32"/>
      <c r="AD5578" s="32" t="s">
        <v>2518</v>
      </c>
      <c r="AE5578" s="32" t="s">
        <v>101</v>
      </c>
      <c r="AF5578" s="32"/>
      <c r="AG5578" s="32"/>
      <c r="AH5578" s="32" t="s">
        <v>103</v>
      </c>
      <c r="AI5578" s="32" t="s">
        <v>1929</v>
      </c>
      <c r="AJ5578" s="32"/>
      <c r="AK5578" s="32" t="s">
        <v>46</v>
      </c>
      <c r="AN5578" s="33" t="s">
        <v>2998</v>
      </c>
      <c r="AO5578" s="33" t="s">
        <v>3632</v>
      </c>
    </row>
    <row r="5579" spans="12:41" hidden="1">
      <c r="L5579" s="32">
        <v>26744</v>
      </c>
      <c r="M5579" s="32" t="s">
        <v>1935</v>
      </c>
      <c r="N5579" s="32" t="s">
        <v>6861</v>
      </c>
      <c r="O5579" s="32" t="s">
        <v>6860</v>
      </c>
      <c r="P5579" s="32">
        <v>1999</v>
      </c>
      <c r="Q5579" s="32" t="s">
        <v>2188</v>
      </c>
      <c r="R5579" s="32">
        <v>74</v>
      </c>
      <c r="S5579" s="32">
        <v>13</v>
      </c>
      <c r="T5579" s="32"/>
      <c r="U5579" s="32"/>
      <c r="V5579" s="32">
        <v>2</v>
      </c>
      <c r="W5579" s="32"/>
      <c r="X5579" s="32"/>
      <c r="Y5579" s="32"/>
      <c r="Z5579" s="32"/>
      <c r="AA5579" s="32" t="s">
        <v>45</v>
      </c>
      <c r="AB5579" s="32" t="s">
        <v>2518</v>
      </c>
      <c r="AC5579" s="32"/>
      <c r="AD5579" s="32" t="s">
        <v>1928</v>
      </c>
      <c r="AE5579" s="32" t="s">
        <v>101</v>
      </c>
      <c r="AF5579" s="32"/>
      <c r="AG5579" s="32"/>
      <c r="AH5579" s="32" t="s">
        <v>103</v>
      </c>
      <c r="AI5579" s="32" t="s">
        <v>1929</v>
      </c>
      <c r="AJ5579" s="32"/>
      <c r="AK5579" s="32" t="s">
        <v>46</v>
      </c>
      <c r="AN5579" s="33" t="s">
        <v>2998</v>
      </c>
      <c r="AO5579" s="33" t="s">
        <v>3632</v>
      </c>
    </row>
    <row r="5580" spans="12:41" hidden="1">
      <c r="L5580" s="32">
        <v>26814</v>
      </c>
      <c r="M5580" s="32" t="s">
        <v>1935</v>
      </c>
      <c r="N5580" s="32" t="s">
        <v>6862</v>
      </c>
      <c r="O5580" s="32" t="s">
        <v>6863</v>
      </c>
      <c r="P5580" s="34">
        <v>1973</v>
      </c>
      <c r="Q5580" s="32" t="s">
        <v>1938</v>
      </c>
      <c r="R5580" s="32"/>
      <c r="S5580" s="32">
        <v>4</v>
      </c>
      <c r="T5580" s="32"/>
      <c r="U5580" s="32"/>
      <c r="V5580" s="32">
        <v>1</v>
      </c>
      <c r="W5580" s="32"/>
      <c r="X5580" s="32"/>
      <c r="Y5580" s="32"/>
      <c r="Z5580" s="32"/>
      <c r="AA5580" s="32" t="s">
        <v>54</v>
      </c>
      <c r="AB5580" s="32" t="s">
        <v>1928</v>
      </c>
      <c r="AC5580" s="32"/>
      <c r="AD5580" s="32" t="s">
        <v>2518</v>
      </c>
      <c r="AE5580" s="32" t="s">
        <v>101</v>
      </c>
      <c r="AF5580" s="32"/>
      <c r="AG5580" s="32"/>
      <c r="AH5580" s="32" t="s">
        <v>103</v>
      </c>
      <c r="AI5580" s="32" t="s">
        <v>1929</v>
      </c>
      <c r="AJ5580" s="32"/>
      <c r="AK5580" s="32" t="s">
        <v>46</v>
      </c>
      <c r="AN5580" s="33" t="s">
        <v>2998</v>
      </c>
      <c r="AO5580" s="33" t="s">
        <v>5362</v>
      </c>
    </row>
    <row r="5581" spans="12:41" hidden="1">
      <c r="L5581" s="32">
        <v>26815</v>
      </c>
      <c r="M5581" s="32" t="s">
        <v>1935</v>
      </c>
      <c r="N5581" s="32" t="s">
        <v>6864</v>
      </c>
      <c r="O5581" s="32" t="s">
        <v>6865</v>
      </c>
      <c r="P5581" s="34">
        <v>1973</v>
      </c>
      <c r="Q5581" s="32" t="s">
        <v>1938</v>
      </c>
      <c r="R5581" s="32"/>
      <c r="S5581" s="32">
        <v>4</v>
      </c>
      <c r="T5581" s="32"/>
      <c r="U5581" s="32"/>
      <c r="V5581" s="32">
        <v>2</v>
      </c>
      <c r="W5581" s="32"/>
      <c r="X5581" s="32"/>
      <c r="Y5581" s="32"/>
      <c r="Z5581" s="32"/>
      <c r="AA5581" s="32" t="s">
        <v>54</v>
      </c>
      <c r="AB5581" s="32" t="s">
        <v>1928</v>
      </c>
      <c r="AC5581" s="32"/>
      <c r="AD5581" s="32" t="s">
        <v>2518</v>
      </c>
      <c r="AE5581" s="32" t="s">
        <v>101</v>
      </c>
      <c r="AF5581" s="32"/>
      <c r="AG5581" s="32"/>
      <c r="AH5581" s="32" t="s">
        <v>103</v>
      </c>
      <c r="AI5581" s="32" t="s">
        <v>1929</v>
      </c>
      <c r="AJ5581" s="32"/>
      <c r="AK5581" s="32" t="s">
        <v>46</v>
      </c>
      <c r="AN5581" s="33" t="s">
        <v>2998</v>
      </c>
      <c r="AO5581" s="33" t="s">
        <v>5362</v>
      </c>
    </row>
    <row r="5582" spans="12:41" hidden="1">
      <c r="L5582" s="32">
        <v>26816</v>
      </c>
      <c r="M5582" s="32" t="s">
        <v>1935</v>
      </c>
      <c r="N5582" s="32" t="s">
        <v>6866</v>
      </c>
      <c r="O5582" s="32" t="s">
        <v>6865</v>
      </c>
      <c r="P5582" s="34">
        <v>1973</v>
      </c>
      <c r="Q5582" s="32" t="s">
        <v>1938</v>
      </c>
      <c r="R5582" s="32"/>
      <c r="S5582" s="32">
        <v>4</v>
      </c>
      <c r="T5582" s="32"/>
      <c r="U5582" s="32"/>
      <c r="V5582" s="32">
        <v>3</v>
      </c>
      <c r="W5582" s="32"/>
      <c r="X5582" s="32"/>
      <c r="Y5582" s="32"/>
      <c r="Z5582" s="32"/>
      <c r="AA5582" s="32" t="s">
        <v>54</v>
      </c>
      <c r="AB5582" s="32" t="s">
        <v>1928</v>
      </c>
      <c r="AC5582" s="32"/>
      <c r="AD5582" s="32" t="s">
        <v>2518</v>
      </c>
      <c r="AE5582" s="32" t="s">
        <v>101</v>
      </c>
      <c r="AF5582" s="32"/>
      <c r="AG5582" s="32"/>
      <c r="AH5582" s="32" t="s">
        <v>103</v>
      </c>
      <c r="AI5582" s="32" t="s">
        <v>1929</v>
      </c>
      <c r="AJ5582" s="32"/>
      <c r="AK5582" s="32" t="s">
        <v>46</v>
      </c>
      <c r="AN5582" s="33" t="s">
        <v>2998</v>
      </c>
      <c r="AO5582" s="33" t="s">
        <v>5362</v>
      </c>
    </row>
    <row r="5583" spans="12:41" hidden="1">
      <c r="L5583" s="32">
        <v>26841</v>
      </c>
      <c r="M5583" s="32" t="s">
        <v>1935</v>
      </c>
      <c r="N5583" s="32" t="s">
        <v>6867</v>
      </c>
      <c r="O5583" s="32" t="s">
        <v>6865</v>
      </c>
      <c r="P5583" s="34">
        <v>1973</v>
      </c>
      <c r="Q5583" s="32" t="s">
        <v>1938</v>
      </c>
      <c r="R5583" s="32"/>
      <c r="S5583" s="32">
        <v>4</v>
      </c>
      <c r="T5583" s="32"/>
      <c r="U5583" s="32"/>
      <c r="V5583" s="32">
        <v>4</v>
      </c>
      <c r="W5583" s="32"/>
      <c r="X5583" s="32"/>
      <c r="Y5583" s="32"/>
      <c r="Z5583" s="32"/>
      <c r="AA5583" s="32" t="s">
        <v>54</v>
      </c>
      <c r="AB5583" s="32" t="s">
        <v>1928</v>
      </c>
      <c r="AC5583" s="32"/>
      <c r="AD5583" s="32" t="s">
        <v>147</v>
      </c>
      <c r="AE5583" s="32" t="s">
        <v>101</v>
      </c>
      <c r="AF5583" s="32"/>
      <c r="AG5583" s="32"/>
      <c r="AH5583" s="32"/>
      <c r="AI5583" s="32" t="s">
        <v>1929</v>
      </c>
      <c r="AJ5583" s="32"/>
      <c r="AK5583" s="32" t="s">
        <v>46</v>
      </c>
      <c r="AN5583" s="33" t="s">
        <v>2998</v>
      </c>
      <c r="AO5583" s="33" t="s">
        <v>5362</v>
      </c>
    </row>
    <row r="5584" spans="12:41" hidden="1">
      <c r="L5584" s="32">
        <v>26805</v>
      </c>
      <c r="M5584" s="32" t="s">
        <v>1935</v>
      </c>
      <c r="N5584" s="32" t="s">
        <v>6868</v>
      </c>
      <c r="O5584" s="32" t="s">
        <v>6865</v>
      </c>
      <c r="P5584" s="34">
        <v>1973</v>
      </c>
      <c r="Q5584" s="32" t="s">
        <v>1938</v>
      </c>
      <c r="R5584" s="32"/>
      <c r="S5584" s="32">
        <v>4</v>
      </c>
      <c r="T5584" s="32"/>
      <c r="U5584" s="32"/>
      <c r="V5584" s="32">
        <v>5</v>
      </c>
      <c r="W5584" s="32"/>
      <c r="X5584" s="32"/>
      <c r="Y5584" s="32"/>
      <c r="Z5584" s="32"/>
      <c r="AA5584" s="32" t="s">
        <v>54</v>
      </c>
      <c r="AB5584" s="32" t="s">
        <v>1928</v>
      </c>
      <c r="AC5584" s="32"/>
      <c r="AD5584" s="32" t="s">
        <v>147</v>
      </c>
      <c r="AE5584" s="32" t="s">
        <v>101</v>
      </c>
      <c r="AF5584" s="32"/>
      <c r="AG5584" s="32"/>
      <c r="AH5584" s="32" t="s">
        <v>103</v>
      </c>
      <c r="AI5584" s="32" t="s">
        <v>1929</v>
      </c>
      <c r="AJ5584" s="32"/>
      <c r="AK5584" s="32" t="s">
        <v>46</v>
      </c>
      <c r="AN5584" s="33" t="s">
        <v>2998</v>
      </c>
      <c r="AO5584" s="33" t="s">
        <v>5362</v>
      </c>
    </row>
    <row r="5585" spans="12:41" hidden="1">
      <c r="L5585" s="32">
        <v>26831</v>
      </c>
      <c r="M5585" s="32" t="s">
        <v>1935</v>
      </c>
      <c r="N5585" s="32" t="s">
        <v>6869</v>
      </c>
      <c r="O5585" s="32" t="s">
        <v>6865</v>
      </c>
      <c r="P5585" s="34">
        <v>1973</v>
      </c>
      <c r="Q5585" s="32" t="s">
        <v>1938</v>
      </c>
      <c r="R5585" s="32"/>
      <c r="S5585" s="32">
        <v>11</v>
      </c>
      <c r="T5585" s="32"/>
      <c r="U5585" s="32"/>
      <c r="V5585" s="32">
        <v>1</v>
      </c>
      <c r="W5585" s="32"/>
      <c r="X5585" s="32"/>
      <c r="Y5585" s="32"/>
      <c r="Z5585" s="32" t="s">
        <v>6870</v>
      </c>
      <c r="AA5585" s="32" t="s">
        <v>177</v>
      </c>
      <c r="AB5585" s="32" t="s">
        <v>1928</v>
      </c>
      <c r="AC5585" s="32"/>
      <c r="AD5585" s="32" t="s">
        <v>1928</v>
      </c>
      <c r="AE5585" s="32" t="s">
        <v>101</v>
      </c>
      <c r="AF5585" s="32"/>
      <c r="AG5585" s="32"/>
      <c r="AH5585" s="32"/>
      <c r="AI5585" s="32" t="s">
        <v>1929</v>
      </c>
      <c r="AJ5585" s="32"/>
      <c r="AK5585" s="32" t="s">
        <v>46</v>
      </c>
      <c r="AN5585" s="33" t="s">
        <v>2998</v>
      </c>
      <c r="AO5585" s="33" t="s">
        <v>5362</v>
      </c>
    </row>
    <row r="5586" spans="12:41" hidden="1">
      <c r="L5586" s="32">
        <v>26842</v>
      </c>
      <c r="M5586" s="32" t="s">
        <v>1935</v>
      </c>
      <c r="N5586" s="32" t="s">
        <v>6871</v>
      </c>
      <c r="O5586" s="32" t="s">
        <v>6865</v>
      </c>
      <c r="P5586" s="34">
        <v>1973</v>
      </c>
      <c r="Q5586" s="32" t="s">
        <v>1938</v>
      </c>
      <c r="R5586" s="32"/>
      <c r="S5586" s="32">
        <v>12</v>
      </c>
      <c r="T5586" s="32"/>
      <c r="U5586" s="32"/>
      <c r="V5586" s="32">
        <v>1</v>
      </c>
      <c r="W5586" s="32"/>
      <c r="X5586" s="32"/>
      <c r="Y5586" s="32"/>
      <c r="Z5586" s="32"/>
      <c r="AA5586" s="32" t="s">
        <v>108</v>
      </c>
      <c r="AB5586" s="32" t="s">
        <v>147</v>
      </c>
      <c r="AC5586" s="32"/>
      <c r="AD5586" s="32" t="s">
        <v>1928</v>
      </c>
      <c r="AE5586" s="32" t="s">
        <v>101</v>
      </c>
      <c r="AF5586" s="32"/>
      <c r="AG5586" s="32"/>
      <c r="AH5586" s="32"/>
      <c r="AI5586" s="32" t="s">
        <v>1929</v>
      </c>
      <c r="AJ5586" s="32"/>
      <c r="AK5586" s="32" t="s">
        <v>46</v>
      </c>
      <c r="AN5586" s="33" t="s">
        <v>2998</v>
      </c>
      <c r="AO5586" s="33" t="s">
        <v>5362</v>
      </c>
    </row>
    <row r="5587" spans="12:41" hidden="1">
      <c r="L5587" s="32">
        <v>26843</v>
      </c>
      <c r="M5587" s="32" t="s">
        <v>1935</v>
      </c>
      <c r="N5587" s="32" t="s">
        <v>6872</v>
      </c>
      <c r="O5587" s="32" t="s">
        <v>6865</v>
      </c>
      <c r="P5587" s="34">
        <v>1973</v>
      </c>
      <c r="Q5587" s="32" t="s">
        <v>1938</v>
      </c>
      <c r="R5587" s="32"/>
      <c r="S5587" s="32">
        <v>13</v>
      </c>
      <c r="T5587" s="32"/>
      <c r="U5587" s="32"/>
      <c r="V5587" s="32">
        <v>2</v>
      </c>
      <c r="W5587" s="32"/>
      <c r="X5587" s="32"/>
      <c r="Y5587" s="32"/>
      <c r="Z5587" s="32"/>
      <c r="AA5587" s="32" t="s">
        <v>108</v>
      </c>
      <c r="AB5587" s="32" t="s">
        <v>147</v>
      </c>
      <c r="AC5587" s="32"/>
      <c r="AD5587" s="32" t="s">
        <v>1928</v>
      </c>
      <c r="AE5587" s="32" t="s">
        <v>101</v>
      </c>
      <c r="AF5587" s="32"/>
      <c r="AG5587" s="32"/>
      <c r="AH5587" s="32"/>
      <c r="AI5587" s="32" t="s">
        <v>1929</v>
      </c>
      <c r="AJ5587" s="32"/>
      <c r="AK5587" s="32" t="s">
        <v>46</v>
      </c>
      <c r="AN5587" s="33" t="s">
        <v>2998</v>
      </c>
      <c r="AO5587" s="33" t="s">
        <v>5362</v>
      </c>
    </row>
    <row r="5588" spans="12:41" hidden="1">
      <c r="L5588" s="32">
        <v>26618</v>
      </c>
      <c r="M5588" s="32" t="s">
        <v>1935</v>
      </c>
      <c r="N5588" s="32" t="s">
        <v>6873</v>
      </c>
      <c r="O5588" s="32" t="s">
        <v>6874</v>
      </c>
      <c r="P5588" s="32">
        <v>1973</v>
      </c>
      <c r="Q5588" s="32" t="s">
        <v>2525</v>
      </c>
      <c r="R5588" s="32">
        <v>286</v>
      </c>
      <c r="S5588" s="32">
        <v>9</v>
      </c>
      <c r="T5588" s="32"/>
      <c r="U5588" s="32"/>
      <c r="V5588" s="32">
        <v>1</v>
      </c>
      <c r="W5588" s="32"/>
      <c r="X5588" s="32"/>
      <c r="Y5588" s="32"/>
      <c r="Z5588" s="32"/>
      <c r="AA5588" s="32" t="s">
        <v>54</v>
      </c>
      <c r="AB5588" s="32" t="s">
        <v>1928</v>
      </c>
      <c r="AC5588" s="32"/>
      <c r="AD5588" s="32" t="s">
        <v>2518</v>
      </c>
      <c r="AE5588" s="32" t="s">
        <v>101</v>
      </c>
      <c r="AF5588" s="32"/>
      <c r="AG5588" s="32"/>
      <c r="AH5588" s="32" t="s">
        <v>103</v>
      </c>
      <c r="AI5588" s="32" t="s">
        <v>1929</v>
      </c>
      <c r="AJ5588" s="32"/>
      <c r="AK5588" s="32" t="s">
        <v>46</v>
      </c>
      <c r="AL5588" s="32"/>
      <c r="AN5588" s="33" t="s">
        <v>2998</v>
      </c>
      <c r="AO5588" s="33" t="s">
        <v>5362</v>
      </c>
    </row>
    <row r="5589" spans="12:41" hidden="1">
      <c r="L5589" s="32">
        <v>26619</v>
      </c>
      <c r="M5589" s="32" t="s">
        <v>1935</v>
      </c>
      <c r="N5589" s="32" t="s">
        <v>6875</v>
      </c>
      <c r="O5589" s="32" t="s">
        <v>6874</v>
      </c>
      <c r="P5589" s="32">
        <v>1973</v>
      </c>
      <c r="Q5589" s="32" t="s">
        <v>2525</v>
      </c>
      <c r="R5589" s="32">
        <v>286</v>
      </c>
      <c r="S5589" s="32">
        <v>9</v>
      </c>
      <c r="T5589" s="32"/>
      <c r="U5589" s="32"/>
      <c r="V5589" s="32">
        <v>1</v>
      </c>
      <c r="W5589" s="32"/>
      <c r="X5589" s="32"/>
      <c r="Y5589" s="32"/>
      <c r="Z5589" s="32"/>
      <c r="AA5589" s="32" t="s">
        <v>54</v>
      </c>
      <c r="AB5589" s="32" t="s">
        <v>1928</v>
      </c>
      <c r="AC5589" s="32"/>
      <c r="AD5589" s="32" t="s">
        <v>2518</v>
      </c>
      <c r="AE5589" s="32" t="s">
        <v>101</v>
      </c>
      <c r="AF5589" s="32"/>
      <c r="AG5589" s="32"/>
      <c r="AH5589" s="32" t="s">
        <v>103</v>
      </c>
      <c r="AI5589" s="32" t="s">
        <v>1929</v>
      </c>
      <c r="AJ5589" s="32"/>
      <c r="AK5589" s="32" t="s">
        <v>46</v>
      </c>
      <c r="AL5589" s="32"/>
      <c r="AN5589" s="33" t="s">
        <v>2998</v>
      </c>
      <c r="AO5589" s="33" t="s">
        <v>5362</v>
      </c>
    </row>
    <row r="5590" spans="12:41" hidden="1">
      <c r="L5590" s="32">
        <v>26620</v>
      </c>
      <c r="M5590" s="32" t="s">
        <v>1935</v>
      </c>
      <c r="N5590" s="32" t="s">
        <v>6876</v>
      </c>
      <c r="O5590" s="32" t="s">
        <v>6874</v>
      </c>
      <c r="P5590" s="32">
        <v>1973</v>
      </c>
      <c r="Q5590" s="32" t="s">
        <v>2525</v>
      </c>
      <c r="R5590" s="32">
        <v>286</v>
      </c>
      <c r="S5590" s="32">
        <v>9</v>
      </c>
      <c r="T5590" s="32"/>
      <c r="U5590" s="32"/>
      <c r="V5590" s="32">
        <v>1</v>
      </c>
      <c r="W5590" s="32"/>
      <c r="X5590" s="32"/>
      <c r="Y5590" s="32"/>
      <c r="Z5590" s="32"/>
      <c r="AA5590" s="32" t="s">
        <v>54</v>
      </c>
      <c r="AB5590" s="32" t="s">
        <v>1928</v>
      </c>
      <c r="AC5590" s="32"/>
      <c r="AD5590" s="32" t="s">
        <v>2518</v>
      </c>
      <c r="AE5590" s="32" t="s">
        <v>101</v>
      </c>
      <c r="AF5590" s="32"/>
      <c r="AG5590" s="32"/>
      <c r="AH5590" s="32" t="s">
        <v>103</v>
      </c>
      <c r="AI5590" s="32" t="s">
        <v>1929</v>
      </c>
      <c r="AJ5590" s="32"/>
      <c r="AK5590" s="32" t="s">
        <v>46</v>
      </c>
      <c r="AL5590" s="32"/>
      <c r="AN5590" s="33" t="s">
        <v>2998</v>
      </c>
      <c r="AO5590" s="33" t="s">
        <v>5362</v>
      </c>
    </row>
    <row r="5591" spans="12:41" hidden="1">
      <c r="L5591" s="32">
        <v>26621</v>
      </c>
      <c r="M5591" s="32" t="s">
        <v>1935</v>
      </c>
      <c r="N5591" s="32" t="s">
        <v>6877</v>
      </c>
      <c r="O5591" s="32" t="s">
        <v>6874</v>
      </c>
      <c r="P5591" s="32">
        <v>1973</v>
      </c>
      <c r="Q5591" s="32" t="s">
        <v>2525</v>
      </c>
      <c r="R5591" s="32">
        <v>286</v>
      </c>
      <c r="S5591" s="32">
        <v>9</v>
      </c>
      <c r="T5591" s="32"/>
      <c r="U5591" s="32"/>
      <c r="V5591" s="32">
        <v>1</v>
      </c>
      <c r="W5591" s="32"/>
      <c r="X5591" s="32"/>
      <c r="Y5591" s="32"/>
      <c r="Z5591" s="32"/>
      <c r="AA5591" s="32" t="s">
        <v>54</v>
      </c>
      <c r="AB5591" s="32" t="s">
        <v>1928</v>
      </c>
      <c r="AC5591" s="32"/>
      <c r="AD5591" s="32" t="s">
        <v>2518</v>
      </c>
      <c r="AE5591" s="32" t="s">
        <v>101</v>
      </c>
      <c r="AF5591" s="32"/>
      <c r="AG5591" s="32"/>
      <c r="AH5591" s="32" t="s">
        <v>103</v>
      </c>
      <c r="AI5591" s="32" t="s">
        <v>1929</v>
      </c>
      <c r="AJ5591" s="32"/>
      <c r="AK5591" s="32" t="s">
        <v>46</v>
      </c>
      <c r="AL5591" s="32"/>
      <c r="AN5591" s="33" t="s">
        <v>2998</v>
      </c>
      <c r="AO5591" s="33" t="s">
        <v>5362</v>
      </c>
    </row>
    <row r="5592" spans="12:41" ht="13.5" hidden="1" customHeight="1">
      <c r="L5592" s="32">
        <v>26975</v>
      </c>
      <c r="M5592" s="32" t="s">
        <v>1935</v>
      </c>
      <c r="N5592" s="32" t="s">
        <v>6878</v>
      </c>
      <c r="O5592" s="32" t="s">
        <v>6879</v>
      </c>
      <c r="P5592" s="32">
        <v>1998</v>
      </c>
      <c r="Q5592" s="32" t="s">
        <v>1938</v>
      </c>
      <c r="R5592" s="32">
        <v>92</v>
      </c>
      <c r="S5592" s="32">
        <v>42</v>
      </c>
      <c r="T5592" s="32"/>
      <c r="U5592" s="32"/>
      <c r="V5592" s="32">
        <v>1</v>
      </c>
      <c r="W5592" s="32"/>
      <c r="X5592" s="32"/>
      <c r="Y5592" s="32"/>
      <c r="Z5592" s="32"/>
      <c r="AA5592" s="32" t="s">
        <v>54</v>
      </c>
      <c r="AB5592" s="32" t="s">
        <v>1928</v>
      </c>
      <c r="AC5592" s="32"/>
      <c r="AD5592" s="32" t="s">
        <v>147</v>
      </c>
      <c r="AE5592" s="32" t="s">
        <v>101</v>
      </c>
      <c r="AF5592" s="32" t="s">
        <v>2518</v>
      </c>
      <c r="AG5592" s="32"/>
      <c r="AH5592" s="32"/>
      <c r="AI5592" s="32" t="s">
        <v>1929</v>
      </c>
      <c r="AJ5592" s="32"/>
      <c r="AK5592" s="32" t="s">
        <v>46</v>
      </c>
      <c r="AL5592" s="32"/>
      <c r="AN5592" s="33" t="s">
        <v>4242</v>
      </c>
      <c r="AO5592" s="33" t="s">
        <v>6880</v>
      </c>
    </row>
    <row r="5593" spans="12:41" ht="13.5" hidden="1" customHeight="1">
      <c r="L5593" s="32">
        <v>110869</v>
      </c>
      <c r="M5593" s="32" t="s">
        <v>1935</v>
      </c>
      <c r="N5593" s="32" t="s">
        <v>6878</v>
      </c>
      <c r="O5593" s="32" t="s">
        <v>6879</v>
      </c>
      <c r="P5593" s="32">
        <v>1998</v>
      </c>
      <c r="Q5593" s="32" t="s">
        <v>1938</v>
      </c>
      <c r="R5593" s="32">
        <v>92</v>
      </c>
      <c r="S5593" s="32">
        <v>42</v>
      </c>
      <c r="T5593" s="32"/>
      <c r="U5593" s="32"/>
      <c r="V5593" s="32">
        <v>5</v>
      </c>
      <c r="W5593" s="32"/>
      <c r="X5593" s="32"/>
      <c r="Y5593" s="32"/>
      <c r="Z5593" s="32"/>
      <c r="AA5593" s="32" t="s">
        <v>45</v>
      </c>
      <c r="AB5593" s="32" t="s">
        <v>147</v>
      </c>
      <c r="AC5593" s="32"/>
      <c r="AD5593" s="32" t="s">
        <v>2518</v>
      </c>
      <c r="AE5593" s="32" t="s">
        <v>101</v>
      </c>
      <c r="AF5593" s="32"/>
      <c r="AG5593" s="32"/>
      <c r="AH5593" s="32"/>
      <c r="AI5593" s="32" t="s">
        <v>1929</v>
      </c>
      <c r="AJ5593" s="32"/>
      <c r="AK5593" s="32" t="s">
        <v>46</v>
      </c>
      <c r="AL5593" s="32"/>
      <c r="AN5593" s="33" t="s">
        <v>4242</v>
      </c>
      <c r="AO5593" s="33" t="s">
        <v>6880</v>
      </c>
    </row>
    <row r="5594" spans="12:41" ht="13.5" hidden="1" customHeight="1">
      <c r="L5594" s="32">
        <v>26976</v>
      </c>
      <c r="M5594" s="32" t="s">
        <v>1935</v>
      </c>
      <c r="N5594" s="32" t="s">
        <v>6881</v>
      </c>
      <c r="O5594" s="32" t="s">
        <v>6879</v>
      </c>
      <c r="P5594" s="32">
        <v>1998</v>
      </c>
      <c r="Q5594" s="32" t="s">
        <v>1938</v>
      </c>
      <c r="R5594" s="32">
        <v>92</v>
      </c>
      <c r="S5594" s="32">
        <v>43</v>
      </c>
      <c r="T5594" s="32"/>
      <c r="U5594" s="32"/>
      <c r="V5594" s="32">
        <v>1</v>
      </c>
      <c r="W5594" s="32"/>
      <c r="X5594" s="32"/>
      <c r="Y5594" s="32"/>
      <c r="Z5594" s="32"/>
      <c r="AA5594" s="32" t="s">
        <v>54</v>
      </c>
      <c r="AB5594" s="32" t="s">
        <v>1928</v>
      </c>
      <c r="AC5594" s="32"/>
      <c r="AD5594" s="32" t="s">
        <v>147</v>
      </c>
      <c r="AE5594" s="32" t="s">
        <v>101</v>
      </c>
      <c r="AF5594" s="32" t="s">
        <v>2518</v>
      </c>
      <c r="AG5594" s="32"/>
      <c r="AH5594" s="32"/>
      <c r="AI5594" s="32" t="s">
        <v>1929</v>
      </c>
      <c r="AJ5594" s="32"/>
      <c r="AK5594" s="32" t="s">
        <v>46</v>
      </c>
      <c r="AL5594" s="32"/>
      <c r="AN5594" s="33" t="s">
        <v>4242</v>
      </c>
      <c r="AO5594" s="33" t="s">
        <v>6880</v>
      </c>
    </row>
    <row r="5595" spans="12:41" ht="13.5" hidden="1" customHeight="1">
      <c r="L5595" s="32">
        <v>110870</v>
      </c>
      <c r="M5595" s="32" t="s">
        <v>1935</v>
      </c>
      <c r="N5595" s="32" t="s">
        <v>6881</v>
      </c>
      <c r="O5595" s="32" t="s">
        <v>6879</v>
      </c>
      <c r="P5595" s="32">
        <v>1998</v>
      </c>
      <c r="Q5595" s="32" t="s">
        <v>1938</v>
      </c>
      <c r="R5595" s="32">
        <v>92</v>
      </c>
      <c r="S5595" s="32">
        <v>43</v>
      </c>
      <c r="T5595" s="32"/>
      <c r="U5595" s="32"/>
      <c r="V5595" s="32">
        <v>3</v>
      </c>
      <c r="W5595" s="32"/>
      <c r="X5595" s="32"/>
      <c r="Y5595" s="32"/>
      <c r="Z5595" s="32"/>
      <c r="AA5595" s="32" t="s">
        <v>45</v>
      </c>
      <c r="AB5595" s="32" t="s">
        <v>147</v>
      </c>
      <c r="AC5595" s="32"/>
      <c r="AD5595" s="32" t="s">
        <v>2518</v>
      </c>
      <c r="AE5595" s="32" t="s">
        <v>101</v>
      </c>
      <c r="AF5595" s="32"/>
      <c r="AG5595" s="32"/>
      <c r="AH5595" s="32"/>
      <c r="AI5595" s="32" t="s">
        <v>1929</v>
      </c>
      <c r="AJ5595" s="32"/>
      <c r="AK5595" s="32" t="s">
        <v>46</v>
      </c>
      <c r="AL5595" s="32"/>
      <c r="AN5595" s="33" t="s">
        <v>4242</v>
      </c>
      <c r="AO5595" s="33" t="s">
        <v>6880</v>
      </c>
    </row>
    <row r="5596" spans="12:41" ht="13.5" hidden="1" customHeight="1">
      <c r="L5596" s="32">
        <v>26980</v>
      </c>
      <c r="M5596" s="32" t="s">
        <v>1935</v>
      </c>
      <c r="N5596" s="32" t="s">
        <v>281</v>
      </c>
      <c r="O5596" s="32" t="s">
        <v>6879</v>
      </c>
      <c r="P5596" s="32">
        <v>1998</v>
      </c>
      <c r="Q5596" s="32" t="s">
        <v>1938</v>
      </c>
      <c r="R5596" s="32">
        <v>92</v>
      </c>
      <c r="S5596" s="32">
        <v>47</v>
      </c>
      <c r="T5596" s="32"/>
      <c r="U5596" s="32"/>
      <c r="V5596" s="32"/>
      <c r="W5596" s="32"/>
      <c r="X5596" s="32"/>
      <c r="Y5596" s="32"/>
      <c r="Z5596" s="32"/>
      <c r="AA5596" s="32" t="s">
        <v>54</v>
      </c>
      <c r="AB5596" s="32" t="s">
        <v>1928</v>
      </c>
      <c r="AC5596" s="32"/>
      <c r="AD5596" s="32" t="s">
        <v>147</v>
      </c>
      <c r="AE5596" s="32" t="s">
        <v>101</v>
      </c>
      <c r="AF5596" s="32"/>
      <c r="AG5596" s="32"/>
      <c r="AH5596" s="32"/>
      <c r="AI5596" s="32" t="s">
        <v>1929</v>
      </c>
      <c r="AJ5596" s="32"/>
      <c r="AK5596" s="32" t="s">
        <v>46</v>
      </c>
      <c r="AL5596" s="32"/>
      <c r="AN5596" s="33" t="s">
        <v>4242</v>
      </c>
      <c r="AO5596" s="33" t="s">
        <v>6880</v>
      </c>
    </row>
    <row r="5597" spans="12:41" hidden="1">
      <c r="L5597" s="32">
        <v>219007</v>
      </c>
      <c r="M5597" s="32" t="s">
        <v>1935</v>
      </c>
      <c r="N5597" s="32" t="s">
        <v>6882</v>
      </c>
      <c r="O5597" s="32" t="s">
        <v>6879</v>
      </c>
      <c r="P5597" s="32">
        <v>1998</v>
      </c>
      <c r="Q5597" s="32" t="s">
        <v>1938</v>
      </c>
      <c r="R5597" s="32">
        <v>92</v>
      </c>
      <c r="S5597" s="32">
        <v>48</v>
      </c>
      <c r="T5597" s="32"/>
      <c r="U5597" s="32"/>
      <c r="V5597" s="32">
        <v>1</v>
      </c>
      <c r="W5597" s="32"/>
      <c r="X5597" s="32"/>
      <c r="Y5597" s="32"/>
      <c r="Z5597" s="32" t="s">
        <v>6883</v>
      </c>
      <c r="AA5597" s="32" t="s">
        <v>54</v>
      </c>
      <c r="AB5597" s="32" t="s">
        <v>1928</v>
      </c>
      <c r="AC5597" s="32"/>
      <c r="AD5597" s="32" t="s">
        <v>147</v>
      </c>
      <c r="AE5597" s="32" t="s">
        <v>101</v>
      </c>
      <c r="AF5597" s="32" t="s">
        <v>2518</v>
      </c>
      <c r="AG5597" s="32" t="s">
        <v>48</v>
      </c>
      <c r="AH5597" s="32" t="s">
        <v>48</v>
      </c>
      <c r="AI5597" s="32" t="s">
        <v>1929</v>
      </c>
      <c r="AJ5597" s="32" t="s">
        <v>48</v>
      </c>
      <c r="AK5597" s="32" t="s">
        <v>66</v>
      </c>
      <c r="AL5597" s="32" t="s">
        <v>6884</v>
      </c>
      <c r="AN5597" s="33" t="s">
        <v>4242</v>
      </c>
      <c r="AO5597" s="33" t="s">
        <v>6880</v>
      </c>
    </row>
    <row r="5598" spans="12:41" hidden="1">
      <c r="L5598" s="32">
        <v>26503</v>
      </c>
      <c r="M5598" s="32" t="s">
        <v>1935</v>
      </c>
      <c r="N5598" s="32" t="s">
        <v>6885</v>
      </c>
      <c r="O5598" s="32" t="s">
        <v>6879</v>
      </c>
      <c r="P5598" s="32">
        <v>1998</v>
      </c>
      <c r="Q5598" s="32" t="s">
        <v>1938</v>
      </c>
      <c r="R5598" s="32">
        <v>92</v>
      </c>
      <c r="S5598" s="32">
        <v>48</v>
      </c>
      <c r="T5598" s="32"/>
      <c r="U5598" s="32"/>
      <c r="V5598" s="32">
        <v>4</v>
      </c>
      <c r="W5598" s="32"/>
      <c r="X5598" s="32"/>
      <c r="Y5598" s="32"/>
      <c r="Z5598" s="32"/>
      <c r="AA5598" s="32" t="s">
        <v>54</v>
      </c>
      <c r="AB5598" s="32" t="s">
        <v>1928</v>
      </c>
      <c r="AC5598" s="32"/>
      <c r="AD5598" s="32" t="s">
        <v>147</v>
      </c>
      <c r="AE5598" s="32" t="s">
        <v>101</v>
      </c>
      <c r="AF5598" s="32" t="s">
        <v>2518</v>
      </c>
      <c r="AG5598" s="32"/>
      <c r="AH5598" s="32"/>
      <c r="AI5598" s="32" t="s">
        <v>1929</v>
      </c>
      <c r="AJ5598" s="32"/>
      <c r="AK5598" s="32" t="s">
        <v>46</v>
      </c>
      <c r="AL5598" s="32"/>
      <c r="AN5598" s="33" t="s">
        <v>2998</v>
      </c>
      <c r="AO5598" s="33" t="s">
        <v>5362</v>
      </c>
    </row>
    <row r="5599" spans="12:41" hidden="1">
      <c r="L5599" s="32">
        <v>219404</v>
      </c>
      <c r="M5599" s="32" t="s">
        <v>1935</v>
      </c>
      <c r="N5599" s="32" t="s">
        <v>6882</v>
      </c>
      <c r="O5599" s="32" t="s">
        <v>6879</v>
      </c>
      <c r="P5599" s="32">
        <v>1998</v>
      </c>
      <c r="Q5599" s="32" t="s">
        <v>1938</v>
      </c>
      <c r="R5599" s="32">
        <v>92</v>
      </c>
      <c r="S5599" s="32">
        <v>48</v>
      </c>
      <c r="T5599" s="32"/>
      <c r="U5599" s="32"/>
      <c r="V5599" s="32">
        <v>5</v>
      </c>
      <c r="W5599" s="32"/>
      <c r="X5599" s="32"/>
      <c r="Y5599" s="32"/>
      <c r="Z5599" s="32" t="s">
        <v>6883</v>
      </c>
      <c r="AA5599" s="32" t="s">
        <v>45</v>
      </c>
      <c r="AB5599" s="32" t="s">
        <v>147</v>
      </c>
      <c r="AC5599" s="32"/>
      <c r="AD5599" s="32" t="s">
        <v>2518</v>
      </c>
      <c r="AE5599" s="32" t="s">
        <v>101</v>
      </c>
      <c r="AF5599" s="32" t="s">
        <v>48</v>
      </c>
      <c r="AG5599" s="32" t="s">
        <v>48</v>
      </c>
      <c r="AH5599" s="32" t="s">
        <v>48</v>
      </c>
      <c r="AI5599" s="32" t="s">
        <v>1929</v>
      </c>
      <c r="AJ5599" s="32" t="s">
        <v>48</v>
      </c>
      <c r="AK5599" s="32" t="s">
        <v>66</v>
      </c>
      <c r="AL5599" s="32" t="s">
        <v>6884</v>
      </c>
      <c r="AN5599" s="33" t="s">
        <v>4242</v>
      </c>
      <c r="AO5599" s="33" t="s">
        <v>6880</v>
      </c>
    </row>
    <row r="5600" spans="12:41" hidden="1">
      <c r="L5600" s="32">
        <v>26504</v>
      </c>
      <c r="M5600" s="32" t="s">
        <v>1935</v>
      </c>
      <c r="N5600" s="32" t="s">
        <v>6886</v>
      </c>
      <c r="O5600" s="32" t="s">
        <v>6879</v>
      </c>
      <c r="P5600" s="32">
        <v>1998</v>
      </c>
      <c r="Q5600" s="32" t="s">
        <v>1938</v>
      </c>
      <c r="R5600" s="32">
        <v>92</v>
      </c>
      <c r="S5600" s="32">
        <v>49</v>
      </c>
      <c r="T5600" s="32"/>
      <c r="U5600" s="32"/>
      <c r="V5600" s="32">
        <v>1</v>
      </c>
      <c r="W5600" s="32"/>
      <c r="X5600" s="32"/>
      <c r="Y5600" s="32"/>
      <c r="Z5600" s="32"/>
      <c r="AA5600" s="32" t="s">
        <v>54</v>
      </c>
      <c r="AB5600" s="32" t="s">
        <v>1928</v>
      </c>
      <c r="AC5600" s="32"/>
      <c r="AD5600" s="32" t="s">
        <v>147</v>
      </c>
      <c r="AE5600" s="32" t="s">
        <v>101</v>
      </c>
      <c r="AF5600" s="32" t="s">
        <v>2518</v>
      </c>
      <c r="AG5600" s="32"/>
      <c r="AH5600" s="32"/>
      <c r="AI5600" s="32" t="s">
        <v>1929</v>
      </c>
      <c r="AJ5600" s="32"/>
      <c r="AK5600" s="32" t="s">
        <v>46</v>
      </c>
      <c r="AL5600" s="32"/>
      <c r="AN5600" s="33" t="s">
        <v>2998</v>
      </c>
      <c r="AO5600" s="33" t="s">
        <v>5362</v>
      </c>
    </row>
    <row r="5601" spans="12:41" hidden="1">
      <c r="L5601" s="32">
        <v>219008</v>
      </c>
      <c r="M5601" s="32" t="s">
        <v>1935</v>
      </c>
      <c r="N5601" s="32" t="s">
        <v>6887</v>
      </c>
      <c r="O5601" s="32" t="s">
        <v>6879</v>
      </c>
      <c r="P5601" s="32">
        <v>1998</v>
      </c>
      <c r="Q5601" s="32" t="s">
        <v>1938</v>
      </c>
      <c r="R5601" s="32">
        <v>92</v>
      </c>
      <c r="S5601" s="32">
        <v>49</v>
      </c>
      <c r="T5601" s="32"/>
      <c r="U5601" s="32"/>
      <c r="V5601" s="32">
        <v>1</v>
      </c>
      <c r="W5601" s="32"/>
      <c r="X5601" s="32"/>
      <c r="Y5601" s="32"/>
      <c r="Z5601" s="32" t="s">
        <v>6883</v>
      </c>
      <c r="AA5601" s="32" t="s">
        <v>54</v>
      </c>
      <c r="AB5601" s="32" t="s">
        <v>1928</v>
      </c>
      <c r="AC5601" s="32"/>
      <c r="AD5601" s="32" t="s">
        <v>147</v>
      </c>
      <c r="AE5601" s="32" t="s">
        <v>101</v>
      </c>
      <c r="AF5601" s="32" t="s">
        <v>2518</v>
      </c>
      <c r="AG5601" s="32" t="s">
        <v>48</v>
      </c>
      <c r="AH5601" s="32" t="s">
        <v>48</v>
      </c>
      <c r="AI5601" s="32" t="s">
        <v>1929</v>
      </c>
      <c r="AJ5601" s="32" t="s">
        <v>48</v>
      </c>
      <c r="AK5601" s="32" t="s">
        <v>66</v>
      </c>
      <c r="AL5601" s="32" t="s">
        <v>6884</v>
      </c>
      <c r="AN5601" s="33" t="s">
        <v>4242</v>
      </c>
      <c r="AO5601" s="33" t="s">
        <v>6880</v>
      </c>
    </row>
    <row r="5602" spans="12:41" hidden="1">
      <c r="L5602" s="32">
        <v>219405</v>
      </c>
      <c r="M5602" s="32" t="s">
        <v>1935</v>
      </c>
      <c r="N5602" s="32" t="s">
        <v>6887</v>
      </c>
      <c r="O5602" s="32" t="s">
        <v>6879</v>
      </c>
      <c r="P5602" s="32">
        <v>1998</v>
      </c>
      <c r="Q5602" s="32" t="s">
        <v>1938</v>
      </c>
      <c r="R5602" s="32">
        <v>92</v>
      </c>
      <c r="S5602" s="32">
        <v>49</v>
      </c>
      <c r="T5602" s="32"/>
      <c r="U5602" s="32"/>
      <c r="V5602" s="32">
        <v>3</v>
      </c>
      <c r="W5602" s="32"/>
      <c r="X5602" s="32"/>
      <c r="Y5602" s="32"/>
      <c r="Z5602" s="32" t="s">
        <v>6883</v>
      </c>
      <c r="AA5602" s="32" t="s">
        <v>45</v>
      </c>
      <c r="AB5602" s="32" t="s">
        <v>147</v>
      </c>
      <c r="AC5602" s="32"/>
      <c r="AD5602" s="32" t="s">
        <v>2518</v>
      </c>
      <c r="AE5602" s="32" t="s">
        <v>101</v>
      </c>
      <c r="AF5602" s="32" t="s">
        <v>48</v>
      </c>
      <c r="AG5602" s="32" t="s">
        <v>48</v>
      </c>
      <c r="AH5602" s="32" t="s">
        <v>48</v>
      </c>
      <c r="AI5602" s="32" t="s">
        <v>1929</v>
      </c>
      <c r="AJ5602" s="32" t="s">
        <v>48</v>
      </c>
      <c r="AK5602" s="32" t="s">
        <v>66</v>
      </c>
      <c r="AL5602" s="32" t="s">
        <v>6884</v>
      </c>
      <c r="AN5602" s="33" t="s">
        <v>4242</v>
      </c>
      <c r="AO5602" s="33" t="s">
        <v>6880</v>
      </c>
    </row>
    <row r="5603" spans="12:41" ht="13.5" hidden="1" customHeight="1">
      <c r="L5603" s="32">
        <v>26977</v>
      </c>
      <c r="M5603" s="32" t="s">
        <v>1935</v>
      </c>
      <c r="N5603" s="32" t="s">
        <v>6888</v>
      </c>
      <c r="O5603" s="32" t="s">
        <v>6879</v>
      </c>
      <c r="P5603" s="32">
        <v>1998</v>
      </c>
      <c r="Q5603" s="32" t="s">
        <v>1938</v>
      </c>
      <c r="R5603" s="32">
        <v>92</v>
      </c>
      <c r="S5603" s="32">
        <v>50</v>
      </c>
      <c r="T5603" s="32"/>
      <c r="U5603" s="32"/>
      <c r="V5603" s="32">
        <v>1</v>
      </c>
      <c r="W5603" s="32"/>
      <c r="X5603" s="32"/>
      <c r="Y5603" s="32"/>
      <c r="Z5603" s="32"/>
      <c r="AA5603" s="32" t="s">
        <v>54</v>
      </c>
      <c r="AB5603" s="32" t="s">
        <v>1928</v>
      </c>
      <c r="AC5603" s="32"/>
      <c r="AD5603" s="32" t="s">
        <v>147</v>
      </c>
      <c r="AE5603" s="32" t="s">
        <v>101</v>
      </c>
      <c r="AF5603" s="32" t="s">
        <v>2518</v>
      </c>
      <c r="AG5603" s="32"/>
      <c r="AH5603" s="32"/>
      <c r="AI5603" s="32" t="s">
        <v>1929</v>
      </c>
      <c r="AJ5603" s="32"/>
      <c r="AK5603" s="32" t="s">
        <v>46</v>
      </c>
      <c r="AL5603" s="32"/>
      <c r="AN5603" s="33" t="s">
        <v>4242</v>
      </c>
      <c r="AO5603" s="33" t="s">
        <v>6880</v>
      </c>
    </row>
    <row r="5604" spans="12:41" ht="13.5" hidden="1" customHeight="1">
      <c r="L5604" s="32">
        <v>110871</v>
      </c>
      <c r="M5604" s="32" t="s">
        <v>1935</v>
      </c>
      <c r="N5604" s="32" t="s">
        <v>6888</v>
      </c>
      <c r="O5604" s="32" t="s">
        <v>6879</v>
      </c>
      <c r="P5604" s="32">
        <v>1998</v>
      </c>
      <c r="Q5604" s="32" t="s">
        <v>1938</v>
      </c>
      <c r="R5604" s="32">
        <v>92</v>
      </c>
      <c r="S5604" s="32">
        <v>50</v>
      </c>
      <c r="T5604" s="32"/>
      <c r="U5604" s="32"/>
      <c r="V5604" s="32">
        <v>9</v>
      </c>
      <c r="W5604" s="32"/>
      <c r="X5604" s="32"/>
      <c r="Y5604" s="32"/>
      <c r="Z5604" s="32"/>
      <c r="AA5604" s="32" t="s">
        <v>45</v>
      </c>
      <c r="AB5604" s="32" t="s">
        <v>147</v>
      </c>
      <c r="AC5604" s="32"/>
      <c r="AD5604" s="32" t="s">
        <v>2518</v>
      </c>
      <c r="AE5604" s="32" t="s">
        <v>101</v>
      </c>
      <c r="AF5604" s="32"/>
      <c r="AG5604" s="32"/>
      <c r="AH5604" s="32"/>
      <c r="AI5604" s="32" t="s">
        <v>1929</v>
      </c>
      <c r="AJ5604" s="32"/>
      <c r="AK5604" s="32" t="s">
        <v>46</v>
      </c>
      <c r="AL5604" s="32"/>
      <c r="AN5604" s="33" t="s">
        <v>4242</v>
      </c>
      <c r="AO5604" s="33" t="s">
        <v>6880</v>
      </c>
    </row>
    <row r="5605" spans="12:41" ht="13.5" hidden="1" customHeight="1">
      <c r="L5605" s="32">
        <v>26978</v>
      </c>
      <c r="M5605" s="32" t="s">
        <v>1935</v>
      </c>
      <c r="N5605" s="32" t="s">
        <v>6889</v>
      </c>
      <c r="O5605" s="32" t="s">
        <v>6879</v>
      </c>
      <c r="P5605" s="32">
        <v>1998</v>
      </c>
      <c r="Q5605" s="32" t="s">
        <v>1938</v>
      </c>
      <c r="R5605" s="32">
        <v>92</v>
      </c>
      <c r="S5605" s="32">
        <v>51</v>
      </c>
      <c r="T5605" s="32"/>
      <c r="U5605" s="32"/>
      <c r="V5605" s="32">
        <v>1</v>
      </c>
      <c r="W5605" s="32"/>
      <c r="X5605" s="32"/>
      <c r="Y5605" s="32"/>
      <c r="Z5605" s="32"/>
      <c r="AA5605" s="32" t="s">
        <v>54</v>
      </c>
      <c r="AB5605" s="32" t="s">
        <v>1928</v>
      </c>
      <c r="AC5605" s="32"/>
      <c r="AD5605" s="32" t="s">
        <v>147</v>
      </c>
      <c r="AE5605" s="32" t="s">
        <v>101</v>
      </c>
      <c r="AF5605" s="32" t="s">
        <v>2518</v>
      </c>
      <c r="AG5605" s="32"/>
      <c r="AH5605" s="32"/>
      <c r="AI5605" s="32" t="s">
        <v>1929</v>
      </c>
      <c r="AJ5605" s="32"/>
      <c r="AK5605" s="32" t="s">
        <v>46</v>
      </c>
      <c r="AL5605" s="32"/>
      <c r="AN5605" s="33" t="s">
        <v>4242</v>
      </c>
      <c r="AO5605" s="33" t="s">
        <v>6880</v>
      </c>
    </row>
    <row r="5606" spans="12:41" ht="13.5" hidden="1" customHeight="1">
      <c r="L5606" s="32">
        <v>110872</v>
      </c>
      <c r="M5606" s="32" t="s">
        <v>1935</v>
      </c>
      <c r="N5606" s="32" t="s">
        <v>6889</v>
      </c>
      <c r="O5606" s="32" t="s">
        <v>6879</v>
      </c>
      <c r="P5606" s="32">
        <v>1998</v>
      </c>
      <c r="Q5606" s="32" t="s">
        <v>1938</v>
      </c>
      <c r="R5606" s="32">
        <v>92</v>
      </c>
      <c r="S5606" s="32">
        <v>51</v>
      </c>
      <c r="T5606" s="32"/>
      <c r="U5606" s="32"/>
      <c r="V5606" s="32">
        <v>3</v>
      </c>
      <c r="W5606" s="32"/>
      <c r="X5606" s="32"/>
      <c r="Y5606" s="32"/>
      <c r="Z5606" s="32"/>
      <c r="AA5606" s="32" t="s">
        <v>45</v>
      </c>
      <c r="AB5606" s="32" t="s">
        <v>147</v>
      </c>
      <c r="AC5606" s="32"/>
      <c r="AD5606" s="32" t="s">
        <v>2518</v>
      </c>
      <c r="AE5606" s="32" t="s">
        <v>101</v>
      </c>
      <c r="AF5606" s="32"/>
      <c r="AG5606" s="32"/>
      <c r="AH5606" s="32"/>
      <c r="AI5606" s="32" t="s">
        <v>1929</v>
      </c>
      <c r="AJ5606" s="32"/>
      <c r="AK5606" s="32" t="s">
        <v>46</v>
      </c>
      <c r="AL5606" s="32"/>
      <c r="AN5606" s="33" t="s">
        <v>4242</v>
      </c>
      <c r="AO5606" s="33" t="s">
        <v>6880</v>
      </c>
    </row>
    <row r="5607" spans="12:41" hidden="1">
      <c r="L5607" s="32">
        <v>219009</v>
      </c>
      <c r="M5607" s="32" t="s">
        <v>1935</v>
      </c>
      <c r="N5607" s="32" t="s">
        <v>281</v>
      </c>
      <c r="O5607" s="32" t="s">
        <v>6879</v>
      </c>
      <c r="P5607" s="32">
        <v>1998</v>
      </c>
      <c r="Q5607" s="32" t="s">
        <v>1938</v>
      </c>
      <c r="R5607" s="32">
        <v>92</v>
      </c>
      <c r="S5607" s="32">
        <v>60</v>
      </c>
      <c r="T5607" s="32"/>
      <c r="U5607" s="32"/>
      <c r="V5607" s="32">
        <v>1</v>
      </c>
      <c r="W5607" s="32"/>
      <c r="X5607" s="32"/>
      <c r="Y5607" s="32"/>
      <c r="Z5607" s="32" t="s">
        <v>6883</v>
      </c>
      <c r="AA5607" s="32" t="s">
        <v>54</v>
      </c>
      <c r="AB5607" s="32" t="s">
        <v>1928</v>
      </c>
      <c r="AC5607" s="32"/>
      <c r="AD5607" s="32" t="s">
        <v>147</v>
      </c>
      <c r="AE5607" s="32" t="s">
        <v>101</v>
      </c>
      <c r="AF5607" s="32" t="s">
        <v>48</v>
      </c>
      <c r="AG5607" s="32" t="s">
        <v>48</v>
      </c>
      <c r="AH5607" s="32" t="s">
        <v>48</v>
      </c>
      <c r="AI5607" s="32" t="s">
        <v>1929</v>
      </c>
      <c r="AJ5607" s="32" t="s">
        <v>48</v>
      </c>
      <c r="AK5607" s="32" t="s">
        <v>66</v>
      </c>
      <c r="AL5607" s="32" t="s">
        <v>6884</v>
      </c>
      <c r="AN5607" s="33" t="s">
        <v>4242</v>
      </c>
      <c r="AO5607" s="33" t="s">
        <v>6880</v>
      </c>
    </row>
    <row r="5608" spans="12:41" ht="13.5" hidden="1" customHeight="1">
      <c r="L5608" s="32">
        <v>26979</v>
      </c>
      <c r="M5608" s="32" t="s">
        <v>1935</v>
      </c>
      <c r="N5608" s="32" t="s">
        <v>281</v>
      </c>
      <c r="O5608" s="32" t="s">
        <v>6879</v>
      </c>
      <c r="P5608" s="32">
        <v>1998</v>
      </c>
      <c r="Q5608" s="32" t="s">
        <v>1938</v>
      </c>
      <c r="R5608" s="32">
        <v>92</v>
      </c>
      <c r="S5608" s="32">
        <v>60</v>
      </c>
      <c r="T5608" s="32"/>
      <c r="U5608" s="32"/>
      <c r="V5608" s="32">
        <v>2</v>
      </c>
      <c r="W5608" s="32"/>
      <c r="X5608" s="32"/>
      <c r="Y5608" s="32"/>
      <c r="Z5608" s="32"/>
      <c r="AA5608" s="32" t="s">
        <v>54</v>
      </c>
      <c r="AB5608" s="32" t="s">
        <v>1928</v>
      </c>
      <c r="AC5608" s="32"/>
      <c r="AD5608" s="32" t="s">
        <v>147</v>
      </c>
      <c r="AE5608" s="32" t="s">
        <v>101</v>
      </c>
      <c r="AF5608" s="32"/>
      <c r="AG5608" s="32"/>
      <c r="AH5608" s="32"/>
      <c r="AI5608" s="32" t="s">
        <v>1929</v>
      </c>
      <c r="AJ5608" s="32"/>
      <c r="AK5608" s="32" t="s">
        <v>46</v>
      </c>
      <c r="AL5608" s="32"/>
      <c r="AN5608" s="33" t="s">
        <v>4242</v>
      </c>
      <c r="AO5608" s="33" t="s">
        <v>6880</v>
      </c>
    </row>
    <row r="5609" spans="12:41" ht="13.5" hidden="1" customHeight="1">
      <c r="L5609" s="32">
        <v>23269</v>
      </c>
      <c r="M5609" s="32" t="s">
        <v>1935</v>
      </c>
      <c r="N5609" s="32" t="s">
        <v>6890</v>
      </c>
      <c r="O5609" s="32" t="s">
        <v>6891</v>
      </c>
      <c r="P5609" s="32">
        <v>1974</v>
      </c>
      <c r="Q5609" s="32" t="s">
        <v>1938</v>
      </c>
      <c r="R5609" s="32">
        <v>57</v>
      </c>
      <c r="S5609" s="32">
        <v>2</v>
      </c>
      <c r="T5609" s="32"/>
      <c r="U5609" s="32"/>
      <c r="V5609" s="32">
        <v>3</v>
      </c>
      <c r="W5609" s="32"/>
      <c r="X5609" s="32"/>
      <c r="Y5609" s="32"/>
      <c r="Z5609" s="32"/>
      <c r="AA5609" s="32" t="s">
        <v>54</v>
      </c>
      <c r="AB5609" s="32" t="s">
        <v>1928</v>
      </c>
      <c r="AC5609" s="32"/>
      <c r="AD5609" s="32" t="s">
        <v>147</v>
      </c>
      <c r="AE5609" s="32" t="s">
        <v>101</v>
      </c>
      <c r="AF5609" s="32"/>
      <c r="AG5609" s="32"/>
      <c r="AH5609" s="32" t="s">
        <v>6892</v>
      </c>
      <c r="AI5609" s="32" t="s">
        <v>1929</v>
      </c>
      <c r="AJ5609" s="32"/>
      <c r="AK5609" s="32" t="s">
        <v>46</v>
      </c>
      <c r="AL5609" s="32"/>
      <c r="AN5609" s="33" t="s">
        <v>1949</v>
      </c>
      <c r="AO5609" s="33" t="s">
        <v>6893</v>
      </c>
    </row>
    <row r="5610" spans="12:41" ht="13.5" hidden="1" customHeight="1">
      <c r="L5610" s="32">
        <v>23270</v>
      </c>
      <c r="M5610" s="32" t="s">
        <v>1935</v>
      </c>
      <c r="N5610" s="32" t="s">
        <v>6894</v>
      </c>
      <c r="O5610" s="32" t="s">
        <v>6891</v>
      </c>
      <c r="P5610" s="32">
        <v>1974</v>
      </c>
      <c r="Q5610" s="32" t="s">
        <v>1938</v>
      </c>
      <c r="R5610" s="32">
        <v>57</v>
      </c>
      <c r="S5610" s="32">
        <v>2</v>
      </c>
      <c r="T5610" s="32"/>
      <c r="U5610" s="32"/>
      <c r="V5610" s="32">
        <v>7</v>
      </c>
      <c r="W5610" s="32"/>
      <c r="X5610" s="32"/>
      <c r="Y5610" s="32"/>
      <c r="Z5610" s="32"/>
      <c r="AA5610" s="32" t="s">
        <v>54</v>
      </c>
      <c r="AB5610" s="32" t="s">
        <v>1928</v>
      </c>
      <c r="AC5610" s="32"/>
      <c r="AD5610" s="32" t="s">
        <v>147</v>
      </c>
      <c r="AE5610" s="32" t="s">
        <v>101</v>
      </c>
      <c r="AF5610" s="32"/>
      <c r="AG5610" s="32"/>
      <c r="AH5610" s="32" t="s">
        <v>6892</v>
      </c>
      <c r="AI5610" s="32" t="s">
        <v>1929</v>
      </c>
      <c r="AJ5610" s="32"/>
      <c r="AK5610" s="32" t="s">
        <v>46</v>
      </c>
      <c r="AL5610" s="32"/>
      <c r="AN5610" s="33" t="s">
        <v>1949</v>
      </c>
      <c r="AO5610" s="33" t="s">
        <v>6893</v>
      </c>
    </row>
    <row r="5611" spans="12:41" ht="13.5" hidden="1" customHeight="1">
      <c r="L5611" s="32">
        <v>23259</v>
      </c>
      <c r="M5611" s="32" t="s">
        <v>1935</v>
      </c>
      <c r="N5611" s="32" t="s">
        <v>6895</v>
      </c>
      <c r="O5611" s="32" t="s">
        <v>6891</v>
      </c>
      <c r="P5611" s="32">
        <v>1974</v>
      </c>
      <c r="Q5611" s="32" t="s">
        <v>1938</v>
      </c>
      <c r="R5611" s="32">
        <v>57</v>
      </c>
      <c r="S5611" s="32">
        <v>4</v>
      </c>
      <c r="T5611" s="32"/>
      <c r="U5611" s="32"/>
      <c r="V5611" s="32">
        <v>2</v>
      </c>
      <c r="W5611" s="32"/>
      <c r="X5611" s="32"/>
      <c r="Y5611" s="32"/>
      <c r="Z5611" s="32"/>
      <c r="AA5611" s="32" t="s">
        <v>54</v>
      </c>
      <c r="AB5611" s="32" t="s">
        <v>1928</v>
      </c>
      <c r="AC5611" s="32"/>
      <c r="AD5611" s="32" t="s">
        <v>147</v>
      </c>
      <c r="AE5611" s="32" t="s">
        <v>101</v>
      </c>
      <c r="AF5611" s="32"/>
      <c r="AG5611" s="32"/>
      <c r="AH5611" s="32" t="s">
        <v>6892</v>
      </c>
      <c r="AI5611" s="32" t="s">
        <v>1929</v>
      </c>
      <c r="AJ5611" s="32"/>
      <c r="AK5611" s="32" t="s">
        <v>46</v>
      </c>
      <c r="AL5611" s="32" t="s">
        <v>6896</v>
      </c>
      <c r="AN5611" s="33" t="s">
        <v>1949</v>
      </c>
      <c r="AO5611" s="33" t="s">
        <v>6893</v>
      </c>
    </row>
    <row r="5612" spans="12:41" ht="13.5" hidden="1" customHeight="1">
      <c r="L5612" s="32">
        <v>23260</v>
      </c>
      <c r="M5612" s="32" t="s">
        <v>1935</v>
      </c>
      <c r="N5612" s="32" t="s">
        <v>6897</v>
      </c>
      <c r="O5612" s="32" t="s">
        <v>6891</v>
      </c>
      <c r="P5612" s="32">
        <v>1974</v>
      </c>
      <c r="Q5612" s="32" t="s">
        <v>1938</v>
      </c>
      <c r="R5612" s="32">
        <v>57</v>
      </c>
      <c r="S5612" s="32">
        <v>5</v>
      </c>
      <c r="T5612" s="32"/>
      <c r="U5612" s="32"/>
      <c r="V5612" s="32">
        <v>4</v>
      </c>
      <c r="W5612" s="32"/>
      <c r="X5612" s="32"/>
      <c r="Y5612" s="32"/>
      <c r="Z5612" s="32"/>
      <c r="AA5612" s="32" t="s">
        <v>54</v>
      </c>
      <c r="AB5612" s="32" t="s">
        <v>1928</v>
      </c>
      <c r="AC5612" s="32"/>
      <c r="AD5612" s="32" t="s">
        <v>147</v>
      </c>
      <c r="AE5612" s="32" t="s">
        <v>101</v>
      </c>
      <c r="AF5612" s="32"/>
      <c r="AG5612" s="32"/>
      <c r="AH5612" s="32" t="s">
        <v>6892</v>
      </c>
      <c r="AI5612" s="32" t="s">
        <v>1929</v>
      </c>
      <c r="AJ5612" s="32"/>
      <c r="AK5612" s="32" t="s">
        <v>46</v>
      </c>
      <c r="AL5612" s="32" t="s">
        <v>6898</v>
      </c>
      <c r="AN5612" s="33" t="s">
        <v>1949</v>
      </c>
      <c r="AO5612" s="33" t="s">
        <v>6893</v>
      </c>
    </row>
    <row r="5613" spans="12:41" ht="13.5" hidden="1" customHeight="1">
      <c r="L5613" s="32">
        <v>23261</v>
      </c>
      <c r="M5613" s="32" t="s">
        <v>1935</v>
      </c>
      <c r="N5613" s="32" t="s">
        <v>6899</v>
      </c>
      <c r="O5613" s="32" t="s">
        <v>6891</v>
      </c>
      <c r="P5613" s="32">
        <v>1974</v>
      </c>
      <c r="Q5613" s="32" t="s">
        <v>1938</v>
      </c>
      <c r="R5613" s="32">
        <v>57</v>
      </c>
      <c r="S5613" s="32">
        <v>7</v>
      </c>
      <c r="T5613" s="32"/>
      <c r="U5613" s="32"/>
      <c r="V5613" s="32">
        <v>2</v>
      </c>
      <c r="W5613" s="32"/>
      <c r="X5613" s="32"/>
      <c r="Y5613" s="32"/>
      <c r="Z5613" s="32"/>
      <c r="AA5613" s="32" t="s">
        <v>54</v>
      </c>
      <c r="AB5613" s="32" t="s">
        <v>1928</v>
      </c>
      <c r="AC5613" s="32"/>
      <c r="AD5613" s="32" t="s">
        <v>147</v>
      </c>
      <c r="AE5613" s="32" t="s">
        <v>101</v>
      </c>
      <c r="AF5613" s="32"/>
      <c r="AG5613" s="32"/>
      <c r="AH5613" s="32" t="s">
        <v>6892</v>
      </c>
      <c r="AI5613" s="32" t="s">
        <v>1929</v>
      </c>
      <c r="AJ5613" s="32"/>
      <c r="AK5613" s="32" t="s">
        <v>46</v>
      </c>
      <c r="AL5613" s="32"/>
      <c r="AN5613" s="33" t="s">
        <v>1949</v>
      </c>
      <c r="AO5613" s="33" t="s">
        <v>6893</v>
      </c>
    </row>
    <row r="5614" spans="12:41" ht="13.5" hidden="1" customHeight="1">
      <c r="L5614" s="32">
        <v>23262</v>
      </c>
      <c r="M5614" s="32" t="s">
        <v>1935</v>
      </c>
      <c r="N5614" s="32" t="s">
        <v>6900</v>
      </c>
      <c r="O5614" s="32" t="s">
        <v>6891</v>
      </c>
      <c r="P5614" s="32">
        <v>1974</v>
      </c>
      <c r="Q5614" s="32" t="s">
        <v>1938</v>
      </c>
      <c r="R5614" s="32">
        <v>57</v>
      </c>
      <c r="S5614" s="32">
        <v>8</v>
      </c>
      <c r="T5614" s="32"/>
      <c r="U5614" s="32"/>
      <c r="V5614" s="32">
        <v>4</v>
      </c>
      <c r="W5614" s="32"/>
      <c r="X5614" s="32"/>
      <c r="Y5614" s="32"/>
      <c r="Z5614" s="32"/>
      <c r="AA5614" s="32" t="s">
        <v>54</v>
      </c>
      <c r="AB5614" s="32" t="s">
        <v>1928</v>
      </c>
      <c r="AC5614" s="32"/>
      <c r="AD5614" s="32" t="s">
        <v>147</v>
      </c>
      <c r="AE5614" s="32" t="s">
        <v>101</v>
      </c>
      <c r="AF5614" s="32"/>
      <c r="AG5614" s="32"/>
      <c r="AH5614" s="32" t="s">
        <v>6892</v>
      </c>
      <c r="AI5614" s="32" t="s">
        <v>1929</v>
      </c>
      <c r="AJ5614" s="32"/>
      <c r="AK5614" s="32" t="s">
        <v>46</v>
      </c>
      <c r="AL5614" s="32"/>
      <c r="AN5614" s="33" t="s">
        <v>1949</v>
      </c>
      <c r="AO5614" s="33" t="s">
        <v>6893</v>
      </c>
    </row>
    <row r="5615" spans="12:41" ht="13.5" hidden="1" customHeight="1">
      <c r="L5615" s="32">
        <v>23263</v>
      </c>
      <c r="M5615" s="32" t="s">
        <v>1935</v>
      </c>
      <c r="N5615" s="32" t="s">
        <v>6901</v>
      </c>
      <c r="O5615" s="32" t="s">
        <v>6891</v>
      </c>
      <c r="P5615" s="32">
        <v>1974</v>
      </c>
      <c r="Q5615" s="32" t="s">
        <v>1938</v>
      </c>
      <c r="R5615" s="32">
        <v>57</v>
      </c>
      <c r="S5615" s="32">
        <v>9</v>
      </c>
      <c r="T5615" s="32"/>
      <c r="U5615" s="32"/>
      <c r="V5615" s="32">
        <v>2</v>
      </c>
      <c r="W5615" s="32"/>
      <c r="X5615" s="32"/>
      <c r="Y5615" s="32"/>
      <c r="Z5615" s="32"/>
      <c r="AA5615" s="32" t="s">
        <v>54</v>
      </c>
      <c r="AB5615" s="32" t="s">
        <v>1928</v>
      </c>
      <c r="AC5615" s="32"/>
      <c r="AD5615" s="32" t="s">
        <v>147</v>
      </c>
      <c r="AE5615" s="32" t="s">
        <v>101</v>
      </c>
      <c r="AF5615" s="32"/>
      <c r="AG5615" s="32"/>
      <c r="AH5615" s="32" t="s">
        <v>6892</v>
      </c>
      <c r="AI5615" s="32" t="s">
        <v>1929</v>
      </c>
      <c r="AJ5615" s="32"/>
      <c r="AK5615" s="32" t="s">
        <v>46</v>
      </c>
      <c r="AL5615" s="32"/>
      <c r="AN5615" s="33" t="s">
        <v>1949</v>
      </c>
      <c r="AO5615" s="33" t="s">
        <v>6893</v>
      </c>
    </row>
    <row r="5616" spans="12:41" ht="13.5" hidden="1" customHeight="1">
      <c r="L5616" s="32">
        <v>23264</v>
      </c>
      <c r="M5616" s="32" t="s">
        <v>1935</v>
      </c>
      <c r="N5616" s="32" t="s">
        <v>6902</v>
      </c>
      <c r="O5616" s="32" t="s">
        <v>6891</v>
      </c>
      <c r="P5616" s="32">
        <v>1974</v>
      </c>
      <c r="Q5616" s="32" t="s">
        <v>1938</v>
      </c>
      <c r="R5616" s="32">
        <v>57</v>
      </c>
      <c r="S5616" s="32">
        <v>10</v>
      </c>
      <c r="T5616" s="32"/>
      <c r="U5616" s="32"/>
      <c r="V5616" s="32">
        <v>4</v>
      </c>
      <c r="W5616" s="32"/>
      <c r="X5616" s="32"/>
      <c r="Y5616" s="32"/>
      <c r="Z5616" s="32"/>
      <c r="AA5616" s="32" t="s">
        <v>54</v>
      </c>
      <c r="AB5616" s="32" t="s">
        <v>1928</v>
      </c>
      <c r="AC5616" s="32"/>
      <c r="AD5616" s="32" t="s">
        <v>147</v>
      </c>
      <c r="AE5616" s="32" t="s">
        <v>101</v>
      </c>
      <c r="AF5616" s="32"/>
      <c r="AG5616" s="32"/>
      <c r="AH5616" s="32" t="s">
        <v>6892</v>
      </c>
      <c r="AI5616" s="32" t="s">
        <v>1929</v>
      </c>
      <c r="AJ5616" s="32"/>
      <c r="AK5616" s="32" t="s">
        <v>46</v>
      </c>
      <c r="AL5616" s="32"/>
      <c r="AN5616" s="33" t="s">
        <v>1949</v>
      </c>
      <c r="AO5616" s="33" t="s">
        <v>6893</v>
      </c>
    </row>
    <row r="5617" spans="2:41" ht="13.5" hidden="1" customHeight="1">
      <c r="L5617" s="32">
        <v>23265</v>
      </c>
      <c r="M5617" s="32" t="s">
        <v>1935</v>
      </c>
      <c r="N5617" s="32" t="s">
        <v>6903</v>
      </c>
      <c r="O5617" s="32" t="s">
        <v>6891</v>
      </c>
      <c r="P5617" s="32">
        <v>1974</v>
      </c>
      <c r="Q5617" s="32" t="s">
        <v>1938</v>
      </c>
      <c r="R5617" s="32">
        <v>57</v>
      </c>
      <c r="S5617" s="32">
        <v>11</v>
      </c>
      <c r="T5617" s="32"/>
      <c r="U5617" s="32"/>
      <c r="V5617" s="32">
        <v>2</v>
      </c>
      <c r="W5617" s="32"/>
      <c r="X5617" s="32"/>
      <c r="Y5617" s="32"/>
      <c r="Z5617" s="32"/>
      <c r="AA5617" s="32" t="s">
        <v>54</v>
      </c>
      <c r="AB5617" s="32" t="s">
        <v>1928</v>
      </c>
      <c r="AC5617" s="32"/>
      <c r="AD5617" s="32" t="s">
        <v>147</v>
      </c>
      <c r="AE5617" s="32" t="s">
        <v>101</v>
      </c>
      <c r="AF5617" s="32"/>
      <c r="AG5617" s="32"/>
      <c r="AH5617" s="32" t="s">
        <v>6892</v>
      </c>
      <c r="AI5617" s="32" t="s">
        <v>1929</v>
      </c>
      <c r="AJ5617" s="32"/>
      <c r="AK5617" s="32" t="s">
        <v>46</v>
      </c>
      <c r="AL5617" s="32"/>
      <c r="AN5617" s="33" t="s">
        <v>1949</v>
      </c>
      <c r="AO5617" s="33" t="s">
        <v>6893</v>
      </c>
    </row>
    <row r="5618" spans="2:41" ht="13.5" hidden="1" customHeight="1">
      <c r="L5618" s="32">
        <v>23266</v>
      </c>
      <c r="M5618" s="32" t="s">
        <v>1935</v>
      </c>
      <c r="N5618" s="32" t="s">
        <v>6904</v>
      </c>
      <c r="O5618" s="32" t="s">
        <v>6891</v>
      </c>
      <c r="P5618" s="32">
        <v>1974</v>
      </c>
      <c r="Q5618" s="32" t="s">
        <v>1938</v>
      </c>
      <c r="R5618" s="32">
        <v>57</v>
      </c>
      <c r="S5618" s="32">
        <v>12</v>
      </c>
      <c r="T5618" s="32"/>
      <c r="U5618" s="32"/>
      <c r="V5618" s="32">
        <v>4</v>
      </c>
      <c r="W5618" s="32"/>
      <c r="X5618" s="32"/>
      <c r="Y5618" s="32"/>
      <c r="Z5618" s="32"/>
      <c r="AA5618" s="32" t="s">
        <v>54</v>
      </c>
      <c r="AB5618" s="32" t="s">
        <v>1928</v>
      </c>
      <c r="AC5618" s="32"/>
      <c r="AD5618" s="32" t="s">
        <v>147</v>
      </c>
      <c r="AE5618" s="32" t="s">
        <v>101</v>
      </c>
      <c r="AF5618" s="32"/>
      <c r="AG5618" s="32"/>
      <c r="AH5618" s="32" t="s">
        <v>6892</v>
      </c>
      <c r="AI5618" s="32" t="s">
        <v>1929</v>
      </c>
      <c r="AJ5618" s="32"/>
      <c r="AK5618" s="32" t="s">
        <v>46</v>
      </c>
      <c r="AL5618" s="32"/>
      <c r="AN5618" s="33" t="s">
        <v>1949</v>
      </c>
      <c r="AO5618" s="33" t="s">
        <v>6893</v>
      </c>
    </row>
    <row r="5619" spans="2:41" ht="13.5" hidden="1" customHeight="1">
      <c r="L5619" s="32">
        <v>23267</v>
      </c>
      <c r="M5619" s="32" t="s">
        <v>1935</v>
      </c>
      <c r="N5619" s="32" t="s">
        <v>6905</v>
      </c>
      <c r="O5619" s="32" t="s">
        <v>6891</v>
      </c>
      <c r="P5619" s="32">
        <v>1974</v>
      </c>
      <c r="Q5619" s="32" t="s">
        <v>1938</v>
      </c>
      <c r="R5619" s="32">
        <v>57</v>
      </c>
      <c r="S5619" s="32">
        <v>13</v>
      </c>
      <c r="T5619" s="32"/>
      <c r="U5619" s="32"/>
      <c r="V5619" s="32">
        <v>2</v>
      </c>
      <c r="W5619" s="32"/>
      <c r="X5619" s="32"/>
      <c r="Y5619" s="32"/>
      <c r="Z5619" s="32"/>
      <c r="AA5619" s="32" t="s">
        <v>54</v>
      </c>
      <c r="AB5619" s="32" t="s">
        <v>1928</v>
      </c>
      <c r="AC5619" s="32"/>
      <c r="AD5619" s="32" t="s">
        <v>147</v>
      </c>
      <c r="AE5619" s="32" t="s">
        <v>101</v>
      </c>
      <c r="AF5619" s="32"/>
      <c r="AG5619" s="32"/>
      <c r="AH5619" s="32" t="s">
        <v>6892</v>
      </c>
      <c r="AI5619" s="32" t="s">
        <v>1929</v>
      </c>
      <c r="AJ5619" s="32"/>
      <c r="AK5619" s="32" t="s">
        <v>46</v>
      </c>
      <c r="AL5619" s="32"/>
      <c r="AN5619" s="33" t="s">
        <v>1949</v>
      </c>
      <c r="AO5619" s="33" t="s">
        <v>6893</v>
      </c>
    </row>
    <row r="5620" spans="2:41" ht="13.5" hidden="1" customHeight="1">
      <c r="L5620" s="32">
        <v>23268</v>
      </c>
      <c r="M5620" s="32" t="s">
        <v>1935</v>
      </c>
      <c r="N5620" s="32" t="s">
        <v>6906</v>
      </c>
      <c r="O5620" s="32" t="s">
        <v>6891</v>
      </c>
      <c r="P5620" s="32">
        <v>1974</v>
      </c>
      <c r="Q5620" s="32" t="s">
        <v>1938</v>
      </c>
      <c r="R5620" s="32">
        <v>57</v>
      </c>
      <c r="S5620" s="32">
        <v>14</v>
      </c>
      <c r="T5620" s="32"/>
      <c r="U5620" s="32"/>
      <c r="V5620" s="32">
        <v>4</v>
      </c>
      <c r="W5620" s="32"/>
      <c r="X5620" s="32"/>
      <c r="Y5620" s="32"/>
      <c r="Z5620" s="32"/>
      <c r="AA5620" s="32" t="s">
        <v>54</v>
      </c>
      <c r="AB5620" s="32" t="s">
        <v>1928</v>
      </c>
      <c r="AC5620" s="32"/>
      <c r="AD5620" s="32" t="s">
        <v>147</v>
      </c>
      <c r="AE5620" s="32" t="s">
        <v>101</v>
      </c>
      <c r="AF5620" s="32"/>
      <c r="AG5620" s="32"/>
      <c r="AH5620" s="32" t="s">
        <v>6892</v>
      </c>
      <c r="AI5620" s="32" t="s">
        <v>1929</v>
      </c>
      <c r="AJ5620" s="32"/>
      <c r="AK5620" s="32" t="s">
        <v>46</v>
      </c>
      <c r="AN5620" s="33" t="s">
        <v>1949</v>
      </c>
      <c r="AO5620" s="33" t="s">
        <v>6893</v>
      </c>
    </row>
    <row r="5621" spans="2:41" ht="13.5" customHeight="1">
      <c r="B5621" s="31">
        <f>VLOOKUP(L5621,'2-1.手続一覧'!$A$9:$A$1715,1,FALSE)</f>
        <v>25607</v>
      </c>
      <c r="C5621" s="31" t="str">
        <f>IF(VLOOKUP(L5621,'2-1.手続一覧'!$A$9:$Q$1715,2,FALSE)=N5621,"OK","NG")</f>
        <v>OK</v>
      </c>
      <c r="D5621" s="31" t="str">
        <f>IF(VLOOKUP(L5621,'2-1.手続一覧'!$A$9:$Q$1715,3,FALSE)=O5621,"OK","NG")</f>
        <v>OK</v>
      </c>
      <c r="E5621" s="31" t="str">
        <f>IF(VLOOKUP(L5621,'2-1.手続一覧'!$A$9:$S$1715,19,FALSE)=AA5621,"OK","NG")</f>
        <v>OK</v>
      </c>
      <c r="F5621" s="31" t="str">
        <f>IF(VLOOKUP(L5621,'2-1.手続一覧'!$A$9:$S$1715,16,FALSE)=AC5621,"OK","NG")</f>
        <v>NG</v>
      </c>
      <c r="G5621" s="31" t="str">
        <f>IF(VLOOKUP(L5621,'2-1.手続一覧'!$A$9:$S$1715,17,FALSE)=AE5621,"OK","NG")</f>
        <v>NG</v>
      </c>
      <c r="H5621" s="31" t="str">
        <f>IF(VLOOKUP(L5621,'2-1.手続一覧'!$A$9:$T$1715,20,FALSE)=AF5621,"OK","NG")</f>
        <v>OK</v>
      </c>
      <c r="I5621" s="31" t="str">
        <f>IF(VLOOKUP(L5621,'2-1.手続一覧'!$A$9:$U$1715,21,FALSE)=AG5621,"OK","NG")</f>
        <v>OK</v>
      </c>
      <c r="J5621" s="31" t="str">
        <f>IF(VLOOKUP(L5621,'2-1.手続一覧'!$A$9:$V$1715,22,FALSE)=AH5621,"OK","NG")</f>
        <v>OK</v>
      </c>
      <c r="K5621" s="31" t="str">
        <f>IF(VLOOKUP(L5621,'2-1.手続一覧'!$A$9:$W$1715,23,FALSE)=AK5621,"OK","NG")</f>
        <v>OK</v>
      </c>
      <c r="L5621" s="32">
        <v>25607</v>
      </c>
      <c r="M5621" s="32" t="s">
        <v>1935</v>
      </c>
      <c r="N5621" s="32" t="s">
        <v>89</v>
      </c>
      <c r="O5621" s="32" t="s">
        <v>83</v>
      </c>
      <c r="P5621" s="32">
        <v>1965</v>
      </c>
      <c r="Q5621" s="32" t="s">
        <v>2188</v>
      </c>
      <c r="R5621" s="32">
        <v>54</v>
      </c>
      <c r="S5621" s="32">
        <v>2</v>
      </c>
      <c r="T5621" s="32"/>
      <c r="U5621" s="32"/>
      <c r="V5621" s="32"/>
      <c r="W5621" s="32"/>
      <c r="X5621" s="32"/>
      <c r="Y5621" s="32"/>
      <c r="Z5621" s="32" t="s">
        <v>90</v>
      </c>
      <c r="AA5621" s="32" t="s">
        <v>54</v>
      </c>
      <c r="AB5621" s="32" t="s">
        <v>1928</v>
      </c>
      <c r="AC5621" s="32" t="s">
        <v>102</v>
      </c>
      <c r="AD5621" s="32" t="s">
        <v>147</v>
      </c>
      <c r="AE5621" s="33" t="s">
        <v>43</v>
      </c>
      <c r="AF5621" s="32"/>
      <c r="AG5621" s="32"/>
      <c r="AH5621" s="32"/>
      <c r="AI5621" s="32" t="s">
        <v>1929</v>
      </c>
      <c r="AJ5621" s="32"/>
      <c r="AK5621" s="32" t="s">
        <v>46</v>
      </c>
      <c r="AM5621" s="33" t="s">
        <v>2258</v>
      </c>
      <c r="AN5621" s="33" t="s">
        <v>2259</v>
      </c>
      <c r="AO5621" s="33" t="s">
        <v>2574</v>
      </c>
    </row>
    <row r="5622" spans="2:41" ht="13.5" customHeight="1">
      <c r="B5622" s="31">
        <f>VLOOKUP(L5622,'2-1.手続一覧'!$A$9:$A$1715,1,FALSE)</f>
        <v>25608</v>
      </c>
      <c r="C5622" s="31" t="str">
        <f>IF(VLOOKUP(L5622,'2-1.手続一覧'!$A$9:$Q$1715,2,FALSE)=N5622,"OK","NG")</f>
        <v>OK</v>
      </c>
      <c r="D5622" s="31" t="str">
        <f>IF(VLOOKUP(L5622,'2-1.手続一覧'!$A$9:$Q$1715,3,FALSE)=O5622,"OK","NG")</f>
        <v>OK</v>
      </c>
      <c r="E5622" s="31" t="str">
        <f>IF(VLOOKUP(L5622,'2-1.手続一覧'!$A$9:$S$1715,19,FALSE)=AA5622,"OK","NG")</f>
        <v>OK</v>
      </c>
      <c r="F5622" s="31" t="str">
        <f>IF(VLOOKUP(L5622,'2-1.手続一覧'!$A$9:$S$1715,16,FALSE)=AC5622,"OK","NG")</f>
        <v>NG</v>
      </c>
      <c r="G5622" s="31" t="str">
        <f>IF(VLOOKUP(L5622,'2-1.手続一覧'!$A$9:$S$1715,17,FALSE)=AE5622,"OK","NG")</f>
        <v>NG</v>
      </c>
      <c r="H5622" s="31" t="str">
        <f>IF(VLOOKUP(L5622,'2-1.手続一覧'!$A$9:$T$1715,20,FALSE)=AF5622,"OK","NG")</f>
        <v>OK</v>
      </c>
      <c r="I5622" s="31" t="str">
        <f>IF(VLOOKUP(L5622,'2-1.手続一覧'!$A$9:$U$1715,21,FALSE)=AG5622,"OK","NG")</f>
        <v>OK</v>
      </c>
      <c r="J5622" s="31" t="str">
        <f>IF(VLOOKUP(L5622,'2-1.手続一覧'!$A$9:$V$1715,22,FALSE)=AH5622,"OK","NG")</f>
        <v>OK</v>
      </c>
      <c r="K5622" s="31" t="str">
        <f>IF(VLOOKUP(L5622,'2-1.手続一覧'!$A$9:$W$1715,23,FALSE)=AK5622,"OK","NG")</f>
        <v>OK</v>
      </c>
      <c r="L5622" s="32">
        <v>25608</v>
      </c>
      <c r="M5622" s="32" t="s">
        <v>1935</v>
      </c>
      <c r="N5622" s="32" t="s">
        <v>82</v>
      </c>
      <c r="O5622" s="32" t="s">
        <v>83</v>
      </c>
      <c r="P5622" s="32">
        <v>1965</v>
      </c>
      <c r="Q5622" s="32" t="s">
        <v>2188</v>
      </c>
      <c r="R5622" s="32">
        <v>54</v>
      </c>
      <c r="S5622" s="32">
        <v>2</v>
      </c>
      <c r="T5622" s="32"/>
      <c r="U5622" s="32"/>
      <c r="V5622" s="32"/>
      <c r="W5622" s="32"/>
      <c r="X5622" s="32"/>
      <c r="Y5622" s="32"/>
      <c r="Z5622" s="32" t="s">
        <v>6907</v>
      </c>
      <c r="AA5622" s="32" t="s">
        <v>54</v>
      </c>
      <c r="AB5622" s="32" t="s">
        <v>1928</v>
      </c>
      <c r="AC5622" s="32" t="s">
        <v>102</v>
      </c>
      <c r="AD5622" s="32" t="s">
        <v>147</v>
      </c>
      <c r="AE5622" s="33" t="s">
        <v>43</v>
      </c>
      <c r="AF5622" s="32"/>
      <c r="AG5622" s="32"/>
      <c r="AH5622" s="32"/>
      <c r="AI5622" s="32" t="s">
        <v>1929</v>
      </c>
      <c r="AJ5622" s="32"/>
      <c r="AK5622" s="32" t="s">
        <v>46</v>
      </c>
      <c r="AM5622" s="33" t="s">
        <v>2258</v>
      </c>
      <c r="AN5622" s="33" t="s">
        <v>2259</v>
      </c>
      <c r="AO5622" s="33" t="s">
        <v>2574</v>
      </c>
    </row>
    <row r="5623" spans="2:41" ht="13.5" customHeight="1">
      <c r="B5623" s="31">
        <f>VLOOKUP(L5623,'2-1.手続一覧'!$A$9:$A$1715,1,FALSE)</f>
        <v>25609</v>
      </c>
      <c r="C5623" s="31" t="str">
        <f>IF(VLOOKUP(L5623,'2-1.手続一覧'!$A$9:$Q$1715,2,FALSE)=N5623,"OK","NG")</f>
        <v>OK</v>
      </c>
      <c r="D5623" s="31" t="str">
        <f>IF(VLOOKUP(L5623,'2-1.手続一覧'!$A$9:$Q$1715,3,FALSE)=O5623,"OK","NG")</f>
        <v>OK</v>
      </c>
      <c r="E5623" s="31" t="str">
        <f>IF(VLOOKUP(L5623,'2-1.手続一覧'!$A$9:$S$1715,19,FALSE)=AA5623,"OK","NG")</f>
        <v>OK</v>
      </c>
      <c r="F5623" s="31" t="str">
        <f>IF(VLOOKUP(L5623,'2-1.手続一覧'!$A$9:$S$1715,16,FALSE)=AC5623,"OK","NG")</f>
        <v>NG</v>
      </c>
      <c r="G5623" s="31" t="str">
        <f>IF(VLOOKUP(L5623,'2-1.手続一覧'!$A$9:$S$1715,17,FALSE)=AE5623,"OK","NG")</f>
        <v>NG</v>
      </c>
      <c r="H5623" s="31" t="str">
        <f>IF(VLOOKUP(L5623,'2-1.手続一覧'!$A$9:$T$1715,20,FALSE)=AF5623,"OK","NG")</f>
        <v>OK</v>
      </c>
      <c r="I5623" s="31" t="str">
        <f>IF(VLOOKUP(L5623,'2-1.手続一覧'!$A$9:$U$1715,21,FALSE)=AG5623,"OK","NG")</f>
        <v>OK</v>
      </c>
      <c r="J5623" s="31" t="str">
        <f>IF(VLOOKUP(L5623,'2-1.手続一覧'!$A$9:$V$1715,22,FALSE)=AH5623,"OK","NG")</f>
        <v>OK</v>
      </c>
      <c r="K5623" s="31" t="str">
        <f>IF(VLOOKUP(L5623,'2-1.手続一覧'!$A$9:$W$1715,23,FALSE)=AK5623,"OK","NG")</f>
        <v>OK</v>
      </c>
      <c r="L5623" s="32">
        <v>25609</v>
      </c>
      <c r="M5623" s="32" t="s">
        <v>1935</v>
      </c>
      <c r="N5623" s="32" t="s">
        <v>91</v>
      </c>
      <c r="O5623" s="32" t="s">
        <v>83</v>
      </c>
      <c r="P5623" s="32">
        <v>1965</v>
      </c>
      <c r="Q5623" s="32" t="s">
        <v>2188</v>
      </c>
      <c r="R5623" s="32">
        <v>54</v>
      </c>
      <c r="S5623" s="32">
        <v>2</v>
      </c>
      <c r="T5623" s="32"/>
      <c r="U5623" s="32"/>
      <c r="V5623" s="32"/>
      <c r="W5623" s="32"/>
      <c r="X5623" s="32"/>
      <c r="Y5623" s="32"/>
      <c r="Z5623" s="32" t="s">
        <v>92</v>
      </c>
      <c r="AA5623" s="32" t="s">
        <v>54</v>
      </c>
      <c r="AB5623" s="32" t="s">
        <v>1928</v>
      </c>
      <c r="AC5623" s="32" t="s">
        <v>102</v>
      </c>
      <c r="AD5623" s="32" t="s">
        <v>147</v>
      </c>
      <c r="AE5623" s="33" t="s">
        <v>43</v>
      </c>
      <c r="AF5623" s="32"/>
      <c r="AG5623" s="32"/>
      <c r="AH5623" s="32"/>
      <c r="AI5623" s="32" t="s">
        <v>1929</v>
      </c>
      <c r="AJ5623" s="32"/>
      <c r="AK5623" s="32" t="s">
        <v>46</v>
      </c>
      <c r="AM5623" s="33" t="s">
        <v>2258</v>
      </c>
      <c r="AN5623" s="33" t="s">
        <v>2259</v>
      </c>
      <c r="AO5623" s="33" t="s">
        <v>2574</v>
      </c>
    </row>
    <row r="5624" spans="2:41" ht="13.5" hidden="1" customHeight="1">
      <c r="L5624" s="32">
        <v>26103</v>
      </c>
      <c r="M5624" s="32" t="s">
        <v>1935</v>
      </c>
      <c r="N5624" s="32" t="s">
        <v>6908</v>
      </c>
      <c r="O5624" s="32" t="s">
        <v>83</v>
      </c>
      <c r="P5624" s="32">
        <v>1965</v>
      </c>
      <c r="Q5624" s="32" t="s">
        <v>2188</v>
      </c>
      <c r="R5624" s="32"/>
      <c r="S5624" s="32">
        <v>2</v>
      </c>
      <c r="T5624" s="32"/>
      <c r="U5624" s="32"/>
      <c r="V5624" s="32"/>
      <c r="W5624" s="32"/>
      <c r="X5624" s="32"/>
      <c r="Y5624" s="32"/>
      <c r="Z5624" s="32"/>
      <c r="AA5624" s="32" t="s">
        <v>54</v>
      </c>
      <c r="AB5624" s="32" t="s">
        <v>1928</v>
      </c>
      <c r="AC5624" s="32"/>
      <c r="AD5624" s="32" t="s">
        <v>147</v>
      </c>
      <c r="AE5624" s="32" t="s">
        <v>101</v>
      </c>
      <c r="AF5624" s="32"/>
      <c r="AG5624" s="32"/>
      <c r="AH5624" s="32"/>
      <c r="AI5624" s="32" t="s">
        <v>1929</v>
      </c>
      <c r="AJ5624" s="32"/>
      <c r="AK5624" s="32" t="s">
        <v>46</v>
      </c>
      <c r="AN5624" s="33" t="s">
        <v>2290</v>
      </c>
      <c r="AO5624" s="33" t="s">
        <v>2970</v>
      </c>
    </row>
    <row r="5625" spans="2:41" ht="13.5" hidden="1" customHeight="1">
      <c r="L5625" s="32">
        <v>26113</v>
      </c>
      <c r="M5625" s="32" t="s">
        <v>1935</v>
      </c>
      <c r="N5625" s="32" t="s">
        <v>6909</v>
      </c>
      <c r="O5625" s="32" t="s">
        <v>83</v>
      </c>
      <c r="P5625" s="32">
        <v>1965</v>
      </c>
      <c r="Q5625" s="32" t="s">
        <v>2188</v>
      </c>
      <c r="R5625" s="32"/>
      <c r="S5625" s="32">
        <v>2</v>
      </c>
      <c r="T5625" s="32"/>
      <c r="U5625" s="32"/>
      <c r="V5625" s="32"/>
      <c r="W5625" s="32"/>
      <c r="X5625" s="32"/>
      <c r="Y5625" s="32"/>
      <c r="Z5625" s="32"/>
      <c r="AA5625" s="32" t="s">
        <v>54</v>
      </c>
      <c r="AB5625" s="32" t="s">
        <v>1940</v>
      </c>
      <c r="AC5625" s="32"/>
      <c r="AD5625" s="32" t="s">
        <v>147</v>
      </c>
      <c r="AE5625" s="32" t="s">
        <v>101</v>
      </c>
      <c r="AF5625" s="32"/>
      <c r="AG5625" s="32"/>
      <c r="AH5625" s="32"/>
      <c r="AI5625" s="32" t="s">
        <v>1929</v>
      </c>
      <c r="AJ5625" s="32"/>
      <c r="AK5625" s="32" t="s">
        <v>46</v>
      </c>
      <c r="AN5625" s="33" t="s">
        <v>2290</v>
      </c>
      <c r="AO5625" s="33" t="s">
        <v>2970</v>
      </c>
    </row>
    <row r="5626" spans="2:41" ht="13.5" hidden="1" customHeight="1">
      <c r="L5626" s="32">
        <v>26231</v>
      </c>
      <c r="M5626" s="32" t="s">
        <v>1935</v>
      </c>
      <c r="N5626" s="32" t="s">
        <v>6910</v>
      </c>
      <c r="O5626" s="32" t="s">
        <v>83</v>
      </c>
      <c r="P5626" s="32">
        <v>1965</v>
      </c>
      <c r="Q5626" s="32" t="s">
        <v>2188</v>
      </c>
      <c r="R5626" s="32"/>
      <c r="S5626" s="32">
        <v>2</v>
      </c>
      <c r="T5626" s="32"/>
      <c r="U5626" s="32"/>
      <c r="V5626" s="32"/>
      <c r="W5626" s="32"/>
      <c r="X5626" s="32"/>
      <c r="Y5626" s="32"/>
      <c r="Z5626" s="32"/>
      <c r="AA5626" s="32" t="s">
        <v>54</v>
      </c>
      <c r="AB5626" s="32" t="s">
        <v>1940</v>
      </c>
      <c r="AC5626" s="32"/>
      <c r="AD5626" s="32" t="s">
        <v>147</v>
      </c>
      <c r="AE5626" s="32" t="s">
        <v>101</v>
      </c>
      <c r="AF5626" s="32"/>
      <c r="AG5626" s="32"/>
      <c r="AH5626" s="32"/>
      <c r="AI5626" s="32" t="s">
        <v>1929</v>
      </c>
      <c r="AJ5626" s="32"/>
      <c r="AK5626" s="32" t="s">
        <v>46</v>
      </c>
      <c r="AN5626" s="33" t="s">
        <v>2290</v>
      </c>
      <c r="AO5626" s="33" t="s">
        <v>2970</v>
      </c>
    </row>
    <row r="5627" spans="2:41" ht="13.5" hidden="1" customHeight="1">
      <c r="L5627" s="32">
        <v>26885</v>
      </c>
      <c r="M5627" s="32" t="s">
        <v>1935</v>
      </c>
      <c r="N5627" s="32" t="s">
        <v>6911</v>
      </c>
      <c r="O5627" s="32" t="s">
        <v>83</v>
      </c>
      <c r="P5627" s="32">
        <v>1965</v>
      </c>
      <c r="Q5627" s="32" t="s">
        <v>2188</v>
      </c>
      <c r="R5627" s="32">
        <v>54</v>
      </c>
      <c r="S5627" s="32">
        <v>2</v>
      </c>
      <c r="T5627" s="32"/>
      <c r="U5627" s="32"/>
      <c r="V5627" s="32"/>
      <c r="W5627" s="32"/>
      <c r="X5627" s="32"/>
      <c r="Y5627" s="32"/>
      <c r="Z5627" s="32"/>
      <c r="AA5627" s="32" t="s">
        <v>54</v>
      </c>
      <c r="AB5627" s="32" t="s">
        <v>1928</v>
      </c>
      <c r="AC5627" s="32"/>
      <c r="AD5627" s="32" t="s">
        <v>147</v>
      </c>
      <c r="AE5627" s="32" t="s">
        <v>101</v>
      </c>
      <c r="AF5627" s="32"/>
      <c r="AG5627" s="32"/>
      <c r="AH5627" s="32"/>
      <c r="AI5627" s="32" t="s">
        <v>1929</v>
      </c>
      <c r="AJ5627" s="32"/>
      <c r="AK5627" s="32" t="s">
        <v>46</v>
      </c>
      <c r="AN5627" s="33" t="s">
        <v>2263</v>
      </c>
      <c r="AO5627" s="33" t="s">
        <v>2264</v>
      </c>
    </row>
    <row r="5628" spans="2:41" ht="13.5" customHeight="1">
      <c r="B5628" s="31">
        <f>VLOOKUP(L5628,'2-1.手続一覧'!$A$9:$A$1715,1,FALSE)</f>
        <v>25610</v>
      </c>
      <c r="C5628" s="31" t="str">
        <f>IF(VLOOKUP(L5628,'2-1.手続一覧'!$A$9:$Q$1715,2,FALSE)=N5628,"OK","NG")</f>
        <v>OK</v>
      </c>
      <c r="D5628" s="31" t="str">
        <f>IF(VLOOKUP(L5628,'2-1.手続一覧'!$A$9:$Q$1715,3,FALSE)=O5628,"OK","NG")</f>
        <v>OK</v>
      </c>
      <c r="E5628" s="31" t="str">
        <f>IF(VLOOKUP(L5628,'2-1.手続一覧'!$A$9:$S$1715,19,FALSE)=AA5628,"OK","NG")</f>
        <v>OK</v>
      </c>
      <c r="F5628" s="31" t="str">
        <f>IF(VLOOKUP(L5628,'2-1.手続一覧'!$A$9:$S$1715,16,FALSE)=AC5628,"OK","NG")</f>
        <v>NG</v>
      </c>
      <c r="G5628" s="31" t="str">
        <f>IF(VLOOKUP(L5628,'2-1.手続一覧'!$A$9:$S$1715,17,FALSE)=AE5628,"OK","NG")</f>
        <v>NG</v>
      </c>
      <c r="H5628" s="31" t="str">
        <f>IF(VLOOKUP(L5628,'2-1.手続一覧'!$A$9:$T$1715,20,FALSE)=AF5628,"OK","NG")</f>
        <v>OK</v>
      </c>
      <c r="I5628" s="31" t="str">
        <f>IF(VLOOKUP(L5628,'2-1.手続一覧'!$A$9:$U$1715,21,FALSE)=AG5628,"OK","NG")</f>
        <v>OK</v>
      </c>
      <c r="J5628" s="31" t="str">
        <f>IF(VLOOKUP(L5628,'2-1.手続一覧'!$A$9:$V$1715,22,FALSE)=AH5628,"OK","NG")</f>
        <v>OK</v>
      </c>
      <c r="K5628" s="31" t="str">
        <f>IF(VLOOKUP(L5628,'2-1.手続一覧'!$A$9:$W$1715,23,FALSE)=AK5628,"OK","NG")</f>
        <v>OK</v>
      </c>
      <c r="L5628" s="32">
        <v>25610</v>
      </c>
      <c r="M5628" s="32" t="s">
        <v>1935</v>
      </c>
      <c r="N5628" s="32" t="s">
        <v>85</v>
      </c>
      <c r="O5628" s="32" t="s">
        <v>83</v>
      </c>
      <c r="P5628" s="32">
        <v>1965</v>
      </c>
      <c r="Q5628" s="32" t="s">
        <v>2188</v>
      </c>
      <c r="R5628" s="32">
        <v>54</v>
      </c>
      <c r="S5628" s="32">
        <v>3</v>
      </c>
      <c r="T5628" s="32"/>
      <c r="U5628" s="32"/>
      <c r="V5628" s="32"/>
      <c r="W5628" s="32"/>
      <c r="X5628" s="32"/>
      <c r="Y5628" s="32"/>
      <c r="Z5628" s="32"/>
      <c r="AA5628" s="32" t="s">
        <v>54</v>
      </c>
      <c r="AB5628" s="32" t="s">
        <v>1928</v>
      </c>
      <c r="AC5628" s="32" t="s">
        <v>102</v>
      </c>
      <c r="AD5628" s="32" t="s">
        <v>147</v>
      </c>
      <c r="AE5628" s="33" t="s">
        <v>43</v>
      </c>
      <c r="AF5628" s="32"/>
      <c r="AG5628" s="32"/>
      <c r="AH5628" s="32"/>
      <c r="AI5628" s="32" t="s">
        <v>1929</v>
      </c>
      <c r="AJ5628" s="32"/>
      <c r="AK5628" s="32" t="s">
        <v>46</v>
      </c>
      <c r="AM5628" s="33" t="s">
        <v>2258</v>
      </c>
      <c r="AN5628" s="33" t="s">
        <v>2259</v>
      </c>
      <c r="AO5628" s="33" t="s">
        <v>2574</v>
      </c>
    </row>
    <row r="5629" spans="2:41" ht="13.5" customHeight="1">
      <c r="B5629" s="31">
        <f>VLOOKUP(L5629,'2-1.手続一覧'!$A$9:$A$1715,1,FALSE)</f>
        <v>25625</v>
      </c>
      <c r="C5629" s="31" t="str">
        <f>IF(VLOOKUP(L5629,'2-1.手続一覧'!$A$9:$Q$1715,2,FALSE)=N5629,"OK","NG")</f>
        <v>OK</v>
      </c>
      <c r="D5629" s="31" t="str">
        <f>IF(VLOOKUP(L5629,'2-1.手続一覧'!$A$9:$Q$1715,3,FALSE)=O5629,"OK","NG")</f>
        <v>OK</v>
      </c>
      <c r="E5629" s="31" t="str">
        <f>IF(VLOOKUP(L5629,'2-1.手続一覧'!$A$9:$S$1715,19,FALSE)=AA5629,"OK","NG")</f>
        <v>OK</v>
      </c>
      <c r="F5629" s="31" t="str">
        <f>IF(VLOOKUP(L5629,'2-1.手続一覧'!$A$9:$S$1715,16,FALSE)=AC5629,"OK","NG")</f>
        <v>NG</v>
      </c>
      <c r="G5629" s="31" t="str">
        <f>IF(VLOOKUP(L5629,'2-1.手続一覧'!$A$9:$S$1715,17,FALSE)=AE5629,"OK","NG")</f>
        <v>NG</v>
      </c>
      <c r="H5629" s="31" t="str">
        <f>IF(VLOOKUP(L5629,'2-1.手続一覧'!$A$9:$T$1715,20,FALSE)=AF5629,"OK","NG")</f>
        <v>OK</v>
      </c>
      <c r="I5629" s="31" t="str">
        <f>IF(VLOOKUP(L5629,'2-1.手続一覧'!$A$9:$U$1715,21,FALSE)=AG5629,"OK","NG")</f>
        <v>OK</v>
      </c>
      <c r="J5629" s="31" t="str">
        <f>IF(VLOOKUP(L5629,'2-1.手続一覧'!$A$9:$V$1715,22,FALSE)=AH5629,"OK","NG")</f>
        <v>OK</v>
      </c>
      <c r="K5629" s="31" t="str">
        <f>IF(VLOOKUP(L5629,'2-1.手続一覧'!$A$9:$W$1715,23,FALSE)=AK5629,"OK","NG")</f>
        <v>OK</v>
      </c>
      <c r="L5629" s="32">
        <v>25625</v>
      </c>
      <c r="M5629" s="32" t="s">
        <v>1935</v>
      </c>
      <c r="N5629" s="32" t="s">
        <v>1859</v>
      </c>
      <c r="O5629" s="32" t="s">
        <v>83</v>
      </c>
      <c r="P5629" s="32">
        <v>1965</v>
      </c>
      <c r="Q5629" s="32" t="s">
        <v>2188</v>
      </c>
      <c r="R5629" s="32">
        <v>54</v>
      </c>
      <c r="S5629" s="32">
        <v>4</v>
      </c>
      <c r="T5629" s="32">
        <v>2</v>
      </c>
      <c r="U5629" s="32"/>
      <c r="V5629" s="32">
        <v>1</v>
      </c>
      <c r="W5629" s="32"/>
      <c r="X5629" s="32">
        <v>1</v>
      </c>
      <c r="Y5629" s="32"/>
      <c r="Z5629" s="32" t="s">
        <v>6912</v>
      </c>
      <c r="AA5629" s="32" t="s">
        <v>54</v>
      </c>
      <c r="AB5629" s="32" t="s">
        <v>1928</v>
      </c>
      <c r="AC5629" s="32" t="s">
        <v>102</v>
      </c>
      <c r="AD5629" s="32" t="s">
        <v>147</v>
      </c>
      <c r="AE5629" s="33" t="s">
        <v>43</v>
      </c>
      <c r="AF5629" s="32"/>
      <c r="AG5629" s="32"/>
      <c r="AH5629" s="32"/>
      <c r="AI5629" s="32" t="s">
        <v>1929</v>
      </c>
      <c r="AJ5629" s="32"/>
      <c r="AK5629" s="32" t="s">
        <v>46</v>
      </c>
      <c r="AM5629" s="33" t="s">
        <v>2258</v>
      </c>
      <c r="AN5629" s="33" t="s">
        <v>2259</v>
      </c>
      <c r="AO5629" s="33" t="s">
        <v>2574</v>
      </c>
    </row>
    <row r="5630" spans="2:41" ht="13.5" customHeight="1">
      <c r="B5630" s="31">
        <f>VLOOKUP(L5630,'2-1.手続一覧'!$A$9:$A$1715,1,FALSE)</f>
        <v>25626</v>
      </c>
      <c r="C5630" s="31" t="str">
        <f>IF(VLOOKUP(L5630,'2-1.手続一覧'!$A$9:$Q$1715,2,FALSE)=N5630,"OK","NG")</f>
        <v>OK</v>
      </c>
      <c r="D5630" s="31" t="str">
        <f>IF(VLOOKUP(L5630,'2-1.手続一覧'!$A$9:$Q$1715,3,FALSE)=O5630,"OK","NG")</f>
        <v>OK</v>
      </c>
      <c r="E5630" s="31" t="str">
        <f>IF(VLOOKUP(L5630,'2-1.手続一覧'!$A$9:$S$1715,19,FALSE)=AA5630,"OK","NG")</f>
        <v>OK</v>
      </c>
      <c r="F5630" s="31" t="str">
        <f>IF(VLOOKUP(L5630,'2-1.手続一覧'!$A$9:$S$1715,16,FALSE)=AC5630,"OK","NG")</f>
        <v>NG</v>
      </c>
      <c r="G5630" s="31" t="str">
        <f>IF(VLOOKUP(L5630,'2-1.手続一覧'!$A$9:$S$1715,17,FALSE)=AE5630,"OK","NG")</f>
        <v>NG</v>
      </c>
      <c r="H5630" s="31" t="str">
        <f>IF(VLOOKUP(L5630,'2-1.手続一覧'!$A$9:$T$1715,20,FALSE)=AF5630,"OK","NG")</f>
        <v>OK</v>
      </c>
      <c r="I5630" s="31" t="str">
        <f>IF(VLOOKUP(L5630,'2-1.手続一覧'!$A$9:$U$1715,21,FALSE)=AG5630,"OK","NG")</f>
        <v>OK</v>
      </c>
      <c r="J5630" s="31" t="str">
        <f>IF(VLOOKUP(L5630,'2-1.手続一覧'!$A$9:$V$1715,22,FALSE)=AH5630,"OK","NG")</f>
        <v>OK</v>
      </c>
      <c r="K5630" s="31" t="str">
        <f>IF(VLOOKUP(L5630,'2-1.手続一覧'!$A$9:$W$1715,23,FALSE)=AK5630,"OK","NG")</f>
        <v>OK</v>
      </c>
      <c r="L5630" s="32">
        <v>25626</v>
      </c>
      <c r="M5630" s="32" t="s">
        <v>1935</v>
      </c>
      <c r="N5630" s="32" t="s">
        <v>95</v>
      </c>
      <c r="O5630" s="32" t="s">
        <v>83</v>
      </c>
      <c r="P5630" s="32">
        <v>1965</v>
      </c>
      <c r="Q5630" s="32" t="s">
        <v>2188</v>
      </c>
      <c r="R5630" s="32">
        <v>54</v>
      </c>
      <c r="S5630" s="32">
        <v>4</v>
      </c>
      <c r="T5630" s="32">
        <v>2</v>
      </c>
      <c r="U5630" s="32"/>
      <c r="V5630" s="32">
        <v>1</v>
      </c>
      <c r="W5630" s="32"/>
      <c r="X5630" s="32">
        <v>2</v>
      </c>
      <c r="Y5630" s="32"/>
      <c r="Z5630" s="32" t="s">
        <v>6913</v>
      </c>
      <c r="AA5630" s="32" t="s">
        <v>54</v>
      </c>
      <c r="AB5630" s="32" t="s">
        <v>1928</v>
      </c>
      <c r="AC5630" s="32" t="s">
        <v>102</v>
      </c>
      <c r="AD5630" s="32" t="s">
        <v>147</v>
      </c>
      <c r="AE5630" s="33" t="s">
        <v>43</v>
      </c>
      <c r="AF5630" s="32"/>
      <c r="AG5630" s="32"/>
      <c r="AH5630" s="32"/>
      <c r="AI5630" s="32" t="s">
        <v>1929</v>
      </c>
      <c r="AJ5630" s="32"/>
      <c r="AK5630" s="32" t="s">
        <v>46</v>
      </c>
      <c r="AM5630" s="33" t="s">
        <v>2258</v>
      </c>
      <c r="AN5630" s="33" t="s">
        <v>2259</v>
      </c>
      <c r="AO5630" s="33" t="s">
        <v>2574</v>
      </c>
    </row>
    <row r="5631" spans="2:41" ht="13.5" customHeight="1">
      <c r="B5631" s="31">
        <f>VLOOKUP(L5631,'2-1.手続一覧'!$A$9:$A$1715,1,FALSE)</f>
        <v>25627</v>
      </c>
      <c r="C5631" s="31" t="str">
        <f>IF(VLOOKUP(L5631,'2-1.手続一覧'!$A$9:$Q$1715,2,FALSE)=N5631,"OK","NG")</f>
        <v>OK</v>
      </c>
      <c r="D5631" s="31" t="str">
        <f>IF(VLOOKUP(L5631,'2-1.手続一覧'!$A$9:$Q$1715,3,FALSE)=O5631,"OK","NG")</f>
        <v>OK</v>
      </c>
      <c r="E5631" s="31" t="str">
        <f>IF(VLOOKUP(L5631,'2-1.手続一覧'!$A$9:$S$1715,19,FALSE)=AA5631,"OK","NG")</f>
        <v>OK</v>
      </c>
      <c r="F5631" s="31" t="str">
        <f>IF(VLOOKUP(L5631,'2-1.手続一覧'!$A$9:$S$1715,16,FALSE)=AC5631,"OK","NG")</f>
        <v>NG</v>
      </c>
      <c r="G5631" s="31" t="str">
        <f>IF(VLOOKUP(L5631,'2-1.手続一覧'!$A$9:$S$1715,17,FALSE)=AE5631,"OK","NG")</f>
        <v>NG</v>
      </c>
      <c r="H5631" s="31" t="str">
        <f>IF(VLOOKUP(L5631,'2-1.手続一覧'!$A$9:$T$1715,20,FALSE)=AF5631,"OK","NG")</f>
        <v>OK</v>
      </c>
      <c r="I5631" s="31" t="str">
        <f>IF(VLOOKUP(L5631,'2-1.手続一覧'!$A$9:$U$1715,21,FALSE)=AG5631,"OK","NG")</f>
        <v>OK</v>
      </c>
      <c r="J5631" s="31" t="str">
        <f>IF(VLOOKUP(L5631,'2-1.手続一覧'!$A$9:$V$1715,22,FALSE)=AH5631,"OK","NG")</f>
        <v>OK</v>
      </c>
      <c r="K5631" s="31" t="str">
        <f>IF(VLOOKUP(L5631,'2-1.手続一覧'!$A$9:$W$1715,23,FALSE)=AK5631,"OK","NG")</f>
        <v>OK</v>
      </c>
      <c r="L5631" s="32">
        <v>25627</v>
      </c>
      <c r="M5631" s="32" t="s">
        <v>1935</v>
      </c>
      <c r="N5631" s="32" t="s">
        <v>96</v>
      </c>
      <c r="O5631" s="32" t="s">
        <v>83</v>
      </c>
      <c r="P5631" s="32">
        <v>1965</v>
      </c>
      <c r="Q5631" s="32" t="s">
        <v>2188</v>
      </c>
      <c r="R5631" s="32">
        <v>54</v>
      </c>
      <c r="S5631" s="32">
        <v>4</v>
      </c>
      <c r="T5631" s="32">
        <v>2</v>
      </c>
      <c r="U5631" s="32"/>
      <c r="V5631" s="32">
        <v>1</v>
      </c>
      <c r="W5631" s="32"/>
      <c r="X5631" s="32">
        <v>3</v>
      </c>
      <c r="Y5631" s="32"/>
      <c r="Z5631" s="32" t="s">
        <v>90</v>
      </c>
      <c r="AA5631" s="32" t="s">
        <v>54</v>
      </c>
      <c r="AB5631" s="32" t="s">
        <v>1928</v>
      </c>
      <c r="AC5631" s="32" t="s">
        <v>102</v>
      </c>
      <c r="AD5631" s="32" t="s">
        <v>147</v>
      </c>
      <c r="AE5631" s="33" t="s">
        <v>43</v>
      </c>
      <c r="AF5631" s="32"/>
      <c r="AG5631" s="32"/>
      <c r="AH5631" s="32"/>
      <c r="AI5631" s="32" t="s">
        <v>1929</v>
      </c>
      <c r="AJ5631" s="32"/>
      <c r="AK5631" s="32" t="s">
        <v>46</v>
      </c>
      <c r="AM5631" s="33" t="s">
        <v>2258</v>
      </c>
      <c r="AN5631" s="33" t="s">
        <v>2259</v>
      </c>
      <c r="AO5631" s="33" t="s">
        <v>2574</v>
      </c>
    </row>
    <row r="5632" spans="2:41" ht="13.5" customHeight="1">
      <c r="B5632" s="31">
        <f>VLOOKUP(L5632,'2-1.手続一覧'!$A$9:$A$1715,1,FALSE)</f>
        <v>25628</v>
      </c>
      <c r="C5632" s="31" t="str">
        <f>IF(VLOOKUP(L5632,'2-1.手続一覧'!$A$9:$Q$1715,2,FALSE)=N5632,"OK","NG")</f>
        <v>OK</v>
      </c>
      <c r="D5632" s="31" t="str">
        <f>IF(VLOOKUP(L5632,'2-1.手続一覧'!$A$9:$Q$1715,3,FALSE)=O5632,"OK","NG")</f>
        <v>OK</v>
      </c>
      <c r="E5632" s="31" t="str">
        <f>IF(VLOOKUP(L5632,'2-1.手続一覧'!$A$9:$S$1715,19,FALSE)=AA5632,"OK","NG")</f>
        <v>OK</v>
      </c>
      <c r="F5632" s="31" t="str">
        <f>IF(VLOOKUP(L5632,'2-1.手続一覧'!$A$9:$S$1715,16,FALSE)=AC5632,"OK","NG")</f>
        <v>NG</v>
      </c>
      <c r="G5632" s="31" t="str">
        <f>IF(VLOOKUP(L5632,'2-1.手続一覧'!$A$9:$S$1715,17,FALSE)=AE5632,"OK","NG")</f>
        <v>NG</v>
      </c>
      <c r="H5632" s="31" t="str">
        <f>IF(VLOOKUP(L5632,'2-1.手続一覧'!$A$9:$T$1715,20,FALSE)=AF5632,"OK","NG")</f>
        <v>OK</v>
      </c>
      <c r="I5632" s="31" t="str">
        <f>IF(VLOOKUP(L5632,'2-1.手続一覧'!$A$9:$U$1715,21,FALSE)=AG5632,"OK","NG")</f>
        <v>OK</v>
      </c>
      <c r="J5632" s="31" t="str">
        <f>IF(VLOOKUP(L5632,'2-1.手続一覧'!$A$9:$V$1715,22,FALSE)=AH5632,"OK","NG")</f>
        <v>OK</v>
      </c>
      <c r="K5632" s="31" t="str">
        <f>IF(VLOOKUP(L5632,'2-1.手続一覧'!$A$9:$W$1715,23,FALSE)=AK5632,"OK","NG")</f>
        <v>OK</v>
      </c>
      <c r="L5632" s="32">
        <v>25628</v>
      </c>
      <c r="M5632" s="32" t="s">
        <v>1935</v>
      </c>
      <c r="N5632" s="32" t="s">
        <v>97</v>
      </c>
      <c r="O5632" s="32" t="s">
        <v>83</v>
      </c>
      <c r="P5632" s="32">
        <v>1965</v>
      </c>
      <c r="Q5632" s="32" t="s">
        <v>2188</v>
      </c>
      <c r="R5632" s="32">
        <v>54</v>
      </c>
      <c r="S5632" s="32">
        <v>4</v>
      </c>
      <c r="T5632" s="32">
        <v>2</v>
      </c>
      <c r="U5632" s="32"/>
      <c r="V5632" s="32">
        <v>1</v>
      </c>
      <c r="W5632" s="32"/>
      <c r="X5632" s="32">
        <v>4</v>
      </c>
      <c r="Y5632" s="32"/>
      <c r="Z5632" s="32" t="s">
        <v>84</v>
      </c>
      <c r="AA5632" s="32" t="s">
        <v>54</v>
      </c>
      <c r="AB5632" s="32" t="s">
        <v>1928</v>
      </c>
      <c r="AC5632" s="32" t="s">
        <v>102</v>
      </c>
      <c r="AD5632" s="32" t="s">
        <v>147</v>
      </c>
      <c r="AE5632" s="33" t="s">
        <v>43</v>
      </c>
      <c r="AF5632" s="32"/>
      <c r="AG5632" s="32"/>
      <c r="AH5632" s="32"/>
      <c r="AI5632" s="32" t="s">
        <v>1929</v>
      </c>
      <c r="AJ5632" s="32"/>
      <c r="AK5632" s="32" t="s">
        <v>46</v>
      </c>
      <c r="AM5632" s="33" t="s">
        <v>2258</v>
      </c>
      <c r="AN5632" s="33" t="s">
        <v>2259</v>
      </c>
      <c r="AO5632" s="33" t="s">
        <v>2574</v>
      </c>
    </row>
    <row r="5633" spans="2:41" ht="13.5" customHeight="1">
      <c r="B5633" s="31">
        <f>VLOOKUP(L5633,'2-1.手続一覧'!$A$9:$A$1715,1,FALSE)</f>
        <v>25629</v>
      </c>
      <c r="C5633" s="31" t="str">
        <f>IF(VLOOKUP(L5633,'2-1.手続一覧'!$A$9:$Q$1715,2,FALSE)=N5633,"OK","NG")</f>
        <v>OK</v>
      </c>
      <c r="D5633" s="31" t="str">
        <f>IF(VLOOKUP(L5633,'2-1.手続一覧'!$A$9:$Q$1715,3,FALSE)=O5633,"OK","NG")</f>
        <v>OK</v>
      </c>
      <c r="E5633" s="31" t="str">
        <f>IF(VLOOKUP(L5633,'2-1.手続一覧'!$A$9:$S$1715,19,FALSE)=AA5633,"OK","NG")</f>
        <v>OK</v>
      </c>
      <c r="F5633" s="31" t="str">
        <f>IF(VLOOKUP(L5633,'2-1.手続一覧'!$A$9:$S$1715,16,FALSE)=AC5633,"OK","NG")</f>
        <v>NG</v>
      </c>
      <c r="G5633" s="31" t="str">
        <f>IF(VLOOKUP(L5633,'2-1.手続一覧'!$A$9:$S$1715,17,FALSE)=AE5633,"OK","NG")</f>
        <v>NG</v>
      </c>
      <c r="H5633" s="31" t="str">
        <f>IF(VLOOKUP(L5633,'2-1.手続一覧'!$A$9:$T$1715,20,FALSE)=AF5633,"OK","NG")</f>
        <v>OK</v>
      </c>
      <c r="I5633" s="31" t="str">
        <f>IF(VLOOKUP(L5633,'2-1.手続一覧'!$A$9:$U$1715,21,FALSE)=AG5633,"OK","NG")</f>
        <v>OK</v>
      </c>
      <c r="J5633" s="31" t="str">
        <f>IF(VLOOKUP(L5633,'2-1.手続一覧'!$A$9:$V$1715,22,FALSE)=AH5633,"OK","NG")</f>
        <v>OK</v>
      </c>
      <c r="K5633" s="31" t="str">
        <f>IF(VLOOKUP(L5633,'2-1.手続一覧'!$A$9:$W$1715,23,FALSE)=AK5633,"OK","NG")</f>
        <v>OK</v>
      </c>
      <c r="L5633" s="32">
        <v>25629</v>
      </c>
      <c r="M5633" s="32" t="s">
        <v>1935</v>
      </c>
      <c r="N5633" s="32" t="s">
        <v>98</v>
      </c>
      <c r="O5633" s="32" t="s">
        <v>83</v>
      </c>
      <c r="P5633" s="32">
        <v>1965</v>
      </c>
      <c r="Q5633" s="32" t="s">
        <v>2188</v>
      </c>
      <c r="R5633" s="32">
        <v>54</v>
      </c>
      <c r="S5633" s="32">
        <v>4</v>
      </c>
      <c r="T5633" s="32">
        <v>2</v>
      </c>
      <c r="U5633" s="32"/>
      <c r="V5633" s="32">
        <v>2</v>
      </c>
      <c r="W5633" s="32"/>
      <c r="X5633" s="32"/>
      <c r="Y5633" s="32"/>
      <c r="Z5633" s="32"/>
      <c r="AA5633" s="32" t="s">
        <v>54</v>
      </c>
      <c r="AB5633" s="32" t="s">
        <v>1928</v>
      </c>
      <c r="AC5633" s="32" t="s">
        <v>102</v>
      </c>
      <c r="AD5633" s="32" t="s">
        <v>147</v>
      </c>
      <c r="AE5633" s="33" t="s">
        <v>43</v>
      </c>
      <c r="AF5633" s="32"/>
      <c r="AG5633" s="32"/>
      <c r="AH5633" s="32"/>
      <c r="AI5633" s="32" t="s">
        <v>1929</v>
      </c>
      <c r="AJ5633" s="32"/>
      <c r="AK5633" s="32" t="s">
        <v>46</v>
      </c>
      <c r="AM5633" s="33" t="s">
        <v>2258</v>
      </c>
      <c r="AN5633" s="33" t="s">
        <v>2259</v>
      </c>
      <c r="AO5633" s="33" t="s">
        <v>2574</v>
      </c>
    </row>
    <row r="5634" spans="2:41" ht="13.5" customHeight="1">
      <c r="B5634" s="31">
        <f>VLOOKUP(L5634,'2-1.手続一覧'!$A$9:$A$1715,1,FALSE)</f>
        <v>25611</v>
      </c>
      <c r="C5634" s="31" t="str">
        <f>IF(VLOOKUP(L5634,'2-1.手続一覧'!$A$9:$Q$1715,2,FALSE)=N5634,"OK","NG")</f>
        <v>OK</v>
      </c>
      <c r="D5634" s="31" t="str">
        <f>IF(VLOOKUP(L5634,'2-1.手続一覧'!$A$9:$Q$1715,3,FALSE)=O5634,"OK","NG")</f>
        <v>OK</v>
      </c>
      <c r="E5634" s="31" t="str">
        <f>IF(VLOOKUP(L5634,'2-1.手続一覧'!$A$9:$S$1715,19,FALSE)=AA5634,"OK","NG")</f>
        <v>OK</v>
      </c>
      <c r="F5634" s="31" t="str">
        <f>IF(VLOOKUP(L5634,'2-1.手続一覧'!$A$9:$S$1715,16,FALSE)=AC5634,"OK","NG")</f>
        <v>NG</v>
      </c>
      <c r="G5634" s="31" t="str">
        <f>IF(VLOOKUP(L5634,'2-1.手続一覧'!$A$9:$S$1715,17,FALSE)=AE5634,"OK","NG")</f>
        <v>NG</v>
      </c>
      <c r="H5634" s="31" t="str">
        <f>IF(VLOOKUP(L5634,'2-1.手続一覧'!$A$9:$T$1715,20,FALSE)=AF5634,"OK","NG")</f>
        <v>OK</v>
      </c>
      <c r="I5634" s="31" t="str">
        <f>IF(VLOOKUP(L5634,'2-1.手続一覧'!$A$9:$U$1715,21,FALSE)=AG5634,"OK","NG")</f>
        <v>OK</v>
      </c>
      <c r="J5634" s="31" t="str">
        <f>IF(VLOOKUP(L5634,'2-1.手続一覧'!$A$9:$V$1715,22,FALSE)=AH5634,"OK","NG")</f>
        <v>OK</v>
      </c>
      <c r="K5634" s="31" t="str">
        <f>IF(VLOOKUP(L5634,'2-1.手続一覧'!$A$9:$W$1715,23,FALSE)=AK5634,"OK","NG")</f>
        <v>OK</v>
      </c>
      <c r="L5634" s="32">
        <v>25611</v>
      </c>
      <c r="M5634" s="32" t="s">
        <v>1935</v>
      </c>
      <c r="N5634" s="32" t="s">
        <v>74</v>
      </c>
      <c r="O5634" s="32" t="s">
        <v>83</v>
      </c>
      <c r="P5634" s="32">
        <v>1965</v>
      </c>
      <c r="Q5634" s="32" t="s">
        <v>2188</v>
      </c>
      <c r="R5634" s="32">
        <v>54</v>
      </c>
      <c r="S5634" s="32">
        <v>4</v>
      </c>
      <c r="T5634" s="32"/>
      <c r="U5634" s="32"/>
      <c r="V5634" s="32"/>
      <c r="W5634" s="32"/>
      <c r="X5634" s="32"/>
      <c r="Y5634" s="32"/>
      <c r="Z5634" s="32"/>
      <c r="AA5634" s="32" t="s">
        <v>54</v>
      </c>
      <c r="AB5634" s="32" t="s">
        <v>1928</v>
      </c>
      <c r="AC5634" s="32" t="s">
        <v>102</v>
      </c>
      <c r="AD5634" s="32" t="s">
        <v>147</v>
      </c>
      <c r="AE5634" s="33" t="s">
        <v>43</v>
      </c>
      <c r="AF5634" s="32"/>
      <c r="AG5634" s="32"/>
      <c r="AH5634" s="32"/>
      <c r="AI5634" s="32" t="s">
        <v>1929</v>
      </c>
      <c r="AJ5634" s="32"/>
      <c r="AK5634" s="32" t="s">
        <v>46</v>
      </c>
      <c r="AM5634" s="33" t="s">
        <v>2258</v>
      </c>
      <c r="AN5634" s="33" t="s">
        <v>2259</v>
      </c>
      <c r="AO5634" s="33" t="s">
        <v>2574</v>
      </c>
    </row>
    <row r="5635" spans="2:41" ht="13.5" customHeight="1">
      <c r="B5635" s="31">
        <f>VLOOKUP(L5635,'2-1.手続一覧'!$A$9:$A$1715,1,FALSE)</f>
        <v>25612</v>
      </c>
      <c r="C5635" s="31" t="str">
        <f>IF(VLOOKUP(L5635,'2-1.手続一覧'!$A$9:$Q$1715,2,FALSE)=N5635,"OK","NG")</f>
        <v>OK</v>
      </c>
      <c r="D5635" s="31" t="str">
        <f>IF(VLOOKUP(L5635,'2-1.手続一覧'!$A$9:$Q$1715,3,FALSE)=O5635,"OK","NG")</f>
        <v>OK</v>
      </c>
      <c r="E5635" s="31" t="str">
        <f>IF(VLOOKUP(L5635,'2-1.手続一覧'!$A$9:$S$1715,19,FALSE)=AA5635,"OK","NG")</f>
        <v>OK</v>
      </c>
      <c r="F5635" s="31" t="str">
        <f>IF(VLOOKUP(L5635,'2-1.手続一覧'!$A$9:$S$1715,16,FALSE)=AC5635,"OK","NG")</f>
        <v>NG</v>
      </c>
      <c r="G5635" s="31" t="str">
        <f>IF(VLOOKUP(L5635,'2-1.手続一覧'!$A$9:$S$1715,17,FALSE)=AE5635,"OK","NG")</f>
        <v>NG</v>
      </c>
      <c r="H5635" s="31" t="str">
        <f>IF(VLOOKUP(L5635,'2-1.手続一覧'!$A$9:$T$1715,20,FALSE)=AF5635,"OK","NG")</f>
        <v>OK</v>
      </c>
      <c r="I5635" s="31" t="str">
        <f>IF(VLOOKUP(L5635,'2-1.手続一覧'!$A$9:$U$1715,21,FALSE)=AG5635,"OK","NG")</f>
        <v>OK</v>
      </c>
      <c r="J5635" s="31" t="str">
        <f>IF(VLOOKUP(L5635,'2-1.手続一覧'!$A$9:$V$1715,22,FALSE)=AH5635,"OK","NG")</f>
        <v>OK</v>
      </c>
      <c r="K5635" s="31" t="str">
        <f>IF(VLOOKUP(L5635,'2-1.手続一覧'!$A$9:$W$1715,23,FALSE)=AK5635,"OK","NG")</f>
        <v>OK</v>
      </c>
      <c r="L5635" s="32">
        <v>25612</v>
      </c>
      <c r="M5635" s="32" t="s">
        <v>1935</v>
      </c>
      <c r="N5635" s="32" t="s">
        <v>88</v>
      </c>
      <c r="O5635" s="32" t="s">
        <v>83</v>
      </c>
      <c r="P5635" s="32">
        <v>1965</v>
      </c>
      <c r="Q5635" s="32" t="s">
        <v>2188</v>
      </c>
      <c r="R5635" s="32">
        <v>54</v>
      </c>
      <c r="S5635" s="32">
        <v>5</v>
      </c>
      <c r="T5635" s="32"/>
      <c r="U5635" s="32"/>
      <c r="V5635" s="32"/>
      <c r="W5635" s="32"/>
      <c r="X5635" s="32"/>
      <c r="Y5635" s="32"/>
      <c r="Z5635" s="32"/>
      <c r="AA5635" s="32" t="s">
        <v>54</v>
      </c>
      <c r="AB5635" s="32" t="s">
        <v>1928</v>
      </c>
      <c r="AC5635" s="32" t="s">
        <v>102</v>
      </c>
      <c r="AD5635" s="32" t="s">
        <v>147</v>
      </c>
      <c r="AE5635" s="33" t="s">
        <v>43</v>
      </c>
      <c r="AF5635" s="32"/>
      <c r="AG5635" s="32"/>
      <c r="AH5635" s="32"/>
      <c r="AI5635" s="32" t="s">
        <v>1929</v>
      </c>
      <c r="AJ5635" s="32"/>
      <c r="AK5635" s="32" t="s">
        <v>46</v>
      </c>
      <c r="AM5635" s="33" t="s">
        <v>2258</v>
      </c>
      <c r="AN5635" s="33" t="s">
        <v>2259</v>
      </c>
      <c r="AO5635" s="33" t="s">
        <v>2574</v>
      </c>
    </row>
    <row r="5636" spans="2:41" ht="13.5" customHeight="1">
      <c r="B5636" s="31">
        <f>VLOOKUP(L5636,'2-1.手続一覧'!$A$9:$A$1715,1,FALSE)</f>
        <v>25531</v>
      </c>
      <c r="C5636" s="31" t="str">
        <f>IF(VLOOKUP(L5636,'2-1.手続一覧'!$A$9:$Q$1715,2,FALSE)=N5636,"OK","NG")</f>
        <v>OK</v>
      </c>
      <c r="D5636" s="31" t="str">
        <f>IF(VLOOKUP(L5636,'2-1.手続一覧'!$A$9:$Q$1715,3,FALSE)=O5636,"OK","NG")</f>
        <v>OK</v>
      </c>
      <c r="E5636" s="31" t="str">
        <f>IF(VLOOKUP(L5636,'2-1.手続一覧'!$A$9:$S$1715,19,FALSE)=AA5636,"OK","NG")</f>
        <v>OK</v>
      </c>
      <c r="F5636" s="31" t="str">
        <f>IF(VLOOKUP(L5636,'2-1.手続一覧'!$A$9:$S$1715,16,FALSE)=AC5636,"OK","NG")</f>
        <v>NG</v>
      </c>
      <c r="G5636" s="31" t="str">
        <f>IF(VLOOKUP(L5636,'2-1.手続一覧'!$A$9:$S$1715,17,FALSE)=AE5636,"OK","NG")</f>
        <v>OK</v>
      </c>
      <c r="H5636" s="31" t="str">
        <f>IF(VLOOKUP(L5636,'2-1.手続一覧'!$A$9:$T$1715,20,FALSE)=AF5636,"OK","NG")</f>
        <v>OK</v>
      </c>
      <c r="I5636" s="31" t="str">
        <f>IF(VLOOKUP(L5636,'2-1.手続一覧'!$A$9:$U$1715,21,FALSE)=AG5636,"OK","NG")</f>
        <v>OK</v>
      </c>
      <c r="J5636" s="31" t="str">
        <f>IF(VLOOKUP(L5636,'2-1.手続一覧'!$A$9:$V$1715,22,FALSE)=AH5636,"OK","NG")</f>
        <v>OK</v>
      </c>
      <c r="K5636" s="31" t="str">
        <f>IF(VLOOKUP(L5636,'2-1.手続一覧'!$A$9:$W$1715,23,FALSE)=AK5636,"OK","NG")</f>
        <v>OK</v>
      </c>
      <c r="L5636" s="32">
        <v>25531</v>
      </c>
      <c r="M5636" s="32" t="s">
        <v>1935</v>
      </c>
      <c r="N5636" s="32" t="s">
        <v>112</v>
      </c>
      <c r="O5636" s="32" t="s">
        <v>100</v>
      </c>
      <c r="P5636" s="32">
        <v>1970</v>
      </c>
      <c r="Q5636" s="32" t="s">
        <v>1938</v>
      </c>
      <c r="R5636" s="32">
        <v>96</v>
      </c>
      <c r="S5636" s="32">
        <v>4</v>
      </c>
      <c r="T5636" s="32"/>
      <c r="U5636" s="32"/>
      <c r="V5636" s="32">
        <v>1</v>
      </c>
      <c r="W5636" s="32"/>
      <c r="X5636" s="32"/>
      <c r="Y5636" s="32"/>
      <c r="Z5636" s="32"/>
      <c r="AA5636" s="32" t="s">
        <v>54</v>
      </c>
      <c r="AB5636" s="32" t="s">
        <v>1928</v>
      </c>
      <c r="AC5636" s="32" t="s">
        <v>102</v>
      </c>
      <c r="AD5636" s="32" t="s">
        <v>2993</v>
      </c>
      <c r="AE5636" s="32" t="s">
        <v>101</v>
      </c>
      <c r="AF5636" s="32"/>
      <c r="AG5636" s="32"/>
      <c r="AH5636" s="32" t="s">
        <v>103</v>
      </c>
      <c r="AI5636" s="32" t="s">
        <v>1929</v>
      </c>
      <c r="AJ5636" s="32"/>
      <c r="AK5636" s="32" t="s">
        <v>46</v>
      </c>
      <c r="AM5636" s="33" t="s">
        <v>2258</v>
      </c>
      <c r="AN5636" s="33" t="s">
        <v>2259</v>
      </c>
      <c r="AO5636" s="33" t="s">
        <v>2574</v>
      </c>
    </row>
    <row r="5637" spans="2:41" ht="13.5" hidden="1" customHeight="1">
      <c r="B5637" s="31">
        <f>VLOOKUP(L5637,'2-1.手続一覧'!$A$9:$A$1715,1,FALSE)</f>
        <v>25613</v>
      </c>
      <c r="C5637" s="31" t="str">
        <f>IF(VLOOKUP(L5637,'2-1.手続一覧'!$A$9:$Q$1715,2,FALSE)=N5637,"OK","NG")</f>
        <v>OK</v>
      </c>
      <c r="D5637" s="31" t="str">
        <f>IF(VLOOKUP(L5637,'2-1.手続一覧'!$A$9:$Q$1715,3,FALSE)=O5637,"OK","NG")</f>
        <v>OK</v>
      </c>
      <c r="E5637" s="31" t="str">
        <f>IF(VLOOKUP(L5637,'2-1.手続一覧'!$A$9:$S$1715,19,FALSE)=AA5637,"OK","NG")</f>
        <v>OK</v>
      </c>
      <c r="F5637" s="31" t="str">
        <f>IF(VLOOKUP(L5637,'2-1.手続一覧'!$A$9:$S$1715,16,FALSE)=AC5637,"OK","NG")</f>
        <v>OK</v>
      </c>
      <c r="G5637" s="31" t="str">
        <f>IF(VLOOKUP(L5637,'2-1.手続一覧'!$A$9:$S$1715,17,FALSE)=AE5637,"OK","NG")</f>
        <v>NG</v>
      </c>
      <c r="H5637" s="31" t="str">
        <f>IF(VLOOKUP(L5637,'2-1.手続一覧'!$A$9:$T$1715,20,FALSE)=AF5637,"OK","NG")</f>
        <v>OK</v>
      </c>
      <c r="I5637" s="31" t="str">
        <f>IF(VLOOKUP(L5637,'2-1.手続一覧'!$A$9:$U$1715,21,FALSE)=AG5637,"OK","NG")</f>
        <v>OK</v>
      </c>
      <c r="J5637" s="31" t="str">
        <f>IF(VLOOKUP(L5637,'2-1.手続一覧'!$A$9:$V$1715,22,FALSE)=AH5637,"OK","NG")</f>
        <v>OK</v>
      </c>
      <c r="K5637" s="31" t="str">
        <f>IF(VLOOKUP(L5637,'2-1.手続一覧'!$A$9:$W$1715,23,FALSE)=AK5637,"OK","NG")</f>
        <v>OK</v>
      </c>
      <c r="L5637" s="32">
        <v>25613</v>
      </c>
      <c r="M5637" s="32" t="s">
        <v>1935</v>
      </c>
      <c r="N5637" s="32" t="s">
        <v>99</v>
      </c>
      <c r="O5637" s="32" t="s">
        <v>100</v>
      </c>
      <c r="P5637" s="32">
        <v>1970</v>
      </c>
      <c r="Q5637" s="32" t="s">
        <v>1938</v>
      </c>
      <c r="R5637" s="32">
        <v>96</v>
      </c>
      <c r="S5637" s="32">
        <v>6</v>
      </c>
      <c r="T5637" s="32"/>
      <c r="U5637" s="32"/>
      <c r="V5637" s="32">
        <v>2</v>
      </c>
      <c r="W5637" s="32"/>
      <c r="X5637" s="32"/>
      <c r="Y5637" s="32"/>
      <c r="Z5637" s="32"/>
      <c r="AA5637" s="32" t="s">
        <v>45</v>
      </c>
      <c r="AB5637" s="32" t="s">
        <v>2993</v>
      </c>
      <c r="AC5637" s="32" t="s">
        <v>1285</v>
      </c>
      <c r="AD5637" s="32" t="s">
        <v>1928</v>
      </c>
      <c r="AE5637" s="32" t="s">
        <v>53</v>
      </c>
      <c r="AF5637" s="32"/>
      <c r="AG5637" s="32"/>
      <c r="AH5637" s="32" t="s">
        <v>103</v>
      </c>
      <c r="AI5637" s="32" t="s">
        <v>1929</v>
      </c>
      <c r="AJ5637" s="32"/>
      <c r="AK5637" s="32" t="s">
        <v>46</v>
      </c>
      <c r="AN5637" s="33" t="s">
        <v>2259</v>
      </c>
      <c r="AO5637" s="33" t="s">
        <v>2574</v>
      </c>
    </row>
    <row r="5638" spans="2:41" ht="13.5" hidden="1" customHeight="1">
      <c r="B5638" s="31">
        <f>VLOOKUP(L5638,'2-1.手続一覧'!$A$9:$A$1715,1,FALSE)</f>
        <v>25614</v>
      </c>
      <c r="C5638" s="31" t="str">
        <f>IF(VLOOKUP(L5638,'2-1.手続一覧'!$A$9:$Q$1715,2,FALSE)=N5638,"OK","NG")</f>
        <v>OK</v>
      </c>
      <c r="D5638" s="31" t="str">
        <f>IF(VLOOKUP(L5638,'2-1.手続一覧'!$A$9:$Q$1715,3,FALSE)=O5638,"OK","NG")</f>
        <v>OK</v>
      </c>
      <c r="E5638" s="31" t="str">
        <f>IF(VLOOKUP(L5638,'2-1.手続一覧'!$A$9:$S$1715,19,FALSE)=AA5638,"OK","NG")</f>
        <v>OK</v>
      </c>
      <c r="F5638" s="31" t="str">
        <f>IF(VLOOKUP(L5638,'2-1.手続一覧'!$A$9:$S$1715,16,FALSE)=AC5638,"OK","NG")</f>
        <v>OK</v>
      </c>
      <c r="G5638" s="31" t="str">
        <f>IF(VLOOKUP(L5638,'2-1.手続一覧'!$A$9:$S$1715,17,FALSE)=AE5638,"OK","NG")</f>
        <v>NG</v>
      </c>
      <c r="H5638" s="31" t="str">
        <f>IF(VLOOKUP(L5638,'2-1.手続一覧'!$A$9:$T$1715,20,FALSE)=AF5638,"OK","NG")</f>
        <v>OK</v>
      </c>
      <c r="I5638" s="31" t="str">
        <f>IF(VLOOKUP(L5638,'2-1.手続一覧'!$A$9:$U$1715,21,FALSE)=AG5638,"OK","NG")</f>
        <v>OK</v>
      </c>
      <c r="J5638" s="31" t="str">
        <f>IF(VLOOKUP(L5638,'2-1.手続一覧'!$A$9:$V$1715,22,FALSE)=AH5638,"OK","NG")</f>
        <v>OK</v>
      </c>
      <c r="K5638" s="31" t="str">
        <f>IF(VLOOKUP(L5638,'2-1.手続一覧'!$A$9:$W$1715,23,FALSE)=AK5638,"OK","NG")</f>
        <v>OK</v>
      </c>
      <c r="L5638" s="32">
        <v>25614</v>
      </c>
      <c r="M5638" s="32" t="s">
        <v>1935</v>
      </c>
      <c r="N5638" s="32" t="s">
        <v>105</v>
      </c>
      <c r="O5638" s="32" t="s">
        <v>100</v>
      </c>
      <c r="P5638" s="32">
        <v>1970</v>
      </c>
      <c r="Q5638" s="32" t="s">
        <v>1938</v>
      </c>
      <c r="R5638" s="32">
        <v>96</v>
      </c>
      <c r="S5638" s="32">
        <v>7</v>
      </c>
      <c r="T5638" s="32"/>
      <c r="U5638" s="32"/>
      <c r="V5638" s="32">
        <v>1</v>
      </c>
      <c r="W5638" s="32"/>
      <c r="X5638" s="32"/>
      <c r="Y5638" s="32"/>
      <c r="Z5638" s="32"/>
      <c r="AA5638" s="32" t="s">
        <v>45</v>
      </c>
      <c r="AB5638" s="32" t="s">
        <v>2993</v>
      </c>
      <c r="AC5638" s="32" t="s">
        <v>1285</v>
      </c>
      <c r="AD5638" s="32" t="s">
        <v>1928</v>
      </c>
      <c r="AE5638" s="32" t="s">
        <v>53</v>
      </c>
      <c r="AF5638" s="32"/>
      <c r="AG5638" s="32"/>
      <c r="AH5638" s="32" t="s">
        <v>103</v>
      </c>
      <c r="AI5638" s="32" t="s">
        <v>1929</v>
      </c>
      <c r="AJ5638" s="32"/>
      <c r="AK5638" s="32" t="s">
        <v>46</v>
      </c>
      <c r="AN5638" s="33" t="s">
        <v>2259</v>
      </c>
      <c r="AO5638" s="33" t="s">
        <v>2574</v>
      </c>
    </row>
    <row r="5639" spans="2:41" ht="13.5" customHeight="1">
      <c r="B5639" s="31">
        <f>VLOOKUP(L5639,'2-1.手続一覧'!$A$9:$A$1715,1,FALSE)</f>
        <v>25532</v>
      </c>
      <c r="C5639" s="31" t="str">
        <f>IF(VLOOKUP(L5639,'2-1.手続一覧'!$A$9:$Q$1715,2,FALSE)=N5639,"OK","NG")</f>
        <v>OK</v>
      </c>
      <c r="D5639" s="31" t="str">
        <f>IF(VLOOKUP(L5639,'2-1.手続一覧'!$A$9:$Q$1715,3,FALSE)=O5639,"OK","NG")</f>
        <v>OK</v>
      </c>
      <c r="E5639" s="31" t="str">
        <f>IF(VLOOKUP(L5639,'2-1.手続一覧'!$A$9:$S$1715,19,FALSE)=AA5639,"OK","NG")</f>
        <v>OK</v>
      </c>
      <c r="F5639" s="31" t="str">
        <f>IF(VLOOKUP(L5639,'2-1.手続一覧'!$A$9:$S$1715,16,FALSE)=AC5639,"OK","NG")</f>
        <v>NG</v>
      </c>
      <c r="G5639" s="31" t="str">
        <f>IF(VLOOKUP(L5639,'2-1.手続一覧'!$A$9:$S$1715,17,FALSE)=AE5639,"OK","NG")</f>
        <v>OK</v>
      </c>
      <c r="H5639" s="31" t="str">
        <f>IF(VLOOKUP(L5639,'2-1.手続一覧'!$A$9:$T$1715,20,FALSE)=AF5639,"OK","NG")</f>
        <v>OK</v>
      </c>
      <c r="I5639" s="31" t="str">
        <f>IF(VLOOKUP(L5639,'2-1.手続一覧'!$A$9:$U$1715,21,FALSE)=AG5639,"OK","NG")</f>
        <v>OK</v>
      </c>
      <c r="J5639" s="31" t="str">
        <f>IF(VLOOKUP(L5639,'2-1.手続一覧'!$A$9:$V$1715,22,FALSE)=AH5639,"OK","NG")</f>
        <v>OK</v>
      </c>
      <c r="K5639" s="31" t="str">
        <f>IF(VLOOKUP(L5639,'2-1.手続一覧'!$A$9:$W$1715,23,FALSE)=AK5639,"OK","NG")</f>
        <v>OK</v>
      </c>
      <c r="L5639" s="32">
        <v>25532</v>
      </c>
      <c r="M5639" s="32" t="s">
        <v>1935</v>
      </c>
      <c r="N5639" s="32" t="s">
        <v>114</v>
      </c>
      <c r="O5639" s="32" t="s">
        <v>100</v>
      </c>
      <c r="P5639" s="32">
        <v>1970</v>
      </c>
      <c r="Q5639" s="32" t="s">
        <v>1938</v>
      </c>
      <c r="R5639" s="32">
        <v>96</v>
      </c>
      <c r="S5639" s="32">
        <v>10</v>
      </c>
      <c r="T5639" s="32"/>
      <c r="U5639" s="32"/>
      <c r="V5639" s="32">
        <v>1</v>
      </c>
      <c r="W5639" s="32"/>
      <c r="X5639" s="32"/>
      <c r="Y5639" s="32"/>
      <c r="Z5639" s="32"/>
      <c r="AA5639" s="32" t="s">
        <v>54</v>
      </c>
      <c r="AB5639" s="32" t="s">
        <v>1928</v>
      </c>
      <c r="AC5639" s="32" t="s">
        <v>102</v>
      </c>
      <c r="AD5639" s="32" t="s">
        <v>2993</v>
      </c>
      <c r="AE5639" s="32" t="s">
        <v>101</v>
      </c>
      <c r="AF5639" s="32"/>
      <c r="AG5639" s="32"/>
      <c r="AH5639" s="32" t="s">
        <v>103</v>
      </c>
      <c r="AI5639" s="32" t="s">
        <v>1929</v>
      </c>
      <c r="AJ5639" s="32"/>
      <c r="AK5639" s="32" t="s">
        <v>46</v>
      </c>
      <c r="AM5639" s="33" t="s">
        <v>2258</v>
      </c>
      <c r="AN5639" s="33" t="s">
        <v>2259</v>
      </c>
      <c r="AO5639" s="33" t="s">
        <v>2574</v>
      </c>
    </row>
    <row r="5640" spans="2:41" ht="13.5" customHeight="1">
      <c r="B5640" s="31">
        <f>VLOOKUP(L5640,'2-1.手続一覧'!$A$9:$A$1715,1,FALSE)</f>
        <v>25537</v>
      </c>
      <c r="C5640" s="31" t="str">
        <f>IF(VLOOKUP(L5640,'2-1.手続一覧'!$A$9:$Q$1715,2,FALSE)=N5640,"OK","NG")</f>
        <v>OK</v>
      </c>
      <c r="D5640" s="31" t="str">
        <f>IF(VLOOKUP(L5640,'2-1.手続一覧'!$A$9:$Q$1715,3,FALSE)=O5640,"OK","NG")</f>
        <v>OK</v>
      </c>
      <c r="E5640" s="31" t="str">
        <f>IF(VLOOKUP(L5640,'2-1.手続一覧'!$A$9:$S$1715,19,FALSE)=AA5640,"OK","NG")</f>
        <v>OK</v>
      </c>
      <c r="F5640" s="31" t="str">
        <f>IF(VLOOKUP(L5640,'2-1.手続一覧'!$A$9:$S$1715,16,FALSE)=AC5640,"OK","NG")</f>
        <v>NG</v>
      </c>
      <c r="G5640" s="31" t="str">
        <f>IF(VLOOKUP(L5640,'2-1.手続一覧'!$A$9:$S$1715,17,FALSE)=AE5640,"OK","NG")</f>
        <v>OK</v>
      </c>
      <c r="H5640" s="31" t="str">
        <f>IF(VLOOKUP(L5640,'2-1.手続一覧'!$A$9:$T$1715,20,FALSE)=AF5640,"OK","NG")</f>
        <v>OK</v>
      </c>
      <c r="I5640" s="31" t="str">
        <f>IF(VLOOKUP(L5640,'2-1.手続一覧'!$A$9:$U$1715,21,FALSE)=AG5640,"OK","NG")</f>
        <v>OK</v>
      </c>
      <c r="J5640" s="31" t="str">
        <f>IF(VLOOKUP(L5640,'2-1.手続一覧'!$A$9:$V$1715,22,FALSE)=AH5640,"OK","NG")</f>
        <v>OK</v>
      </c>
      <c r="K5640" s="31" t="str">
        <f>IF(VLOOKUP(L5640,'2-1.手続一覧'!$A$9:$W$1715,23,FALSE)=AK5640,"OK","NG")</f>
        <v>OK</v>
      </c>
      <c r="L5640" s="32">
        <v>25537</v>
      </c>
      <c r="M5640" s="32" t="s">
        <v>1935</v>
      </c>
      <c r="N5640" s="32" t="s">
        <v>118</v>
      </c>
      <c r="O5640" s="32" t="s">
        <v>100</v>
      </c>
      <c r="P5640" s="32">
        <v>1970</v>
      </c>
      <c r="Q5640" s="32" t="s">
        <v>1938</v>
      </c>
      <c r="R5640" s="32">
        <v>96</v>
      </c>
      <c r="S5640" s="32">
        <v>11</v>
      </c>
      <c r="T5640" s="32"/>
      <c r="U5640" s="32"/>
      <c r="V5640" s="32"/>
      <c r="W5640" s="32"/>
      <c r="X5640" s="32"/>
      <c r="Y5640" s="32"/>
      <c r="Z5640" s="32"/>
      <c r="AA5640" s="32" t="s">
        <v>54</v>
      </c>
      <c r="AB5640" s="32" t="s">
        <v>1928</v>
      </c>
      <c r="AC5640" s="32" t="s">
        <v>102</v>
      </c>
      <c r="AD5640" s="32" t="s">
        <v>2993</v>
      </c>
      <c r="AE5640" s="32" t="s">
        <v>101</v>
      </c>
      <c r="AF5640" s="32"/>
      <c r="AG5640" s="32"/>
      <c r="AH5640" s="32" t="s">
        <v>103</v>
      </c>
      <c r="AI5640" s="32" t="s">
        <v>1929</v>
      </c>
      <c r="AJ5640" s="32"/>
      <c r="AK5640" s="32" t="s">
        <v>46</v>
      </c>
      <c r="AM5640" s="33" t="s">
        <v>2258</v>
      </c>
      <c r="AN5640" s="33" t="s">
        <v>2259</v>
      </c>
      <c r="AO5640" s="33" t="s">
        <v>2574</v>
      </c>
    </row>
    <row r="5641" spans="2:41" ht="13.5" customHeight="1">
      <c r="B5641" s="31">
        <f>VLOOKUP(L5641,'2-1.手続一覧'!$A$9:$A$1715,1,FALSE)</f>
        <v>25533</v>
      </c>
      <c r="C5641" s="31" t="str">
        <f>IF(VLOOKUP(L5641,'2-1.手続一覧'!$A$9:$Q$1715,2,FALSE)=N5641,"OK","NG")</f>
        <v>OK</v>
      </c>
      <c r="D5641" s="31" t="str">
        <f>IF(VLOOKUP(L5641,'2-1.手続一覧'!$A$9:$Q$1715,3,FALSE)=O5641,"OK","NG")</f>
        <v>OK</v>
      </c>
      <c r="E5641" s="31" t="str">
        <f>IF(VLOOKUP(L5641,'2-1.手続一覧'!$A$9:$S$1715,19,FALSE)=AA5641,"OK","NG")</f>
        <v>OK</v>
      </c>
      <c r="F5641" s="31" t="str">
        <f>IF(VLOOKUP(L5641,'2-1.手続一覧'!$A$9:$S$1715,16,FALSE)=AC5641,"OK","NG")</f>
        <v>NG</v>
      </c>
      <c r="G5641" s="31" t="str">
        <f>IF(VLOOKUP(L5641,'2-1.手続一覧'!$A$9:$S$1715,17,FALSE)=AE5641,"OK","NG")</f>
        <v>OK</v>
      </c>
      <c r="H5641" s="31" t="str">
        <f>IF(VLOOKUP(L5641,'2-1.手続一覧'!$A$9:$T$1715,20,FALSE)=AF5641,"OK","NG")</f>
        <v>OK</v>
      </c>
      <c r="I5641" s="31" t="str">
        <f>IF(VLOOKUP(L5641,'2-1.手続一覧'!$A$9:$U$1715,21,FALSE)=AG5641,"OK","NG")</f>
        <v>OK</v>
      </c>
      <c r="J5641" s="31" t="str">
        <f>IF(VLOOKUP(L5641,'2-1.手続一覧'!$A$9:$V$1715,22,FALSE)=AH5641,"OK","NG")</f>
        <v>OK</v>
      </c>
      <c r="K5641" s="31" t="str">
        <f>IF(VLOOKUP(L5641,'2-1.手続一覧'!$A$9:$W$1715,23,FALSE)=AK5641,"OK","NG")</f>
        <v>OK</v>
      </c>
      <c r="L5641" s="32">
        <v>25533</v>
      </c>
      <c r="M5641" s="32" t="s">
        <v>1935</v>
      </c>
      <c r="N5641" s="32" t="s">
        <v>106</v>
      </c>
      <c r="O5641" s="32" t="s">
        <v>100</v>
      </c>
      <c r="P5641" s="32">
        <v>1970</v>
      </c>
      <c r="Q5641" s="32" t="s">
        <v>1938</v>
      </c>
      <c r="R5641" s="32">
        <v>96</v>
      </c>
      <c r="S5641" s="32">
        <v>12</v>
      </c>
      <c r="T5641" s="32"/>
      <c r="U5641" s="32"/>
      <c r="V5641" s="32"/>
      <c r="W5641" s="32"/>
      <c r="X5641" s="32"/>
      <c r="Y5641" s="32"/>
      <c r="Z5641" s="32"/>
      <c r="AA5641" s="32" t="s">
        <v>54</v>
      </c>
      <c r="AB5641" s="32" t="s">
        <v>1928</v>
      </c>
      <c r="AC5641" s="32" t="s">
        <v>102</v>
      </c>
      <c r="AD5641" s="32" t="s">
        <v>2993</v>
      </c>
      <c r="AE5641" s="32" t="s">
        <v>101</v>
      </c>
      <c r="AF5641" s="32"/>
      <c r="AG5641" s="32"/>
      <c r="AH5641" s="32" t="s">
        <v>103</v>
      </c>
      <c r="AI5641" s="32" t="s">
        <v>1929</v>
      </c>
      <c r="AJ5641" s="32"/>
      <c r="AK5641" s="32" t="s">
        <v>46</v>
      </c>
      <c r="AM5641" s="33" t="s">
        <v>2258</v>
      </c>
      <c r="AN5641" s="33" t="s">
        <v>2259</v>
      </c>
      <c r="AO5641" s="33" t="s">
        <v>2574</v>
      </c>
    </row>
    <row r="5642" spans="2:41" ht="13.5" customHeight="1">
      <c r="B5642" s="31">
        <f>VLOOKUP(L5642,'2-1.手続一覧'!$A$9:$A$1715,1,FALSE)</f>
        <v>25534</v>
      </c>
      <c r="C5642" s="31" t="str">
        <f>IF(VLOOKUP(L5642,'2-1.手続一覧'!$A$9:$Q$1715,2,FALSE)=N5642,"OK","NG")</f>
        <v>OK</v>
      </c>
      <c r="D5642" s="31" t="str">
        <f>IF(VLOOKUP(L5642,'2-1.手続一覧'!$A$9:$Q$1715,3,FALSE)=O5642,"OK","NG")</f>
        <v>OK</v>
      </c>
      <c r="E5642" s="31" t="str">
        <f>IF(VLOOKUP(L5642,'2-1.手続一覧'!$A$9:$S$1715,19,FALSE)=AA5642,"OK","NG")</f>
        <v>OK</v>
      </c>
      <c r="F5642" s="31" t="str">
        <f>IF(VLOOKUP(L5642,'2-1.手続一覧'!$A$9:$S$1715,16,FALSE)=AC5642,"OK","NG")</f>
        <v>NG</v>
      </c>
      <c r="G5642" s="31" t="str">
        <f>IF(VLOOKUP(L5642,'2-1.手続一覧'!$A$9:$S$1715,17,FALSE)=AE5642,"OK","NG")</f>
        <v>OK</v>
      </c>
      <c r="H5642" s="31" t="str">
        <f>IF(VLOOKUP(L5642,'2-1.手続一覧'!$A$9:$T$1715,20,FALSE)=AF5642,"OK","NG")</f>
        <v>OK</v>
      </c>
      <c r="I5642" s="31" t="str">
        <f>IF(VLOOKUP(L5642,'2-1.手続一覧'!$A$9:$U$1715,21,FALSE)=AG5642,"OK","NG")</f>
        <v>OK</v>
      </c>
      <c r="J5642" s="31" t="str">
        <f>IF(VLOOKUP(L5642,'2-1.手続一覧'!$A$9:$V$1715,22,FALSE)=AH5642,"OK","NG")</f>
        <v>OK</v>
      </c>
      <c r="K5642" s="31" t="str">
        <f>IF(VLOOKUP(L5642,'2-1.手続一覧'!$A$9:$W$1715,23,FALSE)=AK5642,"OK","NG")</f>
        <v>OK</v>
      </c>
      <c r="L5642" s="32">
        <v>25534</v>
      </c>
      <c r="M5642" s="32" t="s">
        <v>1935</v>
      </c>
      <c r="N5642" s="32" t="s">
        <v>115</v>
      </c>
      <c r="O5642" s="32" t="s">
        <v>100</v>
      </c>
      <c r="P5642" s="32">
        <v>1970</v>
      </c>
      <c r="Q5642" s="32" t="s">
        <v>1938</v>
      </c>
      <c r="R5642" s="32">
        <v>96</v>
      </c>
      <c r="S5642" s="32">
        <v>16</v>
      </c>
      <c r="T5642" s="32"/>
      <c r="U5642" s="32"/>
      <c r="V5642" s="32"/>
      <c r="W5642" s="32"/>
      <c r="X5642" s="32"/>
      <c r="Y5642" s="32"/>
      <c r="Z5642" s="32"/>
      <c r="AA5642" s="32" t="s">
        <v>54</v>
      </c>
      <c r="AB5642" s="32" t="s">
        <v>1928</v>
      </c>
      <c r="AC5642" s="32" t="s">
        <v>102</v>
      </c>
      <c r="AD5642" s="32" t="s">
        <v>2993</v>
      </c>
      <c r="AE5642" s="32" t="s">
        <v>101</v>
      </c>
      <c r="AF5642" s="32"/>
      <c r="AG5642" s="32"/>
      <c r="AH5642" s="32" t="s">
        <v>103</v>
      </c>
      <c r="AI5642" s="32" t="s">
        <v>1929</v>
      </c>
      <c r="AJ5642" s="32"/>
      <c r="AK5642" s="32" t="s">
        <v>46</v>
      </c>
      <c r="AM5642" s="33" t="s">
        <v>2258</v>
      </c>
      <c r="AN5642" s="33" t="s">
        <v>2259</v>
      </c>
      <c r="AO5642" s="33" t="s">
        <v>2574</v>
      </c>
    </row>
    <row r="5643" spans="2:41" ht="13.5" customHeight="1">
      <c r="B5643" s="31">
        <f>VLOOKUP(L5643,'2-1.手続一覧'!$A$9:$A$1715,1,FALSE)</f>
        <v>25536</v>
      </c>
      <c r="C5643" s="31" t="str">
        <f>IF(VLOOKUP(L5643,'2-1.手続一覧'!$A$9:$Q$1715,2,FALSE)=N5643,"OK","NG")</f>
        <v>OK</v>
      </c>
      <c r="D5643" s="31" t="str">
        <f>IF(VLOOKUP(L5643,'2-1.手続一覧'!$A$9:$Q$1715,3,FALSE)=O5643,"OK","NG")</f>
        <v>OK</v>
      </c>
      <c r="E5643" s="31" t="str">
        <f>IF(VLOOKUP(L5643,'2-1.手続一覧'!$A$9:$S$1715,19,FALSE)=AA5643,"OK","NG")</f>
        <v>OK</v>
      </c>
      <c r="F5643" s="31" t="str">
        <f>IF(VLOOKUP(L5643,'2-1.手続一覧'!$A$9:$S$1715,16,FALSE)=AC5643,"OK","NG")</f>
        <v>NG</v>
      </c>
      <c r="G5643" s="31" t="str">
        <f>IF(VLOOKUP(L5643,'2-1.手続一覧'!$A$9:$S$1715,17,FALSE)=AE5643,"OK","NG")</f>
        <v>OK</v>
      </c>
      <c r="H5643" s="31" t="str">
        <f>IF(VLOOKUP(L5643,'2-1.手続一覧'!$A$9:$T$1715,20,FALSE)=AF5643,"OK","NG")</f>
        <v>OK</v>
      </c>
      <c r="I5643" s="31" t="str">
        <f>IF(VLOOKUP(L5643,'2-1.手続一覧'!$A$9:$U$1715,21,FALSE)=AG5643,"OK","NG")</f>
        <v>OK</v>
      </c>
      <c r="J5643" s="31" t="str">
        <f>IF(VLOOKUP(L5643,'2-1.手続一覧'!$A$9:$V$1715,22,FALSE)=AH5643,"OK","NG")</f>
        <v>OK</v>
      </c>
      <c r="K5643" s="31" t="str">
        <f>IF(VLOOKUP(L5643,'2-1.手続一覧'!$A$9:$W$1715,23,FALSE)=AK5643,"OK","NG")</f>
        <v>OK</v>
      </c>
      <c r="L5643" s="32">
        <v>25536</v>
      </c>
      <c r="M5643" s="32" t="s">
        <v>1935</v>
      </c>
      <c r="N5643" s="32" t="s">
        <v>117</v>
      </c>
      <c r="O5643" s="32" t="s">
        <v>100</v>
      </c>
      <c r="P5643" s="32">
        <v>1970</v>
      </c>
      <c r="Q5643" s="32" t="s">
        <v>1938</v>
      </c>
      <c r="R5643" s="32">
        <v>96</v>
      </c>
      <c r="S5643" s="32">
        <v>17</v>
      </c>
      <c r="T5643" s="32">
        <v>2</v>
      </c>
      <c r="U5643" s="32"/>
      <c r="V5643" s="32">
        <v>1</v>
      </c>
      <c r="W5643" s="32"/>
      <c r="X5643" s="32"/>
      <c r="Y5643" s="32"/>
      <c r="Z5643" s="32"/>
      <c r="AA5643" s="32" t="s">
        <v>54</v>
      </c>
      <c r="AB5643" s="32" t="s">
        <v>1928</v>
      </c>
      <c r="AC5643" s="32" t="s">
        <v>102</v>
      </c>
      <c r="AD5643" s="32" t="s">
        <v>2993</v>
      </c>
      <c r="AE5643" s="32" t="s">
        <v>101</v>
      </c>
      <c r="AF5643" s="32"/>
      <c r="AG5643" s="32"/>
      <c r="AH5643" s="32" t="s">
        <v>103</v>
      </c>
      <c r="AI5643" s="32" t="s">
        <v>1929</v>
      </c>
      <c r="AJ5643" s="32"/>
      <c r="AK5643" s="32" t="s">
        <v>46</v>
      </c>
      <c r="AM5643" s="33" t="s">
        <v>2258</v>
      </c>
      <c r="AN5643" s="33" t="s">
        <v>2259</v>
      </c>
      <c r="AO5643" s="33" t="s">
        <v>2574</v>
      </c>
    </row>
    <row r="5644" spans="2:41" ht="13.5" hidden="1" customHeight="1">
      <c r="B5644" s="31">
        <f>VLOOKUP(L5644,'2-1.手続一覧'!$A$9:$A$1715,1,FALSE)</f>
        <v>25554</v>
      </c>
      <c r="C5644" s="31" t="str">
        <f>IF(VLOOKUP(L5644,'2-1.手続一覧'!$A$9:$Q$1715,2,FALSE)=N5644,"OK","NG")</f>
        <v>OK</v>
      </c>
      <c r="D5644" s="31" t="str">
        <f>IF(VLOOKUP(L5644,'2-1.手続一覧'!$A$9:$Q$1715,3,FALSE)=O5644,"OK","NG")</f>
        <v>OK</v>
      </c>
      <c r="E5644" s="31" t="str">
        <f>IF(VLOOKUP(L5644,'2-1.手続一覧'!$A$9:$S$1715,19,FALSE)=AA5644,"OK","NG")</f>
        <v>OK</v>
      </c>
      <c r="F5644" s="31" t="str">
        <f>IF(VLOOKUP(L5644,'2-1.手続一覧'!$A$9:$S$1715,16,FALSE)=AC5644,"OK","NG")</f>
        <v>OK</v>
      </c>
      <c r="G5644" s="31" t="str">
        <f>IF(VLOOKUP(L5644,'2-1.手続一覧'!$A$9:$S$1715,17,FALSE)=AE5644,"OK","NG")</f>
        <v>NG</v>
      </c>
      <c r="H5644" s="31" t="str">
        <f>IF(VLOOKUP(L5644,'2-1.手続一覧'!$A$9:$T$1715,20,FALSE)=AF5644,"OK","NG")</f>
        <v>OK</v>
      </c>
      <c r="I5644" s="31" t="str">
        <f>IF(VLOOKUP(L5644,'2-1.手続一覧'!$A$9:$U$1715,21,FALSE)=AG5644,"OK","NG")</f>
        <v>OK</v>
      </c>
      <c r="J5644" s="31" t="str">
        <f>IF(VLOOKUP(L5644,'2-1.手続一覧'!$A$9:$V$1715,22,FALSE)=AH5644,"OK","NG")</f>
        <v>OK</v>
      </c>
      <c r="K5644" s="31" t="str">
        <f>IF(VLOOKUP(L5644,'2-1.手続一覧'!$A$9:$W$1715,23,FALSE)=AK5644,"OK","NG")</f>
        <v>OK</v>
      </c>
      <c r="L5644" s="32">
        <v>25554</v>
      </c>
      <c r="M5644" s="32" t="s">
        <v>1935</v>
      </c>
      <c r="N5644" s="32" t="s">
        <v>107</v>
      </c>
      <c r="O5644" s="32" t="s">
        <v>100</v>
      </c>
      <c r="P5644" s="32">
        <v>1970</v>
      </c>
      <c r="Q5644" s="32" t="s">
        <v>1938</v>
      </c>
      <c r="R5644" s="32">
        <v>96</v>
      </c>
      <c r="S5644" s="32">
        <v>17</v>
      </c>
      <c r="T5644" s="32"/>
      <c r="U5644" s="32"/>
      <c r="V5644" s="32">
        <v>2</v>
      </c>
      <c r="W5644" s="32"/>
      <c r="X5644" s="32"/>
      <c r="Y5644" s="32"/>
      <c r="Z5644" s="32"/>
      <c r="AA5644" s="32" t="s">
        <v>108</v>
      </c>
      <c r="AB5644" s="32" t="s">
        <v>2993</v>
      </c>
      <c r="AC5644" s="32" t="s">
        <v>1285</v>
      </c>
      <c r="AD5644" s="32" t="s">
        <v>1928</v>
      </c>
      <c r="AE5644" s="32" t="s">
        <v>53</v>
      </c>
      <c r="AF5644" s="32"/>
      <c r="AG5644" s="32"/>
      <c r="AH5644" s="32" t="s">
        <v>103</v>
      </c>
      <c r="AI5644" s="32" t="s">
        <v>1929</v>
      </c>
      <c r="AJ5644" s="32"/>
      <c r="AK5644" s="32" t="s">
        <v>46</v>
      </c>
      <c r="AN5644" s="33" t="s">
        <v>2259</v>
      </c>
      <c r="AO5644" s="33" t="s">
        <v>2574</v>
      </c>
    </row>
    <row r="5645" spans="2:41" ht="13.5" customHeight="1">
      <c r="B5645" s="31">
        <f>VLOOKUP(L5645,'2-1.手続一覧'!$A$9:$A$1715,1,FALSE)</f>
        <v>25535</v>
      </c>
      <c r="C5645" s="31" t="str">
        <f>IF(VLOOKUP(L5645,'2-1.手続一覧'!$A$9:$Q$1715,2,FALSE)=N5645,"OK","NG")</f>
        <v>OK</v>
      </c>
      <c r="D5645" s="31" t="str">
        <f>IF(VLOOKUP(L5645,'2-1.手続一覧'!$A$9:$Q$1715,3,FALSE)=O5645,"OK","NG")</f>
        <v>OK</v>
      </c>
      <c r="E5645" s="31" t="str">
        <f>IF(VLOOKUP(L5645,'2-1.手続一覧'!$A$9:$S$1715,19,FALSE)=AA5645,"OK","NG")</f>
        <v>OK</v>
      </c>
      <c r="F5645" s="31" t="str">
        <f>IF(VLOOKUP(L5645,'2-1.手続一覧'!$A$9:$S$1715,16,FALSE)=AC5645,"OK","NG")</f>
        <v>NG</v>
      </c>
      <c r="G5645" s="31" t="str">
        <f>IF(VLOOKUP(L5645,'2-1.手続一覧'!$A$9:$S$1715,17,FALSE)=AE5645,"OK","NG")</f>
        <v>OK</v>
      </c>
      <c r="H5645" s="31" t="str">
        <f>IF(VLOOKUP(L5645,'2-1.手続一覧'!$A$9:$T$1715,20,FALSE)=AF5645,"OK","NG")</f>
        <v>OK</v>
      </c>
      <c r="I5645" s="31" t="str">
        <f>IF(VLOOKUP(L5645,'2-1.手続一覧'!$A$9:$U$1715,21,FALSE)=AG5645,"OK","NG")</f>
        <v>OK</v>
      </c>
      <c r="J5645" s="31" t="str">
        <f>IF(VLOOKUP(L5645,'2-1.手続一覧'!$A$9:$V$1715,22,FALSE)=AH5645,"OK","NG")</f>
        <v>OK</v>
      </c>
      <c r="K5645" s="31" t="str">
        <f>IF(VLOOKUP(L5645,'2-1.手続一覧'!$A$9:$W$1715,23,FALSE)=AK5645,"OK","NG")</f>
        <v>OK</v>
      </c>
      <c r="L5645" s="32">
        <v>25535</v>
      </c>
      <c r="M5645" s="32" t="s">
        <v>1935</v>
      </c>
      <c r="N5645" s="32" t="s">
        <v>116</v>
      </c>
      <c r="O5645" s="32" t="s">
        <v>100</v>
      </c>
      <c r="P5645" s="32">
        <v>1970</v>
      </c>
      <c r="Q5645" s="32" t="s">
        <v>1938</v>
      </c>
      <c r="R5645" s="32">
        <v>96</v>
      </c>
      <c r="S5645" s="32">
        <v>17</v>
      </c>
      <c r="T5645" s="32">
        <v>2</v>
      </c>
      <c r="U5645" s="32"/>
      <c r="V5645" s="32">
        <v>4</v>
      </c>
      <c r="W5645" s="32"/>
      <c r="X5645" s="32"/>
      <c r="Y5645" s="32"/>
      <c r="Z5645" s="32"/>
      <c r="AA5645" s="32" t="s">
        <v>54</v>
      </c>
      <c r="AB5645" s="32" t="s">
        <v>1928</v>
      </c>
      <c r="AC5645" s="32" t="s">
        <v>102</v>
      </c>
      <c r="AD5645" s="32" t="s">
        <v>2993</v>
      </c>
      <c r="AE5645" s="32" t="s">
        <v>101</v>
      </c>
      <c r="AF5645" s="32"/>
      <c r="AG5645" s="32"/>
      <c r="AH5645" s="32" t="s">
        <v>103</v>
      </c>
      <c r="AI5645" s="32" t="s">
        <v>1929</v>
      </c>
      <c r="AJ5645" s="32"/>
      <c r="AK5645" s="32" t="s">
        <v>46</v>
      </c>
      <c r="AM5645" s="33" t="s">
        <v>2258</v>
      </c>
      <c r="AN5645" s="33" t="s">
        <v>2259</v>
      </c>
      <c r="AO5645" s="33" t="s">
        <v>2574</v>
      </c>
    </row>
    <row r="5646" spans="2:41" ht="13.5" customHeight="1">
      <c r="B5646" s="31">
        <f>VLOOKUP(L5646,'2-1.手続一覧'!$A$9:$A$1715,1,FALSE)</f>
        <v>25538</v>
      </c>
      <c r="C5646" s="31" t="str">
        <f>IF(VLOOKUP(L5646,'2-1.手続一覧'!$A$9:$Q$1715,2,FALSE)=N5646,"OK","NG")</f>
        <v>OK</v>
      </c>
      <c r="D5646" s="31" t="str">
        <f>IF(VLOOKUP(L5646,'2-1.手続一覧'!$A$9:$Q$1715,3,FALSE)=O5646,"OK","NG")</f>
        <v>OK</v>
      </c>
      <c r="E5646" s="31" t="str">
        <f>IF(VLOOKUP(L5646,'2-1.手続一覧'!$A$9:$S$1715,19,FALSE)=AA5646,"OK","NG")</f>
        <v>OK</v>
      </c>
      <c r="F5646" s="31" t="str">
        <f>IF(VLOOKUP(L5646,'2-1.手続一覧'!$A$9:$S$1715,16,FALSE)=AC5646,"OK","NG")</f>
        <v>NG</v>
      </c>
      <c r="G5646" s="31" t="str">
        <f>IF(VLOOKUP(L5646,'2-1.手続一覧'!$A$9:$S$1715,17,FALSE)=AE5646,"OK","NG")</f>
        <v>OK</v>
      </c>
      <c r="H5646" s="31" t="str">
        <f>IF(VLOOKUP(L5646,'2-1.手続一覧'!$A$9:$T$1715,20,FALSE)=AF5646,"OK","NG")</f>
        <v>OK</v>
      </c>
      <c r="I5646" s="31" t="str">
        <f>IF(VLOOKUP(L5646,'2-1.手続一覧'!$A$9:$U$1715,21,FALSE)=AG5646,"OK","NG")</f>
        <v>OK</v>
      </c>
      <c r="J5646" s="31" t="str">
        <f>IF(VLOOKUP(L5646,'2-1.手続一覧'!$A$9:$V$1715,22,FALSE)=AH5646,"OK","NG")</f>
        <v>OK</v>
      </c>
      <c r="K5646" s="31" t="str">
        <f>IF(VLOOKUP(L5646,'2-1.手続一覧'!$A$9:$W$1715,23,FALSE)=AK5646,"OK","NG")</f>
        <v>OK</v>
      </c>
      <c r="L5646" s="32">
        <v>25538</v>
      </c>
      <c r="M5646" s="32" t="s">
        <v>1935</v>
      </c>
      <c r="N5646" s="32" t="s">
        <v>119</v>
      </c>
      <c r="O5646" s="32" t="s">
        <v>100</v>
      </c>
      <c r="P5646" s="32">
        <v>1997</v>
      </c>
      <c r="Q5646" s="32" t="s">
        <v>1938</v>
      </c>
      <c r="R5646" s="32">
        <v>96</v>
      </c>
      <c r="S5646" s="32">
        <v>17</v>
      </c>
      <c r="T5646" s="32">
        <v>2</v>
      </c>
      <c r="U5646" s="32"/>
      <c r="V5646" s="32">
        <v>4</v>
      </c>
      <c r="W5646" s="32"/>
      <c r="X5646" s="32"/>
      <c r="Y5646" s="32"/>
      <c r="Z5646" s="32"/>
      <c r="AA5646" s="32" t="s">
        <v>54</v>
      </c>
      <c r="AB5646" s="32" t="s">
        <v>1928</v>
      </c>
      <c r="AC5646" s="32" t="s">
        <v>102</v>
      </c>
      <c r="AD5646" s="32" t="s">
        <v>2993</v>
      </c>
      <c r="AE5646" s="32" t="s">
        <v>101</v>
      </c>
      <c r="AF5646" s="32"/>
      <c r="AG5646" s="32"/>
      <c r="AH5646" s="32" t="s">
        <v>103</v>
      </c>
      <c r="AI5646" s="32" t="s">
        <v>1929</v>
      </c>
      <c r="AJ5646" s="32"/>
      <c r="AK5646" s="32" t="s">
        <v>46</v>
      </c>
      <c r="AM5646" s="33" t="s">
        <v>2258</v>
      </c>
      <c r="AN5646" s="33" t="s">
        <v>2259</v>
      </c>
      <c r="AO5646" s="33" t="s">
        <v>2574</v>
      </c>
    </row>
    <row r="5647" spans="2:41" ht="13.5" hidden="1" customHeight="1">
      <c r="B5647" s="31">
        <f>VLOOKUP(L5647,'2-1.手続一覧'!$A$9:$A$1715,1,FALSE)</f>
        <v>25555</v>
      </c>
      <c r="C5647" s="31" t="str">
        <f>IF(VLOOKUP(L5647,'2-1.手続一覧'!$A$9:$Q$1715,2,FALSE)=N5647,"OK","NG")</f>
        <v>OK</v>
      </c>
      <c r="D5647" s="31" t="str">
        <f>IF(VLOOKUP(L5647,'2-1.手続一覧'!$A$9:$Q$1715,3,FALSE)=O5647,"OK","NG")</f>
        <v>OK</v>
      </c>
      <c r="E5647" s="31" t="str">
        <f>IF(VLOOKUP(L5647,'2-1.手続一覧'!$A$9:$S$1715,19,FALSE)=AA5647,"OK","NG")</f>
        <v>OK</v>
      </c>
      <c r="F5647" s="31" t="str">
        <f>IF(VLOOKUP(L5647,'2-1.手続一覧'!$A$9:$S$1715,16,FALSE)=AC5647,"OK","NG")</f>
        <v>OK</v>
      </c>
      <c r="G5647" s="31" t="str">
        <f>IF(VLOOKUP(L5647,'2-1.手続一覧'!$A$9:$S$1715,17,FALSE)=AE5647,"OK","NG")</f>
        <v>NG</v>
      </c>
      <c r="H5647" s="31" t="str">
        <f>IF(VLOOKUP(L5647,'2-1.手続一覧'!$A$9:$T$1715,20,FALSE)=AF5647,"OK","NG")</f>
        <v>OK</v>
      </c>
      <c r="I5647" s="31" t="str">
        <f>IF(VLOOKUP(L5647,'2-1.手続一覧'!$A$9:$U$1715,21,FALSE)=AG5647,"OK","NG")</f>
        <v>OK</v>
      </c>
      <c r="J5647" s="31" t="str">
        <f>IF(VLOOKUP(L5647,'2-1.手続一覧'!$A$9:$V$1715,22,FALSE)=AH5647,"OK","NG")</f>
        <v>OK</v>
      </c>
      <c r="K5647" s="31" t="str">
        <f>IF(VLOOKUP(L5647,'2-1.手続一覧'!$A$9:$W$1715,23,FALSE)=AK5647,"OK","NG")</f>
        <v>OK</v>
      </c>
      <c r="L5647" s="32">
        <v>25555</v>
      </c>
      <c r="M5647" s="32" t="s">
        <v>1935</v>
      </c>
      <c r="N5647" s="32" t="s">
        <v>109</v>
      </c>
      <c r="O5647" s="32" t="s">
        <v>100</v>
      </c>
      <c r="P5647" s="32">
        <v>1970</v>
      </c>
      <c r="Q5647" s="32" t="s">
        <v>1938</v>
      </c>
      <c r="R5647" s="32">
        <v>96</v>
      </c>
      <c r="S5647" s="32">
        <v>17</v>
      </c>
      <c r="T5647" s="32">
        <v>3</v>
      </c>
      <c r="U5647" s="32"/>
      <c r="V5647" s="32"/>
      <c r="W5647" s="32"/>
      <c r="X5647" s="32"/>
      <c r="Y5647" s="32"/>
      <c r="Z5647" s="32"/>
      <c r="AA5647" s="32" t="s">
        <v>108</v>
      </c>
      <c r="AB5647" s="32" t="s">
        <v>2993</v>
      </c>
      <c r="AC5647" s="32" t="s">
        <v>1285</v>
      </c>
      <c r="AD5647" s="32" t="s">
        <v>1928</v>
      </c>
      <c r="AE5647" s="32" t="s">
        <v>53</v>
      </c>
      <c r="AF5647" s="32"/>
      <c r="AG5647" s="32"/>
      <c r="AH5647" s="32" t="s">
        <v>103</v>
      </c>
      <c r="AI5647" s="32" t="s">
        <v>1929</v>
      </c>
      <c r="AJ5647" s="32"/>
      <c r="AK5647" s="32" t="s">
        <v>46</v>
      </c>
      <c r="AN5647" s="33" t="s">
        <v>2259</v>
      </c>
      <c r="AO5647" s="33" t="s">
        <v>2574</v>
      </c>
    </row>
    <row r="5648" spans="2:41" ht="13.5" hidden="1" customHeight="1">
      <c r="B5648" s="31">
        <f>VLOOKUP(L5648,'2-1.手続一覧'!$A$9:$A$1715,1,FALSE)</f>
        <v>25556</v>
      </c>
      <c r="C5648" s="31" t="str">
        <f>IF(VLOOKUP(L5648,'2-1.手続一覧'!$A$9:$Q$1715,2,FALSE)=N5648,"OK","NG")</f>
        <v>OK</v>
      </c>
      <c r="D5648" s="31" t="str">
        <f>IF(VLOOKUP(L5648,'2-1.手続一覧'!$A$9:$Q$1715,3,FALSE)=O5648,"OK","NG")</f>
        <v>OK</v>
      </c>
      <c r="E5648" s="31" t="str">
        <f>IF(VLOOKUP(L5648,'2-1.手続一覧'!$A$9:$S$1715,19,FALSE)=AA5648,"OK","NG")</f>
        <v>OK</v>
      </c>
      <c r="F5648" s="31" t="str">
        <f>IF(VLOOKUP(L5648,'2-1.手続一覧'!$A$9:$S$1715,16,FALSE)=AC5648,"OK","NG")</f>
        <v>OK</v>
      </c>
      <c r="G5648" s="31" t="str">
        <f>IF(VLOOKUP(L5648,'2-1.手続一覧'!$A$9:$S$1715,17,FALSE)=AE5648,"OK","NG")</f>
        <v>NG</v>
      </c>
      <c r="H5648" s="31" t="str">
        <f>IF(VLOOKUP(L5648,'2-1.手続一覧'!$A$9:$T$1715,20,FALSE)=AF5648,"OK","NG")</f>
        <v>OK</v>
      </c>
      <c r="I5648" s="31" t="str">
        <f>IF(VLOOKUP(L5648,'2-1.手続一覧'!$A$9:$U$1715,21,FALSE)=AG5648,"OK","NG")</f>
        <v>OK</v>
      </c>
      <c r="J5648" s="31" t="str">
        <f>IF(VLOOKUP(L5648,'2-1.手続一覧'!$A$9:$V$1715,22,FALSE)=AH5648,"OK","NG")</f>
        <v>OK</v>
      </c>
      <c r="K5648" s="31" t="str">
        <f>IF(VLOOKUP(L5648,'2-1.手続一覧'!$A$9:$W$1715,23,FALSE)=AK5648,"OK","NG")</f>
        <v>OK</v>
      </c>
      <c r="L5648" s="32">
        <v>25556</v>
      </c>
      <c r="M5648" s="32" t="s">
        <v>1935</v>
      </c>
      <c r="N5648" s="32" t="s">
        <v>110</v>
      </c>
      <c r="O5648" s="32" t="s">
        <v>100</v>
      </c>
      <c r="P5648" s="32">
        <v>1970</v>
      </c>
      <c r="Q5648" s="32" t="s">
        <v>1938</v>
      </c>
      <c r="R5648" s="32">
        <v>96</v>
      </c>
      <c r="S5648" s="32">
        <v>27</v>
      </c>
      <c r="T5648" s="32"/>
      <c r="U5648" s="32"/>
      <c r="V5648" s="32">
        <v>1</v>
      </c>
      <c r="W5648" s="32"/>
      <c r="X5648" s="32"/>
      <c r="Y5648" s="32"/>
      <c r="Z5648" s="32"/>
      <c r="AA5648" s="32" t="s">
        <v>108</v>
      </c>
      <c r="AB5648" s="32" t="s">
        <v>2993</v>
      </c>
      <c r="AC5648" s="32" t="s">
        <v>1285</v>
      </c>
      <c r="AD5648" s="32" t="s">
        <v>1928</v>
      </c>
      <c r="AE5648" s="32" t="s">
        <v>53</v>
      </c>
      <c r="AF5648" s="32"/>
      <c r="AG5648" s="32"/>
      <c r="AH5648" s="32" t="s">
        <v>103</v>
      </c>
      <c r="AI5648" s="32" t="s">
        <v>1929</v>
      </c>
      <c r="AJ5648" s="32"/>
      <c r="AK5648" s="32" t="s">
        <v>46</v>
      </c>
      <c r="AN5648" s="33" t="s">
        <v>2259</v>
      </c>
      <c r="AO5648" s="33" t="s">
        <v>2574</v>
      </c>
    </row>
    <row r="5649" spans="2:41" ht="13.5" hidden="1" customHeight="1">
      <c r="B5649" s="31">
        <f>VLOOKUP(L5649,'2-1.手続一覧'!$A$9:$A$1715,1,FALSE)</f>
        <v>25557</v>
      </c>
      <c r="C5649" s="31" t="str">
        <f>IF(VLOOKUP(L5649,'2-1.手続一覧'!$A$9:$Q$1715,2,FALSE)=N5649,"OK","NG")</f>
        <v>OK</v>
      </c>
      <c r="D5649" s="31" t="str">
        <f>IF(VLOOKUP(L5649,'2-1.手続一覧'!$A$9:$Q$1715,3,FALSE)=O5649,"OK","NG")</f>
        <v>OK</v>
      </c>
      <c r="E5649" s="31" t="str">
        <f>IF(VLOOKUP(L5649,'2-1.手続一覧'!$A$9:$S$1715,19,FALSE)=AA5649,"OK","NG")</f>
        <v>OK</v>
      </c>
      <c r="F5649" s="31" t="str">
        <f>IF(VLOOKUP(L5649,'2-1.手続一覧'!$A$9:$S$1715,16,FALSE)=AC5649,"OK","NG")</f>
        <v>OK</v>
      </c>
      <c r="G5649" s="31" t="str">
        <f>IF(VLOOKUP(L5649,'2-1.手続一覧'!$A$9:$S$1715,17,FALSE)=AE5649,"OK","NG")</f>
        <v>NG</v>
      </c>
      <c r="H5649" s="31" t="str">
        <f>IF(VLOOKUP(L5649,'2-1.手続一覧'!$A$9:$T$1715,20,FALSE)=AF5649,"OK","NG")</f>
        <v>OK</v>
      </c>
      <c r="I5649" s="31" t="str">
        <f>IF(VLOOKUP(L5649,'2-1.手続一覧'!$A$9:$U$1715,21,FALSE)=AG5649,"OK","NG")</f>
        <v>OK</v>
      </c>
      <c r="J5649" s="31" t="str">
        <f>IF(VLOOKUP(L5649,'2-1.手続一覧'!$A$9:$V$1715,22,FALSE)=AH5649,"OK","NG")</f>
        <v>OK</v>
      </c>
      <c r="K5649" s="31" t="str">
        <f>IF(VLOOKUP(L5649,'2-1.手続一覧'!$A$9:$W$1715,23,FALSE)=AK5649,"OK","NG")</f>
        <v>OK</v>
      </c>
      <c r="L5649" s="32">
        <v>25557</v>
      </c>
      <c r="M5649" s="32" t="s">
        <v>1935</v>
      </c>
      <c r="N5649" s="32" t="s">
        <v>111</v>
      </c>
      <c r="O5649" s="32" t="s">
        <v>100</v>
      </c>
      <c r="P5649" s="32">
        <v>1970</v>
      </c>
      <c r="Q5649" s="32" t="s">
        <v>1938</v>
      </c>
      <c r="R5649" s="32">
        <v>96</v>
      </c>
      <c r="S5649" s="32">
        <v>28</v>
      </c>
      <c r="T5649" s="32"/>
      <c r="U5649" s="32"/>
      <c r="V5649" s="32">
        <v>2</v>
      </c>
      <c r="W5649" s="32"/>
      <c r="X5649" s="32"/>
      <c r="Y5649" s="32"/>
      <c r="Z5649" s="32"/>
      <c r="AA5649" s="32" t="s">
        <v>108</v>
      </c>
      <c r="AB5649" s="32" t="s">
        <v>2993</v>
      </c>
      <c r="AC5649" s="32" t="s">
        <v>1285</v>
      </c>
      <c r="AD5649" s="32" t="s">
        <v>1928</v>
      </c>
      <c r="AE5649" s="32" t="s">
        <v>53</v>
      </c>
      <c r="AF5649" s="32"/>
      <c r="AG5649" s="32"/>
      <c r="AH5649" s="32" t="s">
        <v>103</v>
      </c>
      <c r="AI5649" s="32" t="s">
        <v>1929</v>
      </c>
      <c r="AJ5649" s="32"/>
      <c r="AK5649" s="32" t="s">
        <v>46</v>
      </c>
      <c r="AN5649" s="33" t="s">
        <v>2259</v>
      </c>
      <c r="AO5649" s="33" t="s">
        <v>2574</v>
      </c>
    </row>
    <row r="5650" spans="2:41" ht="13.5" customHeight="1">
      <c r="B5650" s="31">
        <f>VLOOKUP(L5650,'2-1.手続一覧'!$A$9:$A$1715,1,FALSE)</f>
        <v>25558</v>
      </c>
      <c r="C5650" s="31" t="str">
        <f>IF(VLOOKUP(L5650,'2-1.手続一覧'!$A$9:$Q$1715,2,FALSE)=N5650,"OK","NG")</f>
        <v>OK</v>
      </c>
      <c r="D5650" s="31" t="str">
        <f>IF(VLOOKUP(L5650,'2-1.手続一覧'!$A$9:$Q$1715,3,FALSE)=O5650,"OK","NG")</f>
        <v>OK</v>
      </c>
      <c r="E5650" s="31" t="str">
        <f>IF(VLOOKUP(L5650,'2-1.手続一覧'!$A$9:$S$1715,19,FALSE)=AA5650,"OK","NG")</f>
        <v>OK</v>
      </c>
      <c r="F5650" s="31" t="str">
        <f>IF(VLOOKUP(L5650,'2-1.手続一覧'!$A$9:$S$1715,16,FALSE)=AC5650,"OK","NG")</f>
        <v>NG</v>
      </c>
      <c r="G5650" s="31" t="str">
        <f>IF(VLOOKUP(L5650,'2-1.手続一覧'!$A$9:$S$1715,17,FALSE)=AE5650,"OK","NG")</f>
        <v>OK</v>
      </c>
      <c r="H5650" s="31" t="str">
        <f>IF(VLOOKUP(L5650,'2-1.手続一覧'!$A$9:$T$1715,20,FALSE)=AF5650,"OK","NG")</f>
        <v>OK</v>
      </c>
      <c r="I5650" s="31" t="str">
        <f>IF(VLOOKUP(L5650,'2-1.手続一覧'!$A$9:$U$1715,21,FALSE)=AG5650,"OK","NG")</f>
        <v>OK</v>
      </c>
      <c r="J5650" s="31" t="str">
        <f>IF(VLOOKUP(L5650,'2-1.手続一覧'!$A$9:$V$1715,22,FALSE)=AH5650,"OK","NG")</f>
        <v>OK</v>
      </c>
      <c r="K5650" s="31" t="str">
        <f>IF(VLOOKUP(L5650,'2-1.手続一覧'!$A$9:$W$1715,23,FALSE)=AK5650,"OK","NG")</f>
        <v>OK</v>
      </c>
      <c r="L5650" s="32">
        <v>25558</v>
      </c>
      <c r="M5650" s="32" t="s">
        <v>1935</v>
      </c>
      <c r="N5650" s="32" t="s">
        <v>120</v>
      </c>
      <c r="O5650" s="32" t="s">
        <v>100</v>
      </c>
      <c r="P5650" s="32">
        <v>1970</v>
      </c>
      <c r="Q5650" s="32" t="s">
        <v>1938</v>
      </c>
      <c r="R5650" s="32">
        <v>96</v>
      </c>
      <c r="S5650" s="32">
        <v>31</v>
      </c>
      <c r="T5650" s="32"/>
      <c r="U5650" s="32"/>
      <c r="V5650" s="32">
        <v>1</v>
      </c>
      <c r="W5650" s="32"/>
      <c r="X5650" s="32"/>
      <c r="Y5650" s="32"/>
      <c r="Z5650" s="32"/>
      <c r="AA5650" s="32" t="s">
        <v>54</v>
      </c>
      <c r="AB5650" s="32" t="s">
        <v>1928</v>
      </c>
      <c r="AC5650" s="32" t="s">
        <v>102</v>
      </c>
      <c r="AD5650" s="32" t="s">
        <v>2993</v>
      </c>
      <c r="AE5650" s="32" t="s">
        <v>101</v>
      </c>
      <c r="AF5650" s="32"/>
      <c r="AG5650" s="32"/>
      <c r="AH5650" s="32" t="s">
        <v>103</v>
      </c>
      <c r="AI5650" s="32" t="s">
        <v>1929</v>
      </c>
      <c r="AJ5650" s="32"/>
      <c r="AK5650" s="32" t="s">
        <v>46</v>
      </c>
      <c r="AM5650" s="33" t="s">
        <v>2258</v>
      </c>
      <c r="AN5650" s="33" t="s">
        <v>2259</v>
      </c>
      <c r="AO5650" s="33" t="s">
        <v>2574</v>
      </c>
    </row>
    <row r="5651" spans="2:41" ht="13.5" hidden="1" customHeight="1">
      <c r="B5651" s="31">
        <f>VLOOKUP(L5651,'2-1.手続一覧'!$A$9:$A$1715,1,FALSE)</f>
        <v>27336</v>
      </c>
      <c r="C5651" s="31" t="str">
        <f>IF(VLOOKUP(L5651,'2-1.手続一覧'!$A$9:$Q$1715,2,FALSE)=N5651,"OK","NG")</f>
        <v>OK</v>
      </c>
      <c r="D5651" s="31" t="str">
        <f>IF(VLOOKUP(L5651,'2-1.手続一覧'!$A$9:$Q$1715,3,FALSE)=O5651,"OK","NG")</f>
        <v>OK</v>
      </c>
      <c r="E5651" s="31" t="str">
        <f>IF(VLOOKUP(L5651,'2-1.手続一覧'!$A$9:$S$1715,19,FALSE)=AA5651,"OK","NG")</f>
        <v>OK</v>
      </c>
      <c r="F5651" s="31" t="str">
        <f>IF(VLOOKUP(L5651,'2-1.手続一覧'!$A$9:$S$1715,16,FALSE)=AC5651,"OK","NG")</f>
        <v>NG</v>
      </c>
      <c r="G5651" s="31" t="str">
        <f>IF(VLOOKUP(L5651,'2-1.手続一覧'!$A$9:$S$1715,17,FALSE)=AE5651,"OK","NG")</f>
        <v>OK</v>
      </c>
      <c r="H5651" s="31" t="str">
        <f>IF(VLOOKUP(L5651,'2-1.手続一覧'!$A$9:$T$1715,20,FALSE)=AF5651,"OK","NG")</f>
        <v>OK</v>
      </c>
      <c r="I5651" s="31" t="str">
        <f>IF(VLOOKUP(L5651,'2-1.手続一覧'!$A$9:$U$1715,21,FALSE)=AG5651,"OK","NG")</f>
        <v>OK</v>
      </c>
      <c r="J5651" s="31" t="str">
        <f>IF(VLOOKUP(L5651,'2-1.手続一覧'!$A$9:$V$1715,22,FALSE)=AH5651,"OK","NG")</f>
        <v>OK</v>
      </c>
      <c r="K5651" s="31" t="str">
        <f>IF(VLOOKUP(L5651,'2-1.手続一覧'!$A$9:$W$1715,23,FALSE)=AK5651,"OK","NG")</f>
        <v>OK</v>
      </c>
      <c r="L5651" s="32">
        <v>27336</v>
      </c>
      <c r="M5651" s="32" t="s">
        <v>1935</v>
      </c>
      <c r="N5651" s="32" t="s">
        <v>121</v>
      </c>
      <c r="O5651" s="32" t="s">
        <v>100</v>
      </c>
      <c r="P5651" s="32">
        <v>1970</v>
      </c>
      <c r="Q5651" s="32" t="s">
        <v>1938</v>
      </c>
      <c r="R5651" s="32">
        <v>96</v>
      </c>
      <c r="S5651" s="32">
        <v>34</v>
      </c>
      <c r="T5651" s="32"/>
      <c r="U5651" s="32"/>
      <c r="V5651" s="32">
        <v>4</v>
      </c>
      <c r="W5651" s="32"/>
      <c r="X5651" s="32"/>
      <c r="Y5651" s="32"/>
      <c r="Z5651" s="32"/>
      <c r="AA5651" s="32" t="s">
        <v>45</v>
      </c>
      <c r="AB5651" s="32" t="s">
        <v>1928</v>
      </c>
      <c r="AC5651" s="32" t="s">
        <v>102</v>
      </c>
      <c r="AD5651" s="32" t="s">
        <v>2993</v>
      </c>
      <c r="AE5651" s="32" t="s">
        <v>101</v>
      </c>
      <c r="AF5651" s="32"/>
      <c r="AG5651" s="32"/>
      <c r="AH5651" s="32" t="s">
        <v>103</v>
      </c>
      <c r="AI5651" s="32" t="s">
        <v>1929</v>
      </c>
      <c r="AJ5651" s="32"/>
      <c r="AK5651" s="32" t="s">
        <v>46</v>
      </c>
      <c r="AN5651" s="33" t="s">
        <v>2259</v>
      </c>
      <c r="AO5651" s="33" t="s">
        <v>2574</v>
      </c>
    </row>
    <row r="5652" spans="2:41" ht="13.5" hidden="1" customHeight="1">
      <c r="B5652" s="31">
        <f>VLOOKUP(L5652,'2-1.手続一覧'!$A$9:$A$1715,1,FALSE)</f>
        <v>27337</v>
      </c>
      <c r="C5652" s="31" t="str">
        <f>IF(VLOOKUP(L5652,'2-1.手続一覧'!$A$9:$Q$1715,2,FALSE)=N5652,"OK","NG")</f>
        <v>OK</v>
      </c>
      <c r="D5652" s="31" t="str">
        <f>IF(VLOOKUP(L5652,'2-1.手続一覧'!$A$9:$Q$1715,3,FALSE)=O5652,"OK","NG")</f>
        <v>OK</v>
      </c>
      <c r="E5652" s="31" t="str">
        <f>IF(VLOOKUP(L5652,'2-1.手続一覧'!$A$9:$S$1715,19,FALSE)=AA5652,"OK","NG")</f>
        <v>OK</v>
      </c>
      <c r="F5652" s="31" t="str">
        <f>IF(VLOOKUP(L5652,'2-1.手続一覧'!$A$9:$S$1715,16,FALSE)=AC5652,"OK","NG")</f>
        <v>NG</v>
      </c>
      <c r="G5652" s="31" t="str">
        <f>IF(VLOOKUP(L5652,'2-1.手続一覧'!$A$9:$S$1715,17,FALSE)=AE5652,"OK","NG")</f>
        <v>OK</v>
      </c>
      <c r="H5652" s="31" t="str">
        <f>IF(VLOOKUP(L5652,'2-1.手続一覧'!$A$9:$T$1715,20,FALSE)=AF5652,"OK","NG")</f>
        <v>OK</v>
      </c>
      <c r="I5652" s="31" t="str">
        <f>IF(VLOOKUP(L5652,'2-1.手続一覧'!$A$9:$U$1715,21,FALSE)=AG5652,"OK","NG")</f>
        <v>OK</v>
      </c>
      <c r="J5652" s="31" t="str">
        <f>IF(VLOOKUP(L5652,'2-1.手続一覧'!$A$9:$V$1715,22,FALSE)=AH5652,"OK","NG")</f>
        <v>OK</v>
      </c>
      <c r="K5652" s="31" t="str">
        <f>IF(VLOOKUP(L5652,'2-1.手続一覧'!$A$9:$W$1715,23,FALSE)=AK5652,"OK","NG")</f>
        <v>OK</v>
      </c>
      <c r="L5652" s="32">
        <v>27337</v>
      </c>
      <c r="M5652" s="32" t="s">
        <v>1935</v>
      </c>
      <c r="N5652" s="32" t="s">
        <v>122</v>
      </c>
      <c r="O5652" s="32" t="s">
        <v>100</v>
      </c>
      <c r="P5652" s="32">
        <v>1970</v>
      </c>
      <c r="Q5652" s="32" t="s">
        <v>1938</v>
      </c>
      <c r="R5652" s="32">
        <v>96</v>
      </c>
      <c r="S5652" s="32">
        <v>34</v>
      </c>
      <c r="T5652" s="32"/>
      <c r="U5652" s="32"/>
      <c r="V5652" s="32">
        <v>4</v>
      </c>
      <c r="W5652" s="32"/>
      <c r="X5652" s="32"/>
      <c r="Y5652" s="32"/>
      <c r="Z5652" s="32"/>
      <c r="AA5652" s="32" t="s">
        <v>45</v>
      </c>
      <c r="AB5652" s="32" t="s">
        <v>1928</v>
      </c>
      <c r="AC5652" s="32" t="s">
        <v>102</v>
      </c>
      <c r="AD5652" s="32" t="s">
        <v>2993</v>
      </c>
      <c r="AE5652" s="32" t="s">
        <v>101</v>
      </c>
      <c r="AF5652" s="32"/>
      <c r="AG5652" s="32"/>
      <c r="AH5652" s="32" t="s">
        <v>103</v>
      </c>
      <c r="AI5652" s="32" t="s">
        <v>1929</v>
      </c>
      <c r="AJ5652" s="32"/>
      <c r="AK5652" s="32" t="s">
        <v>46</v>
      </c>
      <c r="AN5652" s="33" t="s">
        <v>2259</v>
      </c>
      <c r="AO5652" s="33" t="s">
        <v>2574</v>
      </c>
    </row>
    <row r="5653" spans="2:41" ht="13.5" customHeight="1">
      <c r="B5653" s="31">
        <f>VLOOKUP(L5653,'2-1.手続一覧'!$A$9:$A$1715,1,FALSE)</f>
        <v>118047</v>
      </c>
      <c r="C5653" s="31" t="str">
        <f>IF(VLOOKUP(L5653,'2-1.手続一覧'!$A$9:$Q$1715,2,FALSE)=N5653,"OK","NG")</f>
        <v>OK</v>
      </c>
      <c r="D5653" s="31" t="str">
        <f>IF(VLOOKUP(L5653,'2-1.手続一覧'!$A$9:$Q$1715,3,FALSE)=O5653,"OK","NG")</f>
        <v>OK</v>
      </c>
      <c r="E5653" s="31" t="str">
        <f>IF(VLOOKUP(L5653,'2-1.手続一覧'!$A$9:$S$1715,19,FALSE)=AA5653,"OK","NG")</f>
        <v>OK</v>
      </c>
      <c r="F5653" s="31" t="str">
        <f>IF(VLOOKUP(L5653,'2-1.手続一覧'!$A$9:$S$1715,16,FALSE)=AC5653,"OK","NG")</f>
        <v>NG</v>
      </c>
      <c r="G5653" s="31" t="str">
        <f>IF(VLOOKUP(L5653,'2-1.手続一覧'!$A$9:$S$1715,17,FALSE)=AE5653,"OK","NG")</f>
        <v>OK</v>
      </c>
      <c r="H5653" s="31" t="str">
        <f>IF(VLOOKUP(L5653,'2-1.手続一覧'!$A$9:$T$1715,20,FALSE)=AF5653,"OK","NG")</f>
        <v>OK</v>
      </c>
      <c r="I5653" s="31" t="str">
        <f>IF(VLOOKUP(L5653,'2-1.手続一覧'!$A$9:$U$1715,21,FALSE)=AG5653,"OK","NG")</f>
        <v>OK</v>
      </c>
      <c r="J5653" s="31" t="str">
        <f>IF(VLOOKUP(L5653,'2-1.手続一覧'!$A$9:$V$1715,22,FALSE)=AH5653,"OK","NG")</f>
        <v>OK</v>
      </c>
      <c r="K5653" s="31" t="str">
        <f>IF(VLOOKUP(L5653,'2-1.手続一覧'!$A$9:$W$1715,23,FALSE)=AK5653,"OK","NG")</f>
        <v>OK</v>
      </c>
      <c r="L5653" s="32">
        <v>118047</v>
      </c>
      <c r="M5653" s="32" t="s">
        <v>1935</v>
      </c>
      <c r="N5653" s="32" t="s">
        <v>125</v>
      </c>
      <c r="O5653" s="32" t="s">
        <v>123</v>
      </c>
      <c r="P5653" s="32">
        <v>1970</v>
      </c>
      <c r="Q5653" s="32" t="s">
        <v>2188</v>
      </c>
      <c r="R5653" s="32">
        <v>103</v>
      </c>
      <c r="S5653" s="32">
        <v>6</v>
      </c>
      <c r="T5653" s="32"/>
      <c r="U5653" s="32"/>
      <c r="V5653" s="32">
        <v>1</v>
      </c>
      <c r="W5653" s="32"/>
      <c r="X5653" s="32"/>
      <c r="Y5653" s="32"/>
      <c r="Z5653" s="32"/>
      <c r="AA5653" s="32" t="s">
        <v>54</v>
      </c>
      <c r="AB5653" s="32" t="s">
        <v>1928</v>
      </c>
      <c r="AC5653" s="32" t="s">
        <v>102</v>
      </c>
      <c r="AD5653" s="32" t="s">
        <v>2993</v>
      </c>
      <c r="AE5653" s="32" t="s">
        <v>101</v>
      </c>
      <c r="AF5653" s="32"/>
      <c r="AG5653" s="32"/>
      <c r="AH5653" s="32" t="s">
        <v>103</v>
      </c>
      <c r="AI5653" s="32" t="s">
        <v>1929</v>
      </c>
      <c r="AJ5653" s="32"/>
      <c r="AK5653" s="32" t="s">
        <v>46</v>
      </c>
      <c r="AM5653" s="33" t="s">
        <v>2258</v>
      </c>
      <c r="AN5653" s="33" t="s">
        <v>2259</v>
      </c>
      <c r="AO5653" s="33" t="s">
        <v>2574</v>
      </c>
    </row>
    <row r="5654" spans="2:41" ht="13.5" customHeight="1">
      <c r="B5654" s="31">
        <f>VLOOKUP(L5654,'2-1.手続一覧'!$A$9:$A$1715,1,FALSE)</f>
        <v>25550</v>
      </c>
      <c r="C5654" s="31" t="str">
        <f>IF(VLOOKUP(L5654,'2-1.手続一覧'!$A$9:$Q$1715,2,FALSE)=N5654,"OK","NG")</f>
        <v>OK</v>
      </c>
      <c r="D5654" s="31" t="str">
        <f>IF(VLOOKUP(L5654,'2-1.手続一覧'!$A$9:$Q$1715,3,FALSE)=O5654,"OK","NG")</f>
        <v>OK</v>
      </c>
      <c r="E5654" s="31" t="str">
        <f>IF(VLOOKUP(L5654,'2-1.手続一覧'!$A$9:$S$1715,19,FALSE)=AA5654,"OK","NG")</f>
        <v>OK</v>
      </c>
      <c r="F5654" s="31" t="str">
        <f>IF(VLOOKUP(L5654,'2-1.手続一覧'!$A$9:$S$1715,16,FALSE)=AC5654,"OK","NG")</f>
        <v>NG</v>
      </c>
      <c r="G5654" s="31" t="str">
        <f>IF(VLOOKUP(L5654,'2-1.手続一覧'!$A$9:$S$1715,17,FALSE)=AE5654,"OK","NG")</f>
        <v>OK</v>
      </c>
      <c r="H5654" s="31" t="str">
        <f>IF(VLOOKUP(L5654,'2-1.手続一覧'!$A$9:$T$1715,20,FALSE)=AF5654,"OK","NG")</f>
        <v>OK</v>
      </c>
      <c r="I5654" s="31" t="str">
        <f>IF(VLOOKUP(L5654,'2-1.手続一覧'!$A$9:$U$1715,21,FALSE)=AG5654,"OK","NG")</f>
        <v>OK</v>
      </c>
      <c r="J5654" s="31" t="str">
        <f>IF(VLOOKUP(L5654,'2-1.手続一覧'!$A$9:$V$1715,22,FALSE)=AH5654,"OK","NG")</f>
        <v>OK</v>
      </c>
      <c r="K5654" s="31" t="str">
        <f>IF(VLOOKUP(L5654,'2-1.手続一覧'!$A$9:$W$1715,23,FALSE)=AK5654,"OK","NG")</f>
        <v>OK</v>
      </c>
      <c r="L5654" s="32">
        <v>25550</v>
      </c>
      <c r="M5654" s="32" t="s">
        <v>1935</v>
      </c>
      <c r="N5654" s="32" t="s">
        <v>9286</v>
      </c>
      <c r="O5654" s="32" t="s">
        <v>123</v>
      </c>
      <c r="P5654" s="32">
        <v>1970</v>
      </c>
      <c r="Q5654" s="32" t="s">
        <v>2188</v>
      </c>
      <c r="R5654" s="32">
        <v>103</v>
      </c>
      <c r="S5654" s="32">
        <v>10</v>
      </c>
      <c r="T5654" s="32">
        <v>3</v>
      </c>
      <c r="U5654" s="32"/>
      <c r="V5654" s="32"/>
      <c r="W5654" s="32"/>
      <c r="X5654" s="32"/>
      <c r="Y5654" s="32"/>
      <c r="Z5654" s="32"/>
      <c r="AA5654" s="32" t="s">
        <v>54</v>
      </c>
      <c r="AB5654" s="32" t="s">
        <v>1928</v>
      </c>
      <c r="AC5654" s="32" t="s">
        <v>102</v>
      </c>
      <c r="AD5654" s="32" t="s">
        <v>2993</v>
      </c>
      <c r="AE5654" s="32" t="s">
        <v>101</v>
      </c>
      <c r="AF5654" s="32"/>
      <c r="AG5654" s="32"/>
      <c r="AH5654" s="32" t="s">
        <v>103</v>
      </c>
      <c r="AI5654" s="32" t="s">
        <v>1929</v>
      </c>
      <c r="AJ5654" s="32"/>
      <c r="AK5654" s="32" t="s">
        <v>46</v>
      </c>
      <c r="AM5654" s="33" t="s">
        <v>2258</v>
      </c>
      <c r="AN5654" s="33" t="s">
        <v>2259</v>
      </c>
      <c r="AO5654" s="33" t="s">
        <v>2574</v>
      </c>
    </row>
    <row r="5655" spans="2:41" ht="13.5" customHeight="1">
      <c r="B5655" s="31">
        <f>VLOOKUP(L5655,'2-1.手続一覧'!$A$9:$A$1715,1,FALSE)</f>
        <v>25551</v>
      </c>
      <c r="C5655" s="31" t="str">
        <f>IF(VLOOKUP(L5655,'2-1.手続一覧'!$A$9:$Q$1715,2,FALSE)=N5655,"OK","NG")</f>
        <v>OK</v>
      </c>
      <c r="D5655" s="31" t="str">
        <f>IF(VLOOKUP(L5655,'2-1.手続一覧'!$A$9:$Q$1715,3,FALSE)=O5655,"OK","NG")</f>
        <v>OK</v>
      </c>
      <c r="E5655" s="31" t="str">
        <f>IF(VLOOKUP(L5655,'2-1.手続一覧'!$A$9:$S$1715,19,FALSE)=AA5655,"OK","NG")</f>
        <v>OK</v>
      </c>
      <c r="F5655" s="31" t="str">
        <f>IF(VLOOKUP(L5655,'2-1.手続一覧'!$A$9:$S$1715,16,FALSE)=AC5655,"OK","NG")</f>
        <v>NG</v>
      </c>
      <c r="G5655" s="31" t="str">
        <f>IF(VLOOKUP(L5655,'2-1.手続一覧'!$A$9:$S$1715,17,FALSE)=AE5655,"OK","NG")</f>
        <v>OK</v>
      </c>
      <c r="H5655" s="31" t="str">
        <f>IF(VLOOKUP(L5655,'2-1.手続一覧'!$A$9:$T$1715,20,FALSE)=AF5655,"OK","NG")</f>
        <v>OK</v>
      </c>
      <c r="I5655" s="31" t="str">
        <f>IF(VLOOKUP(L5655,'2-1.手続一覧'!$A$9:$U$1715,21,FALSE)=AG5655,"OK","NG")</f>
        <v>OK</v>
      </c>
      <c r="J5655" s="31" t="str">
        <f>IF(VLOOKUP(L5655,'2-1.手続一覧'!$A$9:$V$1715,22,FALSE)=AH5655,"OK","NG")</f>
        <v>OK</v>
      </c>
      <c r="K5655" s="31" t="str">
        <f>IF(VLOOKUP(L5655,'2-1.手続一覧'!$A$9:$W$1715,23,FALSE)=AK5655,"OK","NG")</f>
        <v>OK</v>
      </c>
      <c r="L5655" s="32">
        <v>25551</v>
      </c>
      <c r="M5655" s="32" t="s">
        <v>1935</v>
      </c>
      <c r="N5655" s="32" t="s">
        <v>124</v>
      </c>
      <c r="O5655" s="32" t="s">
        <v>123</v>
      </c>
      <c r="P5655" s="32">
        <v>1970</v>
      </c>
      <c r="Q5655" s="32" t="s">
        <v>2188</v>
      </c>
      <c r="R5655" s="32">
        <v>103</v>
      </c>
      <c r="S5655" s="32">
        <v>10</v>
      </c>
      <c r="T5655" s="32">
        <v>4</v>
      </c>
      <c r="U5655" s="32"/>
      <c r="V5655" s="32"/>
      <c r="W5655" s="32"/>
      <c r="X5655" s="32"/>
      <c r="Y5655" s="32"/>
      <c r="Z5655" s="32"/>
      <c r="AA5655" s="32" t="s">
        <v>54</v>
      </c>
      <c r="AB5655" s="32" t="s">
        <v>1928</v>
      </c>
      <c r="AC5655" s="32" t="s">
        <v>102</v>
      </c>
      <c r="AD5655" s="32" t="s">
        <v>2993</v>
      </c>
      <c r="AE5655" s="32" t="s">
        <v>101</v>
      </c>
      <c r="AF5655" s="32"/>
      <c r="AG5655" s="32"/>
      <c r="AH5655" s="32" t="s">
        <v>103</v>
      </c>
      <c r="AI5655" s="32" t="s">
        <v>1929</v>
      </c>
      <c r="AJ5655" s="32"/>
      <c r="AK5655" s="32" t="s">
        <v>46</v>
      </c>
      <c r="AM5655" s="33" t="s">
        <v>2258</v>
      </c>
      <c r="AN5655" s="33" t="s">
        <v>2259</v>
      </c>
      <c r="AO5655" s="33" t="s">
        <v>2574</v>
      </c>
    </row>
    <row r="5656" spans="2:41" ht="13.5" customHeight="1">
      <c r="B5656" s="31">
        <f>VLOOKUP(L5656,'2-1.手続一覧'!$A$9:$A$1715,1,FALSE)</f>
        <v>118048</v>
      </c>
      <c r="C5656" s="31" t="str">
        <f>IF(VLOOKUP(L5656,'2-1.手続一覧'!$A$9:$Q$1715,2,FALSE)=N5656,"OK","NG")</f>
        <v>OK</v>
      </c>
      <c r="D5656" s="31" t="str">
        <f>IF(VLOOKUP(L5656,'2-1.手続一覧'!$A$9:$Q$1715,3,FALSE)=O5656,"OK","NG")</f>
        <v>OK</v>
      </c>
      <c r="E5656" s="31" t="str">
        <f>IF(VLOOKUP(L5656,'2-1.手続一覧'!$A$9:$S$1715,19,FALSE)=AA5656,"OK","NG")</f>
        <v>OK</v>
      </c>
      <c r="F5656" s="31" t="str">
        <f>IF(VLOOKUP(L5656,'2-1.手続一覧'!$A$9:$S$1715,16,FALSE)=AC5656,"OK","NG")</f>
        <v>NG</v>
      </c>
      <c r="G5656" s="31" t="str">
        <f>IF(VLOOKUP(L5656,'2-1.手続一覧'!$A$9:$S$1715,17,FALSE)=AE5656,"OK","NG")</f>
        <v>OK</v>
      </c>
      <c r="H5656" s="31" t="str">
        <f>IF(VLOOKUP(L5656,'2-1.手続一覧'!$A$9:$T$1715,20,FALSE)=AF5656,"OK","NG")</f>
        <v>OK</v>
      </c>
      <c r="I5656" s="31" t="str">
        <f>IF(VLOOKUP(L5656,'2-1.手続一覧'!$A$9:$U$1715,21,FALSE)=AG5656,"OK","NG")</f>
        <v>OK</v>
      </c>
      <c r="J5656" s="31" t="str">
        <f>IF(VLOOKUP(L5656,'2-1.手続一覧'!$A$9:$V$1715,22,FALSE)=AH5656,"OK","NG")</f>
        <v>OK</v>
      </c>
      <c r="K5656" s="31" t="str">
        <f>IF(VLOOKUP(L5656,'2-1.手続一覧'!$A$9:$W$1715,23,FALSE)=AK5656,"OK","NG")</f>
        <v>OK</v>
      </c>
      <c r="L5656" s="32">
        <v>118048</v>
      </c>
      <c r="M5656" s="32" t="s">
        <v>1935</v>
      </c>
      <c r="N5656" s="32" t="s">
        <v>126</v>
      </c>
      <c r="O5656" s="32" t="s">
        <v>123</v>
      </c>
      <c r="P5656" s="32">
        <v>1970</v>
      </c>
      <c r="Q5656" s="32" t="s">
        <v>2188</v>
      </c>
      <c r="R5656" s="32">
        <v>103</v>
      </c>
      <c r="S5656" s="32">
        <v>26</v>
      </c>
      <c r="T5656" s="32"/>
      <c r="U5656" s="32"/>
      <c r="V5656" s="32">
        <v>1</v>
      </c>
      <c r="W5656" s="32"/>
      <c r="X5656" s="32"/>
      <c r="Y5656" s="32"/>
      <c r="Z5656" s="32"/>
      <c r="AA5656" s="32" t="s">
        <v>54</v>
      </c>
      <c r="AB5656" s="32" t="s">
        <v>1928</v>
      </c>
      <c r="AC5656" s="32" t="s">
        <v>102</v>
      </c>
      <c r="AD5656" s="32" t="s">
        <v>2993</v>
      </c>
      <c r="AE5656" s="32" t="s">
        <v>101</v>
      </c>
      <c r="AF5656" s="32"/>
      <c r="AG5656" s="32"/>
      <c r="AH5656" s="32" t="s">
        <v>103</v>
      </c>
      <c r="AI5656" s="32" t="s">
        <v>1929</v>
      </c>
      <c r="AJ5656" s="32"/>
      <c r="AK5656" s="32" t="s">
        <v>46</v>
      </c>
      <c r="AM5656" s="33" t="s">
        <v>2258</v>
      </c>
      <c r="AN5656" s="33" t="s">
        <v>2259</v>
      </c>
      <c r="AO5656" s="33" t="s">
        <v>2574</v>
      </c>
    </row>
    <row r="5657" spans="2:41" ht="13.5" hidden="1" customHeight="1">
      <c r="B5657" s="31">
        <f>VLOOKUP(L5657,'2-1.手続一覧'!$A$9:$A$1715,1,FALSE)</f>
        <v>25553</v>
      </c>
      <c r="C5657" s="31" t="str">
        <f>IF(VLOOKUP(L5657,'2-1.手続一覧'!$A$9:$Q$1715,2,FALSE)=N5657,"OK","NG")</f>
        <v>OK</v>
      </c>
      <c r="D5657" s="31" t="str">
        <f>IF(VLOOKUP(L5657,'2-1.手続一覧'!$A$9:$Q$1715,3,FALSE)=O5657,"OK","NG")</f>
        <v>OK</v>
      </c>
      <c r="E5657" s="31" t="str">
        <f>IF(VLOOKUP(L5657,'2-1.手続一覧'!$A$9:$S$1715,19,FALSE)=AA5657,"OK","NG")</f>
        <v>OK</v>
      </c>
      <c r="F5657" s="31" t="str">
        <f>IF(VLOOKUP(L5657,'2-1.手続一覧'!$A$9:$S$1715,16,FALSE)=AC5657,"OK","NG")</f>
        <v>OK</v>
      </c>
      <c r="G5657" s="31" t="str">
        <f>IF(VLOOKUP(L5657,'2-1.手続一覧'!$A$9:$S$1715,17,FALSE)=AE5657,"OK","NG")</f>
        <v>NG</v>
      </c>
      <c r="H5657" s="31" t="str">
        <f>IF(VLOOKUP(L5657,'2-1.手続一覧'!$A$9:$T$1715,20,FALSE)=AF5657,"OK","NG")</f>
        <v>OK</v>
      </c>
      <c r="I5657" s="31" t="str">
        <f>IF(VLOOKUP(L5657,'2-1.手続一覧'!$A$9:$U$1715,21,FALSE)=AG5657,"OK","NG")</f>
        <v>OK</v>
      </c>
      <c r="J5657" s="31" t="str">
        <f>IF(VLOOKUP(L5657,'2-1.手続一覧'!$A$9:$V$1715,22,FALSE)=AH5657,"OK","NG")</f>
        <v>OK</v>
      </c>
      <c r="K5657" s="31" t="str">
        <f>IF(VLOOKUP(L5657,'2-1.手続一覧'!$A$9:$W$1715,23,FALSE)=AK5657,"OK","NG")</f>
        <v>OK</v>
      </c>
      <c r="L5657" s="32">
        <v>25553</v>
      </c>
      <c r="M5657" s="32" t="s">
        <v>1935</v>
      </c>
      <c r="N5657" s="32" t="s">
        <v>127</v>
      </c>
      <c r="O5657" s="32" t="s">
        <v>128</v>
      </c>
      <c r="P5657" s="32">
        <v>1960</v>
      </c>
      <c r="Q5657" s="32" t="s">
        <v>1938</v>
      </c>
      <c r="R5657" s="32">
        <v>139</v>
      </c>
      <c r="S5657" s="32">
        <v>7</v>
      </c>
      <c r="T5657" s="32">
        <v>15</v>
      </c>
      <c r="U5657" s="32"/>
      <c r="V5657" s="32">
        <v>1</v>
      </c>
      <c r="W5657" s="32"/>
      <c r="X5657" s="32"/>
      <c r="Y5657" s="32"/>
      <c r="Z5657" s="32"/>
      <c r="AA5657" s="32" t="s">
        <v>108</v>
      </c>
      <c r="AB5657" s="32" t="s">
        <v>2518</v>
      </c>
      <c r="AC5657" s="32" t="s">
        <v>44</v>
      </c>
      <c r="AD5657" s="32" t="s">
        <v>1928</v>
      </c>
      <c r="AE5657" s="32" t="s">
        <v>53</v>
      </c>
      <c r="AF5657" s="32"/>
      <c r="AG5657" s="32"/>
      <c r="AH5657" s="32" t="s">
        <v>103</v>
      </c>
      <c r="AI5657" s="32" t="s">
        <v>1929</v>
      </c>
      <c r="AJ5657" s="32"/>
      <c r="AK5657" s="32" t="s">
        <v>46</v>
      </c>
      <c r="AN5657" s="33" t="s">
        <v>2259</v>
      </c>
      <c r="AO5657" s="33" t="s">
        <v>2574</v>
      </c>
    </row>
    <row r="5658" spans="2:41" ht="13.5" customHeight="1">
      <c r="B5658" s="31">
        <f>VLOOKUP(L5658,'2-1.手続一覧'!$A$9:$A$1715,1,FALSE)</f>
        <v>118049</v>
      </c>
      <c r="C5658" s="31" t="str">
        <f>IF(VLOOKUP(L5658,'2-1.手続一覧'!$A$9:$Q$1715,2,FALSE)=N5658,"OK","NG")</f>
        <v>OK</v>
      </c>
      <c r="D5658" s="31" t="str">
        <f>IF(VLOOKUP(L5658,'2-1.手続一覧'!$A$9:$Q$1715,3,FALSE)=O5658,"OK","NG")</f>
        <v>OK</v>
      </c>
      <c r="E5658" s="31" t="str">
        <f>IF(VLOOKUP(L5658,'2-1.手続一覧'!$A$9:$S$1715,19,FALSE)=AA5658,"OK","NG")</f>
        <v>OK</v>
      </c>
      <c r="F5658" s="31" t="str">
        <f>IF(VLOOKUP(L5658,'2-1.手続一覧'!$A$9:$S$1715,16,FALSE)=AC5658,"OK","NG")</f>
        <v>NG</v>
      </c>
      <c r="G5658" s="31" t="str">
        <f>IF(VLOOKUP(L5658,'2-1.手続一覧'!$A$9:$S$1715,17,FALSE)=AE5658,"OK","NG")</f>
        <v>NG</v>
      </c>
      <c r="H5658" s="31" t="str">
        <f>IF(VLOOKUP(L5658,'2-1.手続一覧'!$A$9:$T$1715,20,FALSE)=AF5658,"OK","NG")</f>
        <v>OK</v>
      </c>
      <c r="I5658" s="31" t="str">
        <f>IF(VLOOKUP(L5658,'2-1.手続一覧'!$A$9:$U$1715,21,FALSE)=AG5658,"OK","NG")</f>
        <v>OK</v>
      </c>
      <c r="J5658" s="31" t="str">
        <f>IF(VLOOKUP(L5658,'2-1.手続一覧'!$A$9:$V$1715,22,FALSE)=AH5658,"OK","NG")</f>
        <v>OK</v>
      </c>
      <c r="K5658" s="31" t="str">
        <f>IF(VLOOKUP(L5658,'2-1.手続一覧'!$A$9:$W$1715,23,FALSE)=AK5658,"OK","NG")</f>
        <v>OK</v>
      </c>
      <c r="L5658" s="32">
        <v>118049</v>
      </c>
      <c r="M5658" s="32" t="s">
        <v>1935</v>
      </c>
      <c r="N5658" s="32" t="s">
        <v>129</v>
      </c>
      <c r="O5658" s="32" t="s">
        <v>128</v>
      </c>
      <c r="P5658" s="32">
        <v>1960</v>
      </c>
      <c r="Q5658" s="32" t="s">
        <v>2188</v>
      </c>
      <c r="R5658" s="32">
        <v>97</v>
      </c>
      <c r="S5658" s="32">
        <v>9</v>
      </c>
      <c r="T5658" s="32">
        <v>10</v>
      </c>
      <c r="U5658" s="32"/>
      <c r="V5658" s="32"/>
      <c r="W5658" s="32"/>
      <c r="X5658" s="32"/>
      <c r="Y5658" s="32"/>
      <c r="Z5658" s="32"/>
      <c r="AA5658" s="32" t="s">
        <v>54</v>
      </c>
      <c r="AB5658" s="32" t="s">
        <v>1928</v>
      </c>
      <c r="AC5658" s="32" t="s">
        <v>102</v>
      </c>
      <c r="AD5658" s="32" t="s">
        <v>147</v>
      </c>
      <c r="AE5658" s="33" t="s">
        <v>43</v>
      </c>
      <c r="AF5658" s="32"/>
      <c r="AG5658" s="32"/>
      <c r="AH5658" s="32"/>
      <c r="AI5658" s="32" t="s">
        <v>1929</v>
      </c>
      <c r="AJ5658" s="32"/>
      <c r="AK5658" s="32" t="s">
        <v>46</v>
      </c>
      <c r="AM5658" s="33" t="s">
        <v>2258</v>
      </c>
      <c r="AN5658" s="33" t="s">
        <v>2259</v>
      </c>
      <c r="AO5658" s="33" t="s">
        <v>2574</v>
      </c>
    </row>
    <row r="5659" spans="2:41" ht="13.5" customHeight="1">
      <c r="B5659" s="31">
        <f>VLOOKUP(L5659,'2-1.手続一覧'!$A$9:$A$1715,1,FALSE)</f>
        <v>118050</v>
      </c>
      <c r="C5659" s="31" t="str">
        <f>IF(VLOOKUP(L5659,'2-1.手続一覧'!$A$9:$Q$1715,2,FALSE)=N5659,"OK","NG")</f>
        <v>OK</v>
      </c>
      <c r="D5659" s="31" t="str">
        <f>IF(VLOOKUP(L5659,'2-1.手続一覧'!$A$9:$Q$1715,3,FALSE)=O5659,"OK","NG")</f>
        <v>OK</v>
      </c>
      <c r="E5659" s="31" t="str">
        <f>IF(VLOOKUP(L5659,'2-1.手続一覧'!$A$9:$S$1715,19,FALSE)=AA5659,"OK","NG")</f>
        <v>OK</v>
      </c>
      <c r="F5659" s="31" t="str">
        <f>IF(VLOOKUP(L5659,'2-1.手続一覧'!$A$9:$S$1715,16,FALSE)=AC5659,"OK","NG")</f>
        <v>NG</v>
      </c>
      <c r="G5659" s="31" t="str">
        <f>IF(VLOOKUP(L5659,'2-1.手続一覧'!$A$9:$S$1715,17,FALSE)=AE5659,"OK","NG")</f>
        <v>NG</v>
      </c>
      <c r="H5659" s="31" t="str">
        <f>IF(VLOOKUP(L5659,'2-1.手続一覧'!$A$9:$T$1715,20,FALSE)=AF5659,"OK","NG")</f>
        <v>OK</v>
      </c>
      <c r="I5659" s="31" t="str">
        <f>IF(VLOOKUP(L5659,'2-1.手続一覧'!$A$9:$U$1715,21,FALSE)=AG5659,"OK","NG")</f>
        <v>OK</v>
      </c>
      <c r="J5659" s="31" t="str">
        <f>IF(VLOOKUP(L5659,'2-1.手続一覧'!$A$9:$V$1715,22,FALSE)=AH5659,"OK","NG")</f>
        <v>OK</v>
      </c>
      <c r="K5659" s="31" t="str">
        <f>IF(VLOOKUP(L5659,'2-1.手続一覧'!$A$9:$W$1715,23,FALSE)=AK5659,"OK","NG")</f>
        <v>OK</v>
      </c>
      <c r="L5659" s="32">
        <v>118050</v>
      </c>
      <c r="M5659" s="32" t="s">
        <v>1935</v>
      </c>
      <c r="N5659" s="32" t="s">
        <v>131</v>
      </c>
      <c r="O5659" s="32" t="s">
        <v>128</v>
      </c>
      <c r="P5659" s="32">
        <v>1960</v>
      </c>
      <c r="Q5659" s="32" t="s">
        <v>2188</v>
      </c>
      <c r="R5659" s="32">
        <v>97</v>
      </c>
      <c r="S5659" s="32">
        <v>9</v>
      </c>
      <c r="T5659" s="32">
        <v>12</v>
      </c>
      <c r="U5659" s="32"/>
      <c r="V5659" s="32"/>
      <c r="W5659" s="32"/>
      <c r="X5659" s="32"/>
      <c r="Y5659" s="32"/>
      <c r="Z5659" s="32"/>
      <c r="AA5659" s="32" t="s">
        <v>54</v>
      </c>
      <c r="AB5659" s="32" t="s">
        <v>1928</v>
      </c>
      <c r="AC5659" s="32" t="s">
        <v>102</v>
      </c>
      <c r="AD5659" s="32" t="s">
        <v>147</v>
      </c>
      <c r="AE5659" s="33" t="s">
        <v>43</v>
      </c>
      <c r="AF5659" s="32"/>
      <c r="AG5659" s="32"/>
      <c r="AH5659" s="32"/>
      <c r="AI5659" s="32" t="s">
        <v>1929</v>
      </c>
      <c r="AJ5659" s="32"/>
      <c r="AK5659" s="32" t="s">
        <v>46</v>
      </c>
      <c r="AM5659" s="33" t="s">
        <v>2258</v>
      </c>
      <c r="AN5659" s="33" t="s">
        <v>2259</v>
      </c>
      <c r="AO5659" s="33" t="s">
        <v>2574</v>
      </c>
    </row>
    <row r="5660" spans="2:41" ht="13.5" customHeight="1">
      <c r="B5660" s="31">
        <f>VLOOKUP(L5660,'2-1.手続一覧'!$A$9:$A$1715,1,FALSE)</f>
        <v>118051</v>
      </c>
      <c r="C5660" s="31" t="str">
        <f>IF(VLOOKUP(L5660,'2-1.手続一覧'!$A$9:$Q$1715,2,FALSE)=N5660,"OK","NG")</f>
        <v>OK</v>
      </c>
      <c r="D5660" s="31" t="str">
        <f>IF(VLOOKUP(L5660,'2-1.手続一覧'!$A$9:$Q$1715,3,FALSE)=O5660,"OK","NG")</f>
        <v>OK</v>
      </c>
      <c r="E5660" s="31" t="str">
        <f>IF(VLOOKUP(L5660,'2-1.手続一覧'!$A$9:$S$1715,19,FALSE)=AA5660,"OK","NG")</f>
        <v>OK</v>
      </c>
      <c r="F5660" s="31" t="str">
        <f>IF(VLOOKUP(L5660,'2-1.手続一覧'!$A$9:$S$1715,16,FALSE)=AC5660,"OK","NG")</f>
        <v>NG</v>
      </c>
      <c r="G5660" s="31" t="str">
        <f>IF(VLOOKUP(L5660,'2-1.手続一覧'!$A$9:$S$1715,17,FALSE)=AE5660,"OK","NG")</f>
        <v>NG</v>
      </c>
      <c r="H5660" s="31" t="str">
        <f>IF(VLOOKUP(L5660,'2-1.手続一覧'!$A$9:$T$1715,20,FALSE)=AF5660,"OK","NG")</f>
        <v>OK</v>
      </c>
      <c r="I5660" s="31" t="str">
        <f>IF(VLOOKUP(L5660,'2-1.手続一覧'!$A$9:$U$1715,21,FALSE)=AG5660,"OK","NG")</f>
        <v>OK</v>
      </c>
      <c r="J5660" s="31" t="str">
        <f>IF(VLOOKUP(L5660,'2-1.手続一覧'!$A$9:$V$1715,22,FALSE)=AH5660,"OK","NG")</f>
        <v>OK</v>
      </c>
      <c r="K5660" s="31" t="str">
        <f>IF(VLOOKUP(L5660,'2-1.手続一覧'!$A$9:$W$1715,23,FALSE)=AK5660,"OK","NG")</f>
        <v>OK</v>
      </c>
      <c r="L5660" s="32">
        <v>118051</v>
      </c>
      <c r="M5660" s="32" t="s">
        <v>1935</v>
      </c>
      <c r="N5660" s="32" t="s">
        <v>133</v>
      </c>
      <c r="O5660" s="32" t="s">
        <v>128</v>
      </c>
      <c r="P5660" s="32">
        <v>1960</v>
      </c>
      <c r="Q5660" s="32" t="s">
        <v>2188</v>
      </c>
      <c r="R5660" s="32">
        <v>97</v>
      </c>
      <c r="S5660" s="32">
        <v>9</v>
      </c>
      <c r="T5660" s="32">
        <v>13</v>
      </c>
      <c r="U5660" s="32"/>
      <c r="V5660" s="32"/>
      <c r="W5660" s="32"/>
      <c r="X5660" s="32"/>
      <c r="Y5660" s="32"/>
      <c r="Z5660" s="32"/>
      <c r="AA5660" s="32" t="s">
        <v>54</v>
      </c>
      <c r="AB5660" s="32" t="s">
        <v>1928</v>
      </c>
      <c r="AC5660" s="32" t="s">
        <v>102</v>
      </c>
      <c r="AD5660" s="32" t="s">
        <v>147</v>
      </c>
      <c r="AE5660" s="33" t="s">
        <v>43</v>
      </c>
      <c r="AF5660" s="32"/>
      <c r="AG5660" s="32"/>
      <c r="AH5660" s="32"/>
      <c r="AI5660" s="32" t="s">
        <v>1929</v>
      </c>
      <c r="AJ5660" s="32"/>
      <c r="AK5660" s="32" t="s">
        <v>46</v>
      </c>
      <c r="AM5660" s="33" t="s">
        <v>2258</v>
      </c>
      <c r="AN5660" s="33" t="s">
        <v>2259</v>
      </c>
      <c r="AO5660" s="33" t="s">
        <v>2574</v>
      </c>
    </row>
    <row r="5661" spans="2:41" ht="13.5" customHeight="1">
      <c r="B5661" s="31">
        <f>VLOOKUP(L5661,'2-1.手続一覧'!$A$9:$A$1715,1,FALSE)</f>
        <v>118052</v>
      </c>
      <c r="C5661" s="31" t="str">
        <f>IF(VLOOKUP(L5661,'2-1.手続一覧'!$A$9:$Q$1715,2,FALSE)=N5661,"OK","NG")</f>
        <v>OK</v>
      </c>
      <c r="D5661" s="31" t="str">
        <f>IF(VLOOKUP(L5661,'2-1.手続一覧'!$A$9:$Q$1715,3,FALSE)=O5661,"OK","NG")</f>
        <v>OK</v>
      </c>
      <c r="E5661" s="31" t="str">
        <f>IF(VLOOKUP(L5661,'2-1.手続一覧'!$A$9:$S$1715,19,FALSE)=AA5661,"OK","NG")</f>
        <v>OK</v>
      </c>
      <c r="F5661" s="31" t="str">
        <f>IF(VLOOKUP(L5661,'2-1.手続一覧'!$A$9:$S$1715,16,FALSE)=AC5661,"OK","NG")</f>
        <v>NG</v>
      </c>
      <c r="G5661" s="31" t="str">
        <f>IF(VLOOKUP(L5661,'2-1.手続一覧'!$A$9:$S$1715,17,FALSE)=AE5661,"OK","NG")</f>
        <v>NG</v>
      </c>
      <c r="H5661" s="31" t="str">
        <f>IF(VLOOKUP(L5661,'2-1.手続一覧'!$A$9:$T$1715,20,FALSE)=AF5661,"OK","NG")</f>
        <v>OK</v>
      </c>
      <c r="I5661" s="31" t="str">
        <f>IF(VLOOKUP(L5661,'2-1.手続一覧'!$A$9:$U$1715,21,FALSE)=AG5661,"OK","NG")</f>
        <v>OK</v>
      </c>
      <c r="J5661" s="31" t="str">
        <f>IF(VLOOKUP(L5661,'2-1.手続一覧'!$A$9:$V$1715,22,FALSE)=AH5661,"OK","NG")</f>
        <v>OK</v>
      </c>
      <c r="K5661" s="31" t="str">
        <f>IF(VLOOKUP(L5661,'2-1.手続一覧'!$A$9:$W$1715,23,FALSE)=AK5661,"OK","NG")</f>
        <v>OK</v>
      </c>
      <c r="L5661" s="32">
        <v>118052</v>
      </c>
      <c r="M5661" s="32" t="s">
        <v>1935</v>
      </c>
      <c r="N5661" s="32" t="s">
        <v>134</v>
      </c>
      <c r="O5661" s="32" t="s">
        <v>128</v>
      </c>
      <c r="P5661" s="32">
        <v>1960</v>
      </c>
      <c r="Q5661" s="32" t="s">
        <v>2188</v>
      </c>
      <c r="R5661" s="32">
        <v>97</v>
      </c>
      <c r="S5661" s="32">
        <v>9</v>
      </c>
      <c r="T5661" s="32">
        <v>16</v>
      </c>
      <c r="U5661" s="32"/>
      <c r="V5661" s="32"/>
      <c r="W5661" s="32"/>
      <c r="X5661" s="32"/>
      <c r="Y5661" s="32"/>
      <c r="Z5661" s="32"/>
      <c r="AA5661" s="32" t="s">
        <v>54</v>
      </c>
      <c r="AB5661" s="32" t="s">
        <v>1928</v>
      </c>
      <c r="AC5661" s="32" t="s">
        <v>102</v>
      </c>
      <c r="AD5661" s="32" t="s">
        <v>147</v>
      </c>
      <c r="AE5661" s="33" t="s">
        <v>43</v>
      </c>
      <c r="AF5661" s="32"/>
      <c r="AG5661" s="32"/>
      <c r="AH5661" s="32"/>
      <c r="AI5661" s="32" t="s">
        <v>1929</v>
      </c>
      <c r="AJ5661" s="32"/>
      <c r="AK5661" s="32" t="s">
        <v>46</v>
      </c>
      <c r="AM5661" s="33" t="s">
        <v>2258</v>
      </c>
      <c r="AN5661" s="33" t="s">
        <v>2259</v>
      </c>
      <c r="AO5661" s="33" t="s">
        <v>2574</v>
      </c>
    </row>
    <row r="5662" spans="2:41" ht="13.5" customHeight="1">
      <c r="B5662" s="31">
        <f>VLOOKUP(L5662,'2-1.手続一覧'!$A$9:$A$1715,1,FALSE)</f>
        <v>118053</v>
      </c>
      <c r="C5662" s="31" t="str">
        <f>IF(VLOOKUP(L5662,'2-1.手続一覧'!$A$9:$Q$1715,2,FALSE)=N5662,"OK","NG")</f>
        <v>OK</v>
      </c>
      <c r="D5662" s="31" t="str">
        <f>IF(VLOOKUP(L5662,'2-1.手続一覧'!$A$9:$Q$1715,3,FALSE)=O5662,"OK","NG")</f>
        <v>OK</v>
      </c>
      <c r="E5662" s="31" t="str">
        <f>IF(VLOOKUP(L5662,'2-1.手続一覧'!$A$9:$S$1715,19,FALSE)=AA5662,"OK","NG")</f>
        <v>OK</v>
      </c>
      <c r="F5662" s="31" t="str">
        <f>IF(VLOOKUP(L5662,'2-1.手続一覧'!$A$9:$S$1715,16,FALSE)=AC5662,"OK","NG")</f>
        <v>NG</v>
      </c>
      <c r="G5662" s="31" t="str">
        <f>IF(VLOOKUP(L5662,'2-1.手続一覧'!$A$9:$S$1715,17,FALSE)=AE5662,"OK","NG")</f>
        <v>NG</v>
      </c>
      <c r="H5662" s="31" t="str">
        <f>IF(VLOOKUP(L5662,'2-1.手続一覧'!$A$9:$T$1715,20,FALSE)=AF5662,"OK","NG")</f>
        <v>OK</v>
      </c>
      <c r="I5662" s="31" t="str">
        <f>IF(VLOOKUP(L5662,'2-1.手続一覧'!$A$9:$U$1715,21,FALSE)=AG5662,"OK","NG")</f>
        <v>OK</v>
      </c>
      <c r="J5662" s="31" t="str">
        <f>IF(VLOOKUP(L5662,'2-1.手続一覧'!$A$9:$V$1715,22,FALSE)=AH5662,"OK","NG")</f>
        <v>OK</v>
      </c>
      <c r="K5662" s="31" t="str">
        <f>IF(VLOOKUP(L5662,'2-1.手続一覧'!$A$9:$W$1715,23,FALSE)=AK5662,"OK","NG")</f>
        <v>OK</v>
      </c>
      <c r="L5662" s="32">
        <v>118053</v>
      </c>
      <c r="M5662" s="32" t="s">
        <v>1935</v>
      </c>
      <c r="N5662" s="32" t="s">
        <v>135</v>
      </c>
      <c r="O5662" s="32" t="s">
        <v>128</v>
      </c>
      <c r="P5662" s="32">
        <v>1960</v>
      </c>
      <c r="Q5662" s="32" t="s">
        <v>2188</v>
      </c>
      <c r="R5662" s="32">
        <v>97</v>
      </c>
      <c r="S5662" s="32">
        <v>9</v>
      </c>
      <c r="T5662" s="32">
        <v>16</v>
      </c>
      <c r="U5662" s="32"/>
      <c r="V5662" s="32"/>
      <c r="W5662" s="32"/>
      <c r="X5662" s="32"/>
      <c r="Y5662" s="32"/>
      <c r="Z5662" s="32"/>
      <c r="AA5662" s="32" t="s">
        <v>54</v>
      </c>
      <c r="AB5662" s="32" t="s">
        <v>1928</v>
      </c>
      <c r="AC5662" s="32" t="s">
        <v>102</v>
      </c>
      <c r="AD5662" s="32" t="s">
        <v>147</v>
      </c>
      <c r="AE5662" s="33" t="s">
        <v>43</v>
      </c>
      <c r="AF5662" s="32"/>
      <c r="AG5662" s="32"/>
      <c r="AH5662" s="32"/>
      <c r="AI5662" s="32" t="s">
        <v>1929</v>
      </c>
      <c r="AJ5662" s="32"/>
      <c r="AK5662" s="32" t="s">
        <v>46</v>
      </c>
      <c r="AM5662" s="33" t="s">
        <v>2258</v>
      </c>
      <c r="AN5662" s="33" t="s">
        <v>2259</v>
      </c>
      <c r="AO5662" s="33" t="s">
        <v>2574</v>
      </c>
    </row>
    <row r="5663" spans="2:41" ht="13.5" customHeight="1">
      <c r="B5663" s="31">
        <f>VLOOKUP(L5663,'2-1.手続一覧'!$A$9:$A$1715,1,FALSE)</f>
        <v>118054</v>
      </c>
      <c r="C5663" s="31" t="str">
        <f>IF(VLOOKUP(L5663,'2-1.手続一覧'!$A$9:$Q$1715,2,FALSE)=N5663,"OK","NG")</f>
        <v>OK</v>
      </c>
      <c r="D5663" s="31" t="str">
        <f>IF(VLOOKUP(L5663,'2-1.手続一覧'!$A$9:$Q$1715,3,FALSE)=O5663,"OK","NG")</f>
        <v>OK</v>
      </c>
      <c r="E5663" s="31" t="str">
        <f>IF(VLOOKUP(L5663,'2-1.手続一覧'!$A$9:$S$1715,19,FALSE)=AA5663,"OK","NG")</f>
        <v>OK</v>
      </c>
      <c r="F5663" s="31" t="str">
        <f>IF(VLOOKUP(L5663,'2-1.手続一覧'!$A$9:$S$1715,16,FALSE)=AC5663,"OK","NG")</f>
        <v>NG</v>
      </c>
      <c r="G5663" s="31" t="str">
        <f>IF(VLOOKUP(L5663,'2-1.手続一覧'!$A$9:$S$1715,17,FALSE)=AE5663,"OK","NG")</f>
        <v>NG</v>
      </c>
      <c r="H5663" s="31" t="str">
        <f>IF(VLOOKUP(L5663,'2-1.手続一覧'!$A$9:$T$1715,20,FALSE)=AF5663,"OK","NG")</f>
        <v>OK</v>
      </c>
      <c r="I5663" s="31" t="str">
        <f>IF(VLOOKUP(L5663,'2-1.手続一覧'!$A$9:$U$1715,21,FALSE)=AG5663,"OK","NG")</f>
        <v>OK</v>
      </c>
      <c r="J5663" s="31" t="str">
        <f>IF(VLOOKUP(L5663,'2-1.手続一覧'!$A$9:$V$1715,22,FALSE)=AH5663,"OK","NG")</f>
        <v>OK</v>
      </c>
      <c r="K5663" s="31" t="str">
        <f>IF(VLOOKUP(L5663,'2-1.手続一覧'!$A$9:$W$1715,23,FALSE)=AK5663,"OK","NG")</f>
        <v>OK</v>
      </c>
      <c r="L5663" s="32">
        <v>118054</v>
      </c>
      <c r="M5663" s="32" t="s">
        <v>1935</v>
      </c>
      <c r="N5663" s="32" t="s">
        <v>136</v>
      </c>
      <c r="O5663" s="32" t="s">
        <v>128</v>
      </c>
      <c r="P5663" s="32">
        <v>1960</v>
      </c>
      <c r="Q5663" s="32" t="s">
        <v>2188</v>
      </c>
      <c r="R5663" s="32">
        <v>97</v>
      </c>
      <c r="S5663" s="32">
        <v>9</v>
      </c>
      <c r="T5663" s="32">
        <v>17</v>
      </c>
      <c r="U5663" s="32"/>
      <c r="V5663" s="32"/>
      <c r="W5663" s="32"/>
      <c r="X5663" s="32"/>
      <c r="Y5663" s="32"/>
      <c r="Z5663" s="32"/>
      <c r="AA5663" s="32" t="s">
        <v>54</v>
      </c>
      <c r="AB5663" s="32" t="s">
        <v>1928</v>
      </c>
      <c r="AC5663" s="32" t="s">
        <v>102</v>
      </c>
      <c r="AD5663" s="32" t="s">
        <v>147</v>
      </c>
      <c r="AE5663" s="33" t="s">
        <v>43</v>
      </c>
      <c r="AF5663" s="32"/>
      <c r="AG5663" s="32"/>
      <c r="AH5663" s="32"/>
      <c r="AI5663" s="32" t="s">
        <v>1929</v>
      </c>
      <c r="AJ5663" s="32"/>
      <c r="AK5663" s="32" t="s">
        <v>46</v>
      </c>
      <c r="AM5663" s="33" t="s">
        <v>2258</v>
      </c>
      <c r="AN5663" s="33" t="s">
        <v>2259</v>
      </c>
      <c r="AO5663" s="33" t="s">
        <v>2574</v>
      </c>
    </row>
    <row r="5664" spans="2:41" ht="13.5" customHeight="1">
      <c r="B5664" s="31">
        <f>VLOOKUP(L5664,'2-1.手続一覧'!$A$9:$A$1715,1,FALSE)</f>
        <v>118055</v>
      </c>
      <c r="C5664" s="31" t="str">
        <f>IF(VLOOKUP(L5664,'2-1.手続一覧'!$A$9:$Q$1715,2,FALSE)=N5664,"OK","NG")</f>
        <v>OK</v>
      </c>
      <c r="D5664" s="31" t="str">
        <f>IF(VLOOKUP(L5664,'2-1.手続一覧'!$A$9:$Q$1715,3,FALSE)=O5664,"OK","NG")</f>
        <v>OK</v>
      </c>
      <c r="E5664" s="31" t="str">
        <f>IF(VLOOKUP(L5664,'2-1.手続一覧'!$A$9:$S$1715,19,FALSE)=AA5664,"OK","NG")</f>
        <v>OK</v>
      </c>
      <c r="F5664" s="31" t="str">
        <f>IF(VLOOKUP(L5664,'2-1.手続一覧'!$A$9:$S$1715,16,FALSE)=AC5664,"OK","NG")</f>
        <v>NG</v>
      </c>
      <c r="G5664" s="31" t="str">
        <f>IF(VLOOKUP(L5664,'2-1.手続一覧'!$A$9:$S$1715,17,FALSE)=AE5664,"OK","NG")</f>
        <v>NG</v>
      </c>
      <c r="H5664" s="31" t="str">
        <f>IF(VLOOKUP(L5664,'2-1.手続一覧'!$A$9:$T$1715,20,FALSE)=AF5664,"OK","NG")</f>
        <v>OK</v>
      </c>
      <c r="I5664" s="31" t="str">
        <f>IF(VLOOKUP(L5664,'2-1.手続一覧'!$A$9:$U$1715,21,FALSE)=AG5664,"OK","NG")</f>
        <v>OK</v>
      </c>
      <c r="J5664" s="31" t="str">
        <f>IF(VLOOKUP(L5664,'2-1.手続一覧'!$A$9:$V$1715,22,FALSE)=AH5664,"OK","NG")</f>
        <v>OK</v>
      </c>
      <c r="K5664" s="31" t="str">
        <f>IF(VLOOKUP(L5664,'2-1.手続一覧'!$A$9:$W$1715,23,FALSE)=AK5664,"OK","NG")</f>
        <v>OK</v>
      </c>
      <c r="L5664" s="32">
        <v>118055</v>
      </c>
      <c r="M5664" s="32" t="s">
        <v>1935</v>
      </c>
      <c r="N5664" s="32" t="s">
        <v>137</v>
      </c>
      <c r="O5664" s="32" t="s">
        <v>128</v>
      </c>
      <c r="P5664" s="32">
        <v>1960</v>
      </c>
      <c r="Q5664" s="32" t="s">
        <v>2188</v>
      </c>
      <c r="R5664" s="32">
        <v>97</v>
      </c>
      <c r="S5664" s="32">
        <v>9</v>
      </c>
      <c r="T5664" s="32">
        <v>18</v>
      </c>
      <c r="U5664" s="32"/>
      <c r="V5664" s="32"/>
      <c r="W5664" s="32"/>
      <c r="X5664" s="32"/>
      <c r="Y5664" s="32"/>
      <c r="Z5664" s="32"/>
      <c r="AA5664" s="32" t="s">
        <v>54</v>
      </c>
      <c r="AB5664" s="32" t="s">
        <v>1928</v>
      </c>
      <c r="AC5664" s="32" t="s">
        <v>102</v>
      </c>
      <c r="AD5664" s="32" t="s">
        <v>147</v>
      </c>
      <c r="AE5664" s="33" t="s">
        <v>43</v>
      </c>
      <c r="AF5664" s="32"/>
      <c r="AG5664" s="32"/>
      <c r="AH5664" s="32"/>
      <c r="AI5664" s="32" t="s">
        <v>1929</v>
      </c>
      <c r="AJ5664" s="32"/>
      <c r="AK5664" s="32" t="s">
        <v>46</v>
      </c>
      <c r="AM5664" s="33" t="s">
        <v>2258</v>
      </c>
      <c r="AN5664" s="33" t="s">
        <v>2259</v>
      </c>
      <c r="AO5664" s="33" t="s">
        <v>2574</v>
      </c>
    </row>
    <row r="5665" spans="2:41" ht="13.5" customHeight="1">
      <c r="B5665" s="31">
        <f>VLOOKUP(L5665,'2-1.手続一覧'!$A$9:$A$1715,1,FALSE)</f>
        <v>118056</v>
      </c>
      <c r="C5665" s="31" t="str">
        <f>IF(VLOOKUP(L5665,'2-1.手続一覧'!$A$9:$Q$1715,2,FALSE)=N5665,"OK","NG")</f>
        <v>OK</v>
      </c>
      <c r="D5665" s="31" t="str">
        <f>IF(VLOOKUP(L5665,'2-1.手続一覧'!$A$9:$Q$1715,3,FALSE)=O5665,"OK","NG")</f>
        <v>OK</v>
      </c>
      <c r="E5665" s="31" t="str">
        <f>IF(VLOOKUP(L5665,'2-1.手続一覧'!$A$9:$S$1715,19,FALSE)=AA5665,"OK","NG")</f>
        <v>OK</v>
      </c>
      <c r="F5665" s="31" t="str">
        <f>IF(VLOOKUP(L5665,'2-1.手続一覧'!$A$9:$S$1715,16,FALSE)=AC5665,"OK","NG")</f>
        <v>NG</v>
      </c>
      <c r="G5665" s="31" t="str">
        <f>IF(VLOOKUP(L5665,'2-1.手続一覧'!$A$9:$S$1715,17,FALSE)=AE5665,"OK","NG")</f>
        <v>NG</v>
      </c>
      <c r="H5665" s="31" t="str">
        <f>IF(VLOOKUP(L5665,'2-1.手続一覧'!$A$9:$T$1715,20,FALSE)=AF5665,"OK","NG")</f>
        <v>OK</v>
      </c>
      <c r="I5665" s="31" t="str">
        <f>IF(VLOOKUP(L5665,'2-1.手続一覧'!$A$9:$U$1715,21,FALSE)=AG5665,"OK","NG")</f>
        <v>OK</v>
      </c>
      <c r="J5665" s="31" t="str">
        <f>IF(VLOOKUP(L5665,'2-1.手続一覧'!$A$9:$V$1715,22,FALSE)=AH5665,"OK","NG")</f>
        <v>OK</v>
      </c>
      <c r="K5665" s="31" t="str">
        <f>IF(VLOOKUP(L5665,'2-1.手続一覧'!$A$9:$W$1715,23,FALSE)=AK5665,"OK","NG")</f>
        <v>OK</v>
      </c>
      <c r="L5665" s="32">
        <v>118056</v>
      </c>
      <c r="M5665" s="32" t="s">
        <v>1935</v>
      </c>
      <c r="N5665" s="32" t="s">
        <v>138</v>
      </c>
      <c r="O5665" s="32" t="s">
        <v>128</v>
      </c>
      <c r="P5665" s="32">
        <v>1960</v>
      </c>
      <c r="Q5665" s="32" t="s">
        <v>2188</v>
      </c>
      <c r="R5665" s="32">
        <v>97</v>
      </c>
      <c r="S5665" s="32">
        <v>9</v>
      </c>
      <c r="T5665" s="32">
        <v>19</v>
      </c>
      <c r="U5665" s="32"/>
      <c r="V5665" s="32"/>
      <c r="W5665" s="32"/>
      <c r="X5665" s="32"/>
      <c r="Y5665" s="32"/>
      <c r="Z5665" s="32"/>
      <c r="AA5665" s="32" t="s">
        <v>54</v>
      </c>
      <c r="AB5665" s="32" t="s">
        <v>1928</v>
      </c>
      <c r="AC5665" s="32" t="s">
        <v>102</v>
      </c>
      <c r="AD5665" s="32" t="s">
        <v>147</v>
      </c>
      <c r="AE5665" s="33" t="s">
        <v>43</v>
      </c>
      <c r="AF5665" s="32"/>
      <c r="AG5665" s="32"/>
      <c r="AH5665" s="32"/>
      <c r="AI5665" s="32" t="s">
        <v>1929</v>
      </c>
      <c r="AJ5665" s="32"/>
      <c r="AK5665" s="32" t="s">
        <v>46</v>
      </c>
      <c r="AM5665" s="33" t="s">
        <v>2258</v>
      </c>
      <c r="AN5665" s="33" t="s">
        <v>2259</v>
      </c>
      <c r="AO5665" s="33" t="s">
        <v>2574</v>
      </c>
    </row>
    <row r="5666" spans="2:41" ht="13.5" customHeight="1">
      <c r="B5666" s="31">
        <f>VLOOKUP(L5666,'2-1.手続一覧'!$A$9:$A$1715,1,FALSE)</f>
        <v>118264</v>
      </c>
      <c r="C5666" s="31" t="str">
        <f>IF(VLOOKUP(L5666,'2-1.手続一覧'!$A$9:$Q$1715,2,FALSE)=N5666,"OK","NG")</f>
        <v>OK</v>
      </c>
      <c r="D5666" s="31" t="str">
        <f>IF(VLOOKUP(L5666,'2-1.手続一覧'!$A$9:$Q$1715,3,FALSE)=O5666,"OK","NG")</f>
        <v>OK</v>
      </c>
      <c r="E5666" s="31" t="str">
        <f>IF(VLOOKUP(L5666,'2-1.手続一覧'!$A$9:$S$1715,19,FALSE)=AA5666,"OK","NG")</f>
        <v>OK</v>
      </c>
      <c r="F5666" s="31" t="str">
        <f>IF(VLOOKUP(L5666,'2-1.手続一覧'!$A$9:$S$1715,16,FALSE)=AC5666,"OK","NG")</f>
        <v>NG</v>
      </c>
      <c r="G5666" s="31" t="str">
        <f>IF(VLOOKUP(L5666,'2-1.手続一覧'!$A$9:$S$1715,17,FALSE)=AE5666,"OK","NG")</f>
        <v>NG</v>
      </c>
      <c r="H5666" s="31" t="str">
        <f>IF(VLOOKUP(L5666,'2-1.手続一覧'!$A$9:$T$1715,20,FALSE)=AF5666,"OK","NG")</f>
        <v>OK</v>
      </c>
      <c r="I5666" s="31" t="str">
        <f>IF(VLOOKUP(L5666,'2-1.手続一覧'!$A$9:$U$1715,21,FALSE)=AG5666,"OK","NG")</f>
        <v>OK</v>
      </c>
      <c r="J5666" s="31" t="str">
        <f>IF(VLOOKUP(L5666,'2-1.手続一覧'!$A$9:$V$1715,22,FALSE)=AH5666,"OK","NG")</f>
        <v>OK</v>
      </c>
      <c r="K5666" s="31" t="str">
        <f>IF(VLOOKUP(L5666,'2-1.手続一覧'!$A$9:$W$1715,23,FALSE)=AK5666,"OK","NG")</f>
        <v>OK</v>
      </c>
      <c r="L5666" s="32">
        <v>118264</v>
      </c>
      <c r="M5666" s="32" t="s">
        <v>1935</v>
      </c>
      <c r="N5666" s="32" t="s">
        <v>139</v>
      </c>
      <c r="O5666" s="32" t="s">
        <v>128</v>
      </c>
      <c r="P5666" s="32">
        <v>1960</v>
      </c>
      <c r="Q5666" s="32" t="s">
        <v>2188</v>
      </c>
      <c r="R5666" s="32">
        <v>97</v>
      </c>
      <c r="S5666" s="32">
        <v>9</v>
      </c>
      <c r="T5666" s="32">
        <v>14</v>
      </c>
      <c r="U5666" s="32"/>
      <c r="V5666" s="32"/>
      <c r="W5666" s="32"/>
      <c r="X5666" s="32"/>
      <c r="Y5666" s="32"/>
      <c r="Z5666" s="32"/>
      <c r="AA5666" s="32" t="s">
        <v>54</v>
      </c>
      <c r="AB5666" s="32" t="s">
        <v>1928</v>
      </c>
      <c r="AC5666" s="32" t="s">
        <v>102</v>
      </c>
      <c r="AD5666" s="32" t="s">
        <v>147</v>
      </c>
      <c r="AE5666" s="33" t="s">
        <v>43</v>
      </c>
      <c r="AF5666" s="32"/>
      <c r="AG5666" s="32"/>
      <c r="AH5666" s="32"/>
      <c r="AI5666" s="32" t="s">
        <v>1929</v>
      </c>
      <c r="AJ5666" s="32"/>
      <c r="AK5666" s="32" t="s">
        <v>46</v>
      </c>
      <c r="AM5666" s="33" t="s">
        <v>2258</v>
      </c>
      <c r="AN5666" s="33" t="s">
        <v>2259</v>
      </c>
      <c r="AO5666" s="33" t="s">
        <v>2574</v>
      </c>
    </row>
    <row r="5667" spans="2:41" ht="13.5" customHeight="1">
      <c r="B5667" s="31">
        <f>VLOOKUP(L5667,'2-1.手続一覧'!$A$9:$A$1715,1,FALSE)</f>
        <v>25508</v>
      </c>
      <c r="C5667" s="31" t="str">
        <f>IF(VLOOKUP(L5667,'2-1.手続一覧'!$A$9:$Q$1715,2,FALSE)=N5667,"OK","NG")</f>
        <v>OK</v>
      </c>
      <c r="D5667" s="31" t="str">
        <f>IF(VLOOKUP(L5667,'2-1.手続一覧'!$A$9:$Q$1715,3,FALSE)=O5667,"OK","NG")</f>
        <v>OK</v>
      </c>
      <c r="E5667" s="31" t="str">
        <f>IF(VLOOKUP(L5667,'2-1.手続一覧'!$A$9:$S$1715,19,FALSE)=AA5667,"OK","NG")</f>
        <v>OK</v>
      </c>
      <c r="F5667" s="31" t="str">
        <f>IF(VLOOKUP(L5667,'2-1.手続一覧'!$A$9:$S$1715,16,FALSE)=AC5667,"OK","NG")</f>
        <v>NG</v>
      </c>
      <c r="G5667" s="31" t="str">
        <f>IF(VLOOKUP(L5667,'2-1.手続一覧'!$A$9:$S$1715,17,FALSE)=AE5667,"OK","NG")</f>
        <v>NG</v>
      </c>
      <c r="H5667" s="31" t="str">
        <f>IF(VLOOKUP(L5667,'2-1.手続一覧'!$A$9:$T$1715,20,FALSE)=AF5667,"OK","NG")</f>
        <v>OK</v>
      </c>
      <c r="I5667" s="31" t="str">
        <f>IF(VLOOKUP(L5667,'2-1.手続一覧'!$A$9:$U$1715,21,FALSE)=AG5667,"OK","NG")</f>
        <v>OK</v>
      </c>
      <c r="J5667" s="31" t="str">
        <f>IF(VLOOKUP(L5667,'2-1.手続一覧'!$A$9:$V$1715,22,FALSE)=AH5667,"OK","NG")</f>
        <v>OK</v>
      </c>
      <c r="K5667" s="31" t="str">
        <f>IF(VLOOKUP(L5667,'2-1.手続一覧'!$A$9:$W$1715,23,FALSE)=AK5667,"OK","NG")</f>
        <v>OK</v>
      </c>
      <c r="L5667" s="32">
        <v>25508</v>
      </c>
      <c r="M5667" s="32" t="s">
        <v>1935</v>
      </c>
      <c r="N5667" s="32" t="s">
        <v>146</v>
      </c>
      <c r="O5667" s="32" t="s">
        <v>141</v>
      </c>
      <c r="P5667" s="32">
        <v>1960</v>
      </c>
      <c r="Q5667" s="32" t="s">
        <v>2188</v>
      </c>
      <c r="R5667" s="32">
        <v>97</v>
      </c>
      <c r="S5667" s="32">
        <v>3</v>
      </c>
      <c r="T5667" s="32">
        <v>2</v>
      </c>
      <c r="U5667" s="32"/>
      <c r="V5667" s="32">
        <v>1</v>
      </c>
      <c r="W5667" s="32"/>
      <c r="X5667" s="32"/>
      <c r="Y5667" s="32"/>
      <c r="Z5667" s="32"/>
      <c r="AA5667" s="32" t="s">
        <v>54</v>
      </c>
      <c r="AB5667" s="32" t="s">
        <v>1928</v>
      </c>
      <c r="AC5667" s="32" t="s">
        <v>102</v>
      </c>
      <c r="AD5667" s="32" t="s">
        <v>147</v>
      </c>
      <c r="AE5667" s="33" t="s">
        <v>43</v>
      </c>
      <c r="AF5667" s="32" t="s">
        <v>147</v>
      </c>
      <c r="AG5667" s="32"/>
      <c r="AH5667" s="32"/>
      <c r="AI5667" s="32" t="s">
        <v>1929</v>
      </c>
      <c r="AJ5667" s="32"/>
      <c r="AK5667" s="32" t="s">
        <v>46</v>
      </c>
      <c r="AM5667" s="33" t="s">
        <v>2258</v>
      </c>
      <c r="AN5667" s="33" t="s">
        <v>2259</v>
      </c>
      <c r="AO5667" s="33" t="s">
        <v>2574</v>
      </c>
    </row>
    <row r="5668" spans="2:41" ht="13.5" customHeight="1">
      <c r="B5668" s="31">
        <f>VLOOKUP(L5668,'2-1.手続一覧'!$A$9:$A$1715,1,FALSE)</f>
        <v>27335</v>
      </c>
      <c r="C5668" s="31" t="str">
        <f>IF(VLOOKUP(L5668,'2-1.手続一覧'!$A$9:$Q$1715,2,FALSE)=N5668,"OK","NG")</f>
        <v>OK</v>
      </c>
      <c r="D5668" s="31" t="str">
        <f>IF(VLOOKUP(L5668,'2-1.手続一覧'!$A$9:$Q$1715,3,FALSE)=O5668,"OK","NG")</f>
        <v>OK</v>
      </c>
      <c r="E5668" s="31" t="str">
        <f>IF(VLOOKUP(L5668,'2-1.手続一覧'!$A$9:$S$1715,19,FALSE)=AA5668,"OK","NG")</f>
        <v>OK</v>
      </c>
      <c r="F5668" s="31" t="str">
        <f>IF(VLOOKUP(L5668,'2-1.手続一覧'!$A$9:$S$1715,16,FALSE)=AC5668,"OK","NG")</f>
        <v>NG</v>
      </c>
      <c r="G5668" s="31" t="str">
        <f>IF(VLOOKUP(L5668,'2-1.手続一覧'!$A$9:$S$1715,17,FALSE)=AE5668,"OK","NG")</f>
        <v>NG</v>
      </c>
      <c r="H5668" s="31" t="str">
        <f>IF(VLOOKUP(L5668,'2-1.手続一覧'!$A$9:$T$1715,20,FALSE)=AF5668,"OK","NG")</f>
        <v>OK</v>
      </c>
      <c r="I5668" s="31" t="str">
        <f>IF(VLOOKUP(L5668,'2-1.手続一覧'!$A$9:$U$1715,21,FALSE)=AG5668,"OK","NG")</f>
        <v>OK</v>
      </c>
      <c r="J5668" s="31" t="str">
        <f>IF(VLOOKUP(L5668,'2-1.手続一覧'!$A$9:$V$1715,22,FALSE)=AH5668,"OK","NG")</f>
        <v>OK</v>
      </c>
      <c r="K5668" s="31" t="str">
        <f>IF(VLOOKUP(L5668,'2-1.手続一覧'!$A$9:$W$1715,23,FALSE)=AK5668,"OK","NG")</f>
        <v>OK</v>
      </c>
      <c r="L5668" s="32">
        <v>27335</v>
      </c>
      <c r="M5668" s="32" t="s">
        <v>1935</v>
      </c>
      <c r="N5668" s="32" t="s">
        <v>154</v>
      </c>
      <c r="O5668" s="32" t="s">
        <v>141</v>
      </c>
      <c r="P5668" s="32">
        <v>1960</v>
      </c>
      <c r="Q5668" s="32" t="s">
        <v>2188</v>
      </c>
      <c r="R5668" s="32">
        <v>97</v>
      </c>
      <c r="S5668" s="32">
        <v>3</v>
      </c>
      <c r="T5668" s="32"/>
      <c r="U5668" s="32"/>
      <c r="V5668" s="32">
        <v>3</v>
      </c>
      <c r="W5668" s="32"/>
      <c r="X5668" s="32"/>
      <c r="Y5668" s="32"/>
      <c r="Z5668" s="32"/>
      <c r="AA5668" s="32" t="s">
        <v>54</v>
      </c>
      <c r="AB5668" s="32" t="s">
        <v>1928</v>
      </c>
      <c r="AC5668" s="32" t="s">
        <v>102</v>
      </c>
      <c r="AD5668" s="32" t="s">
        <v>147</v>
      </c>
      <c r="AE5668" s="33" t="s">
        <v>43</v>
      </c>
      <c r="AF5668" s="32" t="s">
        <v>147</v>
      </c>
      <c r="AG5668" s="32"/>
      <c r="AH5668" s="32" t="s">
        <v>103</v>
      </c>
      <c r="AI5668" s="32" t="s">
        <v>1929</v>
      </c>
      <c r="AJ5668" s="32"/>
      <c r="AK5668" s="32" t="s">
        <v>46</v>
      </c>
      <c r="AM5668" s="33" t="s">
        <v>2258</v>
      </c>
      <c r="AN5668" s="33" t="s">
        <v>2259</v>
      </c>
      <c r="AO5668" s="33" t="s">
        <v>2574</v>
      </c>
    </row>
    <row r="5669" spans="2:41" ht="13.5" customHeight="1">
      <c r="B5669" s="31">
        <f>VLOOKUP(L5669,'2-1.手続一覧'!$A$9:$A$1715,1,FALSE)</f>
        <v>25546</v>
      </c>
      <c r="C5669" s="31" t="str">
        <f>IF(VLOOKUP(L5669,'2-1.手続一覧'!$A$9:$Q$1715,2,FALSE)=N5669,"OK","NG")</f>
        <v>OK</v>
      </c>
      <c r="D5669" s="31" t="str">
        <f>IF(VLOOKUP(L5669,'2-1.手続一覧'!$A$9:$Q$1715,3,FALSE)=O5669,"OK","NG")</f>
        <v>OK</v>
      </c>
      <c r="E5669" s="31" t="str">
        <f>IF(VLOOKUP(L5669,'2-1.手続一覧'!$A$9:$S$1715,19,FALSE)=AA5669,"OK","NG")</f>
        <v>OK</v>
      </c>
      <c r="F5669" s="31" t="str">
        <f>IF(VLOOKUP(L5669,'2-1.手続一覧'!$A$9:$S$1715,16,FALSE)=AC5669,"OK","NG")</f>
        <v>NG</v>
      </c>
      <c r="G5669" s="31" t="str">
        <f>IF(VLOOKUP(L5669,'2-1.手続一覧'!$A$9:$S$1715,17,FALSE)=AE5669,"OK","NG")</f>
        <v>OK</v>
      </c>
      <c r="H5669" s="31" t="str">
        <f>IF(VLOOKUP(L5669,'2-1.手続一覧'!$A$9:$T$1715,20,FALSE)=AF5669,"OK","NG")</f>
        <v>OK</v>
      </c>
      <c r="I5669" s="31" t="str">
        <f>IF(VLOOKUP(L5669,'2-1.手続一覧'!$A$9:$U$1715,21,FALSE)=AG5669,"OK","NG")</f>
        <v>OK</v>
      </c>
      <c r="J5669" s="31" t="str">
        <f>IF(VLOOKUP(L5669,'2-1.手続一覧'!$A$9:$V$1715,22,FALSE)=AH5669,"OK","NG")</f>
        <v>OK</v>
      </c>
      <c r="K5669" s="31" t="str">
        <f>IF(VLOOKUP(L5669,'2-1.手続一覧'!$A$9:$W$1715,23,FALSE)=AK5669,"OK","NG")</f>
        <v>OK</v>
      </c>
      <c r="L5669" s="32">
        <v>25546</v>
      </c>
      <c r="M5669" s="32" t="s">
        <v>1935</v>
      </c>
      <c r="N5669" s="32" t="s">
        <v>140</v>
      </c>
      <c r="O5669" s="32" t="s">
        <v>141</v>
      </c>
      <c r="P5669" s="32">
        <v>1960</v>
      </c>
      <c r="Q5669" s="32" t="s">
        <v>2188</v>
      </c>
      <c r="R5669" s="32">
        <v>97</v>
      </c>
      <c r="S5669" s="32">
        <v>5</v>
      </c>
      <c r="T5669" s="32"/>
      <c r="U5669" s="32"/>
      <c r="V5669" s="32">
        <v>1</v>
      </c>
      <c r="W5669" s="32"/>
      <c r="X5669" s="32"/>
      <c r="Y5669" s="32"/>
      <c r="Z5669" s="32"/>
      <c r="AA5669" s="32" t="s">
        <v>54</v>
      </c>
      <c r="AB5669" s="32" t="s">
        <v>2134</v>
      </c>
      <c r="AC5669" s="32" t="s">
        <v>102</v>
      </c>
      <c r="AD5669" s="32" t="s">
        <v>2518</v>
      </c>
      <c r="AE5669" s="32" t="s">
        <v>44</v>
      </c>
      <c r="AF5669" s="32"/>
      <c r="AG5669" s="32"/>
      <c r="AH5669" s="32" t="s">
        <v>103</v>
      </c>
      <c r="AI5669" s="32" t="s">
        <v>1929</v>
      </c>
      <c r="AJ5669" s="32"/>
      <c r="AK5669" s="32" t="s">
        <v>46</v>
      </c>
      <c r="AM5669" s="33" t="s">
        <v>2258</v>
      </c>
      <c r="AN5669" s="33" t="s">
        <v>2259</v>
      </c>
      <c r="AO5669" s="33" t="s">
        <v>2574</v>
      </c>
    </row>
    <row r="5670" spans="2:41" ht="13.5" customHeight="1">
      <c r="B5670" s="31">
        <f>VLOOKUP(L5670,'2-1.手続一覧'!$A$9:$A$1715,1,FALSE)</f>
        <v>25547</v>
      </c>
      <c r="C5670" s="31" t="str">
        <f>IF(VLOOKUP(L5670,'2-1.手続一覧'!$A$9:$Q$1715,2,FALSE)=N5670,"OK","NG")</f>
        <v>OK</v>
      </c>
      <c r="D5670" s="31" t="str">
        <f>IF(VLOOKUP(L5670,'2-1.手続一覧'!$A$9:$Q$1715,3,FALSE)=O5670,"OK","NG")</f>
        <v>OK</v>
      </c>
      <c r="E5670" s="31" t="str">
        <f>IF(VLOOKUP(L5670,'2-1.手続一覧'!$A$9:$S$1715,19,FALSE)=AA5670,"OK","NG")</f>
        <v>OK</v>
      </c>
      <c r="F5670" s="31" t="str">
        <f>IF(VLOOKUP(L5670,'2-1.手続一覧'!$A$9:$S$1715,16,FALSE)=AC5670,"OK","NG")</f>
        <v>NG</v>
      </c>
      <c r="G5670" s="31" t="str">
        <f>IF(VLOOKUP(L5670,'2-1.手続一覧'!$A$9:$S$1715,17,FALSE)=AE5670,"OK","NG")</f>
        <v>OK</v>
      </c>
      <c r="H5670" s="31" t="str">
        <f>IF(VLOOKUP(L5670,'2-1.手続一覧'!$A$9:$T$1715,20,FALSE)=AF5670,"OK","NG")</f>
        <v>OK</v>
      </c>
      <c r="I5670" s="31" t="str">
        <f>IF(VLOOKUP(L5670,'2-1.手続一覧'!$A$9:$U$1715,21,FALSE)=AG5670,"OK","NG")</f>
        <v>OK</v>
      </c>
      <c r="J5670" s="31" t="str">
        <f>IF(VLOOKUP(L5670,'2-1.手続一覧'!$A$9:$V$1715,22,FALSE)=AH5670,"OK","NG")</f>
        <v>OK</v>
      </c>
      <c r="K5670" s="31" t="str">
        <f>IF(VLOOKUP(L5670,'2-1.手続一覧'!$A$9:$W$1715,23,FALSE)=AK5670,"OK","NG")</f>
        <v>OK</v>
      </c>
      <c r="L5670" s="32">
        <v>25547</v>
      </c>
      <c r="M5670" s="32" t="s">
        <v>1935</v>
      </c>
      <c r="N5670" s="32" t="s">
        <v>142</v>
      </c>
      <c r="O5670" s="32" t="s">
        <v>141</v>
      </c>
      <c r="P5670" s="32">
        <v>1960</v>
      </c>
      <c r="Q5670" s="32" t="s">
        <v>2188</v>
      </c>
      <c r="R5670" s="32">
        <v>97</v>
      </c>
      <c r="S5670" s="32">
        <v>5</v>
      </c>
      <c r="T5670" s="32"/>
      <c r="U5670" s="32"/>
      <c r="V5670" s="32">
        <v>2</v>
      </c>
      <c r="W5670" s="32"/>
      <c r="X5670" s="32"/>
      <c r="Y5670" s="32"/>
      <c r="Z5670" s="32"/>
      <c r="AA5670" s="32" t="s">
        <v>54</v>
      </c>
      <c r="AB5670" s="32" t="s">
        <v>2134</v>
      </c>
      <c r="AC5670" s="32" t="s">
        <v>102</v>
      </c>
      <c r="AD5670" s="32" t="s">
        <v>2518</v>
      </c>
      <c r="AE5670" s="32" t="s">
        <v>44</v>
      </c>
      <c r="AF5670" s="32"/>
      <c r="AG5670" s="32"/>
      <c r="AH5670" s="32" t="s">
        <v>103</v>
      </c>
      <c r="AI5670" s="32" t="s">
        <v>1929</v>
      </c>
      <c r="AJ5670" s="32"/>
      <c r="AK5670" s="32" t="s">
        <v>46</v>
      </c>
      <c r="AM5670" s="33" t="s">
        <v>2258</v>
      </c>
      <c r="AN5670" s="33" t="s">
        <v>2259</v>
      </c>
      <c r="AO5670" s="33" t="s">
        <v>2574</v>
      </c>
    </row>
    <row r="5671" spans="2:41" ht="13.5" customHeight="1">
      <c r="B5671" s="31">
        <f>VLOOKUP(L5671,'2-1.手続一覧'!$A$9:$A$1715,1,FALSE)</f>
        <v>25544</v>
      </c>
      <c r="C5671" s="31" t="str">
        <f>IF(VLOOKUP(L5671,'2-1.手続一覧'!$A$9:$Q$1715,2,FALSE)=N5671,"OK","NG")</f>
        <v>OK</v>
      </c>
      <c r="D5671" s="31" t="str">
        <f>IF(VLOOKUP(L5671,'2-1.手続一覧'!$A$9:$Q$1715,3,FALSE)=O5671,"OK","NG")</f>
        <v>OK</v>
      </c>
      <c r="E5671" s="31" t="str">
        <f>IF(VLOOKUP(L5671,'2-1.手続一覧'!$A$9:$S$1715,19,FALSE)=AA5671,"OK","NG")</f>
        <v>OK</v>
      </c>
      <c r="F5671" s="31" t="str">
        <f>IF(VLOOKUP(L5671,'2-1.手続一覧'!$A$9:$S$1715,16,FALSE)=AC5671,"OK","NG")</f>
        <v>NG</v>
      </c>
      <c r="G5671" s="31" t="str">
        <f>IF(VLOOKUP(L5671,'2-1.手続一覧'!$A$9:$S$1715,17,FALSE)=AE5671,"OK","NG")</f>
        <v>OK</v>
      </c>
      <c r="H5671" s="31" t="str">
        <f>IF(VLOOKUP(L5671,'2-1.手続一覧'!$A$9:$T$1715,20,FALSE)=AF5671,"OK","NG")</f>
        <v>OK</v>
      </c>
      <c r="I5671" s="31" t="str">
        <f>IF(VLOOKUP(L5671,'2-1.手続一覧'!$A$9:$U$1715,21,FALSE)=AG5671,"OK","NG")</f>
        <v>OK</v>
      </c>
      <c r="J5671" s="31" t="str">
        <f>IF(VLOOKUP(L5671,'2-1.手続一覧'!$A$9:$V$1715,22,FALSE)=AH5671,"OK","NG")</f>
        <v>OK</v>
      </c>
      <c r="K5671" s="31" t="str">
        <f>IF(VLOOKUP(L5671,'2-1.手続一覧'!$A$9:$W$1715,23,FALSE)=AK5671,"OK","NG")</f>
        <v>OK</v>
      </c>
      <c r="L5671" s="32">
        <v>25544</v>
      </c>
      <c r="M5671" s="32" t="s">
        <v>1935</v>
      </c>
      <c r="N5671" s="32" t="s">
        <v>143</v>
      </c>
      <c r="O5671" s="32" t="s">
        <v>141</v>
      </c>
      <c r="P5671" s="32">
        <v>1960</v>
      </c>
      <c r="Q5671" s="32" t="s">
        <v>2188</v>
      </c>
      <c r="R5671" s="32">
        <v>97</v>
      </c>
      <c r="S5671" s="32">
        <v>6</v>
      </c>
      <c r="T5671" s="32"/>
      <c r="U5671" s="32"/>
      <c r="V5671" s="32">
        <v>1</v>
      </c>
      <c r="W5671" s="32"/>
      <c r="X5671" s="32"/>
      <c r="Y5671" s="32"/>
      <c r="Z5671" s="32"/>
      <c r="AA5671" s="32" t="s">
        <v>54</v>
      </c>
      <c r="AB5671" s="32" t="s">
        <v>2134</v>
      </c>
      <c r="AC5671" s="32" t="s">
        <v>102</v>
      </c>
      <c r="AD5671" s="32" t="s">
        <v>2518</v>
      </c>
      <c r="AE5671" s="32" t="s">
        <v>44</v>
      </c>
      <c r="AF5671" s="32"/>
      <c r="AG5671" s="32"/>
      <c r="AH5671" s="32" t="s">
        <v>103</v>
      </c>
      <c r="AI5671" s="32" t="s">
        <v>1929</v>
      </c>
      <c r="AJ5671" s="32"/>
      <c r="AK5671" s="32" t="s">
        <v>46</v>
      </c>
      <c r="AM5671" s="33" t="s">
        <v>2258</v>
      </c>
      <c r="AN5671" s="33" t="s">
        <v>2259</v>
      </c>
      <c r="AO5671" s="33" t="s">
        <v>2574</v>
      </c>
    </row>
    <row r="5672" spans="2:41" ht="13.5" customHeight="1">
      <c r="B5672" s="31">
        <f>VLOOKUP(L5672,'2-1.手続一覧'!$A$9:$A$1715,1,FALSE)</f>
        <v>25549</v>
      </c>
      <c r="C5672" s="31" t="str">
        <f>IF(VLOOKUP(L5672,'2-1.手続一覧'!$A$9:$Q$1715,2,FALSE)=N5672,"OK","NG")</f>
        <v>OK</v>
      </c>
      <c r="D5672" s="31" t="str">
        <f>IF(VLOOKUP(L5672,'2-1.手続一覧'!$A$9:$Q$1715,3,FALSE)=O5672,"OK","NG")</f>
        <v>OK</v>
      </c>
      <c r="E5672" s="31" t="str">
        <f>IF(VLOOKUP(L5672,'2-1.手続一覧'!$A$9:$S$1715,19,FALSE)=AA5672,"OK","NG")</f>
        <v>OK</v>
      </c>
      <c r="F5672" s="31" t="str">
        <f>IF(VLOOKUP(L5672,'2-1.手続一覧'!$A$9:$S$1715,16,FALSE)=AC5672,"OK","NG")</f>
        <v>NG</v>
      </c>
      <c r="G5672" s="31" t="str">
        <f>IF(VLOOKUP(L5672,'2-1.手続一覧'!$A$9:$S$1715,17,FALSE)=AE5672,"OK","NG")</f>
        <v>OK</v>
      </c>
      <c r="H5672" s="31" t="str">
        <f>IF(VLOOKUP(L5672,'2-1.手続一覧'!$A$9:$T$1715,20,FALSE)=AF5672,"OK","NG")</f>
        <v>OK</v>
      </c>
      <c r="I5672" s="31" t="str">
        <f>IF(VLOOKUP(L5672,'2-1.手続一覧'!$A$9:$U$1715,21,FALSE)=AG5672,"OK","NG")</f>
        <v>OK</v>
      </c>
      <c r="J5672" s="31" t="str">
        <f>IF(VLOOKUP(L5672,'2-1.手続一覧'!$A$9:$V$1715,22,FALSE)=AH5672,"OK","NG")</f>
        <v>OK</v>
      </c>
      <c r="K5672" s="31" t="str">
        <f>IF(VLOOKUP(L5672,'2-1.手続一覧'!$A$9:$W$1715,23,FALSE)=AK5672,"OK","NG")</f>
        <v>OK</v>
      </c>
      <c r="L5672" s="32">
        <v>25549</v>
      </c>
      <c r="M5672" s="32" t="s">
        <v>1935</v>
      </c>
      <c r="N5672" s="32" t="s">
        <v>144</v>
      </c>
      <c r="O5672" s="32" t="s">
        <v>141</v>
      </c>
      <c r="P5672" s="32">
        <v>1960</v>
      </c>
      <c r="Q5672" s="32" t="s">
        <v>2188</v>
      </c>
      <c r="R5672" s="32">
        <v>97</v>
      </c>
      <c r="S5672" s="32">
        <v>8</v>
      </c>
      <c r="T5672" s="32"/>
      <c r="U5672" s="32"/>
      <c r="V5672" s="32"/>
      <c r="W5672" s="32"/>
      <c r="X5672" s="32"/>
      <c r="Y5672" s="32"/>
      <c r="Z5672" s="32"/>
      <c r="AA5672" s="32" t="s">
        <v>54</v>
      </c>
      <c r="AB5672" s="32" t="s">
        <v>2134</v>
      </c>
      <c r="AC5672" s="32" t="s">
        <v>102</v>
      </c>
      <c r="AD5672" s="32" t="s">
        <v>2518</v>
      </c>
      <c r="AE5672" s="32" t="s">
        <v>44</v>
      </c>
      <c r="AF5672" s="32"/>
      <c r="AG5672" s="32"/>
      <c r="AH5672" s="32" t="s">
        <v>103</v>
      </c>
      <c r="AI5672" s="32" t="s">
        <v>1929</v>
      </c>
      <c r="AJ5672" s="32"/>
      <c r="AK5672" s="32" t="s">
        <v>46</v>
      </c>
      <c r="AM5672" s="33" t="s">
        <v>2258</v>
      </c>
      <c r="AN5672" s="33" t="s">
        <v>2259</v>
      </c>
      <c r="AO5672" s="33" t="s">
        <v>2574</v>
      </c>
    </row>
    <row r="5673" spans="2:41" ht="13.5" customHeight="1">
      <c r="B5673" s="31">
        <f>VLOOKUP(L5673,'2-1.手続一覧'!$A$9:$A$1715,1,FALSE)</f>
        <v>25509</v>
      </c>
      <c r="C5673" s="31" t="str">
        <f>IF(VLOOKUP(L5673,'2-1.手続一覧'!$A$9:$Q$1715,2,FALSE)=N5673,"OK","NG")</f>
        <v>OK</v>
      </c>
      <c r="D5673" s="31" t="str">
        <f>IF(VLOOKUP(L5673,'2-1.手続一覧'!$A$9:$Q$1715,3,FALSE)=O5673,"OK","NG")</f>
        <v>OK</v>
      </c>
      <c r="E5673" s="31" t="str">
        <f>IF(VLOOKUP(L5673,'2-1.手続一覧'!$A$9:$S$1715,19,FALSE)=AA5673,"OK","NG")</f>
        <v>OK</v>
      </c>
      <c r="F5673" s="31" t="str">
        <f>IF(VLOOKUP(L5673,'2-1.手続一覧'!$A$9:$S$1715,16,FALSE)=AC5673,"OK","NG")</f>
        <v>NG</v>
      </c>
      <c r="G5673" s="31" t="str">
        <f>IF(VLOOKUP(L5673,'2-1.手続一覧'!$A$9:$S$1715,17,FALSE)=AE5673,"OK","NG")</f>
        <v>NG</v>
      </c>
      <c r="H5673" s="31" t="str">
        <f>IF(VLOOKUP(L5673,'2-1.手続一覧'!$A$9:$T$1715,20,FALSE)=AF5673,"OK","NG")</f>
        <v>OK</v>
      </c>
      <c r="I5673" s="31" t="str">
        <f>IF(VLOOKUP(L5673,'2-1.手続一覧'!$A$9:$U$1715,21,FALSE)=AG5673,"OK","NG")</f>
        <v>OK</v>
      </c>
      <c r="J5673" s="31" t="str">
        <f>IF(VLOOKUP(L5673,'2-1.手続一覧'!$A$9:$V$1715,22,FALSE)=AH5673,"OK","NG")</f>
        <v>OK</v>
      </c>
      <c r="K5673" s="31" t="str">
        <f>IF(VLOOKUP(L5673,'2-1.手続一覧'!$A$9:$W$1715,23,FALSE)=AK5673,"OK","NG")</f>
        <v>OK</v>
      </c>
      <c r="L5673" s="32">
        <v>25509</v>
      </c>
      <c r="M5673" s="32" t="s">
        <v>1935</v>
      </c>
      <c r="N5673" s="32" t="s">
        <v>148</v>
      </c>
      <c r="O5673" s="32" t="s">
        <v>141</v>
      </c>
      <c r="P5673" s="32">
        <v>1960</v>
      </c>
      <c r="Q5673" s="32" t="s">
        <v>2188</v>
      </c>
      <c r="R5673" s="32">
        <v>97</v>
      </c>
      <c r="S5673" s="32">
        <v>9</v>
      </c>
      <c r="T5673" s="32">
        <v>2</v>
      </c>
      <c r="U5673" s="32"/>
      <c r="V5673" s="32">
        <v>1</v>
      </c>
      <c r="W5673" s="32"/>
      <c r="X5673" s="32"/>
      <c r="Y5673" s="32"/>
      <c r="Z5673" s="32"/>
      <c r="AA5673" s="32" t="s">
        <v>54</v>
      </c>
      <c r="AB5673" s="32" t="s">
        <v>2134</v>
      </c>
      <c r="AC5673" s="32" t="s">
        <v>102</v>
      </c>
      <c r="AD5673" s="32" t="s">
        <v>147</v>
      </c>
      <c r="AE5673" s="33" t="s">
        <v>43</v>
      </c>
      <c r="AF5673" s="32"/>
      <c r="AG5673" s="32"/>
      <c r="AH5673" s="32"/>
      <c r="AI5673" s="32" t="s">
        <v>1929</v>
      </c>
      <c r="AJ5673" s="32"/>
      <c r="AK5673" s="32" t="s">
        <v>46</v>
      </c>
      <c r="AM5673" s="33" t="s">
        <v>2258</v>
      </c>
      <c r="AN5673" s="33" t="s">
        <v>2259</v>
      </c>
      <c r="AO5673" s="33" t="s">
        <v>2574</v>
      </c>
    </row>
    <row r="5674" spans="2:41" ht="13.5" customHeight="1">
      <c r="B5674" s="31">
        <f>VLOOKUP(L5674,'2-1.手続一覧'!$A$9:$A$1715,1,FALSE)</f>
        <v>25510</v>
      </c>
      <c r="C5674" s="31" t="str">
        <f>IF(VLOOKUP(L5674,'2-1.手続一覧'!$A$9:$Q$1715,2,FALSE)=N5674,"OK","NG")</f>
        <v>OK</v>
      </c>
      <c r="D5674" s="31" t="str">
        <f>IF(VLOOKUP(L5674,'2-1.手続一覧'!$A$9:$Q$1715,3,FALSE)=O5674,"OK","NG")</f>
        <v>OK</v>
      </c>
      <c r="E5674" s="31" t="str">
        <f>IF(VLOOKUP(L5674,'2-1.手続一覧'!$A$9:$S$1715,19,FALSE)=AA5674,"OK","NG")</f>
        <v>OK</v>
      </c>
      <c r="F5674" s="31" t="str">
        <f>IF(VLOOKUP(L5674,'2-1.手続一覧'!$A$9:$S$1715,16,FALSE)=AC5674,"OK","NG")</f>
        <v>NG</v>
      </c>
      <c r="G5674" s="31" t="str">
        <f>IF(VLOOKUP(L5674,'2-1.手続一覧'!$A$9:$S$1715,17,FALSE)=AE5674,"OK","NG")</f>
        <v>NG</v>
      </c>
      <c r="H5674" s="31" t="str">
        <f>IF(VLOOKUP(L5674,'2-1.手続一覧'!$A$9:$T$1715,20,FALSE)=AF5674,"OK","NG")</f>
        <v>OK</v>
      </c>
      <c r="I5674" s="31" t="str">
        <f>IF(VLOOKUP(L5674,'2-1.手続一覧'!$A$9:$U$1715,21,FALSE)=AG5674,"OK","NG")</f>
        <v>OK</v>
      </c>
      <c r="J5674" s="31" t="str">
        <f>IF(VLOOKUP(L5674,'2-1.手続一覧'!$A$9:$V$1715,22,FALSE)=AH5674,"OK","NG")</f>
        <v>OK</v>
      </c>
      <c r="K5674" s="31" t="str">
        <f>IF(VLOOKUP(L5674,'2-1.手続一覧'!$A$9:$W$1715,23,FALSE)=AK5674,"OK","NG")</f>
        <v>OK</v>
      </c>
      <c r="L5674" s="32">
        <v>25510</v>
      </c>
      <c r="M5674" s="32" t="s">
        <v>1935</v>
      </c>
      <c r="N5674" s="32" t="s">
        <v>149</v>
      </c>
      <c r="O5674" s="32" t="s">
        <v>141</v>
      </c>
      <c r="P5674" s="32">
        <v>1960</v>
      </c>
      <c r="Q5674" s="32" t="s">
        <v>2188</v>
      </c>
      <c r="R5674" s="32">
        <v>97</v>
      </c>
      <c r="S5674" s="32">
        <v>9</v>
      </c>
      <c r="T5674" s="32">
        <v>2</v>
      </c>
      <c r="U5674" s="32"/>
      <c r="V5674" s="32">
        <v>1</v>
      </c>
      <c r="W5674" s="32"/>
      <c r="X5674" s="32"/>
      <c r="Y5674" s="32"/>
      <c r="Z5674" s="32"/>
      <c r="AA5674" s="32" t="s">
        <v>54</v>
      </c>
      <c r="AB5674" s="32" t="s">
        <v>2134</v>
      </c>
      <c r="AC5674" s="32" t="s">
        <v>102</v>
      </c>
      <c r="AD5674" s="32" t="s">
        <v>147</v>
      </c>
      <c r="AE5674" s="33" t="s">
        <v>43</v>
      </c>
      <c r="AF5674" s="32"/>
      <c r="AG5674" s="32"/>
      <c r="AH5674" s="32"/>
      <c r="AI5674" s="32" t="s">
        <v>1929</v>
      </c>
      <c r="AJ5674" s="32"/>
      <c r="AK5674" s="32" t="s">
        <v>46</v>
      </c>
      <c r="AM5674" s="33" t="s">
        <v>2258</v>
      </c>
      <c r="AN5674" s="33" t="s">
        <v>2259</v>
      </c>
      <c r="AO5674" s="33" t="s">
        <v>2574</v>
      </c>
    </row>
    <row r="5675" spans="2:41" ht="13.5" customHeight="1">
      <c r="B5675" s="31">
        <f>VLOOKUP(L5675,'2-1.手続一覧'!$A$9:$A$1715,1,FALSE)</f>
        <v>25511</v>
      </c>
      <c r="C5675" s="31" t="str">
        <f>IF(VLOOKUP(L5675,'2-1.手続一覧'!$A$9:$Q$1715,2,FALSE)=N5675,"OK","NG")</f>
        <v>OK</v>
      </c>
      <c r="D5675" s="31" t="str">
        <f>IF(VLOOKUP(L5675,'2-1.手続一覧'!$A$9:$Q$1715,3,FALSE)=O5675,"OK","NG")</f>
        <v>OK</v>
      </c>
      <c r="E5675" s="31" t="str">
        <f>IF(VLOOKUP(L5675,'2-1.手続一覧'!$A$9:$S$1715,19,FALSE)=AA5675,"OK","NG")</f>
        <v>OK</v>
      </c>
      <c r="F5675" s="31" t="str">
        <f>IF(VLOOKUP(L5675,'2-1.手続一覧'!$A$9:$S$1715,16,FALSE)=AC5675,"OK","NG")</f>
        <v>NG</v>
      </c>
      <c r="G5675" s="31" t="str">
        <f>IF(VLOOKUP(L5675,'2-1.手続一覧'!$A$9:$S$1715,17,FALSE)=AE5675,"OK","NG")</f>
        <v>NG</v>
      </c>
      <c r="H5675" s="31" t="str">
        <f>IF(VLOOKUP(L5675,'2-1.手続一覧'!$A$9:$T$1715,20,FALSE)=AF5675,"OK","NG")</f>
        <v>OK</v>
      </c>
      <c r="I5675" s="31" t="str">
        <f>IF(VLOOKUP(L5675,'2-1.手続一覧'!$A$9:$U$1715,21,FALSE)=AG5675,"OK","NG")</f>
        <v>OK</v>
      </c>
      <c r="J5675" s="31" t="str">
        <f>IF(VLOOKUP(L5675,'2-1.手続一覧'!$A$9:$V$1715,22,FALSE)=AH5675,"OK","NG")</f>
        <v>OK</v>
      </c>
      <c r="K5675" s="31" t="str">
        <f>IF(VLOOKUP(L5675,'2-1.手続一覧'!$A$9:$W$1715,23,FALSE)=AK5675,"OK","NG")</f>
        <v>OK</v>
      </c>
      <c r="L5675" s="32">
        <v>25511</v>
      </c>
      <c r="M5675" s="32" t="s">
        <v>1935</v>
      </c>
      <c r="N5675" s="32" t="s">
        <v>150</v>
      </c>
      <c r="O5675" s="32" t="s">
        <v>141</v>
      </c>
      <c r="P5675" s="32">
        <v>1960</v>
      </c>
      <c r="Q5675" s="32" t="s">
        <v>2188</v>
      </c>
      <c r="R5675" s="32">
        <v>97</v>
      </c>
      <c r="S5675" s="32">
        <v>9</v>
      </c>
      <c r="T5675" s="32">
        <v>4</v>
      </c>
      <c r="U5675" s="32"/>
      <c r="V5675" s="32">
        <v>1</v>
      </c>
      <c r="W5675" s="32"/>
      <c r="X5675" s="32"/>
      <c r="Y5675" s="32"/>
      <c r="Z5675" s="32"/>
      <c r="AA5675" s="32" t="s">
        <v>54</v>
      </c>
      <c r="AB5675" s="32" t="s">
        <v>2134</v>
      </c>
      <c r="AC5675" s="32" t="s">
        <v>102</v>
      </c>
      <c r="AD5675" s="32" t="s">
        <v>147</v>
      </c>
      <c r="AE5675" s="33" t="s">
        <v>43</v>
      </c>
      <c r="AF5675" s="32"/>
      <c r="AG5675" s="32"/>
      <c r="AH5675" s="32"/>
      <c r="AI5675" s="32" t="s">
        <v>1929</v>
      </c>
      <c r="AJ5675" s="32"/>
      <c r="AK5675" s="32" t="s">
        <v>46</v>
      </c>
      <c r="AM5675" s="33" t="s">
        <v>2258</v>
      </c>
      <c r="AN5675" s="33" t="s">
        <v>2259</v>
      </c>
      <c r="AO5675" s="33" t="s">
        <v>2574</v>
      </c>
    </row>
    <row r="5676" spans="2:41" ht="13.5" customHeight="1">
      <c r="B5676" s="31">
        <f>VLOOKUP(L5676,'2-1.手続一覧'!$A$9:$A$1715,1,FALSE)</f>
        <v>25512</v>
      </c>
      <c r="C5676" s="31" t="str">
        <f>IF(VLOOKUP(L5676,'2-1.手続一覧'!$A$9:$Q$1715,2,FALSE)=N5676,"OK","NG")</f>
        <v>OK</v>
      </c>
      <c r="D5676" s="31" t="str">
        <f>IF(VLOOKUP(L5676,'2-1.手続一覧'!$A$9:$Q$1715,3,FALSE)=O5676,"OK","NG")</f>
        <v>OK</v>
      </c>
      <c r="E5676" s="31" t="str">
        <f>IF(VLOOKUP(L5676,'2-1.手続一覧'!$A$9:$S$1715,19,FALSE)=AA5676,"OK","NG")</f>
        <v>OK</v>
      </c>
      <c r="F5676" s="31" t="str">
        <f>IF(VLOOKUP(L5676,'2-1.手続一覧'!$A$9:$S$1715,16,FALSE)=AC5676,"OK","NG")</f>
        <v>NG</v>
      </c>
      <c r="G5676" s="31" t="str">
        <f>IF(VLOOKUP(L5676,'2-1.手続一覧'!$A$9:$S$1715,17,FALSE)=AE5676,"OK","NG")</f>
        <v>NG</v>
      </c>
      <c r="H5676" s="31" t="str">
        <f>IF(VLOOKUP(L5676,'2-1.手続一覧'!$A$9:$T$1715,20,FALSE)=AF5676,"OK","NG")</f>
        <v>OK</v>
      </c>
      <c r="I5676" s="31" t="str">
        <f>IF(VLOOKUP(L5676,'2-1.手続一覧'!$A$9:$U$1715,21,FALSE)=AG5676,"OK","NG")</f>
        <v>OK</v>
      </c>
      <c r="J5676" s="31" t="str">
        <f>IF(VLOOKUP(L5676,'2-1.手続一覧'!$A$9:$V$1715,22,FALSE)=AH5676,"OK","NG")</f>
        <v>OK</v>
      </c>
      <c r="K5676" s="31" t="str">
        <f>IF(VLOOKUP(L5676,'2-1.手続一覧'!$A$9:$W$1715,23,FALSE)=AK5676,"OK","NG")</f>
        <v>OK</v>
      </c>
      <c r="L5676" s="32">
        <v>25512</v>
      </c>
      <c r="M5676" s="32" t="s">
        <v>1935</v>
      </c>
      <c r="N5676" s="32" t="s">
        <v>151</v>
      </c>
      <c r="O5676" s="32" t="s">
        <v>141</v>
      </c>
      <c r="P5676" s="32">
        <v>1960</v>
      </c>
      <c r="Q5676" s="32" t="s">
        <v>2188</v>
      </c>
      <c r="R5676" s="32">
        <v>97</v>
      </c>
      <c r="S5676" s="32">
        <v>9</v>
      </c>
      <c r="T5676" s="32">
        <v>4</v>
      </c>
      <c r="U5676" s="32"/>
      <c r="V5676" s="32">
        <v>1</v>
      </c>
      <c r="W5676" s="32"/>
      <c r="X5676" s="32"/>
      <c r="Y5676" s="32"/>
      <c r="Z5676" s="32"/>
      <c r="AA5676" s="32" t="s">
        <v>54</v>
      </c>
      <c r="AB5676" s="32" t="s">
        <v>2134</v>
      </c>
      <c r="AC5676" s="32" t="s">
        <v>102</v>
      </c>
      <c r="AD5676" s="32" t="s">
        <v>147</v>
      </c>
      <c r="AE5676" s="33" t="s">
        <v>43</v>
      </c>
      <c r="AF5676" s="32"/>
      <c r="AG5676" s="32"/>
      <c r="AH5676" s="32"/>
      <c r="AI5676" s="32" t="s">
        <v>1929</v>
      </c>
      <c r="AJ5676" s="32"/>
      <c r="AK5676" s="32" t="s">
        <v>46</v>
      </c>
      <c r="AM5676" s="33" t="s">
        <v>2258</v>
      </c>
      <c r="AN5676" s="33" t="s">
        <v>2259</v>
      </c>
      <c r="AO5676" s="33" t="s">
        <v>2574</v>
      </c>
    </row>
    <row r="5677" spans="2:41" ht="13.5" customHeight="1">
      <c r="B5677" s="31">
        <f>VLOOKUP(L5677,'2-1.手続一覧'!$A$9:$A$1715,1,FALSE)</f>
        <v>25513</v>
      </c>
      <c r="C5677" s="31" t="str">
        <f>IF(VLOOKUP(L5677,'2-1.手続一覧'!$A$9:$Q$1715,2,FALSE)=N5677,"OK","NG")</f>
        <v>OK</v>
      </c>
      <c r="D5677" s="31" t="str">
        <f>IF(VLOOKUP(L5677,'2-1.手続一覧'!$A$9:$Q$1715,3,FALSE)=O5677,"OK","NG")</f>
        <v>OK</v>
      </c>
      <c r="E5677" s="31" t="str">
        <f>IF(VLOOKUP(L5677,'2-1.手続一覧'!$A$9:$S$1715,19,FALSE)=AA5677,"OK","NG")</f>
        <v>OK</v>
      </c>
      <c r="F5677" s="31" t="str">
        <f>IF(VLOOKUP(L5677,'2-1.手続一覧'!$A$9:$S$1715,16,FALSE)=AC5677,"OK","NG")</f>
        <v>NG</v>
      </c>
      <c r="G5677" s="31" t="str">
        <f>IF(VLOOKUP(L5677,'2-1.手続一覧'!$A$9:$S$1715,17,FALSE)=AE5677,"OK","NG")</f>
        <v>NG</v>
      </c>
      <c r="H5677" s="31" t="str">
        <f>IF(VLOOKUP(L5677,'2-1.手続一覧'!$A$9:$T$1715,20,FALSE)=AF5677,"OK","NG")</f>
        <v>OK</v>
      </c>
      <c r="I5677" s="31" t="str">
        <f>IF(VLOOKUP(L5677,'2-1.手続一覧'!$A$9:$U$1715,21,FALSE)=AG5677,"OK","NG")</f>
        <v>OK</v>
      </c>
      <c r="J5677" s="31" t="str">
        <f>IF(VLOOKUP(L5677,'2-1.手続一覧'!$A$9:$V$1715,22,FALSE)=AH5677,"OK","NG")</f>
        <v>OK</v>
      </c>
      <c r="K5677" s="31" t="str">
        <f>IF(VLOOKUP(L5677,'2-1.手続一覧'!$A$9:$W$1715,23,FALSE)=AK5677,"OK","NG")</f>
        <v>OK</v>
      </c>
      <c r="L5677" s="32">
        <v>25513</v>
      </c>
      <c r="M5677" s="32" t="s">
        <v>1935</v>
      </c>
      <c r="N5677" s="32" t="s">
        <v>152</v>
      </c>
      <c r="O5677" s="32" t="s">
        <v>141</v>
      </c>
      <c r="P5677" s="32">
        <v>1960</v>
      </c>
      <c r="Q5677" s="32" t="s">
        <v>2188</v>
      </c>
      <c r="R5677" s="32">
        <v>97</v>
      </c>
      <c r="S5677" s="32">
        <v>9</v>
      </c>
      <c r="T5677" s="32">
        <v>5</v>
      </c>
      <c r="U5677" s="32"/>
      <c r="V5677" s="32">
        <v>1</v>
      </c>
      <c r="W5677" s="32"/>
      <c r="X5677" s="32"/>
      <c r="Y5677" s="32"/>
      <c r="Z5677" s="32"/>
      <c r="AA5677" s="32" t="s">
        <v>54</v>
      </c>
      <c r="AB5677" s="32" t="s">
        <v>2134</v>
      </c>
      <c r="AC5677" s="32" t="s">
        <v>102</v>
      </c>
      <c r="AD5677" s="32" t="s">
        <v>147</v>
      </c>
      <c r="AE5677" s="33" t="s">
        <v>43</v>
      </c>
      <c r="AF5677" s="32"/>
      <c r="AG5677" s="32"/>
      <c r="AH5677" s="32"/>
      <c r="AI5677" s="32" t="s">
        <v>1929</v>
      </c>
      <c r="AJ5677" s="32"/>
      <c r="AK5677" s="32" t="s">
        <v>46</v>
      </c>
      <c r="AM5677" s="33" t="s">
        <v>2258</v>
      </c>
      <c r="AN5677" s="33" t="s">
        <v>2259</v>
      </c>
      <c r="AO5677" s="33" t="s">
        <v>2574</v>
      </c>
    </row>
    <row r="5678" spans="2:41" ht="13.5" customHeight="1">
      <c r="B5678" s="31">
        <f>VLOOKUP(L5678,'2-1.手続一覧'!$A$9:$A$1715,1,FALSE)</f>
        <v>25514</v>
      </c>
      <c r="C5678" s="31" t="str">
        <f>IF(VLOOKUP(L5678,'2-1.手続一覧'!$A$9:$Q$1715,2,FALSE)=N5678,"OK","NG")</f>
        <v>OK</v>
      </c>
      <c r="D5678" s="31" t="str">
        <f>IF(VLOOKUP(L5678,'2-1.手続一覧'!$A$9:$Q$1715,3,FALSE)=O5678,"OK","NG")</f>
        <v>OK</v>
      </c>
      <c r="E5678" s="31" t="str">
        <f>IF(VLOOKUP(L5678,'2-1.手続一覧'!$A$9:$S$1715,19,FALSE)=AA5678,"OK","NG")</f>
        <v>OK</v>
      </c>
      <c r="F5678" s="31" t="str">
        <f>IF(VLOOKUP(L5678,'2-1.手続一覧'!$A$9:$S$1715,16,FALSE)=AC5678,"OK","NG")</f>
        <v>NG</v>
      </c>
      <c r="G5678" s="31" t="str">
        <f>IF(VLOOKUP(L5678,'2-1.手続一覧'!$A$9:$S$1715,17,FALSE)=AE5678,"OK","NG")</f>
        <v>NG</v>
      </c>
      <c r="H5678" s="31" t="str">
        <f>IF(VLOOKUP(L5678,'2-1.手続一覧'!$A$9:$T$1715,20,FALSE)=AF5678,"OK","NG")</f>
        <v>OK</v>
      </c>
      <c r="I5678" s="31" t="str">
        <f>IF(VLOOKUP(L5678,'2-1.手続一覧'!$A$9:$U$1715,21,FALSE)=AG5678,"OK","NG")</f>
        <v>OK</v>
      </c>
      <c r="J5678" s="31" t="str">
        <f>IF(VLOOKUP(L5678,'2-1.手続一覧'!$A$9:$V$1715,22,FALSE)=AH5678,"OK","NG")</f>
        <v>OK</v>
      </c>
      <c r="K5678" s="31" t="str">
        <f>IF(VLOOKUP(L5678,'2-1.手続一覧'!$A$9:$W$1715,23,FALSE)=AK5678,"OK","NG")</f>
        <v>OK</v>
      </c>
      <c r="L5678" s="32">
        <v>25514</v>
      </c>
      <c r="M5678" s="32" t="s">
        <v>1935</v>
      </c>
      <c r="N5678" s="32" t="s">
        <v>153</v>
      </c>
      <c r="O5678" s="32" t="s">
        <v>141</v>
      </c>
      <c r="P5678" s="32">
        <v>1960</v>
      </c>
      <c r="Q5678" s="32" t="s">
        <v>2188</v>
      </c>
      <c r="R5678" s="32">
        <v>97</v>
      </c>
      <c r="S5678" s="32">
        <v>9</v>
      </c>
      <c r="T5678" s="32">
        <v>5</v>
      </c>
      <c r="U5678" s="32"/>
      <c r="V5678" s="32">
        <v>1</v>
      </c>
      <c r="W5678" s="32"/>
      <c r="X5678" s="32"/>
      <c r="Y5678" s="32"/>
      <c r="Z5678" s="32"/>
      <c r="AA5678" s="32" t="s">
        <v>54</v>
      </c>
      <c r="AB5678" s="32" t="s">
        <v>2134</v>
      </c>
      <c r="AC5678" s="32" t="s">
        <v>102</v>
      </c>
      <c r="AD5678" s="32" t="s">
        <v>147</v>
      </c>
      <c r="AE5678" s="33" t="s">
        <v>43</v>
      </c>
      <c r="AF5678" s="32"/>
      <c r="AG5678" s="32"/>
      <c r="AH5678" s="32"/>
      <c r="AI5678" s="32" t="s">
        <v>1929</v>
      </c>
      <c r="AJ5678" s="32"/>
      <c r="AK5678" s="32" t="s">
        <v>46</v>
      </c>
      <c r="AM5678" s="33" t="s">
        <v>2258</v>
      </c>
      <c r="AN5678" s="33" t="s">
        <v>2259</v>
      </c>
      <c r="AO5678" s="33" t="s">
        <v>2574</v>
      </c>
    </row>
    <row r="5679" spans="2:41" ht="13.5" customHeight="1">
      <c r="B5679" s="31">
        <f>VLOOKUP(L5679,'2-1.手続一覧'!$A$9:$A$1715,1,FALSE)</f>
        <v>25545</v>
      </c>
      <c r="C5679" s="31" t="str">
        <f>IF(VLOOKUP(L5679,'2-1.手続一覧'!$A$9:$Q$1715,2,FALSE)=N5679,"OK","NG")</f>
        <v>OK</v>
      </c>
      <c r="D5679" s="31" t="str">
        <f>IF(VLOOKUP(L5679,'2-1.手続一覧'!$A$9:$Q$1715,3,FALSE)=O5679,"OK","NG")</f>
        <v>OK</v>
      </c>
      <c r="E5679" s="31" t="str">
        <f>IF(VLOOKUP(L5679,'2-1.手続一覧'!$A$9:$S$1715,19,FALSE)=AA5679,"OK","NG")</f>
        <v>OK</v>
      </c>
      <c r="F5679" s="31" t="str">
        <f>IF(VLOOKUP(L5679,'2-1.手続一覧'!$A$9:$S$1715,16,FALSE)=AC5679,"OK","NG")</f>
        <v>NG</v>
      </c>
      <c r="G5679" s="31" t="str">
        <f>IF(VLOOKUP(L5679,'2-1.手続一覧'!$A$9:$S$1715,17,FALSE)=AE5679,"OK","NG")</f>
        <v>OK</v>
      </c>
      <c r="H5679" s="31" t="str">
        <f>IF(VLOOKUP(L5679,'2-1.手続一覧'!$A$9:$T$1715,20,FALSE)=AF5679,"OK","NG")</f>
        <v>OK</v>
      </c>
      <c r="I5679" s="31" t="str">
        <f>IF(VLOOKUP(L5679,'2-1.手続一覧'!$A$9:$U$1715,21,FALSE)=AG5679,"OK","NG")</f>
        <v>OK</v>
      </c>
      <c r="J5679" s="31" t="str">
        <f>IF(VLOOKUP(L5679,'2-1.手続一覧'!$A$9:$V$1715,22,FALSE)=AH5679,"OK","NG")</f>
        <v>OK</v>
      </c>
      <c r="K5679" s="31" t="str">
        <f>IF(VLOOKUP(L5679,'2-1.手続一覧'!$A$9:$W$1715,23,FALSE)=AK5679,"OK","NG")</f>
        <v>OK</v>
      </c>
      <c r="L5679" s="32">
        <v>25545</v>
      </c>
      <c r="M5679" s="32" t="s">
        <v>1935</v>
      </c>
      <c r="N5679" s="32" t="s">
        <v>145</v>
      </c>
      <c r="O5679" s="32" t="s">
        <v>141</v>
      </c>
      <c r="P5679" s="32">
        <v>1960</v>
      </c>
      <c r="Q5679" s="32" t="s">
        <v>2188</v>
      </c>
      <c r="R5679" s="32">
        <v>97</v>
      </c>
      <c r="S5679" s="32">
        <v>9</v>
      </c>
      <c r="T5679" s="32"/>
      <c r="U5679" s="32"/>
      <c r="V5679" s="32">
        <v>1</v>
      </c>
      <c r="W5679" s="32"/>
      <c r="X5679" s="32"/>
      <c r="Y5679" s="32"/>
      <c r="Z5679" s="32"/>
      <c r="AA5679" s="32" t="s">
        <v>54</v>
      </c>
      <c r="AB5679" s="32" t="s">
        <v>2134</v>
      </c>
      <c r="AC5679" s="32" t="s">
        <v>102</v>
      </c>
      <c r="AD5679" s="32" t="s">
        <v>2518</v>
      </c>
      <c r="AE5679" s="32" t="s">
        <v>44</v>
      </c>
      <c r="AF5679" s="32"/>
      <c r="AG5679" s="32"/>
      <c r="AH5679" s="32" t="s">
        <v>103</v>
      </c>
      <c r="AI5679" s="32" t="s">
        <v>1929</v>
      </c>
      <c r="AJ5679" s="32"/>
      <c r="AK5679" s="32" t="s">
        <v>46</v>
      </c>
      <c r="AM5679" s="33" t="s">
        <v>2258</v>
      </c>
      <c r="AN5679" s="33" t="s">
        <v>2259</v>
      </c>
      <c r="AO5679" s="33" t="s">
        <v>2574</v>
      </c>
    </row>
    <row r="5680" spans="2:41" ht="13.5" hidden="1" customHeight="1">
      <c r="B5680" s="31">
        <f>VLOOKUP(L5680,'2-1.手続一覧'!$A$9:$A$1715,1,FALSE)</f>
        <v>25552</v>
      </c>
      <c r="C5680" s="31" t="str">
        <f>IF(VLOOKUP(L5680,'2-1.手続一覧'!$A$9:$Q$1715,2,FALSE)=N5680,"OK","NG")</f>
        <v>OK</v>
      </c>
      <c r="D5680" s="31" t="str">
        <f>IF(VLOOKUP(L5680,'2-1.手続一覧'!$A$9:$Q$1715,3,FALSE)=O5680,"OK","NG")</f>
        <v>OK</v>
      </c>
      <c r="E5680" s="31" t="str">
        <f>IF(VLOOKUP(L5680,'2-1.手続一覧'!$A$9:$S$1715,19,FALSE)=AA5680,"OK","NG")</f>
        <v>OK</v>
      </c>
      <c r="F5680" s="31" t="str">
        <f>IF(VLOOKUP(L5680,'2-1.手続一覧'!$A$9:$S$1715,16,FALSE)=AC5680,"OK","NG")</f>
        <v>OK</v>
      </c>
      <c r="G5680" s="31" t="str">
        <f>IF(VLOOKUP(L5680,'2-1.手続一覧'!$A$9:$S$1715,17,FALSE)=AE5680,"OK","NG")</f>
        <v>NG</v>
      </c>
      <c r="H5680" s="31" t="str">
        <f>IF(VLOOKUP(L5680,'2-1.手続一覧'!$A$9:$T$1715,20,FALSE)=AF5680,"OK","NG")</f>
        <v>OK</v>
      </c>
      <c r="I5680" s="31" t="str">
        <f>IF(VLOOKUP(L5680,'2-1.手続一覧'!$A$9:$U$1715,21,FALSE)=AG5680,"OK","NG")</f>
        <v>OK</v>
      </c>
      <c r="J5680" s="31" t="str">
        <f>IF(VLOOKUP(L5680,'2-1.手続一覧'!$A$9:$V$1715,22,FALSE)=AH5680,"OK","NG")</f>
        <v>OK</v>
      </c>
      <c r="K5680" s="31" t="str">
        <f>IF(VLOOKUP(L5680,'2-1.手続一覧'!$A$9:$W$1715,23,FALSE)=AK5680,"OK","NG")</f>
        <v>OK</v>
      </c>
      <c r="L5680" s="32">
        <v>25552</v>
      </c>
      <c r="M5680" s="32" t="s">
        <v>1935</v>
      </c>
      <c r="N5680" s="32" t="s">
        <v>155</v>
      </c>
      <c r="O5680" s="32" t="s">
        <v>156</v>
      </c>
      <c r="P5680" s="32">
        <v>1960</v>
      </c>
      <c r="Q5680" s="32" t="s">
        <v>2525</v>
      </c>
      <c r="R5680" s="32">
        <v>260</v>
      </c>
      <c r="S5680" s="32">
        <v>6</v>
      </c>
      <c r="T5680" s="32"/>
      <c r="U5680" s="32"/>
      <c r="V5680" s="32">
        <v>1</v>
      </c>
      <c r="W5680" s="32"/>
      <c r="X5680" s="32"/>
      <c r="Y5680" s="32"/>
      <c r="Z5680" s="32"/>
      <c r="AA5680" s="32" t="s">
        <v>108</v>
      </c>
      <c r="AB5680" s="32" t="s">
        <v>2518</v>
      </c>
      <c r="AC5680" s="32" t="s">
        <v>44</v>
      </c>
      <c r="AD5680" s="32" t="s">
        <v>2134</v>
      </c>
      <c r="AE5680" s="32" t="s">
        <v>53</v>
      </c>
      <c r="AF5680" s="32"/>
      <c r="AG5680" s="32"/>
      <c r="AH5680" s="32" t="s">
        <v>103</v>
      </c>
      <c r="AI5680" s="32" t="s">
        <v>1929</v>
      </c>
      <c r="AJ5680" s="32"/>
      <c r="AK5680" s="32" t="s">
        <v>46</v>
      </c>
      <c r="AN5680" s="33" t="s">
        <v>2259</v>
      </c>
      <c r="AO5680" s="33" t="s">
        <v>2574</v>
      </c>
    </row>
    <row r="5681" spans="12:41" ht="13.5" hidden="1" customHeight="1">
      <c r="L5681" s="32">
        <v>26404</v>
      </c>
      <c r="M5681" s="32" t="s">
        <v>1935</v>
      </c>
      <c r="N5681" s="32" t="s">
        <v>6914</v>
      </c>
      <c r="O5681" s="32" t="s">
        <v>6915</v>
      </c>
      <c r="P5681" s="32">
        <v>2011</v>
      </c>
      <c r="Q5681" s="32" t="s">
        <v>2188</v>
      </c>
      <c r="R5681" s="32"/>
      <c r="S5681" s="32">
        <v>3</v>
      </c>
      <c r="T5681" s="32"/>
      <c r="U5681" s="32"/>
      <c r="V5681" s="32">
        <v>2</v>
      </c>
      <c r="W5681" s="32"/>
      <c r="X5681" s="32"/>
      <c r="Y5681" s="32"/>
      <c r="Z5681" s="32"/>
      <c r="AA5681" s="32" t="s">
        <v>54</v>
      </c>
      <c r="AB5681" s="32" t="s">
        <v>147</v>
      </c>
      <c r="AC5681" s="32"/>
      <c r="AD5681" s="32" t="s">
        <v>1928</v>
      </c>
      <c r="AE5681" s="32"/>
      <c r="AF5681" s="32"/>
      <c r="AG5681" s="32"/>
      <c r="AH5681" s="32"/>
      <c r="AI5681" s="32" t="s">
        <v>1929</v>
      </c>
      <c r="AJ5681" s="32"/>
      <c r="AK5681" s="32" t="s">
        <v>46</v>
      </c>
      <c r="AN5681" s="33" t="s">
        <v>2290</v>
      </c>
      <c r="AO5681" s="33" t="s">
        <v>6916</v>
      </c>
    </row>
    <row r="5682" spans="12:41" ht="13.5" hidden="1" customHeight="1">
      <c r="L5682" s="32">
        <v>26478</v>
      </c>
      <c r="M5682" s="32" t="s">
        <v>1935</v>
      </c>
      <c r="N5682" s="32" t="s">
        <v>6914</v>
      </c>
      <c r="O5682" s="32" t="s">
        <v>6915</v>
      </c>
      <c r="P5682" s="32">
        <v>2011</v>
      </c>
      <c r="Q5682" s="32" t="s">
        <v>2188</v>
      </c>
      <c r="R5682" s="32"/>
      <c r="S5682" s="32">
        <v>3</v>
      </c>
      <c r="T5682" s="32"/>
      <c r="U5682" s="32"/>
      <c r="V5682" s="32">
        <v>2</v>
      </c>
      <c r="W5682" s="32"/>
      <c r="X5682" s="32"/>
      <c r="Y5682" s="32"/>
      <c r="Z5682" s="32"/>
      <c r="AA5682" s="32" t="s">
        <v>54</v>
      </c>
      <c r="AB5682" s="32" t="s">
        <v>147</v>
      </c>
      <c r="AC5682" s="32"/>
      <c r="AD5682" s="32" t="s">
        <v>1928</v>
      </c>
      <c r="AE5682" s="32"/>
      <c r="AF5682" s="32"/>
      <c r="AG5682" s="32"/>
      <c r="AH5682" s="32"/>
      <c r="AI5682" s="32" t="s">
        <v>1929</v>
      </c>
      <c r="AJ5682" s="32"/>
      <c r="AK5682" s="32" t="s">
        <v>46</v>
      </c>
      <c r="AN5682" s="33" t="s">
        <v>2290</v>
      </c>
      <c r="AO5682" s="33" t="s">
        <v>6916</v>
      </c>
    </row>
    <row r="5683" spans="12:41" ht="13.5" hidden="1" customHeight="1">
      <c r="L5683" s="32">
        <v>26405</v>
      </c>
      <c r="M5683" s="32" t="s">
        <v>1935</v>
      </c>
      <c r="N5683" s="32" t="s">
        <v>6917</v>
      </c>
      <c r="O5683" s="32" t="s">
        <v>6915</v>
      </c>
      <c r="P5683" s="32">
        <v>2011</v>
      </c>
      <c r="Q5683" s="32" t="s">
        <v>2188</v>
      </c>
      <c r="R5683" s="32"/>
      <c r="S5683" s="32">
        <v>3</v>
      </c>
      <c r="T5683" s="32"/>
      <c r="U5683" s="32"/>
      <c r="V5683" s="32">
        <v>4</v>
      </c>
      <c r="W5683" s="32"/>
      <c r="X5683" s="32"/>
      <c r="Y5683" s="32"/>
      <c r="Z5683" s="32"/>
      <c r="AA5683" s="32" t="s">
        <v>54</v>
      </c>
      <c r="AB5683" s="32" t="s">
        <v>147</v>
      </c>
      <c r="AC5683" s="32"/>
      <c r="AD5683" s="32" t="s">
        <v>1928</v>
      </c>
      <c r="AE5683" s="32"/>
      <c r="AF5683" s="32"/>
      <c r="AG5683" s="32"/>
      <c r="AH5683" s="32"/>
      <c r="AI5683" s="32" t="s">
        <v>1929</v>
      </c>
      <c r="AJ5683" s="32"/>
      <c r="AK5683" s="32" t="s">
        <v>46</v>
      </c>
      <c r="AN5683" s="33" t="s">
        <v>2290</v>
      </c>
      <c r="AO5683" s="33" t="s">
        <v>6916</v>
      </c>
    </row>
    <row r="5684" spans="12:41" ht="13.5" hidden="1" customHeight="1">
      <c r="L5684" s="32">
        <v>26479</v>
      </c>
      <c r="M5684" s="32" t="s">
        <v>1935</v>
      </c>
      <c r="N5684" s="32" t="s">
        <v>6917</v>
      </c>
      <c r="O5684" s="32" t="s">
        <v>6915</v>
      </c>
      <c r="P5684" s="32">
        <v>2011</v>
      </c>
      <c r="Q5684" s="32" t="s">
        <v>2188</v>
      </c>
      <c r="R5684" s="32"/>
      <c r="S5684" s="32">
        <v>3</v>
      </c>
      <c r="T5684" s="32"/>
      <c r="U5684" s="32"/>
      <c r="V5684" s="32">
        <v>4</v>
      </c>
      <c r="W5684" s="32"/>
      <c r="X5684" s="32"/>
      <c r="Y5684" s="32"/>
      <c r="Z5684" s="32"/>
      <c r="AA5684" s="32" t="s">
        <v>54</v>
      </c>
      <c r="AB5684" s="32" t="s">
        <v>147</v>
      </c>
      <c r="AC5684" s="32"/>
      <c r="AD5684" s="32" t="s">
        <v>1928</v>
      </c>
      <c r="AE5684" s="32"/>
      <c r="AF5684" s="32"/>
      <c r="AG5684" s="32"/>
      <c r="AH5684" s="32"/>
      <c r="AI5684" s="32" t="s">
        <v>1929</v>
      </c>
      <c r="AJ5684" s="32"/>
      <c r="AK5684" s="32" t="s">
        <v>46</v>
      </c>
      <c r="AN5684" s="33" t="s">
        <v>2290</v>
      </c>
      <c r="AO5684" s="33" t="s">
        <v>6916</v>
      </c>
    </row>
    <row r="5685" spans="12:41" ht="13.5" hidden="1" customHeight="1">
      <c r="L5685" s="32">
        <v>26406</v>
      </c>
      <c r="M5685" s="32" t="s">
        <v>1935</v>
      </c>
      <c r="N5685" s="32" t="s">
        <v>6918</v>
      </c>
      <c r="O5685" s="32" t="s">
        <v>6915</v>
      </c>
      <c r="P5685" s="32">
        <v>2011</v>
      </c>
      <c r="Q5685" s="32" t="s">
        <v>2188</v>
      </c>
      <c r="R5685" s="32"/>
      <c r="S5685" s="32">
        <v>3</v>
      </c>
      <c r="T5685" s="32"/>
      <c r="U5685" s="32"/>
      <c r="V5685" s="32">
        <v>5</v>
      </c>
      <c r="W5685" s="32"/>
      <c r="X5685" s="32"/>
      <c r="Y5685" s="32"/>
      <c r="Z5685" s="32"/>
      <c r="AA5685" s="32" t="s">
        <v>54</v>
      </c>
      <c r="AB5685" s="32" t="s">
        <v>147</v>
      </c>
      <c r="AC5685" s="32"/>
      <c r="AD5685" s="32" t="s">
        <v>1928</v>
      </c>
      <c r="AE5685" s="32"/>
      <c r="AF5685" s="32"/>
      <c r="AG5685" s="32"/>
      <c r="AH5685" s="32"/>
      <c r="AI5685" s="32" t="s">
        <v>1929</v>
      </c>
      <c r="AJ5685" s="32"/>
      <c r="AK5685" s="32" t="s">
        <v>46</v>
      </c>
      <c r="AN5685" s="33" t="s">
        <v>2290</v>
      </c>
      <c r="AO5685" s="33" t="s">
        <v>6916</v>
      </c>
    </row>
    <row r="5686" spans="12:41" ht="13.5" hidden="1" customHeight="1">
      <c r="L5686" s="32">
        <v>26480</v>
      </c>
      <c r="M5686" s="32" t="s">
        <v>1935</v>
      </c>
      <c r="N5686" s="32" t="s">
        <v>6918</v>
      </c>
      <c r="O5686" s="32" t="s">
        <v>6915</v>
      </c>
      <c r="P5686" s="32">
        <v>2011</v>
      </c>
      <c r="Q5686" s="32" t="s">
        <v>2188</v>
      </c>
      <c r="R5686" s="32"/>
      <c r="S5686" s="32">
        <v>3</v>
      </c>
      <c r="T5686" s="32"/>
      <c r="U5686" s="32"/>
      <c r="V5686" s="32">
        <v>5</v>
      </c>
      <c r="W5686" s="32"/>
      <c r="X5686" s="32"/>
      <c r="Y5686" s="32"/>
      <c r="Z5686" s="32"/>
      <c r="AA5686" s="32" t="s">
        <v>54</v>
      </c>
      <c r="AB5686" s="32" t="s">
        <v>147</v>
      </c>
      <c r="AC5686" s="32"/>
      <c r="AD5686" s="32" t="s">
        <v>1928</v>
      </c>
      <c r="AE5686" s="32"/>
      <c r="AF5686" s="32"/>
      <c r="AG5686" s="32"/>
      <c r="AH5686" s="32"/>
      <c r="AI5686" s="32" t="s">
        <v>1929</v>
      </c>
      <c r="AJ5686" s="32"/>
      <c r="AK5686" s="32" t="s">
        <v>46</v>
      </c>
      <c r="AN5686" s="33" t="s">
        <v>2290</v>
      </c>
      <c r="AO5686" s="33" t="s">
        <v>6916</v>
      </c>
    </row>
    <row r="5687" spans="12:41" ht="13.5" hidden="1" customHeight="1">
      <c r="L5687" s="32">
        <v>26407</v>
      </c>
      <c r="M5687" s="32" t="s">
        <v>1935</v>
      </c>
      <c r="N5687" s="32" t="s">
        <v>6919</v>
      </c>
      <c r="O5687" s="32" t="s">
        <v>6915</v>
      </c>
      <c r="P5687" s="32">
        <v>2011</v>
      </c>
      <c r="Q5687" s="32" t="s">
        <v>2188</v>
      </c>
      <c r="R5687" s="32"/>
      <c r="S5687" s="32">
        <v>8</v>
      </c>
      <c r="T5687" s="32"/>
      <c r="U5687" s="32"/>
      <c r="V5687" s="32"/>
      <c r="W5687" s="32"/>
      <c r="X5687" s="32"/>
      <c r="Y5687" s="32"/>
      <c r="Z5687" s="32"/>
      <c r="AA5687" s="32" t="s">
        <v>54</v>
      </c>
      <c r="AB5687" s="32" t="s">
        <v>1928</v>
      </c>
      <c r="AC5687" s="32"/>
      <c r="AD5687" s="32" t="s">
        <v>147</v>
      </c>
      <c r="AE5687" s="32"/>
      <c r="AF5687" s="32"/>
      <c r="AG5687" s="32"/>
      <c r="AH5687" s="32"/>
      <c r="AI5687" s="32" t="s">
        <v>1929</v>
      </c>
      <c r="AJ5687" s="32"/>
      <c r="AK5687" s="32" t="s">
        <v>46</v>
      </c>
      <c r="AN5687" s="33" t="s">
        <v>2290</v>
      </c>
      <c r="AO5687" s="33" t="s">
        <v>6916</v>
      </c>
    </row>
    <row r="5688" spans="12:41" ht="13.5" hidden="1" customHeight="1">
      <c r="L5688" s="32">
        <v>26481</v>
      </c>
      <c r="M5688" s="32" t="s">
        <v>1935</v>
      </c>
      <c r="N5688" s="32" t="s">
        <v>6919</v>
      </c>
      <c r="O5688" s="32" t="s">
        <v>6915</v>
      </c>
      <c r="P5688" s="32">
        <v>2011</v>
      </c>
      <c r="Q5688" s="32" t="s">
        <v>2188</v>
      </c>
      <c r="R5688" s="32"/>
      <c r="S5688" s="32">
        <v>8</v>
      </c>
      <c r="T5688" s="32"/>
      <c r="U5688" s="32"/>
      <c r="V5688" s="32"/>
      <c r="W5688" s="32"/>
      <c r="X5688" s="32"/>
      <c r="Y5688" s="32"/>
      <c r="Z5688" s="32"/>
      <c r="AA5688" s="32" t="s">
        <v>54</v>
      </c>
      <c r="AB5688" s="32" t="s">
        <v>1928</v>
      </c>
      <c r="AC5688" s="32"/>
      <c r="AD5688" s="32" t="s">
        <v>147</v>
      </c>
      <c r="AE5688" s="32"/>
      <c r="AF5688" s="32"/>
      <c r="AG5688" s="32"/>
      <c r="AH5688" s="32"/>
      <c r="AI5688" s="32" t="s">
        <v>1929</v>
      </c>
      <c r="AJ5688" s="32"/>
      <c r="AK5688" s="32" t="s">
        <v>46</v>
      </c>
      <c r="AN5688" s="33" t="s">
        <v>2290</v>
      </c>
      <c r="AO5688" s="33" t="s">
        <v>6916</v>
      </c>
    </row>
    <row r="5689" spans="12:41" ht="13.5" hidden="1" customHeight="1">
      <c r="L5689" s="32">
        <v>26408</v>
      </c>
      <c r="M5689" s="32" t="s">
        <v>1935</v>
      </c>
      <c r="N5689" s="32" t="s">
        <v>6920</v>
      </c>
      <c r="O5689" s="32" t="s">
        <v>6915</v>
      </c>
      <c r="P5689" s="32">
        <v>2011</v>
      </c>
      <c r="Q5689" s="32" t="s">
        <v>2188</v>
      </c>
      <c r="R5689" s="32"/>
      <c r="S5689" s="32">
        <v>9</v>
      </c>
      <c r="T5689" s="32"/>
      <c r="U5689" s="32"/>
      <c r="V5689" s="32">
        <v>1</v>
      </c>
      <c r="W5689" s="32"/>
      <c r="X5689" s="32"/>
      <c r="Y5689" s="32"/>
      <c r="Z5689" s="32"/>
      <c r="AA5689" s="32" t="s">
        <v>54</v>
      </c>
      <c r="AB5689" s="32" t="s">
        <v>1928</v>
      </c>
      <c r="AC5689" s="32"/>
      <c r="AD5689" s="32" t="s">
        <v>147</v>
      </c>
      <c r="AE5689" s="32"/>
      <c r="AF5689" s="32"/>
      <c r="AG5689" s="32"/>
      <c r="AH5689" s="32"/>
      <c r="AI5689" s="32" t="s">
        <v>1929</v>
      </c>
      <c r="AJ5689" s="32"/>
      <c r="AK5689" s="32" t="s">
        <v>46</v>
      </c>
      <c r="AN5689" s="33" t="s">
        <v>2290</v>
      </c>
      <c r="AO5689" s="33" t="s">
        <v>6916</v>
      </c>
    </row>
    <row r="5690" spans="12:41" ht="13.5" hidden="1" customHeight="1">
      <c r="L5690" s="32">
        <v>26482</v>
      </c>
      <c r="M5690" s="32" t="s">
        <v>1935</v>
      </c>
      <c r="N5690" s="32" t="s">
        <v>6920</v>
      </c>
      <c r="O5690" s="32" t="s">
        <v>6915</v>
      </c>
      <c r="P5690" s="32">
        <v>2011</v>
      </c>
      <c r="Q5690" s="32" t="s">
        <v>2188</v>
      </c>
      <c r="R5690" s="32"/>
      <c r="S5690" s="32">
        <v>9</v>
      </c>
      <c r="T5690" s="32"/>
      <c r="U5690" s="32"/>
      <c r="V5690" s="32">
        <v>1</v>
      </c>
      <c r="W5690" s="32"/>
      <c r="X5690" s="32"/>
      <c r="Y5690" s="32"/>
      <c r="Z5690" s="32"/>
      <c r="AA5690" s="32" t="s">
        <v>54</v>
      </c>
      <c r="AB5690" s="32" t="s">
        <v>1928</v>
      </c>
      <c r="AC5690" s="32"/>
      <c r="AD5690" s="32" t="s">
        <v>147</v>
      </c>
      <c r="AE5690" s="32"/>
      <c r="AF5690" s="32"/>
      <c r="AG5690" s="32"/>
      <c r="AH5690" s="32"/>
      <c r="AI5690" s="32" t="s">
        <v>1929</v>
      </c>
      <c r="AJ5690" s="32"/>
      <c r="AK5690" s="32" t="s">
        <v>46</v>
      </c>
      <c r="AN5690" s="33" t="s">
        <v>2290</v>
      </c>
      <c r="AO5690" s="33" t="s">
        <v>6916</v>
      </c>
    </row>
    <row r="5691" spans="12:41" ht="13.5" hidden="1" customHeight="1">
      <c r="L5691" s="32">
        <v>26409</v>
      </c>
      <c r="M5691" s="32" t="s">
        <v>1935</v>
      </c>
      <c r="N5691" s="32" t="s">
        <v>6921</v>
      </c>
      <c r="O5691" s="32" t="s">
        <v>6922</v>
      </c>
      <c r="P5691" s="32">
        <v>1965</v>
      </c>
      <c r="Q5691" s="32" t="s">
        <v>2188</v>
      </c>
      <c r="R5691" s="32"/>
      <c r="S5691" s="32">
        <v>28</v>
      </c>
      <c r="T5691" s="32">
        <v>2</v>
      </c>
      <c r="U5691" s="32"/>
      <c r="V5691" s="32">
        <v>1</v>
      </c>
      <c r="W5691" s="32"/>
      <c r="X5691" s="32"/>
      <c r="Y5691" s="32"/>
      <c r="Z5691" s="32"/>
      <c r="AA5691" s="32" t="s">
        <v>54</v>
      </c>
      <c r="AB5691" s="32" t="s">
        <v>1928</v>
      </c>
      <c r="AC5691" s="32"/>
      <c r="AD5691" s="32" t="s">
        <v>147</v>
      </c>
      <c r="AE5691" s="32"/>
      <c r="AF5691" s="32"/>
      <c r="AG5691" s="32"/>
      <c r="AH5691" s="32"/>
      <c r="AI5691" s="32" t="s">
        <v>1929</v>
      </c>
      <c r="AJ5691" s="32"/>
      <c r="AK5691" s="32" t="s">
        <v>46</v>
      </c>
      <c r="AN5691" s="33" t="s">
        <v>2290</v>
      </c>
      <c r="AO5691" s="33" t="s">
        <v>2970</v>
      </c>
    </row>
    <row r="5692" spans="12:41" ht="13.5" hidden="1" customHeight="1">
      <c r="L5692" s="32">
        <v>26410</v>
      </c>
      <c r="M5692" s="32" t="s">
        <v>1935</v>
      </c>
      <c r="N5692" s="32" t="s">
        <v>6923</v>
      </c>
      <c r="O5692" s="32" t="s">
        <v>6922</v>
      </c>
      <c r="P5692" s="32">
        <v>1965</v>
      </c>
      <c r="Q5692" s="32" t="s">
        <v>2188</v>
      </c>
      <c r="R5692" s="32"/>
      <c r="S5692" s="32">
        <v>28</v>
      </c>
      <c r="T5692" s="32">
        <v>2</v>
      </c>
      <c r="U5692" s="32"/>
      <c r="V5692" s="32">
        <v>4</v>
      </c>
      <c r="W5692" s="32"/>
      <c r="X5692" s="32"/>
      <c r="Y5692" s="32"/>
      <c r="Z5692" s="32"/>
      <c r="AA5692" s="32" t="s">
        <v>54</v>
      </c>
      <c r="AB5692" s="32" t="s">
        <v>1928</v>
      </c>
      <c r="AC5692" s="32"/>
      <c r="AD5692" s="32" t="s">
        <v>147</v>
      </c>
      <c r="AE5692" s="32"/>
      <c r="AF5692" s="32"/>
      <c r="AG5692" s="32"/>
      <c r="AH5692" s="32"/>
      <c r="AI5692" s="32" t="s">
        <v>1929</v>
      </c>
      <c r="AJ5692" s="32"/>
      <c r="AK5692" s="32" t="s">
        <v>46</v>
      </c>
      <c r="AN5692" s="33" t="s">
        <v>2290</v>
      </c>
      <c r="AO5692" s="33" t="s">
        <v>2970</v>
      </c>
    </row>
    <row r="5693" spans="12:41" ht="13.5" hidden="1" customHeight="1">
      <c r="L5693" s="32">
        <v>26411</v>
      </c>
      <c r="M5693" s="32" t="s">
        <v>1935</v>
      </c>
      <c r="N5693" s="32" t="s">
        <v>6924</v>
      </c>
      <c r="O5693" s="32" t="s">
        <v>6922</v>
      </c>
      <c r="P5693" s="32">
        <v>1965</v>
      </c>
      <c r="Q5693" s="32" t="s">
        <v>2188</v>
      </c>
      <c r="R5693" s="32"/>
      <c r="S5693" s="32">
        <v>46</v>
      </c>
      <c r="T5693" s="32"/>
      <c r="U5693" s="32"/>
      <c r="V5693" s="32"/>
      <c r="W5693" s="32"/>
      <c r="X5693" s="32"/>
      <c r="Y5693" s="32"/>
      <c r="Z5693" s="32" t="s">
        <v>6925</v>
      </c>
      <c r="AA5693" s="32" t="s">
        <v>54</v>
      </c>
      <c r="AB5693" s="32" t="s">
        <v>1928</v>
      </c>
      <c r="AC5693" s="32"/>
      <c r="AD5693" s="32" t="s">
        <v>147</v>
      </c>
      <c r="AE5693" s="32"/>
      <c r="AF5693" s="32"/>
      <c r="AG5693" s="32"/>
      <c r="AH5693" s="32"/>
      <c r="AI5693" s="32" t="s">
        <v>1929</v>
      </c>
      <c r="AJ5693" s="32"/>
      <c r="AK5693" s="32" t="s">
        <v>46</v>
      </c>
      <c r="AN5693" s="33" t="s">
        <v>2290</v>
      </c>
      <c r="AO5693" s="33" t="s">
        <v>2970</v>
      </c>
    </row>
    <row r="5694" spans="12:41" ht="13.5" hidden="1" customHeight="1">
      <c r="L5694" s="32">
        <v>26412</v>
      </c>
      <c r="M5694" s="32" t="s">
        <v>1935</v>
      </c>
      <c r="N5694" s="32" t="s">
        <v>6926</v>
      </c>
      <c r="O5694" s="32" t="s">
        <v>6922</v>
      </c>
      <c r="P5694" s="32">
        <v>1965</v>
      </c>
      <c r="Q5694" s="32" t="s">
        <v>2188</v>
      </c>
      <c r="R5694" s="32"/>
      <c r="S5694" s="32">
        <v>46</v>
      </c>
      <c r="T5694" s="32"/>
      <c r="U5694" s="32"/>
      <c r="V5694" s="32"/>
      <c r="W5694" s="32"/>
      <c r="X5694" s="32"/>
      <c r="Y5694" s="32"/>
      <c r="Z5694" s="32" t="s">
        <v>6927</v>
      </c>
      <c r="AA5694" s="32" t="s">
        <v>54</v>
      </c>
      <c r="AB5694" s="32" t="s">
        <v>1928</v>
      </c>
      <c r="AC5694" s="32"/>
      <c r="AD5694" s="32" t="s">
        <v>147</v>
      </c>
      <c r="AE5694" s="32"/>
      <c r="AF5694" s="32"/>
      <c r="AG5694" s="32"/>
      <c r="AH5694" s="32"/>
      <c r="AI5694" s="32" t="s">
        <v>1929</v>
      </c>
      <c r="AJ5694" s="32"/>
      <c r="AK5694" s="32" t="s">
        <v>46</v>
      </c>
      <c r="AN5694" s="33" t="s">
        <v>2290</v>
      </c>
      <c r="AO5694" s="33" t="s">
        <v>2970</v>
      </c>
    </row>
    <row r="5695" spans="12:41" ht="13.5" hidden="1" customHeight="1">
      <c r="L5695" s="32">
        <v>26413</v>
      </c>
      <c r="M5695" s="32" t="s">
        <v>1935</v>
      </c>
      <c r="N5695" s="32" t="s">
        <v>6928</v>
      </c>
      <c r="O5695" s="32" t="s">
        <v>6922</v>
      </c>
      <c r="P5695" s="32">
        <v>1965</v>
      </c>
      <c r="Q5695" s="32" t="s">
        <v>2188</v>
      </c>
      <c r="R5695" s="32"/>
      <c r="S5695" s="32">
        <v>46</v>
      </c>
      <c r="T5695" s="32"/>
      <c r="U5695" s="32"/>
      <c r="V5695" s="32"/>
      <c r="W5695" s="32"/>
      <c r="X5695" s="32"/>
      <c r="Y5695" s="32"/>
      <c r="Z5695" s="32" t="s">
        <v>6929</v>
      </c>
      <c r="AA5695" s="32" t="s">
        <v>54</v>
      </c>
      <c r="AB5695" s="32" t="s">
        <v>1928</v>
      </c>
      <c r="AC5695" s="32"/>
      <c r="AD5695" s="32" t="s">
        <v>147</v>
      </c>
      <c r="AE5695" s="32"/>
      <c r="AF5695" s="32"/>
      <c r="AG5695" s="32"/>
      <c r="AH5695" s="32"/>
      <c r="AI5695" s="32" t="s">
        <v>1929</v>
      </c>
      <c r="AJ5695" s="32"/>
      <c r="AK5695" s="32" t="s">
        <v>46</v>
      </c>
      <c r="AN5695" s="33" t="s">
        <v>2290</v>
      </c>
      <c r="AO5695" s="33" t="s">
        <v>2970</v>
      </c>
    </row>
    <row r="5696" spans="12:41" ht="13.5" hidden="1" customHeight="1">
      <c r="L5696" s="32">
        <v>25685</v>
      </c>
      <c r="M5696" s="32" t="s">
        <v>1935</v>
      </c>
      <c r="N5696" s="32" t="s">
        <v>6930</v>
      </c>
      <c r="O5696" s="32" t="s">
        <v>6931</v>
      </c>
      <c r="P5696" s="32">
        <v>2011</v>
      </c>
      <c r="Q5696" s="32" t="s">
        <v>1938</v>
      </c>
      <c r="R5696" s="32">
        <v>108</v>
      </c>
      <c r="S5696" s="32">
        <v>9</v>
      </c>
      <c r="T5696" s="32"/>
      <c r="U5696" s="32"/>
      <c r="V5696" s="32">
        <v>1</v>
      </c>
      <c r="W5696" s="32"/>
      <c r="X5696" s="32"/>
      <c r="Y5696" s="32"/>
      <c r="Z5696" s="32" t="s">
        <v>6932</v>
      </c>
      <c r="AA5696" s="32" t="s">
        <v>54</v>
      </c>
      <c r="AB5696" s="32" t="s">
        <v>1928</v>
      </c>
      <c r="AC5696" s="32"/>
      <c r="AD5696" s="32" t="s">
        <v>147</v>
      </c>
      <c r="AE5696" s="32"/>
      <c r="AF5696" s="32"/>
      <c r="AG5696" s="32"/>
      <c r="AH5696" s="32"/>
      <c r="AI5696" s="32" t="s">
        <v>1929</v>
      </c>
      <c r="AJ5696" s="32"/>
      <c r="AK5696" s="32" t="s">
        <v>46</v>
      </c>
      <c r="AN5696" s="33" t="s">
        <v>2080</v>
      </c>
      <c r="AO5696" s="33" t="s">
        <v>3168</v>
      </c>
    </row>
    <row r="5697" spans="12:41" ht="13.5" hidden="1" customHeight="1">
      <c r="L5697" s="32">
        <v>25686</v>
      </c>
      <c r="M5697" s="32" t="s">
        <v>1935</v>
      </c>
      <c r="N5697" s="32" t="s">
        <v>6933</v>
      </c>
      <c r="O5697" s="32" t="s">
        <v>6931</v>
      </c>
      <c r="P5697" s="32">
        <v>2011</v>
      </c>
      <c r="Q5697" s="32" t="s">
        <v>1938</v>
      </c>
      <c r="R5697" s="32">
        <v>108</v>
      </c>
      <c r="S5697" s="32">
        <v>10</v>
      </c>
      <c r="T5697" s="32"/>
      <c r="U5697" s="32"/>
      <c r="V5697" s="32">
        <v>1</v>
      </c>
      <c r="W5697" s="32"/>
      <c r="X5697" s="32"/>
      <c r="Y5697" s="32"/>
      <c r="Z5697" s="32" t="s">
        <v>6932</v>
      </c>
      <c r="AA5697" s="32" t="s">
        <v>54</v>
      </c>
      <c r="AB5697" s="32" t="s">
        <v>1928</v>
      </c>
      <c r="AC5697" s="32"/>
      <c r="AD5697" s="32" t="s">
        <v>147</v>
      </c>
      <c r="AE5697" s="32"/>
      <c r="AF5697" s="32"/>
      <c r="AG5697" s="32"/>
      <c r="AH5697" s="32"/>
      <c r="AI5697" s="32" t="s">
        <v>1929</v>
      </c>
      <c r="AJ5697" s="32"/>
      <c r="AK5697" s="32" t="s">
        <v>46</v>
      </c>
      <c r="AN5697" s="33" t="s">
        <v>2080</v>
      </c>
      <c r="AO5697" s="33" t="s">
        <v>3168</v>
      </c>
    </row>
    <row r="5698" spans="12:41" ht="13.5" hidden="1" customHeight="1">
      <c r="L5698" s="32">
        <v>25687</v>
      </c>
      <c r="M5698" s="32" t="s">
        <v>1935</v>
      </c>
      <c r="N5698" s="32" t="s">
        <v>6934</v>
      </c>
      <c r="O5698" s="32" t="s">
        <v>6931</v>
      </c>
      <c r="P5698" s="32">
        <v>2011</v>
      </c>
      <c r="Q5698" s="32" t="s">
        <v>1938</v>
      </c>
      <c r="R5698" s="32">
        <v>108</v>
      </c>
      <c r="S5698" s="32">
        <v>10</v>
      </c>
      <c r="T5698" s="32"/>
      <c r="U5698" s="32"/>
      <c r="V5698" s="32">
        <v>2</v>
      </c>
      <c r="W5698" s="32"/>
      <c r="X5698" s="32"/>
      <c r="Y5698" s="32"/>
      <c r="Z5698" s="32" t="s">
        <v>6932</v>
      </c>
      <c r="AA5698" s="32" t="s">
        <v>54</v>
      </c>
      <c r="AB5698" s="32" t="s">
        <v>1928</v>
      </c>
      <c r="AC5698" s="32"/>
      <c r="AD5698" s="32" t="s">
        <v>147</v>
      </c>
      <c r="AE5698" s="32"/>
      <c r="AF5698" s="32"/>
      <c r="AG5698" s="32"/>
      <c r="AH5698" s="32"/>
      <c r="AI5698" s="32" t="s">
        <v>1929</v>
      </c>
      <c r="AJ5698" s="32"/>
      <c r="AK5698" s="32" t="s">
        <v>46</v>
      </c>
      <c r="AN5698" s="33" t="s">
        <v>2080</v>
      </c>
      <c r="AO5698" s="33" t="s">
        <v>3168</v>
      </c>
    </row>
    <row r="5699" spans="12:41" ht="13.5" hidden="1" customHeight="1">
      <c r="L5699" s="32">
        <v>25688</v>
      </c>
      <c r="M5699" s="32" t="s">
        <v>1935</v>
      </c>
      <c r="N5699" s="32" t="s">
        <v>6935</v>
      </c>
      <c r="O5699" s="32" t="s">
        <v>6931</v>
      </c>
      <c r="P5699" s="32">
        <v>2011</v>
      </c>
      <c r="Q5699" s="32" t="s">
        <v>1938</v>
      </c>
      <c r="R5699" s="32">
        <v>108</v>
      </c>
      <c r="S5699" s="32">
        <v>11</v>
      </c>
      <c r="T5699" s="32"/>
      <c r="U5699" s="32"/>
      <c r="V5699" s="32"/>
      <c r="W5699" s="32"/>
      <c r="X5699" s="32"/>
      <c r="Y5699" s="32"/>
      <c r="Z5699" s="32" t="s">
        <v>6932</v>
      </c>
      <c r="AA5699" s="32" t="s">
        <v>54</v>
      </c>
      <c r="AB5699" s="32" t="s">
        <v>1928</v>
      </c>
      <c r="AC5699" s="32"/>
      <c r="AD5699" s="32" t="s">
        <v>147</v>
      </c>
      <c r="AE5699" s="32"/>
      <c r="AF5699" s="32"/>
      <c r="AG5699" s="32"/>
      <c r="AH5699" s="32"/>
      <c r="AI5699" s="32" t="s">
        <v>1929</v>
      </c>
      <c r="AJ5699" s="32"/>
      <c r="AK5699" s="32" t="s">
        <v>46</v>
      </c>
      <c r="AN5699" s="33" t="s">
        <v>2080</v>
      </c>
      <c r="AO5699" s="33" t="s">
        <v>3168</v>
      </c>
    </row>
    <row r="5700" spans="12:41" ht="13.5" hidden="1" customHeight="1">
      <c r="L5700" s="32">
        <v>221061</v>
      </c>
      <c r="M5700" s="32" t="s">
        <v>1935</v>
      </c>
      <c r="N5700" s="32" t="s">
        <v>6936</v>
      </c>
      <c r="O5700" s="32" t="s">
        <v>6931</v>
      </c>
      <c r="P5700" s="32">
        <v>2011</v>
      </c>
      <c r="Q5700" s="32" t="s">
        <v>1938</v>
      </c>
      <c r="R5700" s="32">
        <v>108</v>
      </c>
      <c r="S5700" s="32">
        <v>18</v>
      </c>
      <c r="T5700" s="32"/>
      <c r="U5700" s="32"/>
      <c r="V5700" s="32">
        <v>1</v>
      </c>
      <c r="W5700" s="32"/>
      <c r="X5700" s="32"/>
      <c r="Y5700" s="32"/>
      <c r="Z5700" s="32"/>
      <c r="AA5700" s="32" t="s">
        <v>54</v>
      </c>
      <c r="AB5700" s="32" t="s">
        <v>1928</v>
      </c>
      <c r="AC5700" s="32"/>
      <c r="AD5700" s="32" t="s">
        <v>147</v>
      </c>
      <c r="AE5700" s="32"/>
      <c r="AF5700" s="32"/>
      <c r="AG5700" s="32"/>
      <c r="AH5700" s="32"/>
      <c r="AI5700" s="32" t="s">
        <v>1929</v>
      </c>
      <c r="AJ5700" s="32"/>
      <c r="AK5700" s="32" t="s">
        <v>46</v>
      </c>
      <c r="AN5700" s="33" t="s">
        <v>2080</v>
      </c>
      <c r="AO5700" s="33" t="s">
        <v>3168</v>
      </c>
    </row>
    <row r="5701" spans="12:41" ht="13.5" hidden="1" customHeight="1">
      <c r="L5701" s="32">
        <v>221062</v>
      </c>
      <c r="M5701" s="32" t="s">
        <v>1935</v>
      </c>
      <c r="N5701" s="32" t="s">
        <v>6937</v>
      </c>
      <c r="O5701" s="32" t="s">
        <v>6931</v>
      </c>
      <c r="P5701" s="32">
        <v>2011</v>
      </c>
      <c r="Q5701" s="32" t="s">
        <v>1938</v>
      </c>
      <c r="R5701" s="32">
        <v>108</v>
      </c>
      <c r="S5701" s="32">
        <v>18</v>
      </c>
      <c r="T5701" s="32"/>
      <c r="U5701" s="32"/>
      <c r="V5701" s="32">
        <v>1</v>
      </c>
      <c r="W5701" s="32"/>
      <c r="X5701" s="32"/>
      <c r="Y5701" s="32"/>
      <c r="Z5701" s="32"/>
      <c r="AA5701" s="32" t="s">
        <v>54</v>
      </c>
      <c r="AB5701" s="32" t="s">
        <v>1928</v>
      </c>
      <c r="AC5701" s="32"/>
      <c r="AD5701" s="32" t="s">
        <v>147</v>
      </c>
      <c r="AE5701" s="32"/>
      <c r="AF5701" s="32"/>
      <c r="AG5701" s="32"/>
      <c r="AH5701" s="32"/>
      <c r="AI5701" s="32" t="s">
        <v>1929</v>
      </c>
      <c r="AJ5701" s="32"/>
      <c r="AK5701" s="32" t="s">
        <v>46</v>
      </c>
      <c r="AN5701" s="33" t="s">
        <v>2080</v>
      </c>
      <c r="AO5701" s="33" t="s">
        <v>3168</v>
      </c>
    </row>
    <row r="5702" spans="12:41" ht="13.5" hidden="1" customHeight="1">
      <c r="L5702" s="32">
        <v>221063</v>
      </c>
      <c r="M5702" s="32" t="s">
        <v>1935</v>
      </c>
      <c r="N5702" s="32" t="s">
        <v>6938</v>
      </c>
      <c r="O5702" s="32" t="s">
        <v>6931</v>
      </c>
      <c r="P5702" s="32">
        <v>2011</v>
      </c>
      <c r="Q5702" s="32" t="s">
        <v>1938</v>
      </c>
      <c r="R5702" s="32">
        <v>108</v>
      </c>
      <c r="S5702" s="32">
        <v>18</v>
      </c>
      <c r="T5702" s="32"/>
      <c r="U5702" s="32"/>
      <c r="V5702" s="32">
        <v>2</v>
      </c>
      <c r="W5702" s="32"/>
      <c r="X5702" s="32"/>
      <c r="Y5702" s="32"/>
      <c r="Z5702" s="32"/>
      <c r="AA5702" s="32" t="s">
        <v>54</v>
      </c>
      <c r="AB5702" s="32" t="s">
        <v>1928</v>
      </c>
      <c r="AC5702" s="32"/>
      <c r="AD5702" s="32" t="s">
        <v>147</v>
      </c>
      <c r="AE5702" s="32"/>
      <c r="AF5702" s="32"/>
      <c r="AG5702" s="32"/>
      <c r="AH5702" s="32"/>
      <c r="AI5702" s="32" t="s">
        <v>1929</v>
      </c>
      <c r="AJ5702" s="32"/>
      <c r="AK5702" s="32" t="s">
        <v>46</v>
      </c>
      <c r="AN5702" s="33" t="s">
        <v>2080</v>
      </c>
      <c r="AO5702" s="33" t="s">
        <v>3168</v>
      </c>
    </row>
    <row r="5703" spans="12:41" ht="13.5" hidden="1" customHeight="1">
      <c r="L5703" s="32">
        <v>221064</v>
      </c>
      <c r="M5703" s="32" t="s">
        <v>1935</v>
      </c>
      <c r="N5703" s="32" t="s">
        <v>6939</v>
      </c>
      <c r="O5703" s="32" t="s">
        <v>6931</v>
      </c>
      <c r="P5703" s="32">
        <v>2011</v>
      </c>
      <c r="Q5703" s="32" t="s">
        <v>1938</v>
      </c>
      <c r="R5703" s="32">
        <v>108</v>
      </c>
      <c r="S5703" s="32">
        <v>32</v>
      </c>
      <c r="T5703" s="32"/>
      <c r="U5703" s="32"/>
      <c r="V5703" s="32">
        <v>3</v>
      </c>
      <c r="W5703" s="32"/>
      <c r="X5703" s="32"/>
      <c r="Y5703" s="32"/>
      <c r="Z5703" s="32"/>
      <c r="AA5703" s="32" t="s">
        <v>54</v>
      </c>
      <c r="AB5703" s="32" t="s">
        <v>1928</v>
      </c>
      <c r="AC5703" s="32"/>
      <c r="AD5703" s="32" t="s">
        <v>147</v>
      </c>
      <c r="AE5703" s="32"/>
      <c r="AF5703" s="32"/>
      <c r="AG5703" s="32"/>
      <c r="AH5703" s="32"/>
      <c r="AI5703" s="32" t="s">
        <v>1929</v>
      </c>
      <c r="AJ5703" s="32"/>
      <c r="AK5703" s="32" t="s">
        <v>46</v>
      </c>
      <c r="AN5703" s="33" t="s">
        <v>2080</v>
      </c>
      <c r="AO5703" s="33" t="s">
        <v>3168</v>
      </c>
    </row>
    <row r="5704" spans="12:41" ht="13.5" hidden="1" customHeight="1">
      <c r="L5704" s="32">
        <v>25689</v>
      </c>
      <c r="M5704" s="32" t="s">
        <v>1935</v>
      </c>
      <c r="N5704" s="32" t="s">
        <v>6940</v>
      </c>
      <c r="O5704" s="32" t="s">
        <v>6931</v>
      </c>
      <c r="P5704" s="32">
        <v>2011</v>
      </c>
      <c r="Q5704" s="32" t="s">
        <v>1938</v>
      </c>
      <c r="R5704" s="32">
        <v>108</v>
      </c>
      <c r="S5704" s="32">
        <v>37</v>
      </c>
      <c r="T5704" s="32"/>
      <c r="U5704" s="32"/>
      <c r="V5704" s="32">
        <v>1</v>
      </c>
      <c r="W5704" s="32"/>
      <c r="X5704" s="32"/>
      <c r="Y5704" s="32"/>
      <c r="Z5704" s="32"/>
      <c r="AA5704" s="32" t="s">
        <v>54</v>
      </c>
      <c r="AB5704" s="32" t="s">
        <v>1928</v>
      </c>
      <c r="AC5704" s="32"/>
      <c r="AD5704" s="32" t="s">
        <v>147</v>
      </c>
      <c r="AE5704" s="32"/>
      <c r="AF5704" s="32"/>
      <c r="AG5704" s="32"/>
      <c r="AH5704" s="32"/>
      <c r="AI5704" s="32" t="s">
        <v>1929</v>
      </c>
      <c r="AJ5704" s="32"/>
      <c r="AK5704" s="32" t="s">
        <v>46</v>
      </c>
      <c r="AN5704" s="33" t="s">
        <v>2080</v>
      </c>
      <c r="AO5704" s="33" t="s">
        <v>3168</v>
      </c>
    </row>
    <row r="5705" spans="12:41" ht="13.5" hidden="1" customHeight="1">
      <c r="L5705" s="32">
        <v>221074</v>
      </c>
      <c r="M5705" s="32" t="s">
        <v>1935</v>
      </c>
      <c r="N5705" s="32" t="s">
        <v>6941</v>
      </c>
      <c r="O5705" s="32" t="s">
        <v>6931</v>
      </c>
      <c r="P5705" s="32">
        <v>2011</v>
      </c>
      <c r="Q5705" s="32" t="s">
        <v>1938</v>
      </c>
      <c r="R5705" s="32">
        <v>108</v>
      </c>
      <c r="S5705" s="32">
        <v>39</v>
      </c>
      <c r="T5705" s="32"/>
      <c r="U5705" s="32"/>
      <c r="V5705" s="32">
        <v>1</v>
      </c>
      <c r="W5705" s="32"/>
      <c r="X5705" s="32"/>
      <c r="Y5705" s="32"/>
      <c r="Z5705" s="32"/>
      <c r="AA5705" s="32" t="s">
        <v>54</v>
      </c>
      <c r="AB5705" s="32" t="s">
        <v>1928</v>
      </c>
      <c r="AC5705" s="32"/>
      <c r="AD5705" s="32" t="s">
        <v>147</v>
      </c>
      <c r="AE5705" s="32"/>
      <c r="AF5705" s="32"/>
      <c r="AG5705" s="32"/>
      <c r="AH5705" s="32"/>
      <c r="AI5705" s="32" t="s">
        <v>1929</v>
      </c>
      <c r="AJ5705" s="32"/>
      <c r="AK5705" s="32" t="s">
        <v>46</v>
      </c>
      <c r="AN5705" s="33" t="s">
        <v>2080</v>
      </c>
      <c r="AO5705" s="33" t="s">
        <v>3168</v>
      </c>
    </row>
    <row r="5706" spans="12:41" ht="13.5" hidden="1" customHeight="1">
      <c r="L5706" s="32">
        <v>221075</v>
      </c>
      <c r="M5706" s="32" t="s">
        <v>1935</v>
      </c>
      <c r="N5706" s="32" t="s">
        <v>6942</v>
      </c>
      <c r="O5706" s="32" t="s">
        <v>6931</v>
      </c>
      <c r="P5706" s="32">
        <v>2011</v>
      </c>
      <c r="Q5706" s="32" t="s">
        <v>1938</v>
      </c>
      <c r="R5706" s="32">
        <v>108</v>
      </c>
      <c r="S5706" s="32">
        <v>42</v>
      </c>
      <c r="T5706" s="32"/>
      <c r="U5706" s="32"/>
      <c r="V5706" s="32">
        <v>1</v>
      </c>
      <c r="W5706" s="32"/>
      <c r="X5706" s="32"/>
      <c r="Y5706" s="32"/>
      <c r="Z5706" s="32"/>
      <c r="AA5706" s="32" t="s">
        <v>54</v>
      </c>
      <c r="AB5706" s="32" t="s">
        <v>1928</v>
      </c>
      <c r="AC5706" s="32"/>
      <c r="AD5706" s="32" t="s">
        <v>147</v>
      </c>
      <c r="AE5706" s="32"/>
      <c r="AF5706" s="32"/>
      <c r="AG5706" s="32"/>
      <c r="AH5706" s="32"/>
      <c r="AI5706" s="32" t="s">
        <v>1929</v>
      </c>
      <c r="AJ5706" s="32"/>
      <c r="AK5706" s="32" t="s">
        <v>46</v>
      </c>
      <c r="AN5706" s="33" t="s">
        <v>2080</v>
      </c>
      <c r="AO5706" s="33" t="s">
        <v>3168</v>
      </c>
    </row>
    <row r="5707" spans="12:41" ht="13.5" hidden="1" customHeight="1">
      <c r="L5707" s="32">
        <v>221076</v>
      </c>
      <c r="M5707" s="32" t="s">
        <v>1935</v>
      </c>
      <c r="N5707" s="32" t="s">
        <v>6943</v>
      </c>
      <c r="O5707" s="32" t="s">
        <v>6931</v>
      </c>
      <c r="P5707" s="32">
        <v>2011</v>
      </c>
      <c r="Q5707" s="32" t="s">
        <v>1938</v>
      </c>
      <c r="R5707" s="32">
        <v>108</v>
      </c>
      <c r="S5707" s="32">
        <v>42</v>
      </c>
      <c r="T5707" s="32"/>
      <c r="U5707" s="32"/>
      <c r="V5707" s="32">
        <v>1</v>
      </c>
      <c r="W5707" s="32"/>
      <c r="X5707" s="32"/>
      <c r="Y5707" s="32"/>
      <c r="Z5707" s="32"/>
      <c r="AA5707" s="32" t="s">
        <v>54</v>
      </c>
      <c r="AB5707" s="32" t="s">
        <v>1928</v>
      </c>
      <c r="AC5707" s="32"/>
      <c r="AD5707" s="32" t="s">
        <v>147</v>
      </c>
      <c r="AE5707" s="32"/>
      <c r="AF5707" s="32"/>
      <c r="AG5707" s="32"/>
      <c r="AH5707" s="32"/>
      <c r="AI5707" s="32" t="s">
        <v>1929</v>
      </c>
      <c r="AJ5707" s="32"/>
      <c r="AK5707" s="32" t="s">
        <v>46</v>
      </c>
      <c r="AN5707" s="33" t="s">
        <v>2080</v>
      </c>
      <c r="AO5707" s="33" t="s">
        <v>3168</v>
      </c>
    </row>
    <row r="5708" spans="12:41" ht="13.5" hidden="1" customHeight="1">
      <c r="L5708" s="32">
        <v>221077</v>
      </c>
      <c r="M5708" s="32" t="s">
        <v>1935</v>
      </c>
      <c r="N5708" s="32" t="s">
        <v>6944</v>
      </c>
      <c r="O5708" s="32" t="s">
        <v>6931</v>
      </c>
      <c r="P5708" s="32">
        <v>2011</v>
      </c>
      <c r="Q5708" s="32" t="s">
        <v>1938</v>
      </c>
      <c r="R5708" s="32">
        <v>108</v>
      </c>
      <c r="S5708" s="32">
        <v>44</v>
      </c>
      <c r="T5708" s="32"/>
      <c r="U5708" s="32"/>
      <c r="V5708" s="32"/>
      <c r="W5708" s="32"/>
      <c r="X5708" s="32"/>
      <c r="Y5708" s="32"/>
      <c r="Z5708" s="32"/>
      <c r="AA5708" s="32" t="s">
        <v>54</v>
      </c>
      <c r="AB5708" s="32" t="s">
        <v>1928</v>
      </c>
      <c r="AC5708" s="32"/>
      <c r="AD5708" s="32" t="s">
        <v>147</v>
      </c>
      <c r="AE5708" s="32"/>
      <c r="AF5708" s="32"/>
      <c r="AG5708" s="32"/>
      <c r="AH5708" s="32"/>
      <c r="AI5708" s="32" t="s">
        <v>1929</v>
      </c>
      <c r="AJ5708" s="32"/>
      <c r="AK5708" s="32" t="s">
        <v>46</v>
      </c>
      <c r="AN5708" s="33" t="s">
        <v>2080</v>
      </c>
      <c r="AO5708" s="33" t="s">
        <v>3168</v>
      </c>
    </row>
    <row r="5709" spans="12:41" ht="13.5" hidden="1" customHeight="1">
      <c r="L5709" s="32">
        <v>221067</v>
      </c>
      <c r="M5709" s="32" t="s">
        <v>1935</v>
      </c>
      <c r="N5709" s="32" t="s">
        <v>6945</v>
      </c>
      <c r="O5709" s="32" t="s">
        <v>6931</v>
      </c>
      <c r="P5709" s="32">
        <v>2011</v>
      </c>
      <c r="Q5709" s="32" t="s">
        <v>1938</v>
      </c>
      <c r="R5709" s="32">
        <v>108</v>
      </c>
      <c r="S5709" s="32">
        <v>55</v>
      </c>
      <c r="T5709" s="32"/>
      <c r="U5709" s="32"/>
      <c r="V5709" s="32">
        <v>1</v>
      </c>
      <c r="W5709" s="32"/>
      <c r="X5709" s="32"/>
      <c r="Y5709" s="32"/>
      <c r="Z5709" s="32"/>
      <c r="AA5709" s="32" t="s">
        <v>54</v>
      </c>
      <c r="AB5709" s="32" t="s">
        <v>1928</v>
      </c>
      <c r="AC5709" s="32"/>
      <c r="AD5709" s="32" t="s">
        <v>147</v>
      </c>
      <c r="AE5709" s="32"/>
      <c r="AF5709" s="32"/>
      <c r="AG5709" s="32"/>
      <c r="AH5709" s="32"/>
      <c r="AI5709" s="32" t="s">
        <v>1929</v>
      </c>
      <c r="AJ5709" s="32"/>
      <c r="AK5709" s="32" t="s">
        <v>46</v>
      </c>
      <c r="AN5709" s="33" t="s">
        <v>2080</v>
      </c>
      <c r="AO5709" s="33" t="s">
        <v>3168</v>
      </c>
    </row>
    <row r="5710" spans="12:41" ht="13.5" hidden="1" customHeight="1">
      <c r="L5710" s="32">
        <v>221068</v>
      </c>
      <c r="M5710" s="32" t="s">
        <v>1935</v>
      </c>
      <c r="N5710" s="32" t="s">
        <v>6946</v>
      </c>
      <c r="O5710" s="32" t="s">
        <v>6931</v>
      </c>
      <c r="P5710" s="32">
        <v>2011</v>
      </c>
      <c r="Q5710" s="32" t="s">
        <v>1938</v>
      </c>
      <c r="R5710" s="32">
        <v>108</v>
      </c>
      <c r="S5710" s="32">
        <v>55</v>
      </c>
      <c r="T5710" s="32"/>
      <c r="U5710" s="32"/>
      <c r="V5710" s="32">
        <v>4</v>
      </c>
      <c r="W5710" s="32"/>
      <c r="X5710" s="32"/>
      <c r="Y5710" s="32"/>
      <c r="Z5710" s="32"/>
      <c r="AA5710" s="32" t="s">
        <v>54</v>
      </c>
      <c r="AB5710" s="32" t="s">
        <v>1928</v>
      </c>
      <c r="AC5710" s="32"/>
      <c r="AD5710" s="32" t="s">
        <v>147</v>
      </c>
      <c r="AE5710" s="32"/>
      <c r="AF5710" s="32"/>
      <c r="AG5710" s="32"/>
      <c r="AH5710" s="32"/>
      <c r="AI5710" s="32" t="s">
        <v>1929</v>
      </c>
      <c r="AJ5710" s="32"/>
      <c r="AK5710" s="32" t="s">
        <v>46</v>
      </c>
      <c r="AN5710" s="33" t="s">
        <v>2080</v>
      </c>
      <c r="AO5710" s="33" t="s">
        <v>3168</v>
      </c>
    </row>
    <row r="5711" spans="12:41" ht="13.5" hidden="1" customHeight="1">
      <c r="L5711" s="32">
        <v>221069</v>
      </c>
      <c r="M5711" s="32" t="s">
        <v>1935</v>
      </c>
      <c r="N5711" s="32" t="s">
        <v>6947</v>
      </c>
      <c r="O5711" s="32" t="s">
        <v>6931</v>
      </c>
      <c r="P5711" s="32">
        <v>2011</v>
      </c>
      <c r="Q5711" s="32" t="s">
        <v>1938</v>
      </c>
      <c r="R5711" s="32">
        <v>108</v>
      </c>
      <c r="S5711" s="32">
        <v>56</v>
      </c>
      <c r="T5711" s="32"/>
      <c r="U5711" s="32"/>
      <c r="V5711" s="32">
        <v>1</v>
      </c>
      <c r="W5711" s="32"/>
      <c r="X5711" s="32"/>
      <c r="Y5711" s="32"/>
      <c r="Z5711" s="32"/>
      <c r="AA5711" s="32" t="s">
        <v>54</v>
      </c>
      <c r="AB5711" s="32" t="s">
        <v>1928</v>
      </c>
      <c r="AC5711" s="32"/>
      <c r="AD5711" s="32" t="s">
        <v>147</v>
      </c>
      <c r="AE5711" s="32"/>
      <c r="AF5711" s="32"/>
      <c r="AG5711" s="32"/>
      <c r="AH5711" s="32"/>
      <c r="AI5711" s="32" t="s">
        <v>1929</v>
      </c>
      <c r="AJ5711" s="32"/>
      <c r="AK5711" s="32" t="s">
        <v>46</v>
      </c>
      <c r="AN5711" s="33" t="s">
        <v>2080</v>
      </c>
      <c r="AO5711" s="33" t="s">
        <v>3168</v>
      </c>
    </row>
    <row r="5712" spans="12:41" ht="13.5" hidden="1" customHeight="1">
      <c r="L5712" s="32">
        <v>221070</v>
      </c>
      <c r="M5712" s="32" t="s">
        <v>1935</v>
      </c>
      <c r="N5712" s="32" t="s">
        <v>6948</v>
      </c>
      <c r="O5712" s="32" t="s">
        <v>6931</v>
      </c>
      <c r="P5712" s="32">
        <v>2011</v>
      </c>
      <c r="Q5712" s="32" t="s">
        <v>1938</v>
      </c>
      <c r="R5712" s="32">
        <v>108</v>
      </c>
      <c r="S5712" s="32">
        <v>56</v>
      </c>
      <c r="T5712" s="32"/>
      <c r="U5712" s="32"/>
      <c r="V5712" s="32">
        <v>1</v>
      </c>
      <c r="W5712" s="32"/>
      <c r="X5712" s="32"/>
      <c r="Y5712" s="32"/>
      <c r="Z5712" s="32"/>
      <c r="AA5712" s="32" t="s">
        <v>54</v>
      </c>
      <c r="AB5712" s="32" t="s">
        <v>1928</v>
      </c>
      <c r="AC5712" s="32"/>
      <c r="AD5712" s="32" t="s">
        <v>147</v>
      </c>
      <c r="AE5712" s="32"/>
      <c r="AF5712" s="32"/>
      <c r="AG5712" s="32"/>
      <c r="AH5712" s="32"/>
      <c r="AI5712" s="32" t="s">
        <v>1929</v>
      </c>
      <c r="AJ5712" s="32"/>
      <c r="AK5712" s="32" t="s">
        <v>46</v>
      </c>
      <c r="AN5712" s="33" t="s">
        <v>2080</v>
      </c>
      <c r="AO5712" s="33" t="s">
        <v>3168</v>
      </c>
    </row>
    <row r="5713" spans="12:41" ht="13.5" hidden="1" customHeight="1">
      <c r="L5713" s="32">
        <v>221071</v>
      </c>
      <c r="M5713" s="32" t="s">
        <v>1935</v>
      </c>
      <c r="N5713" s="32" t="s">
        <v>6949</v>
      </c>
      <c r="O5713" s="32" t="s">
        <v>6931</v>
      </c>
      <c r="P5713" s="32">
        <v>2011</v>
      </c>
      <c r="Q5713" s="32" t="s">
        <v>1938</v>
      </c>
      <c r="R5713" s="32">
        <v>108</v>
      </c>
      <c r="S5713" s="32">
        <v>57</v>
      </c>
      <c r="T5713" s="32"/>
      <c r="U5713" s="32"/>
      <c r="V5713" s="32">
        <v>1</v>
      </c>
      <c r="W5713" s="32"/>
      <c r="X5713" s="32"/>
      <c r="Y5713" s="32"/>
      <c r="Z5713" s="32"/>
      <c r="AA5713" s="32" t="s">
        <v>54</v>
      </c>
      <c r="AB5713" s="32" t="s">
        <v>1928</v>
      </c>
      <c r="AC5713" s="32"/>
      <c r="AD5713" s="32" t="s">
        <v>147</v>
      </c>
      <c r="AE5713" s="32"/>
      <c r="AF5713" s="32"/>
      <c r="AG5713" s="32"/>
      <c r="AH5713" s="32"/>
      <c r="AI5713" s="32" t="s">
        <v>1929</v>
      </c>
      <c r="AJ5713" s="32"/>
      <c r="AK5713" s="32" t="s">
        <v>46</v>
      </c>
      <c r="AN5713" s="33" t="s">
        <v>2080</v>
      </c>
      <c r="AO5713" s="33" t="s">
        <v>3168</v>
      </c>
    </row>
    <row r="5714" spans="12:41" ht="13.5" hidden="1" customHeight="1">
      <c r="L5714" s="32">
        <v>221072</v>
      </c>
      <c r="M5714" s="32" t="s">
        <v>1935</v>
      </c>
      <c r="N5714" s="32" t="s">
        <v>6950</v>
      </c>
      <c r="O5714" s="32" t="s">
        <v>6931</v>
      </c>
      <c r="P5714" s="32">
        <v>2011</v>
      </c>
      <c r="Q5714" s="32" t="s">
        <v>1938</v>
      </c>
      <c r="R5714" s="32">
        <v>108</v>
      </c>
      <c r="S5714" s="32">
        <v>57</v>
      </c>
      <c r="T5714" s="32"/>
      <c r="U5714" s="32"/>
      <c r="V5714" s="32">
        <v>1</v>
      </c>
      <c r="W5714" s="32"/>
      <c r="X5714" s="32"/>
      <c r="Y5714" s="32"/>
      <c r="Z5714" s="32"/>
      <c r="AA5714" s="32" t="s">
        <v>54</v>
      </c>
      <c r="AB5714" s="32" t="s">
        <v>1928</v>
      </c>
      <c r="AC5714" s="32"/>
      <c r="AD5714" s="32" t="s">
        <v>147</v>
      </c>
      <c r="AE5714" s="32"/>
      <c r="AF5714" s="32"/>
      <c r="AG5714" s="32"/>
      <c r="AH5714" s="32"/>
      <c r="AI5714" s="32" t="s">
        <v>1929</v>
      </c>
      <c r="AJ5714" s="32"/>
      <c r="AK5714" s="32" t="s">
        <v>46</v>
      </c>
      <c r="AN5714" s="33" t="s">
        <v>2080</v>
      </c>
      <c r="AO5714" s="33" t="s">
        <v>3168</v>
      </c>
    </row>
    <row r="5715" spans="12:41" ht="13.5" hidden="1" customHeight="1">
      <c r="L5715" s="32">
        <v>221073</v>
      </c>
      <c r="M5715" s="32" t="s">
        <v>1935</v>
      </c>
      <c r="N5715" s="32" t="s">
        <v>6951</v>
      </c>
      <c r="O5715" s="32" t="s">
        <v>6931</v>
      </c>
      <c r="P5715" s="32">
        <v>2011</v>
      </c>
      <c r="Q5715" s="32" t="s">
        <v>1938</v>
      </c>
      <c r="R5715" s="32">
        <v>108</v>
      </c>
      <c r="S5715" s="32">
        <v>59</v>
      </c>
      <c r="T5715" s="32"/>
      <c r="U5715" s="32"/>
      <c r="V5715" s="32">
        <v>1</v>
      </c>
      <c r="W5715" s="32"/>
      <c r="X5715" s="32"/>
      <c r="Y5715" s="32"/>
      <c r="Z5715" s="32"/>
      <c r="AA5715" s="32" t="s">
        <v>54</v>
      </c>
      <c r="AB5715" s="32" t="s">
        <v>1928</v>
      </c>
      <c r="AC5715" s="32"/>
      <c r="AD5715" s="32" t="s">
        <v>147</v>
      </c>
      <c r="AE5715" s="32"/>
      <c r="AF5715" s="32"/>
      <c r="AG5715" s="32"/>
      <c r="AH5715" s="32"/>
      <c r="AI5715" s="32" t="s">
        <v>1929</v>
      </c>
      <c r="AJ5715" s="32"/>
      <c r="AK5715" s="32" t="s">
        <v>46</v>
      </c>
      <c r="AN5715" s="33" t="s">
        <v>2080</v>
      </c>
      <c r="AO5715" s="33" t="s">
        <v>3168</v>
      </c>
    </row>
    <row r="5716" spans="12:41" ht="13.5" hidden="1" customHeight="1">
      <c r="L5716" s="32">
        <v>221065</v>
      </c>
      <c r="M5716" s="32" t="s">
        <v>1935</v>
      </c>
      <c r="N5716" s="32" t="s">
        <v>6952</v>
      </c>
      <c r="O5716" s="32" t="s">
        <v>6931</v>
      </c>
      <c r="P5716" s="32">
        <v>2011</v>
      </c>
      <c r="Q5716" s="32" t="s">
        <v>1938</v>
      </c>
      <c r="R5716" s="32">
        <v>108</v>
      </c>
      <c r="S5716" s="32" t="s">
        <v>6953</v>
      </c>
      <c r="T5716" s="32"/>
      <c r="U5716" s="32"/>
      <c r="V5716" s="32">
        <v>2</v>
      </c>
      <c r="W5716" s="32"/>
      <c r="X5716" s="32"/>
      <c r="Y5716" s="32"/>
      <c r="Z5716" s="32"/>
      <c r="AA5716" s="32" t="s">
        <v>54</v>
      </c>
      <c r="AB5716" s="32" t="s">
        <v>1928</v>
      </c>
      <c r="AC5716" s="32"/>
      <c r="AD5716" s="32" t="s">
        <v>147</v>
      </c>
      <c r="AE5716" s="32"/>
      <c r="AF5716" s="32"/>
      <c r="AG5716" s="32"/>
      <c r="AH5716" s="32"/>
      <c r="AI5716" s="32" t="s">
        <v>1929</v>
      </c>
      <c r="AJ5716" s="32"/>
      <c r="AK5716" s="32" t="s">
        <v>46</v>
      </c>
      <c r="AN5716" s="33" t="s">
        <v>2080</v>
      </c>
      <c r="AO5716" s="33" t="s">
        <v>3168</v>
      </c>
    </row>
    <row r="5717" spans="12:41" ht="13.5" hidden="1" customHeight="1">
      <c r="L5717" s="32">
        <v>221066</v>
      </c>
      <c r="M5717" s="32" t="s">
        <v>1935</v>
      </c>
      <c r="N5717" s="32" t="s">
        <v>6954</v>
      </c>
      <c r="O5717" s="32" t="s">
        <v>6931</v>
      </c>
      <c r="P5717" s="32">
        <v>2011</v>
      </c>
      <c r="Q5717" s="32" t="s">
        <v>1938</v>
      </c>
      <c r="R5717" s="32">
        <v>108</v>
      </c>
      <c r="S5717" s="32" t="s">
        <v>6955</v>
      </c>
      <c r="T5717" s="32"/>
      <c r="U5717" s="32"/>
      <c r="V5717" s="32">
        <v>2</v>
      </c>
      <c r="W5717" s="32"/>
      <c r="X5717" s="32"/>
      <c r="Y5717" s="32"/>
      <c r="Z5717" s="32"/>
      <c r="AA5717" s="32" t="s">
        <v>54</v>
      </c>
      <c r="AB5717" s="32" t="s">
        <v>1928</v>
      </c>
      <c r="AC5717" s="32"/>
      <c r="AD5717" s="32" t="s">
        <v>147</v>
      </c>
      <c r="AE5717" s="32"/>
      <c r="AF5717" s="32"/>
      <c r="AG5717" s="32"/>
      <c r="AH5717" s="32"/>
      <c r="AI5717" s="32" t="s">
        <v>1929</v>
      </c>
      <c r="AJ5717" s="32"/>
      <c r="AK5717" s="32" t="s">
        <v>46</v>
      </c>
      <c r="AN5717" s="33" t="s">
        <v>2080</v>
      </c>
      <c r="AO5717" s="33" t="s">
        <v>3168</v>
      </c>
    </row>
    <row r="5718" spans="12:41" ht="13.5" hidden="1" customHeight="1">
      <c r="L5718" s="32">
        <v>221078</v>
      </c>
      <c r="M5718" s="32" t="s">
        <v>1935</v>
      </c>
      <c r="N5718" s="32" t="s">
        <v>6956</v>
      </c>
      <c r="O5718" s="32" t="s">
        <v>6957</v>
      </c>
      <c r="P5718" s="32">
        <v>2002</v>
      </c>
      <c r="Q5718" s="32" t="s">
        <v>1938</v>
      </c>
      <c r="R5718" s="32">
        <v>62</v>
      </c>
      <c r="S5718" s="32">
        <v>4</v>
      </c>
      <c r="T5718" s="32"/>
      <c r="U5718" s="32"/>
      <c r="V5718" s="32">
        <v>1</v>
      </c>
      <c r="W5718" s="32"/>
      <c r="X5718" s="32"/>
      <c r="Y5718" s="32"/>
      <c r="Z5718" s="32"/>
      <c r="AA5718" s="32" t="s">
        <v>54</v>
      </c>
      <c r="AB5718" s="32" t="s">
        <v>1928</v>
      </c>
      <c r="AC5718" s="32"/>
      <c r="AD5718" s="32" t="s">
        <v>147</v>
      </c>
      <c r="AE5718" s="32"/>
      <c r="AF5718" s="32"/>
      <c r="AG5718" s="32"/>
      <c r="AH5718" s="32"/>
      <c r="AI5718" s="32" t="s">
        <v>3666</v>
      </c>
      <c r="AJ5718" s="32">
        <v>2022</v>
      </c>
      <c r="AK5718" s="32" t="s">
        <v>46</v>
      </c>
      <c r="AN5718" s="33" t="s">
        <v>2080</v>
      </c>
      <c r="AO5718" s="33" t="s">
        <v>3168</v>
      </c>
    </row>
    <row r="5719" spans="12:41" ht="13.5" hidden="1" customHeight="1">
      <c r="L5719" s="32">
        <v>221085</v>
      </c>
      <c r="M5719" s="32" t="s">
        <v>1935</v>
      </c>
      <c r="N5719" s="32" t="s">
        <v>6958</v>
      </c>
      <c r="O5719" s="32" t="s">
        <v>6957</v>
      </c>
      <c r="P5719" s="32">
        <v>2002</v>
      </c>
      <c r="Q5719" s="32" t="s">
        <v>1938</v>
      </c>
      <c r="R5719" s="32">
        <v>62</v>
      </c>
      <c r="S5719" s="32">
        <v>6</v>
      </c>
      <c r="T5719" s="32"/>
      <c r="U5719" s="32"/>
      <c r="V5719" s="32"/>
      <c r="W5719" s="32"/>
      <c r="X5719" s="32"/>
      <c r="Y5719" s="32"/>
      <c r="Z5719" s="32"/>
      <c r="AA5719" s="32" t="s">
        <v>54</v>
      </c>
      <c r="AB5719" s="32" t="s">
        <v>1928</v>
      </c>
      <c r="AC5719" s="32"/>
      <c r="AD5719" s="32" t="s">
        <v>147</v>
      </c>
      <c r="AE5719" s="32"/>
      <c r="AF5719" s="32"/>
      <c r="AG5719" s="32"/>
      <c r="AH5719" s="32"/>
      <c r="AI5719" s="32" t="s">
        <v>3666</v>
      </c>
      <c r="AJ5719" s="32">
        <v>2022</v>
      </c>
      <c r="AK5719" s="32" t="s">
        <v>46</v>
      </c>
      <c r="AN5719" s="33" t="s">
        <v>2080</v>
      </c>
      <c r="AO5719" s="33" t="s">
        <v>3168</v>
      </c>
    </row>
    <row r="5720" spans="12:41" ht="13.5" hidden="1" customHeight="1">
      <c r="L5720" s="32">
        <v>221086</v>
      </c>
      <c r="M5720" s="32" t="s">
        <v>1935</v>
      </c>
      <c r="N5720" s="32" t="s">
        <v>6959</v>
      </c>
      <c r="O5720" s="32" t="s">
        <v>6957</v>
      </c>
      <c r="P5720" s="32">
        <v>2002</v>
      </c>
      <c r="Q5720" s="32" t="s">
        <v>1938</v>
      </c>
      <c r="R5720" s="32">
        <v>62</v>
      </c>
      <c r="S5720" s="32">
        <v>9</v>
      </c>
      <c r="T5720" s="32"/>
      <c r="U5720" s="32"/>
      <c r="V5720" s="32">
        <v>1</v>
      </c>
      <c r="W5720" s="32"/>
      <c r="X5720" s="32"/>
      <c r="Y5720" s="32"/>
      <c r="Z5720" s="32"/>
      <c r="AA5720" s="32" t="s">
        <v>54</v>
      </c>
      <c r="AB5720" s="32" t="s">
        <v>1928</v>
      </c>
      <c r="AC5720" s="32"/>
      <c r="AD5720" s="32" t="s">
        <v>147</v>
      </c>
      <c r="AE5720" s="32"/>
      <c r="AF5720" s="32"/>
      <c r="AG5720" s="32"/>
      <c r="AH5720" s="32"/>
      <c r="AI5720" s="32" t="s">
        <v>3666</v>
      </c>
      <c r="AJ5720" s="32">
        <v>2022</v>
      </c>
      <c r="AK5720" s="32" t="s">
        <v>46</v>
      </c>
      <c r="AN5720" s="33" t="s">
        <v>2080</v>
      </c>
      <c r="AO5720" s="33" t="s">
        <v>3168</v>
      </c>
    </row>
    <row r="5721" spans="12:41" ht="13.5" hidden="1" customHeight="1">
      <c r="L5721" s="32">
        <v>221087</v>
      </c>
      <c r="M5721" s="32" t="s">
        <v>1935</v>
      </c>
      <c r="N5721" s="32" t="s">
        <v>6960</v>
      </c>
      <c r="O5721" s="32" t="s">
        <v>6957</v>
      </c>
      <c r="P5721" s="32">
        <v>2002</v>
      </c>
      <c r="Q5721" s="32" t="s">
        <v>1938</v>
      </c>
      <c r="R5721" s="32">
        <v>62</v>
      </c>
      <c r="S5721" s="32">
        <v>9</v>
      </c>
      <c r="T5721" s="32"/>
      <c r="U5721" s="32"/>
      <c r="V5721" s="32">
        <v>5</v>
      </c>
      <c r="W5721" s="32"/>
      <c r="X5721" s="32"/>
      <c r="Y5721" s="32"/>
      <c r="Z5721" s="32"/>
      <c r="AA5721" s="32" t="s">
        <v>54</v>
      </c>
      <c r="AB5721" s="32" t="s">
        <v>1928</v>
      </c>
      <c r="AC5721" s="32"/>
      <c r="AD5721" s="32" t="s">
        <v>147</v>
      </c>
      <c r="AE5721" s="32"/>
      <c r="AF5721" s="32"/>
      <c r="AG5721" s="32"/>
      <c r="AH5721" s="32"/>
      <c r="AI5721" s="32" t="s">
        <v>3666</v>
      </c>
      <c r="AJ5721" s="32">
        <v>2022</v>
      </c>
      <c r="AK5721" s="32" t="s">
        <v>46</v>
      </c>
      <c r="AN5721" s="33" t="s">
        <v>2080</v>
      </c>
      <c r="AO5721" s="33" t="s">
        <v>3168</v>
      </c>
    </row>
    <row r="5722" spans="12:41" ht="13.5" hidden="1" customHeight="1">
      <c r="L5722" s="32">
        <v>221088</v>
      </c>
      <c r="M5722" s="32" t="s">
        <v>1935</v>
      </c>
      <c r="N5722" s="32" t="s">
        <v>6961</v>
      </c>
      <c r="O5722" s="32" t="s">
        <v>6957</v>
      </c>
      <c r="P5722" s="32">
        <v>2002</v>
      </c>
      <c r="Q5722" s="32" t="s">
        <v>1938</v>
      </c>
      <c r="R5722" s="32">
        <v>62</v>
      </c>
      <c r="S5722" s="32">
        <v>9</v>
      </c>
      <c r="T5722" s="32"/>
      <c r="U5722" s="32"/>
      <c r="V5722" s="32">
        <v>5</v>
      </c>
      <c r="W5722" s="32"/>
      <c r="X5722" s="32"/>
      <c r="Y5722" s="32"/>
      <c r="Z5722" s="32"/>
      <c r="AA5722" s="32" t="s">
        <v>54</v>
      </c>
      <c r="AB5722" s="32" t="s">
        <v>1928</v>
      </c>
      <c r="AC5722" s="32"/>
      <c r="AD5722" s="32" t="s">
        <v>147</v>
      </c>
      <c r="AE5722" s="32"/>
      <c r="AF5722" s="32"/>
      <c r="AG5722" s="32"/>
      <c r="AH5722" s="32"/>
      <c r="AI5722" s="32" t="s">
        <v>3666</v>
      </c>
      <c r="AJ5722" s="32">
        <v>2022</v>
      </c>
      <c r="AK5722" s="32" t="s">
        <v>46</v>
      </c>
      <c r="AN5722" s="33" t="s">
        <v>2080</v>
      </c>
      <c r="AO5722" s="33" t="s">
        <v>3168</v>
      </c>
    </row>
    <row r="5723" spans="12:41" ht="13.5" hidden="1" customHeight="1">
      <c r="L5723" s="32">
        <v>221089</v>
      </c>
      <c r="M5723" s="32" t="s">
        <v>1935</v>
      </c>
      <c r="N5723" s="32" t="s">
        <v>6962</v>
      </c>
      <c r="O5723" s="32" t="s">
        <v>6957</v>
      </c>
      <c r="P5723" s="32">
        <v>2002</v>
      </c>
      <c r="Q5723" s="32" t="s">
        <v>1938</v>
      </c>
      <c r="R5723" s="32">
        <v>62</v>
      </c>
      <c r="S5723" s="32">
        <v>10</v>
      </c>
      <c r="T5723" s="32"/>
      <c r="U5723" s="32"/>
      <c r="V5723" s="32"/>
      <c r="W5723" s="32"/>
      <c r="X5723" s="32"/>
      <c r="Y5723" s="32"/>
      <c r="Z5723" s="32"/>
      <c r="AA5723" s="32" t="s">
        <v>54</v>
      </c>
      <c r="AB5723" s="32" t="s">
        <v>1928</v>
      </c>
      <c r="AC5723" s="32"/>
      <c r="AD5723" s="32" t="s">
        <v>147</v>
      </c>
      <c r="AE5723" s="32"/>
      <c r="AF5723" s="32"/>
      <c r="AG5723" s="32"/>
      <c r="AH5723" s="32"/>
      <c r="AI5723" s="32" t="s">
        <v>3666</v>
      </c>
      <c r="AJ5723" s="32">
        <v>2022</v>
      </c>
      <c r="AK5723" s="32" t="s">
        <v>46</v>
      </c>
      <c r="AN5723" s="33" t="s">
        <v>2080</v>
      </c>
      <c r="AO5723" s="33" t="s">
        <v>3168</v>
      </c>
    </row>
    <row r="5724" spans="12:41" ht="13.5" hidden="1" customHeight="1">
      <c r="L5724" s="32">
        <v>221079</v>
      </c>
      <c r="M5724" s="32" t="s">
        <v>1935</v>
      </c>
      <c r="N5724" s="32" t="s">
        <v>6963</v>
      </c>
      <c r="O5724" s="32" t="s">
        <v>6964</v>
      </c>
      <c r="P5724" s="32">
        <v>2002</v>
      </c>
      <c r="Q5724" s="32" t="s">
        <v>2188</v>
      </c>
      <c r="R5724" s="32">
        <v>119</v>
      </c>
      <c r="S5724" s="32">
        <v>3</v>
      </c>
      <c r="T5724" s="32"/>
      <c r="U5724" s="32"/>
      <c r="V5724" s="32">
        <v>4</v>
      </c>
      <c r="W5724" s="32"/>
      <c r="X5724" s="32"/>
      <c r="Y5724" s="32"/>
      <c r="Z5724" s="32"/>
      <c r="AA5724" s="32" t="s">
        <v>54</v>
      </c>
      <c r="AB5724" s="32" t="s">
        <v>1928</v>
      </c>
      <c r="AC5724" s="32"/>
      <c r="AD5724" s="32" t="s">
        <v>147</v>
      </c>
      <c r="AE5724" s="32"/>
      <c r="AF5724" s="32"/>
      <c r="AG5724" s="32"/>
      <c r="AH5724" s="32"/>
      <c r="AI5724" s="32" t="s">
        <v>3666</v>
      </c>
      <c r="AJ5724" s="32">
        <v>2022</v>
      </c>
      <c r="AK5724" s="32" t="s">
        <v>46</v>
      </c>
      <c r="AN5724" s="33" t="s">
        <v>2080</v>
      </c>
      <c r="AO5724" s="33" t="s">
        <v>3168</v>
      </c>
    </row>
    <row r="5725" spans="12:41" ht="13.5" hidden="1" customHeight="1">
      <c r="L5725" s="32">
        <v>221080</v>
      </c>
      <c r="M5725" s="32" t="s">
        <v>1935</v>
      </c>
      <c r="N5725" s="32" t="s">
        <v>6965</v>
      </c>
      <c r="O5725" s="32" t="s">
        <v>6964</v>
      </c>
      <c r="P5725" s="32">
        <v>2002</v>
      </c>
      <c r="Q5725" s="32" t="s">
        <v>2188</v>
      </c>
      <c r="R5725" s="32">
        <v>119</v>
      </c>
      <c r="S5725" s="32">
        <v>5</v>
      </c>
      <c r="T5725" s="32"/>
      <c r="U5725" s="32"/>
      <c r="V5725" s="32">
        <v>1</v>
      </c>
      <c r="W5725" s="32"/>
      <c r="X5725" s="32"/>
      <c r="Y5725" s="32"/>
      <c r="Z5725" s="32"/>
      <c r="AA5725" s="32" t="s">
        <v>54</v>
      </c>
      <c r="AB5725" s="32" t="s">
        <v>1928</v>
      </c>
      <c r="AC5725" s="32"/>
      <c r="AD5725" s="32" t="s">
        <v>147</v>
      </c>
      <c r="AE5725" s="32"/>
      <c r="AF5725" s="32"/>
      <c r="AG5725" s="32"/>
      <c r="AH5725" s="32"/>
      <c r="AI5725" s="32" t="s">
        <v>3666</v>
      </c>
      <c r="AJ5725" s="32">
        <v>2022</v>
      </c>
      <c r="AK5725" s="32" t="s">
        <v>46</v>
      </c>
      <c r="AN5725" s="33" t="s">
        <v>2080</v>
      </c>
      <c r="AO5725" s="33" t="s">
        <v>3168</v>
      </c>
    </row>
    <row r="5726" spans="12:41" ht="13.5" hidden="1" customHeight="1">
      <c r="L5726" s="32">
        <v>221081</v>
      </c>
      <c r="M5726" s="32" t="s">
        <v>1935</v>
      </c>
      <c r="N5726" s="32" t="s">
        <v>6966</v>
      </c>
      <c r="O5726" s="32" t="s">
        <v>6964</v>
      </c>
      <c r="P5726" s="32">
        <v>2002</v>
      </c>
      <c r="Q5726" s="32" t="s">
        <v>2188</v>
      </c>
      <c r="R5726" s="32">
        <v>119</v>
      </c>
      <c r="S5726" s="32">
        <v>6</v>
      </c>
      <c r="T5726" s="32"/>
      <c r="U5726" s="32"/>
      <c r="V5726" s="32">
        <v>1</v>
      </c>
      <c r="W5726" s="32"/>
      <c r="X5726" s="32"/>
      <c r="Y5726" s="32"/>
      <c r="Z5726" s="32"/>
      <c r="AA5726" s="32" t="s">
        <v>54</v>
      </c>
      <c r="AB5726" s="32" t="s">
        <v>1928</v>
      </c>
      <c r="AC5726" s="32"/>
      <c r="AD5726" s="32" t="s">
        <v>147</v>
      </c>
      <c r="AE5726" s="32"/>
      <c r="AF5726" s="32"/>
      <c r="AG5726" s="32"/>
      <c r="AH5726" s="32"/>
      <c r="AI5726" s="32" t="s">
        <v>3666</v>
      </c>
      <c r="AJ5726" s="32">
        <v>2022</v>
      </c>
      <c r="AK5726" s="32" t="s">
        <v>46</v>
      </c>
      <c r="AN5726" s="33" t="s">
        <v>2080</v>
      </c>
      <c r="AO5726" s="33" t="s">
        <v>3168</v>
      </c>
    </row>
    <row r="5727" spans="12:41" ht="13.5" hidden="1" customHeight="1">
      <c r="L5727" s="32">
        <v>221082</v>
      </c>
      <c r="M5727" s="32" t="s">
        <v>1935</v>
      </c>
      <c r="N5727" s="32" t="s">
        <v>6967</v>
      </c>
      <c r="O5727" s="32" t="s">
        <v>6964</v>
      </c>
      <c r="P5727" s="32">
        <v>2002</v>
      </c>
      <c r="Q5727" s="32" t="s">
        <v>2188</v>
      </c>
      <c r="R5727" s="32">
        <v>119</v>
      </c>
      <c r="S5727" s="32">
        <v>7</v>
      </c>
      <c r="T5727" s="32"/>
      <c r="U5727" s="32"/>
      <c r="V5727" s="32">
        <v>1</v>
      </c>
      <c r="W5727" s="32"/>
      <c r="X5727" s="32"/>
      <c r="Y5727" s="32"/>
      <c r="Z5727" s="32"/>
      <c r="AA5727" s="32" t="s">
        <v>54</v>
      </c>
      <c r="AB5727" s="32" t="s">
        <v>1928</v>
      </c>
      <c r="AC5727" s="32"/>
      <c r="AD5727" s="32" t="s">
        <v>147</v>
      </c>
      <c r="AE5727" s="32"/>
      <c r="AF5727" s="32"/>
      <c r="AG5727" s="32"/>
      <c r="AH5727" s="32"/>
      <c r="AI5727" s="32" t="s">
        <v>3666</v>
      </c>
      <c r="AJ5727" s="32">
        <v>2022</v>
      </c>
      <c r="AK5727" s="32" t="s">
        <v>46</v>
      </c>
      <c r="AN5727" s="33" t="s">
        <v>2080</v>
      </c>
      <c r="AO5727" s="33" t="s">
        <v>3168</v>
      </c>
    </row>
    <row r="5728" spans="12:41" ht="13.5" hidden="1" customHeight="1">
      <c r="L5728" s="32">
        <v>221083</v>
      </c>
      <c r="M5728" s="32" t="s">
        <v>1935</v>
      </c>
      <c r="N5728" s="32" t="s">
        <v>6968</v>
      </c>
      <c r="O5728" s="32" t="s">
        <v>6964</v>
      </c>
      <c r="P5728" s="32">
        <v>2002</v>
      </c>
      <c r="Q5728" s="32" t="s">
        <v>2188</v>
      </c>
      <c r="R5728" s="32">
        <v>119</v>
      </c>
      <c r="S5728" s="32">
        <v>8</v>
      </c>
      <c r="T5728" s="32"/>
      <c r="U5728" s="32"/>
      <c r="V5728" s="32">
        <v>1</v>
      </c>
      <c r="W5728" s="32"/>
      <c r="X5728" s="32"/>
      <c r="Y5728" s="32"/>
      <c r="Z5728" s="32"/>
      <c r="AA5728" s="32" t="s">
        <v>54</v>
      </c>
      <c r="AB5728" s="32" t="s">
        <v>1928</v>
      </c>
      <c r="AC5728" s="32"/>
      <c r="AD5728" s="32" t="s">
        <v>147</v>
      </c>
      <c r="AE5728" s="32"/>
      <c r="AF5728" s="32"/>
      <c r="AG5728" s="32"/>
      <c r="AH5728" s="32"/>
      <c r="AI5728" s="32" t="s">
        <v>3666</v>
      </c>
      <c r="AJ5728" s="32">
        <v>2022</v>
      </c>
      <c r="AK5728" s="32" t="s">
        <v>46</v>
      </c>
      <c r="AN5728" s="33" t="s">
        <v>2080</v>
      </c>
      <c r="AO5728" s="33" t="s">
        <v>3168</v>
      </c>
    </row>
    <row r="5729" spans="12:41" ht="13.5" hidden="1" customHeight="1">
      <c r="L5729" s="32">
        <v>221084</v>
      </c>
      <c r="M5729" s="32" t="s">
        <v>1935</v>
      </c>
      <c r="N5729" s="32" t="s">
        <v>6969</v>
      </c>
      <c r="O5729" s="32" t="s">
        <v>6964</v>
      </c>
      <c r="P5729" s="32">
        <v>2002</v>
      </c>
      <c r="Q5729" s="32" t="s">
        <v>2188</v>
      </c>
      <c r="R5729" s="32">
        <v>119</v>
      </c>
      <c r="S5729" s="32">
        <v>9</v>
      </c>
      <c r="T5729" s="32"/>
      <c r="U5729" s="32"/>
      <c r="V5729" s="32">
        <v>1</v>
      </c>
      <c r="W5729" s="32"/>
      <c r="X5729" s="32"/>
      <c r="Y5729" s="32"/>
      <c r="Z5729" s="32"/>
      <c r="AA5729" s="32" t="s">
        <v>54</v>
      </c>
      <c r="AB5729" s="32" t="s">
        <v>1928</v>
      </c>
      <c r="AC5729" s="32"/>
      <c r="AD5729" s="32" t="s">
        <v>147</v>
      </c>
      <c r="AE5729" s="32"/>
      <c r="AF5729" s="32"/>
      <c r="AG5729" s="32"/>
      <c r="AH5729" s="32"/>
      <c r="AI5729" s="32" t="s">
        <v>3666</v>
      </c>
      <c r="AJ5729" s="32">
        <v>2022</v>
      </c>
      <c r="AK5729" s="32" t="s">
        <v>46</v>
      </c>
      <c r="AN5729" s="33" t="s">
        <v>2080</v>
      </c>
      <c r="AO5729" s="33" t="s">
        <v>3168</v>
      </c>
    </row>
    <row r="5730" spans="12:41" ht="13.5" hidden="1" customHeight="1">
      <c r="L5730" s="32">
        <v>26396</v>
      </c>
      <c r="M5730" s="32" t="s">
        <v>1935</v>
      </c>
      <c r="N5730" s="32" t="s">
        <v>2968</v>
      </c>
      <c r="O5730" s="32" t="s">
        <v>6970</v>
      </c>
      <c r="P5730" s="32">
        <v>2006</v>
      </c>
      <c r="Q5730" s="32" t="s">
        <v>2188</v>
      </c>
      <c r="R5730" s="32"/>
      <c r="S5730" s="32">
        <v>2</v>
      </c>
      <c r="T5730" s="32"/>
      <c r="U5730" s="32"/>
      <c r="V5730" s="32">
        <v>2</v>
      </c>
      <c r="W5730" s="32"/>
      <c r="X5730" s="32"/>
      <c r="Y5730" s="32"/>
      <c r="Z5730" s="32"/>
      <c r="AA5730" s="32" t="s">
        <v>54</v>
      </c>
      <c r="AB5730" s="32" t="s">
        <v>1928</v>
      </c>
      <c r="AC5730" s="32"/>
      <c r="AD5730" s="32" t="s">
        <v>147</v>
      </c>
      <c r="AE5730" s="32"/>
      <c r="AF5730" s="32"/>
      <c r="AG5730" s="32"/>
      <c r="AH5730" s="32"/>
      <c r="AI5730" s="32" t="s">
        <v>1929</v>
      </c>
      <c r="AJ5730" s="32"/>
      <c r="AK5730" s="32" t="s">
        <v>46</v>
      </c>
      <c r="AN5730" s="33" t="s">
        <v>2290</v>
      </c>
      <c r="AO5730" s="33" t="s">
        <v>2970</v>
      </c>
    </row>
    <row r="5731" spans="12:41" ht="13.5" hidden="1" customHeight="1">
      <c r="L5731" s="32">
        <v>26397</v>
      </c>
      <c r="M5731" s="32" t="s">
        <v>1935</v>
      </c>
      <c r="N5731" s="32" t="s">
        <v>6971</v>
      </c>
      <c r="O5731" s="32" t="s">
        <v>6970</v>
      </c>
      <c r="P5731" s="32">
        <v>2006</v>
      </c>
      <c r="Q5731" s="32" t="s">
        <v>2188</v>
      </c>
      <c r="R5731" s="32"/>
      <c r="S5731" s="32">
        <v>4</v>
      </c>
      <c r="T5731" s="32"/>
      <c r="U5731" s="32"/>
      <c r="V5731" s="32">
        <v>3</v>
      </c>
      <c r="W5731" s="32"/>
      <c r="X5731" s="32"/>
      <c r="Y5731" s="32"/>
      <c r="Z5731" s="32"/>
      <c r="AA5731" s="32" t="s">
        <v>54</v>
      </c>
      <c r="AB5731" s="32" t="s">
        <v>1928</v>
      </c>
      <c r="AC5731" s="32"/>
      <c r="AD5731" s="32" t="s">
        <v>147</v>
      </c>
      <c r="AE5731" s="32"/>
      <c r="AF5731" s="32"/>
      <c r="AG5731" s="32"/>
      <c r="AH5731" s="32"/>
      <c r="AI5731" s="32" t="s">
        <v>1929</v>
      </c>
      <c r="AJ5731" s="32"/>
      <c r="AK5731" s="32" t="s">
        <v>46</v>
      </c>
      <c r="AN5731" s="33" t="s">
        <v>2290</v>
      </c>
      <c r="AO5731" s="33" t="s">
        <v>2970</v>
      </c>
    </row>
    <row r="5732" spans="12:41" ht="13.5" hidden="1" customHeight="1">
      <c r="L5732" s="32">
        <v>26398</v>
      </c>
      <c r="M5732" s="32" t="s">
        <v>1935</v>
      </c>
      <c r="N5732" s="32" t="s">
        <v>6972</v>
      </c>
      <c r="O5732" s="32" t="s">
        <v>6970</v>
      </c>
      <c r="P5732" s="32">
        <v>2006</v>
      </c>
      <c r="Q5732" s="32" t="s">
        <v>2188</v>
      </c>
      <c r="R5732" s="32"/>
      <c r="S5732" s="32">
        <v>5</v>
      </c>
      <c r="T5732" s="32"/>
      <c r="U5732" s="32"/>
      <c r="V5732" s="32"/>
      <c r="W5732" s="32"/>
      <c r="X5732" s="32"/>
      <c r="Y5732" s="32"/>
      <c r="Z5732" s="32"/>
      <c r="AA5732" s="32" t="s">
        <v>54</v>
      </c>
      <c r="AB5732" s="32" t="s">
        <v>1928</v>
      </c>
      <c r="AC5732" s="32"/>
      <c r="AD5732" s="32" t="s">
        <v>147</v>
      </c>
      <c r="AE5732" s="32"/>
      <c r="AF5732" s="32"/>
      <c r="AG5732" s="32"/>
      <c r="AH5732" s="32"/>
      <c r="AI5732" s="32" t="s">
        <v>1929</v>
      </c>
      <c r="AJ5732" s="32"/>
      <c r="AK5732" s="32" t="s">
        <v>46</v>
      </c>
      <c r="AN5732" s="33" t="s">
        <v>2290</v>
      </c>
      <c r="AO5732" s="33" t="s">
        <v>2970</v>
      </c>
    </row>
    <row r="5733" spans="12:41" ht="13.5" hidden="1" customHeight="1">
      <c r="L5733" s="32">
        <v>26399</v>
      </c>
      <c r="M5733" s="32" t="s">
        <v>1935</v>
      </c>
      <c r="N5733" s="32" t="s">
        <v>2968</v>
      </c>
      <c r="O5733" s="32" t="s">
        <v>6970</v>
      </c>
      <c r="P5733" s="32">
        <v>2006</v>
      </c>
      <c r="Q5733" s="32" t="s">
        <v>2188</v>
      </c>
      <c r="R5733" s="32"/>
      <c r="S5733" s="32">
        <v>6</v>
      </c>
      <c r="T5733" s="32"/>
      <c r="U5733" s="32"/>
      <c r="V5733" s="32">
        <v>2</v>
      </c>
      <c r="W5733" s="32"/>
      <c r="X5733" s="32"/>
      <c r="Y5733" s="32"/>
      <c r="Z5733" s="32" t="s">
        <v>6973</v>
      </c>
      <c r="AA5733" s="32" t="s">
        <v>54</v>
      </c>
      <c r="AB5733" s="32" t="s">
        <v>1928</v>
      </c>
      <c r="AC5733" s="32"/>
      <c r="AD5733" s="32" t="s">
        <v>147</v>
      </c>
      <c r="AE5733" s="32"/>
      <c r="AF5733" s="32"/>
      <c r="AG5733" s="32"/>
      <c r="AH5733" s="32"/>
      <c r="AI5733" s="32" t="s">
        <v>1929</v>
      </c>
      <c r="AJ5733" s="32"/>
      <c r="AK5733" s="32" t="s">
        <v>46</v>
      </c>
      <c r="AN5733" s="33" t="s">
        <v>2290</v>
      </c>
      <c r="AO5733" s="33" t="s">
        <v>2970</v>
      </c>
    </row>
    <row r="5734" spans="12:41" ht="13.5" hidden="1" customHeight="1">
      <c r="L5734" s="32">
        <v>26400</v>
      </c>
      <c r="M5734" s="32" t="s">
        <v>1935</v>
      </c>
      <c r="N5734" s="32" t="s">
        <v>2968</v>
      </c>
      <c r="O5734" s="32" t="s">
        <v>6970</v>
      </c>
      <c r="P5734" s="32">
        <v>2006</v>
      </c>
      <c r="Q5734" s="32" t="s">
        <v>2188</v>
      </c>
      <c r="R5734" s="32"/>
      <c r="S5734" s="32">
        <v>7</v>
      </c>
      <c r="T5734" s="32"/>
      <c r="U5734" s="32"/>
      <c r="V5734" s="32">
        <v>2</v>
      </c>
      <c r="W5734" s="32"/>
      <c r="X5734" s="32"/>
      <c r="Y5734" s="32"/>
      <c r="Z5734" s="32"/>
      <c r="AA5734" s="32" t="s">
        <v>54</v>
      </c>
      <c r="AB5734" s="32" t="s">
        <v>1928</v>
      </c>
      <c r="AC5734" s="32"/>
      <c r="AD5734" s="32" t="s">
        <v>147</v>
      </c>
      <c r="AE5734" s="32"/>
      <c r="AF5734" s="32"/>
      <c r="AG5734" s="32"/>
      <c r="AH5734" s="32"/>
      <c r="AI5734" s="32" t="s">
        <v>1929</v>
      </c>
      <c r="AJ5734" s="32"/>
      <c r="AK5734" s="32" t="s">
        <v>46</v>
      </c>
      <c r="AN5734" s="33" t="s">
        <v>2290</v>
      </c>
      <c r="AO5734" s="33" t="s">
        <v>2970</v>
      </c>
    </row>
    <row r="5735" spans="12:41" ht="13.5" hidden="1" customHeight="1">
      <c r="L5735" s="32">
        <v>26401</v>
      </c>
      <c r="M5735" s="32" t="s">
        <v>1935</v>
      </c>
      <c r="N5735" s="32" t="s">
        <v>6971</v>
      </c>
      <c r="O5735" s="32" t="s">
        <v>6970</v>
      </c>
      <c r="P5735" s="32">
        <v>2006</v>
      </c>
      <c r="Q5735" s="32" t="s">
        <v>2188</v>
      </c>
      <c r="R5735" s="32"/>
      <c r="S5735" s="32">
        <v>9</v>
      </c>
      <c r="T5735" s="32"/>
      <c r="U5735" s="32"/>
      <c r="V5735" s="32">
        <v>3</v>
      </c>
      <c r="W5735" s="32"/>
      <c r="X5735" s="32"/>
      <c r="Y5735" s="32"/>
      <c r="Z5735" s="32"/>
      <c r="AA5735" s="32" t="s">
        <v>54</v>
      </c>
      <c r="AB5735" s="32" t="s">
        <v>1928</v>
      </c>
      <c r="AC5735" s="32"/>
      <c r="AD5735" s="32" t="s">
        <v>147</v>
      </c>
      <c r="AE5735" s="32"/>
      <c r="AF5735" s="32"/>
      <c r="AG5735" s="32"/>
      <c r="AH5735" s="32"/>
      <c r="AI5735" s="32" t="s">
        <v>1929</v>
      </c>
      <c r="AJ5735" s="32"/>
      <c r="AK5735" s="32" t="s">
        <v>46</v>
      </c>
      <c r="AN5735" s="33" t="s">
        <v>2290</v>
      </c>
      <c r="AO5735" s="33" t="s">
        <v>2970</v>
      </c>
    </row>
    <row r="5736" spans="12:41" ht="13.5" hidden="1" customHeight="1">
      <c r="L5736" s="32">
        <v>26402</v>
      </c>
      <c r="M5736" s="32" t="s">
        <v>1935</v>
      </c>
      <c r="N5736" s="32" t="s">
        <v>6972</v>
      </c>
      <c r="O5736" s="32" t="s">
        <v>6970</v>
      </c>
      <c r="P5736" s="32">
        <v>2006</v>
      </c>
      <c r="Q5736" s="32" t="s">
        <v>2188</v>
      </c>
      <c r="R5736" s="32"/>
      <c r="S5736" s="32">
        <v>10</v>
      </c>
      <c r="T5736" s="32"/>
      <c r="U5736" s="32"/>
      <c r="V5736" s="32"/>
      <c r="W5736" s="32"/>
      <c r="X5736" s="32"/>
      <c r="Y5736" s="32"/>
      <c r="Z5736" s="32"/>
      <c r="AA5736" s="32" t="s">
        <v>54</v>
      </c>
      <c r="AB5736" s="32" t="s">
        <v>1928</v>
      </c>
      <c r="AC5736" s="32"/>
      <c r="AD5736" s="32" t="s">
        <v>147</v>
      </c>
      <c r="AE5736" s="32"/>
      <c r="AF5736" s="32"/>
      <c r="AG5736" s="32"/>
      <c r="AH5736" s="32"/>
      <c r="AI5736" s="32" t="s">
        <v>1929</v>
      </c>
      <c r="AJ5736" s="32"/>
      <c r="AK5736" s="32" t="s">
        <v>46</v>
      </c>
      <c r="AN5736" s="33" t="s">
        <v>2290</v>
      </c>
      <c r="AO5736" s="33" t="s">
        <v>2970</v>
      </c>
    </row>
    <row r="5737" spans="12:41" ht="13.5" hidden="1" customHeight="1">
      <c r="L5737" s="32">
        <v>26309</v>
      </c>
      <c r="M5737" s="32" t="s">
        <v>1935</v>
      </c>
      <c r="N5737" s="32" t="s">
        <v>6974</v>
      </c>
      <c r="O5737" s="32" t="s">
        <v>158</v>
      </c>
      <c r="P5737" s="32">
        <v>1964</v>
      </c>
      <c r="Q5737" s="32" t="s">
        <v>1938</v>
      </c>
      <c r="R5737" s="32">
        <v>170</v>
      </c>
      <c r="S5737" s="32">
        <v>2</v>
      </c>
      <c r="T5737" s="32">
        <v>6</v>
      </c>
      <c r="U5737" s="32"/>
      <c r="V5737" s="32">
        <v>1</v>
      </c>
      <c r="W5737" s="32"/>
      <c r="X5737" s="32"/>
      <c r="Y5737" s="32"/>
      <c r="Z5737" s="32"/>
      <c r="AA5737" s="32" t="s">
        <v>54</v>
      </c>
      <c r="AB5737" s="32" t="s">
        <v>1928</v>
      </c>
      <c r="AC5737" s="32"/>
      <c r="AD5737" s="32" t="s">
        <v>147</v>
      </c>
      <c r="AE5737" s="32"/>
      <c r="AF5737" s="32"/>
      <c r="AG5737" s="32"/>
      <c r="AH5737" s="32"/>
      <c r="AI5737" s="32" t="s">
        <v>1929</v>
      </c>
      <c r="AJ5737" s="32"/>
      <c r="AK5737" s="32" t="s">
        <v>46</v>
      </c>
      <c r="AN5737" s="33" t="s">
        <v>2290</v>
      </c>
      <c r="AO5737" s="33" t="s">
        <v>2970</v>
      </c>
    </row>
    <row r="5738" spans="12:41" ht="13.5" hidden="1" customHeight="1">
      <c r="L5738" s="32">
        <v>26312</v>
      </c>
      <c r="M5738" s="32" t="s">
        <v>1935</v>
      </c>
      <c r="N5738" s="32" t="s">
        <v>6975</v>
      </c>
      <c r="O5738" s="32" t="s">
        <v>158</v>
      </c>
      <c r="P5738" s="32">
        <v>1964</v>
      </c>
      <c r="Q5738" s="32" t="s">
        <v>1938</v>
      </c>
      <c r="R5738" s="32">
        <v>170</v>
      </c>
      <c r="S5738" s="32">
        <v>2</v>
      </c>
      <c r="T5738" s="32">
        <v>8</v>
      </c>
      <c r="U5738" s="32"/>
      <c r="V5738" s="32">
        <v>1</v>
      </c>
      <c r="W5738" s="32"/>
      <c r="X5738" s="32"/>
      <c r="Y5738" s="32"/>
      <c r="Z5738" s="32"/>
      <c r="AA5738" s="32" t="s">
        <v>54</v>
      </c>
      <c r="AB5738" s="32" t="s">
        <v>1928</v>
      </c>
      <c r="AC5738" s="32"/>
      <c r="AD5738" s="32" t="s">
        <v>147</v>
      </c>
      <c r="AE5738" s="32"/>
      <c r="AF5738" s="32"/>
      <c r="AG5738" s="32"/>
      <c r="AH5738" s="32"/>
      <c r="AI5738" s="32" t="s">
        <v>1929</v>
      </c>
      <c r="AJ5738" s="32"/>
      <c r="AK5738" s="32" t="s">
        <v>46</v>
      </c>
      <c r="AN5738" s="33" t="s">
        <v>2290</v>
      </c>
      <c r="AO5738" s="33" t="s">
        <v>2970</v>
      </c>
    </row>
    <row r="5739" spans="12:41" ht="13.5" hidden="1" customHeight="1">
      <c r="L5739" s="32">
        <v>26311</v>
      </c>
      <c r="M5739" s="32" t="s">
        <v>1935</v>
      </c>
      <c r="N5739" s="32" t="s">
        <v>6976</v>
      </c>
      <c r="O5739" s="32" t="s">
        <v>158</v>
      </c>
      <c r="P5739" s="32">
        <v>1964</v>
      </c>
      <c r="Q5739" s="32" t="s">
        <v>1938</v>
      </c>
      <c r="R5739" s="32">
        <v>170</v>
      </c>
      <c r="S5739" s="32">
        <v>2</v>
      </c>
      <c r="T5739" s="32">
        <v>7</v>
      </c>
      <c r="U5739" s="32"/>
      <c r="V5739" s="32">
        <v>2</v>
      </c>
      <c r="W5739" s="32"/>
      <c r="X5739" s="32"/>
      <c r="Y5739" s="32"/>
      <c r="Z5739" s="32"/>
      <c r="AA5739" s="32" t="s">
        <v>54</v>
      </c>
      <c r="AB5739" s="32" t="s">
        <v>1928</v>
      </c>
      <c r="AC5739" s="32"/>
      <c r="AD5739" s="32" t="s">
        <v>147</v>
      </c>
      <c r="AE5739" s="32"/>
      <c r="AF5739" s="32"/>
      <c r="AG5739" s="32"/>
      <c r="AH5739" s="32"/>
      <c r="AI5739" s="32" t="s">
        <v>1929</v>
      </c>
      <c r="AJ5739" s="32"/>
      <c r="AK5739" s="32" t="s">
        <v>46</v>
      </c>
      <c r="AN5739" s="33" t="s">
        <v>2290</v>
      </c>
      <c r="AO5739" s="33" t="s">
        <v>2970</v>
      </c>
    </row>
    <row r="5740" spans="12:41" ht="13.5" hidden="1" customHeight="1">
      <c r="L5740" s="32">
        <v>26313</v>
      </c>
      <c r="M5740" s="32" t="s">
        <v>1935</v>
      </c>
      <c r="N5740" s="32" t="s">
        <v>2330</v>
      </c>
      <c r="O5740" s="32" t="s">
        <v>158</v>
      </c>
      <c r="P5740" s="32">
        <v>1964</v>
      </c>
      <c r="Q5740" s="32" t="s">
        <v>1938</v>
      </c>
      <c r="R5740" s="32">
        <v>170</v>
      </c>
      <c r="S5740" s="32">
        <v>2</v>
      </c>
      <c r="T5740" s="32">
        <v>8</v>
      </c>
      <c r="U5740" s="32"/>
      <c r="V5740" s="32">
        <v>2</v>
      </c>
      <c r="W5740" s="32"/>
      <c r="X5740" s="32"/>
      <c r="Y5740" s="32"/>
      <c r="Z5740" s="32"/>
      <c r="AA5740" s="32" t="s">
        <v>54</v>
      </c>
      <c r="AB5740" s="32" t="s">
        <v>1928</v>
      </c>
      <c r="AC5740" s="32"/>
      <c r="AD5740" s="32" t="s">
        <v>147</v>
      </c>
      <c r="AE5740" s="32"/>
      <c r="AF5740" s="32"/>
      <c r="AG5740" s="32"/>
      <c r="AH5740" s="32"/>
      <c r="AI5740" s="32" t="s">
        <v>1929</v>
      </c>
      <c r="AJ5740" s="32"/>
      <c r="AK5740" s="32" t="s">
        <v>46</v>
      </c>
      <c r="AN5740" s="33" t="s">
        <v>2290</v>
      </c>
      <c r="AO5740" s="33" t="s">
        <v>2970</v>
      </c>
    </row>
    <row r="5741" spans="12:41" ht="13.5" hidden="1" customHeight="1">
      <c r="L5741" s="32">
        <v>26310</v>
      </c>
      <c r="M5741" s="32" t="s">
        <v>1935</v>
      </c>
      <c r="N5741" s="32" t="s">
        <v>2324</v>
      </c>
      <c r="O5741" s="32" t="s">
        <v>158</v>
      </c>
      <c r="P5741" s="32">
        <v>1964</v>
      </c>
      <c r="Q5741" s="32" t="s">
        <v>1938</v>
      </c>
      <c r="R5741" s="32">
        <v>170</v>
      </c>
      <c r="S5741" s="32">
        <v>2</v>
      </c>
      <c r="T5741" s="32">
        <v>6</v>
      </c>
      <c r="U5741" s="32"/>
      <c r="V5741" s="32">
        <v>4</v>
      </c>
      <c r="W5741" s="32"/>
      <c r="X5741" s="32"/>
      <c r="Y5741" s="32"/>
      <c r="Z5741" s="32"/>
      <c r="AA5741" s="32" t="s">
        <v>54</v>
      </c>
      <c r="AB5741" s="32" t="s">
        <v>1928</v>
      </c>
      <c r="AC5741" s="32"/>
      <c r="AD5741" s="32" t="s">
        <v>147</v>
      </c>
      <c r="AE5741" s="32"/>
      <c r="AF5741" s="32"/>
      <c r="AG5741" s="32"/>
      <c r="AH5741" s="32"/>
      <c r="AI5741" s="32" t="s">
        <v>1929</v>
      </c>
      <c r="AJ5741" s="32"/>
      <c r="AK5741" s="32" t="s">
        <v>46</v>
      </c>
      <c r="AN5741" s="33" t="s">
        <v>2290</v>
      </c>
      <c r="AO5741" s="33" t="s">
        <v>2970</v>
      </c>
    </row>
    <row r="5742" spans="12:41" ht="13.5" hidden="1" customHeight="1">
      <c r="L5742" s="32">
        <v>26308</v>
      </c>
      <c r="M5742" s="32" t="s">
        <v>1935</v>
      </c>
      <c r="N5742" s="32" t="s">
        <v>6977</v>
      </c>
      <c r="O5742" s="32" t="s">
        <v>158</v>
      </c>
      <c r="P5742" s="32">
        <v>1964</v>
      </c>
      <c r="Q5742" s="32" t="s">
        <v>1938</v>
      </c>
      <c r="R5742" s="32">
        <v>170</v>
      </c>
      <c r="S5742" s="32">
        <v>2</v>
      </c>
      <c r="T5742" s="32">
        <v>2</v>
      </c>
      <c r="U5742" s="32"/>
      <c r="V5742" s="32"/>
      <c r="W5742" s="32"/>
      <c r="X5742" s="32"/>
      <c r="Y5742" s="32"/>
      <c r="Z5742" s="32"/>
      <c r="AA5742" s="32" t="s">
        <v>54</v>
      </c>
      <c r="AB5742" s="32" t="s">
        <v>1928</v>
      </c>
      <c r="AC5742" s="32"/>
      <c r="AD5742" s="32" t="s">
        <v>147</v>
      </c>
      <c r="AE5742" s="32"/>
      <c r="AF5742" s="32"/>
      <c r="AG5742" s="32"/>
      <c r="AH5742" s="32"/>
      <c r="AI5742" s="32" t="s">
        <v>1929</v>
      </c>
      <c r="AJ5742" s="32"/>
      <c r="AK5742" s="32" t="s">
        <v>46</v>
      </c>
      <c r="AN5742" s="33" t="s">
        <v>2290</v>
      </c>
      <c r="AO5742" s="33" t="s">
        <v>2970</v>
      </c>
    </row>
    <row r="5743" spans="12:41" ht="13.5" hidden="1" customHeight="1">
      <c r="L5743" s="32">
        <v>26314</v>
      </c>
      <c r="M5743" s="32" t="s">
        <v>1935</v>
      </c>
      <c r="N5743" s="32" t="s">
        <v>6978</v>
      </c>
      <c r="O5743" s="32" t="s">
        <v>158</v>
      </c>
      <c r="P5743" s="32">
        <v>1964</v>
      </c>
      <c r="Q5743" s="32" t="s">
        <v>1938</v>
      </c>
      <c r="R5743" s="32">
        <v>170</v>
      </c>
      <c r="S5743" s="32">
        <v>3</v>
      </c>
      <c r="T5743" s="32"/>
      <c r="U5743" s="32"/>
      <c r="V5743" s="32">
        <v>1</v>
      </c>
      <c r="W5743" s="32"/>
      <c r="X5743" s="32"/>
      <c r="Y5743" s="32"/>
      <c r="Z5743" s="32"/>
      <c r="AA5743" s="32" t="s">
        <v>54</v>
      </c>
      <c r="AB5743" s="32" t="s">
        <v>1928</v>
      </c>
      <c r="AC5743" s="32"/>
      <c r="AD5743" s="32" t="s">
        <v>147</v>
      </c>
      <c r="AE5743" s="32"/>
      <c r="AF5743" s="32"/>
      <c r="AG5743" s="32"/>
      <c r="AH5743" s="32"/>
      <c r="AI5743" s="32" t="s">
        <v>1929</v>
      </c>
      <c r="AJ5743" s="32"/>
      <c r="AK5743" s="32" t="s">
        <v>46</v>
      </c>
      <c r="AN5743" s="33" t="s">
        <v>2290</v>
      </c>
      <c r="AO5743" s="33" t="s">
        <v>2970</v>
      </c>
    </row>
    <row r="5744" spans="12:41" ht="13.5" hidden="1" customHeight="1">
      <c r="L5744" s="32">
        <v>26315</v>
      </c>
      <c r="M5744" s="32" t="s">
        <v>1935</v>
      </c>
      <c r="N5744" s="32" t="s">
        <v>6979</v>
      </c>
      <c r="O5744" s="32" t="s">
        <v>158</v>
      </c>
      <c r="P5744" s="32">
        <v>1964</v>
      </c>
      <c r="Q5744" s="32" t="s">
        <v>1938</v>
      </c>
      <c r="R5744" s="32">
        <v>170</v>
      </c>
      <c r="S5744" s="32">
        <v>7</v>
      </c>
      <c r="T5744" s="32"/>
      <c r="U5744" s="32"/>
      <c r="V5744" s="32">
        <v>3</v>
      </c>
      <c r="W5744" s="32"/>
      <c r="X5744" s="32"/>
      <c r="Y5744" s="32"/>
      <c r="Z5744" s="32"/>
      <c r="AA5744" s="32" t="s">
        <v>54</v>
      </c>
      <c r="AB5744" s="32" t="s">
        <v>1928</v>
      </c>
      <c r="AC5744" s="32"/>
      <c r="AD5744" s="32" t="s">
        <v>147</v>
      </c>
      <c r="AE5744" s="32"/>
      <c r="AF5744" s="32"/>
      <c r="AG5744" s="32"/>
      <c r="AH5744" s="32"/>
      <c r="AI5744" s="32" t="s">
        <v>1929</v>
      </c>
      <c r="AJ5744" s="32"/>
      <c r="AK5744" s="32" t="s">
        <v>46</v>
      </c>
      <c r="AN5744" s="33" t="s">
        <v>2290</v>
      </c>
      <c r="AO5744" s="33" t="s">
        <v>2970</v>
      </c>
    </row>
    <row r="5745" spans="12:41" ht="13.5" hidden="1" customHeight="1">
      <c r="L5745" s="32">
        <v>26316</v>
      </c>
      <c r="M5745" s="32" t="s">
        <v>1935</v>
      </c>
      <c r="N5745" s="32" t="s">
        <v>6980</v>
      </c>
      <c r="O5745" s="32" t="s">
        <v>158</v>
      </c>
      <c r="P5745" s="32">
        <v>1964</v>
      </c>
      <c r="Q5745" s="32" t="s">
        <v>1938</v>
      </c>
      <c r="R5745" s="32">
        <v>170</v>
      </c>
      <c r="S5745" s="32">
        <v>7</v>
      </c>
      <c r="T5745" s="32"/>
      <c r="U5745" s="32"/>
      <c r="V5745" s="32">
        <v>4</v>
      </c>
      <c r="W5745" s="32"/>
      <c r="X5745" s="32"/>
      <c r="Y5745" s="32"/>
      <c r="Z5745" s="32"/>
      <c r="AA5745" s="32" t="s">
        <v>54</v>
      </c>
      <c r="AB5745" s="32" t="s">
        <v>1928</v>
      </c>
      <c r="AC5745" s="32"/>
      <c r="AD5745" s="32" t="s">
        <v>147</v>
      </c>
      <c r="AE5745" s="32"/>
      <c r="AF5745" s="32"/>
      <c r="AG5745" s="32"/>
      <c r="AH5745" s="32"/>
      <c r="AI5745" s="32" t="s">
        <v>1929</v>
      </c>
      <c r="AJ5745" s="32"/>
      <c r="AK5745" s="32" t="s">
        <v>46</v>
      </c>
      <c r="AN5745" s="33" t="s">
        <v>2290</v>
      </c>
      <c r="AO5745" s="33" t="s">
        <v>2970</v>
      </c>
    </row>
    <row r="5746" spans="12:41" ht="13.5" hidden="1" customHeight="1">
      <c r="L5746" s="32">
        <v>26317</v>
      </c>
      <c r="M5746" s="32" t="s">
        <v>1935</v>
      </c>
      <c r="N5746" s="32" t="s">
        <v>6981</v>
      </c>
      <c r="O5746" s="32" t="s">
        <v>158</v>
      </c>
      <c r="P5746" s="32">
        <v>1964</v>
      </c>
      <c r="Q5746" s="32" t="s">
        <v>1938</v>
      </c>
      <c r="R5746" s="32">
        <v>170</v>
      </c>
      <c r="S5746" s="32">
        <v>8</v>
      </c>
      <c r="T5746" s="32"/>
      <c r="U5746" s="32"/>
      <c r="V5746" s="32">
        <v>1</v>
      </c>
      <c r="W5746" s="32"/>
      <c r="X5746" s="32"/>
      <c r="Y5746" s="32"/>
      <c r="Z5746" s="32"/>
      <c r="AA5746" s="32" t="s">
        <v>54</v>
      </c>
      <c r="AB5746" s="32" t="s">
        <v>1928</v>
      </c>
      <c r="AC5746" s="32"/>
      <c r="AD5746" s="32" t="s">
        <v>147</v>
      </c>
      <c r="AE5746" s="32"/>
      <c r="AF5746" s="32"/>
      <c r="AG5746" s="32"/>
      <c r="AH5746" s="32"/>
      <c r="AI5746" s="32" t="s">
        <v>1929</v>
      </c>
      <c r="AJ5746" s="32"/>
      <c r="AK5746" s="32" t="s">
        <v>46</v>
      </c>
      <c r="AN5746" s="33" t="s">
        <v>2290</v>
      </c>
      <c r="AO5746" s="33" t="s">
        <v>2970</v>
      </c>
    </row>
    <row r="5747" spans="12:41" ht="13.5" hidden="1" customHeight="1">
      <c r="L5747" s="32">
        <v>26212</v>
      </c>
      <c r="M5747" s="32" t="s">
        <v>1935</v>
      </c>
      <c r="N5747" s="32" t="s">
        <v>6982</v>
      </c>
      <c r="O5747" s="32" t="s">
        <v>158</v>
      </c>
      <c r="P5747" s="32">
        <v>1964</v>
      </c>
      <c r="Q5747" s="32" t="s">
        <v>1938</v>
      </c>
      <c r="R5747" s="32">
        <v>170</v>
      </c>
      <c r="S5747" s="32">
        <v>8</v>
      </c>
      <c r="T5747" s="32"/>
      <c r="U5747" s="32"/>
      <c r="V5747" s="32">
        <v>3</v>
      </c>
      <c r="W5747" s="32"/>
      <c r="X5747" s="32"/>
      <c r="Y5747" s="32"/>
      <c r="Z5747" s="32"/>
      <c r="AA5747" s="32" t="s">
        <v>54</v>
      </c>
      <c r="AB5747" s="32" t="s">
        <v>1928</v>
      </c>
      <c r="AC5747" s="32"/>
      <c r="AD5747" s="32" t="s">
        <v>147</v>
      </c>
      <c r="AE5747" s="32"/>
      <c r="AF5747" s="32"/>
      <c r="AG5747" s="32"/>
      <c r="AH5747" s="32"/>
      <c r="AI5747" s="32" t="s">
        <v>1929</v>
      </c>
      <c r="AJ5747" s="32"/>
      <c r="AK5747" s="32" t="s">
        <v>46</v>
      </c>
      <c r="AN5747" s="33" t="s">
        <v>2290</v>
      </c>
      <c r="AO5747" s="33" t="s">
        <v>2970</v>
      </c>
    </row>
    <row r="5748" spans="12:41" ht="13.5" hidden="1" customHeight="1">
      <c r="L5748" s="32">
        <v>26213</v>
      </c>
      <c r="M5748" s="32" t="s">
        <v>1935</v>
      </c>
      <c r="N5748" s="32" t="s">
        <v>6983</v>
      </c>
      <c r="O5748" s="32" t="s">
        <v>158</v>
      </c>
      <c r="P5748" s="32">
        <v>1964</v>
      </c>
      <c r="Q5748" s="32" t="s">
        <v>1938</v>
      </c>
      <c r="R5748" s="32">
        <v>170</v>
      </c>
      <c r="S5748" s="32">
        <v>8</v>
      </c>
      <c r="T5748" s="32"/>
      <c r="U5748" s="32"/>
      <c r="V5748" s="32">
        <v>3</v>
      </c>
      <c r="W5748" s="32"/>
      <c r="X5748" s="32"/>
      <c r="Y5748" s="32"/>
      <c r="Z5748" s="32"/>
      <c r="AA5748" s="32" t="s">
        <v>54</v>
      </c>
      <c r="AB5748" s="32" t="s">
        <v>1928</v>
      </c>
      <c r="AC5748" s="32"/>
      <c r="AD5748" s="32" t="s">
        <v>147</v>
      </c>
      <c r="AE5748" s="32"/>
      <c r="AF5748" s="32"/>
      <c r="AG5748" s="32"/>
      <c r="AH5748" s="32"/>
      <c r="AI5748" s="32" t="s">
        <v>1929</v>
      </c>
      <c r="AJ5748" s="32"/>
      <c r="AK5748" s="32" t="s">
        <v>46</v>
      </c>
      <c r="AN5748" s="33" t="s">
        <v>2290</v>
      </c>
      <c r="AO5748" s="33" t="s">
        <v>2970</v>
      </c>
    </row>
    <row r="5749" spans="12:41" ht="13.5" hidden="1" customHeight="1">
      <c r="L5749" s="32">
        <v>26318</v>
      </c>
      <c r="M5749" s="32" t="s">
        <v>1935</v>
      </c>
      <c r="N5749" s="32" t="s">
        <v>6984</v>
      </c>
      <c r="O5749" s="32" t="s">
        <v>158</v>
      </c>
      <c r="P5749" s="32">
        <v>1964</v>
      </c>
      <c r="Q5749" s="32" t="s">
        <v>1938</v>
      </c>
      <c r="R5749" s="32">
        <v>170</v>
      </c>
      <c r="S5749" s="32">
        <v>9</v>
      </c>
      <c r="T5749" s="32"/>
      <c r="U5749" s="32"/>
      <c r="V5749" s="32">
        <v>1</v>
      </c>
      <c r="W5749" s="32"/>
      <c r="X5749" s="32"/>
      <c r="Y5749" s="32"/>
      <c r="Z5749" s="32"/>
      <c r="AA5749" s="32" t="s">
        <v>54</v>
      </c>
      <c r="AB5749" s="32" t="s">
        <v>1928</v>
      </c>
      <c r="AC5749" s="32"/>
      <c r="AD5749" s="32" t="s">
        <v>147</v>
      </c>
      <c r="AE5749" s="32"/>
      <c r="AF5749" s="32"/>
      <c r="AG5749" s="32"/>
      <c r="AH5749" s="32"/>
      <c r="AI5749" s="32" t="s">
        <v>1929</v>
      </c>
      <c r="AJ5749" s="32"/>
      <c r="AK5749" s="32" t="s">
        <v>46</v>
      </c>
      <c r="AN5749" s="33" t="s">
        <v>2290</v>
      </c>
      <c r="AO5749" s="33" t="s">
        <v>6916</v>
      </c>
    </row>
    <row r="5750" spans="12:41" ht="13.5" hidden="1" customHeight="1">
      <c r="L5750" s="32">
        <v>26319</v>
      </c>
      <c r="M5750" s="32" t="s">
        <v>1935</v>
      </c>
      <c r="N5750" s="32" t="s">
        <v>6985</v>
      </c>
      <c r="O5750" s="32" t="s">
        <v>158</v>
      </c>
      <c r="P5750" s="32">
        <v>1964</v>
      </c>
      <c r="Q5750" s="32" t="s">
        <v>1938</v>
      </c>
      <c r="R5750" s="32">
        <v>170</v>
      </c>
      <c r="S5750" s="32">
        <v>10</v>
      </c>
      <c r="T5750" s="32"/>
      <c r="U5750" s="32"/>
      <c r="V5750" s="32">
        <v>1</v>
      </c>
      <c r="W5750" s="32"/>
      <c r="X5750" s="32"/>
      <c r="Y5750" s="32"/>
      <c r="Z5750" s="32"/>
      <c r="AA5750" s="32" t="s">
        <v>54</v>
      </c>
      <c r="AB5750" s="32" t="s">
        <v>1928</v>
      </c>
      <c r="AC5750" s="32"/>
      <c r="AD5750" s="32" t="s">
        <v>147</v>
      </c>
      <c r="AE5750" s="32"/>
      <c r="AF5750" s="32"/>
      <c r="AG5750" s="32"/>
      <c r="AH5750" s="32"/>
      <c r="AI5750" s="32" t="s">
        <v>1929</v>
      </c>
      <c r="AJ5750" s="32"/>
      <c r="AK5750" s="32" t="s">
        <v>46</v>
      </c>
      <c r="AN5750" s="33" t="s">
        <v>2290</v>
      </c>
      <c r="AO5750" s="33" t="s">
        <v>2970</v>
      </c>
    </row>
    <row r="5751" spans="12:41" ht="13.5" hidden="1" customHeight="1">
      <c r="L5751" s="32">
        <v>26320</v>
      </c>
      <c r="M5751" s="32" t="s">
        <v>1935</v>
      </c>
      <c r="N5751" s="32" t="s">
        <v>6986</v>
      </c>
      <c r="O5751" s="32" t="s">
        <v>158</v>
      </c>
      <c r="P5751" s="32">
        <v>1964</v>
      </c>
      <c r="Q5751" s="32" t="s">
        <v>1938</v>
      </c>
      <c r="R5751" s="32">
        <v>170</v>
      </c>
      <c r="S5751" s="32">
        <v>10</v>
      </c>
      <c r="T5751" s="32"/>
      <c r="U5751" s="32"/>
      <c r="V5751" s="32">
        <v>2</v>
      </c>
      <c r="W5751" s="32"/>
      <c r="X5751" s="32"/>
      <c r="Y5751" s="32"/>
      <c r="Z5751" s="32"/>
      <c r="AA5751" s="32" t="s">
        <v>54</v>
      </c>
      <c r="AB5751" s="32" t="s">
        <v>1928</v>
      </c>
      <c r="AC5751" s="32"/>
      <c r="AD5751" s="32" t="s">
        <v>147</v>
      </c>
      <c r="AE5751" s="32"/>
      <c r="AF5751" s="32"/>
      <c r="AG5751" s="32"/>
      <c r="AH5751" s="32"/>
      <c r="AI5751" s="32" t="s">
        <v>1929</v>
      </c>
      <c r="AJ5751" s="32"/>
      <c r="AK5751" s="32" t="s">
        <v>46</v>
      </c>
      <c r="AN5751" s="33" t="s">
        <v>2290</v>
      </c>
      <c r="AO5751" s="33" t="s">
        <v>2970</v>
      </c>
    </row>
    <row r="5752" spans="12:41" ht="13.5" hidden="1" customHeight="1">
      <c r="L5752" s="32">
        <v>26321</v>
      </c>
      <c r="M5752" s="32" t="s">
        <v>1935</v>
      </c>
      <c r="N5752" s="32" t="s">
        <v>6976</v>
      </c>
      <c r="O5752" s="32" t="s">
        <v>158</v>
      </c>
      <c r="P5752" s="32">
        <v>1964</v>
      </c>
      <c r="Q5752" s="32" t="s">
        <v>1938</v>
      </c>
      <c r="R5752" s="32">
        <v>170</v>
      </c>
      <c r="S5752" s="32">
        <v>11</v>
      </c>
      <c r="T5752" s="32"/>
      <c r="U5752" s="32"/>
      <c r="V5752" s="32">
        <v>2</v>
      </c>
      <c r="W5752" s="32"/>
      <c r="X5752" s="32"/>
      <c r="Y5752" s="32"/>
      <c r="Z5752" s="32"/>
      <c r="AA5752" s="32" t="s">
        <v>54</v>
      </c>
      <c r="AB5752" s="32" t="s">
        <v>1928</v>
      </c>
      <c r="AC5752" s="32"/>
      <c r="AD5752" s="32" t="s">
        <v>147</v>
      </c>
      <c r="AE5752" s="32"/>
      <c r="AF5752" s="32"/>
      <c r="AG5752" s="32"/>
      <c r="AH5752" s="32"/>
      <c r="AI5752" s="32" t="s">
        <v>1929</v>
      </c>
      <c r="AJ5752" s="32"/>
      <c r="AK5752" s="32" t="s">
        <v>46</v>
      </c>
      <c r="AN5752" s="33" t="s">
        <v>2290</v>
      </c>
      <c r="AO5752" s="33" t="s">
        <v>2970</v>
      </c>
    </row>
    <row r="5753" spans="12:41" ht="13.5" hidden="1" customHeight="1">
      <c r="L5753" s="32">
        <v>26322</v>
      </c>
      <c r="M5753" s="32" t="s">
        <v>1935</v>
      </c>
      <c r="N5753" s="32" t="s">
        <v>6987</v>
      </c>
      <c r="O5753" s="32" t="s">
        <v>158</v>
      </c>
      <c r="P5753" s="32">
        <v>1964</v>
      </c>
      <c r="Q5753" s="32" t="s">
        <v>1938</v>
      </c>
      <c r="R5753" s="32">
        <v>170</v>
      </c>
      <c r="S5753" s="32">
        <v>13</v>
      </c>
      <c r="T5753" s="32"/>
      <c r="U5753" s="32"/>
      <c r="V5753" s="32">
        <v>1</v>
      </c>
      <c r="W5753" s="32"/>
      <c r="X5753" s="32"/>
      <c r="Y5753" s="32"/>
      <c r="Z5753" s="32"/>
      <c r="AA5753" s="32" t="s">
        <v>54</v>
      </c>
      <c r="AB5753" s="32" t="s">
        <v>1928</v>
      </c>
      <c r="AC5753" s="32"/>
      <c r="AD5753" s="32" t="s">
        <v>147</v>
      </c>
      <c r="AE5753" s="32"/>
      <c r="AF5753" s="32"/>
      <c r="AG5753" s="32"/>
      <c r="AH5753" s="32"/>
      <c r="AI5753" s="32" t="s">
        <v>1929</v>
      </c>
      <c r="AJ5753" s="32"/>
      <c r="AK5753" s="32" t="s">
        <v>46</v>
      </c>
      <c r="AN5753" s="33" t="s">
        <v>2290</v>
      </c>
      <c r="AO5753" s="33" t="s">
        <v>2970</v>
      </c>
    </row>
    <row r="5754" spans="12:41" ht="13.5" hidden="1" customHeight="1">
      <c r="L5754" s="32">
        <v>26323</v>
      </c>
      <c r="M5754" s="32" t="s">
        <v>1935</v>
      </c>
      <c r="N5754" s="32" t="s">
        <v>6988</v>
      </c>
      <c r="O5754" s="32" t="s">
        <v>158</v>
      </c>
      <c r="P5754" s="32">
        <v>1964</v>
      </c>
      <c r="Q5754" s="32" t="s">
        <v>1938</v>
      </c>
      <c r="R5754" s="32">
        <v>170</v>
      </c>
      <c r="S5754" s="32">
        <v>14</v>
      </c>
      <c r="T5754" s="32"/>
      <c r="U5754" s="32"/>
      <c r="V5754" s="32">
        <v>1</v>
      </c>
      <c r="W5754" s="32"/>
      <c r="X5754" s="32"/>
      <c r="Y5754" s="32"/>
      <c r="Z5754" s="32"/>
      <c r="AA5754" s="32" t="s">
        <v>54</v>
      </c>
      <c r="AB5754" s="32" t="s">
        <v>1928</v>
      </c>
      <c r="AC5754" s="32"/>
      <c r="AD5754" s="32" t="s">
        <v>147</v>
      </c>
      <c r="AE5754" s="32"/>
      <c r="AF5754" s="32"/>
      <c r="AG5754" s="32"/>
      <c r="AH5754" s="32"/>
      <c r="AI5754" s="32" t="s">
        <v>1929</v>
      </c>
      <c r="AJ5754" s="32"/>
      <c r="AK5754" s="32" t="s">
        <v>46</v>
      </c>
      <c r="AN5754" s="33" t="s">
        <v>2290</v>
      </c>
      <c r="AO5754" s="33" t="s">
        <v>2970</v>
      </c>
    </row>
    <row r="5755" spans="12:41" ht="13.5" hidden="1" customHeight="1">
      <c r="L5755" s="32">
        <v>26324</v>
      </c>
      <c r="M5755" s="32" t="s">
        <v>1935</v>
      </c>
      <c r="N5755" s="32" t="s">
        <v>6989</v>
      </c>
      <c r="O5755" s="32" t="s">
        <v>158</v>
      </c>
      <c r="P5755" s="32">
        <v>1964</v>
      </c>
      <c r="Q5755" s="32" t="s">
        <v>1938</v>
      </c>
      <c r="R5755" s="32">
        <v>170</v>
      </c>
      <c r="S5755" s="32">
        <v>14</v>
      </c>
      <c r="T5755" s="32"/>
      <c r="U5755" s="32"/>
      <c r="V5755" s="32">
        <v>2</v>
      </c>
      <c r="W5755" s="32"/>
      <c r="X5755" s="32"/>
      <c r="Y5755" s="32"/>
      <c r="Z5755" s="32"/>
      <c r="AA5755" s="32" t="s">
        <v>54</v>
      </c>
      <c r="AB5755" s="32" t="s">
        <v>1928</v>
      </c>
      <c r="AC5755" s="32"/>
      <c r="AD5755" s="32" t="s">
        <v>147</v>
      </c>
      <c r="AE5755" s="32"/>
      <c r="AF5755" s="32"/>
      <c r="AG5755" s="32"/>
      <c r="AH5755" s="32"/>
      <c r="AI5755" s="32" t="s">
        <v>1929</v>
      </c>
      <c r="AJ5755" s="32"/>
      <c r="AK5755" s="32" t="s">
        <v>46</v>
      </c>
      <c r="AN5755" s="33" t="s">
        <v>2290</v>
      </c>
      <c r="AO5755" s="33" t="s">
        <v>2970</v>
      </c>
    </row>
    <row r="5756" spans="12:41" ht="13.5" hidden="1" customHeight="1">
      <c r="L5756" s="32">
        <v>26325</v>
      </c>
      <c r="M5756" s="32" t="s">
        <v>1935</v>
      </c>
      <c r="N5756" s="32" t="s">
        <v>6990</v>
      </c>
      <c r="O5756" s="32" t="s">
        <v>158</v>
      </c>
      <c r="P5756" s="32">
        <v>1964</v>
      </c>
      <c r="Q5756" s="32" t="s">
        <v>1938</v>
      </c>
      <c r="R5756" s="32">
        <v>170</v>
      </c>
      <c r="S5756" s="32">
        <v>18</v>
      </c>
      <c r="T5756" s="32"/>
      <c r="U5756" s="32"/>
      <c r="V5756" s="32">
        <v>1</v>
      </c>
      <c r="W5756" s="32"/>
      <c r="X5756" s="32"/>
      <c r="Y5756" s="32"/>
      <c r="Z5756" s="32" t="s">
        <v>168</v>
      </c>
      <c r="AA5756" s="32" t="s">
        <v>54</v>
      </c>
      <c r="AB5756" s="32" t="s">
        <v>1928</v>
      </c>
      <c r="AC5756" s="32"/>
      <c r="AD5756" s="32" t="s">
        <v>147</v>
      </c>
      <c r="AE5756" s="32"/>
      <c r="AF5756" s="32"/>
      <c r="AG5756" s="32"/>
      <c r="AH5756" s="32"/>
      <c r="AI5756" s="32" t="s">
        <v>1929</v>
      </c>
      <c r="AJ5756" s="32"/>
      <c r="AK5756" s="32" t="s">
        <v>46</v>
      </c>
      <c r="AN5756" s="33" t="s">
        <v>2290</v>
      </c>
      <c r="AO5756" s="33" t="s">
        <v>2970</v>
      </c>
    </row>
    <row r="5757" spans="12:41" ht="13.5" hidden="1" customHeight="1">
      <c r="L5757" s="32">
        <v>26326</v>
      </c>
      <c r="M5757" s="32" t="s">
        <v>1935</v>
      </c>
      <c r="N5757" s="32" t="s">
        <v>6991</v>
      </c>
      <c r="O5757" s="32" t="s">
        <v>158</v>
      </c>
      <c r="P5757" s="32">
        <v>1964</v>
      </c>
      <c r="Q5757" s="32" t="s">
        <v>1938</v>
      </c>
      <c r="R5757" s="32">
        <v>170</v>
      </c>
      <c r="S5757" s="32">
        <v>18</v>
      </c>
      <c r="T5757" s="32"/>
      <c r="U5757" s="32"/>
      <c r="V5757" s="32">
        <v>1</v>
      </c>
      <c r="W5757" s="32"/>
      <c r="X5757" s="32"/>
      <c r="Y5757" s="32"/>
      <c r="Z5757" s="32" t="s">
        <v>170</v>
      </c>
      <c r="AA5757" s="32" t="s">
        <v>54</v>
      </c>
      <c r="AB5757" s="32" t="s">
        <v>1928</v>
      </c>
      <c r="AC5757" s="32"/>
      <c r="AD5757" s="32" t="s">
        <v>147</v>
      </c>
      <c r="AE5757" s="32"/>
      <c r="AF5757" s="32"/>
      <c r="AG5757" s="32"/>
      <c r="AH5757" s="32"/>
      <c r="AI5757" s="32" t="s">
        <v>1929</v>
      </c>
      <c r="AJ5757" s="32"/>
      <c r="AK5757" s="32" t="s">
        <v>46</v>
      </c>
      <c r="AN5757" s="33" t="s">
        <v>2290</v>
      </c>
      <c r="AO5757" s="33" t="s">
        <v>2970</v>
      </c>
    </row>
    <row r="5758" spans="12:41" ht="13.5" hidden="1" customHeight="1">
      <c r="L5758" s="32">
        <v>26217</v>
      </c>
      <c r="M5758" s="32" t="s">
        <v>1935</v>
      </c>
      <c r="N5758" s="32" t="s">
        <v>6992</v>
      </c>
      <c r="O5758" s="32" t="s">
        <v>158</v>
      </c>
      <c r="P5758" s="32">
        <v>1964</v>
      </c>
      <c r="Q5758" s="32" t="s">
        <v>1938</v>
      </c>
      <c r="R5758" s="32">
        <v>170</v>
      </c>
      <c r="S5758" s="32">
        <v>18</v>
      </c>
      <c r="T5758" s="32"/>
      <c r="U5758" s="32"/>
      <c r="V5758" s="32">
        <v>2</v>
      </c>
      <c r="W5758" s="32"/>
      <c r="X5758" s="32"/>
      <c r="Y5758" s="32"/>
      <c r="Z5758" s="32"/>
      <c r="AA5758" s="32" t="s">
        <v>54</v>
      </c>
      <c r="AB5758" s="32" t="s">
        <v>1928</v>
      </c>
      <c r="AC5758" s="32"/>
      <c r="AD5758" s="32" t="s">
        <v>147</v>
      </c>
      <c r="AE5758" s="32"/>
      <c r="AF5758" s="32"/>
      <c r="AG5758" s="32"/>
      <c r="AH5758" s="32"/>
      <c r="AI5758" s="32" t="s">
        <v>1929</v>
      </c>
      <c r="AJ5758" s="32"/>
      <c r="AK5758" s="32" t="s">
        <v>46</v>
      </c>
      <c r="AN5758" s="33" t="s">
        <v>2290</v>
      </c>
      <c r="AO5758" s="33" t="s">
        <v>2970</v>
      </c>
    </row>
    <row r="5759" spans="12:41" ht="13.5" hidden="1" customHeight="1">
      <c r="L5759" s="32">
        <v>26230</v>
      </c>
      <c r="M5759" s="32" t="s">
        <v>1935</v>
      </c>
      <c r="N5759" s="32" t="s">
        <v>6993</v>
      </c>
      <c r="O5759" s="32" t="s">
        <v>158</v>
      </c>
      <c r="P5759" s="32">
        <v>1964</v>
      </c>
      <c r="Q5759" s="32" t="s">
        <v>1938</v>
      </c>
      <c r="R5759" s="32">
        <v>170</v>
      </c>
      <c r="S5759" s="32">
        <v>18</v>
      </c>
      <c r="T5759" s="32"/>
      <c r="U5759" s="32"/>
      <c r="V5759" s="32">
        <v>2</v>
      </c>
      <c r="W5759" s="32"/>
      <c r="X5759" s="32"/>
      <c r="Y5759" s="32"/>
      <c r="Z5759" s="32"/>
      <c r="AA5759" s="32" t="s">
        <v>54</v>
      </c>
      <c r="AB5759" s="32" t="s">
        <v>1928</v>
      </c>
      <c r="AC5759" s="32"/>
      <c r="AD5759" s="32" t="s">
        <v>147</v>
      </c>
      <c r="AE5759" s="32"/>
      <c r="AF5759" s="32"/>
      <c r="AG5759" s="32"/>
      <c r="AH5759" s="32"/>
      <c r="AI5759" s="32" t="s">
        <v>1929</v>
      </c>
      <c r="AJ5759" s="32"/>
      <c r="AK5759" s="32" t="s">
        <v>46</v>
      </c>
      <c r="AN5759" s="33" t="s">
        <v>2290</v>
      </c>
      <c r="AO5759" s="33" t="s">
        <v>2970</v>
      </c>
    </row>
    <row r="5760" spans="12:41" ht="13.5" hidden="1" customHeight="1">
      <c r="L5760" s="32">
        <v>26228</v>
      </c>
      <c r="M5760" s="32" t="s">
        <v>1935</v>
      </c>
      <c r="N5760" s="32" t="s">
        <v>6994</v>
      </c>
      <c r="O5760" s="32" t="s">
        <v>158</v>
      </c>
      <c r="P5760" s="32">
        <v>1964</v>
      </c>
      <c r="Q5760" s="32" t="s">
        <v>1938</v>
      </c>
      <c r="R5760" s="32">
        <v>170</v>
      </c>
      <c r="S5760" s="32">
        <v>18</v>
      </c>
      <c r="T5760" s="32"/>
      <c r="U5760" s="32"/>
      <c r="V5760" s="32">
        <v>5</v>
      </c>
      <c r="W5760" s="32"/>
      <c r="X5760" s="32"/>
      <c r="Y5760" s="32"/>
      <c r="Z5760" s="32"/>
      <c r="AA5760" s="32" t="s">
        <v>54</v>
      </c>
      <c r="AB5760" s="32" t="s">
        <v>1928</v>
      </c>
      <c r="AC5760" s="32"/>
      <c r="AD5760" s="32" t="s">
        <v>147</v>
      </c>
      <c r="AE5760" s="32"/>
      <c r="AF5760" s="32"/>
      <c r="AG5760" s="32"/>
      <c r="AH5760" s="32"/>
      <c r="AI5760" s="32" t="s">
        <v>1929</v>
      </c>
      <c r="AJ5760" s="32"/>
      <c r="AK5760" s="32" t="s">
        <v>46</v>
      </c>
      <c r="AN5760" s="33" t="s">
        <v>2290</v>
      </c>
      <c r="AO5760" s="33" t="s">
        <v>2970</v>
      </c>
    </row>
    <row r="5761" spans="12:41" ht="13.5" hidden="1" customHeight="1">
      <c r="L5761" s="32">
        <v>26327</v>
      </c>
      <c r="M5761" s="32" t="s">
        <v>1935</v>
      </c>
      <c r="N5761" s="32" t="s">
        <v>6995</v>
      </c>
      <c r="O5761" s="32" t="s">
        <v>158</v>
      </c>
      <c r="P5761" s="32">
        <v>1964</v>
      </c>
      <c r="Q5761" s="32" t="s">
        <v>1938</v>
      </c>
      <c r="R5761" s="32">
        <v>170</v>
      </c>
      <c r="S5761" s="32">
        <v>18</v>
      </c>
      <c r="T5761" s="32"/>
      <c r="U5761" s="32"/>
      <c r="V5761" s="32">
        <v>5</v>
      </c>
      <c r="W5761" s="32"/>
      <c r="X5761" s="32"/>
      <c r="Y5761" s="32"/>
      <c r="Z5761" s="32"/>
      <c r="AA5761" s="32" t="s">
        <v>54</v>
      </c>
      <c r="AB5761" s="32" t="s">
        <v>1928</v>
      </c>
      <c r="AC5761" s="32"/>
      <c r="AD5761" s="32" t="s">
        <v>147</v>
      </c>
      <c r="AE5761" s="32"/>
      <c r="AF5761" s="32"/>
      <c r="AG5761" s="32"/>
      <c r="AH5761" s="32"/>
      <c r="AI5761" s="32" t="s">
        <v>1929</v>
      </c>
      <c r="AJ5761" s="32"/>
      <c r="AK5761" s="32" t="s">
        <v>46</v>
      </c>
      <c r="AN5761" s="33" t="s">
        <v>2290</v>
      </c>
      <c r="AO5761" s="33" t="s">
        <v>2970</v>
      </c>
    </row>
    <row r="5762" spans="12:41" ht="13.5" hidden="1" customHeight="1">
      <c r="L5762" s="32">
        <v>26229</v>
      </c>
      <c r="M5762" s="32" t="s">
        <v>1935</v>
      </c>
      <c r="N5762" s="32" t="s">
        <v>6996</v>
      </c>
      <c r="O5762" s="32" t="s">
        <v>158</v>
      </c>
      <c r="P5762" s="32">
        <v>1964</v>
      </c>
      <c r="Q5762" s="32" t="s">
        <v>1938</v>
      </c>
      <c r="R5762" s="32">
        <v>170</v>
      </c>
      <c r="S5762" s="32">
        <v>18</v>
      </c>
      <c r="T5762" s="32"/>
      <c r="U5762" s="32"/>
      <c r="V5762" s="32">
        <v>7</v>
      </c>
      <c r="W5762" s="32"/>
      <c r="X5762" s="32"/>
      <c r="Y5762" s="32"/>
      <c r="Z5762" s="32"/>
      <c r="AA5762" s="32" t="s">
        <v>54</v>
      </c>
      <c r="AB5762" s="32" t="s">
        <v>1928</v>
      </c>
      <c r="AC5762" s="32"/>
      <c r="AD5762" s="32" t="s">
        <v>147</v>
      </c>
      <c r="AE5762" s="32"/>
      <c r="AF5762" s="32"/>
      <c r="AG5762" s="32"/>
      <c r="AH5762" s="32"/>
      <c r="AI5762" s="32" t="s">
        <v>1929</v>
      </c>
      <c r="AJ5762" s="32"/>
      <c r="AK5762" s="32" t="s">
        <v>46</v>
      </c>
      <c r="AN5762" s="33" t="s">
        <v>2290</v>
      </c>
      <c r="AO5762" s="33" t="s">
        <v>2970</v>
      </c>
    </row>
    <row r="5763" spans="12:41" ht="13.5" hidden="1" customHeight="1">
      <c r="L5763" s="32">
        <v>26328</v>
      </c>
      <c r="M5763" s="32" t="s">
        <v>1935</v>
      </c>
      <c r="N5763" s="32" t="s">
        <v>6995</v>
      </c>
      <c r="O5763" s="32" t="s">
        <v>158</v>
      </c>
      <c r="P5763" s="32">
        <v>1964</v>
      </c>
      <c r="Q5763" s="32" t="s">
        <v>1938</v>
      </c>
      <c r="R5763" s="32">
        <v>170</v>
      </c>
      <c r="S5763" s="32">
        <v>18</v>
      </c>
      <c r="T5763" s="32"/>
      <c r="U5763" s="32"/>
      <c r="V5763" s="32">
        <v>8</v>
      </c>
      <c r="W5763" s="32"/>
      <c r="X5763" s="32"/>
      <c r="Y5763" s="32"/>
      <c r="Z5763" s="32"/>
      <c r="AA5763" s="32" t="s">
        <v>54</v>
      </c>
      <c r="AB5763" s="32" t="s">
        <v>1928</v>
      </c>
      <c r="AC5763" s="32"/>
      <c r="AD5763" s="32" t="s">
        <v>147</v>
      </c>
      <c r="AE5763" s="32"/>
      <c r="AF5763" s="32"/>
      <c r="AG5763" s="32"/>
      <c r="AH5763" s="32"/>
      <c r="AI5763" s="32" t="s">
        <v>1929</v>
      </c>
      <c r="AJ5763" s="32"/>
      <c r="AK5763" s="32" t="s">
        <v>46</v>
      </c>
      <c r="AN5763" s="33" t="s">
        <v>2290</v>
      </c>
      <c r="AO5763" s="33" t="s">
        <v>2970</v>
      </c>
    </row>
    <row r="5764" spans="12:41" ht="13.5" hidden="1" customHeight="1">
      <c r="L5764" s="32">
        <v>26227</v>
      </c>
      <c r="M5764" s="32" t="s">
        <v>1935</v>
      </c>
      <c r="N5764" s="32" t="s">
        <v>6997</v>
      </c>
      <c r="O5764" s="32" t="s">
        <v>158</v>
      </c>
      <c r="P5764" s="32">
        <v>1964</v>
      </c>
      <c r="Q5764" s="32" t="s">
        <v>1938</v>
      </c>
      <c r="R5764" s="32">
        <v>170</v>
      </c>
      <c r="S5764" s="32">
        <v>19</v>
      </c>
      <c r="T5764" s="32">
        <v>2</v>
      </c>
      <c r="U5764" s="32"/>
      <c r="V5764" s="32">
        <v>1</v>
      </c>
      <c r="W5764" s="32"/>
      <c r="X5764" s="32"/>
      <c r="Y5764" s="32"/>
      <c r="Z5764" s="32"/>
      <c r="AA5764" s="32" t="s">
        <v>54</v>
      </c>
      <c r="AB5764" s="32" t="s">
        <v>1928</v>
      </c>
      <c r="AC5764" s="32"/>
      <c r="AD5764" s="32" t="s">
        <v>147</v>
      </c>
      <c r="AE5764" s="32"/>
      <c r="AF5764" s="32"/>
      <c r="AG5764" s="32"/>
      <c r="AH5764" s="32"/>
      <c r="AI5764" s="32" t="s">
        <v>1929</v>
      </c>
      <c r="AJ5764" s="32"/>
      <c r="AK5764" s="32" t="s">
        <v>46</v>
      </c>
      <c r="AN5764" s="33" t="s">
        <v>2290</v>
      </c>
      <c r="AO5764" s="33" t="s">
        <v>2970</v>
      </c>
    </row>
    <row r="5765" spans="12:41" ht="13.5" hidden="1" customHeight="1">
      <c r="L5765" s="32">
        <v>26329</v>
      </c>
      <c r="M5765" s="32" t="s">
        <v>1935</v>
      </c>
      <c r="N5765" s="32" t="s">
        <v>6998</v>
      </c>
      <c r="O5765" s="32" t="s">
        <v>158</v>
      </c>
      <c r="P5765" s="32">
        <v>1964</v>
      </c>
      <c r="Q5765" s="32" t="s">
        <v>1938</v>
      </c>
      <c r="R5765" s="32">
        <v>170</v>
      </c>
      <c r="S5765" s="32">
        <v>20</v>
      </c>
      <c r="T5765" s="32"/>
      <c r="U5765" s="32"/>
      <c r="V5765" s="32">
        <v>1</v>
      </c>
      <c r="W5765" s="32"/>
      <c r="X5765" s="32"/>
      <c r="Y5765" s="32"/>
      <c r="Z5765" s="32" t="s">
        <v>168</v>
      </c>
      <c r="AA5765" s="32" t="s">
        <v>54</v>
      </c>
      <c r="AB5765" s="32" t="s">
        <v>1928</v>
      </c>
      <c r="AC5765" s="32"/>
      <c r="AD5765" s="32" t="s">
        <v>147</v>
      </c>
      <c r="AE5765" s="32"/>
      <c r="AF5765" s="32"/>
      <c r="AG5765" s="32"/>
      <c r="AH5765" s="32"/>
      <c r="AI5765" s="32" t="s">
        <v>1929</v>
      </c>
      <c r="AJ5765" s="32"/>
      <c r="AK5765" s="32" t="s">
        <v>46</v>
      </c>
      <c r="AN5765" s="33" t="s">
        <v>2290</v>
      </c>
      <c r="AO5765" s="33" t="s">
        <v>2970</v>
      </c>
    </row>
    <row r="5766" spans="12:41" ht="13.5" hidden="1" customHeight="1">
      <c r="L5766" s="32">
        <v>26330</v>
      </c>
      <c r="M5766" s="32" t="s">
        <v>1935</v>
      </c>
      <c r="N5766" s="32" t="s">
        <v>6999</v>
      </c>
      <c r="O5766" s="32" t="s">
        <v>158</v>
      </c>
      <c r="P5766" s="32">
        <v>1964</v>
      </c>
      <c r="Q5766" s="32" t="s">
        <v>1938</v>
      </c>
      <c r="R5766" s="32">
        <v>170</v>
      </c>
      <c r="S5766" s="32">
        <v>20</v>
      </c>
      <c r="T5766" s="32"/>
      <c r="U5766" s="32"/>
      <c r="V5766" s="32">
        <v>1</v>
      </c>
      <c r="W5766" s="32"/>
      <c r="X5766" s="32"/>
      <c r="Y5766" s="32"/>
      <c r="Z5766" s="32" t="s">
        <v>170</v>
      </c>
      <c r="AA5766" s="32" t="s">
        <v>54</v>
      </c>
      <c r="AB5766" s="32" t="s">
        <v>1928</v>
      </c>
      <c r="AC5766" s="32"/>
      <c r="AD5766" s="32" t="s">
        <v>147</v>
      </c>
      <c r="AE5766" s="32"/>
      <c r="AF5766" s="32"/>
      <c r="AG5766" s="32"/>
      <c r="AH5766" s="32"/>
      <c r="AI5766" s="32" t="s">
        <v>1929</v>
      </c>
      <c r="AJ5766" s="32"/>
      <c r="AK5766" s="32" t="s">
        <v>46</v>
      </c>
      <c r="AN5766" s="33" t="s">
        <v>2290</v>
      </c>
      <c r="AO5766" s="33" t="s">
        <v>2970</v>
      </c>
    </row>
    <row r="5767" spans="12:41" ht="13.5" hidden="1" customHeight="1">
      <c r="L5767" s="32">
        <v>26331</v>
      </c>
      <c r="M5767" s="32" t="s">
        <v>1935</v>
      </c>
      <c r="N5767" s="32" t="s">
        <v>2402</v>
      </c>
      <c r="O5767" s="32" t="s">
        <v>158</v>
      </c>
      <c r="P5767" s="32">
        <v>1964</v>
      </c>
      <c r="Q5767" s="32" t="s">
        <v>1938</v>
      </c>
      <c r="R5767" s="32">
        <v>170</v>
      </c>
      <c r="S5767" s="32">
        <v>20</v>
      </c>
      <c r="T5767" s="32"/>
      <c r="U5767" s="32"/>
      <c r="V5767" s="32">
        <v>2</v>
      </c>
      <c r="W5767" s="32"/>
      <c r="X5767" s="32"/>
      <c r="Y5767" s="32"/>
      <c r="Z5767" s="32" t="s">
        <v>1309</v>
      </c>
      <c r="AA5767" s="32" t="s">
        <v>54</v>
      </c>
      <c r="AB5767" s="32" t="s">
        <v>1928</v>
      </c>
      <c r="AC5767" s="32"/>
      <c r="AD5767" s="32" t="s">
        <v>147</v>
      </c>
      <c r="AE5767" s="32"/>
      <c r="AF5767" s="32"/>
      <c r="AG5767" s="32"/>
      <c r="AH5767" s="32"/>
      <c r="AI5767" s="32" t="s">
        <v>1929</v>
      </c>
      <c r="AJ5767" s="32"/>
      <c r="AK5767" s="32" t="s">
        <v>46</v>
      </c>
      <c r="AN5767" s="33" t="s">
        <v>2290</v>
      </c>
      <c r="AO5767" s="33" t="s">
        <v>2970</v>
      </c>
    </row>
    <row r="5768" spans="12:41" ht="13.5" hidden="1" customHeight="1">
      <c r="L5768" s="32">
        <v>26332</v>
      </c>
      <c r="M5768" s="32" t="s">
        <v>1935</v>
      </c>
      <c r="N5768" s="32" t="s">
        <v>7000</v>
      </c>
      <c r="O5768" s="32" t="s">
        <v>158</v>
      </c>
      <c r="P5768" s="32">
        <v>1964</v>
      </c>
      <c r="Q5768" s="32" t="s">
        <v>1938</v>
      </c>
      <c r="R5768" s="32">
        <v>170</v>
      </c>
      <c r="S5768" s="32">
        <v>21</v>
      </c>
      <c r="T5768" s="32"/>
      <c r="U5768" s="32"/>
      <c r="V5768" s="32">
        <v>1</v>
      </c>
      <c r="W5768" s="32"/>
      <c r="X5768" s="32"/>
      <c r="Y5768" s="32"/>
      <c r="Z5768" s="32" t="s">
        <v>168</v>
      </c>
      <c r="AA5768" s="32" t="s">
        <v>54</v>
      </c>
      <c r="AB5768" s="32" t="s">
        <v>1928</v>
      </c>
      <c r="AC5768" s="32"/>
      <c r="AD5768" s="32" t="s">
        <v>147</v>
      </c>
      <c r="AE5768" s="32"/>
      <c r="AF5768" s="32"/>
      <c r="AG5768" s="32"/>
      <c r="AH5768" s="32"/>
      <c r="AI5768" s="32" t="s">
        <v>1929</v>
      </c>
      <c r="AJ5768" s="32"/>
      <c r="AK5768" s="32" t="s">
        <v>46</v>
      </c>
      <c r="AN5768" s="33" t="s">
        <v>2290</v>
      </c>
      <c r="AO5768" s="33" t="s">
        <v>2970</v>
      </c>
    </row>
    <row r="5769" spans="12:41" ht="13.5" hidden="1" customHeight="1">
      <c r="L5769" s="32">
        <v>26333</v>
      </c>
      <c r="M5769" s="32" t="s">
        <v>1935</v>
      </c>
      <c r="N5769" s="32" t="s">
        <v>7001</v>
      </c>
      <c r="O5769" s="32" t="s">
        <v>158</v>
      </c>
      <c r="P5769" s="32">
        <v>1964</v>
      </c>
      <c r="Q5769" s="32" t="s">
        <v>1938</v>
      </c>
      <c r="R5769" s="32">
        <v>170</v>
      </c>
      <c r="S5769" s="32">
        <v>21</v>
      </c>
      <c r="T5769" s="32"/>
      <c r="U5769" s="32"/>
      <c r="V5769" s="32">
        <v>1</v>
      </c>
      <c r="W5769" s="32"/>
      <c r="X5769" s="32"/>
      <c r="Y5769" s="32"/>
      <c r="Z5769" s="32" t="s">
        <v>170</v>
      </c>
      <c r="AA5769" s="32" t="s">
        <v>54</v>
      </c>
      <c r="AB5769" s="32" t="s">
        <v>1928</v>
      </c>
      <c r="AC5769" s="32"/>
      <c r="AD5769" s="32" t="s">
        <v>147</v>
      </c>
      <c r="AE5769" s="32"/>
      <c r="AF5769" s="32"/>
      <c r="AG5769" s="32"/>
      <c r="AH5769" s="32"/>
      <c r="AI5769" s="32" t="s">
        <v>1929</v>
      </c>
      <c r="AJ5769" s="32"/>
      <c r="AK5769" s="32" t="s">
        <v>46</v>
      </c>
      <c r="AN5769" s="33" t="s">
        <v>2290</v>
      </c>
      <c r="AO5769" s="33" t="s">
        <v>2970</v>
      </c>
    </row>
    <row r="5770" spans="12:41" ht="13.5" hidden="1" customHeight="1">
      <c r="L5770" s="32">
        <v>26334</v>
      </c>
      <c r="M5770" s="32" t="s">
        <v>1935</v>
      </c>
      <c r="N5770" s="32" t="s">
        <v>7002</v>
      </c>
      <c r="O5770" s="32" t="s">
        <v>158</v>
      </c>
      <c r="P5770" s="32">
        <v>1964</v>
      </c>
      <c r="Q5770" s="32" t="s">
        <v>1938</v>
      </c>
      <c r="R5770" s="32">
        <v>170</v>
      </c>
      <c r="S5770" s="32">
        <v>24</v>
      </c>
      <c r="T5770" s="32"/>
      <c r="U5770" s="32"/>
      <c r="V5770" s="32">
        <v>1</v>
      </c>
      <c r="W5770" s="32"/>
      <c r="X5770" s="32"/>
      <c r="Y5770" s="32"/>
      <c r="Z5770" s="32"/>
      <c r="AA5770" s="32" t="s">
        <v>54</v>
      </c>
      <c r="AB5770" s="32" t="s">
        <v>1928</v>
      </c>
      <c r="AC5770" s="32"/>
      <c r="AD5770" s="32" t="s">
        <v>147</v>
      </c>
      <c r="AE5770" s="32"/>
      <c r="AF5770" s="32"/>
      <c r="AG5770" s="32"/>
      <c r="AH5770" s="32"/>
      <c r="AI5770" s="32" t="s">
        <v>1929</v>
      </c>
      <c r="AJ5770" s="32"/>
      <c r="AK5770" s="32" t="s">
        <v>46</v>
      </c>
      <c r="AN5770" s="33" t="s">
        <v>2290</v>
      </c>
      <c r="AO5770" s="33" t="s">
        <v>2970</v>
      </c>
    </row>
    <row r="5771" spans="12:41" ht="13.5" hidden="1" customHeight="1">
      <c r="L5771" s="32">
        <v>26351</v>
      </c>
      <c r="M5771" s="32" t="s">
        <v>1935</v>
      </c>
      <c r="N5771" s="32" t="s">
        <v>7003</v>
      </c>
      <c r="O5771" s="32" t="s">
        <v>158</v>
      </c>
      <c r="P5771" s="32">
        <v>1964</v>
      </c>
      <c r="Q5771" s="32" t="s">
        <v>1938</v>
      </c>
      <c r="R5771" s="32">
        <v>170</v>
      </c>
      <c r="S5771" s="32">
        <v>27</v>
      </c>
      <c r="T5771" s="32">
        <v>13</v>
      </c>
      <c r="U5771" s="32"/>
      <c r="V5771" s="32">
        <v>1</v>
      </c>
      <c r="W5771" s="32"/>
      <c r="X5771" s="32"/>
      <c r="Y5771" s="32"/>
      <c r="Z5771" s="32"/>
      <c r="AA5771" s="32" t="s">
        <v>54</v>
      </c>
      <c r="AB5771" s="32" t="s">
        <v>1928</v>
      </c>
      <c r="AC5771" s="32"/>
      <c r="AD5771" s="32" t="s">
        <v>147</v>
      </c>
      <c r="AE5771" s="32"/>
      <c r="AF5771" s="32"/>
      <c r="AG5771" s="32"/>
      <c r="AH5771" s="32"/>
      <c r="AI5771" s="32" t="s">
        <v>1929</v>
      </c>
      <c r="AJ5771" s="32"/>
      <c r="AK5771" s="32" t="s">
        <v>46</v>
      </c>
      <c r="AN5771" s="33" t="s">
        <v>2290</v>
      </c>
      <c r="AO5771" s="33" t="s">
        <v>2970</v>
      </c>
    </row>
    <row r="5772" spans="12:41" ht="13.5" hidden="1" customHeight="1">
      <c r="L5772" s="32">
        <v>26355</v>
      </c>
      <c r="M5772" s="32" t="s">
        <v>1935</v>
      </c>
      <c r="N5772" s="32" t="s">
        <v>7004</v>
      </c>
      <c r="O5772" s="32" t="s">
        <v>158</v>
      </c>
      <c r="P5772" s="32">
        <v>1964</v>
      </c>
      <c r="Q5772" s="32" t="s">
        <v>1938</v>
      </c>
      <c r="R5772" s="32">
        <v>170</v>
      </c>
      <c r="S5772" s="32">
        <v>27</v>
      </c>
      <c r="T5772" s="32">
        <v>19</v>
      </c>
      <c r="U5772" s="32"/>
      <c r="V5772" s="32">
        <v>1</v>
      </c>
      <c r="W5772" s="32"/>
      <c r="X5772" s="32"/>
      <c r="Y5772" s="32"/>
      <c r="Z5772" s="32"/>
      <c r="AA5772" s="32" t="s">
        <v>54</v>
      </c>
      <c r="AB5772" s="32" t="s">
        <v>1928</v>
      </c>
      <c r="AC5772" s="32"/>
      <c r="AD5772" s="32" t="s">
        <v>147</v>
      </c>
      <c r="AE5772" s="32"/>
      <c r="AF5772" s="32"/>
      <c r="AG5772" s="32"/>
      <c r="AH5772" s="32"/>
      <c r="AI5772" s="32" t="s">
        <v>1929</v>
      </c>
      <c r="AJ5772" s="32"/>
      <c r="AK5772" s="32" t="s">
        <v>46</v>
      </c>
      <c r="AN5772" s="33" t="s">
        <v>2290</v>
      </c>
      <c r="AO5772" s="33" t="s">
        <v>2970</v>
      </c>
    </row>
    <row r="5773" spans="12:41" ht="13.5" hidden="1" customHeight="1">
      <c r="L5773" s="32">
        <v>26357</v>
      </c>
      <c r="M5773" s="32" t="s">
        <v>1935</v>
      </c>
      <c r="N5773" s="32" t="s">
        <v>7005</v>
      </c>
      <c r="O5773" s="32" t="s">
        <v>158</v>
      </c>
      <c r="P5773" s="32">
        <v>1964</v>
      </c>
      <c r="Q5773" s="32" t="s">
        <v>1938</v>
      </c>
      <c r="R5773" s="32">
        <v>170</v>
      </c>
      <c r="S5773" s="32">
        <v>27</v>
      </c>
      <c r="T5773" s="32">
        <v>20</v>
      </c>
      <c r="U5773" s="32"/>
      <c r="V5773" s="32">
        <v>1</v>
      </c>
      <c r="W5773" s="32"/>
      <c r="X5773" s="32"/>
      <c r="Y5773" s="32"/>
      <c r="Z5773" s="32"/>
      <c r="AA5773" s="32" t="s">
        <v>54</v>
      </c>
      <c r="AB5773" s="32" t="s">
        <v>1928</v>
      </c>
      <c r="AC5773" s="32"/>
      <c r="AD5773" s="32" t="s">
        <v>147</v>
      </c>
      <c r="AE5773" s="32"/>
      <c r="AF5773" s="32"/>
      <c r="AG5773" s="32"/>
      <c r="AH5773" s="32"/>
      <c r="AI5773" s="32" t="s">
        <v>1929</v>
      </c>
      <c r="AJ5773" s="32"/>
      <c r="AK5773" s="32" t="s">
        <v>46</v>
      </c>
      <c r="AN5773" s="33" t="s">
        <v>2290</v>
      </c>
      <c r="AO5773" s="33" t="s">
        <v>2970</v>
      </c>
    </row>
    <row r="5774" spans="12:41" ht="13.5" hidden="1" customHeight="1">
      <c r="L5774" s="32">
        <v>26359</v>
      </c>
      <c r="M5774" s="32" t="s">
        <v>1935</v>
      </c>
      <c r="N5774" s="32" t="s">
        <v>6988</v>
      </c>
      <c r="O5774" s="32" t="s">
        <v>158</v>
      </c>
      <c r="P5774" s="32">
        <v>1964</v>
      </c>
      <c r="Q5774" s="32" t="s">
        <v>1938</v>
      </c>
      <c r="R5774" s="32">
        <v>170</v>
      </c>
      <c r="S5774" s="32">
        <v>27</v>
      </c>
      <c r="T5774" s="32">
        <v>25</v>
      </c>
      <c r="U5774" s="32"/>
      <c r="V5774" s="32">
        <v>1</v>
      </c>
      <c r="W5774" s="32"/>
      <c r="X5774" s="32"/>
      <c r="Y5774" s="32"/>
      <c r="Z5774" s="32"/>
      <c r="AA5774" s="32" t="s">
        <v>54</v>
      </c>
      <c r="AB5774" s="32" t="s">
        <v>1928</v>
      </c>
      <c r="AC5774" s="32"/>
      <c r="AD5774" s="32" t="s">
        <v>147</v>
      </c>
      <c r="AE5774" s="32"/>
      <c r="AF5774" s="32"/>
      <c r="AG5774" s="32"/>
      <c r="AH5774" s="32"/>
      <c r="AI5774" s="32" t="s">
        <v>1929</v>
      </c>
      <c r="AJ5774" s="32"/>
      <c r="AK5774" s="32" t="s">
        <v>46</v>
      </c>
      <c r="AN5774" s="33" t="s">
        <v>2290</v>
      </c>
    </row>
    <row r="5775" spans="12:41" ht="13.5" hidden="1" customHeight="1">
      <c r="L5775" s="32">
        <v>26361</v>
      </c>
      <c r="M5775" s="32" t="s">
        <v>1935</v>
      </c>
      <c r="N5775" s="32" t="s">
        <v>7006</v>
      </c>
      <c r="O5775" s="32" t="s">
        <v>158</v>
      </c>
      <c r="P5775" s="32">
        <v>1964</v>
      </c>
      <c r="Q5775" s="32" t="s">
        <v>1938</v>
      </c>
      <c r="R5775" s="32">
        <v>170</v>
      </c>
      <c r="S5775" s="32">
        <v>27</v>
      </c>
      <c r="T5775" s="32">
        <v>27</v>
      </c>
      <c r="U5775" s="32"/>
      <c r="V5775" s="32">
        <v>1</v>
      </c>
      <c r="W5775" s="32"/>
      <c r="X5775" s="32"/>
      <c r="Y5775" s="32"/>
      <c r="Z5775" s="32"/>
      <c r="AA5775" s="32" t="s">
        <v>54</v>
      </c>
      <c r="AB5775" s="32" t="s">
        <v>1928</v>
      </c>
      <c r="AC5775" s="32"/>
      <c r="AD5775" s="32" t="s">
        <v>147</v>
      </c>
      <c r="AE5775" s="32"/>
      <c r="AF5775" s="32"/>
      <c r="AG5775" s="32"/>
      <c r="AH5775" s="32"/>
      <c r="AI5775" s="32" t="s">
        <v>1929</v>
      </c>
      <c r="AJ5775" s="32"/>
      <c r="AK5775" s="32" t="s">
        <v>46</v>
      </c>
      <c r="AN5775" s="33" t="s">
        <v>2290</v>
      </c>
      <c r="AO5775" s="33" t="s">
        <v>6916</v>
      </c>
    </row>
    <row r="5776" spans="12:41" ht="13.5" hidden="1" customHeight="1">
      <c r="L5776" s="32">
        <v>26363</v>
      </c>
      <c r="M5776" s="32" t="s">
        <v>1935</v>
      </c>
      <c r="N5776" s="32" t="s">
        <v>7007</v>
      </c>
      <c r="O5776" s="32" t="s">
        <v>158</v>
      </c>
      <c r="P5776" s="32">
        <v>1964</v>
      </c>
      <c r="Q5776" s="32" t="s">
        <v>1938</v>
      </c>
      <c r="R5776" s="32">
        <v>170</v>
      </c>
      <c r="S5776" s="32">
        <v>27</v>
      </c>
      <c r="T5776" s="32">
        <v>31</v>
      </c>
      <c r="U5776" s="32"/>
      <c r="V5776" s="32">
        <v>1</v>
      </c>
      <c r="W5776" s="32"/>
      <c r="X5776" s="32"/>
      <c r="Y5776" s="32"/>
      <c r="Z5776" s="32"/>
      <c r="AA5776" s="32" t="s">
        <v>54</v>
      </c>
      <c r="AB5776" s="32" t="s">
        <v>1928</v>
      </c>
      <c r="AC5776" s="32"/>
      <c r="AD5776" s="32" t="s">
        <v>147</v>
      </c>
      <c r="AE5776" s="32"/>
      <c r="AF5776" s="32"/>
      <c r="AG5776" s="32"/>
      <c r="AH5776" s="32"/>
      <c r="AI5776" s="32" t="s">
        <v>1929</v>
      </c>
      <c r="AJ5776" s="32"/>
      <c r="AK5776" s="32" t="s">
        <v>46</v>
      </c>
      <c r="AN5776" s="33" t="s">
        <v>2290</v>
      </c>
      <c r="AO5776" s="33" t="s">
        <v>2970</v>
      </c>
    </row>
    <row r="5777" spans="12:41" ht="13.5" hidden="1" customHeight="1">
      <c r="L5777" s="32">
        <v>26466</v>
      </c>
      <c r="M5777" s="32" t="s">
        <v>1935</v>
      </c>
      <c r="N5777" s="32" t="s">
        <v>7006</v>
      </c>
      <c r="O5777" s="32" t="s">
        <v>158</v>
      </c>
      <c r="P5777" s="32">
        <v>1964</v>
      </c>
      <c r="Q5777" s="32" t="s">
        <v>1938</v>
      </c>
      <c r="R5777" s="32">
        <v>170</v>
      </c>
      <c r="S5777" s="32">
        <v>27</v>
      </c>
      <c r="T5777" s="32">
        <v>27</v>
      </c>
      <c r="U5777" s="32"/>
      <c r="V5777" s="32">
        <v>1</v>
      </c>
      <c r="W5777" s="32"/>
      <c r="X5777" s="32"/>
      <c r="Y5777" s="32"/>
      <c r="Z5777" s="32"/>
      <c r="AA5777" s="32" t="s">
        <v>54</v>
      </c>
      <c r="AB5777" s="32" t="s">
        <v>1928</v>
      </c>
      <c r="AC5777" s="32"/>
      <c r="AD5777" s="32" t="s">
        <v>147</v>
      </c>
      <c r="AE5777" s="32"/>
      <c r="AF5777" s="32"/>
      <c r="AG5777" s="32"/>
      <c r="AH5777" s="32"/>
      <c r="AI5777" s="32" t="s">
        <v>1929</v>
      </c>
      <c r="AJ5777" s="32"/>
      <c r="AK5777" s="32" t="s">
        <v>46</v>
      </c>
      <c r="AN5777" s="33" t="s">
        <v>2290</v>
      </c>
      <c r="AO5777" s="33" t="s">
        <v>6916</v>
      </c>
    </row>
    <row r="5778" spans="12:41" ht="13.5" hidden="1" customHeight="1">
      <c r="L5778" s="32">
        <v>26335</v>
      </c>
      <c r="M5778" s="32" t="s">
        <v>1935</v>
      </c>
      <c r="N5778" s="32" t="s">
        <v>7008</v>
      </c>
      <c r="O5778" s="32" t="s">
        <v>158</v>
      </c>
      <c r="P5778" s="32">
        <v>1964</v>
      </c>
      <c r="Q5778" s="32" t="s">
        <v>1938</v>
      </c>
      <c r="R5778" s="32">
        <v>170</v>
      </c>
      <c r="S5778" s="32">
        <v>27</v>
      </c>
      <c r="T5778" s="32"/>
      <c r="U5778" s="32"/>
      <c r="V5778" s="32">
        <v>2</v>
      </c>
      <c r="W5778" s="32"/>
      <c r="X5778" s="32"/>
      <c r="Y5778" s="32"/>
      <c r="Z5778" s="32"/>
      <c r="AA5778" s="32" t="s">
        <v>54</v>
      </c>
      <c r="AB5778" s="32" t="s">
        <v>1928</v>
      </c>
      <c r="AC5778" s="32"/>
      <c r="AD5778" s="32" t="s">
        <v>147</v>
      </c>
      <c r="AE5778" s="32"/>
      <c r="AF5778" s="32"/>
      <c r="AG5778" s="32"/>
      <c r="AH5778" s="32"/>
      <c r="AI5778" s="32" t="s">
        <v>1929</v>
      </c>
      <c r="AJ5778" s="32"/>
      <c r="AK5778" s="32" t="s">
        <v>46</v>
      </c>
      <c r="AN5778" s="33" t="s">
        <v>2290</v>
      </c>
      <c r="AO5778" s="33" t="s">
        <v>2970</v>
      </c>
    </row>
    <row r="5779" spans="12:41" ht="13.5" hidden="1" customHeight="1">
      <c r="L5779" s="32">
        <v>26358</v>
      </c>
      <c r="M5779" s="32" t="s">
        <v>1935</v>
      </c>
      <c r="N5779" s="32" t="s">
        <v>6976</v>
      </c>
      <c r="O5779" s="32" t="s">
        <v>158</v>
      </c>
      <c r="P5779" s="32">
        <v>1964</v>
      </c>
      <c r="Q5779" s="32" t="s">
        <v>1938</v>
      </c>
      <c r="R5779" s="32">
        <v>170</v>
      </c>
      <c r="S5779" s="32">
        <v>27</v>
      </c>
      <c r="T5779" s="32">
        <v>24</v>
      </c>
      <c r="U5779" s="32"/>
      <c r="V5779" s="32">
        <v>2</v>
      </c>
      <c r="W5779" s="32"/>
      <c r="X5779" s="32"/>
      <c r="Y5779" s="32"/>
      <c r="Z5779" s="32"/>
      <c r="AA5779" s="32" t="s">
        <v>54</v>
      </c>
      <c r="AB5779" s="32" t="s">
        <v>1928</v>
      </c>
      <c r="AC5779" s="32"/>
      <c r="AD5779" s="32" t="s">
        <v>147</v>
      </c>
      <c r="AE5779" s="32"/>
      <c r="AF5779" s="32"/>
      <c r="AG5779" s="32"/>
      <c r="AH5779" s="32"/>
      <c r="AI5779" s="32" t="s">
        <v>1929</v>
      </c>
      <c r="AJ5779" s="32"/>
      <c r="AK5779" s="32" t="s">
        <v>46</v>
      </c>
      <c r="AN5779" s="33" t="s">
        <v>2290</v>
      </c>
      <c r="AO5779" s="33" t="s">
        <v>2970</v>
      </c>
    </row>
    <row r="5780" spans="12:41" ht="13.5" hidden="1" customHeight="1">
      <c r="L5780" s="32">
        <v>26360</v>
      </c>
      <c r="M5780" s="32" t="s">
        <v>1935</v>
      </c>
      <c r="N5780" s="32" t="s">
        <v>6976</v>
      </c>
      <c r="O5780" s="32" t="s">
        <v>158</v>
      </c>
      <c r="P5780" s="32">
        <v>1964</v>
      </c>
      <c r="Q5780" s="32" t="s">
        <v>1938</v>
      </c>
      <c r="R5780" s="32">
        <v>170</v>
      </c>
      <c r="S5780" s="32">
        <v>27</v>
      </c>
      <c r="T5780" s="32">
        <v>25</v>
      </c>
      <c r="U5780" s="32"/>
      <c r="V5780" s="32">
        <v>2</v>
      </c>
      <c r="W5780" s="32"/>
      <c r="X5780" s="32"/>
      <c r="Y5780" s="32"/>
      <c r="Z5780" s="32"/>
      <c r="AA5780" s="32" t="s">
        <v>54</v>
      </c>
      <c r="AB5780" s="32" t="s">
        <v>1928</v>
      </c>
      <c r="AC5780" s="32"/>
      <c r="AD5780" s="32" t="s">
        <v>147</v>
      </c>
      <c r="AE5780" s="32"/>
      <c r="AF5780" s="32"/>
      <c r="AG5780" s="32"/>
      <c r="AH5780" s="32"/>
      <c r="AI5780" s="32" t="s">
        <v>1929</v>
      </c>
      <c r="AJ5780" s="32"/>
      <c r="AK5780" s="32" t="s">
        <v>46</v>
      </c>
      <c r="AN5780" s="33" t="s">
        <v>2290</v>
      </c>
      <c r="AO5780" s="33" t="s">
        <v>2970</v>
      </c>
    </row>
    <row r="5781" spans="12:41" ht="13.5" hidden="1" customHeight="1">
      <c r="L5781" s="32">
        <v>26362</v>
      </c>
      <c r="M5781" s="32" t="s">
        <v>1935</v>
      </c>
      <c r="N5781" s="32" t="s">
        <v>7009</v>
      </c>
      <c r="O5781" s="32" t="s">
        <v>158</v>
      </c>
      <c r="P5781" s="32">
        <v>1964</v>
      </c>
      <c r="Q5781" s="32" t="s">
        <v>1938</v>
      </c>
      <c r="R5781" s="32">
        <v>170</v>
      </c>
      <c r="S5781" s="32">
        <v>27</v>
      </c>
      <c r="T5781" s="32">
        <v>27</v>
      </c>
      <c r="U5781" s="32"/>
      <c r="V5781" s="32">
        <v>3</v>
      </c>
      <c r="W5781" s="32"/>
      <c r="X5781" s="32"/>
      <c r="Y5781" s="32"/>
      <c r="Z5781" s="32"/>
      <c r="AA5781" s="32" t="s">
        <v>54</v>
      </c>
      <c r="AB5781" s="32" t="s">
        <v>1928</v>
      </c>
      <c r="AC5781" s="32"/>
      <c r="AD5781" s="32" t="s">
        <v>147</v>
      </c>
      <c r="AE5781" s="32"/>
      <c r="AF5781" s="32"/>
      <c r="AG5781" s="32"/>
      <c r="AH5781" s="32"/>
      <c r="AI5781" s="32" t="s">
        <v>1929</v>
      </c>
      <c r="AJ5781" s="32"/>
      <c r="AK5781" s="32" t="s">
        <v>46</v>
      </c>
      <c r="AN5781" s="33" t="s">
        <v>2290</v>
      </c>
      <c r="AO5781" s="33" t="s">
        <v>6916</v>
      </c>
    </row>
    <row r="5782" spans="12:41" ht="13.5" hidden="1" customHeight="1">
      <c r="L5782" s="32">
        <v>26467</v>
      </c>
      <c r="M5782" s="32" t="s">
        <v>1935</v>
      </c>
      <c r="N5782" s="32" t="s">
        <v>7009</v>
      </c>
      <c r="O5782" s="32" t="s">
        <v>158</v>
      </c>
      <c r="P5782" s="32">
        <v>1964</v>
      </c>
      <c r="Q5782" s="32" t="s">
        <v>1938</v>
      </c>
      <c r="R5782" s="32">
        <v>170</v>
      </c>
      <c r="S5782" s="32">
        <v>27</v>
      </c>
      <c r="T5782" s="32">
        <v>27</v>
      </c>
      <c r="U5782" s="32"/>
      <c r="V5782" s="32">
        <v>3</v>
      </c>
      <c r="W5782" s="32"/>
      <c r="X5782" s="32"/>
      <c r="Y5782" s="32"/>
      <c r="Z5782" s="32"/>
      <c r="AA5782" s="32" t="s">
        <v>54</v>
      </c>
      <c r="AB5782" s="32" t="s">
        <v>1928</v>
      </c>
      <c r="AC5782" s="32"/>
      <c r="AD5782" s="32" t="s">
        <v>147</v>
      </c>
      <c r="AE5782" s="32"/>
      <c r="AF5782" s="32"/>
      <c r="AG5782" s="32"/>
      <c r="AH5782" s="32"/>
      <c r="AI5782" s="32" t="s">
        <v>1929</v>
      </c>
      <c r="AJ5782" s="32"/>
      <c r="AK5782" s="32" t="s">
        <v>46</v>
      </c>
      <c r="AN5782" s="33" t="s">
        <v>2290</v>
      </c>
      <c r="AO5782" s="33" t="s">
        <v>6916</v>
      </c>
    </row>
    <row r="5783" spans="12:41" ht="13.5" hidden="1" customHeight="1">
      <c r="L5783" s="32">
        <v>26215</v>
      </c>
      <c r="M5783" s="32" t="s">
        <v>1935</v>
      </c>
      <c r="N5783" s="32" t="s">
        <v>7010</v>
      </c>
      <c r="O5783" s="32" t="s">
        <v>158</v>
      </c>
      <c r="P5783" s="32">
        <v>1964</v>
      </c>
      <c r="Q5783" s="32" t="s">
        <v>1938</v>
      </c>
      <c r="R5783" s="32">
        <v>170</v>
      </c>
      <c r="S5783" s="32">
        <v>27</v>
      </c>
      <c r="T5783" s="32">
        <v>31</v>
      </c>
      <c r="U5783" s="32"/>
      <c r="V5783" s="32">
        <v>4</v>
      </c>
      <c r="W5783" s="32"/>
      <c r="X5783" s="32"/>
      <c r="Y5783" s="32"/>
      <c r="Z5783" s="32"/>
      <c r="AA5783" s="32" t="s">
        <v>54</v>
      </c>
      <c r="AB5783" s="32" t="s">
        <v>1928</v>
      </c>
      <c r="AC5783" s="32"/>
      <c r="AD5783" s="32" t="s">
        <v>147</v>
      </c>
      <c r="AE5783" s="32"/>
      <c r="AF5783" s="32"/>
      <c r="AG5783" s="32"/>
      <c r="AH5783" s="32"/>
      <c r="AI5783" s="32" t="s">
        <v>1929</v>
      </c>
      <c r="AJ5783" s="32"/>
      <c r="AK5783" s="32" t="s">
        <v>46</v>
      </c>
      <c r="AN5783" s="33" t="s">
        <v>2290</v>
      </c>
      <c r="AO5783" s="33" t="s">
        <v>2970</v>
      </c>
    </row>
    <row r="5784" spans="12:41" ht="13.5" hidden="1" customHeight="1">
      <c r="L5784" s="32">
        <v>26356</v>
      </c>
      <c r="M5784" s="32" t="s">
        <v>1935</v>
      </c>
      <c r="N5784" s="32" t="s">
        <v>7009</v>
      </c>
      <c r="O5784" s="32" t="s">
        <v>158</v>
      </c>
      <c r="P5784" s="32">
        <v>1964</v>
      </c>
      <c r="Q5784" s="32" t="s">
        <v>1938</v>
      </c>
      <c r="R5784" s="32">
        <v>170</v>
      </c>
      <c r="S5784" s="32">
        <v>27</v>
      </c>
      <c r="T5784" s="32">
        <v>19</v>
      </c>
      <c r="U5784" s="32"/>
      <c r="V5784" s="32">
        <v>4</v>
      </c>
      <c r="W5784" s="32"/>
      <c r="X5784" s="32"/>
      <c r="Y5784" s="32"/>
      <c r="Z5784" s="32"/>
      <c r="AA5784" s="32" t="s">
        <v>54</v>
      </c>
      <c r="AB5784" s="32" t="s">
        <v>1928</v>
      </c>
      <c r="AC5784" s="32"/>
      <c r="AD5784" s="32" t="s">
        <v>147</v>
      </c>
      <c r="AE5784" s="32"/>
      <c r="AF5784" s="32"/>
      <c r="AG5784" s="32"/>
      <c r="AH5784" s="32"/>
      <c r="AI5784" s="32" t="s">
        <v>1929</v>
      </c>
      <c r="AJ5784" s="32"/>
      <c r="AK5784" s="32" t="s">
        <v>46</v>
      </c>
      <c r="AN5784" s="33" t="s">
        <v>2290</v>
      </c>
      <c r="AO5784" s="33" t="s">
        <v>2970</v>
      </c>
    </row>
    <row r="5785" spans="12:41" ht="13.5" hidden="1" customHeight="1">
      <c r="L5785" s="32">
        <v>26364</v>
      </c>
      <c r="M5785" s="32" t="s">
        <v>1935</v>
      </c>
      <c r="N5785" s="32" t="s">
        <v>7009</v>
      </c>
      <c r="O5785" s="32" t="s">
        <v>158</v>
      </c>
      <c r="P5785" s="32">
        <v>1964</v>
      </c>
      <c r="Q5785" s="32" t="s">
        <v>1938</v>
      </c>
      <c r="R5785" s="32">
        <v>170</v>
      </c>
      <c r="S5785" s="32">
        <v>27</v>
      </c>
      <c r="T5785" s="32">
        <v>31</v>
      </c>
      <c r="U5785" s="32"/>
      <c r="V5785" s="32">
        <v>4</v>
      </c>
      <c r="W5785" s="32"/>
      <c r="X5785" s="32"/>
      <c r="Y5785" s="32"/>
      <c r="Z5785" s="32"/>
      <c r="AA5785" s="32" t="s">
        <v>54</v>
      </c>
      <c r="AB5785" s="32" t="s">
        <v>1928</v>
      </c>
      <c r="AC5785" s="32"/>
      <c r="AD5785" s="32" t="s">
        <v>147</v>
      </c>
      <c r="AE5785" s="32"/>
      <c r="AF5785" s="32"/>
      <c r="AG5785" s="32"/>
      <c r="AH5785" s="32"/>
      <c r="AI5785" s="32" t="s">
        <v>1929</v>
      </c>
      <c r="AJ5785" s="32"/>
      <c r="AK5785" s="32" t="s">
        <v>46</v>
      </c>
      <c r="AN5785" s="33" t="s">
        <v>2290</v>
      </c>
      <c r="AO5785" s="33" t="s">
        <v>2970</v>
      </c>
    </row>
    <row r="5786" spans="12:41" ht="13.5" hidden="1" customHeight="1">
      <c r="L5786" s="32">
        <v>26216</v>
      </c>
      <c r="M5786" s="32" t="s">
        <v>1935</v>
      </c>
      <c r="N5786" s="32" t="s">
        <v>7011</v>
      </c>
      <c r="O5786" s="32" t="s">
        <v>158</v>
      </c>
      <c r="P5786" s="32">
        <v>1964</v>
      </c>
      <c r="Q5786" s="32" t="s">
        <v>1938</v>
      </c>
      <c r="R5786" s="32">
        <v>170</v>
      </c>
      <c r="S5786" s="32">
        <v>27</v>
      </c>
      <c r="T5786" s="32">
        <v>31</v>
      </c>
      <c r="U5786" s="32"/>
      <c r="V5786" s="32">
        <v>5</v>
      </c>
      <c r="W5786" s="32"/>
      <c r="X5786" s="32"/>
      <c r="Y5786" s="32"/>
      <c r="Z5786" s="32"/>
      <c r="AA5786" s="32" t="s">
        <v>54</v>
      </c>
      <c r="AB5786" s="32" t="s">
        <v>1928</v>
      </c>
      <c r="AC5786" s="32"/>
      <c r="AD5786" s="32" t="s">
        <v>147</v>
      </c>
      <c r="AE5786" s="32"/>
      <c r="AF5786" s="32"/>
      <c r="AG5786" s="32"/>
      <c r="AH5786" s="32"/>
      <c r="AI5786" s="32" t="s">
        <v>1929</v>
      </c>
      <c r="AJ5786" s="32"/>
      <c r="AK5786" s="32" t="s">
        <v>46</v>
      </c>
      <c r="AN5786" s="33" t="s">
        <v>2290</v>
      </c>
      <c r="AO5786" s="33" t="s">
        <v>2970</v>
      </c>
    </row>
    <row r="5787" spans="12:41" ht="13.5" hidden="1" customHeight="1">
      <c r="L5787" s="32">
        <v>26365</v>
      </c>
      <c r="M5787" s="32" t="s">
        <v>1935</v>
      </c>
      <c r="N5787" s="32" t="s">
        <v>7012</v>
      </c>
      <c r="O5787" s="32" t="s">
        <v>158</v>
      </c>
      <c r="P5787" s="32">
        <v>1964</v>
      </c>
      <c r="Q5787" s="32" t="s">
        <v>1938</v>
      </c>
      <c r="R5787" s="32">
        <v>170</v>
      </c>
      <c r="S5787" s="32">
        <v>27</v>
      </c>
      <c r="T5787" s="32">
        <v>31</v>
      </c>
      <c r="U5787" s="32"/>
      <c r="V5787" s="32">
        <v>5</v>
      </c>
      <c r="W5787" s="32"/>
      <c r="X5787" s="32"/>
      <c r="Y5787" s="32"/>
      <c r="Z5787" s="32"/>
      <c r="AA5787" s="32" t="s">
        <v>54</v>
      </c>
      <c r="AB5787" s="32" t="s">
        <v>1928</v>
      </c>
      <c r="AC5787" s="32"/>
      <c r="AD5787" s="32" t="s">
        <v>147</v>
      </c>
      <c r="AE5787" s="32"/>
      <c r="AF5787" s="32"/>
      <c r="AG5787" s="32"/>
      <c r="AH5787" s="32"/>
      <c r="AI5787" s="32" t="s">
        <v>1929</v>
      </c>
      <c r="AJ5787" s="32"/>
      <c r="AK5787" s="32" t="s">
        <v>46</v>
      </c>
      <c r="AN5787" s="33" t="s">
        <v>2290</v>
      </c>
      <c r="AO5787" s="33" t="s">
        <v>2970</v>
      </c>
    </row>
    <row r="5788" spans="12:41" ht="13.5" hidden="1" customHeight="1">
      <c r="L5788" s="32">
        <v>26352</v>
      </c>
      <c r="M5788" s="32" t="s">
        <v>1935</v>
      </c>
      <c r="N5788" s="32" t="s">
        <v>7013</v>
      </c>
      <c r="O5788" s="32" t="s">
        <v>158</v>
      </c>
      <c r="P5788" s="32">
        <v>1964</v>
      </c>
      <c r="Q5788" s="32" t="s">
        <v>1938</v>
      </c>
      <c r="R5788" s="32">
        <v>170</v>
      </c>
      <c r="S5788" s="32">
        <v>27</v>
      </c>
      <c r="T5788" s="32">
        <v>13</v>
      </c>
      <c r="U5788" s="32"/>
      <c r="V5788" s="32">
        <v>7</v>
      </c>
      <c r="W5788" s="32"/>
      <c r="X5788" s="32"/>
      <c r="Y5788" s="32"/>
      <c r="Z5788" s="32"/>
      <c r="AA5788" s="32" t="s">
        <v>54</v>
      </c>
      <c r="AB5788" s="32" t="s">
        <v>1928</v>
      </c>
      <c r="AC5788" s="32"/>
      <c r="AD5788" s="32" t="s">
        <v>147</v>
      </c>
      <c r="AE5788" s="32"/>
      <c r="AF5788" s="32"/>
      <c r="AG5788" s="32"/>
      <c r="AH5788" s="32"/>
      <c r="AI5788" s="32" t="s">
        <v>1929</v>
      </c>
      <c r="AJ5788" s="32"/>
      <c r="AK5788" s="32" t="s">
        <v>46</v>
      </c>
      <c r="AN5788" s="33" t="s">
        <v>2290</v>
      </c>
      <c r="AO5788" s="33" t="s">
        <v>2970</v>
      </c>
    </row>
    <row r="5789" spans="12:41" ht="13.5" hidden="1" customHeight="1">
      <c r="L5789" s="32">
        <v>26353</v>
      </c>
      <c r="M5789" s="32" t="s">
        <v>1935</v>
      </c>
      <c r="N5789" s="32" t="s">
        <v>7009</v>
      </c>
      <c r="O5789" s="32" t="s">
        <v>158</v>
      </c>
      <c r="P5789" s="32">
        <v>1964</v>
      </c>
      <c r="Q5789" s="32" t="s">
        <v>1938</v>
      </c>
      <c r="R5789" s="32">
        <v>170</v>
      </c>
      <c r="S5789" s="32">
        <v>27</v>
      </c>
      <c r="T5789" s="32">
        <v>13</v>
      </c>
      <c r="U5789" s="32"/>
      <c r="V5789" s="32">
        <v>9</v>
      </c>
      <c r="W5789" s="32"/>
      <c r="X5789" s="32"/>
      <c r="Y5789" s="32"/>
      <c r="Z5789" s="32"/>
      <c r="AA5789" s="32" t="s">
        <v>54</v>
      </c>
      <c r="AB5789" s="32" t="s">
        <v>1928</v>
      </c>
      <c r="AC5789" s="32"/>
      <c r="AD5789" s="32" t="s">
        <v>147</v>
      </c>
      <c r="AE5789" s="32"/>
      <c r="AF5789" s="32"/>
      <c r="AG5789" s="32"/>
      <c r="AH5789" s="32"/>
      <c r="AI5789" s="32" t="s">
        <v>1929</v>
      </c>
      <c r="AJ5789" s="32"/>
      <c r="AK5789" s="32" t="s">
        <v>46</v>
      </c>
      <c r="AN5789" s="33" t="s">
        <v>2290</v>
      </c>
      <c r="AO5789" s="33" t="s">
        <v>2970</v>
      </c>
    </row>
    <row r="5790" spans="12:41" ht="13.5" hidden="1" customHeight="1">
      <c r="L5790" s="32">
        <v>26214</v>
      </c>
      <c r="M5790" s="32" t="s">
        <v>1935</v>
      </c>
      <c r="N5790" s="32" t="s">
        <v>7014</v>
      </c>
      <c r="O5790" s="32" t="s">
        <v>158</v>
      </c>
      <c r="P5790" s="32">
        <v>1964</v>
      </c>
      <c r="Q5790" s="32" t="s">
        <v>1938</v>
      </c>
      <c r="R5790" s="32">
        <v>170</v>
      </c>
      <c r="S5790" s="32">
        <v>27</v>
      </c>
      <c r="T5790" s="32"/>
      <c r="U5790" s="32"/>
      <c r="V5790" s="32">
        <v>31</v>
      </c>
      <c r="W5790" s="32"/>
      <c r="X5790" s="32"/>
      <c r="Y5790" s="32"/>
      <c r="Z5790" s="32"/>
      <c r="AA5790" s="32" t="s">
        <v>54</v>
      </c>
      <c r="AB5790" s="32" t="s">
        <v>1928</v>
      </c>
      <c r="AC5790" s="32"/>
      <c r="AD5790" s="32" t="s">
        <v>147</v>
      </c>
      <c r="AE5790" s="32"/>
      <c r="AF5790" s="32"/>
      <c r="AG5790" s="32"/>
      <c r="AH5790" s="32"/>
      <c r="AI5790" s="32" t="s">
        <v>1929</v>
      </c>
      <c r="AJ5790" s="32"/>
      <c r="AK5790" s="32" t="s">
        <v>46</v>
      </c>
      <c r="AN5790" s="33" t="s">
        <v>2290</v>
      </c>
      <c r="AO5790" s="33" t="s">
        <v>2970</v>
      </c>
    </row>
    <row r="5791" spans="12:41" ht="13.5" hidden="1" customHeight="1">
      <c r="L5791" s="32">
        <v>26336</v>
      </c>
      <c r="M5791" s="32" t="s">
        <v>1935</v>
      </c>
      <c r="N5791" s="32" t="s">
        <v>7015</v>
      </c>
      <c r="O5791" s="32" t="s">
        <v>158</v>
      </c>
      <c r="P5791" s="32">
        <v>1964</v>
      </c>
      <c r="Q5791" s="32" t="s">
        <v>1938</v>
      </c>
      <c r="R5791" s="32">
        <v>170</v>
      </c>
      <c r="S5791" s="32">
        <v>27</v>
      </c>
      <c r="T5791" s="32">
        <v>4</v>
      </c>
      <c r="U5791" s="32"/>
      <c r="V5791" s="32"/>
      <c r="W5791" s="32"/>
      <c r="X5791" s="32"/>
      <c r="Y5791" s="32"/>
      <c r="Z5791" s="32"/>
      <c r="AA5791" s="32" t="s">
        <v>54</v>
      </c>
      <c r="AB5791" s="32" t="s">
        <v>1928</v>
      </c>
      <c r="AC5791" s="32"/>
      <c r="AD5791" s="32" t="s">
        <v>147</v>
      </c>
      <c r="AE5791" s="32"/>
      <c r="AF5791" s="32"/>
      <c r="AG5791" s="32"/>
      <c r="AH5791" s="32"/>
      <c r="AI5791" s="32" t="s">
        <v>1929</v>
      </c>
      <c r="AJ5791" s="32"/>
      <c r="AK5791" s="32" t="s">
        <v>46</v>
      </c>
      <c r="AN5791" s="33" t="s">
        <v>2290</v>
      </c>
      <c r="AO5791" s="33" t="s">
        <v>2970</v>
      </c>
    </row>
    <row r="5792" spans="12:41" ht="13.5" hidden="1" customHeight="1">
      <c r="L5792" s="32">
        <v>26337</v>
      </c>
      <c r="M5792" s="32" t="s">
        <v>1935</v>
      </c>
      <c r="N5792" s="32" t="s">
        <v>7016</v>
      </c>
      <c r="O5792" s="32" t="s">
        <v>158</v>
      </c>
      <c r="P5792" s="32">
        <v>1964</v>
      </c>
      <c r="Q5792" s="32" t="s">
        <v>1938</v>
      </c>
      <c r="R5792" s="32">
        <v>170</v>
      </c>
      <c r="S5792" s="32">
        <v>27</v>
      </c>
      <c r="T5792" s="32">
        <v>11</v>
      </c>
      <c r="U5792" s="32"/>
      <c r="V5792" s="32"/>
      <c r="W5792" s="32"/>
      <c r="X5792" s="32"/>
      <c r="Y5792" s="32"/>
      <c r="Z5792" s="32" t="s">
        <v>168</v>
      </c>
      <c r="AA5792" s="32" t="s">
        <v>54</v>
      </c>
      <c r="AB5792" s="32" t="s">
        <v>1928</v>
      </c>
      <c r="AC5792" s="32"/>
      <c r="AD5792" s="32" t="s">
        <v>147</v>
      </c>
      <c r="AE5792" s="32"/>
      <c r="AF5792" s="32"/>
      <c r="AG5792" s="32"/>
      <c r="AH5792" s="32"/>
      <c r="AI5792" s="32" t="s">
        <v>1929</v>
      </c>
      <c r="AJ5792" s="32"/>
      <c r="AK5792" s="32" t="s">
        <v>46</v>
      </c>
      <c r="AN5792" s="33" t="s">
        <v>2290</v>
      </c>
      <c r="AO5792" s="33" t="s">
        <v>2970</v>
      </c>
    </row>
    <row r="5793" spans="12:41" ht="13.5" hidden="1" customHeight="1">
      <c r="L5793" s="32">
        <v>26338</v>
      </c>
      <c r="M5793" s="32" t="s">
        <v>1935</v>
      </c>
      <c r="N5793" s="32" t="s">
        <v>7017</v>
      </c>
      <c r="O5793" s="32" t="s">
        <v>158</v>
      </c>
      <c r="P5793" s="32">
        <v>1964</v>
      </c>
      <c r="Q5793" s="32" t="s">
        <v>1938</v>
      </c>
      <c r="R5793" s="32">
        <v>170</v>
      </c>
      <c r="S5793" s="32">
        <v>27</v>
      </c>
      <c r="T5793" s="32">
        <v>11</v>
      </c>
      <c r="U5793" s="32"/>
      <c r="V5793" s="32"/>
      <c r="W5793" s="32"/>
      <c r="X5793" s="32"/>
      <c r="Y5793" s="32"/>
      <c r="Z5793" s="32" t="s">
        <v>170</v>
      </c>
      <c r="AA5793" s="32" t="s">
        <v>54</v>
      </c>
      <c r="AB5793" s="32" t="s">
        <v>1928</v>
      </c>
      <c r="AC5793" s="32"/>
      <c r="AD5793" s="32" t="s">
        <v>147</v>
      </c>
      <c r="AE5793" s="32"/>
      <c r="AF5793" s="32"/>
      <c r="AG5793" s="32"/>
      <c r="AH5793" s="32"/>
      <c r="AI5793" s="32" t="s">
        <v>1929</v>
      </c>
      <c r="AJ5793" s="32"/>
      <c r="AK5793" s="32" t="s">
        <v>46</v>
      </c>
      <c r="AN5793" s="33" t="s">
        <v>2290</v>
      </c>
      <c r="AO5793" s="33" t="s">
        <v>2970</v>
      </c>
    </row>
    <row r="5794" spans="12:41" ht="13.5" hidden="1" customHeight="1">
      <c r="L5794" s="32">
        <v>26339</v>
      </c>
      <c r="M5794" s="32" t="s">
        <v>1935</v>
      </c>
      <c r="N5794" s="32" t="s">
        <v>6979</v>
      </c>
      <c r="O5794" s="32" t="s">
        <v>158</v>
      </c>
      <c r="P5794" s="32">
        <v>1964</v>
      </c>
      <c r="Q5794" s="32" t="s">
        <v>1938</v>
      </c>
      <c r="R5794" s="32">
        <v>170</v>
      </c>
      <c r="S5794" s="32">
        <v>27</v>
      </c>
      <c r="T5794" s="32">
        <v>12</v>
      </c>
      <c r="U5794" s="32"/>
      <c r="V5794" s="32"/>
      <c r="W5794" s="32"/>
      <c r="X5794" s="32"/>
      <c r="Y5794" s="32"/>
      <c r="Z5794" s="32" t="s">
        <v>7018</v>
      </c>
      <c r="AA5794" s="32" t="s">
        <v>54</v>
      </c>
      <c r="AB5794" s="32" t="s">
        <v>1928</v>
      </c>
      <c r="AC5794" s="32"/>
      <c r="AD5794" s="32" t="s">
        <v>147</v>
      </c>
      <c r="AE5794" s="32"/>
      <c r="AF5794" s="32"/>
      <c r="AG5794" s="32"/>
      <c r="AH5794" s="32"/>
      <c r="AI5794" s="32" t="s">
        <v>1929</v>
      </c>
      <c r="AJ5794" s="32"/>
      <c r="AK5794" s="32" t="s">
        <v>46</v>
      </c>
      <c r="AN5794" s="33" t="s">
        <v>2290</v>
      </c>
      <c r="AO5794" s="33" t="s">
        <v>2970</v>
      </c>
    </row>
    <row r="5795" spans="12:41" ht="13.5" hidden="1" customHeight="1">
      <c r="L5795" s="32">
        <v>26340</v>
      </c>
      <c r="M5795" s="32" t="s">
        <v>1935</v>
      </c>
      <c r="N5795" s="32" t="s">
        <v>6980</v>
      </c>
      <c r="O5795" s="32" t="s">
        <v>158</v>
      </c>
      <c r="P5795" s="32">
        <v>1964</v>
      </c>
      <c r="Q5795" s="32" t="s">
        <v>1938</v>
      </c>
      <c r="R5795" s="32">
        <v>170</v>
      </c>
      <c r="S5795" s="32">
        <v>27</v>
      </c>
      <c r="T5795" s="32">
        <v>12</v>
      </c>
      <c r="U5795" s="32"/>
      <c r="V5795" s="32"/>
      <c r="W5795" s="32"/>
      <c r="X5795" s="32"/>
      <c r="Y5795" s="32"/>
      <c r="Z5795" s="32" t="s">
        <v>7019</v>
      </c>
      <c r="AA5795" s="32" t="s">
        <v>54</v>
      </c>
      <c r="AB5795" s="32" t="s">
        <v>1928</v>
      </c>
      <c r="AC5795" s="32"/>
      <c r="AD5795" s="32" t="s">
        <v>147</v>
      </c>
      <c r="AE5795" s="32"/>
      <c r="AF5795" s="32"/>
      <c r="AG5795" s="32"/>
      <c r="AH5795" s="32"/>
      <c r="AI5795" s="32" t="s">
        <v>1929</v>
      </c>
      <c r="AJ5795" s="32"/>
      <c r="AK5795" s="32" t="s">
        <v>46</v>
      </c>
      <c r="AN5795" s="33" t="s">
        <v>2290</v>
      </c>
      <c r="AO5795" s="33" t="s">
        <v>2970</v>
      </c>
    </row>
    <row r="5796" spans="12:41" ht="13.5" hidden="1" customHeight="1">
      <c r="L5796" s="32">
        <v>26341</v>
      </c>
      <c r="M5796" s="32" t="s">
        <v>1935</v>
      </c>
      <c r="N5796" s="32" t="s">
        <v>7020</v>
      </c>
      <c r="O5796" s="32" t="s">
        <v>158</v>
      </c>
      <c r="P5796" s="32">
        <v>1964</v>
      </c>
      <c r="Q5796" s="32" t="s">
        <v>1938</v>
      </c>
      <c r="R5796" s="32">
        <v>170</v>
      </c>
      <c r="S5796" s="32">
        <v>27</v>
      </c>
      <c r="T5796" s="32">
        <v>12</v>
      </c>
      <c r="U5796" s="32"/>
      <c r="V5796" s="32"/>
      <c r="W5796" s="32"/>
      <c r="X5796" s="32"/>
      <c r="Y5796" s="32"/>
      <c r="Z5796" s="32" t="s">
        <v>1984</v>
      </c>
      <c r="AA5796" s="32" t="s">
        <v>54</v>
      </c>
      <c r="AB5796" s="32" t="s">
        <v>1928</v>
      </c>
      <c r="AC5796" s="32"/>
      <c r="AD5796" s="32" t="s">
        <v>147</v>
      </c>
      <c r="AE5796" s="32"/>
      <c r="AF5796" s="32"/>
      <c r="AG5796" s="32"/>
      <c r="AH5796" s="32"/>
      <c r="AI5796" s="32" t="s">
        <v>1929</v>
      </c>
      <c r="AJ5796" s="32"/>
      <c r="AK5796" s="32" t="s">
        <v>46</v>
      </c>
      <c r="AN5796" s="33" t="s">
        <v>2290</v>
      </c>
      <c r="AO5796" s="33" t="s">
        <v>2970</v>
      </c>
    </row>
    <row r="5797" spans="12:41" ht="13.5" hidden="1" customHeight="1">
      <c r="L5797" s="32">
        <v>26342</v>
      </c>
      <c r="M5797" s="32" t="s">
        <v>1935</v>
      </c>
      <c r="N5797" s="32" t="s">
        <v>7021</v>
      </c>
      <c r="O5797" s="32" t="s">
        <v>158</v>
      </c>
      <c r="P5797" s="32">
        <v>1964</v>
      </c>
      <c r="Q5797" s="32" t="s">
        <v>1938</v>
      </c>
      <c r="R5797" s="32">
        <v>170</v>
      </c>
      <c r="S5797" s="32">
        <v>27</v>
      </c>
      <c r="T5797" s="32">
        <v>12</v>
      </c>
      <c r="U5797" s="32"/>
      <c r="V5797" s="32"/>
      <c r="W5797" s="32"/>
      <c r="X5797" s="32"/>
      <c r="Y5797" s="32"/>
      <c r="Z5797" s="32" t="s">
        <v>7022</v>
      </c>
      <c r="AA5797" s="32" t="s">
        <v>54</v>
      </c>
      <c r="AB5797" s="32" t="s">
        <v>1928</v>
      </c>
      <c r="AC5797" s="32"/>
      <c r="AD5797" s="32" t="s">
        <v>147</v>
      </c>
      <c r="AE5797" s="32"/>
      <c r="AF5797" s="32"/>
      <c r="AG5797" s="32"/>
      <c r="AH5797" s="32"/>
      <c r="AI5797" s="32" t="s">
        <v>1929</v>
      </c>
      <c r="AJ5797" s="32"/>
      <c r="AK5797" s="32" t="s">
        <v>46</v>
      </c>
      <c r="AN5797" s="33" t="s">
        <v>2290</v>
      </c>
      <c r="AO5797" s="33" t="s">
        <v>2970</v>
      </c>
    </row>
    <row r="5798" spans="12:41" ht="13.5" hidden="1" customHeight="1">
      <c r="L5798" s="32">
        <v>26343</v>
      </c>
      <c r="M5798" s="32" t="s">
        <v>1935</v>
      </c>
      <c r="N5798" s="32" t="s">
        <v>7023</v>
      </c>
      <c r="O5798" s="32" t="s">
        <v>158</v>
      </c>
      <c r="P5798" s="32">
        <v>1964</v>
      </c>
      <c r="Q5798" s="32" t="s">
        <v>1938</v>
      </c>
      <c r="R5798" s="32">
        <v>170</v>
      </c>
      <c r="S5798" s="32">
        <v>27</v>
      </c>
      <c r="T5798" s="32">
        <v>12</v>
      </c>
      <c r="U5798" s="32"/>
      <c r="V5798" s="32"/>
      <c r="W5798" s="32"/>
      <c r="X5798" s="32"/>
      <c r="Y5798" s="32"/>
      <c r="Z5798" s="32" t="s">
        <v>1988</v>
      </c>
      <c r="AA5798" s="32" t="s">
        <v>54</v>
      </c>
      <c r="AB5798" s="32" t="s">
        <v>1928</v>
      </c>
      <c r="AC5798" s="32"/>
      <c r="AD5798" s="32" t="s">
        <v>147</v>
      </c>
      <c r="AE5798" s="32"/>
      <c r="AF5798" s="32"/>
      <c r="AG5798" s="32"/>
      <c r="AH5798" s="32"/>
      <c r="AI5798" s="32" t="s">
        <v>1929</v>
      </c>
      <c r="AJ5798" s="32"/>
      <c r="AK5798" s="32" t="s">
        <v>46</v>
      </c>
      <c r="AN5798" s="33" t="s">
        <v>2290</v>
      </c>
      <c r="AO5798" s="33" t="s">
        <v>2970</v>
      </c>
    </row>
    <row r="5799" spans="12:41" ht="13.5" hidden="1" customHeight="1">
      <c r="L5799" s="32">
        <v>26344</v>
      </c>
      <c r="M5799" s="32" t="s">
        <v>1935</v>
      </c>
      <c r="N5799" s="32" t="s">
        <v>6985</v>
      </c>
      <c r="O5799" s="32" t="s">
        <v>158</v>
      </c>
      <c r="P5799" s="32">
        <v>1964</v>
      </c>
      <c r="Q5799" s="32" t="s">
        <v>1938</v>
      </c>
      <c r="R5799" s="32">
        <v>170</v>
      </c>
      <c r="S5799" s="32">
        <v>27</v>
      </c>
      <c r="T5799" s="32">
        <v>12</v>
      </c>
      <c r="U5799" s="32"/>
      <c r="V5799" s="32"/>
      <c r="W5799" s="32"/>
      <c r="X5799" s="32"/>
      <c r="Y5799" s="32"/>
      <c r="Z5799" s="32" t="s">
        <v>7024</v>
      </c>
      <c r="AA5799" s="32" t="s">
        <v>54</v>
      </c>
      <c r="AB5799" s="32" t="s">
        <v>1928</v>
      </c>
      <c r="AC5799" s="32"/>
      <c r="AD5799" s="32" t="s">
        <v>147</v>
      </c>
      <c r="AE5799" s="32"/>
      <c r="AF5799" s="32"/>
      <c r="AG5799" s="32"/>
      <c r="AH5799" s="32"/>
      <c r="AI5799" s="32" t="s">
        <v>1929</v>
      </c>
      <c r="AJ5799" s="32"/>
      <c r="AK5799" s="32" t="s">
        <v>46</v>
      </c>
      <c r="AN5799" s="33" t="s">
        <v>2290</v>
      </c>
      <c r="AO5799" s="33" t="s">
        <v>2970</v>
      </c>
    </row>
    <row r="5800" spans="12:41" ht="13.5" hidden="1" customHeight="1">
      <c r="L5800" s="32">
        <v>26345</v>
      </c>
      <c r="M5800" s="32" t="s">
        <v>1935</v>
      </c>
      <c r="N5800" s="32" t="s">
        <v>6986</v>
      </c>
      <c r="O5800" s="32" t="s">
        <v>158</v>
      </c>
      <c r="P5800" s="32">
        <v>1964</v>
      </c>
      <c r="Q5800" s="32" t="s">
        <v>1938</v>
      </c>
      <c r="R5800" s="32">
        <v>170</v>
      </c>
      <c r="S5800" s="32">
        <v>27</v>
      </c>
      <c r="T5800" s="32">
        <v>12</v>
      </c>
      <c r="U5800" s="32"/>
      <c r="V5800" s="32"/>
      <c r="W5800" s="32"/>
      <c r="X5800" s="32"/>
      <c r="Y5800" s="32"/>
      <c r="Z5800" s="32" t="s">
        <v>7025</v>
      </c>
      <c r="AA5800" s="32" t="s">
        <v>54</v>
      </c>
      <c r="AB5800" s="32" t="s">
        <v>1928</v>
      </c>
      <c r="AC5800" s="32"/>
      <c r="AD5800" s="32" t="s">
        <v>147</v>
      </c>
      <c r="AE5800" s="32"/>
      <c r="AF5800" s="32"/>
      <c r="AG5800" s="32"/>
      <c r="AH5800" s="32"/>
      <c r="AI5800" s="32" t="s">
        <v>1929</v>
      </c>
      <c r="AJ5800" s="32"/>
      <c r="AK5800" s="32" t="s">
        <v>46</v>
      </c>
      <c r="AN5800" s="33" t="s">
        <v>2290</v>
      </c>
      <c r="AO5800" s="33" t="s">
        <v>2970</v>
      </c>
    </row>
    <row r="5801" spans="12:41" ht="13.5" hidden="1" customHeight="1">
      <c r="L5801" s="32">
        <v>26346</v>
      </c>
      <c r="M5801" s="32" t="s">
        <v>1935</v>
      </c>
      <c r="N5801" s="32" t="s">
        <v>6976</v>
      </c>
      <c r="O5801" s="32" t="s">
        <v>158</v>
      </c>
      <c r="P5801" s="32">
        <v>1964</v>
      </c>
      <c r="Q5801" s="32" t="s">
        <v>1938</v>
      </c>
      <c r="R5801" s="32">
        <v>170</v>
      </c>
      <c r="S5801" s="32">
        <v>27</v>
      </c>
      <c r="T5801" s="32">
        <v>12</v>
      </c>
      <c r="U5801" s="32"/>
      <c r="V5801" s="32"/>
      <c r="W5801" s="32"/>
      <c r="X5801" s="32"/>
      <c r="Y5801" s="32"/>
      <c r="Z5801" s="32" t="s">
        <v>7026</v>
      </c>
      <c r="AA5801" s="32" t="s">
        <v>54</v>
      </c>
      <c r="AB5801" s="32" t="s">
        <v>1928</v>
      </c>
      <c r="AC5801" s="32"/>
      <c r="AD5801" s="32" t="s">
        <v>147</v>
      </c>
      <c r="AE5801" s="32"/>
      <c r="AF5801" s="32"/>
      <c r="AG5801" s="32"/>
      <c r="AH5801" s="32"/>
      <c r="AI5801" s="32" t="s">
        <v>1929</v>
      </c>
      <c r="AJ5801" s="32"/>
      <c r="AK5801" s="32" t="s">
        <v>46</v>
      </c>
      <c r="AN5801" s="33" t="s">
        <v>2290</v>
      </c>
      <c r="AO5801" s="33" t="s">
        <v>2970</v>
      </c>
    </row>
    <row r="5802" spans="12:41" ht="13.5" hidden="1" customHeight="1">
      <c r="L5802" s="32">
        <v>26347</v>
      </c>
      <c r="M5802" s="32" t="s">
        <v>1935</v>
      </c>
      <c r="N5802" s="32" t="s">
        <v>6987</v>
      </c>
      <c r="O5802" s="32" t="s">
        <v>158</v>
      </c>
      <c r="P5802" s="32">
        <v>1964</v>
      </c>
      <c r="Q5802" s="32" t="s">
        <v>1938</v>
      </c>
      <c r="R5802" s="32">
        <v>170</v>
      </c>
      <c r="S5802" s="32">
        <v>27</v>
      </c>
      <c r="T5802" s="32">
        <v>12</v>
      </c>
      <c r="U5802" s="32"/>
      <c r="V5802" s="32"/>
      <c r="W5802" s="32"/>
      <c r="X5802" s="32"/>
      <c r="Y5802" s="32"/>
      <c r="Z5802" s="32" t="s">
        <v>7027</v>
      </c>
      <c r="AA5802" s="32" t="s">
        <v>54</v>
      </c>
      <c r="AB5802" s="32" t="s">
        <v>1928</v>
      </c>
      <c r="AC5802" s="32"/>
      <c r="AD5802" s="32" t="s">
        <v>147</v>
      </c>
      <c r="AE5802" s="32"/>
      <c r="AF5802" s="32"/>
      <c r="AG5802" s="32"/>
      <c r="AH5802" s="32"/>
      <c r="AI5802" s="32" t="s">
        <v>1929</v>
      </c>
      <c r="AJ5802" s="32"/>
      <c r="AK5802" s="32" t="s">
        <v>46</v>
      </c>
      <c r="AN5802" s="33" t="s">
        <v>2290</v>
      </c>
      <c r="AO5802" s="33" t="s">
        <v>2970</v>
      </c>
    </row>
    <row r="5803" spans="12:41" ht="13.5" hidden="1" customHeight="1">
      <c r="L5803" s="32">
        <v>26348</v>
      </c>
      <c r="M5803" s="32" t="s">
        <v>1935</v>
      </c>
      <c r="N5803" s="32" t="s">
        <v>6988</v>
      </c>
      <c r="O5803" s="32" t="s">
        <v>158</v>
      </c>
      <c r="P5803" s="32">
        <v>1964</v>
      </c>
      <c r="Q5803" s="32" t="s">
        <v>1938</v>
      </c>
      <c r="R5803" s="32">
        <v>170</v>
      </c>
      <c r="S5803" s="32">
        <v>27</v>
      </c>
      <c r="T5803" s="32">
        <v>12</v>
      </c>
      <c r="U5803" s="32"/>
      <c r="V5803" s="32"/>
      <c r="W5803" s="32"/>
      <c r="X5803" s="32"/>
      <c r="Y5803" s="32"/>
      <c r="Z5803" s="32" t="s">
        <v>7028</v>
      </c>
      <c r="AA5803" s="32" t="s">
        <v>54</v>
      </c>
      <c r="AB5803" s="32" t="s">
        <v>1928</v>
      </c>
      <c r="AC5803" s="32"/>
      <c r="AD5803" s="32" t="s">
        <v>147</v>
      </c>
      <c r="AE5803" s="32"/>
      <c r="AF5803" s="32"/>
      <c r="AG5803" s="32"/>
      <c r="AH5803" s="32"/>
      <c r="AI5803" s="32" t="s">
        <v>1929</v>
      </c>
      <c r="AJ5803" s="32"/>
      <c r="AK5803" s="32" t="s">
        <v>46</v>
      </c>
      <c r="AN5803" s="33" t="s">
        <v>2290</v>
      </c>
      <c r="AO5803" s="33" t="s">
        <v>2970</v>
      </c>
    </row>
    <row r="5804" spans="12:41" ht="13.5" hidden="1" customHeight="1">
      <c r="L5804" s="32">
        <v>26349</v>
      </c>
      <c r="M5804" s="32" t="s">
        <v>1935</v>
      </c>
      <c r="N5804" s="32" t="s">
        <v>6989</v>
      </c>
      <c r="O5804" s="32" t="s">
        <v>158</v>
      </c>
      <c r="P5804" s="32">
        <v>1964</v>
      </c>
      <c r="Q5804" s="32" t="s">
        <v>1938</v>
      </c>
      <c r="R5804" s="32">
        <v>170</v>
      </c>
      <c r="S5804" s="32">
        <v>27</v>
      </c>
      <c r="T5804" s="32">
        <v>12</v>
      </c>
      <c r="U5804" s="32"/>
      <c r="V5804" s="32"/>
      <c r="W5804" s="32"/>
      <c r="X5804" s="32"/>
      <c r="Y5804" s="32"/>
      <c r="Z5804" s="32" t="s">
        <v>2001</v>
      </c>
      <c r="AA5804" s="32" t="s">
        <v>54</v>
      </c>
      <c r="AB5804" s="32" t="s">
        <v>1928</v>
      </c>
      <c r="AC5804" s="32"/>
      <c r="AD5804" s="32" t="s">
        <v>147</v>
      </c>
      <c r="AE5804" s="32"/>
      <c r="AF5804" s="32"/>
      <c r="AG5804" s="32"/>
      <c r="AH5804" s="32"/>
      <c r="AI5804" s="32" t="s">
        <v>1929</v>
      </c>
      <c r="AJ5804" s="32"/>
      <c r="AK5804" s="32" t="s">
        <v>46</v>
      </c>
      <c r="AN5804" s="33" t="s">
        <v>2290</v>
      </c>
      <c r="AO5804" s="33" t="s">
        <v>2970</v>
      </c>
    </row>
    <row r="5805" spans="12:41" ht="13.5" hidden="1" customHeight="1">
      <c r="L5805" s="32">
        <v>26350</v>
      </c>
      <c r="M5805" s="32" t="s">
        <v>1935</v>
      </c>
      <c r="N5805" s="32" t="s">
        <v>7008</v>
      </c>
      <c r="O5805" s="32" t="s">
        <v>158</v>
      </c>
      <c r="P5805" s="32">
        <v>1964</v>
      </c>
      <c r="Q5805" s="32" t="s">
        <v>1938</v>
      </c>
      <c r="R5805" s="32">
        <v>170</v>
      </c>
      <c r="S5805" s="32">
        <v>27</v>
      </c>
      <c r="T5805" s="32">
        <v>12</v>
      </c>
      <c r="U5805" s="32"/>
      <c r="V5805" s="32"/>
      <c r="W5805" s="32"/>
      <c r="X5805" s="32"/>
      <c r="Y5805" s="32"/>
      <c r="Z5805" s="32" t="s">
        <v>7029</v>
      </c>
      <c r="AA5805" s="32" t="s">
        <v>54</v>
      </c>
      <c r="AB5805" s="32" t="s">
        <v>1928</v>
      </c>
      <c r="AC5805" s="32"/>
      <c r="AD5805" s="32" t="s">
        <v>147</v>
      </c>
      <c r="AE5805" s="32"/>
      <c r="AF5805" s="32"/>
      <c r="AG5805" s="32"/>
      <c r="AH5805" s="32"/>
      <c r="AI5805" s="32" t="s">
        <v>1929</v>
      </c>
      <c r="AJ5805" s="32"/>
      <c r="AK5805" s="32" t="s">
        <v>46</v>
      </c>
      <c r="AN5805" s="33" t="s">
        <v>2290</v>
      </c>
      <c r="AO5805" s="33" t="s">
        <v>2970</v>
      </c>
    </row>
    <row r="5806" spans="12:41" ht="13.5" hidden="1" customHeight="1">
      <c r="L5806" s="32">
        <v>26354</v>
      </c>
      <c r="M5806" s="32" t="s">
        <v>1935</v>
      </c>
      <c r="N5806" s="32" t="s">
        <v>7030</v>
      </c>
      <c r="O5806" s="32" t="s">
        <v>158</v>
      </c>
      <c r="P5806" s="32">
        <v>1964</v>
      </c>
      <c r="Q5806" s="32" t="s">
        <v>1938</v>
      </c>
      <c r="R5806" s="32">
        <v>170</v>
      </c>
      <c r="S5806" s="32">
        <v>27</v>
      </c>
      <c r="T5806" s="32">
        <v>15</v>
      </c>
      <c r="U5806" s="32"/>
      <c r="V5806" s="32"/>
      <c r="W5806" s="32"/>
      <c r="X5806" s="32"/>
      <c r="Y5806" s="32"/>
      <c r="Z5806" s="32"/>
      <c r="AA5806" s="32" t="s">
        <v>54</v>
      </c>
      <c r="AB5806" s="32" t="s">
        <v>1928</v>
      </c>
      <c r="AC5806" s="32"/>
      <c r="AD5806" s="32" t="s">
        <v>147</v>
      </c>
      <c r="AE5806" s="32"/>
      <c r="AF5806" s="32"/>
      <c r="AG5806" s="32"/>
      <c r="AH5806" s="32"/>
      <c r="AI5806" s="32" t="s">
        <v>1929</v>
      </c>
      <c r="AJ5806" s="32"/>
      <c r="AK5806" s="32" t="s">
        <v>46</v>
      </c>
      <c r="AN5806" s="33" t="s">
        <v>2290</v>
      </c>
      <c r="AO5806" s="33" t="s">
        <v>2970</v>
      </c>
    </row>
    <row r="5807" spans="12:41" ht="13.5" hidden="1" customHeight="1">
      <c r="L5807" s="32">
        <v>26366</v>
      </c>
      <c r="M5807" s="32" t="s">
        <v>1935</v>
      </c>
      <c r="N5807" s="32" t="s">
        <v>7031</v>
      </c>
      <c r="O5807" s="32" t="s">
        <v>158</v>
      </c>
      <c r="P5807" s="32">
        <v>1964</v>
      </c>
      <c r="Q5807" s="32" t="s">
        <v>1938</v>
      </c>
      <c r="R5807" s="32">
        <v>170</v>
      </c>
      <c r="S5807" s="32">
        <v>28</v>
      </c>
      <c r="T5807" s="32">
        <v>3</v>
      </c>
      <c r="U5807" s="32"/>
      <c r="V5807" s="32">
        <v>1</v>
      </c>
      <c r="W5807" s="32"/>
      <c r="X5807" s="32"/>
      <c r="Y5807" s="32"/>
      <c r="Z5807" s="32"/>
      <c r="AA5807" s="32" t="s">
        <v>54</v>
      </c>
      <c r="AB5807" s="32" t="s">
        <v>1928</v>
      </c>
      <c r="AC5807" s="32"/>
      <c r="AD5807" s="32" t="s">
        <v>147</v>
      </c>
      <c r="AE5807" s="32"/>
      <c r="AF5807" s="32"/>
      <c r="AG5807" s="32"/>
      <c r="AH5807" s="32"/>
      <c r="AI5807" s="32" t="s">
        <v>1929</v>
      </c>
      <c r="AJ5807" s="32"/>
      <c r="AK5807" s="32" t="s">
        <v>46</v>
      </c>
      <c r="AN5807" s="33" t="s">
        <v>2290</v>
      </c>
      <c r="AO5807" s="33" t="s">
        <v>6916</v>
      </c>
    </row>
    <row r="5808" spans="12:41" ht="13.5" hidden="1" customHeight="1">
      <c r="L5808" s="32">
        <v>26468</v>
      </c>
      <c r="M5808" s="32" t="s">
        <v>1935</v>
      </c>
      <c r="N5808" s="32" t="s">
        <v>7031</v>
      </c>
      <c r="O5808" s="32" t="s">
        <v>158</v>
      </c>
      <c r="P5808" s="32">
        <v>1964</v>
      </c>
      <c r="Q5808" s="32" t="s">
        <v>1938</v>
      </c>
      <c r="R5808" s="32">
        <v>170</v>
      </c>
      <c r="S5808" s="32">
        <v>28</v>
      </c>
      <c r="T5808" s="32">
        <v>3</v>
      </c>
      <c r="U5808" s="32"/>
      <c r="V5808" s="32">
        <v>1</v>
      </c>
      <c r="W5808" s="32"/>
      <c r="X5808" s="32"/>
      <c r="Y5808" s="32"/>
      <c r="Z5808" s="32"/>
      <c r="AA5808" s="32" t="s">
        <v>54</v>
      </c>
      <c r="AB5808" s="32" t="s">
        <v>1928</v>
      </c>
      <c r="AC5808" s="32"/>
      <c r="AD5808" s="32" t="s">
        <v>147</v>
      </c>
      <c r="AE5808" s="32"/>
      <c r="AF5808" s="32"/>
      <c r="AG5808" s="32"/>
      <c r="AH5808" s="32"/>
      <c r="AI5808" s="32" t="s">
        <v>1929</v>
      </c>
      <c r="AJ5808" s="32"/>
      <c r="AK5808" s="32" t="s">
        <v>46</v>
      </c>
      <c r="AN5808" s="33" t="s">
        <v>2290</v>
      </c>
      <c r="AO5808" s="33" t="s">
        <v>6916</v>
      </c>
    </row>
    <row r="5809" spans="2:41" ht="13.5" hidden="1" customHeight="1">
      <c r="L5809" s="32">
        <v>26367</v>
      </c>
      <c r="M5809" s="32" t="s">
        <v>1935</v>
      </c>
      <c r="N5809" s="32" t="s">
        <v>7032</v>
      </c>
      <c r="O5809" s="32" t="s">
        <v>158</v>
      </c>
      <c r="P5809" s="32">
        <v>1964</v>
      </c>
      <c r="Q5809" s="32" t="s">
        <v>1938</v>
      </c>
      <c r="R5809" s="32">
        <v>170</v>
      </c>
      <c r="S5809" s="32">
        <v>28</v>
      </c>
      <c r="T5809" s="32">
        <v>3</v>
      </c>
      <c r="U5809" s="32"/>
      <c r="V5809" s="32">
        <v>2</v>
      </c>
      <c r="W5809" s="32"/>
      <c r="X5809" s="32"/>
      <c r="Y5809" s="32"/>
      <c r="Z5809" s="32"/>
      <c r="AA5809" s="32" t="s">
        <v>54</v>
      </c>
      <c r="AB5809" s="32" t="s">
        <v>1940</v>
      </c>
      <c r="AC5809" s="32"/>
      <c r="AD5809" s="32" t="s">
        <v>147</v>
      </c>
      <c r="AE5809" s="32"/>
      <c r="AF5809" s="32"/>
      <c r="AG5809" s="32"/>
      <c r="AH5809" s="32"/>
      <c r="AI5809" s="32" t="s">
        <v>1929</v>
      </c>
      <c r="AJ5809" s="32"/>
      <c r="AK5809" s="32" t="s">
        <v>46</v>
      </c>
      <c r="AN5809" s="33" t="s">
        <v>2290</v>
      </c>
      <c r="AO5809" s="33" t="s">
        <v>6916</v>
      </c>
    </row>
    <row r="5810" spans="2:41" ht="13.5" hidden="1" customHeight="1">
      <c r="L5810" s="32">
        <v>26469</v>
      </c>
      <c r="M5810" s="32" t="s">
        <v>1935</v>
      </c>
      <c r="N5810" s="32" t="s">
        <v>7032</v>
      </c>
      <c r="O5810" s="32" t="s">
        <v>158</v>
      </c>
      <c r="P5810" s="32">
        <v>1964</v>
      </c>
      <c r="Q5810" s="32" t="s">
        <v>1938</v>
      </c>
      <c r="R5810" s="32">
        <v>170</v>
      </c>
      <c r="S5810" s="32">
        <v>28</v>
      </c>
      <c r="T5810" s="32">
        <v>3</v>
      </c>
      <c r="U5810" s="32"/>
      <c r="V5810" s="32">
        <v>2</v>
      </c>
      <c r="W5810" s="32"/>
      <c r="X5810" s="32"/>
      <c r="Y5810" s="32"/>
      <c r="Z5810" s="32"/>
      <c r="AA5810" s="32" t="s">
        <v>54</v>
      </c>
      <c r="AB5810" s="32" t="s">
        <v>1940</v>
      </c>
      <c r="AC5810" s="32"/>
      <c r="AD5810" s="32" t="s">
        <v>147</v>
      </c>
      <c r="AE5810" s="32"/>
      <c r="AF5810" s="32"/>
      <c r="AG5810" s="32"/>
      <c r="AH5810" s="32"/>
      <c r="AI5810" s="32" t="s">
        <v>1929</v>
      </c>
      <c r="AJ5810" s="32"/>
      <c r="AK5810" s="32" t="s">
        <v>46</v>
      </c>
      <c r="AN5810" s="33" t="s">
        <v>2290</v>
      </c>
      <c r="AO5810" s="33" t="s">
        <v>6916</v>
      </c>
    </row>
    <row r="5811" spans="2:41" ht="13.5" hidden="1" customHeight="1">
      <c r="L5811" s="32">
        <v>26368</v>
      </c>
      <c r="M5811" s="32" t="s">
        <v>1935</v>
      </c>
      <c r="N5811" s="32" t="s">
        <v>7033</v>
      </c>
      <c r="O5811" s="32" t="s">
        <v>158</v>
      </c>
      <c r="P5811" s="32">
        <v>1964</v>
      </c>
      <c r="Q5811" s="32" t="s">
        <v>1938</v>
      </c>
      <c r="R5811" s="32">
        <v>170</v>
      </c>
      <c r="S5811" s="32">
        <v>28</v>
      </c>
      <c r="T5811" s="32">
        <v>11</v>
      </c>
      <c r="U5811" s="32"/>
      <c r="V5811" s="32">
        <v>4</v>
      </c>
      <c r="W5811" s="32"/>
      <c r="X5811" s="32"/>
      <c r="Y5811" s="32"/>
      <c r="Z5811" s="32"/>
      <c r="AA5811" s="32" t="s">
        <v>54</v>
      </c>
      <c r="AB5811" s="32" t="s">
        <v>1928</v>
      </c>
      <c r="AC5811" s="32"/>
      <c r="AD5811" s="32" t="s">
        <v>147</v>
      </c>
      <c r="AE5811" s="32"/>
      <c r="AF5811" s="32"/>
      <c r="AG5811" s="32"/>
      <c r="AH5811" s="32"/>
      <c r="AI5811" s="32" t="s">
        <v>1929</v>
      </c>
      <c r="AJ5811" s="32"/>
      <c r="AK5811" s="32" t="s">
        <v>46</v>
      </c>
      <c r="AN5811" s="33" t="s">
        <v>2290</v>
      </c>
      <c r="AO5811" s="33" t="s">
        <v>6916</v>
      </c>
    </row>
    <row r="5812" spans="2:41" ht="13.5" hidden="1" customHeight="1">
      <c r="L5812" s="32">
        <v>26470</v>
      </c>
      <c r="M5812" s="32" t="s">
        <v>1935</v>
      </c>
      <c r="N5812" s="32" t="s">
        <v>7033</v>
      </c>
      <c r="O5812" s="32" t="s">
        <v>158</v>
      </c>
      <c r="P5812" s="32">
        <v>1964</v>
      </c>
      <c r="Q5812" s="32" t="s">
        <v>1938</v>
      </c>
      <c r="R5812" s="32">
        <v>170</v>
      </c>
      <c r="S5812" s="32">
        <v>28</v>
      </c>
      <c r="T5812" s="32">
        <v>11</v>
      </c>
      <c r="U5812" s="32"/>
      <c r="V5812" s="32">
        <v>4</v>
      </c>
      <c r="W5812" s="32"/>
      <c r="X5812" s="32"/>
      <c r="Y5812" s="32"/>
      <c r="Z5812" s="32"/>
      <c r="AA5812" s="32" t="s">
        <v>54</v>
      </c>
      <c r="AB5812" s="32" t="s">
        <v>1928</v>
      </c>
      <c r="AC5812" s="32"/>
      <c r="AD5812" s="32" t="s">
        <v>147</v>
      </c>
      <c r="AE5812" s="32"/>
      <c r="AF5812" s="32"/>
      <c r="AG5812" s="32"/>
      <c r="AH5812" s="32"/>
      <c r="AI5812" s="32" t="s">
        <v>1929</v>
      </c>
      <c r="AJ5812" s="32"/>
      <c r="AK5812" s="32" t="s">
        <v>46</v>
      </c>
      <c r="AL5812" s="32"/>
      <c r="AN5812" s="33" t="s">
        <v>2290</v>
      </c>
      <c r="AO5812" s="33" t="s">
        <v>6916</v>
      </c>
    </row>
    <row r="5813" spans="2:41" ht="13.5" hidden="1" customHeight="1">
      <c r="L5813" s="32">
        <v>26369</v>
      </c>
      <c r="M5813" s="32" t="s">
        <v>1935</v>
      </c>
      <c r="N5813" s="32" t="s">
        <v>2337</v>
      </c>
      <c r="O5813" s="32" t="s">
        <v>158</v>
      </c>
      <c r="P5813" s="32">
        <v>1964</v>
      </c>
      <c r="Q5813" s="32" t="s">
        <v>1938</v>
      </c>
      <c r="R5813" s="32">
        <v>170</v>
      </c>
      <c r="S5813" s="32">
        <v>29</v>
      </c>
      <c r="T5813" s="32"/>
      <c r="U5813" s="32"/>
      <c r="V5813" s="32">
        <v>1</v>
      </c>
      <c r="W5813" s="32"/>
      <c r="X5813" s="32"/>
      <c r="Y5813" s="32"/>
      <c r="Z5813" s="32"/>
      <c r="AA5813" s="32" t="s">
        <v>54</v>
      </c>
      <c r="AB5813" s="32" t="s">
        <v>1928</v>
      </c>
      <c r="AC5813" s="32"/>
      <c r="AD5813" s="32" t="s">
        <v>147</v>
      </c>
      <c r="AE5813" s="32"/>
      <c r="AF5813" s="32"/>
      <c r="AG5813" s="32"/>
      <c r="AH5813" s="32"/>
      <c r="AI5813" s="32" t="s">
        <v>1929</v>
      </c>
      <c r="AJ5813" s="32"/>
      <c r="AK5813" s="32" t="s">
        <v>46</v>
      </c>
      <c r="AL5813" s="32"/>
      <c r="AN5813" s="33" t="s">
        <v>2290</v>
      </c>
      <c r="AO5813" s="33" t="s">
        <v>6916</v>
      </c>
    </row>
    <row r="5814" spans="2:41" ht="13.5" hidden="1" customHeight="1">
      <c r="L5814" s="32">
        <v>26471</v>
      </c>
      <c r="M5814" s="32" t="s">
        <v>1935</v>
      </c>
      <c r="N5814" s="32" t="s">
        <v>2337</v>
      </c>
      <c r="O5814" s="32" t="s">
        <v>158</v>
      </c>
      <c r="P5814" s="32">
        <v>1964</v>
      </c>
      <c r="Q5814" s="32" t="s">
        <v>1938</v>
      </c>
      <c r="R5814" s="32">
        <v>170</v>
      </c>
      <c r="S5814" s="32">
        <v>29</v>
      </c>
      <c r="T5814" s="32"/>
      <c r="U5814" s="32"/>
      <c r="V5814" s="32">
        <v>1</v>
      </c>
      <c r="W5814" s="32"/>
      <c r="X5814" s="32"/>
      <c r="Y5814" s="32"/>
      <c r="Z5814" s="32"/>
      <c r="AA5814" s="32" t="s">
        <v>54</v>
      </c>
      <c r="AB5814" s="32" t="s">
        <v>1928</v>
      </c>
      <c r="AC5814" s="32"/>
      <c r="AD5814" s="32" t="s">
        <v>147</v>
      </c>
      <c r="AE5814" s="32"/>
      <c r="AF5814" s="32" t="s">
        <v>2154</v>
      </c>
      <c r="AG5814" s="32" t="s">
        <v>7034</v>
      </c>
      <c r="AH5814" s="32"/>
      <c r="AI5814" s="32" t="s">
        <v>1929</v>
      </c>
      <c r="AJ5814" s="32"/>
      <c r="AK5814" s="32" t="s">
        <v>46</v>
      </c>
      <c r="AL5814" s="32"/>
      <c r="AN5814" s="33" t="s">
        <v>2290</v>
      </c>
      <c r="AO5814" s="33" t="s">
        <v>6916</v>
      </c>
    </row>
    <row r="5815" spans="2:41" ht="13.5" hidden="1" customHeight="1">
      <c r="L5815" s="32">
        <v>26370</v>
      </c>
      <c r="M5815" s="32" t="s">
        <v>1935</v>
      </c>
      <c r="N5815" s="32" t="s">
        <v>2338</v>
      </c>
      <c r="O5815" s="32" t="s">
        <v>158</v>
      </c>
      <c r="P5815" s="32">
        <v>1964</v>
      </c>
      <c r="Q5815" s="32" t="s">
        <v>1938</v>
      </c>
      <c r="R5815" s="32">
        <v>170</v>
      </c>
      <c r="S5815" s="32">
        <v>29</v>
      </c>
      <c r="T5815" s="32"/>
      <c r="U5815" s="32"/>
      <c r="V5815" s="32">
        <v>3</v>
      </c>
      <c r="W5815" s="32"/>
      <c r="X5815" s="32"/>
      <c r="Y5815" s="32"/>
      <c r="Z5815" s="32"/>
      <c r="AA5815" s="32" t="s">
        <v>54</v>
      </c>
      <c r="AB5815" s="32" t="s">
        <v>1928</v>
      </c>
      <c r="AC5815" s="32"/>
      <c r="AD5815" s="32" t="s">
        <v>147</v>
      </c>
      <c r="AE5815" s="32"/>
      <c r="AF5815" s="32"/>
      <c r="AG5815" s="32"/>
      <c r="AH5815" s="32"/>
      <c r="AI5815" s="32" t="s">
        <v>1929</v>
      </c>
      <c r="AJ5815" s="32"/>
      <c r="AK5815" s="32" t="s">
        <v>46</v>
      </c>
      <c r="AL5815" s="32"/>
      <c r="AN5815" s="33" t="s">
        <v>2290</v>
      </c>
      <c r="AO5815" s="33" t="s">
        <v>6916</v>
      </c>
    </row>
    <row r="5816" spans="2:41" ht="13.5" hidden="1" customHeight="1">
      <c r="L5816" s="32">
        <v>26472</v>
      </c>
      <c r="M5816" s="32" t="s">
        <v>1935</v>
      </c>
      <c r="N5816" s="32" t="s">
        <v>2338</v>
      </c>
      <c r="O5816" s="32" t="s">
        <v>158</v>
      </c>
      <c r="P5816" s="32">
        <v>1964</v>
      </c>
      <c r="Q5816" s="32" t="s">
        <v>1938</v>
      </c>
      <c r="R5816" s="32">
        <v>170</v>
      </c>
      <c r="S5816" s="32">
        <v>29</v>
      </c>
      <c r="T5816" s="32"/>
      <c r="U5816" s="32"/>
      <c r="V5816" s="32">
        <v>3</v>
      </c>
      <c r="W5816" s="32"/>
      <c r="X5816" s="32"/>
      <c r="Y5816" s="32"/>
      <c r="Z5816" s="32"/>
      <c r="AA5816" s="32" t="s">
        <v>54</v>
      </c>
      <c r="AB5816" s="32" t="s">
        <v>1928</v>
      </c>
      <c r="AC5816" s="32"/>
      <c r="AD5816" s="32" t="s">
        <v>147</v>
      </c>
      <c r="AE5816" s="32"/>
      <c r="AF5816" s="32" t="s">
        <v>2154</v>
      </c>
      <c r="AG5816" s="32" t="s">
        <v>7034</v>
      </c>
      <c r="AH5816" s="32"/>
      <c r="AI5816" s="32" t="s">
        <v>1929</v>
      </c>
      <c r="AJ5816" s="32"/>
      <c r="AK5816" s="32" t="s">
        <v>46</v>
      </c>
      <c r="AL5816" s="32"/>
      <c r="AN5816" s="33" t="s">
        <v>2290</v>
      </c>
      <c r="AO5816" s="33" t="s">
        <v>6916</v>
      </c>
    </row>
    <row r="5817" spans="2:41" ht="13.5" hidden="1" customHeight="1">
      <c r="L5817" s="32">
        <v>26218</v>
      </c>
      <c r="M5817" s="32" t="s">
        <v>1935</v>
      </c>
      <c r="N5817" s="32" t="s">
        <v>7008</v>
      </c>
      <c r="O5817" s="32" t="s">
        <v>158</v>
      </c>
      <c r="P5817" s="32">
        <v>1964</v>
      </c>
      <c r="Q5817" s="32" t="s">
        <v>1938</v>
      </c>
      <c r="R5817" s="32">
        <v>170</v>
      </c>
      <c r="S5817" s="32">
        <v>34</v>
      </c>
      <c r="T5817" s="32"/>
      <c r="U5817" s="32"/>
      <c r="V5817" s="32">
        <v>2</v>
      </c>
      <c r="W5817" s="32"/>
      <c r="X5817" s="32"/>
      <c r="Y5817" s="32"/>
      <c r="Z5817" s="32"/>
      <c r="AA5817" s="32" t="s">
        <v>54</v>
      </c>
      <c r="AB5817" s="32" t="s">
        <v>1928</v>
      </c>
      <c r="AC5817" s="32"/>
      <c r="AD5817" s="32" t="s">
        <v>147</v>
      </c>
      <c r="AE5817" s="32"/>
      <c r="AF5817" s="32"/>
      <c r="AG5817" s="32"/>
      <c r="AH5817" s="32"/>
      <c r="AI5817" s="32" t="s">
        <v>1929</v>
      </c>
      <c r="AJ5817" s="32"/>
      <c r="AK5817" s="32" t="s">
        <v>46</v>
      </c>
      <c r="AL5817" s="32"/>
      <c r="AN5817" s="33" t="s">
        <v>2290</v>
      </c>
      <c r="AO5817" s="33" t="s">
        <v>2970</v>
      </c>
    </row>
    <row r="5818" spans="2:41" ht="13.5" hidden="1" customHeight="1">
      <c r="L5818" s="32">
        <v>26219</v>
      </c>
      <c r="M5818" s="32" t="s">
        <v>1935</v>
      </c>
      <c r="N5818" s="32" t="s">
        <v>7035</v>
      </c>
      <c r="O5818" s="32" t="s">
        <v>158</v>
      </c>
      <c r="P5818" s="32">
        <v>1964</v>
      </c>
      <c r="Q5818" s="32" t="s">
        <v>1938</v>
      </c>
      <c r="R5818" s="32">
        <v>170</v>
      </c>
      <c r="S5818" s="32">
        <v>34</v>
      </c>
      <c r="T5818" s="32">
        <v>2</v>
      </c>
      <c r="U5818" s="32"/>
      <c r="V5818" s="32">
        <v>2</v>
      </c>
      <c r="W5818" s="32"/>
      <c r="X5818" s="32"/>
      <c r="Y5818" s="32"/>
      <c r="Z5818" s="32"/>
      <c r="AA5818" s="32" t="s">
        <v>54</v>
      </c>
      <c r="AB5818" s="32" t="s">
        <v>1928</v>
      </c>
      <c r="AC5818" s="32"/>
      <c r="AD5818" s="32" t="s">
        <v>147</v>
      </c>
      <c r="AE5818" s="32"/>
      <c r="AF5818" s="32"/>
      <c r="AG5818" s="32"/>
      <c r="AH5818" s="32"/>
      <c r="AI5818" s="32" t="s">
        <v>1929</v>
      </c>
      <c r="AJ5818" s="32"/>
      <c r="AK5818" s="32" t="s">
        <v>46</v>
      </c>
      <c r="AL5818" s="32"/>
      <c r="AN5818" s="33" t="s">
        <v>2290</v>
      </c>
      <c r="AO5818" s="33" t="s">
        <v>2970</v>
      </c>
    </row>
    <row r="5819" spans="2:41" ht="13.5" hidden="1" customHeight="1">
      <c r="L5819" s="32">
        <v>26220</v>
      </c>
      <c r="M5819" s="32" t="s">
        <v>1935</v>
      </c>
      <c r="N5819" s="32" t="s">
        <v>7036</v>
      </c>
      <c r="O5819" s="32" t="s">
        <v>158</v>
      </c>
      <c r="P5819" s="32">
        <v>1964</v>
      </c>
      <c r="Q5819" s="32" t="s">
        <v>1938</v>
      </c>
      <c r="R5819" s="32">
        <v>170</v>
      </c>
      <c r="S5819" s="32">
        <v>36</v>
      </c>
      <c r="T5819" s="32"/>
      <c r="U5819" s="32"/>
      <c r="V5819" s="32">
        <v>2</v>
      </c>
      <c r="W5819" s="32"/>
      <c r="X5819" s="32"/>
      <c r="Y5819" s="32"/>
      <c r="Z5819" s="32"/>
      <c r="AA5819" s="32" t="s">
        <v>54</v>
      </c>
      <c r="AB5819" s="32" t="s">
        <v>1928</v>
      </c>
      <c r="AC5819" s="32"/>
      <c r="AD5819" s="32" t="s">
        <v>147</v>
      </c>
      <c r="AE5819" s="32"/>
      <c r="AF5819" s="32"/>
      <c r="AG5819" s="32"/>
      <c r="AH5819" s="32"/>
      <c r="AI5819" s="32" t="s">
        <v>1929</v>
      </c>
      <c r="AJ5819" s="32"/>
      <c r="AK5819" s="32" t="s">
        <v>46</v>
      </c>
      <c r="AL5819" s="32"/>
      <c r="AN5819" s="33" t="s">
        <v>2290</v>
      </c>
      <c r="AO5819" s="33" t="s">
        <v>2970</v>
      </c>
    </row>
    <row r="5820" spans="2:41">
      <c r="B5820" s="31">
        <f>VLOOKUP(L5820,'2-1.手続一覧'!$A$9:$A$1715,1,FALSE)</f>
        <v>219273</v>
      </c>
      <c r="C5820" s="31" t="str">
        <f>IF(VLOOKUP(L5820,'2-1.手続一覧'!$A$9:$Q$1715,2,FALSE)=N5820,"OK","NG")</f>
        <v>OK</v>
      </c>
      <c r="D5820" s="31" t="str">
        <f>IF(VLOOKUP(L5820,'2-1.手続一覧'!$A$9:$Q$1715,3,FALSE)=O5820,"OK","NG")</f>
        <v>OK</v>
      </c>
      <c r="E5820" s="31" t="str">
        <f>IF(VLOOKUP(L5820,'2-1.手続一覧'!$A$9:$S$1715,19,FALSE)=AA5820,"OK","NG")</f>
        <v>OK</v>
      </c>
      <c r="F5820" s="31" t="str">
        <f>IF(VLOOKUP(L5820,'2-1.手続一覧'!$A$9:$S$1715,16,FALSE)=AC5820,"OK","NG")</f>
        <v>NG</v>
      </c>
      <c r="G5820" s="31" t="str">
        <f>IF(VLOOKUP(L5820,'2-1.手続一覧'!$A$9:$S$1715,17,FALSE)=AE5820,"OK","NG")</f>
        <v>NG</v>
      </c>
      <c r="H5820" s="31" t="str">
        <f>IF(VLOOKUP(L5820,'2-1.手続一覧'!$A$9:$T$1715,20,FALSE)=AF5820,"OK","NG")</f>
        <v>OK</v>
      </c>
      <c r="I5820" s="31" t="str">
        <f>IF(VLOOKUP(L5820,'2-1.手続一覧'!$A$9:$U$1715,21,FALSE)=AG5820,"OK","NG")</f>
        <v>OK</v>
      </c>
      <c r="J5820" s="31" t="str">
        <f>IF(VLOOKUP(L5820,'2-1.手続一覧'!$A$9:$V$1715,22,FALSE)=AH5820,"OK","NG")</f>
        <v>OK</v>
      </c>
      <c r="K5820" s="31" t="str">
        <f>IF(VLOOKUP(L5820,'2-1.手続一覧'!$A$9:$W$1715,23,FALSE)=AK5820,"OK","NG")</f>
        <v>OK</v>
      </c>
      <c r="L5820" s="32">
        <v>219273</v>
      </c>
      <c r="M5820" s="32" t="s">
        <v>1935</v>
      </c>
      <c r="N5820" s="32" t="s">
        <v>182</v>
      </c>
      <c r="O5820" s="32" t="s">
        <v>158</v>
      </c>
      <c r="P5820" s="32">
        <v>1964</v>
      </c>
      <c r="Q5820" s="32" t="s">
        <v>1938</v>
      </c>
      <c r="R5820" s="32">
        <v>170</v>
      </c>
      <c r="S5820" s="32">
        <v>42</v>
      </c>
      <c r="T5820" s="32"/>
      <c r="U5820" s="32" t="s">
        <v>48</v>
      </c>
      <c r="V5820" s="32">
        <v>1</v>
      </c>
      <c r="W5820" s="32"/>
      <c r="X5820" s="32"/>
      <c r="Y5820" s="32"/>
      <c r="Z5820" s="32" t="s">
        <v>48</v>
      </c>
      <c r="AA5820" s="32" t="s">
        <v>54</v>
      </c>
      <c r="AB5820" s="32" t="s">
        <v>1928</v>
      </c>
      <c r="AC5820" s="32" t="s">
        <v>102</v>
      </c>
      <c r="AD5820" s="32" t="s">
        <v>147</v>
      </c>
      <c r="AE5820" s="33" t="s">
        <v>43</v>
      </c>
      <c r="AF5820" s="32" t="s">
        <v>48</v>
      </c>
      <c r="AG5820" s="32" t="s">
        <v>48</v>
      </c>
      <c r="AH5820" s="32" t="s">
        <v>48</v>
      </c>
      <c r="AI5820" s="32" t="s">
        <v>1929</v>
      </c>
      <c r="AJ5820" s="32" t="s">
        <v>48</v>
      </c>
      <c r="AK5820" s="32" t="s">
        <v>66</v>
      </c>
      <c r="AL5820" s="32" t="s">
        <v>72</v>
      </c>
      <c r="AM5820" s="33" t="s">
        <v>2258</v>
      </c>
      <c r="AN5820" s="33" t="s">
        <v>2259</v>
      </c>
      <c r="AO5820" s="33" t="s">
        <v>2574</v>
      </c>
    </row>
    <row r="5821" spans="2:41">
      <c r="B5821" s="31">
        <f>VLOOKUP(L5821,'2-1.手続一覧'!$A$9:$A$1715,1,FALSE)</f>
        <v>219274</v>
      </c>
      <c r="C5821" s="31" t="str">
        <f>IF(VLOOKUP(L5821,'2-1.手続一覧'!$A$9:$Q$1715,2,FALSE)=N5821,"OK","NG")</f>
        <v>OK</v>
      </c>
      <c r="D5821" s="31" t="str">
        <f>IF(VLOOKUP(L5821,'2-1.手続一覧'!$A$9:$Q$1715,3,FALSE)=O5821,"OK","NG")</f>
        <v>OK</v>
      </c>
      <c r="E5821" s="31" t="str">
        <f>IF(VLOOKUP(L5821,'2-1.手続一覧'!$A$9:$S$1715,19,FALSE)=AA5821,"OK","NG")</f>
        <v>OK</v>
      </c>
      <c r="F5821" s="31" t="str">
        <f>IF(VLOOKUP(L5821,'2-1.手続一覧'!$A$9:$S$1715,16,FALSE)=AC5821,"OK","NG")</f>
        <v>NG</v>
      </c>
      <c r="G5821" s="31" t="str">
        <f>IF(VLOOKUP(L5821,'2-1.手続一覧'!$A$9:$S$1715,17,FALSE)=AE5821,"OK","NG")</f>
        <v>NG</v>
      </c>
      <c r="H5821" s="31" t="str">
        <f>IF(VLOOKUP(L5821,'2-1.手続一覧'!$A$9:$T$1715,20,FALSE)=AF5821,"OK","NG")</f>
        <v>OK</v>
      </c>
      <c r="I5821" s="31" t="str">
        <f>IF(VLOOKUP(L5821,'2-1.手続一覧'!$A$9:$U$1715,21,FALSE)=AG5821,"OK","NG")</f>
        <v>OK</v>
      </c>
      <c r="J5821" s="31" t="str">
        <f>IF(VLOOKUP(L5821,'2-1.手続一覧'!$A$9:$V$1715,22,FALSE)=AH5821,"OK","NG")</f>
        <v>OK</v>
      </c>
      <c r="K5821" s="31" t="str">
        <f>IF(VLOOKUP(L5821,'2-1.手続一覧'!$A$9:$W$1715,23,FALSE)=AK5821,"OK","NG")</f>
        <v>OK</v>
      </c>
      <c r="L5821" s="32">
        <v>219274</v>
      </c>
      <c r="M5821" s="32" t="s">
        <v>1935</v>
      </c>
      <c r="N5821" s="32" t="s">
        <v>183</v>
      </c>
      <c r="O5821" s="32" t="s">
        <v>158</v>
      </c>
      <c r="P5821" s="32">
        <v>1964</v>
      </c>
      <c r="Q5821" s="32" t="s">
        <v>1938</v>
      </c>
      <c r="R5821" s="32">
        <v>170</v>
      </c>
      <c r="S5821" s="32">
        <v>42</v>
      </c>
      <c r="T5821" s="32"/>
      <c r="U5821" s="32" t="s">
        <v>48</v>
      </c>
      <c r="V5821" s="32">
        <v>2</v>
      </c>
      <c r="W5821" s="32"/>
      <c r="X5821" s="32"/>
      <c r="Y5821" s="32"/>
      <c r="Z5821" s="32" t="s">
        <v>48</v>
      </c>
      <c r="AA5821" s="32" t="s">
        <v>54</v>
      </c>
      <c r="AB5821" s="32" t="s">
        <v>1928</v>
      </c>
      <c r="AC5821" s="32" t="s">
        <v>102</v>
      </c>
      <c r="AD5821" s="32" t="s">
        <v>147</v>
      </c>
      <c r="AE5821" s="33" t="s">
        <v>43</v>
      </c>
      <c r="AF5821" s="32" t="s">
        <v>48</v>
      </c>
      <c r="AG5821" s="32" t="s">
        <v>48</v>
      </c>
      <c r="AH5821" s="32" t="s">
        <v>48</v>
      </c>
      <c r="AI5821" s="32" t="s">
        <v>1929</v>
      </c>
      <c r="AJ5821" s="32" t="s">
        <v>48</v>
      </c>
      <c r="AK5821" s="32" t="s">
        <v>66</v>
      </c>
      <c r="AL5821" s="32" t="s">
        <v>72</v>
      </c>
      <c r="AM5821" s="33" t="s">
        <v>2258</v>
      </c>
      <c r="AN5821" s="33" t="s">
        <v>2259</v>
      </c>
      <c r="AO5821" s="33" t="s">
        <v>2574</v>
      </c>
    </row>
    <row r="5822" spans="2:41" ht="13.5" hidden="1" customHeight="1">
      <c r="B5822" s="31" t="e">
        <f>VLOOKUP(L5822,'2-1.手続一覧'!$A$9:$A$1715,1,FALSE)</f>
        <v>#N/A</v>
      </c>
      <c r="C5822" s="31" t="e">
        <f>IF(VLOOKUP(L5822,'2-1.手続一覧'!$A$9:$Q$1715,2,FALSE)=N5822,"OK","NG")</f>
        <v>#N/A</v>
      </c>
      <c r="D5822" s="31" t="e">
        <f>IF(VLOOKUP(L5822,'2-1.手続一覧'!$A$9:$Q$1715,3,FALSE)=O5822,"OK","NG")</f>
        <v>#N/A</v>
      </c>
      <c r="E5822" s="31" t="e">
        <f>IF(VLOOKUP(L5822,'2-1.手続一覧'!$A$9:$S$1715,19,FALSE)=AA5822,"OK","NG")</f>
        <v>#N/A</v>
      </c>
      <c r="F5822" s="31" t="e">
        <f>IF(VLOOKUP(L5822,'2-1.手続一覧'!$A$9:$S$1715,16,FALSE)=AC5822,"OK","NG")</f>
        <v>#N/A</v>
      </c>
      <c r="G5822" s="31" t="e">
        <f>IF(VLOOKUP(L5822,'2-1.手続一覧'!$A$9:$S$1715,17,FALSE)=AE5822,"OK","NG")</f>
        <v>#N/A</v>
      </c>
      <c r="H5822" s="31" t="e">
        <f>IF(VLOOKUP(L5822,'2-1.手続一覧'!$A$9:$T$1715,20,FALSE)=AF5822,"OK","NG")</f>
        <v>#N/A</v>
      </c>
      <c r="I5822" s="31" t="e">
        <f>IF(VLOOKUP(L5822,'2-1.手続一覧'!$A$9:$U$1715,21,FALSE)=AG5822,"OK","NG")</f>
        <v>#N/A</v>
      </c>
      <c r="J5822" s="31" t="e">
        <f>IF(VLOOKUP(L5822,'2-1.手続一覧'!$A$9:$V$1715,22,FALSE)=AH5822,"OK","NG")</f>
        <v>#N/A</v>
      </c>
      <c r="K5822" s="31" t="e">
        <f>IF(VLOOKUP(L5822,'2-1.手続一覧'!$A$9:$W$1715,23,FALSE)=AK5822,"OK","NG")</f>
        <v>#N/A</v>
      </c>
      <c r="L5822" s="32">
        <v>25564</v>
      </c>
      <c r="M5822" s="32" t="s">
        <v>1935</v>
      </c>
      <c r="N5822" s="32" t="s">
        <v>166</v>
      </c>
      <c r="O5822" s="32" t="s">
        <v>158</v>
      </c>
      <c r="P5822" s="32">
        <v>1964</v>
      </c>
      <c r="Q5822" s="32" t="s">
        <v>1938</v>
      </c>
      <c r="R5822" s="32">
        <v>170</v>
      </c>
      <c r="S5822" s="32">
        <v>43</v>
      </c>
      <c r="T5822" s="32"/>
      <c r="U5822" s="32"/>
      <c r="V5822" s="32">
        <v>2</v>
      </c>
      <c r="W5822" s="32"/>
      <c r="X5822" s="32"/>
      <c r="Y5822" s="32"/>
      <c r="Z5822" s="32"/>
      <c r="AA5822" s="32" t="s">
        <v>45</v>
      </c>
      <c r="AB5822" s="32" t="s">
        <v>147</v>
      </c>
      <c r="AC5822" s="32" t="s">
        <v>43</v>
      </c>
      <c r="AD5822" s="32" t="s">
        <v>1928</v>
      </c>
      <c r="AE5822" s="32" t="s">
        <v>53</v>
      </c>
      <c r="AF5822" s="32"/>
      <c r="AG5822" s="32"/>
      <c r="AH5822" s="32"/>
      <c r="AI5822" s="32" t="s">
        <v>1929</v>
      </c>
      <c r="AJ5822" s="32"/>
      <c r="AK5822" s="32" t="s">
        <v>46</v>
      </c>
      <c r="AL5822" s="32"/>
      <c r="AN5822" s="33" t="s">
        <v>2259</v>
      </c>
      <c r="AO5822" s="33" t="s">
        <v>2574</v>
      </c>
    </row>
    <row r="5823" spans="2:41">
      <c r="B5823" s="31">
        <f>VLOOKUP(L5823,'2-1.手続一覧'!$A$9:$A$1715,1,FALSE)</f>
        <v>219272</v>
      </c>
      <c r="C5823" s="31" t="str">
        <f>IF(VLOOKUP(L5823,'2-1.手続一覧'!$A$9:$Q$1715,2,FALSE)=N5823,"OK","NG")</f>
        <v>OK</v>
      </c>
      <c r="D5823" s="31" t="str">
        <f>IF(VLOOKUP(L5823,'2-1.手続一覧'!$A$9:$Q$1715,3,FALSE)=O5823,"OK","NG")</f>
        <v>OK</v>
      </c>
      <c r="E5823" s="31" t="str">
        <f>IF(VLOOKUP(L5823,'2-1.手続一覧'!$A$9:$S$1715,19,FALSE)=AA5823,"OK","NG")</f>
        <v>OK</v>
      </c>
      <c r="F5823" s="31" t="str">
        <f>IF(VLOOKUP(L5823,'2-1.手続一覧'!$A$9:$S$1715,16,FALSE)=AC5823,"OK","NG")</f>
        <v>NG</v>
      </c>
      <c r="G5823" s="31" t="str">
        <f>IF(VLOOKUP(L5823,'2-1.手続一覧'!$A$9:$S$1715,17,FALSE)=AE5823,"OK","NG")</f>
        <v>NG</v>
      </c>
      <c r="H5823" s="31" t="str">
        <f>IF(VLOOKUP(L5823,'2-1.手続一覧'!$A$9:$T$1715,20,FALSE)=AF5823,"OK","NG")</f>
        <v>OK</v>
      </c>
      <c r="I5823" s="31" t="str">
        <f>IF(VLOOKUP(L5823,'2-1.手続一覧'!$A$9:$U$1715,21,FALSE)=AG5823,"OK","NG")</f>
        <v>OK</v>
      </c>
      <c r="J5823" s="31" t="str">
        <f>IF(VLOOKUP(L5823,'2-1.手続一覧'!$A$9:$V$1715,22,FALSE)=AH5823,"OK","NG")</f>
        <v>OK</v>
      </c>
      <c r="K5823" s="31" t="str">
        <f>IF(VLOOKUP(L5823,'2-1.手続一覧'!$A$9:$W$1715,23,FALSE)=AK5823,"OK","NG")</f>
        <v>OK</v>
      </c>
      <c r="L5823" s="32">
        <v>219272</v>
      </c>
      <c r="M5823" s="32" t="s">
        <v>1935</v>
      </c>
      <c r="N5823" s="32" t="s">
        <v>181</v>
      </c>
      <c r="O5823" s="32" t="s">
        <v>158</v>
      </c>
      <c r="P5823" s="32">
        <v>1964</v>
      </c>
      <c r="Q5823" s="32" t="s">
        <v>1938</v>
      </c>
      <c r="R5823" s="32">
        <v>170</v>
      </c>
      <c r="S5823" s="32">
        <v>43</v>
      </c>
      <c r="T5823" s="32"/>
      <c r="U5823" s="32" t="s">
        <v>48</v>
      </c>
      <c r="V5823" s="32">
        <v>3</v>
      </c>
      <c r="W5823" s="32"/>
      <c r="X5823" s="32"/>
      <c r="Y5823" s="32"/>
      <c r="Z5823" s="32" t="s">
        <v>48</v>
      </c>
      <c r="AA5823" s="32" t="s">
        <v>54</v>
      </c>
      <c r="AB5823" s="32" t="s">
        <v>1928</v>
      </c>
      <c r="AC5823" s="32" t="s">
        <v>102</v>
      </c>
      <c r="AD5823" s="32" t="s">
        <v>147</v>
      </c>
      <c r="AE5823" s="33" t="s">
        <v>43</v>
      </c>
      <c r="AF5823" s="32" t="s">
        <v>48</v>
      </c>
      <c r="AG5823" s="32" t="s">
        <v>48</v>
      </c>
      <c r="AH5823" s="32" t="s">
        <v>48</v>
      </c>
      <c r="AI5823" s="32" t="s">
        <v>1929</v>
      </c>
      <c r="AJ5823" s="32" t="s">
        <v>48</v>
      </c>
      <c r="AK5823" s="32" t="s">
        <v>66</v>
      </c>
      <c r="AL5823" s="32" t="s">
        <v>72</v>
      </c>
      <c r="AM5823" s="33" t="s">
        <v>2258</v>
      </c>
      <c r="AN5823" s="33" t="s">
        <v>2259</v>
      </c>
      <c r="AO5823" s="33" t="s">
        <v>2574</v>
      </c>
    </row>
    <row r="5824" spans="2:41" ht="13.5" customHeight="1">
      <c r="B5824" s="31">
        <f>VLOOKUP(L5824,'2-1.手続一覧'!$A$9:$A$1715,1,FALSE)</f>
        <v>25521</v>
      </c>
      <c r="C5824" s="31" t="str">
        <f>IF(VLOOKUP(L5824,'2-1.手続一覧'!$A$9:$Q$1715,2,FALSE)=N5824,"OK","NG")</f>
        <v>OK</v>
      </c>
      <c r="D5824" s="31" t="str">
        <f>IF(VLOOKUP(L5824,'2-1.手続一覧'!$A$9:$Q$1715,3,FALSE)=O5824,"OK","NG")</f>
        <v>OK</v>
      </c>
      <c r="E5824" s="31" t="str">
        <f>IF(VLOOKUP(L5824,'2-1.手続一覧'!$A$9:$S$1715,19,FALSE)=AA5824,"OK","NG")</f>
        <v>OK</v>
      </c>
      <c r="F5824" s="31" t="str">
        <f>IF(VLOOKUP(L5824,'2-1.手続一覧'!$A$9:$S$1715,16,FALSE)=AC5824,"OK","NG")</f>
        <v>NG</v>
      </c>
      <c r="G5824" s="31" t="str">
        <f>IF(VLOOKUP(L5824,'2-1.手続一覧'!$A$9:$S$1715,17,FALSE)=AE5824,"OK","NG")</f>
        <v>NG</v>
      </c>
      <c r="H5824" s="31" t="str">
        <f>IF(VLOOKUP(L5824,'2-1.手続一覧'!$A$9:$T$1715,20,FALSE)=AF5824,"OK","NG")</f>
        <v>OK</v>
      </c>
      <c r="I5824" s="31" t="str">
        <f>IF(VLOOKUP(L5824,'2-1.手続一覧'!$A$9:$U$1715,21,FALSE)=AG5824,"OK","NG")</f>
        <v>OK</v>
      </c>
      <c r="J5824" s="31" t="str">
        <f>IF(VLOOKUP(L5824,'2-1.手続一覧'!$A$9:$V$1715,22,FALSE)=AH5824,"OK","NG")</f>
        <v>OK</v>
      </c>
      <c r="K5824" s="31" t="str">
        <f>IF(VLOOKUP(L5824,'2-1.手続一覧'!$A$9:$W$1715,23,FALSE)=AK5824,"OK","NG")</f>
        <v>OK</v>
      </c>
      <c r="L5824" s="32">
        <v>25521</v>
      </c>
      <c r="M5824" s="32" t="s">
        <v>1935</v>
      </c>
      <c r="N5824" s="32" t="s">
        <v>165</v>
      </c>
      <c r="O5824" s="32" t="s">
        <v>158</v>
      </c>
      <c r="P5824" s="32">
        <v>1964</v>
      </c>
      <c r="Q5824" s="32" t="s">
        <v>1938</v>
      </c>
      <c r="R5824" s="32">
        <v>170</v>
      </c>
      <c r="S5824" s="32">
        <v>44</v>
      </c>
      <c r="T5824" s="32"/>
      <c r="U5824" s="32"/>
      <c r="V5824" s="32">
        <v>2</v>
      </c>
      <c r="W5824" s="32"/>
      <c r="X5824" s="32">
        <v>1</v>
      </c>
      <c r="Y5824" s="32"/>
      <c r="Z5824" s="32"/>
      <c r="AA5824" s="32" t="s">
        <v>54</v>
      </c>
      <c r="AB5824" s="32" t="s">
        <v>1940</v>
      </c>
      <c r="AC5824" s="32" t="s">
        <v>102</v>
      </c>
      <c r="AD5824" s="32" t="s">
        <v>147</v>
      </c>
      <c r="AE5824" s="33" t="s">
        <v>43</v>
      </c>
      <c r="AF5824" s="32"/>
      <c r="AG5824" s="32"/>
      <c r="AH5824" s="32"/>
      <c r="AI5824" s="32" t="s">
        <v>1929</v>
      </c>
      <c r="AJ5824" s="32"/>
      <c r="AK5824" s="32" t="s">
        <v>46</v>
      </c>
      <c r="AL5824" s="32"/>
      <c r="AM5824" s="33" t="s">
        <v>2258</v>
      </c>
      <c r="AN5824" s="33" t="s">
        <v>2259</v>
      </c>
      <c r="AO5824" s="33" t="s">
        <v>2574</v>
      </c>
    </row>
    <row r="5825" spans="2:41" ht="13.5" customHeight="1">
      <c r="B5825" s="31">
        <f>VLOOKUP(L5825,'2-1.手続一覧'!$A$9:$A$1715,1,FALSE)</f>
        <v>25566</v>
      </c>
      <c r="C5825" s="31" t="str">
        <f>IF(VLOOKUP(L5825,'2-1.手続一覧'!$A$9:$Q$1715,2,FALSE)=N5825,"OK","NG")</f>
        <v>OK</v>
      </c>
      <c r="D5825" s="31" t="str">
        <f>IF(VLOOKUP(L5825,'2-1.手続一覧'!$A$9:$Q$1715,3,FALSE)=O5825,"OK","NG")</f>
        <v>OK</v>
      </c>
      <c r="E5825" s="31" t="str">
        <f>IF(VLOOKUP(L5825,'2-1.手続一覧'!$A$9:$S$1715,19,FALSE)=AA5825,"OK","NG")</f>
        <v>OK</v>
      </c>
      <c r="F5825" s="31" t="str">
        <f>IF(VLOOKUP(L5825,'2-1.手続一覧'!$A$9:$S$1715,16,FALSE)=AC5825,"OK","NG")</f>
        <v>NG</v>
      </c>
      <c r="G5825" s="31" t="str">
        <f>IF(VLOOKUP(L5825,'2-1.手続一覧'!$A$9:$S$1715,17,FALSE)=AE5825,"OK","NG")</f>
        <v>NG</v>
      </c>
      <c r="H5825" s="31" t="str">
        <f>IF(VLOOKUP(L5825,'2-1.手続一覧'!$A$9:$T$1715,20,FALSE)=AF5825,"OK","NG")</f>
        <v>OK</v>
      </c>
      <c r="I5825" s="31" t="str">
        <f>IF(VLOOKUP(L5825,'2-1.手続一覧'!$A$9:$U$1715,21,FALSE)=AG5825,"OK","NG")</f>
        <v>OK</v>
      </c>
      <c r="J5825" s="31" t="str">
        <f>IF(VLOOKUP(L5825,'2-1.手続一覧'!$A$9:$V$1715,22,FALSE)=AH5825,"OK","NG")</f>
        <v>OK</v>
      </c>
      <c r="K5825" s="31" t="str">
        <f>IF(VLOOKUP(L5825,'2-1.手続一覧'!$A$9:$W$1715,23,FALSE)=AK5825,"OK","NG")</f>
        <v>OK</v>
      </c>
      <c r="L5825" s="32">
        <v>25566</v>
      </c>
      <c r="M5825" s="32" t="s">
        <v>1935</v>
      </c>
      <c r="N5825" s="32" t="s">
        <v>188</v>
      </c>
      <c r="O5825" s="32" t="s">
        <v>158</v>
      </c>
      <c r="P5825" s="32">
        <v>1964</v>
      </c>
      <c r="Q5825" s="32" t="s">
        <v>1938</v>
      </c>
      <c r="R5825" s="32">
        <v>170</v>
      </c>
      <c r="S5825" s="32">
        <v>46</v>
      </c>
      <c r="T5825" s="32">
        <v>6</v>
      </c>
      <c r="U5825" s="32"/>
      <c r="V5825" s="32">
        <v>2</v>
      </c>
      <c r="W5825" s="32"/>
      <c r="X5825" s="32"/>
      <c r="Y5825" s="32"/>
      <c r="Z5825" s="32"/>
      <c r="AA5825" s="32" t="s">
        <v>54</v>
      </c>
      <c r="AB5825" s="32" t="s">
        <v>1928</v>
      </c>
      <c r="AC5825" s="32" t="s">
        <v>102</v>
      </c>
      <c r="AD5825" s="32" t="s">
        <v>147</v>
      </c>
      <c r="AE5825" s="33" t="s">
        <v>43</v>
      </c>
      <c r="AF5825" s="32"/>
      <c r="AG5825" s="32"/>
      <c r="AH5825" s="32"/>
      <c r="AI5825" s="32" t="s">
        <v>1929</v>
      </c>
      <c r="AJ5825" s="32"/>
      <c r="AK5825" s="32" t="s">
        <v>46</v>
      </c>
      <c r="AL5825" s="32"/>
      <c r="AM5825" s="33" t="s">
        <v>2258</v>
      </c>
      <c r="AN5825" s="33" t="s">
        <v>2259</v>
      </c>
      <c r="AO5825" s="33" t="s">
        <v>2574</v>
      </c>
    </row>
    <row r="5826" spans="2:41" ht="13.5" customHeight="1">
      <c r="B5826" s="31">
        <f>VLOOKUP(L5826,'2-1.手続一覧'!$A$9:$A$1715,1,FALSE)</f>
        <v>25565</v>
      </c>
      <c r="C5826" s="31" t="str">
        <f>IF(VLOOKUP(L5826,'2-1.手続一覧'!$A$9:$Q$1715,2,FALSE)=N5826,"OK","NG")</f>
        <v>OK</v>
      </c>
      <c r="D5826" s="31" t="str">
        <f>IF(VLOOKUP(L5826,'2-1.手続一覧'!$A$9:$Q$1715,3,FALSE)=O5826,"OK","NG")</f>
        <v>OK</v>
      </c>
      <c r="E5826" s="31" t="str">
        <f>IF(VLOOKUP(L5826,'2-1.手続一覧'!$A$9:$S$1715,19,FALSE)=AA5826,"OK","NG")</f>
        <v>OK</v>
      </c>
      <c r="F5826" s="31" t="str">
        <f>IF(VLOOKUP(L5826,'2-1.手続一覧'!$A$9:$S$1715,16,FALSE)=AC5826,"OK","NG")</f>
        <v>NG</v>
      </c>
      <c r="G5826" s="31" t="str">
        <f>IF(VLOOKUP(L5826,'2-1.手続一覧'!$A$9:$S$1715,17,FALSE)=AE5826,"OK","NG")</f>
        <v>NG</v>
      </c>
      <c r="H5826" s="31" t="str">
        <f>IF(VLOOKUP(L5826,'2-1.手続一覧'!$A$9:$T$1715,20,FALSE)=AF5826,"OK","NG")</f>
        <v>OK</v>
      </c>
      <c r="I5826" s="31" t="str">
        <f>IF(VLOOKUP(L5826,'2-1.手続一覧'!$A$9:$U$1715,21,FALSE)=AG5826,"OK","NG")</f>
        <v>OK</v>
      </c>
      <c r="J5826" s="31" t="str">
        <f>IF(VLOOKUP(L5826,'2-1.手続一覧'!$A$9:$V$1715,22,FALSE)=AH5826,"OK","NG")</f>
        <v>OK</v>
      </c>
      <c r="K5826" s="31" t="str">
        <f>IF(VLOOKUP(L5826,'2-1.手続一覧'!$A$9:$W$1715,23,FALSE)=AK5826,"OK","NG")</f>
        <v>OK</v>
      </c>
      <c r="L5826" s="32">
        <v>25565</v>
      </c>
      <c r="M5826" s="32" t="s">
        <v>1935</v>
      </c>
      <c r="N5826" s="32" t="s">
        <v>187</v>
      </c>
      <c r="O5826" s="32" t="s">
        <v>158</v>
      </c>
      <c r="P5826" s="32">
        <v>1964</v>
      </c>
      <c r="Q5826" s="32" t="s">
        <v>1938</v>
      </c>
      <c r="R5826" s="32">
        <v>170</v>
      </c>
      <c r="S5826" s="32">
        <v>46</v>
      </c>
      <c r="T5826" s="32">
        <v>5</v>
      </c>
      <c r="U5826" s="32"/>
      <c r="V5826" s="32"/>
      <c r="W5826" s="32"/>
      <c r="X5826" s="32"/>
      <c r="Y5826" s="32"/>
      <c r="Z5826" s="32"/>
      <c r="AA5826" s="32" t="s">
        <v>54</v>
      </c>
      <c r="AB5826" s="32" t="s">
        <v>1928</v>
      </c>
      <c r="AC5826" s="32" t="s">
        <v>102</v>
      </c>
      <c r="AD5826" s="32" t="s">
        <v>147</v>
      </c>
      <c r="AE5826" s="33" t="s">
        <v>43</v>
      </c>
      <c r="AF5826" s="32"/>
      <c r="AG5826" s="32"/>
      <c r="AH5826" s="32"/>
      <c r="AI5826" s="32" t="s">
        <v>1929</v>
      </c>
      <c r="AJ5826" s="32"/>
      <c r="AK5826" s="32" t="s">
        <v>46</v>
      </c>
      <c r="AL5826" s="32"/>
      <c r="AM5826" s="33" t="s">
        <v>2258</v>
      </c>
      <c r="AN5826" s="33" t="s">
        <v>2259</v>
      </c>
      <c r="AO5826" s="33" t="s">
        <v>2574</v>
      </c>
    </row>
    <row r="5827" spans="2:41" ht="13.5" customHeight="1">
      <c r="B5827" s="31">
        <f>VLOOKUP(L5827,'2-1.手続一覧'!$A$9:$A$1715,1,FALSE)</f>
        <v>25567</v>
      </c>
      <c r="C5827" s="31" t="str">
        <f>IF(VLOOKUP(L5827,'2-1.手続一覧'!$A$9:$Q$1715,2,FALSE)=N5827,"OK","NG")</f>
        <v>OK</v>
      </c>
      <c r="D5827" s="31" t="str">
        <f>IF(VLOOKUP(L5827,'2-1.手続一覧'!$A$9:$Q$1715,3,FALSE)=O5827,"OK","NG")</f>
        <v>OK</v>
      </c>
      <c r="E5827" s="31" t="str">
        <f>IF(VLOOKUP(L5827,'2-1.手続一覧'!$A$9:$S$1715,19,FALSE)=AA5827,"OK","NG")</f>
        <v>OK</v>
      </c>
      <c r="F5827" s="31" t="str">
        <f>IF(VLOOKUP(L5827,'2-1.手続一覧'!$A$9:$S$1715,16,FALSE)=AC5827,"OK","NG")</f>
        <v>NG</v>
      </c>
      <c r="G5827" s="31" t="str">
        <f>IF(VLOOKUP(L5827,'2-1.手続一覧'!$A$9:$S$1715,17,FALSE)=AE5827,"OK","NG")</f>
        <v>NG</v>
      </c>
      <c r="H5827" s="31" t="str">
        <f>IF(VLOOKUP(L5827,'2-1.手続一覧'!$A$9:$T$1715,20,FALSE)=AF5827,"OK","NG")</f>
        <v>OK</v>
      </c>
      <c r="I5827" s="31" t="str">
        <f>IF(VLOOKUP(L5827,'2-1.手続一覧'!$A$9:$U$1715,21,FALSE)=AG5827,"OK","NG")</f>
        <v>OK</v>
      </c>
      <c r="J5827" s="31" t="str">
        <f>IF(VLOOKUP(L5827,'2-1.手続一覧'!$A$9:$V$1715,22,FALSE)=AH5827,"OK","NG")</f>
        <v>OK</v>
      </c>
      <c r="K5827" s="31" t="str">
        <f>IF(VLOOKUP(L5827,'2-1.手続一覧'!$A$9:$W$1715,23,FALSE)=AK5827,"OK","NG")</f>
        <v>OK</v>
      </c>
      <c r="L5827" s="32">
        <v>25567</v>
      </c>
      <c r="M5827" s="32" t="s">
        <v>1935</v>
      </c>
      <c r="N5827" s="32" t="s">
        <v>189</v>
      </c>
      <c r="O5827" s="32" t="s">
        <v>158</v>
      </c>
      <c r="P5827" s="32">
        <v>1964</v>
      </c>
      <c r="Q5827" s="32" t="s">
        <v>1938</v>
      </c>
      <c r="R5827" s="32">
        <v>170</v>
      </c>
      <c r="S5827" s="32">
        <v>46</v>
      </c>
      <c r="T5827" s="32">
        <v>11</v>
      </c>
      <c r="U5827" s="32"/>
      <c r="V5827" s="32"/>
      <c r="W5827" s="32"/>
      <c r="X5827" s="32"/>
      <c r="Y5827" s="32"/>
      <c r="Z5827" s="32"/>
      <c r="AA5827" s="32" t="s">
        <v>54</v>
      </c>
      <c r="AB5827" s="32" t="s">
        <v>1928</v>
      </c>
      <c r="AC5827" s="32" t="s">
        <v>102</v>
      </c>
      <c r="AD5827" s="32" t="s">
        <v>147</v>
      </c>
      <c r="AE5827" s="33" t="s">
        <v>43</v>
      </c>
      <c r="AF5827" s="32"/>
      <c r="AG5827" s="32"/>
      <c r="AH5827" s="32"/>
      <c r="AI5827" s="32" t="s">
        <v>1929</v>
      </c>
      <c r="AJ5827" s="32"/>
      <c r="AK5827" s="32" t="s">
        <v>46</v>
      </c>
      <c r="AL5827" s="32"/>
      <c r="AM5827" s="33" t="s">
        <v>2258</v>
      </c>
      <c r="AN5827" s="33" t="s">
        <v>2259</v>
      </c>
      <c r="AO5827" s="33" t="s">
        <v>2574</v>
      </c>
    </row>
    <row r="5828" spans="2:41" ht="13.5" customHeight="1">
      <c r="B5828" s="31">
        <f>VLOOKUP(L5828,'2-1.手続一覧'!$A$9:$A$1715,1,FALSE)</f>
        <v>25568</v>
      </c>
      <c r="C5828" s="31" t="str">
        <f>IF(VLOOKUP(L5828,'2-1.手続一覧'!$A$9:$Q$1715,2,FALSE)=N5828,"OK","NG")</f>
        <v>OK</v>
      </c>
      <c r="D5828" s="31" t="str">
        <f>IF(VLOOKUP(L5828,'2-1.手続一覧'!$A$9:$Q$1715,3,FALSE)=O5828,"OK","NG")</f>
        <v>OK</v>
      </c>
      <c r="E5828" s="31" t="str">
        <f>IF(VLOOKUP(L5828,'2-1.手続一覧'!$A$9:$S$1715,19,FALSE)=AA5828,"OK","NG")</f>
        <v>OK</v>
      </c>
      <c r="F5828" s="31" t="str">
        <f>IF(VLOOKUP(L5828,'2-1.手続一覧'!$A$9:$S$1715,16,FALSE)=AC5828,"OK","NG")</f>
        <v>NG</v>
      </c>
      <c r="G5828" s="31" t="str">
        <f>IF(VLOOKUP(L5828,'2-1.手続一覧'!$A$9:$S$1715,17,FALSE)=AE5828,"OK","NG")</f>
        <v>NG</v>
      </c>
      <c r="H5828" s="31" t="str">
        <f>IF(VLOOKUP(L5828,'2-1.手続一覧'!$A$9:$T$1715,20,FALSE)=AF5828,"OK","NG")</f>
        <v>OK</v>
      </c>
      <c r="I5828" s="31" t="str">
        <f>IF(VLOOKUP(L5828,'2-1.手続一覧'!$A$9:$U$1715,21,FALSE)=AG5828,"OK","NG")</f>
        <v>OK</v>
      </c>
      <c r="J5828" s="31" t="str">
        <f>IF(VLOOKUP(L5828,'2-1.手続一覧'!$A$9:$V$1715,22,FALSE)=AH5828,"OK","NG")</f>
        <v>OK</v>
      </c>
      <c r="K5828" s="31" t="str">
        <f>IF(VLOOKUP(L5828,'2-1.手続一覧'!$A$9:$W$1715,23,FALSE)=AK5828,"OK","NG")</f>
        <v>OK</v>
      </c>
      <c r="L5828" s="32">
        <v>25568</v>
      </c>
      <c r="M5828" s="32" t="s">
        <v>1935</v>
      </c>
      <c r="N5828" s="32" t="s">
        <v>190</v>
      </c>
      <c r="O5828" s="32" t="s">
        <v>158</v>
      </c>
      <c r="P5828" s="32">
        <v>1964</v>
      </c>
      <c r="Q5828" s="32" t="s">
        <v>1938</v>
      </c>
      <c r="R5828" s="32">
        <v>170</v>
      </c>
      <c r="S5828" s="32">
        <v>46</v>
      </c>
      <c r="T5828" s="32">
        <v>12</v>
      </c>
      <c r="U5828" s="32"/>
      <c r="V5828" s="32"/>
      <c r="W5828" s="32"/>
      <c r="X5828" s="32"/>
      <c r="Y5828" s="32"/>
      <c r="Z5828" s="32"/>
      <c r="AA5828" s="32" t="s">
        <v>54</v>
      </c>
      <c r="AB5828" s="32" t="s">
        <v>1928</v>
      </c>
      <c r="AC5828" s="32" t="s">
        <v>102</v>
      </c>
      <c r="AD5828" s="32" t="s">
        <v>147</v>
      </c>
      <c r="AE5828" s="33" t="s">
        <v>43</v>
      </c>
      <c r="AF5828" s="32"/>
      <c r="AG5828" s="32"/>
      <c r="AH5828" s="32"/>
      <c r="AI5828" s="32" t="s">
        <v>1929</v>
      </c>
      <c r="AJ5828" s="32"/>
      <c r="AK5828" s="32" t="s">
        <v>46</v>
      </c>
      <c r="AL5828" s="32"/>
      <c r="AM5828" s="33" t="s">
        <v>2258</v>
      </c>
      <c r="AN5828" s="33" t="s">
        <v>2259</v>
      </c>
      <c r="AO5828" s="33" t="s">
        <v>2574</v>
      </c>
    </row>
    <row r="5829" spans="2:41" ht="13.5" customHeight="1">
      <c r="B5829" s="31">
        <f>VLOOKUP(L5829,'2-1.手続一覧'!$A$9:$A$1715,1,FALSE)</f>
        <v>25569</v>
      </c>
      <c r="C5829" s="31" t="str">
        <f>IF(VLOOKUP(L5829,'2-1.手続一覧'!$A$9:$Q$1715,2,FALSE)=N5829,"OK","NG")</f>
        <v>OK</v>
      </c>
      <c r="D5829" s="31" t="str">
        <f>IF(VLOOKUP(L5829,'2-1.手続一覧'!$A$9:$Q$1715,3,FALSE)=O5829,"OK","NG")</f>
        <v>OK</v>
      </c>
      <c r="E5829" s="31" t="str">
        <f>IF(VLOOKUP(L5829,'2-1.手続一覧'!$A$9:$S$1715,19,FALSE)=AA5829,"OK","NG")</f>
        <v>OK</v>
      </c>
      <c r="F5829" s="31" t="str">
        <f>IF(VLOOKUP(L5829,'2-1.手続一覧'!$A$9:$S$1715,16,FALSE)=AC5829,"OK","NG")</f>
        <v>NG</v>
      </c>
      <c r="G5829" s="31" t="str">
        <f>IF(VLOOKUP(L5829,'2-1.手続一覧'!$A$9:$S$1715,17,FALSE)=AE5829,"OK","NG")</f>
        <v>NG</v>
      </c>
      <c r="H5829" s="31" t="str">
        <f>IF(VLOOKUP(L5829,'2-1.手続一覧'!$A$9:$T$1715,20,FALSE)=AF5829,"OK","NG")</f>
        <v>OK</v>
      </c>
      <c r="I5829" s="31" t="str">
        <f>IF(VLOOKUP(L5829,'2-1.手続一覧'!$A$9:$U$1715,21,FALSE)=AG5829,"OK","NG")</f>
        <v>OK</v>
      </c>
      <c r="J5829" s="31" t="str">
        <f>IF(VLOOKUP(L5829,'2-1.手続一覧'!$A$9:$V$1715,22,FALSE)=AH5829,"OK","NG")</f>
        <v>OK</v>
      </c>
      <c r="K5829" s="31" t="str">
        <f>IF(VLOOKUP(L5829,'2-1.手続一覧'!$A$9:$W$1715,23,FALSE)=AK5829,"OK","NG")</f>
        <v>OK</v>
      </c>
      <c r="L5829" s="32">
        <v>25569</v>
      </c>
      <c r="M5829" s="32" t="s">
        <v>1935</v>
      </c>
      <c r="N5829" s="32" t="s">
        <v>191</v>
      </c>
      <c r="O5829" s="32" t="s">
        <v>158</v>
      </c>
      <c r="P5829" s="32">
        <v>1964</v>
      </c>
      <c r="Q5829" s="32" t="s">
        <v>1938</v>
      </c>
      <c r="R5829" s="32">
        <v>170</v>
      </c>
      <c r="S5829" s="32">
        <v>46</v>
      </c>
      <c r="T5829" s="32">
        <v>16</v>
      </c>
      <c r="U5829" s="32"/>
      <c r="V5829" s="32"/>
      <c r="W5829" s="32"/>
      <c r="X5829" s="32"/>
      <c r="Y5829" s="32"/>
      <c r="Z5829" s="32" t="s">
        <v>168</v>
      </c>
      <c r="AA5829" s="32" t="s">
        <v>54</v>
      </c>
      <c r="AB5829" s="32" t="s">
        <v>1928</v>
      </c>
      <c r="AC5829" s="32" t="s">
        <v>102</v>
      </c>
      <c r="AD5829" s="32" t="s">
        <v>147</v>
      </c>
      <c r="AE5829" s="33" t="s">
        <v>43</v>
      </c>
      <c r="AF5829" s="32"/>
      <c r="AG5829" s="32"/>
      <c r="AH5829" s="32"/>
      <c r="AI5829" s="32" t="s">
        <v>1929</v>
      </c>
      <c r="AJ5829" s="32"/>
      <c r="AK5829" s="32" t="s">
        <v>46</v>
      </c>
      <c r="AL5829" s="32"/>
      <c r="AM5829" s="33" t="s">
        <v>2258</v>
      </c>
      <c r="AN5829" s="33" t="s">
        <v>2259</v>
      </c>
      <c r="AO5829" s="33" t="s">
        <v>2574</v>
      </c>
    </row>
    <row r="5830" spans="2:41" ht="13.5" customHeight="1">
      <c r="B5830" s="31">
        <f>VLOOKUP(L5830,'2-1.手続一覧'!$A$9:$A$1715,1,FALSE)</f>
        <v>25570</v>
      </c>
      <c r="C5830" s="31" t="str">
        <f>IF(VLOOKUP(L5830,'2-1.手続一覧'!$A$9:$Q$1715,2,FALSE)=N5830,"OK","NG")</f>
        <v>OK</v>
      </c>
      <c r="D5830" s="31" t="str">
        <f>IF(VLOOKUP(L5830,'2-1.手続一覧'!$A$9:$Q$1715,3,FALSE)=O5830,"OK","NG")</f>
        <v>OK</v>
      </c>
      <c r="E5830" s="31" t="str">
        <f>IF(VLOOKUP(L5830,'2-1.手続一覧'!$A$9:$S$1715,19,FALSE)=AA5830,"OK","NG")</f>
        <v>OK</v>
      </c>
      <c r="F5830" s="31" t="str">
        <f>IF(VLOOKUP(L5830,'2-1.手続一覧'!$A$9:$S$1715,16,FALSE)=AC5830,"OK","NG")</f>
        <v>NG</v>
      </c>
      <c r="G5830" s="31" t="str">
        <f>IF(VLOOKUP(L5830,'2-1.手続一覧'!$A$9:$S$1715,17,FALSE)=AE5830,"OK","NG")</f>
        <v>NG</v>
      </c>
      <c r="H5830" s="31" t="str">
        <f>IF(VLOOKUP(L5830,'2-1.手続一覧'!$A$9:$T$1715,20,FALSE)=AF5830,"OK","NG")</f>
        <v>OK</v>
      </c>
      <c r="I5830" s="31" t="str">
        <f>IF(VLOOKUP(L5830,'2-1.手続一覧'!$A$9:$U$1715,21,FALSE)=AG5830,"OK","NG")</f>
        <v>OK</v>
      </c>
      <c r="J5830" s="31" t="str">
        <f>IF(VLOOKUP(L5830,'2-1.手続一覧'!$A$9:$V$1715,22,FALSE)=AH5830,"OK","NG")</f>
        <v>OK</v>
      </c>
      <c r="K5830" s="31" t="str">
        <f>IF(VLOOKUP(L5830,'2-1.手続一覧'!$A$9:$W$1715,23,FALSE)=AK5830,"OK","NG")</f>
        <v>OK</v>
      </c>
      <c r="L5830" s="32">
        <v>25570</v>
      </c>
      <c r="M5830" s="32" t="s">
        <v>1935</v>
      </c>
      <c r="N5830" s="32" t="s">
        <v>192</v>
      </c>
      <c r="O5830" s="32" t="s">
        <v>158</v>
      </c>
      <c r="P5830" s="32">
        <v>1964</v>
      </c>
      <c r="Q5830" s="32" t="s">
        <v>1938</v>
      </c>
      <c r="R5830" s="32">
        <v>170</v>
      </c>
      <c r="S5830" s="32">
        <v>46</v>
      </c>
      <c r="T5830" s="32">
        <v>16</v>
      </c>
      <c r="U5830" s="32"/>
      <c r="V5830" s="32"/>
      <c r="W5830" s="32"/>
      <c r="X5830" s="32"/>
      <c r="Y5830" s="32"/>
      <c r="Z5830" s="32" t="s">
        <v>170</v>
      </c>
      <c r="AA5830" s="32" t="s">
        <v>54</v>
      </c>
      <c r="AB5830" s="32" t="s">
        <v>1928</v>
      </c>
      <c r="AC5830" s="32" t="s">
        <v>102</v>
      </c>
      <c r="AD5830" s="32" t="s">
        <v>147</v>
      </c>
      <c r="AE5830" s="33" t="s">
        <v>43</v>
      </c>
      <c r="AF5830" s="32"/>
      <c r="AG5830" s="32"/>
      <c r="AH5830" s="32"/>
      <c r="AI5830" s="32" t="s">
        <v>1929</v>
      </c>
      <c r="AJ5830" s="32"/>
      <c r="AK5830" s="32" t="s">
        <v>46</v>
      </c>
      <c r="AL5830" s="32"/>
      <c r="AM5830" s="33" t="s">
        <v>2258</v>
      </c>
      <c r="AN5830" s="33" t="s">
        <v>2259</v>
      </c>
      <c r="AO5830" s="33" t="s">
        <v>2574</v>
      </c>
    </row>
    <row r="5831" spans="2:41" hidden="1">
      <c r="B5831" s="31">
        <f>VLOOKUP(L5831,'2-1.手続一覧'!$A$9:$A$1715,1,FALSE)</f>
        <v>219275</v>
      </c>
      <c r="C5831" s="31" t="str">
        <f>IF(VLOOKUP(L5831,'2-1.手続一覧'!$A$9:$Q$1715,2,FALSE)=N5831,"OK","NG")</f>
        <v>OK</v>
      </c>
      <c r="D5831" s="31" t="str">
        <f>IF(VLOOKUP(L5831,'2-1.手続一覧'!$A$9:$Q$1715,3,FALSE)=O5831,"OK","NG")</f>
        <v>OK</v>
      </c>
      <c r="E5831" s="31" t="str">
        <f>IF(VLOOKUP(L5831,'2-1.手続一覧'!$A$9:$S$1715,19,FALSE)=AA5831,"OK","NG")</f>
        <v>OK</v>
      </c>
      <c r="F5831" s="31" t="str">
        <f>IF(VLOOKUP(L5831,'2-1.手続一覧'!$A$9:$S$1715,16,FALSE)=AC5831,"OK","NG")</f>
        <v>NG</v>
      </c>
      <c r="G5831" s="31" t="str">
        <f>IF(VLOOKUP(L5831,'2-1.手続一覧'!$A$9:$S$1715,17,FALSE)=AE5831,"OK","NG")</f>
        <v>NG</v>
      </c>
      <c r="H5831" s="31" t="str">
        <f>IF(VLOOKUP(L5831,'2-1.手続一覧'!$A$9:$T$1715,20,FALSE)=AF5831,"OK","NG")</f>
        <v>OK</v>
      </c>
      <c r="I5831" s="31" t="str">
        <f>IF(VLOOKUP(L5831,'2-1.手続一覧'!$A$9:$U$1715,21,FALSE)=AG5831,"OK","NG")</f>
        <v>OK</v>
      </c>
      <c r="J5831" s="31" t="str">
        <f>IF(VLOOKUP(L5831,'2-1.手続一覧'!$A$9:$V$1715,22,FALSE)=AH5831,"OK","NG")</f>
        <v>OK</v>
      </c>
      <c r="K5831" s="31" t="str">
        <f>IF(VLOOKUP(L5831,'2-1.手続一覧'!$A$9:$W$1715,23,FALSE)=AK5831,"OK","NG")</f>
        <v>OK</v>
      </c>
      <c r="L5831" s="32">
        <v>219275</v>
      </c>
      <c r="M5831" s="32" t="s">
        <v>1935</v>
      </c>
      <c r="N5831" s="32" t="s">
        <v>7037</v>
      </c>
      <c r="O5831" s="32" t="s">
        <v>158</v>
      </c>
      <c r="P5831" s="32">
        <v>1964</v>
      </c>
      <c r="Q5831" s="32" t="s">
        <v>1938</v>
      </c>
      <c r="R5831" s="32">
        <v>170</v>
      </c>
      <c r="S5831" s="32">
        <v>47</v>
      </c>
      <c r="T5831" s="32"/>
      <c r="U5831" s="32"/>
      <c r="V5831" s="32">
        <v>1</v>
      </c>
      <c r="W5831" s="32"/>
      <c r="X5831" s="32"/>
      <c r="Y5831" s="32"/>
      <c r="Z5831" s="32" t="s">
        <v>48</v>
      </c>
      <c r="AA5831" s="32" t="s">
        <v>45</v>
      </c>
      <c r="AB5831" s="32" t="s">
        <v>147</v>
      </c>
      <c r="AC5831" s="32" t="s">
        <v>43</v>
      </c>
      <c r="AD5831" s="32" t="s">
        <v>1928</v>
      </c>
      <c r="AE5831" s="32" t="s">
        <v>53</v>
      </c>
      <c r="AF5831" s="32" t="s">
        <v>48</v>
      </c>
      <c r="AG5831" s="32" t="s">
        <v>48</v>
      </c>
      <c r="AH5831" s="32" t="s">
        <v>48</v>
      </c>
      <c r="AI5831" s="32" t="s">
        <v>1929</v>
      </c>
      <c r="AJ5831" s="32" t="s">
        <v>48</v>
      </c>
      <c r="AK5831" s="32" t="s">
        <v>66</v>
      </c>
      <c r="AL5831" s="32" t="s">
        <v>72</v>
      </c>
      <c r="AN5831" s="33" t="s">
        <v>2259</v>
      </c>
      <c r="AO5831" s="33" t="s">
        <v>2574</v>
      </c>
    </row>
    <row r="5832" spans="2:41" ht="13.5" hidden="1" customHeight="1">
      <c r="B5832" s="31">
        <f>VLOOKUP(L5832,'2-1.手続一覧'!$A$9:$A$1715,1,FALSE)</f>
        <v>25615</v>
      </c>
      <c r="C5832" s="31" t="str">
        <f>IF(VLOOKUP(L5832,'2-1.手続一覧'!$A$9:$Q$1715,2,FALSE)=N5832,"OK","NG")</f>
        <v>OK</v>
      </c>
      <c r="D5832" s="31" t="str">
        <f>IF(VLOOKUP(L5832,'2-1.手続一覧'!$A$9:$Q$1715,3,FALSE)=O5832,"OK","NG")</f>
        <v>OK</v>
      </c>
      <c r="E5832" s="31" t="str">
        <f>IF(VLOOKUP(L5832,'2-1.手続一覧'!$A$9:$S$1715,19,FALSE)=AA5832,"OK","NG")</f>
        <v>OK</v>
      </c>
      <c r="F5832" s="31" t="str">
        <f>IF(VLOOKUP(L5832,'2-1.手続一覧'!$A$9:$S$1715,16,FALSE)=AC5832,"OK","NG")</f>
        <v>NG</v>
      </c>
      <c r="G5832" s="31" t="str">
        <f>IF(VLOOKUP(L5832,'2-1.手続一覧'!$A$9:$S$1715,17,FALSE)=AE5832,"OK","NG")</f>
        <v>NG</v>
      </c>
      <c r="H5832" s="31" t="str">
        <f>IF(VLOOKUP(L5832,'2-1.手続一覧'!$A$9:$T$1715,20,FALSE)=AF5832,"OK","NG")</f>
        <v>OK</v>
      </c>
      <c r="I5832" s="31" t="str">
        <f>IF(VLOOKUP(L5832,'2-1.手続一覧'!$A$9:$U$1715,21,FALSE)=AG5832,"OK","NG")</f>
        <v>OK</v>
      </c>
      <c r="J5832" s="31" t="str">
        <f>IF(VLOOKUP(L5832,'2-1.手続一覧'!$A$9:$V$1715,22,FALSE)=AH5832,"OK","NG")</f>
        <v>OK</v>
      </c>
      <c r="K5832" s="31" t="str">
        <f>IF(VLOOKUP(L5832,'2-1.手続一覧'!$A$9:$W$1715,23,FALSE)=AK5832,"OK","NG")</f>
        <v>OK</v>
      </c>
      <c r="L5832" s="32">
        <v>25615</v>
      </c>
      <c r="M5832" s="32" t="s">
        <v>1935</v>
      </c>
      <c r="N5832" s="32" t="s">
        <v>174</v>
      </c>
      <c r="O5832" s="32" t="s">
        <v>158</v>
      </c>
      <c r="P5832" s="32">
        <v>1964</v>
      </c>
      <c r="Q5832" s="32" t="s">
        <v>1938</v>
      </c>
      <c r="R5832" s="32">
        <v>170</v>
      </c>
      <c r="S5832" s="32">
        <v>47</v>
      </c>
      <c r="T5832" s="32"/>
      <c r="U5832" s="32"/>
      <c r="V5832" s="32">
        <v>2</v>
      </c>
      <c r="W5832" s="32"/>
      <c r="X5832" s="32"/>
      <c r="Y5832" s="32"/>
      <c r="Z5832" s="32"/>
      <c r="AA5832" s="32" t="s">
        <v>45</v>
      </c>
      <c r="AB5832" s="32" t="s">
        <v>1954</v>
      </c>
      <c r="AC5832" s="32" t="s">
        <v>1573</v>
      </c>
      <c r="AD5832" s="32" t="s">
        <v>1928</v>
      </c>
      <c r="AE5832" s="32" t="s">
        <v>53</v>
      </c>
      <c r="AF5832" s="32"/>
      <c r="AG5832" s="32"/>
      <c r="AH5832" s="32"/>
      <c r="AI5832" s="32" t="s">
        <v>1929</v>
      </c>
      <c r="AJ5832" s="32"/>
      <c r="AK5832" s="32" t="s">
        <v>66</v>
      </c>
      <c r="AL5832" s="32" t="s">
        <v>72</v>
      </c>
      <c r="AN5832" s="33" t="s">
        <v>2259</v>
      </c>
      <c r="AO5832" s="33" t="s">
        <v>2574</v>
      </c>
    </row>
    <row r="5833" spans="2:41" ht="13.5" customHeight="1">
      <c r="B5833" s="31">
        <f>VLOOKUP(L5833,'2-1.手続一覧'!$A$9:$A$1715,1,FALSE)</f>
        <v>25617</v>
      </c>
      <c r="C5833" s="31" t="str">
        <f>IF(VLOOKUP(L5833,'2-1.手続一覧'!$A$9:$Q$1715,2,FALSE)=N5833,"OK","NG")</f>
        <v>OK</v>
      </c>
      <c r="D5833" s="31" t="str">
        <f>IF(VLOOKUP(L5833,'2-1.手続一覧'!$A$9:$Q$1715,3,FALSE)=O5833,"OK","NG")</f>
        <v>OK</v>
      </c>
      <c r="E5833" s="31" t="str">
        <f>IF(VLOOKUP(L5833,'2-1.手続一覧'!$A$9:$S$1715,19,FALSE)=AA5833,"OK","NG")</f>
        <v>OK</v>
      </c>
      <c r="F5833" s="31" t="str">
        <f>IF(VLOOKUP(L5833,'2-1.手続一覧'!$A$9:$S$1715,16,FALSE)=AC5833,"OK","NG")</f>
        <v>NG</v>
      </c>
      <c r="G5833" s="31" t="str">
        <f>IF(VLOOKUP(L5833,'2-1.手続一覧'!$A$9:$S$1715,17,FALSE)=AE5833,"OK","NG")</f>
        <v>NG</v>
      </c>
      <c r="H5833" s="31" t="str">
        <f>IF(VLOOKUP(L5833,'2-1.手続一覧'!$A$9:$T$1715,20,FALSE)=AF5833,"OK","NG")</f>
        <v>OK</v>
      </c>
      <c r="I5833" s="31" t="str">
        <f>IF(VLOOKUP(L5833,'2-1.手続一覧'!$A$9:$U$1715,21,FALSE)=AG5833,"OK","NG")</f>
        <v>OK</v>
      </c>
      <c r="J5833" s="31" t="str">
        <f>IF(VLOOKUP(L5833,'2-1.手続一覧'!$A$9:$V$1715,22,FALSE)=AH5833,"OK","NG")</f>
        <v>OK</v>
      </c>
      <c r="K5833" s="31" t="str">
        <f>IF(VLOOKUP(L5833,'2-1.手続一覧'!$A$9:$W$1715,23,FALSE)=AK5833,"OK","NG")</f>
        <v>OK</v>
      </c>
      <c r="L5833" s="32">
        <v>25617</v>
      </c>
      <c r="M5833" s="32" t="s">
        <v>1935</v>
      </c>
      <c r="N5833" s="32" t="s">
        <v>175</v>
      </c>
      <c r="O5833" s="32" t="s">
        <v>158</v>
      </c>
      <c r="P5833" s="32">
        <v>1964</v>
      </c>
      <c r="Q5833" s="32" t="s">
        <v>1938</v>
      </c>
      <c r="R5833" s="32">
        <v>170</v>
      </c>
      <c r="S5833" s="32">
        <v>48</v>
      </c>
      <c r="T5833" s="32"/>
      <c r="U5833" s="32"/>
      <c r="V5833" s="32">
        <v>1</v>
      </c>
      <c r="W5833" s="32"/>
      <c r="X5833" s="32"/>
      <c r="Y5833" s="32"/>
      <c r="Z5833" s="32"/>
      <c r="AA5833" s="32" t="s">
        <v>54</v>
      </c>
      <c r="AB5833" s="32" t="s">
        <v>1928</v>
      </c>
      <c r="AC5833" s="32" t="s">
        <v>102</v>
      </c>
      <c r="AD5833" s="32" t="s">
        <v>147</v>
      </c>
      <c r="AE5833" s="33" t="s">
        <v>43</v>
      </c>
      <c r="AF5833" s="32"/>
      <c r="AG5833" s="32"/>
      <c r="AH5833" s="32"/>
      <c r="AI5833" s="32" t="s">
        <v>1929</v>
      </c>
      <c r="AJ5833" s="32"/>
      <c r="AK5833" s="32" t="s">
        <v>66</v>
      </c>
      <c r="AL5833" s="32" t="s">
        <v>72</v>
      </c>
      <c r="AM5833" s="33" t="s">
        <v>2258</v>
      </c>
      <c r="AN5833" s="33" t="s">
        <v>2259</v>
      </c>
      <c r="AO5833" s="33" t="s">
        <v>2574</v>
      </c>
    </row>
    <row r="5834" spans="2:41" ht="13.5" customHeight="1">
      <c r="B5834" s="31">
        <f>VLOOKUP(L5834,'2-1.手続一覧'!$A$9:$A$1715,1,FALSE)</f>
        <v>25572</v>
      </c>
      <c r="C5834" s="31" t="str">
        <f>IF(VLOOKUP(L5834,'2-1.手続一覧'!$A$9:$Q$1715,2,FALSE)=N5834,"OK","NG")</f>
        <v>OK</v>
      </c>
      <c r="D5834" s="31" t="str">
        <f>IF(VLOOKUP(L5834,'2-1.手続一覧'!$A$9:$Q$1715,3,FALSE)=O5834,"OK","NG")</f>
        <v>OK</v>
      </c>
      <c r="E5834" s="31" t="str">
        <f>IF(VLOOKUP(L5834,'2-1.手続一覧'!$A$9:$S$1715,19,FALSE)=AA5834,"OK","NG")</f>
        <v>OK</v>
      </c>
      <c r="F5834" s="31" t="str">
        <f>IF(VLOOKUP(L5834,'2-1.手続一覧'!$A$9:$S$1715,16,FALSE)=AC5834,"OK","NG")</f>
        <v>NG</v>
      </c>
      <c r="G5834" s="31" t="str">
        <f>IF(VLOOKUP(L5834,'2-1.手続一覧'!$A$9:$S$1715,17,FALSE)=AE5834,"OK","NG")</f>
        <v>NG</v>
      </c>
      <c r="H5834" s="31" t="str">
        <f>IF(VLOOKUP(L5834,'2-1.手続一覧'!$A$9:$T$1715,20,FALSE)=AF5834,"OK","NG")</f>
        <v>OK</v>
      </c>
      <c r="I5834" s="31" t="str">
        <f>IF(VLOOKUP(L5834,'2-1.手続一覧'!$A$9:$U$1715,21,FALSE)=AG5834,"OK","NG")</f>
        <v>OK</v>
      </c>
      <c r="J5834" s="31" t="str">
        <f>IF(VLOOKUP(L5834,'2-1.手続一覧'!$A$9:$V$1715,22,FALSE)=AH5834,"OK","NG")</f>
        <v>OK</v>
      </c>
      <c r="K5834" s="31" t="str">
        <f>IF(VLOOKUP(L5834,'2-1.手続一覧'!$A$9:$W$1715,23,FALSE)=AK5834,"OK","NG")</f>
        <v>OK</v>
      </c>
      <c r="L5834" s="32">
        <v>25572</v>
      </c>
      <c r="M5834" s="32" t="s">
        <v>1935</v>
      </c>
      <c r="N5834" s="32" t="s">
        <v>7038</v>
      </c>
      <c r="O5834" s="32" t="s">
        <v>158</v>
      </c>
      <c r="P5834" s="32">
        <v>1964</v>
      </c>
      <c r="Q5834" s="32" t="s">
        <v>1938</v>
      </c>
      <c r="R5834" s="32">
        <v>170</v>
      </c>
      <c r="S5834" s="32">
        <v>48</v>
      </c>
      <c r="T5834" s="32"/>
      <c r="U5834" s="32"/>
      <c r="V5834" s="32">
        <v>1</v>
      </c>
      <c r="W5834" s="32"/>
      <c r="X5834" s="32"/>
      <c r="Y5834" s="32"/>
      <c r="Z5834" s="32"/>
      <c r="AA5834" s="32" t="s">
        <v>54</v>
      </c>
      <c r="AB5834" s="32" t="s">
        <v>1928</v>
      </c>
      <c r="AC5834" s="32" t="s">
        <v>102</v>
      </c>
      <c r="AD5834" s="32" t="s">
        <v>147</v>
      </c>
      <c r="AE5834" s="33" t="s">
        <v>43</v>
      </c>
      <c r="AF5834" s="32"/>
      <c r="AG5834" s="32"/>
      <c r="AH5834" s="32"/>
      <c r="AI5834" s="32" t="s">
        <v>1929</v>
      </c>
      <c r="AJ5834" s="32"/>
      <c r="AK5834" s="32" t="s">
        <v>66</v>
      </c>
      <c r="AL5834" s="32" t="s">
        <v>72</v>
      </c>
      <c r="AM5834" s="33" t="s">
        <v>2258</v>
      </c>
      <c r="AN5834" s="33" t="s">
        <v>2259</v>
      </c>
      <c r="AO5834" s="33" t="s">
        <v>2574</v>
      </c>
    </row>
    <row r="5835" spans="2:41" ht="13.5" customHeight="1">
      <c r="B5835" s="31" t="e">
        <f>VLOOKUP(L5835,'2-1.手続一覧'!$A$9:$A$1715,1,FALSE)</f>
        <v>#N/A</v>
      </c>
      <c r="C5835" s="31" t="e">
        <f>IF(VLOOKUP(L5835,'2-1.手続一覧'!$A$9:$Q$1715,2,FALSE)=N5835,"OK","NG")</f>
        <v>#N/A</v>
      </c>
      <c r="D5835" s="31" t="e">
        <f>IF(VLOOKUP(L5835,'2-1.手続一覧'!$A$9:$Q$1715,3,FALSE)=O5835,"OK","NG")</f>
        <v>#N/A</v>
      </c>
      <c r="E5835" s="31" t="e">
        <f>IF(VLOOKUP(L5835,'2-1.手続一覧'!$A$9:$S$1715,19,FALSE)=AA5835,"OK","NG")</f>
        <v>#N/A</v>
      </c>
      <c r="F5835" s="31" t="e">
        <f>IF(VLOOKUP(L5835,'2-1.手続一覧'!$A$9:$S$1715,16,FALSE)=AC5835,"OK","NG")</f>
        <v>#N/A</v>
      </c>
      <c r="G5835" s="31" t="e">
        <f>IF(VLOOKUP(L5835,'2-1.手続一覧'!$A$9:$S$1715,17,FALSE)=AE5835,"OK","NG")</f>
        <v>#N/A</v>
      </c>
      <c r="H5835" s="31" t="e">
        <f>IF(VLOOKUP(L5835,'2-1.手続一覧'!$A$9:$T$1715,20,FALSE)=AF5835,"OK","NG")</f>
        <v>#N/A</v>
      </c>
      <c r="I5835" s="31" t="e">
        <f>IF(VLOOKUP(L5835,'2-1.手続一覧'!$A$9:$U$1715,21,FALSE)=AG5835,"OK","NG")</f>
        <v>#N/A</v>
      </c>
      <c r="J5835" s="31" t="e">
        <f>IF(VLOOKUP(L5835,'2-1.手続一覧'!$A$9:$V$1715,22,FALSE)=AH5835,"OK","NG")</f>
        <v>#N/A</v>
      </c>
      <c r="K5835" s="31" t="e">
        <f>IF(VLOOKUP(L5835,'2-1.手続一覧'!$A$9:$W$1715,23,FALSE)=AK5835,"OK","NG")</f>
        <v>#N/A</v>
      </c>
      <c r="L5835" s="32">
        <v>25573</v>
      </c>
      <c r="M5835" s="32" t="s">
        <v>1935</v>
      </c>
      <c r="N5835" s="32" t="s">
        <v>169</v>
      </c>
      <c r="O5835" s="32" t="s">
        <v>158</v>
      </c>
      <c r="P5835" s="32">
        <v>1964</v>
      </c>
      <c r="Q5835" s="32" t="s">
        <v>1938</v>
      </c>
      <c r="R5835" s="32">
        <v>170</v>
      </c>
      <c r="S5835" s="32">
        <v>48</v>
      </c>
      <c r="T5835" s="32"/>
      <c r="U5835" s="32"/>
      <c r="V5835" s="32">
        <v>1</v>
      </c>
      <c r="W5835" s="32"/>
      <c r="X5835" s="32"/>
      <c r="Y5835" s="32"/>
      <c r="Z5835" s="32"/>
      <c r="AA5835" s="32" t="s">
        <v>54</v>
      </c>
      <c r="AB5835" s="32" t="s">
        <v>1928</v>
      </c>
      <c r="AC5835" s="32" t="s">
        <v>102</v>
      </c>
      <c r="AD5835" s="32" t="s">
        <v>147</v>
      </c>
      <c r="AE5835" s="33" t="s">
        <v>43</v>
      </c>
      <c r="AF5835" s="32"/>
      <c r="AG5835" s="32"/>
      <c r="AH5835" s="32"/>
      <c r="AI5835" s="32" t="s">
        <v>1929</v>
      </c>
      <c r="AJ5835" s="32"/>
      <c r="AK5835" s="32" t="s">
        <v>66</v>
      </c>
      <c r="AL5835" s="32" t="s">
        <v>72</v>
      </c>
      <c r="AM5835" s="33" t="s">
        <v>2258</v>
      </c>
      <c r="AN5835" s="33" t="s">
        <v>2259</v>
      </c>
      <c r="AO5835" s="33" t="s">
        <v>2574</v>
      </c>
    </row>
    <row r="5836" spans="2:41">
      <c r="B5836" s="31">
        <f>VLOOKUP(L5836,'2-1.手続一覧'!$A$9:$A$1715,1,FALSE)</f>
        <v>219276</v>
      </c>
      <c r="C5836" s="31" t="str">
        <f>IF(VLOOKUP(L5836,'2-1.手続一覧'!$A$9:$Q$1715,2,FALSE)=N5836,"OK","NG")</f>
        <v>OK</v>
      </c>
      <c r="D5836" s="31" t="str">
        <f>IF(VLOOKUP(L5836,'2-1.手続一覧'!$A$9:$Q$1715,3,FALSE)=O5836,"OK","NG")</f>
        <v>OK</v>
      </c>
      <c r="E5836" s="31" t="str">
        <f>IF(VLOOKUP(L5836,'2-1.手続一覧'!$A$9:$S$1715,19,FALSE)=AA5836,"OK","NG")</f>
        <v>OK</v>
      </c>
      <c r="F5836" s="31" t="str">
        <f>IF(VLOOKUP(L5836,'2-1.手続一覧'!$A$9:$S$1715,16,FALSE)=AC5836,"OK","NG")</f>
        <v>NG</v>
      </c>
      <c r="G5836" s="31" t="str">
        <f>IF(VLOOKUP(L5836,'2-1.手続一覧'!$A$9:$S$1715,17,FALSE)=AE5836,"OK","NG")</f>
        <v>NG</v>
      </c>
      <c r="H5836" s="31" t="str">
        <f>IF(VLOOKUP(L5836,'2-1.手続一覧'!$A$9:$T$1715,20,FALSE)=AF5836,"OK","NG")</f>
        <v>OK</v>
      </c>
      <c r="I5836" s="31" t="str">
        <f>IF(VLOOKUP(L5836,'2-1.手続一覧'!$A$9:$U$1715,21,FALSE)=AG5836,"OK","NG")</f>
        <v>OK</v>
      </c>
      <c r="J5836" s="31" t="str">
        <f>IF(VLOOKUP(L5836,'2-1.手続一覧'!$A$9:$V$1715,22,FALSE)=AH5836,"OK","NG")</f>
        <v>OK</v>
      </c>
      <c r="K5836" s="31" t="str">
        <f>IF(VLOOKUP(L5836,'2-1.手続一覧'!$A$9:$W$1715,23,FALSE)=AK5836,"OK","NG")</f>
        <v>OK</v>
      </c>
      <c r="L5836" s="32">
        <v>219276</v>
      </c>
      <c r="M5836" s="32" t="s">
        <v>1935</v>
      </c>
      <c r="N5836" s="32" t="s">
        <v>199</v>
      </c>
      <c r="O5836" s="32" t="s">
        <v>158</v>
      </c>
      <c r="P5836" s="32">
        <v>1964</v>
      </c>
      <c r="Q5836" s="32" t="s">
        <v>1938</v>
      </c>
      <c r="R5836" s="32">
        <v>170</v>
      </c>
      <c r="S5836" s="32">
        <v>49</v>
      </c>
      <c r="T5836" s="32"/>
      <c r="U5836" s="32"/>
      <c r="V5836" s="32">
        <v>1</v>
      </c>
      <c r="W5836" s="32"/>
      <c r="X5836" s="32"/>
      <c r="Y5836" s="32"/>
      <c r="Z5836" s="32" t="s">
        <v>48</v>
      </c>
      <c r="AA5836" s="32" t="s">
        <v>54</v>
      </c>
      <c r="AB5836" s="32" t="s">
        <v>1928</v>
      </c>
      <c r="AC5836" s="32" t="s">
        <v>102</v>
      </c>
      <c r="AD5836" s="32" t="s">
        <v>147</v>
      </c>
      <c r="AE5836" s="33" t="s">
        <v>43</v>
      </c>
      <c r="AF5836" s="32" t="s">
        <v>48</v>
      </c>
      <c r="AG5836" s="32" t="s">
        <v>48</v>
      </c>
      <c r="AH5836" s="32" t="s">
        <v>48</v>
      </c>
      <c r="AI5836" s="32" t="s">
        <v>1929</v>
      </c>
      <c r="AJ5836" s="32" t="s">
        <v>48</v>
      </c>
      <c r="AK5836" s="32" t="s">
        <v>66</v>
      </c>
      <c r="AL5836" s="32" t="s">
        <v>72</v>
      </c>
      <c r="AM5836" s="33" t="s">
        <v>2258</v>
      </c>
      <c r="AN5836" s="33" t="s">
        <v>2259</v>
      </c>
      <c r="AO5836" s="33" t="s">
        <v>2574</v>
      </c>
    </row>
    <row r="5837" spans="2:41" ht="13.5" customHeight="1">
      <c r="B5837" s="31">
        <f>VLOOKUP(L5837,'2-1.手続一覧'!$A$9:$A$1715,1,FALSE)</f>
        <v>25576</v>
      </c>
      <c r="C5837" s="31" t="str">
        <f>IF(VLOOKUP(L5837,'2-1.手続一覧'!$A$9:$Q$1715,2,FALSE)=N5837,"OK","NG")</f>
        <v>OK</v>
      </c>
      <c r="D5837" s="31" t="str">
        <f>IF(VLOOKUP(L5837,'2-1.手続一覧'!$A$9:$Q$1715,3,FALSE)=O5837,"OK","NG")</f>
        <v>OK</v>
      </c>
      <c r="E5837" s="31" t="str">
        <f>IF(VLOOKUP(L5837,'2-1.手続一覧'!$A$9:$S$1715,19,FALSE)=AA5837,"OK","NG")</f>
        <v>OK</v>
      </c>
      <c r="F5837" s="31" t="str">
        <f>IF(VLOOKUP(L5837,'2-1.手続一覧'!$A$9:$S$1715,16,FALSE)=AC5837,"OK","NG")</f>
        <v>NG</v>
      </c>
      <c r="G5837" s="31" t="str">
        <f>IF(VLOOKUP(L5837,'2-1.手続一覧'!$A$9:$S$1715,17,FALSE)=AE5837,"OK","NG")</f>
        <v>NG</v>
      </c>
      <c r="H5837" s="31" t="str">
        <f>IF(VLOOKUP(L5837,'2-1.手続一覧'!$A$9:$T$1715,20,FALSE)=AF5837,"OK","NG")</f>
        <v>OK</v>
      </c>
      <c r="I5837" s="31" t="str">
        <f>IF(VLOOKUP(L5837,'2-1.手続一覧'!$A$9:$U$1715,21,FALSE)=AG5837,"OK","NG")</f>
        <v>OK</v>
      </c>
      <c r="J5837" s="31" t="str">
        <f>IF(VLOOKUP(L5837,'2-1.手続一覧'!$A$9:$V$1715,22,FALSE)=AH5837,"OK","NG")</f>
        <v>OK</v>
      </c>
      <c r="K5837" s="31" t="str">
        <f>IF(VLOOKUP(L5837,'2-1.手続一覧'!$A$9:$W$1715,23,FALSE)=AK5837,"OK","NG")</f>
        <v>OK</v>
      </c>
      <c r="L5837" s="32">
        <v>25576</v>
      </c>
      <c r="M5837" s="32" t="s">
        <v>1935</v>
      </c>
      <c r="N5837" s="32" t="s">
        <v>171</v>
      </c>
      <c r="O5837" s="32" t="s">
        <v>158</v>
      </c>
      <c r="P5837" s="32">
        <v>1964</v>
      </c>
      <c r="Q5837" s="32" t="s">
        <v>1938</v>
      </c>
      <c r="R5837" s="32">
        <v>170</v>
      </c>
      <c r="S5837" s="32">
        <v>67</v>
      </c>
      <c r="T5837" s="32"/>
      <c r="U5837" s="32"/>
      <c r="V5837" s="32">
        <v>1</v>
      </c>
      <c r="W5837" s="32"/>
      <c r="X5837" s="32"/>
      <c r="Y5837" s="32"/>
      <c r="Z5837" s="32"/>
      <c r="AA5837" s="32" t="s">
        <v>54</v>
      </c>
      <c r="AB5837" s="32" t="s">
        <v>1928</v>
      </c>
      <c r="AC5837" s="32" t="s">
        <v>102</v>
      </c>
      <c r="AD5837" s="32" t="s">
        <v>147</v>
      </c>
      <c r="AE5837" s="33" t="s">
        <v>43</v>
      </c>
      <c r="AF5837" s="32"/>
      <c r="AG5837" s="32"/>
      <c r="AH5837" s="32"/>
      <c r="AI5837" s="32" t="s">
        <v>1929</v>
      </c>
      <c r="AJ5837" s="32"/>
      <c r="AK5837" s="32" t="s">
        <v>46</v>
      </c>
      <c r="AL5837" s="32"/>
      <c r="AM5837" s="33" t="s">
        <v>2258</v>
      </c>
      <c r="AN5837" s="33" t="s">
        <v>2259</v>
      </c>
      <c r="AO5837" s="33" t="s">
        <v>2574</v>
      </c>
    </row>
    <row r="5838" spans="2:41" ht="13.5" customHeight="1">
      <c r="B5838" s="31">
        <f>VLOOKUP(L5838,'2-1.手続一覧'!$A$9:$A$1715,1,FALSE)</f>
        <v>25577</v>
      </c>
      <c r="C5838" s="31" t="str">
        <f>IF(VLOOKUP(L5838,'2-1.手続一覧'!$A$9:$Q$1715,2,FALSE)=N5838,"OK","NG")</f>
        <v>OK</v>
      </c>
      <c r="D5838" s="31" t="str">
        <f>IF(VLOOKUP(L5838,'2-1.手続一覧'!$A$9:$Q$1715,3,FALSE)=O5838,"OK","NG")</f>
        <v>OK</v>
      </c>
      <c r="E5838" s="31" t="str">
        <f>IF(VLOOKUP(L5838,'2-1.手続一覧'!$A$9:$S$1715,19,FALSE)=AA5838,"OK","NG")</f>
        <v>OK</v>
      </c>
      <c r="F5838" s="31" t="str">
        <f>IF(VLOOKUP(L5838,'2-1.手続一覧'!$A$9:$S$1715,16,FALSE)=AC5838,"OK","NG")</f>
        <v>NG</v>
      </c>
      <c r="G5838" s="31" t="str">
        <f>IF(VLOOKUP(L5838,'2-1.手続一覧'!$A$9:$S$1715,17,FALSE)=AE5838,"OK","NG")</f>
        <v>NG</v>
      </c>
      <c r="H5838" s="31" t="str">
        <f>IF(VLOOKUP(L5838,'2-1.手続一覧'!$A$9:$T$1715,20,FALSE)=AF5838,"OK","NG")</f>
        <v>OK</v>
      </c>
      <c r="I5838" s="31" t="str">
        <f>IF(VLOOKUP(L5838,'2-1.手続一覧'!$A$9:$U$1715,21,FALSE)=AG5838,"OK","NG")</f>
        <v>OK</v>
      </c>
      <c r="J5838" s="31" t="str">
        <f>IF(VLOOKUP(L5838,'2-1.手続一覧'!$A$9:$V$1715,22,FALSE)=AH5838,"OK","NG")</f>
        <v>OK</v>
      </c>
      <c r="K5838" s="31" t="str">
        <f>IF(VLOOKUP(L5838,'2-1.手続一覧'!$A$9:$W$1715,23,FALSE)=AK5838,"OK","NG")</f>
        <v>OK</v>
      </c>
      <c r="L5838" s="32">
        <v>25577</v>
      </c>
      <c r="M5838" s="32" t="s">
        <v>1935</v>
      </c>
      <c r="N5838" s="32" t="s">
        <v>172</v>
      </c>
      <c r="O5838" s="32" t="s">
        <v>158</v>
      </c>
      <c r="P5838" s="32">
        <v>1964</v>
      </c>
      <c r="Q5838" s="32" t="s">
        <v>1938</v>
      </c>
      <c r="R5838" s="32">
        <v>170</v>
      </c>
      <c r="S5838" s="32">
        <v>51</v>
      </c>
      <c r="T5838" s="32">
        <v>2</v>
      </c>
      <c r="U5838" s="32"/>
      <c r="V5838" s="32">
        <v>3</v>
      </c>
      <c r="W5838" s="32"/>
      <c r="X5838" s="32"/>
      <c r="Y5838" s="32"/>
      <c r="Z5838" s="32"/>
      <c r="AA5838" s="32" t="s">
        <v>54</v>
      </c>
      <c r="AB5838" s="32" t="s">
        <v>1928</v>
      </c>
      <c r="AC5838" s="32" t="s">
        <v>102</v>
      </c>
      <c r="AD5838" s="32" t="s">
        <v>147</v>
      </c>
      <c r="AE5838" s="33" t="s">
        <v>43</v>
      </c>
      <c r="AF5838" s="32"/>
      <c r="AG5838" s="32"/>
      <c r="AH5838" s="32"/>
      <c r="AI5838" s="32" t="s">
        <v>1929</v>
      </c>
      <c r="AJ5838" s="32"/>
      <c r="AK5838" s="32" t="s">
        <v>46</v>
      </c>
      <c r="AL5838" s="32"/>
      <c r="AM5838" s="33" t="s">
        <v>2258</v>
      </c>
      <c r="AN5838" s="33" t="s">
        <v>2259</v>
      </c>
      <c r="AO5838" s="33" t="s">
        <v>2574</v>
      </c>
    </row>
    <row r="5839" spans="2:41" ht="13.5" hidden="1" customHeight="1">
      <c r="B5839" s="31">
        <f>VLOOKUP(L5839,'2-1.手続一覧'!$A$9:$A$1715,1,FALSE)</f>
        <v>25618</v>
      </c>
      <c r="C5839" s="31" t="str">
        <f>IF(VLOOKUP(L5839,'2-1.手続一覧'!$A$9:$Q$1715,2,FALSE)=N5839,"OK","NG")</f>
        <v>NG</v>
      </c>
      <c r="D5839" s="31" t="str">
        <f>IF(VLOOKUP(L5839,'2-1.手続一覧'!$A$9:$Q$1715,3,FALSE)=O5839,"OK","NG")</f>
        <v>OK</v>
      </c>
      <c r="E5839" s="31" t="str">
        <f>IF(VLOOKUP(L5839,'2-1.手続一覧'!$A$9:$S$1715,19,FALSE)=AA5839,"OK","NG")</f>
        <v>OK</v>
      </c>
      <c r="F5839" s="31" t="str">
        <f>IF(VLOOKUP(L5839,'2-1.手続一覧'!$A$9:$S$1715,16,FALSE)=AC5839,"OK","NG")</f>
        <v>NG</v>
      </c>
      <c r="G5839" s="31" t="str">
        <f>IF(VLOOKUP(L5839,'2-1.手続一覧'!$A$9:$S$1715,17,FALSE)=AE5839,"OK","NG")</f>
        <v>NG</v>
      </c>
      <c r="H5839" s="31" t="str">
        <f>IF(VLOOKUP(L5839,'2-1.手続一覧'!$A$9:$T$1715,20,FALSE)=AF5839,"OK","NG")</f>
        <v>OK</v>
      </c>
      <c r="I5839" s="31" t="str">
        <f>IF(VLOOKUP(L5839,'2-1.手続一覧'!$A$9:$U$1715,21,FALSE)=AG5839,"OK","NG")</f>
        <v>OK</v>
      </c>
      <c r="J5839" s="31" t="str">
        <f>IF(VLOOKUP(L5839,'2-1.手続一覧'!$A$9:$V$1715,22,FALSE)=AH5839,"OK","NG")</f>
        <v>OK</v>
      </c>
      <c r="K5839" s="31" t="str">
        <f>IF(VLOOKUP(L5839,'2-1.手続一覧'!$A$9:$W$1715,23,FALSE)=AK5839,"OK","NG")</f>
        <v>OK</v>
      </c>
      <c r="L5839" s="32">
        <v>25618</v>
      </c>
      <c r="M5839" s="32" t="s">
        <v>1935</v>
      </c>
      <c r="N5839" s="32" t="s">
        <v>176</v>
      </c>
      <c r="O5839" s="32" t="s">
        <v>158</v>
      </c>
      <c r="P5839" s="32">
        <v>1964</v>
      </c>
      <c r="Q5839" s="32" t="s">
        <v>1938</v>
      </c>
      <c r="R5839" s="32">
        <v>170</v>
      </c>
      <c r="S5839" s="32">
        <v>51</v>
      </c>
      <c r="T5839" s="32"/>
      <c r="U5839" s="32"/>
      <c r="V5839" s="32">
        <v>6</v>
      </c>
      <c r="W5839" s="32"/>
      <c r="X5839" s="32"/>
      <c r="Y5839" s="32"/>
      <c r="Z5839" s="32"/>
      <c r="AA5839" s="32" t="s">
        <v>218</v>
      </c>
      <c r="AB5839" s="32" t="s">
        <v>1928</v>
      </c>
      <c r="AC5839" s="32" t="s">
        <v>102</v>
      </c>
      <c r="AD5839" s="32" t="s">
        <v>1928</v>
      </c>
      <c r="AE5839" s="32" t="s">
        <v>53</v>
      </c>
      <c r="AF5839" s="32"/>
      <c r="AG5839" s="32"/>
      <c r="AH5839" s="32"/>
      <c r="AI5839" s="32" t="s">
        <v>1929</v>
      </c>
      <c r="AJ5839" s="32"/>
      <c r="AK5839" s="32" t="s">
        <v>46</v>
      </c>
      <c r="AL5839" s="32"/>
      <c r="AN5839" s="33" t="s">
        <v>2259</v>
      </c>
      <c r="AO5839" s="33" t="s">
        <v>2574</v>
      </c>
    </row>
    <row r="5840" spans="2:41">
      <c r="B5840" s="31">
        <f>VLOOKUP(L5840,'2-1.手続一覧'!$A$9:$A$1715,1,FALSE)</f>
        <v>219277</v>
      </c>
      <c r="C5840" s="31" t="str">
        <f>IF(VLOOKUP(L5840,'2-1.手続一覧'!$A$9:$Q$1715,2,FALSE)=N5840,"OK","NG")</f>
        <v>OK</v>
      </c>
      <c r="D5840" s="31" t="str">
        <f>IF(VLOOKUP(L5840,'2-1.手続一覧'!$A$9:$Q$1715,3,FALSE)=O5840,"OK","NG")</f>
        <v>OK</v>
      </c>
      <c r="E5840" s="31" t="str">
        <f>IF(VLOOKUP(L5840,'2-1.手続一覧'!$A$9:$S$1715,19,FALSE)=AA5840,"OK","NG")</f>
        <v>OK</v>
      </c>
      <c r="F5840" s="31" t="str">
        <f>IF(VLOOKUP(L5840,'2-1.手続一覧'!$A$9:$S$1715,16,FALSE)=AC5840,"OK","NG")</f>
        <v>NG</v>
      </c>
      <c r="G5840" s="31" t="str">
        <f>IF(VLOOKUP(L5840,'2-1.手続一覧'!$A$9:$S$1715,17,FALSE)=AE5840,"OK","NG")</f>
        <v>NG</v>
      </c>
      <c r="H5840" s="31" t="str">
        <f>IF(VLOOKUP(L5840,'2-1.手続一覧'!$A$9:$T$1715,20,FALSE)=AF5840,"OK","NG")</f>
        <v>OK</v>
      </c>
      <c r="I5840" s="31" t="str">
        <f>IF(VLOOKUP(L5840,'2-1.手続一覧'!$A$9:$U$1715,21,FALSE)=AG5840,"OK","NG")</f>
        <v>OK</v>
      </c>
      <c r="J5840" s="31" t="str">
        <f>IF(VLOOKUP(L5840,'2-1.手続一覧'!$A$9:$V$1715,22,FALSE)=AH5840,"OK","NG")</f>
        <v>OK</v>
      </c>
      <c r="K5840" s="31" t="str">
        <f>IF(VLOOKUP(L5840,'2-1.手続一覧'!$A$9:$W$1715,23,FALSE)=AK5840,"OK","NG")</f>
        <v>OK</v>
      </c>
      <c r="L5840" s="32">
        <v>219277</v>
      </c>
      <c r="M5840" s="32" t="s">
        <v>1935</v>
      </c>
      <c r="N5840" s="32" t="s">
        <v>7039</v>
      </c>
      <c r="O5840" s="32" t="s">
        <v>158</v>
      </c>
      <c r="P5840" s="32">
        <v>1964</v>
      </c>
      <c r="Q5840" s="32" t="s">
        <v>1938</v>
      </c>
      <c r="R5840" s="32">
        <v>170</v>
      </c>
      <c r="S5840" s="32">
        <v>53</v>
      </c>
      <c r="T5840" s="32"/>
      <c r="U5840" s="32"/>
      <c r="V5840" s="32"/>
      <c r="W5840" s="32"/>
      <c r="X5840" s="32"/>
      <c r="Y5840" s="32"/>
      <c r="Z5840" s="32" t="s">
        <v>48</v>
      </c>
      <c r="AA5840" s="32" t="s">
        <v>54</v>
      </c>
      <c r="AB5840" s="32" t="s">
        <v>1928</v>
      </c>
      <c r="AC5840" s="32" t="s">
        <v>102</v>
      </c>
      <c r="AD5840" s="32" t="s">
        <v>147</v>
      </c>
      <c r="AE5840" s="33" t="s">
        <v>43</v>
      </c>
      <c r="AF5840" s="32" t="s">
        <v>48</v>
      </c>
      <c r="AG5840" s="32" t="s">
        <v>48</v>
      </c>
      <c r="AH5840" s="32" t="s">
        <v>48</v>
      </c>
      <c r="AI5840" s="32" t="s">
        <v>1929</v>
      </c>
      <c r="AJ5840" s="32" t="s">
        <v>48</v>
      </c>
      <c r="AK5840" s="32" t="s">
        <v>66</v>
      </c>
      <c r="AL5840" s="32" t="s">
        <v>72</v>
      </c>
      <c r="AM5840" s="33" t="s">
        <v>2258</v>
      </c>
      <c r="AN5840" s="33" t="s">
        <v>2259</v>
      </c>
      <c r="AO5840" s="33" t="s">
        <v>2574</v>
      </c>
    </row>
    <row r="5841" spans="2:41" ht="13.5" hidden="1" customHeight="1">
      <c r="B5841" s="31">
        <f>VLOOKUP(L5841,'2-1.手続一覧'!$A$9:$A$1715,1,FALSE)</f>
        <v>25619</v>
      </c>
      <c r="C5841" s="31" t="str">
        <f>IF(VLOOKUP(L5841,'2-1.手続一覧'!$A$9:$Q$1715,2,FALSE)=N5841,"OK","NG")</f>
        <v>OK</v>
      </c>
      <c r="D5841" s="31" t="str">
        <f>IF(VLOOKUP(L5841,'2-1.手続一覧'!$A$9:$Q$1715,3,FALSE)=O5841,"OK","NG")</f>
        <v>OK</v>
      </c>
      <c r="E5841" s="31" t="str">
        <f>IF(VLOOKUP(L5841,'2-1.手続一覧'!$A$9:$S$1715,19,FALSE)=AA5841,"OK","NG")</f>
        <v>OK</v>
      </c>
      <c r="F5841" s="31" t="str">
        <f>IF(VLOOKUP(L5841,'2-1.手続一覧'!$A$9:$S$1715,16,FALSE)=AC5841,"OK","NG")</f>
        <v>NG</v>
      </c>
      <c r="G5841" s="31" t="str">
        <f>IF(VLOOKUP(L5841,'2-1.手続一覧'!$A$9:$S$1715,17,FALSE)=AE5841,"OK","NG")</f>
        <v>NG</v>
      </c>
      <c r="H5841" s="31" t="str">
        <f>IF(VLOOKUP(L5841,'2-1.手続一覧'!$A$9:$T$1715,20,FALSE)=AF5841,"OK","NG")</f>
        <v>OK</v>
      </c>
      <c r="I5841" s="31" t="str">
        <f>IF(VLOOKUP(L5841,'2-1.手続一覧'!$A$9:$U$1715,21,FALSE)=AG5841,"OK","NG")</f>
        <v>OK</v>
      </c>
      <c r="J5841" s="31" t="str">
        <f>IF(VLOOKUP(L5841,'2-1.手続一覧'!$A$9:$V$1715,22,FALSE)=AH5841,"OK","NG")</f>
        <v>OK</v>
      </c>
      <c r="K5841" s="31" t="str">
        <f>IF(VLOOKUP(L5841,'2-1.手続一覧'!$A$9:$W$1715,23,FALSE)=AK5841,"OK","NG")</f>
        <v>OK</v>
      </c>
      <c r="L5841" s="32">
        <v>25619</v>
      </c>
      <c r="M5841" s="32" t="s">
        <v>1935</v>
      </c>
      <c r="N5841" s="32" t="s">
        <v>178</v>
      </c>
      <c r="O5841" s="32" t="s">
        <v>158</v>
      </c>
      <c r="P5841" s="32">
        <v>1964</v>
      </c>
      <c r="Q5841" s="32" t="s">
        <v>1938</v>
      </c>
      <c r="R5841" s="32">
        <v>170</v>
      </c>
      <c r="S5841" s="32">
        <v>54</v>
      </c>
      <c r="T5841" s="32"/>
      <c r="U5841" s="32"/>
      <c r="V5841" s="32"/>
      <c r="W5841" s="32"/>
      <c r="X5841" s="32"/>
      <c r="Y5841" s="32"/>
      <c r="Z5841" s="32"/>
      <c r="AA5841" s="32" t="s">
        <v>45</v>
      </c>
      <c r="AB5841" s="32" t="s">
        <v>1928</v>
      </c>
      <c r="AC5841" s="32" t="s">
        <v>102</v>
      </c>
      <c r="AD5841" s="32" t="s">
        <v>147</v>
      </c>
      <c r="AE5841" s="33" t="s">
        <v>43</v>
      </c>
      <c r="AF5841" s="32"/>
      <c r="AG5841" s="32"/>
      <c r="AH5841" s="32"/>
      <c r="AI5841" s="32" t="s">
        <v>1929</v>
      </c>
      <c r="AJ5841" s="32"/>
      <c r="AK5841" s="32" t="s">
        <v>66</v>
      </c>
      <c r="AL5841" s="32" t="s">
        <v>72</v>
      </c>
      <c r="AN5841" s="33" t="s">
        <v>2259</v>
      </c>
      <c r="AO5841" s="33" t="s">
        <v>2574</v>
      </c>
    </row>
    <row r="5842" spans="2:41">
      <c r="B5842" s="31">
        <f>VLOOKUP(L5842,'2-1.手続一覧'!$A$9:$A$1715,1,FALSE)</f>
        <v>219278</v>
      </c>
      <c r="C5842" s="31" t="str">
        <f>IF(VLOOKUP(L5842,'2-1.手続一覧'!$A$9:$Q$1715,2,FALSE)=N5842,"OK","NG")</f>
        <v>OK</v>
      </c>
      <c r="D5842" s="31" t="str">
        <f>IF(VLOOKUP(L5842,'2-1.手続一覧'!$A$9:$Q$1715,3,FALSE)=O5842,"OK","NG")</f>
        <v>OK</v>
      </c>
      <c r="E5842" s="31" t="str">
        <f>IF(VLOOKUP(L5842,'2-1.手続一覧'!$A$9:$S$1715,19,FALSE)=AA5842,"OK","NG")</f>
        <v>OK</v>
      </c>
      <c r="F5842" s="31" t="str">
        <f>IF(VLOOKUP(L5842,'2-1.手続一覧'!$A$9:$S$1715,16,FALSE)=AC5842,"OK","NG")</f>
        <v>NG</v>
      </c>
      <c r="G5842" s="31" t="str">
        <f>IF(VLOOKUP(L5842,'2-1.手続一覧'!$A$9:$S$1715,17,FALSE)=AE5842,"OK","NG")</f>
        <v>NG</v>
      </c>
      <c r="H5842" s="31" t="str">
        <f>IF(VLOOKUP(L5842,'2-1.手続一覧'!$A$9:$T$1715,20,FALSE)=AF5842,"OK","NG")</f>
        <v>OK</v>
      </c>
      <c r="I5842" s="31" t="str">
        <f>IF(VLOOKUP(L5842,'2-1.手続一覧'!$A$9:$U$1715,21,FALSE)=AG5842,"OK","NG")</f>
        <v>OK</v>
      </c>
      <c r="J5842" s="31" t="str">
        <f>IF(VLOOKUP(L5842,'2-1.手続一覧'!$A$9:$V$1715,22,FALSE)=AH5842,"OK","NG")</f>
        <v>OK</v>
      </c>
      <c r="K5842" s="31" t="str">
        <f>IF(VLOOKUP(L5842,'2-1.手続一覧'!$A$9:$W$1715,23,FALSE)=AK5842,"OK","NG")</f>
        <v>OK</v>
      </c>
      <c r="L5842" s="32">
        <v>219278</v>
      </c>
      <c r="M5842" s="32" t="s">
        <v>1935</v>
      </c>
      <c r="N5842" s="32" t="s">
        <v>201</v>
      </c>
      <c r="O5842" s="32" t="s">
        <v>158</v>
      </c>
      <c r="P5842" s="32">
        <v>1964</v>
      </c>
      <c r="Q5842" s="32" t="s">
        <v>1938</v>
      </c>
      <c r="R5842" s="32">
        <v>170</v>
      </c>
      <c r="S5842" s="32">
        <v>55</v>
      </c>
      <c r="T5842" s="32">
        <v>2</v>
      </c>
      <c r="U5842" s="32"/>
      <c r="V5842" s="32">
        <v>2</v>
      </c>
      <c r="W5842" s="32"/>
      <c r="X5842" s="32"/>
      <c r="Y5842" s="32"/>
      <c r="Z5842" s="32" t="s">
        <v>48</v>
      </c>
      <c r="AA5842" s="32" t="s">
        <v>54</v>
      </c>
      <c r="AB5842" s="32" t="s">
        <v>1928</v>
      </c>
      <c r="AC5842" s="32" t="s">
        <v>102</v>
      </c>
      <c r="AD5842" s="32" t="s">
        <v>147</v>
      </c>
      <c r="AE5842" s="33" t="s">
        <v>43</v>
      </c>
      <c r="AF5842" s="32" t="s">
        <v>48</v>
      </c>
      <c r="AG5842" s="32" t="s">
        <v>48</v>
      </c>
      <c r="AH5842" s="32" t="s">
        <v>48</v>
      </c>
      <c r="AI5842" s="32" t="s">
        <v>1929</v>
      </c>
      <c r="AJ5842" s="32" t="s">
        <v>48</v>
      </c>
      <c r="AK5842" s="32" t="s">
        <v>66</v>
      </c>
      <c r="AL5842" s="32" t="s">
        <v>72</v>
      </c>
      <c r="AM5842" s="33" t="s">
        <v>2258</v>
      </c>
      <c r="AN5842" s="33" t="s">
        <v>2259</v>
      </c>
      <c r="AO5842" s="33" t="s">
        <v>2574</v>
      </c>
    </row>
    <row r="5843" spans="2:41" ht="13.5" customHeight="1">
      <c r="B5843" s="31">
        <f>VLOOKUP(L5843,'2-1.手続一覧'!$A$9:$A$1715,1,FALSE)</f>
        <v>25580</v>
      </c>
      <c r="C5843" s="31" t="str">
        <f>IF(VLOOKUP(L5843,'2-1.手続一覧'!$A$9:$Q$1715,2,FALSE)=N5843,"OK","NG")</f>
        <v>OK</v>
      </c>
      <c r="D5843" s="31" t="str">
        <f>IF(VLOOKUP(L5843,'2-1.手続一覧'!$A$9:$Q$1715,3,FALSE)=O5843,"OK","NG")</f>
        <v>OK</v>
      </c>
      <c r="E5843" s="31" t="str">
        <f>IF(VLOOKUP(L5843,'2-1.手続一覧'!$A$9:$S$1715,19,FALSE)=AA5843,"OK","NG")</f>
        <v>OK</v>
      </c>
      <c r="F5843" s="31" t="str">
        <f>IF(VLOOKUP(L5843,'2-1.手続一覧'!$A$9:$S$1715,16,FALSE)=AC5843,"OK","NG")</f>
        <v>NG</v>
      </c>
      <c r="G5843" s="31" t="str">
        <f>IF(VLOOKUP(L5843,'2-1.手続一覧'!$A$9:$S$1715,17,FALSE)=AE5843,"OK","NG")</f>
        <v>NG</v>
      </c>
      <c r="H5843" s="31" t="str">
        <f>IF(VLOOKUP(L5843,'2-1.手続一覧'!$A$9:$T$1715,20,FALSE)=AF5843,"OK","NG")</f>
        <v>OK</v>
      </c>
      <c r="I5843" s="31" t="str">
        <f>IF(VLOOKUP(L5843,'2-1.手続一覧'!$A$9:$U$1715,21,FALSE)=AG5843,"OK","NG")</f>
        <v>OK</v>
      </c>
      <c r="J5843" s="31" t="str">
        <f>IF(VLOOKUP(L5843,'2-1.手続一覧'!$A$9:$V$1715,22,FALSE)=AH5843,"OK","NG")</f>
        <v>OK</v>
      </c>
      <c r="K5843" s="31" t="str">
        <f>IF(VLOOKUP(L5843,'2-1.手続一覧'!$A$9:$W$1715,23,FALSE)=AK5843,"OK","NG")</f>
        <v>OK</v>
      </c>
      <c r="L5843" s="32">
        <v>25580</v>
      </c>
      <c r="M5843" s="32" t="s">
        <v>1935</v>
      </c>
      <c r="N5843" s="32" t="s">
        <v>173</v>
      </c>
      <c r="O5843" s="32" t="s">
        <v>158</v>
      </c>
      <c r="P5843" s="32">
        <v>1964</v>
      </c>
      <c r="Q5843" s="32" t="s">
        <v>1938</v>
      </c>
      <c r="R5843" s="32">
        <v>170</v>
      </c>
      <c r="S5843" s="32">
        <v>67</v>
      </c>
      <c r="T5843" s="32"/>
      <c r="U5843" s="32"/>
      <c r="V5843" s="32">
        <v>1</v>
      </c>
      <c r="W5843" s="32"/>
      <c r="X5843" s="32"/>
      <c r="Y5843" s="32"/>
      <c r="Z5843" s="32"/>
      <c r="AA5843" s="32" t="s">
        <v>54</v>
      </c>
      <c r="AB5843" s="32" t="s">
        <v>1928</v>
      </c>
      <c r="AC5843" s="32" t="s">
        <v>102</v>
      </c>
      <c r="AD5843" s="32" t="s">
        <v>147</v>
      </c>
      <c r="AE5843" s="33" t="s">
        <v>43</v>
      </c>
      <c r="AF5843" s="32"/>
      <c r="AG5843" s="32"/>
      <c r="AH5843" s="32"/>
      <c r="AI5843" s="32" t="s">
        <v>1929</v>
      </c>
      <c r="AJ5843" s="32"/>
      <c r="AK5843" s="32" t="s">
        <v>46</v>
      </c>
      <c r="AL5843" s="32"/>
      <c r="AM5843" s="33" t="s">
        <v>2258</v>
      </c>
      <c r="AN5843" s="33" t="s">
        <v>2259</v>
      </c>
      <c r="AO5843" s="33" t="s">
        <v>2574</v>
      </c>
    </row>
    <row r="5844" spans="2:41" ht="13.5" hidden="1" customHeight="1">
      <c r="B5844" s="31">
        <f>VLOOKUP(L5844,'2-1.手続一覧'!$A$9:$A$1715,1,FALSE)</f>
        <v>25621</v>
      </c>
      <c r="C5844" s="31" t="str">
        <f>IF(VLOOKUP(L5844,'2-1.手続一覧'!$A$9:$Q$1715,2,FALSE)=N5844,"OK","NG")</f>
        <v>NG</v>
      </c>
      <c r="D5844" s="31" t="str">
        <f>IF(VLOOKUP(L5844,'2-1.手続一覧'!$A$9:$Q$1715,3,FALSE)=O5844,"OK","NG")</f>
        <v>OK</v>
      </c>
      <c r="E5844" s="31" t="str">
        <f>IF(VLOOKUP(L5844,'2-1.手続一覧'!$A$9:$S$1715,19,FALSE)=AA5844,"OK","NG")</f>
        <v>OK</v>
      </c>
      <c r="F5844" s="31" t="str">
        <f>IF(VLOOKUP(L5844,'2-1.手続一覧'!$A$9:$S$1715,16,FALSE)=AC5844,"OK","NG")</f>
        <v>NG</v>
      </c>
      <c r="G5844" s="31" t="str">
        <f>IF(VLOOKUP(L5844,'2-1.手続一覧'!$A$9:$S$1715,17,FALSE)=AE5844,"OK","NG")</f>
        <v>NG</v>
      </c>
      <c r="H5844" s="31" t="str">
        <f>IF(VLOOKUP(L5844,'2-1.手続一覧'!$A$9:$T$1715,20,FALSE)=AF5844,"OK","NG")</f>
        <v>OK</v>
      </c>
      <c r="I5844" s="31" t="str">
        <f>IF(VLOOKUP(L5844,'2-1.手続一覧'!$A$9:$U$1715,21,FALSE)=AG5844,"OK","NG")</f>
        <v>OK</v>
      </c>
      <c r="J5844" s="31" t="str">
        <f>IF(VLOOKUP(L5844,'2-1.手続一覧'!$A$9:$V$1715,22,FALSE)=AH5844,"OK","NG")</f>
        <v>OK</v>
      </c>
      <c r="K5844" s="31" t="str">
        <f>IF(VLOOKUP(L5844,'2-1.手続一覧'!$A$9:$W$1715,23,FALSE)=AK5844,"OK","NG")</f>
        <v>OK</v>
      </c>
      <c r="L5844" s="32">
        <v>25621</v>
      </c>
      <c r="M5844" s="32" t="s">
        <v>1935</v>
      </c>
      <c r="N5844" s="32" t="s">
        <v>7040</v>
      </c>
      <c r="O5844" s="32" t="s">
        <v>158</v>
      </c>
      <c r="P5844" s="32">
        <v>1964</v>
      </c>
      <c r="Q5844" s="32" t="s">
        <v>1938</v>
      </c>
      <c r="R5844" s="32">
        <v>170</v>
      </c>
      <c r="S5844" s="32">
        <v>55</v>
      </c>
      <c r="T5844" s="32"/>
      <c r="U5844" s="32"/>
      <c r="V5844" s="32">
        <v>6</v>
      </c>
      <c r="W5844" s="32"/>
      <c r="X5844" s="32"/>
      <c r="Y5844" s="32"/>
      <c r="Z5844" s="32"/>
      <c r="AA5844" s="32" t="s">
        <v>45</v>
      </c>
      <c r="AB5844" s="32" t="s">
        <v>1954</v>
      </c>
      <c r="AC5844" s="32" t="s">
        <v>43</v>
      </c>
      <c r="AD5844" s="32" t="s">
        <v>1928</v>
      </c>
      <c r="AE5844" s="32" t="s">
        <v>53</v>
      </c>
      <c r="AF5844" s="32"/>
      <c r="AG5844" s="32"/>
      <c r="AH5844" s="32"/>
      <c r="AI5844" s="32" t="s">
        <v>1929</v>
      </c>
      <c r="AJ5844" s="32"/>
      <c r="AK5844" s="32" t="s">
        <v>46</v>
      </c>
      <c r="AN5844" s="33" t="s">
        <v>2259</v>
      </c>
      <c r="AO5844" s="33" t="s">
        <v>2574</v>
      </c>
    </row>
    <row r="5845" spans="2:41" ht="13.5" hidden="1" customHeight="1">
      <c r="B5845" s="31">
        <f>VLOOKUP(L5845,'2-1.手続一覧'!$A$9:$A$1715,1,FALSE)</f>
        <v>25582</v>
      </c>
      <c r="C5845" s="31" t="str">
        <f>IF(VLOOKUP(L5845,'2-1.手続一覧'!$A$9:$Q$1715,2,FALSE)=N5845,"OK","NG")</f>
        <v>OK</v>
      </c>
      <c r="D5845" s="31" t="str">
        <f>IF(VLOOKUP(L5845,'2-1.手続一覧'!$A$9:$Q$1715,3,FALSE)=O5845,"OK","NG")</f>
        <v>OK</v>
      </c>
      <c r="E5845" s="31" t="str">
        <f>IF(VLOOKUP(L5845,'2-1.手続一覧'!$A$9:$S$1715,19,FALSE)=AA5845,"OK","NG")</f>
        <v>OK</v>
      </c>
      <c r="F5845" s="31" t="str">
        <f>IF(VLOOKUP(L5845,'2-1.手続一覧'!$A$9:$S$1715,16,FALSE)=AC5845,"OK","NG")</f>
        <v>NG</v>
      </c>
      <c r="G5845" s="31" t="str">
        <f>IF(VLOOKUP(L5845,'2-1.手続一覧'!$A$9:$S$1715,17,FALSE)=AE5845,"OK","NG")</f>
        <v>NG</v>
      </c>
      <c r="H5845" s="31" t="str">
        <f>IF(VLOOKUP(L5845,'2-1.手続一覧'!$A$9:$T$1715,20,FALSE)=AF5845,"OK","NG")</f>
        <v>OK</v>
      </c>
      <c r="I5845" s="31" t="str">
        <f>IF(VLOOKUP(L5845,'2-1.手続一覧'!$A$9:$U$1715,21,FALSE)=AG5845,"OK","NG")</f>
        <v>OK</v>
      </c>
      <c r="J5845" s="31" t="str">
        <f>IF(VLOOKUP(L5845,'2-1.手続一覧'!$A$9:$V$1715,22,FALSE)=AH5845,"OK","NG")</f>
        <v>OK</v>
      </c>
      <c r="K5845" s="31" t="str">
        <f>IF(VLOOKUP(L5845,'2-1.手続一覧'!$A$9:$W$1715,23,FALSE)=AK5845,"OK","NG")</f>
        <v>OK</v>
      </c>
      <c r="L5845" s="32">
        <v>25582</v>
      </c>
      <c r="M5845" s="32" t="s">
        <v>1935</v>
      </c>
      <c r="N5845" s="32" t="s">
        <v>193</v>
      </c>
      <c r="O5845" s="32" t="s">
        <v>158</v>
      </c>
      <c r="P5845" s="32">
        <v>1964</v>
      </c>
      <c r="Q5845" s="32" t="s">
        <v>1938</v>
      </c>
      <c r="R5845" s="32">
        <v>170</v>
      </c>
      <c r="S5845" s="32">
        <v>89</v>
      </c>
      <c r="T5845" s="32"/>
      <c r="U5845" s="32"/>
      <c r="V5845" s="32"/>
      <c r="W5845" s="32"/>
      <c r="X5845" s="32"/>
      <c r="Y5845" s="32"/>
      <c r="Z5845" s="32"/>
      <c r="AA5845" s="32" t="s">
        <v>218</v>
      </c>
      <c r="AB5845" s="32" t="s">
        <v>147</v>
      </c>
      <c r="AC5845" s="32" t="s">
        <v>43</v>
      </c>
      <c r="AD5845" s="32" t="s">
        <v>1928</v>
      </c>
      <c r="AE5845" s="32" t="s">
        <v>53</v>
      </c>
      <c r="AF5845" s="32"/>
      <c r="AG5845" s="32"/>
      <c r="AH5845" s="32"/>
      <c r="AI5845" s="32" t="s">
        <v>1929</v>
      </c>
      <c r="AJ5845" s="32"/>
      <c r="AK5845" s="32" t="s">
        <v>46</v>
      </c>
      <c r="AN5845" s="33" t="s">
        <v>2259</v>
      </c>
      <c r="AO5845" s="33" t="s">
        <v>2574</v>
      </c>
    </row>
    <row r="5846" spans="2:41" ht="13.5" customHeight="1">
      <c r="B5846" s="31">
        <f>VLOOKUP(L5846,'2-1.手続一覧'!$A$9:$A$1715,1,FALSE)</f>
        <v>25518</v>
      </c>
      <c r="C5846" s="31" t="str">
        <f>IF(VLOOKUP(L5846,'2-1.手続一覧'!$A$9:$Q$1715,2,FALSE)=N5846,"OK","NG")</f>
        <v>OK</v>
      </c>
      <c r="D5846" s="31" t="str">
        <f>IF(VLOOKUP(L5846,'2-1.手続一覧'!$A$9:$Q$1715,3,FALSE)=O5846,"OK","NG")</f>
        <v>OK</v>
      </c>
      <c r="E5846" s="31" t="str">
        <f>IF(VLOOKUP(L5846,'2-1.手続一覧'!$A$9:$S$1715,19,FALSE)=AA5846,"OK","NG")</f>
        <v>OK</v>
      </c>
      <c r="F5846" s="31" t="str">
        <f>IF(VLOOKUP(L5846,'2-1.手続一覧'!$A$9:$S$1715,16,FALSE)=AC5846,"OK","NG")</f>
        <v>NG</v>
      </c>
      <c r="G5846" s="31" t="str">
        <f>IF(VLOOKUP(L5846,'2-1.手続一覧'!$A$9:$S$1715,17,FALSE)=AE5846,"OK","NG")</f>
        <v>NG</v>
      </c>
      <c r="H5846" s="31" t="str">
        <f>IF(VLOOKUP(L5846,'2-1.手続一覧'!$A$9:$T$1715,20,FALSE)=AF5846,"OK","NG")</f>
        <v>OK</v>
      </c>
      <c r="I5846" s="31" t="str">
        <f>IF(VLOOKUP(L5846,'2-1.手続一覧'!$A$9:$U$1715,21,FALSE)=AG5846,"OK","NG")</f>
        <v>OK</v>
      </c>
      <c r="J5846" s="31" t="str">
        <f>IF(VLOOKUP(L5846,'2-1.手続一覧'!$A$9:$V$1715,22,FALSE)=AH5846,"OK","NG")</f>
        <v>OK</v>
      </c>
      <c r="K5846" s="31" t="str">
        <f>IF(VLOOKUP(L5846,'2-1.手続一覧'!$A$9:$W$1715,23,FALSE)=AK5846,"OK","NG")</f>
        <v>OK</v>
      </c>
      <c r="L5846" s="32">
        <v>25518</v>
      </c>
      <c r="M5846" s="32" t="s">
        <v>1935</v>
      </c>
      <c r="N5846" s="32" t="s">
        <v>179</v>
      </c>
      <c r="O5846" s="32" t="s">
        <v>158</v>
      </c>
      <c r="P5846" s="32">
        <v>1964</v>
      </c>
      <c r="Q5846" s="32" t="s">
        <v>1938</v>
      </c>
      <c r="R5846" s="32">
        <v>170</v>
      </c>
      <c r="S5846" s="32">
        <v>57</v>
      </c>
      <c r="T5846" s="32">
        <v>2</v>
      </c>
      <c r="U5846" s="32"/>
      <c r="V5846" s="32">
        <v>2</v>
      </c>
      <c r="W5846" s="32"/>
      <c r="X5846" s="32"/>
      <c r="Y5846" s="32"/>
      <c r="Z5846" s="32"/>
      <c r="AA5846" s="32" t="s">
        <v>54</v>
      </c>
      <c r="AB5846" s="32" t="s">
        <v>1928</v>
      </c>
      <c r="AC5846" s="32" t="s">
        <v>102</v>
      </c>
      <c r="AD5846" s="32" t="s">
        <v>147</v>
      </c>
      <c r="AE5846" s="33" t="s">
        <v>43</v>
      </c>
      <c r="AF5846" s="32"/>
      <c r="AG5846" s="32"/>
      <c r="AH5846" s="32"/>
      <c r="AI5846" s="32" t="s">
        <v>1929</v>
      </c>
      <c r="AJ5846" s="32"/>
      <c r="AK5846" s="32" t="s">
        <v>46</v>
      </c>
      <c r="AM5846" s="33" t="s">
        <v>2258</v>
      </c>
      <c r="AN5846" s="33" t="s">
        <v>2259</v>
      </c>
      <c r="AO5846" s="33" t="s">
        <v>2574</v>
      </c>
    </row>
    <row r="5847" spans="2:41" ht="13.5" customHeight="1">
      <c r="B5847" s="31">
        <f>VLOOKUP(L5847,'2-1.手続一覧'!$A$9:$A$1715,1,FALSE)</f>
        <v>25519</v>
      </c>
      <c r="C5847" s="31" t="str">
        <f>IF(VLOOKUP(L5847,'2-1.手続一覧'!$A$9:$Q$1715,2,FALSE)=N5847,"OK","NG")</f>
        <v>OK</v>
      </c>
      <c r="D5847" s="31" t="str">
        <f>IF(VLOOKUP(L5847,'2-1.手続一覧'!$A$9:$Q$1715,3,FALSE)=O5847,"OK","NG")</f>
        <v>OK</v>
      </c>
      <c r="E5847" s="31" t="str">
        <f>IF(VLOOKUP(L5847,'2-1.手続一覧'!$A$9:$S$1715,19,FALSE)=AA5847,"OK","NG")</f>
        <v>OK</v>
      </c>
      <c r="F5847" s="31" t="str">
        <f>IF(VLOOKUP(L5847,'2-1.手続一覧'!$A$9:$S$1715,16,FALSE)=AC5847,"OK","NG")</f>
        <v>NG</v>
      </c>
      <c r="G5847" s="31" t="str">
        <f>IF(VLOOKUP(L5847,'2-1.手続一覧'!$A$9:$S$1715,17,FALSE)=AE5847,"OK","NG")</f>
        <v>NG</v>
      </c>
      <c r="H5847" s="31" t="str">
        <f>IF(VLOOKUP(L5847,'2-1.手続一覧'!$A$9:$T$1715,20,FALSE)=AF5847,"OK","NG")</f>
        <v>OK</v>
      </c>
      <c r="I5847" s="31" t="str">
        <f>IF(VLOOKUP(L5847,'2-1.手続一覧'!$A$9:$U$1715,21,FALSE)=AG5847,"OK","NG")</f>
        <v>OK</v>
      </c>
      <c r="J5847" s="31" t="str">
        <f>IF(VLOOKUP(L5847,'2-1.手続一覧'!$A$9:$V$1715,22,FALSE)=AH5847,"OK","NG")</f>
        <v>OK</v>
      </c>
      <c r="K5847" s="31" t="str">
        <f>IF(VLOOKUP(L5847,'2-1.手続一覧'!$A$9:$W$1715,23,FALSE)=AK5847,"OK","NG")</f>
        <v>OK</v>
      </c>
      <c r="L5847" s="32">
        <v>25519</v>
      </c>
      <c r="M5847" s="32" t="s">
        <v>1935</v>
      </c>
      <c r="N5847" s="32" t="s">
        <v>180</v>
      </c>
      <c r="O5847" s="32" t="s">
        <v>158</v>
      </c>
      <c r="P5847" s="32">
        <v>1964</v>
      </c>
      <c r="Q5847" s="32" t="s">
        <v>1938</v>
      </c>
      <c r="R5847" s="32">
        <v>170</v>
      </c>
      <c r="S5847" s="32">
        <v>57</v>
      </c>
      <c r="T5847" s="32">
        <v>2</v>
      </c>
      <c r="U5847" s="32"/>
      <c r="V5847" s="32">
        <v>2</v>
      </c>
      <c r="W5847" s="32"/>
      <c r="X5847" s="32"/>
      <c r="Y5847" s="32"/>
      <c r="Z5847" s="32"/>
      <c r="AA5847" s="32" t="s">
        <v>54</v>
      </c>
      <c r="AB5847" s="32" t="s">
        <v>1928</v>
      </c>
      <c r="AC5847" s="32" t="s">
        <v>102</v>
      </c>
      <c r="AD5847" s="32" t="s">
        <v>147</v>
      </c>
      <c r="AE5847" s="33" t="s">
        <v>43</v>
      </c>
      <c r="AF5847" s="32"/>
      <c r="AG5847" s="32"/>
      <c r="AH5847" s="32"/>
      <c r="AI5847" s="32" t="s">
        <v>1929</v>
      </c>
      <c r="AJ5847" s="32"/>
      <c r="AK5847" s="32" t="s">
        <v>46</v>
      </c>
      <c r="AM5847" s="33" t="s">
        <v>2258</v>
      </c>
      <c r="AN5847" s="33" t="s">
        <v>2259</v>
      </c>
      <c r="AO5847" s="33" t="s">
        <v>2574</v>
      </c>
    </row>
    <row r="5848" spans="2:41" ht="13.5" hidden="1" customHeight="1">
      <c r="L5848" s="32">
        <v>26371</v>
      </c>
      <c r="M5848" s="32" t="s">
        <v>1935</v>
      </c>
      <c r="N5848" s="32" t="s">
        <v>7041</v>
      </c>
      <c r="O5848" s="32" t="s">
        <v>158</v>
      </c>
      <c r="P5848" s="32">
        <v>1964</v>
      </c>
      <c r="Q5848" s="32" t="s">
        <v>1938</v>
      </c>
      <c r="R5848" s="32">
        <v>170</v>
      </c>
      <c r="S5848" s="32">
        <v>58</v>
      </c>
      <c r="T5848" s="32"/>
      <c r="U5848" s="32"/>
      <c r="V5848" s="32">
        <v>2</v>
      </c>
      <c r="W5848" s="32"/>
      <c r="X5848" s="32"/>
      <c r="Y5848" s="32"/>
      <c r="Z5848" s="32"/>
      <c r="AA5848" s="32" t="s">
        <v>54</v>
      </c>
      <c r="AB5848" s="32" t="s">
        <v>1928</v>
      </c>
      <c r="AC5848" s="32"/>
      <c r="AD5848" s="32" t="s">
        <v>147</v>
      </c>
      <c r="AE5848" s="32"/>
      <c r="AF5848" s="32"/>
      <c r="AG5848" s="32"/>
      <c r="AH5848" s="32"/>
      <c r="AI5848" s="32" t="s">
        <v>1929</v>
      </c>
      <c r="AJ5848" s="32"/>
      <c r="AK5848" s="32" t="s">
        <v>46</v>
      </c>
      <c r="AN5848" s="33" t="s">
        <v>2290</v>
      </c>
      <c r="AO5848" s="33" t="s">
        <v>6916</v>
      </c>
    </row>
    <row r="5849" spans="2:41" ht="13.5" hidden="1" customHeight="1">
      <c r="L5849" s="32">
        <v>26372</v>
      </c>
      <c r="M5849" s="32" t="s">
        <v>1935</v>
      </c>
      <c r="N5849" s="32" t="s">
        <v>7042</v>
      </c>
      <c r="O5849" s="32" t="s">
        <v>158</v>
      </c>
      <c r="P5849" s="32">
        <v>1964</v>
      </c>
      <c r="Q5849" s="32" t="s">
        <v>1938</v>
      </c>
      <c r="R5849" s="32">
        <v>170</v>
      </c>
      <c r="S5849" s="32">
        <v>59</v>
      </c>
      <c r="T5849" s="32"/>
      <c r="U5849" s="32"/>
      <c r="V5849" s="32">
        <v>1</v>
      </c>
      <c r="W5849" s="32"/>
      <c r="X5849" s="32"/>
      <c r="Y5849" s="32"/>
      <c r="Z5849" s="32"/>
      <c r="AA5849" s="32" t="s">
        <v>54</v>
      </c>
      <c r="AB5849" s="32" t="s">
        <v>1928</v>
      </c>
      <c r="AC5849" s="32"/>
      <c r="AD5849" s="32" t="s">
        <v>147</v>
      </c>
      <c r="AE5849" s="32"/>
      <c r="AF5849" s="32"/>
      <c r="AG5849" s="32"/>
      <c r="AH5849" s="32"/>
      <c r="AI5849" s="32" t="s">
        <v>1929</v>
      </c>
      <c r="AJ5849" s="32"/>
      <c r="AK5849" s="32" t="s">
        <v>46</v>
      </c>
      <c r="AN5849" s="33" t="s">
        <v>2290</v>
      </c>
      <c r="AO5849" s="33" t="s">
        <v>6916</v>
      </c>
    </row>
    <row r="5850" spans="2:41" ht="13.5" hidden="1" customHeight="1">
      <c r="L5850" s="32">
        <v>26373</v>
      </c>
      <c r="M5850" s="32" t="s">
        <v>1935</v>
      </c>
      <c r="N5850" s="32" t="s">
        <v>7043</v>
      </c>
      <c r="O5850" s="32" t="s">
        <v>158</v>
      </c>
      <c r="P5850" s="32">
        <v>1964</v>
      </c>
      <c r="Q5850" s="32" t="s">
        <v>1938</v>
      </c>
      <c r="R5850" s="32">
        <v>170</v>
      </c>
      <c r="S5850" s="32">
        <v>61</v>
      </c>
      <c r="T5850" s="32"/>
      <c r="U5850" s="32"/>
      <c r="V5850" s="32">
        <v>1</v>
      </c>
      <c r="W5850" s="32"/>
      <c r="X5850" s="32"/>
      <c r="Y5850" s="32"/>
      <c r="Z5850" s="32"/>
      <c r="AA5850" s="32" t="s">
        <v>54</v>
      </c>
      <c r="AB5850" s="32" t="s">
        <v>1928</v>
      </c>
      <c r="AC5850" s="32"/>
      <c r="AD5850" s="32" t="s">
        <v>147</v>
      </c>
      <c r="AE5850" s="32"/>
      <c r="AF5850" s="32"/>
      <c r="AG5850" s="32"/>
      <c r="AH5850" s="32"/>
      <c r="AI5850" s="32" t="s">
        <v>1929</v>
      </c>
      <c r="AJ5850" s="32"/>
      <c r="AK5850" s="32" t="s">
        <v>46</v>
      </c>
      <c r="AN5850" s="33" t="s">
        <v>2290</v>
      </c>
      <c r="AO5850" s="33" t="s">
        <v>6916</v>
      </c>
    </row>
    <row r="5851" spans="2:41" ht="13.5" hidden="1" customHeight="1">
      <c r="L5851" s="32">
        <v>26374</v>
      </c>
      <c r="M5851" s="32" t="s">
        <v>1935</v>
      </c>
      <c r="N5851" s="32" t="s">
        <v>7044</v>
      </c>
      <c r="O5851" s="32" t="s">
        <v>158</v>
      </c>
      <c r="P5851" s="32">
        <v>1964</v>
      </c>
      <c r="Q5851" s="32" t="s">
        <v>1938</v>
      </c>
      <c r="R5851" s="32">
        <v>170</v>
      </c>
      <c r="S5851" s="32">
        <v>61</v>
      </c>
      <c r="T5851" s="32"/>
      <c r="U5851" s="32"/>
      <c r="V5851" s="32">
        <v>3</v>
      </c>
      <c r="W5851" s="32"/>
      <c r="X5851" s="32"/>
      <c r="Y5851" s="32"/>
      <c r="Z5851" s="32"/>
      <c r="AA5851" s="32" t="s">
        <v>54</v>
      </c>
      <c r="AB5851" s="32" t="s">
        <v>1928</v>
      </c>
      <c r="AC5851" s="32"/>
      <c r="AD5851" s="32" t="s">
        <v>147</v>
      </c>
      <c r="AE5851" s="32"/>
      <c r="AF5851" s="32"/>
      <c r="AG5851" s="32"/>
      <c r="AH5851" s="32"/>
      <c r="AI5851" s="32" t="s">
        <v>1929</v>
      </c>
      <c r="AJ5851" s="32"/>
      <c r="AK5851" s="32" t="s">
        <v>46</v>
      </c>
      <c r="AN5851" s="33" t="s">
        <v>2290</v>
      </c>
      <c r="AO5851" s="33" t="s">
        <v>6916</v>
      </c>
    </row>
    <row r="5852" spans="2:41" ht="13.5" hidden="1" customHeight="1">
      <c r="L5852" s="32">
        <v>26268</v>
      </c>
      <c r="M5852" s="32" t="s">
        <v>1935</v>
      </c>
      <c r="N5852" s="32" t="s">
        <v>7045</v>
      </c>
      <c r="O5852" s="32" t="s">
        <v>158</v>
      </c>
      <c r="P5852" s="32">
        <v>1964</v>
      </c>
      <c r="Q5852" s="32" t="s">
        <v>1938</v>
      </c>
      <c r="R5852" s="32">
        <v>170</v>
      </c>
      <c r="S5852" s="32">
        <v>63</v>
      </c>
      <c r="T5852" s="32"/>
      <c r="U5852" s="32"/>
      <c r="V5852" s="32"/>
      <c r="W5852" s="32"/>
      <c r="X5852" s="32"/>
      <c r="Y5852" s="32"/>
      <c r="Z5852" s="32"/>
      <c r="AA5852" s="32" t="s">
        <v>54</v>
      </c>
      <c r="AB5852" s="32" t="s">
        <v>1940</v>
      </c>
      <c r="AC5852" s="32"/>
      <c r="AD5852" s="32" t="s">
        <v>2518</v>
      </c>
      <c r="AE5852" s="32"/>
      <c r="AF5852" s="32"/>
      <c r="AG5852" s="32"/>
      <c r="AH5852" s="32" t="s">
        <v>103</v>
      </c>
      <c r="AI5852" s="32" t="s">
        <v>1929</v>
      </c>
      <c r="AJ5852" s="32"/>
      <c r="AK5852" s="32" t="s">
        <v>46</v>
      </c>
      <c r="AN5852" s="33" t="s">
        <v>2290</v>
      </c>
      <c r="AO5852" s="33" t="s">
        <v>6916</v>
      </c>
    </row>
    <row r="5853" spans="2:41" ht="13.5" hidden="1" customHeight="1">
      <c r="L5853" s="32">
        <v>26375</v>
      </c>
      <c r="M5853" s="32" t="s">
        <v>1935</v>
      </c>
      <c r="N5853" s="32" t="s">
        <v>7044</v>
      </c>
      <c r="O5853" s="32" t="s">
        <v>158</v>
      </c>
      <c r="P5853" s="32">
        <v>1964</v>
      </c>
      <c r="Q5853" s="32" t="s">
        <v>1938</v>
      </c>
      <c r="R5853" s="32">
        <v>170</v>
      </c>
      <c r="S5853" s="32">
        <v>66</v>
      </c>
      <c r="T5853" s="32"/>
      <c r="U5853" s="32"/>
      <c r="V5853" s="32"/>
      <c r="W5853" s="32"/>
      <c r="X5853" s="32"/>
      <c r="Y5853" s="32"/>
      <c r="Z5853" s="32" t="s">
        <v>7046</v>
      </c>
      <c r="AA5853" s="32" t="s">
        <v>54</v>
      </c>
      <c r="AB5853" s="32" t="s">
        <v>1928</v>
      </c>
      <c r="AC5853" s="32"/>
      <c r="AD5853" s="32" t="s">
        <v>147</v>
      </c>
      <c r="AE5853" s="32"/>
      <c r="AF5853" s="32"/>
      <c r="AG5853" s="32"/>
      <c r="AH5853" s="32"/>
      <c r="AI5853" s="32" t="s">
        <v>1929</v>
      </c>
      <c r="AJ5853" s="32"/>
      <c r="AK5853" s="32" t="s">
        <v>46</v>
      </c>
      <c r="AN5853" s="33" t="s">
        <v>2290</v>
      </c>
      <c r="AO5853" s="33" t="s">
        <v>6916</v>
      </c>
    </row>
    <row r="5854" spans="2:41" ht="13.5" customHeight="1">
      <c r="B5854" s="31">
        <f>VLOOKUP(L5854,'2-1.手続一覧'!$A$9:$A$1715,1,FALSE)</f>
        <v>25622</v>
      </c>
      <c r="C5854" s="31" t="str">
        <f>IF(VLOOKUP(L5854,'2-1.手続一覧'!$A$9:$Q$1715,2,FALSE)=N5854,"OK","NG")</f>
        <v>OK</v>
      </c>
      <c r="D5854" s="31" t="str">
        <f>IF(VLOOKUP(L5854,'2-1.手続一覧'!$A$9:$Q$1715,3,FALSE)=O5854,"OK","NG")</f>
        <v>OK</v>
      </c>
      <c r="E5854" s="31" t="str">
        <f>IF(VLOOKUP(L5854,'2-1.手続一覧'!$A$9:$S$1715,19,FALSE)=AA5854,"OK","NG")</f>
        <v>OK</v>
      </c>
      <c r="F5854" s="31" t="str">
        <f>IF(VLOOKUP(L5854,'2-1.手続一覧'!$A$9:$S$1715,16,FALSE)=AC5854,"OK","NG")</f>
        <v>NG</v>
      </c>
      <c r="G5854" s="31" t="str">
        <f>IF(VLOOKUP(L5854,'2-1.手続一覧'!$A$9:$S$1715,17,FALSE)=AE5854,"OK","NG")</f>
        <v>NG</v>
      </c>
      <c r="H5854" s="31" t="str">
        <f>IF(VLOOKUP(L5854,'2-1.手続一覧'!$A$9:$T$1715,20,FALSE)=AF5854,"OK","NG")</f>
        <v>OK</v>
      </c>
      <c r="I5854" s="31" t="str">
        <f>IF(VLOOKUP(L5854,'2-1.手続一覧'!$A$9:$U$1715,21,FALSE)=AG5854,"OK","NG")</f>
        <v>OK</v>
      </c>
      <c r="J5854" s="31" t="str">
        <f>IF(VLOOKUP(L5854,'2-1.手続一覧'!$A$9:$V$1715,22,FALSE)=AH5854,"OK","NG")</f>
        <v>OK</v>
      </c>
      <c r="K5854" s="31" t="str">
        <f>IF(VLOOKUP(L5854,'2-1.手続一覧'!$A$9:$W$1715,23,FALSE)=AK5854,"OK","NG")</f>
        <v>OK</v>
      </c>
      <c r="L5854" s="32">
        <v>25622</v>
      </c>
      <c r="M5854" s="32" t="s">
        <v>1935</v>
      </c>
      <c r="N5854" s="32" t="s">
        <v>197</v>
      </c>
      <c r="O5854" s="32" t="s">
        <v>158</v>
      </c>
      <c r="P5854" s="32">
        <v>1964</v>
      </c>
      <c r="Q5854" s="32" t="s">
        <v>1938</v>
      </c>
      <c r="R5854" s="32">
        <v>170</v>
      </c>
      <c r="S5854" s="32">
        <v>72</v>
      </c>
      <c r="T5854" s="32"/>
      <c r="U5854" s="32"/>
      <c r="V5854" s="32"/>
      <c r="W5854" s="32"/>
      <c r="X5854" s="32"/>
      <c r="Y5854" s="32"/>
      <c r="Z5854" s="32"/>
      <c r="AA5854" s="32" t="s">
        <v>54</v>
      </c>
      <c r="AB5854" s="32" t="s">
        <v>1928</v>
      </c>
      <c r="AC5854" s="32" t="s">
        <v>102</v>
      </c>
      <c r="AD5854" s="32" t="s">
        <v>147</v>
      </c>
      <c r="AE5854" s="33" t="s">
        <v>43</v>
      </c>
      <c r="AF5854" s="32"/>
      <c r="AG5854" s="32"/>
      <c r="AH5854" s="32"/>
      <c r="AI5854" s="32" t="s">
        <v>1929</v>
      </c>
      <c r="AJ5854" s="32"/>
      <c r="AK5854" s="32" t="s">
        <v>46</v>
      </c>
      <c r="AM5854" s="33" t="s">
        <v>2258</v>
      </c>
      <c r="AN5854" s="33" t="s">
        <v>2259</v>
      </c>
      <c r="AO5854" s="33" t="s">
        <v>2574</v>
      </c>
    </row>
    <row r="5855" spans="2:41" ht="13.5" customHeight="1">
      <c r="B5855" s="31">
        <f>VLOOKUP(L5855,'2-1.手続一覧'!$A$9:$A$1715,1,FALSE)</f>
        <v>25585</v>
      </c>
      <c r="C5855" s="31" t="str">
        <f>IF(VLOOKUP(L5855,'2-1.手続一覧'!$A$9:$Q$1715,2,FALSE)=N5855,"OK","NG")</f>
        <v>OK</v>
      </c>
      <c r="D5855" s="31" t="str">
        <f>IF(VLOOKUP(L5855,'2-1.手続一覧'!$A$9:$Q$1715,3,FALSE)=O5855,"OK","NG")</f>
        <v>OK</v>
      </c>
      <c r="E5855" s="31" t="str">
        <f>IF(VLOOKUP(L5855,'2-1.手続一覧'!$A$9:$S$1715,19,FALSE)=AA5855,"OK","NG")</f>
        <v>OK</v>
      </c>
      <c r="F5855" s="31" t="str">
        <f>IF(VLOOKUP(L5855,'2-1.手続一覧'!$A$9:$S$1715,16,FALSE)=AC5855,"OK","NG")</f>
        <v>NG</v>
      </c>
      <c r="G5855" s="31" t="str">
        <f>IF(VLOOKUP(L5855,'2-1.手続一覧'!$A$9:$S$1715,17,FALSE)=AE5855,"OK","NG")</f>
        <v>NG</v>
      </c>
      <c r="H5855" s="31" t="str">
        <f>IF(VLOOKUP(L5855,'2-1.手続一覧'!$A$9:$T$1715,20,FALSE)=AF5855,"OK","NG")</f>
        <v>OK</v>
      </c>
      <c r="I5855" s="31" t="str">
        <f>IF(VLOOKUP(L5855,'2-1.手続一覧'!$A$9:$U$1715,21,FALSE)=AG5855,"OK","NG")</f>
        <v>OK</v>
      </c>
      <c r="J5855" s="31" t="str">
        <f>IF(VLOOKUP(L5855,'2-1.手続一覧'!$A$9:$V$1715,22,FALSE)=AH5855,"OK","NG")</f>
        <v>OK</v>
      </c>
      <c r="K5855" s="31" t="str">
        <f>IF(VLOOKUP(L5855,'2-1.手続一覧'!$A$9:$W$1715,23,FALSE)=AK5855,"OK","NG")</f>
        <v>OK</v>
      </c>
      <c r="L5855" s="32">
        <v>25585</v>
      </c>
      <c r="M5855" s="32" t="s">
        <v>1935</v>
      </c>
      <c r="N5855" s="32" t="s">
        <v>194</v>
      </c>
      <c r="O5855" s="32" t="s">
        <v>158</v>
      </c>
      <c r="P5855" s="32">
        <v>1964</v>
      </c>
      <c r="Q5855" s="32" t="s">
        <v>1938</v>
      </c>
      <c r="R5855" s="32">
        <v>170</v>
      </c>
      <c r="S5855" s="32">
        <v>73</v>
      </c>
      <c r="T5855" s="32"/>
      <c r="U5855" s="32"/>
      <c r="V5855" s="32">
        <v>1</v>
      </c>
      <c r="W5855" s="32"/>
      <c r="X5855" s="32"/>
      <c r="Y5855" s="32"/>
      <c r="Z5855" s="32" t="s">
        <v>168</v>
      </c>
      <c r="AA5855" s="32" t="s">
        <v>54</v>
      </c>
      <c r="AB5855" s="32" t="s">
        <v>1928</v>
      </c>
      <c r="AC5855" s="32" t="s">
        <v>102</v>
      </c>
      <c r="AD5855" s="32" t="s">
        <v>147</v>
      </c>
      <c r="AE5855" s="33" t="s">
        <v>43</v>
      </c>
      <c r="AF5855" s="32"/>
      <c r="AG5855" s="32"/>
      <c r="AH5855" s="32"/>
      <c r="AI5855" s="32" t="s">
        <v>1929</v>
      </c>
      <c r="AJ5855" s="32"/>
      <c r="AK5855" s="32" t="s">
        <v>46</v>
      </c>
      <c r="AM5855" s="33" t="s">
        <v>2258</v>
      </c>
      <c r="AN5855" s="33" t="s">
        <v>2259</v>
      </c>
      <c r="AO5855" s="33" t="s">
        <v>2574</v>
      </c>
    </row>
    <row r="5856" spans="2:41" ht="13.5" customHeight="1">
      <c r="B5856" s="31">
        <f>VLOOKUP(L5856,'2-1.手続一覧'!$A$9:$A$1715,1,FALSE)</f>
        <v>25586</v>
      </c>
      <c r="C5856" s="31" t="str">
        <f>IF(VLOOKUP(L5856,'2-1.手続一覧'!$A$9:$Q$1715,2,FALSE)=N5856,"OK","NG")</f>
        <v>OK</v>
      </c>
      <c r="D5856" s="31" t="str">
        <f>IF(VLOOKUP(L5856,'2-1.手続一覧'!$A$9:$Q$1715,3,FALSE)=O5856,"OK","NG")</f>
        <v>OK</v>
      </c>
      <c r="E5856" s="31" t="str">
        <f>IF(VLOOKUP(L5856,'2-1.手続一覧'!$A$9:$S$1715,19,FALSE)=AA5856,"OK","NG")</f>
        <v>OK</v>
      </c>
      <c r="F5856" s="31" t="str">
        <f>IF(VLOOKUP(L5856,'2-1.手続一覧'!$A$9:$S$1715,16,FALSE)=AC5856,"OK","NG")</f>
        <v>NG</v>
      </c>
      <c r="G5856" s="31" t="str">
        <f>IF(VLOOKUP(L5856,'2-1.手続一覧'!$A$9:$S$1715,17,FALSE)=AE5856,"OK","NG")</f>
        <v>NG</v>
      </c>
      <c r="H5856" s="31" t="str">
        <f>IF(VLOOKUP(L5856,'2-1.手続一覧'!$A$9:$T$1715,20,FALSE)=AF5856,"OK","NG")</f>
        <v>OK</v>
      </c>
      <c r="I5856" s="31" t="str">
        <f>IF(VLOOKUP(L5856,'2-1.手続一覧'!$A$9:$U$1715,21,FALSE)=AG5856,"OK","NG")</f>
        <v>OK</v>
      </c>
      <c r="J5856" s="31" t="str">
        <f>IF(VLOOKUP(L5856,'2-1.手続一覧'!$A$9:$V$1715,22,FALSE)=AH5856,"OK","NG")</f>
        <v>OK</v>
      </c>
      <c r="K5856" s="31" t="str">
        <f>IF(VLOOKUP(L5856,'2-1.手続一覧'!$A$9:$W$1715,23,FALSE)=AK5856,"OK","NG")</f>
        <v>OK</v>
      </c>
      <c r="L5856" s="32">
        <v>25586</v>
      </c>
      <c r="M5856" s="32" t="s">
        <v>1935</v>
      </c>
      <c r="N5856" s="32" t="s">
        <v>195</v>
      </c>
      <c r="O5856" s="32" t="s">
        <v>158</v>
      </c>
      <c r="P5856" s="32">
        <v>1964</v>
      </c>
      <c r="Q5856" s="32" t="s">
        <v>1938</v>
      </c>
      <c r="R5856" s="32">
        <v>170</v>
      </c>
      <c r="S5856" s="32">
        <v>73</v>
      </c>
      <c r="T5856" s="32"/>
      <c r="U5856" s="32"/>
      <c r="V5856" s="32">
        <v>1</v>
      </c>
      <c r="W5856" s="32"/>
      <c r="X5856" s="32"/>
      <c r="Y5856" s="32"/>
      <c r="Z5856" s="32" t="s">
        <v>170</v>
      </c>
      <c r="AA5856" s="32" t="s">
        <v>54</v>
      </c>
      <c r="AB5856" s="32" t="s">
        <v>1928</v>
      </c>
      <c r="AC5856" s="32" t="s">
        <v>102</v>
      </c>
      <c r="AD5856" s="32" t="s">
        <v>147</v>
      </c>
      <c r="AE5856" s="33" t="s">
        <v>43</v>
      </c>
      <c r="AF5856" s="32"/>
      <c r="AG5856" s="32"/>
      <c r="AH5856" s="32"/>
      <c r="AI5856" s="32" t="s">
        <v>1929</v>
      </c>
      <c r="AJ5856" s="32"/>
      <c r="AK5856" s="32" t="s">
        <v>46</v>
      </c>
      <c r="AM5856" s="33" t="s">
        <v>2258</v>
      </c>
      <c r="AN5856" s="33" t="s">
        <v>2259</v>
      </c>
      <c r="AO5856" s="33" t="s">
        <v>2574</v>
      </c>
    </row>
    <row r="5857" spans="2:41" ht="13.5" customHeight="1">
      <c r="B5857" s="31">
        <f>VLOOKUP(L5857,'2-1.手続一覧'!$A$9:$A$1715,1,FALSE)</f>
        <v>25587</v>
      </c>
      <c r="C5857" s="31" t="str">
        <f>IF(VLOOKUP(L5857,'2-1.手続一覧'!$A$9:$Q$1715,2,FALSE)=N5857,"OK","NG")</f>
        <v>OK</v>
      </c>
      <c r="D5857" s="31" t="str">
        <f>IF(VLOOKUP(L5857,'2-1.手続一覧'!$A$9:$Q$1715,3,FALSE)=O5857,"OK","NG")</f>
        <v>OK</v>
      </c>
      <c r="E5857" s="31" t="str">
        <f>IF(VLOOKUP(L5857,'2-1.手続一覧'!$A$9:$S$1715,19,FALSE)=AA5857,"OK","NG")</f>
        <v>OK</v>
      </c>
      <c r="F5857" s="31" t="str">
        <f>IF(VLOOKUP(L5857,'2-1.手続一覧'!$A$9:$S$1715,16,FALSE)=AC5857,"OK","NG")</f>
        <v>NG</v>
      </c>
      <c r="G5857" s="31" t="str">
        <f>IF(VLOOKUP(L5857,'2-1.手続一覧'!$A$9:$S$1715,17,FALSE)=AE5857,"OK","NG")</f>
        <v>NG</v>
      </c>
      <c r="H5857" s="31" t="str">
        <f>IF(VLOOKUP(L5857,'2-1.手続一覧'!$A$9:$T$1715,20,FALSE)=AF5857,"OK","NG")</f>
        <v>OK</v>
      </c>
      <c r="I5857" s="31" t="str">
        <f>IF(VLOOKUP(L5857,'2-1.手続一覧'!$A$9:$U$1715,21,FALSE)=AG5857,"OK","NG")</f>
        <v>OK</v>
      </c>
      <c r="J5857" s="31" t="str">
        <f>IF(VLOOKUP(L5857,'2-1.手続一覧'!$A$9:$V$1715,22,FALSE)=AH5857,"OK","NG")</f>
        <v>OK</v>
      </c>
      <c r="K5857" s="31" t="str">
        <f>IF(VLOOKUP(L5857,'2-1.手続一覧'!$A$9:$W$1715,23,FALSE)=AK5857,"OK","NG")</f>
        <v>OK</v>
      </c>
      <c r="L5857" s="32">
        <v>25587</v>
      </c>
      <c r="M5857" s="32" t="s">
        <v>1935</v>
      </c>
      <c r="N5857" s="32" t="s">
        <v>196</v>
      </c>
      <c r="O5857" s="32" t="s">
        <v>158</v>
      </c>
      <c r="P5857" s="32">
        <v>1964</v>
      </c>
      <c r="Q5857" s="32" t="s">
        <v>1938</v>
      </c>
      <c r="R5857" s="32">
        <v>170</v>
      </c>
      <c r="S5857" s="32">
        <v>74</v>
      </c>
      <c r="T5857" s="32"/>
      <c r="U5857" s="32"/>
      <c r="V5857" s="32"/>
      <c r="W5857" s="32"/>
      <c r="X5857" s="32"/>
      <c r="Y5857" s="32"/>
      <c r="Z5857" s="32"/>
      <c r="AA5857" s="32" t="s">
        <v>54</v>
      </c>
      <c r="AB5857" s="32" t="s">
        <v>1928</v>
      </c>
      <c r="AC5857" s="32" t="s">
        <v>102</v>
      </c>
      <c r="AD5857" s="32" t="s">
        <v>147</v>
      </c>
      <c r="AE5857" s="33" t="s">
        <v>43</v>
      </c>
      <c r="AF5857" s="32"/>
      <c r="AG5857" s="32"/>
      <c r="AH5857" s="32"/>
      <c r="AI5857" s="32" t="s">
        <v>1929</v>
      </c>
      <c r="AJ5857" s="32"/>
      <c r="AK5857" s="32" t="s">
        <v>46</v>
      </c>
      <c r="AM5857" s="33" t="s">
        <v>2258</v>
      </c>
      <c r="AN5857" s="33" t="s">
        <v>2259</v>
      </c>
      <c r="AO5857" s="33" t="s">
        <v>2574</v>
      </c>
    </row>
    <row r="5858" spans="2:41" ht="13.5" hidden="1" customHeight="1">
      <c r="B5858" s="31">
        <f>VLOOKUP(L5858,'2-1.手続一覧'!$A$9:$A$1715,1,FALSE)</f>
        <v>25559</v>
      </c>
      <c r="C5858" s="31" t="str">
        <f>IF(VLOOKUP(L5858,'2-1.手続一覧'!$A$9:$Q$1715,2,FALSE)=N5858,"OK","NG")</f>
        <v>OK</v>
      </c>
      <c r="D5858" s="31" t="str">
        <f>IF(VLOOKUP(L5858,'2-1.手続一覧'!$A$9:$Q$1715,3,FALSE)=O5858,"OK","NG")</f>
        <v>OK</v>
      </c>
      <c r="E5858" s="31" t="str">
        <f>IF(VLOOKUP(L5858,'2-1.手続一覧'!$A$9:$S$1715,19,FALSE)=AA5858,"OK","NG")</f>
        <v>OK</v>
      </c>
      <c r="F5858" s="31" t="str">
        <f>IF(VLOOKUP(L5858,'2-1.手続一覧'!$A$9:$S$1715,16,FALSE)=AC5858,"OK","NG")</f>
        <v>NG</v>
      </c>
      <c r="G5858" s="31" t="str">
        <f>IF(VLOOKUP(L5858,'2-1.手続一覧'!$A$9:$S$1715,17,FALSE)=AE5858,"OK","NG")</f>
        <v>OK</v>
      </c>
      <c r="H5858" s="31" t="str">
        <f>IF(VLOOKUP(L5858,'2-1.手続一覧'!$A$9:$T$1715,20,FALSE)=AF5858,"OK","NG")</f>
        <v>OK</v>
      </c>
      <c r="I5858" s="31" t="str">
        <f>IF(VLOOKUP(L5858,'2-1.手続一覧'!$A$9:$U$1715,21,FALSE)=AG5858,"OK","NG")</f>
        <v>OK</v>
      </c>
      <c r="J5858" s="31" t="str">
        <f>IF(VLOOKUP(L5858,'2-1.手続一覧'!$A$9:$V$1715,22,FALSE)=AH5858,"OK","NG")</f>
        <v>OK</v>
      </c>
      <c r="K5858" s="31" t="str">
        <f>IF(VLOOKUP(L5858,'2-1.手続一覧'!$A$9:$W$1715,23,FALSE)=AK5858,"OK","NG")</f>
        <v>OK</v>
      </c>
      <c r="L5858" s="32">
        <v>25559</v>
      </c>
      <c r="M5858" s="32" t="s">
        <v>1935</v>
      </c>
      <c r="N5858" s="32" t="s">
        <v>159</v>
      </c>
      <c r="O5858" s="32" t="s">
        <v>158</v>
      </c>
      <c r="P5858" s="32">
        <v>1964</v>
      </c>
      <c r="Q5858" s="32" t="s">
        <v>1938</v>
      </c>
      <c r="R5858" s="32">
        <v>170</v>
      </c>
      <c r="S5858" s="32">
        <v>75</v>
      </c>
      <c r="T5858" s="32"/>
      <c r="U5858" s="32"/>
      <c r="V5858" s="32">
        <v>2</v>
      </c>
      <c r="W5858" s="32"/>
      <c r="X5858" s="32"/>
      <c r="Y5858" s="32"/>
      <c r="Z5858" s="32"/>
      <c r="AA5858" s="32" t="s">
        <v>160</v>
      </c>
      <c r="AB5858" s="32" t="s">
        <v>1928</v>
      </c>
      <c r="AC5858" s="32" t="s">
        <v>102</v>
      </c>
      <c r="AD5858" s="32"/>
      <c r="AE5858" s="32" t="s">
        <v>162</v>
      </c>
      <c r="AF5858" s="32"/>
      <c r="AG5858" s="32"/>
      <c r="AH5858" s="32"/>
      <c r="AI5858" s="32" t="s">
        <v>1929</v>
      </c>
      <c r="AJ5858" s="32"/>
      <c r="AK5858" s="32" t="s">
        <v>46</v>
      </c>
      <c r="AN5858" s="33" t="s">
        <v>2259</v>
      </c>
      <c r="AO5858" s="33" t="s">
        <v>2574</v>
      </c>
    </row>
    <row r="5859" spans="2:41" ht="13.5" hidden="1" customHeight="1">
      <c r="B5859" s="31">
        <f>VLOOKUP(L5859,'2-1.手続一覧'!$A$9:$A$1715,1,FALSE)</f>
        <v>25560</v>
      </c>
      <c r="C5859" s="31" t="str">
        <f>IF(VLOOKUP(L5859,'2-1.手続一覧'!$A$9:$Q$1715,2,FALSE)=N5859,"OK","NG")</f>
        <v>OK</v>
      </c>
      <c r="D5859" s="31" t="str">
        <f>IF(VLOOKUP(L5859,'2-1.手続一覧'!$A$9:$Q$1715,3,FALSE)=O5859,"OK","NG")</f>
        <v>OK</v>
      </c>
      <c r="E5859" s="31" t="str">
        <f>IF(VLOOKUP(L5859,'2-1.手続一覧'!$A$9:$S$1715,19,FALSE)=AA5859,"OK","NG")</f>
        <v>OK</v>
      </c>
      <c r="F5859" s="31" t="str">
        <f>IF(VLOOKUP(L5859,'2-1.手続一覧'!$A$9:$S$1715,16,FALSE)=AC5859,"OK","NG")</f>
        <v>NG</v>
      </c>
      <c r="G5859" s="31" t="str">
        <f>IF(VLOOKUP(L5859,'2-1.手続一覧'!$A$9:$S$1715,17,FALSE)=AE5859,"OK","NG")</f>
        <v>OK</v>
      </c>
      <c r="H5859" s="31" t="str">
        <f>IF(VLOOKUP(L5859,'2-1.手続一覧'!$A$9:$T$1715,20,FALSE)=AF5859,"OK","NG")</f>
        <v>OK</v>
      </c>
      <c r="I5859" s="31" t="str">
        <f>IF(VLOOKUP(L5859,'2-1.手続一覧'!$A$9:$U$1715,21,FALSE)=AG5859,"OK","NG")</f>
        <v>OK</v>
      </c>
      <c r="J5859" s="31" t="str">
        <f>IF(VLOOKUP(L5859,'2-1.手続一覧'!$A$9:$V$1715,22,FALSE)=AH5859,"OK","NG")</f>
        <v>OK</v>
      </c>
      <c r="K5859" s="31" t="str">
        <f>IF(VLOOKUP(L5859,'2-1.手続一覧'!$A$9:$W$1715,23,FALSE)=AK5859,"OK","NG")</f>
        <v>OK</v>
      </c>
      <c r="L5859" s="32">
        <v>25560</v>
      </c>
      <c r="M5859" s="32" t="s">
        <v>1935</v>
      </c>
      <c r="N5859" s="32" t="s">
        <v>161</v>
      </c>
      <c r="O5859" s="32" t="s">
        <v>158</v>
      </c>
      <c r="P5859" s="32">
        <v>1964</v>
      </c>
      <c r="Q5859" s="32" t="s">
        <v>1938</v>
      </c>
      <c r="R5859" s="32">
        <v>170</v>
      </c>
      <c r="S5859" s="32">
        <v>79</v>
      </c>
      <c r="T5859" s="32"/>
      <c r="U5859" s="32"/>
      <c r="V5859" s="32">
        <v>2</v>
      </c>
      <c r="W5859" s="32"/>
      <c r="X5859" s="32"/>
      <c r="Y5859" s="32"/>
      <c r="Z5859" s="32"/>
      <c r="AA5859" s="32" t="s">
        <v>163</v>
      </c>
      <c r="AB5859" s="32" t="s">
        <v>1928</v>
      </c>
      <c r="AC5859" s="32" t="s">
        <v>102</v>
      </c>
      <c r="AD5859" s="32"/>
      <c r="AE5859" s="32" t="s">
        <v>162</v>
      </c>
      <c r="AF5859" s="32"/>
      <c r="AG5859" s="32"/>
      <c r="AH5859" s="32"/>
      <c r="AI5859" s="32" t="s">
        <v>1929</v>
      </c>
      <c r="AJ5859" s="32"/>
      <c r="AK5859" s="32" t="s">
        <v>46</v>
      </c>
      <c r="AN5859" s="33" t="s">
        <v>2259</v>
      </c>
      <c r="AO5859" s="33" t="s">
        <v>2574</v>
      </c>
    </row>
    <row r="5860" spans="2:41" ht="13.5" customHeight="1">
      <c r="B5860" s="31">
        <f>VLOOKUP(L5860,'2-1.手続一覧'!$A$9:$A$1715,1,FALSE)</f>
        <v>25528</v>
      </c>
      <c r="C5860" s="31" t="str">
        <f>IF(VLOOKUP(L5860,'2-1.手続一覧'!$A$9:$Q$1715,2,FALSE)=N5860,"OK","NG")</f>
        <v>OK</v>
      </c>
      <c r="D5860" s="31" t="str">
        <f>IF(VLOOKUP(L5860,'2-1.手続一覧'!$A$9:$Q$1715,3,FALSE)=O5860,"OK","NG")</f>
        <v>OK</v>
      </c>
      <c r="E5860" s="31" t="str">
        <f>IF(VLOOKUP(L5860,'2-1.手続一覧'!$A$9:$S$1715,19,FALSE)=AA5860,"OK","NG")</f>
        <v>OK</v>
      </c>
      <c r="F5860" s="31" t="str">
        <f>IF(VLOOKUP(L5860,'2-1.手続一覧'!$A$9:$S$1715,16,FALSE)=AC5860,"OK","NG")</f>
        <v>NG</v>
      </c>
      <c r="G5860" s="31" t="str">
        <f>IF(VLOOKUP(L5860,'2-1.手続一覧'!$A$9:$S$1715,17,FALSE)=AE5860,"OK","NG")</f>
        <v>NG</v>
      </c>
      <c r="H5860" s="31" t="str">
        <f>IF(VLOOKUP(L5860,'2-1.手続一覧'!$A$9:$T$1715,20,FALSE)=AF5860,"OK","NG")</f>
        <v>OK</v>
      </c>
      <c r="I5860" s="31" t="str">
        <f>IF(VLOOKUP(L5860,'2-1.手続一覧'!$A$9:$U$1715,21,FALSE)=AG5860,"OK","NG")</f>
        <v>OK</v>
      </c>
      <c r="J5860" s="31" t="str">
        <f>IF(VLOOKUP(L5860,'2-1.手続一覧'!$A$9:$V$1715,22,FALSE)=AH5860,"OK","NG")</f>
        <v>OK</v>
      </c>
      <c r="K5860" s="31" t="str">
        <f>IF(VLOOKUP(L5860,'2-1.手続一覧'!$A$9:$W$1715,23,FALSE)=AK5860,"OK","NG")</f>
        <v>OK</v>
      </c>
      <c r="L5860" s="32">
        <v>25528</v>
      </c>
      <c r="M5860" s="32" t="s">
        <v>1935</v>
      </c>
      <c r="N5860" s="32" t="s">
        <v>184</v>
      </c>
      <c r="O5860" s="32" t="s">
        <v>158</v>
      </c>
      <c r="P5860" s="32">
        <v>1964</v>
      </c>
      <c r="Q5860" s="32" t="s">
        <v>1938</v>
      </c>
      <c r="R5860" s="32">
        <v>170</v>
      </c>
      <c r="S5860" s="32">
        <v>93</v>
      </c>
      <c r="T5860" s="32"/>
      <c r="U5860" s="32"/>
      <c r="V5860" s="32"/>
      <c r="W5860" s="32"/>
      <c r="X5860" s="32"/>
      <c r="Y5860" s="32"/>
      <c r="Z5860" s="32"/>
      <c r="AA5860" s="32" t="s">
        <v>54</v>
      </c>
      <c r="AB5860" s="32" t="s">
        <v>1928</v>
      </c>
      <c r="AC5860" s="32" t="s">
        <v>102</v>
      </c>
      <c r="AD5860" s="32" t="s">
        <v>147</v>
      </c>
      <c r="AE5860" s="33" t="s">
        <v>43</v>
      </c>
      <c r="AF5860" s="32"/>
      <c r="AG5860" s="32"/>
      <c r="AH5860" s="32"/>
      <c r="AI5860" s="32" t="s">
        <v>1929</v>
      </c>
      <c r="AJ5860" s="32"/>
      <c r="AK5860" s="32" t="s">
        <v>46</v>
      </c>
      <c r="AM5860" s="33" t="s">
        <v>2258</v>
      </c>
      <c r="AN5860" s="33" t="s">
        <v>2259</v>
      </c>
      <c r="AO5860" s="33" t="s">
        <v>2574</v>
      </c>
    </row>
    <row r="5861" spans="2:41" ht="13.5" customHeight="1">
      <c r="B5861" s="31">
        <f>VLOOKUP(L5861,'2-1.手続一覧'!$A$9:$A$1715,1,FALSE)</f>
        <v>25529</v>
      </c>
      <c r="C5861" s="31" t="str">
        <f>IF(VLOOKUP(L5861,'2-1.手続一覧'!$A$9:$Q$1715,2,FALSE)=N5861,"OK","NG")</f>
        <v>OK</v>
      </c>
      <c r="D5861" s="31" t="str">
        <f>IF(VLOOKUP(L5861,'2-1.手続一覧'!$A$9:$Q$1715,3,FALSE)=O5861,"OK","NG")</f>
        <v>OK</v>
      </c>
      <c r="E5861" s="31" t="str">
        <f>IF(VLOOKUP(L5861,'2-1.手続一覧'!$A$9:$S$1715,19,FALSE)=AA5861,"OK","NG")</f>
        <v>OK</v>
      </c>
      <c r="F5861" s="31" t="str">
        <f>IF(VLOOKUP(L5861,'2-1.手続一覧'!$A$9:$S$1715,16,FALSE)=AC5861,"OK","NG")</f>
        <v>NG</v>
      </c>
      <c r="G5861" s="31" t="str">
        <f>IF(VLOOKUP(L5861,'2-1.手続一覧'!$A$9:$S$1715,17,FALSE)=AE5861,"OK","NG")</f>
        <v>NG</v>
      </c>
      <c r="H5861" s="31" t="str">
        <f>IF(VLOOKUP(L5861,'2-1.手続一覧'!$A$9:$T$1715,20,FALSE)=AF5861,"OK","NG")</f>
        <v>OK</v>
      </c>
      <c r="I5861" s="31" t="str">
        <f>IF(VLOOKUP(L5861,'2-1.手続一覧'!$A$9:$U$1715,21,FALSE)=AG5861,"OK","NG")</f>
        <v>OK</v>
      </c>
      <c r="J5861" s="31" t="str">
        <f>IF(VLOOKUP(L5861,'2-1.手続一覧'!$A$9:$V$1715,22,FALSE)=AH5861,"OK","NG")</f>
        <v>OK</v>
      </c>
      <c r="K5861" s="31" t="str">
        <f>IF(VLOOKUP(L5861,'2-1.手続一覧'!$A$9:$W$1715,23,FALSE)=AK5861,"OK","NG")</f>
        <v>OK</v>
      </c>
      <c r="L5861" s="32">
        <v>25529</v>
      </c>
      <c r="M5861" s="32" t="s">
        <v>1935</v>
      </c>
      <c r="N5861" s="32" t="s">
        <v>185</v>
      </c>
      <c r="O5861" s="32" t="s">
        <v>158</v>
      </c>
      <c r="P5861" s="32">
        <v>1964</v>
      </c>
      <c r="Q5861" s="32" t="s">
        <v>1938</v>
      </c>
      <c r="R5861" s="32">
        <v>170</v>
      </c>
      <c r="S5861" s="32">
        <v>94</v>
      </c>
      <c r="T5861" s="32"/>
      <c r="U5861" s="32"/>
      <c r="V5861" s="32">
        <v>1</v>
      </c>
      <c r="W5861" s="32"/>
      <c r="X5861" s="32"/>
      <c r="Y5861" s="32"/>
      <c r="Z5861" s="32" t="s">
        <v>168</v>
      </c>
      <c r="AA5861" s="32" t="s">
        <v>54</v>
      </c>
      <c r="AB5861" s="32" t="s">
        <v>1928</v>
      </c>
      <c r="AC5861" s="32" t="s">
        <v>102</v>
      </c>
      <c r="AD5861" s="32" t="s">
        <v>147</v>
      </c>
      <c r="AE5861" s="33" t="s">
        <v>43</v>
      </c>
      <c r="AF5861" s="32"/>
      <c r="AG5861" s="32"/>
      <c r="AH5861" s="32"/>
      <c r="AI5861" s="32" t="s">
        <v>1929</v>
      </c>
      <c r="AJ5861" s="32"/>
      <c r="AK5861" s="32" t="s">
        <v>46</v>
      </c>
      <c r="AM5861" s="33" t="s">
        <v>2258</v>
      </c>
      <c r="AN5861" s="33" t="s">
        <v>2259</v>
      </c>
      <c r="AO5861" s="33" t="s">
        <v>2574</v>
      </c>
    </row>
    <row r="5862" spans="2:41" ht="13.5" customHeight="1">
      <c r="B5862" s="31">
        <f>VLOOKUP(L5862,'2-1.手続一覧'!$A$9:$A$1715,1,FALSE)</f>
        <v>25530</v>
      </c>
      <c r="C5862" s="31" t="str">
        <f>IF(VLOOKUP(L5862,'2-1.手続一覧'!$A$9:$Q$1715,2,FALSE)=N5862,"OK","NG")</f>
        <v>OK</v>
      </c>
      <c r="D5862" s="31" t="str">
        <f>IF(VLOOKUP(L5862,'2-1.手続一覧'!$A$9:$Q$1715,3,FALSE)=O5862,"OK","NG")</f>
        <v>OK</v>
      </c>
      <c r="E5862" s="31" t="str">
        <f>IF(VLOOKUP(L5862,'2-1.手続一覧'!$A$9:$S$1715,19,FALSE)=AA5862,"OK","NG")</f>
        <v>OK</v>
      </c>
      <c r="F5862" s="31" t="str">
        <f>IF(VLOOKUP(L5862,'2-1.手続一覧'!$A$9:$S$1715,16,FALSE)=AC5862,"OK","NG")</f>
        <v>NG</v>
      </c>
      <c r="G5862" s="31" t="str">
        <f>IF(VLOOKUP(L5862,'2-1.手続一覧'!$A$9:$S$1715,17,FALSE)=AE5862,"OK","NG")</f>
        <v>NG</v>
      </c>
      <c r="H5862" s="31" t="str">
        <f>IF(VLOOKUP(L5862,'2-1.手続一覧'!$A$9:$T$1715,20,FALSE)=AF5862,"OK","NG")</f>
        <v>OK</v>
      </c>
      <c r="I5862" s="31" t="str">
        <f>IF(VLOOKUP(L5862,'2-1.手続一覧'!$A$9:$U$1715,21,FALSE)=AG5862,"OK","NG")</f>
        <v>OK</v>
      </c>
      <c r="J5862" s="31" t="str">
        <f>IF(VLOOKUP(L5862,'2-1.手続一覧'!$A$9:$V$1715,22,FALSE)=AH5862,"OK","NG")</f>
        <v>OK</v>
      </c>
      <c r="K5862" s="31" t="str">
        <f>IF(VLOOKUP(L5862,'2-1.手続一覧'!$A$9:$W$1715,23,FALSE)=AK5862,"OK","NG")</f>
        <v>OK</v>
      </c>
      <c r="L5862" s="32">
        <v>25530</v>
      </c>
      <c r="M5862" s="32" t="s">
        <v>1935</v>
      </c>
      <c r="N5862" s="32" t="s">
        <v>186</v>
      </c>
      <c r="O5862" s="32" t="s">
        <v>158</v>
      </c>
      <c r="P5862" s="32">
        <v>1964</v>
      </c>
      <c r="Q5862" s="32" t="s">
        <v>1938</v>
      </c>
      <c r="R5862" s="32">
        <v>170</v>
      </c>
      <c r="S5862" s="32">
        <v>94</v>
      </c>
      <c r="T5862" s="32"/>
      <c r="U5862" s="32"/>
      <c r="V5862" s="32">
        <v>1</v>
      </c>
      <c r="W5862" s="32"/>
      <c r="X5862" s="32"/>
      <c r="Y5862" s="32"/>
      <c r="Z5862" s="32" t="s">
        <v>170</v>
      </c>
      <c r="AA5862" s="32" t="s">
        <v>54</v>
      </c>
      <c r="AB5862" s="32" t="s">
        <v>1928</v>
      </c>
      <c r="AC5862" s="32" t="s">
        <v>102</v>
      </c>
      <c r="AD5862" s="32" t="s">
        <v>147</v>
      </c>
      <c r="AE5862" s="33" t="s">
        <v>43</v>
      </c>
      <c r="AF5862" s="32"/>
      <c r="AG5862" s="32"/>
      <c r="AH5862" s="32"/>
      <c r="AI5862" s="32" t="s">
        <v>1929</v>
      </c>
      <c r="AJ5862" s="32"/>
      <c r="AK5862" s="32" t="s">
        <v>46</v>
      </c>
      <c r="AM5862" s="33" t="s">
        <v>2258</v>
      </c>
      <c r="AN5862" s="33" t="s">
        <v>2259</v>
      </c>
      <c r="AO5862" s="33" t="s">
        <v>2574</v>
      </c>
    </row>
    <row r="5863" spans="2:41" ht="13.5" hidden="1" customHeight="1">
      <c r="L5863" s="32">
        <v>26376</v>
      </c>
      <c r="M5863" s="32" t="s">
        <v>1935</v>
      </c>
      <c r="N5863" s="32" t="s">
        <v>7047</v>
      </c>
      <c r="O5863" s="32" t="s">
        <v>158</v>
      </c>
      <c r="P5863" s="32">
        <v>1964</v>
      </c>
      <c r="Q5863" s="32" t="s">
        <v>1938</v>
      </c>
      <c r="R5863" s="32">
        <v>170</v>
      </c>
      <c r="S5863" s="32">
        <v>97</v>
      </c>
      <c r="T5863" s="32"/>
      <c r="U5863" s="32"/>
      <c r="V5863" s="32">
        <v>1</v>
      </c>
      <c r="W5863" s="32"/>
      <c r="X5863" s="32"/>
      <c r="Y5863" s="32"/>
      <c r="Z5863" s="32"/>
      <c r="AA5863" s="32" t="s">
        <v>54</v>
      </c>
      <c r="AB5863" s="32" t="s">
        <v>1928</v>
      </c>
      <c r="AC5863" s="32"/>
      <c r="AD5863" s="32" t="s">
        <v>147</v>
      </c>
      <c r="AE5863" s="32"/>
      <c r="AF5863" s="32"/>
      <c r="AG5863" s="32"/>
      <c r="AH5863" s="32"/>
      <c r="AI5863" s="32" t="s">
        <v>1929</v>
      </c>
      <c r="AJ5863" s="32"/>
      <c r="AK5863" s="32" t="s">
        <v>46</v>
      </c>
      <c r="AN5863" s="33" t="s">
        <v>2290</v>
      </c>
      <c r="AO5863" s="33" t="s">
        <v>2970</v>
      </c>
    </row>
    <row r="5864" spans="2:41" ht="13.5" hidden="1" customHeight="1">
      <c r="L5864" s="32">
        <v>26377</v>
      </c>
      <c r="M5864" s="32" t="s">
        <v>1935</v>
      </c>
      <c r="N5864" s="32" t="s">
        <v>2553</v>
      </c>
      <c r="O5864" s="32" t="s">
        <v>158</v>
      </c>
      <c r="P5864" s="32">
        <v>1964</v>
      </c>
      <c r="Q5864" s="32" t="s">
        <v>1938</v>
      </c>
      <c r="R5864" s="32">
        <v>170</v>
      </c>
      <c r="S5864" s="32">
        <v>97</v>
      </c>
      <c r="T5864" s="32"/>
      <c r="U5864" s="32"/>
      <c r="V5864" s="32">
        <v>2</v>
      </c>
      <c r="W5864" s="32"/>
      <c r="X5864" s="32"/>
      <c r="Y5864" s="32"/>
      <c r="Z5864" s="32"/>
      <c r="AA5864" s="32" t="s">
        <v>54</v>
      </c>
      <c r="AB5864" s="32" t="s">
        <v>1928</v>
      </c>
      <c r="AC5864" s="32"/>
      <c r="AD5864" s="32" t="s">
        <v>147</v>
      </c>
      <c r="AE5864" s="32"/>
      <c r="AF5864" s="32"/>
      <c r="AG5864" s="32"/>
      <c r="AH5864" s="32"/>
      <c r="AI5864" s="32" t="s">
        <v>1929</v>
      </c>
      <c r="AJ5864" s="32"/>
      <c r="AK5864" s="32" t="s">
        <v>46</v>
      </c>
      <c r="AN5864" s="33" t="s">
        <v>2290</v>
      </c>
      <c r="AO5864" s="33" t="s">
        <v>2970</v>
      </c>
    </row>
    <row r="5865" spans="2:41" ht="13.5" hidden="1" customHeight="1">
      <c r="L5865" s="32">
        <v>26378</v>
      </c>
      <c r="M5865" s="32" t="s">
        <v>1935</v>
      </c>
      <c r="N5865" s="32" t="s">
        <v>7048</v>
      </c>
      <c r="O5865" s="32" t="s">
        <v>158</v>
      </c>
      <c r="P5865" s="32">
        <v>1964</v>
      </c>
      <c r="Q5865" s="32" t="s">
        <v>1938</v>
      </c>
      <c r="R5865" s="32">
        <v>170</v>
      </c>
      <c r="S5865" s="32">
        <v>99</v>
      </c>
      <c r="T5865" s="32"/>
      <c r="U5865" s="32"/>
      <c r="V5865" s="32">
        <v>1</v>
      </c>
      <c r="W5865" s="32"/>
      <c r="X5865" s="32"/>
      <c r="Y5865" s="32"/>
      <c r="Z5865" s="32" t="s">
        <v>168</v>
      </c>
      <c r="AA5865" s="32" t="s">
        <v>54</v>
      </c>
      <c r="AB5865" s="32" t="s">
        <v>1928</v>
      </c>
      <c r="AC5865" s="32"/>
      <c r="AD5865" s="32" t="s">
        <v>147</v>
      </c>
      <c r="AE5865" s="32"/>
      <c r="AF5865" s="32"/>
      <c r="AG5865" s="32"/>
      <c r="AH5865" s="32"/>
      <c r="AI5865" s="32" t="s">
        <v>1929</v>
      </c>
      <c r="AJ5865" s="32"/>
      <c r="AK5865" s="32" t="s">
        <v>46</v>
      </c>
      <c r="AN5865" s="33" t="s">
        <v>2290</v>
      </c>
      <c r="AO5865" s="33" t="s">
        <v>2970</v>
      </c>
    </row>
    <row r="5866" spans="2:41" ht="13.5" hidden="1" customHeight="1">
      <c r="L5866" s="32">
        <v>26379</v>
      </c>
      <c r="M5866" s="32" t="s">
        <v>1935</v>
      </c>
      <c r="N5866" s="32" t="s">
        <v>7049</v>
      </c>
      <c r="O5866" s="32" t="s">
        <v>158</v>
      </c>
      <c r="P5866" s="32">
        <v>1964</v>
      </c>
      <c r="Q5866" s="32" t="s">
        <v>1938</v>
      </c>
      <c r="R5866" s="32">
        <v>170</v>
      </c>
      <c r="S5866" s="32">
        <v>99</v>
      </c>
      <c r="T5866" s="32"/>
      <c r="U5866" s="32"/>
      <c r="V5866" s="32">
        <v>1</v>
      </c>
      <c r="W5866" s="32"/>
      <c r="X5866" s="32"/>
      <c r="Y5866" s="32"/>
      <c r="Z5866" s="32" t="s">
        <v>170</v>
      </c>
      <c r="AA5866" s="32" t="s">
        <v>54</v>
      </c>
      <c r="AB5866" s="32" t="s">
        <v>1928</v>
      </c>
      <c r="AC5866" s="32"/>
      <c r="AD5866" s="32" t="s">
        <v>147</v>
      </c>
      <c r="AE5866" s="32"/>
      <c r="AF5866" s="32"/>
      <c r="AG5866" s="32"/>
      <c r="AH5866" s="32"/>
      <c r="AI5866" s="32" t="s">
        <v>1929</v>
      </c>
      <c r="AJ5866" s="32"/>
      <c r="AK5866" s="32" t="s">
        <v>46</v>
      </c>
      <c r="AN5866" s="33" t="s">
        <v>2290</v>
      </c>
      <c r="AO5866" s="33" t="s">
        <v>2970</v>
      </c>
    </row>
    <row r="5867" spans="2:41" ht="13.5" hidden="1" customHeight="1">
      <c r="L5867" s="32">
        <v>26381</v>
      </c>
      <c r="M5867" s="32" t="s">
        <v>1935</v>
      </c>
      <c r="N5867" s="32" t="s">
        <v>7050</v>
      </c>
      <c r="O5867" s="32" t="s">
        <v>158</v>
      </c>
      <c r="P5867" s="32">
        <v>1964</v>
      </c>
      <c r="Q5867" s="32" t="s">
        <v>1938</v>
      </c>
      <c r="R5867" s="32">
        <v>170</v>
      </c>
      <c r="S5867" s="32">
        <v>99</v>
      </c>
      <c r="T5867" s="32">
        <v>6</v>
      </c>
      <c r="U5867" s="32"/>
      <c r="V5867" s="32">
        <v>1</v>
      </c>
      <c r="W5867" s="32"/>
      <c r="X5867" s="32"/>
      <c r="Y5867" s="32"/>
      <c r="Z5867" s="32" t="s">
        <v>168</v>
      </c>
      <c r="AA5867" s="32" t="s">
        <v>54</v>
      </c>
      <c r="AB5867" s="32" t="s">
        <v>1928</v>
      </c>
      <c r="AC5867" s="32"/>
      <c r="AD5867" s="32" t="s">
        <v>147</v>
      </c>
      <c r="AE5867" s="32"/>
      <c r="AF5867" s="32"/>
      <c r="AG5867" s="32"/>
      <c r="AH5867" s="32"/>
      <c r="AI5867" s="32" t="s">
        <v>1929</v>
      </c>
      <c r="AJ5867" s="32"/>
      <c r="AK5867" s="32" t="s">
        <v>46</v>
      </c>
      <c r="AN5867" s="33" t="s">
        <v>2290</v>
      </c>
      <c r="AO5867" s="33" t="s">
        <v>2970</v>
      </c>
    </row>
    <row r="5868" spans="2:41" ht="13.5" hidden="1" customHeight="1">
      <c r="L5868" s="32">
        <v>26382</v>
      </c>
      <c r="M5868" s="32" t="s">
        <v>1935</v>
      </c>
      <c r="N5868" s="32" t="s">
        <v>7051</v>
      </c>
      <c r="O5868" s="32" t="s">
        <v>158</v>
      </c>
      <c r="P5868" s="32">
        <v>1964</v>
      </c>
      <c r="Q5868" s="32" t="s">
        <v>1938</v>
      </c>
      <c r="R5868" s="32">
        <v>170</v>
      </c>
      <c r="S5868" s="32">
        <v>99</v>
      </c>
      <c r="T5868" s="32">
        <v>6</v>
      </c>
      <c r="U5868" s="32"/>
      <c r="V5868" s="32">
        <v>1</v>
      </c>
      <c r="W5868" s="32"/>
      <c r="X5868" s="32"/>
      <c r="Y5868" s="32"/>
      <c r="Z5868" s="32" t="s">
        <v>170</v>
      </c>
      <c r="AA5868" s="32" t="s">
        <v>54</v>
      </c>
      <c r="AB5868" s="32" t="s">
        <v>1928</v>
      </c>
      <c r="AC5868" s="32"/>
      <c r="AD5868" s="32" t="s">
        <v>147</v>
      </c>
      <c r="AE5868" s="32"/>
      <c r="AF5868" s="32"/>
      <c r="AG5868" s="32"/>
      <c r="AH5868" s="32"/>
      <c r="AI5868" s="32" t="s">
        <v>1929</v>
      </c>
      <c r="AJ5868" s="32"/>
      <c r="AK5868" s="32" t="s">
        <v>46</v>
      </c>
      <c r="AN5868" s="33" t="s">
        <v>2290</v>
      </c>
      <c r="AO5868" s="33" t="s">
        <v>2970</v>
      </c>
    </row>
    <row r="5869" spans="2:41" ht="13.5" hidden="1" customHeight="1">
      <c r="L5869" s="32">
        <v>26384</v>
      </c>
      <c r="M5869" s="32" t="s">
        <v>1935</v>
      </c>
      <c r="N5869" s="32" t="s">
        <v>7052</v>
      </c>
      <c r="O5869" s="32" t="s">
        <v>158</v>
      </c>
      <c r="P5869" s="32">
        <v>1964</v>
      </c>
      <c r="Q5869" s="32" t="s">
        <v>1938</v>
      </c>
      <c r="R5869" s="32">
        <v>170</v>
      </c>
      <c r="S5869" s="32">
        <v>99</v>
      </c>
      <c r="T5869" s="32">
        <v>7</v>
      </c>
      <c r="U5869" s="32"/>
      <c r="V5869" s="32">
        <v>1</v>
      </c>
      <c r="W5869" s="32"/>
      <c r="X5869" s="32"/>
      <c r="Y5869" s="32"/>
      <c r="Z5869" s="32"/>
      <c r="AA5869" s="32" t="s">
        <v>54</v>
      </c>
      <c r="AB5869" s="32" t="s">
        <v>1928</v>
      </c>
      <c r="AC5869" s="32"/>
      <c r="AD5869" s="32" t="s">
        <v>147</v>
      </c>
      <c r="AE5869" s="32"/>
      <c r="AF5869" s="32"/>
      <c r="AG5869" s="32"/>
      <c r="AH5869" s="32"/>
      <c r="AI5869" s="32" t="s">
        <v>1929</v>
      </c>
      <c r="AJ5869" s="32"/>
      <c r="AK5869" s="32" t="s">
        <v>46</v>
      </c>
      <c r="AN5869" s="33" t="s">
        <v>2290</v>
      </c>
      <c r="AO5869" s="33" t="s">
        <v>2970</v>
      </c>
    </row>
    <row r="5870" spans="2:41" ht="13.5" hidden="1" customHeight="1">
      <c r="L5870" s="32">
        <v>26383</v>
      </c>
      <c r="M5870" s="32" t="s">
        <v>1935</v>
      </c>
      <c r="N5870" s="32" t="s">
        <v>7053</v>
      </c>
      <c r="O5870" s="32" t="s">
        <v>158</v>
      </c>
      <c r="P5870" s="32">
        <v>1964</v>
      </c>
      <c r="Q5870" s="32" t="s">
        <v>1938</v>
      </c>
      <c r="R5870" s="32">
        <v>170</v>
      </c>
      <c r="S5870" s="32">
        <v>99</v>
      </c>
      <c r="T5870" s="32">
        <v>6</v>
      </c>
      <c r="U5870" s="32"/>
      <c r="V5870" s="32">
        <v>2</v>
      </c>
      <c r="W5870" s="32"/>
      <c r="X5870" s="32"/>
      <c r="Y5870" s="32"/>
      <c r="Z5870" s="32"/>
      <c r="AA5870" s="32" t="s">
        <v>54</v>
      </c>
      <c r="AB5870" s="32" t="s">
        <v>1928</v>
      </c>
      <c r="AC5870" s="32"/>
      <c r="AD5870" s="32" t="s">
        <v>147</v>
      </c>
      <c r="AE5870" s="32"/>
      <c r="AF5870" s="32"/>
      <c r="AG5870" s="32"/>
      <c r="AH5870" s="32"/>
      <c r="AI5870" s="32" t="s">
        <v>1929</v>
      </c>
      <c r="AJ5870" s="32"/>
      <c r="AK5870" s="32" t="s">
        <v>46</v>
      </c>
      <c r="AN5870" s="33" t="s">
        <v>2290</v>
      </c>
      <c r="AO5870" s="33" t="s">
        <v>2970</v>
      </c>
    </row>
    <row r="5871" spans="2:41" ht="13.5" hidden="1" customHeight="1">
      <c r="L5871" s="32">
        <v>26380</v>
      </c>
      <c r="M5871" s="32" t="s">
        <v>1935</v>
      </c>
      <c r="N5871" s="32" t="s">
        <v>7054</v>
      </c>
      <c r="O5871" s="32" t="s">
        <v>158</v>
      </c>
      <c r="P5871" s="32">
        <v>1964</v>
      </c>
      <c r="Q5871" s="32" t="s">
        <v>1938</v>
      </c>
      <c r="R5871" s="32">
        <v>170</v>
      </c>
      <c r="S5871" s="32">
        <v>99</v>
      </c>
      <c r="T5871" s="32">
        <v>3</v>
      </c>
      <c r="U5871" s="32"/>
      <c r="V5871" s="32">
        <v>3</v>
      </c>
      <c r="W5871" s="32"/>
      <c r="X5871" s="32"/>
      <c r="Y5871" s="32"/>
      <c r="Z5871" s="32"/>
      <c r="AA5871" s="32" t="s">
        <v>54</v>
      </c>
      <c r="AB5871" s="32" t="s">
        <v>1928</v>
      </c>
      <c r="AC5871" s="32"/>
      <c r="AD5871" s="32" t="s">
        <v>147</v>
      </c>
      <c r="AE5871" s="32"/>
      <c r="AF5871" s="32"/>
      <c r="AG5871" s="32"/>
      <c r="AH5871" s="32"/>
      <c r="AI5871" s="32" t="s">
        <v>1929</v>
      </c>
      <c r="AJ5871" s="32"/>
      <c r="AK5871" s="32" t="s">
        <v>46</v>
      </c>
      <c r="AN5871" s="33" t="s">
        <v>2290</v>
      </c>
      <c r="AO5871" s="33" t="s">
        <v>2970</v>
      </c>
    </row>
    <row r="5872" spans="2:41" ht="13.5" hidden="1" customHeight="1">
      <c r="L5872" s="32">
        <v>26385</v>
      </c>
      <c r="M5872" s="32" t="s">
        <v>1935</v>
      </c>
      <c r="N5872" s="32" t="s">
        <v>7055</v>
      </c>
      <c r="O5872" s="32" t="s">
        <v>158</v>
      </c>
      <c r="P5872" s="32">
        <v>1964</v>
      </c>
      <c r="Q5872" s="32" t="s">
        <v>1938</v>
      </c>
      <c r="R5872" s="32">
        <v>170</v>
      </c>
      <c r="S5872" s="32">
        <v>99</v>
      </c>
      <c r="T5872" s="32">
        <v>8</v>
      </c>
      <c r="U5872" s="32"/>
      <c r="V5872" s="32"/>
      <c r="W5872" s="32"/>
      <c r="X5872" s="32"/>
      <c r="Y5872" s="32"/>
      <c r="Z5872" s="32"/>
      <c r="AA5872" s="32" t="s">
        <v>54</v>
      </c>
      <c r="AB5872" s="32" t="s">
        <v>1928</v>
      </c>
      <c r="AC5872" s="32"/>
      <c r="AD5872" s="32" t="s">
        <v>147</v>
      </c>
      <c r="AE5872" s="32"/>
      <c r="AF5872" s="32"/>
      <c r="AG5872" s="32"/>
      <c r="AH5872" s="32"/>
      <c r="AI5872" s="32" t="s">
        <v>1929</v>
      </c>
      <c r="AJ5872" s="32"/>
      <c r="AK5872" s="32" t="s">
        <v>46</v>
      </c>
      <c r="AN5872" s="33" t="s">
        <v>2290</v>
      </c>
      <c r="AO5872" s="33" t="s">
        <v>2970</v>
      </c>
    </row>
    <row r="5873" spans="2:41" ht="13.5" customHeight="1">
      <c r="B5873" s="31">
        <f>VLOOKUP(L5873,'2-1.手続一覧'!$A$9:$A$1715,1,FALSE)</f>
        <v>25623</v>
      </c>
      <c r="C5873" s="31" t="str">
        <f>IF(VLOOKUP(L5873,'2-1.手続一覧'!$A$9:$Q$1715,2,FALSE)=N5873,"OK","NG")</f>
        <v>OK</v>
      </c>
      <c r="D5873" s="31" t="str">
        <f>IF(VLOOKUP(L5873,'2-1.手続一覧'!$A$9:$Q$1715,3,FALSE)=O5873,"OK","NG")</f>
        <v>OK</v>
      </c>
      <c r="E5873" s="31" t="str">
        <f>IF(VLOOKUP(L5873,'2-1.手続一覧'!$A$9:$S$1715,19,FALSE)=AA5873,"OK","NG")</f>
        <v>OK</v>
      </c>
      <c r="F5873" s="31" t="str">
        <f>IF(VLOOKUP(L5873,'2-1.手続一覧'!$A$9:$S$1715,16,FALSE)=AC5873,"OK","NG")</f>
        <v>NG</v>
      </c>
      <c r="G5873" s="31" t="str">
        <f>IF(VLOOKUP(L5873,'2-1.手続一覧'!$A$9:$S$1715,17,FALSE)=AE5873,"OK","NG")</f>
        <v>NG</v>
      </c>
      <c r="H5873" s="31" t="str">
        <f>IF(VLOOKUP(L5873,'2-1.手続一覧'!$A$9:$T$1715,20,FALSE)=AF5873,"OK","NG")</f>
        <v>OK</v>
      </c>
      <c r="I5873" s="31" t="str">
        <f>IF(VLOOKUP(L5873,'2-1.手続一覧'!$A$9:$U$1715,21,FALSE)=AG5873,"OK","NG")</f>
        <v>OK</v>
      </c>
      <c r="J5873" s="31" t="str">
        <f>IF(VLOOKUP(L5873,'2-1.手続一覧'!$A$9:$V$1715,22,FALSE)=AH5873,"OK","NG")</f>
        <v>OK</v>
      </c>
      <c r="K5873" s="31" t="str">
        <f>IF(VLOOKUP(L5873,'2-1.手続一覧'!$A$9:$W$1715,23,FALSE)=AK5873,"OK","NG")</f>
        <v>OK</v>
      </c>
      <c r="L5873" s="32">
        <v>25623</v>
      </c>
      <c r="M5873" s="32" t="s">
        <v>1935</v>
      </c>
      <c r="N5873" s="32" t="s">
        <v>198</v>
      </c>
      <c r="O5873" s="32" t="s">
        <v>158</v>
      </c>
      <c r="P5873" s="32">
        <v>1964</v>
      </c>
      <c r="Q5873" s="32" t="s">
        <v>1938</v>
      </c>
      <c r="R5873" s="32">
        <v>170</v>
      </c>
      <c r="S5873" s="32">
        <v>111</v>
      </c>
      <c r="T5873" s="32"/>
      <c r="U5873" s="32"/>
      <c r="V5873" s="32">
        <v>2</v>
      </c>
      <c r="W5873" s="32"/>
      <c r="X5873" s="32"/>
      <c r="Y5873" s="32"/>
      <c r="Z5873" s="32"/>
      <c r="AA5873" s="32" t="s">
        <v>54</v>
      </c>
      <c r="AB5873" s="32" t="s">
        <v>1928</v>
      </c>
      <c r="AC5873" s="32" t="s">
        <v>102</v>
      </c>
      <c r="AD5873" s="32" t="s">
        <v>147</v>
      </c>
      <c r="AE5873" s="33" t="s">
        <v>43</v>
      </c>
      <c r="AF5873" s="32"/>
      <c r="AG5873" s="32"/>
      <c r="AH5873" s="32"/>
      <c r="AI5873" s="32" t="s">
        <v>1929</v>
      </c>
      <c r="AJ5873" s="32"/>
      <c r="AK5873" s="32" t="s">
        <v>46</v>
      </c>
      <c r="AM5873" s="33" t="s">
        <v>2258</v>
      </c>
      <c r="AN5873" s="33" t="s">
        <v>2259</v>
      </c>
      <c r="AO5873" s="33" t="s">
        <v>2574</v>
      </c>
    </row>
    <row r="5874" spans="2:41" ht="13.5" customHeight="1">
      <c r="B5874" s="31">
        <f>VLOOKUP(L5874,'2-1.手続一覧'!$A$9:$A$1715,1,FALSE)</f>
        <v>25597</v>
      </c>
      <c r="C5874" s="31" t="str">
        <f>IF(VLOOKUP(L5874,'2-1.手続一覧'!$A$9:$Q$1715,2,FALSE)=N5874,"OK","NG")</f>
        <v>OK</v>
      </c>
      <c r="D5874" s="31" t="str">
        <f>IF(VLOOKUP(L5874,'2-1.手続一覧'!$A$9:$Q$1715,3,FALSE)=O5874,"OK","NG")</f>
        <v>OK</v>
      </c>
      <c r="E5874" s="31" t="str">
        <f>IF(VLOOKUP(L5874,'2-1.手続一覧'!$A$9:$S$1715,19,FALSE)=AA5874,"OK","NG")</f>
        <v>OK</v>
      </c>
      <c r="F5874" s="31" t="str">
        <f>IF(VLOOKUP(L5874,'2-1.手続一覧'!$A$9:$S$1715,16,FALSE)=AC5874,"OK","NG")</f>
        <v>NG</v>
      </c>
      <c r="G5874" s="31" t="str">
        <f>IF(VLOOKUP(L5874,'2-1.手続一覧'!$A$9:$S$1715,17,FALSE)=AE5874,"OK","NG")</f>
        <v>NG</v>
      </c>
      <c r="H5874" s="31" t="str">
        <f>IF(VLOOKUP(L5874,'2-1.手続一覧'!$A$9:$T$1715,20,FALSE)=AF5874,"OK","NG")</f>
        <v>OK</v>
      </c>
      <c r="I5874" s="31" t="str">
        <f>IF(VLOOKUP(L5874,'2-1.手続一覧'!$A$9:$U$1715,21,FALSE)=AG5874,"OK","NG")</f>
        <v>OK</v>
      </c>
      <c r="J5874" s="31" t="str">
        <f>IF(VLOOKUP(L5874,'2-1.手続一覧'!$A$9:$V$1715,22,FALSE)=AH5874,"OK","NG")</f>
        <v>OK</v>
      </c>
      <c r="K5874" s="31" t="str">
        <f>IF(VLOOKUP(L5874,'2-1.手続一覧'!$A$9:$W$1715,23,FALSE)=AK5874,"OK","NG")</f>
        <v>OK</v>
      </c>
      <c r="L5874" s="32">
        <v>25597</v>
      </c>
      <c r="M5874" s="32" t="s">
        <v>1935</v>
      </c>
      <c r="N5874" s="32" t="s">
        <v>206</v>
      </c>
      <c r="O5874" s="32" t="s">
        <v>203</v>
      </c>
      <c r="P5874" s="32">
        <v>1965</v>
      </c>
      <c r="Q5874" s="32" t="s">
        <v>2188</v>
      </c>
      <c r="R5874" s="32">
        <v>52</v>
      </c>
      <c r="S5874" s="32">
        <v>1</v>
      </c>
      <c r="T5874" s="32"/>
      <c r="U5874" s="32"/>
      <c r="V5874" s="32">
        <v>3</v>
      </c>
      <c r="W5874" s="32"/>
      <c r="X5874" s="32"/>
      <c r="Y5874" s="32"/>
      <c r="Z5874" s="32"/>
      <c r="AA5874" s="32" t="s">
        <v>54</v>
      </c>
      <c r="AB5874" s="32" t="s">
        <v>1928</v>
      </c>
      <c r="AC5874" s="32" t="s">
        <v>102</v>
      </c>
      <c r="AD5874" s="32" t="s">
        <v>147</v>
      </c>
      <c r="AE5874" s="33" t="s">
        <v>43</v>
      </c>
      <c r="AF5874" s="32"/>
      <c r="AG5874" s="32"/>
      <c r="AH5874" s="32"/>
      <c r="AI5874" s="32" t="s">
        <v>1929</v>
      </c>
      <c r="AJ5874" s="32"/>
      <c r="AK5874" s="32" t="s">
        <v>46</v>
      </c>
      <c r="AM5874" s="33" t="s">
        <v>2258</v>
      </c>
      <c r="AN5874" s="33" t="s">
        <v>2259</v>
      </c>
      <c r="AO5874" s="33" t="s">
        <v>2574</v>
      </c>
    </row>
    <row r="5875" spans="2:41" ht="13.5" customHeight="1">
      <c r="B5875" s="31">
        <f>VLOOKUP(L5875,'2-1.手続一覧'!$A$9:$A$1715,1,FALSE)</f>
        <v>25520</v>
      </c>
      <c r="C5875" s="31" t="str">
        <f>IF(VLOOKUP(L5875,'2-1.手続一覧'!$A$9:$Q$1715,2,FALSE)=N5875,"OK","NG")</f>
        <v>OK</v>
      </c>
      <c r="D5875" s="31" t="str">
        <f>IF(VLOOKUP(L5875,'2-1.手続一覧'!$A$9:$Q$1715,3,FALSE)=O5875,"OK","NG")</f>
        <v>OK</v>
      </c>
      <c r="E5875" s="31" t="str">
        <f>IF(VLOOKUP(L5875,'2-1.手続一覧'!$A$9:$S$1715,19,FALSE)=AA5875,"OK","NG")</f>
        <v>OK</v>
      </c>
      <c r="F5875" s="31" t="str">
        <f>IF(VLOOKUP(L5875,'2-1.手続一覧'!$A$9:$S$1715,16,FALSE)=AC5875,"OK","NG")</f>
        <v>NG</v>
      </c>
      <c r="G5875" s="31" t="str">
        <f>IF(VLOOKUP(L5875,'2-1.手続一覧'!$A$9:$S$1715,17,FALSE)=AE5875,"OK","NG")</f>
        <v>NG</v>
      </c>
      <c r="H5875" s="31" t="str">
        <f>IF(VLOOKUP(L5875,'2-1.手続一覧'!$A$9:$T$1715,20,FALSE)=AF5875,"OK","NG")</f>
        <v>OK</v>
      </c>
      <c r="I5875" s="31" t="str">
        <f>IF(VLOOKUP(L5875,'2-1.手続一覧'!$A$9:$U$1715,21,FALSE)=AG5875,"OK","NG")</f>
        <v>OK</v>
      </c>
      <c r="J5875" s="31" t="str">
        <f>IF(VLOOKUP(L5875,'2-1.手続一覧'!$A$9:$V$1715,22,FALSE)=AH5875,"OK","NG")</f>
        <v>OK</v>
      </c>
      <c r="K5875" s="31" t="str">
        <f>IF(VLOOKUP(L5875,'2-1.手続一覧'!$A$9:$W$1715,23,FALSE)=AK5875,"OK","NG")</f>
        <v>OK</v>
      </c>
      <c r="L5875" s="32">
        <v>25520</v>
      </c>
      <c r="M5875" s="32" t="s">
        <v>1935</v>
      </c>
      <c r="N5875" s="32" t="s">
        <v>204</v>
      </c>
      <c r="O5875" s="32" t="s">
        <v>203</v>
      </c>
      <c r="P5875" s="32">
        <v>1965</v>
      </c>
      <c r="Q5875" s="32" t="s">
        <v>2188</v>
      </c>
      <c r="R5875" s="32">
        <v>52</v>
      </c>
      <c r="S5875" s="32">
        <v>1</v>
      </c>
      <c r="T5875" s="32">
        <v>2</v>
      </c>
      <c r="U5875" s="32"/>
      <c r="V5875" s="32"/>
      <c r="W5875" s="32"/>
      <c r="X5875" s="32"/>
      <c r="Y5875" s="32"/>
      <c r="Z5875" s="32"/>
      <c r="AA5875" s="32" t="s">
        <v>54</v>
      </c>
      <c r="AB5875" s="32" t="s">
        <v>1928</v>
      </c>
      <c r="AC5875" s="32" t="s">
        <v>102</v>
      </c>
      <c r="AD5875" s="32" t="s">
        <v>147</v>
      </c>
      <c r="AE5875" s="33" t="s">
        <v>43</v>
      </c>
      <c r="AF5875" s="32"/>
      <c r="AG5875" s="32"/>
      <c r="AH5875" s="32"/>
      <c r="AI5875" s="32" t="s">
        <v>1929</v>
      </c>
      <c r="AJ5875" s="32"/>
      <c r="AK5875" s="32" t="s">
        <v>46</v>
      </c>
      <c r="AM5875" s="33" t="s">
        <v>2258</v>
      </c>
      <c r="AN5875" s="33" t="s">
        <v>2259</v>
      </c>
      <c r="AO5875" s="33" t="s">
        <v>2574</v>
      </c>
    </row>
    <row r="5876" spans="2:41" ht="13.5" customHeight="1">
      <c r="B5876" s="31">
        <f>VLOOKUP(L5876,'2-1.手続一覧'!$A$9:$A$1715,1,FALSE)</f>
        <v>25598</v>
      </c>
      <c r="C5876" s="31" t="str">
        <f>IF(VLOOKUP(L5876,'2-1.手続一覧'!$A$9:$Q$1715,2,FALSE)=N5876,"OK","NG")</f>
        <v>OK</v>
      </c>
      <c r="D5876" s="31" t="str">
        <f>IF(VLOOKUP(L5876,'2-1.手続一覧'!$A$9:$Q$1715,3,FALSE)=O5876,"OK","NG")</f>
        <v>OK</v>
      </c>
      <c r="E5876" s="31" t="str">
        <f>IF(VLOOKUP(L5876,'2-1.手続一覧'!$A$9:$S$1715,19,FALSE)=AA5876,"OK","NG")</f>
        <v>OK</v>
      </c>
      <c r="F5876" s="31" t="str">
        <f>IF(VLOOKUP(L5876,'2-1.手続一覧'!$A$9:$S$1715,16,FALSE)=AC5876,"OK","NG")</f>
        <v>NG</v>
      </c>
      <c r="G5876" s="31" t="str">
        <f>IF(VLOOKUP(L5876,'2-1.手続一覧'!$A$9:$S$1715,17,FALSE)=AE5876,"OK","NG")</f>
        <v>NG</v>
      </c>
      <c r="H5876" s="31" t="str">
        <f>IF(VLOOKUP(L5876,'2-1.手続一覧'!$A$9:$T$1715,20,FALSE)=AF5876,"OK","NG")</f>
        <v>OK</v>
      </c>
      <c r="I5876" s="31" t="str">
        <f>IF(VLOOKUP(L5876,'2-1.手続一覧'!$A$9:$U$1715,21,FALSE)=AG5876,"OK","NG")</f>
        <v>OK</v>
      </c>
      <c r="J5876" s="31" t="str">
        <f>IF(VLOOKUP(L5876,'2-1.手続一覧'!$A$9:$V$1715,22,FALSE)=AH5876,"OK","NG")</f>
        <v>OK</v>
      </c>
      <c r="K5876" s="31" t="str">
        <f>IF(VLOOKUP(L5876,'2-1.手続一覧'!$A$9:$W$1715,23,FALSE)=AK5876,"OK","NG")</f>
        <v>OK</v>
      </c>
      <c r="L5876" s="32">
        <v>25598</v>
      </c>
      <c r="M5876" s="32" t="s">
        <v>1935</v>
      </c>
      <c r="N5876" s="32" t="s">
        <v>207</v>
      </c>
      <c r="O5876" s="32" t="s">
        <v>203</v>
      </c>
      <c r="P5876" s="32">
        <v>1965</v>
      </c>
      <c r="Q5876" s="32" t="s">
        <v>2188</v>
      </c>
      <c r="R5876" s="32">
        <v>52</v>
      </c>
      <c r="S5876" s="32">
        <v>1</v>
      </c>
      <c r="T5876" s="32">
        <v>2</v>
      </c>
      <c r="U5876" s="32"/>
      <c r="V5876" s="32"/>
      <c r="W5876" s="32"/>
      <c r="X5876" s="32"/>
      <c r="Y5876" s="32"/>
      <c r="Z5876" s="32"/>
      <c r="AA5876" s="32" t="s">
        <v>54</v>
      </c>
      <c r="AB5876" s="32" t="s">
        <v>1928</v>
      </c>
      <c r="AC5876" s="32" t="s">
        <v>102</v>
      </c>
      <c r="AD5876" s="32" t="s">
        <v>147</v>
      </c>
      <c r="AE5876" s="33" t="s">
        <v>43</v>
      </c>
      <c r="AF5876" s="32"/>
      <c r="AG5876" s="32"/>
      <c r="AH5876" s="32"/>
      <c r="AI5876" s="32" t="s">
        <v>1929</v>
      </c>
      <c r="AJ5876" s="32"/>
      <c r="AK5876" s="32" t="s">
        <v>46</v>
      </c>
      <c r="AL5876" s="32"/>
      <c r="AM5876" s="33" t="s">
        <v>2258</v>
      </c>
      <c r="AN5876" s="33" t="s">
        <v>2259</v>
      </c>
      <c r="AO5876" s="33" t="s">
        <v>2574</v>
      </c>
    </row>
    <row r="5877" spans="2:41" ht="13.5" customHeight="1">
      <c r="B5877" s="31">
        <f>VLOOKUP(L5877,'2-1.手続一覧'!$A$9:$A$1715,1,FALSE)</f>
        <v>25517</v>
      </c>
      <c r="C5877" s="31" t="str">
        <f>IF(VLOOKUP(L5877,'2-1.手続一覧'!$A$9:$Q$1715,2,FALSE)=N5877,"OK","NG")</f>
        <v>OK</v>
      </c>
      <c r="D5877" s="31" t="str">
        <f>IF(VLOOKUP(L5877,'2-1.手続一覧'!$A$9:$Q$1715,3,FALSE)=O5877,"OK","NG")</f>
        <v>OK</v>
      </c>
      <c r="E5877" s="31" t="str">
        <f>IF(VLOOKUP(L5877,'2-1.手続一覧'!$A$9:$S$1715,19,FALSE)=AA5877,"OK","NG")</f>
        <v>OK</v>
      </c>
      <c r="F5877" s="31" t="str">
        <f>IF(VLOOKUP(L5877,'2-1.手続一覧'!$A$9:$S$1715,16,FALSE)=AC5877,"OK","NG")</f>
        <v>NG</v>
      </c>
      <c r="G5877" s="31" t="str">
        <f>IF(VLOOKUP(L5877,'2-1.手続一覧'!$A$9:$S$1715,17,FALSE)=AE5877,"OK","NG")</f>
        <v>NG</v>
      </c>
      <c r="H5877" s="31" t="str">
        <f>IF(VLOOKUP(L5877,'2-1.手続一覧'!$A$9:$T$1715,20,FALSE)=AF5877,"OK","NG")</f>
        <v>OK</v>
      </c>
      <c r="I5877" s="31" t="str">
        <f>IF(VLOOKUP(L5877,'2-1.手続一覧'!$A$9:$U$1715,21,FALSE)=AG5877,"OK","NG")</f>
        <v>OK</v>
      </c>
      <c r="J5877" s="31" t="str">
        <f>IF(VLOOKUP(L5877,'2-1.手続一覧'!$A$9:$V$1715,22,FALSE)=AH5877,"OK","NG")</f>
        <v>OK</v>
      </c>
      <c r="K5877" s="31" t="str">
        <f>IF(VLOOKUP(L5877,'2-1.手続一覧'!$A$9:$W$1715,23,FALSE)=AK5877,"OK","NG")</f>
        <v>OK</v>
      </c>
      <c r="L5877" s="32">
        <v>25517</v>
      </c>
      <c r="M5877" s="32" t="s">
        <v>1935</v>
      </c>
      <c r="N5877" s="32" t="s">
        <v>202</v>
      </c>
      <c r="O5877" s="32" t="s">
        <v>203</v>
      </c>
      <c r="P5877" s="32">
        <v>1964</v>
      </c>
      <c r="Q5877" s="32" t="s">
        <v>2188</v>
      </c>
      <c r="R5877" s="32">
        <v>52</v>
      </c>
      <c r="S5877" s="32">
        <v>4</v>
      </c>
      <c r="T5877" s="32"/>
      <c r="U5877" s="32"/>
      <c r="V5877" s="32">
        <v>1</v>
      </c>
      <c r="W5877" s="32"/>
      <c r="X5877" s="32"/>
      <c r="Y5877" s="32"/>
      <c r="Z5877" s="32"/>
      <c r="AA5877" s="32" t="s">
        <v>54</v>
      </c>
      <c r="AB5877" s="32" t="s">
        <v>2134</v>
      </c>
      <c r="AC5877" s="32" t="s">
        <v>102</v>
      </c>
      <c r="AD5877" s="32" t="s">
        <v>147</v>
      </c>
      <c r="AE5877" s="33" t="s">
        <v>43</v>
      </c>
      <c r="AF5877" s="32"/>
      <c r="AG5877" s="32"/>
      <c r="AH5877" s="32"/>
      <c r="AI5877" s="32" t="s">
        <v>1929</v>
      </c>
      <c r="AJ5877" s="32"/>
      <c r="AK5877" s="32" t="s">
        <v>46</v>
      </c>
      <c r="AL5877" s="32"/>
      <c r="AM5877" s="33" t="s">
        <v>2258</v>
      </c>
      <c r="AN5877" s="33" t="s">
        <v>2259</v>
      </c>
      <c r="AO5877" s="33" t="s">
        <v>2574</v>
      </c>
    </row>
    <row r="5878" spans="2:41" ht="13.5" customHeight="1">
      <c r="B5878" s="31">
        <f>VLOOKUP(L5878,'2-1.手続一覧'!$A$9:$A$1715,1,FALSE)</f>
        <v>25522</v>
      </c>
      <c r="C5878" s="31" t="str">
        <f>IF(VLOOKUP(L5878,'2-1.手続一覧'!$A$9:$Q$1715,2,FALSE)=N5878,"OK","NG")</f>
        <v>OK</v>
      </c>
      <c r="D5878" s="31" t="str">
        <f>IF(VLOOKUP(L5878,'2-1.手続一覧'!$A$9:$Q$1715,3,FALSE)=O5878,"OK","NG")</f>
        <v>OK</v>
      </c>
      <c r="E5878" s="31" t="str">
        <f>IF(VLOOKUP(L5878,'2-1.手続一覧'!$A$9:$S$1715,19,FALSE)=AA5878,"OK","NG")</f>
        <v>OK</v>
      </c>
      <c r="F5878" s="31" t="str">
        <f>IF(VLOOKUP(L5878,'2-1.手続一覧'!$A$9:$S$1715,16,FALSE)=AC5878,"OK","NG")</f>
        <v>NG</v>
      </c>
      <c r="G5878" s="31" t="str">
        <f>IF(VLOOKUP(L5878,'2-1.手続一覧'!$A$9:$S$1715,17,FALSE)=AE5878,"OK","NG")</f>
        <v>NG</v>
      </c>
      <c r="H5878" s="31" t="str">
        <f>IF(VLOOKUP(L5878,'2-1.手続一覧'!$A$9:$T$1715,20,FALSE)=AF5878,"OK","NG")</f>
        <v>OK</v>
      </c>
      <c r="I5878" s="31" t="str">
        <f>IF(VLOOKUP(L5878,'2-1.手続一覧'!$A$9:$U$1715,21,FALSE)=AG5878,"OK","NG")</f>
        <v>OK</v>
      </c>
      <c r="J5878" s="31" t="str">
        <f>IF(VLOOKUP(L5878,'2-1.手続一覧'!$A$9:$V$1715,22,FALSE)=AH5878,"OK","NG")</f>
        <v>OK</v>
      </c>
      <c r="K5878" s="31" t="str">
        <f>IF(VLOOKUP(L5878,'2-1.手続一覧'!$A$9:$W$1715,23,FALSE)=AK5878,"OK","NG")</f>
        <v>OK</v>
      </c>
      <c r="L5878" s="32">
        <v>25522</v>
      </c>
      <c r="M5878" s="32" t="s">
        <v>1935</v>
      </c>
      <c r="N5878" s="32" t="s">
        <v>205</v>
      </c>
      <c r="O5878" s="32" t="s">
        <v>203</v>
      </c>
      <c r="P5878" s="32">
        <v>1965</v>
      </c>
      <c r="Q5878" s="32" t="s">
        <v>2188</v>
      </c>
      <c r="R5878" s="32">
        <v>52</v>
      </c>
      <c r="S5878" s="32">
        <v>5</v>
      </c>
      <c r="T5878" s="32"/>
      <c r="U5878" s="32"/>
      <c r="V5878" s="32"/>
      <c r="W5878" s="32"/>
      <c r="X5878" s="32"/>
      <c r="Y5878" s="32"/>
      <c r="Z5878" s="32"/>
      <c r="AA5878" s="32" t="s">
        <v>54</v>
      </c>
      <c r="AB5878" s="32" t="s">
        <v>2134</v>
      </c>
      <c r="AC5878" s="32" t="s">
        <v>102</v>
      </c>
      <c r="AD5878" s="32" t="s">
        <v>147</v>
      </c>
      <c r="AE5878" s="33" t="s">
        <v>43</v>
      </c>
      <c r="AF5878" s="32"/>
      <c r="AG5878" s="32"/>
      <c r="AH5878" s="32"/>
      <c r="AI5878" s="32" t="s">
        <v>1929</v>
      </c>
      <c r="AJ5878" s="32"/>
      <c r="AK5878" s="32" t="s">
        <v>46</v>
      </c>
      <c r="AL5878" s="32"/>
      <c r="AM5878" s="33" t="s">
        <v>2258</v>
      </c>
      <c r="AN5878" s="33" t="s">
        <v>2259</v>
      </c>
      <c r="AO5878" s="33" t="s">
        <v>2574</v>
      </c>
    </row>
    <row r="5879" spans="2:41">
      <c r="B5879" s="31" t="e">
        <f>VLOOKUP(L5879,'2-1.手続一覧'!$A$9:$A$1715,1,FALSE)</f>
        <v>#N/A</v>
      </c>
      <c r="C5879" s="31" t="e">
        <f>IF(VLOOKUP(L5879,'2-1.手続一覧'!$A$9:$Q$1715,2,FALSE)=N5879,"OK","NG")</f>
        <v>#N/A</v>
      </c>
      <c r="D5879" s="31" t="e">
        <f>IF(VLOOKUP(L5879,'2-1.手続一覧'!$A$9:$Q$1715,3,FALSE)=O5879,"OK","NG")</f>
        <v>#N/A</v>
      </c>
      <c r="E5879" s="31" t="e">
        <f>IF(VLOOKUP(L5879,'2-1.手続一覧'!$A$9:$S$1715,19,FALSE)=AA5879,"OK","NG")</f>
        <v>#N/A</v>
      </c>
      <c r="F5879" s="31" t="e">
        <f>IF(VLOOKUP(L5879,'2-1.手続一覧'!$A$9:$S$1715,16,FALSE)=AC5879,"OK","NG")</f>
        <v>#N/A</v>
      </c>
      <c r="G5879" s="31" t="e">
        <f>IF(VLOOKUP(L5879,'2-1.手続一覧'!$A$9:$S$1715,17,FALSE)=AE5879,"OK","NG")</f>
        <v>#N/A</v>
      </c>
      <c r="H5879" s="31" t="e">
        <f>IF(VLOOKUP(L5879,'2-1.手続一覧'!$A$9:$T$1715,20,FALSE)=AF5879,"OK","NG")</f>
        <v>#N/A</v>
      </c>
      <c r="I5879" s="31" t="e">
        <f>IF(VLOOKUP(L5879,'2-1.手続一覧'!$A$9:$U$1715,21,FALSE)=AG5879,"OK","NG")</f>
        <v>#N/A</v>
      </c>
      <c r="J5879" s="31" t="e">
        <f>IF(VLOOKUP(L5879,'2-1.手続一覧'!$A$9:$V$1715,22,FALSE)=AH5879,"OK","NG")</f>
        <v>#N/A</v>
      </c>
      <c r="K5879" s="31" t="e">
        <f>IF(VLOOKUP(L5879,'2-1.手続一覧'!$A$9:$W$1715,23,FALSE)=AK5879,"OK","NG")</f>
        <v>#N/A</v>
      </c>
      <c r="L5879" s="32">
        <v>222199</v>
      </c>
      <c r="M5879" s="32" t="s">
        <v>1935</v>
      </c>
      <c r="N5879" s="32" t="s">
        <v>208</v>
      </c>
      <c r="O5879" s="32" t="s">
        <v>203</v>
      </c>
      <c r="P5879" s="32">
        <v>1965</v>
      </c>
      <c r="Q5879" s="32" t="s">
        <v>2188</v>
      </c>
      <c r="R5879" s="32">
        <v>52</v>
      </c>
      <c r="S5879" s="32">
        <v>10</v>
      </c>
      <c r="T5879" s="32"/>
      <c r="U5879" s="32"/>
      <c r="V5879" s="32"/>
      <c r="W5879" s="32" t="s">
        <v>48</v>
      </c>
      <c r="X5879" s="32"/>
      <c r="Y5879" s="32"/>
      <c r="Z5879" s="32" t="s">
        <v>48</v>
      </c>
      <c r="AA5879" s="32" t="s">
        <v>54</v>
      </c>
      <c r="AB5879" s="32" t="s">
        <v>2134</v>
      </c>
      <c r="AC5879" s="32" t="s">
        <v>102</v>
      </c>
      <c r="AD5879" s="32" t="s">
        <v>147</v>
      </c>
      <c r="AE5879" s="33" t="s">
        <v>43</v>
      </c>
      <c r="AF5879" s="32" t="s">
        <v>48</v>
      </c>
      <c r="AG5879" s="32" t="s">
        <v>48</v>
      </c>
      <c r="AH5879" s="32" t="s">
        <v>48</v>
      </c>
      <c r="AI5879" s="32" t="s">
        <v>1929</v>
      </c>
      <c r="AJ5879" s="32" t="s">
        <v>48</v>
      </c>
      <c r="AK5879" s="32" t="s">
        <v>66</v>
      </c>
      <c r="AL5879" s="32" t="s">
        <v>72</v>
      </c>
      <c r="AM5879" s="33" t="s">
        <v>2258</v>
      </c>
      <c r="AN5879" s="33" t="s">
        <v>2259</v>
      </c>
      <c r="AO5879" s="33" t="s">
        <v>2574</v>
      </c>
    </row>
    <row r="5880" spans="2:41" ht="13.5" hidden="1" customHeight="1">
      <c r="L5880" s="32">
        <v>26386</v>
      </c>
      <c r="M5880" s="32" t="s">
        <v>1935</v>
      </c>
      <c r="N5880" s="32" t="s">
        <v>2337</v>
      </c>
      <c r="O5880" s="32" t="s">
        <v>211</v>
      </c>
      <c r="P5880" s="32">
        <v>1995</v>
      </c>
      <c r="Q5880" s="32" t="s">
        <v>2188</v>
      </c>
      <c r="R5880" s="32"/>
      <c r="S5880" s="32">
        <v>46</v>
      </c>
      <c r="T5880" s="32">
        <v>2</v>
      </c>
      <c r="U5880" s="32"/>
      <c r="V5880" s="32"/>
      <c r="W5880" s="32"/>
      <c r="X5880" s="32"/>
      <c r="Y5880" s="32"/>
      <c r="Z5880" s="32"/>
      <c r="AA5880" s="32" t="s">
        <v>54</v>
      </c>
      <c r="AB5880" s="32" t="s">
        <v>1928</v>
      </c>
      <c r="AC5880" s="32"/>
      <c r="AD5880" s="32" t="s">
        <v>147</v>
      </c>
      <c r="AE5880" s="32"/>
      <c r="AF5880" s="32" t="s">
        <v>2154</v>
      </c>
      <c r="AG5880" s="35" t="s">
        <v>7056</v>
      </c>
      <c r="AH5880" s="32"/>
      <c r="AI5880" s="32" t="s">
        <v>1929</v>
      </c>
      <c r="AJ5880" s="32"/>
      <c r="AK5880" s="32" t="s">
        <v>46</v>
      </c>
      <c r="AL5880" s="32"/>
      <c r="AN5880" s="33" t="s">
        <v>2290</v>
      </c>
      <c r="AO5880" s="33" t="s">
        <v>2970</v>
      </c>
    </row>
    <row r="5881" spans="2:41" ht="13.5" customHeight="1">
      <c r="B5881" s="31" t="e">
        <f>VLOOKUP(L5881,'2-1.手続一覧'!$A$9:$A$1715,1,FALSE)</f>
        <v>#N/A</v>
      </c>
      <c r="C5881" s="31" t="e">
        <f>IF(VLOOKUP(L5881,'2-1.手続一覧'!$A$9:$Q$1715,2,FALSE)=N5881,"OK","NG")</f>
        <v>#N/A</v>
      </c>
      <c r="D5881" s="31" t="e">
        <f>IF(VLOOKUP(L5881,'2-1.手続一覧'!$A$9:$Q$1715,3,FALSE)=O5881,"OK","NG")</f>
        <v>#N/A</v>
      </c>
      <c r="E5881" s="31" t="e">
        <f>IF(VLOOKUP(L5881,'2-1.手続一覧'!$A$9:$S$1715,19,FALSE)=AA5881,"OK","NG")</f>
        <v>#N/A</v>
      </c>
      <c r="F5881" s="31" t="e">
        <f>IF(VLOOKUP(L5881,'2-1.手続一覧'!$A$9:$S$1715,16,FALSE)=AC5881,"OK","NG")</f>
        <v>#N/A</v>
      </c>
      <c r="G5881" s="31" t="e">
        <f>IF(VLOOKUP(L5881,'2-1.手続一覧'!$A$9:$S$1715,17,FALSE)=AE5881,"OK","NG")</f>
        <v>#N/A</v>
      </c>
      <c r="H5881" s="31" t="e">
        <f>IF(VLOOKUP(L5881,'2-1.手続一覧'!$A$9:$T$1715,20,FALSE)=AF5881,"OK","NG")</f>
        <v>#N/A</v>
      </c>
      <c r="I5881" s="31" t="e">
        <f>IF(VLOOKUP(L5881,'2-1.手続一覧'!$A$9:$U$1715,21,FALSE)=AG5881,"OK","NG")</f>
        <v>#N/A</v>
      </c>
      <c r="J5881" s="31" t="e">
        <f>IF(VLOOKUP(L5881,'2-1.手続一覧'!$A$9:$V$1715,22,FALSE)=AH5881,"OK","NG")</f>
        <v>#N/A</v>
      </c>
      <c r="K5881" s="31" t="e">
        <f>IF(VLOOKUP(L5881,'2-1.手続一覧'!$A$9:$W$1715,23,FALSE)=AK5881,"OK","NG")</f>
        <v>#N/A</v>
      </c>
      <c r="L5881" s="32">
        <v>25588</v>
      </c>
      <c r="M5881" s="32" t="s">
        <v>1935</v>
      </c>
      <c r="N5881" s="32" t="s">
        <v>213</v>
      </c>
      <c r="O5881" s="32" t="s">
        <v>211</v>
      </c>
      <c r="P5881" s="32">
        <v>1995</v>
      </c>
      <c r="Q5881" s="32" t="s">
        <v>2188</v>
      </c>
      <c r="R5881" s="32">
        <v>77</v>
      </c>
      <c r="S5881" s="32">
        <v>52</v>
      </c>
      <c r="T5881" s="32"/>
      <c r="U5881" s="32"/>
      <c r="V5881" s="32">
        <v>2</v>
      </c>
      <c r="W5881" s="32"/>
      <c r="X5881" s="32"/>
      <c r="Y5881" s="32"/>
      <c r="Z5881" s="32"/>
      <c r="AA5881" s="32" t="s">
        <v>54</v>
      </c>
      <c r="AB5881" s="32" t="s">
        <v>1928</v>
      </c>
      <c r="AC5881" s="32" t="s">
        <v>102</v>
      </c>
      <c r="AD5881" s="32" t="s">
        <v>147</v>
      </c>
      <c r="AE5881" s="33" t="s">
        <v>43</v>
      </c>
      <c r="AF5881" s="32"/>
      <c r="AG5881" s="32"/>
      <c r="AH5881" s="32"/>
      <c r="AI5881" s="32" t="s">
        <v>1929</v>
      </c>
      <c r="AJ5881" s="32"/>
      <c r="AK5881" s="32" t="s">
        <v>46</v>
      </c>
      <c r="AL5881" s="32"/>
      <c r="AM5881" s="33" t="s">
        <v>2258</v>
      </c>
      <c r="AN5881" s="33" t="s">
        <v>2259</v>
      </c>
      <c r="AO5881" s="33" t="s">
        <v>2574</v>
      </c>
    </row>
    <row r="5882" spans="2:41" ht="13.5" customHeight="1">
      <c r="B5882" s="31" t="e">
        <f>VLOOKUP(L5882,'2-1.手続一覧'!$A$9:$A$1715,1,FALSE)</f>
        <v>#N/A</v>
      </c>
      <c r="C5882" s="31" t="e">
        <f>IF(VLOOKUP(L5882,'2-1.手続一覧'!$A$9:$Q$1715,2,FALSE)=N5882,"OK","NG")</f>
        <v>#N/A</v>
      </c>
      <c r="D5882" s="31" t="e">
        <f>IF(VLOOKUP(L5882,'2-1.手続一覧'!$A$9:$Q$1715,3,FALSE)=O5882,"OK","NG")</f>
        <v>#N/A</v>
      </c>
      <c r="E5882" s="31" t="e">
        <f>IF(VLOOKUP(L5882,'2-1.手続一覧'!$A$9:$S$1715,19,FALSE)=AA5882,"OK","NG")</f>
        <v>#N/A</v>
      </c>
      <c r="F5882" s="31" t="e">
        <f>IF(VLOOKUP(L5882,'2-1.手続一覧'!$A$9:$S$1715,16,FALSE)=AC5882,"OK","NG")</f>
        <v>#N/A</v>
      </c>
      <c r="G5882" s="31" t="e">
        <f>IF(VLOOKUP(L5882,'2-1.手続一覧'!$A$9:$S$1715,17,FALSE)=AE5882,"OK","NG")</f>
        <v>#N/A</v>
      </c>
      <c r="H5882" s="31" t="e">
        <f>IF(VLOOKUP(L5882,'2-1.手続一覧'!$A$9:$T$1715,20,FALSE)=AF5882,"OK","NG")</f>
        <v>#N/A</v>
      </c>
      <c r="I5882" s="31" t="e">
        <f>IF(VLOOKUP(L5882,'2-1.手続一覧'!$A$9:$U$1715,21,FALSE)=AG5882,"OK","NG")</f>
        <v>#N/A</v>
      </c>
      <c r="J5882" s="31" t="e">
        <f>IF(VLOOKUP(L5882,'2-1.手続一覧'!$A$9:$V$1715,22,FALSE)=AH5882,"OK","NG")</f>
        <v>#N/A</v>
      </c>
      <c r="K5882" s="31" t="e">
        <f>IF(VLOOKUP(L5882,'2-1.手続一覧'!$A$9:$W$1715,23,FALSE)=AK5882,"OK","NG")</f>
        <v>#N/A</v>
      </c>
      <c r="L5882" s="32">
        <v>25589</v>
      </c>
      <c r="M5882" s="32" t="s">
        <v>1935</v>
      </c>
      <c r="N5882" s="32" t="s">
        <v>217</v>
      </c>
      <c r="O5882" s="32" t="s">
        <v>211</v>
      </c>
      <c r="P5882" s="32">
        <v>1995</v>
      </c>
      <c r="Q5882" s="32" t="s">
        <v>2188</v>
      </c>
      <c r="R5882" s="32">
        <v>77</v>
      </c>
      <c r="S5882" s="32">
        <v>52</v>
      </c>
      <c r="T5882" s="32"/>
      <c r="U5882" s="32"/>
      <c r="V5882" s="32">
        <v>4</v>
      </c>
      <c r="W5882" s="32"/>
      <c r="X5882" s="32"/>
      <c r="Y5882" s="32"/>
      <c r="Z5882" s="32"/>
      <c r="AA5882" s="32" t="s">
        <v>54</v>
      </c>
      <c r="AB5882" s="32" t="s">
        <v>1928</v>
      </c>
      <c r="AC5882" s="32" t="s">
        <v>102</v>
      </c>
      <c r="AD5882" s="32" t="s">
        <v>147</v>
      </c>
      <c r="AE5882" s="33" t="s">
        <v>43</v>
      </c>
      <c r="AF5882" s="32"/>
      <c r="AG5882" s="32"/>
      <c r="AH5882" s="32"/>
      <c r="AI5882" s="32" t="s">
        <v>1929</v>
      </c>
      <c r="AJ5882" s="32"/>
      <c r="AK5882" s="32" t="s">
        <v>46</v>
      </c>
      <c r="AL5882" s="32"/>
      <c r="AM5882" s="33" t="s">
        <v>2258</v>
      </c>
      <c r="AN5882" s="33" t="s">
        <v>2259</v>
      </c>
      <c r="AO5882" s="33" t="s">
        <v>2574</v>
      </c>
    </row>
    <row r="5883" spans="2:41" ht="13.5" hidden="1" customHeight="1">
      <c r="B5883" s="31">
        <f>VLOOKUP(L5883,'2-1.手続一覧'!$A$9:$A$1715,1,FALSE)</f>
        <v>110856</v>
      </c>
      <c r="C5883" s="31" t="str">
        <f>IF(VLOOKUP(L5883,'2-1.手続一覧'!$A$9:$Q$1715,2,FALSE)=N5883,"OK","NG")</f>
        <v>OK</v>
      </c>
      <c r="D5883" s="31" t="str">
        <f>IF(VLOOKUP(L5883,'2-1.手続一覧'!$A$9:$Q$1715,3,FALSE)=O5883,"OK","NG")</f>
        <v>OK</v>
      </c>
      <c r="E5883" s="31" t="str">
        <f>IF(VLOOKUP(L5883,'2-1.手続一覧'!$A$9:$S$1715,19,FALSE)=AA5883,"OK","NG")</f>
        <v>OK</v>
      </c>
      <c r="F5883" s="31" t="str">
        <f>IF(VLOOKUP(L5883,'2-1.手続一覧'!$A$9:$S$1715,16,FALSE)=AC5883,"OK","NG")</f>
        <v>NG</v>
      </c>
      <c r="G5883" s="31" t="str">
        <f>IF(VLOOKUP(L5883,'2-1.手続一覧'!$A$9:$S$1715,17,FALSE)=AE5883,"OK","NG")</f>
        <v>NG</v>
      </c>
      <c r="H5883" s="31" t="str">
        <f>IF(VLOOKUP(L5883,'2-1.手続一覧'!$A$9:$T$1715,20,FALSE)=AF5883,"OK","NG")</f>
        <v>OK</v>
      </c>
      <c r="I5883" s="31" t="str">
        <f>IF(VLOOKUP(L5883,'2-1.手続一覧'!$A$9:$U$1715,21,FALSE)=AG5883,"OK","NG")</f>
        <v>OK</v>
      </c>
      <c r="J5883" s="31" t="str">
        <f>IF(VLOOKUP(L5883,'2-1.手続一覧'!$A$9:$V$1715,22,FALSE)=AH5883,"OK","NG")</f>
        <v>OK</v>
      </c>
      <c r="K5883" s="31" t="str">
        <f>IF(VLOOKUP(L5883,'2-1.手続一覧'!$A$9:$W$1715,23,FALSE)=AK5883,"OK","NG")</f>
        <v>OK</v>
      </c>
      <c r="L5883" s="32">
        <v>110856</v>
      </c>
      <c r="M5883" s="32" t="s">
        <v>1935</v>
      </c>
      <c r="N5883" s="32" t="s">
        <v>213</v>
      </c>
      <c r="O5883" s="32" t="s">
        <v>211</v>
      </c>
      <c r="P5883" s="32">
        <v>1995</v>
      </c>
      <c r="Q5883" s="32" t="s">
        <v>2188</v>
      </c>
      <c r="R5883" s="32">
        <v>77</v>
      </c>
      <c r="S5883" s="32">
        <v>52</v>
      </c>
      <c r="T5883" s="32"/>
      <c r="U5883" s="32"/>
      <c r="V5883" s="32">
        <v>2</v>
      </c>
      <c r="W5883" s="32"/>
      <c r="X5883" s="32"/>
      <c r="Y5883" s="32"/>
      <c r="Z5883" s="32"/>
      <c r="AA5883" s="32" t="s">
        <v>45</v>
      </c>
      <c r="AB5883" s="32" t="s">
        <v>147</v>
      </c>
      <c r="AC5883" s="32" t="s">
        <v>43</v>
      </c>
      <c r="AD5883" s="32" t="s">
        <v>1928</v>
      </c>
      <c r="AE5883" s="32" t="s">
        <v>53</v>
      </c>
      <c r="AF5883" s="32"/>
      <c r="AG5883" s="32"/>
      <c r="AH5883" s="32"/>
      <c r="AI5883" s="32" t="s">
        <v>1929</v>
      </c>
      <c r="AJ5883" s="32"/>
      <c r="AK5883" s="32" t="s">
        <v>46</v>
      </c>
      <c r="AL5883" s="32"/>
      <c r="AN5883" s="33" t="s">
        <v>2259</v>
      </c>
      <c r="AO5883" s="33" t="s">
        <v>2574</v>
      </c>
    </row>
    <row r="5884" spans="2:41" ht="13.5" hidden="1" customHeight="1">
      <c r="B5884" s="31">
        <f>VLOOKUP(L5884,'2-1.手続一覧'!$A$9:$A$1715,1,FALSE)</f>
        <v>110857</v>
      </c>
      <c r="C5884" s="31" t="str">
        <f>IF(VLOOKUP(L5884,'2-1.手続一覧'!$A$9:$Q$1715,2,FALSE)=N5884,"OK","NG")</f>
        <v>OK</v>
      </c>
      <c r="D5884" s="31" t="str">
        <f>IF(VLOOKUP(L5884,'2-1.手続一覧'!$A$9:$Q$1715,3,FALSE)=O5884,"OK","NG")</f>
        <v>OK</v>
      </c>
      <c r="E5884" s="31" t="str">
        <f>IF(VLOOKUP(L5884,'2-1.手続一覧'!$A$9:$S$1715,19,FALSE)=AA5884,"OK","NG")</f>
        <v>OK</v>
      </c>
      <c r="F5884" s="31" t="str">
        <f>IF(VLOOKUP(L5884,'2-1.手続一覧'!$A$9:$S$1715,16,FALSE)=AC5884,"OK","NG")</f>
        <v>NG</v>
      </c>
      <c r="G5884" s="31" t="str">
        <f>IF(VLOOKUP(L5884,'2-1.手続一覧'!$A$9:$S$1715,17,FALSE)=AE5884,"OK","NG")</f>
        <v>NG</v>
      </c>
      <c r="H5884" s="31" t="str">
        <f>IF(VLOOKUP(L5884,'2-1.手続一覧'!$A$9:$T$1715,20,FALSE)=AF5884,"OK","NG")</f>
        <v>OK</v>
      </c>
      <c r="I5884" s="31" t="str">
        <f>IF(VLOOKUP(L5884,'2-1.手続一覧'!$A$9:$U$1715,21,FALSE)=AG5884,"OK","NG")</f>
        <v>OK</v>
      </c>
      <c r="J5884" s="31" t="str">
        <f>IF(VLOOKUP(L5884,'2-1.手続一覧'!$A$9:$V$1715,22,FALSE)=AH5884,"OK","NG")</f>
        <v>OK</v>
      </c>
      <c r="K5884" s="31" t="str">
        <f>IF(VLOOKUP(L5884,'2-1.手続一覧'!$A$9:$W$1715,23,FALSE)=AK5884,"OK","NG")</f>
        <v>OK</v>
      </c>
      <c r="L5884" s="32">
        <v>110857</v>
      </c>
      <c r="M5884" s="32" t="s">
        <v>1935</v>
      </c>
      <c r="N5884" s="32" t="s">
        <v>217</v>
      </c>
      <c r="O5884" s="32" t="s">
        <v>211</v>
      </c>
      <c r="P5884" s="32">
        <v>1995</v>
      </c>
      <c r="Q5884" s="32" t="s">
        <v>2188</v>
      </c>
      <c r="R5884" s="32">
        <v>77</v>
      </c>
      <c r="S5884" s="32">
        <v>52</v>
      </c>
      <c r="T5884" s="32"/>
      <c r="U5884" s="32"/>
      <c r="V5884" s="32">
        <v>4</v>
      </c>
      <c r="W5884" s="32"/>
      <c r="X5884" s="32"/>
      <c r="Y5884" s="32"/>
      <c r="Z5884" s="32"/>
      <c r="AA5884" s="32" t="s">
        <v>45</v>
      </c>
      <c r="AB5884" s="32" t="s">
        <v>147</v>
      </c>
      <c r="AC5884" s="32" t="s">
        <v>43</v>
      </c>
      <c r="AD5884" s="32" t="s">
        <v>1928</v>
      </c>
      <c r="AE5884" s="32" t="s">
        <v>53</v>
      </c>
      <c r="AF5884" s="32"/>
      <c r="AG5884" s="32"/>
      <c r="AH5884" s="32"/>
      <c r="AI5884" s="32" t="s">
        <v>1929</v>
      </c>
      <c r="AJ5884" s="32"/>
      <c r="AK5884" s="32" t="s">
        <v>46</v>
      </c>
      <c r="AL5884" s="32"/>
      <c r="AN5884" s="33" t="s">
        <v>2259</v>
      </c>
      <c r="AO5884" s="33" t="s">
        <v>2574</v>
      </c>
    </row>
    <row r="5885" spans="2:41" ht="13.5" customHeight="1">
      <c r="B5885" s="31">
        <f>VLOOKUP(L5885,'2-1.手続一覧'!$A$9:$A$1715,1,FALSE)</f>
        <v>118058</v>
      </c>
      <c r="C5885" s="31" t="str">
        <f>IF(VLOOKUP(L5885,'2-1.手続一覧'!$A$9:$Q$1715,2,FALSE)=N5885,"OK","NG")</f>
        <v>OK</v>
      </c>
      <c r="D5885" s="31" t="str">
        <f>IF(VLOOKUP(L5885,'2-1.手続一覧'!$A$9:$Q$1715,3,FALSE)=O5885,"OK","NG")</f>
        <v>OK</v>
      </c>
      <c r="E5885" s="31" t="str">
        <f>IF(VLOOKUP(L5885,'2-1.手続一覧'!$A$9:$S$1715,19,FALSE)=AA5885,"OK","NG")</f>
        <v>OK</v>
      </c>
      <c r="F5885" s="31" t="str">
        <f>IF(VLOOKUP(L5885,'2-1.手続一覧'!$A$9:$S$1715,16,FALSE)=AC5885,"OK","NG")</f>
        <v>NG</v>
      </c>
      <c r="G5885" s="31" t="str">
        <f>IF(VLOOKUP(L5885,'2-1.手続一覧'!$A$9:$S$1715,17,FALSE)=AE5885,"OK","NG")</f>
        <v>NG</v>
      </c>
      <c r="H5885" s="31" t="str">
        <f>IF(VLOOKUP(L5885,'2-1.手続一覧'!$A$9:$T$1715,20,FALSE)=AF5885,"OK","NG")</f>
        <v>OK</v>
      </c>
      <c r="I5885" s="31" t="str">
        <f>IF(VLOOKUP(L5885,'2-1.手続一覧'!$A$9:$U$1715,21,FALSE)=AG5885,"OK","NG")</f>
        <v>OK</v>
      </c>
      <c r="J5885" s="31" t="str">
        <f>IF(VLOOKUP(L5885,'2-1.手続一覧'!$A$9:$V$1715,22,FALSE)=AH5885,"OK","NG")</f>
        <v>OK</v>
      </c>
      <c r="K5885" s="31" t="str">
        <f>IF(VLOOKUP(L5885,'2-1.手続一覧'!$A$9:$W$1715,23,FALSE)=AK5885,"OK","NG")</f>
        <v>OK</v>
      </c>
      <c r="L5885" s="32">
        <v>118058</v>
      </c>
      <c r="M5885" s="32" t="s">
        <v>1935</v>
      </c>
      <c r="N5885" s="32" t="s">
        <v>219</v>
      </c>
      <c r="O5885" s="32" t="s">
        <v>211</v>
      </c>
      <c r="P5885" s="32">
        <v>1995</v>
      </c>
      <c r="Q5885" s="32" t="s">
        <v>2188</v>
      </c>
      <c r="R5885" s="32">
        <v>77</v>
      </c>
      <c r="S5885" s="32">
        <v>54</v>
      </c>
      <c r="T5885" s="32"/>
      <c r="U5885" s="32"/>
      <c r="V5885" s="32"/>
      <c r="W5885" s="32"/>
      <c r="X5885" s="32"/>
      <c r="Y5885" s="32"/>
      <c r="Z5885" s="32"/>
      <c r="AA5885" s="32" t="s">
        <v>54</v>
      </c>
      <c r="AB5885" s="32" t="s">
        <v>1928</v>
      </c>
      <c r="AC5885" s="32" t="s">
        <v>102</v>
      </c>
      <c r="AD5885" s="32" t="s">
        <v>147</v>
      </c>
      <c r="AE5885" s="33" t="s">
        <v>43</v>
      </c>
      <c r="AF5885" s="32"/>
      <c r="AG5885" s="32"/>
      <c r="AH5885" s="32"/>
      <c r="AI5885" s="32" t="s">
        <v>1929</v>
      </c>
      <c r="AJ5885" s="32"/>
      <c r="AK5885" s="32" t="s">
        <v>46</v>
      </c>
      <c r="AL5885" s="32"/>
      <c r="AM5885" s="33" t="s">
        <v>2258</v>
      </c>
      <c r="AN5885" s="33" t="s">
        <v>2259</v>
      </c>
      <c r="AO5885" s="33" t="s">
        <v>2574</v>
      </c>
    </row>
    <row r="5886" spans="2:41">
      <c r="B5886" s="31" t="e">
        <f>VLOOKUP(L5886,'2-1.手続一覧'!$A$9:$A$1715,1,FALSE)</f>
        <v>#N/A</v>
      </c>
      <c r="C5886" s="31" t="e">
        <f>IF(VLOOKUP(L5886,'2-1.手続一覧'!$A$9:$Q$1715,2,FALSE)=N5886,"OK","NG")</f>
        <v>#N/A</v>
      </c>
      <c r="D5886" s="31" t="e">
        <f>IF(VLOOKUP(L5886,'2-1.手続一覧'!$A$9:$Q$1715,3,FALSE)=O5886,"OK","NG")</f>
        <v>#N/A</v>
      </c>
      <c r="E5886" s="31" t="e">
        <f>IF(VLOOKUP(L5886,'2-1.手続一覧'!$A$9:$S$1715,19,FALSE)=AA5886,"OK","NG")</f>
        <v>#N/A</v>
      </c>
      <c r="F5886" s="31" t="e">
        <f>IF(VLOOKUP(L5886,'2-1.手続一覧'!$A$9:$S$1715,16,FALSE)=AC5886,"OK","NG")</f>
        <v>#N/A</v>
      </c>
      <c r="G5886" s="31" t="e">
        <f>IF(VLOOKUP(L5886,'2-1.手続一覧'!$A$9:$S$1715,17,FALSE)=AE5886,"OK","NG")</f>
        <v>#N/A</v>
      </c>
      <c r="H5886" s="31" t="e">
        <f>IF(VLOOKUP(L5886,'2-1.手続一覧'!$A$9:$T$1715,20,FALSE)=AF5886,"OK","NG")</f>
        <v>#N/A</v>
      </c>
      <c r="I5886" s="31" t="e">
        <f>IF(VLOOKUP(L5886,'2-1.手続一覧'!$A$9:$U$1715,21,FALSE)=AG5886,"OK","NG")</f>
        <v>#N/A</v>
      </c>
      <c r="J5886" s="31" t="e">
        <f>IF(VLOOKUP(L5886,'2-1.手続一覧'!$A$9:$V$1715,22,FALSE)=AH5886,"OK","NG")</f>
        <v>#N/A</v>
      </c>
      <c r="K5886" s="31" t="e">
        <f>IF(VLOOKUP(L5886,'2-1.手続一覧'!$A$9:$W$1715,23,FALSE)=AK5886,"OK","NG")</f>
        <v>#N/A</v>
      </c>
      <c r="L5886" s="32">
        <v>221970</v>
      </c>
      <c r="M5886" s="32" t="s">
        <v>1935</v>
      </c>
      <c r="N5886" s="32" t="s">
        <v>7057</v>
      </c>
      <c r="O5886" s="32" t="s">
        <v>211</v>
      </c>
      <c r="P5886" s="32">
        <v>1995</v>
      </c>
      <c r="Q5886" s="32" t="s">
        <v>2188</v>
      </c>
      <c r="R5886" s="32">
        <v>77</v>
      </c>
      <c r="S5886" s="32">
        <v>63</v>
      </c>
      <c r="T5886" s="32"/>
      <c r="U5886" s="32"/>
      <c r="V5886" s="32">
        <v>1</v>
      </c>
      <c r="W5886" s="32"/>
      <c r="X5886" s="32"/>
      <c r="Y5886" s="32"/>
      <c r="Z5886" s="32" t="s">
        <v>48</v>
      </c>
      <c r="AA5886" s="32" t="s">
        <v>54</v>
      </c>
      <c r="AB5886" s="32" t="s">
        <v>1928</v>
      </c>
      <c r="AC5886" s="32" t="s">
        <v>102</v>
      </c>
      <c r="AD5886" s="32" t="s">
        <v>147</v>
      </c>
      <c r="AE5886" s="33" t="s">
        <v>43</v>
      </c>
      <c r="AF5886" s="32" t="s">
        <v>48</v>
      </c>
      <c r="AG5886" s="32" t="s">
        <v>48</v>
      </c>
      <c r="AH5886" s="32" t="s">
        <v>48</v>
      </c>
      <c r="AI5886" s="32" t="s">
        <v>1929</v>
      </c>
      <c r="AJ5886" s="32" t="s">
        <v>48</v>
      </c>
      <c r="AK5886" s="32" t="s">
        <v>66</v>
      </c>
      <c r="AL5886" s="32" t="s">
        <v>72</v>
      </c>
      <c r="AM5886" s="33" t="s">
        <v>2258</v>
      </c>
      <c r="AN5886" s="33" t="s">
        <v>2259</v>
      </c>
      <c r="AO5886" s="33" t="s">
        <v>2574</v>
      </c>
    </row>
    <row r="5887" spans="2:41">
      <c r="B5887" s="31" t="e">
        <f>VLOOKUP(L5887,'2-1.手続一覧'!$A$9:$A$1715,1,FALSE)</f>
        <v>#N/A</v>
      </c>
      <c r="C5887" s="31" t="e">
        <f>IF(VLOOKUP(L5887,'2-1.手続一覧'!$A$9:$Q$1715,2,FALSE)=N5887,"OK","NG")</f>
        <v>#N/A</v>
      </c>
      <c r="D5887" s="31" t="e">
        <f>IF(VLOOKUP(L5887,'2-1.手続一覧'!$A$9:$Q$1715,3,FALSE)=O5887,"OK","NG")</f>
        <v>#N/A</v>
      </c>
      <c r="E5887" s="31" t="e">
        <f>IF(VLOOKUP(L5887,'2-1.手続一覧'!$A$9:$S$1715,19,FALSE)=AA5887,"OK","NG")</f>
        <v>#N/A</v>
      </c>
      <c r="F5887" s="31" t="e">
        <f>IF(VLOOKUP(L5887,'2-1.手続一覧'!$A$9:$S$1715,16,FALSE)=AC5887,"OK","NG")</f>
        <v>#N/A</v>
      </c>
      <c r="G5887" s="31" t="e">
        <f>IF(VLOOKUP(L5887,'2-1.手続一覧'!$A$9:$S$1715,17,FALSE)=AE5887,"OK","NG")</f>
        <v>#N/A</v>
      </c>
      <c r="H5887" s="31" t="e">
        <f>IF(VLOOKUP(L5887,'2-1.手続一覧'!$A$9:$T$1715,20,FALSE)=AF5887,"OK","NG")</f>
        <v>#N/A</v>
      </c>
      <c r="I5887" s="31" t="e">
        <f>IF(VLOOKUP(L5887,'2-1.手続一覧'!$A$9:$U$1715,21,FALSE)=AG5887,"OK","NG")</f>
        <v>#N/A</v>
      </c>
      <c r="J5887" s="31" t="e">
        <f>IF(VLOOKUP(L5887,'2-1.手続一覧'!$A$9:$V$1715,22,FALSE)=AH5887,"OK","NG")</f>
        <v>#N/A</v>
      </c>
      <c r="K5887" s="31" t="e">
        <f>IF(VLOOKUP(L5887,'2-1.手続一覧'!$A$9:$W$1715,23,FALSE)=AK5887,"OK","NG")</f>
        <v>#N/A</v>
      </c>
      <c r="L5887" s="32">
        <v>221971</v>
      </c>
      <c r="M5887" s="32" t="s">
        <v>1935</v>
      </c>
      <c r="N5887" s="32" t="s">
        <v>226</v>
      </c>
      <c r="O5887" s="32" t="s">
        <v>211</v>
      </c>
      <c r="P5887" s="32">
        <v>1995</v>
      </c>
      <c r="Q5887" s="32" t="s">
        <v>2188</v>
      </c>
      <c r="R5887" s="32">
        <v>77</v>
      </c>
      <c r="S5887" s="32">
        <v>63</v>
      </c>
      <c r="T5887" s="32"/>
      <c r="U5887" s="32"/>
      <c r="V5887" s="32">
        <v>1</v>
      </c>
      <c r="W5887" s="32"/>
      <c r="X5887" s="32"/>
      <c r="Y5887" s="32"/>
      <c r="Z5887" s="32" t="s">
        <v>48</v>
      </c>
      <c r="AA5887" s="32" t="s">
        <v>54</v>
      </c>
      <c r="AB5887" s="32" t="s">
        <v>1928</v>
      </c>
      <c r="AC5887" s="32" t="s">
        <v>102</v>
      </c>
      <c r="AD5887" s="32" t="s">
        <v>147</v>
      </c>
      <c r="AE5887" s="33" t="s">
        <v>43</v>
      </c>
      <c r="AF5887" s="32" t="s">
        <v>48</v>
      </c>
      <c r="AG5887" s="32" t="s">
        <v>48</v>
      </c>
      <c r="AH5887" s="32" t="s">
        <v>48</v>
      </c>
      <c r="AI5887" s="32" t="s">
        <v>1929</v>
      </c>
      <c r="AJ5887" s="32" t="s">
        <v>48</v>
      </c>
      <c r="AK5887" s="32" t="s">
        <v>66</v>
      </c>
      <c r="AL5887" s="32" t="s">
        <v>72</v>
      </c>
      <c r="AM5887" s="33" t="s">
        <v>2258</v>
      </c>
      <c r="AN5887" s="33" t="s">
        <v>2259</v>
      </c>
      <c r="AO5887" s="33" t="s">
        <v>2574</v>
      </c>
    </row>
    <row r="5888" spans="2:41" ht="13.5" hidden="1" customHeight="1">
      <c r="B5888" s="31" t="e">
        <f>VLOOKUP(L5888,'2-1.手続一覧'!$A$9:$A$1715,1,FALSE)</f>
        <v>#N/A</v>
      </c>
      <c r="C5888" s="31" t="e">
        <f>IF(VLOOKUP(L5888,'2-1.手続一覧'!$A$9:$Q$1715,2,FALSE)=N5888,"OK","NG")</f>
        <v>#N/A</v>
      </c>
      <c r="D5888" s="31" t="e">
        <f>IF(VLOOKUP(L5888,'2-1.手続一覧'!$A$9:$Q$1715,3,FALSE)=O5888,"OK","NG")</f>
        <v>#N/A</v>
      </c>
      <c r="E5888" s="31" t="e">
        <f>IF(VLOOKUP(L5888,'2-1.手続一覧'!$A$9:$S$1715,19,FALSE)=AA5888,"OK","NG")</f>
        <v>#N/A</v>
      </c>
      <c r="F5888" s="31" t="e">
        <f>IF(VLOOKUP(L5888,'2-1.手続一覧'!$A$9:$S$1715,16,FALSE)=AC5888,"OK","NG")</f>
        <v>#N/A</v>
      </c>
      <c r="G5888" s="31" t="e">
        <f>IF(VLOOKUP(L5888,'2-1.手続一覧'!$A$9:$S$1715,17,FALSE)=AE5888,"OK","NG")</f>
        <v>#N/A</v>
      </c>
      <c r="H5888" s="31" t="e">
        <f>IF(VLOOKUP(L5888,'2-1.手続一覧'!$A$9:$T$1715,20,FALSE)=AF5888,"OK","NG")</f>
        <v>#N/A</v>
      </c>
      <c r="I5888" s="31" t="e">
        <f>IF(VLOOKUP(L5888,'2-1.手続一覧'!$A$9:$U$1715,21,FALSE)=AG5888,"OK","NG")</f>
        <v>#N/A</v>
      </c>
      <c r="J5888" s="31" t="e">
        <f>IF(VLOOKUP(L5888,'2-1.手続一覧'!$A$9:$V$1715,22,FALSE)=AH5888,"OK","NG")</f>
        <v>#N/A</v>
      </c>
      <c r="K5888" s="31" t="e">
        <f>IF(VLOOKUP(L5888,'2-1.手続一覧'!$A$9:$W$1715,23,FALSE)=AK5888,"OK","NG")</f>
        <v>#N/A</v>
      </c>
      <c r="L5888" s="32">
        <v>25590</v>
      </c>
      <c r="M5888" s="32" t="s">
        <v>1935</v>
      </c>
      <c r="N5888" s="32" t="s">
        <v>214</v>
      </c>
      <c r="O5888" s="32" t="s">
        <v>211</v>
      </c>
      <c r="P5888" s="32">
        <v>1995</v>
      </c>
      <c r="Q5888" s="32" t="s">
        <v>2188</v>
      </c>
      <c r="R5888" s="32">
        <v>77</v>
      </c>
      <c r="S5888" s="32">
        <v>70</v>
      </c>
      <c r="T5888" s="32"/>
      <c r="U5888" s="32"/>
      <c r="V5888" s="32"/>
      <c r="W5888" s="32"/>
      <c r="X5888" s="32">
        <v>2</v>
      </c>
      <c r="Y5888" s="32"/>
      <c r="Z5888" s="32"/>
      <c r="AA5888" s="32" t="s">
        <v>45</v>
      </c>
      <c r="AB5888" s="32" t="s">
        <v>1928</v>
      </c>
      <c r="AC5888" s="32" t="s">
        <v>102</v>
      </c>
      <c r="AD5888" s="32" t="s">
        <v>147</v>
      </c>
      <c r="AE5888" s="33" t="s">
        <v>43</v>
      </c>
      <c r="AF5888" s="32"/>
      <c r="AG5888" s="32"/>
      <c r="AH5888" s="32"/>
      <c r="AI5888" s="32" t="s">
        <v>1929</v>
      </c>
      <c r="AJ5888" s="32"/>
      <c r="AK5888" s="32" t="s">
        <v>46</v>
      </c>
      <c r="AL5888" s="32"/>
      <c r="AN5888" s="33" t="s">
        <v>2259</v>
      </c>
      <c r="AO5888" s="33" t="s">
        <v>2574</v>
      </c>
    </row>
    <row r="5889" spans="2:41" ht="13.5" hidden="1" customHeight="1">
      <c r="B5889" s="31">
        <f>VLOOKUP(L5889,'2-1.手続一覧'!$A$9:$A$1715,1,FALSE)</f>
        <v>25515</v>
      </c>
      <c r="C5889" s="31" t="str">
        <f>IF(VLOOKUP(L5889,'2-1.手続一覧'!$A$9:$Q$1715,2,FALSE)=N5889,"OK","NG")</f>
        <v>OK</v>
      </c>
      <c r="D5889" s="31" t="str">
        <f>IF(VLOOKUP(L5889,'2-1.手続一覧'!$A$9:$Q$1715,3,FALSE)=O5889,"OK","NG")</f>
        <v>OK</v>
      </c>
      <c r="E5889" s="31" t="str">
        <f>IF(VLOOKUP(L5889,'2-1.手続一覧'!$A$9:$S$1715,19,FALSE)=AA5889,"OK","NG")</f>
        <v>OK</v>
      </c>
      <c r="F5889" s="31" t="str">
        <f>IF(VLOOKUP(L5889,'2-1.手続一覧'!$A$9:$S$1715,16,FALSE)=AC5889,"OK","NG")</f>
        <v>NG</v>
      </c>
      <c r="G5889" s="31" t="str">
        <f>IF(VLOOKUP(L5889,'2-1.手続一覧'!$A$9:$S$1715,17,FALSE)=AE5889,"OK","NG")</f>
        <v>NG</v>
      </c>
      <c r="H5889" s="31" t="str">
        <f>IF(VLOOKUP(L5889,'2-1.手続一覧'!$A$9:$T$1715,20,FALSE)=AF5889,"OK","NG")</f>
        <v>OK</v>
      </c>
      <c r="I5889" s="31" t="str">
        <f>IF(VLOOKUP(L5889,'2-1.手続一覧'!$A$9:$U$1715,21,FALSE)=AG5889,"OK","NG")</f>
        <v>OK</v>
      </c>
      <c r="J5889" s="31" t="str">
        <f>IF(VLOOKUP(L5889,'2-1.手続一覧'!$A$9:$V$1715,22,FALSE)=AH5889,"OK","NG")</f>
        <v>OK</v>
      </c>
      <c r="K5889" s="31" t="str">
        <f>IF(VLOOKUP(L5889,'2-1.手続一覧'!$A$9:$W$1715,23,FALSE)=AK5889,"OK","NG")</f>
        <v>OK</v>
      </c>
      <c r="L5889" s="32">
        <v>25515</v>
      </c>
      <c r="M5889" s="32" t="s">
        <v>1935</v>
      </c>
      <c r="N5889" s="32" t="s">
        <v>7058</v>
      </c>
      <c r="O5889" s="32" t="s">
        <v>211</v>
      </c>
      <c r="P5889" s="32">
        <v>1995</v>
      </c>
      <c r="Q5889" s="32" t="s">
        <v>2188</v>
      </c>
      <c r="R5889" s="32">
        <v>77</v>
      </c>
      <c r="S5889" s="32">
        <v>72</v>
      </c>
      <c r="T5889" s="32"/>
      <c r="U5889" s="32"/>
      <c r="V5889" s="32">
        <v>1</v>
      </c>
      <c r="W5889" s="32"/>
      <c r="X5889" s="32"/>
      <c r="Y5889" s="32"/>
      <c r="Z5889" s="32"/>
      <c r="AA5889" s="32" t="s">
        <v>45</v>
      </c>
      <c r="AB5889" s="32" t="s">
        <v>1928</v>
      </c>
      <c r="AC5889" s="32" t="s">
        <v>102</v>
      </c>
      <c r="AD5889" s="32" t="s">
        <v>147</v>
      </c>
      <c r="AE5889" s="33" t="s">
        <v>43</v>
      </c>
      <c r="AF5889" s="32"/>
      <c r="AG5889" s="32"/>
      <c r="AH5889" s="32"/>
      <c r="AI5889" s="32" t="s">
        <v>1929</v>
      </c>
      <c r="AJ5889" s="32"/>
      <c r="AK5889" s="32" t="s">
        <v>46</v>
      </c>
      <c r="AL5889" s="32"/>
      <c r="AN5889" s="33" t="s">
        <v>2259</v>
      </c>
      <c r="AO5889" s="33" t="s">
        <v>2574</v>
      </c>
    </row>
    <row r="5890" spans="2:41" ht="13.5" customHeight="1">
      <c r="B5890" s="31">
        <f>VLOOKUP(L5890,'2-1.手続一覧'!$A$9:$A$1715,1,FALSE)</f>
        <v>118059</v>
      </c>
      <c r="C5890" s="31" t="str">
        <f>IF(VLOOKUP(L5890,'2-1.手続一覧'!$A$9:$Q$1715,2,FALSE)=N5890,"OK","NG")</f>
        <v>OK</v>
      </c>
      <c r="D5890" s="31" t="str">
        <f>IF(VLOOKUP(L5890,'2-1.手続一覧'!$A$9:$Q$1715,3,FALSE)=O5890,"OK","NG")</f>
        <v>OK</v>
      </c>
      <c r="E5890" s="31" t="str">
        <f>IF(VLOOKUP(L5890,'2-1.手続一覧'!$A$9:$S$1715,19,FALSE)=AA5890,"OK","NG")</f>
        <v>OK</v>
      </c>
      <c r="F5890" s="31" t="str">
        <f>IF(VLOOKUP(L5890,'2-1.手続一覧'!$A$9:$S$1715,16,FALSE)=AC5890,"OK","NG")</f>
        <v>NG</v>
      </c>
      <c r="G5890" s="31" t="str">
        <f>IF(VLOOKUP(L5890,'2-1.手続一覧'!$A$9:$S$1715,17,FALSE)=AE5890,"OK","NG")</f>
        <v>NG</v>
      </c>
      <c r="H5890" s="31" t="str">
        <f>IF(VLOOKUP(L5890,'2-1.手続一覧'!$A$9:$T$1715,20,FALSE)=AF5890,"OK","NG")</f>
        <v>OK</v>
      </c>
      <c r="I5890" s="31" t="str">
        <f>IF(VLOOKUP(L5890,'2-1.手続一覧'!$A$9:$U$1715,21,FALSE)=AG5890,"OK","NG")</f>
        <v>OK</v>
      </c>
      <c r="J5890" s="31" t="str">
        <f>IF(VLOOKUP(L5890,'2-1.手続一覧'!$A$9:$V$1715,22,FALSE)=AH5890,"OK","NG")</f>
        <v>OK</v>
      </c>
      <c r="K5890" s="31" t="str">
        <f>IF(VLOOKUP(L5890,'2-1.手続一覧'!$A$9:$W$1715,23,FALSE)=AK5890,"OK","NG")</f>
        <v>OK</v>
      </c>
      <c r="L5890" s="32">
        <v>118059</v>
      </c>
      <c r="M5890" s="32" t="s">
        <v>1935</v>
      </c>
      <c r="N5890" s="32" t="s">
        <v>214</v>
      </c>
      <c r="O5890" s="32" t="s">
        <v>211</v>
      </c>
      <c r="P5890" s="32">
        <v>1995</v>
      </c>
      <c r="Q5890" s="32" t="s">
        <v>2188</v>
      </c>
      <c r="R5890" s="32">
        <v>77</v>
      </c>
      <c r="S5890" s="32">
        <v>72</v>
      </c>
      <c r="T5890" s="32"/>
      <c r="U5890" s="32"/>
      <c r="V5890" s="32"/>
      <c r="W5890" s="32"/>
      <c r="X5890" s="32"/>
      <c r="Y5890" s="32"/>
      <c r="Z5890" s="32"/>
      <c r="AA5890" s="32" t="s">
        <v>54</v>
      </c>
      <c r="AB5890" s="32" t="s">
        <v>1928</v>
      </c>
      <c r="AC5890" s="32" t="s">
        <v>102</v>
      </c>
      <c r="AD5890" s="32" t="s">
        <v>147</v>
      </c>
      <c r="AE5890" s="33" t="s">
        <v>43</v>
      </c>
      <c r="AF5890" s="32"/>
      <c r="AG5890" s="32"/>
      <c r="AH5890" s="32"/>
      <c r="AI5890" s="32" t="s">
        <v>1929</v>
      </c>
      <c r="AJ5890" s="32"/>
      <c r="AK5890" s="32" t="s">
        <v>46</v>
      </c>
      <c r="AL5890" s="32"/>
      <c r="AM5890" s="33" t="s">
        <v>2258</v>
      </c>
      <c r="AN5890" s="33" t="s">
        <v>2259</v>
      </c>
      <c r="AO5890" s="33" t="s">
        <v>2574</v>
      </c>
    </row>
    <row r="5891" spans="2:41" ht="13.5" customHeight="1">
      <c r="B5891" s="31">
        <f>VLOOKUP(L5891,'2-1.手続一覧'!$A$9:$A$1715,1,FALSE)</f>
        <v>25575</v>
      </c>
      <c r="C5891" s="31" t="str">
        <f>IF(VLOOKUP(L5891,'2-1.手続一覧'!$A$9:$Q$1715,2,FALSE)=N5891,"OK","NG")</f>
        <v>OK</v>
      </c>
      <c r="D5891" s="31" t="str">
        <f>IF(VLOOKUP(L5891,'2-1.手続一覧'!$A$9:$Q$1715,3,FALSE)=O5891,"OK","NG")</f>
        <v>OK</v>
      </c>
      <c r="E5891" s="31" t="str">
        <f>IF(VLOOKUP(L5891,'2-1.手続一覧'!$A$9:$S$1715,19,FALSE)=AA5891,"OK","NG")</f>
        <v>OK</v>
      </c>
      <c r="F5891" s="31" t="str">
        <f>IF(VLOOKUP(L5891,'2-1.手続一覧'!$A$9:$S$1715,16,FALSE)=AC5891,"OK","NG")</f>
        <v>NG</v>
      </c>
      <c r="G5891" s="31" t="str">
        <f>IF(VLOOKUP(L5891,'2-1.手続一覧'!$A$9:$S$1715,17,FALSE)=AE5891,"OK","NG")</f>
        <v>NG</v>
      </c>
      <c r="H5891" s="31" t="str">
        <f>IF(VLOOKUP(L5891,'2-1.手続一覧'!$A$9:$T$1715,20,FALSE)=AF5891,"OK","NG")</f>
        <v>OK</v>
      </c>
      <c r="I5891" s="31" t="str">
        <f>IF(VLOOKUP(L5891,'2-1.手続一覧'!$A$9:$U$1715,21,FALSE)=AG5891,"OK","NG")</f>
        <v>OK</v>
      </c>
      <c r="J5891" s="31" t="str">
        <f>IF(VLOOKUP(L5891,'2-1.手続一覧'!$A$9:$V$1715,22,FALSE)=AH5891,"OK","NG")</f>
        <v>OK</v>
      </c>
      <c r="K5891" s="31" t="str">
        <f>IF(VLOOKUP(L5891,'2-1.手続一覧'!$A$9:$W$1715,23,FALSE)=AK5891,"OK","NG")</f>
        <v>OK</v>
      </c>
      <c r="L5891" s="32">
        <v>25575</v>
      </c>
      <c r="M5891" s="32" t="s">
        <v>1935</v>
      </c>
      <c r="N5891" s="32" t="s">
        <v>7059</v>
      </c>
      <c r="O5891" s="32" t="s">
        <v>211</v>
      </c>
      <c r="P5891" s="32">
        <v>1995</v>
      </c>
      <c r="Q5891" s="32" t="s">
        <v>2188</v>
      </c>
      <c r="R5891" s="32">
        <v>77</v>
      </c>
      <c r="S5891" s="32">
        <v>73</v>
      </c>
      <c r="T5891" s="32">
        <v>7</v>
      </c>
      <c r="U5891" s="32"/>
      <c r="V5891" s="32">
        <v>1</v>
      </c>
      <c r="W5891" s="32"/>
      <c r="X5891" s="32"/>
      <c r="Y5891" s="32"/>
      <c r="Z5891" s="32"/>
      <c r="AA5891" s="32" t="s">
        <v>54</v>
      </c>
      <c r="AB5891" s="32" t="s">
        <v>1928</v>
      </c>
      <c r="AC5891" s="32" t="s">
        <v>102</v>
      </c>
      <c r="AD5891" s="32" t="s">
        <v>147</v>
      </c>
      <c r="AE5891" s="33" t="s">
        <v>43</v>
      </c>
      <c r="AF5891" s="32"/>
      <c r="AG5891" s="32"/>
      <c r="AH5891" s="32"/>
      <c r="AI5891" s="32" t="s">
        <v>1929</v>
      </c>
      <c r="AJ5891" s="32"/>
      <c r="AK5891" s="32" t="s">
        <v>46</v>
      </c>
      <c r="AL5891" s="32"/>
      <c r="AM5891" s="33" t="s">
        <v>2258</v>
      </c>
      <c r="AN5891" s="33" t="s">
        <v>2259</v>
      </c>
      <c r="AO5891" s="33" t="s">
        <v>2574</v>
      </c>
    </row>
    <row r="5892" spans="2:41" ht="13.5" customHeight="1">
      <c r="B5892" s="31">
        <f>VLOOKUP(L5892,'2-1.手続一覧'!$A$9:$A$1715,1,FALSE)</f>
        <v>25579</v>
      </c>
      <c r="C5892" s="31" t="str">
        <f>IF(VLOOKUP(L5892,'2-1.手続一覧'!$A$9:$Q$1715,2,FALSE)=N5892,"OK","NG")</f>
        <v>OK</v>
      </c>
      <c r="D5892" s="31" t="str">
        <f>IF(VLOOKUP(L5892,'2-1.手続一覧'!$A$9:$Q$1715,3,FALSE)=O5892,"OK","NG")</f>
        <v>OK</v>
      </c>
      <c r="E5892" s="31" t="str">
        <f>IF(VLOOKUP(L5892,'2-1.手続一覧'!$A$9:$S$1715,19,FALSE)=AA5892,"OK","NG")</f>
        <v>OK</v>
      </c>
      <c r="F5892" s="31" t="str">
        <f>IF(VLOOKUP(L5892,'2-1.手続一覧'!$A$9:$S$1715,16,FALSE)=AC5892,"OK","NG")</f>
        <v>NG</v>
      </c>
      <c r="G5892" s="31" t="str">
        <f>IF(VLOOKUP(L5892,'2-1.手続一覧'!$A$9:$S$1715,17,FALSE)=AE5892,"OK","NG")</f>
        <v>NG</v>
      </c>
      <c r="H5892" s="31" t="str">
        <f>IF(VLOOKUP(L5892,'2-1.手続一覧'!$A$9:$T$1715,20,FALSE)=AF5892,"OK","NG")</f>
        <v>OK</v>
      </c>
      <c r="I5892" s="31" t="str">
        <f>IF(VLOOKUP(L5892,'2-1.手続一覧'!$A$9:$U$1715,21,FALSE)=AG5892,"OK","NG")</f>
        <v>OK</v>
      </c>
      <c r="J5892" s="31" t="str">
        <f>IF(VLOOKUP(L5892,'2-1.手続一覧'!$A$9:$V$1715,22,FALSE)=AH5892,"OK","NG")</f>
        <v>OK</v>
      </c>
      <c r="K5892" s="31" t="str">
        <f>IF(VLOOKUP(L5892,'2-1.手続一覧'!$A$9:$W$1715,23,FALSE)=AK5892,"OK","NG")</f>
        <v>OK</v>
      </c>
      <c r="L5892" s="32">
        <v>25579</v>
      </c>
      <c r="M5892" s="32" t="s">
        <v>1935</v>
      </c>
      <c r="N5892" s="32" t="s">
        <v>212</v>
      </c>
      <c r="O5892" s="32" t="s">
        <v>211</v>
      </c>
      <c r="P5892" s="32">
        <v>1995</v>
      </c>
      <c r="Q5892" s="32" t="s">
        <v>2188</v>
      </c>
      <c r="R5892" s="32">
        <v>77</v>
      </c>
      <c r="S5892" s="32">
        <v>94</v>
      </c>
      <c r="T5892" s="32">
        <v>6</v>
      </c>
      <c r="U5892" s="32"/>
      <c r="V5892" s="32">
        <v>1</v>
      </c>
      <c r="W5892" s="32"/>
      <c r="X5892" s="32"/>
      <c r="Y5892" s="32"/>
      <c r="Z5892" s="32"/>
      <c r="AA5892" s="32" t="s">
        <v>54</v>
      </c>
      <c r="AB5892" s="32" t="s">
        <v>1928</v>
      </c>
      <c r="AC5892" s="32" t="s">
        <v>102</v>
      </c>
      <c r="AD5892" s="32" t="s">
        <v>147</v>
      </c>
      <c r="AE5892" s="33" t="s">
        <v>43</v>
      </c>
      <c r="AF5892" s="32"/>
      <c r="AG5892" s="32"/>
      <c r="AH5892" s="32"/>
      <c r="AI5892" s="32" t="s">
        <v>1929</v>
      </c>
      <c r="AJ5892" s="32"/>
      <c r="AK5892" s="32" t="s">
        <v>46</v>
      </c>
      <c r="AM5892" s="33" t="s">
        <v>2258</v>
      </c>
      <c r="AN5892" s="33" t="s">
        <v>2259</v>
      </c>
      <c r="AO5892" s="33" t="s">
        <v>2574</v>
      </c>
    </row>
    <row r="5893" spans="2:41" ht="13.5" customHeight="1">
      <c r="B5893" s="31">
        <f>VLOOKUP(L5893,'2-1.手続一覧'!$A$9:$A$1715,1,FALSE)</f>
        <v>25591</v>
      </c>
      <c r="C5893" s="31" t="str">
        <f>IF(VLOOKUP(L5893,'2-1.手続一覧'!$A$9:$Q$1715,2,FALSE)=N5893,"OK","NG")</f>
        <v>OK</v>
      </c>
      <c r="D5893" s="31" t="str">
        <f>IF(VLOOKUP(L5893,'2-1.手続一覧'!$A$9:$Q$1715,3,FALSE)=O5893,"OK","NG")</f>
        <v>OK</v>
      </c>
      <c r="E5893" s="31" t="str">
        <f>IF(VLOOKUP(L5893,'2-1.手続一覧'!$A$9:$S$1715,19,FALSE)=AA5893,"OK","NG")</f>
        <v>OK</v>
      </c>
      <c r="F5893" s="31" t="str">
        <f>IF(VLOOKUP(L5893,'2-1.手続一覧'!$A$9:$S$1715,16,FALSE)=AC5893,"OK","NG")</f>
        <v>NG</v>
      </c>
      <c r="G5893" s="31" t="str">
        <f>IF(VLOOKUP(L5893,'2-1.手続一覧'!$A$9:$S$1715,17,FALSE)=AE5893,"OK","NG")</f>
        <v>NG</v>
      </c>
      <c r="H5893" s="31" t="str">
        <f>IF(VLOOKUP(L5893,'2-1.手続一覧'!$A$9:$T$1715,20,FALSE)=AF5893,"OK","NG")</f>
        <v>OK</v>
      </c>
      <c r="I5893" s="31" t="str">
        <f>IF(VLOOKUP(L5893,'2-1.手続一覧'!$A$9:$U$1715,21,FALSE)=AG5893,"OK","NG")</f>
        <v>OK</v>
      </c>
      <c r="J5893" s="31" t="str">
        <f>IF(VLOOKUP(L5893,'2-1.手続一覧'!$A$9:$V$1715,22,FALSE)=AH5893,"OK","NG")</f>
        <v>OK</v>
      </c>
      <c r="K5893" s="31" t="str">
        <f>IF(VLOOKUP(L5893,'2-1.手続一覧'!$A$9:$W$1715,23,FALSE)=AK5893,"OK","NG")</f>
        <v>OK</v>
      </c>
      <c r="L5893" s="32">
        <v>25591</v>
      </c>
      <c r="M5893" s="32" t="s">
        <v>1935</v>
      </c>
      <c r="N5893" s="32" t="s">
        <v>215</v>
      </c>
      <c r="O5893" s="32" t="s">
        <v>211</v>
      </c>
      <c r="P5893" s="32">
        <v>1995</v>
      </c>
      <c r="Q5893" s="32" t="s">
        <v>2188</v>
      </c>
      <c r="R5893" s="32">
        <v>77</v>
      </c>
      <c r="S5893" s="32">
        <v>94</v>
      </c>
      <c r="T5893" s="32">
        <v>2</v>
      </c>
      <c r="U5893" s="32"/>
      <c r="V5893" s="32">
        <v>2</v>
      </c>
      <c r="W5893" s="32"/>
      <c r="X5893" s="32"/>
      <c r="Y5893" s="32"/>
      <c r="Z5893" s="32"/>
      <c r="AA5893" s="32" t="s">
        <v>54</v>
      </c>
      <c r="AB5893" s="32" t="s">
        <v>1928</v>
      </c>
      <c r="AC5893" s="32" t="s">
        <v>102</v>
      </c>
      <c r="AD5893" s="32" t="s">
        <v>147</v>
      </c>
      <c r="AE5893" s="33" t="s">
        <v>43</v>
      </c>
      <c r="AF5893" s="32"/>
      <c r="AG5893" s="32"/>
      <c r="AH5893" s="32"/>
      <c r="AI5893" s="32" t="s">
        <v>1929</v>
      </c>
      <c r="AJ5893" s="32"/>
      <c r="AK5893" s="32" t="s">
        <v>46</v>
      </c>
      <c r="AM5893" s="33" t="s">
        <v>2258</v>
      </c>
      <c r="AN5893" s="33" t="s">
        <v>2259</v>
      </c>
      <c r="AO5893" s="33" t="s">
        <v>2574</v>
      </c>
    </row>
    <row r="5894" spans="2:41" ht="13.5" customHeight="1">
      <c r="B5894" s="31" t="e">
        <f>VLOOKUP(L5894,'2-1.手続一覧'!$A$9:$A$1715,1,FALSE)</f>
        <v>#N/A</v>
      </c>
      <c r="C5894" s="31" t="e">
        <f>IF(VLOOKUP(L5894,'2-1.手続一覧'!$A$9:$Q$1715,2,FALSE)=N5894,"OK","NG")</f>
        <v>#N/A</v>
      </c>
      <c r="D5894" s="31" t="e">
        <f>IF(VLOOKUP(L5894,'2-1.手続一覧'!$A$9:$Q$1715,3,FALSE)=O5894,"OK","NG")</f>
        <v>#N/A</v>
      </c>
      <c r="E5894" s="31" t="e">
        <f>IF(VLOOKUP(L5894,'2-1.手続一覧'!$A$9:$S$1715,19,FALSE)=AA5894,"OK","NG")</f>
        <v>#N/A</v>
      </c>
      <c r="F5894" s="31" t="e">
        <f>IF(VLOOKUP(L5894,'2-1.手続一覧'!$A$9:$S$1715,16,FALSE)=AC5894,"OK","NG")</f>
        <v>#N/A</v>
      </c>
      <c r="G5894" s="31" t="e">
        <f>IF(VLOOKUP(L5894,'2-1.手続一覧'!$A$9:$S$1715,17,FALSE)=AE5894,"OK","NG")</f>
        <v>#N/A</v>
      </c>
      <c r="H5894" s="31" t="e">
        <f>IF(VLOOKUP(L5894,'2-1.手続一覧'!$A$9:$T$1715,20,FALSE)=AF5894,"OK","NG")</f>
        <v>#N/A</v>
      </c>
      <c r="I5894" s="31" t="e">
        <f>IF(VLOOKUP(L5894,'2-1.手続一覧'!$A$9:$U$1715,21,FALSE)=AG5894,"OK","NG")</f>
        <v>#N/A</v>
      </c>
      <c r="J5894" s="31" t="e">
        <f>IF(VLOOKUP(L5894,'2-1.手続一覧'!$A$9:$V$1715,22,FALSE)=AH5894,"OK","NG")</f>
        <v>#N/A</v>
      </c>
      <c r="K5894" s="31" t="e">
        <f>IF(VLOOKUP(L5894,'2-1.手続一覧'!$A$9:$W$1715,23,FALSE)=AK5894,"OK","NG")</f>
        <v>#N/A</v>
      </c>
      <c r="L5894" s="32">
        <v>25592</v>
      </c>
      <c r="M5894" s="32" t="s">
        <v>1935</v>
      </c>
      <c r="N5894" s="32" t="s">
        <v>216</v>
      </c>
      <c r="O5894" s="32" t="s">
        <v>211</v>
      </c>
      <c r="P5894" s="32">
        <v>1995</v>
      </c>
      <c r="Q5894" s="32" t="s">
        <v>2188</v>
      </c>
      <c r="R5894" s="32">
        <v>77</v>
      </c>
      <c r="S5894" s="32">
        <v>97</v>
      </c>
      <c r="T5894" s="32"/>
      <c r="U5894" s="32"/>
      <c r="V5894" s="32"/>
      <c r="W5894" s="32"/>
      <c r="X5894" s="32"/>
      <c r="Y5894" s="32"/>
      <c r="Z5894" s="32"/>
      <c r="AA5894" s="32" t="s">
        <v>54</v>
      </c>
      <c r="AB5894" s="32" t="s">
        <v>1928</v>
      </c>
      <c r="AC5894" s="32" t="s">
        <v>102</v>
      </c>
      <c r="AD5894" s="32" t="s">
        <v>147</v>
      </c>
      <c r="AE5894" s="33" t="s">
        <v>43</v>
      </c>
      <c r="AF5894" s="32"/>
      <c r="AG5894" s="32"/>
      <c r="AH5894" s="32"/>
      <c r="AI5894" s="32" t="s">
        <v>1929</v>
      </c>
      <c r="AJ5894" s="32"/>
      <c r="AK5894" s="32" t="s">
        <v>46</v>
      </c>
      <c r="AM5894" s="33" t="s">
        <v>2258</v>
      </c>
      <c r="AN5894" s="33" t="s">
        <v>2259</v>
      </c>
      <c r="AO5894" s="33" t="s">
        <v>2574</v>
      </c>
    </row>
    <row r="5895" spans="2:41" ht="13.5" customHeight="1">
      <c r="B5895" s="31">
        <f>VLOOKUP(L5895,'2-1.手続一覧'!$A$9:$A$1715,1,FALSE)</f>
        <v>25593</v>
      </c>
      <c r="C5895" s="31" t="str">
        <f>IF(VLOOKUP(L5895,'2-1.手続一覧'!$A$9:$Q$1715,2,FALSE)=N5895,"OK","NG")</f>
        <v>OK</v>
      </c>
      <c r="D5895" s="31" t="str">
        <f>IF(VLOOKUP(L5895,'2-1.手続一覧'!$A$9:$Q$1715,3,FALSE)=O5895,"OK","NG")</f>
        <v>OK</v>
      </c>
      <c r="E5895" s="31" t="str">
        <f>IF(VLOOKUP(L5895,'2-1.手続一覧'!$A$9:$S$1715,19,FALSE)=AA5895,"OK","NG")</f>
        <v>OK</v>
      </c>
      <c r="F5895" s="31" t="str">
        <f>IF(VLOOKUP(L5895,'2-1.手続一覧'!$A$9:$S$1715,16,FALSE)=AC5895,"OK","NG")</f>
        <v>NG</v>
      </c>
      <c r="G5895" s="31" t="str">
        <f>IF(VLOOKUP(L5895,'2-1.手続一覧'!$A$9:$S$1715,17,FALSE)=AE5895,"OK","NG")</f>
        <v>NG</v>
      </c>
      <c r="H5895" s="31" t="str">
        <f>IF(VLOOKUP(L5895,'2-1.手続一覧'!$A$9:$T$1715,20,FALSE)=AF5895,"OK","NG")</f>
        <v>OK</v>
      </c>
      <c r="I5895" s="31" t="str">
        <f>IF(VLOOKUP(L5895,'2-1.手続一覧'!$A$9:$U$1715,21,FALSE)=AG5895,"OK","NG")</f>
        <v>OK</v>
      </c>
      <c r="J5895" s="31" t="str">
        <f>IF(VLOOKUP(L5895,'2-1.手続一覧'!$A$9:$V$1715,22,FALSE)=AH5895,"OK","NG")</f>
        <v>OK</v>
      </c>
      <c r="K5895" s="31" t="str">
        <f>IF(VLOOKUP(L5895,'2-1.手続一覧'!$A$9:$W$1715,23,FALSE)=AK5895,"OK","NG")</f>
        <v>OK</v>
      </c>
      <c r="L5895" s="32">
        <v>25593</v>
      </c>
      <c r="M5895" s="32" t="s">
        <v>1935</v>
      </c>
      <c r="N5895" s="32" t="s">
        <v>227</v>
      </c>
      <c r="O5895" s="32" t="s">
        <v>211</v>
      </c>
      <c r="P5895" s="32">
        <v>1995</v>
      </c>
      <c r="Q5895" s="32" t="s">
        <v>2188</v>
      </c>
      <c r="R5895" s="32">
        <v>77</v>
      </c>
      <c r="S5895" s="32">
        <v>97</v>
      </c>
      <c r="T5895" s="32">
        <v>5</v>
      </c>
      <c r="U5895" s="32"/>
      <c r="V5895" s="32"/>
      <c r="W5895" s="32"/>
      <c r="X5895" s="32"/>
      <c r="Y5895" s="32"/>
      <c r="Z5895" s="32"/>
      <c r="AA5895" s="32" t="s">
        <v>54</v>
      </c>
      <c r="AB5895" s="32" t="s">
        <v>1928</v>
      </c>
      <c r="AC5895" s="32" t="s">
        <v>102</v>
      </c>
      <c r="AD5895" s="32" t="s">
        <v>147</v>
      </c>
      <c r="AE5895" s="33" t="s">
        <v>43</v>
      </c>
      <c r="AF5895" s="32"/>
      <c r="AG5895" s="32"/>
      <c r="AH5895" s="32"/>
      <c r="AI5895" s="32" t="s">
        <v>1929</v>
      </c>
      <c r="AJ5895" s="32"/>
      <c r="AK5895" s="32" t="s">
        <v>46</v>
      </c>
      <c r="AM5895" s="33" t="s">
        <v>2258</v>
      </c>
      <c r="AN5895" s="33" t="s">
        <v>2259</v>
      </c>
      <c r="AO5895" s="33" t="s">
        <v>2574</v>
      </c>
    </row>
    <row r="5896" spans="2:41" ht="13.5" hidden="1" customHeight="1">
      <c r="B5896" s="31">
        <f>VLOOKUP(L5896,'2-1.手続一覧'!$A$9:$A$1715,1,FALSE)</f>
        <v>110858</v>
      </c>
      <c r="C5896" s="31" t="str">
        <f>IF(VLOOKUP(L5896,'2-1.手続一覧'!$A$9:$Q$1715,2,FALSE)=N5896,"OK","NG")</f>
        <v>OK</v>
      </c>
      <c r="D5896" s="31" t="str">
        <f>IF(VLOOKUP(L5896,'2-1.手続一覧'!$A$9:$Q$1715,3,FALSE)=O5896,"OK","NG")</f>
        <v>OK</v>
      </c>
      <c r="E5896" s="31" t="str">
        <f>IF(VLOOKUP(L5896,'2-1.手続一覧'!$A$9:$S$1715,19,FALSE)=AA5896,"OK","NG")</f>
        <v>OK</v>
      </c>
      <c r="F5896" s="31" t="str">
        <f>IF(VLOOKUP(L5896,'2-1.手続一覧'!$A$9:$S$1715,16,FALSE)=AC5896,"OK","NG")</f>
        <v>NG</v>
      </c>
      <c r="G5896" s="31" t="str">
        <f>IF(VLOOKUP(L5896,'2-1.手続一覧'!$A$9:$S$1715,17,FALSE)=AE5896,"OK","NG")</f>
        <v>NG</v>
      </c>
      <c r="H5896" s="31" t="str">
        <f>IF(VLOOKUP(L5896,'2-1.手続一覧'!$A$9:$T$1715,20,FALSE)=AF5896,"OK","NG")</f>
        <v>OK</v>
      </c>
      <c r="I5896" s="31" t="str">
        <f>IF(VLOOKUP(L5896,'2-1.手続一覧'!$A$9:$U$1715,21,FALSE)=AG5896,"OK","NG")</f>
        <v>OK</v>
      </c>
      <c r="J5896" s="31" t="str">
        <f>IF(VLOOKUP(L5896,'2-1.手続一覧'!$A$9:$V$1715,22,FALSE)=AH5896,"OK","NG")</f>
        <v>OK</v>
      </c>
      <c r="K5896" s="31" t="str">
        <f>IF(VLOOKUP(L5896,'2-1.手続一覧'!$A$9:$W$1715,23,FALSE)=AK5896,"OK","NG")</f>
        <v>OK</v>
      </c>
      <c r="L5896" s="32">
        <v>110858</v>
      </c>
      <c r="M5896" s="32" t="s">
        <v>1935</v>
      </c>
      <c r="N5896" s="32" t="s">
        <v>216</v>
      </c>
      <c r="O5896" s="32" t="s">
        <v>211</v>
      </c>
      <c r="P5896" s="32">
        <v>1995</v>
      </c>
      <c r="Q5896" s="32" t="s">
        <v>2188</v>
      </c>
      <c r="R5896" s="32">
        <v>77</v>
      </c>
      <c r="S5896" s="32">
        <v>97</v>
      </c>
      <c r="T5896" s="32"/>
      <c r="U5896" s="32"/>
      <c r="V5896" s="32"/>
      <c r="W5896" s="32"/>
      <c r="X5896" s="32"/>
      <c r="Y5896" s="32"/>
      <c r="Z5896" s="32"/>
      <c r="AA5896" s="32" t="s">
        <v>45</v>
      </c>
      <c r="AB5896" s="32" t="s">
        <v>147</v>
      </c>
      <c r="AC5896" s="32" t="s">
        <v>43</v>
      </c>
      <c r="AD5896" s="32" t="s">
        <v>1928</v>
      </c>
      <c r="AE5896" s="32" t="s">
        <v>53</v>
      </c>
      <c r="AF5896" s="32"/>
      <c r="AG5896" s="32"/>
      <c r="AH5896" s="32"/>
      <c r="AI5896" s="32" t="s">
        <v>1929</v>
      </c>
      <c r="AJ5896" s="32"/>
      <c r="AK5896" s="32" t="s">
        <v>46</v>
      </c>
      <c r="AN5896" s="33" t="s">
        <v>2259</v>
      </c>
      <c r="AO5896" s="33" t="s">
        <v>2574</v>
      </c>
    </row>
    <row r="5897" spans="2:41" ht="13.5" customHeight="1">
      <c r="B5897" s="31">
        <f>VLOOKUP(L5897,'2-1.手続一覧'!$A$9:$A$1715,1,FALSE)</f>
        <v>25594</v>
      </c>
      <c r="C5897" s="31" t="str">
        <f>IF(VLOOKUP(L5897,'2-1.手続一覧'!$A$9:$Q$1715,2,FALSE)=N5897,"OK","NG")</f>
        <v>OK</v>
      </c>
      <c r="D5897" s="31" t="str">
        <f>IF(VLOOKUP(L5897,'2-1.手続一覧'!$A$9:$Q$1715,3,FALSE)=O5897,"OK","NG")</f>
        <v>OK</v>
      </c>
      <c r="E5897" s="31" t="str">
        <f>IF(VLOOKUP(L5897,'2-1.手続一覧'!$A$9:$S$1715,19,FALSE)=AA5897,"OK","NG")</f>
        <v>OK</v>
      </c>
      <c r="F5897" s="31" t="str">
        <f>IF(VLOOKUP(L5897,'2-1.手続一覧'!$A$9:$S$1715,16,FALSE)=AC5897,"OK","NG")</f>
        <v>NG</v>
      </c>
      <c r="G5897" s="31" t="str">
        <f>IF(VLOOKUP(L5897,'2-1.手続一覧'!$A$9:$S$1715,17,FALSE)=AE5897,"OK","NG")</f>
        <v>NG</v>
      </c>
      <c r="H5897" s="31" t="str">
        <f>IF(VLOOKUP(L5897,'2-1.手続一覧'!$A$9:$T$1715,20,FALSE)=AF5897,"OK","NG")</f>
        <v>OK</v>
      </c>
      <c r="I5897" s="31" t="str">
        <f>IF(VLOOKUP(L5897,'2-1.手続一覧'!$A$9:$U$1715,21,FALSE)=AG5897,"OK","NG")</f>
        <v>OK</v>
      </c>
      <c r="J5897" s="31" t="str">
        <f>IF(VLOOKUP(L5897,'2-1.手続一覧'!$A$9:$V$1715,22,FALSE)=AH5897,"OK","NG")</f>
        <v>OK</v>
      </c>
      <c r="K5897" s="31" t="str">
        <f>IF(VLOOKUP(L5897,'2-1.手続一覧'!$A$9:$W$1715,23,FALSE)=AK5897,"OK","NG")</f>
        <v>OK</v>
      </c>
      <c r="L5897" s="32">
        <v>25594</v>
      </c>
      <c r="M5897" s="32" t="s">
        <v>1935</v>
      </c>
      <c r="N5897" s="32" t="s">
        <v>228</v>
      </c>
      <c r="O5897" s="32" t="s">
        <v>211</v>
      </c>
      <c r="P5897" s="32">
        <v>1995</v>
      </c>
      <c r="Q5897" s="32" t="s">
        <v>2188</v>
      </c>
      <c r="R5897" s="32">
        <v>77</v>
      </c>
      <c r="S5897" s="32">
        <v>98</v>
      </c>
      <c r="T5897" s="32"/>
      <c r="U5897" s="32"/>
      <c r="V5897" s="32">
        <v>1</v>
      </c>
      <c r="W5897" s="32"/>
      <c r="X5897" s="32"/>
      <c r="Y5897" s="32"/>
      <c r="Z5897" s="32" t="s">
        <v>168</v>
      </c>
      <c r="AA5897" s="32" t="s">
        <v>54</v>
      </c>
      <c r="AB5897" s="32" t="s">
        <v>1928</v>
      </c>
      <c r="AC5897" s="32" t="s">
        <v>102</v>
      </c>
      <c r="AD5897" s="32" t="s">
        <v>147</v>
      </c>
      <c r="AE5897" s="33" t="s">
        <v>43</v>
      </c>
      <c r="AF5897" s="32"/>
      <c r="AG5897" s="32"/>
      <c r="AH5897" s="32"/>
      <c r="AI5897" s="32" t="s">
        <v>1929</v>
      </c>
      <c r="AJ5897" s="32"/>
      <c r="AK5897" s="32" t="s">
        <v>46</v>
      </c>
      <c r="AM5897" s="33" t="s">
        <v>2258</v>
      </c>
      <c r="AN5897" s="33" t="s">
        <v>2259</v>
      </c>
      <c r="AO5897" s="33" t="s">
        <v>2574</v>
      </c>
    </row>
    <row r="5898" spans="2:41" ht="13.5" customHeight="1">
      <c r="B5898" s="31">
        <f>VLOOKUP(L5898,'2-1.手続一覧'!$A$9:$A$1715,1,FALSE)</f>
        <v>25595</v>
      </c>
      <c r="C5898" s="31" t="str">
        <f>IF(VLOOKUP(L5898,'2-1.手続一覧'!$A$9:$Q$1715,2,FALSE)=N5898,"OK","NG")</f>
        <v>OK</v>
      </c>
      <c r="D5898" s="31" t="str">
        <f>IF(VLOOKUP(L5898,'2-1.手続一覧'!$A$9:$Q$1715,3,FALSE)=O5898,"OK","NG")</f>
        <v>OK</v>
      </c>
      <c r="E5898" s="31" t="str">
        <f>IF(VLOOKUP(L5898,'2-1.手続一覧'!$A$9:$S$1715,19,FALSE)=AA5898,"OK","NG")</f>
        <v>OK</v>
      </c>
      <c r="F5898" s="31" t="str">
        <f>IF(VLOOKUP(L5898,'2-1.手続一覧'!$A$9:$S$1715,16,FALSE)=AC5898,"OK","NG")</f>
        <v>NG</v>
      </c>
      <c r="G5898" s="31" t="str">
        <f>IF(VLOOKUP(L5898,'2-1.手続一覧'!$A$9:$S$1715,17,FALSE)=AE5898,"OK","NG")</f>
        <v>NG</v>
      </c>
      <c r="H5898" s="31" t="str">
        <f>IF(VLOOKUP(L5898,'2-1.手続一覧'!$A$9:$T$1715,20,FALSE)=AF5898,"OK","NG")</f>
        <v>OK</v>
      </c>
      <c r="I5898" s="31" t="str">
        <f>IF(VLOOKUP(L5898,'2-1.手続一覧'!$A$9:$U$1715,21,FALSE)=AG5898,"OK","NG")</f>
        <v>OK</v>
      </c>
      <c r="J5898" s="31" t="str">
        <f>IF(VLOOKUP(L5898,'2-1.手続一覧'!$A$9:$V$1715,22,FALSE)=AH5898,"OK","NG")</f>
        <v>OK</v>
      </c>
      <c r="K5898" s="31" t="str">
        <f>IF(VLOOKUP(L5898,'2-1.手続一覧'!$A$9:$W$1715,23,FALSE)=AK5898,"OK","NG")</f>
        <v>OK</v>
      </c>
      <c r="L5898" s="32">
        <v>25595</v>
      </c>
      <c r="M5898" s="32" t="s">
        <v>1935</v>
      </c>
      <c r="N5898" s="32" t="s">
        <v>229</v>
      </c>
      <c r="O5898" s="32" t="s">
        <v>211</v>
      </c>
      <c r="P5898" s="32">
        <v>1995</v>
      </c>
      <c r="Q5898" s="32" t="s">
        <v>2188</v>
      </c>
      <c r="R5898" s="32">
        <v>77</v>
      </c>
      <c r="S5898" s="32">
        <v>98</v>
      </c>
      <c r="T5898" s="32"/>
      <c r="U5898" s="32"/>
      <c r="V5898" s="32">
        <v>1</v>
      </c>
      <c r="W5898" s="32"/>
      <c r="X5898" s="32"/>
      <c r="Y5898" s="32"/>
      <c r="Z5898" s="32" t="s">
        <v>170</v>
      </c>
      <c r="AA5898" s="32" t="s">
        <v>54</v>
      </c>
      <c r="AB5898" s="32" t="s">
        <v>1928</v>
      </c>
      <c r="AC5898" s="32" t="s">
        <v>102</v>
      </c>
      <c r="AD5898" s="32" t="s">
        <v>147</v>
      </c>
      <c r="AE5898" s="33" t="s">
        <v>43</v>
      </c>
      <c r="AF5898" s="32"/>
      <c r="AG5898" s="32"/>
      <c r="AH5898" s="32"/>
      <c r="AI5898" s="32" t="s">
        <v>1929</v>
      </c>
      <c r="AJ5898" s="32"/>
      <c r="AK5898" s="32" t="s">
        <v>46</v>
      </c>
      <c r="AM5898" s="33" t="s">
        <v>2258</v>
      </c>
      <c r="AN5898" s="33" t="s">
        <v>2259</v>
      </c>
      <c r="AO5898" s="33" t="s">
        <v>2574</v>
      </c>
    </row>
    <row r="5899" spans="2:41" ht="13.5" customHeight="1">
      <c r="B5899" s="31">
        <f>VLOOKUP(L5899,'2-1.手続一覧'!$A$9:$A$1715,1,FALSE)</f>
        <v>25596</v>
      </c>
      <c r="C5899" s="31" t="str">
        <f>IF(VLOOKUP(L5899,'2-1.手続一覧'!$A$9:$Q$1715,2,FALSE)=N5899,"OK","NG")</f>
        <v>OK</v>
      </c>
      <c r="D5899" s="31" t="str">
        <f>IF(VLOOKUP(L5899,'2-1.手続一覧'!$A$9:$Q$1715,3,FALSE)=O5899,"OK","NG")</f>
        <v>OK</v>
      </c>
      <c r="E5899" s="31" t="str">
        <f>IF(VLOOKUP(L5899,'2-1.手続一覧'!$A$9:$S$1715,19,FALSE)=AA5899,"OK","NG")</f>
        <v>OK</v>
      </c>
      <c r="F5899" s="31" t="str">
        <f>IF(VLOOKUP(L5899,'2-1.手続一覧'!$A$9:$S$1715,16,FALSE)=AC5899,"OK","NG")</f>
        <v>NG</v>
      </c>
      <c r="G5899" s="31" t="str">
        <f>IF(VLOOKUP(L5899,'2-1.手続一覧'!$A$9:$S$1715,17,FALSE)=AE5899,"OK","NG")</f>
        <v>NG</v>
      </c>
      <c r="H5899" s="31" t="str">
        <f>IF(VLOOKUP(L5899,'2-1.手続一覧'!$A$9:$T$1715,20,FALSE)=AF5899,"OK","NG")</f>
        <v>OK</v>
      </c>
      <c r="I5899" s="31" t="str">
        <f>IF(VLOOKUP(L5899,'2-1.手続一覧'!$A$9:$U$1715,21,FALSE)=AG5899,"OK","NG")</f>
        <v>OK</v>
      </c>
      <c r="J5899" s="31" t="str">
        <f>IF(VLOOKUP(L5899,'2-1.手続一覧'!$A$9:$V$1715,22,FALSE)=AH5899,"OK","NG")</f>
        <v>OK</v>
      </c>
      <c r="K5899" s="31" t="str">
        <f>IF(VLOOKUP(L5899,'2-1.手続一覧'!$A$9:$W$1715,23,FALSE)=AK5899,"OK","NG")</f>
        <v>OK</v>
      </c>
      <c r="L5899" s="32">
        <v>25596</v>
      </c>
      <c r="M5899" s="32" t="s">
        <v>1935</v>
      </c>
      <c r="N5899" s="32" t="s">
        <v>230</v>
      </c>
      <c r="O5899" s="32" t="s">
        <v>211</v>
      </c>
      <c r="P5899" s="32">
        <v>1995</v>
      </c>
      <c r="Q5899" s="32" t="s">
        <v>2188</v>
      </c>
      <c r="R5899" s="32">
        <v>77</v>
      </c>
      <c r="S5899" s="32">
        <v>99</v>
      </c>
      <c r="T5899" s="32"/>
      <c r="U5899" s="32"/>
      <c r="V5899" s="32">
        <v>1</v>
      </c>
      <c r="W5899" s="32"/>
      <c r="X5899" s="32"/>
      <c r="Y5899" s="32"/>
      <c r="Z5899" s="32"/>
      <c r="AA5899" s="32" t="s">
        <v>54</v>
      </c>
      <c r="AB5899" s="32" t="s">
        <v>1928</v>
      </c>
      <c r="AC5899" s="32" t="s">
        <v>102</v>
      </c>
      <c r="AD5899" s="32" t="s">
        <v>147</v>
      </c>
      <c r="AE5899" s="33" t="s">
        <v>43</v>
      </c>
      <c r="AF5899" s="32"/>
      <c r="AG5899" s="32"/>
      <c r="AH5899" s="32"/>
      <c r="AI5899" s="32" t="s">
        <v>1929</v>
      </c>
      <c r="AJ5899" s="32"/>
      <c r="AK5899" s="32" t="s">
        <v>46</v>
      </c>
      <c r="AM5899" s="33" t="s">
        <v>2258</v>
      </c>
      <c r="AN5899" s="33" t="s">
        <v>2259</v>
      </c>
      <c r="AO5899" s="33" t="s">
        <v>2574</v>
      </c>
    </row>
    <row r="5900" spans="2:41" ht="13.5" customHeight="1">
      <c r="B5900" s="31">
        <f>VLOOKUP(L5900,'2-1.手続一覧'!$A$9:$A$1715,1,FALSE)</f>
        <v>25523</v>
      </c>
      <c r="C5900" s="31" t="str">
        <f>IF(VLOOKUP(L5900,'2-1.手続一覧'!$A$9:$Q$1715,2,FALSE)=N5900,"OK","NG")</f>
        <v>OK</v>
      </c>
      <c r="D5900" s="31" t="str">
        <f>IF(VLOOKUP(L5900,'2-1.手続一覧'!$A$9:$Q$1715,3,FALSE)=O5900,"OK","NG")</f>
        <v>OK</v>
      </c>
      <c r="E5900" s="31" t="str">
        <f>IF(VLOOKUP(L5900,'2-1.手続一覧'!$A$9:$S$1715,19,FALSE)=AA5900,"OK","NG")</f>
        <v>OK</v>
      </c>
      <c r="F5900" s="31" t="str">
        <f>IF(VLOOKUP(L5900,'2-1.手続一覧'!$A$9:$S$1715,16,FALSE)=AC5900,"OK","NG")</f>
        <v>NG</v>
      </c>
      <c r="G5900" s="31" t="str">
        <f>IF(VLOOKUP(L5900,'2-1.手続一覧'!$A$9:$S$1715,17,FALSE)=AE5900,"OK","NG")</f>
        <v>NG</v>
      </c>
      <c r="H5900" s="31" t="str">
        <f>IF(VLOOKUP(L5900,'2-1.手続一覧'!$A$9:$T$1715,20,FALSE)=AF5900,"OK","NG")</f>
        <v>OK</v>
      </c>
      <c r="I5900" s="31" t="str">
        <f>IF(VLOOKUP(L5900,'2-1.手続一覧'!$A$9:$U$1715,21,FALSE)=AG5900,"OK","NG")</f>
        <v>OK</v>
      </c>
      <c r="J5900" s="31" t="str">
        <f>IF(VLOOKUP(L5900,'2-1.手続一覧'!$A$9:$V$1715,22,FALSE)=AH5900,"OK","NG")</f>
        <v>OK</v>
      </c>
      <c r="K5900" s="31" t="str">
        <f>IF(VLOOKUP(L5900,'2-1.手続一覧'!$A$9:$W$1715,23,FALSE)=AK5900,"OK","NG")</f>
        <v>OK</v>
      </c>
      <c r="L5900" s="32">
        <v>25523</v>
      </c>
      <c r="M5900" s="32" t="s">
        <v>1935</v>
      </c>
      <c r="N5900" s="32" t="s">
        <v>220</v>
      </c>
      <c r="O5900" s="32" t="s">
        <v>211</v>
      </c>
      <c r="P5900" s="32">
        <v>1964</v>
      </c>
      <c r="Q5900" s="32" t="s">
        <v>2188</v>
      </c>
      <c r="R5900" s="32">
        <v>77</v>
      </c>
      <c r="S5900" s="32">
        <v>109</v>
      </c>
      <c r="T5900" s="32"/>
      <c r="U5900" s="32"/>
      <c r="V5900" s="32">
        <v>1</v>
      </c>
      <c r="W5900" s="32"/>
      <c r="X5900" s="32"/>
      <c r="Y5900" s="32"/>
      <c r="Z5900" s="32"/>
      <c r="AA5900" s="32" t="s">
        <v>54</v>
      </c>
      <c r="AB5900" s="32" t="s">
        <v>1928</v>
      </c>
      <c r="AC5900" s="32" t="s">
        <v>102</v>
      </c>
      <c r="AD5900" s="32" t="s">
        <v>147</v>
      </c>
      <c r="AE5900" s="33" t="s">
        <v>43</v>
      </c>
      <c r="AF5900" s="32"/>
      <c r="AG5900" s="32"/>
      <c r="AH5900" s="32"/>
      <c r="AI5900" s="32" t="s">
        <v>1929</v>
      </c>
      <c r="AJ5900" s="32"/>
      <c r="AK5900" s="32" t="s">
        <v>46</v>
      </c>
      <c r="AM5900" s="33" t="s">
        <v>2258</v>
      </c>
      <c r="AN5900" s="33" t="s">
        <v>2259</v>
      </c>
      <c r="AO5900" s="33" t="s">
        <v>2574</v>
      </c>
    </row>
    <row r="5901" spans="2:41" ht="13.5" customHeight="1">
      <c r="B5901" s="31">
        <f>VLOOKUP(L5901,'2-1.手続一覧'!$A$9:$A$1715,1,FALSE)</f>
        <v>118057</v>
      </c>
      <c r="C5901" s="31" t="str">
        <f>IF(VLOOKUP(L5901,'2-1.手続一覧'!$A$9:$Q$1715,2,FALSE)=N5901,"OK","NG")</f>
        <v>OK</v>
      </c>
      <c r="D5901" s="31" t="str">
        <f>IF(VLOOKUP(L5901,'2-1.手続一覧'!$A$9:$Q$1715,3,FALSE)=O5901,"OK","NG")</f>
        <v>OK</v>
      </c>
      <c r="E5901" s="31" t="str">
        <f>IF(VLOOKUP(L5901,'2-1.手続一覧'!$A$9:$S$1715,19,FALSE)=AA5901,"OK","NG")</f>
        <v>OK</v>
      </c>
      <c r="F5901" s="31" t="str">
        <f>IF(VLOOKUP(L5901,'2-1.手続一覧'!$A$9:$S$1715,16,FALSE)=AC5901,"OK","NG")</f>
        <v>NG</v>
      </c>
      <c r="G5901" s="31" t="str">
        <f>IF(VLOOKUP(L5901,'2-1.手続一覧'!$A$9:$S$1715,17,FALSE)=AE5901,"OK","NG")</f>
        <v>NG</v>
      </c>
      <c r="H5901" s="31" t="str">
        <f>IF(VLOOKUP(L5901,'2-1.手続一覧'!$A$9:$T$1715,20,FALSE)=AF5901,"OK","NG")</f>
        <v>OK</v>
      </c>
      <c r="I5901" s="31" t="str">
        <f>IF(VLOOKUP(L5901,'2-1.手続一覧'!$A$9:$U$1715,21,FALSE)=AG5901,"OK","NG")</f>
        <v>OK</v>
      </c>
      <c r="J5901" s="31" t="str">
        <f>IF(VLOOKUP(L5901,'2-1.手続一覧'!$A$9:$V$1715,22,FALSE)=AH5901,"OK","NG")</f>
        <v>OK</v>
      </c>
      <c r="K5901" s="31" t="str">
        <f>IF(VLOOKUP(L5901,'2-1.手続一覧'!$A$9:$W$1715,23,FALSE)=AK5901,"OK","NG")</f>
        <v>OK</v>
      </c>
      <c r="L5901" s="32">
        <v>118057</v>
      </c>
      <c r="M5901" s="32" t="s">
        <v>1935</v>
      </c>
      <c r="N5901" s="32" t="s">
        <v>220</v>
      </c>
      <c r="O5901" s="32" t="s">
        <v>211</v>
      </c>
      <c r="P5901" s="32">
        <v>1995</v>
      </c>
      <c r="Q5901" s="32" t="s">
        <v>2188</v>
      </c>
      <c r="R5901" s="32">
        <v>77</v>
      </c>
      <c r="S5901" s="32">
        <v>119</v>
      </c>
      <c r="T5901" s="32">
        <v>1</v>
      </c>
      <c r="U5901" s="32"/>
      <c r="V5901" s="32"/>
      <c r="W5901" s="32"/>
      <c r="X5901" s="32"/>
      <c r="Y5901" s="32"/>
      <c r="Z5901" s="32"/>
      <c r="AA5901" s="32" t="s">
        <v>54</v>
      </c>
      <c r="AB5901" s="32" t="s">
        <v>1928</v>
      </c>
      <c r="AC5901" s="32" t="s">
        <v>102</v>
      </c>
      <c r="AD5901" s="32" t="s">
        <v>147</v>
      </c>
      <c r="AE5901" s="33" t="s">
        <v>43</v>
      </c>
      <c r="AF5901" s="32"/>
      <c r="AG5901" s="32"/>
      <c r="AH5901" s="32"/>
      <c r="AI5901" s="32" t="s">
        <v>1929</v>
      </c>
      <c r="AJ5901" s="32"/>
      <c r="AK5901" s="32" t="s">
        <v>46</v>
      </c>
      <c r="AM5901" s="33" t="s">
        <v>2258</v>
      </c>
      <c r="AN5901" s="33" t="s">
        <v>2259</v>
      </c>
      <c r="AO5901" s="33" t="s">
        <v>2574</v>
      </c>
    </row>
    <row r="5902" spans="2:41" ht="13.5" customHeight="1">
      <c r="B5902" s="31">
        <f>VLOOKUP(L5902,'2-1.手続一覧'!$A$9:$A$1715,1,FALSE)</f>
        <v>25524</v>
      </c>
      <c r="C5902" s="31" t="str">
        <f>IF(VLOOKUP(L5902,'2-1.手続一覧'!$A$9:$Q$1715,2,FALSE)=N5902,"OK","NG")</f>
        <v>OK</v>
      </c>
      <c r="D5902" s="31" t="str">
        <f>IF(VLOOKUP(L5902,'2-1.手続一覧'!$A$9:$Q$1715,3,FALSE)=O5902,"OK","NG")</f>
        <v>OK</v>
      </c>
      <c r="E5902" s="31" t="str">
        <f>IF(VLOOKUP(L5902,'2-1.手続一覧'!$A$9:$S$1715,19,FALSE)=AA5902,"OK","NG")</f>
        <v>OK</v>
      </c>
      <c r="F5902" s="31" t="str">
        <f>IF(VLOOKUP(L5902,'2-1.手続一覧'!$A$9:$S$1715,16,FALSE)=AC5902,"OK","NG")</f>
        <v>NG</v>
      </c>
      <c r="G5902" s="31" t="str">
        <f>IF(VLOOKUP(L5902,'2-1.手続一覧'!$A$9:$S$1715,17,FALSE)=AE5902,"OK","NG")</f>
        <v>NG</v>
      </c>
      <c r="H5902" s="31" t="str">
        <f>IF(VLOOKUP(L5902,'2-1.手続一覧'!$A$9:$T$1715,20,FALSE)=AF5902,"OK","NG")</f>
        <v>OK</v>
      </c>
      <c r="I5902" s="31" t="str">
        <f>IF(VLOOKUP(L5902,'2-1.手続一覧'!$A$9:$U$1715,21,FALSE)=AG5902,"OK","NG")</f>
        <v>OK</v>
      </c>
      <c r="J5902" s="31" t="str">
        <f>IF(VLOOKUP(L5902,'2-1.手続一覧'!$A$9:$V$1715,22,FALSE)=AH5902,"OK","NG")</f>
        <v>OK</v>
      </c>
      <c r="K5902" s="31" t="str">
        <f>IF(VLOOKUP(L5902,'2-1.手続一覧'!$A$9:$W$1715,23,FALSE)=AK5902,"OK","NG")</f>
        <v>OK</v>
      </c>
      <c r="L5902" s="32">
        <v>25524</v>
      </c>
      <c r="M5902" s="32" t="s">
        <v>1935</v>
      </c>
      <c r="N5902" s="32" t="s">
        <v>221</v>
      </c>
      <c r="O5902" s="32" t="s">
        <v>211</v>
      </c>
      <c r="P5902" s="32">
        <v>1995</v>
      </c>
      <c r="Q5902" s="32" t="s">
        <v>2188</v>
      </c>
      <c r="R5902" s="32">
        <v>77</v>
      </c>
      <c r="S5902" s="32">
        <v>120</v>
      </c>
      <c r="T5902" s="32"/>
      <c r="U5902" s="32"/>
      <c r="V5902" s="32"/>
      <c r="W5902" s="32"/>
      <c r="X5902" s="32"/>
      <c r="Y5902" s="32"/>
      <c r="Z5902" s="32"/>
      <c r="AA5902" s="32" t="s">
        <v>54</v>
      </c>
      <c r="AB5902" s="32" t="s">
        <v>1928</v>
      </c>
      <c r="AC5902" s="32" t="s">
        <v>102</v>
      </c>
      <c r="AD5902" s="32" t="s">
        <v>147</v>
      </c>
      <c r="AE5902" s="33" t="s">
        <v>43</v>
      </c>
      <c r="AF5902" s="32"/>
      <c r="AG5902" s="32"/>
      <c r="AH5902" s="32"/>
      <c r="AI5902" s="32" t="s">
        <v>1929</v>
      </c>
      <c r="AJ5902" s="32"/>
      <c r="AK5902" s="32" t="s">
        <v>46</v>
      </c>
      <c r="AM5902" s="33" t="s">
        <v>2258</v>
      </c>
      <c r="AN5902" s="33" t="s">
        <v>2259</v>
      </c>
      <c r="AO5902" s="33" t="s">
        <v>2574</v>
      </c>
    </row>
    <row r="5903" spans="2:41" ht="13.5" customHeight="1">
      <c r="B5903" s="31">
        <f>VLOOKUP(L5903,'2-1.手続一覧'!$A$9:$A$1715,1,FALSE)</f>
        <v>25525</v>
      </c>
      <c r="C5903" s="31" t="str">
        <f>IF(VLOOKUP(L5903,'2-1.手続一覧'!$A$9:$Q$1715,2,FALSE)=N5903,"OK","NG")</f>
        <v>OK</v>
      </c>
      <c r="D5903" s="31" t="str">
        <f>IF(VLOOKUP(L5903,'2-1.手続一覧'!$A$9:$Q$1715,3,FALSE)=O5903,"OK","NG")</f>
        <v>OK</v>
      </c>
      <c r="E5903" s="31" t="str">
        <f>IF(VLOOKUP(L5903,'2-1.手続一覧'!$A$9:$S$1715,19,FALSE)=AA5903,"OK","NG")</f>
        <v>OK</v>
      </c>
      <c r="F5903" s="31" t="str">
        <f>IF(VLOOKUP(L5903,'2-1.手続一覧'!$A$9:$S$1715,16,FALSE)=AC5903,"OK","NG")</f>
        <v>NG</v>
      </c>
      <c r="G5903" s="31" t="str">
        <f>IF(VLOOKUP(L5903,'2-1.手続一覧'!$A$9:$S$1715,17,FALSE)=AE5903,"OK","NG")</f>
        <v>NG</v>
      </c>
      <c r="H5903" s="31" t="str">
        <f>IF(VLOOKUP(L5903,'2-1.手続一覧'!$A$9:$T$1715,20,FALSE)=AF5903,"OK","NG")</f>
        <v>OK</v>
      </c>
      <c r="I5903" s="31" t="str">
        <f>IF(VLOOKUP(L5903,'2-1.手続一覧'!$A$9:$U$1715,21,FALSE)=AG5903,"OK","NG")</f>
        <v>OK</v>
      </c>
      <c r="J5903" s="31" t="str">
        <f>IF(VLOOKUP(L5903,'2-1.手続一覧'!$A$9:$V$1715,22,FALSE)=AH5903,"OK","NG")</f>
        <v>OK</v>
      </c>
      <c r="K5903" s="31" t="str">
        <f>IF(VLOOKUP(L5903,'2-1.手続一覧'!$A$9:$W$1715,23,FALSE)=AK5903,"OK","NG")</f>
        <v>OK</v>
      </c>
      <c r="L5903" s="32">
        <v>25525</v>
      </c>
      <c r="M5903" s="32" t="s">
        <v>1935</v>
      </c>
      <c r="N5903" s="32" t="s">
        <v>222</v>
      </c>
      <c r="O5903" s="32" t="s">
        <v>211</v>
      </c>
      <c r="P5903" s="32">
        <v>1964</v>
      </c>
      <c r="Q5903" s="32" t="s">
        <v>1938</v>
      </c>
      <c r="R5903" s="32">
        <v>77</v>
      </c>
      <c r="S5903" s="32">
        <v>123</v>
      </c>
      <c r="T5903" s="32"/>
      <c r="U5903" s="32"/>
      <c r="V5903" s="32">
        <v>2</v>
      </c>
      <c r="W5903" s="32"/>
      <c r="X5903" s="32"/>
      <c r="Y5903" s="32"/>
      <c r="Z5903" s="32"/>
      <c r="AA5903" s="32" t="s">
        <v>54</v>
      </c>
      <c r="AB5903" s="32" t="s">
        <v>1928</v>
      </c>
      <c r="AC5903" s="32" t="s">
        <v>102</v>
      </c>
      <c r="AD5903" s="32" t="s">
        <v>147</v>
      </c>
      <c r="AE5903" s="33" t="s">
        <v>43</v>
      </c>
      <c r="AF5903" s="32"/>
      <c r="AG5903" s="32"/>
      <c r="AH5903" s="32"/>
      <c r="AI5903" s="32" t="s">
        <v>1929</v>
      </c>
      <c r="AJ5903" s="32"/>
      <c r="AK5903" s="32" t="s">
        <v>46</v>
      </c>
      <c r="AM5903" s="33" t="s">
        <v>2258</v>
      </c>
      <c r="AN5903" s="33" t="s">
        <v>2259</v>
      </c>
      <c r="AO5903" s="33" t="s">
        <v>2574</v>
      </c>
    </row>
    <row r="5904" spans="2:41" ht="13.5" customHeight="1">
      <c r="B5904" s="31">
        <f>VLOOKUP(L5904,'2-1.手続一覧'!$A$9:$A$1715,1,FALSE)</f>
        <v>118060</v>
      </c>
      <c r="C5904" s="31" t="str">
        <f>IF(VLOOKUP(L5904,'2-1.手続一覧'!$A$9:$Q$1715,2,FALSE)=N5904,"OK","NG")</f>
        <v>OK</v>
      </c>
      <c r="D5904" s="31" t="str">
        <f>IF(VLOOKUP(L5904,'2-1.手続一覧'!$A$9:$Q$1715,3,FALSE)=O5904,"OK","NG")</f>
        <v>OK</v>
      </c>
      <c r="E5904" s="31" t="str">
        <f>IF(VLOOKUP(L5904,'2-1.手続一覧'!$A$9:$S$1715,19,FALSE)=AA5904,"OK","NG")</f>
        <v>OK</v>
      </c>
      <c r="F5904" s="31" t="str">
        <f>IF(VLOOKUP(L5904,'2-1.手続一覧'!$A$9:$S$1715,16,FALSE)=AC5904,"OK","NG")</f>
        <v>NG</v>
      </c>
      <c r="G5904" s="31" t="str">
        <f>IF(VLOOKUP(L5904,'2-1.手続一覧'!$A$9:$S$1715,17,FALSE)=AE5904,"OK","NG")</f>
        <v>NG</v>
      </c>
      <c r="H5904" s="31" t="str">
        <f>IF(VLOOKUP(L5904,'2-1.手続一覧'!$A$9:$T$1715,20,FALSE)=AF5904,"OK","NG")</f>
        <v>OK</v>
      </c>
      <c r="I5904" s="31" t="str">
        <f>IF(VLOOKUP(L5904,'2-1.手続一覧'!$A$9:$U$1715,21,FALSE)=AG5904,"OK","NG")</f>
        <v>OK</v>
      </c>
      <c r="J5904" s="31" t="str">
        <f>IF(VLOOKUP(L5904,'2-1.手続一覧'!$A$9:$V$1715,22,FALSE)=AH5904,"OK","NG")</f>
        <v>OK</v>
      </c>
      <c r="K5904" s="31" t="str">
        <f>IF(VLOOKUP(L5904,'2-1.手続一覧'!$A$9:$W$1715,23,FALSE)=AK5904,"OK","NG")</f>
        <v>OK</v>
      </c>
      <c r="L5904" s="32">
        <v>118060</v>
      </c>
      <c r="M5904" s="32" t="s">
        <v>1935</v>
      </c>
      <c r="N5904" s="32" t="s">
        <v>222</v>
      </c>
      <c r="O5904" s="32" t="s">
        <v>211</v>
      </c>
      <c r="P5904" s="32">
        <v>1995</v>
      </c>
      <c r="Q5904" s="32" t="s">
        <v>2188</v>
      </c>
      <c r="R5904" s="32">
        <v>77</v>
      </c>
      <c r="S5904" s="32">
        <v>123</v>
      </c>
      <c r="T5904" s="32"/>
      <c r="U5904" s="32"/>
      <c r="V5904" s="32">
        <v>2</v>
      </c>
      <c r="W5904" s="32"/>
      <c r="X5904" s="32"/>
      <c r="Y5904" s="32"/>
      <c r="Z5904" s="32"/>
      <c r="AA5904" s="32" t="s">
        <v>54</v>
      </c>
      <c r="AB5904" s="32" t="s">
        <v>1928</v>
      </c>
      <c r="AC5904" s="32" t="s">
        <v>102</v>
      </c>
      <c r="AD5904" s="32" t="s">
        <v>147</v>
      </c>
      <c r="AE5904" s="33" t="s">
        <v>43</v>
      </c>
      <c r="AF5904" s="32"/>
      <c r="AG5904" s="32"/>
      <c r="AH5904" s="32"/>
      <c r="AI5904" s="32" t="s">
        <v>1929</v>
      </c>
      <c r="AJ5904" s="32"/>
      <c r="AK5904" s="32" t="s">
        <v>46</v>
      </c>
      <c r="AM5904" s="33" t="s">
        <v>2258</v>
      </c>
      <c r="AN5904" s="33" t="s">
        <v>2259</v>
      </c>
      <c r="AO5904" s="33" t="s">
        <v>2574</v>
      </c>
    </row>
    <row r="5905" spans="2:41" ht="13.5" customHeight="1">
      <c r="B5905" s="31">
        <f>VLOOKUP(L5905,'2-1.手続一覧'!$A$9:$A$1715,1,FALSE)</f>
        <v>25526</v>
      </c>
      <c r="C5905" s="31" t="str">
        <f>IF(VLOOKUP(L5905,'2-1.手続一覧'!$A$9:$Q$1715,2,FALSE)=N5905,"OK","NG")</f>
        <v>OK</v>
      </c>
      <c r="D5905" s="31" t="str">
        <f>IF(VLOOKUP(L5905,'2-1.手続一覧'!$A$9:$Q$1715,3,FALSE)=O5905,"OK","NG")</f>
        <v>OK</v>
      </c>
      <c r="E5905" s="31" t="str">
        <f>IF(VLOOKUP(L5905,'2-1.手続一覧'!$A$9:$S$1715,19,FALSE)=AA5905,"OK","NG")</f>
        <v>OK</v>
      </c>
      <c r="F5905" s="31" t="str">
        <f>IF(VLOOKUP(L5905,'2-1.手続一覧'!$A$9:$S$1715,16,FALSE)=AC5905,"OK","NG")</f>
        <v>NG</v>
      </c>
      <c r="G5905" s="31" t="str">
        <f>IF(VLOOKUP(L5905,'2-1.手続一覧'!$A$9:$S$1715,17,FALSE)=AE5905,"OK","NG")</f>
        <v>NG</v>
      </c>
      <c r="H5905" s="31" t="str">
        <f>IF(VLOOKUP(L5905,'2-1.手続一覧'!$A$9:$T$1715,20,FALSE)=AF5905,"OK","NG")</f>
        <v>OK</v>
      </c>
      <c r="I5905" s="31" t="str">
        <f>IF(VLOOKUP(L5905,'2-1.手続一覧'!$A$9:$U$1715,21,FALSE)=AG5905,"OK","NG")</f>
        <v>OK</v>
      </c>
      <c r="J5905" s="31" t="str">
        <f>IF(VLOOKUP(L5905,'2-1.手続一覧'!$A$9:$V$1715,22,FALSE)=AH5905,"OK","NG")</f>
        <v>OK</v>
      </c>
      <c r="K5905" s="31" t="str">
        <f>IF(VLOOKUP(L5905,'2-1.手続一覧'!$A$9:$W$1715,23,FALSE)=AK5905,"OK","NG")</f>
        <v>OK</v>
      </c>
      <c r="L5905" s="32">
        <v>25526</v>
      </c>
      <c r="M5905" s="32" t="s">
        <v>1935</v>
      </c>
      <c r="N5905" s="32" t="s">
        <v>223</v>
      </c>
      <c r="O5905" s="32" t="s">
        <v>211</v>
      </c>
      <c r="P5905" s="32">
        <v>1964</v>
      </c>
      <c r="Q5905" s="32" t="s">
        <v>1938</v>
      </c>
      <c r="R5905" s="32">
        <v>77</v>
      </c>
      <c r="S5905" s="32">
        <v>123</v>
      </c>
      <c r="T5905" s="32"/>
      <c r="U5905" s="32"/>
      <c r="V5905" s="32">
        <v>3</v>
      </c>
      <c r="W5905" s="32"/>
      <c r="X5905" s="32"/>
      <c r="Y5905" s="32"/>
      <c r="Z5905" s="32"/>
      <c r="AA5905" s="32" t="s">
        <v>54</v>
      </c>
      <c r="AB5905" s="32" t="s">
        <v>1928</v>
      </c>
      <c r="AC5905" s="32" t="s">
        <v>102</v>
      </c>
      <c r="AD5905" s="32" t="s">
        <v>147</v>
      </c>
      <c r="AE5905" s="33" t="s">
        <v>43</v>
      </c>
      <c r="AF5905" s="32"/>
      <c r="AG5905" s="32"/>
      <c r="AH5905" s="32"/>
      <c r="AI5905" s="32" t="s">
        <v>1929</v>
      </c>
      <c r="AJ5905" s="32"/>
      <c r="AK5905" s="32" t="s">
        <v>46</v>
      </c>
      <c r="AM5905" s="33" t="s">
        <v>2258</v>
      </c>
      <c r="AN5905" s="33" t="s">
        <v>2259</v>
      </c>
      <c r="AO5905" s="33" t="s">
        <v>2574</v>
      </c>
    </row>
    <row r="5906" spans="2:41" ht="13.5" customHeight="1">
      <c r="B5906" s="31">
        <f>VLOOKUP(L5906,'2-1.手続一覧'!$A$9:$A$1715,1,FALSE)</f>
        <v>118061</v>
      </c>
      <c r="C5906" s="31" t="str">
        <f>IF(VLOOKUP(L5906,'2-1.手続一覧'!$A$9:$Q$1715,2,FALSE)=N5906,"OK","NG")</f>
        <v>OK</v>
      </c>
      <c r="D5906" s="31" t="str">
        <f>IF(VLOOKUP(L5906,'2-1.手続一覧'!$A$9:$Q$1715,3,FALSE)=O5906,"OK","NG")</f>
        <v>OK</v>
      </c>
      <c r="E5906" s="31" t="str">
        <f>IF(VLOOKUP(L5906,'2-1.手続一覧'!$A$9:$S$1715,19,FALSE)=AA5906,"OK","NG")</f>
        <v>OK</v>
      </c>
      <c r="F5906" s="31" t="str">
        <f>IF(VLOOKUP(L5906,'2-1.手続一覧'!$A$9:$S$1715,16,FALSE)=AC5906,"OK","NG")</f>
        <v>NG</v>
      </c>
      <c r="G5906" s="31" t="str">
        <f>IF(VLOOKUP(L5906,'2-1.手続一覧'!$A$9:$S$1715,17,FALSE)=AE5906,"OK","NG")</f>
        <v>NG</v>
      </c>
      <c r="H5906" s="31" t="str">
        <f>IF(VLOOKUP(L5906,'2-1.手続一覧'!$A$9:$T$1715,20,FALSE)=AF5906,"OK","NG")</f>
        <v>OK</v>
      </c>
      <c r="I5906" s="31" t="str">
        <f>IF(VLOOKUP(L5906,'2-1.手続一覧'!$A$9:$U$1715,21,FALSE)=AG5906,"OK","NG")</f>
        <v>OK</v>
      </c>
      <c r="J5906" s="31" t="str">
        <f>IF(VLOOKUP(L5906,'2-1.手続一覧'!$A$9:$V$1715,22,FALSE)=AH5906,"OK","NG")</f>
        <v>OK</v>
      </c>
      <c r="K5906" s="31" t="str">
        <f>IF(VLOOKUP(L5906,'2-1.手続一覧'!$A$9:$W$1715,23,FALSE)=AK5906,"OK","NG")</f>
        <v>OK</v>
      </c>
      <c r="L5906" s="32">
        <v>118061</v>
      </c>
      <c r="M5906" s="32" t="s">
        <v>1935</v>
      </c>
      <c r="N5906" s="32" t="s">
        <v>223</v>
      </c>
      <c r="O5906" s="32" t="s">
        <v>211</v>
      </c>
      <c r="P5906" s="32">
        <v>1995</v>
      </c>
      <c r="Q5906" s="32" t="s">
        <v>2188</v>
      </c>
      <c r="R5906" s="32">
        <v>77</v>
      </c>
      <c r="S5906" s="32">
        <v>123</v>
      </c>
      <c r="T5906" s="32"/>
      <c r="U5906" s="32"/>
      <c r="V5906" s="32">
        <v>3</v>
      </c>
      <c r="W5906" s="32"/>
      <c r="X5906" s="32"/>
      <c r="Y5906" s="32"/>
      <c r="Z5906" s="32"/>
      <c r="AA5906" s="32" t="s">
        <v>54</v>
      </c>
      <c r="AB5906" s="32" t="s">
        <v>1928</v>
      </c>
      <c r="AC5906" s="32" t="s">
        <v>102</v>
      </c>
      <c r="AD5906" s="32" t="s">
        <v>147</v>
      </c>
      <c r="AE5906" s="33" t="s">
        <v>43</v>
      </c>
      <c r="AF5906" s="32"/>
      <c r="AG5906" s="32"/>
      <c r="AH5906" s="32"/>
      <c r="AI5906" s="32" t="s">
        <v>1929</v>
      </c>
      <c r="AJ5906" s="32"/>
      <c r="AK5906" s="32" t="s">
        <v>46</v>
      </c>
      <c r="AM5906" s="33" t="s">
        <v>2258</v>
      </c>
      <c r="AN5906" s="33" t="s">
        <v>2259</v>
      </c>
      <c r="AO5906" s="33" t="s">
        <v>2574</v>
      </c>
    </row>
    <row r="5907" spans="2:41" ht="13.5" customHeight="1">
      <c r="B5907" s="31">
        <f>VLOOKUP(L5907,'2-1.手続一覧'!$A$9:$A$1715,1,FALSE)</f>
        <v>25527</v>
      </c>
      <c r="C5907" s="31" t="str">
        <f>IF(VLOOKUP(L5907,'2-1.手続一覧'!$A$9:$Q$1715,2,FALSE)=N5907,"OK","NG")</f>
        <v>OK</v>
      </c>
      <c r="D5907" s="31" t="str">
        <f>IF(VLOOKUP(L5907,'2-1.手続一覧'!$A$9:$Q$1715,3,FALSE)=O5907,"OK","NG")</f>
        <v>OK</v>
      </c>
      <c r="E5907" s="31" t="str">
        <f>IF(VLOOKUP(L5907,'2-1.手続一覧'!$A$9:$S$1715,19,FALSE)=AA5907,"OK","NG")</f>
        <v>OK</v>
      </c>
      <c r="F5907" s="31" t="str">
        <f>IF(VLOOKUP(L5907,'2-1.手続一覧'!$A$9:$S$1715,16,FALSE)=AC5907,"OK","NG")</f>
        <v>NG</v>
      </c>
      <c r="G5907" s="31" t="str">
        <f>IF(VLOOKUP(L5907,'2-1.手続一覧'!$A$9:$S$1715,17,FALSE)=AE5907,"OK","NG")</f>
        <v>NG</v>
      </c>
      <c r="H5907" s="31" t="str">
        <f>IF(VLOOKUP(L5907,'2-1.手続一覧'!$A$9:$T$1715,20,FALSE)=AF5907,"OK","NG")</f>
        <v>OK</v>
      </c>
      <c r="I5907" s="31" t="str">
        <f>IF(VLOOKUP(L5907,'2-1.手続一覧'!$A$9:$U$1715,21,FALSE)=AG5907,"OK","NG")</f>
        <v>OK</v>
      </c>
      <c r="J5907" s="31" t="str">
        <f>IF(VLOOKUP(L5907,'2-1.手続一覧'!$A$9:$V$1715,22,FALSE)=AH5907,"OK","NG")</f>
        <v>OK</v>
      </c>
      <c r="K5907" s="31" t="str">
        <f>IF(VLOOKUP(L5907,'2-1.手続一覧'!$A$9:$W$1715,23,FALSE)=AK5907,"OK","NG")</f>
        <v>OK</v>
      </c>
      <c r="L5907" s="32">
        <v>25527</v>
      </c>
      <c r="M5907" s="32" t="s">
        <v>1935</v>
      </c>
      <c r="N5907" s="32" t="s">
        <v>224</v>
      </c>
      <c r="O5907" s="32" t="s">
        <v>211</v>
      </c>
      <c r="P5907" s="32">
        <v>1995</v>
      </c>
      <c r="Q5907" s="32" t="s">
        <v>2188</v>
      </c>
      <c r="R5907" s="32">
        <v>77</v>
      </c>
      <c r="S5907" s="32">
        <v>124</v>
      </c>
      <c r="T5907" s="32"/>
      <c r="U5907" s="32"/>
      <c r="V5907" s="32"/>
      <c r="W5907" s="32"/>
      <c r="X5907" s="32"/>
      <c r="Y5907" s="32"/>
      <c r="Z5907" s="32"/>
      <c r="AA5907" s="32" t="s">
        <v>54</v>
      </c>
      <c r="AB5907" s="32" t="s">
        <v>1928</v>
      </c>
      <c r="AC5907" s="32" t="s">
        <v>102</v>
      </c>
      <c r="AD5907" s="32" t="s">
        <v>147</v>
      </c>
      <c r="AE5907" s="33" t="s">
        <v>43</v>
      </c>
      <c r="AF5907" s="32"/>
      <c r="AG5907" s="32"/>
      <c r="AH5907" s="32"/>
      <c r="AI5907" s="32" t="s">
        <v>1929</v>
      </c>
      <c r="AJ5907" s="32"/>
      <c r="AK5907" s="32" t="s">
        <v>46</v>
      </c>
      <c r="AM5907" s="33" t="s">
        <v>2258</v>
      </c>
      <c r="AN5907" s="33" t="s">
        <v>2259</v>
      </c>
      <c r="AO5907" s="33" t="s">
        <v>2574</v>
      </c>
    </row>
    <row r="5908" spans="2:41" ht="13.5" hidden="1" customHeight="1">
      <c r="L5908" s="32">
        <v>111260</v>
      </c>
      <c r="M5908" s="32" t="s">
        <v>1935</v>
      </c>
      <c r="N5908" s="32" t="s">
        <v>6979</v>
      </c>
      <c r="O5908" s="32" t="s">
        <v>7060</v>
      </c>
      <c r="P5908" s="32">
        <v>2015</v>
      </c>
      <c r="Q5908" s="32" t="s">
        <v>1938</v>
      </c>
      <c r="R5908" s="32">
        <v>47</v>
      </c>
      <c r="S5908" s="32" t="s">
        <v>7061</v>
      </c>
      <c r="T5908" s="32"/>
      <c r="U5908" s="32"/>
      <c r="V5908" s="32">
        <v>4</v>
      </c>
      <c r="W5908" s="32"/>
      <c r="X5908" s="32"/>
      <c r="Y5908" s="32"/>
      <c r="Z5908" s="32" t="s">
        <v>7062</v>
      </c>
      <c r="AA5908" s="32" t="s">
        <v>54</v>
      </c>
      <c r="AB5908" s="32" t="s">
        <v>1928</v>
      </c>
      <c r="AC5908" s="32"/>
      <c r="AD5908" s="32" t="s">
        <v>147</v>
      </c>
      <c r="AE5908" s="32"/>
      <c r="AF5908" s="32"/>
      <c r="AG5908" s="32"/>
      <c r="AH5908" s="32"/>
      <c r="AI5908" s="32" t="s">
        <v>1929</v>
      </c>
      <c r="AJ5908" s="32"/>
      <c r="AK5908" s="32" t="s">
        <v>46</v>
      </c>
      <c r="AN5908" s="33" t="s">
        <v>2290</v>
      </c>
      <c r="AO5908" s="33" t="s">
        <v>2291</v>
      </c>
    </row>
    <row r="5909" spans="2:41" ht="13.5" hidden="1" customHeight="1">
      <c r="L5909" s="32">
        <v>111261</v>
      </c>
      <c r="M5909" s="32" t="s">
        <v>1935</v>
      </c>
      <c r="N5909" s="32" t="s">
        <v>4433</v>
      </c>
      <c r="O5909" s="32" t="s">
        <v>7060</v>
      </c>
      <c r="P5909" s="32">
        <v>2015</v>
      </c>
      <c r="Q5909" s="32" t="s">
        <v>1938</v>
      </c>
      <c r="R5909" s="32">
        <v>47</v>
      </c>
      <c r="S5909" s="32" t="s">
        <v>7061</v>
      </c>
      <c r="T5909" s="32"/>
      <c r="U5909" s="32"/>
      <c r="V5909" s="32">
        <v>4</v>
      </c>
      <c r="W5909" s="32"/>
      <c r="X5909" s="32"/>
      <c r="Y5909" s="32"/>
      <c r="Z5909" s="32" t="s">
        <v>7063</v>
      </c>
      <c r="AA5909" s="32" t="s">
        <v>54</v>
      </c>
      <c r="AB5909" s="32" t="s">
        <v>1928</v>
      </c>
      <c r="AC5909" s="32"/>
      <c r="AD5909" s="32" t="s">
        <v>147</v>
      </c>
      <c r="AE5909" s="32"/>
      <c r="AF5909" s="32"/>
      <c r="AG5909" s="32"/>
      <c r="AH5909" s="32"/>
      <c r="AI5909" s="32" t="s">
        <v>1929</v>
      </c>
      <c r="AJ5909" s="32"/>
      <c r="AK5909" s="32" t="s">
        <v>46</v>
      </c>
      <c r="AN5909" s="33" t="s">
        <v>2290</v>
      </c>
      <c r="AO5909" s="33" t="s">
        <v>2291</v>
      </c>
    </row>
    <row r="5910" spans="2:41" ht="13.5" hidden="1" customHeight="1">
      <c r="L5910" s="32">
        <v>111262</v>
      </c>
      <c r="M5910" s="32" t="s">
        <v>1935</v>
      </c>
      <c r="N5910" s="32" t="s">
        <v>7064</v>
      </c>
      <c r="O5910" s="32" t="s">
        <v>7060</v>
      </c>
      <c r="P5910" s="32">
        <v>2015</v>
      </c>
      <c r="Q5910" s="32" t="s">
        <v>1938</v>
      </c>
      <c r="R5910" s="32">
        <v>47</v>
      </c>
      <c r="S5910" s="32" t="s">
        <v>7061</v>
      </c>
      <c r="T5910" s="32"/>
      <c r="U5910" s="32"/>
      <c r="V5910" s="32">
        <v>4</v>
      </c>
      <c r="W5910" s="32"/>
      <c r="X5910" s="32"/>
      <c r="Y5910" s="32"/>
      <c r="Z5910" s="32" t="s">
        <v>7065</v>
      </c>
      <c r="AA5910" s="32" t="s">
        <v>54</v>
      </c>
      <c r="AB5910" s="32" t="s">
        <v>1928</v>
      </c>
      <c r="AC5910" s="32"/>
      <c r="AD5910" s="32" t="s">
        <v>147</v>
      </c>
      <c r="AE5910" s="32"/>
      <c r="AF5910" s="32"/>
      <c r="AG5910" s="32"/>
      <c r="AH5910" s="32"/>
      <c r="AI5910" s="32" t="s">
        <v>1929</v>
      </c>
      <c r="AJ5910" s="32"/>
      <c r="AK5910" s="32" t="s">
        <v>46</v>
      </c>
      <c r="AN5910" s="33" t="s">
        <v>2290</v>
      </c>
      <c r="AO5910" s="33" t="s">
        <v>2291</v>
      </c>
    </row>
    <row r="5911" spans="2:41" ht="13.5" hidden="1" customHeight="1">
      <c r="L5911" s="32">
        <v>111263</v>
      </c>
      <c r="M5911" s="32" t="s">
        <v>1935</v>
      </c>
      <c r="N5911" s="32" t="s">
        <v>7066</v>
      </c>
      <c r="O5911" s="32" t="s">
        <v>7060</v>
      </c>
      <c r="P5911" s="32">
        <v>2015</v>
      </c>
      <c r="Q5911" s="32" t="s">
        <v>1938</v>
      </c>
      <c r="R5911" s="32">
        <v>47</v>
      </c>
      <c r="S5911" s="32" t="s">
        <v>7061</v>
      </c>
      <c r="T5911" s="32"/>
      <c r="U5911" s="32"/>
      <c r="V5911" s="32">
        <v>4</v>
      </c>
      <c r="W5911" s="32"/>
      <c r="X5911" s="32"/>
      <c r="Y5911" s="32"/>
      <c r="Z5911" s="32" t="s">
        <v>7067</v>
      </c>
      <c r="AA5911" s="32" t="s">
        <v>54</v>
      </c>
      <c r="AB5911" s="32" t="s">
        <v>1928</v>
      </c>
      <c r="AC5911" s="32"/>
      <c r="AD5911" s="32" t="s">
        <v>147</v>
      </c>
      <c r="AE5911" s="32"/>
      <c r="AF5911" s="32"/>
      <c r="AG5911" s="32"/>
      <c r="AH5911" s="32"/>
      <c r="AI5911" s="32" t="s">
        <v>1929</v>
      </c>
      <c r="AJ5911" s="32"/>
      <c r="AK5911" s="32" t="s">
        <v>46</v>
      </c>
      <c r="AN5911" s="33" t="s">
        <v>2290</v>
      </c>
      <c r="AO5911" s="33" t="s">
        <v>2291</v>
      </c>
    </row>
    <row r="5912" spans="2:41" ht="13.5" hidden="1" customHeight="1">
      <c r="L5912" s="32">
        <v>111264</v>
      </c>
      <c r="M5912" s="32" t="s">
        <v>1935</v>
      </c>
      <c r="N5912" s="32" t="s">
        <v>4634</v>
      </c>
      <c r="O5912" s="32" t="s">
        <v>7060</v>
      </c>
      <c r="P5912" s="32">
        <v>2015</v>
      </c>
      <c r="Q5912" s="32" t="s">
        <v>1938</v>
      </c>
      <c r="R5912" s="32">
        <v>47</v>
      </c>
      <c r="S5912" s="32" t="s">
        <v>7061</v>
      </c>
      <c r="T5912" s="32"/>
      <c r="U5912" s="32"/>
      <c r="V5912" s="32">
        <v>4</v>
      </c>
      <c r="W5912" s="32"/>
      <c r="X5912" s="32"/>
      <c r="Y5912" s="32"/>
      <c r="Z5912" s="32" t="s">
        <v>7068</v>
      </c>
      <c r="AA5912" s="32" t="s">
        <v>54</v>
      </c>
      <c r="AB5912" s="32" t="s">
        <v>1928</v>
      </c>
      <c r="AC5912" s="32"/>
      <c r="AD5912" s="32" t="s">
        <v>147</v>
      </c>
      <c r="AE5912" s="32"/>
      <c r="AF5912" s="32"/>
      <c r="AG5912" s="32"/>
      <c r="AH5912" s="32"/>
      <c r="AI5912" s="32" t="s">
        <v>1929</v>
      </c>
      <c r="AJ5912" s="32"/>
      <c r="AK5912" s="32" t="s">
        <v>46</v>
      </c>
      <c r="AN5912" s="33" t="s">
        <v>2290</v>
      </c>
      <c r="AO5912" s="33" t="s">
        <v>2291</v>
      </c>
    </row>
    <row r="5913" spans="2:41" ht="13.5" hidden="1" customHeight="1">
      <c r="L5913" s="32">
        <v>111265</v>
      </c>
      <c r="M5913" s="32" t="s">
        <v>1935</v>
      </c>
      <c r="N5913" s="32" t="s">
        <v>7069</v>
      </c>
      <c r="O5913" s="32" t="s">
        <v>7060</v>
      </c>
      <c r="P5913" s="32">
        <v>2015</v>
      </c>
      <c r="Q5913" s="32" t="s">
        <v>1938</v>
      </c>
      <c r="R5913" s="32">
        <v>47</v>
      </c>
      <c r="S5913" s="32" t="s">
        <v>7061</v>
      </c>
      <c r="T5913" s="32"/>
      <c r="U5913" s="32"/>
      <c r="V5913" s="32">
        <v>4</v>
      </c>
      <c r="W5913" s="32"/>
      <c r="X5913" s="32"/>
      <c r="Y5913" s="32"/>
      <c r="Z5913" s="32" t="s">
        <v>7070</v>
      </c>
      <c r="AA5913" s="32" t="s">
        <v>54</v>
      </c>
      <c r="AB5913" s="32" t="s">
        <v>1928</v>
      </c>
      <c r="AC5913" s="32"/>
      <c r="AD5913" s="32" t="s">
        <v>147</v>
      </c>
      <c r="AE5913" s="32"/>
      <c r="AF5913" s="32"/>
      <c r="AG5913" s="32"/>
      <c r="AH5913" s="32"/>
      <c r="AI5913" s="32" t="s">
        <v>1929</v>
      </c>
      <c r="AJ5913" s="32"/>
      <c r="AK5913" s="32" t="s">
        <v>46</v>
      </c>
      <c r="AN5913" s="33" t="s">
        <v>2290</v>
      </c>
      <c r="AO5913" s="33" t="s">
        <v>2291</v>
      </c>
    </row>
    <row r="5914" spans="2:41" ht="13.5" hidden="1" customHeight="1">
      <c r="L5914" s="32">
        <v>111266</v>
      </c>
      <c r="M5914" s="32" t="s">
        <v>1935</v>
      </c>
      <c r="N5914" s="32" t="s">
        <v>7071</v>
      </c>
      <c r="O5914" s="32" t="s">
        <v>7060</v>
      </c>
      <c r="P5914" s="32">
        <v>2015</v>
      </c>
      <c r="Q5914" s="32" t="s">
        <v>1938</v>
      </c>
      <c r="R5914" s="32">
        <v>47</v>
      </c>
      <c r="S5914" s="32" t="s">
        <v>7061</v>
      </c>
      <c r="T5914" s="32"/>
      <c r="U5914" s="32"/>
      <c r="V5914" s="32">
        <v>4</v>
      </c>
      <c r="W5914" s="32"/>
      <c r="X5914" s="32"/>
      <c r="Y5914" s="32"/>
      <c r="Z5914" s="32" t="s">
        <v>7072</v>
      </c>
      <c r="AA5914" s="32" t="s">
        <v>54</v>
      </c>
      <c r="AB5914" s="32" t="s">
        <v>1928</v>
      </c>
      <c r="AC5914" s="32"/>
      <c r="AD5914" s="32" t="s">
        <v>147</v>
      </c>
      <c r="AE5914" s="32"/>
      <c r="AF5914" s="32"/>
      <c r="AG5914" s="32"/>
      <c r="AH5914" s="32"/>
      <c r="AI5914" s="32" t="s">
        <v>1929</v>
      </c>
      <c r="AJ5914" s="32"/>
      <c r="AK5914" s="32" t="s">
        <v>46</v>
      </c>
      <c r="AN5914" s="33" t="s">
        <v>2290</v>
      </c>
      <c r="AO5914" s="33" t="s">
        <v>2291</v>
      </c>
    </row>
    <row r="5915" spans="2:41" ht="13.5" hidden="1" customHeight="1">
      <c r="L5915" s="32">
        <v>111267</v>
      </c>
      <c r="M5915" s="32" t="s">
        <v>1935</v>
      </c>
      <c r="N5915" s="32" t="s">
        <v>7073</v>
      </c>
      <c r="O5915" s="32" t="s">
        <v>7060</v>
      </c>
      <c r="P5915" s="32">
        <v>2015</v>
      </c>
      <c r="Q5915" s="32" t="s">
        <v>1938</v>
      </c>
      <c r="R5915" s="32">
        <v>47</v>
      </c>
      <c r="S5915" s="32" t="s">
        <v>7061</v>
      </c>
      <c r="T5915" s="32"/>
      <c r="U5915" s="32"/>
      <c r="V5915" s="32">
        <v>4</v>
      </c>
      <c r="W5915" s="32"/>
      <c r="X5915" s="32"/>
      <c r="Y5915" s="32"/>
      <c r="Z5915" s="32" t="s">
        <v>7074</v>
      </c>
      <c r="AA5915" s="32" t="s">
        <v>54</v>
      </c>
      <c r="AB5915" s="32" t="s">
        <v>1928</v>
      </c>
      <c r="AC5915" s="32"/>
      <c r="AD5915" s="32" t="s">
        <v>147</v>
      </c>
      <c r="AE5915" s="32"/>
      <c r="AF5915" s="32"/>
      <c r="AG5915" s="32"/>
      <c r="AH5915" s="32"/>
      <c r="AI5915" s="32" t="s">
        <v>1929</v>
      </c>
      <c r="AJ5915" s="32"/>
      <c r="AK5915" s="32" t="s">
        <v>46</v>
      </c>
      <c r="AN5915" s="33" t="s">
        <v>2290</v>
      </c>
      <c r="AO5915" s="33" t="s">
        <v>2291</v>
      </c>
    </row>
    <row r="5916" spans="2:41" ht="13.5" hidden="1" customHeight="1">
      <c r="L5916" s="32">
        <v>111268</v>
      </c>
      <c r="M5916" s="32" t="s">
        <v>1935</v>
      </c>
      <c r="N5916" s="32" t="s">
        <v>7075</v>
      </c>
      <c r="O5916" s="32" t="s">
        <v>7060</v>
      </c>
      <c r="P5916" s="32">
        <v>2015</v>
      </c>
      <c r="Q5916" s="32" t="s">
        <v>1938</v>
      </c>
      <c r="R5916" s="32">
        <v>47</v>
      </c>
      <c r="S5916" s="32" t="s">
        <v>7061</v>
      </c>
      <c r="T5916" s="32"/>
      <c r="U5916" s="32"/>
      <c r="V5916" s="32">
        <v>4</v>
      </c>
      <c r="W5916" s="32"/>
      <c r="X5916" s="32"/>
      <c r="Y5916" s="32"/>
      <c r="Z5916" s="32" t="s">
        <v>7076</v>
      </c>
      <c r="AA5916" s="32" t="s">
        <v>54</v>
      </c>
      <c r="AB5916" s="32" t="s">
        <v>1928</v>
      </c>
      <c r="AC5916" s="32"/>
      <c r="AD5916" s="32" t="s">
        <v>147</v>
      </c>
      <c r="AE5916" s="32"/>
      <c r="AF5916" s="32"/>
      <c r="AG5916" s="32"/>
      <c r="AH5916" s="32"/>
      <c r="AI5916" s="32" t="s">
        <v>1929</v>
      </c>
      <c r="AJ5916" s="32"/>
      <c r="AK5916" s="32" t="s">
        <v>46</v>
      </c>
      <c r="AN5916" s="33" t="s">
        <v>2290</v>
      </c>
      <c r="AO5916" s="33" t="s">
        <v>2291</v>
      </c>
    </row>
    <row r="5917" spans="2:41" ht="13.5" hidden="1" customHeight="1">
      <c r="L5917" s="32">
        <v>111271</v>
      </c>
      <c r="M5917" s="32" t="s">
        <v>1935</v>
      </c>
      <c r="N5917" s="32" t="s">
        <v>7077</v>
      </c>
      <c r="O5917" s="32" t="s">
        <v>7060</v>
      </c>
      <c r="P5917" s="32">
        <v>2015</v>
      </c>
      <c r="Q5917" s="32" t="s">
        <v>1938</v>
      </c>
      <c r="R5917" s="32">
        <v>47</v>
      </c>
      <c r="S5917" s="32" t="s">
        <v>7061</v>
      </c>
      <c r="T5917" s="32"/>
      <c r="U5917" s="32"/>
      <c r="V5917" s="32">
        <v>4</v>
      </c>
      <c r="W5917" s="32"/>
      <c r="X5917" s="32"/>
      <c r="Y5917" s="32"/>
      <c r="Z5917" s="32" t="s">
        <v>7078</v>
      </c>
      <c r="AA5917" s="32" t="s">
        <v>54</v>
      </c>
      <c r="AB5917" s="32" t="s">
        <v>1928</v>
      </c>
      <c r="AC5917" s="32"/>
      <c r="AD5917" s="32" t="s">
        <v>147</v>
      </c>
      <c r="AE5917" s="32"/>
      <c r="AF5917" s="32"/>
      <c r="AG5917" s="32"/>
      <c r="AH5917" s="32"/>
      <c r="AI5917" s="32" t="s">
        <v>1929</v>
      </c>
      <c r="AJ5917" s="32"/>
      <c r="AK5917" s="32" t="s">
        <v>46</v>
      </c>
      <c r="AN5917" s="33" t="s">
        <v>2290</v>
      </c>
      <c r="AO5917" s="33" t="s">
        <v>2291</v>
      </c>
    </row>
    <row r="5918" spans="2:41" ht="13.5" hidden="1" customHeight="1">
      <c r="L5918" s="32">
        <v>111269</v>
      </c>
      <c r="M5918" s="32" t="s">
        <v>1935</v>
      </c>
      <c r="N5918" s="32" t="s">
        <v>7079</v>
      </c>
      <c r="O5918" s="32" t="s">
        <v>7060</v>
      </c>
      <c r="P5918" s="32">
        <v>2015</v>
      </c>
      <c r="Q5918" s="32" t="s">
        <v>1938</v>
      </c>
      <c r="R5918" s="32">
        <v>47</v>
      </c>
      <c r="S5918" s="32" t="s">
        <v>7061</v>
      </c>
      <c r="T5918" s="32"/>
      <c r="U5918" s="32"/>
      <c r="V5918" s="32">
        <v>4</v>
      </c>
      <c r="W5918" s="32"/>
      <c r="X5918" s="32"/>
      <c r="Y5918" s="32"/>
      <c r="Z5918" s="32" t="s">
        <v>7080</v>
      </c>
      <c r="AA5918" s="32" t="s">
        <v>45</v>
      </c>
      <c r="AB5918" s="32" t="s">
        <v>147</v>
      </c>
      <c r="AC5918" s="32"/>
      <c r="AD5918" s="32" t="s">
        <v>1928</v>
      </c>
      <c r="AE5918" s="32"/>
      <c r="AF5918" s="32"/>
      <c r="AG5918" s="32"/>
      <c r="AH5918" s="32"/>
      <c r="AI5918" s="32" t="s">
        <v>1929</v>
      </c>
      <c r="AJ5918" s="32"/>
      <c r="AK5918" s="32" t="s">
        <v>46</v>
      </c>
      <c r="AN5918" s="33" t="s">
        <v>2290</v>
      </c>
      <c r="AO5918" s="33" t="s">
        <v>2291</v>
      </c>
    </row>
    <row r="5919" spans="2:41" ht="13.5" hidden="1" customHeight="1">
      <c r="L5919" s="32">
        <v>111270</v>
      </c>
      <c r="M5919" s="32" t="s">
        <v>1935</v>
      </c>
      <c r="N5919" s="32" t="s">
        <v>7081</v>
      </c>
      <c r="O5919" s="32" t="s">
        <v>7060</v>
      </c>
      <c r="P5919" s="32">
        <v>2015</v>
      </c>
      <c r="Q5919" s="32" t="s">
        <v>1938</v>
      </c>
      <c r="R5919" s="32">
        <v>47</v>
      </c>
      <c r="S5919" s="32" t="s">
        <v>7061</v>
      </c>
      <c r="T5919" s="32"/>
      <c r="U5919" s="32"/>
      <c r="V5919" s="32">
        <v>4</v>
      </c>
      <c r="W5919" s="32"/>
      <c r="X5919" s="32"/>
      <c r="Y5919" s="32"/>
      <c r="Z5919" s="32" t="s">
        <v>7082</v>
      </c>
      <c r="AA5919" s="32" t="s">
        <v>108</v>
      </c>
      <c r="AB5919" s="32" t="s">
        <v>147</v>
      </c>
      <c r="AC5919" s="32"/>
      <c r="AD5919" s="32" t="s">
        <v>1928</v>
      </c>
      <c r="AE5919" s="32"/>
      <c r="AF5919" s="32"/>
      <c r="AG5919" s="32"/>
      <c r="AH5919" s="32"/>
      <c r="AI5919" s="32" t="s">
        <v>1929</v>
      </c>
      <c r="AJ5919" s="32"/>
      <c r="AK5919" s="32" t="s">
        <v>46</v>
      </c>
      <c r="AN5919" s="33" t="s">
        <v>2290</v>
      </c>
      <c r="AO5919" s="33" t="s">
        <v>2291</v>
      </c>
    </row>
    <row r="5920" spans="2:41" ht="13.5" hidden="1" customHeight="1">
      <c r="L5920" s="32">
        <v>111273</v>
      </c>
      <c r="M5920" s="32" t="s">
        <v>1935</v>
      </c>
      <c r="N5920" s="32" t="s">
        <v>7083</v>
      </c>
      <c r="O5920" s="32" t="s">
        <v>7060</v>
      </c>
      <c r="P5920" s="32">
        <v>2015</v>
      </c>
      <c r="Q5920" s="32" t="s">
        <v>1938</v>
      </c>
      <c r="R5920" s="32">
        <v>47</v>
      </c>
      <c r="S5920" s="32" t="s">
        <v>5594</v>
      </c>
      <c r="T5920" s="32"/>
      <c r="U5920" s="32"/>
      <c r="V5920" s="32">
        <v>1</v>
      </c>
      <c r="W5920" s="32"/>
      <c r="X5920" s="32"/>
      <c r="Y5920" s="32"/>
      <c r="Z5920" s="32"/>
      <c r="AA5920" s="32" t="s">
        <v>54</v>
      </c>
      <c r="AB5920" s="32" t="s">
        <v>1928</v>
      </c>
      <c r="AC5920" s="32"/>
      <c r="AD5920" s="32" t="s">
        <v>147</v>
      </c>
      <c r="AE5920" s="32"/>
      <c r="AF5920" s="32"/>
      <c r="AG5920" s="32"/>
      <c r="AH5920" s="32"/>
      <c r="AI5920" s="32" t="s">
        <v>1929</v>
      </c>
      <c r="AJ5920" s="32"/>
      <c r="AK5920" s="32" t="s">
        <v>46</v>
      </c>
      <c r="AN5920" s="33" t="s">
        <v>2290</v>
      </c>
      <c r="AO5920" s="33" t="s">
        <v>2291</v>
      </c>
    </row>
    <row r="5921" spans="12:41" ht="13.5" hidden="1" customHeight="1">
      <c r="L5921" s="32">
        <v>111274</v>
      </c>
      <c r="M5921" s="32" t="s">
        <v>1935</v>
      </c>
      <c r="N5921" s="32" t="s">
        <v>7084</v>
      </c>
      <c r="O5921" s="32" t="s">
        <v>7060</v>
      </c>
      <c r="P5921" s="32">
        <v>2015</v>
      </c>
      <c r="Q5921" s="32" t="s">
        <v>1938</v>
      </c>
      <c r="R5921" s="32">
        <v>47</v>
      </c>
      <c r="S5921" s="32" t="s">
        <v>5594</v>
      </c>
      <c r="T5921" s="32"/>
      <c r="U5921" s="32"/>
      <c r="V5921" s="32">
        <v>5</v>
      </c>
      <c r="W5921" s="32"/>
      <c r="X5921" s="32"/>
      <c r="Y5921" s="32"/>
      <c r="Z5921" s="32"/>
      <c r="AA5921" s="32" t="s">
        <v>54</v>
      </c>
      <c r="AB5921" s="32" t="s">
        <v>1928</v>
      </c>
      <c r="AC5921" s="32"/>
      <c r="AD5921" s="32" t="s">
        <v>147</v>
      </c>
      <c r="AE5921" s="32"/>
      <c r="AF5921" s="32"/>
      <c r="AG5921" s="32"/>
      <c r="AH5921" s="32"/>
      <c r="AI5921" s="32" t="s">
        <v>1929</v>
      </c>
      <c r="AJ5921" s="32"/>
      <c r="AK5921" s="32" t="s">
        <v>46</v>
      </c>
      <c r="AN5921" s="33" t="s">
        <v>2290</v>
      </c>
      <c r="AO5921" s="33" t="s">
        <v>2291</v>
      </c>
    </row>
    <row r="5922" spans="12:41" ht="13.5" hidden="1" customHeight="1">
      <c r="L5922" s="32">
        <v>111275</v>
      </c>
      <c r="M5922" s="32" t="s">
        <v>1935</v>
      </c>
      <c r="N5922" s="32" t="s">
        <v>7085</v>
      </c>
      <c r="O5922" s="32" t="s">
        <v>7060</v>
      </c>
      <c r="P5922" s="32">
        <v>2015</v>
      </c>
      <c r="Q5922" s="32" t="s">
        <v>1938</v>
      </c>
      <c r="R5922" s="32">
        <v>47</v>
      </c>
      <c r="S5922" s="32" t="s">
        <v>5594</v>
      </c>
      <c r="T5922" s="32"/>
      <c r="U5922" s="32"/>
      <c r="V5922" s="32">
        <v>6</v>
      </c>
      <c r="W5922" s="32"/>
      <c r="X5922" s="32"/>
      <c r="Y5922" s="32"/>
      <c r="Z5922" s="32"/>
      <c r="AA5922" s="32" t="s">
        <v>54</v>
      </c>
      <c r="AB5922" s="32" t="s">
        <v>1928</v>
      </c>
      <c r="AC5922" s="32"/>
      <c r="AD5922" s="32" t="s">
        <v>147</v>
      </c>
      <c r="AE5922" s="32"/>
      <c r="AF5922" s="32"/>
      <c r="AG5922" s="32"/>
      <c r="AH5922" s="32"/>
      <c r="AI5922" s="32" t="s">
        <v>1929</v>
      </c>
      <c r="AJ5922" s="32"/>
      <c r="AK5922" s="32" t="s">
        <v>46</v>
      </c>
      <c r="AN5922" s="33" t="s">
        <v>2290</v>
      </c>
      <c r="AO5922" s="33" t="s">
        <v>2291</v>
      </c>
    </row>
    <row r="5923" spans="12:41" ht="13.5" hidden="1" customHeight="1">
      <c r="L5923" s="32">
        <v>111276</v>
      </c>
      <c r="M5923" s="32" t="s">
        <v>1935</v>
      </c>
      <c r="N5923" s="32" t="s">
        <v>7086</v>
      </c>
      <c r="O5923" s="32" t="s">
        <v>7060</v>
      </c>
      <c r="P5923" s="32">
        <v>2015</v>
      </c>
      <c r="Q5923" s="32" t="s">
        <v>1938</v>
      </c>
      <c r="R5923" s="32">
        <v>47</v>
      </c>
      <c r="S5923" s="32" t="s">
        <v>7087</v>
      </c>
      <c r="T5923" s="32"/>
      <c r="U5923" s="32"/>
      <c r="V5923" s="32">
        <v>1</v>
      </c>
      <c r="W5923" s="32"/>
      <c r="X5923" s="32"/>
      <c r="Y5923" s="32"/>
      <c r="Z5923" s="32" t="s">
        <v>168</v>
      </c>
      <c r="AA5923" s="32" t="s">
        <v>54</v>
      </c>
      <c r="AB5923" s="32" t="s">
        <v>1928</v>
      </c>
      <c r="AC5923" s="32"/>
      <c r="AD5923" s="32" t="s">
        <v>147</v>
      </c>
      <c r="AE5923" s="32"/>
      <c r="AF5923" s="32"/>
      <c r="AG5923" s="32"/>
      <c r="AH5923" s="32"/>
      <c r="AI5923" s="32" t="s">
        <v>1929</v>
      </c>
      <c r="AJ5923" s="32"/>
      <c r="AK5923" s="32" t="s">
        <v>46</v>
      </c>
      <c r="AN5923" s="33" t="s">
        <v>2290</v>
      </c>
      <c r="AO5923" s="33" t="s">
        <v>2291</v>
      </c>
    </row>
    <row r="5924" spans="12:41" ht="13.5" hidden="1" customHeight="1">
      <c r="L5924" s="32">
        <v>111277</v>
      </c>
      <c r="M5924" s="32" t="s">
        <v>1935</v>
      </c>
      <c r="N5924" s="32" t="s">
        <v>7088</v>
      </c>
      <c r="O5924" s="32" t="s">
        <v>7060</v>
      </c>
      <c r="P5924" s="32">
        <v>2015</v>
      </c>
      <c r="Q5924" s="32" t="s">
        <v>1938</v>
      </c>
      <c r="R5924" s="32">
        <v>47</v>
      </c>
      <c r="S5924" s="32" t="s">
        <v>7087</v>
      </c>
      <c r="T5924" s="32"/>
      <c r="U5924" s="32"/>
      <c r="V5924" s="32">
        <v>1</v>
      </c>
      <c r="W5924" s="32"/>
      <c r="X5924" s="32"/>
      <c r="Y5924" s="32"/>
      <c r="Z5924" s="32" t="s">
        <v>170</v>
      </c>
      <c r="AA5924" s="32" t="s">
        <v>54</v>
      </c>
      <c r="AB5924" s="32" t="s">
        <v>1928</v>
      </c>
      <c r="AC5924" s="32"/>
      <c r="AD5924" s="32" t="s">
        <v>147</v>
      </c>
      <c r="AE5924" s="32"/>
      <c r="AF5924" s="32"/>
      <c r="AG5924" s="32"/>
      <c r="AH5924" s="32"/>
      <c r="AI5924" s="32" t="s">
        <v>1929</v>
      </c>
      <c r="AJ5924" s="32"/>
      <c r="AK5924" s="32" t="s">
        <v>46</v>
      </c>
      <c r="AN5924" s="33" t="s">
        <v>2290</v>
      </c>
      <c r="AO5924" s="33" t="s">
        <v>2291</v>
      </c>
    </row>
    <row r="5925" spans="12:41" ht="13.5" hidden="1" customHeight="1">
      <c r="L5925" s="32">
        <v>111278</v>
      </c>
      <c r="M5925" s="32" t="s">
        <v>1935</v>
      </c>
      <c r="N5925" s="32" t="s">
        <v>7077</v>
      </c>
      <c r="O5925" s="32" t="s">
        <v>7060</v>
      </c>
      <c r="P5925" s="32">
        <v>2015</v>
      </c>
      <c r="Q5925" s="32" t="s">
        <v>1938</v>
      </c>
      <c r="R5925" s="32">
        <v>47</v>
      </c>
      <c r="S5925" s="32" t="s">
        <v>7089</v>
      </c>
      <c r="T5925" s="32"/>
      <c r="U5925" s="32"/>
      <c r="V5925" s="32">
        <v>4</v>
      </c>
      <c r="W5925" s="32"/>
      <c r="X5925" s="32"/>
      <c r="Y5925" s="32"/>
      <c r="Z5925" s="32" t="s">
        <v>7090</v>
      </c>
      <c r="AA5925" s="32" t="s">
        <v>54</v>
      </c>
      <c r="AB5925" s="32" t="s">
        <v>1928</v>
      </c>
      <c r="AC5925" s="32"/>
      <c r="AD5925" s="32" t="s">
        <v>147</v>
      </c>
      <c r="AE5925" s="32"/>
      <c r="AF5925" s="32"/>
      <c r="AG5925" s="32"/>
      <c r="AH5925" s="32"/>
      <c r="AI5925" s="32" t="s">
        <v>1929</v>
      </c>
      <c r="AJ5925" s="32"/>
      <c r="AK5925" s="32" t="s">
        <v>46</v>
      </c>
      <c r="AN5925" s="33" t="s">
        <v>2290</v>
      </c>
      <c r="AO5925" s="33" t="s">
        <v>2291</v>
      </c>
    </row>
    <row r="5926" spans="12:41" ht="13.5" hidden="1" customHeight="1">
      <c r="L5926" s="32">
        <v>111279</v>
      </c>
      <c r="M5926" s="32" t="s">
        <v>1935</v>
      </c>
      <c r="N5926" s="32" t="s">
        <v>6979</v>
      </c>
      <c r="O5926" s="32" t="s">
        <v>7060</v>
      </c>
      <c r="P5926" s="32">
        <v>2015</v>
      </c>
      <c r="Q5926" s="32" t="s">
        <v>1938</v>
      </c>
      <c r="R5926" s="32">
        <v>47</v>
      </c>
      <c r="S5926" s="32" t="s">
        <v>7089</v>
      </c>
      <c r="T5926" s="32"/>
      <c r="U5926" s="32"/>
      <c r="V5926" s="32">
        <v>4</v>
      </c>
      <c r="W5926" s="32"/>
      <c r="X5926" s="32"/>
      <c r="Y5926" s="32"/>
      <c r="Z5926" s="32" t="s">
        <v>7091</v>
      </c>
      <c r="AA5926" s="32" t="s">
        <v>54</v>
      </c>
      <c r="AB5926" s="32" t="s">
        <v>1928</v>
      </c>
      <c r="AC5926" s="32"/>
      <c r="AD5926" s="32" t="s">
        <v>147</v>
      </c>
      <c r="AE5926" s="32"/>
      <c r="AF5926" s="32"/>
      <c r="AG5926" s="32"/>
      <c r="AH5926" s="32"/>
      <c r="AI5926" s="32" t="s">
        <v>1929</v>
      </c>
      <c r="AJ5926" s="32"/>
      <c r="AK5926" s="32" t="s">
        <v>46</v>
      </c>
      <c r="AN5926" s="33" t="s">
        <v>2290</v>
      </c>
      <c r="AO5926" s="33" t="s">
        <v>2291</v>
      </c>
    </row>
    <row r="5927" spans="12:41" ht="13.5" hidden="1" customHeight="1">
      <c r="L5927" s="32">
        <v>111280</v>
      </c>
      <c r="M5927" s="32" t="s">
        <v>1935</v>
      </c>
      <c r="N5927" s="32" t="s">
        <v>4433</v>
      </c>
      <c r="O5927" s="32" t="s">
        <v>7060</v>
      </c>
      <c r="P5927" s="32">
        <v>2015</v>
      </c>
      <c r="Q5927" s="32" t="s">
        <v>1938</v>
      </c>
      <c r="R5927" s="32">
        <v>47</v>
      </c>
      <c r="S5927" s="32" t="s">
        <v>7089</v>
      </c>
      <c r="T5927" s="32"/>
      <c r="U5927" s="32"/>
      <c r="V5927" s="32">
        <v>4</v>
      </c>
      <c r="W5927" s="32"/>
      <c r="X5927" s="32"/>
      <c r="Y5927" s="32"/>
      <c r="Z5927" s="32" t="s">
        <v>7092</v>
      </c>
      <c r="AA5927" s="32" t="s">
        <v>54</v>
      </c>
      <c r="AB5927" s="32" t="s">
        <v>1928</v>
      </c>
      <c r="AC5927" s="32"/>
      <c r="AD5927" s="32" t="s">
        <v>147</v>
      </c>
      <c r="AE5927" s="32"/>
      <c r="AF5927" s="32"/>
      <c r="AG5927" s="32"/>
      <c r="AH5927" s="32"/>
      <c r="AI5927" s="32" t="s">
        <v>1929</v>
      </c>
      <c r="AJ5927" s="32"/>
      <c r="AK5927" s="32" t="s">
        <v>46</v>
      </c>
      <c r="AN5927" s="33" t="s">
        <v>2290</v>
      </c>
      <c r="AO5927" s="33" t="s">
        <v>2291</v>
      </c>
    </row>
    <row r="5928" spans="12:41" ht="13.5" hidden="1" customHeight="1">
      <c r="L5928" s="32">
        <v>111281</v>
      </c>
      <c r="M5928" s="32" t="s">
        <v>1935</v>
      </c>
      <c r="N5928" s="32" t="s">
        <v>7093</v>
      </c>
      <c r="O5928" s="32" t="s">
        <v>7060</v>
      </c>
      <c r="P5928" s="32">
        <v>2015</v>
      </c>
      <c r="Q5928" s="32" t="s">
        <v>1938</v>
      </c>
      <c r="R5928" s="32">
        <v>47</v>
      </c>
      <c r="S5928" s="32" t="s">
        <v>7089</v>
      </c>
      <c r="T5928" s="32"/>
      <c r="U5928" s="32"/>
      <c r="V5928" s="32">
        <v>4</v>
      </c>
      <c r="W5928" s="32"/>
      <c r="X5928" s="32"/>
      <c r="Y5928" s="32"/>
      <c r="Z5928" s="32" t="s">
        <v>7094</v>
      </c>
      <c r="AA5928" s="32" t="s">
        <v>54</v>
      </c>
      <c r="AB5928" s="32" t="s">
        <v>1928</v>
      </c>
      <c r="AC5928" s="32"/>
      <c r="AD5928" s="32" t="s">
        <v>147</v>
      </c>
      <c r="AE5928" s="32"/>
      <c r="AF5928" s="32"/>
      <c r="AG5928" s="32"/>
      <c r="AH5928" s="32"/>
      <c r="AI5928" s="32" t="s">
        <v>1929</v>
      </c>
      <c r="AJ5928" s="32"/>
      <c r="AK5928" s="32" t="s">
        <v>46</v>
      </c>
      <c r="AN5928" s="33" t="s">
        <v>2290</v>
      </c>
      <c r="AO5928" s="33" t="s">
        <v>2291</v>
      </c>
    </row>
    <row r="5929" spans="12:41" ht="13.5" hidden="1" customHeight="1">
      <c r="L5929" s="32">
        <v>111282</v>
      </c>
      <c r="M5929" s="32" t="s">
        <v>1935</v>
      </c>
      <c r="N5929" s="32" t="s">
        <v>7066</v>
      </c>
      <c r="O5929" s="32" t="s">
        <v>7060</v>
      </c>
      <c r="P5929" s="32">
        <v>2015</v>
      </c>
      <c r="Q5929" s="32" t="s">
        <v>1938</v>
      </c>
      <c r="R5929" s="32">
        <v>47</v>
      </c>
      <c r="S5929" s="32" t="s">
        <v>7089</v>
      </c>
      <c r="T5929" s="32"/>
      <c r="U5929" s="32"/>
      <c r="V5929" s="32">
        <v>4</v>
      </c>
      <c r="W5929" s="32"/>
      <c r="X5929" s="32"/>
      <c r="Y5929" s="32"/>
      <c r="Z5929" s="32" t="s">
        <v>7095</v>
      </c>
      <c r="AA5929" s="32" t="s">
        <v>54</v>
      </c>
      <c r="AB5929" s="32" t="s">
        <v>1928</v>
      </c>
      <c r="AC5929" s="32"/>
      <c r="AD5929" s="32" t="s">
        <v>147</v>
      </c>
      <c r="AE5929" s="32"/>
      <c r="AF5929" s="32"/>
      <c r="AG5929" s="32"/>
      <c r="AH5929" s="32"/>
      <c r="AI5929" s="32" t="s">
        <v>1929</v>
      </c>
      <c r="AJ5929" s="32"/>
      <c r="AK5929" s="32" t="s">
        <v>46</v>
      </c>
      <c r="AN5929" s="33" t="s">
        <v>2290</v>
      </c>
      <c r="AO5929" s="33" t="s">
        <v>2291</v>
      </c>
    </row>
    <row r="5930" spans="12:41" ht="13.5" hidden="1" customHeight="1">
      <c r="L5930" s="32">
        <v>111283</v>
      </c>
      <c r="M5930" s="32" t="s">
        <v>1935</v>
      </c>
      <c r="N5930" s="32" t="s">
        <v>4634</v>
      </c>
      <c r="O5930" s="32" t="s">
        <v>7060</v>
      </c>
      <c r="P5930" s="32">
        <v>2015</v>
      </c>
      <c r="Q5930" s="32" t="s">
        <v>1938</v>
      </c>
      <c r="R5930" s="32">
        <v>47</v>
      </c>
      <c r="S5930" s="32" t="s">
        <v>7089</v>
      </c>
      <c r="T5930" s="32"/>
      <c r="U5930" s="32"/>
      <c r="V5930" s="32">
        <v>4</v>
      </c>
      <c r="W5930" s="32"/>
      <c r="X5930" s="32"/>
      <c r="Y5930" s="32"/>
      <c r="Z5930" s="32" t="s">
        <v>7096</v>
      </c>
      <c r="AA5930" s="32" t="s">
        <v>54</v>
      </c>
      <c r="AB5930" s="32" t="s">
        <v>1928</v>
      </c>
      <c r="AC5930" s="32"/>
      <c r="AD5930" s="32" t="s">
        <v>147</v>
      </c>
      <c r="AE5930" s="32"/>
      <c r="AF5930" s="32"/>
      <c r="AG5930" s="32"/>
      <c r="AH5930" s="32"/>
      <c r="AI5930" s="32" t="s">
        <v>1929</v>
      </c>
      <c r="AJ5930" s="32"/>
      <c r="AK5930" s="32" t="s">
        <v>46</v>
      </c>
      <c r="AN5930" s="33" t="s">
        <v>2290</v>
      </c>
      <c r="AO5930" s="33" t="s">
        <v>2291</v>
      </c>
    </row>
    <row r="5931" spans="12:41" ht="13.5" hidden="1" customHeight="1">
      <c r="L5931" s="32">
        <v>111284</v>
      </c>
      <c r="M5931" s="32" t="s">
        <v>1935</v>
      </c>
      <c r="N5931" s="32" t="s">
        <v>7097</v>
      </c>
      <c r="O5931" s="32" t="s">
        <v>7060</v>
      </c>
      <c r="P5931" s="32">
        <v>2015</v>
      </c>
      <c r="Q5931" s="32" t="s">
        <v>1938</v>
      </c>
      <c r="R5931" s="32">
        <v>47</v>
      </c>
      <c r="S5931" s="32" t="s">
        <v>7089</v>
      </c>
      <c r="T5931" s="32"/>
      <c r="U5931" s="32"/>
      <c r="V5931" s="32">
        <v>4</v>
      </c>
      <c r="W5931" s="32"/>
      <c r="X5931" s="32"/>
      <c r="Y5931" s="32"/>
      <c r="Z5931" s="32" t="s">
        <v>7098</v>
      </c>
      <c r="AA5931" s="32" t="s">
        <v>54</v>
      </c>
      <c r="AB5931" s="32" t="s">
        <v>1928</v>
      </c>
      <c r="AC5931" s="32"/>
      <c r="AD5931" s="32" t="s">
        <v>147</v>
      </c>
      <c r="AE5931" s="32"/>
      <c r="AF5931" s="32"/>
      <c r="AG5931" s="32"/>
      <c r="AH5931" s="32"/>
      <c r="AI5931" s="32" t="s">
        <v>1929</v>
      </c>
      <c r="AJ5931" s="32"/>
      <c r="AK5931" s="32" t="s">
        <v>46</v>
      </c>
      <c r="AN5931" s="33" t="s">
        <v>2290</v>
      </c>
      <c r="AO5931" s="33" t="s">
        <v>2291</v>
      </c>
    </row>
    <row r="5932" spans="12:41" ht="13.5" hidden="1" customHeight="1">
      <c r="L5932" s="32">
        <v>111285</v>
      </c>
      <c r="M5932" s="32" t="s">
        <v>1935</v>
      </c>
      <c r="N5932" s="32" t="s">
        <v>7071</v>
      </c>
      <c r="O5932" s="32" t="s">
        <v>7060</v>
      </c>
      <c r="P5932" s="32">
        <v>2015</v>
      </c>
      <c r="Q5932" s="32" t="s">
        <v>1938</v>
      </c>
      <c r="R5932" s="32">
        <v>47</v>
      </c>
      <c r="S5932" s="32" t="s">
        <v>7089</v>
      </c>
      <c r="T5932" s="32"/>
      <c r="U5932" s="32"/>
      <c r="V5932" s="32">
        <v>4</v>
      </c>
      <c r="W5932" s="32"/>
      <c r="X5932" s="32"/>
      <c r="Y5932" s="32"/>
      <c r="Z5932" s="32" t="s">
        <v>7099</v>
      </c>
      <c r="AA5932" s="32" t="s">
        <v>54</v>
      </c>
      <c r="AB5932" s="32" t="s">
        <v>1928</v>
      </c>
      <c r="AC5932" s="32"/>
      <c r="AD5932" s="32" t="s">
        <v>147</v>
      </c>
      <c r="AE5932" s="32"/>
      <c r="AF5932" s="32"/>
      <c r="AG5932" s="32"/>
      <c r="AH5932" s="32"/>
      <c r="AI5932" s="32" t="s">
        <v>1929</v>
      </c>
      <c r="AJ5932" s="32"/>
      <c r="AK5932" s="32" t="s">
        <v>46</v>
      </c>
      <c r="AN5932" s="33" t="s">
        <v>2290</v>
      </c>
      <c r="AO5932" s="33" t="s">
        <v>2291</v>
      </c>
    </row>
    <row r="5933" spans="12:41" ht="13.5" hidden="1" customHeight="1">
      <c r="L5933" s="32">
        <v>111286</v>
      </c>
      <c r="M5933" s="32" t="s">
        <v>1935</v>
      </c>
      <c r="N5933" s="32" t="s">
        <v>7100</v>
      </c>
      <c r="O5933" s="32" t="s">
        <v>7060</v>
      </c>
      <c r="P5933" s="32">
        <v>2015</v>
      </c>
      <c r="Q5933" s="32" t="s">
        <v>1938</v>
      </c>
      <c r="R5933" s="32">
        <v>47</v>
      </c>
      <c r="S5933" s="32" t="s">
        <v>7089</v>
      </c>
      <c r="T5933" s="32"/>
      <c r="U5933" s="32"/>
      <c r="V5933" s="32">
        <v>4</v>
      </c>
      <c r="W5933" s="32"/>
      <c r="X5933" s="32"/>
      <c r="Y5933" s="32"/>
      <c r="Z5933" s="32" t="s">
        <v>7101</v>
      </c>
      <c r="AA5933" s="32" t="s">
        <v>54</v>
      </c>
      <c r="AB5933" s="32" t="s">
        <v>1928</v>
      </c>
      <c r="AC5933" s="32"/>
      <c r="AD5933" s="32" t="s">
        <v>147</v>
      </c>
      <c r="AE5933" s="32"/>
      <c r="AF5933" s="32"/>
      <c r="AG5933" s="32"/>
      <c r="AH5933" s="32"/>
      <c r="AI5933" s="32" t="s">
        <v>1929</v>
      </c>
      <c r="AJ5933" s="32"/>
      <c r="AK5933" s="32" t="s">
        <v>46</v>
      </c>
      <c r="AN5933" s="33" t="s">
        <v>2290</v>
      </c>
      <c r="AO5933" s="33" t="s">
        <v>2291</v>
      </c>
    </row>
    <row r="5934" spans="12:41" ht="13.5" hidden="1" customHeight="1">
      <c r="L5934" s="32">
        <v>111287</v>
      </c>
      <c r="M5934" s="32" t="s">
        <v>1935</v>
      </c>
      <c r="N5934" s="32" t="s">
        <v>7100</v>
      </c>
      <c r="O5934" s="32" t="s">
        <v>7060</v>
      </c>
      <c r="P5934" s="32">
        <v>2015</v>
      </c>
      <c r="Q5934" s="32" t="s">
        <v>1938</v>
      </c>
      <c r="R5934" s="32">
        <v>47</v>
      </c>
      <c r="S5934" s="32" t="s">
        <v>7089</v>
      </c>
      <c r="T5934" s="32"/>
      <c r="U5934" s="32"/>
      <c r="V5934" s="32">
        <v>4</v>
      </c>
      <c r="W5934" s="32"/>
      <c r="X5934" s="32"/>
      <c r="Y5934" s="32"/>
      <c r="Z5934" s="32" t="s">
        <v>7102</v>
      </c>
      <c r="AA5934" s="32" t="s">
        <v>54</v>
      </c>
      <c r="AB5934" s="32" t="s">
        <v>1928</v>
      </c>
      <c r="AC5934" s="32"/>
      <c r="AD5934" s="32" t="s">
        <v>147</v>
      </c>
      <c r="AE5934" s="32"/>
      <c r="AF5934" s="32"/>
      <c r="AG5934" s="32"/>
      <c r="AH5934" s="32"/>
      <c r="AI5934" s="32" t="s">
        <v>1929</v>
      </c>
      <c r="AJ5934" s="32"/>
      <c r="AK5934" s="32" t="s">
        <v>46</v>
      </c>
      <c r="AN5934" s="33" t="s">
        <v>2290</v>
      </c>
      <c r="AO5934" s="33" t="s">
        <v>2291</v>
      </c>
    </row>
    <row r="5935" spans="12:41" ht="13.5" hidden="1" customHeight="1">
      <c r="L5935" s="32">
        <v>111288</v>
      </c>
      <c r="M5935" s="32" t="s">
        <v>1935</v>
      </c>
      <c r="N5935" s="32" t="s">
        <v>7103</v>
      </c>
      <c r="O5935" s="32" t="s">
        <v>7060</v>
      </c>
      <c r="P5935" s="32">
        <v>2015</v>
      </c>
      <c r="Q5935" s="32" t="s">
        <v>1938</v>
      </c>
      <c r="R5935" s="32">
        <v>47</v>
      </c>
      <c r="S5935" s="32" t="s">
        <v>7089</v>
      </c>
      <c r="T5935" s="32"/>
      <c r="U5935" s="32"/>
      <c r="V5935" s="32">
        <v>4</v>
      </c>
      <c r="W5935" s="32"/>
      <c r="X5935" s="32"/>
      <c r="Y5935" s="32"/>
      <c r="Z5935" s="32" t="s">
        <v>7104</v>
      </c>
      <c r="AA5935" s="32" t="s">
        <v>45</v>
      </c>
      <c r="AB5935" s="32" t="s">
        <v>147</v>
      </c>
      <c r="AC5935" s="32"/>
      <c r="AD5935" s="32" t="s">
        <v>1928</v>
      </c>
      <c r="AE5935" s="32"/>
      <c r="AF5935" s="32"/>
      <c r="AG5935" s="32"/>
      <c r="AH5935" s="32"/>
      <c r="AI5935" s="32" t="s">
        <v>1929</v>
      </c>
      <c r="AJ5935" s="32"/>
      <c r="AK5935" s="32" t="s">
        <v>46</v>
      </c>
      <c r="AN5935" s="33" t="s">
        <v>2290</v>
      </c>
      <c r="AO5935" s="33" t="s">
        <v>2291</v>
      </c>
    </row>
    <row r="5936" spans="12:41" ht="13.5" hidden="1" customHeight="1">
      <c r="L5936" s="32">
        <v>111289</v>
      </c>
      <c r="M5936" s="32" t="s">
        <v>1935</v>
      </c>
      <c r="N5936" s="32" t="s">
        <v>7105</v>
      </c>
      <c r="O5936" s="32" t="s">
        <v>7060</v>
      </c>
      <c r="P5936" s="32">
        <v>2015</v>
      </c>
      <c r="Q5936" s="32" t="s">
        <v>1938</v>
      </c>
      <c r="R5936" s="32">
        <v>47</v>
      </c>
      <c r="S5936" s="32" t="s">
        <v>7089</v>
      </c>
      <c r="T5936" s="32"/>
      <c r="U5936" s="32"/>
      <c r="V5936" s="32">
        <v>4</v>
      </c>
      <c r="W5936" s="32"/>
      <c r="X5936" s="32"/>
      <c r="Y5936" s="32"/>
      <c r="Z5936" s="32" t="s">
        <v>7106</v>
      </c>
      <c r="AA5936" s="32" t="s">
        <v>108</v>
      </c>
      <c r="AB5936" s="32" t="s">
        <v>147</v>
      </c>
      <c r="AC5936" s="32"/>
      <c r="AD5936" s="32" t="s">
        <v>1928</v>
      </c>
      <c r="AE5936" s="32"/>
      <c r="AF5936" s="32"/>
      <c r="AG5936" s="32"/>
      <c r="AH5936" s="32"/>
      <c r="AI5936" s="32" t="s">
        <v>1929</v>
      </c>
      <c r="AJ5936" s="32"/>
      <c r="AK5936" s="32" t="s">
        <v>46</v>
      </c>
      <c r="AN5936" s="33" t="s">
        <v>2290</v>
      </c>
      <c r="AO5936" s="33" t="s">
        <v>2291</v>
      </c>
    </row>
    <row r="5937" spans="2:41" ht="13.5" hidden="1" customHeight="1">
      <c r="L5937" s="32">
        <v>111290</v>
      </c>
      <c r="M5937" s="32" t="s">
        <v>1935</v>
      </c>
      <c r="N5937" s="32" t="s">
        <v>7107</v>
      </c>
      <c r="O5937" s="32" t="s">
        <v>7060</v>
      </c>
      <c r="P5937" s="32">
        <v>2015</v>
      </c>
      <c r="Q5937" s="32" t="s">
        <v>1938</v>
      </c>
      <c r="R5937" s="32">
        <v>47</v>
      </c>
      <c r="S5937" s="32" t="s">
        <v>7108</v>
      </c>
      <c r="T5937" s="32"/>
      <c r="U5937" s="32"/>
      <c r="V5937" s="32">
        <v>1</v>
      </c>
      <c r="W5937" s="32"/>
      <c r="X5937" s="32"/>
      <c r="Y5937" s="32"/>
      <c r="Z5937" s="32"/>
      <c r="AA5937" s="32" t="s">
        <v>54</v>
      </c>
      <c r="AB5937" s="32" t="s">
        <v>1928</v>
      </c>
      <c r="AC5937" s="32"/>
      <c r="AD5937" s="32" t="s">
        <v>147</v>
      </c>
      <c r="AE5937" s="32"/>
      <c r="AF5937" s="32"/>
      <c r="AG5937" s="32"/>
      <c r="AH5937" s="32"/>
      <c r="AI5937" s="32" t="s">
        <v>1929</v>
      </c>
      <c r="AJ5937" s="32"/>
      <c r="AK5937" s="32" t="s">
        <v>46</v>
      </c>
      <c r="AN5937" s="33" t="s">
        <v>2290</v>
      </c>
      <c r="AO5937" s="33" t="s">
        <v>2291</v>
      </c>
    </row>
    <row r="5938" spans="2:41" ht="13.5" hidden="1" customHeight="1">
      <c r="L5938" s="32">
        <v>111291</v>
      </c>
      <c r="M5938" s="32" t="s">
        <v>1935</v>
      </c>
      <c r="N5938" s="32" t="s">
        <v>7084</v>
      </c>
      <c r="O5938" s="32" t="s">
        <v>7060</v>
      </c>
      <c r="P5938" s="32">
        <v>2015</v>
      </c>
      <c r="Q5938" s="32" t="s">
        <v>1938</v>
      </c>
      <c r="R5938" s="32">
        <v>47</v>
      </c>
      <c r="S5938" s="32" t="s">
        <v>7108</v>
      </c>
      <c r="T5938" s="32"/>
      <c r="U5938" s="32"/>
      <c r="V5938" s="32">
        <v>5</v>
      </c>
      <c r="W5938" s="32"/>
      <c r="X5938" s="32"/>
      <c r="Y5938" s="32"/>
      <c r="Z5938" s="32"/>
      <c r="AA5938" s="32" t="s">
        <v>54</v>
      </c>
      <c r="AB5938" s="32" t="s">
        <v>1928</v>
      </c>
      <c r="AC5938" s="32"/>
      <c r="AD5938" s="32" t="s">
        <v>147</v>
      </c>
      <c r="AE5938" s="32"/>
      <c r="AF5938" s="32"/>
      <c r="AG5938" s="32"/>
      <c r="AH5938" s="32"/>
      <c r="AI5938" s="32" t="s">
        <v>1929</v>
      </c>
      <c r="AJ5938" s="32"/>
      <c r="AK5938" s="32" t="s">
        <v>46</v>
      </c>
      <c r="AN5938" s="33" t="s">
        <v>2290</v>
      </c>
      <c r="AO5938" s="33" t="s">
        <v>2291</v>
      </c>
    </row>
    <row r="5939" spans="2:41" ht="13.5" hidden="1" customHeight="1">
      <c r="L5939" s="32">
        <v>111292</v>
      </c>
      <c r="M5939" s="32" t="s">
        <v>1935</v>
      </c>
      <c r="N5939" s="32" t="s">
        <v>7109</v>
      </c>
      <c r="O5939" s="32" t="s">
        <v>7060</v>
      </c>
      <c r="P5939" s="32">
        <v>2015</v>
      </c>
      <c r="Q5939" s="32" t="s">
        <v>1938</v>
      </c>
      <c r="R5939" s="32">
        <v>47</v>
      </c>
      <c r="S5939" s="32" t="s">
        <v>7108</v>
      </c>
      <c r="T5939" s="32"/>
      <c r="U5939" s="32"/>
      <c r="V5939" s="32">
        <v>6</v>
      </c>
      <c r="W5939" s="32"/>
      <c r="X5939" s="32"/>
      <c r="Y5939" s="32"/>
      <c r="Z5939" s="32"/>
      <c r="AA5939" s="32" t="s">
        <v>54</v>
      </c>
      <c r="AB5939" s="32" t="s">
        <v>1928</v>
      </c>
      <c r="AC5939" s="32"/>
      <c r="AD5939" s="32" t="s">
        <v>147</v>
      </c>
      <c r="AE5939" s="32"/>
      <c r="AF5939" s="32"/>
      <c r="AG5939" s="32"/>
      <c r="AH5939" s="32"/>
      <c r="AI5939" s="32" t="s">
        <v>1929</v>
      </c>
      <c r="AJ5939" s="32"/>
      <c r="AK5939" s="32" t="s">
        <v>46</v>
      </c>
      <c r="AN5939" s="33" t="s">
        <v>2290</v>
      </c>
      <c r="AO5939" s="33" t="s">
        <v>2291</v>
      </c>
    </row>
    <row r="5940" spans="2:41" ht="13.5" hidden="1" customHeight="1">
      <c r="L5940" s="32">
        <v>111294</v>
      </c>
      <c r="M5940" s="32" t="s">
        <v>1935</v>
      </c>
      <c r="N5940" s="32" t="s">
        <v>7110</v>
      </c>
      <c r="O5940" s="32" t="s">
        <v>7060</v>
      </c>
      <c r="P5940" s="32">
        <v>2015</v>
      </c>
      <c r="Q5940" s="32" t="s">
        <v>1938</v>
      </c>
      <c r="R5940" s="32">
        <v>47</v>
      </c>
      <c r="S5940" s="32" t="s">
        <v>7111</v>
      </c>
      <c r="T5940" s="32"/>
      <c r="U5940" s="32"/>
      <c r="V5940" s="32">
        <v>1</v>
      </c>
      <c r="W5940" s="32"/>
      <c r="X5940" s="32"/>
      <c r="Y5940" s="32"/>
      <c r="Z5940" s="32" t="s">
        <v>170</v>
      </c>
      <c r="AA5940" s="32" t="s">
        <v>54</v>
      </c>
      <c r="AB5940" s="32" t="s">
        <v>1928</v>
      </c>
      <c r="AC5940" s="32"/>
      <c r="AD5940" s="32" t="s">
        <v>147</v>
      </c>
      <c r="AE5940" s="32"/>
      <c r="AF5940" s="32"/>
      <c r="AG5940" s="32"/>
      <c r="AH5940" s="32"/>
      <c r="AI5940" s="32" t="s">
        <v>1929</v>
      </c>
      <c r="AJ5940" s="32"/>
      <c r="AK5940" s="32" t="s">
        <v>46</v>
      </c>
      <c r="AN5940" s="33" t="s">
        <v>2290</v>
      </c>
      <c r="AO5940" s="33" t="s">
        <v>2291</v>
      </c>
    </row>
    <row r="5941" spans="2:41" ht="13.5" customHeight="1">
      <c r="B5941" s="31">
        <f>VLOOKUP(L5941,'2-1.手続一覧'!$A$9:$A$1715,1,FALSE)</f>
        <v>25403</v>
      </c>
      <c r="C5941" s="31" t="str">
        <f>IF(VLOOKUP(L5941,'2-1.手続一覧'!$A$9:$Q$1715,2,FALSE)=N5941,"OK","NG")</f>
        <v>OK</v>
      </c>
      <c r="D5941" s="31" t="str">
        <f>IF(VLOOKUP(L5941,'2-1.手続一覧'!$A$9:$Q$1715,3,FALSE)=O5941,"OK","NG")</f>
        <v>OK</v>
      </c>
      <c r="E5941" s="31" t="str">
        <f>IF(VLOOKUP(L5941,'2-1.手続一覧'!$A$9:$S$1715,19,FALSE)=AA5941,"OK","NG")</f>
        <v>OK</v>
      </c>
      <c r="F5941" s="31" t="str">
        <f>IF(VLOOKUP(L5941,'2-1.手続一覧'!$A$9:$S$1715,16,FALSE)=AC5941,"OK","NG")</f>
        <v>NG</v>
      </c>
      <c r="G5941" s="31" t="str">
        <f>IF(VLOOKUP(L5941,'2-1.手続一覧'!$A$9:$S$1715,17,FALSE)=AE5941,"OK","NG")</f>
        <v>NG</v>
      </c>
      <c r="H5941" s="31" t="str">
        <f>IF(VLOOKUP(L5941,'2-1.手続一覧'!$A$9:$T$1715,20,FALSE)=AF5941,"OK","NG")</f>
        <v>OK</v>
      </c>
      <c r="I5941" s="31" t="str">
        <f>IF(VLOOKUP(L5941,'2-1.手続一覧'!$A$9:$U$1715,21,FALSE)=AG5941,"OK","NG")</f>
        <v>OK</v>
      </c>
      <c r="J5941" s="31" t="str">
        <f>IF(VLOOKUP(L5941,'2-1.手続一覧'!$A$9:$V$1715,22,FALSE)=AH5941,"OK","NG")</f>
        <v>OK</v>
      </c>
      <c r="K5941" s="31" t="str">
        <f>IF(VLOOKUP(L5941,'2-1.手続一覧'!$A$9:$W$1715,23,FALSE)=AK5941,"OK","NG")</f>
        <v>OK</v>
      </c>
      <c r="L5941" s="32">
        <v>25403</v>
      </c>
      <c r="M5941" s="32" t="s">
        <v>1935</v>
      </c>
      <c r="N5941" s="32" t="s">
        <v>490</v>
      </c>
      <c r="O5941" s="32" t="s">
        <v>488</v>
      </c>
      <c r="P5941" s="32">
        <v>1961</v>
      </c>
      <c r="Q5941" s="32" t="s">
        <v>1938</v>
      </c>
      <c r="R5941" s="32">
        <v>234</v>
      </c>
      <c r="S5941" s="32">
        <v>3</v>
      </c>
      <c r="T5941" s="32"/>
      <c r="U5941" s="32"/>
      <c r="V5941" s="32"/>
      <c r="W5941" s="32"/>
      <c r="X5941" s="32"/>
      <c r="Y5941" s="32"/>
      <c r="Z5941" s="32"/>
      <c r="AA5941" s="32" t="s">
        <v>54</v>
      </c>
      <c r="AB5941" s="32" t="s">
        <v>1928</v>
      </c>
      <c r="AC5941" s="32" t="s">
        <v>102</v>
      </c>
      <c r="AD5941" s="32" t="s">
        <v>147</v>
      </c>
      <c r="AE5941" s="33" t="s">
        <v>43</v>
      </c>
      <c r="AF5941" s="32"/>
      <c r="AG5941" s="32"/>
      <c r="AH5941" s="32"/>
      <c r="AI5941" s="32" t="s">
        <v>1929</v>
      </c>
      <c r="AJ5941" s="32"/>
      <c r="AK5941" s="32" t="s">
        <v>46</v>
      </c>
      <c r="AM5941" s="33" t="s">
        <v>2258</v>
      </c>
      <c r="AN5941" s="33" t="s">
        <v>2259</v>
      </c>
      <c r="AO5941" s="33" t="s">
        <v>2511</v>
      </c>
    </row>
    <row r="5942" spans="2:41" ht="13.5" customHeight="1">
      <c r="B5942" s="31">
        <f>VLOOKUP(L5942,'2-1.手続一覧'!$A$9:$A$1715,1,FALSE)</f>
        <v>25404</v>
      </c>
      <c r="C5942" s="31" t="str">
        <f>IF(VLOOKUP(L5942,'2-1.手続一覧'!$A$9:$Q$1715,2,FALSE)=N5942,"OK","NG")</f>
        <v>OK</v>
      </c>
      <c r="D5942" s="31" t="str">
        <f>IF(VLOOKUP(L5942,'2-1.手続一覧'!$A$9:$Q$1715,3,FALSE)=O5942,"OK","NG")</f>
        <v>OK</v>
      </c>
      <c r="E5942" s="31" t="str">
        <f>IF(VLOOKUP(L5942,'2-1.手続一覧'!$A$9:$S$1715,19,FALSE)=AA5942,"OK","NG")</f>
        <v>OK</v>
      </c>
      <c r="F5942" s="31" t="str">
        <f>IF(VLOOKUP(L5942,'2-1.手続一覧'!$A$9:$S$1715,16,FALSE)=AC5942,"OK","NG")</f>
        <v>NG</v>
      </c>
      <c r="G5942" s="31" t="str">
        <f>IF(VLOOKUP(L5942,'2-1.手続一覧'!$A$9:$S$1715,17,FALSE)=AE5942,"OK","NG")</f>
        <v>NG</v>
      </c>
      <c r="H5942" s="31" t="str">
        <f>IF(VLOOKUP(L5942,'2-1.手続一覧'!$A$9:$T$1715,20,FALSE)=AF5942,"OK","NG")</f>
        <v>OK</v>
      </c>
      <c r="I5942" s="31" t="str">
        <f>IF(VLOOKUP(L5942,'2-1.手続一覧'!$A$9:$U$1715,21,FALSE)=AG5942,"OK","NG")</f>
        <v>OK</v>
      </c>
      <c r="J5942" s="31" t="str">
        <f>IF(VLOOKUP(L5942,'2-1.手続一覧'!$A$9:$V$1715,22,FALSE)=AH5942,"OK","NG")</f>
        <v>OK</v>
      </c>
      <c r="K5942" s="31" t="str">
        <f>IF(VLOOKUP(L5942,'2-1.手続一覧'!$A$9:$W$1715,23,FALSE)=AK5942,"OK","NG")</f>
        <v>OK</v>
      </c>
      <c r="L5942" s="32">
        <v>25404</v>
      </c>
      <c r="M5942" s="32" t="s">
        <v>1935</v>
      </c>
      <c r="N5942" s="32" t="s">
        <v>307</v>
      </c>
      <c r="O5942" s="32" t="s">
        <v>488</v>
      </c>
      <c r="P5942" s="32">
        <v>1961</v>
      </c>
      <c r="Q5942" s="32" t="s">
        <v>1938</v>
      </c>
      <c r="R5942" s="32">
        <v>234</v>
      </c>
      <c r="S5942" s="32">
        <v>4</v>
      </c>
      <c r="T5942" s="32"/>
      <c r="U5942" s="32"/>
      <c r="V5942" s="32"/>
      <c r="W5942" s="32"/>
      <c r="X5942" s="32"/>
      <c r="Y5942" s="32"/>
      <c r="Z5942" s="32"/>
      <c r="AA5942" s="32" t="s">
        <v>54</v>
      </c>
      <c r="AB5942" s="32" t="s">
        <v>1928</v>
      </c>
      <c r="AC5942" s="32" t="s">
        <v>102</v>
      </c>
      <c r="AD5942" s="32" t="s">
        <v>147</v>
      </c>
      <c r="AE5942" s="33" t="s">
        <v>43</v>
      </c>
      <c r="AF5942" s="32"/>
      <c r="AG5942" s="32"/>
      <c r="AH5942" s="32"/>
      <c r="AI5942" s="32" t="s">
        <v>1929</v>
      </c>
      <c r="AJ5942" s="32"/>
      <c r="AK5942" s="32" t="s">
        <v>46</v>
      </c>
      <c r="AM5942" s="33" t="s">
        <v>2258</v>
      </c>
      <c r="AN5942" s="33" t="s">
        <v>2259</v>
      </c>
      <c r="AO5942" s="33" t="s">
        <v>2511</v>
      </c>
    </row>
    <row r="5943" spans="2:41" ht="13.5" customHeight="1">
      <c r="B5943" s="31">
        <f>VLOOKUP(L5943,'2-1.手続一覧'!$A$9:$A$1715,1,FALSE)</f>
        <v>25405</v>
      </c>
      <c r="C5943" s="31" t="str">
        <f>IF(VLOOKUP(L5943,'2-1.手続一覧'!$A$9:$Q$1715,2,FALSE)=N5943,"OK","NG")</f>
        <v>OK</v>
      </c>
      <c r="D5943" s="31" t="str">
        <f>IF(VLOOKUP(L5943,'2-1.手続一覧'!$A$9:$Q$1715,3,FALSE)=O5943,"OK","NG")</f>
        <v>OK</v>
      </c>
      <c r="E5943" s="31" t="str">
        <f>IF(VLOOKUP(L5943,'2-1.手続一覧'!$A$9:$S$1715,19,FALSE)=AA5943,"OK","NG")</f>
        <v>OK</v>
      </c>
      <c r="F5943" s="31" t="str">
        <f>IF(VLOOKUP(L5943,'2-1.手続一覧'!$A$9:$S$1715,16,FALSE)=AC5943,"OK","NG")</f>
        <v>NG</v>
      </c>
      <c r="G5943" s="31" t="str">
        <f>IF(VLOOKUP(L5943,'2-1.手続一覧'!$A$9:$S$1715,17,FALSE)=AE5943,"OK","NG")</f>
        <v>NG</v>
      </c>
      <c r="H5943" s="31" t="str">
        <f>IF(VLOOKUP(L5943,'2-1.手続一覧'!$A$9:$T$1715,20,FALSE)=AF5943,"OK","NG")</f>
        <v>OK</v>
      </c>
      <c r="I5943" s="31" t="str">
        <f>IF(VLOOKUP(L5943,'2-1.手続一覧'!$A$9:$U$1715,21,FALSE)=AG5943,"OK","NG")</f>
        <v>OK</v>
      </c>
      <c r="J5943" s="31" t="str">
        <f>IF(VLOOKUP(L5943,'2-1.手続一覧'!$A$9:$V$1715,22,FALSE)=AH5943,"OK","NG")</f>
        <v>OK</v>
      </c>
      <c r="K5943" s="31" t="str">
        <f>IF(VLOOKUP(L5943,'2-1.手続一覧'!$A$9:$W$1715,23,FALSE)=AK5943,"OK","NG")</f>
        <v>OK</v>
      </c>
      <c r="L5943" s="32">
        <v>25405</v>
      </c>
      <c r="M5943" s="32" t="s">
        <v>1935</v>
      </c>
      <c r="N5943" s="32" t="s">
        <v>239</v>
      </c>
      <c r="O5943" s="32" t="s">
        <v>488</v>
      </c>
      <c r="P5943" s="32">
        <v>1961</v>
      </c>
      <c r="Q5943" s="32" t="s">
        <v>1938</v>
      </c>
      <c r="R5943" s="32">
        <v>234</v>
      </c>
      <c r="S5943" s="32">
        <v>5</v>
      </c>
      <c r="T5943" s="32"/>
      <c r="U5943" s="32"/>
      <c r="V5943" s="32"/>
      <c r="W5943" s="32"/>
      <c r="X5943" s="32"/>
      <c r="Y5943" s="32"/>
      <c r="Z5943" s="32"/>
      <c r="AA5943" s="32" t="s">
        <v>54</v>
      </c>
      <c r="AB5943" s="32" t="s">
        <v>1928</v>
      </c>
      <c r="AC5943" s="32" t="s">
        <v>102</v>
      </c>
      <c r="AD5943" s="32" t="s">
        <v>147</v>
      </c>
      <c r="AE5943" s="33" t="s">
        <v>43</v>
      </c>
      <c r="AF5943" s="32"/>
      <c r="AG5943" s="32"/>
      <c r="AH5943" s="32"/>
      <c r="AI5943" s="32" t="s">
        <v>1929</v>
      </c>
      <c r="AJ5943" s="32"/>
      <c r="AK5943" s="32" t="s">
        <v>46</v>
      </c>
      <c r="AM5943" s="33" t="s">
        <v>2258</v>
      </c>
      <c r="AN5943" s="33" t="s">
        <v>2259</v>
      </c>
      <c r="AO5943" s="33" t="s">
        <v>2511</v>
      </c>
    </row>
    <row r="5944" spans="2:41" ht="13.5" customHeight="1">
      <c r="B5944" s="31">
        <f>VLOOKUP(L5944,'2-1.手続一覧'!$A$9:$A$1715,1,FALSE)</f>
        <v>25406</v>
      </c>
      <c r="C5944" s="31" t="str">
        <f>IF(VLOOKUP(L5944,'2-1.手続一覧'!$A$9:$Q$1715,2,FALSE)=N5944,"OK","NG")</f>
        <v>OK</v>
      </c>
      <c r="D5944" s="31" t="str">
        <f>IF(VLOOKUP(L5944,'2-1.手続一覧'!$A$9:$Q$1715,3,FALSE)=O5944,"OK","NG")</f>
        <v>OK</v>
      </c>
      <c r="E5944" s="31" t="str">
        <f>IF(VLOOKUP(L5944,'2-1.手続一覧'!$A$9:$S$1715,19,FALSE)=AA5944,"OK","NG")</f>
        <v>OK</v>
      </c>
      <c r="F5944" s="31" t="str">
        <f>IF(VLOOKUP(L5944,'2-1.手続一覧'!$A$9:$S$1715,16,FALSE)=AC5944,"OK","NG")</f>
        <v>NG</v>
      </c>
      <c r="G5944" s="31" t="str">
        <f>IF(VLOOKUP(L5944,'2-1.手続一覧'!$A$9:$S$1715,17,FALSE)=AE5944,"OK","NG")</f>
        <v>NG</v>
      </c>
      <c r="H5944" s="31" t="str">
        <f>IF(VLOOKUP(L5944,'2-1.手続一覧'!$A$9:$T$1715,20,FALSE)=AF5944,"OK","NG")</f>
        <v>OK</v>
      </c>
      <c r="I5944" s="31" t="str">
        <f>IF(VLOOKUP(L5944,'2-1.手続一覧'!$A$9:$U$1715,21,FALSE)=AG5944,"OK","NG")</f>
        <v>OK</v>
      </c>
      <c r="J5944" s="31" t="str">
        <f>IF(VLOOKUP(L5944,'2-1.手続一覧'!$A$9:$V$1715,22,FALSE)=AH5944,"OK","NG")</f>
        <v>OK</v>
      </c>
      <c r="K5944" s="31" t="str">
        <f>IF(VLOOKUP(L5944,'2-1.手続一覧'!$A$9:$W$1715,23,FALSE)=AK5944,"OK","NG")</f>
        <v>OK</v>
      </c>
      <c r="L5944" s="32">
        <v>25406</v>
      </c>
      <c r="M5944" s="32" t="s">
        <v>1935</v>
      </c>
      <c r="N5944" s="32" t="s">
        <v>489</v>
      </c>
      <c r="O5944" s="32" t="s">
        <v>488</v>
      </c>
      <c r="P5944" s="32">
        <v>1961</v>
      </c>
      <c r="Q5944" s="32" t="s">
        <v>1938</v>
      </c>
      <c r="R5944" s="32">
        <v>234</v>
      </c>
      <c r="S5944" s="32">
        <v>6</v>
      </c>
      <c r="T5944" s="32"/>
      <c r="U5944" s="32"/>
      <c r="V5944" s="32"/>
      <c r="W5944" s="32"/>
      <c r="X5944" s="32"/>
      <c r="Y5944" s="32"/>
      <c r="Z5944" s="32"/>
      <c r="AA5944" s="32" t="s">
        <v>54</v>
      </c>
      <c r="AB5944" s="32" t="s">
        <v>1928</v>
      </c>
      <c r="AC5944" s="32" t="s">
        <v>102</v>
      </c>
      <c r="AD5944" s="32" t="s">
        <v>147</v>
      </c>
      <c r="AE5944" s="33" t="s">
        <v>43</v>
      </c>
      <c r="AF5944" s="32"/>
      <c r="AG5944" s="32"/>
      <c r="AH5944" s="32"/>
      <c r="AI5944" s="32" t="s">
        <v>1929</v>
      </c>
      <c r="AJ5944" s="32"/>
      <c r="AK5944" s="32" t="s">
        <v>46</v>
      </c>
      <c r="AM5944" s="33" t="s">
        <v>2258</v>
      </c>
      <c r="AN5944" s="33" t="s">
        <v>2259</v>
      </c>
      <c r="AO5944" s="33" t="s">
        <v>2511</v>
      </c>
    </row>
    <row r="5945" spans="2:41" ht="13.5" customHeight="1">
      <c r="B5945" s="31">
        <f>VLOOKUP(L5945,'2-1.手続一覧'!$A$9:$A$1715,1,FALSE)</f>
        <v>25334</v>
      </c>
      <c r="C5945" s="31" t="str">
        <f>IF(VLOOKUP(L5945,'2-1.手続一覧'!$A$9:$Q$1715,2,FALSE)=N5945,"OK","NG")</f>
        <v>OK</v>
      </c>
      <c r="D5945" s="31" t="str">
        <f>IF(VLOOKUP(L5945,'2-1.手続一覧'!$A$9:$Q$1715,3,FALSE)=O5945,"OK","NG")</f>
        <v>OK</v>
      </c>
      <c r="E5945" s="31" t="str">
        <f>IF(VLOOKUP(L5945,'2-1.手続一覧'!$A$9:$S$1715,19,FALSE)=AA5945,"OK","NG")</f>
        <v>OK</v>
      </c>
      <c r="F5945" s="31" t="str">
        <f>IF(VLOOKUP(L5945,'2-1.手続一覧'!$A$9:$S$1715,16,FALSE)=AC5945,"OK","NG")</f>
        <v>NG</v>
      </c>
      <c r="G5945" s="31" t="str">
        <f>IF(VLOOKUP(L5945,'2-1.手続一覧'!$A$9:$S$1715,17,FALSE)=AE5945,"OK","NG")</f>
        <v>NG</v>
      </c>
      <c r="H5945" s="31" t="str">
        <f>IF(VLOOKUP(L5945,'2-1.手続一覧'!$A$9:$T$1715,20,FALSE)=AF5945,"OK","NG")</f>
        <v>OK</v>
      </c>
      <c r="I5945" s="31" t="str">
        <f>IF(VLOOKUP(L5945,'2-1.手続一覧'!$A$9:$U$1715,21,FALSE)=AG5945,"OK","NG")</f>
        <v>OK</v>
      </c>
      <c r="J5945" s="31" t="str">
        <f>IF(VLOOKUP(L5945,'2-1.手続一覧'!$A$9:$V$1715,22,FALSE)=AH5945,"OK","NG")</f>
        <v>OK</v>
      </c>
      <c r="K5945" s="31" t="str">
        <f>IF(VLOOKUP(L5945,'2-1.手続一覧'!$A$9:$W$1715,23,FALSE)=AK5945,"OK","NG")</f>
        <v>OK</v>
      </c>
      <c r="L5945" s="32">
        <v>25334</v>
      </c>
      <c r="M5945" s="32" t="s">
        <v>1935</v>
      </c>
      <c r="N5945" s="32" t="s">
        <v>536</v>
      </c>
      <c r="O5945" s="32" t="s">
        <v>488</v>
      </c>
      <c r="P5945" s="32">
        <v>1961</v>
      </c>
      <c r="Q5945" s="32" t="s">
        <v>1938</v>
      </c>
      <c r="R5945" s="32">
        <v>234</v>
      </c>
      <c r="S5945" s="32">
        <v>7</v>
      </c>
      <c r="T5945" s="32"/>
      <c r="U5945" s="32"/>
      <c r="V5945" s="32"/>
      <c r="W5945" s="32"/>
      <c r="X5945" s="32"/>
      <c r="Y5945" s="32"/>
      <c r="Z5945" s="32"/>
      <c r="AA5945" s="32" t="s">
        <v>54</v>
      </c>
      <c r="AB5945" s="32" t="s">
        <v>1940</v>
      </c>
      <c r="AC5945" s="32" t="s">
        <v>102</v>
      </c>
      <c r="AD5945" s="32" t="s">
        <v>147</v>
      </c>
      <c r="AE5945" s="33" t="s">
        <v>43</v>
      </c>
      <c r="AF5945" s="32"/>
      <c r="AG5945" s="32"/>
      <c r="AH5945" s="32"/>
      <c r="AI5945" s="32" t="s">
        <v>1929</v>
      </c>
      <c r="AJ5945" s="32"/>
      <c r="AK5945" s="32" t="s">
        <v>46</v>
      </c>
      <c r="AM5945" s="33" t="s">
        <v>2258</v>
      </c>
      <c r="AN5945" s="33" t="s">
        <v>2259</v>
      </c>
      <c r="AO5945" s="33" t="s">
        <v>2511</v>
      </c>
    </row>
    <row r="5946" spans="2:41" ht="13.5" customHeight="1">
      <c r="B5946" s="31">
        <f>VLOOKUP(L5946,'2-1.手続一覧'!$A$9:$A$1715,1,FALSE)</f>
        <v>25407</v>
      </c>
      <c r="C5946" s="31" t="str">
        <f>IF(VLOOKUP(L5946,'2-1.手続一覧'!$A$9:$Q$1715,2,FALSE)=N5946,"OK","NG")</f>
        <v>OK</v>
      </c>
      <c r="D5946" s="31" t="str">
        <f>IF(VLOOKUP(L5946,'2-1.手続一覧'!$A$9:$Q$1715,3,FALSE)=O5946,"OK","NG")</f>
        <v>OK</v>
      </c>
      <c r="E5946" s="31" t="str">
        <f>IF(VLOOKUP(L5946,'2-1.手続一覧'!$A$9:$S$1715,19,FALSE)=AA5946,"OK","NG")</f>
        <v>OK</v>
      </c>
      <c r="F5946" s="31" t="str">
        <f>IF(VLOOKUP(L5946,'2-1.手続一覧'!$A$9:$S$1715,16,FALSE)=AC5946,"OK","NG")</f>
        <v>NG</v>
      </c>
      <c r="G5946" s="31" t="str">
        <f>IF(VLOOKUP(L5946,'2-1.手続一覧'!$A$9:$S$1715,17,FALSE)=AE5946,"OK","NG")</f>
        <v>NG</v>
      </c>
      <c r="H5946" s="31" t="str">
        <f>IF(VLOOKUP(L5946,'2-1.手続一覧'!$A$9:$T$1715,20,FALSE)=AF5946,"OK","NG")</f>
        <v>OK</v>
      </c>
      <c r="I5946" s="31" t="str">
        <f>IF(VLOOKUP(L5946,'2-1.手続一覧'!$A$9:$U$1715,21,FALSE)=AG5946,"OK","NG")</f>
        <v>OK</v>
      </c>
      <c r="J5946" s="31" t="str">
        <f>IF(VLOOKUP(L5946,'2-1.手続一覧'!$A$9:$V$1715,22,FALSE)=AH5946,"OK","NG")</f>
        <v>OK</v>
      </c>
      <c r="K5946" s="31" t="str">
        <f>IF(VLOOKUP(L5946,'2-1.手続一覧'!$A$9:$W$1715,23,FALSE)=AK5946,"OK","NG")</f>
        <v>OK</v>
      </c>
      <c r="L5946" s="32">
        <v>25407</v>
      </c>
      <c r="M5946" s="32" t="s">
        <v>1935</v>
      </c>
      <c r="N5946" s="32" t="s">
        <v>7112</v>
      </c>
      <c r="O5946" s="32" t="s">
        <v>488</v>
      </c>
      <c r="P5946" s="32">
        <v>1961</v>
      </c>
      <c r="Q5946" s="32" t="s">
        <v>1938</v>
      </c>
      <c r="R5946" s="32">
        <v>234</v>
      </c>
      <c r="S5946" s="32">
        <v>8</v>
      </c>
      <c r="T5946" s="32"/>
      <c r="U5946" s="32"/>
      <c r="V5946" s="32">
        <v>1</v>
      </c>
      <c r="W5946" s="32"/>
      <c r="X5946" s="32"/>
      <c r="Y5946" s="32"/>
      <c r="Z5946" s="32"/>
      <c r="AA5946" s="32" t="s">
        <v>54</v>
      </c>
      <c r="AB5946" s="32" t="s">
        <v>1928</v>
      </c>
      <c r="AC5946" s="32" t="s">
        <v>102</v>
      </c>
      <c r="AD5946" s="32" t="s">
        <v>147</v>
      </c>
      <c r="AE5946" s="33" t="s">
        <v>43</v>
      </c>
      <c r="AF5946" s="32"/>
      <c r="AG5946" s="32"/>
      <c r="AH5946" s="32"/>
      <c r="AI5946" s="32" t="s">
        <v>1929</v>
      </c>
      <c r="AJ5946" s="32"/>
      <c r="AK5946" s="32" t="s">
        <v>46</v>
      </c>
      <c r="AM5946" s="33" t="s">
        <v>2258</v>
      </c>
      <c r="AN5946" s="33" t="s">
        <v>2259</v>
      </c>
      <c r="AO5946" s="33" t="s">
        <v>2511</v>
      </c>
    </row>
    <row r="5947" spans="2:41" ht="13.5" hidden="1" customHeight="1">
      <c r="B5947" s="31">
        <f>VLOOKUP(L5947,'2-1.手続一覧'!$A$9:$A$1715,1,FALSE)</f>
        <v>27681</v>
      </c>
      <c r="C5947" s="31" t="str">
        <f>IF(VLOOKUP(L5947,'2-1.手続一覧'!$A$9:$Q$1715,2,FALSE)=N5947,"OK","NG")</f>
        <v>OK</v>
      </c>
      <c r="D5947" s="31" t="str">
        <f>IF(VLOOKUP(L5947,'2-1.手続一覧'!$A$9:$Q$1715,3,FALSE)=O5947,"OK","NG")</f>
        <v>OK</v>
      </c>
      <c r="E5947" s="31" t="str">
        <f>IF(VLOOKUP(L5947,'2-1.手続一覧'!$A$9:$S$1715,19,FALSE)=AA5947,"OK","NG")</f>
        <v>OK</v>
      </c>
      <c r="F5947" s="31" t="str">
        <f>IF(VLOOKUP(L5947,'2-1.手続一覧'!$A$9:$S$1715,16,FALSE)=AC5947,"OK","NG")</f>
        <v>NG</v>
      </c>
      <c r="G5947" s="31" t="str">
        <f>IF(VLOOKUP(L5947,'2-1.手続一覧'!$A$9:$S$1715,17,FALSE)=AE5947,"OK","NG")</f>
        <v>OK</v>
      </c>
      <c r="H5947" s="31" t="str">
        <f>IF(VLOOKUP(L5947,'2-1.手続一覧'!$A$9:$T$1715,20,FALSE)=AF5947,"OK","NG")</f>
        <v>OK</v>
      </c>
      <c r="I5947" s="31" t="str">
        <f>IF(VLOOKUP(L5947,'2-1.手続一覧'!$A$9:$U$1715,21,FALSE)=AG5947,"OK","NG")</f>
        <v>OK</v>
      </c>
      <c r="J5947" s="31" t="str">
        <f>IF(VLOOKUP(L5947,'2-1.手続一覧'!$A$9:$V$1715,22,FALSE)=AH5947,"OK","NG")</f>
        <v>OK</v>
      </c>
      <c r="K5947" s="31" t="str">
        <f>IF(VLOOKUP(L5947,'2-1.手続一覧'!$A$9:$W$1715,23,FALSE)=AK5947,"OK","NG")</f>
        <v>OK</v>
      </c>
      <c r="L5947" s="32">
        <v>27681</v>
      </c>
      <c r="M5947" s="32" t="s">
        <v>1935</v>
      </c>
      <c r="N5947" s="32" t="s">
        <v>493</v>
      </c>
      <c r="O5947" s="32" t="s">
        <v>488</v>
      </c>
      <c r="P5947" s="32">
        <v>1961</v>
      </c>
      <c r="Q5947" s="32" t="s">
        <v>1938</v>
      </c>
      <c r="R5947" s="32">
        <v>234</v>
      </c>
      <c r="S5947" s="32">
        <v>8</v>
      </c>
      <c r="T5947" s="32"/>
      <c r="U5947" s="32"/>
      <c r="V5947" s="32">
        <v>2</v>
      </c>
      <c r="W5947" s="32"/>
      <c r="X5947" s="32"/>
      <c r="Y5947" s="32"/>
      <c r="Z5947" s="32"/>
      <c r="AA5947" s="32" t="s">
        <v>163</v>
      </c>
      <c r="AB5947" s="32" t="s">
        <v>1928</v>
      </c>
      <c r="AC5947" s="32" t="s">
        <v>102</v>
      </c>
      <c r="AD5947" s="32"/>
      <c r="AE5947" s="32" t="s">
        <v>162</v>
      </c>
      <c r="AF5947" s="32"/>
      <c r="AG5947" s="32"/>
      <c r="AH5947" s="32"/>
      <c r="AI5947" s="32" t="s">
        <v>1929</v>
      </c>
      <c r="AJ5947" s="32"/>
      <c r="AK5947" s="32" t="s">
        <v>46</v>
      </c>
      <c r="AN5947" s="33" t="s">
        <v>2259</v>
      </c>
      <c r="AO5947" s="33" t="s">
        <v>2511</v>
      </c>
    </row>
    <row r="5948" spans="2:41" ht="13.5" hidden="1" customHeight="1">
      <c r="B5948" s="31">
        <f>VLOOKUP(L5948,'2-1.手続一覧'!$A$9:$A$1715,1,FALSE)</f>
        <v>27642</v>
      </c>
      <c r="C5948" s="31" t="str">
        <f>IF(VLOOKUP(L5948,'2-1.手続一覧'!$A$9:$Q$1715,2,FALSE)=N5948,"OK","NG")</f>
        <v>OK</v>
      </c>
      <c r="D5948" s="31" t="str">
        <f>IF(VLOOKUP(L5948,'2-1.手続一覧'!$A$9:$Q$1715,3,FALSE)=O5948,"OK","NG")</f>
        <v>OK</v>
      </c>
      <c r="E5948" s="31" t="str">
        <f>IF(VLOOKUP(L5948,'2-1.手続一覧'!$A$9:$S$1715,19,FALSE)=AA5948,"OK","NG")</f>
        <v>OK</v>
      </c>
      <c r="F5948" s="31" t="str">
        <f>IF(VLOOKUP(L5948,'2-1.手続一覧'!$A$9:$S$1715,16,FALSE)=AC5948,"OK","NG")</f>
        <v>NG</v>
      </c>
      <c r="G5948" s="31" t="str">
        <f>IF(VLOOKUP(L5948,'2-1.手続一覧'!$A$9:$S$1715,17,FALSE)=AE5948,"OK","NG")</f>
        <v>NG</v>
      </c>
      <c r="H5948" s="31" t="str">
        <f>IF(VLOOKUP(L5948,'2-1.手続一覧'!$A$9:$T$1715,20,FALSE)=AF5948,"OK","NG")</f>
        <v>OK</v>
      </c>
      <c r="I5948" s="31" t="str">
        <f>IF(VLOOKUP(L5948,'2-1.手続一覧'!$A$9:$U$1715,21,FALSE)=AG5948,"OK","NG")</f>
        <v>OK</v>
      </c>
      <c r="J5948" s="31" t="str">
        <f>IF(VLOOKUP(L5948,'2-1.手続一覧'!$A$9:$V$1715,22,FALSE)=AH5948,"OK","NG")</f>
        <v>OK</v>
      </c>
      <c r="K5948" s="31" t="str">
        <f>IF(VLOOKUP(L5948,'2-1.手続一覧'!$A$9:$W$1715,23,FALSE)=AK5948,"OK","NG")</f>
        <v>OK</v>
      </c>
      <c r="L5948" s="32">
        <v>27642</v>
      </c>
      <c r="M5948" s="32" t="s">
        <v>1935</v>
      </c>
      <c r="N5948" s="32" t="s">
        <v>494</v>
      </c>
      <c r="O5948" s="32" t="s">
        <v>488</v>
      </c>
      <c r="P5948" s="32">
        <v>1961</v>
      </c>
      <c r="Q5948" s="32" t="s">
        <v>1938</v>
      </c>
      <c r="R5948" s="32">
        <v>234</v>
      </c>
      <c r="S5948" s="32">
        <v>9</v>
      </c>
      <c r="T5948" s="32"/>
      <c r="U5948" s="32"/>
      <c r="V5948" s="32">
        <v>1</v>
      </c>
      <c r="W5948" s="32"/>
      <c r="X5948" s="32"/>
      <c r="Y5948" s="32"/>
      <c r="Z5948" s="32"/>
      <c r="AA5948" s="32" t="s">
        <v>177</v>
      </c>
      <c r="AB5948" s="32" t="s">
        <v>1928</v>
      </c>
      <c r="AC5948" s="32" t="s">
        <v>102</v>
      </c>
      <c r="AD5948" s="32" t="s">
        <v>1928</v>
      </c>
      <c r="AE5948" s="32" t="s">
        <v>53</v>
      </c>
      <c r="AF5948" s="32"/>
      <c r="AG5948" s="32"/>
      <c r="AH5948" s="32"/>
      <c r="AI5948" s="32" t="s">
        <v>1929</v>
      </c>
      <c r="AJ5948" s="32"/>
      <c r="AK5948" s="32" t="s">
        <v>46</v>
      </c>
      <c r="AN5948" s="33" t="s">
        <v>2259</v>
      </c>
      <c r="AO5948" s="33" t="s">
        <v>2511</v>
      </c>
    </row>
    <row r="5949" spans="2:41" ht="13.5" hidden="1" customHeight="1">
      <c r="B5949" s="31">
        <f>VLOOKUP(L5949,'2-1.手続一覧'!$A$9:$A$1715,1,FALSE)</f>
        <v>27643</v>
      </c>
      <c r="C5949" s="31" t="str">
        <f>IF(VLOOKUP(L5949,'2-1.手続一覧'!$A$9:$Q$1715,2,FALSE)=N5949,"OK","NG")</f>
        <v>OK</v>
      </c>
      <c r="D5949" s="31" t="str">
        <f>IF(VLOOKUP(L5949,'2-1.手続一覧'!$A$9:$Q$1715,3,FALSE)=O5949,"OK","NG")</f>
        <v>OK</v>
      </c>
      <c r="E5949" s="31" t="str">
        <f>IF(VLOOKUP(L5949,'2-1.手続一覧'!$A$9:$S$1715,19,FALSE)=AA5949,"OK","NG")</f>
        <v>OK</v>
      </c>
      <c r="F5949" s="31" t="str">
        <f>IF(VLOOKUP(L5949,'2-1.手続一覧'!$A$9:$S$1715,16,FALSE)=AC5949,"OK","NG")</f>
        <v>NG</v>
      </c>
      <c r="G5949" s="31" t="str">
        <f>IF(VLOOKUP(L5949,'2-1.手続一覧'!$A$9:$S$1715,17,FALSE)=AE5949,"OK","NG")</f>
        <v>OK</v>
      </c>
      <c r="H5949" s="31" t="str">
        <f>IF(VLOOKUP(L5949,'2-1.手続一覧'!$A$9:$T$1715,20,FALSE)=AF5949,"OK","NG")</f>
        <v>OK</v>
      </c>
      <c r="I5949" s="31" t="str">
        <f>IF(VLOOKUP(L5949,'2-1.手続一覧'!$A$9:$U$1715,21,FALSE)=AG5949,"OK","NG")</f>
        <v>OK</v>
      </c>
      <c r="J5949" s="31" t="str">
        <f>IF(VLOOKUP(L5949,'2-1.手続一覧'!$A$9:$V$1715,22,FALSE)=AH5949,"OK","NG")</f>
        <v>OK</v>
      </c>
      <c r="K5949" s="31" t="str">
        <f>IF(VLOOKUP(L5949,'2-1.手続一覧'!$A$9:$W$1715,23,FALSE)=AK5949,"OK","NG")</f>
        <v>OK</v>
      </c>
      <c r="L5949" s="32">
        <v>27643</v>
      </c>
      <c r="M5949" s="32" t="s">
        <v>1935</v>
      </c>
      <c r="N5949" s="32" t="s">
        <v>495</v>
      </c>
      <c r="O5949" s="32" t="s">
        <v>488</v>
      </c>
      <c r="P5949" s="32">
        <v>1961</v>
      </c>
      <c r="Q5949" s="32" t="s">
        <v>1938</v>
      </c>
      <c r="R5949" s="32">
        <v>234</v>
      </c>
      <c r="S5949" s="32">
        <v>9</v>
      </c>
      <c r="T5949" s="32"/>
      <c r="U5949" s="32"/>
      <c r="V5949" s="32">
        <v>1</v>
      </c>
      <c r="W5949" s="32"/>
      <c r="X5949" s="32"/>
      <c r="Y5949" s="32"/>
      <c r="Z5949" s="32"/>
      <c r="AA5949" s="32" t="s">
        <v>163</v>
      </c>
      <c r="AB5949" s="32" t="s">
        <v>1928</v>
      </c>
      <c r="AC5949" s="32" t="s">
        <v>102</v>
      </c>
      <c r="AD5949" s="32"/>
      <c r="AE5949" s="32" t="s">
        <v>162</v>
      </c>
      <c r="AF5949" s="32"/>
      <c r="AG5949" s="32"/>
      <c r="AH5949" s="32"/>
      <c r="AI5949" s="32" t="s">
        <v>1929</v>
      </c>
      <c r="AJ5949" s="32"/>
      <c r="AK5949" s="32" t="s">
        <v>46</v>
      </c>
      <c r="AN5949" s="33" t="s">
        <v>2259</v>
      </c>
      <c r="AO5949" s="33" t="s">
        <v>2511</v>
      </c>
    </row>
    <row r="5950" spans="2:41" ht="13.5" hidden="1" customHeight="1">
      <c r="B5950" s="31">
        <f>VLOOKUP(L5950,'2-1.手続一覧'!$A$9:$A$1715,1,FALSE)</f>
        <v>27644</v>
      </c>
      <c r="C5950" s="31" t="str">
        <f>IF(VLOOKUP(L5950,'2-1.手続一覧'!$A$9:$Q$1715,2,FALSE)=N5950,"OK","NG")</f>
        <v>OK</v>
      </c>
      <c r="D5950" s="31" t="str">
        <f>IF(VLOOKUP(L5950,'2-1.手続一覧'!$A$9:$Q$1715,3,FALSE)=O5950,"OK","NG")</f>
        <v>OK</v>
      </c>
      <c r="E5950" s="31" t="str">
        <f>IF(VLOOKUP(L5950,'2-1.手続一覧'!$A$9:$S$1715,19,FALSE)=AA5950,"OK","NG")</f>
        <v>OK</v>
      </c>
      <c r="F5950" s="31" t="str">
        <f>IF(VLOOKUP(L5950,'2-1.手続一覧'!$A$9:$S$1715,16,FALSE)=AC5950,"OK","NG")</f>
        <v>NG</v>
      </c>
      <c r="G5950" s="31" t="str">
        <f>IF(VLOOKUP(L5950,'2-1.手続一覧'!$A$9:$S$1715,17,FALSE)=AE5950,"OK","NG")</f>
        <v>NG</v>
      </c>
      <c r="H5950" s="31" t="str">
        <f>IF(VLOOKUP(L5950,'2-1.手続一覧'!$A$9:$T$1715,20,FALSE)=AF5950,"OK","NG")</f>
        <v>OK</v>
      </c>
      <c r="I5950" s="31" t="str">
        <f>IF(VLOOKUP(L5950,'2-1.手続一覧'!$A$9:$U$1715,21,FALSE)=AG5950,"OK","NG")</f>
        <v>OK</v>
      </c>
      <c r="J5950" s="31" t="str">
        <f>IF(VLOOKUP(L5950,'2-1.手続一覧'!$A$9:$V$1715,22,FALSE)=AH5950,"OK","NG")</f>
        <v>OK</v>
      </c>
      <c r="K5950" s="31" t="str">
        <f>IF(VLOOKUP(L5950,'2-1.手続一覧'!$A$9:$W$1715,23,FALSE)=AK5950,"OK","NG")</f>
        <v>OK</v>
      </c>
      <c r="L5950" s="32">
        <v>27644</v>
      </c>
      <c r="M5950" s="32" t="s">
        <v>1935</v>
      </c>
      <c r="N5950" s="32" t="s">
        <v>496</v>
      </c>
      <c r="O5950" s="32" t="s">
        <v>488</v>
      </c>
      <c r="P5950" s="32">
        <v>1961</v>
      </c>
      <c r="Q5950" s="32" t="s">
        <v>1938</v>
      </c>
      <c r="R5950" s="32">
        <v>234</v>
      </c>
      <c r="S5950" s="32">
        <v>9</v>
      </c>
      <c r="T5950" s="32"/>
      <c r="U5950" s="32"/>
      <c r="V5950" s="32">
        <v>2</v>
      </c>
      <c r="W5950" s="32"/>
      <c r="X5950" s="32"/>
      <c r="Y5950" s="32"/>
      <c r="Z5950" s="32"/>
      <c r="AA5950" s="32" t="s">
        <v>177</v>
      </c>
      <c r="AB5950" s="32" t="s">
        <v>1928</v>
      </c>
      <c r="AC5950" s="32" t="s">
        <v>102</v>
      </c>
      <c r="AD5950" s="32" t="s">
        <v>1928</v>
      </c>
      <c r="AE5950" s="32" t="s">
        <v>53</v>
      </c>
      <c r="AF5950" s="32"/>
      <c r="AG5950" s="32"/>
      <c r="AH5950" s="32"/>
      <c r="AI5950" s="32" t="s">
        <v>1929</v>
      </c>
      <c r="AJ5950" s="32"/>
      <c r="AK5950" s="32" t="s">
        <v>46</v>
      </c>
      <c r="AN5950" s="33" t="s">
        <v>2259</v>
      </c>
      <c r="AO5950" s="33" t="s">
        <v>2511</v>
      </c>
    </row>
    <row r="5951" spans="2:41" ht="13.5" hidden="1" customHeight="1">
      <c r="B5951" s="31">
        <f>VLOOKUP(L5951,'2-1.手続一覧'!$A$9:$A$1715,1,FALSE)</f>
        <v>27683</v>
      </c>
      <c r="C5951" s="31" t="str">
        <f>IF(VLOOKUP(L5951,'2-1.手続一覧'!$A$9:$Q$1715,2,FALSE)=N5951,"OK","NG")</f>
        <v>OK</v>
      </c>
      <c r="D5951" s="31" t="str">
        <f>IF(VLOOKUP(L5951,'2-1.手続一覧'!$A$9:$Q$1715,3,FALSE)=O5951,"OK","NG")</f>
        <v>OK</v>
      </c>
      <c r="E5951" s="31" t="str">
        <f>IF(VLOOKUP(L5951,'2-1.手続一覧'!$A$9:$S$1715,19,FALSE)=AA5951,"OK","NG")</f>
        <v>OK</v>
      </c>
      <c r="F5951" s="31" t="str">
        <f>IF(VLOOKUP(L5951,'2-1.手続一覧'!$A$9:$S$1715,16,FALSE)=AC5951,"OK","NG")</f>
        <v>NG</v>
      </c>
      <c r="G5951" s="31" t="str">
        <f>IF(VLOOKUP(L5951,'2-1.手続一覧'!$A$9:$S$1715,17,FALSE)=AE5951,"OK","NG")</f>
        <v>NG</v>
      </c>
      <c r="H5951" s="31" t="str">
        <f>IF(VLOOKUP(L5951,'2-1.手続一覧'!$A$9:$T$1715,20,FALSE)=AF5951,"OK","NG")</f>
        <v>OK</v>
      </c>
      <c r="I5951" s="31" t="str">
        <f>IF(VLOOKUP(L5951,'2-1.手続一覧'!$A$9:$U$1715,21,FALSE)=AG5951,"OK","NG")</f>
        <v>OK</v>
      </c>
      <c r="J5951" s="31" t="str">
        <f>IF(VLOOKUP(L5951,'2-1.手続一覧'!$A$9:$V$1715,22,FALSE)=AH5951,"OK","NG")</f>
        <v>OK</v>
      </c>
      <c r="K5951" s="31" t="str">
        <f>IF(VLOOKUP(L5951,'2-1.手続一覧'!$A$9:$W$1715,23,FALSE)=AK5951,"OK","NG")</f>
        <v>OK</v>
      </c>
      <c r="L5951" s="32">
        <v>27683</v>
      </c>
      <c r="M5951" s="32" t="s">
        <v>1935</v>
      </c>
      <c r="N5951" s="32" t="s">
        <v>497</v>
      </c>
      <c r="O5951" s="32" t="s">
        <v>488</v>
      </c>
      <c r="P5951" s="32">
        <v>1961</v>
      </c>
      <c r="Q5951" s="32" t="s">
        <v>1938</v>
      </c>
      <c r="R5951" s="32">
        <v>234</v>
      </c>
      <c r="S5951" s="32">
        <v>11</v>
      </c>
      <c r="T5951" s="32"/>
      <c r="U5951" s="32"/>
      <c r="V5951" s="32"/>
      <c r="W5951" s="32"/>
      <c r="X5951" s="32"/>
      <c r="Y5951" s="32"/>
      <c r="Z5951" s="32"/>
      <c r="AA5951" s="32" t="s">
        <v>108</v>
      </c>
      <c r="AB5951" s="32" t="s">
        <v>147</v>
      </c>
      <c r="AC5951" s="32" t="s">
        <v>43</v>
      </c>
      <c r="AD5951" s="32" t="s">
        <v>1928</v>
      </c>
      <c r="AE5951" s="32" t="s">
        <v>53</v>
      </c>
      <c r="AF5951" s="32"/>
      <c r="AG5951" s="32"/>
      <c r="AH5951" s="32"/>
      <c r="AI5951" s="32" t="s">
        <v>1929</v>
      </c>
      <c r="AJ5951" s="32"/>
      <c r="AK5951" s="32" t="s">
        <v>46</v>
      </c>
      <c r="AN5951" s="33" t="s">
        <v>2259</v>
      </c>
      <c r="AO5951" s="33" t="s">
        <v>2511</v>
      </c>
    </row>
    <row r="5952" spans="2:41" ht="13.5" hidden="1" customHeight="1">
      <c r="B5952" s="31">
        <f>VLOOKUP(L5952,'2-1.手続一覧'!$A$9:$A$1715,1,FALSE)</f>
        <v>27684</v>
      </c>
      <c r="C5952" s="31" t="str">
        <f>IF(VLOOKUP(L5952,'2-1.手続一覧'!$A$9:$Q$1715,2,FALSE)=N5952,"OK","NG")</f>
        <v>OK</v>
      </c>
      <c r="D5952" s="31" t="str">
        <f>IF(VLOOKUP(L5952,'2-1.手続一覧'!$A$9:$Q$1715,3,FALSE)=O5952,"OK","NG")</f>
        <v>OK</v>
      </c>
      <c r="E5952" s="31" t="str">
        <f>IF(VLOOKUP(L5952,'2-1.手続一覧'!$A$9:$S$1715,19,FALSE)=AA5952,"OK","NG")</f>
        <v>OK</v>
      </c>
      <c r="F5952" s="31" t="str">
        <f>IF(VLOOKUP(L5952,'2-1.手続一覧'!$A$9:$S$1715,16,FALSE)=AC5952,"OK","NG")</f>
        <v>NG</v>
      </c>
      <c r="G5952" s="31" t="str">
        <f>IF(VLOOKUP(L5952,'2-1.手続一覧'!$A$9:$S$1715,17,FALSE)=AE5952,"OK","NG")</f>
        <v>NG</v>
      </c>
      <c r="H5952" s="31" t="str">
        <f>IF(VLOOKUP(L5952,'2-1.手続一覧'!$A$9:$T$1715,20,FALSE)=AF5952,"OK","NG")</f>
        <v>OK</v>
      </c>
      <c r="I5952" s="31" t="str">
        <f>IF(VLOOKUP(L5952,'2-1.手続一覧'!$A$9:$U$1715,21,FALSE)=AG5952,"OK","NG")</f>
        <v>OK</v>
      </c>
      <c r="J5952" s="31" t="str">
        <f>IF(VLOOKUP(L5952,'2-1.手続一覧'!$A$9:$V$1715,22,FALSE)=AH5952,"OK","NG")</f>
        <v>OK</v>
      </c>
      <c r="K5952" s="31" t="str">
        <f>IF(VLOOKUP(L5952,'2-1.手続一覧'!$A$9:$W$1715,23,FALSE)=AK5952,"OK","NG")</f>
        <v>OK</v>
      </c>
      <c r="L5952" s="32">
        <v>27684</v>
      </c>
      <c r="M5952" s="32" t="s">
        <v>1935</v>
      </c>
      <c r="N5952" s="32" t="s">
        <v>498</v>
      </c>
      <c r="O5952" s="32" t="s">
        <v>488</v>
      </c>
      <c r="P5952" s="32">
        <v>1961</v>
      </c>
      <c r="Q5952" s="32" t="s">
        <v>1938</v>
      </c>
      <c r="R5952" s="32">
        <v>234</v>
      </c>
      <c r="S5952" s="32">
        <v>12</v>
      </c>
      <c r="T5952" s="32"/>
      <c r="U5952" s="32"/>
      <c r="V5952" s="32">
        <v>1</v>
      </c>
      <c r="W5952" s="32"/>
      <c r="X5952" s="32"/>
      <c r="Y5952" s="32"/>
      <c r="Z5952" s="32"/>
      <c r="AA5952" s="32" t="s">
        <v>108</v>
      </c>
      <c r="AB5952" s="32" t="s">
        <v>147</v>
      </c>
      <c r="AC5952" s="32" t="s">
        <v>43</v>
      </c>
      <c r="AD5952" s="32" t="s">
        <v>1928</v>
      </c>
      <c r="AE5952" s="32" t="s">
        <v>53</v>
      </c>
      <c r="AF5952" s="32"/>
      <c r="AG5952" s="32"/>
      <c r="AH5952" s="32"/>
      <c r="AI5952" s="32" t="s">
        <v>1929</v>
      </c>
      <c r="AJ5952" s="32"/>
      <c r="AK5952" s="32" t="s">
        <v>46</v>
      </c>
      <c r="AN5952" s="33" t="s">
        <v>2259</v>
      </c>
      <c r="AO5952" s="33" t="s">
        <v>2511</v>
      </c>
    </row>
    <row r="5953" spans="2:41" ht="13.5" customHeight="1">
      <c r="B5953" s="31">
        <f>VLOOKUP(L5953,'2-1.手続一覧'!$A$9:$A$1715,1,FALSE)</f>
        <v>25408</v>
      </c>
      <c r="C5953" s="31" t="str">
        <f>IF(VLOOKUP(L5953,'2-1.手続一覧'!$A$9:$Q$1715,2,FALSE)=N5953,"OK","NG")</f>
        <v>OK</v>
      </c>
      <c r="D5953" s="31" t="str">
        <f>IF(VLOOKUP(L5953,'2-1.手続一覧'!$A$9:$Q$1715,3,FALSE)=O5953,"OK","NG")</f>
        <v>OK</v>
      </c>
      <c r="E5953" s="31" t="str">
        <f>IF(VLOOKUP(L5953,'2-1.手続一覧'!$A$9:$S$1715,19,FALSE)=AA5953,"OK","NG")</f>
        <v>OK</v>
      </c>
      <c r="F5953" s="31" t="str">
        <f>IF(VLOOKUP(L5953,'2-1.手続一覧'!$A$9:$S$1715,16,FALSE)=AC5953,"OK","NG")</f>
        <v>NG</v>
      </c>
      <c r="G5953" s="31" t="str">
        <f>IF(VLOOKUP(L5953,'2-1.手続一覧'!$A$9:$S$1715,17,FALSE)=AE5953,"OK","NG")</f>
        <v>NG</v>
      </c>
      <c r="H5953" s="31" t="str">
        <f>IF(VLOOKUP(L5953,'2-1.手続一覧'!$A$9:$T$1715,20,FALSE)=AF5953,"OK","NG")</f>
        <v>OK</v>
      </c>
      <c r="I5953" s="31" t="str">
        <f>IF(VLOOKUP(L5953,'2-1.手続一覧'!$A$9:$U$1715,21,FALSE)=AG5953,"OK","NG")</f>
        <v>OK</v>
      </c>
      <c r="J5953" s="31" t="str">
        <f>IF(VLOOKUP(L5953,'2-1.手続一覧'!$A$9:$V$1715,22,FALSE)=AH5953,"OK","NG")</f>
        <v>OK</v>
      </c>
      <c r="K5953" s="31" t="str">
        <f>IF(VLOOKUP(L5953,'2-1.手続一覧'!$A$9:$W$1715,23,FALSE)=AK5953,"OK","NG")</f>
        <v>OK</v>
      </c>
      <c r="L5953" s="32">
        <v>25408</v>
      </c>
      <c r="M5953" s="32" t="s">
        <v>1935</v>
      </c>
      <c r="N5953" s="32" t="s">
        <v>538</v>
      </c>
      <c r="O5953" s="32" t="s">
        <v>488</v>
      </c>
      <c r="P5953" s="32">
        <v>1961</v>
      </c>
      <c r="Q5953" s="32" t="s">
        <v>1938</v>
      </c>
      <c r="R5953" s="32">
        <v>234</v>
      </c>
      <c r="S5953" s="32">
        <v>27</v>
      </c>
      <c r="T5953" s="32"/>
      <c r="U5953" s="32"/>
      <c r="V5953" s="32">
        <v>2</v>
      </c>
      <c r="W5953" s="32"/>
      <c r="X5953" s="32">
        <v>1</v>
      </c>
      <c r="Y5953" s="32"/>
      <c r="Z5953" s="32"/>
      <c r="AA5953" s="32" t="s">
        <v>54</v>
      </c>
      <c r="AB5953" s="32" t="s">
        <v>1928</v>
      </c>
      <c r="AC5953" s="32" t="s">
        <v>102</v>
      </c>
      <c r="AD5953" s="32" t="s">
        <v>147</v>
      </c>
      <c r="AE5953" s="33" t="s">
        <v>43</v>
      </c>
      <c r="AF5953" s="32"/>
      <c r="AG5953" s="32"/>
      <c r="AH5953" s="32"/>
      <c r="AI5953" s="32" t="s">
        <v>1929</v>
      </c>
      <c r="AJ5953" s="32"/>
      <c r="AK5953" s="32" t="s">
        <v>46</v>
      </c>
      <c r="AM5953" s="33" t="s">
        <v>2258</v>
      </c>
      <c r="AN5953" s="33" t="s">
        <v>2259</v>
      </c>
      <c r="AO5953" s="33" t="s">
        <v>2511</v>
      </c>
    </row>
    <row r="5954" spans="2:41" ht="13.5" customHeight="1">
      <c r="B5954" s="31">
        <f>VLOOKUP(L5954,'2-1.手続一覧'!$A$9:$A$1715,1,FALSE)</f>
        <v>27645</v>
      </c>
      <c r="C5954" s="31" t="str">
        <f>IF(VLOOKUP(L5954,'2-1.手続一覧'!$A$9:$Q$1715,2,FALSE)=N5954,"OK","NG")</f>
        <v>OK</v>
      </c>
      <c r="D5954" s="31" t="str">
        <f>IF(VLOOKUP(L5954,'2-1.手続一覧'!$A$9:$Q$1715,3,FALSE)=O5954,"OK","NG")</f>
        <v>OK</v>
      </c>
      <c r="E5954" s="31" t="str">
        <f>IF(VLOOKUP(L5954,'2-1.手続一覧'!$A$9:$S$1715,19,FALSE)=AA5954,"OK","NG")</f>
        <v>OK</v>
      </c>
      <c r="F5954" s="31" t="str">
        <f>IF(VLOOKUP(L5954,'2-1.手続一覧'!$A$9:$S$1715,16,FALSE)=AC5954,"OK","NG")</f>
        <v>NG</v>
      </c>
      <c r="G5954" s="31" t="str">
        <f>IF(VLOOKUP(L5954,'2-1.手続一覧'!$A$9:$S$1715,17,FALSE)=AE5954,"OK","NG")</f>
        <v>NG</v>
      </c>
      <c r="H5954" s="31" t="str">
        <f>IF(VLOOKUP(L5954,'2-1.手続一覧'!$A$9:$T$1715,20,FALSE)=AF5954,"OK","NG")</f>
        <v>OK</v>
      </c>
      <c r="I5954" s="31" t="str">
        <f>IF(VLOOKUP(L5954,'2-1.手続一覧'!$A$9:$U$1715,21,FALSE)=AG5954,"OK","NG")</f>
        <v>OK</v>
      </c>
      <c r="J5954" s="31" t="str">
        <f>IF(VLOOKUP(L5954,'2-1.手続一覧'!$A$9:$V$1715,22,FALSE)=AH5954,"OK","NG")</f>
        <v>OK</v>
      </c>
      <c r="K5954" s="31" t="str">
        <f>IF(VLOOKUP(L5954,'2-1.手続一覧'!$A$9:$W$1715,23,FALSE)=AK5954,"OK","NG")</f>
        <v>OK</v>
      </c>
      <c r="L5954" s="32">
        <v>27645</v>
      </c>
      <c r="M5954" s="32" t="s">
        <v>1935</v>
      </c>
      <c r="N5954" s="32" t="s">
        <v>540</v>
      </c>
      <c r="O5954" s="32" t="s">
        <v>488</v>
      </c>
      <c r="P5954" s="32">
        <v>1961</v>
      </c>
      <c r="Q5954" s="32" t="s">
        <v>1938</v>
      </c>
      <c r="R5954" s="32">
        <v>234</v>
      </c>
      <c r="S5954" s="32">
        <v>29</v>
      </c>
      <c r="T5954" s="32"/>
      <c r="U5954" s="32"/>
      <c r="V5954" s="32">
        <v>1</v>
      </c>
      <c r="W5954" s="32"/>
      <c r="X5954" s="32"/>
      <c r="Y5954" s="32"/>
      <c r="Z5954" s="32"/>
      <c r="AA5954" s="32" t="s">
        <v>54</v>
      </c>
      <c r="AB5954" s="32" t="s">
        <v>1928</v>
      </c>
      <c r="AC5954" s="32" t="s">
        <v>102</v>
      </c>
      <c r="AD5954" s="32" t="s">
        <v>147</v>
      </c>
      <c r="AE5954" s="33" t="s">
        <v>43</v>
      </c>
      <c r="AF5954" s="32"/>
      <c r="AG5954" s="32"/>
      <c r="AH5954" s="32"/>
      <c r="AI5954" s="32" t="s">
        <v>1929</v>
      </c>
      <c r="AJ5954" s="32"/>
      <c r="AK5954" s="32" t="s">
        <v>46</v>
      </c>
      <c r="AM5954" s="33" t="s">
        <v>2258</v>
      </c>
      <c r="AN5954" s="33" t="s">
        <v>2259</v>
      </c>
      <c r="AO5954" s="33" t="s">
        <v>2511</v>
      </c>
    </row>
    <row r="5955" spans="2:41" ht="13.5" hidden="1" customHeight="1">
      <c r="B5955" s="31">
        <f>VLOOKUP(L5955,'2-1.手続一覧'!$A$9:$A$1715,1,FALSE)</f>
        <v>27646</v>
      </c>
      <c r="C5955" s="31" t="str">
        <f>IF(VLOOKUP(L5955,'2-1.手続一覧'!$A$9:$Q$1715,2,FALSE)=N5955,"OK","NG")</f>
        <v>OK</v>
      </c>
      <c r="D5955" s="31" t="str">
        <f>IF(VLOOKUP(L5955,'2-1.手続一覧'!$A$9:$Q$1715,3,FALSE)=O5955,"OK","NG")</f>
        <v>OK</v>
      </c>
      <c r="E5955" s="31" t="str">
        <f>IF(VLOOKUP(L5955,'2-1.手続一覧'!$A$9:$S$1715,19,FALSE)=AA5955,"OK","NG")</f>
        <v>OK</v>
      </c>
      <c r="F5955" s="31" t="str">
        <f>IF(VLOOKUP(L5955,'2-1.手続一覧'!$A$9:$S$1715,16,FALSE)=AC5955,"OK","NG")</f>
        <v>NG</v>
      </c>
      <c r="G5955" s="31" t="str">
        <f>IF(VLOOKUP(L5955,'2-1.手続一覧'!$A$9:$S$1715,17,FALSE)=AE5955,"OK","NG")</f>
        <v>OK</v>
      </c>
      <c r="H5955" s="31" t="str">
        <f>IF(VLOOKUP(L5955,'2-1.手続一覧'!$A$9:$T$1715,20,FALSE)=AF5955,"OK","NG")</f>
        <v>OK</v>
      </c>
      <c r="I5955" s="31" t="str">
        <f>IF(VLOOKUP(L5955,'2-1.手続一覧'!$A$9:$U$1715,21,FALSE)=AG5955,"OK","NG")</f>
        <v>OK</v>
      </c>
      <c r="J5955" s="31" t="str">
        <f>IF(VLOOKUP(L5955,'2-1.手続一覧'!$A$9:$V$1715,22,FALSE)=AH5955,"OK","NG")</f>
        <v>OK</v>
      </c>
      <c r="K5955" s="31" t="str">
        <f>IF(VLOOKUP(L5955,'2-1.手続一覧'!$A$9:$W$1715,23,FALSE)=AK5955,"OK","NG")</f>
        <v>OK</v>
      </c>
      <c r="L5955" s="32">
        <v>27646</v>
      </c>
      <c r="M5955" s="32" t="s">
        <v>1935</v>
      </c>
      <c r="N5955" s="32" t="s">
        <v>499</v>
      </c>
      <c r="O5955" s="32" t="s">
        <v>488</v>
      </c>
      <c r="P5955" s="32">
        <v>1961</v>
      </c>
      <c r="Q5955" s="32" t="s">
        <v>1938</v>
      </c>
      <c r="R5955" s="32">
        <v>234</v>
      </c>
      <c r="S5955" s="32">
        <v>29</v>
      </c>
      <c r="T5955" s="32"/>
      <c r="U5955" s="32"/>
      <c r="V5955" s="32">
        <v>2</v>
      </c>
      <c r="W5955" s="32"/>
      <c r="X5955" s="32"/>
      <c r="Y5955" s="32"/>
      <c r="Z5955" s="32"/>
      <c r="AA5955" s="32" t="s">
        <v>45</v>
      </c>
      <c r="AB5955" s="32" t="s">
        <v>147</v>
      </c>
      <c r="AC5955" s="32" t="s">
        <v>43</v>
      </c>
      <c r="AD5955" s="32" t="s">
        <v>2154</v>
      </c>
      <c r="AE5955" s="32" t="s">
        <v>245</v>
      </c>
      <c r="AF5955" s="32"/>
      <c r="AG5955" s="32" t="s">
        <v>246</v>
      </c>
      <c r="AH5955" s="32"/>
      <c r="AI5955" s="32" t="s">
        <v>1929</v>
      </c>
      <c r="AJ5955" s="32"/>
      <c r="AK5955" s="32" t="s">
        <v>46</v>
      </c>
      <c r="AN5955" s="33" t="s">
        <v>2259</v>
      </c>
      <c r="AO5955" s="33" t="s">
        <v>2511</v>
      </c>
    </row>
    <row r="5956" spans="2:41" ht="13.5" hidden="1" customHeight="1">
      <c r="B5956" s="31">
        <f>VLOOKUP(L5956,'2-1.手続一覧'!$A$9:$A$1715,1,FALSE)</f>
        <v>27647</v>
      </c>
      <c r="C5956" s="31" t="str">
        <f>IF(VLOOKUP(L5956,'2-1.手続一覧'!$A$9:$Q$1715,2,FALSE)=N5956,"OK","NG")</f>
        <v>OK</v>
      </c>
      <c r="D5956" s="31" t="str">
        <f>IF(VLOOKUP(L5956,'2-1.手続一覧'!$A$9:$Q$1715,3,FALSE)=O5956,"OK","NG")</f>
        <v>OK</v>
      </c>
      <c r="E5956" s="31" t="str">
        <f>IF(VLOOKUP(L5956,'2-1.手続一覧'!$A$9:$S$1715,19,FALSE)=AA5956,"OK","NG")</f>
        <v>OK</v>
      </c>
      <c r="F5956" s="31" t="str">
        <f>IF(VLOOKUP(L5956,'2-1.手続一覧'!$A$9:$S$1715,16,FALSE)=AC5956,"OK","NG")</f>
        <v>NG</v>
      </c>
      <c r="G5956" s="31" t="str">
        <f>IF(VLOOKUP(L5956,'2-1.手続一覧'!$A$9:$S$1715,17,FALSE)=AE5956,"OK","NG")</f>
        <v>NG</v>
      </c>
      <c r="H5956" s="31" t="str">
        <f>IF(VLOOKUP(L5956,'2-1.手続一覧'!$A$9:$T$1715,20,FALSE)=AF5956,"OK","NG")</f>
        <v>OK</v>
      </c>
      <c r="I5956" s="31" t="str">
        <f>IF(VLOOKUP(L5956,'2-1.手続一覧'!$A$9:$U$1715,21,FALSE)=AG5956,"OK","NG")</f>
        <v>OK</v>
      </c>
      <c r="J5956" s="31" t="str">
        <f>IF(VLOOKUP(L5956,'2-1.手続一覧'!$A$9:$V$1715,22,FALSE)=AH5956,"OK","NG")</f>
        <v>OK</v>
      </c>
      <c r="K5956" s="31" t="str">
        <f>IF(VLOOKUP(L5956,'2-1.手続一覧'!$A$9:$W$1715,23,FALSE)=AK5956,"OK","NG")</f>
        <v>OK</v>
      </c>
      <c r="L5956" s="32">
        <v>27647</v>
      </c>
      <c r="M5956" s="32" t="s">
        <v>1935</v>
      </c>
      <c r="N5956" s="32" t="s">
        <v>7113</v>
      </c>
      <c r="O5956" s="32" t="s">
        <v>488</v>
      </c>
      <c r="P5956" s="32">
        <v>1961</v>
      </c>
      <c r="Q5956" s="32" t="s">
        <v>1938</v>
      </c>
      <c r="R5956" s="32">
        <v>234</v>
      </c>
      <c r="S5956" s="32">
        <v>31</v>
      </c>
      <c r="T5956" s="32"/>
      <c r="U5956" s="32"/>
      <c r="V5956" s="32">
        <v>1</v>
      </c>
      <c r="W5956" s="32"/>
      <c r="X5956" s="32"/>
      <c r="Y5956" s="32"/>
      <c r="Z5956" s="32"/>
      <c r="AA5956" s="32" t="s">
        <v>45</v>
      </c>
      <c r="AB5956" s="32" t="s">
        <v>147</v>
      </c>
      <c r="AC5956" s="32" t="s">
        <v>43</v>
      </c>
      <c r="AD5956" s="32" t="s">
        <v>1928</v>
      </c>
      <c r="AE5956" s="32" t="s">
        <v>53</v>
      </c>
      <c r="AF5956" s="32"/>
      <c r="AG5956" s="32"/>
      <c r="AH5956" s="32"/>
      <c r="AI5956" s="32" t="s">
        <v>1929</v>
      </c>
      <c r="AJ5956" s="32"/>
      <c r="AK5956" s="32" t="s">
        <v>46</v>
      </c>
      <c r="AN5956" s="33" t="s">
        <v>2259</v>
      </c>
      <c r="AO5956" s="33" t="s">
        <v>2511</v>
      </c>
    </row>
    <row r="5957" spans="2:41" ht="13.5" customHeight="1">
      <c r="B5957" s="31">
        <f>VLOOKUP(L5957,'2-1.手続一覧'!$A$9:$A$1715,1,FALSE)</f>
        <v>27648</v>
      </c>
      <c r="C5957" s="31" t="str">
        <f>IF(VLOOKUP(L5957,'2-1.手続一覧'!$A$9:$Q$1715,2,FALSE)=N5957,"OK","NG")</f>
        <v>OK</v>
      </c>
      <c r="D5957" s="31" t="str">
        <f>IF(VLOOKUP(L5957,'2-1.手続一覧'!$A$9:$Q$1715,3,FALSE)=O5957,"OK","NG")</f>
        <v>OK</v>
      </c>
      <c r="E5957" s="31" t="str">
        <f>IF(VLOOKUP(L5957,'2-1.手続一覧'!$A$9:$S$1715,19,FALSE)=AA5957,"OK","NG")</f>
        <v>OK</v>
      </c>
      <c r="F5957" s="31" t="str">
        <f>IF(VLOOKUP(L5957,'2-1.手続一覧'!$A$9:$S$1715,16,FALSE)=AC5957,"OK","NG")</f>
        <v>NG</v>
      </c>
      <c r="G5957" s="31" t="str">
        <f>IF(VLOOKUP(L5957,'2-1.手続一覧'!$A$9:$S$1715,17,FALSE)=AE5957,"OK","NG")</f>
        <v>NG</v>
      </c>
      <c r="H5957" s="31" t="str">
        <f>IF(VLOOKUP(L5957,'2-1.手続一覧'!$A$9:$T$1715,20,FALSE)=AF5957,"OK","NG")</f>
        <v>OK</v>
      </c>
      <c r="I5957" s="31" t="str">
        <f>IF(VLOOKUP(L5957,'2-1.手続一覧'!$A$9:$U$1715,21,FALSE)=AG5957,"OK","NG")</f>
        <v>OK</v>
      </c>
      <c r="J5957" s="31" t="str">
        <f>IF(VLOOKUP(L5957,'2-1.手続一覧'!$A$9:$V$1715,22,FALSE)=AH5957,"OK","NG")</f>
        <v>OK</v>
      </c>
      <c r="K5957" s="31" t="str">
        <f>IF(VLOOKUP(L5957,'2-1.手続一覧'!$A$9:$W$1715,23,FALSE)=AK5957,"OK","NG")</f>
        <v>OK</v>
      </c>
      <c r="L5957" s="32">
        <v>27648</v>
      </c>
      <c r="M5957" s="32" t="s">
        <v>1935</v>
      </c>
      <c r="N5957" s="32" t="s">
        <v>541</v>
      </c>
      <c r="O5957" s="32" t="s">
        <v>488</v>
      </c>
      <c r="P5957" s="32">
        <v>1961</v>
      </c>
      <c r="Q5957" s="32" t="s">
        <v>1938</v>
      </c>
      <c r="R5957" s="32">
        <v>234</v>
      </c>
      <c r="S5957" s="32">
        <v>32</v>
      </c>
      <c r="T5957" s="32"/>
      <c r="U5957" s="32"/>
      <c r="V5957" s="32">
        <v>2</v>
      </c>
      <c r="W5957" s="32"/>
      <c r="X5957" s="32"/>
      <c r="Y5957" s="32"/>
      <c r="Z5957" s="32" t="s">
        <v>542</v>
      </c>
      <c r="AA5957" s="32" t="s">
        <v>54</v>
      </c>
      <c r="AB5957" s="32" t="s">
        <v>1928</v>
      </c>
      <c r="AC5957" s="32" t="s">
        <v>102</v>
      </c>
      <c r="AD5957" s="32" t="s">
        <v>147</v>
      </c>
      <c r="AE5957" s="33" t="s">
        <v>43</v>
      </c>
      <c r="AF5957" s="32"/>
      <c r="AG5957" s="32"/>
      <c r="AH5957" s="32"/>
      <c r="AI5957" s="32" t="s">
        <v>1929</v>
      </c>
      <c r="AJ5957" s="32"/>
      <c r="AK5957" s="32" t="s">
        <v>46</v>
      </c>
      <c r="AM5957" s="33" t="s">
        <v>2258</v>
      </c>
      <c r="AN5957" s="33" t="s">
        <v>2259</v>
      </c>
      <c r="AO5957" s="33" t="s">
        <v>2511</v>
      </c>
    </row>
    <row r="5958" spans="2:41" ht="13.5" hidden="1" customHeight="1">
      <c r="B5958" s="31">
        <f>VLOOKUP(L5958,'2-1.手続一覧'!$A$9:$A$1715,1,FALSE)</f>
        <v>27649</v>
      </c>
      <c r="C5958" s="31" t="str">
        <f>IF(VLOOKUP(L5958,'2-1.手続一覧'!$A$9:$Q$1715,2,FALSE)=N5958,"OK","NG")</f>
        <v>OK</v>
      </c>
      <c r="D5958" s="31" t="str">
        <f>IF(VLOOKUP(L5958,'2-1.手続一覧'!$A$9:$Q$1715,3,FALSE)=O5958,"OK","NG")</f>
        <v>OK</v>
      </c>
      <c r="E5958" s="31" t="str">
        <f>IF(VLOOKUP(L5958,'2-1.手続一覧'!$A$9:$S$1715,19,FALSE)=AA5958,"OK","NG")</f>
        <v>OK</v>
      </c>
      <c r="F5958" s="31" t="str">
        <f>IF(VLOOKUP(L5958,'2-1.手続一覧'!$A$9:$S$1715,16,FALSE)=AC5958,"OK","NG")</f>
        <v>NG</v>
      </c>
      <c r="G5958" s="31" t="str">
        <f>IF(VLOOKUP(L5958,'2-1.手続一覧'!$A$9:$S$1715,17,FALSE)=AE5958,"OK","NG")</f>
        <v>OK</v>
      </c>
      <c r="H5958" s="31" t="str">
        <f>IF(VLOOKUP(L5958,'2-1.手続一覧'!$A$9:$T$1715,20,FALSE)=AF5958,"OK","NG")</f>
        <v>OK</v>
      </c>
      <c r="I5958" s="31" t="str">
        <f>IF(VLOOKUP(L5958,'2-1.手続一覧'!$A$9:$U$1715,21,FALSE)=AG5958,"OK","NG")</f>
        <v>OK</v>
      </c>
      <c r="J5958" s="31" t="str">
        <f>IF(VLOOKUP(L5958,'2-1.手続一覧'!$A$9:$V$1715,22,FALSE)=AH5958,"OK","NG")</f>
        <v>OK</v>
      </c>
      <c r="K5958" s="31" t="str">
        <f>IF(VLOOKUP(L5958,'2-1.手続一覧'!$A$9:$W$1715,23,FALSE)=AK5958,"OK","NG")</f>
        <v>OK</v>
      </c>
      <c r="L5958" s="32">
        <v>27649</v>
      </c>
      <c r="M5958" s="32" t="s">
        <v>1935</v>
      </c>
      <c r="N5958" s="32" t="s">
        <v>502</v>
      </c>
      <c r="O5958" s="32" t="s">
        <v>488</v>
      </c>
      <c r="P5958" s="32">
        <v>1961</v>
      </c>
      <c r="Q5958" s="32" t="s">
        <v>1938</v>
      </c>
      <c r="R5958" s="32">
        <v>234</v>
      </c>
      <c r="S5958" s="32">
        <v>32</v>
      </c>
      <c r="T5958" s="32"/>
      <c r="U5958" s="32"/>
      <c r="V5958" s="32">
        <v>2</v>
      </c>
      <c r="W5958" s="32"/>
      <c r="X5958" s="32"/>
      <c r="Y5958" s="32"/>
      <c r="Z5958" s="32" t="s">
        <v>503</v>
      </c>
      <c r="AA5958" s="32" t="s">
        <v>45</v>
      </c>
      <c r="AB5958" s="32" t="s">
        <v>147</v>
      </c>
      <c r="AC5958" s="32" t="s">
        <v>43</v>
      </c>
      <c r="AD5958" s="32" t="s">
        <v>2154</v>
      </c>
      <c r="AE5958" s="32" t="s">
        <v>245</v>
      </c>
      <c r="AF5958" s="32"/>
      <c r="AG5958" s="32" t="s">
        <v>246</v>
      </c>
      <c r="AH5958" s="32"/>
      <c r="AI5958" s="32" t="s">
        <v>1929</v>
      </c>
      <c r="AJ5958" s="32"/>
      <c r="AK5958" s="32" t="s">
        <v>46</v>
      </c>
      <c r="AN5958" s="33" t="s">
        <v>2259</v>
      </c>
      <c r="AO5958" s="33" t="s">
        <v>2511</v>
      </c>
    </row>
    <row r="5959" spans="2:41" ht="13.5" hidden="1" customHeight="1">
      <c r="B5959" s="31">
        <f>VLOOKUP(L5959,'2-1.手続一覧'!$A$9:$A$1715,1,FALSE)</f>
        <v>27650</v>
      </c>
      <c r="C5959" s="31" t="str">
        <f>IF(VLOOKUP(L5959,'2-1.手続一覧'!$A$9:$Q$1715,2,FALSE)=N5959,"OK","NG")</f>
        <v>OK</v>
      </c>
      <c r="D5959" s="31" t="str">
        <f>IF(VLOOKUP(L5959,'2-1.手続一覧'!$A$9:$Q$1715,3,FALSE)=O5959,"OK","NG")</f>
        <v>OK</v>
      </c>
      <c r="E5959" s="31" t="str">
        <f>IF(VLOOKUP(L5959,'2-1.手続一覧'!$A$9:$S$1715,19,FALSE)=AA5959,"OK","NG")</f>
        <v>OK</v>
      </c>
      <c r="F5959" s="31" t="str">
        <f>IF(VLOOKUP(L5959,'2-1.手続一覧'!$A$9:$S$1715,16,FALSE)=AC5959,"OK","NG")</f>
        <v>NG</v>
      </c>
      <c r="G5959" s="31" t="str">
        <f>IF(VLOOKUP(L5959,'2-1.手続一覧'!$A$9:$S$1715,17,FALSE)=AE5959,"OK","NG")</f>
        <v>NG</v>
      </c>
      <c r="H5959" s="31" t="str">
        <f>IF(VLOOKUP(L5959,'2-1.手続一覧'!$A$9:$T$1715,20,FALSE)=AF5959,"OK","NG")</f>
        <v>OK</v>
      </c>
      <c r="I5959" s="31" t="str">
        <f>IF(VLOOKUP(L5959,'2-1.手続一覧'!$A$9:$U$1715,21,FALSE)=AG5959,"OK","NG")</f>
        <v>OK</v>
      </c>
      <c r="J5959" s="31" t="str">
        <f>IF(VLOOKUP(L5959,'2-1.手続一覧'!$A$9:$V$1715,22,FALSE)=AH5959,"OK","NG")</f>
        <v>OK</v>
      </c>
      <c r="K5959" s="31" t="str">
        <f>IF(VLOOKUP(L5959,'2-1.手続一覧'!$A$9:$W$1715,23,FALSE)=AK5959,"OK","NG")</f>
        <v>OK</v>
      </c>
      <c r="L5959" s="32">
        <v>27650</v>
      </c>
      <c r="M5959" s="32" t="s">
        <v>1935</v>
      </c>
      <c r="N5959" s="32" t="s">
        <v>504</v>
      </c>
      <c r="O5959" s="32" t="s">
        <v>488</v>
      </c>
      <c r="P5959" s="32">
        <v>1961</v>
      </c>
      <c r="Q5959" s="32" t="s">
        <v>1938</v>
      </c>
      <c r="R5959" s="32">
        <v>234</v>
      </c>
      <c r="S5959" s="32">
        <v>32</v>
      </c>
      <c r="T5959" s="32"/>
      <c r="U5959" s="32"/>
      <c r="V5959" s="32">
        <v>2</v>
      </c>
      <c r="W5959" s="32"/>
      <c r="X5959" s="32"/>
      <c r="Y5959" s="32"/>
      <c r="Z5959" s="32" t="s">
        <v>505</v>
      </c>
      <c r="AA5959" s="32" t="s">
        <v>45</v>
      </c>
      <c r="AB5959" s="32" t="s">
        <v>147</v>
      </c>
      <c r="AC5959" s="32" t="s">
        <v>43</v>
      </c>
      <c r="AD5959" s="32" t="s">
        <v>1928</v>
      </c>
      <c r="AE5959" s="32" t="s">
        <v>53</v>
      </c>
      <c r="AF5959" s="32"/>
      <c r="AG5959" s="32"/>
      <c r="AH5959" s="32"/>
      <c r="AI5959" s="32" t="s">
        <v>1929</v>
      </c>
      <c r="AJ5959" s="32"/>
      <c r="AK5959" s="32" t="s">
        <v>46</v>
      </c>
      <c r="AN5959" s="33" t="s">
        <v>2259</v>
      </c>
      <c r="AO5959" s="33" t="s">
        <v>2511</v>
      </c>
    </row>
    <row r="5960" spans="2:41" ht="13.5" customHeight="1">
      <c r="B5960" s="31">
        <f>VLOOKUP(L5960,'2-1.手続一覧'!$A$9:$A$1715,1,FALSE)</f>
        <v>27651</v>
      </c>
      <c r="C5960" s="31" t="str">
        <f>IF(VLOOKUP(L5960,'2-1.手続一覧'!$A$9:$Q$1715,2,FALSE)=N5960,"OK","NG")</f>
        <v>OK</v>
      </c>
      <c r="D5960" s="31" t="str">
        <f>IF(VLOOKUP(L5960,'2-1.手続一覧'!$A$9:$Q$1715,3,FALSE)=O5960,"OK","NG")</f>
        <v>OK</v>
      </c>
      <c r="E5960" s="31" t="str">
        <f>IF(VLOOKUP(L5960,'2-1.手続一覧'!$A$9:$S$1715,19,FALSE)=AA5960,"OK","NG")</f>
        <v>OK</v>
      </c>
      <c r="F5960" s="31" t="str">
        <f>IF(VLOOKUP(L5960,'2-1.手続一覧'!$A$9:$S$1715,16,FALSE)=AC5960,"OK","NG")</f>
        <v>NG</v>
      </c>
      <c r="G5960" s="31" t="str">
        <f>IF(VLOOKUP(L5960,'2-1.手続一覧'!$A$9:$S$1715,17,FALSE)=AE5960,"OK","NG")</f>
        <v>NG</v>
      </c>
      <c r="H5960" s="31" t="str">
        <f>IF(VLOOKUP(L5960,'2-1.手続一覧'!$A$9:$T$1715,20,FALSE)=AF5960,"OK","NG")</f>
        <v>OK</v>
      </c>
      <c r="I5960" s="31" t="str">
        <f>IF(VLOOKUP(L5960,'2-1.手続一覧'!$A$9:$U$1715,21,FALSE)=AG5960,"OK","NG")</f>
        <v>OK</v>
      </c>
      <c r="J5960" s="31" t="str">
        <f>IF(VLOOKUP(L5960,'2-1.手続一覧'!$A$9:$V$1715,22,FALSE)=AH5960,"OK","NG")</f>
        <v>OK</v>
      </c>
      <c r="K5960" s="31" t="str">
        <f>IF(VLOOKUP(L5960,'2-1.手続一覧'!$A$9:$W$1715,23,FALSE)=AK5960,"OK","NG")</f>
        <v>OK</v>
      </c>
      <c r="L5960" s="32">
        <v>27651</v>
      </c>
      <c r="M5960" s="32" t="s">
        <v>1935</v>
      </c>
      <c r="N5960" s="32" t="s">
        <v>468</v>
      </c>
      <c r="O5960" s="32" t="s">
        <v>488</v>
      </c>
      <c r="P5960" s="32">
        <v>1961</v>
      </c>
      <c r="Q5960" s="32" t="s">
        <v>1938</v>
      </c>
      <c r="R5960" s="32">
        <v>234</v>
      </c>
      <c r="S5960" s="32">
        <v>34</v>
      </c>
      <c r="T5960" s="32"/>
      <c r="U5960" s="32"/>
      <c r="V5960" s="32"/>
      <c r="W5960" s="32"/>
      <c r="X5960" s="32"/>
      <c r="Y5960" s="32"/>
      <c r="Z5960" s="32"/>
      <c r="AA5960" s="32" t="s">
        <v>54</v>
      </c>
      <c r="AB5960" s="32" t="s">
        <v>1928</v>
      </c>
      <c r="AC5960" s="32" t="s">
        <v>102</v>
      </c>
      <c r="AD5960" s="32" t="s">
        <v>147</v>
      </c>
      <c r="AE5960" s="33" t="s">
        <v>43</v>
      </c>
      <c r="AF5960" s="32"/>
      <c r="AG5960" s="32"/>
      <c r="AH5960" s="32"/>
      <c r="AI5960" s="32" t="s">
        <v>1929</v>
      </c>
      <c r="AJ5960" s="32"/>
      <c r="AK5960" s="32" t="s">
        <v>46</v>
      </c>
      <c r="AM5960" s="33" t="s">
        <v>2258</v>
      </c>
      <c r="AN5960" s="33" t="s">
        <v>2259</v>
      </c>
      <c r="AO5960" s="33" t="s">
        <v>2511</v>
      </c>
    </row>
    <row r="5961" spans="2:41" ht="13.5" customHeight="1">
      <c r="B5961" s="31">
        <f>VLOOKUP(L5961,'2-1.手続一覧'!$A$9:$A$1715,1,FALSE)</f>
        <v>27652</v>
      </c>
      <c r="C5961" s="31" t="str">
        <f>IF(VLOOKUP(L5961,'2-1.手続一覧'!$A$9:$Q$1715,2,FALSE)=N5961,"OK","NG")</f>
        <v>OK</v>
      </c>
      <c r="D5961" s="31" t="str">
        <f>IF(VLOOKUP(L5961,'2-1.手続一覧'!$A$9:$Q$1715,3,FALSE)=O5961,"OK","NG")</f>
        <v>OK</v>
      </c>
      <c r="E5961" s="31" t="str">
        <f>IF(VLOOKUP(L5961,'2-1.手続一覧'!$A$9:$S$1715,19,FALSE)=AA5961,"OK","NG")</f>
        <v>OK</v>
      </c>
      <c r="F5961" s="31" t="str">
        <f>IF(VLOOKUP(L5961,'2-1.手続一覧'!$A$9:$S$1715,16,FALSE)=AC5961,"OK","NG")</f>
        <v>NG</v>
      </c>
      <c r="G5961" s="31" t="str">
        <f>IF(VLOOKUP(L5961,'2-1.手続一覧'!$A$9:$S$1715,17,FALSE)=AE5961,"OK","NG")</f>
        <v>NG</v>
      </c>
      <c r="H5961" s="31" t="str">
        <f>IF(VLOOKUP(L5961,'2-1.手続一覧'!$A$9:$T$1715,20,FALSE)=AF5961,"OK","NG")</f>
        <v>OK</v>
      </c>
      <c r="I5961" s="31" t="str">
        <f>IF(VLOOKUP(L5961,'2-1.手続一覧'!$A$9:$U$1715,21,FALSE)=AG5961,"OK","NG")</f>
        <v>OK</v>
      </c>
      <c r="J5961" s="31" t="str">
        <f>IF(VLOOKUP(L5961,'2-1.手続一覧'!$A$9:$V$1715,22,FALSE)=AH5961,"OK","NG")</f>
        <v>OK</v>
      </c>
      <c r="K5961" s="31" t="str">
        <f>IF(VLOOKUP(L5961,'2-1.手続一覧'!$A$9:$W$1715,23,FALSE)=AK5961,"OK","NG")</f>
        <v>OK</v>
      </c>
      <c r="L5961" s="32">
        <v>27652</v>
      </c>
      <c r="M5961" s="32" t="s">
        <v>1935</v>
      </c>
      <c r="N5961" s="32" t="s">
        <v>543</v>
      </c>
      <c r="O5961" s="32" t="s">
        <v>488</v>
      </c>
      <c r="P5961" s="32">
        <v>1961</v>
      </c>
      <c r="Q5961" s="32" t="s">
        <v>1938</v>
      </c>
      <c r="R5961" s="32">
        <v>234</v>
      </c>
      <c r="S5961" s="32">
        <v>35</v>
      </c>
      <c r="T5961" s="32"/>
      <c r="U5961" s="32"/>
      <c r="V5961" s="32">
        <v>1</v>
      </c>
      <c r="W5961" s="32"/>
      <c r="X5961" s="32"/>
      <c r="Y5961" s="32"/>
      <c r="Z5961" s="32"/>
      <c r="AA5961" s="32" t="s">
        <v>54</v>
      </c>
      <c r="AB5961" s="32" t="s">
        <v>1928</v>
      </c>
      <c r="AC5961" s="32" t="s">
        <v>102</v>
      </c>
      <c r="AD5961" s="32" t="s">
        <v>147</v>
      </c>
      <c r="AE5961" s="33" t="s">
        <v>43</v>
      </c>
      <c r="AF5961" s="32"/>
      <c r="AG5961" s="32"/>
      <c r="AH5961" s="32"/>
      <c r="AI5961" s="32" t="s">
        <v>1929</v>
      </c>
      <c r="AJ5961" s="32"/>
      <c r="AK5961" s="32" t="s">
        <v>46</v>
      </c>
      <c r="AM5961" s="33" t="s">
        <v>2258</v>
      </c>
      <c r="AN5961" s="33" t="s">
        <v>2259</v>
      </c>
      <c r="AO5961" s="33" t="s">
        <v>2511</v>
      </c>
    </row>
    <row r="5962" spans="2:41" ht="13.5" customHeight="1">
      <c r="B5962" s="31">
        <f>VLOOKUP(L5962,'2-1.手続一覧'!$A$9:$A$1715,1,FALSE)</f>
        <v>27653</v>
      </c>
      <c r="C5962" s="31" t="str">
        <f>IF(VLOOKUP(L5962,'2-1.手続一覧'!$A$9:$Q$1715,2,FALSE)=N5962,"OK","NG")</f>
        <v>OK</v>
      </c>
      <c r="D5962" s="31" t="str">
        <f>IF(VLOOKUP(L5962,'2-1.手続一覧'!$A$9:$Q$1715,3,FALSE)=O5962,"OK","NG")</f>
        <v>OK</v>
      </c>
      <c r="E5962" s="31" t="str">
        <f>IF(VLOOKUP(L5962,'2-1.手続一覧'!$A$9:$S$1715,19,FALSE)=AA5962,"OK","NG")</f>
        <v>OK</v>
      </c>
      <c r="F5962" s="31" t="str">
        <f>IF(VLOOKUP(L5962,'2-1.手続一覧'!$A$9:$S$1715,16,FALSE)=AC5962,"OK","NG")</f>
        <v>NG</v>
      </c>
      <c r="G5962" s="31" t="str">
        <f>IF(VLOOKUP(L5962,'2-1.手続一覧'!$A$9:$S$1715,17,FALSE)=AE5962,"OK","NG")</f>
        <v>NG</v>
      </c>
      <c r="H5962" s="31" t="str">
        <f>IF(VLOOKUP(L5962,'2-1.手続一覧'!$A$9:$T$1715,20,FALSE)=AF5962,"OK","NG")</f>
        <v>OK</v>
      </c>
      <c r="I5962" s="31" t="str">
        <f>IF(VLOOKUP(L5962,'2-1.手続一覧'!$A$9:$U$1715,21,FALSE)=AG5962,"OK","NG")</f>
        <v>OK</v>
      </c>
      <c r="J5962" s="31" t="str">
        <f>IF(VLOOKUP(L5962,'2-1.手続一覧'!$A$9:$V$1715,22,FALSE)=AH5962,"OK","NG")</f>
        <v>OK</v>
      </c>
      <c r="K5962" s="31" t="str">
        <f>IF(VLOOKUP(L5962,'2-1.手続一覧'!$A$9:$W$1715,23,FALSE)=AK5962,"OK","NG")</f>
        <v>OK</v>
      </c>
      <c r="L5962" s="32">
        <v>27653</v>
      </c>
      <c r="M5962" s="32" t="s">
        <v>1935</v>
      </c>
      <c r="N5962" s="32" t="s">
        <v>317</v>
      </c>
      <c r="O5962" s="32" t="s">
        <v>488</v>
      </c>
      <c r="P5962" s="32">
        <v>1961</v>
      </c>
      <c r="Q5962" s="32" t="s">
        <v>1938</v>
      </c>
      <c r="R5962" s="32">
        <v>234</v>
      </c>
      <c r="S5962" s="32">
        <v>36</v>
      </c>
      <c r="T5962" s="32"/>
      <c r="U5962" s="32"/>
      <c r="V5962" s="32"/>
      <c r="W5962" s="32"/>
      <c r="X5962" s="32"/>
      <c r="Y5962" s="32"/>
      <c r="Z5962" s="32"/>
      <c r="AA5962" s="32" t="s">
        <v>54</v>
      </c>
      <c r="AB5962" s="32" t="s">
        <v>1928</v>
      </c>
      <c r="AC5962" s="32" t="s">
        <v>102</v>
      </c>
      <c r="AD5962" s="32" t="s">
        <v>147</v>
      </c>
      <c r="AE5962" s="33" t="s">
        <v>43</v>
      </c>
      <c r="AF5962" s="32"/>
      <c r="AG5962" s="32"/>
      <c r="AH5962" s="32"/>
      <c r="AI5962" s="32" t="s">
        <v>1929</v>
      </c>
      <c r="AJ5962" s="32"/>
      <c r="AK5962" s="32" t="s">
        <v>46</v>
      </c>
      <c r="AM5962" s="33" t="s">
        <v>2258</v>
      </c>
      <c r="AN5962" s="33" t="s">
        <v>2259</v>
      </c>
      <c r="AO5962" s="33" t="s">
        <v>2511</v>
      </c>
    </row>
    <row r="5963" spans="2:41" ht="13.5" hidden="1" customHeight="1">
      <c r="B5963" s="31">
        <f>VLOOKUP(L5963,'2-1.手続一覧'!$A$9:$A$1715,1,FALSE)</f>
        <v>27654</v>
      </c>
      <c r="C5963" s="31" t="str">
        <f>IF(VLOOKUP(L5963,'2-1.手続一覧'!$A$9:$Q$1715,2,FALSE)=N5963,"OK","NG")</f>
        <v>OK</v>
      </c>
      <c r="D5963" s="31" t="str">
        <f>IF(VLOOKUP(L5963,'2-1.手続一覧'!$A$9:$Q$1715,3,FALSE)=O5963,"OK","NG")</f>
        <v>OK</v>
      </c>
      <c r="E5963" s="31" t="str">
        <f>IF(VLOOKUP(L5963,'2-1.手続一覧'!$A$9:$S$1715,19,FALSE)=AA5963,"OK","NG")</f>
        <v>OK</v>
      </c>
      <c r="F5963" s="31" t="str">
        <f>IF(VLOOKUP(L5963,'2-1.手続一覧'!$A$9:$S$1715,16,FALSE)=AC5963,"OK","NG")</f>
        <v>NG</v>
      </c>
      <c r="G5963" s="31" t="str">
        <f>IF(VLOOKUP(L5963,'2-1.手続一覧'!$A$9:$S$1715,17,FALSE)=AE5963,"OK","NG")</f>
        <v>OK</v>
      </c>
      <c r="H5963" s="31" t="str">
        <f>IF(VLOOKUP(L5963,'2-1.手続一覧'!$A$9:$T$1715,20,FALSE)=AF5963,"OK","NG")</f>
        <v>OK</v>
      </c>
      <c r="I5963" s="31" t="str">
        <f>IF(VLOOKUP(L5963,'2-1.手続一覧'!$A$9:$U$1715,21,FALSE)=AG5963,"OK","NG")</f>
        <v>OK</v>
      </c>
      <c r="J5963" s="31" t="str">
        <f>IF(VLOOKUP(L5963,'2-1.手続一覧'!$A$9:$V$1715,22,FALSE)=AH5963,"OK","NG")</f>
        <v>OK</v>
      </c>
      <c r="K5963" s="31" t="str">
        <f>IF(VLOOKUP(L5963,'2-1.手続一覧'!$A$9:$W$1715,23,FALSE)=AK5963,"OK","NG")</f>
        <v>OK</v>
      </c>
      <c r="L5963" s="32">
        <v>27654</v>
      </c>
      <c r="M5963" s="32" t="s">
        <v>1935</v>
      </c>
      <c r="N5963" s="32" t="s">
        <v>395</v>
      </c>
      <c r="O5963" s="32" t="s">
        <v>488</v>
      </c>
      <c r="P5963" s="32">
        <v>1961</v>
      </c>
      <c r="Q5963" s="32" t="s">
        <v>1938</v>
      </c>
      <c r="R5963" s="32">
        <v>234</v>
      </c>
      <c r="S5963" s="32">
        <v>37</v>
      </c>
      <c r="T5963" s="32"/>
      <c r="U5963" s="32"/>
      <c r="V5963" s="32">
        <v>1</v>
      </c>
      <c r="W5963" s="32"/>
      <c r="X5963" s="32"/>
      <c r="Y5963" s="32"/>
      <c r="Z5963" s="32"/>
      <c r="AA5963" s="32" t="s">
        <v>163</v>
      </c>
      <c r="AB5963" s="32" t="s">
        <v>1928</v>
      </c>
      <c r="AC5963" s="32" t="s">
        <v>102</v>
      </c>
      <c r="AD5963" s="32"/>
      <c r="AE5963" s="32" t="s">
        <v>162</v>
      </c>
      <c r="AF5963" s="32"/>
      <c r="AG5963" s="32"/>
      <c r="AH5963" s="32"/>
      <c r="AI5963" s="32" t="s">
        <v>1929</v>
      </c>
      <c r="AJ5963" s="32"/>
      <c r="AK5963" s="32" t="s">
        <v>46</v>
      </c>
      <c r="AN5963" s="33" t="s">
        <v>2259</v>
      </c>
      <c r="AO5963" s="33" t="s">
        <v>2511</v>
      </c>
    </row>
    <row r="5964" spans="2:41" ht="13.5" hidden="1" customHeight="1">
      <c r="B5964" s="31">
        <f>VLOOKUP(L5964,'2-1.手続一覧'!$A$9:$A$1715,1,FALSE)</f>
        <v>27655</v>
      </c>
      <c r="C5964" s="31" t="str">
        <f>IF(VLOOKUP(L5964,'2-1.手続一覧'!$A$9:$Q$1715,2,FALSE)=N5964,"OK","NG")</f>
        <v>OK</v>
      </c>
      <c r="D5964" s="31" t="str">
        <f>IF(VLOOKUP(L5964,'2-1.手続一覧'!$A$9:$Q$1715,3,FALSE)=O5964,"OK","NG")</f>
        <v>OK</v>
      </c>
      <c r="E5964" s="31" t="str">
        <f>IF(VLOOKUP(L5964,'2-1.手続一覧'!$A$9:$S$1715,19,FALSE)=AA5964,"OK","NG")</f>
        <v>OK</v>
      </c>
      <c r="F5964" s="31" t="str">
        <f>IF(VLOOKUP(L5964,'2-1.手続一覧'!$A$9:$S$1715,16,FALSE)=AC5964,"OK","NG")</f>
        <v>NG</v>
      </c>
      <c r="G5964" s="31" t="str">
        <f>IF(VLOOKUP(L5964,'2-1.手続一覧'!$A$9:$S$1715,17,FALSE)=AE5964,"OK","NG")</f>
        <v>OK</v>
      </c>
      <c r="H5964" s="31" t="str">
        <f>IF(VLOOKUP(L5964,'2-1.手続一覧'!$A$9:$T$1715,20,FALSE)=AF5964,"OK","NG")</f>
        <v>OK</v>
      </c>
      <c r="I5964" s="31" t="str">
        <f>IF(VLOOKUP(L5964,'2-1.手続一覧'!$A$9:$U$1715,21,FALSE)=AG5964,"OK","NG")</f>
        <v>OK</v>
      </c>
      <c r="J5964" s="31" t="str">
        <f>IF(VLOOKUP(L5964,'2-1.手続一覧'!$A$9:$V$1715,22,FALSE)=AH5964,"OK","NG")</f>
        <v>OK</v>
      </c>
      <c r="K5964" s="31" t="str">
        <f>IF(VLOOKUP(L5964,'2-1.手続一覧'!$A$9:$W$1715,23,FALSE)=AK5964,"OK","NG")</f>
        <v>OK</v>
      </c>
      <c r="L5964" s="32">
        <v>27655</v>
      </c>
      <c r="M5964" s="32" t="s">
        <v>1935</v>
      </c>
      <c r="N5964" s="32" t="s">
        <v>507</v>
      </c>
      <c r="O5964" s="32" t="s">
        <v>488</v>
      </c>
      <c r="P5964" s="32">
        <v>1961</v>
      </c>
      <c r="Q5964" s="32" t="s">
        <v>1938</v>
      </c>
      <c r="R5964" s="32">
        <v>234</v>
      </c>
      <c r="S5964" s="32">
        <v>37</v>
      </c>
      <c r="T5964" s="32"/>
      <c r="U5964" s="32"/>
      <c r="V5964" s="32">
        <v>2</v>
      </c>
      <c r="W5964" s="32"/>
      <c r="X5964" s="32"/>
      <c r="Y5964" s="32"/>
      <c r="Z5964" s="32"/>
      <c r="AA5964" s="32" t="s">
        <v>160</v>
      </c>
      <c r="AB5964" s="32" t="s">
        <v>1928</v>
      </c>
      <c r="AC5964" s="32" t="s">
        <v>102</v>
      </c>
      <c r="AD5964" s="32"/>
      <c r="AE5964" s="32" t="s">
        <v>162</v>
      </c>
      <c r="AF5964" s="32"/>
      <c r="AG5964" s="32"/>
      <c r="AH5964" s="32"/>
      <c r="AI5964" s="32" t="s">
        <v>1929</v>
      </c>
      <c r="AJ5964" s="32"/>
      <c r="AK5964" s="32" t="s">
        <v>46</v>
      </c>
      <c r="AN5964" s="33" t="s">
        <v>2259</v>
      </c>
      <c r="AO5964" s="33" t="s">
        <v>2511</v>
      </c>
    </row>
    <row r="5965" spans="2:41" ht="13.5" hidden="1" customHeight="1">
      <c r="B5965" s="31">
        <f>VLOOKUP(L5965,'2-1.手続一覧'!$A$9:$A$1715,1,FALSE)</f>
        <v>27656</v>
      </c>
      <c r="C5965" s="31" t="str">
        <f>IF(VLOOKUP(L5965,'2-1.手続一覧'!$A$9:$Q$1715,2,FALSE)=N5965,"OK","NG")</f>
        <v>OK</v>
      </c>
      <c r="D5965" s="31" t="str">
        <f>IF(VLOOKUP(L5965,'2-1.手続一覧'!$A$9:$Q$1715,3,FALSE)=O5965,"OK","NG")</f>
        <v>OK</v>
      </c>
      <c r="E5965" s="31" t="str">
        <f>IF(VLOOKUP(L5965,'2-1.手続一覧'!$A$9:$S$1715,19,FALSE)=AA5965,"OK","NG")</f>
        <v>OK</v>
      </c>
      <c r="F5965" s="31" t="str">
        <f>IF(VLOOKUP(L5965,'2-1.手続一覧'!$A$9:$S$1715,16,FALSE)=AC5965,"OK","NG")</f>
        <v>NG</v>
      </c>
      <c r="G5965" s="31" t="str">
        <f>IF(VLOOKUP(L5965,'2-1.手続一覧'!$A$9:$S$1715,17,FALSE)=AE5965,"OK","NG")</f>
        <v>NG</v>
      </c>
      <c r="H5965" s="31" t="str">
        <f>IF(VLOOKUP(L5965,'2-1.手続一覧'!$A$9:$T$1715,20,FALSE)=AF5965,"OK","NG")</f>
        <v>OK</v>
      </c>
      <c r="I5965" s="31" t="str">
        <f>IF(VLOOKUP(L5965,'2-1.手続一覧'!$A$9:$U$1715,21,FALSE)=AG5965,"OK","NG")</f>
        <v>OK</v>
      </c>
      <c r="J5965" s="31" t="str">
        <f>IF(VLOOKUP(L5965,'2-1.手続一覧'!$A$9:$V$1715,22,FALSE)=AH5965,"OK","NG")</f>
        <v>OK</v>
      </c>
      <c r="K5965" s="31" t="str">
        <f>IF(VLOOKUP(L5965,'2-1.手続一覧'!$A$9:$W$1715,23,FALSE)=AK5965,"OK","NG")</f>
        <v>OK</v>
      </c>
      <c r="L5965" s="32">
        <v>27656</v>
      </c>
      <c r="M5965" s="32" t="s">
        <v>1935</v>
      </c>
      <c r="N5965" s="32" t="s">
        <v>508</v>
      </c>
      <c r="O5965" s="32" t="s">
        <v>488</v>
      </c>
      <c r="P5965" s="32">
        <v>1961</v>
      </c>
      <c r="Q5965" s="32" t="s">
        <v>1938</v>
      </c>
      <c r="R5965" s="32">
        <v>234</v>
      </c>
      <c r="S5965" s="32">
        <v>40</v>
      </c>
      <c r="T5965" s="32"/>
      <c r="U5965" s="32"/>
      <c r="V5965" s="32"/>
      <c r="W5965" s="32"/>
      <c r="X5965" s="32"/>
      <c r="Y5965" s="32"/>
      <c r="Z5965" s="32"/>
      <c r="AA5965" s="32" t="s">
        <v>108</v>
      </c>
      <c r="AB5965" s="32" t="s">
        <v>147</v>
      </c>
      <c r="AC5965" s="32" t="s">
        <v>43</v>
      </c>
      <c r="AD5965" s="32" t="s">
        <v>1928</v>
      </c>
      <c r="AE5965" s="32" t="s">
        <v>53</v>
      </c>
      <c r="AF5965" s="32"/>
      <c r="AG5965" s="32"/>
      <c r="AH5965" s="32"/>
      <c r="AI5965" s="32" t="s">
        <v>1929</v>
      </c>
      <c r="AJ5965" s="32"/>
      <c r="AK5965" s="32" t="s">
        <v>46</v>
      </c>
      <c r="AN5965" s="33" t="s">
        <v>2259</v>
      </c>
      <c r="AO5965" s="33" t="s">
        <v>2511</v>
      </c>
    </row>
    <row r="5966" spans="2:41" ht="13.5" hidden="1" customHeight="1">
      <c r="B5966" s="31">
        <f>VLOOKUP(L5966,'2-1.手続一覧'!$A$9:$A$1715,1,FALSE)</f>
        <v>27657</v>
      </c>
      <c r="C5966" s="31" t="str">
        <f>IF(VLOOKUP(L5966,'2-1.手続一覧'!$A$9:$Q$1715,2,FALSE)=N5966,"OK","NG")</f>
        <v>OK</v>
      </c>
      <c r="D5966" s="31" t="str">
        <f>IF(VLOOKUP(L5966,'2-1.手続一覧'!$A$9:$Q$1715,3,FALSE)=O5966,"OK","NG")</f>
        <v>OK</v>
      </c>
      <c r="E5966" s="31" t="str">
        <f>IF(VLOOKUP(L5966,'2-1.手続一覧'!$A$9:$S$1715,19,FALSE)=AA5966,"OK","NG")</f>
        <v>OK</v>
      </c>
      <c r="F5966" s="31" t="str">
        <f>IF(VLOOKUP(L5966,'2-1.手続一覧'!$A$9:$S$1715,16,FALSE)=AC5966,"OK","NG")</f>
        <v>NG</v>
      </c>
      <c r="G5966" s="31" t="str">
        <f>IF(VLOOKUP(L5966,'2-1.手続一覧'!$A$9:$S$1715,17,FALSE)=AE5966,"OK","NG")</f>
        <v>NG</v>
      </c>
      <c r="H5966" s="31" t="str">
        <f>IF(VLOOKUP(L5966,'2-1.手続一覧'!$A$9:$T$1715,20,FALSE)=AF5966,"OK","NG")</f>
        <v>OK</v>
      </c>
      <c r="I5966" s="31" t="str">
        <f>IF(VLOOKUP(L5966,'2-1.手続一覧'!$A$9:$U$1715,21,FALSE)=AG5966,"OK","NG")</f>
        <v>OK</v>
      </c>
      <c r="J5966" s="31" t="str">
        <f>IF(VLOOKUP(L5966,'2-1.手続一覧'!$A$9:$V$1715,22,FALSE)=AH5966,"OK","NG")</f>
        <v>OK</v>
      </c>
      <c r="K5966" s="31" t="str">
        <f>IF(VLOOKUP(L5966,'2-1.手続一覧'!$A$9:$W$1715,23,FALSE)=AK5966,"OK","NG")</f>
        <v>OK</v>
      </c>
      <c r="L5966" s="32">
        <v>27657</v>
      </c>
      <c r="M5966" s="32" t="s">
        <v>1935</v>
      </c>
      <c r="N5966" s="32" t="s">
        <v>509</v>
      </c>
      <c r="O5966" s="32" t="s">
        <v>488</v>
      </c>
      <c r="P5966" s="32">
        <v>1961</v>
      </c>
      <c r="Q5966" s="32" t="s">
        <v>1938</v>
      </c>
      <c r="R5966" s="32">
        <v>234</v>
      </c>
      <c r="S5966" s="32">
        <v>40</v>
      </c>
      <c r="T5966" s="32">
        <v>2</v>
      </c>
      <c r="U5966" s="32"/>
      <c r="V5966" s="32"/>
      <c r="W5966" s="32"/>
      <c r="X5966" s="32"/>
      <c r="Y5966" s="32"/>
      <c r="Z5966" s="32"/>
      <c r="AA5966" s="32" t="s">
        <v>108</v>
      </c>
      <c r="AB5966" s="32" t="s">
        <v>147</v>
      </c>
      <c r="AC5966" s="32" t="s">
        <v>43</v>
      </c>
      <c r="AD5966" s="32" t="s">
        <v>1928</v>
      </c>
      <c r="AE5966" s="32" t="s">
        <v>53</v>
      </c>
      <c r="AF5966" s="32"/>
      <c r="AG5966" s="32"/>
      <c r="AH5966" s="32"/>
      <c r="AI5966" s="32" t="s">
        <v>1929</v>
      </c>
      <c r="AJ5966" s="32"/>
      <c r="AK5966" s="32" t="s">
        <v>46</v>
      </c>
      <c r="AN5966" s="33" t="s">
        <v>2259</v>
      </c>
      <c r="AO5966" s="33" t="s">
        <v>2511</v>
      </c>
    </row>
    <row r="5967" spans="2:41" ht="13.5" hidden="1" customHeight="1">
      <c r="B5967" s="31">
        <f>VLOOKUP(L5967,'2-1.手続一覧'!$A$9:$A$1715,1,FALSE)</f>
        <v>27658</v>
      </c>
      <c r="C5967" s="31" t="str">
        <f>IF(VLOOKUP(L5967,'2-1.手続一覧'!$A$9:$Q$1715,2,FALSE)=N5967,"OK","NG")</f>
        <v>OK</v>
      </c>
      <c r="D5967" s="31" t="str">
        <f>IF(VLOOKUP(L5967,'2-1.手続一覧'!$A$9:$Q$1715,3,FALSE)=O5967,"OK","NG")</f>
        <v>OK</v>
      </c>
      <c r="E5967" s="31" t="str">
        <f>IF(VLOOKUP(L5967,'2-1.手続一覧'!$A$9:$S$1715,19,FALSE)=AA5967,"OK","NG")</f>
        <v>OK</v>
      </c>
      <c r="F5967" s="31" t="str">
        <f>IF(VLOOKUP(L5967,'2-1.手続一覧'!$A$9:$S$1715,16,FALSE)=AC5967,"OK","NG")</f>
        <v>NG</v>
      </c>
      <c r="G5967" s="31" t="str">
        <f>IF(VLOOKUP(L5967,'2-1.手続一覧'!$A$9:$S$1715,17,FALSE)=AE5967,"OK","NG")</f>
        <v>NG</v>
      </c>
      <c r="H5967" s="31" t="str">
        <f>IF(VLOOKUP(L5967,'2-1.手続一覧'!$A$9:$T$1715,20,FALSE)=AF5967,"OK","NG")</f>
        <v>OK</v>
      </c>
      <c r="I5967" s="31" t="str">
        <f>IF(VLOOKUP(L5967,'2-1.手続一覧'!$A$9:$U$1715,21,FALSE)=AG5967,"OK","NG")</f>
        <v>OK</v>
      </c>
      <c r="J5967" s="31" t="str">
        <f>IF(VLOOKUP(L5967,'2-1.手続一覧'!$A$9:$V$1715,22,FALSE)=AH5967,"OK","NG")</f>
        <v>OK</v>
      </c>
      <c r="K5967" s="31" t="str">
        <f>IF(VLOOKUP(L5967,'2-1.手続一覧'!$A$9:$W$1715,23,FALSE)=AK5967,"OK","NG")</f>
        <v>OK</v>
      </c>
      <c r="L5967" s="32">
        <v>27658</v>
      </c>
      <c r="M5967" s="32" t="s">
        <v>1935</v>
      </c>
      <c r="N5967" s="32" t="s">
        <v>510</v>
      </c>
      <c r="O5967" s="32" t="s">
        <v>488</v>
      </c>
      <c r="P5967" s="32">
        <v>1961</v>
      </c>
      <c r="Q5967" s="32" t="s">
        <v>1938</v>
      </c>
      <c r="R5967" s="32">
        <v>234</v>
      </c>
      <c r="S5967" s="32">
        <v>41</v>
      </c>
      <c r="T5967" s="32"/>
      <c r="U5967" s="32"/>
      <c r="V5967" s="32"/>
      <c r="W5967" s="32"/>
      <c r="X5967" s="32"/>
      <c r="Y5967" s="32"/>
      <c r="Z5967" s="32"/>
      <c r="AA5967" s="32" t="s">
        <v>108</v>
      </c>
      <c r="AB5967" s="32" t="s">
        <v>147</v>
      </c>
      <c r="AC5967" s="32" t="s">
        <v>43</v>
      </c>
      <c r="AD5967" s="32" t="s">
        <v>1928</v>
      </c>
      <c r="AE5967" s="32" t="s">
        <v>53</v>
      </c>
      <c r="AF5967" s="32"/>
      <c r="AG5967" s="32"/>
      <c r="AH5967" s="32"/>
      <c r="AI5967" s="32" t="s">
        <v>1929</v>
      </c>
      <c r="AJ5967" s="32"/>
      <c r="AK5967" s="32" t="s">
        <v>46</v>
      </c>
      <c r="AN5967" s="33" t="s">
        <v>2259</v>
      </c>
      <c r="AO5967" s="33" t="s">
        <v>2511</v>
      </c>
    </row>
    <row r="5968" spans="2:41" ht="13.5" hidden="1" customHeight="1">
      <c r="B5968" s="31">
        <f>VLOOKUP(L5968,'2-1.手続一覧'!$A$9:$A$1715,1,FALSE)</f>
        <v>27660</v>
      </c>
      <c r="C5968" s="31" t="str">
        <f>IF(VLOOKUP(L5968,'2-1.手続一覧'!$A$9:$Q$1715,2,FALSE)=N5968,"OK","NG")</f>
        <v>OK</v>
      </c>
      <c r="D5968" s="31" t="str">
        <f>IF(VLOOKUP(L5968,'2-1.手続一覧'!$A$9:$Q$1715,3,FALSE)=O5968,"OK","NG")</f>
        <v>OK</v>
      </c>
      <c r="E5968" s="31" t="str">
        <f>IF(VLOOKUP(L5968,'2-1.手続一覧'!$A$9:$S$1715,19,FALSE)=AA5968,"OK","NG")</f>
        <v>OK</v>
      </c>
      <c r="F5968" s="31" t="str">
        <f>IF(VLOOKUP(L5968,'2-1.手続一覧'!$A$9:$S$1715,16,FALSE)=AC5968,"OK","NG")</f>
        <v>NG</v>
      </c>
      <c r="G5968" s="31" t="str">
        <f>IF(VLOOKUP(L5968,'2-1.手続一覧'!$A$9:$S$1715,17,FALSE)=AE5968,"OK","NG")</f>
        <v>NG</v>
      </c>
      <c r="H5968" s="31" t="str">
        <f>IF(VLOOKUP(L5968,'2-1.手続一覧'!$A$9:$T$1715,20,FALSE)=AF5968,"OK","NG")</f>
        <v>OK</v>
      </c>
      <c r="I5968" s="31" t="str">
        <f>IF(VLOOKUP(L5968,'2-1.手続一覧'!$A$9:$U$1715,21,FALSE)=AG5968,"OK","NG")</f>
        <v>OK</v>
      </c>
      <c r="J5968" s="31" t="str">
        <f>IF(VLOOKUP(L5968,'2-1.手続一覧'!$A$9:$V$1715,22,FALSE)=AH5968,"OK","NG")</f>
        <v>OK</v>
      </c>
      <c r="K5968" s="31" t="str">
        <f>IF(VLOOKUP(L5968,'2-1.手続一覧'!$A$9:$W$1715,23,FALSE)=AK5968,"OK","NG")</f>
        <v>OK</v>
      </c>
      <c r="L5968" s="32">
        <v>27660</v>
      </c>
      <c r="M5968" s="32" t="s">
        <v>1935</v>
      </c>
      <c r="N5968" s="32" t="s">
        <v>270</v>
      </c>
      <c r="O5968" s="32" t="s">
        <v>488</v>
      </c>
      <c r="P5968" s="32">
        <v>1961</v>
      </c>
      <c r="Q5968" s="32" t="s">
        <v>1938</v>
      </c>
      <c r="R5968" s="32">
        <v>234</v>
      </c>
      <c r="S5968" s="32">
        <v>42</v>
      </c>
      <c r="T5968" s="32">
        <v>2</v>
      </c>
      <c r="U5968" s="32"/>
      <c r="V5968" s="32">
        <v>1</v>
      </c>
      <c r="W5968" s="32"/>
      <c r="X5968" s="32"/>
      <c r="Y5968" s="32"/>
      <c r="Z5968" s="32"/>
      <c r="AA5968" s="32" t="s">
        <v>45</v>
      </c>
      <c r="AB5968" s="32" t="s">
        <v>147</v>
      </c>
      <c r="AC5968" s="32" t="s">
        <v>43</v>
      </c>
      <c r="AD5968" s="32" t="s">
        <v>1928</v>
      </c>
      <c r="AE5968" s="32" t="s">
        <v>53</v>
      </c>
      <c r="AF5968" s="32"/>
      <c r="AG5968" s="32"/>
      <c r="AH5968" s="32"/>
      <c r="AI5968" s="32" t="s">
        <v>1929</v>
      </c>
      <c r="AJ5968" s="32"/>
      <c r="AK5968" s="32" t="s">
        <v>46</v>
      </c>
      <c r="AN5968" s="33" t="s">
        <v>2259</v>
      </c>
      <c r="AO5968" s="33" t="s">
        <v>2511</v>
      </c>
    </row>
    <row r="5969" spans="2:41" ht="13.5" hidden="1" customHeight="1">
      <c r="B5969" s="31">
        <f>VLOOKUP(L5969,'2-1.手続一覧'!$A$9:$A$1715,1,FALSE)</f>
        <v>27670</v>
      </c>
      <c r="C5969" s="31" t="str">
        <f>IF(VLOOKUP(L5969,'2-1.手続一覧'!$A$9:$Q$1715,2,FALSE)=N5969,"OK","NG")</f>
        <v>OK</v>
      </c>
      <c r="D5969" s="31" t="str">
        <f>IF(VLOOKUP(L5969,'2-1.手続一覧'!$A$9:$Q$1715,3,FALSE)=O5969,"OK","NG")</f>
        <v>OK</v>
      </c>
      <c r="E5969" s="31" t="str">
        <f>IF(VLOOKUP(L5969,'2-1.手続一覧'!$A$9:$S$1715,19,FALSE)=AA5969,"OK","NG")</f>
        <v>OK</v>
      </c>
      <c r="F5969" s="31" t="str">
        <f>IF(VLOOKUP(L5969,'2-1.手続一覧'!$A$9:$S$1715,16,FALSE)=AC5969,"OK","NG")</f>
        <v>NG</v>
      </c>
      <c r="G5969" s="31" t="str">
        <f>IF(VLOOKUP(L5969,'2-1.手続一覧'!$A$9:$S$1715,17,FALSE)=AE5969,"OK","NG")</f>
        <v>NG</v>
      </c>
      <c r="H5969" s="31" t="str">
        <f>IF(VLOOKUP(L5969,'2-1.手続一覧'!$A$9:$T$1715,20,FALSE)=AF5969,"OK","NG")</f>
        <v>OK</v>
      </c>
      <c r="I5969" s="31" t="str">
        <f>IF(VLOOKUP(L5969,'2-1.手続一覧'!$A$9:$U$1715,21,FALSE)=AG5969,"OK","NG")</f>
        <v>OK</v>
      </c>
      <c r="J5969" s="31" t="str">
        <f>IF(VLOOKUP(L5969,'2-1.手続一覧'!$A$9:$V$1715,22,FALSE)=AH5969,"OK","NG")</f>
        <v>OK</v>
      </c>
      <c r="K5969" s="31" t="str">
        <f>IF(VLOOKUP(L5969,'2-1.手続一覧'!$A$9:$W$1715,23,FALSE)=AK5969,"OK","NG")</f>
        <v>OK</v>
      </c>
      <c r="L5969" s="32">
        <v>27670</v>
      </c>
      <c r="M5969" s="32" t="s">
        <v>1935</v>
      </c>
      <c r="N5969" s="32" t="s">
        <v>279</v>
      </c>
      <c r="O5969" s="32" t="s">
        <v>488</v>
      </c>
      <c r="P5969" s="32">
        <v>1961</v>
      </c>
      <c r="Q5969" s="32" t="s">
        <v>1938</v>
      </c>
      <c r="R5969" s="32">
        <v>234</v>
      </c>
      <c r="S5969" s="32">
        <v>42</v>
      </c>
      <c r="T5969" s="32">
        <v>4</v>
      </c>
      <c r="U5969" s="32"/>
      <c r="V5969" s="32">
        <v>1</v>
      </c>
      <c r="W5969" s="32"/>
      <c r="X5969" s="32"/>
      <c r="Y5969" s="32"/>
      <c r="Z5969" s="32"/>
      <c r="AA5969" s="32" t="s">
        <v>108</v>
      </c>
      <c r="AB5969" s="32" t="s">
        <v>147</v>
      </c>
      <c r="AC5969" s="32" t="s">
        <v>43</v>
      </c>
      <c r="AD5969" s="32" t="s">
        <v>1928</v>
      </c>
      <c r="AE5969" s="32" t="s">
        <v>53</v>
      </c>
      <c r="AF5969" s="32"/>
      <c r="AG5969" s="32"/>
      <c r="AH5969" s="32"/>
      <c r="AI5969" s="32" t="s">
        <v>1929</v>
      </c>
      <c r="AJ5969" s="32"/>
      <c r="AK5969" s="32" t="s">
        <v>46</v>
      </c>
      <c r="AN5969" s="33" t="s">
        <v>2259</v>
      </c>
      <c r="AO5969" s="33" t="s">
        <v>2511</v>
      </c>
    </row>
    <row r="5970" spans="2:41" ht="13.5" customHeight="1">
      <c r="B5970" s="31">
        <f>VLOOKUP(L5970,'2-1.手続一覧'!$A$9:$A$1715,1,FALSE)</f>
        <v>27662</v>
      </c>
      <c r="C5970" s="31" t="str">
        <f>IF(VLOOKUP(L5970,'2-1.手続一覧'!$A$9:$Q$1715,2,FALSE)=N5970,"OK","NG")</f>
        <v>OK</v>
      </c>
      <c r="D5970" s="31" t="str">
        <f>IF(VLOOKUP(L5970,'2-1.手続一覧'!$A$9:$Q$1715,3,FALSE)=O5970,"OK","NG")</f>
        <v>OK</v>
      </c>
      <c r="E5970" s="31" t="str">
        <f>IF(VLOOKUP(L5970,'2-1.手続一覧'!$A$9:$S$1715,19,FALSE)=AA5970,"OK","NG")</f>
        <v>OK</v>
      </c>
      <c r="F5970" s="31" t="str">
        <f>IF(VLOOKUP(L5970,'2-1.手続一覧'!$A$9:$S$1715,16,FALSE)=AC5970,"OK","NG")</f>
        <v>NG</v>
      </c>
      <c r="G5970" s="31" t="str">
        <f>IF(VLOOKUP(L5970,'2-1.手続一覧'!$A$9:$S$1715,17,FALSE)=AE5970,"OK","NG")</f>
        <v>NG</v>
      </c>
      <c r="H5970" s="31" t="str">
        <f>IF(VLOOKUP(L5970,'2-1.手続一覧'!$A$9:$T$1715,20,FALSE)=AF5970,"OK","NG")</f>
        <v>OK</v>
      </c>
      <c r="I5970" s="31" t="str">
        <f>IF(VLOOKUP(L5970,'2-1.手続一覧'!$A$9:$U$1715,21,FALSE)=AG5970,"OK","NG")</f>
        <v>OK</v>
      </c>
      <c r="J5970" s="31" t="str">
        <f>IF(VLOOKUP(L5970,'2-1.手続一覧'!$A$9:$V$1715,22,FALSE)=AH5970,"OK","NG")</f>
        <v>OK</v>
      </c>
      <c r="K5970" s="31" t="str">
        <f>IF(VLOOKUP(L5970,'2-1.手続一覧'!$A$9:$W$1715,23,FALSE)=AK5970,"OK","NG")</f>
        <v>OK</v>
      </c>
      <c r="L5970" s="32">
        <v>27662</v>
      </c>
      <c r="M5970" s="32" t="s">
        <v>1935</v>
      </c>
      <c r="N5970" s="32" t="s">
        <v>544</v>
      </c>
      <c r="O5970" s="32" t="s">
        <v>488</v>
      </c>
      <c r="P5970" s="32">
        <v>1961</v>
      </c>
      <c r="Q5970" s="32" t="s">
        <v>1938</v>
      </c>
      <c r="R5970" s="32">
        <v>234</v>
      </c>
      <c r="S5970" s="32">
        <v>42</v>
      </c>
      <c r="T5970" s="32">
        <v>3</v>
      </c>
      <c r="U5970" s="32"/>
      <c r="V5970" s="32">
        <v>2</v>
      </c>
      <c r="W5970" s="32"/>
      <c r="X5970" s="32"/>
      <c r="Y5970" s="32"/>
      <c r="Z5970" s="32" t="s">
        <v>545</v>
      </c>
      <c r="AA5970" s="32" t="s">
        <v>54</v>
      </c>
      <c r="AB5970" s="32" t="s">
        <v>1928</v>
      </c>
      <c r="AC5970" s="32" t="s">
        <v>102</v>
      </c>
      <c r="AD5970" s="32" t="s">
        <v>147</v>
      </c>
      <c r="AE5970" s="33" t="s">
        <v>43</v>
      </c>
      <c r="AF5970" s="32"/>
      <c r="AG5970" s="32"/>
      <c r="AH5970" s="32"/>
      <c r="AI5970" s="32" t="s">
        <v>1929</v>
      </c>
      <c r="AJ5970" s="32"/>
      <c r="AK5970" s="32" t="s">
        <v>46</v>
      </c>
      <c r="AM5970" s="33" t="s">
        <v>2258</v>
      </c>
      <c r="AN5970" s="33" t="s">
        <v>2259</v>
      </c>
      <c r="AO5970" s="33" t="s">
        <v>2511</v>
      </c>
    </row>
    <row r="5971" spans="2:41" ht="13.5" customHeight="1">
      <c r="B5971" s="31">
        <f>VLOOKUP(L5971,'2-1.手続一覧'!$A$9:$A$1715,1,FALSE)</f>
        <v>27663</v>
      </c>
      <c r="C5971" s="31" t="str">
        <f>IF(VLOOKUP(L5971,'2-1.手続一覧'!$A$9:$Q$1715,2,FALSE)=N5971,"OK","NG")</f>
        <v>OK</v>
      </c>
      <c r="D5971" s="31" t="str">
        <f>IF(VLOOKUP(L5971,'2-1.手続一覧'!$A$9:$Q$1715,3,FALSE)=O5971,"OK","NG")</f>
        <v>OK</v>
      </c>
      <c r="E5971" s="31" t="str">
        <f>IF(VLOOKUP(L5971,'2-1.手続一覧'!$A$9:$S$1715,19,FALSE)=AA5971,"OK","NG")</f>
        <v>OK</v>
      </c>
      <c r="F5971" s="31" t="str">
        <f>IF(VLOOKUP(L5971,'2-1.手続一覧'!$A$9:$S$1715,16,FALSE)=AC5971,"OK","NG")</f>
        <v>NG</v>
      </c>
      <c r="G5971" s="31" t="str">
        <f>IF(VLOOKUP(L5971,'2-1.手続一覧'!$A$9:$S$1715,17,FALSE)=AE5971,"OK","NG")</f>
        <v>NG</v>
      </c>
      <c r="H5971" s="31" t="str">
        <f>IF(VLOOKUP(L5971,'2-1.手続一覧'!$A$9:$T$1715,20,FALSE)=AF5971,"OK","NG")</f>
        <v>OK</v>
      </c>
      <c r="I5971" s="31" t="str">
        <f>IF(VLOOKUP(L5971,'2-1.手続一覧'!$A$9:$U$1715,21,FALSE)=AG5971,"OK","NG")</f>
        <v>OK</v>
      </c>
      <c r="J5971" s="31" t="str">
        <f>IF(VLOOKUP(L5971,'2-1.手続一覧'!$A$9:$V$1715,22,FALSE)=AH5971,"OK","NG")</f>
        <v>OK</v>
      </c>
      <c r="K5971" s="31" t="str">
        <f>IF(VLOOKUP(L5971,'2-1.手続一覧'!$A$9:$W$1715,23,FALSE)=AK5971,"OK","NG")</f>
        <v>OK</v>
      </c>
      <c r="L5971" s="32">
        <v>27663</v>
      </c>
      <c r="M5971" s="32" t="s">
        <v>1935</v>
      </c>
      <c r="N5971" s="32" t="s">
        <v>546</v>
      </c>
      <c r="O5971" s="32" t="s">
        <v>488</v>
      </c>
      <c r="P5971" s="32">
        <v>1961</v>
      </c>
      <c r="Q5971" s="32" t="s">
        <v>1938</v>
      </c>
      <c r="R5971" s="32">
        <v>234</v>
      </c>
      <c r="S5971" s="32">
        <v>42</v>
      </c>
      <c r="T5971" s="32">
        <v>3</v>
      </c>
      <c r="U5971" s="32"/>
      <c r="V5971" s="32">
        <v>2</v>
      </c>
      <c r="W5971" s="32"/>
      <c r="X5971" s="32"/>
      <c r="Y5971" s="32"/>
      <c r="Z5971" s="32" t="s">
        <v>547</v>
      </c>
      <c r="AA5971" s="32" t="s">
        <v>54</v>
      </c>
      <c r="AB5971" s="32" t="s">
        <v>1928</v>
      </c>
      <c r="AC5971" s="32" t="s">
        <v>102</v>
      </c>
      <c r="AD5971" s="32" t="s">
        <v>147</v>
      </c>
      <c r="AE5971" s="33" t="s">
        <v>43</v>
      </c>
      <c r="AF5971" s="32"/>
      <c r="AG5971" s="32"/>
      <c r="AH5971" s="32"/>
      <c r="AI5971" s="32" t="s">
        <v>1929</v>
      </c>
      <c r="AJ5971" s="32"/>
      <c r="AK5971" s="32" t="s">
        <v>46</v>
      </c>
      <c r="AM5971" s="33" t="s">
        <v>2258</v>
      </c>
      <c r="AN5971" s="33" t="s">
        <v>2259</v>
      </c>
      <c r="AO5971" s="33" t="s">
        <v>2511</v>
      </c>
    </row>
    <row r="5972" spans="2:41" ht="13.5" customHeight="1">
      <c r="B5972" s="31">
        <f>VLOOKUP(L5972,'2-1.手続一覧'!$A$9:$A$1715,1,FALSE)</f>
        <v>27664</v>
      </c>
      <c r="C5972" s="31" t="str">
        <f>IF(VLOOKUP(L5972,'2-1.手続一覧'!$A$9:$Q$1715,2,FALSE)=N5972,"OK","NG")</f>
        <v>OK</v>
      </c>
      <c r="D5972" s="31" t="str">
        <f>IF(VLOOKUP(L5972,'2-1.手続一覧'!$A$9:$Q$1715,3,FALSE)=O5972,"OK","NG")</f>
        <v>OK</v>
      </c>
      <c r="E5972" s="31" t="str">
        <f>IF(VLOOKUP(L5972,'2-1.手続一覧'!$A$9:$S$1715,19,FALSE)=AA5972,"OK","NG")</f>
        <v>OK</v>
      </c>
      <c r="F5972" s="31" t="str">
        <f>IF(VLOOKUP(L5972,'2-1.手続一覧'!$A$9:$S$1715,16,FALSE)=AC5972,"OK","NG")</f>
        <v>NG</v>
      </c>
      <c r="G5972" s="31" t="str">
        <f>IF(VLOOKUP(L5972,'2-1.手続一覧'!$A$9:$S$1715,17,FALSE)=AE5972,"OK","NG")</f>
        <v>NG</v>
      </c>
      <c r="H5972" s="31" t="str">
        <f>IF(VLOOKUP(L5972,'2-1.手続一覧'!$A$9:$T$1715,20,FALSE)=AF5972,"OK","NG")</f>
        <v>OK</v>
      </c>
      <c r="I5972" s="31" t="str">
        <f>IF(VLOOKUP(L5972,'2-1.手続一覧'!$A$9:$U$1715,21,FALSE)=AG5972,"OK","NG")</f>
        <v>OK</v>
      </c>
      <c r="J5972" s="31" t="str">
        <f>IF(VLOOKUP(L5972,'2-1.手続一覧'!$A$9:$V$1715,22,FALSE)=AH5972,"OK","NG")</f>
        <v>OK</v>
      </c>
      <c r="K5972" s="31" t="str">
        <f>IF(VLOOKUP(L5972,'2-1.手続一覧'!$A$9:$W$1715,23,FALSE)=AK5972,"OK","NG")</f>
        <v>OK</v>
      </c>
      <c r="L5972" s="32">
        <v>27664</v>
      </c>
      <c r="M5972" s="32" t="s">
        <v>1935</v>
      </c>
      <c r="N5972" s="32" t="s">
        <v>325</v>
      </c>
      <c r="O5972" s="32" t="s">
        <v>488</v>
      </c>
      <c r="P5972" s="32">
        <v>1961</v>
      </c>
      <c r="Q5972" s="32" t="s">
        <v>1938</v>
      </c>
      <c r="R5972" s="32">
        <v>234</v>
      </c>
      <c r="S5972" s="32">
        <v>42</v>
      </c>
      <c r="T5972" s="32">
        <v>3</v>
      </c>
      <c r="U5972" s="32"/>
      <c r="V5972" s="32">
        <v>2</v>
      </c>
      <c r="W5972" s="32"/>
      <c r="X5972" s="32"/>
      <c r="Y5972" s="32"/>
      <c r="Z5972" s="32" t="s">
        <v>548</v>
      </c>
      <c r="AA5972" s="32" t="s">
        <v>54</v>
      </c>
      <c r="AB5972" s="32" t="s">
        <v>1928</v>
      </c>
      <c r="AC5972" s="32" t="s">
        <v>102</v>
      </c>
      <c r="AD5972" s="32" t="s">
        <v>147</v>
      </c>
      <c r="AE5972" s="33" t="s">
        <v>43</v>
      </c>
      <c r="AF5972" s="32"/>
      <c r="AG5972" s="32"/>
      <c r="AH5972" s="32"/>
      <c r="AI5972" s="32" t="s">
        <v>1929</v>
      </c>
      <c r="AJ5972" s="32"/>
      <c r="AK5972" s="32" t="s">
        <v>46</v>
      </c>
      <c r="AM5972" s="33" t="s">
        <v>2258</v>
      </c>
      <c r="AN5972" s="33" t="s">
        <v>2259</v>
      </c>
      <c r="AO5972" s="33" t="s">
        <v>2511</v>
      </c>
    </row>
    <row r="5973" spans="2:41" ht="13.5" hidden="1" customHeight="1">
      <c r="B5973" s="31">
        <f>VLOOKUP(L5973,'2-1.手続一覧'!$A$9:$A$1715,1,FALSE)</f>
        <v>27661</v>
      </c>
      <c r="C5973" s="31" t="str">
        <f>IF(VLOOKUP(L5973,'2-1.手続一覧'!$A$9:$Q$1715,2,FALSE)=N5973,"OK","NG")</f>
        <v>OK</v>
      </c>
      <c r="D5973" s="31" t="str">
        <f>IF(VLOOKUP(L5973,'2-1.手続一覧'!$A$9:$Q$1715,3,FALSE)=O5973,"OK","NG")</f>
        <v>OK</v>
      </c>
      <c r="E5973" s="31" t="str">
        <f>IF(VLOOKUP(L5973,'2-1.手続一覧'!$A$9:$S$1715,19,FALSE)=AA5973,"OK","NG")</f>
        <v>OK</v>
      </c>
      <c r="F5973" s="31" t="str">
        <f>IF(VLOOKUP(L5973,'2-1.手続一覧'!$A$9:$S$1715,16,FALSE)=AC5973,"OK","NG")</f>
        <v>NG</v>
      </c>
      <c r="G5973" s="31" t="str">
        <f>IF(VLOOKUP(L5973,'2-1.手続一覧'!$A$9:$S$1715,17,FALSE)=AE5973,"OK","NG")</f>
        <v>OK</v>
      </c>
      <c r="H5973" s="31" t="str">
        <f>IF(VLOOKUP(L5973,'2-1.手続一覧'!$A$9:$T$1715,20,FALSE)=AF5973,"OK","NG")</f>
        <v>OK</v>
      </c>
      <c r="I5973" s="31" t="str">
        <f>IF(VLOOKUP(L5973,'2-1.手続一覧'!$A$9:$U$1715,21,FALSE)=AG5973,"OK","NG")</f>
        <v>OK</v>
      </c>
      <c r="J5973" s="31" t="str">
        <f>IF(VLOOKUP(L5973,'2-1.手続一覧'!$A$9:$V$1715,22,FALSE)=AH5973,"OK","NG")</f>
        <v>OK</v>
      </c>
      <c r="K5973" s="31" t="str">
        <f>IF(VLOOKUP(L5973,'2-1.手続一覧'!$A$9:$W$1715,23,FALSE)=AK5973,"OK","NG")</f>
        <v>OK</v>
      </c>
      <c r="L5973" s="32">
        <v>27661</v>
      </c>
      <c r="M5973" s="32" t="s">
        <v>1935</v>
      </c>
      <c r="N5973" s="32" t="s">
        <v>511</v>
      </c>
      <c r="O5973" s="32" t="s">
        <v>488</v>
      </c>
      <c r="P5973" s="32">
        <v>1961</v>
      </c>
      <c r="Q5973" s="32" t="s">
        <v>1938</v>
      </c>
      <c r="R5973" s="32">
        <v>234</v>
      </c>
      <c r="S5973" s="32">
        <v>42</v>
      </c>
      <c r="T5973" s="32">
        <v>2</v>
      </c>
      <c r="U5973" s="32"/>
      <c r="V5973" s="32">
        <v>2</v>
      </c>
      <c r="W5973" s="32"/>
      <c r="X5973" s="32"/>
      <c r="Y5973" s="32"/>
      <c r="Z5973" s="32"/>
      <c r="AA5973" s="32" t="s">
        <v>45</v>
      </c>
      <c r="AB5973" s="32" t="s">
        <v>147</v>
      </c>
      <c r="AC5973" s="32" t="s">
        <v>43</v>
      </c>
      <c r="AD5973" s="32" t="s">
        <v>2154</v>
      </c>
      <c r="AE5973" s="32" t="s">
        <v>245</v>
      </c>
      <c r="AF5973" s="32"/>
      <c r="AG5973" s="32" t="s">
        <v>512</v>
      </c>
      <c r="AH5973" s="32"/>
      <c r="AI5973" s="32" t="s">
        <v>1929</v>
      </c>
      <c r="AJ5973" s="32"/>
      <c r="AK5973" s="32" t="s">
        <v>46</v>
      </c>
      <c r="AN5973" s="33" t="s">
        <v>2259</v>
      </c>
      <c r="AO5973" s="33" t="s">
        <v>2511</v>
      </c>
    </row>
    <row r="5974" spans="2:41" ht="13.5" hidden="1" customHeight="1">
      <c r="B5974" s="31">
        <f>VLOOKUP(L5974,'2-1.手続一覧'!$A$9:$A$1715,1,FALSE)</f>
        <v>27667</v>
      </c>
      <c r="C5974" s="31" t="str">
        <f>IF(VLOOKUP(L5974,'2-1.手続一覧'!$A$9:$Q$1715,2,FALSE)=N5974,"OK","NG")</f>
        <v>OK</v>
      </c>
      <c r="D5974" s="31" t="str">
        <f>IF(VLOOKUP(L5974,'2-1.手続一覧'!$A$9:$Q$1715,3,FALSE)=O5974,"OK","NG")</f>
        <v>OK</v>
      </c>
      <c r="E5974" s="31" t="str">
        <f>IF(VLOOKUP(L5974,'2-1.手続一覧'!$A$9:$S$1715,19,FALSE)=AA5974,"OK","NG")</f>
        <v>OK</v>
      </c>
      <c r="F5974" s="31" t="str">
        <f>IF(VLOOKUP(L5974,'2-1.手続一覧'!$A$9:$S$1715,16,FALSE)=AC5974,"OK","NG")</f>
        <v>NG</v>
      </c>
      <c r="G5974" s="31" t="str">
        <f>IF(VLOOKUP(L5974,'2-1.手続一覧'!$A$9:$S$1715,17,FALSE)=AE5974,"OK","NG")</f>
        <v>NG</v>
      </c>
      <c r="H5974" s="31" t="str">
        <f>IF(VLOOKUP(L5974,'2-1.手続一覧'!$A$9:$T$1715,20,FALSE)=AF5974,"OK","NG")</f>
        <v>OK</v>
      </c>
      <c r="I5974" s="31" t="str">
        <f>IF(VLOOKUP(L5974,'2-1.手続一覧'!$A$9:$U$1715,21,FALSE)=AG5974,"OK","NG")</f>
        <v>OK</v>
      </c>
      <c r="J5974" s="31" t="str">
        <f>IF(VLOOKUP(L5974,'2-1.手続一覧'!$A$9:$V$1715,22,FALSE)=AH5974,"OK","NG")</f>
        <v>OK</v>
      </c>
      <c r="K5974" s="31" t="str">
        <f>IF(VLOOKUP(L5974,'2-1.手続一覧'!$A$9:$W$1715,23,FALSE)=AK5974,"OK","NG")</f>
        <v>OK</v>
      </c>
      <c r="L5974" s="32">
        <v>27667</v>
      </c>
      <c r="M5974" s="32" t="s">
        <v>1935</v>
      </c>
      <c r="N5974" s="32" t="s">
        <v>513</v>
      </c>
      <c r="O5974" s="32" t="s">
        <v>488</v>
      </c>
      <c r="P5974" s="32">
        <v>1961</v>
      </c>
      <c r="Q5974" s="32" t="s">
        <v>1938</v>
      </c>
      <c r="R5974" s="32">
        <v>234</v>
      </c>
      <c r="S5974" s="32">
        <v>42</v>
      </c>
      <c r="T5974" s="32">
        <v>3</v>
      </c>
      <c r="U5974" s="32"/>
      <c r="V5974" s="32">
        <v>2</v>
      </c>
      <c r="W5974" s="32"/>
      <c r="X5974" s="32"/>
      <c r="Y5974" s="32"/>
      <c r="Z5974" s="32" t="s">
        <v>514</v>
      </c>
      <c r="AA5974" s="32" t="s">
        <v>108</v>
      </c>
      <c r="AB5974" s="32" t="s">
        <v>147</v>
      </c>
      <c r="AC5974" s="32" t="s">
        <v>43</v>
      </c>
      <c r="AD5974" s="32" t="s">
        <v>1928</v>
      </c>
      <c r="AE5974" s="32" t="s">
        <v>53</v>
      </c>
      <c r="AF5974" s="32"/>
      <c r="AG5974" s="32"/>
      <c r="AH5974" s="32"/>
      <c r="AI5974" s="32" t="s">
        <v>1929</v>
      </c>
      <c r="AJ5974" s="32"/>
      <c r="AK5974" s="32" t="s">
        <v>46</v>
      </c>
      <c r="AN5974" s="33" t="s">
        <v>2259</v>
      </c>
      <c r="AO5974" s="33" t="s">
        <v>2511</v>
      </c>
    </row>
    <row r="5975" spans="2:41" ht="13.5" hidden="1" customHeight="1">
      <c r="B5975" s="31">
        <f>VLOOKUP(L5975,'2-1.手続一覧'!$A$9:$A$1715,1,FALSE)</f>
        <v>27668</v>
      </c>
      <c r="C5975" s="31" t="str">
        <f>IF(VLOOKUP(L5975,'2-1.手続一覧'!$A$9:$Q$1715,2,FALSE)=N5975,"OK","NG")</f>
        <v>OK</v>
      </c>
      <c r="D5975" s="31" t="str">
        <f>IF(VLOOKUP(L5975,'2-1.手続一覧'!$A$9:$Q$1715,3,FALSE)=O5975,"OK","NG")</f>
        <v>OK</v>
      </c>
      <c r="E5975" s="31" t="str">
        <f>IF(VLOOKUP(L5975,'2-1.手続一覧'!$A$9:$S$1715,19,FALSE)=AA5975,"OK","NG")</f>
        <v>OK</v>
      </c>
      <c r="F5975" s="31" t="str">
        <f>IF(VLOOKUP(L5975,'2-1.手続一覧'!$A$9:$S$1715,16,FALSE)=AC5975,"OK","NG")</f>
        <v>NG</v>
      </c>
      <c r="G5975" s="31" t="str">
        <f>IF(VLOOKUP(L5975,'2-1.手続一覧'!$A$9:$S$1715,17,FALSE)=AE5975,"OK","NG")</f>
        <v>NG</v>
      </c>
      <c r="H5975" s="31" t="str">
        <f>IF(VLOOKUP(L5975,'2-1.手続一覧'!$A$9:$T$1715,20,FALSE)=AF5975,"OK","NG")</f>
        <v>OK</v>
      </c>
      <c r="I5975" s="31" t="str">
        <f>IF(VLOOKUP(L5975,'2-1.手続一覧'!$A$9:$U$1715,21,FALSE)=AG5975,"OK","NG")</f>
        <v>OK</v>
      </c>
      <c r="J5975" s="31" t="str">
        <f>IF(VLOOKUP(L5975,'2-1.手続一覧'!$A$9:$V$1715,22,FALSE)=AH5975,"OK","NG")</f>
        <v>OK</v>
      </c>
      <c r="K5975" s="31" t="str">
        <f>IF(VLOOKUP(L5975,'2-1.手続一覧'!$A$9:$W$1715,23,FALSE)=AK5975,"OK","NG")</f>
        <v>OK</v>
      </c>
      <c r="L5975" s="32">
        <v>27668</v>
      </c>
      <c r="M5975" s="32" t="s">
        <v>1935</v>
      </c>
      <c r="N5975" s="32" t="s">
        <v>515</v>
      </c>
      <c r="O5975" s="32" t="s">
        <v>488</v>
      </c>
      <c r="P5975" s="32">
        <v>1961</v>
      </c>
      <c r="Q5975" s="32" t="s">
        <v>1938</v>
      </c>
      <c r="R5975" s="32">
        <v>234</v>
      </c>
      <c r="S5975" s="32">
        <v>42</v>
      </c>
      <c r="T5975" s="32">
        <v>3</v>
      </c>
      <c r="U5975" s="32"/>
      <c r="V5975" s="32">
        <v>2</v>
      </c>
      <c r="W5975" s="32"/>
      <c r="X5975" s="32"/>
      <c r="Y5975" s="32"/>
      <c r="Z5975" s="32" t="s">
        <v>516</v>
      </c>
      <c r="AA5975" s="32" t="s">
        <v>108</v>
      </c>
      <c r="AB5975" s="32" t="s">
        <v>147</v>
      </c>
      <c r="AC5975" s="32" t="s">
        <v>43</v>
      </c>
      <c r="AD5975" s="32" t="s">
        <v>1928</v>
      </c>
      <c r="AE5975" s="32" t="s">
        <v>53</v>
      </c>
      <c r="AF5975" s="32"/>
      <c r="AG5975" s="32"/>
      <c r="AH5975" s="32"/>
      <c r="AI5975" s="32" t="s">
        <v>1929</v>
      </c>
      <c r="AJ5975" s="32"/>
      <c r="AK5975" s="32" t="s">
        <v>46</v>
      </c>
      <c r="AN5975" s="33" t="s">
        <v>2259</v>
      </c>
      <c r="AO5975" s="33" t="s">
        <v>2511</v>
      </c>
    </row>
    <row r="5976" spans="2:41" ht="13.5" hidden="1" customHeight="1">
      <c r="B5976" s="31">
        <f>VLOOKUP(L5976,'2-1.手続一覧'!$A$9:$A$1715,1,FALSE)</f>
        <v>27685</v>
      </c>
      <c r="C5976" s="31" t="str">
        <f>IF(VLOOKUP(L5976,'2-1.手続一覧'!$A$9:$Q$1715,2,FALSE)=N5976,"OK","NG")</f>
        <v>OK</v>
      </c>
      <c r="D5976" s="31" t="str">
        <f>IF(VLOOKUP(L5976,'2-1.手続一覧'!$A$9:$Q$1715,3,FALSE)=O5976,"OK","NG")</f>
        <v>OK</v>
      </c>
      <c r="E5976" s="31" t="str">
        <f>IF(VLOOKUP(L5976,'2-1.手続一覧'!$A$9:$S$1715,19,FALSE)=AA5976,"OK","NG")</f>
        <v>OK</v>
      </c>
      <c r="F5976" s="31" t="str">
        <f>IF(VLOOKUP(L5976,'2-1.手続一覧'!$A$9:$S$1715,16,FALSE)=AC5976,"OK","NG")</f>
        <v>NG</v>
      </c>
      <c r="G5976" s="31" t="str">
        <f>IF(VLOOKUP(L5976,'2-1.手続一覧'!$A$9:$S$1715,17,FALSE)=AE5976,"OK","NG")</f>
        <v>NG</v>
      </c>
      <c r="H5976" s="31" t="str">
        <f>IF(VLOOKUP(L5976,'2-1.手続一覧'!$A$9:$T$1715,20,FALSE)=AF5976,"OK","NG")</f>
        <v>OK</v>
      </c>
      <c r="I5976" s="31" t="str">
        <f>IF(VLOOKUP(L5976,'2-1.手続一覧'!$A$9:$U$1715,21,FALSE)=AG5976,"OK","NG")</f>
        <v>OK</v>
      </c>
      <c r="J5976" s="31" t="str">
        <f>IF(VLOOKUP(L5976,'2-1.手続一覧'!$A$9:$V$1715,22,FALSE)=AH5976,"OK","NG")</f>
        <v>OK</v>
      </c>
      <c r="K5976" s="31" t="str">
        <f>IF(VLOOKUP(L5976,'2-1.手続一覧'!$A$9:$W$1715,23,FALSE)=AK5976,"OK","NG")</f>
        <v>OK</v>
      </c>
      <c r="L5976" s="32">
        <v>27685</v>
      </c>
      <c r="M5976" s="32" t="s">
        <v>1935</v>
      </c>
      <c r="N5976" s="32" t="s">
        <v>517</v>
      </c>
      <c r="O5976" s="32" t="s">
        <v>488</v>
      </c>
      <c r="P5976" s="32">
        <v>1961</v>
      </c>
      <c r="Q5976" s="32" t="s">
        <v>1938</v>
      </c>
      <c r="R5976" s="32">
        <v>234</v>
      </c>
      <c r="S5976" s="32">
        <v>42</v>
      </c>
      <c r="T5976" s="32">
        <v>5</v>
      </c>
      <c r="U5976" s="32"/>
      <c r="V5976" s="32">
        <v>2</v>
      </c>
      <c r="W5976" s="32"/>
      <c r="X5976" s="32"/>
      <c r="Y5976" s="32"/>
      <c r="Z5976" s="32"/>
      <c r="AA5976" s="32" t="s">
        <v>108</v>
      </c>
      <c r="AB5976" s="32" t="s">
        <v>147</v>
      </c>
      <c r="AC5976" s="32" t="s">
        <v>43</v>
      </c>
      <c r="AD5976" s="32" t="s">
        <v>1928</v>
      </c>
      <c r="AE5976" s="32" t="s">
        <v>53</v>
      </c>
      <c r="AF5976" s="32"/>
      <c r="AG5976" s="32"/>
      <c r="AH5976" s="32"/>
      <c r="AI5976" s="32" t="s">
        <v>1929</v>
      </c>
      <c r="AJ5976" s="32"/>
      <c r="AK5976" s="32" t="s">
        <v>46</v>
      </c>
      <c r="AN5976" s="33" t="s">
        <v>2259</v>
      </c>
      <c r="AO5976" s="33" t="s">
        <v>2511</v>
      </c>
    </row>
    <row r="5977" spans="2:41" ht="13.5" hidden="1" customHeight="1">
      <c r="B5977" s="31">
        <f>VLOOKUP(L5977,'2-1.手続一覧'!$A$9:$A$1715,1,FALSE)</f>
        <v>27666</v>
      </c>
      <c r="C5977" s="31" t="str">
        <f>IF(VLOOKUP(L5977,'2-1.手続一覧'!$A$9:$Q$1715,2,FALSE)=N5977,"OK","NG")</f>
        <v>OK</v>
      </c>
      <c r="D5977" s="31" t="str">
        <f>IF(VLOOKUP(L5977,'2-1.手続一覧'!$A$9:$Q$1715,3,FALSE)=O5977,"OK","NG")</f>
        <v>OK</v>
      </c>
      <c r="E5977" s="31" t="str">
        <f>IF(VLOOKUP(L5977,'2-1.手続一覧'!$A$9:$S$1715,19,FALSE)=AA5977,"OK","NG")</f>
        <v>OK</v>
      </c>
      <c r="F5977" s="31" t="str">
        <f>IF(VLOOKUP(L5977,'2-1.手続一覧'!$A$9:$S$1715,16,FALSE)=AC5977,"OK","NG")</f>
        <v>NG</v>
      </c>
      <c r="G5977" s="31" t="str">
        <f>IF(VLOOKUP(L5977,'2-1.手続一覧'!$A$9:$S$1715,17,FALSE)=AE5977,"OK","NG")</f>
        <v>OK</v>
      </c>
      <c r="H5977" s="31" t="str">
        <f>IF(VLOOKUP(L5977,'2-1.手続一覧'!$A$9:$T$1715,20,FALSE)=AF5977,"OK","NG")</f>
        <v>OK</v>
      </c>
      <c r="I5977" s="31" t="str">
        <f>IF(VLOOKUP(L5977,'2-1.手続一覧'!$A$9:$U$1715,21,FALSE)=AG5977,"OK","NG")</f>
        <v>OK</v>
      </c>
      <c r="J5977" s="31" t="str">
        <f>IF(VLOOKUP(L5977,'2-1.手続一覧'!$A$9:$V$1715,22,FALSE)=AH5977,"OK","NG")</f>
        <v>OK</v>
      </c>
      <c r="K5977" s="31" t="str">
        <f>IF(VLOOKUP(L5977,'2-1.手続一覧'!$A$9:$W$1715,23,FALSE)=AK5977,"OK","NG")</f>
        <v>OK</v>
      </c>
      <c r="L5977" s="32">
        <v>27666</v>
      </c>
      <c r="M5977" s="32" t="s">
        <v>1935</v>
      </c>
      <c r="N5977" s="32" t="s">
        <v>518</v>
      </c>
      <c r="O5977" s="32" t="s">
        <v>488</v>
      </c>
      <c r="P5977" s="32">
        <v>1961</v>
      </c>
      <c r="Q5977" s="32" t="s">
        <v>1938</v>
      </c>
      <c r="R5977" s="32">
        <v>234</v>
      </c>
      <c r="S5977" s="32">
        <v>42</v>
      </c>
      <c r="T5977" s="32">
        <v>3</v>
      </c>
      <c r="U5977" s="32"/>
      <c r="V5977" s="32">
        <v>2</v>
      </c>
      <c r="W5977" s="32"/>
      <c r="X5977" s="32"/>
      <c r="Y5977" s="32"/>
      <c r="Z5977" s="32" t="s">
        <v>519</v>
      </c>
      <c r="AA5977" s="32" t="s">
        <v>160</v>
      </c>
      <c r="AB5977" s="32" t="s">
        <v>1928</v>
      </c>
      <c r="AC5977" s="32" t="s">
        <v>102</v>
      </c>
      <c r="AD5977" s="32"/>
      <c r="AE5977" s="32" t="s">
        <v>162</v>
      </c>
      <c r="AF5977" s="32"/>
      <c r="AG5977" s="32"/>
      <c r="AH5977" s="32"/>
      <c r="AI5977" s="32" t="s">
        <v>1929</v>
      </c>
      <c r="AJ5977" s="32"/>
      <c r="AK5977" s="32" t="s">
        <v>46</v>
      </c>
      <c r="AN5977" s="33" t="s">
        <v>2259</v>
      </c>
      <c r="AO5977" s="33" t="s">
        <v>2511</v>
      </c>
    </row>
    <row r="5978" spans="2:41" ht="13.5" hidden="1" customHeight="1">
      <c r="B5978" s="31">
        <f>VLOOKUP(L5978,'2-1.手続一覧'!$A$9:$A$1715,1,FALSE)</f>
        <v>27665</v>
      </c>
      <c r="C5978" s="31" t="str">
        <f>IF(VLOOKUP(L5978,'2-1.手続一覧'!$A$9:$Q$1715,2,FALSE)=N5978,"OK","NG")</f>
        <v>OK</v>
      </c>
      <c r="D5978" s="31" t="str">
        <f>IF(VLOOKUP(L5978,'2-1.手続一覧'!$A$9:$Q$1715,3,FALSE)=O5978,"OK","NG")</f>
        <v>OK</v>
      </c>
      <c r="E5978" s="31" t="str">
        <f>IF(VLOOKUP(L5978,'2-1.手続一覧'!$A$9:$S$1715,19,FALSE)=AA5978,"OK","NG")</f>
        <v>OK</v>
      </c>
      <c r="F5978" s="31" t="str">
        <f>IF(VLOOKUP(L5978,'2-1.手続一覧'!$A$9:$S$1715,16,FALSE)=AC5978,"OK","NG")</f>
        <v>NG</v>
      </c>
      <c r="G5978" s="31" t="str">
        <f>IF(VLOOKUP(L5978,'2-1.手続一覧'!$A$9:$S$1715,17,FALSE)=AE5978,"OK","NG")</f>
        <v>OK</v>
      </c>
      <c r="H5978" s="31" t="str">
        <f>IF(VLOOKUP(L5978,'2-1.手続一覧'!$A$9:$T$1715,20,FALSE)=AF5978,"OK","NG")</f>
        <v>OK</v>
      </c>
      <c r="I5978" s="31" t="str">
        <f>IF(VLOOKUP(L5978,'2-1.手続一覧'!$A$9:$U$1715,21,FALSE)=AG5978,"OK","NG")</f>
        <v>OK</v>
      </c>
      <c r="J5978" s="31" t="str">
        <f>IF(VLOOKUP(L5978,'2-1.手続一覧'!$A$9:$V$1715,22,FALSE)=AH5978,"OK","NG")</f>
        <v>OK</v>
      </c>
      <c r="K5978" s="31" t="str">
        <f>IF(VLOOKUP(L5978,'2-1.手続一覧'!$A$9:$W$1715,23,FALSE)=AK5978,"OK","NG")</f>
        <v>OK</v>
      </c>
      <c r="L5978" s="32">
        <v>27665</v>
      </c>
      <c r="M5978" s="32" t="s">
        <v>1935</v>
      </c>
      <c r="N5978" s="32" t="s">
        <v>520</v>
      </c>
      <c r="O5978" s="32" t="s">
        <v>488</v>
      </c>
      <c r="P5978" s="32">
        <v>1961</v>
      </c>
      <c r="Q5978" s="32" t="s">
        <v>1938</v>
      </c>
      <c r="R5978" s="32">
        <v>234</v>
      </c>
      <c r="S5978" s="32">
        <v>42</v>
      </c>
      <c r="T5978" s="32">
        <v>3</v>
      </c>
      <c r="U5978" s="32"/>
      <c r="V5978" s="32">
        <v>2</v>
      </c>
      <c r="W5978" s="32"/>
      <c r="X5978" s="32"/>
      <c r="Y5978" s="32"/>
      <c r="Z5978" s="32" t="s">
        <v>521</v>
      </c>
      <c r="AA5978" s="32" t="s">
        <v>163</v>
      </c>
      <c r="AB5978" s="32" t="s">
        <v>1928</v>
      </c>
      <c r="AC5978" s="32" t="s">
        <v>102</v>
      </c>
      <c r="AD5978" s="32"/>
      <c r="AE5978" s="32" t="s">
        <v>162</v>
      </c>
      <c r="AF5978" s="32"/>
      <c r="AG5978" s="32"/>
      <c r="AH5978" s="32"/>
      <c r="AI5978" s="32" t="s">
        <v>1929</v>
      </c>
      <c r="AJ5978" s="32"/>
      <c r="AK5978" s="32" t="s">
        <v>46</v>
      </c>
      <c r="AN5978" s="33" t="s">
        <v>2259</v>
      </c>
      <c r="AO5978" s="33" t="s">
        <v>2511</v>
      </c>
    </row>
    <row r="5979" spans="2:41" ht="13.5" hidden="1" customHeight="1">
      <c r="B5979" s="31">
        <f>VLOOKUP(L5979,'2-1.手続一覧'!$A$9:$A$1715,1,FALSE)</f>
        <v>27669</v>
      </c>
      <c r="C5979" s="31" t="str">
        <f>IF(VLOOKUP(L5979,'2-1.手続一覧'!$A$9:$Q$1715,2,FALSE)=N5979,"OK","NG")</f>
        <v>OK</v>
      </c>
      <c r="D5979" s="31" t="str">
        <f>IF(VLOOKUP(L5979,'2-1.手続一覧'!$A$9:$Q$1715,3,FALSE)=O5979,"OK","NG")</f>
        <v>OK</v>
      </c>
      <c r="E5979" s="31" t="str">
        <f>IF(VLOOKUP(L5979,'2-1.手続一覧'!$A$9:$S$1715,19,FALSE)=AA5979,"OK","NG")</f>
        <v>OK</v>
      </c>
      <c r="F5979" s="31" t="str">
        <f>IF(VLOOKUP(L5979,'2-1.手続一覧'!$A$9:$S$1715,16,FALSE)=AC5979,"OK","NG")</f>
        <v>NG</v>
      </c>
      <c r="G5979" s="31" t="str">
        <f>IF(VLOOKUP(L5979,'2-1.手続一覧'!$A$9:$S$1715,17,FALSE)=AE5979,"OK","NG")</f>
        <v>OK</v>
      </c>
      <c r="H5979" s="31" t="str">
        <f>IF(VLOOKUP(L5979,'2-1.手続一覧'!$A$9:$T$1715,20,FALSE)=AF5979,"OK","NG")</f>
        <v>OK</v>
      </c>
      <c r="I5979" s="31" t="str">
        <f>IF(VLOOKUP(L5979,'2-1.手続一覧'!$A$9:$U$1715,21,FALSE)=AG5979,"OK","NG")</f>
        <v>OK</v>
      </c>
      <c r="J5979" s="31" t="str">
        <f>IF(VLOOKUP(L5979,'2-1.手続一覧'!$A$9:$V$1715,22,FALSE)=AH5979,"OK","NG")</f>
        <v>OK</v>
      </c>
      <c r="K5979" s="31" t="str">
        <f>IF(VLOOKUP(L5979,'2-1.手続一覧'!$A$9:$W$1715,23,FALSE)=AK5979,"OK","NG")</f>
        <v>OK</v>
      </c>
      <c r="L5979" s="32">
        <v>27669</v>
      </c>
      <c r="M5979" s="32" t="s">
        <v>1935</v>
      </c>
      <c r="N5979" s="32" t="s">
        <v>522</v>
      </c>
      <c r="O5979" s="32" t="s">
        <v>488</v>
      </c>
      <c r="P5979" s="32">
        <v>1961</v>
      </c>
      <c r="Q5979" s="32" t="s">
        <v>1938</v>
      </c>
      <c r="R5979" s="32">
        <v>234</v>
      </c>
      <c r="S5979" s="32">
        <v>42</v>
      </c>
      <c r="T5979" s="32">
        <v>3</v>
      </c>
      <c r="U5979" s="32"/>
      <c r="V5979" s="32">
        <v>2</v>
      </c>
      <c r="W5979" s="32"/>
      <c r="X5979" s="32"/>
      <c r="Y5979" s="32"/>
      <c r="Z5979" s="32" t="s">
        <v>523</v>
      </c>
      <c r="AA5979" s="32" t="s">
        <v>163</v>
      </c>
      <c r="AB5979" s="32" t="s">
        <v>1928</v>
      </c>
      <c r="AC5979" s="32" t="s">
        <v>102</v>
      </c>
      <c r="AD5979" s="32"/>
      <c r="AE5979" s="32" t="s">
        <v>162</v>
      </c>
      <c r="AF5979" s="32"/>
      <c r="AG5979" s="32"/>
      <c r="AH5979" s="32"/>
      <c r="AI5979" s="32" t="s">
        <v>1929</v>
      </c>
      <c r="AJ5979" s="32"/>
      <c r="AK5979" s="32" t="s">
        <v>46</v>
      </c>
      <c r="AN5979" s="33" t="s">
        <v>2259</v>
      </c>
      <c r="AO5979" s="33" t="s">
        <v>2511</v>
      </c>
    </row>
    <row r="5980" spans="2:41" ht="13.5" hidden="1" customHeight="1">
      <c r="B5980" s="31">
        <f>VLOOKUP(L5980,'2-1.手続一覧'!$A$9:$A$1715,1,FALSE)</f>
        <v>27671</v>
      </c>
      <c r="C5980" s="31" t="str">
        <f>IF(VLOOKUP(L5980,'2-1.手続一覧'!$A$9:$Q$1715,2,FALSE)=N5980,"OK","NG")</f>
        <v>OK</v>
      </c>
      <c r="D5980" s="31" t="str">
        <f>IF(VLOOKUP(L5980,'2-1.手続一覧'!$A$9:$Q$1715,3,FALSE)=O5980,"OK","NG")</f>
        <v>OK</v>
      </c>
      <c r="E5980" s="31" t="str">
        <f>IF(VLOOKUP(L5980,'2-1.手続一覧'!$A$9:$S$1715,19,FALSE)=AA5980,"OK","NG")</f>
        <v>OK</v>
      </c>
      <c r="F5980" s="31" t="str">
        <f>IF(VLOOKUP(L5980,'2-1.手続一覧'!$A$9:$S$1715,16,FALSE)=AC5980,"OK","NG")</f>
        <v>NG</v>
      </c>
      <c r="G5980" s="31" t="str">
        <f>IF(VLOOKUP(L5980,'2-1.手続一覧'!$A$9:$S$1715,17,FALSE)=AE5980,"OK","NG")</f>
        <v>OK</v>
      </c>
      <c r="H5980" s="31" t="str">
        <f>IF(VLOOKUP(L5980,'2-1.手続一覧'!$A$9:$T$1715,20,FALSE)=AF5980,"OK","NG")</f>
        <v>OK</v>
      </c>
      <c r="I5980" s="31" t="str">
        <f>IF(VLOOKUP(L5980,'2-1.手続一覧'!$A$9:$U$1715,21,FALSE)=AG5980,"OK","NG")</f>
        <v>OK</v>
      </c>
      <c r="J5980" s="31" t="str">
        <f>IF(VLOOKUP(L5980,'2-1.手続一覧'!$A$9:$V$1715,22,FALSE)=AH5980,"OK","NG")</f>
        <v>OK</v>
      </c>
      <c r="K5980" s="31" t="str">
        <f>IF(VLOOKUP(L5980,'2-1.手続一覧'!$A$9:$W$1715,23,FALSE)=AK5980,"OK","NG")</f>
        <v>OK</v>
      </c>
      <c r="L5980" s="32">
        <v>27671</v>
      </c>
      <c r="M5980" s="32" t="s">
        <v>1935</v>
      </c>
      <c r="N5980" s="32" t="s">
        <v>524</v>
      </c>
      <c r="O5980" s="32" t="s">
        <v>488</v>
      </c>
      <c r="P5980" s="32">
        <v>1961</v>
      </c>
      <c r="Q5980" s="32" t="s">
        <v>1938</v>
      </c>
      <c r="R5980" s="32">
        <v>234</v>
      </c>
      <c r="S5980" s="32">
        <v>42</v>
      </c>
      <c r="T5980" s="32">
        <v>4</v>
      </c>
      <c r="U5980" s="32"/>
      <c r="V5980" s="32">
        <v>3</v>
      </c>
      <c r="W5980" s="32"/>
      <c r="X5980" s="32"/>
      <c r="Y5980" s="32"/>
      <c r="Z5980" s="32"/>
      <c r="AA5980" s="32" t="s">
        <v>108</v>
      </c>
      <c r="AB5980" s="32" t="s">
        <v>147</v>
      </c>
      <c r="AC5980" s="32" t="s">
        <v>43</v>
      </c>
      <c r="AD5980" s="32" t="s">
        <v>2154</v>
      </c>
      <c r="AE5980" s="32" t="s">
        <v>245</v>
      </c>
      <c r="AF5980" s="32"/>
      <c r="AG5980" s="32" t="s">
        <v>246</v>
      </c>
      <c r="AH5980" s="32"/>
      <c r="AI5980" s="32" t="s">
        <v>1929</v>
      </c>
      <c r="AJ5980" s="32"/>
      <c r="AK5980" s="32" t="s">
        <v>46</v>
      </c>
      <c r="AN5980" s="33" t="s">
        <v>2259</v>
      </c>
      <c r="AO5980" s="33" t="s">
        <v>2511</v>
      </c>
    </row>
    <row r="5981" spans="2:41" ht="13.5" hidden="1" customHeight="1">
      <c r="B5981" s="31">
        <f>VLOOKUP(L5981,'2-1.手続一覧'!$A$9:$A$1715,1,FALSE)</f>
        <v>27672</v>
      </c>
      <c r="C5981" s="31" t="str">
        <f>IF(VLOOKUP(L5981,'2-1.手続一覧'!$A$9:$Q$1715,2,FALSE)=N5981,"OK","NG")</f>
        <v>OK</v>
      </c>
      <c r="D5981" s="31" t="str">
        <f>IF(VLOOKUP(L5981,'2-1.手続一覧'!$A$9:$Q$1715,3,FALSE)=O5981,"OK","NG")</f>
        <v>OK</v>
      </c>
      <c r="E5981" s="31" t="str">
        <f>IF(VLOOKUP(L5981,'2-1.手続一覧'!$A$9:$S$1715,19,FALSE)=AA5981,"OK","NG")</f>
        <v>OK</v>
      </c>
      <c r="F5981" s="31" t="str">
        <f>IF(VLOOKUP(L5981,'2-1.手続一覧'!$A$9:$S$1715,16,FALSE)=AC5981,"OK","NG")</f>
        <v>OK</v>
      </c>
      <c r="G5981" s="31" t="str">
        <f>IF(VLOOKUP(L5981,'2-1.手続一覧'!$A$9:$S$1715,17,FALSE)=AE5981,"OK","NG")</f>
        <v>NG</v>
      </c>
      <c r="H5981" s="31" t="str">
        <f>IF(VLOOKUP(L5981,'2-1.手続一覧'!$A$9:$T$1715,20,FALSE)=AF5981,"OK","NG")</f>
        <v>OK</v>
      </c>
      <c r="I5981" s="31" t="str">
        <f>IF(VLOOKUP(L5981,'2-1.手続一覧'!$A$9:$U$1715,21,FALSE)=AG5981,"OK","NG")</f>
        <v>OK</v>
      </c>
      <c r="J5981" s="31" t="str">
        <f>IF(VLOOKUP(L5981,'2-1.手続一覧'!$A$9:$V$1715,22,FALSE)=AH5981,"OK","NG")</f>
        <v>OK</v>
      </c>
      <c r="K5981" s="31" t="str">
        <f>IF(VLOOKUP(L5981,'2-1.手続一覧'!$A$9:$W$1715,23,FALSE)=AK5981,"OK","NG")</f>
        <v>OK</v>
      </c>
      <c r="L5981" s="32">
        <v>27672</v>
      </c>
      <c r="M5981" s="32" t="s">
        <v>1935</v>
      </c>
      <c r="N5981" s="32" t="s">
        <v>491</v>
      </c>
      <c r="O5981" s="32" t="s">
        <v>488</v>
      </c>
      <c r="P5981" s="32">
        <v>1961</v>
      </c>
      <c r="Q5981" s="32" t="s">
        <v>1938</v>
      </c>
      <c r="R5981" s="32">
        <v>234</v>
      </c>
      <c r="S5981" s="32">
        <v>42</v>
      </c>
      <c r="T5981" s="32">
        <v>4</v>
      </c>
      <c r="U5981" s="32"/>
      <c r="V5981" s="32">
        <v>5</v>
      </c>
      <c r="W5981" s="32"/>
      <c r="X5981" s="32"/>
      <c r="Y5981" s="32"/>
      <c r="Z5981" s="32"/>
      <c r="AA5981" s="32" t="s">
        <v>108</v>
      </c>
      <c r="AB5981" s="32" t="s">
        <v>2154</v>
      </c>
      <c r="AC5981" s="32" t="s">
        <v>9278</v>
      </c>
      <c r="AD5981" s="32" t="s">
        <v>147</v>
      </c>
      <c r="AE5981" s="33" t="s">
        <v>43</v>
      </c>
      <c r="AF5981" s="32"/>
      <c r="AG5981" s="32" t="s">
        <v>246</v>
      </c>
      <c r="AH5981" s="32"/>
      <c r="AI5981" s="32" t="s">
        <v>1929</v>
      </c>
      <c r="AJ5981" s="32"/>
      <c r="AK5981" s="32" t="s">
        <v>46</v>
      </c>
      <c r="AN5981" s="33" t="s">
        <v>2259</v>
      </c>
      <c r="AO5981" s="33" t="s">
        <v>2511</v>
      </c>
    </row>
    <row r="5982" spans="2:41" ht="13.5" hidden="1" customHeight="1">
      <c r="B5982" s="31">
        <f>VLOOKUP(L5982,'2-1.手続一覧'!$A$9:$A$1715,1,FALSE)</f>
        <v>27659</v>
      </c>
      <c r="C5982" s="31" t="str">
        <f>IF(VLOOKUP(L5982,'2-1.手続一覧'!$A$9:$Q$1715,2,FALSE)=N5982,"OK","NG")</f>
        <v>OK</v>
      </c>
      <c r="D5982" s="31" t="str">
        <f>IF(VLOOKUP(L5982,'2-1.手続一覧'!$A$9:$Q$1715,3,FALSE)=O5982,"OK","NG")</f>
        <v>OK</v>
      </c>
      <c r="E5982" s="31" t="str">
        <f>IF(VLOOKUP(L5982,'2-1.手続一覧'!$A$9:$S$1715,19,FALSE)=AA5982,"OK","NG")</f>
        <v>OK</v>
      </c>
      <c r="F5982" s="31" t="str">
        <f>IF(VLOOKUP(L5982,'2-1.手続一覧'!$A$9:$S$1715,16,FALSE)=AC5982,"OK","NG")</f>
        <v>NG</v>
      </c>
      <c r="G5982" s="31" t="str">
        <f>IF(VLOOKUP(L5982,'2-1.手続一覧'!$A$9:$S$1715,17,FALSE)=AE5982,"OK","NG")</f>
        <v>OK</v>
      </c>
      <c r="H5982" s="31" t="str">
        <f>IF(VLOOKUP(L5982,'2-1.手続一覧'!$A$9:$T$1715,20,FALSE)=AF5982,"OK","NG")</f>
        <v>OK</v>
      </c>
      <c r="I5982" s="31" t="str">
        <f>IF(VLOOKUP(L5982,'2-1.手続一覧'!$A$9:$U$1715,21,FALSE)=AG5982,"OK","NG")</f>
        <v>OK</v>
      </c>
      <c r="J5982" s="31" t="str">
        <f>IF(VLOOKUP(L5982,'2-1.手続一覧'!$A$9:$V$1715,22,FALSE)=AH5982,"OK","NG")</f>
        <v>OK</v>
      </c>
      <c r="K5982" s="31" t="str">
        <f>IF(VLOOKUP(L5982,'2-1.手続一覧'!$A$9:$W$1715,23,FALSE)=AK5982,"OK","NG")</f>
        <v>OK</v>
      </c>
      <c r="L5982" s="32">
        <v>27659</v>
      </c>
      <c r="M5982" s="32" t="s">
        <v>1935</v>
      </c>
      <c r="N5982" s="32" t="s">
        <v>525</v>
      </c>
      <c r="O5982" s="32" t="s">
        <v>488</v>
      </c>
      <c r="P5982" s="32">
        <v>1961</v>
      </c>
      <c r="Q5982" s="32" t="s">
        <v>1938</v>
      </c>
      <c r="R5982" s="32">
        <v>234</v>
      </c>
      <c r="S5982" s="32">
        <v>42</v>
      </c>
      <c r="T5982" s="32"/>
      <c r="U5982" s="32"/>
      <c r="V5982" s="32"/>
      <c r="W5982" s="32"/>
      <c r="X5982" s="32"/>
      <c r="Y5982" s="32"/>
      <c r="Z5982" s="32"/>
      <c r="AA5982" s="32" t="s">
        <v>163</v>
      </c>
      <c r="AB5982" s="32" t="s">
        <v>1928</v>
      </c>
      <c r="AC5982" s="32" t="s">
        <v>102</v>
      </c>
      <c r="AD5982" s="32"/>
      <c r="AE5982" s="32" t="s">
        <v>162</v>
      </c>
      <c r="AF5982" s="32"/>
      <c r="AG5982" s="32"/>
      <c r="AH5982" s="32"/>
      <c r="AI5982" s="32" t="s">
        <v>1929</v>
      </c>
      <c r="AJ5982" s="32"/>
      <c r="AK5982" s="32" t="s">
        <v>46</v>
      </c>
      <c r="AN5982" s="33" t="s">
        <v>2259</v>
      </c>
      <c r="AO5982" s="33" t="s">
        <v>2511</v>
      </c>
    </row>
    <row r="5983" spans="2:41" ht="13.5" hidden="1" customHeight="1">
      <c r="B5983" s="31">
        <f>VLOOKUP(L5983,'2-1.手続一覧'!$A$9:$A$1715,1,FALSE)</f>
        <v>27686</v>
      </c>
      <c r="C5983" s="31" t="str">
        <f>IF(VLOOKUP(L5983,'2-1.手続一覧'!$A$9:$Q$1715,2,FALSE)=N5983,"OK","NG")</f>
        <v>OK</v>
      </c>
      <c r="D5983" s="31" t="str">
        <f>IF(VLOOKUP(L5983,'2-1.手続一覧'!$A$9:$Q$1715,3,FALSE)=O5983,"OK","NG")</f>
        <v>OK</v>
      </c>
      <c r="E5983" s="31" t="str">
        <f>IF(VLOOKUP(L5983,'2-1.手続一覧'!$A$9:$S$1715,19,FALSE)=AA5983,"OK","NG")</f>
        <v>OK</v>
      </c>
      <c r="F5983" s="31" t="str">
        <f>IF(VLOOKUP(L5983,'2-1.手続一覧'!$A$9:$S$1715,16,FALSE)=AC5983,"OK","NG")</f>
        <v>NG</v>
      </c>
      <c r="G5983" s="31" t="str">
        <f>IF(VLOOKUP(L5983,'2-1.手続一覧'!$A$9:$S$1715,17,FALSE)=AE5983,"OK","NG")</f>
        <v>NG</v>
      </c>
      <c r="H5983" s="31" t="str">
        <f>IF(VLOOKUP(L5983,'2-1.手続一覧'!$A$9:$T$1715,20,FALSE)=AF5983,"OK","NG")</f>
        <v>OK</v>
      </c>
      <c r="I5983" s="31" t="str">
        <f>IF(VLOOKUP(L5983,'2-1.手続一覧'!$A$9:$U$1715,21,FALSE)=AG5983,"OK","NG")</f>
        <v>OK</v>
      </c>
      <c r="J5983" s="31" t="str">
        <f>IF(VLOOKUP(L5983,'2-1.手続一覧'!$A$9:$V$1715,22,FALSE)=AH5983,"OK","NG")</f>
        <v>OK</v>
      </c>
      <c r="K5983" s="31" t="str">
        <f>IF(VLOOKUP(L5983,'2-1.手続一覧'!$A$9:$W$1715,23,FALSE)=AK5983,"OK","NG")</f>
        <v>OK</v>
      </c>
      <c r="L5983" s="32">
        <v>27686</v>
      </c>
      <c r="M5983" s="32" t="s">
        <v>1935</v>
      </c>
      <c r="N5983" s="32" t="s">
        <v>526</v>
      </c>
      <c r="O5983" s="32" t="s">
        <v>488</v>
      </c>
      <c r="P5983" s="32">
        <v>1961</v>
      </c>
      <c r="Q5983" s="32" t="s">
        <v>1938</v>
      </c>
      <c r="R5983" s="32">
        <v>234</v>
      </c>
      <c r="S5983" s="32">
        <v>43</v>
      </c>
      <c r="T5983" s="32"/>
      <c r="U5983" s="32"/>
      <c r="V5983" s="32">
        <v>2</v>
      </c>
      <c r="W5983" s="32"/>
      <c r="X5983" s="32"/>
      <c r="Y5983" s="32"/>
      <c r="Z5983" s="32"/>
      <c r="AA5983" s="32" t="s">
        <v>45</v>
      </c>
      <c r="AB5983" s="32" t="s">
        <v>147</v>
      </c>
      <c r="AC5983" s="32" t="s">
        <v>43</v>
      </c>
      <c r="AD5983" s="32" t="s">
        <v>1928</v>
      </c>
      <c r="AE5983" s="32" t="s">
        <v>53</v>
      </c>
      <c r="AF5983" s="32"/>
      <c r="AG5983" s="32"/>
      <c r="AH5983" s="32"/>
      <c r="AI5983" s="32" t="s">
        <v>1929</v>
      </c>
      <c r="AJ5983" s="32"/>
      <c r="AK5983" s="32" t="s">
        <v>46</v>
      </c>
      <c r="AN5983" s="33" t="s">
        <v>2259</v>
      </c>
      <c r="AO5983" s="33" t="s">
        <v>2511</v>
      </c>
    </row>
    <row r="5984" spans="2:41" ht="13.5" hidden="1" customHeight="1">
      <c r="B5984" s="31">
        <f>VLOOKUP(L5984,'2-1.手続一覧'!$A$9:$A$1715,1,FALSE)</f>
        <v>27673</v>
      </c>
      <c r="C5984" s="31" t="str">
        <f>IF(VLOOKUP(L5984,'2-1.手続一覧'!$A$9:$Q$1715,2,FALSE)=N5984,"OK","NG")</f>
        <v>OK</v>
      </c>
      <c r="D5984" s="31" t="str">
        <f>IF(VLOOKUP(L5984,'2-1.手続一覧'!$A$9:$Q$1715,3,FALSE)=O5984,"OK","NG")</f>
        <v>OK</v>
      </c>
      <c r="E5984" s="31" t="str">
        <f>IF(VLOOKUP(L5984,'2-1.手続一覧'!$A$9:$S$1715,19,FALSE)=AA5984,"OK","NG")</f>
        <v>OK</v>
      </c>
      <c r="F5984" s="31" t="str">
        <f>IF(VLOOKUP(L5984,'2-1.手続一覧'!$A$9:$S$1715,16,FALSE)=AC5984,"OK","NG")</f>
        <v>NG</v>
      </c>
      <c r="G5984" s="31" t="str">
        <f>IF(VLOOKUP(L5984,'2-1.手続一覧'!$A$9:$S$1715,17,FALSE)=AE5984,"OK","NG")</f>
        <v>OK</v>
      </c>
      <c r="H5984" s="31" t="str">
        <f>IF(VLOOKUP(L5984,'2-1.手続一覧'!$A$9:$T$1715,20,FALSE)=AF5984,"OK","NG")</f>
        <v>OK</v>
      </c>
      <c r="I5984" s="31" t="str">
        <f>IF(VLOOKUP(L5984,'2-1.手続一覧'!$A$9:$U$1715,21,FALSE)=AG5984,"OK","NG")</f>
        <v>OK</v>
      </c>
      <c r="J5984" s="31" t="str">
        <f>IF(VLOOKUP(L5984,'2-1.手続一覧'!$A$9:$V$1715,22,FALSE)=AH5984,"OK","NG")</f>
        <v>OK</v>
      </c>
      <c r="K5984" s="31" t="str">
        <f>IF(VLOOKUP(L5984,'2-1.手続一覧'!$A$9:$W$1715,23,FALSE)=AK5984,"OK","NG")</f>
        <v>OK</v>
      </c>
      <c r="L5984" s="32">
        <v>27673</v>
      </c>
      <c r="M5984" s="32" t="s">
        <v>1935</v>
      </c>
      <c r="N5984" s="32" t="s">
        <v>539</v>
      </c>
      <c r="O5984" s="32" t="s">
        <v>488</v>
      </c>
      <c r="P5984" s="32">
        <v>1961</v>
      </c>
      <c r="Q5984" s="32" t="s">
        <v>1938</v>
      </c>
      <c r="R5984" s="32">
        <v>234</v>
      </c>
      <c r="S5984" s="32">
        <v>44</v>
      </c>
      <c r="T5984" s="32"/>
      <c r="U5984" s="32"/>
      <c r="V5984" s="32"/>
      <c r="W5984" s="32"/>
      <c r="X5984" s="32"/>
      <c r="Y5984" s="32"/>
      <c r="Z5984" s="32"/>
      <c r="AA5984" s="32" t="s">
        <v>160</v>
      </c>
      <c r="AB5984" s="32" t="s">
        <v>147</v>
      </c>
      <c r="AC5984" s="32" t="s">
        <v>43</v>
      </c>
      <c r="AD5984" s="32"/>
      <c r="AE5984" s="32" t="s">
        <v>162</v>
      </c>
      <c r="AF5984" s="32"/>
      <c r="AG5984" s="32"/>
      <c r="AH5984" s="32"/>
      <c r="AI5984" s="32" t="s">
        <v>1929</v>
      </c>
      <c r="AJ5984" s="32"/>
      <c r="AK5984" s="32" t="s">
        <v>46</v>
      </c>
      <c r="AN5984" s="33" t="s">
        <v>2259</v>
      </c>
      <c r="AO5984" s="33" t="s">
        <v>2511</v>
      </c>
    </row>
    <row r="5985" spans="2:41" ht="13.5" hidden="1" customHeight="1">
      <c r="B5985" s="31">
        <f>VLOOKUP(L5985,'2-1.手続一覧'!$A$9:$A$1715,1,FALSE)</f>
        <v>27687</v>
      </c>
      <c r="C5985" s="31" t="str">
        <f>IF(VLOOKUP(L5985,'2-1.手続一覧'!$A$9:$Q$1715,2,FALSE)=N5985,"OK","NG")</f>
        <v>OK</v>
      </c>
      <c r="D5985" s="31" t="str">
        <f>IF(VLOOKUP(L5985,'2-1.手続一覧'!$A$9:$Q$1715,3,FALSE)=O5985,"OK","NG")</f>
        <v>OK</v>
      </c>
      <c r="E5985" s="31" t="str">
        <f>IF(VLOOKUP(L5985,'2-1.手続一覧'!$A$9:$S$1715,19,FALSE)=AA5985,"OK","NG")</f>
        <v>OK</v>
      </c>
      <c r="F5985" s="31" t="str">
        <f>IF(VLOOKUP(L5985,'2-1.手続一覧'!$A$9:$S$1715,16,FALSE)=AC5985,"OK","NG")</f>
        <v>NG</v>
      </c>
      <c r="G5985" s="31" t="str">
        <f>IF(VLOOKUP(L5985,'2-1.手続一覧'!$A$9:$S$1715,17,FALSE)=AE5985,"OK","NG")</f>
        <v>NG</v>
      </c>
      <c r="H5985" s="31" t="str">
        <f>IF(VLOOKUP(L5985,'2-1.手続一覧'!$A$9:$T$1715,20,FALSE)=AF5985,"OK","NG")</f>
        <v>OK</v>
      </c>
      <c r="I5985" s="31" t="str">
        <f>IF(VLOOKUP(L5985,'2-1.手続一覧'!$A$9:$U$1715,21,FALSE)=AG5985,"OK","NG")</f>
        <v>OK</v>
      </c>
      <c r="J5985" s="31" t="str">
        <f>IF(VLOOKUP(L5985,'2-1.手続一覧'!$A$9:$V$1715,22,FALSE)=AH5985,"OK","NG")</f>
        <v>OK</v>
      </c>
      <c r="K5985" s="31" t="str">
        <f>IF(VLOOKUP(L5985,'2-1.手続一覧'!$A$9:$W$1715,23,FALSE)=AK5985,"OK","NG")</f>
        <v>OK</v>
      </c>
      <c r="L5985" s="32">
        <v>27687</v>
      </c>
      <c r="M5985" s="32" t="s">
        <v>1935</v>
      </c>
      <c r="N5985" s="32" t="s">
        <v>281</v>
      </c>
      <c r="O5985" s="32" t="s">
        <v>488</v>
      </c>
      <c r="P5985" s="32">
        <v>1961</v>
      </c>
      <c r="Q5985" s="32" t="s">
        <v>1938</v>
      </c>
      <c r="R5985" s="32">
        <v>234</v>
      </c>
      <c r="S5985" s="32">
        <v>45</v>
      </c>
      <c r="T5985" s="32"/>
      <c r="U5985" s="32"/>
      <c r="V5985" s="32">
        <v>1</v>
      </c>
      <c r="W5985" s="32"/>
      <c r="X5985" s="32"/>
      <c r="Y5985" s="32"/>
      <c r="Z5985" s="32"/>
      <c r="AA5985" s="32" t="s">
        <v>108</v>
      </c>
      <c r="AB5985" s="32" t="s">
        <v>147</v>
      </c>
      <c r="AC5985" s="32" t="s">
        <v>43</v>
      </c>
      <c r="AD5985" s="32" t="s">
        <v>1928</v>
      </c>
      <c r="AE5985" s="32" t="s">
        <v>53</v>
      </c>
      <c r="AF5985" s="32"/>
      <c r="AG5985" s="32"/>
      <c r="AH5985" s="32"/>
      <c r="AI5985" s="32" t="s">
        <v>1929</v>
      </c>
      <c r="AJ5985" s="32"/>
      <c r="AK5985" s="32" t="s">
        <v>46</v>
      </c>
      <c r="AN5985" s="33" t="s">
        <v>2259</v>
      </c>
      <c r="AO5985" s="33" t="s">
        <v>2511</v>
      </c>
    </row>
    <row r="5986" spans="2:41" ht="13.5" hidden="1" customHeight="1">
      <c r="B5986" s="31">
        <f>VLOOKUP(L5986,'2-1.手続一覧'!$A$9:$A$1715,1,FALSE)</f>
        <v>27688</v>
      </c>
      <c r="C5986" s="31" t="str">
        <f>IF(VLOOKUP(L5986,'2-1.手続一覧'!$A$9:$Q$1715,2,FALSE)=N5986,"OK","NG")</f>
        <v>OK</v>
      </c>
      <c r="D5986" s="31" t="str">
        <f>IF(VLOOKUP(L5986,'2-1.手続一覧'!$A$9:$Q$1715,3,FALSE)=O5986,"OK","NG")</f>
        <v>OK</v>
      </c>
      <c r="E5986" s="31" t="str">
        <f>IF(VLOOKUP(L5986,'2-1.手続一覧'!$A$9:$S$1715,19,FALSE)=AA5986,"OK","NG")</f>
        <v>OK</v>
      </c>
      <c r="F5986" s="31" t="str">
        <f>IF(VLOOKUP(L5986,'2-1.手続一覧'!$A$9:$S$1715,16,FALSE)=AC5986,"OK","NG")</f>
        <v>NG</v>
      </c>
      <c r="G5986" s="31" t="str">
        <f>IF(VLOOKUP(L5986,'2-1.手続一覧'!$A$9:$S$1715,17,FALSE)=AE5986,"OK","NG")</f>
        <v>NG</v>
      </c>
      <c r="H5986" s="31" t="str">
        <f>IF(VLOOKUP(L5986,'2-1.手続一覧'!$A$9:$T$1715,20,FALSE)=AF5986,"OK","NG")</f>
        <v>OK</v>
      </c>
      <c r="I5986" s="31" t="str">
        <f>IF(VLOOKUP(L5986,'2-1.手続一覧'!$A$9:$U$1715,21,FALSE)=AG5986,"OK","NG")</f>
        <v>OK</v>
      </c>
      <c r="J5986" s="31" t="str">
        <f>IF(VLOOKUP(L5986,'2-1.手続一覧'!$A$9:$V$1715,22,FALSE)=AH5986,"OK","NG")</f>
        <v>OK</v>
      </c>
      <c r="K5986" s="31" t="str">
        <f>IF(VLOOKUP(L5986,'2-1.手続一覧'!$A$9:$W$1715,23,FALSE)=AK5986,"OK","NG")</f>
        <v>OK</v>
      </c>
      <c r="L5986" s="32">
        <v>27688</v>
      </c>
      <c r="M5986" s="32" t="s">
        <v>1935</v>
      </c>
      <c r="N5986" s="32" t="s">
        <v>527</v>
      </c>
      <c r="O5986" s="32" t="s">
        <v>488</v>
      </c>
      <c r="P5986" s="32">
        <v>1961</v>
      </c>
      <c r="Q5986" s="32" t="s">
        <v>1938</v>
      </c>
      <c r="R5986" s="32">
        <v>234</v>
      </c>
      <c r="S5986" s="32">
        <v>46</v>
      </c>
      <c r="T5986" s="32">
        <v>2</v>
      </c>
      <c r="U5986" s="32"/>
      <c r="V5986" s="32">
        <v>1</v>
      </c>
      <c r="W5986" s="32"/>
      <c r="X5986" s="32"/>
      <c r="Y5986" s="32"/>
      <c r="Z5986" s="32"/>
      <c r="AA5986" s="32" t="s">
        <v>108</v>
      </c>
      <c r="AB5986" s="32" t="s">
        <v>147</v>
      </c>
      <c r="AC5986" s="32" t="s">
        <v>43</v>
      </c>
      <c r="AD5986" s="32" t="s">
        <v>1928</v>
      </c>
      <c r="AE5986" s="32" t="s">
        <v>53</v>
      </c>
      <c r="AF5986" s="32"/>
      <c r="AG5986" s="32"/>
      <c r="AH5986" s="32"/>
      <c r="AI5986" s="32" t="s">
        <v>1929</v>
      </c>
      <c r="AJ5986" s="32"/>
      <c r="AK5986" s="32" t="s">
        <v>46</v>
      </c>
      <c r="AN5986" s="33" t="s">
        <v>2259</v>
      </c>
      <c r="AO5986" s="33" t="s">
        <v>2511</v>
      </c>
    </row>
    <row r="5987" spans="2:41" ht="13.5" hidden="1" customHeight="1">
      <c r="B5987" s="31">
        <f>VLOOKUP(L5987,'2-1.手続一覧'!$A$9:$A$1715,1,FALSE)</f>
        <v>27689</v>
      </c>
      <c r="C5987" s="31" t="str">
        <f>IF(VLOOKUP(L5987,'2-1.手続一覧'!$A$9:$Q$1715,2,FALSE)=N5987,"OK","NG")</f>
        <v>OK</v>
      </c>
      <c r="D5987" s="31" t="str">
        <f>IF(VLOOKUP(L5987,'2-1.手続一覧'!$A$9:$Q$1715,3,FALSE)=O5987,"OK","NG")</f>
        <v>OK</v>
      </c>
      <c r="E5987" s="31" t="str">
        <f>IF(VLOOKUP(L5987,'2-1.手続一覧'!$A$9:$S$1715,19,FALSE)=AA5987,"OK","NG")</f>
        <v>OK</v>
      </c>
      <c r="F5987" s="31" t="str">
        <f>IF(VLOOKUP(L5987,'2-1.手続一覧'!$A$9:$S$1715,16,FALSE)=AC5987,"OK","NG")</f>
        <v>NG</v>
      </c>
      <c r="G5987" s="31" t="str">
        <f>IF(VLOOKUP(L5987,'2-1.手続一覧'!$A$9:$S$1715,17,FALSE)=AE5987,"OK","NG")</f>
        <v>OK</v>
      </c>
      <c r="H5987" s="31" t="str">
        <f>IF(VLOOKUP(L5987,'2-1.手続一覧'!$A$9:$T$1715,20,FALSE)=AF5987,"OK","NG")</f>
        <v>OK</v>
      </c>
      <c r="I5987" s="31" t="str">
        <f>IF(VLOOKUP(L5987,'2-1.手続一覧'!$A$9:$U$1715,21,FALSE)=AG5987,"OK","NG")</f>
        <v>OK</v>
      </c>
      <c r="J5987" s="31" t="str">
        <f>IF(VLOOKUP(L5987,'2-1.手続一覧'!$A$9:$V$1715,22,FALSE)=AH5987,"OK","NG")</f>
        <v>OK</v>
      </c>
      <c r="K5987" s="31" t="str">
        <f>IF(VLOOKUP(L5987,'2-1.手続一覧'!$A$9:$W$1715,23,FALSE)=AK5987,"OK","NG")</f>
        <v>OK</v>
      </c>
      <c r="L5987" s="32">
        <v>27689</v>
      </c>
      <c r="M5987" s="32" t="s">
        <v>1935</v>
      </c>
      <c r="N5987" s="32" t="s">
        <v>284</v>
      </c>
      <c r="O5987" s="32" t="s">
        <v>488</v>
      </c>
      <c r="P5987" s="32">
        <v>1961</v>
      </c>
      <c r="Q5987" s="32" t="s">
        <v>1938</v>
      </c>
      <c r="R5987" s="32">
        <v>234</v>
      </c>
      <c r="S5987" s="32">
        <v>46</v>
      </c>
      <c r="T5987" s="32">
        <v>3</v>
      </c>
      <c r="U5987" s="32"/>
      <c r="V5987" s="32"/>
      <c r="W5987" s="32"/>
      <c r="X5987" s="32"/>
      <c r="Y5987" s="32"/>
      <c r="Z5987" s="32"/>
      <c r="AA5987" s="32" t="s">
        <v>108</v>
      </c>
      <c r="AB5987" s="32" t="s">
        <v>147</v>
      </c>
      <c r="AC5987" s="32" t="s">
        <v>43</v>
      </c>
      <c r="AD5987" s="32" t="s">
        <v>2154</v>
      </c>
      <c r="AE5987" s="32" t="s">
        <v>245</v>
      </c>
      <c r="AF5987" s="32"/>
      <c r="AG5987" s="32" t="s">
        <v>246</v>
      </c>
      <c r="AH5987" s="32" t="s">
        <v>295</v>
      </c>
      <c r="AI5987" s="32" t="s">
        <v>1929</v>
      </c>
      <c r="AJ5987" s="32"/>
      <c r="AK5987" s="32" t="s">
        <v>46</v>
      </c>
      <c r="AN5987" s="33" t="s">
        <v>2259</v>
      </c>
      <c r="AO5987" s="33" t="s">
        <v>2511</v>
      </c>
    </row>
    <row r="5988" spans="2:41" ht="13.5" hidden="1" customHeight="1">
      <c r="B5988" s="31">
        <f>VLOOKUP(L5988,'2-1.手続一覧'!$A$9:$A$1715,1,FALSE)</f>
        <v>27690</v>
      </c>
      <c r="C5988" s="31" t="str">
        <f>IF(VLOOKUP(L5988,'2-1.手続一覧'!$A$9:$Q$1715,2,FALSE)=N5988,"OK","NG")</f>
        <v>OK</v>
      </c>
      <c r="D5988" s="31" t="str">
        <f>IF(VLOOKUP(L5988,'2-1.手続一覧'!$A$9:$Q$1715,3,FALSE)=O5988,"OK","NG")</f>
        <v>OK</v>
      </c>
      <c r="E5988" s="31" t="str">
        <f>IF(VLOOKUP(L5988,'2-1.手続一覧'!$A$9:$S$1715,19,FALSE)=AA5988,"OK","NG")</f>
        <v>OK</v>
      </c>
      <c r="F5988" s="31" t="str">
        <f>IF(VLOOKUP(L5988,'2-1.手続一覧'!$A$9:$S$1715,16,FALSE)=AC5988,"OK","NG")</f>
        <v>NG</v>
      </c>
      <c r="G5988" s="31" t="str">
        <f>IF(VLOOKUP(L5988,'2-1.手続一覧'!$A$9:$S$1715,17,FALSE)=AE5988,"OK","NG")</f>
        <v>OK</v>
      </c>
      <c r="H5988" s="31" t="str">
        <f>IF(VLOOKUP(L5988,'2-1.手続一覧'!$A$9:$T$1715,20,FALSE)=AF5988,"OK","NG")</f>
        <v>OK</v>
      </c>
      <c r="I5988" s="31" t="str">
        <f>IF(VLOOKUP(L5988,'2-1.手続一覧'!$A$9:$U$1715,21,FALSE)=AG5988,"OK","NG")</f>
        <v>OK</v>
      </c>
      <c r="J5988" s="31" t="str">
        <f>IF(VLOOKUP(L5988,'2-1.手続一覧'!$A$9:$V$1715,22,FALSE)=AH5988,"OK","NG")</f>
        <v>OK</v>
      </c>
      <c r="K5988" s="31" t="str">
        <f>IF(VLOOKUP(L5988,'2-1.手続一覧'!$A$9:$W$1715,23,FALSE)=AK5988,"OK","NG")</f>
        <v>OK</v>
      </c>
      <c r="L5988" s="32">
        <v>27690</v>
      </c>
      <c r="M5988" s="32" t="s">
        <v>1935</v>
      </c>
      <c r="N5988" s="32" t="s">
        <v>528</v>
      </c>
      <c r="O5988" s="32" t="s">
        <v>488</v>
      </c>
      <c r="P5988" s="32">
        <v>1961</v>
      </c>
      <c r="Q5988" s="32" t="s">
        <v>1938</v>
      </c>
      <c r="R5988" s="32">
        <v>234</v>
      </c>
      <c r="S5988" s="32">
        <v>46</v>
      </c>
      <c r="T5988" s="32"/>
      <c r="U5988" s="32"/>
      <c r="V5988" s="32">
        <v>5</v>
      </c>
      <c r="W5988" s="32"/>
      <c r="X5988" s="32"/>
      <c r="Y5988" s="32"/>
      <c r="Z5988" s="32"/>
      <c r="AA5988" s="32" t="s">
        <v>108</v>
      </c>
      <c r="AB5988" s="32" t="s">
        <v>147</v>
      </c>
      <c r="AC5988" s="32" t="s">
        <v>43</v>
      </c>
      <c r="AD5988" s="32" t="s">
        <v>2154</v>
      </c>
      <c r="AE5988" s="32" t="s">
        <v>245</v>
      </c>
      <c r="AF5988" s="32"/>
      <c r="AG5988" s="32" t="s">
        <v>246</v>
      </c>
      <c r="AH5988" s="32"/>
      <c r="AI5988" s="32" t="s">
        <v>1929</v>
      </c>
      <c r="AJ5988" s="32"/>
      <c r="AK5988" s="32" t="s">
        <v>46</v>
      </c>
      <c r="AN5988" s="33" t="s">
        <v>2259</v>
      </c>
      <c r="AO5988" s="33" t="s">
        <v>2511</v>
      </c>
    </row>
    <row r="5989" spans="2:41" ht="13.5" hidden="1" customHeight="1">
      <c r="B5989" s="31">
        <f>VLOOKUP(L5989,'2-1.手続一覧'!$A$9:$A$1715,1,FALSE)</f>
        <v>27691</v>
      </c>
      <c r="C5989" s="31" t="str">
        <f>IF(VLOOKUP(L5989,'2-1.手続一覧'!$A$9:$Q$1715,2,FALSE)=N5989,"OK","NG")</f>
        <v>OK</v>
      </c>
      <c r="D5989" s="31" t="str">
        <f>IF(VLOOKUP(L5989,'2-1.手続一覧'!$A$9:$Q$1715,3,FALSE)=O5989,"OK","NG")</f>
        <v>OK</v>
      </c>
      <c r="E5989" s="31" t="str">
        <f>IF(VLOOKUP(L5989,'2-1.手続一覧'!$A$9:$S$1715,19,FALSE)=AA5989,"OK","NG")</f>
        <v>OK</v>
      </c>
      <c r="F5989" s="31" t="str">
        <f>IF(VLOOKUP(L5989,'2-1.手続一覧'!$A$9:$S$1715,16,FALSE)=AC5989,"OK","NG")</f>
        <v>OK</v>
      </c>
      <c r="G5989" s="31" t="str">
        <f>IF(VLOOKUP(L5989,'2-1.手続一覧'!$A$9:$S$1715,17,FALSE)=AE5989,"OK","NG")</f>
        <v>NG</v>
      </c>
      <c r="H5989" s="31" t="str">
        <f>IF(VLOOKUP(L5989,'2-1.手続一覧'!$A$9:$T$1715,20,FALSE)=AF5989,"OK","NG")</f>
        <v>OK</v>
      </c>
      <c r="I5989" s="31" t="str">
        <f>IF(VLOOKUP(L5989,'2-1.手続一覧'!$A$9:$U$1715,21,FALSE)=AG5989,"OK","NG")</f>
        <v>OK</v>
      </c>
      <c r="J5989" s="31" t="str">
        <f>IF(VLOOKUP(L5989,'2-1.手続一覧'!$A$9:$V$1715,22,FALSE)=AH5989,"OK","NG")</f>
        <v>OK</v>
      </c>
      <c r="K5989" s="31" t="str">
        <f>IF(VLOOKUP(L5989,'2-1.手続一覧'!$A$9:$W$1715,23,FALSE)=AK5989,"OK","NG")</f>
        <v>OK</v>
      </c>
      <c r="L5989" s="32">
        <v>27691</v>
      </c>
      <c r="M5989" s="32" t="s">
        <v>1935</v>
      </c>
      <c r="N5989" s="32" t="s">
        <v>492</v>
      </c>
      <c r="O5989" s="32" t="s">
        <v>488</v>
      </c>
      <c r="P5989" s="32">
        <v>1961</v>
      </c>
      <c r="Q5989" s="32" t="s">
        <v>1938</v>
      </c>
      <c r="R5989" s="32">
        <v>234</v>
      </c>
      <c r="S5989" s="32">
        <v>46</v>
      </c>
      <c r="T5989" s="32"/>
      <c r="U5989" s="32"/>
      <c r="V5989" s="32">
        <v>6</v>
      </c>
      <c r="W5989" s="32"/>
      <c r="X5989" s="32"/>
      <c r="Y5989" s="32"/>
      <c r="Z5989" s="32"/>
      <c r="AA5989" s="32" t="s">
        <v>108</v>
      </c>
      <c r="AB5989" s="32" t="s">
        <v>2154</v>
      </c>
      <c r="AC5989" s="32" t="s">
        <v>9278</v>
      </c>
      <c r="AD5989" s="32" t="s">
        <v>147</v>
      </c>
      <c r="AE5989" s="33" t="s">
        <v>43</v>
      </c>
      <c r="AF5989" s="32"/>
      <c r="AG5989" s="32" t="s">
        <v>246</v>
      </c>
      <c r="AH5989" s="32"/>
      <c r="AI5989" s="32" t="s">
        <v>1929</v>
      </c>
      <c r="AJ5989" s="32"/>
      <c r="AK5989" s="32" t="s">
        <v>46</v>
      </c>
      <c r="AN5989" s="33" t="s">
        <v>2259</v>
      </c>
      <c r="AO5989" s="33" t="s">
        <v>2511</v>
      </c>
    </row>
    <row r="5990" spans="2:41" ht="13.5" customHeight="1">
      <c r="B5990" s="31">
        <f>VLOOKUP(L5990,'2-1.手続一覧'!$A$9:$A$1715,1,FALSE)</f>
        <v>27674</v>
      </c>
      <c r="C5990" s="31" t="str">
        <f>IF(VLOOKUP(L5990,'2-1.手続一覧'!$A$9:$Q$1715,2,FALSE)=N5990,"OK","NG")</f>
        <v>OK</v>
      </c>
      <c r="D5990" s="31" t="str">
        <f>IF(VLOOKUP(L5990,'2-1.手続一覧'!$A$9:$Q$1715,3,FALSE)=O5990,"OK","NG")</f>
        <v>OK</v>
      </c>
      <c r="E5990" s="31" t="str">
        <f>IF(VLOOKUP(L5990,'2-1.手続一覧'!$A$9:$S$1715,19,FALSE)=AA5990,"OK","NG")</f>
        <v>OK</v>
      </c>
      <c r="F5990" s="31" t="str">
        <f>IF(VLOOKUP(L5990,'2-1.手続一覧'!$A$9:$S$1715,16,FALSE)=AC5990,"OK","NG")</f>
        <v>NG</v>
      </c>
      <c r="G5990" s="31" t="str">
        <f>IF(VLOOKUP(L5990,'2-1.手続一覧'!$A$9:$S$1715,17,FALSE)=AE5990,"OK","NG")</f>
        <v>NG</v>
      </c>
      <c r="H5990" s="31" t="str">
        <f>IF(VLOOKUP(L5990,'2-1.手続一覧'!$A$9:$T$1715,20,FALSE)=AF5990,"OK","NG")</f>
        <v>OK</v>
      </c>
      <c r="I5990" s="31" t="str">
        <f>IF(VLOOKUP(L5990,'2-1.手続一覧'!$A$9:$U$1715,21,FALSE)=AG5990,"OK","NG")</f>
        <v>OK</v>
      </c>
      <c r="J5990" s="31" t="str">
        <f>IF(VLOOKUP(L5990,'2-1.手続一覧'!$A$9:$V$1715,22,FALSE)=AH5990,"OK","NG")</f>
        <v>OK</v>
      </c>
      <c r="K5990" s="31" t="str">
        <f>IF(VLOOKUP(L5990,'2-1.手続一覧'!$A$9:$W$1715,23,FALSE)=AK5990,"OK","NG")</f>
        <v>OK</v>
      </c>
      <c r="L5990" s="32">
        <v>27674</v>
      </c>
      <c r="M5990" s="32" t="s">
        <v>1935</v>
      </c>
      <c r="N5990" s="32" t="s">
        <v>549</v>
      </c>
      <c r="O5990" s="32" t="s">
        <v>488</v>
      </c>
      <c r="P5990" s="32">
        <v>1961</v>
      </c>
      <c r="Q5990" s="32" t="s">
        <v>1938</v>
      </c>
      <c r="R5990" s="32">
        <v>234</v>
      </c>
      <c r="S5990" s="32">
        <v>50</v>
      </c>
      <c r="T5990" s="32"/>
      <c r="U5990" s="32"/>
      <c r="V5990" s="32"/>
      <c r="W5990" s="32"/>
      <c r="X5990" s="32"/>
      <c r="Y5990" s="32"/>
      <c r="Z5990" s="32"/>
      <c r="AA5990" s="32" t="s">
        <v>54</v>
      </c>
      <c r="AB5990" s="32" t="s">
        <v>1928</v>
      </c>
      <c r="AC5990" s="32" t="s">
        <v>102</v>
      </c>
      <c r="AD5990" s="32" t="s">
        <v>147</v>
      </c>
      <c r="AE5990" s="33" t="s">
        <v>43</v>
      </c>
      <c r="AF5990" s="32"/>
      <c r="AG5990" s="32" t="s">
        <v>512</v>
      </c>
      <c r="AH5990" s="32"/>
      <c r="AI5990" s="32" t="s">
        <v>1929</v>
      </c>
      <c r="AJ5990" s="32"/>
      <c r="AK5990" s="32" t="s">
        <v>46</v>
      </c>
      <c r="AM5990" s="33" t="s">
        <v>2258</v>
      </c>
      <c r="AN5990" s="33" t="s">
        <v>2259</v>
      </c>
      <c r="AO5990" s="33" t="s">
        <v>2511</v>
      </c>
    </row>
    <row r="5991" spans="2:41" ht="13.5" customHeight="1">
      <c r="B5991" s="31">
        <f>VLOOKUP(L5991,'2-1.手続一覧'!$A$9:$A$1715,1,FALSE)</f>
        <v>27675</v>
      </c>
      <c r="C5991" s="31" t="str">
        <f>IF(VLOOKUP(L5991,'2-1.手続一覧'!$A$9:$Q$1715,2,FALSE)=N5991,"OK","NG")</f>
        <v>OK</v>
      </c>
      <c r="D5991" s="31" t="str">
        <f>IF(VLOOKUP(L5991,'2-1.手続一覧'!$A$9:$Q$1715,3,FALSE)=O5991,"OK","NG")</f>
        <v>OK</v>
      </c>
      <c r="E5991" s="31" t="str">
        <f>IF(VLOOKUP(L5991,'2-1.手続一覧'!$A$9:$S$1715,19,FALSE)=AA5991,"OK","NG")</f>
        <v>OK</v>
      </c>
      <c r="F5991" s="31" t="str">
        <f>IF(VLOOKUP(L5991,'2-1.手続一覧'!$A$9:$S$1715,16,FALSE)=AC5991,"OK","NG")</f>
        <v>NG</v>
      </c>
      <c r="G5991" s="31" t="str">
        <f>IF(VLOOKUP(L5991,'2-1.手続一覧'!$A$9:$S$1715,17,FALSE)=AE5991,"OK","NG")</f>
        <v>NG</v>
      </c>
      <c r="H5991" s="31" t="str">
        <f>IF(VLOOKUP(L5991,'2-1.手続一覧'!$A$9:$T$1715,20,FALSE)=AF5991,"OK","NG")</f>
        <v>OK</v>
      </c>
      <c r="I5991" s="31" t="str">
        <f>IF(VLOOKUP(L5991,'2-1.手続一覧'!$A$9:$U$1715,21,FALSE)=AG5991,"OK","NG")</f>
        <v>OK</v>
      </c>
      <c r="J5991" s="31" t="str">
        <f>IF(VLOOKUP(L5991,'2-1.手続一覧'!$A$9:$V$1715,22,FALSE)=AH5991,"OK","NG")</f>
        <v>OK</v>
      </c>
      <c r="K5991" s="31" t="str">
        <f>IF(VLOOKUP(L5991,'2-1.手続一覧'!$A$9:$W$1715,23,FALSE)=AK5991,"OK","NG")</f>
        <v>OK</v>
      </c>
      <c r="L5991" s="32">
        <v>27675</v>
      </c>
      <c r="M5991" s="32" t="s">
        <v>1935</v>
      </c>
      <c r="N5991" s="32" t="s">
        <v>231</v>
      </c>
      <c r="O5991" s="32" t="s">
        <v>488</v>
      </c>
      <c r="P5991" s="32">
        <v>1961</v>
      </c>
      <c r="Q5991" s="32" t="s">
        <v>1938</v>
      </c>
      <c r="R5991" s="32">
        <v>234</v>
      </c>
      <c r="S5991" s="32">
        <v>52</v>
      </c>
      <c r="T5991" s="32"/>
      <c r="U5991" s="32"/>
      <c r="V5991" s="32">
        <v>1</v>
      </c>
      <c r="W5991" s="32"/>
      <c r="X5991" s="32"/>
      <c r="Y5991" s="32"/>
      <c r="Z5991" s="32"/>
      <c r="AA5991" s="32" t="s">
        <v>54</v>
      </c>
      <c r="AB5991" s="32" t="s">
        <v>1928</v>
      </c>
      <c r="AC5991" s="32" t="s">
        <v>102</v>
      </c>
      <c r="AD5991" s="32" t="s">
        <v>147</v>
      </c>
      <c r="AE5991" s="33" t="s">
        <v>43</v>
      </c>
      <c r="AF5991" s="32"/>
      <c r="AG5991" s="32"/>
      <c r="AH5991" s="32"/>
      <c r="AI5991" s="32" t="s">
        <v>1929</v>
      </c>
      <c r="AJ5991" s="32"/>
      <c r="AK5991" s="32" t="s">
        <v>46</v>
      </c>
      <c r="AM5991" s="33" t="s">
        <v>2258</v>
      </c>
      <c r="AN5991" s="33" t="s">
        <v>2259</v>
      </c>
      <c r="AO5991" s="33" t="s">
        <v>2511</v>
      </c>
    </row>
    <row r="5992" spans="2:41" ht="13.5" hidden="1" customHeight="1">
      <c r="B5992" s="31">
        <f>VLOOKUP(L5992,'2-1.手続一覧'!$A$9:$A$1715,1,FALSE)</f>
        <v>27676</v>
      </c>
      <c r="C5992" s="31" t="str">
        <f>IF(VLOOKUP(L5992,'2-1.手続一覧'!$A$9:$Q$1715,2,FALSE)=N5992,"OK","NG")</f>
        <v>OK</v>
      </c>
      <c r="D5992" s="31" t="str">
        <f>IF(VLOOKUP(L5992,'2-1.手続一覧'!$A$9:$Q$1715,3,FALSE)=O5992,"OK","NG")</f>
        <v>OK</v>
      </c>
      <c r="E5992" s="31" t="str">
        <f>IF(VLOOKUP(L5992,'2-1.手続一覧'!$A$9:$S$1715,19,FALSE)=AA5992,"OK","NG")</f>
        <v>OK</v>
      </c>
      <c r="F5992" s="31" t="str">
        <f>IF(VLOOKUP(L5992,'2-1.手続一覧'!$A$9:$S$1715,16,FALSE)=AC5992,"OK","NG")</f>
        <v>NG</v>
      </c>
      <c r="G5992" s="31" t="str">
        <f>IF(VLOOKUP(L5992,'2-1.手続一覧'!$A$9:$S$1715,17,FALSE)=AE5992,"OK","NG")</f>
        <v>NG</v>
      </c>
      <c r="H5992" s="31" t="str">
        <f>IF(VLOOKUP(L5992,'2-1.手続一覧'!$A$9:$T$1715,20,FALSE)=AF5992,"OK","NG")</f>
        <v>OK</v>
      </c>
      <c r="I5992" s="31" t="str">
        <f>IF(VLOOKUP(L5992,'2-1.手続一覧'!$A$9:$U$1715,21,FALSE)=AG5992,"OK","NG")</f>
        <v>OK</v>
      </c>
      <c r="J5992" s="31" t="str">
        <f>IF(VLOOKUP(L5992,'2-1.手続一覧'!$A$9:$V$1715,22,FALSE)=AH5992,"OK","NG")</f>
        <v>OK</v>
      </c>
      <c r="K5992" s="31" t="str">
        <f>IF(VLOOKUP(L5992,'2-1.手続一覧'!$A$9:$W$1715,23,FALSE)=AK5992,"OK","NG")</f>
        <v>OK</v>
      </c>
      <c r="L5992" s="32">
        <v>27676</v>
      </c>
      <c r="M5992" s="32" t="s">
        <v>1935</v>
      </c>
      <c r="N5992" s="32" t="s">
        <v>529</v>
      </c>
      <c r="O5992" s="32" t="s">
        <v>488</v>
      </c>
      <c r="P5992" s="32">
        <v>1961</v>
      </c>
      <c r="Q5992" s="32" t="s">
        <v>1938</v>
      </c>
      <c r="R5992" s="32">
        <v>234</v>
      </c>
      <c r="S5992" s="32">
        <v>52</v>
      </c>
      <c r="T5992" s="32"/>
      <c r="U5992" s="32"/>
      <c r="V5992" s="32">
        <v>2</v>
      </c>
      <c r="W5992" s="32"/>
      <c r="X5992" s="32"/>
      <c r="Y5992" s="32"/>
      <c r="Z5992" s="32"/>
      <c r="AA5992" s="32" t="s">
        <v>45</v>
      </c>
      <c r="AB5992" s="32" t="s">
        <v>147</v>
      </c>
      <c r="AC5992" s="32" t="s">
        <v>43</v>
      </c>
      <c r="AD5992" s="32" t="s">
        <v>1928</v>
      </c>
      <c r="AE5992" s="32" t="s">
        <v>53</v>
      </c>
      <c r="AF5992" s="32"/>
      <c r="AG5992" s="32"/>
      <c r="AH5992" s="32"/>
      <c r="AI5992" s="32" t="s">
        <v>1929</v>
      </c>
      <c r="AJ5992" s="32"/>
      <c r="AK5992" s="32" t="s">
        <v>46</v>
      </c>
      <c r="AN5992" s="33" t="s">
        <v>2259</v>
      </c>
      <c r="AO5992" s="33" t="s">
        <v>2511</v>
      </c>
    </row>
    <row r="5993" spans="2:41" ht="13.5" hidden="1" customHeight="1">
      <c r="B5993" s="31">
        <f>VLOOKUP(L5993,'2-1.手続一覧'!$A$9:$A$1715,1,FALSE)</f>
        <v>27677</v>
      </c>
      <c r="C5993" s="31" t="str">
        <f>IF(VLOOKUP(L5993,'2-1.手続一覧'!$A$9:$Q$1715,2,FALSE)=N5993,"OK","NG")</f>
        <v>OK</v>
      </c>
      <c r="D5993" s="31" t="str">
        <f>IF(VLOOKUP(L5993,'2-1.手続一覧'!$A$9:$Q$1715,3,FALSE)=O5993,"OK","NG")</f>
        <v>OK</v>
      </c>
      <c r="E5993" s="31" t="str">
        <f>IF(VLOOKUP(L5993,'2-1.手続一覧'!$A$9:$S$1715,19,FALSE)=AA5993,"OK","NG")</f>
        <v>OK</v>
      </c>
      <c r="F5993" s="31" t="str">
        <f>IF(VLOOKUP(L5993,'2-1.手続一覧'!$A$9:$S$1715,16,FALSE)=AC5993,"OK","NG")</f>
        <v>NG</v>
      </c>
      <c r="G5993" s="31" t="str">
        <f>IF(VLOOKUP(L5993,'2-1.手続一覧'!$A$9:$S$1715,17,FALSE)=AE5993,"OK","NG")</f>
        <v>NG</v>
      </c>
      <c r="H5993" s="31" t="str">
        <f>IF(VLOOKUP(L5993,'2-1.手続一覧'!$A$9:$T$1715,20,FALSE)=AF5993,"OK","NG")</f>
        <v>OK</v>
      </c>
      <c r="I5993" s="31" t="str">
        <f>IF(VLOOKUP(L5993,'2-1.手続一覧'!$A$9:$U$1715,21,FALSE)=AG5993,"OK","NG")</f>
        <v>OK</v>
      </c>
      <c r="J5993" s="31" t="str">
        <f>IF(VLOOKUP(L5993,'2-1.手続一覧'!$A$9:$V$1715,22,FALSE)=AH5993,"OK","NG")</f>
        <v>OK</v>
      </c>
      <c r="K5993" s="31" t="str">
        <f>IF(VLOOKUP(L5993,'2-1.手続一覧'!$A$9:$W$1715,23,FALSE)=AK5993,"OK","NG")</f>
        <v>OK</v>
      </c>
      <c r="L5993" s="32">
        <v>27677</v>
      </c>
      <c r="M5993" s="32" t="s">
        <v>1935</v>
      </c>
      <c r="N5993" s="32" t="s">
        <v>530</v>
      </c>
      <c r="O5993" s="32" t="s">
        <v>488</v>
      </c>
      <c r="P5993" s="32">
        <v>1961</v>
      </c>
      <c r="Q5993" s="32" t="s">
        <v>1938</v>
      </c>
      <c r="R5993" s="32">
        <v>234</v>
      </c>
      <c r="S5993" s="32">
        <v>52</v>
      </c>
      <c r="T5993" s="32"/>
      <c r="U5993" s="32"/>
      <c r="V5993" s="32">
        <v>3</v>
      </c>
      <c r="W5993" s="32"/>
      <c r="X5993" s="32"/>
      <c r="Y5993" s="32"/>
      <c r="Z5993" s="32"/>
      <c r="AA5993" s="32" t="s">
        <v>45</v>
      </c>
      <c r="AB5993" s="32" t="s">
        <v>147</v>
      </c>
      <c r="AC5993" s="32" t="s">
        <v>43</v>
      </c>
      <c r="AD5993" s="32" t="s">
        <v>1928</v>
      </c>
      <c r="AE5993" s="32" t="s">
        <v>53</v>
      </c>
      <c r="AF5993" s="32"/>
      <c r="AG5993" s="32"/>
      <c r="AH5993" s="32"/>
      <c r="AI5993" s="32" t="s">
        <v>1929</v>
      </c>
      <c r="AJ5993" s="32"/>
      <c r="AK5993" s="32" t="s">
        <v>46</v>
      </c>
      <c r="AN5993" s="33" t="s">
        <v>2259</v>
      </c>
      <c r="AO5993" s="33" t="s">
        <v>2511</v>
      </c>
    </row>
    <row r="5994" spans="2:41" ht="13.5" customHeight="1">
      <c r="B5994" s="31">
        <f>VLOOKUP(L5994,'2-1.手続一覧'!$A$9:$A$1715,1,FALSE)</f>
        <v>27678</v>
      </c>
      <c r="C5994" s="31" t="str">
        <f>IF(VLOOKUP(L5994,'2-1.手続一覧'!$A$9:$Q$1715,2,FALSE)=N5994,"OK","NG")</f>
        <v>OK</v>
      </c>
      <c r="D5994" s="31" t="str">
        <f>IF(VLOOKUP(L5994,'2-1.手続一覧'!$A$9:$Q$1715,3,FALSE)=O5994,"OK","NG")</f>
        <v>OK</v>
      </c>
      <c r="E5994" s="31" t="str">
        <f>IF(VLOOKUP(L5994,'2-1.手続一覧'!$A$9:$S$1715,19,FALSE)=AA5994,"OK","NG")</f>
        <v>OK</v>
      </c>
      <c r="F5994" s="31" t="str">
        <f>IF(VLOOKUP(L5994,'2-1.手続一覧'!$A$9:$S$1715,16,FALSE)=AC5994,"OK","NG")</f>
        <v>NG</v>
      </c>
      <c r="G5994" s="31" t="str">
        <f>IF(VLOOKUP(L5994,'2-1.手続一覧'!$A$9:$S$1715,17,FALSE)=AE5994,"OK","NG")</f>
        <v>NG</v>
      </c>
      <c r="H5994" s="31" t="str">
        <f>IF(VLOOKUP(L5994,'2-1.手続一覧'!$A$9:$T$1715,20,FALSE)=AF5994,"OK","NG")</f>
        <v>OK</v>
      </c>
      <c r="I5994" s="31" t="str">
        <f>IF(VLOOKUP(L5994,'2-1.手続一覧'!$A$9:$U$1715,21,FALSE)=AG5994,"OK","NG")</f>
        <v>OK</v>
      </c>
      <c r="J5994" s="31" t="str">
        <f>IF(VLOOKUP(L5994,'2-1.手続一覧'!$A$9:$V$1715,22,FALSE)=AH5994,"OK","NG")</f>
        <v>OK</v>
      </c>
      <c r="K5994" s="31" t="str">
        <f>IF(VLOOKUP(L5994,'2-1.手続一覧'!$A$9:$W$1715,23,FALSE)=AK5994,"OK","NG")</f>
        <v>OK</v>
      </c>
      <c r="L5994" s="32">
        <v>27678</v>
      </c>
      <c r="M5994" s="32" t="s">
        <v>1935</v>
      </c>
      <c r="N5994" s="32" t="s">
        <v>7114</v>
      </c>
      <c r="O5994" s="32" t="s">
        <v>488</v>
      </c>
      <c r="P5994" s="32">
        <v>1961</v>
      </c>
      <c r="Q5994" s="32" t="s">
        <v>1938</v>
      </c>
      <c r="R5994" s="32">
        <v>234</v>
      </c>
      <c r="S5994" s="32">
        <v>52</v>
      </c>
      <c r="T5994" s="32"/>
      <c r="U5994" s="32"/>
      <c r="V5994" s="32">
        <v>4</v>
      </c>
      <c r="W5994" s="32"/>
      <c r="X5994" s="32"/>
      <c r="Y5994" s="32"/>
      <c r="Z5994" s="32" t="s">
        <v>551</v>
      </c>
      <c r="AA5994" s="32" t="s">
        <v>54</v>
      </c>
      <c r="AB5994" s="32" t="s">
        <v>1928</v>
      </c>
      <c r="AC5994" s="32" t="s">
        <v>102</v>
      </c>
      <c r="AD5994" s="32" t="s">
        <v>147</v>
      </c>
      <c r="AE5994" s="33" t="s">
        <v>43</v>
      </c>
      <c r="AF5994" s="32"/>
      <c r="AG5994" s="32"/>
      <c r="AH5994" s="32"/>
      <c r="AI5994" s="32" t="s">
        <v>1929</v>
      </c>
      <c r="AJ5994" s="32"/>
      <c r="AK5994" s="32" t="s">
        <v>46</v>
      </c>
      <c r="AM5994" s="33" t="s">
        <v>2258</v>
      </c>
      <c r="AN5994" s="33" t="s">
        <v>2259</v>
      </c>
      <c r="AO5994" s="33" t="s">
        <v>2511</v>
      </c>
    </row>
    <row r="5995" spans="2:41" ht="13.5" hidden="1" customHeight="1">
      <c r="B5995" s="31">
        <f>VLOOKUP(L5995,'2-1.手続一覧'!$A$9:$A$1715,1,FALSE)</f>
        <v>27679</v>
      </c>
      <c r="C5995" s="31" t="str">
        <f>IF(VLOOKUP(L5995,'2-1.手続一覧'!$A$9:$Q$1715,2,FALSE)=N5995,"OK","NG")</f>
        <v>OK</v>
      </c>
      <c r="D5995" s="31" t="str">
        <f>IF(VLOOKUP(L5995,'2-1.手続一覧'!$A$9:$Q$1715,3,FALSE)=O5995,"OK","NG")</f>
        <v>OK</v>
      </c>
      <c r="E5995" s="31" t="str">
        <f>IF(VLOOKUP(L5995,'2-1.手続一覧'!$A$9:$S$1715,19,FALSE)=AA5995,"OK","NG")</f>
        <v>OK</v>
      </c>
      <c r="F5995" s="31" t="str">
        <f>IF(VLOOKUP(L5995,'2-1.手続一覧'!$A$9:$S$1715,16,FALSE)=AC5995,"OK","NG")</f>
        <v>NG</v>
      </c>
      <c r="G5995" s="31" t="str">
        <f>IF(VLOOKUP(L5995,'2-1.手続一覧'!$A$9:$S$1715,17,FALSE)=AE5995,"OK","NG")</f>
        <v>NG</v>
      </c>
      <c r="H5995" s="31" t="str">
        <f>IF(VLOOKUP(L5995,'2-1.手続一覧'!$A$9:$T$1715,20,FALSE)=AF5995,"OK","NG")</f>
        <v>OK</v>
      </c>
      <c r="I5995" s="31" t="str">
        <f>IF(VLOOKUP(L5995,'2-1.手続一覧'!$A$9:$U$1715,21,FALSE)=AG5995,"OK","NG")</f>
        <v>OK</v>
      </c>
      <c r="J5995" s="31" t="str">
        <f>IF(VLOOKUP(L5995,'2-1.手続一覧'!$A$9:$V$1715,22,FALSE)=AH5995,"OK","NG")</f>
        <v>OK</v>
      </c>
      <c r="K5995" s="31" t="str">
        <f>IF(VLOOKUP(L5995,'2-1.手続一覧'!$A$9:$W$1715,23,FALSE)=AK5995,"OK","NG")</f>
        <v>OK</v>
      </c>
      <c r="L5995" s="32">
        <v>27679</v>
      </c>
      <c r="M5995" s="32" t="s">
        <v>1935</v>
      </c>
      <c r="N5995" s="32" t="s">
        <v>532</v>
      </c>
      <c r="O5995" s="32" t="s">
        <v>488</v>
      </c>
      <c r="P5995" s="32">
        <v>1961</v>
      </c>
      <c r="Q5995" s="32" t="s">
        <v>1938</v>
      </c>
      <c r="R5995" s="32">
        <v>234</v>
      </c>
      <c r="S5995" s="32">
        <v>52</v>
      </c>
      <c r="T5995" s="32"/>
      <c r="U5995" s="32"/>
      <c r="V5995" s="32">
        <v>4</v>
      </c>
      <c r="W5995" s="32"/>
      <c r="X5995" s="32"/>
      <c r="Y5995" s="32"/>
      <c r="Z5995" s="32" t="s">
        <v>533</v>
      </c>
      <c r="AA5995" s="32" t="s">
        <v>45</v>
      </c>
      <c r="AB5995" s="32" t="s">
        <v>147</v>
      </c>
      <c r="AC5995" s="32" t="s">
        <v>43</v>
      </c>
      <c r="AD5995" s="32" t="s">
        <v>1928</v>
      </c>
      <c r="AE5995" s="32" t="s">
        <v>53</v>
      </c>
      <c r="AF5995" s="32"/>
      <c r="AG5995" s="32"/>
      <c r="AH5995" s="32"/>
      <c r="AI5995" s="32" t="s">
        <v>1929</v>
      </c>
      <c r="AJ5995" s="32"/>
      <c r="AK5995" s="32" t="s">
        <v>46</v>
      </c>
      <c r="AN5995" s="33" t="s">
        <v>2259</v>
      </c>
      <c r="AO5995" s="33" t="s">
        <v>2511</v>
      </c>
    </row>
    <row r="5996" spans="2:41" ht="13.5" hidden="1" customHeight="1">
      <c r="B5996" s="31">
        <f>VLOOKUP(L5996,'2-1.手続一覧'!$A$9:$A$1715,1,FALSE)</f>
        <v>27680</v>
      </c>
      <c r="C5996" s="31" t="str">
        <f>IF(VLOOKUP(L5996,'2-1.手続一覧'!$A$9:$Q$1715,2,FALSE)=N5996,"OK","NG")</f>
        <v>OK</v>
      </c>
      <c r="D5996" s="31" t="str">
        <f>IF(VLOOKUP(L5996,'2-1.手続一覧'!$A$9:$Q$1715,3,FALSE)=O5996,"OK","NG")</f>
        <v>OK</v>
      </c>
      <c r="E5996" s="31" t="str">
        <f>IF(VLOOKUP(L5996,'2-1.手続一覧'!$A$9:$S$1715,19,FALSE)=AA5996,"OK","NG")</f>
        <v>OK</v>
      </c>
      <c r="F5996" s="31" t="str">
        <f>IF(VLOOKUP(L5996,'2-1.手続一覧'!$A$9:$S$1715,16,FALSE)=AC5996,"OK","NG")</f>
        <v>NG</v>
      </c>
      <c r="G5996" s="31" t="str">
        <f>IF(VLOOKUP(L5996,'2-1.手続一覧'!$A$9:$S$1715,17,FALSE)=AE5996,"OK","NG")</f>
        <v>NG</v>
      </c>
      <c r="H5996" s="31" t="str">
        <f>IF(VLOOKUP(L5996,'2-1.手続一覧'!$A$9:$T$1715,20,FALSE)=AF5996,"OK","NG")</f>
        <v>OK</v>
      </c>
      <c r="I5996" s="31" t="str">
        <f>IF(VLOOKUP(L5996,'2-1.手続一覧'!$A$9:$U$1715,21,FALSE)=AG5996,"OK","NG")</f>
        <v>OK</v>
      </c>
      <c r="J5996" s="31" t="str">
        <f>IF(VLOOKUP(L5996,'2-1.手続一覧'!$A$9:$V$1715,22,FALSE)=AH5996,"OK","NG")</f>
        <v>OK</v>
      </c>
      <c r="K5996" s="31" t="str">
        <f>IF(VLOOKUP(L5996,'2-1.手続一覧'!$A$9:$W$1715,23,FALSE)=AK5996,"OK","NG")</f>
        <v>OK</v>
      </c>
      <c r="L5996" s="32">
        <v>27680</v>
      </c>
      <c r="M5996" s="32" t="s">
        <v>1935</v>
      </c>
      <c r="N5996" s="32" t="s">
        <v>534</v>
      </c>
      <c r="O5996" s="32" t="s">
        <v>488</v>
      </c>
      <c r="P5996" s="32">
        <v>1961</v>
      </c>
      <c r="Q5996" s="32" t="s">
        <v>1938</v>
      </c>
      <c r="R5996" s="32">
        <v>234</v>
      </c>
      <c r="S5996" s="32">
        <v>52</v>
      </c>
      <c r="T5996" s="32"/>
      <c r="U5996" s="32"/>
      <c r="V5996" s="32">
        <v>4</v>
      </c>
      <c r="W5996" s="32"/>
      <c r="X5996" s="32"/>
      <c r="Y5996" s="32"/>
      <c r="Z5996" s="32" t="s">
        <v>535</v>
      </c>
      <c r="AA5996" s="32" t="s">
        <v>45</v>
      </c>
      <c r="AB5996" s="32" t="s">
        <v>147</v>
      </c>
      <c r="AC5996" s="32" t="s">
        <v>43</v>
      </c>
      <c r="AD5996" s="32" t="s">
        <v>1928</v>
      </c>
      <c r="AE5996" s="32" t="s">
        <v>53</v>
      </c>
      <c r="AF5996" s="32"/>
      <c r="AG5996" s="32"/>
      <c r="AH5996" s="32"/>
      <c r="AI5996" s="32" t="s">
        <v>1929</v>
      </c>
      <c r="AJ5996" s="32"/>
      <c r="AK5996" s="32" t="s">
        <v>46</v>
      </c>
      <c r="AN5996" s="33" t="s">
        <v>2259</v>
      </c>
      <c r="AO5996" s="33" t="s">
        <v>2511</v>
      </c>
    </row>
    <row r="5997" spans="2:41" ht="13.5" customHeight="1">
      <c r="B5997" s="31">
        <f>VLOOKUP(L5997,'2-1.手続一覧'!$A$9:$A$1715,1,FALSE)</f>
        <v>25418</v>
      </c>
      <c r="C5997" s="31" t="str">
        <f>IF(VLOOKUP(L5997,'2-1.手続一覧'!$A$9:$Q$1715,2,FALSE)=N5997,"OK","NG")</f>
        <v>OK</v>
      </c>
      <c r="D5997" s="31" t="str">
        <f>IF(VLOOKUP(L5997,'2-1.手続一覧'!$A$9:$Q$1715,3,FALSE)=O5997,"OK","NG")</f>
        <v>OK</v>
      </c>
      <c r="E5997" s="31" t="str">
        <f>IF(VLOOKUP(L5997,'2-1.手続一覧'!$A$9:$S$1715,19,FALSE)=AA5997,"OK","NG")</f>
        <v>OK</v>
      </c>
      <c r="F5997" s="31" t="str">
        <f>IF(VLOOKUP(L5997,'2-1.手続一覧'!$A$9:$S$1715,16,FALSE)=AC5997,"OK","NG")</f>
        <v>NG</v>
      </c>
      <c r="G5997" s="31" t="str">
        <f>IF(VLOOKUP(L5997,'2-1.手続一覧'!$A$9:$S$1715,17,FALSE)=AE5997,"OK","NG")</f>
        <v>NG</v>
      </c>
      <c r="H5997" s="31" t="str">
        <f>IF(VLOOKUP(L5997,'2-1.手続一覧'!$A$9:$T$1715,20,FALSE)=AF5997,"OK","NG")</f>
        <v>OK</v>
      </c>
      <c r="I5997" s="31" t="str">
        <f>IF(VLOOKUP(L5997,'2-1.手続一覧'!$A$9:$U$1715,21,FALSE)=AG5997,"OK","NG")</f>
        <v>OK</v>
      </c>
      <c r="J5997" s="31" t="str">
        <f>IF(VLOOKUP(L5997,'2-1.手続一覧'!$A$9:$V$1715,22,FALSE)=AH5997,"OK","NG")</f>
        <v>OK</v>
      </c>
      <c r="K5997" s="31" t="str">
        <f>IF(VLOOKUP(L5997,'2-1.手続一覧'!$A$9:$W$1715,23,FALSE)=AK5997,"OK","NG")</f>
        <v>OK</v>
      </c>
      <c r="L5997" s="32">
        <v>25418</v>
      </c>
      <c r="M5997" s="32" t="s">
        <v>1935</v>
      </c>
      <c r="N5997" s="32" t="s">
        <v>552</v>
      </c>
      <c r="O5997" s="32" t="s">
        <v>553</v>
      </c>
      <c r="P5997" s="32">
        <v>1962</v>
      </c>
      <c r="Q5997" s="32" t="s">
        <v>2188</v>
      </c>
      <c r="R5997" s="32"/>
      <c r="S5997" s="32">
        <v>17</v>
      </c>
      <c r="T5997" s="32"/>
      <c r="U5997" s="32"/>
      <c r="V5997" s="32">
        <v>3</v>
      </c>
      <c r="W5997" s="32"/>
      <c r="X5997" s="32"/>
      <c r="Y5997" s="32"/>
      <c r="Z5997" s="32"/>
      <c r="AA5997" s="32" t="s">
        <v>54</v>
      </c>
      <c r="AB5997" s="32" t="s">
        <v>1928</v>
      </c>
      <c r="AC5997" s="32" t="s">
        <v>102</v>
      </c>
      <c r="AD5997" s="32" t="s">
        <v>147</v>
      </c>
      <c r="AE5997" s="33" t="s">
        <v>43</v>
      </c>
      <c r="AF5997" s="32"/>
      <c r="AG5997" s="32"/>
      <c r="AH5997" s="32"/>
      <c r="AI5997" s="32" t="s">
        <v>1929</v>
      </c>
      <c r="AJ5997" s="32"/>
      <c r="AK5997" s="32" t="s">
        <v>46</v>
      </c>
      <c r="AM5997" s="33" t="s">
        <v>2258</v>
      </c>
      <c r="AN5997" s="33" t="s">
        <v>2259</v>
      </c>
      <c r="AO5997" s="33" t="s">
        <v>2511</v>
      </c>
    </row>
    <row r="5998" spans="2:41" ht="13.5" customHeight="1">
      <c r="B5998" s="31">
        <f>VLOOKUP(L5998,'2-1.手続一覧'!$A$9:$A$1715,1,FALSE)</f>
        <v>25419</v>
      </c>
      <c r="C5998" s="31" t="str">
        <f>IF(VLOOKUP(L5998,'2-1.手続一覧'!$A$9:$Q$1715,2,FALSE)=N5998,"OK","NG")</f>
        <v>OK</v>
      </c>
      <c r="D5998" s="31" t="str">
        <f>IF(VLOOKUP(L5998,'2-1.手続一覧'!$A$9:$Q$1715,3,FALSE)=O5998,"OK","NG")</f>
        <v>OK</v>
      </c>
      <c r="E5998" s="31" t="str">
        <f>IF(VLOOKUP(L5998,'2-1.手続一覧'!$A$9:$S$1715,19,FALSE)=AA5998,"OK","NG")</f>
        <v>OK</v>
      </c>
      <c r="F5998" s="31" t="str">
        <f>IF(VLOOKUP(L5998,'2-1.手続一覧'!$A$9:$S$1715,16,FALSE)=AC5998,"OK","NG")</f>
        <v>NG</v>
      </c>
      <c r="G5998" s="31" t="str">
        <f>IF(VLOOKUP(L5998,'2-1.手続一覧'!$A$9:$S$1715,17,FALSE)=AE5998,"OK","NG")</f>
        <v>NG</v>
      </c>
      <c r="H5998" s="31" t="str">
        <f>IF(VLOOKUP(L5998,'2-1.手続一覧'!$A$9:$T$1715,20,FALSE)=AF5998,"OK","NG")</f>
        <v>OK</v>
      </c>
      <c r="I5998" s="31" t="str">
        <f>IF(VLOOKUP(L5998,'2-1.手続一覧'!$A$9:$U$1715,21,FALSE)=AG5998,"OK","NG")</f>
        <v>OK</v>
      </c>
      <c r="J5998" s="31" t="str">
        <f>IF(VLOOKUP(L5998,'2-1.手続一覧'!$A$9:$V$1715,22,FALSE)=AH5998,"OK","NG")</f>
        <v>OK</v>
      </c>
      <c r="K5998" s="31" t="str">
        <f>IF(VLOOKUP(L5998,'2-1.手続一覧'!$A$9:$W$1715,23,FALSE)=AK5998,"OK","NG")</f>
        <v>OK</v>
      </c>
      <c r="L5998" s="32">
        <v>25419</v>
      </c>
      <c r="M5998" s="32" t="s">
        <v>1935</v>
      </c>
      <c r="N5998" s="32" t="s">
        <v>7115</v>
      </c>
      <c r="O5998" s="32" t="s">
        <v>553</v>
      </c>
      <c r="P5998" s="32">
        <v>1962</v>
      </c>
      <c r="Q5998" s="32" t="s">
        <v>2188</v>
      </c>
      <c r="R5998" s="32"/>
      <c r="S5998" s="32">
        <v>17</v>
      </c>
      <c r="T5998" s="32"/>
      <c r="U5998" s="32"/>
      <c r="V5998" s="32">
        <v>3</v>
      </c>
      <c r="W5998" s="32"/>
      <c r="X5998" s="32"/>
      <c r="Y5998" s="32"/>
      <c r="Z5998" s="32"/>
      <c r="AA5998" s="32" t="s">
        <v>54</v>
      </c>
      <c r="AB5998" s="32" t="s">
        <v>1928</v>
      </c>
      <c r="AC5998" s="32" t="s">
        <v>102</v>
      </c>
      <c r="AD5998" s="32" t="s">
        <v>147</v>
      </c>
      <c r="AE5998" s="33" t="s">
        <v>43</v>
      </c>
      <c r="AF5998" s="32"/>
      <c r="AG5998" s="32"/>
      <c r="AH5998" s="32"/>
      <c r="AI5998" s="32" t="s">
        <v>1929</v>
      </c>
      <c r="AJ5998" s="32"/>
      <c r="AK5998" s="32" t="s">
        <v>46</v>
      </c>
      <c r="AM5998" s="33" t="s">
        <v>2258</v>
      </c>
      <c r="AN5998" s="33" t="s">
        <v>2259</v>
      </c>
      <c r="AO5998" s="33" t="s">
        <v>2511</v>
      </c>
    </row>
    <row r="5999" spans="2:41" ht="13.5" hidden="1" customHeight="1">
      <c r="B5999" s="31">
        <f>VLOOKUP(L5999,'2-1.手続一覧'!$A$9:$A$1715,1,FALSE)</f>
        <v>27694</v>
      </c>
      <c r="C5999" s="31" t="str">
        <f>IF(VLOOKUP(L5999,'2-1.手続一覧'!$A$9:$Q$1715,2,FALSE)=N5999,"OK","NG")</f>
        <v>OK</v>
      </c>
      <c r="D5999" s="31" t="str">
        <f>IF(VLOOKUP(L5999,'2-1.手続一覧'!$A$9:$Q$1715,3,FALSE)=O5999,"OK","NG")</f>
        <v>OK</v>
      </c>
      <c r="E5999" s="31" t="str">
        <f>IF(VLOOKUP(L5999,'2-1.手続一覧'!$A$9:$S$1715,19,FALSE)=AA5999,"OK","NG")</f>
        <v>OK</v>
      </c>
      <c r="F5999" s="31" t="str">
        <f>IF(VLOOKUP(L5999,'2-1.手続一覧'!$A$9:$S$1715,16,FALSE)=AC5999,"OK","NG")</f>
        <v>NG</v>
      </c>
      <c r="G5999" s="31" t="str">
        <f>IF(VLOOKUP(L5999,'2-1.手続一覧'!$A$9:$S$1715,17,FALSE)=AE5999,"OK","NG")</f>
        <v>NG</v>
      </c>
      <c r="H5999" s="31" t="str">
        <f>IF(VLOOKUP(L5999,'2-1.手続一覧'!$A$9:$T$1715,20,FALSE)=AF5999,"OK","NG")</f>
        <v>OK</v>
      </c>
      <c r="I5999" s="31" t="str">
        <f>IF(VLOOKUP(L5999,'2-1.手続一覧'!$A$9:$U$1715,21,FALSE)=AG5999,"OK","NG")</f>
        <v>OK</v>
      </c>
      <c r="J5999" s="31" t="str">
        <f>IF(VLOOKUP(L5999,'2-1.手続一覧'!$A$9:$V$1715,22,FALSE)=AH5999,"OK","NG")</f>
        <v>OK</v>
      </c>
      <c r="K5999" s="31" t="str">
        <f>IF(VLOOKUP(L5999,'2-1.手続一覧'!$A$9:$W$1715,23,FALSE)=AK5999,"OK","NG")</f>
        <v>OK</v>
      </c>
      <c r="L5999" s="32">
        <v>27694</v>
      </c>
      <c r="M5999" s="32" t="s">
        <v>1935</v>
      </c>
      <c r="N5999" s="32" t="s">
        <v>7116</v>
      </c>
      <c r="O5999" s="32" t="s">
        <v>553</v>
      </c>
      <c r="P5999" s="32">
        <v>1962</v>
      </c>
      <c r="Q5999" s="32" t="s">
        <v>2188</v>
      </c>
      <c r="R5999" s="32"/>
      <c r="S5999" s="32">
        <v>36</v>
      </c>
      <c r="T5999" s="32"/>
      <c r="U5999" s="32"/>
      <c r="V5999" s="32">
        <v>2</v>
      </c>
      <c r="W5999" s="32"/>
      <c r="X5999" s="32"/>
      <c r="Y5999" s="32"/>
      <c r="Z5999" s="32"/>
      <c r="AA5999" s="32" t="s">
        <v>45</v>
      </c>
      <c r="AB5999" s="32" t="s">
        <v>147</v>
      </c>
      <c r="AC5999" s="32" t="s">
        <v>43</v>
      </c>
      <c r="AD5999" s="32" t="s">
        <v>1940</v>
      </c>
      <c r="AE5999" s="32" t="s">
        <v>53</v>
      </c>
      <c r="AF5999" s="32"/>
      <c r="AG5999" s="32"/>
      <c r="AH5999" s="32"/>
      <c r="AI5999" s="32" t="s">
        <v>1929</v>
      </c>
      <c r="AJ5999" s="32"/>
      <c r="AK5999" s="32" t="s">
        <v>46</v>
      </c>
      <c r="AN5999" s="33" t="s">
        <v>2259</v>
      </c>
      <c r="AO5999" s="33" t="s">
        <v>2511</v>
      </c>
    </row>
    <row r="6000" spans="2:41" ht="13.5" customHeight="1">
      <c r="B6000" s="31">
        <f>VLOOKUP(L6000,'2-1.手続一覧'!$A$9:$A$1715,1,FALSE)</f>
        <v>25337</v>
      </c>
      <c r="C6000" s="31" t="str">
        <f>IF(VLOOKUP(L6000,'2-1.手続一覧'!$A$9:$Q$1715,2,FALSE)=N6000,"OK","NG")</f>
        <v>OK</v>
      </c>
      <c r="D6000" s="31" t="str">
        <f>IF(VLOOKUP(L6000,'2-1.手続一覧'!$A$9:$Q$1715,3,FALSE)=O6000,"OK","NG")</f>
        <v>OK</v>
      </c>
      <c r="E6000" s="31" t="str">
        <f>IF(VLOOKUP(L6000,'2-1.手続一覧'!$A$9:$S$1715,19,FALSE)=AA6000,"OK","NG")</f>
        <v>OK</v>
      </c>
      <c r="F6000" s="31" t="str">
        <f>IF(VLOOKUP(L6000,'2-1.手続一覧'!$A$9:$S$1715,16,FALSE)=AC6000,"OK","NG")</f>
        <v>NG</v>
      </c>
      <c r="G6000" s="31" t="str">
        <f>IF(VLOOKUP(L6000,'2-1.手続一覧'!$A$9:$S$1715,17,FALSE)=AE6000,"OK","NG")</f>
        <v>NG</v>
      </c>
      <c r="H6000" s="31" t="str">
        <f>IF(VLOOKUP(L6000,'2-1.手続一覧'!$A$9:$T$1715,20,FALSE)=AF6000,"OK","NG")</f>
        <v>OK</v>
      </c>
      <c r="I6000" s="31" t="str">
        <f>IF(VLOOKUP(L6000,'2-1.手続一覧'!$A$9:$U$1715,21,FALSE)=AG6000,"OK","NG")</f>
        <v>OK</v>
      </c>
      <c r="J6000" s="31" t="str">
        <f>IF(VLOOKUP(L6000,'2-1.手続一覧'!$A$9:$V$1715,22,FALSE)=AH6000,"OK","NG")</f>
        <v>OK</v>
      </c>
      <c r="K6000" s="31" t="str">
        <f>IF(VLOOKUP(L6000,'2-1.手続一覧'!$A$9:$W$1715,23,FALSE)=AK6000,"OK","NG")</f>
        <v>OK</v>
      </c>
      <c r="L6000" s="32">
        <v>25337</v>
      </c>
      <c r="M6000" s="32" t="s">
        <v>1935</v>
      </c>
      <c r="N6000" s="32" t="s">
        <v>7117</v>
      </c>
      <c r="O6000" s="32" t="s">
        <v>553</v>
      </c>
      <c r="P6000" s="32">
        <v>1962</v>
      </c>
      <c r="Q6000" s="32" t="s">
        <v>2188</v>
      </c>
      <c r="R6000" s="32"/>
      <c r="S6000" s="32">
        <v>36</v>
      </c>
      <c r="T6000" s="32"/>
      <c r="U6000" s="32"/>
      <c r="V6000" s="32"/>
      <c r="W6000" s="32"/>
      <c r="X6000" s="32"/>
      <c r="Y6000" s="32"/>
      <c r="Z6000" s="32"/>
      <c r="AA6000" s="32" t="s">
        <v>54</v>
      </c>
      <c r="AB6000" s="32" t="s">
        <v>1940</v>
      </c>
      <c r="AC6000" s="32" t="s">
        <v>102</v>
      </c>
      <c r="AD6000" s="32" t="s">
        <v>147</v>
      </c>
      <c r="AE6000" s="33" t="s">
        <v>43</v>
      </c>
      <c r="AF6000" s="32"/>
      <c r="AG6000" s="32"/>
      <c r="AH6000" s="32"/>
      <c r="AI6000" s="32" t="s">
        <v>1929</v>
      </c>
      <c r="AJ6000" s="32"/>
      <c r="AK6000" s="32" t="s">
        <v>46</v>
      </c>
      <c r="AM6000" s="33" t="s">
        <v>2258</v>
      </c>
      <c r="AN6000" s="33" t="s">
        <v>2259</v>
      </c>
      <c r="AO6000" s="33" t="s">
        <v>2511</v>
      </c>
    </row>
    <row r="6001" spans="2:41" ht="13.5" hidden="1" customHeight="1">
      <c r="B6001" s="31">
        <f>VLOOKUP(L6001,'2-1.手続一覧'!$A$9:$A$1715,1,FALSE)</f>
        <v>27695</v>
      </c>
      <c r="C6001" s="31" t="str">
        <f>IF(VLOOKUP(L6001,'2-1.手続一覧'!$A$9:$Q$1715,2,FALSE)=N6001,"OK","NG")</f>
        <v>OK</v>
      </c>
      <c r="D6001" s="31" t="str">
        <f>IF(VLOOKUP(L6001,'2-1.手続一覧'!$A$9:$Q$1715,3,FALSE)=O6001,"OK","NG")</f>
        <v>OK</v>
      </c>
      <c r="E6001" s="31" t="str">
        <f>IF(VLOOKUP(L6001,'2-1.手続一覧'!$A$9:$S$1715,19,FALSE)=AA6001,"OK","NG")</f>
        <v>OK</v>
      </c>
      <c r="F6001" s="31" t="str">
        <f>IF(VLOOKUP(L6001,'2-1.手続一覧'!$A$9:$S$1715,16,FALSE)=AC6001,"OK","NG")</f>
        <v>NG</v>
      </c>
      <c r="G6001" s="31" t="str">
        <f>IF(VLOOKUP(L6001,'2-1.手続一覧'!$A$9:$S$1715,17,FALSE)=AE6001,"OK","NG")</f>
        <v>NG</v>
      </c>
      <c r="H6001" s="31" t="str">
        <f>IF(VLOOKUP(L6001,'2-1.手続一覧'!$A$9:$T$1715,20,FALSE)=AF6001,"OK","NG")</f>
        <v>OK</v>
      </c>
      <c r="I6001" s="31" t="str">
        <f>IF(VLOOKUP(L6001,'2-1.手続一覧'!$A$9:$U$1715,21,FALSE)=AG6001,"OK","NG")</f>
        <v>OK</v>
      </c>
      <c r="J6001" s="31" t="str">
        <f>IF(VLOOKUP(L6001,'2-1.手続一覧'!$A$9:$V$1715,22,FALSE)=AH6001,"OK","NG")</f>
        <v>OK</v>
      </c>
      <c r="K6001" s="31" t="str">
        <f>IF(VLOOKUP(L6001,'2-1.手続一覧'!$A$9:$W$1715,23,FALSE)=AK6001,"OK","NG")</f>
        <v>OK</v>
      </c>
      <c r="L6001" s="32">
        <v>27695</v>
      </c>
      <c r="M6001" s="32" t="s">
        <v>1935</v>
      </c>
      <c r="N6001" s="32" t="s">
        <v>559</v>
      </c>
      <c r="O6001" s="32" t="s">
        <v>553</v>
      </c>
      <c r="P6001" s="32">
        <v>1962</v>
      </c>
      <c r="Q6001" s="32" t="s">
        <v>2188</v>
      </c>
      <c r="R6001" s="32"/>
      <c r="S6001" s="32">
        <v>39</v>
      </c>
      <c r="T6001" s="32"/>
      <c r="U6001" s="32"/>
      <c r="V6001" s="32"/>
      <c r="W6001" s="32"/>
      <c r="X6001" s="32"/>
      <c r="Y6001" s="32"/>
      <c r="Z6001" s="32"/>
      <c r="AA6001" s="32" t="s">
        <v>45</v>
      </c>
      <c r="AB6001" s="32" t="s">
        <v>147</v>
      </c>
      <c r="AC6001" s="32" t="s">
        <v>43</v>
      </c>
      <c r="AD6001" s="32" t="s">
        <v>1940</v>
      </c>
      <c r="AE6001" s="32" t="s">
        <v>53</v>
      </c>
      <c r="AF6001" s="32"/>
      <c r="AG6001" s="32"/>
      <c r="AH6001" s="32"/>
      <c r="AI6001" s="32" t="s">
        <v>1929</v>
      </c>
      <c r="AJ6001" s="32"/>
      <c r="AK6001" s="32" t="s">
        <v>46</v>
      </c>
      <c r="AN6001" s="33" t="s">
        <v>2259</v>
      </c>
      <c r="AO6001" s="33" t="s">
        <v>2511</v>
      </c>
    </row>
    <row r="6002" spans="2:41" ht="13.5" hidden="1" customHeight="1">
      <c r="B6002" s="31">
        <f>VLOOKUP(L6002,'2-1.手続一覧'!$A$9:$A$1715,1,FALSE)</f>
        <v>27696</v>
      </c>
      <c r="C6002" s="31" t="str">
        <f>IF(VLOOKUP(L6002,'2-1.手続一覧'!$A$9:$Q$1715,2,FALSE)=N6002,"OK","NG")</f>
        <v>OK</v>
      </c>
      <c r="D6002" s="31" t="str">
        <f>IF(VLOOKUP(L6002,'2-1.手続一覧'!$A$9:$Q$1715,3,FALSE)=O6002,"OK","NG")</f>
        <v>OK</v>
      </c>
      <c r="E6002" s="31" t="str">
        <f>IF(VLOOKUP(L6002,'2-1.手続一覧'!$A$9:$S$1715,19,FALSE)=AA6002,"OK","NG")</f>
        <v>OK</v>
      </c>
      <c r="F6002" s="31" t="str">
        <f>IF(VLOOKUP(L6002,'2-1.手続一覧'!$A$9:$S$1715,16,FALSE)=AC6002,"OK","NG")</f>
        <v>NG</v>
      </c>
      <c r="G6002" s="31" t="str">
        <f>IF(VLOOKUP(L6002,'2-1.手続一覧'!$A$9:$S$1715,17,FALSE)=AE6002,"OK","NG")</f>
        <v>NG</v>
      </c>
      <c r="H6002" s="31" t="str">
        <f>IF(VLOOKUP(L6002,'2-1.手続一覧'!$A$9:$T$1715,20,FALSE)=AF6002,"OK","NG")</f>
        <v>OK</v>
      </c>
      <c r="I6002" s="31" t="str">
        <f>IF(VLOOKUP(L6002,'2-1.手続一覧'!$A$9:$U$1715,21,FALSE)=AG6002,"OK","NG")</f>
        <v>OK</v>
      </c>
      <c r="J6002" s="31" t="str">
        <f>IF(VLOOKUP(L6002,'2-1.手続一覧'!$A$9:$V$1715,22,FALSE)=AH6002,"OK","NG")</f>
        <v>OK</v>
      </c>
      <c r="K6002" s="31" t="str">
        <f>IF(VLOOKUP(L6002,'2-1.手続一覧'!$A$9:$W$1715,23,FALSE)=AK6002,"OK","NG")</f>
        <v>OK</v>
      </c>
      <c r="L6002" s="32">
        <v>27696</v>
      </c>
      <c r="M6002" s="32" t="s">
        <v>1935</v>
      </c>
      <c r="N6002" s="32" t="s">
        <v>560</v>
      </c>
      <c r="O6002" s="32" t="s">
        <v>553</v>
      </c>
      <c r="P6002" s="32">
        <v>1962</v>
      </c>
      <c r="Q6002" s="32" t="s">
        <v>2188</v>
      </c>
      <c r="R6002" s="32"/>
      <c r="S6002" s="32">
        <v>40</v>
      </c>
      <c r="T6002" s="32"/>
      <c r="U6002" s="32"/>
      <c r="V6002" s="32"/>
      <c r="W6002" s="32"/>
      <c r="X6002" s="32"/>
      <c r="Y6002" s="32"/>
      <c r="Z6002" s="32"/>
      <c r="AA6002" s="32" t="s">
        <v>45</v>
      </c>
      <c r="AB6002" s="32" t="s">
        <v>147</v>
      </c>
      <c r="AC6002" s="32" t="s">
        <v>43</v>
      </c>
      <c r="AD6002" s="32" t="s">
        <v>1940</v>
      </c>
      <c r="AE6002" s="32" t="s">
        <v>53</v>
      </c>
      <c r="AF6002" s="32"/>
      <c r="AG6002" s="32"/>
      <c r="AH6002" s="32"/>
      <c r="AI6002" s="32" t="s">
        <v>1929</v>
      </c>
      <c r="AJ6002" s="32"/>
      <c r="AK6002" s="32" t="s">
        <v>46</v>
      </c>
      <c r="AN6002" s="33" t="s">
        <v>2259</v>
      </c>
      <c r="AO6002" s="33" t="s">
        <v>2511</v>
      </c>
    </row>
    <row r="6003" spans="2:41" ht="13.5" hidden="1" customHeight="1">
      <c r="B6003" s="31">
        <f>VLOOKUP(L6003,'2-1.手続一覧'!$A$9:$A$1715,1,FALSE)</f>
        <v>27697</v>
      </c>
      <c r="C6003" s="31" t="str">
        <f>IF(VLOOKUP(L6003,'2-1.手続一覧'!$A$9:$Q$1715,2,FALSE)=N6003,"OK","NG")</f>
        <v>OK</v>
      </c>
      <c r="D6003" s="31" t="str">
        <f>IF(VLOOKUP(L6003,'2-1.手続一覧'!$A$9:$Q$1715,3,FALSE)=O6003,"OK","NG")</f>
        <v>OK</v>
      </c>
      <c r="E6003" s="31" t="str">
        <f>IF(VLOOKUP(L6003,'2-1.手続一覧'!$A$9:$S$1715,19,FALSE)=AA6003,"OK","NG")</f>
        <v>OK</v>
      </c>
      <c r="F6003" s="31" t="str">
        <f>IF(VLOOKUP(L6003,'2-1.手続一覧'!$A$9:$S$1715,16,FALSE)=AC6003,"OK","NG")</f>
        <v>NG</v>
      </c>
      <c r="G6003" s="31" t="str">
        <f>IF(VLOOKUP(L6003,'2-1.手続一覧'!$A$9:$S$1715,17,FALSE)=AE6003,"OK","NG")</f>
        <v>OK</v>
      </c>
      <c r="H6003" s="31" t="str">
        <f>IF(VLOOKUP(L6003,'2-1.手続一覧'!$A$9:$T$1715,20,FALSE)=AF6003,"OK","NG")</f>
        <v>OK</v>
      </c>
      <c r="I6003" s="31" t="str">
        <f>IF(VLOOKUP(L6003,'2-1.手続一覧'!$A$9:$U$1715,21,FALSE)=AG6003,"OK","NG")</f>
        <v>OK</v>
      </c>
      <c r="J6003" s="31" t="str">
        <f>IF(VLOOKUP(L6003,'2-1.手続一覧'!$A$9:$V$1715,22,FALSE)=AH6003,"OK","NG")</f>
        <v>OK</v>
      </c>
      <c r="K6003" s="31" t="str">
        <f>IF(VLOOKUP(L6003,'2-1.手続一覧'!$A$9:$W$1715,23,FALSE)=AK6003,"OK","NG")</f>
        <v>OK</v>
      </c>
      <c r="L6003" s="32">
        <v>27697</v>
      </c>
      <c r="M6003" s="32" t="s">
        <v>1935</v>
      </c>
      <c r="N6003" s="32" t="s">
        <v>561</v>
      </c>
      <c r="O6003" s="32" t="s">
        <v>553</v>
      </c>
      <c r="P6003" s="32">
        <v>1962</v>
      </c>
      <c r="Q6003" s="32" t="s">
        <v>2188</v>
      </c>
      <c r="R6003" s="32"/>
      <c r="S6003" s="32">
        <v>44</v>
      </c>
      <c r="T6003" s="32"/>
      <c r="U6003" s="32"/>
      <c r="V6003" s="32"/>
      <c r="W6003" s="32"/>
      <c r="X6003" s="32"/>
      <c r="Y6003" s="32"/>
      <c r="Z6003" s="32"/>
      <c r="AA6003" s="32" t="s">
        <v>160</v>
      </c>
      <c r="AB6003" s="32" t="s">
        <v>1940</v>
      </c>
      <c r="AC6003" s="32" t="s">
        <v>102</v>
      </c>
      <c r="AD6003" s="32"/>
      <c r="AE6003" s="32" t="s">
        <v>162</v>
      </c>
      <c r="AF6003" s="32"/>
      <c r="AG6003" s="32"/>
      <c r="AH6003" s="32"/>
      <c r="AI6003" s="32" t="s">
        <v>1929</v>
      </c>
      <c r="AJ6003" s="32"/>
      <c r="AK6003" s="32" t="s">
        <v>46</v>
      </c>
      <c r="AN6003" s="33" t="s">
        <v>2259</v>
      </c>
      <c r="AO6003" s="33" t="s">
        <v>2511</v>
      </c>
    </row>
    <row r="6004" spans="2:41" ht="13.5" customHeight="1">
      <c r="B6004" s="31">
        <f>VLOOKUP(L6004,'2-1.手続一覧'!$A$9:$A$1715,1,FALSE)</f>
        <v>27698</v>
      </c>
      <c r="C6004" s="31" t="str">
        <f>IF(VLOOKUP(L6004,'2-1.手続一覧'!$A$9:$Q$1715,2,FALSE)=N6004,"OK","NG")</f>
        <v>OK</v>
      </c>
      <c r="D6004" s="31" t="str">
        <f>IF(VLOOKUP(L6004,'2-1.手続一覧'!$A$9:$Q$1715,3,FALSE)=O6004,"OK","NG")</f>
        <v>OK</v>
      </c>
      <c r="E6004" s="31" t="str">
        <f>IF(VLOOKUP(L6004,'2-1.手続一覧'!$A$9:$S$1715,19,FALSE)=AA6004,"OK","NG")</f>
        <v>OK</v>
      </c>
      <c r="F6004" s="31" t="str">
        <f>IF(VLOOKUP(L6004,'2-1.手続一覧'!$A$9:$S$1715,16,FALSE)=AC6004,"OK","NG")</f>
        <v>NG</v>
      </c>
      <c r="G6004" s="31" t="str">
        <f>IF(VLOOKUP(L6004,'2-1.手続一覧'!$A$9:$S$1715,17,FALSE)=AE6004,"OK","NG")</f>
        <v>NG</v>
      </c>
      <c r="H6004" s="31" t="str">
        <f>IF(VLOOKUP(L6004,'2-1.手続一覧'!$A$9:$T$1715,20,FALSE)=AF6004,"OK","NG")</f>
        <v>OK</v>
      </c>
      <c r="I6004" s="31" t="str">
        <f>IF(VLOOKUP(L6004,'2-1.手続一覧'!$A$9:$U$1715,21,FALSE)=AG6004,"OK","NG")</f>
        <v>OK</v>
      </c>
      <c r="J6004" s="31" t="str">
        <f>IF(VLOOKUP(L6004,'2-1.手続一覧'!$A$9:$V$1715,22,FALSE)=AH6004,"OK","NG")</f>
        <v>OK</v>
      </c>
      <c r="K6004" s="31" t="str">
        <f>IF(VLOOKUP(L6004,'2-1.手続一覧'!$A$9:$W$1715,23,FALSE)=AK6004,"OK","NG")</f>
        <v>OK</v>
      </c>
      <c r="L6004" s="32">
        <v>27698</v>
      </c>
      <c r="M6004" s="32" t="s">
        <v>1935</v>
      </c>
      <c r="N6004" s="32" t="s">
        <v>564</v>
      </c>
      <c r="O6004" s="32" t="s">
        <v>553</v>
      </c>
      <c r="P6004" s="32">
        <v>1962</v>
      </c>
      <c r="Q6004" s="32" t="s">
        <v>2188</v>
      </c>
      <c r="R6004" s="32"/>
      <c r="S6004" s="32">
        <v>45</v>
      </c>
      <c r="T6004" s="32"/>
      <c r="U6004" s="32"/>
      <c r="V6004" s="32">
        <v>1</v>
      </c>
      <c r="W6004" s="32"/>
      <c r="X6004" s="32"/>
      <c r="Y6004" s="32"/>
      <c r="Z6004" s="32"/>
      <c r="AA6004" s="32" t="s">
        <v>54</v>
      </c>
      <c r="AB6004" s="32" t="s">
        <v>1928</v>
      </c>
      <c r="AC6004" s="32" t="s">
        <v>102</v>
      </c>
      <c r="AD6004" s="32" t="s">
        <v>147</v>
      </c>
      <c r="AE6004" s="33" t="s">
        <v>43</v>
      </c>
      <c r="AF6004" s="32"/>
      <c r="AG6004" s="32"/>
      <c r="AH6004" s="32"/>
      <c r="AI6004" s="32" t="s">
        <v>1929</v>
      </c>
      <c r="AJ6004" s="32"/>
      <c r="AK6004" s="32" t="s">
        <v>46</v>
      </c>
      <c r="AL6004" s="32"/>
      <c r="AM6004" s="33" t="s">
        <v>2258</v>
      </c>
      <c r="AN6004" s="33" t="s">
        <v>2259</v>
      </c>
      <c r="AO6004" s="33" t="s">
        <v>2511</v>
      </c>
    </row>
    <row r="6005" spans="2:41" ht="13.5" hidden="1" customHeight="1">
      <c r="B6005" s="31">
        <f>VLOOKUP(L6005,'2-1.手続一覧'!$A$9:$A$1715,1,FALSE)</f>
        <v>27699</v>
      </c>
      <c r="C6005" s="31" t="str">
        <f>IF(VLOOKUP(L6005,'2-1.手続一覧'!$A$9:$Q$1715,2,FALSE)=N6005,"OK","NG")</f>
        <v>OK</v>
      </c>
      <c r="D6005" s="31" t="str">
        <f>IF(VLOOKUP(L6005,'2-1.手続一覧'!$A$9:$Q$1715,3,FALSE)=O6005,"OK","NG")</f>
        <v>OK</v>
      </c>
      <c r="E6005" s="31" t="str">
        <f>IF(VLOOKUP(L6005,'2-1.手続一覧'!$A$9:$S$1715,19,FALSE)=AA6005,"OK","NG")</f>
        <v>OK</v>
      </c>
      <c r="F6005" s="31" t="str">
        <f>IF(VLOOKUP(L6005,'2-1.手続一覧'!$A$9:$S$1715,16,FALSE)=AC6005,"OK","NG")</f>
        <v>OK</v>
      </c>
      <c r="G6005" s="31" t="str">
        <f>IF(VLOOKUP(L6005,'2-1.手続一覧'!$A$9:$S$1715,17,FALSE)=AE6005,"OK","NG")</f>
        <v>NG</v>
      </c>
      <c r="H6005" s="31" t="str">
        <f>IF(VLOOKUP(L6005,'2-1.手続一覧'!$A$9:$T$1715,20,FALSE)=AF6005,"OK","NG")</f>
        <v>OK</v>
      </c>
      <c r="I6005" s="31" t="str">
        <f>IF(VLOOKUP(L6005,'2-1.手続一覧'!$A$9:$U$1715,21,FALSE)=AG6005,"OK","NG")</f>
        <v>OK</v>
      </c>
      <c r="J6005" s="31" t="str">
        <f>IF(VLOOKUP(L6005,'2-1.手続一覧'!$A$9:$V$1715,22,FALSE)=AH6005,"OK","NG")</f>
        <v>OK</v>
      </c>
      <c r="K6005" s="31" t="str">
        <f>IF(VLOOKUP(L6005,'2-1.手続一覧'!$A$9:$W$1715,23,FALSE)=AK6005,"OK","NG")</f>
        <v>OK</v>
      </c>
      <c r="L6005" s="32">
        <v>27699</v>
      </c>
      <c r="M6005" s="32" t="s">
        <v>1935</v>
      </c>
      <c r="N6005" s="32" t="s">
        <v>554</v>
      </c>
      <c r="O6005" s="32" t="s">
        <v>553</v>
      </c>
      <c r="P6005" s="32">
        <v>1962</v>
      </c>
      <c r="Q6005" s="32" t="s">
        <v>2188</v>
      </c>
      <c r="R6005" s="32"/>
      <c r="S6005" s="32">
        <v>46</v>
      </c>
      <c r="T6005" s="32"/>
      <c r="U6005" s="32"/>
      <c r="V6005" s="32"/>
      <c r="W6005" s="32"/>
      <c r="X6005" s="32"/>
      <c r="Y6005" s="32"/>
      <c r="Z6005" s="32"/>
      <c r="AA6005" s="32" t="s">
        <v>2035</v>
      </c>
      <c r="AB6005" s="32" t="s">
        <v>2518</v>
      </c>
      <c r="AC6005" s="32" t="s">
        <v>44</v>
      </c>
      <c r="AD6005" s="32" t="s">
        <v>147</v>
      </c>
      <c r="AE6005" s="33" t="s">
        <v>43</v>
      </c>
      <c r="AF6005" s="32"/>
      <c r="AG6005" s="32"/>
      <c r="AH6005" s="32" t="s">
        <v>295</v>
      </c>
      <c r="AI6005" s="32" t="s">
        <v>1929</v>
      </c>
      <c r="AJ6005" s="32"/>
      <c r="AK6005" s="32" t="s">
        <v>46</v>
      </c>
      <c r="AL6005" s="32" t="s">
        <v>7118</v>
      </c>
      <c r="AN6005" s="33" t="s">
        <v>2259</v>
      </c>
      <c r="AO6005" s="33" t="s">
        <v>2511</v>
      </c>
    </row>
    <row r="6006" spans="2:41" ht="13.5" hidden="1" customHeight="1">
      <c r="B6006" s="31">
        <f>VLOOKUP(L6006,'2-1.手続一覧'!$A$9:$A$1715,1,FALSE)</f>
        <v>27700</v>
      </c>
      <c r="C6006" s="31" t="str">
        <f>IF(VLOOKUP(L6006,'2-1.手続一覧'!$A$9:$Q$1715,2,FALSE)=N6006,"OK","NG")</f>
        <v>OK</v>
      </c>
      <c r="D6006" s="31" t="str">
        <f>IF(VLOOKUP(L6006,'2-1.手続一覧'!$A$9:$Q$1715,3,FALSE)=O6006,"OK","NG")</f>
        <v>OK</v>
      </c>
      <c r="E6006" s="31" t="str">
        <f>IF(VLOOKUP(L6006,'2-1.手続一覧'!$A$9:$S$1715,19,FALSE)=AA6006,"OK","NG")</f>
        <v>OK</v>
      </c>
      <c r="F6006" s="31" t="str">
        <f>IF(VLOOKUP(L6006,'2-1.手続一覧'!$A$9:$S$1715,16,FALSE)=AC6006,"OK","NG")</f>
        <v>OK</v>
      </c>
      <c r="G6006" s="31" t="str">
        <f>IF(VLOOKUP(L6006,'2-1.手続一覧'!$A$9:$S$1715,17,FALSE)=AE6006,"OK","NG")</f>
        <v>NG</v>
      </c>
      <c r="H6006" s="31" t="str">
        <f>IF(VLOOKUP(L6006,'2-1.手続一覧'!$A$9:$T$1715,20,FALSE)=AF6006,"OK","NG")</f>
        <v>OK</v>
      </c>
      <c r="I6006" s="31" t="str">
        <f>IF(VLOOKUP(L6006,'2-1.手続一覧'!$A$9:$U$1715,21,FALSE)=AG6006,"OK","NG")</f>
        <v>OK</v>
      </c>
      <c r="J6006" s="31" t="str">
        <f>IF(VLOOKUP(L6006,'2-1.手続一覧'!$A$9:$V$1715,22,FALSE)=AH6006,"OK","NG")</f>
        <v>OK</v>
      </c>
      <c r="K6006" s="31" t="str">
        <f>IF(VLOOKUP(L6006,'2-1.手続一覧'!$A$9:$W$1715,23,FALSE)=AK6006,"OK","NG")</f>
        <v>OK</v>
      </c>
      <c r="L6006" s="32">
        <v>27700</v>
      </c>
      <c r="M6006" s="32" t="s">
        <v>1935</v>
      </c>
      <c r="N6006" s="32" t="s">
        <v>555</v>
      </c>
      <c r="O6006" s="32" t="s">
        <v>553</v>
      </c>
      <c r="P6006" s="32">
        <v>1962</v>
      </c>
      <c r="Q6006" s="32" t="s">
        <v>2188</v>
      </c>
      <c r="R6006" s="32"/>
      <c r="S6006" s="32">
        <v>47</v>
      </c>
      <c r="T6006" s="32"/>
      <c r="U6006" s="32"/>
      <c r="V6006" s="32"/>
      <c r="W6006" s="32"/>
      <c r="X6006" s="32"/>
      <c r="Y6006" s="32"/>
      <c r="Z6006" s="32"/>
      <c r="AA6006" s="32" t="s">
        <v>2035</v>
      </c>
      <c r="AB6006" s="32" t="s">
        <v>2518</v>
      </c>
      <c r="AC6006" s="32" t="s">
        <v>44</v>
      </c>
      <c r="AD6006" s="32" t="s">
        <v>147</v>
      </c>
      <c r="AE6006" s="33" t="s">
        <v>43</v>
      </c>
      <c r="AF6006" s="32"/>
      <c r="AG6006" s="32"/>
      <c r="AH6006" s="32" t="s">
        <v>295</v>
      </c>
      <c r="AI6006" s="32" t="s">
        <v>1929</v>
      </c>
      <c r="AJ6006" s="32"/>
      <c r="AK6006" s="32" t="s">
        <v>46</v>
      </c>
      <c r="AL6006" s="32"/>
      <c r="AN6006" s="33" t="s">
        <v>2259</v>
      </c>
      <c r="AO6006" s="33" t="s">
        <v>2511</v>
      </c>
    </row>
    <row r="6007" spans="2:41" ht="13.5" hidden="1" customHeight="1">
      <c r="B6007" s="31">
        <f>VLOOKUP(L6007,'2-1.手続一覧'!$A$9:$A$1715,1,FALSE)</f>
        <v>27701</v>
      </c>
      <c r="C6007" s="31" t="str">
        <f>IF(VLOOKUP(L6007,'2-1.手続一覧'!$A$9:$Q$1715,2,FALSE)=N6007,"OK","NG")</f>
        <v>OK</v>
      </c>
      <c r="D6007" s="31" t="str">
        <f>IF(VLOOKUP(L6007,'2-1.手続一覧'!$A$9:$Q$1715,3,FALSE)=O6007,"OK","NG")</f>
        <v>OK</v>
      </c>
      <c r="E6007" s="31" t="str">
        <f>IF(VLOOKUP(L6007,'2-1.手続一覧'!$A$9:$S$1715,19,FALSE)=AA6007,"OK","NG")</f>
        <v>OK</v>
      </c>
      <c r="F6007" s="31" t="str">
        <f>IF(VLOOKUP(L6007,'2-1.手続一覧'!$A$9:$S$1715,16,FALSE)=AC6007,"OK","NG")</f>
        <v>OK</v>
      </c>
      <c r="G6007" s="31" t="str">
        <f>IF(VLOOKUP(L6007,'2-1.手続一覧'!$A$9:$S$1715,17,FALSE)=AE6007,"OK","NG")</f>
        <v>NG</v>
      </c>
      <c r="H6007" s="31" t="str">
        <f>IF(VLOOKUP(L6007,'2-1.手続一覧'!$A$9:$T$1715,20,FALSE)=AF6007,"OK","NG")</f>
        <v>OK</v>
      </c>
      <c r="I6007" s="31" t="str">
        <f>IF(VLOOKUP(L6007,'2-1.手続一覧'!$A$9:$U$1715,21,FALSE)=AG6007,"OK","NG")</f>
        <v>OK</v>
      </c>
      <c r="J6007" s="31" t="str">
        <f>IF(VLOOKUP(L6007,'2-1.手続一覧'!$A$9:$V$1715,22,FALSE)=AH6007,"OK","NG")</f>
        <v>OK</v>
      </c>
      <c r="K6007" s="31" t="str">
        <f>IF(VLOOKUP(L6007,'2-1.手続一覧'!$A$9:$W$1715,23,FALSE)=AK6007,"OK","NG")</f>
        <v>OK</v>
      </c>
      <c r="L6007" s="32">
        <v>27701</v>
      </c>
      <c r="M6007" s="32" t="s">
        <v>1935</v>
      </c>
      <c r="N6007" s="32" t="s">
        <v>556</v>
      </c>
      <c r="O6007" s="32" t="s">
        <v>553</v>
      </c>
      <c r="P6007" s="32">
        <v>1962</v>
      </c>
      <c r="Q6007" s="32" t="s">
        <v>2188</v>
      </c>
      <c r="R6007" s="32"/>
      <c r="S6007" s="32">
        <v>48</v>
      </c>
      <c r="T6007" s="32"/>
      <c r="U6007" s="32"/>
      <c r="V6007" s="32"/>
      <c r="W6007" s="32"/>
      <c r="X6007" s="32"/>
      <c r="Y6007" s="32"/>
      <c r="Z6007" s="32"/>
      <c r="AA6007" s="32" t="s">
        <v>108</v>
      </c>
      <c r="AB6007" s="32" t="s">
        <v>2518</v>
      </c>
      <c r="AC6007" s="32" t="s">
        <v>44</v>
      </c>
      <c r="AD6007" s="32" t="s">
        <v>147</v>
      </c>
      <c r="AE6007" s="33" t="s">
        <v>43</v>
      </c>
      <c r="AF6007" s="32"/>
      <c r="AG6007" s="32"/>
      <c r="AH6007" s="32" t="s">
        <v>295</v>
      </c>
      <c r="AI6007" s="32" t="s">
        <v>1929</v>
      </c>
      <c r="AJ6007" s="32"/>
      <c r="AK6007" s="32" t="s">
        <v>46</v>
      </c>
      <c r="AL6007" s="32"/>
      <c r="AN6007" s="33" t="s">
        <v>2259</v>
      </c>
      <c r="AO6007" s="33" t="s">
        <v>2511</v>
      </c>
    </row>
    <row r="6008" spans="2:41" ht="13.5" hidden="1" customHeight="1">
      <c r="L6008" s="32">
        <v>221710</v>
      </c>
      <c r="M6008" s="32" t="s">
        <v>1935</v>
      </c>
      <c r="N6008" s="32" t="s">
        <v>4545</v>
      </c>
      <c r="O6008" s="32" t="s">
        <v>7119</v>
      </c>
      <c r="P6008" s="32">
        <v>2019</v>
      </c>
      <c r="Q6008" s="32" t="s">
        <v>2188</v>
      </c>
      <c r="R6008" s="32"/>
      <c r="S6008" s="32">
        <v>1</v>
      </c>
      <c r="T6008" s="32"/>
      <c r="U6008" s="32"/>
      <c r="V6008" s="32">
        <v>4</v>
      </c>
      <c r="W6008" s="32"/>
      <c r="X6008" s="32"/>
      <c r="Y6008" s="32"/>
      <c r="Z6008" s="34" t="s">
        <v>7120</v>
      </c>
      <c r="AA6008" s="32" t="s">
        <v>54</v>
      </c>
      <c r="AB6008" s="32" t="s">
        <v>1928</v>
      </c>
      <c r="AC6008" s="32"/>
      <c r="AD6008" s="32" t="s">
        <v>147</v>
      </c>
      <c r="AE6008" s="32"/>
      <c r="AF6008" s="32" t="s">
        <v>48</v>
      </c>
      <c r="AG6008" s="32" t="s">
        <v>48</v>
      </c>
      <c r="AH6008" s="32" t="s">
        <v>48</v>
      </c>
      <c r="AI6008" s="32" t="s">
        <v>1929</v>
      </c>
      <c r="AJ6008" s="32" t="s">
        <v>48</v>
      </c>
      <c r="AK6008" s="32" t="s">
        <v>66</v>
      </c>
      <c r="AL6008" s="32" t="s">
        <v>2539</v>
      </c>
      <c r="AN6008" s="33" t="s">
        <v>4061</v>
      </c>
      <c r="AO6008" s="33" t="s">
        <v>2541</v>
      </c>
    </row>
    <row r="6009" spans="2:41" ht="13.5" hidden="1" customHeight="1">
      <c r="L6009" s="32">
        <v>221713</v>
      </c>
      <c r="M6009" s="32" t="s">
        <v>1935</v>
      </c>
      <c r="N6009" s="32" t="s">
        <v>4543</v>
      </c>
      <c r="O6009" s="32" t="s">
        <v>7121</v>
      </c>
      <c r="P6009" s="32">
        <v>2019</v>
      </c>
      <c r="Q6009" s="32" t="s">
        <v>2188</v>
      </c>
      <c r="R6009" s="32"/>
      <c r="S6009" s="32">
        <v>1</v>
      </c>
      <c r="T6009" s="32"/>
      <c r="U6009" s="32"/>
      <c r="V6009" s="32">
        <v>4</v>
      </c>
      <c r="W6009" s="32"/>
      <c r="X6009" s="32"/>
      <c r="Y6009" s="32"/>
      <c r="Z6009" s="34" t="s">
        <v>7120</v>
      </c>
      <c r="AA6009" s="32" t="s">
        <v>54</v>
      </c>
      <c r="AB6009" s="32" t="s">
        <v>1928</v>
      </c>
      <c r="AC6009" s="32"/>
      <c r="AD6009" s="32" t="s">
        <v>147</v>
      </c>
      <c r="AE6009" s="32"/>
      <c r="AF6009" s="32" t="s">
        <v>48</v>
      </c>
      <c r="AG6009" s="32" t="s">
        <v>48</v>
      </c>
      <c r="AH6009" s="32" t="s">
        <v>48</v>
      </c>
      <c r="AI6009" s="32" t="s">
        <v>1929</v>
      </c>
      <c r="AJ6009" s="32" t="s">
        <v>48</v>
      </c>
      <c r="AK6009" s="32" t="s">
        <v>66</v>
      </c>
      <c r="AL6009" s="32" t="s">
        <v>2539</v>
      </c>
      <c r="AN6009" s="33" t="s">
        <v>4061</v>
      </c>
      <c r="AO6009" s="33" t="s">
        <v>2541</v>
      </c>
    </row>
    <row r="6010" spans="2:41" ht="13.5" hidden="1" customHeight="1">
      <c r="L6010" s="32">
        <v>221711</v>
      </c>
      <c r="M6010" s="32" t="s">
        <v>1935</v>
      </c>
      <c r="N6010" s="32" t="s">
        <v>4546</v>
      </c>
      <c r="O6010" s="32" t="s">
        <v>7121</v>
      </c>
      <c r="P6010" s="32">
        <v>2019</v>
      </c>
      <c r="Q6010" s="32" t="s">
        <v>2188</v>
      </c>
      <c r="R6010" s="32"/>
      <c r="S6010" s="32">
        <v>6</v>
      </c>
      <c r="T6010" s="32"/>
      <c r="U6010" s="32"/>
      <c r="V6010" s="32"/>
      <c r="W6010" s="32"/>
      <c r="X6010" s="32"/>
      <c r="Y6010" s="32"/>
      <c r="Z6010" s="32" t="s">
        <v>2539</v>
      </c>
      <c r="AA6010" s="32" t="s">
        <v>45</v>
      </c>
      <c r="AB6010" s="32" t="s">
        <v>147</v>
      </c>
      <c r="AC6010" s="32"/>
      <c r="AD6010" s="32" t="s">
        <v>1928</v>
      </c>
      <c r="AE6010" s="32"/>
      <c r="AF6010" s="32" t="s">
        <v>48</v>
      </c>
      <c r="AG6010" s="32" t="s">
        <v>48</v>
      </c>
      <c r="AH6010" s="32" t="s">
        <v>48</v>
      </c>
      <c r="AI6010" s="32" t="s">
        <v>1929</v>
      </c>
      <c r="AJ6010" s="32" t="s">
        <v>48</v>
      </c>
      <c r="AK6010" s="32" t="s">
        <v>66</v>
      </c>
      <c r="AL6010" s="32" t="s">
        <v>2539</v>
      </c>
      <c r="AN6010" s="33" t="s">
        <v>4061</v>
      </c>
      <c r="AO6010" s="33" t="s">
        <v>2541</v>
      </c>
    </row>
    <row r="6011" spans="2:41" ht="13.5" hidden="1" customHeight="1">
      <c r="L6011" s="32">
        <v>118265</v>
      </c>
      <c r="M6011" s="32" t="s">
        <v>1935</v>
      </c>
      <c r="N6011" s="32" t="s">
        <v>2537</v>
      </c>
      <c r="O6011" s="32" t="s">
        <v>7121</v>
      </c>
      <c r="P6011" s="32">
        <v>2019</v>
      </c>
      <c r="Q6011" s="32" t="s">
        <v>2188</v>
      </c>
      <c r="R6011" s="32"/>
      <c r="S6011" s="32">
        <v>18</v>
      </c>
      <c r="T6011" s="32"/>
      <c r="U6011" s="32"/>
      <c r="V6011" s="32">
        <v>2</v>
      </c>
      <c r="W6011" s="32"/>
      <c r="X6011" s="32"/>
      <c r="Y6011" s="32"/>
      <c r="Z6011" s="32" t="s">
        <v>2539</v>
      </c>
      <c r="AA6011" s="32" t="s">
        <v>177</v>
      </c>
      <c r="AB6011" s="32" t="s">
        <v>1928</v>
      </c>
      <c r="AC6011" s="32"/>
      <c r="AD6011" s="32" t="s">
        <v>1928</v>
      </c>
      <c r="AE6011" s="32"/>
      <c r="AF6011" s="32"/>
      <c r="AG6011" s="32"/>
      <c r="AH6011" s="32"/>
      <c r="AI6011" s="32" t="s">
        <v>1929</v>
      </c>
      <c r="AJ6011" s="32"/>
      <c r="AK6011" s="32" t="s">
        <v>46</v>
      </c>
      <c r="AL6011" s="32"/>
      <c r="AN6011" s="33" t="s">
        <v>2540</v>
      </c>
      <c r="AO6011" s="33" t="s">
        <v>2541</v>
      </c>
    </row>
    <row r="6012" spans="2:41" ht="13.5" hidden="1" customHeight="1">
      <c r="L6012" s="32">
        <v>221705</v>
      </c>
      <c r="M6012" s="32" t="s">
        <v>1935</v>
      </c>
      <c r="N6012" s="32" t="s">
        <v>4547</v>
      </c>
      <c r="O6012" s="32" t="s">
        <v>7121</v>
      </c>
      <c r="P6012" s="32">
        <v>2019</v>
      </c>
      <c r="Q6012" s="32" t="s">
        <v>2188</v>
      </c>
      <c r="R6012" s="32"/>
      <c r="S6012" s="32">
        <v>22</v>
      </c>
      <c r="T6012" s="32"/>
      <c r="U6012" s="32"/>
      <c r="V6012" s="32">
        <v>1</v>
      </c>
      <c r="W6012" s="32"/>
      <c r="X6012" s="32"/>
      <c r="Y6012" s="32"/>
      <c r="Z6012" s="32" t="s">
        <v>2539</v>
      </c>
      <c r="AA6012" s="32" t="s">
        <v>54</v>
      </c>
      <c r="AB6012" s="32" t="s">
        <v>1928</v>
      </c>
      <c r="AC6012" s="32"/>
      <c r="AD6012" s="32" t="s">
        <v>147</v>
      </c>
      <c r="AE6012" s="32"/>
      <c r="AF6012" s="32" t="s">
        <v>48</v>
      </c>
      <c r="AG6012" s="32" t="s">
        <v>48</v>
      </c>
      <c r="AH6012" s="32" t="s">
        <v>48</v>
      </c>
      <c r="AI6012" s="32" t="s">
        <v>1929</v>
      </c>
      <c r="AJ6012" s="32" t="s">
        <v>48</v>
      </c>
      <c r="AK6012" s="32" t="s">
        <v>66</v>
      </c>
      <c r="AL6012" s="32" t="s">
        <v>2539</v>
      </c>
      <c r="AN6012" s="33" t="s">
        <v>2540</v>
      </c>
      <c r="AO6012" s="33" t="s">
        <v>2541</v>
      </c>
    </row>
    <row r="6013" spans="2:41" ht="13.5" hidden="1" customHeight="1">
      <c r="L6013" s="32">
        <v>221707</v>
      </c>
      <c r="M6013" s="32" t="s">
        <v>1935</v>
      </c>
      <c r="N6013" s="32" t="s">
        <v>4548</v>
      </c>
      <c r="O6013" s="32" t="s">
        <v>7121</v>
      </c>
      <c r="P6013" s="32">
        <v>2019</v>
      </c>
      <c r="Q6013" s="32" t="s">
        <v>2188</v>
      </c>
      <c r="R6013" s="32"/>
      <c r="S6013" s="32">
        <v>22</v>
      </c>
      <c r="T6013" s="32"/>
      <c r="U6013" s="32"/>
      <c r="V6013" s="32">
        <v>2</v>
      </c>
      <c r="W6013" s="32"/>
      <c r="X6013" s="32"/>
      <c r="Y6013" s="32"/>
      <c r="Z6013" s="32" t="s">
        <v>2539</v>
      </c>
      <c r="AA6013" s="32" t="s">
        <v>54</v>
      </c>
      <c r="AB6013" s="32" t="s">
        <v>1928</v>
      </c>
      <c r="AC6013" s="32"/>
      <c r="AD6013" s="32" t="s">
        <v>147</v>
      </c>
      <c r="AE6013" s="32"/>
      <c r="AF6013" s="32" t="s">
        <v>48</v>
      </c>
      <c r="AG6013" s="32" t="s">
        <v>48</v>
      </c>
      <c r="AH6013" s="32" t="s">
        <v>48</v>
      </c>
      <c r="AI6013" s="32" t="s">
        <v>1929</v>
      </c>
      <c r="AJ6013" s="32" t="s">
        <v>48</v>
      </c>
      <c r="AK6013" s="32" t="s">
        <v>66</v>
      </c>
      <c r="AL6013" s="32" t="s">
        <v>2539</v>
      </c>
      <c r="AN6013" s="33" t="s">
        <v>2540</v>
      </c>
      <c r="AO6013" s="33" t="s">
        <v>2541</v>
      </c>
    </row>
    <row r="6014" spans="2:41" ht="13.5" hidden="1" customHeight="1">
      <c r="L6014" s="32">
        <v>221708</v>
      </c>
      <c r="M6014" s="32" t="s">
        <v>1935</v>
      </c>
      <c r="N6014" s="32" t="s">
        <v>4549</v>
      </c>
      <c r="O6014" s="32" t="s">
        <v>7121</v>
      </c>
      <c r="P6014" s="32">
        <v>2019</v>
      </c>
      <c r="Q6014" s="32" t="s">
        <v>2188</v>
      </c>
      <c r="R6014" s="32"/>
      <c r="S6014" s="32">
        <v>22</v>
      </c>
      <c r="T6014" s="32"/>
      <c r="U6014" s="32"/>
      <c r="V6014" s="32">
        <v>3</v>
      </c>
      <c r="W6014" s="32"/>
      <c r="X6014" s="32"/>
      <c r="Y6014" s="32"/>
      <c r="Z6014" s="32" t="s">
        <v>2539</v>
      </c>
      <c r="AA6014" s="32" t="s">
        <v>54</v>
      </c>
      <c r="AB6014" s="32" t="s">
        <v>1928</v>
      </c>
      <c r="AC6014" s="32"/>
      <c r="AD6014" s="32" t="s">
        <v>147</v>
      </c>
      <c r="AE6014" s="32"/>
      <c r="AF6014" s="32" t="s">
        <v>48</v>
      </c>
      <c r="AG6014" s="32" t="s">
        <v>48</v>
      </c>
      <c r="AH6014" s="32" t="s">
        <v>48</v>
      </c>
      <c r="AI6014" s="32" t="s">
        <v>1929</v>
      </c>
      <c r="AJ6014" s="32" t="s">
        <v>48</v>
      </c>
      <c r="AK6014" s="32" t="s">
        <v>66</v>
      </c>
      <c r="AL6014" s="32" t="s">
        <v>2539</v>
      </c>
      <c r="AN6014" s="33" t="s">
        <v>2540</v>
      </c>
      <c r="AO6014" s="33" t="s">
        <v>2541</v>
      </c>
    </row>
    <row r="6015" spans="2:41" ht="13.5" hidden="1" customHeight="1">
      <c r="L6015" s="32">
        <v>221704</v>
      </c>
      <c r="M6015" s="32" t="s">
        <v>1935</v>
      </c>
      <c r="N6015" s="32" t="s">
        <v>4550</v>
      </c>
      <c r="O6015" s="32" t="s">
        <v>7121</v>
      </c>
      <c r="P6015" s="32">
        <v>2019</v>
      </c>
      <c r="Q6015" s="32" t="s">
        <v>2188</v>
      </c>
      <c r="R6015" s="32"/>
      <c r="S6015" s="32">
        <v>22</v>
      </c>
      <c r="T6015" s="32"/>
      <c r="U6015" s="32"/>
      <c r="V6015" s="32">
        <v>4</v>
      </c>
      <c r="W6015" s="32"/>
      <c r="X6015" s="32"/>
      <c r="Y6015" s="32"/>
      <c r="Z6015" s="32" t="s">
        <v>2539</v>
      </c>
      <c r="AA6015" s="32" t="s">
        <v>54</v>
      </c>
      <c r="AB6015" s="32" t="s">
        <v>1928</v>
      </c>
      <c r="AC6015" s="32"/>
      <c r="AD6015" s="32" t="s">
        <v>147</v>
      </c>
      <c r="AE6015" s="32"/>
      <c r="AF6015" s="32" t="s">
        <v>48</v>
      </c>
      <c r="AG6015" s="32" t="s">
        <v>48</v>
      </c>
      <c r="AH6015" s="32" t="s">
        <v>48</v>
      </c>
      <c r="AI6015" s="32" t="s">
        <v>1929</v>
      </c>
      <c r="AJ6015" s="32" t="s">
        <v>48</v>
      </c>
      <c r="AK6015" s="32" t="s">
        <v>66</v>
      </c>
      <c r="AL6015" s="32" t="s">
        <v>2539</v>
      </c>
      <c r="AN6015" s="33" t="s">
        <v>2540</v>
      </c>
      <c r="AO6015" s="33" t="s">
        <v>2541</v>
      </c>
    </row>
    <row r="6016" spans="2:41" ht="13.5" hidden="1" customHeight="1">
      <c r="L6016" s="32">
        <v>221706</v>
      </c>
      <c r="M6016" s="32" t="s">
        <v>1935</v>
      </c>
      <c r="N6016" s="32" t="s">
        <v>4551</v>
      </c>
      <c r="O6016" s="32" t="s">
        <v>7121</v>
      </c>
      <c r="P6016" s="32">
        <v>2019</v>
      </c>
      <c r="Q6016" s="32" t="s">
        <v>2188</v>
      </c>
      <c r="R6016" s="32"/>
      <c r="S6016" s="32">
        <v>22</v>
      </c>
      <c r="T6016" s="32"/>
      <c r="U6016" s="32"/>
      <c r="V6016" s="32">
        <v>5</v>
      </c>
      <c r="W6016" s="32"/>
      <c r="X6016" s="32"/>
      <c r="Y6016" s="32"/>
      <c r="Z6016" s="32" t="s">
        <v>2539</v>
      </c>
      <c r="AA6016" s="32" t="s">
        <v>54</v>
      </c>
      <c r="AB6016" s="32" t="s">
        <v>1928</v>
      </c>
      <c r="AC6016" s="32"/>
      <c r="AD6016" s="32" t="s">
        <v>147</v>
      </c>
      <c r="AE6016" s="32"/>
      <c r="AF6016" s="32" t="s">
        <v>48</v>
      </c>
      <c r="AG6016" s="32" t="s">
        <v>48</v>
      </c>
      <c r="AH6016" s="32" t="s">
        <v>48</v>
      </c>
      <c r="AI6016" s="32" t="s">
        <v>1929</v>
      </c>
      <c r="AJ6016" s="32" t="s">
        <v>48</v>
      </c>
      <c r="AK6016" s="32" t="s">
        <v>66</v>
      </c>
      <c r="AL6016" s="32" t="s">
        <v>2539</v>
      </c>
      <c r="AN6016" s="33" t="s">
        <v>2540</v>
      </c>
      <c r="AO6016" s="33" t="s">
        <v>2541</v>
      </c>
    </row>
    <row r="6017" spans="12:41" ht="13.5" hidden="1" customHeight="1">
      <c r="L6017" s="32">
        <v>221709</v>
      </c>
      <c r="M6017" s="32" t="s">
        <v>1935</v>
      </c>
      <c r="N6017" s="32" t="s">
        <v>4552</v>
      </c>
      <c r="O6017" s="32" t="s">
        <v>7121</v>
      </c>
      <c r="P6017" s="32">
        <v>2019</v>
      </c>
      <c r="Q6017" s="32" t="s">
        <v>2188</v>
      </c>
      <c r="R6017" s="32"/>
      <c r="S6017" s="32">
        <v>27</v>
      </c>
      <c r="T6017" s="32"/>
      <c r="U6017" s="32"/>
      <c r="V6017" s="32">
        <v>2</v>
      </c>
      <c r="W6017" s="32"/>
      <c r="X6017" s="32"/>
      <c r="Y6017" s="32"/>
      <c r="Z6017" s="32" t="s">
        <v>2539</v>
      </c>
      <c r="AA6017" s="32" t="s">
        <v>54</v>
      </c>
      <c r="AB6017" s="32" t="s">
        <v>1928</v>
      </c>
      <c r="AC6017" s="32"/>
      <c r="AD6017" s="32" t="s">
        <v>147</v>
      </c>
      <c r="AE6017" s="32"/>
      <c r="AF6017" s="32" t="s">
        <v>48</v>
      </c>
      <c r="AG6017" s="32" t="s">
        <v>48</v>
      </c>
      <c r="AH6017" s="32" t="s">
        <v>48</v>
      </c>
      <c r="AI6017" s="32" t="s">
        <v>1929</v>
      </c>
      <c r="AJ6017" s="32" t="s">
        <v>48</v>
      </c>
      <c r="AK6017" s="32" t="s">
        <v>66</v>
      </c>
      <c r="AL6017" s="32" t="s">
        <v>2539</v>
      </c>
      <c r="AN6017" s="33" t="s">
        <v>2540</v>
      </c>
      <c r="AO6017" s="33" t="s">
        <v>2541</v>
      </c>
    </row>
    <row r="6018" spans="12:41" ht="13.5" hidden="1" customHeight="1">
      <c r="L6018" s="32">
        <v>221712</v>
      </c>
      <c r="M6018" s="32" t="s">
        <v>1935</v>
      </c>
      <c r="N6018" s="32" t="s">
        <v>4553</v>
      </c>
      <c r="O6018" s="32" t="s">
        <v>7121</v>
      </c>
      <c r="P6018" s="32">
        <v>2019</v>
      </c>
      <c r="Q6018" s="32" t="s">
        <v>2188</v>
      </c>
      <c r="R6018" s="32"/>
      <c r="S6018" s="32">
        <v>33</v>
      </c>
      <c r="T6018" s="32"/>
      <c r="U6018" s="32"/>
      <c r="V6018" s="32"/>
      <c r="W6018" s="32"/>
      <c r="X6018" s="32"/>
      <c r="Y6018" s="32"/>
      <c r="Z6018" s="32" t="s">
        <v>2539</v>
      </c>
      <c r="AA6018" s="32" t="s">
        <v>177</v>
      </c>
      <c r="AB6018" s="32" t="s">
        <v>1928</v>
      </c>
      <c r="AC6018" s="32"/>
      <c r="AD6018" s="32" t="s">
        <v>147</v>
      </c>
      <c r="AE6018" s="32"/>
      <c r="AF6018" s="32" t="s">
        <v>48</v>
      </c>
      <c r="AG6018" s="32" t="s">
        <v>48</v>
      </c>
      <c r="AH6018" s="32" t="s">
        <v>48</v>
      </c>
      <c r="AI6018" s="32" t="s">
        <v>1929</v>
      </c>
      <c r="AJ6018" s="32" t="s">
        <v>48</v>
      </c>
      <c r="AK6018" s="32" t="s">
        <v>66</v>
      </c>
      <c r="AL6018" s="32" t="s">
        <v>2539</v>
      </c>
      <c r="AN6018" s="33" t="s">
        <v>2540</v>
      </c>
      <c r="AO6018" s="33" t="s">
        <v>2541</v>
      </c>
    </row>
    <row r="6019" spans="12:41" ht="13.5" hidden="1" customHeight="1">
      <c r="L6019" s="32">
        <v>118074</v>
      </c>
      <c r="M6019" s="32" t="s">
        <v>1935</v>
      </c>
      <c r="N6019" s="32" t="s">
        <v>7122</v>
      </c>
      <c r="O6019" s="32" t="s">
        <v>7123</v>
      </c>
      <c r="P6019" s="34">
        <v>1967</v>
      </c>
      <c r="Q6019" s="32" t="s">
        <v>1938</v>
      </c>
      <c r="R6019" s="32"/>
      <c r="S6019" s="32">
        <v>24</v>
      </c>
      <c r="T6019" s="32"/>
      <c r="U6019" s="32"/>
      <c r="V6019" s="32"/>
      <c r="W6019" s="32"/>
      <c r="X6019" s="32"/>
      <c r="Y6019" s="32"/>
      <c r="Z6019" s="32"/>
      <c r="AA6019" s="32" t="s">
        <v>54</v>
      </c>
      <c r="AB6019" s="32" t="s">
        <v>1928</v>
      </c>
      <c r="AC6019" s="32"/>
      <c r="AD6019" s="32" t="s">
        <v>147</v>
      </c>
      <c r="AE6019" s="32"/>
      <c r="AF6019" s="32"/>
      <c r="AG6019" s="32"/>
      <c r="AH6019" s="32"/>
      <c r="AI6019" s="32" t="s">
        <v>1929</v>
      </c>
      <c r="AJ6019" s="32"/>
      <c r="AK6019" s="32" t="s">
        <v>46</v>
      </c>
      <c r="AL6019" s="32"/>
      <c r="AN6019" s="33" t="s">
        <v>2253</v>
      </c>
      <c r="AO6019" s="33" t="s">
        <v>2254</v>
      </c>
    </row>
    <row r="6020" spans="12:41" ht="13.5" hidden="1" customHeight="1">
      <c r="L6020" s="32">
        <v>22590</v>
      </c>
      <c r="M6020" s="32" t="s">
        <v>1935</v>
      </c>
      <c r="N6020" s="32" t="s">
        <v>7124</v>
      </c>
      <c r="O6020" s="32" t="s">
        <v>7125</v>
      </c>
      <c r="P6020" s="32">
        <v>1998</v>
      </c>
      <c r="Q6020" s="32" t="s">
        <v>1938</v>
      </c>
      <c r="R6020" s="32">
        <v>90</v>
      </c>
      <c r="S6020" s="32">
        <v>3</v>
      </c>
      <c r="T6020" s="32"/>
      <c r="U6020" s="32"/>
      <c r="V6020" s="32">
        <v>2</v>
      </c>
      <c r="W6020" s="32"/>
      <c r="X6020" s="32"/>
      <c r="Y6020" s="32"/>
      <c r="Z6020" s="32"/>
      <c r="AA6020" s="32" t="s">
        <v>163</v>
      </c>
      <c r="AB6020" s="32" t="s">
        <v>1928</v>
      </c>
      <c r="AC6020" s="32"/>
      <c r="AD6020" s="32"/>
      <c r="AE6020" s="32"/>
      <c r="AF6020" s="32"/>
      <c r="AG6020" s="32"/>
      <c r="AH6020" s="32"/>
      <c r="AI6020" s="32" t="s">
        <v>1929</v>
      </c>
      <c r="AJ6020" s="32"/>
      <c r="AK6020" s="32" t="s">
        <v>46</v>
      </c>
      <c r="AL6020" s="32"/>
      <c r="AN6020" s="33" t="s">
        <v>1930</v>
      </c>
      <c r="AO6020" s="33" t="s">
        <v>7126</v>
      </c>
    </row>
    <row r="6021" spans="12:41" ht="13.5" hidden="1" customHeight="1">
      <c r="L6021" s="32">
        <v>22591</v>
      </c>
      <c r="M6021" s="32" t="s">
        <v>1935</v>
      </c>
      <c r="N6021" s="32" t="s">
        <v>7127</v>
      </c>
      <c r="O6021" s="32" t="s">
        <v>7125</v>
      </c>
      <c r="P6021" s="32">
        <v>1998</v>
      </c>
      <c r="Q6021" s="32" t="s">
        <v>1938</v>
      </c>
      <c r="R6021" s="32">
        <v>90</v>
      </c>
      <c r="S6021" s="32">
        <v>8</v>
      </c>
      <c r="T6021" s="32"/>
      <c r="U6021" s="32"/>
      <c r="V6021" s="32">
        <v>1</v>
      </c>
      <c r="W6021" s="32"/>
      <c r="X6021" s="32"/>
      <c r="Y6021" s="32"/>
      <c r="Z6021" s="32"/>
      <c r="AA6021" s="32" t="s">
        <v>163</v>
      </c>
      <c r="AB6021" s="32" t="s">
        <v>1928</v>
      </c>
      <c r="AC6021" s="32"/>
      <c r="AD6021" s="32"/>
      <c r="AE6021" s="32"/>
      <c r="AF6021" s="32"/>
      <c r="AG6021" s="32"/>
      <c r="AH6021" s="32"/>
      <c r="AI6021" s="32" t="s">
        <v>1929</v>
      </c>
      <c r="AJ6021" s="32"/>
      <c r="AK6021" s="32" t="s">
        <v>46</v>
      </c>
      <c r="AL6021" s="32"/>
      <c r="AN6021" s="33" t="s">
        <v>1930</v>
      </c>
      <c r="AO6021" s="33" t="s">
        <v>7126</v>
      </c>
    </row>
    <row r="6022" spans="12:41" ht="13.5" hidden="1" customHeight="1">
      <c r="L6022" s="32">
        <v>22647</v>
      </c>
      <c r="M6022" s="32" t="s">
        <v>1935</v>
      </c>
      <c r="N6022" s="32" t="s">
        <v>7128</v>
      </c>
      <c r="O6022" s="32" t="s">
        <v>7125</v>
      </c>
      <c r="P6022" s="32">
        <v>1998</v>
      </c>
      <c r="Q6022" s="32" t="s">
        <v>1938</v>
      </c>
      <c r="R6022" s="32">
        <v>90</v>
      </c>
      <c r="S6022" s="32">
        <v>8</v>
      </c>
      <c r="T6022" s="32"/>
      <c r="U6022" s="32"/>
      <c r="V6022" s="32">
        <v>2</v>
      </c>
      <c r="W6022" s="32"/>
      <c r="X6022" s="32"/>
      <c r="Y6022" s="32"/>
      <c r="Z6022" s="32"/>
      <c r="AA6022" s="32" t="s">
        <v>163</v>
      </c>
      <c r="AB6022" s="32" t="s">
        <v>1928</v>
      </c>
      <c r="AC6022" s="32"/>
      <c r="AD6022" s="32"/>
      <c r="AE6022" s="32"/>
      <c r="AF6022" s="32"/>
      <c r="AG6022" s="32"/>
      <c r="AH6022" s="32"/>
      <c r="AI6022" s="32" t="s">
        <v>1929</v>
      </c>
      <c r="AJ6022" s="32"/>
      <c r="AK6022" s="32" t="s">
        <v>46</v>
      </c>
      <c r="AL6022" s="32"/>
      <c r="AN6022" s="33" t="s">
        <v>1930</v>
      </c>
      <c r="AO6022" s="33" t="s">
        <v>7126</v>
      </c>
    </row>
    <row r="6023" spans="12:41" ht="13.5" hidden="1" customHeight="1">
      <c r="L6023" s="32">
        <v>22622</v>
      </c>
      <c r="M6023" s="32" t="s">
        <v>1935</v>
      </c>
      <c r="N6023" s="32" t="s">
        <v>7129</v>
      </c>
      <c r="O6023" s="32" t="s">
        <v>7125</v>
      </c>
      <c r="P6023" s="32">
        <v>1998</v>
      </c>
      <c r="Q6023" s="32" t="s">
        <v>1938</v>
      </c>
      <c r="R6023" s="32">
        <v>90</v>
      </c>
      <c r="S6023" s="32">
        <v>8</v>
      </c>
      <c r="T6023" s="32"/>
      <c r="U6023" s="32"/>
      <c r="V6023" s="32">
        <v>3</v>
      </c>
      <c r="W6023" s="32"/>
      <c r="X6023" s="32"/>
      <c r="Y6023" s="32"/>
      <c r="Z6023" s="32"/>
      <c r="AA6023" s="32" t="s">
        <v>160</v>
      </c>
      <c r="AB6023" s="32" t="s">
        <v>1928</v>
      </c>
      <c r="AC6023" s="32"/>
      <c r="AD6023" s="32"/>
      <c r="AE6023" s="32"/>
      <c r="AF6023" s="32"/>
      <c r="AG6023" s="32"/>
      <c r="AH6023" s="32"/>
      <c r="AI6023" s="32" t="s">
        <v>1929</v>
      </c>
      <c r="AJ6023" s="32"/>
      <c r="AK6023" s="32" t="s">
        <v>46</v>
      </c>
      <c r="AL6023" s="32"/>
      <c r="AN6023" s="33" t="s">
        <v>1930</v>
      </c>
      <c r="AO6023" s="33" t="s">
        <v>7126</v>
      </c>
    </row>
    <row r="6024" spans="12:41" ht="13.5" hidden="1" customHeight="1">
      <c r="L6024" s="32">
        <v>26102</v>
      </c>
      <c r="M6024" s="32" t="s">
        <v>1935</v>
      </c>
      <c r="N6024" s="32" t="s">
        <v>7130</v>
      </c>
      <c r="O6024" s="32" t="s">
        <v>3661</v>
      </c>
      <c r="P6024" s="32">
        <v>1947</v>
      </c>
      <c r="Q6024" s="32" t="s">
        <v>1938</v>
      </c>
      <c r="R6024" s="32">
        <v>18</v>
      </c>
      <c r="S6024" s="32">
        <v>13</v>
      </c>
      <c r="T6024" s="32"/>
      <c r="U6024" s="32"/>
      <c r="V6024" s="32"/>
      <c r="W6024" s="32"/>
      <c r="X6024" s="32"/>
      <c r="Y6024" s="32"/>
      <c r="Z6024" s="32"/>
      <c r="AA6024" s="32" t="s">
        <v>54</v>
      </c>
      <c r="AB6024" s="32" t="s">
        <v>1928</v>
      </c>
      <c r="AC6024" s="32"/>
      <c r="AD6024" s="32" t="s">
        <v>147</v>
      </c>
      <c r="AE6024" s="32"/>
      <c r="AF6024" s="32"/>
      <c r="AG6024" s="32"/>
      <c r="AH6024" s="32"/>
      <c r="AI6024" s="32" t="s">
        <v>1929</v>
      </c>
      <c r="AJ6024" s="32"/>
      <c r="AK6024" s="32" t="s">
        <v>46</v>
      </c>
      <c r="AL6024" s="32"/>
      <c r="AN6024" s="33" t="s">
        <v>2290</v>
      </c>
      <c r="AO6024" s="33" t="s">
        <v>2291</v>
      </c>
    </row>
    <row r="6025" spans="12:41" ht="13.5" hidden="1" customHeight="1">
      <c r="L6025" s="32">
        <v>25694</v>
      </c>
      <c r="M6025" s="32" t="s">
        <v>1935</v>
      </c>
      <c r="N6025" s="32" t="s">
        <v>7131</v>
      </c>
      <c r="O6025" s="32" t="s">
        <v>3661</v>
      </c>
      <c r="P6025" s="32">
        <v>2007</v>
      </c>
      <c r="Q6025" s="32" t="s">
        <v>1938</v>
      </c>
      <c r="R6025" s="32">
        <v>53</v>
      </c>
      <c r="S6025" s="32">
        <v>19</v>
      </c>
      <c r="T6025" s="32"/>
      <c r="U6025" s="32"/>
      <c r="V6025" s="32">
        <v>1</v>
      </c>
      <c r="W6025" s="32"/>
      <c r="X6025" s="32"/>
      <c r="Y6025" s="32"/>
      <c r="Z6025" s="32"/>
      <c r="AA6025" s="32" t="s">
        <v>54</v>
      </c>
      <c r="AB6025" s="32" t="s">
        <v>1928</v>
      </c>
      <c r="AC6025" s="32"/>
      <c r="AD6025" s="32" t="s">
        <v>147</v>
      </c>
      <c r="AE6025" s="32"/>
      <c r="AF6025" s="32"/>
      <c r="AG6025" s="32"/>
      <c r="AH6025" s="32"/>
      <c r="AI6025" s="32" t="s">
        <v>3666</v>
      </c>
      <c r="AJ6025" s="32" t="s">
        <v>7132</v>
      </c>
      <c r="AK6025" s="32" t="s">
        <v>46</v>
      </c>
      <c r="AL6025" s="32"/>
      <c r="AN6025" s="33" t="s">
        <v>2253</v>
      </c>
      <c r="AO6025" s="33" t="s">
        <v>4619</v>
      </c>
    </row>
    <row r="6026" spans="12:41" ht="13.5" hidden="1" customHeight="1">
      <c r="L6026" s="32">
        <v>25695</v>
      </c>
      <c r="M6026" s="32" t="s">
        <v>1935</v>
      </c>
      <c r="N6026" s="32" t="s">
        <v>7133</v>
      </c>
      <c r="O6026" s="32" t="s">
        <v>3661</v>
      </c>
      <c r="P6026" s="32">
        <v>2007</v>
      </c>
      <c r="Q6026" s="32" t="s">
        <v>1938</v>
      </c>
      <c r="R6026" s="32">
        <v>53</v>
      </c>
      <c r="S6026" s="32">
        <v>19</v>
      </c>
      <c r="T6026" s="32"/>
      <c r="U6026" s="32"/>
      <c r="V6026" s="32">
        <v>1</v>
      </c>
      <c r="W6026" s="32"/>
      <c r="X6026" s="32"/>
      <c r="Y6026" s="32"/>
      <c r="Z6026" s="32"/>
      <c r="AA6026" s="32" t="s">
        <v>54</v>
      </c>
      <c r="AB6026" s="32" t="s">
        <v>1928</v>
      </c>
      <c r="AC6026" s="32"/>
      <c r="AD6026" s="32" t="s">
        <v>147</v>
      </c>
      <c r="AE6026" s="32"/>
      <c r="AF6026" s="32"/>
      <c r="AG6026" s="32"/>
      <c r="AH6026" s="32"/>
      <c r="AI6026" s="32" t="s">
        <v>3666</v>
      </c>
      <c r="AJ6026" s="32" t="s">
        <v>7132</v>
      </c>
      <c r="AK6026" s="32" t="s">
        <v>46</v>
      </c>
      <c r="AL6026" s="32"/>
      <c r="AN6026" s="33" t="s">
        <v>2253</v>
      </c>
      <c r="AO6026" s="33" t="s">
        <v>4619</v>
      </c>
    </row>
    <row r="6027" spans="12:41" ht="13.5" hidden="1" customHeight="1">
      <c r="L6027" s="32">
        <v>25696</v>
      </c>
      <c r="M6027" s="32" t="s">
        <v>1935</v>
      </c>
      <c r="N6027" s="32" t="s">
        <v>7134</v>
      </c>
      <c r="O6027" s="32" t="s">
        <v>3661</v>
      </c>
      <c r="P6027" s="32">
        <v>2007</v>
      </c>
      <c r="Q6027" s="32" t="s">
        <v>1938</v>
      </c>
      <c r="R6027" s="32">
        <v>53</v>
      </c>
      <c r="S6027" s="32">
        <v>19</v>
      </c>
      <c r="T6027" s="32"/>
      <c r="U6027" s="32"/>
      <c r="V6027" s="32">
        <v>1</v>
      </c>
      <c r="W6027" s="32"/>
      <c r="X6027" s="32"/>
      <c r="Y6027" s="32"/>
      <c r="Z6027" s="32"/>
      <c r="AA6027" s="32" t="s">
        <v>54</v>
      </c>
      <c r="AB6027" s="32" t="s">
        <v>1928</v>
      </c>
      <c r="AC6027" s="32"/>
      <c r="AD6027" s="32" t="s">
        <v>147</v>
      </c>
      <c r="AE6027" s="32"/>
      <c r="AF6027" s="32"/>
      <c r="AG6027" s="32"/>
      <c r="AH6027" s="32"/>
      <c r="AI6027" s="32" t="s">
        <v>3666</v>
      </c>
      <c r="AJ6027" s="32" t="s">
        <v>7132</v>
      </c>
      <c r="AK6027" s="32" t="s">
        <v>46</v>
      </c>
      <c r="AL6027" s="32"/>
      <c r="AN6027" s="33" t="s">
        <v>2253</v>
      </c>
      <c r="AO6027" s="33" t="s">
        <v>4619</v>
      </c>
    </row>
    <row r="6028" spans="12:41" ht="13.5" hidden="1" customHeight="1">
      <c r="L6028" s="32">
        <v>21513</v>
      </c>
      <c r="M6028" s="32" t="s">
        <v>1935</v>
      </c>
      <c r="N6028" s="32" t="s">
        <v>4094</v>
      </c>
      <c r="O6028" s="32" t="s">
        <v>7135</v>
      </c>
      <c r="P6028" s="32">
        <v>1978</v>
      </c>
      <c r="Q6028" s="32" t="s">
        <v>2188</v>
      </c>
      <c r="R6028" s="32">
        <v>34</v>
      </c>
      <c r="S6028" s="32">
        <v>6</v>
      </c>
      <c r="T6028" s="32">
        <v>3</v>
      </c>
      <c r="U6028" s="32"/>
      <c r="V6028" s="32">
        <v>1</v>
      </c>
      <c r="W6028" s="32"/>
      <c r="X6028" s="32"/>
      <c r="Y6028" s="32"/>
      <c r="Z6028" s="32"/>
      <c r="AA6028" s="32" t="s">
        <v>54</v>
      </c>
      <c r="AB6028" s="32" t="s">
        <v>1940</v>
      </c>
      <c r="AC6028" s="32"/>
      <c r="AD6028" s="32" t="s">
        <v>147</v>
      </c>
      <c r="AE6028" s="32"/>
      <c r="AF6028" s="32"/>
      <c r="AG6028" s="32"/>
      <c r="AH6028" s="32"/>
      <c r="AI6028" s="32" t="s">
        <v>1929</v>
      </c>
      <c r="AJ6028" s="32"/>
      <c r="AK6028" s="32" t="s">
        <v>46</v>
      </c>
      <c r="AL6028" s="32" t="s">
        <v>1941</v>
      </c>
      <c r="AN6028" s="33" t="s">
        <v>1942</v>
      </c>
      <c r="AO6028" s="33" t="s">
        <v>4724</v>
      </c>
    </row>
    <row r="6029" spans="12:41" ht="13.5" hidden="1" customHeight="1">
      <c r="L6029" s="32">
        <v>21514</v>
      </c>
      <c r="M6029" s="32" t="s">
        <v>1935</v>
      </c>
      <c r="N6029" s="32" t="s">
        <v>7136</v>
      </c>
      <c r="O6029" s="32" t="s">
        <v>7135</v>
      </c>
      <c r="P6029" s="32">
        <v>1978</v>
      </c>
      <c r="Q6029" s="32" t="s">
        <v>2188</v>
      </c>
      <c r="R6029" s="32">
        <v>34</v>
      </c>
      <c r="S6029" s="32">
        <v>6</v>
      </c>
      <c r="T6029" s="32">
        <v>3</v>
      </c>
      <c r="U6029" s="32"/>
      <c r="V6029" s="32">
        <v>1</v>
      </c>
      <c r="W6029" s="32"/>
      <c r="X6029" s="32"/>
      <c r="Y6029" s="32"/>
      <c r="Z6029" s="32"/>
      <c r="AA6029" s="32" t="s">
        <v>54</v>
      </c>
      <c r="AB6029" s="32" t="s">
        <v>1940</v>
      </c>
      <c r="AC6029" s="32"/>
      <c r="AD6029" s="32" t="s">
        <v>147</v>
      </c>
      <c r="AE6029" s="32"/>
      <c r="AF6029" s="32"/>
      <c r="AG6029" s="32"/>
      <c r="AH6029" s="32"/>
      <c r="AI6029" s="32" t="s">
        <v>1929</v>
      </c>
      <c r="AJ6029" s="32"/>
      <c r="AK6029" s="32" t="s">
        <v>46</v>
      </c>
      <c r="AL6029" s="32" t="s">
        <v>1941</v>
      </c>
      <c r="AN6029" s="33" t="s">
        <v>1942</v>
      </c>
      <c r="AO6029" s="33" t="s">
        <v>4724</v>
      </c>
    </row>
    <row r="6030" spans="12:41" ht="13.5" hidden="1" customHeight="1">
      <c r="L6030" s="32">
        <v>21505</v>
      </c>
      <c r="M6030" s="32" t="s">
        <v>1935</v>
      </c>
      <c r="N6030" s="32" t="s">
        <v>7137</v>
      </c>
      <c r="O6030" s="32" t="s">
        <v>7135</v>
      </c>
      <c r="P6030" s="32">
        <v>1978</v>
      </c>
      <c r="Q6030" s="32" t="s">
        <v>2188</v>
      </c>
      <c r="R6030" s="32">
        <v>34</v>
      </c>
      <c r="S6030" s="32">
        <v>6</v>
      </c>
      <c r="T6030" s="32"/>
      <c r="U6030" s="32"/>
      <c r="V6030" s="32">
        <v>2</v>
      </c>
      <c r="W6030" s="32"/>
      <c r="X6030" s="32"/>
      <c r="Y6030" s="32"/>
      <c r="Z6030" s="32"/>
      <c r="AA6030" s="32" t="s">
        <v>54</v>
      </c>
      <c r="AB6030" s="32" t="s">
        <v>1940</v>
      </c>
      <c r="AC6030" s="32"/>
      <c r="AD6030" s="32" t="s">
        <v>147</v>
      </c>
      <c r="AE6030" s="32"/>
      <c r="AF6030" s="32"/>
      <c r="AG6030" s="32"/>
      <c r="AH6030" s="32"/>
      <c r="AI6030" s="32" t="s">
        <v>1929</v>
      </c>
      <c r="AJ6030" s="32"/>
      <c r="AK6030" s="32" t="s">
        <v>46</v>
      </c>
      <c r="AL6030" s="32" t="s">
        <v>1941</v>
      </c>
      <c r="AN6030" s="33" t="s">
        <v>1942</v>
      </c>
      <c r="AO6030" s="33" t="s">
        <v>4724</v>
      </c>
    </row>
    <row r="6031" spans="12:41" ht="13.5" hidden="1" customHeight="1">
      <c r="L6031" s="32">
        <v>21506</v>
      </c>
      <c r="M6031" s="32" t="s">
        <v>1935</v>
      </c>
      <c r="N6031" s="32" t="s">
        <v>7138</v>
      </c>
      <c r="O6031" s="32" t="s">
        <v>7135</v>
      </c>
      <c r="P6031" s="32">
        <v>1978</v>
      </c>
      <c r="Q6031" s="32" t="s">
        <v>2188</v>
      </c>
      <c r="R6031" s="32">
        <v>34</v>
      </c>
      <c r="S6031" s="32">
        <v>6</v>
      </c>
      <c r="T6031" s="32"/>
      <c r="U6031" s="32"/>
      <c r="V6031" s="32">
        <v>2</v>
      </c>
      <c r="W6031" s="32"/>
      <c r="X6031" s="32"/>
      <c r="Y6031" s="32"/>
      <c r="Z6031" s="32"/>
      <c r="AA6031" s="32" t="s">
        <v>54</v>
      </c>
      <c r="AB6031" s="32" t="s">
        <v>1940</v>
      </c>
      <c r="AC6031" s="32"/>
      <c r="AD6031" s="32" t="s">
        <v>147</v>
      </c>
      <c r="AE6031" s="32"/>
      <c r="AF6031" s="32"/>
      <c r="AG6031" s="32"/>
      <c r="AH6031" s="32"/>
      <c r="AI6031" s="32" t="s">
        <v>1929</v>
      </c>
      <c r="AJ6031" s="32"/>
      <c r="AK6031" s="32" t="s">
        <v>46</v>
      </c>
      <c r="AL6031" s="32" t="s">
        <v>1941</v>
      </c>
      <c r="AN6031" s="33" t="s">
        <v>1942</v>
      </c>
      <c r="AO6031" s="33" t="s">
        <v>4724</v>
      </c>
    </row>
    <row r="6032" spans="12:41" ht="13.5" hidden="1" customHeight="1">
      <c r="L6032" s="32">
        <v>21509</v>
      </c>
      <c r="M6032" s="32" t="s">
        <v>1935</v>
      </c>
      <c r="N6032" s="32" t="s">
        <v>7139</v>
      </c>
      <c r="O6032" s="32" t="s">
        <v>7135</v>
      </c>
      <c r="P6032" s="32">
        <v>1978</v>
      </c>
      <c r="Q6032" s="32" t="s">
        <v>2188</v>
      </c>
      <c r="R6032" s="32">
        <v>34</v>
      </c>
      <c r="S6032" s="32">
        <v>6</v>
      </c>
      <c r="T6032" s="32">
        <v>2</v>
      </c>
      <c r="U6032" s="32"/>
      <c r="V6032" s="32">
        <v>2</v>
      </c>
      <c r="W6032" s="32"/>
      <c r="X6032" s="32"/>
      <c r="Y6032" s="32"/>
      <c r="Z6032" s="32"/>
      <c r="AA6032" s="32" t="s">
        <v>54</v>
      </c>
      <c r="AB6032" s="32" t="s">
        <v>1940</v>
      </c>
      <c r="AC6032" s="32"/>
      <c r="AD6032" s="32" t="s">
        <v>147</v>
      </c>
      <c r="AE6032" s="32"/>
      <c r="AF6032" s="32"/>
      <c r="AG6032" s="32"/>
      <c r="AH6032" s="32"/>
      <c r="AI6032" s="32" t="s">
        <v>1929</v>
      </c>
      <c r="AJ6032" s="32"/>
      <c r="AK6032" s="32" t="s">
        <v>46</v>
      </c>
      <c r="AL6032" s="32" t="s">
        <v>1941</v>
      </c>
      <c r="AN6032" s="33" t="s">
        <v>1942</v>
      </c>
      <c r="AO6032" s="33" t="s">
        <v>4724</v>
      </c>
    </row>
    <row r="6033" spans="12:41" ht="13.5" hidden="1" customHeight="1">
      <c r="L6033" s="32">
        <v>21510</v>
      </c>
      <c r="M6033" s="32" t="s">
        <v>1935</v>
      </c>
      <c r="N6033" s="32" t="s">
        <v>7140</v>
      </c>
      <c r="O6033" s="32" t="s">
        <v>7135</v>
      </c>
      <c r="P6033" s="32">
        <v>1978</v>
      </c>
      <c r="Q6033" s="32" t="s">
        <v>2188</v>
      </c>
      <c r="R6033" s="32">
        <v>34</v>
      </c>
      <c r="S6033" s="32">
        <v>6</v>
      </c>
      <c r="T6033" s="32">
        <v>2</v>
      </c>
      <c r="U6033" s="32"/>
      <c r="V6033" s="32">
        <v>2</v>
      </c>
      <c r="W6033" s="32"/>
      <c r="X6033" s="32"/>
      <c r="Y6033" s="32"/>
      <c r="Z6033" s="32"/>
      <c r="AA6033" s="32" t="s">
        <v>54</v>
      </c>
      <c r="AB6033" s="32" t="s">
        <v>1940</v>
      </c>
      <c r="AC6033" s="32"/>
      <c r="AD6033" s="32" t="s">
        <v>147</v>
      </c>
      <c r="AE6033" s="32"/>
      <c r="AF6033" s="32"/>
      <c r="AG6033" s="32"/>
      <c r="AH6033" s="32"/>
      <c r="AI6033" s="32" t="s">
        <v>1929</v>
      </c>
      <c r="AJ6033" s="32"/>
      <c r="AK6033" s="32" t="s">
        <v>46</v>
      </c>
      <c r="AL6033" s="32" t="s">
        <v>1941</v>
      </c>
      <c r="AN6033" s="33" t="s">
        <v>1942</v>
      </c>
      <c r="AO6033" s="33" t="s">
        <v>4724</v>
      </c>
    </row>
    <row r="6034" spans="12:41" ht="13.5" hidden="1" customHeight="1">
      <c r="L6034" s="32">
        <v>21511</v>
      </c>
      <c r="M6034" s="32" t="s">
        <v>1935</v>
      </c>
      <c r="N6034" s="32" t="s">
        <v>7141</v>
      </c>
      <c r="O6034" s="32" t="s">
        <v>7135</v>
      </c>
      <c r="P6034" s="32">
        <v>1978</v>
      </c>
      <c r="Q6034" s="32" t="s">
        <v>2188</v>
      </c>
      <c r="R6034" s="32">
        <v>34</v>
      </c>
      <c r="S6034" s="32">
        <v>6</v>
      </c>
      <c r="T6034" s="32">
        <v>2</v>
      </c>
      <c r="U6034" s="32"/>
      <c r="V6034" s="32">
        <v>3</v>
      </c>
      <c r="W6034" s="32"/>
      <c r="X6034" s="32"/>
      <c r="Y6034" s="32"/>
      <c r="Z6034" s="32"/>
      <c r="AA6034" s="32" t="s">
        <v>54</v>
      </c>
      <c r="AB6034" s="32" t="s">
        <v>1940</v>
      </c>
      <c r="AC6034" s="32"/>
      <c r="AD6034" s="32" t="s">
        <v>147</v>
      </c>
      <c r="AE6034" s="32"/>
      <c r="AF6034" s="32"/>
      <c r="AG6034" s="32"/>
      <c r="AH6034" s="32"/>
      <c r="AI6034" s="32" t="s">
        <v>1929</v>
      </c>
      <c r="AJ6034" s="32"/>
      <c r="AK6034" s="32" t="s">
        <v>46</v>
      </c>
      <c r="AL6034" s="32" t="s">
        <v>1941</v>
      </c>
      <c r="AN6034" s="33" t="s">
        <v>1942</v>
      </c>
      <c r="AO6034" s="33" t="s">
        <v>4724</v>
      </c>
    </row>
    <row r="6035" spans="12:41" ht="13.5" hidden="1" customHeight="1">
      <c r="L6035" s="32">
        <v>21512</v>
      </c>
      <c r="M6035" s="32" t="s">
        <v>1935</v>
      </c>
      <c r="N6035" s="32" t="s">
        <v>7142</v>
      </c>
      <c r="O6035" s="32" t="s">
        <v>7135</v>
      </c>
      <c r="P6035" s="32">
        <v>1978</v>
      </c>
      <c r="Q6035" s="32" t="s">
        <v>2188</v>
      </c>
      <c r="R6035" s="32">
        <v>34</v>
      </c>
      <c r="S6035" s="32">
        <v>6</v>
      </c>
      <c r="T6035" s="32">
        <v>2</v>
      </c>
      <c r="U6035" s="32"/>
      <c r="V6035" s="32">
        <v>3</v>
      </c>
      <c r="W6035" s="32"/>
      <c r="X6035" s="32"/>
      <c r="Y6035" s="32"/>
      <c r="Z6035" s="32"/>
      <c r="AA6035" s="32" t="s">
        <v>54</v>
      </c>
      <c r="AB6035" s="32" t="s">
        <v>1940</v>
      </c>
      <c r="AC6035" s="32"/>
      <c r="AD6035" s="32" t="s">
        <v>147</v>
      </c>
      <c r="AE6035" s="32"/>
      <c r="AF6035" s="32"/>
      <c r="AG6035" s="32"/>
      <c r="AH6035" s="32"/>
      <c r="AI6035" s="32" t="s">
        <v>1929</v>
      </c>
      <c r="AJ6035" s="32"/>
      <c r="AK6035" s="32" t="s">
        <v>46</v>
      </c>
      <c r="AL6035" s="32" t="s">
        <v>1941</v>
      </c>
      <c r="AN6035" s="33" t="s">
        <v>1942</v>
      </c>
      <c r="AO6035" s="33" t="s">
        <v>4724</v>
      </c>
    </row>
    <row r="6036" spans="12:41" ht="13.5" hidden="1" customHeight="1">
      <c r="L6036" s="32">
        <v>21515</v>
      </c>
      <c r="M6036" s="32" t="s">
        <v>1935</v>
      </c>
      <c r="N6036" s="32" t="s">
        <v>7143</v>
      </c>
      <c r="O6036" s="32" t="s">
        <v>7135</v>
      </c>
      <c r="P6036" s="32">
        <v>1978</v>
      </c>
      <c r="Q6036" s="32" t="s">
        <v>2188</v>
      </c>
      <c r="R6036" s="32">
        <v>34</v>
      </c>
      <c r="S6036" s="32">
        <v>6</v>
      </c>
      <c r="T6036" s="32">
        <v>3</v>
      </c>
      <c r="U6036" s="32"/>
      <c r="V6036" s="32">
        <v>3</v>
      </c>
      <c r="W6036" s="32"/>
      <c r="X6036" s="32"/>
      <c r="Y6036" s="32"/>
      <c r="Z6036" s="32"/>
      <c r="AA6036" s="32" t="s">
        <v>54</v>
      </c>
      <c r="AB6036" s="32" t="s">
        <v>1940</v>
      </c>
      <c r="AC6036" s="32"/>
      <c r="AD6036" s="32" t="s">
        <v>147</v>
      </c>
      <c r="AE6036" s="32"/>
      <c r="AF6036" s="32"/>
      <c r="AG6036" s="32"/>
      <c r="AH6036" s="32"/>
      <c r="AI6036" s="32" t="s">
        <v>1929</v>
      </c>
      <c r="AJ6036" s="32"/>
      <c r="AK6036" s="32" t="s">
        <v>46</v>
      </c>
      <c r="AL6036" s="32" t="s">
        <v>1941</v>
      </c>
      <c r="AN6036" s="33" t="s">
        <v>1942</v>
      </c>
      <c r="AO6036" s="33" t="s">
        <v>4724</v>
      </c>
    </row>
    <row r="6037" spans="12:41" ht="13.5" hidden="1" customHeight="1">
      <c r="L6037" s="32">
        <v>21516</v>
      </c>
      <c r="M6037" s="32" t="s">
        <v>1935</v>
      </c>
      <c r="N6037" s="32" t="s">
        <v>7144</v>
      </c>
      <c r="O6037" s="32" t="s">
        <v>7135</v>
      </c>
      <c r="P6037" s="32">
        <v>1978</v>
      </c>
      <c r="Q6037" s="32" t="s">
        <v>2188</v>
      </c>
      <c r="R6037" s="32">
        <v>34</v>
      </c>
      <c r="S6037" s="32">
        <v>6</v>
      </c>
      <c r="T6037" s="32">
        <v>3</v>
      </c>
      <c r="U6037" s="32"/>
      <c r="V6037" s="32">
        <v>3</v>
      </c>
      <c r="W6037" s="32"/>
      <c r="X6037" s="32"/>
      <c r="Y6037" s="32"/>
      <c r="Z6037" s="32"/>
      <c r="AA6037" s="32" t="s">
        <v>54</v>
      </c>
      <c r="AB6037" s="32" t="s">
        <v>1940</v>
      </c>
      <c r="AC6037" s="32"/>
      <c r="AD6037" s="32" t="s">
        <v>147</v>
      </c>
      <c r="AE6037" s="32"/>
      <c r="AF6037" s="32"/>
      <c r="AG6037" s="32"/>
      <c r="AH6037" s="32"/>
      <c r="AI6037" s="32" t="s">
        <v>1929</v>
      </c>
      <c r="AJ6037" s="32"/>
      <c r="AK6037" s="32" t="s">
        <v>46</v>
      </c>
      <c r="AL6037" s="32" t="s">
        <v>1941</v>
      </c>
      <c r="AN6037" s="33" t="s">
        <v>1942</v>
      </c>
      <c r="AO6037" s="33" t="s">
        <v>4724</v>
      </c>
    </row>
    <row r="6038" spans="12:41" ht="13.5" hidden="1" customHeight="1">
      <c r="L6038" s="32">
        <v>21507</v>
      </c>
      <c r="M6038" s="32" t="s">
        <v>1935</v>
      </c>
      <c r="N6038" s="32" t="s">
        <v>7145</v>
      </c>
      <c r="O6038" s="32" t="s">
        <v>7135</v>
      </c>
      <c r="P6038" s="32">
        <v>1978</v>
      </c>
      <c r="Q6038" s="32" t="s">
        <v>2188</v>
      </c>
      <c r="R6038" s="32">
        <v>34</v>
      </c>
      <c r="S6038" s="32">
        <v>6</v>
      </c>
      <c r="T6038" s="32"/>
      <c r="U6038" s="32"/>
      <c r="V6038" s="32">
        <v>4</v>
      </c>
      <c r="W6038" s="32"/>
      <c r="X6038" s="32"/>
      <c r="Y6038" s="32"/>
      <c r="Z6038" s="32"/>
      <c r="AA6038" s="32" t="s">
        <v>54</v>
      </c>
      <c r="AB6038" s="32" t="s">
        <v>1940</v>
      </c>
      <c r="AC6038" s="32"/>
      <c r="AD6038" s="32" t="s">
        <v>147</v>
      </c>
      <c r="AE6038" s="32"/>
      <c r="AF6038" s="32"/>
      <c r="AG6038" s="32"/>
      <c r="AH6038" s="32"/>
      <c r="AI6038" s="32" t="s">
        <v>1929</v>
      </c>
      <c r="AJ6038" s="32"/>
      <c r="AK6038" s="32" t="s">
        <v>46</v>
      </c>
      <c r="AL6038" s="32" t="s">
        <v>1941</v>
      </c>
      <c r="AN6038" s="33" t="s">
        <v>1942</v>
      </c>
      <c r="AO6038" s="33" t="s">
        <v>4724</v>
      </c>
    </row>
    <row r="6039" spans="12:41" ht="13.5" hidden="1" customHeight="1">
      <c r="L6039" s="32">
        <v>21508</v>
      </c>
      <c r="M6039" s="32" t="s">
        <v>1935</v>
      </c>
      <c r="N6039" s="32" t="s">
        <v>7146</v>
      </c>
      <c r="O6039" s="32" t="s">
        <v>7135</v>
      </c>
      <c r="P6039" s="32">
        <v>1978</v>
      </c>
      <c r="Q6039" s="32" t="s">
        <v>2188</v>
      </c>
      <c r="R6039" s="32">
        <v>34</v>
      </c>
      <c r="S6039" s="32">
        <v>6</v>
      </c>
      <c r="T6039" s="32"/>
      <c r="U6039" s="32"/>
      <c r="V6039" s="32">
        <v>4</v>
      </c>
      <c r="W6039" s="32"/>
      <c r="X6039" s="32"/>
      <c r="Y6039" s="32"/>
      <c r="Z6039" s="32"/>
      <c r="AA6039" s="32" t="s">
        <v>54</v>
      </c>
      <c r="AB6039" s="32" t="s">
        <v>1940</v>
      </c>
      <c r="AC6039" s="32"/>
      <c r="AD6039" s="32" t="s">
        <v>147</v>
      </c>
      <c r="AE6039" s="32"/>
      <c r="AF6039" s="32"/>
      <c r="AG6039" s="32"/>
      <c r="AH6039" s="32"/>
      <c r="AI6039" s="32" t="s">
        <v>1929</v>
      </c>
      <c r="AJ6039" s="32"/>
      <c r="AK6039" s="32" t="s">
        <v>46</v>
      </c>
      <c r="AL6039" s="32" t="s">
        <v>1941</v>
      </c>
      <c r="AN6039" s="33" t="s">
        <v>1942</v>
      </c>
      <c r="AO6039" s="33" t="s">
        <v>4724</v>
      </c>
    </row>
    <row r="6040" spans="12:41" ht="13.5" hidden="1" customHeight="1">
      <c r="L6040" s="32">
        <v>21269</v>
      </c>
      <c r="M6040" s="32" t="s">
        <v>1935</v>
      </c>
      <c r="N6040" s="32" t="s">
        <v>7147</v>
      </c>
      <c r="O6040" s="32" t="s">
        <v>7135</v>
      </c>
      <c r="P6040" s="32">
        <v>1978</v>
      </c>
      <c r="Q6040" s="32" t="s">
        <v>2188</v>
      </c>
      <c r="R6040" s="32">
        <v>34</v>
      </c>
      <c r="S6040" s="32">
        <v>9</v>
      </c>
      <c r="T6040" s="32"/>
      <c r="U6040" s="32"/>
      <c r="V6040" s="32">
        <v>1</v>
      </c>
      <c r="W6040" s="32"/>
      <c r="X6040" s="32"/>
      <c r="Y6040" s="32"/>
      <c r="Z6040" s="32"/>
      <c r="AA6040" s="32" t="s">
        <v>54</v>
      </c>
      <c r="AB6040" s="32" t="s">
        <v>1940</v>
      </c>
      <c r="AC6040" s="32"/>
      <c r="AD6040" s="32" t="s">
        <v>147</v>
      </c>
      <c r="AE6040" s="32"/>
      <c r="AF6040" s="32"/>
      <c r="AG6040" s="32"/>
      <c r="AH6040" s="32"/>
      <c r="AI6040" s="32" t="s">
        <v>1929</v>
      </c>
      <c r="AJ6040" s="32"/>
      <c r="AK6040" s="32" t="s">
        <v>46</v>
      </c>
      <c r="AL6040" s="32"/>
      <c r="AN6040" s="33" t="s">
        <v>1942</v>
      </c>
      <c r="AO6040" s="33" t="s">
        <v>4724</v>
      </c>
    </row>
    <row r="6041" spans="12:41" ht="13.5" hidden="1" customHeight="1">
      <c r="L6041" s="32">
        <v>21517</v>
      </c>
      <c r="M6041" s="32" t="s">
        <v>1935</v>
      </c>
      <c r="N6041" s="32" t="s">
        <v>4201</v>
      </c>
      <c r="O6041" s="32" t="s">
        <v>7135</v>
      </c>
      <c r="P6041" s="32">
        <v>1978</v>
      </c>
      <c r="Q6041" s="32" t="s">
        <v>2188</v>
      </c>
      <c r="R6041" s="32">
        <v>34</v>
      </c>
      <c r="S6041" s="32">
        <v>9</v>
      </c>
      <c r="T6041" s="32"/>
      <c r="U6041" s="32"/>
      <c r="V6041" s="32">
        <v>1</v>
      </c>
      <c r="W6041" s="32"/>
      <c r="X6041" s="32"/>
      <c r="Y6041" s="32"/>
      <c r="Z6041" s="32"/>
      <c r="AA6041" s="32" t="s">
        <v>54</v>
      </c>
      <c r="AB6041" s="32" t="s">
        <v>1940</v>
      </c>
      <c r="AC6041" s="32"/>
      <c r="AD6041" s="32" t="s">
        <v>147</v>
      </c>
      <c r="AE6041" s="32"/>
      <c r="AF6041" s="32"/>
      <c r="AG6041" s="32"/>
      <c r="AH6041" s="32"/>
      <c r="AI6041" s="32" t="s">
        <v>1929</v>
      </c>
      <c r="AJ6041" s="32"/>
      <c r="AK6041" s="32" t="s">
        <v>46</v>
      </c>
      <c r="AL6041" s="32"/>
      <c r="AN6041" s="33" t="s">
        <v>1942</v>
      </c>
      <c r="AO6041" s="33" t="s">
        <v>4724</v>
      </c>
    </row>
    <row r="6042" spans="12:41" ht="13.5" hidden="1" customHeight="1">
      <c r="L6042" s="32">
        <v>21518</v>
      </c>
      <c r="M6042" s="32" t="s">
        <v>1935</v>
      </c>
      <c r="N6042" s="32" t="s">
        <v>7148</v>
      </c>
      <c r="O6042" s="32" t="s">
        <v>7135</v>
      </c>
      <c r="P6042" s="32">
        <v>1978</v>
      </c>
      <c r="Q6042" s="32" t="s">
        <v>2188</v>
      </c>
      <c r="R6042" s="32">
        <v>34</v>
      </c>
      <c r="S6042" s="32">
        <v>9</v>
      </c>
      <c r="T6042" s="32"/>
      <c r="U6042" s="32"/>
      <c r="V6042" s="32">
        <v>1</v>
      </c>
      <c r="W6042" s="32"/>
      <c r="X6042" s="32"/>
      <c r="Y6042" s="32"/>
      <c r="Z6042" s="32"/>
      <c r="AA6042" s="32" t="s">
        <v>54</v>
      </c>
      <c r="AB6042" s="32" t="s">
        <v>1940</v>
      </c>
      <c r="AC6042" s="32"/>
      <c r="AD6042" s="32" t="s">
        <v>147</v>
      </c>
      <c r="AE6042" s="32"/>
      <c r="AF6042" s="32"/>
      <c r="AG6042" s="32"/>
      <c r="AH6042" s="32"/>
      <c r="AI6042" s="32" t="s">
        <v>1929</v>
      </c>
      <c r="AJ6042" s="32"/>
      <c r="AK6042" s="32" t="s">
        <v>46</v>
      </c>
      <c r="AL6042" s="32" t="s">
        <v>1941</v>
      </c>
      <c r="AN6042" s="33" t="s">
        <v>1942</v>
      </c>
      <c r="AO6042" s="33" t="s">
        <v>4724</v>
      </c>
    </row>
    <row r="6043" spans="12:41" ht="13.5" hidden="1" customHeight="1">
      <c r="L6043" s="32">
        <v>21519</v>
      </c>
      <c r="M6043" s="32" t="s">
        <v>1935</v>
      </c>
      <c r="N6043" s="32" t="s">
        <v>7149</v>
      </c>
      <c r="O6043" s="32" t="s">
        <v>7135</v>
      </c>
      <c r="P6043" s="32">
        <v>1978</v>
      </c>
      <c r="Q6043" s="32" t="s">
        <v>2188</v>
      </c>
      <c r="R6043" s="32">
        <v>34</v>
      </c>
      <c r="S6043" s="32">
        <v>9</v>
      </c>
      <c r="T6043" s="32"/>
      <c r="U6043" s="32"/>
      <c r="V6043" s="32">
        <v>1</v>
      </c>
      <c r="W6043" s="32"/>
      <c r="X6043" s="32"/>
      <c r="Y6043" s="32"/>
      <c r="Z6043" s="32"/>
      <c r="AA6043" s="32" t="s">
        <v>54</v>
      </c>
      <c r="AB6043" s="32" t="s">
        <v>1940</v>
      </c>
      <c r="AC6043" s="32"/>
      <c r="AD6043" s="32" t="s">
        <v>147</v>
      </c>
      <c r="AE6043" s="32"/>
      <c r="AF6043" s="32"/>
      <c r="AG6043" s="32"/>
      <c r="AH6043" s="32"/>
      <c r="AI6043" s="32" t="s">
        <v>1929</v>
      </c>
      <c r="AJ6043" s="32"/>
      <c r="AK6043" s="32" t="s">
        <v>46</v>
      </c>
      <c r="AL6043" s="32" t="s">
        <v>1941</v>
      </c>
      <c r="AN6043" s="33" t="s">
        <v>1942</v>
      </c>
      <c r="AO6043" s="33" t="s">
        <v>4724</v>
      </c>
    </row>
    <row r="6044" spans="12:41" ht="13.5" hidden="1" customHeight="1">
      <c r="L6044" s="32">
        <v>21520</v>
      </c>
      <c r="M6044" s="32" t="s">
        <v>1935</v>
      </c>
      <c r="N6044" s="32" t="s">
        <v>4203</v>
      </c>
      <c r="O6044" s="32" t="s">
        <v>7135</v>
      </c>
      <c r="P6044" s="32">
        <v>1978</v>
      </c>
      <c r="Q6044" s="32" t="s">
        <v>2188</v>
      </c>
      <c r="R6044" s="32">
        <v>34</v>
      </c>
      <c r="S6044" s="32">
        <v>9</v>
      </c>
      <c r="T6044" s="32"/>
      <c r="U6044" s="32"/>
      <c r="V6044" s="32">
        <v>1</v>
      </c>
      <c r="W6044" s="32"/>
      <c r="X6044" s="32"/>
      <c r="Y6044" s="32"/>
      <c r="Z6044" s="32"/>
      <c r="AA6044" s="32" t="s">
        <v>54</v>
      </c>
      <c r="AB6044" s="32" t="s">
        <v>1940</v>
      </c>
      <c r="AC6044" s="32"/>
      <c r="AD6044" s="32" t="s">
        <v>147</v>
      </c>
      <c r="AE6044" s="32"/>
      <c r="AF6044" s="32"/>
      <c r="AG6044" s="32"/>
      <c r="AH6044" s="32"/>
      <c r="AI6044" s="32" t="s">
        <v>1929</v>
      </c>
      <c r="AJ6044" s="32"/>
      <c r="AK6044" s="32" t="s">
        <v>46</v>
      </c>
      <c r="AL6044" s="32" t="s">
        <v>1941</v>
      </c>
      <c r="AN6044" s="33" t="s">
        <v>1942</v>
      </c>
      <c r="AO6044" s="33" t="s">
        <v>4724</v>
      </c>
    </row>
    <row r="6045" spans="12:41" ht="13.5" hidden="1" customHeight="1">
      <c r="L6045" s="32">
        <v>21521</v>
      </c>
      <c r="M6045" s="32" t="s">
        <v>1935</v>
      </c>
      <c r="N6045" s="32" t="s">
        <v>7150</v>
      </c>
      <c r="O6045" s="32" t="s">
        <v>7135</v>
      </c>
      <c r="P6045" s="32">
        <v>1978</v>
      </c>
      <c r="Q6045" s="32" t="s">
        <v>2188</v>
      </c>
      <c r="R6045" s="32">
        <v>34</v>
      </c>
      <c r="S6045" s="32">
        <v>9</v>
      </c>
      <c r="T6045" s="32"/>
      <c r="U6045" s="32"/>
      <c r="V6045" s="32">
        <v>1</v>
      </c>
      <c r="W6045" s="32"/>
      <c r="X6045" s="32"/>
      <c r="Y6045" s="32"/>
      <c r="Z6045" s="32"/>
      <c r="AA6045" s="32" t="s">
        <v>54</v>
      </c>
      <c r="AB6045" s="32" t="s">
        <v>1940</v>
      </c>
      <c r="AC6045" s="32"/>
      <c r="AD6045" s="32" t="s">
        <v>147</v>
      </c>
      <c r="AE6045" s="32"/>
      <c r="AF6045" s="32"/>
      <c r="AG6045" s="32"/>
      <c r="AH6045" s="32"/>
      <c r="AI6045" s="32" t="s">
        <v>1929</v>
      </c>
      <c r="AJ6045" s="32"/>
      <c r="AK6045" s="32" t="s">
        <v>46</v>
      </c>
      <c r="AL6045" s="32" t="s">
        <v>1941</v>
      </c>
      <c r="AN6045" s="33" t="s">
        <v>1942</v>
      </c>
      <c r="AO6045" s="33" t="s">
        <v>4724</v>
      </c>
    </row>
    <row r="6046" spans="12:41" ht="13.5" hidden="1" customHeight="1">
      <c r="L6046" s="32">
        <v>21270</v>
      </c>
      <c r="M6046" s="32" t="s">
        <v>1935</v>
      </c>
      <c r="N6046" s="32" t="s">
        <v>7151</v>
      </c>
      <c r="O6046" s="32" t="s">
        <v>7135</v>
      </c>
      <c r="P6046" s="32">
        <v>1978</v>
      </c>
      <c r="Q6046" s="32" t="s">
        <v>2188</v>
      </c>
      <c r="R6046" s="32">
        <v>34</v>
      </c>
      <c r="S6046" s="32">
        <v>9</v>
      </c>
      <c r="T6046" s="32"/>
      <c r="U6046" s="32"/>
      <c r="V6046" s="32">
        <v>2</v>
      </c>
      <c r="W6046" s="32"/>
      <c r="X6046" s="32"/>
      <c r="Y6046" s="32"/>
      <c r="Z6046" s="32"/>
      <c r="AA6046" s="32" t="s">
        <v>54</v>
      </c>
      <c r="AB6046" s="32" t="s">
        <v>1940</v>
      </c>
      <c r="AC6046" s="32"/>
      <c r="AD6046" s="32" t="s">
        <v>147</v>
      </c>
      <c r="AE6046" s="32"/>
      <c r="AF6046" s="32"/>
      <c r="AG6046" s="32"/>
      <c r="AH6046" s="32"/>
      <c r="AI6046" s="32" t="s">
        <v>1929</v>
      </c>
      <c r="AJ6046" s="32"/>
      <c r="AK6046" s="32" t="s">
        <v>46</v>
      </c>
      <c r="AL6046" s="32"/>
      <c r="AN6046" s="33" t="s">
        <v>1942</v>
      </c>
      <c r="AO6046" s="33" t="s">
        <v>4724</v>
      </c>
    </row>
    <row r="6047" spans="12:41" ht="13.5" hidden="1" customHeight="1">
      <c r="L6047" s="32">
        <v>21522</v>
      </c>
      <c r="M6047" s="32" t="s">
        <v>1935</v>
      </c>
      <c r="N6047" s="32" t="s">
        <v>7152</v>
      </c>
      <c r="O6047" s="32" t="s">
        <v>7135</v>
      </c>
      <c r="P6047" s="32">
        <v>1978</v>
      </c>
      <c r="Q6047" s="32" t="s">
        <v>2188</v>
      </c>
      <c r="R6047" s="32">
        <v>34</v>
      </c>
      <c r="S6047" s="32">
        <v>9</v>
      </c>
      <c r="T6047" s="32"/>
      <c r="U6047" s="32"/>
      <c r="V6047" s="32">
        <v>2</v>
      </c>
      <c r="W6047" s="32"/>
      <c r="X6047" s="32"/>
      <c r="Y6047" s="32"/>
      <c r="Z6047" s="32"/>
      <c r="AA6047" s="32" t="s">
        <v>54</v>
      </c>
      <c r="AB6047" s="32" t="s">
        <v>1940</v>
      </c>
      <c r="AC6047" s="32"/>
      <c r="AD6047" s="32" t="s">
        <v>147</v>
      </c>
      <c r="AE6047" s="32"/>
      <c r="AF6047" s="32"/>
      <c r="AG6047" s="32"/>
      <c r="AH6047" s="32"/>
      <c r="AI6047" s="32" t="s">
        <v>1929</v>
      </c>
      <c r="AJ6047" s="32"/>
      <c r="AK6047" s="32" t="s">
        <v>46</v>
      </c>
      <c r="AL6047" s="32"/>
      <c r="AN6047" s="33" t="s">
        <v>1942</v>
      </c>
      <c r="AO6047" s="33" t="s">
        <v>4724</v>
      </c>
    </row>
    <row r="6048" spans="12:41" ht="13.5" hidden="1" customHeight="1">
      <c r="L6048" s="32">
        <v>21523</v>
      </c>
      <c r="M6048" s="32" t="s">
        <v>1935</v>
      </c>
      <c r="N6048" s="32" t="s">
        <v>7153</v>
      </c>
      <c r="O6048" s="32" t="s">
        <v>7135</v>
      </c>
      <c r="P6048" s="32">
        <v>1978</v>
      </c>
      <c r="Q6048" s="32" t="s">
        <v>2188</v>
      </c>
      <c r="R6048" s="32">
        <v>34</v>
      </c>
      <c r="S6048" s="32">
        <v>9</v>
      </c>
      <c r="T6048" s="32"/>
      <c r="U6048" s="32"/>
      <c r="V6048" s="32">
        <v>2</v>
      </c>
      <c r="W6048" s="32"/>
      <c r="X6048" s="32"/>
      <c r="Y6048" s="32"/>
      <c r="Z6048" s="32"/>
      <c r="AA6048" s="32" t="s">
        <v>54</v>
      </c>
      <c r="AB6048" s="32" t="s">
        <v>1940</v>
      </c>
      <c r="AC6048" s="32"/>
      <c r="AD6048" s="32" t="s">
        <v>147</v>
      </c>
      <c r="AE6048" s="32"/>
      <c r="AF6048" s="32"/>
      <c r="AG6048" s="32"/>
      <c r="AH6048" s="32"/>
      <c r="AI6048" s="32" t="s">
        <v>1929</v>
      </c>
      <c r="AJ6048" s="32"/>
      <c r="AK6048" s="32" t="s">
        <v>46</v>
      </c>
      <c r="AL6048" s="32" t="s">
        <v>1941</v>
      </c>
      <c r="AN6048" s="33" t="s">
        <v>1942</v>
      </c>
      <c r="AO6048" s="33" t="s">
        <v>4724</v>
      </c>
    </row>
    <row r="6049" spans="12:41" ht="13.5" hidden="1" customHeight="1">
      <c r="L6049" s="32">
        <v>21524</v>
      </c>
      <c r="M6049" s="32" t="s">
        <v>1935</v>
      </c>
      <c r="N6049" s="32" t="s">
        <v>7154</v>
      </c>
      <c r="O6049" s="32" t="s">
        <v>7135</v>
      </c>
      <c r="P6049" s="32">
        <v>1978</v>
      </c>
      <c r="Q6049" s="32" t="s">
        <v>2188</v>
      </c>
      <c r="R6049" s="32">
        <v>34</v>
      </c>
      <c r="S6049" s="32">
        <v>9</v>
      </c>
      <c r="T6049" s="32"/>
      <c r="U6049" s="32"/>
      <c r="V6049" s="32">
        <v>2</v>
      </c>
      <c r="W6049" s="32"/>
      <c r="X6049" s="32"/>
      <c r="Y6049" s="32"/>
      <c r="Z6049" s="32"/>
      <c r="AA6049" s="32" t="s">
        <v>54</v>
      </c>
      <c r="AB6049" s="32" t="s">
        <v>1940</v>
      </c>
      <c r="AC6049" s="32"/>
      <c r="AD6049" s="32" t="s">
        <v>147</v>
      </c>
      <c r="AE6049" s="32"/>
      <c r="AF6049" s="32"/>
      <c r="AG6049" s="32"/>
      <c r="AH6049" s="32"/>
      <c r="AI6049" s="32" t="s">
        <v>1929</v>
      </c>
      <c r="AJ6049" s="32"/>
      <c r="AK6049" s="32" t="s">
        <v>46</v>
      </c>
      <c r="AL6049" s="32" t="s">
        <v>1941</v>
      </c>
      <c r="AN6049" s="33" t="s">
        <v>1942</v>
      </c>
      <c r="AO6049" s="33" t="s">
        <v>4724</v>
      </c>
    </row>
    <row r="6050" spans="12:41" ht="13.5" hidden="1" customHeight="1">
      <c r="L6050" s="32">
        <v>21268</v>
      </c>
      <c r="M6050" s="32" t="s">
        <v>1935</v>
      </c>
      <c r="N6050" s="32" t="s">
        <v>7155</v>
      </c>
      <c r="O6050" s="32" t="s">
        <v>7135</v>
      </c>
      <c r="P6050" s="32">
        <v>1978</v>
      </c>
      <c r="Q6050" s="32" t="s">
        <v>2188</v>
      </c>
      <c r="R6050" s="32">
        <v>34</v>
      </c>
      <c r="S6050" s="32">
        <v>10</v>
      </c>
      <c r="T6050" s="32"/>
      <c r="U6050" s="32"/>
      <c r="V6050" s="32">
        <v>1</v>
      </c>
      <c r="W6050" s="32"/>
      <c r="X6050" s="32"/>
      <c r="Y6050" s="32"/>
      <c r="Z6050" s="32"/>
      <c r="AA6050" s="32" t="s">
        <v>54</v>
      </c>
      <c r="AB6050" s="32" t="s">
        <v>1940</v>
      </c>
      <c r="AC6050" s="32"/>
      <c r="AD6050" s="32" t="s">
        <v>147</v>
      </c>
      <c r="AE6050" s="32"/>
      <c r="AF6050" s="32"/>
      <c r="AG6050" s="32"/>
      <c r="AH6050" s="32"/>
      <c r="AI6050" s="32" t="s">
        <v>1929</v>
      </c>
      <c r="AJ6050" s="32"/>
      <c r="AK6050" s="32" t="s">
        <v>46</v>
      </c>
      <c r="AL6050" s="32"/>
      <c r="AN6050" s="33" t="s">
        <v>1942</v>
      </c>
      <c r="AO6050" s="33" t="s">
        <v>4724</v>
      </c>
    </row>
    <row r="6051" spans="12:41" ht="13.5" hidden="1" customHeight="1">
      <c r="L6051" s="32">
        <v>21525</v>
      </c>
      <c r="M6051" s="32" t="s">
        <v>1935</v>
      </c>
      <c r="N6051" s="32" t="s">
        <v>7156</v>
      </c>
      <c r="O6051" s="32" t="s">
        <v>7135</v>
      </c>
      <c r="P6051" s="32">
        <v>1978</v>
      </c>
      <c r="Q6051" s="32" t="s">
        <v>2188</v>
      </c>
      <c r="R6051" s="32">
        <v>34</v>
      </c>
      <c r="S6051" s="32">
        <v>10</v>
      </c>
      <c r="T6051" s="32"/>
      <c r="U6051" s="32"/>
      <c r="V6051" s="32">
        <v>1</v>
      </c>
      <c r="W6051" s="32"/>
      <c r="X6051" s="32"/>
      <c r="Y6051" s="32"/>
      <c r="Z6051" s="32"/>
      <c r="AA6051" s="32" t="s">
        <v>54</v>
      </c>
      <c r="AB6051" s="32" t="s">
        <v>1940</v>
      </c>
      <c r="AC6051" s="32"/>
      <c r="AD6051" s="32" t="s">
        <v>147</v>
      </c>
      <c r="AE6051" s="32"/>
      <c r="AF6051" s="32"/>
      <c r="AG6051" s="32"/>
      <c r="AH6051" s="32"/>
      <c r="AI6051" s="32" t="s">
        <v>1929</v>
      </c>
      <c r="AJ6051" s="32"/>
      <c r="AK6051" s="32" t="s">
        <v>46</v>
      </c>
      <c r="AL6051" s="32" t="s">
        <v>1941</v>
      </c>
      <c r="AN6051" s="33" t="s">
        <v>1942</v>
      </c>
      <c r="AO6051" s="33" t="s">
        <v>4724</v>
      </c>
    </row>
    <row r="6052" spans="12:41" ht="13.5" hidden="1" customHeight="1">
      <c r="L6052" s="32">
        <v>21580</v>
      </c>
      <c r="M6052" s="32" t="s">
        <v>1935</v>
      </c>
      <c r="N6052" s="32" t="s">
        <v>7157</v>
      </c>
      <c r="O6052" s="32" t="s">
        <v>7135</v>
      </c>
      <c r="P6052" s="32">
        <v>1978</v>
      </c>
      <c r="Q6052" s="32" t="s">
        <v>2188</v>
      </c>
      <c r="R6052" s="32">
        <v>34</v>
      </c>
      <c r="S6052" s="32">
        <v>16</v>
      </c>
      <c r="T6052" s="32"/>
      <c r="U6052" s="32"/>
      <c r="V6052" s="32">
        <v>1</v>
      </c>
      <c r="W6052" s="32"/>
      <c r="X6052" s="32"/>
      <c r="Y6052" s="32"/>
      <c r="Z6052" s="32"/>
      <c r="AA6052" s="32" t="s">
        <v>54</v>
      </c>
      <c r="AB6052" s="32" t="s">
        <v>1940</v>
      </c>
      <c r="AC6052" s="32"/>
      <c r="AD6052" s="32" t="s">
        <v>147</v>
      </c>
      <c r="AE6052" s="32"/>
      <c r="AF6052" s="32"/>
      <c r="AG6052" s="32"/>
      <c r="AH6052" s="32"/>
      <c r="AI6052" s="32" t="s">
        <v>1929</v>
      </c>
      <c r="AJ6052" s="32"/>
      <c r="AK6052" s="32" t="s">
        <v>46</v>
      </c>
      <c r="AL6052" s="32"/>
      <c r="AN6052" s="33" t="s">
        <v>1942</v>
      </c>
      <c r="AO6052" s="33" t="s">
        <v>4724</v>
      </c>
    </row>
    <row r="6053" spans="12:41" ht="13.5" hidden="1" customHeight="1">
      <c r="L6053" s="32">
        <v>21581</v>
      </c>
      <c r="M6053" s="32" t="s">
        <v>1935</v>
      </c>
      <c r="N6053" s="32" t="s">
        <v>7158</v>
      </c>
      <c r="O6053" s="32" t="s">
        <v>7135</v>
      </c>
      <c r="P6053" s="32">
        <v>1978</v>
      </c>
      <c r="Q6053" s="32" t="s">
        <v>2188</v>
      </c>
      <c r="R6053" s="32">
        <v>34</v>
      </c>
      <c r="S6053" s="32">
        <v>16</v>
      </c>
      <c r="T6053" s="32"/>
      <c r="U6053" s="32"/>
      <c r="V6053" s="32">
        <v>1</v>
      </c>
      <c r="W6053" s="32"/>
      <c r="X6053" s="32"/>
      <c r="Y6053" s="32"/>
      <c r="Z6053" s="32"/>
      <c r="AA6053" s="32" t="s">
        <v>54</v>
      </c>
      <c r="AB6053" s="32" t="s">
        <v>1940</v>
      </c>
      <c r="AC6053" s="32"/>
      <c r="AD6053" s="32" t="s">
        <v>147</v>
      </c>
      <c r="AE6053" s="32"/>
      <c r="AF6053" s="32"/>
      <c r="AG6053" s="32"/>
      <c r="AH6053" s="32"/>
      <c r="AI6053" s="32" t="s">
        <v>1929</v>
      </c>
      <c r="AJ6053" s="32"/>
      <c r="AK6053" s="32" t="s">
        <v>46</v>
      </c>
      <c r="AL6053" s="32"/>
      <c r="AN6053" s="33" t="s">
        <v>1942</v>
      </c>
      <c r="AO6053" s="33" t="s">
        <v>4724</v>
      </c>
    </row>
    <row r="6054" spans="12:41" ht="13.5" hidden="1" customHeight="1">
      <c r="L6054" s="32">
        <v>21534</v>
      </c>
      <c r="M6054" s="32" t="s">
        <v>1935</v>
      </c>
      <c r="N6054" s="32" t="s">
        <v>7159</v>
      </c>
      <c r="O6054" s="32" t="s">
        <v>7135</v>
      </c>
      <c r="P6054" s="32">
        <v>1978</v>
      </c>
      <c r="Q6054" s="32" t="s">
        <v>2188</v>
      </c>
      <c r="R6054" s="32">
        <v>34</v>
      </c>
      <c r="S6054" s="32">
        <v>21</v>
      </c>
      <c r="T6054" s="32"/>
      <c r="U6054" s="32"/>
      <c r="V6054" s="32">
        <v>2</v>
      </c>
      <c r="W6054" s="32"/>
      <c r="X6054" s="32"/>
      <c r="Y6054" s="32"/>
      <c r="Z6054" s="32"/>
      <c r="AA6054" s="32" t="s">
        <v>54</v>
      </c>
      <c r="AB6054" s="32" t="s">
        <v>1940</v>
      </c>
      <c r="AC6054" s="32"/>
      <c r="AD6054" s="32" t="s">
        <v>147</v>
      </c>
      <c r="AE6054" s="32"/>
      <c r="AF6054" s="32"/>
      <c r="AG6054" s="32"/>
      <c r="AH6054" s="32"/>
      <c r="AI6054" s="32" t="s">
        <v>1929</v>
      </c>
      <c r="AJ6054" s="32"/>
      <c r="AK6054" s="32" t="s">
        <v>46</v>
      </c>
      <c r="AL6054" s="32" t="s">
        <v>1941</v>
      </c>
      <c r="AN6054" s="33" t="s">
        <v>1942</v>
      </c>
      <c r="AO6054" s="33" t="s">
        <v>4724</v>
      </c>
    </row>
    <row r="6055" spans="12:41" ht="13.5" hidden="1" customHeight="1">
      <c r="L6055" s="32">
        <v>21535</v>
      </c>
      <c r="M6055" s="32" t="s">
        <v>1935</v>
      </c>
      <c r="N6055" s="32" t="s">
        <v>7160</v>
      </c>
      <c r="O6055" s="32" t="s">
        <v>7135</v>
      </c>
      <c r="P6055" s="32">
        <v>1978</v>
      </c>
      <c r="Q6055" s="32" t="s">
        <v>2188</v>
      </c>
      <c r="R6055" s="32">
        <v>34</v>
      </c>
      <c r="S6055" s="32">
        <v>21</v>
      </c>
      <c r="T6055" s="32"/>
      <c r="U6055" s="32"/>
      <c r="V6055" s="32">
        <v>2</v>
      </c>
      <c r="W6055" s="32"/>
      <c r="X6055" s="32"/>
      <c r="Y6055" s="32"/>
      <c r="Z6055" s="32"/>
      <c r="AA6055" s="32" t="s">
        <v>54</v>
      </c>
      <c r="AB6055" s="32" t="s">
        <v>1940</v>
      </c>
      <c r="AC6055" s="32"/>
      <c r="AD6055" s="32" t="s">
        <v>147</v>
      </c>
      <c r="AE6055" s="32"/>
      <c r="AF6055" s="32"/>
      <c r="AG6055" s="32"/>
      <c r="AH6055" s="32"/>
      <c r="AI6055" s="32" t="s">
        <v>1929</v>
      </c>
      <c r="AJ6055" s="32"/>
      <c r="AK6055" s="32" t="s">
        <v>46</v>
      </c>
      <c r="AL6055" s="32" t="s">
        <v>1941</v>
      </c>
      <c r="AN6055" s="33" t="s">
        <v>1942</v>
      </c>
      <c r="AO6055" s="33" t="s">
        <v>4724</v>
      </c>
    </row>
    <row r="6056" spans="12:41" ht="13.5" hidden="1" customHeight="1">
      <c r="L6056" s="32">
        <v>21536</v>
      </c>
      <c r="M6056" s="32" t="s">
        <v>1935</v>
      </c>
      <c r="N6056" s="32" t="s">
        <v>7161</v>
      </c>
      <c r="O6056" s="32" t="s">
        <v>7135</v>
      </c>
      <c r="P6056" s="32">
        <v>1978</v>
      </c>
      <c r="Q6056" s="32" t="s">
        <v>2188</v>
      </c>
      <c r="R6056" s="32">
        <v>34</v>
      </c>
      <c r="S6056" s="32">
        <v>21</v>
      </c>
      <c r="T6056" s="32"/>
      <c r="U6056" s="32"/>
      <c r="V6056" s="32">
        <v>5</v>
      </c>
      <c r="W6056" s="32"/>
      <c r="X6056" s="32"/>
      <c r="Y6056" s="32"/>
      <c r="Z6056" s="32"/>
      <c r="AA6056" s="32" t="s">
        <v>54</v>
      </c>
      <c r="AB6056" s="32" t="s">
        <v>1940</v>
      </c>
      <c r="AC6056" s="32"/>
      <c r="AD6056" s="32" t="s">
        <v>147</v>
      </c>
      <c r="AE6056" s="32"/>
      <c r="AF6056" s="32"/>
      <c r="AG6056" s="32"/>
      <c r="AH6056" s="32"/>
      <c r="AI6056" s="32" t="s">
        <v>1929</v>
      </c>
      <c r="AJ6056" s="32"/>
      <c r="AK6056" s="32" t="s">
        <v>46</v>
      </c>
      <c r="AL6056" s="32" t="s">
        <v>1941</v>
      </c>
      <c r="AN6056" s="33" t="s">
        <v>1942</v>
      </c>
      <c r="AO6056" s="33" t="s">
        <v>4724</v>
      </c>
    </row>
    <row r="6057" spans="12:41" ht="13.5" hidden="1" customHeight="1">
      <c r="L6057" s="32">
        <v>21537</v>
      </c>
      <c r="M6057" s="32" t="s">
        <v>1935</v>
      </c>
      <c r="N6057" s="32" t="s">
        <v>7162</v>
      </c>
      <c r="O6057" s="32" t="s">
        <v>7135</v>
      </c>
      <c r="P6057" s="32">
        <v>1978</v>
      </c>
      <c r="Q6057" s="32" t="s">
        <v>2188</v>
      </c>
      <c r="R6057" s="32">
        <v>34</v>
      </c>
      <c r="S6057" s="32">
        <v>21</v>
      </c>
      <c r="T6057" s="32"/>
      <c r="U6057" s="32"/>
      <c r="V6057" s="32">
        <v>5</v>
      </c>
      <c r="W6057" s="32"/>
      <c r="X6057" s="32"/>
      <c r="Y6057" s="32"/>
      <c r="Z6057" s="32"/>
      <c r="AA6057" s="32" t="s">
        <v>54</v>
      </c>
      <c r="AB6057" s="32" t="s">
        <v>1940</v>
      </c>
      <c r="AC6057" s="32"/>
      <c r="AD6057" s="32" t="s">
        <v>147</v>
      </c>
      <c r="AE6057" s="32"/>
      <c r="AF6057" s="32"/>
      <c r="AG6057" s="32"/>
      <c r="AH6057" s="32"/>
      <c r="AI6057" s="32" t="s">
        <v>1929</v>
      </c>
      <c r="AJ6057" s="32"/>
      <c r="AK6057" s="32" t="s">
        <v>46</v>
      </c>
      <c r="AL6057" s="32" t="s">
        <v>1941</v>
      </c>
      <c r="AN6057" s="33" t="s">
        <v>1942</v>
      </c>
      <c r="AO6057" s="33" t="s">
        <v>4724</v>
      </c>
    </row>
    <row r="6058" spans="12:41" ht="13.5" hidden="1" customHeight="1">
      <c r="L6058" s="32">
        <v>21538</v>
      </c>
      <c r="M6058" s="32" t="s">
        <v>1935</v>
      </c>
      <c r="N6058" s="32" t="s">
        <v>5240</v>
      </c>
      <c r="O6058" s="32" t="s">
        <v>7135</v>
      </c>
      <c r="P6058" s="32">
        <v>1978</v>
      </c>
      <c r="Q6058" s="32" t="s">
        <v>2188</v>
      </c>
      <c r="R6058" s="32">
        <v>34</v>
      </c>
      <c r="S6058" s="32">
        <v>22</v>
      </c>
      <c r="T6058" s="32">
        <v>2</v>
      </c>
      <c r="U6058" s="32"/>
      <c r="V6058" s="32">
        <v>2</v>
      </c>
      <c r="W6058" s="32"/>
      <c r="X6058" s="32"/>
      <c r="Y6058" s="32"/>
      <c r="Z6058" s="32"/>
      <c r="AA6058" s="32" t="s">
        <v>54</v>
      </c>
      <c r="AB6058" s="32" t="s">
        <v>1940</v>
      </c>
      <c r="AC6058" s="32"/>
      <c r="AD6058" s="32" t="s">
        <v>147</v>
      </c>
      <c r="AE6058" s="32"/>
      <c r="AF6058" s="32"/>
      <c r="AG6058" s="32"/>
      <c r="AH6058" s="32"/>
      <c r="AI6058" s="32" t="s">
        <v>1929</v>
      </c>
      <c r="AJ6058" s="32"/>
      <c r="AK6058" s="32" t="s">
        <v>46</v>
      </c>
      <c r="AL6058" s="32" t="s">
        <v>1941</v>
      </c>
      <c r="AN6058" s="33" t="s">
        <v>1942</v>
      </c>
      <c r="AO6058" s="33" t="s">
        <v>4724</v>
      </c>
    </row>
    <row r="6059" spans="12:41" ht="13.5" hidden="1" customHeight="1">
      <c r="L6059" s="32">
        <v>21539</v>
      </c>
      <c r="M6059" s="32" t="s">
        <v>1935</v>
      </c>
      <c r="N6059" s="32" t="s">
        <v>7163</v>
      </c>
      <c r="O6059" s="32" t="s">
        <v>7135</v>
      </c>
      <c r="P6059" s="32">
        <v>1978</v>
      </c>
      <c r="Q6059" s="32" t="s">
        <v>2188</v>
      </c>
      <c r="R6059" s="32">
        <v>34</v>
      </c>
      <c r="S6059" s="32">
        <v>22</v>
      </c>
      <c r="T6059" s="32">
        <v>2</v>
      </c>
      <c r="U6059" s="32"/>
      <c r="V6059" s="32">
        <v>2</v>
      </c>
      <c r="W6059" s="32"/>
      <c r="X6059" s="32"/>
      <c r="Y6059" s="32"/>
      <c r="Z6059" s="32"/>
      <c r="AA6059" s="32" t="s">
        <v>54</v>
      </c>
      <c r="AB6059" s="32" t="s">
        <v>1940</v>
      </c>
      <c r="AC6059" s="32"/>
      <c r="AD6059" s="32" t="s">
        <v>147</v>
      </c>
      <c r="AE6059" s="32"/>
      <c r="AF6059" s="32"/>
      <c r="AG6059" s="32"/>
      <c r="AH6059" s="32"/>
      <c r="AI6059" s="32" t="s">
        <v>1929</v>
      </c>
      <c r="AJ6059" s="32"/>
      <c r="AK6059" s="32" t="s">
        <v>46</v>
      </c>
      <c r="AL6059" s="32" t="s">
        <v>1941</v>
      </c>
      <c r="AN6059" s="33" t="s">
        <v>1942</v>
      </c>
      <c r="AO6059" s="33" t="s">
        <v>4724</v>
      </c>
    </row>
    <row r="6060" spans="12:41" ht="13.5" hidden="1" customHeight="1">
      <c r="L6060" s="32">
        <v>118005</v>
      </c>
      <c r="M6060" s="32" t="s">
        <v>1935</v>
      </c>
      <c r="N6060" s="32" t="s">
        <v>7164</v>
      </c>
      <c r="O6060" s="32" t="s">
        <v>7135</v>
      </c>
      <c r="P6060" s="32">
        <v>1978</v>
      </c>
      <c r="Q6060" s="32" t="s">
        <v>2188</v>
      </c>
      <c r="R6060" s="32">
        <v>34</v>
      </c>
      <c r="S6060" s="32">
        <v>22</v>
      </c>
      <c r="T6060" s="32"/>
      <c r="U6060" s="32"/>
      <c r="V6060" s="32"/>
      <c r="W6060" s="32"/>
      <c r="X6060" s="32"/>
      <c r="Y6060" s="32"/>
      <c r="Z6060" s="32"/>
      <c r="AA6060" s="32" t="s">
        <v>45</v>
      </c>
      <c r="AB6060" s="32" t="s">
        <v>147</v>
      </c>
      <c r="AC6060" s="32"/>
      <c r="AD6060" s="32" t="s">
        <v>2134</v>
      </c>
      <c r="AE6060" s="32"/>
      <c r="AF6060" s="32"/>
      <c r="AG6060" s="32"/>
      <c r="AH6060" s="32"/>
      <c r="AI6060" s="32" t="s">
        <v>1929</v>
      </c>
      <c r="AJ6060" s="32"/>
      <c r="AK6060" s="32" t="s">
        <v>46</v>
      </c>
      <c r="AL6060" s="32"/>
      <c r="AN6060" s="33" t="s">
        <v>1942</v>
      </c>
      <c r="AO6060" s="33" t="s">
        <v>4724</v>
      </c>
    </row>
    <row r="6061" spans="12:41" ht="13.5" hidden="1" customHeight="1">
      <c r="L6061" s="32">
        <v>21540</v>
      </c>
      <c r="M6061" s="32" t="s">
        <v>1935</v>
      </c>
      <c r="N6061" s="32" t="s">
        <v>7165</v>
      </c>
      <c r="O6061" s="32" t="s">
        <v>7135</v>
      </c>
      <c r="P6061" s="32">
        <v>1978</v>
      </c>
      <c r="Q6061" s="32" t="s">
        <v>2188</v>
      </c>
      <c r="R6061" s="32">
        <v>34</v>
      </c>
      <c r="S6061" s="32">
        <v>24</v>
      </c>
      <c r="T6061" s="32"/>
      <c r="U6061" s="32"/>
      <c r="V6061" s="32"/>
      <c r="W6061" s="32"/>
      <c r="X6061" s="32"/>
      <c r="Y6061" s="32"/>
      <c r="Z6061" s="32"/>
      <c r="AA6061" s="32" t="s">
        <v>54</v>
      </c>
      <c r="AB6061" s="32" t="s">
        <v>1940</v>
      </c>
      <c r="AC6061" s="32"/>
      <c r="AD6061" s="32" t="s">
        <v>147</v>
      </c>
      <c r="AE6061" s="32"/>
      <c r="AF6061" s="32"/>
      <c r="AG6061" s="32"/>
      <c r="AH6061" s="32"/>
      <c r="AI6061" s="32" t="s">
        <v>1929</v>
      </c>
      <c r="AJ6061" s="32"/>
      <c r="AK6061" s="32" t="s">
        <v>46</v>
      </c>
      <c r="AL6061" s="32" t="s">
        <v>1941</v>
      </c>
      <c r="AN6061" s="33" t="s">
        <v>1942</v>
      </c>
      <c r="AO6061" s="33" t="s">
        <v>4724</v>
      </c>
    </row>
    <row r="6062" spans="12:41" ht="13.5" hidden="1" customHeight="1">
      <c r="L6062" s="32">
        <v>21541</v>
      </c>
      <c r="M6062" s="32" t="s">
        <v>1935</v>
      </c>
      <c r="N6062" s="32" t="s">
        <v>7166</v>
      </c>
      <c r="O6062" s="32" t="s">
        <v>7135</v>
      </c>
      <c r="P6062" s="32">
        <v>1978</v>
      </c>
      <c r="Q6062" s="32" t="s">
        <v>2188</v>
      </c>
      <c r="R6062" s="32">
        <v>34</v>
      </c>
      <c r="S6062" s="32">
        <v>24</v>
      </c>
      <c r="T6062" s="32"/>
      <c r="U6062" s="32"/>
      <c r="V6062" s="32"/>
      <c r="W6062" s="32"/>
      <c r="X6062" s="32"/>
      <c r="Y6062" s="32"/>
      <c r="Z6062" s="32"/>
      <c r="AA6062" s="32" t="s">
        <v>54</v>
      </c>
      <c r="AB6062" s="32" t="s">
        <v>1940</v>
      </c>
      <c r="AC6062" s="32"/>
      <c r="AD6062" s="32" t="s">
        <v>147</v>
      </c>
      <c r="AE6062" s="32"/>
      <c r="AF6062" s="32"/>
      <c r="AG6062" s="32"/>
      <c r="AH6062" s="32"/>
      <c r="AI6062" s="32" t="s">
        <v>1929</v>
      </c>
      <c r="AJ6062" s="32"/>
      <c r="AK6062" s="32" t="s">
        <v>46</v>
      </c>
      <c r="AL6062" s="32" t="s">
        <v>1941</v>
      </c>
      <c r="AN6062" s="33" t="s">
        <v>1942</v>
      </c>
      <c r="AO6062" s="33" t="s">
        <v>4724</v>
      </c>
    </row>
    <row r="6063" spans="12:41" ht="13.5" hidden="1" customHeight="1">
      <c r="L6063" s="32">
        <v>21542</v>
      </c>
      <c r="M6063" s="32" t="s">
        <v>1935</v>
      </c>
      <c r="N6063" s="32" t="s">
        <v>7167</v>
      </c>
      <c r="O6063" s="32" t="s">
        <v>7135</v>
      </c>
      <c r="P6063" s="32">
        <v>1978</v>
      </c>
      <c r="Q6063" s="32" t="s">
        <v>2188</v>
      </c>
      <c r="R6063" s="32">
        <v>34</v>
      </c>
      <c r="S6063" s="32">
        <v>26</v>
      </c>
      <c r="T6063" s="32"/>
      <c r="U6063" s="32"/>
      <c r="V6063" s="32"/>
      <c r="W6063" s="32"/>
      <c r="X6063" s="32"/>
      <c r="Y6063" s="32"/>
      <c r="Z6063" s="32"/>
      <c r="AA6063" s="32" t="s">
        <v>54</v>
      </c>
      <c r="AB6063" s="32" t="s">
        <v>1940</v>
      </c>
      <c r="AC6063" s="32"/>
      <c r="AD6063" s="32" t="s">
        <v>147</v>
      </c>
      <c r="AE6063" s="32"/>
      <c r="AF6063" s="32"/>
      <c r="AG6063" s="32"/>
      <c r="AH6063" s="32"/>
      <c r="AI6063" s="32" t="s">
        <v>1929</v>
      </c>
      <c r="AJ6063" s="32"/>
      <c r="AK6063" s="32" t="s">
        <v>46</v>
      </c>
      <c r="AL6063" s="32" t="s">
        <v>1941</v>
      </c>
      <c r="AN6063" s="33" t="s">
        <v>1942</v>
      </c>
      <c r="AO6063" s="33" t="s">
        <v>4724</v>
      </c>
    </row>
    <row r="6064" spans="12:41" ht="13.5" hidden="1" customHeight="1">
      <c r="L6064" s="32">
        <v>21543</v>
      </c>
      <c r="M6064" s="32" t="s">
        <v>1935</v>
      </c>
      <c r="N6064" s="32" t="s">
        <v>7168</v>
      </c>
      <c r="O6064" s="32" t="s">
        <v>7135</v>
      </c>
      <c r="P6064" s="32">
        <v>1978</v>
      </c>
      <c r="Q6064" s="32" t="s">
        <v>2188</v>
      </c>
      <c r="R6064" s="32">
        <v>34</v>
      </c>
      <c r="S6064" s="32">
        <v>26</v>
      </c>
      <c r="T6064" s="32"/>
      <c r="U6064" s="32"/>
      <c r="V6064" s="32"/>
      <c r="W6064" s="32"/>
      <c r="X6064" s="32"/>
      <c r="Y6064" s="32"/>
      <c r="Z6064" s="32"/>
      <c r="AA6064" s="32" t="s">
        <v>54</v>
      </c>
      <c r="AB6064" s="32" t="s">
        <v>1940</v>
      </c>
      <c r="AC6064" s="32"/>
      <c r="AD6064" s="32" t="s">
        <v>147</v>
      </c>
      <c r="AE6064" s="32"/>
      <c r="AF6064" s="32"/>
      <c r="AG6064" s="32"/>
      <c r="AH6064" s="32"/>
      <c r="AI6064" s="32" t="s">
        <v>1929</v>
      </c>
      <c r="AJ6064" s="32"/>
      <c r="AK6064" s="32" t="s">
        <v>46</v>
      </c>
      <c r="AL6064" s="32" t="s">
        <v>1941</v>
      </c>
      <c r="AN6064" s="33" t="s">
        <v>1942</v>
      </c>
      <c r="AO6064" s="33" t="s">
        <v>4724</v>
      </c>
    </row>
    <row r="6065" spans="12:41" ht="13.5" hidden="1" customHeight="1">
      <c r="L6065" s="32">
        <v>21544</v>
      </c>
      <c r="M6065" s="32" t="s">
        <v>1935</v>
      </c>
      <c r="N6065" s="32" t="s">
        <v>7169</v>
      </c>
      <c r="O6065" s="32" t="s">
        <v>7135</v>
      </c>
      <c r="P6065" s="32">
        <v>1978</v>
      </c>
      <c r="Q6065" s="32" t="s">
        <v>2188</v>
      </c>
      <c r="R6065" s="32">
        <v>34</v>
      </c>
      <c r="S6065" s="32">
        <v>27</v>
      </c>
      <c r="T6065" s="32">
        <v>2</v>
      </c>
      <c r="U6065" s="32"/>
      <c r="V6065" s="32">
        <v>2</v>
      </c>
      <c r="W6065" s="32"/>
      <c r="X6065" s="32"/>
      <c r="Y6065" s="32"/>
      <c r="Z6065" s="32"/>
      <c r="AA6065" s="32" t="s">
        <v>54</v>
      </c>
      <c r="AB6065" s="32" t="s">
        <v>1940</v>
      </c>
      <c r="AC6065" s="32"/>
      <c r="AD6065" s="32" t="s">
        <v>147</v>
      </c>
      <c r="AE6065" s="32"/>
      <c r="AF6065" s="32"/>
      <c r="AG6065" s="32"/>
      <c r="AH6065" s="32"/>
      <c r="AI6065" s="32" t="s">
        <v>1929</v>
      </c>
      <c r="AJ6065" s="32"/>
      <c r="AK6065" s="32" t="s">
        <v>46</v>
      </c>
      <c r="AL6065" s="32" t="s">
        <v>1941</v>
      </c>
      <c r="AN6065" s="33" t="s">
        <v>1942</v>
      </c>
      <c r="AO6065" s="33" t="s">
        <v>4724</v>
      </c>
    </row>
    <row r="6066" spans="12:41" ht="13.5" hidden="1" customHeight="1">
      <c r="L6066" s="32">
        <v>21545</v>
      </c>
      <c r="M6066" s="32" t="s">
        <v>1935</v>
      </c>
      <c r="N6066" s="32" t="s">
        <v>7170</v>
      </c>
      <c r="O6066" s="32" t="s">
        <v>7135</v>
      </c>
      <c r="P6066" s="32">
        <v>1978</v>
      </c>
      <c r="Q6066" s="32" t="s">
        <v>2188</v>
      </c>
      <c r="R6066" s="32">
        <v>34</v>
      </c>
      <c r="S6066" s="32">
        <v>27</v>
      </c>
      <c r="T6066" s="32">
        <v>2</v>
      </c>
      <c r="U6066" s="32"/>
      <c r="V6066" s="32">
        <v>2</v>
      </c>
      <c r="W6066" s="32"/>
      <c r="X6066" s="32"/>
      <c r="Y6066" s="32"/>
      <c r="Z6066" s="32"/>
      <c r="AA6066" s="32" t="s">
        <v>54</v>
      </c>
      <c r="AB6066" s="32" t="s">
        <v>1940</v>
      </c>
      <c r="AC6066" s="32"/>
      <c r="AD6066" s="32" t="s">
        <v>147</v>
      </c>
      <c r="AE6066" s="32"/>
      <c r="AF6066" s="32"/>
      <c r="AG6066" s="32"/>
      <c r="AH6066" s="32"/>
      <c r="AI6066" s="32" t="s">
        <v>1929</v>
      </c>
      <c r="AJ6066" s="32"/>
      <c r="AK6066" s="32" t="s">
        <v>46</v>
      </c>
      <c r="AL6066" s="32" t="s">
        <v>1941</v>
      </c>
      <c r="AN6066" s="33" t="s">
        <v>1942</v>
      </c>
      <c r="AO6066" s="33" t="s">
        <v>4724</v>
      </c>
    </row>
    <row r="6067" spans="12:41" ht="13.5" hidden="1" customHeight="1">
      <c r="L6067" s="32">
        <v>21546</v>
      </c>
      <c r="M6067" s="32" t="s">
        <v>1935</v>
      </c>
      <c r="N6067" s="32" t="s">
        <v>2603</v>
      </c>
      <c r="O6067" s="32" t="s">
        <v>7135</v>
      </c>
      <c r="P6067" s="32">
        <v>1978</v>
      </c>
      <c r="Q6067" s="32" t="s">
        <v>2188</v>
      </c>
      <c r="R6067" s="32">
        <v>34</v>
      </c>
      <c r="S6067" s="32">
        <v>27</v>
      </c>
      <c r="T6067" s="32">
        <v>3</v>
      </c>
      <c r="U6067" s="32"/>
      <c r="V6067" s="32">
        <v>2</v>
      </c>
      <c r="W6067" s="32"/>
      <c r="X6067" s="32"/>
      <c r="Y6067" s="32"/>
      <c r="Z6067" s="32"/>
      <c r="AA6067" s="32" t="s">
        <v>54</v>
      </c>
      <c r="AB6067" s="32" t="s">
        <v>1940</v>
      </c>
      <c r="AC6067" s="32"/>
      <c r="AD6067" s="32" t="s">
        <v>147</v>
      </c>
      <c r="AE6067" s="32"/>
      <c r="AF6067" s="32"/>
      <c r="AG6067" s="32"/>
      <c r="AH6067" s="32"/>
      <c r="AI6067" s="32" t="s">
        <v>1929</v>
      </c>
      <c r="AJ6067" s="32"/>
      <c r="AK6067" s="32" t="s">
        <v>46</v>
      </c>
      <c r="AL6067" s="32" t="s">
        <v>1941</v>
      </c>
      <c r="AN6067" s="33" t="s">
        <v>1942</v>
      </c>
      <c r="AO6067" s="33" t="s">
        <v>4724</v>
      </c>
    </row>
    <row r="6068" spans="12:41" ht="13.5" hidden="1" customHeight="1">
      <c r="L6068" s="32">
        <v>21547</v>
      </c>
      <c r="M6068" s="32" t="s">
        <v>1935</v>
      </c>
      <c r="N6068" s="32" t="s">
        <v>7171</v>
      </c>
      <c r="O6068" s="32" t="s">
        <v>7135</v>
      </c>
      <c r="P6068" s="32">
        <v>1978</v>
      </c>
      <c r="Q6068" s="32" t="s">
        <v>2188</v>
      </c>
      <c r="R6068" s="32">
        <v>34</v>
      </c>
      <c r="S6068" s="32">
        <v>27</v>
      </c>
      <c r="T6068" s="32">
        <v>3</v>
      </c>
      <c r="U6068" s="32"/>
      <c r="V6068" s="32">
        <v>2</v>
      </c>
      <c r="W6068" s="32"/>
      <c r="X6068" s="32"/>
      <c r="Y6068" s="32"/>
      <c r="Z6068" s="32"/>
      <c r="AA6068" s="32" t="s">
        <v>54</v>
      </c>
      <c r="AB6068" s="32" t="s">
        <v>1940</v>
      </c>
      <c r="AC6068" s="32"/>
      <c r="AD6068" s="32" t="s">
        <v>147</v>
      </c>
      <c r="AE6068" s="32"/>
      <c r="AF6068" s="32"/>
      <c r="AG6068" s="32"/>
      <c r="AH6068" s="32"/>
      <c r="AI6068" s="32" t="s">
        <v>1929</v>
      </c>
      <c r="AJ6068" s="32"/>
      <c r="AK6068" s="32" t="s">
        <v>46</v>
      </c>
      <c r="AL6068" s="32" t="s">
        <v>1941</v>
      </c>
      <c r="AN6068" s="33" t="s">
        <v>1942</v>
      </c>
      <c r="AO6068" s="33" t="s">
        <v>4724</v>
      </c>
    </row>
    <row r="6069" spans="12:41" ht="13.5" hidden="1" customHeight="1">
      <c r="L6069" s="32">
        <v>21548</v>
      </c>
      <c r="M6069" s="32" t="s">
        <v>1935</v>
      </c>
      <c r="N6069" s="32" t="s">
        <v>7172</v>
      </c>
      <c r="O6069" s="32" t="s">
        <v>7135</v>
      </c>
      <c r="P6069" s="32">
        <v>1978</v>
      </c>
      <c r="Q6069" s="32" t="s">
        <v>2188</v>
      </c>
      <c r="R6069" s="32">
        <v>34</v>
      </c>
      <c r="S6069" s="32">
        <v>28</v>
      </c>
      <c r="T6069" s="32">
        <v>3</v>
      </c>
      <c r="U6069" s="32"/>
      <c r="V6069" s="32">
        <v>2</v>
      </c>
      <c r="W6069" s="32"/>
      <c r="X6069" s="32"/>
      <c r="Y6069" s="32"/>
      <c r="Z6069" s="32"/>
      <c r="AA6069" s="32" t="s">
        <v>54</v>
      </c>
      <c r="AB6069" s="32" t="s">
        <v>1940</v>
      </c>
      <c r="AC6069" s="32"/>
      <c r="AD6069" s="32" t="s">
        <v>147</v>
      </c>
      <c r="AE6069" s="32"/>
      <c r="AF6069" s="32"/>
      <c r="AG6069" s="32"/>
      <c r="AH6069" s="32"/>
      <c r="AI6069" s="32" t="s">
        <v>1929</v>
      </c>
      <c r="AJ6069" s="32"/>
      <c r="AK6069" s="32" t="s">
        <v>46</v>
      </c>
      <c r="AL6069" s="32" t="s">
        <v>1941</v>
      </c>
      <c r="AN6069" s="33" t="s">
        <v>1942</v>
      </c>
      <c r="AO6069" s="33" t="s">
        <v>4724</v>
      </c>
    </row>
    <row r="6070" spans="12:41" ht="13.5" hidden="1" customHeight="1">
      <c r="L6070" s="32">
        <v>21549</v>
      </c>
      <c r="M6070" s="32" t="s">
        <v>1935</v>
      </c>
      <c r="N6070" s="32" t="s">
        <v>7173</v>
      </c>
      <c r="O6070" s="32" t="s">
        <v>7135</v>
      </c>
      <c r="P6070" s="32">
        <v>1978</v>
      </c>
      <c r="Q6070" s="32" t="s">
        <v>2188</v>
      </c>
      <c r="R6070" s="32">
        <v>34</v>
      </c>
      <c r="S6070" s="32">
        <v>28</v>
      </c>
      <c r="T6070" s="32">
        <v>3</v>
      </c>
      <c r="U6070" s="32"/>
      <c r="V6070" s="32">
        <v>2</v>
      </c>
      <c r="W6070" s="32"/>
      <c r="X6070" s="32"/>
      <c r="Y6070" s="32"/>
      <c r="Z6070" s="32"/>
      <c r="AA6070" s="32" t="s">
        <v>54</v>
      </c>
      <c r="AB6070" s="32" t="s">
        <v>1940</v>
      </c>
      <c r="AC6070" s="32"/>
      <c r="AD6070" s="32" t="s">
        <v>147</v>
      </c>
      <c r="AE6070" s="32"/>
      <c r="AF6070" s="32"/>
      <c r="AG6070" s="32"/>
      <c r="AH6070" s="32"/>
      <c r="AI6070" s="32" t="s">
        <v>1929</v>
      </c>
      <c r="AJ6070" s="32"/>
      <c r="AK6070" s="32" t="s">
        <v>46</v>
      </c>
      <c r="AL6070" s="32" t="s">
        <v>1941</v>
      </c>
      <c r="AN6070" s="33" t="s">
        <v>1942</v>
      </c>
      <c r="AO6070" s="33" t="s">
        <v>4724</v>
      </c>
    </row>
    <row r="6071" spans="12:41" ht="13.5" hidden="1" customHeight="1">
      <c r="L6071" s="32">
        <v>21550</v>
      </c>
      <c r="M6071" s="32" t="s">
        <v>1935</v>
      </c>
      <c r="N6071" s="32" t="s">
        <v>7174</v>
      </c>
      <c r="O6071" s="32" t="s">
        <v>7135</v>
      </c>
      <c r="P6071" s="32">
        <v>1978</v>
      </c>
      <c r="Q6071" s="32" t="s">
        <v>2188</v>
      </c>
      <c r="R6071" s="32">
        <v>34</v>
      </c>
      <c r="S6071" s="32">
        <v>28</v>
      </c>
      <c r="T6071" s="32">
        <v>3</v>
      </c>
      <c r="U6071" s="32"/>
      <c r="V6071" s="32">
        <v>3</v>
      </c>
      <c r="W6071" s="32"/>
      <c r="X6071" s="32"/>
      <c r="Y6071" s="32"/>
      <c r="Z6071" s="32"/>
      <c r="AA6071" s="32" t="s">
        <v>54</v>
      </c>
      <c r="AB6071" s="32" t="s">
        <v>1940</v>
      </c>
      <c r="AC6071" s="32"/>
      <c r="AD6071" s="32" t="s">
        <v>147</v>
      </c>
      <c r="AE6071" s="32"/>
      <c r="AF6071" s="32"/>
      <c r="AG6071" s="32"/>
      <c r="AH6071" s="32"/>
      <c r="AI6071" s="32" t="s">
        <v>1929</v>
      </c>
      <c r="AJ6071" s="32"/>
      <c r="AK6071" s="32" t="s">
        <v>46</v>
      </c>
      <c r="AL6071" s="32" t="s">
        <v>1941</v>
      </c>
      <c r="AN6071" s="33" t="s">
        <v>1942</v>
      </c>
      <c r="AO6071" s="33" t="s">
        <v>4724</v>
      </c>
    </row>
    <row r="6072" spans="12:41" ht="13.5" hidden="1" customHeight="1">
      <c r="L6072" s="32">
        <v>21551</v>
      </c>
      <c r="M6072" s="32" t="s">
        <v>1935</v>
      </c>
      <c r="N6072" s="32" t="s">
        <v>7175</v>
      </c>
      <c r="O6072" s="32" t="s">
        <v>7135</v>
      </c>
      <c r="P6072" s="32">
        <v>1978</v>
      </c>
      <c r="Q6072" s="32" t="s">
        <v>2188</v>
      </c>
      <c r="R6072" s="32">
        <v>34</v>
      </c>
      <c r="S6072" s="32">
        <v>28</v>
      </c>
      <c r="T6072" s="32">
        <v>3</v>
      </c>
      <c r="U6072" s="32"/>
      <c r="V6072" s="32">
        <v>3</v>
      </c>
      <c r="W6072" s="32"/>
      <c r="X6072" s="32"/>
      <c r="Y6072" s="32"/>
      <c r="Z6072" s="32"/>
      <c r="AA6072" s="32" t="s">
        <v>54</v>
      </c>
      <c r="AB6072" s="32" t="s">
        <v>1940</v>
      </c>
      <c r="AC6072" s="32"/>
      <c r="AD6072" s="32" t="s">
        <v>147</v>
      </c>
      <c r="AE6072" s="32"/>
      <c r="AF6072" s="32"/>
      <c r="AG6072" s="32"/>
      <c r="AH6072" s="32"/>
      <c r="AI6072" s="32" t="s">
        <v>1929</v>
      </c>
      <c r="AJ6072" s="32"/>
      <c r="AK6072" s="32" t="s">
        <v>46</v>
      </c>
      <c r="AL6072" s="32" t="s">
        <v>1941</v>
      </c>
      <c r="AN6072" s="33" t="s">
        <v>1942</v>
      </c>
      <c r="AO6072" s="33" t="s">
        <v>4724</v>
      </c>
    </row>
    <row r="6073" spans="12:41" ht="13.5" hidden="1" customHeight="1">
      <c r="L6073" s="32">
        <v>21552</v>
      </c>
      <c r="M6073" s="32" t="s">
        <v>1935</v>
      </c>
      <c r="N6073" s="32" t="s">
        <v>7176</v>
      </c>
      <c r="O6073" s="32" t="s">
        <v>7135</v>
      </c>
      <c r="P6073" s="32">
        <v>1978</v>
      </c>
      <c r="Q6073" s="32" t="s">
        <v>2188</v>
      </c>
      <c r="R6073" s="32">
        <v>34</v>
      </c>
      <c r="S6073" s="32">
        <v>29</v>
      </c>
      <c r="T6073" s="32">
        <v>10</v>
      </c>
      <c r="U6073" s="32"/>
      <c r="V6073" s="32">
        <v>3</v>
      </c>
      <c r="W6073" s="32"/>
      <c r="X6073" s="32"/>
      <c r="Y6073" s="32"/>
      <c r="Z6073" s="32"/>
      <c r="AA6073" s="32" t="s">
        <v>54</v>
      </c>
      <c r="AB6073" s="32" t="s">
        <v>1940</v>
      </c>
      <c r="AC6073" s="32"/>
      <c r="AD6073" s="32" t="s">
        <v>147</v>
      </c>
      <c r="AE6073" s="32"/>
      <c r="AF6073" s="32"/>
      <c r="AG6073" s="32"/>
      <c r="AH6073" s="32"/>
      <c r="AI6073" s="32" t="s">
        <v>1929</v>
      </c>
      <c r="AJ6073" s="32"/>
      <c r="AK6073" s="32" t="s">
        <v>46</v>
      </c>
      <c r="AL6073" s="32" t="s">
        <v>1941</v>
      </c>
      <c r="AN6073" s="33" t="s">
        <v>1942</v>
      </c>
      <c r="AO6073" s="33" t="s">
        <v>4724</v>
      </c>
    </row>
    <row r="6074" spans="12:41" ht="13.5" hidden="1" customHeight="1">
      <c r="L6074" s="32">
        <v>21553</v>
      </c>
      <c r="M6074" s="32" t="s">
        <v>1935</v>
      </c>
      <c r="N6074" s="32" t="s">
        <v>7177</v>
      </c>
      <c r="O6074" s="32" t="s">
        <v>7135</v>
      </c>
      <c r="P6074" s="32">
        <v>1978</v>
      </c>
      <c r="Q6074" s="32" t="s">
        <v>2188</v>
      </c>
      <c r="R6074" s="32">
        <v>34</v>
      </c>
      <c r="S6074" s="32">
        <v>29</v>
      </c>
      <c r="T6074" s="32">
        <v>10</v>
      </c>
      <c r="U6074" s="32"/>
      <c r="V6074" s="32">
        <v>3</v>
      </c>
      <c r="W6074" s="32"/>
      <c r="X6074" s="32"/>
      <c r="Y6074" s="32"/>
      <c r="Z6074" s="32"/>
      <c r="AA6074" s="32" t="s">
        <v>54</v>
      </c>
      <c r="AB6074" s="32" t="s">
        <v>1940</v>
      </c>
      <c r="AC6074" s="32"/>
      <c r="AD6074" s="32" t="s">
        <v>147</v>
      </c>
      <c r="AE6074" s="32"/>
      <c r="AF6074" s="32"/>
      <c r="AG6074" s="32"/>
      <c r="AH6074" s="32"/>
      <c r="AI6074" s="32" t="s">
        <v>1929</v>
      </c>
      <c r="AJ6074" s="32"/>
      <c r="AK6074" s="32" t="s">
        <v>46</v>
      </c>
      <c r="AL6074" s="32" t="s">
        <v>1941</v>
      </c>
      <c r="AN6074" s="33" t="s">
        <v>1942</v>
      </c>
      <c r="AO6074" s="33" t="s">
        <v>4724</v>
      </c>
    </row>
    <row r="6075" spans="12:41" ht="13.5" hidden="1" customHeight="1">
      <c r="L6075" s="32">
        <v>118002</v>
      </c>
      <c r="M6075" s="32" t="s">
        <v>1935</v>
      </c>
      <c r="N6075" s="32" t="s">
        <v>7178</v>
      </c>
      <c r="O6075" s="32" t="s">
        <v>7135</v>
      </c>
      <c r="P6075" s="32">
        <v>1978</v>
      </c>
      <c r="Q6075" s="32" t="s">
        <v>2188</v>
      </c>
      <c r="R6075" s="32">
        <v>34</v>
      </c>
      <c r="S6075" s="32">
        <v>30</v>
      </c>
      <c r="T6075" s="32"/>
      <c r="U6075" s="32"/>
      <c r="V6075" s="32"/>
      <c r="W6075" s="32"/>
      <c r="X6075" s="32"/>
      <c r="Y6075" s="32"/>
      <c r="Z6075" s="32"/>
      <c r="AA6075" s="32" t="s">
        <v>108</v>
      </c>
      <c r="AB6075" s="32" t="s">
        <v>147</v>
      </c>
      <c r="AC6075" s="32"/>
      <c r="AD6075" s="32" t="s">
        <v>2134</v>
      </c>
      <c r="AE6075" s="32"/>
      <c r="AF6075" s="32"/>
      <c r="AG6075" s="32"/>
      <c r="AH6075" s="32"/>
      <c r="AI6075" s="32" t="s">
        <v>1929</v>
      </c>
      <c r="AJ6075" s="32"/>
      <c r="AK6075" s="32" t="s">
        <v>46</v>
      </c>
      <c r="AL6075" s="32"/>
      <c r="AN6075" s="33" t="s">
        <v>1942</v>
      </c>
      <c r="AO6075" s="33" t="s">
        <v>4724</v>
      </c>
    </row>
    <row r="6076" spans="12:41" ht="13.5" hidden="1" customHeight="1">
      <c r="L6076" s="32">
        <v>21578</v>
      </c>
      <c r="M6076" s="32" t="s">
        <v>1935</v>
      </c>
      <c r="N6076" s="32" t="s">
        <v>7179</v>
      </c>
      <c r="O6076" s="32" t="s">
        <v>7135</v>
      </c>
      <c r="P6076" s="32">
        <v>1978</v>
      </c>
      <c r="Q6076" s="32" t="s">
        <v>2188</v>
      </c>
      <c r="R6076" s="32">
        <v>34</v>
      </c>
      <c r="S6076" s="32">
        <v>31</v>
      </c>
      <c r="T6076" s="32">
        <v>2</v>
      </c>
      <c r="U6076" s="32"/>
      <c r="V6076" s="32">
        <v>2</v>
      </c>
      <c r="W6076" s="32"/>
      <c r="X6076" s="32"/>
      <c r="Y6076" s="32"/>
      <c r="Z6076" s="32"/>
      <c r="AA6076" s="32" t="s">
        <v>54</v>
      </c>
      <c r="AB6076" s="32" t="s">
        <v>1940</v>
      </c>
      <c r="AC6076" s="32"/>
      <c r="AD6076" s="32" t="s">
        <v>147</v>
      </c>
      <c r="AE6076" s="32"/>
      <c r="AF6076" s="32"/>
      <c r="AG6076" s="32"/>
      <c r="AH6076" s="32"/>
      <c r="AI6076" s="32" t="s">
        <v>1929</v>
      </c>
      <c r="AJ6076" s="32"/>
      <c r="AK6076" s="32" t="s">
        <v>46</v>
      </c>
      <c r="AL6076" s="32"/>
      <c r="AN6076" s="33" t="s">
        <v>1942</v>
      </c>
      <c r="AO6076" s="33" t="s">
        <v>4724</v>
      </c>
    </row>
    <row r="6077" spans="12:41" ht="13.5" hidden="1" customHeight="1">
      <c r="L6077" s="32">
        <v>21579</v>
      </c>
      <c r="M6077" s="32" t="s">
        <v>1935</v>
      </c>
      <c r="N6077" s="32" t="s">
        <v>7180</v>
      </c>
      <c r="O6077" s="32" t="s">
        <v>7135</v>
      </c>
      <c r="P6077" s="32">
        <v>1978</v>
      </c>
      <c r="Q6077" s="32" t="s">
        <v>2188</v>
      </c>
      <c r="R6077" s="32">
        <v>34</v>
      </c>
      <c r="S6077" s="32">
        <v>31</v>
      </c>
      <c r="T6077" s="32">
        <v>2</v>
      </c>
      <c r="U6077" s="32"/>
      <c r="V6077" s="32">
        <v>2</v>
      </c>
      <c r="W6077" s="32"/>
      <c r="X6077" s="32"/>
      <c r="Y6077" s="32"/>
      <c r="Z6077" s="32"/>
      <c r="AA6077" s="32" t="s">
        <v>54</v>
      </c>
      <c r="AB6077" s="32" t="s">
        <v>1940</v>
      </c>
      <c r="AC6077" s="32"/>
      <c r="AD6077" s="32" t="s">
        <v>147</v>
      </c>
      <c r="AE6077" s="32"/>
      <c r="AF6077" s="32"/>
      <c r="AG6077" s="32"/>
      <c r="AH6077" s="32"/>
      <c r="AI6077" s="32" t="s">
        <v>1929</v>
      </c>
      <c r="AJ6077" s="32"/>
      <c r="AK6077" s="32" t="s">
        <v>46</v>
      </c>
      <c r="AL6077" s="32" t="s">
        <v>1941</v>
      </c>
      <c r="AN6077" s="33" t="s">
        <v>1942</v>
      </c>
      <c r="AO6077" s="33" t="s">
        <v>4724</v>
      </c>
    </row>
    <row r="6078" spans="12:41" ht="13.5" hidden="1" customHeight="1">
      <c r="L6078" s="32">
        <v>21554</v>
      </c>
      <c r="M6078" s="32" t="s">
        <v>1935</v>
      </c>
      <c r="N6078" s="32" t="s">
        <v>7181</v>
      </c>
      <c r="O6078" s="32" t="s">
        <v>7135</v>
      </c>
      <c r="P6078" s="32">
        <v>1978</v>
      </c>
      <c r="Q6078" s="32" t="s">
        <v>2188</v>
      </c>
      <c r="R6078" s="32">
        <v>34</v>
      </c>
      <c r="S6078" s="32">
        <v>35</v>
      </c>
      <c r="T6078" s="32"/>
      <c r="U6078" s="32"/>
      <c r="V6078" s="32">
        <v>4</v>
      </c>
      <c r="W6078" s="32"/>
      <c r="X6078" s="32"/>
      <c r="Y6078" s="32"/>
      <c r="Z6078" s="32"/>
      <c r="AA6078" s="32" t="s">
        <v>54</v>
      </c>
      <c r="AB6078" s="32" t="s">
        <v>1940</v>
      </c>
      <c r="AC6078" s="32"/>
      <c r="AD6078" s="32" t="s">
        <v>147</v>
      </c>
      <c r="AE6078" s="32"/>
      <c r="AF6078" s="32"/>
      <c r="AG6078" s="32"/>
      <c r="AH6078" s="32"/>
      <c r="AI6078" s="32" t="s">
        <v>1929</v>
      </c>
      <c r="AJ6078" s="32"/>
      <c r="AK6078" s="32" t="s">
        <v>46</v>
      </c>
      <c r="AL6078" s="32" t="s">
        <v>1941</v>
      </c>
      <c r="AN6078" s="33" t="s">
        <v>1942</v>
      </c>
      <c r="AO6078" s="33" t="s">
        <v>4724</v>
      </c>
    </row>
    <row r="6079" spans="12:41" ht="13.5" hidden="1" customHeight="1">
      <c r="L6079" s="32">
        <v>21555</v>
      </c>
      <c r="M6079" s="32" t="s">
        <v>1935</v>
      </c>
      <c r="N6079" s="32" t="s">
        <v>7182</v>
      </c>
      <c r="O6079" s="32" t="s">
        <v>7135</v>
      </c>
      <c r="P6079" s="32">
        <v>1978</v>
      </c>
      <c r="Q6079" s="32" t="s">
        <v>2188</v>
      </c>
      <c r="R6079" s="32">
        <v>34</v>
      </c>
      <c r="S6079" s="32">
        <v>35</v>
      </c>
      <c r="T6079" s="32"/>
      <c r="U6079" s="32"/>
      <c r="V6079" s="32">
        <v>4</v>
      </c>
      <c r="W6079" s="32"/>
      <c r="X6079" s="32"/>
      <c r="Y6079" s="32"/>
      <c r="Z6079" s="32"/>
      <c r="AA6079" s="32" t="s">
        <v>54</v>
      </c>
      <c r="AB6079" s="32" t="s">
        <v>1940</v>
      </c>
      <c r="AC6079" s="32"/>
      <c r="AD6079" s="32" t="s">
        <v>147</v>
      </c>
      <c r="AE6079" s="32"/>
      <c r="AF6079" s="32"/>
      <c r="AG6079" s="32"/>
      <c r="AH6079" s="32"/>
      <c r="AI6079" s="32" t="s">
        <v>1929</v>
      </c>
      <c r="AJ6079" s="32"/>
      <c r="AK6079" s="32" t="s">
        <v>46</v>
      </c>
      <c r="AL6079" s="32" t="s">
        <v>1941</v>
      </c>
      <c r="AN6079" s="33" t="s">
        <v>1942</v>
      </c>
      <c r="AO6079" s="33" t="s">
        <v>4724</v>
      </c>
    </row>
    <row r="6080" spans="12:41" ht="13.5" hidden="1" customHeight="1">
      <c r="L6080" s="32">
        <v>21556</v>
      </c>
      <c r="M6080" s="32" t="s">
        <v>1935</v>
      </c>
      <c r="N6080" s="32" t="s">
        <v>7183</v>
      </c>
      <c r="O6080" s="32" t="s">
        <v>7135</v>
      </c>
      <c r="P6080" s="32">
        <v>1978</v>
      </c>
      <c r="Q6080" s="32" t="s">
        <v>2188</v>
      </c>
      <c r="R6080" s="32">
        <v>34</v>
      </c>
      <c r="S6080" s="32">
        <v>36</v>
      </c>
      <c r="T6080" s="32"/>
      <c r="U6080" s="32"/>
      <c r="V6080" s="32">
        <v>3</v>
      </c>
      <c r="W6080" s="32"/>
      <c r="X6080" s="32"/>
      <c r="Y6080" s="32"/>
      <c r="Z6080" s="32"/>
      <c r="AA6080" s="32" t="s">
        <v>54</v>
      </c>
      <c r="AB6080" s="32" t="s">
        <v>1940</v>
      </c>
      <c r="AC6080" s="32"/>
      <c r="AD6080" s="32" t="s">
        <v>147</v>
      </c>
      <c r="AE6080" s="32"/>
      <c r="AF6080" s="32"/>
      <c r="AG6080" s="32"/>
      <c r="AH6080" s="32"/>
      <c r="AI6080" s="32" t="s">
        <v>1929</v>
      </c>
      <c r="AJ6080" s="32"/>
      <c r="AK6080" s="32" t="s">
        <v>46</v>
      </c>
      <c r="AL6080" s="32" t="s">
        <v>1941</v>
      </c>
      <c r="AN6080" s="33" t="s">
        <v>1942</v>
      </c>
      <c r="AO6080" s="33" t="s">
        <v>4724</v>
      </c>
    </row>
    <row r="6081" spans="12:41" ht="13.5" hidden="1" customHeight="1">
      <c r="L6081" s="32">
        <v>21557</v>
      </c>
      <c r="M6081" s="32" t="s">
        <v>1935</v>
      </c>
      <c r="N6081" s="32" t="s">
        <v>7184</v>
      </c>
      <c r="O6081" s="32" t="s">
        <v>7135</v>
      </c>
      <c r="P6081" s="32">
        <v>1978</v>
      </c>
      <c r="Q6081" s="32" t="s">
        <v>2188</v>
      </c>
      <c r="R6081" s="32">
        <v>34</v>
      </c>
      <c r="S6081" s="32">
        <v>36</v>
      </c>
      <c r="T6081" s="32"/>
      <c r="U6081" s="32"/>
      <c r="V6081" s="32">
        <v>3</v>
      </c>
      <c r="W6081" s="32"/>
      <c r="X6081" s="32"/>
      <c r="Y6081" s="32"/>
      <c r="Z6081" s="32"/>
      <c r="AA6081" s="32" t="s">
        <v>54</v>
      </c>
      <c r="AB6081" s="32" t="s">
        <v>1940</v>
      </c>
      <c r="AC6081" s="32"/>
      <c r="AD6081" s="32" t="s">
        <v>147</v>
      </c>
      <c r="AE6081" s="32"/>
      <c r="AF6081" s="32"/>
      <c r="AG6081" s="32"/>
      <c r="AH6081" s="32"/>
      <c r="AI6081" s="32" t="s">
        <v>1929</v>
      </c>
      <c r="AJ6081" s="32"/>
      <c r="AK6081" s="32" t="s">
        <v>46</v>
      </c>
      <c r="AL6081" s="32" t="s">
        <v>1941</v>
      </c>
      <c r="AN6081" s="33" t="s">
        <v>1942</v>
      </c>
      <c r="AO6081" s="33" t="s">
        <v>4724</v>
      </c>
    </row>
    <row r="6082" spans="12:41" ht="13.5" hidden="1" customHeight="1">
      <c r="L6082" s="32">
        <v>117997</v>
      </c>
      <c r="M6082" s="32" t="s">
        <v>1935</v>
      </c>
      <c r="N6082" s="32" t="s">
        <v>7185</v>
      </c>
      <c r="O6082" s="32" t="s">
        <v>7135</v>
      </c>
      <c r="P6082" s="32">
        <v>1978</v>
      </c>
      <c r="Q6082" s="32" t="s">
        <v>2188</v>
      </c>
      <c r="R6082" s="32">
        <v>34</v>
      </c>
      <c r="S6082" s="32">
        <v>39</v>
      </c>
      <c r="T6082" s="32"/>
      <c r="U6082" s="32"/>
      <c r="V6082" s="32"/>
      <c r="W6082" s="32"/>
      <c r="X6082" s="32"/>
      <c r="Y6082" s="32"/>
      <c r="Z6082" s="32"/>
      <c r="AA6082" s="32" t="s">
        <v>108</v>
      </c>
      <c r="AB6082" s="32" t="s">
        <v>147</v>
      </c>
      <c r="AC6082" s="32"/>
      <c r="AD6082" s="32" t="s">
        <v>2134</v>
      </c>
      <c r="AE6082" s="32"/>
      <c r="AF6082" s="32"/>
      <c r="AG6082" s="32"/>
      <c r="AH6082" s="32"/>
      <c r="AI6082" s="32" t="s">
        <v>1929</v>
      </c>
      <c r="AJ6082" s="32"/>
      <c r="AK6082" s="32" t="s">
        <v>46</v>
      </c>
      <c r="AL6082" s="32"/>
      <c r="AN6082" s="33" t="s">
        <v>1942</v>
      </c>
      <c r="AO6082" s="33" t="s">
        <v>4724</v>
      </c>
    </row>
    <row r="6083" spans="12:41" ht="13.5" hidden="1" customHeight="1">
      <c r="L6083" s="32">
        <v>118003</v>
      </c>
      <c r="M6083" s="32" t="s">
        <v>1935</v>
      </c>
      <c r="N6083" s="32" t="s">
        <v>7186</v>
      </c>
      <c r="O6083" s="32" t="s">
        <v>7135</v>
      </c>
      <c r="P6083" s="32">
        <v>1978</v>
      </c>
      <c r="Q6083" s="32" t="s">
        <v>2188</v>
      </c>
      <c r="R6083" s="32">
        <v>34</v>
      </c>
      <c r="S6083" s="32">
        <v>41</v>
      </c>
      <c r="T6083" s="32"/>
      <c r="U6083" s="32"/>
      <c r="V6083" s="32"/>
      <c r="W6083" s="32"/>
      <c r="X6083" s="32"/>
      <c r="Y6083" s="32"/>
      <c r="Z6083" s="32"/>
      <c r="AA6083" s="32" t="s">
        <v>108</v>
      </c>
      <c r="AB6083" s="32" t="s">
        <v>147</v>
      </c>
      <c r="AC6083" s="32"/>
      <c r="AD6083" s="32" t="s">
        <v>2134</v>
      </c>
      <c r="AE6083" s="32"/>
      <c r="AF6083" s="32"/>
      <c r="AG6083" s="32"/>
      <c r="AH6083" s="32"/>
      <c r="AI6083" s="32" t="s">
        <v>1929</v>
      </c>
      <c r="AJ6083" s="32"/>
      <c r="AK6083" s="32" t="s">
        <v>46</v>
      </c>
      <c r="AL6083" s="32"/>
      <c r="AN6083" s="33" t="s">
        <v>1942</v>
      </c>
      <c r="AO6083" s="33" t="s">
        <v>4724</v>
      </c>
    </row>
    <row r="6084" spans="12:41" ht="13.5" hidden="1" customHeight="1">
      <c r="L6084" s="32">
        <v>118004</v>
      </c>
      <c r="M6084" s="32" t="s">
        <v>1935</v>
      </c>
      <c r="N6084" s="32" t="s">
        <v>7187</v>
      </c>
      <c r="O6084" s="32" t="s">
        <v>7135</v>
      </c>
      <c r="P6084" s="32">
        <v>1978</v>
      </c>
      <c r="Q6084" s="32" t="s">
        <v>2188</v>
      </c>
      <c r="R6084" s="32">
        <v>34</v>
      </c>
      <c r="S6084" s="32">
        <v>41</v>
      </c>
      <c r="T6084" s="32"/>
      <c r="U6084" s="32"/>
      <c r="V6084" s="32"/>
      <c r="W6084" s="32"/>
      <c r="X6084" s="32"/>
      <c r="Y6084" s="32"/>
      <c r="Z6084" s="32"/>
      <c r="AA6084" s="32" t="s">
        <v>108</v>
      </c>
      <c r="AB6084" s="32" t="s">
        <v>147</v>
      </c>
      <c r="AC6084" s="32"/>
      <c r="AD6084" s="32" t="s">
        <v>2134</v>
      </c>
      <c r="AE6084" s="32"/>
      <c r="AF6084" s="32"/>
      <c r="AG6084" s="32"/>
      <c r="AH6084" s="32"/>
      <c r="AI6084" s="32" t="s">
        <v>1929</v>
      </c>
      <c r="AJ6084" s="32"/>
      <c r="AK6084" s="32" t="s">
        <v>46</v>
      </c>
      <c r="AL6084" s="32"/>
      <c r="AN6084" s="33" t="s">
        <v>1942</v>
      </c>
      <c r="AO6084" s="33" t="s">
        <v>4724</v>
      </c>
    </row>
    <row r="6085" spans="12:41" ht="13.5" hidden="1" customHeight="1">
      <c r="L6085" s="32">
        <v>21558</v>
      </c>
      <c r="M6085" s="32" t="s">
        <v>1935</v>
      </c>
      <c r="N6085" s="32" t="s">
        <v>7188</v>
      </c>
      <c r="O6085" s="32" t="s">
        <v>7135</v>
      </c>
      <c r="P6085" s="32">
        <v>1978</v>
      </c>
      <c r="Q6085" s="32" t="s">
        <v>2188</v>
      </c>
      <c r="R6085" s="32">
        <v>34</v>
      </c>
      <c r="S6085" s="32">
        <v>43</v>
      </c>
      <c r="T6085" s="32"/>
      <c r="U6085" s="32"/>
      <c r="V6085" s="32">
        <v>2</v>
      </c>
      <c r="W6085" s="32"/>
      <c r="X6085" s="32"/>
      <c r="Y6085" s="32"/>
      <c r="Z6085" s="32"/>
      <c r="AA6085" s="32" t="s">
        <v>54</v>
      </c>
      <c r="AB6085" s="32" t="s">
        <v>1940</v>
      </c>
      <c r="AC6085" s="32"/>
      <c r="AD6085" s="32" t="s">
        <v>147</v>
      </c>
      <c r="AE6085" s="32"/>
      <c r="AF6085" s="32"/>
      <c r="AG6085" s="32"/>
      <c r="AH6085" s="32"/>
      <c r="AI6085" s="32" t="s">
        <v>1929</v>
      </c>
      <c r="AJ6085" s="32"/>
      <c r="AK6085" s="32" t="s">
        <v>46</v>
      </c>
      <c r="AL6085" s="32"/>
      <c r="AN6085" s="33" t="s">
        <v>1942</v>
      </c>
      <c r="AO6085" s="33" t="s">
        <v>4724</v>
      </c>
    </row>
    <row r="6086" spans="12:41" ht="13.5" hidden="1" customHeight="1">
      <c r="L6086" s="32">
        <v>21559</v>
      </c>
      <c r="M6086" s="32" t="s">
        <v>1935</v>
      </c>
      <c r="N6086" s="32" t="s">
        <v>7189</v>
      </c>
      <c r="O6086" s="32" t="s">
        <v>7135</v>
      </c>
      <c r="P6086" s="32">
        <v>1978</v>
      </c>
      <c r="Q6086" s="32" t="s">
        <v>2188</v>
      </c>
      <c r="R6086" s="32">
        <v>34</v>
      </c>
      <c r="S6086" s="32">
        <v>43</v>
      </c>
      <c r="T6086" s="32"/>
      <c r="U6086" s="32"/>
      <c r="V6086" s="32">
        <v>2</v>
      </c>
      <c r="W6086" s="32"/>
      <c r="X6086" s="32"/>
      <c r="Y6086" s="32"/>
      <c r="Z6086" s="32"/>
      <c r="AA6086" s="32" t="s">
        <v>54</v>
      </c>
      <c r="AB6086" s="32" t="s">
        <v>1940</v>
      </c>
      <c r="AC6086" s="32"/>
      <c r="AD6086" s="32" t="s">
        <v>147</v>
      </c>
      <c r="AE6086" s="32"/>
      <c r="AF6086" s="32"/>
      <c r="AG6086" s="32"/>
      <c r="AH6086" s="32"/>
      <c r="AI6086" s="32" t="s">
        <v>1929</v>
      </c>
      <c r="AJ6086" s="32"/>
      <c r="AK6086" s="32" t="s">
        <v>46</v>
      </c>
      <c r="AL6086" s="32" t="s">
        <v>1941</v>
      </c>
      <c r="AN6086" s="33" t="s">
        <v>1942</v>
      </c>
      <c r="AO6086" s="33" t="s">
        <v>4724</v>
      </c>
    </row>
    <row r="6087" spans="12:41" ht="13.5" hidden="1" customHeight="1">
      <c r="L6087" s="32">
        <v>21560</v>
      </c>
      <c r="M6087" s="32" t="s">
        <v>1935</v>
      </c>
      <c r="N6087" s="32" t="s">
        <v>7190</v>
      </c>
      <c r="O6087" s="32" t="s">
        <v>7135</v>
      </c>
      <c r="P6087" s="32">
        <v>1978</v>
      </c>
      <c r="Q6087" s="32" t="s">
        <v>2188</v>
      </c>
      <c r="R6087" s="32">
        <v>34</v>
      </c>
      <c r="S6087" s="32">
        <v>44</v>
      </c>
      <c r="T6087" s="32"/>
      <c r="U6087" s="32"/>
      <c r="V6087" s="32">
        <v>2</v>
      </c>
      <c r="W6087" s="32"/>
      <c r="X6087" s="32"/>
      <c r="Y6087" s="32"/>
      <c r="Z6087" s="32"/>
      <c r="AA6087" s="32" t="s">
        <v>54</v>
      </c>
      <c r="AB6087" s="32" t="s">
        <v>1940</v>
      </c>
      <c r="AC6087" s="32"/>
      <c r="AD6087" s="32" t="s">
        <v>147</v>
      </c>
      <c r="AE6087" s="32"/>
      <c r="AF6087" s="32"/>
      <c r="AG6087" s="32"/>
      <c r="AH6087" s="32"/>
      <c r="AI6087" s="32" t="s">
        <v>1929</v>
      </c>
      <c r="AJ6087" s="32"/>
      <c r="AK6087" s="32" t="s">
        <v>46</v>
      </c>
      <c r="AL6087" s="32"/>
      <c r="AN6087" s="33" t="s">
        <v>1942</v>
      </c>
      <c r="AO6087" s="33" t="s">
        <v>4724</v>
      </c>
    </row>
    <row r="6088" spans="12:41" ht="13.5" hidden="1" customHeight="1">
      <c r="L6088" s="32">
        <v>21561</v>
      </c>
      <c r="M6088" s="32" t="s">
        <v>1935</v>
      </c>
      <c r="N6088" s="32" t="s">
        <v>7191</v>
      </c>
      <c r="O6088" s="32" t="s">
        <v>7135</v>
      </c>
      <c r="P6088" s="32">
        <v>1978</v>
      </c>
      <c r="Q6088" s="32" t="s">
        <v>2188</v>
      </c>
      <c r="R6088" s="32">
        <v>34</v>
      </c>
      <c r="S6088" s="32">
        <v>44</v>
      </c>
      <c r="T6088" s="32"/>
      <c r="U6088" s="32"/>
      <c r="V6088" s="32">
        <v>2</v>
      </c>
      <c r="W6088" s="32"/>
      <c r="X6088" s="32"/>
      <c r="Y6088" s="32"/>
      <c r="Z6088" s="32"/>
      <c r="AA6088" s="32" t="s">
        <v>54</v>
      </c>
      <c r="AB6088" s="32" t="s">
        <v>1940</v>
      </c>
      <c r="AC6088" s="32"/>
      <c r="AD6088" s="32" t="s">
        <v>147</v>
      </c>
      <c r="AE6088" s="32"/>
      <c r="AF6088" s="32"/>
      <c r="AG6088" s="32"/>
      <c r="AH6088" s="32"/>
      <c r="AI6088" s="32" t="s">
        <v>1929</v>
      </c>
      <c r="AJ6088" s="32"/>
      <c r="AK6088" s="32" t="s">
        <v>46</v>
      </c>
      <c r="AL6088" s="32" t="s">
        <v>1941</v>
      </c>
      <c r="AN6088" s="33" t="s">
        <v>1942</v>
      </c>
      <c r="AO6088" s="33" t="s">
        <v>4724</v>
      </c>
    </row>
    <row r="6089" spans="12:41" ht="13.5" hidden="1" customHeight="1">
      <c r="L6089" s="32">
        <v>21562</v>
      </c>
      <c r="M6089" s="32" t="s">
        <v>1935</v>
      </c>
      <c r="N6089" s="32" t="s">
        <v>7192</v>
      </c>
      <c r="O6089" s="32" t="s">
        <v>7135</v>
      </c>
      <c r="P6089" s="32">
        <v>1978</v>
      </c>
      <c r="Q6089" s="32" t="s">
        <v>2188</v>
      </c>
      <c r="R6089" s="32">
        <v>34</v>
      </c>
      <c r="S6089" s="32">
        <v>49</v>
      </c>
      <c r="T6089" s="32">
        <v>2</v>
      </c>
      <c r="U6089" s="32"/>
      <c r="V6089" s="32"/>
      <c r="W6089" s="32"/>
      <c r="X6089" s="32"/>
      <c r="Y6089" s="32"/>
      <c r="Z6089" s="32"/>
      <c r="AA6089" s="32" t="s">
        <v>54</v>
      </c>
      <c r="AB6089" s="32" t="s">
        <v>1940</v>
      </c>
      <c r="AC6089" s="32"/>
      <c r="AD6089" s="32" t="s">
        <v>147</v>
      </c>
      <c r="AE6089" s="32"/>
      <c r="AF6089" s="32"/>
      <c r="AG6089" s="32"/>
      <c r="AH6089" s="32"/>
      <c r="AI6089" s="32" t="s">
        <v>1929</v>
      </c>
      <c r="AJ6089" s="32"/>
      <c r="AK6089" s="32" t="s">
        <v>46</v>
      </c>
      <c r="AL6089" s="32" t="s">
        <v>1941</v>
      </c>
      <c r="AN6089" s="33" t="s">
        <v>1942</v>
      </c>
      <c r="AO6089" s="33" t="s">
        <v>4724</v>
      </c>
    </row>
    <row r="6090" spans="12:41" ht="13.5" hidden="1" customHeight="1">
      <c r="L6090" s="32">
        <v>21563</v>
      </c>
      <c r="M6090" s="32" t="s">
        <v>1935</v>
      </c>
      <c r="N6090" s="32" t="s">
        <v>7193</v>
      </c>
      <c r="O6090" s="32" t="s">
        <v>7135</v>
      </c>
      <c r="P6090" s="32">
        <v>1978</v>
      </c>
      <c r="Q6090" s="32" t="s">
        <v>2188</v>
      </c>
      <c r="R6090" s="32">
        <v>34</v>
      </c>
      <c r="S6090" s="32">
        <v>49</v>
      </c>
      <c r="T6090" s="32">
        <v>2</v>
      </c>
      <c r="U6090" s="32"/>
      <c r="V6090" s="32"/>
      <c r="W6090" s="32"/>
      <c r="X6090" s="32"/>
      <c r="Y6090" s="32"/>
      <c r="Z6090" s="32"/>
      <c r="AA6090" s="32" t="s">
        <v>54</v>
      </c>
      <c r="AB6090" s="32" t="s">
        <v>1940</v>
      </c>
      <c r="AC6090" s="32"/>
      <c r="AD6090" s="32" t="s">
        <v>147</v>
      </c>
      <c r="AE6090" s="32"/>
      <c r="AF6090" s="32"/>
      <c r="AG6090" s="32"/>
      <c r="AH6090" s="32"/>
      <c r="AI6090" s="32" t="s">
        <v>1929</v>
      </c>
      <c r="AJ6090" s="32"/>
      <c r="AK6090" s="32" t="s">
        <v>46</v>
      </c>
      <c r="AL6090" s="32" t="s">
        <v>1941</v>
      </c>
      <c r="AN6090" s="33" t="s">
        <v>1942</v>
      </c>
      <c r="AO6090" s="33" t="s">
        <v>4724</v>
      </c>
    </row>
    <row r="6091" spans="12:41" ht="13.5" hidden="1" customHeight="1">
      <c r="L6091" s="32">
        <v>117998</v>
      </c>
      <c r="M6091" s="32" t="s">
        <v>1935</v>
      </c>
      <c r="N6091" s="32" t="s">
        <v>7194</v>
      </c>
      <c r="O6091" s="32" t="s">
        <v>7135</v>
      </c>
      <c r="P6091" s="32">
        <v>1978</v>
      </c>
      <c r="Q6091" s="32" t="s">
        <v>2188</v>
      </c>
      <c r="R6091" s="32">
        <v>34</v>
      </c>
      <c r="S6091" s="32">
        <v>50</v>
      </c>
      <c r="T6091" s="32"/>
      <c r="U6091" s="32"/>
      <c r="V6091" s="32"/>
      <c r="W6091" s="32"/>
      <c r="X6091" s="32"/>
      <c r="Y6091" s="32"/>
      <c r="Z6091" s="32"/>
      <c r="AA6091" s="32" t="s">
        <v>45</v>
      </c>
      <c r="AB6091" s="32" t="s">
        <v>147</v>
      </c>
      <c r="AC6091" s="32"/>
      <c r="AD6091" s="32" t="s">
        <v>2134</v>
      </c>
      <c r="AE6091" s="32"/>
      <c r="AF6091" s="32"/>
      <c r="AG6091" s="32"/>
      <c r="AH6091" s="32"/>
      <c r="AI6091" s="32" t="s">
        <v>1929</v>
      </c>
      <c r="AJ6091" s="32"/>
      <c r="AK6091" s="32" t="s">
        <v>46</v>
      </c>
      <c r="AL6091" s="32"/>
      <c r="AN6091" s="33" t="s">
        <v>1942</v>
      </c>
      <c r="AO6091" s="33" t="s">
        <v>4724</v>
      </c>
    </row>
    <row r="6092" spans="12:41" ht="13.5" hidden="1" customHeight="1">
      <c r="L6092" s="32">
        <v>21582</v>
      </c>
      <c r="M6092" s="32" t="s">
        <v>1935</v>
      </c>
      <c r="N6092" s="32" t="s">
        <v>7195</v>
      </c>
      <c r="O6092" s="32" t="s">
        <v>7135</v>
      </c>
      <c r="P6092" s="32">
        <v>1978</v>
      </c>
      <c r="Q6092" s="32" t="s">
        <v>2188</v>
      </c>
      <c r="R6092" s="32">
        <v>34</v>
      </c>
      <c r="S6092" s="32">
        <v>53</v>
      </c>
      <c r="T6092" s="32"/>
      <c r="U6092" s="32"/>
      <c r="V6092" s="32">
        <v>1</v>
      </c>
      <c r="W6092" s="32"/>
      <c r="X6092" s="32"/>
      <c r="Y6092" s="32"/>
      <c r="Z6092" s="32"/>
      <c r="AA6092" s="32" t="s">
        <v>54</v>
      </c>
      <c r="AB6092" s="32" t="s">
        <v>1940</v>
      </c>
      <c r="AC6092" s="32"/>
      <c r="AD6092" s="32" t="s">
        <v>147</v>
      </c>
      <c r="AE6092" s="32"/>
      <c r="AF6092" s="32"/>
      <c r="AG6092" s="32"/>
      <c r="AH6092" s="32"/>
      <c r="AI6092" s="32" t="s">
        <v>1929</v>
      </c>
      <c r="AJ6092" s="32"/>
      <c r="AK6092" s="32" t="s">
        <v>46</v>
      </c>
      <c r="AL6092" s="32"/>
      <c r="AN6092" s="33" t="s">
        <v>1942</v>
      </c>
      <c r="AO6092" s="33" t="s">
        <v>4724</v>
      </c>
    </row>
    <row r="6093" spans="12:41" ht="13.5" hidden="1" customHeight="1">
      <c r="L6093" s="32">
        <v>21583</v>
      </c>
      <c r="M6093" s="32" t="s">
        <v>1935</v>
      </c>
      <c r="N6093" s="32" t="s">
        <v>7196</v>
      </c>
      <c r="O6093" s="32" t="s">
        <v>7135</v>
      </c>
      <c r="P6093" s="32">
        <v>1978</v>
      </c>
      <c r="Q6093" s="32" t="s">
        <v>2188</v>
      </c>
      <c r="R6093" s="32">
        <v>34</v>
      </c>
      <c r="S6093" s="32">
        <v>53</v>
      </c>
      <c r="T6093" s="32"/>
      <c r="U6093" s="32"/>
      <c r="V6093" s="32">
        <v>1</v>
      </c>
      <c r="W6093" s="32"/>
      <c r="X6093" s="32"/>
      <c r="Y6093" s="32"/>
      <c r="Z6093" s="32"/>
      <c r="AA6093" s="32" t="s">
        <v>54</v>
      </c>
      <c r="AB6093" s="32" t="s">
        <v>1940</v>
      </c>
      <c r="AC6093" s="32"/>
      <c r="AD6093" s="32" t="s">
        <v>147</v>
      </c>
      <c r="AE6093" s="32"/>
      <c r="AF6093" s="32"/>
      <c r="AG6093" s="32"/>
      <c r="AH6093" s="32"/>
      <c r="AI6093" s="32" t="s">
        <v>1929</v>
      </c>
      <c r="AJ6093" s="32"/>
      <c r="AK6093" s="32" t="s">
        <v>46</v>
      </c>
      <c r="AL6093" s="32" t="s">
        <v>1941</v>
      </c>
      <c r="AN6093" s="33" t="s">
        <v>1942</v>
      </c>
      <c r="AO6093" s="33" t="s">
        <v>4724</v>
      </c>
    </row>
    <row r="6094" spans="12:41" ht="13.5" hidden="1" customHeight="1">
      <c r="L6094" s="32">
        <v>21564</v>
      </c>
      <c r="M6094" s="32" t="s">
        <v>1935</v>
      </c>
      <c r="N6094" s="32" t="s">
        <v>7197</v>
      </c>
      <c r="O6094" s="32" t="s">
        <v>7135</v>
      </c>
      <c r="P6094" s="32">
        <v>1978</v>
      </c>
      <c r="Q6094" s="32" t="s">
        <v>2188</v>
      </c>
      <c r="R6094" s="32">
        <v>34</v>
      </c>
      <c r="S6094" s="32">
        <v>53</v>
      </c>
      <c r="T6094" s="32">
        <v>2</v>
      </c>
      <c r="U6094" s="32"/>
      <c r="V6094" s="32">
        <v>2</v>
      </c>
      <c r="W6094" s="32"/>
      <c r="X6094" s="32"/>
      <c r="Y6094" s="32"/>
      <c r="Z6094" s="32"/>
      <c r="AA6094" s="32" t="s">
        <v>54</v>
      </c>
      <c r="AB6094" s="32" t="s">
        <v>1940</v>
      </c>
      <c r="AC6094" s="32"/>
      <c r="AD6094" s="32" t="s">
        <v>147</v>
      </c>
      <c r="AE6094" s="32"/>
      <c r="AF6094" s="32"/>
      <c r="AG6094" s="32"/>
      <c r="AH6094" s="32"/>
      <c r="AI6094" s="32" t="s">
        <v>1929</v>
      </c>
      <c r="AJ6094" s="32"/>
      <c r="AK6094" s="32" t="s">
        <v>46</v>
      </c>
      <c r="AL6094" s="32" t="s">
        <v>1941</v>
      </c>
      <c r="AN6094" s="33" t="s">
        <v>1942</v>
      </c>
      <c r="AO6094" s="33" t="s">
        <v>4724</v>
      </c>
    </row>
    <row r="6095" spans="12:41" ht="13.5" hidden="1" customHeight="1">
      <c r="L6095" s="32">
        <v>21565</v>
      </c>
      <c r="M6095" s="32" t="s">
        <v>1935</v>
      </c>
      <c r="N6095" s="32" t="s">
        <v>7198</v>
      </c>
      <c r="O6095" s="32" t="s">
        <v>7135</v>
      </c>
      <c r="P6095" s="32">
        <v>1978</v>
      </c>
      <c r="Q6095" s="32" t="s">
        <v>2188</v>
      </c>
      <c r="R6095" s="32">
        <v>34</v>
      </c>
      <c r="S6095" s="32">
        <v>53</v>
      </c>
      <c r="T6095" s="32">
        <v>2</v>
      </c>
      <c r="U6095" s="32"/>
      <c r="V6095" s="32">
        <v>2</v>
      </c>
      <c r="W6095" s="32"/>
      <c r="X6095" s="32"/>
      <c r="Y6095" s="32"/>
      <c r="Z6095" s="32"/>
      <c r="AA6095" s="32" t="s">
        <v>54</v>
      </c>
      <c r="AB6095" s="32" t="s">
        <v>1940</v>
      </c>
      <c r="AC6095" s="32"/>
      <c r="AD6095" s="32" t="s">
        <v>147</v>
      </c>
      <c r="AE6095" s="32"/>
      <c r="AF6095" s="32"/>
      <c r="AG6095" s="32"/>
      <c r="AH6095" s="32"/>
      <c r="AI6095" s="32" t="s">
        <v>1929</v>
      </c>
      <c r="AJ6095" s="32"/>
      <c r="AK6095" s="32" t="s">
        <v>46</v>
      </c>
      <c r="AL6095" s="32" t="s">
        <v>1941</v>
      </c>
      <c r="AN6095" s="33" t="s">
        <v>1942</v>
      </c>
      <c r="AO6095" s="33" t="s">
        <v>4724</v>
      </c>
    </row>
    <row r="6096" spans="12:41" ht="13.5" hidden="1" customHeight="1">
      <c r="L6096" s="32">
        <v>118001</v>
      </c>
      <c r="M6096" s="32" t="s">
        <v>1935</v>
      </c>
      <c r="N6096" s="32" t="s">
        <v>7199</v>
      </c>
      <c r="O6096" s="32" t="s">
        <v>7135</v>
      </c>
      <c r="P6096" s="32">
        <v>1978</v>
      </c>
      <c r="Q6096" s="32" t="s">
        <v>2188</v>
      </c>
      <c r="R6096" s="32">
        <v>34</v>
      </c>
      <c r="S6096" s="32">
        <v>54</v>
      </c>
      <c r="T6096" s="32"/>
      <c r="U6096" s="32"/>
      <c r="V6096" s="32">
        <v>1</v>
      </c>
      <c r="W6096" s="32"/>
      <c r="X6096" s="32"/>
      <c r="Y6096" s="32"/>
      <c r="Z6096" s="32"/>
      <c r="AA6096" s="32" t="s">
        <v>45</v>
      </c>
      <c r="AB6096" s="32" t="s">
        <v>147</v>
      </c>
      <c r="AC6096" s="32"/>
      <c r="AD6096" s="32" t="s">
        <v>2134</v>
      </c>
      <c r="AE6096" s="32"/>
      <c r="AF6096" s="32"/>
      <c r="AG6096" s="32"/>
      <c r="AH6096" s="32"/>
      <c r="AI6096" s="32" t="s">
        <v>1929</v>
      </c>
      <c r="AJ6096" s="32"/>
      <c r="AK6096" s="32" t="s">
        <v>46</v>
      </c>
      <c r="AL6096" s="32"/>
      <c r="AN6096" s="33" t="s">
        <v>1942</v>
      </c>
      <c r="AO6096" s="33" t="s">
        <v>4724</v>
      </c>
    </row>
    <row r="6097" spans="12:41" ht="13.5" hidden="1" customHeight="1">
      <c r="L6097" s="32">
        <v>117995</v>
      </c>
      <c r="M6097" s="32" t="s">
        <v>1935</v>
      </c>
      <c r="N6097" s="32" t="s">
        <v>7200</v>
      </c>
      <c r="O6097" s="32" t="s">
        <v>7135</v>
      </c>
      <c r="P6097" s="32">
        <v>1978</v>
      </c>
      <c r="Q6097" s="32" t="s">
        <v>2188</v>
      </c>
      <c r="R6097" s="32">
        <v>34</v>
      </c>
      <c r="S6097" s="32">
        <v>57</v>
      </c>
      <c r="T6097" s="32"/>
      <c r="U6097" s="32"/>
      <c r="V6097" s="32"/>
      <c r="W6097" s="32"/>
      <c r="X6097" s="32"/>
      <c r="Y6097" s="32"/>
      <c r="Z6097" s="32"/>
      <c r="AA6097" s="32" t="s">
        <v>108</v>
      </c>
      <c r="AB6097" s="32" t="s">
        <v>147</v>
      </c>
      <c r="AC6097" s="32"/>
      <c r="AD6097" s="32" t="s">
        <v>2134</v>
      </c>
      <c r="AE6097" s="32"/>
      <c r="AF6097" s="32"/>
      <c r="AG6097" s="32"/>
      <c r="AH6097" s="32"/>
      <c r="AI6097" s="32" t="s">
        <v>1929</v>
      </c>
      <c r="AJ6097" s="32"/>
      <c r="AK6097" s="32" t="s">
        <v>46</v>
      </c>
      <c r="AL6097" s="32"/>
      <c r="AN6097" s="33" t="s">
        <v>1942</v>
      </c>
      <c r="AO6097" s="33" t="s">
        <v>4724</v>
      </c>
    </row>
    <row r="6098" spans="12:41" ht="13.5" hidden="1" customHeight="1">
      <c r="L6098" s="32">
        <v>117996</v>
      </c>
      <c r="M6098" s="32" t="s">
        <v>1935</v>
      </c>
      <c r="N6098" s="32" t="s">
        <v>7201</v>
      </c>
      <c r="O6098" s="32" t="s">
        <v>7135</v>
      </c>
      <c r="P6098" s="32">
        <v>1978</v>
      </c>
      <c r="Q6098" s="32" t="s">
        <v>2188</v>
      </c>
      <c r="R6098" s="32">
        <v>34</v>
      </c>
      <c r="S6098" s="32">
        <v>57</v>
      </c>
      <c r="T6098" s="32"/>
      <c r="U6098" s="32"/>
      <c r="V6098" s="32"/>
      <c r="W6098" s="32"/>
      <c r="X6098" s="32"/>
      <c r="Y6098" s="32"/>
      <c r="Z6098" s="32"/>
      <c r="AA6098" s="32" t="s">
        <v>108</v>
      </c>
      <c r="AB6098" s="32" t="s">
        <v>147</v>
      </c>
      <c r="AC6098" s="32"/>
      <c r="AD6098" s="32" t="s">
        <v>2134</v>
      </c>
      <c r="AE6098" s="32"/>
      <c r="AF6098" s="32"/>
      <c r="AG6098" s="32"/>
      <c r="AH6098" s="32"/>
      <c r="AI6098" s="32" t="s">
        <v>1929</v>
      </c>
      <c r="AJ6098" s="32"/>
      <c r="AK6098" s="32" t="s">
        <v>46</v>
      </c>
      <c r="AL6098" s="32"/>
      <c r="AN6098" s="33" t="s">
        <v>1942</v>
      </c>
      <c r="AO6098" s="33" t="s">
        <v>4724</v>
      </c>
    </row>
    <row r="6099" spans="12:41" ht="13.5" hidden="1" customHeight="1">
      <c r="L6099" s="32">
        <v>21566</v>
      </c>
      <c r="M6099" s="32" t="s">
        <v>1935</v>
      </c>
      <c r="N6099" s="32" t="s">
        <v>7202</v>
      </c>
      <c r="O6099" s="32" t="s">
        <v>7135</v>
      </c>
      <c r="P6099" s="32">
        <v>1978</v>
      </c>
      <c r="Q6099" s="32" t="s">
        <v>2188</v>
      </c>
      <c r="R6099" s="32">
        <v>34</v>
      </c>
      <c r="S6099" s="32">
        <v>59</v>
      </c>
      <c r="T6099" s="32"/>
      <c r="U6099" s="32"/>
      <c r="V6099" s="32"/>
      <c r="W6099" s="32"/>
      <c r="X6099" s="32"/>
      <c r="Y6099" s="32"/>
      <c r="Z6099" s="32"/>
      <c r="AA6099" s="32" t="s">
        <v>54</v>
      </c>
      <c r="AB6099" s="32" t="s">
        <v>1940</v>
      </c>
      <c r="AC6099" s="32"/>
      <c r="AD6099" s="32" t="s">
        <v>147</v>
      </c>
      <c r="AE6099" s="32"/>
      <c r="AF6099" s="32"/>
      <c r="AG6099" s="32"/>
      <c r="AH6099" s="32"/>
      <c r="AI6099" s="32" t="s">
        <v>1929</v>
      </c>
      <c r="AJ6099" s="32"/>
      <c r="AK6099" s="32" t="s">
        <v>46</v>
      </c>
      <c r="AL6099" s="32"/>
      <c r="AN6099" s="33" t="s">
        <v>1942</v>
      </c>
      <c r="AO6099" s="33" t="s">
        <v>4724</v>
      </c>
    </row>
    <row r="6100" spans="12:41" ht="13.5" hidden="1" customHeight="1">
      <c r="L6100" s="32">
        <v>21567</v>
      </c>
      <c r="M6100" s="32" t="s">
        <v>1935</v>
      </c>
      <c r="N6100" s="32" t="s">
        <v>7203</v>
      </c>
      <c r="O6100" s="32" t="s">
        <v>7135</v>
      </c>
      <c r="P6100" s="32">
        <v>1978</v>
      </c>
      <c r="Q6100" s="32" t="s">
        <v>2188</v>
      </c>
      <c r="R6100" s="32">
        <v>34</v>
      </c>
      <c r="S6100" s="32">
        <v>59</v>
      </c>
      <c r="T6100" s="32"/>
      <c r="U6100" s="32"/>
      <c r="V6100" s="32"/>
      <c r="W6100" s="32"/>
      <c r="X6100" s="32"/>
      <c r="Y6100" s="32"/>
      <c r="Z6100" s="32"/>
      <c r="AA6100" s="32" t="s">
        <v>54</v>
      </c>
      <c r="AB6100" s="32" t="s">
        <v>1940</v>
      </c>
      <c r="AC6100" s="32"/>
      <c r="AD6100" s="32" t="s">
        <v>147</v>
      </c>
      <c r="AE6100" s="32"/>
      <c r="AF6100" s="32"/>
      <c r="AG6100" s="32"/>
      <c r="AH6100" s="32"/>
      <c r="AI6100" s="32" t="s">
        <v>1929</v>
      </c>
      <c r="AJ6100" s="32"/>
      <c r="AK6100" s="32" t="s">
        <v>46</v>
      </c>
      <c r="AL6100" s="32" t="s">
        <v>1941</v>
      </c>
      <c r="AN6100" s="33" t="s">
        <v>1942</v>
      </c>
      <c r="AO6100" s="33" t="s">
        <v>4724</v>
      </c>
    </row>
    <row r="6101" spans="12:41" ht="13.5" hidden="1" customHeight="1">
      <c r="L6101" s="32">
        <v>21568</v>
      </c>
      <c r="M6101" s="32" t="s">
        <v>1935</v>
      </c>
      <c r="N6101" s="32" t="s">
        <v>7204</v>
      </c>
      <c r="O6101" s="32" t="s">
        <v>7135</v>
      </c>
      <c r="P6101" s="32">
        <v>1978</v>
      </c>
      <c r="Q6101" s="32" t="s">
        <v>2188</v>
      </c>
      <c r="R6101" s="32">
        <v>34</v>
      </c>
      <c r="S6101" s="32">
        <v>62</v>
      </c>
      <c r="T6101" s="32"/>
      <c r="U6101" s="32"/>
      <c r="V6101" s="32"/>
      <c r="W6101" s="32"/>
      <c r="X6101" s="32"/>
      <c r="Y6101" s="32"/>
      <c r="Z6101" s="32"/>
      <c r="AA6101" s="32" t="s">
        <v>54</v>
      </c>
      <c r="AB6101" s="32" t="s">
        <v>1940</v>
      </c>
      <c r="AC6101" s="32"/>
      <c r="AD6101" s="32" t="s">
        <v>147</v>
      </c>
      <c r="AE6101" s="32"/>
      <c r="AF6101" s="32"/>
      <c r="AG6101" s="32"/>
      <c r="AH6101" s="32"/>
      <c r="AI6101" s="32" t="s">
        <v>1929</v>
      </c>
      <c r="AJ6101" s="32"/>
      <c r="AK6101" s="32" t="s">
        <v>46</v>
      </c>
      <c r="AL6101" s="32"/>
      <c r="AN6101" s="33" t="s">
        <v>1942</v>
      </c>
      <c r="AO6101" s="33" t="s">
        <v>4724</v>
      </c>
    </row>
    <row r="6102" spans="12:41" ht="13.5" hidden="1" customHeight="1">
      <c r="L6102" s="32">
        <v>21569</v>
      </c>
      <c r="M6102" s="32" t="s">
        <v>1935</v>
      </c>
      <c r="N6102" s="32" t="s">
        <v>7205</v>
      </c>
      <c r="O6102" s="32" t="s">
        <v>7135</v>
      </c>
      <c r="P6102" s="32">
        <v>1978</v>
      </c>
      <c r="Q6102" s="32" t="s">
        <v>2188</v>
      </c>
      <c r="R6102" s="32">
        <v>34</v>
      </c>
      <c r="S6102" s="32">
        <v>62</v>
      </c>
      <c r="T6102" s="32"/>
      <c r="U6102" s="32"/>
      <c r="V6102" s="32"/>
      <c r="W6102" s="32"/>
      <c r="X6102" s="32"/>
      <c r="Y6102" s="32"/>
      <c r="Z6102" s="32"/>
      <c r="AA6102" s="32" t="s">
        <v>54</v>
      </c>
      <c r="AB6102" s="32" t="s">
        <v>1940</v>
      </c>
      <c r="AC6102" s="32"/>
      <c r="AD6102" s="32" t="s">
        <v>147</v>
      </c>
      <c r="AE6102" s="32"/>
      <c r="AF6102" s="32"/>
      <c r="AG6102" s="32"/>
      <c r="AH6102" s="32"/>
      <c r="AI6102" s="32" t="s">
        <v>1929</v>
      </c>
      <c r="AJ6102" s="32"/>
      <c r="AK6102" s="32" t="s">
        <v>46</v>
      </c>
      <c r="AL6102" s="32" t="s">
        <v>1941</v>
      </c>
      <c r="AN6102" s="33" t="s">
        <v>1942</v>
      </c>
      <c r="AO6102" s="33" t="s">
        <v>4724</v>
      </c>
    </row>
    <row r="6103" spans="12:41" ht="13.5" hidden="1" customHeight="1">
      <c r="L6103" s="32">
        <v>21570</v>
      </c>
      <c r="M6103" s="32" t="s">
        <v>1935</v>
      </c>
      <c r="N6103" s="32" t="s">
        <v>7206</v>
      </c>
      <c r="O6103" s="32" t="s">
        <v>7135</v>
      </c>
      <c r="P6103" s="32">
        <v>1978</v>
      </c>
      <c r="Q6103" s="32" t="s">
        <v>2188</v>
      </c>
      <c r="R6103" s="32">
        <v>34</v>
      </c>
      <c r="S6103" s="32">
        <v>66</v>
      </c>
      <c r="T6103" s="32"/>
      <c r="U6103" s="32"/>
      <c r="V6103" s="32">
        <v>2</v>
      </c>
      <c r="W6103" s="32"/>
      <c r="X6103" s="32"/>
      <c r="Y6103" s="32"/>
      <c r="Z6103" s="32"/>
      <c r="AA6103" s="32" t="s">
        <v>54</v>
      </c>
      <c r="AB6103" s="32" t="s">
        <v>1940</v>
      </c>
      <c r="AC6103" s="32"/>
      <c r="AD6103" s="32" t="s">
        <v>147</v>
      </c>
      <c r="AE6103" s="32"/>
      <c r="AF6103" s="32"/>
      <c r="AG6103" s="32"/>
      <c r="AH6103" s="32"/>
      <c r="AI6103" s="32" t="s">
        <v>1929</v>
      </c>
      <c r="AJ6103" s="32"/>
      <c r="AK6103" s="32" t="s">
        <v>46</v>
      </c>
      <c r="AL6103" s="32" t="s">
        <v>1941</v>
      </c>
      <c r="AN6103" s="33" t="s">
        <v>1942</v>
      </c>
      <c r="AO6103" s="33" t="s">
        <v>4724</v>
      </c>
    </row>
    <row r="6104" spans="12:41" ht="13.5" hidden="1" customHeight="1">
      <c r="L6104" s="32">
        <v>21571</v>
      </c>
      <c r="M6104" s="32" t="s">
        <v>1935</v>
      </c>
      <c r="N6104" s="32" t="s">
        <v>7207</v>
      </c>
      <c r="O6104" s="32" t="s">
        <v>7135</v>
      </c>
      <c r="P6104" s="32">
        <v>1978</v>
      </c>
      <c r="Q6104" s="32" t="s">
        <v>2188</v>
      </c>
      <c r="R6104" s="32">
        <v>34</v>
      </c>
      <c r="S6104" s="32">
        <v>66</v>
      </c>
      <c r="T6104" s="32"/>
      <c r="U6104" s="32"/>
      <c r="V6104" s="32">
        <v>2</v>
      </c>
      <c r="W6104" s="32"/>
      <c r="X6104" s="32"/>
      <c r="Y6104" s="32"/>
      <c r="Z6104" s="32"/>
      <c r="AA6104" s="32" t="s">
        <v>54</v>
      </c>
      <c r="AB6104" s="32" t="s">
        <v>1940</v>
      </c>
      <c r="AC6104" s="32"/>
      <c r="AD6104" s="32" t="s">
        <v>147</v>
      </c>
      <c r="AE6104" s="32"/>
      <c r="AF6104" s="32"/>
      <c r="AG6104" s="32"/>
      <c r="AH6104" s="32"/>
      <c r="AI6104" s="32" t="s">
        <v>1929</v>
      </c>
      <c r="AJ6104" s="32"/>
      <c r="AK6104" s="32" t="s">
        <v>46</v>
      </c>
      <c r="AL6104" s="32" t="s">
        <v>1941</v>
      </c>
      <c r="AN6104" s="33" t="s">
        <v>1942</v>
      </c>
      <c r="AO6104" s="33" t="s">
        <v>4724</v>
      </c>
    </row>
    <row r="6105" spans="12:41" ht="13.5" hidden="1" customHeight="1">
      <c r="L6105" s="32">
        <v>21574</v>
      </c>
      <c r="M6105" s="32" t="s">
        <v>1935</v>
      </c>
      <c r="N6105" s="32" t="s">
        <v>7208</v>
      </c>
      <c r="O6105" s="32" t="s">
        <v>7135</v>
      </c>
      <c r="P6105" s="32">
        <v>1978</v>
      </c>
      <c r="Q6105" s="32" t="s">
        <v>2188</v>
      </c>
      <c r="R6105" s="32">
        <v>34</v>
      </c>
      <c r="S6105" s="32">
        <v>77</v>
      </c>
      <c r="T6105" s="32">
        <v>2</v>
      </c>
      <c r="U6105" s="32"/>
      <c r="V6105" s="32">
        <v>2</v>
      </c>
      <c r="W6105" s="32"/>
      <c r="X6105" s="32"/>
      <c r="Y6105" s="32"/>
      <c r="Z6105" s="32"/>
      <c r="AA6105" s="32" t="s">
        <v>54</v>
      </c>
      <c r="AB6105" s="32" t="s">
        <v>1940</v>
      </c>
      <c r="AC6105" s="32"/>
      <c r="AD6105" s="32" t="s">
        <v>147</v>
      </c>
      <c r="AE6105" s="32"/>
      <c r="AF6105" s="32"/>
      <c r="AG6105" s="32"/>
      <c r="AH6105" s="32"/>
      <c r="AI6105" s="32" t="s">
        <v>1929</v>
      </c>
      <c r="AJ6105" s="32"/>
      <c r="AK6105" s="32" t="s">
        <v>46</v>
      </c>
      <c r="AL6105" s="32" t="s">
        <v>1941</v>
      </c>
      <c r="AN6105" s="33" t="s">
        <v>1942</v>
      </c>
      <c r="AO6105" s="33" t="s">
        <v>4724</v>
      </c>
    </row>
    <row r="6106" spans="12:41" ht="13.5" hidden="1" customHeight="1">
      <c r="L6106" s="32">
        <v>21575</v>
      </c>
      <c r="M6106" s="32" t="s">
        <v>1935</v>
      </c>
      <c r="N6106" s="32" t="s">
        <v>7209</v>
      </c>
      <c r="O6106" s="32" t="s">
        <v>7135</v>
      </c>
      <c r="P6106" s="32">
        <v>1978</v>
      </c>
      <c r="Q6106" s="32" t="s">
        <v>2188</v>
      </c>
      <c r="R6106" s="32">
        <v>34</v>
      </c>
      <c r="S6106" s="32">
        <v>77</v>
      </c>
      <c r="T6106" s="32">
        <v>2</v>
      </c>
      <c r="U6106" s="32"/>
      <c r="V6106" s="32">
        <v>2</v>
      </c>
      <c r="W6106" s="32"/>
      <c r="X6106" s="32"/>
      <c r="Y6106" s="32"/>
      <c r="Z6106" s="32"/>
      <c r="AA6106" s="32" t="s">
        <v>54</v>
      </c>
      <c r="AB6106" s="32" t="s">
        <v>1940</v>
      </c>
      <c r="AC6106" s="32"/>
      <c r="AD6106" s="32" t="s">
        <v>147</v>
      </c>
      <c r="AE6106" s="32"/>
      <c r="AF6106" s="32"/>
      <c r="AG6106" s="32"/>
      <c r="AH6106" s="32"/>
      <c r="AI6106" s="32" t="s">
        <v>1929</v>
      </c>
      <c r="AJ6106" s="32"/>
      <c r="AK6106" s="32" t="s">
        <v>46</v>
      </c>
      <c r="AL6106" s="32" t="s">
        <v>1941</v>
      </c>
      <c r="AN6106" s="33" t="s">
        <v>1942</v>
      </c>
      <c r="AO6106" s="33" t="s">
        <v>4724</v>
      </c>
    </row>
    <row r="6107" spans="12:41" ht="13.5" hidden="1" customHeight="1">
      <c r="L6107" s="32">
        <v>21572</v>
      </c>
      <c r="M6107" s="32" t="s">
        <v>1935</v>
      </c>
      <c r="N6107" s="32" t="s">
        <v>7210</v>
      </c>
      <c r="O6107" s="32" t="s">
        <v>7135</v>
      </c>
      <c r="P6107" s="32">
        <v>1978</v>
      </c>
      <c r="Q6107" s="32" t="s">
        <v>2188</v>
      </c>
      <c r="R6107" s="32">
        <v>34</v>
      </c>
      <c r="S6107" s="32">
        <v>77</v>
      </c>
      <c r="T6107" s="32"/>
      <c r="U6107" s="32"/>
      <c r="V6107" s="32">
        <v>5</v>
      </c>
      <c r="W6107" s="32"/>
      <c r="X6107" s="32"/>
      <c r="Y6107" s="32"/>
      <c r="Z6107" s="32"/>
      <c r="AA6107" s="32" t="s">
        <v>54</v>
      </c>
      <c r="AB6107" s="32" t="s">
        <v>1940</v>
      </c>
      <c r="AC6107" s="32"/>
      <c r="AD6107" s="32" t="s">
        <v>147</v>
      </c>
      <c r="AE6107" s="32"/>
      <c r="AF6107" s="32"/>
      <c r="AG6107" s="32"/>
      <c r="AH6107" s="32"/>
      <c r="AI6107" s="32" t="s">
        <v>1929</v>
      </c>
      <c r="AJ6107" s="32"/>
      <c r="AK6107" s="32" t="s">
        <v>46</v>
      </c>
      <c r="AL6107" s="32" t="s">
        <v>1941</v>
      </c>
      <c r="AN6107" s="33" t="s">
        <v>1942</v>
      </c>
      <c r="AO6107" s="33" t="s">
        <v>4724</v>
      </c>
    </row>
    <row r="6108" spans="12:41" ht="13.5" hidden="1" customHeight="1">
      <c r="L6108" s="32">
        <v>21573</v>
      </c>
      <c r="M6108" s="32" t="s">
        <v>1935</v>
      </c>
      <c r="N6108" s="32" t="s">
        <v>7211</v>
      </c>
      <c r="O6108" s="32" t="s">
        <v>7135</v>
      </c>
      <c r="P6108" s="32">
        <v>1978</v>
      </c>
      <c r="Q6108" s="32" t="s">
        <v>2188</v>
      </c>
      <c r="R6108" s="32">
        <v>34</v>
      </c>
      <c r="S6108" s="32">
        <v>77</v>
      </c>
      <c r="T6108" s="32"/>
      <c r="U6108" s="32"/>
      <c r="V6108" s="32">
        <v>5</v>
      </c>
      <c r="W6108" s="32"/>
      <c r="X6108" s="32"/>
      <c r="Y6108" s="32"/>
      <c r="Z6108" s="32"/>
      <c r="AA6108" s="32" t="s">
        <v>54</v>
      </c>
      <c r="AB6108" s="32" t="s">
        <v>1940</v>
      </c>
      <c r="AC6108" s="32"/>
      <c r="AD6108" s="32" t="s">
        <v>147</v>
      </c>
      <c r="AE6108" s="32"/>
      <c r="AF6108" s="32"/>
      <c r="AG6108" s="32"/>
      <c r="AH6108" s="32"/>
      <c r="AI6108" s="32" t="s">
        <v>1929</v>
      </c>
      <c r="AJ6108" s="32"/>
      <c r="AK6108" s="32" t="s">
        <v>46</v>
      </c>
      <c r="AL6108" s="32" t="s">
        <v>1941</v>
      </c>
      <c r="AN6108" s="33" t="s">
        <v>1942</v>
      </c>
      <c r="AO6108" s="33" t="s">
        <v>4724</v>
      </c>
    </row>
    <row r="6109" spans="12:41" ht="13.5" hidden="1" customHeight="1">
      <c r="L6109" s="32">
        <v>21576</v>
      </c>
      <c r="M6109" s="32" t="s">
        <v>1935</v>
      </c>
      <c r="N6109" s="32" t="s">
        <v>7212</v>
      </c>
      <c r="O6109" s="32" t="s">
        <v>7135</v>
      </c>
      <c r="P6109" s="32">
        <v>1978</v>
      </c>
      <c r="Q6109" s="32" t="s">
        <v>2188</v>
      </c>
      <c r="R6109" s="32">
        <v>34</v>
      </c>
      <c r="S6109" s="32">
        <v>78</v>
      </c>
      <c r="T6109" s="32"/>
      <c r="U6109" s="32"/>
      <c r="V6109" s="32"/>
      <c r="W6109" s="32"/>
      <c r="X6109" s="32"/>
      <c r="Y6109" s="32"/>
      <c r="Z6109" s="32"/>
      <c r="AA6109" s="32" t="s">
        <v>54</v>
      </c>
      <c r="AB6109" s="32" t="s">
        <v>1940</v>
      </c>
      <c r="AC6109" s="32"/>
      <c r="AD6109" s="32" t="s">
        <v>147</v>
      </c>
      <c r="AE6109" s="32"/>
      <c r="AF6109" s="32"/>
      <c r="AG6109" s="32"/>
      <c r="AH6109" s="32"/>
      <c r="AI6109" s="32" t="s">
        <v>1929</v>
      </c>
      <c r="AJ6109" s="32"/>
      <c r="AK6109" s="32" t="s">
        <v>46</v>
      </c>
      <c r="AL6109" s="32"/>
      <c r="AN6109" s="33" t="s">
        <v>1942</v>
      </c>
      <c r="AO6109" s="33" t="s">
        <v>4724</v>
      </c>
    </row>
    <row r="6110" spans="12:41" ht="13.5" hidden="1" customHeight="1">
      <c r="L6110" s="32">
        <v>21577</v>
      </c>
      <c r="M6110" s="32" t="s">
        <v>1935</v>
      </c>
      <c r="N6110" s="32" t="s">
        <v>7213</v>
      </c>
      <c r="O6110" s="32" t="s">
        <v>7135</v>
      </c>
      <c r="P6110" s="32">
        <v>1978</v>
      </c>
      <c r="Q6110" s="32" t="s">
        <v>2188</v>
      </c>
      <c r="R6110" s="32">
        <v>34</v>
      </c>
      <c r="S6110" s="32">
        <v>78</v>
      </c>
      <c r="T6110" s="32"/>
      <c r="U6110" s="32"/>
      <c r="V6110" s="32"/>
      <c r="W6110" s="32"/>
      <c r="X6110" s="32"/>
      <c r="Y6110" s="32"/>
      <c r="Z6110" s="32"/>
      <c r="AA6110" s="32" t="s">
        <v>54</v>
      </c>
      <c r="AB6110" s="32" t="s">
        <v>1940</v>
      </c>
      <c r="AC6110" s="32"/>
      <c r="AD6110" s="32" t="s">
        <v>147</v>
      </c>
      <c r="AE6110" s="32"/>
      <c r="AF6110" s="32"/>
      <c r="AG6110" s="32"/>
      <c r="AH6110" s="32"/>
      <c r="AI6110" s="32" t="s">
        <v>1929</v>
      </c>
      <c r="AJ6110" s="32"/>
      <c r="AK6110" s="32" t="s">
        <v>46</v>
      </c>
      <c r="AL6110" s="32" t="s">
        <v>1941</v>
      </c>
      <c r="AN6110" s="33" t="s">
        <v>1942</v>
      </c>
      <c r="AO6110" s="33" t="s">
        <v>4724</v>
      </c>
    </row>
    <row r="6111" spans="12:41" ht="13.5" hidden="1" customHeight="1">
      <c r="L6111" s="32">
        <v>117999</v>
      </c>
      <c r="M6111" s="32" t="s">
        <v>1935</v>
      </c>
      <c r="N6111" s="32" t="s">
        <v>7214</v>
      </c>
      <c r="O6111" s="32" t="s">
        <v>7135</v>
      </c>
      <c r="P6111" s="32">
        <v>1978</v>
      </c>
      <c r="Q6111" s="32" t="s">
        <v>2188</v>
      </c>
      <c r="R6111" s="32">
        <v>34</v>
      </c>
      <c r="S6111" s="32">
        <v>84</v>
      </c>
      <c r="T6111" s="32"/>
      <c r="U6111" s="32"/>
      <c r="V6111" s="32"/>
      <c r="W6111" s="32"/>
      <c r="X6111" s="32"/>
      <c r="Y6111" s="32"/>
      <c r="Z6111" s="32"/>
      <c r="AA6111" s="32" t="s">
        <v>54</v>
      </c>
      <c r="AB6111" s="32" t="s">
        <v>1940</v>
      </c>
      <c r="AC6111" s="32"/>
      <c r="AD6111" s="32" t="s">
        <v>147</v>
      </c>
      <c r="AE6111" s="32"/>
      <c r="AF6111" s="32"/>
      <c r="AG6111" s="32"/>
      <c r="AH6111" s="32"/>
      <c r="AI6111" s="32" t="s">
        <v>1929</v>
      </c>
      <c r="AJ6111" s="32"/>
      <c r="AK6111" s="32" t="s">
        <v>46</v>
      </c>
      <c r="AL6111" s="32"/>
      <c r="AN6111" s="33" t="s">
        <v>1942</v>
      </c>
      <c r="AO6111" s="33" t="s">
        <v>4724</v>
      </c>
    </row>
    <row r="6112" spans="12:41" ht="13.5" hidden="1" customHeight="1">
      <c r="L6112" s="32">
        <v>118000</v>
      </c>
      <c r="M6112" s="32" t="s">
        <v>1935</v>
      </c>
      <c r="N6112" s="32" t="s">
        <v>7215</v>
      </c>
      <c r="O6112" s="32" t="s">
        <v>7135</v>
      </c>
      <c r="P6112" s="32">
        <v>1978</v>
      </c>
      <c r="Q6112" s="32" t="s">
        <v>2188</v>
      </c>
      <c r="R6112" s="32">
        <v>34</v>
      </c>
      <c r="S6112" s="32">
        <v>84</v>
      </c>
      <c r="T6112" s="32"/>
      <c r="U6112" s="32"/>
      <c r="V6112" s="32"/>
      <c r="W6112" s="32"/>
      <c r="X6112" s="32"/>
      <c r="Y6112" s="32"/>
      <c r="Z6112" s="32"/>
      <c r="AA6112" s="32" t="s">
        <v>54</v>
      </c>
      <c r="AB6112" s="32" t="s">
        <v>1940</v>
      </c>
      <c r="AC6112" s="32"/>
      <c r="AD6112" s="32" t="s">
        <v>147</v>
      </c>
      <c r="AE6112" s="32"/>
      <c r="AF6112" s="32"/>
      <c r="AG6112" s="32"/>
      <c r="AH6112" s="32"/>
      <c r="AI6112" s="32" t="s">
        <v>1929</v>
      </c>
      <c r="AJ6112" s="32"/>
      <c r="AK6112" s="32" t="s">
        <v>46</v>
      </c>
      <c r="AL6112" s="32"/>
      <c r="AN6112" s="33" t="s">
        <v>1942</v>
      </c>
      <c r="AO6112" s="33" t="s">
        <v>4724</v>
      </c>
    </row>
    <row r="6113" spans="12:41" ht="13.5" hidden="1" customHeight="1">
      <c r="L6113" s="32">
        <v>220932</v>
      </c>
      <c r="M6113" s="32" t="s">
        <v>1935</v>
      </c>
      <c r="N6113" s="32" t="s">
        <v>2579</v>
      </c>
      <c r="O6113" s="32" t="s">
        <v>7216</v>
      </c>
      <c r="P6113" s="32">
        <v>1960</v>
      </c>
      <c r="Q6113" s="32" t="s">
        <v>2525</v>
      </c>
      <c r="R6113" s="32">
        <v>39</v>
      </c>
      <c r="S6113" s="32">
        <v>4</v>
      </c>
      <c r="T6113" s="32"/>
      <c r="U6113" s="32"/>
      <c r="V6113" s="32">
        <v>1</v>
      </c>
      <c r="W6113" s="32"/>
      <c r="X6113" s="32"/>
      <c r="Y6113" s="32"/>
      <c r="Z6113" s="32"/>
      <c r="AA6113" s="32" t="s">
        <v>54</v>
      </c>
      <c r="AB6113" s="32" t="s">
        <v>1940</v>
      </c>
      <c r="AC6113" s="32"/>
      <c r="AD6113" s="32" t="s">
        <v>147</v>
      </c>
      <c r="AE6113" s="32"/>
      <c r="AF6113" s="32"/>
      <c r="AG6113" s="32"/>
      <c r="AH6113" s="32"/>
      <c r="AI6113" s="32" t="s">
        <v>1929</v>
      </c>
      <c r="AJ6113" s="32"/>
      <c r="AK6113" s="32" t="s">
        <v>46</v>
      </c>
      <c r="AL6113" s="32" t="s">
        <v>1941</v>
      </c>
      <c r="AN6113" s="33" t="s">
        <v>1942</v>
      </c>
      <c r="AO6113" s="33" t="s">
        <v>1943</v>
      </c>
    </row>
    <row r="6114" spans="12:41" ht="13.5" hidden="1" customHeight="1">
      <c r="L6114" s="32">
        <v>21472</v>
      </c>
      <c r="M6114" s="32" t="s">
        <v>1935</v>
      </c>
      <c r="N6114" s="32" t="s">
        <v>2582</v>
      </c>
      <c r="O6114" s="32" t="s">
        <v>7216</v>
      </c>
      <c r="P6114" s="32">
        <v>1960</v>
      </c>
      <c r="Q6114" s="32" t="s">
        <v>2525</v>
      </c>
      <c r="R6114" s="32">
        <v>39</v>
      </c>
      <c r="S6114" s="32">
        <v>30</v>
      </c>
      <c r="T6114" s="32"/>
      <c r="U6114" s="32"/>
      <c r="V6114" s="32">
        <v>1</v>
      </c>
      <c r="W6114" s="32"/>
      <c r="X6114" s="32">
        <v>4</v>
      </c>
      <c r="Y6114" s="32"/>
      <c r="Z6114" s="32"/>
      <c r="AA6114" s="32" t="s">
        <v>54</v>
      </c>
      <c r="AB6114" s="32" t="s">
        <v>1940</v>
      </c>
      <c r="AC6114" s="32"/>
      <c r="AD6114" s="32" t="s">
        <v>147</v>
      </c>
      <c r="AE6114" s="32"/>
      <c r="AF6114" s="32"/>
      <c r="AG6114" s="32"/>
      <c r="AH6114" s="32"/>
      <c r="AI6114" s="32" t="s">
        <v>1929</v>
      </c>
      <c r="AJ6114" s="32"/>
      <c r="AK6114" s="32" t="s">
        <v>46</v>
      </c>
      <c r="AL6114" s="32" t="s">
        <v>1941</v>
      </c>
      <c r="AN6114" s="33" t="s">
        <v>1942</v>
      </c>
      <c r="AO6114" s="33" t="s">
        <v>1943</v>
      </c>
    </row>
    <row r="6115" spans="12:41" ht="13.5" hidden="1" customHeight="1">
      <c r="L6115" s="32">
        <v>21473</v>
      </c>
      <c r="M6115" s="32" t="s">
        <v>1935</v>
      </c>
      <c r="N6115" s="32" t="s">
        <v>2584</v>
      </c>
      <c r="O6115" s="32" t="s">
        <v>7216</v>
      </c>
      <c r="P6115" s="32">
        <v>1960</v>
      </c>
      <c r="Q6115" s="32" t="s">
        <v>2525</v>
      </c>
      <c r="R6115" s="32">
        <v>39</v>
      </c>
      <c r="S6115" s="32">
        <v>35</v>
      </c>
      <c r="T6115" s="32"/>
      <c r="U6115" s="32"/>
      <c r="V6115" s="32"/>
      <c r="W6115" s="32"/>
      <c r="X6115" s="32"/>
      <c r="Y6115" s="32"/>
      <c r="Z6115" s="32"/>
      <c r="AA6115" s="32" t="s">
        <v>54</v>
      </c>
      <c r="AB6115" s="32" t="s">
        <v>1940</v>
      </c>
      <c r="AC6115" s="32"/>
      <c r="AD6115" s="32" t="s">
        <v>147</v>
      </c>
      <c r="AE6115" s="32"/>
      <c r="AF6115" s="32"/>
      <c r="AG6115" s="32"/>
      <c r="AH6115" s="32"/>
      <c r="AI6115" s="32" t="s">
        <v>1929</v>
      </c>
      <c r="AJ6115" s="32"/>
      <c r="AK6115" s="32" t="s">
        <v>46</v>
      </c>
      <c r="AL6115" s="32" t="s">
        <v>1941</v>
      </c>
      <c r="AN6115" s="33" t="s">
        <v>1942</v>
      </c>
      <c r="AO6115" s="33" t="s">
        <v>1943</v>
      </c>
    </row>
    <row r="6116" spans="12:41" ht="13.5" hidden="1" customHeight="1">
      <c r="L6116" s="32">
        <v>22517</v>
      </c>
      <c r="M6116" s="32" t="s">
        <v>1935</v>
      </c>
      <c r="N6116" s="32" t="s">
        <v>2590</v>
      </c>
      <c r="O6116" s="32" t="s">
        <v>7216</v>
      </c>
      <c r="P6116" s="32">
        <v>1960</v>
      </c>
      <c r="Q6116" s="32" t="s">
        <v>2525</v>
      </c>
      <c r="R6116" s="32">
        <v>39</v>
      </c>
      <c r="S6116" s="32">
        <v>38</v>
      </c>
      <c r="T6116" s="32"/>
      <c r="U6116" s="32"/>
      <c r="V6116" s="32">
        <v>1</v>
      </c>
      <c r="W6116" s="32"/>
      <c r="X6116" s="32"/>
      <c r="Y6116" s="32"/>
      <c r="Z6116" s="32"/>
      <c r="AA6116" s="32" t="s">
        <v>45</v>
      </c>
      <c r="AB6116" s="32" t="s">
        <v>147</v>
      </c>
      <c r="AC6116" s="32"/>
      <c r="AD6116" s="32" t="s">
        <v>1940</v>
      </c>
      <c r="AE6116" s="32"/>
      <c r="AF6116" s="32"/>
      <c r="AG6116" s="32"/>
      <c r="AH6116" s="32"/>
      <c r="AI6116" s="32" t="s">
        <v>1929</v>
      </c>
      <c r="AJ6116" s="32"/>
      <c r="AK6116" s="32" t="s">
        <v>46</v>
      </c>
      <c r="AL6116" s="32" t="s">
        <v>1941</v>
      </c>
      <c r="AN6116" s="33" t="s">
        <v>1942</v>
      </c>
      <c r="AO6116" s="33" t="s">
        <v>1943</v>
      </c>
    </row>
    <row r="6117" spans="12:41" ht="13.5" hidden="1" customHeight="1">
      <c r="L6117" s="32">
        <v>22519</v>
      </c>
      <c r="M6117" s="32" t="s">
        <v>1935</v>
      </c>
      <c r="N6117" s="32" t="s">
        <v>2594</v>
      </c>
      <c r="O6117" s="32" t="s">
        <v>7216</v>
      </c>
      <c r="P6117" s="32">
        <v>1960</v>
      </c>
      <c r="Q6117" s="32" t="s">
        <v>2525</v>
      </c>
      <c r="R6117" s="32">
        <v>39</v>
      </c>
      <c r="S6117" s="32">
        <v>38</v>
      </c>
      <c r="T6117" s="32"/>
      <c r="U6117" s="32"/>
      <c r="V6117" s="32">
        <v>2</v>
      </c>
      <c r="W6117" s="32"/>
      <c r="X6117" s="32"/>
      <c r="Y6117" s="32"/>
      <c r="Z6117" s="32"/>
      <c r="AA6117" s="32" t="s">
        <v>45</v>
      </c>
      <c r="AB6117" s="32" t="s">
        <v>147</v>
      </c>
      <c r="AC6117" s="32"/>
      <c r="AD6117" s="32" t="s">
        <v>1940</v>
      </c>
      <c r="AE6117" s="32"/>
      <c r="AF6117" s="32"/>
      <c r="AG6117" s="32"/>
      <c r="AH6117" s="32"/>
      <c r="AI6117" s="32" t="s">
        <v>1929</v>
      </c>
      <c r="AJ6117" s="32"/>
      <c r="AK6117" s="32" t="s">
        <v>46</v>
      </c>
      <c r="AL6117" s="32" t="s">
        <v>1941</v>
      </c>
      <c r="AN6117" s="33" t="s">
        <v>1942</v>
      </c>
      <c r="AO6117" s="33" t="s">
        <v>1943</v>
      </c>
    </row>
    <row r="6118" spans="12:41" ht="13.5" hidden="1" customHeight="1">
      <c r="L6118" s="32">
        <v>22520</v>
      </c>
      <c r="M6118" s="32" t="s">
        <v>1935</v>
      </c>
      <c r="N6118" s="32" t="s">
        <v>2596</v>
      </c>
      <c r="O6118" s="32" t="s">
        <v>7216</v>
      </c>
      <c r="P6118" s="32">
        <v>1960</v>
      </c>
      <c r="Q6118" s="32" t="s">
        <v>2525</v>
      </c>
      <c r="R6118" s="32">
        <v>39</v>
      </c>
      <c r="S6118" s="32">
        <v>38</v>
      </c>
      <c r="T6118" s="32"/>
      <c r="U6118" s="32"/>
      <c r="V6118" s="32">
        <v>3</v>
      </c>
      <c r="W6118" s="32"/>
      <c r="X6118" s="32"/>
      <c r="Y6118" s="32"/>
      <c r="Z6118" s="32"/>
      <c r="AA6118" s="32" t="s">
        <v>45</v>
      </c>
      <c r="AB6118" s="32" t="s">
        <v>147</v>
      </c>
      <c r="AC6118" s="32"/>
      <c r="AD6118" s="32" t="s">
        <v>1940</v>
      </c>
      <c r="AE6118" s="32"/>
      <c r="AF6118" s="32"/>
      <c r="AG6118" s="32"/>
      <c r="AH6118" s="32"/>
      <c r="AI6118" s="32" t="s">
        <v>1929</v>
      </c>
      <c r="AJ6118" s="32"/>
      <c r="AK6118" s="32" t="s">
        <v>46</v>
      </c>
      <c r="AL6118" s="32" t="s">
        <v>1941</v>
      </c>
      <c r="AN6118" s="33" t="s">
        <v>1942</v>
      </c>
      <c r="AO6118" s="33" t="s">
        <v>1943</v>
      </c>
    </row>
    <row r="6119" spans="12:41" ht="13.5" hidden="1" customHeight="1">
      <c r="L6119" s="32">
        <v>22518</v>
      </c>
      <c r="M6119" s="32" t="s">
        <v>1935</v>
      </c>
      <c r="N6119" s="32" t="s">
        <v>2592</v>
      </c>
      <c r="O6119" s="32" t="s">
        <v>7216</v>
      </c>
      <c r="P6119" s="32">
        <v>1960</v>
      </c>
      <c r="Q6119" s="32" t="s">
        <v>2525</v>
      </c>
      <c r="R6119" s="32">
        <v>39</v>
      </c>
      <c r="S6119" s="32">
        <v>38</v>
      </c>
      <c r="T6119" s="32"/>
      <c r="U6119" s="32"/>
      <c r="V6119" s="32">
        <v>4</v>
      </c>
      <c r="W6119" s="32"/>
      <c r="X6119" s="32"/>
      <c r="Y6119" s="32"/>
      <c r="Z6119" s="32"/>
      <c r="AA6119" s="32" t="s">
        <v>45</v>
      </c>
      <c r="AB6119" s="32" t="s">
        <v>147</v>
      </c>
      <c r="AC6119" s="32"/>
      <c r="AD6119" s="32" t="s">
        <v>1940</v>
      </c>
      <c r="AE6119" s="32"/>
      <c r="AF6119" s="32"/>
      <c r="AG6119" s="32"/>
      <c r="AH6119" s="32"/>
      <c r="AI6119" s="32" t="s">
        <v>1929</v>
      </c>
      <c r="AJ6119" s="32"/>
      <c r="AK6119" s="32" t="s">
        <v>46</v>
      </c>
      <c r="AL6119" s="32" t="s">
        <v>1941</v>
      </c>
      <c r="AN6119" s="33" t="s">
        <v>1942</v>
      </c>
      <c r="AO6119" s="33" t="s">
        <v>1943</v>
      </c>
    </row>
    <row r="6120" spans="12:41" ht="13.5" hidden="1" customHeight="1">
      <c r="L6120" s="32">
        <v>110891</v>
      </c>
      <c r="M6120" s="32" t="s">
        <v>1935</v>
      </c>
      <c r="N6120" s="32" t="s">
        <v>2581</v>
      </c>
      <c r="O6120" s="32" t="s">
        <v>7216</v>
      </c>
      <c r="P6120" s="32">
        <v>1960</v>
      </c>
      <c r="Q6120" s="32" t="s">
        <v>2525</v>
      </c>
      <c r="R6120" s="32">
        <v>39</v>
      </c>
      <c r="S6120" s="32">
        <v>43</v>
      </c>
      <c r="T6120" s="32"/>
      <c r="U6120" s="32"/>
      <c r="V6120" s="32"/>
      <c r="W6120" s="32"/>
      <c r="X6120" s="32"/>
      <c r="Y6120" s="32"/>
      <c r="Z6120" s="32"/>
      <c r="AA6120" s="32" t="s">
        <v>54</v>
      </c>
      <c r="AB6120" s="32" t="s">
        <v>1940</v>
      </c>
      <c r="AC6120" s="32"/>
      <c r="AD6120" s="32" t="s">
        <v>147</v>
      </c>
      <c r="AE6120" s="32"/>
      <c r="AF6120" s="32"/>
      <c r="AG6120" s="32"/>
      <c r="AH6120" s="32"/>
      <c r="AI6120" s="32" t="s">
        <v>1929</v>
      </c>
      <c r="AJ6120" s="32"/>
      <c r="AK6120" s="32" t="s">
        <v>46</v>
      </c>
      <c r="AL6120" s="32" t="s">
        <v>1941</v>
      </c>
      <c r="AN6120" s="33" t="s">
        <v>1942</v>
      </c>
      <c r="AO6120" s="33" t="s">
        <v>1943</v>
      </c>
    </row>
    <row r="6121" spans="12:41" ht="13.5" hidden="1" customHeight="1">
      <c r="L6121" s="32">
        <v>22521</v>
      </c>
      <c r="M6121" s="32" t="s">
        <v>1935</v>
      </c>
      <c r="N6121" s="32" t="s">
        <v>7217</v>
      </c>
      <c r="O6121" s="32" t="s">
        <v>7216</v>
      </c>
      <c r="P6121" s="32">
        <v>1960</v>
      </c>
      <c r="Q6121" s="32" t="s">
        <v>2525</v>
      </c>
      <c r="R6121" s="32">
        <v>39</v>
      </c>
      <c r="S6121" s="32">
        <v>44</v>
      </c>
      <c r="T6121" s="32"/>
      <c r="U6121" s="32"/>
      <c r="V6121" s="32">
        <v>1</v>
      </c>
      <c r="W6121" s="32"/>
      <c r="X6121" s="32"/>
      <c r="Y6121" s="32"/>
      <c r="Z6121" s="32"/>
      <c r="AA6121" s="32" t="s">
        <v>54</v>
      </c>
      <c r="AB6121" s="32" t="s">
        <v>1940</v>
      </c>
      <c r="AC6121" s="32"/>
      <c r="AD6121" s="32" t="s">
        <v>147</v>
      </c>
      <c r="AE6121" s="32"/>
      <c r="AF6121" s="32"/>
      <c r="AG6121" s="32"/>
      <c r="AH6121" s="32"/>
      <c r="AI6121" s="32" t="s">
        <v>1929</v>
      </c>
      <c r="AJ6121" s="32"/>
      <c r="AK6121" s="32" t="s">
        <v>46</v>
      </c>
      <c r="AL6121" s="32" t="s">
        <v>1941</v>
      </c>
      <c r="AN6121" s="33" t="s">
        <v>1942</v>
      </c>
      <c r="AO6121" s="33" t="s">
        <v>1943</v>
      </c>
    </row>
    <row r="6122" spans="12:41" ht="13.5" hidden="1" customHeight="1">
      <c r="L6122" s="32">
        <v>22522</v>
      </c>
      <c r="M6122" s="32" t="s">
        <v>1935</v>
      </c>
      <c r="N6122" s="32" t="s">
        <v>2586</v>
      </c>
      <c r="O6122" s="32" t="s">
        <v>7216</v>
      </c>
      <c r="P6122" s="32">
        <v>1960</v>
      </c>
      <c r="Q6122" s="32" t="s">
        <v>2525</v>
      </c>
      <c r="R6122" s="32">
        <v>39</v>
      </c>
      <c r="S6122" s="32">
        <v>46</v>
      </c>
      <c r="T6122" s="32"/>
      <c r="U6122" s="32"/>
      <c r="V6122" s="32">
        <v>1</v>
      </c>
      <c r="W6122" s="32"/>
      <c r="X6122" s="32"/>
      <c r="Y6122" s="32"/>
      <c r="Z6122" s="32"/>
      <c r="AA6122" s="32" t="s">
        <v>54</v>
      </c>
      <c r="AB6122" s="32" t="s">
        <v>1940</v>
      </c>
      <c r="AC6122" s="32"/>
      <c r="AD6122" s="32" t="s">
        <v>147</v>
      </c>
      <c r="AE6122" s="32"/>
      <c r="AF6122" s="32"/>
      <c r="AG6122" s="32"/>
      <c r="AH6122" s="32"/>
      <c r="AI6122" s="32" t="s">
        <v>1929</v>
      </c>
      <c r="AJ6122" s="32"/>
      <c r="AK6122" s="32" t="s">
        <v>46</v>
      </c>
      <c r="AL6122" s="32" t="s">
        <v>1941</v>
      </c>
      <c r="AN6122" s="33" t="s">
        <v>1942</v>
      </c>
      <c r="AO6122" s="33" t="s">
        <v>1943</v>
      </c>
    </row>
    <row r="6123" spans="12:41" ht="13.5" hidden="1" customHeight="1">
      <c r="L6123" s="32">
        <v>22523</v>
      </c>
      <c r="M6123" s="32" t="s">
        <v>1935</v>
      </c>
      <c r="N6123" s="32" t="s">
        <v>2588</v>
      </c>
      <c r="O6123" s="32" t="s">
        <v>7216</v>
      </c>
      <c r="P6123" s="32">
        <v>1960</v>
      </c>
      <c r="Q6123" s="32" t="s">
        <v>2525</v>
      </c>
      <c r="R6123" s="32">
        <v>39</v>
      </c>
      <c r="S6123" s="32">
        <v>56</v>
      </c>
      <c r="T6123" s="32"/>
      <c r="U6123" s="32"/>
      <c r="V6123" s="32">
        <v>1</v>
      </c>
      <c r="W6123" s="32"/>
      <c r="X6123" s="32"/>
      <c r="Y6123" s="32"/>
      <c r="Z6123" s="32"/>
      <c r="AA6123" s="32" t="s">
        <v>54</v>
      </c>
      <c r="AB6123" s="32" t="s">
        <v>1940</v>
      </c>
      <c r="AC6123" s="32"/>
      <c r="AD6123" s="32" t="s">
        <v>147</v>
      </c>
      <c r="AE6123" s="32"/>
      <c r="AF6123" s="32"/>
      <c r="AG6123" s="32"/>
      <c r="AH6123" s="32"/>
      <c r="AI6123" s="32" t="s">
        <v>1929</v>
      </c>
      <c r="AJ6123" s="32"/>
      <c r="AK6123" s="32" t="s">
        <v>46</v>
      </c>
      <c r="AL6123" s="32" t="s">
        <v>1941</v>
      </c>
      <c r="AN6123" s="33" t="s">
        <v>1942</v>
      </c>
      <c r="AO6123" s="33" t="s">
        <v>1943</v>
      </c>
    </row>
    <row r="6124" spans="12:41" ht="13.5" hidden="1" customHeight="1">
      <c r="L6124" s="32">
        <v>220940</v>
      </c>
      <c r="M6124" s="32" t="s">
        <v>1935</v>
      </c>
      <c r="N6124" s="32" t="s">
        <v>2598</v>
      </c>
      <c r="O6124" s="32" t="s">
        <v>7218</v>
      </c>
      <c r="P6124" s="32">
        <v>1960</v>
      </c>
      <c r="Q6124" s="32" t="s">
        <v>2188</v>
      </c>
      <c r="R6124" s="32">
        <v>33</v>
      </c>
      <c r="S6124" s="32">
        <v>10</v>
      </c>
      <c r="T6124" s="32">
        <v>5</v>
      </c>
      <c r="U6124" s="32"/>
      <c r="V6124" s="32"/>
      <c r="W6124" s="32"/>
      <c r="X6124" s="32"/>
      <c r="Y6124" s="32"/>
      <c r="Z6124" s="32"/>
      <c r="AA6124" s="32" t="s">
        <v>54</v>
      </c>
      <c r="AB6124" s="32" t="s">
        <v>1940</v>
      </c>
      <c r="AC6124" s="32"/>
      <c r="AD6124" s="32" t="s">
        <v>147</v>
      </c>
      <c r="AE6124" s="32"/>
      <c r="AF6124" s="32"/>
      <c r="AG6124" s="32"/>
      <c r="AH6124" s="32"/>
      <c r="AI6124" s="32" t="s">
        <v>1929</v>
      </c>
      <c r="AJ6124" s="32"/>
      <c r="AK6124" s="32" t="s">
        <v>46</v>
      </c>
      <c r="AL6124" s="32" t="s">
        <v>1941</v>
      </c>
      <c r="AN6124" s="33" t="s">
        <v>1942</v>
      </c>
      <c r="AO6124" s="33" t="s">
        <v>1943</v>
      </c>
    </row>
    <row r="6125" spans="12:41" ht="13.5" hidden="1" customHeight="1">
      <c r="L6125" s="32">
        <v>220944</v>
      </c>
      <c r="M6125" s="32" t="s">
        <v>1935</v>
      </c>
      <c r="N6125" s="32" t="s">
        <v>2601</v>
      </c>
      <c r="O6125" s="32" t="s">
        <v>7218</v>
      </c>
      <c r="P6125" s="32">
        <v>1960</v>
      </c>
      <c r="Q6125" s="32" t="s">
        <v>2188</v>
      </c>
      <c r="R6125" s="32">
        <v>33</v>
      </c>
      <c r="S6125" s="32">
        <v>13</v>
      </c>
      <c r="T6125" s="32"/>
      <c r="U6125" s="32"/>
      <c r="V6125" s="32"/>
      <c r="W6125" s="32"/>
      <c r="X6125" s="32"/>
      <c r="Y6125" s="32"/>
      <c r="Z6125" s="32"/>
      <c r="AA6125" s="32" t="s">
        <v>54</v>
      </c>
      <c r="AB6125" s="32" t="s">
        <v>1940</v>
      </c>
      <c r="AC6125" s="32"/>
      <c r="AD6125" s="32" t="s">
        <v>147</v>
      </c>
      <c r="AE6125" s="32"/>
      <c r="AF6125" s="32"/>
      <c r="AG6125" s="32"/>
      <c r="AH6125" s="32"/>
      <c r="AI6125" s="32" t="s">
        <v>1929</v>
      </c>
      <c r="AJ6125" s="32"/>
      <c r="AK6125" s="32" t="s">
        <v>46</v>
      </c>
      <c r="AL6125" s="32" t="s">
        <v>1941</v>
      </c>
      <c r="AN6125" s="33" t="s">
        <v>1942</v>
      </c>
      <c r="AO6125" s="33" t="s">
        <v>1943</v>
      </c>
    </row>
    <row r="6126" spans="12:41" ht="13.5" hidden="1" customHeight="1">
      <c r="L6126" s="32">
        <v>220948</v>
      </c>
      <c r="M6126" s="32" t="s">
        <v>1935</v>
      </c>
      <c r="N6126" s="32" t="s">
        <v>2603</v>
      </c>
      <c r="O6126" s="32" t="s">
        <v>7218</v>
      </c>
      <c r="P6126" s="32">
        <v>1960</v>
      </c>
      <c r="Q6126" s="32" t="s">
        <v>2188</v>
      </c>
      <c r="R6126" s="32">
        <v>33</v>
      </c>
      <c r="S6126" s="32">
        <v>13</v>
      </c>
      <c r="T6126" s="32">
        <v>3</v>
      </c>
      <c r="U6126" s="32"/>
      <c r="V6126" s="32"/>
      <c r="W6126" s="32"/>
      <c r="X6126" s="32"/>
      <c r="Y6126" s="32"/>
      <c r="Z6126" s="32"/>
      <c r="AA6126" s="32" t="s">
        <v>54</v>
      </c>
      <c r="AB6126" s="32" t="s">
        <v>1940</v>
      </c>
      <c r="AC6126" s="32"/>
      <c r="AD6126" s="32" t="s">
        <v>147</v>
      </c>
      <c r="AE6126" s="32"/>
      <c r="AF6126" s="32"/>
      <c r="AG6126" s="32"/>
      <c r="AH6126" s="32"/>
      <c r="AI6126" s="32" t="s">
        <v>1929</v>
      </c>
      <c r="AJ6126" s="32"/>
      <c r="AK6126" s="32" t="s">
        <v>46</v>
      </c>
      <c r="AL6126" s="32" t="s">
        <v>1941</v>
      </c>
      <c r="AN6126" s="33" t="s">
        <v>1942</v>
      </c>
      <c r="AO6126" s="33" t="s">
        <v>1943</v>
      </c>
    </row>
    <row r="6127" spans="12:41" ht="13.5" hidden="1" customHeight="1">
      <c r="L6127" s="32">
        <v>220952</v>
      </c>
      <c r="M6127" s="32" t="s">
        <v>1935</v>
      </c>
      <c r="N6127" s="32" t="s">
        <v>2604</v>
      </c>
      <c r="O6127" s="32" t="s">
        <v>7218</v>
      </c>
      <c r="P6127" s="32">
        <v>1960</v>
      </c>
      <c r="Q6127" s="32" t="s">
        <v>2188</v>
      </c>
      <c r="R6127" s="32">
        <v>33</v>
      </c>
      <c r="S6127" s="32">
        <v>13</v>
      </c>
      <c r="T6127" s="32">
        <v>4</v>
      </c>
      <c r="U6127" s="32"/>
      <c r="V6127" s="32"/>
      <c r="W6127" s="32"/>
      <c r="X6127" s="32"/>
      <c r="Y6127" s="32"/>
      <c r="Z6127" s="32"/>
      <c r="AA6127" s="32" t="s">
        <v>54</v>
      </c>
      <c r="AB6127" s="32" t="s">
        <v>1940</v>
      </c>
      <c r="AC6127" s="32"/>
      <c r="AD6127" s="32" t="s">
        <v>147</v>
      </c>
      <c r="AE6127" s="32"/>
      <c r="AF6127" s="32"/>
      <c r="AG6127" s="32"/>
      <c r="AH6127" s="32"/>
      <c r="AI6127" s="32" t="s">
        <v>1929</v>
      </c>
      <c r="AJ6127" s="32"/>
      <c r="AK6127" s="32" t="s">
        <v>46</v>
      </c>
      <c r="AL6127" s="32" t="s">
        <v>1941</v>
      </c>
      <c r="AN6127" s="33" t="s">
        <v>1942</v>
      </c>
      <c r="AO6127" s="33" t="s">
        <v>1943</v>
      </c>
    </row>
    <row r="6128" spans="12:41" ht="13.5" hidden="1" customHeight="1">
      <c r="L6128" s="32">
        <v>220956</v>
      </c>
      <c r="M6128" s="32" t="s">
        <v>1935</v>
      </c>
      <c r="N6128" s="32" t="s">
        <v>2606</v>
      </c>
      <c r="O6128" s="32" t="s">
        <v>7218</v>
      </c>
      <c r="P6128" s="32">
        <v>1960</v>
      </c>
      <c r="Q6128" s="32" t="s">
        <v>2188</v>
      </c>
      <c r="R6128" s="32">
        <v>33</v>
      </c>
      <c r="S6128" s="32">
        <v>13</v>
      </c>
      <c r="T6128" s="32">
        <v>6</v>
      </c>
      <c r="U6128" s="32"/>
      <c r="V6128" s="32"/>
      <c r="W6128" s="32"/>
      <c r="X6128" s="32"/>
      <c r="Y6128" s="32"/>
      <c r="Z6128" s="32"/>
      <c r="AA6128" s="32" t="s">
        <v>54</v>
      </c>
      <c r="AB6128" s="32" t="s">
        <v>1940</v>
      </c>
      <c r="AC6128" s="32"/>
      <c r="AD6128" s="32" t="s">
        <v>147</v>
      </c>
      <c r="AE6128" s="32"/>
      <c r="AF6128" s="32"/>
      <c r="AG6128" s="32"/>
      <c r="AH6128" s="32"/>
      <c r="AI6128" s="32" t="s">
        <v>1929</v>
      </c>
      <c r="AJ6128" s="32"/>
      <c r="AK6128" s="32" t="s">
        <v>46</v>
      </c>
      <c r="AL6128" s="32" t="s">
        <v>1941</v>
      </c>
      <c r="AN6128" s="33" t="s">
        <v>1942</v>
      </c>
      <c r="AO6128" s="33" t="s">
        <v>1943</v>
      </c>
    </row>
    <row r="6129" spans="12:41" ht="13.5" hidden="1" customHeight="1">
      <c r="L6129" s="32">
        <v>21031</v>
      </c>
      <c r="M6129" s="32" t="s">
        <v>1935</v>
      </c>
      <c r="N6129" s="32" t="s">
        <v>5049</v>
      </c>
      <c r="O6129" s="32" t="s">
        <v>7219</v>
      </c>
      <c r="P6129" s="32">
        <v>1959</v>
      </c>
      <c r="Q6129" s="32" t="s">
        <v>1938</v>
      </c>
      <c r="R6129" s="32">
        <v>121</v>
      </c>
      <c r="S6129" s="32">
        <v>5</v>
      </c>
      <c r="T6129" s="32"/>
      <c r="U6129" s="32"/>
      <c r="V6129" s="32">
        <v>1</v>
      </c>
      <c r="W6129" s="32"/>
      <c r="X6129" s="32"/>
      <c r="Y6129" s="32"/>
      <c r="Z6129" s="32"/>
      <c r="AA6129" s="32" t="s">
        <v>54</v>
      </c>
      <c r="AB6129" s="32" t="s">
        <v>1940</v>
      </c>
      <c r="AC6129" s="32"/>
      <c r="AD6129" s="32" t="s">
        <v>147</v>
      </c>
      <c r="AE6129" s="32"/>
      <c r="AF6129" s="32"/>
      <c r="AG6129" s="32"/>
      <c r="AH6129" s="32"/>
      <c r="AI6129" s="32" t="s">
        <v>1929</v>
      </c>
      <c r="AJ6129" s="32"/>
      <c r="AK6129" s="32" t="s">
        <v>46</v>
      </c>
      <c r="AL6129" s="32"/>
      <c r="AN6129" s="33" t="s">
        <v>1942</v>
      </c>
      <c r="AO6129" s="33" t="s">
        <v>2611</v>
      </c>
    </row>
    <row r="6130" spans="12:41" ht="13.5" hidden="1" customHeight="1">
      <c r="L6130" s="32">
        <v>21334</v>
      </c>
      <c r="M6130" s="32" t="s">
        <v>1935</v>
      </c>
      <c r="N6130" s="32" t="s">
        <v>2807</v>
      </c>
      <c r="O6130" s="32" t="s">
        <v>7219</v>
      </c>
      <c r="P6130" s="32">
        <v>1959</v>
      </c>
      <c r="Q6130" s="32" t="s">
        <v>1938</v>
      </c>
      <c r="R6130" s="32">
        <v>121</v>
      </c>
      <c r="S6130" s="32">
        <v>13</v>
      </c>
      <c r="T6130" s="32"/>
      <c r="U6130" s="32"/>
      <c r="V6130" s="32">
        <v>2</v>
      </c>
      <c r="W6130" s="32"/>
      <c r="X6130" s="32"/>
      <c r="Y6130" s="32"/>
      <c r="Z6130" s="32"/>
      <c r="AA6130" s="32" t="s">
        <v>45</v>
      </c>
      <c r="AB6130" s="32" t="s">
        <v>147</v>
      </c>
      <c r="AC6130" s="32"/>
      <c r="AD6130" s="32" t="s">
        <v>1940</v>
      </c>
      <c r="AE6130" s="32"/>
      <c r="AF6130" s="32"/>
      <c r="AG6130" s="32"/>
      <c r="AH6130" s="32"/>
      <c r="AI6130" s="32" t="s">
        <v>1929</v>
      </c>
      <c r="AJ6130" s="32"/>
      <c r="AK6130" s="32" t="s">
        <v>46</v>
      </c>
      <c r="AL6130" s="32" t="s">
        <v>1941</v>
      </c>
      <c r="AN6130" s="33" t="s">
        <v>1942</v>
      </c>
      <c r="AO6130" s="33" t="s">
        <v>2809</v>
      </c>
    </row>
    <row r="6131" spans="12:41" ht="13.5" hidden="1" customHeight="1">
      <c r="L6131" s="32">
        <v>21256</v>
      </c>
      <c r="M6131" s="32" t="s">
        <v>1935</v>
      </c>
      <c r="N6131" s="32" t="s">
        <v>2860</v>
      </c>
      <c r="O6131" s="32" t="s">
        <v>7219</v>
      </c>
      <c r="P6131" s="32">
        <v>1959</v>
      </c>
      <c r="Q6131" s="32" t="s">
        <v>1938</v>
      </c>
      <c r="R6131" s="32">
        <v>121</v>
      </c>
      <c r="S6131" s="32">
        <v>14</v>
      </c>
      <c r="T6131" s="32"/>
      <c r="U6131" s="32"/>
      <c r="V6131" s="32"/>
      <c r="W6131" s="32"/>
      <c r="X6131" s="32"/>
      <c r="Y6131" s="32"/>
      <c r="Z6131" s="32" t="s">
        <v>7220</v>
      </c>
      <c r="AA6131" s="32" t="s">
        <v>54</v>
      </c>
      <c r="AB6131" s="32" t="s">
        <v>1940</v>
      </c>
      <c r="AC6131" s="32"/>
      <c r="AD6131" s="32" t="s">
        <v>147</v>
      </c>
      <c r="AE6131" s="32"/>
      <c r="AF6131" s="32"/>
      <c r="AG6131" s="32"/>
      <c r="AH6131" s="32"/>
      <c r="AI6131" s="32" t="s">
        <v>1929</v>
      </c>
      <c r="AJ6131" s="32"/>
      <c r="AK6131" s="32" t="s">
        <v>46</v>
      </c>
      <c r="AL6131" s="32" t="s">
        <v>1941</v>
      </c>
      <c r="AN6131" s="33" t="s">
        <v>1942</v>
      </c>
      <c r="AO6131" s="33" t="s">
        <v>2611</v>
      </c>
    </row>
    <row r="6132" spans="12:41" ht="13.5" hidden="1" customHeight="1">
      <c r="L6132" s="32">
        <v>21610</v>
      </c>
      <c r="M6132" s="32" t="s">
        <v>1935</v>
      </c>
      <c r="N6132" s="32" t="s">
        <v>7221</v>
      </c>
      <c r="O6132" s="32" t="s">
        <v>7219</v>
      </c>
      <c r="P6132" s="32">
        <v>1959</v>
      </c>
      <c r="Q6132" s="32" t="s">
        <v>1938</v>
      </c>
      <c r="R6132" s="32">
        <v>121</v>
      </c>
      <c r="S6132" s="32">
        <v>17</v>
      </c>
      <c r="T6132" s="32"/>
      <c r="U6132" s="32"/>
      <c r="V6132" s="32">
        <v>1</v>
      </c>
      <c r="W6132" s="32"/>
      <c r="X6132" s="32"/>
      <c r="Y6132" s="32"/>
      <c r="Z6132" s="32" t="s">
        <v>7222</v>
      </c>
      <c r="AA6132" s="32" t="s">
        <v>54</v>
      </c>
      <c r="AB6132" s="32" t="s">
        <v>1940</v>
      </c>
      <c r="AC6132" s="32"/>
      <c r="AD6132" s="32" t="s">
        <v>147</v>
      </c>
      <c r="AE6132" s="32"/>
      <c r="AF6132" s="32"/>
      <c r="AG6132" s="32"/>
      <c r="AH6132" s="32"/>
      <c r="AI6132" s="32" t="s">
        <v>1929</v>
      </c>
      <c r="AJ6132" s="32"/>
      <c r="AK6132" s="32" t="s">
        <v>46</v>
      </c>
      <c r="AL6132" s="32" t="s">
        <v>1941</v>
      </c>
      <c r="AN6132" s="33" t="s">
        <v>1942</v>
      </c>
      <c r="AO6132" s="33" t="s">
        <v>2623</v>
      </c>
    </row>
    <row r="6133" spans="12:41" ht="13.5" hidden="1" customHeight="1">
      <c r="L6133" s="32">
        <v>21285</v>
      </c>
      <c r="M6133" s="32" t="s">
        <v>1935</v>
      </c>
      <c r="N6133" s="32" t="s">
        <v>2798</v>
      </c>
      <c r="O6133" s="32" t="s">
        <v>7219</v>
      </c>
      <c r="P6133" s="32">
        <v>1959</v>
      </c>
      <c r="Q6133" s="32" t="s">
        <v>1938</v>
      </c>
      <c r="R6133" s="32">
        <v>121</v>
      </c>
      <c r="S6133" s="32">
        <v>17</v>
      </c>
      <c r="T6133" s="32"/>
      <c r="U6133" s="32"/>
      <c r="V6133" s="32">
        <v>3</v>
      </c>
      <c r="W6133" s="32"/>
      <c r="X6133" s="32"/>
      <c r="Y6133" s="32"/>
      <c r="Z6133" s="32"/>
      <c r="AA6133" s="32" t="s">
        <v>45</v>
      </c>
      <c r="AB6133" s="32" t="s">
        <v>147</v>
      </c>
      <c r="AC6133" s="32"/>
      <c r="AD6133" s="32" t="s">
        <v>1940</v>
      </c>
      <c r="AE6133" s="32"/>
      <c r="AF6133" s="32"/>
      <c r="AG6133" s="32"/>
      <c r="AH6133" s="32"/>
      <c r="AI6133" s="32" t="s">
        <v>1929</v>
      </c>
      <c r="AJ6133" s="32"/>
      <c r="AK6133" s="32" t="s">
        <v>46</v>
      </c>
      <c r="AL6133" s="32"/>
      <c r="AN6133" s="33" t="s">
        <v>1942</v>
      </c>
      <c r="AO6133" s="33" t="s">
        <v>2611</v>
      </c>
    </row>
    <row r="6134" spans="12:41" ht="13.5" hidden="1" customHeight="1">
      <c r="L6134" s="32">
        <v>21997</v>
      </c>
      <c r="M6134" s="32" t="s">
        <v>1935</v>
      </c>
      <c r="N6134" s="32" t="s">
        <v>7223</v>
      </c>
      <c r="O6134" s="32" t="s">
        <v>7219</v>
      </c>
      <c r="P6134" s="32">
        <v>1959</v>
      </c>
      <c r="Q6134" s="32" t="s">
        <v>1938</v>
      </c>
      <c r="R6134" s="32">
        <v>121</v>
      </c>
      <c r="S6134" s="32">
        <v>17</v>
      </c>
      <c r="T6134" s="32"/>
      <c r="U6134" s="32"/>
      <c r="V6134" s="32">
        <v>3</v>
      </c>
      <c r="W6134" s="32"/>
      <c r="X6134" s="32"/>
      <c r="Y6134" s="32"/>
      <c r="Z6134" s="32"/>
      <c r="AA6134" s="32" t="s">
        <v>45</v>
      </c>
      <c r="AB6134" s="32" t="s">
        <v>147</v>
      </c>
      <c r="AC6134" s="32"/>
      <c r="AD6134" s="32" t="s">
        <v>1940</v>
      </c>
      <c r="AE6134" s="32"/>
      <c r="AF6134" s="32"/>
      <c r="AG6134" s="32"/>
      <c r="AH6134" s="32"/>
      <c r="AI6134" s="32" t="s">
        <v>1929</v>
      </c>
      <c r="AJ6134" s="32"/>
      <c r="AK6134" s="32" t="s">
        <v>46</v>
      </c>
      <c r="AL6134" s="32"/>
      <c r="AN6134" s="33" t="s">
        <v>1942</v>
      </c>
      <c r="AO6134" s="33" t="s">
        <v>2623</v>
      </c>
    </row>
    <row r="6135" spans="12:41" ht="13.5" hidden="1" customHeight="1">
      <c r="L6135" s="32">
        <v>22000</v>
      </c>
      <c r="M6135" s="32" t="s">
        <v>1935</v>
      </c>
      <c r="N6135" s="32" t="s">
        <v>7224</v>
      </c>
      <c r="O6135" s="32" t="s">
        <v>7219</v>
      </c>
      <c r="P6135" s="32">
        <v>1959</v>
      </c>
      <c r="Q6135" s="32" t="s">
        <v>1938</v>
      </c>
      <c r="R6135" s="32">
        <v>121</v>
      </c>
      <c r="S6135" s="32">
        <v>17</v>
      </c>
      <c r="T6135" s="32"/>
      <c r="U6135" s="32"/>
      <c r="V6135" s="32">
        <v>3</v>
      </c>
      <c r="W6135" s="32"/>
      <c r="X6135" s="32"/>
      <c r="Y6135" s="32"/>
      <c r="Z6135" s="32"/>
      <c r="AA6135" s="32" t="s">
        <v>45</v>
      </c>
      <c r="AB6135" s="32" t="s">
        <v>147</v>
      </c>
      <c r="AC6135" s="32"/>
      <c r="AD6135" s="32" t="s">
        <v>1940</v>
      </c>
      <c r="AE6135" s="32"/>
      <c r="AF6135" s="32"/>
      <c r="AG6135" s="32"/>
      <c r="AH6135" s="32"/>
      <c r="AI6135" s="32" t="s">
        <v>1929</v>
      </c>
      <c r="AJ6135" s="32"/>
      <c r="AK6135" s="32" t="s">
        <v>46</v>
      </c>
      <c r="AL6135" s="32" t="s">
        <v>1941</v>
      </c>
      <c r="AN6135" s="33" t="s">
        <v>1942</v>
      </c>
      <c r="AO6135" s="33" t="s">
        <v>2623</v>
      </c>
    </row>
    <row r="6136" spans="12:41" ht="13.5" hidden="1" customHeight="1">
      <c r="L6136" s="32">
        <v>22011</v>
      </c>
      <c r="M6136" s="32" t="s">
        <v>1935</v>
      </c>
      <c r="N6136" s="32" t="s">
        <v>7225</v>
      </c>
      <c r="O6136" s="32" t="s">
        <v>7219</v>
      </c>
      <c r="P6136" s="32">
        <v>1959</v>
      </c>
      <c r="Q6136" s="32" t="s">
        <v>1938</v>
      </c>
      <c r="R6136" s="32">
        <v>121</v>
      </c>
      <c r="S6136" s="32">
        <v>17</v>
      </c>
      <c r="T6136" s="32"/>
      <c r="U6136" s="32"/>
      <c r="V6136" s="32">
        <v>3</v>
      </c>
      <c r="W6136" s="32"/>
      <c r="X6136" s="32"/>
      <c r="Y6136" s="32"/>
      <c r="Z6136" s="32"/>
      <c r="AA6136" s="32" t="s">
        <v>45</v>
      </c>
      <c r="AB6136" s="32" t="s">
        <v>147</v>
      </c>
      <c r="AC6136" s="32"/>
      <c r="AD6136" s="32" t="s">
        <v>1940</v>
      </c>
      <c r="AE6136" s="32"/>
      <c r="AF6136" s="32"/>
      <c r="AG6136" s="32"/>
      <c r="AH6136" s="32"/>
      <c r="AI6136" s="32" t="s">
        <v>1929</v>
      </c>
      <c r="AJ6136" s="32"/>
      <c r="AK6136" s="32" t="s">
        <v>46</v>
      </c>
      <c r="AL6136" s="32"/>
      <c r="AN6136" s="33" t="s">
        <v>1942</v>
      </c>
      <c r="AO6136" s="33" t="s">
        <v>2623</v>
      </c>
    </row>
    <row r="6137" spans="12:41" ht="13.5" hidden="1" customHeight="1">
      <c r="L6137" s="32">
        <v>22014</v>
      </c>
      <c r="M6137" s="32" t="s">
        <v>1935</v>
      </c>
      <c r="N6137" s="32" t="s">
        <v>7226</v>
      </c>
      <c r="O6137" s="32" t="s">
        <v>7219</v>
      </c>
      <c r="P6137" s="32">
        <v>1959</v>
      </c>
      <c r="Q6137" s="32" t="s">
        <v>1938</v>
      </c>
      <c r="R6137" s="32">
        <v>121</v>
      </c>
      <c r="S6137" s="32">
        <v>17</v>
      </c>
      <c r="T6137" s="32"/>
      <c r="U6137" s="32"/>
      <c r="V6137" s="32">
        <v>3</v>
      </c>
      <c r="W6137" s="32"/>
      <c r="X6137" s="32"/>
      <c r="Y6137" s="32"/>
      <c r="Z6137" s="32"/>
      <c r="AA6137" s="32" t="s">
        <v>45</v>
      </c>
      <c r="AB6137" s="32" t="s">
        <v>147</v>
      </c>
      <c r="AC6137" s="32"/>
      <c r="AD6137" s="32" t="s">
        <v>1940</v>
      </c>
      <c r="AE6137" s="32"/>
      <c r="AF6137" s="32"/>
      <c r="AG6137" s="32"/>
      <c r="AH6137" s="32"/>
      <c r="AI6137" s="32" t="s">
        <v>1929</v>
      </c>
      <c r="AJ6137" s="32"/>
      <c r="AK6137" s="32" t="s">
        <v>46</v>
      </c>
      <c r="AL6137" s="32" t="s">
        <v>1941</v>
      </c>
      <c r="AN6137" s="33" t="s">
        <v>1942</v>
      </c>
      <c r="AO6137" s="33" t="s">
        <v>2623</v>
      </c>
    </row>
    <row r="6138" spans="12:41" ht="13.5" hidden="1" customHeight="1">
      <c r="L6138" s="32">
        <v>21035</v>
      </c>
      <c r="M6138" s="32" t="s">
        <v>1935</v>
      </c>
      <c r="N6138" s="32" t="s">
        <v>2603</v>
      </c>
      <c r="O6138" s="32" t="s">
        <v>7219</v>
      </c>
      <c r="P6138" s="32">
        <v>1959</v>
      </c>
      <c r="Q6138" s="32" t="s">
        <v>1938</v>
      </c>
      <c r="R6138" s="32">
        <v>121</v>
      </c>
      <c r="S6138" s="32">
        <v>17</v>
      </c>
      <c r="T6138" s="32"/>
      <c r="U6138" s="32"/>
      <c r="V6138" s="32"/>
      <c r="W6138" s="32"/>
      <c r="X6138" s="32"/>
      <c r="Y6138" s="32"/>
      <c r="Z6138" s="43" t="s">
        <v>7227</v>
      </c>
      <c r="AA6138" s="32" t="s">
        <v>54</v>
      </c>
      <c r="AB6138" s="32" t="s">
        <v>1940</v>
      </c>
      <c r="AC6138" s="32"/>
      <c r="AD6138" s="32" t="s">
        <v>147</v>
      </c>
      <c r="AE6138" s="32"/>
      <c r="AF6138" s="32"/>
      <c r="AG6138" s="32"/>
      <c r="AH6138" s="32"/>
      <c r="AI6138" s="32" t="s">
        <v>1929</v>
      </c>
      <c r="AJ6138" s="32"/>
      <c r="AK6138" s="32" t="s">
        <v>46</v>
      </c>
      <c r="AL6138" s="32"/>
      <c r="AN6138" s="33" t="s">
        <v>1942</v>
      </c>
      <c r="AO6138" s="33" t="s">
        <v>2611</v>
      </c>
    </row>
    <row r="6139" spans="12:41" ht="13.5" hidden="1" customHeight="1">
      <c r="L6139" s="32">
        <v>21281</v>
      </c>
      <c r="M6139" s="32" t="s">
        <v>1935</v>
      </c>
      <c r="N6139" s="32" t="s">
        <v>2794</v>
      </c>
      <c r="O6139" s="32" t="s">
        <v>7219</v>
      </c>
      <c r="P6139" s="32">
        <v>1959</v>
      </c>
      <c r="Q6139" s="32" t="s">
        <v>1938</v>
      </c>
      <c r="R6139" s="32">
        <v>121</v>
      </c>
      <c r="S6139" s="32">
        <v>18</v>
      </c>
      <c r="T6139" s="32"/>
      <c r="U6139" s="32"/>
      <c r="V6139" s="32">
        <v>1</v>
      </c>
      <c r="W6139" s="32"/>
      <c r="X6139" s="32"/>
      <c r="Y6139" s="32"/>
      <c r="Z6139" s="32"/>
      <c r="AA6139" s="32" t="s">
        <v>45</v>
      </c>
      <c r="AB6139" s="32" t="s">
        <v>147</v>
      </c>
      <c r="AC6139" s="32"/>
      <c r="AD6139" s="32" t="s">
        <v>1940</v>
      </c>
      <c r="AE6139" s="32"/>
      <c r="AF6139" s="32"/>
      <c r="AG6139" s="32"/>
      <c r="AH6139" s="32"/>
      <c r="AI6139" s="32" t="s">
        <v>1929</v>
      </c>
      <c r="AJ6139" s="32"/>
      <c r="AK6139" s="32" t="s">
        <v>46</v>
      </c>
      <c r="AL6139" s="32"/>
      <c r="AN6139" s="33" t="s">
        <v>1942</v>
      </c>
      <c r="AO6139" s="33" t="s">
        <v>2611</v>
      </c>
    </row>
    <row r="6140" spans="12:41" ht="13.5" hidden="1" customHeight="1">
      <c r="L6140" s="32">
        <v>21283</v>
      </c>
      <c r="M6140" s="32" t="s">
        <v>1935</v>
      </c>
      <c r="N6140" s="32" t="s">
        <v>2796</v>
      </c>
      <c r="O6140" s="32" t="s">
        <v>7219</v>
      </c>
      <c r="P6140" s="32">
        <v>1959</v>
      </c>
      <c r="Q6140" s="32" t="s">
        <v>1938</v>
      </c>
      <c r="R6140" s="32">
        <v>121</v>
      </c>
      <c r="S6140" s="32">
        <v>18</v>
      </c>
      <c r="T6140" s="32"/>
      <c r="U6140" s="32"/>
      <c r="V6140" s="32">
        <v>1</v>
      </c>
      <c r="W6140" s="32"/>
      <c r="X6140" s="32"/>
      <c r="Y6140" s="32"/>
      <c r="Z6140" s="32"/>
      <c r="AA6140" s="32" t="s">
        <v>45</v>
      </c>
      <c r="AB6140" s="32" t="s">
        <v>147</v>
      </c>
      <c r="AC6140" s="32"/>
      <c r="AD6140" s="32" t="s">
        <v>1940</v>
      </c>
      <c r="AE6140" s="32"/>
      <c r="AF6140" s="32"/>
      <c r="AG6140" s="32"/>
      <c r="AH6140" s="32"/>
      <c r="AI6140" s="32" t="s">
        <v>1929</v>
      </c>
      <c r="AJ6140" s="32"/>
      <c r="AK6140" s="32" t="s">
        <v>46</v>
      </c>
      <c r="AL6140" s="32"/>
      <c r="AN6140" s="33" t="s">
        <v>1942</v>
      </c>
      <c r="AO6140" s="33" t="s">
        <v>2611</v>
      </c>
    </row>
    <row r="6141" spans="12:41" ht="13.5" hidden="1" customHeight="1">
      <c r="L6141" s="32">
        <v>21480</v>
      </c>
      <c r="M6141" s="32" t="s">
        <v>1935</v>
      </c>
      <c r="N6141" s="32" t="s">
        <v>2810</v>
      </c>
      <c r="O6141" s="32" t="s">
        <v>7219</v>
      </c>
      <c r="P6141" s="32">
        <v>1959</v>
      </c>
      <c r="Q6141" s="32" t="s">
        <v>1938</v>
      </c>
      <c r="R6141" s="32">
        <v>121</v>
      </c>
      <c r="S6141" s="32">
        <v>18</v>
      </c>
      <c r="T6141" s="32"/>
      <c r="U6141" s="32"/>
      <c r="V6141" s="32">
        <v>1</v>
      </c>
      <c r="W6141" s="32"/>
      <c r="X6141" s="32"/>
      <c r="Y6141" s="32"/>
      <c r="Z6141" s="32"/>
      <c r="AA6141" s="32" t="s">
        <v>45</v>
      </c>
      <c r="AB6141" s="32" t="s">
        <v>147</v>
      </c>
      <c r="AC6141" s="32"/>
      <c r="AD6141" s="32" t="s">
        <v>1940</v>
      </c>
      <c r="AE6141" s="32"/>
      <c r="AF6141" s="32"/>
      <c r="AG6141" s="32"/>
      <c r="AH6141" s="32"/>
      <c r="AI6141" s="32" t="s">
        <v>1929</v>
      </c>
      <c r="AJ6141" s="32"/>
      <c r="AK6141" s="32" t="s">
        <v>46</v>
      </c>
      <c r="AL6141" s="32"/>
      <c r="AN6141" s="33" t="s">
        <v>1942</v>
      </c>
      <c r="AO6141" s="33" t="s">
        <v>1943</v>
      </c>
    </row>
    <row r="6142" spans="12:41" ht="13.5" hidden="1" customHeight="1">
      <c r="L6142" s="32">
        <v>21048</v>
      </c>
      <c r="M6142" s="32" t="s">
        <v>1935</v>
      </c>
      <c r="N6142" s="32" t="s">
        <v>2604</v>
      </c>
      <c r="O6142" s="32" t="s">
        <v>7219</v>
      </c>
      <c r="P6142" s="32">
        <v>1959</v>
      </c>
      <c r="Q6142" s="32" t="s">
        <v>1938</v>
      </c>
      <c r="R6142" s="32">
        <v>121</v>
      </c>
      <c r="S6142" s="32">
        <v>18</v>
      </c>
      <c r="T6142" s="32">
        <v>2</v>
      </c>
      <c r="U6142" s="32"/>
      <c r="V6142" s="32">
        <v>2</v>
      </c>
      <c r="W6142" s="32"/>
      <c r="X6142" s="32"/>
      <c r="Y6142" s="32"/>
      <c r="Z6142" s="32" t="s">
        <v>7228</v>
      </c>
      <c r="AA6142" s="32" t="s">
        <v>54</v>
      </c>
      <c r="AB6142" s="32" t="s">
        <v>1940</v>
      </c>
      <c r="AC6142" s="32"/>
      <c r="AD6142" s="32" t="s">
        <v>147</v>
      </c>
      <c r="AE6142" s="32"/>
      <c r="AF6142" s="32"/>
      <c r="AG6142" s="32"/>
      <c r="AH6142" s="32"/>
      <c r="AI6142" s="32" t="s">
        <v>1929</v>
      </c>
      <c r="AJ6142" s="32"/>
      <c r="AK6142" s="32" t="s">
        <v>46</v>
      </c>
      <c r="AL6142" s="32"/>
      <c r="AN6142" s="33" t="s">
        <v>1942</v>
      </c>
      <c r="AO6142" s="33" t="s">
        <v>2611</v>
      </c>
    </row>
    <row r="6143" spans="12:41" ht="13.5" hidden="1" customHeight="1">
      <c r="L6143" s="32">
        <v>21284</v>
      </c>
      <c r="M6143" s="32" t="s">
        <v>1935</v>
      </c>
      <c r="N6143" s="32" t="s">
        <v>2592</v>
      </c>
      <c r="O6143" s="32" t="s">
        <v>7219</v>
      </c>
      <c r="P6143" s="32">
        <v>1959</v>
      </c>
      <c r="Q6143" s="32" t="s">
        <v>1938</v>
      </c>
      <c r="R6143" s="32">
        <v>121</v>
      </c>
      <c r="S6143" s="32">
        <v>18</v>
      </c>
      <c r="T6143" s="32">
        <v>2</v>
      </c>
      <c r="U6143" s="32"/>
      <c r="V6143" s="32">
        <v>2</v>
      </c>
      <c r="W6143" s="32"/>
      <c r="X6143" s="32"/>
      <c r="Y6143" s="32"/>
      <c r="Z6143" s="32"/>
      <c r="AA6143" s="32" t="s">
        <v>45</v>
      </c>
      <c r="AB6143" s="32" t="s">
        <v>147</v>
      </c>
      <c r="AC6143" s="32"/>
      <c r="AD6143" s="32" t="s">
        <v>1940</v>
      </c>
      <c r="AE6143" s="32"/>
      <c r="AF6143" s="32"/>
      <c r="AG6143" s="32"/>
      <c r="AH6143" s="32"/>
      <c r="AI6143" s="32" t="s">
        <v>1929</v>
      </c>
      <c r="AJ6143" s="32"/>
      <c r="AK6143" s="32" t="s">
        <v>46</v>
      </c>
      <c r="AL6143" s="32"/>
      <c r="AN6143" s="33" t="s">
        <v>1942</v>
      </c>
      <c r="AO6143" s="33" t="s">
        <v>2611</v>
      </c>
    </row>
    <row r="6144" spans="12:41" ht="13.5" hidden="1" customHeight="1">
      <c r="L6144" s="32">
        <v>21479</v>
      </c>
      <c r="M6144" s="32" t="s">
        <v>1935</v>
      </c>
      <c r="N6144" s="32" t="s">
        <v>2592</v>
      </c>
      <c r="O6144" s="32" t="s">
        <v>7219</v>
      </c>
      <c r="P6144" s="32">
        <v>1959</v>
      </c>
      <c r="Q6144" s="32" t="s">
        <v>1938</v>
      </c>
      <c r="R6144" s="32">
        <v>121</v>
      </c>
      <c r="S6144" s="32">
        <v>18</v>
      </c>
      <c r="T6144" s="32">
        <v>2</v>
      </c>
      <c r="U6144" s="32"/>
      <c r="V6144" s="32">
        <v>2</v>
      </c>
      <c r="W6144" s="32"/>
      <c r="X6144" s="32"/>
      <c r="Y6144" s="32"/>
      <c r="Z6144" s="32"/>
      <c r="AA6144" s="32" t="s">
        <v>45</v>
      </c>
      <c r="AB6144" s="32" t="s">
        <v>147</v>
      </c>
      <c r="AC6144" s="32"/>
      <c r="AD6144" s="32" t="s">
        <v>1940</v>
      </c>
      <c r="AE6144" s="32"/>
      <c r="AF6144" s="32"/>
      <c r="AG6144" s="32"/>
      <c r="AH6144" s="32"/>
      <c r="AI6144" s="32" t="s">
        <v>1929</v>
      </c>
      <c r="AJ6144" s="32"/>
      <c r="AK6144" s="32" t="s">
        <v>46</v>
      </c>
      <c r="AL6144" s="32"/>
      <c r="AN6144" s="33" t="s">
        <v>1942</v>
      </c>
      <c r="AO6144" s="33" t="s">
        <v>1943</v>
      </c>
    </row>
    <row r="6145" spans="12:41" ht="13.5" hidden="1" customHeight="1">
      <c r="L6145" s="32">
        <v>22037</v>
      </c>
      <c r="M6145" s="32" t="s">
        <v>1935</v>
      </c>
      <c r="N6145" s="32" t="s">
        <v>7229</v>
      </c>
      <c r="O6145" s="32" t="s">
        <v>7219</v>
      </c>
      <c r="P6145" s="32">
        <v>1959</v>
      </c>
      <c r="Q6145" s="32" t="s">
        <v>1938</v>
      </c>
      <c r="R6145" s="32">
        <v>121</v>
      </c>
      <c r="S6145" s="32">
        <v>18</v>
      </c>
      <c r="T6145" s="32">
        <v>2</v>
      </c>
      <c r="U6145" s="32"/>
      <c r="V6145" s="32">
        <v>2</v>
      </c>
      <c r="W6145" s="32"/>
      <c r="X6145" s="32"/>
      <c r="Y6145" s="32"/>
      <c r="Z6145" s="32"/>
      <c r="AA6145" s="32" t="s">
        <v>45</v>
      </c>
      <c r="AB6145" s="32" t="s">
        <v>147</v>
      </c>
      <c r="AC6145" s="32"/>
      <c r="AD6145" s="32" t="s">
        <v>1940</v>
      </c>
      <c r="AE6145" s="32"/>
      <c r="AF6145" s="32"/>
      <c r="AG6145" s="32"/>
      <c r="AH6145" s="32"/>
      <c r="AI6145" s="32" t="s">
        <v>1929</v>
      </c>
      <c r="AJ6145" s="32"/>
      <c r="AK6145" s="32" t="s">
        <v>46</v>
      </c>
      <c r="AL6145" s="32"/>
      <c r="AN6145" s="33" t="s">
        <v>1942</v>
      </c>
      <c r="AO6145" s="33" t="s">
        <v>2623</v>
      </c>
    </row>
    <row r="6146" spans="12:41" ht="13.5" hidden="1" customHeight="1">
      <c r="L6146" s="32">
        <v>22040</v>
      </c>
      <c r="M6146" s="32" t="s">
        <v>1935</v>
      </c>
      <c r="N6146" s="32" t="s">
        <v>7230</v>
      </c>
      <c r="O6146" s="32" t="s">
        <v>7219</v>
      </c>
      <c r="P6146" s="32">
        <v>1959</v>
      </c>
      <c r="Q6146" s="32" t="s">
        <v>1938</v>
      </c>
      <c r="R6146" s="32">
        <v>121</v>
      </c>
      <c r="S6146" s="32">
        <v>18</v>
      </c>
      <c r="T6146" s="32">
        <v>2</v>
      </c>
      <c r="U6146" s="32"/>
      <c r="V6146" s="32">
        <v>2</v>
      </c>
      <c r="W6146" s="32"/>
      <c r="X6146" s="32"/>
      <c r="Y6146" s="32"/>
      <c r="Z6146" s="32"/>
      <c r="AA6146" s="32" t="s">
        <v>45</v>
      </c>
      <c r="AB6146" s="32" t="s">
        <v>147</v>
      </c>
      <c r="AC6146" s="32"/>
      <c r="AD6146" s="32" t="s">
        <v>1940</v>
      </c>
      <c r="AE6146" s="32"/>
      <c r="AF6146" s="32"/>
      <c r="AG6146" s="32"/>
      <c r="AH6146" s="32"/>
      <c r="AI6146" s="32" t="s">
        <v>1929</v>
      </c>
      <c r="AJ6146" s="32"/>
      <c r="AK6146" s="32" t="s">
        <v>46</v>
      </c>
      <c r="AL6146" s="32" t="s">
        <v>1941</v>
      </c>
      <c r="AN6146" s="33" t="s">
        <v>1942</v>
      </c>
      <c r="AO6146" s="33" t="s">
        <v>2623</v>
      </c>
    </row>
    <row r="6147" spans="12:41" ht="13.5" hidden="1" customHeight="1">
      <c r="L6147" s="32">
        <v>21280</v>
      </c>
      <c r="M6147" s="32" t="s">
        <v>1935</v>
      </c>
      <c r="N6147" s="32" t="s">
        <v>2792</v>
      </c>
      <c r="O6147" s="32" t="s">
        <v>7219</v>
      </c>
      <c r="P6147" s="32">
        <v>1959</v>
      </c>
      <c r="Q6147" s="32" t="s">
        <v>1938</v>
      </c>
      <c r="R6147" s="32">
        <v>121</v>
      </c>
      <c r="S6147" s="32">
        <v>18</v>
      </c>
      <c r="T6147" s="32">
        <v>2</v>
      </c>
      <c r="U6147" s="32"/>
      <c r="V6147" s="32"/>
      <c r="W6147" s="32"/>
      <c r="X6147" s="32"/>
      <c r="Y6147" s="32"/>
      <c r="Z6147" s="32"/>
      <c r="AA6147" s="32" t="s">
        <v>45</v>
      </c>
      <c r="AB6147" s="32" t="s">
        <v>147</v>
      </c>
      <c r="AC6147" s="32"/>
      <c r="AD6147" s="32" t="s">
        <v>1940</v>
      </c>
      <c r="AE6147" s="32"/>
      <c r="AF6147" s="32"/>
      <c r="AG6147" s="32"/>
      <c r="AH6147" s="32"/>
      <c r="AI6147" s="32" t="s">
        <v>1929</v>
      </c>
      <c r="AJ6147" s="32"/>
      <c r="AK6147" s="32" t="s">
        <v>46</v>
      </c>
      <c r="AL6147" s="32"/>
      <c r="AN6147" s="33" t="s">
        <v>1942</v>
      </c>
      <c r="AO6147" s="33" t="s">
        <v>2611</v>
      </c>
    </row>
    <row r="6148" spans="12:41" ht="13.5" hidden="1" customHeight="1">
      <c r="L6148" s="32">
        <v>21282</v>
      </c>
      <c r="M6148" s="32" t="s">
        <v>1935</v>
      </c>
      <c r="N6148" s="32" t="s">
        <v>2594</v>
      </c>
      <c r="O6148" s="32" t="s">
        <v>7219</v>
      </c>
      <c r="P6148" s="32">
        <v>1959</v>
      </c>
      <c r="Q6148" s="32" t="s">
        <v>1938</v>
      </c>
      <c r="R6148" s="32">
        <v>121</v>
      </c>
      <c r="S6148" s="32">
        <v>18</v>
      </c>
      <c r="T6148" s="32">
        <v>2</v>
      </c>
      <c r="U6148" s="32"/>
      <c r="V6148" s="32"/>
      <c r="W6148" s="32"/>
      <c r="X6148" s="32"/>
      <c r="Y6148" s="32"/>
      <c r="Z6148" s="32"/>
      <c r="AA6148" s="32" t="s">
        <v>45</v>
      </c>
      <c r="AB6148" s="32" t="s">
        <v>147</v>
      </c>
      <c r="AC6148" s="32"/>
      <c r="AD6148" s="32" t="s">
        <v>1940</v>
      </c>
      <c r="AE6148" s="32"/>
      <c r="AF6148" s="32"/>
      <c r="AG6148" s="32"/>
      <c r="AH6148" s="32"/>
      <c r="AI6148" s="32" t="s">
        <v>1929</v>
      </c>
      <c r="AJ6148" s="32"/>
      <c r="AK6148" s="32" t="s">
        <v>46</v>
      </c>
      <c r="AL6148" s="32"/>
      <c r="AN6148" s="33" t="s">
        <v>1942</v>
      </c>
      <c r="AO6148" s="33" t="s">
        <v>2611</v>
      </c>
    </row>
    <row r="6149" spans="12:41" ht="13.5" hidden="1" customHeight="1">
      <c r="L6149" s="32">
        <v>21481</v>
      </c>
      <c r="M6149" s="32" t="s">
        <v>1935</v>
      </c>
      <c r="N6149" s="32" t="s">
        <v>2594</v>
      </c>
      <c r="O6149" s="32" t="s">
        <v>7219</v>
      </c>
      <c r="P6149" s="32">
        <v>1959</v>
      </c>
      <c r="Q6149" s="32" t="s">
        <v>1938</v>
      </c>
      <c r="R6149" s="32">
        <v>121</v>
      </c>
      <c r="S6149" s="32">
        <v>18</v>
      </c>
      <c r="T6149" s="32">
        <v>2</v>
      </c>
      <c r="U6149" s="32"/>
      <c r="V6149" s="32"/>
      <c r="W6149" s="32"/>
      <c r="X6149" s="32"/>
      <c r="Y6149" s="32"/>
      <c r="Z6149" s="32"/>
      <c r="AA6149" s="32" t="s">
        <v>45</v>
      </c>
      <c r="AB6149" s="32" t="s">
        <v>147</v>
      </c>
      <c r="AC6149" s="32"/>
      <c r="AD6149" s="32" t="s">
        <v>1940</v>
      </c>
      <c r="AE6149" s="32"/>
      <c r="AF6149" s="32"/>
      <c r="AG6149" s="32"/>
      <c r="AH6149" s="32"/>
      <c r="AI6149" s="32" t="s">
        <v>1929</v>
      </c>
      <c r="AJ6149" s="32"/>
      <c r="AK6149" s="32" t="s">
        <v>46</v>
      </c>
      <c r="AL6149" s="32"/>
      <c r="AN6149" s="33" t="s">
        <v>1942</v>
      </c>
      <c r="AO6149" s="33" t="s">
        <v>1943</v>
      </c>
    </row>
    <row r="6150" spans="12:41" ht="13.5" hidden="1" customHeight="1">
      <c r="L6150" s="32">
        <v>21959</v>
      </c>
      <c r="M6150" s="32" t="s">
        <v>1935</v>
      </c>
      <c r="N6150" s="32" t="s">
        <v>7231</v>
      </c>
      <c r="O6150" s="32" t="s">
        <v>7219</v>
      </c>
      <c r="P6150" s="32">
        <v>1959</v>
      </c>
      <c r="Q6150" s="32" t="s">
        <v>1938</v>
      </c>
      <c r="R6150" s="32">
        <v>121</v>
      </c>
      <c r="S6150" s="32">
        <v>18</v>
      </c>
      <c r="T6150" s="32"/>
      <c r="U6150" s="32"/>
      <c r="V6150" s="32"/>
      <c r="W6150" s="32"/>
      <c r="X6150" s="32"/>
      <c r="Y6150" s="32"/>
      <c r="Z6150" s="32"/>
      <c r="AA6150" s="32" t="s">
        <v>45</v>
      </c>
      <c r="AB6150" s="32" t="s">
        <v>147</v>
      </c>
      <c r="AC6150" s="32"/>
      <c r="AD6150" s="32" t="s">
        <v>1940</v>
      </c>
      <c r="AE6150" s="32"/>
      <c r="AF6150" s="32"/>
      <c r="AG6150" s="32"/>
      <c r="AH6150" s="32"/>
      <c r="AI6150" s="32" t="s">
        <v>1929</v>
      </c>
      <c r="AJ6150" s="32"/>
      <c r="AK6150" s="32" t="s">
        <v>46</v>
      </c>
      <c r="AL6150" s="32"/>
      <c r="AN6150" s="33" t="s">
        <v>1942</v>
      </c>
      <c r="AO6150" s="33" t="s">
        <v>2623</v>
      </c>
    </row>
    <row r="6151" spans="12:41" ht="13.5" hidden="1" customHeight="1">
      <c r="L6151" s="32">
        <v>21962</v>
      </c>
      <c r="M6151" s="32" t="s">
        <v>1935</v>
      </c>
      <c r="N6151" s="32" t="s">
        <v>7232</v>
      </c>
      <c r="O6151" s="32" t="s">
        <v>7219</v>
      </c>
      <c r="P6151" s="32">
        <v>1959</v>
      </c>
      <c r="Q6151" s="32" t="s">
        <v>1938</v>
      </c>
      <c r="R6151" s="32">
        <v>121</v>
      </c>
      <c r="S6151" s="32">
        <v>18</v>
      </c>
      <c r="T6151" s="32"/>
      <c r="U6151" s="32"/>
      <c r="V6151" s="32"/>
      <c r="W6151" s="32"/>
      <c r="X6151" s="32"/>
      <c r="Y6151" s="32"/>
      <c r="Z6151" s="32"/>
      <c r="AA6151" s="32" t="s">
        <v>45</v>
      </c>
      <c r="AB6151" s="32" t="s">
        <v>147</v>
      </c>
      <c r="AC6151" s="32"/>
      <c r="AD6151" s="32" t="s">
        <v>1940</v>
      </c>
      <c r="AE6151" s="32"/>
      <c r="AF6151" s="32"/>
      <c r="AG6151" s="32"/>
      <c r="AH6151" s="32"/>
      <c r="AI6151" s="32" t="s">
        <v>1929</v>
      </c>
      <c r="AJ6151" s="32"/>
      <c r="AK6151" s="32" t="s">
        <v>46</v>
      </c>
      <c r="AL6151" s="32" t="s">
        <v>1941</v>
      </c>
      <c r="AN6151" s="33" t="s">
        <v>1942</v>
      </c>
      <c r="AO6151" s="33" t="s">
        <v>2623</v>
      </c>
    </row>
    <row r="6152" spans="12:41" ht="13.5" hidden="1" customHeight="1">
      <c r="L6152" s="32">
        <v>21967</v>
      </c>
      <c r="M6152" s="32" t="s">
        <v>1935</v>
      </c>
      <c r="N6152" s="32" t="s">
        <v>7233</v>
      </c>
      <c r="O6152" s="32" t="s">
        <v>7219</v>
      </c>
      <c r="P6152" s="32">
        <v>1959</v>
      </c>
      <c r="Q6152" s="32" t="s">
        <v>1938</v>
      </c>
      <c r="R6152" s="32">
        <v>121</v>
      </c>
      <c r="S6152" s="32">
        <v>18</v>
      </c>
      <c r="T6152" s="32">
        <v>2</v>
      </c>
      <c r="U6152" s="32"/>
      <c r="V6152" s="32"/>
      <c r="W6152" s="32"/>
      <c r="X6152" s="32"/>
      <c r="Y6152" s="32"/>
      <c r="Z6152" s="32"/>
      <c r="AA6152" s="32" t="s">
        <v>45</v>
      </c>
      <c r="AB6152" s="32" t="s">
        <v>147</v>
      </c>
      <c r="AC6152" s="32"/>
      <c r="AD6152" s="32" t="s">
        <v>1940</v>
      </c>
      <c r="AE6152" s="32"/>
      <c r="AF6152" s="32"/>
      <c r="AG6152" s="32"/>
      <c r="AH6152" s="32"/>
      <c r="AI6152" s="32" t="s">
        <v>1929</v>
      </c>
      <c r="AJ6152" s="32"/>
      <c r="AK6152" s="32" t="s">
        <v>46</v>
      </c>
      <c r="AL6152" s="32"/>
      <c r="AN6152" s="33" t="s">
        <v>1942</v>
      </c>
      <c r="AO6152" s="33" t="s">
        <v>2623</v>
      </c>
    </row>
    <row r="6153" spans="12:41" ht="13.5" hidden="1" customHeight="1">
      <c r="L6153" s="32">
        <v>21970</v>
      </c>
      <c r="M6153" s="32" t="s">
        <v>1935</v>
      </c>
      <c r="N6153" s="32" t="s">
        <v>7234</v>
      </c>
      <c r="O6153" s="32" t="s">
        <v>7219</v>
      </c>
      <c r="P6153" s="32">
        <v>1959</v>
      </c>
      <c r="Q6153" s="32" t="s">
        <v>1938</v>
      </c>
      <c r="R6153" s="32">
        <v>121</v>
      </c>
      <c r="S6153" s="32">
        <v>18</v>
      </c>
      <c r="T6153" s="32">
        <v>2</v>
      </c>
      <c r="U6153" s="32"/>
      <c r="V6153" s="32"/>
      <c r="W6153" s="32"/>
      <c r="X6153" s="32"/>
      <c r="Y6153" s="32"/>
      <c r="Z6153" s="32"/>
      <c r="AA6153" s="32" t="s">
        <v>45</v>
      </c>
      <c r="AB6153" s="32" t="s">
        <v>147</v>
      </c>
      <c r="AC6153" s="32"/>
      <c r="AD6153" s="32" t="s">
        <v>1940</v>
      </c>
      <c r="AE6153" s="32"/>
      <c r="AF6153" s="32"/>
      <c r="AG6153" s="32"/>
      <c r="AH6153" s="32"/>
      <c r="AI6153" s="32" t="s">
        <v>1929</v>
      </c>
      <c r="AJ6153" s="32"/>
      <c r="AK6153" s="32" t="s">
        <v>46</v>
      </c>
      <c r="AL6153" s="32" t="s">
        <v>1941</v>
      </c>
      <c r="AN6153" s="33" t="s">
        <v>1942</v>
      </c>
      <c r="AO6153" s="33" t="s">
        <v>2623</v>
      </c>
    </row>
    <row r="6154" spans="12:41" ht="13.5" hidden="1" customHeight="1">
      <c r="L6154" s="32">
        <v>22263</v>
      </c>
      <c r="M6154" s="32" t="s">
        <v>1935</v>
      </c>
      <c r="N6154" s="32" t="s">
        <v>7235</v>
      </c>
      <c r="O6154" s="32" t="s">
        <v>7219</v>
      </c>
      <c r="P6154" s="32">
        <v>1959</v>
      </c>
      <c r="Q6154" s="32" t="s">
        <v>1938</v>
      </c>
      <c r="R6154" s="32">
        <v>121</v>
      </c>
      <c r="S6154" s="32">
        <v>21</v>
      </c>
      <c r="T6154" s="32"/>
      <c r="U6154" s="32"/>
      <c r="V6154" s="32"/>
      <c r="W6154" s="32"/>
      <c r="X6154" s="32"/>
      <c r="Y6154" s="32"/>
      <c r="Z6154" s="32"/>
      <c r="AA6154" s="32" t="s">
        <v>45</v>
      </c>
      <c r="AB6154" s="32" t="s">
        <v>147</v>
      </c>
      <c r="AC6154" s="32"/>
      <c r="AD6154" s="32" t="s">
        <v>1940</v>
      </c>
      <c r="AE6154" s="32"/>
      <c r="AF6154" s="32"/>
      <c r="AG6154" s="32"/>
      <c r="AH6154" s="32"/>
      <c r="AI6154" s="32" t="s">
        <v>1929</v>
      </c>
      <c r="AJ6154" s="32"/>
      <c r="AK6154" s="32" t="s">
        <v>46</v>
      </c>
      <c r="AL6154" s="32" t="s">
        <v>1941</v>
      </c>
      <c r="AN6154" s="33" t="s">
        <v>1942</v>
      </c>
      <c r="AO6154" s="33" t="s">
        <v>2623</v>
      </c>
    </row>
    <row r="6155" spans="12:41" ht="13.5" hidden="1" customHeight="1">
      <c r="L6155" s="32">
        <v>21329</v>
      </c>
      <c r="M6155" s="32" t="s">
        <v>1935</v>
      </c>
      <c r="N6155" s="32" t="s">
        <v>2833</v>
      </c>
      <c r="O6155" s="32" t="s">
        <v>7219</v>
      </c>
      <c r="P6155" s="32">
        <v>1959</v>
      </c>
      <c r="Q6155" s="32" t="s">
        <v>1938</v>
      </c>
      <c r="R6155" s="32">
        <v>121</v>
      </c>
      <c r="S6155" s="32">
        <v>22</v>
      </c>
      <c r="T6155" s="32"/>
      <c r="U6155" s="32"/>
      <c r="V6155" s="32">
        <v>1</v>
      </c>
      <c r="W6155" s="32"/>
      <c r="X6155" s="32"/>
      <c r="Y6155" s="32"/>
      <c r="Z6155" s="32" t="s">
        <v>7236</v>
      </c>
      <c r="AA6155" s="32" t="s">
        <v>54</v>
      </c>
      <c r="AB6155" s="32" t="s">
        <v>1940</v>
      </c>
      <c r="AC6155" s="32"/>
      <c r="AD6155" s="32" t="s">
        <v>147</v>
      </c>
      <c r="AE6155" s="32"/>
      <c r="AF6155" s="32"/>
      <c r="AG6155" s="32"/>
      <c r="AH6155" s="32"/>
      <c r="AI6155" s="32" t="s">
        <v>1929</v>
      </c>
      <c r="AJ6155" s="32"/>
      <c r="AK6155" s="32" t="s">
        <v>46</v>
      </c>
      <c r="AL6155" s="32" t="s">
        <v>1941</v>
      </c>
      <c r="AN6155" s="33" t="s">
        <v>1942</v>
      </c>
      <c r="AO6155" s="33" t="s">
        <v>2806</v>
      </c>
    </row>
    <row r="6156" spans="12:41" ht="13.5" hidden="1" customHeight="1">
      <c r="L6156" s="32">
        <v>22071</v>
      </c>
      <c r="M6156" s="32" t="s">
        <v>1935</v>
      </c>
      <c r="N6156" s="32" t="s">
        <v>7237</v>
      </c>
      <c r="O6156" s="32" t="s">
        <v>7219</v>
      </c>
      <c r="P6156" s="32">
        <v>1959</v>
      </c>
      <c r="Q6156" s="32" t="s">
        <v>1938</v>
      </c>
      <c r="R6156" s="32">
        <v>121</v>
      </c>
      <c r="S6156" s="32">
        <v>22</v>
      </c>
      <c r="T6156" s="32"/>
      <c r="U6156" s="32"/>
      <c r="V6156" s="32"/>
      <c r="W6156" s="32"/>
      <c r="X6156" s="32"/>
      <c r="Y6156" s="32"/>
      <c r="Z6156" s="32"/>
      <c r="AA6156" s="32" t="s">
        <v>45</v>
      </c>
      <c r="AB6156" s="32" t="s">
        <v>147</v>
      </c>
      <c r="AC6156" s="32"/>
      <c r="AD6156" s="32" t="s">
        <v>1940</v>
      </c>
      <c r="AE6156" s="32"/>
      <c r="AF6156" s="32"/>
      <c r="AG6156" s="32"/>
      <c r="AH6156" s="32"/>
      <c r="AI6156" s="32" t="s">
        <v>1929</v>
      </c>
      <c r="AJ6156" s="32"/>
      <c r="AK6156" s="32" t="s">
        <v>46</v>
      </c>
      <c r="AL6156" s="32" t="s">
        <v>1941</v>
      </c>
      <c r="AN6156" s="33" t="s">
        <v>1942</v>
      </c>
      <c r="AO6156" s="33" t="s">
        <v>2623</v>
      </c>
    </row>
    <row r="6157" spans="12:41" ht="13.5" hidden="1" customHeight="1">
      <c r="L6157" s="32">
        <v>21287</v>
      </c>
      <c r="M6157" s="32" t="s">
        <v>1935</v>
      </c>
      <c r="N6157" s="32" t="s">
        <v>2802</v>
      </c>
      <c r="O6157" s="32" t="s">
        <v>7219</v>
      </c>
      <c r="P6157" s="32">
        <v>1959</v>
      </c>
      <c r="Q6157" s="32" t="s">
        <v>1938</v>
      </c>
      <c r="R6157" s="32">
        <v>121</v>
      </c>
      <c r="S6157" s="32">
        <v>23</v>
      </c>
      <c r="T6157" s="32"/>
      <c r="U6157" s="32"/>
      <c r="V6157" s="32">
        <v>1</v>
      </c>
      <c r="W6157" s="32"/>
      <c r="X6157" s="32"/>
      <c r="Y6157" s="32"/>
      <c r="Z6157" s="32"/>
      <c r="AA6157" s="32" t="s">
        <v>45</v>
      </c>
      <c r="AB6157" s="32" t="s">
        <v>147</v>
      </c>
      <c r="AC6157" s="32"/>
      <c r="AD6157" s="32" t="s">
        <v>1940</v>
      </c>
      <c r="AE6157" s="32"/>
      <c r="AF6157" s="32"/>
      <c r="AG6157" s="32"/>
      <c r="AH6157" s="32"/>
      <c r="AI6157" s="32" t="s">
        <v>1929</v>
      </c>
      <c r="AJ6157" s="32"/>
      <c r="AK6157" s="32" t="s">
        <v>46</v>
      </c>
      <c r="AL6157" s="32"/>
      <c r="AN6157" s="33" t="s">
        <v>1942</v>
      </c>
      <c r="AO6157" s="33" t="s">
        <v>2611</v>
      </c>
    </row>
    <row r="6158" spans="12:41" ht="13.5" hidden="1" customHeight="1">
      <c r="L6158" s="32">
        <v>22267</v>
      </c>
      <c r="M6158" s="32" t="s">
        <v>1935</v>
      </c>
      <c r="N6158" s="32" t="s">
        <v>7238</v>
      </c>
      <c r="O6158" s="32" t="s">
        <v>7219</v>
      </c>
      <c r="P6158" s="32">
        <v>1959</v>
      </c>
      <c r="Q6158" s="32" t="s">
        <v>1938</v>
      </c>
      <c r="R6158" s="32">
        <v>121</v>
      </c>
      <c r="S6158" s="32">
        <v>23</v>
      </c>
      <c r="T6158" s="32"/>
      <c r="U6158" s="32"/>
      <c r="V6158" s="32">
        <v>1</v>
      </c>
      <c r="W6158" s="32"/>
      <c r="X6158" s="32"/>
      <c r="Y6158" s="32"/>
      <c r="Z6158" s="32"/>
      <c r="AA6158" s="32" t="s">
        <v>45</v>
      </c>
      <c r="AB6158" s="32" t="s">
        <v>147</v>
      </c>
      <c r="AC6158" s="32"/>
      <c r="AD6158" s="32" t="s">
        <v>1940</v>
      </c>
      <c r="AE6158" s="32"/>
      <c r="AF6158" s="32"/>
      <c r="AG6158" s="32"/>
      <c r="AH6158" s="32"/>
      <c r="AI6158" s="32" t="s">
        <v>1929</v>
      </c>
      <c r="AJ6158" s="32"/>
      <c r="AK6158" s="32" t="s">
        <v>46</v>
      </c>
      <c r="AL6158" s="32"/>
      <c r="AN6158" s="33" t="s">
        <v>1942</v>
      </c>
      <c r="AO6158" s="33" t="s">
        <v>2623</v>
      </c>
    </row>
    <row r="6159" spans="12:41" ht="13.5" hidden="1" customHeight="1">
      <c r="L6159" s="32">
        <v>22270</v>
      </c>
      <c r="M6159" s="32" t="s">
        <v>1935</v>
      </c>
      <c r="N6159" s="32" t="s">
        <v>7239</v>
      </c>
      <c r="O6159" s="32" t="s">
        <v>7219</v>
      </c>
      <c r="P6159" s="32">
        <v>1959</v>
      </c>
      <c r="Q6159" s="32" t="s">
        <v>1938</v>
      </c>
      <c r="R6159" s="32">
        <v>121</v>
      </c>
      <c r="S6159" s="32">
        <v>23</v>
      </c>
      <c r="T6159" s="32"/>
      <c r="U6159" s="32"/>
      <c r="V6159" s="32">
        <v>1</v>
      </c>
      <c r="W6159" s="32"/>
      <c r="X6159" s="32"/>
      <c r="Y6159" s="32"/>
      <c r="Z6159" s="32"/>
      <c r="AA6159" s="32" t="s">
        <v>45</v>
      </c>
      <c r="AB6159" s="32" t="s">
        <v>147</v>
      </c>
      <c r="AC6159" s="32"/>
      <c r="AD6159" s="32" t="s">
        <v>1940</v>
      </c>
      <c r="AE6159" s="32"/>
      <c r="AF6159" s="32"/>
      <c r="AG6159" s="32"/>
      <c r="AH6159" s="32"/>
      <c r="AI6159" s="32" t="s">
        <v>1929</v>
      </c>
      <c r="AJ6159" s="32"/>
      <c r="AK6159" s="32" t="s">
        <v>46</v>
      </c>
      <c r="AL6159" s="32" t="s">
        <v>1941</v>
      </c>
      <c r="AN6159" s="33" t="s">
        <v>1942</v>
      </c>
      <c r="AO6159" s="33" t="s">
        <v>2623</v>
      </c>
    </row>
    <row r="6160" spans="12:41" ht="13.5" hidden="1" customHeight="1">
      <c r="L6160" s="32">
        <v>21289</v>
      </c>
      <c r="M6160" s="32" t="s">
        <v>1935</v>
      </c>
      <c r="N6160" s="32" t="s">
        <v>2804</v>
      </c>
      <c r="O6160" s="32" t="s">
        <v>7219</v>
      </c>
      <c r="P6160" s="32">
        <v>1959</v>
      </c>
      <c r="Q6160" s="32" t="s">
        <v>1938</v>
      </c>
      <c r="R6160" s="32">
        <v>121</v>
      </c>
      <c r="S6160" s="32">
        <v>23</v>
      </c>
      <c r="T6160" s="32"/>
      <c r="U6160" s="32"/>
      <c r="V6160" s="32">
        <v>3</v>
      </c>
      <c r="W6160" s="32"/>
      <c r="X6160" s="32"/>
      <c r="Y6160" s="32"/>
      <c r="Z6160" s="32"/>
      <c r="AA6160" s="32" t="s">
        <v>45</v>
      </c>
      <c r="AB6160" s="32" t="s">
        <v>147</v>
      </c>
      <c r="AC6160" s="32"/>
      <c r="AD6160" s="32" t="s">
        <v>1940</v>
      </c>
      <c r="AE6160" s="32"/>
      <c r="AF6160" s="32"/>
      <c r="AG6160" s="32"/>
      <c r="AH6160" s="32"/>
      <c r="AI6160" s="32" t="s">
        <v>1929</v>
      </c>
      <c r="AJ6160" s="32"/>
      <c r="AK6160" s="32" t="s">
        <v>46</v>
      </c>
      <c r="AL6160" s="32"/>
      <c r="AN6160" s="33" t="s">
        <v>1942</v>
      </c>
      <c r="AO6160" s="33" t="s">
        <v>2806</v>
      </c>
    </row>
    <row r="6161" spans="12:41" ht="13.5" hidden="1" customHeight="1">
      <c r="L6161" s="32">
        <v>22274</v>
      </c>
      <c r="M6161" s="32" t="s">
        <v>1935</v>
      </c>
      <c r="N6161" s="32" t="s">
        <v>7240</v>
      </c>
      <c r="O6161" s="32" t="s">
        <v>7219</v>
      </c>
      <c r="P6161" s="32">
        <v>1959</v>
      </c>
      <c r="Q6161" s="32" t="s">
        <v>1938</v>
      </c>
      <c r="R6161" s="32">
        <v>121</v>
      </c>
      <c r="S6161" s="32">
        <v>23</v>
      </c>
      <c r="T6161" s="32"/>
      <c r="U6161" s="32"/>
      <c r="V6161" s="32">
        <v>3</v>
      </c>
      <c r="W6161" s="32"/>
      <c r="X6161" s="32"/>
      <c r="Y6161" s="32"/>
      <c r="Z6161" s="32"/>
      <c r="AA6161" s="32" t="s">
        <v>45</v>
      </c>
      <c r="AB6161" s="32" t="s">
        <v>147</v>
      </c>
      <c r="AC6161" s="32"/>
      <c r="AD6161" s="32" t="s">
        <v>1940</v>
      </c>
      <c r="AE6161" s="32"/>
      <c r="AF6161" s="32"/>
      <c r="AG6161" s="32"/>
      <c r="AH6161" s="32"/>
      <c r="AI6161" s="32" t="s">
        <v>1929</v>
      </c>
      <c r="AJ6161" s="32"/>
      <c r="AK6161" s="32" t="s">
        <v>46</v>
      </c>
      <c r="AL6161" s="32"/>
      <c r="AN6161" s="33" t="s">
        <v>1942</v>
      </c>
      <c r="AO6161" s="33" t="s">
        <v>2623</v>
      </c>
    </row>
    <row r="6162" spans="12:41" ht="13.5" hidden="1" customHeight="1">
      <c r="L6162" s="32">
        <v>22277</v>
      </c>
      <c r="M6162" s="32" t="s">
        <v>1935</v>
      </c>
      <c r="N6162" s="32" t="s">
        <v>7241</v>
      </c>
      <c r="O6162" s="32" t="s">
        <v>7219</v>
      </c>
      <c r="P6162" s="32">
        <v>1959</v>
      </c>
      <c r="Q6162" s="32" t="s">
        <v>1938</v>
      </c>
      <c r="R6162" s="32">
        <v>121</v>
      </c>
      <c r="S6162" s="32">
        <v>23</v>
      </c>
      <c r="T6162" s="32"/>
      <c r="U6162" s="32"/>
      <c r="V6162" s="32">
        <v>3</v>
      </c>
      <c r="W6162" s="32"/>
      <c r="X6162" s="32"/>
      <c r="Y6162" s="32"/>
      <c r="Z6162" s="32"/>
      <c r="AA6162" s="32" t="s">
        <v>45</v>
      </c>
      <c r="AB6162" s="32" t="s">
        <v>147</v>
      </c>
      <c r="AC6162" s="32"/>
      <c r="AD6162" s="32" t="s">
        <v>1940</v>
      </c>
      <c r="AE6162" s="32"/>
      <c r="AF6162" s="32"/>
      <c r="AG6162" s="32"/>
      <c r="AH6162" s="32"/>
      <c r="AI6162" s="32" t="s">
        <v>1929</v>
      </c>
      <c r="AJ6162" s="32"/>
      <c r="AK6162" s="32" t="s">
        <v>46</v>
      </c>
      <c r="AL6162" s="32" t="s">
        <v>1941</v>
      </c>
      <c r="AN6162" s="33" t="s">
        <v>1942</v>
      </c>
      <c r="AO6162" s="33" t="s">
        <v>2623</v>
      </c>
    </row>
    <row r="6163" spans="12:41" ht="13.5" hidden="1" customHeight="1">
      <c r="L6163" s="32">
        <v>22378</v>
      </c>
      <c r="M6163" s="32" t="s">
        <v>1935</v>
      </c>
      <c r="N6163" s="32" t="s">
        <v>7242</v>
      </c>
      <c r="O6163" s="32" t="s">
        <v>7219</v>
      </c>
      <c r="P6163" s="32">
        <v>1959</v>
      </c>
      <c r="Q6163" s="32" t="s">
        <v>1938</v>
      </c>
      <c r="R6163" s="32">
        <v>121</v>
      </c>
      <c r="S6163" s="32">
        <v>24</v>
      </c>
      <c r="T6163" s="32"/>
      <c r="U6163" s="32"/>
      <c r="V6163" s="32"/>
      <c r="W6163" s="32"/>
      <c r="X6163" s="32"/>
      <c r="Y6163" s="32"/>
      <c r="Z6163" s="32"/>
      <c r="AA6163" s="32" t="s">
        <v>45</v>
      </c>
      <c r="AB6163" s="32" t="s">
        <v>147</v>
      </c>
      <c r="AC6163" s="32"/>
      <c r="AD6163" s="32" t="s">
        <v>1940</v>
      </c>
      <c r="AE6163" s="32"/>
      <c r="AF6163" s="32"/>
      <c r="AG6163" s="32"/>
      <c r="AH6163" s="32"/>
      <c r="AI6163" s="32" t="s">
        <v>1929</v>
      </c>
      <c r="AJ6163" s="32"/>
      <c r="AK6163" s="32" t="s">
        <v>46</v>
      </c>
      <c r="AL6163" s="32" t="s">
        <v>1941</v>
      </c>
      <c r="AN6163" s="33" t="s">
        <v>1942</v>
      </c>
      <c r="AO6163" s="33" t="s">
        <v>2623</v>
      </c>
    </row>
    <row r="6164" spans="12:41" ht="13.5" hidden="1" customHeight="1">
      <c r="L6164" s="32">
        <v>21038</v>
      </c>
      <c r="M6164" s="32" t="s">
        <v>1935</v>
      </c>
      <c r="N6164" s="32" t="s">
        <v>7243</v>
      </c>
      <c r="O6164" s="32" t="s">
        <v>7219</v>
      </c>
      <c r="P6164" s="32">
        <v>1959</v>
      </c>
      <c r="Q6164" s="32" t="s">
        <v>1938</v>
      </c>
      <c r="R6164" s="32">
        <v>121</v>
      </c>
      <c r="S6164" s="34">
        <v>17</v>
      </c>
      <c r="T6164" s="32">
        <v>2</v>
      </c>
      <c r="U6164" s="32"/>
      <c r="V6164" s="32">
        <v>2</v>
      </c>
      <c r="W6164" s="32"/>
      <c r="X6164" s="32"/>
      <c r="Y6164" s="32"/>
      <c r="Z6164" s="32" t="s">
        <v>7244</v>
      </c>
      <c r="AA6164" s="32" t="s">
        <v>54</v>
      </c>
      <c r="AB6164" s="32" t="s">
        <v>1940</v>
      </c>
      <c r="AC6164" s="32"/>
      <c r="AD6164" s="32" t="s">
        <v>147</v>
      </c>
      <c r="AE6164" s="32"/>
      <c r="AF6164" s="32"/>
      <c r="AG6164" s="32"/>
      <c r="AH6164" s="32"/>
      <c r="AI6164" s="32" t="s">
        <v>1929</v>
      </c>
      <c r="AJ6164" s="32"/>
      <c r="AK6164" s="32" t="s">
        <v>46</v>
      </c>
      <c r="AL6164" s="32"/>
      <c r="AN6164" s="33" t="s">
        <v>1942</v>
      </c>
      <c r="AO6164" s="33" t="s">
        <v>2611</v>
      </c>
    </row>
    <row r="6165" spans="12:41" ht="13.5" hidden="1" customHeight="1">
      <c r="L6165" s="32">
        <v>21475</v>
      </c>
      <c r="M6165" s="32" t="s">
        <v>1935</v>
      </c>
      <c r="N6165" s="32" t="s">
        <v>7245</v>
      </c>
      <c r="O6165" s="32" t="s">
        <v>7219</v>
      </c>
      <c r="P6165" s="32">
        <v>1959</v>
      </c>
      <c r="Q6165" s="32" t="s">
        <v>1938</v>
      </c>
      <c r="R6165" s="32">
        <v>121</v>
      </c>
      <c r="S6165" s="32">
        <v>28</v>
      </c>
      <c r="T6165" s="32"/>
      <c r="U6165" s="32"/>
      <c r="V6165" s="32"/>
      <c r="W6165" s="32"/>
      <c r="X6165" s="32"/>
      <c r="Y6165" s="32"/>
      <c r="Z6165" s="32"/>
      <c r="AA6165" s="32" t="s">
        <v>108</v>
      </c>
      <c r="AB6165" s="32" t="s">
        <v>147</v>
      </c>
      <c r="AC6165" s="32"/>
      <c r="AD6165" s="32" t="s">
        <v>1940</v>
      </c>
      <c r="AE6165" s="32"/>
      <c r="AF6165" s="32"/>
      <c r="AG6165" s="32"/>
      <c r="AH6165" s="32"/>
      <c r="AI6165" s="32" t="s">
        <v>1929</v>
      </c>
      <c r="AJ6165" s="32"/>
      <c r="AK6165" s="32" t="s">
        <v>46</v>
      </c>
      <c r="AL6165" s="32" t="s">
        <v>1941</v>
      </c>
      <c r="AN6165" s="33" t="s">
        <v>1942</v>
      </c>
      <c r="AO6165" s="33" t="s">
        <v>1943</v>
      </c>
    </row>
    <row r="6166" spans="12:41" ht="13.5" hidden="1" customHeight="1">
      <c r="L6166" s="32">
        <v>21260</v>
      </c>
      <c r="M6166" s="32" t="s">
        <v>1935</v>
      </c>
      <c r="N6166" s="32" t="s">
        <v>2612</v>
      </c>
      <c r="O6166" s="32" t="s">
        <v>7219</v>
      </c>
      <c r="P6166" s="32">
        <v>1959</v>
      </c>
      <c r="Q6166" s="32" t="s">
        <v>1938</v>
      </c>
      <c r="R6166" s="32">
        <v>121</v>
      </c>
      <c r="S6166" s="32">
        <v>30</v>
      </c>
      <c r="T6166" s="32"/>
      <c r="U6166" s="32"/>
      <c r="V6166" s="32">
        <v>3</v>
      </c>
      <c r="W6166" s="32"/>
      <c r="X6166" s="32"/>
      <c r="Y6166" s="32"/>
      <c r="Z6166" s="32" t="s">
        <v>7246</v>
      </c>
      <c r="AA6166" s="32" t="s">
        <v>54</v>
      </c>
      <c r="AB6166" s="32" t="s">
        <v>1940</v>
      </c>
      <c r="AC6166" s="32"/>
      <c r="AD6166" s="32" t="s">
        <v>147</v>
      </c>
      <c r="AE6166" s="32"/>
      <c r="AF6166" s="32"/>
      <c r="AG6166" s="32"/>
      <c r="AH6166" s="32"/>
      <c r="AI6166" s="32" t="s">
        <v>1929</v>
      </c>
      <c r="AJ6166" s="32"/>
      <c r="AK6166" s="32" t="s">
        <v>46</v>
      </c>
      <c r="AL6166" s="32" t="s">
        <v>1941</v>
      </c>
      <c r="AN6166" s="33" t="s">
        <v>1942</v>
      </c>
      <c r="AO6166" s="33" t="s">
        <v>2611</v>
      </c>
    </row>
    <row r="6167" spans="12:41" ht="13.5" hidden="1" customHeight="1">
      <c r="L6167" s="32">
        <v>21032</v>
      </c>
      <c r="M6167" s="32" t="s">
        <v>1935</v>
      </c>
      <c r="N6167" s="32" t="s">
        <v>2628</v>
      </c>
      <c r="O6167" s="32" t="s">
        <v>7219</v>
      </c>
      <c r="P6167" s="32">
        <v>1959</v>
      </c>
      <c r="Q6167" s="32" t="s">
        <v>1938</v>
      </c>
      <c r="R6167" s="32">
        <v>121</v>
      </c>
      <c r="S6167" s="32">
        <v>34</v>
      </c>
      <c r="T6167" s="32"/>
      <c r="U6167" s="32"/>
      <c r="V6167" s="32">
        <v>4</v>
      </c>
      <c r="W6167" s="32"/>
      <c r="X6167" s="32"/>
      <c r="Y6167" s="32"/>
      <c r="Z6167" s="32"/>
      <c r="AA6167" s="32" t="s">
        <v>54</v>
      </c>
      <c r="AB6167" s="32" t="s">
        <v>1940</v>
      </c>
      <c r="AC6167" s="32"/>
      <c r="AD6167" s="32" t="s">
        <v>147</v>
      </c>
      <c r="AE6167" s="32"/>
      <c r="AF6167" s="32"/>
      <c r="AG6167" s="32"/>
      <c r="AH6167" s="32"/>
      <c r="AI6167" s="32" t="s">
        <v>1929</v>
      </c>
      <c r="AJ6167" s="32"/>
      <c r="AK6167" s="32" t="s">
        <v>46</v>
      </c>
      <c r="AL6167" s="32"/>
      <c r="AN6167" s="33" t="s">
        <v>1942</v>
      </c>
      <c r="AO6167" s="33" t="s">
        <v>2611</v>
      </c>
    </row>
    <row r="6168" spans="12:41" ht="13.5" hidden="1" customHeight="1">
      <c r="L6168" s="32">
        <v>21024</v>
      </c>
      <c r="M6168" s="32" t="s">
        <v>1935</v>
      </c>
      <c r="N6168" s="32" t="s">
        <v>7247</v>
      </c>
      <c r="O6168" s="32" t="s">
        <v>7219</v>
      </c>
      <c r="P6168" s="32">
        <v>1959</v>
      </c>
      <c r="Q6168" s="32" t="s">
        <v>1938</v>
      </c>
      <c r="R6168" s="32">
        <v>121</v>
      </c>
      <c r="S6168" s="32">
        <v>36</v>
      </c>
      <c r="T6168" s="32"/>
      <c r="U6168" s="32"/>
      <c r="V6168" s="32">
        <v>1</v>
      </c>
      <c r="W6168" s="32"/>
      <c r="X6168" s="32"/>
      <c r="Y6168" s="32"/>
      <c r="Z6168" s="32" t="s">
        <v>7248</v>
      </c>
      <c r="AA6168" s="32" t="s">
        <v>54</v>
      </c>
      <c r="AB6168" s="32" t="s">
        <v>1940</v>
      </c>
      <c r="AC6168" s="32"/>
      <c r="AD6168" s="32" t="s">
        <v>147</v>
      </c>
      <c r="AE6168" s="32"/>
      <c r="AF6168" s="32"/>
      <c r="AG6168" s="32"/>
      <c r="AH6168" s="32"/>
      <c r="AI6168" s="32" t="s">
        <v>1929</v>
      </c>
      <c r="AJ6168" s="32"/>
      <c r="AK6168" s="32" t="s">
        <v>46</v>
      </c>
      <c r="AL6168" s="32"/>
      <c r="AN6168" s="33" t="s">
        <v>1942</v>
      </c>
      <c r="AO6168" s="33" t="s">
        <v>2611</v>
      </c>
    </row>
    <row r="6169" spans="12:41" ht="13.5" hidden="1" customHeight="1">
      <c r="L6169" s="32">
        <v>21027</v>
      </c>
      <c r="M6169" s="32" t="s">
        <v>1935</v>
      </c>
      <c r="N6169" s="32" t="s">
        <v>7249</v>
      </c>
      <c r="O6169" s="32" t="s">
        <v>7219</v>
      </c>
      <c r="P6169" s="32">
        <v>1959</v>
      </c>
      <c r="Q6169" s="32" t="s">
        <v>1938</v>
      </c>
      <c r="R6169" s="32">
        <v>121</v>
      </c>
      <c r="S6169" s="32">
        <v>36</v>
      </c>
      <c r="T6169" s="32">
        <v>2</v>
      </c>
      <c r="U6169" s="32"/>
      <c r="V6169" s="32">
        <v>2</v>
      </c>
      <c r="W6169" s="32"/>
      <c r="X6169" s="32"/>
      <c r="Y6169" s="32"/>
      <c r="Z6169" s="32" t="s">
        <v>7250</v>
      </c>
      <c r="AA6169" s="32" t="s">
        <v>54</v>
      </c>
      <c r="AB6169" s="32" t="s">
        <v>1940</v>
      </c>
      <c r="AC6169" s="32"/>
      <c r="AD6169" s="32" t="s">
        <v>147</v>
      </c>
      <c r="AE6169" s="32"/>
      <c r="AF6169" s="32"/>
      <c r="AG6169" s="32"/>
      <c r="AH6169" s="32"/>
      <c r="AI6169" s="32" t="s">
        <v>1929</v>
      </c>
      <c r="AJ6169" s="32"/>
      <c r="AK6169" s="32" t="s">
        <v>46</v>
      </c>
      <c r="AL6169" s="32"/>
      <c r="AN6169" s="33" t="s">
        <v>1942</v>
      </c>
      <c r="AO6169" s="33" t="s">
        <v>2611</v>
      </c>
    </row>
    <row r="6170" spans="12:41" ht="13.5" hidden="1" customHeight="1">
      <c r="L6170" s="32">
        <v>21291</v>
      </c>
      <c r="M6170" s="32" t="s">
        <v>1935</v>
      </c>
      <c r="N6170" s="32" t="s">
        <v>7251</v>
      </c>
      <c r="O6170" s="32" t="s">
        <v>7219</v>
      </c>
      <c r="P6170" s="32">
        <v>1959</v>
      </c>
      <c r="Q6170" s="32" t="s">
        <v>1938</v>
      </c>
      <c r="R6170" s="32">
        <v>121</v>
      </c>
      <c r="S6170" s="32">
        <v>36</v>
      </c>
      <c r="T6170" s="32">
        <v>2</v>
      </c>
      <c r="U6170" s="32"/>
      <c r="V6170" s="32">
        <v>3</v>
      </c>
      <c r="W6170" s="32"/>
      <c r="X6170" s="32"/>
      <c r="Y6170" s="32"/>
      <c r="Z6170" s="32"/>
      <c r="AA6170" s="32" t="s">
        <v>45</v>
      </c>
      <c r="AB6170" s="32" t="s">
        <v>147</v>
      </c>
      <c r="AC6170" s="32"/>
      <c r="AD6170" s="32" t="s">
        <v>1940</v>
      </c>
      <c r="AE6170" s="32"/>
      <c r="AF6170" s="32"/>
      <c r="AG6170" s="32"/>
      <c r="AH6170" s="32"/>
      <c r="AI6170" s="32" t="s">
        <v>1929</v>
      </c>
      <c r="AJ6170" s="32"/>
      <c r="AK6170" s="32" t="s">
        <v>46</v>
      </c>
      <c r="AL6170" s="32"/>
      <c r="AN6170" s="33" t="s">
        <v>1942</v>
      </c>
      <c r="AO6170" s="33" t="s">
        <v>2611</v>
      </c>
    </row>
    <row r="6171" spans="12:41" ht="13.5" hidden="1" customHeight="1">
      <c r="L6171" s="32">
        <v>21317</v>
      </c>
      <c r="M6171" s="32" t="s">
        <v>1935</v>
      </c>
      <c r="N6171" s="32" t="s">
        <v>7252</v>
      </c>
      <c r="O6171" s="32" t="s">
        <v>7219</v>
      </c>
      <c r="P6171" s="32">
        <v>1959</v>
      </c>
      <c r="Q6171" s="32" t="s">
        <v>1938</v>
      </c>
      <c r="R6171" s="32">
        <v>121</v>
      </c>
      <c r="S6171" s="32">
        <v>38</v>
      </c>
      <c r="T6171" s="32">
        <v>3</v>
      </c>
      <c r="U6171" s="32"/>
      <c r="V6171" s="32">
        <v>1</v>
      </c>
      <c r="W6171" s="32"/>
      <c r="X6171" s="32"/>
      <c r="Y6171" s="32"/>
      <c r="Z6171" s="32"/>
      <c r="AA6171" s="32" t="s">
        <v>54</v>
      </c>
      <c r="AB6171" s="32" t="s">
        <v>1940</v>
      </c>
      <c r="AC6171" s="32"/>
      <c r="AD6171" s="32" t="s">
        <v>147</v>
      </c>
      <c r="AE6171" s="32"/>
      <c r="AF6171" s="32"/>
      <c r="AG6171" s="32"/>
      <c r="AH6171" s="32"/>
      <c r="AI6171" s="32" t="s">
        <v>1929</v>
      </c>
      <c r="AJ6171" s="32"/>
      <c r="AK6171" s="32" t="s">
        <v>46</v>
      </c>
      <c r="AL6171" s="32"/>
      <c r="AN6171" s="33" t="s">
        <v>1942</v>
      </c>
      <c r="AO6171" s="33" t="s">
        <v>2611</v>
      </c>
    </row>
    <row r="6172" spans="12:41" ht="13.5" hidden="1" customHeight="1">
      <c r="L6172" s="32">
        <v>21292</v>
      </c>
      <c r="M6172" s="32" t="s">
        <v>1935</v>
      </c>
      <c r="N6172" s="32" t="s">
        <v>5398</v>
      </c>
      <c r="O6172" s="32" t="s">
        <v>7219</v>
      </c>
      <c r="P6172" s="32">
        <v>1959</v>
      </c>
      <c r="Q6172" s="32" t="s">
        <v>1938</v>
      </c>
      <c r="R6172" s="32">
        <v>121</v>
      </c>
      <c r="S6172" s="32">
        <v>38</v>
      </c>
      <c r="T6172" s="32">
        <v>2</v>
      </c>
      <c r="U6172" s="32"/>
      <c r="V6172" s="32">
        <v>2</v>
      </c>
      <c r="W6172" s="32"/>
      <c r="X6172" s="32"/>
      <c r="Y6172" s="32"/>
      <c r="Z6172" s="32"/>
      <c r="AA6172" s="32" t="s">
        <v>45</v>
      </c>
      <c r="AB6172" s="32" t="s">
        <v>147</v>
      </c>
      <c r="AC6172" s="32"/>
      <c r="AD6172" s="32" t="s">
        <v>1940</v>
      </c>
      <c r="AE6172" s="32"/>
      <c r="AF6172" s="32"/>
      <c r="AG6172" s="32"/>
      <c r="AH6172" s="32"/>
      <c r="AI6172" s="32" t="s">
        <v>1929</v>
      </c>
      <c r="AJ6172" s="32"/>
      <c r="AK6172" s="32" t="s">
        <v>46</v>
      </c>
      <c r="AL6172" s="32"/>
      <c r="AN6172" s="33" t="s">
        <v>1942</v>
      </c>
      <c r="AO6172" s="33" t="s">
        <v>2611</v>
      </c>
    </row>
    <row r="6173" spans="12:41" ht="13.5" hidden="1" customHeight="1">
      <c r="L6173" s="32">
        <v>21321</v>
      </c>
      <c r="M6173" s="32" t="s">
        <v>1935</v>
      </c>
      <c r="N6173" s="32" t="s">
        <v>7253</v>
      </c>
      <c r="O6173" s="32" t="s">
        <v>7219</v>
      </c>
      <c r="P6173" s="32">
        <v>1959</v>
      </c>
      <c r="Q6173" s="32" t="s">
        <v>1938</v>
      </c>
      <c r="R6173" s="32">
        <v>121</v>
      </c>
      <c r="S6173" s="32">
        <v>38</v>
      </c>
      <c r="T6173" s="32">
        <v>3</v>
      </c>
      <c r="U6173" s="32"/>
      <c r="V6173" s="32">
        <v>3</v>
      </c>
      <c r="W6173" s="32"/>
      <c r="X6173" s="32"/>
      <c r="Y6173" s="32"/>
      <c r="Z6173" s="32"/>
      <c r="AA6173" s="32" t="s">
        <v>54</v>
      </c>
      <c r="AB6173" s="32" t="s">
        <v>1940</v>
      </c>
      <c r="AC6173" s="32"/>
      <c r="AD6173" s="32" t="s">
        <v>147</v>
      </c>
      <c r="AE6173" s="32"/>
      <c r="AF6173" s="32"/>
      <c r="AG6173" s="32"/>
      <c r="AH6173" s="32"/>
      <c r="AI6173" s="32" t="s">
        <v>1929</v>
      </c>
      <c r="AJ6173" s="32"/>
      <c r="AK6173" s="32" t="s">
        <v>46</v>
      </c>
      <c r="AL6173" s="32"/>
      <c r="AN6173" s="33" t="s">
        <v>1942</v>
      </c>
      <c r="AO6173" s="33" t="s">
        <v>2611</v>
      </c>
    </row>
    <row r="6174" spans="12:41" ht="13.5" hidden="1" customHeight="1">
      <c r="L6174" s="32">
        <v>21322</v>
      </c>
      <c r="M6174" s="32" t="s">
        <v>1935</v>
      </c>
      <c r="N6174" s="32" t="s">
        <v>7254</v>
      </c>
      <c r="O6174" s="32" t="s">
        <v>7219</v>
      </c>
      <c r="P6174" s="32">
        <v>1959</v>
      </c>
      <c r="Q6174" s="32" t="s">
        <v>1938</v>
      </c>
      <c r="R6174" s="32">
        <v>121</v>
      </c>
      <c r="S6174" s="32">
        <v>38</v>
      </c>
      <c r="T6174" s="32">
        <v>4</v>
      </c>
      <c r="U6174" s="32"/>
      <c r="V6174" s="32">
        <v>3</v>
      </c>
      <c r="W6174" s="32"/>
      <c r="X6174" s="32"/>
      <c r="Y6174" s="32"/>
      <c r="Z6174" s="32"/>
      <c r="AA6174" s="32" t="s">
        <v>54</v>
      </c>
      <c r="AB6174" s="32" t="s">
        <v>1940</v>
      </c>
      <c r="AC6174" s="32"/>
      <c r="AD6174" s="32" t="s">
        <v>147</v>
      </c>
      <c r="AE6174" s="32"/>
      <c r="AF6174" s="32"/>
      <c r="AG6174" s="32"/>
      <c r="AH6174" s="32"/>
      <c r="AI6174" s="32" t="s">
        <v>1929</v>
      </c>
      <c r="AJ6174" s="32"/>
      <c r="AK6174" s="32" t="s">
        <v>46</v>
      </c>
      <c r="AL6174" s="32"/>
      <c r="AN6174" s="33" t="s">
        <v>1942</v>
      </c>
      <c r="AO6174" s="33" t="s">
        <v>2611</v>
      </c>
    </row>
    <row r="6175" spans="12:41" ht="13.5" hidden="1" customHeight="1">
      <c r="L6175" s="32">
        <v>21347</v>
      </c>
      <c r="M6175" s="32" t="s">
        <v>1935</v>
      </c>
      <c r="N6175" s="32" t="s">
        <v>7165</v>
      </c>
      <c r="O6175" s="32" t="s">
        <v>7219</v>
      </c>
      <c r="P6175" s="32">
        <v>1959</v>
      </c>
      <c r="Q6175" s="32" t="s">
        <v>1938</v>
      </c>
      <c r="R6175" s="32">
        <v>121</v>
      </c>
      <c r="S6175" s="32">
        <v>38</v>
      </c>
      <c r="T6175" s="32">
        <v>2</v>
      </c>
      <c r="U6175" s="32"/>
      <c r="V6175" s="32">
        <v>4</v>
      </c>
      <c r="W6175" s="32"/>
      <c r="X6175" s="32"/>
      <c r="Y6175" s="32"/>
      <c r="Z6175" s="32"/>
      <c r="AA6175" s="32" t="s">
        <v>54</v>
      </c>
      <c r="AB6175" s="32" t="s">
        <v>1940</v>
      </c>
      <c r="AC6175" s="32"/>
      <c r="AD6175" s="32" t="s">
        <v>147</v>
      </c>
      <c r="AE6175" s="32"/>
      <c r="AF6175" s="32"/>
      <c r="AG6175" s="32"/>
      <c r="AH6175" s="32"/>
      <c r="AI6175" s="32" t="s">
        <v>1929</v>
      </c>
      <c r="AJ6175" s="32"/>
      <c r="AK6175" s="32" t="s">
        <v>46</v>
      </c>
      <c r="AL6175" s="32"/>
      <c r="AN6175" s="33" t="s">
        <v>1942</v>
      </c>
      <c r="AO6175" s="33" t="s">
        <v>2773</v>
      </c>
    </row>
    <row r="6176" spans="12:41" ht="13.5" hidden="1" customHeight="1">
      <c r="L6176" s="32">
        <v>21323</v>
      </c>
      <c r="M6176" s="32" t="s">
        <v>1935</v>
      </c>
      <c r="N6176" s="32" t="s">
        <v>7255</v>
      </c>
      <c r="O6176" s="32" t="s">
        <v>7219</v>
      </c>
      <c r="P6176" s="32">
        <v>1959</v>
      </c>
      <c r="Q6176" s="32" t="s">
        <v>1938</v>
      </c>
      <c r="R6176" s="32">
        <v>121</v>
      </c>
      <c r="S6176" s="32">
        <v>38</v>
      </c>
      <c r="T6176" s="32">
        <v>4</v>
      </c>
      <c r="U6176" s="32"/>
      <c r="V6176" s="32">
        <v>7</v>
      </c>
      <c r="W6176" s="32"/>
      <c r="X6176" s="32"/>
      <c r="Y6176" s="32"/>
      <c r="Z6176" s="32"/>
      <c r="AA6176" s="32" t="s">
        <v>54</v>
      </c>
      <c r="AB6176" s="32" t="s">
        <v>1940</v>
      </c>
      <c r="AC6176" s="32"/>
      <c r="AD6176" s="32" t="s">
        <v>147</v>
      </c>
      <c r="AE6176" s="32"/>
      <c r="AF6176" s="32"/>
      <c r="AG6176" s="32"/>
      <c r="AH6176" s="32"/>
      <c r="AI6176" s="32" t="s">
        <v>1929</v>
      </c>
      <c r="AJ6176" s="32"/>
      <c r="AK6176" s="32" t="s">
        <v>46</v>
      </c>
      <c r="AL6176" s="32"/>
      <c r="AN6176" s="33" t="s">
        <v>1942</v>
      </c>
      <c r="AO6176" s="33" t="s">
        <v>2611</v>
      </c>
    </row>
    <row r="6177" spans="12:41" ht="13.5" hidden="1" customHeight="1">
      <c r="L6177" s="32">
        <v>21346</v>
      </c>
      <c r="M6177" s="32" t="s">
        <v>1935</v>
      </c>
      <c r="N6177" s="32" t="s">
        <v>7256</v>
      </c>
      <c r="O6177" s="32" t="s">
        <v>7219</v>
      </c>
      <c r="P6177" s="32">
        <v>1959</v>
      </c>
      <c r="Q6177" s="32" t="s">
        <v>1938</v>
      </c>
      <c r="R6177" s="32">
        <v>121</v>
      </c>
      <c r="S6177" s="32">
        <v>38</v>
      </c>
      <c r="T6177" s="32">
        <v>2</v>
      </c>
      <c r="U6177" s="32"/>
      <c r="V6177" s="32">
        <v>8</v>
      </c>
      <c r="W6177" s="32"/>
      <c r="X6177" s="32"/>
      <c r="Y6177" s="32"/>
      <c r="Z6177" s="32"/>
      <c r="AA6177" s="32" t="s">
        <v>45</v>
      </c>
      <c r="AB6177" s="32" t="s">
        <v>147</v>
      </c>
      <c r="AC6177" s="32"/>
      <c r="AD6177" s="32" t="s">
        <v>1940</v>
      </c>
      <c r="AE6177" s="32"/>
      <c r="AF6177" s="32"/>
      <c r="AG6177" s="32"/>
      <c r="AH6177" s="32"/>
      <c r="AI6177" s="32" t="s">
        <v>1929</v>
      </c>
      <c r="AJ6177" s="32"/>
      <c r="AK6177" s="32" t="s">
        <v>46</v>
      </c>
      <c r="AL6177" s="32"/>
      <c r="AN6177" s="33" t="s">
        <v>1942</v>
      </c>
      <c r="AO6177" s="33" t="s">
        <v>2773</v>
      </c>
    </row>
    <row r="6178" spans="12:41" ht="13.5" hidden="1" customHeight="1">
      <c r="L6178" s="32">
        <v>26965</v>
      </c>
      <c r="M6178" s="32" t="s">
        <v>1935</v>
      </c>
      <c r="N6178" s="32" t="s">
        <v>7257</v>
      </c>
      <c r="O6178" s="32" t="s">
        <v>7219</v>
      </c>
      <c r="P6178" s="32">
        <v>1959</v>
      </c>
      <c r="Q6178" s="32" t="s">
        <v>1938</v>
      </c>
      <c r="R6178" s="32">
        <v>121</v>
      </c>
      <c r="S6178" s="32">
        <v>39</v>
      </c>
      <c r="T6178" s="32"/>
      <c r="U6178" s="32"/>
      <c r="V6178" s="32">
        <v>6</v>
      </c>
      <c r="W6178" s="32"/>
      <c r="X6178" s="32"/>
      <c r="Y6178" s="32"/>
      <c r="Z6178" s="32"/>
      <c r="AA6178" s="32" t="s">
        <v>54</v>
      </c>
      <c r="AB6178" s="32" t="s">
        <v>1940</v>
      </c>
      <c r="AC6178" s="32"/>
      <c r="AD6178" s="32" t="s">
        <v>147</v>
      </c>
      <c r="AE6178" s="32"/>
      <c r="AF6178" s="32"/>
      <c r="AG6178" s="32"/>
      <c r="AH6178" s="32"/>
      <c r="AI6178" s="32" t="s">
        <v>1929</v>
      </c>
      <c r="AJ6178" s="32"/>
      <c r="AK6178" s="32" t="s">
        <v>46</v>
      </c>
      <c r="AL6178" s="32"/>
      <c r="AN6178" s="33" t="s">
        <v>1942</v>
      </c>
      <c r="AO6178" s="33" t="s">
        <v>2623</v>
      </c>
    </row>
    <row r="6179" spans="12:41" ht="13.5" hidden="1" customHeight="1">
      <c r="L6179" s="32">
        <v>21419</v>
      </c>
      <c r="M6179" s="32" t="s">
        <v>1935</v>
      </c>
      <c r="N6179" s="32" t="s">
        <v>7258</v>
      </c>
      <c r="O6179" s="32" t="s">
        <v>7219</v>
      </c>
      <c r="P6179" s="32">
        <v>1959</v>
      </c>
      <c r="Q6179" s="32" t="s">
        <v>1938</v>
      </c>
      <c r="R6179" s="32">
        <v>121</v>
      </c>
      <c r="S6179" s="32">
        <v>39</v>
      </c>
      <c r="T6179" s="32"/>
      <c r="U6179" s="32"/>
      <c r="V6179" s="32">
        <v>6</v>
      </c>
      <c r="W6179" s="32"/>
      <c r="X6179" s="32"/>
      <c r="Y6179" s="32"/>
      <c r="Z6179" s="32"/>
      <c r="AA6179" s="32" t="s">
        <v>45</v>
      </c>
      <c r="AB6179" s="32" t="s">
        <v>147</v>
      </c>
      <c r="AC6179" s="32"/>
      <c r="AD6179" s="32" t="s">
        <v>1940</v>
      </c>
      <c r="AE6179" s="32"/>
      <c r="AF6179" s="32"/>
      <c r="AG6179" s="32"/>
      <c r="AH6179" s="32"/>
      <c r="AI6179" s="32" t="s">
        <v>1929</v>
      </c>
      <c r="AJ6179" s="32"/>
      <c r="AK6179" s="32" t="s">
        <v>46</v>
      </c>
      <c r="AL6179" s="32"/>
      <c r="AN6179" s="33" t="s">
        <v>1942</v>
      </c>
      <c r="AO6179" s="33" t="s">
        <v>5075</v>
      </c>
    </row>
    <row r="6180" spans="12:41" ht="13.5" hidden="1" customHeight="1">
      <c r="L6180" s="32">
        <v>21420</v>
      </c>
      <c r="M6180" s="32" t="s">
        <v>1935</v>
      </c>
      <c r="N6180" s="32" t="s">
        <v>7259</v>
      </c>
      <c r="O6180" s="32" t="s">
        <v>7219</v>
      </c>
      <c r="P6180" s="32">
        <v>1959</v>
      </c>
      <c r="Q6180" s="32" t="s">
        <v>1938</v>
      </c>
      <c r="R6180" s="32">
        <v>121</v>
      </c>
      <c r="S6180" s="32">
        <v>39</v>
      </c>
      <c r="T6180" s="32"/>
      <c r="U6180" s="32"/>
      <c r="V6180" s="32">
        <v>6</v>
      </c>
      <c r="W6180" s="32"/>
      <c r="X6180" s="32"/>
      <c r="Y6180" s="32"/>
      <c r="Z6180" s="32"/>
      <c r="AA6180" s="32" t="s">
        <v>45</v>
      </c>
      <c r="AB6180" s="32" t="s">
        <v>147</v>
      </c>
      <c r="AC6180" s="32"/>
      <c r="AD6180" s="32" t="s">
        <v>1940</v>
      </c>
      <c r="AE6180" s="32"/>
      <c r="AF6180" s="32"/>
      <c r="AG6180" s="32"/>
      <c r="AH6180" s="32"/>
      <c r="AI6180" s="32" t="s">
        <v>1929</v>
      </c>
      <c r="AJ6180" s="32"/>
      <c r="AK6180" s="32" t="s">
        <v>46</v>
      </c>
      <c r="AL6180" s="32"/>
      <c r="AN6180" s="33" t="s">
        <v>1942</v>
      </c>
      <c r="AO6180" s="33" t="s">
        <v>5075</v>
      </c>
    </row>
    <row r="6181" spans="12:41" ht="13.5" hidden="1" customHeight="1">
      <c r="L6181" s="32">
        <v>21319</v>
      </c>
      <c r="M6181" s="32" t="s">
        <v>1935</v>
      </c>
      <c r="N6181" s="32" t="s">
        <v>7260</v>
      </c>
      <c r="O6181" s="32" t="s">
        <v>7219</v>
      </c>
      <c r="P6181" s="32">
        <v>1959</v>
      </c>
      <c r="Q6181" s="32" t="s">
        <v>1938</v>
      </c>
      <c r="R6181" s="32">
        <v>121</v>
      </c>
      <c r="S6181" s="32">
        <v>41</v>
      </c>
      <c r="T6181" s="32"/>
      <c r="U6181" s="32"/>
      <c r="V6181" s="32">
        <v>4</v>
      </c>
      <c r="W6181" s="32"/>
      <c r="X6181" s="32"/>
      <c r="Y6181" s="32"/>
      <c r="Z6181" s="32"/>
      <c r="AA6181" s="32" t="s">
        <v>54</v>
      </c>
      <c r="AB6181" s="32" t="s">
        <v>1940</v>
      </c>
      <c r="AC6181" s="32"/>
      <c r="AD6181" s="32" t="s">
        <v>147</v>
      </c>
      <c r="AE6181" s="32"/>
      <c r="AF6181" s="32"/>
      <c r="AG6181" s="32"/>
      <c r="AH6181" s="32"/>
      <c r="AI6181" s="32" t="s">
        <v>1929</v>
      </c>
      <c r="AJ6181" s="32"/>
      <c r="AK6181" s="32" t="s">
        <v>46</v>
      </c>
      <c r="AL6181" s="32"/>
      <c r="AN6181" s="33" t="s">
        <v>1942</v>
      </c>
      <c r="AO6181" s="33" t="s">
        <v>2611</v>
      </c>
    </row>
    <row r="6182" spans="12:41" ht="13.5" hidden="1" customHeight="1">
      <c r="L6182" s="32">
        <v>21028</v>
      </c>
      <c r="M6182" s="32" t="s">
        <v>1935</v>
      </c>
      <c r="N6182" s="32" t="s">
        <v>7261</v>
      </c>
      <c r="O6182" s="32" t="s">
        <v>7219</v>
      </c>
      <c r="P6182" s="32">
        <v>1959</v>
      </c>
      <c r="Q6182" s="32" t="s">
        <v>1938</v>
      </c>
      <c r="R6182" s="32">
        <v>121</v>
      </c>
      <c r="S6182" s="32">
        <v>42</v>
      </c>
      <c r="T6182" s="32"/>
      <c r="U6182" s="32"/>
      <c r="V6182" s="32"/>
      <c r="W6182" s="32"/>
      <c r="X6182" s="32"/>
      <c r="Y6182" s="32"/>
      <c r="Z6182" s="32" t="s">
        <v>7262</v>
      </c>
      <c r="AA6182" s="32" t="s">
        <v>54</v>
      </c>
      <c r="AB6182" s="32" t="s">
        <v>1940</v>
      </c>
      <c r="AC6182" s="32"/>
      <c r="AD6182" s="32" t="s">
        <v>147</v>
      </c>
      <c r="AE6182" s="32"/>
      <c r="AF6182" s="32"/>
      <c r="AG6182" s="32"/>
      <c r="AH6182" s="32"/>
      <c r="AI6182" s="32" t="s">
        <v>1929</v>
      </c>
      <c r="AJ6182" s="32"/>
      <c r="AK6182" s="32" t="s">
        <v>46</v>
      </c>
      <c r="AL6182" s="32"/>
      <c r="AN6182" s="33" t="s">
        <v>1942</v>
      </c>
      <c r="AO6182" s="33" t="s">
        <v>2611</v>
      </c>
    </row>
    <row r="6183" spans="12:41" ht="13.5" hidden="1" customHeight="1">
      <c r="L6183" s="32">
        <v>21320</v>
      </c>
      <c r="M6183" s="32" t="s">
        <v>1935</v>
      </c>
      <c r="N6183" s="32" t="s">
        <v>7260</v>
      </c>
      <c r="O6183" s="32" t="s">
        <v>7219</v>
      </c>
      <c r="P6183" s="32">
        <v>1959</v>
      </c>
      <c r="Q6183" s="32" t="s">
        <v>1938</v>
      </c>
      <c r="R6183" s="32">
        <v>121</v>
      </c>
      <c r="S6183" s="32">
        <v>43</v>
      </c>
      <c r="T6183" s="32"/>
      <c r="U6183" s="32"/>
      <c r="V6183" s="32">
        <v>1</v>
      </c>
      <c r="W6183" s="32"/>
      <c r="X6183" s="32"/>
      <c r="Y6183" s="32"/>
      <c r="Z6183" s="32" t="s">
        <v>7263</v>
      </c>
      <c r="AA6183" s="32" t="s">
        <v>54</v>
      </c>
      <c r="AB6183" s="32" t="s">
        <v>1940</v>
      </c>
      <c r="AC6183" s="32"/>
      <c r="AD6183" s="32" t="s">
        <v>147</v>
      </c>
      <c r="AE6183" s="32"/>
      <c r="AF6183" s="32"/>
      <c r="AG6183" s="32"/>
      <c r="AH6183" s="32"/>
      <c r="AI6183" s="32" t="s">
        <v>1929</v>
      </c>
      <c r="AJ6183" s="32"/>
      <c r="AK6183" s="32" t="s">
        <v>46</v>
      </c>
      <c r="AL6183" s="32"/>
      <c r="AN6183" s="33" t="s">
        <v>1942</v>
      </c>
      <c r="AO6183" s="33" t="s">
        <v>2611</v>
      </c>
    </row>
    <row r="6184" spans="12:41" ht="13.5" hidden="1" customHeight="1">
      <c r="L6184" s="32">
        <v>21264</v>
      </c>
      <c r="M6184" s="32" t="s">
        <v>1935</v>
      </c>
      <c r="N6184" s="32" t="s">
        <v>2626</v>
      </c>
      <c r="O6184" s="32" t="s">
        <v>7219</v>
      </c>
      <c r="P6184" s="32">
        <v>1959</v>
      </c>
      <c r="Q6184" s="32" t="s">
        <v>1938</v>
      </c>
      <c r="R6184" s="32">
        <v>121</v>
      </c>
      <c r="S6184" s="32">
        <v>43</v>
      </c>
      <c r="T6184" s="32"/>
      <c r="U6184" s="32"/>
      <c r="V6184" s="32">
        <v>2</v>
      </c>
      <c r="W6184" s="32"/>
      <c r="X6184" s="32"/>
      <c r="Y6184" s="32"/>
      <c r="Z6184" s="32" t="s">
        <v>7264</v>
      </c>
      <c r="AA6184" s="32" t="s">
        <v>54</v>
      </c>
      <c r="AB6184" s="32" t="s">
        <v>1940</v>
      </c>
      <c r="AC6184" s="32"/>
      <c r="AD6184" s="32" t="s">
        <v>147</v>
      </c>
      <c r="AE6184" s="32"/>
      <c r="AF6184" s="32"/>
      <c r="AG6184" s="32"/>
      <c r="AH6184" s="32"/>
      <c r="AI6184" s="32" t="s">
        <v>1929</v>
      </c>
      <c r="AJ6184" s="32"/>
      <c r="AK6184" s="32" t="s">
        <v>46</v>
      </c>
      <c r="AL6184" s="32" t="s">
        <v>1941</v>
      </c>
      <c r="AN6184" s="33" t="s">
        <v>1942</v>
      </c>
      <c r="AO6184" s="33" t="s">
        <v>2611</v>
      </c>
    </row>
    <row r="6185" spans="12:41" ht="13.5" hidden="1" customHeight="1">
      <c r="L6185" s="32">
        <v>21288</v>
      </c>
      <c r="M6185" s="32" t="s">
        <v>1935</v>
      </c>
      <c r="N6185" s="32" t="s">
        <v>5069</v>
      </c>
      <c r="O6185" s="32" t="s">
        <v>7219</v>
      </c>
      <c r="P6185" s="32">
        <v>1959</v>
      </c>
      <c r="Q6185" s="32" t="s">
        <v>1938</v>
      </c>
      <c r="R6185" s="32">
        <v>121</v>
      </c>
      <c r="S6185" s="32">
        <v>43</v>
      </c>
      <c r="T6185" s="32"/>
      <c r="U6185" s="32"/>
      <c r="V6185" s="32">
        <v>6</v>
      </c>
      <c r="W6185" s="32"/>
      <c r="X6185" s="32"/>
      <c r="Y6185" s="32"/>
      <c r="Z6185" s="32"/>
      <c r="AA6185" s="32" t="s">
        <v>45</v>
      </c>
      <c r="AB6185" s="32" t="s">
        <v>147</v>
      </c>
      <c r="AC6185" s="32"/>
      <c r="AD6185" s="32" t="s">
        <v>1940</v>
      </c>
      <c r="AE6185" s="32"/>
      <c r="AF6185" s="32"/>
      <c r="AG6185" s="32"/>
      <c r="AH6185" s="32"/>
      <c r="AI6185" s="32" t="s">
        <v>1929</v>
      </c>
      <c r="AJ6185" s="32"/>
      <c r="AK6185" s="32" t="s">
        <v>46</v>
      </c>
      <c r="AL6185" s="32"/>
      <c r="AN6185" s="33" t="s">
        <v>1942</v>
      </c>
      <c r="AO6185" s="33" t="s">
        <v>2611</v>
      </c>
    </row>
    <row r="6186" spans="12:41" ht="13.5" hidden="1" customHeight="1">
      <c r="L6186" s="32">
        <v>21029</v>
      </c>
      <c r="M6186" s="32" t="s">
        <v>1935</v>
      </c>
      <c r="N6186" s="32" t="s">
        <v>7265</v>
      </c>
      <c r="O6186" s="32" t="s">
        <v>7219</v>
      </c>
      <c r="P6186" s="32">
        <v>1959</v>
      </c>
      <c r="Q6186" s="32" t="s">
        <v>1938</v>
      </c>
      <c r="R6186" s="32">
        <v>121</v>
      </c>
      <c r="S6186" s="32">
        <v>48</v>
      </c>
      <c r="T6186" s="32"/>
      <c r="U6186" s="32"/>
      <c r="V6186" s="32">
        <v>1</v>
      </c>
      <c r="W6186" s="32"/>
      <c r="X6186" s="32"/>
      <c r="Y6186" s="32"/>
      <c r="Z6186" s="32" t="s">
        <v>7266</v>
      </c>
      <c r="AA6186" s="32" t="s">
        <v>54</v>
      </c>
      <c r="AB6186" s="32" t="s">
        <v>1940</v>
      </c>
      <c r="AC6186" s="32"/>
      <c r="AD6186" s="32" t="s">
        <v>147</v>
      </c>
      <c r="AE6186" s="32"/>
      <c r="AF6186" s="32"/>
      <c r="AG6186" s="32"/>
      <c r="AH6186" s="32"/>
      <c r="AI6186" s="32" t="s">
        <v>1929</v>
      </c>
      <c r="AJ6186" s="32"/>
      <c r="AK6186" s="32" t="s">
        <v>46</v>
      </c>
      <c r="AL6186" s="32"/>
      <c r="AN6186" s="33" t="s">
        <v>1942</v>
      </c>
      <c r="AO6186" s="33" t="s">
        <v>2611</v>
      </c>
    </row>
    <row r="6187" spans="12:41" ht="13.5" hidden="1" customHeight="1">
      <c r="L6187" s="32">
        <v>21290</v>
      </c>
      <c r="M6187" s="32" t="s">
        <v>1935</v>
      </c>
      <c r="N6187" s="32" t="s">
        <v>7267</v>
      </c>
      <c r="O6187" s="32" t="s">
        <v>7219</v>
      </c>
      <c r="P6187" s="32">
        <v>1959</v>
      </c>
      <c r="Q6187" s="32" t="s">
        <v>1938</v>
      </c>
      <c r="R6187" s="32">
        <v>121</v>
      </c>
      <c r="S6187" s="32">
        <v>48</v>
      </c>
      <c r="T6187" s="32">
        <v>5</v>
      </c>
      <c r="U6187" s="32"/>
      <c r="V6187" s="32">
        <v>2</v>
      </c>
      <c r="W6187" s="32"/>
      <c r="X6187" s="32"/>
      <c r="Y6187" s="32"/>
      <c r="Z6187" s="32"/>
      <c r="AA6187" s="32" t="s">
        <v>45</v>
      </c>
      <c r="AB6187" s="32" t="s">
        <v>147</v>
      </c>
      <c r="AC6187" s="32"/>
      <c r="AD6187" s="32" t="s">
        <v>1940</v>
      </c>
      <c r="AE6187" s="32"/>
      <c r="AF6187" s="32"/>
      <c r="AG6187" s="32"/>
      <c r="AH6187" s="32"/>
      <c r="AI6187" s="32" t="s">
        <v>1929</v>
      </c>
      <c r="AJ6187" s="32"/>
      <c r="AK6187" s="32" t="s">
        <v>46</v>
      </c>
      <c r="AL6187" s="32"/>
      <c r="AN6187" s="33" t="s">
        <v>1942</v>
      </c>
      <c r="AO6187" s="33" t="s">
        <v>2611</v>
      </c>
    </row>
    <row r="6188" spans="12:41" ht="13.5" hidden="1" customHeight="1">
      <c r="L6188" s="32">
        <v>21036</v>
      </c>
      <c r="M6188" s="32" t="s">
        <v>1935</v>
      </c>
      <c r="N6188" s="32" t="s">
        <v>7268</v>
      </c>
      <c r="O6188" s="32" t="s">
        <v>7219</v>
      </c>
      <c r="P6188" s="32">
        <v>1959</v>
      </c>
      <c r="Q6188" s="32" t="s">
        <v>1938</v>
      </c>
      <c r="R6188" s="32">
        <v>121</v>
      </c>
      <c r="S6188" s="32">
        <v>48</v>
      </c>
      <c r="T6188" s="32">
        <v>6</v>
      </c>
      <c r="U6188" s="32"/>
      <c r="V6188" s="32"/>
      <c r="W6188" s="32"/>
      <c r="X6188" s="32"/>
      <c r="Y6188" s="32"/>
      <c r="Z6188" s="32"/>
      <c r="AA6188" s="32" t="s">
        <v>54</v>
      </c>
      <c r="AB6188" s="32" t="s">
        <v>1940</v>
      </c>
      <c r="AC6188" s="32"/>
      <c r="AD6188" s="32" t="s">
        <v>147</v>
      </c>
      <c r="AE6188" s="32"/>
      <c r="AF6188" s="32"/>
      <c r="AG6188" s="32"/>
      <c r="AH6188" s="32"/>
      <c r="AI6188" s="32" t="s">
        <v>1929</v>
      </c>
      <c r="AJ6188" s="32"/>
      <c r="AK6188" s="32" t="s">
        <v>46</v>
      </c>
      <c r="AL6188" s="32"/>
      <c r="AN6188" s="33" t="s">
        <v>1942</v>
      </c>
      <c r="AO6188" s="33" t="s">
        <v>2611</v>
      </c>
    </row>
    <row r="6189" spans="12:41" ht="13.5" hidden="1" customHeight="1">
      <c r="L6189" s="32">
        <v>21421</v>
      </c>
      <c r="M6189" s="32" t="s">
        <v>1935</v>
      </c>
      <c r="N6189" s="32" t="s">
        <v>7269</v>
      </c>
      <c r="O6189" s="32" t="s">
        <v>7219</v>
      </c>
      <c r="P6189" s="32">
        <v>2002</v>
      </c>
      <c r="Q6189" s="32" t="s">
        <v>1938</v>
      </c>
      <c r="R6189" s="32">
        <v>24</v>
      </c>
      <c r="S6189" s="32">
        <v>48</v>
      </c>
      <c r="T6189" s="32">
        <v>7</v>
      </c>
      <c r="U6189" s="32"/>
      <c r="V6189" s="32"/>
      <c r="W6189" s="32"/>
      <c r="X6189" s="32"/>
      <c r="Y6189" s="32"/>
      <c r="Z6189" s="32"/>
      <c r="AA6189" s="32" t="s">
        <v>45</v>
      </c>
      <c r="AB6189" s="32" t="s">
        <v>147</v>
      </c>
      <c r="AC6189" s="32"/>
      <c r="AD6189" s="32" t="s">
        <v>1940</v>
      </c>
      <c r="AE6189" s="32"/>
      <c r="AF6189" s="32"/>
      <c r="AG6189" s="32"/>
      <c r="AH6189" s="32"/>
      <c r="AI6189" s="32" t="s">
        <v>1929</v>
      </c>
      <c r="AJ6189" s="32"/>
      <c r="AK6189" s="32" t="s">
        <v>46</v>
      </c>
      <c r="AL6189" s="32"/>
      <c r="AN6189" s="33" t="s">
        <v>1942</v>
      </c>
      <c r="AO6189" s="33" t="s">
        <v>5075</v>
      </c>
    </row>
    <row r="6190" spans="12:41" ht="13.5" hidden="1" customHeight="1">
      <c r="L6190" s="32">
        <v>21415</v>
      </c>
      <c r="M6190" s="32" t="s">
        <v>1935</v>
      </c>
      <c r="N6190" s="32" t="s">
        <v>2630</v>
      </c>
      <c r="O6190" s="32" t="s">
        <v>7219</v>
      </c>
      <c r="P6190" s="32">
        <v>1959</v>
      </c>
      <c r="Q6190" s="32" t="s">
        <v>1938</v>
      </c>
      <c r="R6190" s="32">
        <v>121</v>
      </c>
      <c r="S6190" s="32">
        <v>49</v>
      </c>
      <c r="T6190" s="32"/>
      <c r="U6190" s="32"/>
      <c r="V6190" s="32"/>
      <c r="W6190" s="32"/>
      <c r="X6190" s="32"/>
      <c r="Y6190" s="32"/>
      <c r="Z6190" s="32"/>
      <c r="AA6190" s="32" t="s">
        <v>45</v>
      </c>
      <c r="AB6190" s="32" t="s">
        <v>147</v>
      </c>
      <c r="AC6190" s="32"/>
      <c r="AD6190" s="32" t="s">
        <v>1940</v>
      </c>
      <c r="AE6190" s="32"/>
      <c r="AF6190" s="32"/>
      <c r="AG6190" s="32"/>
      <c r="AH6190" s="32"/>
      <c r="AI6190" s="32" t="s">
        <v>1929</v>
      </c>
      <c r="AJ6190" s="32"/>
      <c r="AK6190" s="32" t="s">
        <v>46</v>
      </c>
      <c r="AL6190" s="32"/>
      <c r="AN6190" s="33" t="s">
        <v>1942</v>
      </c>
      <c r="AO6190" s="33" t="s">
        <v>5075</v>
      </c>
    </row>
    <row r="6191" spans="12:41" ht="13.5" hidden="1" customHeight="1">
      <c r="L6191" s="32">
        <v>21030</v>
      </c>
      <c r="M6191" s="32" t="s">
        <v>1935</v>
      </c>
      <c r="N6191" s="32" t="s">
        <v>2960</v>
      </c>
      <c r="O6191" s="32" t="s">
        <v>7219</v>
      </c>
      <c r="P6191" s="32">
        <v>1959</v>
      </c>
      <c r="Q6191" s="32" t="s">
        <v>1938</v>
      </c>
      <c r="R6191" s="32">
        <v>121</v>
      </c>
      <c r="S6191" s="32">
        <v>50</v>
      </c>
      <c r="T6191" s="32"/>
      <c r="U6191" s="32"/>
      <c r="V6191" s="32"/>
      <c r="W6191" s="32"/>
      <c r="X6191" s="32"/>
      <c r="Y6191" s="32"/>
      <c r="Z6191" s="32" t="s">
        <v>7270</v>
      </c>
      <c r="AA6191" s="32" t="s">
        <v>54</v>
      </c>
      <c r="AB6191" s="32" t="s">
        <v>1940</v>
      </c>
      <c r="AC6191" s="32"/>
      <c r="AD6191" s="32" t="s">
        <v>147</v>
      </c>
      <c r="AE6191" s="32"/>
      <c r="AF6191" s="32"/>
      <c r="AG6191" s="32"/>
      <c r="AH6191" s="32"/>
      <c r="AI6191" s="32" t="s">
        <v>1929</v>
      </c>
      <c r="AJ6191" s="32"/>
      <c r="AK6191" s="32" t="s">
        <v>46</v>
      </c>
      <c r="AL6191" s="32"/>
      <c r="AN6191" s="33" t="s">
        <v>1942</v>
      </c>
      <c r="AO6191" s="33" t="s">
        <v>2611</v>
      </c>
    </row>
    <row r="6192" spans="12:41" ht="13.5" hidden="1" customHeight="1">
      <c r="L6192" s="32">
        <v>21416</v>
      </c>
      <c r="M6192" s="32" t="s">
        <v>1935</v>
      </c>
      <c r="N6192" s="32" t="s">
        <v>2636</v>
      </c>
      <c r="O6192" s="32" t="s">
        <v>7219</v>
      </c>
      <c r="P6192" s="32">
        <v>1959</v>
      </c>
      <c r="Q6192" s="32" t="s">
        <v>1938</v>
      </c>
      <c r="R6192" s="32">
        <v>121</v>
      </c>
      <c r="S6192" s="32">
        <v>50</v>
      </c>
      <c r="T6192" s="32"/>
      <c r="U6192" s="32"/>
      <c r="V6192" s="32"/>
      <c r="W6192" s="32"/>
      <c r="X6192" s="32"/>
      <c r="Y6192" s="32"/>
      <c r="Z6192" s="32"/>
      <c r="AA6192" s="32" t="s">
        <v>45</v>
      </c>
      <c r="AB6192" s="32" t="s">
        <v>147</v>
      </c>
      <c r="AC6192" s="32"/>
      <c r="AD6192" s="32" t="s">
        <v>1940</v>
      </c>
      <c r="AE6192" s="32"/>
      <c r="AF6192" s="32"/>
      <c r="AG6192" s="32"/>
      <c r="AH6192" s="32"/>
      <c r="AI6192" s="32" t="s">
        <v>1929</v>
      </c>
      <c r="AJ6192" s="32"/>
      <c r="AK6192" s="32" t="s">
        <v>46</v>
      </c>
      <c r="AL6192" s="32"/>
      <c r="AN6192" s="33" t="s">
        <v>1942</v>
      </c>
      <c r="AO6192" s="33" t="s">
        <v>5075</v>
      </c>
    </row>
    <row r="6193" spans="1:41" ht="13.5" hidden="1" customHeight="1">
      <c r="L6193" s="32">
        <v>21417</v>
      </c>
      <c r="M6193" s="32" t="s">
        <v>1935</v>
      </c>
      <c r="N6193" s="32" t="s">
        <v>7271</v>
      </c>
      <c r="O6193" s="32" t="s">
        <v>7219</v>
      </c>
      <c r="P6193" s="32">
        <v>1959</v>
      </c>
      <c r="Q6193" s="32" t="s">
        <v>1938</v>
      </c>
      <c r="R6193" s="32">
        <v>121</v>
      </c>
      <c r="S6193" s="32">
        <v>50</v>
      </c>
      <c r="T6193" s="32">
        <v>2</v>
      </c>
      <c r="U6193" s="32"/>
      <c r="V6193" s="32"/>
      <c r="W6193" s="32"/>
      <c r="X6193" s="32"/>
      <c r="Y6193" s="32"/>
      <c r="Z6193" s="32"/>
      <c r="AA6193" s="32" t="s">
        <v>45</v>
      </c>
      <c r="AB6193" s="32" t="s">
        <v>147</v>
      </c>
      <c r="AC6193" s="32"/>
      <c r="AD6193" s="32" t="s">
        <v>1940</v>
      </c>
      <c r="AE6193" s="32"/>
      <c r="AF6193" s="32"/>
      <c r="AG6193" s="32"/>
      <c r="AH6193" s="32"/>
      <c r="AI6193" s="32" t="s">
        <v>1929</v>
      </c>
      <c r="AJ6193" s="32"/>
      <c r="AK6193" s="32" t="s">
        <v>46</v>
      </c>
      <c r="AL6193" s="32"/>
      <c r="AN6193" s="33" t="s">
        <v>1942</v>
      </c>
      <c r="AO6193" s="33" t="s">
        <v>5075</v>
      </c>
    </row>
    <row r="6194" spans="1:41" ht="13.5" hidden="1" customHeight="1">
      <c r="L6194" s="32">
        <v>21414</v>
      </c>
      <c r="M6194" s="32" t="s">
        <v>1935</v>
      </c>
      <c r="N6194" s="32" t="s">
        <v>7272</v>
      </c>
      <c r="O6194" s="32" t="s">
        <v>7219</v>
      </c>
      <c r="P6194" s="32">
        <v>1959</v>
      </c>
      <c r="Q6194" s="32" t="s">
        <v>1938</v>
      </c>
      <c r="R6194" s="32">
        <v>121</v>
      </c>
      <c r="S6194" s="32">
        <v>51</v>
      </c>
      <c r="T6194" s="32"/>
      <c r="U6194" s="32"/>
      <c r="V6194" s="32"/>
      <c r="W6194" s="32"/>
      <c r="X6194" s="32"/>
      <c r="Y6194" s="32"/>
      <c r="Z6194" s="32"/>
      <c r="AA6194" s="32" t="s">
        <v>45</v>
      </c>
      <c r="AB6194" s="32" t="s">
        <v>147</v>
      </c>
      <c r="AC6194" s="32"/>
      <c r="AD6194" s="32" t="s">
        <v>1940</v>
      </c>
      <c r="AE6194" s="32"/>
      <c r="AF6194" s="32"/>
      <c r="AG6194" s="32"/>
      <c r="AH6194" s="32"/>
      <c r="AI6194" s="32" t="s">
        <v>1929</v>
      </c>
      <c r="AJ6194" s="32"/>
      <c r="AK6194" s="32" t="s">
        <v>46</v>
      </c>
      <c r="AL6194" s="32"/>
      <c r="AN6194" s="33" t="s">
        <v>1942</v>
      </c>
      <c r="AO6194" s="33" t="s">
        <v>5075</v>
      </c>
    </row>
    <row r="6195" spans="1:41" ht="13.5" hidden="1" customHeight="1">
      <c r="L6195" s="32">
        <v>21418</v>
      </c>
      <c r="M6195" s="32" t="s">
        <v>1935</v>
      </c>
      <c r="N6195" s="32" t="s">
        <v>2631</v>
      </c>
      <c r="O6195" s="32" t="s">
        <v>7219</v>
      </c>
      <c r="P6195" s="32">
        <v>1959</v>
      </c>
      <c r="Q6195" s="32" t="s">
        <v>1938</v>
      </c>
      <c r="R6195" s="32">
        <v>121</v>
      </c>
      <c r="S6195" s="32">
        <v>53</v>
      </c>
      <c r="T6195" s="32"/>
      <c r="U6195" s="32"/>
      <c r="V6195" s="32"/>
      <c r="W6195" s="32"/>
      <c r="X6195" s="32"/>
      <c r="Y6195" s="32"/>
      <c r="Z6195" s="32"/>
      <c r="AA6195" s="32" t="s">
        <v>45</v>
      </c>
      <c r="AB6195" s="32" t="s">
        <v>147</v>
      </c>
      <c r="AC6195" s="32"/>
      <c r="AD6195" s="32" t="s">
        <v>1940</v>
      </c>
      <c r="AE6195" s="32"/>
      <c r="AF6195" s="32"/>
      <c r="AG6195" s="32"/>
      <c r="AH6195" s="32"/>
      <c r="AI6195" s="32" t="s">
        <v>1929</v>
      </c>
      <c r="AJ6195" s="32"/>
      <c r="AK6195" s="32" t="s">
        <v>46</v>
      </c>
      <c r="AL6195" s="32"/>
      <c r="AN6195" s="33" t="s">
        <v>1942</v>
      </c>
      <c r="AO6195" s="33" t="s">
        <v>5075</v>
      </c>
    </row>
    <row r="6196" spans="1:41" ht="13.5" hidden="1" customHeight="1">
      <c r="L6196" s="32">
        <v>21040</v>
      </c>
      <c r="M6196" s="32" t="s">
        <v>1935</v>
      </c>
      <c r="N6196" s="32" t="s">
        <v>7273</v>
      </c>
      <c r="O6196" s="32" t="s">
        <v>7219</v>
      </c>
      <c r="P6196" s="32">
        <v>1959</v>
      </c>
      <c r="Q6196" s="32" t="s">
        <v>1938</v>
      </c>
      <c r="R6196" s="32">
        <v>121</v>
      </c>
      <c r="S6196" s="32">
        <v>64</v>
      </c>
      <c r="T6196" s="32">
        <v>2</v>
      </c>
      <c r="U6196" s="32"/>
      <c r="V6196" s="32"/>
      <c r="W6196" s="32"/>
      <c r="X6196" s="32"/>
      <c r="Y6196" s="32"/>
      <c r="Z6196" s="32" t="s">
        <v>7274</v>
      </c>
      <c r="AA6196" s="32" t="s">
        <v>54</v>
      </c>
      <c r="AB6196" s="32" t="s">
        <v>1940</v>
      </c>
      <c r="AC6196" s="32"/>
      <c r="AD6196" s="32" t="s">
        <v>147</v>
      </c>
      <c r="AE6196" s="32"/>
      <c r="AF6196" s="32"/>
      <c r="AG6196" s="32"/>
      <c r="AH6196" s="32"/>
      <c r="AI6196" s="32" t="s">
        <v>1929</v>
      </c>
      <c r="AJ6196" s="32"/>
      <c r="AK6196" s="32" t="s">
        <v>46</v>
      </c>
      <c r="AL6196" s="32"/>
      <c r="AN6196" s="33" t="s">
        <v>1942</v>
      </c>
      <c r="AO6196" s="33" t="s">
        <v>2611</v>
      </c>
    </row>
    <row r="6197" spans="1:41" ht="13.5" hidden="1" customHeight="1">
      <c r="L6197" s="32">
        <v>21318</v>
      </c>
      <c r="M6197" s="32" t="s">
        <v>1935</v>
      </c>
      <c r="N6197" s="34" t="s">
        <v>7275</v>
      </c>
      <c r="O6197" s="32" t="s">
        <v>7219</v>
      </c>
      <c r="P6197" s="32">
        <v>1959</v>
      </c>
      <c r="Q6197" s="32" t="s">
        <v>1938</v>
      </c>
      <c r="R6197" s="32">
        <v>121</v>
      </c>
      <c r="S6197" s="32">
        <v>67</v>
      </c>
      <c r="T6197" s="32">
        <v>5</v>
      </c>
      <c r="U6197" s="32"/>
      <c r="V6197" s="32">
        <v>1</v>
      </c>
      <c r="W6197" s="32"/>
      <c r="X6197" s="32"/>
      <c r="Y6197" s="32"/>
      <c r="Z6197" s="32"/>
      <c r="AA6197" s="32" t="s">
        <v>54</v>
      </c>
      <c r="AB6197" s="32" t="s">
        <v>1940</v>
      </c>
      <c r="AC6197" s="32"/>
      <c r="AD6197" s="32" t="s">
        <v>147</v>
      </c>
      <c r="AE6197" s="32"/>
      <c r="AF6197" s="32"/>
      <c r="AG6197" s="32"/>
      <c r="AH6197" s="32"/>
      <c r="AI6197" s="32" t="s">
        <v>1929</v>
      </c>
      <c r="AJ6197" s="32"/>
      <c r="AK6197" s="32" t="s">
        <v>46</v>
      </c>
      <c r="AL6197" s="32"/>
      <c r="AN6197" s="33" t="s">
        <v>1942</v>
      </c>
      <c r="AO6197" s="33" t="s">
        <v>2611</v>
      </c>
    </row>
    <row r="6198" spans="1:41" ht="13.5" hidden="1" customHeight="1">
      <c r="L6198" s="32">
        <v>21328</v>
      </c>
      <c r="M6198" s="32" t="s">
        <v>1935</v>
      </c>
      <c r="N6198" s="34" t="s">
        <v>7276</v>
      </c>
      <c r="O6198" s="32" t="s">
        <v>7219</v>
      </c>
      <c r="P6198" s="32">
        <v>1959</v>
      </c>
      <c r="Q6198" s="32" t="s">
        <v>1938</v>
      </c>
      <c r="R6198" s="32">
        <v>121</v>
      </c>
      <c r="S6198" s="32">
        <v>67</v>
      </c>
      <c r="T6198" s="32">
        <v>6</v>
      </c>
      <c r="U6198" s="32"/>
      <c r="V6198" s="32">
        <v>1</v>
      </c>
      <c r="W6198" s="32"/>
      <c r="X6198" s="32"/>
      <c r="Y6198" s="32"/>
      <c r="Z6198" s="32"/>
      <c r="AA6198" s="32" t="s">
        <v>54</v>
      </c>
      <c r="AB6198" s="32" t="s">
        <v>1940</v>
      </c>
      <c r="AC6198" s="32"/>
      <c r="AD6198" s="32" t="s">
        <v>147</v>
      </c>
      <c r="AE6198" s="32"/>
      <c r="AF6198" s="32"/>
      <c r="AG6198" s="32"/>
      <c r="AH6198" s="32"/>
      <c r="AI6198" s="32" t="s">
        <v>1929</v>
      </c>
      <c r="AJ6198" s="32"/>
      <c r="AK6198" s="32" t="s">
        <v>46</v>
      </c>
      <c r="AL6198" s="32"/>
      <c r="AN6198" s="33" t="s">
        <v>1942</v>
      </c>
      <c r="AO6198" s="33" t="s">
        <v>2809</v>
      </c>
    </row>
    <row r="6199" spans="1:41" ht="13.5" hidden="1" customHeight="1">
      <c r="L6199" s="32">
        <v>110876</v>
      </c>
      <c r="M6199" s="32" t="s">
        <v>1935</v>
      </c>
      <c r="N6199" s="34" t="s">
        <v>7277</v>
      </c>
      <c r="O6199" s="32" t="s">
        <v>7219</v>
      </c>
      <c r="P6199" s="32">
        <v>1959</v>
      </c>
      <c r="Q6199" s="32" t="s">
        <v>1938</v>
      </c>
      <c r="R6199" s="32">
        <v>121</v>
      </c>
      <c r="S6199" s="32">
        <v>67</v>
      </c>
      <c r="T6199" s="32">
        <v>2</v>
      </c>
      <c r="U6199" s="32"/>
      <c r="V6199" s="32">
        <v>1</v>
      </c>
      <c r="W6199" s="32"/>
      <c r="X6199" s="32"/>
      <c r="Y6199" s="32"/>
      <c r="Z6199" s="34" t="s">
        <v>7278</v>
      </c>
      <c r="AA6199" s="32" t="s">
        <v>54</v>
      </c>
      <c r="AB6199" s="32" t="s">
        <v>1940</v>
      </c>
      <c r="AC6199" s="32"/>
      <c r="AD6199" s="32" t="s">
        <v>147</v>
      </c>
      <c r="AE6199" s="32"/>
      <c r="AF6199" s="32"/>
      <c r="AG6199" s="32"/>
      <c r="AH6199" s="32"/>
      <c r="AI6199" s="32" t="s">
        <v>1929</v>
      </c>
      <c r="AJ6199" s="32"/>
      <c r="AK6199" s="32" t="s">
        <v>46</v>
      </c>
      <c r="AL6199" s="32"/>
      <c r="AN6199" s="33" t="s">
        <v>1942</v>
      </c>
      <c r="AO6199" s="33" t="s">
        <v>2611</v>
      </c>
    </row>
    <row r="6200" spans="1:41" ht="13.5" hidden="1" customHeight="1">
      <c r="A6200" s="31" t="s">
        <v>2837</v>
      </c>
      <c r="L6200" s="32">
        <v>110877</v>
      </c>
      <c r="M6200" s="32" t="s">
        <v>1935</v>
      </c>
      <c r="N6200" s="32" t="s">
        <v>7279</v>
      </c>
      <c r="O6200" s="32" t="s">
        <v>7219</v>
      </c>
      <c r="P6200" s="32">
        <v>1959</v>
      </c>
      <c r="Q6200" s="32" t="s">
        <v>1938</v>
      </c>
      <c r="R6200" s="32">
        <v>121</v>
      </c>
      <c r="S6200" s="32">
        <v>67</v>
      </c>
      <c r="T6200" s="32">
        <v>2</v>
      </c>
      <c r="U6200" s="32"/>
      <c r="V6200" s="32">
        <v>1</v>
      </c>
      <c r="W6200" s="32"/>
      <c r="X6200" s="32"/>
      <c r="Y6200" s="32"/>
      <c r="Z6200" s="32" t="s">
        <v>7278</v>
      </c>
      <c r="AA6200" s="32" t="s">
        <v>54</v>
      </c>
      <c r="AB6200" s="32" t="s">
        <v>1940</v>
      </c>
      <c r="AC6200" s="32"/>
      <c r="AD6200" s="32" t="s">
        <v>147</v>
      </c>
      <c r="AE6200" s="32"/>
      <c r="AF6200" s="32"/>
      <c r="AG6200" s="32"/>
      <c r="AH6200" s="32"/>
      <c r="AI6200" s="32" t="s">
        <v>1929</v>
      </c>
      <c r="AJ6200" s="32"/>
      <c r="AK6200" s="32" t="s">
        <v>46</v>
      </c>
      <c r="AL6200" s="32" t="s">
        <v>1941</v>
      </c>
      <c r="AN6200" s="33" t="s">
        <v>1942</v>
      </c>
      <c r="AO6200" s="33" t="s">
        <v>2611</v>
      </c>
    </row>
    <row r="6201" spans="1:41" ht="13.5" hidden="1" customHeight="1">
      <c r="A6201" s="31" t="s">
        <v>2837</v>
      </c>
      <c r="L6201" s="32">
        <v>110878</v>
      </c>
      <c r="M6201" s="32" t="s">
        <v>1935</v>
      </c>
      <c r="N6201" s="32" t="s">
        <v>7280</v>
      </c>
      <c r="O6201" s="32" t="s">
        <v>7219</v>
      </c>
      <c r="P6201" s="32">
        <v>1959</v>
      </c>
      <c r="Q6201" s="32" t="s">
        <v>1938</v>
      </c>
      <c r="R6201" s="32">
        <v>121</v>
      </c>
      <c r="S6201" s="32">
        <v>67</v>
      </c>
      <c r="T6201" s="32">
        <v>2</v>
      </c>
      <c r="U6201" s="32">
        <v>2</v>
      </c>
      <c r="V6201" s="32">
        <v>1</v>
      </c>
      <c r="W6201" s="32"/>
      <c r="X6201" s="32"/>
      <c r="Y6201" s="32"/>
      <c r="Z6201" s="32" t="s">
        <v>7278</v>
      </c>
      <c r="AA6201" s="32" t="s">
        <v>54</v>
      </c>
      <c r="AB6201" s="32" t="s">
        <v>1940</v>
      </c>
      <c r="AC6201" s="32"/>
      <c r="AD6201" s="32" t="s">
        <v>147</v>
      </c>
      <c r="AE6201" s="32"/>
      <c r="AF6201" s="32"/>
      <c r="AG6201" s="32"/>
      <c r="AH6201" s="32"/>
      <c r="AI6201" s="32" t="s">
        <v>1929</v>
      </c>
      <c r="AJ6201" s="32"/>
      <c r="AK6201" s="32" t="s">
        <v>46</v>
      </c>
      <c r="AL6201" s="32" t="s">
        <v>1941</v>
      </c>
      <c r="AN6201" s="33" t="s">
        <v>1942</v>
      </c>
      <c r="AO6201" s="33" t="s">
        <v>2611</v>
      </c>
    </row>
    <row r="6202" spans="1:41" ht="13.5" hidden="1" customHeight="1">
      <c r="L6202" s="32">
        <v>21424</v>
      </c>
      <c r="M6202" s="32" t="s">
        <v>1935</v>
      </c>
      <c r="N6202" s="32" t="s">
        <v>7281</v>
      </c>
      <c r="O6202" s="32" t="s">
        <v>7219</v>
      </c>
      <c r="P6202" s="32">
        <v>1987</v>
      </c>
      <c r="Q6202" s="32" t="s">
        <v>1938</v>
      </c>
      <c r="R6202" s="32">
        <v>27</v>
      </c>
      <c r="S6202" s="32">
        <v>67</v>
      </c>
      <c r="T6202" s="32">
        <v>7</v>
      </c>
      <c r="U6202" s="32"/>
      <c r="V6202" s="32">
        <v>1</v>
      </c>
      <c r="W6202" s="32"/>
      <c r="X6202" s="32"/>
      <c r="Y6202" s="32"/>
      <c r="Z6202" s="32"/>
      <c r="AA6202" s="32" t="s">
        <v>45</v>
      </c>
      <c r="AB6202" s="32" t="s">
        <v>147</v>
      </c>
      <c r="AC6202" s="32"/>
      <c r="AD6202" s="32" t="s">
        <v>1940</v>
      </c>
      <c r="AE6202" s="32"/>
      <c r="AF6202" s="32"/>
      <c r="AG6202" s="32"/>
      <c r="AH6202" s="32"/>
      <c r="AI6202" s="32" t="s">
        <v>1929</v>
      </c>
      <c r="AJ6202" s="32"/>
      <c r="AK6202" s="32" t="s">
        <v>46</v>
      </c>
      <c r="AL6202" s="32"/>
      <c r="AN6202" s="33" t="s">
        <v>1942</v>
      </c>
      <c r="AO6202" s="33" t="s">
        <v>5075</v>
      </c>
    </row>
    <row r="6203" spans="1:41" ht="13.5" hidden="1" customHeight="1">
      <c r="L6203" s="32">
        <v>21423</v>
      </c>
      <c r="M6203" s="32" t="s">
        <v>1935</v>
      </c>
      <c r="N6203" s="32" t="s">
        <v>7282</v>
      </c>
      <c r="O6203" s="32" t="s">
        <v>7219</v>
      </c>
      <c r="P6203" s="32">
        <v>1987</v>
      </c>
      <c r="Q6203" s="32" t="s">
        <v>1938</v>
      </c>
      <c r="R6203" s="32">
        <v>27</v>
      </c>
      <c r="S6203" s="32">
        <v>67</v>
      </c>
      <c r="T6203" s="32">
        <v>7</v>
      </c>
      <c r="U6203" s="32"/>
      <c r="V6203" s="32">
        <v>2</v>
      </c>
      <c r="W6203" s="32"/>
      <c r="X6203" s="32"/>
      <c r="Y6203" s="32"/>
      <c r="Z6203" s="32"/>
      <c r="AA6203" s="32" t="s">
        <v>45</v>
      </c>
      <c r="AB6203" s="32" t="s">
        <v>147</v>
      </c>
      <c r="AC6203" s="32"/>
      <c r="AD6203" s="32" t="s">
        <v>1940</v>
      </c>
      <c r="AE6203" s="32"/>
      <c r="AF6203" s="32"/>
      <c r="AG6203" s="32"/>
      <c r="AH6203" s="32"/>
      <c r="AI6203" s="32" t="s">
        <v>1929</v>
      </c>
      <c r="AJ6203" s="32"/>
      <c r="AK6203" s="32" t="s">
        <v>46</v>
      </c>
      <c r="AL6203" s="32"/>
      <c r="AN6203" s="33" t="s">
        <v>1942</v>
      </c>
      <c r="AO6203" s="33" t="s">
        <v>5075</v>
      </c>
    </row>
    <row r="6204" spans="1:41" ht="13.5" hidden="1" customHeight="1">
      <c r="L6204" s="32">
        <v>21425</v>
      </c>
      <c r="M6204" s="32" t="s">
        <v>1935</v>
      </c>
      <c r="N6204" s="32" t="s">
        <v>7283</v>
      </c>
      <c r="O6204" s="32" t="s">
        <v>7219</v>
      </c>
      <c r="P6204" s="32">
        <v>1987</v>
      </c>
      <c r="Q6204" s="32" t="s">
        <v>1938</v>
      </c>
      <c r="R6204" s="32">
        <v>27</v>
      </c>
      <c r="S6204" s="32">
        <v>67</v>
      </c>
      <c r="T6204" s="32">
        <v>8</v>
      </c>
      <c r="U6204" s="32"/>
      <c r="V6204" s="32"/>
      <c r="W6204" s="32"/>
      <c r="X6204" s="32"/>
      <c r="Y6204" s="32"/>
      <c r="Z6204" s="32"/>
      <c r="AA6204" s="32" t="s">
        <v>45</v>
      </c>
      <c r="AB6204" s="32" t="s">
        <v>147</v>
      </c>
      <c r="AC6204" s="32"/>
      <c r="AD6204" s="32" t="s">
        <v>1940</v>
      </c>
      <c r="AE6204" s="32"/>
      <c r="AF6204" s="32"/>
      <c r="AG6204" s="32"/>
      <c r="AH6204" s="32"/>
      <c r="AI6204" s="32" t="s">
        <v>1929</v>
      </c>
      <c r="AJ6204" s="32"/>
      <c r="AK6204" s="32" t="s">
        <v>46</v>
      </c>
      <c r="AL6204" s="32"/>
      <c r="AN6204" s="33" t="s">
        <v>1942</v>
      </c>
      <c r="AO6204" s="33" t="s">
        <v>5075</v>
      </c>
    </row>
    <row r="6205" spans="1:41" ht="13.5" hidden="1" customHeight="1">
      <c r="L6205" s="32">
        <v>21641</v>
      </c>
      <c r="M6205" s="32" t="s">
        <v>1935</v>
      </c>
      <c r="N6205" s="32" t="s">
        <v>7284</v>
      </c>
      <c r="O6205" s="32" t="s">
        <v>7219</v>
      </c>
      <c r="P6205" s="32">
        <v>1959</v>
      </c>
      <c r="Q6205" s="32" t="s">
        <v>1938</v>
      </c>
      <c r="R6205" s="32">
        <v>121</v>
      </c>
      <c r="S6205" s="32">
        <v>71</v>
      </c>
      <c r="T6205" s="32"/>
      <c r="U6205" s="32"/>
      <c r="V6205" s="32">
        <v>1</v>
      </c>
      <c r="W6205" s="32"/>
      <c r="X6205" s="32"/>
      <c r="Y6205" s="32"/>
      <c r="Z6205" s="32" t="s">
        <v>7285</v>
      </c>
      <c r="AA6205" s="32" t="s">
        <v>54</v>
      </c>
      <c r="AB6205" s="32" t="s">
        <v>1940</v>
      </c>
      <c r="AC6205" s="32"/>
      <c r="AD6205" s="32" t="s">
        <v>147</v>
      </c>
      <c r="AE6205" s="32"/>
      <c r="AF6205" s="32"/>
      <c r="AG6205" s="32"/>
      <c r="AH6205" s="32"/>
      <c r="AI6205" s="32" t="s">
        <v>1929</v>
      </c>
      <c r="AJ6205" s="32"/>
      <c r="AK6205" s="32" t="s">
        <v>46</v>
      </c>
      <c r="AL6205" s="32" t="s">
        <v>1941</v>
      </c>
      <c r="AN6205" s="33" t="s">
        <v>1942</v>
      </c>
      <c r="AO6205" s="33" t="s">
        <v>2623</v>
      </c>
    </row>
    <row r="6206" spans="1:41" ht="13.5" hidden="1" customHeight="1">
      <c r="L6206" s="32">
        <v>21948</v>
      </c>
      <c r="M6206" s="32" t="s">
        <v>1935</v>
      </c>
      <c r="N6206" s="32" t="s">
        <v>7286</v>
      </c>
      <c r="O6206" s="32" t="s">
        <v>7219</v>
      </c>
      <c r="P6206" s="32">
        <v>1959</v>
      </c>
      <c r="Q6206" s="32" t="s">
        <v>1938</v>
      </c>
      <c r="R6206" s="32">
        <v>121</v>
      </c>
      <c r="S6206" s="32">
        <v>71</v>
      </c>
      <c r="T6206" s="32"/>
      <c r="U6206" s="32"/>
      <c r="V6206" s="32">
        <v>3</v>
      </c>
      <c r="W6206" s="32"/>
      <c r="X6206" s="32"/>
      <c r="Y6206" s="32"/>
      <c r="Z6206" s="32" t="s">
        <v>7287</v>
      </c>
      <c r="AA6206" s="32" t="s">
        <v>45</v>
      </c>
      <c r="AB6206" s="32" t="s">
        <v>147</v>
      </c>
      <c r="AC6206" s="32"/>
      <c r="AD6206" s="32" t="s">
        <v>1940</v>
      </c>
      <c r="AE6206" s="32"/>
      <c r="AF6206" s="32"/>
      <c r="AG6206" s="32"/>
      <c r="AH6206" s="32"/>
      <c r="AI6206" s="32" t="s">
        <v>1929</v>
      </c>
      <c r="AJ6206" s="32"/>
      <c r="AK6206" s="32" t="s">
        <v>46</v>
      </c>
      <c r="AL6206" s="32" t="s">
        <v>1941</v>
      </c>
      <c r="AN6206" s="33" t="s">
        <v>1942</v>
      </c>
      <c r="AO6206" s="33" t="s">
        <v>2623</v>
      </c>
    </row>
    <row r="6207" spans="1:41" ht="13.5" hidden="1" customHeight="1">
      <c r="L6207" s="32">
        <v>21925</v>
      </c>
      <c r="M6207" s="32" t="s">
        <v>1935</v>
      </c>
      <c r="N6207" s="32" t="s">
        <v>7288</v>
      </c>
      <c r="O6207" s="32" t="s">
        <v>7219</v>
      </c>
      <c r="P6207" s="32">
        <v>1959</v>
      </c>
      <c r="Q6207" s="32" t="s">
        <v>1938</v>
      </c>
      <c r="R6207" s="32">
        <v>121</v>
      </c>
      <c r="S6207" s="32">
        <v>83</v>
      </c>
      <c r="T6207" s="32"/>
      <c r="U6207" s="32"/>
      <c r="V6207" s="32">
        <v>2</v>
      </c>
      <c r="W6207" s="32"/>
      <c r="X6207" s="32"/>
      <c r="Y6207" s="32"/>
      <c r="Z6207" s="32" t="s">
        <v>7289</v>
      </c>
      <c r="AA6207" s="32" t="s">
        <v>54</v>
      </c>
      <c r="AB6207" s="32" t="s">
        <v>1940</v>
      </c>
      <c r="AC6207" s="32"/>
      <c r="AD6207" s="32" t="s">
        <v>147</v>
      </c>
      <c r="AE6207" s="32"/>
      <c r="AF6207" s="32"/>
      <c r="AG6207" s="32"/>
      <c r="AH6207" s="32"/>
      <c r="AI6207" s="32" t="s">
        <v>1929</v>
      </c>
      <c r="AJ6207" s="32"/>
      <c r="AK6207" s="32" t="s">
        <v>46</v>
      </c>
      <c r="AL6207" s="32" t="s">
        <v>1941</v>
      </c>
      <c r="AN6207" s="33" t="s">
        <v>1942</v>
      </c>
      <c r="AO6207" s="33" t="s">
        <v>2623</v>
      </c>
    </row>
    <row r="6208" spans="1:41" ht="13.5" hidden="1" customHeight="1">
      <c r="L6208" s="32">
        <v>21933</v>
      </c>
      <c r="M6208" s="32" t="s">
        <v>1935</v>
      </c>
      <c r="N6208" s="32" t="s">
        <v>7290</v>
      </c>
      <c r="O6208" s="32" t="s">
        <v>7219</v>
      </c>
      <c r="P6208" s="32">
        <v>1959</v>
      </c>
      <c r="Q6208" s="32" t="s">
        <v>1938</v>
      </c>
      <c r="R6208" s="32">
        <v>121</v>
      </c>
      <c r="S6208" s="32">
        <v>84</v>
      </c>
      <c r="T6208" s="32"/>
      <c r="U6208" s="32"/>
      <c r="V6208" s="32"/>
      <c r="W6208" s="32"/>
      <c r="X6208" s="32"/>
      <c r="Y6208" s="32"/>
      <c r="Z6208" s="32" t="s">
        <v>7291</v>
      </c>
      <c r="AA6208" s="32" t="s">
        <v>54</v>
      </c>
      <c r="AB6208" s="32" t="s">
        <v>1940</v>
      </c>
      <c r="AC6208" s="32"/>
      <c r="AD6208" s="32" t="s">
        <v>147</v>
      </c>
      <c r="AE6208" s="32"/>
      <c r="AF6208" s="32"/>
      <c r="AG6208" s="32"/>
      <c r="AH6208" s="32"/>
      <c r="AI6208" s="32" t="s">
        <v>1929</v>
      </c>
      <c r="AJ6208" s="32"/>
      <c r="AK6208" s="32" t="s">
        <v>46</v>
      </c>
      <c r="AL6208" s="32" t="s">
        <v>1941</v>
      </c>
      <c r="AN6208" s="33" t="s">
        <v>1942</v>
      </c>
      <c r="AO6208" s="33" t="s">
        <v>2623</v>
      </c>
    </row>
    <row r="6209" spans="12:41" ht="13.5" hidden="1" customHeight="1">
      <c r="L6209" s="32">
        <v>21937</v>
      </c>
      <c r="M6209" s="32" t="s">
        <v>1935</v>
      </c>
      <c r="N6209" s="32" t="s">
        <v>7292</v>
      </c>
      <c r="O6209" s="32" t="s">
        <v>7219</v>
      </c>
      <c r="P6209" s="32">
        <v>1959</v>
      </c>
      <c r="Q6209" s="32" t="s">
        <v>1938</v>
      </c>
      <c r="R6209" s="32">
        <v>121</v>
      </c>
      <c r="S6209" s="32">
        <v>84</v>
      </c>
      <c r="T6209" s="32">
        <v>2</v>
      </c>
      <c r="U6209" s="32"/>
      <c r="V6209" s="32"/>
      <c r="W6209" s="32"/>
      <c r="X6209" s="32"/>
      <c r="Y6209" s="32"/>
      <c r="Z6209" s="32" t="s">
        <v>7291</v>
      </c>
      <c r="AA6209" s="32" t="s">
        <v>54</v>
      </c>
      <c r="AB6209" s="32" t="s">
        <v>1940</v>
      </c>
      <c r="AC6209" s="32"/>
      <c r="AD6209" s="32" t="s">
        <v>147</v>
      </c>
      <c r="AE6209" s="32"/>
      <c r="AF6209" s="32"/>
      <c r="AG6209" s="32"/>
      <c r="AH6209" s="32"/>
      <c r="AI6209" s="32" t="s">
        <v>1929</v>
      </c>
      <c r="AJ6209" s="32"/>
      <c r="AK6209" s="32" t="s">
        <v>46</v>
      </c>
      <c r="AL6209" s="32" t="s">
        <v>1941</v>
      </c>
      <c r="AN6209" s="33" t="s">
        <v>1942</v>
      </c>
      <c r="AO6209" s="33" t="s">
        <v>2623</v>
      </c>
    </row>
    <row r="6210" spans="12:41" ht="13.5" hidden="1" customHeight="1">
      <c r="L6210" s="32">
        <v>21929</v>
      </c>
      <c r="M6210" s="32" t="s">
        <v>1935</v>
      </c>
      <c r="N6210" s="32" t="s">
        <v>7293</v>
      </c>
      <c r="O6210" s="32" t="s">
        <v>7219</v>
      </c>
      <c r="P6210" s="32">
        <v>1959</v>
      </c>
      <c r="Q6210" s="32" t="s">
        <v>1938</v>
      </c>
      <c r="R6210" s="32">
        <v>121</v>
      </c>
      <c r="S6210" s="32">
        <v>90</v>
      </c>
      <c r="T6210" s="32"/>
      <c r="U6210" s="32"/>
      <c r="V6210" s="32">
        <v>1</v>
      </c>
      <c r="W6210" s="32"/>
      <c r="X6210" s="32"/>
      <c r="Y6210" s="32"/>
      <c r="Z6210" s="32" t="s">
        <v>7294</v>
      </c>
      <c r="AA6210" s="32" t="s">
        <v>54</v>
      </c>
      <c r="AB6210" s="32" t="s">
        <v>1940</v>
      </c>
      <c r="AC6210" s="32"/>
      <c r="AD6210" s="32" t="s">
        <v>147</v>
      </c>
      <c r="AE6210" s="32"/>
      <c r="AF6210" s="32"/>
      <c r="AG6210" s="32"/>
      <c r="AH6210" s="32"/>
      <c r="AI6210" s="32" t="s">
        <v>1929</v>
      </c>
      <c r="AJ6210" s="32"/>
      <c r="AK6210" s="32" t="s">
        <v>46</v>
      </c>
      <c r="AL6210" s="32" t="s">
        <v>1941</v>
      </c>
      <c r="AN6210" s="33" t="s">
        <v>1942</v>
      </c>
      <c r="AO6210" s="33" t="s">
        <v>2623</v>
      </c>
    </row>
    <row r="6211" spans="12:41" ht="13.5" hidden="1" customHeight="1">
      <c r="L6211" s="32">
        <v>21039</v>
      </c>
      <c r="M6211" s="32" t="s">
        <v>1935</v>
      </c>
      <c r="N6211" s="32" t="s">
        <v>7295</v>
      </c>
      <c r="O6211" s="32" t="s">
        <v>7219</v>
      </c>
      <c r="P6211" s="32">
        <v>1959</v>
      </c>
      <c r="Q6211" s="32" t="s">
        <v>1938</v>
      </c>
      <c r="R6211" s="32">
        <v>121</v>
      </c>
      <c r="S6211" s="32">
        <v>107</v>
      </c>
      <c r="T6211" s="32"/>
      <c r="U6211" s="32"/>
      <c r="V6211" s="32">
        <v>1</v>
      </c>
      <c r="W6211" s="32"/>
      <c r="X6211" s="32"/>
      <c r="Y6211" s="32"/>
      <c r="Z6211" s="32" t="s">
        <v>7296</v>
      </c>
      <c r="AA6211" s="32" t="s">
        <v>54</v>
      </c>
      <c r="AB6211" s="32" t="s">
        <v>1940</v>
      </c>
      <c r="AC6211" s="32"/>
      <c r="AD6211" s="32" t="s">
        <v>147</v>
      </c>
      <c r="AE6211" s="32"/>
      <c r="AF6211" s="32"/>
      <c r="AG6211" s="32"/>
      <c r="AH6211" s="32"/>
      <c r="AI6211" s="32" t="s">
        <v>1929</v>
      </c>
      <c r="AJ6211" s="32"/>
      <c r="AK6211" s="32" t="s">
        <v>46</v>
      </c>
      <c r="AL6211" s="32"/>
      <c r="AN6211" s="33" t="s">
        <v>1942</v>
      </c>
      <c r="AO6211" s="33" t="s">
        <v>1943</v>
      </c>
    </row>
    <row r="6212" spans="12:41" ht="13.5" hidden="1" customHeight="1">
      <c r="L6212" s="32">
        <v>110886</v>
      </c>
      <c r="M6212" s="32" t="s">
        <v>1935</v>
      </c>
      <c r="N6212" s="32" t="s">
        <v>7297</v>
      </c>
      <c r="O6212" s="32" t="s">
        <v>7219</v>
      </c>
      <c r="P6212" s="32">
        <v>1959</v>
      </c>
      <c r="Q6212" s="32" t="s">
        <v>1938</v>
      </c>
      <c r="R6212" s="32">
        <v>121</v>
      </c>
      <c r="S6212" s="32">
        <v>109</v>
      </c>
      <c r="T6212" s="32"/>
      <c r="U6212" s="32"/>
      <c r="V6212" s="32">
        <v>2</v>
      </c>
      <c r="W6212" s="32"/>
      <c r="X6212" s="32"/>
      <c r="Y6212" s="32"/>
      <c r="Z6212" s="32"/>
      <c r="AA6212" s="32" t="s">
        <v>54</v>
      </c>
      <c r="AB6212" s="32" t="s">
        <v>1940</v>
      </c>
      <c r="AC6212" s="32"/>
      <c r="AD6212" s="32" t="s">
        <v>147</v>
      </c>
      <c r="AE6212" s="32"/>
      <c r="AF6212" s="32"/>
      <c r="AG6212" s="32"/>
      <c r="AH6212" s="32"/>
      <c r="AI6212" s="32" t="s">
        <v>1929</v>
      </c>
      <c r="AJ6212" s="32"/>
      <c r="AK6212" s="32" t="s">
        <v>46</v>
      </c>
      <c r="AL6212" s="32" t="s">
        <v>1941</v>
      </c>
      <c r="AN6212" s="33" t="s">
        <v>1942</v>
      </c>
      <c r="AO6212" s="33" t="s">
        <v>4701</v>
      </c>
    </row>
    <row r="6213" spans="12:41" ht="13.5" hidden="1" customHeight="1">
      <c r="L6213" s="32">
        <v>21474</v>
      </c>
      <c r="M6213" s="32" t="s">
        <v>1935</v>
      </c>
      <c r="N6213" s="32" t="s">
        <v>7297</v>
      </c>
      <c r="O6213" s="32" t="s">
        <v>7219</v>
      </c>
      <c r="P6213" s="32">
        <v>1959</v>
      </c>
      <c r="Q6213" s="32" t="s">
        <v>1938</v>
      </c>
      <c r="R6213" s="32">
        <v>121</v>
      </c>
      <c r="S6213" s="32">
        <v>109</v>
      </c>
      <c r="T6213" s="32"/>
      <c r="U6213" s="32"/>
      <c r="V6213" s="32"/>
      <c r="W6213" s="32"/>
      <c r="X6213" s="32"/>
      <c r="Y6213" s="32"/>
      <c r="Z6213" s="32" t="s">
        <v>7298</v>
      </c>
      <c r="AA6213" s="32" t="s">
        <v>54</v>
      </c>
      <c r="AB6213" s="32" t="s">
        <v>1940</v>
      </c>
      <c r="AC6213" s="32"/>
      <c r="AD6213" s="32" t="s">
        <v>147</v>
      </c>
      <c r="AE6213" s="32"/>
      <c r="AF6213" s="32"/>
      <c r="AG6213" s="32"/>
      <c r="AH6213" s="32"/>
      <c r="AI6213" s="32" t="s">
        <v>1929</v>
      </c>
      <c r="AJ6213" s="32"/>
      <c r="AK6213" s="32" t="s">
        <v>46</v>
      </c>
      <c r="AL6213" s="32" t="s">
        <v>1941</v>
      </c>
      <c r="AN6213" s="33" t="s">
        <v>1942</v>
      </c>
      <c r="AO6213" s="33" t="s">
        <v>1943</v>
      </c>
    </row>
    <row r="6214" spans="12:41" ht="13.5" hidden="1" customHeight="1">
      <c r="L6214" s="32">
        <v>22508</v>
      </c>
      <c r="M6214" s="32" t="s">
        <v>1935</v>
      </c>
      <c r="N6214" s="32" t="s">
        <v>7299</v>
      </c>
      <c r="O6214" s="32" t="s">
        <v>7219</v>
      </c>
      <c r="P6214" s="32">
        <v>1959</v>
      </c>
      <c r="Q6214" s="32" t="s">
        <v>1938</v>
      </c>
      <c r="R6214" s="32">
        <v>121</v>
      </c>
      <c r="S6214" s="32">
        <v>111</v>
      </c>
      <c r="T6214" s="32"/>
      <c r="U6214" s="32"/>
      <c r="V6214" s="32">
        <v>1</v>
      </c>
      <c r="W6214" s="32"/>
      <c r="X6214" s="32"/>
      <c r="Y6214" s="32"/>
      <c r="Z6214" s="32" t="s">
        <v>7300</v>
      </c>
      <c r="AA6214" s="32" t="s">
        <v>54</v>
      </c>
      <c r="AB6214" s="32" t="s">
        <v>1940</v>
      </c>
      <c r="AC6214" s="32"/>
      <c r="AD6214" s="32" t="s">
        <v>147</v>
      </c>
      <c r="AE6214" s="32"/>
      <c r="AF6214" s="32"/>
      <c r="AG6214" s="32"/>
      <c r="AH6214" s="32"/>
      <c r="AI6214" s="32" t="s">
        <v>1929</v>
      </c>
      <c r="AJ6214" s="32"/>
      <c r="AK6214" s="32" t="s">
        <v>46</v>
      </c>
      <c r="AL6214" s="32" t="s">
        <v>1941</v>
      </c>
      <c r="AN6214" s="33" t="s">
        <v>1942</v>
      </c>
      <c r="AO6214" s="33" t="s">
        <v>1943</v>
      </c>
    </row>
    <row r="6215" spans="12:41" ht="13.5" hidden="1" customHeight="1">
      <c r="L6215" s="32">
        <v>22509</v>
      </c>
      <c r="M6215" s="32" t="s">
        <v>1935</v>
      </c>
      <c r="N6215" s="32" t="s">
        <v>2650</v>
      </c>
      <c r="O6215" s="32" t="s">
        <v>7219</v>
      </c>
      <c r="P6215" s="32">
        <v>1959</v>
      </c>
      <c r="Q6215" s="32" t="s">
        <v>1938</v>
      </c>
      <c r="R6215" s="32">
        <v>121</v>
      </c>
      <c r="S6215" s="32">
        <v>112</v>
      </c>
      <c r="T6215" s="32">
        <v>2</v>
      </c>
      <c r="U6215" s="32"/>
      <c r="V6215" s="32">
        <v>1</v>
      </c>
      <c r="W6215" s="32"/>
      <c r="X6215" s="32"/>
      <c r="Y6215" s="32"/>
      <c r="Z6215" s="32" t="s">
        <v>7301</v>
      </c>
      <c r="AA6215" s="32" t="s">
        <v>54</v>
      </c>
      <c r="AB6215" s="32" t="s">
        <v>1940</v>
      </c>
      <c r="AC6215" s="32"/>
      <c r="AD6215" s="32" t="s">
        <v>147</v>
      </c>
      <c r="AE6215" s="32"/>
      <c r="AF6215" s="32"/>
      <c r="AG6215" s="32"/>
      <c r="AH6215" s="32"/>
      <c r="AI6215" s="32" t="s">
        <v>1929</v>
      </c>
      <c r="AJ6215" s="32"/>
      <c r="AK6215" s="32" t="s">
        <v>46</v>
      </c>
      <c r="AL6215" s="32" t="s">
        <v>1941</v>
      </c>
      <c r="AN6215" s="33" t="s">
        <v>1942</v>
      </c>
      <c r="AO6215" s="33" t="s">
        <v>1943</v>
      </c>
    </row>
    <row r="6216" spans="12:41" ht="13.5" hidden="1" customHeight="1">
      <c r="L6216" s="32">
        <v>21622</v>
      </c>
      <c r="M6216" s="32" t="s">
        <v>1935</v>
      </c>
      <c r="N6216" s="32" t="s">
        <v>7302</v>
      </c>
      <c r="O6216" s="32" t="s">
        <v>7219</v>
      </c>
      <c r="P6216" s="32">
        <v>1959</v>
      </c>
      <c r="Q6216" s="32" t="s">
        <v>1938</v>
      </c>
      <c r="R6216" s="32">
        <v>121</v>
      </c>
      <c r="S6216" s="32">
        <v>113</v>
      </c>
      <c r="T6216" s="32"/>
      <c r="U6216" s="32"/>
      <c r="V6216" s="32">
        <v>1</v>
      </c>
      <c r="W6216" s="32"/>
      <c r="X6216" s="32"/>
      <c r="Y6216" s="32"/>
      <c r="Z6216" s="32" t="s">
        <v>7303</v>
      </c>
      <c r="AA6216" s="32" t="s">
        <v>54</v>
      </c>
      <c r="AB6216" s="32" t="s">
        <v>1940</v>
      </c>
      <c r="AC6216" s="32"/>
      <c r="AD6216" s="32" t="s">
        <v>147</v>
      </c>
      <c r="AE6216" s="32"/>
      <c r="AF6216" s="32"/>
      <c r="AG6216" s="32"/>
      <c r="AH6216" s="32"/>
      <c r="AI6216" s="32" t="s">
        <v>1929</v>
      </c>
      <c r="AJ6216" s="32"/>
      <c r="AK6216" s="32" t="s">
        <v>46</v>
      </c>
      <c r="AL6216" s="32" t="s">
        <v>1941</v>
      </c>
      <c r="AN6216" s="33" t="s">
        <v>1942</v>
      </c>
      <c r="AO6216" s="33" t="s">
        <v>2623</v>
      </c>
    </row>
    <row r="6217" spans="12:41" ht="13.5" hidden="1" customHeight="1">
      <c r="L6217" s="32">
        <v>22065</v>
      </c>
      <c r="M6217" s="32" t="s">
        <v>1935</v>
      </c>
      <c r="N6217" s="32" t="s">
        <v>7304</v>
      </c>
      <c r="O6217" s="32" t="s">
        <v>7219</v>
      </c>
      <c r="P6217" s="32">
        <v>1959</v>
      </c>
      <c r="Q6217" s="32" t="s">
        <v>1938</v>
      </c>
      <c r="R6217" s="32">
        <v>121</v>
      </c>
      <c r="S6217" s="32">
        <v>114</v>
      </c>
      <c r="T6217" s="32"/>
      <c r="U6217" s="32"/>
      <c r="V6217" s="32"/>
      <c r="W6217" s="32"/>
      <c r="X6217" s="32"/>
      <c r="Y6217" s="32"/>
      <c r="Z6217" s="32" t="s">
        <v>7305</v>
      </c>
      <c r="AA6217" s="32" t="s">
        <v>45</v>
      </c>
      <c r="AB6217" s="32" t="s">
        <v>147</v>
      </c>
      <c r="AC6217" s="32"/>
      <c r="AD6217" s="32" t="s">
        <v>1940</v>
      </c>
      <c r="AE6217" s="32"/>
      <c r="AF6217" s="32"/>
      <c r="AG6217" s="32"/>
      <c r="AH6217" s="32"/>
      <c r="AI6217" s="32" t="s">
        <v>1929</v>
      </c>
      <c r="AJ6217" s="32"/>
      <c r="AK6217" s="32" t="s">
        <v>46</v>
      </c>
      <c r="AL6217" s="32" t="s">
        <v>1941</v>
      </c>
      <c r="AN6217" s="33" t="s">
        <v>1942</v>
      </c>
      <c r="AO6217" s="33" t="s">
        <v>2623</v>
      </c>
    </row>
    <row r="6218" spans="12:41" ht="13.5" hidden="1" customHeight="1">
      <c r="L6218" s="32">
        <v>22104</v>
      </c>
      <c r="M6218" s="32" t="s">
        <v>1935</v>
      </c>
      <c r="N6218" s="32" t="s">
        <v>7306</v>
      </c>
      <c r="O6218" s="32" t="s">
        <v>7219</v>
      </c>
      <c r="P6218" s="32">
        <v>1959</v>
      </c>
      <c r="Q6218" s="32" t="s">
        <v>1938</v>
      </c>
      <c r="R6218" s="32">
        <v>121</v>
      </c>
      <c r="S6218" s="32">
        <v>115</v>
      </c>
      <c r="T6218" s="32"/>
      <c r="U6218" s="32"/>
      <c r="V6218" s="32">
        <v>3</v>
      </c>
      <c r="W6218" s="32"/>
      <c r="X6218" s="32"/>
      <c r="Y6218" s="32"/>
      <c r="Z6218" s="32"/>
      <c r="AA6218" s="32" t="s">
        <v>45</v>
      </c>
      <c r="AB6218" s="32" t="s">
        <v>147</v>
      </c>
      <c r="AC6218" s="32"/>
      <c r="AD6218" s="32" t="s">
        <v>1940</v>
      </c>
      <c r="AE6218" s="32"/>
      <c r="AF6218" s="32"/>
      <c r="AG6218" s="32"/>
      <c r="AH6218" s="32"/>
      <c r="AI6218" s="32" t="s">
        <v>1929</v>
      </c>
      <c r="AJ6218" s="32"/>
      <c r="AK6218" s="32" t="s">
        <v>46</v>
      </c>
      <c r="AL6218" s="32" t="s">
        <v>1941</v>
      </c>
      <c r="AN6218" s="33" t="s">
        <v>1942</v>
      </c>
      <c r="AO6218" s="33" t="s">
        <v>2623</v>
      </c>
    </row>
    <row r="6219" spans="12:41" ht="13.5" hidden="1" customHeight="1">
      <c r="L6219" s="32">
        <v>22190</v>
      </c>
      <c r="M6219" s="32" t="s">
        <v>1935</v>
      </c>
      <c r="N6219" s="32" t="s">
        <v>7307</v>
      </c>
      <c r="O6219" s="32" t="s">
        <v>7219</v>
      </c>
      <c r="P6219" s="32">
        <v>1959</v>
      </c>
      <c r="Q6219" s="32" t="s">
        <v>1938</v>
      </c>
      <c r="R6219" s="32">
        <v>121</v>
      </c>
      <c r="S6219" s="32">
        <v>115</v>
      </c>
      <c r="T6219" s="32"/>
      <c r="U6219" s="32"/>
      <c r="V6219" s="32">
        <v>4</v>
      </c>
      <c r="W6219" s="32"/>
      <c r="X6219" s="32"/>
      <c r="Y6219" s="32"/>
      <c r="Z6219" s="32"/>
      <c r="AA6219" s="32" t="s">
        <v>45</v>
      </c>
      <c r="AB6219" s="32" t="s">
        <v>147</v>
      </c>
      <c r="AC6219" s="32"/>
      <c r="AD6219" s="32" t="s">
        <v>1940</v>
      </c>
      <c r="AE6219" s="32"/>
      <c r="AF6219" s="32"/>
      <c r="AG6219" s="32"/>
      <c r="AH6219" s="32"/>
      <c r="AI6219" s="32" t="s">
        <v>1929</v>
      </c>
      <c r="AJ6219" s="32"/>
      <c r="AK6219" s="32" t="s">
        <v>46</v>
      </c>
      <c r="AL6219" s="32" t="s">
        <v>1941</v>
      </c>
      <c r="AN6219" s="33" t="s">
        <v>1942</v>
      </c>
      <c r="AO6219" s="33" t="s">
        <v>2623</v>
      </c>
    </row>
    <row r="6220" spans="12:41" ht="13.5" hidden="1" customHeight="1">
      <c r="L6220" s="32">
        <v>21602</v>
      </c>
      <c r="M6220" s="32" t="s">
        <v>1935</v>
      </c>
      <c r="N6220" s="32" t="s">
        <v>7308</v>
      </c>
      <c r="O6220" s="32" t="s">
        <v>7219</v>
      </c>
      <c r="P6220" s="32">
        <v>1959</v>
      </c>
      <c r="Q6220" s="32" t="s">
        <v>1938</v>
      </c>
      <c r="R6220" s="32">
        <v>121</v>
      </c>
      <c r="S6220" s="32">
        <v>120</v>
      </c>
      <c r="T6220" s="32">
        <v>5</v>
      </c>
      <c r="U6220" s="32"/>
      <c r="V6220" s="32">
        <v>1</v>
      </c>
      <c r="W6220" s="32"/>
      <c r="X6220" s="32"/>
      <c r="Y6220" s="32"/>
      <c r="Z6220" s="32" t="s">
        <v>7309</v>
      </c>
      <c r="AA6220" s="32" t="s">
        <v>54</v>
      </c>
      <c r="AB6220" s="32" t="s">
        <v>1940</v>
      </c>
      <c r="AC6220" s="32"/>
      <c r="AD6220" s="32" t="s">
        <v>147</v>
      </c>
      <c r="AE6220" s="32"/>
      <c r="AF6220" s="32"/>
      <c r="AG6220" s="32"/>
      <c r="AH6220" s="32"/>
      <c r="AI6220" s="32" t="s">
        <v>1929</v>
      </c>
      <c r="AJ6220" s="32"/>
      <c r="AK6220" s="32" t="s">
        <v>46</v>
      </c>
      <c r="AL6220" s="32" t="s">
        <v>1941</v>
      </c>
      <c r="AN6220" s="33" t="s">
        <v>1942</v>
      </c>
      <c r="AO6220" s="33" t="s">
        <v>2623</v>
      </c>
    </row>
    <row r="6221" spans="12:41" ht="13.5" hidden="1" customHeight="1">
      <c r="L6221" s="32">
        <v>21995</v>
      </c>
      <c r="M6221" s="32" t="s">
        <v>1935</v>
      </c>
      <c r="N6221" s="32" t="s">
        <v>7310</v>
      </c>
      <c r="O6221" s="32" t="s">
        <v>7219</v>
      </c>
      <c r="P6221" s="32">
        <v>1959</v>
      </c>
      <c r="Q6221" s="32" t="s">
        <v>1938</v>
      </c>
      <c r="R6221" s="32">
        <v>121</v>
      </c>
      <c r="S6221" s="32">
        <v>120</v>
      </c>
      <c r="T6221" s="32">
        <v>5</v>
      </c>
      <c r="U6221" s="32"/>
      <c r="V6221" s="32">
        <v>1</v>
      </c>
      <c r="W6221" s="32"/>
      <c r="X6221" s="32"/>
      <c r="Y6221" s="32"/>
      <c r="Z6221" s="32"/>
      <c r="AA6221" s="32" t="s">
        <v>45</v>
      </c>
      <c r="AB6221" s="32" t="s">
        <v>147</v>
      </c>
      <c r="AC6221" s="32"/>
      <c r="AD6221" s="32" t="s">
        <v>1940</v>
      </c>
      <c r="AE6221" s="32"/>
      <c r="AF6221" s="32"/>
      <c r="AG6221" s="32"/>
      <c r="AH6221" s="32"/>
      <c r="AI6221" s="32" t="s">
        <v>1929</v>
      </c>
      <c r="AJ6221" s="32"/>
      <c r="AK6221" s="32" t="s">
        <v>46</v>
      </c>
      <c r="AL6221" s="32" t="s">
        <v>1941</v>
      </c>
      <c r="AN6221" s="33" t="s">
        <v>1942</v>
      </c>
      <c r="AO6221" s="33" t="s">
        <v>2623</v>
      </c>
    </row>
    <row r="6222" spans="12:41" ht="13.5" hidden="1" customHeight="1">
      <c r="L6222" s="32">
        <v>22108</v>
      </c>
      <c r="M6222" s="32" t="s">
        <v>1935</v>
      </c>
      <c r="N6222" s="32" t="s">
        <v>7311</v>
      </c>
      <c r="O6222" s="32" t="s">
        <v>7219</v>
      </c>
      <c r="P6222" s="32">
        <v>1959</v>
      </c>
      <c r="Q6222" s="32" t="s">
        <v>1938</v>
      </c>
      <c r="R6222" s="32">
        <v>121</v>
      </c>
      <c r="S6222" s="32">
        <v>120</v>
      </c>
      <c r="T6222" s="32">
        <v>8</v>
      </c>
      <c r="U6222" s="32"/>
      <c r="V6222" s="32">
        <v>1</v>
      </c>
      <c r="W6222" s="32"/>
      <c r="X6222" s="32"/>
      <c r="Y6222" s="32"/>
      <c r="Z6222" s="32"/>
      <c r="AA6222" s="32" t="s">
        <v>45</v>
      </c>
      <c r="AB6222" s="32" t="s">
        <v>147</v>
      </c>
      <c r="AC6222" s="32"/>
      <c r="AD6222" s="32" t="s">
        <v>1940</v>
      </c>
      <c r="AE6222" s="32"/>
      <c r="AF6222" s="32"/>
      <c r="AG6222" s="32"/>
      <c r="AH6222" s="32"/>
      <c r="AI6222" s="32" t="s">
        <v>1929</v>
      </c>
      <c r="AJ6222" s="32"/>
      <c r="AK6222" s="32" t="s">
        <v>46</v>
      </c>
      <c r="AL6222" s="32" t="s">
        <v>1941</v>
      </c>
      <c r="AN6222" s="33" t="s">
        <v>1942</v>
      </c>
      <c r="AO6222" s="33" t="s">
        <v>2623</v>
      </c>
    </row>
    <row r="6223" spans="12:41" ht="13.5" hidden="1" customHeight="1">
      <c r="L6223" s="32">
        <v>21668</v>
      </c>
      <c r="M6223" s="32" t="s">
        <v>1935</v>
      </c>
      <c r="N6223" s="32" t="s">
        <v>7312</v>
      </c>
      <c r="O6223" s="32" t="s">
        <v>7219</v>
      </c>
      <c r="P6223" s="32">
        <v>1959</v>
      </c>
      <c r="Q6223" s="32" t="s">
        <v>1938</v>
      </c>
      <c r="R6223" s="32">
        <v>121</v>
      </c>
      <c r="S6223" s="32">
        <v>120</v>
      </c>
      <c r="T6223" s="32">
        <v>5</v>
      </c>
      <c r="U6223" s="32"/>
      <c r="V6223" s="32">
        <v>2</v>
      </c>
      <c r="W6223" s="32"/>
      <c r="X6223" s="32"/>
      <c r="Y6223" s="32"/>
      <c r="Z6223" s="32" t="s">
        <v>7313</v>
      </c>
      <c r="AA6223" s="32" t="s">
        <v>54</v>
      </c>
      <c r="AB6223" s="32" t="s">
        <v>1940</v>
      </c>
      <c r="AC6223" s="32"/>
      <c r="AD6223" s="32" t="s">
        <v>147</v>
      </c>
      <c r="AE6223" s="32"/>
      <c r="AF6223" s="32"/>
      <c r="AG6223" s="32"/>
      <c r="AH6223" s="32"/>
      <c r="AI6223" s="32" t="s">
        <v>1929</v>
      </c>
      <c r="AJ6223" s="32"/>
      <c r="AK6223" s="32" t="s">
        <v>46</v>
      </c>
      <c r="AL6223" s="32" t="s">
        <v>1941</v>
      </c>
      <c r="AN6223" s="33" t="s">
        <v>1942</v>
      </c>
      <c r="AO6223" s="33" t="s">
        <v>2623</v>
      </c>
    </row>
    <row r="6224" spans="12:41" ht="13.5" hidden="1" customHeight="1">
      <c r="L6224" s="32">
        <v>26970</v>
      </c>
      <c r="M6224" s="32" t="s">
        <v>1935</v>
      </c>
      <c r="N6224" s="32" t="s">
        <v>7314</v>
      </c>
      <c r="O6224" s="32" t="s">
        <v>7219</v>
      </c>
      <c r="P6224" s="32">
        <v>1959</v>
      </c>
      <c r="Q6224" s="32" t="s">
        <v>1938</v>
      </c>
      <c r="R6224" s="32">
        <v>121</v>
      </c>
      <c r="S6224" s="32">
        <v>120</v>
      </c>
      <c r="T6224" s="32">
        <v>5</v>
      </c>
      <c r="U6224" s="32"/>
      <c r="V6224" s="32">
        <v>5</v>
      </c>
      <c r="W6224" s="32"/>
      <c r="X6224" s="32"/>
      <c r="Y6224" s="32"/>
      <c r="Z6224" s="32"/>
      <c r="AA6224" s="32" t="s">
        <v>45</v>
      </c>
      <c r="AB6224" s="32" t="s">
        <v>147</v>
      </c>
      <c r="AC6224" s="32"/>
      <c r="AD6224" s="32" t="s">
        <v>1940</v>
      </c>
      <c r="AE6224" s="32"/>
      <c r="AF6224" s="32"/>
      <c r="AG6224" s="32"/>
      <c r="AH6224" s="32"/>
      <c r="AI6224" s="32" t="s">
        <v>1929</v>
      </c>
      <c r="AJ6224" s="32"/>
      <c r="AK6224" s="32" t="s">
        <v>46</v>
      </c>
      <c r="AL6224" s="32" t="s">
        <v>1941</v>
      </c>
      <c r="AN6224" s="33" t="s">
        <v>1942</v>
      </c>
      <c r="AO6224" s="33" t="s">
        <v>2623</v>
      </c>
    </row>
    <row r="6225" spans="12:41" ht="13.5" hidden="1" customHeight="1">
      <c r="L6225" s="32">
        <v>21671</v>
      </c>
      <c r="M6225" s="32" t="s">
        <v>1935</v>
      </c>
      <c r="N6225" s="32" t="s">
        <v>7315</v>
      </c>
      <c r="O6225" s="32" t="s">
        <v>7219</v>
      </c>
      <c r="P6225" s="32">
        <v>1959</v>
      </c>
      <c r="Q6225" s="32" t="s">
        <v>1938</v>
      </c>
      <c r="R6225" s="32">
        <v>121</v>
      </c>
      <c r="S6225" s="32">
        <v>120</v>
      </c>
      <c r="T6225" s="32">
        <v>5</v>
      </c>
      <c r="U6225" s="32"/>
      <c r="V6225" s="32">
        <v>8</v>
      </c>
      <c r="W6225" s="32"/>
      <c r="X6225" s="32"/>
      <c r="Y6225" s="32"/>
      <c r="Z6225" s="32" t="s">
        <v>7316</v>
      </c>
      <c r="AA6225" s="32" t="s">
        <v>54</v>
      </c>
      <c r="AB6225" s="32" t="s">
        <v>1940</v>
      </c>
      <c r="AC6225" s="32"/>
      <c r="AD6225" s="32" t="s">
        <v>147</v>
      </c>
      <c r="AE6225" s="32"/>
      <c r="AF6225" s="32"/>
      <c r="AG6225" s="32"/>
      <c r="AH6225" s="32"/>
      <c r="AI6225" s="32" t="s">
        <v>1929</v>
      </c>
      <c r="AJ6225" s="32"/>
      <c r="AK6225" s="32" t="s">
        <v>46</v>
      </c>
      <c r="AL6225" s="32" t="s">
        <v>1941</v>
      </c>
      <c r="AN6225" s="33" t="s">
        <v>1942</v>
      </c>
      <c r="AO6225" s="33" t="s">
        <v>2623</v>
      </c>
    </row>
    <row r="6226" spans="12:41" ht="13.5" hidden="1" customHeight="1">
      <c r="L6226" s="32">
        <v>21632</v>
      </c>
      <c r="M6226" s="32" t="s">
        <v>1935</v>
      </c>
      <c r="N6226" s="32" t="s">
        <v>7317</v>
      </c>
      <c r="O6226" s="32" t="s">
        <v>7219</v>
      </c>
      <c r="P6226" s="32">
        <v>1959</v>
      </c>
      <c r="Q6226" s="32" t="s">
        <v>1938</v>
      </c>
      <c r="R6226" s="32">
        <v>121</v>
      </c>
      <c r="S6226" s="32">
        <v>121</v>
      </c>
      <c r="T6226" s="32"/>
      <c r="U6226" s="32"/>
      <c r="V6226" s="32">
        <v>1</v>
      </c>
      <c r="W6226" s="32"/>
      <c r="X6226" s="32"/>
      <c r="Y6226" s="32"/>
      <c r="Z6226" s="32" t="s">
        <v>7318</v>
      </c>
      <c r="AA6226" s="32" t="s">
        <v>54</v>
      </c>
      <c r="AB6226" s="32" t="s">
        <v>1940</v>
      </c>
      <c r="AC6226" s="32"/>
      <c r="AD6226" s="32" t="s">
        <v>147</v>
      </c>
      <c r="AE6226" s="32"/>
      <c r="AF6226" s="32"/>
      <c r="AG6226" s="32"/>
      <c r="AH6226" s="32"/>
      <c r="AI6226" s="32" t="s">
        <v>1929</v>
      </c>
      <c r="AJ6226" s="32"/>
      <c r="AK6226" s="32" t="s">
        <v>46</v>
      </c>
      <c r="AL6226" s="32"/>
      <c r="AN6226" s="33" t="s">
        <v>1942</v>
      </c>
      <c r="AO6226" s="33" t="s">
        <v>2623</v>
      </c>
    </row>
    <row r="6227" spans="12:41" ht="13.5" hidden="1" customHeight="1">
      <c r="L6227" s="32">
        <v>21635</v>
      </c>
      <c r="M6227" s="32" t="s">
        <v>1935</v>
      </c>
      <c r="N6227" s="32" t="s">
        <v>7319</v>
      </c>
      <c r="O6227" s="32" t="s">
        <v>7219</v>
      </c>
      <c r="P6227" s="32">
        <v>1959</v>
      </c>
      <c r="Q6227" s="32" t="s">
        <v>1938</v>
      </c>
      <c r="R6227" s="32">
        <v>121</v>
      </c>
      <c r="S6227" s="32">
        <v>123</v>
      </c>
      <c r="T6227" s="32"/>
      <c r="U6227" s="32"/>
      <c r="V6227" s="32">
        <v>1</v>
      </c>
      <c r="W6227" s="32"/>
      <c r="X6227" s="32"/>
      <c r="Y6227" s="32"/>
      <c r="Z6227" s="32" t="s">
        <v>7320</v>
      </c>
      <c r="AA6227" s="32" t="s">
        <v>54</v>
      </c>
      <c r="AB6227" s="32" t="s">
        <v>1940</v>
      </c>
      <c r="AC6227" s="32"/>
      <c r="AD6227" s="32" t="s">
        <v>147</v>
      </c>
      <c r="AE6227" s="32"/>
      <c r="AF6227" s="32"/>
      <c r="AG6227" s="32"/>
      <c r="AH6227" s="32"/>
      <c r="AI6227" s="32" t="s">
        <v>1929</v>
      </c>
      <c r="AJ6227" s="32"/>
      <c r="AK6227" s="32" t="s">
        <v>46</v>
      </c>
      <c r="AL6227" s="32" t="s">
        <v>1941</v>
      </c>
      <c r="AN6227" s="33" t="s">
        <v>1942</v>
      </c>
      <c r="AO6227" s="33" t="s">
        <v>2623</v>
      </c>
    </row>
    <row r="6228" spans="12:41" ht="13.5" hidden="1" customHeight="1">
      <c r="L6228" s="32">
        <v>22186</v>
      </c>
      <c r="M6228" s="32" t="s">
        <v>1935</v>
      </c>
      <c r="N6228" s="32" t="s">
        <v>7321</v>
      </c>
      <c r="O6228" s="32" t="s">
        <v>7219</v>
      </c>
      <c r="P6228" s="32">
        <v>1959</v>
      </c>
      <c r="Q6228" s="32" t="s">
        <v>1938</v>
      </c>
      <c r="R6228" s="32">
        <v>121</v>
      </c>
      <c r="S6228" s="32">
        <v>123</v>
      </c>
      <c r="T6228" s="32"/>
      <c r="U6228" s="32"/>
      <c r="V6228" s="32">
        <v>4</v>
      </c>
      <c r="W6228" s="32"/>
      <c r="X6228" s="32"/>
      <c r="Y6228" s="32"/>
      <c r="Z6228" s="32"/>
      <c r="AA6228" s="32" t="s">
        <v>45</v>
      </c>
      <c r="AB6228" s="32" t="s">
        <v>147</v>
      </c>
      <c r="AC6228" s="32"/>
      <c r="AD6228" s="32" t="s">
        <v>1940</v>
      </c>
      <c r="AE6228" s="32"/>
      <c r="AF6228" s="32"/>
      <c r="AG6228" s="32"/>
      <c r="AH6228" s="32"/>
      <c r="AI6228" s="32" t="s">
        <v>1929</v>
      </c>
      <c r="AJ6228" s="32"/>
      <c r="AK6228" s="32" t="s">
        <v>46</v>
      </c>
      <c r="AL6228" s="32" t="s">
        <v>1941</v>
      </c>
      <c r="AN6228" s="33" t="s">
        <v>1942</v>
      </c>
      <c r="AO6228" s="33" t="s">
        <v>2623</v>
      </c>
    </row>
    <row r="6229" spans="12:41" ht="13.5" hidden="1" customHeight="1">
      <c r="L6229" s="32">
        <v>21639</v>
      </c>
      <c r="M6229" s="32" t="s">
        <v>1935</v>
      </c>
      <c r="N6229" s="32" t="s">
        <v>7322</v>
      </c>
      <c r="O6229" s="32" t="s">
        <v>7219</v>
      </c>
      <c r="P6229" s="32">
        <v>1959</v>
      </c>
      <c r="Q6229" s="32" t="s">
        <v>1938</v>
      </c>
      <c r="R6229" s="32">
        <v>121</v>
      </c>
      <c r="S6229" s="32">
        <v>125</v>
      </c>
      <c r="T6229" s="32">
        <v>2</v>
      </c>
      <c r="U6229" s="32"/>
      <c r="V6229" s="32">
        <v>1</v>
      </c>
      <c r="W6229" s="32"/>
      <c r="X6229" s="32"/>
      <c r="Y6229" s="32"/>
      <c r="Z6229" s="32" t="s">
        <v>7323</v>
      </c>
      <c r="AA6229" s="32" t="s">
        <v>54</v>
      </c>
      <c r="AB6229" s="32" t="s">
        <v>1940</v>
      </c>
      <c r="AC6229" s="32"/>
      <c r="AD6229" s="32" t="s">
        <v>147</v>
      </c>
      <c r="AE6229" s="32"/>
      <c r="AF6229" s="32"/>
      <c r="AG6229" s="32"/>
      <c r="AH6229" s="32"/>
      <c r="AI6229" s="32" t="s">
        <v>1929</v>
      </c>
      <c r="AJ6229" s="32"/>
      <c r="AK6229" s="32" t="s">
        <v>46</v>
      </c>
      <c r="AL6229" s="32" t="s">
        <v>1941</v>
      </c>
      <c r="AN6229" s="33" t="s">
        <v>1942</v>
      </c>
      <c r="AO6229" s="33" t="s">
        <v>2623</v>
      </c>
    </row>
    <row r="6230" spans="12:41" ht="13.5" hidden="1" customHeight="1">
      <c r="L6230" s="32">
        <v>21640</v>
      </c>
      <c r="M6230" s="32" t="s">
        <v>1935</v>
      </c>
      <c r="N6230" s="32" t="s">
        <v>7324</v>
      </c>
      <c r="O6230" s="32" t="s">
        <v>7219</v>
      </c>
      <c r="P6230" s="32">
        <v>1959</v>
      </c>
      <c r="Q6230" s="32" t="s">
        <v>1938</v>
      </c>
      <c r="R6230" s="32">
        <v>121</v>
      </c>
      <c r="S6230" s="32">
        <v>126</v>
      </c>
      <c r="T6230" s="32"/>
      <c r="U6230" s="32"/>
      <c r="V6230" s="32">
        <v>2</v>
      </c>
      <c r="W6230" s="32"/>
      <c r="X6230" s="32"/>
      <c r="Y6230" s="32"/>
      <c r="Z6230" s="32" t="s">
        <v>7325</v>
      </c>
      <c r="AA6230" s="32" t="s">
        <v>54</v>
      </c>
      <c r="AB6230" s="32" t="s">
        <v>1940</v>
      </c>
      <c r="AC6230" s="32"/>
      <c r="AD6230" s="32" t="s">
        <v>147</v>
      </c>
      <c r="AE6230" s="32"/>
      <c r="AF6230" s="32"/>
      <c r="AG6230" s="32"/>
      <c r="AH6230" s="32"/>
      <c r="AI6230" s="32" t="s">
        <v>1929</v>
      </c>
      <c r="AJ6230" s="32"/>
      <c r="AK6230" s="32" t="s">
        <v>46</v>
      </c>
      <c r="AL6230" s="32" t="s">
        <v>1941</v>
      </c>
      <c r="AN6230" s="33" t="s">
        <v>1942</v>
      </c>
      <c r="AO6230" s="33" t="s">
        <v>2623</v>
      </c>
    </row>
    <row r="6231" spans="12:41" ht="13.5" hidden="1" customHeight="1">
      <c r="L6231" s="32">
        <v>21621</v>
      </c>
      <c r="M6231" s="32" t="s">
        <v>1935</v>
      </c>
      <c r="N6231" s="32" t="s">
        <v>7326</v>
      </c>
      <c r="O6231" s="32" t="s">
        <v>7219</v>
      </c>
      <c r="P6231" s="32">
        <v>1959</v>
      </c>
      <c r="Q6231" s="32" t="s">
        <v>1938</v>
      </c>
      <c r="R6231" s="32">
        <v>121</v>
      </c>
      <c r="S6231" s="32">
        <v>131</v>
      </c>
      <c r="T6231" s="32">
        <v>2</v>
      </c>
      <c r="U6231" s="32"/>
      <c r="V6231" s="32">
        <v>2</v>
      </c>
      <c r="W6231" s="32"/>
      <c r="X6231" s="32">
        <v>2</v>
      </c>
      <c r="Y6231" s="32"/>
      <c r="Z6231" s="32" t="s">
        <v>7327</v>
      </c>
      <c r="AA6231" s="32" t="s">
        <v>54</v>
      </c>
      <c r="AB6231" s="32" t="s">
        <v>1940</v>
      </c>
      <c r="AC6231" s="32"/>
      <c r="AD6231" s="32" t="s">
        <v>147</v>
      </c>
      <c r="AE6231" s="32"/>
      <c r="AF6231" s="32"/>
      <c r="AG6231" s="32"/>
      <c r="AH6231" s="32"/>
      <c r="AI6231" s="32" t="s">
        <v>1929</v>
      </c>
      <c r="AJ6231" s="32"/>
      <c r="AK6231" s="32" t="s">
        <v>46</v>
      </c>
      <c r="AL6231" s="32" t="s">
        <v>1941</v>
      </c>
      <c r="AN6231" s="33" t="s">
        <v>1942</v>
      </c>
      <c r="AO6231" s="33" t="s">
        <v>2623</v>
      </c>
    </row>
    <row r="6232" spans="12:41" ht="13.5" hidden="1" customHeight="1">
      <c r="L6232" s="32">
        <v>26971</v>
      </c>
      <c r="M6232" s="32" t="s">
        <v>1935</v>
      </c>
      <c r="N6232" s="32" t="s">
        <v>7328</v>
      </c>
      <c r="O6232" s="32" t="s">
        <v>7219</v>
      </c>
      <c r="P6232" s="32">
        <v>1959</v>
      </c>
      <c r="Q6232" s="32" t="s">
        <v>1938</v>
      </c>
      <c r="R6232" s="32">
        <v>121</v>
      </c>
      <c r="S6232" s="32">
        <v>131</v>
      </c>
      <c r="T6232" s="32">
        <v>2</v>
      </c>
      <c r="U6232" s="32"/>
      <c r="V6232" s="32">
        <v>2</v>
      </c>
      <c r="W6232" s="32"/>
      <c r="X6232" s="32">
        <v>2</v>
      </c>
      <c r="Y6232" s="32"/>
      <c r="Z6232" s="32" t="s">
        <v>7329</v>
      </c>
      <c r="AA6232" s="32" t="s">
        <v>45</v>
      </c>
      <c r="AB6232" s="32" t="s">
        <v>147</v>
      </c>
      <c r="AC6232" s="32"/>
      <c r="AD6232" s="32" t="s">
        <v>1940</v>
      </c>
      <c r="AE6232" s="32"/>
      <c r="AF6232" s="32"/>
      <c r="AG6232" s="32"/>
      <c r="AH6232" s="32"/>
      <c r="AI6232" s="32" t="s">
        <v>1929</v>
      </c>
      <c r="AJ6232" s="32"/>
      <c r="AK6232" s="32" t="s">
        <v>46</v>
      </c>
      <c r="AL6232" s="32" t="s">
        <v>1941</v>
      </c>
      <c r="AN6232" s="33" t="s">
        <v>1942</v>
      </c>
      <c r="AO6232" s="33" t="s">
        <v>2623</v>
      </c>
    </row>
    <row r="6233" spans="12:41" ht="13.5" hidden="1" customHeight="1">
      <c r="L6233" s="32">
        <v>22428</v>
      </c>
      <c r="M6233" s="32" t="s">
        <v>1935</v>
      </c>
      <c r="N6233" s="32" t="s">
        <v>7330</v>
      </c>
      <c r="O6233" s="32" t="s">
        <v>7219</v>
      </c>
      <c r="P6233" s="32">
        <v>1959</v>
      </c>
      <c r="Q6233" s="32" t="s">
        <v>1938</v>
      </c>
      <c r="R6233" s="32">
        <v>121</v>
      </c>
      <c r="S6233" s="32">
        <v>131</v>
      </c>
      <c r="T6233" s="32">
        <v>2</v>
      </c>
      <c r="U6233" s="32"/>
      <c r="V6233" s="32">
        <v>2</v>
      </c>
      <c r="W6233" s="32"/>
      <c r="X6233" s="32"/>
      <c r="Y6233" s="32"/>
      <c r="Z6233" s="32" t="s">
        <v>7331</v>
      </c>
      <c r="AA6233" s="32" t="s">
        <v>45</v>
      </c>
      <c r="AB6233" s="32" t="s">
        <v>147</v>
      </c>
      <c r="AC6233" s="32"/>
      <c r="AD6233" s="32" t="s">
        <v>1940</v>
      </c>
      <c r="AE6233" s="32"/>
      <c r="AF6233" s="32"/>
      <c r="AG6233" s="32"/>
      <c r="AH6233" s="32"/>
      <c r="AI6233" s="32" t="s">
        <v>1929</v>
      </c>
      <c r="AJ6233" s="32"/>
      <c r="AK6233" s="32" t="s">
        <v>46</v>
      </c>
      <c r="AL6233" s="32" t="s">
        <v>1941</v>
      </c>
      <c r="AN6233" s="33" t="s">
        <v>1942</v>
      </c>
      <c r="AO6233" s="33" t="s">
        <v>2623</v>
      </c>
    </row>
    <row r="6234" spans="12:41" ht="13.5" hidden="1" customHeight="1">
      <c r="L6234" s="32">
        <v>21974</v>
      </c>
      <c r="M6234" s="32" t="s">
        <v>1935</v>
      </c>
      <c r="N6234" s="32" t="s">
        <v>7332</v>
      </c>
      <c r="O6234" s="32" t="s">
        <v>7219</v>
      </c>
      <c r="P6234" s="32">
        <v>1959</v>
      </c>
      <c r="Q6234" s="32" t="s">
        <v>1938</v>
      </c>
      <c r="R6234" s="32">
        <v>121</v>
      </c>
      <c r="S6234" s="32">
        <v>133</v>
      </c>
      <c r="T6234" s="32">
        <v>2</v>
      </c>
      <c r="U6234" s="32"/>
      <c r="V6234" s="32">
        <v>1</v>
      </c>
      <c r="W6234" s="32"/>
      <c r="X6234" s="32"/>
      <c r="Y6234" s="32"/>
      <c r="Z6234" s="32"/>
      <c r="AA6234" s="32" t="s">
        <v>45</v>
      </c>
      <c r="AB6234" s="32" t="s">
        <v>147</v>
      </c>
      <c r="AC6234" s="32"/>
      <c r="AD6234" s="32" t="s">
        <v>1940</v>
      </c>
      <c r="AE6234" s="32"/>
      <c r="AF6234" s="32"/>
      <c r="AG6234" s="32"/>
      <c r="AH6234" s="32"/>
      <c r="AI6234" s="32" t="s">
        <v>1929</v>
      </c>
      <c r="AJ6234" s="32"/>
      <c r="AK6234" s="32" t="s">
        <v>46</v>
      </c>
      <c r="AL6234" s="32"/>
      <c r="AN6234" s="33" t="s">
        <v>1942</v>
      </c>
      <c r="AO6234" s="33" t="s">
        <v>2623</v>
      </c>
    </row>
    <row r="6235" spans="12:41" ht="13.5" hidden="1" customHeight="1">
      <c r="L6235" s="32">
        <v>21977</v>
      </c>
      <c r="M6235" s="32" t="s">
        <v>1935</v>
      </c>
      <c r="N6235" s="32" t="s">
        <v>7333</v>
      </c>
      <c r="O6235" s="32" t="s">
        <v>7219</v>
      </c>
      <c r="P6235" s="32">
        <v>1959</v>
      </c>
      <c r="Q6235" s="32" t="s">
        <v>1938</v>
      </c>
      <c r="R6235" s="32">
        <v>121</v>
      </c>
      <c r="S6235" s="32">
        <v>133</v>
      </c>
      <c r="T6235" s="32">
        <v>2</v>
      </c>
      <c r="U6235" s="32"/>
      <c r="V6235" s="32">
        <v>1</v>
      </c>
      <c r="W6235" s="32"/>
      <c r="X6235" s="32"/>
      <c r="Y6235" s="32"/>
      <c r="Z6235" s="32"/>
      <c r="AA6235" s="32" t="s">
        <v>45</v>
      </c>
      <c r="AB6235" s="32" t="s">
        <v>147</v>
      </c>
      <c r="AC6235" s="32"/>
      <c r="AD6235" s="32" t="s">
        <v>1940</v>
      </c>
      <c r="AE6235" s="32"/>
      <c r="AF6235" s="32"/>
      <c r="AG6235" s="32"/>
      <c r="AH6235" s="32"/>
      <c r="AI6235" s="32" t="s">
        <v>1929</v>
      </c>
      <c r="AJ6235" s="32"/>
      <c r="AK6235" s="32" t="s">
        <v>46</v>
      </c>
      <c r="AL6235" s="32" t="s">
        <v>1941</v>
      </c>
      <c r="AN6235" s="33" t="s">
        <v>1942</v>
      </c>
      <c r="AO6235" s="33" t="s">
        <v>2623</v>
      </c>
    </row>
    <row r="6236" spans="12:41" ht="13.5" hidden="1" customHeight="1">
      <c r="L6236" s="32">
        <v>22004</v>
      </c>
      <c r="M6236" s="32" t="s">
        <v>1935</v>
      </c>
      <c r="N6236" s="32" t="s">
        <v>7334</v>
      </c>
      <c r="O6236" s="32" t="s">
        <v>7219</v>
      </c>
      <c r="P6236" s="32">
        <v>1959</v>
      </c>
      <c r="Q6236" s="32" t="s">
        <v>1938</v>
      </c>
      <c r="R6236" s="32">
        <v>121</v>
      </c>
      <c r="S6236" s="32">
        <v>133</v>
      </c>
      <c r="T6236" s="32"/>
      <c r="U6236" s="32"/>
      <c r="V6236" s="32">
        <v>1</v>
      </c>
      <c r="W6236" s="32"/>
      <c r="X6236" s="32"/>
      <c r="Y6236" s="32"/>
      <c r="Z6236" s="32"/>
      <c r="AA6236" s="32" t="s">
        <v>45</v>
      </c>
      <c r="AB6236" s="32" t="s">
        <v>147</v>
      </c>
      <c r="AC6236" s="32"/>
      <c r="AD6236" s="32" t="s">
        <v>1940</v>
      </c>
      <c r="AE6236" s="32"/>
      <c r="AF6236" s="32"/>
      <c r="AG6236" s="32"/>
      <c r="AH6236" s="32"/>
      <c r="AI6236" s="32" t="s">
        <v>1929</v>
      </c>
      <c r="AJ6236" s="32"/>
      <c r="AK6236" s="32" t="s">
        <v>46</v>
      </c>
      <c r="AL6236" s="32"/>
      <c r="AN6236" s="33" t="s">
        <v>1942</v>
      </c>
      <c r="AO6236" s="33" t="s">
        <v>2623</v>
      </c>
    </row>
    <row r="6237" spans="12:41" ht="13.5" hidden="1" customHeight="1">
      <c r="L6237" s="32">
        <v>22007</v>
      </c>
      <c r="M6237" s="32" t="s">
        <v>1935</v>
      </c>
      <c r="N6237" s="32" t="s">
        <v>7335</v>
      </c>
      <c r="O6237" s="32" t="s">
        <v>7219</v>
      </c>
      <c r="P6237" s="32">
        <v>1959</v>
      </c>
      <c r="Q6237" s="32" t="s">
        <v>1938</v>
      </c>
      <c r="R6237" s="32">
        <v>121</v>
      </c>
      <c r="S6237" s="32">
        <v>133</v>
      </c>
      <c r="T6237" s="32"/>
      <c r="U6237" s="32"/>
      <c r="V6237" s="32">
        <v>1</v>
      </c>
      <c r="W6237" s="32"/>
      <c r="X6237" s="32"/>
      <c r="Y6237" s="32"/>
      <c r="Z6237" s="32"/>
      <c r="AA6237" s="32" t="s">
        <v>45</v>
      </c>
      <c r="AB6237" s="32" t="s">
        <v>147</v>
      </c>
      <c r="AC6237" s="32"/>
      <c r="AD6237" s="32" t="s">
        <v>1940</v>
      </c>
      <c r="AE6237" s="32"/>
      <c r="AF6237" s="32"/>
      <c r="AG6237" s="32"/>
      <c r="AH6237" s="32"/>
      <c r="AI6237" s="32" t="s">
        <v>1929</v>
      </c>
      <c r="AJ6237" s="32"/>
      <c r="AK6237" s="32" t="s">
        <v>46</v>
      </c>
      <c r="AL6237" s="32" t="s">
        <v>1941</v>
      </c>
      <c r="AN6237" s="33" t="s">
        <v>1942</v>
      </c>
      <c r="AO6237" s="33" t="s">
        <v>2623</v>
      </c>
    </row>
    <row r="6238" spans="12:41" ht="13.5" hidden="1" customHeight="1">
      <c r="L6238" s="32">
        <v>22018</v>
      </c>
      <c r="M6238" s="32" t="s">
        <v>1935</v>
      </c>
      <c r="N6238" s="32" t="s">
        <v>7336</v>
      </c>
      <c r="O6238" s="32" t="s">
        <v>7219</v>
      </c>
      <c r="P6238" s="32">
        <v>1959</v>
      </c>
      <c r="Q6238" s="32" t="s">
        <v>1938</v>
      </c>
      <c r="R6238" s="32">
        <v>121</v>
      </c>
      <c r="S6238" s="32">
        <v>133</v>
      </c>
      <c r="T6238" s="32"/>
      <c r="U6238" s="32"/>
      <c r="V6238" s="32">
        <v>2</v>
      </c>
      <c r="W6238" s="32"/>
      <c r="X6238" s="32"/>
      <c r="Y6238" s="32"/>
      <c r="Z6238" s="32"/>
      <c r="AA6238" s="32" t="s">
        <v>45</v>
      </c>
      <c r="AB6238" s="32" t="s">
        <v>147</v>
      </c>
      <c r="AC6238" s="32"/>
      <c r="AD6238" s="32" t="s">
        <v>1940</v>
      </c>
      <c r="AE6238" s="32"/>
      <c r="AF6238" s="32"/>
      <c r="AG6238" s="32"/>
      <c r="AH6238" s="32"/>
      <c r="AI6238" s="32" t="s">
        <v>1929</v>
      </c>
      <c r="AJ6238" s="32"/>
      <c r="AK6238" s="32" t="s">
        <v>46</v>
      </c>
      <c r="AL6238" s="32"/>
      <c r="AN6238" s="33" t="s">
        <v>1942</v>
      </c>
      <c r="AO6238" s="33" t="s">
        <v>2623</v>
      </c>
    </row>
    <row r="6239" spans="12:41" ht="13.5" hidden="1" customHeight="1">
      <c r="L6239" s="32">
        <v>22021</v>
      </c>
      <c r="M6239" s="32" t="s">
        <v>1935</v>
      </c>
      <c r="N6239" s="32" t="s">
        <v>7337</v>
      </c>
      <c r="O6239" s="32" t="s">
        <v>7219</v>
      </c>
      <c r="P6239" s="32">
        <v>1959</v>
      </c>
      <c r="Q6239" s="32" t="s">
        <v>1938</v>
      </c>
      <c r="R6239" s="32">
        <v>121</v>
      </c>
      <c r="S6239" s="32">
        <v>133</v>
      </c>
      <c r="T6239" s="32"/>
      <c r="U6239" s="32"/>
      <c r="V6239" s="32">
        <v>2</v>
      </c>
      <c r="W6239" s="32"/>
      <c r="X6239" s="32"/>
      <c r="Y6239" s="32"/>
      <c r="Z6239" s="32"/>
      <c r="AA6239" s="32" t="s">
        <v>45</v>
      </c>
      <c r="AB6239" s="32" t="s">
        <v>147</v>
      </c>
      <c r="AC6239" s="32"/>
      <c r="AD6239" s="32" t="s">
        <v>1940</v>
      </c>
      <c r="AE6239" s="32"/>
      <c r="AF6239" s="32"/>
      <c r="AG6239" s="32"/>
      <c r="AH6239" s="32"/>
      <c r="AI6239" s="32" t="s">
        <v>1929</v>
      </c>
      <c r="AJ6239" s="32"/>
      <c r="AK6239" s="32" t="s">
        <v>46</v>
      </c>
      <c r="AL6239" s="32" t="s">
        <v>1941</v>
      </c>
      <c r="AN6239" s="33" t="s">
        <v>1942</v>
      </c>
      <c r="AO6239" s="33" t="s">
        <v>2623</v>
      </c>
    </row>
    <row r="6240" spans="12:41" ht="13.5" hidden="1" customHeight="1">
      <c r="L6240" s="32">
        <v>22044</v>
      </c>
      <c r="M6240" s="32" t="s">
        <v>1935</v>
      </c>
      <c r="N6240" s="32" t="s">
        <v>7338</v>
      </c>
      <c r="O6240" s="32" t="s">
        <v>7219</v>
      </c>
      <c r="P6240" s="32">
        <v>1959</v>
      </c>
      <c r="Q6240" s="32" t="s">
        <v>1938</v>
      </c>
      <c r="R6240" s="32">
        <v>121</v>
      </c>
      <c r="S6240" s="32">
        <v>133</v>
      </c>
      <c r="T6240" s="32">
        <v>2</v>
      </c>
      <c r="U6240" s="32"/>
      <c r="V6240" s="32">
        <v>2</v>
      </c>
      <c r="W6240" s="32"/>
      <c r="X6240" s="32"/>
      <c r="Y6240" s="32"/>
      <c r="Z6240" s="32"/>
      <c r="AA6240" s="32" t="s">
        <v>45</v>
      </c>
      <c r="AB6240" s="32" t="s">
        <v>147</v>
      </c>
      <c r="AC6240" s="32"/>
      <c r="AD6240" s="32" t="s">
        <v>1940</v>
      </c>
      <c r="AE6240" s="32"/>
      <c r="AF6240" s="32"/>
      <c r="AG6240" s="32"/>
      <c r="AH6240" s="32"/>
      <c r="AI6240" s="32" t="s">
        <v>1929</v>
      </c>
      <c r="AJ6240" s="32"/>
      <c r="AK6240" s="32" t="s">
        <v>46</v>
      </c>
      <c r="AL6240" s="32"/>
      <c r="AN6240" s="33" t="s">
        <v>1942</v>
      </c>
      <c r="AO6240" s="33" t="s">
        <v>2623</v>
      </c>
    </row>
    <row r="6241" spans="12:41" ht="13.5" hidden="1" customHeight="1">
      <c r="L6241" s="32">
        <v>22047</v>
      </c>
      <c r="M6241" s="32" t="s">
        <v>1935</v>
      </c>
      <c r="N6241" s="32" t="s">
        <v>7339</v>
      </c>
      <c r="O6241" s="32" t="s">
        <v>7219</v>
      </c>
      <c r="P6241" s="32">
        <v>1959</v>
      </c>
      <c r="Q6241" s="32" t="s">
        <v>1938</v>
      </c>
      <c r="R6241" s="32">
        <v>121</v>
      </c>
      <c r="S6241" s="32">
        <v>133</v>
      </c>
      <c r="T6241" s="32">
        <v>2</v>
      </c>
      <c r="U6241" s="32"/>
      <c r="V6241" s="32">
        <v>2</v>
      </c>
      <c r="W6241" s="32"/>
      <c r="X6241" s="32"/>
      <c r="Y6241" s="32"/>
      <c r="Z6241" s="32"/>
      <c r="AA6241" s="32" t="s">
        <v>45</v>
      </c>
      <c r="AB6241" s="32" t="s">
        <v>147</v>
      </c>
      <c r="AC6241" s="32"/>
      <c r="AD6241" s="32" t="s">
        <v>1940</v>
      </c>
      <c r="AE6241" s="32"/>
      <c r="AF6241" s="32"/>
      <c r="AG6241" s="32"/>
      <c r="AH6241" s="32"/>
      <c r="AI6241" s="32" t="s">
        <v>1929</v>
      </c>
      <c r="AJ6241" s="32"/>
      <c r="AK6241" s="32" t="s">
        <v>46</v>
      </c>
      <c r="AL6241" s="32" t="s">
        <v>1941</v>
      </c>
      <c r="AN6241" s="33" t="s">
        <v>1942</v>
      </c>
      <c r="AO6241" s="33" t="s">
        <v>2623</v>
      </c>
    </row>
    <row r="6242" spans="12:41" ht="13.5" hidden="1" customHeight="1">
      <c r="L6242" s="32">
        <v>21952</v>
      </c>
      <c r="M6242" s="32" t="s">
        <v>1935</v>
      </c>
      <c r="N6242" s="32" t="s">
        <v>7340</v>
      </c>
      <c r="O6242" s="32" t="s">
        <v>7219</v>
      </c>
      <c r="P6242" s="32">
        <v>1959</v>
      </c>
      <c r="Q6242" s="32" t="s">
        <v>1938</v>
      </c>
      <c r="R6242" s="32">
        <v>121</v>
      </c>
      <c r="S6242" s="32">
        <v>133</v>
      </c>
      <c r="T6242" s="32"/>
      <c r="U6242" s="32"/>
      <c r="V6242" s="32">
        <v>3</v>
      </c>
      <c r="W6242" s="32"/>
      <c r="X6242" s="32"/>
      <c r="Y6242" s="32"/>
      <c r="Z6242" s="32"/>
      <c r="AA6242" s="32" t="s">
        <v>45</v>
      </c>
      <c r="AB6242" s="32" t="s">
        <v>147</v>
      </c>
      <c r="AC6242" s="32"/>
      <c r="AD6242" s="32" t="s">
        <v>1940</v>
      </c>
      <c r="AE6242" s="32"/>
      <c r="AF6242" s="32"/>
      <c r="AG6242" s="32"/>
      <c r="AH6242" s="32"/>
      <c r="AI6242" s="32" t="s">
        <v>1929</v>
      </c>
      <c r="AJ6242" s="32"/>
      <c r="AK6242" s="32" t="s">
        <v>46</v>
      </c>
      <c r="AL6242" s="32"/>
      <c r="AN6242" s="33" t="s">
        <v>1942</v>
      </c>
      <c r="AO6242" s="33" t="s">
        <v>2623</v>
      </c>
    </row>
    <row r="6243" spans="12:41" ht="13.5" hidden="1" customHeight="1">
      <c r="L6243" s="32">
        <v>21955</v>
      </c>
      <c r="M6243" s="32" t="s">
        <v>1935</v>
      </c>
      <c r="N6243" s="32" t="s">
        <v>7341</v>
      </c>
      <c r="O6243" s="32" t="s">
        <v>7219</v>
      </c>
      <c r="P6243" s="32">
        <v>1959</v>
      </c>
      <c r="Q6243" s="32" t="s">
        <v>1938</v>
      </c>
      <c r="R6243" s="32">
        <v>121</v>
      </c>
      <c r="S6243" s="32">
        <v>133</v>
      </c>
      <c r="T6243" s="32"/>
      <c r="U6243" s="32"/>
      <c r="V6243" s="32">
        <v>3</v>
      </c>
      <c r="W6243" s="32"/>
      <c r="X6243" s="32"/>
      <c r="Y6243" s="32"/>
      <c r="Z6243" s="32"/>
      <c r="AA6243" s="32" t="s">
        <v>45</v>
      </c>
      <c r="AB6243" s="32" t="s">
        <v>147</v>
      </c>
      <c r="AC6243" s="32"/>
      <c r="AD6243" s="32" t="s">
        <v>1940</v>
      </c>
      <c r="AE6243" s="32"/>
      <c r="AF6243" s="32"/>
      <c r="AG6243" s="32"/>
      <c r="AH6243" s="32"/>
      <c r="AI6243" s="32" t="s">
        <v>1929</v>
      </c>
      <c r="AJ6243" s="32"/>
      <c r="AK6243" s="32" t="s">
        <v>46</v>
      </c>
      <c r="AL6243" s="32" t="s">
        <v>1941</v>
      </c>
      <c r="AN6243" s="33" t="s">
        <v>1942</v>
      </c>
      <c r="AO6243" s="33" t="s">
        <v>2623</v>
      </c>
    </row>
    <row r="6244" spans="12:41" ht="13.5" hidden="1" customHeight="1">
      <c r="L6244" s="32">
        <v>21624</v>
      </c>
      <c r="M6244" s="32" t="s">
        <v>1935</v>
      </c>
      <c r="N6244" s="32" t="s">
        <v>7342</v>
      </c>
      <c r="O6244" s="32" t="s">
        <v>7219</v>
      </c>
      <c r="P6244" s="32">
        <v>1959</v>
      </c>
      <c r="Q6244" s="32" t="s">
        <v>1938</v>
      </c>
      <c r="R6244" s="32">
        <v>121</v>
      </c>
      <c r="S6244" s="32">
        <v>134</v>
      </c>
      <c r="T6244" s="32"/>
      <c r="U6244" s="32"/>
      <c r="V6244" s="32">
        <v>1</v>
      </c>
      <c r="W6244" s="32"/>
      <c r="X6244" s="32"/>
      <c r="Y6244" s="32"/>
      <c r="Z6244" s="32" t="s">
        <v>7343</v>
      </c>
      <c r="AA6244" s="32" t="s">
        <v>54</v>
      </c>
      <c r="AB6244" s="32" t="s">
        <v>1940</v>
      </c>
      <c r="AC6244" s="32"/>
      <c r="AD6244" s="32" t="s">
        <v>147</v>
      </c>
      <c r="AE6244" s="32"/>
      <c r="AF6244" s="32"/>
      <c r="AG6244" s="32"/>
      <c r="AH6244" s="32"/>
      <c r="AI6244" s="32" t="s">
        <v>1929</v>
      </c>
      <c r="AJ6244" s="32"/>
      <c r="AK6244" s="32" t="s">
        <v>46</v>
      </c>
      <c r="AL6244" s="32" t="s">
        <v>1941</v>
      </c>
      <c r="AN6244" s="33" t="s">
        <v>1942</v>
      </c>
      <c r="AO6244" s="33" t="s">
        <v>2623</v>
      </c>
    </row>
    <row r="6245" spans="12:41" ht="13.5" hidden="1" customHeight="1">
      <c r="L6245" s="32">
        <v>21669</v>
      </c>
      <c r="M6245" s="32" t="s">
        <v>1935</v>
      </c>
      <c r="N6245" s="32" t="s">
        <v>7344</v>
      </c>
      <c r="O6245" s="32" t="s">
        <v>7219</v>
      </c>
      <c r="P6245" s="32">
        <v>1959</v>
      </c>
      <c r="Q6245" s="32" t="s">
        <v>1938</v>
      </c>
      <c r="R6245" s="32">
        <v>121</v>
      </c>
      <c r="S6245" s="32">
        <v>134</v>
      </c>
      <c r="T6245" s="32">
        <v>2</v>
      </c>
      <c r="U6245" s="32"/>
      <c r="V6245" s="32">
        <v>1</v>
      </c>
      <c r="W6245" s="32"/>
      <c r="X6245" s="32"/>
      <c r="Y6245" s="32"/>
      <c r="Z6245" s="32" t="s">
        <v>7313</v>
      </c>
      <c r="AA6245" s="32" t="s">
        <v>54</v>
      </c>
      <c r="AB6245" s="32" t="s">
        <v>1940</v>
      </c>
      <c r="AC6245" s="32"/>
      <c r="AD6245" s="32" t="s">
        <v>147</v>
      </c>
      <c r="AE6245" s="32"/>
      <c r="AF6245" s="32"/>
      <c r="AG6245" s="32"/>
      <c r="AH6245" s="32"/>
      <c r="AI6245" s="32" t="s">
        <v>1929</v>
      </c>
      <c r="AJ6245" s="32"/>
      <c r="AK6245" s="32" t="s">
        <v>46</v>
      </c>
      <c r="AL6245" s="32" t="s">
        <v>1941</v>
      </c>
      <c r="AN6245" s="33" t="s">
        <v>1942</v>
      </c>
      <c r="AO6245" s="33" t="s">
        <v>2623</v>
      </c>
    </row>
    <row r="6246" spans="12:41" ht="13.5" hidden="1" customHeight="1">
      <c r="L6246" s="32">
        <v>22087</v>
      </c>
      <c r="M6246" s="32" t="s">
        <v>1935</v>
      </c>
      <c r="N6246" s="32" t="s">
        <v>7345</v>
      </c>
      <c r="O6246" s="32" t="s">
        <v>7219</v>
      </c>
      <c r="P6246" s="32">
        <v>1959</v>
      </c>
      <c r="Q6246" s="32" t="s">
        <v>1938</v>
      </c>
      <c r="R6246" s="32">
        <v>121</v>
      </c>
      <c r="S6246" s="32">
        <v>134</v>
      </c>
      <c r="T6246" s="32"/>
      <c r="U6246" s="32"/>
      <c r="V6246" s="32">
        <v>1</v>
      </c>
      <c r="W6246" s="32"/>
      <c r="X6246" s="32"/>
      <c r="Y6246" s="32"/>
      <c r="Z6246" s="32"/>
      <c r="AA6246" s="32" t="s">
        <v>45</v>
      </c>
      <c r="AB6246" s="32" t="s">
        <v>147</v>
      </c>
      <c r="AC6246" s="32"/>
      <c r="AD6246" s="32" t="s">
        <v>1940</v>
      </c>
      <c r="AE6246" s="32"/>
      <c r="AF6246" s="32"/>
      <c r="AG6246" s="32"/>
      <c r="AH6246" s="32"/>
      <c r="AI6246" s="32" t="s">
        <v>1929</v>
      </c>
      <c r="AJ6246" s="32"/>
      <c r="AK6246" s="32" t="s">
        <v>46</v>
      </c>
      <c r="AL6246" s="32" t="s">
        <v>1941</v>
      </c>
      <c r="AN6246" s="33" t="s">
        <v>1942</v>
      </c>
      <c r="AO6246" s="33" t="s">
        <v>2623</v>
      </c>
    </row>
    <row r="6247" spans="12:41" ht="13.5" hidden="1" customHeight="1">
      <c r="L6247" s="32">
        <v>22091</v>
      </c>
      <c r="M6247" s="32" t="s">
        <v>1935</v>
      </c>
      <c r="N6247" s="32" t="s">
        <v>7346</v>
      </c>
      <c r="O6247" s="32" t="s">
        <v>7219</v>
      </c>
      <c r="P6247" s="32">
        <v>1959</v>
      </c>
      <c r="Q6247" s="32" t="s">
        <v>1938</v>
      </c>
      <c r="R6247" s="32">
        <v>121</v>
      </c>
      <c r="S6247" s="32">
        <v>134</v>
      </c>
      <c r="T6247" s="32"/>
      <c r="U6247" s="32"/>
      <c r="V6247" s="32">
        <v>2</v>
      </c>
      <c r="W6247" s="32"/>
      <c r="X6247" s="32"/>
      <c r="Y6247" s="32"/>
      <c r="Z6247" s="32"/>
      <c r="AA6247" s="32" t="s">
        <v>45</v>
      </c>
      <c r="AB6247" s="32" t="s">
        <v>147</v>
      </c>
      <c r="AC6247" s="32"/>
      <c r="AD6247" s="32" t="s">
        <v>1940</v>
      </c>
      <c r="AE6247" s="32"/>
      <c r="AF6247" s="32"/>
      <c r="AG6247" s="32"/>
      <c r="AH6247" s="32"/>
      <c r="AI6247" s="32" t="s">
        <v>1929</v>
      </c>
      <c r="AJ6247" s="32"/>
      <c r="AK6247" s="32" t="s">
        <v>46</v>
      </c>
      <c r="AL6247" s="32" t="s">
        <v>1941</v>
      </c>
      <c r="AN6247" s="33" t="s">
        <v>1942</v>
      </c>
      <c r="AO6247" s="33" t="s">
        <v>2623</v>
      </c>
    </row>
    <row r="6248" spans="12:41" ht="13.5" hidden="1" customHeight="1">
      <c r="L6248" s="32">
        <v>21628</v>
      </c>
      <c r="M6248" s="32" t="s">
        <v>1935</v>
      </c>
      <c r="N6248" s="32" t="s">
        <v>7347</v>
      </c>
      <c r="O6248" s="32" t="s">
        <v>7219</v>
      </c>
      <c r="P6248" s="32">
        <v>1959</v>
      </c>
      <c r="Q6248" s="32" t="s">
        <v>1938</v>
      </c>
      <c r="R6248" s="32">
        <v>121</v>
      </c>
      <c r="S6248" s="32">
        <v>134</v>
      </c>
      <c r="T6248" s="32"/>
      <c r="U6248" s="32"/>
      <c r="V6248" s="32">
        <v>3</v>
      </c>
      <c r="W6248" s="32"/>
      <c r="X6248" s="32"/>
      <c r="Y6248" s="32"/>
      <c r="Z6248" s="32" t="s">
        <v>7348</v>
      </c>
      <c r="AA6248" s="32" t="s">
        <v>54</v>
      </c>
      <c r="AB6248" s="32" t="s">
        <v>1940</v>
      </c>
      <c r="AC6248" s="32"/>
      <c r="AD6248" s="32" t="s">
        <v>147</v>
      </c>
      <c r="AE6248" s="32"/>
      <c r="AF6248" s="32"/>
      <c r="AG6248" s="32"/>
      <c r="AH6248" s="32"/>
      <c r="AI6248" s="32" t="s">
        <v>1929</v>
      </c>
      <c r="AJ6248" s="32"/>
      <c r="AK6248" s="32" t="s">
        <v>46</v>
      </c>
      <c r="AL6248" s="32" t="s">
        <v>1941</v>
      </c>
      <c r="AN6248" s="33" t="s">
        <v>1942</v>
      </c>
      <c r="AO6248" s="33" t="s">
        <v>2623</v>
      </c>
    </row>
    <row r="6249" spans="12:41" ht="13.5" hidden="1" customHeight="1">
      <c r="L6249" s="32">
        <v>22095</v>
      </c>
      <c r="M6249" s="32" t="s">
        <v>1935</v>
      </c>
      <c r="N6249" s="32" t="s">
        <v>7349</v>
      </c>
      <c r="O6249" s="32" t="s">
        <v>7219</v>
      </c>
      <c r="P6249" s="32">
        <v>1959</v>
      </c>
      <c r="Q6249" s="32" t="s">
        <v>1938</v>
      </c>
      <c r="R6249" s="32">
        <v>121</v>
      </c>
      <c r="S6249" s="32">
        <v>134</v>
      </c>
      <c r="T6249" s="32"/>
      <c r="U6249" s="32"/>
      <c r="V6249" s="32">
        <v>3</v>
      </c>
      <c r="W6249" s="32"/>
      <c r="X6249" s="32"/>
      <c r="Y6249" s="32"/>
      <c r="Z6249" s="32"/>
      <c r="AA6249" s="32" t="s">
        <v>45</v>
      </c>
      <c r="AB6249" s="32" t="s">
        <v>147</v>
      </c>
      <c r="AC6249" s="32"/>
      <c r="AD6249" s="32" t="s">
        <v>1940</v>
      </c>
      <c r="AE6249" s="32"/>
      <c r="AF6249" s="32"/>
      <c r="AG6249" s="32"/>
      <c r="AH6249" s="32"/>
      <c r="AI6249" s="32" t="s">
        <v>1929</v>
      </c>
      <c r="AJ6249" s="32"/>
      <c r="AK6249" s="32" t="s">
        <v>46</v>
      </c>
      <c r="AL6249" s="32" t="s">
        <v>1941</v>
      </c>
      <c r="AN6249" s="33" t="s">
        <v>1942</v>
      </c>
      <c r="AO6249" s="33" t="s">
        <v>2623</v>
      </c>
    </row>
    <row r="6250" spans="12:41" ht="13.5" hidden="1" customHeight="1">
      <c r="L6250" s="32">
        <v>21614</v>
      </c>
      <c r="M6250" s="32" t="s">
        <v>1935</v>
      </c>
      <c r="N6250" s="32" t="s">
        <v>7350</v>
      </c>
      <c r="O6250" s="32" t="s">
        <v>7219</v>
      </c>
      <c r="P6250" s="32">
        <v>1959</v>
      </c>
      <c r="Q6250" s="32" t="s">
        <v>1938</v>
      </c>
      <c r="R6250" s="32">
        <v>121</v>
      </c>
      <c r="S6250" s="32">
        <v>134</v>
      </c>
      <c r="T6250" s="32"/>
      <c r="U6250" s="32"/>
      <c r="V6250" s="32">
        <v>4</v>
      </c>
      <c r="W6250" s="32"/>
      <c r="X6250" s="32"/>
      <c r="Y6250" s="32"/>
      <c r="Z6250" s="32"/>
      <c r="AA6250" s="32" t="s">
        <v>54</v>
      </c>
      <c r="AB6250" s="32" t="s">
        <v>1940</v>
      </c>
      <c r="AC6250" s="32"/>
      <c r="AD6250" s="32" t="s">
        <v>147</v>
      </c>
      <c r="AE6250" s="32"/>
      <c r="AF6250" s="32"/>
      <c r="AG6250" s="32"/>
      <c r="AH6250" s="32"/>
      <c r="AI6250" s="32" t="s">
        <v>1929</v>
      </c>
      <c r="AJ6250" s="32"/>
      <c r="AK6250" s="32" t="s">
        <v>46</v>
      </c>
      <c r="AL6250" s="32"/>
      <c r="AN6250" s="33" t="s">
        <v>1942</v>
      </c>
      <c r="AO6250" s="33" t="s">
        <v>2623</v>
      </c>
    </row>
    <row r="6251" spans="12:41" ht="13.5" hidden="1" customHeight="1">
      <c r="L6251" s="32">
        <v>21617</v>
      </c>
      <c r="M6251" s="32" t="s">
        <v>1935</v>
      </c>
      <c r="N6251" s="32" t="s">
        <v>7351</v>
      </c>
      <c r="O6251" s="32" t="s">
        <v>7219</v>
      </c>
      <c r="P6251" s="32">
        <v>1959</v>
      </c>
      <c r="Q6251" s="32" t="s">
        <v>1938</v>
      </c>
      <c r="R6251" s="32">
        <v>121</v>
      </c>
      <c r="S6251" s="32">
        <v>134</v>
      </c>
      <c r="T6251" s="32"/>
      <c r="U6251" s="32"/>
      <c r="V6251" s="32">
        <v>4</v>
      </c>
      <c r="W6251" s="32"/>
      <c r="X6251" s="32"/>
      <c r="Y6251" s="32"/>
      <c r="Z6251" s="32"/>
      <c r="AA6251" s="32" t="s">
        <v>54</v>
      </c>
      <c r="AB6251" s="32" t="s">
        <v>1940</v>
      </c>
      <c r="AC6251" s="32"/>
      <c r="AD6251" s="32" t="s">
        <v>147</v>
      </c>
      <c r="AE6251" s="32"/>
      <c r="AF6251" s="32"/>
      <c r="AG6251" s="32"/>
      <c r="AH6251" s="32"/>
      <c r="AI6251" s="32" t="s">
        <v>1929</v>
      </c>
      <c r="AJ6251" s="32"/>
      <c r="AK6251" s="32" t="s">
        <v>46</v>
      </c>
      <c r="AL6251" s="32" t="s">
        <v>1941</v>
      </c>
      <c r="AN6251" s="33" t="s">
        <v>1942</v>
      </c>
      <c r="AO6251" s="33" t="s">
        <v>2623</v>
      </c>
    </row>
    <row r="6252" spans="12:41" ht="13.5" hidden="1" customHeight="1">
      <c r="L6252" s="32">
        <v>22051</v>
      </c>
      <c r="M6252" s="32" t="s">
        <v>1935</v>
      </c>
      <c r="N6252" s="32" t="s">
        <v>7352</v>
      </c>
      <c r="O6252" s="32" t="s">
        <v>7219</v>
      </c>
      <c r="P6252" s="32">
        <v>1959</v>
      </c>
      <c r="Q6252" s="32" t="s">
        <v>1938</v>
      </c>
      <c r="R6252" s="32">
        <v>121</v>
      </c>
      <c r="S6252" s="32">
        <v>134</v>
      </c>
      <c r="T6252" s="32"/>
      <c r="U6252" s="32"/>
      <c r="V6252" s="32">
        <v>4</v>
      </c>
      <c r="W6252" s="32"/>
      <c r="X6252" s="32"/>
      <c r="Y6252" s="32"/>
      <c r="Z6252" s="32"/>
      <c r="AA6252" s="32" t="s">
        <v>45</v>
      </c>
      <c r="AB6252" s="32" t="s">
        <v>147</v>
      </c>
      <c r="AC6252" s="32"/>
      <c r="AD6252" s="32" t="s">
        <v>1940</v>
      </c>
      <c r="AE6252" s="32"/>
      <c r="AF6252" s="32"/>
      <c r="AG6252" s="32"/>
      <c r="AH6252" s="32"/>
      <c r="AI6252" s="32" t="s">
        <v>1929</v>
      </c>
      <c r="AJ6252" s="32"/>
      <c r="AK6252" s="32" t="s">
        <v>46</v>
      </c>
      <c r="AL6252" s="32"/>
      <c r="AN6252" s="33" t="s">
        <v>1942</v>
      </c>
      <c r="AO6252" s="33" t="s">
        <v>2623</v>
      </c>
    </row>
    <row r="6253" spans="12:41" ht="13.5" hidden="1" customHeight="1">
      <c r="L6253" s="32">
        <v>22054</v>
      </c>
      <c r="M6253" s="32" t="s">
        <v>1935</v>
      </c>
      <c r="N6253" s="32" t="s">
        <v>7353</v>
      </c>
      <c r="O6253" s="32" t="s">
        <v>7219</v>
      </c>
      <c r="P6253" s="32">
        <v>1959</v>
      </c>
      <c r="Q6253" s="32" t="s">
        <v>1938</v>
      </c>
      <c r="R6253" s="32">
        <v>121</v>
      </c>
      <c r="S6253" s="32">
        <v>134</v>
      </c>
      <c r="T6253" s="32"/>
      <c r="U6253" s="32"/>
      <c r="V6253" s="32">
        <v>4</v>
      </c>
      <c r="W6253" s="32"/>
      <c r="X6253" s="32"/>
      <c r="Y6253" s="32"/>
      <c r="Z6253" s="32"/>
      <c r="AA6253" s="32" t="s">
        <v>45</v>
      </c>
      <c r="AB6253" s="32" t="s">
        <v>147</v>
      </c>
      <c r="AC6253" s="32"/>
      <c r="AD6253" s="32" t="s">
        <v>1940</v>
      </c>
      <c r="AE6253" s="32"/>
      <c r="AF6253" s="32"/>
      <c r="AG6253" s="32"/>
      <c r="AH6253" s="32"/>
      <c r="AI6253" s="32" t="s">
        <v>1929</v>
      </c>
      <c r="AJ6253" s="32"/>
      <c r="AK6253" s="32" t="s">
        <v>46</v>
      </c>
      <c r="AL6253" s="32" t="s">
        <v>1941</v>
      </c>
      <c r="AN6253" s="33" t="s">
        <v>1942</v>
      </c>
      <c r="AO6253" s="33" t="s">
        <v>2623</v>
      </c>
    </row>
    <row r="6254" spans="12:41" ht="13.5" hidden="1" customHeight="1">
      <c r="L6254" s="32">
        <v>22058</v>
      </c>
      <c r="M6254" s="32" t="s">
        <v>1935</v>
      </c>
      <c r="N6254" s="32" t="s">
        <v>7354</v>
      </c>
      <c r="O6254" s="32" t="s">
        <v>7219</v>
      </c>
      <c r="P6254" s="32">
        <v>1959</v>
      </c>
      <c r="Q6254" s="32" t="s">
        <v>1938</v>
      </c>
      <c r="R6254" s="32">
        <v>121</v>
      </c>
      <c r="S6254" s="32">
        <v>134</v>
      </c>
      <c r="T6254" s="32"/>
      <c r="U6254" s="32"/>
      <c r="V6254" s="32">
        <v>4</v>
      </c>
      <c r="W6254" s="32"/>
      <c r="X6254" s="32"/>
      <c r="Y6254" s="32"/>
      <c r="Z6254" s="32"/>
      <c r="AA6254" s="32" t="s">
        <v>45</v>
      </c>
      <c r="AB6254" s="32" t="s">
        <v>147</v>
      </c>
      <c r="AC6254" s="32"/>
      <c r="AD6254" s="32" t="s">
        <v>1940</v>
      </c>
      <c r="AE6254" s="32"/>
      <c r="AF6254" s="32"/>
      <c r="AG6254" s="32"/>
      <c r="AH6254" s="32"/>
      <c r="AI6254" s="32" t="s">
        <v>1929</v>
      </c>
      <c r="AJ6254" s="32"/>
      <c r="AK6254" s="32" t="s">
        <v>46</v>
      </c>
      <c r="AL6254" s="32"/>
      <c r="AN6254" s="33" t="s">
        <v>1942</v>
      </c>
      <c r="AO6254" s="33" t="s">
        <v>2623</v>
      </c>
    </row>
    <row r="6255" spans="12:41" ht="13.5" hidden="1" customHeight="1">
      <c r="L6255" s="32">
        <v>22061</v>
      </c>
      <c r="M6255" s="32" t="s">
        <v>1935</v>
      </c>
      <c r="N6255" s="32" t="s">
        <v>7355</v>
      </c>
      <c r="O6255" s="32" t="s">
        <v>7219</v>
      </c>
      <c r="P6255" s="32">
        <v>1959</v>
      </c>
      <c r="Q6255" s="32" t="s">
        <v>1938</v>
      </c>
      <c r="R6255" s="32">
        <v>121</v>
      </c>
      <c r="S6255" s="32">
        <v>134</v>
      </c>
      <c r="T6255" s="32"/>
      <c r="U6255" s="32"/>
      <c r="V6255" s="32">
        <v>4</v>
      </c>
      <c r="W6255" s="32"/>
      <c r="X6255" s="32"/>
      <c r="Y6255" s="32"/>
      <c r="Z6255" s="32"/>
      <c r="AA6255" s="32" t="s">
        <v>45</v>
      </c>
      <c r="AB6255" s="32" t="s">
        <v>147</v>
      </c>
      <c r="AC6255" s="32"/>
      <c r="AD6255" s="32" t="s">
        <v>1940</v>
      </c>
      <c r="AE6255" s="32"/>
      <c r="AF6255" s="32"/>
      <c r="AG6255" s="32"/>
      <c r="AH6255" s="32"/>
      <c r="AI6255" s="32" t="s">
        <v>1929</v>
      </c>
      <c r="AJ6255" s="32"/>
      <c r="AK6255" s="32" t="s">
        <v>46</v>
      </c>
      <c r="AL6255" s="32" t="s">
        <v>1941</v>
      </c>
      <c r="AN6255" s="33" t="s">
        <v>1942</v>
      </c>
      <c r="AO6255" s="33" t="s">
        <v>2623</v>
      </c>
    </row>
    <row r="6256" spans="12:41" ht="13.5" hidden="1" customHeight="1">
      <c r="L6256" s="32">
        <v>22099</v>
      </c>
      <c r="M6256" s="32" t="s">
        <v>1935</v>
      </c>
      <c r="N6256" s="32" t="s">
        <v>7356</v>
      </c>
      <c r="O6256" s="32" t="s">
        <v>7219</v>
      </c>
      <c r="P6256" s="32">
        <v>1959</v>
      </c>
      <c r="Q6256" s="32" t="s">
        <v>1938</v>
      </c>
      <c r="R6256" s="32">
        <v>121</v>
      </c>
      <c r="S6256" s="32">
        <v>134</v>
      </c>
      <c r="T6256" s="32">
        <v>2</v>
      </c>
      <c r="U6256" s="32"/>
      <c r="V6256" s="32">
        <v>4</v>
      </c>
      <c r="W6256" s="32"/>
      <c r="X6256" s="32"/>
      <c r="Y6256" s="32"/>
      <c r="Z6256" s="32"/>
      <c r="AA6256" s="32" t="s">
        <v>45</v>
      </c>
      <c r="AB6256" s="32" t="s">
        <v>147</v>
      </c>
      <c r="AC6256" s="32"/>
      <c r="AD6256" s="32" t="s">
        <v>1940</v>
      </c>
      <c r="AE6256" s="32"/>
      <c r="AF6256" s="32"/>
      <c r="AG6256" s="32"/>
      <c r="AH6256" s="32"/>
      <c r="AI6256" s="32" t="s">
        <v>1929</v>
      </c>
      <c r="AJ6256" s="32"/>
      <c r="AK6256" s="32" t="s">
        <v>46</v>
      </c>
      <c r="AL6256" s="32" t="s">
        <v>1941</v>
      </c>
      <c r="AN6256" s="33" t="s">
        <v>1942</v>
      </c>
      <c r="AO6256" s="33" t="s">
        <v>2623</v>
      </c>
    </row>
    <row r="6257" spans="12:41" ht="13.5" hidden="1" customHeight="1">
      <c r="L6257" s="32">
        <v>22126</v>
      </c>
      <c r="M6257" s="32" t="s">
        <v>1935</v>
      </c>
      <c r="N6257" s="32" t="s">
        <v>7357</v>
      </c>
      <c r="O6257" s="32" t="s">
        <v>7219</v>
      </c>
      <c r="P6257" s="32">
        <v>1959</v>
      </c>
      <c r="Q6257" s="32" t="s">
        <v>1938</v>
      </c>
      <c r="R6257" s="32">
        <v>121</v>
      </c>
      <c r="S6257" s="32">
        <v>134</v>
      </c>
      <c r="T6257" s="32">
        <v>2</v>
      </c>
      <c r="U6257" s="32"/>
      <c r="V6257" s="32">
        <v>4</v>
      </c>
      <c r="W6257" s="32"/>
      <c r="X6257" s="32"/>
      <c r="Y6257" s="32"/>
      <c r="Z6257" s="32"/>
      <c r="AA6257" s="32" t="s">
        <v>45</v>
      </c>
      <c r="AB6257" s="32" t="s">
        <v>147</v>
      </c>
      <c r="AC6257" s="32"/>
      <c r="AD6257" s="32" t="s">
        <v>1940</v>
      </c>
      <c r="AE6257" s="32"/>
      <c r="AF6257" s="32"/>
      <c r="AG6257" s="32"/>
      <c r="AH6257" s="32"/>
      <c r="AI6257" s="32" t="s">
        <v>1929</v>
      </c>
      <c r="AJ6257" s="32"/>
      <c r="AK6257" s="32" t="s">
        <v>46</v>
      </c>
      <c r="AL6257" s="32" t="s">
        <v>1941</v>
      </c>
      <c r="AN6257" s="33" t="s">
        <v>1942</v>
      </c>
      <c r="AO6257" s="33" t="s">
        <v>2623</v>
      </c>
    </row>
    <row r="6258" spans="12:41" ht="13.5" hidden="1" customHeight="1">
      <c r="L6258" s="32">
        <v>22140</v>
      </c>
      <c r="M6258" s="32" t="s">
        <v>1935</v>
      </c>
      <c r="N6258" s="32" t="s">
        <v>7358</v>
      </c>
      <c r="O6258" s="32" t="s">
        <v>7219</v>
      </c>
      <c r="P6258" s="32">
        <v>1959</v>
      </c>
      <c r="Q6258" s="32" t="s">
        <v>1938</v>
      </c>
      <c r="R6258" s="32">
        <v>121</v>
      </c>
      <c r="S6258" s="32">
        <v>134</v>
      </c>
      <c r="T6258" s="32"/>
      <c r="U6258" s="32"/>
      <c r="V6258" s="32">
        <v>4</v>
      </c>
      <c r="W6258" s="32"/>
      <c r="X6258" s="32"/>
      <c r="Y6258" s="32"/>
      <c r="Z6258" s="32"/>
      <c r="AA6258" s="32" t="s">
        <v>45</v>
      </c>
      <c r="AB6258" s="32" t="s">
        <v>147</v>
      </c>
      <c r="AC6258" s="32"/>
      <c r="AD6258" s="32" t="s">
        <v>1940</v>
      </c>
      <c r="AE6258" s="32"/>
      <c r="AF6258" s="32"/>
      <c r="AG6258" s="32"/>
      <c r="AH6258" s="32"/>
      <c r="AI6258" s="32" t="s">
        <v>1929</v>
      </c>
      <c r="AJ6258" s="32"/>
      <c r="AK6258" s="32" t="s">
        <v>46</v>
      </c>
      <c r="AL6258" s="32" t="s">
        <v>1941</v>
      </c>
      <c r="AN6258" s="33" t="s">
        <v>1942</v>
      </c>
      <c r="AO6258" s="33" t="s">
        <v>2623</v>
      </c>
    </row>
    <row r="6259" spans="12:41" ht="13.5" hidden="1" customHeight="1">
      <c r="L6259" s="32">
        <v>22389</v>
      </c>
      <c r="M6259" s="32" t="s">
        <v>1935</v>
      </c>
      <c r="N6259" s="32" t="s">
        <v>7359</v>
      </c>
      <c r="O6259" s="32" t="s">
        <v>7219</v>
      </c>
      <c r="P6259" s="32">
        <v>1959</v>
      </c>
      <c r="Q6259" s="32" t="s">
        <v>1938</v>
      </c>
      <c r="R6259" s="32">
        <v>121</v>
      </c>
      <c r="S6259" s="32">
        <v>134</v>
      </c>
      <c r="T6259" s="32"/>
      <c r="U6259" s="32"/>
      <c r="V6259" s="32">
        <v>4</v>
      </c>
      <c r="W6259" s="32"/>
      <c r="X6259" s="32"/>
      <c r="Y6259" s="32"/>
      <c r="Z6259" s="32"/>
      <c r="AA6259" s="32" t="s">
        <v>45</v>
      </c>
      <c r="AB6259" s="32" t="s">
        <v>147</v>
      </c>
      <c r="AC6259" s="32"/>
      <c r="AD6259" s="32" t="s">
        <v>1940</v>
      </c>
      <c r="AE6259" s="32"/>
      <c r="AF6259" s="32"/>
      <c r="AG6259" s="32"/>
      <c r="AH6259" s="32"/>
      <c r="AI6259" s="32" t="s">
        <v>1929</v>
      </c>
      <c r="AJ6259" s="32"/>
      <c r="AK6259" s="32" t="s">
        <v>46</v>
      </c>
      <c r="AL6259" s="32"/>
      <c r="AN6259" s="33" t="s">
        <v>1942</v>
      </c>
      <c r="AO6259" s="33" t="s">
        <v>2623</v>
      </c>
    </row>
    <row r="6260" spans="12:41" ht="13.5" hidden="1" customHeight="1">
      <c r="L6260" s="32">
        <v>22392</v>
      </c>
      <c r="M6260" s="32" t="s">
        <v>1935</v>
      </c>
      <c r="N6260" s="32" t="s">
        <v>7360</v>
      </c>
      <c r="O6260" s="32" t="s">
        <v>7219</v>
      </c>
      <c r="P6260" s="32">
        <v>1959</v>
      </c>
      <c r="Q6260" s="32" t="s">
        <v>1938</v>
      </c>
      <c r="R6260" s="32">
        <v>121</v>
      </c>
      <c r="S6260" s="32">
        <v>134</v>
      </c>
      <c r="T6260" s="32"/>
      <c r="U6260" s="32"/>
      <c r="V6260" s="32">
        <v>4</v>
      </c>
      <c r="W6260" s="32"/>
      <c r="X6260" s="32"/>
      <c r="Y6260" s="32"/>
      <c r="Z6260" s="32"/>
      <c r="AA6260" s="32" t="s">
        <v>45</v>
      </c>
      <c r="AB6260" s="32" t="s">
        <v>147</v>
      </c>
      <c r="AC6260" s="32"/>
      <c r="AD6260" s="32" t="s">
        <v>1940</v>
      </c>
      <c r="AE6260" s="32"/>
      <c r="AF6260" s="32"/>
      <c r="AG6260" s="32"/>
      <c r="AH6260" s="32"/>
      <c r="AI6260" s="32" t="s">
        <v>1929</v>
      </c>
      <c r="AJ6260" s="32"/>
      <c r="AK6260" s="32" t="s">
        <v>46</v>
      </c>
      <c r="AL6260" s="32" t="s">
        <v>1941</v>
      </c>
      <c r="AN6260" s="33" t="s">
        <v>1942</v>
      </c>
      <c r="AO6260" s="33" t="s">
        <v>2623</v>
      </c>
    </row>
    <row r="6261" spans="12:41" ht="13.5" hidden="1" customHeight="1">
      <c r="L6261" s="32">
        <v>21672</v>
      </c>
      <c r="M6261" s="32" t="s">
        <v>1935</v>
      </c>
      <c r="N6261" s="32" t="s">
        <v>7361</v>
      </c>
      <c r="O6261" s="32" t="s">
        <v>7219</v>
      </c>
      <c r="P6261" s="32">
        <v>1959</v>
      </c>
      <c r="Q6261" s="32" t="s">
        <v>1938</v>
      </c>
      <c r="R6261" s="32">
        <v>121</v>
      </c>
      <c r="S6261" s="32">
        <v>134</v>
      </c>
      <c r="T6261" s="32">
        <v>2</v>
      </c>
      <c r="U6261" s="32"/>
      <c r="V6261" s="32">
        <v>7</v>
      </c>
      <c r="W6261" s="32"/>
      <c r="X6261" s="32"/>
      <c r="Y6261" s="32"/>
      <c r="Z6261" s="32" t="s">
        <v>7316</v>
      </c>
      <c r="AA6261" s="32" t="s">
        <v>54</v>
      </c>
      <c r="AB6261" s="32" t="s">
        <v>1940</v>
      </c>
      <c r="AC6261" s="32"/>
      <c r="AD6261" s="32" t="s">
        <v>147</v>
      </c>
      <c r="AE6261" s="32"/>
      <c r="AF6261" s="32"/>
      <c r="AG6261" s="32"/>
      <c r="AH6261" s="32"/>
      <c r="AI6261" s="32" t="s">
        <v>1929</v>
      </c>
      <c r="AJ6261" s="32"/>
      <c r="AK6261" s="32" t="s">
        <v>46</v>
      </c>
      <c r="AL6261" s="32" t="s">
        <v>1941</v>
      </c>
      <c r="AN6261" s="33" t="s">
        <v>1942</v>
      </c>
      <c r="AO6261" s="33" t="s">
        <v>2623</v>
      </c>
    </row>
    <row r="6262" spans="12:41" ht="13.5" hidden="1" customHeight="1">
      <c r="L6262" s="32">
        <v>22440</v>
      </c>
      <c r="M6262" s="32" t="s">
        <v>1935</v>
      </c>
      <c r="N6262" s="32" t="s">
        <v>7362</v>
      </c>
      <c r="O6262" s="32" t="s">
        <v>7219</v>
      </c>
      <c r="P6262" s="32">
        <v>1959</v>
      </c>
      <c r="Q6262" s="32" t="s">
        <v>1938</v>
      </c>
      <c r="R6262" s="32">
        <v>121</v>
      </c>
      <c r="S6262" s="32">
        <v>134</v>
      </c>
      <c r="T6262" s="32">
        <v>2</v>
      </c>
      <c r="U6262" s="32"/>
      <c r="V6262" s="32">
        <v>7</v>
      </c>
      <c r="W6262" s="32"/>
      <c r="X6262" s="32"/>
      <c r="Y6262" s="32"/>
      <c r="Z6262" s="32" t="s">
        <v>7363</v>
      </c>
      <c r="AA6262" s="32" t="s">
        <v>45</v>
      </c>
      <c r="AB6262" s="32" t="s">
        <v>147</v>
      </c>
      <c r="AC6262" s="32"/>
      <c r="AD6262" s="32" t="s">
        <v>1940</v>
      </c>
      <c r="AE6262" s="32"/>
      <c r="AF6262" s="32"/>
      <c r="AG6262" s="32"/>
      <c r="AH6262" s="32"/>
      <c r="AI6262" s="32" t="s">
        <v>1929</v>
      </c>
      <c r="AJ6262" s="32"/>
      <c r="AK6262" s="32" t="s">
        <v>46</v>
      </c>
      <c r="AL6262" s="32" t="s">
        <v>1941</v>
      </c>
      <c r="AN6262" s="33" t="s">
        <v>1942</v>
      </c>
      <c r="AO6262" s="33" t="s">
        <v>2623</v>
      </c>
    </row>
    <row r="6263" spans="12:41" ht="13.5" hidden="1" customHeight="1">
      <c r="L6263" s="32">
        <v>21670</v>
      </c>
      <c r="M6263" s="32" t="s">
        <v>1935</v>
      </c>
      <c r="N6263" s="32" t="s">
        <v>7364</v>
      </c>
      <c r="O6263" s="32" t="s">
        <v>7219</v>
      </c>
      <c r="P6263" s="32">
        <v>1959</v>
      </c>
      <c r="Q6263" s="32" t="s">
        <v>1938</v>
      </c>
      <c r="R6263" s="32">
        <v>121</v>
      </c>
      <c r="S6263" s="32">
        <v>134</v>
      </c>
      <c r="T6263" s="32">
        <v>3</v>
      </c>
      <c r="U6263" s="32"/>
      <c r="V6263" s="32"/>
      <c r="W6263" s="32"/>
      <c r="X6263" s="32"/>
      <c r="Y6263" s="32"/>
      <c r="Z6263" s="32" t="s">
        <v>7365</v>
      </c>
      <c r="AA6263" s="32" t="s">
        <v>54</v>
      </c>
      <c r="AB6263" s="32" t="s">
        <v>1940</v>
      </c>
      <c r="AC6263" s="32"/>
      <c r="AD6263" s="32" t="s">
        <v>147</v>
      </c>
      <c r="AE6263" s="32"/>
      <c r="AF6263" s="32"/>
      <c r="AG6263" s="32"/>
      <c r="AH6263" s="32"/>
      <c r="AI6263" s="32" t="s">
        <v>1929</v>
      </c>
      <c r="AJ6263" s="32"/>
      <c r="AK6263" s="32" t="s">
        <v>46</v>
      </c>
      <c r="AL6263" s="32" t="s">
        <v>1941</v>
      </c>
      <c r="AN6263" s="33" t="s">
        <v>1942</v>
      </c>
      <c r="AO6263" s="33" t="s">
        <v>2623</v>
      </c>
    </row>
    <row r="6264" spans="12:41" ht="13.5" hidden="1" customHeight="1">
      <c r="L6264" s="32">
        <v>21941</v>
      </c>
      <c r="M6264" s="32" t="s">
        <v>1935</v>
      </c>
      <c r="N6264" s="32" t="s">
        <v>7366</v>
      </c>
      <c r="O6264" s="32" t="s">
        <v>7219</v>
      </c>
      <c r="P6264" s="32">
        <v>1959</v>
      </c>
      <c r="Q6264" s="32" t="s">
        <v>1938</v>
      </c>
      <c r="R6264" s="32">
        <v>121</v>
      </c>
      <c r="S6264" s="32">
        <v>135</v>
      </c>
      <c r="T6264" s="32"/>
      <c r="U6264" s="32"/>
      <c r="V6264" s="32"/>
      <c r="W6264" s="32"/>
      <c r="X6264" s="32"/>
      <c r="Y6264" s="32"/>
      <c r="Z6264" s="32" t="s">
        <v>5134</v>
      </c>
      <c r="AA6264" s="32" t="s">
        <v>45</v>
      </c>
      <c r="AB6264" s="32" t="s">
        <v>147</v>
      </c>
      <c r="AC6264" s="32"/>
      <c r="AD6264" s="32" t="s">
        <v>1940</v>
      </c>
      <c r="AE6264" s="32"/>
      <c r="AF6264" s="32"/>
      <c r="AG6264" s="32"/>
      <c r="AH6264" s="32"/>
      <c r="AI6264" s="32" t="s">
        <v>1929</v>
      </c>
      <c r="AJ6264" s="32"/>
      <c r="AK6264" s="32" t="s">
        <v>46</v>
      </c>
      <c r="AL6264" s="32"/>
      <c r="AN6264" s="33" t="s">
        <v>1942</v>
      </c>
      <c r="AO6264" s="33" t="s">
        <v>2623</v>
      </c>
    </row>
    <row r="6265" spans="12:41" ht="13.5" hidden="1" customHeight="1">
      <c r="L6265" s="32">
        <v>21944</v>
      </c>
      <c r="M6265" s="32" t="s">
        <v>1935</v>
      </c>
      <c r="N6265" s="32" t="s">
        <v>7367</v>
      </c>
      <c r="O6265" s="32" t="s">
        <v>7219</v>
      </c>
      <c r="P6265" s="32">
        <v>1959</v>
      </c>
      <c r="Q6265" s="32" t="s">
        <v>1938</v>
      </c>
      <c r="R6265" s="32">
        <v>121</v>
      </c>
      <c r="S6265" s="32">
        <v>135</v>
      </c>
      <c r="T6265" s="32"/>
      <c r="U6265" s="32"/>
      <c r="V6265" s="32"/>
      <c r="W6265" s="32"/>
      <c r="X6265" s="32"/>
      <c r="Y6265" s="32"/>
      <c r="Z6265" s="32" t="s">
        <v>5134</v>
      </c>
      <c r="AA6265" s="32" t="s">
        <v>45</v>
      </c>
      <c r="AB6265" s="32" t="s">
        <v>147</v>
      </c>
      <c r="AC6265" s="32"/>
      <c r="AD6265" s="32" t="s">
        <v>1940</v>
      </c>
      <c r="AE6265" s="32"/>
      <c r="AF6265" s="32"/>
      <c r="AG6265" s="32"/>
      <c r="AH6265" s="32"/>
      <c r="AI6265" s="32" t="s">
        <v>1929</v>
      </c>
      <c r="AJ6265" s="32"/>
      <c r="AK6265" s="32" t="s">
        <v>46</v>
      </c>
      <c r="AL6265" s="32" t="s">
        <v>1941</v>
      </c>
      <c r="AN6265" s="33" t="s">
        <v>1942</v>
      </c>
      <c r="AO6265" s="33" t="s">
        <v>2623</v>
      </c>
    </row>
    <row r="6266" spans="12:41" ht="13.5" hidden="1" customHeight="1">
      <c r="L6266" s="32">
        <v>21645</v>
      </c>
      <c r="M6266" s="32" t="s">
        <v>1935</v>
      </c>
      <c r="N6266" s="32" t="s">
        <v>7368</v>
      </c>
      <c r="O6266" s="32" t="s">
        <v>7219</v>
      </c>
      <c r="P6266" s="32">
        <v>1959</v>
      </c>
      <c r="Q6266" s="32" t="s">
        <v>1938</v>
      </c>
      <c r="R6266" s="32">
        <v>121</v>
      </c>
      <c r="S6266" s="32">
        <v>141</v>
      </c>
      <c r="T6266" s="32"/>
      <c r="U6266" s="32"/>
      <c r="V6266" s="32">
        <v>1</v>
      </c>
      <c r="W6266" s="32"/>
      <c r="X6266" s="32"/>
      <c r="Y6266" s="32"/>
      <c r="Z6266" s="32" t="s">
        <v>7369</v>
      </c>
      <c r="AA6266" s="32" t="s">
        <v>54</v>
      </c>
      <c r="AB6266" s="32" t="s">
        <v>1940</v>
      </c>
      <c r="AC6266" s="32"/>
      <c r="AD6266" s="32" t="s">
        <v>147</v>
      </c>
      <c r="AE6266" s="32"/>
      <c r="AF6266" s="32"/>
      <c r="AG6266" s="32"/>
      <c r="AH6266" s="32"/>
      <c r="AI6266" s="32" t="s">
        <v>1929</v>
      </c>
      <c r="AJ6266" s="32"/>
      <c r="AK6266" s="32" t="s">
        <v>46</v>
      </c>
      <c r="AL6266" s="32" t="s">
        <v>1941</v>
      </c>
      <c r="AN6266" s="33" t="s">
        <v>1942</v>
      </c>
      <c r="AO6266" s="33" t="s">
        <v>2623</v>
      </c>
    </row>
    <row r="6267" spans="12:41" ht="13.5" hidden="1" customHeight="1">
      <c r="L6267" s="32">
        <v>21649</v>
      </c>
      <c r="M6267" s="32" t="s">
        <v>1935</v>
      </c>
      <c r="N6267" s="32" t="s">
        <v>7370</v>
      </c>
      <c r="O6267" s="32" t="s">
        <v>7219</v>
      </c>
      <c r="P6267" s="32">
        <v>1959</v>
      </c>
      <c r="Q6267" s="32" t="s">
        <v>1938</v>
      </c>
      <c r="R6267" s="32">
        <v>121</v>
      </c>
      <c r="S6267" s="32">
        <v>141</v>
      </c>
      <c r="T6267" s="32"/>
      <c r="U6267" s="32"/>
      <c r="V6267" s="32">
        <v>1</v>
      </c>
      <c r="W6267" s="32"/>
      <c r="X6267" s="32"/>
      <c r="Y6267" s="32"/>
      <c r="Z6267" s="32" t="s">
        <v>7369</v>
      </c>
      <c r="AA6267" s="32" t="s">
        <v>54</v>
      </c>
      <c r="AB6267" s="32" t="s">
        <v>1940</v>
      </c>
      <c r="AC6267" s="32"/>
      <c r="AD6267" s="32" t="s">
        <v>147</v>
      </c>
      <c r="AE6267" s="32"/>
      <c r="AF6267" s="32"/>
      <c r="AG6267" s="32"/>
      <c r="AH6267" s="32"/>
      <c r="AI6267" s="32" t="s">
        <v>1929</v>
      </c>
      <c r="AJ6267" s="32"/>
      <c r="AK6267" s="32" t="s">
        <v>46</v>
      </c>
      <c r="AL6267" s="32" t="s">
        <v>1941</v>
      </c>
      <c r="AN6267" s="33" t="s">
        <v>1942</v>
      </c>
      <c r="AO6267" s="33" t="s">
        <v>2623</v>
      </c>
    </row>
    <row r="6268" spans="12:41" ht="13.5" hidden="1" customHeight="1">
      <c r="L6268" s="32">
        <v>22079</v>
      </c>
      <c r="M6268" s="32" t="s">
        <v>1935</v>
      </c>
      <c r="N6268" s="32" t="s">
        <v>7371</v>
      </c>
      <c r="O6268" s="32" t="s">
        <v>7219</v>
      </c>
      <c r="P6268" s="32">
        <v>1959</v>
      </c>
      <c r="Q6268" s="32" t="s">
        <v>1938</v>
      </c>
      <c r="R6268" s="32">
        <v>121</v>
      </c>
      <c r="S6268" s="32">
        <v>143</v>
      </c>
      <c r="T6268" s="32"/>
      <c r="U6268" s="32"/>
      <c r="V6268" s="32"/>
      <c r="W6268" s="32"/>
      <c r="X6268" s="32"/>
      <c r="Y6268" s="32"/>
      <c r="Z6268" s="32"/>
      <c r="AA6268" s="32" t="s">
        <v>45</v>
      </c>
      <c r="AB6268" s="32" t="s">
        <v>147</v>
      </c>
      <c r="AC6268" s="32"/>
      <c r="AD6268" s="32" t="s">
        <v>1940</v>
      </c>
      <c r="AE6268" s="32"/>
      <c r="AF6268" s="32"/>
      <c r="AG6268" s="32"/>
      <c r="AH6268" s="32"/>
      <c r="AI6268" s="32" t="s">
        <v>1929</v>
      </c>
      <c r="AJ6268" s="32"/>
      <c r="AK6268" s="32" t="s">
        <v>46</v>
      </c>
      <c r="AL6268" s="32" t="s">
        <v>1941</v>
      </c>
      <c r="AN6268" s="33" t="s">
        <v>1942</v>
      </c>
      <c r="AO6268" s="33" t="s">
        <v>2623</v>
      </c>
    </row>
    <row r="6269" spans="12:41" ht="13.5" hidden="1" customHeight="1">
      <c r="L6269" s="32">
        <v>22083</v>
      </c>
      <c r="M6269" s="32" t="s">
        <v>1935</v>
      </c>
      <c r="N6269" s="32" t="s">
        <v>7372</v>
      </c>
      <c r="O6269" s="32" t="s">
        <v>7219</v>
      </c>
      <c r="P6269" s="32">
        <v>1959</v>
      </c>
      <c r="Q6269" s="32" t="s">
        <v>1938</v>
      </c>
      <c r="R6269" s="32">
        <v>121</v>
      </c>
      <c r="S6269" s="32">
        <v>143</v>
      </c>
      <c r="T6269" s="32"/>
      <c r="U6269" s="32"/>
      <c r="V6269" s="32"/>
      <c r="W6269" s="32"/>
      <c r="X6269" s="32"/>
      <c r="Y6269" s="32"/>
      <c r="Z6269" s="32"/>
      <c r="AA6269" s="32" t="s">
        <v>45</v>
      </c>
      <c r="AB6269" s="32" t="s">
        <v>147</v>
      </c>
      <c r="AC6269" s="32"/>
      <c r="AD6269" s="32" t="s">
        <v>1940</v>
      </c>
      <c r="AE6269" s="32"/>
      <c r="AF6269" s="32"/>
      <c r="AG6269" s="32"/>
      <c r="AH6269" s="32"/>
      <c r="AI6269" s="32" t="s">
        <v>1929</v>
      </c>
      <c r="AJ6269" s="32"/>
      <c r="AK6269" s="32" t="s">
        <v>46</v>
      </c>
      <c r="AL6269" s="32" t="s">
        <v>1941</v>
      </c>
      <c r="AN6269" s="33" t="s">
        <v>1942</v>
      </c>
      <c r="AO6269" s="33" t="s">
        <v>2623</v>
      </c>
    </row>
    <row r="6270" spans="12:41" ht="13.5" hidden="1" customHeight="1">
      <c r="L6270" s="32">
        <v>22499</v>
      </c>
      <c r="M6270" s="32" t="s">
        <v>1935</v>
      </c>
      <c r="N6270" s="32" t="s">
        <v>7373</v>
      </c>
      <c r="O6270" s="32" t="s">
        <v>7219</v>
      </c>
      <c r="P6270" s="32">
        <v>1959</v>
      </c>
      <c r="Q6270" s="32" t="s">
        <v>1938</v>
      </c>
      <c r="R6270" s="32">
        <v>121</v>
      </c>
      <c r="S6270" s="32">
        <v>144</v>
      </c>
      <c r="T6270" s="32">
        <v>2</v>
      </c>
      <c r="U6270" s="32"/>
      <c r="V6270" s="32">
        <v>4</v>
      </c>
      <c r="W6270" s="32"/>
      <c r="X6270" s="32"/>
      <c r="Y6270" s="32"/>
      <c r="Z6270" s="32" t="s">
        <v>7374</v>
      </c>
      <c r="AA6270" s="32" t="s">
        <v>45</v>
      </c>
      <c r="AB6270" s="32" t="s">
        <v>147</v>
      </c>
      <c r="AC6270" s="32"/>
      <c r="AD6270" s="32" t="s">
        <v>1940</v>
      </c>
      <c r="AE6270" s="32"/>
      <c r="AF6270" s="32"/>
      <c r="AG6270" s="32"/>
      <c r="AH6270" s="32"/>
      <c r="AI6270" s="32" t="s">
        <v>1929</v>
      </c>
      <c r="AJ6270" s="32"/>
      <c r="AK6270" s="32" t="s">
        <v>46</v>
      </c>
      <c r="AL6270" s="32" t="s">
        <v>1941</v>
      </c>
      <c r="AN6270" s="33" t="s">
        <v>1942</v>
      </c>
      <c r="AO6270" s="33" t="s">
        <v>2623</v>
      </c>
    </row>
    <row r="6271" spans="12:41" ht="13.5" hidden="1" customHeight="1">
      <c r="L6271" s="32">
        <v>22503</v>
      </c>
      <c r="M6271" s="32" t="s">
        <v>1935</v>
      </c>
      <c r="N6271" s="32" t="s">
        <v>7375</v>
      </c>
      <c r="O6271" s="32" t="s">
        <v>7219</v>
      </c>
      <c r="P6271" s="32">
        <v>1959</v>
      </c>
      <c r="Q6271" s="32" t="s">
        <v>1938</v>
      </c>
      <c r="R6271" s="32">
        <v>121</v>
      </c>
      <c r="S6271" s="32">
        <v>144</v>
      </c>
      <c r="T6271" s="32">
        <v>2</v>
      </c>
      <c r="U6271" s="32"/>
      <c r="V6271" s="32">
        <v>4</v>
      </c>
      <c r="W6271" s="32"/>
      <c r="X6271" s="32"/>
      <c r="Y6271" s="32"/>
      <c r="Z6271" s="32" t="s">
        <v>7376</v>
      </c>
      <c r="AA6271" s="32" t="s">
        <v>45</v>
      </c>
      <c r="AB6271" s="32" t="s">
        <v>147</v>
      </c>
      <c r="AC6271" s="32"/>
      <c r="AD6271" s="32" t="s">
        <v>1940</v>
      </c>
      <c r="AE6271" s="32"/>
      <c r="AF6271" s="32"/>
      <c r="AG6271" s="32"/>
      <c r="AH6271" s="32"/>
      <c r="AI6271" s="32" t="s">
        <v>1929</v>
      </c>
      <c r="AJ6271" s="32"/>
      <c r="AK6271" s="32" t="s">
        <v>46</v>
      </c>
      <c r="AL6271" s="32" t="s">
        <v>1941</v>
      </c>
      <c r="AN6271" s="33" t="s">
        <v>1942</v>
      </c>
      <c r="AO6271" s="33" t="s">
        <v>2623</v>
      </c>
    </row>
    <row r="6272" spans="12:41" ht="13.5" hidden="1" customHeight="1">
      <c r="L6272" s="32">
        <v>22233</v>
      </c>
      <c r="M6272" s="32" t="s">
        <v>1935</v>
      </c>
      <c r="N6272" s="32" t="s">
        <v>7377</v>
      </c>
      <c r="O6272" s="32" t="s">
        <v>7219</v>
      </c>
      <c r="P6272" s="32">
        <v>1959</v>
      </c>
      <c r="Q6272" s="32" t="s">
        <v>1938</v>
      </c>
      <c r="R6272" s="32">
        <v>121</v>
      </c>
      <c r="S6272" s="32">
        <v>144</v>
      </c>
      <c r="T6272" s="32"/>
      <c r="U6272" s="32"/>
      <c r="V6272" s="32"/>
      <c r="W6272" s="32"/>
      <c r="X6272" s="32"/>
      <c r="Y6272" s="32"/>
      <c r="Z6272" s="32" t="s">
        <v>7378</v>
      </c>
      <c r="AA6272" s="32" t="s">
        <v>45</v>
      </c>
      <c r="AB6272" s="32" t="s">
        <v>147</v>
      </c>
      <c r="AC6272" s="32"/>
      <c r="AD6272" s="32" t="s">
        <v>1940</v>
      </c>
      <c r="AE6272" s="32"/>
      <c r="AF6272" s="32"/>
      <c r="AG6272" s="32"/>
      <c r="AH6272" s="32"/>
      <c r="AI6272" s="32" t="s">
        <v>1929</v>
      </c>
      <c r="AJ6272" s="32"/>
      <c r="AK6272" s="32" t="s">
        <v>46</v>
      </c>
      <c r="AL6272" s="32"/>
      <c r="AN6272" s="33" t="s">
        <v>1942</v>
      </c>
      <c r="AO6272" s="33" t="s">
        <v>2623</v>
      </c>
    </row>
    <row r="6273" spans="12:41" ht="13.5" hidden="1" customHeight="1">
      <c r="L6273" s="32">
        <v>22236</v>
      </c>
      <c r="M6273" s="32" t="s">
        <v>1935</v>
      </c>
      <c r="N6273" s="32" t="s">
        <v>7379</v>
      </c>
      <c r="O6273" s="32" t="s">
        <v>7219</v>
      </c>
      <c r="P6273" s="32">
        <v>1959</v>
      </c>
      <c r="Q6273" s="32" t="s">
        <v>1938</v>
      </c>
      <c r="R6273" s="32">
        <v>121</v>
      </c>
      <c r="S6273" s="32">
        <v>144</v>
      </c>
      <c r="T6273" s="32"/>
      <c r="U6273" s="32"/>
      <c r="V6273" s="32"/>
      <c r="W6273" s="32"/>
      <c r="X6273" s="32"/>
      <c r="Y6273" s="32"/>
      <c r="Z6273" s="32" t="s">
        <v>7378</v>
      </c>
      <c r="AA6273" s="32" t="s">
        <v>45</v>
      </c>
      <c r="AB6273" s="32" t="s">
        <v>147</v>
      </c>
      <c r="AC6273" s="32"/>
      <c r="AD6273" s="32" t="s">
        <v>1940</v>
      </c>
      <c r="AE6273" s="32"/>
      <c r="AF6273" s="32"/>
      <c r="AG6273" s="32"/>
      <c r="AH6273" s="32"/>
      <c r="AI6273" s="32" t="s">
        <v>1929</v>
      </c>
      <c r="AJ6273" s="32"/>
      <c r="AK6273" s="32" t="s">
        <v>46</v>
      </c>
      <c r="AL6273" s="32" t="s">
        <v>1941</v>
      </c>
      <c r="AN6273" s="33" t="s">
        <v>1942</v>
      </c>
      <c r="AO6273" s="33" t="s">
        <v>2623</v>
      </c>
    </row>
    <row r="6274" spans="12:41" ht="13.5" hidden="1" customHeight="1">
      <c r="L6274" s="32">
        <v>22240</v>
      </c>
      <c r="M6274" s="32" t="s">
        <v>1935</v>
      </c>
      <c r="N6274" s="32" t="s">
        <v>7380</v>
      </c>
      <c r="O6274" s="32" t="s">
        <v>7219</v>
      </c>
      <c r="P6274" s="32">
        <v>1959</v>
      </c>
      <c r="Q6274" s="32" t="s">
        <v>1938</v>
      </c>
      <c r="R6274" s="32">
        <v>121</v>
      </c>
      <c r="S6274" s="32">
        <v>144</v>
      </c>
      <c r="T6274" s="32"/>
      <c r="U6274" s="32"/>
      <c r="V6274" s="32"/>
      <c r="W6274" s="32"/>
      <c r="X6274" s="32"/>
      <c r="Y6274" s="32"/>
      <c r="Z6274" s="32" t="s">
        <v>7378</v>
      </c>
      <c r="AA6274" s="32" t="s">
        <v>45</v>
      </c>
      <c r="AB6274" s="32" t="s">
        <v>147</v>
      </c>
      <c r="AC6274" s="32"/>
      <c r="AD6274" s="32" t="s">
        <v>1940</v>
      </c>
      <c r="AE6274" s="32"/>
      <c r="AF6274" s="32"/>
      <c r="AG6274" s="32"/>
      <c r="AH6274" s="32"/>
      <c r="AI6274" s="32" t="s">
        <v>1929</v>
      </c>
      <c r="AJ6274" s="32"/>
      <c r="AK6274" s="32" t="s">
        <v>46</v>
      </c>
      <c r="AL6274" s="32"/>
      <c r="AN6274" s="33" t="s">
        <v>1942</v>
      </c>
      <c r="AO6274" s="33" t="s">
        <v>2623</v>
      </c>
    </row>
    <row r="6275" spans="12:41" ht="13.5" hidden="1" customHeight="1">
      <c r="L6275" s="32">
        <v>22243</v>
      </c>
      <c r="M6275" s="32" t="s">
        <v>1935</v>
      </c>
      <c r="N6275" s="32" t="s">
        <v>7381</v>
      </c>
      <c r="O6275" s="32" t="s">
        <v>7219</v>
      </c>
      <c r="P6275" s="32">
        <v>1959</v>
      </c>
      <c r="Q6275" s="32" t="s">
        <v>1938</v>
      </c>
      <c r="R6275" s="32">
        <v>121</v>
      </c>
      <c r="S6275" s="32">
        <v>144</v>
      </c>
      <c r="T6275" s="32"/>
      <c r="U6275" s="32"/>
      <c r="V6275" s="32"/>
      <c r="W6275" s="32"/>
      <c r="X6275" s="32"/>
      <c r="Y6275" s="32"/>
      <c r="Z6275" s="32" t="s">
        <v>7378</v>
      </c>
      <c r="AA6275" s="32" t="s">
        <v>45</v>
      </c>
      <c r="AB6275" s="32" t="s">
        <v>147</v>
      </c>
      <c r="AC6275" s="32"/>
      <c r="AD6275" s="32" t="s">
        <v>1940</v>
      </c>
      <c r="AE6275" s="32"/>
      <c r="AF6275" s="32"/>
      <c r="AG6275" s="32"/>
      <c r="AH6275" s="32"/>
      <c r="AI6275" s="32" t="s">
        <v>1929</v>
      </c>
      <c r="AJ6275" s="32"/>
      <c r="AK6275" s="32" t="s">
        <v>46</v>
      </c>
      <c r="AL6275" s="32" t="s">
        <v>1941</v>
      </c>
      <c r="AN6275" s="33" t="s">
        <v>1942</v>
      </c>
      <c r="AO6275" s="33" t="s">
        <v>2623</v>
      </c>
    </row>
    <row r="6276" spans="12:41" ht="13.5" hidden="1" customHeight="1">
      <c r="L6276" s="32">
        <v>21697</v>
      </c>
      <c r="M6276" s="32" t="s">
        <v>1935</v>
      </c>
      <c r="N6276" s="32" t="s">
        <v>7382</v>
      </c>
      <c r="O6276" s="32" t="s">
        <v>7219</v>
      </c>
      <c r="P6276" s="32">
        <v>1959</v>
      </c>
      <c r="Q6276" s="32" t="s">
        <v>1938</v>
      </c>
      <c r="R6276" s="32">
        <v>121</v>
      </c>
      <c r="S6276" s="32">
        <v>145</v>
      </c>
      <c r="T6276" s="32"/>
      <c r="U6276" s="32"/>
      <c r="V6276" s="32">
        <v>1</v>
      </c>
      <c r="W6276" s="32"/>
      <c r="X6276" s="32"/>
      <c r="Y6276" s="32"/>
      <c r="Z6276" s="32" t="s">
        <v>7383</v>
      </c>
      <c r="AA6276" s="32" t="s">
        <v>54</v>
      </c>
      <c r="AB6276" s="32" t="s">
        <v>1940</v>
      </c>
      <c r="AC6276" s="32"/>
      <c r="AD6276" s="32" t="s">
        <v>147</v>
      </c>
      <c r="AE6276" s="32"/>
      <c r="AF6276" s="32"/>
      <c r="AG6276" s="32"/>
      <c r="AH6276" s="32"/>
      <c r="AI6276" s="32" t="s">
        <v>1929</v>
      </c>
      <c r="AJ6276" s="32"/>
      <c r="AK6276" s="32" t="s">
        <v>46</v>
      </c>
      <c r="AL6276" s="32" t="s">
        <v>1941</v>
      </c>
      <c r="AN6276" s="33" t="s">
        <v>1942</v>
      </c>
      <c r="AO6276" s="33" t="s">
        <v>2623</v>
      </c>
    </row>
    <row r="6277" spans="12:41" ht="13.5" hidden="1" customHeight="1">
      <c r="L6277" s="32">
        <v>22215</v>
      </c>
      <c r="M6277" s="32" t="s">
        <v>1935</v>
      </c>
      <c r="N6277" s="32" t="s">
        <v>7384</v>
      </c>
      <c r="O6277" s="32" t="s">
        <v>7219</v>
      </c>
      <c r="P6277" s="32">
        <v>1959</v>
      </c>
      <c r="Q6277" s="32" t="s">
        <v>1938</v>
      </c>
      <c r="R6277" s="32">
        <v>121</v>
      </c>
      <c r="S6277" s="32">
        <v>145</v>
      </c>
      <c r="T6277" s="32"/>
      <c r="U6277" s="32"/>
      <c r="V6277" s="32">
        <v>1</v>
      </c>
      <c r="W6277" s="32"/>
      <c r="X6277" s="32"/>
      <c r="Y6277" s="32"/>
      <c r="Z6277" s="32"/>
      <c r="AA6277" s="32" t="s">
        <v>45</v>
      </c>
      <c r="AB6277" s="32" t="s">
        <v>147</v>
      </c>
      <c r="AC6277" s="32"/>
      <c r="AD6277" s="32" t="s">
        <v>1940</v>
      </c>
      <c r="AE6277" s="32"/>
      <c r="AF6277" s="32"/>
      <c r="AG6277" s="32"/>
      <c r="AH6277" s="32"/>
      <c r="AI6277" s="32" t="s">
        <v>1929</v>
      </c>
      <c r="AJ6277" s="32"/>
      <c r="AK6277" s="32" t="s">
        <v>46</v>
      </c>
      <c r="AL6277" s="32"/>
      <c r="AN6277" s="33" t="s">
        <v>1942</v>
      </c>
      <c r="AO6277" s="33" t="s">
        <v>2623</v>
      </c>
    </row>
    <row r="6278" spans="12:41" ht="13.5" hidden="1" customHeight="1">
      <c r="L6278" s="32">
        <v>22218</v>
      </c>
      <c r="M6278" s="32" t="s">
        <v>1935</v>
      </c>
      <c r="N6278" s="32" t="s">
        <v>7385</v>
      </c>
      <c r="O6278" s="32" t="s">
        <v>7219</v>
      </c>
      <c r="P6278" s="32">
        <v>1959</v>
      </c>
      <c r="Q6278" s="32" t="s">
        <v>1938</v>
      </c>
      <c r="R6278" s="32">
        <v>121</v>
      </c>
      <c r="S6278" s="32">
        <v>145</v>
      </c>
      <c r="T6278" s="32"/>
      <c r="U6278" s="32"/>
      <c r="V6278" s="32">
        <v>1</v>
      </c>
      <c r="W6278" s="32"/>
      <c r="X6278" s="32"/>
      <c r="Y6278" s="32"/>
      <c r="Z6278" s="32"/>
      <c r="AA6278" s="32" t="s">
        <v>45</v>
      </c>
      <c r="AB6278" s="32" t="s">
        <v>147</v>
      </c>
      <c r="AC6278" s="32"/>
      <c r="AD6278" s="32" t="s">
        <v>1940</v>
      </c>
      <c r="AE6278" s="32"/>
      <c r="AF6278" s="32"/>
      <c r="AG6278" s="32"/>
      <c r="AH6278" s="32"/>
      <c r="AI6278" s="32" t="s">
        <v>1929</v>
      </c>
      <c r="AJ6278" s="32"/>
      <c r="AK6278" s="32" t="s">
        <v>46</v>
      </c>
      <c r="AL6278" s="32" t="s">
        <v>1941</v>
      </c>
      <c r="AN6278" s="33" t="s">
        <v>1942</v>
      </c>
      <c r="AO6278" s="33" t="s">
        <v>2623</v>
      </c>
    </row>
    <row r="6279" spans="12:41" ht="13.5" hidden="1" customHeight="1">
      <c r="L6279" s="32">
        <v>21701</v>
      </c>
      <c r="M6279" s="32" t="s">
        <v>1935</v>
      </c>
      <c r="N6279" s="32" t="s">
        <v>7386</v>
      </c>
      <c r="O6279" s="32" t="s">
        <v>7219</v>
      </c>
      <c r="P6279" s="32">
        <v>1959</v>
      </c>
      <c r="Q6279" s="32" t="s">
        <v>1938</v>
      </c>
      <c r="R6279" s="32">
        <v>121</v>
      </c>
      <c r="S6279" s="32">
        <v>145</v>
      </c>
      <c r="T6279" s="32"/>
      <c r="U6279" s="32"/>
      <c r="V6279" s="32">
        <v>2</v>
      </c>
      <c r="W6279" s="32"/>
      <c r="X6279" s="32"/>
      <c r="Y6279" s="32"/>
      <c r="Z6279" s="32" t="s">
        <v>7387</v>
      </c>
      <c r="AA6279" s="32" t="s">
        <v>54</v>
      </c>
      <c r="AB6279" s="32" t="s">
        <v>1940</v>
      </c>
      <c r="AC6279" s="32"/>
      <c r="AD6279" s="32" t="s">
        <v>147</v>
      </c>
      <c r="AE6279" s="32"/>
      <c r="AF6279" s="32"/>
      <c r="AG6279" s="32"/>
      <c r="AH6279" s="32"/>
      <c r="AI6279" s="32" t="s">
        <v>1929</v>
      </c>
      <c r="AJ6279" s="32"/>
      <c r="AK6279" s="32" t="s">
        <v>46</v>
      </c>
      <c r="AL6279" s="32"/>
      <c r="AN6279" s="33" t="s">
        <v>1942</v>
      </c>
      <c r="AO6279" s="33" t="s">
        <v>2623</v>
      </c>
    </row>
    <row r="6280" spans="12:41" ht="13.5" hidden="1" customHeight="1">
      <c r="L6280" s="32">
        <v>22222</v>
      </c>
      <c r="M6280" s="32" t="s">
        <v>1935</v>
      </c>
      <c r="N6280" s="32" t="s">
        <v>7388</v>
      </c>
      <c r="O6280" s="32" t="s">
        <v>7219</v>
      </c>
      <c r="P6280" s="32">
        <v>1959</v>
      </c>
      <c r="Q6280" s="32" t="s">
        <v>1938</v>
      </c>
      <c r="R6280" s="32">
        <v>121</v>
      </c>
      <c r="S6280" s="32">
        <v>145</v>
      </c>
      <c r="T6280" s="32"/>
      <c r="U6280" s="32"/>
      <c r="V6280" s="32">
        <v>2</v>
      </c>
      <c r="W6280" s="32"/>
      <c r="X6280" s="32"/>
      <c r="Y6280" s="32"/>
      <c r="Z6280" s="32"/>
      <c r="AA6280" s="32" t="s">
        <v>45</v>
      </c>
      <c r="AB6280" s="32" t="s">
        <v>147</v>
      </c>
      <c r="AC6280" s="32"/>
      <c r="AD6280" s="32" t="s">
        <v>1940</v>
      </c>
      <c r="AE6280" s="32"/>
      <c r="AF6280" s="32"/>
      <c r="AG6280" s="32"/>
      <c r="AH6280" s="32"/>
      <c r="AI6280" s="32" t="s">
        <v>1929</v>
      </c>
      <c r="AJ6280" s="32"/>
      <c r="AK6280" s="32" t="s">
        <v>46</v>
      </c>
      <c r="AL6280" s="32"/>
      <c r="AN6280" s="33" t="s">
        <v>1942</v>
      </c>
      <c r="AO6280" s="33" t="s">
        <v>2623</v>
      </c>
    </row>
    <row r="6281" spans="12:41" ht="13.5" hidden="1" customHeight="1">
      <c r="L6281" s="32">
        <v>22225</v>
      </c>
      <c r="M6281" s="32" t="s">
        <v>1935</v>
      </c>
      <c r="N6281" s="32" t="s">
        <v>7389</v>
      </c>
      <c r="O6281" s="32" t="s">
        <v>7219</v>
      </c>
      <c r="P6281" s="32">
        <v>1959</v>
      </c>
      <c r="Q6281" s="32" t="s">
        <v>1938</v>
      </c>
      <c r="R6281" s="32">
        <v>121</v>
      </c>
      <c r="S6281" s="32">
        <v>145</v>
      </c>
      <c r="T6281" s="32"/>
      <c r="U6281" s="32"/>
      <c r="V6281" s="32">
        <v>2</v>
      </c>
      <c r="W6281" s="32"/>
      <c r="X6281" s="32"/>
      <c r="Y6281" s="32"/>
      <c r="Z6281" s="32"/>
      <c r="AA6281" s="32" t="s">
        <v>45</v>
      </c>
      <c r="AB6281" s="32" t="s">
        <v>147</v>
      </c>
      <c r="AC6281" s="32"/>
      <c r="AD6281" s="32" t="s">
        <v>1940</v>
      </c>
      <c r="AE6281" s="32"/>
      <c r="AF6281" s="32"/>
      <c r="AG6281" s="32"/>
      <c r="AH6281" s="32"/>
      <c r="AI6281" s="32" t="s">
        <v>1929</v>
      </c>
      <c r="AJ6281" s="32"/>
      <c r="AK6281" s="32" t="s">
        <v>46</v>
      </c>
      <c r="AL6281" s="32" t="s">
        <v>1941</v>
      </c>
      <c r="AN6281" s="33" t="s">
        <v>1942</v>
      </c>
      <c r="AO6281" s="33" t="s">
        <v>2623</v>
      </c>
    </row>
    <row r="6282" spans="12:41" ht="13.5" hidden="1" customHeight="1">
      <c r="L6282" s="32">
        <v>22366</v>
      </c>
      <c r="M6282" s="32" t="s">
        <v>1935</v>
      </c>
      <c r="N6282" s="32" t="s">
        <v>7390</v>
      </c>
      <c r="O6282" s="32" t="s">
        <v>7219</v>
      </c>
      <c r="P6282" s="32">
        <v>1959</v>
      </c>
      <c r="Q6282" s="32" t="s">
        <v>1938</v>
      </c>
      <c r="R6282" s="32">
        <v>121</v>
      </c>
      <c r="S6282" s="32">
        <v>145</v>
      </c>
      <c r="T6282" s="32"/>
      <c r="U6282" s="32"/>
      <c r="V6282" s="32">
        <v>3</v>
      </c>
      <c r="W6282" s="32"/>
      <c r="X6282" s="32"/>
      <c r="Y6282" s="32"/>
      <c r="Z6282" s="32"/>
      <c r="AA6282" s="32" t="s">
        <v>45</v>
      </c>
      <c r="AB6282" s="32" t="s">
        <v>147</v>
      </c>
      <c r="AC6282" s="32"/>
      <c r="AD6282" s="32" t="s">
        <v>1940</v>
      </c>
      <c r="AE6282" s="32"/>
      <c r="AF6282" s="32"/>
      <c r="AG6282" s="32"/>
      <c r="AH6282" s="32"/>
      <c r="AI6282" s="32" t="s">
        <v>1929</v>
      </c>
      <c r="AJ6282" s="32"/>
      <c r="AK6282" s="32" t="s">
        <v>46</v>
      </c>
      <c r="AL6282" s="32" t="s">
        <v>1941</v>
      </c>
      <c r="AN6282" s="33" t="s">
        <v>1942</v>
      </c>
      <c r="AO6282" s="33" t="s">
        <v>2623</v>
      </c>
    </row>
    <row r="6283" spans="12:41" ht="13.5" hidden="1" customHeight="1">
      <c r="L6283" s="32">
        <v>21673</v>
      </c>
      <c r="M6283" s="32" t="s">
        <v>1935</v>
      </c>
      <c r="N6283" s="32" t="s">
        <v>7391</v>
      </c>
      <c r="O6283" s="32" t="s">
        <v>7219</v>
      </c>
      <c r="P6283" s="32">
        <v>1959</v>
      </c>
      <c r="Q6283" s="32" t="s">
        <v>1938</v>
      </c>
      <c r="R6283" s="32">
        <v>121</v>
      </c>
      <c r="S6283" s="32">
        <v>148</v>
      </c>
      <c r="T6283" s="32"/>
      <c r="U6283" s="32"/>
      <c r="V6283" s="32">
        <v>1</v>
      </c>
      <c r="W6283" s="32"/>
      <c r="X6283" s="32"/>
      <c r="Y6283" s="32"/>
      <c r="Z6283" s="32" t="s">
        <v>7392</v>
      </c>
      <c r="AA6283" s="32" t="s">
        <v>54</v>
      </c>
      <c r="AB6283" s="32" t="s">
        <v>1940</v>
      </c>
      <c r="AC6283" s="32"/>
      <c r="AD6283" s="32" t="s">
        <v>147</v>
      </c>
      <c r="AE6283" s="32"/>
      <c r="AF6283" s="32"/>
      <c r="AG6283" s="32"/>
      <c r="AH6283" s="32"/>
      <c r="AI6283" s="32" t="s">
        <v>1929</v>
      </c>
      <c r="AJ6283" s="32"/>
      <c r="AK6283" s="32" t="s">
        <v>46</v>
      </c>
      <c r="AL6283" s="32" t="s">
        <v>1941</v>
      </c>
      <c r="AN6283" s="33" t="s">
        <v>1942</v>
      </c>
      <c r="AO6283" s="33" t="s">
        <v>2623</v>
      </c>
    </row>
    <row r="6284" spans="12:41" ht="13.5" hidden="1" customHeight="1">
      <c r="L6284" s="32">
        <v>21681</v>
      </c>
      <c r="M6284" s="32" t="s">
        <v>1935</v>
      </c>
      <c r="N6284" s="32" t="s">
        <v>7393</v>
      </c>
      <c r="O6284" s="32" t="s">
        <v>7219</v>
      </c>
      <c r="P6284" s="32">
        <v>1959</v>
      </c>
      <c r="Q6284" s="32" t="s">
        <v>1938</v>
      </c>
      <c r="R6284" s="32">
        <v>121</v>
      </c>
      <c r="S6284" s="32">
        <v>148</v>
      </c>
      <c r="T6284" s="32"/>
      <c r="U6284" s="32"/>
      <c r="V6284" s="32">
        <v>1</v>
      </c>
      <c r="W6284" s="32"/>
      <c r="X6284" s="32"/>
      <c r="Y6284" s="32"/>
      <c r="Z6284" s="32" t="s">
        <v>7392</v>
      </c>
      <c r="AA6284" s="32" t="s">
        <v>54</v>
      </c>
      <c r="AB6284" s="32" t="s">
        <v>1940</v>
      </c>
      <c r="AC6284" s="32"/>
      <c r="AD6284" s="32" t="s">
        <v>147</v>
      </c>
      <c r="AE6284" s="32"/>
      <c r="AF6284" s="32"/>
      <c r="AG6284" s="32"/>
      <c r="AH6284" s="32"/>
      <c r="AI6284" s="32" t="s">
        <v>1929</v>
      </c>
      <c r="AJ6284" s="32"/>
      <c r="AK6284" s="32" t="s">
        <v>46</v>
      </c>
      <c r="AL6284" s="32" t="s">
        <v>1941</v>
      </c>
      <c r="AN6284" s="33" t="s">
        <v>1942</v>
      </c>
      <c r="AO6284" s="33" t="s">
        <v>2623</v>
      </c>
    </row>
    <row r="6285" spans="12:41" ht="13.5" hidden="1" customHeight="1">
      <c r="L6285" s="32">
        <v>21685</v>
      </c>
      <c r="M6285" s="32" t="s">
        <v>1935</v>
      </c>
      <c r="N6285" s="32" t="s">
        <v>7394</v>
      </c>
      <c r="O6285" s="32" t="s">
        <v>7219</v>
      </c>
      <c r="P6285" s="32">
        <v>1959</v>
      </c>
      <c r="Q6285" s="32" t="s">
        <v>1938</v>
      </c>
      <c r="R6285" s="32">
        <v>121</v>
      </c>
      <c r="S6285" s="32">
        <v>148</v>
      </c>
      <c r="T6285" s="32"/>
      <c r="U6285" s="32"/>
      <c r="V6285" s="32">
        <v>1</v>
      </c>
      <c r="W6285" s="32"/>
      <c r="X6285" s="32"/>
      <c r="Y6285" s="32"/>
      <c r="Z6285" s="32" t="s">
        <v>7392</v>
      </c>
      <c r="AA6285" s="32" t="s">
        <v>54</v>
      </c>
      <c r="AB6285" s="32" t="s">
        <v>1940</v>
      </c>
      <c r="AC6285" s="32"/>
      <c r="AD6285" s="32" t="s">
        <v>147</v>
      </c>
      <c r="AE6285" s="32"/>
      <c r="AF6285" s="32"/>
      <c r="AG6285" s="32"/>
      <c r="AH6285" s="32"/>
      <c r="AI6285" s="32" t="s">
        <v>1929</v>
      </c>
      <c r="AJ6285" s="32"/>
      <c r="AK6285" s="32" t="s">
        <v>46</v>
      </c>
      <c r="AL6285" s="32" t="s">
        <v>1941</v>
      </c>
      <c r="AN6285" s="33" t="s">
        <v>1942</v>
      </c>
      <c r="AO6285" s="33" t="s">
        <v>2623</v>
      </c>
    </row>
    <row r="6286" spans="12:41" ht="13.5" hidden="1" customHeight="1">
      <c r="L6286" s="32">
        <v>21677</v>
      </c>
      <c r="M6286" s="32" t="s">
        <v>1935</v>
      </c>
      <c r="N6286" s="32" t="s">
        <v>7395</v>
      </c>
      <c r="O6286" s="32" t="s">
        <v>7219</v>
      </c>
      <c r="P6286" s="32">
        <v>1959</v>
      </c>
      <c r="Q6286" s="32" t="s">
        <v>1938</v>
      </c>
      <c r="R6286" s="32">
        <v>121</v>
      </c>
      <c r="S6286" s="32">
        <v>148</v>
      </c>
      <c r="T6286" s="32"/>
      <c r="U6286" s="32"/>
      <c r="V6286" s="32">
        <v>3</v>
      </c>
      <c r="W6286" s="32"/>
      <c r="X6286" s="32"/>
      <c r="Y6286" s="32"/>
      <c r="Z6286" s="32" t="s">
        <v>7396</v>
      </c>
      <c r="AA6286" s="32" t="s">
        <v>54</v>
      </c>
      <c r="AB6286" s="32" t="s">
        <v>1940</v>
      </c>
      <c r="AC6286" s="32"/>
      <c r="AD6286" s="32" t="s">
        <v>147</v>
      </c>
      <c r="AE6286" s="32"/>
      <c r="AF6286" s="32"/>
      <c r="AG6286" s="32"/>
      <c r="AH6286" s="32"/>
      <c r="AI6286" s="32" t="s">
        <v>1929</v>
      </c>
      <c r="AJ6286" s="32"/>
      <c r="AK6286" s="32" t="s">
        <v>46</v>
      </c>
      <c r="AL6286" s="32" t="s">
        <v>1941</v>
      </c>
      <c r="AN6286" s="33" t="s">
        <v>1942</v>
      </c>
      <c r="AO6286" s="33" t="s">
        <v>2623</v>
      </c>
    </row>
    <row r="6287" spans="12:41" ht="13.5" hidden="1" customHeight="1">
      <c r="L6287" s="32">
        <v>22100</v>
      </c>
      <c r="M6287" s="32" t="s">
        <v>1935</v>
      </c>
      <c r="N6287" s="32" t="s">
        <v>7397</v>
      </c>
      <c r="O6287" s="32" t="s">
        <v>7219</v>
      </c>
      <c r="P6287" s="32">
        <v>1959</v>
      </c>
      <c r="Q6287" s="32" t="s">
        <v>1938</v>
      </c>
      <c r="R6287" s="32">
        <v>121</v>
      </c>
      <c r="S6287" s="32">
        <v>149</v>
      </c>
      <c r="T6287" s="32"/>
      <c r="U6287" s="32"/>
      <c r="V6287" s="32">
        <v>2</v>
      </c>
      <c r="W6287" s="32"/>
      <c r="X6287" s="32"/>
      <c r="Y6287" s="32"/>
      <c r="Z6287" s="32"/>
      <c r="AA6287" s="32" t="s">
        <v>45</v>
      </c>
      <c r="AB6287" s="32" t="s">
        <v>147</v>
      </c>
      <c r="AC6287" s="32"/>
      <c r="AD6287" s="32" t="s">
        <v>1940</v>
      </c>
      <c r="AE6287" s="32"/>
      <c r="AF6287" s="32"/>
      <c r="AG6287" s="32"/>
      <c r="AH6287" s="32"/>
      <c r="AI6287" s="32" t="s">
        <v>1929</v>
      </c>
      <c r="AJ6287" s="32"/>
      <c r="AK6287" s="32" t="s">
        <v>46</v>
      </c>
      <c r="AL6287" s="32" t="s">
        <v>1941</v>
      </c>
      <c r="AN6287" s="33" t="s">
        <v>1942</v>
      </c>
      <c r="AO6287" s="33" t="s">
        <v>2623</v>
      </c>
    </row>
    <row r="6288" spans="12:41" ht="13.5" hidden="1" customHeight="1">
      <c r="L6288" s="32">
        <v>22067</v>
      </c>
      <c r="M6288" s="32" t="s">
        <v>1935</v>
      </c>
      <c r="N6288" s="32" t="s">
        <v>7398</v>
      </c>
      <c r="O6288" s="32" t="s">
        <v>7219</v>
      </c>
      <c r="P6288" s="32">
        <v>1959</v>
      </c>
      <c r="Q6288" s="32" t="s">
        <v>1938</v>
      </c>
      <c r="R6288" s="32">
        <v>121</v>
      </c>
      <c r="S6288" s="32">
        <v>149</v>
      </c>
      <c r="T6288" s="32"/>
      <c r="U6288" s="32"/>
      <c r="V6288" s="32">
        <v>3</v>
      </c>
      <c r="W6288" s="32"/>
      <c r="X6288" s="32"/>
      <c r="Y6288" s="32"/>
      <c r="Z6288" s="32" t="s">
        <v>7399</v>
      </c>
      <c r="AA6288" s="32" t="s">
        <v>45</v>
      </c>
      <c r="AB6288" s="32" t="s">
        <v>147</v>
      </c>
      <c r="AC6288" s="32"/>
      <c r="AD6288" s="32" t="s">
        <v>1940</v>
      </c>
      <c r="AE6288" s="32"/>
      <c r="AF6288" s="32"/>
      <c r="AG6288" s="32"/>
      <c r="AH6288" s="32"/>
      <c r="AI6288" s="32" t="s">
        <v>1929</v>
      </c>
      <c r="AJ6288" s="32"/>
      <c r="AK6288" s="32" t="s">
        <v>46</v>
      </c>
      <c r="AL6288" s="32" t="s">
        <v>1941</v>
      </c>
      <c r="AN6288" s="33" t="s">
        <v>1942</v>
      </c>
      <c r="AO6288" s="33" t="s">
        <v>2623</v>
      </c>
    </row>
    <row r="6289" spans="12:41" ht="13.5" hidden="1" customHeight="1">
      <c r="L6289" s="32">
        <v>21745</v>
      </c>
      <c r="M6289" s="32" t="s">
        <v>1935</v>
      </c>
      <c r="N6289" s="32" t="s">
        <v>7400</v>
      </c>
      <c r="O6289" s="32" t="s">
        <v>7219</v>
      </c>
      <c r="P6289" s="32">
        <v>1959</v>
      </c>
      <c r="Q6289" s="32" t="s">
        <v>1938</v>
      </c>
      <c r="R6289" s="32">
        <v>121</v>
      </c>
      <c r="S6289" s="32">
        <v>150</v>
      </c>
      <c r="T6289" s="32"/>
      <c r="U6289" s="32"/>
      <c r="V6289" s="32">
        <v>1</v>
      </c>
      <c r="W6289" s="32"/>
      <c r="X6289" s="32"/>
      <c r="Y6289" s="32"/>
      <c r="Z6289" s="32"/>
      <c r="AA6289" s="32" t="s">
        <v>54</v>
      </c>
      <c r="AB6289" s="32" t="s">
        <v>1940</v>
      </c>
      <c r="AC6289" s="32"/>
      <c r="AD6289" s="32" t="s">
        <v>147</v>
      </c>
      <c r="AE6289" s="32"/>
      <c r="AF6289" s="32"/>
      <c r="AG6289" s="32"/>
      <c r="AH6289" s="32"/>
      <c r="AI6289" s="32" t="s">
        <v>1929</v>
      </c>
      <c r="AJ6289" s="32"/>
      <c r="AK6289" s="32" t="s">
        <v>46</v>
      </c>
      <c r="AL6289" s="32"/>
      <c r="AN6289" s="33" t="s">
        <v>1942</v>
      </c>
      <c r="AO6289" s="33" t="s">
        <v>2623</v>
      </c>
    </row>
    <row r="6290" spans="12:41" ht="13.5" hidden="1" customHeight="1">
      <c r="L6290" s="32">
        <v>21748</v>
      </c>
      <c r="M6290" s="32" t="s">
        <v>1935</v>
      </c>
      <c r="N6290" s="32" t="s">
        <v>7401</v>
      </c>
      <c r="O6290" s="32" t="s">
        <v>7219</v>
      </c>
      <c r="P6290" s="32">
        <v>1959</v>
      </c>
      <c r="Q6290" s="32" t="s">
        <v>1938</v>
      </c>
      <c r="R6290" s="32">
        <v>121</v>
      </c>
      <c r="S6290" s="32">
        <v>150</v>
      </c>
      <c r="T6290" s="32"/>
      <c r="U6290" s="32"/>
      <c r="V6290" s="32">
        <v>1</v>
      </c>
      <c r="W6290" s="32"/>
      <c r="X6290" s="32"/>
      <c r="Y6290" s="32"/>
      <c r="Z6290" s="32"/>
      <c r="AA6290" s="32" t="s">
        <v>54</v>
      </c>
      <c r="AB6290" s="32" t="s">
        <v>1940</v>
      </c>
      <c r="AC6290" s="32"/>
      <c r="AD6290" s="32" t="s">
        <v>147</v>
      </c>
      <c r="AE6290" s="32"/>
      <c r="AF6290" s="32"/>
      <c r="AG6290" s="32"/>
      <c r="AH6290" s="32"/>
      <c r="AI6290" s="32" t="s">
        <v>1929</v>
      </c>
      <c r="AJ6290" s="32"/>
      <c r="AK6290" s="32" t="s">
        <v>46</v>
      </c>
      <c r="AL6290" s="32" t="s">
        <v>1941</v>
      </c>
      <c r="AN6290" s="33" t="s">
        <v>1942</v>
      </c>
      <c r="AO6290" s="33" t="s">
        <v>2623</v>
      </c>
    </row>
    <row r="6291" spans="12:41" ht="13.5" hidden="1" customHeight="1">
      <c r="L6291" s="32">
        <v>21760</v>
      </c>
      <c r="M6291" s="32" t="s">
        <v>1935</v>
      </c>
      <c r="N6291" s="32" t="s">
        <v>7402</v>
      </c>
      <c r="O6291" s="32" t="s">
        <v>7219</v>
      </c>
      <c r="P6291" s="32">
        <v>1959</v>
      </c>
      <c r="Q6291" s="32" t="s">
        <v>1938</v>
      </c>
      <c r="R6291" s="32">
        <v>121</v>
      </c>
      <c r="S6291" s="32">
        <v>150</v>
      </c>
      <c r="T6291" s="32"/>
      <c r="U6291" s="32"/>
      <c r="V6291" s="32">
        <v>1</v>
      </c>
      <c r="W6291" s="32"/>
      <c r="X6291" s="32"/>
      <c r="Y6291" s="32"/>
      <c r="Z6291" s="32" t="s">
        <v>7403</v>
      </c>
      <c r="AA6291" s="32" t="s">
        <v>54</v>
      </c>
      <c r="AB6291" s="32" t="s">
        <v>1940</v>
      </c>
      <c r="AC6291" s="32"/>
      <c r="AD6291" s="32" t="s">
        <v>147</v>
      </c>
      <c r="AE6291" s="32"/>
      <c r="AF6291" s="32"/>
      <c r="AG6291" s="32"/>
      <c r="AH6291" s="32"/>
      <c r="AI6291" s="32" t="s">
        <v>1929</v>
      </c>
      <c r="AJ6291" s="32"/>
      <c r="AK6291" s="32" t="s">
        <v>46</v>
      </c>
      <c r="AL6291" s="32"/>
      <c r="AN6291" s="33" t="s">
        <v>1942</v>
      </c>
      <c r="AO6291" s="33" t="s">
        <v>2623</v>
      </c>
    </row>
    <row r="6292" spans="12:41" ht="13.5" hidden="1" customHeight="1">
      <c r="L6292" s="32">
        <v>21763</v>
      </c>
      <c r="M6292" s="32" t="s">
        <v>1935</v>
      </c>
      <c r="N6292" s="32" t="s">
        <v>7404</v>
      </c>
      <c r="O6292" s="32" t="s">
        <v>7219</v>
      </c>
      <c r="P6292" s="32">
        <v>1959</v>
      </c>
      <c r="Q6292" s="32" t="s">
        <v>1938</v>
      </c>
      <c r="R6292" s="32">
        <v>121</v>
      </c>
      <c r="S6292" s="32">
        <v>150</v>
      </c>
      <c r="T6292" s="32"/>
      <c r="U6292" s="32"/>
      <c r="V6292" s="32">
        <v>1</v>
      </c>
      <c r="W6292" s="32"/>
      <c r="X6292" s="32"/>
      <c r="Y6292" s="32"/>
      <c r="Z6292" s="32" t="s">
        <v>7403</v>
      </c>
      <c r="AA6292" s="32" t="s">
        <v>54</v>
      </c>
      <c r="AB6292" s="32" t="s">
        <v>1940</v>
      </c>
      <c r="AC6292" s="32"/>
      <c r="AD6292" s="32" t="s">
        <v>147</v>
      </c>
      <c r="AE6292" s="32"/>
      <c r="AF6292" s="32"/>
      <c r="AG6292" s="32"/>
      <c r="AH6292" s="32"/>
      <c r="AI6292" s="32" t="s">
        <v>1929</v>
      </c>
      <c r="AJ6292" s="32"/>
      <c r="AK6292" s="32" t="s">
        <v>46</v>
      </c>
      <c r="AL6292" s="32" t="s">
        <v>1941</v>
      </c>
      <c r="AN6292" s="33" t="s">
        <v>1942</v>
      </c>
      <c r="AO6292" s="33" t="s">
        <v>2623</v>
      </c>
    </row>
    <row r="6293" spans="12:41" ht="13.5" hidden="1" customHeight="1">
      <c r="L6293" s="32">
        <v>21843</v>
      </c>
      <c r="M6293" s="32" t="s">
        <v>1935</v>
      </c>
      <c r="N6293" s="32" t="s">
        <v>7405</v>
      </c>
      <c r="O6293" s="32" t="s">
        <v>7219</v>
      </c>
      <c r="P6293" s="32">
        <v>1959</v>
      </c>
      <c r="Q6293" s="32" t="s">
        <v>1938</v>
      </c>
      <c r="R6293" s="32">
        <v>121</v>
      </c>
      <c r="S6293" s="32">
        <v>150</v>
      </c>
      <c r="T6293" s="32"/>
      <c r="U6293" s="32"/>
      <c r="V6293" s="32">
        <v>1</v>
      </c>
      <c r="W6293" s="32"/>
      <c r="X6293" s="32"/>
      <c r="Y6293" s="32"/>
      <c r="Z6293" s="32"/>
      <c r="AA6293" s="32" t="s">
        <v>54</v>
      </c>
      <c r="AB6293" s="32" t="s">
        <v>1940</v>
      </c>
      <c r="AC6293" s="32"/>
      <c r="AD6293" s="32" t="s">
        <v>147</v>
      </c>
      <c r="AE6293" s="32"/>
      <c r="AF6293" s="32"/>
      <c r="AG6293" s="32"/>
      <c r="AH6293" s="32"/>
      <c r="AI6293" s="32" t="s">
        <v>1929</v>
      </c>
      <c r="AJ6293" s="32"/>
      <c r="AK6293" s="32" t="s">
        <v>46</v>
      </c>
      <c r="AL6293" s="32"/>
      <c r="AN6293" s="33" t="s">
        <v>1942</v>
      </c>
      <c r="AO6293" s="33" t="s">
        <v>2623</v>
      </c>
    </row>
    <row r="6294" spans="12:41" ht="13.5" hidden="1" customHeight="1">
      <c r="L6294" s="32">
        <v>22396</v>
      </c>
      <c r="M6294" s="32" t="s">
        <v>1935</v>
      </c>
      <c r="N6294" s="32" t="s">
        <v>7406</v>
      </c>
      <c r="O6294" s="32" t="s">
        <v>7219</v>
      </c>
      <c r="P6294" s="32">
        <v>1959</v>
      </c>
      <c r="Q6294" s="32" t="s">
        <v>1938</v>
      </c>
      <c r="R6294" s="32">
        <v>121</v>
      </c>
      <c r="S6294" s="32">
        <v>150</v>
      </c>
      <c r="T6294" s="32"/>
      <c r="U6294" s="32"/>
      <c r="V6294" s="32">
        <v>1</v>
      </c>
      <c r="W6294" s="32"/>
      <c r="X6294" s="32"/>
      <c r="Y6294" s="32"/>
      <c r="Z6294" s="32"/>
      <c r="AA6294" s="32" t="s">
        <v>45</v>
      </c>
      <c r="AB6294" s="32" t="s">
        <v>147</v>
      </c>
      <c r="AC6294" s="32"/>
      <c r="AD6294" s="32" t="s">
        <v>1940</v>
      </c>
      <c r="AE6294" s="32"/>
      <c r="AF6294" s="32"/>
      <c r="AG6294" s="32"/>
      <c r="AH6294" s="32"/>
      <c r="AI6294" s="32" t="s">
        <v>1929</v>
      </c>
      <c r="AJ6294" s="32"/>
      <c r="AK6294" s="32" t="s">
        <v>46</v>
      </c>
      <c r="AL6294" s="32" t="s">
        <v>1941</v>
      </c>
      <c r="AN6294" s="33" t="s">
        <v>1942</v>
      </c>
      <c r="AO6294" s="33" t="s">
        <v>2623</v>
      </c>
    </row>
    <row r="6295" spans="12:41" ht="13.5" hidden="1" customHeight="1">
      <c r="L6295" s="32">
        <v>21921</v>
      </c>
      <c r="M6295" s="32" t="s">
        <v>1935</v>
      </c>
      <c r="N6295" s="32" t="s">
        <v>7407</v>
      </c>
      <c r="O6295" s="32" t="s">
        <v>7219</v>
      </c>
      <c r="P6295" s="32">
        <v>1959</v>
      </c>
      <c r="Q6295" s="32" t="s">
        <v>1938</v>
      </c>
      <c r="R6295" s="32">
        <v>121</v>
      </c>
      <c r="S6295" s="32">
        <v>150</v>
      </c>
      <c r="T6295" s="32"/>
      <c r="U6295" s="32"/>
      <c r="V6295" s="32">
        <v>2</v>
      </c>
      <c r="W6295" s="32"/>
      <c r="X6295" s="32"/>
      <c r="Y6295" s="32"/>
      <c r="Z6295" s="32" t="s">
        <v>7408</v>
      </c>
      <c r="AA6295" s="32" t="s">
        <v>54</v>
      </c>
      <c r="AB6295" s="32" t="s">
        <v>1940</v>
      </c>
      <c r="AC6295" s="32"/>
      <c r="AD6295" s="32" t="s">
        <v>147</v>
      </c>
      <c r="AE6295" s="32"/>
      <c r="AF6295" s="32"/>
      <c r="AG6295" s="32"/>
      <c r="AH6295" s="32"/>
      <c r="AI6295" s="32" t="s">
        <v>1929</v>
      </c>
      <c r="AJ6295" s="32"/>
      <c r="AK6295" s="32" t="s">
        <v>46</v>
      </c>
      <c r="AL6295" s="32" t="s">
        <v>1941</v>
      </c>
      <c r="AN6295" s="33" t="s">
        <v>1942</v>
      </c>
      <c r="AO6295" s="33" t="s">
        <v>2623</v>
      </c>
    </row>
    <row r="6296" spans="12:41" ht="13.5" hidden="1" customHeight="1">
      <c r="L6296" s="32">
        <v>22400</v>
      </c>
      <c r="M6296" s="32" t="s">
        <v>1935</v>
      </c>
      <c r="N6296" s="32" t="s">
        <v>7409</v>
      </c>
      <c r="O6296" s="32" t="s">
        <v>7219</v>
      </c>
      <c r="P6296" s="32">
        <v>1959</v>
      </c>
      <c r="Q6296" s="32" t="s">
        <v>1938</v>
      </c>
      <c r="R6296" s="32">
        <v>121</v>
      </c>
      <c r="S6296" s="32">
        <v>150</v>
      </c>
      <c r="T6296" s="32"/>
      <c r="U6296" s="32"/>
      <c r="V6296" s="32">
        <v>2</v>
      </c>
      <c r="W6296" s="32"/>
      <c r="X6296" s="32"/>
      <c r="Y6296" s="32"/>
      <c r="Z6296" s="32"/>
      <c r="AA6296" s="32" t="s">
        <v>45</v>
      </c>
      <c r="AB6296" s="32" t="s">
        <v>147</v>
      </c>
      <c r="AC6296" s="32"/>
      <c r="AD6296" s="32" t="s">
        <v>1940</v>
      </c>
      <c r="AE6296" s="32"/>
      <c r="AF6296" s="32"/>
      <c r="AG6296" s="32"/>
      <c r="AH6296" s="32"/>
      <c r="AI6296" s="32" t="s">
        <v>1929</v>
      </c>
      <c r="AJ6296" s="32"/>
      <c r="AK6296" s="32" t="s">
        <v>46</v>
      </c>
      <c r="AL6296" s="32" t="s">
        <v>1941</v>
      </c>
      <c r="AN6296" s="33" t="s">
        <v>1942</v>
      </c>
      <c r="AO6296" s="33" t="s">
        <v>2623</v>
      </c>
    </row>
    <row r="6297" spans="12:41" ht="13.5" hidden="1" customHeight="1">
      <c r="L6297" s="32">
        <v>22075</v>
      </c>
      <c r="M6297" s="32" t="s">
        <v>1935</v>
      </c>
      <c r="N6297" s="32" t="s">
        <v>7410</v>
      </c>
      <c r="O6297" s="32" t="s">
        <v>7219</v>
      </c>
      <c r="P6297" s="32">
        <v>1959</v>
      </c>
      <c r="Q6297" s="32" t="s">
        <v>1938</v>
      </c>
      <c r="R6297" s="32">
        <v>121</v>
      </c>
      <c r="S6297" s="32">
        <v>150</v>
      </c>
      <c r="T6297" s="32"/>
      <c r="U6297" s="32"/>
      <c r="V6297" s="32">
        <v>5</v>
      </c>
      <c r="W6297" s="32"/>
      <c r="X6297" s="32"/>
      <c r="Y6297" s="32"/>
      <c r="Z6297" s="32"/>
      <c r="AA6297" s="32" t="s">
        <v>45</v>
      </c>
      <c r="AB6297" s="32" t="s">
        <v>147</v>
      </c>
      <c r="AC6297" s="32"/>
      <c r="AD6297" s="32" t="s">
        <v>1940</v>
      </c>
      <c r="AE6297" s="32"/>
      <c r="AF6297" s="32"/>
      <c r="AG6297" s="32"/>
      <c r="AH6297" s="32"/>
      <c r="AI6297" s="32" t="s">
        <v>1929</v>
      </c>
      <c r="AJ6297" s="32"/>
      <c r="AK6297" s="32" t="s">
        <v>46</v>
      </c>
      <c r="AL6297" s="32" t="s">
        <v>1941</v>
      </c>
      <c r="AN6297" s="33" t="s">
        <v>1942</v>
      </c>
      <c r="AO6297" s="33" t="s">
        <v>2623</v>
      </c>
    </row>
    <row r="6298" spans="12:41" ht="13.5" hidden="1" customHeight="1">
      <c r="L6298" s="32">
        <v>21792</v>
      </c>
      <c r="M6298" s="32" t="s">
        <v>1935</v>
      </c>
      <c r="N6298" s="32" t="s">
        <v>7411</v>
      </c>
      <c r="O6298" s="32" t="s">
        <v>7219</v>
      </c>
      <c r="P6298" s="32">
        <v>1959</v>
      </c>
      <c r="Q6298" s="32" t="s">
        <v>1938</v>
      </c>
      <c r="R6298" s="32">
        <v>121</v>
      </c>
      <c r="S6298" s="32">
        <v>151</v>
      </c>
      <c r="T6298" s="32"/>
      <c r="U6298" s="32"/>
      <c r="V6298" s="32"/>
      <c r="W6298" s="32"/>
      <c r="X6298" s="32"/>
      <c r="Y6298" s="32"/>
      <c r="Z6298" s="32" t="s">
        <v>7412</v>
      </c>
      <c r="AA6298" s="32" t="s">
        <v>54</v>
      </c>
      <c r="AB6298" s="32" t="s">
        <v>1940</v>
      </c>
      <c r="AC6298" s="32"/>
      <c r="AD6298" s="32" t="s">
        <v>147</v>
      </c>
      <c r="AE6298" s="32"/>
      <c r="AF6298" s="32"/>
      <c r="AG6298" s="32"/>
      <c r="AH6298" s="32"/>
      <c r="AI6298" s="32" t="s">
        <v>1929</v>
      </c>
      <c r="AJ6298" s="32"/>
      <c r="AK6298" s="32" t="s">
        <v>46</v>
      </c>
      <c r="AL6298" s="32" t="s">
        <v>1941</v>
      </c>
      <c r="AN6298" s="33" t="s">
        <v>1942</v>
      </c>
      <c r="AO6298" s="33" t="s">
        <v>2623</v>
      </c>
    </row>
    <row r="6299" spans="12:41" ht="13.5" hidden="1" customHeight="1">
      <c r="L6299" s="32">
        <v>21796</v>
      </c>
      <c r="M6299" s="32" t="s">
        <v>1935</v>
      </c>
      <c r="N6299" s="32" t="s">
        <v>7413</v>
      </c>
      <c r="O6299" s="32" t="s">
        <v>7219</v>
      </c>
      <c r="P6299" s="32">
        <v>1959</v>
      </c>
      <c r="Q6299" s="32" t="s">
        <v>1938</v>
      </c>
      <c r="R6299" s="32">
        <v>121</v>
      </c>
      <c r="S6299" s="32">
        <v>151</v>
      </c>
      <c r="T6299" s="32"/>
      <c r="U6299" s="32"/>
      <c r="V6299" s="32"/>
      <c r="W6299" s="32"/>
      <c r="X6299" s="32"/>
      <c r="Y6299" s="32"/>
      <c r="Z6299" s="32" t="s">
        <v>7414</v>
      </c>
      <c r="AA6299" s="32" t="s">
        <v>54</v>
      </c>
      <c r="AB6299" s="32" t="s">
        <v>1940</v>
      </c>
      <c r="AC6299" s="32"/>
      <c r="AD6299" s="32" t="s">
        <v>147</v>
      </c>
      <c r="AE6299" s="32"/>
      <c r="AF6299" s="32"/>
      <c r="AG6299" s="32"/>
      <c r="AH6299" s="32"/>
      <c r="AI6299" s="32" t="s">
        <v>1929</v>
      </c>
      <c r="AJ6299" s="32"/>
      <c r="AK6299" s="32" t="s">
        <v>46</v>
      </c>
      <c r="AL6299" s="32"/>
      <c r="AN6299" s="33" t="s">
        <v>1942</v>
      </c>
      <c r="AO6299" s="33" t="s">
        <v>2623</v>
      </c>
    </row>
    <row r="6300" spans="12:41" ht="13.5" hidden="1" customHeight="1">
      <c r="L6300" s="32">
        <v>21799</v>
      </c>
      <c r="M6300" s="32" t="s">
        <v>1935</v>
      </c>
      <c r="N6300" s="32" t="s">
        <v>7415</v>
      </c>
      <c r="O6300" s="32" t="s">
        <v>7219</v>
      </c>
      <c r="P6300" s="32">
        <v>1959</v>
      </c>
      <c r="Q6300" s="32" t="s">
        <v>1938</v>
      </c>
      <c r="R6300" s="32">
        <v>121</v>
      </c>
      <c r="S6300" s="32">
        <v>151</v>
      </c>
      <c r="T6300" s="32"/>
      <c r="U6300" s="32"/>
      <c r="V6300" s="32"/>
      <c r="W6300" s="32"/>
      <c r="X6300" s="32"/>
      <c r="Y6300" s="32"/>
      <c r="Z6300" s="32" t="s">
        <v>7414</v>
      </c>
      <c r="AA6300" s="32" t="s">
        <v>54</v>
      </c>
      <c r="AB6300" s="32" t="s">
        <v>1940</v>
      </c>
      <c r="AC6300" s="32"/>
      <c r="AD6300" s="32" t="s">
        <v>147</v>
      </c>
      <c r="AE6300" s="32"/>
      <c r="AF6300" s="32"/>
      <c r="AG6300" s="32"/>
      <c r="AH6300" s="32"/>
      <c r="AI6300" s="32" t="s">
        <v>1929</v>
      </c>
      <c r="AJ6300" s="32"/>
      <c r="AK6300" s="32" t="s">
        <v>46</v>
      </c>
      <c r="AL6300" s="32" t="s">
        <v>1941</v>
      </c>
      <c r="AN6300" s="33" t="s">
        <v>1942</v>
      </c>
      <c r="AO6300" s="33" t="s">
        <v>2623</v>
      </c>
    </row>
    <row r="6301" spans="12:41" ht="13.5" hidden="1" customHeight="1">
      <c r="L6301" s="32">
        <v>21832</v>
      </c>
      <c r="M6301" s="32" t="s">
        <v>1935</v>
      </c>
      <c r="N6301" s="32" t="s">
        <v>7416</v>
      </c>
      <c r="O6301" s="32" t="s">
        <v>7219</v>
      </c>
      <c r="P6301" s="32">
        <v>1959</v>
      </c>
      <c r="Q6301" s="32" t="s">
        <v>1938</v>
      </c>
      <c r="R6301" s="32">
        <v>121</v>
      </c>
      <c r="S6301" s="32">
        <v>151</v>
      </c>
      <c r="T6301" s="32"/>
      <c r="U6301" s="32"/>
      <c r="V6301" s="32"/>
      <c r="W6301" s="32"/>
      <c r="X6301" s="32"/>
      <c r="Y6301" s="32"/>
      <c r="Z6301" s="32" t="s">
        <v>2694</v>
      </c>
      <c r="AA6301" s="32" t="s">
        <v>54</v>
      </c>
      <c r="AB6301" s="32" t="s">
        <v>1940</v>
      </c>
      <c r="AC6301" s="32"/>
      <c r="AD6301" s="32" t="s">
        <v>147</v>
      </c>
      <c r="AE6301" s="32"/>
      <c r="AF6301" s="32"/>
      <c r="AG6301" s="32"/>
      <c r="AH6301" s="32"/>
      <c r="AI6301" s="32" t="s">
        <v>1929</v>
      </c>
      <c r="AJ6301" s="32"/>
      <c r="AK6301" s="32" t="s">
        <v>46</v>
      </c>
      <c r="AL6301" s="32" t="s">
        <v>1941</v>
      </c>
      <c r="AN6301" s="33" t="s">
        <v>1942</v>
      </c>
      <c r="AO6301" s="33" t="s">
        <v>2623</v>
      </c>
    </row>
    <row r="6302" spans="12:41" ht="13.5" hidden="1" customHeight="1">
      <c r="L6302" s="32">
        <v>21836</v>
      </c>
      <c r="M6302" s="32" t="s">
        <v>1935</v>
      </c>
      <c r="N6302" s="32" t="s">
        <v>7417</v>
      </c>
      <c r="O6302" s="32" t="s">
        <v>7219</v>
      </c>
      <c r="P6302" s="32">
        <v>1959</v>
      </c>
      <c r="Q6302" s="32" t="s">
        <v>1938</v>
      </c>
      <c r="R6302" s="32">
        <v>121</v>
      </c>
      <c r="S6302" s="32">
        <v>151</v>
      </c>
      <c r="T6302" s="32"/>
      <c r="U6302" s="32"/>
      <c r="V6302" s="32"/>
      <c r="W6302" s="32"/>
      <c r="X6302" s="32"/>
      <c r="Y6302" s="32"/>
      <c r="Z6302" s="32" t="s">
        <v>2694</v>
      </c>
      <c r="AA6302" s="32" t="s">
        <v>54</v>
      </c>
      <c r="AB6302" s="32" t="s">
        <v>1940</v>
      </c>
      <c r="AC6302" s="32"/>
      <c r="AD6302" s="32" t="s">
        <v>147</v>
      </c>
      <c r="AE6302" s="32"/>
      <c r="AF6302" s="32"/>
      <c r="AG6302" s="32"/>
      <c r="AH6302" s="32"/>
      <c r="AI6302" s="32" t="s">
        <v>1929</v>
      </c>
      <c r="AJ6302" s="32"/>
      <c r="AK6302" s="32" t="s">
        <v>46</v>
      </c>
      <c r="AL6302" s="32"/>
      <c r="AN6302" s="33" t="s">
        <v>1942</v>
      </c>
      <c r="AO6302" s="33" t="s">
        <v>2623</v>
      </c>
    </row>
    <row r="6303" spans="12:41" ht="13.5" hidden="1" customHeight="1">
      <c r="L6303" s="32">
        <v>21839</v>
      </c>
      <c r="M6303" s="32" t="s">
        <v>1935</v>
      </c>
      <c r="N6303" s="32" t="s">
        <v>7418</v>
      </c>
      <c r="O6303" s="32" t="s">
        <v>7219</v>
      </c>
      <c r="P6303" s="32">
        <v>1959</v>
      </c>
      <c r="Q6303" s="32" t="s">
        <v>1938</v>
      </c>
      <c r="R6303" s="32">
        <v>121</v>
      </c>
      <c r="S6303" s="32">
        <v>151</v>
      </c>
      <c r="T6303" s="32"/>
      <c r="U6303" s="32"/>
      <c r="V6303" s="32"/>
      <c r="W6303" s="32"/>
      <c r="X6303" s="32"/>
      <c r="Y6303" s="32"/>
      <c r="Z6303" s="32" t="s">
        <v>2694</v>
      </c>
      <c r="AA6303" s="32" t="s">
        <v>54</v>
      </c>
      <c r="AB6303" s="32" t="s">
        <v>1940</v>
      </c>
      <c r="AC6303" s="32"/>
      <c r="AD6303" s="32" t="s">
        <v>147</v>
      </c>
      <c r="AE6303" s="32"/>
      <c r="AF6303" s="32"/>
      <c r="AG6303" s="32"/>
      <c r="AH6303" s="32"/>
      <c r="AI6303" s="32" t="s">
        <v>1929</v>
      </c>
      <c r="AJ6303" s="32"/>
      <c r="AK6303" s="32" t="s">
        <v>46</v>
      </c>
      <c r="AL6303" s="32" t="s">
        <v>1941</v>
      </c>
      <c r="AN6303" s="33" t="s">
        <v>1942</v>
      </c>
      <c r="AO6303" s="33" t="s">
        <v>2623</v>
      </c>
    </row>
    <row r="6304" spans="12:41" ht="13.5" hidden="1" customHeight="1">
      <c r="L6304" s="32">
        <v>22350</v>
      </c>
      <c r="M6304" s="32" t="s">
        <v>1935</v>
      </c>
      <c r="N6304" s="32" t="s">
        <v>7419</v>
      </c>
      <c r="O6304" s="32" t="s">
        <v>7219</v>
      </c>
      <c r="P6304" s="32">
        <v>1959</v>
      </c>
      <c r="Q6304" s="32" t="s">
        <v>1938</v>
      </c>
      <c r="R6304" s="32">
        <v>121</v>
      </c>
      <c r="S6304" s="32">
        <v>151</v>
      </c>
      <c r="T6304" s="32"/>
      <c r="U6304" s="32"/>
      <c r="V6304" s="32"/>
      <c r="W6304" s="32"/>
      <c r="X6304" s="32"/>
      <c r="Y6304" s="32"/>
      <c r="Z6304" s="32"/>
      <c r="AA6304" s="32" t="s">
        <v>45</v>
      </c>
      <c r="AB6304" s="32" t="s">
        <v>147</v>
      </c>
      <c r="AC6304" s="32"/>
      <c r="AD6304" s="32" t="s">
        <v>1940</v>
      </c>
      <c r="AE6304" s="32"/>
      <c r="AF6304" s="32"/>
      <c r="AG6304" s="32"/>
      <c r="AH6304" s="32"/>
      <c r="AI6304" s="32" t="s">
        <v>1929</v>
      </c>
      <c r="AJ6304" s="32"/>
      <c r="AK6304" s="32" t="s">
        <v>46</v>
      </c>
      <c r="AL6304" s="32" t="s">
        <v>1941</v>
      </c>
      <c r="AN6304" s="33" t="s">
        <v>1942</v>
      </c>
      <c r="AO6304" s="33" t="s">
        <v>2623</v>
      </c>
    </row>
    <row r="6305" spans="12:41" ht="13.5" hidden="1" customHeight="1">
      <c r="L6305" s="32">
        <v>22354</v>
      </c>
      <c r="M6305" s="32" t="s">
        <v>1935</v>
      </c>
      <c r="N6305" s="32" t="s">
        <v>7420</v>
      </c>
      <c r="O6305" s="32" t="s">
        <v>7219</v>
      </c>
      <c r="P6305" s="32">
        <v>1959</v>
      </c>
      <c r="Q6305" s="32" t="s">
        <v>1938</v>
      </c>
      <c r="R6305" s="32">
        <v>121</v>
      </c>
      <c r="S6305" s="32">
        <v>151</v>
      </c>
      <c r="T6305" s="32"/>
      <c r="U6305" s="32"/>
      <c r="V6305" s="32"/>
      <c r="W6305" s="32"/>
      <c r="X6305" s="32"/>
      <c r="Y6305" s="32"/>
      <c r="Z6305" s="32"/>
      <c r="AA6305" s="32" t="s">
        <v>45</v>
      </c>
      <c r="AB6305" s="32" t="s">
        <v>147</v>
      </c>
      <c r="AC6305" s="32"/>
      <c r="AD6305" s="32" t="s">
        <v>1940</v>
      </c>
      <c r="AE6305" s="32"/>
      <c r="AF6305" s="32"/>
      <c r="AG6305" s="32"/>
      <c r="AH6305" s="32"/>
      <c r="AI6305" s="32" t="s">
        <v>1929</v>
      </c>
      <c r="AJ6305" s="32"/>
      <c r="AK6305" s="32" t="s">
        <v>46</v>
      </c>
      <c r="AL6305" s="32" t="s">
        <v>1941</v>
      </c>
      <c r="AN6305" s="33" t="s">
        <v>1942</v>
      </c>
      <c r="AO6305" s="33" t="s">
        <v>2623</v>
      </c>
    </row>
    <row r="6306" spans="12:41" ht="13.5" hidden="1" customHeight="1">
      <c r="L6306" s="32">
        <v>22412</v>
      </c>
      <c r="M6306" s="32" t="s">
        <v>1935</v>
      </c>
      <c r="N6306" s="32" t="s">
        <v>7421</v>
      </c>
      <c r="O6306" s="32" t="s">
        <v>7219</v>
      </c>
      <c r="P6306" s="32">
        <v>1959</v>
      </c>
      <c r="Q6306" s="32" t="s">
        <v>1938</v>
      </c>
      <c r="R6306" s="32">
        <v>121</v>
      </c>
      <c r="S6306" s="32">
        <v>151</v>
      </c>
      <c r="T6306" s="32"/>
      <c r="U6306" s="32"/>
      <c r="V6306" s="32"/>
      <c r="W6306" s="32"/>
      <c r="X6306" s="32"/>
      <c r="Y6306" s="32"/>
      <c r="Z6306" s="32"/>
      <c r="AA6306" s="32" t="s">
        <v>45</v>
      </c>
      <c r="AB6306" s="32" t="s">
        <v>147</v>
      </c>
      <c r="AC6306" s="32"/>
      <c r="AD6306" s="32" t="s">
        <v>1940</v>
      </c>
      <c r="AE6306" s="32"/>
      <c r="AF6306" s="32"/>
      <c r="AG6306" s="32"/>
      <c r="AH6306" s="32"/>
      <c r="AI6306" s="32" t="s">
        <v>1929</v>
      </c>
      <c r="AJ6306" s="32"/>
      <c r="AK6306" s="32" t="s">
        <v>46</v>
      </c>
      <c r="AL6306" s="32" t="s">
        <v>1941</v>
      </c>
      <c r="AN6306" s="33" t="s">
        <v>1942</v>
      </c>
      <c r="AO6306" s="33" t="s">
        <v>2623</v>
      </c>
    </row>
    <row r="6307" spans="12:41" ht="13.5" hidden="1" customHeight="1">
      <c r="L6307" s="32">
        <v>22487</v>
      </c>
      <c r="M6307" s="32" t="s">
        <v>1935</v>
      </c>
      <c r="N6307" s="32" t="s">
        <v>7422</v>
      </c>
      <c r="O6307" s="32" t="s">
        <v>7219</v>
      </c>
      <c r="P6307" s="32">
        <v>1959</v>
      </c>
      <c r="Q6307" s="32" t="s">
        <v>1938</v>
      </c>
      <c r="R6307" s="32">
        <v>121</v>
      </c>
      <c r="S6307" s="32">
        <v>151</v>
      </c>
      <c r="T6307" s="32"/>
      <c r="U6307" s="32"/>
      <c r="V6307" s="32"/>
      <c r="W6307" s="32"/>
      <c r="X6307" s="32"/>
      <c r="Y6307" s="32"/>
      <c r="Z6307" s="32"/>
      <c r="AA6307" s="32" t="s">
        <v>45</v>
      </c>
      <c r="AB6307" s="32" t="s">
        <v>147</v>
      </c>
      <c r="AC6307" s="32"/>
      <c r="AD6307" s="32" t="s">
        <v>1940</v>
      </c>
      <c r="AE6307" s="32"/>
      <c r="AF6307" s="32"/>
      <c r="AG6307" s="32"/>
      <c r="AH6307" s="32"/>
      <c r="AI6307" s="32" t="s">
        <v>1929</v>
      </c>
      <c r="AJ6307" s="32"/>
      <c r="AK6307" s="32" t="s">
        <v>46</v>
      </c>
      <c r="AL6307" s="32" t="s">
        <v>1941</v>
      </c>
      <c r="AN6307" s="33" t="s">
        <v>1942</v>
      </c>
      <c r="AO6307" s="33" t="s">
        <v>2623</v>
      </c>
    </row>
    <row r="6308" spans="12:41" ht="13.5" hidden="1" customHeight="1">
      <c r="L6308" s="32">
        <v>22029</v>
      </c>
      <c r="M6308" s="32" t="s">
        <v>1935</v>
      </c>
      <c r="N6308" s="32" t="s">
        <v>7423</v>
      </c>
      <c r="O6308" s="32" t="s">
        <v>7219</v>
      </c>
      <c r="P6308" s="32">
        <v>1959</v>
      </c>
      <c r="Q6308" s="32" t="s">
        <v>1938</v>
      </c>
      <c r="R6308" s="32">
        <v>121</v>
      </c>
      <c r="S6308" s="32">
        <v>153</v>
      </c>
      <c r="T6308" s="32"/>
      <c r="U6308" s="32"/>
      <c r="V6308" s="32">
        <v>2</v>
      </c>
      <c r="W6308" s="32"/>
      <c r="X6308" s="32"/>
      <c r="Y6308" s="32"/>
      <c r="Z6308" s="32"/>
      <c r="AA6308" s="32" t="s">
        <v>45</v>
      </c>
      <c r="AB6308" s="32" t="s">
        <v>147</v>
      </c>
      <c r="AC6308" s="32"/>
      <c r="AD6308" s="32" t="s">
        <v>1940</v>
      </c>
      <c r="AE6308" s="32"/>
      <c r="AF6308" s="32"/>
      <c r="AG6308" s="32"/>
      <c r="AH6308" s="32"/>
      <c r="AI6308" s="32" t="s">
        <v>1929</v>
      </c>
      <c r="AJ6308" s="32"/>
      <c r="AK6308" s="32" t="s">
        <v>46</v>
      </c>
      <c r="AL6308" s="32" t="s">
        <v>1941</v>
      </c>
      <c r="AN6308" s="33" t="s">
        <v>1942</v>
      </c>
      <c r="AO6308" s="33" t="s">
        <v>2623</v>
      </c>
    </row>
    <row r="6309" spans="12:41" ht="13.5" hidden="1" customHeight="1">
      <c r="L6309" s="32">
        <v>22033</v>
      </c>
      <c r="M6309" s="32" t="s">
        <v>1935</v>
      </c>
      <c r="N6309" s="32" t="s">
        <v>7424</v>
      </c>
      <c r="O6309" s="32" t="s">
        <v>7219</v>
      </c>
      <c r="P6309" s="32">
        <v>1959</v>
      </c>
      <c r="Q6309" s="32" t="s">
        <v>1938</v>
      </c>
      <c r="R6309" s="32">
        <v>121</v>
      </c>
      <c r="S6309" s="32">
        <v>153</v>
      </c>
      <c r="T6309" s="32"/>
      <c r="U6309" s="32"/>
      <c r="V6309" s="32">
        <v>2</v>
      </c>
      <c r="W6309" s="32"/>
      <c r="X6309" s="32"/>
      <c r="Y6309" s="32"/>
      <c r="Z6309" s="32"/>
      <c r="AA6309" s="32" t="s">
        <v>45</v>
      </c>
      <c r="AB6309" s="32" t="s">
        <v>147</v>
      </c>
      <c r="AC6309" s="32"/>
      <c r="AD6309" s="32" t="s">
        <v>1940</v>
      </c>
      <c r="AE6309" s="32"/>
      <c r="AF6309" s="32"/>
      <c r="AG6309" s="32"/>
      <c r="AH6309" s="32"/>
      <c r="AI6309" s="32" t="s">
        <v>1929</v>
      </c>
      <c r="AJ6309" s="32"/>
      <c r="AK6309" s="32" t="s">
        <v>46</v>
      </c>
      <c r="AL6309" s="32" t="s">
        <v>1941</v>
      </c>
      <c r="AN6309" s="33" t="s">
        <v>1942</v>
      </c>
      <c r="AO6309" s="33" t="s">
        <v>2623</v>
      </c>
    </row>
    <row r="6310" spans="12:41" ht="13.5" hidden="1" customHeight="1">
      <c r="L6310" s="32">
        <v>22247</v>
      </c>
      <c r="M6310" s="32" t="s">
        <v>1935</v>
      </c>
      <c r="N6310" s="32" t="s">
        <v>7425</v>
      </c>
      <c r="O6310" s="32" t="s">
        <v>7219</v>
      </c>
      <c r="P6310" s="32">
        <v>1959</v>
      </c>
      <c r="Q6310" s="32" t="s">
        <v>1938</v>
      </c>
      <c r="R6310" s="32">
        <v>121</v>
      </c>
      <c r="S6310" s="32">
        <v>154</v>
      </c>
      <c r="T6310" s="32"/>
      <c r="U6310" s="32"/>
      <c r="V6310" s="32">
        <v>1</v>
      </c>
      <c r="W6310" s="32"/>
      <c r="X6310" s="32"/>
      <c r="Y6310" s="32"/>
      <c r="Z6310" s="32"/>
      <c r="AA6310" s="32" t="s">
        <v>45</v>
      </c>
      <c r="AB6310" s="32" t="s">
        <v>147</v>
      </c>
      <c r="AC6310" s="32"/>
      <c r="AD6310" s="32" t="s">
        <v>1940</v>
      </c>
      <c r="AE6310" s="32"/>
      <c r="AF6310" s="32"/>
      <c r="AG6310" s="32"/>
      <c r="AH6310" s="32"/>
      <c r="AI6310" s="32" t="s">
        <v>1929</v>
      </c>
      <c r="AJ6310" s="32"/>
      <c r="AK6310" s="32" t="s">
        <v>46</v>
      </c>
      <c r="AL6310" s="32" t="s">
        <v>1941</v>
      </c>
      <c r="AN6310" s="33" t="s">
        <v>1942</v>
      </c>
      <c r="AO6310" s="33" t="s">
        <v>2623</v>
      </c>
    </row>
    <row r="6311" spans="12:41" ht="13.5" hidden="1" customHeight="1">
      <c r="L6311" s="32">
        <v>22251</v>
      </c>
      <c r="M6311" s="32" t="s">
        <v>1935</v>
      </c>
      <c r="N6311" s="32" t="s">
        <v>7426</v>
      </c>
      <c r="O6311" s="32" t="s">
        <v>7219</v>
      </c>
      <c r="P6311" s="32">
        <v>1959</v>
      </c>
      <c r="Q6311" s="32" t="s">
        <v>1938</v>
      </c>
      <c r="R6311" s="32">
        <v>121</v>
      </c>
      <c r="S6311" s="32">
        <v>154</v>
      </c>
      <c r="T6311" s="32"/>
      <c r="U6311" s="32"/>
      <c r="V6311" s="32">
        <v>2</v>
      </c>
      <c r="W6311" s="32"/>
      <c r="X6311" s="32"/>
      <c r="Y6311" s="32"/>
      <c r="Z6311" s="32"/>
      <c r="AA6311" s="32" t="s">
        <v>45</v>
      </c>
      <c r="AB6311" s="32" t="s">
        <v>147</v>
      </c>
      <c r="AC6311" s="32"/>
      <c r="AD6311" s="32" t="s">
        <v>1940</v>
      </c>
      <c r="AE6311" s="32"/>
      <c r="AF6311" s="32"/>
      <c r="AG6311" s="32"/>
      <c r="AH6311" s="32"/>
      <c r="AI6311" s="32" t="s">
        <v>1929</v>
      </c>
      <c r="AJ6311" s="32"/>
      <c r="AK6311" s="32" t="s">
        <v>46</v>
      </c>
      <c r="AL6311" s="32" t="s">
        <v>1941</v>
      </c>
      <c r="AN6311" s="33" t="s">
        <v>1942</v>
      </c>
      <c r="AO6311" s="33" t="s">
        <v>2623</v>
      </c>
    </row>
    <row r="6312" spans="12:41" ht="13.5" hidden="1" customHeight="1">
      <c r="L6312" s="32">
        <v>22255</v>
      </c>
      <c r="M6312" s="32" t="s">
        <v>1935</v>
      </c>
      <c r="N6312" s="32" t="s">
        <v>7427</v>
      </c>
      <c r="O6312" s="32" t="s">
        <v>7219</v>
      </c>
      <c r="P6312" s="32">
        <v>1959</v>
      </c>
      <c r="Q6312" s="32" t="s">
        <v>1938</v>
      </c>
      <c r="R6312" s="32">
        <v>121</v>
      </c>
      <c r="S6312" s="32">
        <v>154</v>
      </c>
      <c r="T6312" s="32"/>
      <c r="U6312" s="32"/>
      <c r="V6312" s="32">
        <v>2</v>
      </c>
      <c r="W6312" s="32"/>
      <c r="X6312" s="32"/>
      <c r="Y6312" s="32"/>
      <c r="Z6312" s="32"/>
      <c r="AA6312" s="32" t="s">
        <v>45</v>
      </c>
      <c r="AB6312" s="32" t="s">
        <v>147</v>
      </c>
      <c r="AC6312" s="32"/>
      <c r="AD6312" s="32" t="s">
        <v>1940</v>
      </c>
      <c r="AE6312" s="32"/>
      <c r="AF6312" s="32"/>
      <c r="AG6312" s="32"/>
      <c r="AH6312" s="32"/>
      <c r="AI6312" s="32" t="s">
        <v>1929</v>
      </c>
      <c r="AJ6312" s="32"/>
      <c r="AK6312" s="32" t="s">
        <v>46</v>
      </c>
      <c r="AL6312" s="32" t="s">
        <v>1941</v>
      </c>
      <c r="AN6312" s="33" t="s">
        <v>1942</v>
      </c>
      <c r="AO6312" s="33" t="s">
        <v>2623</v>
      </c>
    </row>
    <row r="6313" spans="12:41" ht="13.5" hidden="1" customHeight="1">
      <c r="L6313" s="32">
        <v>22259</v>
      </c>
      <c r="M6313" s="32" t="s">
        <v>1935</v>
      </c>
      <c r="N6313" s="32" t="s">
        <v>7428</v>
      </c>
      <c r="O6313" s="32" t="s">
        <v>7219</v>
      </c>
      <c r="P6313" s="32">
        <v>1959</v>
      </c>
      <c r="Q6313" s="32" t="s">
        <v>1938</v>
      </c>
      <c r="R6313" s="32">
        <v>121</v>
      </c>
      <c r="S6313" s="32">
        <v>154</v>
      </c>
      <c r="T6313" s="32"/>
      <c r="U6313" s="32"/>
      <c r="V6313" s="32">
        <v>2</v>
      </c>
      <c r="W6313" s="32"/>
      <c r="X6313" s="32"/>
      <c r="Y6313" s="32"/>
      <c r="Z6313" s="32"/>
      <c r="AA6313" s="32" t="s">
        <v>45</v>
      </c>
      <c r="AB6313" s="32" t="s">
        <v>147</v>
      </c>
      <c r="AC6313" s="32"/>
      <c r="AD6313" s="32" t="s">
        <v>1940</v>
      </c>
      <c r="AE6313" s="32"/>
      <c r="AF6313" s="32"/>
      <c r="AG6313" s="32"/>
      <c r="AH6313" s="32"/>
      <c r="AI6313" s="32" t="s">
        <v>1929</v>
      </c>
      <c r="AJ6313" s="32"/>
      <c r="AK6313" s="32" t="s">
        <v>46</v>
      </c>
      <c r="AL6313" s="32" t="s">
        <v>1941</v>
      </c>
      <c r="AN6313" s="33" t="s">
        <v>1942</v>
      </c>
      <c r="AO6313" s="33" t="s">
        <v>2623</v>
      </c>
    </row>
    <row r="6314" spans="12:41" ht="13.5" hidden="1" customHeight="1">
      <c r="L6314" s="32">
        <v>21657</v>
      </c>
      <c r="M6314" s="32" t="s">
        <v>1935</v>
      </c>
      <c r="N6314" s="32" t="s">
        <v>7429</v>
      </c>
      <c r="O6314" s="32" t="s">
        <v>7219</v>
      </c>
      <c r="P6314" s="32">
        <v>1959</v>
      </c>
      <c r="Q6314" s="32" t="s">
        <v>1938</v>
      </c>
      <c r="R6314" s="32">
        <v>121</v>
      </c>
      <c r="S6314" s="32">
        <v>155</v>
      </c>
      <c r="T6314" s="32"/>
      <c r="U6314" s="32"/>
      <c r="V6314" s="32">
        <v>1</v>
      </c>
      <c r="W6314" s="32"/>
      <c r="X6314" s="32"/>
      <c r="Y6314" s="32"/>
      <c r="Z6314" s="32" t="s">
        <v>7430</v>
      </c>
      <c r="AA6314" s="32" t="s">
        <v>54</v>
      </c>
      <c r="AB6314" s="32" t="s">
        <v>1940</v>
      </c>
      <c r="AC6314" s="32"/>
      <c r="AD6314" s="32" t="s">
        <v>147</v>
      </c>
      <c r="AE6314" s="32"/>
      <c r="AF6314" s="32"/>
      <c r="AG6314" s="32"/>
      <c r="AH6314" s="32"/>
      <c r="AI6314" s="32" t="s">
        <v>1929</v>
      </c>
      <c r="AJ6314" s="32"/>
      <c r="AK6314" s="32" t="s">
        <v>46</v>
      </c>
      <c r="AL6314" s="32"/>
      <c r="AN6314" s="33" t="s">
        <v>1942</v>
      </c>
      <c r="AO6314" s="33" t="s">
        <v>2623</v>
      </c>
    </row>
    <row r="6315" spans="12:41" ht="13.5" hidden="1" customHeight="1">
      <c r="L6315" s="32">
        <v>21660</v>
      </c>
      <c r="M6315" s="32" t="s">
        <v>1935</v>
      </c>
      <c r="N6315" s="32" t="s">
        <v>7431</v>
      </c>
      <c r="O6315" s="32" t="s">
        <v>7219</v>
      </c>
      <c r="P6315" s="32">
        <v>1959</v>
      </c>
      <c r="Q6315" s="32" t="s">
        <v>1938</v>
      </c>
      <c r="R6315" s="32">
        <v>121</v>
      </c>
      <c r="S6315" s="32">
        <v>155</v>
      </c>
      <c r="T6315" s="32"/>
      <c r="U6315" s="32"/>
      <c r="V6315" s="32">
        <v>1</v>
      </c>
      <c r="W6315" s="32"/>
      <c r="X6315" s="32"/>
      <c r="Y6315" s="32"/>
      <c r="Z6315" s="32" t="s">
        <v>7430</v>
      </c>
      <c r="AA6315" s="32" t="s">
        <v>54</v>
      </c>
      <c r="AB6315" s="32" t="s">
        <v>1940</v>
      </c>
      <c r="AC6315" s="32"/>
      <c r="AD6315" s="32" t="s">
        <v>147</v>
      </c>
      <c r="AE6315" s="32"/>
      <c r="AF6315" s="32"/>
      <c r="AG6315" s="32"/>
      <c r="AH6315" s="32"/>
      <c r="AI6315" s="32" t="s">
        <v>1929</v>
      </c>
      <c r="AJ6315" s="32"/>
      <c r="AK6315" s="32" t="s">
        <v>46</v>
      </c>
      <c r="AL6315" s="32" t="s">
        <v>1941</v>
      </c>
      <c r="AN6315" s="33" t="s">
        <v>1942</v>
      </c>
      <c r="AO6315" s="33" t="s">
        <v>2623</v>
      </c>
    </row>
    <row r="6316" spans="12:41" ht="13.5" hidden="1" customHeight="1">
      <c r="L6316" s="32">
        <v>21664</v>
      </c>
      <c r="M6316" s="32" t="s">
        <v>1935</v>
      </c>
      <c r="N6316" s="32" t="s">
        <v>7432</v>
      </c>
      <c r="O6316" s="32" t="s">
        <v>7219</v>
      </c>
      <c r="P6316" s="32">
        <v>1959</v>
      </c>
      <c r="Q6316" s="32" t="s">
        <v>1938</v>
      </c>
      <c r="R6316" s="32">
        <v>121</v>
      </c>
      <c r="S6316" s="32">
        <v>155</v>
      </c>
      <c r="T6316" s="32"/>
      <c r="U6316" s="32"/>
      <c r="V6316" s="32">
        <v>1</v>
      </c>
      <c r="W6316" s="32"/>
      <c r="X6316" s="32"/>
      <c r="Y6316" s="32"/>
      <c r="Z6316" s="32" t="s">
        <v>7430</v>
      </c>
      <c r="AA6316" s="32" t="s">
        <v>54</v>
      </c>
      <c r="AB6316" s="32" t="s">
        <v>1940</v>
      </c>
      <c r="AC6316" s="32"/>
      <c r="AD6316" s="32" t="s">
        <v>147</v>
      </c>
      <c r="AE6316" s="32"/>
      <c r="AF6316" s="32"/>
      <c r="AG6316" s="32"/>
      <c r="AH6316" s="32"/>
      <c r="AI6316" s="32" t="s">
        <v>1929</v>
      </c>
      <c r="AJ6316" s="32"/>
      <c r="AK6316" s="32" t="s">
        <v>46</v>
      </c>
      <c r="AL6316" s="32" t="s">
        <v>1941</v>
      </c>
      <c r="AN6316" s="33" t="s">
        <v>1942</v>
      </c>
      <c r="AO6316" s="33" t="s">
        <v>2623</v>
      </c>
    </row>
    <row r="6317" spans="12:41" ht="13.5" hidden="1" customHeight="1">
      <c r="L6317" s="32">
        <v>22201</v>
      </c>
      <c r="M6317" s="32" t="s">
        <v>1935</v>
      </c>
      <c r="N6317" s="32" t="s">
        <v>7433</v>
      </c>
      <c r="O6317" s="32" t="s">
        <v>7219</v>
      </c>
      <c r="P6317" s="32">
        <v>1959</v>
      </c>
      <c r="Q6317" s="32" t="s">
        <v>1938</v>
      </c>
      <c r="R6317" s="32">
        <v>121</v>
      </c>
      <c r="S6317" s="32">
        <v>156</v>
      </c>
      <c r="T6317" s="32"/>
      <c r="U6317" s="32"/>
      <c r="V6317" s="32">
        <v>1</v>
      </c>
      <c r="W6317" s="32"/>
      <c r="X6317" s="32"/>
      <c r="Y6317" s="32"/>
      <c r="Z6317" s="32" t="s">
        <v>7434</v>
      </c>
      <c r="AA6317" s="32" t="s">
        <v>45</v>
      </c>
      <c r="AB6317" s="32" t="s">
        <v>147</v>
      </c>
      <c r="AC6317" s="32"/>
      <c r="AD6317" s="32" t="s">
        <v>1940</v>
      </c>
      <c r="AE6317" s="32"/>
      <c r="AF6317" s="32"/>
      <c r="AG6317" s="32"/>
      <c r="AH6317" s="32"/>
      <c r="AI6317" s="32" t="s">
        <v>1929</v>
      </c>
      <c r="AJ6317" s="32"/>
      <c r="AK6317" s="32" t="s">
        <v>46</v>
      </c>
      <c r="AL6317" s="32"/>
      <c r="AN6317" s="33" t="s">
        <v>1942</v>
      </c>
      <c r="AO6317" s="33" t="s">
        <v>2623</v>
      </c>
    </row>
    <row r="6318" spans="12:41" ht="13.5" hidden="1" customHeight="1">
      <c r="L6318" s="32">
        <v>22204</v>
      </c>
      <c r="M6318" s="32" t="s">
        <v>1935</v>
      </c>
      <c r="N6318" s="32" t="s">
        <v>7435</v>
      </c>
      <c r="O6318" s="32" t="s">
        <v>7219</v>
      </c>
      <c r="P6318" s="32">
        <v>1959</v>
      </c>
      <c r="Q6318" s="32" t="s">
        <v>1938</v>
      </c>
      <c r="R6318" s="32">
        <v>121</v>
      </c>
      <c r="S6318" s="32">
        <v>156</v>
      </c>
      <c r="T6318" s="32"/>
      <c r="U6318" s="32"/>
      <c r="V6318" s="32">
        <v>1</v>
      </c>
      <c r="W6318" s="32"/>
      <c r="X6318" s="32"/>
      <c r="Y6318" s="32"/>
      <c r="Z6318" s="32" t="s">
        <v>7434</v>
      </c>
      <c r="AA6318" s="32" t="s">
        <v>45</v>
      </c>
      <c r="AB6318" s="32" t="s">
        <v>147</v>
      </c>
      <c r="AC6318" s="32"/>
      <c r="AD6318" s="32" t="s">
        <v>1940</v>
      </c>
      <c r="AE6318" s="32"/>
      <c r="AF6318" s="32"/>
      <c r="AG6318" s="32"/>
      <c r="AH6318" s="32"/>
      <c r="AI6318" s="32" t="s">
        <v>1929</v>
      </c>
      <c r="AJ6318" s="32"/>
      <c r="AK6318" s="32" t="s">
        <v>46</v>
      </c>
      <c r="AL6318" s="32" t="s">
        <v>1941</v>
      </c>
      <c r="AN6318" s="33" t="s">
        <v>1942</v>
      </c>
      <c r="AO6318" s="33" t="s">
        <v>2623</v>
      </c>
    </row>
    <row r="6319" spans="12:41" ht="13.5" hidden="1" customHeight="1">
      <c r="L6319" s="32">
        <v>21689</v>
      </c>
      <c r="M6319" s="32" t="s">
        <v>1935</v>
      </c>
      <c r="N6319" s="32" t="s">
        <v>7436</v>
      </c>
      <c r="O6319" s="32" t="s">
        <v>7219</v>
      </c>
      <c r="P6319" s="32">
        <v>1959</v>
      </c>
      <c r="Q6319" s="32" t="s">
        <v>1938</v>
      </c>
      <c r="R6319" s="32">
        <v>121</v>
      </c>
      <c r="S6319" s="32">
        <v>156</v>
      </c>
      <c r="T6319" s="32"/>
      <c r="U6319" s="32"/>
      <c r="V6319" s="32">
        <v>3</v>
      </c>
      <c r="W6319" s="32"/>
      <c r="X6319" s="32"/>
      <c r="Y6319" s="32"/>
      <c r="Z6319" s="32" t="s">
        <v>7437</v>
      </c>
      <c r="AA6319" s="32" t="s">
        <v>54</v>
      </c>
      <c r="AB6319" s="32" t="s">
        <v>1940</v>
      </c>
      <c r="AC6319" s="32"/>
      <c r="AD6319" s="32" t="s">
        <v>147</v>
      </c>
      <c r="AE6319" s="32"/>
      <c r="AF6319" s="32"/>
      <c r="AG6319" s="32"/>
      <c r="AH6319" s="32"/>
      <c r="AI6319" s="32" t="s">
        <v>1929</v>
      </c>
      <c r="AJ6319" s="32"/>
      <c r="AK6319" s="32" t="s">
        <v>46</v>
      </c>
      <c r="AL6319" s="32"/>
      <c r="AN6319" s="33" t="s">
        <v>1942</v>
      </c>
      <c r="AO6319" s="33" t="s">
        <v>2623</v>
      </c>
    </row>
    <row r="6320" spans="12:41" ht="13.5" hidden="1" customHeight="1">
      <c r="L6320" s="32">
        <v>21692</v>
      </c>
      <c r="M6320" s="32" t="s">
        <v>1935</v>
      </c>
      <c r="N6320" s="32" t="s">
        <v>7438</v>
      </c>
      <c r="O6320" s="32" t="s">
        <v>7219</v>
      </c>
      <c r="P6320" s="32">
        <v>1959</v>
      </c>
      <c r="Q6320" s="32" t="s">
        <v>1938</v>
      </c>
      <c r="R6320" s="32">
        <v>121</v>
      </c>
      <c r="S6320" s="32">
        <v>156</v>
      </c>
      <c r="T6320" s="32"/>
      <c r="U6320" s="32"/>
      <c r="V6320" s="32">
        <v>3</v>
      </c>
      <c r="W6320" s="32"/>
      <c r="X6320" s="32"/>
      <c r="Y6320" s="32"/>
      <c r="Z6320" s="32" t="s">
        <v>7437</v>
      </c>
      <c r="AA6320" s="32" t="s">
        <v>54</v>
      </c>
      <c r="AB6320" s="32" t="s">
        <v>1940</v>
      </c>
      <c r="AC6320" s="32"/>
      <c r="AD6320" s="32" t="s">
        <v>147</v>
      </c>
      <c r="AE6320" s="32"/>
      <c r="AF6320" s="32"/>
      <c r="AG6320" s="32"/>
      <c r="AH6320" s="32"/>
      <c r="AI6320" s="32" t="s">
        <v>1929</v>
      </c>
      <c r="AJ6320" s="32"/>
      <c r="AK6320" s="32" t="s">
        <v>46</v>
      </c>
      <c r="AL6320" s="32" t="s">
        <v>1941</v>
      </c>
      <c r="AN6320" s="33" t="s">
        <v>1942</v>
      </c>
      <c r="AO6320" s="33" t="s">
        <v>2623</v>
      </c>
    </row>
    <row r="6321" spans="12:41" ht="13.5" hidden="1" customHeight="1">
      <c r="L6321" s="32">
        <v>22208</v>
      </c>
      <c r="M6321" s="32" t="s">
        <v>1935</v>
      </c>
      <c r="N6321" s="32" t="s">
        <v>7439</v>
      </c>
      <c r="O6321" s="32" t="s">
        <v>7219</v>
      </c>
      <c r="P6321" s="32">
        <v>1959</v>
      </c>
      <c r="Q6321" s="32" t="s">
        <v>1938</v>
      </c>
      <c r="R6321" s="32">
        <v>121</v>
      </c>
      <c r="S6321" s="32">
        <v>156</v>
      </c>
      <c r="T6321" s="32"/>
      <c r="U6321" s="32"/>
      <c r="V6321" s="32">
        <v>3</v>
      </c>
      <c r="W6321" s="32"/>
      <c r="X6321" s="32"/>
      <c r="Y6321" s="32"/>
      <c r="Z6321" s="32"/>
      <c r="AA6321" s="32" t="s">
        <v>45</v>
      </c>
      <c r="AB6321" s="32" t="s">
        <v>147</v>
      </c>
      <c r="AC6321" s="32"/>
      <c r="AD6321" s="32" t="s">
        <v>1940</v>
      </c>
      <c r="AE6321" s="32"/>
      <c r="AF6321" s="32"/>
      <c r="AG6321" s="32"/>
      <c r="AH6321" s="32"/>
      <c r="AI6321" s="32" t="s">
        <v>1929</v>
      </c>
      <c r="AJ6321" s="32"/>
      <c r="AK6321" s="32" t="s">
        <v>46</v>
      </c>
      <c r="AL6321" s="32"/>
      <c r="AN6321" s="33" t="s">
        <v>1942</v>
      </c>
      <c r="AO6321" s="33" t="s">
        <v>2623</v>
      </c>
    </row>
    <row r="6322" spans="12:41" ht="13.5" hidden="1" customHeight="1">
      <c r="L6322" s="32">
        <v>22211</v>
      </c>
      <c r="M6322" s="32" t="s">
        <v>1935</v>
      </c>
      <c r="N6322" s="32" t="s">
        <v>7440</v>
      </c>
      <c r="O6322" s="32" t="s">
        <v>7219</v>
      </c>
      <c r="P6322" s="32">
        <v>1959</v>
      </c>
      <c r="Q6322" s="32" t="s">
        <v>1938</v>
      </c>
      <c r="R6322" s="32">
        <v>121</v>
      </c>
      <c r="S6322" s="32">
        <v>156</v>
      </c>
      <c r="T6322" s="32"/>
      <c r="U6322" s="32"/>
      <c r="V6322" s="32">
        <v>3</v>
      </c>
      <c r="W6322" s="32"/>
      <c r="X6322" s="32"/>
      <c r="Y6322" s="32"/>
      <c r="Z6322" s="32"/>
      <c r="AA6322" s="32" t="s">
        <v>45</v>
      </c>
      <c r="AB6322" s="32" t="s">
        <v>147</v>
      </c>
      <c r="AC6322" s="32"/>
      <c r="AD6322" s="32" t="s">
        <v>1940</v>
      </c>
      <c r="AE6322" s="32"/>
      <c r="AF6322" s="32"/>
      <c r="AG6322" s="32"/>
      <c r="AH6322" s="32"/>
      <c r="AI6322" s="32" t="s">
        <v>1929</v>
      </c>
      <c r="AJ6322" s="32"/>
      <c r="AK6322" s="32" t="s">
        <v>46</v>
      </c>
      <c r="AL6322" s="32" t="s">
        <v>1941</v>
      </c>
      <c r="AN6322" s="33" t="s">
        <v>1942</v>
      </c>
      <c r="AO6322" s="33" t="s">
        <v>2623</v>
      </c>
    </row>
    <row r="6323" spans="12:41" ht="13.5" hidden="1" customHeight="1">
      <c r="L6323" s="32">
        <v>22170</v>
      </c>
      <c r="M6323" s="32" t="s">
        <v>1935</v>
      </c>
      <c r="N6323" s="32" t="s">
        <v>7441</v>
      </c>
      <c r="O6323" s="32" t="s">
        <v>7219</v>
      </c>
      <c r="P6323" s="32">
        <v>1959</v>
      </c>
      <c r="Q6323" s="32" t="s">
        <v>1938</v>
      </c>
      <c r="R6323" s="32">
        <v>121</v>
      </c>
      <c r="S6323" s="32">
        <v>159</v>
      </c>
      <c r="T6323" s="32"/>
      <c r="U6323" s="32"/>
      <c r="V6323" s="32">
        <v>1</v>
      </c>
      <c r="W6323" s="32"/>
      <c r="X6323" s="32"/>
      <c r="Y6323" s="32"/>
      <c r="Z6323" s="32"/>
      <c r="AA6323" s="32" t="s">
        <v>45</v>
      </c>
      <c r="AB6323" s="32" t="s">
        <v>147</v>
      </c>
      <c r="AC6323" s="32"/>
      <c r="AD6323" s="32" t="s">
        <v>1940</v>
      </c>
      <c r="AE6323" s="32"/>
      <c r="AF6323" s="32"/>
      <c r="AG6323" s="32"/>
      <c r="AH6323" s="32"/>
      <c r="AI6323" s="32" t="s">
        <v>1929</v>
      </c>
      <c r="AJ6323" s="32"/>
      <c r="AK6323" s="32" t="s">
        <v>46</v>
      </c>
      <c r="AL6323" s="32"/>
      <c r="AN6323" s="33" t="s">
        <v>1942</v>
      </c>
      <c r="AO6323" s="33" t="s">
        <v>2623</v>
      </c>
    </row>
    <row r="6324" spans="12:41" ht="13.5" hidden="1" customHeight="1">
      <c r="L6324" s="32">
        <v>22173</v>
      </c>
      <c r="M6324" s="32" t="s">
        <v>1935</v>
      </c>
      <c r="N6324" s="32" t="s">
        <v>7442</v>
      </c>
      <c r="O6324" s="32" t="s">
        <v>7219</v>
      </c>
      <c r="P6324" s="32">
        <v>1959</v>
      </c>
      <c r="Q6324" s="32" t="s">
        <v>1938</v>
      </c>
      <c r="R6324" s="32">
        <v>121</v>
      </c>
      <c r="S6324" s="32">
        <v>159</v>
      </c>
      <c r="T6324" s="32"/>
      <c r="U6324" s="32"/>
      <c r="V6324" s="32">
        <v>1</v>
      </c>
      <c r="W6324" s="32"/>
      <c r="X6324" s="32"/>
      <c r="Y6324" s="32"/>
      <c r="Z6324" s="32"/>
      <c r="AA6324" s="32" t="s">
        <v>45</v>
      </c>
      <c r="AB6324" s="32" t="s">
        <v>147</v>
      </c>
      <c r="AC6324" s="32"/>
      <c r="AD6324" s="32" t="s">
        <v>1940</v>
      </c>
      <c r="AE6324" s="32"/>
      <c r="AF6324" s="32"/>
      <c r="AG6324" s="32"/>
      <c r="AH6324" s="32"/>
      <c r="AI6324" s="32" t="s">
        <v>1929</v>
      </c>
      <c r="AJ6324" s="32"/>
      <c r="AK6324" s="32" t="s">
        <v>46</v>
      </c>
      <c r="AL6324" s="32" t="s">
        <v>1941</v>
      </c>
      <c r="AN6324" s="33" t="s">
        <v>1942</v>
      </c>
      <c r="AO6324" s="33" t="s">
        <v>2623</v>
      </c>
    </row>
    <row r="6325" spans="12:41" ht="13.5" hidden="1" customHeight="1">
      <c r="L6325" s="32">
        <v>21599</v>
      </c>
      <c r="M6325" s="32" t="s">
        <v>1935</v>
      </c>
      <c r="N6325" s="32" t="s">
        <v>7443</v>
      </c>
      <c r="O6325" s="32" t="s">
        <v>7219</v>
      </c>
      <c r="P6325" s="32">
        <v>1959</v>
      </c>
      <c r="Q6325" s="32" t="s">
        <v>1938</v>
      </c>
      <c r="R6325" s="32">
        <v>121</v>
      </c>
      <c r="S6325" s="32">
        <v>159</v>
      </c>
      <c r="T6325" s="32"/>
      <c r="U6325" s="32"/>
      <c r="V6325" s="32">
        <v>2</v>
      </c>
      <c r="W6325" s="32"/>
      <c r="X6325" s="32"/>
      <c r="Y6325" s="32"/>
      <c r="Z6325" s="32" t="s">
        <v>7444</v>
      </c>
      <c r="AA6325" s="32" t="s">
        <v>54</v>
      </c>
      <c r="AB6325" s="32" t="s">
        <v>1940</v>
      </c>
      <c r="AC6325" s="32"/>
      <c r="AD6325" s="32" t="s">
        <v>147</v>
      </c>
      <c r="AE6325" s="32"/>
      <c r="AF6325" s="32"/>
      <c r="AG6325" s="32"/>
      <c r="AH6325" s="32"/>
      <c r="AI6325" s="32" t="s">
        <v>1929</v>
      </c>
      <c r="AJ6325" s="32"/>
      <c r="AK6325" s="32" t="s">
        <v>46</v>
      </c>
      <c r="AL6325" s="32"/>
      <c r="AN6325" s="33" t="s">
        <v>1942</v>
      </c>
      <c r="AO6325" s="33" t="s">
        <v>2623</v>
      </c>
    </row>
    <row r="6326" spans="12:41" ht="13.5" hidden="1" customHeight="1">
      <c r="L6326" s="32">
        <v>22025</v>
      </c>
      <c r="M6326" s="32" t="s">
        <v>1935</v>
      </c>
      <c r="N6326" s="32" t="s">
        <v>7445</v>
      </c>
      <c r="O6326" s="32" t="s">
        <v>7219</v>
      </c>
      <c r="P6326" s="32">
        <v>1959</v>
      </c>
      <c r="Q6326" s="32" t="s">
        <v>1938</v>
      </c>
      <c r="R6326" s="32">
        <v>121</v>
      </c>
      <c r="S6326" s="32">
        <v>159</v>
      </c>
      <c r="T6326" s="32"/>
      <c r="U6326" s="32"/>
      <c r="V6326" s="32">
        <v>2</v>
      </c>
      <c r="W6326" s="32"/>
      <c r="X6326" s="32"/>
      <c r="Y6326" s="32"/>
      <c r="Z6326" s="32"/>
      <c r="AA6326" s="32" t="s">
        <v>45</v>
      </c>
      <c r="AB6326" s="32" t="s">
        <v>147</v>
      </c>
      <c r="AC6326" s="32"/>
      <c r="AD6326" s="32" t="s">
        <v>1940</v>
      </c>
      <c r="AE6326" s="32"/>
      <c r="AF6326" s="32"/>
      <c r="AG6326" s="32"/>
      <c r="AH6326" s="32"/>
      <c r="AI6326" s="32" t="s">
        <v>1929</v>
      </c>
      <c r="AJ6326" s="32"/>
      <c r="AK6326" s="32" t="s">
        <v>46</v>
      </c>
      <c r="AL6326" s="32"/>
      <c r="AN6326" s="33" t="s">
        <v>1942</v>
      </c>
      <c r="AO6326" s="33" t="s">
        <v>2623</v>
      </c>
    </row>
    <row r="6327" spans="12:41" ht="13.5" hidden="1" customHeight="1">
      <c r="L6327" s="32">
        <v>22192</v>
      </c>
      <c r="M6327" s="32" t="s">
        <v>1935</v>
      </c>
      <c r="N6327" s="32" t="s">
        <v>7446</v>
      </c>
      <c r="O6327" s="32" t="s">
        <v>7219</v>
      </c>
      <c r="P6327" s="32">
        <v>1959</v>
      </c>
      <c r="Q6327" s="32" t="s">
        <v>1938</v>
      </c>
      <c r="R6327" s="32">
        <v>121</v>
      </c>
      <c r="S6327" s="32">
        <v>162</v>
      </c>
      <c r="T6327" s="32"/>
      <c r="U6327" s="32"/>
      <c r="V6327" s="32"/>
      <c r="W6327" s="32"/>
      <c r="X6327" s="32"/>
      <c r="Y6327" s="32"/>
      <c r="Z6327" s="32"/>
      <c r="AA6327" s="32" t="s">
        <v>45</v>
      </c>
      <c r="AB6327" s="32" t="s">
        <v>147</v>
      </c>
      <c r="AC6327" s="32"/>
      <c r="AD6327" s="32" t="s">
        <v>1940</v>
      </c>
      <c r="AE6327" s="32"/>
      <c r="AF6327" s="32"/>
      <c r="AG6327" s="32"/>
      <c r="AH6327" s="32"/>
      <c r="AI6327" s="32" t="s">
        <v>1929</v>
      </c>
      <c r="AJ6327" s="32"/>
      <c r="AK6327" s="32" t="s">
        <v>46</v>
      </c>
      <c r="AL6327" s="32"/>
      <c r="AN6327" s="33" t="s">
        <v>1942</v>
      </c>
      <c r="AO6327" s="33" t="s">
        <v>2623</v>
      </c>
    </row>
    <row r="6328" spans="12:41" ht="13.5" hidden="1" customHeight="1">
      <c r="L6328" s="32">
        <v>22193</v>
      </c>
      <c r="M6328" s="32" t="s">
        <v>1935</v>
      </c>
      <c r="N6328" s="32" t="s">
        <v>7447</v>
      </c>
      <c r="O6328" s="32" t="s">
        <v>7219</v>
      </c>
      <c r="P6328" s="32">
        <v>1959</v>
      </c>
      <c r="Q6328" s="32" t="s">
        <v>1938</v>
      </c>
      <c r="R6328" s="32">
        <v>121</v>
      </c>
      <c r="S6328" s="32">
        <v>164</v>
      </c>
      <c r="T6328" s="32"/>
      <c r="U6328" s="32"/>
      <c r="V6328" s="32">
        <v>3</v>
      </c>
      <c r="W6328" s="32"/>
      <c r="X6328" s="32"/>
      <c r="Y6328" s="32"/>
      <c r="Z6328" s="32"/>
      <c r="AA6328" s="32" t="s">
        <v>45</v>
      </c>
      <c r="AB6328" s="32" t="s">
        <v>147</v>
      </c>
      <c r="AC6328" s="32"/>
      <c r="AD6328" s="32" t="s">
        <v>1940</v>
      </c>
      <c r="AE6328" s="32"/>
      <c r="AF6328" s="32"/>
      <c r="AG6328" s="32"/>
      <c r="AH6328" s="32"/>
      <c r="AI6328" s="32" t="s">
        <v>1929</v>
      </c>
      <c r="AJ6328" s="32"/>
      <c r="AK6328" s="32" t="s">
        <v>46</v>
      </c>
      <c r="AL6328" s="32"/>
      <c r="AN6328" s="33" t="s">
        <v>1942</v>
      </c>
      <c r="AO6328" s="33" t="s">
        <v>2623</v>
      </c>
    </row>
    <row r="6329" spans="12:41" ht="13.5" hidden="1" customHeight="1">
      <c r="L6329" s="32">
        <v>21966</v>
      </c>
      <c r="M6329" s="32" t="s">
        <v>1935</v>
      </c>
      <c r="N6329" s="32" t="s">
        <v>7448</v>
      </c>
      <c r="O6329" s="32" t="s">
        <v>7219</v>
      </c>
      <c r="P6329" s="32">
        <v>1959</v>
      </c>
      <c r="Q6329" s="32" t="s">
        <v>1938</v>
      </c>
      <c r="R6329" s="32">
        <v>121</v>
      </c>
      <c r="S6329" s="32">
        <v>164</v>
      </c>
      <c r="T6329" s="32">
        <v>2</v>
      </c>
      <c r="U6329" s="32"/>
      <c r="V6329" s="32"/>
      <c r="W6329" s="32"/>
      <c r="X6329" s="32"/>
      <c r="Y6329" s="32"/>
      <c r="Z6329" s="32"/>
      <c r="AA6329" s="32" t="s">
        <v>45</v>
      </c>
      <c r="AB6329" s="32" t="s">
        <v>147</v>
      </c>
      <c r="AC6329" s="32"/>
      <c r="AD6329" s="32" t="s">
        <v>1940</v>
      </c>
      <c r="AE6329" s="32"/>
      <c r="AF6329" s="32"/>
      <c r="AG6329" s="32"/>
      <c r="AH6329" s="32"/>
      <c r="AI6329" s="32" t="s">
        <v>1929</v>
      </c>
      <c r="AJ6329" s="32"/>
      <c r="AK6329" s="32" t="s">
        <v>46</v>
      </c>
      <c r="AL6329" s="32" t="s">
        <v>1941</v>
      </c>
      <c r="AN6329" s="33" t="s">
        <v>1942</v>
      </c>
      <c r="AO6329" s="33" t="s">
        <v>2623</v>
      </c>
    </row>
    <row r="6330" spans="12:41" ht="13.5" hidden="1" customHeight="1">
      <c r="L6330" s="32">
        <v>22028</v>
      </c>
      <c r="M6330" s="32" t="s">
        <v>1935</v>
      </c>
      <c r="N6330" s="32" t="s">
        <v>7449</v>
      </c>
      <c r="O6330" s="32" t="s">
        <v>7219</v>
      </c>
      <c r="P6330" s="32">
        <v>1959</v>
      </c>
      <c r="Q6330" s="32" t="s">
        <v>1938</v>
      </c>
      <c r="R6330" s="32">
        <v>121</v>
      </c>
      <c r="S6330" s="32">
        <v>165</v>
      </c>
      <c r="T6330" s="32"/>
      <c r="U6330" s="32"/>
      <c r="V6330" s="32"/>
      <c r="W6330" s="32"/>
      <c r="X6330" s="32"/>
      <c r="Y6330" s="32"/>
      <c r="Z6330" s="32"/>
      <c r="AA6330" s="32" t="s">
        <v>45</v>
      </c>
      <c r="AB6330" s="32" t="s">
        <v>147</v>
      </c>
      <c r="AC6330" s="32"/>
      <c r="AD6330" s="32" t="s">
        <v>1940</v>
      </c>
      <c r="AE6330" s="32"/>
      <c r="AF6330" s="32"/>
      <c r="AG6330" s="32"/>
      <c r="AH6330" s="32"/>
      <c r="AI6330" s="32" t="s">
        <v>1929</v>
      </c>
      <c r="AJ6330" s="32"/>
      <c r="AK6330" s="32" t="s">
        <v>46</v>
      </c>
      <c r="AL6330" s="32" t="s">
        <v>1941</v>
      </c>
      <c r="AN6330" s="33" t="s">
        <v>1942</v>
      </c>
      <c r="AO6330" s="33" t="s">
        <v>2623</v>
      </c>
    </row>
    <row r="6331" spans="12:41" ht="13.5" hidden="1" customHeight="1">
      <c r="L6331" s="32">
        <v>21741</v>
      </c>
      <c r="M6331" s="32" t="s">
        <v>1935</v>
      </c>
      <c r="N6331" s="32" t="s">
        <v>7450</v>
      </c>
      <c r="O6331" s="32" t="s">
        <v>7219</v>
      </c>
      <c r="P6331" s="32">
        <v>1959</v>
      </c>
      <c r="Q6331" s="32" t="s">
        <v>1938</v>
      </c>
      <c r="R6331" s="32">
        <v>121</v>
      </c>
      <c r="S6331" s="32">
        <v>169</v>
      </c>
      <c r="T6331" s="32"/>
      <c r="U6331" s="32"/>
      <c r="V6331" s="32">
        <v>5</v>
      </c>
      <c r="W6331" s="32"/>
      <c r="X6331" s="32"/>
      <c r="Y6331" s="32"/>
      <c r="Z6331" s="32" t="s">
        <v>7451</v>
      </c>
      <c r="AA6331" s="32" t="s">
        <v>54</v>
      </c>
      <c r="AB6331" s="32" t="s">
        <v>1940</v>
      </c>
      <c r="AC6331" s="32"/>
      <c r="AD6331" s="32" t="s">
        <v>147</v>
      </c>
      <c r="AE6331" s="32"/>
      <c r="AF6331" s="32"/>
      <c r="AG6331" s="32"/>
      <c r="AH6331" s="32"/>
      <c r="AI6331" s="32" t="s">
        <v>1929</v>
      </c>
      <c r="AJ6331" s="32"/>
      <c r="AK6331" s="32" t="s">
        <v>46</v>
      </c>
      <c r="AL6331" s="32" t="s">
        <v>1941</v>
      </c>
      <c r="AN6331" s="33" t="s">
        <v>1942</v>
      </c>
      <c r="AO6331" s="33" t="s">
        <v>2623</v>
      </c>
    </row>
    <row r="6332" spans="12:41" ht="13.5" hidden="1" customHeight="1">
      <c r="L6332" s="32">
        <v>22475</v>
      </c>
      <c r="M6332" s="32" t="s">
        <v>1935</v>
      </c>
      <c r="N6332" s="32" t="s">
        <v>7452</v>
      </c>
      <c r="O6332" s="32" t="s">
        <v>7219</v>
      </c>
      <c r="P6332" s="32">
        <v>1959</v>
      </c>
      <c r="Q6332" s="32" t="s">
        <v>1938</v>
      </c>
      <c r="R6332" s="32">
        <v>121</v>
      </c>
      <c r="S6332" s="32">
        <v>169</v>
      </c>
      <c r="T6332" s="32"/>
      <c r="U6332" s="32"/>
      <c r="V6332" s="32">
        <v>5</v>
      </c>
      <c r="W6332" s="32"/>
      <c r="X6332" s="32"/>
      <c r="Y6332" s="32"/>
      <c r="Z6332" s="32" t="s">
        <v>7453</v>
      </c>
      <c r="AA6332" s="32" t="s">
        <v>45</v>
      </c>
      <c r="AB6332" s="32" t="s">
        <v>147</v>
      </c>
      <c r="AC6332" s="32"/>
      <c r="AD6332" s="32" t="s">
        <v>1940</v>
      </c>
      <c r="AE6332" s="32"/>
      <c r="AF6332" s="32"/>
      <c r="AG6332" s="32"/>
      <c r="AH6332" s="32"/>
      <c r="AI6332" s="32" t="s">
        <v>1929</v>
      </c>
      <c r="AJ6332" s="32"/>
      <c r="AK6332" s="32" t="s">
        <v>46</v>
      </c>
      <c r="AL6332" s="32" t="s">
        <v>1941</v>
      </c>
      <c r="AN6332" s="33" t="s">
        <v>1942</v>
      </c>
      <c r="AO6332" s="33" t="s">
        <v>2623</v>
      </c>
    </row>
    <row r="6333" spans="12:41" ht="13.5" hidden="1" customHeight="1">
      <c r="L6333" s="32">
        <v>22346</v>
      </c>
      <c r="M6333" s="32" t="s">
        <v>1935</v>
      </c>
      <c r="N6333" s="32" t="s">
        <v>7454</v>
      </c>
      <c r="O6333" s="32" t="s">
        <v>7219</v>
      </c>
      <c r="P6333" s="32">
        <v>1959</v>
      </c>
      <c r="Q6333" s="32" t="s">
        <v>1938</v>
      </c>
      <c r="R6333" s="32">
        <v>121</v>
      </c>
      <c r="S6333" s="32">
        <v>169</v>
      </c>
      <c r="T6333" s="32"/>
      <c r="U6333" s="32"/>
      <c r="V6333" s="32">
        <v>6</v>
      </c>
      <c r="W6333" s="32"/>
      <c r="X6333" s="32"/>
      <c r="Y6333" s="32"/>
      <c r="Z6333" s="32"/>
      <c r="AA6333" s="32" t="s">
        <v>45</v>
      </c>
      <c r="AB6333" s="32" t="s">
        <v>147</v>
      </c>
      <c r="AC6333" s="32"/>
      <c r="AD6333" s="32" t="s">
        <v>1940</v>
      </c>
      <c r="AE6333" s="32"/>
      <c r="AF6333" s="32"/>
      <c r="AG6333" s="32"/>
      <c r="AH6333" s="32"/>
      <c r="AI6333" s="32" t="s">
        <v>1929</v>
      </c>
      <c r="AJ6333" s="32"/>
      <c r="AK6333" s="32" t="s">
        <v>46</v>
      </c>
      <c r="AL6333" s="32" t="s">
        <v>1941</v>
      </c>
      <c r="AN6333" s="33" t="s">
        <v>1942</v>
      </c>
      <c r="AO6333" s="33" t="s">
        <v>2623</v>
      </c>
    </row>
    <row r="6334" spans="12:41" ht="13.5" hidden="1" customHeight="1">
      <c r="L6334" s="32">
        <v>22491</v>
      </c>
      <c r="M6334" s="32" t="s">
        <v>1935</v>
      </c>
      <c r="N6334" s="32" t="s">
        <v>7455</v>
      </c>
      <c r="O6334" s="32" t="s">
        <v>7219</v>
      </c>
      <c r="P6334" s="32">
        <v>1959</v>
      </c>
      <c r="Q6334" s="32" t="s">
        <v>1938</v>
      </c>
      <c r="R6334" s="32">
        <v>121</v>
      </c>
      <c r="S6334" s="32">
        <v>169</v>
      </c>
      <c r="T6334" s="32"/>
      <c r="U6334" s="32"/>
      <c r="V6334" s="32">
        <v>6</v>
      </c>
      <c r="W6334" s="32"/>
      <c r="X6334" s="32"/>
      <c r="Y6334" s="32"/>
      <c r="Z6334" s="32"/>
      <c r="AA6334" s="32" t="s">
        <v>45</v>
      </c>
      <c r="AB6334" s="32" t="s">
        <v>147</v>
      </c>
      <c r="AC6334" s="32"/>
      <c r="AD6334" s="32" t="s">
        <v>1940</v>
      </c>
      <c r="AE6334" s="32"/>
      <c r="AF6334" s="32"/>
      <c r="AG6334" s="32"/>
      <c r="AH6334" s="32"/>
      <c r="AI6334" s="32" t="s">
        <v>1929</v>
      </c>
      <c r="AJ6334" s="32"/>
      <c r="AK6334" s="32" t="s">
        <v>46</v>
      </c>
      <c r="AL6334" s="32" t="s">
        <v>1941</v>
      </c>
      <c r="AN6334" s="33" t="s">
        <v>1942</v>
      </c>
      <c r="AO6334" s="33" t="s">
        <v>2623</v>
      </c>
    </row>
    <row r="6335" spans="12:41" ht="13.5" hidden="1" customHeight="1">
      <c r="L6335" s="32">
        <v>22495</v>
      </c>
      <c r="M6335" s="32" t="s">
        <v>1935</v>
      </c>
      <c r="N6335" s="32" t="s">
        <v>7456</v>
      </c>
      <c r="O6335" s="32" t="s">
        <v>7219</v>
      </c>
      <c r="P6335" s="32">
        <v>1959</v>
      </c>
      <c r="Q6335" s="32" t="s">
        <v>1938</v>
      </c>
      <c r="R6335" s="32">
        <v>121</v>
      </c>
      <c r="S6335" s="32">
        <v>169</v>
      </c>
      <c r="T6335" s="32"/>
      <c r="U6335" s="32"/>
      <c r="V6335" s="32">
        <v>6</v>
      </c>
      <c r="W6335" s="32"/>
      <c r="X6335" s="32"/>
      <c r="Y6335" s="32"/>
      <c r="Z6335" s="32"/>
      <c r="AA6335" s="32" t="s">
        <v>45</v>
      </c>
      <c r="AB6335" s="32" t="s">
        <v>147</v>
      </c>
      <c r="AC6335" s="32"/>
      <c r="AD6335" s="32" t="s">
        <v>1940</v>
      </c>
      <c r="AE6335" s="32"/>
      <c r="AF6335" s="32"/>
      <c r="AG6335" s="32"/>
      <c r="AH6335" s="32"/>
      <c r="AI6335" s="32" t="s">
        <v>1929</v>
      </c>
      <c r="AJ6335" s="32"/>
      <c r="AK6335" s="32" t="s">
        <v>46</v>
      </c>
      <c r="AL6335" s="32" t="s">
        <v>1941</v>
      </c>
      <c r="AN6335" s="33" t="s">
        <v>1942</v>
      </c>
      <c r="AO6335" s="33" t="s">
        <v>2623</v>
      </c>
    </row>
    <row r="6336" spans="12:41" ht="13.5" hidden="1" customHeight="1">
      <c r="L6336" s="32">
        <v>21653</v>
      </c>
      <c r="M6336" s="32" t="s">
        <v>1935</v>
      </c>
      <c r="N6336" s="32" t="s">
        <v>7457</v>
      </c>
      <c r="O6336" s="32" t="s">
        <v>7219</v>
      </c>
      <c r="P6336" s="32">
        <v>1959</v>
      </c>
      <c r="Q6336" s="32" t="s">
        <v>1938</v>
      </c>
      <c r="R6336" s="32">
        <v>121</v>
      </c>
      <c r="S6336" s="32">
        <v>171</v>
      </c>
      <c r="T6336" s="32"/>
      <c r="U6336" s="32"/>
      <c r="V6336" s="32">
        <v>1</v>
      </c>
      <c r="W6336" s="32"/>
      <c r="X6336" s="32"/>
      <c r="Y6336" s="32"/>
      <c r="Z6336" s="32" t="s">
        <v>7458</v>
      </c>
      <c r="AA6336" s="32" t="s">
        <v>54</v>
      </c>
      <c r="AB6336" s="32" t="s">
        <v>1940</v>
      </c>
      <c r="AC6336" s="32"/>
      <c r="AD6336" s="32" t="s">
        <v>147</v>
      </c>
      <c r="AE6336" s="32"/>
      <c r="AF6336" s="32"/>
      <c r="AG6336" s="32"/>
      <c r="AH6336" s="32"/>
      <c r="AI6336" s="32" t="s">
        <v>1929</v>
      </c>
      <c r="AJ6336" s="32"/>
      <c r="AK6336" s="32" t="s">
        <v>46</v>
      </c>
      <c r="AL6336" s="32" t="s">
        <v>1941</v>
      </c>
      <c r="AN6336" s="33" t="s">
        <v>1942</v>
      </c>
      <c r="AO6336" s="33" t="s">
        <v>2623</v>
      </c>
    </row>
    <row r="6337" spans="12:41" ht="13.5" hidden="1" customHeight="1">
      <c r="L6337" s="32">
        <v>21041</v>
      </c>
      <c r="M6337" s="32" t="s">
        <v>1935</v>
      </c>
      <c r="N6337" s="32" t="s">
        <v>5174</v>
      </c>
      <c r="O6337" s="32" t="s">
        <v>7219</v>
      </c>
      <c r="P6337" s="32">
        <v>1959</v>
      </c>
      <c r="Q6337" s="32" t="s">
        <v>1938</v>
      </c>
      <c r="R6337" s="32">
        <v>121</v>
      </c>
      <c r="S6337" s="32">
        <v>184</v>
      </c>
      <c r="T6337" s="32">
        <v>5</v>
      </c>
      <c r="U6337" s="32"/>
      <c r="V6337" s="32">
        <v>1</v>
      </c>
      <c r="W6337" s="32"/>
      <c r="X6337" s="32"/>
      <c r="Y6337" s="32"/>
      <c r="Z6337" s="32" t="s">
        <v>7459</v>
      </c>
      <c r="AA6337" s="32" t="s">
        <v>54</v>
      </c>
      <c r="AB6337" s="32" t="s">
        <v>1940</v>
      </c>
      <c r="AC6337" s="32"/>
      <c r="AD6337" s="32" t="s">
        <v>147</v>
      </c>
      <c r="AE6337" s="32"/>
      <c r="AF6337" s="32"/>
      <c r="AG6337" s="32"/>
      <c r="AH6337" s="32"/>
      <c r="AI6337" s="32" t="s">
        <v>1929</v>
      </c>
      <c r="AJ6337" s="32"/>
      <c r="AK6337" s="32" t="s">
        <v>46</v>
      </c>
      <c r="AL6337" s="32"/>
      <c r="AN6337" s="33" t="s">
        <v>1942</v>
      </c>
      <c r="AO6337" s="33" t="s">
        <v>2611</v>
      </c>
    </row>
    <row r="6338" spans="12:41" ht="13.5" hidden="1" customHeight="1">
      <c r="L6338" s="32">
        <v>21042</v>
      </c>
      <c r="M6338" s="32" t="s">
        <v>1935</v>
      </c>
      <c r="N6338" s="32" t="s">
        <v>5176</v>
      </c>
      <c r="O6338" s="32" t="s">
        <v>7219</v>
      </c>
      <c r="P6338" s="32">
        <v>1959</v>
      </c>
      <c r="Q6338" s="32" t="s">
        <v>1938</v>
      </c>
      <c r="R6338" s="32">
        <v>121</v>
      </c>
      <c r="S6338" s="32">
        <v>184</v>
      </c>
      <c r="T6338" s="32">
        <v>4</v>
      </c>
      <c r="U6338" s="32"/>
      <c r="V6338" s="32">
        <v>1</v>
      </c>
      <c r="W6338" s="32"/>
      <c r="X6338" s="32"/>
      <c r="Y6338" s="32"/>
      <c r="Z6338" s="32" t="s">
        <v>7460</v>
      </c>
      <c r="AA6338" s="32" t="s">
        <v>54</v>
      </c>
      <c r="AB6338" s="32" t="s">
        <v>1940</v>
      </c>
      <c r="AC6338" s="32"/>
      <c r="AD6338" s="32" t="s">
        <v>147</v>
      </c>
      <c r="AE6338" s="32"/>
      <c r="AF6338" s="32"/>
      <c r="AG6338" s="32"/>
      <c r="AH6338" s="32"/>
      <c r="AI6338" s="32" t="s">
        <v>1929</v>
      </c>
      <c r="AJ6338" s="32"/>
      <c r="AK6338" s="32" t="s">
        <v>46</v>
      </c>
      <c r="AL6338" s="32"/>
      <c r="AN6338" s="33" t="s">
        <v>1942</v>
      </c>
      <c r="AO6338" s="33" t="s">
        <v>2611</v>
      </c>
    </row>
    <row r="6339" spans="12:41" ht="13.5" hidden="1" customHeight="1">
      <c r="L6339" s="32">
        <v>21044</v>
      </c>
      <c r="M6339" s="32" t="s">
        <v>1935</v>
      </c>
      <c r="N6339" s="32" t="s">
        <v>5180</v>
      </c>
      <c r="O6339" s="32" t="s">
        <v>7219</v>
      </c>
      <c r="P6339" s="32">
        <v>1959</v>
      </c>
      <c r="Q6339" s="32" t="s">
        <v>1938</v>
      </c>
      <c r="R6339" s="32">
        <v>121</v>
      </c>
      <c r="S6339" s="32">
        <v>184</v>
      </c>
      <c r="T6339" s="32">
        <v>7</v>
      </c>
      <c r="U6339" s="32"/>
      <c r="V6339" s="32">
        <v>1</v>
      </c>
      <c r="W6339" s="32"/>
      <c r="X6339" s="32"/>
      <c r="Y6339" s="32"/>
      <c r="Z6339" s="32" t="s">
        <v>7461</v>
      </c>
      <c r="AA6339" s="32" t="s">
        <v>54</v>
      </c>
      <c r="AB6339" s="32" t="s">
        <v>1940</v>
      </c>
      <c r="AC6339" s="32"/>
      <c r="AD6339" s="32" t="s">
        <v>147</v>
      </c>
      <c r="AE6339" s="32"/>
      <c r="AF6339" s="32"/>
      <c r="AG6339" s="32"/>
      <c r="AH6339" s="32"/>
      <c r="AI6339" s="32" t="s">
        <v>1929</v>
      </c>
      <c r="AJ6339" s="32"/>
      <c r="AK6339" s="32" t="s">
        <v>46</v>
      </c>
      <c r="AL6339" s="32"/>
      <c r="AN6339" s="33" t="s">
        <v>1942</v>
      </c>
      <c r="AO6339" s="33" t="s">
        <v>2611</v>
      </c>
    </row>
    <row r="6340" spans="12:41" ht="13.5" hidden="1" customHeight="1">
      <c r="L6340" s="32">
        <v>21045</v>
      </c>
      <c r="M6340" s="32" t="s">
        <v>1935</v>
      </c>
      <c r="N6340" s="32" t="s">
        <v>5181</v>
      </c>
      <c r="O6340" s="32" t="s">
        <v>7219</v>
      </c>
      <c r="P6340" s="32">
        <v>1959</v>
      </c>
      <c r="Q6340" s="32" t="s">
        <v>1938</v>
      </c>
      <c r="R6340" s="32">
        <v>121</v>
      </c>
      <c r="S6340" s="32">
        <v>184</v>
      </c>
      <c r="T6340" s="32">
        <v>8</v>
      </c>
      <c r="U6340" s="32"/>
      <c r="V6340" s="32">
        <v>1</v>
      </c>
      <c r="W6340" s="32"/>
      <c r="X6340" s="32"/>
      <c r="Y6340" s="32"/>
      <c r="Z6340" s="32" t="s">
        <v>7462</v>
      </c>
      <c r="AA6340" s="32" t="s">
        <v>54</v>
      </c>
      <c r="AB6340" s="32" t="s">
        <v>1940</v>
      </c>
      <c r="AC6340" s="32"/>
      <c r="AD6340" s="32" t="s">
        <v>147</v>
      </c>
      <c r="AE6340" s="32"/>
      <c r="AF6340" s="32"/>
      <c r="AG6340" s="32"/>
      <c r="AH6340" s="32"/>
      <c r="AI6340" s="32" t="s">
        <v>1929</v>
      </c>
      <c r="AJ6340" s="32"/>
      <c r="AK6340" s="32" t="s">
        <v>46</v>
      </c>
      <c r="AL6340" s="32"/>
      <c r="AN6340" s="33" t="s">
        <v>1942</v>
      </c>
      <c r="AO6340" s="33" t="s">
        <v>2611</v>
      </c>
    </row>
    <row r="6341" spans="12:41" ht="13.5" hidden="1" customHeight="1">
      <c r="L6341" s="32">
        <v>21046</v>
      </c>
      <c r="M6341" s="32" t="s">
        <v>1935</v>
      </c>
      <c r="N6341" s="32" t="s">
        <v>5182</v>
      </c>
      <c r="O6341" s="32" t="s">
        <v>7219</v>
      </c>
      <c r="P6341" s="32">
        <v>1959</v>
      </c>
      <c r="Q6341" s="32" t="s">
        <v>1938</v>
      </c>
      <c r="R6341" s="32">
        <v>121</v>
      </c>
      <c r="S6341" s="32">
        <v>184</v>
      </c>
      <c r="T6341" s="32">
        <v>8</v>
      </c>
      <c r="U6341" s="32"/>
      <c r="V6341" s="32">
        <v>1</v>
      </c>
      <c r="W6341" s="32"/>
      <c r="X6341" s="32"/>
      <c r="Y6341" s="32"/>
      <c r="Z6341" s="32" t="s">
        <v>7462</v>
      </c>
      <c r="AA6341" s="32" t="s">
        <v>54</v>
      </c>
      <c r="AB6341" s="32" t="s">
        <v>1940</v>
      </c>
      <c r="AC6341" s="32"/>
      <c r="AD6341" s="32" t="s">
        <v>147</v>
      </c>
      <c r="AE6341" s="32"/>
      <c r="AF6341" s="32"/>
      <c r="AG6341" s="32"/>
      <c r="AH6341" s="32"/>
      <c r="AI6341" s="32" t="s">
        <v>1929</v>
      </c>
      <c r="AJ6341" s="32"/>
      <c r="AK6341" s="32" t="s">
        <v>46</v>
      </c>
      <c r="AL6341" s="32"/>
      <c r="AN6341" s="33" t="s">
        <v>1942</v>
      </c>
      <c r="AO6341" s="33" t="s">
        <v>2611</v>
      </c>
    </row>
    <row r="6342" spans="12:41" ht="13.5" hidden="1" customHeight="1">
      <c r="L6342" s="32">
        <v>221000</v>
      </c>
      <c r="M6342" s="32" t="s">
        <v>1935</v>
      </c>
      <c r="N6342" s="32" t="s">
        <v>5171</v>
      </c>
      <c r="O6342" s="32" t="s">
        <v>7219</v>
      </c>
      <c r="P6342" s="32">
        <v>1959</v>
      </c>
      <c r="Q6342" s="32" t="s">
        <v>1938</v>
      </c>
      <c r="R6342" s="32">
        <v>121</v>
      </c>
      <c r="S6342" s="32">
        <v>184</v>
      </c>
      <c r="T6342" s="32">
        <v>20</v>
      </c>
      <c r="U6342" s="32"/>
      <c r="V6342" s="32">
        <v>1</v>
      </c>
      <c r="W6342" s="32"/>
      <c r="X6342" s="32"/>
      <c r="Y6342" s="32"/>
      <c r="Z6342" s="32"/>
      <c r="AA6342" s="32" t="s">
        <v>54</v>
      </c>
      <c r="AB6342" s="32" t="s">
        <v>1940</v>
      </c>
      <c r="AC6342" s="32"/>
      <c r="AD6342" s="32" t="s">
        <v>147</v>
      </c>
      <c r="AE6342" s="32"/>
      <c r="AF6342" s="32"/>
      <c r="AG6342" s="32"/>
      <c r="AH6342" s="32"/>
      <c r="AI6342" s="32" t="s">
        <v>1929</v>
      </c>
      <c r="AJ6342" s="32"/>
      <c r="AK6342" s="32" t="s">
        <v>46</v>
      </c>
      <c r="AL6342" s="32"/>
      <c r="AN6342" s="33" t="s">
        <v>1942</v>
      </c>
      <c r="AO6342" s="33" t="s">
        <v>2611</v>
      </c>
    </row>
    <row r="6343" spans="12:41" ht="13.5" hidden="1" customHeight="1">
      <c r="L6343" s="32">
        <v>21043</v>
      </c>
      <c r="M6343" s="32" t="s">
        <v>1935</v>
      </c>
      <c r="N6343" s="32" t="s">
        <v>5178</v>
      </c>
      <c r="O6343" s="32" t="s">
        <v>7219</v>
      </c>
      <c r="P6343" s="32">
        <v>1959</v>
      </c>
      <c r="Q6343" s="32" t="s">
        <v>1938</v>
      </c>
      <c r="R6343" s="32">
        <v>121</v>
      </c>
      <c r="S6343" s="32">
        <v>184</v>
      </c>
      <c r="T6343" s="32">
        <v>4</v>
      </c>
      <c r="U6343" s="32"/>
      <c r="V6343" s="34">
        <v>6</v>
      </c>
      <c r="W6343" s="32"/>
      <c r="X6343" s="32"/>
      <c r="Y6343" s="32"/>
      <c r="Z6343" s="32" t="s">
        <v>7463</v>
      </c>
      <c r="AA6343" s="32" t="s">
        <v>54</v>
      </c>
      <c r="AB6343" s="32" t="s">
        <v>1940</v>
      </c>
      <c r="AC6343" s="32"/>
      <c r="AD6343" s="32" t="s">
        <v>147</v>
      </c>
      <c r="AE6343" s="32"/>
      <c r="AF6343" s="32"/>
      <c r="AG6343" s="32"/>
      <c r="AH6343" s="32"/>
      <c r="AI6343" s="32" t="s">
        <v>1929</v>
      </c>
      <c r="AJ6343" s="32"/>
      <c r="AK6343" s="32" t="s">
        <v>46</v>
      </c>
      <c r="AL6343" s="32"/>
      <c r="AN6343" s="33" t="s">
        <v>1942</v>
      </c>
      <c r="AO6343" s="33" t="s">
        <v>2611</v>
      </c>
    </row>
    <row r="6344" spans="12:41" ht="13.5" hidden="1" customHeight="1">
      <c r="L6344" s="32">
        <v>21047</v>
      </c>
      <c r="M6344" s="32" t="s">
        <v>1935</v>
      </c>
      <c r="N6344" s="32" t="s">
        <v>2608</v>
      </c>
      <c r="O6344" s="32" t="s">
        <v>7219</v>
      </c>
      <c r="P6344" s="32">
        <v>1959</v>
      </c>
      <c r="Q6344" s="32" t="s">
        <v>1938</v>
      </c>
      <c r="R6344" s="32">
        <v>121</v>
      </c>
      <c r="S6344" s="32">
        <v>184</v>
      </c>
      <c r="T6344" s="34">
        <v>14</v>
      </c>
      <c r="U6344" s="32"/>
      <c r="V6344" s="32"/>
      <c r="W6344" s="32"/>
      <c r="X6344" s="32"/>
      <c r="Y6344" s="32"/>
      <c r="Z6344" s="32" t="s">
        <v>7464</v>
      </c>
      <c r="AA6344" s="32" t="s">
        <v>54</v>
      </c>
      <c r="AB6344" s="32" t="s">
        <v>1940</v>
      </c>
      <c r="AC6344" s="32"/>
      <c r="AD6344" s="32" t="s">
        <v>147</v>
      </c>
      <c r="AE6344" s="32"/>
      <c r="AF6344" s="32"/>
      <c r="AG6344" s="32"/>
      <c r="AH6344" s="32"/>
      <c r="AI6344" s="32" t="s">
        <v>1929</v>
      </c>
      <c r="AJ6344" s="32"/>
      <c r="AK6344" s="32" t="s">
        <v>46</v>
      </c>
      <c r="AL6344" s="32"/>
      <c r="AN6344" s="33" t="s">
        <v>1942</v>
      </c>
      <c r="AO6344" s="33" t="s">
        <v>2611</v>
      </c>
    </row>
    <row r="6345" spans="12:41" ht="13.5" hidden="1" customHeight="1">
      <c r="L6345" s="32">
        <v>21903</v>
      </c>
      <c r="M6345" s="32" t="s">
        <v>1935</v>
      </c>
      <c r="N6345" s="32" t="s">
        <v>7465</v>
      </c>
      <c r="O6345" s="32" t="s">
        <v>7219</v>
      </c>
      <c r="P6345" s="32">
        <v>1959</v>
      </c>
      <c r="Q6345" s="32" t="s">
        <v>1938</v>
      </c>
      <c r="R6345" s="32">
        <v>121</v>
      </c>
      <c r="S6345" s="32">
        <v>186</v>
      </c>
      <c r="T6345" s="32"/>
      <c r="U6345" s="32"/>
      <c r="V6345" s="32">
        <v>1</v>
      </c>
      <c r="W6345" s="32"/>
      <c r="X6345" s="32">
        <v>3</v>
      </c>
      <c r="Y6345" s="32"/>
      <c r="Z6345" s="32" t="s">
        <v>7466</v>
      </c>
      <c r="AA6345" s="32" t="s">
        <v>54</v>
      </c>
      <c r="AB6345" s="32" t="s">
        <v>1940</v>
      </c>
      <c r="AC6345" s="32"/>
      <c r="AD6345" s="32" t="s">
        <v>147</v>
      </c>
      <c r="AE6345" s="32"/>
      <c r="AF6345" s="32"/>
      <c r="AG6345" s="32"/>
      <c r="AH6345" s="32"/>
      <c r="AI6345" s="32" t="s">
        <v>1929</v>
      </c>
      <c r="AJ6345" s="32"/>
      <c r="AK6345" s="32" t="s">
        <v>46</v>
      </c>
      <c r="AL6345" s="32" t="s">
        <v>1941</v>
      </c>
      <c r="AN6345" s="33" t="s">
        <v>1942</v>
      </c>
      <c r="AO6345" s="33" t="s">
        <v>2623</v>
      </c>
    </row>
    <row r="6346" spans="12:41" ht="13.5" hidden="1" customHeight="1">
      <c r="L6346" s="32">
        <v>21363</v>
      </c>
      <c r="M6346" s="32" t="s">
        <v>1935</v>
      </c>
      <c r="N6346" s="32" t="s">
        <v>2772</v>
      </c>
      <c r="O6346" s="32" t="s">
        <v>7219</v>
      </c>
      <c r="P6346" s="32">
        <v>1959</v>
      </c>
      <c r="Q6346" s="32" t="s">
        <v>1938</v>
      </c>
      <c r="R6346" s="32">
        <v>121</v>
      </c>
      <c r="S6346" s="32">
        <v>186</v>
      </c>
      <c r="T6346" s="32"/>
      <c r="U6346" s="32"/>
      <c r="V6346" s="32"/>
      <c r="W6346" s="32"/>
      <c r="X6346" s="32"/>
      <c r="Y6346" s="32"/>
      <c r="Z6346" s="32"/>
      <c r="AA6346" s="32" t="s">
        <v>54</v>
      </c>
      <c r="AB6346" s="32" t="s">
        <v>1940</v>
      </c>
      <c r="AC6346" s="32"/>
      <c r="AD6346" s="32" t="s">
        <v>147</v>
      </c>
      <c r="AE6346" s="32"/>
      <c r="AF6346" s="32"/>
      <c r="AG6346" s="32"/>
      <c r="AH6346" s="32"/>
      <c r="AI6346" s="32" t="s">
        <v>1929</v>
      </c>
      <c r="AJ6346" s="32"/>
      <c r="AK6346" s="32" t="s">
        <v>46</v>
      </c>
      <c r="AL6346" s="32"/>
      <c r="AN6346" s="33" t="s">
        <v>1942</v>
      </c>
      <c r="AO6346" s="33" t="s">
        <v>2773</v>
      </c>
    </row>
    <row r="6347" spans="12:41" ht="13.5" hidden="1" customHeight="1">
      <c r="L6347" s="32">
        <v>21372</v>
      </c>
      <c r="M6347" s="32" t="s">
        <v>1935</v>
      </c>
      <c r="N6347" s="32" t="s">
        <v>2774</v>
      </c>
      <c r="O6347" s="32" t="s">
        <v>7219</v>
      </c>
      <c r="P6347" s="32">
        <v>1959</v>
      </c>
      <c r="Q6347" s="32" t="s">
        <v>1938</v>
      </c>
      <c r="R6347" s="32">
        <v>121</v>
      </c>
      <c r="S6347" s="32">
        <v>186</v>
      </c>
      <c r="T6347" s="32"/>
      <c r="U6347" s="32"/>
      <c r="V6347" s="32"/>
      <c r="W6347" s="32"/>
      <c r="X6347" s="32"/>
      <c r="Y6347" s="32"/>
      <c r="Z6347" s="32"/>
      <c r="AA6347" s="32" t="s">
        <v>54</v>
      </c>
      <c r="AB6347" s="32" t="s">
        <v>1940</v>
      </c>
      <c r="AC6347" s="32"/>
      <c r="AD6347" s="32" t="s">
        <v>147</v>
      </c>
      <c r="AE6347" s="32"/>
      <c r="AF6347" s="32"/>
      <c r="AG6347" s="32"/>
      <c r="AH6347" s="32"/>
      <c r="AI6347" s="32" t="s">
        <v>1929</v>
      </c>
      <c r="AJ6347" s="32"/>
      <c r="AK6347" s="32" t="s">
        <v>46</v>
      </c>
      <c r="AL6347" s="32"/>
      <c r="AN6347" s="33" t="s">
        <v>1942</v>
      </c>
      <c r="AO6347" s="33" t="s">
        <v>2773</v>
      </c>
    </row>
    <row r="6348" spans="12:41" ht="13.5" hidden="1" customHeight="1">
      <c r="L6348" s="32">
        <v>21384</v>
      </c>
      <c r="M6348" s="32" t="s">
        <v>1935</v>
      </c>
      <c r="N6348" s="32" t="s">
        <v>7467</v>
      </c>
      <c r="O6348" s="32" t="s">
        <v>7219</v>
      </c>
      <c r="P6348" s="32">
        <v>1959</v>
      </c>
      <c r="Q6348" s="32" t="s">
        <v>1938</v>
      </c>
      <c r="R6348" s="32">
        <v>121</v>
      </c>
      <c r="S6348" s="32">
        <v>186</v>
      </c>
      <c r="T6348" s="32"/>
      <c r="U6348" s="32"/>
      <c r="V6348" s="32"/>
      <c r="W6348" s="32"/>
      <c r="X6348" s="32"/>
      <c r="Y6348" s="32"/>
      <c r="Z6348" s="32"/>
      <c r="AA6348" s="32" t="s">
        <v>54</v>
      </c>
      <c r="AB6348" s="32" t="s">
        <v>1940</v>
      </c>
      <c r="AC6348" s="32"/>
      <c r="AD6348" s="32" t="s">
        <v>147</v>
      </c>
      <c r="AE6348" s="32"/>
      <c r="AF6348" s="32"/>
      <c r="AG6348" s="32"/>
      <c r="AH6348" s="32"/>
      <c r="AI6348" s="32" t="s">
        <v>1929</v>
      </c>
      <c r="AJ6348" s="32"/>
      <c r="AK6348" s="32" t="s">
        <v>46</v>
      </c>
      <c r="AL6348" s="32" t="s">
        <v>2776</v>
      </c>
      <c r="AN6348" s="33" t="s">
        <v>1942</v>
      </c>
      <c r="AO6348" s="33" t="s">
        <v>2773</v>
      </c>
    </row>
    <row r="6349" spans="12:41" ht="13.5" hidden="1" customHeight="1">
      <c r="L6349" s="32">
        <v>21388</v>
      </c>
      <c r="M6349" s="32" t="s">
        <v>1935</v>
      </c>
      <c r="N6349" s="32" t="s">
        <v>2777</v>
      </c>
      <c r="O6349" s="32" t="s">
        <v>7219</v>
      </c>
      <c r="P6349" s="32">
        <v>1959</v>
      </c>
      <c r="Q6349" s="32" t="s">
        <v>1938</v>
      </c>
      <c r="R6349" s="32">
        <v>121</v>
      </c>
      <c r="S6349" s="32">
        <v>186</v>
      </c>
      <c r="T6349" s="32"/>
      <c r="U6349" s="32"/>
      <c r="V6349" s="32"/>
      <c r="W6349" s="32"/>
      <c r="X6349" s="32"/>
      <c r="Y6349" s="32"/>
      <c r="Z6349" s="32"/>
      <c r="AA6349" s="32" t="s">
        <v>54</v>
      </c>
      <c r="AB6349" s="32" t="s">
        <v>1940</v>
      </c>
      <c r="AC6349" s="32"/>
      <c r="AD6349" s="32" t="s">
        <v>147</v>
      </c>
      <c r="AE6349" s="32"/>
      <c r="AF6349" s="32"/>
      <c r="AG6349" s="32"/>
      <c r="AH6349" s="32"/>
      <c r="AI6349" s="32" t="s">
        <v>1929</v>
      </c>
      <c r="AJ6349" s="32"/>
      <c r="AK6349" s="32" t="s">
        <v>46</v>
      </c>
      <c r="AL6349" s="32"/>
      <c r="AN6349" s="33" t="s">
        <v>1942</v>
      </c>
      <c r="AO6349" s="33" t="s">
        <v>2773</v>
      </c>
    </row>
    <row r="6350" spans="12:41" ht="13.5" hidden="1" customHeight="1">
      <c r="L6350" s="32">
        <v>21392</v>
      </c>
      <c r="M6350" s="32" t="s">
        <v>1935</v>
      </c>
      <c r="N6350" s="32" t="s">
        <v>7468</v>
      </c>
      <c r="O6350" s="32" t="s">
        <v>7219</v>
      </c>
      <c r="P6350" s="32">
        <v>1959</v>
      </c>
      <c r="Q6350" s="32" t="s">
        <v>1938</v>
      </c>
      <c r="R6350" s="32">
        <v>121</v>
      </c>
      <c r="S6350" s="32">
        <v>186</v>
      </c>
      <c r="T6350" s="32"/>
      <c r="U6350" s="32"/>
      <c r="V6350" s="32"/>
      <c r="W6350" s="32"/>
      <c r="X6350" s="32"/>
      <c r="Y6350" s="32"/>
      <c r="Z6350" s="32"/>
      <c r="AA6350" s="32" t="s">
        <v>54</v>
      </c>
      <c r="AB6350" s="32" t="s">
        <v>1940</v>
      </c>
      <c r="AC6350" s="32"/>
      <c r="AD6350" s="32" t="s">
        <v>147</v>
      </c>
      <c r="AE6350" s="32"/>
      <c r="AF6350" s="32"/>
      <c r="AG6350" s="32"/>
      <c r="AH6350" s="32"/>
      <c r="AI6350" s="32" t="s">
        <v>1929</v>
      </c>
      <c r="AJ6350" s="32"/>
      <c r="AK6350" s="32" t="s">
        <v>46</v>
      </c>
      <c r="AL6350" s="32"/>
      <c r="AN6350" s="33" t="s">
        <v>1942</v>
      </c>
      <c r="AO6350" s="33" t="s">
        <v>2773</v>
      </c>
    </row>
    <row r="6351" spans="12:41" ht="13.5" hidden="1" customHeight="1">
      <c r="L6351" s="32">
        <v>21399</v>
      </c>
      <c r="M6351" s="32" t="s">
        <v>1935</v>
      </c>
      <c r="N6351" s="32" t="s">
        <v>2778</v>
      </c>
      <c r="O6351" s="32" t="s">
        <v>7219</v>
      </c>
      <c r="P6351" s="32">
        <v>1959</v>
      </c>
      <c r="Q6351" s="32" t="s">
        <v>1938</v>
      </c>
      <c r="R6351" s="32">
        <v>121</v>
      </c>
      <c r="S6351" s="32">
        <v>186</v>
      </c>
      <c r="T6351" s="32"/>
      <c r="U6351" s="32"/>
      <c r="V6351" s="32"/>
      <c r="W6351" s="32"/>
      <c r="X6351" s="32"/>
      <c r="Y6351" s="32"/>
      <c r="Z6351" s="32"/>
      <c r="AA6351" s="32" t="s">
        <v>54</v>
      </c>
      <c r="AB6351" s="32" t="s">
        <v>1940</v>
      </c>
      <c r="AC6351" s="32"/>
      <c r="AD6351" s="32" t="s">
        <v>147</v>
      </c>
      <c r="AE6351" s="32"/>
      <c r="AF6351" s="32"/>
      <c r="AG6351" s="32"/>
      <c r="AH6351" s="32"/>
      <c r="AI6351" s="32" t="s">
        <v>1929</v>
      </c>
      <c r="AJ6351" s="32"/>
      <c r="AK6351" s="32" t="s">
        <v>46</v>
      </c>
      <c r="AL6351" s="32"/>
      <c r="AN6351" s="33" t="s">
        <v>1942</v>
      </c>
      <c r="AO6351" s="33" t="s">
        <v>2773</v>
      </c>
    </row>
    <row r="6352" spans="12:41" ht="13.5" hidden="1" customHeight="1">
      <c r="L6352" s="32">
        <v>21364</v>
      </c>
      <c r="M6352" s="32" t="s">
        <v>1935</v>
      </c>
      <c r="N6352" s="32" t="s">
        <v>2772</v>
      </c>
      <c r="O6352" s="32" t="s">
        <v>7219</v>
      </c>
      <c r="P6352" s="32">
        <v>1959</v>
      </c>
      <c r="Q6352" s="32" t="s">
        <v>1938</v>
      </c>
      <c r="R6352" s="32">
        <v>121</v>
      </c>
      <c r="S6352" s="32">
        <v>186</v>
      </c>
      <c r="T6352" s="32"/>
      <c r="U6352" s="32"/>
      <c r="V6352" s="32"/>
      <c r="W6352" s="32"/>
      <c r="X6352" s="32"/>
      <c r="Y6352" s="32"/>
      <c r="Z6352" s="32"/>
      <c r="AA6352" s="32" t="s">
        <v>45</v>
      </c>
      <c r="AB6352" s="32" t="s">
        <v>147</v>
      </c>
      <c r="AC6352" s="32"/>
      <c r="AD6352" s="32" t="s">
        <v>1940</v>
      </c>
      <c r="AE6352" s="32"/>
      <c r="AF6352" s="32"/>
      <c r="AG6352" s="32"/>
      <c r="AH6352" s="32"/>
      <c r="AI6352" s="32" t="s">
        <v>1929</v>
      </c>
      <c r="AJ6352" s="32"/>
      <c r="AK6352" s="32" t="s">
        <v>46</v>
      </c>
      <c r="AL6352" s="32"/>
      <c r="AN6352" s="33" t="s">
        <v>1942</v>
      </c>
      <c r="AO6352" s="33" t="s">
        <v>2773</v>
      </c>
    </row>
    <row r="6353" spans="1:41" ht="13.5" hidden="1" customHeight="1">
      <c r="L6353" s="32">
        <v>21373</v>
      </c>
      <c r="M6353" s="32" t="s">
        <v>1935</v>
      </c>
      <c r="N6353" s="32" t="s">
        <v>2779</v>
      </c>
      <c r="O6353" s="32" t="s">
        <v>7219</v>
      </c>
      <c r="P6353" s="32">
        <v>1959</v>
      </c>
      <c r="Q6353" s="32" t="s">
        <v>1938</v>
      </c>
      <c r="R6353" s="32">
        <v>121</v>
      </c>
      <c r="S6353" s="32">
        <v>186</v>
      </c>
      <c r="T6353" s="32"/>
      <c r="U6353" s="32"/>
      <c r="V6353" s="32"/>
      <c r="W6353" s="32"/>
      <c r="X6353" s="32"/>
      <c r="Y6353" s="32"/>
      <c r="Z6353" s="32"/>
      <c r="AA6353" s="32" t="s">
        <v>45</v>
      </c>
      <c r="AB6353" s="32" t="s">
        <v>147</v>
      </c>
      <c r="AC6353" s="32"/>
      <c r="AD6353" s="32" t="s">
        <v>1940</v>
      </c>
      <c r="AE6353" s="32"/>
      <c r="AF6353" s="32"/>
      <c r="AG6353" s="32"/>
      <c r="AH6353" s="32"/>
      <c r="AI6353" s="32" t="s">
        <v>1929</v>
      </c>
      <c r="AJ6353" s="32"/>
      <c r="AK6353" s="32" t="s">
        <v>46</v>
      </c>
      <c r="AL6353" s="32"/>
      <c r="AN6353" s="33" t="s">
        <v>1942</v>
      </c>
      <c r="AO6353" s="33" t="s">
        <v>2773</v>
      </c>
    </row>
    <row r="6354" spans="1:41" ht="13.5" hidden="1" customHeight="1">
      <c r="L6354" s="32">
        <v>21400</v>
      </c>
      <c r="M6354" s="32" t="s">
        <v>1935</v>
      </c>
      <c r="N6354" s="32" t="s">
        <v>2780</v>
      </c>
      <c r="O6354" s="32" t="s">
        <v>7219</v>
      </c>
      <c r="P6354" s="32">
        <v>1959</v>
      </c>
      <c r="Q6354" s="32" t="s">
        <v>1938</v>
      </c>
      <c r="R6354" s="32">
        <v>121</v>
      </c>
      <c r="S6354" s="32">
        <v>186</v>
      </c>
      <c r="T6354" s="32"/>
      <c r="U6354" s="32"/>
      <c r="V6354" s="32"/>
      <c r="W6354" s="32"/>
      <c r="X6354" s="32"/>
      <c r="Y6354" s="32"/>
      <c r="Z6354" s="32"/>
      <c r="AA6354" s="32" t="s">
        <v>45</v>
      </c>
      <c r="AB6354" s="32" t="s">
        <v>147</v>
      </c>
      <c r="AC6354" s="32"/>
      <c r="AD6354" s="32" t="s">
        <v>1940</v>
      </c>
      <c r="AE6354" s="32"/>
      <c r="AF6354" s="32"/>
      <c r="AG6354" s="32"/>
      <c r="AH6354" s="32"/>
      <c r="AI6354" s="32" t="s">
        <v>1929</v>
      </c>
      <c r="AJ6354" s="32"/>
      <c r="AK6354" s="32" t="s">
        <v>46</v>
      </c>
      <c r="AL6354" s="32"/>
      <c r="AN6354" s="33" t="s">
        <v>1942</v>
      </c>
      <c r="AO6354" s="33" t="s">
        <v>2773</v>
      </c>
    </row>
    <row r="6355" spans="1:41" ht="13.5" hidden="1" customHeight="1">
      <c r="L6355" s="32">
        <v>22323</v>
      </c>
      <c r="M6355" s="32" t="s">
        <v>1935</v>
      </c>
      <c r="N6355" s="32" t="s">
        <v>7469</v>
      </c>
      <c r="O6355" s="32" t="s">
        <v>7219</v>
      </c>
      <c r="P6355" s="32">
        <v>1959</v>
      </c>
      <c r="Q6355" s="32" t="s">
        <v>1938</v>
      </c>
      <c r="R6355" s="32">
        <v>121</v>
      </c>
      <c r="S6355" s="32">
        <v>190</v>
      </c>
      <c r="T6355" s="32"/>
      <c r="U6355" s="32"/>
      <c r="V6355" s="32"/>
      <c r="W6355" s="32"/>
      <c r="X6355" s="32"/>
      <c r="Y6355" s="32"/>
      <c r="Z6355" s="32" t="s">
        <v>7470</v>
      </c>
      <c r="AA6355" s="32" t="s">
        <v>45</v>
      </c>
      <c r="AB6355" s="32" t="s">
        <v>147</v>
      </c>
      <c r="AC6355" s="32"/>
      <c r="AD6355" s="32" t="s">
        <v>1940</v>
      </c>
      <c r="AE6355" s="32"/>
      <c r="AF6355" s="32"/>
      <c r="AG6355" s="32"/>
      <c r="AH6355" s="32"/>
      <c r="AI6355" s="32" t="s">
        <v>1929</v>
      </c>
      <c r="AJ6355" s="32"/>
      <c r="AK6355" s="32" t="s">
        <v>46</v>
      </c>
      <c r="AL6355" s="32" t="s">
        <v>1941</v>
      </c>
      <c r="AN6355" s="33" t="s">
        <v>1942</v>
      </c>
      <c r="AO6355" s="33" t="s">
        <v>2623</v>
      </c>
    </row>
    <row r="6356" spans="1:41" ht="13.5" hidden="1" customHeight="1">
      <c r="L6356" s="32">
        <v>21286</v>
      </c>
      <c r="M6356" s="32" t="s">
        <v>1935</v>
      </c>
      <c r="N6356" s="32" t="s">
        <v>2800</v>
      </c>
      <c r="O6356" s="32" t="s">
        <v>7219</v>
      </c>
      <c r="P6356" s="32">
        <v>1959</v>
      </c>
      <c r="Q6356" s="32" t="s">
        <v>1938</v>
      </c>
      <c r="R6356" s="32">
        <v>121</v>
      </c>
      <c r="S6356" s="32">
        <v>194</v>
      </c>
      <c r="T6356" s="32"/>
      <c r="U6356" s="32"/>
      <c r="V6356" s="32">
        <v>1</v>
      </c>
      <c r="W6356" s="32"/>
      <c r="X6356" s="32"/>
      <c r="Y6356" s="32"/>
      <c r="Z6356" s="32"/>
      <c r="AA6356" s="32" t="s">
        <v>45</v>
      </c>
      <c r="AB6356" s="32" t="s">
        <v>147</v>
      </c>
      <c r="AC6356" s="32"/>
      <c r="AD6356" s="32" t="s">
        <v>1940</v>
      </c>
      <c r="AE6356" s="32"/>
      <c r="AF6356" s="32"/>
      <c r="AG6356" s="32"/>
      <c r="AH6356" s="32"/>
      <c r="AI6356" s="32" t="s">
        <v>1929</v>
      </c>
      <c r="AJ6356" s="32"/>
      <c r="AK6356" s="32" t="s">
        <v>46</v>
      </c>
      <c r="AL6356" s="32"/>
      <c r="AN6356" s="33" t="s">
        <v>1942</v>
      </c>
      <c r="AO6356" s="33" t="s">
        <v>2611</v>
      </c>
    </row>
    <row r="6357" spans="1:41" ht="13.5" hidden="1" customHeight="1">
      <c r="L6357" s="32">
        <v>110879</v>
      </c>
      <c r="M6357" s="32" t="s">
        <v>1935</v>
      </c>
      <c r="N6357" s="32" t="s">
        <v>7471</v>
      </c>
      <c r="O6357" s="32" t="s">
        <v>7219</v>
      </c>
      <c r="P6357" s="32">
        <v>1959</v>
      </c>
      <c r="Q6357" s="32" t="s">
        <v>1938</v>
      </c>
      <c r="R6357" s="32">
        <v>121</v>
      </c>
      <c r="S6357" s="32">
        <v>195</v>
      </c>
      <c r="T6357" s="32">
        <v>2</v>
      </c>
      <c r="U6357" s="32">
        <v>2</v>
      </c>
      <c r="V6357" s="32">
        <v>1</v>
      </c>
      <c r="W6357" s="32"/>
      <c r="X6357" s="32"/>
      <c r="Y6357" s="32"/>
      <c r="Z6357" s="32"/>
      <c r="AA6357" s="32" t="s">
        <v>54</v>
      </c>
      <c r="AB6357" s="32" t="s">
        <v>1940</v>
      </c>
      <c r="AC6357" s="32"/>
      <c r="AD6357" s="32" t="s">
        <v>147</v>
      </c>
      <c r="AE6357" s="32"/>
      <c r="AF6357" s="32"/>
      <c r="AG6357" s="32"/>
      <c r="AH6357" s="32"/>
      <c r="AI6357" s="32" t="s">
        <v>1929</v>
      </c>
      <c r="AJ6357" s="32"/>
      <c r="AK6357" s="32" t="s">
        <v>46</v>
      </c>
      <c r="AL6357" s="32" t="s">
        <v>1941</v>
      </c>
      <c r="AN6357" s="33" t="s">
        <v>1942</v>
      </c>
      <c r="AO6357" s="33" t="s">
        <v>1946</v>
      </c>
    </row>
    <row r="6358" spans="1:41" ht="13.5" hidden="1" customHeight="1">
      <c r="L6358" s="32">
        <v>21279</v>
      </c>
      <c r="M6358" s="32" t="s">
        <v>1935</v>
      </c>
      <c r="N6358" s="32" t="s">
        <v>7471</v>
      </c>
      <c r="O6358" s="32" t="s">
        <v>7219</v>
      </c>
      <c r="P6358" s="32">
        <v>1959</v>
      </c>
      <c r="Q6358" s="32" t="s">
        <v>1938</v>
      </c>
      <c r="R6358" s="32">
        <v>121</v>
      </c>
      <c r="S6358" s="32">
        <v>195</v>
      </c>
      <c r="T6358" s="32"/>
      <c r="U6358" s="32"/>
      <c r="V6358" s="32">
        <v>2</v>
      </c>
      <c r="W6358" s="32"/>
      <c r="X6358" s="32"/>
      <c r="Y6358" s="32"/>
      <c r="Z6358" s="32" t="s">
        <v>7472</v>
      </c>
      <c r="AA6358" s="32" t="s">
        <v>54</v>
      </c>
      <c r="AB6358" s="32" t="s">
        <v>1940</v>
      </c>
      <c r="AC6358" s="32"/>
      <c r="AD6358" s="32" t="s">
        <v>147</v>
      </c>
      <c r="AE6358" s="32"/>
      <c r="AF6358" s="32"/>
      <c r="AG6358" s="32"/>
      <c r="AH6358" s="32"/>
      <c r="AI6358" s="32" t="s">
        <v>1929</v>
      </c>
      <c r="AJ6358" s="32"/>
      <c r="AK6358" s="32" t="s">
        <v>46</v>
      </c>
      <c r="AL6358" s="32" t="s">
        <v>1941</v>
      </c>
      <c r="AN6358" s="33" t="s">
        <v>1942</v>
      </c>
      <c r="AO6358" s="33" t="s">
        <v>2611</v>
      </c>
    </row>
    <row r="6359" spans="1:41" ht="13.5" hidden="1" customHeight="1">
      <c r="L6359" s="32">
        <v>21598</v>
      </c>
      <c r="M6359" s="32" t="s">
        <v>1935</v>
      </c>
      <c r="N6359" s="32" t="s">
        <v>7473</v>
      </c>
      <c r="O6359" s="32" t="s">
        <v>7219</v>
      </c>
      <c r="P6359" s="32">
        <v>1959</v>
      </c>
      <c r="Q6359" s="32" t="s">
        <v>1938</v>
      </c>
      <c r="R6359" s="32">
        <v>121</v>
      </c>
      <c r="S6359" s="32">
        <v>195</v>
      </c>
      <c r="T6359" s="32"/>
      <c r="U6359" s="32"/>
      <c r="V6359" s="32">
        <v>2</v>
      </c>
      <c r="W6359" s="32"/>
      <c r="X6359" s="32"/>
      <c r="Y6359" s="32"/>
      <c r="Z6359" s="32" t="s">
        <v>7474</v>
      </c>
      <c r="AA6359" s="32" t="s">
        <v>54</v>
      </c>
      <c r="AB6359" s="32" t="s">
        <v>1940</v>
      </c>
      <c r="AC6359" s="32"/>
      <c r="AD6359" s="32" t="s">
        <v>147</v>
      </c>
      <c r="AE6359" s="32"/>
      <c r="AF6359" s="32"/>
      <c r="AG6359" s="32"/>
      <c r="AH6359" s="32"/>
      <c r="AI6359" s="32" t="s">
        <v>1929</v>
      </c>
      <c r="AJ6359" s="32"/>
      <c r="AK6359" s="32" t="s">
        <v>46</v>
      </c>
      <c r="AL6359" s="32" t="s">
        <v>1941</v>
      </c>
      <c r="AN6359" s="33" t="s">
        <v>1942</v>
      </c>
      <c r="AO6359" s="33" t="s">
        <v>2623</v>
      </c>
    </row>
    <row r="6360" spans="1:41" ht="13.5" hidden="1" customHeight="1">
      <c r="L6360" s="32">
        <v>21109</v>
      </c>
      <c r="M6360" s="32" t="s">
        <v>1935</v>
      </c>
      <c r="N6360" s="32" t="s">
        <v>7475</v>
      </c>
      <c r="O6360" s="32" t="s">
        <v>7219</v>
      </c>
      <c r="P6360" s="32">
        <v>1959</v>
      </c>
      <c r="Q6360" s="32" t="s">
        <v>1938</v>
      </c>
      <c r="R6360" s="32">
        <v>121</v>
      </c>
      <c r="S6360" s="32">
        <v>195</v>
      </c>
      <c r="T6360" s="32"/>
      <c r="U6360" s="32"/>
      <c r="V6360" s="32">
        <v>9</v>
      </c>
      <c r="W6360" s="32"/>
      <c r="X6360" s="32"/>
      <c r="Y6360" s="32"/>
      <c r="Z6360" s="32"/>
      <c r="AA6360" s="32" t="s">
        <v>54</v>
      </c>
      <c r="AB6360" s="32" t="s">
        <v>1940</v>
      </c>
      <c r="AC6360" s="32"/>
      <c r="AD6360" s="32" t="s">
        <v>147</v>
      </c>
      <c r="AE6360" s="32"/>
      <c r="AF6360" s="32"/>
      <c r="AG6360" s="32"/>
      <c r="AH6360" s="32"/>
      <c r="AI6360" s="32" t="s">
        <v>1929</v>
      </c>
      <c r="AJ6360" s="32"/>
      <c r="AK6360" s="32" t="s">
        <v>46</v>
      </c>
      <c r="AL6360" s="32"/>
      <c r="AN6360" s="33" t="s">
        <v>1942</v>
      </c>
      <c r="AO6360" s="33" t="s">
        <v>2611</v>
      </c>
    </row>
    <row r="6361" spans="1:41" ht="13.5" hidden="1" customHeight="1">
      <c r="L6361" s="32">
        <v>21110</v>
      </c>
      <c r="M6361" s="32" t="s">
        <v>1935</v>
      </c>
      <c r="N6361" s="32" t="s">
        <v>7476</v>
      </c>
      <c r="O6361" s="32" t="s">
        <v>7219</v>
      </c>
      <c r="P6361" s="32">
        <v>1959</v>
      </c>
      <c r="Q6361" s="32" t="s">
        <v>1938</v>
      </c>
      <c r="R6361" s="32">
        <v>121</v>
      </c>
      <c r="S6361" s="32">
        <v>195</v>
      </c>
      <c r="T6361" s="32"/>
      <c r="U6361" s="32"/>
      <c r="V6361" s="32">
        <v>9</v>
      </c>
      <c r="W6361" s="32"/>
      <c r="X6361" s="32"/>
      <c r="Y6361" s="32"/>
      <c r="Z6361" s="32"/>
      <c r="AA6361" s="32" t="s">
        <v>54</v>
      </c>
      <c r="AB6361" s="32" t="s">
        <v>1940</v>
      </c>
      <c r="AC6361" s="32"/>
      <c r="AD6361" s="32" t="s">
        <v>147</v>
      </c>
      <c r="AE6361" s="32"/>
      <c r="AF6361" s="32"/>
      <c r="AG6361" s="32"/>
      <c r="AH6361" s="32"/>
      <c r="AI6361" s="32" t="s">
        <v>1929</v>
      </c>
      <c r="AJ6361" s="32"/>
      <c r="AK6361" s="32" t="s">
        <v>46</v>
      </c>
      <c r="AL6361" s="32"/>
      <c r="AN6361" s="33" t="s">
        <v>1942</v>
      </c>
      <c r="AO6361" s="33" t="s">
        <v>2611</v>
      </c>
    </row>
    <row r="6362" spans="1:41" ht="13.5" hidden="1" customHeight="1">
      <c r="L6362" s="32">
        <v>21914</v>
      </c>
      <c r="M6362" s="32" t="s">
        <v>1935</v>
      </c>
      <c r="N6362" s="32" t="s">
        <v>7477</v>
      </c>
      <c r="O6362" s="32" t="s">
        <v>7219</v>
      </c>
      <c r="P6362" s="32">
        <v>1959</v>
      </c>
      <c r="Q6362" s="32" t="s">
        <v>1938</v>
      </c>
      <c r="R6362" s="32">
        <v>121</v>
      </c>
      <c r="S6362" s="32">
        <v>195</v>
      </c>
      <c r="T6362" s="32"/>
      <c r="U6362" s="32"/>
      <c r="V6362" s="32">
        <v>11</v>
      </c>
      <c r="W6362" s="32"/>
      <c r="X6362" s="32"/>
      <c r="Y6362" s="32"/>
      <c r="Z6362" s="32" t="s">
        <v>7478</v>
      </c>
      <c r="AA6362" s="32" t="s">
        <v>54</v>
      </c>
      <c r="AB6362" s="32" t="s">
        <v>1940</v>
      </c>
      <c r="AC6362" s="32"/>
      <c r="AD6362" s="32" t="s">
        <v>147</v>
      </c>
      <c r="AE6362" s="32"/>
      <c r="AF6362" s="32"/>
      <c r="AG6362" s="32"/>
      <c r="AH6362" s="32"/>
      <c r="AI6362" s="32" t="s">
        <v>1929</v>
      </c>
      <c r="AJ6362" s="32"/>
      <c r="AK6362" s="32" t="s">
        <v>46</v>
      </c>
      <c r="AL6362" s="32"/>
      <c r="AN6362" s="33" t="s">
        <v>1942</v>
      </c>
      <c r="AO6362" s="33" t="s">
        <v>2623</v>
      </c>
    </row>
    <row r="6363" spans="1:41" ht="13.5" hidden="1" customHeight="1">
      <c r="L6363" s="32">
        <v>21917</v>
      </c>
      <c r="M6363" s="32" t="s">
        <v>1935</v>
      </c>
      <c r="N6363" s="32" t="s">
        <v>7479</v>
      </c>
      <c r="O6363" s="32" t="s">
        <v>7219</v>
      </c>
      <c r="P6363" s="32">
        <v>1959</v>
      </c>
      <c r="Q6363" s="32" t="s">
        <v>1938</v>
      </c>
      <c r="R6363" s="32">
        <v>121</v>
      </c>
      <c r="S6363" s="32">
        <v>195</v>
      </c>
      <c r="T6363" s="32"/>
      <c r="U6363" s="32"/>
      <c r="V6363" s="32">
        <v>11</v>
      </c>
      <c r="W6363" s="32"/>
      <c r="X6363" s="32"/>
      <c r="Y6363" s="32"/>
      <c r="Z6363" s="32" t="s">
        <v>7478</v>
      </c>
      <c r="AA6363" s="32" t="s">
        <v>54</v>
      </c>
      <c r="AB6363" s="32" t="s">
        <v>1940</v>
      </c>
      <c r="AC6363" s="32"/>
      <c r="AD6363" s="32" t="s">
        <v>147</v>
      </c>
      <c r="AE6363" s="32"/>
      <c r="AF6363" s="32"/>
      <c r="AG6363" s="32"/>
      <c r="AH6363" s="32"/>
      <c r="AI6363" s="32" t="s">
        <v>1929</v>
      </c>
      <c r="AJ6363" s="32"/>
      <c r="AK6363" s="32" t="s">
        <v>46</v>
      </c>
      <c r="AL6363" s="32" t="s">
        <v>1941</v>
      </c>
      <c r="AN6363" s="33" t="s">
        <v>1942</v>
      </c>
      <c r="AO6363" s="33" t="s">
        <v>2623</v>
      </c>
    </row>
    <row r="6364" spans="1:41" ht="13.5" hidden="1" customHeight="1">
      <c r="L6364" s="32">
        <v>21333</v>
      </c>
      <c r="M6364" s="32" t="s">
        <v>1935</v>
      </c>
      <c r="N6364" s="32" t="s">
        <v>2789</v>
      </c>
      <c r="O6364" s="32" t="s">
        <v>7219</v>
      </c>
      <c r="P6364" s="32">
        <v>1959</v>
      </c>
      <c r="Q6364" s="32" t="s">
        <v>1938</v>
      </c>
      <c r="R6364" s="32">
        <v>121</v>
      </c>
      <c r="S6364" s="32">
        <v>194134</v>
      </c>
      <c r="T6364" s="32"/>
      <c r="U6364" s="32"/>
      <c r="V6364" s="32" t="s">
        <v>7480</v>
      </c>
      <c r="W6364" s="32"/>
      <c r="X6364" s="32"/>
      <c r="Y6364" s="32"/>
      <c r="Z6364" s="32" t="s">
        <v>7481</v>
      </c>
      <c r="AA6364" s="32" t="s">
        <v>54</v>
      </c>
      <c r="AB6364" s="32" t="s">
        <v>1940</v>
      </c>
      <c r="AC6364" s="32"/>
      <c r="AD6364" s="32" t="s">
        <v>147</v>
      </c>
      <c r="AE6364" s="32"/>
      <c r="AF6364" s="32"/>
      <c r="AG6364" s="32"/>
      <c r="AH6364" s="32"/>
      <c r="AI6364" s="32" t="s">
        <v>1929</v>
      </c>
      <c r="AJ6364" s="32"/>
      <c r="AK6364" s="32" t="s">
        <v>46</v>
      </c>
      <c r="AL6364" s="32" t="s">
        <v>1941</v>
      </c>
      <c r="AN6364" s="33" t="s">
        <v>1942</v>
      </c>
      <c r="AO6364" s="33" t="s">
        <v>2806</v>
      </c>
    </row>
    <row r="6365" spans="1:41" ht="13.5" hidden="1" customHeight="1">
      <c r="A6365" s="31" t="s">
        <v>2837</v>
      </c>
      <c r="L6365" s="32">
        <v>21696</v>
      </c>
      <c r="M6365" s="32" t="s">
        <v>1935</v>
      </c>
      <c r="N6365" s="32" t="s">
        <v>7482</v>
      </c>
      <c r="O6365" s="32" t="s">
        <v>7219</v>
      </c>
      <c r="P6365" s="32">
        <v>1959</v>
      </c>
      <c r="Q6365" s="32" t="s">
        <v>1938</v>
      </c>
      <c r="R6365" s="32">
        <v>121</v>
      </c>
      <c r="S6365" s="32"/>
      <c r="T6365" s="32"/>
      <c r="U6365" s="32"/>
      <c r="V6365" s="32"/>
      <c r="W6365" s="32"/>
      <c r="X6365" s="32"/>
      <c r="Y6365" s="32"/>
      <c r="Z6365" s="32"/>
      <c r="AA6365" s="32" t="s">
        <v>54</v>
      </c>
      <c r="AB6365" s="32" t="s">
        <v>1940</v>
      </c>
      <c r="AC6365" s="32"/>
      <c r="AD6365" s="32" t="s">
        <v>147</v>
      </c>
      <c r="AE6365" s="32"/>
      <c r="AF6365" s="32"/>
      <c r="AG6365" s="32"/>
      <c r="AH6365" s="32"/>
      <c r="AI6365" s="32" t="s">
        <v>1929</v>
      </c>
      <c r="AJ6365" s="32"/>
      <c r="AK6365" s="32" t="s">
        <v>46</v>
      </c>
      <c r="AL6365" s="32" t="s">
        <v>1941</v>
      </c>
      <c r="AN6365" s="33" t="s">
        <v>1942</v>
      </c>
      <c r="AO6365" s="33" t="s">
        <v>2623</v>
      </c>
    </row>
    <row r="6366" spans="1:41" ht="13.5" hidden="1" customHeight="1">
      <c r="A6366" s="31" t="s">
        <v>2837</v>
      </c>
      <c r="L6366" s="32">
        <v>22327</v>
      </c>
      <c r="M6366" s="32" t="s">
        <v>1935</v>
      </c>
      <c r="N6366" s="32" t="s">
        <v>7483</v>
      </c>
      <c r="O6366" s="32" t="s">
        <v>7219</v>
      </c>
      <c r="P6366" s="32">
        <v>1959</v>
      </c>
      <c r="Q6366" s="32" t="s">
        <v>1938</v>
      </c>
      <c r="R6366" s="32">
        <v>121</v>
      </c>
      <c r="S6366" s="32"/>
      <c r="T6366" s="32"/>
      <c r="U6366" s="32"/>
      <c r="V6366" s="32"/>
      <c r="W6366" s="32"/>
      <c r="X6366" s="32"/>
      <c r="Y6366" s="32"/>
      <c r="Z6366" s="32"/>
      <c r="AA6366" s="32" t="s">
        <v>45</v>
      </c>
      <c r="AB6366" s="32" t="s">
        <v>147</v>
      </c>
      <c r="AC6366" s="32"/>
      <c r="AD6366" s="32" t="s">
        <v>1940</v>
      </c>
      <c r="AE6366" s="32"/>
      <c r="AF6366" s="32"/>
      <c r="AG6366" s="32"/>
      <c r="AH6366" s="32"/>
      <c r="AI6366" s="32" t="s">
        <v>1929</v>
      </c>
      <c r="AJ6366" s="32"/>
      <c r="AK6366" s="32" t="s">
        <v>46</v>
      </c>
      <c r="AL6366" s="32"/>
      <c r="AN6366" s="33" t="s">
        <v>1942</v>
      </c>
      <c r="AO6366" s="33" t="s">
        <v>2623</v>
      </c>
    </row>
    <row r="6367" spans="1:41" ht="13.5" hidden="1" customHeight="1">
      <c r="A6367" s="31" t="s">
        <v>2837</v>
      </c>
      <c r="L6367" s="32">
        <v>22330</v>
      </c>
      <c r="M6367" s="32" t="s">
        <v>1935</v>
      </c>
      <c r="N6367" s="32" t="s">
        <v>7484</v>
      </c>
      <c r="O6367" s="32" t="s">
        <v>7219</v>
      </c>
      <c r="P6367" s="32">
        <v>1959</v>
      </c>
      <c r="Q6367" s="32" t="s">
        <v>1938</v>
      </c>
      <c r="R6367" s="32">
        <v>121</v>
      </c>
      <c r="S6367" s="32"/>
      <c r="T6367" s="32"/>
      <c r="U6367" s="32"/>
      <c r="V6367" s="32"/>
      <c r="W6367" s="32"/>
      <c r="X6367" s="32"/>
      <c r="Y6367" s="32"/>
      <c r="Z6367" s="32"/>
      <c r="AA6367" s="32" t="s">
        <v>45</v>
      </c>
      <c r="AB6367" s="32" t="s">
        <v>147</v>
      </c>
      <c r="AC6367" s="32"/>
      <c r="AD6367" s="32" t="s">
        <v>1940</v>
      </c>
      <c r="AE6367" s="32"/>
      <c r="AF6367" s="32"/>
      <c r="AG6367" s="32"/>
      <c r="AH6367" s="32"/>
      <c r="AI6367" s="32" t="s">
        <v>1929</v>
      </c>
      <c r="AJ6367" s="32"/>
      <c r="AK6367" s="32" t="s">
        <v>46</v>
      </c>
      <c r="AL6367" s="32" t="s">
        <v>1941</v>
      </c>
      <c r="AN6367" s="33" t="s">
        <v>1942</v>
      </c>
      <c r="AO6367" s="33" t="s">
        <v>2623</v>
      </c>
    </row>
    <row r="6368" spans="1:41" ht="13.5" hidden="1" customHeight="1">
      <c r="A6368" s="31" t="s">
        <v>2837</v>
      </c>
      <c r="L6368" s="32">
        <v>22370</v>
      </c>
      <c r="M6368" s="32" t="s">
        <v>1935</v>
      </c>
      <c r="N6368" s="32" t="s">
        <v>7485</v>
      </c>
      <c r="O6368" s="32" t="s">
        <v>7219</v>
      </c>
      <c r="P6368" s="32">
        <v>1959</v>
      </c>
      <c r="Q6368" s="32" t="s">
        <v>1938</v>
      </c>
      <c r="R6368" s="32">
        <v>121</v>
      </c>
      <c r="S6368" s="32"/>
      <c r="T6368" s="32"/>
      <c r="U6368" s="32"/>
      <c r="V6368" s="32"/>
      <c r="W6368" s="32"/>
      <c r="X6368" s="32"/>
      <c r="Y6368" s="32"/>
      <c r="Z6368" s="32"/>
      <c r="AA6368" s="32" t="s">
        <v>45</v>
      </c>
      <c r="AB6368" s="32" t="s">
        <v>147</v>
      </c>
      <c r="AC6368" s="32"/>
      <c r="AD6368" s="32" t="s">
        <v>1940</v>
      </c>
      <c r="AE6368" s="32"/>
      <c r="AF6368" s="32"/>
      <c r="AG6368" s="32"/>
      <c r="AH6368" s="32"/>
      <c r="AI6368" s="32" t="s">
        <v>1929</v>
      </c>
      <c r="AJ6368" s="32"/>
      <c r="AK6368" s="32" t="s">
        <v>46</v>
      </c>
      <c r="AL6368" s="32" t="s">
        <v>1941</v>
      </c>
      <c r="AN6368" s="33" t="s">
        <v>1942</v>
      </c>
      <c r="AO6368" s="33" t="s">
        <v>2623</v>
      </c>
    </row>
    <row r="6369" spans="12:41" ht="13.5" hidden="1" customHeight="1">
      <c r="L6369" s="32">
        <v>22110</v>
      </c>
      <c r="M6369" s="32" t="s">
        <v>1935</v>
      </c>
      <c r="N6369" s="32" t="s">
        <v>7486</v>
      </c>
      <c r="O6369" s="32" t="s">
        <v>7487</v>
      </c>
      <c r="P6369" s="32">
        <v>1960</v>
      </c>
      <c r="Q6369" s="32" t="s">
        <v>2188</v>
      </c>
      <c r="R6369" s="32">
        <v>12</v>
      </c>
      <c r="S6369" s="32">
        <v>4</v>
      </c>
      <c r="T6369" s="32"/>
      <c r="U6369" s="32"/>
      <c r="V6369" s="32"/>
      <c r="W6369" s="32"/>
      <c r="X6369" s="32"/>
      <c r="Y6369" s="32"/>
      <c r="Z6369" s="32"/>
      <c r="AA6369" s="32" t="s">
        <v>45</v>
      </c>
      <c r="AB6369" s="32" t="s">
        <v>147</v>
      </c>
      <c r="AC6369" s="32"/>
      <c r="AD6369" s="32" t="s">
        <v>1940</v>
      </c>
      <c r="AE6369" s="32"/>
      <c r="AF6369" s="32"/>
      <c r="AG6369" s="32"/>
      <c r="AH6369" s="32"/>
      <c r="AI6369" s="32" t="s">
        <v>1929</v>
      </c>
      <c r="AJ6369" s="32"/>
      <c r="AK6369" s="32" t="s">
        <v>46</v>
      </c>
      <c r="AL6369" s="32" t="s">
        <v>1941</v>
      </c>
      <c r="AN6369" s="33" t="s">
        <v>1942</v>
      </c>
      <c r="AO6369" s="33" t="s">
        <v>2623</v>
      </c>
    </row>
    <row r="6370" spans="12:41" ht="13.5" hidden="1" customHeight="1">
      <c r="L6370" s="32">
        <v>22114</v>
      </c>
      <c r="M6370" s="32" t="s">
        <v>1935</v>
      </c>
      <c r="N6370" s="32" t="s">
        <v>7488</v>
      </c>
      <c r="O6370" s="32" t="s">
        <v>7487</v>
      </c>
      <c r="P6370" s="32">
        <v>1960</v>
      </c>
      <c r="Q6370" s="32" t="s">
        <v>2188</v>
      </c>
      <c r="R6370" s="32">
        <v>12</v>
      </c>
      <c r="S6370" s="32">
        <v>4</v>
      </c>
      <c r="T6370" s="32"/>
      <c r="U6370" s="32"/>
      <c r="V6370" s="32"/>
      <c r="W6370" s="32"/>
      <c r="X6370" s="32"/>
      <c r="Y6370" s="32"/>
      <c r="Z6370" s="32"/>
      <c r="AA6370" s="32" t="s">
        <v>45</v>
      </c>
      <c r="AB6370" s="32" t="s">
        <v>147</v>
      </c>
      <c r="AC6370" s="32"/>
      <c r="AD6370" s="32" t="s">
        <v>1940</v>
      </c>
      <c r="AE6370" s="32"/>
      <c r="AF6370" s="32"/>
      <c r="AG6370" s="32"/>
      <c r="AH6370" s="32"/>
      <c r="AI6370" s="32" t="s">
        <v>1929</v>
      </c>
      <c r="AJ6370" s="32"/>
      <c r="AK6370" s="32" t="s">
        <v>46</v>
      </c>
      <c r="AL6370" s="32" t="s">
        <v>1941</v>
      </c>
      <c r="AN6370" s="33" t="s">
        <v>1942</v>
      </c>
      <c r="AO6370" s="33" t="s">
        <v>2623</v>
      </c>
    </row>
    <row r="6371" spans="12:41" ht="13.5" hidden="1" customHeight="1">
      <c r="L6371" s="32">
        <v>22118</v>
      </c>
      <c r="M6371" s="32" t="s">
        <v>1935</v>
      </c>
      <c r="N6371" s="32" t="s">
        <v>7489</v>
      </c>
      <c r="O6371" s="32" t="s">
        <v>7487</v>
      </c>
      <c r="P6371" s="32">
        <v>1960</v>
      </c>
      <c r="Q6371" s="32" t="s">
        <v>2188</v>
      </c>
      <c r="R6371" s="32">
        <v>12</v>
      </c>
      <c r="S6371" s="32">
        <v>4</v>
      </c>
      <c r="T6371" s="32"/>
      <c r="U6371" s="32"/>
      <c r="V6371" s="32"/>
      <c r="W6371" s="32"/>
      <c r="X6371" s="32"/>
      <c r="Y6371" s="32"/>
      <c r="Z6371" s="32"/>
      <c r="AA6371" s="32" t="s">
        <v>45</v>
      </c>
      <c r="AB6371" s="32" t="s">
        <v>147</v>
      </c>
      <c r="AC6371" s="32"/>
      <c r="AD6371" s="32" t="s">
        <v>1940</v>
      </c>
      <c r="AE6371" s="32"/>
      <c r="AF6371" s="32"/>
      <c r="AG6371" s="32"/>
      <c r="AH6371" s="32"/>
      <c r="AI6371" s="32" t="s">
        <v>1929</v>
      </c>
      <c r="AJ6371" s="32"/>
      <c r="AK6371" s="32" t="s">
        <v>46</v>
      </c>
      <c r="AL6371" s="32" t="s">
        <v>1941</v>
      </c>
      <c r="AN6371" s="33" t="s">
        <v>1942</v>
      </c>
      <c r="AO6371" s="33" t="s">
        <v>2623</v>
      </c>
    </row>
    <row r="6372" spans="12:41" ht="13.5" hidden="1" customHeight="1">
      <c r="L6372" s="32">
        <v>22127</v>
      </c>
      <c r="M6372" s="32" t="s">
        <v>1935</v>
      </c>
      <c r="N6372" s="32" t="s">
        <v>7490</v>
      </c>
      <c r="O6372" s="32" t="s">
        <v>7487</v>
      </c>
      <c r="P6372" s="32">
        <v>1960</v>
      </c>
      <c r="Q6372" s="32" t="s">
        <v>2188</v>
      </c>
      <c r="R6372" s="32">
        <v>12</v>
      </c>
      <c r="S6372" s="32">
        <v>4</v>
      </c>
      <c r="T6372" s="32"/>
      <c r="U6372" s="32"/>
      <c r="V6372" s="32"/>
      <c r="W6372" s="32"/>
      <c r="X6372" s="32"/>
      <c r="Y6372" s="32"/>
      <c r="Z6372" s="32"/>
      <c r="AA6372" s="32" t="s">
        <v>45</v>
      </c>
      <c r="AB6372" s="32" t="s">
        <v>147</v>
      </c>
      <c r="AC6372" s="32"/>
      <c r="AD6372" s="32" t="s">
        <v>1940</v>
      </c>
      <c r="AE6372" s="32"/>
      <c r="AF6372" s="32"/>
      <c r="AG6372" s="32"/>
      <c r="AH6372" s="32"/>
      <c r="AI6372" s="32" t="s">
        <v>1929</v>
      </c>
      <c r="AJ6372" s="32"/>
      <c r="AK6372" s="32" t="s">
        <v>46</v>
      </c>
      <c r="AL6372" s="32" t="s">
        <v>1941</v>
      </c>
      <c r="AN6372" s="33" t="s">
        <v>1942</v>
      </c>
      <c r="AO6372" s="33" t="s">
        <v>2623</v>
      </c>
    </row>
    <row r="6373" spans="12:41" ht="13.5" hidden="1" customHeight="1">
      <c r="L6373" s="32">
        <v>22128</v>
      </c>
      <c r="M6373" s="32" t="s">
        <v>1935</v>
      </c>
      <c r="N6373" s="32" t="s">
        <v>7491</v>
      </c>
      <c r="O6373" s="32" t="s">
        <v>7487</v>
      </c>
      <c r="P6373" s="32">
        <v>1960</v>
      </c>
      <c r="Q6373" s="32" t="s">
        <v>2188</v>
      </c>
      <c r="R6373" s="32">
        <v>12</v>
      </c>
      <c r="S6373" s="32">
        <v>4</v>
      </c>
      <c r="T6373" s="32"/>
      <c r="U6373" s="32"/>
      <c r="V6373" s="32"/>
      <c r="W6373" s="32"/>
      <c r="X6373" s="32"/>
      <c r="Y6373" s="32"/>
      <c r="Z6373" s="32"/>
      <c r="AA6373" s="32" t="s">
        <v>45</v>
      </c>
      <c r="AB6373" s="32" t="s">
        <v>147</v>
      </c>
      <c r="AC6373" s="32"/>
      <c r="AD6373" s="32" t="s">
        <v>1940</v>
      </c>
      <c r="AE6373" s="32"/>
      <c r="AF6373" s="32"/>
      <c r="AG6373" s="32"/>
      <c r="AH6373" s="32"/>
      <c r="AI6373" s="32" t="s">
        <v>1929</v>
      </c>
      <c r="AJ6373" s="32"/>
      <c r="AK6373" s="32" t="s">
        <v>46</v>
      </c>
      <c r="AL6373" s="32" t="s">
        <v>1941</v>
      </c>
      <c r="AN6373" s="33" t="s">
        <v>1942</v>
      </c>
      <c r="AO6373" s="33" t="s">
        <v>2623</v>
      </c>
    </row>
    <row r="6374" spans="12:41" ht="13.5" hidden="1" customHeight="1">
      <c r="L6374" s="32">
        <v>22132</v>
      </c>
      <c r="M6374" s="32" t="s">
        <v>1935</v>
      </c>
      <c r="N6374" s="32" t="s">
        <v>7492</v>
      </c>
      <c r="O6374" s="32" t="s">
        <v>7487</v>
      </c>
      <c r="P6374" s="32">
        <v>1960</v>
      </c>
      <c r="Q6374" s="32" t="s">
        <v>2188</v>
      </c>
      <c r="R6374" s="32">
        <v>12</v>
      </c>
      <c r="S6374" s="32">
        <v>4</v>
      </c>
      <c r="T6374" s="32"/>
      <c r="U6374" s="32"/>
      <c r="V6374" s="32"/>
      <c r="W6374" s="32"/>
      <c r="X6374" s="32"/>
      <c r="Y6374" s="32"/>
      <c r="Z6374" s="32"/>
      <c r="AA6374" s="32" t="s">
        <v>45</v>
      </c>
      <c r="AB6374" s="32" t="s">
        <v>147</v>
      </c>
      <c r="AC6374" s="32"/>
      <c r="AD6374" s="32" t="s">
        <v>1940</v>
      </c>
      <c r="AE6374" s="32"/>
      <c r="AF6374" s="32"/>
      <c r="AG6374" s="32"/>
      <c r="AH6374" s="32"/>
      <c r="AI6374" s="32" t="s">
        <v>1929</v>
      </c>
      <c r="AJ6374" s="32"/>
      <c r="AK6374" s="32" t="s">
        <v>46</v>
      </c>
      <c r="AL6374" s="32" t="s">
        <v>1941</v>
      </c>
      <c r="AN6374" s="33" t="s">
        <v>1942</v>
      </c>
      <c r="AO6374" s="33" t="s">
        <v>2623</v>
      </c>
    </row>
    <row r="6375" spans="12:41" ht="13.5" hidden="1" customHeight="1">
      <c r="L6375" s="32">
        <v>22136</v>
      </c>
      <c r="M6375" s="32" t="s">
        <v>1935</v>
      </c>
      <c r="N6375" s="32" t="s">
        <v>7493</v>
      </c>
      <c r="O6375" s="32" t="s">
        <v>7487</v>
      </c>
      <c r="P6375" s="32">
        <v>1960</v>
      </c>
      <c r="Q6375" s="32" t="s">
        <v>2188</v>
      </c>
      <c r="R6375" s="32">
        <v>12</v>
      </c>
      <c r="S6375" s="32">
        <v>4</v>
      </c>
      <c r="T6375" s="32"/>
      <c r="U6375" s="32"/>
      <c r="V6375" s="32"/>
      <c r="W6375" s="32"/>
      <c r="X6375" s="32"/>
      <c r="Y6375" s="32"/>
      <c r="Z6375" s="32"/>
      <c r="AA6375" s="32" t="s">
        <v>45</v>
      </c>
      <c r="AB6375" s="32" t="s">
        <v>147</v>
      </c>
      <c r="AC6375" s="32"/>
      <c r="AD6375" s="32" t="s">
        <v>1940</v>
      </c>
      <c r="AE6375" s="32"/>
      <c r="AF6375" s="32"/>
      <c r="AG6375" s="32"/>
      <c r="AH6375" s="32"/>
      <c r="AI6375" s="32" t="s">
        <v>1929</v>
      </c>
      <c r="AJ6375" s="32"/>
      <c r="AK6375" s="32" t="s">
        <v>46</v>
      </c>
      <c r="AL6375" s="32" t="s">
        <v>1941</v>
      </c>
      <c r="AN6375" s="33" t="s">
        <v>1942</v>
      </c>
      <c r="AO6375" s="33" t="s">
        <v>2623</v>
      </c>
    </row>
    <row r="6376" spans="12:41" ht="13.5" hidden="1" customHeight="1">
      <c r="L6376" s="32">
        <v>22142</v>
      </c>
      <c r="M6376" s="32" t="s">
        <v>1935</v>
      </c>
      <c r="N6376" s="32" t="s">
        <v>7494</v>
      </c>
      <c r="O6376" s="32" t="s">
        <v>7487</v>
      </c>
      <c r="P6376" s="32">
        <v>1960</v>
      </c>
      <c r="Q6376" s="32" t="s">
        <v>2188</v>
      </c>
      <c r="R6376" s="32">
        <v>12</v>
      </c>
      <c r="S6376" s="32">
        <v>4</v>
      </c>
      <c r="T6376" s="32"/>
      <c r="U6376" s="32"/>
      <c r="V6376" s="32"/>
      <c r="W6376" s="32"/>
      <c r="X6376" s="32"/>
      <c r="Y6376" s="32"/>
      <c r="Z6376" s="32"/>
      <c r="AA6376" s="32" t="s">
        <v>45</v>
      </c>
      <c r="AB6376" s="32" t="s">
        <v>147</v>
      </c>
      <c r="AC6376" s="32"/>
      <c r="AD6376" s="32" t="s">
        <v>1940</v>
      </c>
      <c r="AE6376" s="32"/>
      <c r="AF6376" s="32"/>
      <c r="AG6376" s="32"/>
      <c r="AH6376" s="32"/>
      <c r="AI6376" s="32" t="s">
        <v>1929</v>
      </c>
      <c r="AJ6376" s="32"/>
      <c r="AK6376" s="32" t="s">
        <v>46</v>
      </c>
      <c r="AL6376" s="32" t="s">
        <v>1941</v>
      </c>
      <c r="AN6376" s="33" t="s">
        <v>1942</v>
      </c>
      <c r="AO6376" s="33" t="s">
        <v>2623</v>
      </c>
    </row>
    <row r="6377" spans="12:41" ht="13.5" hidden="1" customHeight="1">
      <c r="L6377" s="32">
        <v>22146</v>
      </c>
      <c r="M6377" s="32" t="s">
        <v>1935</v>
      </c>
      <c r="N6377" s="32" t="s">
        <v>7495</v>
      </c>
      <c r="O6377" s="32" t="s">
        <v>7487</v>
      </c>
      <c r="P6377" s="32">
        <v>1960</v>
      </c>
      <c r="Q6377" s="32" t="s">
        <v>2188</v>
      </c>
      <c r="R6377" s="32">
        <v>12</v>
      </c>
      <c r="S6377" s="32">
        <v>4</v>
      </c>
      <c r="T6377" s="32"/>
      <c r="U6377" s="32"/>
      <c r="V6377" s="32"/>
      <c r="W6377" s="32"/>
      <c r="X6377" s="32"/>
      <c r="Y6377" s="32"/>
      <c r="Z6377" s="32"/>
      <c r="AA6377" s="32" t="s">
        <v>45</v>
      </c>
      <c r="AB6377" s="32" t="s">
        <v>147</v>
      </c>
      <c r="AC6377" s="32"/>
      <c r="AD6377" s="32" t="s">
        <v>1940</v>
      </c>
      <c r="AE6377" s="32"/>
      <c r="AF6377" s="32"/>
      <c r="AG6377" s="32"/>
      <c r="AH6377" s="32"/>
      <c r="AI6377" s="32" t="s">
        <v>1929</v>
      </c>
      <c r="AJ6377" s="32"/>
      <c r="AK6377" s="32" t="s">
        <v>46</v>
      </c>
      <c r="AL6377" s="32" t="s">
        <v>1941</v>
      </c>
      <c r="AN6377" s="33" t="s">
        <v>1942</v>
      </c>
      <c r="AO6377" s="33" t="s">
        <v>2623</v>
      </c>
    </row>
    <row r="6378" spans="12:41" ht="13.5" hidden="1" customHeight="1">
      <c r="L6378" s="32">
        <v>22150</v>
      </c>
      <c r="M6378" s="32" t="s">
        <v>1935</v>
      </c>
      <c r="N6378" s="32" t="s">
        <v>7496</v>
      </c>
      <c r="O6378" s="32" t="s">
        <v>7487</v>
      </c>
      <c r="P6378" s="32">
        <v>1960</v>
      </c>
      <c r="Q6378" s="32" t="s">
        <v>2188</v>
      </c>
      <c r="R6378" s="32">
        <v>12</v>
      </c>
      <c r="S6378" s="32">
        <v>4</v>
      </c>
      <c r="T6378" s="32"/>
      <c r="U6378" s="32"/>
      <c r="V6378" s="32"/>
      <c r="W6378" s="32"/>
      <c r="X6378" s="32"/>
      <c r="Y6378" s="32"/>
      <c r="Z6378" s="32"/>
      <c r="AA6378" s="32" t="s">
        <v>45</v>
      </c>
      <c r="AB6378" s="32" t="s">
        <v>147</v>
      </c>
      <c r="AC6378" s="32"/>
      <c r="AD6378" s="32" t="s">
        <v>1940</v>
      </c>
      <c r="AE6378" s="32"/>
      <c r="AF6378" s="32"/>
      <c r="AG6378" s="32"/>
      <c r="AH6378" s="32"/>
      <c r="AI6378" s="32" t="s">
        <v>1929</v>
      </c>
      <c r="AJ6378" s="32"/>
      <c r="AK6378" s="32" t="s">
        <v>46</v>
      </c>
      <c r="AL6378" s="32" t="s">
        <v>1941</v>
      </c>
      <c r="AN6378" s="33" t="s">
        <v>1942</v>
      </c>
      <c r="AO6378" s="33" t="s">
        <v>2623</v>
      </c>
    </row>
    <row r="6379" spans="12:41" ht="13.5" hidden="1" customHeight="1">
      <c r="L6379" s="32">
        <v>22154</v>
      </c>
      <c r="M6379" s="32" t="s">
        <v>1935</v>
      </c>
      <c r="N6379" s="32" t="s">
        <v>7497</v>
      </c>
      <c r="O6379" s="32" t="s">
        <v>7487</v>
      </c>
      <c r="P6379" s="32">
        <v>1960</v>
      </c>
      <c r="Q6379" s="32" t="s">
        <v>2188</v>
      </c>
      <c r="R6379" s="32">
        <v>12</v>
      </c>
      <c r="S6379" s="32">
        <v>4</v>
      </c>
      <c r="T6379" s="32"/>
      <c r="U6379" s="32"/>
      <c r="V6379" s="32"/>
      <c r="W6379" s="32"/>
      <c r="X6379" s="32"/>
      <c r="Y6379" s="32"/>
      <c r="Z6379" s="32"/>
      <c r="AA6379" s="32" t="s">
        <v>45</v>
      </c>
      <c r="AB6379" s="32" t="s">
        <v>147</v>
      </c>
      <c r="AC6379" s="32"/>
      <c r="AD6379" s="32" t="s">
        <v>1940</v>
      </c>
      <c r="AE6379" s="32"/>
      <c r="AF6379" s="32"/>
      <c r="AG6379" s="32"/>
      <c r="AH6379" s="32"/>
      <c r="AI6379" s="32" t="s">
        <v>1929</v>
      </c>
      <c r="AJ6379" s="32"/>
      <c r="AK6379" s="32" t="s">
        <v>46</v>
      </c>
      <c r="AL6379" s="32" t="s">
        <v>1941</v>
      </c>
      <c r="AN6379" s="33" t="s">
        <v>1942</v>
      </c>
      <c r="AO6379" s="33" t="s">
        <v>2623</v>
      </c>
    </row>
    <row r="6380" spans="12:41" ht="13.5" hidden="1" customHeight="1">
      <c r="L6380" s="32">
        <v>22158</v>
      </c>
      <c r="M6380" s="32" t="s">
        <v>1935</v>
      </c>
      <c r="N6380" s="32" t="s">
        <v>7498</v>
      </c>
      <c r="O6380" s="32" t="s">
        <v>7487</v>
      </c>
      <c r="P6380" s="32">
        <v>1960</v>
      </c>
      <c r="Q6380" s="32" t="s">
        <v>2188</v>
      </c>
      <c r="R6380" s="32">
        <v>12</v>
      </c>
      <c r="S6380" s="32">
        <v>4</v>
      </c>
      <c r="T6380" s="32"/>
      <c r="U6380" s="32"/>
      <c r="V6380" s="32"/>
      <c r="W6380" s="32"/>
      <c r="X6380" s="32"/>
      <c r="Y6380" s="32"/>
      <c r="Z6380" s="32"/>
      <c r="AA6380" s="32" t="s">
        <v>45</v>
      </c>
      <c r="AB6380" s="32" t="s">
        <v>147</v>
      </c>
      <c r="AC6380" s="32"/>
      <c r="AD6380" s="32" t="s">
        <v>1940</v>
      </c>
      <c r="AE6380" s="32"/>
      <c r="AF6380" s="32"/>
      <c r="AG6380" s="32"/>
      <c r="AH6380" s="32"/>
      <c r="AI6380" s="32" t="s">
        <v>1929</v>
      </c>
      <c r="AJ6380" s="32"/>
      <c r="AK6380" s="32" t="s">
        <v>46</v>
      </c>
      <c r="AL6380" s="32" t="s">
        <v>1941</v>
      </c>
      <c r="AN6380" s="33" t="s">
        <v>1942</v>
      </c>
      <c r="AO6380" s="33" t="s">
        <v>2623</v>
      </c>
    </row>
    <row r="6381" spans="12:41" ht="13.5" hidden="1" customHeight="1">
      <c r="L6381" s="32">
        <v>22162</v>
      </c>
      <c r="M6381" s="32" t="s">
        <v>1935</v>
      </c>
      <c r="N6381" s="32" t="s">
        <v>7499</v>
      </c>
      <c r="O6381" s="32" t="s">
        <v>7487</v>
      </c>
      <c r="P6381" s="32">
        <v>1960</v>
      </c>
      <c r="Q6381" s="32" t="s">
        <v>2188</v>
      </c>
      <c r="R6381" s="32">
        <v>12</v>
      </c>
      <c r="S6381" s="32">
        <v>4</v>
      </c>
      <c r="T6381" s="32"/>
      <c r="U6381" s="32"/>
      <c r="V6381" s="32"/>
      <c r="W6381" s="32"/>
      <c r="X6381" s="32"/>
      <c r="Y6381" s="32"/>
      <c r="Z6381" s="32"/>
      <c r="AA6381" s="32" t="s">
        <v>45</v>
      </c>
      <c r="AB6381" s="32" t="s">
        <v>147</v>
      </c>
      <c r="AC6381" s="32"/>
      <c r="AD6381" s="32" t="s">
        <v>1940</v>
      </c>
      <c r="AE6381" s="32"/>
      <c r="AF6381" s="32"/>
      <c r="AG6381" s="32"/>
      <c r="AH6381" s="32"/>
      <c r="AI6381" s="32" t="s">
        <v>1929</v>
      </c>
      <c r="AJ6381" s="32"/>
      <c r="AK6381" s="32" t="s">
        <v>46</v>
      </c>
      <c r="AL6381" s="32" t="s">
        <v>1941</v>
      </c>
      <c r="AN6381" s="33" t="s">
        <v>1942</v>
      </c>
      <c r="AO6381" s="33" t="s">
        <v>2623</v>
      </c>
    </row>
    <row r="6382" spans="12:41" ht="13.5" hidden="1" customHeight="1">
      <c r="L6382" s="32">
        <v>22166</v>
      </c>
      <c r="M6382" s="32" t="s">
        <v>1935</v>
      </c>
      <c r="N6382" s="32" t="s">
        <v>7500</v>
      </c>
      <c r="O6382" s="32" t="s">
        <v>7487</v>
      </c>
      <c r="P6382" s="32">
        <v>1960</v>
      </c>
      <c r="Q6382" s="32" t="s">
        <v>2188</v>
      </c>
      <c r="R6382" s="32">
        <v>12</v>
      </c>
      <c r="S6382" s="32">
        <v>4</v>
      </c>
      <c r="T6382" s="32"/>
      <c r="U6382" s="32"/>
      <c r="V6382" s="32"/>
      <c r="W6382" s="32"/>
      <c r="X6382" s="32"/>
      <c r="Y6382" s="32"/>
      <c r="Z6382" s="32"/>
      <c r="AA6382" s="32" t="s">
        <v>45</v>
      </c>
      <c r="AB6382" s="32" t="s">
        <v>147</v>
      </c>
      <c r="AC6382" s="32"/>
      <c r="AD6382" s="32" t="s">
        <v>1940</v>
      </c>
      <c r="AE6382" s="32"/>
      <c r="AF6382" s="32"/>
      <c r="AG6382" s="32"/>
      <c r="AH6382" s="32"/>
      <c r="AI6382" s="32" t="s">
        <v>1929</v>
      </c>
      <c r="AJ6382" s="32"/>
      <c r="AK6382" s="32" t="s">
        <v>46</v>
      </c>
      <c r="AL6382" s="32" t="s">
        <v>1941</v>
      </c>
      <c r="AN6382" s="33" t="s">
        <v>1942</v>
      </c>
      <c r="AO6382" s="33" t="s">
        <v>2623</v>
      </c>
    </row>
    <row r="6383" spans="12:41" ht="13.5" hidden="1" customHeight="1">
      <c r="L6383" s="32">
        <v>21033</v>
      </c>
      <c r="M6383" s="32" t="s">
        <v>1935</v>
      </c>
      <c r="N6383" s="32" t="s">
        <v>2962</v>
      </c>
      <c r="O6383" s="32" t="s">
        <v>7487</v>
      </c>
      <c r="P6383" s="32">
        <v>1960</v>
      </c>
      <c r="Q6383" s="32" t="s">
        <v>2188</v>
      </c>
      <c r="R6383" s="32">
        <v>12</v>
      </c>
      <c r="S6383" s="32">
        <v>9</v>
      </c>
      <c r="T6383" s="32">
        <v>2</v>
      </c>
      <c r="U6383" s="32"/>
      <c r="V6383" s="32">
        <v>1</v>
      </c>
      <c r="W6383" s="32"/>
      <c r="X6383" s="32"/>
      <c r="Y6383" s="32"/>
      <c r="Z6383" s="32"/>
      <c r="AA6383" s="32" t="s">
        <v>54</v>
      </c>
      <c r="AB6383" s="32" t="s">
        <v>1940</v>
      </c>
      <c r="AC6383" s="32"/>
      <c r="AD6383" s="32" t="s">
        <v>147</v>
      </c>
      <c r="AE6383" s="32"/>
      <c r="AF6383" s="32"/>
      <c r="AG6383" s="32"/>
      <c r="AH6383" s="32"/>
      <c r="AI6383" s="32" t="s">
        <v>1929</v>
      </c>
      <c r="AJ6383" s="32"/>
      <c r="AK6383" s="32" t="s">
        <v>46</v>
      </c>
      <c r="AL6383" s="32"/>
      <c r="AN6383" s="33" t="s">
        <v>1942</v>
      </c>
      <c r="AO6383" s="33" t="s">
        <v>2611</v>
      </c>
    </row>
    <row r="6384" spans="12:41" ht="13.5" hidden="1" customHeight="1">
      <c r="L6384" s="32">
        <v>21095</v>
      </c>
      <c r="M6384" s="32" t="s">
        <v>1935</v>
      </c>
      <c r="N6384" s="32" t="s">
        <v>7501</v>
      </c>
      <c r="O6384" s="32" t="s">
        <v>7487</v>
      </c>
      <c r="P6384" s="32">
        <v>1960</v>
      </c>
      <c r="Q6384" s="32" t="s">
        <v>2188</v>
      </c>
      <c r="R6384" s="32">
        <v>12</v>
      </c>
      <c r="S6384" s="32">
        <v>9</v>
      </c>
      <c r="T6384" s="32">
        <v>2</v>
      </c>
      <c r="U6384" s="32"/>
      <c r="V6384" s="32">
        <v>1</v>
      </c>
      <c r="W6384" s="32"/>
      <c r="X6384" s="32"/>
      <c r="Y6384" s="32"/>
      <c r="Z6384" s="32"/>
      <c r="AA6384" s="32" t="s">
        <v>54</v>
      </c>
      <c r="AB6384" s="32" t="s">
        <v>1940</v>
      </c>
      <c r="AC6384" s="32"/>
      <c r="AD6384" s="32" t="s">
        <v>147</v>
      </c>
      <c r="AE6384" s="32"/>
      <c r="AF6384" s="32"/>
      <c r="AG6384" s="32"/>
      <c r="AH6384" s="32"/>
      <c r="AI6384" s="32" t="s">
        <v>1929</v>
      </c>
      <c r="AJ6384" s="32"/>
      <c r="AK6384" s="32" t="s">
        <v>46</v>
      </c>
      <c r="AL6384" s="32"/>
      <c r="AN6384" s="33" t="s">
        <v>1942</v>
      </c>
      <c r="AO6384" s="33" t="s">
        <v>2611</v>
      </c>
    </row>
    <row r="6385" spans="1:41" ht="13.5" hidden="1" customHeight="1">
      <c r="A6385" s="31" t="s">
        <v>2837</v>
      </c>
      <c r="L6385" s="32">
        <v>21096</v>
      </c>
      <c r="M6385" s="32" t="s">
        <v>1935</v>
      </c>
      <c r="N6385" s="32" t="s">
        <v>7502</v>
      </c>
      <c r="O6385" s="32" t="s">
        <v>7487</v>
      </c>
      <c r="P6385" s="32">
        <v>1960</v>
      </c>
      <c r="Q6385" s="32" t="s">
        <v>2188</v>
      </c>
      <c r="R6385" s="32">
        <v>12</v>
      </c>
      <c r="S6385" s="32">
        <v>9</v>
      </c>
      <c r="T6385" s="32">
        <v>2</v>
      </c>
      <c r="U6385" s="32"/>
      <c r="V6385" s="32">
        <v>1</v>
      </c>
      <c r="W6385" s="32"/>
      <c r="X6385" s="32"/>
      <c r="Y6385" s="32"/>
      <c r="Z6385" s="32"/>
      <c r="AA6385" s="32" t="s">
        <v>54</v>
      </c>
      <c r="AB6385" s="32" t="s">
        <v>1940</v>
      </c>
      <c r="AC6385" s="32"/>
      <c r="AD6385" s="32" t="s">
        <v>147</v>
      </c>
      <c r="AE6385" s="32"/>
      <c r="AF6385" s="32"/>
      <c r="AG6385" s="32"/>
      <c r="AH6385" s="32"/>
      <c r="AI6385" s="32" t="s">
        <v>1929</v>
      </c>
      <c r="AJ6385" s="32"/>
      <c r="AK6385" s="32" t="s">
        <v>46</v>
      </c>
      <c r="AL6385" s="32"/>
      <c r="AN6385" s="33" t="s">
        <v>1942</v>
      </c>
      <c r="AO6385" s="33" t="s">
        <v>2611</v>
      </c>
    </row>
    <row r="6386" spans="1:41" ht="13.5" hidden="1" customHeight="1">
      <c r="L6386" s="32">
        <v>21097</v>
      </c>
      <c r="M6386" s="32" t="s">
        <v>1935</v>
      </c>
      <c r="N6386" s="32" t="s">
        <v>7503</v>
      </c>
      <c r="O6386" s="32" t="s">
        <v>7487</v>
      </c>
      <c r="P6386" s="32">
        <v>1960</v>
      </c>
      <c r="Q6386" s="32" t="s">
        <v>2188</v>
      </c>
      <c r="R6386" s="32">
        <v>12</v>
      </c>
      <c r="S6386" s="32">
        <v>9</v>
      </c>
      <c r="T6386" s="32">
        <v>2</v>
      </c>
      <c r="U6386" s="32"/>
      <c r="V6386" s="32">
        <v>1</v>
      </c>
      <c r="W6386" s="32"/>
      <c r="X6386" s="32"/>
      <c r="Y6386" s="32"/>
      <c r="Z6386" s="32"/>
      <c r="AA6386" s="32" t="s">
        <v>54</v>
      </c>
      <c r="AB6386" s="32" t="s">
        <v>1940</v>
      </c>
      <c r="AC6386" s="32"/>
      <c r="AD6386" s="32" t="s">
        <v>147</v>
      </c>
      <c r="AE6386" s="32"/>
      <c r="AF6386" s="32"/>
      <c r="AG6386" s="32"/>
      <c r="AH6386" s="32"/>
      <c r="AI6386" s="32" t="s">
        <v>1929</v>
      </c>
      <c r="AJ6386" s="32"/>
      <c r="AK6386" s="32" t="s">
        <v>46</v>
      </c>
      <c r="AL6386" s="32"/>
      <c r="AN6386" s="33" t="s">
        <v>1942</v>
      </c>
      <c r="AO6386" s="33" t="s">
        <v>2611</v>
      </c>
    </row>
    <row r="6387" spans="1:41" ht="13.5" hidden="1" customHeight="1">
      <c r="L6387" s="32">
        <v>21098</v>
      </c>
      <c r="M6387" s="32" t="s">
        <v>1935</v>
      </c>
      <c r="N6387" s="32" t="s">
        <v>7504</v>
      </c>
      <c r="O6387" s="32" t="s">
        <v>7487</v>
      </c>
      <c r="P6387" s="32">
        <v>1960</v>
      </c>
      <c r="Q6387" s="32" t="s">
        <v>2188</v>
      </c>
      <c r="R6387" s="32">
        <v>12</v>
      </c>
      <c r="S6387" s="32">
        <v>9</v>
      </c>
      <c r="T6387" s="32">
        <v>2</v>
      </c>
      <c r="U6387" s="32"/>
      <c r="V6387" s="32">
        <v>1</v>
      </c>
      <c r="W6387" s="32"/>
      <c r="X6387" s="32"/>
      <c r="Y6387" s="32"/>
      <c r="Z6387" s="32"/>
      <c r="AA6387" s="32" t="s">
        <v>54</v>
      </c>
      <c r="AB6387" s="32" t="s">
        <v>1940</v>
      </c>
      <c r="AC6387" s="32"/>
      <c r="AD6387" s="32" t="s">
        <v>147</v>
      </c>
      <c r="AE6387" s="32"/>
      <c r="AF6387" s="32"/>
      <c r="AG6387" s="32"/>
      <c r="AH6387" s="32"/>
      <c r="AI6387" s="32" t="s">
        <v>1929</v>
      </c>
      <c r="AJ6387" s="32"/>
      <c r="AK6387" s="32" t="s">
        <v>46</v>
      </c>
      <c r="AL6387" s="32"/>
      <c r="AN6387" s="33" t="s">
        <v>1942</v>
      </c>
      <c r="AO6387" s="33" t="s">
        <v>2611</v>
      </c>
    </row>
    <row r="6388" spans="1:41" ht="13.5" hidden="1" customHeight="1">
      <c r="L6388" s="32">
        <v>21099</v>
      </c>
      <c r="M6388" s="32" t="s">
        <v>1935</v>
      </c>
      <c r="N6388" s="32" t="s">
        <v>7505</v>
      </c>
      <c r="O6388" s="32" t="s">
        <v>7487</v>
      </c>
      <c r="P6388" s="32">
        <v>1960</v>
      </c>
      <c r="Q6388" s="32" t="s">
        <v>2188</v>
      </c>
      <c r="R6388" s="32">
        <v>12</v>
      </c>
      <c r="S6388" s="32">
        <v>9</v>
      </c>
      <c r="T6388" s="32">
        <v>2</v>
      </c>
      <c r="U6388" s="32"/>
      <c r="V6388" s="32">
        <v>1</v>
      </c>
      <c r="W6388" s="32"/>
      <c r="X6388" s="32"/>
      <c r="Y6388" s="32"/>
      <c r="Z6388" s="32"/>
      <c r="AA6388" s="32" t="s">
        <v>54</v>
      </c>
      <c r="AB6388" s="32" t="s">
        <v>1940</v>
      </c>
      <c r="AC6388" s="32"/>
      <c r="AD6388" s="32" t="s">
        <v>147</v>
      </c>
      <c r="AE6388" s="32"/>
      <c r="AF6388" s="32"/>
      <c r="AG6388" s="32"/>
      <c r="AH6388" s="32"/>
      <c r="AI6388" s="32" t="s">
        <v>1929</v>
      </c>
      <c r="AJ6388" s="32"/>
      <c r="AK6388" s="32" t="s">
        <v>46</v>
      </c>
      <c r="AL6388" s="32"/>
      <c r="AN6388" s="33" t="s">
        <v>1942</v>
      </c>
      <c r="AO6388" s="33" t="s">
        <v>2611</v>
      </c>
    </row>
    <row r="6389" spans="1:41" ht="13.5" hidden="1" customHeight="1">
      <c r="L6389" s="32">
        <v>21100</v>
      </c>
      <c r="M6389" s="32" t="s">
        <v>1935</v>
      </c>
      <c r="N6389" s="32" t="s">
        <v>7506</v>
      </c>
      <c r="O6389" s="32" t="s">
        <v>7487</v>
      </c>
      <c r="P6389" s="32">
        <v>1960</v>
      </c>
      <c r="Q6389" s="32" t="s">
        <v>2188</v>
      </c>
      <c r="R6389" s="32">
        <v>12</v>
      </c>
      <c r="S6389" s="32">
        <v>9</v>
      </c>
      <c r="T6389" s="32">
        <v>2</v>
      </c>
      <c r="U6389" s="32"/>
      <c r="V6389" s="32">
        <v>1</v>
      </c>
      <c r="W6389" s="32"/>
      <c r="X6389" s="32"/>
      <c r="Y6389" s="32"/>
      <c r="Z6389" s="32"/>
      <c r="AA6389" s="32" t="s">
        <v>54</v>
      </c>
      <c r="AB6389" s="32" t="s">
        <v>1940</v>
      </c>
      <c r="AC6389" s="32"/>
      <c r="AD6389" s="32" t="s">
        <v>147</v>
      </c>
      <c r="AE6389" s="32"/>
      <c r="AF6389" s="32"/>
      <c r="AG6389" s="32"/>
      <c r="AH6389" s="32"/>
      <c r="AI6389" s="32" t="s">
        <v>1929</v>
      </c>
      <c r="AJ6389" s="32"/>
      <c r="AK6389" s="32" t="s">
        <v>46</v>
      </c>
      <c r="AL6389" s="32"/>
      <c r="AN6389" s="33" t="s">
        <v>1942</v>
      </c>
      <c r="AO6389" s="33" t="s">
        <v>2611</v>
      </c>
    </row>
    <row r="6390" spans="1:41" ht="13.5" hidden="1" customHeight="1">
      <c r="A6390" s="31" t="s">
        <v>2837</v>
      </c>
      <c r="L6390" s="32">
        <v>21101</v>
      </c>
      <c r="M6390" s="32" t="s">
        <v>1935</v>
      </c>
      <c r="N6390" s="32" t="s">
        <v>7507</v>
      </c>
      <c r="O6390" s="32" t="s">
        <v>7487</v>
      </c>
      <c r="P6390" s="32">
        <v>1960</v>
      </c>
      <c r="Q6390" s="32" t="s">
        <v>2188</v>
      </c>
      <c r="R6390" s="32">
        <v>12</v>
      </c>
      <c r="S6390" s="32">
        <v>9</v>
      </c>
      <c r="T6390" s="32">
        <v>2</v>
      </c>
      <c r="U6390" s="32"/>
      <c r="V6390" s="32">
        <v>1</v>
      </c>
      <c r="W6390" s="32"/>
      <c r="X6390" s="32"/>
      <c r="Y6390" s="32"/>
      <c r="Z6390" s="32"/>
      <c r="AA6390" s="32" t="s">
        <v>54</v>
      </c>
      <c r="AB6390" s="32" t="s">
        <v>1940</v>
      </c>
      <c r="AC6390" s="32"/>
      <c r="AD6390" s="32" t="s">
        <v>147</v>
      </c>
      <c r="AE6390" s="32"/>
      <c r="AF6390" s="32"/>
      <c r="AG6390" s="32"/>
      <c r="AH6390" s="32"/>
      <c r="AI6390" s="32" t="s">
        <v>1929</v>
      </c>
      <c r="AJ6390" s="32"/>
      <c r="AK6390" s="32" t="s">
        <v>46</v>
      </c>
      <c r="AL6390" s="32"/>
      <c r="AN6390" s="33" t="s">
        <v>1942</v>
      </c>
      <c r="AO6390" s="33" t="s">
        <v>2611</v>
      </c>
    </row>
    <row r="6391" spans="1:41" ht="13.5" hidden="1" customHeight="1">
      <c r="L6391" s="32">
        <v>21102</v>
      </c>
      <c r="M6391" s="32" t="s">
        <v>1935</v>
      </c>
      <c r="N6391" s="32" t="s">
        <v>7508</v>
      </c>
      <c r="O6391" s="32" t="s">
        <v>7487</v>
      </c>
      <c r="P6391" s="32">
        <v>1960</v>
      </c>
      <c r="Q6391" s="32" t="s">
        <v>2188</v>
      </c>
      <c r="R6391" s="32">
        <v>12</v>
      </c>
      <c r="S6391" s="32">
        <v>9</v>
      </c>
      <c r="T6391" s="32">
        <v>2</v>
      </c>
      <c r="U6391" s="32"/>
      <c r="V6391" s="32">
        <v>1</v>
      </c>
      <c r="W6391" s="32"/>
      <c r="X6391" s="32"/>
      <c r="Y6391" s="32"/>
      <c r="Z6391" s="32"/>
      <c r="AA6391" s="32" t="s">
        <v>54</v>
      </c>
      <c r="AB6391" s="32" t="s">
        <v>1940</v>
      </c>
      <c r="AC6391" s="32"/>
      <c r="AD6391" s="32" t="s">
        <v>147</v>
      </c>
      <c r="AE6391" s="32"/>
      <c r="AF6391" s="32"/>
      <c r="AG6391" s="32"/>
      <c r="AH6391" s="32"/>
      <c r="AI6391" s="32" t="s">
        <v>1929</v>
      </c>
      <c r="AJ6391" s="32"/>
      <c r="AK6391" s="32" t="s">
        <v>46</v>
      </c>
      <c r="AL6391" s="32"/>
      <c r="AN6391" s="33" t="s">
        <v>1942</v>
      </c>
      <c r="AO6391" s="33" t="s">
        <v>2611</v>
      </c>
    </row>
    <row r="6392" spans="1:41" ht="13.5" hidden="1" customHeight="1">
      <c r="L6392" s="32">
        <v>21103</v>
      </c>
      <c r="M6392" s="32" t="s">
        <v>1935</v>
      </c>
      <c r="N6392" s="32" t="s">
        <v>7509</v>
      </c>
      <c r="O6392" s="32" t="s">
        <v>7487</v>
      </c>
      <c r="P6392" s="32">
        <v>1960</v>
      </c>
      <c r="Q6392" s="32" t="s">
        <v>2188</v>
      </c>
      <c r="R6392" s="32">
        <v>12</v>
      </c>
      <c r="S6392" s="32">
        <v>9</v>
      </c>
      <c r="T6392" s="32">
        <v>2</v>
      </c>
      <c r="U6392" s="32"/>
      <c r="V6392" s="32">
        <v>1</v>
      </c>
      <c r="W6392" s="32"/>
      <c r="X6392" s="32"/>
      <c r="Y6392" s="32"/>
      <c r="Z6392" s="32"/>
      <c r="AA6392" s="32" t="s">
        <v>54</v>
      </c>
      <c r="AB6392" s="32" t="s">
        <v>1940</v>
      </c>
      <c r="AC6392" s="32"/>
      <c r="AD6392" s="32" t="s">
        <v>147</v>
      </c>
      <c r="AE6392" s="32"/>
      <c r="AF6392" s="32"/>
      <c r="AG6392" s="32"/>
      <c r="AH6392" s="32"/>
      <c r="AI6392" s="32" t="s">
        <v>1929</v>
      </c>
      <c r="AJ6392" s="32"/>
      <c r="AK6392" s="32" t="s">
        <v>46</v>
      </c>
      <c r="AL6392" s="32"/>
      <c r="AN6392" s="33" t="s">
        <v>1942</v>
      </c>
      <c r="AO6392" s="33" t="s">
        <v>2611</v>
      </c>
    </row>
    <row r="6393" spans="1:41" ht="13.5" hidden="1" customHeight="1">
      <c r="L6393" s="32">
        <v>21859</v>
      </c>
      <c r="M6393" s="32" t="s">
        <v>1935</v>
      </c>
      <c r="N6393" s="32" t="s">
        <v>7510</v>
      </c>
      <c r="O6393" s="32" t="s">
        <v>7487</v>
      </c>
      <c r="P6393" s="32">
        <v>1960</v>
      </c>
      <c r="Q6393" s="32" t="s">
        <v>2188</v>
      </c>
      <c r="R6393" s="32">
        <v>12</v>
      </c>
      <c r="S6393" s="32">
        <v>9</v>
      </c>
      <c r="T6393" s="32"/>
      <c r="U6393" s="32"/>
      <c r="V6393" s="32">
        <v>1</v>
      </c>
      <c r="W6393" s="32"/>
      <c r="X6393" s="32"/>
      <c r="Y6393" s="32"/>
      <c r="Z6393" s="32"/>
      <c r="AA6393" s="32" t="s">
        <v>54</v>
      </c>
      <c r="AB6393" s="32" t="s">
        <v>1940</v>
      </c>
      <c r="AC6393" s="32"/>
      <c r="AD6393" s="32" t="s">
        <v>147</v>
      </c>
      <c r="AE6393" s="32"/>
      <c r="AF6393" s="32"/>
      <c r="AG6393" s="32"/>
      <c r="AH6393" s="32"/>
      <c r="AI6393" s="32" t="s">
        <v>1929</v>
      </c>
      <c r="AJ6393" s="32"/>
      <c r="AK6393" s="32" t="s">
        <v>46</v>
      </c>
      <c r="AL6393" s="32" t="s">
        <v>1941</v>
      </c>
      <c r="AN6393" s="33" t="s">
        <v>1942</v>
      </c>
      <c r="AO6393" s="33" t="s">
        <v>2623</v>
      </c>
    </row>
    <row r="6394" spans="1:41" ht="13.5" hidden="1" customHeight="1">
      <c r="L6394" s="32">
        <v>21863</v>
      </c>
      <c r="M6394" s="32" t="s">
        <v>1935</v>
      </c>
      <c r="N6394" s="32" t="s">
        <v>7511</v>
      </c>
      <c r="O6394" s="32" t="s">
        <v>7487</v>
      </c>
      <c r="P6394" s="32">
        <v>1960</v>
      </c>
      <c r="Q6394" s="32" t="s">
        <v>2188</v>
      </c>
      <c r="R6394" s="32">
        <v>12</v>
      </c>
      <c r="S6394" s="32">
        <v>9</v>
      </c>
      <c r="T6394" s="32"/>
      <c r="U6394" s="32"/>
      <c r="V6394" s="32">
        <v>1</v>
      </c>
      <c r="W6394" s="32"/>
      <c r="X6394" s="32"/>
      <c r="Y6394" s="32"/>
      <c r="Z6394" s="32"/>
      <c r="AA6394" s="32" t="s">
        <v>54</v>
      </c>
      <c r="AB6394" s="32" t="s">
        <v>1940</v>
      </c>
      <c r="AC6394" s="32"/>
      <c r="AD6394" s="32" t="s">
        <v>147</v>
      </c>
      <c r="AE6394" s="32"/>
      <c r="AF6394" s="32"/>
      <c r="AG6394" s="32"/>
      <c r="AH6394" s="32"/>
      <c r="AI6394" s="32" t="s">
        <v>1929</v>
      </c>
      <c r="AJ6394" s="32"/>
      <c r="AK6394" s="32" t="s">
        <v>46</v>
      </c>
      <c r="AL6394" s="32" t="s">
        <v>1941</v>
      </c>
      <c r="AN6394" s="33" t="s">
        <v>1942</v>
      </c>
      <c r="AO6394" s="33" t="s">
        <v>2623</v>
      </c>
    </row>
    <row r="6395" spans="1:41" ht="13.5" hidden="1" customHeight="1">
      <c r="L6395" s="32">
        <v>21867</v>
      </c>
      <c r="M6395" s="32" t="s">
        <v>1935</v>
      </c>
      <c r="N6395" s="32" t="s">
        <v>7512</v>
      </c>
      <c r="O6395" s="32" t="s">
        <v>7487</v>
      </c>
      <c r="P6395" s="32">
        <v>1960</v>
      </c>
      <c r="Q6395" s="32" t="s">
        <v>2188</v>
      </c>
      <c r="R6395" s="32">
        <v>12</v>
      </c>
      <c r="S6395" s="32">
        <v>9</v>
      </c>
      <c r="T6395" s="32"/>
      <c r="U6395" s="32"/>
      <c r="V6395" s="32">
        <v>1</v>
      </c>
      <c r="W6395" s="32"/>
      <c r="X6395" s="32"/>
      <c r="Y6395" s="32"/>
      <c r="Z6395" s="32"/>
      <c r="AA6395" s="32" t="s">
        <v>54</v>
      </c>
      <c r="AB6395" s="32" t="s">
        <v>1940</v>
      </c>
      <c r="AC6395" s="32"/>
      <c r="AD6395" s="32" t="s">
        <v>147</v>
      </c>
      <c r="AE6395" s="32"/>
      <c r="AF6395" s="32"/>
      <c r="AG6395" s="32"/>
      <c r="AH6395" s="32"/>
      <c r="AI6395" s="32" t="s">
        <v>1929</v>
      </c>
      <c r="AJ6395" s="32"/>
      <c r="AK6395" s="32" t="s">
        <v>46</v>
      </c>
      <c r="AL6395" s="32" t="s">
        <v>1941</v>
      </c>
      <c r="AN6395" s="33" t="s">
        <v>1942</v>
      </c>
      <c r="AO6395" s="33" t="s">
        <v>2623</v>
      </c>
    </row>
    <row r="6396" spans="1:41" ht="13.5" hidden="1" customHeight="1">
      <c r="A6396" s="31" t="s">
        <v>2837</v>
      </c>
      <c r="L6396" s="32">
        <v>21871</v>
      </c>
      <c r="M6396" s="32" t="s">
        <v>1935</v>
      </c>
      <c r="N6396" s="32" t="s">
        <v>7513</v>
      </c>
      <c r="O6396" s="32" t="s">
        <v>7487</v>
      </c>
      <c r="P6396" s="32">
        <v>1960</v>
      </c>
      <c r="Q6396" s="32" t="s">
        <v>2188</v>
      </c>
      <c r="R6396" s="32">
        <v>12</v>
      </c>
      <c r="S6396" s="32">
        <v>9</v>
      </c>
      <c r="T6396" s="32">
        <v>2</v>
      </c>
      <c r="U6396" s="32"/>
      <c r="V6396" s="32">
        <v>1</v>
      </c>
      <c r="W6396" s="32"/>
      <c r="X6396" s="32"/>
      <c r="Y6396" s="32"/>
      <c r="Z6396" s="32" t="s">
        <v>7514</v>
      </c>
      <c r="AA6396" s="32" t="s">
        <v>54</v>
      </c>
      <c r="AB6396" s="32" t="s">
        <v>1940</v>
      </c>
      <c r="AC6396" s="32"/>
      <c r="AD6396" s="32" t="s">
        <v>147</v>
      </c>
      <c r="AE6396" s="32"/>
      <c r="AF6396" s="32"/>
      <c r="AG6396" s="32"/>
      <c r="AH6396" s="32"/>
      <c r="AI6396" s="32" t="s">
        <v>1929</v>
      </c>
      <c r="AJ6396" s="32"/>
      <c r="AK6396" s="32" t="s">
        <v>46</v>
      </c>
      <c r="AL6396" s="32" t="s">
        <v>1941</v>
      </c>
      <c r="AN6396" s="33" t="s">
        <v>1942</v>
      </c>
      <c r="AO6396" s="33" t="s">
        <v>2623</v>
      </c>
    </row>
    <row r="6397" spans="1:41" ht="13.5" hidden="1" customHeight="1">
      <c r="A6397" s="31" t="s">
        <v>2837</v>
      </c>
      <c r="L6397" s="32">
        <v>21879</v>
      </c>
      <c r="M6397" s="32" t="s">
        <v>1935</v>
      </c>
      <c r="N6397" s="32" t="s">
        <v>7515</v>
      </c>
      <c r="O6397" s="32" t="s">
        <v>7487</v>
      </c>
      <c r="P6397" s="32">
        <v>1960</v>
      </c>
      <c r="Q6397" s="32" t="s">
        <v>2188</v>
      </c>
      <c r="R6397" s="32">
        <v>12</v>
      </c>
      <c r="S6397" s="32">
        <v>9</v>
      </c>
      <c r="T6397" s="32">
        <v>2</v>
      </c>
      <c r="U6397" s="32"/>
      <c r="V6397" s="32">
        <v>1</v>
      </c>
      <c r="W6397" s="32"/>
      <c r="X6397" s="32"/>
      <c r="Y6397" s="32"/>
      <c r="Z6397" s="32" t="s">
        <v>7514</v>
      </c>
      <c r="AA6397" s="32" t="s">
        <v>54</v>
      </c>
      <c r="AB6397" s="32" t="s">
        <v>1940</v>
      </c>
      <c r="AC6397" s="32"/>
      <c r="AD6397" s="32" t="s">
        <v>147</v>
      </c>
      <c r="AE6397" s="32"/>
      <c r="AF6397" s="32"/>
      <c r="AG6397" s="32"/>
      <c r="AH6397" s="32"/>
      <c r="AI6397" s="32" t="s">
        <v>1929</v>
      </c>
      <c r="AJ6397" s="32"/>
      <c r="AK6397" s="32" t="s">
        <v>46</v>
      </c>
      <c r="AL6397" s="32" t="s">
        <v>1941</v>
      </c>
      <c r="AN6397" s="33" t="s">
        <v>1942</v>
      </c>
      <c r="AO6397" s="33" t="s">
        <v>2623</v>
      </c>
    </row>
    <row r="6398" spans="1:41" ht="13.5" hidden="1" customHeight="1">
      <c r="L6398" s="32">
        <v>21883</v>
      </c>
      <c r="M6398" s="32" t="s">
        <v>1935</v>
      </c>
      <c r="N6398" s="32" t="s">
        <v>7516</v>
      </c>
      <c r="O6398" s="32" t="s">
        <v>7487</v>
      </c>
      <c r="P6398" s="32">
        <v>1960</v>
      </c>
      <c r="Q6398" s="32" t="s">
        <v>2188</v>
      </c>
      <c r="R6398" s="32">
        <v>12</v>
      </c>
      <c r="S6398" s="32">
        <v>9</v>
      </c>
      <c r="T6398" s="32"/>
      <c r="U6398" s="32"/>
      <c r="V6398" s="32">
        <v>1</v>
      </c>
      <c r="W6398" s="32"/>
      <c r="X6398" s="32"/>
      <c r="Y6398" s="32"/>
      <c r="Z6398" s="32"/>
      <c r="AA6398" s="32" t="s">
        <v>54</v>
      </c>
      <c r="AB6398" s="32" t="s">
        <v>1940</v>
      </c>
      <c r="AC6398" s="32"/>
      <c r="AD6398" s="32" t="s">
        <v>147</v>
      </c>
      <c r="AE6398" s="32"/>
      <c r="AF6398" s="32"/>
      <c r="AG6398" s="32"/>
      <c r="AH6398" s="32"/>
      <c r="AI6398" s="32" t="s">
        <v>1929</v>
      </c>
      <c r="AJ6398" s="32"/>
      <c r="AK6398" s="32" t="s">
        <v>46</v>
      </c>
      <c r="AL6398" s="32" t="s">
        <v>1941</v>
      </c>
      <c r="AN6398" s="33" t="s">
        <v>1942</v>
      </c>
      <c r="AO6398" s="33" t="s">
        <v>2623</v>
      </c>
    </row>
    <row r="6399" spans="1:41" ht="13.5" hidden="1" customHeight="1">
      <c r="L6399" s="32">
        <v>21034</v>
      </c>
      <c r="M6399" s="32" t="s">
        <v>1935</v>
      </c>
      <c r="N6399" s="32" t="s">
        <v>2964</v>
      </c>
      <c r="O6399" s="32" t="s">
        <v>7487</v>
      </c>
      <c r="P6399" s="32">
        <v>1960</v>
      </c>
      <c r="Q6399" s="32" t="s">
        <v>2188</v>
      </c>
      <c r="R6399" s="32">
        <v>12</v>
      </c>
      <c r="S6399" s="32">
        <v>9</v>
      </c>
      <c r="T6399" s="32">
        <v>2</v>
      </c>
      <c r="U6399" s="32"/>
      <c r="V6399" s="32">
        <v>2</v>
      </c>
      <c r="W6399" s="32"/>
      <c r="X6399" s="32"/>
      <c r="Y6399" s="32"/>
      <c r="Z6399" s="32"/>
      <c r="AA6399" s="32" t="s">
        <v>54</v>
      </c>
      <c r="AB6399" s="32" t="s">
        <v>1940</v>
      </c>
      <c r="AC6399" s="32"/>
      <c r="AD6399" s="32" t="s">
        <v>147</v>
      </c>
      <c r="AE6399" s="32"/>
      <c r="AF6399" s="32"/>
      <c r="AG6399" s="32"/>
      <c r="AH6399" s="32"/>
      <c r="AI6399" s="32" t="s">
        <v>1929</v>
      </c>
      <c r="AJ6399" s="32"/>
      <c r="AK6399" s="32" t="s">
        <v>46</v>
      </c>
      <c r="AL6399" s="32"/>
      <c r="AN6399" s="33" t="s">
        <v>1942</v>
      </c>
      <c r="AO6399" s="33" t="s">
        <v>2611</v>
      </c>
    </row>
    <row r="6400" spans="1:41" ht="13.5" hidden="1" customHeight="1">
      <c r="L6400" s="32">
        <v>21104</v>
      </c>
      <c r="M6400" s="32" t="s">
        <v>1935</v>
      </c>
      <c r="N6400" s="32" t="s">
        <v>7517</v>
      </c>
      <c r="O6400" s="32" t="s">
        <v>7487</v>
      </c>
      <c r="P6400" s="32">
        <v>1960</v>
      </c>
      <c r="Q6400" s="32" t="s">
        <v>2188</v>
      </c>
      <c r="R6400" s="32">
        <v>12</v>
      </c>
      <c r="S6400" s="32">
        <v>9</v>
      </c>
      <c r="T6400" s="32">
        <v>2</v>
      </c>
      <c r="U6400" s="32"/>
      <c r="V6400" s="32">
        <v>2</v>
      </c>
      <c r="W6400" s="32"/>
      <c r="X6400" s="32"/>
      <c r="Y6400" s="32"/>
      <c r="Z6400" s="32"/>
      <c r="AA6400" s="32" t="s">
        <v>54</v>
      </c>
      <c r="AB6400" s="32" t="s">
        <v>1940</v>
      </c>
      <c r="AC6400" s="32"/>
      <c r="AD6400" s="32" t="s">
        <v>147</v>
      </c>
      <c r="AE6400" s="32"/>
      <c r="AF6400" s="32"/>
      <c r="AG6400" s="32"/>
      <c r="AH6400" s="32"/>
      <c r="AI6400" s="32" t="s">
        <v>1929</v>
      </c>
      <c r="AJ6400" s="32"/>
      <c r="AK6400" s="32" t="s">
        <v>46</v>
      </c>
      <c r="AL6400" s="32"/>
      <c r="AN6400" s="33" t="s">
        <v>1942</v>
      </c>
      <c r="AO6400" s="33" t="s">
        <v>2611</v>
      </c>
    </row>
    <row r="6401" spans="1:41" ht="13.5" hidden="1" customHeight="1">
      <c r="L6401" s="32">
        <v>21105</v>
      </c>
      <c r="M6401" s="32" t="s">
        <v>1935</v>
      </c>
      <c r="N6401" s="32" t="s">
        <v>7518</v>
      </c>
      <c r="O6401" s="32" t="s">
        <v>7487</v>
      </c>
      <c r="P6401" s="32">
        <v>1960</v>
      </c>
      <c r="Q6401" s="32" t="s">
        <v>2188</v>
      </c>
      <c r="R6401" s="32">
        <v>12</v>
      </c>
      <c r="S6401" s="32">
        <v>9</v>
      </c>
      <c r="T6401" s="32">
        <v>2</v>
      </c>
      <c r="U6401" s="32"/>
      <c r="V6401" s="32">
        <v>2</v>
      </c>
      <c r="W6401" s="32"/>
      <c r="X6401" s="32"/>
      <c r="Y6401" s="32"/>
      <c r="Z6401" s="32"/>
      <c r="AA6401" s="32" t="s">
        <v>54</v>
      </c>
      <c r="AB6401" s="32" t="s">
        <v>1940</v>
      </c>
      <c r="AC6401" s="32"/>
      <c r="AD6401" s="32" t="s">
        <v>147</v>
      </c>
      <c r="AE6401" s="32"/>
      <c r="AF6401" s="32"/>
      <c r="AG6401" s="32"/>
      <c r="AH6401" s="32"/>
      <c r="AI6401" s="32" t="s">
        <v>1929</v>
      </c>
      <c r="AJ6401" s="32"/>
      <c r="AK6401" s="32" t="s">
        <v>46</v>
      </c>
      <c r="AL6401" s="32"/>
      <c r="AN6401" s="33" t="s">
        <v>1942</v>
      </c>
      <c r="AO6401" s="33" t="s">
        <v>2611</v>
      </c>
    </row>
    <row r="6402" spans="1:41" ht="13.5" hidden="1" customHeight="1">
      <c r="L6402" s="32">
        <v>21106</v>
      </c>
      <c r="M6402" s="32" t="s">
        <v>1935</v>
      </c>
      <c r="N6402" s="32" t="s">
        <v>7519</v>
      </c>
      <c r="O6402" s="32" t="s">
        <v>7487</v>
      </c>
      <c r="P6402" s="32">
        <v>1960</v>
      </c>
      <c r="Q6402" s="32" t="s">
        <v>2188</v>
      </c>
      <c r="R6402" s="32">
        <v>12</v>
      </c>
      <c r="S6402" s="32">
        <v>9</v>
      </c>
      <c r="T6402" s="32">
        <v>2</v>
      </c>
      <c r="U6402" s="32"/>
      <c r="V6402" s="32">
        <v>2</v>
      </c>
      <c r="W6402" s="32"/>
      <c r="X6402" s="32"/>
      <c r="Y6402" s="32"/>
      <c r="Z6402" s="32"/>
      <c r="AA6402" s="32" t="s">
        <v>54</v>
      </c>
      <c r="AB6402" s="32" t="s">
        <v>1940</v>
      </c>
      <c r="AC6402" s="32"/>
      <c r="AD6402" s="32" t="s">
        <v>147</v>
      </c>
      <c r="AE6402" s="32"/>
      <c r="AF6402" s="32"/>
      <c r="AG6402" s="32"/>
      <c r="AH6402" s="32"/>
      <c r="AI6402" s="32" t="s">
        <v>1929</v>
      </c>
      <c r="AJ6402" s="32"/>
      <c r="AK6402" s="32" t="s">
        <v>46</v>
      </c>
      <c r="AL6402" s="32"/>
      <c r="AN6402" s="33" t="s">
        <v>1942</v>
      </c>
      <c r="AO6402" s="33" t="s">
        <v>2611</v>
      </c>
    </row>
    <row r="6403" spans="1:41" ht="13.5" hidden="1" customHeight="1">
      <c r="A6403" s="31" t="s">
        <v>2837</v>
      </c>
      <c r="L6403" s="32">
        <v>21887</v>
      </c>
      <c r="M6403" s="32" t="s">
        <v>1935</v>
      </c>
      <c r="N6403" s="32" t="s">
        <v>7520</v>
      </c>
      <c r="O6403" s="32" t="s">
        <v>7487</v>
      </c>
      <c r="P6403" s="32">
        <v>1960</v>
      </c>
      <c r="Q6403" s="32" t="s">
        <v>2188</v>
      </c>
      <c r="R6403" s="32">
        <v>12</v>
      </c>
      <c r="S6403" s="32">
        <v>9</v>
      </c>
      <c r="T6403" s="32"/>
      <c r="U6403" s="32"/>
      <c r="V6403" s="32">
        <v>2</v>
      </c>
      <c r="W6403" s="32"/>
      <c r="X6403" s="32"/>
      <c r="Y6403" s="32"/>
      <c r="Z6403" s="32"/>
      <c r="AA6403" s="32" t="s">
        <v>54</v>
      </c>
      <c r="AB6403" s="32" t="s">
        <v>1940</v>
      </c>
      <c r="AC6403" s="32"/>
      <c r="AD6403" s="32" t="s">
        <v>147</v>
      </c>
      <c r="AE6403" s="32"/>
      <c r="AF6403" s="32"/>
      <c r="AG6403" s="32"/>
      <c r="AH6403" s="32"/>
      <c r="AI6403" s="32" t="s">
        <v>1929</v>
      </c>
      <c r="AJ6403" s="32"/>
      <c r="AK6403" s="32" t="s">
        <v>46</v>
      </c>
      <c r="AL6403" s="32" t="s">
        <v>1941</v>
      </c>
      <c r="AN6403" s="33" t="s">
        <v>1942</v>
      </c>
      <c r="AO6403" s="33" t="s">
        <v>2623</v>
      </c>
    </row>
    <row r="6404" spans="1:41" ht="13.5" hidden="1" customHeight="1">
      <c r="A6404" s="31" t="s">
        <v>2837</v>
      </c>
      <c r="L6404" s="32">
        <v>21891</v>
      </c>
      <c r="M6404" s="32" t="s">
        <v>1935</v>
      </c>
      <c r="N6404" s="32" t="s">
        <v>7521</v>
      </c>
      <c r="O6404" s="32" t="s">
        <v>7487</v>
      </c>
      <c r="P6404" s="32">
        <v>1960</v>
      </c>
      <c r="Q6404" s="32" t="s">
        <v>2188</v>
      </c>
      <c r="R6404" s="32">
        <v>12</v>
      </c>
      <c r="S6404" s="32">
        <v>9</v>
      </c>
      <c r="T6404" s="32"/>
      <c r="U6404" s="32"/>
      <c r="V6404" s="32">
        <v>2</v>
      </c>
      <c r="W6404" s="32"/>
      <c r="X6404" s="32"/>
      <c r="Y6404" s="32"/>
      <c r="Z6404" s="32"/>
      <c r="AA6404" s="32" t="s">
        <v>54</v>
      </c>
      <c r="AB6404" s="32" t="s">
        <v>1940</v>
      </c>
      <c r="AC6404" s="32"/>
      <c r="AD6404" s="32" t="s">
        <v>147</v>
      </c>
      <c r="AE6404" s="32"/>
      <c r="AF6404" s="32"/>
      <c r="AG6404" s="32"/>
      <c r="AH6404" s="32"/>
      <c r="AI6404" s="32" t="s">
        <v>1929</v>
      </c>
      <c r="AJ6404" s="32"/>
      <c r="AK6404" s="32" t="s">
        <v>46</v>
      </c>
      <c r="AL6404" s="32" t="s">
        <v>1941</v>
      </c>
      <c r="AN6404" s="33" t="s">
        <v>1942</v>
      </c>
      <c r="AO6404" s="33" t="s">
        <v>2623</v>
      </c>
    </row>
    <row r="6405" spans="1:41" ht="13.5" hidden="1" customHeight="1">
      <c r="A6405" s="31" t="s">
        <v>2837</v>
      </c>
      <c r="L6405" s="32">
        <v>21895</v>
      </c>
      <c r="M6405" s="32" t="s">
        <v>1935</v>
      </c>
      <c r="N6405" s="32" t="s">
        <v>7522</v>
      </c>
      <c r="O6405" s="32" t="s">
        <v>7487</v>
      </c>
      <c r="P6405" s="32">
        <v>1960</v>
      </c>
      <c r="Q6405" s="32" t="s">
        <v>2188</v>
      </c>
      <c r="R6405" s="32">
        <v>12</v>
      </c>
      <c r="S6405" s="32">
        <v>9</v>
      </c>
      <c r="T6405" s="32"/>
      <c r="U6405" s="32"/>
      <c r="V6405" s="32">
        <v>2</v>
      </c>
      <c r="W6405" s="32"/>
      <c r="X6405" s="32"/>
      <c r="Y6405" s="32"/>
      <c r="Z6405" s="32"/>
      <c r="AA6405" s="32" t="s">
        <v>54</v>
      </c>
      <c r="AB6405" s="32" t="s">
        <v>1940</v>
      </c>
      <c r="AC6405" s="32"/>
      <c r="AD6405" s="32" t="s">
        <v>147</v>
      </c>
      <c r="AE6405" s="32"/>
      <c r="AF6405" s="32"/>
      <c r="AG6405" s="32"/>
      <c r="AH6405" s="32"/>
      <c r="AI6405" s="32" t="s">
        <v>1929</v>
      </c>
      <c r="AJ6405" s="32"/>
      <c r="AK6405" s="32" t="s">
        <v>46</v>
      </c>
      <c r="AL6405" s="32" t="s">
        <v>1941</v>
      </c>
      <c r="AN6405" s="33" t="s">
        <v>1942</v>
      </c>
      <c r="AO6405" s="33" t="s">
        <v>2623</v>
      </c>
    </row>
    <row r="6406" spans="1:41" ht="13.5" hidden="1" customHeight="1">
      <c r="A6406" s="31" t="s">
        <v>2837</v>
      </c>
      <c r="L6406" s="32">
        <v>21899</v>
      </c>
      <c r="M6406" s="32" t="s">
        <v>1935</v>
      </c>
      <c r="N6406" s="32" t="s">
        <v>7523</v>
      </c>
      <c r="O6406" s="32" t="s">
        <v>7487</v>
      </c>
      <c r="P6406" s="32">
        <v>1960</v>
      </c>
      <c r="Q6406" s="32" t="s">
        <v>2188</v>
      </c>
      <c r="R6406" s="32">
        <v>12</v>
      </c>
      <c r="S6406" s="32">
        <v>9</v>
      </c>
      <c r="T6406" s="32"/>
      <c r="U6406" s="32"/>
      <c r="V6406" s="32">
        <v>2</v>
      </c>
      <c r="W6406" s="32"/>
      <c r="X6406" s="32"/>
      <c r="Y6406" s="32"/>
      <c r="Z6406" s="32"/>
      <c r="AA6406" s="32" t="s">
        <v>54</v>
      </c>
      <c r="AB6406" s="32" t="s">
        <v>1940</v>
      </c>
      <c r="AC6406" s="32"/>
      <c r="AD6406" s="32" t="s">
        <v>147</v>
      </c>
      <c r="AE6406" s="32"/>
      <c r="AF6406" s="32"/>
      <c r="AG6406" s="32"/>
      <c r="AH6406" s="32"/>
      <c r="AI6406" s="32" t="s">
        <v>1929</v>
      </c>
      <c r="AJ6406" s="32"/>
      <c r="AK6406" s="32" t="s">
        <v>46</v>
      </c>
      <c r="AL6406" s="32" t="s">
        <v>1941</v>
      </c>
      <c r="AN6406" s="33" t="s">
        <v>1942</v>
      </c>
      <c r="AO6406" s="33" t="s">
        <v>2623</v>
      </c>
    </row>
    <row r="6407" spans="1:41" ht="13.5" hidden="1" customHeight="1">
      <c r="L6407" s="32">
        <v>220994</v>
      </c>
      <c r="M6407" s="32" t="s">
        <v>1935</v>
      </c>
      <c r="N6407" s="32" t="s">
        <v>2606</v>
      </c>
      <c r="O6407" s="32" t="s">
        <v>7487</v>
      </c>
      <c r="P6407" s="32">
        <v>1960</v>
      </c>
      <c r="Q6407" s="32" t="s">
        <v>2188</v>
      </c>
      <c r="R6407" s="32">
        <v>12</v>
      </c>
      <c r="S6407" s="32">
        <v>9</v>
      </c>
      <c r="T6407" s="32">
        <v>3</v>
      </c>
      <c r="U6407" s="32"/>
      <c r="V6407" s="32"/>
      <c r="W6407" s="32"/>
      <c r="X6407" s="32"/>
      <c r="Y6407" s="32"/>
      <c r="Z6407" s="32"/>
      <c r="AA6407" s="32" t="s">
        <v>54</v>
      </c>
      <c r="AB6407" s="32" t="s">
        <v>1940</v>
      </c>
      <c r="AC6407" s="32"/>
      <c r="AD6407" s="32" t="s">
        <v>147</v>
      </c>
      <c r="AE6407" s="32"/>
      <c r="AF6407" s="32"/>
      <c r="AG6407" s="32"/>
      <c r="AH6407" s="32"/>
      <c r="AI6407" s="32" t="s">
        <v>1929</v>
      </c>
      <c r="AJ6407" s="32"/>
      <c r="AK6407" s="32" t="s">
        <v>46</v>
      </c>
      <c r="AL6407" s="32"/>
      <c r="AN6407" s="33" t="s">
        <v>1942</v>
      </c>
      <c r="AO6407" s="33" t="s">
        <v>2611</v>
      </c>
    </row>
    <row r="6408" spans="1:41" ht="13.5" hidden="1" customHeight="1">
      <c r="L6408" s="32">
        <v>118120</v>
      </c>
      <c r="M6408" s="32" t="s">
        <v>1935</v>
      </c>
      <c r="N6408" s="32" t="s">
        <v>7524</v>
      </c>
      <c r="O6408" s="32" t="s">
        <v>7487</v>
      </c>
      <c r="P6408" s="32">
        <v>1960</v>
      </c>
      <c r="Q6408" s="32" t="s">
        <v>2188</v>
      </c>
      <c r="R6408" s="32">
        <v>12</v>
      </c>
      <c r="S6408" s="32">
        <v>13</v>
      </c>
      <c r="T6408" s="32">
        <v>2</v>
      </c>
      <c r="U6408" s="32"/>
      <c r="V6408" s="32">
        <v>1</v>
      </c>
      <c r="W6408" s="32"/>
      <c r="X6408" s="32"/>
      <c r="Y6408" s="32"/>
      <c r="Z6408" s="32"/>
      <c r="AA6408" s="32" t="s">
        <v>54</v>
      </c>
      <c r="AB6408" s="32" t="s">
        <v>1940</v>
      </c>
      <c r="AC6408" s="32"/>
      <c r="AD6408" s="32" t="s">
        <v>147</v>
      </c>
      <c r="AE6408" s="32"/>
      <c r="AF6408" s="32"/>
      <c r="AG6408" s="32"/>
      <c r="AH6408" s="32"/>
      <c r="AI6408" s="32" t="s">
        <v>1929</v>
      </c>
      <c r="AJ6408" s="32"/>
      <c r="AK6408" s="32" t="s">
        <v>46</v>
      </c>
      <c r="AL6408" s="32"/>
      <c r="AN6408" s="33" t="s">
        <v>1942</v>
      </c>
      <c r="AO6408" s="33" t="s">
        <v>2611</v>
      </c>
    </row>
    <row r="6409" spans="1:41" ht="13.5" hidden="1" customHeight="1">
      <c r="L6409" s="32">
        <v>22334</v>
      </c>
      <c r="M6409" s="32" t="s">
        <v>1935</v>
      </c>
      <c r="N6409" s="32" t="s">
        <v>7525</v>
      </c>
      <c r="O6409" s="32" t="s">
        <v>7487</v>
      </c>
      <c r="P6409" s="32">
        <v>1960</v>
      </c>
      <c r="Q6409" s="32" t="s">
        <v>2188</v>
      </c>
      <c r="R6409" s="32">
        <v>12</v>
      </c>
      <c r="S6409" s="32">
        <v>13</v>
      </c>
      <c r="T6409" s="32">
        <v>2</v>
      </c>
      <c r="U6409" s="32"/>
      <c r="V6409" s="32">
        <v>1</v>
      </c>
      <c r="W6409" s="32"/>
      <c r="X6409" s="32"/>
      <c r="Y6409" s="32"/>
      <c r="Z6409" s="32"/>
      <c r="AA6409" s="32" t="s">
        <v>45</v>
      </c>
      <c r="AB6409" s="32" t="s">
        <v>147</v>
      </c>
      <c r="AC6409" s="32"/>
      <c r="AD6409" s="32" t="s">
        <v>1940</v>
      </c>
      <c r="AE6409" s="32"/>
      <c r="AF6409" s="32"/>
      <c r="AG6409" s="32"/>
      <c r="AH6409" s="32"/>
      <c r="AI6409" s="32" t="s">
        <v>1929</v>
      </c>
      <c r="AJ6409" s="32"/>
      <c r="AK6409" s="32" t="s">
        <v>46</v>
      </c>
      <c r="AL6409" s="32"/>
      <c r="AN6409" s="33" t="s">
        <v>1942</v>
      </c>
      <c r="AO6409" s="33" t="s">
        <v>2623</v>
      </c>
    </row>
    <row r="6410" spans="1:41" ht="13.5" hidden="1" customHeight="1">
      <c r="L6410" s="32">
        <v>22336</v>
      </c>
      <c r="M6410" s="32" t="s">
        <v>1935</v>
      </c>
      <c r="N6410" s="32" t="s">
        <v>7526</v>
      </c>
      <c r="O6410" s="32" t="s">
        <v>7487</v>
      </c>
      <c r="P6410" s="32">
        <v>1960</v>
      </c>
      <c r="Q6410" s="32" t="s">
        <v>2188</v>
      </c>
      <c r="R6410" s="32">
        <v>12</v>
      </c>
      <c r="S6410" s="32">
        <v>13</v>
      </c>
      <c r="T6410" s="32">
        <v>3</v>
      </c>
      <c r="U6410" s="32"/>
      <c r="V6410" s="32">
        <v>1</v>
      </c>
      <c r="W6410" s="32"/>
      <c r="X6410" s="32"/>
      <c r="Y6410" s="32"/>
      <c r="Z6410" s="32"/>
      <c r="AA6410" s="32" t="s">
        <v>45</v>
      </c>
      <c r="AB6410" s="32" t="s">
        <v>147</v>
      </c>
      <c r="AC6410" s="32"/>
      <c r="AD6410" s="32" t="s">
        <v>1940</v>
      </c>
      <c r="AE6410" s="32"/>
      <c r="AF6410" s="32"/>
      <c r="AG6410" s="32"/>
      <c r="AH6410" s="32"/>
      <c r="AI6410" s="32" t="s">
        <v>1929</v>
      </c>
      <c r="AJ6410" s="32"/>
      <c r="AK6410" s="32" t="s">
        <v>46</v>
      </c>
      <c r="AL6410" s="32" t="s">
        <v>1941</v>
      </c>
      <c r="AN6410" s="33" t="s">
        <v>1942</v>
      </c>
      <c r="AO6410" s="33" t="s">
        <v>2623</v>
      </c>
    </row>
    <row r="6411" spans="1:41" ht="13.5" hidden="1" customHeight="1">
      <c r="L6411" s="32">
        <v>22311</v>
      </c>
      <c r="M6411" s="32" t="s">
        <v>1935</v>
      </c>
      <c r="N6411" s="32" t="s">
        <v>7527</v>
      </c>
      <c r="O6411" s="32" t="s">
        <v>7487</v>
      </c>
      <c r="P6411" s="32">
        <v>1960</v>
      </c>
      <c r="Q6411" s="32" t="s">
        <v>2188</v>
      </c>
      <c r="R6411" s="32">
        <v>12</v>
      </c>
      <c r="S6411" s="32">
        <v>13</v>
      </c>
      <c r="T6411" s="32">
        <v>2</v>
      </c>
      <c r="U6411" s="32"/>
      <c r="V6411" s="32"/>
      <c r="W6411" s="32"/>
      <c r="X6411" s="32"/>
      <c r="Y6411" s="32"/>
      <c r="Z6411" s="32"/>
      <c r="AA6411" s="32" t="s">
        <v>45</v>
      </c>
      <c r="AB6411" s="32" t="s">
        <v>147</v>
      </c>
      <c r="AC6411" s="32"/>
      <c r="AD6411" s="32" t="s">
        <v>1940</v>
      </c>
      <c r="AE6411" s="32"/>
      <c r="AF6411" s="32"/>
      <c r="AG6411" s="32"/>
      <c r="AH6411" s="32"/>
      <c r="AI6411" s="32" t="s">
        <v>1929</v>
      </c>
      <c r="AJ6411" s="32"/>
      <c r="AK6411" s="32" t="s">
        <v>46</v>
      </c>
      <c r="AL6411" s="32"/>
      <c r="AN6411" s="33" t="s">
        <v>1942</v>
      </c>
      <c r="AO6411" s="33" t="s">
        <v>2623</v>
      </c>
    </row>
    <row r="6412" spans="1:41" ht="13.5" hidden="1" customHeight="1">
      <c r="L6412" s="32">
        <v>22313</v>
      </c>
      <c r="M6412" s="32" t="s">
        <v>1935</v>
      </c>
      <c r="N6412" s="32" t="s">
        <v>7528</v>
      </c>
      <c r="O6412" s="32" t="s">
        <v>7487</v>
      </c>
      <c r="P6412" s="32">
        <v>1960</v>
      </c>
      <c r="Q6412" s="32" t="s">
        <v>2188</v>
      </c>
      <c r="R6412" s="32">
        <v>12</v>
      </c>
      <c r="S6412" s="32">
        <v>13</v>
      </c>
      <c r="T6412" s="32">
        <v>2</v>
      </c>
      <c r="U6412" s="32"/>
      <c r="V6412" s="32"/>
      <c r="W6412" s="32"/>
      <c r="X6412" s="32"/>
      <c r="Y6412" s="32"/>
      <c r="Z6412" s="32"/>
      <c r="AA6412" s="32" t="s">
        <v>45</v>
      </c>
      <c r="AB6412" s="32" t="s">
        <v>147</v>
      </c>
      <c r="AC6412" s="32"/>
      <c r="AD6412" s="32" t="s">
        <v>1940</v>
      </c>
      <c r="AE6412" s="32"/>
      <c r="AF6412" s="32"/>
      <c r="AG6412" s="32"/>
      <c r="AH6412" s="32"/>
      <c r="AI6412" s="32" t="s">
        <v>1929</v>
      </c>
      <c r="AJ6412" s="32"/>
      <c r="AK6412" s="32" t="s">
        <v>46</v>
      </c>
      <c r="AL6412" s="32" t="s">
        <v>1941</v>
      </c>
      <c r="AN6412" s="33" t="s">
        <v>1942</v>
      </c>
      <c r="AO6412" s="33" t="s">
        <v>2623</v>
      </c>
    </row>
    <row r="6413" spans="1:41" ht="13.5" hidden="1" customHeight="1">
      <c r="A6413" s="31" t="s">
        <v>2837</v>
      </c>
      <c r="L6413" s="32">
        <v>21606</v>
      </c>
      <c r="M6413" s="32" t="s">
        <v>1935</v>
      </c>
      <c r="N6413" s="32" t="s">
        <v>7529</v>
      </c>
      <c r="O6413" s="32" t="s">
        <v>7487</v>
      </c>
      <c r="P6413" s="32">
        <v>1960</v>
      </c>
      <c r="Q6413" s="32" t="s">
        <v>2188</v>
      </c>
      <c r="R6413" s="32">
        <v>12</v>
      </c>
      <c r="S6413" s="32">
        <v>14</v>
      </c>
      <c r="T6413" s="32"/>
      <c r="U6413" s="32"/>
      <c r="V6413" s="32">
        <v>2</v>
      </c>
      <c r="W6413" s="32"/>
      <c r="X6413" s="32"/>
      <c r="Y6413" s="32"/>
      <c r="Z6413" s="32"/>
      <c r="AA6413" s="32" t="s">
        <v>54</v>
      </c>
      <c r="AB6413" s="32" t="s">
        <v>1940</v>
      </c>
      <c r="AC6413" s="32"/>
      <c r="AD6413" s="32" t="s">
        <v>147</v>
      </c>
      <c r="AE6413" s="32"/>
      <c r="AF6413" s="32"/>
      <c r="AG6413" s="32"/>
      <c r="AH6413" s="32"/>
      <c r="AI6413" s="32" t="s">
        <v>1929</v>
      </c>
      <c r="AJ6413" s="32"/>
      <c r="AK6413" s="32" t="s">
        <v>46</v>
      </c>
      <c r="AL6413" s="32" t="s">
        <v>1941</v>
      </c>
      <c r="AN6413" s="33" t="s">
        <v>1942</v>
      </c>
      <c r="AO6413" s="33" t="s">
        <v>2623</v>
      </c>
    </row>
    <row r="6414" spans="1:41" ht="13.5" hidden="1" customHeight="1">
      <c r="L6414" s="32">
        <v>22420</v>
      </c>
      <c r="M6414" s="32" t="s">
        <v>1935</v>
      </c>
      <c r="N6414" s="32" t="s">
        <v>7530</v>
      </c>
      <c r="O6414" s="32" t="s">
        <v>7487</v>
      </c>
      <c r="P6414" s="32">
        <v>1960</v>
      </c>
      <c r="Q6414" s="32" t="s">
        <v>2188</v>
      </c>
      <c r="R6414" s="32">
        <v>12</v>
      </c>
      <c r="S6414" s="32">
        <v>15</v>
      </c>
      <c r="T6414" s="32"/>
      <c r="U6414" s="32"/>
      <c r="V6414" s="32">
        <v>2</v>
      </c>
      <c r="W6414" s="32"/>
      <c r="X6414" s="32"/>
      <c r="Y6414" s="32"/>
      <c r="Z6414" s="32"/>
      <c r="AA6414" s="32" t="s">
        <v>45</v>
      </c>
      <c r="AB6414" s="32" t="s">
        <v>147</v>
      </c>
      <c r="AC6414" s="32"/>
      <c r="AD6414" s="32" t="s">
        <v>1940</v>
      </c>
      <c r="AE6414" s="32"/>
      <c r="AF6414" s="32"/>
      <c r="AG6414" s="32"/>
      <c r="AH6414" s="32"/>
      <c r="AI6414" s="32" t="s">
        <v>1929</v>
      </c>
      <c r="AJ6414" s="32"/>
      <c r="AK6414" s="32" t="s">
        <v>46</v>
      </c>
      <c r="AL6414" s="32" t="s">
        <v>1941</v>
      </c>
      <c r="AN6414" s="33" t="s">
        <v>1942</v>
      </c>
      <c r="AO6414" s="33" t="s">
        <v>2623</v>
      </c>
    </row>
    <row r="6415" spans="1:41" ht="13.5" hidden="1" customHeight="1">
      <c r="L6415" s="32">
        <v>21271</v>
      </c>
      <c r="M6415" s="32" t="s">
        <v>1935</v>
      </c>
      <c r="N6415" s="32" t="s">
        <v>2904</v>
      </c>
      <c r="O6415" s="32" t="s">
        <v>7487</v>
      </c>
      <c r="P6415" s="32">
        <v>1960</v>
      </c>
      <c r="Q6415" s="32" t="s">
        <v>2188</v>
      </c>
      <c r="R6415" s="32">
        <v>12</v>
      </c>
      <c r="S6415" s="32">
        <v>26</v>
      </c>
      <c r="T6415" s="32"/>
      <c r="U6415" s="32"/>
      <c r="V6415" s="32">
        <v>4</v>
      </c>
      <c r="W6415" s="32"/>
      <c r="X6415" s="32"/>
      <c r="Y6415" s="32"/>
      <c r="Z6415" s="32"/>
      <c r="AA6415" s="32" t="s">
        <v>54</v>
      </c>
      <c r="AB6415" s="32" t="s">
        <v>1940</v>
      </c>
      <c r="AC6415" s="32"/>
      <c r="AD6415" s="32" t="s">
        <v>147</v>
      </c>
      <c r="AE6415" s="32"/>
      <c r="AF6415" s="32"/>
      <c r="AG6415" s="32"/>
      <c r="AH6415" s="32"/>
      <c r="AI6415" s="32" t="s">
        <v>1929</v>
      </c>
      <c r="AJ6415" s="32"/>
      <c r="AK6415" s="32" t="s">
        <v>46</v>
      </c>
      <c r="AL6415" s="32" t="s">
        <v>1941</v>
      </c>
      <c r="AN6415" s="33" t="s">
        <v>1942</v>
      </c>
      <c r="AO6415" s="33" t="s">
        <v>2611</v>
      </c>
    </row>
    <row r="6416" spans="1:41" ht="13.5" hidden="1" customHeight="1">
      <c r="L6416" s="32">
        <v>21275</v>
      </c>
      <c r="M6416" s="32" t="s">
        <v>1935</v>
      </c>
      <c r="N6416" s="32" t="s">
        <v>2905</v>
      </c>
      <c r="O6416" s="32" t="s">
        <v>7487</v>
      </c>
      <c r="P6416" s="32">
        <v>1960</v>
      </c>
      <c r="Q6416" s="32" t="s">
        <v>2188</v>
      </c>
      <c r="R6416" s="32">
        <v>12</v>
      </c>
      <c r="S6416" s="32">
        <v>26</v>
      </c>
      <c r="T6416" s="32"/>
      <c r="U6416" s="32"/>
      <c r="V6416" s="32">
        <v>5</v>
      </c>
      <c r="W6416" s="32"/>
      <c r="X6416" s="32"/>
      <c r="Y6416" s="32"/>
      <c r="Z6416" s="32"/>
      <c r="AA6416" s="32" t="s">
        <v>54</v>
      </c>
      <c r="AB6416" s="32" t="s">
        <v>1940</v>
      </c>
      <c r="AC6416" s="32"/>
      <c r="AD6416" s="32" t="s">
        <v>147</v>
      </c>
      <c r="AE6416" s="32"/>
      <c r="AF6416" s="32"/>
      <c r="AG6416" s="32"/>
      <c r="AH6416" s="32"/>
      <c r="AI6416" s="32" t="s">
        <v>1929</v>
      </c>
      <c r="AJ6416" s="32"/>
      <c r="AK6416" s="32" t="s">
        <v>46</v>
      </c>
      <c r="AL6416" s="32" t="s">
        <v>1941</v>
      </c>
      <c r="AN6416" s="33" t="s">
        <v>1942</v>
      </c>
      <c r="AO6416" s="33" t="s">
        <v>2611</v>
      </c>
    </row>
    <row r="6417" spans="12:41" ht="13.5" hidden="1" customHeight="1">
      <c r="L6417" s="32">
        <v>220993</v>
      </c>
      <c r="M6417" s="32" t="s">
        <v>1935</v>
      </c>
      <c r="N6417" s="32" t="s">
        <v>7531</v>
      </c>
      <c r="O6417" s="32" t="s">
        <v>7487</v>
      </c>
      <c r="P6417" s="32">
        <v>1960</v>
      </c>
      <c r="Q6417" s="32" t="s">
        <v>2188</v>
      </c>
      <c r="R6417" s="32">
        <v>12</v>
      </c>
      <c r="S6417" s="32">
        <v>27</v>
      </c>
      <c r="T6417" s="32">
        <v>2</v>
      </c>
      <c r="U6417" s="32"/>
      <c r="V6417" s="32">
        <v>2</v>
      </c>
      <c r="W6417" s="32"/>
      <c r="X6417" s="32"/>
      <c r="Y6417" s="32"/>
      <c r="Z6417" s="32"/>
      <c r="AA6417" s="32" t="s">
        <v>54</v>
      </c>
      <c r="AB6417" s="32" t="s">
        <v>1940</v>
      </c>
      <c r="AC6417" s="32"/>
      <c r="AD6417" s="32" t="s">
        <v>147</v>
      </c>
      <c r="AE6417" s="32"/>
      <c r="AF6417" s="32"/>
      <c r="AG6417" s="32"/>
      <c r="AH6417" s="32"/>
      <c r="AI6417" s="32" t="s">
        <v>1929</v>
      </c>
      <c r="AJ6417" s="32"/>
      <c r="AK6417" s="32" t="s">
        <v>46</v>
      </c>
      <c r="AL6417" s="32"/>
      <c r="AN6417" s="33" t="s">
        <v>1942</v>
      </c>
      <c r="AO6417" s="33" t="s">
        <v>2611</v>
      </c>
    </row>
    <row r="6418" spans="12:41" ht="13.5" hidden="1" customHeight="1">
      <c r="L6418" s="32">
        <v>21382</v>
      </c>
      <c r="M6418" s="32" t="s">
        <v>1935</v>
      </c>
      <c r="N6418" s="32" t="s">
        <v>7532</v>
      </c>
      <c r="O6418" s="32" t="s">
        <v>7487</v>
      </c>
      <c r="P6418" s="32">
        <v>1960</v>
      </c>
      <c r="Q6418" s="32" t="s">
        <v>2188</v>
      </c>
      <c r="R6418" s="32">
        <v>12</v>
      </c>
      <c r="S6418" s="32">
        <v>27</v>
      </c>
      <c r="T6418" s="32">
        <v>3</v>
      </c>
      <c r="U6418" s="32"/>
      <c r="V6418" s="32"/>
      <c r="W6418" s="32"/>
      <c r="X6418" s="32"/>
      <c r="Y6418" s="32"/>
      <c r="Z6418" s="32"/>
      <c r="AA6418" s="32" t="s">
        <v>54</v>
      </c>
      <c r="AB6418" s="32" t="s">
        <v>1940</v>
      </c>
      <c r="AC6418" s="32"/>
      <c r="AD6418" s="32" t="s">
        <v>147</v>
      </c>
      <c r="AE6418" s="32"/>
      <c r="AF6418" s="32"/>
      <c r="AG6418" s="32"/>
      <c r="AH6418" s="32"/>
      <c r="AI6418" s="32" t="s">
        <v>1929</v>
      </c>
      <c r="AJ6418" s="32"/>
      <c r="AK6418" s="32" t="s">
        <v>46</v>
      </c>
      <c r="AL6418" s="32"/>
      <c r="AN6418" s="33" t="s">
        <v>1942</v>
      </c>
      <c r="AO6418" s="33" t="s">
        <v>2773</v>
      </c>
    </row>
    <row r="6419" spans="12:41" ht="13.5" hidden="1" customHeight="1">
      <c r="L6419" s="32">
        <v>21383</v>
      </c>
      <c r="M6419" s="32" t="s">
        <v>1935</v>
      </c>
      <c r="N6419" s="32" t="s">
        <v>7533</v>
      </c>
      <c r="O6419" s="32" t="s">
        <v>7487</v>
      </c>
      <c r="P6419" s="32">
        <v>1960</v>
      </c>
      <c r="Q6419" s="32" t="s">
        <v>2188</v>
      </c>
      <c r="R6419" s="32">
        <v>12</v>
      </c>
      <c r="S6419" s="32">
        <v>27</v>
      </c>
      <c r="T6419" s="32">
        <v>3</v>
      </c>
      <c r="U6419" s="32"/>
      <c r="V6419" s="32"/>
      <c r="W6419" s="32"/>
      <c r="X6419" s="32"/>
      <c r="Y6419" s="32"/>
      <c r="Z6419" s="32"/>
      <c r="AA6419" s="32" t="s">
        <v>45</v>
      </c>
      <c r="AB6419" s="32" t="s">
        <v>147</v>
      </c>
      <c r="AC6419" s="32"/>
      <c r="AD6419" s="32" t="s">
        <v>1940</v>
      </c>
      <c r="AE6419" s="32"/>
      <c r="AF6419" s="32"/>
      <c r="AG6419" s="32"/>
      <c r="AH6419" s="32"/>
      <c r="AI6419" s="32" t="s">
        <v>1929</v>
      </c>
      <c r="AJ6419" s="32"/>
      <c r="AK6419" s="32" t="s">
        <v>46</v>
      </c>
      <c r="AL6419" s="32"/>
      <c r="AN6419" s="33" t="s">
        <v>1942</v>
      </c>
      <c r="AO6419" s="33" t="s">
        <v>2773</v>
      </c>
    </row>
    <row r="6420" spans="12:41" ht="13.5" hidden="1" customHeight="1">
      <c r="L6420" s="32">
        <v>21025</v>
      </c>
      <c r="M6420" s="32" t="s">
        <v>1935</v>
      </c>
      <c r="N6420" s="32" t="s">
        <v>7534</v>
      </c>
      <c r="O6420" s="32" t="s">
        <v>7487</v>
      </c>
      <c r="P6420" s="32">
        <v>1960</v>
      </c>
      <c r="Q6420" s="32" t="s">
        <v>2188</v>
      </c>
      <c r="R6420" s="32">
        <v>12</v>
      </c>
      <c r="S6420" s="32">
        <v>28</v>
      </c>
      <c r="T6420" s="32">
        <v>2</v>
      </c>
      <c r="U6420" s="32"/>
      <c r="V6420" s="32"/>
      <c r="W6420" s="32"/>
      <c r="X6420" s="32"/>
      <c r="Y6420" s="32"/>
      <c r="Z6420" s="32"/>
      <c r="AA6420" s="32" t="s">
        <v>54</v>
      </c>
      <c r="AB6420" s="32" t="s">
        <v>1940</v>
      </c>
      <c r="AC6420" s="32"/>
      <c r="AD6420" s="32" t="s">
        <v>147</v>
      </c>
      <c r="AE6420" s="32"/>
      <c r="AF6420" s="32"/>
      <c r="AG6420" s="32"/>
      <c r="AH6420" s="32"/>
      <c r="AI6420" s="32" t="s">
        <v>1929</v>
      </c>
      <c r="AJ6420" s="32"/>
      <c r="AK6420" s="32" t="s">
        <v>46</v>
      </c>
      <c r="AL6420" s="32"/>
      <c r="AN6420" s="33" t="s">
        <v>1942</v>
      </c>
      <c r="AO6420" s="33" t="s">
        <v>2611</v>
      </c>
    </row>
    <row r="6421" spans="12:41" ht="13.5" hidden="1" customHeight="1">
      <c r="L6421" s="32">
        <v>21026</v>
      </c>
      <c r="M6421" s="32" t="s">
        <v>1935</v>
      </c>
      <c r="N6421" s="32" t="s">
        <v>7535</v>
      </c>
      <c r="O6421" s="32" t="s">
        <v>7487</v>
      </c>
      <c r="P6421" s="32">
        <v>1960</v>
      </c>
      <c r="Q6421" s="32" t="s">
        <v>2188</v>
      </c>
      <c r="R6421" s="32">
        <v>12</v>
      </c>
      <c r="S6421" s="32">
        <v>28</v>
      </c>
      <c r="T6421" s="32">
        <v>3</v>
      </c>
      <c r="U6421" s="32"/>
      <c r="V6421" s="32"/>
      <c r="W6421" s="32"/>
      <c r="X6421" s="32"/>
      <c r="Y6421" s="32"/>
      <c r="Z6421" s="32"/>
      <c r="AA6421" s="32" t="s">
        <v>54</v>
      </c>
      <c r="AB6421" s="32" t="s">
        <v>1940</v>
      </c>
      <c r="AC6421" s="32"/>
      <c r="AD6421" s="32" t="s">
        <v>147</v>
      </c>
      <c r="AE6421" s="32"/>
      <c r="AF6421" s="32"/>
      <c r="AG6421" s="32"/>
      <c r="AH6421" s="32"/>
      <c r="AI6421" s="32" t="s">
        <v>1929</v>
      </c>
      <c r="AJ6421" s="32"/>
      <c r="AK6421" s="32" t="s">
        <v>46</v>
      </c>
      <c r="AL6421" s="32"/>
      <c r="AN6421" s="33" t="s">
        <v>1942</v>
      </c>
      <c r="AO6421" s="33" t="s">
        <v>2611</v>
      </c>
    </row>
    <row r="6422" spans="12:41" ht="13.5" hidden="1" customHeight="1">
      <c r="L6422" s="32">
        <v>21341</v>
      </c>
      <c r="M6422" s="32" t="s">
        <v>1935</v>
      </c>
      <c r="N6422" s="32" t="s">
        <v>2906</v>
      </c>
      <c r="O6422" s="32" t="s">
        <v>7487</v>
      </c>
      <c r="P6422" s="32">
        <v>1960</v>
      </c>
      <c r="Q6422" s="32" t="s">
        <v>2188</v>
      </c>
      <c r="R6422" s="32">
        <v>12</v>
      </c>
      <c r="S6422" s="32">
        <v>28</v>
      </c>
      <c r="T6422" s="32"/>
      <c r="U6422" s="32"/>
      <c r="V6422" s="32"/>
      <c r="W6422" s="32"/>
      <c r="X6422" s="32"/>
      <c r="Y6422" s="32"/>
      <c r="Z6422" s="32"/>
      <c r="AA6422" s="32" t="s">
        <v>45</v>
      </c>
      <c r="AB6422" s="32" t="s">
        <v>147</v>
      </c>
      <c r="AC6422" s="32"/>
      <c r="AD6422" s="32" t="s">
        <v>1940</v>
      </c>
      <c r="AE6422" s="32"/>
      <c r="AF6422" s="32"/>
      <c r="AG6422" s="32"/>
      <c r="AH6422" s="32"/>
      <c r="AI6422" s="32" t="s">
        <v>1929</v>
      </c>
      <c r="AJ6422" s="32"/>
      <c r="AK6422" s="32" t="s">
        <v>46</v>
      </c>
      <c r="AL6422" s="32"/>
      <c r="AN6422" s="33" t="s">
        <v>1942</v>
      </c>
      <c r="AO6422" s="33" t="s">
        <v>2773</v>
      </c>
    </row>
    <row r="6423" spans="12:41" ht="13.5" hidden="1" customHeight="1">
      <c r="L6423" s="32">
        <v>21907</v>
      </c>
      <c r="M6423" s="32" t="s">
        <v>1935</v>
      </c>
      <c r="N6423" s="32" t="s">
        <v>7536</v>
      </c>
      <c r="O6423" s="32" t="s">
        <v>7487</v>
      </c>
      <c r="P6423" s="32">
        <v>1960</v>
      </c>
      <c r="Q6423" s="32" t="s">
        <v>2188</v>
      </c>
      <c r="R6423" s="32">
        <v>12</v>
      </c>
      <c r="S6423" s="32">
        <v>31</v>
      </c>
      <c r="T6423" s="32">
        <v>3</v>
      </c>
      <c r="U6423" s="32"/>
      <c r="V6423" s="32"/>
      <c r="W6423" s="32"/>
      <c r="X6423" s="32"/>
      <c r="Y6423" s="32"/>
      <c r="Z6423" s="32"/>
      <c r="AA6423" s="32" t="s">
        <v>54</v>
      </c>
      <c r="AB6423" s="32" t="s">
        <v>1940</v>
      </c>
      <c r="AC6423" s="32"/>
      <c r="AD6423" s="32" t="s">
        <v>147</v>
      </c>
      <c r="AE6423" s="32"/>
      <c r="AF6423" s="32"/>
      <c r="AG6423" s="32"/>
      <c r="AH6423" s="32"/>
      <c r="AI6423" s="32" t="s">
        <v>1929</v>
      </c>
      <c r="AJ6423" s="32"/>
      <c r="AK6423" s="32" t="s">
        <v>46</v>
      </c>
      <c r="AL6423" s="32"/>
      <c r="AN6423" s="33" t="s">
        <v>1942</v>
      </c>
      <c r="AO6423" s="33" t="s">
        <v>2623</v>
      </c>
    </row>
    <row r="6424" spans="12:41" ht="13.5" hidden="1" customHeight="1">
      <c r="L6424" s="32">
        <v>221006</v>
      </c>
      <c r="M6424" s="32" t="s">
        <v>1935</v>
      </c>
      <c r="N6424" s="32" t="s">
        <v>5240</v>
      </c>
      <c r="O6424" s="32" t="s">
        <v>7487</v>
      </c>
      <c r="P6424" s="32">
        <v>1960</v>
      </c>
      <c r="Q6424" s="32" t="s">
        <v>2188</v>
      </c>
      <c r="R6424" s="32">
        <v>12</v>
      </c>
      <c r="S6424" s="32">
        <v>38</v>
      </c>
      <c r="T6424" s="32">
        <v>2</v>
      </c>
      <c r="U6424" s="32">
        <v>2</v>
      </c>
      <c r="V6424" s="32">
        <v>3</v>
      </c>
      <c r="W6424" s="32"/>
      <c r="X6424" s="32"/>
      <c r="Y6424" s="32"/>
      <c r="Z6424" s="32"/>
      <c r="AA6424" s="32" t="s">
        <v>54</v>
      </c>
      <c r="AB6424" s="32" t="s">
        <v>1940</v>
      </c>
      <c r="AC6424" s="32"/>
      <c r="AD6424" s="32" t="s">
        <v>147</v>
      </c>
      <c r="AE6424" s="32"/>
      <c r="AF6424" s="32"/>
      <c r="AG6424" s="32"/>
      <c r="AH6424" s="32"/>
      <c r="AI6424" s="32" t="s">
        <v>1929</v>
      </c>
      <c r="AJ6424" s="32"/>
      <c r="AK6424" s="32" t="s">
        <v>46</v>
      </c>
      <c r="AL6424" s="32"/>
      <c r="AN6424" s="33" t="s">
        <v>1942</v>
      </c>
      <c r="AO6424" s="33" t="s">
        <v>2611</v>
      </c>
    </row>
    <row r="6425" spans="12:41" ht="13.5" hidden="1" customHeight="1">
      <c r="L6425" s="32">
        <v>221005</v>
      </c>
      <c r="M6425" s="32" t="s">
        <v>1935</v>
      </c>
      <c r="N6425" s="32" t="s">
        <v>5240</v>
      </c>
      <c r="O6425" s="32" t="s">
        <v>7487</v>
      </c>
      <c r="P6425" s="32">
        <v>1960</v>
      </c>
      <c r="Q6425" s="32" t="s">
        <v>2188</v>
      </c>
      <c r="R6425" s="32">
        <v>12</v>
      </c>
      <c r="S6425" s="32">
        <v>38</v>
      </c>
      <c r="T6425" s="34">
        <v>14</v>
      </c>
      <c r="U6425" s="34">
        <v>2</v>
      </c>
      <c r="V6425" s="34">
        <v>2</v>
      </c>
      <c r="W6425" s="32"/>
      <c r="X6425" s="32"/>
      <c r="Y6425" s="32"/>
      <c r="Z6425" s="32"/>
      <c r="AA6425" s="32" t="s">
        <v>54</v>
      </c>
      <c r="AB6425" s="32" t="s">
        <v>1940</v>
      </c>
      <c r="AC6425" s="32"/>
      <c r="AD6425" s="32" t="s">
        <v>147</v>
      </c>
      <c r="AE6425" s="32"/>
      <c r="AF6425" s="32"/>
      <c r="AG6425" s="32"/>
      <c r="AH6425" s="32"/>
      <c r="AI6425" s="32" t="s">
        <v>1929</v>
      </c>
      <c r="AJ6425" s="32"/>
      <c r="AK6425" s="32" t="s">
        <v>46</v>
      </c>
      <c r="AL6425" s="32"/>
      <c r="AN6425" s="33" t="s">
        <v>1942</v>
      </c>
      <c r="AO6425" s="33" t="s">
        <v>2611</v>
      </c>
    </row>
    <row r="6426" spans="12:41" ht="13.5" hidden="1" customHeight="1">
      <c r="L6426" s="32">
        <v>220998</v>
      </c>
      <c r="M6426" s="32" t="s">
        <v>1935</v>
      </c>
      <c r="N6426" s="32" t="s">
        <v>5239</v>
      </c>
      <c r="O6426" s="32" t="s">
        <v>7487</v>
      </c>
      <c r="P6426" s="32">
        <v>1960</v>
      </c>
      <c r="Q6426" s="32" t="s">
        <v>2188</v>
      </c>
      <c r="R6426" s="32">
        <v>12</v>
      </c>
      <c r="S6426" s="32">
        <v>38</v>
      </c>
      <c r="T6426" s="32">
        <v>2</v>
      </c>
      <c r="U6426" s="32">
        <v>2</v>
      </c>
      <c r="V6426" s="32">
        <v>5</v>
      </c>
      <c r="W6426" s="32"/>
      <c r="X6426" s="32"/>
      <c r="Y6426" s="32"/>
      <c r="Z6426" s="32"/>
      <c r="AA6426" s="32" t="s">
        <v>54</v>
      </c>
      <c r="AB6426" s="32" t="s">
        <v>1940</v>
      </c>
      <c r="AC6426" s="32"/>
      <c r="AD6426" s="32" t="s">
        <v>147</v>
      </c>
      <c r="AE6426" s="32"/>
      <c r="AF6426" s="32"/>
      <c r="AG6426" s="32"/>
      <c r="AH6426" s="32"/>
      <c r="AI6426" s="32" t="s">
        <v>1929</v>
      </c>
      <c r="AJ6426" s="32"/>
      <c r="AK6426" s="32" t="s">
        <v>46</v>
      </c>
      <c r="AL6426" s="32"/>
      <c r="AN6426" s="33" t="s">
        <v>1942</v>
      </c>
      <c r="AO6426" s="33" t="s">
        <v>2611</v>
      </c>
    </row>
    <row r="6427" spans="12:41" ht="13.5" hidden="1" customHeight="1">
      <c r="L6427" s="32">
        <v>22184</v>
      </c>
      <c r="M6427" s="32" t="s">
        <v>1935</v>
      </c>
      <c r="N6427" s="32" t="s">
        <v>7537</v>
      </c>
      <c r="O6427" s="32" t="s">
        <v>7487</v>
      </c>
      <c r="P6427" s="32">
        <v>1960</v>
      </c>
      <c r="Q6427" s="32" t="s">
        <v>2188</v>
      </c>
      <c r="R6427" s="32">
        <v>12</v>
      </c>
      <c r="S6427" s="32">
        <v>45</v>
      </c>
      <c r="T6427" s="32">
        <v>6</v>
      </c>
      <c r="U6427" s="32"/>
      <c r="V6427" s="32">
        <v>4</v>
      </c>
      <c r="W6427" s="32"/>
      <c r="X6427" s="32"/>
      <c r="Y6427" s="32"/>
      <c r="Z6427" s="32"/>
      <c r="AA6427" s="32" t="s">
        <v>45</v>
      </c>
      <c r="AB6427" s="32" t="s">
        <v>147</v>
      </c>
      <c r="AC6427" s="32"/>
      <c r="AD6427" s="32" t="s">
        <v>1940</v>
      </c>
      <c r="AE6427" s="32"/>
      <c r="AF6427" s="32"/>
      <c r="AG6427" s="32"/>
      <c r="AH6427" s="32"/>
      <c r="AI6427" s="32" t="s">
        <v>1929</v>
      </c>
      <c r="AJ6427" s="32"/>
      <c r="AK6427" s="32" t="s">
        <v>46</v>
      </c>
      <c r="AL6427" s="32" t="s">
        <v>1941</v>
      </c>
      <c r="AN6427" s="33" t="s">
        <v>1942</v>
      </c>
      <c r="AO6427" s="33" t="s">
        <v>2623</v>
      </c>
    </row>
    <row r="6428" spans="12:41" ht="13.5" hidden="1" customHeight="1">
      <c r="L6428" s="32">
        <v>21853</v>
      </c>
      <c r="M6428" s="32" t="s">
        <v>1935</v>
      </c>
      <c r="N6428" s="32" t="s">
        <v>7538</v>
      </c>
      <c r="O6428" s="32" t="s">
        <v>7487</v>
      </c>
      <c r="P6428" s="32">
        <v>1960</v>
      </c>
      <c r="Q6428" s="32" t="s">
        <v>2188</v>
      </c>
      <c r="R6428" s="32">
        <v>12</v>
      </c>
      <c r="S6428" s="32">
        <v>45</v>
      </c>
      <c r="T6428" s="32">
        <v>6</v>
      </c>
      <c r="U6428" s="32"/>
      <c r="V6428" s="32"/>
      <c r="W6428" s="32"/>
      <c r="X6428" s="32"/>
      <c r="Y6428" s="32"/>
      <c r="Z6428" s="32" t="s">
        <v>7539</v>
      </c>
      <c r="AA6428" s="32" t="s">
        <v>54</v>
      </c>
      <c r="AB6428" s="32" t="s">
        <v>1940</v>
      </c>
      <c r="AC6428" s="32"/>
      <c r="AD6428" s="32" t="s">
        <v>147</v>
      </c>
      <c r="AE6428" s="32"/>
      <c r="AF6428" s="32"/>
      <c r="AG6428" s="32"/>
      <c r="AH6428" s="32"/>
      <c r="AI6428" s="32" t="s">
        <v>1929</v>
      </c>
      <c r="AJ6428" s="32"/>
      <c r="AK6428" s="32" t="s">
        <v>46</v>
      </c>
      <c r="AL6428" s="32" t="s">
        <v>1941</v>
      </c>
      <c r="AN6428" s="33" t="s">
        <v>1942</v>
      </c>
      <c r="AO6428" s="33" t="s">
        <v>2623</v>
      </c>
    </row>
    <row r="6429" spans="12:41" ht="13.5" hidden="1" customHeight="1">
      <c r="L6429" s="32">
        <v>22455</v>
      </c>
      <c r="M6429" s="32" t="s">
        <v>1935</v>
      </c>
      <c r="N6429" s="32" t="s">
        <v>7540</v>
      </c>
      <c r="O6429" s="32" t="s">
        <v>7487</v>
      </c>
      <c r="P6429" s="32">
        <v>1960</v>
      </c>
      <c r="Q6429" s="32" t="s">
        <v>2188</v>
      </c>
      <c r="R6429" s="32">
        <v>12</v>
      </c>
      <c r="S6429" s="32">
        <v>47</v>
      </c>
      <c r="T6429" s="32">
        <v>2</v>
      </c>
      <c r="U6429" s="32"/>
      <c r="V6429" s="32">
        <v>1</v>
      </c>
      <c r="W6429" s="32"/>
      <c r="X6429" s="32"/>
      <c r="Y6429" s="32"/>
      <c r="Z6429" s="32" t="s">
        <v>7541</v>
      </c>
      <c r="AA6429" s="32" t="s">
        <v>45</v>
      </c>
      <c r="AB6429" s="32" t="s">
        <v>147</v>
      </c>
      <c r="AC6429" s="32"/>
      <c r="AD6429" s="32" t="s">
        <v>1940</v>
      </c>
      <c r="AE6429" s="32"/>
      <c r="AF6429" s="32"/>
      <c r="AG6429" s="32"/>
      <c r="AH6429" s="32"/>
      <c r="AI6429" s="32" t="s">
        <v>1929</v>
      </c>
      <c r="AJ6429" s="32"/>
      <c r="AK6429" s="32" t="s">
        <v>46</v>
      </c>
      <c r="AL6429" s="32" t="s">
        <v>1941</v>
      </c>
      <c r="AN6429" s="33" t="s">
        <v>1942</v>
      </c>
      <c r="AO6429" s="33" t="s">
        <v>2623</v>
      </c>
    </row>
    <row r="6430" spans="12:41" ht="13.5" hidden="1" customHeight="1">
      <c r="L6430" s="32">
        <v>22459</v>
      </c>
      <c r="M6430" s="32" t="s">
        <v>1935</v>
      </c>
      <c r="N6430" s="32" t="s">
        <v>7542</v>
      </c>
      <c r="O6430" s="32" t="s">
        <v>7487</v>
      </c>
      <c r="P6430" s="32">
        <v>1960</v>
      </c>
      <c r="Q6430" s="32" t="s">
        <v>2188</v>
      </c>
      <c r="R6430" s="32">
        <v>12</v>
      </c>
      <c r="S6430" s="32">
        <v>47</v>
      </c>
      <c r="T6430" s="32">
        <v>3</v>
      </c>
      <c r="U6430" s="32"/>
      <c r="V6430" s="32">
        <v>1</v>
      </c>
      <c r="W6430" s="32"/>
      <c r="X6430" s="32"/>
      <c r="Y6430" s="32"/>
      <c r="Z6430" s="32" t="s">
        <v>7348</v>
      </c>
      <c r="AA6430" s="32" t="s">
        <v>45</v>
      </c>
      <c r="AB6430" s="32" t="s">
        <v>147</v>
      </c>
      <c r="AC6430" s="32"/>
      <c r="AD6430" s="32" t="s">
        <v>1940</v>
      </c>
      <c r="AE6430" s="32"/>
      <c r="AF6430" s="32"/>
      <c r="AG6430" s="32"/>
      <c r="AH6430" s="32"/>
      <c r="AI6430" s="32" t="s">
        <v>1929</v>
      </c>
      <c r="AJ6430" s="32"/>
      <c r="AK6430" s="32" t="s">
        <v>46</v>
      </c>
      <c r="AL6430" s="32" t="s">
        <v>1941</v>
      </c>
      <c r="AN6430" s="33" t="s">
        <v>1942</v>
      </c>
      <c r="AO6430" s="33" t="s">
        <v>2623</v>
      </c>
    </row>
    <row r="6431" spans="12:41" ht="13.5" hidden="1" customHeight="1">
      <c r="L6431" s="32">
        <v>22177</v>
      </c>
      <c r="M6431" s="32" t="s">
        <v>1935</v>
      </c>
      <c r="N6431" s="32" t="s">
        <v>7543</v>
      </c>
      <c r="O6431" s="32" t="s">
        <v>7487</v>
      </c>
      <c r="P6431" s="32">
        <v>1959</v>
      </c>
      <c r="Q6431" s="32" t="s">
        <v>2188</v>
      </c>
      <c r="R6431" s="32">
        <v>12</v>
      </c>
      <c r="S6431" s="32">
        <v>48</v>
      </c>
      <c r="T6431" s="32"/>
      <c r="U6431" s="32"/>
      <c r="V6431" s="32">
        <v>1</v>
      </c>
      <c r="W6431" s="32"/>
      <c r="X6431" s="32"/>
      <c r="Y6431" s="32"/>
      <c r="Z6431" s="32"/>
      <c r="AA6431" s="32" t="s">
        <v>45</v>
      </c>
      <c r="AB6431" s="32" t="s">
        <v>147</v>
      </c>
      <c r="AC6431" s="32"/>
      <c r="AD6431" s="32" t="s">
        <v>1940</v>
      </c>
      <c r="AE6431" s="32"/>
      <c r="AF6431" s="32"/>
      <c r="AG6431" s="32"/>
      <c r="AH6431" s="32"/>
      <c r="AI6431" s="32" t="s">
        <v>1929</v>
      </c>
      <c r="AJ6431" s="32"/>
      <c r="AK6431" s="32" t="s">
        <v>46</v>
      </c>
      <c r="AL6431" s="32"/>
      <c r="AN6431" s="33" t="s">
        <v>1942</v>
      </c>
      <c r="AO6431" s="33" t="s">
        <v>2623</v>
      </c>
    </row>
    <row r="6432" spans="12:41" ht="13.5" hidden="1" customHeight="1">
      <c r="L6432" s="32">
        <v>22180</v>
      </c>
      <c r="M6432" s="32" t="s">
        <v>1935</v>
      </c>
      <c r="N6432" s="32" t="s">
        <v>7544</v>
      </c>
      <c r="O6432" s="32" t="s">
        <v>7487</v>
      </c>
      <c r="P6432" s="32">
        <v>1960</v>
      </c>
      <c r="Q6432" s="32" t="s">
        <v>2188</v>
      </c>
      <c r="R6432" s="32">
        <v>12</v>
      </c>
      <c r="S6432" s="32">
        <v>48</v>
      </c>
      <c r="T6432" s="32"/>
      <c r="U6432" s="32"/>
      <c r="V6432" s="32">
        <v>1</v>
      </c>
      <c r="W6432" s="32"/>
      <c r="X6432" s="32"/>
      <c r="Y6432" s="32"/>
      <c r="Z6432" s="32"/>
      <c r="AA6432" s="32" t="s">
        <v>45</v>
      </c>
      <c r="AB6432" s="32" t="s">
        <v>147</v>
      </c>
      <c r="AC6432" s="32"/>
      <c r="AD6432" s="32" t="s">
        <v>1940</v>
      </c>
      <c r="AE6432" s="32"/>
      <c r="AF6432" s="32"/>
      <c r="AG6432" s="32"/>
      <c r="AH6432" s="32"/>
      <c r="AI6432" s="32" t="s">
        <v>1929</v>
      </c>
      <c r="AJ6432" s="32"/>
      <c r="AK6432" s="32" t="s">
        <v>46</v>
      </c>
      <c r="AL6432" s="32" t="s">
        <v>1941</v>
      </c>
      <c r="AN6432" s="33" t="s">
        <v>1942</v>
      </c>
      <c r="AO6432" s="33" t="s">
        <v>2623</v>
      </c>
    </row>
    <row r="6433" spans="12:41" ht="13.5" hidden="1" customHeight="1">
      <c r="L6433" s="32">
        <v>22339</v>
      </c>
      <c r="M6433" s="32" t="s">
        <v>1935</v>
      </c>
      <c r="N6433" s="32" t="s">
        <v>7545</v>
      </c>
      <c r="O6433" s="32" t="s">
        <v>7487</v>
      </c>
      <c r="P6433" s="32">
        <v>1960</v>
      </c>
      <c r="Q6433" s="32" t="s">
        <v>2188</v>
      </c>
      <c r="R6433" s="32">
        <v>12</v>
      </c>
      <c r="S6433" s="32">
        <v>48</v>
      </c>
      <c r="T6433" s="32"/>
      <c r="U6433" s="32"/>
      <c r="V6433" s="32">
        <v>1</v>
      </c>
      <c r="W6433" s="32"/>
      <c r="X6433" s="32"/>
      <c r="Y6433" s="32"/>
      <c r="Z6433" s="32"/>
      <c r="AA6433" s="32" t="s">
        <v>45</v>
      </c>
      <c r="AB6433" s="32" t="s">
        <v>147</v>
      </c>
      <c r="AC6433" s="32"/>
      <c r="AD6433" s="32" t="s">
        <v>1940</v>
      </c>
      <c r="AE6433" s="32"/>
      <c r="AF6433" s="32"/>
      <c r="AG6433" s="32"/>
      <c r="AH6433" s="32"/>
      <c r="AI6433" s="32" t="s">
        <v>1929</v>
      </c>
      <c r="AJ6433" s="32"/>
      <c r="AK6433" s="32" t="s">
        <v>46</v>
      </c>
      <c r="AL6433" s="32"/>
      <c r="AN6433" s="33" t="s">
        <v>1942</v>
      </c>
      <c r="AO6433" s="33" t="s">
        <v>2623</v>
      </c>
    </row>
    <row r="6434" spans="12:41" ht="13.5" hidden="1" customHeight="1">
      <c r="L6434" s="32">
        <v>22194</v>
      </c>
      <c r="M6434" s="32" t="s">
        <v>1935</v>
      </c>
      <c r="N6434" s="32" t="s">
        <v>7546</v>
      </c>
      <c r="O6434" s="32" t="s">
        <v>7487</v>
      </c>
      <c r="P6434" s="32">
        <v>1960</v>
      </c>
      <c r="Q6434" s="32" t="s">
        <v>2188</v>
      </c>
      <c r="R6434" s="32">
        <v>12</v>
      </c>
      <c r="S6434" s="32">
        <v>48</v>
      </c>
      <c r="T6434" s="32"/>
      <c r="U6434" s="32"/>
      <c r="V6434" s="32">
        <v>2</v>
      </c>
      <c r="W6434" s="32"/>
      <c r="X6434" s="32"/>
      <c r="Y6434" s="32"/>
      <c r="Z6434" s="32"/>
      <c r="AA6434" s="32" t="s">
        <v>45</v>
      </c>
      <c r="AB6434" s="32" t="s">
        <v>147</v>
      </c>
      <c r="AC6434" s="32"/>
      <c r="AD6434" s="32" t="s">
        <v>1940</v>
      </c>
      <c r="AE6434" s="32"/>
      <c r="AF6434" s="32"/>
      <c r="AG6434" s="32"/>
      <c r="AH6434" s="32"/>
      <c r="AI6434" s="32" t="s">
        <v>1929</v>
      </c>
      <c r="AJ6434" s="32"/>
      <c r="AK6434" s="32" t="s">
        <v>46</v>
      </c>
      <c r="AL6434" s="32"/>
      <c r="AN6434" s="33" t="s">
        <v>1942</v>
      </c>
      <c r="AO6434" s="33" t="s">
        <v>2623</v>
      </c>
    </row>
    <row r="6435" spans="12:41" ht="13.5" hidden="1" customHeight="1">
      <c r="L6435" s="32">
        <v>22197</v>
      </c>
      <c r="M6435" s="32" t="s">
        <v>1935</v>
      </c>
      <c r="N6435" s="32" t="s">
        <v>7547</v>
      </c>
      <c r="O6435" s="32" t="s">
        <v>7487</v>
      </c>
      <c r="P6435" s="32">
        <v>1960</v>
      </c>
      <c r="Q6435" s="32" t="s">
        <v>2188</v>
      </c>
      <c r="R6435" s="32">
        <v>12</v>
      </c>
      <c r="S6435" s="32">
        <v>48</v>
      </c>
      <c r="T6435" s="32"/>
      <c r="U6435" s="32"/>
      <c r="V6435" s="32">
        <v>2</v>
      </c>
      <c r="W6435" s="32"/>
      <c r="X6435" s="32"/>
      <c r="Y6435" s="32"/>
      <c r="Z6435" s="32"/>
      <c r="AA6435" s="32" t="s">
        <v>45</v>
      </c>
      <c r="AB6435" s="32" t="s">
        <v>147</v>
      </c>
      <c r="AC6435" s="32"/>
      <c r="AD6435" s="32" t="s">
        <v>1940</v>
      </c>
      <c r="AE6435" s="32"/>
      <c r="AF6435" s="32"/>
      <c r="AG6435" s="32"/>
      <c r="AH6435" s="32"/>
      <c r="AI6435" s="32" t="s">
        <v>1929</v>
      </c>
      <c r="AJ6435" s="32"/>
      <c r="AK6435" s="32" t="s">
        <v>46</v>
      </c>
      <c r="AL6435" s="32" t="s">
        <v>1941</v>
      </c>
      <c r="AN6435" s="33" t="s">
        <v>1942</v>
      </c>
      <c r="AO6435" s="33" t="s">
        <v>2623</v>
      </c>
    </row>
    <row r="6436" spans="12:41" ht="13.5" hidden="1" customHeight="1">
      <c r="L6436" s="32">
        <v>22471</v>
      </c>
      <c r="M6436" s="32" t="s">
        <v>1935</v>
      </c>
      <c r="N6436" s="32" t="s">
        <v>7548</v>
      </c>
      <c r="O6436" s="32" t="s">
        <v>7487</v>
      </c>
      <c r="P6436" s="32">
        <v>1960</v>
      </c>
      <c r="Q6436" s="32" t="s">
        <v>2188</v>
      </c>
      <c r="R6436" s="32">
        <v>12</v>
      </c>
      <c r="S6436" s="32">
        <v>50</v>
      </c>
      <c r="T6436" s="32">
        <v>8</v>
      </c>
      <c r="U6436" s="32"/>
      <c r="V6436" s="32">
        <v>1</v>
      </c>
      <c r="W6436" s="32"/>
      <c r="X6436" s="32"/>
      <c r="Y6436" s="32"/>
      <c r="Z6436" s="32"/>
      <c r="AA6436" s="32" t="s">
        <v>45</v>
      </c>
      <c r="AB6436" s="32" t="s">
        <v>147</v>
      </c>
      <c r="AC6436" s="32"/>
      <c r="AD6436" s="32" t="s">
        <v>1940</v>
      </c>
      <c r="AE6436" s="32"/>
      <c r="AF6436" s="32"/>
      <c r="AG6436" s="32"/>
      <c r="AH6436" s="32"/>
      <c r="AI6436" s="32" t="s">
        <v>1929</v>
      </c>
      <c r="AJ6436" s="32"/>
      <c r="AK6436" s="32" t="s">
        <v>46</v>
      </c>
      <c r="AL6436" s="32" t="s">
        <v>1941</v>
      </c>
      <c r="AN6436" s="33" t="s">
        <v>1942</v>
      </c>
      <c r="AO6436" s="33" t="s">
        <v>2623</v>
      </c>
    </row>
    <row r="6437" spans="12:41" ht="13.5" hidden="1" customHeight="1">
      <c r="L6437" s="32">
        <v>21752</v>
      </c>
      <c r="M6437" s="32" t="s">
        <v>1935</v>
      </c>
      <c r="N6437" s="32" t="s">
        <v>7549</v>
      </c>
      <c r="O6437" s="32" t="s">
        <v>7487</v>
      </c>
      <c r="P6437" s="32">
        <v>1960</v>
      </c>
      <c r="Q6437" s="32" t="s">
        <v>2188</v>
      </c>
      <c r="R6437" s="32">
        <v>12</v>
      </c>
      <c r="S6437" s="32">
        <v>50</v>
      </c>
      <c r="T6437" s="32">
        <v>8</v>
      </c>
      <c r="U6437" s="32"/>
      <c r="V6437" s="32">
        <v>2</v>
      </c>
      <c r="W6437" s="32"/>
      <c r="X6437" s="32"/>
      <c r="Y6437" s="32"/>
      <c r="Z6437" s="32"/>
      <c r="AA6437" s="32" t="s">
        <v>54</v>
      </c>
      <c r="AB6437" s="32" t="s">
        <v>1940</v>
      </c>
      <c r="AC6437" s="32"/>
      <c r="AD6437" s="32" t="s">
        <v>147</v>
      </c>
      <c r="AE6437" s="32"/>
      <c r="AF6437" s="32"/>
      <c r="AG6437" s="32"/>
      <c r="AH6437" s="32"/>
      <c r="AI6437" s="32" t="s">
        <v>1929</v>
      </c>
      <c r="AJ6437" s="32"/>
      <c r="AK6437" s="32" t="s">
        <v>46</v>
      </c>
      <c r="AL6437" s="32" t="s">
        <v>1941</v>
      </c>
      <c r="AN6437" s="33" t="s">
        <v>1942</v>
      </c>
      <c r="AO6437" s="33" t="s">
        <v>2623</v>
      </c>
    </row>
    <row r="6438" spans="12:41" ht="13.5" hidden="1" customHeight="1">
      <c r="L6438" s="32">
        <v>21756</v>
      </c>
      <c r="M6438" s="32" t="s">
        <v>1935</v>
      </c>
      <c r="N6438" s="32" t="s">
        <v>7550</v>
      </c>
      <c r="O6438" s="32" t="s">
        <v>7487</v>
      </c>
      <c r="P6438" s="32">
        <v>1960</v>
      </c>
      <c r="Q6438" s="32" t="s">
        <v>2188</v>
      </c>
      <c r="R6438" s="32">
        <v>12</v>
      </c>
      <c r="S6438" s="32">
        <v>50</v>
      </c>
      <c r="T6438" s="32">
        <v>8</v>
      </c>
      <c r="U6438" s="32"/>
      <c r="V6438" s="32">
        <v>2</v>
      </c>
      <c r="W6438" s="32"/>
      <c r="X6438" s="32"/>
      <c r="Y6438" s="32"/>
      <c r="Z6438" s="32"/>
      <c r="AA6438" s="32" t="s">
        <v>54</v>
      </c>
      <c r="AB6438" s="32" t="s">
        <v>1940</v>
      </c>
      <c r="AC6438" s="32"/>
      <c r="AD6438" s="32" t="s">
        <v>147</v>
      </c>
      <c r="AE6438" s="32"/>
      <c r="AF6438" s="32"/>
      <c r="AG6438" s="32"/>
      <c r="AH6438" s="32"/>
      <c r="AI6438" s="32" t="s">
        <v>1929</v>
      </c>
      <c r="AJ6438" s="32"/>
      <c r="AK6438" s="32" t="s">
        <v>46</v>
      </c>
      <c r="AL6438" s="32" t="s">
        <v>1941</v>
      </c>
      <c r="AN6438" s="33" t="s">
        <v>1942</v>
      </c>
      <c r="AO6438" s="33" t="s">
        <v>2623</v>
      </c>
    </row>
    <row r="6439" spans="12:41" ht="13.5" hidden="1" customHeight="1">
      <c r="L6439" s="32">
        <v>21719</v>
      </c>
      <c r="M6439" s="32" t="s">
        <v>1935</v>
      </c>
      <c r="N6439" s="32" t="s">
        <v>7551</v>
      </c>
      <c r="O6439" s="32" t="s">
        <v>7487</v>
      </c>
      <c r="P6439" s="32">
        <v>1960</v>
      </c>
      <c r="Q6439" s="32" t="s">
        <v>2188</v>
      </c>
      <c r="R6439" s="32">
        <v>12</v>
      </c>
      <c r="S6439" s="32">
        <v>50</v>
      </c>
      <c r="T6439" s="32"/>
      <c r="U6439" s="32"/>
      <c r="V6439" s="32">
        <v>3</v>
      </c>
      <c r="W6439" s="32"/>
      <c r="X6439" s="32"/>
      <c r="Y6439" s="32"/>
      <c r="Z6439" s="32"/>
      <c r="AA6439" s="32" t="s">
        <v>54</v>
      </c>
      <c r="AB6439" s="32" t="s">
        <v>1940</v>
      </c>
      <c r="AC6439" s="32"/>
      <c r="AD6439" s="32" t="s">
        <v>147</v>
      </c>
      <c r="AE6439" s="32"/>
      <c r="AF6439" s="32"/>
      <c r="AG6439" s="32"/>
      <c r="AH6439" s="32"/>
      <c r="AI6439" s="32" t="s">
        <v>1929</v>
      </c>
      <c r="AJ6439" s="32"/>
      <c r="AK6439" s="32" t="s">
        <v>46</v>
      </c>
      <c r="AL6439" s="32"/>
      <c r="AN6439" s="33" t="s">
        <v>1942</v>
      </c>
      <c r="AO6439" s="33" t="s">
        <v>2623</v>
      </c>
    </row>
    <row r="6440" spans="12:41" ht="13.5" hidden="1" customHeight="1">
      <c r="L6440" s="32">
        <v>21722</v>
      </c>
      <c r="M6440" s="32" t="s">
        <v>1935</v>
      </c>
      <c r="N6440" s="32" t="s">
        <v>7552</v>
      </c>
      <c r="O6440" s="32" t="s">
        <v>7487</v>
      </c>
      <c r="P6440" s="32">
        <v>1960</v>
      </c>
      <c r="Q6440" s="32" t="s">
        <v>2188</v>
      </c>
      <c r="R6440" s="32">
        <v>12</v>
      </c>
      <c r="S6440" s="32">
        <v>50</v>
      </c>
      <c r="T6440" s="32"/>
      <c r="U6440" s="32"/>
      <c r="V6440" s="32">
        <v>3</v>
      </c>
      <c r="W6440" s="32"/>
      <c r="X6440" s="32"/>
      <c r="Y6440" s="32"/>
      <c r="Z6440" s="32"/>
      <c r="AA6440" s="32" t="s">
        <v>54</v>
      </c>
      <c r="AB6440" s="32" t="s">
        <v>1940</v>
      </c>
      <c r="AC6440" s="32"/>
      <c r="AD6440" s="32" t="s">
        <v>147</v>
      </c>
      <c r="AE6440" s="32"/>
      <c r="AF6440" s="32"/>
      <c r="AG6440" s="32"/>
      <c r="AH6440" s="32"/>
      <c r="AI6440" s="32" t="s">
        <v>1929</v>
      </c>
      <c r="AJ6440" s="32"/>
      <c r="AK6440" s="32" t="s">
        <v>46</v>
      </c>
      <c r="AL6440" s="32" t="s">
        <v>1941</v>
      </c>
      <c r="AN6440" s="33" t="s">
        <v>1942</v>
      </c>
      <c r="AO6440" s="33" t="s">
        <v>2623</v>
      </c>
    </row>
    <row r="6441" spans="12:41" ht="13.5" hidden="1" customHeight="1">
      <c r="L6441" s="32">
        <v>22303</v>
      </c>
      <c r="M6441" s="32" t="s">
        <v>1935</v>
      </c>
      <c r="N6441" s="32" t="s">
        <v>7553</v>
      </c>
      <c r="O6441" s="32" t="s">
        <v>7487</v>
      </c>
      <c r="P6441" s="32">
        <v>1960</v>
      </c>
      <c r="Q6441" s="32" t="s">
        <v>2188</v>
      </c>
      <c r="R6441" s="32">
        <v>12</v>
      </c>
      <c r="S6441" s="32">
        <v>50</v>
      </c>
      <c r="T6441" s="32">
        <v>5</v>
      </c>
      <c r="U6441" s="32"/>
      <c r="V6441" s="32"/>
      <c r="W6441" s="32"/>
      <c r="X6441" s="32"/>
      <c r="Y6441" s="32"/>
      <c r="Z6441" s="32"/>
      <c r="AA6441" s="32" t="s">
        <v>45</v>
      </c>
      <c r="AB6441" s="32" t="s">
        <v>147</v>
      </c>
      <c r="AC6441" s="32"/>
      <c r="AD6441" s="32" t="s">
        <v>1940</v>
      </c>
      <c r="AE6441" s="32"/>
      <c r="AF6441" s="32"/>
      <c r="AG6441" s="32"/>
      <c r="AH6441" s="32"/>
      <c r="AI6441" s="32" t="s">
        <v>1929</v>
      </c>
      <c r="AJ6441" s="32"/>
      <c r="AK6441" s="32" t="s">
        <v>46</v>
      </c>
      <c r="AL6441" s="32" t="s">
        <v>1941</v>
      </c>
      <c r="AN6441" s="33" t="s">
        <v>1942</v>
      </c>
      <c r="AO6441" s="33" t="s">
        <v>2623</v>
      </c>
    </row>
    <row r="6442" spans="12:41" ht="13.5" hidden="1" customHeight="1">
      <c r="L6442" s="32">
        <v>22307</v>
      </c>
      <c r="M6442" s="32" t="s">
        <v>1935</v>
      </c>
      <c r="N6442" s="32" t="s">
        <v>7554</v>
      </c>
      <c r="O6442" s="32" t="s">
        <v>7487</v>
      </c>
      <c r="P6442" s="32">
        <v>1960</v>
      </c>
      <c r="Q6442" s="32" t="s">
        <v>2188</v>
      </c>
      <c r="R6442" s="32">
        <v>12</v>
      </c>
      <c r="S6442" s="32">
        <v>50</v>
      </c>
      <c r="T6442" s="32">
        <v>5</v>
      </c>
      <c r="U6442" s="32"/>
      <c r="V6442" s="32"/>
      <c r="W6442" s="32"/>
      <c r="X6442" s="32"/>
      <c r="Y6442" s="32"/>
      <c r="Z6442" s="32"/>
      <c r="AA6442" s="32" t="s">
        <v>45</v>
      </c>
      <c r="AB6442" s="32" t="s">
        <v>147</v>
      </c>
      <c r="AC6442" s="32"/>
      <c r="AD6442" s="32" t="s">
        <v>1940</v>
      </c>
      <c r="AE6442" s="32"/>
      <c r="AF6442" s="32"/>
      <c r="AG6442" s="32"/>
      <c r="AH6442" s="32"/>
      <c r="AI6442" s="32" t="s">
        <v>1929</v>
      </c>
      <c r="AJ6442" s="32"/>
      <c r="AK6442" s="32" t="s">
        <v>46</v>
      </c>
      <c r="AL6442" s="32" t="s">
        <v>1941</v>
      </c>
      <c r="AN6442" s="33" t="s">
        <v>1942</v>
      </c>
      <c r="AO6442" s="33" t="s">
        <v>2623</v>
      </c>
    </row>
    <row r="6443" spans="12:41" ht="13.5" hidden="1" customHeight="1">
      <c r="L6443" s="32">
        <v>22479</v>
      </c>
      <c r="M6443" s="32" t="s">
        <v>1935</v>
      </c>
      <c r="N6443" s="32" t="s">
        <v>7555</v>
      </c>
      <c r="O6443" s="32" t="s">
        <v>7487</v>
      </c>
      <c r="P6443" s="32">
        <v>1960</v>
      </c>
      <c r="Q6443" s="32" t="s">
        <v>2188</v>
      </c>
      <c r="R6443" s="32">
        <v>12</v>
      </c>
      <c r="S6443" s="32">
        <v>50</v>
      </c>
      <c r="T6443" s="32">
        <v>11</v>
      </c>
      <c r="U6443" s="32"/>
      <c r="V6443" s="32"/>
      <c r="W6443" s="32"/>
      <c r="X6443" s="32"/>
      <c r="Y6443" s="32"/>
      <c r="Z6443" s="32"/>
      <c r="AA6443" s="32" t="s">
        <v>45</v>
      </c>
      <c r="AB6443" s="32" t="s">
        <v>147</v>
      </c>
      <c r="AC6443" s="32"/>
      <c r="AD6443" s="32" t="s">
        <v>1940</v>
      </c>
      <c r="AE6443" s="32"/>
      <c r="AF6443" s="32"/>
      <c r="AG6443" s="32"/>
      <c r="AH6443" s="32"/>
      <c r="AI6443" s="32" t="s">
        <v>1929</v>
      </c>
      <c r="AJ6443" s="32"/>
      <c r="AK6443" s="32" t="s">
        <v>46</v>
      </c>
      <c r="AL6443" s="32" t="s">
        <v>1941</v>
      </c>
      <c r="AN6443" s="33" t="s">
        <v>1942</v>
      </c>
      <c r="AO6443" s="33" t="s">
        <v>2623</v>
      </c>
    </row>
    <row r="6444" spans="12:41" ht="13.5" hidden="1" customHeight="1">
      <c r="L6444" s="32">
        <v>22229</v>
      </c>
      <c r="M6444" s="32" t="s">
        <v>1935</v>
      </c>
      <c r="N6444" s="32" t="s">
        <v>7556</v>
      </c>
      <c r="O6444" s="32" t="s">
        <v>7487</v>
      </c>
      <c r="P6444" s="32">
        <v>1960</v>
      </c>
      <c r="Q6444" s="32" t="s">
        <v>2188</v>
      </c>
      <c r="R6444" s="32">
        <v>12</v>
      </c>
      <c r="S6444" s="32">
        <v>51</v>
      </c>
      <c r="T6444" s="32"/>
      <c r="U6444" s="32"/>
      <c r="V6444" s="32">
        <v>1</v>
      </c>
      <c r="W6444" s="32"/>
      <c r="X6444" s="32"/>
      <c r="Y6444" s="32"/>
      <c r="Z6444" s="32"/>
      <c r="AA6444" s="32" t="s">
        <v>45</v>
      </c>
      <c r="AB6444" s="32" t="s">
        <v>147</v>
      </c>
      <c r="AC6444" s="32"/>
      <c r="AD6444" s="32" t="s">
        <v>1940</v>
      </c>
      <c r="AE6444" s="32"/>
      <c r="AF6444" s="32"/>
      <c r="AG6444" s="32"/>
      <c r="AH6444" s="32"/>
      <c r="AI6444" s="32" t="s">
        <v>1929</v>
      </c>
      <c r="AJ6444" s="32"/>
      <c r="AK6444" s="32" t="s">
        <v>46</v>
      </c>
      <c r="AL6444" s="32" t="s">
        <v>1941</v>
      </c>
      <c r="AN6444" s="33" t="s">
        <v>1942</v>
      </c>
      <c r="AO6444" s="33" t="s">
        <v>2623</v>
      </c>
    </row>
    <row r="6445" spans="12:41" ht="13.5" hidden="1" customHeight="1">
      <c r="L6445" s="32">
        <v>22408</v>
      </c>
      <c r="M6445" s="32" t="s">
        <v>1935</v>
      </c>
      <c r="N6445" s="32" t="s">
        <v>7557</v>
      </c>
      <c r="O6445" s="32" t="s">
        <v>7487</v>
      </c>
      <c r="P6445" s="32">
        <v>1960</v>
      </c>
      <c r="Q6445" s="32" t="s">
        <v>2188</v>
      </c>
      <c r="R6445" s="32">
        <v>12</v>
      </c>
      <c r="S6445" s="32">
        <v>51</v>
      </c>
      <c r="T6445" s="32"/>
      <c r="U6445" s="32"/>
      <c r="V6445" s="32">
        <v>1</v>
      </c>
      <c r="W6445" s="32"/>
      <c r="X6445" s="32"/>
      <c r="Y6445" s="32"/>
      <c r="Z6445" s="32"/>
      <c r="AA6445" s="32" t="s">
        <v>45</v>
      </c>
      <c r="AB6445" s="32" t="s">
        <v>147</v>
      </c>
      <c r="AC6445" s="32"/>
      <c r="AD6445" s="32" t="s">
        <v>1940</v>
      </c>
      <c r="AE6445" s="32"/>
      <c r="AF6445" s="32"/>
      <c r="AG6445" s="32"/>
      <c r="AH6445" s="32"/>
      <c r="AI6445" s="32" t="s">
        <v>1929</v>
      </c>
      <c r="AJ6445" s="32"/>
      <c r="AK6445" s="32" t="s">
        <v>46</v>
      </c>
      <c r="AL6445" s="32" t="s">
        <v>1941</v>
      </c>
      <c r="AN6445" s="33" t="s">
        <v>1942</v>
      </c>
      <c r="AO6445" s="33" t="s">
        <v>2623</v>
      </c>
    </row>
    <row r="6446" spans="12:41" ht="13.5" hidden="1" customHeight="1">
      <c r="L6446" s="32">
        <v>21705</v>
      </c>
      <c r="M6446" s="32" t="s">
        <v>1935</v>
      </c>
      <c r="N6446" s="32" t="s">
        <v>7558</v>
      </c>
      <c r="O6446" s="32" t="s">
        <v>7487</v>
      </c>
      <c r="P6446" s="32">
        <v>1960</v>
      </c>
      <c r="Q6446" s="32" t="s">
        <v>2188</v>
      </c>
      <c r="R6446" s="32">
        <v>12</v>
      </c>
      <c r="S6446" s="32">
        <v>51</v>
      </c>
      <c r="T6446" s="32"/>
      <c r="U6446" s="32"/>
      <c r="V6446" s="32">
        <v>2</v>
      </c>
      <c r="W6446" s="32"/>
      <c r="X6446" s="32"/>
      <c r="Y6446" s="32"/>
      <c r="Z6446" s="32"/>
      <c r="AA6446" s="32" t="s">
        <v>54</v>
      </c>
      <c r="AB6446" s="32" t="s">
        <v>1940</v>
      </c>
      <c r="AC6446" s="32"/>
      <c r="AD6446" s="32" t="s">
        <v>147</v>
      </c>
      <c r="AE6446" s="32"/>
      <c r="AF6446" s="32"/>
      <c r="AG6446" s="32"/>
      <c r="AH6446" s="32"/>
      <c r="AI6446" s="32" t="s">
        <v>1929</v>
      </c>
      <c r="AJ6446" s="32"/>
      <c r="AK6446" s="32" t="s">
        <v>46</v>
      </c>
      <c r="AL6446" s="32"/>
      <c r="AN6446" s="33" t="s">
        <v>1942</v>
      </c>
      <c r="AO6446" s="33" t="s">
        <v>2623</v>
      </c>
    </row>
    <row r="6447" spans="12:41" ht="13.5" hidden="1" customHeight="1">
      <c r="L6447" s="32">
        <v>21708</v>
      </c>
      <c r="M6447" s="32" t="s">
        <v>1935</v>
      </c>
      <c r="N6447" s="32" t="s">
        <v>7559</v>
      </c>
      <c r="O6447" s="32" t="s">
        <v>7487</v>
      </c>
      <c r="P6447" s="32">
        <v>1960</v>
      </c>
      <c r="Q6447" s="32" t="s">
        <v>2188</v>
      </c>
      <c r="R6447" s="32">
        <v>12</v>
      </c>
      <c r="S6447" s="32">
        <v>51</v>
      </c>
      <c r="T6447" s="32"/>
      <c r="U6447" s="32"/>
      <c r="V6447" s="32">
        <v>2</v>
      </c>
      <c r="W6447" s="32"/>
      <c r="X6447" s="32"/>
      <c r="Y6447" s="32"/>
      <c r="Z6447" s="32"/>
      <c r="AA6447" s="32" t="s">
        <v>54</v>
      </c>
      <c r="AB6447" s="32" t="s">
        <v>1940</v>
      </c>
      <c r="AC6447" s="32"/>
      <c r="AD6447" s="32" t="s">
        <v>147</v>
      </c>
      <c r="AE6447" s="32"/>
      <c r="AF6447" s="32"/>
      <c r="AG6447" s="32"/>
      <c r="AH6447" s="32"/>
      <c r="AI6447" s="32" t="s">
        <v>1929</v>
      </c>
      <c r="AJ6447" s="32"/>
      <c r="AK6447" s="32" t="s">
        <v>46</v>
      </c>
      <c r="AL6447" s="32" t="s">
        <v>1941</v>
      </c>
      <c r="AN6447" s="33" t="s">
        <v>1942</v>
      </c>
      <c r="AO6447" s="33" t="s">
        <v>2623</v>
      </c>
    </row>
    <row r="6448" spans="12:41" ht="13.5" hidden="1" customHeight="1">
      <c r="L6448" s="32">
        <v>22483</v>
      </c>
      <c r="M6448" s="32" t="s">
        <v>1935</v>
      </c>
      <c r="N6448" s="32" t="s">
        <v>7560</v>
      </c>
      <c r="O6448" s="32" t="s">
        <v>7487</v>
      </c>
      <c r="P6448" s="32">
        <v>1960</v>
      </c>
      <c r="Q6448" s="32" t="s">
        <v>2188</v>
      </c>
      <c r="R6448" s="32">
        <v>12</v>
      </c>
      <c r="S6448" s="32">
        <v>53</v>
      </c>
      <c r="T6448" s="32"/>
      <c r="U6448" s="32"/>
      <c r="V6448" s="32"/>
      <c r="W6448" s="32"/>
      <c r="X6448" s="32"/>
      <c r="Y6448" s="32"/>
      <c r="Z6448" s="32" t="s">
        <v>7561</v>
      </c>
      <c r="AA6448" s="32" t="s">
        <v>45</v>
      </c>
      <c r="AB6448" s="32" t="s">
        <v>147</v>
      </c>
      <c r="AC6448" s="32"/>
      <c r="AD6448" s="32" t="s">
        <v>1940</v>
      </c>
      <c r="AE6448" s="32"/>
      <c r="AF6448" s="32"/>
      <c r="AG6448" s="32"/>
      <c r="AH6448" s="32"/>
      <c r="AI6448" s="32" t="s">
        <v>1929</v>
      </c>
      <c r="AJ6448" s="32"/>
      <c r="AK6448" s="32" t="s">
        <v>46</v>
      </c>
      <c r="AL6448" s="32" t="s">
        <v>1941</v>
      </c>
      <c r="AN6448" s="33" t="s">
        <v>1942</v>
      </c>
      <c r="AO6448" s="33" t="s">
        <v>2623</v>
      </c>
    </row>
    <row r="6449" spans="12:41" ht="13.5" hidden="1" customHeight="1">
      <c r="L6449" s="32">
        <v>21781</v>
      </c>
      <c r="M6449" s="32" t="s">
        <v>1935</v>
      </c>
      <c r="N6449" s="32" t="s">
        <v>7562</v>
      </c>
      <c r="O6449" s="32" t="s">
        <v>7487</v>
      </c>
      <c r="P6449" s="32">
        <v>1960</v>
      </c>
      <c r="Q6449" s="32" t="s">
        <v>2188</v>
      </c>
      <c r="R6449" s="32">
        <v>12</v>
      </c>
      <c r="S6449" s="32">
        <v>57</v>
      </c>
      <c r="T6449" s="32">
        <v>17</v>
      </c>
      <c r="U6449" s="32"/>
      <c r="V6449" s="32">
        <v>1</v>
      </c>
      <c r="W6449" s="32"/>
      <c r="X6449" s="32"/>
      <c r="Y6449" s="32"/>
      <c r="Z6449" s="32" t="s">
        <v>7563</v>
      </c>
      <c r="AA6449" s="32" t="s">
        <v>54</v>
      </c>
      <c r="AB6449" s="32" t="s">
        <v>1940</v>
      </c>
      <c r="AC6449" s="32"/>
      <c r="AD6449" s="32" t="s">
        <v>147</v>
      </c>
      <c r="AE6449" s="32"/>
      <c r="AF6449" s="32"/>
      <c r="AG6449" s="32"/>
      <c r="AH6449" s="32"/>
      <c r="AI6449" s="32" t="s">
        <v>1929</v>
      </c>
      <c r="AJ6449" s="32"/>
      <c r="AK6449" s="32" t="s">
        <v>46</v>
      </c>
      <c r="AL6449" s="32" t="s">
        <v>1941</v>
      </c>
      <c r="AN6449" s="33" t="s">
        <v>1942</v>
      </c>
      <c r="AO6449" s="33" t="s">
        <v>2623</v>
      </c>
    </row>
    <row r="6450" spans="12:41" ht="13.5" hidden="1" customHeight="1">
      <c r="L6450" s="32">
        <v>21712</v>
      </c>
      <c r="M6450" s="32" t="s">
        <v>1935</v>
      </c>
      <c r="N6450" s="32" t="s">
        <v>7564</v>
      </c>
      <c r="O6450" s="32" t="s">
        <v>7487</v>
      </c>
      <c r="P6450" s="32">
        <v>1960</v>
      </c>
      <c r="Q6450" s="32" t="s">
        <v>2188</v>
      </c>
      <c r="R6450" s="32">
        <v>12</v>
      </c>
      <c r="S6450" s="32">
        <v>57</v>
      </c>
      <c r="T6450" s="32">
        <v>3</v>
      </c>
      <c r="U6450" s="32"/>
      <c r="V6450" s="32">
        <v>2</v>
      </c>
      <c r="W6450" s="32"/>
      <c r="X6450" s="32"/>
      <c r="Y6450" s="32"/>
      <c r="Z6450" s="32"/>
      <c r="AA6450" s="32" t="s">
        <v>54</v>
      </c>
      <c r="AB6450" s="32" t="s">
        <v>1940</v>
      </c>
      <c r="AC6450" s="32"/>
      <c r="AD6450" s="32" t="s">
        <v>147</v>
      </c>
      <c r="AE6450" s="32"/>
      <c r="AF6450" s="32"/>
      <c r="AG6450" s="32"/>
      <c r="AH6450" s="32"/>
      <c r="AI6450" s="32" t="s">
        <v>1929</v>
      </c>
      <c r="AJ6450" s="32"/>
      <c r="AK6450" s="32" t="s">
        <v>46</v>
      </c>
      <c r="AL6450" s="32"/>
      <c r="AN6450" s="33" t="s">
        <v>1942</v>
      </c>
      <c r="AO6450" s="33" t="s">
        <v>2623</v>
      </c>
    </row>
    <row r="6451" spans="12:41" ht="13.5" hidden="1" customHeight="1">
      <c r="L6451" s="32">
        <v>21715</v>
      </c>
      <c r="M6451" s="32" t="s">
        <v>1935</v>
      </c>
      <c r="N6451" s="32" t="s">
        <v>7565</v>
      </c>
      <c r="O6451" s="32" t="s">
        <v>7487</v>
      </c>
      <c r="P6451" s="32">
        <v>1960</v>
      </c>
      <c r="Q6451" s="32" t="s">
        <v>2188</v>
      </c>
      <c r="R6451" s="32">
        <v>12</v>
      </c>
      <c r="S6451" s="32">
        <v>57</v>
      </c>
      <c r="T6451" s="32">
        <v>3</v>
      </c>
      <c r="U6451" s="32"/>
      <c r="V6451" s="32">
        <v>2</v>
      </c>
      <c r="W6451" s="32"/>
      <c r="X6451" s="32"/>
      <c r="Y6451" s="32"/>
      <c r="Z6451" s="32"/>
      <c r="AA6451" s="32" t="s">
        <v>54</v>
      </c>
      <c r="AB6451" s="32" t="s">
        <v>1940</v>
      </c>
      <c r="AC6451" s="32"/>
      <c r="AD6451" s="32" t="s">
        <v>147</v>
      </c>
      <c r="AE6451" s="32"/>
      <c r="AF6451" s="32"/>
      <c r="AG6451" s="32"/>
      <c r="AH6451" s="32"/>
      <c r="AI6451" s="32" t="s">
        <v>1929</v>
      </c>
      <c r="AJ6451" s="32"/>
      <c r="AK6451" s="32" t="s">
        <v>46</v>
      </c>
      <c r="AL6451" s="32" t="s">
        <v>1941</v>
      </c>
      <c r="AN6451" s="33" t="s">
        <v>1942</v>
      </c>
      <c r="AO6451" s="33" t="s">
        <v>2623</v>
      </c>
    </row>
    <row r="6452" spans="12:41" ht="13.5" hidden="1" customHeight="1">
      <c r="L6452" s="32">
        <v>21726</v>
      </c>
      <c r="M6452" s="32" t="s">
        <v>1935</v>
      </c>
      <c r="N6452" s="32" t="s">
        <v>7566</v>
      </c>
      <c r="O6452" s="32" t="s">
        <v>7487</v>
      </c>
      <c r="P6452" s="32">
        <v>1960</v>
      </c>
      <c r="Q6452" s="32" t="s">
        <v>2188</v>
      </c>
      <c r="R6452" s="32">
        <v>12</v>
      </c>
      <c r="S6452" s="32">
        <v>57</v>
      </c>
      <c r="T6452" s="32">
        <v>6</v>
      </c>
      <c r="U6452" s="32"/>
      <c r="V6452" s="32">
        <v>2</v>
      </c>
      <c r="W6452" s="32"/>
      <c r="X6452" s="32"/>
      <c r="Y6452" s="32"/>
      <c r="Z6452" s="32"/>
      <c r="AA6452" s="32" t="s">
        <v>54</v>
      </c>
      <c r="AB6452" s="32" t="s">
        <v>1940</v>
      </c>
      <c r="AC6452" s="32"/>
      <c r="AD6452" s="32" t="s">
        <v>147</v>
      </c>
      <c r="AE6452" s="32"/>
      <c r="AF6452" s="32"/>
      <c r="AG6452" s="32"/>
      <c r="AH6452" s="32"/>
      <c r="AI6452" s="32" t="s">
        <v>1929</v>
      </c>
      <c r="AJ6452" s="32"/>
      <c r="AK6452" s="32" t="s">
        <v>46</v>
      </c>
      <c r="AL6452" s="32" t="s">
        <v>1941</v>
      </c>
      <c r="AN6452" s="33" t="s">
        <v>1942</v>
      </c>
      <c r="AO6452" s="33" t="s">
        <v>2623</v>
      </c>
    </row>
    <row r="6453" spans="12:41" ht="13.5" hidden="1" customHeight="1">
      <c r="L6453" s="32">
        <v>21774</v>
      </c>
      <c r="M6453" s="32" t="s">
        <v>1935</v>
      </c>
      <c r="N6453" s="32" t="s">
        <v>7567</v>
      </c>
      <c r="O6453" s="32" t="s">
        <v>7487</v>
      </c>
      <c r="P6453" s="32">
        <v>1960</v>
      </c>
      <c r="Q6453" s="32" t="s">
        <v>2188</v>
      </c>
      <c r="R6453" s="32">
        <v>12</v>
      </c>
      <c r="S6453" s="32">
        <v>57</v>
      </c>
      <c r="T6453" s="32">
        <v>17</v>
      </c>
      <c r="U6453" s="32"/>
      <c r="V6453" s="32">
        <v>3</v>
      </c>
      <c r="W6453" s="32"/>
      <c r="X6453" s="32"/>
      <c r="Y6453" s="32"/>
      <c r="Z6453" s="32"/>
      <c r="AA6453" s="32" t="s">
        <v>54</v>
      </c>
      <c r="AB6453" s="32" t="s">
        <v>1940</v>
      </c>
      <c r="AC6453" s="32"/>
      <c r="AD6453" s="32" t="s">
        <v>147</v>
      </c>
      <c r="AE6453" s="32"/>
      <c r="AF6453" s="32"/>
      <c r="AG6453" s="32"/>
      <c r="AH6453" s="32"/>
      <c r="AI6453" s="32" t="s">
        <v>1929</v>
      </c>
      <c r="AJ6453" s="32"/>
      <c r="AK6453" s="32" t="s">
        <v>46</v>
      </c>
      <c r="AL6453" s="32"/>
      <c r="AN6453" s="33" t="s">
        <v>1942</v>
      </c>
      <c r="AO6453" s="33" t="s">
        <v>2623</v>
      </c>
    </row>
    <row r="6454" spans="12:41" ht="13.5" hidden="1" customHeight="1">
      <c r="L6454" s="32">
        <v>21777</v>
      </c>
      <c r="M6454" s="32" t="s">
        <v>1935</v>
      </c>
      <c r="N6454" s="32" t="s">
        <v>7568</v>
      </c>
      <c r="O6454" s="32" t="s">
        <v>7487</v>
      </c>
      <c r="P6454" s="32">
        <v>1960</v>
      </c>
      <c r="Q6454" s="32" t="s">
        <v>2188</v>
      </c>
      <c r="R6454" s="32">
        <v>12</v>
      </c>
      <c r="S6454" s="32">
        <v>57</v>
      </c>
      <c r="T6454" s="32">
        <v>17</v>
      </c>
      <c r="U6454" s="32"/>
      <c r="V6454" s="32">
        <v>3</v>
      </c>
      <c r="W6454" s="32"/>
      <c r="X6454" s="32"/>
      <c r="Y6454" s="32"/>
      <c r="Z6454" s="32"/>
      <c r="AA6454" s="32" t="s">
        <v>54</v>
      </c>
      <c r="AB6454" s="32" t="s">
        <v>1940</v>
      </c>
      <c r="AC6454" s="32"/>
      <c r="AD6454" s="32" t="s">
        <v>147</v>
      </c>
      <c r="AE6454" s="32"/>
      <c r="AF6454" s="32"/>
      <c r="AG6454" s="32"/>
      <c r="AH6454" s="32"/>
      <c r="AI6454" s="32" t="s">
        <v>1929</v>
      </c>
      <c r="AJ6454" s="32"/>
      <c r="AK6454" s="32" t="s">
        <v>46</v>
      </c>
      <c r="AL6454" s="32" t="s">
        <v>1941</v>
      </c>
      <c r="AN6454" s="33" t="s">
        <v>1942</v>
      </c>
      <c r="AO6454" s="33" t="s">
        <v>2623</v>
      </c>
    </row>
    <row r="6455" spans="12:41" ht="13.5" hidden="1" customHeight="1">
      <c r="L6455" s="32">
        <v>118128</v>
      </c>
      <c r="M6455" s="32" t="s">
        <v>1935</v>
      </c>
      <c r="N6455" s="32" t="s">
        <v>7569</v>
      </c>
      <c r="O6455" s="32" t="s">
        <v>7487</v>
      </c>
      <c r="P6455" s="32">
        <v>1960</v>
      </c>
      <c r="Q6455" s="32" t="s">
        <v>2188</v>
      </c>
      <c r="R6455" s="32">
        <v>12</v>
      </c>
      <c r="S6455" s="32">
        <v>58</v>
      </c>
      <c r="T6455" s="32">
        <v>3</v>
      </c>
      <c r="U6455" s="32"/>
      <c r="V6455" s="32">
        <v>3</v>
      </c>
      <c r="W6455" s="32"/>
      <c r="X6455" s="32"/>
      <c r="Y6455" s="32"/>
      <c r="Z6455" s="32"/>
      <c r="AA6455" s="32" t="s">
        <v>54</v>
      </c>
      <c r="AB6455" s="32" t="s">
        <v>1940</v>
      </c>
      <c r="AC6455" s="32"/>
      <c r="AD6455" s="32" t="s">
        <v>147</v>
      </c>
      <c r="AE6455" s="32"/>
      <c r="AF6455" s="32"/>
      <c r="AG6455" s="32"/>
      <c r="AH6455" s="32"/>
      <c r="AI6455" s="32" t="s">
        <v>1929</v>
      </c>
      <c r="AJ6455" s="32"/>
      <c r="AK6455" s="32" t="s">
        <v>46</v>
      </c>
      <c r="AL6455" s="32" t="s">
        <v>1941</v>
      </c>
      <c r="AN6455" s="33" t="s">
        <v>1942</v>
      </c>
      <c r="AO6455" s="33" t="s">
        <v>2623</v>
      </c>
    </row>
    <row r="6456" spans="12:41" ht="13.5" hidden="1" customHeight="1">
      <c r="L6456" s="32">
        <v>118129</v>
      </c>
      <c r="M6456" s="32" t="s">
        <v>1935</v>
      </c>
      <c r="N6456" s="32" t="s">
        <v>7570</v>
      </c>
      <c r="O6456" s="32" t="s">
        <v>7487</v>
      </c>
      <c r="P6456" s="32">
        <v>1960</v>
      </c>
      <c r="Q6456" s="32" t="s">
        <v>2188</v>
      </c>
      <c r="R6456" s="32">
        <v>12</v>
      </c>
      <c r="S6456" s="32">
        <v>58</v>
      </c>
      <c r="T6456" s="32">
        <v>17</v>
      </c>
      <c r="U6456" s="32"/>
      <c r="V6456" s="32">
        <v>4</v>
      </c>
      <c r="W6456" s="32"/>
      <c r="X6456" s="32"/>
      <c r="Y6456" s="32"/>
      <c r="Z6456" s="32"/>
      <c r="AA6456" s="32" t="s">
        <v>54</v>
      </c>
      <c r="AB6456" s="32" t="s">
        <v>1940</v>
      </c>
      <c r="AC6456" s="32"/>
      <c r="AD6456" s="32" t="s">
        <v>147</v>
      </c>
      <c r="AE6456" s="32"/>
      <c r="AF6456" s="32"/>
      <c r="AG6456" s="32"/>
      <c r="AH6456" s="32"/>
      <c r="AI6456" s="32" t="s">
        <v>1929</v>
      </c>
      <c r="AJ6456" s="32"/>
      <c r="AK6456" s="32" t="s">
        <v>46</v>
      </c>
      <c r="AL6456" s="32" t="s">
        <v>1941</v>
      </c>
      <c r="AN6456" s="33" t="s">
        <v>1942</v>
      </c>
      <c r="AO6456" s="33" t="s">
        <v>2623</v>
      </c>
    </row>
    <row r="6457" spans="12:41" ht="13.5" hidden="1" customHeight="1">
      <c r="L6457" s="32">
        <v>21767</v>
      </c>
      <c r="M6457" s="32" t="s">
        <v>1935</v>
      </c>
      <c r="N6457" s="32" t="s">
        <v>7571</v>
      </c>
      <c r="O6457" s="32" t="s">
        <v>7487</v>
      </c>
      <c r="P6457" s="32">
        <v>1960</v>
      </c>
      <c r="Q6457" s="32" t="s">
        <v>2188</v>
      </c>
      <c r="R6457" s="32">
        <v>12</v>
      </c>
      <c r="S6457" s="32">
        <v>58</v>
      </c>
      <c r="T6457" s="32">
        <v>2</v>
      </c>
      <c r="U6457" s="32"/>
      <c r="V6457" s="32"/>
      <c r="W6457" s="32"/>
      <c r="X6457" s="32"/>
      <c r="Y6457" s="32"/>
      <c r="Z6457" s="32"/>
      <c r="AA6457" s="32" t="s">
        <v>54</v>
      </c>
      <c r="AB6457" s="32" t="s">
        <v>1940</v>
      </c>
      <c r="AC6457" s="32"/>
      <c r="AD6457" s="32" t="s">
        <v>147</v>
      </c>
      <c r="AE6457" s="32"/>
      <c r="AF6457" s="32"/>
      <c r="AG6457" s="32"/>
      <c r="AH6457" s="32"/>
      <c r="AI6457" s="32" t="s">
        <v>1929</v>
      </c>
      <c r="AJ6457" s="32"/>
      <c r="AK6457" s="32" t="s">
        <v>46</v>
      </c>
      <c r="AL6457" s="32"/>
      <c r="AN6457" s="33" t="s">
        <v>1942</v>
      </c>
      <c r="AO6457" s="33" t="s">
        <v>2623</v>
      </c>
    </row>
    <row r="6458" spans="12:41" ht="13.5" hidden="1" customHeight="1">
      <c r="L6458" s="32">
        <v>21770</v>
      </c>
      <c r="M6458" s="32" t="s">
        <v>1935</v>
      </c>
      <c r="N6458" s="32" t="s">
        <v>7572</v>
      </c>
      <c r="O6458" s="32" t="s">
        <v>7487</v>
      </c>
      <c r="P6458" s="32">
        <v>1960</v>
      </c>
      <c r="Q6458" s="32" t="s">
        <v>2188</v>
      </c>
      <c r="R6458" s="32">
        <v>12</v>
      </c>
      <c r="S6458" s="32">
        <v>58</v>
      </c>
      <c r="T6458" s="32">
        <v>2</v>
      </c>
      <c r="U6458" s="32"/>
      <c r="V6458" s="32"/>
      <c r="W6458" s="32"/>
      <c r="X6458" s="32"/>
      <c r="Y6458" s="32"/>
      <c r="Z6458" s="32"/>
      <c r="AA6458" s="32" t="s">
        <v>54</v>
      </c>
      <c r="AB6458" s="32" t="s">
        <v>1940</v>
      </c>
      <c r="AC6458" s="32"/>
      <c r="AD6458" s="32" t="s">
        <v>147</v>
      </c>
      <c r="AE6458" s="32"/>
      <c r="AF6458" s="32"/>
      <c r="AG6458" s="32"/>
      <c r="AH6458" s="32"/>
      <c r="AI6458" s="32" t="s">
        <v>1929</v>
      </c>
      <c r="AJ6458" s="32"/>
      <c r="AK6458" s="32" t="s">
        <v>46</v>
      </c>
      <c r="AL6458" s="32" t="s">
        <v>1941</v>
      </c>
      <c r="AN6458" s="33" t="s">
        <v>1942</v>
      </c>
      <c r="AO6458" s="33" t="s">
        <v>2623</v>
      </c>
    </row>
    <row r="6459" spans="12:41" ht="13.5" hidden="1" customHeight="1">
      <c r="L6459" s="32">
        <v>21846</v>
      </c>
      <c r="M6459" s="32" t="s">
        <v>1935</v>
      </c>
      <c r="N6459" s="32" t="s">
        <v>7573</v>
      </c>
      <c r="O6459" s="32" t="s">
        <v>7487</v>
      </c>
      <c r="P6459" s="32">
        <v>1960</v>
      </c>
      <c r="Q6459" s="32" t="s">
        <v>2188</v>
      </c>
      <c r="R6459" s="32">
        <v>12</v>
      </c>
      <c r="S6459" s="32">
        <v>58</v>
      </c>
      <c r="T6459" s="32">
        <v>4</v>
      </c>
      <c r="U6459" s="32"/>
      <c r="V6459" s="32"/>
      <c r="W6459" s="32"/>
      <c r="X6459" s="32"/>
      <c r="Y6459" s="32"/>
      <c r="Z6459" s="32"/>
      <c r="AA6459" s="32" t="s">
        <v>54</v>
      </c>
      <c r="AB6459" s="32" t="s">
        <v>1940</v>
      </c>
      <c r="AC6459" s="32"/>
      <c r="AD6459" s="32" t="s">
        <v>147</v>
      </c>
      <c r="AE6459" s="32"/>
      <c r="AF6459" s="32"/>
      <c r="AG6459" s="32"/>
      <c r="AH6459" s="32"/>
      <c r="AI6459" s="32" t="s">
        <v>1929</v>
      </c>
      <c r="AJ6459" s="32"/>
      <c r="AK6459" s="32" t="s">
        <v>46</v>
      </c>
      <c r="AL6459" s="32"/>
      <c r="AN6459" s="33" t="s">
        <v>1942</v>
      </c>
      <c r="AO6459" s="33" t="s">
        <v>2623</v>
      </c>
    </row>
    <row r="6460" spans="12:41" ht="13.5" hidden="1" customHeight="1">
      <c r="L6460" s="32">
        <v>21849</v>
      </c>
      <c r="M6460" s="32" t="s">
        <v>1935</v>
      </c>
      <c r="N6460" s="32" t="s">
        <v>7574</v>
      </c>
      <c r="O6460" s="32" t="s">
        <v>7487</v>
      </c>
      <c r="P6460" s="32">
        <v>1960</v>
      </c>
      <c r="Q6460" s="32" t="s">
        <v>2188</v>
      </c>
      <c r="R6460" s="32">
        <v>12</v>
      </c>
      <c r="S6460" s="32">
        <v>58</v>
      </c>
      <c r="T6460" s="32">
        <v>4</v>
      </c>
      <c r="U6460" s="32"/>
      <c r="V6460" s="32"/>
      <c r="W6460" s="32"/>
      <c r="X6460" s="32"/>
      <c r="Y6460" s="32"/>
      <c r="Z6460" s="32"/>
      <c r="AA6460" s="32" t="s">
        <v>54</v>
      </c>
      <c r="AB6460" s="32" t="s">
        <v>1940</v>
      </c>
      <c r="AC6460" s="32"/>
      <c r="AD6460" s="32" t="s">
        <v>147</v>
      </c>
      <c r="AE6460" s="32"/>
      <c r="AF6460" s="32"/>
      <c r="AG6460" s="32"/>
      <c r="AH6460" s="32"/>
      <c r="AI6460" s="32" t="s">
        <v>1929</v>
      </c>
      <c r="AJ6460" s="32"/>
      <c r="AK6460" s="32" t="s">
        <v>46</v>
      </c>
      <c r="AL6460" s="32" t="s">
        <v>1941</v>
      </c>
      <c r="AN6460" s="33" t="s">
        <v>1942</v>
      </c>
      <c r="AO6460" s="33" t="s">
        <v>2623</v>
      </c>
    </row>
    <row r="6461" spans="12:41" ht="13.5" hidden="1" customHeight="1">
      <c r="L6461" s="32">
        <v>22358</v>
      </c>
      <c r="M6461" s="32" t="s">
        <v>1935</v>
      </c>
      <c r="N6461" s="32" t="s">
        <v>7575</v>
      </c>
      <c r="O6461" s="32" t="s">
        <v>7487</v>
      </c>
      <c r="P6461" s="32">
        <v>1960</v>
      </c>
      <c r="Q6461" s="32" t="s">
        <v>2188</v>
      </c>
      <c r="R6461" s="32">
        <v>12</v>
      </c>
      <c r="S6461" s="32">
        <v>58</v>
      </c>
      <c r="T6461" s="32">
        <v>3</v>
      </c>
      <c r="U6461" s="32"/>
      <c r="V6461" s="32"/>
      <c r="W6461" s="32"/>
      <c r="X6461" s="32"/>
      <c r="Y6461" s="32"/>
      <c r="Z6461" s="32"/>
      <c r="AA6461" s="32" t="s">
        <v>45</v>
      </c>
      <c r="AB6461" s="32" t="s">
        <v>147</v>
      </c>
      <c r="AC6461" s="32"/>
      <c r="AD6461" s="32" t="s">
        <v>1940</v>
      </c>
      <c r="AE6461" s="32"/>
      <c r="AF6461" s="32"/>
      <c r="AG6461" s="32"/>
      <c r="AH6461" s="32"/>
      <c r="AI6461" s="32" t="s">
        <v>1929</v>
      </c>
      <c r="AJ6461" s="32"/>
      <c r="AK6461" s="32" t="s">
        <v>46</v>
      </c>
      <c r="AL6461" s="32" t="s">
        <v>1941</v>
      </c>
      <c r="AN6461" s="33" t="s">
        <v>1942</v>
      </c>
      <c r="AO6461" s="33" t="s">
        <v>2623</v>
      </c>
    </row>
    <row r="6462" spans="12:41" ht="13.5" hidden="1" customHeight="1">
      <c r="L6462" s="32">
        <v>21814</v>
      </c>
      <c r="M6462" s="32" t="s">
        <v>1935</v>
      </c>
      <c r="N6462" s="32" t="s">
        <v>7576</v>
      </c>
      <c r="O6462" s="32" t="s">
        <v>7487</v>
      </c>
      <c r="P6462" s="32">
        <v>1960</v>
      </c>
      <c r="Q6462" s="32" t="s">
        <v>2188</v>
      </c>
      <c r="R6462" s="32">
        <v>12</v>
      </c>
      <c r="S6462" s="32">
        <v>60</v>
      </c>
      <c r="T6462" s="32"/>
      <c r="U6462" s="32"/>
      <c r="V6462" s="32">
        <v>1</v>
      </c>
      <c r="W6462" s="32"/>
      <c r="X6462" s="32"/>
      <c r="Y6462" s="32"/>
      <c r="Z6462" s="32"/>
      <c r="AA6462" s="32" t="s">
        <v>54</v>
      </c>
      <c r="AB6462" s="32" t="s">
        <v>1940</v>
      </c>
      <c r="AC6462" s="32"/>
      <c r="AD6462" s="32" t="s">
        <v>147</v>
      </c>
      <c r="AE6462" s="32"/>
      <c r="AF6462" s="32"/>
      <c r="AG6462" s="32"/>
      <c r="AH6462" s="32"/>
      <c r="AI6462" s="32" t="s">
        <v>1929</v>
      </c>
      <c r="AJ6462" s="32"/>
      <c r="AK6462" s="32" t="s">
        <v>46</v>
      </c>
      <c r="AL6462" s="32"/>
      <c r="AN6462" s="33" t="s">
        <v>1942</v>
      </c>
      <c r="AO6462" s="33" t="s">
        <v>2623</v>
      </c>
    </row>
    <row r="6463" spans="12:41" ht="13.5" hidden="1" customHeight="1">
      <c r="L6463" s="32">
        <v>21817</v>
      </c>
      <c r="M6463" s="32" t="s">
        <v>1935</v>
      </c>
      <c r="N6463" s="32" t="s">
        <v>7577</v>
      </c>
      <c r="O6463" s="32" t="s">
        <v>7487</v>
      </c>
      <c r="P6463" s="32">
        <v>1960</v>
      </c>
      <c r="Q6463" s="32" t="s">
        <v>2188</v>
      </c>
      <c r="R6463" s="32">
        <v>12</v>
      </c>
      <c r="S6463" s="32">
        <v>60</v>
      </c>
      <c r="T6463" s="32"/>
      <c r="U6463" s="32"/>
      <c r="V6463" s="32">
        <v>1</v>
      </c>
      <c r="W6463" s="32"/>
      <c r="X6463" s="32"/>
      <c r="Y6463" s="32"/>
      <c r="Z6463" s="32"/>
      <c r="AA6463" s="32" t="s">
        <v>54</v>
      </c>
      <c r="AB6463" s="32" t="s">
        <v>1940</v>
      </c>
      <c r="AC6463" s="32"/>
      <c r="AD6463" s="32" t="s">
        <v>147</v>
      </c>
      <c r="AE6463" s="32"/>
      <c r="AF6463" s="32"/>
      <c r="AG6463" s="32"/>
      <c r="AH6463" s="32"/>
      <c r="AI6463" s="32" t="s">
        <v>1929</v>
      </c>
      <c r="AJ6463" s="32"/>
      <c r="AK6463" s="32" t="s">
        <v>46</v>
      </c>
      <c r="AL6463" s="32" t="s">
        <v>1941</v>
      </c>
      <c r="AN6463" s="33" t="s">
        <v>1942</v>
      </c>
      <c r="AO6463" s="33" t="s">
        <v>2623</v>
      </c>
    </row>
    <row r="6464" spans="12:41" ht="13.5" hidden="1" customHeight="1">
      <c r="L6464" s="32">
        <v>21825</v>
      </c>
      <c r="M6464" s="32" t="s">
        <v>1935</v>
      </c>
      <c r="N6464" s="32" t="s">
        <v>7578</v>
      </c>
      <c r="O6464" s="32" t="s">
        <v>7487</v>
      </c>
      <c r="P6464" s="32">
        <v>1960</v>
      </c>
      <c r="Q6464" s="32" t="s">
        <v>2188</v>
      </c>
      <c r="R6464" s="32">
        <v>12</v>
      </c>
      <c r="S6464" s="32">
        <v>60</v>
      </c>
      <c r="T6464" s="32"/>
      <c r="U6464" s="32"/>
      <c r="V6464" s="32">
        <v>1</v>
      </c>
      <c r="W6464" s="32"/>
      <c r="X6464" s="32"/>
      <c r="Y6464" s="32"/>
      <c r="Z6464" s="32"/>
      <c r="AA6464" s="32" t="s">
        <v>54</v>
      </c>
      <c r="AB6464" s="32" t="s">
        <v>1940</v>
      </c>
      <c r="AC6464" s="32"/>
      <c r="AD6464" s="32" t="s">
        <v>147</v>
      </c>
      <c r="AE6464" s="32"/>
      <c r="AF6464" s="32"/>
      <c r="AG6464" s="32"/>
      <c r="AH6464" s="32"/>
      <c r="AI6464" s="32" t="s">
        <v>1929</v>
      </c>
      <c r="AJ6464" s="32"/>
      <c r="AK6464" s="32" t="s">
        <v>46</v>
      </c>
      <c r="AL6464" s="32"/>
      <c r="AN6464" s="33" t="s">
        <v>1942</v>
      </c>
      <c r="AO6464" s="33" t="s">
        <v>2623</v>
      </c>
    </row>
    <row r="6465" spans="2:41" ht="13.5" hidden="1" customHeight="1">
      <c r="L6465" s="32">
        <v>21828</v>
      </c>
      <c r="M6465" s="32" t="s">
        <v>1935</v>
      </c>
      <c r="N6465" s="32" t="s">
        <v>7579</v>
      </c>
      <c r="O6465" s="32" t="s">
        <v>7487</v>
      </c>
      <c r="P6465" s="32">
        <v>1960</v>
      </c>
      <c r="Q6465" s="32" t="s">
        <v>2188</v>
      </c>
      <c r="R6465" s="32">
        <v>12</v>
      </c>
      <c r="S6465" s="32">
        <v>60</v>
      </c>
      <c r="T6465" s="32"/>
      <c r="U6465" s="32"/>
      <c r="V6465" s="32">
        <v>1</v>
      </c>
      <c r="W6465" s="32"/>
      <c r="X6465" s="32"/>
      <c r="Y6465" s="32"/>
      <c r="Z6465" s="32"/>
      <c r="AA6465" s="32" t="s">
        <v>54</v>
      </c>
      <c r="AB6465" s="32" t="s">
        <v>1940</v>
      </c>
      <c r="AC6465" s="32"/>
      <c r="AD6465" s="32" t="s">
        <v>147</v>
      </c>
      <c r="AE6465" s="32"/>
      <c r="AF6465" s="32"/>
      <c r="AG6465" s="32"/>
      <c r="AH6465" s="32"/>
      <c r="AI6465" s="32" t="s">
        <v>1929</v>
      </c>
      <c r="AJ6465" s="32"/>
      <c r="AK6465" s="32" t="s">
        <v>46</v>
      </c>
      <c r="AL6465" s="32" t="s">
        <v>1941</v>
      </c>
      <c r="AN6465" s="33" t="s">
        <v>1942</v>
      </c>
      <c r="AO6465" s="33" t="s">
        <v>2623</v>
      </c>
    </row>
    <row r="6466" spans="2:41" ht="13.5" hidden="1" customHeight="1">
      <c r="L6466" s="32">
        <v>21821</v>
      </c>
      <c r="M6466" s="32" t="s">
        <v>1935</v>
      </c>
      <c r="N6466" s="32" t="s">
        <v>7580</v>
      </c>
      <c r="O6466" s="32" t="s">
        <v>7487</v>
      </c>
      <c r="P6466" s="32">
        <v>1960</v>
      </c>
      <c r="Q6466" s="32" t="s">
        <v>2188</v>
      </c>
      <c r="R6466" s="32">
        <v>12</v>
      </c>
      <c r="S6466" s="32">
        <v>60</v>
      </c>
      <c r="T6466" s="32"/>
      <c r="U6466" s="32"/>
      <c r="V6466" s="32">
        <v>2</v>
      </c>
      <c r="W6466" s="32"/>
      <c r="X6466" s="32"/>
      <c r="Y6466" s="32"/>
      <c r="Z6466" s="32"/>
      <c r="AA6466" s="32" t="s">
        <v>54</v>
      </c>
      <c r="AB6466" s="32" t="s">
        <v>1940</v>
      </c>
      <c r="AC6466" s="32"/>
      <c r="AD6466" s="32" t="s">
        <v>147</v>
      </c>
      <c r="AE6466" s="32"/>
      <c r="AF6466" s="32"/>
      <c r="AG6466" s="32"/>
      <c r="AH6466" s="32"/>
      <c r="AI6466" s="32" t="s">
        <v>1929</v>
      </c>
      <c r="AJ6466" s="32"/>
      <c r="AK6466" s="32" t="s">
        <v>46</v>
      </c>
      <c r="AL6466" s="32" t="s">
        <v>1941</v>
      </c>
      <c r="AN6466" s="33" t="s">
        <v>1942</v>
      </c>
      <c r="AO6466" s="33" t="s">
        <v>2623</v>
      </c>
    </row>
    <row r="6467" spans="2:41" ht="13.5" hidden="1" customHeight="1">
      <c r="L6467" s="32">
        <v>22404</v>
      </c>
      <c r="M6467" s="32" t="s">
        <v>1935</v>
      </c>
      <c r="N6467" s="32" t="s">
        <v>7581</v>
      </c>
      <c r="O6467" s="32" t="s">
        <v>7487</v>
      </c>
      <c r="P6467" s="32">
        <v>1960</v>
      </c>
      <c r="Q6467" s="32" t="s">
        <v>2188</v>
      </c>
      <c r="R6467" s="32">
        <v>12</v>
      </c>
      <c r="S6467" s="32">
        <v>60</v>
      </c>
      <c r="T6467" s="32"/>
      <c r="U6467" s="32"/>
      <c r="V6467" s="32">
        <v>4</v>
      </c>
      <c r="W6467" s="32"/>
      <c r="X6467" s="32"/>
      <c r="Y6467" s="32"/>
      <c r="Z6467" s="32"/>
      <c r="AA6467" s="32" t="s">
        <v>45</v>
      </c>
      <c r="AB6467" s="32" t="s">
        <v>147</v>
      </c>
      <c r="AC6467" s="32"/>
      <c r="AD6467" s="32" t="s">
        <v>1940</v>
      </c>
      <c r="AE6467" s="32"/>
      <c r="AF6467" s="32"/>
      <c r="AG6467" s="32"/>
      <c r="AH6467" s="32"/>
      <c r="AI6467" s="32" t="s">
        <v>1929</v>
      </c>
      <c r="AJ6467" s="32"/>
      <c r="AK6467" s="32" t="s">
        <v>46</v>
      </c>
      <c r="AL6467" s="32" t="s">
        <v>1941</v>
      </c>
      <c r="AN6467" s="33" t="s">
        <v>1942</v>
      </c>
      <c r="AO6467" s="33" t="s">
        <v>2623</v>
      </c>
    </row>
    <row r="6468" spans="2:41" ht="13.5" hidden="1" customHeight="1">
      <c r="L6468" s="32">
        <v>22362</v>
      </c>
      <c r="M6468" s="32" t="s">
        <v>1935</v>
      </c>
      <c r="N6468" s="32" t="s">
        <v>7582</v>
      </c>
      <c r="O6468" s="32" t="s">
        <v>7487</v>
      </c>
      <c r="P6468" s="32">
        <v>1960</v>
      </c>
      <c r="Q6468" s="32" t="s">
        <v>2188</v>
      </c>
      <c r="R6468" s="32">
        <v>12</v>
      </c>
      <c r="S6468" s="32">
        <v>60</v>
      </c>
      <c r="T6468" s="32">
        <v>6</v>
      </c>
      <c r="U6468" s="32"/>
      <c r="V6468" s="32"/>
      <c r="W6468" s="32"/>
      <c r="X6468" s="32"/>
      <c r="Y6468" s="32"/>
      <c r="Z6468" s="32"/>
      <c r="AA6468" s="32" t="s">
        <v>45</v>
      </c>
      <c r="AB6468" s="32" t="s">
        <v>147</v>
      </c>
      <c r="AC6468" s="32"/>
      <c r="AD6468" s="32" t="s">
        <v>1940</v>
      </c>
      <c r="AE6468" s="32"/>
      <c r="AF6468" s="32"/>
      <c r="AG6468" s="32"/>
      <c r="AH6468" s="32"/>
      <c r="AI6468" s="32" t="s">
        <v>1929</v>
      </c>
      <c r="AJ6468" s="32"/>
      <c r="AK6468" s="32" t="s">
        <v>46</v>
      </c>
      <c r="AL6468" s="32" t="s">
        <v>1941</v>
      </c>
      <c r="AN6468" s="33" t="s">
        <v>1942</v>
      </c>
      <c r="AO6468" s="33" t="s">
        <v>2623</v>
      </c>
    </row>
    <row r="6469" spans="2:41" ht="13.5" hidden="1" customHeight="1">
      <c r="L6469" s="32">
        <v>21730</v>
      </c>
      <c r="M6469" s="32" t="s">
        <v>1935</v>
      </c>
      <c r="N6469" s="32" t="s">
        <v>7583</v>
      </c>
      <c r="O6469" s="32" t="s">
        <v>7487</v>
      </c>
      <c r="P6469" s="32">
        <v>1960</v>
      </c>
      <c r="Q6469" s="32" t="s">
        <v>2188</v>
      </c>
      <c r="R6469" s="32">
        <v>12</v>
      </c>
      <c r="S6469" s="32">
        <v>61</v>
      </c>
      <c r="T6469" s="32">
        <v>11</v>
      </c>
      <c r="U6469" s="32"/>
      <c r="V6469" s="32">
        <v>1</v>
      </c>
      <c r="W6469" s="32"/>
      <c r="X6469" s="32"/>
      <c r="Y6469" s="32"/>
      <c r="Z6469" s="32"/>
      <c r="AA6469" s="32" t="s">
        <v>54</v>
      </c>
      <c r="AB6469" s="32" t="s">
        <v>1940</v>
      </c>
      <c r="AC6469" s="32"/>
      <c r="AD6469" s="32" t="s">
        <v>147</v>
      </c>
      <c r="AE6469" s="32"/>
      <c r="AF6469" s="32"/>
      <c r="AG6469" s="32"/>
      <c r="AH6469" s="32"/>
      <c r="AI6469" s="32" t="s">
        <v>1929</v>
      </c>
      <c r="AJ6469" s="32"/>
      <c r="AK6469" s="32" t="s">
        <v>46</v>
      </c>
      <c r="AL6469" s="32"/>
      <c r="AN6469" s="33" t="s">
        <v>1942</v>
      </c>
      <c r="AO6469" s="33" t="s">
        <v>2623</v>
      </c>
    </row>
    <row r="6470" spans="2:41" ht="13.5" hidden="1" customHeight="1">
      <c r="L6470" s="32">
        <v>21733</v>
      </c>
      <c r="M6470" s="32" t="s">
        <v>1935</v>
      </c>
      <c r="N6470" s="32" t="s">
        <v>7584</v>
      </c>
      <c r="O6470" s="32" t="s">
        <v>7487</v>
      </c>
      <c r="P6470" s="32">
        <v>1960</v>
      </c>
      <c r="Q6470" s="32" t="s">
        <v>2188</v>
      </c>
      <c r="R6470" s="32">
        <v>12</v>
      </c>
      <c r="S6470" s="32">
        <v>61</v>
      </c>
      <c r="T6470" s="32">
        <v>11</v>
      </c>
      <c r="U6470" s="32"/>
      <c r="V6470" s="32">
        <v>1</v>
      </c>
      <c r="W6470" s="32"/>
      <c r="X6470" s="32"/>
      <c r="Y6470" s="32"/>
      <c r="Z6470" s="32"/>
      <c r="AA6470" s="32" t="s">
        <v>54</v>
      </c>
      <c r="AB6470" s="32" t="s">
        <v>1940</v>
      </c>
      <c r="AC6470" s="32"/>
      <c r="AD6470" s="32" t="s">
        <v>147</v>
      </c>
      <c r="AE6470" s="32"/>
      <c r="AF6470" s="32"/>
      <c r="AG6470" s="32"/>
      <c r="AH6470" s="32"/>
      <c r="AI6470" s="32" t="s">
        <v>1929</v>
      </c>
      <c r="AJ6470" s="32"/>
      <c r="AK6470" s="32" t="s">
        <v>46</v>
      </c>
      <c r="AL6470" s="32" t="s">
        <v>1941</v>
      </c>
      <c r="AN6470" s="33" t="s">
        <v>1942</v>
      </c>
      <c r="AO6470" s="33" t="s">
        <v>2623</v>
      </c>
    </row>
    <row r="6471" spans="2:41" ht="13.5" hidden="1" customHeight="1">
      <c r="L6471" s="32">
        <v>21737</v>
      </c>
      <c r="M6471" s="32" t="s">
        <v>1935</v>
      </c>
      <c r="N6471" s="32" t="s">
        <v>7585</v>
      </c>
      <c r="O6471" s="32" t="s">
        <v>7487</v>
      </c>
      <c r="P6471" s="32">
        <v>1960</v>
      </c>
      <c r="Q6471" s="32" t="s">
        <v>2188</v>
      </c>
      <c r="R6471" s="32">
        <v>12</v>
      </c>
      <c r="S6471" s="32">
        <v>61</v>
      </c>
      <c r="T6471" s="32">
        <v>11</v>
      </c>
      <c r="U6471" s="32"/>
      <c r="V6471" s="32">
        <v>2</v>
      </c>
      <c r="W6471" s="32"/>
      <c r="X6471" s="32"/>
      <c r="Y6471" s="32"/>
      <c r="Z6471" s="32"/>
      <c r="AA6471" s="32" t="s">
        <v>54</v>
      </c>
      <c r="AB6471" s="32" t="s">
        <v>1940</v>
      </c>
      <c r="AC6471" s="32"/>
      <c r="AD6471" s="32" t="s">
        <v>147</v>
      </c>
      <c r="AE6471" s="32"/>
      <c r="AF6471" s="32"/>
      <c r="AG6471" s="32"/>
      <c r="AH6471" s="32"/>
      <c r="AI6471" s="32" t="s">
        <v>1929</v>
      </c>
      <c r="AJ6471" s="32"/>
      <c r="AK6471" s="32" t="s">
        <v>46</v>
      </c>
      <c r="AL6471" s="32" t="s">
        <v>1941</v>
      </c>
      <c r="AN6471" s="33" t="s">
        <v>1942</v>
      </c>
      <c r="AO6471" s="33" t="s">
        <v>2623</v>
      </c>
    </row>
    <row r="6472" spans="2:41" ht="13.5" hidden="1" customHeight="1">
      <c r="L6472" s="32">
        <v>22416</v>
      </c>
      <c r="M6472" s="32" t="s">
        <v>1935</v>
      </c>
      <c r="N6472" s="32" t="s">
        <v>7586</v>
      </c>
      <c r="O6472" s="32" t="s">
        <v>7487</v>
      </c>
      <c r="P6472" s="32">
        <v>1960</v>
      </c>
      <c r="Q6472" s="32" t="s">
        <v>2188</v>
      </c>
      <c r="R6472" s="32">
        <v>12</v>
      </c>
      <c r="S6472" s="32">
        <v>61</v>
      </c>
      <c r="T6472" s="32">
        <v>5</v>
      </c>
      <c r="U6472" s="32"/>
      <c r="V6472" s="32">
        <v>2</v>
      </c>
      <c r="W6472" s="32"/>
      <c r="X6472" s="32"/>
      <c r="Y6472" s="32"/>
      <c r="Z6472" s="32"/>
      <c r="AA6472" s="32" t="s">
        <v>45</v>
      </c>
      <c r="AB6472" s="32" t="s">
        <v>147</v>
      </c>
      <c r="AC6472" s="32"/>
      <c r="AD6472" s="32" t="s">
        <v>1940</v>
      </c>
      <c r="AE6472" s="32"/>
      <c r="AF6472" s="32"/>
      <c r="AG6472" s="32"/>
      <c r="AH6472" s="32"/>
      <c r="AI6472" s="32" t="s">
        <v>1929</v>
      </c>
      <c r="AJ6472" s="32"/>
      <c r="AK6472" s="32" t="s">
        <v>46</v>
      </c>
      <c r="AL6472" s="32" t="s">
        <v>1941</v>
      </c>
      <c r="AN6472" s="33" t="s">
        <v>1942</v>
      </c>
      <c r="AO6472" s="33" t="s">
        <v>2623</v>
      </c>
    </row>
    <row r="6473" spans="2:41" ht="13.5" hidden="1" customHeight="1">
      <c r="L6473" s="32">
        <v>21785</v>
      </c>
      <c r="M6473" s="32" t="s">
        <v>1935</v>
      </c>
      <c r="N6473" s="32" t="s">
        <v>7587</v>
      </c>
      <c r="O6473" s="32" t="s">
        <v>7487</v>
      </c>
      <c r="P6473" s="32">
        <v>1960</v>
      </c>
      <c r="Q6473" s="32" t="s">
        <v>2188</v>
      </c>
      <c r="R6473" s="32">
        <v>12</v>
      </c>
      <c r="S6473" s="32">
        <v>61</v>
      </c>
      <c r="T6473" s="32">
        <v>5</v>
      </c>
      <c r="U6473" s="32"/>
      <c r="V6473" s="32"/>
      <c r="W6473" s="32"/>
      <c r="X6473" s="32"/>
      <c r="Y6473" s="32"/>
      <c r="Z6473" s="32"/>
      <c r="AA6473" s="32" t="s">
        <v>54</v>
      </c>
      <c r="AB6473" s="32" t="s">
        <v>1940</v>
      </c>
      <c r="AC6473" s="32"/>
      <c r="AD6473" s="32" t="s">
        <v>147</v>
      </c>
      <c r="AE6473" s="32"/>
      <c r="AF6473" s="32"/>
      <c r="AG6473" s="32"/>
      <c r="AH6473" s="32"/>
      <c r="AI6473" s="32" t="s">
        <v>1929</v>
      </c>
      <c r="AJ6473" s="32"/>
      <c r="AK6473" s="32" t="s">
        <v>46</v>
      </c>
      <c r="AL6473" s="32"/>
      <c r="AN6473" s="33" t="s">
        <v>1942</v>
      </c>
      <c r="AO6473" s="33" t="s">
        <v>2623</v>
      </c>
    </row>
    <row r="6474" spans="2:41" ht="13.5" hidden="1" customHeight="1">
      <c r="L6474" s="32">
        <v>21788</v>
      </c>
      <c r="M6474" s="32" t="s">
        <v>1935</v>
      </c>
      <c r="N6474" s="32" t="s">
        <v>7588</v>
      </c>
      <c r="O6474" s="32" t="s">
        <v>7487</v>
      </c>
      <c r="P6474" s="32">
        <v>1960</v>
      </c>
      <c r="Q6474" s="32" t="s">
        <v>2188</v>
      </c>
      <c r="R6474" s="32">
        <v>12</v>
      </c>
      <c r="S6474" s="32">
        <v>61</v>
      </c>
      <c r="T6474" s="32">
        <v>5</v>
      </c>
      <c r="U6474" s="32"/>
      <c r="V6474" s="32"/>
      <c r="W6474" s="32"/>
      <c r="X6474" s="32"/>
      <c r="Y6474" s="32"/>
      <c r="Z6474" s="32"/>
      <c r="AA6474" s="32" t="s">
        <v>54</v>
      </c>
      <c r="AB6474" s="32" t="s">
        <v>1940</v>
      </c>
      <c r="AC6474" s="32"/>
      <c r="AD6474" s="32" t="s">
        <v>147</v>
      </c>
      <c r="AE6474" s="32"/>
      <c r="AF6474" s="32"/>
      <c r="AG6474" s="32"/>
      <c r="AH6474" s="32"/>
      <c r="AI6474" s="32" t="s">
        <v>1929</v>
      </c>
      <c r="AJ6474" s="32"/>
      <c r="AK6474" s="32" t="s">
        <v>46</v>
      </c>
      <c r="AL6474" s="32" t="s">
        <v>1941</v>
      </c>
      <c r="AN6474" s="33" t="s">
        <v>1942</v>
      </c>
      <c r="AO6474" s="33" t="s">
        <v>2623</v>
      </c>
    </row>
    <row r="6475" spans="2:41" ht="13.5" hidden="1" customHeight="1">
      <c r="L6475" s="32">
        <v>21803</v>
      </c>
      <c r="M6475" s="32" t="s">
        <v>1935</v>
      </c>
      <c r="N6475" s="32" t="s">
        <v>7589</v>
      </c>
      <c r="O6475" s="32" t="s">
        <v>7487</v>
      </c>
      <c r="P6475" s="32">
        <v>1960</v>
      </c>
      <c r="Q6475" s="32" t="s">
        <v>2188</v>
      </c>
      <c r="R6475" s="32">
        <v>12</v>
      </c>
      <c r="S6475" s="32">
        <v>61</v>
      </c>
      <c r="T6475" s="32">
        <v>2</v>
      </c>
      <c r="U6475" s="32"/>
      <c r="V6475" s="32"/>
      <c r="W6475" s="32"/>
      <c r="X6475" s="32"/>
      <c r="Y6475" s="32"/>
      <c r="Z6475" s="32"/>
      <c r="AA6475" s="32" t="s">
        <v>54</v>
      </c>
      <c r="AB6475" s="32" t="s">
        <v>1940</v>
      </c>
      <c r="AC6475" s="32"/>
      <c r="AD6475" s="32" t="s">
        <v>147</v>
      </c>
      <c r="AE6475" s="32"/>
      <c r="AF6475" s="32"/>
      <c r="AG6475" s="32"/>
      <c r="AH6475" s="32"/>
      <c r="AI6475" s="32" t="s">
        <v>1929</v>
      </c>
      <c r="AJ6475" s="32"/>
      <c r="AK6475" s="32" t="s">
        <v>46</v>
      </c>
      <c r="AL6475" s="32" t="s">
        <v>1941</v>
      </c>
      <c r="AN6475" s="33" t="s">
        <v>1942</v>
      </c>
      <c r="AO6475" s="33" t="s">
        <v>2623</v>
      </c>
    </row>
    <row r="6476" spans="2:41" ht="13.5" hidden="1" customHeight="1">
      <c r="L6476" s="32">
        <v>21807</v>
      </c>
      <c r="M6476" s="32" t="s">
        <v>1935</v>
      </c>
      <c r="N6476" s="32" t="s">
        <v>7590</v>
      </c>
      <c r="O6476" s="32" t="s">
        <v>7487</v>
      </c>
      <c r="P6476" s="32">
        <v>1960</v>
      </c>
      <c r="Q6476" s="32" t="s">
        <v>2188</v>
      </c>
      <c r="R6476" s="32">
        <v>12</v>
      </c>
      <c r="S6476" s="32">
        <v>62</v>
      </c>
      <c r="T6476" s="32"/>
      <c r="U6476" s="32"/>
      <c r="V6476" s="32">
        <v>2</v>
      </c>
      <c r="W6476" s="32"/>
      <c r="X6476" s="32"/>
      <c r="Y6476" s="32"/>
      <c r="Z6476" s="32"/>
      <c r="AA6476" s="32" t="s">
        <v>54</v>
      </c>
      <c r="AB6476" s="32" t="s">
        <v>1940</v>
      </c>
      <c r="AC6476" s="32"/>
      <c r="AD6476" s="32" t="s">
        <v>147</v>
      </c>
      <c r="AE6476" s="32"/>
      <c r="AF6476" s="32"/>
      <c r="AG6476" s="32"/>
      <c r="AH6476" s="32"/>
      <c r="AI6476" s="32" t="s">
        <v>1929</v>
      </c>
      <c r="AJ6476" s="32"/>
      <c r="AK6476" s="32" t="s">
        <v>46</v>
      </c>
      <c r="AL6476" s="32"/>
      <c r="AN6476" s="33" t="s">
        <v>1942</v>
      </c>
      <c r="AO6476" s="33" t="s">
        <v>2623</v>
      </c>
    </row>
    <row r="6477" spans="2:41" ht="13.5" hidden="1" customHeight="1">
      <c r="L6477" s="32">
        <v>21810</v>
      </c>
      <c r="M6477" s="32" t="s">
        <v>1935</v>
      </c>
      <c r="N6477" s="32" t="s">
        <v>7591</v>
      </c>
      <c r="O6477" s="32" t="s">
        <v>7487</v>
      </c>
      <c r="P6477" s="32">
        <v>1960</v>
      </c>
      <c r="Q6477" s="32" t="s">
        <v>2188</v>
      </c>
      <c r="R6477" s="32">
        <v>12</v>
      </c>
      <c r="S6477" s="32">
        <v>62</v>
      </c>
      <c r="T6477" s="32"/>
      <c r="U6477" s="32"/>
      <c r="V6477" s="32">
        <v>2</v>
      </c>
      <c r="W6477" s="32"/>
      <c r="X6477" s="32"/>
      <c r="Y6477" s="32"/>
      <c r="Z6477" s="32"/>
      <c r="AA6477" s="32" t="s">
        <v>54</v>
      </c>
      <c r="AB6477" s="32" t="s">
        <v>1940</v>
      </c>
      <c r="AC6477" s="32"/>
      <c r="AD6477" s="32" t="s">
        <v>147</v>
      </c>
      <c r="AE6477" s="32"/>
      <c r="AF6477" s="32"/>
      <c r="AG6477" s="32"/>
      <c r="AH6477" s="32"/>
      <c r="AI6477" s="32" t="s">
        <v>1929</v>
      </c>
      <c r="AJ6477" s="32"/>
      <c r="AK6477" s="32" t="s">
        <v>46</v>
      </c>
      <c r="AL6477" s="32" t="s">
        <v>1941</v>
      </c>
      <c r="AN6477" s="33" t="s">
        <v>1942</v>
      </c>
      <c r="AO6477" s="33" t="s">
        <v>2623</v>
      </c>
    </row>
    <row r="6478" spans="2:41" ht="13.5" hidden="1" customHeight="1">
      <c r="L6478" s="32">
        <v>22543</v>
      </c>
      <c r="M6478" s="32" t="s">
        <v>1935</v>
      </c>
      <c r="N6478" s="32" t="s">
        <v>7592</v>
      </c>
      <c r="O6478" s="32" t="s">
        <v>7487</v>
      </c>
      <c r="P6478" s="32">
        <v>1960</v>
      </c>
      <c r="Q6478" s="32" t="s">
        <v>2188</v>
      </c>
      <c r="R6478" s="32">
        <v>10</v>
      </c>
      <c r="S6478" s="32">
        <v>67</v>
      </c>
      <c r="T6478" s="32"/>
      <c r="U6478" s="32"/>
      <c r="V6478" s="32"/>
      <c r="W6478" s="32"/>
      <c r="X6478" s="32"/>
      <c r="Y6478" s="32"/>
      <c r="Z6478" s="32"/>
      <c r="AA6478" s="32" t="s">
        <v>54</v>
      </c>
      <c r="AB6478" s="32" t="s">
        <v>1940</v>
      </c>
      <c r="AC6478" s="32"/>
      <c r="AD6478" s="32" t="s">
        <v>147</v>
      </c>
      <c r="AE6478" s="32"/>
      <c r="AF6478" s="32"/>
      <c r="AG6478" s="32"/>
      <c r="AH6478" s="32"/>
      <c r="AI6478" s="32" t="s">
        <v>1929</v>
      </c>
      <c r="AJ6478" s="32"/>
      <c r="AK6478" s="32" t="s">
        <v>46</v>
      </c>
      <c r="AL6478" s="32" t="s">
        <v>1941</v>
      </c>
      <c r="AN6478" s="33" t="s">
        <v>1942</v>
      </c>
      <c r="AO6478" s="33" t="s">
        <v>1943</v>
      </c>
    </row>
    <row r="6479" spans="2:41" ht="13.5" hidden="1" customHeight="1">
      <c r="B6479" s="31">
        <f>VLOOKUP(L6479,'2-1.手続一覧'!$A$9:$A$1715,1,FALSE)</f>
        <v>24165</v>
      </c>
      <c r="C6479" s="31" t="str">
        <f>IF(VLOOKUP(L6479,'2-1.手続一覧'!$A$9:$Q$1715,2,FALSE)=N6479,"OK","NG")</f>
        <v>OK</v>
      </c>
      <c r="D6479" s="31" t="str">
        <f>IF(VLOOKUP(L6479,'2-1.手続一覧'!$A$9:$Q$1715,3,FALSE)=O6479,"OK","NG")</f>
        <v>OK</v>
      </c>
      <c r="E6479" s="31" t="str">
        <f>IF(VLOOKUP(L6479,'2-1.手続一覧'!$A$9:$S$1715,19,FALSE)=AA6479,"OK","NG")</f>
        <v>OK</v>
      </c>
      <c r="F6479" s="31" t="str">
        <f>IF(VLOOKUP(L6479,'2-1.手続一覧'!$A$9:$S$1715,16,FALSE)=AC6479,"OK","NG")</f>
        <v>OK</v>
      </c>
      <c r="G6479" s="31" t="str">
        <f>IF(VLOOKUP(L6479,'2-1.手続一覧'!$A$9:$S$1715,17,FALSE)=AE6479,"OK","NG")</f>
        <v>NG</v>
      </c>
      <c r="H6479" s="31" t="str">
        <f>IF(VLOOKUP(L6479,'2-1.手続一覧'!$A$9:$T$1715,20,FALSE)=AF6479,"OK","NG")</f>
        <v>OK</v>
      </c>
      <c r="I6479" s="31" t="str">
        <f>IF(VLOOKUP(L6479,'2-1.手続一覧'!$A$9:$U$1715,21,FALSE)=AG6479,"OK","NG")</f>
        <v>OK</v>
      </c>
      <c r="J6479" s="31" t="str">
        <f>IF(VLOOKUP(L6479,'2-1.手続一覧'!$A$9:$V$1715,22,FALSE)=AH6479,"OK","NG")</f>
        <v>OK</v>
      </c>
      <c r="K6479" s="31" t="str">
        <f>IF(VLOOKUP(L6479,'2-1.手続一覧'!$A$9:$W$1715,23,FALSE)=AK6479,"OK","NG")</f>
        <v>OK</v>
      </c>
      <c r="L6479" s="32">
        <v>24165</v>
      </c>
      <c r="M6479" s="32" t="s">
        <v>1935</v>
      </c>
      <c r="N6479" s="32" t="s">
        <v>1778</v>
      </c>
      <c r="O6479" s="32" t="s">
        <v>1777</v>
      </c>
      <c r="P6479" s="32">
        <v>1979</v>
      </c>
      <c r="Q6479" s="32" t="s">
        <v>2188</v>
      </c>
      <c r="R6479" s="32">
        <v>77</v>
      </c>
      <c r="S6479" s="32">
        <v>12</v>
      </c>
      <c r="T6479" s="32"/>
      <c r="U6479" s="32"/>
      <c r="V6479" s="32">
        <v>1</v>
      </c>
      <c r="W6479" s="32"/>
      <c r="X6479" s="32"/>
      <c r="Y6479" s="32"/>
      <c r="Z6479" s="32"/>
      <c r="AA6479" s="35" t="s">
        <v>2035</v>
      </c>
      <c r="AB6479" s="32" t="s">
        <v>2154</v>
      </c>
      <c r="AC6479" s="32" t="s">
        <v>9278</v>
      </c>
      <c r="AD6479" s="32" t="s">
        <v>2134</v>
      </c>
      <c r="AE6479" s="32" t="s">
        <v>53</v>
      </c>
      <c r="AF6479" s="32"/>
      <c r="AG6479" s="32" t="s">
        <v>1644</v>
      </c>
      <c r="AH6479" s="32"/>
      <c r="AI6479" s="32" t="s">
        <v>1929</v>
      </c>
      <c r="AJ6479" s="32"/>
      <c r="AK6479" s="32" t="s">
        <v>46</v>
      </c>
      <c r="AL6479" s="32"/>
      <c r="AN6479" s="33" t="s">
        <v>2259</v>
      </c>
      <c r="AO6479" s="33" t="s">
        <v>2260</v>
      </c>
    </row>
    <row r="6480" spans="2:41" ht="13.5" customHeight="1">
      <c r="B6480" s="31">
        <f>VLOOKUP(L6480,'2-1.手続一覧'!$A$9:$A$1715,1,FALSE)</f>
        <v>27448</v>
      </c>
      <c r="C6480" s="31" t="str">
        <f>IF(VLOOKUP(L6480,'2-1.手続一覧'!$A$9:$Q$1715,2,FALSE)=N6480,"OK","NG")</f>
        <v>OK</v>
      </c>
      <c r="D6480" s="31" t="str">
        <f>IF(VLOOKUP(L6480,'2-1.手続一覧'!$A$9:$Q$1715,3,FALSE)=O6480,"OK","NG")</f>
        <v>OK</v>
      </c>
      <c r="E6480" s="31" t="str">
        <f>IF(VLOOKUP(L6480,'2-1.手続一覧'!$A$9:$S$1715,19,FALSE)=AA6480,"OK","NG")</f>
        <v>OK</v>
      </c>
      <c r="F6480" s="31" t="str">
        <f>IF(VLOOKUP(L6480,'2-1.手続一覧'!$A$9:$S$1715,16,FALSE)=AC6480,"OK","NG")</f>
        <v>NG</v>
      </c>
      <c r="G6480" s="31" t="str">
        <f>IF(VLOOKUP(L6480,'2-1.手続一覧'!$A$9:$S$1715,17,FALSE)=AE6480,"OK","NG")</f>
        <v>NG</v>
      </c>
      <c r="H6480" s="31" t="str">
        <f>IF(VLOOKUP(L6480,'2-1.手続一覧'!$A$9:$T$1715,20,FALSE)=AF6480,"OK","NG")</f>
        <v>OK</v>
      </c>
      <c r="I6480" s="31" t="str">
        <f>IF(VLOOKUP(L6480,'2-1.手続一覧'!$A$9:$U$1715,21,FALSE)=AG6480,"OK","NG")</f>
        <v>OK</v>
      </c>
      <c r="J6480" s="31" t="str">
        <f>IF(VLOOKUP(L6480,'2-1.手続一覧'!$A$9:$V$1715,22,FALSE)=AH6480,"OK","NG")</f>
        <v>OK</v>
      </c>
      <c r="K6480" s="31" t="str">
        <f>IF(VLOOKUP(L6480,'2-1.手続一覧'!$A$9:$W$1715,23,FALSE)=AK6480,"OK","NG")</f>
        <v>OK</v>
      </c>
      <c r="L6480" s="32">
        <v>27448</v>
      </c>
      <c r="M6480" s="32" t="s">
        <v>1935</v>
      </c>
      <c r="N6480" s="32" t="s">
        <v>1807</v>
      </c>
      <c r="O6480" s="32" t="s">
        <v>1777</v>
      </c>
      <c r="P6480" s="32">
        <v>1979</v>
      </c>
      <c r="Q6480" s="32" t="s">
        <v>2188</v>
      </c>
      <c r="R6480" s="32">
        <v>77</v>
      </c>
      <c r="S6480" s="32">
        <v>3</v>
      </c>
      <c r="T6480" s="32">
        <v>3</v>
      </c>
      <c r="U6480" s="32"/>
      <c r="V6480" s="32"/>
      <c r="W6480" s="32"/>
      <c r="X6480" s="32"/>
      <c r="Y6480" s="32"/>
      <c r="Z6480" s="32"/>
      <c r="AA6480" s="32" t="s">
        <v>54</v>
      </c>
      <c r="AB6480" s="32" t="s">
        <v>1928</v>
      </c>
      <c r="AC6480" s="32" t="s">
        <v>102</v>
      </c>
      <c r="AD6480" s="32" t="s">
        <v>147</v>
      </c>
      <c r="AE6480" s="33" t="s">
        <v>43</v>
      </c>
      <c r="AF6480" s="32"/>
      <c r="AG6480" s="32"/>
      <c r="AH6480" s="32"/>
      <c r="AI6480" s="32" t="s">
        <v>1929</v>
      </c>
      <c r="AJ6480" s="32"/>
      <c r="AK6480" s="32" t="s">
        <v>46</v>
      </c>
      <c r="AL6480" s="32"/>
      <c r="AM6480" s="33" t="s">
        <v>2258</v>
      </c>
      <c r="AN6480" s="33" t="s">
        <v>2259</v>
      </c>
      <c r="AO6480" s="33" t="s">
        <v>2260</v>
      </c>
    </row>
    <row r="6481" spans="2:41" ht="13.5" hidden="1" customHeight="1">
      <c r="B6481" s="31">
        <f>VLOOKUP(L6481,'2-1.手続一覧'!$A$9:$A$1715,1,FALSE)</f>
        <v>27451</v>
      </c>
      <c r="C6481" s="31" t="str">
        <f>IF(VLOOKUP(L6481,'2-1.手続一覧'!$A$9:$Q$1715,2,FALSE)=N6481,"OK","NG")</f>
        <v>OK</v>
      </c>
      <c r="D6481" s="31" t="str">
        <f>IF(VLOOKUP(L6481,'2-1.手続一覧'!$A$9:$Q$1715,3,FALSE)=O6481,"OK","NG")</f>
        <v>OK</v>
      </c>
      <c r="E6481" s="31" t="str">
        <f>IF(VLOOKUP(L6481,'2-1.手続一覧'!$A$9:$S$1715,19,FALSE)=AA6481,"OK","NG")</f>
        <v>OK</v>
      </c>
      <c r="F6481" s="31" t="str">
        <f>IF(VLOOKUP(L6481,'2-1.手続一覧'!$A$9:$S$1715,16,FALSE)=AC6481,"OK","NG")</f>
        <v>OK</v>
      </c>
      <c r="G6481" s="31" t="str">
        <f>IF(VLOOKUP(L6481,'2-1.手続一覧'!$A$9:$S$1715,17,FALSE)=AE6481,"OK","NG")</f>
        <v>NG</v>
      </c>
      <c r="H6481" s="31" t="str">
        <f>IF(VLOOKUP(L6481,'2-1.手続一覧'!$A$9:$T$1715,20,FALSE)=AF6481,"OK","NG")</f>
        <v>OK</v>
      </c>
      <c r="I6481" s="31" t="str">
        <f>IF(VLOOKUP(L6481,'2-1.手続一覧'!$A$9:$U$1715,21,FALSE)=AG6481,"OK","NG")</f>
        <v>OK</v>
      </c>
      <c r="J6481" s="31" t="str">
        <f>IF(VLOOKUP(L6481,'2-1.手続一覧'!$A$9:$V$1715,22,FALSE)=AH6481,"OK","NG")</f>
        <v>OK</v>
      </c>
      <c r="K6481" s="31" t="str">
        <f>IF(VLOOKUP(L6481,'2-1.手続一覧'!$A$9:$W$1715,23,FALSE)=AK6481,"OK","NG")</f>
        <v>OK</v>
      </c>
      <c r="L6481" s="32">
        <v>27451</v>
      </c>
      <c r="M6481" s="32" t="s">
        <v>1935</v>
      </c>
      <c r="N6481" s="32" t="s">
        <v>1780</v>
      </c>
      <c r="O6481" s="32" t="s">
        <v>1777</v>
      </c>
      <c r="P6481" s="32">
        <v>1979</v>
      </c>
      <c r="Q6481" s="32" t="s">
        <v>2188</v>
      </c>
      <c r="R6481" s="32">
        <v>77</v>
      </c>
      <c r="S6481" s="32">
        <v>3</v>
      </c>
      <c r="T6481" s="32">
        <v>5</v>
      </c>
      <c r="U6481" s="32"/>
      <c r="V6481" s="32"/>
      <c r="W6481" s="32"/>
      <c r="X6481" s="32"/>
      <c r="Y6481" s="32"/>
      <c r="Z6481" s="32"/>
      <c r="AA6481" s="32" t="s">
        <v>54</v>
      </c>
      <c r="AB6481" s="32" t="s">
        <v>2154</v>
      </c>
      <c r="AC6481" s="32" t="s">
        <v>9278</v>
      </c>
      <c r="AD6481" s="32" t="s">
        <v>147</v>
      </c>
      <c r="AE6481" s="33" t="s">
        <v>43</v>
      </c>
      <c r="AF6481" s="32"/>
      <c r="AG6481" s="32" t="s">
        <v>1644</v>
      </c>
      <c r="AH6481" s="32"/>
      <c r="AI6481" s="32" t="s">
        <v>1929</v>
      </c>
      <c r="AJ6481" s="32"/>
      <c r="AK6481" s="32" t="s">
        <v>46</v>
      </c>
      <c r="AL6481" s="32"/>
      <c r="AN6481" s="33" t="s">
        <v>2259</v>
      </c>
      <c r="AO6481" s="33" t="s">
        <v>2260</v>
      </c>
    </row>
    <row r="6482" spans="2:41" ht="13.5" hidden="1" customHeight="1">
      <c r="B6482" s="31">
        <f>VLOOKUP(L6482,'2-1.手続一覧'!$A$9:$A$1715,1,FALSE)</f>
        <v>27454</v>
      </c>
      <c r="C6482" s="31" t="str">
        <f>IF(VLOOKUP(L6482,'2-1.手続一覧'!$A$9:$Q$1715,2,FALSE)=N6482,"OK","NG")</f>
        <v>OK</v>
      </c>
      <c r="D6482" s="31" t="str">
        <f>IF(VLOOKUP(L6482,'2-1.手続一覧'!$A$9:$Q$1715,3,FALSE)=O6482,"OK","NG")</f>
        <v>OK</v>
      </c>
      <c r="E6482" s="31" t="str">
        <f>IF(VLOOKUP(L6482,'2-1.手続一覧'!$A$9:$S$1715,19,FALSE)=AA6482,"OK","NG")</f>
        <v>OK</v>
      </c>
      <c r="F6482" s="31" t="str">
        <f>IF(VLOOKUP(L6482,'2-1.手続一覧'!$A$9:$S$1715,16,FALSE)=AC6482,"OK","NG")</f>
        <v>OK</v>
      </c>
      <c r="G6482" s="31" t="str">
        <f>IF(VLOOKUP(L6482,'2-1.手続一覧'!$A$9:$S$1715,17,FALSE)=AE6482,"OK","NG")</f>
        <v>NG</v>
      </c>
      <c r="H6482" s="31" t="str">
        <f>IF(VLOOKUP(L6482,'2-1.手続一覧'!$A$9:$T$1715,20,FALSE)=AF6482,"OK","NG")</f>
        <v>OK</v>
      </c>
      <c r="I6482" s="31" t="str">
        <f>IF(VLOOKUP(L6482,'2-1.手続一覧'!$A$9:$U$1715,21,FALSE)=AG6482,"OK","NG")</f>
        <v>OK</v>
      </c>
      <c r="J6482" s="31" t="str">
        <f>IF(VLOOKUP(L6482,'2-1.手続一覧'!$A$9:$V$1715,22,FALSE)=AH6482,"OK","NG")</f>
        <v>OK</v>
      </c>
      <c r="K6482" s="31" t="str">
        <f>IF(VLOOKUP(L6482,'2-1.手続一覧'!$A$9:$W$1715,23,FALSE)=AK6482,"OK","NG")</f>
        <v>OK</v>
      </c>
      <c r="L6482" s="32">
        <v>27454</v>
      </c>
      <c r="M6482" s="32" t="s">
        <v>1935</v>
      </c>
      <c r="N6482" s="32" t="s">
        <v>1781</v>
      </c>
      <c r="O6482" s="32" t="s">
        <v>1777</v>
      </c>
      <c r="P6482" s="32">
        <v>1979</v>
      </c>
      <c r="Q6482" s="32" t="s">
        <v>2188</v>
      </c>
      <c r="R6482" s="32">
        <v>77</v>
      </c>
      <c r="S6482" s="32">
        <v>3</v>
      </c>
      <c r="T6482" s="32">
        <v>6</v>
      </c>
      <c r="U6482" s="32"/>
      <c r="V6482" s="32"/>
      <c r="W6482" s="32"/>
      <c r="X6482" s="32"/>
      <c r="Y6482" s="32"/>
      <c r="Z6482" s="32"/>
      <c r="AA6482" s="32" t="s">
        <v>54</v>
      </c>
      <c r="AB6482" s="32" t="s">
        <v>2154</v>
      </c>
      <c r="AC6482" s="32" t="s">
        <v>9278</v>
      </c>
      <c r="AD6482" s="32" t="s">
        <v>147</v>
      </c>
      <c r="AE6482" s="33" t="s">
        <v>43</v>
      </c>
      <c r="AF6482" s="32"/>
      <c r="AG6482" s="32" t="s">
        <v>1644</v>
      </c>
      <c r="AH6482" s="32"/>
      <c r="AI6482" s="32" t="s">
        <v>1929</v>
      </c>
      <c r="AJ6482" s="32"/>
      <c r="AK6482" s="32" t="s">
        <v>46</v>
      </c>
      <c r="AL6482" s="32"/>
      <c r="AN6482" s="33" t="s">
        <v>2259</v>
      </c>
      <c r="AO6482" s="33" t="s">
        <v>2260</v>
      </c>
    </row>
    <row r="6483" spans="2:41" ht="13.5" hidden="1" customHeight="1">
      <c r="B6483" s="31">
        <f>VLOOKUP(L6483,'2-1.手続一覧'!$A$9:$A$1715,1,FALSE)</f>
        <v>27457</v>
      </c>
      <c r="C6483" s="31" t="str">
        <f>IF(VLOOKUP(L6483,'2-1.手続一覧'!$A$9:$Q$1715,2,FALSE)=N6483,"OK","NG")</f>
        <v>OK</v>
      </c>
      <c r="D6483" s="31" t="str">
        <f>IF(VLOOKUP(L6483,'2-1.手続一覧'!$A$9:$Q$1715,3,FALSE)=O6483,"OK","NG")</f>
        <v>OK</v>
      </c>
      <c r="E6483" s="31" t="str">
        <f>IF(VLOOKUP(L6483,'2-1.手続一覧'!$A$9:$S$1715,19,FALSE)=AA6483,"OK","NG")</f>
        <v>OK</v>
      </c>
      <c r="F6483" s="31" t="str">
        <f>IF(VLOOKUP(L6483,'2-1.手続一覧'!$A$9:$S$1715,16,FALSE)=AC6483,"OK","NG")</f>
        <v>OK</v>
      </c>
      <c r="G6483" s="31" t="str">
        <f>IF(VLOOKUP(L6483,'2-1.手続一覧'!$A$9:$S$1715,17,FALSE)=AE6483,"OK","NG")</f>
        <v>NG</v>
      </c>
      <c r="H6483" s="31" t="str">
        <f>IF(VLOOKUP(L6483,'2-1.手続一覧'!$A$9:$T$1715,20,FALSE)=AF6483,"OK","NG")</f>
        <v>OK</v>
      </c>
      <c r="I6483" s="31" t="str">
        <f>IF(VLOOKUP(L6483,'2-1.手続一覧'!$A$9:$U$1715,21,FALSE)=AG6483,"OK","NG")</f>
        <v>OK</v>
      </c>
      <c r="J6483" s="31" t="str">
        <f>IF(VLOOKUP(L6483,'2-1.手続一覧'!$A$9:$V$1715,22,FALSE)=AH6483,"OK","NG")</f>
        <v>OK</v>
      </c>
      <c r="K6483" s="31" t="str">
        <f>IF(VLOOKUP(L6483,'2-1.手続一覧'!$A$9:$W$1715,23,FALSE)=AK6483,"OK","NG")</f>
        <v>OK</v>
      </c>
      <c r="L6483" s="32">
        <v>27457</v>
      </c>
      <c r="M6483" s="32" t="s">
        <v>1935</v>
      </c>
      <c r="N6483" s="32" t="s">
        <v>1782</v>
      </c>
      <c r="O6483" s="32" t="s">
        <v>1777</v>
      </c>
      <c r="P6483" s="32">
        <v>1979</v>
      </c>
      <c r="Q6483" s="32" t="s">
        <v>2188</v>
      </c>
      <c r="R6483" s="32">
        <v>77</v>
      </c>
      <c r="S6483" s="32">
        <v>3</v>
      </c>
      <c r="T6483" s="32">
        <v>7</v>
      </c>
      <c r="U6483" s="32"/>
      <c r="V6483" s="32"/>
      <c r="W6483" s="32"/>
      <c r="X6483" s="32"/>
      <c r="Y6483" s="32"/>
      <c r="Z6483" s="32"/>
      <c r="AA6483" s="32" t="s">
        <v>54</v>
      </c>
      <c r="AB6483" s="32" t="s">
        <v>2154</v>
      </c>
      <c r="AC6483" s="32" t="s">
        <v>9278</v>
      </c>
      <c r="AD6483" s="32" t="s">
        <v>147</v>
      </c>
      <c r="AE6483" s="33" t="s">
        <v>43</v>
      </c>
      <c r="AF6483" s="32"/>
      <c r="AG6483" s="32" t="s">
        <v>1644</v>
      </c>
      <c r="AH6483" s="32"/>
      <c r="AI6483" s="32" t="s">
        <v>1929</v>
      </c>
      <c r="AJ6483" s="32"/>
      <c r="AK6483" s="32" t="s">
        <v>46</v>
      </c>
      <c r="AL6483" s="32"/>
      <c r="AN6483" s="33" t="s">
        <v>2259</v>
      </c>
      <c r="AO6483" s="33" t="s">
        <v>2260</v>
      </c>
    </row>
    <row r="6484" spans="2:41" ht="13.5" hidden="1" customHeight="1">
      <c r="B6484" s="31">
        <f>VLOOKUP(L6484,'2-1.手続一覧'!$A$9:$A$1715,1,FALSE)</f>
        <v>27460</v>
      </c>
      <c r="C6484" s="31" t="str">
        <f>IF(VLOOKUP(L6484,'2-1.手続一覧'!$A$9:$Q$1715,2,FALSE)=N6484,"OK","NG")</f>
        <v>OK</v>
      </c>
      <c r="D6484" s="31" t="str">
        <f>IF(VLOOKUP(L6484,'2-1.手続一覧'!$A$9:$Q$1715,3,FALSE)=O6484,"OK","NG")</f>
        <v>OK</v>
      </c>
      <c r="E6484" s="31" t="str">
        <f>IF(VLOOKUP(L6484,'2-1.手続一覧'!$A$9:$S$1715,19,FALSE)=AA6484,"OK","NG")</f>
        <v>OK</v>
      </c>
      <c r="F6484" s="31" t="str">
        <f>IF(VLOOKUP(L6484,'2-1.手続一覧'!$A$9:$S$1715,16,FALSE)=AC6484,"OK","NG")</f>
        <v>OK</v>
      </c>
      <c r="G6484" s="31" t="str">
        <f>IF(VLOOKUP(L6484,'2-1.手続一覧'!$A$9:$S$1715,17,FALSE)=AE6484,"OK","NG")</f>
        <v>NG</v>
      </c>
      <c r="H6484" s="31" t="str">
        <f>IF(VLOOKUP(L6484,'2-1.手続一覧'!$A$9:$T$1715,20,FALSE)=AF6484,"OK","NG")</f>
        <v>OK</v>
      </c>
      <c r="I6484" s="31" t="str">
        <f>IF(VLOOKUP(L6484,'2-1.手続一覧'!$A$9:$U$1715,21,FALSE)=AG6484,"OK","NG")</f>
        <v>OK</v>
      </c>
      <c r="J6484" s="31" t="str">
        <f>IF(VLOOKUP(L6484,'2-1.手続一覧'!$A$9:$V$1715,22,FALSE)=AH6484,"OK","NG")</f>
        <v>OK</v>
      </c>
      <c r="K6484" s="31" t="str">
        <f>IF(VLOOKUP(L6484,'2-1.手続一覧'!$A$9:$W$1715,23,FALSE)=AK6484,"OK","NG")</f>
        <v>OK</v>
      </c>
      <c r="L6484" s="32">
        <v>27460</v>
      </c>
      <c r="M6484" s="32" t="s">
        <v>1935</v>
      </c>
      <c r="N6484" s="32" t="s">
        <v>1783</v>
      </c>
      <c r="O6484" s="32" t="s">
        <v>1777</v>
      </c>
      <c r="P6484" s="32">
        <v>1979</v>
      </c>
      <c r="Q6484" s="32" t="s">
        <v>2188</v>
      </c>
      <c r="R6484" s="32">
        <v>77</v>
      </c>
      <c r="S6484" s="32">
        <v>4</v>
      </c>
      <c r="T6484" s="32">
        <v>2</v>
      </c>
      <c r="U6484" s="32"/>
      <c r="V6484" s="32"/>
      <c r="W6484" s="32"/>
      <c r="X6484" s="32"/>
      <c r="Y6484" s="32"/>
      <c r="Z6484" s="32"/>
      <c r="AA6484" s="32" t="s">
        <v>54</v>
      </c>
      <c r="AB6484" s="32" t="s">
        <v>2154</v>
      </c>
      <c r="AC6484" s="32" t="s">
        <v>9278</v>
      </c>
      <c r="AD6484" s="32" t="s">
        <v>147</v>
      </c>
      <c r="AE6484" s="33" t="s">
        <v>43</v>
      </c>
      <c r="AF6484" s="32"/>
      <c r="AG6484" s="32" t="s">
        <v>1644</v>
      </c>
      <c r="AH6484" s="32"/>
      <c r="AI6484" s="32" t="s">
        <v>1929</v>
      </c>
      <c r="AJ6484" s="32"/>
      <c r="AK6484" s="32" t="s">
        <v>46</v>
      </c>
      <c r="AN6484" s="33" t="s">
        <v>2259</v>
      </c>
      <c r="AO6484" s="33" t="s">
        <v>2260</v>
      </c>
    </row>
    <row r="6485" spans="2:41" ht="13.5" hidden="1" customHeight="1">
      <c r="B6485" s="31">
        <f>VLOOKUP(L6485,'2-1.手続一覧'!$A$9:$A$1715,1,FALSE)</f>
        <v>27463</v>
      </c>
      <c r="C6485" s="31" t="str">
        <f>IF(VLOOKUP(L6485,'2-1.手続一覧'!$A$9:$Q$1715,2,FALSE)=N6485,"OK","NG")</f>
        <v>OK</v>
      </c>
      <c r="D6485" s="31" t="str">
        <f>IF(VLOOKUP(L6485,'2-1.手続一覧'!$A$9:$Q$1715,3,FALSE)=O6485,"OK","NG")</f>
        <v>OK</v>
      </c>
      <c r="E6485" s="31" t="str">
        <f>IF(VLOOKUP(L6485,'2-1.手続一覧'!$A$9:$S$1715,19,FALSE)=AA6485,"OK","NG")</f>
        <v>OK</v>
      </c>
      <c r="F6485" s="31" t="str">
        <f>IF(VLOOKUP(L6485,'2-1.手続一覧'!$A$9:$S$1715,16,FALSE)=AC6485,"OK","NG")</f>
        <v>OK</v>
      </c>
      <c r="G6485" s="31" t="str">
        <f>IF(VLOOKUP(L6485,'2-1.手続一覧'!$A$9:$S$1715,17,FALSE)=AE6485,"OK","NG")</f>
        <v>NG</v>
      </c>
      <c r="H6485" s="31" t="str">
        <f>IF(VLOOKUP(L6485,'2-1.手続一覧'!$A$9:$T$1715,20,FALSE)=AF6485,"OK","NG")</f>
        <v>OK</v>
      </c>
      <c r="I6485" s="31" t="str">
        <f>IF(VLOOKUP(L6485,'2-1.手続一覧'!$A$9:$U$1715,21,FALSE)=AG6485,"OK","NG")</f>
        <v>OK</v>
      </c>
      <c r="J6485" s="31" t="str">
        <f>IF(VLOOKUP(L6485,'2-1.手続一覧'!$A$9:$V$1715,22,FALSE)=AH6485,"OK","NG")</f>
        <v>OK</v>
      </c>
      <c r="K6485" s="31" t="str">
        <f>IF(VLOOKUP(L6485,'2-1.手続一覧'!$A$9:$W$1715,23,FALSE)=AK6485,"OK","NG")</f>
        <v>OK</v>
      </c>
      <c r="L6485" s="32">
        <v>27463</v>
      </c>
      <c r="M6485" s="32" t="s">
        <v>1935</v>
      </c>
      <c r="N6485" s="32" t="s">
        <v>1784</v>
      </c>
      <c r="O6485" s="32" t="s">
        <v>1777</v>
      </c>
      <c r="P6485" s="32">
        <v>1979</v>
      </c>
      <c r="Q6485" s="32" t="s">
        <v>2188</v>
      </c>
      <c r="R6485" s="32">
        <v>77</v>
      </c>
      <c r="S6485" s="32">
        <v>4</v>
      </c>
      <c r="T6485" s="32">
        <v>2</v>
      </c>
      <c r="U6485" s="32"/>
      <c r="V6485" s="32"/>
      <c r="W6485" s="32"/>
      <c r="X6485" s="32"/>
      <c r="Y6485" s="32"/>
      <c r="Z6485" s="32"/>
      <c r="AA6485" s="32" t="s">
        <v>54</v>
      </c>
      <c r="AB6485" s="32" t="s">
        <v>2154</v>
      </c>
      <c r="AC6485" s="32" t="s">
        <v>9278</v>
      </c>
      <c r="AD6485" s="32" t="s">
        <v>147</v>
      </c>
      <c r="AE6485" s="33" t="s">
        <v>43</v>
      </c>
      <c r="AF6485" s="32"/>
      <c r="AG6485" s="32" t="s">
        <v>1644</v>
      </c>
      <c r="AH6485" s="32"/>
      <c r="AI6485" s="32" t="s">
        <v>1929</v>
      </c>
      <c r="AJ6485" s="32"/>
      <c r="AK6485" s="32" t="s">
        <v>46</v>
      </c>
      <c r="AN6485" s="33" t="s">
        <v>2259</v>
      </c>
      <c r="AO6485" s="33" t="s">
        <v>2260</v>
      </c>
    </row>
    <row r="6486" spans="2:41" ht="13.5" hidden="1" customHeight="1">
      <c r="B6486" s="31">
        <f>VLOOKUP(L6486,'2-1.手続一覧'!$A$9:$A$1715,1,FALSE)</f>
        <v>27466</v>
      </c>
      <c r="C6486" s="31" t="str">
        <f>IF(VLOOKUP(L6486,'2-1.手続一覧'!$A$9:$Q$1715,2,FALSE)=N6486,"OK","NG")</f>
        <v>OK</v>
      </c>
      <c r="D6486" s="31" t="str">
        <f>IF(VLOOKUP(L6486,'2-1.手続一覧'!$A$9:$Q$1715,3,FALSE)=O6486,"OK","NG")</f>
        <v>OK</v>
      </c>
      <c r="E6486" s="31" t="str">
        <f>IF(VLOOKUP(L6486,'2-1.手続一覧'!$A$9:$S$1715,19,FALSE)=AA6486,"OK","NG")</f>
        <v>OK</v>
      </c>
      <c r="F6486" s="31" t="str">
        <f>IF(VLOOKUP(L6486,'2-1.手続一覧'!$A$9:$S$1715,16,FALSE)=AC6486,"OK","NG")</f>
        <v>OK</v>
      </c>
      <c r="G6486" s="31" t="str">
        <f>IF(VLOOKUP(L6486,'2-1.手続一覧'!$A$9:$S$1715,17,FALSE)=AE6486,"OK","NG")</f>
        <v>NG</v>
      </c>
      <c r="H6486" s="31" t="str">
        <f>IF(VLOOKUP(L6486,'2-1.手続一覧'!$A$9:$T$1715,20,FALSE)=AF6486,"OK","NG")</f>
        <v>OK</v>
      </c>
      <c r="I6486" s="31" t="str">
        <f>IF(VLOOKUP(L6486,'2-1.手続一覧'!$A$9:$U$1715,21,FALSE)=AG6486,"OK","NG")</f>
        <v>OK</v>
      </c>
      <c r="J6486" s="31" t="str">
        <f>IF(VLOOKUP(L6486,'2-1.手続一覧'!$A$9:$V$1715,22,FALSE)=AH6486,"OK","NG")</f>
        <v>OK</v>
      </c>
      <c r="K6486" s="31" t="str">
        <f>IF(VLOOKUP(L6486,'2-1.手続一覧'!$A$9:$W$1715,23,FALSE)=AK6486,"OK","NG")</f>
        <v>OK</v>
      </c>
      <c r="L6486" s="32">
        <v>27466</v>
      </c>
      <c r="M6486" s="32" t="s">
        <v>1935</v>
      </c>
      <c r="N6486" s="32" t="s">
        <v>1785</v>
      </c>
      <c r="O6486" s="32" t="s">
        <v>1777</v>
      </c>
      <c r="P6486" s="32">
        <v>1979</v>
      </c>
      <c r="Q6486" s="32" t="s">
        <v>2188</v>
      </c>
      <c r="R6486" s="32">
        <v>77</v>
      </c>
      <c r="S6486" s="32">
        <v>4</v>
      </c>
      <c r="T6486" s="32">
        <v>4</v>
      </c>
      <c r="U6486" s="32"/>
      <c r="V6486" s="32"/>
      <c r="W6486" s="32"/>
      <c r="X6486" s="32"/>
      <c r="Y6486" s="32"/>
      <c r="Z6486" s="32"/>
      <c r="AA6486" s="32" t="s">
        <v>54</v>
      </c>
      <c r="AB6486" s="32" t="s">
        <v>2154</v>
      </c>
      <c r="AC6486" s="32" t="s">
        <v>9278</v>
      </c>
      <c r="AD6486" s="32" t="s">
        <v>147</v>
      </c>
      <c r="AE6486" s="33" t="s">
        <v>43</v>
      </c>
      <c r="AF6486" s="32"/>
      <c r="AG6486" s="32" t="s">
        <v>1644</v>
      </c>
      <c r="AH6486" s="32"/>
      <c r="AI6486" s="32" t="s">
        <v>1929</v>
      </c>
      <c r="AJ6486" s="32"/>
      <c r="AK6486" s="32" t="s">
        <v>46</v>
      </c>
      <c r="AN6486" s="33" t="s">
        <v>2259</v>
      </c>
      <c r="AO6486" s="33" t="s">
        <v>2260</v>
      </c>
    </row>
    <row r="6487" spans="2:41" ht="13.5" hidden="1" customHeight="1">
      <c r="B6487" s="31">
        <f>VLOOKUP(L6487,'2-1.手続一覧'!$A$9:$A$1715,1,FALSE)</f>
        <v>27469</v>
      </c>
      <c r="C6487" s="31" t="str">
        <f>IF(VLOOKUP(L6487,'2-1.手続一覧'!$A$9:$Q$1715,2,FALSE)=N6487,"OK","NG")</f>
        <v>OK</v>
      </c>
      <c r="D6487" s="31" t="str">
        <f>IF(VLOOKUP(L6487,'2-1.手続一覧'!$A$9:$Q$1715,3,FALSE)=O6487,"OK","NG")</f>
        <v>OK</v>
      </c>
      <c r="E6487" s="31" t="str">
        <f>IF(VLOOKUP(L6487,'2-1.手続一覧'!$A$9:$S$1715,19,FALSE)=AA6487,"OK","NG")</f>
        <v>OK</v>
      </c>
      <c r="F6487" s="31" t="str">
        <f>IF(VLOOKUP(L6487,'2-1.手続一覧'!$A$9:$S$1715,16,FALSE)=AC6487,"OK","NG")</f>
        <v>OK</v>
      </c>
      <c r="G6487" s="31" t="str">
        <f>IF(VLOOKUP(L6487,'2-1.手続一覧'!$A$9:$S$1715,17,FALSE)=AE6487,"OK","NG")</f>
        <v>NG</v>
      </c>
      <c r="H6487" s="31" t="str">
        <f>IF(VLOOKUP(L6487,'2-1.手続一覧'!$A$9:$T$1715,20,FALSE)=AF6487,"OK","NG")</f>
        <v>OK</v>
      </c>
      <c r="I6487" s="31" t="str">
        <f>IF(VLOOKUP(L6487,'2-1.手続一覧'!$A$9:$U$1715,21,FALSE)=AG6487,"OK","NG")</f>
        <v>OK</v>
      </c>
      <c r="J6487" s="31" t="str">
        <f>IF(VLOOKUP(L6487,'2-1.手続一覧'!$A$9:$V$1715,22,FALSE)=AH6487,"OK","NG")</f>
        <v>OK</v>
      </c>
      <c r="K6487" s="31" t="str">
        <f>IF(VLOOKUP(L6487,'2-1.手続一覧'!$A$9:$W$1715,23,FALSE)=AK6487,"OK","NG")</f>
        <v>OK</v>
      </c>
      <c r="L6487" s="32">
        <v>27469</v>
      </c>
      <c r="M6487" s="32" t="s">
        <v>1935</v>
      </c>
      <c r="N6487" s="32" t="s">
        <v>1786</v>
      </c>
      <c r="O6487" s="32" t="s">
        <v>1777</v>
      </c>
      <c r="P6487" s="32">
        <v>1979</v>
      </c>
      <c r="Q6487" s="32" t="s">
        <v>2188</v>
      </c>
      <c r="R6487" s="32">
        <v>77</v>
      </c>
      <c r="S6487" s="32">
        <v>4</v>
      </c>
      <c r="T6487" s="32">
        <v>4</v>
      </c>
      <c r="U6487" s="32"/>
      <c r="V6487" s="32"/>
      <c r="W6487" s="32"/>
      <c r="X6487" s="32"/>
      <c r="Y6487" s="32"/>
      <c r="Z6487" s="32"/>
      <c r="AA6487" s="32" t="s">
        <v>54</v>
      </c>
      <c r="AB6487" s="32" t="s">
        <v>2154</v>
      </c>
      <c r="AC6487" s="32" t="s">
        <v>9278</v>
      </c>
      <c r="AD6487" s="32" t="s">
        <v>147</v>
      </c>
      <c r="AE6487" s="33" t="s">
        <v>43</v>
      </c>
      <c r="AF6487" s="32"/>
      <c r="AG6487" s="32" t="s">
        <v>1644</v>
      </c>
      <c r="AH6487" s="32"/>
      <c r="AI6487" s="32" t="s">
        <v>1929</v>
      </c>
      <c r="AJ6487" s="32"/>
      <c r="AK6487" s="32" t="s">
        <v>46</v>
      </c>
      <c r="AN6487" s="33" t="s">
        <v>2259</v>
      </c>
      <c r="AO6487" s="33" t="s">
        <v>2260</v>
      </c>
    </row>
    <row r="6488" spans="2:41" ht="13.5" hidden="1" customHeight="1">
      <c r="B6488" s="31">
        <f>VLOOKUP(L6488,'2-1.手続一覧'!$A$9:$A$1715,1,FALSE)</f>
        <v>27472</v>
      </c>
      <c r="C6488" s="31" t="str">
        <f>IF(VLOOKUP(L6488,'2-1.手続一覧'!$A$9:$Q$1715,2,FALSE)=N6488,"OK","NG")</f>
        <v>OK</v>
      </c>
      <c r="D6488" s="31" t="str">
        <f>IF(VLOOKUP(L6488,'2-1.手続一覧'!$A$9:$Q$1715,3,FALSE)=O6488,"OK","NG")</f>
        <v>OK</v>
      </c>
      <c r="E6488" s="31" t="str">
        <f>IF(VLOOKUP(L6488,'2-1.手続一覧'!$A$9:$S$1715,19,FALSE)=AA6488,"OK","NG")</f>
        <v>OK</v>
      </c>
      <c r="F6488" s="31" t="str">
        <f>IF(VLOOKUP(L6488,'2-1.手続一覧'!$A$9:$S$1715,16,FALSE)=AC6488,"OK","NG")</f>
        <v>OK</v>
      </c>
      <c r="G6488" s="31" t="str">
        <f>IF(VLOOKUP(L6488,'2-1.手続一覧'!$A$9:$S$1715,17,FALSE)=AE6488,"OK","NG")</f>
        <v>NG</v>
      </c>
      <c r="H6488" s="31" t="str">
        <f>IF(VLOOKUP(L6488,'2-1.手続一覧'!$A$9:$T$1715,20,FALSE)=AF6488,"OK","NG")</f>
        <v>OK</v>
      </c>
      <c r="I6488" s="31" t="str">
        <f>IF(VLOOKUP(L6488,'2-1.手続一覧'!$A$9:$U$1715,21,FALSE)=AG6488,"OK","NG")</f>
        <v>OK</v>
      </c>
      <c r="J6488" s="31" t="str">
        <f>IF(VLOOKUP(L6488,'2-1.手続一覧'!$A$9:$V$1715,22,FALSE)=AH6488,"OK","NG")</f>
        <v>OK</v>
      </c>
      <c r="K6488" s="31" t="str">
        <f>IF(VLOOKUP(L6488,'2-1.手続一覧'!$A$9:$W$1715,23,FALSE)=AK6488,"OK","NG")</f>
        <v>OK</v>
      </c>
      <c r="L6488" s="32">
        <v>27472</v>
      </c>
      <c r="M6488" s="32" t="s">
        <v>1935</v>
      </c>
      <c r="N6488" s="32" t="s">
        <v>1787</v>
      </c>
      <c r="O6488" s="32" t="s">
        <v>1777</v>
      </c>
      <c r="P6488" s="32">
        <v>1979</v>
      </c>
      <c r="Q6488" s="32" t="s">
        <v>2188</v>
      </c>
      <c r="R6488" s="32">
        <v>77</v>
      </c>
      <c r="S6488" s="32">
        <v>4</v>
      </c>
      <c r="T6488" s="32">
        <v>5</v>
      </c>
      <c r="U6488" s="32"/>
      <c r="V6488" s="32"/>
      <c r="W6488" s="32"/>
      <c r="X6488" s="32"/>
      <c r="Y6488" s="32"/>
      <c r="Z6488" s="32"/>
      <c r="AA6488" s="32" t="s">
        <v>54</v>
      </c>
      <c r="AB6488" s="32" t="s">
        <v>2154</v>
      </c>
      <c r="AC6488" s="32" t="s">
        <v>9278</v>
      </c>
      <c r="AD6488" s="32" t="s">
        <v>147</v>
      </c>
      <c r="AE6488" s="33" t="s">
        <v>43</v>
      </c>
      <c r="AF6488" s="32"/>
      <c r="AG6488" s="32" t="s">
        <v>1644</v>
      </c>
      <c r="AH6488" s="32"/>
      <c r="AI6488" s="32" t="s">
        <v>1929</v>
      </c>
      <c r="AJ6488" s="32"/>
      <c r="AK6488" s="32" t="s">
        <v>46</v>
      </c>
      <c r="AN6488" s="33" t="s">
        <v>2259</v>
      </c>
      <c r="AO6488" s="33" t="s">
        <v>2260</v>
      </c>
    </row>
    <row r="6489" spans="2:41" ht="13.5" hidden="1" customHeight="1">
      <c r="B6489" s="31">
        <f>VLOOKUP(L6489,'2-1.手続一覧'!$A$9:$A$1715,1,FALSE)</f>
        <v>27475</v>
      </c>
      <c r="C6489" s="31" t="str">
        <f>IF(VLOOKUP(L6489,'2-1.手続一覧'!$A$9:$Q$1715,2,FALSE)=N6489,"OK","NG")</f>
        <v>OK</v>
      </c>
      <c r="D6489" s="31" t="str">
        <f>IF(VLOOKUP(L6489,'2-1.手続一覧'!$A$9:$Q$1715,3,FALSE)=O6489,"OK","NG")</f>
        <v>OK</v>
      </c>
      <c r="E6489" s="31" t="str">
        <f>IF(VLOOKUP(L6489,'2-1.手続一覧'!$A$9:$S$1715,19,FALSE)=AA6489,"OK","NG")</f>
        <v>OK</v>
      </c>
      <c r="F6489" s="31" t="str">
        <f>IF(VLOOKUP(L6489,'2-1.手続一覧'!$A$9:$S$1715,16,FALSE)=AC6489,"OK","NG")</f>
        <v>OK</v>
      </c>
      <c r="G6489" s="31" t="str">
        <f>IF(VLOOKUP(L6489,'2-1.手続一覧'!$A$9:$S$1715,17,FALSE)=AE6489,"OK","NG")</f>
        <v>NG</v>
      </c>
      <c r="H6489" s="31" t="str">
        <f>IF(VLOOKUP(L6489,'2-1.手続一覧'!$A$9:$T$1715,20,FALSE)=AF6489,"OK","NG")</f>
        <v>OK</v>
      </c>
      <c r="I6489" s="31" t="str">
        <f>IF(VLOOKUP(L6489,'2-1.手続一覧'!$A$9:$U$1715,21,FALSE)=AG6489,"OK","NG")</f>
        <v>OK</v>
      </c>
      <c r="J6489" s="31" t="str">
        <f>IF(VLOOKUP(L6489,'2-1.手続一覧'!$A$9:$V$1715,22,FALSE)=AH6489,"OK","NG")</f>
        <v>OK</v>
      </c>
      <c r="K6489" s="31" t="str">
        <f>IF(VLOOKUP(L6489,'2-1.手続一覧'!$A$9:$W$1715,23,FALSE)=AK6489,"OK","NG")</f>
        <v>OK</v>
      </c>
      <c r="L6489" s="32">
        <v>27475</v>
      </c>
      <c r="M6489" s="32" t="s">
        <v>1935</v>
      </c>
      <c r="N6489" s="32" t="s">
        <v>1788</v>
      </c>
      <c r="O6489" s="32" t="s">
        <v>1777</v>
      </c>
      <c r="P6489" s="32">
        <v>1979</v>
      </c>
      <c r="Q6489" s="32" t="s">
        <v>2188</v>
      </c>
      <c r="R6489" s="32">
        <v>77</v>
      </c>
      <c r="S6489" s="32">
        <v>4</v>
      </c>
      <c r="T6489" s="32">
        <v>5</v>
      </c>
      <c r="U6489" s="32"/>
      <c r="V6489" s="32"/>
      <c r="W6489" s="32"/>
      <c r="X6489" s="32"/>
      <c r="Y6489" s="32"/>
      <c r="Z6489" s="32"/>
      <c r="AA6489" s="32" t="s">
        <v>54</v>
      </c>
      <c r="AB6489" s="32" t="s">
        <v>2154</v>
      </c>
      <c r="AC6489" s="32" t="s">
        <v>9278</v>
      </c>
      <c r="AD6489" s="32" t="s">
        <v>147</v>
      </c>
      <c r="AE6489" s="33" t="s">
        <v>43</v>
      </c>
      <c r="AF6489" s="32"/>
      <c r="AG6489" s="32" t="s">
        <v>1644</v>
      </c>
      <c r="AH6489" s="32"/>
      <c r="AI6489" s="32" t="s">
        <v>1929</v>
      </c>
      <c r="AJ6489" s="32"/>
      <c r="AK6489" s="32" t="s">
        <v>46</v>
      </c>
      <c r="AN6489" s="33" t="s">
        <v>2259</v>
      </c>
      <c r="AO6489" s="33" t="s">
        <v>2260</v>
      </c>
    </row>
    <row r="6490" spans="2:41" ht="13.5" customHeight="1">
      <c r="B6490" s="31">
        <f>VLOOKUP(L6490,'2-1.手続一覧'!$A$9:$A$1715,1,FALSE)</f>
        <v>24167</v>
      </c>
      <c r="C6490" s="31" t="str">
        <f>IF(VLOOKUP(L6490,'2-1.手続一覧'!$A$9:$Q$1715,2,FALSE)=N6490,"OK","NG")</f>
        <v>OK</v>
      </c>
      <c r="D6490" s="31" t="str">
        <f>IF(VLOOKUP(L6490,'2-1.手続一覧'!$A$9:$Q$1715,3,FALSE)=O6490,"OK","NG")</f>
        <v>OK</v>
      </c>
      <c r="E6490" s="31" t="str">
        <f>IF(VLOOKUP(L6490,'2-1.手続一覧'!$A$9:$S$1715,19,FALSE)=AA6490,"OK","NG")</f>
        <v>OK</v>
      </c>
      <c r="F6490" s="31" t="str">
        <f>IF(VLOOKUP(L6490,'2-1.手続一覧'!$A$9:$S$1715,16,FALSE)=AC6490,"OK","NG")</f>
        <v>NG</v>
      </c>
      <c r="G6490" s="31" t="str">
        <f>IF(VLOOKUP(L6490,'2-1.手続一覧'!$A$9:$S$1715,17,FALSE)=AE6490,"OK","NG")</f>
        <v>OK</v>
      </c>
      <c r="H6490" s="31" t="str">
        <f>IF(VLOOKUP(L6490,'2-1.手続一覧'!$A$9:$T$1715,20,FALSE)=AF6490,"OK","NG")</f>
        <v>OK</v>
      </c>
      <c r="I6490" s="31" t="str">
        <f>IF(VLOOKUP(L6490,'2-1.手続一覧'!$A$9:$U$1715,21,FALSE)=AG6490,"OK","NG")</f>
        <v>OK</v>
      </c>
      <c r="J6490" s="31" t="str">
        <f>IF(VLOOKUP(L6490,'2-1.手続一覧'!$A$9:$V$1715,22,FALSE)=AH6490,"OK","NG")</f>
        <v>OK</v>
      </c>
      <c r="K6490" s="31" t="str">
        <f>IF(VLOOKUP(L6490,'2-1.手続一覧'!$A$9:$W$1715,23,FALSE)=AK6490,"OK","NG")</f>
        <v>OK</v>
      </c>
      <c r="L6490" s="32">
        <v>24167</v>
      </c>
      <c r="M6490" s="32" t="s">
        <v>1935</v>
      </c>
      <c r="N6490" s="32" t="s">
        <v>1808</v>
      </c>
      <c r="O6490" s="32" t="s">
        <v>1777</v>
      </c>
      <c r="P6490" s="32">
        <v>1979</v>
      </c>
      <c r="Q6490" s="32" t="s">
        <v>2188</v>
      </c>
      <c r="R6490" s="32">
        <v>77</v>
      </c>
      <c r="S6490" s="32">
        <v>5</v>
      </c>
      <c r="T6490" s="32">
        <v>3</v>
      </c>
      <c r="U6490" s="32"/>
      <c r="V6490" s="32"/>
      <c r="W6490" s="32"/>
      <c r="X6490" s="32"/>
      <c r="Y6490" s="32"/>
      <c r="Z6490" s="32"/>
      <c r="AA6490" s="32" t="s">
        <v>54</v>
      </c>
      <c r="AB6490" s="32" t="s">
        <v>2134</v>
      </c>
      <c r="AC6490" s="32" t="s">
        <v>102</v>
      </c>
      <c r="AD6490" s="32" t="s">
        <v>2154</v>
      </c>
      <c r="AE6490" s="32" t="s">
        <v>245</v>
      </c>
      <c r="AF6490" s="32"/>
      <c r="AG6490" s="32" t="s">
        <v>1644</v>
      </c>
      <c r="AH6490" s="32"/>
      <c r="AI6490" s="32" t="s">
        <v>1929</v>
      </c>
      <c r="AJ6490" s="32"/>
      <c r="AK6490" s="32" t="s">
        <v>46</v>
      </c>
      <c r="AM6490" s="33" t="s">
        <v>2258</v>
      </c>
      <c r="AN6490" s="33" t="s">
        <v>2259</v>
      </c>
      <c r="AO6490" s="33" t="s">
        <v>2260</v>
      </c>
    </row>
    <row r="6491" spans="2:41" ht="13.5" customHeight="1">
      <c r="B6491" s="31">
        <f>VLOOKUP(L6491,'2-1.手続一覧'!$A$9:$A$1715,1,FALSE)</f>
        <v>24236</v>
      </c>
      <c r="C6491" s="31" t="str">
        <f>IF(VLOOKUP(L6491,'2-1.手続一覧'!$A$9:$Q$1715,2,FALSE)=N6491,"OK","NG")</f>
        <v>OK</v>
      </c>
      <c r="D6491" s="31" t="str">
        <f>IF(VLOOKUP(L6491,'2-1.手続一覧'!$A$9:$Q$1715,3,FALSE)=O6491,"OK","NG")</f>
        <v>OK</v>
      </c>
      <c r="E6491" s="31" t="str">
        <f>IF(VLOOKUP(L6491,'2-1.手続一覧'!$A$9:$S$1715,19,FALSE)=AA6491,"OK","NG")</f>
        <v>OK</v>
      </c>
      <c r="F6491" s="31" t="str">
        <f>IF(VLOOKUP(L6491,'2-1.手続一覧'!$A$9:$S$1715,16,FALSE)=AC6491,"OK","NG")</f>
        <v>NG</v>
      </c>
      <c r="G6491" s="31" t="str">
        <f>IF(VLOOKUP(L6491,'2-1.手続一覧'!$A$9:$S$1715,17,FALSE)=AE6491,"OK","NG")</f>
        <v>NG</v>
      </c>
      <c r="H6491" s="31" t="str">
        <f>IF(VLOOKUP(L6491,'2-1.手続一覧'!$A$9:$T$1715,20,FALSE)=AF6491,"OK","NG")</f>
        <v>OK</v>
      </c>
      <c r="I6491" s="31" t="str">
        <f>IF(VLOOKUP(L6491,'2-1.手続一覧'!$A$9:$U$1715,21,FALSE)=AG6491,"OK","NG")</f>
        <v>OK</v>
      </c>
      <c r="J6491" s="31" t="str">
        <f>IF(VLOOKUP(L6491,'2-1.手続一覧'!$A$9:$V$1715,22,FALSE)=AH6491,"OK","NG")</f>
        <v>OK</v>
      </c>
      <c r="K6491" s="31" t="str">
        <f>IF(VLOOKUP(L6491,'2-1.手続一覧'!$A$9:$W$1715,23,FALSE)=AK6491,"OK","NG")</f>
        <v>OK</v>
      </c>
      <c r="L6491" s="32">
        <v>24236</v>
      </c>
      <c r="M6491" s="32" t="s">
        <v>1935</v>
      </c>
      <c r="N6491" s="32" t="s">
        <v>1779</v>
      </c>
      <c r="O6491" s="32" t="s">
        <v>1777</v>
      </c>
      <c r="P6491" s="32">
        <v>1979</v>
      </c>
      <c r="Q6491" s="32" t="s">
        <v>2188</v>
      </c>
      <c r="R6491" s="32">
        <v>77</v>
      </c>
      <c r="S6491" s="32">
        <v>8</v>
      </c>
      <c r="T6491" s="32"/>
      <c r="U6491" s="32"/>
      <c r="V6491" s="32">
        <v>1</v>
      </c>
      <c r="W6491" s="32"/>
      <c r="X6491" s="32">
        <v>3</v>
      </c>
      <c r="Y6491" s="32"/>
      <c r="Z6491" s="32"/>
      <c r="AA6491" s="32" t="s">
        <v>54</v>
      </c>
      <c r="AB6491" s="32" t="s">
        <v>2134</v>
      </c>
      <c r="AC6491" s="32" t="s">
        <v>102</v>
      </c>
      <c r="AD6491" s="32" t="s">
        <v>147</v>
      </c>
      <c r="AE6491" s="33" t="s">
        <v>43</v>
      </c>
      <c r="AF6491" s="32"/>
      <c r="AG6491" s="32"/>
      <c r="AH6491" s="32"/>
      <c r="AI6491" s="32" t="s">
        <v>1929</v>
      </c>
      <c r="AJ6491" s="32"/>
      <c r="AK6491" s="32" t="s">
        <v>46</v>
      </c>
      <c r="AM6491" s="33" t="s">
        <v>2258</v>
      </c>
      <c r="AN6491" s="33" t="s">
        <v>2259</v>
      </c>
      <c r="AO6491" s="33" t="s">
        <v>2260</v>
      </c>
    </row>
    <row r="6492" spans="2:41" ht="13.5" customHeight="1">
      <c r="B6492" s="31">
        <f>VLOOKUP(L6492,'2-1.手続一覧'!$A$9:$A$1715,1,FALSE)</f>
        <v>27449</v>
      </c>
      <c r="C6492" s="31" t="str">
        <f>IF(VLOOKUP(L6492,'2-1.手続一覧'!$A$9:$Q$1715,2,FALSE)=N6492,"OK","NG")</f>
        <v>OK</v>
      </c>
      <c r="D6492" s="31" t="str">
        <f>IF(VLOOKUP(L6492,'2-1.手続一覧'!$A$9:$Q$1715,3,FALSE)=O6492,"OK","NG")</f>
        <v>OK</v>
      </c>
      <c r="E6492" s="31" t="str">
        <f>IF(VLOOKUP(L6492,'2-1.手続一覧'!$A$9:$S$1715,19,FALSE)=AA6492,"OK","NG")</f>
        <v>OK</v>
      </c>
      <c r="F6492" s="31" t="str">
        <f>IF(VLOOKUP(L6492,'2-1.手続一覧'!$A$9:$S$1715,16,FALSE)=AC6492,"OK","NG")</f>
        <v>NG</v>
      </c>
      <c r="G6492" s="31" t="str">
        <f>IF(VLOOKUP(L6492,'2-1.手続一覧'!$A$9:$S$1715,17,FALSE)=AE6492,"OK","NG")</f>
        <v>NG</v>
      </c>
      <c r="H6492" s="31" t="str">
        <f>IF(VLOOKUP(L6492,'2-1.手続一覧'!$A$9:$T$1715,20,FALSE)=AF6492,"OK","NG")</f>
        <v>OK</v>
      </c>
      <c r="I6492" s="31" t="str">
        <f>IF(VLOOKUP(L6492,'2-1.手続一覧'!$A$9:$U$1715,21,FALSE)=AG6492,"OK","NG")</f>
        <v>OK</v>
      </c>
      <c r="J6492" s="31" t="str">
        <f>IF(VLOOKUP(L6492,'2-1.手続一覧'!$A$9:$V$1715,22,FALSE)=AH6492,"OK","NG")</f>
        <v>OK</v>
      </c>
      <c r="K6492" s="31" t="str">
        <f>IF(VLOOKUP(L6492,'2-1.手続一覧'!$A$9:$W$1715,23,FALSE)=AK6492,"OK","NG")</f>
        <v>OK</v>
      </c>
      <c r="L6492" s="32">
        <v>27449</v>
      </c>
      <c r="M6492" s="32" t="s">
        <v>1935</v>
      </c>
      <c r="N6492" s="32" t="s">
        <v>1809</v>
      </c>
      <c r="O6492" s="32" t="s">
        <v>1777</v>
      </c>
      <c r="P6492" s="32">
        <v>1979</v>
      </c>
      <c r="Q6492" s="32" t="s">
        <v>2188</v>
      </c>
      <c r="R6492" s="32">
        <v>77</v>
      </c>
      <c r="S6492" s="32">
        <v>8</v>
      </c>
      <c r="T6492" s="32">
        <v>3</v>
      </c>
      <c r="U6492" s="32"/>
      <c r="V6492" s="32"/>
      <c r="W6492" s="32"/>
      <c r="X6492" s="32"/>
      <c r="Y6492" s="32"/>
      <c r="Z6492" s="32"/>
      <c r="AA6492" s="32" t="s">
        <v>54</v>
      </c>
      <c r="AB6492" s="32" t="s">
        <v>1928</v>
      </c>
      <c r="AC6492" s="32" t="s">
        <v>102</v>
      </c>
      <c r="AD6492" s="32" t="s">
        <v>147</v>
      </c>
      <c r="AE6492" s="33" t="s">
        <v>43</v>
      </c>
      <c r="AF6492" s="32"/>
      <c r="AG6492" s="32"/>
      <c r="AH6492" s="32"/>
      <c r="AI6492" s="32" t="s">
        <v>1929</v>
      </c>
      <c r="AJ6492" s="32"/>
      <c r="AK6492" s="32" t="s">
        <v>46</v>
      </c>
      <c r="AM6492" s="33" t="s">
        <v>2258</v>
      </c>
      <c r="AN6492" s="33" t="s">
        <v>2259</v>
      </c>
      <c r="AO6492" s="33" t="s">
        <v>2260</v>
      </c>
    </row>
    <row r="6493" spans="2:41" ht="13.5" hidden="1" customHeight="1">
      <c r="B6493" s="31">
        <f>VLOOKUP(L6493,'2-1.手続一覧'!$A$9:$A$1715,1,FALSE)</f>
        <v>27452</v>
      </c>
      <c r="C6493" s="31" t="str">
        <f>IF(VLOOKUP(L6493,'2-1.手続一覧'!$A$9:$Q$1715,2,FALSE)=N6493,"OK","NG")</f>
        <v>OK</v>
      </c>
      <c r="D6493" s="31" t="str">
        <f>IF(VLOOKUP(L6493,'2-1.手続一覧'!$A$9:$Q$1715,3,FALSE)=O6493,"OK","NG")</f>
        <v>OK</v>
      </c>
      <c r="E6493" s="31" t="str">
        <f>IF(VLOOKUP(L6493,'2-1.手続一覧'!$A$9:$S$1715,19,FALSE)=AA6493,"OK","NG")</f>
        <v>OK</v>
      </c>
      <c r="F6493" s="31" t="str">
        <f>IF(VLOOKUP(L6493,'2-1.手続一覧'!$A$9:$S$1715,16,FALSE)=AC6493,"OK","NG")</f>
        <v>OK</v>
      </c>
      <c r="G6493" s="31" t="str">
        <f>IF(VLOOKUP(L6493,'2-1.手続一覧'!$A$9:$S$1715,17,FALSE)=AE6493,"OK","NG")</f>
        <v>NG</v>
      </c>
      <c r="H6493" s="31" t="str">
        <f>IF(VLOOKUP(L6493,'2-1.手続一覧'!$A$9:$T$1715,20,FALSE)=AF6493,"OK","NG")</f>
        <v>OK</v>
      </c>
      <c r="I6493" s="31" t="str">
        <f>IF(VLOOKUP(L6493,'2-1.手続一覧'!$A$9:$U$1715,21,FALSE)=AG6493,"OK","NG")</f>
        <v>OK</v>
      </c>
      <c r="J6493" s="31" t="str">
        <f>IF(VLOOKUP(L6493,'2-1.手続一覧'!$A$9:$V$1715,22,FALSE)=AH6493,"OK","NG")</f>
        <v>OK</v>
      </c>
      <c r="K6493" s="31" t="str">
        <f>IF(VLOOKUP(L6493,'2-1.手続一覧'!$A$9:$W$1715,23,FALSE)=AK6493,"OK","NG")</f>
        <v>OK</v>
      </c>
      <c r="L6493" s="32">
        <v>27452</v>
      </c>
      <c r="M6493" s="32" t="s">
        <v>1935</v>
      </c>
      <c r="N6493" s="32" t="s">
        <v>1789</v>
      </c>
      <c r="O6493" s="32" t="s">
        <v>1777</v>
      </c>
      <c r="P6493" s="32">
        <v>1979</v>
      </c>
      <c r="Q6493" s="32" t="s">
        <v>2188</v>
      </c>
      <c r="R6493" s="32">
        <v>77</v>
      </c>
      <c r="S6493" s="32">
        <v>8</v>
      </c>
      <c r="T6493" s="32">
        <v>3</v>
      </c>
      <c r="U6493" s="32"/>
      <c r="V6493" s="32"/>
      <c r="W6493" s="32"/>
      <c r="X6493" s="32"/>
      <c r="Y6493" s="32"/>
      <c r="Z6493" s="32"/>
      <c r="AA6493" s="32" t="s">
        <v>54</v>
      </c>
      <c r="AB6493" s="32" t="s">
        <v>2154</v>
      </c>
      <c r="AC6493" s="32" t="s">
        <v>9278</v>
      </c>
      <c r="AD6493" s="32" t="s">
        <v>147</v>
      </c>
      <c r="AE6493" s="33" t="s">
        <v>43</v>
      </c>
      <c r="AF6493" s="32"/>
      <c r="AG6493" s="32" t="s">
        <v>1644</v>
      </c>
      <c r="AH6493" s="32"/>
      <c r="AI6493" s="32" t="s">
        <v>1929</v>
      </c>
      <c r="AJ6493" s="32"/>
      <c r="AK6493" s="32" t="s">
        <v>46</v>
      </c>
      <c r="AN6493" s="33" t="s">
        <v>2259</v>
      </c>
      <c r="AO6493" s="33" t="s">
        <v>2260</v>
      </c>
    </row>
    <row r="6494" spans="2:41" ht="13.5" hidden="1" customHeight="1">
      <c r="B6494" s="31">
        <f>VLOOKUP(L6494,'2-1.手続一覧'!$A$9:$A$1715,1,FALSE)</f>
        <v>27455</v>
      </c>
      <c r="C6494" s="31" t="str">
        <f>IF(VLOOKUP(L6494,'2-1.手続一覧'!$A$9:$Q$1715,2,FALSE)=N6494,"OK","NG")</f>
        <v>OK</v>
      </c>
      <c r="D6494" s="31" t="str">
        <f>IF(VLOOKUP(L6494,'2-1.手続一覧'!$A$9:$Q$1715,3,FALSE)=O6494,"OK","NG")</f>
        <v>OK</v>
      </c>
      <c r="E6494" s="31" t="str">
        <f>IF(VLOOKUP(L6494,'2-1.手続一覧'!$A$9:$S$1715,19,FALSE)=AA6494,"OK","NG")</f>
        <v>OK</v>
      </c>
      <c r="F6494" s="31" t="str">
        <f>IF(VLOOKUP(L6494,'2-1.手続一覧'!$A$9:$S$1715,16,FALSE)=AC6494,"OK","NG")</f>
        <v>OK</v>
      </c>
      <c r="G6494" s="31" t="str">
        <f>IF(VLOOKUP(L6494,'2-1.手続一覧'!$A$9:$S$1715,17,FALSE)=AE6494,"OK","NG")</f>
        <v>NG</v>
      </c>
      <c r="H6494" s="31" t="str">
        <f>IF(VLOOKUP(L6494,'2-1.手続一覧'!$A$9:$T$1715,20,FALSE)=AF6494,"OK","NG")</f>
        <v>OK</v>
      </c>
      <c r="I6494" s="31" t="str">
        <f>IF(VLOOKUP(L6494,'2-1.手続一覧'!$A$9:$U$1715,21,FALSE)=AG6494,"OK","NG")</f>
        <v>OK</v>
      </c>
      <c r="J6494" s="31" t="str">
        <f>IF(VLOOKUP(L6494,'2-1.手続一覧'!$A$9:$V$1715,22,FALSE)=AH6494,"OK","NG")</f>
        <v>OK</v>
      </c>
      <c r="K6494" s="31" t="str">
        <f>IF(VLOOKUP(L6494,'2-1.手続一覧'!$A$9:$W$1715,23,FALSE)=AK6494,"OK","NG")</f>
        <v>OK</v>
      </c>
      <c r="L6494" s="32">
        <v>27455</v>
      </c>
      <c r="M6494" s="32" t="s">
        <v>1935</v>
      </c>
      <c r="N6494" s="32" t="s">
        <v>1790</v>
      </c>
      <c r="O6494" s="32" t="s">
        <v>1777</v>
      </c>
      <c r="P6494" s="32">
        <v>1979</v>
      </c>
      <c r="Q6494" s="32" t="s">
        <v>2188</v>
      </c>
      <c r="R6494" s="32">
        <v>77</v>
      </c>
      <c r="S6494" s="32">
        <v>8</v>
      </c>
      <c r="T6494" s="32">
        <v>3</v>
      </c>
      <c r="U6494" s="32"/>
      <c r="V6494" s="32"/>
      <c r="W6494" s="32"/>
      <c r="X6494" s="32"/>
      <c r="Y6494" s="32"/>
      <c r="Z6494" s="32"/>
      <c r="AA6494" s="32" t="s">
        <v>54</v>
      </c>
      <c r="AB6494" s="32" t="s">
        <v>2154</v>
      </c>
      <c r="AC6494" s="32" t="s">
        <v>9278</v>
      </c>
      <c r="AD6494" s="32" t="s">
        <v>147</v>
      </c>
      <c r="AE6494" s="33" t="s">
        <v>43</v>
      </c>
      <c r="AF6494" s="32"/>
      <c r="AG6494" s="32" t="s">
        <v>1644</v>
      </c>
      <c r="AH6494" s="32"/>
      <c r="AI6494" s="32" t="s">
        <v>1929</v>
      </c>
      <c r="AJ6494" s="32"/>
      <c r="AK6494" s="32" t="s">
        <v>46</v>
      </c>
      <c r="AN6494" s="33" t="s">
        <v>2259</v>
      </c>
      <c r="AO6494" s="33" t="s">
        <v>2260</v>
      </c>
    </row>
    <row r="6495" spans="2:41" ht="13.5" hidden="1" customHeight="1">
      <c r="B6495" s="31">
        <f>VLOOKUP(L6495,'2-1.手続一覧'!$A$9:$A$1715,1,FALSE)</f>
        <v>27458</v>
      </c>
      <c r="C6495" s="31" t="str">
        <f>IF(VLOOKUP(L6495,'2-1.手続一覧'!$A$9:$Q$1715,2,FALSE)=N6495,"OK","NG")</f>
        <v>OK</v>
      </c>
      <c r="D6495" s="31" t="str">
        <f>IF(VLOOKUP(L6495,'2-1.手続一覧'!$A$9:$Q$1715,3,FALSE)=O6495,"OK","NG")</f>
        <v>OK</v>
      </c>
      <c r="E6495" s="31" t="str">
        <f>IF(VLOOKUP(L6495,'2-1.手続一覧'!$A$9:$S$1715,19,FALSE)=AA6495,"OK","NG")</f>
        <v>OK</v>
      </c>
      <c r="F6495" s="31" t="str">
        <f>IF(VLOOKUP(L6495,'2-1.手続一覧'!$A$9:$S$1715,16,FALSE)=AC6495,"OK","NG")</f>
        <v>OK</v>
      </c>
      <c r="G6495" s="31" t="str">
        <f>IF(VLOOKUP(L6495,'2-1.手続一覧'!$A$9:$S$1715,17,FALSE)=AE6495,"OK","NG")</f>
        <v>NG</v>
      </c>
      <c r="H6495" s="31" t="str">
        <f>IF(VLOOKUP(L6495,'2-1.手続一覧'!$A$9:$T$1715,20,FALSE)=AF6495,"OK","NG")</f>
        <v>OK</v>
      </c>
      <c r="I6495" s="31" t="str">
        <f>IF(VLOOKUP(L6495,'2-1.手続一覧'!$A$9:$U$1715,21,FALSE)=AG6495,"OK","NG")</f>
        <v>OK</v>
      </c>
      <c r="J6495" s="31" t="str">
        <f>IF(VLOOKUP(L6495,'2-1.手続一覧'!$A$9:$V$1715,22,FALSE)=AH6495,"OK","NG")</f>
        <v>OK</v>
      </c>
      <c r="K6495" s="31" t="str">
        <f>IF(VLOOKUP(L6495,'2-1.手続一覧'!$A$9:$W$1715,23,FALSE)=AK6495,"OK","NG")</f>
        <v>OK</v>
      </c>
      <c r="L6495" s="32">
        <v>27458</v>
      </c>
      <c r="M6495" s="32" t="s">
        <v>1935</v>
      </c>
      <c r="N6495" s="32" t="s">
        <v>1791</v>
      </c>
      <c r="O6495" s="32" t="s">
        <v>1777</v>
      </c>
      <c r="P6495" s="32">
        <v>1979</v>
      </c>
      <c r="Q6495" s="32" t="s">
        <v>2188</v>
      </c>
      <c r="R6495" s="32">
        <v>77</v>
      </c>
      <c r="S6495" s="32">
        <v>8</v>
      </c>
      <c r="T6495" s="32">
        <v>3</v>
      </c>
      <c r="U6495" s="32"/>
      <c r="V6495" s="32"/>
      <c r="W6495" s="32"/>
      <c r="X6495" s="32"/>
      <c r="Y6495" s="32"/>
      <c r="Z6495" s="32"/>
      <c r="AA6495" s="32" t="s">
        <v>54</v>
      </c>
      <c r="AB6495" s="32" t="s">
        <v>2154</v>
      </c>
      <c r="AC6495" s="32" t="s">
        <v>9278</v>
      </c>
      <c r="AD6495" s="32" t="s">
        <v>147</v>
      </c>
      <c r="AE6495" s="33" t="s">
        <v>43</v>
      </c>
      <c r="AF6495" s="32"/>
      <c r="AG6495" s="32" t="s">
        <v>1644</v>
      </c>
      <c r="AH6495" s="32"/>
      <c r="AI6495" s="32" t="s">
        <v>1929</v>
      </c>
      <c r="AJ6495" s="32"/>
      <c r="AK6495" s="32" t="s">
        <v>46</v>
      </c>
      <c r="AN6495" s="33" t="s">
        <v>2259</v>
      </c>
      <c r="AO6495" s="33" t="s">
        <v>2260</v>
      </c>
    </row>
    <row r="6496" spans="2:41" ht="13.5" hidden="1" customHeight="1">
      <c r="B6496" s="31">
        <f>VLOOKUP(L6496,'2-1.手続一覧'!$A$9:$A$1715,1,FALSE)</f>
        <v>27461</v>
      </c>
      <c r="C6496" s="31" t="str">
        <f>IF(VLOOKUP(L6496,'2-1.手続一覧'!$A$9:$Q$1715,2,FALSE)=N6496,"OK","NG")</f>
        <v>OK</v>
      </c>
      <c r="D6496" s="31" t="str">
        <f>IF(VLOOKUP(L6496,'2-1.手続一覧'!$A$9:$Q$1715,3,FALSE)=O6496,"OK","NG")</f>
        <v>OK</v>
      </c>
      <c r="E6496" s="31" t="str">
        <f>IF(VLOOKUP(L6496,'2-1.手続一覧'!$A$9:$S$1715,19,FALSE)=AA6496,"OK","NG")</f>
        <v>OK</v>
      </c>
      <c r="F6496" s="31" t="str">
        <f>IF(VLOOKUP(L6496,'2-1.手続一覧'!$A$9:$S$1715,16,FALSE)=AC6496,"OK","NG")</f>
        <v>OK</v>
      </c>
      <c r="G6496" s="31" t="str">
        <f>IF(VLOOKUP(L6496,'2-1.手続一覧'!$A$9:$S$1715,17,FALSE)=AE6496,"OK","NG")</f>
        <v>NG</v>
      </c>
      <c r="H6496" s="31" t="str">
        <f>IF(VLOOKUP(L6496,'2-1.手続一覧'!$A$9:$T$1715,20,FALSE)=AF6496,"OK","NG")</f>
        <v>OK</v>
      </c>
      <c r="I6496" s="31" t="str">
        <f>IF(VLOOKUP(L6496,'2-1.手続一覧'!$A$9:$U$1715,21,FALSE)=AG6496,"OK","NG")</f>
        <v>OK</v>
      </c>
      <c r="J6496" s="31" t="str">
        <f>IF(VLOOKUP(L6496,'2-1.手続一覧'!$A$9:$V$1715,22,FALSE)=AH6496,"OK","NG")</f>
        <v>OK</v>
      </c>
      <c r="K6496" s="31" t="str">
        <f>IF(VLOOKUP(L6496,'2-1.手続一覧'!$A$9:$W$1715,23,FALSE)=AK6496,"OK","NG")</f>
        <v>OK</v>
      </c>
      <c r="L6496" s="32">
        <v>27461</v>
      </c>
      <c r="M6496" s="32" t="s">
        <v>1935</v>
      </c>
      <c r="N6496" s="32" t="s">
        <v>1792</v>
      </c>
      <c r="O6496" s="32" t="s">
        <v>1777</v>
      </c>
      <c r="P6496" s="32">
        <v>1979</v>
      </c>
      <c r="Q6496" s="32" t="s">
        <v>2188</v>
      </c>
      <c r="R6496" s="32">
        <v>77</v>
      </c>
      <c r="S6496" s="32">
        <v>8</v>
      </c>
      <c r="T6496" s="32">
        <v>3</v>
      </c>
      <c r="U6496" s="32"/>
      <c r="V6496" s="32"/>
      <c r="W6496" s="32"/>
      <c r="X6496" s="32"/>
      <c r="Y6496" s="32"/>
      <c r="Z6496" s="32"/>
      <c r="AA6496" s="32" t="s">
        <v>54</v>
      </c>
      <c r="AB6496" s="32" t="s">
        <v>2154</v>
      </c>
      <c r="AC6496" s="32" t="s">
        <v>9278</v>
      </c>
      <c r="AD6496" s="32" t="s">
        <v>147</v>
      </c>
      <c r="AE6496" s="33" t="s">
        <v>43</v>
      </c>
      <c r="AF6496" s="32"/>
      <c r="AG6496" s="32" t="s">
        <v>1644</v>
      </c>
      <c r="AH6496" s="32"/>
      <c r="AI6496" s="32" t="s">
        <v>1929</v>
      </c>
      <c r="AJ6496" s="32"/>
      <c r="AK6496" s="32" t="s">
        <v>46</v>
      </c>
      <c r="AN6496" s="33" t="s">
        <v>2259</v>
      </c>
      <c r="AO6496" s="33" t="s">
        <v>2260</v>
      </c>
    </row>
    <row r="6497" spans="2:41" ht="13.5" hidden="1" customHeight="1">
      <c r="B6497" s="31">
        <f>VLOOKUP(L6497,'2-1.手続一覧'!$A$9:$A$1715,1,FALSE)</f>
        <v>27464</v>
      </c>
      <c r="C6497" s="31" t="str">
        <f>IF(VLOOKUP(L6497,'2-1.手続一覧'!$A$9:$Q$1715,2,FALSE)=N6497,"OK","NG")</f>
        <v>OK</v>
      </c>
      <c r="D6497" s="31" t="str">
        <f>IF(VLOOKUP(L6497,'2-1.手続一覧'!$A$9:$Q$1715,3,FALSE)=O6497,"OK","NG")</f>
        <v>OK</v>
      </c>
      <c r="E6497" s="31" t="str">
        <f>IF(VLOOKUP(L6497,'2-1.手続一覧'!$A$9:$S$1715,19,FALSE)=AA6497,"OK","NG")</f>
        <v>OK</v>
      </c>
      <c r="F6497" s="31" t="str">
        <f>IF(VLOOKUP(L6497,'2-1.手続一覧'!$A$9:$S$1715,16,FALSE)=AC6497,"OK","NG")</f>
        <v>OK</v>
      </c>
      <c r="G6497" s="31" t="str">
        <f>IF(VLOOKUP(L6497,'2-1.手続一覧'!$A$9:$S$1715,17,FALSE)=AE6497,"OK","NG")</f>
        <v>NG</v>
      </c>
      <c r="H6497" s="31" t="str">
        <f>IF(VLOOKUP(L6497,'2-1.手続一覧'!$A$9:$T$1715,20,FALSE)=AF6497,"OK","NG")</f>
        <v>OK</v>
      </c>
      <c r="I6497" s="31" t="str">
        <f>IF(VLOOKUP(L6497,'2-1.手続一覧'!$A$9:$U$1715,21,FALSE)=AG6497,"OK","NG")</f>
        <v>OK</v>
      </c>
      <c r="J6497" s="31" t="str">
        <f>IF(VLOOKUP(L6497,'2-1.手続一覧'!$A$9:$V$1715,22,FALSE)=AH6497,"OK","NG")</f>
        <v>OK</v>
      </c>
      <c r="K6497" s="31" t="str">
        <f>IF(VLOOKUP(L6497,'2-1.手続一覧'!$A$9:$W$1715,23,FALSE)=AK6497,"OK","NG")</f>
        <v>OK</v>
      </c>
      <c r="L6497" s="32">
        <v>27464</v>
      </c>
      <c r="M6497" s="32" t="s">
        <v>1935</v>
      </c>
      <c r="N6497" s="32" t="s">
        <v>1793</v>
      </c>
      <c r="O6497" s="32" t="s">
        <v>1777</v>
      </c>
      <c r="P6497" s="32">
        <v>1979</v>
      </c>
      <c r="Q6497" s="32" t="s">
        <v>2188</v>
      </c>
      <c r="R6497" s="32">
        <v>77</v>
      </c>
      <c r="S6497" s="32">
        <v>8</v>
      </c>
      <c r="T6497" s="32">
        <v>3</v>
      </c>
      <c r="U6497" s="32"/>
      <c r="V6497" s="32"/>
      <c r="W6497" s="32"/>
      <c r="X6497" s="32"/>
      <c r="Y6497" s="32"/>
      <c r="Z6497" s="32"/>
      <c r="AA6497" s="32" t="s">
        <v>54</v>
      </c>
      <c r="AB6497" s="32" t="s">
        <v>2154</v>
      </c>
      <c r="AC6497" s="32" t="s">
        <v>9278</v>
      </c>
      <c r="AD6497" s="32" t="s">
        <v>147</v>
      </c>
      <c r="AE6497" s="33" t="s">
        <v>43</v>
      </c>
      <c r="AF6497" s="32"/>
      <c r="AG6497" s="32" t="s">
        <v>1644</v>
      </c>
      <c r="AH6497" s="32"/>
      <c r="AI6497" s="32" t="s">
        <v>1929</v>
      </c>
      <c r="AJ6497" s="32"/>
      <c r="AK6497" s="32" t="s">
        <v>46</v>
      </c>
      <c r="AN6497" s="33" t="s">
        <v>2259</v>
      </c>
      <c r="AO6497" s="33" t="s">
        <v>2260</v>
      </c>
    </row>
    <row r="6498" spans="2:41" ht="13.5" hidden="1" customHeight="1">
      <c r="B6498" s="31">
        <f>VLOOKUP(L6498,'2-1.手続一覧'!$A$9:$A$1715,1,FALSE)</f>
        <v>27467</v>
      </c>
      <c r="C6498" s="31" t="str">
        <f>IF(VLOOKUP(L6498,'2-1.手続一覧'!$A$9:$Q$1715,2,FALSE)=N6498,"OK","NG")</f>
        <v>OK</v>
      </c>
      <c r="D6498" s="31" t="str">
        <f>IF(VLOOKUP(L6498,'2-1.手続一覧'!$A$9:$Q$1715,3,FALSE)=O6498,"OK","NG")</f>
        <v>OK</v>
      </c>
      <c r="E6498" s="31" t="str">
        <f>IF(VLOOKUP(L6498,'2-1.手続一覧'!$A$9:$S$1715,19,FALSE)=AA6498,"OK","NG")</f>
        <v>OK</v>
      </c>
      <c r="F6498" s="31" t="str">
        <f>IF(VLOOKUP(L6498,'2-1.手続一覧'!$A$9:$S$1715,16,FALSE)=AC6498,"OK","NG")</f>
        <v>OK</v>
      </c>
      <c r="G6498" s="31" t="str">
        <f>IF(VLOOKUP(L6498,'2-1.手続一覧'!$A$9:$S$1715,17,FALSE)=AE6498,"OK","NG")</f>
        <v>NG</v>
      </c>
      <c r="H6498" s="31" t="str">
        <f>IF(VLOOKUP(L6498,'2-1.手続一覧'!$A$9:$T$1715,20,FALSE)=AF6498,"OK","NG")</f>
        <v>OK</v>
      </c>
      <c r="I6498" s="31" t="str">
        <f>IF(VLOOKUP(L6498,'2-1.手続一覧'!$A$9:$U$1715,21,FALSE)=AG6498,"OK","NG")</f>
        <v>OK</v>
      </c>
      <c r="J6498" s="31" t="str">
        <f>IF(VLOOKUP(L6498,'2-1.手続一覧'!$A$9:$V$1715,22,FALSE)=AH6498,"OK","NG")</f>
        <v>OK</v>
      </c>
      <c r="K6498" s="31" t="str">
        <f>IF(VLOOKUP(L6498,'2-1.手続一覧'!$A$9:$W$1715,23,FALSE)=AK6498,"OK","NG")</f>
        <v>OK</v>
      </c>
      <c r="L6498" s="32">
        <v>27467</v>
      </c>
      <c r="M6498" s="32" t="s">
        <v>1935</v>
      </c>
      <c r="N6498" s="32" t="s">
        <v>1794</v>
      </c>
      <c r="O6498" s="32" t="s">
        <v>1777</v>
      </c>
      <c r="P6498" s="32">
        <v>1979</v>
      </c>
      <c r="Q6498" s="32" t="s">
        <v>2188</v>
      </c>
      <c r="R6498" s="32">
        <v>77</v>
      </c>
      <c r="S6498" s="32">
        <v>8</v>
      </c>
      <c r="T6498" s="32">
        <v>3</v>
      </c>
      <c r="U6498" s="32"/>
      <c r="V6498" s="32"/>
      <c r="W6498" s="32"/>
      <c r="X6498" s="32"/>
      <c r="Y6498" s="32"/>
      <c r="Z6498" s="32"/>
      <c r="AA6498" s="32" t="s">
        <v>54</v>
      </c>
      <c r="AB6498" s="32" t="s">
        <v>2154</v>
      </c>
      <c r="AC6498" s="32" t="s">
        <v>9278</v>
      </c>
      <c r="AD6498" s="32" t="s">
        <v>147</v>
      </c>
      <c r="AE6498" s="33" t="s">
        <v>43</v>
      </c>
      <c r="AF6498" s="32"/>
      <c r="AG6498" s="32" t="s">
        <v>1644</v>
      </c>
      <c r="AH6498" s="32"/>
      <c r="AI6498" s="32" t="s">
        <v>1929</v>
      </c>
      <c r="AJ6498" s="32"/>
      <c r="AK6498" s="32" t="s">
        <v>46</v>
      </c>
      <c r="AN6498" s="33" t="s">
        <v>2259</v>
      </c>
      <c r="AO6498" s="33" t="s">
        <v>2260</v>
      </c>
    </row>
    <row r="6499" spans="2:41" ht="13.5" hidden="1" customHeight="1">
      <c r="B6499" s="31">
        <f>VLOOKUP(L6499,'2-1.手続一覧'!$A$9:$A$1715,1,FALSE)</f>
        <v>27470</v>
      </c>
      <c r="C6499" s="31" t="str">
        <f>IF(VLOOKUP(L6499,'2-1.手続一覧'!$A$9:$Q$1715,2,FALSE)=N6499,"OK","NG")</f>
        <v>OK</v>
      </c>
      <c r="D6499" s="31" t="str">
        <f>IF(VLOOKUP(L6499,'2-1.手続一覧'!$A$9:$Q$1715,3,FALSE)=O6499,"OK","NG")</f>
        <v>OK</v>
      </c>
      <c r="E6499" s="31" t="str">
        <f>IF(VLOOKUP(L6499,'2-1.手続一覧'!$A$9:$S$1715,19,FALSE)=AA6499,"OK","NG")</f>
        <v>OK</v>
      </c>
      <c r="F6499" s="31" t="str">
        <f>IF(VLOOKUP(L6499,'2-1.手続一覧'!$A$9:$S$1715,16,FALSE)=AC6499,"OK","NG")</f>
        <v>OK</v>
      </c>
      <c r="G6499" s="31" t="str">
        <f>IF(VLOOKUP(L6499,'2-1.手続一覧'!$A$9:$S$1715,17,FALSE)=AE6499,"OK","NG")</f>
        <v>NG</v>
      </c>
      <c r="H6499" s="31" t="str">
        <f>IF(VLOOKUP(L6499,'2-1.手続一覧'!$A$9:$T$1715,20,FALSE)=AF6499,"OK","NG")</f>
        <v>OK</v>
      </c>
      <c r="I6499" s="31" t="str">
        <f>IF(VLOOKUP(L6499,'2-1.手続一覧'!$A$9:$U$1715,21,FALSE)=AG6499,"OK","NG")</f>
        <v>OK</v>
      </c>
      <c r="J6499" s="31" t="str">
        <f>IF(VLOOKUP(L6499,'2-1.手続一覧'!$A$9:$V$1715,22,FALSE)=AH6499,"OK","NG")</f>
        <v>OK</v>
      </c>
      <c r="K6499" s="31" t="str">
        <f>IF(VLOOKUP(L6499,'2-1.手続一覧'!$A$9:$W$1715,23,FALSE)=AK6499,"OK","NG")</f>
        <v>OK</v>
      </c>
      <c r="L6499" s="32">
        <v>27470</v>
      </c>
      <c r="M6499" s="32" t="s">
        <v>1935</v>
      </c>
      <c r="N6499" s="32" t="s">
        <v>1795</v>
      </c>
      <c r="O6499" s="32" t="s">
        <v>1777</v>
      </c>
      <c r="P6499" s="32">
        <v>1979</v>
      </c>
      <c r="Q6499" s="32" t="s">
        <v>2188</v>
      </c>
      <c r="R6499" s="32">
        <v>77</v>
      </c>
      <c r="S6499" s="32">
        <v>8</v>
      </c>
      <c r="T6499" s="32">
        <v>3</v>
      </c>
      <c r="U6499" s="32"/>
      <c r="V6499" s="32"/>
      <c r="W6499" s="32"/>
      <c r="X6499" s="32"/>
      <c r="Y6499" s="32"/>
      <c r="Z6499" s="32"/>
      <c r="AA6499" s="32" t="s">
        <v>54</v>
      </c>
      <c r="AB6499" s="32" t="s">
        <v>2154</v>
      </c>
      <c r="AC6499" s="32" t="s">
        <v>9278</v>
      </c>
      <c r="AD6499" s="32" t="s">
        <v>147</v>
      </c>
      <c r="AE6499" s="33" t="s">
        <v>43</v>
      </c>
      <c r="AF6499" s="32"/>
      <c r="AG6499" s="32" t="s">
        <v>1644</v>
      </c>
      <c r="AH6499" s="32"/>
      <c r="AI6499" s="32" t="s">
        <v>1929</v>
      </c>
      <c r="AJ6499" s="32"/>
      <c r="AK6499" s="32" t="s">
        <v>46</v>
      </c>
      <c r="AN6499" s="33" t="s">
        <v>2259</v>
      </c>
      <c r="AO6499" s="33" t="s">
        <v>2260</v>
      </c>
    </row>
    <row r="6500" spans="2:41" ht="13.5" hidden="1" customHeight="1">
      <c r="B6500" s="31">
        <f>VLOOKUP(L6500,'2-1.手続一覧'!$A$9:$A$1715,1,FALSE)</f>
        <v>27473</v>
      </c>
      <c r="C6500" s="31" t="str">
        <f>IF(VLOOKUP(L6500,'2-1.手続一覧'!$A$9:$Q$1715,2,FALSE)=N6500,"OK","NG")</f>
        <v>OK</v>
      </c>
      <c r="D6500" s="31" t="str">
        <f>IF(VLOOKUP(L6500,'2-1.手続一覧'!$A$9:$Q$1715,3,FALSE)=O6500,"OK","NG")</f>
        <v>OK</v>
      </c>
      <c r="E6500" s="31" t="str">
        <f>IF(VLOOKUP(L6500,'2-1.手続一覧'!$A$9:$S$1715,19,FALSE)=AA6500,"OK","NG")</f>
        <v>OK</v>
      </c>
      <c r="F6500" s="31" t="str">
        <f>IF(VLOOKUP(L6500,'2-1.手続一覧'!$A$9:$S$1715,16,FALSE)=AC6500,"OK","NG")</f>
        <v>OK</v>
      </c>
      <c r="G6500" s="31" t="str">
        <f>IF(VLOOKUP(L6500,'2-1.手続一覧'!$A$9:$S$1715,17,FALSE)=AE6500,"OK","NG")</f>
        <v>NG</v>
      </c>
      <c r="H6500" s="31" t="str">
        <f>IF(VLOOKUP(L6500,'2-1.手続一覧'!$A$9:$T$1715,20,FALSE)=AF6500,"OK","NG")</f>
        <v>OK</v>
      </c>
      <c r="I6500" s="31" t="str">
        <f>IF(VLOOKUP(L6500,'2-1.手続一覧'!$A$9:$U$1715,21,FALSE)=AG6500,"OK","NG")</f>
        <v>OK</v>
      </c>
      <c r="J6500" s="31" t="str">
        <f>IF(VLOOKUP(L6500,'2-1.手続一覧'!$A$9:$V$1715,22,FALSE)=AH6500,"OK","NG")</f>
        <v>OK</v>
      </c>
      <c r="K6500" s="31" t="str">
        <f>IF(VLOOKUP(L6500,'2-1.手続一覧'!$A$9:$W$1715,23,FALSE)=AK6500,"OK","NG")</f>
        <v>OK</v>
      </c>
      <c r="L6500" s="32">
        <v>27473</v>
      </c>
      <c r="M6500" s="32" t="s">
        <v>1935</v>
      </c>
      <c r="N6500" s="32" t="s">
        <v>1796</v>
      </c>
      <c r="O6500" s="32" t="s">
        <v>1777</v>
      </c>
      <c r="P6500" s="32">
        <v>1979</v>
      </c>
      <c r="Q6500" s="32" t="s">
        <v>2188</v>
      </c>
      <c r="R6500" s="32">
        <v>77</v>
      </c>
      <c r="S6500" s="32">
        <v>8</v>
      </c>
      <c r="T6500" s="32">
        <v>3</v>
      </c>
      <c r="U6500" s="32"/>
      <c r="V6500" s="32"/>
      <c r="W6500" s="32"/>
      <c r="X6500" s="32"/>
      <c r="Y6500" s="32"/>
      <c r="Z6500" s="32"/>
      <c r="AA6500" s="32" t="s">
        <v>54</v>
      </c>
      <c r="AB6500" s="32" t="s">
        <v>2154</v>
      </c>
      <c r="AC6500" s="32" t="s">
        <v>9278</v>
      </c>
      <c r="AD6500" s="32" t="s">
        <v>147</v>
      </c>
      <c r="AE6500" s="33" t="s">
        <v>43</v>
      </c>
      <c r="AF6500" s="32"/>
      <c r="AG6500" s="32" t="s">
        <v>1644</v>
      </c>
      <c r="AH6500" s="32"/>
      <c r="AI6500" s="32" t="s">
        <v>1929</v>
      </c>
      <c r="AJ6500" s="32"/>
      <c r="AK6500" s="32" t="s">
        <v>46</v>
      </c>
      <c r="AN6500" s="33" t="s">
        <v>2259</v>
      </c>
      <c r="AO6500" s="33" t="s">
        <v>2260</v>
      </c>
    </row>
    <row r="6501" spans="2:41" ht="13.5" hidden="1" customHeight="1">
      <c r="B6501" s="31">
        <f>VLOOKUP(L6501,'2-1.手続一覧'!$A$9:$A$1715,1,FALSE)</f>
        <v>27476</v>
      </c>
      <c r="C6501" s="31" t="str">
        <f>IF(VLOOKUP(L6501,'2-1.手続一覧'!$A$9:$Q$1715,2,FALSE)=N6501,"OK","NG")</f>
        <v>OK</v>
      </c>
      <c r="D6501" s="31" t="str">
        <f>IF(VLOOKUP(L6501,'2-1.手続一覧'!$A$9:$Q$1715,3,FALSE)=O6501,"OK","NG")</f>
        <v>OK</v>
      </c>
      <c r="E6501" s="31" t="str">
        <f>IF(VLOOKUP(L6501,'2-1.手続一覧'!$A$9:$S$1715,19,FALSE)=AA6501,"OK","NG")</f>
        <v>OK</v>
      </c>
      <c r="F6501" s="31" t="str">
        <f>IF(VLOOKUP(L6501,'2-1.手続一覧'!$A$9:$S$1715,16,FALSE)=AC6501,"OK","NG")</f>
        <v>OK</v>
      </c>
      <c r="G6501" s="31" t="str">
        <f>IF(VLOOKUP(L6501,'2-1.手続一覧'!$A$9:$S$1715,17,FALSE)=AE6501,"OK","NG")</f>
        <v>NG</v>
      </c>
      <c r="H6501" s="31" t="str">
        <f>IF(VLOOKUP(L6501,'2-1.手続一覧'!$A$9:$T$1715,20,FALSE)=AF6501,"OK","NG")</f>
        <v>OK</v>
      </c>
      <c r="I6501" s="31" t="str">
        <f>IF(VLOOKUP(L6501,'2-1.手続一覧'!$A$9:$U$1715,21,FALSE)=AG6501,"OK","NG")</f>
        <v>OK</v>
      </c>
      <c r="J6501" s="31" t="str">
        <f>IF(VLOOKUP(L6501,'2-1.手続一覧'!$A$9:$V$1715,22,FALSE)=AH6501,"OK","NG")</f>
        <v>OK</v>
      </c>
      <c r="K6501" s="31" t="str">
        <f>IF(VLOOKUP(L6501,'2-1.手続一覧'!$A$9:$W$1715,23,FALSE)=AK6501,"OK","NG")</f>
        <v>OK</v>
      </c>
      <c r="L6501" s="32">
        <v>27476</v>
      </c>
      <c r="M6501" s="32" t="s">
        <v>1935</v>
      </c>
      <c r="N6501" s="32" t="s">
        <v>1797</v>
      </c>
      <c r="O6501" s="32" t="s">
        <v>1777</v>
      </c>
      <c r="P6501" s="32">
        <v>1979</v>
      </c>
      <c r="Q6501" s="32" t="s">
        <v>2188</v>
      </c>
      <c r="R6501" s="32">
        <v>77</v>
      </c>
      <c r="S6501" s="32">
        <v>8</v>
      </c>
      <c r="T6501" s="32">
        <v>3</v>
      </c>
      <c r="U6501" s="32"/>
      <c r="V6501" s="32"/>
      <c r="W6501" s="32"/>
      <c r="X6501" s="32"/>
      <c r="Y6501" s="32"/>
      <c r="Z6501" s="32"/>
      <c r="AA6501" s="32" t="s">
        <v>54</v>
      </c>
      <c r="AB6501" s="32" t="s">
        <v>2154</v>
      </c>
      <c r="AC6501" s="32" t="s">
        <v>9278</v>
      </c>
      <c r="AD6501" s="32" t="s">
        <v>147</v>
      </c>
      <c r="AE6501" s="33" t="s">
        <v>43</v>
      </c>
      <c r="AF6501" s="32"/>
      <c r="AG6501" s="32" t="s">
        <v>1644</v>
      </c>
      <c r="AH6501" s="32"/>
      <c r="AI6501" s="32" t="s">
        <v>1929</v>
      </c>
      <c r="AJ6501" s="32"/>
      <c r="AK6501" s="32" t="s">
        <v>46</v>
      </c>
      <c r="AN6501" s="33" t="s">
        <v>2259</v>
      </c>
      <c r="AO6501" s="33" t="s">
        <v>2260</v>
      </c>
    </row>
    <row r="6502" spans="2:41" ht="13.5" customHeight="1">
      <c r="B6502" s="31">
        <f>VLOOKUP(L6502,'2-1.手続一覧'!$A$9:$A$1715,1,FALSE)</f>
        <v>24168</v>
      </c>
      <c r="C6502" s="31" t="str">
        <f>IF(VLOOKUP(L6502,'2-1.手続一覧'!$A$9:$Q$1715,2,FALSE)=N6502,"OK","NG")</f>
        <v>OK</v>
      </c>
      <c r="D6502" s="31" t="str">
        <f>IF(VLOOKUP(L6502,'2-1.手続一覧'!$A$9:$Q$1715,3,FALSE)=O6502,"OK","NG")</f>
        <v>OK</v>
      </c>
      <c r="E6502" s="31" t="str">
        <f>IF(VLOOKUP(L6502,'2-1.手続一覧'!$A$9:$S$1715,19,FALSE)=AA6502,"OK","NG")</f>
        <v>OK</v>
      </c>
      <c r="F6502" s="31" t="str">
        <f>IF(VLOOKUP(L6502,'2-1.手続一覧'!$A$9:$S$1715,16,FALSE)=AC6502,"OK","NG")</f>
        <v>NG</v>
      </c>
      <c r="G6502" s="31" t="str">
        <f>IF(VLOOKUP(L6502,'2-1.手続一覧'!$A$9:$S$1715,17,FALSE)=AE6502,"OK","NG")</f>
        <v>OK</v>
      </c>
      <c r="H6502" s="31" t="str">
        <f>IF(VLOOKUP(L6502,'2-1.手続一覧'!$A$9:$T$1715,20,FALSE)=AF6502,"OK","NG")</f>
        <v>OK</v>
      </c>
      <c r="I6502" s="31" t="str">
        <f>IF(VLOOKUP(L6502,'2-1.手続一覧'!$A$9:$U$1715,21,FALSE)=AG6502,"OK","NG")</f>
        <v>OK</v>
      </c>
      <c r="J6502" s="31" t="str">
        <f>IF(VLOOKUP(L6502,'2-1.手続一覧'!$A$9:$V$1715,22,FALSE)=AH6502,"OK","NG")</f>
        <v>OK</v>
      </c>
      <c r="K6502" s="31" t="str">
        <f>IF(VLOOKUP(L6502,'2-1.手続一覧'!$A$9:$W$1715,23,FALSE)=AK6502,"OK","NG")</f>
        <v>OK</v>
      </c>
      <c r="L6502" s="32">
        <v>24168</v>
      </c>
      <c r="M6502" s="32" t="s">
        <v>1935</v>
      </c>
      <c r="N6502" s="32" t="s">
        <v>1811</v>
      </c>
      <c r="O6502" s="32" t="s">
        <v>1777</v>
      </c>
      <c r="P6502" s="32">
        <v>1979</v>
      </c>
      <c r="Q6502" s="32" t="s">
        <v>2188</v>
      </c>
      <c r="R6502" s="32">
        <v>77</v>
      </c>
      <c r="S6502" s="32">
        <v>10</v>
      </c>
      <c r="T6502" s="32">
        <v>4</v>
      </c>
      <c r="U6502" s="32"/>
      <c r="V6502" s="32"/>
      <c r="W6502" s="32"/>
      <c r="X6502" s="32"/>
      <c r="Y6502" s="32"/>
      <c r="Z6502" s="32" t="s">
        <v>7593</v>
      </c>
      <c r="AA6502" s="32" t="s">
        <v>54</v>
      </c>
      <c r="AB6502" s="32" t="s">
        <v>2134</v>
      </c>
      <c r="AC6502" s="32" t="s">
        <v>102</v>
      </c>
      <c r="AD6502" s="32" t="s">
        <v>2154</v>
      </c>
      <c r="AE6502" s="32" t="s">
        <v>245</v>
      </c>
      <c r="AF6502" s="32"/>
      <c r="AG6502" s="32" t="s">
        <v>1644</v>
      </c>
      <c r="AH6502" s="32"/>
      <c r="AI6502" s="32" t="s">
        <v>1929</v>
      </c>
      <c r="AJ6502" s="32"/>
      <c r="AK6502" s="32" t="s">
        <v>46</v>
      </c>
      <c r="AM6502" s="33" t="s">
        <v>2258</v>
      </c>
      <c r="AN6502" s="33" t="s">
        <v>2259</v>
      </c>
      <c r="AO6502" s="33" t="s">
        <v>2260</v>
      </c>
    </row>
    <row r="6503" spans="2:41" ht="13.5" customHeight="1">
      <c r="B6503" s="31">
        <f>VLOOKUP(L6503,'2-1.手続一覧'!$A$9:$A$1715,1,FALSE)</f>
        <v>27450</v>
      </c>
      <c r="C6503" s="31" t="str">
        <f>IF(VLOOKUP(L6503,'2-1.手続一覧'!$A$9:$Q$1715,2,FALSE)=N6503,"OK","NG")</f>
        <v>OK</v>
      </c>
      <c r="D6503" s="31" t="str">
        <f>IF(VLOOKUP(L6503,'2-1.手続一覧'!$A$9:$Q$1715,3,FALSE)=O6503,"OK","NG")</f>
        <v>OK</v>
      </c>
      <c r="E6503" s="31" t="str">
        <f>IF(VLOOKUP(L6503,'2-1.手続一覧'!$A$9:$S$1715,19,FALSE)=AA6503,"OK","NG")</f>
        <v>OK</v>
      </c>
      <c r="F6503" s="31" t="str">
        <f>IF(VLOOKUP(L6503,'2-1.手続一覧'!$A$9:$S$1715,16,FALSE)=AC6503,"OK","NG")</f>
        <v>NG</v>
      </c>
      <c r="G6503" s="31" t="str">
        <f>IF(VLOOKUP(L6503,'2-1.手続一覧'!$A$9:$S$1715,17,FALSE)=AE6503,"OK","NG")</f>
        <v>NG</v>
      </c>
      <c r="H6503" s="31" t="str">
        <f>IF(VLOOKUP(L6503,'2-1.手続一覧'!$A$9:$T$1715,20,FALSE)=AF6503,"OK","NG")</f>
        <v>OK</v>
      </c>
      <c r="I6503" s="31" t="str">
        <f>IF(VLOOKUP(L6503,'2-1.手続一覧'!$A$9:$U$1715,21,FALSE)=AG6503,"OK","NG")</f>
        <v>OK</v>
      </c>
      <c r="J6503" s="31" t="str">
        <f>IF(VLOOKUP(L6503,'2-1.手続一覧'!$A$9:$V$1715,22,FALSE)=AH6503,"OK","NG")</f>
        <v>OK</v>
      </c>
      <c r="K6503" s="31" t="str">
        <f>IF(VLOOKUP(L6503,'2-1.手続一覧'!$A$9:$W$1715,23,FALSE)=AK6503,"OK","NG")</f>
        <v>OK</v>
      </c>
      <c r="L6503" s="32">
        <v>27450</v>
      </c>
      <c r="M6503" s="32" t="s">
        <v>1935</v>
      </c>
      <c r="N6503" s="32" t="s">
        <v>1810</v>
      </c>
      <c r="O6503" s="32" t="s">
        <v>1777</v>
      </c>
      <c r="P6503" s="32">
        <v>1979</v>
      </c>
      <c r="Q6503" s="32" t="s">
        <v>2188</v>
      </c>
      <c r="R6503" s="32">
        <v>77</v>
      </c>
      <c r="S6503" s="32">
        <v>10</v>
      </c>
      <c r="T6503" s="32">
        <v>2</v>
      </c>
      <c r="U6503" s="32"/>
      <c r="V6503" s="32"/>
      <c r="W6503" s="32"/>
      <c r="X6503" s="32"/>
      <c r="Y6503" s="32"/>
      <c r="Z6503" s="32"/>
      <c r="AA6503" s="32" t="s">
        <v>54</v>
      </c>
      <c r="AB6503" s="32" t="s">
        <v>1928</v>
      </c>
      <c r="AC6503" s="32" t="s">
        <v>102</v>
      </c>
      <c r="AD6503" s="32" t="s">
        <v>147</v>
      </c>
      <c r="AE6503" s="33" t="s">
        <v>43</v>
      </c>
      <c r="AF6503" s="32"/>
      <c r="AG6503" s="32"/>
      <c r="AH6503" s="32"/>
      <c r="AI6503" s="32" t="s">
        <v>1929</v>
      </c>
      <c r="AJ6503" s="32"/>
      <c r="AK6503" s="32" t="s">
        <v>46</v>
      </c>
      <c r="AM6503" s="33" t="s">
        <v>2258</v>
      </c>
      <c r="AN6503" s="33" t="s">
        <v>2259</v>
      </c>
      <c r="AO6503" s="33" t="s">
        <v>2260</v>
      </c>
    </row>
    <row r="6504" spans="2:41" ht="13.5" hidden="1" customHeight="1">
      <c r="B6504" s="31">
        <f>VLOOKUP(L6504,'2-1.手続一覧'!$A$9:$A$1715,1,FALSE)</f>
        <v>27453</v>
      </c>
      <c r="C6504" s="31" t="str">
        <f>IF(VLOOKUP(L6504,'2-1.手続一覧'!$A$9:$Q$1715,2,FALSE)=N6504,"OK","NG")</f>
        <v>OK</v>
      </c>
      <c r="D6504" s="31" t="str">
        <f>IF(VLOOKUP(L6504,'2-1.手続一覧'!$A$9:$Q$1715,3,FALSE)=O6504,"OK","NG")</f>
        <v>OK</v>
      </c>
      <c r="E6504" s="31" t="str">
        <f>IF(VLOOKUP(L6504,'2-1.手続一覧'!$A$9:$S$1715,19,FALSE)=AA6504,"OK","NG")</f>
        <v>OK</v>
      </c>
      <c r="F6504" s="31" t="str">
        <f>IF(VLOOKUP(L6504,'2-1.手続一覧'!$A$9:$S$1715,16,FALSE)=AC6504,"OK","NG")</f>
        <v>OK</v>
      </c>
      <c r="G6504" s="31" t="str">
        <f>IF(VLOOKUP(L6504,'2-1.手続一覧'!$A$9:$S$1715,17,FALSE)=AE6504,"OK","NG")</f>
        <v>NG</v>
      </c>
      <c r="H6504" s="31" t="str">
        <f>IF(VLOOKUP(L6504,'2-1.手続一覧'!$A$9:$T$1715,20,FALSE)=AF6504,"OK","NG")</f>
        <v>OK</v>
      </c>
      <c r="I6504" s="31" t="str">
        <f>IF(VLOOKUP(L6504,'2-1.手続一覧'!$A$9:$U$1715,21,FALSE)=AG6504,"OK","NG")</f>
        <v>OK</v>
      </c>
      <c r="J6504" s="31" t="str">
        <f>IF(VLOOKUP(L6504,'2-1.手続一覧'!$A$9:$V$1715,22,FALSE)=AH6504,"OK","NG")</f>
        <v>OK</v>
      </c>
      <c r="K6504" s="31" t="str">
        <f>IF(VLOOKUP(L6504,'2-1.手続一覧'!$A$9:$W$1715,23,FALSE)=AK6504,"OK","NG")</f>
        <v>OK</v>
      </c>
      <c r="L6504" s="32">
        <v>27453</v>
      </c>
      <c r="M6504" s="32" t="s">
        <v>1935</v>
      </c>
      <c r="N6504" s="32" t="s">
        <v>1798</v>
      </c>
      <c r="O6504" s="32" t="s">
        <v>1777</v>
      </c>
      <c r="P6504" s="32">
        <v>1979</v>
      </c>
      <c r="Q6504" s="32" t="s">
        <v>2188</v>
      </c>
      <c r="R6504" s="32">
        <v>77</v>
      </c>
      <c r="S6504" s="32">
        <v>10</v>
      </c>
      <c r="T6504" s="32">
        <v>2</v>
      </c>
      <c r="U6504" s="32"/>
      <c r="V6504" s="32"/>
      <c r="W6504" s="32"/>
      <c r="X6504" s="32"/>
      <c r="Y6504" s="32"/>
      <c r="Z6504" s="32"/>
      <c r="AA6504" s="32" t="s">
        <v>54</v>
      </c>
      <c r="AB6504" s="32" t="s">
        <v>2154</v>
      </c>
      <c r="AC6504" s="32" t="s">
        <v>9278</v>
      </c>
      <c r="AD6504" s="32" t="s">
        <v>147</v>
      </c>
      <c r="AE6504" s="33" t="s">
        <v>43</v>
      </c>
      <c r="AF6504" s="32"/>
      <c r="AG6504" s="32" t="s">
        <v>1644</v>
      </c>
      <c r="AH6504" s="32"/>
      <c r="AI6504" s="32" t="s">
        <v>1929</v>
      </c>
      <c r="AJ6504" s="32"/>
      <c r="AK6504" s="32" t="s">
        <v>46</v>
      </c>
      <c r="AN6504" s="33" t="s">
        <v>2259</v>
      </c>
      <c r="AO6504" s="33" t="s">
        <v>2260</v>
      </c>
    </row>
    <row r="6505" spans="2:41" ht="13.5" hidden="1" customHeight="1">
      <c r="B6505" s="31">
        <f>VLOOKUP(L6505,'2-1.手続一覧'!$A$9:$A$1715,1,FALSE)</f>
        <v>27456</v>
      </c>
      <c r="C6505" s="31" t="str">
        <f>IF(VLOOKUP(L6505,'2-1.手続一覧'!$A$9:$Q$1715,2,FALSE)=N6505,"OK","NG")</f>
        <v>OK</v>
      </c>
      <c r="D6505" s="31" t="str">
        <f>IF(VLOOKUP(L6505,'2-1.手続一覧'!$A$9:$Q$1715,3,FALSE)=O6505,"OK","NG")</f>
        <v>OK</v>
      </c>
      <c r="E6505" s="31" t="str">
        <f>IF(VLOOKUP(L6505,'2-1.手続一覧'!$A$9:$S$1715,19,FALSE)=AA6505,"OK","NG")</f>
        <v>OK</v>
      </c>
      <c r="F6505" s="31" t="str">
        <f>IF(VLOOKUP(L6505,'2-1.手続一覧'!$A$9:$S$1715,16,FALSE)=AC6505,"OK","NG")</f>
        <v>OK</v>
      </c>
      <c r="G6505" s="31" t="str">
        <f>IF(VLOOKUP(L6505,'2-1.手続一覧'!$A$9:$S$1715,17,FALSE)=AE6505,"OK","NG")</f>
        <v>NG</v>
      </c>
      <c r="H6505" s="31" t="str">
        <f>IF(VLOOKUP(L6505,'2-1.手続一覧'!$A$9:$T$1715,20,FALSE)=AF6505,"OK","NG")</f>
        <v>OK</v>
      </c>
      <c r="I6505" s="31" t="str">
        <f>IF(VLOOKUP(L6505,'2-1.手続一覧'!$A$9:$U$1715,21,FALSE)=AG6505,"OK","NG")</f>
        <v>OK</v>
      </c>
      <c r="J6505" s="31" t="str">
        <f>IF(VLOOKUP(L6505,'2-1.手続一覧'!$A$9:$V$1715,22,FALSE)=AH6505,"OK","NG")</f>
        <v>OK</v>
      </c>
      <c r="K6505" s="31" t="str">
        <f>IF(VLOOKUP(L6505,'2-1.手続一覧'!$A$9:$W$1715,23,FALSE)=AK6505,"OK","NG")</f>
        <v>OK</v>
      </c>
      <c r="L6505" s="32">
        <v>27456</v>
      </c>
      <c r="M6505" s="32" t="s">
        <v>1935</v>
      </c>
      <c r="N6505" s="32" t="s">
        <v>1799</v>
      </c>
      <c r="O6505" s="32" t="s">
        <v>1777</v>
      </c>
      <c r="P6505" s="32">
        <v>1979</v>
      </c>
      <c r="Q6505" s="32" t="s">
        <v>2188</v>
      </c>
      <c r="R6505" s="32">
        <v>77</v>
      </c>
      <c r="S6505" s="32">
        <v>10</v>
      </c>
      <c r="T6505" s="32">
        <v>2</v>
      </c>
      <c r="U6505" s="32"/>
      <c r="V6505" s="32"/>
      <c r="W6505" s="32"/>
      <c r="X6505" s="32"/>
      <c r="Y6505" s="32"/>
      <c r="Z6505" s="32"/>
      <c r="AA6505" s="32" t="s">
        <v>54</v>
      </c>
      <c r="AB6505" s="32" t="s">
        <v>2154</v>
      </c>
      <c r="AC6505" s="32" t="s">
        <v>9278</v>
      </c>
      <c r="AD6505" s="32" t="s">
        <v>147</v>
      </c>
      <c r="AE6505" s="33" t="s">
        <v>43</v>
      </c>
      <c r="AF6505" s="32"/>
      <c r="AG6505" s="32" t="s">
        <v>1644</v>
      </c>
      <c r="AH6505" s="32"/>
      <c r="AI6505" s="32" t="s">
        <v>1929</v>
      </c>
      <c r="AJ6505" s="32"/>
      <c r="AK6505" s="32" t="s">
        <v>46</v>
      </c>
      <c r="AN6505" s="33" t="s">
        <v>2259</v>
      </c>
      <c r="AO6505" s="33" t="s">
        <v>2260</v>
      </c>
    </row>
    <row r="6506" spans="2:41" ht="13.5" hidden="1" customHeight="1">
      <c r="B6506" s="31">
        <f>VLOOKUP(L6506,'2-1.手続一覧'!$A$9:$A$1715,1,FALSE)</f>
        <v>27459</v>
      </c>
      <c r="C6506" s="31" t="str">
        <f>IF(VLOOKUP(L6506,'2-1.手続一覧'!$A$9:$Q$1715,2,FALSE)=N6506,"OK","NG")</f>
        <v>OK</v>
      </c>
      <c r="D6506" s="31" t="str">
        <f>IF(VLOOKUP(L6506,'2-1.手続一覧'!$A$9:$Q$1715,3,FALSE)=O6506,"OK","NG")</f>
        <v>OK</v>
      </c>
      <c r="E6506" s="31" t="str">
        <f>IF(VLOOKUP(L6506,'2-1.手続一覧'!$A$9:$S$1715,19,FALSE)=AA6506,"OK","NG")</f>
        <v>OK</v>
      </c>
      <c r="F6506" s="31" t="str">
        <f>IF(VLOOKUP(L6506,'2-1.手続一覧'!$A$9:$S$1715,16,FALSE)=AC6506,"OK","NG")</f>
        <v>OK</v>
      </c>
      <c r="G6506" s="31" t="str">
        <f>IF(VLOOKUP(L6506,'2-1.手続一覧'!$A$9:$S$1715,17,FALSE)=AE6506,"OK","NG")</f>
        <v>NG</v>
      </c>
      <c r="H6506" s="31" t="str">
        <f>IF(VLOOKUP(L6506,'2-1.手続一覧'!$A$9:$T$1715,20,FALSE)=AF6506,"OK","NG")</f>
        <v>OK</v>
      </c>
      <c r="I6506" s="31" t="str">
        <f>IF(VLOOKUP(L6506,'2-1.手続一覧'!$A$9:$U$1715,21,FALSE)=AG6506,"OK","NG")</f>
        <v>OK</v>
      </c>
      <c r="J6506" s="31" t="str">
        <f>IF(VLOOKUP(L6506,'2-1.手続一覧'!$A$9:$V$1715,22,FALSE)=AH6506,"OK","NG")</f>
        <v>OK</v>
      </c>
      <c r="K6506" s="31" t="str">
        <f>IF(VLOOKUP(L6506,'2-1.手続一覧'!$A$9:$W$1715,23,FALSE)=AK6506,"OK","NG")</f>
        <v>OK</v>
      </c>
      <c r="L6506" s="32">
        <v>27459</v>
      </c>
      <c r="M6506" s="32" t="s">
        <v>1935</v>
      </c>
      <c r="N6506" s="32" t="s">
        <v>1800</v>
      </c>
      <c r="O6506" s="32" t="s">
        <v>1777</v>
      </c>
      <c r="P6506" s="32">
        <v>1979</v>
      </c>
      <c r="Q6506" s="32" t="s">
        <v>2188</v>
      </c>
      <c r="R6506" s="32">
        <v>77</v>
      </c>
      <c r="S6506" s="32">
        <v>10</v>
      </c>
      <c r="T6506" s="32">
        <v>2</v>
      </c>
      <c r="U6506" s="32"/>
      <c r="V6506" s="32"/>
      <c r="W6506" s="32"/>
      <c r="X6506" s="32"/>
      <c r="Y6506" s="32"/>
      <c r="Z6506" s="32"/>
      <c r="AA6506" s="32" t="s">
        <v>54</v>
      </c>
      <c r="AB6506" s="32" t="s">
        <v>2154</v>
      </c>
      <c r="AC6506" s="32" t="s">
        <v>9278</v>
      </c>
      <c r="AD6506" s="32" t="s">
        <v>147</v>
      </c>
      <c r="AE6506" s="33" t="s">
        <v>43</v>
      </c>
      <c r="AF6506" s="32"/>
      <c r="AG6506" s="32" t="s">
        <v>1644</v>
      </c>
      <c r="AH6506" s="32"/>
      <c r="AI6506" s="32" t="s">
        <v>1929</v>
      </c>
      <c r="AJ6506" s="32"/>
      <c r="AK6506" s="32" t="s">
        <v>46</v>
      </c>
      <c r="AN6506" s="33" t="s">
        <v>2259</v>
      </c>
      <c r="AO6506" s="33" t="s">
        <v>2260</v>
      </c>
    </row>
    <row r="6507" spans="2:41" ht="13.5" hidden="1" customHeight="1">
      <c r="B6507" s="31">
        <f>VLOOKUP(L6507,'2-1.手続一覧'!$A$9:$A$1715,1,FALSE)</f>
        <v>27462</v>
      </c>
      <c r="C6507" s="31" t="str">
        <f>IF(VLOOKUP(L6507,'2-1.手続一覧'!$A$9:$Q$1715,2,FALSE)=N6507,"OK","NG")</f>
        <v>OK</v>
      </c>
      <c r="D6507" s="31" t="str">
        <f>IF(VLOOKUP(L6507,'2-1.手続一覧'!$A$9:$Q$1715,3,FALSE)=O6507,"OK","NG")</f>
        <v>OK</v>
      </c>
      <c r="E6507" s="31" t="str">
        <f>IF(VLOOKUP(L6507,'2-1.手続一覧'!$A$9:$S$1715,19,FALSE)=AA6507,"OK","NG")</f>
        <v>OK</v>
      </c>
      <c r="F6507" s="31" t="str">
        <f>IF(VLOOKUP(L6507,'2-1.手続一覧'!$A$9:$S$1715,16,FALSE)=AC6507,"OK","NG")</f>
        <v>OK</v>
      </c>
      <c r="G6507" s="31" t="str">
        <f>IF(VLOOKUP(L6507,'2-1.手続一覧'!$A$9:$S$1715,17,FALSE)=AE6507,"OK","NG")</f>
        <v>NG</v>
      </c>
      <c r="H6507" s="31" t="str">
        <f>IF(VLOOKUP(L6507,'2-1.手続一覧'!$A$9:$T$1715,20,FALSE)=AF6507,"OK","NG")</f>
        <v>OK</v>
      </c>
      <c r="I6507" s="31" t="str">
        <f>IF(VLOOKUP(L6507,'2-1.手続一覧'!$A$9:$U$1715,21,FALSE)=AG6507,"OK","NG")</f>
        <v>OK</v>
      </c>
      <c r="J6507" s="31" t="str">
        <f>IF(VLOOKUP(L6507,'2-1.手続一覧'!$A$9:$V$1715,22,FALSE)=AH6507,"OK","NG")</f>
        <v>OK</v>
      </c>
      <c r="K6507" s="31" t="str">
        <f>IF(VLOOKUP(L6507,'2-1.手続一覧'!$A$9:$W$1715,23,FALSE)=AK6507,"OK","NG")</f>
        <v>OK</v>
      </c>
      <c r="L6507" s="32">
        <v>27462</v>
      </c>
      <c r="M6507" s="32" t="s">
        <v>1935</v>
      </c>
      <c r="N6507" s="32" t="s">
        <v>1801</v>
      </c>
      <c r="O6507" s="32" t="s">
        <v>1777</v>
      </c>
      <c r="P6507" s="32">
        <v>1979</v>
      </c>
      <c r="Q6507" s="32" t="s">
        <v>2188</v>
      </c>
      <c r="R6507" s="32">
        <v>77</v>
      </c>
      <c r="S6507" s="32">
        <v>10</v>
      </c>
      <c r="T6507" s="32">
        <v>2</v>
      </c>
      <c r="U6507" s="32"/>
      <c r="V6507" s="32"/>
      <c r="W6507" s="32"/>
      <c r="X6507" s="32"/>
      <c r="Y6507" s="32"/>
      <c r="Z6507" s="32"/>
      <c r="AA6507" s="32" t="s">
        <v>54</v>
      </c>
      <c r="AB6507" s="32" t="s">
        <v>2154</v>
      </c>
      <c r="AC6507" s="32" t="s">
        <v>9278</v>
      </c>
      <c r="AD6507" s="32" t="s">
        <v>147</v>
      </c>
      <c r="AE6507" s="33" t="s">
        <v>43</v>
      </c>
      <c r="AF6507" s="32"/>
      <c r="AG6507" s="32" t="s">
        <v>1644</v>
      </c>
      <c r="AH6507" s="32"/>
      <c r="AI6507" s="32" t="s">
        <v>1929</v>
      </c>
      <c r="AJ6507" s="32"/>
      <c r="AK6507" s="32" t="s">
        <v>46</v>
      </c>
      <c r="AN6507" s="33" t="s">
        <v>2259</v>
      </c>
      <c r="AO6507" s="33" t="s">
        <v>2260</v>
      </c>
    </row>
    <row r="6508" spans="2:41" ht="13.5" hidden="1" customHeight="1">
      <c r="B6508" s="31">
        <f>VLOOKUP(L6508,'2-1.手続一覧'!$A$9:$A$1715,1,FALSE)</f>
        <v>27465</v>
      </c>
      <c r="C6508" s="31" t="str">
        <f>IF(VLOOKUP(L6508,'2-1.手続一覧'!$A$9:$Q$1715,2,FALSE)=N6508,"OK","NG")</f>
        <v>OK</v>
      </c>
      <c r="D6508" s="31" t="str">
        <f>IF(VLOOKUP(L6508,'2-1.手続一覧'!$A$9:$Q$1715,3,FALSE)=O6508,"OK","NG")</f>
        <v>OK</v>
      </c>
      <c r="E6508" s="31" t="str">
        <f>IF(VLOOKUP(L6508,'2-1.手続一覧'!$A$9:$S$1715,19,FALSE)=AA6508,"OK","NG")</f>
        <v>OK</v>
      </c>
      <c r="F6508" s="31" t="str">
        <f>IF(VLOOKUP(L6508,'2-1.手続一覧'!$A$9:$S$1715,16,FALSE)=AC6508,"OK","NG")</f>
        <v>OK</v>
      </c>
      <c r="G6508" s="31" t="str">
        <f>IF(VLOOKUP(L6508,'2-1.手続一覧'!$A$9:$S$1715,17,FALSE)=AE6508,"OK","NG")</f>
        <v>NG</v>
      </c>
      <c r="H6508" s="31" t="str">
        <f>IF(VLOOKUP(L6508,'2-1.手続一覧'!$A$9:$T$1715,20,FALSE)=AF6508,"OK","NG")</f>
        <v>OK</v>
      </c>
      <c r="I6508" s="31" t="str">
        <f>IF(VLOOKUP(L6508,'2-1.手続一覧'!$A$9:$U$1715,21,FALSE)=AG6508,"OK","NG")</f>
        <v>OK</v>
      </c>
      <c r="J6508" s="31" t="str">
        <f>IF(VLOOKUP(L6508,'2-1.手続一覧'!$A$9:$V$1715,22,FALSE)=AH6508,"OK","NG")</f>
        <v>OK</v>
      </c>
      <c r="K6508" s="31" t="str">
        <f>IF(VLOOKUP(L6508,'2-1.手続一覧'!$A$9:$W$1715,23,FALSE)=AK6508,"OK","NG")</f>
        <v>OK</v>
      </c>
      <c r="L6508" s="32">
        <v>27465</v>
      </c>
      <c r="M6508" s="32" t="s">
        <v>1935</v>
      </c>
      <c r="N6508" s="32" t="s">
        <v>1802</v>
      </c>
      <c r="O6508" s="32" t="s">
        <v>1777</v>
      </c>
      <c r="P6508" s="32">
        <v>1979</v>
      </c>
      <c r="Q6508" s="32" t="s">
        <v>2188</v>
      </c>
      <c r="R6508" s="32">
        <v>77</v>
      </c>
      <c r="S6508" s="32">
        <v>10</v>
      </c>
      <c r="T6508" s="32">
        <v>2</v>
      </c>
      <c r="U6508" s="32"/>
      <c r="V6508" s="32"/>
      <c r="W6508" s="32"/>
      <c r="X6508" s="32"/>
      <c r="Y6508" s="32"/>
      <c r="Z6508" s="32"/>
      <c r="AA6508" s="32" t="s">
        <v>54</v>
      </c>
      <c r="AB6508" s="32" t="s">
        <v>2154</v>
      </c>
      <c r="AC6508" s="32" t="s">
        <v>9278</v>
      </c>
      <c r="AD6508" s="32" t="s">
        <v>147</v>
      </c>
      <c r="AE6508" s="33" t="s">
        <v>43</v>
      </c>
      <c r="AF6508" s="32"/>
      <c r="AG6508" s="32" t="s">
        <v>1644</v>
      </c>
      <c r="AH6508" s="32"/>
      <c r="AI6508" s="32" t="s">
        <v>1929</v>
      </c>
      <c r="AJ6508" s="32"/>
      <c r="AK6508" s="32" t="s">
        <v>46</v>
      </c>
      <c r="AN6508" s="33" t="s">
        <v>2259</v>
      </c>
      <c r="AO6508" s="33" t="s">
        <v>2260</v>
      </c>
    </row>
    <row r="6509" spans="2:41" ht="13.5" hidden="1" customHeight="1">
      <c r="B6509" s="31">
        <f>VLOOKUP(L6509,'2-1.手続一覧'!$A$9:$A$1715,1,FALSE)</f>
        <v>27468</v>
      </c>
      <c r="C6509" s="31" t="str">
        <f>IF(VLOOKUP(L6509,'2-1.手続一覧'!$A$9:$Q$1715,2,FALSE)=N6509,"OK","NG")</f>
        <v>OK</v>
      </c>
      <c r="D6509" s="31" t="str">
        <f>IF(VLOOKUP(L6509,'2-1.手続一覧'!$A$9:$Q$1715,3,FALSE)=O6509,"OK","NG")</f>
        <v>OK</v>
      </c>
      <c r="E6509" s="31" t="str">
        <f>IF(VLOOKUP(L6509,'2-1.手続一覧'!$A$9:$S$1715,19,FALSE)=AA6509,"OK","NG")</f>
        <v>OK</v>
      </c>
      <c r="F6509" s="31" t="str">
        <f>IF(VLOOKUP(L6509,'2-1.手続一覧'!$A$9:$S$1715,16,FALSE)=AC6509,"OK","NG")</f>
        <v>OK</v>
      </c>
      <c r="G6509" s="31" t="str">
        <f>IF(VLOOKUP(L6509,'2-1.手続一覧'!$A$9:$S$1715,17,FALSE)=AE6509,"OK","NG")</f>
        <v>NG</v>
      </c>
      <c r="H6509" s="31" t="str">
        <f>IF(VLOOKUP(L6509,'2-1.手続一覧'!$A$9:$T$1715,20,FALSE)=AF6509,"OK","NG")</f>
        <v>OK</v>
      </c>
      <c r="I6509" s="31" t="str">
        <f>IF(VLOOKUP(L6509,'2-1.手続一覧'!$A$9:$U$1715,21,FALSE)=AG6509,"OK","NG")</f>
        <v>OK</v>
      </c>
      <c r="J6509" s="31" t="str">
        <f>IF(VLOOKUP(L6509,'2-1.手続一覧'!$A$9:$V$1715,22,FALSE)=AH6509,"OK","NG")</f>
        <v>OK</v>
      </c>
      <c r="K6509" s="31" t="str">
        <f>IF(VLOOKUP(L6509,'2-1.手続一覧'!$A$9:$W$1715,23,FALSE)=AK6509,"OK","NG")</f>
        <v>OK</v>
      </c>
      <c r="L6509" s="32">
        <v>27468</v>
      </c>
      <c r="M6509" s="32" t="s">
        <v>1935</v>
      </c>
      <c r="N6509" s="32" t="s">
        <v>1803</v>
      </c>
      <c r="O6509" s="32" t="s">
        <v>1777</v>
      </c>
      <c r="P6509" s="32">
        <v>1979</v>
      </c>
      <c r="Q6509" s="32" t="s">
        <v>2188</v>
      </c>
      <c r="R6509" s="32">
        <v>77</v>
      </c>
      <c r="S6509" s="32">
        <v>10</v>
      </c>
      <c r="T6509" s="32">
        <v>2</v>
      </c>
      <c r="U6509" s="32"/>
      <c r="V6509" s="32"/>
      <c r="W6509" s="32"/>
      <c r="X6509" s="32"/>
      <c r="Y6509" s="32"/>
      <c r="Z6509" s="32"/>
      <c r="AA6509" s="32" t="s">
        <v>54</v>
      </c>
      <c r="AB6509" s="32" t="s">
        <v>2154</v>
      </c>
      <c r="AC6509" s="32" t="s">
        <v>9278</v>
      </c>
      <c r="AD6509" s="32" t="s">
        <v>147</v>
      </c>
      <c r="AE6509" s="33" t="s">
        <v>43</v>
      </c>
      <c r="AF6509" s="32"/>
      <c r="AG6509" s="32" t="s">
        <v>1644</v>
      </c>
      <c r="AH6509" s="32"/>
      <c r="AI6509" s="32" t="s">
        <v>1929</v>
      </c>
      <c r="AJ6509" s="32"/>
      <c r="AK6509" s="32" t="s">
        <v>46</v>
      </c>
      <c r="AN6509" s="33" t="s">
        <v>2259</v>
      </c>
      <c r="AO6509" s="33" t="s">
        <v>2260</v>
      </c>
    </row>
    <row r="6510" spans="2:41" ht="13.5" hidden="1" customHeight="1">
      <c r="B6510" s="31">
        <f>VLOOKUP(L6510,'2-1.手続一覧'!$A$9:$A$1715,1,FALSE)</f>
        <v>27471</v>
      </c>
      <c r="C6510" s="31" t="str">
        <f>IF(VLOOKUP(L6510,'2-1.手続一覧'!$A$9:$Q$1715,2,FALSE)=N6510,"OK","NG")</f>
        <v>OK</v>
      </c>
      <c r="D6510" s="31" t="str">
        <f>IF(VLOOKUP(L6510,'2-1.手続一覧'!$A$9:$Q$1715,3,FALSE)=O6510,"OK","NG")</f>
        <v>OK</v>
      </c>
      <c r="E6510" s="31" t="str">
        <f>IF(VLOOKUP(L6510,'2-1.手続一覧'!$A$9:$S$1715,19,FALSE)=AA6510,"OK","NG")</f>
        <v>OK</v>
      </c>
      <c r="F6510" s="31" t="str">
        <f>IF(VLOOKUP(L6510,'2-1.手続一覧'!$A$9:$S$1715,16,FALSE)=AC6510,"OK","NG")</f>
        <v>OK</v>
      </c>
      <c r="G6510" s="31" t="str">
        <f>IF(VLOOKUP(L6510,'2-1.手続一覧'!$A$9:$S$1715,17,FALSE)=AE6510,"OK","NG")</f>
        <v>NG</v>
      </c>
      <c r="H6510" s="31" t="str">
        <f>IF(VLOOKUP(L6510,'2-1.手続一覧'!$A$9:$T$1715,20,FALSE)=AF6510,"OK","NG")</f>
        <v>OK</v>
      </c>
      <c r="I6510" s="31" t="str">
        <f>IF(VLOOKUP(L6510,'2-1.手続一覧'!$A$9:$U$1715,21,FALSE)=AG6510,"OK","NG")</f>
        <v>OK</v>
      </c>
      <c r="J6510" s="31" t="str">
        <f>IF(VLOOKUP(L6510,'2-1.手続一覧'!$A$9:$V$1715,22,FALSE)=AH6510,"OK","NG")</f>
        <v>OK</v>
      </c>
      <c r="K6510" s="31" t="str">
        <f>IF(VLOOKUP(L6510,'2-1.手続一覧'!$A$9:$W$1715,23,FALSE)=AK6510,"OK","NG")</f>
        <v>OK</v>
      </c>
      <c r="L6510" s="32">
        <v>27471</v>
      </c>
      <c r="M6510" s="32" t="s">
        <v>1935</v>
      </c>
      <c r="N6510" s="32" t="s">
        <v>1804</v>
      </c>
      <c r="O6510" s="32" t="s">
        <v>1777</v>
      </c>
      <c r="P6510" s="32">
        <v>1979</v>
      </c>
      <c r="Q6510" s="32" t="s">
        <v>2188</v>
      </c>
      <c r="R6510" s="32">
        <v>77</v>
      </c>
      <c r="S6510" s="32">
        <v>10</v>
      </c>
      <c r="T6510" s="32">
        <v>2</v>
      </c>
      <c r="U6510" s="32"/>
      <c r="V6510" s="32"/>
      <c r="W6510" s="32"/>
      <c r="X6510" s="32"/>
      <c r="Y6510" s="32"/>
      <c r="Z6510" s="32"/>
      <c r="AA6510" s="32" t="s">
        <v>54</v>
      </c>
      <c r="AB6510" s="32" t="s">
        <v>2154</v>
      </c>
      <c r="AC6510" s="32" t="s">
        <v>9278</v>
      </c>
      <c r="AD6510" s="32" t="s">
        <v>147</v>
      </c>
      <c r="AE6510" s="33" t="s">
        <v>43</v>
      </c>
      <c r="AF6510" s="32"/>
      <c r="AG6510" s="32" t="s">
        <v>1644</v>
      </c>
      <c r="AH6510" s="32"/>
      <c r="AI6510" s="32" t="s">
        <v>1929</v>
      </c>
      <c r="AJ6510" s="32"/>
      <c r="AK6510" s="32" t="s">
        <v>46</v>
      </c>
      <c r="AN6510" s="33" t="s">
        <v>2259</v>
      </c>
      <c r="AO6510" s="33" t="s">
        <v>2260</v>
      </c>
    </row>
    <row r="6511" spans="2:41" ht="13.5" hidden="1" customHeight="1">
      <c r="B6511" s="31">
        <f>VLOOKUP(L6511,'2-1.手続一覧'!$A$9:$A$1715,1,FALSE)</f>
        <v>27474</v>
      </c>
      <c r="C6511" s="31" t="str">
        <f>IF(VLOOKUP(L6511,'2-1.手続一覧'!$A$9:$Q$1715,2,FALSE)=N6511,"OK","NG")</f>
        <v>OK</v>
      </c>
      <c r="D6511" s="31" t="str">
        <f>IF(VLOOKUP(L6511,'2-1.手続一覧'!$A$9:$Q$1715,3,FALSE)=O6511,"OK","NG")</f>
        <v>OK</v>
      </c>
      <c r="E6511" s="31" t="str">
        <f>IF(VLOOKUP(L6511,'2-1.手続一覧'!$A$9:$S$1715,19,FALSE)=AA6511,"OK","NG")</f>
        <v>OK</v>
      </c>
      <c r="F6511" s="31" t="str">
        <f>IF(VLOOKUP(L6511,'2-1.手続一覧'!$A$9:$S$1715,16,FALSE)=AC6511,"OK","NG")</f>
        <v>OK</v>
      </c>
      <c r="G6511" s="31" t="str">
        <f>IF(VLOOKUP(L6511,'2-1.手続一覧'!$A$9:$S$1715,17,FALSE)=AE6511,"OK","NG")</f>
        <v>NG</v>
      </c>
      <c r="H6511" s="31" t="str">
        <f>IF(VLOOKUP(L6511,'2-1.手続一覧'!$A$9:$T$1715,20,FALSE)=AF6511,"OK","NG")</f>
        <v>OK</v>
      </c>
      <c r="I6511" s="31" t="str">
        <f>IF(VLOOKUP(L6511,'2-1.手続一覧'!$A$9:$U$1715,21,FALSE)=AG6511,"OK","NG")</f>
        <v>OK</v>
      </c>
      <c r="J6511" s="31" t="str">
        <f>IF(VLOOKUP(L6511,'2-1.手続一覧'!$A$9:$V$1715,22,FALSE)=AH6511,"OK","NG")</f>
        <v>OK</v>
      </c>
      <c r="K6511" s="31" t="str">
        <f>IF(VLOOKUP(L6511,'2-1.手続一覧'!$A$9:$W$1715,23,FALSE)=AK6511,"OK","NG")</f>
        <v>OK</v>
      </c>
      <c r="L6511" s="32">
        <v>27474</v>
      </c>
      <c r="M6511" s="32" t="s">
        <v>1935</v>
      </c>
      <c r="N6511" s="32" t="s">
        <v>1805</v>
      </c>
      <c r="O6511" s="32" t="s">
        <v>1777</v>
      </c>
      <c r="P6511" s="32">
        <v>1979</v>
      </c>
      <c r="Q6511" s="32" t="s">
        <v>2188</v>
      </c>
      <c r="R6511" s="32">
        <v>77</v>
      </c>
      <c r="S6511" s="32">
        <v>10</v>
      </c>
      <c r="T6511" s="32">
        <v>2</v>
      </c>
      <c r="U6511" s="32"/>
      <c r="V6511" s="32"/>
      <c r="W6511" s="32"/>
      <c r="X6511" s="32"/>
      <c r="Y6511" s="32"/>
      <c r="Z6511" s="32"/>
      <c r="AA6511" s="32" t="s">
        <v>54</v>
      </c>
      <c r="AB6511" s="32" t="s">
        <v>2154</v>
      </c>
      <c r="AC6511" s="32" t="s">
        <v>9278</v>
      </c>
      <c r="AD6511" s="32" t="s">
        <v>147</v>
      </c>
      <c r="AE6511" s="33" t="s">
        <v>43</v>
      </c>
      <c r="AF6511" s="32"/>
      <c r="AG6511" s="32" t="s">
        <v>1644</v>
      </c>
      <c r="AH6511" s="32"/>
      <c r="AI6511" s="32" t="s">
        <v>1929</v>
      </c>
      <c r="AJ6511" s="32"/>
      <c r="AK6511" s="32" t="s">
        <v>46</v>
      </c>
      <c r="AN6511" s="33" t="s">
        <v>2259</v>
      </c>
      <c r="AO6511" s="33" t="s">
        <v>2260</v>
      </c>
    </row>
    <row r="6512" spans="2:41" ht="13.5" hidden="1" customHeight="1">
      <c r="B6512" s="31">
        <f>VLOOKUP(L6512,'2-1.手続一覧'!$A$9:$A$1715,1,FALSE)</f>
        <v>27477</v>
      </c>
      <c r="C6512" s="31" t="str">
        <f>IF(VLOOKUP(L6512,'2-1.手続一覧'!$A$9:$Q$1715,2,FALSE)=N6512,"OK","NG")</f>
        <v>OK</v>
      </c>
      <c r="D6512" s="31" t="str">
        <f>IF(VLOOKUP(L6512,'2-1.手続一覧'!$A$9:$Q$1715,3,FALSE)=O6512,"OK","NG")</f>
        <v>OK</v>
      </c>
      <c r="E6512" s="31" t="str">
        <f>IF(VLOOKUP(L6512,'2-1.手続一覧'!$A$9:$S$1715,19,FALSE)=AA6512,"OK","NG")</f>
        <v>OK</v>
      </c>
      <c r="F6512" s="31" t="str">
        <f>IF(VLOOKUP(L6512,'2-1.手続一覧'!$A$9:$S$1715,16,FALSE)=AC6512,"OK","NG")</f>
        <v>OK</v>
      </c>
      <c r="G6512" s="31" t="str">
        <f>IF(VLOOKUP(L6512,'2-1.手続一覧'!$A$9:$S$1715,17,FALSE)=AE6512,"OK","NG")</f>
        <v>NG</v>
      </c>
      <c r="H6512" s="31" t="str">
        <f>IF(VLOOKUP(L6512,'2-1.手続一覧'!$A$9:$T$1715,20,FALSE)=AF6512,"OK","NG")</f>
        <v>OK</v>
      </c>
      <c r="I6512" s="31" t="str">
        <f>IF(VLOOKUP(L6512,'2-1.手続一覧'!$A$9:$U$1715,21,FALSE)=AG6512,"OK","NG")</f>
        <v>OK</v>
      </c>
      <c r="J6512" s="31" t="str">
        <f>IF(VLOOKUP(L6512,'2-1.手続一覧'!$A$9:$V$1715,22,FALSE)=AH6512,"OK","NG")</f>
        <v>OK</v>
      </c>
      <c r="K6512" s="31" t="str">
        <f>IF(VLOOKUP(L6512,'2-1.手続一覧'!$A$9:$W$1715,23,FALSE)=AK6512,"OK","NG")</f>
        <v>OK</v>
      </c>
      <c r="L6512" s="32">
        <v>27477</v>
      </c>
      <c r="M6512" s="32" t="s">
        <v>1935</v>
      </c>
      <c r="N6512" s="32" t="s">
        <v>1806</v>
      </c>
      <c r="O6512" s="32" t="s">
        <v>1777</v>
      </c>
      <c r="P6512" s="32">
        <v>1979</v>
      </c>
      <c r="Q6512" s="32" t="s">
        <v>2188</v>
      </c>
      <c r="R6512" s="32">
        <v>77</v>
      </c>
      <c r="S6512" s="32">
        <v>10</v>
      </c>
      <c r="T6512" s="32">
        <v>2</v>
      </c>
      <c r="U6512" s="32"/>
      <c r="V6512" s="32"/>
      <c r="W6512" s="32"/>
      <c r="X6512" s="32"/>
      <c r="Y6512" s="32"/>
      <c r="Z6512" s="32"/>
      <c r="AA6512" s="32" t="s">
        <v>54</v>
      </c>
      <c r="AB6512" s="32" t="s">
        <v>2154</v>
      </c>
      <c r="AC6512" s="32" t="s">
        <v>9278</v>
      </c>
      <c r="AD6512" s="32" t="s">
        <v>147</v>
      </c>
      <c r="AE6512" s="33" t="s">
        <v>43</v>
      </c>
      <c r="AF6512" s="32"/>
      <c r="AG6512" s="32" t="s">
        <v>1644</v>
      </c>
      <c r="AH6512" s="32"/>
      <c r="AI6512" s="32" t="s">
        <v>1929</v>
      </c>
      <c r="AJ6512" s="32"/>
      <c r="AK6512" s="32" t="s">
        <v>46</v>
      </c>
      <c r="AN6512" s="33" t="s">
        <v>2259</v>
      </c>
      <c r="AO6512" s="33" t="s">
        <v>2260</v>
      </c>
    </row>
    <row r="6513" spans="2:41" ht="13.5" customHeight="1">
      <c r="B6513" s="31">
        <f>VLOOKUP(L6513,'2-1.手続一覧'!$A$9:$A$1715,1,FALSE)</f>
        <v>24166</v>
      </c>
      <c r="C6513" s="31" t="str">
        <f>IF(VLOOKUP(L6513,'2-1.手続一覧'!$A$9:$Q$1715,2,FALSE)=N6513,"OK","NG")</f>
        <v>OK</v>
      </c>
      <c r="D6513" s="31" t="str">
        <f>IF(VLOOKUP(L6513,'2-1.手続一覧'!$A$9:$Q$1715,3,FALSE)=O6513,"OK","NG")</f>
        <v>OK</v>
      </c>
      <c r="E6513" s="31" t="str">
        <f>IF(VLOOKUP(L6513,'2-1.手続一覧'!$A$9:$S$1715,19,FALSE)=AA6513,"OK","NG")</f>
        <v>OK</v>
      </c>
      <c r="F6513" s="31" t="str">
        <f>IF(VLOOKUP(L6513,'2-1.手続一覧'!$A$9:$S$1715,16,FALSE)=AC6513,"OK","NG")</f>
        <v>NG</v>
      </c>
      <c r="G6513" s="31" t="str">
        <f>IF(VLOOKUP(L6513,'2-1.手続一覧'!$A$9:$S$1715,17,FALSE)=AE6513,"OK","NG")</f>
        <v>OK</v>
      </c>
      <c r="H6513" s="31" t="str">
        <f>IF(VLOOKUP(L6513,'2-1.手続一覧'!$A$9:$T$1715,20,FALSE)=AF6513,"OK","NG")</f>
        <v>OK</v>
      </c>
      <c r="I6513" s="31" t="str">
        <f>IF(VLOOKUP(L6513,'2-1.手続一覧'!$A$9:$U$1715,21,FALSE)=AG6513,"OK","NG")</f>
        <v>OK</v>
      </c>
      <c r="J6513" s="31" t="str">
        <f>IF(VLOOKUP(L6513,'2-1.手続一覧'!$A$9:$V$1715,22,FALSE)=AH6513,"OK","NG")</f>
        <v>OK</v>
      </c>
      <c r="K6513" s="31" t="str">
        <f>IF(VLOOKUP(L6513,'2-1.手続一覧'!$A$9:$W$1715,23,FALSE)=AK6513,"OK","NG")</f>
        <v>OK</v>
      </c>
      <c r="L6513" s="32">
        <v>24166</v>
      </c>
      <c r="M6513" s="32" t="s">
        <v>1935</v>
      </c>
      <c r="N6513" s="32" t="s">
        <v>7594</v>
      </c>
      <c r="O6513" s="32" t="s">
        <v>1777</v>
      </c>
      <c r="P6513" s="32">
        <v>1979</v>
      </c>
      <c r="Q6513" s="32" t="s">
        <v>2188</v>
      </c>
      <c r="R6513" s="32">
        <v>77</v>
      </c>
      <c r="S6513" s="32">
        <v>13</v>
      </c>
      <c r="T6513" s="32"/>
      <c r="U6513" s="32"/>
      <c r="V6513" s="32"/>
      <c r="W6513" s="32"/>
      <c r="X6513" s="32"/>
      <c r="Y6513" s="32"/>
      <c r="Z6513" s="32"/>
      <c r="AA6513" s="32" t="s">
        <v>54</v>
      </c>
      <c r="AB6513" s="32" t="s">
        <v>2134</v>
      </c>
      <c r="AC6513" s="32" t="s">
        <v>102</v>
      </c>
      <c r="AD6513" s="32" t="s">
        <v>2223</v>
      </c>
      <c r="AE6513" s="32" t="s">
        <v>1676</v>
      </c>
      <c r="AF6513" s="32"/>
      <c r="AG6513" s="32" t="s">
        <v>1644</v>
      </c>
      <c r="AH6513" s="32"/>
      <c r="AI6513" s="32" t="s">
        <v>1929</v>
      </c>
      <c r="AJ6513" s="32"/>
      <c r="AK6513" s="32" t="s">
        <v>46</v>
      </c>
      <c r="AM6513" s="33" t="s">
        <v>2258</v>
      </c>
      <c r="AN6513" s="33" t="s">
        <v>2259</v>
      </c>
      <c r="AO6513" s="33" t="s">
        <v>2260</v>
      </c>
    </row>
    <row r="6514" spans="2:41" ht="13.5" hidden="1" customHeight="1">
      <c r="L6514" s="32">
        <v>23254</v>
      </c>
      <c r="M6514" s="32" t="s">
        <v>1935</v>
      </c>
      <c r="N6514" s="32" t="s">
        <v>7595</v>
      </c>
      <c r="O6514" s="32" t="s">
        <v>7596</v>
      </c>
      <c r="P6514" s="32">
        <v>1999</v>
      </c>
      <c r="Q6514" s="32" t="s">
        <v>1938</v>
      </c>
      <c r="R6514" s="32">
        <v>86</v>
      </c>
      <c r="S6514" s="32">
        <v>5</v>
      </c>
      <c r="T6514" s="32"/>
      <c r="U6514" s="32"/>
      <c r="V6514" s="32">
        <v>2</v>
      </c>
      <c r="W6514" s="32"/>
      <c r="X6514" s="32"/>
      <c r="Y6514" s="32"/>
      <c r="Z6514" s="32" t="s">
        <v>7597</v>
      </c>
      <c r="AA6514" s="32" t="s">
        <v>54</v>
      </c>
      <c r="AB6514" s="32" t="s">
        <v>1928</v>
      </c>
      <c r="AC6514" s="32"/>
      <c r="AD6514" s="32" t="s">
        <v>147</v>
      </c>
      <c r="AE6514" s="32"/>
      <c r="AF6514" s="32" t="s">
        <v>2518</v>
      </c>
      <c r="AG6514" s="32"/>
      <c r="AH6514" s="32" t="s">
        <v>295</v>
      </c>
      <c r="AI6514" s="32" t="s">
        <v>1929</v>
      </c>
      <c r="AJ6514" s="32"/>
      <c r="AK6514" s="32" t="s">
        <v>46</v>
      </c>
      <c r="AN6514" s="33" t="s">
        <v>1949</v>
      </c>
      <c r="AO6514" s="33" t="s">
        <v>7598</v>
      </c>
    </row>
    <row r="6515" spans="2:41" ht="13.5" hidden="1" customHeight="1">
      <c r="L6515" s="32">
        <v>23211</v>
      </c>
      <c r="M6515" s="32" t="s">
        <v>1935</v>
      </c>
      <c r="N6515" s="32" t="s">
        <v>7599</v>
      </c>
      <c r="O6515" s="32" t="s">
        <v>7596</v>
      </c>
      <c r="P6515" s="32">
        <v>1999</v>
      </c>
      <c r="Q6515" s="32" t="s">
        <v>1938</v>
      </c>
      <c r="R6515" s="32">
        <v>86</v>
      </c>
      <c r="S6515" s="32">
        <v>6</v>
      </c>
      <c r="T6515" s="32"/>
      <c r="U6515" s="32"/>
      <c r="V6515" s="32">
        <v>1</v>
      </c>
      <c r="W6515" s="32"/>
      <c r="X6515" s="32"/>
      <c r="Y6515" s="32"/>
      <c r="Z6515" s="32" t="s">
        <v>7600</v>
      </c>
      <c r="AA6515" s="32" t="s">
        <v>54</v>
      </c>
      <c r="AB6515" s="32" t="s">
        <v>1928</v>
      </c>
      <c r="AC6515" s="32"/>
      <c r="AD6515" s="32" t="s">
        <v>147</v>
      </c>
      <c r="AE6515" s="32"/>
      <c r="AF6515" s="32"/>
      <c r="AG6515" s="32"/>
      <c r="AH6515" s="32"/>
      <c r="AI6515" s="32" t="s">
        <v>1929</v>
      </c>
      <c r="AJ6515" s="32"/>
      <c r="AK6515" s="32" t="s">
        <v>46</v>
      </c>
      <c r="AN6515" s="33" t="s">
        <v>1949</v>
      </c>
      <c r="AO6515" s="33" t="s">
        <v>7598</v>
      </c>
    </row>
    <row r="6516" spans="2:41" ht="13.5" hidden="1" customHeight="1">
      <c r="L6516" s="32">
        <v>23212</v>
      </c>
      <c r="M6516" s="32" t="s">
        <v>1935</v>
      </c>
      <c r="N6516" s="32" t="s">
        <v>7601</v>
      </c>
      <c r="O6516" s="32" t="s">
        <v>7596</v>
      </c>
      <c r="P6516" s="32">
        <v>1999</v>
      </c>
      <c r="Q6516" s="32" t="s">
        <v>1938</v>
      </c>
      <c r="R6516" s="32">
        <v>86</v>
      </c>
      <c r="S6516" s="32">
        <v>6</v>
      </c>
      <c r="T6516" s="32"/>
      <c r="U6516" s="32"/>
      <c r="V6516" s="32">
        <v>8</v>
      </c>
      <c r="W6516" s="32"/>
      <c r="X6516" s="32"/>
      <c r="Y6516" s="32"/>
      <c r="Z6516" s="32" t="s">
        <v>7600</v>
      </c>
      <c r="AA6516" s="32" t="s">
        <v>54</v>
      </c>
      <c r="AB6516" s="32" t="s">
        <v>1928</v>
      </c>
      <c r="AC6516" s="32"/>
      <c r="AD6516" s="32" t="s">
        <v>147</v>
      </c>
      <c r="AE6516" s="32"/>
      <c r="AF6516" s="32"/>
      <c r="AG6516" s="32"/>
      <c r="AH6516" s="32"/>
      <c r="AI6516" s="32" t="s">
        <v>1929</v>
      </c>
      <c r="AJ6516" s="32"/>
      <c r="AK6516" s="32" t="s">
        <v>46</v>
      </c>
      <c r="AL6516" s="32"/>
      <c r="AN6516" s="33" t="s">
        <v>1949</v>
      </c>
      <c r="AO6516" s="33" t="s">
        <v>7598</v>
      </c>
    </row>
    <row r="6517" spans="2:41" ht="13.5" hidden="1" customHeight="1">
      <c r="L6517" s="32">
        <v>27319</v>
      </c>
      <c r="M6517" s="32" t="s">
        <v>1935</v>
      </c>
      <c r="N6517" s="32" t="s">
        <v>7602</v>
      </c>
      <c r="O6517" s="32" t="s">
        <v>7596</v>
      </c>
      <c r="P6517" s="32">
        <v>1999</v>
      </c>
      <c r="Q6517" s="32" t="s">
        <v>1938</v>
      </c>
      <c r="R6517" s="32">
        <v>86</v>
      </c>
      <c r="S6517" s="32">
        <v>6</v>
      </c>
      <c r="T6517" s="32"/>
      <c r="U6517" s="32"/>
      <c r="V6517" s="32" t="s">
        <v>7603</v>
      </c>
      <c r="W6517" s="32"/>
      <c r="X6517" s="32"/>
      <c r="Y6517" s="32"/>
      <c r="Z6517" s="32" t="s">
        <v>7600</v>
      </c>
      <c r="AA6517" s="32" t="s">
        <v>45</v>
      </c>
      <c r="AB6517" s="32" t="s">
        <v>147</v>
      </c>
      <c r="AC6517" s="32"/>
      <c r="AD6517" s="32" t="s">
        <v>1928</v>
      </c>
      <c r="AE6517" s="32"/>
      <c r="AF6517" s="32"/>
      <c r="AG6517" s="32"/>
      <c r="AH6517" s="32"/>
      <c r="AI6517" s="32" t="s">
        <v>1929</v>
      </c>
      <c r="AJ6517" s="32"/>
      <c r="AK6517" s="32" t="s">
        <v>46</v>
      </c>
      <c r="AL6517" s="32"/>
      <c r="AN6517" s="33" t="s">
        <v>1949</v>
      </c>
      <c r="AO6517" s="33" t="s">
        <v>7598</v>
      </c>
    </row>
    <row r="6518" spans="2:41" ht="13.5" hidden="1" customHeight="1">
      <c r="L6518" s="32">
        <v>23256</v>
      </c>
      <c r="M6518" s="32" t="s">
        <v>1935</v>
      </c>
      <c r="N6518" s="32" t="s">
        <v>7604</v>
      </c>
      <c r="O6518" s="32" t="s">
        <v>7596</v>
      </c>
      <c r="P6518" s="32">
        <v>1999</v>
      </c>
      <c r="Q6518" s="32" t="s">
        <v>1938</v>
      </c>
      <c r="R6518" s="32">
        <v>86</v>
      </c>
      <c r="S6518" s="32">
        <v>7</v>
      </c>
      <c r="T6518" s="32"/>
      <c r="U6518" s="32"/>
      <c r="V6518" s="32"/>
      <c r="W6518" s="32"/>
      <c r="X6518" s="32"/>
      <c r="Y6518" s="32"/>
      <c r="Z6518" s="32" t="s">
        <v>7600</v>
      </c>
      <c r="AA6518" s="32" t="s">
        <v>108</v>
      </c>
      <c r="AB6518" s="32" t="s">
        <v>147</v>
      </c>
      <c r="AC6518" s="32"/>
      <c r="AD6518" s="32" t="s">
        <v>147</v>
      </c>
      <c r="AE6518" s="32"/>
      <c r="AF6518" s="32"/>
      <c r="AG6518" s="32"/>
      <c r="AH6518" s="32"/>
      <c r="AI6518" s="32" t="s">
        <v>1929</v>
      </c>
      <c r="AJ6518" s="32"/>
      <c r="AK6518" s="32" t="s">
        <v>46</v>
      </c>
      <c r="AL6518" s="32"/>
      <c r="AN6518" s="33" t="s">
        <v>1949</v>
      </c>
      <c r="AO6518" s="33" t="s">
        <v>7598</v>
      </c>
    </row>
    <row r="6519" spans="2:41" ht="13.5" hidden="1" customHeight="1">
      <c r="L6519" s="32">
        <v>118268</v>
      </c>
      <c r="M6519" s="32" t="s">
        <v>1935</v>
      </c>
      <c r="N6519" s="32" t="s">
        <v>7605</v>
      </c>
      <c r="O6519" s="32" t="s">
        <v>7596</v>
      </c>
      <c r="P6519" s="32">
        <v>1999</v>
      </c>
      <c r="Q6519" s="32" t="s">
        <v>2525</v>
      </c>
      <c r="R6519" s="32">
        <v>138</v>
      </c>
      <c r="S6519" s="32">
        <v>9</v>
      </c>
      <c r="T6519" s="32"/>
      <c r="U6519" s="32"/>
      <c r="V6519" s="32"/>
      <c r="W6519" s="32"/>
      <c r="X6519" s="32"/>
      <c r="Y6519" s="32"/>
      <c r="Z6519" s="32"/>
      <c r="AA6519" s="32" t="s">
        <v>54</v>
      </c>
      <c r="AB6519" s="32" t="s">
        <v>1928</v>
      </c>
      <c r="AC6519" s="32"/>
      <c r="AD6519" s="32" t="s">
        <v>2518</v>
      </c>
      <c r="AE6519" s="32"/>
      <c r="AF6519" s="32"/>
      <c r="AG6519" s="32"/>
      <c r="AH6519" s="32" t="s">
        <v>295</v>
      </c>
      <c r="AI6519" s="32" t="s">
        <v>1929</v>
      </c>
      <c r="AJ6519" s="32"/>
      <c r="AK6519" s="32" t="s">
        <v>46</v>
      </c>
      <c r="AL6519" s="32"/>
      <c r="AN6519" s="33" t="s">
        <v>1949</v>
      </c>
      <c r="AO6519" s="33" t="s">
        <v>7598</v>
      </c>
    </row>
    <row r="6520" spans="2:41" ht="13.5" hidden="1" customHeight="1">
      <c r="L6520" s="32">
        <v>23213</v>
      </c>
      <c r="M6520" s="32" t="s">
        <v>1935</v>
      </c>
      <c r="N6520" s="32" t="s">
        <v>7606</v>
      </c>
      <c r="O6520" s="32" t="s">
        <v>7596</v>
      </c>
      <c r="P6520" s="32">
        <v>1999</v>
      </c>
      <c r="Q6520" s="32" t="s">
        <v>1938</v>
      </c>
      <c r="R6520" s="32">
        <v>86</v>
      </c>
      <c r="S6520" s="32">
        <v>10</v>
      </c>
      <c r="T6520" s="32"/>
      <c r="U6520" s="32"/>
      <c r="V6520" s="32">
        <v>1</v>
      </c>
      <c r="W6520" s="32"/>
      <c r="X6520" s="32"/>
      <c r="Y6520" s="32"/>
      <c r="Z6520" s="32" t="s">
        <v>7600</v>
      </c>
      <c r="AA6520" s="32" t="s">
        <v>160</v>
      </c>
      <c r="AB6520" s="32" t="s">
        <v>1940</v>
      </c>
      <c r="AC6520" s="32"/>
      <c r="AD6520" s="32"/>
      <c r="AE6520" s="32"/>
      <c r="AF6520" s="32"/>
      <c r="AG6520" s="32"/>
      <c r="AH6520" s="32"/>
      <c r="AI6520" s="32" t="s">
        <v>1929</v>
      </c>
      <c r="AJ6520" s="32"/>
      <c r="AK6520" s="32" t="s">
        <v>46</v>
      </c>
      <c r="AL6520" s="32"/>
      <c r="AN6520" s="33" t="s">
        <v>1949</v>
      </c>
      <c r="AO6520" s="33" t="s">
        <v>7598</v>
      </c>
    </row>
    <row r="6521" spans="2:41" ht="13.5" hidden="1" customHeight="1">
      <c r="L6521" s="32">
        <v>118267</v>
      </c>
      <c r="M6521" s="32" t="s">
        <v>1935</v>
      </c>
      <c r="N6521" s="32" t="s">
        <v>2199</v>
      </c>
      <c r="O6521" s="32" t="s">
        <v>7596</v>
      </c>
      <c r="P6521" s="32">
        <v>1999</v>
      </c>
      <c r="Q6521" s="32" t="s">
        <v>2188</v>
      </c>
      <c r="R6521" s="32"/>
      <c r="S6521" s="32">
        <v>12</v>
      </c>
      <c r="T6521" s="32"/>
      <c r="U6521" s="32"/>
      <c r="V6521" s="32">
        <v>1</v>
      </c>
      <c r="W6521" s="32"/>
      <c r="X6521" s="32"/>
      <c r="Y6521" s="32"/>
      <c r="Z6521" s="32"/>
      <c r="AA6521" s="32" t="s">
        <v>54</v>
      </c>
      <c r="AB6521" s="32" t="s">
        <v>1928</v>
      </c>
      <c r="AC6521" s="32"/>
      <c r="AD6521" s="32" t="s">
        <v>2518</v>
      </c>
      <c r="AE6521" s="32"/>
      <c r="AF6521" s="32"/>
      <c r="AG6521" s="32"/>
      <c r="AH6521" s="32" t="s">
        <v>295</v>
      </c>
      <c r="AI6521" s="32" t="s">
        <v>1929</v>
      </c>
      <c r="AJ6521" s="32"/>
      <c r="AK6521" s="32" t="s">
        <v>46</v>
      </c>
      <c r="AL6521" s="32"/>
      <c r="AN6521" s="33" t="s">
        <v>1949</v>
      </c>
      <c r="AO6521" s="33" t="s">
        <v>7598</v>
      </c>
    </row>
    <row r="6522" spans="2:41" ht="13.5" hidden="1" customHeight="1">
      <c r="L6522" s="32">
        <v>118266</v>
      </c>
      <c r="M6522" s="32" t="s">
        <v>1935</v>
      </c>
      <c r="N6522" s="32" t="s">
        <v>7607</v>
      </c>
      <c r="O6522" s="32" t="s">
        <v>7596</v>
      </c>
      <c r="P6522" s="32">
        <v>1999</v>
      </c>
      <c r="Q6522" s="32" t="s">
        <v>2188</v>
      </c>
      <c r="R6522" s="32"/>
      <c r="S6522" s="32">
        <v>12</v>
      </c>
      <c r="T6522" s="32"/>
      <c r="U6522" s="32"/>
      <c r="V6522" s="32">
        <v>3</v>
      </c>
      <c r="W6522" s="32"/>
      <c r="X6522" s="32"/>
      <c r="Y6522" s="32"/>
      <c r="Z6522" s="32"/>
      <c r="AA6522" s="32" t="s">
        <v>54</v>
      </c>
      <c r="AB6522" s="32" t="s">
        <v>1928</v>
      </c>
      <c r="AC6522" s="32"/>
      <c r="AD6522" s="32" t="s">
        <v>2518</v>
      </c>
      <c r="AE6522" s="32"/>
      <c r="AF6522" s="32"/>
      <c r="AG6522" s="32"/>
      <c r="AH6522" s="32" t="s">
        <v>295</v>
      </c>
      <c r="AI6522" s="32" t="s">
        <v>1929</v>
      </c>
      <c r="AJ6522" s="32"/>
      <c r="AK6522" s="32" t="s">
        <v>46</v>
      </c>
      <c r="AL6522" s="32"/>
      <c r="AN6522" s="33" t="s">
        <v>1949</v>
      </c>
      <c r="AO6522" s="33" t="s">
        <v>7598</v>
      </c>
    </row>
    <row r="6523" spans="2:41" ht="13.5" hidden="1" customHeight="1">
      <c r="L6523" s="32">
        <v>23271</v>
      </c>
      <c r="M6523" s="32" t="s">
        <v>1935</v>
      </c>
      <c r="N6523" s="32" t="s">
        <v>7608</v>
      </c>
      <c r="O6523" s="32" t="s">
        <v>7596</v>
      </c>
      <c r="P6523" s="32">
        <v>1999</v>
      </c>
      <c r="Q6523" s="32" t="s">
        <v>1938</v>
      </c>
      <c r="R6523" s="32">
        <v>86</v>
      </c>
      <c r="S6523" s="32">
        <v>14</v>
      </c>
      <c r="T6523" s="32"/>
      <c r="U6523" s="32"/>
      <c r="V6523" s="32"/>
      <c r="W6523" s="32"/>
      <c r="X6523" s="32"/>
      <c r="Y6523" s="32"/>
      <c r="Z6523" s="32"/>
      <c r="AA6523" s="32" t="s">
        <v>163</v>
      </c>
      <c r="AB6523" s="32" t="s">
        <v>1928</v>
      </c>
      <c r="AC6523" s="32"/>
      <c r="AD6523" s="32"/>
      <c r="AE6523" s="32"/>
      <c r="AF6523" s="32"/>
      <c r="AG6523" s="32"/>
      <c r="AH6523" s="32"/>
      <c r="AI6523" s="32" t="s">
        <v>1929</v>
      </c>
      <c r="AJ6523" s="32"/>
      <c r="AK6523" s="32" t="s">
        <v>46</v>
      </c>
      <c r="AL6523" s="32"/>
      <c r="AN6523" s="33" t="s">
        <v>1949</v>
      </c>
      <c r="AO6523" s="33" t="s">
        <v>7598</v>
      </c>
    </row>
    <row r="6524" spans="2:41" hidden="1">
      <c r="L6524" s="32">
        <v>219129</v>
      </c>
      <c r="M6524" s="32" t="s">
        <v>1935</v>
      </c>
      <c r="N6524" s="32" t="s">
        <v>7609</v>
      </c>
      <c r="O6524" s="32" t="s">
        <v>7610</v>
      </c>
      <c r="P6524" s="32">
        <v>1998</v>
      </c>
      <c r="Q6524" s="32" t="s">
        <v>1938</v>
      </c>
      <c r="R6524" s="32">
        <v>97</v>
      </c>
      <c r="S6524" s="32">
        <v>14</v>
      </c>
      <c r="T6524" s="32"/>
      <c r="U6524" s="32"/>
      <c r="V6524" s="32">
        <v>1</v>
      </c>
      <c r="W6524" s="32"/>
      <c r="X6524" s="32"/>
      <c r="Y6524" s="32"/>
      <c r="Z6524" s="32" t="s">
        <v>48</v>
      </c>
      <c r="AA6524" s="32" t="s">
        <v>108</v>
      </c>
      <c r="AB6524" s="32" t="s">
        <v>147</v>
      </c>
      <c r="AC6524" s="32"/>
      <c r="AD6524" s="32" t="s">
        <v>1928</v>
      </c>
      <c r="AE6524" s="32"/>
      <c r="AF6524" s="32" t="s">
        <v>48</v>
      </c>
      <c r="AG6524" s="32" t="s">
        <v>48</v>
      </c>
      <c r="AH6524" s="32" t="s">
        <v>48</v>
      </c>
      <c r="AI6524" s="32" t="s">
        <v>1929</v>
      </c>
      <c r="AJ6524" s="32" t="s">
        <v>48</v>
      </c>
      <c r="AK6524" s="32" t="s">
        <v>66</v>
      </c>
      <c r="AL6524" s="32" t="s">
        <v>7611</v>
      </c>
      <c r="AN6524" s="33" t="s">
        <v>3139</v>
      </c>
      <c r="AO6524" s="33" t="s">
        <v>3140</v>
      </c>
    </row>
    <row r="6525" spans="2:41" hidden="1">
      <c r="L6525" s="32">
        <v>219130</v>
      </c>
      <c r="M6525" s="32" t="s">
        <v>1935</v>
      </c>
      <c r="N6525" s="32" t="s">
        <v>7612</v>
      </c>
      <c r="O6525" s="32" t="s">
        <v>7610</v>
      </c>
      <c r="P6525" s="32">
        <v>1998</v>
      </c>
      <c r="Q6525" s="32" t="s">
        <v>1938</v>
      </c>
      <c r="R6525" s="32">
        <v>97</v>
      </c>
      <c r="S6525" s="32">
        <v>14</v>
      </c>
      <c r="T6525" s="32"/>
      <c r="U6525" s="32"/>
      <c r="V6525" s="32">
        <v>2</v>
      </c>
      <c r="W6525" s="32"/>
      <c r="X6525" s="32"/>
      <c r="Y6525" s="32"/>
      <c r="Z6525" s="32" t="s">
        <v>48</v>
      </c>
      <c r="AA6525" s="32" t="s">
        <v>108</v>
      </c>
      <c r="AB6525" s="32" t="s">
        <v>147</v>
      </c>
      <c r="AC6525" s="32"/>
      <c r="AD6525" s="32" t="s">
        <v>1928</v>
      </c>
      <c r="AE6525" s="32"/>
      <c r="AF6525" s="32" t="s">
        <v>48</v>
      </c>
      <c r="AG6525" s="32" t="s">
        <v>48</v>
      </c>
      <c r="AH6525" s="32" t="s">
        <v>48</v>
      </c>
      <c r="AI6525" s="32" t="s">
        <v>1929</v>
      </c>
      <c r="AJ6525" s="32" t="s">
        <v>48</v>
      </c>
      <c r="AK6525" s="32" t="s">
        <v>66</v>
      </c>
      <c r="AL6525" s="32" t="s">
        <v>7611</v>
      </c>
      <c r="AN6525" s="33" t="s">
        <v>3139</v>
      </c>
      <c r="AO6525" s="33" t="s">
        <v>3140</v>
      </c>
    </row>
    <row r="6526" spans="2:41" hidden="1">
      <c r="L6526" s="32">
        <v>219131</v>
      </c>
      <c r="M6526" s="32" t="s">
        <v>1935</v>
      </c>
      <c r="N6526" s="32" t="s">
        <v>7613</v>
      </c>
      <c r="O6526" s="32" t="s">
        <v>7610</v>
      </c>
      <c r="P6526" s="32">
        <v>1998</v>
      </c>
      <c r="Q6526" s="32" t="s">
        <v>1938</v>
      </c>
      <c r="R6526" s="32">
        <v>97</v>
      </c>
      <c r="S6526" s="32">
        <v>15</v>
      </c>
      <c r="T6526" s="32"/>
      <c r="U6526" s="32"/>
      <c r="V6526" s="32"/>
      <c r="W6526" s="32"/>
      <c r="X6526" s="32"/>
      <c r="Y6526" s="32"/>
      <c r="Z6526" s="32" t="s">
        <v>48</v>
      </c>
      <c r="AA6526" s="32" t="s">
        <v>108</v>
      </c>
      <c r="AB6526" s="32" t="s">
        <v>147</v>
      </c>
      <c r="AC6526" s="32"/>
      <c r="AD6526" s="32" t="s">
        <v>1928</v>
      </c>
      <c r="AE6526" s="32"/>
      <c r="AF6526" s="32" t="s">
        <v>48</v>
      </c>
      <c r="AG6526" s="32" t="s">
        <v>48</v>
      </c>
      <c r="AH6526" s="32" t="s">
        <v>48</v>
      </c>
      <c r="AI6526" s="32" t="s">
        <v>1929</v>
      </c>
      <c r="AJ6526" s="32" t="s">
        <v>48</v>
      </c>
      <c r="AK6526" s="32" t="s">
        <v>66</v>
      </c>
      <c r="AL6526" s="32" t="s">
        <v>7611</v>
      </c>
      <c r="AN6526" s="33" t="s">
        <v>3139</v>
      </c>
      <c r="AO6526" s="33" t="s">
        <v>3140</v>
      </c>
    </row>
    <row r="6527" spans="2:41" hidden="1">
      <c r="L6527" s="32">
        <v>219132</v>
      </c>
      <c r="M6527" s="32" t="s">
        <v>1935</v>
      </c>
      <c r="N6527" s="32" t="s">
        <v>7614</v>
      </c>
      <c r="O6527" s="32" t="s">
        <v>7610</v>
      </c>
      <c r="P6527" s="32">
        <v>1998</v>
      </c>
      <c r="Q6527" s="32" t="s">
        <v>1938</v>
      </c>
      <c r="R6527" s="32">
        <v>97</v>
      </c>
      <c r="S6527" s="32">
        <v>16</v>
      </c>
      <c r="T6527" s="32"/>
      <c r="U6527" s="32"/>
      <c r="V6527" s="32">
        <v>1</v>
      </c>
      <c r="W6527" s="32"/>
      <c r="X6527" s="32"/>
      <c r="Y6527" s="32"/>
      <c r="Z6527" s="32" t="s">
        <v>48</v>
      </c>
      <c r="AA6527" s="32" t="s">
        <v>108</v>
      </c>
      <c r="AB6527" s="32" t="s">
        <v>147</v>
      </c>
      <c r="AC6527" s="32"/>
      <c r="AD6527" s="32" t="s">
        <v>1928</v>
      </c>
      <c r="AE6527" s="32"/>
      <c r="AF6527" s="32" t="s">
        <v>48</v>
      </c>
      <c r="AG6527" s="32" t="s">
        <v>48</v>
      </c>
      <c r="AH6527" s="32" t="s">
        <v>48</v>
      </c>
      <c r="AI6527" s="32" t="s">
        <v>1929</v>
      </c>
      <c r="AJ6527" s="32" t="s">
        <v>48</v>
      </c>
      <c r="AK6527" s="32" t="s">
        <v>66</v>
      </c>
      <c r="AL6527" s="32" t="s">
        <v>7611</v>
      </c>
      <c r="AN6527" s="33" t="s">
        <v>3139</v>
      </c>
      <c r="AO6527" s="33" t="s">
        <v>3140</v>
      </c>
    </row>
    <row r="6528" spans="2:41" hidden="1">
      <c r="L6528" s="32">
        <v>219133</v>
      </c>
      <c r="M6528" s="32" t="s">
        <v>1935</v>
      </c>
      <c r="N6528" s="32" t="s">
        <v>7615</v>
      </c>
      <c r="O6528" s="32" t="s">
        <v>7610</v>
      </c>
      <c r="P6528" s="32">
        <v>1998</v>
      </c>
      <c r="Q6528" s="32" t="s">
        <v>1938</v>
      </c>
      <c r="R6528" s="32">
        <v>97</v>
      </c>
      <c r="S6528" s="32">
        <v>16</v>
      </c>
      <c r="T6528" s="32"/>
      <c r="U6528" s="32"/>
      <c r="V6528" s="32">
        <v>2</v>
      </c>
      <c r="W6528" s="32"/>
      <c r="X6528" s="32"/>
      <c r="Y6528" s="32"/>
      <c r="Z6528" s="32" t="s">
        <v>48</v>
      </c>
      <c r="AA6528" s="32" t="s">
        <v>108</v>
      </c>
      <c r="AB6528" s="32" t="s">
        <v>147</v>
      </c>
      <c r="AC6528" s="32"/>
      <c r="AD6528" s="32" t="s">
        <v>1928</v>
      </c>
      <c r="AE6528" s="32"/>
      <c r="AF6528" s="32" t="s">
        <v>48</v>
      </c>
      <c r="AG6528" s="32" t="s">
        <v>48</v>
      </c>
      <c r="AH6528" s="32" t="s">
        <v>48</v>
      </c>
      <c r="AI6528" s="32" t="s">
        <v>1929</v>
      </c>
      <c r="AJ6528" s="32" t="s">
        <v>48</v>
      </c>
      <c r="AK6528" s="32" t="s">
        <v>66</v>
      </c>
      <c r="AL6528" s="32" t="s">
        <v>7611</v>
      </c>
      <c r="AN6528" s="33" t="s">
        <v>3139</v>
      </c>
      <c r="AO6528" s="33" t="s">
        <v>3140</v>
      </c>
    </row>
    <row r="6529" spans="12:41" hidden="1">
      <c r="L6529" s="32">
        <v>219134</v>
      </c>
      <c r="M6529" s="32" t="s">
        <v>1935</v>
      </c>
      <c r="N6529" s="32" t="s">
        <v>7616</v>
      </c>
      <c r="O6529" s="32" t="s">
        <v>7610</v>
      </c>
      <c r="P6529" s="32">
        <v>1998</v>
      </c>
      <c r="Q6529" s="32" t="s">
        <v>1938</v>
      </c>
      <c r="R6529" s="32">
        <v>97</v>
      </c>
      <c r="S6529" s="32">
        <v>21</v>
      </c>
      <c r="T6529" s="32"/>
      <c r="U6529" s="32"/>
      <c r="V6529" s="32">
        <v>1</v>
      </c>
      <c r="W6529" s="32"/>
      <c r="X6529" s="32"/>
      <c r="Y6529" s="32"/>
      <c r="Z6529" s="32" t="s">
        <v>48</v>
      </c>
      <c r="AA6529" s="32" t="s">
        <v>108</v>
      </c>
      <c r="AB6529" s="32" t="s">
        <v>147</v>
      </c>
      <c r="AC6529" s="32"/>
      <c r="AD6529" s="32" t="s">
        <v>1928</v>
      </c>
      <c r="AE6529" s="32"/>
      <c r="AF6529" s="32" t="s">
        <v>48</v>
      </c>
      <c r="AG6529" s="32" t="s">
        <v>48</v>
      </c>
      <c r="AH6529" s="32" t="s">
        <v>48</v>
      </c>
      <c r="AI6529" s="32" t="s">
        <v>1929</v>
      </c>
      <c r="AJ6529" s="32" t="s">
        <v>48</v>
      </c>
      <c r="AK6529" s="32" t="s">
        <v>66</v>
      </c>
      <c r="AL6529" s="32" t="s">
        <v>7611</v>
      </c>
      <c r="AN6529" s="33" t="s">
        <v>3139</v>
      </c>
      <c r="AO6529" s="33" t="s">
        <v>3140</v>
      </c>
    </row>
    <row r="6530" spans="12:41" hidden="1">
      <c r="L6530" s="32">
        <v>219135</v>
      </c>
      <c r="M6530" s="32" t="s">
        <v>1935</v>
      </c>
      <c r="N6530" s="32" t="s">
        <v>7617</v>
      </c>
      <c r="O6530" s="32" t="s">
        <v>7610</v>
      </c>
      <c r="P6530" s="32">
        <v>1998</v>
      </c>
      <c r="Q6530" s="32" t="s">
        <v>1938</v>
      </c>
      <c r="R6530" s="32">
        <v>97</v>
      </c>
      <c r="S6530" s="32">
        <v>21</v>
      </c>
      <c r="T6530" s="32"/>
      <c r="U6530" s="32"/>
      <c r="V6530" s="32">
        <v>2</v>
      </c>
      <c r="W6530" s="32"/>
      <c r="X6530" s="32"/>
      <c r="Y6530" s="32"/>
      <c r="Z6530" s="32" t="s">
        <v>48</v>
      </c>
      <c r="AA6530" s="32" t="s">
        <v>108</v>
      </c>
      <c r="AB6530" s="32" t="s">
        <v>147</v>
      </c>
      <c r="AC6530" s="32"/>
      <c r="AD6530" s="32" t="s">
        <v>1928</v>
      </c>
      <c r="AE6530" s="32"/>
      <c r="AF6530" s="32" t="s">
        <v>48</v>
      </c>
      <c r="AG6530" s="32" t="s">
        <v>48</v>
      </c>
      <c r="AH6530" s="32" t="s">
        <v>48</v>
      </c>
      <c r="AI6530" s="32" t="s">
        <v>1929</v>
      </c>
      <c r="AJ6530" s="32" t="s">
        <v>48</v>
      </c>
      <c r="AK6530" s="32" t="s">
        <v>66</v>
      </c>
      <c r="AL6530" s="32" t="s">
        <v>7611</v>
      </c>
      <c r="AN6530" s="33" t="s">
        <v>3139</v>
      </c>
      <c r="AO6530" s="33" t="s">
        <v>3140</v>
      </c>
    </row>
    <row r="6531" spans="12:41" hidden="1">
      <c r="L6531" s="32">
        <v>219106</v>
      </c>
      <c r="M6531" s="32" t="s">
        <v>1935</v>
      </c>
      <c r="N6531" s="32" t="s">
        <v>7618</v>
      </c>
      <c r="O6531" s="32" t="s">
        <v>7610</v>
      </c>
      <c r="P6531" s="32">
        <v>1998</v>
      </c>
      <c r="Q6531" s="32" t="s">
        <v>1938</v>
      </c>
      <c r="R6531" s="32">
        <v>97</v>
      </c>
      <c r="S6531" s="32">
        <v>23</v>
      </c>
      <c r="T6531" s="32"/>
      <c r="U6531" s="32"/>
      <c r="V6531" s="32">
        <v>2</v>
      </c>
      <c r="W6531" s="32"/>
      <c r="X6531" s="32"/>
      <c r="Y6531" s="32"/>
      <c r="Z6531" s="32" t="s">
        <v>48</v>
      </c>
      <c r="AA6531" s="32" t="s">
        <v>54</v>
      </c>
      <c r="AB6531" s="32" t="s">
        <v>1928</v>
      </c>
      <c r="AC6531" s="32"/>
      <c r="AD6531" s="32" t="s">
        <v>147</v>
      </c>
      <c r="AE6531" s="32"/>
      <c r="AF6531" s="32" t="s">
        <v>48</v>
      </c>
      <c r="AG6531" s="32" t="s">
        <v>48</v>
      </c>
      <c r="AH6531" s="32" t="s">
        <v>48</v>
      </c>
      <c r="AI6531" s="32" t="s">
        <v>1929</v>
      </c>
      <c r="AJ6531" s="32" t="s">
        <v>48</v>
      </c>
      <c r="AK6531" s="32" t="s">
        <v>66</v>
      </c>
      <c r="AL6531" s="32" t="s">
        <v>7611</v>
      </c>
      <c r="AN6531" s="33" t="s">
        <v>3139</v>
      </c>
      <c r="AO6531" s="33" t="s">
        <v>3140</v>
      </c>
    </row>
    <row r="6532" spans="12:41" hidden="1">
      <c r="L6532" s="32">
        <v>219136</v>
      </c>
      <c r="M6532" s="32" t="s">
        <v>1935</v>
      </c>
      <c r="N6532" s="32" t="s">
        <v>7619</v>
      </c>
      <c r="O6532" s="32" t="s">
        <v>7610</v>
      </c>
      <c r="P6532" s="32">
        <v>1998</v>
      </c>
      <c r="Q6532" s="32" t="s">
        <v>1938</v>
      </c>
      <c r="R6532" s="32">
        <v>97</v>
      </c>
      <c r="S6532" s="32">
        <v>23</v>
      </c>
      <c r="T6532" s="32"/>
      <c r="U6532" s="32"/>
      <c r="V6532" s="32">
        <v>3</v>
      </c>
      <c r="W6532" s="32"/>
      <c r="X6532" s="32"/>
      <c r="Y6532" s="32"/>
      <c r="Z6532" s="32" t="s">
        <v>48</v>
      </c>
      <c r="AA6532" s="32" t="s">
        <v>45</v>
      </c>
      <c r="AB6532" s="32" t="s">
        <v>147</v>
      </c>
      <c r="AC6532" s="32"/>
      <c r="AD6532" s="32" t="s">
        <v>1928</v>
      </c>
      <c r="AE6532" s="32"/>
      <c r="AF6532" s="32" t="s">
        <v>48</v>
      </c>
      <c r="AG6532" s="32" t="s">
        <v>48</v>
      </c>
      <c r="AH6532" s="32" t="s">
        <v>48</v>
      </c>
      <c r="AI6532" s="32" t="s">
        <v>1929</v>
      </c>
      <c r="AJ6532" s="32" t="s">
        <v>48</v>
      </c>
      <c r="AK6532" s="32" t="s">
        <v>66</v>
      </c>
      <c r="AL6532" s="32" t="s">
        <v>7611</v>
      </c>
      <c r="AN6532" s="33" t="s">
        <v>3139</v>
      </c>
      <c r="AO6532" s="33" t="s">
        <v>3140</v>
      </c>
    </row>
    <row r="6533" spans="12:41" hidden="1">
      <c r="L6533" s="32">
        <v>219107</v>
      </c>
      <c r="M6533" s="32" t="s">
        <v>1935</v>
      </c>
      <c r="N6533" s="32" t="s">
        <v>7620</v>
      </c>
      <c r="O6533" s="32" t="s">
        <v>7610</v>
      </c>
      <c r="P6533" s="32">
        <v>1998</v>
      </c>
      <c r="Q6533" s="32" t="s">
        <v>1938</v>
      </c>
      <c r="R6533" s="32">
        <v>97</v>
      </c>
      <c r="S6533" s="32">
        <v>24</v>
      </c>
      <c r="T6533" s="32"/>
      <c r="U6533" s="32"/>
      <c r="V6533" s="32">
        <v>2</v>
      </c>
      <c r="W6533" s="32"/>
      <c r="X6533" s="32"/>
      <c r="Y6533" s="32"/>
      <c r="Z6533" s="32" t="s">
        <v>48</v>
      </c>
      <c r="AA6533" s="32" t="s">
        <v>54</v>
      </c>
      <c r="AB6533" s="32" t="s">
        <v>1928</v>
      </c>
      <c r="AC6533" s="32"/>
      <c r="AD6533" s="32" t="s">
        <v>147</v>
      </c>
      <c r="AE6533" s="32"/>
      <c r="AF6533" s="32" t="s">
        <v>48</v>
      </c>
      <c r="AG6533" s="32" t="s">
        <v>48</v>
      </c>
      <c r="AH6533" s="32" t="s">
        <v>48</v>
      </c>
      <c r="AI6533" s="32" t="s">
        <v>1929</v>
      </c>
      <c r="AJ6533" s="32" t="s">
        <v>48</v>
      </c>
      <c r="AK6533" s="32" t="s">
        <v>66</v>
      </c>
      <c r="AL6533" s="32" t="s">
        <v>7611</v>
      </c>
      <c r="AN6533" s="33" t="s">
        <v>3139</v>
      </c>
      <c r="AO6533" s="33" t="s">
        <v>3140</v>
      </c>
    </row>
    <row r="6534" spans="12:41" hidden="1">
      <c r="L6534" s="32">
        <v>219137</v>
      </c>
      <c r="M6534" s="32" t="s">
        <v>1935</v>
      </c>
      <c r="N6534" s="32" t="s">
        <v>7621</v>
      </c>
      <c r="O6534" s="32" t="s">
        <v>7610</v>
      </c>
      <c r="P6534" s="32">
        <v>1998</v>
      </c>
      <c r="Q6534" s="32" t="s">
        <v>1938</v>
      </c>
      <c r="R6534" s="32">
        <v>97</v>
      </c>
      <c r="S6534" s="32">
        <v>24</v>
      </c>
      <c r="T6534" s="32"/>
      <c r="U6534" s="32"/>
      <c r="V6534" s="32">
        <v>2</v>
      </c>
      <c r="W6534" s="32"/>
      <c r="X6534" s="32"/>
      <c r="Y6534" s="32"/>
      <c r="Z6534" s="32" t="s">
        <v>48</v>
      </c>
      <c r="AA6534" s="32" t="s">
        <v>45</v>
      </c>
      <c r="AB6534" s="32" t="s">
        <v>147</v>
      </c>
      <c r="AC6534" s="32"/>
      <c r="AD6534" s="32" t="s">
        <v>1928</v>
      </c>
      <c r="AE6534" s="32"/>
      <c r="AF6534" s="32" t="s">
        <v>48</v>
      </c>
      <c r="AG6534" s="32" t="s">
        <v>48</v>
      </c>
      <c r="AH6534" s="32" t="s">
        <v>48</v>
      </c>
      <c r="AI6534" s="32" t="s">
        <v>1929</v>
      </c>
      <c r="AJ6534" s="32" t="s">
        <v>48</v>
      </c>
      <c r="AK6534" s="32" t="s">
        <v>66</v>
      </c>
      <c r="AL6534" s="32" t="s">
        <v>7611</v>
      </c>
      <c r="AN6534" s="33" t="s">
        <v>3139</v>
      </c>
      <c r="AO6534" s="33" t="s">
        <v>3140</v>
      </c>
    </row>
    <row r="6535" spans="12:41" hidden="1">
      <c r="L6535" s="32">
        <v>219138</v>
      </c>
      <c r="M6535" s="32" t="s">
        <v>1935</v>
      </c>
      <c r="N6535" s="32" t="s">
        <v>7622</v>
      </c>
      <c r="O6535" s="32" t="s">
        <v>7610</v>
      </c>
      <c r="P6535" s="32">
        <v>1998</v>
      </c>
      <c r="Q6535" s="32" t="s">
        <v>1938</v>
      </c>
      <c r="R6535" s="32">
        <v>97</v>
      </c>
      <c r="S6535" s="32">
        <v>25</v>
      </c>
      <c r="T6535" s="32"/>
      <c r="U6535" s="32"/>
      <c r="V6535" s="32"/>
      <c r="W6535" s="32"/>
      <c r="X6535" s="32"/>
      <c r="Y6535" s="32"/>
      <c r="Z6535" s="32" t="s">
        <v>48</v>
      </c>
      <c r="AA6535" s="32" t="s">
        <v>108</v>
      </c>
      <c r="AB6535" s="32" t="s">
        <v>147</v>
      </c>
      <c r="AC6535" s="32"/>
      <c r="AD6535" s="32" t="s">
        <v>1928</v>
      </c>
      <c r="AE6535" s="32"/>
      <c r="AF6535" s="32" t="s">
        <v>48</v>
      </c>
      <c r="AG6535" s="32" t="s">
        <v>48</v>
      </c>
      <c r="AH6535" s="32" t="s">
        <v>48</v>
      </c>
      <c r="AI6535" s="32" t="s">
        <v>1929</v>
      </c>
      <c r="AJ6535" s="32" t="s">
        <v>48</v>
      </c>
      <c r="AK6535" s="32" t="s">
        <v>66</v>
      </c>
      <c r="AL6535" s="32" t="s">
        <v>7611</v>
      </c>
      <c r="AN6535" s="33" t="s">
        <v>3139</v>
      </c>
      <c r="AO6535" s="33" t="s">
        <v>3140</v>
      </c>
    </row>
    <row r="6536" spans="12:41" hidden="1">
      <c r="L6536" s="32">
        <v>219139</v>
      </c>
      <c r="M6536" s="32" t="s">
        <v>1935</v>
      </c>
      <c r="N6536" s="32" t="s">
        <v>7623</v>
      </c>
      <c r="O6536" s="32" t="s">
        <v>7610</v>
      </c>
      <c r="P6536" s="32">
        <v>1998</v>
      </c>
      <c r="Q6536" s="32" t="s">
        <v>1938</v>
      </c>
      <c r="R6536" s="32">
        <v>97</v>
      </c>
      <c r="S6536" s="32">
        <v>27</v>
      </c>
      <c r="T6536" s="32"/>
      <c r="U6536" s="32"/>
      <c r="V6536" s="32"/>
      <c r="W6536" s="32"/>
      <c r="X6536" s="32"/>
      <c r="Y6536" s="32"/>
      <c r="Z6536" s="32" t="s">
        <v>48</v>
      </c>
      <c r="AA6536" s="32" t="s">
        <v>108</v>
      </c>
      <c r="AB6536" s="32" t="s">
        <v>147</v>
      </c>
      <c r="AC6536" s="32"/>
      <c r="AD6536" s="32" t="s">
        <v>1928</v>
      </c>
      <c r="AE6536" s="32"/>
      <c r="AF6536" s="32" t="s">
        <v>48</v>
      </c>
      <c r="AG6536" s="32" t="s">
        <v>48</v>
      </c>
      <c r="AH6536" s="32" t="s">
        <v>48</v>
      </c>
      <c r="AI6536" s="32" t="s">
        <v>1929</v>
      </c>
      <c r="AJ6536" s="32" t="s">
        <v>48</v>
      </c>
      <c r="AK6536" s="32" t="s">
        <v>66</v>
      </c>
      <c r="AL6536" s="32" t="s">
        <v>7611</v>
      </c>
      <c r="AN6536" s="33" t="s">
        <v>3139</v>
      </c>
      <c r="AO6536" s="33" t="s">
        <v>3140</v>
      </c>
    </row>
    <row r="6537" spans="12:41" hidden="1">
      <c r="L6537" s="32">
        <v>219140</v>
      </c>
      <c r="M6537" s="32" t="s">
        <v>1935</v>
      </c>
      <c r="N6537" s="32" t="s">
        <v>7624</v>
      </c>
      <c r="O6537" s="32" t="s">
        <v>7610</v>
      </c>
      <c r="P6537" s="32">
        <v>1998</v>
      </c>
      <c r="Q6537" s="32" t="s">
        <v>1938</v>
      </c>
      <c r="R6537" s="32">
        <v>97</v>
      </c>
      <c r="S6537" s="32">
        <v>28</v>
      </c>
      <c r="T6537" s="32"/>
      <c r="U6537" s="32"/>
      <c r="V6537" s="32">
        <v>1</v>
      </c>
      <c r="W6537" s="32"/>
      <c r="X6537" s="32"/>
      <c r="Y6537" s="32"/>
      <c r="Z6537" s="32" t="s">
        <v>48</v>
      </c>
      <c r="AA6537" s="32" t="s">
        <v>108</v>
      </c>
      <c r="AB6537" s="32" t="s">
        <v>147</v>
      </c>
      <c r="AC6537" s="32"/>
      <c r="AD6537" s="32" t="s">
        <v>1928</v>
      </c>
      <c r="AE6537" s="32"/>
      <c r="AF6537" s="32" t="s">
        <v>48</v>
      </c>
      <c r="AG6537" s="32" t="s">
        <v>48</v>
      </c>
      <c r="AH6537" s="32" t="s">
        <v>48</v>
      </c>
      <c r="AI6537" s="32" t="s">
        <v>1929</v>
      </c>
      <c r="AJ6537" s="32" t="s">
        <v>48</v>
      </c>
      <c r="AK6537" s="32" t="s">
        <v>66</v>
      </c>
      <c r="AL6537" s="32" t="s">
        <v>7611</v>
      </c>
      <c r="AN6537" s="33" t="s">
        <v>3139</v>
      </c>
      <c r="AO6537" s="33" t="s">
        <v>3140</v>
      </c>
    </row>
    <row r="6538" spans="12:41" hidden="1">
      <c r="L6538" s="32">
        <v>219141</v>
      </c>
      <c r="M6538" s="32" t="s">
        <v>1935</v>
      </c>
      <c r="N6538" s="32" t="s">
        <v>7625</v>
      </c>
      <c r="O6538" s="32" t="s">
        <v>7610</v>
      </c>
      <c r="P6538" s="32">
        <v>1998</v>
      </c>
      <c r="Q6538" s="32" t="s">
        <v>1938</v>
      </c>
      <c r="R6538" s="32">
        <v>97</v>
      </c>
      <c r="S6538" s="32">
        <v>28</v>
      </c>
      <c r="T6538" s="32"/>
      <c r="U6538" s="32"/>
      <c r="V6538" s="32">
        <v>2</v>
      </c>
      <c r="W6538" s="32"/>
      <c r="X6538" s="32"/>
      <c r="Y6538" s="32"/>
      <c r="Z6538" s="32" t="s">
        <v>48</v>
      </c>
      <c r="AA6538" s="32" t="s">
        <v>108</v>
      </c>
      <c r="AB6538" s="32" t="s">
        <v>147</v>
      </c>
      <c r="AC6538" s="32"/>
      <c r="AD6538" s="32" t="s">
        <v>1928</v>
      </c>
      <c r="AE6538" s="32"/>
      <c r="AF6538" s="32" t="s">
        <v>48</v>
      </c>
      <c r="AG6538" s="32" t="s">
        <v>48</v>
      </c>
      <c r="AH6538" s="32" t="s">
        <v>48</v>
      </c>
      <c r="AI6538" s="32" t="s">
        <v>1929</v>
      </c>
      <c r="AJ6538" s="32" t="s">
        <v>48</v>
      </c>
      <c r="AK6538" s="32" t="s">
        <v>66</v>
      </c>
      <c r="AL6538" s="32" t="s">
        <v>7611</v>
      </c>
      <c r="AN6538" s="33" t="s">
        <v>3139</v>
      </c>
      <c r="AO6538" s="33" t="s">
        <v>3140</v>
      </c>
    </row>
    <row r="6539" spans="12:41" hidden="1">
      <c r="L6539" s="32">
        <v>219108</v>
      </c>
      <c r="M6539" s="32" t="s">
        <v>1935</v>
      </c>
      <c r="N6539" s="32" t="s">
        <v>7626</v>
      </c>
      <c r="O6539" s="32" t="s">
        <v>7610</v>
      </c>
      <c r="P6539" s="32">
        <v>1998</v>
      </c>
      <c r="Q6539" s="32" t="s">
        <v>1938</v>
      </c>
      <c r="R6539" s="32">
        <v>97</v>
      </c>
      <c r="S6539" s="32">
        <v>30</v>
      </c>
      <c r="T6539" s="32"/>
      <c r="U6539" s="32"/>
      <c r="V6539" s="32"/>
      <c r="W6539" s="32"/>
      <c r="X6539" s="32"/>
      <c r="Y6539" s="32"/>
      <c r="Z6539" s="32" t="s">
        <v>48</v>
      </c>
      <c r="AA6539" s="32" t="s">
        <v>54</v>
      </c>
      <c r="AB6539" s="32" t="s">
        <v>2518</v>
      </c>
      <c r="AC6539" s="32"/>
      <c r="AD6539" s="32" t="s">
        <v>147</v>
      </c>
      <c r="AE6539" s="32"/>
      <c r="AF6539" s="32" t="s">
        <v>48</v>
      </c>
      <c r="AG6539" s="32" t="s">
        <v>48</v>
      </c>
      <c r="AH6539" s="32" t="s">
        <v>103</v>
      </c>
      <c r="AI6539" s="32" t="s">
        <v>1929</v>
      </c>
      <c r="AJ6539" s="32" t="s">
        <v>48</v>
      </c>
      <c r="AK6539" s="32" t="s">
        <v>66</v>
      </c>
      <c r="AL6539" s="32" t="s">
        <v>7611</v>
      </c>
      <c r="AN6539" s="33" t="s">
        <v>3139</v>
      </c>
      <c r="AO6539" s="33" t="s">
        <v>3140</v>
      </c>
    </row>
    <row r="6540" spans="12:41" hidden="1">
      <c r="L6540" s="32">
        <v>219142</v>
      </c>
      <c r="M6540" s="32" t="s">
        <v>1935</v>
      </c>
      <c r="N6540" s="32" t="s">
        <v>7627</v>
      </c>
      <c r="O6540" s="32" t="s">
        <v>7610</v>
      </c>
      <c r="P6540" s="32">
        <v>1998</v>
      </c>
      <c r="Q6540" s="32" t="s">
        <v>1938</v>
      </c>
      <c r="R6540" s="32">
        <v>97</v>
      </c>
      <c r="S6540" s="32">
        <v>31</v>
      </c>
      <c r="T6540" s="32"/>
      <c r="U6540" s="32"/>
      <c r="V6540" s="32"/>
      <c r="W6540" s="32"/>
      <c r="X6540" s="32"/>
      <c r="Y6540" s="32"/>
      <c r="Z6540" s="32" t="s">
        <v>48</v>
      </c>
      <c r="AA6540" s="32" t="s">
        <v>45</v>
      </c>
      <c r="AB6540" s="32" t="s">
        <v>147</v>
      </c>
      <c r="AC6540" s="32"/>
      <c r="AD6540" s="32" t="s">
        <v>1928</v>
      </c>
      <c r="AE6540" s="32"/>
      <c r="AF6540" s="32" t="s">
        <v>48</v>
      </c>
      <c r="AG6540" s="32" t="s">
        <v>48</v>
      </c>
      <c r="AH6540" s="32" t="s">
        <v>48</v>
      </c>
      <c r="AI6540" s="32" t="s">
        <v>1929</v>
      </c>
      <c r="AJ6540" s="32" t="s">
        <v>48</v>
      </c>
      <c r="AK6540" s="32" t="s">
        <v>66</v>
      </c>
      <c r="AL6540" s="32" t="s">
        <v>7611</v>
      </c>
      <c r="AN6540" s="33" t="s">
        <v>3139</v>
      </c>
      <c r="AO6540" s="33" t="s">
        <v>3140</v>
      </c>
    </row>
    <row r="6541" spans="12:41" hidden="1">
      <c r="L6541" s="32">
        <v>219109</v>
      </c>
      <c r="M6541" s="32" t="s">
        <v>1935</v>
      </c>
      <c r="N6541" s="32" t="s">
        <v>7628</v>
      </c>
      <c r="O6541" s="32" t="s">
        <v>7610</v>
      </c>
      <c r="P6541" s="32">
        <v>1998</v>
      </c>
      <c r="Q6541" s="32" t="s">
        <v>1938</v>
      </c>
      <c r="R6541" s="32">
        <v>97</v>
      </c>
      <c r="S6541" s="32">
        <v>32</v>
      </c>
      <c r="T6541" s="32"/>
      <c r="U6541" s="32"/>
      <c r="V6541" s="32">
        <v>1</v>
      </c>
      <c r="W6541" s="32"/>
      <c r="X6541" s="32"/>
      <c r="Y6541" s="32"/>
      <c r="Z6541" s="32" t="s">
        <v>48</v>
      </c>
      <c r="AA6541" s="32" t="s">
        <v>54</v>
      </c>
      <c r="AB6541" s="32" t="s">
        <v>2154</v>
      </c>
      <c r="AC6541" s="32"/>
      <c r="AD6541" s="32" t="s">
        <v>147</v>
      </c>
      <c r="AE6541" s="32"/>
      <c r="AF6541" s="32" t="s">
        <v>48</v>
      </c>
      <c r="AG6541" s="32" t="s">
        <v>48</v>
      </c>
      <c r="AH6541" s="32" t="s">
        <v>48</v>
      </c>
      <c r="AI6541" s="32" t="s">
        <v>1929</v>
      </c>
      <c r="AJ6541" s="32" t="s">
        <v>48</v>
      </c>
      <c r="AK6541" s="32" t="s">
        <v>66</v>
      </c>
      <c r="AL6541" s="32" t="s">
        <v>7611</v>
      </c>
      <c r="AN6541" s="33" t="s">
        <v>3139</v>
      </c>
      <c r="AO6541" s="33" t="s">
        <v>3140</v>
      </c>
    </row>
    <row r="6542" spans="12:41" hidden="1">
      <c r="L6542" s="32">
        <v>219143</v>
      </c>
      <c r="M6542" s="32" t="s">
        <v>1935</v>
      </c>
      <c r="N6542" s="32" t="s">
        <v>7629</v>
      </c>
      <c r="O6542" s="32" t="s">
        <v>7610</v>
      </c>
      <c r="P6542" s="32">
        <v>1998</v>
      </c>
      <c r="Q6542" s="32" t="s">
        <v>1938</v>
      </c>
      <c r="R6542" s="32">
        <v>97</v>
      </c>
      <c r="S6542" s="32">
        <v>32</v>
      </c>
      <c r="T6542" s="32"/>
      <c r="U6542" s="32"/>
      <c r="V6542" s="32">
        <v>1</v>
      </c>
      <c r="W6542" s="32"/>
      <c r="X6542" s="32"/>
      <c r="Y6542" s="32"/>
      <c r="Z6542" s="32" t="s">
        <v>48</v>
      </c>
      <c r="AA6542" s="32" t="s">
        <v>45</v>
      </c>
      <c r="AB6542" s="32" t="s">
        <v>147</v>
      </c>
      <c r="AC6542" s="32"/>
      <c r="AD6542" s="32" t="s">
        <v>2154</v>
      </c>
      <c r="AE6542" s="32"/>
      <c r="AF6542" s="32" t="s">
        <v>48</v>
      </c>
      <c r="AG6542" s="32" t="s">
        <v>48</v>
      </c>
      <c r="AH6542" s="32" t="s">
        <v>48</v>
      </c>
      <c r="AI6542" s="32" t="s">
        <v>1929</v>
      </c>
      <c r="AJ6542" s="32" t="s">
        <v>48</v>
      </c>
      <c r="AK6542" s="32" t="s">
        <v>66</v>
      </c>
      <c r="AL6542" s="32" t="s">
        <v>7611</v>
      </c>
      <c r="AN6542" s="33" t="s">
        <v>3139</v>
      </c>
      <c r="AO6542" s="33" t="s">
        <v>3140</v>
      </c>
    </row>
    <row r="6543" spans="12:41" hidden="1">
      <c r="L6543" s="32">
        <v>219144</v>
      </c>
      <c r="M6543" s="32" t="s">
        <v>1935</v>
      </c>
      <c r="N6543" s="32" t="s">
        <v>7630</v>
      </c>
      <c r="O6543" s="32" t="s">
        <v>7610</v>
      </c>
      <c r="P6543" s="32">
        <v>1998</v>
      </c>
      <c r="Q6543" s="32" t="s">
        <v>1938</v>
      </c>
      <c r="R6543" s="32">
        <v>97</v>
      </c>
      <c r="S6543" s="32">
        <v>32</v>
      </c>
      <c r="T6543" s="32"/>
      <c r="U6543" s="32"/>
      <c r="V6543" s="32">
        <v>3</v>
      </c>
      <c r="W6543" s="32"/>
      <c r="X6543" s="32"/>
      <c r="Y6543" s="32"/>
      <c r="Z6543" s="32" t="s">
        <v>48</v>
      </c>
      <c r="AA6543" s="32" t="s">
        <v>54</v>
      </c>
      <c r="AB6543" s="32" t="s">
        <v>2154</v>
      </c>
      <c r="AC6543" s="32"/>
      <c r="AD6543" s="32" t="s">
        <v>147</v>
      </c>
      <c r="AE6543" s="32"/>
      <c r="AF6543" s="32" t="s">
        <v>48</v>
      </c>
      <c r="AG6543" s="32" t="s">
        <v>48</v>
      </c>
      <c r="AH6543" s="32" t="s">
        <v>48</v>
      </c>
      <c r="AI6543" s="32" t="s">
        <v>1929</v>
      </c>
      <c r="AJ6543" s="32" t="s">
        <v>48</v>
      </c>
      <c r="AK6543" s="32" t="s">
        <v>66</v>
      </c>
      <c r="AL6543" s="32" t="s">
        <v>7611</v>
      </c>
      <c r="AN6543" s="33" t="s">
        <v>3139</v>
      </c>
      <c r="AO6543" s="33" t="s">
        <v>3140</v>
      </c>
    </row>
    <row r="6544" spans="12:41" hidden="1">
      <c r="L6544" s="32">
        <v>219110</v>
      </c>
      <c r="M6544" s="32" t="s">
        <v>1935</v>
      </c>
      <c r="N6544" s="32" t="s">
        <v>7631</v>
      </c>
      <c r="O6544" s="32" t="s">
        <v>7610</v>
      </c>
      <c r="P6544" s="32">
        <v>1998</v>
      </c>
      <c r="Q6544" s="32" t="s">
        <v>1938</v>
      </c>
      <c r="R6544" s="32">
        <v>97</v>
      </c>
      <c r="S6544" s="32">
        <v>35</v>
      </c>
      <c r="T6544" s="32"/>
      <c r="U6544" s="32"/>
      <c r="V6544" s="32">
        <v>1</v>
      </c>
      <c r="W6544" s="32"/>
      <c r="X6544" s="32"/>
      <c r="Y6544" s="32"/>
      <c r="Z6544" s="32" t="s">
        <v>48</v>
      </c>
      <c r="AA6544" s="32" t="s">
        <v>54</v>
      </c>
      <c r="AB6544" s="32" t="s">
        <v>2154</v>
      </c>
      <c r="AC6544" s="32"/>
      <c r="AD6544" s="32" t="s">
        <v>147</v>
      </c>
      <c r="AE6544" s="32"/>
      <c r="AF6544" s="32" t="s">
        <v>48</v>
      </c>
      <c r="AG6544" s="32" t="s">
        <v>48</v>
      </c>
      <c r="AH6544" s="32" t="s">
        <v>48</v>
      </c>
      <c r="AI6544" s="32" t="s">
        <v>1929</v>
      </c>
      <c r="AJ6544" s="32" t="s">
        <v>48</v>
      </c>
      <c r="AK6544" s="32" t="s">
        <v>66</v>
      </c>
      <c r="AL6544" s="32" t="s">
        <v>7611</v>
      </c>
      <c r="AN6544" s="33" t="s">
        <v>3139</v>
      </c>
      <c r="AO6544" s="33" t="s">
        <v>3140</v>
      </c>
    </row>
    <row r="6545" spans="12:41" hidden="1">
      <c r="L6545" s="32">
        <v>219111</v>
      </c>
      <c r="M6545" s="32" t="s">
        <v>1935</v>
      </c>
      <c r="N6545" s="32" t="s">
        <v>7632</v>
      </c>
      <c r="O6545" s="32" t="s">
        <v>7610</v>
      </c>
      <c r="P6545" s="32">
        <v>1998</v>
      </c>
      <c r="Q6545" s="32" t="s">
        <v>1938</v>
      </c>
      <c r="R6545" s="32">
        <v>97</v>
      </c>
      <c r="S6545" s="32">
        <v>35</v>
      </c>
      <c r="T6545" s="32"/>
      <c r="U6545" s="32"/>
      <c r="V6545" s="32">
        <v>1</v>
      </c>
      <c r="W6545" s="32"/>
      <c r="X6545" s="32"/>
      <c r="Y6545" s="32"/>
      <c r="Z6545" s="32" t="s">
        <v>48</v>
      </c>
      <c r="AA6545" s="32" t="s">
        <v>54</v>
      </c>
      <c r="AB6545" s="32" t="s">
        <v>2154</v>
      </c>
      <c r="AC6545" s="32"/>
      <c r="AD6545" s="32" t="s">
        <v>147</v>
      </c>
      <c r="AE6545" s="32"/>
      <c r="AF6545" s="32" t="s">
        <v>48</v>
      </c>
      <c r="AG6545" s="32" t="s">
        <v>48</v>
      </c>
      <c r="AH6545" s="32" t="s">
        <v>48</v>
      </c>
      <c r="AI6545" s="32" t="s">
        <v>1929</v>
      </c>
      <c r="AJ6545" s="32" t="s">
        <v>48</v>
      </c>
      <c r="AK6545" s="32" t="s">
        <v>66</v>
      </c>
      <c r="AL6545" s="32" t="s">
        <v>7611</v>
      </c>
      <c r="AN6545" s="33" t="s">
        <v>3139</v>
      </c>
      <c r="AO6545" s="33" t="s">
        <v>3140</v>
      </c>
    </row>
    <row r="6546" spans="12:41" hidden="1">
      <c r="L6546" s="32">
        <v>219145</v>
      </c>
      <c r="M6546" s="32" t="s">
        <v>1935</v>
      </c>
      <c r="N6546" s="32" t="s">
        <v>7633</v>
      </c>
      <c r="O6546" s="32" t="s">
        <v>7610</v>
      </c>
      <c r="P6546" s="32">
        <v>1998</v>
      </c>
      <c r="Q6546" s="32" t="s">
        <v>1938</v>
      </c>
      <c r="R6546" s="32">
        <v>97</v>
      </c>
      <c r="S6546" s="32">
        <v>35</v>
      </c>
      <c r="T6546" s="32"/>
      <c r="U6546" s="32"/>
      <c r="V6546" s="32">
        <v>2</v>
      </c>
      <c r="W6546" s="32"/>
      <c r="X6546" s="32"/>
      <c r="Y6546" s="32"/>
      <c r="Z6546" s="32" t="s">
        <v>48</v>
      </c>
      <c r="AA6546" s="32" t="s">
        <v>45</v>
      </c>
      <c r="AB6546" s="32" t="s">
        <v>147</v>
      </c>
      <c r="AC6546" s="32"/>
      <c r="AD6546" s="32" t="s">
        <v>2154</v>
      </c>
      <c r="AE6546" s="32"/>
      <c r="AF6546" s="32" t="s">
        <v>48</v>
      </c>
      <c r="AG6546" s="32" t="s">
        <v>48</v>
      </c>
      <c r="AH6546" s="32" t="s">
        <v>48</v>
      </c>
      <c r="AI6546" s="32" t="s">
        <v>1929</v>
      </c>
      <c r="AJ6546" s="32" t="s">
        <v>48</v>
      </c>
      <c r="AK6546" s="32" t="s">
        <v>66</v>
      </c>
      <c r="AL6546" s="32" t="s">
        <v>7611</v>
      </c>
      <c r="AN6546" s="33" t="s">
        <v>3139</v>
      </c>
      <c r="AO6546" s="33" t="s">
        <v>3140</v>
      </c>
    </row>
    <row r="6547" spans="12:41" hidden="1">
      <c r="L6547" s="32">
        <v>219146</v>
      </c>
      <c r="M6547" s="32" t="s">
        <v>1935</v>
      </c>
      <c r="N6547" s="32" t="s">
        <v>7634</v>
      </c>
      <c r="O6547" s="32" t="s">
        <v>7610</v>
      </c>
      <c r="P6547" s="32">
        <v>1998</v>
      </c>
      <c r="Q6547" s="32" t="s">
        <v>1938</v>
      </c>
      <c r="R6547" s="32">
        <v>97</v>
      </c>
      <c r="S6547" s="32">
        <v>35</v>
      </c>
      <c r="T6547" s="32"/>
      <c r="U6547" s="32"/>
      <c r="V6547" s="32">
        <v>2</v>
      </c>
      <c r="W6547" s="32"/>
      <c r="X6547" s="32"/>
      <c r="Y6547" s="32"/>
      <c r="Z6547" s="32" t="s">
        <v>48</v>
      </c>
      <c r="AA6547" s="32" t="s">
        <v>45</v>
      </c>
      <c r="AB6547" s="32" t="s">
        <v>147</v>
      </c>
      <c r="AC6547" s="32"/>
      <c r="AD6547" s="32" t="s">
        <v>2154</v>
      </c>
      <c r="AE6547" s="32"/>
      <c r="AF6547" s="32" t="s">
        <v>48</v>
      </c>
      <c r="AG6547" s="32" t="s">
        <v>48</v>
      </c>
      <c r="AH6547" s="32" t="s">
        <v>48</v>
      </c>
      <c r="AI6547" s="32" t="s">
        <v>1929</v>
      </c>
      <c r="AJ6547" s="32" t="s">
        <v>48</v>
      </c>
      <c r="AK6547" s="32" t="s">
        <v>66</v>
      </c>
      <c r="AL6547" s="32" t="s">
        <v>7611</v>
      </c>
      <c r="AN6547" s="33" t="s">
        <v>3139</v>
      </c>
      <c r="AO6547" s="33" t="s">
        <v>3140</v>
      </c>
    </row>
    <row r="6548" spans="12:41" hidden="1">
      <c r="L6548" s="32">
        <v>219147</v>
      </c>
      <c r="M6548" s="32" t="s">
        <v>1935</v>
      </c>
      <c r="N6548" s="32" t="s">
        <v>7635</v>
      </c>
      <c r="O6548" s="32" t="s">
        <v>7610</v>
      </c>
      <c r="P6548" s="32">
        <v>1998</v>
      </c>
      <c r="Q6548" s="32" t="s">
        <v>1938</v>
      </c>
      <c r="R6548" s="32">
        <v>97</v>
      </c>
      <c r="S6548" s="32">
        <v>35</v>
      </c>
      <c r="T6548" s="32"/>
      <c r="U6548" s="32"/>
      <c r="V6548" s="32">
        <v>3</v>
      </c>
      <c r="W6548" s="32"/>
      <c r="X6548" s="32"/>
      <c r="Y6548" s="32"/>
      <c r="Z6548" s="32" t="s">
        <v>48</v>
      </c>
      <c r="AA6548" s="32" t="s">
        <v>108</v>
      </c>
      <c r="AB6548" s="32" t="s">
        <v>147</v>
      </c>
      <c r="AC6548" s="32"/>
      <c r="AD6548" s="32" t="s">
        <v>2154</v>
      </c>
      <c r="AE6548" s="32"/>
      <c r="AF6548" s="32" t="s">
        <v>48</v>
      </c>
      <c r="AG6548" s="32" t="s">
        <v>48</v>
      </c>
      <c r="AH6548" s="32" t="s">
        <v>48</v>
      </c>
      <c r="AI6548" s="32" t="s">
        <v>1929</v>
      </c>
      <c r="AJ6548" s="32" t="s">
        <v>48</v>
      </c>
      <c r="AK6548" s="32" t="s">
        <v>66</v>
      </c>
      <c r="AL6548" s="32" t="s">
        <v>7611</v>
      </c>
      <c r="AN6548" s="33" t="s">
        <v>3139</v>
      </c>
      <c r="AO6548" s="33" t="s">
        <v>3140</v>
      </c>
    </row>
    <row r="6549" spans="12:41" ht="13.5" hidden="1" customHeight="1">
      <c r="L6549" s="32">
        <v>119562</v>
      </c>
      <c r="M6549" s="32" t="s">
        <v>1935</v>
      </c>
      <c r="N6549" s="32" t="s">
        <v>7636</v>
      </c>
      <c r="O6549" s="32" t="s">
        <v>7637</v>
      </c>
      <c r="P6549" s="32">
        <v>1998</v>
      </c>
      <c r="Q6549" s="32" t="s">
        <v>1938</v>
      </c>
      <c r="R6549" s="32">
        <v>97</v>
      </c>
      <c r="S6549" s="32">
        <v>36</v>
      </c>
      <c r="T6549" s="32" t="s">
        <v>48</v>
      </c>
      <c r="U6549" s="32" t="s">
        <v>48</v>
      </c>
      <c r="V6549" s="32">
        <v>1</v>
      </c>
      <c r="W6549" s="32" t="s">
        <v>48</v>
      </c>
      <c r="X6549" s="32" t="s">
        <v>48</v>
      </c>
      <c r="Y6549" s="32" t="s">
        <v>48</v>
      </c>
      <c r="Z6549" s="32" t="s">
        <v>48</v>
      </c>
      <c r="AA6549" s="32" t="s">
        <v>163</v>
      </c>
      <c r="AB6549" s="32" t="s">
        <v>2154</v>
      </c>
      <c r="AC6549" s="32"/>
      <c r="AD6549" s="32" t="s">
        <v>48</v>
      </c>
      <c r="AE6549" s="32"/>
      <c r="AF6549" s="32" t="s">
        <v>48</v>
      </c>
      <c r="AG6549" s="32" t="s">
        <v>48</v>
      </c>
      <c r="AH6549" s="32" t="s">
        <v>48</v>
      </c>
      <c r="AI6549" s="32" t="s">
        <v>1929</v>
      </c>
      <c r="AJ6549" s="32" t="s">
        <v>48</v>
      </c>
      <c r="AK6549" s="32" t="s">
        <v>46</v>
      </c>
      <c r="AL6549" s="32" t="s">
        <v>48</v>
      </c>
      <c r="AN6549" s="33" t="s">
        <v>3139</v>
      </c>
      <c r="AO6549" s="33" t="s">
        <v>3140</v>
      </c>
    </row>
    <row r="6550" spans="12:41" hidden="1">
      <c r="L6550" s="32">
        <v>219112</v>
      </c>
      <c r="M6550" s="32" t="s">
        <v>1935</v>
      </c>
      <c r="N6550" s="32" t="s">
        <v>7638</v>
      </c>
      <c r="O6550" s="32" t="s">
        <v>7610</v>
      </c>
      <c r="P6550" s="32">
        <v>1998</v>
      </c>
      <c r="Q6550" s="32" t="s">
        <v>1938</v>
      </c>
      <c r="R6550" s="32">
        <v>97</v>
      </c>
      <c r="S6550" s="32">
        <v>36</v>
      </c>
      <c r="T6550" s="32"/>
      <c r="U6550" s="32"/>
      <c r="V6550" s="32">
        <v>1</v>
      </c>
      <c r="W6550" s="32"/>
      <c r="X6550" s="32"/>
      <c r="Y6550" s="32"/>
      <c r="Z6550" s="32" t="s">
        <v>48</v>
      </c>
      <c r="AA6550" s="32" t="s">
        <v>54</v>
      </c>
      <c r="AB6550" s="32" t="s">
        <v>2154</v>
      </c>
      <c r="AC6550" s="32"/>
      <c r="AD6550" s="32" t="s">
        <v>147</v>
      </c>
      <c r="AE6550" s="32"/>
      <c r="AF6550" s="32" t="s">
        <v>48</v>
      </c>
      <c r="AG6550" s="32" t="s">
        <v>48</v>
      </c>
      <c r="AH6550" s="32" t="s">
        <v>48</v>
      </c>
      <c r="AI6550" s="32" t="s">
        <v>1929</v>
      </c>
      <c r="AJ6550" s="32" t="s">
        <v>48</v>
      </c>
      <c r="AK6550" s="32" t="s">
        <v>66</v>
      </c>
      <c r="AL6550" s="32" t="s">
        <v>7611</v>
      </c>
      <c r="AN6550" s="33" t="s">
        <v>3139</v>
      </c>
      <c r="AO6550" s="33" t="s">
        <v>3140</v>
      </c>
    </row>
    <row r="6551" spans="12:41" hidden="1">
      <c r="L6551" s="32">
        <v>219113</v>
      </c>
      <c r="M6551" s="32" t="s">
        <v>1935</v>
      </c>
      <c r="N6551" s="32" t="s">
        <v>7639</v>
      </c>
      <c r="O6551" s="32" t="s">
        <v>7610</v>
      </c>
      <c r="P6551" s="32">
        <v>1998</v>
      </c>
      <c r="Q6551" s="32" t="s">
        <v>1938</v>
      </c>
      <c r="R6551" s="32">
        <v>97</v>
      </c>
      <c r="S6551" s="32">
        <v>36</v>
      </c>
      <c r="T6551" s="32"/>
      <c r="U6551" s="32"/>
      <c r="V6551" s="32">
        <v>1</v>
      </c>
      <c r="W6551" s="32"/>
      <c r="X6551" s="32"/>
      <c r="Y6551" s="32"/>
      <c r="Z6551" s="32" t="s">
        <v>48</v>
      </c>
      <c r="AA6551" s="32" t="s">
        <v>54</v>
      </c>
      <c r="AB6551" s="32" t="s">
        <v>2154</v>
      </c>
      <c r="AC6551" s="32"/>
      <c r="AD6551" s="32" t="s">
        <v>147</v>
      </c>
      <c r="AE6551" s="32"/>
      <c r="AF6551" s="32" t="s">
        <v>48</v>
      </c>
      <c r="AG6551" s="32" t="s">
        <v>48</v>
      </c>
      <c r="AH6551" s="32" t="s">
        <v>48</v>
      </c>
      <c r="AI6551" s="32" t="s">
        <v>1929</v>
      </c>
      <c r="AJ6551" s="32" t="s">
        <v>48</v>
      </c>
      <c r="AK6551" s="32" t="s">
        <v>66</v>
      </c>
      <c r="AL6551" s="32" t="s">
        <v>7611</v>
      </c>
      <c r="AN6551" s="33" t="s">
        <v>3139</v>
      </c>
      <c r="AO6551" s="33" t="s">
        <v>3140</v>
      </c>
    </row>
    <row r="6552" spans="12:41" hidden="1">
      <c r="L6552" s="32">
        <v>219149</v>
      </c>
      <c r="M6552" s="32" t="s">
        <v>1935</v>
      </c>
      <c r="N6552" s="32" t="s">
        <v>7640</v>
      </c>
      <c r="O6552" s="32" t="s">
        <v>7610</v>
      </c>
      <c r="P6552" s="32">
        <v>1998</v>
      </c>
      <c r="Q6552" s="32" t="s">
        <v>1938</v>
      </c>
      <c r="R6552" s="32">
        <v>97</v>
      </c>
      <c r="S6552" s="32">
        <v>36</v>
      </c>
      <c r="T6552" s="32"/>
      <c r="U6552" s="32"/>
      <c r="V6552" s="32">
        <v>1</v>
      </c>
      <c r="W6552" s="32"/>
      <c r="X6552" s="32"/>
      <c r="Y6552" s="32"/>
      <c r="Z6552" s="32" t="s">
        <v>48</v>
      </c>
      <c r="AA6552" s="32" t="s">
        <v>45</v>
      </c>
      <c r="AB6552" s="32" t="s">
        <v>147</v>
      </c>
      <c r="AC6552" s="32"/>
      <c r="AD6552" s="32" t="s">
        <v>2154</v>
      </c>
      <c r="AE6552" s="32"/>
      <c r="AF6552" s="32" t="s">
        <v>48</v>
      </c>
      <c r="AG6552" s="32" t="s">
        <v>48</v>
      </c>
      <c r="AH6552" s="32" t="s">
        <v>48</v>
      </c>
      <c r="AI6552" s="32" t="s">
        <v>1929</v>
      </c>
      <c r="AJ6552" s="32" t="s">
        <v>48</v>
      </c>
      <c r="AK6552" s="32" t="s">
        <v>66</v>
      </c>
      <c r="AL6552" s="32" t="s">
        <v>7611</v>
      </c>
      <c r="AN6552" s="33" t="s">
        <v>3139</v>
      </c>
      <c r="AO6552" s="33" t="s">
        <v>3140</v>
      </c>
    </row>
    <row r="6553" spans="12:41" hidden="1">
      <c r="L6553" s="32">
        <v>219150</v>
      </c>
      <c r="M6553" s="32" t="s">
        <v>1935</v>
      </c>
      <c r="N6553" s="32" t="s">
        <v>7641</v>
      </c>
      <c r="O6553" s="32" t="s">
        <v>7610</v>
      </c>
      <c r="P6553" s="32">
        <v>1998</v>
      </c>
      <c r="Q6553" s="32" t="s">
        <v>1938</v>
      </c>
      <c r="R6553" s="32">
        <v>97</v>
      </c>
      <c r="S6553" s="32">
        <v>36</v>
      </c>
      <c r="T6553" s="32"/>
      <c r="U6553" s="32"/>
      <c r="V6553" s="32">
        <v>1</v>
      </c>
      <c r="W6553" s="32"/>
      <c r="X6553" s="32"/>
      <c r="Y6553" s="32"/>
      <c r="Z6553" s="32" t="s">
        <v>48</v>
      </c>
      <c r="AA6553" s="32" t="s">
        <v>45</v>
      </c>
      <c r="AB6553" s="32" t="s">
        <v>147</v>
      </c>
      <c r="AC6553" s="32"/>
      <c r="AD6553" s="32" t="s">
        <v>2154</v>
      </c>
      <c r="AE6553" s="32"/>
      <c r="AF6553" s="32" t="s">
        <v>48</v>
      </c>
      <c r="AG6553" s="32" t="s">
        <v>48</v>
      </c>
      <c r="AH6553" s="32" t="s">
        <v>48</v>
      </c>
      <c r="AI6553" s="32" t="s">
        <v>1929</v>
      </c>
      <c r="AJ6553" s="32" t="s">
        <v>48</v>
      </c>
      <c r="AK6553" s="32" t="s">
        <v>66</v>
      </c>
      <c r="AL6553" s="32" t="s">
        <v>7611</v>
      </c>
      <c r="AN6553" s="33" t="s">
        <v>3139</v>
      </c>
      <c r="AO6553" s="33" t="s">
        <v>3140</v>
      </c>
    </row>
    <row r="6554" spans="12:41" ht="13.5" hidden="1" customHeight="1">
      <c r="L6554" s="32">
        <v>219148</v>
      </c>
      <c r="M6554" s="32" t="s">
        <v>1935</v>
      </c>
      <c r="N6554" s="32" t="s">
        <v>7636</v>
      </c>
      <c r="O6554" s="32" t="s">
        <v>7610</v>
      </c>
      <c r="P6554" s="32">
        <v>1998</v>
      </c>
      <c r="Q6554" s="32" t="s">
        <v>1938</v>
      </c>
      <c r="R6554" s="32">
        <v>97</v>
      </c>
      <c r="S6554" s="32">
        <v>36</v>
      </c>
      <c r="T6554" s="32"/>
      <c r="U6554" s="32"/>
      <c r="V6554" s="32">
        <v>1</v>
      </c>
      <c r="W6554" s="32"/>
      <c r="X6554" s="32"/>
      <c r="Y6554" s="32"/>
      <c r="Z6554" s="32" t="s">
        <v>48</v>
      </c>
      <c r="AA6554" s="32" t="s">
        <v>163</v>
      </c>
      <c r="AB6554" s="32" t="s">
        <v>2154</v>
      </c>
      <c r="AC6554" s="32"/>
      <c r="AD6554" s="32" t="s">
        <v>48</v>
      </c>
      <c r="AE6554" s="32"/>
      <c r="AF6554" s="32" t="s">
        <v>48</v>
      </c>
      <c r="AG6554" s="32" t="s">
        <v>48</v>
      </c>
      <c r="AH6554" s="32" t="s">
        <v>48</v>
      </c>
      <c r="AI6554" s="32" t="s">
        <v>1929</v>
      </c>
      <c r="AJ6554" s="32" t="s">
        <v>48</v>
      </c>
      <c r="AK6554" s="32" t="s">
        <v>434</v>
      </c>
      <c r="AL6554" s="32" t="s">
        <v>48</v>
      </c>
      <c r="AN6554" s="33" t="s">
        <v>3139</v>
      </c>
      <c r="AO6554" s="33" t="s">
        <v>3140</v>
      </c>
    </row>
    <row r="6555" spans="12:41" ht="13.5" hidden="1" customHeight="1">
      <c r="L6555" s="32">
        <v>119563</v>
      </c>
      <c r="M6555" s="32" t="s">
        <v>1935</v>
      </c>
      <c r="N6555" s="32" t="s">
        <v>7642</v>
      </c>
      <c r="O6555" s="32" t="s">
        <v>7610</v>
      </c>
      <c r="P6555" s="32">
        <v>1998</v>
      </c>
      <c r="Q6555" s="32" t="s">
        <v>1938</v>
      </c>
      <c r="R6555" s="32">
        <v>97</v>
      </c>
      <c r="S6555" s="32">
        <v>36</v>
      </c>
      <c r="T6555" s="32" t="s">
        <v>48</v>
      </c>
      <c r="U6555" s="32" t="s">
        <v>48</v>
      </c>
      <c r="V6555" s="32">
        <v>2</v>
      </c>
      <c r="W6555" s="32" t="s">
        <v>48</v>
      </c>
      <c r="X6555" s="32" t="s">
        <v>48</v>
      </c>
      <c r="Y6555" s="32" t="s">
        <v>48</v>
      </c>
      <c r="Z6555" s="32" t="s">
        <v>48</v>
      </c>
      <c r="AA6555" s="32" t="s">
        <v>163</v>
      </c>
      <c r="AB6555" s="32" t="s">
        <v>2154</v>
      </c>
      <c r="AC6555" s="32"/>
      <c r="AD6555" s="32" t="s">
        <v>48</v>
      </c>
      <c r="AE6555" s="32"/>
      <c r="AF6555" s="32" t="s">
        <v>48</v>
      </c>
      <c r="AG6555" s="32" t="s">
        <v>48</v>
      </c>
      <c r="AH6555" s="32" t="s">
        <v>48</v>
      </c>
      <c r="AI6555" s="32" t="s">
        <v>1929</v>
      </c>
      <c r="AJ6555" s="32" t="s">
        <v>48</v>
      </c>
      <c r="AK6555" s="32" t="s">
        <v>46</v>
      </c>
      <c r="AL6555" s="32" t="s">
        <v>48</v>
      </c>
      <c r="AN6555" s="33" t="s">
        <v>3139</v>
      </c>
      <c r="AO6555" s="33" t="s">
        <v>3140</v>
      </c>
    </row>
    <row r="6556" spans="12:41" hidden="1">
      <c r="L6556" s="32">
        <v>219152</v>
      </c>
      <c r="M6556" s="32" t="s">
        <v>1935</v>
      </c>
      <c r="N6556" s="32" t="s">
        <v>1477</v>
      </c>
      <c r="O6556" s="32" t="s">
        <v>7610</v>
      </c>
      <c r="P6556" s="32">
        <v>1998</v>
      </c>
      <c r="Q6556" s="32" t="s">
        <v>1938</v>
      </c>
      <c r="R6556" s="32">
        <v>97</v>
      </c>
      <c r="S6556" s="32">
        <v>36</v>
      </c>
      <c r="T6556" s="32"/>
      <c r="U6556" s="32"/>
      <c r="V6556" s="32">
        <v>2</v>
      </c>
      <c r="W6556" s="32"/>
      <c r="X6556" s="32"/>
      <c r="Y6556" s="32"/>
      <c r="Z6556" s="32" t="s">
        <v>48</v>
      </c>
      <c r="AA6556" s="32" t="s">
        <v>177</v>
      </c>
      <c r="AB6556" s="32" t="s">
        <v>2154</v>
      </c>
      <c r="AC6556" s="32"/>
      <c r="AD6556" s="32" t="s">
        <v>147</v>
      </c>
      <c r="AE6556" s="32"/>
      <c r="AF6556" s="32" t="s">
        <v>48</v>
      </c>
      <c r="AG6556" s="32" t="s">
        <v>48</v>
      </c>
      <c r="AH6556" s="32" t="s">
        <v>48</v>
      </c>
      <c r="AI6556" s="32" t="s">
        <v>1929</v>
      </c>
      <c r="AJ6556" s="32" t="s">
        <v>48</v>
      </c>
      <c r="AK6556" s="32" t="s">
        <v>66</v>
      </c>
      <c r="AL6556" s="32" t="s">
        <v>7611</v>
      </c>
      <c r="AN6556" s="33" t="s">
        <v>3139</v>
      </c>
      <c r="AO6556" s="33" t="s">
        <v>3140</v>
      </c>
    </row>
    <row r="6557" spans="12:41" ht="13.5" hidden="1" customHeight="1">
      <c r="L6557" s="32">
        <v>219151</v>
      </c>
      <c r="M6557" s="32" t="s">
        <v>1935</v>
      </c>
      <c r="N6557" s="32" t="s">
        <v>7642</v>
      </c>
      <c r="O6557" s="32" t="s">
        <v>7610</v>
      </c>
      <c r="P6557" s="32">
        <v>1998</v>
      </c>
      <c r="Q6557" s="32" t="s">
        <v>1938</v>
      </c>
      <c r="R6557" s="32">
        <v>97</v>
      </c>
      <c r="S6557" s="32">
        <v>36</v>
      </c>
      <c r="T6557" s="32"/>
      <c r="U6557" s="32"/>
      <c r="V6557" s="32">
        <v>2</v>
      </c>
      <c r="W6557" s="32"/>
      <c r="X6557" s="32"/>
      <c r="Y6557" s="32"/>
      <c r="Z6557" s="32" t="s">
        <v>48</v>
      </c>
      <c r="AA6557" s="32" t="s">
        <v>163</v>
      </c>
      <c r="AB6557" s="32" t="s">
        <v>2154</v>
      </c>
      <c r="AC6557" s="32"/>
      <c r="AD6557" s="32" t="s">
        <v>48</v>
      </c>
      <c r="AE6557" s="32"/>
      <c r="AF6557" s="32" t="s">
        <v>48</v>
      </c>
      <c r="AG6557" s="32" t="s">
        <v>48</v>
      </c>
      <c r="AH6557" s="32" t="s">
        <v>48</v>
      </c>
      <c r="AI6557" s="32" t="s">
        <v>1929</v>
      </c>
      <c r="AJ6557" s="32" t="s">
        <v>48</v>
      </c>
      <c r="AK6557" s="32" t="s">
        <v>434</v>
      </c>
      <c r="AL6557" s="32" t="s">
        <v>48</v>
      </c>
      <c r="AN6557" s="33" t="s">
        <v>3139</v>
      </c>
      <c r="AO6557" s="33" t="s">
        <v>3140</v>
      </c>
    </row>
    <row r="6558" spans="12:41" hidden="1">
      <c r="L6558" s="32">
        <v>219114</v>
      </c>
      <c r="M6558" s="32" t="s">
        <v>1935</v>
      </c>
      <c r="N6558" s="32" t="s">
        <v>7643</v>
      </c>
      <c r="O6558" s="32" t="s">
        <v>7610</v>
      </c>
      <c r="P6558" s="32">
        <v>1998</v>
      </c>
      <c r="Q6558" s="32" t="s">
        <v>1938</v>
      </c>
      <c r="R6558" s="32">
        <v>97</v>
      </c>
      <c r="S6558" s="32">
        <v>37</v>
      </c>
      <c r="T6558" s="32"/>
      <c r="U6558" s="32"/>
      <c r="V6558" s="32"/>
      <c r="W6558" s="32"/>
      <c r="X6558" s="32"/>
      <c r="Y6558" s="32"/>
      <c r="Z6558" s="32" t="s">
        <v>48</v>
      </c>
      <c r="AA6558" s="32" t="s">
        <v>54</v>
      </c>
      <c r="AB6558" s="32" t="s">
        <v>2154</v>
      </c>
      <c r="AC6558" s="32"/>
      <c r="AD6558" s="32" t="s">
        <v>147</v>
      </c>
      <c r="AE6558" s="32"/>
      <c r="AF6558" s="32" t="s">
        <v>48</v>
      </c>
      <c r="AG6558" s="32" t="s">
        <v>48</v>
      </c>
      <c r="AH6558" s="32" t="s">
        <v>48</v>
      </c>
      <c r="AI6558" s="32" t="s">
        <v>1929</v>
      </c>
      <c r="AJ6558" s="32" t="s">
        <v>48</v>
      </c>
      <c r="AK6558" s="32" t="s">
        <v>66</v>
      </c>
      <c r="AL6558" s="32" t="s">
        <v>7611</v>
      </c>
      <c r="AN6558" s="33" t="s">
        <v>3139</v>
      </c>
      <c r="AO6558" s="33" t="s">
        <v>3140</v>
      </c>
    </row>
    <row r="6559" spans="12:41" hidden="1">
      <c r="L6559" s="32">
        <v>219153</v>
      </c>
      <c r="M6559" s="32" t="s">
        <v>1935</v>
      </c>
      <c r="N6559" s="32" t="s">
        <v>7644</v>
      </c>
      <c r="O6559" s="32" t="s">
        <v>7610</v>
      </c>
      <c r="P6559" s="32">
        <v>1998</v>
      </c>
      <c r="Q6559" s="32" t="s">
        <v>1938</v>
      </c>
      <c r="R6559" s="32">
        <v>97</v>
      </c>
      <c r="S6559" s="32">
        <v>37</v>
      </c>
      <c r="T6559" s="32"/>
      <c r="U6559" s="32"/>
      <c r="V6559" s="32"/>
      <c r="W6559" s="32"/>
      <c r="X6559" s="32"/>
      <c r="Y6559" s="32"/>
      <c r="Z6559" s="32" t="s">
        <v>48</v>
      </c>
      <c r="AA6559" s="32" t="s">
        <v>45</v>
      </c>
      <c r="AB6559" s="32" t="s">
        <v>147</v>
      </c>
      <c r="AC6559" s="32"/>
      <c r="AD6559" s="32" t="s">
        <v>2154</v>
      </c>
      <c r="AE6559" s="32"/>
      <c r="AF6559" s="32" t="s">
        <v>48</v>
      </c>
      <c r="AG6559" s="32" t="s">
        <v>48</v>
      </c>
      <c r="AH6559" s="32" t="s">
        <v>48</v>
      </c>
      <c r="AI6559" s="32" t="s">
        <v>1929</v>
      </c>
      <c r="AJ6559" s="32" t="s">
        <v>48</v>
      </c>
      <c r="AK6559" s="32" t="s">
        <v>66</v>
      </c>
      <c r="AL6559" s="32" t="s">
        <v>7611</v>
      </c>
      <c r="AN6559" s="33" t="s">
        <v>3139</v>
      </c>
      <c r="AO6559" s="33" t="s">
        <v>3140</v>
      </c>
    </row>
    <row r="6560" spans="12:41" ht="13.5" hidden="1" customHeight="1">
      <c r="L6560" s="32">
        <v>119560</v>
      </c>
      <c r="M6560" s="32" t="s">
        <v>1935</v>
      </c>
      <c r="N6560" s="32" t="s">
        <v>7645</v>
      </c>
      <c r="O6560" s="32" t="s">
        <v>7610</v>
      </c>
      <c r="P6560" s="32">
        <v>1998</v>
      </c>
      <c r="Q6560" s="32" t="s">
        <v>1938</v>
      </c>
      <c r="R6560" s="32">
        <v>97</v>
      </c>
      <c r="S6560" s="32">
        <v>39</v>
      </c>
      <c r="T6560" s="32" t="s">
        <v>48</v>
      </c>
      <c r="U6560" s="32" t="s">
        <v>48</v>
      </c>
      <c r="V6560" s="32" t="s">
        <v>48</v>
      </c>
      <c r="W6560" s="32" t="s">
        <v>48</v>
      </c>
      <c r="X6560" s="32" t="s">
        <v>48</v>
      </c>
      <c r="Y6560" s="32" t="s">
        <v>48</v>
      </c>
      <c r="Z6560" s="32" t="s">
        <v>48</v>
      </c>
      <c r="AA6560" s="32" t="s">
        <v>163</v>
      </c>
      <c r="AB6560" s="32" t="s">
        <v>2154</v>
      </c>
      <c r="AC6560" s="32"/>
      <c r="AD6560" s="32" t="s">
        <v>48</v>
      </c>
      <c r="AE6560" s="32"/>
      <c r="AF6560" s="32" t="s">
        <v>48</v>
      </c>
      <c r="AG6560" s="32" t="s">
        <v>48</v>
      </c>
      <c r="AH6560" s="32" t="s">
        <v>48</v>
      </c>
      <c r="AI6560" s="32" t="s">
        <v>1929</v>
      </c>
      <c r="AJ6560" s="32" t="s">
        <v>48</v>
      </c>
      <c r="AK6560" s="32" t="s">
        <v>46</v>
      </c>
      <c r="AL6560" s="32" t="s">
        <v>48</v>
      </c>
      <c r="AN6560" s="33" t="s">
        <v>3139</v>
      </c>
      <c r="AO6560" s="33" t="s">
        <v>3140</v>
      </c>
    </row>
    <row r="6561" spans="12:41" ht="13.5" hidden="1" customHeight="1">
      <c r="L6561" s="32">
        <v>219127</v>
      </c>
      <c r="M6561" s="32" t="s">
        <v>1935</v>
      </c>
      <c r="N6561" s="32" t="s">
        <v>7645</v>
      </c>
      <c r="O6561" s="32" t="s">
        <v>7610</v>
      </c>
      <c r="P6561" s="32">
        <v>1998</v>
      </c>
      <c r="Q6561" s="32" t="s">
        <v>1938</v>
      </c>
      <c r="R6561" s="32">
        <v>97</v>
      </c>
      <c r="S6561" s="32">
        <v>39</v>
      </c>
      <c r="T6561" s="32"/>
      <c r="U6561" s="32"/>
      <c r="V6561" s="32"/>
      <c r="W6561" s="32"/>
      <c r="X6561" s="32"/>
      <c r="Y6561" s="32"/>
      <c r="Z6561" s="32" t="s">
        <v>48</v>
      </c>
      <c r="AA6561" s="32" t="s">
        <v>163</v>
      </c>
      <c r="AB6561" s="32" t="s">
        <v>2154</v>
      </c>
      <c r="AC6561" s="32"/>
      <c r="AD6561" s="32" t="s">
        <v>48</v>
      </c>
      <c r="AE6561" s="32"/>
      <c r="AF6561" s="32" t="s">
        <v>48</v>
      </c>
      <c r="AG6561" s="32" t="s">
        <v>48</v>
      </c>
      <c r="AH6561" s="32" t="s">
        <v>48</v>
      </c>
      <c r="AI6561" s="32" t="s">
        <v>1929</v>
      </c>
      <c r="AJ6561" s="32" t="s">
        <v>48</v>
      </c>
      <c r="AK6561" s="32" t="s">
        <v>434</v>
      </c>
      <c r="AL6561" s="32" t="s">
        <v>48</v>
      </c>
      <c r="AN6561" s="33" t="s">
        <v>3139</v>
      </c>
      <c r="AO6561" s="33" t="s">
        <v>3140</v>
      </c>
    </row>
    <row r="6562" spans="12:41" hidden="1">
      <c r="L6562" s="32">
        <v>219154</v>
      </c>
      <c r="M6562" s="32" t="s">
        <v>1935</v>
      </c>
      <c r="N6562" s="32" t="s">
        <v>7646</v>
      </c>
      <c r="O6562" s="32" t="s">
        <v>7610</v>
      </c>
      <c r="P6562" s="32">
        <v>1998</v>
      </c>
      <c r="Q6562" s="32" t="s">
        <v>1938</v>
      </c>
      <c r="R6562" s="32">
        <v>97</v>
      </c>
      <c r="S6562" s="32">
        <v>40</v>
      </c>
      <c r="T6562" s="32"/>
      <c r="U6562" s="32"/>
      <c r="V6562" s="32"/>
      <c r="W6562" s="32"/>
      <c r="X6562" s="32"/>
      <c r="Y6562" s="32"/>
      <c r="Z6562" s="32" t="s">
        <v>48</v>
      </c>
      <c r="AA6562" s="32" t="s">
        <v>108</v>
      </c>
      <c r="AB6562" s="32" t="s">
        <v>147</v>
      </c>
      <c r="AC6562" s="32"/>
      <c r="AD6562" s="32" t="s">
        <v>2154</v>
      </c>
      <c r="AE6562" s="32"/>
      <c r="AF6562" s="32" t="s">
        <v>48</v>
      </c>
      <c r="AG6562" s="32" t="s">
        <v>48</v>
      </c>
      <c r="AH6562" s="32" t="s">
        <v>48</v>
      </c>
      <c r="AI6562" s="32" t="s">
        <v>1929</v>
      </c>
      <c r="AJ6562" s="32" t="s">
        <v>48</v>
      </c>
      <c r="AK6562" s="32" t="s">
        <v>66</v>
      </c>
      <c r="AL6562" s="32" t="s">
        <v>7611</v>
      </c>
      <c r="AN6562" s="33" t="s">
        <v>3139</v>
      </c>
      <c r="AO6562" s="33" t="s">
        <v>3140</v>
      </c>
    </row>
    <row r="6563" spans="12:41" hidden="1">
      <c r="L6563" s="32">
        <v>219155</v>
      </c>
      <c r="M6563" s="32" t="s">
        <v>1935</v>
      </c>
      <c r="N6563" s="32" t="s">
        <v>7647</v>
      </c>
      <c r="O6563" s="32" t="s">
        <v>7610</v>
      </c>
      <c r="P6563" s="32">
        <v>1998</v>
      </c>
      <c r="Q6563" s="32" t="s">
        <v>1938</v>
      </c>
      <c r="R6563" s="32">
        <v>97</v>
      </c>
      <c r="S6563" s="32">
        <v>41</v>
      </c>
      <c r="T6563" s="32"/>
      <c r="U6563" s="32"/>
      <c r="V6563" s="32"/>
      <c r="W6563" s="32"/>
      <c r="X6563" s="32"/>
      <c r="Y6563" s="32"/>
      <c r="Z6563" s="32" t="s">
        <v>48</v>
      </c>
      <c r="AA6563" s="32" t="s">
        <v>108</v>
      </c>
      <c r="AB6563" s="32" t="s">
        <v>147</v>
      </c>
      <c r="AC6563" s="32"/>
      <c r="AD6563" s="32" t="s">
        <v>2154</v>
      </c>
      <c r="AE6563" s="32"/>
      <c r="AF6563" s="32" t="s">
        <v>48</v>
      </c>
      <c r="AG6563" s="32" t="s">
        <v>48</v>
      </c>
      <c r="AH6563" s="32" t="s">
        <v>48</v>
      </c>
      <c r="AI6563" s="32" t="s">
        <v>1929</v>
      </c>
      <c r="AJ6563" s="32" t="s">
        <v>48</v>
      </c>
      <c r="AK6563" s="32" t="s">
        <v>66</v>
      </c>
      <c r="AL6563" s="32" t="s">
        <v>7611</v>
      </c>
      <c r="AN6563" s="33" t="s">
        <v>3139</v>
      </c>
      <c r="AO6563" s="33" t="s">
        <v>3140</v>
      </c>
    </row>
    <row r="6564" spans="12:41" hidden="1">
      <c r="L6564" s="32">
        <v>219156</v>
      </c>
      <c r="M6564" s="32" t="s">
        <v>1935</v>
      </c>
      <c r="N6564" s="32" t="s">
        <v>7648</v>
      </c>
      <c r="O6564" s="32" t="s">
        <v>7610</v>
      </c>
      <c r="P6564" s="32">
        <v>1998</v>
      </c>
      <c r="Q6564" s="32" t="s">
        <v>1938</v>
      </c>
      <c r="R6564" s="32">
        <v>97</v>
      </c>
      <c r="S6564" s="32">
        <v>42</v>
      </c>
      <c r="T6564" s="32"/>
      <c r="U6564" s="32"/>
      <c r="V6564" s="32">
        <v>1</v>
      </c>
      <c r="W6564" s="32"/>
      <c r="X6564" s="32"/>
      <c r="Y6564" s="32"/>
      <c r="Z6564" s="32" t="s">
        <v>48</v>
      </c>
      <c r="AA6564" s="32" t="s">
        <v>108</v>
      </c>
      <c r="AB6564" s="32" t="s">
        <v>147</v>
      </c>
      <c r="AC6564" s="32"/>
      <c r="AD6564" s="32" t="s">
        <v>2154</v>
      </c>
      <c r="AE6564" s="32"/>
      <c r="AF6564" s="32" t="s">
        <v>48</v>
      </c>
      <c r="AG6564" s="32" t="s">
        <v>48</v>
      </c>
      <c r="AH6564" s="32" t="s">
        <v>48</v>
      </c>
      <c r="AI6564" s="32" t="s">
        <v>1929</v>
      </c>
      <c r="AJ6564" s="32" t="s">
        <v>48</v>
      </c>
      <c r="AK6564" s="32" t="s">
        <v>66</v>
      </c>
      <c r="AL6564" s="32" t="s">
        <v>7611</v>
      </c>
      <c r="AN6564" s="33" t="s">
        <v>3139</v>
      </c>
      <c r="AO6564" s="33" t="s">
        <v>3140</v>
      </c>
    </row>
    <row r="6565" spans="12:41" ht="13.5" hidden="1" customHeight="1">
      <c r="L6565" s="32">
        <v>119550</v>
      </c>
      <c r="M6565" s="32" t="s">
        <v>1935</v>
      </c>
      <c r="N6565" s="32" t="s">
        <v>7649</v>
      </c>
      <c r="O6565" s="32" t="s">
        <v>7610</v>
      </c>
      <c r="P6565" s="32">
        <v>1998</v>
      </c>
      <c r="Q6565" s="32" t="s">
        <v>1938</v>
      </c>
      <c r="R6565" s="32">
        <v>97</v>
      </c>
      <c r="S6565" s="32">
        <v>43</v>
      </c>
      <c r="T6565" s="32" t="s">
        <v>48</v>
      </c>
      <c r="U6565" s="32" t="s">
        <v>48</v>
      </c>
      <c r="V6565" s="32">
        <v>1</v>
      </c>
      <c r="W6565" s="32" t="s">
        <v>48</v>
      </c>
      <c r="X6565" s="32" t="s">
        <v>48</v>
      </c>
      <c r="Y6565" s="32" t="s">
        <v>48</v>
      </c>
      <c r="Z6565" s="32" t="s">
        <v>7650</v>
      </c>
      <c r="AA6565" s="32" t="s">
        <v>177</v>
      </c>
      <c r="AB6565" s="32" t="s">
        <v>1928</v>
      </c>
      <c r="AC6565" s="32"/>
      <c r="AD6565" s="32" t="s">
        <v>1940</v>
      </c>
      <c r="AE6565" s="32"/>
      <c r="AF6565" s="32" t="s">
        <v>48</v>
      </c>
      <c r="AG6565" s="32" t="s">
        <v>48</v>
      </c>
      <c r="AH6565" s="32" t="s">
        <v>48</v>
      </c>
      <c r="AI6565" s="32" t="s">
        <v>1929</v>
      </c>
      <c r="AJ6565" s="32" t="s">
        <v>48</v>
      </c>
      <c r="AK6565" s="32" t="s">
        <v>46</v>
      </c>
      <c r="AL6565" s="32" t="s">
        <v>48</v>
      </c>
      <c r="AN6565" s="33" t="s">
        <v>3139</v>
      </c>
      <c r="AO6565" s="33" t="s">
        <v>3140</v>
      </c>
    </row>
    <row r="6566" spans="12:41" ht="13.5" hidden="1" customHeight="1">
      <c r="L6566" s="32">
        <v>219117</v>
      </c>
      <c r="M6566" s="32" t="s">
        <v>1935</v>
      </c>
      <c r="N6566" s="32" t="s">
        <v>7649</v>
      </c>
      <c r="O6566" s="32" t="s">
        <v>7610</v>
      </c>
      <c r="P6566" s="32">
        <v>1998</v>
      </c>
      <c r="Q6566" s="32" t="s">
        <v>1938</v>
      </c>
      <c r="R6566" s="32">
        <v>97</v>
      </c>
      <c r="S6566" s="32">
        <v>43</v>
      </c>
      <c r="T6566" s="32"/>
      <c r="U6566" s="32"/>
      <c r="V6566" s="32">
        <v>1</v>
      </c>
      <c r="W6566" s="32"/>
      <c r="X6566" s="32"/>
      <c r="Y6566" s="32"/>
      <c r="Z6566" s="32" t="s">
        <v>7650</v>
      </c>
      <c r="AA6566" s="32" t="s">
        <v>177</v>
      </c>
      <c r="AB6566" s="32" t="s">
        <v>1928</v>
      </c>
      <c r="AC6566" s="32"/>
      <c r="AD6566" s="32" t="s">
        <v>1940</v>
      </c>
      <c r="AE6566" s="32"/>
      <c r="AF6566" s="32" t="s">
        <v>48</v>
      </c>
      <c r="AG6566" s="32" t="s">
        <v>48</v>
      </c>
      <c r="AH6566" s="32" t="s">
        <v>48</v>
      </c>
      <c r="AI6566" s="32" t="s">
        <v>1929</v>
      </c>
      <c r="AJ6566" s="32" t="s">
        <v>48</v>
      </c>
      <c r="AK6566" s="32" t="s">
        <v>434</v>
      </c>
      <c r="AL6566" s="32" t="s">
        <v>48</v>
      </c>
      <c r="AN6566" s="33" t="s">
        <v>3139</v>
      </c>
      <c r="AO6566" s="33" t="s">
        <v>3140</v>
      </c>
    </row>
    <row r="6567" spans="12:41" ht="13.5" hidden="1" customHeight="1">
      <c r="L6567" s="32">
        <v>119551</v>
      </c>
      <c r="M6567" s="32" t="s">
        <v>1935</v>
      </c>
      <c r="N6567" s="32" t="s">
        <v>7649</v>
      </c>
      <c r="O6567" s="32" t="s">
        <v>7610</v>
      </c>
      <c r="P6567" s="32">
        <v>1998</v>
      </c>
      <c r="Q6567" s="32" t="s">
        <v>1938</v>
      </c>
      <c r="R6567" s="32">
        <v>97</v>
      </c>
      <c r="S6567" s="32">
        <v>43</v>
      </c>
      <c r="T6567" s="32" t="s">
        <v>48</v>
      </c>
      <c r="U6567" s="32" t="s">
        <v>48</v>
      </c>
      <c r="V6567" s="32">
        <v>2</v>
      </c>
      <c r="W6567" s="32" t="s">
        <v>48</v>
      </c>
      <c r="X6567" s="32" t="s">
        <v>48</v>
      </c>
      <c r="Y6567" s="32" t="s">
        <v>48</v>
      </c>
      <c r="Z6567" s="32" t="s">
        <v>7650</v>
      </c>
      <c r="AA6567" s="32" t="s">
        <v>177</v>
      </c>
      <c r="AB6567" s="32" t="s">
        <v>1928</v>
      </c>
      <c r="AC6567" s="32"/>
      <c r="AD6567" s="32" t="s">
        <v>1928</v>
      </c>
      <c r="AE6567" s="32"/>
      <c r="AF6567" s="32" t="s">
        <v>48</v>
      </c>
      <c r="AG6567" s="32" t="s">
        <v>48</v>
      </c>
      <c r="AH6567" s="32" t="s">
        <v>48</v>
      </c>
      <c r="AI6567" s="32" t="s">
        <v>1929</v>
      </c>
      <c r="AJ6567" s="32" t="s">
        <v>48</v>
      </c>
      <c r="AK6567" s="32" t="s">
        <v>46</v>
      </c>
      <c r="AL6567" s="32" t="s">
        <v>7651</v>
      </c>
      <c r="AN6567" s="33" t="s">
        <v>3139</v>
      </c>
      <c r="AO6567" s="33" t="s">
        <v>3140</v>
      </c>
    </row>
    <row r="6568" spans="12:41" ht="13.5" hidden="1" customHeight="1">
      <c r="L6568" s="32">
        <v>219118</v>
      </c>
      <c r="M6568" s="32" t="s">
        <v>1935</v>
      </c>
      <c r="N6568" s="32" t="s">
        <v>7649</v>
      </c>
      <c r="O6568" s="32" t="s">
        <v>7610</v>
      </c>
      <c r="P6568" s="32">
        <v>1998</v>
      </c>
      <c r="Q6568" s="32" t="s">
        <v>1938</v>
      </c>
      <c r="R6568" s="32">
        <v>97</v>
      </c>
      <c r="S6568" s="32">
        <v>43</v>
      </c>
      <c r="T6568" s="32"/>
      <c r="U6568" s="32"/>
      <c r="V6568" s="32">
        <v>2</v>
      </c>
      <c r="W6568" s="32"/>
      <c r="X6568" s="32"/>
      <c r="Y6568" s="32"/>
      <c r="Z6568" s="32" t="s">
        <v>7650</v>
      </c>
      <c r="AA6568" s="32" t="s">
        <v>177</v>
      </c>
      <c r="AB6568" s="32" t="s">
        <v>1928</v>
      </c>
      <c r="AC6568" s="32"/>
      <c r="AD6568" s="32" t="s">
        <v>1928</v>
      </c>
      <c r="AE6568" s="32"/>
      <c r="AF6568" s="32" t="s">
        <v>48</v>
      </c>
      <c r="AG6568" s="32" t="s">
        <v>48</v>
      </c>
      <c r="AH6568" s="32" t="s">
        <v>48</v>
      </c>
      <c r="AI6568" s="32" t="s">
        <v>1929</v>
      </c>
      <c r="AJ6568" s="32" t="s">
        <v>48</v>
      </c>
      <c r="AK6568" s="32" t="s">
        <v>434</v>
      </c>
      <c r="AL6568" s="32" t="s">
        <v>7651</v>
      </c>
      <c r="AN6568" s="33" t="s">
        <v>3139</v>
      </c>
      <c r="AO6568" s="33" t="s">
        <v>3140</v>
      </c>
    </row>
    <row r="6569" spans="12:41" ht="13.5" hidden="1" customHeight="1">
      <c r="L6569" s="32">
        <v>119548</v>
      </c>
      <c r="M6569" s="32" t="s">
        <v>1935</v>
      </c>
      <c r="N6569" s="32" t="s">
        <v>7649</v>
      </c>
      <c r="O6569" s="32" t="s">
        <v>7610</v>
      </c>
      <c r="P6569" s="32">
        <v>1998</v>
      </c>
      <c r="Q6569" s="32" t="s">
        <v>1938</v>
      </c>
      <c r="R6569" s="32">
        <v>97</v>
      </c>
      <c r="S6569" s="32">
        <v>43</v>
      </c>
      <c r="T6569" s="32" t="s">
        <v>48</v>
      </c>
      <c r="U6569" s="32" t="s">
        <v>48</v>
      </c>
      <c r="V6569" s="32">
        <v>3</v>
      </c>
      <c r="W6569" s="32" t="s">
        <v>48</v>
      </c>
      <c r="X6569" s="32" t="s">
        <v>48</v>
      </c>
      <c r="Y6569" s="32" t="s">
        <v>48</v>
      </c>
      <c r="Z6569" s="32" t="s">
        <v>48</v>
      </c>
      <c r="AA6569" s="32" t="s">
        <v>177</v>
      </c>
      <c r="AB6569" s="32" t="s">
        <v>1928</v>
      </c>
      <c r="AC6569" s="32"/>
      <c r="AD6569" s="32" t="s">
        <v>1928</v>
      </c>
      <c r="AE6569" s="32"/>
      <c r="AF6569" s="32" t="s">
        <v>48</v>
      </c>
      <c r="AG6569" s="32" t="s">
        <v>48</v>
      </c>
      <c r="AH6569" s="32" t="s">
        <v>48</v>
      </c>
      <c r="AI6569" s="32" t="s">
        <v>1929</v>
      </c>
      <c r="AJ6569" s="32" t="s">
        <v>48</v>
      </c>
      <c r="AK6569" s="32" t="s">
        <v>46</v>
      </c>
      <c r="AL6569" s="32" t="s">
        <v>7652</v>
      </c>
      <c r="AN6569" s="33" t="s">
        <v>3139</v>
      </c>
      <c r="AO6569" s="33" t="s">
        <v>3140</v>
      </c>
    </row>
    <row r="6570" spans="12:41" ht="13.5" hidden="1" customHeight="1">
      <c r="L6570" s="32">
        <v>119552</v>
      </c>
      <c r="M6570" s="32" t="s">
        <v>1935</v>
      </c>
      <c r="N6570" s="32" t="s">
        <v>7649</v>
      </c>
      <c r="O6570" s="32" t="s">
        <v>7610</v>
      </c>
      <c r="P6570" s="32">
        <v>1998</v>
      </c>
      <c r="Q6570" s="32" t="s">
        <v>1938</v>
      </c>
      <c r="R6570" s="32">
        <v>97</v>
      </c>
      <c r="S6570" s="32">
        <v>43</v>
      </c>
      <c r="T6570" s="32" t="s">
        <v>48</v>
      </c>
      <c r="U6570" s="32" t="s">
        <v>48</v>
      </c>
      <c r="V6570" s="32">
        <v>3</v>
      </c>
      <c r="W6570" s="32" t="s">
        <v>48</v>
      </c>
      <c r="X6570" s="32" t="s">
        <v>48</v>
      </c>
      <c r="Y6570" s="32" t="s">
        <v>48</v>
      </c>
      <c r="Z6570" s="32" t="s">
        <v>7650</v>
      </c>
      <c r="AA6570" s="32" t="s">
        <v>163</v>
      </c>
      <c r="AB6570" s="32" t="s">
        <v>1928</v>
      </c>
      <c r="AC6570" s="32"/>
      <c r="AD6570" s="32" t="s">
        <v>48</v>
      </c>
      <c r="AE6570" s="32"/>
      <c r="AF6570" s="32" t="s">
        <v>48</v>
      </c>
      <c r="AG6570" s="32" t="s">
        <v>48</v>
      </c>
      <c r="AH6570" s="32" t="s">
        <v>48</v>
      </c>
      <c r="AI6570" s="32" t="s">
        <v>1929</v>
      </c>
      <c r="AJ6570" s="32" t="s">
        <v>48</v>
      </c>
      <c r="AK6570" s="32" t="s">
        <v>46</v>
      </c>
      <c r="AL6570" s="32" t="s">
        <v>7652</v>
      </c>
      <c r="AN6570" s="33" t="s">
        <v>3139</v>
      </c>
      <c r="AO6570" s="33" t="s">
        <v>3140</v>
      </c>
    </row>
    <row r="6571" spans="12:41" ht="13.5" hidden="1" customHeight="1">
      <c r="L6571" s="32">
        <v>219115</v>
      </c>
      <c r="M6571" s="32" t="s">
        <v>1935</v>
      </c>
      <c r="N6571" s="32" t="s">
        <v>7649</v>
      </c>
      <c r="O6571" s="32" t="s">
        <v>7610</v>
      </c>
      <c r="P6571" s="32">
        <v>1998</v>
      </c>
      <c r="Q6571" s="32" t="s">
        <v>1938</v>
      </c>
      <c r="R6571" s="32">
        <v>97</v>
      </c>
      <c r="S6571" s="32">
        <v>43</v>
      </c>
      <c r="T6571" s="32"/>
      <c r="U6571" s="32"/>
      <c r="V6571" s="32">
        <v>3</v>
      </c>
      <c r="W6571" s="32"/>
      <c r="X6571" s="32"/>
      <c r="Y6571" s="32"/>
      <c r="Z6571" s="32" t="s">
        <v>48</v>
      </c>
      <c r="AA6571" s="32" t="s">
        <v>177</v>
      </c>
      <c r="AB6571" s="32" t="s">
        <v>1928</v>
      </c>
      <c r="AC6571" s="32"/>
      <c r="AD6571" s="32" t="s">
        <v>1928</v>
      </c>
      <c r="AE6571" s="32"/>
      <c r="AF6571" s="32" t="s">
        <v>48</v>
      </c>
      <c r="AG6571" s="32" t="s">
        <v>48</v>
      </c>
      <c r="AH6571" s="32" t="s">
        <v>48</v>
      </c>
      <c r="AI6571" s="32" t="s">
        <v>1929</v>
      </c>
      <c r="AJ6571" s="32" t="s">
        <v>48</v>
      </c>
      <c r="AK6571" s="32" t="s">
        <v>434</v>
      </c>
      <c r="AL6571" s="32" t="s">
        <v>7652</v>
      </c>
      <c r="AN6571" s="33" t="s">
        <v>3139</v>
      </c>
      <c r="AO6571" s="33" t="s">
        <v>3140</v>
      </c>
    </row>
    <row r="6572" spans="12:41" ht="13.5" hidden="1" customHeight="1">
      <c r="L6572" s="32">
        <v>219119</v>
      </c>
      <c r="M6572" s="32" t="s">
        <v>1935</v>
      </c>
      <c r="N6572" s="32" t="s">
        <v>7649</v>
      </c>
      <c r="O6572" s="32" t="s">
        <v>7610</v>
      </c>
      <c r="P6572" s="32">
        <v>1998</v>
      </c>
      <c r="Q6572" s="32" t="s">
        <v>1938</v>
      </c>
      <c r="R6572" s="32">
        <v>97</v>
      </c>
      <c r="S6572" s="32">
        <v>43</v>
      </c>
      <c r="T6572" s="32"/>
      <c r="U6572" s="32"/>
      <c r="V6572" s="32">
        <v>3</v>
      </c>
      <c r="W6572" s="32"/>
      <c r="X6572" s="32"/>
      <c r="Y6572" s="32"/>
      <c r="Z6572" s="32" t="s">
        <v>7650</v>
      </c>
      <c r="AA6572" s="32" t="s">
        <v>163</v>
      </c>
      <c r="AB6572" s="32" t="s">
        <v>1928</v>
      </c>
      <c r="AC6572" s="32"/>
      <c r="AD6572" s="32" t="s">
        <v>48</v>
      </c>
      <c r="AE6572" s="32"/>
      <c r="AF6572" s="32" t="s">
        <v>48</v>
      </c>
      <c r="AG6572" s="32" t="s">
        <v>48</v>
      </c>
      <c r="AH6572" s="32" t="s">
        <v>48</v>
      </c>
      <c r="AI6572" s="32" t="s">
        <v>1929</v>
      </c>
      <c r="AJ6572" s="32" t="s">
        <v>48</v>
      </c>
      <c r="AK6572" s="32" t="s">
        <v>434</v>
      </c>
      <c r="AL6572" s="32" t="s">
        <v>7652</v>
      </c>
      <c r="AN6572" s="33" t="s">
        <v>3139</v>
      </c>
      <c r="AO6572" s="33" t="s">
        <v>3140</v>
      </c>
    </row>
    <row r="6573" spans="12:41" ht="13.5" hidden="1" customHeight="1">
      <c r="L6573" s="32">
        <v>119553</v>
      </c>
      <c r="M6573" s="32" t="s">
        <v>1935</v>
      </c>
      <c r="N6573" s="32" t="s">
        <v>7649</v>
      </c>
      <c r="O6573" s="32" t="s">
        <v>7610</v>
      </c>
      <c r="P6573" s="32">
        <v>1998</v>
      </c>
      <c r="Q6573" s="32" t="s">
        <v>1938</v>
      </c>
      <c r="R6573" s="32">
        <v>97</v>
      </c>
      <c r="S6573" s="32">
        <v>43</v>
      </c>
      <c r="T6573" s="32" t="s">
        <v>48</v>
      </c>
      <c r="U6573" s="32" t="s">
        <v>48</v>
      </c>
      <c r="V6573" s="32">
        <v>4</v>
      </c>
      <c r="W6573" s="32" t="s">
        <v>48</v>
      </c>
      <c r="X6573" s="32" t="s">
        <v>48</v>
      </c>
      <c r="Y6573" s="32" t="s">
        <v>48</v>
      </c>
      <c r="Z6573" s="32" t="s">
        <v>7650</v>
      </c>
      <c r="AA6573" s="32" t="s">
        <v>163</v>
      </c>
      <c r="AB6573" s="32" t="s">
        <v>1928</v>
      </c>
      <c r="AC6573" s="32"/>
      <c r="AD6573" s="32" t="s">
        <v>48</v>
      </c>
      <c r="AE6573" s="32"/>
      <c r="AF6573" s="32" t="s">
        <v>48</v>
      </c>
      <c r="AG6573" s="32" t="s">
        <v>48</v>
      </c>
      <c r="AH6573" s="32" t="s">
        <v>48</v>
      </c>
      <c r="AI6573" s="32" t="s">
        <v>1929</v>
      </c>
      <c r="AJ6573" s="32" t="s">
        <v>48</v>
      </c>
      <c r="AK6573" s="32" t="s">
        <v>46</v>
      </c>
      <c r="AL6573" s="32" t="s">
        <v>48</v>
      </c>
      <c r="AN6573" s="33" t="s">
        <v>3139</v>
      </c>
      <c r="AO6573" s="33" t="s">
        <v>3140</v>
      </c>
    </row>
    <row r="6574" spans="12:41" ht="13.5" hidden="1" customHeight="1">
      <c r="L6574" s="32">
        <v>219120</v>
      </c>
      <c r="M6574" s="32" t="s">
        <v>1935</v>
      </c>
      <c r="N6574" s="32" t="s">
        <v>7649</v>
      </c>
      <c r="O6574" s="32" t="s">
        <v>7610</v>
      </c>
      <c r="P6574" s="32">
        <v>1998</v>
      </c>
      <c r="Q6574" s="32" t="s">
        <v>1938</v>
      </c>
      <c r="R6574" s="32">
        <v>97</v>
      </c>
      <c r="S6574" s="32">
        <v>43</v>
      </c>
      <c r="T6574" s="32"/>
      <c r="U6574" s="32"/>
      <c r="V6574" s="32">
        <v>4</v>
      </c>
      <c r="W6574" s="32"/>
      <c r="X6574" s="32"/>
      <c r="Y6574" s="32"/>
      <c r="Z6574" s="32" t="s">
        <v>7650</v>
      </c>
      <c r="AA6574" s="32" t="s">
        <v>163</v>
      </c>
      <c r="AB6574" s="32" t="s">
        <v>1928</v>
      </c>
      <c r="AC6574" s="32"/>
      <c r="AD6574" s="32" t="s">
        <v>48</v>
      </c>
      <c r="AE6574" s="32"/>
      <c r="AF6574" s="32" t="s">
        <v>48</v>
      </c>
      <c r="AG6574" s="32" t="s">
        <v>48</v>
      </c>
      <c r="AH6574" s="32" t="s">
        <v>48</v>
      </c>
      <c r="AI6574" s="32" t="s">
        <v>1929</v>
      </c>
      <c r="AJ6574" s="32" t="s">
        <v>48</v>
      </c>
      <c r="AK6574" s="32" t="s">
        <v>434</v>
      </c>
      <c r="AL6574" s="32" t="s">
        <v>48</v>
      </c>
      <c r="AN6574" s="33" t="s">
        <v>3139</v>
      </c>
      <c r="AO6574" s="33" t="s">
        <v>3140</v>
      </c>
    </row>
    <row r="6575" spans="12:41" ht="13.5" hidden="1" customHeight="1">
      <c r="L6575" s="32">
        <v>119554</v>
      </c>
      <c r="M6575" s="32" t="s">
        <v>1935</v>
      </c>
      <c r="N6575" s="32" t="s">
        <v>7649</v>
      </c>
      <c r="O6575" s="32" t="s">
        <v>7610</v>
      </c>
      <c r="P6575" s="32">
        <v>1998</v>
      </c>
      <c r="Q6575" s="32" t="s">
        <v>1938</v>
      </c>
      <c r="R6575" s="32">
        <v>97</v>
      </c>
      <c r="S6575" s="32">
        <v>43</v>
      </c>
      <c r="T6575" s="32" t="s">
        <v>48</v>
      </c>
      <c r="U6575" s="32" t="s">
        <v>48</v>
      </c>
      <c r="V6575" s="32">
        <v>5</v>
      </c>
      <c r="W6575" s="32" t="s">
        <v>48</v>
      </c>
      <c r="X6575" s="32" t="s">
        <v>48</v>
      </c>
      <c r="Y6575" s="32" t="s">
        <v>48</v>
      </c>
      <c r="Z6575" s="32" t="s">
        <v>7650</v>
      </c>
      <c r="AA6575" s="32" t="s">
        <v>160</v>
      </c>
      <c r="AB6575" s="32" t="s">
        <v>1928</v>
      </c>
      <c r="AC6575" s="32"/>
      <c r="AD6575" s="32" t="s">
        <v>48</v>
      </c>
      <c r="AE6575" s="32"/>
      <c r="AF6575" s="32" t="s">
        <v>48</v>
      </c>
      <c r="AG6575" s="32" t="s">
        <v>48</v>
      </c>
      <c r="AH6575" s="32" t="s">
        <v>48</v>
      </c>
      <c r="AI6575" s="32" t="s">
        <v>1929</v>
      </c>
      <c r="AJ6575" s="32" t="s">
        <v>48</v>
      </c>
      <c r="AK6575" s="32" t="s">
        <v>46</v>
      </c>
      <c r="AL6575" s="32" t="s">
        <v>48</v>
      </c>
      <c r="AN6575" s="33" t="s">
        <v>3139</v>
      </c>
      <c r="AO6575" s="33" t="s">
        <v>3140</v>
      </c>
    </row>
    <row r="6576" spans="12:41" ht="13.5" hidden="1" customHeight="1">
      <c r="L6576" s="32">
        <v>219121</v>
      </c>
      <c r="M6576" s="32" t="s">
        <v>1935</v>
      </c>
      <c r="N6576" s="32" t="s">
        <v>7649</v>
      </c>
      <c r="O6576" s="32" t="s">
        <v>7610</v>
      </c>
      <c r="P6576" s="32">
        <v>1998</v>
      </c>
      <c r="Q6576" s="32" t="s">
        <v>1938</v>
      </c>
      <c r="R6576" s="32">
        <v>97</v>
      </c>
      <c r="S6576" s="32">
        <v>43</v>
      </c>
      <c r="T6576" s="32"/>
      <c r="U6576" s="32"/>
      <c r="V6576" s="32">
        <v>5</v>
      </c>
      <c r="W6576" s="32"/>
      <c r="X6576" s="32"/>
      <c r="Y6576" s="32"/>
      <c r="Z6576" s="32" t="s">
        <v>7650</v>
      </c>
      <c r="AA6576" s="32" t="s">
        <v>160</v>
      </c>
      <c r="AB6576" s="32" t="s">
        <v>1928</v>
      </c>
      <c r="AC6576" s="32"/>
      <c r="AD6576" s="32" t="s">
        <v>48</v>
      </c>
      <c r="AE6576" s="32"/>
      <c r="AF6576" s="32" t="s">
        <v>48</v>
      </c>
      <c r="AG6576" s="32" t="s">
        <v>48</v>
      </c>
      <c r="AH6576" s="32" t="s">
        <v>48</v>
      </c>
      <c r="AI6576" s="32" t="s">
        <v>1929</v>
      </c>
      <c r="AJ6576" s="32" t="s">
        <v>48</v>
      </c>
      <c r="AK6576" s="32" t="s">
        <v>434</v>
      </c>
      <c r="AL6576" s="32" t="s">
        <v>48</v>
      </c>
      <c r="AN6576" s="33" t="s">
        <v>3139</v>
      </c>
      <c r="AO6576" s="33" t="s">
        <v>3140</v>
      </c>
    </row>
    <row r="6577" spans="12:41" ht="13.5" hidden="1" customHeight="1">
      <c r="L6577" s="32">
        <v>119555</v>
      </c>
      <c r="M6577" s="32" t="s">
        <v>1935</v>
      </c>
      <c r="N6577" s="32" t="s">
        <v>7649</v>
      </c>
      <c r="O6577" s="32" t="s">
        <v>7610</v>
      </c>
      <c r="P6577" s="32">
        <v>1998</v>
      </c>
      <c r="Q6577" s="32" t="s">
        <v>1938</v>
      </c>
      <c r="R6577" s="32">
        <v>97</v>
      </c>
      <c r="S6577" s="32">
        <v>44</v>
      </c>
      <c r="T6577" s="32" t="s">
        <v>48</v>
      </c>
      <c r="U6577" s="32" t="s">
        <v>48</v>
      </c>
      <c r="V6577" s="32">
        <v>1</v>
      </c>
      <c r="W6577" s="32" t="s">
        <v>48</v>
      </c>
      <c r="X6577" s="32" t="s">
        <v>48</v>
      </c>
      <c r="Y6577" s="32" t="s">
        <v>48</v>
      </c>
      <c r="Z6577" s="32" t="s">
        <v>7650</v>
      </c>
      <c r="AA6577" s="32" t="s">
        <v>177</v>
      </c>
      <c r="AB6577" s="32" t="s">
        <v>2154</v>
      </c>
      <c r="AC6577" s="32"/>
      <c r="AD6577" s="32" t="s">
        <v>1940</v>
      </c>
      <c r="AE6577" s="32"/>
      <c r="AF6577" s="32" t="s">
        <v>48</v>
      </c>
      <c r="AG6577" s="32" t="s">
        <v>48</v>
      </c>
      <c r="AH6577" s="32" t="s">
        <v>48</v>
      </c>
      <c r="AI6577" s="32" t="s">
        <v>1929</v>
      </c>
      <c r="AJ6577" s="32" t="s">
        <v>48</v>
      </c>
      <c r="AK6577" s="32" t="s">
        <v>46</v>
      </c>
      <c r="AL6577" s="32" t="s">
        <v>7653</v>
      </c>
      <c r="AN6577" s="33" t="s">
        <v>3139</v>
      </c>
      <c r="AO6577" s="33" t="s">
        <v>3140</v>
      </c>
    </row>
    <row r="6578" spans="12:41" ht="13.5" hidden="1" customHeight="1">
      <c r="L6578" s="32">
        <v>219122</v>
      </c>
      <c r="M6578" s="32" t="s">
        <v>1935</v>
      </c>
      <c r="N6578" s="32" t="s">
        <v>7649</v>
      </c>
      <c r="O6578" s="32" t="s">
        <v>7610</v>
      </c>
      <c r="P6578" s="32">
        <v>1998</v>
      </c>
      <c r="Q6578" s="32" t="s">
        <v>1938</v>
      </c>
      <c r="R6578" s="32">
        <v>97</v>
      </c>
      <c r="S6578" s="32">
        <v>44</v>
      </c>
      <c r="T6578" s="32"/>
      <c r="U6578" s="32"/>
      <c r="V6578" s="32">
        <v>1</v>
      </c>
      <c r="W6578" s="32"/>
      <c r="X6578" s="32"/>
      <c r="Y6578" s="32"/>
      <c r="Z6578" s="32" t="s">
        <v>7650</v>
      </c>
      <c r="AA6578" s="32" t="s">
        <v>177</v>
      </c>
      <c r="AB6578" s="32" t="s">
        <v>2154</v>
      </c>
      <c r="AC6578" s="32"/>
      <c r="AD6578" s="32" t="s">
        <v>1940</v>
      </c>
      <c r="AE6578" s="32"/>
      <c r="AF6578" s="32" t="s">
        <v>48</v>
      </c>
      <c r="AG6578" s="32" t="s">
        <v>48</v>
      </c>
      <c r="AH6578" s="32" t="s">
        <v>48</v>
      </c>
      <c r="AI6578" s="32" t="s">
        <v>1929</v>
      </c>
      <c r="AJ6578" s="32" t="s">
        <v>48</v>
      </c>
      <c r="AK6578" s="32" t="s">
        <v>434</v>
      </c>
      <c r="AL6578" s="32" t="s">
        <v>7653</v>
      </c>
      <c r="AN6578" s="33" t="s">
        <v>3139</v>
      </c>
      <c r="AO6578" s="33" t="s">
        <v>3140</v>
      </c>
    </row>
    <row r="6579" spans="12:41" ht="13.5" hidden="1" customHeight="1">
      <c r="L6579" s="32">
        <v>119556</v>
      </c>
      <c r="M6579" s="32" t="s">
        <v>1935</v>
      </c>
      <c r="N6579" s="32" t="s">
        <v>7649</v>
      </c>
      <c r="O6579" s="32" t="s">
        <v>7610</v>
      </c>
      <c r="P6579" s="32">
        <v>1998</v>
      </c>
      <c r="Q6579" s="32" t="s">
        <v>1938</v>
      </c>
      <c r="R6579" s="32">
        <v>97</v>
      </c>
      <c r="S6579" s="32">
        <v>44</v>
      </c>
      <c r="T6579" s="32" t="s">
        <v>48</v>
      </c>
      <c r="U6579" s="32" t="s">
        <v>48</v>
      </c>
      <c r="V6579" s="32">
        <v>2</v>
      </c>
      <c r="W6579" s="32" t="s">
        <v>48</v>
      </c>
      <c r="X6579" s="32" t="s">
        <v>48</v>
      </c>
      <c r="Y6579" s="32" t="s">
        <v>48</v>
      </c>
      <c r="Z6579" s="32" t="s">
        <v>7650</v>
      </c>
      <c r="AA6579" s="32" t="s">
        <v>177</v>
      </c>
      <c r="AB6579" s="32" t="s">
        <v>2154</v>
      </c>
      <c r="AC6579" s="32"/>
      <c r="AD6579" s="32" t="s">
        <v>1928</v>
      </c>
      <c r="AE6579" s="32"/>
      <c r="AF6579" s="32" t="s">
        <v>48</v>
      </c>
      <c r="AG6579" s="32" t="s">
        <v>48</v>
      </c>
      <c r="AH6579" s="32" t="s">
        <v>48</v>
      </c>
      <c r="AI6579" s="32" t="s">
        <v>1929</v>
      </c>
      <c r="AJ6579" s="32" t="s">
        <v>48</v>
      </c>
      <c r="AK6579" s="32" t="s">
        <v>46</v>
      </c>
      <c r="AL6579" s="32" t="s">
        <v>7653</v>
      </c>
      <c r="AN6579" s="33" t="s">
        <v>3139</v>
      </c>
      <c r="AO6579" s="33" t="s">
        <v>3140</v>
      </c>
    </row>
    <row r="6580" spans="12:41" ht="13.5" hidden="1" customHeight="1">
      <c r="L6580" s="32">
        <v>219123</v>
      </c>
      <c r="M6580" s="32" t="s">
        <v>1935</v>
      </c>
      <c r="N6580" s="32" t="s">
        <v>7649</v>
      </c>
      <c r="O6580" s="32" t="s">
        <v>7610</v>
      </c>
      <c r="P6580" s="32">
        <v>1998</v>
      </c>
      <c r="Q6580" s="32" t="s">
        <v>1938</v>
      </c>
      <c r="R6580" s="32">
        <v>97</v>
      </c>
      <c r="S6580" s="32">
        <v>44</v>
      </c>
      <c r="T6580" s="32"/>
      <c r="U6580" s="32"/>
      <c r="V6580" s="32">
        <v>2</v>
      </c>
      <c r="W6580" s="32"/>
      <c r="X6580" s="32"/>
      <c r="Y6580" s="32"/>
      <c r="Z6580" s="32" t="s">
        <v>7650</v>
      </c>
      <c r="AA6580" s="32" t="s">
        <v>177</v>
      </c>
      <c r="AB6580" s="32" t="s">
        <v>2154</v>
      </c>
      <c r="AC6580" s="32"/>
      <c r="AD6580" s="32" t="s">
        <v>1928</v>
      </c>
      <c r="AE6580" s="32"/>
      <c r="AF6580" s="32" t="s">
        <v>48</v>
      </c>
      <c r="AG6580" s="32" t="s">
        <v>48</v>
      </c>
      <c r="AH6580" s="32" t="s">
        <v>48</v>
      </c>
      <c r="AI6580" s="32" t="s">
        <v>1929</v>
      </c>
      <c r="AJ6580" s="32" t="s">
        <v>48</v>
      </c>
      <c r="AK6580" s="32" t="s">
        <v>434</v>
      </c>
      <c r="AL6580" s="32" t="s">
        <v>7653</v>
      </c>
      <c r="AN6580" s="33" t="s">
        <v>3139</v>
      </c>
      <c r="AO6580" s="33" t="s">
        <v>3140</v>
      </c>
    </row>
    <row r="6581" spans="12:41" ht="13.5" hidden="1" customHeight="1">
      <c r="L6581" s="32">
        <v>119549</v>
      </c>
      <c r="M6581" s="32" t="s">
        <v>1935</v>
      </c>
      <c r="N6581" s="32" t="s">
        <v>7649</v>
      </c>
      <c r="O6581" s="32" t="s">
        <v>7610</v>
      </c>
      <c r="P6581" s="32">
        <v>1998</v>
      </c>
      <c r="Q6581" s="32" t="s">
        <v>1938</v>
      </c>
      <c r="R6581" s="32">
        <v>97</v>
      </c>
      <c r="S6581" s="32">
        <v>44</v>
      </c>
      <c r="T6581" s="32" t="s">
        <v>48</v>
      </c>
      <c r="U6581" s="32" t="s">
        <v>48</v>
      </c>
      <c r="V6581" s="32">
        <v>3</v>
      </c>
      <c r="W6581" s="32" t="s">
        <v>48</v>
      </c>
      <c r="X6581" s="32" t="s">
        <v>48</v>
      </c>
      <c r="Y6581" s="32" t="s">
        <v>48</v>
      </c>
      <c r="Z6581" s="32" t="s">
        <v>48</v>
      </c>
      <c r="AA6581" s="32" t="s">
        <v>177</v>
      </c>
      <c r="AB6581" s="32" t="s">
        <v>1928</v>
      </c>
      <c r="AC6581" s="32"/>
      <c r="AD6581" s="32" t="s">
        <v>1928</v>
      </c>
      <c r="AE6581" s="32"/>
      <c r="AF6581" s="32" t="s">
        <v>48</v>
      </c>
      <c r="AG6581" s="32" t="s">
        <v>48</v>
      </c>
      <c r="AH6581" s="32" t="s">
        <v>48</v>
      </c>
      <c r="AI6581" s="32" t="s">
        <v>1929</v>
      </c>
      <c r="AJ6581" s="32" t="s">
        <v>48</v>
      </c>
      <c r="AK6581" s="32" t="s">
        <v>46</v>
      </c>
      <c r="AL6581" s="32" t="s">
        <v>48</v>
      </c>
      <c r="AN6581" s="33" t="s">
        <v>3139</v>
      </c>
      <c r="AO6581" s="33" t="s">
        <v>3140</v>
      </c>
    </row>
    <row r="6582" spans="12:41" ht="13.5" hidden="1" customHeight="1">
      <c r="L6582" s="32">
        <v>119557</v>
      </c>
      <c r="M6582" s="32" t="s">
        <v>1935</v>
      </c>
      <c r="N6582" s="32" t="s">
        <v>7649</v>
      </c>
      <c r="O6582" s="32" t="s">
        <v>7610</v>
      </c>
      <c r="P6582" s="32">
        <v>1998</v>
      </c>
      <c r="Q6582" s="32" t="s">
        <v>1938</v>
      </c>
      <c r="R6582" s="32">
        <v>97</v>
      </c>
      <c r="S6582" s="32">
        <v>44</v>
      </c>
      <c r="T6582" s="32" t="s">
        <v>48</v>
      </c>
      <c r="U6582" s="32" t="s">
        <v>48</v>
      </c>
      <c r="V6582" s="32">
        <v>3</v>
      </c>
      <c r="W6582" s="32" t="s">
        <v>48</v>
      </c>
      <c r="X6582" s="32" t="s">
        <v>48</v>
      </c>
      <c r="Y6582" s="32" t="s">
        <v>48</v>
      </c>
      <c r="Z6582" s="32" t="s">
        <v>7650</v>
      </c>
      <c r="AA6582" s="32" t="s">
        <v>163</v>
      </c>
      <c r="AB6582" s="32" t="s">
        <v>2154</v>
      </c>
      <c r="AC6582" s="32"/>
      <c r="AD6582" s="32" t="s">
        <v>48</v>
      </c>
      <c r="AE6582" s="32"/>
      <c r="AF6582" s="32" t="s">
        <v>48</v>
      </c>
      <c r="AG6582" s="32" t="s">
        <v>48</v>
      </c>
      <c r="AH6582" s="32" t="s">
        <v>48</v>
      </c>
      <c r="AI6582" s="32" t="s">
        <v>1929</v>
      </c>
      <c r="AJ6582" s="32" t="s">
        <v>48</v>
      </c>
      <c r="AK6582" s="32" t="s">
        <v>46</v>
      </c>
      <c r="AL6582" s="32" t="s">
        <v>7653</v>
      </c>
      <c r="AN6582" s="33" t="s">
        <v>3139</v>
      </c>
      <c r="AO6582" s="33" t="s">
        <v>3140</v>
      </c>
    </row>
    <row r="6583" spans="12:41" ht="13.5" hidden="1" customHeight="1">
      <c r="L6583" s="32">
        <v>219116</v>
      </c>
      <c r="M6583" s="32" t="s">
        <v>1935</v>
      </c>
      <c r="N6583" s="32" t="s">
        <v>7649</v>
      </c>
      <c r="O6583" s="32" t="s">
        <v>7610</v>
      </c>
      <c r="P6583" s="32">
        <v>1998</v>
      </c>
      <c r="Q6583" s="32" t="s">
        <v>1938</v>
      </c>
      <c r="R6583" s="32">
        <v>97</v>
      </c>
      <c r="S6583" s="32">
        <v>44</v>
      </c>
      <c r="T6583" s="32"/>
      <c r="U6583" s="32"/>
      <c r="V6583" s="32">
        <v>3</v>
      </c>
      <c r="W6583" s="32"/>
      <c r="X6583" s="32"/>
      <c r="Y6583" s="32"/>
      <c r="Z6583" s="32" t="s">
        <v>48</v>
      </c>
      <c r="AA6583" s="32" t="s">
        <v>177</v>
      </c>
      <c r="AB6583" s="32" t="s">
        <v>1928</v>
      </c>
      <c r="AC6583" s="32"/>
      <c r="AD6583" s="32" t="s">
        <v>1928</v>
      </c>
      <c r="AE6583" s="32"/>
      <c r="AF6583" s="32" t="s">
        <v>48</v>
      </c>
      <c r="AG6583" s="32" t="s">
        <v>48</v>
      </c>
      <c r="AH6583" s="32" t="s">
        <v>48</v>
      </c>
      <c r="AI6583" s="32" t="s">
        <v>1929</v>
      </c>
      <c r="AJ6583" s="32" t="s">
        <v>48</v>
      </c>
      <c r="AK6583" s="32" t="s">
        <v>434</v>
      </c>
      <c r="AL6583" s="32" t="s">
        <v>48</v>
      </c>
      <c r="AN6583" s="33" t="s">
        <v>3139</v>
      </c>
      <c r="AO6583" s="33" t="s">
        <v>3140</v>
      </c>
    </row>
    <row r="6584" spans="12:41" ht="13.5" hidden="1" customHeight="1">
      <c r="L6584" s="32">
        <v>219124</v>
      </c>
      <c r="M6584" s="32" t="s">
        <v>1935</v>
      </c>
      <c r="N6584" s="32" t="s">
        <v>7649</v>
      </c>
      <c r="O6584" s="32" t="s">
        <v>7610</v>
      </c>
      <c r="P6584" s="32">
        <v>1998</v>
      </c>
      <c r="Q6584" s="32" t="s">
        <v>1938</v>
      </c>
      <c r="R6584" s="32">
        <v>97</v>
      </c>
      <c r="S6584" s="32">
        <v>44</v>
      </c>
      <c r="T6584" s="32"/>
      <c r="U6584" s="32"/>
      <c r="V6584" s="32">
        <v>3</v>
      </c>
      <c r="W6584" s="32"/>
      <c r="X6584" s="32"/>
      <c r="Y6584" s="32"/>
      <c r="Z6584" s="32" t="s">
        <v>7650</v>
      </c>
      <c r="AA6584" s="32" t="s">
        <v>163</v>
      </c>
      <c r="AB6584" s="32" t="s">
        <v>2154</v>
      </c>
      <c r="AC6584" s="32"/>
      <c r="AD6584" s="32" t="s">
        <v>48</v>
      </c>
      <c r="AE6584" s="32"/>
      <c r="AF6584" s="32" t="s">
        <v>48</v>
      </c>
      <c r="AG6584" s="32" t="s">
        <v>48</v>
      </c>
      <c r="AH6584" s="32" t="s">
        <v>48</v>
      </c>
      <c r="AI6584" s="32" t="s">
        <v>1929</v>
      </c>
      <c r="AJ6584" s="32" t="s">
        <v>48</v>
      </c>
      <c r="AK6584" s="32" t="s">
        <v>434</v>
      </c>
      <c r="AL6584" s="32" t="s">
        <v>7653</v>
      </c>
      <c r="AN6584" s="33" t="s">
        <v>3139</v>
      </c>
      <c r="AO6584" s="33" t="s">
        <v>3140</v>
      </c>
    </row>
    <row r="6585" spans="12:41" ht="13.5" hidden="1" customHeight="1">
      <c r="L6585" s="32">
        <v>119558</v>
      </c>
      <c r="M6585" s="32" t="s">
        <v>1935</v>
      </c>
      <c r="N6585" s="32" t="s">
        <v>7649</v>
      </c>
      <c r="O6585" s="32" t="s">
        <v>7610</v>
      </c>
      <c r="P6585" s="32">
        <v>1998</v>
      </c>
      <c r="Q6585" s="32" t="s">
        <v>1938</v>
      </c>
      <c r="R6585" s="32">
        <v>97</v>
      </c>
      <c r="S6585" s="32">
        <v>44</v>
      </c>
      <c r="T6585" s="32" t="s">
        <v>48</v>
      </c>
      <c r="U6585" s="32" t="s">
        <v>48</v>
      </c>
      <c r="V6585" s="32">
        <v>4</v>
      </c>
      <c r="W6585" s="32" t="s">
        <v>48</v>
      </c>
      <c r="X6585" s="32" t="s">
        <v>48</v>
      </c>
      <c r="Y6585" s="32" t="s">
        <v>48</v>
      </c>
      <c r="Z6585" s="32" t="s">
        <v>7650</v>
      </c>
      <c r="AA6585" s="32" t="s">
        <v>163</v>
      </c>
      <c r="AB6585" s="32" t="s">
        <v>2154</v>
      </c>
      <c r="AC6585" s="32"/>
      <c r="AD6585" s="32" t="s">
        <v>48</v>
      </c>
      <c r="AE6585" s="32"/>
      <c r="AF6585" s="32" t="s">
        <v>48</v>
      </c>
      <c r="AG6585" s="32" t="s">
        <v>48</v>
      </c>
      <c r="AH6585" s="32" t="s">
        <v>48</v>
      </c>
      <c r="AI6585" s="32" t="s">
        <v>1929</v>
      </c>
      <c r="AJ6585" s="32" t="s">
        <v>48</v>
      </c>
      <c r="AK6585" s="32" t="s">
        <v>46</v>
      </c>
      <c r="AL6585" s="32" t="s">
        <v>7653</v>
      </c>
      <c r="AN6585" s="33" t="s">
        <v>3139</v>
      </c>
      <c r="AO6585" s="33" t="s">
        <v>3140</v>
      </c>
    </row>
    <row r="6586" spans="12:41" ht="13.5" hidden="1" customHeight="1">
      <c r="L6586" s="32">
        <v>219125</v>
      </c>
      <c r="M6586" s="32" t="s">
        <v>1935</v>
      </c>
      <c r="N6586" s="32" t="s">
        <v>7649</v>
      </c>
      <c r="O6586" s="32" t="s">
        <v>7610</v>
      </c>
      <c r="P6586" s="32">
        <v>1998</v>
      </c>
      <c r="Q6586" s="32" t="s">
        <v>1938</v>
      </c>
      <c r="R6586" s="32">
        <v>97</v>
      </c>
      <c r="S6586" s="32">
        <v>44</v>
      </c>
      <c r="T6586" s="32"/>
      <c r="U6586" s="32"/>
      <c r="V6586" s="32">
        <v>4</v>
      </c>
      <c r="W6586" s="32"/>
      <c r="X6586" s="32"/>
      <c r="Y6586" s="32"/>
      <c r="Z6586" s="32" t="s">
        <v>7650</v>
      </c>
      <c r="AA6586" s="32" t="s">
        <v>163</v>
      </c>
      <c r="AB6586" s="32" t="s">
        <v>2154</v>
      </c>
      <c r="AC6586" s="32"/>
      <c r="AD6586" s="32" t="s">
        <v>48</v>
      </c>
      <c r="AE6586" s="32"/>
      <c r="AF6586" s="32" t="s">
        <v>48</v>
      </c>
      <c r="AG6586" s="32" t="s">
        <v>48</v>
      </c>
      <c r="AH6586" s="32" t="s">
        <v>48</v>
      </c>
      <c r="AI6586" s="32" t="s">
        <v>1929</v>
      </c>
      <c r="AJ6586" s="32" t="s">
        <v>48</v>
      </c>
      <c r="AK6586" s="32" t="s">
        <v>434</v>
      </c>
      <c r="AL6586" s="32" t="s">
        <v>7653</v>
      </c>
      <c r="AN6586" s="33" t="s">
        <v>3139</v>
      </c>
      <c r="AO6586" s="33" t="s">
        <v>3140</v>
      </c>
    </row>
    <row r="6587" spans="12:41" ht="13.5" hidden="1" customHeight="1">
      <c r="L6587" s="32">
        <v>119559</v>
      </c>
      <c r="M6587" s="32" t="s">
        <v>1935</v>
      </c>
      <c r="N6587" s="32" t="s">
        <v>7649</v>
      </c>
      <c r="O6587" s="32" t="s">
        <v>7610</v>
      </c>
      <c r="P6587" s="32">
        <v>1998</v>
      </c>
      <c r="Q6587" s="32" t="s">
        <v>1938</v>
      </c>
      <c r="R6587" s="32">
        <v>97</v>
      </c>
      <c r="S6587" s="32">
        <v>44</v>
      </c>
      <c r="T6587" s="32" t="s">
        <v>48</v>
      </c>
      <c r="U6587" s="32" t="s">
        <v>48</v>
      </c>
      <c r="V6587" s="32">
        <v>5</v>
      </c>
      <c r="W6587" s="32" t="s">
        <v>48</v>
      </c>
      <c r="X6587" s="32" t="s">
        <v>48</v>
      </c>
      <c r="Y6587" s="32" t="s">
        <v>48</v>
      </c>
      <c r="Z6587" s="32" t="s">
        <v>7650</v>
      </c>
      <c r="AA6587" s="32" t="s">
        <v>160</v>
      </c>
      <c r="AB6587" s="32" t="s">
        <v>2154</v>
      </c>
      <c r="AC6587" s="32"/>
      <c r="AD6587" s="32" t="s">
        <v>48</v>
      </c>
      <c r="AE6587" s="32"/>
      <c r="AF6587" s="32" t="s">
        <v>48</v>
      </c>
      <c r="AG6587" s="32" t="s">
        <v>48</v>
      </c>
      <c r="AH6587" s="32" t="s">
        <v>48</v>
      </c>
      <c r="AI6587" s="32" t="s">
        <v>1929</v>
      </c>
      <c r="AJ6587" s="32" t="s">
        <v>48</v>
      </c>
      <c r="AK6587" s="32" t="s">
        <v>46</v>
      </c>
      <c r="AL6587" s="32" t="s">
        <v>7653</v>
      </c>
      <c r="AN6587" s="33" t="s">
        <v>3139</v>
      </c>
      <c r="AO6587" s="33" t="s">
        <v>3140</v>
      </c>
    </row>
    <row r="6588" spans="12:41" ht="13.5" hidden="1" customHeight="1">
      <c r="L6588" s="32">
        <v>219126</v>
      </c>
      <c r="M6588" s="32" t="s">
        <v>1935</v>
      </c>
      <c r="N6588" s="32" t="s">
        <v>7649</v>
      </c>
      <c r="O6588" s="32" t="s">
        <v>7610</v>
      </c>
      <c r="P6588" s="32">
        <v>1998</v>
      </c>
      <c r="Q6588" s="32" t="s">
        <v>1938</v>
      </c>
      <c r="R6588" s="32">
        <v>97</v>
      </c>
      <c r="S6588" s="32">
        <v>44</v>
      </c>
      <c r="T6588" s="32"/>
      <c r="U6588" s="32"/>
      <c r="V6588" s="32">
        <v>5</v>
      </c>
      <c r="W6588" s="32"/>
      <c r="X6588" s="32"/>
      <c r="Y6588" s="32"/>
      <c r="Z6588" s="32" t="s">
        <v>7650</v>
      </c>
      <c r="AA6588" s="32" t="s">
        <v>160</v>
      </c>
      <c r="AB6588" s="32" t="s">
        <v>2154</v>
      </c>
      <c r="AC6588" s="32"/>
      <c r="AD6588" s="32" t="s">
        <v>48</v>
      </c>
      <c r="AE6588" s="32"/>
      <c r="AF6588" s="32" t="s">
        <v>48</v>
      </c>
      <c r="AG6588" s="32" t="s">
        <v>48</v>
      </c>
      <c r="AH6588" s="32" t="s">
        <v>48</v>
      </c>
      <c r="AI6588" s="32" t="s">
        <v>1929</v>
      </c>
      <c r="AJ6588" s="32" t="s">
        <v>48</v>
      </c>
      <c r="AK6588" s="32" t="s">
        <v>434</v>
      </c>
      <c r="AL6588" s="32" t="s">
        <v>7653</v>
      </c>
      <c r="AN6588" s="33" t="s">
        <v>3139</v>
      </c>
      <c r="AO6588" s="33" t="s">
        <v>3140</v>
      </c>
    </row>
    <row r="6589" spans="12:41" hidden="1">
      <c r="L6589" s="32">
        <v>219157</v>
      </c>
      <c r="M6589" s="32" t="s">
        <v>1935</v>
      </c>
      <c r="N6589" s="32" t="s">
        <v>7654</v>
      </c>
      <c r="O6589" s="32" t="s">
        <v>7610</v>
      </c>
      <c r="P6589" s="32">
        <v>1998</v>
      </c>
      <c r="Q6589" s="32" t="s">
        <v>1938</v>
      </c>
      <c r="R6589" s="32">
        <v>97</v>
      </c>
      <c r="S6589" s="32">
        <v>47</v>
      </c>
      <c r="T6589" s="32"/>
      <c r="U6589" s="32"/>
      <c r="V6589" s="32"/>
      <c r="W6589" s="32"/>
      <c r="X6589" s="32"/>
      <c r="Y6589" s="32"/>
      <c r="Z6589" s="32" t="s">
        <v>48</v>
      </c>
      <c r="AA6589" s="32" t="s">
        <v>108</v>
      </c>
      <c r="AB6589" s="32" t="s">
        <v>147</v>
      </c>
      <c r="AC6589" s="32"/>
      <c r="AD6589" s="32" t="s">
        <v>1928</v>
      </c>
      <c r="AE6589" s="32"/>
      <c r="AF6589" s="32" t="s">
        <v>48</v>
      </c>
      <c r="AG6589" s="32" t="s">
        <v>48</v>
      </c>
      <c r="AH6589" s="32" t="s">
        <v>48</v>
      </c>
      <c r="AI6589" s="32" t="s">
        <v>1929</v>
      </c>
      <c r="AJ6589" s="32" t="s">
        <v>48</v>
      </c>
      <c r="AK6589" s="32" t="s">
        <v>66</v>
      </c>
      <c r="AL6589" s="32" t="s">
        <v>7611</v>
      </c>
      <c r="AN6589" s="33" t="s">
        <v>3139</v>
      </c>
      <c r="AO6589" s="33" t="s">
        <v>3140</v>
      </c>
    </row>
    <row r="6590" spans="12:41" ht="13.5" hidden="1" customHeight="1">
      <c r="L6590" s="32">
        <v>119561</v>
      </c>
      <c r="M6590" s="32" t="s">
        <v>1935</v>
      </c>
      <c r="N6590" s="32" t="s">
        <v>7655</v>
      </c>
      <c r="O6590" s="32" t="s">
        <v>7610</v>
      </c>
      <c r="P6590" s="32">
        <v>1998</v>
      </c>
      <c r="Q6590" s="32" t="s">
        <v>1938</v>
      </c>
      <c r="R6590" s="32">
        <v>97</v>
      </c>
      <c r="S6590" s="32">
        <v>51</v>
      </c>
      <c r="T6590" s="32" t="s">
        <v>48</v>
      </c>
      <c r="U6590" s="32" t="s">
        <v>48</v>
      </c>
      <c r="V6590" s="32" t="s">
        <v>48</v>
      </c>
      <c r="W6590" s="32" t="s">
        <v>48</v>
      </c>
      <c r="X6590" s="32" t="s">
        <v>48</v>
      </c>
      <c r="Y6590" s="32" t="s">
        <v>48</v>
      </c>
      <c r="Z6590" s="32" t="s">
        <v>48</v>
      </c>
      <c r="AA6590" s="32" t="s">
        <v>163</v>
      </c>
      <c r="AB6590" s="32" t="s">
        <v>1928</v>
      </c>
      <c r="AC6590" s="32"/>
      <c r="AD6590" s="32" t="s">
        <v>48</v>
      </c>
      <c r="AE6590" s="32"/>
      <c r="AF6590" s="32" t="s">
        <v>48</v>
      </c>
      <c r="AG6590" s="32" t="s">
        <v>48</v>
      </c>
      <c r="AH6590" s="32" t="s">
        <v>48</v>
      </c>
      <c r="AI6590" s="32" t="s">
        <v>1929</v>
      </c>
      <c r="AJ6590" s="32" t="s">
        <v>48</v>
      </c>
      <c r="AK6590" s="32" t="s">
        <v>46</v>
      </c>
      <c r="AL6590" s="32" t="s">
        <v>48</v>
      </c>
      <c r="AN6590" s="33" t="s">
        <v>3139</v>
      </c>
      <c r="AO6590" s="33" t="s">
        <v>3140</v>
      </c>
    </row>
    <row r="6591" spans="12:41" ht="13.5" hidden="1" customHeight="1">
      <c r="L6591" s="32">
        <v>219128</v>
      </c>
      <c r="M6591" s="32" t="s">
        <v>1935</v>
      </c>
      <c r="N6591" s="32" t="s">
        <v>7655</v>
      </c>
      <c r="O6591" s="32" t="s">
        <v>7610</v>
      </c>
      <c r="P6591" s="32">
        <v>1998</v>
      </c>
      <c r="Q6591" s="32" t="s">
        <v>1938</v>
      </c>
      <c r="R6591" s="32">
        <v>97</v>
      </c>
      <c r="S6591" s="32">
        <v>51</v>
      </c>
      <c r="T6591" s="32"/>
      <c r="U6591" s="32"/>
      <c r="V6591" s="32"/>
      <c r="W6591" s="32"/>
      <c r="X6591" s="32"/>
      <c r="Y6591" s="32"/>
      <c r="Z6591" s="32" t="s">
        <v>48</v>
      </c>
      <c r="AA6591" s="32" t="s">
        <v>163</v>
      </c>
      <c r="AB6591" s="32" t="s">
        <v>1928</v>
      </c>
      <c r="AC6591" s="32"/>
      <c r="AD6591" s="32" t="s">
        <v>48</v>
      </c>
      <c r="AE6591" s="32"/>
      <c r="AF6591" s="32" t="s">
        <v>48</v>
      </c>
      <c r="AG6591" s="32" t="s">
        <v>48</v>
      </c>
      <c r="AH6591" s="32" t="s">
        <v>48</v>
      </c>
      <c r="AI6591" s="32" t="s">
        <v>1929</v>
      </c>
      <c r="AJ6591" s="32" t="s">
        <v>48</v>
      </c>
      <c r="AK6591" s="32" t="s">
        <v>434</v>
      </c>
      <c r="AL6591" s="32" t="s">
        <v>48</v>
      </c>
      <c r="AN6591" s="33" t="s">
        <v>3139</v>
      </c>
      <c r="AO6591" s="33" t="s">
        <v>3140</v>
      </c>
    </row>
    <row r="6592" spans="12:41" hidden="1">
      <c r="L6592" s="32">
        <v>219158</v>
      </c>
      <c r="M6592" s="32" t="s">
        <v>1935</v>
      </c>
      <c r="N6592" s="32" t="s">
        <v>7656</v>
      </c>
      <c r="O6592" s="32" t="s">
        <v>7610</v>
      </c>
      <c r="P6592" s="32">
        <v>1998</v>
      </c>
      <c r="Q6592" s="32" t="s">
        <v>1938</v>
      </c>
      <c r="R6592" s="32">
        <v>97</v>
      </c>
      <c r="S6592" s="32">
        <v>52</v>
      </c>
      <c r="T6592" s="32"/>
      <c r="U6592" s="32"/>
      <c r="V6592" s="32"/>
      <c r="W6592" s="32"/>
      <c r="X6592" s="32"/>
      <c r="Y6592" s="32"/>
      <c r="Z6592" s="32" t="s">
        <v>48</v>
      </c>
      <c r="AA6592" s="32" t="s">
        <v>108</v>
      </c>
      <c r="AB6592" s="32" t="s">
        <v>147</v>
      </c>
      <c r="AC6592" s="32"/>
      <c r="AD6592" s="32" t="s">
        <v>1928</v>
      </c>
      <c r="AE6592" s="32"/>
      <c r="AF6592" s="32" t="s">
        <v>48</v>
      </c>
      <c r="AG6592" s="32" t="s">
        <v>48</v>
      </c>
      <c r="AH6592" s="32" t="s">
        <v>48</v>
      </c>
      <c r="AI6592" s="32" t="s">
        <v>1929</v>
      </c>
      <c r="AJ6592" s="32" t="s">
        <v>48</v>
      </c>
      <c r="AK6592" s="32" t="s">
        <v>66</v>
      </c>
      <c r="AL6592" s="32" t="s">
        <v>7611</v>
      </c>
      <c r="AN6592" s="33" t="s">
        <v>3139</v>
      </c>
      <c r="AO6592" s="33" t="s">
        <v>3140</v>
      </c>
    </row>
    <row r="6593" spans="12:41" hidden="1">
      <c r="L6593" s="32">
        <v>219159</v>
      </c>
      <c r="M6593" s="32" t="s">
        <v>1935</v>
      </c>
      <c r="N6593" s="32" t="s">
        <v>7657</v>
      </c>
      <c r="O6593" s="32" t="s">
        <v>7610</v>
      </c>
      <c r="P6593" s="32">
        <v>1998</v>
      </c>
      <c r="Q6593" s="32" t="s">
        <v>1938</v>
      </c>
      <c r="R6593" s="32">
        <v>97</v>
      </c>
      <c r="S6593" s="32">
        <v>56</v>
      </c>
      <c r="T6593" s="32"/>
      <c r="U6593" s="32"/>
      <c r="V6593" s="32"/>
      <c r="W6593" s="32"/>
      <c r="X6593" s="32"/>
      <c r="Y6593" s="32"/>
      <c r="Z6593" s="32" t="s">
        <v>48</v>
      </c>
      <c r="AA6593" s="32" t="s">
        <v>108</v>
      </c>
      <c r="AB6593" s="32" t="s">
        <v>147</v>
      </c>
      <c r="AC6593" s="32"/>
      <c r="AD6593" s="32" t="s">
        <v>147</v>
      </c>
      <c r="AE6593" s="32"/>
      <c r="AF6593" s="32" t="s">
        <v>48</v>
      </c>
      <c r="AG6593" s="32" t="s">
        <v>48</v>
      </c>
      <c r="AH6593" s="32" t="s">
        <v>48</v>
      </c>
      <c r="AI6593" s="32" t="s">
        <v>1929</v>
      </c>
      <c r="AJ6593" s="32" t="s">
        <v>48</v>
      </c>
      <c r="AK6593" s="32" t="s">
        <v>66</v>
      </c>
      <c r="AL6593" s="32" t="s">
        <v>7611</v>
      </c>
      <c r="AN6593" s="33" t="s">
        <v>3139</v>
      </c>
      <c r="AO6593" s="33" t="s">
        <v>3140</v>
      </c>
    </row>
    <row r="6594" spans="12:41" ht="13.5" hidden="1" customHeight="1">
      <c r="L6594" s="32">
        <v>22824</v>
      </c>
      <c r="M6594" s="32" t="s">
        <v>1935</v>
      </c>
      <c r="N6594" s="32" t="s">
        <v>7658</v>
      </c>
      <c r="O6594" s="32" t="s">
        <v>7659</v>
      </c>
      <c r="P6594" s="32">
        <v>1993</v>
      </c>
      <c r="Q6594" s="32" t="s">
        <v>2188</v>
      </c>
      <c r="R6594" s="32">
        <v>70</v>
      </c>
      <c r="S6594" s="32">
        <v>7</v>
      </c>
      <c r="T6594" s="32"/>
      <c r="U6594" s="32"/>
      <c r="V6594" s="32">
        <v>3</v>
      </c>
      <c r="W6594" s="32"/>
      <c r="X6594" s="32">
        <v>1</v>
      </c>
      <c r="Y6594" s="32"/>
      <c r="Z6594" s="32"/>
      <c r="AA6594" s="32" t="s">
        <v>54</v>
      </c>
      <c r="AB6594" s="32" t="s">
        <v>1928</v>
      </c>
      <c r="AC6594" s="32"/>
      <c r="AD6594" s="32" t="s">
        <v>147</v>
      </c>
      <c r="AE6594" s="32"/>
      <c r="AF6594" s="32"/>
      <c r="AG6594" s="32"/>
      <c r="AH6594" s="32"/>
      <c r="AI6594" s="32" t="s">
        <v>1929</v>
      </c>
      <c r="AJ6594" s="32"/>
      <c r="AK6594" s="32" t="s">
        <v>46</v>
      </c>
      <c r="AL6594" s="32"/>
      <c r="AN6594" s="33" t="s">
        <v>2540</v>
      </c>
      <c r="AO6594" s="33" t="s">
        <v>3694</v>
      </c>
    </row>
    <row r="6595" spans="12:41" ht="13.5" hidden="1" customHeight="1">
      <c r="L6595" s="32">
        <v>22896</v>
      </c>
      <c r="M6595" s="32" t="s">
        <v>1935</v>
      </c>
      <c r="N6595" s="32" t="s">
        <v>7660</v>
      </c>
      <c r="O6595" s="32" t="s">
        <v>7659</v>
      </c>
      <c r="P6595" s="32">
        <v>1993</v>
      </c>
      <c r="Q6595" s="32" t="s">
        <v>2188</v>
      </c>
      <c r="R6595" s="32">
        <v>70</v>
      </c>
      <c r="S6595" s="32">
        <v>39</v>
      </c>
      <c r="T6595" s="32"/>
      <c r="U6595" s="32"/>
      <c r="V6595" s="32">
        <v>2</v>
      </c>
      <c r="W6595" s="32"/>
      <c r="X6595" s="32"/>
      <c r="Y6595" s="32"/>
      <c r="Z6595" s="32"/>
      <c r="AA6595" s="32" t="s">
        <v>54</v>
      </c>
      <c r="AB6595" s="32" t="s">
        <v>1940</v>
      </c>
      <c r="AC6595" s="32"/>
      <c r="AD6595" s="32" t="s">
        <v>2518</v>
      </c>
      <c r="AE6595" s="32"/>
      <c r="AF6595" s="32"/>
      <c r="AG6595" s="32"/>
      <c r="AH6595" s="32" t="s">
        <v>103</v>
      </c>
      <c r="AI6595" s="32" t="s">
        <v>1929</v>
      </c>
      <c r="AJ6595" s="32"/>
      <c r="AK6595" s="32" t="s">
        <v>46</v>
      </c>
      <c r="AL6595" s="32"/>
      <c r="AN6595" s="33" t="s">
        <v>2540</v>
      </c>
      <c r="AO6595" s="33" t="s">
        <v>3694</v>
      </c>
    </row>
    <row r="6596" spans="12:41" ht="13.5" hidden="1" customHeight="1">
      <c r="L6596" s="32">
        <v>22920</v>
      </c>
      <c r="M6596" s="32" t="s">
        <v>1935</v>
      </c>
      <c r="N6596" s="32" t="s">
        <v>7661</v>
      </c>
      <c r="O6596" s="32" t="s">
        <v>7659</v>
      </c>
      <c r="P6596" s="32">
        <v>1993</v>
      </c>
      <c r="Q6596" s="32" t="s">
        <v>2188</v>
      </c>
      <c r="R6596" s="32">
        <v>70</v>
      </c>
      <c r="S6596" s="32">
        <v>50</v>
      </c>
      <c r="T6596" s="32"/>
      <c r="U6596" s="32"/>
      <c r="V6596" s="32"/>
      <c r="W6596" s="32"/>
      <c r="X6596" s="32"/>
      <c r="Y6596" s="32"/>
      <c r="Z6596" s="32"/>
      <c r="AA6596" s="32" t="s">
        <v>54</v>
      </c>
      <c r="AB6596" s="32" t="s">
        <v>1928</v>
      </c>
      <c r="AC6596" s="32"/>
      <c r="AD6596" s="32" t="s">
        <v>2518</v>
      </c>
      <c r="AE6596" s="32"/>
      <c r="AF6596" s="32"/>
      <c r="AG6596" s="32"/>
      <c r="AH6596" s="32" t="s">
        <v>103</v>
      </c>
      <c r="AI6596" s="32" t="s">
        <v>1929</v>
      </c>
      <c r="AJ6596" s="32"/>
      <c r="AK6596" s="32" t="s">
        <v>46</v>
      </c>
      <c r="AL6596" s="32"/>
      <c r="AN6596" s="33" t="s">
        <v>2540</v>
      </c>
      <c r="AO6596" s="33" t="s">
        <v>3694</v>
      </c>
    </row>
    <row r="6597" spans="12:41" ht="13.5" hidden="1" customHeight="1">
      <c r="L6597" s="32">
        <v>23059</v>
      </c>
      <c r="M6597" s="32" t="s">
        <v>1935</v>
      </c>
      <c r="N6597" s="32" t="s">
        <v>7662</v>
      </c>
      <c r="O6597" s="32" t="s">
        <v>7659</v>
      </c>
      <c r="P6597" s="32">
        <v>1993</v>
      </c>
      <c r="Q6597" s="32" t="s">
        <v>2188</v>
      </c>
      <c r="R6597" s="32">
        <v>70</v>
      </c>
      <c r="S6597" s="32">
        <v>73</v>
      </c>
      <c r="T6597" s="32"/>
      <c r="U6597" s="32"/>
      <c r="V6597" s="32">
        <v>2</v>
      </c>
      <c r="W6597" s="32"/>
      <c r="X6597" s="32"/>
      <c r="Y6597" s="32"/>
      <c r="Z6597" s="32"/>
      <c r="AA6597" s="32" t="s">
        <v>108</v>
      </c>
      <c r="AB6597" s="32" t="s">
        <v>2518</v>
      </c>
      <c r="AC6597" s="32"/>
      <c r="AD6597" s="32" t="s">
        <v>1928</v>
      </c>
      <c r="AE6597" s="32"/>
      <c r="AF6597" s="32"/>
      <c r="AG6597" s="32"/>
      <c r="AH6597" s="32" t="s">
        <v>103</v>
      </c>
      <c r="AI6597" s="32" t="s">
        <v>1929</v>
      </c>
      <c r="AJ6597" s="32"/>
      <c r="AK6597" s="32" t="s">
        <v>46</v>
      </c>
      <c r="AL6597" s="32" t="s">
        <v>7663</v>
      </c>
      <c r="AN6597" s="33" t="s">
        <v>2540</v>
      </c>
      <c r="AO6597" s="33" t="s">
        <v>3694</v>
      </c>
    </row>
    <row r="6598" spans="12:41" ht="13.5" hidden="1" customHeight="1">
      <c r="L6598" s="32">
        <v>23035</v>
      </c>
      <c r="M6598" s="32" t="s">
        <v>1935</v>
      </c>
      <c r="N6598" s="32" t="s">
        <v>7664</v>
      </c>
      <c r="O6598" s="32" t="s">
        <v>7659</v>
      </c>
      <c r="P6598" s="32">
        <v>1993</v>
      </c>
      <c r="Q6598" s="32" t="s">
        <v>2188</v>
      </c>
      <c r="R6598" s="32">
        <v>70</v>
      </c>
      <c r="S6598" s="32">
        <v>991</v>
      </c>
      <c r="T6598" s="32"/>
      <c r="U6598" s="32"/>
      <c r="V6598" s="32"/>
      <c r="W6598" s="32"/>
      <c r="X6598" s="32"/>
      <c r="Y6598" s="32"/>
      <c r="Z6598" s="32"/>
      <c r="AA6598" s="32" t="s">
        <v>54</v>
      </c>
      <c r="AB6598" s="32" t="s">
        <v>1928</v>
      </c>
      <c r="AC6598" s="32"/>
      <c r="AD6598" s="32" t="s">
        <v>2154</v>
      </c>
      <c r="AE6598" s="32"/>
      <c r="AF6598" s="32"/>
      <c r="AG6598" s="32" t="s">
        <v>3786</v>
      </c>
      <c r="AH6598" s="32"/>
      <c r="AI6598" s="32" t="s">
        <v>1929</v>
      </c>
      <c r="AJ6598" s="32"/>
      <c r="AK6598" s="32" t="s">
        <v>46</v>
      </c>
      <c r="AL6598" s="32"/>
      <c r="AN6598" s="33" t="s">
        <v>2540</v>
      </c>
      <c r="AO6598" s="33" t="s">
        <v>3694</v>
      </c>
    </row>
    <row r="6599" spans="12:41" hidden="1">
      <c r="L6599" s="32">
        <v>219043</v>
      </c>
      <c r="M6599" s="32" t="s">
        <v>1935</v>
      </c>
      <c r="N6599" s="32" t="s">
        <v>7665</v>
      </c>
      <c r="O6599" s="32" t="s">
        <v>7666</v>
      </c>
      <c r="P6599" s="32">
        <v>2014</v>
      </c>
      <c r="Q6599" s="32" t="s">
        <v>2188</v>
      </c>
      <c r="R6599" s="32"/>
      <c r="S6599" s="32">
        <v>2</v>
      </c>
      <c r="T6599" s="32"/>
      <c r="U6599" s="32" t="s">
        <v>48</v>
      </c>
      <c r="V6599" s="32">
        <v>1</v>
      </c>
      <c r="W6599" s="32"/>
      <c r="X6599" s="32"/>
      <c r="Y6599" s="32"/>
      <c r="Z6599" s="32" t="s">
        <v>48</v>
      </c>
      <c r="AA6599" s="32" t="s">
        <v>54</v>
      </c>
      <c r="AB6599" s="32" t="s">
        <v>1928</v>
      </c>
      <c r="AC6599" s="32"/>
      <c r="AD6599" s="32" t="s">
        <v>147</v>
      </c>
      <c r="AE6599" s="32"/>
      <c r="AF6599" s="32" t="s">
        <v>48</v>
      </c>
      <c r="AG6599" s="32" t="s">
        <v>48</v>
      </c>
      <c r="AH6599" s="32" t="s">
        <v>48</v>
      </c>
      <c r="AI6599" s="32" t="s">
        <v>1929</v>
      </c>
      <c r="AJ6599" s="32" t="s">
        <v>48</v>
      </c>
      <c r="AK6599" s="32" t="s">
        <v>66</v>
      </c>
      <c r="AL6599" s="32" t="s">
        <v>7667</v>
      </c>
      <c r="AN6599" s="33" t="s">
        <v>7668</v>
      </c>
      <c r="AO6599" s="34" t="s">
        <v>6454</v>
      </c>
    </row>
    <row r="6600" spans="12:41" hidden="1">
      <c r="L6600" s="32">
        <v>221700</v>
      </c>
      <c r="M6600" s="32" t="s">
        <v>1935</v>
      </c>
      <c r="N6600" s="32" t="s">
        <v>7669</v>
      </c>
      <c r="O6600" s="32" t="s">
        <v>7666</v>
      </c>
      <c r="P6600" s="32">
        <v>2014</v>
      </c>
      <c r="Q6600" s="32" t="s">
        <v>2188</v>
      </c>
      <c r="R6600" s="32"/>
      <c r="S6600" s="32">
        <v>3</v>
      </c>
      <c r="T6600" s="32"/>
      <c r="U6600" s="32"/>
      <c r="V6600" s="32">
        <v>1</v>
      </c>
      <c r="W6600" s="32"/>
      <c r="X6600" s="32"/>
      <c r="Y6600" s="32"/>
      <c r="Z6600" s="32" t="s">
        <v>48</v>
      </c>
      <c r="AA6600" s="32" t="s">
        <v>45</v>
      </c>
      <c r="AB6600" s="32" t="s">
        <v>147</v>
      </c>
      <c r="AC6600" s="32"/>
      <c r="AD6600" s="32" t="s">
        <v>1928</v>
      </c>
      <c r="AE6600" s="32"/>
      <c r="AF6600" s="32" t="s">
        <v>48</v>
      </c>
      <c r="AG6600" s="32" t="s">
        <v>48</v>
      </c>
      <c r="AH6600" s="32" t="s">
        <v>48</v>
      </c>
      <c r="AI6600" s="32" t="s">
        <v>1929</v>
      </c>
      <c r="AJ6600" s="32" t="s">
        <v>48</v>
      </c>
      <c r="AK6600" s="32" t="s">
        <v>66</v>
      </c>
      <c r="AL6600" s="32" t="s">
        <v>7667</v>
      </c>
      <c r="AN6600" s="33" t="s">
        <v>7668</v>
      </c>
      <c r="AO6600" s="34" t="s">
        <v>6454</v>
      </c>
    </row>
    <row r="6601" spans="12:41" hidden="1">
      <c r="L6601" s="32">
        <v>221702</v>
      </c>
      <c r="M6601" s="32" t="s">
        <v>1935</v>
      </c>
      <c r="N6601" s="32" t="s">
        <v>7670</v>
      </c>
      <c r="O6601" s="32" t="s">
        <v>7666</v>
      </c>
      <c r="P6601" s="32">
        <v>2014</v>
      </c>
      <c r="Q6601" s="32" t="s">
        <v>2188</v>
      </c>
      <c r="R6601" s="32"/>
      <c r="S6601" s="32">
        <v>4</v>
      </c>
      <c r="T6601" s="32"/>
      <c r="U6601" s="32"/>
      <c r="V6601" s="32">
        <v>1</v>
      </c>
      <c r="W6601" s="32"/>
      <c r="X6601" s="32"/>
      <c r="Y6601" s="32"/>
      <c r="Z6601" s="32" t="s">
        <v>48</v>
      </c>
      <c r="AA6601" s="32" t="s">
        <v>54</v>
      </c>
      <c r="AB6601" s="32" t="s">
        <v>1928</v>
      </c>
      <c r="AC6601" s="32"/>
      <c r="AD6601" s="32" t="s">
        <v>147</v>
      </c>
      <c r="AE6601" s="32"/>
      <c r="AF6601" s="32" t="s">
        <v>48</v>
      </c>
      <c r="AG6601" s="32" t="s">
        <v>48</v>
      </c>
      <c r="AH6601" s="32" t="s">
        <v>48</v>
      </c>
      <c r="AI6601" s="32" t="s">
        <v>1929</v>
      </c>
      <c r="AJ6601" s="32" t="s">
        <v>48</v>
      </c>
      <c r="AK6601" s="32" t="s">
        <v>66</v>
      </c>
      <c r="AL6601" s="32" t="s">
        <v>7667</v>
      </c>
      <c r="AN6601" s="33" t="s">
        <v>7668</v>
      </c>
      <c r="AO6601" s="34" t="s">
        <v>6454</v>
      </c>
    </row>
    <row r="6602" spans="12:41" hidden="1">
      <c r="L6602" s="32">
        <v>219044</v>
      </c>
      <c r="M6602" s="32" t="s">
        <v>1935</v>
      </c>
      <c r="N6602" s="32" t="s">
        <v>7671</v>
      </c>
      <c r="O6602" s="32" t="s">
        <v>7666</v>
      </c>
      <c r="P6602" s="32">
        <v>2014</v>
      </c>
      <c r="Q6602" s="32" t="s">
        <v>2188</v>
      </c>
      <c r="R6602" s="32"/>
      <c r="S6602" s="32">
        <v>4</v>
      </c>
      <c r="T6602" s="32"/>
      <c r="U6602" s="32" t="s">
        <v>48</v>
      </c>
      <c r="V6602" s="32">
        <v>2</v>
      </c>
      <c r="W6602" s="32"/>
      <c r="X6602" s="32"/>
      <c r="Y6602" s="32"/>
      <c r="Z6602" s="32" t="s">
        <v>48</v>
      </c>
      <c r="AA6602" s="32" t="s">
        <v>54</v>
      </c>
      <c r="AB6602" s="32" t="s">
        <v>1928</v>
      </c>
      <c r="AC6602" s="32"/>
      <c r="AD6602" s="32" t="s">
        <v>147</v>
      </c>
      <c r="AE6602" s="32"/>
      <c r="AF6602" s="32" t="s">
        <v>48</v>
      </c>
      <c r="AG6602" s="32" t="s">
        <v>48</v>
      </c>
      <c r="AH6602" s="32" t="s">
        <v>48</v>
      </c>
      <c r="AI6602" s="32" t="s">
        <v>1929</v>
      </c>
      <c r="AJ6602" s="32" t="s">
        <v>48</v>
      </c>
      <c r="AK6602" s="32" t="s">
        <v>66</v>
      </c>
      <c r="AL6602" s="32" t="s">
        <v>7667</v>
      </c>
      <c r="AN6602" s="33" t="s">
        <v>7668</v>
      </c>
      <c r="AO6602" s="34" t="s">
        <v>6454</v>
      </c>
    </row>
    <row r="6603" spans="12:41" hidden="1">
      <c r="L6603" s="32">
        <v>221701</v>
      </c>
      <c r="M6603" s="32" t="s">
        <v>1935</v>
      </c>
      <c r="N6603" s="32" t="s">
        <v>7672</v>
      </c>
      <c r="O6603" s="32" t="s">
        <v>7666</v>
      </c>
      <c r="P6603" s="32">
        <v>2014</v>
      </c>
      <c r="Q6603" s="32" t="s">
        <v>2188</v>
      </c>
      <c r="R6603" s="32"/>
      <c r="S6603" s="32">
        <v>4</v>
      </c>
      <c r="T6603" s="32"/>
      <c r="U6603" s="32"/>
      <c r="V6603" s="32">
        <v>5</v>
      </c>
      <c r="W6603" s="32"/>
      <c r="X6603" s="32"/>
      <c r="Y6603" s="32"/>
      <c r="Z6603" s="32" t="s">
        <v>48</v>
      </c>
      <c r="AA6603" s="32" t="s">
        <v>45</v>
      </c>
      <c r="AB6603" s="32" t="s">
        <v>147</v>
      </c>
      <c r="AC6603" s="32"/>
      <c r="AD6603" s="32" t="s">
        <v>1928</v>
      </c>
      <c r="AE6603" s="32"/>
      <c r="AF6603" s="32" t="s">
        <v>48</v>
      </c>
      <c r="AG6603" s="32" t="s">
        <v>48</v>
      </c>
      <c r="AH6603" s="32" t="s">
        <v>48</v>
      </c>
      <c r="AI6603" s="32" t="s">
        <v>1929</v>
      </c>
      <c r="AJ6603" s="32" t="s">
        <v>48</v>
      </c>
      <c r="AK6603" s="32" t="s">
        <v>66</v>
      </c>
      <c r="AL6603" s="32" t="s">
        <v>7667</v>
      </c>
      <c r="AN6603" s="33" t="s">
        <v>7668</v>
      </c>
      <c r="AO6603" s="34" t="s">
        <v>6454</v>
      </c>
    </row>
    <row r="6604" spans="12:41" hidden="1">
      <c r="L6604" s="32">
        <v>221703</v>
      </c>
      <c r="M6604" s="32" t="s">
        <v>1935</v>
      </c>
      <c r="N6604" s="32" t="s">
        <v>7673</v>
      </c>
      <c r="O6604" s="32" t="s">
        <v>7666</v>
      </c>
      <c r="P6604" s="32">
        <v>2014</v>
      </c>
      <c r="Q6604" s="32" t="s">
        <v>2188</v>
      </c>
      <c r="R6604" s="32"/>
      <c r="S6604" s="32">
        <v>7</v>
      </c>
      <c r="T6604" s="32"/>
      <c r="U6604" s="32"/>
      <c r="V6604" s="32">
        <v>1</v>
      </c>
      <c r="W6604" s="32"/>
      <c r="X6604" s="32"/>
      <c r="Y6604" s="32"/>
      <c r="Z6604" s="32" t="s">
        <v>48</v>
      </c>
      <c r="AA6604" s="32" t="s">
        <v>54</v>
      </c>
      <c r="AB6604" s="32" t="s">
        <v>1928</v>
      </c>
      <c r="AC6604" s="32"/>
      <c r="AD6604" s="32" t="s">
        <v>147</v>
      </c>
      <c r="AE6604" s="32"/>
      <c r="AF6604" s="32" t="s">
        <v>48</v>
      </c>
      <c r="AG6604" s="32" t="s">
        <v>48</v>
      </c>
      <c r="AH6604" s="32" t="s">
        <v>48</v>
      </c>
      <c r="AI6604" s="32" t="s">
        <v>1929</v>
      </c>
      <c r="AJ6604" s="32" t="s">
        <v>48</v>
      </c>
      <c r="AK6604" s="32" t="s">
        <v>66</v>
      </c>
      <c r="AL6604" s="32" t="s">
        <v>7667</v>
      </c>
      <c r="AN6604" s="33" t="s">
        <v>7668</v>
      </c>
      <c r="AO6604" s="34" t="s">
        <v>6454</v>
      </c>
    </row>
    <row r="6605" spans="12:41" ht="13.5" hidden="1" customHeight="1">
      <c r="L6605" s="32">
        <v>221944</v>
      </c>
      <c r="M6605" s="32" t="s">
        <v>1935</v>
      </c>
      <c r="N6605" s="32" t="s">
        <v>7674</v>
      </c>
      <c r="O6605" s="32" t="s">
        <v>7675</v>
      </c>
      <c r="P6605" s="32">
        <v>2020</v>
      </c>
      <c r="Q6605" s="32" t="s">
        <v>1938</v>
      </c>
      <c r="R6605" s="32">
        <v>37</v>
      </c>
      <c r="S6605" s="32">
        <v>7</v>
      </c>
      <c r="T6605" s="32"/>
      <c r="U6605" s="32"/>
      <c r="V6605" s="32">
        <v>1</v>
      </c>
      <c r="W6605" s="32"/>
      <c r="X6605" s="32"/>
      <c r="Y6605" s="32"/>
      <c r="Z6605" s="32" t="s">
        <v>48</v>
      </c>
      <c r="AA6605" s="32" t="s">
        <v>54</v>
      </c>
      <c r="AB6605" s="32" t="s">
        <v>1928</v>
      </c>
      <c r="AC6605" s="32"/>
      <c r="AD6605" s="32" t="s">
        <v>147</v>
      </c>
      <c r="AE6605" s="32"/>
      <c r="AF6605" s="32" t="s">
        <v>48</v>
      </c>
      <c r="AG6605" s="32" t="s">
        <v>48</v>
      </c>
      <c r="AH6605" s="32" t="s">
        <v>48</v>
      </c>
      <c r="AI6605" s="32" t="s">
        <v>1929</v>
      </c>
      <c r="AJ6605" s="32" t="s">
        <v>48</v>
      </c>
      <c r="AK6605" s="32" t="s">
        <v>66</v>
      </c>
      <c r="AL6605" s="32" t="s">
        <v>7676</v>
      </c>
      <c r="AN6605" s="33" t="s">
        <v>1949</v>
      </c>
      <c r="AO6605" s="32" t="s">
        <v>7677</v>
      </c>
    </row>
    <row r="6606" spans="12:41" ht="13.5" hidden="1" customHeight="1">
      <c r="L6606" s="32">
        <v>221943</v>
      </c>
      <c r="M6606" s="32" t="s">
        <v>1935</v>
      </c>
      <c r="N6606" s="32" t="s">
        <v>7678</v>
      </c>
      <c r="O6606" s="32" t="s">
        <v>7679</v>
      </c>
      <c r="P6606" s="32">
        <v>2020</v>
      </c>
      <c r="Q6606" s="32" t="s">
        <v>1938</v>
      </c>
      <c r="R6606" s="32">
        <v>37</v>
      </c>
      <c r="S6606" s="32">
        <v>7</v>
      </c>
      <c r="T6606" s="32"/>
      <c r="U6606" s="32"/>
      <c r="V6606" s="32">
        <v>3</v>
      </c>
      <c r="W6606" s="32"/>
      <c r="X6606" s="32"/>
      <c r="Y6606" s="32"/>
      <c r="Z6606" s="32" t="s">
        <v>48</v>
      </c>
      <c r="AA6606" s="32" t="s">
        <v>45</v>
      </c>
      <c r="AB6606" s="32" t="s">
        <v>147</v>
      </c>
      <c r="AC6606" s="32"/>
      <c r="AD6606" s="32" t="s">
        <v>1928</v>
      </c>
      <c r="AE6606" s="32"/>
      <c r="AF6606" s="32" t="s">
        <v>48</v>
      </c>
      <c r="AG6606" s="32" t="s">
        <v>48</v>
      </c>
      <c r="AH6606" s="32" t="s">
        <v>48</v>
      </c>
      <c r="AI6606" s="32" t="s">
        <v>1929</v>
      </c>
      <c r="AJ6606" s="32" t="s">
        <v>48</v>
      </c>
      <c r="AK6606" s="32" t="s">
        <v>66</v>
      </c>
      <c r="AL6606" s="32" t="s">
        <v>7676</v>
      </c>
      <c r="AN6606" s="33" t="s">
        <v>1949</v>
      </c>
      <c r="AO6606" s="32" t="s">
        <v>7680</v>
      </c>
    </row>
    <row r="6607" spans="12:41" ht="13.5" hidden="1" customHeight="1">
      <c r="L6607" s="32">
        <v>221945</v>
      </c>
      <c r="M6607" s="32" t="s">
        <v>1935</v>
      </c>
      <c r="N6607" s="32" t="s">
        <v>7681</v>
      </c>
      <c r="O6607" s="32" t="s">
        <v>7679</v>
      </c>
      <c r="P6607" s="32">
        <v>2020</v>
      </c>
      <c r="Q6607" s="32" t="s">
        <v>1938</v>
      </c>
      <c r="R6607" s="32">
        <v>37</v>
      </c>
      <c r="S6607" s="32">
        <v>7</v>
      </c>
      <c r="T6607" s="32"/>
      <c r="U6607" s="32"/>
      <c r="V6607" s="32">
        <v>3</v>
      </c>
      <c r="W6607" s="32"/>
      <c r="X6607" s="32"/>
      <c r="Y6607" s="32"/>
      <c r="Z6607" s="32" t="s">
        <v>48</v>
      </c>
      <c r="AA6607" s="32" t="s">
        <v>45</v>
      </c>
      <c r="AB6607" s="32" t="s">
        <v>147</v>
      </c>
      <c r="AC6607" s="32"/>
      <c r="AD6607" s="32" t="s">
        <v>1928</v>
      </c>
      <c r="AE6607" s="32"/>
      <c r="AF6607" s="32" t="s">
        <v>48</v>
      </c>
      <c r="AG6607" s="32" t="s">
        <v>48</v>
      </c>
      <c r="AH6607" s="32" t="s">
        <v>48</v>
      </c>
      <c r="AI6607" s="32" t="s">
        <v>1929</v>
      </c>
      <c r="AJ6607" s="32" t="s">
        <v>48</v>
      </c>
      <c r="AK6607" s="32" t="s">
        <v>66</v>
      </c>
      <c r="AL6607" s="32" t="s">
        <v>7676</v>
      </c>
      <c r="AN6607" s="33" t="s">
        <v>1949</v>
      </c>
      <c r="AO6607" s="32" t="s">
        <v>7680</v>
      </c>
    </row>
    <row r="6608" spans="12:41" ht="13.5" hidden="1" customHeight="1">
      <c r="L6608" s="32">
        <v>221953</v>
      </c>
      <c r="M6608" s="32" t="s">
        <v>1935</v>
      </c>
      <c r="N6608" s="32" t="s">
        <v>7682</v>
      </c>
      <c r="O6608" s="32" t="s">
        <v>7679</v>
      </c>
      <c r="P6608" s="32">
        <v>2020</v>
      </c>
      <c r="Q6608" s="32" t="s">
        <v>1938</v>
      </c>
      <c r="R6608" s="32">
        <v>37</v>
      </c>
      <c r="S6608" s="32">
        <v>8</v>
      </c>
      <c r="T6608" s="32"/>
      <c r="U6608" s="32"/>
      <c r="V6608" s="32">
        <v>1</v>
      </c>
      <c r="W6608" s="32"/>
      <c r="X6608" s="32"/>
      <c r="Y6608" s="32"/>
      <c r="Z6608" s="32" t="s">
        <v>48</v>
      </c>
      <c r="AA6608" s="32" t="s">
        <v>54</v>
      </c>
      <c r="AB6608" s="32" t="s">
        <v>1928</v>
      </c>
      <c r="AC6608" s="32"/>
      <c r="AD6608" s="32" t="s">
        <v>147</v>
      </c>
      <c r="AE6608" s="32"/>
      <c r="AF6608" s="32" t="s">
        <v>48</v>
      </c>
      <c r="AG6608" s="32" t="s">
        <v>48</v>
      </c>
      <c r="AH6608" s="32" t="s">
        <v>48</v>
      </c>
      <c r="AI6608" s="32" t="s">
        <v>1929</v>
      </c>
      <c r="AJ6608" s="32" t="s">
        <v>48</v>
      </c>
      <c r="AK6608" s="32" t="s">
        <v>66</v>
      </c>
      <c r="AL6608" s="32" t="s">
        <v>7676</v>
      </c>
      <c r="AN6608" s="33" t="s">
        <v>1949</v>
      </c>
      <c r="AO6608" s="32" t="s">
        <v>7680</v>
      </c>
    </row>
    <row r="6609" spans="12:41" ht="13.5" hidden="1" customHeight="1">
      <c r="L6609" s="32">
        <v>221957</v>
      </c>
      <c r="M6609" s="32" t="s">
        <v>1935</v>
      </c>
      <c r="N6609" s="32" t="s">
        <v>7683</v>
      </c>
      <c r="O6609" s="32" t="s">
        <v>7679</v>
      </c>
      <c r="P6609" s="32">
        <v>2020</v>
      </c>
      <c r="Q6609" s="32" t="s">
        <v>1938</v>
      </c>
      <c r="R6609" s="32">
        <v>37</v>
      </c>
      <c r="S6609" s="32">
        <v>8</v>
      </c>
      <c r="T6609" s="32"/>
      <c r="U6609" s="32"/>
      <c r="V6609" s="32">
        <v>1</v>
      </c>
      <c r="W6609" s="32"/>
      <c r="X6609" s="32"/>
      <c r="Y6609" s="32"/>
      <c r="Z6609" s="32" t="s">
        <v>48</v>
      </c>
      <c r="AA6609" s="32" t="s">
        <v>54</v>
      </c>
      <c r="AB6609" s="32" t="s">
        <v>1928</v>
      </c>
      <c r="AC6609" s="32"/>
      <c r="AD6609" s="32" t="s">
        <v>147</v>
      </c>
      <c r="AE6609" s="32"/>
      <c r="AF6609" s="32" t="s">
        <v>48</v>
      </c>
      <c r="AG6609" s="32" t="s">
        <v>48</v>
      </c>
      <c r="AH6609" s="32" t="s">
        <v>48</v>
      </c>
      <c r="AI6609" s="32" t="s">
        <v>1929</v>
      </c>
      <c r="AJ6609" s="32" t="s">
        <v>48</v>
      </c>
      <c r="AK6609" s="32" t="s">
        <v>66</v>
      </c>
      <c r="AL6609" s="32" t="s">
        <v>7676</v>
      </c>
      <c r="AN6609" s="33" t="s">
        <v>1949</v>
      </c>
      <c r="AO6609" s="32" t="s">
        <v>7680</v>
      </c>
    </row>
    <row r="6610" spans="12:41" ht="13.5" hidden="1" customHeight="1">
      <c r="L6610" s="32">
        <v>221955</v>
      </c>
      <c r="M6610" s="32" t="s">
        <v>1935</v>
      </c>
      <c r="N6610" s="32" t="s">
        <v>7684</v>
      </c>
      <c r="O6610" s="32" t="s">
        <v>7679</v>
      </c>
      <c r="P6610" s="32">
        <v>2020</v>
      </c>
      <c r="Q6610" s="32" t="s">
        <v>1938</v>
      </c>
      <c r="R6610" s="32">
        <v>37</v>
      </c>
      <c r="S6610" s="32">
        <v>8</v>
      </c>
      <c r="T6610" s="32"/>
      <c r="U6610" s="32"/>
      <c r="V6610" s="32">
        <v>2</v>
      </c>
      <c r="W6610" s="32"/>
      <c r="X6610" s="32"/>
      <c r="Y6610" s="32"/>
      <c r="Z6610" s="32" t="s">
        <v>48</v>
      </c>
      <c r="AA6610" s="32" t="s">
        <v>108</v>
      </c>
      <c r="AB6610" s="32" t="s">
        <v>147</v>
      </c>
      <c r="AC6610" s="32"/>
      <c r="AD6610" s="32" t="s">
        <v>1928</v>
      </c>
      <c r="AE6610" s="32"/>
      <c r="AF6610" s="32" t="s">
        <v>48</v>
      </c>
      <c r="AG6610" s="32" t="s">
        <v>48</v>
      </c>
      <c r="AH6610" s="32" t="s">
        <v>48</v>
      </c>
      <c r="AI6610" s="32" t="s">
        <v>1929</v>
      </c>
      <c r="AJ6610" s="32" t="s">
        <v>48</v>
      </c>
      <c r="AK6610" s="32" t="s">
        <v>66</v>
      </c>
      <c r="AL6610" s="32" t="s">
        <v>7676</v>
      </c>
      <c r="AN6610" s="33" t="s">
        <v>1949</v>
      </c>
      <c r="AO6610" s="32" t="s">
        <v>7680</v>
      </c>
    </row>
    <row r="6611" spans="12:41" ht="13.5" hidden="1" customHeight="1">
      <c r="L6611" s="32">
        <v>221956</v>
      </c>
      <c r="M6611" s="32" t="s">
        <v>1935</v>
      </c>
      <c r="N6611" s="32" t="s">
        <v>7685</v>
      </c>
      <c r="O6611" s="32" t="s">
        <v>7679</v>
      </c>
      <c r="P6611" s="32">
        <v>2020</v>
      </c>
      <c r="Q6611" s="32" t="s">
        <v>1938</v>
      </c>
      <c r="R6611" s="32">
        <v>37</v>
      </c>
      <c r="S6611" s="32">
        <v>8</v>
      </c>
      <c r="T6611" s="32"/>
      <c r="U6611" s="32"/>
      <c r="V6611" s="32">
        <v>3</v>
      </c>
      <c r="W6611" s="32"/>
      <c r="X6611" s="32"/>
      <c r="Y6611" s="32"/>
      <c r="Z6611" s="32" t="s">
        <v>48</v>
      </c>
      <c r="AA6611" s="32" t="s">
        <v>108</v>
      </c>
      <c r="AB6611" s="32" t="s">
        <v>147</v>
      </c>
      <c r="AC6611" s="32"/>
      <c r="AD6611" s="32" t="s">
        <v>1928</v>
      </c>
      <c r="AE6611" s="32"/>
      <c r="AF6611" s="32" t="s">
        <v>48</v>
      </c>
      <c r="AG6611" s="32" t="s">
        <v>48</v>
      </c>
      <c r="AH6611" s="32" t="s">
        <v>48</v>
      </c>
      <c r="AI6611" s="32" t="s">
        <v>1929</v>
      </c>
      <c r="AJ6611" s="32" t="s">
        <v>48</v>
      </c>
      <c r="AK6611" s="32" t="s">
        <v>66</v>
      </c>
      <c r="AL6611" s="32" t="s">
        <v>7676</v>
      </c>
      <c r="AN6611" s="33" t="s">
        <v>1949</v>
      </c>
      <c r="AO6611" s="32" t="s">
        <v>7680</v>
      </c>
    </row>
    <row r="6612" spans="12:41" ht="13.5" hidden="1" customHeight="1">
      <c r="L6612" s="32">
        <v>221958</v>
      </c>
      <c r="M6612" s="32" t="s">
        <v>1935</v>
      </c>
      <c r="N6612" s="32" t="s">
        <v>7686</v>
      </c>
      <c r="O6612" s="32" t="s">
        <v>7679</v>
      </c>
      <c r="P6612" s="32">
        <v>2020</v>
      </c>
      <c r="Q6612" s="32" t="s">
        <v>1938</v>
      </c>
      <c r="R6612" s="32">
        <v>37</v>
      </c>
      <c r="S6612" s="32">
        <v>8</v>
      </c>
      <c r="T6612" s="32"/>
      <c r="U6612" s="32"/>
      <c r="V6612" s="32">
        <v>5</v>
      </c>
      <c r="W6612" s="32"/>
      <c r="X6612" s="32"/>
      <c r="Y6612" s="32"/>
      <c r="Z6612" s="32" t="s">
        <v>48</v>
      </c>
      <c r="AA6612" s="32" t="s">
        <v>45</v>
      </c>
      <c r="AB6612" s="32" t="s">
        <v>147</v>
      </c>
      <c r="AC6612" s="32"/>
      <c r="AD6612" s="32" t="s">
        <v>1928</v>
      </c>
      <c r="AE6612" s="32"/>
      <c r="AF6612" s="32" t="s">
        <v>48</v>
      </c>
      <c r="AG6612" s="32" t="s">
        <v>48</v>
      </c>
      <c r="AH6612" s="32" t="s">
        <v>48</v>
      </c>
      <c r="AI6612" s="32" t="s">
        <v>1929</v>
      </c>
      <c r="AJ6612" s="32" t="s">
        <v>48</v>
      </c>
      <c r="AK6612" s="32" t="s">
        <v>66</v>
      </c>
      <c r="AL6612" s="32" t="s">
        <v>7676</v>
      </c>
      <c r="AN6612" s="33" t="s">
        <v>1949</v>
      </c>
      <c r="AO6612" s="32" t="s">
        <v>7680</v>
      </c>
    </row>
    <row r="6613" spans="12:41" ht="13.5" hidden="1" customHeight="1">
      <c r="L6613" s="32">
        <v>221959</v>
      </c>
      <c r="M6613" s="32" t="s">
        <v>1935</v>
      </c>
      <c r="N6613" s="32" t="s">
        <v>7687</v>
      </c>
      <c r="O6613" s="32" t="s">
        <v>7679</v>
      </c>
      <c r="P6613" s="32">
        <v>2020</v>
      </c>
      <c r="Q6613" s="32" t="s">
        <v>1938</v>
      </c>
      <c r="R6613" s="32">
        <v>37</v>
      </c>
      <c r="S6613" s="32">
        <v>8</v>
      </c>
      <c r="T6613" s="32"/>
      <c r="U6613" s="32"/>
      <c r="V6613" s="32">
        <v>5</v>
      </c>
      <c r="W6613" s="32"/>
      <c r="X6613" s="32"/>
      <c r="Y6613" s="32"/>
      <c r="Z6613" s="32" t="s">
        <v>48</v>
      </c>
      <c r="AA6613" s="32" t="s">
        <v>45</v>
      </c>
      <c r="AB6613" s="32" t="s">
        <v>147</v>
      </c>
      <c r="AC6613" s="32"/>
      <c r="AD6613" s="32" t="s">
        <v>1928</v>
      </c>
      <c r="AE6613" s="32"/>
      <c r="AF6613" s="32" t="s">
        <v>48</v>
      </c>
      <c r="AG6613" s="32" t="s">
        <v>48</v>
      </c>
      <c r="AH6613" s="32" t="s">
        <v>48</v>
      </c>
      <c r="AI6613" s="32" t="s">
        <v>1929</v>
      </c>
      <c r="AJ6613" s="32" t="s">
        <v>48</v>
      </c>
      <c r="AK6613" s="32" t="s">
        <v>66</v>
      </c>
      <c r="AL6613" s="32" t="s">
        <v>7676</v>
      </c>
      <c r="AN6613" s="33" t="s">
        <v>1949</v>
      </c>
      <c r="AO6613" s="32" t="s">
        <v>7680</v>
      </c>
    </row>
    <row r="6614" spans="12:41" ht="13.5" hidden="1" customHeight="1">
      <c r="L6614" s="32">
        <v>221951</v>
      </c>
      <c r="M6614" s="32" t="s">
        <v>1935</v>
      </c>
      <c r="N6614" s="32" t="s">
        <v>7688</v>
      </c>
      <c r="O6614" s="32" t="s">
        <v>7679</v>
      </c>
      <c r="P6614" s="32">
        <v>2020</v>
      </c>
      <c r="Q6614" s="32" t="s">
        <v>1938</v>
      </c>
      <c r="R6614" s="32">
        <v>37</v>
      </c>
      <c r="S6614" s="32">
        <v>9</v>
      </c>
      <c r="T6614" s="32"/>
      <c r="U6614" s="32"/>
      <c r="V6614" s="32">
        <v>1</v>
      </c>
      <c r="W6614" s="32"/>
      <c r="X6614" s="32"/>
      <c r="Y6614" s="32"/>
      <c r="Z6614" s="32" t="s">
        <v>48</v>
      </c>
      <c r="AA6614" s="32" t="s">
        <v>54</v>
      </c>
      <c r="AB6614" s="32" t="s">
        <v>1928</v>
      </c>
      <c r="AC6614" s="32"/>
      <c r="AD6614" s="32" t="s">
        <v>147</v>
      </c>
      <c r="AE6614" s="32"/>
      <c r="AF6614" s="32" t="s">
        <v>48</v>
      </c>
      <c r="AG6614" s="32" t="s">
        <v>48</v>
      </c>
      <c r="AH6614" s="32" t="s">
        <v>48</v>
      </c>
      <c r="AI6614" s="32" t="s">
        <v>1929</v>
      </c>
      <c r="AJ6614" s="32" t="s">
        <v>48</v>
      </c>
      <c r="AK6614" s="32" t="s">
        <v>66</v>
      </c>
      <c r="AL6614" s="32" t="s">
        <v>7689</v>
      </c>
      <c r="AN6614" s="33" t="s">
        <v>1949</v>
      </c>
      <c r="AO6614" s="32" t="s">
        <v>7680</v>
      </c>
    </row>
    <row r="6615" spans="12:41" ht="13.5" hidden="1" customHeight="1">
      <c r="L6615" s="32">
        <v>221950</v>
      </c>
      <c r="M6615" s="32" t="s">
        <v>1935</v>
      </c>
      <c r="N6615" s="32" t="s">
        <v>7690</v>
      </c>
      <c r="O6615" s="32" t="s">
        <v>7679</v>
      </c>
      <c r="P6615" s="32">
        <v>2020</v>
      </c>
      <c r="Q6615" s="32" t="s">
        <v>1938</v>
      </c>
      <c r="R6615" s="32">
        <v>37</v>
      </c>
      <c r="S6615" s="32">
        <v>9</v>
      </c>
      <c r="T6615" s="32"/>
      <c r="U6615" s="32"/>
      <c r="V6615" s="32">
        <v>3</v>
      </c>
      <c r="W6615" s="32"/>
      <c r="X6615" s="32"/>
      <c r="Y6615" s="32"/>
      <c r="Z6615" s="32" t="s">
        <v>48</v>
      </c>
      <c r="AA6615" s="32" t="s">
        <v>45</v>
      </c>
      <c r="AB6615" s="32" t="s">
        <v>147</v>
      </c>
      <c r="AC6615" s="32"/>
      <c r="AD6615" s="32" t="s">
        <v>1928</v>
      </c>
      <c r="AE6615" s="32"/>
      <c r="AF6615" s="32" t="s">
        <v>48</v>
      </c>
      <c r="AG6615" s="32" t="s">
        <v>48</v>
      </c>
      <c r="AH6615" s="32" t="s">
        <v>48</v>
      </c>
      <c r="AI6615" s="32" t="s">
        <v>1929</v>
      </c>
      <c r="AJ6615" s="32" t="s">
        <v>48</v>
      </c>
      <c r="AK6615" s="32" t="s">
        <v>66</v>
      </c>
      <c r="AL6615" s="32" t="s">
        <v>7689</v>
      </c>
      <c r="AN6615" s="33" t="s">
        <v>1949</v>
      </c>
      <c r="AO6615" s="32" t="s">
        <v>7680</v>
      </c>
    </row>
    <row r="6616" spans="12:41" ht="13.5" hidden="1" customHeight="1">
      <c r="L6616" s="32">
        <v>221952</v>
      </c>
      <c r="M6616" s="32" t="s">
        <v>1935</v>
      </c>
      <c r="N6616" s="32" t="s">
        <v>7691</v>
      </c>
      <c r="O6616" s="32" t="s">
        <v>7679</v>
      </c>
      <c r="P6616" s="32">
        <v>2020</v>
      </c>
      <c r="Q6616" s="32" t="s">
        <v>1938</v>
      </c>
      <c r="R6616" s="32">
        <v>37</v>
      </c>
      <c r="S6616" s="32">
        <v>9</v>
      </c>
      <c r="T6616" s="32"/>
      <c r="U6616" s="32"/>
      <c r="V6616" s="32">
        <v>3</v>
      </c>
      <c r="W6616" s="32"/>
      <c r="X6616" s="32"/>
      <c r="Y6616" s="32"/>
      <c r="Z6616" s="32" t="s">
        <v>48</v>
      </c>
      <c r="AA6616" s="32" t="s">
        <v>45</v>
      </c>
      <c r="AB6616" s="32" t="s">
        <v>147</v>
      </c>
      <c r="AC6616" s="32"/>
      <c r="AD6616" s="32" t="s">
        <v>1928</v>
      </c>
      <c r="AE6616" s="32"/>
      <c r="AF6616" s="32" t="s">
        <v>48</v>
      </c>
      <c r="AG6616" s="32" t="s">
        <v>48</v>
      </c>
      <c r="AH6616" s="32" t="s">
        <v>48</v>
      </c>
      <c r="AI6616" s="32" t="s">
        <v>1929</v>
      </c>
      <c r="AJ6616" s="32" t="s">
        <v>48</v>
      </c>
      <c r="AK6616" s="32" t="s">
        <v>66</v>
      </c>
      <c r="AL6616" s="32" t="s">
        <v>7689</v>
      </c>
      <c r="AN6616" s="33" t="s">
        <v>1949</v>
      </c>
      <c r="AO6616" s="32" t="s">
        <v>7680</v>
      </c>
    </row>
    <row r="6617" spans="12:41" ht="13.5" hidden="1" customHeight="1">
      <c r="L6617" s="32">
        <v>221960</v>
      </c>
      <c r="M6617" s="32" t="s">
        <v>1935</v>
      </c>
      <c r="N6617" s="32" t="s">
        <v>7692</v>
      </c>
      <c r="O6617" s="32" t="s">
        <v>7679</v>
      </c>
      <c r="P6617" s="32">
        <v>2020</v>
      </c>
      <c r="Q6617" s="32" t="s">
        <v>1938</v>
      </c>
      <c r="R6617" s="32">
        <v>37</v>
      </c>
      <c r="S6617" s="32">
        <v>10</v>
      </c>
      <c r="T6617" s="32"/>
      <c r="U6617" s="32"/>
      <c r="V6617" s="32">
        <v>1</v>
      </c>
      <c r="W6617" s="32"/>
      <c r="X6617" s="32"/>
      <c r="Y6617" s="32"/>
      <c r="Z6617" s="32" t="s">
        <v>48</v>
      </c>
      <c r="AA6617" s="32" t="s">
        <v>54</v>
      </c>
      <c r="AB6617" s="32" t="s">
        <v>1928</v>
      </c>
      <c r="AC6617" s="32"/>
      <c r="AD6617" s="32" t="s">
        <v>147</v>
      </c>
      <c r="AE6617" s="32"/>
      <c r="AF6617" s="32" t="s">
        <v>48</v>
      </c>
      <c r="AG6617" s="32" t="s">
        <v>48</v>
      </c>
      <c r="AH6617" s="32" t="s">
        <v>48</v>
      </c>
      <c r="AI6617" s="32" t="s">
        <v>1929</v>
      </c>
      <c r="AJ6617" s="32" t="s">
        <v>48</v>
      </c>
      <c r="AK6617" s="32" t="s">
        <v>66</v>
      </c>
      <c r="AL6617" s="32" t="s">
        <v>7689</v>
      </c>
      <c r="AN6617" s="33" t="s">
        <v>1949</v>
      </c>
      <c r="AO6617" s="32" t="s">
        <v>7680</v>
      </c>
    </row>
    <row r="6618" spans="12:41" ht="13.5" hidden="1" customHeight="1">
      <c r="L6618" s="32">
        <v>221964</v>
      </c>
      <c r="M6618" s="32" t="s">
        <v>1935</v>
      </c>
      <c r="N6618" s="32" t="s">
        <v>7693</v>
      </c>
      <c r="O6618" s="32" t="s">
        <v>7679</v>
      </c>
      <c r="P6618" s="32">
        <v>2020</v>
      </c>
      <c r="Q6618" s="32" t="s">
        <v>1938</v>
      </c>
      <c r="R6618" s="32">
        <v>37</v>
      </c>
      <c r="S6618" s="32">
        <v>10</v>
      </c>
      <c r="T6618" s="32"/>
      <c r="U6618" s="32"/>
      <c r="V6618" s="32">
        <v>1</v>
      </c>
      <c r="W6618" s="32"/>
      <c r="X6618" s="32"/>
      <c r="Y6618" s="32"/>
      <c r="Z6618" s="32" t="s">
        <v>48</v>
      </c>
      <c r="AA6618" s="32" t="s">
        <v>54</v>
      </c>
      <c r="AB6618" s="32" t="s">
        <v>1928</v>
      </c>
      <c r="AC6618" s="32"/>
      <c r="AD6618" s="32" t="s">
        <v>147</v>
      </c>
      <c r="AE6618" s="32"/>
      <c r="AF6618" s="32" t="s">
        <v>48</v>
      </c>
      <c r="AG6618" s="32" t="s">
        <v>48</v>
      </c>
      <c r="AH6618" s="32" t="s">
        <v>48</v>
      </c>
      <c r="AI6618" s="32" t="s">
        <v>1929</v>
      </c>
      <c r="AJ6618" s="32" t="s">
        <v>48</v>
      </c>
      <c r="AK6618" s="32" t="s">
        <v>66</v>
      </c>
      <c r="AL6618" s="32" t="s">
        <v>7689</v>
      </c>
      <c r="AN6618" s="33" t="s">
        <v>1949</v>
      </c>
      <c r="AO6618" s="32" t="s">
        <v>7680</v>
      </c>
    </row>
    <row r="6619" spans="12:41" ht="13.5" hidden="1" customHeight="1">
      <c r="L6619" s="32">
        <v>221962</v>
      </c>
      <c r="M6619" s="32" t="s">
        <v>1935</v>
      </c>
      <c r="N6619" s="32" t="s">
        <v>7694</v>
      </c>
      <c r="O6619" s="32" t="s">
        <v>7679</v>
      </c>
      <c r="P6619" s="32">
        <v>2020</v>
      </c>
      <c r="Q6619" s="32" t="s">
        <v>1938</v>
      </c>
      <c r="R6619" s="32">
        <v>37</v>
      </c>
      <c r="S6619" s="32">
        <v>10</v>
      </c>
      <c r="T6619" s="32"/>
      <c r="U6619" s="32"/>
      <c r="V6619" s="32">
        <v>2</v>
      </c>
      <c r="W6619" s="32"/>
      <c r="X6619" s="32"/>
      <c r="Y6619" s="32"/>
      <c r="Z6619" s="32" t="s">
        <v>48</v>
      </c>
      <c r="AA6619" s="32" t="s">
        <v>108</v>
      </c>
      <c r="AB6619" s="32" t="s">
        <v>147</v>
      </c>
      <c r="AC6619" s="32"/>
      <c r="AD6619" s="32" t="s">
        <v>1928</v>
      </c>
      <c r="AE6619" s="32"/>
      <c r="AF6619" s="32" t="s">
        <v>48</v>
      </c>
      <c r="AG6619" s="32" t="s">
        <v>48</v>
      </c>
      <c r="AH6619" s="32" t="s">
        <v>48</v>
      </c>
      <c r="AI6619" s="32" t="s">
        <v>1929</v>
      </c>
      <c r="AJ6619" s="32" t="s">
        <v>48</v>
      </c>
      <c r="AK6619" s="32" t="s">
        <v>66</v>
      </c>
      <c r="AL6619" s="32" t="s">
        <v>7689</v>
      </c>
      <c r="AN6619" s="33" t="s">
        <v>1949</v>
      </c>
      <c r="AO6619" s="32" t="s">
        <v>7680</v>
      </c>
    </row>
    <row r="6620" spans="12:41" ht="13.5" hidden="1" customHeight="1">
      <c r="L6620" s="32">
        <v>221963</v>
      </c>
      <c r="M6620" s="32" t="s">
        <v>1935</v>
      </c>
      <c r="N6620" s="32" t="s">
        <v>7695</v>
      </c>
      <c r="O6620" s="32" t="s">
        <v>7679</v>
      </c>
      <c r="P6620" s="32">
        <v>2020</v>
      </c>
      <c r="Q6620" s="32" t="s">
        <v>1938</v>
      </c>
      <c r="R6620" s="32">
        <v>37</v>
      </c>
      <c r="S6620" s="32">
        <v>10</v>
      </c>
      <c r="T6620" s="32"/>
      <c r="U6620" s="32"/>
      <c r="V6620" s="32">
        <v>3</v>
      </c>
      <c r="W6620" s="32"/>
      <c r="X6620" s="32"/>
      <c r="Y6620" s="32"/>
      <c r="Z6620" s="32" t="s">
        <v>48</v>
      </c>
      <c r="AA6620" s="32" t="s">
        <v>108</v>
      </c>
      <c r="AB6620" s="32" t="s">
        <v>147</v>
      </c>
      <c r="AC6620" s="32"/>
      <c r="AD6620" s="32" t="s">
        <v>1928</v>
      </c>
      <c r="AE6620" s="32"/>
      <c r="AF6620" s="32" t="s">
        <v>48</v>
      </c>
      <c r="AG6620" s="32" t="s">
        <v>48</v>
      </c>
      <c r="AH6620" s="32" t="s">
        <v>48</v>
      </c>
      <c r="AI6620" s="32" t="s">
        <v>1929</v>
      </c>
      <c r="AJ6620" s="32" t="s">
        <v>48</v>
      </c>
      <c r="AK6620" s="32" t="s">
        <v>66</v>
      </c>
      <c r="AL6620" s="32" t="s">
        <v>7689</v>
      </c>
      <c r="AN6620" s="33" t="s">
        <v>1949</v>
      </c>
      <c r="AO6620" s="32" t="s">
        <v>7680</v>
      </c>
    </row>
    <row r="6621" spans="12:41" ht="13.5" hidden="1" customHeight="1">
      <c r="L6621" s="32">
        <v>221965</v>
      </c>
      <c r="M6621" s="32" t="s">
        <v>1935</v>
      </c>
      <c r="N6621" s="32" t="s">
        <v>7696</v>
      </c>
      <c r="O6621" s="32" t="s">
        <v>7679</v>
      </c>
      <c r="P6621" s="32">
        <v>2020</v>
      </c>
      <c r="Q6621" s="32" t="s">
        <v>1938</v>
      </c>
      <c r="R6621" s="32">
        <v>37</v>
      </c>
      <c r="S6621" s="32">
        <v>10</v>
      </c>
      <c r="T6621" s="32"/>
      <c r="U6621" s="32"/>
      <c r="V6621" s="32">
        <v>5</v>
      </c>
      <c r="W6621" s="32"/>
      <c r="X6621" s="32"/>
      <c r="Y6621" s="32"/>
      <c r="Z6621" s="32" t="s">
        <v>48</v>
      </c>
      <c r="AA6621" s="32" t="s">
        <v>45</v>
      </c>
      <c r="AB6621" s="32" t="s">
        <v>147</v>
      </c>
      <c r="AC6621" s="32"/>
      <c r="AD6621" s="32" t="s">
        <v>1928</v>
      </c>
      <c r="AE6621" s="32"/>
      <c r="AF6621" s="32" t="s">
        <v>48</v>
      </c>
      <c r="AG6621" s="32" t="s">
        <v>48</v>
      </c>
      <c r="AH6621" s="32" t="s">
        <v>48</v>
      </c>
      <c r="AI6621" s="32" t="s">
        <v>1929</v>
      </c>
      <c r="AJ6621" s="32" t="s">
        <v>48</v>
      </c>
      <c r="AK6621" s="32" t="s">
        <v>66</v>
      </c>
      <c r="AL6621" s="32" t="s">
        <v>7689</v>
      </c>
      <c r="AN6621" s="33" t="s">
        <v>1949</v>
      </c>
      <c r="AO6621" s="32" t="s">
        <v>7680</v>
      </c>
    </row>
    <row r="6622" spans="12:41" ht="13.5" hidden="1" customHeight="1">
      <c r="L6622" s="32">
        <v>221966</v>
      </c>
      <c r="M6622" s="32" t="s">
        <v>1935</v>
      </c>
      <c r="N6622" s="32" t="s">
        <v>7697</v>
      </c>
      <c r="O6622" s="32" t="s">
        <v>7679</v>
      </c>
      <c r="P6622" s="32">
        <v>2020</v>
      </c>
      <c r="Q6622" s="32" t="s">
        <v>1938</v>
      </c>
      <c r="R6622" s="32">
        <v>37</v>
      </c>
      <c r="S6622" s="32">
        <v>10</v>
      </c>
      <c r="T6622" s="32"/>
      <c r="U6622" s="32"/>
      <c r="V6622" s="32">
        <v>5</v>
      </c>
      <c r="W6622" s="32"/>
      <c r="X6622" s="32"/>
      <c r="Y6622" s="32"/>
      <c r="Z6622" s="32" t="s">
        <v>48</v>
      </c>
      <c r="AA6622" s="32" t="s">
        <v>45</v>
      </c>
      <c r="AB6622" s="32" t="s">
        <v>147</v>
      </c>
      <c r="AC6622" s="32"/>
      <c r="AD6622" s="32" t="s">
        <v>1928</v>
      </c>
      <c r="AE6622" s="32"/>
      <c r="AF6622" s="32" t="s">
        <v>48</v>
      </c>
      <c r="AG6622" s="32" t="s">
        <v>48</v>
      </c>
      <c r="AH6622" s="32" t="s">
        <v>48</v>
      </c>
      <c r="AI6622" s="32" t="s">
        <v>1929</v>
      </c>
      <c r="AJ6622" s="32" t="s">
        <v>48</v>
      </c>
      <c r="AK6622" s="32" t="s">
        <v>66</v>
      </c>
      <c r="AL6622" s="32" t="s">
        <v>7689</v>
      </c>
      <c r="AN6622" s="33" t="s">
        <v>1949</v>
      </c>
      <c r="AO6622" s="32" t="s">
        <v>7680</v>
      </c>
    </row>
    <row r="6623" spans="12:41" ht="13.5" hidden="1" customHeight="1">
      <c r="L6623" s="32">
        <v>221947</v>
      </c>
      <c r="M6623" s="32" t="s">
        <v>1935</v>
      </c>
      <c r="N6623" s="32" t="s">
        <v>7698</v>
      </c>
      <c r="O6623" s="32" t="s">
        <v>7679</v>
      </c>
      <c r="P6623" s="32">
        <v>2020</v>
      </c>
      <c r="Q6623" s="32" t="s">
        <v>1938</v>
      </c>
      <c r="R6623" s="32">
        <v>37</v>
      </c>
      <c r="S6623" s="32">
        <v>13</v>
      </c>
      <c r="T6623" s="32"/>
      <c r="U6623" s="32"/>
      <c r="V6623" s="32">
        <v>1</v>
      </c>
      <c r="W6623" s="32"/>
      <c r="X6623" s="32"/>
      <c r="Y6623" s="32"/>
      <c r="Z6623" s="32" t="s">
        <v>48</v>
      </c>
      <c r="AA6623" s="32" t="s">
        <v>54</v>
      </c>
      <c r="AB6623" s="32" t="s">
        <v>1928</v>
      </c>
      <c r="AC6623" s="32"/>
      <c r="AD6623" s="32" t="s">
        <v>147</v>
      </c>
      <c r="AE6623" s="32"/>
      <c r="AF6623" s="32" t="s">
        <v>48</v>
      </c>
      <c r="AG6623" s="32" t="s">
        <v>48</v>
      </c>
      <c r="AH6623" s="32" t="s">
        <v>48</v>
      </c>
      <c r="AI6623" s="32" t="s">
        <v>1929</v>
      </c>
      <c r="AJ6623" s="32" t="s">
        <v>48</v>
      </c>
      <c r="AK6623" s="32" t="s">
        <v>66</v>
      </c>
      <c r="AL6623" s="32" t="s">
        <v>7699</v>
      </c>
      <c r="AN6623" s="33" t="s">
        <v>1949</v>
      </c>
      <c r="AO6623" s="32" t="s">
        <v>7680</v>
      </c>
    </row>
    <row r="6624" spans="12:41" ht="13.5" hidden="1" customHeight="1">
      <c r="L6624" s="32">
        <v>221949</v>
      </c>
      <c r="M6624" s="32" t="s">
        <v>1935</v>
      </c>
      <c r="N6624" s="32" t="s">
        <v>7700</v>
      </c>
      <c r="O6624" s="32" t="s">
        <v>7679</v>
      </c>
      <c r="P6624" s="32">
        <v>2020</v>
      </c>
      <c r="Q6624" s="32" t="s">
        <v>1938</v>
      </c>
      <c r="R6624" s="32">
        <v>37</v>
      </c>
      <c r="S6624" s="32">
        <v>14</v>
      </c>
      <c r="T6624" s="32"/>
      <c r="U6624" s="32"/>
      <c r="V6624" s="32">
        <v>2</v>
      </c>
      <c r="W6624" s="32"/>
      <c r="X6624" s="32"/>
      <c r="Y6624" s="32"/>
      <c r="Z6624" s="32" t="s">
        <v>48</v>
      </c>
      <c r="AA6624" s="32" t="s">
        <v>54</v>
      </c>
      <c r="AB6624" s="32" t="s">
        <v>1928</v>
      </c>
      <c r="AC6624" s="32"/>
      <c r="AD6624" s="32" t="s">
        <v>147</v>
      </c>
      <c r="AE6624" s="32"/>
      <c r="AF6624" s="32" t="s">
        <v>48</v>
      </c>
      <c r="AG6624" s="32" t="s">
        <v>48</v>
      </c>
      <c r="AH6624" s="32" t="s">
        <v>48</v>
      </c>
      <c r="AI6624" s="32" t="s">
        <v>1929</v>
      </c>
      <c r="AJ6624" s="32" t="s">
        <v>48</v>
      </c>
      <c r="AK6624" s="32" t="s">
        <v>66</v>
      </c>
      <c r="AL6624" s="32" t="s">
        <v>7699</v>
      </c>
      <c r="AN6624" s="33" t="s">
        <v>1949</v>
      </c>
      <c r="AO6624" s="32" t="s">
        <v>7680</v>
      </c>
    </row>
    <row r="6625" spans="1:41" ht="13.5" hidden="1" customHeight="1">
      <c r="L6625" s="32">
        <v>221948</v>
      </c>
      <c r="M6625" s="32" t="s">
        <v>1935</v>
      </c>
      <c r="N6625" s="32" t="s">
        <v>7701</v>
      </c>
      <c r="O6625" s="32" t="s">
        <v>7679</v>
      </c>
      <c r="P6625" s="32">
        <v>2020</v>
      </c>
      <c r="Q6625" s="32" t="s">
        <v>1938</v>
      </c>
      <c r="R6625" s="32">
        <v>37</v>
      </c>
      <c r="S6625" s="32">
        <v>15</v>
      </c>
      <c r="T6625" s="32"/>
      <c r="U6625" s="32"/>
      <c r="V6625" s="32">
        <v>1</v>
      </c>
      <c r="W6625" s="32"/>
      <c r="X6625" s="32"/>
      <c r="Y6625" s="32"/>
      <c r="Z6625" s="32" t="s">
        <v>48</v>
      </c>
      <c r="AA6625" s="32" t="s">
        <v>54</v>
      </c>
      <c r="AB6625" s="32" t="s">
        <v>1928</v>
      </c>
      <c r="AC6625" s="32"/>
      <c r="AD6625" s="32" t="s">
        <v>147</v>
      </c>
      <c r="AE6625" s="32"/>
      <c r="AF6625" s="32" t="s">
        <v>48</v>
      </c>
      <c r="AG6625" s="32" t="s">
        <v>48</v>
      </c>
      <c r="AH6625" s="32" t="s">
        <v>48</v>
      </c>
      <c r="AI6625" s="32" t="s">
        <v>1929</v>
      </c>
      <c r="AJ6625" s="32" t="s">
        <v>48</v>
      </c>
      <c r="AK6625" s="32" t="s">
        <v>66</v>
      </c>
      <c r="AL6625" s="32" t="s">
        <v>7699</v>
      </c>
      <c r="AN6625" s="33" t="s">
        <v>1949</v>
      </c>
      <c r="AO6625" s="32" t="s">
        <v>7680</v>
      </c>
    </row>
    <row r="6626" spans="1:41" ht="13.5" hidden="1" customHeight="1">
      <c r="L6626" s="32">
        <v>221946</v>
      </c>
      <c r="M6626" s="32" t="s">
        <v>1935</v>
      </c>
      <c r="N6626" s="32" t="s">
        <v>7702</v>
      </c>
      <c r="O6626" s="32" t="s">
        <v>7679</v>
      </c>
      <c r="P6626" s="32">
        <v>2020</v>
      </c>
      <c r="Q6626" s="32" t="s">
        <v>1938</v>
      </c>
      <c r="R6626" s="32">
        <v>37</v>
      </c>
      <c r="S6626" s="32">
        <v>19</v>
      </c>
      <c r="T6626" s="32"/>
      <c r="U6626" s="32"/>
      <c r="V6626" s="32">
        <v>1</v>
      </c>
      <c r="W6626" s="32"/>
      <c r="X6626" s="32"/>
      <c r="Y6626" s="32"/>
      <c r="Z6626" s="32" t="s">
        <v>48</v>
      </c>
      <c r="AA6626" s="32" t="s">
        <v>54</v>
      </c>
      <c r="AB6626" s="32" t="s">
        <v>1928</v>
      </c>
      <c r="AC6626" s="32"/>
      <c r="AD6626" s="32" t="s">
        <v>147</v>
      </c>
      <c r="AE6626" s="32"/>
      <c r="AF6626" s="32" t="s">
        <v>48</v>
      </c>
      <c r="AG6626" s="32" t="s">
        <v>48</v>
      </c>
      <c r="AH6626" s="32" t="s">
        <v>48</v>
      </c>
      <c r="AI6626" s="32" t="s">
        <v>1929</v>
      </c>
      <c r="AJ6626" s="32" t="s">
        <v>48</v>
      </c>
      <c r="AK6626" s="32" t="s">
        <v>66</v>
      </c>
      <c r="AL6626" s="32" t="s">
        <v>7699</v>
      </c>
      <c r="AN6626" s="33" t="s">
        <v>1949</v>
      </c>
      <c r="AO6626" s="32" t="s">
        <v>7680</v>
      </c>
    </row>
    <row r="6627" spans="1:41" ht="13.5" hidden="1" customHeight="1">
      <c r="L6627" s="32">
        <v>221968</v>
      </c>
      <c r="M6627" s="32" t="s">
        <v>1935</v>
      </c>
      <c r="N6627" s="32" t="s">
        <v>7703</v>
      </c>
      <c r="O6627" s="32" t="s">
        <v>7679</v>
      </c>
      <c r="P6627" s="32">
        <v>2020</v>
      </c>
      <c r="Q6627" s="32" t="s">
        <v>1938</v>
      </c>
      <c r="R6627" s="32">
        <v>37</v>
      </c>
      <c r="S6627" s="32">
        <v>26</v>
      </c>
      <c r="T6627" s="32"/>
      <c r="U6627" s="32"/>
      <c r="V6627" s="32">
        <v>1</v>
      </c>
      <c r="W6627" s="32"/>
      <c r="X6627" s="32"/>
      <c r="Y6627" s="32"/>
      <c r="Z6627" s="32" t="s">
        <v>48</v>
      </c>
      <c r="AA6627" s="32" t="s">
        <v>54</v>
      </c>
      <c r="AB6627" s="32" t="s">
        <v>1928</v>
      </c>
      <c r="AC6627" s="32"/>
      <c r="AD6627" s="32" t="s">
        <v>147</v>
      </c>
      <c r="AE6627" s="32"/>
      <c r="AF6627" s="32" t="s">
        <v>48</v>
      </c>
      <c r="AG6627" s="32" t="s">
        <v>48</v>
      </c>
      <c r="AH6627" s="32" t="s">
        <v>48</v>
      </c>
      <c r="AI6627" s="32" t="s">
        <v>1929</v>
      </c>
      <c r="AJ6627" s="32" t="s">
        <v>48</v>
      </c>
      <c r="AK6627" s="32" t="s">
        <v>66</v>
      </c>
      <c r="AL6627" s="32" t="s">
        <v>7689</v>
      </c>
      <c r="AN6627" s="33" t="s">
        <v>1949</v>
      </c>
      <c r="AO6627" s="32" t="s">
        <v>7680</v>
      </c>
    </row>
    <row r="6628" spans="1:41" ht="13.5" hidden="1" customHeight="1">
      <c r="L6628" s="32">
        <v>221969</v>
      </c>
      <c r="M6628" s="32" t="s">
        <v>1935</v>
      </c>
      <c r="N6628" s="32" t="s">
        <v>7704</v>
      </c>
      <c r="O6628" s="32" t="s">
        <v>7679</v>
      </c>
      <c r="P6628" s="32">
        <v>2020</v>
      </c>
      <c r="Q6628" s="32" t="s">
        <v>1938</v>
      </c>
      <c r="R6628" s="32">
        <v>37</v>
      </c>
      <c r="S6628" s="32">
        <v>26</v>
      </c>
      <c r="T6628" s="32"/>
      <c r="U6628" s="32"/>
      <c r="V6628" s="32">
        <v>1</v>
      </c>
      <c r="W6628" s="32"/>
      <c r="X6628" s="32"/>
      <c r="Y6628" s="32"/>
      <c r="Z6628" s="32" t="s">
        <v>48</v>
      </c>
      <c r="AA6628" s="32" t="s">
        <v>54</v>
      </c>
      <c r="AB6628" s="32" t="s">
        <v>1928</v>
      </c>
      <c r="AC6628" s="32"/>
      <c r="AD6628" s="32" t="s">
        <v>147</v>
      </c>
      <c r="AE6628" s="32"/>
      <c r="AF6628" s="32" t="s">
        <v>48</v>
      </c>
      <c r="AG6628" s="32" t="s">
        <v>48</v>
      </c>
      <c r="AH6628" s="32" t="s">
        <v>48</v>
      </c>
      <c r="AI6628" s="32" t="s">
        <v>1929</v>
      </c>
      <c r="AJ6628" s="32" t="s">
        <v>48</v>
      </c>
      <c r="AK6628" s="32" t="s">
        <v>66</v>
      </c>
      <c r="AL6628" s="32" t="s">
        <v>7689</v>
      </c>
      <c r="AN6628" s="33" t="s">
        <v>1949</v>
      </c>
      <c r="AO6628" s="32" t="s">
        <v>7680</v>
      </c>
    </row>
    <row r="6629" spans="1:41" ht="13.5" hidden="1" customHeight="1">
      <c r="L6629" s="32">
        <v>221967</v>
      </c>
      <c r="M6629" s="32" t="s">
        <v>1935</v>
      </c>
      <c r="N6629" s="32" t="s">
        <v>7705</v>
      </c>
      <c r="O6629" s="32" t="s">
        <v>7679</v>
      </c>
      <c r="P6629" s="32">
        <v>2020</v>
      </c>
      <c r="Q6629" s="32" t="s">
        <v>1938</v>
      </c>
      <c r="R6629" s="32">
        <v>37</v>
      </c>
      <c r="S6629" s="32">
        <v>26</v>
      </c>
      <c r="T6629" s="32"/>
      <c r="U6629" s="32"/>
      <c r="V6629" s="32">
        <v>1</v>
      </c>
      <c r="W6629" s="32"/>
      <c r="X6629" s="32"/>
      <c r="Y6629" s="32"/>
      <c r="Z6629" s="32" t="s">
        <v>48</v>
      </c>
      <c r="AA6629" s="32" t="s">
        <v>108</v>
      </c>
      <c r="AB6629" s="32" t="s">
        <v>147</v>
      </c>
      <c r="AC6629" s="32"/>
      <c r="AD6629" s="32" t="s">
        <v>1928</v>
      </c>
      <c r="AE6629" s="32"/>
      <c r="AF6629" s="32" t="s">
        <v>48</v>
      </c>
      <c r="AG6629" s="32" t="s">
        <v>48</v>
      </c>
      <c r="AH6629" s="32" t="s">
        <v>48</v>
      </c>
      <c r="AI6629" s="32" t="s">
        <v>1929</v>
      </c>
      <c r="AJ6629" s="32" t="s">
        <v>48</v>
      </c>
      <c r="AK6629" s="32" t="s">
        <v>66</v>
      </c>
      <c r="AL6629" s="32" t="s">
        <v>7689</v>
      </c>
      <c r="AN6629" s="33" t="s">
        <v>1949</v>
      </c>
      <c r="AO6629" s="32" t="s">
        <v>7680</v>
      </c>
    </row>
    <row r="6630" spans="1:41" ht="13.5" hidden="1" customHeight="1">
      <c r="L6630" s="32">
        <v>221954</v>
      </c>
      <c r="M6630" s="32" t="s">
        <v>1935</v>
      </c>
      <c r="N6630" s="32" t="s">
        <v>7706</v>
      </c>
      <c r="O6630" s="32" t="s">
        <v>7679</v>
      </c>
      <c r="P6630" s="32">
        <v>2020</v>
      </c>
      <c r="Q6630" s="32" t="s">
        <v>1938</v>
      </c>
      <c r="R6630" s="32">
        <v>37</v>
      </c>
      <c r="S6630" s="32">
        <v>29</v>
      </c>
      <c r="T6630" s="32"/>
      <c r="U6630" s="32"/>
      <c r="V6630" s="32">
        <v>1</v>
      </c>
      <c r="W6630" s="32"/>
      <c r="X6630" s="32"/>
      <c r="Y6630" s="32"/>
      <c r="Z6630" s="32" t="s">
        <v>48</v>
      </c>
      <c r="AA6630" s="32" t="s">
        <v>54</v>
      </c>
      <c r="AB6630" s="32" t="s">
        <v>1928</v>
      </c>
      <c r="AC6630" s="32"/>
      <c r="AD6630" s="32" t="s">
        <v>147</v>
      </c>
      <c r="AE6630" s="32"/>
      <c r="AF6630" s="32" t="s">
        <v>48</v>
      </c>
      <c r="AG6630" s="32" t="s">
        <v>48</v>
      </c>
      <c r="AH6630" s="32" t="s">
        <v>48</v>
      </c>
      <c r="AI6630" s="32" t="s">
        <v>1929</v>
      </c>
      <c r="AJ6630" s="32" t="s">
        <v>48</v>
      </c>
      <c r="AK6630" s="32" t="s">
        <v>66</v>
      </c>
      <c r="AL6630" s="32" t="s">
        <v>7676</v>
      </c>
      <c r="AN6630" s="33" t="s">
        <v>1949</v>
      </c>
      <c r="AO6630" s="32" t="s">
        <v>7680</v>
      </c>
    </row>
    <row r="6631" spans="1:41" ht="13.5" hidden="1" customHeight="1">
      <c r="L6631" s="32">
        <v>221961</v>
      </c>
      <c r="M6631" s="32" t="s">
        <v>1935</v>
      </c>
      <c r="N6631" s="32" t="s">
        <v>7707</v>
      </c>
      <c r="O6631" s="32" t="s">
        <v>7679</v>
      </c>
      <c r="P6631" s="32">
        <v>2020</v>
      </c>
      <c r="Q6631" s="32" t="s">
        <v>1938</v>
      </c>
      <c r="R6631" s="32">
        <v>37</v>
      </c>
      <c r="S6631" s="32">
        <v>29</v>
      </c>
      <c r="T6631" s="32"/>
      <c r="U6631" s="32"/>
      <c r="V6631" s="32">
        <v>1</v>
      </c>
      <c r="W6631" s="32"/>
      <c r="X6631" s="32"/>
      <c r="Y6631" s="32"/>
      <c r="Z6631" s="32" t="s">
        <v>48</v>
      </c>
      <c r="AA6631" s="32" t="s">
        <v>54</v>
      </c>
      <c r="AB6631" s="32" t="s">
        <v>1928</v>
      </c>
      <c r="AC6631" s="32"/>
      <c r="AD6631" s="32" t="s">
        <v>147</v>
      </c>
      <c r="AE6631" s="32"/>
      <c r="AF6631" s="32" t="s">
        <v>48</v>
      </c>
      <c r="AG6631" s="32" t="s">
        <v>48</v>
      </c>
      <c r="AH6631" s="32" t="s">
        <v>48</v>
      </c>
      <c r="AI6631" s="32" t="s">
        <v>1929</v>
      </c>
      <c r="AJ6631" s="32" t="s">
        <v>48</v>
      </c>
      <c r="AK6631" s="32" t="s">
        <v>66</v>
      </c>
      <c r="AL6631" s="32" t="s">
        <v>7689</v>
      </c>
      <c r="AN6631" s="33" t="s">
        <v>1949</v>
      </c>
      <c r="AO6631" s="32" t="s">
        <v>7680</v>
      </c>
    </row>
    <row r="6632" spans="1:41" ht="13.5" hidden="1" customHeight="1">
      <c r="A6632" s="31" t="s">
        <v>2869</v>
      </c>
      <c r="L6632" s="32">
        <v>23831</v>
      </c>
      <c r="M6632" s="32" t="s">
        <v>1935</v>
      </c>
      <c r="N6632" s="32" t="s">
        <v>7708</v>
      </c>
      <c r="O6632" s="32" t="s">
        <v>7709</v>
      </c>
      <c r="P6632" s="32">
        <v>1976</v>
      </c>
      <c r="Q6632" s="32" t="s">
        <v>1938</v>
      </c>
      <c r="R6632" s="32">
        <v>57</v>
      </c>
      <c r="S6632" s="32">
        <v>4</v>
      </c>
      <c r="T6632" s="32"/>
      <c r="U6632" s="32"/>
      <c r="V6632" s="32"/>
      <c r="W6632" s="32"/>
      <c r="X6632" s="32"/>
      <c r="Y6632" s="32"/>
      <c r="Z6632" s="32" t="s">
        <v>7710</v>
      </c>
      <c r="AA6632" s="32" t="s">
        <v>177</v>
      </c>
      <c r="AB6632" s="32" t="s">
        <v>1928</v>
      </c>
      <c r="AC6632" s="32"/>
      <c r="AD6632" s="32" t="s">
        <v>2134</v>
      </c>
      <c r="AE6632" s="32"/>
      <c r="AF6632" s="32"/>
      <c r="AG6632" s="32"/>
      <c r="AH6632" s="32"/>
      <c r="AI6632" s="32" t="s">
        <v>1929</v>
      </c>
      <c r="AJ6632" s="32"/>
      <c r="AK6632" s="32" t="s">
        <v>46</v>
      </c>
      <c r="AL6632" s="32"/>
      <c r="AN6632" s="33" t="s">
        <v>2544</v>
      </c>
      <c r="AO6632" s="33" t="s">
        <v>7711</v>
      </c>
    </row>
    <row r="6633" spans="1:41" ht="13.5" hidden="1" customHeight="1">
      <c r="A6633" s="31" t="s">
        <v>2869</v>
      </c>
      <c r="L6633" s="32">
        <v>23999</v>
      </c>
      <c r="M6633" s="32" t="s">
        <v>1935</v>
      </c>
      <c r="N6633" s="32" t="s">
        <v>7712</v>
      </c>
      <c r="O6633" s="32" t="s">
        <v>7709</v>
      </c>
      <c r="P6633" s="32">
        <v>1976</v>
      </c>
      <c r="Q6633" s="32" t="s">
        <v>1938</v>
      </c>
      <c r="R6633" s="32">
        <v>57</v>
      </c>
      <c r="S6633" s="32">
        <v>7</v>
      </c>
      <c r="T6633" s="32"/>
      <c r="U6633" s="32"/>
      <c r="V6633" s="32"/>
      <c r="W6633" s="32"/>
      <c r="X6633" s="32"/>
      <c r="Y6633" s="32"/>
      <c r="Z6633" s="32"/>
      <c r="AA6633" s="32"/>
      <c r="AB6633" s="32" t="s">
        <v>147</v>
      </c>
      <c r="AC6633" s="32"/>
      <c r="AD6633" s="32" t="s">
        <v>1928</v>
      </c>
      <c r="AE6633" s="32"/>
      <c r="AF6633" s="32"/>
      <c r="AG6633" s="32"/>
      <c r="AH6633" s="32"/>
      <c r="AI6633" s="32" t="s">
        <v>1929</v>
      </c>
      <c r="AJ6633" s="32"/>
      <c r="AK6633" s="32" t="s">
        <v>46</v>
      </c>
      <c r="AL6633" s="32"/>
      <c r="AN6633" s="33" t="s">
        <v>2544</v>
      </c>
      <c r="AO6633" s="33" t="s">
        <v>7713</v>
      </c>
    </row>
    <row r="6634" spans="1:41" ht="13.5" hidden="1" customHeight="1">
      <c r="A6634" s="31" t="s">
        <v>2869</v>
      </c>
      <c r="L6634" s="32">
        <v>24071</v>
      </c>
      <c r="M6634" s="32" t="s">
        <v>1935</v>
      </c>
      <c r="N6634" s="32" t="s">
        <v>7714</v>
      </c>
      <c r="O6634" s="32" t="s">
        <v>7709</v>
      </c>
      <c r="P6634" s="32">
        <v>1976</v>
      </c>
      <c r="Q6634" s="32" t="s">
        <v>1938</v>
      </c>
      <c r="R6634" s="32">
        <v>57</v>
      </c>
      <c r="S6634" s="32">
        <v>8</v>
      </c>
      <c r="T6634" s="32">
        <v>2</v>
      </c>
      <c r="U6634" s="32"/>
      <c r="V6634" s="32">
        <v>1</v>
      </c>
      <c r="W6634" s="32"/>
      <c r="X6634" s="32"/>
      <c r="Y6634" s="32"/>
      <c r="Z6634" s="32"/>
      <c r="AA6634" s="32" t="s">
        <v>108</v>
      </c>
      <c r="AB6634" s="32" t="s">
        <v>147</v>
      </c>
      <c r="AC6634" s="32"/>
      <c r="AD6634" s="32" t="s">
        <v>1928</v>
      </c>
      <c r="AE6634" s="32"/>
      <c r="AF6634" s="32"/>
      <c r="AG6634" s="32"/>
      <c r="AH6634" s="32"/>
      <c r="AI6634" s="32" t="s">
        <v>1929</v>
      </c>
      <c r="AJ6634" s="32"/>
      <c r="AK6634" s="32" t="s">
        <v>46</v>
      </c>
      <c r="AL6634" s="32"/>
      <c r="AN6634" s="33" t="s">
        <v>2544</v>
      </c>
      <c r="AO6634" s="33" t="s">
        <v>7711</v>
      </c>
    </row>
    <row r="6635" spans="1:41" ht="13.5" hidden="1" customHeight="1">
      <c r="A6635" s="31" t="s">
        <v>2869</v>
      </c>
      <c r="L6635" s="32">
        <v>23993</v>
      </c>
      <c r="M6635" s="32" t="s">
        <v>1935</v>
      </c>
      <c r="N6635" s="32" t="s">
        <v>7714</v>
      </c>
      <c r="O6635" s="32" t="s">
        <v>7709</v>
      </c>
      <c r="P6635" s="32">
        <v>1976</v>
      </c>
      <c r="Q6635" s="32" t="s">
        <v>1938</v>
      </c>
      <c r="R6635" s="32">
        <v>57</v>
      </c>
      <c r="S6635" s="32">
        <v>8</v>
      </c>
      <c r="T6635" s="32"/>
      <c r="U6635" s="32"/>
      <c r="V6635" s="32"/>
      <c r="W6635" s="32"/>
      <c r="X6635" s="32"/>
      <c r="Y6635" s="32"/>
      <c r="Z6635" s="32"/>
      <c r="AA6635" s="32"/>
      <c r="AB6635" s="32" t="s">
        <v>147</v>
      </c>
      <c r="AC6635" s="32"/>
      <c r="AD6635" s="32" t="s">
        <v>1928</v>
      </c>
      <c r="AE6635" s="32"/>
      <c r="AF6635" s="32"/>
      <c r="AG6635" s="32"/>
      <c r="AH6635" s="32"/>
      <c r="AI6635" s="32" t="s">
        <v>1929</v>
      </c>
      <c r="AJ6635" s="32"/>
      <c r="AK6635" s="32" t="s">
        <v>46</v>
      </c>
      <c r="AL6635" s="32"/>
      <c r="AN6635" s="33" t="s">
        <v>2544</v>
      </c>
      <c r="AO6635" s="33" t="s">
        <v>7711</v>
      </c>
    </row>
    <row r="6636" spans="1:41" ht="13.5" hidden="1" customHeight="1">
      <c r="A6636" s="31" t="s">
        <v>2869</v>
      </c>
      <c r="L6636" s="32">
        <v>23832</v>
      </c>
      <c r="M6636" s="32" t="s">
        <v>1935</v>
      </c>
      <c r="N6636" s="32" t="s">
        <v>7715</v>
      </c>
      <c r="O6636" s="32" t="s">
        <v>7709</v>
      </c>
      <c r="P6636" s="32">
        <v>1976</v>
      </c>
      <c r="Q6636" s="32" t="s">
        <v>1938</v>
      </c>
      <c r="R6636" s="32">
        <v>57</v>
      </c>
      <c r="S6636" s="32">
        <v>9</v>
      </c>
      <c r="T6636" s="32"/>
      <c r="U6636" s="32"/>
      <c r="V6636" s="32"/>
      <c r="W6636" s="32"/>
      <c r="X6636" s="32"/>
      <c r="Y6636" s="32"/>
      <c r="Z6636" s="32"/>
      <c r="AA6636" s="32" t="s">
        <v>177</v>
      </c>
      <c r="AB6636" s="32" t="s">
        <v>2134</v>
      </c>
      <c r="AC6636" s="32"/>
      <c r="AD6636" s="32" t="s">
        <v>1928</v>
      </c>
      <c r="AE6636" s="32"/>
      <c r="AF6636" s="32"/>
      <c r="AG6636" s="32"/>
      <c r="AH6636" s="32"/>
      <c r="AI6636" s="32" t="s">
        <v>1929</v>
      </c>
      <c r="AJ6636" s="32"/>
      <c r="AK6636" s="32" t="s">
        <v>46</v>
      </c>
      <c r="AL6636" s="32"/>
      <c r="AN6636" s="33" t="s">
        <v>2544</v>
      </c>
      <c r="AO6636" s="33" t="s">
        <v>7711</v>
      </c>
    </row>
    <row r="6637" spans="1:41" ht="13.5" hidden="1" customHeight="1">
      <c r="A6637" s="31" t="s">
        <v>2869</v>
      </c>
      <c r="L6637" s="32">
        <v>24068</v>
      </c>
      <c r="M6637" s="32" t="s">
        <v>1935</v>
      </c>
      <c r="N6637" s="32" t="s">
        <v>7716</v>
      </c>
      <c r="O6637" s="32" t="s">
        <v>7709</v>
      </c>
      <c r="P6637" s="32">
        <v>1976</v>
      </c>
      <c r="Q6637" s="32" t="s">
        <v>1938</v>
      </c>
      <c r="R6637" s="32">
        <v>57</v>
      </c>
      <c r="S6637" s="32">
        <v>11</v>
      </c>
      <c r="T6637" s="32"/>
      <c r="U6637" s="32"/>
      <c r="V6637" s="32"/>
      <c r="W6637" s="32"/>
      <c r="X6637" s="32"/>
      <c r="Y6637" s="32"/>
      <c r="Z6637" s="32"/>
      <c r="AA6637" s="32" t="s">
        <v>177</v>
      </c>
      <c r="AB6637" s="32" t="s">
        <v>1928</v>
      </c>
      <c r="AC6637" s="32"/>
      <c r="AD6637" s="32" t="s">
        <v>2134</v>
      </c>
      <c r="AE6637" s="32"/>
      <c r="AF6637" s="32"/>
      <c r="AG6637" s="32"/>
      <c r="AH6637" s="32"/>
      <c r="AI6637" s="32" t="s">
        <v>1929</v>
      </c>
      <c r="AJ6637" s="32"/>
      <c r="AK6637" s="32" t="s">
        <v>46</v>
      </c>
      <c r="AL6637" s="32"/>
      <c r="AN6637" s="33" t="s">
        <v>2544</v>
      </c>
      <c r="AO6637" s="33" t="s">
        <v>7711</v>
      </c>
    </row>
    <row r="6638" spans="1:41" ht="13.5" hidden="1" customHeight="1">
      <c r="A6638" s="31" t="s">
        <v>2869</v>
      </c>
      <c r="L6638" s="32">
        <v>23981</v>
      </c>
      <c r="M6638" s="32" t="s">
        <v>1935</v>
      </c>
      <c r="N6638" s="32" t="s">
        <v>7717</v>
      </c>
      <c r="O6638" s="32" t="s">
        <v>7709</v>
      </c>
      <c r="P6638" s="32">
        <v>1976</v>
      </c>
      <c r="Q6638" s="32" t="s">
        <v>1938</v>
      </c>
      <c r="R6638" s="32">
        <v>57</v>
      </c>
      <c r="S6638" s="32">
        <v>13</v>
      </c>
      <c r="T6638" s="32"/>
      <c r="U6638" s="32"/>
      <c r="V6638" s="32"/>
      <c r="W6638" s="32"/>
      <c r="X6638" s="32"/>
      <c r="Y6638" s="32"/>
      <c r="Z6638" s="32"/>
      <c r="AA6638" s="32" t="s">
        <v>177</v>
      </c>
      <c r="AB6638" s="32" t="s">
        <v>1928</v>
      </c>
      <c r="AC6638" s="32"/>
      <c r="AD6638" s="32" t="s">
        <v>2134</v>
      </c>
      <c r="AE6638" s="32"/>
      <c r="AF6638" s="32"/>
      <c r="AG6638" s="32"/>
      <c r="AH6638" s="32"/>
      <c r="AI6638" s="32" t="s">
        <v>1929</v>
      </c>
      <c r="AJ6638" s="32"/>
      <c r="AK6638" s="32" t="s">
        <v>46</v>
      </c>
      <c r="AL6638" s="32"/>
      <c r="AN6638" s="33" t="s">
        <v>2544</v>
      </c>
      <c r="AO6638" s="33" t="s">
        <v>7711</v>
      </c>
    </row>
    <row r="6639" spans="1:41" ht="13.5" hidden="1" customHeight="1">
      <c r="A6639" s="31" t="s">
        <v>2869</v>
      </c>
      <c r="L6639" s="32">
        <v>24003</v>
      </c>
      <c r="M6639" s="32" t="s">
        <v>1935</v>
      </c>
      <c r="N6639" s="32" t="s">
        <v>7718</v>
      </c>
      <c r="O6639" s="32" t="s">
        <v>7709</v>
      </c>
      <c r="P6639" s="32">
        <v>1976</v>
      </c>
      <c r="Q6639" s="32" t="s">
        <v>1938</v>
      </c>
      <c r="R6639" s="32">
        <v>57</v>
      </c>
      <c r="S6639" s="32">
        <v>14</v>
      </c>
      <c r="T6639" s="32"/>
      <c r="U6639" s="32"/>
      <c r="V6639" s="32"/>
      <c r="W6639" s="32"/>
      <c r="X6639" s="32"/>
      <c r="Y6639" s="32"/>
      <c r="Z6639" s="32"/>
      <c r="AA6639" s="32"/>
      <c r="AB6639" s="32" t="s">
        <v>147</v>
      </c>
      <c r="AC6639" s="32"/>
      <c r="AD6639" s="32" t="s">
        <v>1928</v>
      </c>
      <c r="AE6639" s="32"/>
      <c r="AF6639" s="32"/>
      <c r="AG6639" s="32"/>
      <c r="AH6639" s="32"/>
      <c r="AI6639" s="32" t="s">
        <v>1929</v>
      </c>
      <c r="AJ6639" s="32"/>
      <c r="AK6639" s="32" t="s">
        <v>46</v>
      </c>
      <c r="AL6639" s="32"/>
      <c r="AN6639" s="33" t="s">
        <v>2544</v>
      </c>
      <c r="AO6639" s="33" t="s">
        <v>7711</v>
      </c>
    </row>
    <row r="6640" spans="1:41" ht="13.5" hidden="1" customHeight="1">
      <c r="A6640" s="31" t="s">
        <v>2869</v>
      </c>
      <c r="L6640" s="32">
        <v>23982</v>
      </c>
      <c r="M6640" s="32" t="s">
        <v>1935</v>
      </c>
      <c r="N6640" s="32" t="s">
        <v>7719</v>
      </c>
      <c r="O6640" s="32" t="s">
        <v>7709</v>
      </c>
      <c r="P6640" s="32">
        <v>1976</v>
      </c>
      <c r="Q6640" s="32" t="s">
        <v>1938</v>
      </c>
      <c r="R6640" s="32">
        <v>57</v>
      </c>
      <c r="S6640" s="32">
        <v>15</v>
      </c>
      <c r="T6640" s="32">
        <v>2</v>
      </c>
      <c r="U6640" s="32"/>
      <c r="V6640" s="32">
        <v>1</v>
      </c>
      <c r="W6640" s="32"/>
      <c r="X6640" s="32"/>
      <c r="Y6640" s="32"/>
      <c r="Z6640" s="32"/>
      <c r="AA6640" s="32" t="s">
        <v>108</v>
      </c>
      <c r="AB6640" s="32" t="s">
        <v>147</v>
      </c>
      <c r="AC6640" s="32"/>
      <c r="AD6640" s="32" t="s">
        <v>1928</v>
      </c>
      <c r="AE6640" s="32"/>
      <c r="AF6640" s="32"/>
      <c r="AG6640" s="32"/>
      <c r="AH6640" s="32"/>
      <c r="AI6640" s="32" t="s">
        <v>1929</v>
      </c>
      <c r="AJ6640" s="32"/>
      <c r="AK6640" s="32" t="s">
        <v>46</v>
      </c>
      <c r="AL6640" s="32"/>
      <c r="AN6640" s="33" t="s">
        <v>2544</v>
      </c>
      <c r="AO6640" s="33" t="s">
        <v>7711</v>
      </c>
    </row>
    <row r="6641" spans="1:41" ht="13.5" hidden="1" customHeight="1">
      <c r="A6641" s="31" t="s">
        <v>2869</v>
      </c>
      <c r="L6641" s="32">
        <v>23994</v>
      </c>
      <c r="M6641" s="32" t="s">
        <v>1935</v>
      </c>
      <c r="N6641" s="32" t="s">
        <v>7720</v>
      </c>
      <c r="O6641" s="32" t="s">
        <v>7709</v>
      </c>
      <c r="P6641" s="32">
        <v>1976</v>
      </c>
      <c r="Q6641" s="32" t="s">
        <v>1938</v>
      </c>
      <c r="R6641" s="32">
        <v>57</v>
      </c>
      <c r="S6641" s="32">
        <v>15</v>
      </c>
      <c r="T6641" s="32"/>
      <c r="U6641" s="32"/>
      <c r="V6641" s="32"/>
      <c r="W6641" s="32"/>
      <c r="X6641" s="32"/>
      <c r="Y6641" s="32"/>
      <c r="Z6641" s="32"/>
      <c r="AA6641" s="32"/>
      <c r="AB6641" s="32" t="s">
        <v>147</v>
      </c>
      <c r="AC6641" s="32"/>
      <c r="AD6641" s="32" t="s">
        <v>1928</v>
      </c>
      <c r="AE6641" s="32"/>
      <c r="AF6641" s="32"/>
      <c r="AG6641" s="32"/>
      <c r="AH6641" s="32"/>
      <c r="AI6641" s="32" t="s">
        <v>1929</v>
      </c>
      <c r="AJ6641" s="32"/>
      <c r="AK6641" s="32" t="s">
        <v>46</v>
      </c>
      <c r="AL6641" s="32"/>
      <c r="AN6641" s="33" t="s">
        <v>2544</v>
      </c>
      <c r="AO6641" s="33" t="s">
        <v>7711</v>
      </c>
    </row>
    <row r="6642" spans="1:41" ht="13.5" hidden="1" customHeight="1">
      <c r="A6642" s="31" t="s">
        <v>2869</v>
      </c>
      <c r="L6642" s="32">
        <v>23983</v>
      </c>
      <c r="M6642" s="32" t="s">
        <v>1935</v>
      </c>
      <c r="N6642" s="32" t="s">
        <v>7721</v>
      </c>
      <c r="O6642" s="32" t="s">
        <v>7709</v>
      </c>
      <c r="P6642" s="32">
        <v>1976</v>
      </c>
      <c r="Q6642" s="32" t="s">
        <v>1938</v>
      </c>
      <c r="R6642" s="32">
        <v>57</v>
      </c>
      <c r="S6642" s="32">
        <v>18</v>
      </c>
      <c r="T6642" s="32"/>
      <c r="U6642" s="32"/>
      <c r="V6642" s="32"/>
      <c r="W6642" s="32"/>
      <c r="X6642" s="32"/>
      <c r="Y6642" s="32"/>
      <c r="Z6642" s="32" t="s">
        <v>7722</v>
      </c>
      <c r="AA6642" s="32" t="s">
        <v>177</v>
      </c>
      <c r="AB6642" s="32" t="s">
        <v>1928</v>
      </c>
      <c r="AC6642" s="32"/>
      <c r="AD6642" s="32" t="s">
        <v>2134</v>
      </c>
      <c r="AE6642" s="32"/>
      <c r="AF6642" s="32"/>
      <c r="AG6642" s="32"/>
      <c r="AH6642" s="32"/>
      <c r="AI6642" s="32" t="s">
        <v>1929</v>
      </c>
      <c r="AJ6642" s="32"/>
      <c r="AK6642" s="32" t="s">
        <v>46</v>
      </c>
      <c r="AL6642" s="32"/>
      <c r="AN6642" s="33" t="s">
        <v>2544</v>
      </c>
      <c r="AO6642" s="33" t="s">
        <v>7711</v>
      </c>
    </row>
    <row r="6643" spans="1:41" ht="13.5" hidden="1" customHeight="1">
      <c r="A6643" s="31" t="s">
        <v>2869</v>
      </c>
      <c r="L6643" s="32">
        <v>23984</v>
      </c>
      <c r="M6643" s="32" t="s">
        <v>1935</v>
      </c>
      <c r="N6643" s="32" t="s">
        <v>7723</v>
      </c>
      <c r="O6643" s="32" t="s">
        <v>7709</v>
      </c>
      <c r="P6643" s="32">
        <v>1976</v>
      </c>
      <c r="Q6643" s="32" t="s">
        <v>1938</v>
      </c>
      <c r="R6643" s="32">
        <v>57</v>
      </c>
      <c r="S6643" s="32">
        <v>20</v>
      </c>
      <c r="T6643" s="32"/>
      <c r="U6643" s="32"/>
      <c r="V6643" s="32"/>
      <c r="W6643" s="32"/>
      <c r="X6643" s="32"/>
      <c r="Y6643" s="32"/>
      <c r="Z6643" s="32"/>
      <c r="AA6643" s="32" t="s">
        <v>177</v>
      </c>
      <c r="AB6643" s="32" t="s">
        <v>1928</v>
      </c>
      <c r="AC6643" s="32"/>
      <c r="AD6643" s="32" t="s">
        <v>2134</v>
      </c>
      <c r="AE6643" s="32"/>
      <c r="AF6643" s="32"/>
      <c r="AG6643" s="32"/>
      <c r="AH6643" s="32"/>
      <c r="AI6643" s="32" t="s">
        <v>1929</v>
      </c>
      <c r="AJ6643" s="32"/>
      <c r="AK6643" s="32" t="s">
        <v>46</v>
      </c>
      <c r="AL6643" s="32"/>
      <c r="AN6643" s="33" t="s">
        <v>2544</v>
      </c>
      <c r="AO6643" s="33" t="s">
        <v>7711</v>
      </c>
    </row>
    <row r="6644" spans="1:41" ht="13.5" hidden="1" customHeight="1">
      <c r="A6644" s="31" t="s">
        <v>2869</v>
      </c>
      <c r="L6644" s="32">
        <v>24004</v>
      </c>
      <c r="M6644" s="32" t="s">
        <v>1935</v>
      </c>
      <c r="N6644" s="32" t="s">
        <v>7724</v>
      </c>
      <c r="O6644" s="32" t="s">
        <v>7709</v>
      </c>
      <c r="P6644" s="32">
        <v>1976</v>
      </c>
      <c r="Q6644" s="32" t="s">
        <v>1938</v>
      </c>
      <c r="R6644" s="32">
        <v>57</v>
      </c>
      <c r="S6644" s="32">
        <v>22</v>
      </c>
      <c r="T6644" s="32"/>
      <c r="U6644" s="32"/>
      <c r="V6644" s="32"/>
      <c r="W6644" s="32"/>
      <c r="X6644" s="32"/>
      <c r="Y6644" s="32"/>
      <c r="Z6644" s="32"/>
      <c r="AA6644" s="32"/>
      <c r="AB6644" s="32" t="s">
        <v>147</v>
      </c>
      <c r="AC6644" s="32"/>
      <c r="AD6644" s="32" t="s">
        <v>1928</v>
      </c>
      <c r="AE6644" s="32"/>
      <c r="AF6644" s="32"/>
      <c r="AG6644" s="32"/>
      <c r="AH6644" s="32"/>
      <c r="AI6644" s="32" t="s">
        <v>1929</v>
      </c>
      <c r="AJ6644" s="32"/>
      <c r="AK6644" s="32" t="s">
        <v>46</v>
      </c>
      <c r="AN6644" s="33" t="s">
        <v>2544</v>
      </c>
      <c r="AO6644" s="33" t="s">
        <v>7711</v>
      </c>
    </row>
    <row r="6645" spans="1:41" ht="13.5" hidden="1" customHeight="1">
      <c r="A6645" s="31" t="s">
        <v>2869</v>
      </c>
      <c r="L6645" s="32">
        <v>24072</v>
      </c>
      <c r="M6645" s="32" t="s">
        <v>1935</v>
      </c>
      <c r="N6645" s="32" t="s">
        <v>7725</v>
      </c>
      <c r="O6645" s="32" t="s">
        <v>7709</v>
      </c>
      <c r="P6645" s="32">
        <v>1976</v>
      </c>
      <c r="Q6645" s="32" t="s">
        <v>1938</v>
      </c>
      <c r="R6645" s="32">
        <v>57</v>
      </c>
      <c r="S6645" s="32">
        <v>23</v>
      </c>
      <c r="T6645" s="32">
        <v>2</v>
      </c>
      <c r="U6645" s="32"/>
      <c r="V6645" s="32">
        <v>1</v>
      </c>
      <c r="W6645" s="32"/>
      <c r="X6645" s="32"/>
      <c r="Y6645" s="32"/>
      <c r="Z6645" s="32"/>
      <c r="AA6645" s="32" t="s">
        <v>108</v>
      </c>
      <c r="AB6645" s="32" t="s">
        <v>147</v>
      </c>
      <c r="AC6645" s="32"/>
      <c r="AD6645" s="32" t="s">
        <v>1928</v>
      </c>
      <c r="AE6645" s="32"/>
      <c r="AF6645" s="32"/>
      <c r="AG6645" s="32"/>
      <c r="AH6645" s="32"/>
      <c r="AI6645" s="32" t="s">
        <v>1929</v>
      </c>
      <c r="AJ6645" s="32"/>
      <c r="AK6645" s="32" t="s">
        <v>46</v>
      </c>
      <c r="AN6645" s="33" t="s">
        <v>2544</v>
      </c>
      <c r="AO6645" s="33" t="s">
        <v>7711</v>
      </c>
    </row>
    <row r="6646" spans="1:41" ht="13.5" hidden="1" customHeight="1">
      <c r="A6646" s="31" t="s">
        <v>2869</v>
      </c>
      <c r="L6646" s="32">
        <v>23995</v>
      </c>
      <c r="M6646" s="32" t="s">
        <v>1935</v>
      </c>
      <c r="N6646" s="32" t="s">
        <v>7726</v>
      </c>
      <c r="O6646" s="32" t="s">
        <v>7709</v>
      </c>
      <c r="P6646" s="32">
        <v>1976</v>
      </c>
      <c r="Q6646" s="32" t="s">
        <v>1938</v>
      </c>
      <c r="R6646" s="32">
        <v>57</v>
      </c>
      <c r="S6646" s="32">
        <v>23</v>
      </c>
      <c r="T6646" s="32"/>
      <c r="U6646" s="32"/>
      <c r="V6646" s="32"/>
      <c r="W6646" s="32"/>
      <c r="X6646" s="32"/>
      <c r="Y6646" s="32"/>
      <c r="Z6646" s="32"/>
      <c r="AA6646" s="32"/>
      <c r="AB6646" s="32" t="s">
        <v>147</v>
      </c>
      <c r="AC6646" s="32"/>
      <c r="AD6646" s="32" t="s">
        <v>1928</v>
      </c>
      <c r="AE6646" s="32"/>
      <c r="AF6646" s="32"/>
      <c r="AG6646" s="32"/>
      <c r="AH6646" s="32"/>
      <c r="AI6646" s="32" t="s">
        <v>1929</v>
      </c>
      <c r="AJ6646" s="32"/>
      <c r="AK6646" s="32" t="s">
        <v>46</v>
      </c>
      <c r="AN6646" s="33" t="s">
        <v>2544</v>
      </c>
      <c r="AO6646" s="33" t="s">
        <v>7711</v>
      </c>
    </row>
    <row r="6647" spans="1:41" ht="13.5" hidden="1" customHeight="1">
      <c r="A6647" s="31" t="s">
        <v>2869</v>
      </c>
      <c r="L6647" s="32">
        <v>23833</v>
      </c>
      <c r="M6647" s="32" t="s">
        <v>1935</v>
      </c>
      <c r="N6647" s="32" t="s">
        <v>7727</v>
      </c>
      <c r="O6647" s="32" t="s">
        <v>7709</v>
      </c>
      <c r="P6647" s="32">
        <v>1976</v>
      </c>
      <c r="Q6647" s="32" t="s">
        <v>1938</v>
      </c>
      <c r="R6647" s="32">
        <v>57</v>
      </c>
      <c r="S6647" s="32">
        <v>24</v>
      </c>
      <c r="T6647" s="32"/>
      <c r="U6647" s="32"/>
      <c r="V6647" s="32"/>
      <c r="W6647" s="32"/>
      <c r="X6647" s="32"/>
      <c r="Y6647" s="32"/>
      <c r="Z6647" s="32"/>
      <c r="AA6647" s="32" t="s">
        <v>177</v>
      </c>
      <c r="AB6647" s="32" t="s">
        <v>2134</v>
      </c>
      <c r="AC6647" s="32"/>
      <c r="AD6647" s="32" t="s">
        <v>1928</v>
      </c>
      <c r="AE6647" s="32"/>
      <c r="AF6647" s="32"/>
      <c r="AG6647" s="32"/>
      <c r="AH6647" s="32"/>
      <c r="AI6647" s="32" t="s">
        <v>1929</v>
      </c>
      <c r="AJ6647" s="32"/>
      <c r="AK6647" s="32" t="s">
        <v>46</v>
      </c>
      <c r="AN6647" s="33" t="s">
        <v>2544</v>
      </c>
      <c r="AO6647" s="33" t="s">
        <v>7711</v>
      </c>
    </row>
    <row r="6648" spans="1:41" ht="13.5" hidden="1" customHeight="1">
      <c r="A6648" s="31" t="s">
        <v>2869</v>
      </c>
      <c r="L6648" s="32">
        <v>23834</v>
      </c>
      <c r="M6648" s="32" t="s">
        <v>1935</v>
      </c>
      <c r="N6648" s="32" t="s">
        <v>7728</v>
      </c>
      <c r="O6648" s="32" t="s">
        <v>7709</v>
      </c>
      <c r="P6648" s="32">
        <v>1976</v>
      </c>
      <c r="Q6648" s="32" t="s">
        <v>1938</v>
      </c>
      <c r="R6648" s="32">
        <v>57</v>
      </c>
      <c r="S6648" s="32">
        <v>37</v>
      </c>
      <c r="T6648" s="32"/>
      <c r="U6648" s="32"/>
      <c r="V6648" s="32"/>
      <c r="W6648" s="32"/>
      <c r="X6648" s="32"/>
      <c r="Y6648" s="32"/>
      <c r="Z6648" s="32"/>
      <c r="AA6648" s="32" t="s">
        <v>177</v>
      </c>
      <c r="AB6648" s="32" t="s">
        <v>1928</v>
      </c>
      <c r="AC6648" s="32"/>
      <c r="AD6648" s="32" t="s">
        <v>2134</v>
      </c>
      <c r="AE6648" s="32"/>
      <c r="AF6648" s="32"/>
      <c r="AG6648" s="32"/>
      <c r="AH6648" s="32"/>
      <c r="AI6648" s="32" t="s">
        <v>1929</v>
      </c>
      <c r="AJ6648" s="32"/>
      <c r="AK6648" s="32" t="s">
        <v>46</v>
      </c>
      <c r="AN6648" s="33" t="s">
        <v>2544</v>
      </c>
      <c r="AO6648" s="33" t="s">
        <v>7711</v>
      </c>
    </row>
    <row r="6649" spans="1:41" ht="13.5" hidden="1" customHeight="1">
      <c r="A6649" s="31" t="s">
        <v>2869</v>
      </c>
      <c r="L6649" s="32">
        <v>24000</v>
      </c>
      <c r="M6649" s="32" t="s">
        <v>1935</v>
      </c>
      <c r="N6649" s="32" t="s">
        <v>7729</v>
      </c>
      <c r="O6649" s="32" t="s">
        <v>7709</v>
      </c>
      <c r="P6649" s="32">
        <v>1976</v>
      </c>
      <c r="Q6649" s="32" t="s">
        <v>1938</v>
      </c>
      <c r="R6649" s="32">
        <v>57</v>
      </c>
      <c r="S6649" s="32">
        <v>38</v>
      </c>
      <c r="T6649" s="32"/>
      <c r="U6649" s="32"/>
      <c r="V6649" s="32"/>
      <c r="W6649" s="32"/>
      <c r="X6649" s="32"/>
      <c r="Y6649" s="32"/>
      <c r="Z6649" s="32"/>
      <c r="AA6649" s="32"/>
      <c r="AB6649" s="32" t="s">
        <v>147</v>
      </c>
      <c r="AC6649" s="32"/>
      <c r="AD6649" s="32" t="s">
        <v>1928</v>
      </c>
      <c r="AE6649" s="32"/>
      <c r="AF6649" s="32"/>
      <c r="AG6649" s="32"/>
      <c r="AH6649" s="32"/>
      <c r="AI6649" s="32" t="s">
        <v>1929</v>
      </c>
      <c r="AJ6649" s="32"/>
      <c r="AK6649" s="32" t="s">
        <v>46</v>
      </c>
      <c r="AN6649" s="33" t="s">
        <v>2544</v>
      </c>
      <c r="AO6649" s="33" t="s">
        <v>7711</v>
      </c>
    </row>
    <row r="6650" spans="1:41" ht="13.5" hidden="1" customHeight="1">
      <c r="A6650" s="31" t="s">
        <v>2869</v>
      </c>
      <c r="L6650" s="32">
        <v>24073</v>
      </c>
      <c r="M6650" s="32" t="s">
        <v>1935</v>
      </c>
      <c r="N6650" s="32" t="s">
        <v>7730</v>
      </c>
      <c r="O6650" s="32" t="s">
        <v>7709</v>
      </c>
      <c r="P6650" s="32">
        <v>1976</v>
      </c>
      <c r="Q6650" s="32" t="s">
        <v>1938</v>
      </c>
      <c r="R6650" s="32">
        <v>57</v>
      </c>
      <c r="S6650" s="32">
        <v>39</v>
      </c>
      <c r="T6650" s="32">
        <v>2</v>
      </c>
      <c r="U6650" s="32"/>
      <c r="V6650" s="32"/>
      <c r="W6650" s="32"/>
      <c r="X6650" s="32"/>
      <c r="Y6650" s="32"/>
      <c r="Z6650" s="32" t="s">
        <v>7731</v>
      </c>
      <c r="AA6650" s="32" t="s">
        <v>108</v>
      </c>
      <c r="AB6650" s="32" t="s">
        <v>147</v>
      </c>
      <c r="AC6650" s="32"/>
      <c r="AD6650" s="32" t="s">
        <v>1928</v>
      </c>
      <c r="AE6650" s="32"/>
      <c r="AF6650" s="32"/>
      <c r="AG6650" s="32"/>
      <c r="AH6650" s="32"/>
      <c r="AI6650" s="32" t="s">
        <v>1929</v>
      </c>
      <c r="AJ6650" s="32"/>
      <c r="AK6650" s="32" t="s">
        <v>46</v>
      </c>
      <c r="AN6650" s="33" t="s">
        <v>2544</v>
      </c>
      <c r="AO6650" s="33" t="s">
        <v>7711</v>
      </c>
    </row>
    <row r="6651" spans="1:41" ht="13.5" hidden="1" customHeight="1">
      <c r="A6651" s="31" t="s">
        <v>2869</v>
      </c>
      <c r="L6651" s="32">
        <v>23996</v>
      </c>
      <c r="M6651" s="32" t="s">
        <v>1935</v>
      </c>
      <c r="N6651" s="32" t="s">
        <v>7732</v>
      </c>
      <c r="O6651" s="32" t="s">
        <v>7709</v>
      </c>
      <c r="P6651" s="32">
        <v>1976</v>
      </c>
      <c r="Q6651" s="32" t="s">
        <v>1938</v>
      </c>
      <c r="R6651" s="32">
        <v>57</v>
      </c>
      <c r="S6651" s="32">
        <v>39</v>
      </c>
      <c r="T6651" s="32"/>
      <c r="U6651" s="32"/>
      <c r="V6651" s="32"/>
      <c r="W6651" s="32"/>
      <c r="X6651" s="32"/>
      <c r="Y6651" s="32"/>
      <c r="Z6651" s="32"/>
      <c r="AA6651" s="32"/>
      <c r="AB6651" s="32" t="s">
        <v>147</v>
      </c>
      <c r="AC6651" s="32"/>
      <c r="AD6651" s="32" t="s">
        <v>1928</v>
      </c>
      <c r="AE6651" s="32"/>
      <c r="AF6651" s="32"/>
      <c r="AG6651" s="32"/>
      <c r="AH6651" s="32"/>
      <c r="AI6651" s="32" t="s">
        <v>1929</v>
      </c>
      <c r="AJ6651" s="32"/>
      <c r="AK6651" s="32" t="s">
        <v>46</v>
      </c>
      <c r="AN6651" s="33" t="s">
        <v>2544</v>
      </c>
      <c r="AO6651" s="33" t="s">
        <v>7711</v>
      </c>
    </row>
    <row r="6652" spans="1:41" ht="13.5" hidden="1" customHeight="1">
      <c r="A6652" s="31" t="s">
        <v>2869</v>
      </c>
      <c r="L6652" s="32">
        <v>23835</v>
      </c>
      <c r="M6652" s="32" t="s">
        <v>1935</v>
      </c>
      <c r="N6652" s="32" t="s">
        <v>7733</v>
      </c>
      <c r="O6652" s="32" t="s">
        <v>7709</v>
      </c>
      <c r="P6652" s="32">
        <v>1976</v>
      </c>
      <c r="Q6652" s="32" t="s">
        <v>1938</v>
      </c>
      <c r="R6652" s="32">
        <v>57</v>
      </c>
      <c r="S6652" s="32">
        <v>40</v>
      </c>
      <c r="T6652" s="32"/>
      <c r="U6652" s="32"/>
      <c r="V6652" s="32"/>
      <c r="W6652" s="32"/>
      <c r="X6652" s="32"/>
      <c r="Y6652" s="32"/>
      <c r="Z6652" s="32"/>
      <c r="AA6652" s="32" t="s">
        <v>177</v>
      </c>
      <c r="AB6652" s="32" t="s">
        <v>2134</v>
      </c>
      <c r="AC6652" s="32"/>
      <c r="AD6652" s="32" t="s">
        <v>1928</v>
      </c>
      <c r="AE6652" s="32"/>
      <c r="AF6652" s="32"/>
      <c r="AG6652" s="32"/>
      <c r="AH6652" s="32"/>
      <c r="AI6652" s="32" t="s">
        <v>1929</v>
      </c>
      <c r="AJ6652" s="32"/>
      <c r="AK6652" s="32" t="s">
        <v>46</v>
      </c>
      <c r="AN6652" s="33" t="s">
        <v>2544</v>
      </c>
      <c r="AO6652" s="33" t="s">
        <v>7711</v>
      </c>
    </row>
    <row r="6653" spans="1:41" ht="13.5" hidden="1" customHeight="1">
      <c r="A6653" s="31" t="s">
        <v>2869</v>
      </c>
      <c r="L6653" s="32">
        <v>23836</v>
      </c>
      <c r="M6653" s="32" t="s">
        <v>1935</v>
      </c>
      <c r="N6653" s="32" t="s">
        <v>7734</v>
      </c>
      <c r="O6653" s="32" t="s">
        <v>7709</v>
      </c>
      <c r="P6653" s="32">
        <v>1976</v>
      </c>
      <c r="Q6653" s="32" t="s">
        <v>1938</v>
      </c>
      <c r="R6653" s="32">
        <v>57</v>
      </c>
      <c r="S6653" s="32">
        <v>42</v>
      </c>
      <c r="T6653" s="32"/>
      <c r="U6653" s="32"/>
      <c r="V6653" s="32"/>
      <c r="W6653" s="32"/>
      <c r="X6653" s="32"/>
      <c r="Y6653" s="32"/>
      <c r="Z6653" s="32"/>
      <c r="AA6653" s="32" t="s">
        <v>177</v>
      </c>
      <c r="AB6653" s="32" t="s">
        <v>1928</v>
      </c>
      <c r="AC6653" s="32"/>
      <c r="AD6653" s="32" t="s">
        <v>2134</v>
      </c>
      <c r="AE6653" s="32"/>
      <c r="AF6653" s="32"/>
      <c r="AG6653" s="32"/>
      <c r="AH6653" s="32"/>
      <c r="AI6653" s="32" t="s">
        <v>1929</v>
      </c>
      <c r="AJ6653" s="32"/>
      <c r="AK6653" s="32" t="s">
        <v>46</v>
      </c>
      <c r="AN6653" s="33" t="s">
        <v>2544</v>
      </c>
      <c r="AO6653" s="33" t="s">
        <v>7711</v>
      </c>
    </row>
    <row r="6654" spans="1:41" ht="13.5" hidden="1" customHeight="1">
      <c r="A6654" s="31" t="s">
        <v>2869</v>
      </c>
      <c r="L6654" s="32">
        <v>23878</v>
      </c>
      <c r="M6654" s="32" t="s">
        <v>1935</v>
      </c>
      <c r="N6654" s="32" t="s">
        <v>7735</v>
      </c>
      <c r="O6654" s="32" t="s">
        <v>7709</v>
      </c>
      <c r="P6654" s="32">
        <v>1976</v>
      </c>
      <c r="Q6654" s="32" t="s">
        <v>1938</v>
      </c>
      <c r="R6654" s="32">
        <v>57</v>
      </c>
      <c r="S6654" s="32">
        <v>45</v>
      </c>
      <c r="T6654" s="32"/>
      <c r="U6654" s="32"/>
      <c r="V6654" s="32"/>
      <c r="W6654" s="32"/>
      <c r="X6654" s="32"/>
      <c r="Y6654" s="32"/>
      <c r="Z6654" s="32"/>
      <c r="AA6654" s="32" t="s">
        <v>177</v>
      </c>
      <c r="AB6654" s="32" t="s">
        <v>1928</v>
      </c>
      <c r="AC6654" s="32"/>
      <c r="AD6654" s="32" t="s">
        <v>2134</v>
      </c>
      <c r="AE6654" s="32"/>
      <c r="AF6654" s="32"/>
      <c r="AG6654" s="32"/>
      <c r="AH6654" s="32"/>
      <c r="AI6654" s="32" t="s">
        <v>1929</v>
      </c>
      <c r="AJ6654" s="32"/>
      <c r="AK6654" s="32" t="s">
        <v>46</v>
      </c>
      <c r="AN6654" s="33" t="s">
        <v>2544</v>
      </c>
      <c r="AO6654" s="33" t="s">
        <v>7711</v>
      </c>
    </row>
    <row r="6655" spans="1:41" ht="13.5" hidden="1" customHeight="1">
      <c r="A6655" s="31" t="s">
        <v>2869</v>
      </c>
      <c r="L6655" s="32">
        <v>24001</v>
      </c>
      <c r="M6655" s="32" t="s">
        <v>1935</v>
      </c>
      <c r="N6655" s="32" t="s">
        <v>7736</v>
      </c>
      <c r="O6655" s="32" t="s">
        <v>7709</v>
      </c>
      <c r="P6655" s="32">
        <v>1976</v>
      </c>
      <c r="Q6655" s="32" t="s">
        <v>1938</v>
      </c>
      <c r="R6655" s="32">
        <v>57</v>
      </c>
      <c r="S6655" s="32">
        <v>46</v>
      </c>
      <c r="T6655" s="32"/>
      <c r="U6655" s="32"/>
      <c r="V6655" s="32"/>
      <c r="W6655" s="32"/>
      <c r="X6655" s="32"/>
      <c r="Y6655" s="32"/>
      <c r="Z6655" s="32"/>
      <c r="AA6655" s="32"/>
      <c r="AB6655" s="32" t="s">
        <v>147</v>
      </c>
      <c r="AC6655" s="32"/>
      <c r="AD6655" s="32" t="s">
        <v>1928</v>
      </c>
      <c r="AE6655" s="32"/>
      <c r="AF6655" s="32"/>
      <c r="AG6655" s="32"/>
      <c r="AH6655" s="32"/>
      <c r="AI6655" s="32" t="s">
        <v>1929</v>
      </c>
      <c r="AJ6655" s="32"/>
      <c r="AK6655" s="32" t="s">
        <v>46</v>
      </c>
      <c r="AN6655" s="33" t="s">
        <v>2544</v>
      </c>
      <c r="AO6655" s="33" t="s">
        <v>7711</v>
      </c>
    </row>
    <row r="6656" spans="1:41" ht="13.5" hidden="1" customHeight="1">
      <c r="A6656" s="31" t="s">
        <v>2869</v>
      </c>
      <c r="L6656" s="32">
        <v>24074</v>
      </c>
      <c r="M6656" s="32" t="s">
        <v>1935</v>
      </c>
      <c r="N6656" s="32" t="s">
        <v>7737</v>
      </c>
      <c r="O6656" s="32" t="s">
        <v>7709</v>
      </c>
      <c r="P6656" s="32">
        <v>1976</v>
      </c>
      <c r="Q6656" s="32" t="s">
        <v>1938</v>
      </c>
      <c r="R6656" s="32">
        <v>57</v>
      </c>
      <c r="S6656" s="32">
        <v>47</v>
      </c>
      <c r="T6656" s="32">
        <v>2</v>
      </c>
      <c r="U6656" s="32"/>
      <c r="V6656" s="32">
        <v>1</v>
      </c>
      <c r="W6656" s="32"/>
      <c r="X6656" s="32"/>
      <c r="Y6656" s="32"/>
      <c r="Z6656" s="32"/>
      <c r="AA6656" s="32" t="s">
        <v>108</v>
      </c>
      <c r="AB6656" s="32" t="s">
        <v>147</v>
      </c>
      <c r="AC6656" s="32"/>
      <c r="AD6656" s="32" t="s">
        <v>1928</v>
      </c>
      <c r="AE6656" s="32"/>
      <c r="AF6656" s="32"/>
      <c r="AG6656" s="32"/>
      <c r="AH6656" s="32"/>
      <c r="AI6656" s="32" t="s">
        <v>1929</v>
      </c>
      <c r="AJ6656" s="32"/>
      <c r="AK6656" s="32" t="s">
        <v>46</v>
      </c>
      <c r="AN6656" s="33" t="s">
        <v>2544</v>
      </c>
      <c r="AO6656" s="33" t="s">
        <v>7711</v>
      </c>
    </row>
    <row r="6657" spans="1:41" ht="13.5" hidden="1" customHeight="1">
      <c r="A6657" s="31" t="s">
        <v>2869</v>
      </c>
      <c r="L6657" s="32">
        <v>23997</v>
      </c>
      <c r="M6657" s="32" t="s">
        <v>1935</v>
      </c>
      <c r="N6657" s="32" t="s">
        <v>7738</v>
      </c>
      <c r="O6657" s="32" t="s">
        <v>7709</v>
      </c>
      <c r="P6657" s="32">
        <v>1976</v>
      </c>
      <c r="Q6657" s="32" t="s">
        <v>1938</v>
      </c>
      <c r="R6657" s="32">
        <v>57</v>
      </c>
      <c r="S6657" s="32">
        <v>47</v>
      </c>
      <c r="T6657" s="32"/>
      <c r="U6657" s="32"/>
      <c r="V6657" s="32"/>
      <c r="W6657" s="32"/>
      <c r="X6657" s="32"/>
      <c r="Y6657" s="32"/>
      <c r="Z6657" s="32"/>
      <c r="AA6657" s="32"/>
      <c r="AB6657" s="32" t="s">
        <v>147</v>
      </c>
      <c r="AC6657" s="32"/>
      <c r="AD6657" s="32" t="s">
        <v>1928</v>
      </c>
      <c r="AE6657" s="32"/>
      <c r="AF6657" s="32"/>
      <c r="AG6657" s="32"/>
      <c r="AH6657" s="32"/>
      <c r="AI6657" s="32" t="s">
        <v>1929</v>
      </c>
      <c r="AJ6657" s="32"/>
      <c r="AK6657" s="32" t="s">
        <v>46</v>
      </c>
      <c r="AN6657" s="33" t="s">
        <v>2544</v>
      </c>
      <c r="AO6657" s="33" t="s">
        <v>7711</v>
      </c>
    </row>
    <row r="6658" spans="1:41" ht="13.5" hidden="1" customHeight="1">
      <c r="A6658" s="31" t="s">
        <v>2869</v>
      </c>
      <c r="L6658" s="32">
        <v>23837</v>
      </c>
      <c r="M6658" s="32" t="s">
        <v>1935</v>
      </c>
      <c r="N6658" s="32" t="s">
        <v>7739</v>
      </c>
      <c r="O6658" s="32" t="s">
        <v>7709</v>
      </c>
      <c r="P6658" s="32">
        <v>1976</v>
      </c>
      <c r="Q6658" s="32" t="s">
        <v>1938</v>
      </c>
      <c r="R6658" s="32">
        <v>57</v>
      </c>
      <c r="S6658" s="32">
        <v>48</v>
      </c>
      <c r="T6658" s="32">
        <v>9</v>
      </c>
      <c r="U6658" s="32"/>
      <c r="V6658" s="32"/>
      <c r="W6658" s="32"/>
      <c r="X6658" s="32"/>
      <c r="Y6658" s="32"/>
      <c r="Z6658" s="32"/>
      <c r="AA6658" s="32" t="s">
        <v>177</v>
      </c>
      <c r="AB6658" s="32" t="s">
        <v>2134</v>
      </c>
      <c r="AC6658" s="32"/>
      <c r="AD6658" s="32" t="s">
        <v>1928</v>
      </c>
      <c r="AE6658" s="32"/>
      <c r="AF6658" s="32"/>
      <c r="AG6658" s="32"/>
      <c r="AH6658" s="32"/>
      <c r="AI6658" s="32" t="s">
        <v>1929</v>
      </c>
      <c r="AJ6658" s="32"/>
      <c r="AK6658" s="32" t="s">
        <v>46</v>
      </c>
      <c r="AN6658" s="33" t="s">
        <v>2544</v>
      </c>
      <c r="AO6658" s="33" t="s">
        <v>7711</v>
      </c>
    </row>
    <row r="6659" spans="1:41" ht="13.5" hidden="1" customHeight="1">
      <c r="A6659" s="31" t="s">
        <v>2869</v>
      </c>
      <c r="L6659" s="32">
        <v>23838</v>
      </c>
      <c r="M6659" s="32" t="s">
        <v>1935</v>
      </c>
      <c r="N6659" s="32" t="s">
        <v>7740</v>
      </c>
      <c r="O6659" s="32" t="s">
        <v>7709</v>
      </c>
      <c r="P6659" s="32">
        <v>1976</v>
      </c>
      <c r="Q6659" s="32" t="s">
        <v>1938</v>
      </c>
      <c r="R6659" s="32">
        <v>57</v>
      </c>
      <c r="S6659" s="32">
        <v>55</v>
      </c>
      <c r="T6659" s="32"/>
      <c r="U6659" s="32"/>
      <c r="V6659" s="32"/>
      <c r="W6659" s="32"/>
      <c r="X6659" s="32"/>
      <c r="Y6659" s="32"/>
      <c r="Z6659" s="32"/>
      <c r="AA6659" s="32" t="s">
        <v>177</v>
      </c>
      <c r="AB6659" s="32" t="s">
        <v>1928</v>
      </c>
      <c r="AC6659" s="32"/>
      <c r="AD6659" s="32" t="s">
        <v>2134</v>
      </c>
      <c r="AE6659" s="32"/>
      <c r="AF6659" s="32"/>
      <c r="AG6659" s="32"/>
      <c r="AH6659" s="32"/>
      <c r="AI6659" s="32" t="s">
        <v>1929</v>
      </c>
      <c r="AJ6659" s="32"/>
      <c r="AK6659" s="32" t="s">
        <v>46</v>
      </c>
      <c r="AN6659" s="33" t="s">
        <v>2544</v>
      </c>
      <c r="AO6659" s="33" t="s">
        <v>7711</v>
      </c>
    </row>
    <row r="6660" spans="1:41" ht="13.5" hidden="1" customHeight="1">
      <c r="A6660" s="31" t="s">
        <v>2869</v>
      </c>
      <c r="L6660" s="32">
        <v>24002</v>
      </c>
      <c r="M6660" s="32" t="s">
        <v>1935</v>
      </c>
      <c r="N6660" s="32" t="s">
        <v>7741</v>
      </c>
      <c r="O6660" s="32" t="s">
        <v>7709</v>
      </c>
      <c r="P6660" s="32">
        <v>1976</v>
      </c>
      <c r="Q6660" s="32" t="s">
        <v>1938</v>
      </c>
      <c r="R6660" s="32">
        <v>57</v>
      </c>
      <c r="S6660" s="32">
        <v>56</v>
      </c>
      <c r="T6660" s="32"/>
      <c r="U6660" s="32"/>
      <c r="V6660" s="32"/>
      <c r="W6660" s="32"/>
      <c r="X6660" s="32"/>
      <c r="Y6660" s="32"/>
      <c r="Z6660" s="32"/>
      <c r="AA6660" s="32"/>
      <c r="AB6660" s="32" t="s">
        <v>147</v>
      </c>
      <c r="AC6660" s="32"/>
      <c r="AD6660" s="32" t="s">
        <v>1928</v>
      </c>
      <c r="AE6660" s="32"/>
      <c r="AF6660" s="32"/>
      <c r="AG6660" s="32"/>
      <c r="AH6660" s="32"/>
      <c r="AI6660" s="32" t="s">
        <v>1929</v>
      </c>
      <c r="AJ6660" s="32"/>
      <c r="AK6660" s="32" t="s">
        <v>46</v>
      </c>
      <c r="AN6660" s="33" t="s">
        <v>2544</v>
      </c>
      <c r="AO6660" s="33" t="s">
        <v>7711</v>
      </c>
    </row>
    <row r="6661" spans="1:41" ht="13.5" hidden="1" customHeight="1">
      <c r="A6661" s="31" t="s">
        <v>2869</v>
      </c>
      <c r="L6661" s="32">
        <v>24075</v>
      </c>
      <c r="M6661" s="32" t="s">
        <v>1935</v>
      </c>
      <c r="N6661" s="32" t="s">
        <v>7742</v>
      </c>
      <c r="O6661" s="32" t="s">
        <v>7709</v>
      </c>
      <c r="P6661" s="32">
        <v>1976</v>
      </c>
      <c r="Q6661" s="32" t="s">
        <v>1938</v>
      </c>
      <c r="R6661" s="32">
        <v>57</v>
      </c>
      <c r="S6661" s="32">
        <v>57</v>
      </c>
      <c r="T6661" s="32">
        <v>2</v>
      </c>
      <c r="U6661" s="32"/>
      <c r="V6661" s="32">
        <v>1</v>
      </c>
      <c r="W6661" s="32"/>
      <c r="X6661" s="32"/>
      <c r="Y6661" s="32"/>
      <c r="Z6661" s="32"/>
      <c r="AA6661" s="32" t="s">
        <v>108</v>
      </c>
      <c r="AB6661" s="32" t="s">
        <v>147</v>
      </c>
      <c r="AC6661" s="32"/>
      <c r="AD6661" s="32" t="s">
        <v>1928</v>
      </c>
      <c r="AE6661" s="32"/>
      <c r="AF6661" s="32"/>
      <c r="AG6661" s="32"/>
      <c r="AH6661" s="32"/>
      <c r="AI6661" s="32" t="s">
        <v>1929</v>
      </c>
      <c r="AJ6661" s="32"/>
      <c r="AK6661" s="32" t="s">
        <v>46</v>
      </c>
      <c r="AN6661" s="33" t="s">
        <v>2544</v>
      </c>
      <c r="AO6661" s="33" t="s">
        <v>7711</v>
      </c>
    </row>
    <row r="6662" spans="1:41" ht="13.5" hidden="1" customHeight="1">
      <c r="A6662" s="31" t="s">
        <v>2869</v>
      </c>
      <c r="L6662" s="32">
        <v>23998</v>
      </c>
      <c r="M6662" s="32" t="s">
        <v>1935</v>
      </c>
      <c r="N6662" s="32" t="s">
        <v>7743</v>
      </c>
      <c r="O6662" s="32" t="s">
        <v>7709</v>
      </c>
      <c r="P6662" s="32">
        <v>1976</v>
      </c>
      <c r="Q6662" s="32" t="s">
        <v>1938</v>
      </c>
      <c r="R6662" s="32">
        <v>57</v>
      </c>
      <c r="S6662" s="32">
        <v>57</v>
      </c>
      <c r="T6662" s="32"/>
      <c r="U6662" s="32"/>
      <c r="V6662" s="32"/>
      <c r="W6662" s="32"/>
      <c r="X6662" s="32"/>
      <c r="Y6662" s="32"/>
      <c r="Z6662" s="32"/>
      <c r="AA6662" s="32"/>
      <c r="AB6662" s="32" t="s">
        <v>147</v>
      </c>
      <c r="AC6662" s="32"/>
      <c r="AD6662" s="32" t="s">
        <v>1928</v>
      </c>
      <c r="AE6662" s="32"/>
      <c r="AF6662" s="32"/>
      <c r="AG6662" s="32"/>
      <c r="AH6662" s="32"/>
      <c r="AI6662" s="32" t="s">
        <v>1929</v>
      </c>
      <c r="AJ6662" s="32"/>
      <c r="AK6662" s="32" t="s">
        <v>46</v>
      </c>
      <c r="AN6662" s="33" t="s">
        <v>2544</v>
      </c>
      <c r="AO6662" s="33" t="s">
        <v>7711</v>
      </c>
    </row>
    <row r="6663" spans="1:41" ht="13.5" hidden="1" customHeight="1">
      <c r="A6663" s="31" t="s">
        <v>2869</v>
      </c>
      <c r="L6663" s="32">
        <v>24069</v>
      </c>
      <c r="M6663" s="32" t="s">
        <v>1935</v>
      </c>
      <c r="N6663" s="32" t="s">
        <v>7744</v>
      </c>
      <c r="O6663" s="32" t="s">
        <v>7709</v>
      </c>
      <c r="P6663" s="32">
        <v>1976</v>
      </c>
      <c r="Q6663" s="32" t="s">
        <v>1938</v>
      </c>
      <c r="R6663" s="32">
        <v>57</v>
      </c>
      <c r="S6663" s="32">
        <v>58</v>
      </c>
      <c r="T6663" s="32">
        <v>13</v>
      </c>
      <c r="U6663" s="32"/>
      <c r="V6663" s="32">
        <v>1</v>
      </c>
      <c r="W6663" s="32"/>
      <c r="X6663" s="32"/>
      <c r="Y6663" s="32"/>
      <c r="Z6663" s="32"/>
      <c r="AA6663" s="32" t="s">
        <v>108</v>
      </c>
      <c r="AB6663" s="32" t="s">
        <v>147</v>
      </c>
      <c r="AC6663" s="32"/>
      <c r="AD6663" s="32" t="s">
        <v>1928</v>
      </c>
      <c r="AE6663" s="32"/>
      <c r="AF6663" s="32"/>
      <c r="AG6663" s="32"/>
      <c r="AH6663" s="32"/>
      <c r="AI6663" s="32" t="s">
        <v>1929</v>
      </c>
      <c r="AJ6663" s="32"/>
      <c r="AK6663" s="32" t="s">
        <v>46</v>
      </c>
      <c r="AN6663" s="33" t="s">
        <v>2544</v>
      </c>
      <c r="AO6663" s="33" t="s">
        <v>7711</v>
      </c>
    </row>
    <row r="6664" spans="1:41" ht="13.5" hidden="1" customHeight="1">
      <c r="A6664" s="31" t="s">
        <v>2869</v>
      </c>
      <c r="L6664" s="32">
        <v>24070</v>
      </c>
      <c r="M6664" s="32" t="s">
        <v>1935</v>
      </c>
      <c r="N6664" s="32" t="s">
        <v>7745</v>
      </c>
      <c r="O6664" s="32" t="s">
        <v>7709</v>
      </c>
      <c r="P6664" s="32">
        <v>1976</v>
      </c>
      <c r="Q6664" s="32" t="s">
        <v>1938</v>
      </c>
      <c r="R6664" s="32">
        <v>57</v>
      </c>
      <c r="S6664" s="32">
        <v>58</v>
      </c>
      <c r="T6664" s="32">
        <v>12</v>
      </c>
      <c r="U6664" s="32"/>
      <c r="V6664" s="32">
        <v>1</v>
      </c>
      <c r="W6664" s="32"/>
      <c r="X6664" s="32"/>
      <c r="Y6664" s="32"/>
      <c r="Z6664" s="32"/>
      <c r="AA6664" s="32" t="s">
        <v>108</v>
      </c>
      <c r="AB6664" s="32" t="s">
        <v>147</v>
      </c>
      <c r="AC6664" s="32"/>
      <c r="AD6664" s="32" t="s">
        <v>1928</v>
      </c>
      <c r="AE6664" s="32"/>
      <c r="AF6664" s="32"/>
      <c r="AG6664" s="32"/>
      <c r="AH6664" s="32"/>
      <c r="AI6664" s="32" t="s">
        <v>1929</v>
      </c>
      <c r="AJ6664" s="32"/>
      <c r="AK6664" s="32" t="s">
        <v>46</v>
      </c>
      <c r="AN6664" s="33" t="s">
        <v>2544</v>
      </c>
      <c r="AO6664" s="33" t="s">
        <v>7711</v>
      </c>
    </row>
    <row r="6665" spans="1:41" ht="13.5" hidden="1" customHeight="1">
      <c r="A6665" s="31" t="s">
        <v>2869</v>
      </c>
      <c r="L6665" s="32">
        <v>24076</v>
      </c>
      <c r="M6665" s="32" t="s">
        <v>1935</v>
      </c>
      <c r="N6665" s="32" t="s">
        <v>7746</v>
      </c>
      <c r="O6665" s="32" t="s">
        <v>7709</v>
      </c>
      <c r="P6665" s="32">
        <v>1976</v>
      </c>
      <c r="Q6665" s="32" t="s">
        <v>1938</v>
      </c>
      <c r="R6665" s="32">
        <v>57</v>
      </c>
      <c r="S6665" s="32">
        <v>58</v>
      </c>
      <c r="T6665" s="32">
        <v>13</v>
      </c>
      <c r="U6665" s="32">
        <v>2</v>
      </c>
      <c r="V6665" s="32">
        <v>1</v>
      </c>
      <c r="W6665" s="32"/>
      <c r="X6665" s="32"/>
      <c r="Y6665" s="32"/>
      <c r="Z6665" s="32"/>
      <c r="AA6665" s="32" t="s">
        <v>108</v>
      </c>
      <c r="AB6665" s="32" t="s">
        <v>147</v>
      </c>
      <c r="AC6665" s="32"/>
      <c r="AD6665" s="32" t="s">
        <v>1928</v>
      </c>
      <c r="AE6665" s="32"/>
      <c r="AF6665" s="32"/>
      <c r="AG6665" s="32"/>
      <c r="AH6665" s="32"/>
      <c r="AI6665" s="32" t="s">
        <v>1929</v>
      </c>
      <c r="AJ6665" s="32"/>
      <c r="AK6665" s="32" t="s">
        <v>46</v>
      </c>
      <c r="AN6665" s="33" t="s">
        <v>2544</v>
      </c>
      <c r="AO6665" s="33" t="s">
        <v>7711</v>
      </c>
    </row>
    <row r="6666" spans="1:41" ht="13.5" hidden="1" customHeight="1">
      <c r="A6666" s="31" t="s">
        <v>2869</v>
      </c>
      <c r="L6666" s="32">
        <v>23839</v>
      </c>
      <c r="M6666" s="32" t="s">
        <v>1935</v>
      </c>
      <c r="N6666" s="32" t="s">
        <v>7747</v>
      </c>
      <c r="O6666" s="32" t="s">
        <v>7709</v>
      </c>
      <c r="P6666" s="32">
        <v>1976</v>
      </c>
      <c r="Q6666" s="32" t="s">
        <v>1938</v>
      </c>
      <c r="R6666" s="32">
        <v>57</v>
      </c>
      <c r="S6666" s="32">
        <v>58</v>
      </c>
      <c r="T6666" s="32"/>
      <c r="U6666" s="32"/>
      <c r="V6666" s="32"/>
      <c r="W6666" s="32"/>
      <c r="X6666" s="32"/>
      <c r="Y6666" s="32"/>
      <c r="Z6666" s="32"/>
      <c r="AA6666" s="32" t="s">
        <v>177</v>
      </c>
      <c r="AB6666" s="32" t="s">
        <v>2134</v>
      </c>
      <c r="AC6666" s="32"/>
      <c r="AD6666" s="32" t="s">
        <v>1928</v>
      </c>
      <c r="AE6666" s="32"/>
      <c r="AF6666" s="32"/>
      <c r="AG6666" s="32"/>
      <c r="AH6666" s="32"/>
      <c r="AI6666" s="32" t="s">
        <v>1929</v>
      </c>
      <c r="AJ6666" s="32"/>
      <c r="AK6666" s="32" t="s">
        <v>46</v>
      </c>
      <c r="AN6666" s="33" t="s">
        <v>2544</v>
      </c>
      <c r="AO6666" s="33" t="s">
        <v>7711</v>
      </c>
    </row>
    <row r="6667" spans="1:41" ht="13.5" hidden="1" customHeight="1">
      <c r="A6667" s="31" t="s">
        <v>2869</v>
      </c>
      <c r="L6667" s="32">
        <v>23840</v>
      </c>
      <c r="M6667" s="32" t="s">
        <v>1935</v>
      </c>
      <c r="N6667" s="32" t="s">
        <v>7748</v>
      </c>
      <c r="O6667" s="32" t="s">
        <v>7709</v>
      </c>
      <c r="P6667" s="32">
        <v>1976</v>
      </c>
      <c r="Q6667" s="32" t="s">
        <v>1938</v>
      </c>
      <c r="R6667" s="32">
        <v>57</v>
      </c>
      <c r="S6667" s="32">
        <v>58</v>
      </c>
      <c r="T6667" s="32"/>
      <c r="U6667" s="32"/>
      <c r="V6667" s="32"/>
      <c r="W6667" s="32"/>
      <c r="X6667" s="32"/>
      <c r="Y6667" s="32"/>
      <c r="Z6667" s="32" t="s">
        <v>7749</v>
      </c>
      <c r="AA6667" s="32" t="s">
        <v>177</v>
      </c>
      <c r="AB6667" s="32" t="s">
        <v>1928</v>
      </c>
      <c r="AC6667" s="32"/>
      <c r="AD6667" s="32" t="s">
        <v>2134</v>
      </c>
      <c r="AE6667" s="32"/>
      <c r="AF6667" s="32"/>
      <c r="AG6667" s="32"/>
      <c r="AH6667" s="32"/>
      <c r="AI6667" s="32" t="s">
        <v>1929</v>
      </c>
      <c r="AJ6667" s="32"/>
      <c r="AK6667" s="32" t="s">
        <v>46</v>
      </c>
      <c r="AN6667" s="33" t="s">
        <v>2544</v>
      </c>
      <c r="AO6667" s="33" t="s">
        <v>7711</v>
      </c>
    </row>
    <row r="6668" spans="1:41" ht="13.5" hidden="1" customHeight="1">
      <c r="A6668" s="31" t="s">
        <v>2869</v>
      </c>
      <c r="L6668" s="32">
        <v>23842</v>
      </c>
      <c r="M6668" s="32" t="s">
        <v>1935</v>
      </c>
      <c r="N6668" s="32" t="s">
        <v>7750</v>
      </c>
      <c r="O6668" s="32" t="s">
        <v>7709</v>
      </c>
      <c r="P6668" s="32">
        <v>1976</v>
      </c>
      <c r="Q6668" s="32" t="s">
        <v>1938</v>
      </c>
      <c r="R6668" s="32">
        <v>57</v>
      </c>
      <c r="S6668" s="32">
        <v>58</v>
      </c>
      <c r="T6668" s="32">
        <v>14</v>
      </c>
      <c r="U6668" s="32"/>
      <c r="V6668" s="32"/>
      <c r="W6668" s="32"/>
      <c r="X6668" s="32"/>
      <c r="Y6668" s="32"/>
      <c r="Z6668" s="32"/>
      <c r="AA6668" s="32" t="s">
        <v>177</v>
      </c>
      <c r="AB6668" s="32" t="s">
        <v>2134</v>
      </c>
      <c r="AC6668" s="32"/>
      <c r="AD6668" s="32" t="s">
        <v>1928</v>
      </c>
      <c r="AE6668" s="32"/>
      <c r="AF6668" s="32"/>
      <c r="AG6668" s="32"/>
      <c r="AH6668" s="32"/>
      <c r="AI6668" s="32" t="s">
        <v>1929</v>
      </c>
      <c r="AJ6668" s="32"/>
      <c r="AK6668" s="32" t="s">
        <v>46</v>
      </c>
      <c r="AN6668" s="33" t="s">
        <v>2544</v>
      </c>
      <c r="AO6668" s="33" t="s">
        <v>7711</v>
      </c>
    </row>
    <row r="6669" spans="1:41" ht="13.5" hidden="1" customHeight="1">
      <c r="A6669" s="31" t="s">
        <v>2869</v>
      </c>
      <c r="L6669" s="32">
        <v>23986</v>
      </c>
      <c r="M6669" s="32" t="s">
        <v>1935</v>
      </c>
      <c r="N6669" s="32" t="s">
        <v>7751</v>
      </c>
      <c r="O6669" s="32" t="s">
        <v>7709</v>
      </c>
      <c r="P6669" s="32">
        <v>1976</v>
      </c>
      <c r="Q6669" s="32" t="s">
        <v>1938</v>
      </c>
      <c r="R6669" s="32">
        <v>57</v>
      </c>
      <c r="S6669" s="32">
        <v>58</v>
      </c>
      <c r="T6669" s="32">
        <v>11</v>
      </c>
      <c r="U6669" s="32"/>
      <c r="V6669" s="32"/>
      <c r="W6669" s="32"/>
      <c r="X6669" s="32"/>
      <c r="Y6669" s="32"/>
      <c r="Z6669" s="32"/>
      <c r="AA6669" s="32"/>
      <c r="AB6669" s="32" t="s">
        <v>1928</v>
      </c>
      <c r="AC6669" s="32"/>
      <c r="AD6669" s="32" t="s">
        <v>1940</v>
      </c>
      <c r="AE6669" s="32"/>
      <c r="AF6669" s="32"/>
      <c r="AG6669" s="32"/>
      <c r="AH6669" s="32"/>
      <c r="AI6669" s="32" t="s">
        <v>1929</v>
      </c>
      <c r="AJ6669" s="32"/>
      <c r="AK6669" s="32" t="s">
        <v>46</v>
      </c>
      <c r="AN6669" s="33" t="s">
        <v>2544</v>
      </c>
      <c r="AO6669" s="33" t="s">
        <v>7711</v>
      </c>
    </row>
    <row r="6670" spans="1:41" ht="13.5" hidden="1" customHeight="1">
      <c r="A6670" s="31" t="s">
        <v>2869</v>
      </c>
      <c r="L6670" s="32">
        <v>24008</v>
      </c>
      <c r="M6670" s="32" t="s">
        <v>1935</v>
      </c>
      <c r="N6670" s="32" t="s">
        <v>7752</v>
      </c>
      <c r="O6670" s="32" t="s">
        <v>7709</v>
      </c>
      <c r="P6670" s="32">
        <v>1976</v>
      </c>
      <c r="Q6670" s="32" t="s">
        <v>1938</v>
      </c>
      <c r="R6670" s="32">
        <v>57</v>
      </c>
      <c r="S6670" s="32">
        <v>60</v>
      </c>
      <c r="T6670" s="32"/>
      <c r="U6670" s="32"/>
      <c r="V6670" s="32">
        <v>1</v>
      </c>
      <c r="W6670" s="32"/>
      <c r="X6670" s="32"/>
      <c r="Y6670" s="32"/>
      <c r="Z6670" s="32"/>
      <c r="AA6670" s="32" t="s">
        <v>54</v>
      </c>
      <c r="AB6670" s="32" t="s">
        <v>2134</v>
      </c>
      <c r="AC6670" s="32"/>
      <c r="AD6670" s="32" t="s">
        <v>147</v>
      </c>
      <c r="AE6670" s="32"/>
      <c r="AF6670" s="32"/>
      <c r="AG6670" s="32"/>
      <c r="AH6670" s="32"/>
      <c r="AI6670" s="32" t="s">
        <v>1929</v>
      </c>
      <c r="AJ6670" s="32"/>
      <c r="AK6670" s="32" t="s">
        <v>46</v>
      </c>
      <c r="AN6670" s="33" t="s">
        <v>2544</v>
      </c>
      <c r="AO6670" s="33" t="s">
        <v>7711</v>
      </c>
    </row>
    <row r="6671" spans="1:41" ht="13.5" hidden="1" customHeight="1">
      <c r="A6671" s="31" t="s">
        <v>2869</v>
      </c>
      <c r="L6671" s="32">
        <v>23987</v>
      </c>
      <c r="M6671" s="32" t="s">
        <v>1935</v>
      </c>
      <c r="N6671" s="32" t="s">
        <v>7628</v>
      </c>
      <c r="O6671" s="32" t="s">
        <v>7709</v>
      </c>
      <c r="P6671" s="32">
        <v>1976</v>
      </c>
      <c r="Q6671" s="32" t="s">
        <v>1938</v>
      </c>
      <c r="R6671" s="32">
        <v>57</v>
      </c>
      <c r="S6671" s="32">
        <v>61</v>
      </c>
      <c r="T6671" s="32"/>
      <c r="U6671" s="32"/>
      <c r="V6671" s="32">
        <v>1</v>
      </c>
      <c r="W6671" s="32"/>
      <c r="X6671" s="32"/>
      <c r="Y6671" s="32"/>
      <c r="Z6671" s="32"/>
      <c r="AA6671" s="32" t="s">
        <v>54</v>
      </c>
      <c r="AB6671" s="32" t="s">
        <v>2154</v>
      </c>
      <c r="AC6671" s="32"/>
      <c r="AD6671" s="32" t="s">
        <v>147</v>
      </c>
      <c r="AE6671" s="32"/>
      <c r="AF6671" s="32"/>
      <c r="AG6671" s="32"/>
      <c r="AH6671" s="32"/>
      <c r="AI6671" s="32" t="s">
        <v>1929</v>
      </c>
      <c r="AJ6671" s="32"/>
      <c r="AK6671" s="32" t="s">
        <v>46</v>
      </c>
      <c r="AN6671" s="33" t="s">
        <v>2544</v>
      </c>
      <c r="AO6671" s="33" t="s">
        <v>7711</v>
      </c>
    </row>
    <row r="6672" spans="1:41" ht="13.5" hidden="1" customHeight="1">
      <c r="A6672" s="31" t="s">
        <v>2869</v>
      </c>
      <c r="L6672" s="32">
        <v>24005</v>
      </c>
      <c r="M6672" s="32" t="s">
        <v>1935</v>
      </c>
      <c r="N6672" s="32" t="s">
        <v>7753</v>
      </c>
      <c r="O6672" s="32" t="s">
        <v>7709</v>
      </c>
      <c r="P6672" s="32">
        <v>1976</v>
      </c>
      <c r="Q6672" s="32" t="s">
        <v>1938</v>
      </c>
      <c r="R6672" s="32">
        <v>57</v>
      </c>
      <c r="S6672" s="32">
        <v>62</v>
      </c>
      <c r="T6672" s="32"/>
      <c r="U6672" s="32"/>
      <c r="V6672" s="32"/>
      <c r="W6672" s="32"/>
      <c r="X6672" s="32"/>
      <c r="Y6672" s="32"/>
      <c r="Z6672" s="32"/>
      <c r="AA6672" s="32"/>
      <c r="AB6672" s="32" t="s">
        <v>147</v>
      </c>
      <c r="AC6672" s="32"/>
      <c r="AD6672" s="32" t="s">
        <v>2154</v>
      </c>
      <c r="AE6672" s="32"/>
      <c r="AF6672" s="32"/>
      <c r="AG6672" s="32"/>
      <c r="AH6672" s="32"/>
      <c r="AI6672" s="32" t="s">
        <v>1929</v>
      </c>
      <c r="AJ6672" s="32"/>
      <c r="AK6672" s="32" t="s">
        <v>46</v>
      </c>
      <c r="AN6672" s="33" t="s">
        <v>2544</v>
      </c>
      <c r="AO6672" s="33" t="s">
        <v>7711</v>
      </c>
    </row>
    <row r="6673" spans="1:41" ht="13.5" hidden="1" customHeight="1">
      <c r="A6673" s="31" t="s">
        <v>2869</v>
      </c>
      <c r="L6673" s="32">
        <v>24006</v>
      </c>
      <c r="M6673" s="32" t="s">
        <v>1935</v>
      </c>
      <c r="N6673" s="32" t="s">
        <v>7754</v>
      </c>
      <c r="O6673" s="32" t="s">
        <v>7709</v>
      </c>
      <c r="P6673" s="32">
        <v>1976</v>
      </c>
      <c r="Q6673" s="32" t="s">
        <v>1938</v>
      </c>
      <c r="R6673" s="32">
        <v>57</v>
      </c>
      <c r="S6673" s="32">
        <v>63</v>
      </c>
      <c r="T6673" s="32"/>
      <c r="U6673" s="32"/>
      <c r="V6673" s="32"/>
      <c r="W6673" s="32"/>
      <c r="X6673" s="32"/>
      <c r="Y6673" s="32"/>
      <c r="Z6673" s="32"/>
      <c r="AA6673" s="32"/>
      <c r="AB6673" s="32" t="s">
        <v>147</v>
      </c>
      <c r="AC6673" s="32"/>
      <c r="AD6673" s="32" t="s">
        <v>2154</v>
      </c>
      <c r="AE6673" s="32"/>
      <c r="AF6673" s="32"/>
      <c r="AG6673" s="32"/>
      <c r="AH6673" s="32"/>
      <c r="AI6673" s="32" t="s">
        <v>1929</v>
      </c>
      <c r="AJ6673" s="32"/>
      <c r="AK6673" s="32" t="s">
        <v>46</v>
      </c>
      <c r="AN6673" s="33" t="s">
        <v>2544</v>
      </c>
      <c r="AO6673" s="33" t="s">
        <v>7711</v>
      </c>
    </row>
    <row r="6674" spans="1:41" ht="13.5" hidden="1" customHeight="1">
      <c r="A6674" s="31" t="s">
        <v>2869</v>
      </c>
      <c r="L6674" s="32">
        <v>23992</v>
      </c>
      <c r="M6674" s="32" t="s">
        <v>1935</v>
      </c>
      <c r="N6674" s="32" t="s">
        <v>7755</v>
      </c>
      <c r="O6674" s="32" t="s">
        <v>7709</v>
      </c>
      <c r="P6674" s="32">
        <v>1976</v>
      </c>
      <c r="Q6674" s="32" t="s">
        <v>1938</v>
      </c>
      <c r="R6674" s="32">
        <v>57</v>
      </c>
      <c r="S6674" s="32">
        <v>66</v>
      </c>
      <c r="T6674" s="32"/>
      <c r="U6674" s="32"/>
      <c r="V6674" s="32">
        <v>4</v>
      </c>
      <c r="W6674" s="32"/>
      <c r="X6674" s="32"/>
      <c r="Y6674" s="32"/>
      <c r="Z6674" s="32"/>
      <c r="AA6674" s="32" t="s">
        <v>177</v>
      </c>
      <c r="AB6674" s="32" t="s">
        <v>2154</v>
      </c>
      <c r="AC6674" s="32"/>
      <c r="AD6674" s="32" t="s">
        <v>147</v>
      </c>
      <c r="AE6674" s="32"/>
      <c r="AF6674" s="32"/>
      <c r="AG6674" s="32"/>
      <c r="AH6674" s="32"/>
      <c r="AI6674" s="32" t="s">
        <v>1929</v>
      </c>
      <c r="AJ6674" s="32"/>
      <c r="AK6674" s="32" t="s">
        <v>46</v>
      </c>
      <c r="AN6674" s="33" t="s">
        <v>2544</v>
      </c>
      <c r="AO6674" s="33" t="s">
        <v>7711</v>
      </c>
    </row>
    <row r="6675" spans="1:41" ht="13.5" hidden="1" customHeight="1">
      <c r="A6675" s="31" t="s">
        <v>2869</v>
      </c>
      <c r="L6675" s="32">
        <v>24007</v>
      </c>
      <c r="M6675" s="32" t="s">
        <v>1935</v>
      </c>
      <c r="N6675" s="32" t="s">
        <v>7756</v>
      </c>
      <c r="O6675" s="32" t="s">
        <v>7709</v>
      </c>
      <c r="P6675" s="32">
        <v>1976</v>
      </c>
      <c r="Q6675" s="32" t="s">
        <v>1938</v>
      </c>
      <c r="R6675" s="32">
        <v>57</v>
      </c>
      <c r="S6675" s="32">
        <v>66</v>
      </c>
      <c r="T6675" s="32"/>
      <c r="U6675" s="32"/>
      <c r="V6675" s="32"/>
      <c r="W6675" s="32"/>
      <c r="X6675" s="32"/>
      <c r="Y6675" s="32"/>
      <c r="Z6675" s="32"/>
      <c r="AA6675" s="32"/>
      <c r="AB6675" s="32" t="s">
        <v>147</v>
      </c>
      <c r="AC6675" s="32"/>
      <c r="AD6675" s="32" t="s">
        <v>1928</v>
      </c>
      <c r="AE6675" s="32"/>
      <c r="AF6675" s="32"/>
      <c r="AG6675" s="32"/>
      <c r="AH6675" s="32"/>
      <c r="AI6675" s="32" t="s">
        <v>1929</v>
      </c>
      <c r="AJ6675" s="32"/>
      <c r="AK6675" s="32" t="s">
        <v>46</v>
      </c>
      <c r="AN6675" s="33" t="s">
        <v>2544</v>
      </c>
      <c r="AO6675" s="33" t="s">
        <v>7711</v>
      </c>
    </row>
    <row r="6676" spans="1:41" ht="13.5" hidden="1" customHeight="1">
      <c r="A6676" s="31" t="s">
        <v>2869</v>
      </c>
      <c r="L6676" s="32">
        <v>23991</v>
      </c>
      <c r="M6676" s="32" t="s">
        <v>1935</v>
      </c>
      <c r="N6676" s="32" t="s">
        <v>7757</v>
      </c>
      <c r="O6676" s="32" t="s">
        <v>7709</v>
      </c>
      <c r="P6676" s="32">
        <v>1976</v>
      </c>
      <c r="Q6676" s="32" t="s">
        <v>1938</v>
      </c>
      <c r="R6676" s="32">
        <v>57</v>
      </c>
      <c r="S6676" s="32"/>
      <c r="T6676" s="32"/>
      <c r="U6676" s="32"/>
      <c r="V6676" s="32"/>
      <c r="W6676" s="32"/>
      <c r="X6676" s="32"/>
      <c r="Y6676" s="32"/>
      <c r="Z6676" s="32" t="s">
        <v>7758</v>
      </c>
      <c r="AA6676" s="32" t="s">
        <v>177</v>
      </c>
      <c r="AB6676" s="32" t="s">
        <v>1928</v>
      </c>
      <c r="AC6676" s="32"/>
      <c r="AD6676" s="32" t="s">
        <v>147</v>
      </c>
      <c r="AE6676" s="32"/>
      <c r="AF6676" s="32"/>
      <c r="AG6676" s="32"/>
      <c r="AH6676" s="32"/>
      <c r="AI6676" s="32" t="s">
        <v>1929</v>
      </c>
      <c r="AJ6676" s="32"/>
      <c r="AK6676" s="32" t="s">
        <v>46</v>
      </c>
      <c r="AN6676" s="33" t="s">
        <v>2544</v>
      </c>
      <c r="AO6676" s="33" t="s">
        <v>7711</v>
      </c>
    </row>
    <row r="6677" spans="1:41" ht="13.5" hidden="1" customHeight="1">
      <c r="A6677" s="31" t="s">
        <v>2869</v>
      </c>
      <c r="L6677" s="32">
        <v>24010</v>
      </c>
      <c r="M6677" s="32" t="s">
        <v>1935</v>
      </c>
      <c r="N6677" s="32" t="s">
        <v>7759</v>
      </c>
      <c r="O6677" s="32" t="s">
        <v>7760</v>
      </c>
      <c r="P6677" s="32">
        <v>1976</v>
      </c>
      <c r="Q6677" s="32" t="s">
        <v>2525</v>
      </c>
      <c r="R6677" s="32">
        <v>295</v>
      </c>
      <c r="S6677" s="32">
        <v>19</v>
      </c>
      <c r="T6677" s="32"/>
      <c r="U6677" s="32"/>
      <c r="V6677" s="32">
        <v>7</v>
      </c>
      <c r="W6677" s="32"/>
      <c r="X6677" s="32"/>
      <c r="Y6677" s="32"/>
      <c r="Z6677" s="32"/>
      <c r="AA6677" s="32" t="s">
        <v>54</v>
      </c>
      <c r="AB6677" s="32" t="s">
        <v>2518</v>
      </c>
      <c r="AC6677" s="32"/>
      <c r="AD6677" s="32" t="s">
        <v>147</v>
      </c>
      <c r="AE6677" s="32"/>
      <c r="AF6677" s="32"/>
      <c r="AG6677" s="32"/>
      <c r="AH6677" s="32" t="s">
        <v>103</v>
      </c>
      <c r="AI6677" s="32" t="s">
        <v>1929</v>
      </c>
      <c r="AJ6677" s="32"/>
      <c r="AK6677" s="32" t="s">
        <v>46</v>
      </c>
      <c r="AN6677" s="33" t="s">
        <v>2544</v>
      </c>
      <c r="AO6677" s="33" t="s">
        <v>7711</v>
      </c>
    </row>
    <row r="6678" spans="1:41" ht="13.5" hidden="1" customHeight="1">
      <c r="A6678" s="31" t="s">
        <v>2869</v>
      </c>
      <c r="L6678" s="32">
        <v>24009</v>
      </c>
      <c r="M6678" s="32" t="s">
        <v>1935</v>
      </c>
      <c r="N6678" s="32" t="s">
        <v>7761</v>
      </c>
      <c r="O6678" s="32" t="s">
        <v>7760</v>
      </c>
      <c r="P6678" s="32">
        <v>1976</v>
      </c>
      <c r="Q6678" s="32" t="s">
        <v>2525</v>
      </c>
      <c r="R6678" s="32">
        <v>295</v>
      </c>
      <c r="S6678" s="32">
        <v>19</v>
      </c>
      <c r="T6678" s="32"/>
      <c r="U6678" s="32"/>
      <c r="V6678" s="32"/>
      <c r="W6678" s="32"/>
      <c r="X6678" s="32"/>
      <c r="Y6678" s="32"/>
      <c r="Z6678" s="32"/>
      <c r="AA6678" s="32"/>
      <c r="AB6678" s="32" t="s">
        <v>2518</v>
      </c>
      <c r="AC6678" s="32"/>
      <c r="AD6678" s="32" t="s">
        <v>1928</v>
      </c>
      <c r="AE6678" s="32"/>
      <c r="AF6678" s="32"/>
      <c r="AG6678" s="32"/>
      <c r="AH6678" s="32" t="s">
        <v>103</v>
      </c>
      <c r="AI6678" s="32" t="s">
        <v>1929</v>
      </c>
      <c r="AJ6678" s="32"/>
      <c r="AK6678" s="32" t="s">
        <v>46</v>
      </c>
      <c r="AN6678" s="33" t="s">
        <v>2544</v>
      </c>
      <c r="AO6678" s="33" t="s">
        <v>7711</v>
      </c>
    </row>
    <row r="6679" spans="1:41" ht="13.5" hidden="1" customHeight="1">
      <c r="L6679" s="32">
        <v>23791</v>
      </c>
      <c r="M6679" s="32" t="s">
        <v>1935</v>
      </c>
      <c r="N6679" s="32" t="s">
        <v>7762</v>
      </c>
      <c r="O6679" s="32" t="s">
        <v>7763</v>
      </c>
      <c r="P6679" s="32">
        <v>2000</v>
      </c>
      <c r="Q6679" s="32" t="s">
        <v>2188</v>
      </c>
      <c r="R6679" s="32">
        <v>210</v>
      </c>
      <c r="S6679" s="32">
        <v>3</v>
      </c>
      <c r="T6679" s="32"/>
      <c r="U6679" s="32"/>
      <c r="V6679" s="32">
        <v>1</v>
      </c>
      <c r="W6679" s="32"/>
      <c r="X6679" s="32"/>
      <c r="Y6679" s="32"/>
      <c r="Z6679" s="32"/>
      <c r="AA6679" s="32" t="s">
        <v>54</v>
      </c>
      <c r="AB6679" s="32" t="s">
        <v>2154</v>
      </c>
      <c r="AC6679" s="32"/>
      <c r="AD6679" s="32" t="s">
        <v>147</v>
      </c>
      <c r="AE6679" s="32"/>
      <c r="AF6679" s="32"/>
      <c r="AG6679" s="32"/>
      <c r="AH6679" s="32"/>
      <c r="AI6679" s="32" t="s">
        <v>1929</v>
      </c>
      <c r="AJ6679" s="32"/>
      <c r="AK6679" s="32" t="s">
        <v>46</v>
      </c>
      <c r="AN6679" s="33" t="s">
        <v>2544</v>
      </c>
      <c r="AO6679" s="33" t="s">
        <v>7711</v>
      </c>
    </row>
    <row r="6680" spans="1:41" ht="13.5" hidden="1" customHeight="1">
      <c r="L6680" s="32">
        <v>23792</v>
      </c>
      <c r="M6680" s="32" t="s">
        <v>1935</v>
      </c>
      <c r="N6680" s="32" t="s">
        <v>7764</v>
      </c>
      <c r="O6680" s="32" t="s">
        <v>7763</v>
      </c>
      <c r="P6680" s="32">
        <v>2000</v>
      </c>
      <c r="Q6680" s="32" t="s">
        <v>2188</v>
      </c>
      <c r="R6680" s="32">
        <v>210</v>
      </c>
      <c r="S6680" s="32">
        <v>3</v>
      </c>
      <c r="T6680" s="32"/>
      <c r="U6680" s="32"/>
      <c r="V6680" s="32">
        <v>6</v>
      </c>
      <c r="W6680" s="32"/>
      <c r="X6680" s="32"/>
      <c r="Y6680" s="32"/>
      <c r="Z6680" s="32"/>
      <c r="AA6680" s="32" t="s">
        <v>54</v>
      </c>
      <c r="AB6680" s="32" t="s">
        <v>2154</v>
      </c>
      <c r="AC6680" s="32"/>
      <c r="AD6680" s="32" t="s">
        <v>147</v>
      </c>
      <c r="AE6680" s="32"/>
      <c r="AF6680" s="32"/>
      <c r="AG6680" s="32"/>
      <c r="AH6680" s="32"/>
      <c r="AI6680" s="32" t="s">
        <v>1929</v>
      </c>
      <c r="AJ6680" s="32"/>
      <c r="AK6680" s="32" t="s">
        <v>46</v>
      </c>
      <c r="AN6680" s="33" t="s">
        <v>2544</v>
      </c>
      <c r="AO6680" s="33" t="s">
        <v>7711</v>
      </c>
    </row>
    <row r="6681" spans="1:41" ht="13.5" hidden="1" customHeight="1">
      <c r="L6681" s="32">
        <v>23793</v>
      </c>
      <c r="M6681" s="32" t="s">
        <v>1935</v>
      </c>
      <c r="N6681" s="32" t="s">
        <v>7765</v>
      </c>
      <c r="O6681" s="32" t="s">
        <v>7763</v>
      </c>
      <c r="P6681" s="32">
        <v>2000</v>
      </c>
      <c r="Q6681" s="32" t="s">
        <v>2188</v>
      </c>
      <c r="R6681" s="32">
        <v>210</v>
      </c>
      <c r="S6681" s="32">
        <v>3</v>
      </c>
      <c r="T6681" s="32"/>
      <c r="U6681" s="32"/>
      <c r="V6681" s="32">
        <v>7</v>
      </c>
      <c r="W6681" s="32"/>
      <c r="X6681" s="32"/>
      <c r="Y6681" s="32"/>
      <c r="Z6681" s="32"/>
      <c r="AA6681" s="32" t="s">
        <v>54</v>
      </c>
      <c r="AB6681" s="32" t="s">
        <v>2154</v>
      </c>
      <c r="AC6681" s="32"/>
      <c r="AD6681" s="32" t="s">
        <v>147</v>
      </c>
      <c r="AE6681" s="32"/>
      <c r="AF6681" s="32"/>
      <c r="AG6681" s="32"/>
      <c r="AH6681" s="32"/>
      <c r="AI6681" s="32" t="s">
        <v>1929</v>
      </c>
      <c r="AJ6681" s="32"/>
      <c r="AK6681" s="32" t="s">
        <v>46</v>
      </c>
      <c r="AN6681" s="33" t="s">
        <v>2544</v>
      </c>
      <c r="AO6681" s="33" t="s">
        <v>7711</v>
      </c>
    </row>
    <row r="6682" spans="1:41" ht="13.5" hidden="1" customHeight="1">
      <c r="L6682" s="32">
        <v>23794</v>
      </c>
      <c r="M6682" s="32" t="s">
        <v>1935</v>
      </c>
      <c r="N6682" s="32" t="s">
        <v>7766</v>
      </c>
      <c r="O6682" s="32" t="s">
        <v>7763</v>
      </c>
      <c r="P6682" s="32">
        <v>2000</v>
      </c>
      <c r="Q6682" s="32" t="s">
        <v>2188</v>
      </c>
      <c r="R6682" s="32">
        <v>210</v>
      </c>
      <c r="S6682" s="32">
        <v>3</v>
      </c>
      <c r="T6682" s="32"/>
      <c r="U6682" s="32"/>
      <c r="V6682" s="32">
        <v>8</v>
      </c>
      <c r="W6682" s="32"/>
      <c r="X6682" s="32"/>
      <c r="Y6682" s="32"/>
      <c r="Z6682" s="32"/>
      <c r="AA6682" s="32" t="s">
        <v>54</v>
      </c>
      <c r="AB6682" s="32" t="s">
        <v>2154</v>
      </c>
      <c r="AC6682" s="32"/>
      <c r="AD6682" s="32" t="s">
        <v>147</v>
      </c>
      <c r="AE6682" s="32"/>
      <c r="AF6682" s="32"/>
      <c r="AG6682" s="32"/>
      <c r="AH6682" s="32"/>
      <c r="AI6682" s="32" t="s">
        <v>1929</v>
      </c>
      <c r="AJ6682" s="32"/>
      <c r="AK6682" s="32" t="s">
        <v>46</v>
      </c>
      <c r="AN6682" s="33" t="s">
        <v>2544</v>
      </c>
      <c r="AO6682" s="33" t="s">
        <v>7711</v>
      </c>
    </row>
    <row r="6683" spans="1:41" ht="13.5" hidden="1" customHeight="1">
      <c r="L6683" s="32">
        <v>23988</v>
      </c>
      <c r="M6683" s="32" t="s">
        <v>1935</v>
      </c>
      <c r="N6683" s="32" t="s">
        <v>7767</v>
      </c>
      <c r="O6683" s="32" t="s">
        <v>7768</v>
      </c>
      <c r="P6683" s="32">
        <v>1999</v>
      </c>
      <c r="Q6683" s="32" t="s">
        <v>2188</v>
      </c>
      <c r="R6683" s="32">
        <v>1</v>
      </c>
      <c r="S6683" s="32">
        <v>3</v>
      </c>
      <c r="T6683" s="32"/>
      <c r="U6683" s="32"/>
      <c r="V6683" s="32"/>
      <c r="W6683" s="32"/>
      <c r="X6683" s="32"/>
      <c r="Y6683" s="32"/>
      <c r="Z6683" s="32"/>
      <c r="AA6683" s="32" t="s">
        <v>54</v>
      </c>
      <c r="AB6683" s="32" t="s">
        <v>2154</v>
      </c>
      <c r="AC6683" s="32"/>
      <c r="AD6683" s="32" t="s">
        <v>147</v>
      </c>
      <c r="AE6683" s="32"/>
      <c r="AF6683" s="32"/>
      <c r="AG6683" s="32"/>
      <c r="AH6683" s="32"/>
      <c r="AI6683" s="32" t="s">
        <v>1929</v>
      </c>
      <c r="AJ6683" s="32"/>
      <c r="AK6683" s="32" t="s">
        <v>46</v>
      </c>
      <c r="AN6683" s="33" t="s">
        <v>2544</v>
      </c>
      <c r="AO6683" s="33" t="s">
        <v>7711</v>
      </c>
    </row>
    <row r="6684" spans="1:41" ht="13.5" hidden="1" customHeight="1">
      <c r="L6684" s="32">
        <v>23989</v>
      </c>
      <c r="M6684" s="32" t="s">
        <v>1935</v>
      </c>
      <c r="N6684" s="32" t="s">
        <v>7769</v>
      </c>
      <c r="O6684" s="32" t="s">
        <v>7768</v>
      </c>
      <c r="P6684" s="32">
        <v>1999</v>
      </c>
      <c r="Q6684" s="32" t="s">
        <v>2573</v>
      </c>
      <c r="R6684" s="32">
        <v>1</v>
      </c>
      <c r="S6684" s="32">
        <v>4</v>
      </c>
      <c r="T6684" s="32">
        <v>1</v>
      </c>
      <c r="U6684" s="32"/>
      <c r="V6684" s="32"/>
      <c r="W6684" s="32"/>
      <c r="X6684" s="32"/>
      <c r="Y6684" s="32"/>
      <c r="Z6684" s="32"/>
      <c r="AA6684" s="32" t="s">
        <v>54</v>
      </c>
      <c r="AB6684" s="32" t="s">
        <v>2154</v>
      </c>
      <c r="AC6684" s="32"/>
      <c r="AD6684" s="32" t="s">
        <v>147</v>
      </c>
      <c r="AE6684" s="32"/>
      <c r="AF6684" s="32"/>
      <c r="AG6684" s="32"/>
      <c r="AH6684" s="32"/>
      <c r="AI6684" s="32" t="s">
        <v>1929</v>
      </c>
      <c r="AJ6684" s="32"/>
      <c r="AK6684" s="32" t="s">
        <v>46</v>
      </c>
      <c r="AN6684" s="33" t="s">
        <v>2544</v>
      </c>
      <c r="AO6684" s="33" t="s">
        <v>7711</v>
      </c>
    </row>
    <row r="6685" spans="1:41" ht="13.5" hidden="1" customHeight="1">
      <c r="L6685" s="32">
        <v>23990</v>
      </c>
      <c r="M6685" s="32" t="s">
        <v>1935</v>
      </c>
      <c r="N6685" s="32" t="s">
        <v>7053</v>
      </c>
      <c r="O6685" s="32" t="s">
        <v>7768</v>
      </c>
      <c r="P6685" s="32">
        <v>1999</v>
      </c>
      <c r="Q6685" s="32" t="s">
        <v>2573</v>
      </c>
      <c r="R6685" s="32">
        <v>1</v>
      </c>
      <c r="S6685" s="32">
        <v>4</v>
      </c>
      <c r="T6685" s="32">
        <v>2</v>
      </c>
      <c r="U6685" s="32"/>
      <c r="V6685" s="32"/>
      <c r="W6685" s="32"/>
      <c r="X6685" s="32"/>
      <c r="Y6685" s="32"/>
      <c r="Z6685" s="32"/>
      <c r="AA6685" s="32" t="s">
        <v>54</v>
      </c>
      <c r="AB6685" s="32" t="s">
        <v>2154</v>
      </c>
      <c r="AC6685" s="32"/>
      <c r="AD6685" s="32" t="s">
        <v>147</v>
      </c>
      <c r="AE6685" s="32"/>
      <c r="AF6685" s="32"/>
      <c r="AG6685" s="32"/>
      <c r="AH6685" s="32"/>
      <c r="AI6685" s="32" t="s">
        <v>1929</v>
      </c>
      <c r="AJ6685" s="32"/>
      <c r="AK6685" s="32" t="s">
        <v>46</v>
      </c>
      <c r="AN6685" s="33" t="s">
        <v>2544</v>
      </c>
      <c r="AO6685" s="33" t="s">
        <v>7711</v>
      </c>
    </row>
    <row r="6686" spans="1:41" ht="13.5" customHeight="1">
      <c r="B6686" s="31">
        <f>VLOOKUP(L6686,'2-1.手続一覧'!$A$9:$A$1715,1,FALSE)</f>
        <v>25299</v>
      </c>
      <c r="C6686" s="31" t="str">
        <f>IF(VLOOKUP(L6686,'2-1.手続一覧'!$A$9:$Q$1715,2,FALSE)=N6686,"OK","NG")</f>
        <v>OK</v>
      </c>
      <c r="D6686" s="31" t="str">
        <f>IF(VLOOKUP(L6686,'2-1.手続一覧'!$A$9:$Q$1715,3,FALSE)=O6686,"OK","NG")</f>
        <v>OK</v>
      </c>
      <c r="E6686" s="31" t="str">
        <f>IF(VLOOKUP(L6686,'2-1.手続一覧'!$A$9:$S$1715,19,FALSE)=AA6686,"OK","NG")</f>
        <v>OK</v>
      </c>
      <c r="F6686" s="31" t="str">
        <f>IF(VLOOKUP(L6686,'2-1.手続一覧'!$A$9:$S$1715,16,FALSE)=AC6686,"OK","NG")</f>
        <v>NG</v>
      </c>
      <c r="G6686" s="31" t="str">
        <f>IF(VLOOKUP(L6686,'2-1.手続一覧'!$A$9:$S$1715,17,FALSE)=AE6686,"OK","NG")</f>
        <v>NG</v>
      </c>
      <c r="H6686" s="31" t="str">
        <f>IF(VLOOKUP(L6686,'2-1.手続一覧'!$A$9:$T$1715,20,FALSE)=AF6686,"OK","NG")</f>
        <v>OK</v>
      </c>
      <c r="I6686" s="31" t="str">
        <f>IF(VLOOKUP(L6686,'2-1.手続一覧'!$A$9:$U$1715,21,FALSE)=AG6686,"OK","NG")</f>
        <v>OK</v>
      </c>
      <c r="J6686" s="31" t="str">
        <f>IF(VLOOKUP(L6686,'2-1.手続一覧'!$A$9:$V$1715,22,FALSE)=AH6686,"OK","NG")</f>
        <v>OK</v>
      </c>
      <c r="K6686" s="31" t="str">
        <f>IF(VLOOKUP(L6686,'2-1.手続一覧'!$A$9:$W$1715,23,FALSE)=AK6686,"OK","NG")</f>
        <v>OK</v>
      </c>
      <c r="L6686" s="32">
        <v>25299</v>
      </c>
      <c r="M6686" s="32" t="s">
        <v>1935</v>
      </c>
      <c r="N6686" s="32" t="s">
        <v>1253</v>
      </c>
      <c r="O6686" s="32" t="s">
        <v>1249</v>
      </c>
      <c r="P6686" s="32">
        <v>1976</v>
      </c>
      <c r="Q6686" s="32" t="s">
        <v>2188</v>
      </c>
      <c r="R6686" s="32"/>
      <c r="S6686" s="32">
        <v>7</v>
      </c>
      <c r="T6686" s="32"/>
      <c r="U6686" s="32"/>
      <c r="V6686" s="32"/>
      <c r="W6686" s="32"/>
      <c r="X6686" s="32">
        <v>2</v>
      </c>
      <c r="Y6686" s="32"/>
      <c r="Z6686" s="32"/>
      <c r="AA6686" s="32" t="s">
        <v>54</v>
      </c>
      <c r="AB6686" s="32" t="s">
        <v>1928</v>
      </c>
      <c r="AC6686" s="32" t="s">
        <v>102</v>
      </c>
      <c r="AD6686" s="32" t="s">
        <v>147</v>
      </c>
      <c r="AE6686" s="33" t="s">
        <v>43</v>
      </c>
      <c r="AF6686" s="32"/>
      <c r="AG6686" s="32"/>
      <c r="AH6686" s="32"/>
      <c r="AI6686" s="32" t="s">
        <v>1929</v>
      </c>
      <c r="AJ6686" s="32"/>
      <c r="AK6686" s="32" t="s">
        <v>46</v>
      </c>
      <c r="AM6686" s="33" t="s">
        <v>2258</v>
      </c>
      <c r="AN6686" s="33" t="s">
        <v>2259</v>
      </c>
      <c r="AO6686" s="33" t="s">
        <v>2556</v>
      </c>
    </row>
    <row r="6687" spans="1:41" ht="13.5" customHeight="1">
      <c r="B6687" s="31">
        <f>VLOOKUP(L6687,'2-1.手続一覧'!$A$9:$A$1715,1,FALSE)</f>
        <v>25300</v>
      </c>
      <c r="C6687" s="31" t="str">
        <f>IF(VLOOKUP(L6687,'2-1.手続一覧'!$A$9:$Q$1715,2,FALSE)=N6687,"OK","NG")</f>
        <v>OK</v>
      </c>
      <c r="D6687" s="31" t="str">
        <f>IF(VLOOKUP(L6687,'2-1.手続一覧'!$A$9:$Q$1715,3,FALSE)=O6687,"OK","NG")</f>
        <v>OK</v>
      </c>
      <c r="E6687" s="31" t="str">
        <f>IF(VLOOKUP(L6687,'2-1.手続一覧'!$A$9:$S$1715,19,FALSE)=AA6687,"OK","NG")</f>
        <v>OK</v>
      </c>
      <c r="F6687" s="31" t="str">
        <f>IF(VLOOKUP(L6687,'2-1.手続一覧'!$A$9:$S$1715,16,FALSE)=AC6687,"OK","NG")</f>
        <v>NG</v>
      </c>
      <c r="G6687" s="31" t="str">
        <f>IF(VLOOKUP(L6687,'2-1.手続一覧'!$A$9:$S$1715,17,FALSE)=AE6687,"OK","NG")</f>
        <v>NG</v>
      </c>
      <c r="H6687" s="31" t="str">
        <f>IF(VLOOKUP(L6687,'2-1.手続一覧'!$A$9:$T$1715,20,FALSE)=AF6687,"OK","NG")</f>
        <v>OK</v>
      </c>
      <c r="I6687" s="31" t="str">
        <f>IF(VLOOKUP(L6687,'2-1.手続一覧'!$A$9:$U$1715,21,FALSE)=AG6687,"OK","NG")</f>
        <v>OK</v>
      </c>
      <c r="J6687" s="31" t="str">
        <f>IF(VLOOKUP(L6687,'2-1.手続一覧'!$A$9:$V$1715,22,FALSE)=AH6687,"OK","NG")</f>
        <v>OK</v>
      </c>
      <c r="K6687" s="31" t="str">
        <f>IF(VLOOKUP(L6687,'2-1.手続一覧'!$A$9:$W$1715,23,FALSE)=AK6687,"OK","NG")</f>
        <v>OK</v>
      </c>
      <c r="L6687" s="32">
        <v>25300</v>
      </c>
      <c r="M6687" s="32" t="s">
        <v>1935</v>
      </c>
      <c r="N6687" s="32" t="s">
        <v>1254</v>
      </c>
      <c r="O6687" s="32" t="s">
        <v>1249</v>
      </c>
      <c r="P6687" s="32">
        <v>1976</v>
      </c>
      <c r="Q6687" s="32" t="s">
        <v>2188</v>
      </c>
      <c r="R6687" s="32"/>
      <c r="S6687" s="32">
        <v>51</v>
      </c>
      <c r="T6687" s="32"/>
      <c r="U6687" s="32"/>
      <c r="V6687" s="32"/>
      <c r="W6687" s="32"/>
      <c r="X6687" s="32"/>
      <c r="Y6687" s="32"/>
      <c r="Z6687" s="32"/>
      <c r="AA6687" s="32" t="s">
        <v>54</v>
      </c>
      <c r="AB6687" s="32" t="s">
        <v>1928</v>
      </c>
      <c r="AC6687" s="32" t="s">
        <v>102</v>
      </c>
      <c r="AD6687" s="32" t="s">
        <v>147</v>
      </c>
      <c r="AE6687" s="33" t="s">
        <v>43</v>
      </c>
      <c r="AF6687" s="32"/>
      <c r="AG6687" s="32"/>
      <c r="AH6687" s="32"/>
      <c r="AI6687" s="32" t="s">
        <v>1929</v>
      </c>
      <c r="AJ6687" s="32"/>
      <c r="AK6687" s="32" t="s">
        <v>46</v>
      </c>
      <c r="AM6687" s="33" t="s">
        <v>2258</v>
      </c>
      <c r="AN6687" s="33" t="s">
        <v>2259</v>
      </c>
      <c r="AO6687" s="33" t="s">
        <v>2556</v>
      </c>
    </row>
    <row r="6688" spans="1:41" ht="13.5" customHeight="1">
      <c r="B6688" s="31">
        <f>VLOOKUP(L6688,'2-1.手続一覧'!$A$9:$A$1715,1,FALSE)</f>
        <v>24701</v>
      </c>
      <c r="C6688" s="31" t="str">
        <f>IF(VLOOKUP(L6688,'2-1.手続一覧'!$A$9:$Q$1715,2,FALSE)=N6688,"OK","NG")</f>
        <v>OK</v>
      </c>
      <c r="D6688" s="31" t="str">
        <f>IF(VLOOKUP(L6688,'2-1.手続一覧'!$A$9:$Q$1715,3,FALSE)=O6688,"OK","NG")</f>
        <v>OK</v>
      </c>
      <c r="E6688" s="31" t="str">
        <f>IF(VLOOKUP(L6688,'2-1.手続一覧'!$A$9:$S$1715,19,FALSE)=AA6688,"OK","NG")</f>
        <v>OK</v>
      </c>
      <c r="F6688" s="31" t="str">
        <f>IF(VLOOKUP(L6688,'2-1.手続一覧'!$A$9:$S$1715,16,FALSE)=AC6688,"OK","NG")</f>
        <v>NG</v>
      </c>
      <c r="G6688" s="31" t="str">
        <f>IF(VLOOKUP(L6688,'2-1.手続一覧'!$A$9:$S$1715,17,FALSE)=AE6688,"OK","NG")</f>
        <v>NG</v>
      </c>
      <c r="H6688" s="31" t="str">
        <f>IF(VLOOKUP(L6688,'2-1.手続一覧'!$A$9:$T$1715,20,FALSE)=AF6688,"OK","NG")</f>
        <v>OK</v>
      </c>
      <c r="I6688" s="31" t="str">
        <f>IF(VLOOKUP(L6688,'2-1.手続一覧'!$A$9:$U$1715,21,FALSE)=AG6688,"OK","NG")</f>
        <v>OK</v>
      </c>
      <c r="J6688" s="31" t="str">
        <f>IF(VLOOKUP(L6688,'2-1.手続一覧'!$A$9:$V$1715,22,FALSE)=AH6688,"OK","NG")</f>
        <v>OK</v>
      </c>
      <c r="K6688" s="31" t="str">
        <f>IF(VLOOKUP(L6688,'2-1.手続一覧'!$A$9:$W$1715,23,FALSE)=AK6688,"OK","NG")</f>
        <v>OK</v>
      </c>
      <c r="L6688" s="32">
        <v>24701</v>
      </c>
      <c r="M6688" s="32" t="s">
        <v>1935</v>
      </c>
      <c r="N6688" s="32" t="s">
        <v>1248</v>
      </c>
      <c r="O6688" s="32" t="s">
        <v>1249</v>
      </c>
      <c r="P6688" s="32">
        <v>1976</v>
      </c>
      <c r="Q6688" s="32" t="s">
        <v>2188</v>
      </c>
      <c r="R6688" s="32"/>
      <c r="S6688" s="32">
        <v>76</v>
      </c>
      <c r="T6688" s="32"/>
      <c r="U6688" s="32"/>
      <c r="V6688" s="32">
        <v>1</v>
      </c>
      <c r="W6688" s="32"/>
      <c r="X6688" s="32"/>
      <c r="Y6688" s="32"/>
      <c r="Z6688" s="32"/>
      <c r="AA6688" s="32" t="s">
        <v>54</v>
      </c>
      <c r="AB6688" s="32" t="s">
        <v>1928</v>
      </c>
      <c r="AC6688" s="32" t="s">
        <v>102</v>
      </c>
      <c r="AD6688" s="32" t="s">
        <v>147</v>
      </c>
      <c r="AE6688" s="33" t="s">
        <v>43</v>
      </c>
      <c r="AF6688" s="32"/>
      <c r="AG6688" s="32"/>
      <c r="AH6688" s="32"/>
      <c r="AI6688" s="32" t="s">
        <v>1929</v>
      </c>
      <c r="AJ6688" s="32"/>
      <c r="AK6688" s="32" t="s">
        <v>46</v>
      </c>
      <c r="AM6688" s="33" t="s">
        <v>2258</v>
      </c>
      <c r="AN6688" s="33" t="s">
        <v>2259</v>
      </c>
      <c r="AO6688" s="33" t="s">
        <v>2556</v>
      </c>
    </row>
    <row r="6689" spans="2:41" ht="13.5" customHeight="1">
      <c r="B6689" s="31">
        <f>VLOOKUP(L6689,'2-1.手続一覧'!$A$9:$A$1715,1,FALSE)</f>
        <v>24708</v>
      </c>
      <c r="C6689" s="31" t="str">
        <f>IF(VLOOKUP(L6689,'2-1.手続一覧'!$A$9:$Q$1715,2,FALSE)=N6689,"OK","NG")</f>
        <v>OK</v>
      </c>
      <c r="D6689" s="31" t="str">
        <f>IF(VLOOKUP(L6689,'2-1.手続一覧'!$A$9:$Q$1715,3,FALSE)=O6689,"OK","NG")</f>
        <v>OK</v>
      </c>
      <c r="E6689" s="31" t="str">
        <f>IF(VLOOKUP(L6689,'2-1.手続一覧'!$A$9:$S$1715,19,FALSE)=AA6689,"OK","NG")</f>
        <v>OK</v>
      </c>
      <c r="F6689" s="31" t="str">
        <f>IF(VLOOKUP(L6689,'2-1.手続一覧'!$A$9:$S$1715,16,FALSE)=AC6689,"OK","NG")</f>
        <v>NG</v>
      </c>
      <c r="G6689" s="31" t="str">
        <f>IF(VLOOKUP(L6689,'2-1.手続一覧'!$A$9:$S$1715,17,FALSE)=AE6689,"OK","NG")</f>
        <v>NG</v>
      </c>
      <c r="H6689" s="31" t="str">
        <f>IF(VLOOKUP(L6689,'2-1.手続一覧'!$A$9:$T$1715,20,FALSE)=AF6689,"OK","NG")</f>
        <v>OK</v>
      </c>
      <c r="I6689" s="31" t="str">
        <f>IF(VLOOKUP(L6689,'2-1.手続一覧'!$A$9:$U$1715,21,FALSE)=AG6689,"OK","NG")</f>
        <v>OK</v>
      </c>
      <c r="J6689" s="31" t="str">
        <f>IF(VLOOKUP(L6689,'2-1.手続一覧'!$A$9:$V$1715,22,FALSE)=AH6689,"OK","NG")</f>
        <v>OK</v>
      </c>
      <c r="K6689" s="31" t="str">
        <f>IF(VLOOKUP(L6689,'2-1.手続一覧'!$A$9:$W$1715,23,FALSE)=AK6689,"OK","NG")</f>
        <v>OK</v>
      </c>
      <c r="L6689" s="32">
        <v>24708</v>
      </c>
      <c r="M6689" s="32" t="s">
        <v>1935</v>
      </c>
      <c r="N6689" s="32" t="s">
        <v>1250</v>
      </c>
      <c r="O6689" s="32" t="s">
        <v>1249</v>
      </c>
      <c r="P6689" s="32">
        <v>1976</v>
      </c>
      <c r="Q6689" s="32" t="s">
        <v>2188</v>
      </c>
      <c r="R6689" s="32"/>
      <c r="S6689" s="32">
        <v>76</v>
      </c>
      <c r="T6689" s="32"/>
      <c r="U6689" s="32"/>
      <c r="V6689" s="32">
        <v>1</v>
      </c>
      <c r="W6689" s="32"/>
      <c r="X6689" s="32"/>
      <c r="Y6689" s="32"/>
      <c r="Z6689" s="32"/>
      <c r="AA6689" s="32" t="s">
        <v>54</v>
      </c>
      <c r="AB6689" s="32" t="s">
        <v>1928</v>
      </c>
      <c r="AC6689" s="32" t="s">
        <v>102</v>
      </c>
      <c r="AD6689" s="32" t="s">
        <v>147</v>
      </c>
      <c r="AE6689" s="33" t="s">
        <v>43</v>
      </c>
      <c r="AF6689" s="32"/>
      <c r="AG6689" s="32"/>
      <c r="AH6689" s="32"/>
      <c r="AI6689" s="32" t="s">
        <v>1929</v>
      </c>
      <c r="AJ6689" s="32"/>
      <c r="AK6689" s="32" t="s">
        <v>46</v>
      </c>
      <c r="AM6689" s="33" t="s">
        <v>2258</v>
      </c>
      <c r="AN6689" s="33" t="s">
        <v>2259</v>
      </c>
      <c r="AO6689" s="33" t="s">
        <v>2556</v>
      </c>
    </row>
    <row r="6690" spans="2:41" ht="13.5" hidden="1" customHeight="1">
      <c r="B6690" s="31">
        <f>VLOOKUP(L6690,'2-1.手続一覧'!$A$9:$A$1715,1,FALSE)</f>
        <v>24822</v>
      </c>
      <c r="C6690" s="31" t="str">
        <f>IF(VLOOKUP(L6690,'2-1.手続一覧'!$A$9:$Q$1715,2,FALSE)=N6690,"OK","NG")</f>
        <v>OK</v>
      </c>
      <c r="D6690" s="31" t="str">
        <f>IF(VLOOKUP(L6690,'2-1.手続一覧'!$A$9:$Q$1715,3,FALSE)=O6690,"OK","NG")</f>
        <v>OK</v>
      </c>
      <c r="E6690" s="31" t="str">
        <f>IF(VLOOKUP(L6690,'2-1.手続一覧'!$A$9:$S$1715,19,FALSE)=AA6690,"OK","NG")</f>
        <v>OK</v>
      </c>
      <c r="F6690" s="31" t="str">
        <f>IF(VLOOKUP(L6690,'2-1.手続一覧'!$A$9:$S$1715,16,FALSE)=AC6690,"OK","NG")</f>
        <v>OK</v>
      </c>
      <c r="G6690" s="31" t="str">
        <f>IF(VLOOKUP(L6690,'2-1.手続一覧'!$A$9:$S$1715,17,FALSE)=AE6690,"OK","NG")</f>
        <v>NG</v>
      </c>
      <c r="H6690" s="31" t="str">
        <f>IF(VLOOKUP(L6690,'2-1.手続一覧'!$A$9:$T$1715,20,FALSE)=AF6690,"OK","NG")</f>
        <v>OK</v>
      </c>
      <c r="I6690" s="31" t="str">
        <f>IF(VLOOKUP(L6690,'2-1.手続一覧'!$A$9:$U$1715,21,FALSE)=AG6690,"OK","NG")</f>
        <v>OK</v>
      </c>
      <c r="J6690" s="31" t="str">
        <f>IF(VLOOKUP(L6690,'2-1.手続一覧'!$A$9:$V$1715,22,FALSE)=AH6690,"OK","NG")</f>
        <v>OK</v>
      </c>
      <c r="K6690" s="31" t="str">
        <f>IF(VLOOKUP(L6690,'2-1.手続一覧'!$A$9:$W$1715,23,FALSE)=AK6690,"OK","NG")</f>
        <v>OK</v>
      </c>
      <c r="L6690" s="32">
        <v>24822</v>
      </c>
      <c r="M6690" s="32" t="s">
        <v>1935</v>
      </c>
      <c r="N6690" s="32" t="s">
        <v>1251</v>
      </c>
      <c r="O6690" s="32" t="s">
        <v>1249</v>
      </c>
      <c r="P6690" s="32">
        <v>1976</v>
      </c>
      <c r="Q6690" s="32" t="s">
        <v>2188</v>
      </c>
      <c r="R6690" s="32"/>
      <c r="S6690" s="32">
        <v>76</v>
      </c>
      <c r="T6690" s="32"/>
      <c r="U6690" s="32"/>
      <c r="V6690" s="32">
        <v>2</v>
      </c>
      <c r="W6690" s="32"/>
      <c r="X6690" s="32"/>
      <c r="Y6690" s="32"/>
      <c r="Z6690" s="32"/>
      <c r="AA6690" s="32" t="s">
        <v>45</v>
      </c>
      <c r="AB6690" s="32" t="s">
        <v>2154</v>
      </c>
      <c r="AC6690" s="32" t="s">
        <v>9278</v>
      </c>
      <c r="AD6690" s="32" t="s">
        <v>1928</v>
      </c>
      <c r="AE6690" s="32" t="s">
        <v>53</v>
      </c>
      <c r="AF6690" s="32"/>
      <c r="AG6690" s="32" t="s">
        <v>569</v>
      </c>
      <c r="AH6690" s="32"/>
      <c r="AI6690" s="32" t="s">
        <v>1929</v>
      </c>
      <c r="AJ6690" s="32"/>
      <c r="AK6690" s="32" t="s">
        <v>46</v>
      </c>
      <c r="AN6690" s="33" t="s">
        <v>2259</v>
      </c>
      <c r="AO6690" s="33" t="s">
        <v>2556</v>
      </c>
    </row>
    <row r="6691" spans="2:41" ht="13.5" hidden="1" customHeight="1">
      <c r="B6691" s="31">
        <f>VLOOKUP(L6691,'2-1.手続一覧'!$A$9:$A$1715,1,FALSE)</f>
        <v>24827</v>
      </c>
      <c r="C6691" s="31" t="str">
        <f>IF(VLOOKUP(L6691,'2-1.手続一覧'!$A$9:$Q$1715,2,FALSE)=N6691,"OK","NG")</f>
        <v>OK</v>
      </c>
      <c r="D6691" s="31" t="str">
        <f>IF(VLOOKUP(L6691,'2-1.手続一覧'!$A$9:$Q$1715,3,FALSE)=O6691,"OK","NG")</f>
        <v>OK</v>
      </c>
      <c r="E6691" s="31" t="str">
        <f>IF(VLOOKUP(L6691,'2-1.手続一覧'!$A$9:$S$1715,19,FALSE)=AA6691,"OK","NG")</f>
        <v>OK</v>
      </c>
      <c r="F6691" s="31" t="str">
        <f>IF(VLOOKUP(L6691,'2-1.手続一覧'!$A$9:$S$1715,16,FALSE)=AC6691,"OK","NG")</f>
        <v>OK</v>
      </c>
      <c r="G6691" s="31" t="str">
        <f>IF(VLOOKUP(L6691,'2-1.手続一覧'!$A$9:$S$1715,17,FALSE)=AE6691,"OK","NG")</f>
        <v>NG</v>
      </c>
      <c r="H6691" s="31" t="str">
        <f>IF(VLOOKUP(L6691,'2-1.手続一覧'!$A$9:$T$1715,20,FALSE)=AF6691,"OK","NG")</f>
        <v>OK</v>
      </c>
      <c r="I6691" s="31" t="str">
        <f>IF(VLOOKUP(L6691,'2-1.手続一覧'!$A$9:$U$1715,21,FALSE)=AG6691,"OK","NG")</f>
        <v>OK</v>
      </c>
      <c r="J6691" s="31" t="str">
        <f>IF(VLOOKUP(L6691,'2-1.手続一覧'!$A$9:$V$1715,22,FALSE)=AH6691,"OK","NG")</f>
        <v>OK</v>
      </c>
      <c r="K6691" s="31" t="str">
        <f>IF(VLOOKUP(L6691,'2-1.手続一覧'!$A$9:$W$1715,23,FALSE)=AK6691,"OK","NG")</f>
        <v>OK</v>
      </c>
      <c r="L6691" s="32">
        <v>24827</v>
      </c>
      <c r="M6691" s="32" t="s">
        <v>1935</v>
      </c>
      <c r="N6691" s="32" t="s">
        <v>1252</v>
      </c>
      <c r="O6691" s="32" t="s">
        <v>1249</v>
      </c>
      <c r="P6691" s="32">
        <v>1976</v>
      </c>
      <c r="Q6691" s="32" t="s">
        <v>2188</v>
      </c>
      <c r="R6691" s="32"/>
      <c r="S6691" s="32">
        <v>76</v>
      </c>
      <c r="T6691" s="32"/>
      <c r="U6691" s="32"/>
      <c r="V6691" s="32">
        <v>2</v>
      </c>
      <c r="W6691" s="32"/>
      <c r="X6691" s="32"/>
      <c r="Y6691" s="32"/>
      <c r="Z6691" s="32"/>
      <c r="AA6691" s="32" t="s">
        <v>45</v>
      </c>
      <c r="AB6691" s="32" t="s">
        <v>2154</v>
      </c>
      <c r="AC6691" s="32" t="s">
        <v>9278</v>
      </c>
      <c r="AD6691" s="32" t="s">
        <v>1928</v>
      </c>
      <c r="AE6691" s="32" t="s">
        <v>53</v>
      </c>
      <c r="AF6691" s="32"/>
      <c r="AG6691" s="32" t="s">
        <v>569</v>
      </c>
      <c r="AH6691" s="32"/>
      <c r="AI6691" s="32" t="s">
        <v>1929</v>
      </c>
      <c r="AJ6691" s="32"/>
      <c r="AK6691" s="32" t="s">
        <v>46</v>
      </c>
      <c r="AN6691" s="33" t="s">
        <v>2259</v>
      </c>
      <c r="AO6691" s="33" t="s">
        <v>2556</v>
      </c>
    </row>
    <row r="6692" spans="2:41" ht="13.5" hidden="1" customHeight="1">
      <c r="L6692" s="32">
        <v>21593</v>
      </c>
      <c r="M6692" s="32" t="s">
        <v>1935</v>
      </c>
      <c r="N6692" s="32" t="s">
        <v>7770</v>
      </c>
      <c r="O6692" s="32" t="s">
        <v>7771</v>
      </c>
      <c r="P6692" s="32">
        <v>2012</v>
      </c>
      <c r="Q6692" s="32" t="s">
        <v>1938</v>
      </c>
      <c r="R6692" s="32">
        <v>55</v>
      </c>
      <c r="S6692" s="32">
        <v>10</v>
      </c>
      <c r="T6692" s="32"/>
      <c r="U6692" s="32"/>
      <c r="V6692" s="32">
        <v>1</v>
      </c>
      <c r="W6692" s="32"/>
      <c r="X6692" s="32"/>
      <c r="Y6692" s="32"/>
      <c r="Z6692" s="32" t="s">
        <v>7772</v>
      </c>
      <c r="AA6692" s="32" t="s">
        <v>54</v>
      </c>
      <c r="AB6692" s="32" t="s">
        <v>1940</v>
      </c>
      <c r="AC6692" s="32"/>
      <c r="AD6692" s="32" t="s">
        <v>147</v>
      </c>
      <c r="AE6692" s="32"/>
      <c r="AF6692" s="32"/>
      <c r="AG6692" s="32"/>
      <c r="AH6692" s="32"/>
      <c r="AI6692" s="32" t="s">
        <v>3666</v>
      </c>
      <c r="AJ6692" s="32">
        <v>2019</v>
      </c>
      <c r="AK6692" s="32" t="s">
        <v>46</v>
      </c>
      <c r="AL6692" s="32" t="s">
        <v>1941</v>
      </c>
      <c r="AN6692" s="33" t="s">
        <v>1942</v>
      </c>
      <c r="AO6692" s="33" t="s">
        <v>4701</v>
      </c>
    </row>
    <row r="6693" spans="2:41" ht="13.5" hidden="1" customHeight="1">
      <c r="L6693" s="32">
        <v>21587</v>
      </c>
      <c r="M6693" s="32" t="s">
        <v>1935</v>
      </c>
      <c r="N6693" s="32" t="s">
        <v>7773</v>
      </c>
      <c r="O6693" s="32" t="s">
        <v>7771</v>
      </c>
      <c r="P6693" s="32">
        <v>2012</v>
      </c>
      <c r="Q6693" s="32" t="s">
        <v>1938</v>
      </c>
      <c r="R6693" s="32">
        <v>55</v>
      </c>
      <c r="S6693" s="32">
        <v>10</v>
      </c>
      <c r="T6693" s="32"/>
      <c r="U6693" s="32"/>
      <c r="V6693" s="32">
        <v>2</v>
      </c>
      <c r="W6693" s="32"/>
      <c r="X6693" s="32"/>
      <c r="Y6693" s="32"/>
      <c r="Z6693" s="32" t="s">
        <v>7774</v>
      </c>
      <c r="AA6693" s="32" t="s">
        <v>54</v>
      </c>
      <c r="AB6693" s="32" t="s">
        <v>1940</v>
      </c>
      <c r="AC6693" s="32"/>
      <c r="AD6693" s="32" t="s">
        <v>147</v>
      </c>
      <c r="AE6693" s="32"/>
      <c r="AF6693" s="32"/>
      <c r="AG6693" s="32"/>
      <c r="AH6693" s="32"/>
      <c r="AI6693" s="32" t="s">
        <v>3666</v>
      </c>
      <c r="AJ6693" s="32">
        <v>2019</v>
      </c>
      <c r="AK6693" s="32" t="s">
        <v>46</v>
      </c>
      <c r="AL6693" s="32" t="s">
        <v>1941</v>
      </c>
      <c r="AN6693" s="33" t="s">
        <v>1942</v>
      </c>
      <c r="AO6693" s="33" t="s">
        <v>1946</v>
      </c>
    </row>
    <row r="6694" spans="2:41" ht="13.5" hidden="1" customHeight="1">
      <c r="L6694" s="32">
        <v>23166</v>
      </c>
      <c r="M6694" s="32" t="s">
        <v>1935</v>
      </c>
      <c r="N6694" s="32" t="s">
        <v>7775</v>
      </c>
      <c r="O6694" s="32" t="s">
        <v>7776</v>
      </c>
      <c r="P6694" s="32">
        <v>1988</v>
      </c>
      <c r="Q6694" s="32" t="s">
        <v>1938</v>
      </c>
      <c r="R6694" s="32">
        <v>53</v>
      </c>
      <c r="S6694" s="32">
        <v>4</v>
      </c>
      <c r="T6694" s="32"/>
      <c r="U6694" s="32"/>
      <c r="V6694" s="32">
        <v>1</v>
      </c>
      <c r="W6694" s="32"/>
      <c r="X6694" s="32"/>
      <c r="Y6694" s="32"/>
      <c r="Z6694" s="32"/>
      <c r="AA6694" s="32" t="s">
        <v>54</v>
      </c>
      <c r="AB6694" s="32" t="s">
        <v>1928</v>
      </c>
      <c r="AC6694" s="32"/>
      <c r="AD6694" s="32" t="s">
        <v>147</v>
      </c>
      <c r="AE6694" s="32"/>
      <c r="AF6694" s="32"/>
      <c r="AG6694" s="32"/>
      <c r="AH6694" s="32"/>
      <c r="AI6694" s="32" t="s">
        <v>1929</v>
      </c>
      <c r="AJ6694" s="32"/>
      <c r="AK6694" s="32" t="s">
        <v>46</v>
      </c>
      <c r="AL6694" s="32"/>
      <c r="AN6694" s="33" t="s">
        <v>1949</v>
      </c>
      <c r="AO6694" s="33" t="s">
        <v>7777</v>
      </c>
    </row>
    <row r="6695" spans="2:41" ht="13.5" hidden="1" customHeight="1">
      <c r="L6695" s="32">
        <v>23178</v>
      </c>
      <c r="M6695" s="32" t="s">
        <v>1935</v>
      </c>
      <c r="N6695" s="32" t="s">
        <v>7778</v>
      </c>
      <c r="O6695" s="32" t="s">
        <v>7776</v>
      </c>
      <c r="P6695" s="32">
        <v>1988</v>
      </c>
      <c r="Q6695" s="32" t="s">
        <v>1938</v>
      </c>
      <c r="R6695" s="32">
        <v>53</v>
      </c>
      <c r="S6695" s="32">
        <v>4</v>
      </c>
      <c r="T6695" s="32"/>
      <c r="U6695" s="32"/>
      <c r="V6695" s="32">
        <v>3</v>
      </c>
      <c r="W6695" s="32"/>
      <c r="X6695" s="32"/>
      <c r="Y6695" s="32"/>
      <c r="Z6695" s="32"/>
      <c r="AA6695" s="32" t="s">
        <v>54</v>
      </c>
      <c r="AB6695" s="32" t="s">
        <v>1928</v>
      </c>
      <c r="AC6695" s="32"/>
      <c r="AD6695" s="32" t="s">
        <v>147</v>
      </c>
      <c r="AE6695" s="32"/>
      <c r="AF6695" s="32"/>
      <c r="AG6695" s="32"/>
      <c r="AH6695" s="32"/>
      <c r="AI6695" s="32" t="s">
        <v>1929</v>
      </c>
      <c r="AJ6695" s="32"/>
      <c r="AK6695" s="32" t="s">
        <v>46</v>
      </c>
      <c r="AL6695" s="32"/>
      <c r="AN6695" s="33" t="s">
        <v>1949</v>
      </c>
      <c r="AO6695" s="33" t="s">
        <v>7777</v>
      </c>
    </row>
    <row r="6696" spans="2:41" ht="13.5" hidden="1" customHeight="1">
      <c r="L6696" s="32">
        <v>23168</v>
      </c>
      <c r="M6696" s="32" t="s">
        <v>1935</v>
      </c>
      <c r="N6696" s="32" t="s">
        <v>7779</v>
      </c>
      <c r="O6696" s="32" t="s">
        <v>7776</v>
      </c>
      <c r="P6696" s="32">
        <v>1988</v>
      </c>
      <c r="Q6696" s="32" t="s">
        <v>1938</v>
      </c>
      <c r="R6696" s="32">
        <v>53</v>
      </c>
      <c r="S6696" s="32">
        <v>5</v>
      </c>
      <c r="T6696" s="32">
        <v>2</v>
      </c>
      <c r="U6696" s="32"/>
      <c r="V6696" s="32">
        <v>1</v>
      </c>
      <c r="W6696" s="32"/>
      <c r="X6696" s="32"/>
      <c r="Y6696" s="32"/>
      <c r="Z6696" s="32"/>
      <c r="AA6696" s="32" t="s">
        <v>54</v>
      </c>
      <c r="AB6696" s="32" t="s">
        <v>1928</v>
      </c>
      <c r="AC6696" s="32"/>
      <c r="AD6696" s="32" t="s">
        <v>147</v>
      </c>
      <c r="AE6696" s="32"/>
      <c r="AF6696" s="32"/>
      <c r="AG6696" s="32"/>
      <c r="AH6696" s="32"/>
      <c r="AI6696" s="32" t="s">
        <v>1929</v>
      </c>
      <c r="AJ6696" s="32"/>
      <c r="AK6696" s="32" t="s">
        <v>46</v>
      </c>
      <c r="AL6696" s="32"/>
      <c r="AN6696" s="33" t="s">
        <v>1949</v>
      </c>
      <c r="AO6696" s="33" t="s">
        <v>7777</v>
      </c>
    </row>
    <row r="6697" spans="2:41" ht="13.5" hidden="1" customHeight="1">
      <c r="L6697" s="32">
        <v>23370</v>
      </c>
      <c r="M6697" s="32" t="s">
        <v>1935</v>
      </c>
      <c r="N6697" s="32" t="s">
        <v>7780</v>
      </c>
      <c r="O6697" s="32" t="s">
        <v>7776</v>
      </c>
      <c r="P6697" s="32">
        <v>1988</v>
      </c>
      <c r="Q6697" s="32" t="s">
        <v>1938</v>
      </c>
      <c r="R6697" s="32">
        <v>53</v>
      </c>
      <c r="S6697" s="32">
        <v>5</v>
      </c>
      <c r="T6697" s="32"/>
      <c r="U6697" s="32"/>
      <c r="V6697" s="32">
        <v>1</v>
      </c>
      <c r="W6697" s="32"/>
      <c r="X6697" s="32"/>
      <c r="Y6697" s="32"/>
      <c r="Z6697" s="32"/>
      <c r="AA6697" s="32" t="s">
        <v>54</v>
      </c>
      <c r="AB6697" s="32" t="s">
        <v>1928</v>
      </c>
      <c r="AC6697" s="32"/>
      <c r="AD6697" s="32" t="s">
        <v>147</v>
      </c>
      <c r="AE6697" s="32"/>
      <c r="AF6697" s="32"/>
      <c r="AG6697" s="32"/>
      <c r="AH6697" s="32"/>
      <c r="AI6697" s="32" t="s">
        <v>1929</v>
      </c>
      <c r="AJ6697" s="32"/>
      <c r="AK6697" s="32" t="s">
        <v>46</v>
      </c>
      <c r="AL6697" s="32"/>
      <c r="AN6697" s="33" t="s">
        <v>1949</v>
      </c>
      <c r="AO6697" s="33" t="s">
        <v>7777</v>
      </c>
    </row>
    <row r="6698" spans="2:41" ht="13.5" hidden="1" customHeight="1">
      <c r="L6698" s="32">
        <v>23167</v>
      </c>
      <c r="M6698" s="32" t="s">
        <v>1935</v>
      </c>
      <c r="N6698" s="32" t="s">
        <v>7781</v>
      </c>
      <c r="O6698" s="32" t="s">
        <v>7776</v>
      </c>
      <c r="P6698" s="32">
        <v>1988</v>
      </c>
      <c r="Q6698" s="32" t="s">
        <v>1938</v>
      </c>
      <c r="R6698" s="32">
        <v>53</v>
      </c>
      <c r="S6698" s="32">
        <v>5</v>
      </c>
      <c r="T6698" s="32"/>
      <c r="U6698" s="32"/>
      <c r="V6698" s="32">
        <v>3</v>
      </c>
      <c r="W6698" s="32"/>
      <c r="X6698" s="32"/>
      <c r="Y6698" s="32"/>
      <c r="Z6698" s="32"/>
      <c r="AA6698" s="32" t="s">
        <v>54</v>
      </c>
      <c r="AB6698" s="32" t="s">
        <v>1928</v>
      </c>
      <c r="AC6698" s="32"/>
      <c r="AD6698" s="32" t="s">
        <v>147</v>
      </c>
      <c r="AE6698" s="32"/>
      <c r="AF6698" s="32"/>
      <c r="AG6698" s="32"/>
      <c r="AH6698" s="32"/>
      <c r="AI6698" s="32" t="s">
        <v>1929</v>
      </c>
      <c r="AJ6698" s="32"/>
      <c r="AK6698" s="32" t="s">
        <v>46</v>
      </c>
      <c r="AL6698" s="32"/>
      <c r="AN6698" s="33" t="s">
        <v>1949</v>
      </c>
      <c r="AO6698" s="33" t="s">
        <v>7777</v>
      </c>
    </row>
    <row r="6699" spans="2:41" ht="13.5" hidden="1" customHeight="1">
      <c r="L6699" s="32">
        <v>23101</v>
      </c>
      <c r="M6699" s="32" t="s">
        <v>1935</v>
      </c>
      <c r="N6699" s="32" t="s">
        <v>7782</v>
      </c>
      <c r="O6699" s="32" t="s">
        <v>7776</v>
      </c>
      <c r="P6699" s="32">
        <v>1988</v>
      </c>
      <c r="Q6699" s="32" t="s">
        <v>1938</v>
      </c>
      <c r="R6699" s="32">
        <v>53</v>
      </c>
      <c r="S6699" s="32">
        <v>5</v>
      </c>
      <c r="T6699" s="32"/>
      <c r="U6699" s="32"/>
      <c r="V6699" s="32">
        <v>4</v>
      </c>
      <c r="W6699" s="32"/>
      <c r="X6699" s="32"/>
      <c r="Y6699" s="32"/>
      <c r="Z6699" s="32"/>
      <c r="AA6699" s="32" t="s">
        <v>54</v>
      </c>
      <c r="AB6699" s="32" t="s">
        <v>1928</v>
      </c>
      <c r="AC6699" s="32"/>
      <c r="AD6699" s="32" t="s">
        <v>147</v>
      </c>
      <c r="AE6699" s="32"/>
      <c r="AF6699" s="32"/>
      <c r="AG6699" s="32"/>
      <c r="AH6699" s="32"/>
      <c r="AI6699" s="32" t="s">
        <v>1929</v>
      </c>
      <c r="AJ6699" s="32"/>
      <c r="AK6699" s="32" t="s">
        <v>46</v>
      </c>
      <c r="AL6699" s="32"/>
      <c r="AN6699" s="33" t="s">
        <v>1949</v>
      </c>
      <c r="AO6699" s="33" t="s">
        <v>7777</v>
      </c>
    </row>
    <row r="6700" spans="2:41" ht="13.5" hidden="1" customHeight="1">
      <c r="L6700" s="32">
        <v>23169</v>
      </c>
      <c r="M6700" s="32" t="s">
        <v>1935</v>
      </c>
      <c r="N6700" s="32" t="s">
        <v>7783</v>
      </c>
      <c r="O6700" s="32" t="s">
        <v>7776</v>
      </c>
      <c r="P6700" s="32">
        <v>1988</v>
      </c>
      <c r="Q6700" s="32" t="s">
        <v>1938</v>
      </c>
      <c r="R6700" s="32">
        <v>53</v>
      </c>
      <c r="S6700" s="32">
        <v>8</v>
      </c>
      <c r="T6700" s="32"/>
      <c r="U6700" s="32"/>
      <c r="V6700" s="32">
        <v>1</v>
      </c>
      <c r="W6700" s="32"/>
      <c r="X6700" s="32"/>
      <c r="Y6700" s="32"/>
      <c r="Z6700" s="32"/>
      <c r="AA6700" s="32" t="s">
        <v>54</v>
      </c>
      <c r="AB6700" s="32" t="s">
        <v>1928</v>
      </c>
      <c r="AC6700" s="32"/>
      <c r="AD6700" s="32" t="s">
        <v>147</v>
      </c>
      <c r="AE6700" s="32"/>
      <c r="AF6700" s="32"/>
      <c r="AG6700" s="32"/>
      <c r="AH6700" s="32"/>
      <c r="AI6700" s="32" t="s">
        <v>1929</v>
      </c>
      <c r="AJ6700" s="32"/>
      <c r="AK6700" s="32" t="s">
        <v>46</v>
      </c>
      <c r="AL6700" s="32"/>
      <c r="AN6700" s="33" t="s">
        <v>1949</v>
      </c>
      <c r="AO6700" s="33" t="s">
        <v>7777</v>
      </c>
    </row>
    <row r="6701" spans="2:41" ht="13.5" hidden="1" customHeight="1">
      <c r="L6701" s="32">
        <v>23170</v>
      </c>
      <c r="M6701" s="32" t="s">
        <v>1935</v>
      </c>
      <c r="N6701" s="32" t="s">
        <v>7784</v>
      </c>
      <c r="O6701" s="32" t="s">
        <v>7776</v>
      </c>
      <c r="P6701" s="32">
        <v>1988</v>
      </c>
      <c r="Q6701" s="32" t="s">
        <v>1938</v>
      </c>
      <c r="R6701" s="32">
        <v>53</v>
      </c>
      <c r="S6701" s="32">
        <v>8</v>
      </c>
      <c r="T6701" s="32"/>
      <c r="U6701" s="32"/>
      <c r="V6701" s="32">
        <v>3</v>
      </c>
      <c r="W6701" s="32"/>
      <c r="X6701" s="32"/>
      <c r="Y6701" s="32"/>
      <c r="Z6701" s="32"/>
      <c r="AA6701" s="32" t="s">
        <v>54</v>
      </c>
      <c r="AB6701" s="32" t="s">
        <v>1928</v>
      </c>
      <c r="AC6701" s="32"/>
      <c r="AD6701" s="32" t="s">
        <v>147</v>
      </c>
      <c r="AE6701" s="32"/>
      <c r="AF6701" s="32"/>
      <c r="AG6701" s="32"/>
      <c r="AH6701" s="32"/>
      <c r="AI6701" s="32" t="s">
        <v>1929</v>
      </c>
      <c r="AJ6701" s="32"/>
      <c r="AK6701" s="32" t="s">
        <v>46</v>
      </c>
      <c r="AL6701" s="32"/>
      <c r="AN6701" s="33" t="s">
        <v>1949</v>
      </c>
      <c r="AO6701" s="33" t="s">
        <v>7777</v>
      </c>
    </row>
    <row r="6702" spans="2:41" ht="13.5" hidden="1" customHeight="1">
      <c r="L6702" s="32">
        <v>23171</v>
      </c>
      <c r="M6702" s="32" t="s">
        <v>1935</v>
      </c>
      <c r="N6702" s="32" t="s">
        <v>7785</v>
      </c>
      <c r="O6702" s="32" t="s">
        <v>7776</v>
      </c>
      <c r="P6702" s="32">
        <v>1988</v>
      </c>
      <c r="Q6702" s="32" t="s">
        <v>1938</v>
      </c>
      <c r="R6702" s="32">
        <v>53</v>
      </c>
      <c r="S6702" s="32">
        <v>8</v>
      </c>
      <c r="T6702" s="32"/>
      <c r="U6702" s="32"/>
      <c r="V6702" s="32">
        <v>3</v>
      </c>
      <c r="W6702" s="32"/>
      <c r="X6702" s="32"/>
      <c r="Y6702" s="32"/>
      <c r="Z6702" s="32"/>
      <c r="AA6702" s="32" t="s">
        <v>54</v>
      </c>
      <c r="AB6702" s="32" t="s">
        <v>1928</v>
      </c>
      <c r="AC6702" s="32"/>
      <c r="AD6702" s="32" t="s">
        <v>147</v>
      </c>
      <c r="AE6702" s="32"/>
      <c r="AF6702" s="32"/>
      <c r="AG6702" s="32"/>
      <c r="AH6702" s="32"/>
      <c r="AI6702" s="32" t="s">
        <v>1929</v>
      </c>
      <c r="AJ6702" s="32"/>
      <c r="AK6702" s="32" t="s">
        <v>46</v>
      </c>
      <c r="AL6702" s="32"/>
      <c r="AN6702" s="33" t="s">
        <v>1949</v>
      </c>
      <c r="AO6702" s="33" t="s">
        <v>7777</v>
      </c>
    </row>
    <row r="6703" spans="2:41" ht="13.5" hidden="1" customHeight="1">
      <c r="L6703" s="32">
        <v>23172</v>
      </c>
      <c r="M6703" s="32" t="s">
        <v>1935</v>
      </c>
      <c r="N6703" s="32" t="s">
        <v>7786</v>
      </c>
      <c r="O6703" s="32" t="s">
        <v>7776</v>
      </c>
      <c r="P6703" s="32">
        <v>1988</v>
      </c>
      <c r="Q6703" s="32" t="s">
        <v>1938</v>
      </c>
      <c r="R6703" s="32">
        <v>53</v>
      </c>
      <c r="S6703" s="32">
        <v>9</v>
      </c>
      <c r="T6703" s="32"/>
      <c r="U6703" s="32"/>
      <c r="V6703" s="32">
        <v>1</v>
      </c>
      <c r="W6703" s="32"/>
      <c r="X6703" s="32"/>
      <c r="Y6703" s="32"/>
      <c r="Z6703" s="32"/>
      <c r="AA6703" s="32" t="s">
        <v>54</v>
      </c>
      <c r="AB6703" s="32" t="s">
        <v>1928</v>
      </c>
      <c r="AC6703" s="32"/>
      <c r="AD6703" s="32" t="s">
        <v>147</v>
      </c>
      <c r="AE6703" s="32"/>
      <c r="AF6703" s="32"/>
      <c r="AG6703" s="32"/>
      <c r="AH6703" s="32"/>
      <c r="AI6703" s="32" t="s">
        <v>1929</v>
      </c>
      <c r="AJ6703" s="32"/>
      <c r="AK6703" s="32" t="s">
        <v>46</v>
      </c>
      <c r="AL6703" s="32"/>
      <c r="AN6703" s="33" t="s">
        <v>1949</v>
      </c>
      <c r="AO6703" s="33" t="s">
        <v>7777</v>
      </c>
    </row>
    <row r="6704" spans="2:41" ht="13.5" hidden="1" customHeight="1">
      <c r="L6704" s="32">
        <v>23173</v>
      </c>
      <c r="M6704" s="32" t="s">
        <v>1935</v>
      </c>
      <c r="N6704" s="32" t="s">
        <v>7787</v>
      </c>
      <c r="O6704" s="32" t="s">
        <v>7776</v>
      </c>
      <c r="P6704" s="32">
        <v>1988</v>
      </c>
      <c r="Q6704" s="32" t="s">
        <v>1938</v>
      </c>
      <c r="R6704" s="32">
        <v>53</v>
      </c>
      <c r="S6704" s="32">
        <v>9</v>
      </c>
      <c r="T6704" s="32"/>
      <c r="U6704" s="32"/>
      <c r="V6704" s="32">
        <v>2</v>
      </c>
      <c r="W6704" s="32"/>
      <c r="X6704" s="32"/>
      <c r="Y6704" s="32"/>
      <c r="Z6704" s="32"/>
      <c r="AA6704" s="32" t="s">
        <v>54</v>
      </c>
      <c r="AB6704" s="32" t="s">
        <v>1928</v>
      </c>
      <c r="AC6704" s="32"/>
      <c r="AD6704" s="32" t="s">
        <v>147</v>
      </c>
      <c r="AE6704" s="32"/>
      <c r="AF6704" s="32"/>
      <c r="AG6704" s="32"/>
      <c r="AH6704" s="32"/>
      <c r="AI6704" s="32" t="s">
        <v>1929</v>
      </c>
      <c r="AJ6704" s="32"/>
      <c r="AK6704" s="32" t="s">
        <v>46</v>
      </c>
      <c r="AL6704" s="32"/>
      <c r="AN6704" s="33" t="s">
        <v>1949</v>
      </c>
      <c r="AO6704" s="33" t="s">
        <v>7777</v>
      </c>
    </row>
    <row r="6705" spans="12:41" ht="13.5" hidden="1" customHeight="1">
      <c r="L6705" s="32">
        <v>23371</v>
      </c>
      <c r="M6705" s="32" t="s">
        <v>1935</v>
      </c>
      <c r="N6705" s="32" t="s">
        <v>7788</v>
      </c>
      <c r="O6705" s="32" t="s">
        <v>7776</v>
      </c>
      <c r="P6705" s="32">
        <v>1988</v>
      </c>
      <c r="Q6705" s="32" t="s">
        <v>1938</v>
      </c>
      <c r="R6705" s="32">
        <v>53</v>
      </c>
      <c r="S6705" s="32">
        <v>11</v>
      </c>
      <c r="T6705" s="32"/>
      <c r="U6705" s="32"/>
      <c r="V6705" s="32"/>
      <c r="W6705" s="32"/>
      <c r="X6705" s="32"/>
      <c r="Y6705" s="32"/>
      <c r="Z6705" s="32"/>
      <c r="AA6705" s="32" t="s">
        <v>54</v>
      </c>
      <c r="AB6705" s="32" t="s">
        <v>1928</v>
      </c>
      <c r="AC6705" s="32"/>
      <c r="AD6705" s="32" t="s">
        <v>147</v>
      </c>
      <c r="AE6705" s="32"/>
      <c r="AF6705" s="32"/>
      <c r="AG6705" s="32"/>
      <c r="AH6705" s="32"/>
      <c r="AI6705" s="32" t="s">
        <v>1929</v>
      </c>
      <c r="AJ6705" s="32"/>
      <c r="AK6705" s="32" t="s">
        <v>46</v>
      </c>
      <c r="AL6705" s="32"/>
      <c r="AN6705" s="33" t="s">
        <v>1949</v>
      </c>
      <c r="AO6705" s="33" t="s">
        <v>7777</v>
      </c>
    </row>
    <row r="6706" spans="12:41" ht="13.5" hidden="1" customHeight="1">
      <c r="L6706" s="32">
        <v>23174</v>
      </c>
      <c r="M6706" s="32" t="s">
        <v>1935</v>
      </c>
      <c r="N6706" s="32" t="s">
        <v>7789</v>
      </c>
      <c r="O6706" s="32" t="s">
        <v>7776</v>
      </c>
      <c r="P6706" s="32">
        <v>1988</v>
      </c>
      <c r="Q6706" s="32" t="s">
        <v>1938</v>
      </c>
      <c r="R6706" s="32">
        <v>53</v>
      </c>
      <c r="S6706" s="32">
        <v>12</v>
      </c>
      <c r="T6706" s="32"/>
      <c r="U6706" s="32"/>
      <c r="V6706" s="32"/>
      <c r="W6706" s="32"/>
      <c r="X6706" s="32"/>
      <c r="Y6706" s="32"/>
      <c r="Z6706" s="32"/>
      <c r="AA6706" s="32" t="s">
        <v>54</v>
      </c>
      <c r="AB6706" s="32" t="s">
        <v>1928</v>
      </c>
      <c r="AC6706" s="32"/>
      <c r="AD6706" s="32" t="s">
        <v>147</v>
      </c>
      <c r="AE6706" s="32"/>
      <c r="AF6706" s="32"/>
      <c r="AG6706" s="32"/>
      <c r="AH6706" s="32"/>
      <c r="AI6706" s="32" t="s">
        <v>1929</v>
      </c>
      <c r="AJ6706" s="32"/>
      <c r="AK6706" s="32" t="s">
        <v>46</v>
      </c>
      <c r="AL6706" s="32"/>
      <c r="AN6706" s="33" t="s">
        <v>1949</v>
      </c>
      <c r="AO6706" s="33" t="s">
        <v>7777</v>
      </c>
    </row>
    <row r="6707" spans="12:41" ht="13.5" hidden="1" customHeight="1">
      <c r="L6707" s="32">
        <v>23175</v>
      </c>
      <c r="M6707" s="32" t="s">
        <v>1935</v>
      </c>
      <c r="N6707" s="32" t="s">
        <v>7790</v>
      </c>
      <c r="O6707" s="32" t="s">
        <v>7776</v>
      </c>
      <c r="P6707" s="32">
        <v>1988</v>
      </c>
      <c r="Q6707" s="32" t="s">
        <v>1938</v>
      </c>
      <c r="R6707" s="32">
        <v>53</v>
      </c>
      <c r="S6707" s="32">
        <v>13</v>
      </c>
      <c r="T6707" s="32"/>
      <c r="U6707" s="32"/>
      <c r="V6707" s="32"/>
      <c r="W6707" s="32"/>
      <c r="X6707" s="32"/>
      <c r="Y6707" s="32"/>
      <c r="Z6707" s="32"/>
      <c r="AA6707" s="32" t="s">
        <v>54</v>
      </c>
      <c r="AB6707" s="32" t="s">
        <v>1928</v>
      </c>
      <c r="AC6707" s="32"/>
      <c r="AD6707" s="32" t="s">
        <v>147</v>
      </c>
      <c r="AE6707" s="32"/>
      <c r="AF6707" s="32"/>
      <c r="AG6707" s="32"/>
      <c r="AH6707" s="32"/>
      <c r="AI6707" s="32" t="s">
        <v>1929</v>
      </c>
      <c r="AJ6707" s="32"/>
      <c r="AK6707" s="32" t="s">
        <v>46</v>
      </c>
      <c r="AL6707" s="32"/>
      <c r="AN6707" s="33" t="s">
        <v>1949</v>
      </c>
      <c r="AO6707" s="33" t="s">
        <v>7777</v>
      </c>
    </row>
    <row r="6708" spans="12:41" ht="13.5" hidden="1" customHeight="1">
      <c r="L6708" s="32">
        <v>23176</v>
      </c>
      <c r="M6708" s="32" t="s">
        <v>1935</v>
      </c>
      <c r="N6708" s="32" t="s">
        <v>7791</v>
      </c>
      <c r="O6708" s="32" t="s">
        <v>7776</v>
      </c>
      <c r="P6708" s="32">
        <v>1988</v>
      </c>
      <c r="Q6708" s="32" t="s">
        <v>1938</v>
      </c>
      <c r="R6708" s="32">
        <v>53</v>
      </c>
      <c r="S6708" s="32">
        <v>14</v>
      </c>
      <c r="T6708" s="32"/>
      <c r="U6708" s="32"/>
      <c r="V6708" s="32"/>
      <c r="W6708" s="32"/>
      <c r="X6708" s="32"/>
      <c r="Y6708" s="32"/>
      <c r="Z6708" s="32"/>
      <c r="AA6708" s="32" t="s">
        <v>54</v>
      </c>
      <c r="AB6708" s="32" t="s">
        <v>1928</v>
      </c>
      <c r="AC6708" s="32"/>
      <c r="AD6708" s="32" t="s">
        <v>147</v>
      </c>
      <c r="AE6708" s="32"/>
      <c r="AF6708" s="32"/>
      <c r="AG6708" s="32"/>
      <c r="AH6708" s="32"/>
      <c r="AI6708" s="32" t="s">
        <v>1929</v>
      </c>
      <c r="AJ6708" s="32"/>
      <c r="AK6708" s="32" t="s">
        <v>46</v>
      </c>
      <c r="AN6708" s="33" t="s">
        <v>1949</v>
      </c>
      <c r="AO6708" s="33" t="s">
        <v>7777</v>
      </c>
    </row>
    <row r="6709" spans="12:41" ht="13.5" hidden="1" customHeight="1">
      <c r="L6709" s="32">
        <v>23177</v>
      </c>
      <c r="M6709" s="32" t="s">
        <v>1935</v>
      </c>
      <c r="N6709" s="32" t="s">
        <v>7792</v>
      </c>
      <c r="O6709" s="32" t="s">
        <v>7776</v>
      </c>
      <c r="P6709" s="32">
        <v>1988</v>
      </c>
      <c r="Q6709" s="32" t="s">
        <v>1938</v>
      </c>
      <c r="R6709" s="32">
        <v>53</v>
      </c>
      <c r="S6709" s="32">
        <v>15</v>
      </c>
      <c r="T6709" s="32"/>
      <c r="U6709" s="32"/>
      <c r="V6709" s="32">
        <v>2</v>
      </c>
      <c r="W6709" s="32"/>
      <c r="X6709" s="32"/>
      <c r="Y6709" s="32"/>
      <c r="Z6709" s="32"/>
      <c r="AA6709" s="32" t="s">
        <v>54</v>
      </c>
      <c r="AB6709" s="32" t="s">
        <v>1928</v>
      </c>
      <c r="AC6709" s="32"/>
      <c r="AD6709" s="32" t="s">
        <v>147</v>
      </c>
      <c r="AE6709" s="32"/>
      <c r="AF6709" s="32"/>
      <c r="AG6709" s="32"/>
      <c r="AH6709" s="32"/>
      <c r="AI6709" s="32" t="s">
        <v>1929</v>
      </c>
      <c r="AJ6709" s="32"/>
      <c r="AK6709" s="32" t="s">
        <v>46</v>
      </c>
      <c r="AN6709" s="33" t="s">
        <v>1949</v>
      </c>
      <c r="AO6709" s="33" t="s">
        <v>7777</v>
      </c>
    </row>
    <row r="6710" spans="12:41" ht="13.5" hidden="1" customHeight="1">
      <c r="L6710" s="32">
        <v>23179</v>
      </c>
      <c r="M6710" s="32" t="s">
        <v>1935</v>
      </c>
      <c r="N6710" s="32" t="s">
        <v>7793</v>
      </c>
      <c r="O6710" s="32" t="s">
        <v>7776</v>
      </c>
      <c r="P6710" s="32">
        <v>1988</v>
      </c>
      <c r="Q6710" s="32" t="s">
        <v>1938</v>
      </c>
      <c r="R6710" s="32">
        <v>53</v>
      </c>
      <c r="S6710" s="32">
        <v>17</v>
      </c>
      <c r="T6710" s="32"/>
      <c r="U6710" s="32"/>
      <c r="V6710" s="32"/>
      <c r="W6710" s="32"/>
      <c r="X6710" s="32"/>
      <c r="Y6710" s="32"/>
      <c r="Z6710" s="32"/>
      <c r="AA6710" s="32" t="s">
        <v>54</v>
      </c>
      <c r="AB6710" s="32" t="s">
        <v>1928</v>
      </c>
      <c r="AC6710" s="32"/>
      <c r="AD6710" s="32" t="s">
        <v>147</v>
      </c>
      <c r="AE6710" s="32"/>
      <c r="AF6710" s="32"/>
      <c r="AG6710" s="32"/>
      <c r="AH6710" s="32"/>
      <c r="AI6710" s="32" t="s">
        <v>1929</v>
      </c>
      <c r="AJ6710" s="32"/>
      <c r="AK6710" s="32" t="s">
        <v>46</v>
      </c>
      <c r="AN6710" s="33" t="s">
        <v>1949</v>
      </c>
      <c r="AO6710" s="33" t="s">
        <v>7777</v>
      </c>
    </row>
    <row r="6711" spans="12:41" ht="13.5" hidden="1" customHeight="1">
      <c r="L6711" s="32">
        <v>23180</v>
      </c>
      <c r="M6711" s="32" t="s">
        <v>1935</v>
      </c>
      <c r="N6711" s="32" t="s">
        <v>7794</v>
      </c>
      <c r="O6711" s="32" t="s">
        <v>7795</v>
      </c>
      <c r="P6711" s="32">
        <v>1988</v>
      </c>
      <c r="Q6711" s="32" t="s">
        <v>2188</v>
      </c>
      <c r="R6711" s="32">
        <v>53</v>
      </c>
      <c r="S6711" s="32">
        <v>14</v>
      </c>
      <c r="T6711" s="32"/>
      <c r="U6711" s="32"/>
      <c r="V6711" s="32"/>
      <c r="W6711" s="32"/>
      <c r="X6711" s="32"/>
      <c r="Y6711" s="32"/>
      <c r="Z6711" s="32"/>
      <c r="AA6711" s="32" t="s">
        <v>54</v>
      </c>
      <c r="AB6711" s="32" t="s">
        <v>1928</v>
      </c>
      <c r="AC6711" s="32"/>
      <c r="AD6711" s="32" t="s">
        <v>147</v>
      </c>
      <c r="AE6711" s="32"/>
      <c r="AF6711" s="32"/>
      <c r="AG6711" s="32"/>
      <c r="AH6711" s="32"/>
      <c r="AI6711" s="32" t="s">
        <v>1929</v>
      </c>
      <c r="AJ6711" s="32"/>
      <c r="AK6711" s="32" t="s">
        <v>46</v>
      </c>
      <c r="AN6711" s="33" t="s">
        <v>1949</v>
      </c>
      <c r="AO6711" s="33" t="s">
        <v>7777</v>
      </c>
    </row>
    <row r="6712" spans="12:41" ht="13.5" hidden="1" customHeight="1">
      <c r="L6712" s="32">
        <v>117991</v>
      </c>
      <c r="M6712" s="32" t="s">
        <v>1935</v>
      </c>
      <c r="N6712" s="32" t="s">
        <v>2198</v>
      </c>
      <c r="O6712" s="32" t="s">
        <v>7795</v>
      </c>
      <c r="P6712" s="32">
        <v>1988</v>
      </c>
      <c r="Q6712" s="32" t="s">
        <v>2188</v>
      </c>
      <c r="R6712" s="32">
        <v>53</v>
      </c>
      <c r="S6712" s="32">
        <v>17</v>
      </c>
      <c r="T6712" s="32"/>
      <c r="U6712" s="32"/>
      <c r="V6712" s="32"/>
      <c r="W6712" s="32"/>
      <c r="X6712" s="32"/>
      <c r="Y6712" s="32"/>
      <c r="Z6712" s="32"/>
      <c r="AA6712" s="32" t="s">
        <v>54</v>
      </c>
      <c r="AB6712" s="32" t="s">
        <v>1928</v>
      </c>
      <c r="AC6712" s="32"/>
      <c r="AD6712" s="32" t="s">
        <v>147</v>
      </c>
      <c r="AE6712" s="32"/>
      <c r="AF6712" s="32"/>
      <c r="AG6712" s="32"/>
      <c r="AH6712" s="32"/>
      <c r="AI6712" s="32" t="s">
        <v>1929</v>
      </c>
      <c r="AJ6712" s="32"/>
      <c r="AK6712" s="32" t="s">
        <v>46</v>
      </c>
      <c r="AN6712" s="33" t="s">
        <v>1949</v>
      </c>
      <c r="AO6712" s="33" t="s">
        <v>7777</v>
      </c>
    </row>
    <row r="6713" spans="12:41" ht="13.5" hidden="1" customHeight="1">
      <c r="L6713" s="32">
        <v>117989</v>
      </c>
      <c r="M6713" s="32" t="s">
        <v>1935</v>
      </c>
      <c r="N6713" s="32" t="s">
        <v>6265</v>
      </c>
      <c r="O6713" s="32" t="s">
        <v>7795</v>
      </c>
      <c r="P6713" s="32">
        <v>1988</v>
      </c>
      <c r="Q6713" s="32" t="s">
        <v>2188</v>
      </c>
      <c r="R6713" s="32">
        <v>53</v>
      </c>
      <c r="S6713" s="32">
        <v>20</v>
      </c>
      <c r="T6713" s="32"/>
      <c r="U6713" s="32">
        <v>3</v>
      </c>
      <c r="V6713" s="32"/>
      <c r="W6713" s="32"/>
      <c r="X6713" s="32"/>
      <c r="Y6713" s="32"/>
      <c r="Z6713" s="32"/>
      <c r="AA6713" s="32" t="s">
        <v>54</v>
      </c>
      <c r="AB6713" s="32" t="s">
        <v>1928</v>
      </c>
      <c r="AC6713" s="32"/>
      <c r="AD6713" s="32" t="s">
        <v>147</v>
      </c>
      <c r="AE6713" s="32"/>
      <c r="AF6713" s="32"/>
      <c r="AG6713" s="32"/>
      <c r="AH6713" s="32"/>
      <c r="AI6713" s="32" t="s">
        <v>1929</v>
      </c>
      <c r="AJ6713" s="32"/>
      <c r="AK6713" s="32" t="s">
        <v>46</v>
      </c>
      <c r="AN6713" s="33" t="s">
        <v>1949</v>
      </c>
      <c r="AO6713" s="33" t="s">
        <v>7777</v>
      </c>
    </row>
    <row r="6714" spans="12:41" ht="13.5" hidden="1" customHeight="1">
      <c r="L6714" s="32">
        <v>117990</v>
      </c>
      <c r="M6714" s="32" t="s">
        <v>1935</v>
      </c>
      <c r="N6714" s="32" t="s">
        <v>2199</v>
      </c>
      <c r="O6714" s="32" t="s">
        <v>7795</v>
      </c>
      <c r="P6714" s="32">
        <v>1988</v>
      </c>
      <c r="Q6714" s="32" t="s">
        <v>2188</v>
      </c>
      <c r="R6714" s="32">
        <v>53</v>
      </c>
      <c r="S6714" s="32">
        <v>20</v>
      </c>
      <c r="T6714" s="32"/>
      <c r="U6714" s="32">
        <v>1</v>
      </c>
      <c r="V6714" s="32"/>
      <c r="W6714" s="32"/>
      <c r="X6714" s="32"/>
      <c r="Y6714" s="32"/>
      <c r="Z6714" s="32"/>
      <c r="AA6714" s="32" t="s">
        <v>54</v>
      </c>
      <c r="AB6714" s="32" t="s">
        <v>1928</v>
      </c>
      <c r="AC6714" s="32"/>
      <c r="AD6714" s="32" t="s">
        <v>147</v>
      </c>
      <c r="AE6714" s="32"/>
      <c r="AF6714" s="32"/>
      <c r="AG6714" s="32"/>
      <c r="AH6714" s="32"/>
      <c r="AI6714" s="32" t="s">
        <v>1929</v>
      </c>
      <c r="AJ6714" s="32"/>
      <c r="AK6714" s="32" t="s">
        <v>46</v>
      </c>
      <c r="AN6714" s="33" t="s">
        <v>1949</v>
      </c>
      <c r="AO6714" s="33" t="s">
        <v>7777</v>
      </c>
    </row>
    <row r="6715" spans="12:41" ht="13.5" hidden="1" customHeight="1">
      <c r="L6715" s="32">
        <v>118269</v>
      </c>
      <c r="M6715" s="32" t="s">
        <v>1935</v>
      </c>
      <c r="N6715" s="32" t="s">
        <v>6264</v>
      </c>
      <c r="O6715" s="32" t="s">
        <v>7795</v>
      </c>
      <c r="P6715" s="32">
        <v>1988</v>
      </c>
      <c r="Q6715" s="32" t="s">
        <v>2188</v>
      </c>
      <c r="R6715" s="32">
        <v>53</v>
      </c>
      <c r="S6715" s="32">
        <v>20</v>
      </c>
      <c r="T6715" s="32"/>
      <c r="U6715" s="32">
        <v>3</v>
      </c>
      <c r="V6715" s="32"/>
      <c r="W6715" s="32"/>
      <c r="X6715" s="32"/>
      <c r="Y6715" s="32"/>
      <c r="Z6715" s="32"/>
      <c r="AA6715" s="32" t="s">
        <v>54</v>
      </c>
      <c r="AB6715" s="32" t="s">
        <v>1928</v>
      </c>
      <c r="AC6715" s="32"/>
      <c r="AD6715" s="32" t="s">
        <v>147</v>
      </c>
      <c r="AE6715" s="32"/>
      <c r="AF6715" s="32"/>
      <c r="AG6715" s="32"/>
      <c r="AH6715" s="32"/>
      <c r="AI6715" s="32" t="s">
        <v>1929</v>
      </c>
      <c r="AJ6715" s="32"/>
      <c r="AK6715" s="32" t="s">
        <v>46</v>
      </c>
      <c r="AN6715" s="33" t="s">
        <v>1949</v>
      </c>
      <c r="AO6715" s="33" t="s">
        <v>7777</v>
      </c>
    </row>
    <row r="6716" spans="12:41" ht="13.5" hidden="1" customHeight="1">
      <c r="L6716" s="32">
        <v>118169</v>
      </c>
      <c r="M6716" s="32" t="s">
        <v>1935</v>
      </c>
      <c r="N6716" s="32" t="s">
        <v>7796</v>
      </c>
      <c r="O6716" s="32" t="s">
        <v>7797</v>
      </c>
      <c r="P6716" s="32">
        <v>2000</v>
      </c>
      <c r="Q6716" s="32" t="s">
        <v>1938</v>
      </c>
      <c r="R6716" s="32">
        <v>117</v>
      </c>
      <c r="S6716" s="32">
        <v>5</v>
      </c>
      <c r="T6716" s="32"/>
      <c r="U6716" s="32"/>
      <c r="V6716" s="32">
        <v>1</v>
      </c>
      <c r="W6716" s="32"/>
      <c r="X6716" s="32"/>
      <c r="Y6716" s="32"/>
      <c r="Z6716" s="32"/>
      <c r="AA6716" s="32" t="s">
        <v>54</v>
      </c>
      <c r="AB6716" s="32" t="s">
        <v>2154</v>
      </c>
      <c r="AC6716" s="32"/>
      <c r="AD6716" s="32" t="s">
        <v>147</v>
      </c>
      <c r="AE6716" s="32"/>
      <c r="AF6716" s="32"/>
      <c r="AG6716" s="32" t="s">
        <v>7798</v>
      </c>
      <c r="AH6716" s="32"/>
      <c r="AI6716" s="32" t="s">
        <v>1929</v>
      </c>
      <c r="AJ6716" s="32"/>
      <c r="AK6716" s="32" t="s">
        <v>46</v>
      </c>
      <c r="AN6716" s="33" t="s">
        <v>2290</v>
      </c>
      <c r="AO6716" s="33" t="s">
        <v>7799</v>
      </c>
    </row>
    <row r="6717" spans="12:41" ht="13.5" hidden="1" customHeight="1">
      <c r="L6717" s="32">
        <v>118300</v>
      </c>
      <c r="M6717" s="32" t="s">
        <v>1935</v>
      </c>
      <c r="N6717" s="32" t="s">
        <v>7800</v>
      </c>
      <c r="O6717" s="32" t="s">
        <v>7797</v>
      </c>
      <c r="P6717" s="32">
        <v>2000</v>
      </c>
      <c r="Q6717" s="32" t="s">
        <v>1938</v>
      </c>
      <c r="R6717" s="32">
        <v>117</v>
      </c>
      <c r="S6717" s="32">
        <v>5</v>
      </c>
      <c r="T6717" s="32"/>
      <c r="U6717" s="32"/>
      <c r="V6717" s="32">
        <v>3</v>
      </c>
      <c r="W6717" s="32"/>
      <c r="X6717" s="32"/>
      <c r="Y6717" s="32"/>
      <c r="Z6717" s="32"/>
      <c r="AA6717" s="32" t="s">
        <v>108</v>
      </c>
      <c r="AB6717" s="32" t="s">
        <v>147</v>
      </c>
      <c r="AC6717" s="32"/>
      <c r="AD6717" s="32" t="s">
        <v>2154</v>
      </c>
      <c r="AE6717" s="32"/>
      <c r="AF6717" s="32"/>
      <c r="AG6717" s="32" t="s">
        <v>7798</v>
      </c>
      <c r="AH6717" s="32"/>
      <c r="AI6717" s="32" t="s">
        <v>1929</v>
      </c>
      <c r="AJ6717" s="32"/>
      <c r="AK6717" s="32" t="s">
        <v>46</v>
      </c>
      <c r="AN6717" s="33" t="s">
        <v>2290</v>
      </c>
      <c r="AO6717" s="33" t="s">
        <v>7799</v>
      </c>
    </row>
    <row r="6718" spans="12:41" ht="13.5" hidden="1" customHeight="1">
      <c r="L6718" s="32">
        <v>118322</v>
      </c>
      <c r="M6718" s="32" t="s">
        <v>1935</v>
      </c>
      <c r="N6718" s="32" t="s">
        <v>7801</v>
      </c>
      <c r="O6718" s="32" t="s">
        <v>7797</v>
      </c>
      <c r="P6718" s="32">
        <v>2000</v>
      </c>
      <c r="Q6718" s="32" t="s">
        <v>1938</v>
      </c>
      <c r="R6718" s="32">
        <v>117</v>
      </c>
      <c r="S6718" s="32">
        <v>6</v>
      </c>
      <c r="T6718" s="32"/>
      <c r="U6718" s="32"/>
      <c r="V6718" s="32">
        <v>3</v>
      </c>
      <c r="W6718" s="32"/>
      <c r="X6718" s="32"/>
      <c r="Y6718" s="32"/>
      <c r="Z6718" s="32"/>
      <c r="AA6718" s="32" t="s">
        <v>54</v>
      </c>
      <c r="AB6718" s="32" t="s">
        <v>2154</v>
      </c>
      <c r="AC6718" s="32"/>
      <c r="AD6718" s="32" t="s">
        <v>147</v>
      </c>
      <c r="AE6718" s="32"/>
      <c r="AF6718" s="32"/>
      <c r="AG6718" s="32" t="s">
        <v>7798</v>
      </c>
      <c r="AH6718" s="32"/>
      <c r="AI6718" s="32" t="s">
        <v>1929</v>
      </c>
      <c r="AJ6718" s="32"/>
      <c r="AK6718" s="32" t="s">
        <v>46</v>
      </c>
      <c r="AN6718" s="33" t="s">
        <v>2290</v>
      </c>
      <c r="AO6718" s="33" t="s">
        <v>7799</v>
      </c>
    </row>
    <row r="6719" spans="12:41" ht="13.5" hidden="1" customHeight="1">
      <c r="L6719" s="32">
        <v>118290</v>
      </c>
      <c r="M6719" s="32" t="s">
        <v>1935</v>
      </c>
      <c r="N6719" s="32" t="s">
        <v>7802</v>
      </c>
      <c r="O6719" s="32" t="s">
        <v>7797</v>
      </c>
      <c r="P6719" s="32">
        <v>2000</v>
      </c>
      <c r="Q6719" s="32" t="s">
        <v>1938</v>
      </c>
      <c r="R6719" s="32">
        <v>117</v>
      </c>
      <c r="S6719" s="32">
        <v>7</v>
      </c>
      <c r="T6719" s="32"/>
      <c r="U6719" s="32"/>
      <c r="V6719" s="32">
        <v>3</v>
      </c>
      <c r="W6719" s="32"/>
      <c r="X6719" s="32"/>
      <c r="Y6719" s="32"/>
      <c r="Z6719" s="32"/>
      <c r="AA6719" s="32" t="s">
        <v>54</v>
      </c>
      <c r="AB6719" s="32" t="s">
        <v>2154</v>
      </c>
      <c r="AC6719" s="32"/>
      <c r="AD6719" s="32" t="s">
        <v>147</v>
      </c>
      <c r="AE6719" s="32"/>
      <c r="AF6719" s="32"/>
      <c r="AG6719" s="32" t="s">
        <v>7798</v>
      </c>
      <c r="AH6719" s="32"/>
      <c r="AI6719" s="32" t="s">
        <v>1929</v>
      </c>
      <c r="AJ6719" s="32"/>
      <c r="AK6719" s="32" t="s">
        <v>46</v>
      </c>
      <c r="AN6719" s="33" t="s">
        <v>2290</v>
      </c>
      <c r="AO6719" s="33" t="s">
        <v>7799</v>
      </c>
    </row>
    <row r="6720" spans="12:41" ht="13.5" hidden="1" customHeight="1">
      <c r="L6720" s="32">
        <v>118301</v>
      </c>
      <c r="M6720" s="32" t="s">
        <v>1935</v>
      </c>
      <c r="N6720" s="32" t="s">
        <v>7803</v>
      </c>
      <c r="O6720" s="32" t="s">
        <v>7797</v>
      </c>
      <c r="P6720" s="32">
        <v>2000</v>
      </c>
      <c r="Q6720" s="32" t="s">
        <v>1938</v>
      </c>
      <c r="R6720" s="32">
        <v>117</v>
      </c>
      <c r="S6720" s="32">
        <v>8</v>
      </c>
      <c r="T6720" s="32"/>
      <c r="U6720" s="32"/>
      <c r="V6720" s="32">
        <v>3</v>
      </c>
      <c r="W6720" s="32"/>
      <c r="X6720" s="32"/>
      <c r="Y6720" s="32"/>
      <c r="Z6720" s="32"/>
      <c r="AA6720" s="32" t="s">
        <v>54</v>
      </c>
      <c r="AB6720" s="32" t="s">
        <v>2154</v>
      </c>
      <c r="AC6720" s="32"/>
      <c r="AD6720" s="32" t="s">
        <v>147</v>
      </c>
      <c r="AE6720" s="32"/>
      <c r="AF6720" s="32"/>
      <c r="AG6720" s="32" t="s">
        <v>7798</v>
      </c>
      <c r="AH6720" s="32"/>
      <c r="AI6720" s="32" t="s">
        <v>1929</v>
      </c>
      <c r="AJ6720" s="32"/>
      <c r="AK6720" s="32" t="s">
        <v>46</v>
      </c>
      <c r="AN6720" s="33" t="s">
        <v>2290</v>
      </c>
      <c r="AO6720" s="33" t="s">
        <v>7799</v>
      </c>
    </row>
    <row r="6721" spans="12:41" ht="13.5" hidden="1" customHeight="1">
      <c r="L6721" s="32">
        <v>26115</v>
      </c>
      <c r="M6721" s="32" t="s">
        <v>1935</v>
      </c>
      <c r="N6721" s="32" t="s">
        <v>7804</v>
      </c>
      <c r="O6721" s="32" t="s">
        <v>7797</v>
      </c>
      <c r="P6721" s="32">
        <v>2000</v>
      </c>
      <c r="Q6721" s="32" t="s">
        <v>1938</v>
      </c>
      <c r="R6721" s="32">
        <v>117</v>
      </c>
      <c r="S6721" s="32">
        <v>12</v>
      </c>
      <c r="T6721" s="32"/>
      <c r="U6721" s="32"/>
      <c r="V6721" s="32">
        <v>1</v>
      </c>
      <c r="W6721" s="32"/>
      <c r="X6721" s="32"/>
      <c r="Y6721" s="32"/>
      <c r="Z6721" s="32"/>
      <c r="AA6721" s="32" t="s">
        <v>54</v>
      </c>
      <c r="AB6721" s="32" t="s">
        <v>1928</v>
      </c>
      <c r="AC6721" s="32"/>
      <c r="AD6721" s="32" t="s">
        <v>147</v>
      </c>
      <c r="AE6721" s="32"/>
      <c r="AF6721" s="32"/>
      <c r="AG6721" s="32"/>
      <c r="AH6721" s="32"/>
      <c r="AI6721" s="32" t="s">
        <v>1929</v>
      </c>
      <c r="AJ6721" s="32"/>
      <c r="AK6721" s="32" t="s">
        <v>46</v>
      </c>
      <c r="AN6721" s="33" t="s">
        <v>2290</v>
      </c>
      <c r="AO6721" s="33" t="s">
        <v>7799</v>
      </c>
    </row>
    <row r="6722" spans="12:41" ht="13.5" hidden="1" customHeight="1">
      <c r="L6722" s="32">
        <v>26117</v>
      </c>
      <c r="M6722" s="32" t="s">
        <v>1935</v>
      </c>
      <c r="N6722" s="32" t="s">
        <v>7804</v>
      </c>
      <c r="O6722" s="32" t="s">
        <v>7797</v>
      </c>
      <c r="P6722" s="32">
        <v>2000</v>
      </c>
      <c r="Q6722" s="32" t="s">
        <v>1938</v>
      </c>
      <c r="R6722" s="32">
        <v>117</v>
      </c>
      <c r="S6722" s="32">
        <v>12</v>
      </c>
      <c r="T6722" s="32"/>
      <c r="U6722" s="32"/>
      <c r="V6722" s="32">
        <v>2</v>
      </c>
      <c r="W6722" s="32"/>
      <c r="X6722" s="32"/>
      <c r="Y6722" s="32"/>
      <c r="Z6722" s="32"/>
      <c r="AA6722" s="32" t="s">
        <v>54</v>
      </c>
      <c r="AB6722" s="32" t="s">
        <v>1928</v>
      </c>
      <c r="AC6722" s="32"/>
      <c r="AD6722" s="32" t="s">
        <v>147</v>
      </c>
      <c r="AE6722" s="32"/>
      <c r="AF6722" s="32"/>
      <c r="AG6722" s="32"/>
      <c r="AH6722" s="32"/>
      <c r="AI6722" s="32" t="s">
        <v>1929</v>
      </c>
      <c r="AJ6722" s="32"/>
      <c r="AK6722" s="32" t="s">
        <v>46</v>
      </c>
      <c r="AN6722" s="33" t="s">
        <v>2290</v>
      </c>
      <c r="AO6722" s="33" t="s">
        <v>7799</v>
      </c>
    </row>
    <row r="6723" spans="12:41" ht="13.5" hidden="1" customHeight="1">
      <c r="L6723" s="32">
        <v>118157</v>
      </c>
      <c r="M6723" s="32" t="s">
        <v>1935</v>
      </c>
      <c r="N6723" s="32" t="s">
        <v>7805</v>
      </c>
      <c r="O6723" s="32" t="s">
        <v>7797</v>
      </c>
      <c r="P6723" s="32">
        <v>2000</v>
      </c>
      <c r="Q6723" s="32" t="s">
        <v>1938</v>
      </c>
      <c r="R6723" s="32">
        <v>117</v>
      </c>
      <c r="S6723" s="32">
        <v>12</v>
      </c>
      <c r="T6723" s="32"/>
      <c r="U6723" s="32"/>
      <c r="V6723" s="32">
        <v>3</v>
      </c>
      <c r="W6723" s="32"/>
      <c r="X6723" s="32"/>
      <c r="Y6723" s="32"/>
      <c r="Z6723" s="32"/>
      <c r="AA6723" s="32" t="s">
        <v>54</v>
      </c>
      <c r="AB6723" s="32" t="s">
        <v>1928</v>
      </c>
      <c r="AC6723" s="32"/>
      <c r="AD6723" s="32" t="s">
        <v>147</v>
      </c>
      <c r="AE6723" s="32"/>
      <c r="AF6723" s="32"/>
      <c r="AG6723" s="32"/>
      <c r="AH6723" s="32"/>
      <c r="AI6723" s="32" t="s">
        <v>1929</v>
      </c>
      <c r="AJ6723" s="32"/>
      <c r="AK6723" s="32" t="s">
        <v>46</v>
      </c>
      <c r="AN6723" s="33" t="s">
        <v>2290</v>
      </c>
      <c r="AO6723" s="33" t="s">
        <v>7799</v>
      </c>
    </row>
    <row r="6724" spans="12:41" ht="13.5" hidden="1" customHeight="1">
      <c r="L6724" s="32">
        <v>118158</v>
      </c>
      <c r="M6724" s="32" t="s">
        <v>1935</v>
      </c>
      <c r="N6724" s="32" t="s">
        <v>7806</v>
      </c>
      <c r="O6724" s="32" t="s">
        <v>7797</v>
      </c>
      <c r="P6724" s="32">
        <v>2000</v>
      </c>
      <c r="Q6724" s="32" t="s">
        <v>1938</v>
      </c>
      <c r="R6724" s="32">
        <v>117</v>
      </c>
      <c r="S6724" s="32">
        <v>12</v>
      </c>
      <c r="T6724" s="32"/>
      <c r="U6724" s="32"/>
      <c r="V6724" s="32">
        <v>4</v>
      </c>
      <c r="W6724" s="32"/>
      <c r="X6724" s="32"/>
      <c r="Y6724" s="32"/>
      <c r="Z6724" s="32"/>
      <c r="AA6724" s="32" t="s">
        <v>45</v>
      </c>
      <c r="AB6724" s="32" t="s">
        <v>147</v>
      </c>
      <c r="AC6724" s="32"/>
      <c r="AD6724" s="32" t="s">
        <v>2154</v>
      </c>
      <c r="AE6724" s="32"/>
      <c r="AF6724" s="32"/>
      <c r="AG6724" s="32" t="s">
        <v>7798</v>
      </c>
      <c r="AH6724" s="32"/>
      <c r="AI6724" s="32" t="s">
        <v>1929</v>
      </c>
      <c r="AJ6724" s="32"/>
      <c r="AK6724" s="32" t="s">
        <v>46</v>
      </c>
      <c r="AL6724" s="32"/>
      <c r="AN6724" s="33" t="s">
        <v>2290</v>
      </c>
      <c r="AO6724" s="33" t="s">
        <v>7799</v>
      </c>
    </row>
    <row r="6725" spans="12:41" ht="13.5" hidden="1" customHeight="1">
      <c r="L6725" s="32">
        <v>26116</v>
      </c>
      <c r="M6725" s="32" t="s">
        <v>1935</v>
      </c>
      <c r="N6725" s="32" t="s">
        <v>7807</v>
      </c>
      <c r="O6725" s="32" t="s">
        <v>7797</v>
      </c>
      <c r="P6725" s="32">
        <v>2000</v>
      </c>
      <c r="Q6725" s="32" t="s">
        <v>1938</v>
      </c>
      <c r="R6725" s="32">
        <v>117</v>
      </c>
      <c r="S6725" s="32">
        <v>13</v>
      </c>
      <c r="T6725" s="32"/>
      <c r="U6725" s="32"/>
      <c r="V6725" s="32">
        <v>2</v>
      </c>
      <c r="W6725" s="32"/>
      <c r="X6725" s="32"/>
      <c r="Y6725" s="32"/>
      <c r="Z6725" s="32"/>
      <c r="AA6725" s="32" t="s">
        <v>54</v>
      </c>
      <c r="AB6725" s="32" t="s">
        <v>1928</v>
      </c>
      <c r="AC6725" s="32"/>
      <c r="AD6725" s="32" t="s">
        <v>147</v>
      </c>
      <c r="AE6725" s="32"/>
      <c r="AF6725" s="32"/>
      <c r="AG6725" s="32"/>
      <c r="AH6725" s="32"/>
      <c r="AI6725" s="32" t="s">
        <v>1929</v>
      </c>
      <c r="AJ6725" s="32"/>
      <c r="AK6725" s="32" t="s">
        <v>46</v>
      </c>
      <c r="AL6725" s="32"/>
      <c r="AN6725" s="33" t="s">
        <v>2290</v>
      </c>
      <c r="AO6725" s="33" t="s">
        <v>7799</v>
      </c>
    </row>
    <row r="6726" spans="12:41" ht="13.5" hidden="1" customHeight="1">
      <c r="L6726" s="32">
        <v>118310</v>
      </c>
      <c r="M6726" s="32" t="s">
        <v>1935</v>
      </c>
      <c r="N6726" s="32" t="s">
        <v>7808</v>
      </c>
      <c r="O6726" s="32" t="s">
        <v>7797</v>
      </c>
      <c r="P6726" s="32">
        <v>2000</v>
      </c>
      <c r="Q6726" s="32" t="s">
        <v>1938</v>
      </c>
      <c r="R6726" s="32">
        <v>117</v>
      </c>
      <c r="S6726" s="32">
        <v>13</v>
      </c>
      <c r="T6726" s="32"/>
      <c r="U6726" s="32"/>
      <c r="V6726" s="32">
        <v>4</v>
      </c>
      <c r="W6726" s="32"/>
      <c r="X6726" s="32"/>
      <c r="Y6726" s="32"/>
      <c r="Z6726" s="32"/>
      <c r="AA6726" s="32" t="s">
        <v>45</v>
      </c>
      <c r="AB6726" s="32" t="s">
        <v>147</v>
      </c>
      <c r="AC6726" s="32"/>
      <c r="AD6726" s="32" t="s">
        <v>1928</v>
      </c>
      <c r="AE6726" s="32"/>
      <c r="AF6726" s="32"/>
      <c r="AG6726" s="32"/>
      <c r="AH6726" s="32"/>
      <c r="AI6726" s="32" t="s">
        <v>1929</v>
      </c>
      <c r="AJ6726" s="32"/>
      <c r="AK6726" s="32" t="s">
        <v>46</v>
      </c>
      <c r="AL6726" s="32"/>
      <c r="AN6726" s="33" t="s">
        <v>2290</v>
      </c>
      <c r="AO6726" s="33" t="s">
        <v>7799</v>
      </c>
    </row>
    <row r="6727" spans="12:41" ht="13.5" hidden="1" customHeight="1">
      <c r="L6727" s="32">
        <v>118309</v>
      </c>
      <c r="M6727" s="32" t="s">
        <v>1935</v>
      </c>
      <c r="N6727" s="32" t="s">
        <v>7809</v>
      </c>
      <c r="O6727" s="32" t="s">
        <v>7797</v>
      </c>
      <c r="P6727" s="32">
        <v>2000</v>
      </c>
      <c r="Q6727" s="32" t="s">
        <v>1938</v>
      </c>
      <c r="R6727" s="32">
        <v>117</v>
      </c>
      <c r="S6727" s="32">
        <v>13</v>
      </c>
      <c r="T6727" s="32"/>
      <c r="U6727" s="32"/>
      <c r="V6727" s="32">
        <v>6</v>
      </c>
      <c r="W6727" s="32"/>
      <c r="X6727" s="32"/>
      <c r="Y6727" s="32"/>
      <c r="Z6727" s="32"/>
      <c r="AA6727" s="32" t="s">
        <v>45</v>
      </c>
      <c r="AB6727" s="32" t="s">
        <v>147</v>
      </c>
      <c r="AC6727" s="32"/>
      <c r="AD6727" s="32" t="s">
        <v>2154</v>
      </c>
      <c r="AE6727" s="32"/>
      <c r="AF6727" s="32"/>
      <c r="AG6727" s="32" t="s">
        <v>7810</v>
      </c>
      <c r="AH6727" s="32"/>
      <c r="AI6727" s="32" t="s">
        <v>1929</v>
      </c>
      <c r="AJ6727" s="32"/>
      <c r="AK6727" s="32" t="s">
        <v>46</v>
      </c>
      <c r="AL6727" s="32"/>
      <c r="AN6727" s="33" t="s">
        <v>2290</v>
      </c>
      <c r="AO6727" s="33" t="s">
        <v>7799</v>
      </c>
    </row>
    <row r="6728" spans="12:41" ht="13.5" hidden="1" customHeight="1">
      <c r="L6728" s="32">
        <v>118307</v>
      </c>
      <c r="M6728" s="32" t="s">
        <v>1935</v>
      </c>
      <c r="N6728" s="32" t="s">
        <v>7811</v>
      </c>
      <c r="O6728" s="32" t="s">
        <v>7797</v>
      </c>
      <c r="P6728" s="32">
        <v>2000</v>
      </c>
      <c r="Q6728" s="32" t="s">
        <v>1938</v>
      </c>
      <c r="R6728" s="32">
        <v>117</v>
      </c>
      <c r="S6728" s="32">
        <v>14</v>
      </c>
      <c r="T6728" s="32"/>
      <c r="U6728" s="32"/>
      <c r="V6728" s="32">
        <v>1</v>
      </c>
      <c r="W6728" s="32"/>
      <c r="X6728" s="32"/>
      <c r="Y6728" s="32"/>
      <c r="Z6728" s="32"/>
      <c r="AA6728" s="32" t="s">
        <v>54</v>
      </c>
      <c r="AB6728" s="32" t="s">
        <v>1928</v>
      </c>
      <c r="AC6728" s="32"/>
      <c r="AD6728" s="32" t="s">
        <v>2154</v>
      </c>
      <c r="AE6728" s="32"/>
      <c r="AF6728" s="32"/>
      <c r="AG6728" s="32" t="s">
        <v>7810</v>
      </c>
      <c r="AH6728" s="32"/>
      <c r="AI6728" s="32" t="s">
        <v>1929</v>
      </c>
      <c r="AJ6728" s="32"/>
      <c r="AK6728" s="32" t="s">
        <v>46</v>
      </c>
      <c r="AL6728" s="32"/>
      <c r="AN6728" s="33" t="s">
        <v>2290</v>
      </c>
      <c r="AO6728" s="33" t="s">
        <v>7799</v>
      </c>
    </row>
    <row r="6729" spans="12:41" ht="13.5" hidden="1" customHeight="1">
      <c r="L6729" s="32">
        <v>118173</v>
      </c>
      <c r="M6729" s="32" t="s">
        <v>1935</v>
      </c>
      <c r="N6729" s="32" t="s">
        <v>7812</v>
      </c>
      <c r="O6729" s="32" t="s">
        <v>7797</v>
      </c>
      <c r="P6729" s="32">
        <v>2000</v>
      </c>
      <c r="Q6729" s="32" t="s">
        <v>1938</v>
      </c>
      <c r="R6729" s="32">
        <v>117</v>
      </c>
      <c r="S6729" s="32">
        <v>14</v>
      </c>
      <c r="T6729" s="32"/>
      <c r="U6729" s="32"/>
      <c r="V6729" s="32">
        <v>3</v>
      </c>
      <c r="W6729" s="32"/>
      <c r="X6729" s="32"/>
      <c r="Y6729" s="32"/>
      <c r="Z6729" s="32"/>
      <c r="AA6729" s="32" t="s">
        <v>108</v>
      </c>
      <c r="AB6729" s="32" t="s">
        <v>2154</v>
      </c>
      <c r="AC6729" s="32"/>
      <c r="AD6729" s="32" t="s">
        <v>1928</v>
      </c>
      <c r="AE6729" s="32"/>
      <c r="AF6729" s="32"/>
      <c r="AG6729" s="32" t="s">
        <v>7810</v>
      </c>
      <c r="AH6729" s="32"/>
      <c r="AI6729" s="32" t="s">
        <v>1929</v>
      </c>
      <c r="AJ6729" s="32"/>
      <c r="AK6729" s="32" t="s">
        <v>46</v>
      </c>
      <c r="AL6729" s="32"/>
      <c r="AN6729" s="33" t="s">
        <v>2290</v>
      </c>
      <c r="AO6729" s="33" t="s">
        <v>7799</v>
      </c>
    </row>
    <row r="6730" spans="12:41" ht="13.5" hidden="1" customHeight="1">
      <c r="L6730" s="32">
        <v>118303</v>
      </c>
      <c r="M6730" s="32" t="s">
        <v>1935</v>
      </c>
      <c r="N6730" s="32" t="s">
        <v>7813</v>
      </c>
      <c r="O6730" s="32" t="s">
        <v>7797</v>
      </c>
      <c r="P6730" s="32">
        <v>2000</v>
      </c>
      <c r="Q6730" s="32" t="s">
        <v>1938</v>
      </c>
      <c r="R6730" s="32">
        <v>117</v>
      </c>
      <c r="S6730" s="32">
        <v>15</v>
      </c>
      <c r="T6730" s="32"/>
      <c r="U6730" s="32"/>
      <c r="V6730" s="32">
        <v>2</v>
      </c>
      <c r="W6730" s="32"/>
      <c r="X6730" s="32"/>
      <c r="Y6730" s="32"/>
      <c r="Z6730" s="32"/>
      <c r="AA6730" s="32" t="s">
        <v>108</v>
      </c>
      <c r="AB6730" s="32" t="s">
        <v>2154</v>
      </c>
      <c r="AC6730" s="32"/>
      <c r="AD6730" s="32" t="s">
        <v>1928</v>
      </c>
      <c r="AE6730" s="32"/>
      <c r="AF6730" s="32"/>
      <c r="AG6730" s="32" t="s">
        <v>7810</v>
      </c>
      <c r="AH6730" s="32"/>
      <c r="AI6730" s="32" t="s">
        <v>1929</v>
      </c>
      <c r="AJ6730" s="32"/>
      <c r="AK6730" s="32" t="s">
        <v>46</v>
      </c>
      <c r="AL6730" s="32"/>
      <c r="AN6730" s="33" t="s">
        <v>2290</v>
      </c>
      <c r="AO6730" s="33" t="s">
        <v>7799</v>
      </c>
    </row>
    <row r="6731" spans="12:41" ht="13.5" hidden="1" customHeight="1">
      <c r="L6731" s="32">
        <v>118306</v>
      </c>
      <c r="M6731" s="32" t="s">
        <v>1935</v>
      </c>
      <c r="N6731" s="32" t="s">
        <v>7814</v>
      </c>
      <c r="O6731" s="32" t="s">
        <v>7797</v>
      </c>
      <c r="P6731" s="32">
        <v>2000</v>
      </c>
      <c r="Q6731" s="32" t="s">
        <v>1938</v>
      </c>
      <c r="R6731" s="32">
        <v>117</v>
      </c>
      <c r="S6731" s="32">
        <v>15</v>
      </c>
      <c r="T6731" s="32"/>
      <c r="U6731" s="32"/>
      <c r="V6731" s="32">
        <v>3</v>
      </c>
      <c r="W6731" s="32"/>
      <c r="X6731" s="32"/>
      <c r="Y6731" s="32"/>
      <c r="Z6731" s="32"/>
      <c r="AA6731" s="32" t="s">
        <v>54</v>
      </c>
      <c r="AB6731" s="32" t="s">
        <v>2154</v>
      </c>
      <c r="AC6731" s="32"/>
      <c r="AD6731" s="32" t="s">
        <v>147</v>
      </c>
      <c r="AE6731" s="32"/>
      <c r="AF6731" s="32"/>
      <c r="AG6731" s="32" t="s">
        <v>7810</v>
      </c>
      <c r="AH6731" s="32"/>
      <c r="AI6731" s="32" t="s">
        <v>1929</v>
      </c>
      <c r="AJ6731" s="32"/>
      <c r="AK6731" s="32" t="s">
        <v>46</v>
      </c>
      <c r="AL6731" s="32"/>
      <c r="AN6731" s="33" t="s">
        <v>2290</v>
      </c>
      <c r="AO6731" s="33" t="s">
        <v>7799</v>
      </c>
    </row>
    <row r="6732" spans="12:41" ht="13.5" hidden="1" customHeight="1">
      <c r="L6732" s="32">
        <v>118302</v>
      </c>
      <c r="M6732" s="32" t="s">
        <v>1935</v>
      </c>
      <c r="N6732" s="32" t="s">
        <v>7815</v>
      </c>
      <c r="O6732" s="32" t="s">
        <v>7797</v>
      </c>
      <c r="P6732" s="32">
        <v>2000</v>
      </c>
      <c r="Q6732" s="32" t="s">
        <v>1938</v>
      </c>
      <c r="R6732" s="32">
        <v>117</v>
      </c>
      <c r="S6732" s="32">
        <v>17</v>
      </c>
      <c r="T6732" s="32"/>
      <c r="U6732" s="32"/>
      <c r="V6732" s="32"/>
      <c r="W6732" s="32"/>
      <c r="X6732" s="32"/>
      <c r="Y6732" s="32"/>
      <c r="Z6732" s="32"/>
      <c r="AA6732" s="32" t="s">
        <v>108</v>
      </c>
      <c r="AB6732" s="32" t="s">
        <v>147</v>
      </c>
      <c r="AC6732" s="32"/>
      <c r="AD6732" s="32" t="s">
        <v>2154</v>
      </c>
      <c r="AE6732" s="32"/>
      <c r="AF6732" s="32"/>
      <c r="AG6732" s="32" t="s">
        <v>7810</v>
      </c>
      <c r="AH6732" s="32"/>
      <c r="AI6732" s="32" t="s">
        <v>1929</v>
      </c>
      <c r="AJ6732" s="32"/>
      <c r="AK6732" s="32" t="s">
        <v>46</v>
      </c>
      <c r="AL6732" s="32"/>
      <c r="AN6732" s="33" t="s">
        <v>2290</v>
      </c>
      <c r="AO6732" s="33" t="s">
        <v>7799</v>
      </c>
    </row>
    <row r="6733" spans="12:41" ht="13.5" hidden="1" customHeight="1">
      <c r="L6733" s="32">
        <v>26276</v>
      </c>
      <c r="M6733" s="32" t="s">
        <v>1935</v>
      </c>
      <c r="N6733" s="32" t="s">
        <v>7816</v>
      </c>
      <c r="O6733" s="32" t="s">
        <v>7797</v>
      </c>
      <c r="P6733" s="32">
        <v>2000</v>
      </c>
      <c r="Q6733" s="32" t="s">
        <v>1938</v>
      </c>
      <c r="R6733" s="32">
        <v>117</v>
      </c>
      <c r="S6733" s="32">
        <v>18</v>
      </c>
      <c r="T6733" s="32"/>
      <c r="U6733" s="32"/>
      <c r="V6733" s="32">
        <v>1</v>
      </c>
      <c r="W6733" s="32"/>
      <c r="X6733" s="32"/>
      <c r="Y6733" s="32"/>
      <c r="Z6733" s="32"/>
      <c r="AA6733" s="32" t="s">
        <v>54</v>
      </c>
      <c r="AB6733" s="32" t="s">
        <v>2154</v>
      </c>
      <c r="AC6733" s="32"/>
      <c r="AD6733" s="32" t="s">
        <v>147</v>
      </c>
      <c r="AE6733" s="32"/>
      <c r="AF6733" s="32"/>
      <c r="AG6733" s="32"/>
      <c r="AH6733" s="32"/>
      <c r="AI6733" s="32" t="s">
        <v>1929</v>
      </c>
      <c r="AJ6733" s="32"/>
      <c r="AK6733" s="32" t="s">
        <v>46</v>
      </c>
      <c r="AL6733" s="32" t="s">
        <v>7817</v>
      </c>
      <c r="AN6733" s="33" t="s">
        <v>2290</v>
      </c>
      <c r="AO6733" s="33" t="s">
        <v>7799</v>
      </c>
    </row>
    <row r="6734" spans="12:41" ht="13.5" hidden="1" customHeight="1">
      <c r="L6734" s="32">
        <v>26279</v>
      </c>
      <c r="M6734" s="32" t="s">
        <v>1935</v>
      </c>
      <c r="N6734" s="32" t="s">
        <v>7818</v>
      </c>
      <c r="O6734" s="32" t="s">
        <v>7797</v>
      </c>
      <c r="P6734" s="32">
        <v>2000</v>
      </c>
      <c r="Q6734" s="32" t="s">
        <v>1938</v>
      </c>
      <c r="R6734" s="32">
        <v>117</v>
      </c>
      <c r="S6734" s="32">
        <v>18</v>
      </c>
      <c r="T6734" s="32"/>
      <c r="U6734" s="32"/>
      <c r="V6734" s="32">
        <v>1</v>
      </c>
      <c r="W6734" s="32"/>
      <c r="X6734" s="32"/>
      <c r="Y6734" s="32"/>
      <c r="Z6734" s="32"/>
      <c r="AA6734" s="32" t="s">
        <v>160</v>
      </c>
      <c r="AB6734" s="32" t="s">
        <v>2154</v>
      </c>
      <c r="AC6734" s="32"/>
      <c r="AD6734" s="32"/>
      <c r="AE6734" s="32"/>
      <c r="AF6734" s="32"/>
      <c r="AG6734" s="32"/>
      <c r="AH6734" s="32"/>
      <c r="AI6734" s="32" t="s">
        <v>1929</v>
      </c>
      <c r="AJ6734" s="32"/>
      <c r="AK6734" s="32" t="s">
        <v>46</v>
      </c>
      <c r="AL6734" s="32" t="s">
        <v>7817</v>
      </c>
      <c r="AN6734" s="33" t="s">
        <v>2290</v>
      </c>
      <c r="AO6734" s="33" t="s">
        <v>7799</v>
      </c>
    </row>
    <row r="6735" spans="12:41" ht="13.5" hidden="1" customHeight="1">
      <c r="L6735" s="32">
        <v>118275</v>
      </c>
      <c r="M6735" s="32" t="s">
        <v>1935</v>
      </c>
      <c r="N6735" s="32" t="s">
        <v>7819</v>
      </c>
      <c r="O6735" s="32" t="s">
        <v>7797</v>
      </c>
      <c r="P6735" s="32">
        <v>2000</v>
      </c>
      <c r="Q6735" s="32" t="s">
        <v>1938</v>
      </c>
      <c r="R6735" s="32">
        <v>117</v>
      </c>
      <c r="S6735" s="32">
        <v>21</v>
      </c>
      <c r="T6735" s="32"/>
      <c r="U6735" s="32"/>
      <c r="V6735" s="32">
        <v>1</v>
      </c>
      <c r="W6735" s="32"/>
      <c r="X6735" s="32"/>
      <c r="Y6735" s="32"/>
      <c r="Z6735" s="32"/>
      <c r="AA6735" s="32" t="s">
        <v>54</v>
      </c>
      <c r="AB6735" s="32" t="s">
        <v>2154</v>
      </c>
      <c r="AC6735" s="32"/>
      <c r="AD6735" s="32" t="s">
        <v>147</v>
      </c>
      <c r="AE6735" s="32"/>
      <c r="AF6735" s="32"/>
      <c r="AG6735" s="32" t="s">
        <v>7810</v>
      </c>
      <c r="AH6735" s="32"/>
      <c r="AI6735" s="32" t="s">
        <v>1929</v>
      </c>
      <c r="AJ6735" s="32"/>
      <c r="AK6735" s="32" t="s">
        <v>46</v>
      </c>
      <c r="AL6735" s="32"/>
      <c r="AN6735" s="33" t="s">
        <v>2290</v>
      </c>
      <c r="AO6735" s="33" t="s">
        <v>7799</v>
      </c>
    </row>
    <row r="6736" spans="12:41" ht="13.5" hidden="1" customHeight="1">
      <c r="L6736" s="32">
        <v>118276</v>
      </c>
      <c r="M6736" s="32" t="s">
        <v>1935</v>
      </c>
      <c r="N6736" s="32" t="s">
        <v>7820</v>
      </c>
      <c r="O6736" s="32" t="s">
        <v>7797</v>
      </c>
      <c r="P6736" s="32">
        <v>2000</v>
      </c>
      <c r="Q6736" s="32" t="s">
        <v>1938</v>
      </c>
      <c r="R6736" s="32">
        <v>117</v>
      </c>
      <c r="S6736" s="32">
        <v>21</v>
      </c>
      <c r="T6736" s="32"/>
      <c r="U6736" s="32"/>
      <c r="V6736" s="32">
        <v>3</v>
      </c>
      <c r="W6736" s="32"/>
      <c r="X6736" s="32"/>
      <c r="Y6736" s="32"/>
      <c r="Z6736" s="32"/>
      <c r="AA6736" s="32" t="s">
        <v>160</v>
      </c>
      <c r="AB6736" s="32" t="s">
        <v>147</v>
      </c>
      <c r="AC6736" s="32"/>
      <c r="AD6736" s="32"/>
      <c r="AE6736" s="32"/>
      <c r="AF6736" s="32"/>
      <c r="AG6736" s="32"/>
      <c r="AH6736" s="32"/>
      <c r="AI6736" s="32" t="s">
        <v>1929</v>
      </c>
      <c r="AJ6736" s="32"/>
      <c r="AK6736" s="32" t="s">
        <v>46</v>
      </c>
      <c r="AL6736" s="32"/>
      <c r="AN6736" s="33" t="s">
        <v>2290</v>
      </c>
      <c r="AO6736" s="33" t="s">
        <v>7799</v>
      </c>
    </row>
    <row r="6737" spans="12:41" ht="13.5" hidden="1" customHeight="1">
      <c r="L6737" s="32">
        <v>118277</v>
      </c>
      <c r="M6737" s="32" t="s">
        <v>1935</v>
      </c>
      <c r="N6737" s="32" t="s">
        <v>7821</v>
      </c>
      <c r="O6737" s="32" t="s">
        <v>7797</v>
      </c>
      <c r="P6737" s="32">
        <v>2000</v>
      </c>
      <c r="Q6737" s="32" t="s">
        <v>1938</v>
      </c>
      <c r="R6737" s="32">
        <v>117</v>
      </c>
      <c r="S6737" s="32">
        <v>21</v>
      </c>
      <c r="T6737" s="32"/>
      <c r="U6737" s="32"/>
      <c r="V6737" s="32">
        <v>5</v>
      </c>
      <c r="W6737" s="32"/>
      <c r="X6737" s="32"/>
      <c r="Y6737" s="32"/>
      <c r="Z6737" s="32"/>
      <c r="AA6737" s="32" t="s">
        <v>160</v>
      </c>
      <c r="AB6737" s="32" t="s">
        <v>147</v>
      </c>
      <c r="AC6737" s="32"/>
      <c r="AD6737" s="32"/>
      <c r="AE6737" s="32"/>
      <c r="AF6737" s="32"/>
      <c r="AG6737" s="32"/>
      <c r="AH6737" s="32"/>
      <c r="AI6737" s="32" t="s">
        <v>1929</v>
      </c>
      <c r="AJ6737" s="32"/>
      <c r="AK6737" s="32" t="s">
        <v>46</v>
      </c>
      <c r="AL6737" s="32"/>
      <c r="AN6737" s="33" t="s">
        <v>2290</v>
      </c>
      <c r="AO6737" s="33" t="s">
        <v>7799</v>
      </c>
    </row>
    <row r="6738" spans="12:41" ht="13.5" hidden="1" customHeight="1">
      <c r="L6738" s="32">
        <v>26119</v>
      </c>
      <c r="M6738" s="32" t="s">
        <v>1935</v>
      </c>
      <c r="N6738" s="32" t="s">
        <v>7822</v>
      </c>
      <c r="O6738" s="32" t="s">
        <v>7797</v>
      </c>
      <c r="P6738" s="32">
        <v>2000</v>
      </c>
      <c r="Q6738" s="32" t="s">
        <v>1938</v>
      </c>
      <c r="R6738" s="32">
        <v>117</v>
      </c>
      <c r="S6738" s="32">
        <v>21</v>
      </c>
      <c r="T6738" s="32"/>
      <c r="U6738" s="32"/>
      <c r="V6738" s="32">
        <v>6</v>
      </c>
      <c r="W6738" s="32"/>
      <c r="X6738" s="32"/>
      <c r="Y6738" s="32"/>
      <c r="Z6738" s="32"/>
      <c r="AA6738" s="32" t="s">
        <v>54</v>
      </c>
      <c r="AB6738" s="32" t="s">
        <v>1928</v>
      </c>
      <c r="AC6738" s="32"/>
      <c r="AD6738" s="32" t="s">
        <v>147</v>
      </c>
      <c r="AE6738" s="32"/>
      <c r="AF6738" s="32"/>
      <c r="AG6738" s="32"/>
      <c r="AH6738" s="32"/>
      <c r="AI6738" s="32" t="s">
        <v>1929</v>
      </c>
      <c r="AJ6738" s="32"/>
      <c r="AK6738" s="32" t="s">
        <v>46</v>
      </c>
      <c r="AL6738" s="32"/>
      <c r="AN6738" s="33" t="s">
        <v>2290</v>
      </c>
      <c r="AO6738" s="33" t="s">
        <v>7799</v>
      </c>
    </row>
    <row r="6739" spans="12:41" ht="13.5" hidden="1" customHeight="1">
      <c r="L6739" s="32">
        <v>118274</v>
      </c>
      <c r="M6739" s="32" t="s">
        <v>1935</v>
      </c>
      <c r="N6739" s="32" t="s">
        <v>7823</v>
      </c>
      <c r="O6739" s="32" t="s">
        <v>7797</v>
      </c>
      <c r="P6739" s="32">
        <v>2000</v>
      </c>
      <c r="Q6739" s="32" t="s">
        <v>1938</v>
      </c>
      <c r="R6739" s="32">
        <v>117</v>
      </c>
      <c r="S6739" s="32">
        <v>21</v>
      </c>
      <c r="T6739" s="32"/>
      <c r="U6739" s="32"/>
      <c r="V6739" s="32">
        <v>9</v>
      </c>
      <c r="W6739" s="32"/>
      <c r="X6739" s="32"/>
      <c r="Y6739" s="32"/>
      <c r="Z6739" s="32"/>
      <c r="AA6739" s="32" t="s">
        <v>54</v>
      </c>
      <c r="AB6739" s="32" t="s">
        <v>2154</v>
      </c>
      <c r="AC6739" s="32"/>
      <c r="AD6739" s="32" t="s">
        <v>147</v>
      </c>
      <c r="AE6739" s="32"/>
      <c r="AF6739" s="32"/>
      <c r="AG6739" s="32" t="s">
        <v>7810</v>
      </c>
      <c r="AH6739" s="32"/>
      <c r="AI6739" s="32" t="s">
        <v>1929</v>
      </c>
      <c r="AJ6739" s="32"/>
      <c r="AK6739" s="32" t="s">
        <v>46</v>
      </c>
      <c r="AL6739" s="32"/>
      <c r="AN6739" s="33" t="s">
        <v>2290</v>
      </c>
      <c r="AO6739" s="33" t="s">
        <v>7799</v>
      </c>
    </row>
    <row r="6740" spans="12:41" ht="13.5" hidden="1" customHeight="1">
      <c r="L6740" s="32">
        <v>118271</v>
      </c>
      <c r="M6740" s="32" t="s">
        <v>1935</v>
      </c>
      <c r="N6740" s="32" t="s">
        <v>7824</v>
      </c>
      <c r="O6740" s="32" t="s">
        <v>7797</v>
      </c>
      <c r="P6740" s="32">
        <v>2000</v>
      </c>
      <c r="Q6740" s="32" t="s">
        <v>1938</v>
      </c>
      <c r="R6740" s="32">
        <v>117</v>
      </c>
      <c r="S6740" s="32">
        <v>22</v>
      </c>
      <c r="T6740" s="32"/>
      <c r="U6740" s="32"/>
      <c r="V6740" s="32"/>
      <c r="W6740" s="32"/>
      <c r="X6740" s="32"/>
      <c r="Y6740" s="32"/>
      <c r="Z6740" s="32"/>
      <c r="AA6740" s="32" t="s">
        <v>108</v>
      </c>
      <c r="AB6740" s="32" t="s">
        <v>147</v>
      </c>
      <c r="AC6740" s="32"/>
      <c r="AD6740" s="32" t="s">
        <v>1928</v>
      </c>
      <c r="AE6740" s="32"/>
      <c r="AF6740" s="32"/>
      <c r="AG6740" s="32"/>
      <c r="AH6740" s="32"/>
      <c r="AI6740" s="32" t="s">
        <v>1929</v>
      </c>
      <c r="AJ6740" s="32"/>
      <c r="AK6740" s="32" t="s">
        <v>46</v>
      </c>
      <c r="AN6740" s="33" t="s">
        <v>2290</v>
      </c>
      <c r="AO6740" s="33" t="s">
        <v>7799</v>
      </c>
    </row>
    <row r="6741" spans="12:41" ht="13.5" hidden="1" customHeight="1">
      <c r="L6741" s="32">
        <v>26118</v>
      </c>
      <c r="M6741" s="32" t="s">
        <v>1935</v>
      </c>
      <c r="N6741" s="32" t="s">
        <v>7825</v>
      </c>
      <c r="O6741" s="32" t="s">
        <v>7797</v>
      </c>
      <c r="P6741" s="32">
        <v>2000</v>
      </c>
      <c r="Q6741" s="32" t="s">
        <v>1938</v>
      </c>
      <c r="R6741" s="32">
        <v>117</v>
      </c>
      <c r="S6741" s="32">
        <v>23</v>
      </c>
      <c r="T6741" s="32"/>
      <c r="U6741" s="32"/>
      <c r="V6741" s="32">
        <v>1</v>
      </c>
      <c r="W6741" s="32"/>
      <c r="X6741" s="32"/>
      <c r="Y6741" s="32"/>
      <c r="Z6741" s="32"/>
      <c r="AA6741" s="32" t="s">
        <v>108</v>
      </c>
      <c r="AB6741" s="32" t="s">
        <v>147</v>
      </c>
      <c r="AC6741" s="32"/>
      <c r="AD6741" s="32" t="s">
        <v>1928</v>
      </c>
      <c r="AE6741" s="32"/>
      <c r="AF6741" s="32"/>
      <c r="AG6741" s="32"/>
      <c r="AH6741" s="32"/>
      <c r="AI6741" s="32" t="s">
        <v>1929</v>
      </c>
      <c r="AJ6741" s="32"/>
      <c r="AK6741" s="32" t="s">
        <v>46</v>
      </c>
      <c r="AN6741" s="33" t="s">
        <v>2290</v>
      </c>
      <c r="AO6741" s="33" t="s">
        <v>7799</v>
      </c>
    </row>
    <row r="6742" spans="12:41" ht="13.5" hidden="1" customHeight="1">
      <c r="L6742" s="32">
        <v>118279</v>
      </c>
      <c r="M6742" s="32" t="s">
        <v>1935</v>
      </c>
      <c r="N6742" s="32" t="s">
        <v>7826</v>
      </c>
      <c r="O6742" s="32" t="s">
        <v>7797</v>
      </c>
      <c r="P6742" s="32">
        <v>2000</v>
      </c>
      <c r="Q6742" s="32" t="s">
        <v>1938</v>
      </c>
      <c r="R6742" s="32">
        <v>117</v>
      </c>
      <c r="S6742" s="32">
        <v>25</v>
      </c>
      <c r="T6742" s="32"/>
      <c r="U6742" s="32"/>
      <c r="V6742" s="32">
        <v>2</v>
      </c>
      <c r="W6742" s="32"/>
      <c r="X6742" s="32"/>
      <c r="Y6742" s="32"/>
      <c r="Z6742" s="32"/>
      <c r="AA6742" s="32" t="s">
        <v>54</v>
      </c>
      <c r="AB6742" s="32" t="s">
        <v>2134</v>
      </c>
      <c r="AC6742" s="32"/>
      <c r="AD6742" s="32" t="s">
        <v>147</v>
      </c>
      <c r="AE6742" s="32"/>
      <c r="AF6742" s="32"/>
      <c r="AG6742" s="32"/>
      <c r="AH6742" s="32"/>
      <c r="AI6742" s="32" t="s">
        <v>1929</v>
      </c>
      <c r="AJ6742" s="32"/>
      <c r="AK6742" s="32" t="s">
        <v>46</v>
      </c>
      <c r="AN6742" s="33" t="s">
        <v>2290</v>
      </c>
      <c r="AO6742" s="33" t="s">
        <v>7799</v>
      </c>
    </row>
    <row r="6743" spans="12:41" ht="13.5" hidden="1" customHeight="1">
      <c r="L6743" s="32">
        <v>118278</v>
      </c>
      <c r="M6743" s="32" t="s">
        <v>1935</v>
      </c>
      <c r="N6743" s="32" t="s">
        <v>7827</v>
      </c>
      <c r="O6743" s="32" t="s">
        <v>7797</v>
      </c>
      <c r="P6743" s="32">
        <v>2000</v>
      </c>
      <c r="Q6743" s="32" t="s">
        <v>1938</v>
      </c>
      <c r="R6743" s="32">
        <v>117</v>
      </c>
      <c r="S6743" s="32">
        <v>25</v>
      </c>
      <c r="T6743" s="32"/>
      <c r="U6743" s="32"/>
      <c r="V6743" s="32">
        <v>2</v>
      </c>
      <c r="W6743" s="32"/>
      <c r="X6743" s="32"/>
      <c r="Y6743" s="32"/>
      <c r="Z6743" s="32"/>
      <c r="AA6743" s="32" t="s">
        <v>108</v>
      </c>
      <c r="AB6743" s="32" t="s">
        <v>147</v>
      </c>
      <c r="AC6743" s="32"/>
      <c r="AD6743" s="32" t="s">
        <v>2134</v>
      </c>
      <c r="AE6743" s="32"/>
      <c r="AF6743" s="32"/>
      <c r="AG6743" s="32"/>
      <c r="AH6743" s="32"/>
      <c r="AI6743" s="32" t="s">
        <v>1929</v>
      </c>
      <c r="AJ6743" s="32"/>
      <c r="AK6743" s="32" t="s">
        <v>46</v>
      </c>
      <c r="AN6743" s="33" t="s">
        <v>2290</v>
      </c>
      <c r="AO6743" s="33" t="s">
        <v>7799</v>
      </c>
    </row>
    <row r="6744" spans="12:41" ht="13.5" hidden="1" customHeight="1">
      <c r="L6744" s="32">
        <v>118273</v>
      </c>
      <c r="M6744" s="32" t="s">
        <v>1935</v>
      </c>
      <c r="N6744" s="32" t="s">
        <v>7828</v>
      </c>
      <c r="O6744" s="32" t="s">
        <v>7797</v>
      </c>
      <c r="P6744" s="32">
        <v>2000</v>
      </c>
      <c r="Q6744" s="32" t="s">
        <v>1938</v>
      </c>
      <c r="R6744" s="32">
        <v>117</v>
      </c>
      <c r="S6744" s="32">
        <v>26</v>
      </c>
      <c r="T6744" s="32"/>
      <c r="U6744" s="32"/>
      <c r="V6744" s="32">
        <v>1</v>
      </c>
      <c r="W6744" s="32"/>
      <c r="X6744" s="32"/>
      <c r="Y6744" s="32"/>
      <c r="Z6744" s="32"/>
      <c r="AA6744" s="32" t="s">
        <v>54</v>
      </c>
      <c r="AB6744" s="32" t="s">
        <v>2134</v>
      </c>
      <c r="AC6744" s="32"/>
      <c r="AD6744" s="32" t="s">
        <v>147</v>
      </c>
      <c r="AE6744" s="32"/>
      <c r="AF6744" s="32"/>
      <c r="AG6744" s="32"/>
      <c r="AH6744" s="32"/>
      <c r="AI6744" s="32" t="s">
        <v>1929</v>
      </c>
      <c r="AJ6744" s="32"/>
      <c r="AK6744" s="32" t="s">
        <v>46</v>
      </c>
      <c r="AN6744" s="33" t="s">
        <v>2290</v>
      </c>
      <c r="AO6744" s="33" t="s">
        <v>7799</v>
      </c>
    </row>
    <row r="6745" spans="12:41" ht="13.5" hidden="1" customHeight="1">
      <c r="L6745" s="32">
        <v>118272</v>
      </c>
      <c r="M6745" s="32" t="s">
        <v>1935</v>
      </c>
      <c r="N6745" s="32" t="s">
        <v>7829</v>
      </c>
      <c r="O6745" s="32" t="s">
        <v>7797</v>
      </c>
      <c r="P6745" s="32">
        <v>2000</v>
      </c>
      <c r="Q6745" s="32" t="s">
        <v>1938</v>
      </c>
      <c r="R6745" s="32">
        <v>117</v>
      </c>
      <c r="S6745" s="32">
        <v>29</v>
      </c>
      <c r="T6745" s="32"/>
      <c r="U6745" s="32"/>
      <c r="V6745" s="32">
        <v>1</v>
      </c>
      <c r="W6745" s="32"/>
      <c r="X6745" s="32"/>
      <c r="Y6745" s="32"/>
      <c r="Z6745" s="32"/>
      <c r="AA6745" s="32" t="s">
        <v>54</v>
      </c>
      <c r="AB6745" s="32" t="s">
        <v>2134</v>
      </c>
      <c r="AC6745" s="32"/>
      <c r="AD6745" s="32" t="s">
        <v>147</v>
      </c>
      <c r="AE6745" s="32"/>
      <c r="AF6745" s="32"/>
      <c r="AG6745" s="32"/>
      <c r="AH6745" s="32"/>
      <c r="AI6745" s="32" t="s">
        <v>1929</v>
      </c>
      <c r="AJ6745" s="32"/>
      <c r="AK6745" s="32" t="s">
        <v>46</v>
      </c>
      <c r="AN6745" s="33" t="s">
        <v>2290</v>
      </c>
      <c r="AO6745" s="33" t="s">
        <v>7799</v>
      </c>
    </row>
    <row r="6746" spans="12:41" ht="13.5" hidden="1" customHeight="1">
      <c r="L6746" s="32">
        <v>118289</v>
      </c>
      <c r="M6746" s="32" t="s">
        <v>1935</v>
      </c>
      <c r="N6746" s="32" t="s">
        <v>7830</v>
      </c>
      <c r="O6746" s="32" t="s">
        <v>7797</v>
      </c>
      <c r="P6746" s="32">
        <v>2000</v>
      </c>
      <c r="Q6746" s="32" t="s">
        <v>1938</v>
      </c>
      <c r="R6746" s="32">
        <v>117</v>
      </c>
      <c r="S6746" s="32">
        <v>29</v>
      </c>
      <c r="T6746" s="32"/>
      <c r="U6746" s="32"/>
      <c r="V6746" s="32">
        <v>2</v>
      </c>
      <c r="W6746" s="32"/>
      <c r="X6746" s="32"/>
      <c r="Y6746" s="32"/>
      <c r="Z6746" s="32"/>
      <c r="AA6746" s="32" t="s">
        <v>54</v>
      </c>
      <c r="AB6746" s="32" t="s">
        <v>2134</v>
      </c>
      <c r="AC6746" s="32"/>
      <c r="AD6746" s="32" t="s">
        <v>147</v>
      </c>
      <c r="AE6746" s="32"/>
      <c r="AF6746" s="32"/>
      <c r="AG6746" s="32"/>
      <c r="AH6746" s="32"/>
      <c r="AI6746" s="32" t="s">
        <v>1929</v>
      </c>
      <c r="AJ6746" s="32"/>
      <c r="AK6746" s="32" t="s">
        <v>46</v>
      </c>
      <c r="AN6746" s="33" t="s">
        <v>2290</v>
      </c>
      <c r="AO6746" s="33" t="s">
        <v>7799</v>
      </c>
    </row>
    <row r="6747" spans="12:41" ht="13.5" hidden="1" customHeight="1">
      <c r="L6747" s="32">
        <v>118287</v>
      </c>
      <c r="M6747" s="32" t="s">
        <v>1935</v>
      </c>
      <c r="N6747" s="32" t="s">
        <v>7831</v>
      </c>
      <c r="O6747" s="32" t="s">
        <v>7797</v>
      </c>
      <c r="P6747" s="32">
        <v>2000</v>
      </c>
      <c r="Q6747" s="32" t="s">
        <v>1938</v>
      </c>
      <c r="R6747" s="32">
        <v>117</v>
      </c>
      <c r="S6747" s="32">
        <v>29</v>
      </c>
      <c r="T6747" s="32"/>
      <c r="U6747" s="32"/>
      <c r="V6747" s="32">
        <v>2</v>
      </c>
      <c r="W6747" s="32"/>
      <c r="X6747" s="32"/>
      <c r="Y6747" s="32"/>
      <c r="Z6747" s="32"/>
      <c r="AA6747" s="32" t="s">
        <v>45</v>
      </c>
      <c r="AB6747" s="32" t="s">
        <v>147</v>
      </c>
      <c r="AC6747" s="32"/>
      <c r="AD6747" s="32" t="s">
        <v>2134</v>
      </c>
      <c r="AE6747" s="32"/>
      <c r="AF6747" s="32"/>
      <c r="AG6747" s="32"/>
      <c r="AH6747" s="32"/>
      <c r="AI6747" s="32" t="s">
        <v>1929</v>
      </c>
      <c r="AJ6747" s="32"/>
      <c r="AK6747" s="32" t="s">
        <v>46</v>
      </c>
      <c r="AN6747" s="33" t="s">
        <v>2290</v>
      </c>
      <c r="AO6747" s="33" t="s">
        <v>7799</v>
      </c>
    </row>
    <row r="6748" spans="12:41" ht="13.5" hidden="1" customHeight="1">
      <c r="L6748" s="32">
        <v>118286</v>
      </c>
      <c r="M6748" s="32" t="s">
        <v>1935</v>
      </c>
      <c r="N6748" s="32" t="s">
        <v>7832</v>
      </c>
      <c r="O6748" s="32" t="s">
        <v>7797</v>
      </c>
      <c r="P6748" s="32">
        <v>2000</v>
      </c>
      <c r="Q6748" s="32" t="s">
        <v>1938</v>
      </c>
      <c r="R6748" s="32">
        <v>117</v>
      </c>
      <c r="S6748" s="32">
        <v>29</v>
      </c>
      <c r="T6748" s="32"/>
      <c r="U6748" s="32"/>
      <c r="V6748" s="32">
        <v>3</v>
      </c>
      <c r="W6748" s="32"/>
      <c r="X6748" s="32"/>
      <c r="Y6748" s="32"/>
      <c r="Z6748" s="32"/>
      <c r="AA6748" s="32" t="s">
        <v>45</v>
      </c>
      <c r="AB6748" s="32" t="s">
        <v>147</v>
      </c>
      <c r="AC6748" s="32"/>
      <c r="AD6748" s="32" t="s">
        <v>2134</v>
      </c>
      <c r="AE6748" s="32"/>
      <c r="AF6748" s="32"/>
      <c r="AG6748" s="32"/>
      <c r="AH6748" s="32"/>
      <c r="AI6748" s="32" t="s">
        <v>1929</v>
      </c>
      <c r="AJ6748" s="32"/>
      <c r="AK6748" s="32" t="s">
        <v>46</v>
      </c>
      <c r="AN6748" s="33" t="s">
        <v>2290</v>
      </c>
      <c r="AO6748" s="33" t="s">
        <v>7799</v>
      </c>
    </row>
    <row r="6749" spans="12:41" ht="13.5" hidden="1" customHeight="1">
      <c r="L6749" s="32">
        <v>118288</v>
      </c>
      <c r="M6749" s="32" t="s">
        <v>1935</v>
      </c>
      <c r="N6749" s="32" t="s">
        <v>7833</v>
      </c>
      <c r="O6749" s="32" t="s">
        <v>7797</v>
      </c>
      <c r="P6749" s="32">
        <v>2000</v>
      </c>
      <c r="Q6749" s="32" t="s">
        <v>1938</v>
      </c>
      <c r="R6749" s="32">
        <v>117</v>
      </c>
      <c r="S6749" s="32">
        <v>30</v>
      </c>
      <c r="T6749" s="32"/>
      <c r="U6749" s="32"/>
      <c r="V6749" s="32">
        <v>1</v>
      </c>
      <c r="W6749" s="32"/>
      <c r="X6749" s="32"/>
      <c r="Y6749" s="32"/>
      <c r="Z6749" s="32"/>
      <c r="AA6749" s="32" t="s">
        <v>54</v>
      </c>
      <c r="AB6749" s="32" t="s">
        <v>2134</v>
      </c>
      <c r="AC6749" s="32"/>
      <c r="AD6749" s="32" t="s">
        <v>2154</v>
      </c>
      <c r="AE6749" s="32"/>
      <c r="AF6749" s="32"/>
      <c r="AG6749" s="32" t="s">
        <v>7810</v>
      </c>
      <c r="AH6749" s="32"/>
      <c r="AI6749" s="32" t="s">
        <v>1929</v>
      </c>
      <c r="AJ6749" s="32"/>
      <c r="AK6749" s="32" t="s">
        <v>46</v>
      </c>
      <c r="AN6749" s="33" t="s">
        <v>2290</v>
      </c>
      <c r="AO6749" s="33" t="s">
        <v>7799</v>
      </c>
    </row>
    <row r="6750" spans="12:41" ht="13.5" hidden="1" customHeight="1">
      <c r="L6750" s="32">
        <v>118280</v>
      </c>
      <c r="M6750" s="32" t="s">
        <v>1935</v>
      </c>
      <c r="N6750" s="32" t="s">
        <v>7834</v>
      </c>
      <c r="O6750" s="32" t="s">
        <v>7797</v>
      </c>
      <c r="P6750" s="32">
        <v>2000</v>
      </c>
      <c r="Q6750" s="32" t="s">
        <v>1938</v>
      </c>
      <c r="R6750" s="32">
        <v>117</v>
      </c>
      <c r="S6750" s="32">
        <v>32</v>
      </c>
      <c r="T6750" s="32"/>
      <c r="U6750" s="32"/>
      <c r="V6750" s="32">
        <v>2</v>
      </c>
      <c r="W6750" s="32"/>
      <c r="X6750" s="32"/>
      <c r="Y6750" s="32"/>
      <c r="Z6750" s="32"/>
      <c r="AA6750" s="32" t="s">
        <v>54</v>
      </c>
      <c r="AB6750" s="32" t="s">
        <v>2134</v>
      </c>
      <c r="AC6750" s="32"/>
      <c r="AD6750" s="32" t="s">
        <v>147</v>
      </c>
      <c r="AE6750" s="32"/>
      <c r="AF6750" s="32"/>
      <c r="AG6750" s="32"/>
      <c r="AH6750" s="32"/>
      <c r="AI6750" s="32" t="s">
        <v>1929</v>
      </c>
      <c r="AJ6750" s="32"/>
      <c r="AK6750" s="32" t="s">
        <v>46</v>
      </c>
      <c r="AN6750" s="33" t="s">
        <v>2290</v>
      </c>
      <c r="AO6750" s="33" t="s">
        <v>7799</v>
      </c>
    </row>
    <row r="6751" spans="12:41" ht="13.5" hidden="1" customHeight="1">
      <c r="L6751" s="32">
        <v>118281</v>
      </c>
      <c r="M6751" s="32" t="s">
        <v>1935</v>
      </c>
      <c r="N6751" s="32" t="s">
        <v>7835</v>
      </c>
      <c r="O6751" s="32" t="s">
        <v>7797</v>
      </c>
      <c r="P6751" s="32">
        <v>2000</v>
      </c>
      <c r="Q6751" s="32" t="s">
        <v>1938</v>
      </c>
      <c r="R6751" s="32">
        <v>117</v>
      </c>
      <c r="S6751" s="32">
        <v>32</v>
      </c>
      <c r="T6751" s="32"/>
      <c r="U6751" s="32"/>
      <c r="V6751" s="32">
        <v>3</v>
      </c>
      <c r="W6751" s="32"/>
      <c r="X6751" s="32"/>
      <c r="Y6751" s="32"/>
      <c r="Z6751" s="32"/>
      <c r="AA6751" s="32" t="s">
        <v>45</v>
      </c>
      <c r="AB6751" s="32" t="s">
        <v>147</v>
      </c>
      <c r="AC6751" s="32"/>
      <c r="AD6751" s="32" t="s">
        <v>2134</v>
      </c>
      <c r="AE6751" s="32"/>
      <c r="AF6751" s="32"/>
      <c r="AG6751" s="32"/>
      <c r="AH6751" s="32"/>
      <c r="AI6751" s="32" t="s">
        <v>1929</v>
      </c>
      <c r="AJ6751" s="32"/>
      <c r="AK6751" s="32" t="s">
        <v>46</v>
      </c>
      <c r="AN6751" s="33" t="s">
        <v>2290</v>
      </c>
      <c r="AO6751" s="33" t="s">
        <v>7799</v>
      </c>
    </row>
    <row r="6752" spans="12:41" ht="13.5" hidden="1" customHeight="1">
      <c r="L6752" s="32">
        <v>118285</v>
      </c>
      <c r="M6752" s="32" t="s">
        <v>1935</v>
      </c>
      <c r="N6752" s="32" t="s">
        <v>7836</v>
      </c>
      <c r="O6752" s="32" t="s">
        <v>7797</v>
      </c>
      <c r="P6752" s="32">
        <v>2000</v>
      </c>
      <c r="Q6752" s="32" t="s">
        <v>1938</v>
      </c>
      <c r="R6752" s="32">
        <v>117</v>
      </c>
      <c r="S6752" s="32">
        <v>33</v>
      </c>
      <c r="T6752" s="32"/>
      <c r="U6752" s="32"/>
      <c r="V6752" s="32">
        <v>1</v>
      </c>
      <c r="W6752" s="32"/>
      <c r="X6752" s="32"/>
      <c r="Y6752" s="32"/>
      <c r="Z6752" s="32"/>
      <c r="AA6752" s="32" t="s">
        <v>54</v>
      </c>
      <c r="AB6752" s="32" t="s">
        <v>2134</v>
      </c>
      <c r="AC6752" s="32"/>
      <c r="AD6752" s="32" t="s">
        <v>147</v>
      </c>
      <c r="AE6752" s="32"/>
      <c r="AF6752" s="32"/>
      <c r="AG6752" s="32"/>
      <c r="AH6752" s="32"/>
      <c r="AI6752" s="32" t="s">
        <v>1929</v>
      </c>
      <c r="AJ6752" s="32"/>
      <c r="AK6752" s="32" t="s">
        <v>46</v>
      </c>
      <c r="AN6752" s="33" t="s">
        <v>2290</v>
      </c>
      <c r="AO6752" s="33" t="s">
        <v>7799</v>
      </c>
    </row>
    <row r="6753" spans="12:41" ht="13.5" hidden="1" customHeight="1">
      <c r="L6753" s="32">
        <v>118314</v>
      </c>
      <c r="M6753" s="32" t="s">
        <v>1935</v>
      </c>
      <c r="N6753" s="32" t="s">
        <v>7837</v>
      </c>
      <c r="O6753" s="32" t="s">
        <v>7797</v>
      </c>
      <c r="P6753" s="32">
        <v>2000</v>
      </c>
      <c r="Q6753" s="32" t="s">
        <v>1938</v>
      </c>
      <c r="R6753" s="32">
        <v>117</v>
      </c>
      <c r="S6753" s="32">
        <v>40</v>
      </c>
      <c r="T6753" s="32"/>
      <c r="U6753" s="32"/>
      <c r="V6753" s="32">
        <v>1</v>
      </c>
      <c r="W6753" s="32"/>
      <c r="X6753" s="32"/>
      <c r="Y6753" s="32"/>
      <c r="Z6753" s="32"/>
      <c r="AA6753" s="32" t="s">
        <v>54</v>
      </c>
      <c r="AB6753" s="32" t="s">
        <v>1928</v>
      </c>
      <c r="AC6753" s="32"/>
      <c r="AD6753" s="32" t="s">
        <v>147</v>
      </c>
      <c r="AE6753" s="32"/>
      <c r="AF6753" s="32"/>
      <c r="AG6753" s="32"/>
      <c r="AH6753" s="32"/>
      <c r="AI6753" s="32" t="s">
        <v>1929</v>
      </c>
      <c r="AJ6753" s="32"/>
      <c r="AK6753" s="32" t="s">
        <v>46</v>
      </c>
      <c r="AN6753" s="33" t="s">
        <v>2290</v>
      </c>
      <c r="AO6753" s="33" t="s">
        <v>7799</v>
      </c>
    </row>
    <row r="6754" spans="12:41" ht="13.5" hidden="1" customHeight="1">
      <c r="L6754" s="32">
        <v>118179</v>
      </c>
      <c r="M6754" s="32" t="s">
        <v>1935</v>
      </c>
      <c r="N6754" s="32" t="s">
        <v>7838</v>
      </c>
      <c r="O6754" s="32" t="s">
        <v>7797</v>
      </c>
      <c r="P6754" s="32">
        <v>2000</v>
      </c>
      <c r="Q6754" s="32" t="s">
        <v>1938</v>
      </c>
      <c r="R6754" s="32">
        <v>117</v>
      </c>
      <c r="S6754" s="32">
        <v>44</v>
      </c>
      <c r="T6754" s="32"/>
      <c r="U6754" s="32"/>
      <c r="V6754" s="32">
        <v>2</v>
      </c>
      <c r="W6754" s="32"/>
      <c r="X6754" s="32"/>
      <c r="Y6754" s="32"/>
      <c r="Z6754" s="32"/>
      <c r="AA6754" s="32" t="s">
        <v>54</v>
      </c>
      <c r="AB6754" s="32" t="s">
        <v>2154</v>
      </c>
      <c r="AC6754" s="32"/>
      <c r="AD6754" s="32" t="s">
        <v>147</v>
      </c>
      <c r="AE6754" s="32"/>
      <c r="AF6754" s="32"/>
      <c r="AG6754" s="32" t="s">
        <v>7810</v>
      </c>
      <c r="AH6754" s="32"/>
      <c r="AI6754" s="32" t="s">
        <v>1929</v>
      </c>
      <c r="AJ6754" s="32"/>
      <c r="AK6754" s="32" t="s">
        <v>46</v>
      </c>
      <c r="AN6754" s="33" t="s">
        <v>2290</v>
      </c>
      <c r="AO6754" s="33" t="s">
        <v>7799</v>
      </c>
    </row>
    <row r="6755" spans="12:41" ht="13.5" hidden="1" customHeight="1">
      <c r="L6755" s="32">
        <v>118321</v>
      </c>
      <c r="M6755" s="32" t="s">
        <v>1935</v>
      </c>
      <c r="N6755" s="32" t="s">
        <v>7839</v>
      </c>
      <c r="O6755" s="32" t="s">
        <v>7797</v>
      </c>
      <c r="P6755" s="32">
        <v>2000</v>
      </c>
      <c r="Q6755" s="32" t="s">
        <v>1938</v>
      </c>
      <c r="R6755" s="32">
        <v>117</v>
      </c>
      <c r="S6755" s="32">
        <v>46</v>
      </c>
      <c r="T6755" s="32"/>
      <c r="U6755" s="32"/>
      <c r="V6755" s="32">
        <v>5</v>
      </c>
      <c r="W6755" s="32"/>
      <c r="X6755" s="32"/>
      <c r="Y6755" s="32"/>
      <c r="Z6755" s="32"/>
      <c r="AA6755" s="32" t="s">
        <v>54</v>
      </c>
      <c r="AB6755" s="32" t="s">
        <v>2154</v>
      </c>
      <c r="AC6755" s="32"/>
      <c r="AD6755" s="32" t="s">
        <v>147</v>
      </c>
      <c r="AE6755" s="32"/>
      <c r="AF6755" s="32"/>
      <c r="AG6755" s="32" t="s">
        <v>7810</v>
      </c>
      <c r="AH6755" s="32"/>
      <c r="AI6755" s="32" t="s">
        <v>1929</v>
      </c>
      <c r="AJ6755" s="32"/>
      <c r="AK6755" s="32" t="s">
        <v>46</v>
      </c>
      <c r="AN6755" s="33" t="s">
        <v>2290</v>
      </c>
      <c r="AO6755" s="33" t="s">
        <v>7799</v>
      </c>
    </row>
    <row r="6756" spans="12:41" ht="13.5" hidden="1" customHeight="1">
      <c r="L6756" s="32">
        <v>118174</v>
      </c>
      <c r="M6756" s="32" t="s">
        <v>1935</v>
      </c>
      <c r="N6756" s="32" t="s">
        <v>7840</v>
      </c>
      <c r="O6756" s="32" t="s">
        <v>7797</v>
      </c>
      <c r="P6756" s="32">
        <v>2000</v>
      </c>
      <c r="Q6756" s="32" t="s">
        <v>1938</v>
      </c>
      <c r="R6756" s="32">
        <v>117</v>
      </c>
      <c r="S6756" s="32">
        <v>49</v>
      </c>
      <c r="T6756" s="32"/>
      <c r="U6756" s="32"/>
      <c r="V6756" s="32">
        <v>1</v>
      </c>
      <c r="W6756" s="32"/>
      <c r="X6756" s="32"/>
      <c r="Y6756" s="32"/>
      <c r="Z6756" s="32"/>
      <c r="AA6756" s="32" t="s">
        <v>54</v>
      </c>
      <c r="AB6756" s="32" t="s">
        <v>2154</v>
      </c>
      <c r="AC6756" s="32"/>
      <c r="AD6756" s="32" t="s">
        <v>147</v>
      </c>
      <c r="AE6756" s="32"/>
      <c r="AF6756" s="32"/>
      <c r="AG6756" s="32" t="s">
        <v>7810</v>
      </c>
      <c r="AH6756" s="32"/>
      <c r="AI6756" s="32" t="s">
        <v>1929</v>
      </c>
      <c r="AJ6756" s="32"/>
      <c r="AK6756" s="32" t="s">
        <v>46</v>
      </c>
      <c r="AN6756" s="33" t="s">
        <v>2290</v>
      </c>
      <c r="AO6756" s="33" t="s">
        <v>7799</v>
      </c>
    </row>
    <row r="6757" spans="12:41" ht="13.5" hidden="1" customHeight="1">
      <c r="L6757" s="32">
        <v>118312</v>
      </c>
      <c r="M6757" s="32" t="s">
        <v>1935</v>
      </c>
      <c r="N6757" s="32" t="s">
        <v>7841</v>
      </c>
      <c r="O6757" s="32" t="s">
        <v>7797</v>
      </c>
      <c r="P6757" s="32">
        <v>2000</v>
      </c>
      <c r="Q6757" s="32" t="s">
        <v>1938</v>
      </c>
      <c r="R6757" s="32">
        <v>117</v>
      </c>
      <c r="S6757" s="32">
        <v>49</v>
      </c>
      <c r="T6757" s="32"/>
      <c r="U6757" s="32"/>
      <c r="V6757" s="32">
        <v>2</v>
      </c>
      <c r="W6757" s="32"/>
      <c r="X6757" s="32"/>
      <c r="Y6757" s="32"/>
      <c r="Z6757" s="32"/>
      <c r="AA6757" s="32" t="s">
        <v>108</v>
      </c>
      <c r="AB6757" s="32" t="s">
        <v>147</v>
      </c>
      <c r="AC6757" s="32"/>
      <c r="AD6757" s="32" t="s">
        <v>2154</v>
      </c>
      <c r="AE6757" s="32"/>
      <c r="AF6757" s="32"/>
      <c r="AG6757" s="32" t="s">
        <v>7810</v>
      </c>
      <c r="AH6757" s="32"/>
      <c r="AI6757" s="32" t="s">
        <v>1929</v>
      </c>
      <c r="AJ6757" s="32"/>
      <c r="AK6757" s="32" t="s">
        <v>46</v>
      </c>
      <c r="AN6757" s="33" t="s">
        <v>2290</v>
      </c>
      <c r="AO6757" s="33" t="s">
        <v>7799</v>
      </c>
    </row>
    <row r="6758" spans="12:41" ht="13.5" hidden="1" customHeight="1">
      <c r="L6758" s="32">
        <v>118313</v>
      </c>
      <c r="M6758" s="32" t="s">
        <v>1935</v>
      </c>
      <c r="N6758" s="32" t="s">
        <v>7842</v>
      </c>
      <c r="O6758" s="32" t="s">
        <v>7797</v>
      </c>
      <c r="P6758" s="32">
        <v>2000</v>
      </c>
      <c r="Q6758" s="32" t="s">
        <v>1938</v>
      </c>
      <c r="R6758" s="32">
        <v>117</v>
      </c>
      <c r="S6758" s="32">
        <v>49</v>
      </c>
      <c r="T6758" s="32"/>
      <c r="U6758" s="32"/>
      <c r="V6758" s="32">
        <v>3</v>
      </c>
      <c r="W6758" s="32"/>
      <c r="X6758" s="32"/>
      <c r="Y6758" s="32"/>
      <c r="Z6758" s="32"/>
      <c r="AA6758" s="32" t="s">
        <v>108</v>
      </c>
      <c r="AB6758" s="32" t="s">
        <v>147</v>
      </c>
      <c r="AC6758" s="32"/>
      <c r="AD6758" s="32" t="s">
        <v>2154</v>
      </c>
      <c r="AE6758" s="32"/>
      <c r="AF6758" s="32"/>
      <c r="AG6758" s="32" t="s">
        <v>7810</v>
      </c>
      <c r="AH6758" s="32"/>
      <c r="AI6758" s="32" t="s">
        <v>1929</v>
      </c>
      <c r="AJ6758" s="32"/>
      <c r="AK6758" s="32" t="s">
        <v>46</v>
      </c>
      <c r="AN6758" s="33" t="s">
        <v>2290</v>
      </c>
      <c r="AO6758" s="33" t="s">
        <v>7799</v>
      </c>
    </row>
    <row r="6759" spans="12:41" ht="13.5" hidden="1" customHeight="1">
      <c r="L6759" s="32">
        <v>118175</v>
      </c>
      <c r="M6759" s="32" t="s">
        <v>1935</v>
      </c>
      <c r="N6759" s="32" t="s">
        <v>7843</v>
      </c>
      <c r="O6759" s="32" t="s">
        <v>7797</v>
      </c>
      <c r="P6759" s="32">
        <v>2000</v>
      </c>
      <c r="Q6759" s="32" t="s">
        <v>1938</v>
      </c>
      <c r="R6759" s="32">
        <v>117</v>
      </c>
      <c r="S6759" s="32">
        <v>50</v>
      </c>
      <c r="T6759" s="32"/>
      <c r="U6759" s="32"/>
      <c r="V6759" s="32"/>
      <c r="W6759" s="32"/>
      <c r="X6759" s="32"/>
      <c r="Y6759" s="32"/>
      <c r="Z6759" s="32"/>
      <c r="AA6759" s="32" t="s">
        <v>54</v>
      </c>
      <c r="AB6759" s="32" t="s">
        <v>2154</v>
      </c>
      <c r="AC6759" s="32"/>
      <c r="AD6759" s="32" t="s">
        <v>147</v>
      </c>
      <c r="AE6759" s="32"/>
      <c r="AF6759" s="32"/>
      <c r="AG6759" s="32" t="s">
        <v>7810</v>
      </c>
      <c r="AH6759" s="32"/>
      <c r="AI6759" s="32" t="s">
        <v>1929</v>
      </c>
      <c r="AJ6759" s="32"/>
      <c r="AK6759" s="32" t="s">
        <v>46</v>
      </c>
      <c r="AN6759" s="33" t="s">
        <v>2290</v>
      </c>
      <c r="AO6759" s="33" t="s">
        <v>7799</v>
      </c>
    </row>
    <row r="6760" spans="12:41" ht="13.5" hidden="1" customHeight="1">
      <c r="L6760" s="32">
        <v>118177</v>
      </c>
      <c r="M6760" s="32" t="s">
        <v>1935</v>
      </c>
      <c r="N6760" s="32" t="s">
        <v>7844</v>
      </c>
      <c r="O6760" s="32" t="s">
        <v>7797</v>
      </c>
      <c r="P6760" s="32">
        <v>2000</v>
      </c>
      <c r="Q6760" s="32" t="s">
        <v>1938</v>
      </c>
      <c r="R6760" s="32">
        <v>117</v>
      </c>
      <c r="S6760" s="32">
        <v>53</v>
      </c>
      <c r="T6760" s="32"/>
      <c r="U6760" s="32"/>
      <c r="V6760" s="32">
        <v>3</v>
      </c>
      <c r="W6760" s="32"/>
      <c r="X6760" s="32"/>
      <c r="Y6760" s="32"/>
      <c r="Z6760" s="32"/>
      <c r="AA6760" s="32" t="s">
        <v>54</v>
      </c>
      <c r="AB6760" s="32" t="s">
        <v>2154</v>
      </c>
      <c r="AC6760" s="32"/>
      <c r="AD6760" s="32" t="s">
        <v>147</v>
      </c>
      <c r="AE6760" s="32"/>
      <c r="AF6760" s="32"/>
      <c r="AG6760" s="32" t="s">
        <v>7810</v>
      </c>
      <c r="AH6760" s="32"/>
      <c r="AI6760" s="32" t="s">
        <v>1929</v>
      </c>
      <c r="AJ6760" s="32"/>
      <c r="AK6760" s="32" t="s">
        <v>46</v>
      </c>
      <c r="AN6760" s="33" t="s">
        <v>2290</v>
      </c>
      <c r="AO6760" s="33" t="s">
        <v>7799</v>
      </c>
    </row>
    <row r="6761" spans="12:41" ht="13.5" hidden="1" customHeight="1">
      <c r="L6761" s="32">
        <v>118284</v>
      </c>
      <c r="M6761" s="32" t="s">
        <v>1935</v>
      </c>
      <c r="N6761" s="32" t="s">
        <v>7845</v>
      </c>
      <c r="O6761" s="32" t="s">
        <v>7797</v>
      </c>
      <c r="P6761" s="32">
        <v>2000</v>
      </c>
      <c r="Q6761" s="32" t="s">
        <v>1938</v>
      </c>
      <c r="R6761" s="32">
        <v>117</v>
      </c>
      <c r="S6761" s="32">
        <v>56</v>
      </c>
      <c r="T6761" s="32"/>
      <c r="U6761" s="32"/>
      <c r="V6761" s="32">
        <v>3</v>
      </c>
      <c r="W6761" s="32"/>
      <c r="X6761" s="32"/>
      <c r="Y6761" s="32"/>
      <c r="Z6761" s="32"/>
      <c r="AA6761" s="32" t="s">
        <v>54</v>
      </c>
      <c r="AB6761" s="32" t="s">
        <v>2154</v>
      </c>
      <c r="AC6761" s="32"/>
      <c r="AD6761" s="32" t="s">
        <v>147</v>
      </c>
      <c r="AE6761" s="32"/>
      <c r="AF6761" s="32"/>
      <c r="AG6761" s="32" t="s">
        <v>7810</v>
      </c>
      <c r="AH6761" s="32"/>
      <c r="AI6761" s="32" t="s">
        <v>1929</v>
      </c>
      <c r="AJ6761" s="32"/>
      <c r="AK6761" s="32" t="s">
        <v>46</v>
      </c>
      <c r="AN6761" s="33" t="s">
        <v>2290</v>
      </c>
      <c r="AO6761" s="33" t="s">
        <v>7799</v>
      </c>
    </row>
    <row r="6762" spans="12:41" ht="13.5" hidden="1" customHeight="1">
      <c r="L6762" s="32">
        <v>118170</v>
      </c>
      <c r="M6762" s="32" t="s">
        <v>1935</v>
      </c>
      <c r="N6762" s="32" t="s">
        <v>7846</v>
      </c>
      <c r="O6762" s="32" t="s">
        <v>7797</v>
      </c>
      <c r="P6762" s="32">
        <v>2000</v>
      </c>
      <c r="Q6762" s="32" t="s">
        <v>1938</v>
      </c>
      <c r="R6762" s="32">
        <v>117</v>
      </c>
      <c r="S6762" s="32">
        <v>57</v>
      </c>
      <c r="T6762" s="32"/>
      <c r="U6762" s="32"/>
      <c r="V6762" s="32"/>
      <c r="W6762" s="32"/>
      <c r="X6762" s="32"/>
      <c r="Y6762" s="32"/>
      <c r="Z6762" s="32"/>
      <c r="AA6762" s="32" t="s">
        <v>54</v>
      </c>
      <c r="AB6762" s="32" t="s">
        <v>2154</v>
      </c>
      <c r="AC6762" s="32"/>
      <c r="AD6762" s="32" t="s">
        <v>147</v>
      </c>
      <c r="AE6762" s="32"/>
      <c r="AF6762" s="32"/>
      <c r="AG6762" s="32" t="s">
        <v>7810</v>
      </c>
      <c r="AH6762" s="32"/>
      <c r="AI6762" s="32" t="s">
        <v>1929</v>
      </c>
      <c r="AJ6762" s="32"/>
      <c r="AK6762" s="32" t="s">
        <v>46</v>
      </c>
      <c r="AN6762" s="33" t="s">
        <v>2290</v>
      </c>
      <c r="AO6762" s="33" t="s">
        <v>7799</v>
      </c>
    </row>
    <row r="6763" spans="12:41" ht="13.5" hidden="1" customHeight="1">
      <c r="L6763" s="32">
        <v>118168</v>
      </c>
      <c r="M6763" s="32" t="s">
        <v>1935</v>
      </c>
      <c r="N6763" s="32" t="s">
        <v>7847</v>
      </c>
      <c r="O6763" s="32" t="s">
        <v>7797</v>
      </c>
      <c r="P6763" s="32">
        <v>2000</v>
      </c>
      <c r="Q6763" s="32" t="s">
        <v>1938</v>
      </c>
      <c r="R6763" s="32">
        <v>117</v>
      </c>
      <c r="S6763" s="32">
        <v>59</v>
      </c>
      <c r="T6763" s="32"/>
      <c r="U6763" s="32"/>
      <c r="V6763" s="32"/>
      <c r="W6763" s="32"/>
      <c r="X6763" s="32"/>
      <c r="Y6763" s="32"/>
      <c r="Z6763" s="32"/>
      <c r="AA6763" s="32" t="s">
        <v>54</v>
      </c>
      <c r="AB6763" s="32" t="s">
        <v>2154</v>
      </c>
      <c r="AC6763" s="32"/>
      <c r="AD6763" s="32" t="s">
        <v>147</v>
      </c>
      <c r="AE6763" s="32"/>
      <c r="AF6763" s="32"/>
      <c r="AG6763" s="32" t="s">
        <v>7810</v>
      </c>
      <c r="AH6763" s="32"/>
      <c r="AI6763" s="32" t="s">
        <v>1929</v>
      </c>
      <c r="AJ6763" s="32"/>
      <c r="AK6763" s="32" t="s">
        <v>46</v>
      </c>
      <c r="AN6763" s="33" t="s">
        <v>2290</v>
      </c>
      <c r="AO6763" s="33" t="s">
        <v>7799</v>
      </c>
    </row>
    <row r="6764" spans="12:41" ht="13.5" hidden="1" customHeight="1">
      <c r="L6764" s="32">
        <v>118318</v>
      </c>
      <c r="M6764" s="32" t="s">
        <v>1935</v>
      </c>
      <c r="N6764" s="32" t="s">
        <v>7848</v>
      </c>
      <c r="O6764" s="32" t="s">
        <v>7797</v>
      </c>
      <c r="P6764" s="32">
        <v>2000</v>
      </c>
      <c r="Q6764" s="32" t="s">
        <v>1938</v>
      </c>
      <c r="R6764" s="32">
        <v>117</v>
      </c>
      <c r="S6764" s="32">
        <v>61</v>
      </c>
      <c r="T6764" s="32"/>
      <c r="U6764" s="32"/>
      <c r="V6764" s="32"/>
      <c r="W6764" s="32"/>
      <c r="X6764" s="32"/>
      <c r="Y6764" s="32"/>
      <c r="Z6764" s="32"/>
      <c r="AA6764" s="32" t="s">
        <v>54</v>
      </c>
      <c r="AB6764" s="32" t="s">
        <v>2154</v>
      </c>
      <c r="AC6764" s="32"/>
      <c r="AD6764" s="32" t="s">
        <v>147</v>
      </c>
      <c r="AE6764" s="32"/>
      <c r="AF6764" s="32"/>
      <c r="AG6764" s="32" t="s">
        <v>7810</v>
      </c>
      <c r="AH6764" s="32"/>
      <c r="AI6764" s="32" t="s">
        <v>1929</v>
      </c>
      <c r="AJ6764" s="32"/>
      <c r="AK6764" s="32" t="s">
        <v>46</v>
      </c>
      <c r="AN6764" s="33" t="s">
        <v>2290</v>
      </c>
      <c r="AO6764" s="33" t="s">
        <v>7799</v>
      </c>
    </row>
    <row r="6765" spans="12:41" ht="13.5" hidden="1" customHeight="1">
      <c r="L6765" s="32">
        <v>118319</v>
      </c>
      <c r="M6765" s="32" t="s">
        <v>1935</v>
      </c>
      <c r="N6765" s="32" t="s">
        <v>7849</v>
      </c>
      <c r="O6765" s="32" t="s">
        <v>7797</v>
      </c>
      <c r="P6765" s="32">
        <v>2000</v>
      </c>
      <c r="Q6765" s="32" t="s">
        <v>1938</v>
      </c>
      <c r="R6765" s="32">
        <v>117</v>
      </c>
      <c r="S6765" s="32">
        <v>61</v>
      </c>
      <c r="T6765" s="32"/>
      <c r="U6765" s="32"/>
      <c r="V6765" s="32"/>
      <c r="W6765" s="32"/>
      <c r="X6765" s="32"/>
      <c r="Y6765" s="32"/>
      <c r="Z6765" s="32"/>
      <c r="AA6765" s="32" t="s">
        <v>163</v>
      </c>
      <c r="AB6765" s="32" t="s">
        <v>2154</v>
      </c>
      <c r="AC6765" s="32"/>
      <c r="AD6765" s="32"/>
      <c r="AE6765" s="32"/>
      <c r="AF6765" s="32"/>
      <c r="AG6765" s="32" t="s">
        <v>7810</v>
      </c>
      <c r="AH6765" s="32"/>
      <c r="AI6765" s="32" t="s">
        <v>1929</v>
      </c>
      <c r="AJ6765" s="32"/>
      <c r="AK6765" s="32" t="s">
        <v>46</v>
      </c>
      <c r="AN6765" s="33" t="s">
        <v>2290</v>
      </c>
      <c r="AO6765" s="33" t="s">
        <v>7799</v>
      </c>
    </row>
    <row r="6766" spans="12:41" ht="13.5" hidden="1" customHeight="1">
      <c r="L6766" s="32">
        <v>118171</v>
      </c>
      <c r="M6766" s="32" t="s">
        <v>1935</v>
      </c>
      <c r="N6766" s="32" t="s">
        <v>7850</v>
      </c>
      <c r="O6766" s="32" t="s">
        <v>7797</v>
      </c>
      <c r="P6766" s="32">
        <v>2000</v>
      </c>
      <c r="Q6766" s="32" t="s">
        <v>1938</v>
      </c>
      <c r="R6766" s="32">
        <v>117</v>
      </c>
      <c r="S6766" s="32">
        <v>62</v>
      </c>
      <c r="T6766" s="32"/>
      <c r="U6766" s="32"/>
      <c r="V6766" s="32">
        <v>1</v>
      </c>
      <c r="W6766" s="32"/>
      <c r="X6766" s="32"/>
      <c r="Y6766" s="32"/>
      <c r="Z6766" s="32"/>
      <c r="AA6766" s="32" t="s">
        <v>108</v>
      </c>
      <c r="AB6766" s="32" t="s">
        <v>2154</v>
      </c>
      <c r="AC6766" s="32"/>
      <c r="AD6766" s="32" t="s">
        <v>1928</v>
      </c>
      <c r="AE6766" s="32"/>
      <c r="AF6766" s="32"/>
      <c r="AG6766" s="32" t="s">
        <v>7810</v>
      </c>
      <c r="AH6766" s="32"/>
      <c r="AI6766" s="32" t="s">
        <v>1929</v>
      </c>
      <c r="AJ6766" s="32"/>
      <c r="AK6766" s="32" t="s">
        <v>46</v>
      </c>
      <c r="AN6766" s="33" t="s">
        <v>2290</v>
      </c>
      <c r="AO6766" s="33" t="s">
        <v>7799</v>
      </c>
    </row>
    <row r="6767" spans="12:41" ht="13.5" hidden="1" customHeight="1">
      <c r="L6767" s="32">
        <v>118172</v>
      </c>
      <c r="M6767" s="32" t="s">
        <v>1935</v>
      </c>
      <c r="N6767" s="32" t="s">
        <v>7851</v>
      </c>
      <c r="O6767" s="32" t="s">
        <v>7797</v>
      </c>
      <c r="P6767" s="32">
        <v>2000</v>
      </c>
      <c r="Q6767" s="32" t="s">
        <v>1938</v>
      </c>
      <c r="R6767" s="32">
        <v>117</v>
      </c>
      <c r="S6767" s="32">
        <v>62</v>
      </c>
      <c r="T6767" s="32"/>
      <c r="U6767" s="32"/>
      <c r="V6767" s="32">
        <v>2</v>
      </c>
      <c r="W6767" s="32"/>
      <c r="X6767" s="32"/>
      <c r="Y6767" s="32"/>
      <c r="Z6767" s="32"/>
      <c r="AA6767" s="32" t="s">
        <v>54</v>
      </c>
      <c r="AB6767" s="32" t="s">
        <v>1928</v>
      </c>
      <c r="AC6767" s="32"/>
      <c r="AD6767" s="32" t="s">
        <v>2154</v>
      </c>
      <c r="AE6767" s="32"/>
      <c r="AF6767" s="32"/>
      <c r="AG6767" s="32" t="s">
        <v>7810</v>
      </c>
      <c r="AH6767" s="32"/>
      <c r="AI6767" s="32" t="s">
        <v>1929</v>
      </c>
      <c r="AJ6767" s="32"/>
      <c r="AK6767" s="32" t="s">
        <v>46</v>
      </c>
      <c r="AN6767" s="33" t="s">
        <v>2290</v>
      </c>
      <c r="AO6767" s="33" t="s">
        <v>7799</v>
      </c>
    </row>
    <row r="6768" spans="12:41" ht="13.5" hidden="1" customHeight="1">
      <c r="L6768" s="32">
        <v>118156</v>
      </c>
      <c r="M6768" s="32" t="s">
        <v>1935</v>
      </c>
      <c r="N6768" s="32" t="s">
        <v>7852</v>
      </c>
      <c r="O6768" s="32" t="s">
        <v>7797</v>
      </c>
      <c r="P6768" s="32">
        <v>2000</v>
      </c>
      <c r="Q6768" s="32" t="s">
        <v>1938</v>
      </c>
      <c r="R6768" s="32">
        <v>117</v>
      </c>
      <c r="S6768" s="32">
        <v>64</v>
      </c>
      <c r="T6768" s="32"/>
      <c r="U6768" s="32"/>
      <c r="V6768" s="32"/>
      <c r="W6768" s="32"/>
      <c r="X6768" s="32"/>
      <c r="Y6768" s="32"/>
      <c r="Z6768" s="32"/>
      <c r="AA6768" s="32" t="s">
        <v>54</v>
      </c>
      <c r="AB6768" s="32" t="s">
        <v>2154</v>
      </c>
      <c r="AC6768" s="32"/>
      <c r="AD6768" s="32" t="s">
        <v>147</v>
      </c>
      <c r="AE6768" s="32"/>
      <c r="AF6768" s="32"/>
      <c r="AG6768" s="32" t="s">
        <v>7810</v>
      </c>
      <c r="AH6768" s="32"/>
      <c r="AI6768" s="32" t="s">
        <v>1929</v>
      </c>
      <c r="AJ6768" s="32"/>
      <c r="AK6768" s="32" t="s">
        <v>46</v>
      </c>
      <c r="AN6768" s="33" t="s">
        <v>2290</v>
      </c>
      <c r="AO6768" s="33" t="s">
        <v>7799</v>
      </c>
    </row>
    <row r="6769" spans="12:41" ht="13.5" hidden="1" customHeight="1">
      <c r="L6769" s="32">
        <v>118270</v>
      </c>
      <c r="M6769" s="32" t="s">
        <v>1935</v>
      </c>
      <c r="N6769" s="32" t="s">
        <v>7853</v>
      </c>
      <c r="O6769" s="32" t="s">
        <v>7797</v>
      </c>
      <c r="P6769" s="32">
        <v>2000</v>
      </c>
      <c r="Q6769" s="32" t="s">
        <v>1938</v>
      </c>
      <c r="R6769" s="32">
        <v>117</v>
      </c>
      <c r="S6769" s="32">
        <v>64</v>
      </c>
      <c r="T6769" s="32"/>
      <c r="U6769" s="32"/>
      <c r="V6769" s="32"/>
      <c r="W6769" s="32"/>
      <c r="X6769" s="32"/>
      <c r="Y6769" s="32"/>
      <c r="Z6769" s="32"/>
      <c r="AA6769" s="32" t="s">
        <v>163</v>
      </c>
      <c r="AB6769" s="32" t="s">
        <v>2154</v>
      </c>
      <c r="AC6769" s="32"/>
      <c r="AD6769" s="32"/>
      <c r="AE6769" s="32"/>
      <c r="AF6769" s="32"/>
      <c r="AG6769" s="32" t="s">
        <v>7810</v>
      </c>
      <c r="AH6769" s="32"/>
      <c r="AI6769" s="32" t="s">
        <v>1929</v>
      </c>
      <c r="AJ6769" s="32"/>
      <c r="AK6769" s="32" t="s">
        <v>46</v>
      </c>
      <c r="AN6769" s="33" t="s">
        <v>2290</v>
      </c>
      <c r="AO6769" s="33" t="s">
        <v>7799</v>
      </c>
    </row>
    <row r="6770" spans="12:41" ht="13.5" hidden="1" customHeight="1">
      <c r="L6770" s="32">
        <v>26274</v>
      </c>
      <c r="M6770" s="32" t="s">
        <v>1935</v>
      </c>
      <c r="N6770" s="32" t="s">
        <v>7854</v>
      </c>
      <c r="O6770" s="32" t="s">
        <v>7797</v>
      </c>
      <c r="P6770" s="32">
        <v>2000</v>
      </c>
      <c r="Q6770" s="32" t="s">
        <v>1938</v>
      </c>
      <c r="R6770" s="32">
        <v>117</v>
      </c>
      <c r="S6770" s="32">
        <v>65</v>
      </c>
      <c r="T6770" s="32"/>
      <c r="U6770" s="32"/>
      <c r="V6770" s="32">
        <v>1</v>
      </c>
      <c r="W6770" s="32"/>
      <c r="X6770" s="32"/>
      <c r="Y6770" s="32"/>
      <c r="Z6770" s="32"/>
      <c r="AA6770" s="32" t="s">
        <v>163</v>
      </c>
      <c r="AB6770" s="32" t="s">
        <v>2154</v>
      </c>
      <c r="AC6770" s="32"/>
      <c r="AD6770" s="32"/>
      <c r="AE6770" s="32"/>
      <c r="AF6770" s="32"/>
      <c r="AG6770" s="32" t="s">
        <v>7798</v>
      </c>
      <c r="AH6770" s="32"/>
      <c r="AI6770" s="32" t="s">
        <v>1929</v>
      </c>
      <c r="AJ6770" s="32"/>
      <c r="AK6770" s="32" t="s">
        <v>46</v>
      </c>
      <c r="AN6770" s="33" t="s">
        <v>2290</v>
      </c>
      <c r="AO6770" s="33" t="s">
        <v>7799</v>
      </c>
    </row>
    <row r="6771" spans="12:41" ht="13.5" hidden="1" customHeight="1">
      <c r="L6771" s="32">
        <v>118167</v>
      </c>
      <c r="M6771" s="32" t="s">
        <v>1935</v>
      </c>
      <c r="N6771" s="32" t="s">
        <v>7855</v>
      </c>
      <c r="O6771" s="32" t="s">
        <v>7797</v>
      </c>
      <c r="P6771" s="32">
        <v>2000</v>
      </c>
      <c r="Q6771" s="32" t="s">
        <v>1938</v>
      </c>
      <c r="R6771" s="32">
        <v>117</v>
      </c>
      <c r="S6771" s="32">
        <v>65</v>
      </c>
      <c r="T6771" s="32"/>
      <c r="U6771" s="32"/>
      <c r="V6771" s="32">
        <v>2</v>
      </c>
      <c r="W6771" s="32"/>
      <c r="X6771" s="32"/>
      <c r="Y6771" s="32"/>
      <c r="Z6771" s="32"/>
      <c r="AA6771" s="32" t="s">
        <v>54</v>
      </c>
      <c r="AB6771" s="32" t="s">
        <v>2154</v>
      </c>
      <c r="AC6771" s="32"/>
      <c r="AD6771" s="32" t="s">
        <v>147</v>
      </c>
      <c r="AE6771" s="32"/>
      <c r="AF6771" s="32"/>
      <c r="AG6771" s="32" t="s">
        <v>7810</v>
      </c>
      <c r="AH6771" s="32"/>
      <c r="AI6771" s="32" t="s">
        <v>1929</v>
      </c>
      <c r="AJ6771" s="32"/>
      <c r="AK6771" s="32" t="s">
        <v>46</v>
      </c>
      <c r="AN6771" s="33" t="s">
        <v>2290</v>
      </c>
      <c r="AO6771" s="33" t="s">
        <v>7799</v>
      </c>
    </row>
    <row r="6772" spans="12:41" ht="13.5" hidden="1" customHeight="1">
      <c r="L6772" s="32">
        <v>26275</v>
      </c>
      <c r="M6772" s="32" t="s">
        <v>1935</v>
      </c>
      <c r="N6772" s="32" t="s">
        <v>7856</v>
      </c>
      <c r="O6772" s="32" t="s">
        <v>7797</v>
      </c>
      <c r="P6772" s="32">
        <v>2000</v>
      </c>
      <c r="Q6772" s="32" t="s">
        <v>1938</v>
      </c>
      <c r="R6772" s="32">
        <v>117</v>
      </c>
      <c r="S6772" s="32">
        <v>65</v>
      </c>
      <c r="T6772" s="32"/>
      <c r="U6772" s="32"/>
      <c r="V6772" s="32">
        <v>3</v>
      </c>
      <c r="W6772" s="32"/>
      <c r="X6772" s="32"/>
      <c r="Y6772" s="32"/>
      <c r="Z6772" s="32"/>
      <c r="AA6772" s="32" t="s">
        <v>163</v>
      </c>
      <c r="AB6772" s="32" t="s">
        <v>2154</v>
      </c>
      <c r="AC6772" s="32"/>
      <c r="AD6772" s="32"/>
      <c r="AE6772" s="32"/>
      <c r="AF6772" s="32"/>
      <c r="AG6772" s="32" t="s">
        <v>7798</v>
      </c>
      <c r="AH6772" s="32"/>
      <c r="AI6772" s="32" t="s">
        <v>1929</v>
      </c>
      <c r="AJ6772" s="32"/>
      <c r="AK6772" s="32" t="s">
        <v>46</v>
      </c>
      <c r="AN6772" s="33" t="s">
        <v>2290</v>
      </c>
      <c r="AO6772" s="33" t="s">
        <v>7799</v>
      </c>
    </row>
    <row r="6773" spans="12:41" ht="13.5" hidden="1" customHeight="1">
      <c r="L6773" s="32">
        <v>118282</v>
      </c>
      <c r="M6773" s="32" t="s">
        <v>1935</v>
      </c>
      <c r="N6773" s="32" t="s">
        <v>7857</v>
      </c>
      <c r="O6773" s="32" t="s">
        <v>7797</v>
      </c>
      <c r="P6773" s="32">
        <v>2000</v>
      </c>
      <c r="Q6773" s="32" t="s">
        <v>1938</v>
      </c>
      <c r="R6773" s="32">
        <v>117</v>
      </c>
      <c r="S6773" s="32">
        <v>67</v>
      </c>
      <c r="T6773" s="32"/>
      <c r="U6773" s="32"/>
      <c r="V6773" s="32">
        <v>1</v>
      </c>
      <c r="W6773" s="32"/>
      <c r="X6773" s="32"/>
      <c r="Y6773" s="32"/>
      <c r="Z6773" s="32"/>
      <c r="AA6773" s="32" t="s">
        <v>54</v>
      </c>
      <c r="AB6773" s="32" t="s">
        <v>2154</v>
      </c>
      <c r="AC6773" s="32"/>
      <c r="AD6773" s="32" t="s">
        <v>147</v>
      </c>
      <c r="AE6773" s="32"/>
      <c r="AF6773" s="32"/>
      <c r="AG6773" s="32" t="s">
        <v>7810</v>
      </c>
      <c r="AH6773" s="32"/>
      <c r="AI6773" s="32" t="s">
        <v>1929</v>
      </c>
      <c r="AJ6773" s="32"/>
      <c r="AK6773" s="32" t="s">
        <v>46</v>
      </c>
      <c r="AN6773" s="33" t="s">
        <v>2290</v>
      </c>
      <c r="AO6773" s="33" t="s">
        <v>7799</v>
      </c>
    </row>
    <row r="6774" spans="12:41" ht="13.5" hidden="1" customHeight="1">
      <c r="L6774" s="32">
        <v>118283</v>
      </c>
      <c r="M6774" s="32" t="s">
        <v>1935</v>
      </c>
      <c r="N6774" s="32" t="s">
        <v>7858</v>
      </c>
      <c r="O6774" s="32" t="s">
        <v>7797</v>
      </c>
      <c r="P6774" s="32">
        <v>2000</v>
      </c>
      <c r="Q6774" s="32" t="s">
        <v>1938</v>
      </c>
      <c r="R6774" s="32">
        <v>117</v>
      </c>
      <c r="S6774" s="32">
        <v>67</v>
      </c>
      <c r="T6774" s="32"/>
      <c r="U6774" s="32"/>
      <c r="V6774" s="32">
        <v>2</v>
      </c>
      <c r="W6774" s="32"/>
      <c r="X6774" s="32"/>
      <c r="Y6774" s="32"/>
      <c r="Z6774" s="32"/>
      <c r="AA6774" s="32" t="s">
        <v>54</v>
      </c>
      <c r="AB6774" s="32" t="s">
        <v>2154</v>
      </c>
      <c r="AC6774" s="32"/>
      <c r="AD6774" s="32" t="s">
        <v>147</v>
      </c>
      <c r="AE6774" s="32"/>
      <c r="AF6774" s="32"/>
      <c r="AG6774" s="32" t="s">
        <v>7810</v>
      </c>
      <c r="AH6774" s="32"/>
      <c r="AI6774" s="32" t="s">
        <v>1929</v>
      </c>
      <c r="AJ6774" s="32"/>
      <c r="AK6774" s="32" t="s">
        <v>46</v>
      </c>
      <c r="AN6774" s="33" t="s">
        <v>2290</v>
      </c>
      <c r="AO6774" s="33" t="s">
        <v>7799</v>
      </c>
    </row>
    <row r="6775" spans="12:41" ht="13.5" hidden="1" customHeight="1">
      <c r="L6775" s="32">
        <v>118316</v>
      </c>
      <c r="M6775" s="32" t="s">
        <v>1935</v>
      </c>
      <c r="N6775" s="32" t="s">
        <v>7859</v>
      </c>
      <c r="O6775" s="32" t="s">
        <v>7797</v>
      </c>
      <c r="P6775" s="32">
        <v>2000</v>
      </c>
      <c r="Q6775" s="32" t="s">
        <v>1938</v>
      </c>
      <c r="R6775" s="32">
        <v>117</v>
      </c>
      <c r="S6775" s="32">
        <v>69</v>
      </c>
      <c r="T6775" s="32"/>
      <c r="U6775" s="32"/>
      <c r="V6775" s="32"/>
      <c r="W6775" s="32"/>
      <c r="X6775" s="32"/>
      <c r="Y6775" s="32"/>
      <c r="Z6775" s="32"/>
      <c r="AA6775" s="32" t="s">
        <v>108</v>
      </c>
      <c r="AB6775" s="32" t="s">
        <v>147</v>
      </c>
      <c r="AC6775" s="32"/>
      <c r="AD6775" s="32" t="s">
        <v>2154</v>
      </c>
      <c r="AE6775" s="32"/>
      <c r="AF6775" s="32"/>
      <c r="AG6775" s="32" t="s">
        <v>7810</v>
      </c>
      <c r="AH6775" s="32"/>
      <c r="AI6775" s="32" t="s">
        <v>1929</v>
      </c>
      <c r="AJ6775" s="32"/>
      <c r="AK6775" s="32" t="s">
        <v>46</v>
      </c>
      <c r="AN6775" s="33" t="s">
        <v>2290</v>
      </c>
      <c r="AO6775" s="33" t="s">
        <v>7799</v>
      </c>
    </row>
    <row r="6776" spans="12:41" ht="13.5" hidden="1" customHeight="1">
      <c r="L6776" s="32">
        <v>118178</v>
      </c>
      <c r="M6776" s="32" t="s">
        <v>1935</v>
      </c>
      <c r="N6776" s="32" t="s">
        <v>7860</v>
      </c>
      <c r="O6776" s="32" t="s">
        <v>7797</v>
      </c>
      <c r="P6776" s="32">
        <v>2000</v>
      </c>
      <c r="Q6776" s="32" t="s">
        <v>1938</v>
      </c>
      <c r="R6776" s="32">
        <v>117</v>
      </c>
      <c r="S6776" s="32">
        <v>70</v>
      </c>
      <c r="T6776" s="32"/>
      <c r="U6776" s="32"/>
      <c r="V6776" s="32">
        <v>1</v>
      </c>
      <c r="W6776" s="32"/>
      <c r="X6776" s="32"/>
      <c r="Y6776" s="32"/>
      <c r="Z6776" s="32"/>
      <c r="AA6776" s="32" t="s">
        <v>108</v>
      </c>
      <c r="AB6776" s="32" t="s">
        <v>147</v>
      </c>
      <c r="AC6776" s="32"/>
      <c r="AD6776" s="32" t="s">
        <v>2154</v>
      </c>
      <c r="AE6776" s="32"/>
      <c r="AF6776" s="32"/>
      <c r="AG6776" s="32" t="s">
        <v>7810</v>
      </c>
      <c r="AH6776" s="32"/>
      <c r="AI6776" s="32" t="s">
        <v>1929</v>
      </c>
      <c r="AJ6776" s="32"/>
      <c r="AK6776" s="32" t="s">
        <v>46</v>
      </c>
      <c r="AN6776" s="33" t="s">
        <v>2290</v>
      </c>
      <c r="AO6776" s="33" t="s">
        <v>7799</v>
      </c>
    </row>
    <row r="6777" spans="12:41" ht="13.5" hidden="1" customHeight="1">
      <c r="L6777" s="32">
        <v>118320</v>
      </c>
      <c r="M6777" s="32" t="s">
        <v>1935</v>
      </c>
      <c r="N6777" s="32" t="s">
        <v>7861</v>
      </c>
      <c r="O6777" s="32" t="s">
        <v>7797</v>
      </c>
      <c r="P6777" s="32">
        <v>2000</v>
      </c>
      <c r="Q6777" s="32" t="s">
        <v>1938</v>
      </c>
      <c r="R6777" s="32">
        <v>117</v>
      </c>
      <c r="S6777" s="32">
        <v>72</v>
      </c>
      <c r="T6777" s="32"/>
      <c r="U6777" s="32"/>
      <c r="V6777" s="32"/>
      <c r="W6777" s="32"/>
      <c r="X6777" s="32"/>
      <c r="Y6777" s="32"/>
      <c r="Z6777" s="32"/>
      <c r="AA6777" s="32" t="s">
        <v>54</v>
      </c>
      <c r="AB6777" s="32" t="s">
        <v>2134</v>
      </c>
      <c r="AC6777" s="32"/>
      <c r="AD6777" s="32" t="s">
        <v>147</v>
      </c>
      <c r="AE6777" s="32"/>
      <c r="AF6777" s="32"/>
      <c r="AG6777" s="32"/>
      <c r="AH6777" s="32"/>
      <c r="AI6777" s="32" t="s">
        <v>1929</v>
      </c>
      <c r="AJ6777" s="32"/>
      <c r="AK6777" s="32" t="s">
        <v>46</v>
      </c>
      <c r="AN6777" s="33" t="s">
        <v>2290</v>
      </c>
      <c r="AO6777" s="33" t="s">
        <v>7799</v>
      </c>
    </row>
    <row r="6778" spans="12:41" ht="13.5" hidden="1" customHeight="1">
      <c r="L6778" s="32">
        <v>118165</v>
      </c>
      <c r="M6778" s="32" t="s">
        <v>1935</v>
      </c>
      <c r="N6778" s="32" t="s">
        <v>7862</v>
      </c>
      <c r="O6778" s="32" t="s">
        <v>7797</v>
      </c>
      <c r="P6778" s="32">
        <v>2000</v>
      </c>
      <c r="Q6778" s="32" t="s">
        <v>1938</v>
      </c>
      <c r="R6778" s="32">
        <v>117</v>
      </c>
      <c r="S6778" s="32">
        <v>75</v>
      </c>
      <c r="T6778" s="32"/>
      <c r="U6778" s="32"/>
      <c r="V6778" s="32">
        <v>2</v>
      </c>
      <c r="W6778" s="32"/>
      <c r="X6778" s="32"/>
      <c r="Y6778" s="32"/>
      <c r="Z6778" s="32"/>
      <c r="AA6778" s="32" t="s">
        <v>160</v>
      </c>
      <c r="AB6778" s="32" t="s">
        <v>147</v>
      </c>
      <c r="AC6778" s="32"/>
      <c r="AD6778" s="32"/>
      <c r="AE6778" s="32"/>
      <c r="AF6778" s="32"/>
      <c r="AG6778" s="32"/>
      <c r="AH6778" s="32"/>
      <c r="AI6778" s="32" t="s">
        <v>1929</v>
      </c>
      <c r="AJ6778" s="32"/>
      <c r="AK6778" s="32" t="s">
        <v>46</v>
      </c>
      <c r="AN6778" s="33" t="s">
        <v>2290</v>
      </c>
      <c r="AO6778" s="33" t="s">
        <v>7799</v>
      </c>
    </row>
    <row r="6779" spans="12:41" ht="13.5" hidden="1" customHeight="1">
      <c r="L6779" s="32">
        <v>118296</v>
      </c>
      <c r="M6779" s="32" t="s">
        <v>1935</v>
      </c>
      <c r="N6779" s="32" t="s">
        <v>7863</v>
      </c>
      <c r="O6779" s="32" t="s">
        <v>7797</v>
      </c>
      <c r="P6779" s="32">
        <v>2000</v>
      </c>
      <c r="Q6779" s="32" t="s">
        <v>1938</v>
      </c>
      <c r="R6779" s="32">
        <v>117</v>
      </c>
      <c r="S6779" s="32">
        <v>75</v>
      </c>
      <c r="T6779" s="32"/>
      <c r="U6779" s="32"/>
      <c r="V6779" s="32">
        <v>3</v>
      </c>
      <c r="W6779" s="32"/>
      <c r="X6779" s="32"/>
      <c r="Y6779" s="32"/>
      <c r="Z6779" s="32"/>
      <c r="AA6779" s="32" t="s">
        <v>54</v>
      </c>
      <c r="AB6779" s="32" t="s">
        <v>2154</v>
      </c>
      <c r="AC6779" s="32"/>
      <c r="AD6779" s="32" t="s">
        <v>147</v>
      </c>
      <c r="AE6779" s="32"/>
      <c r="AF6779" s="32"/>
      <c r="AG6779" s="32"/>
      <c r="AH6779" s="32"/>
      <c r="AI6779" s="32" t="s">
        <v>1929</v>
      </c>
      <c r="AJ6779" s="32"/>
      <c r="AK6779" s="32" t="s">
        <v>46</v>
      </c>
      <c r="AN6779" s="33" t="s">
        <v>2290</v>
      </c>
      <c r="AO6779" s="33" t="s">
        <v>7799</v>
      </c>
    </row>
    <row r="6780" spans="12:41" ht="13.5" hidden="1" customHeight="1">
      <c r="L6780" s="32">
        <v>118297</v>
      </c>
      <c r="M6780" s="32" t="s">
        <v>1935</v>
      </c>
      <c r="N6780" s="32" t="s">
        <v>7864</v>
      </c>
      <c r="O6780" s="32" t="s">
        <v>7797</v>
      </c>
      <c r="P6780" s="32">
        <v>2000</v>
      </c>
      <c r="Q6780" s="32" t="s">
        <v>1938</v>
      </c>
      <c r="R6780" s="32">
        <v>117</v>
      </c>
      <c r="S6780" s="32">
        <v>75</v>
      </c>
      <c r="T6780" s="32"/>
      <c r="U6780" s="32"/>
      <c r="V6780" s="32">
        <v>4</v>
      </c>
      <c r="W6780" s="32"/>
      <c r="X6780" s="32"/>
      <c r="Y6780" s="32"/>
      <c r="Z6780" s="32"/>
      <c r="AA6780" s="32" t="s">
        <v>160</v>
      </c>
      <c r="AB6780" s="32" t="s">
        <v>147</v>
      </c>
      <c r="AC6780" s="32"/>
      <c r="AD6780" s="32"/>
      <c r="AE6780" s="32"/>
      <c r="AF6780" s="32"/>
      <c r="AG6780" s="32"/>
      <c r="AH6780" s="32"/>
      <c r="AI6780" s="32" t="s">
        <v>1929</v>
      </c>
      <c r="AJ6780" s="32"/>
      <c r="AK6780" s="32" t="s">
        <v>46</v>
      </c>
      <c r="AN6780" s="33" t="s">
        <v>2290</v>
      </c>
      <c r="AO6780" s="33" t="s">
        <v>7799</v>
      </c>
    </row>
    <row r="6781" spans="12:41" ht="13.5" hidden="1" customHeight="1">
      <c r="L6781" s="32">
        <v>118162</v>
      </c>
      <c r="M6781" s="32" t="s">
        <v>1935</v>
      </c>
      <c r="N6781" s="32" t="s">
        <v>7865</v>
      </c>
      <c r="O6781" s="32" t="s">
        <v>7797</v>
      </c>
      <c r="P6781" s="32">
        <v>2000</v>
      </c>
      <c r="Q6781" s="32" t="s">
        <v>1938</v>
      </c>
      <c r="R6781" s="32">
        <v>117</v>
      </c>
      <c r="S6781" s="32">
        <v>76</v>
      </c>
      <c r="T6781" s="32"/>
      <c r="U6781" s="32"/>
      <c r="V6781" s="32">
        <v>1</v>
      </c>
      <c r="W6781" s="32"/>
      <c r="X6781" s="32"/>
      <c r="Y6781" s="32"/>
      <c r="Z6781" s="32"/>
      <c r="AA6781" s="32" t="s">
        <v>54</v>
      </c>
      <c r="AB6781" s="32" t="s">
        <v>2154</v>
      </c>
      <c r="AC6781" s="32"/>
      <c r="AD6781" s="32" t="s">
        <v>147</v>
      </c>
      <c r="AE6781" s="32"/>
      <c r="AF6781" s="32"/>
      <c r="AG6781" s="32"/>
      <c r="AH6781" s="32"/>
      <c r="AI6781" s="32" t="s">
        <v>1929</v>
      </c>
      <c r="AJ6781" s="32"/>
      <c r="AK6781" s="32" t="s">
        <v>46</v>
      </c>
      <c r="AN6781" s="33" t="s">
        <v>2290</v>
      </c>
      <c r="AO6781" s="33" t="s">
        <v>7799</v>
      </c>
    </row>
    <row r="6782" spans="12:41" ht="13.5" hidden="1" customHeight="1">
      <c r="L6782" s="32">
        <v>118292</v>
      </c>
      <c r="M6782" s="32" t="s">
        <v>1935</v>
      </c>
      <c r="N6782" s="32" t="s">
        <v>7866</v>
      </c>
      <c r="O6782" s="32" t="s">
        <v>7797</v>
      </c>
      <c r="P6782" s="32">
        <v>2000</v>
      </c>
      <c r="Q6782" s="32" t="s">
        <v>1938</v>
      </c>
      <c r="R6782" s="32">
        <v>117</v>
      </c>
      <c r="S6782" s="32">
        <v>76</v>
      </c>
      <c r="T6782" s="32"/>
      <c r="U6782" s="32"/>
      <c r="V6782" s="32">
        <v>3</v>
      </c>
      <c r="W6782" s="32"/>
      <c r="X6782" s="32"/>
      <c r="Y6782" s="32"/>
      <c r="Z6782" s="32"/>
      <c r="AA6782" s="32" t="s">
        <v>108</v>
      </c>
      <c r="AB6782" s="32" t="s">
        <v>147</v>
      </c>
      <c r="AC6782" s="32"/>
      <c r="AD6782" s="32" t="s">
        <v>2154</v>
      </c>
      <c r="AE6782" s="32"/>
      <c r="AF6782" s="32"/>
      <c r="AG6782" s="32"/>
      <c r="AH6782" s="32"/>
      <c r="AI6782" s="32" t="s">
        <v>1929</v>
      </c>
      <c r="AJ6782" s="32"/>
      <c r="AK6782" s="32" t="s">
        <v>46</v>
      </c>
      <c r="AN6782" s="33" t="s">
        <v>2290</v>
      </c>
      <c r="AO6782" s="33" t="s">
        <v>7799</v>
      </c>
    </row>
    <row r="6783" spans="12:41" ht="13.5" hidden="1" customHeight="1">
      <c r="L6783" s="32">
        <v>118163</v>
      </c>
      <c r="M6783" s="32" t="s">
        <v>1935</v>
      </c>
      <c r="N6783" s="32" t="s">
        <v>7867</v>
      </c>
      <c r="O6783" s="32" t="s">
        <v>7797</v>
      </c>
      <c r="P6783" s="32">
        <v>2000</v>
      </c>
      <c r="Q6783" s="32" t="s">
        <v>1938</v>
      </c>
      <c r="R6783" s="32">
        <v>117</v>
      </c>
      <c r="S6783" s="32">
        <v>77</v>
      </c>
      <c r="T6783" s="32"/>
      <c r="U6783" s="32"/>
      <c r="V6783" s="32">
        <v>1</v>
      </c>
      <c r="W6783" s="32"/>
      <c r="X6783" s="32"/>
      <c r="Y6783" s="32"/>
      <c r="Z6783" s="32"/>
      <c r="AA6783" s="32" t="s">
        <v>54</v>
      </c>
      <c r="AB6783" s="32" t="s">
        <v>2154</v>
      </c>
      <c r="AC6783" s="32"/>
      <c r="AD6783" s="32" t="s">
        <v>147</v>
      </c>
      <c r="AE6783" s="32"/>
      <c r="AF6783" s="32"/>
      <c r="AG6783" s="32"/>
      <c r="AH6783" s="32"/>
      <c r="AI6783" s="32" t="s">
        <v>1929</v>
      </c>
      <c r="AJ6783" s="32"/>
      <c r="AK6783" s="32" t="s">
        <v>46</v>
      </c>
      <c r="AN6783" s="33" t="s">
        <v>2290</v>
      </c>
      <c r="AO6783" s="33" t="s">
        <v>7799</v>
      </c>
    </row>
    <row r="6784" spans="12:41" ht="13.5" hidden="1" customHeight="1">
      <c r="L6784" s="32">
        <v>118293</v>
      </c>
      <c r="M6784" s="32" t="s">
        <v>1935</v>
      </c>
      <c r="N6784" s="32" t="s">
        <v>7868</v>
      </c>
      <c r="O6784" s="32" t="s">
        <v>7797</v>
      </c>
      <c r="P6784" s="32">
        <v>2000</v>
      </c>
      <c r="Q6784" s="32" t="s">
        <v>1938</v>
      </c>
      <c r="R6784" s="32">
        <v>117</v>
      </c>
      <c r="S6784" s="32">
        <v>77</v>
      </c>
      <c r="T6784" s="32"/>
      <c r="U6784" s="32"/>
      <c r="V6784" s="32">
        <v>1</v>
      </c>
      <c r="W6784" s="32"/>
      <c r="X6784" s="32"/>
      <c r="Y6784" s="32"/>
      <c r="Z6784" s="32"/>
      <c r="AA6784" s="32" t="s">
        <v>163</v>
      </c>
      <c r="AB6784" s="32" t="s">
        <v>2154</v>
      </c>
      <c r="AC6784" s="32"/>
      <c r="AD6784" s="32"/>
      <c r="AE6784" s="32"/>
      <c r="AF6784" s="32"/>
      <c r="AG6784" s="32"/>
      <c r="AH6784" s="32"/>
      <c r="AI6784" s="32" t="s">
        <v>1929</v>
      </c>
      <c r="AJ6784" s="32"/>
      <c r="AK6784" s="32" t="s">
        <v>46</v>
      </c>
      <c r="AN6784" s="33" t="s">
        <v>2290</v>
      </c>
      <c r="AO6784" s="33" t="s">
        <v>7799</v>
      </c>
    </row>
    <row r="6785" spans="12:41" ht="13.5" hidden="1" customHeight="1">
      <c r="L6785" s="32">
        <v>118160</v>
      </c>
      <c r="M6785" s="32" t="s">
        <v>1935</v>
      </c>
      <c r="N6785" s="32" t="s">
        <v>7869</v>
      </c>
      <c r="O6785" s="32" t="s">
        <v>7797</v>
      </c>
      <c r="P6785" s="32">
        <v>2000</v>
      </c>
      <c r="Q6785" s="32" t="s">
        <v>1938</v>
      </c>
      <c r="R6785" s="32">
        <v>117</v>
      </c>
      <c r="S6785" s="32">
        <v>77</v>
      </c>
      <c r="T6785" s="32"/>
      <c r="U6785" s="32"/>
      <c r="V6785" s="32">
        <v>2</v>
      </c>
      <c r="W6785" s="32"/>
      <c r="X6785" s="32"/>
      <c r="Y6785" s="32"/>
      <c r="Z6785" s="32"/>
      <c r="AA6785" s="32" t="s">
        <v>54</v>
      </c>
      <c r="AB6785" s="32" t="s">
        <v>2154</v>
      </c>
      <c r="AC6785" s="32"/>
      <c r="AD6785" s="32" t="s">
        <v>147</v>
      </c>
      <c r="AE6785" s="32"/>
      <c r="AF6785" s="32"/>
      <c r="AG6785" s="32"/>
      <c r="AH6785" s="32"/>
      <c r="AI6785" s="32" t="s">
        <v>1929</v>
      </c>
      <c r="AJ6785" s="32"/>
      <c r="AK6785" s="32" t="s">
        <v>46</v>
      </c>
      <c r="AN6785" s="33" t="s">
        <v>2290</v>
      </c>
      <c r="AO6785" s="33" t="s">
        <v>7799</v>
      </c>
    </row>
    <row r="6786" spans="12:41" ht="13.5" hidden="1" customHeight="1">
      <c r="L6786" s="32">
        <v>118291</v>
      </c>
      <c r="M6786" s="32" t="s">
        <v>1935</v>
      </c>
      <c r="N6786" s="32" t="s">
        <v>7870</v>
      </c>
      <c r="O6786" s="32" t="s">
        <v>7797</v>
      </c>
      <c r="P6786" s="32">
        <v>2000</v>
      </c>
      <c r="Q6786" s="32" t="s">
        <v>1938</v>
      </c>
      <c r="R6786" s="32">
        <v>117</v>
      </c>
      <c r="S6786" s="32">
        <v>78</v>
      </c>
      <c r="T6786" s="32"/>
      <c r="U6786" s="32"/>
      <c r="V6786" s="32"/>
      <c r="W6786" s="32"/>
      <c r="X6786" s="32"/>
      <c r="Y6786" s="32"/>
      <c r="Z6786" s="32"/>
      <c r="AA6786" s="32" t="s">
        <v>54</v>
      </c>
      <c r="AB6786" s="32" t="s">
        <v>2154</v>
      </c>
      <c r="AC6786" s="32"/>
      <c r="AD6786" s="32" t="s">
        <v>147</v>
      </c>
      <c r="AE6786" s="32"/>
      <c r="AF6786" s="32"/>
      <c r="AG6786" s="32"/>
      <c r="AH6786" s="32"/>
      <c r="AI6786" s="32" t="s">
        <v>1929</v>
      </c>
      <c r="AJ6786" s="32"/>
      <c r="AK6786" s="32" t="s">
        <v>46</v>
      </c>
      <c r="AN6786" s="33" t="s">
        <v>2290</v>
      </c>
      <c r="AO6786" s="33" t="s">
        <v>7799</v>
      </c>
    </row>
    <row r="6787" spans="12:41" ht="13.5" hidden="1" customHeight="1">
      <c r="L6787" s="32">
        <v>118161</v>
      </c>
      <c r="M6787" s="32" t="s">
        <v>1935</v>
      </c>
      <c r="N6787" s="32" t="s">
        <v>7871</v>
      </c>
      <c r="O6787" s="32" t="s">
        <v>7797</v>
      </c>
      <c r="P6787" s="32">
        <v>2000</v>
      </c>
      <c r="Q6787" s="32" t="s">
        <v>1938</v>
      </c>
      <c r="R6787" s="32">
        <v>117</v>
      </c>
      <c r="S6787" s="32">
        <v>80</v>
      </c>
      <c r="T6787" s="32"/>
      <c r="U6787" s="32"/>
      <c r="V6787" s="32"/>
      <c r="W6787" s="32"/>
      <c r="X6787" s="32"/>
      <c r="Y6787" s="32"/>
      <c r="Z6787" s="32"/>
      <c r="AA6787" s="32" t="s">
        <v>163</v>
      </c>
      <c r="AB6787" s="32" t="s">
        <v>2154</v>
      </c>
      <c r="AC6787" s="32"/>
      <c r="AD6787" s="32"/>
      <c r="AE6787" s="32"/>
      <c r="AF6787" s="32"/>
      <c r="AG6787" s="32"/>
      <c r="AH6787" s="32"/>
      <c r="AI6787" s="32" t="s">
        <v>1929</v>
      </c>
      <c r="AJ6787" s="32"/>
      <c r="AK6787" s="32" t="s">
        <v>46</v>
      </c>
      <c r="AN6787" s="33" t="s">
        <v>2290</v>
      </c>
      <c r="AO6787" s="33" t="s">
        <v>7799</v>
      </c>
    </row>
    <row r="6788" spans="12:41" ht="13.5" hidden="1" customHeight="1">
      <c r="L6788" s="32">
        <v>118295</v>
      </c>
      <c r="M6788" s="32" t="s">
        <v>1935</v>
      </c>
      <c r="N6788" s="32" t="s">
        <v>7872</v>
      </c>
      <c r="O6788" s="32" t="s">
        <v>7797</v>
      </c>
      <c r="P6788" s="32">
        <v>2000</v>
      </c>
      <c r="Q6788" s="32" t="s">
        <v>1938</v>
      </c>
      <c r="R6788" s="32">
        <v>117</v>
      </c>
      <c r="S6788" s="32">
        <v>81</v>
      </c>
      <c r="T6788" s="32"/>
      <c r="U6788" s="32"/>
      <c r="V6788" s="32"/>
      <c r="W6788" s="32"/>
      <c r="X6788" s="32"/>
      <c r="Y6788" s="32"/>
      <c r="Z6788" s="32"/>
      <c r="AA6788" s="32" t="s">
        <v>108</v>
      </c>
      <c r="AB6788" s="32" t="s">
        <v>147</v>
      </c>
      <c r="AC6788" s="32"/>
      <c r="AD6788" s="32" t="s">
        <v>2154</v>
      </c>
      <c r="AE6788" s="32"/>
      <c r="AF6788" s="32"/>
      <c r="AG6788" s="32"/>
      <c r="AH6788" s="32"/>
      <c r="AI6788" s="32" t="s">
        <v>1929</v>
      </c>
      <c r="AJ6788" s="32"/>
      <c r="AK6788" s="32" t="s">
        <v>46</v>
      </c>
      <c r="AN6788" s="33" t="s">
        <v>2290</v>
      </c>
      <c r="AO6788" s="33" t="s">
        <v>7799</v>
      </c>
    </row>
    <row r="6789" spans="12:41" ht="13.5" hidden="1" customHeight="1">
      <c r="L6789" s="32">
        <v>118294</v>
      </c>
      <c r="M6789" s="32" t="s">
        <v>1935</v>
      </c>
      <c r="N6789" s="32" t="s">
        <v>7873</v>
      </c>
      <c r="O6789" s="32" t="s">
        <v>7797</v>
      </c>
      <c r="P6789" s="32">
        <v>2000</v>
      </c>
      <c r="Q6789" s="32" t="s">
        <v>1938</v>
      </c>
      <c r="R6789" s="32">
        <v>117</v>
      </c>
      <c r="S6789" s="32">
        <v>82</v>
      </c>
      <c r="T6789" s="32"/>
      <c r="U6789" s="32"/>
      <c r="V6789" s="32"/>
      <c r="W6789" s="32"/>
      <c r="X6789" s="32"/>
      <c r="Y6789" s="32"/>
      <c r="Z6789" s="32"/>
      <c r="AA6789" s="32" t="s">
        <v>108</v>
      </c>
      <c r="AB6789" s="32" t="s">
        <v>147</v>
      </c>
      <c r="AC6789" s="32"/>
      <c r="AD6789" s="32" t="s">
        <v>2154</v>
      </c>
      <c r="AE6789" s="32"/>
      <c r="AF6789" s="32"/>
      <c r="AG6789" s="32"/>
      <c r="AH6789" s="32"/>
      <c r="AI6789" s="32" t="s">
        <v>1929</v>
      </c>
      <c r="AJ6789" s="32"/>
      <c r="AK6789" s="32" t="s">
        <v>46</v>
      </c>
      <c r="AN6789" s="33" t="s">
        <v>2290</v>
      </c>
      <c r="AO6789" s="33" t="s">
        <v>7799</v>
      </c>
    </row>
    <row r="6790" spans="12:41" ht="13.5" hidden="1" customHeight="1">
      <c r="L6790" s="32">
        <v>118299</v>
      </c>
      <c r="M6790" s="32" t="s">
        <v>1935</v>
      </c>
      <c r="N6790" s="32" t="s">
        <v>7874</v>
      </c>
      <c r="O6790" s="32" t="s">
        <v>7797</v>
      </c>
      <c r="P6790" s="32">
        <v>2000</v>
      </c>
      <c r="Q6790" s="32" t="s">
        <v>1938</v>
      </c>
      <c r="R6790" s="32">
        <v>117</v>
      </c>
      <c r="S6790" s="32">
        <v>83</v>
      </c>
      <c r="T6790" s="32"/>
      <c r="U6790" s="32"/>
      <c r="V6790" s="32">
        <v>1</v>
      </c>
      <c r="W6790" s="32"/>
      <c r="X6790" s="32"/>
      <c r="Y6790" s="32"/>
      <c r="Z6790" s="32"/>
      <c r="AA6790" s="32" t="s">
        <v>108</v>
      </c>
      <c r="AB6790" s="32" t="s">
        <v>147</v>
      </c>
      <c r="AC6790" s="32"/>
      <c r="AD6790" s="32" t="s">
        <v>2154</v>
      </c>
      <c r="AE6790" s="32"/>
      <c r="AF6790" s="32"/>
      <c r="AG6790" s="32"/>
      <c r="AH6790" s="32"/>
      <c r="AI6790" s="32" t="s">
        <v>1929</v>
      </c>
      <c r="AJ6790" s="32"/>
      <c r="AK6790" s="32" t="s">
        <v>46</v>
      </c>
      <c r="AN6790" s="33" t="s">
        <v>2290</v>
      </c>
      <c r="AO6790" s="33" t="s">
        <v>7799</v>
      </c>
    </row>
    <row r="6791" spans="12:41" ht="13.5" hidden="1" customHeight="1">
      <c r="L6791" s="32">
        <v>118298</v>
      </c>
      <c r="M6791" s="32" t="s">
        <v>1935</v>
      </c>
      <c r="N6791" s="32" t="s">
        <v>7875</v>
      </c>
      <c r="O6791" s="32" t="s">
        <v>7797</v>
      </c>
      <c r="P6791" s="32">
        <v>2000</v>
      </c>
      <c r="Q6791" s="32" t="s">
        <v>1938</v>
      </c>
      <c r="R6791" s="32">
        <v>117</v>
      </c>
      <c r="S6791" s="32">
        <v>83</v>
      </c>
      <c r="T6791" s="32"/>
      <c r="U6791" s="32"/>
      <c r="V6791" s="32">
        <v>2</v>
      </c>
      <c r="W6791" s="32"/>
      <c r="X6791" s="32"/>
      <c r="Y6791" s="32"/>
      <c r="Z6791" s="32"/>
      <c r="AA6791" s="32" t="s">
        <v>160</v>
      </c>
      <c r="AB6791" s="32" t="s">
        <v>147</v>
      </c>
      <c r="AC6791" s="32"/>
      <c r="AD6791" s="32"/>
      <c r="AE6791" s="32"/>
      <c r="AF6791" s="32"/>
      <c r="AG6791" s="32"/>
      <c r="AH6791" s="32"/>
      <c r="AI6791" s="32" t="s">
        <v>1929</v>
      </c>
      <c r="AJ6791" s="32"/>
      <c r="AK6791" s="32" t="s">
        <v>46</v>
      </c>
      <c r="AN6791" s="33" t="s">
        <v>2290</v>
      </c>
      <c r="AO6791" s="33" t="s">
        <v>7799</v>
      </c>
    </row>
    <row r="6792" spans="12:41" ht="13.5" hidden="1" customHeight="1">
      <c r="L6792" s="32">
        <v>118166</v>
      </c>
      <c r="M6792" s="32" t="s">
        <v>1935</v>
      </c>
      <c r="N6792" s="32" t="s">
        <v>7876</v>
      </c>
      <c r="O6792" s="32" t="s">
        <v>7797</v>
      </c>
      <c r="P6792" s="32">
        <v>2000</v>
      </c>
      <c r="Q6792" s="32" t="s">
        <v>1938</v>
      </c>
      <c r="R6792" s="32">
        <v>117</v>
      </c>
      <c r="S6792" s="32">
        <v>83</v>
      </c>
      <c r="T6792" s="32"/>
      <c r="U6792" s="32"/>
      <c r="V6792" s="32">
        <v>4</v>
      </c>
      <c r="W6792" s="32"/>
      <c r="X6792" s="32"/>
      <c r="Y6792" s="32"/>
      <c r="Z6792" s="32"/>
      <c r="AA6792" s="32" t="s">
        <v>108</v>
      </c>
      <c r="AB6792" s="32" t="s">
        <v>147</v>
      </c>
      <c r="AC6792" s="32"/>
      <c r="AD6792" s="32" t="s">
        <v>2154</v>
      </c>
      <c r="AE6792" s="32"/>
      <c r="AF6792" s="32"/>
      <c r="AG6792" s="32"/>
      <c r="AH6792" s="32"/>
      <c r="AI6792" s="32" t="s">
        <v>1929</v>
      </c>
      <c r="AJ6792" s="32"/>
      <c r="AK6792" s="32" t="s">
        <v>46</v>
      </c>
      <c r="AN6792" s="33" t="s">
        <v>2290</v>
      </c>
      <c r="AO6792" s="33" t="s">
        <v>7799</v>
      </c>
    </row>
    <row r="6793" spans="12:41" ht="13.5" hidden="1" customHeight="1">
      <c r="L6793" s="32">
        <v>26120</v>
      </c>
      <c r="M6793" s="32" t="s">
        <v>1935</v>
      </c>
      <c r="N6793" s="32" t="s">
        <v>7877</v>
      </c>
      <c r="O6793" s="32" t="s">
        <v>7797</v>
      </c>
      <c r="P6793" s="32">
        <v>2000</v>
      </c>
      <c r="Q6793" s="32" t="s">
        <v>1938</v>
      </c>
      <c r="R6793" s="32">
        <v>117</v>
      </c>
      <c r="S6793" s="32">
        <v>84</v>
      </c>
      <c r="T6793" s="32"/>
      <c r="U6793" s="32"/>
      <c r="V6793" s="32">
        <v>1</v>
      </c>
      <c r="W6793" s="32"/>
      <c r="X6793" s="32"/>
      <c r="Y6793" s="32"/>
      <c r="Z6793" s="32"/>
      <c r="AA6793" s="32" t="s">
        <v>108</v>
      </c>
      <c r="AB6793" s="32" t="s">
        <v>147</v>
      </c>
      <c r="AC6793" s="32"/>
      <c r="AD6793" s="32" t="s">
        <v>1928</v>
      </c>
      <c r="AE6793" s="32"/>
      <c r="AF6793" s="32"/>
      <c r="AG6793" s="32"/>
      <c r="AH6793" s="32"/>
      <c r="AI6793" s="32" t="s">
        <v>1929</v>
      </c>
      <c r="AJ6793" s="32"/>
      <c r="AK6793" s="32" t="s">
        <v>46</v>
      </c>
      <c r="AN6793" s="33" t="s">
        <v>2290</v>
      </c>
      <c r="AO6793" s="33" t="s">
        <v>7799</v>
      </c>
    </row>
    <row r="6794" spans="12:41" ht="13.5" hidden="1" customHeight="1">
      <c r="L6794" s="32">
        <v>118164</v>
      </c>
      <c r="M6794" s="32" t="s">
        <v>1935</v>
      </c>
      <c r="N6794" s="32" t="s">
        <v>7878</v>
      </c>
      <c r="O6794" s="32" t="s">
        <v>7797</v>
      </c>
      <c r="P6794" s="32">
        <v>2000</v>
      </c>
      <c r="Q6794" s="32" t="s">
        <v>1938</v>
      </c>
      <c r="R6794" s="32">
        <v>117</v>
      </c>
      <c r="S6794" s="32">
        <v>84</v>
      </c>
      <c r="T6794" s="32"/>
      <c r="U6794" s="32"/>
      <c r="V6794" s="32">
        <v>2</v>
      </c>
      <c r="W6794" s="32"/>
      <c r="X6794" s="32"/>
      <c r="Y6794" s="32"/>
      <c r="Z6794" s="32"/>
      <c r="AA6794" s="32" t="s">
        <v>108</v>
      </c>
      <c r="AB6794" s="32" t="s">
        <v>147</v>
      </c>
      <c r="AC6794" s="32"/>
      <c r="AD6794" s="32" t="s">
        <v>2154</v>
      </c>
      <c r="AE6794" s="32"/>
      <c r="AF6794" s="32"/>
      <c r="AG6794" s="32"/>
      <c r="AH6794" s="32"/>
      <c r="AI6794" s="32" t="s">
        <v>1929</v>
      </c>
      <c r="AJ6794" s="32"/>
      <c r="AK6794" s="32" t="s">
        <v>46</v>
      </c>
      <c r="AN6794" s="33" t="s">
        <v>2290</v>
      </c>
      <c r="AO6794" s="33" t="s">
        <v>7799</v>
      </c>
    </row>
    <row r="6795" spans="12:41" ht="13.5" hidden="1" customHeight="1">
      <c r="L6795" s="32">
        <v>118324</v>
      </c>
      <c r="M6795" s="32" t="s">
        <v>1935</v>
      </c>
      <c r="N6795" s="32" t="s">
        <v>7879</v>
      </c>
      <c r="O6795" s="32" t="s">
        <v>7880</v>
      </c>
      <c r="P6795" s="32">
        <v>2000</v>
      </c>
      <c r="Q6795" s="32" t="s">
        <v>2188</v>
      </c>
      <c r="R6795" s="32"/>
      <c r="S6795" s="32">
        <v>6</v>
      </c>
      <c r="T6795" s="32"/>
      <c r="U6795" s="32"/>
      <c r="V6795" s="32">
        <v>1</v>
      </c>
      <c r="W6795" s="32"/>
      <c r="X6795" s="32"/>
      <c r="Y6795" s="32"/>
      <c r="Z6795" s="32"/>
      <c r="AA6795" s="32" t="s">
        <v>163</v>
      </c>
      <c r="AB6795" s="32" t="s">
        <v>2154</v>
      </c>
      <c r="AC6795" s="32"/>
      <c r="AD6795" s="32"/>
      <c r="AE6795" s="32"/>
      <c r="AF6795" s="32"/>
      <c r="AG6795" s="32" t="s">
        <v>7810</v>
      </c>
      <c r="AH6795" s="32"/>
      <c r="AI6795" s="32" t="s">
        <v>1929</v>
      </c>
      <c r="AJ6795" s="32"/>
      <c r="AK6795" s="32" t="s">
        <v>46</v>
      </c>
      <c r="AN6795" s="33" t="s">
        <v>2290</v>
      </c>
      <c r="AO6795" s="33" t="s">
        <v>7799</v>
      </c>
    </row>
    <row r="6796" spans="12:41" ht="13.5" hidden="1" customHeight="1">
      <c r="L6796" s="32">
        <v>118325</v>
      </c>
      <c r="M6796" s="32" t="s">
        <v>1935</v>
      </c>
      <c r="N6796" s="32" t="s">
        <v>7881</v>
      </c>
      <c r="O6796" s="32" t="s">
        <v>7880</v>
      </c>
      <c r="P6796" s="32">
        <v>2000</v>
      </c>
      <c r="Q6796" s="32" t="s">
        <v>2188</v>
      </c>
      <c r="R6796" s="32"/>
      <c r="S6796" s="32">
        <v>7</v>
      </c>
      <c r="T6796" s="32"/>
      <c r="U6796" s="32"/>
      <c r="V6796" s="32"/>
      <c r="W6796" s="32"/>
      <c r="X6796" s="32"/>
      <c r="Y6796" s="32"/>
      <c r="Z6796" s="32"/>
      <c r="AA6796" s="32" t="s">
        <v>54</v>
      </c>
      <c r="AB6796" s="32" t="s">
        <v>2154</v>
      </c>
      <c r="AC6796" s="32"/>
      <c r="AD6796" s="32" t="s">
        <v>2518</v>
      </c>
      <c r="AE6796" s="32"/>
      <c r="AF6796" s="32"/>
      <c r="AG6796" s="32" t="s">
        <v>7810</v>
      </c>
      <c r="AH6796" s="32"/>
      <c r="AI6796" s="32" t="s">
        <v>1929</v>
      </c>
      <c r="AJ6796" s="32"/>
      <c r="AK6796" s="32" t="s">
        <v>46</v>
      </c>
      <c r="AN6796" s="33" t="s">
        <v>2290</v>
      </c>
      <c r="AO6796" s="33" t="s">
        <v>7799</v>
      </c>
    </row>
    <row r="6797" spans="12:41" ht="13.5" hidden="1" customHeight="1">
      <c r="L6797" s="32">
        <v>26271</v>
      </c>
      <c r="M6797" s="32" t="s">
        <v>1935</v>
      </c>
      <c r="N6797" s="32" t="s">
        <v>7882</v>
      </c>
      <c r="O6797" s="32" t="s">
        <v>7880</v>
      </c>
      <c r="P6797" s="32">
        <v>2000</v>
      </c>
      <c r="Q6797" s="32" t="s">
        <v>2188</v>
      </c>
      <c r="R6797" s="32"/>
      <c r="S6797" s="32">
        <v>8</v>
      </c>
      <c r="T6797" s="32"/>
      <c r="U6797" s="32"/>
      <c r="V6797" s="32">
        <v>1</v>
      </c>
      <c r="W6797" s="32"/>
      <c r="X6797" s="32"/>
      <c r="Y6797" s="32"/>
      <c r="Z6797" s="32"/>
      <c r="AA6797" s="32" t="s">
        <v>160</v>
      </c>
      <c r="AB6797" s="32" t="s">
        <v>2154</v>
      </c>
      <c r="AC6797" s="32"/>
      <c r="AD6797" s="32"/>
      <c r="AE6797" s="32"/>
      <c r="AF6797" s="32"/>
      <c r="AG6797" s="32" t="s">
        <v>7798</v>
      </c>
      <c r="AH6797" s="32"/>
      <c r="AI6797" s="32" t="s">
        <v>1929</v>
      </c>
      <c r="AJ6797" s="32"/>
      <c r="AK6797" s="32" t="s">
        <v>46</v>
      </c>
      <c r="AN6797" s="33" t="s">
        <v>2290</v>
      </c>
      <c r="AO6797" s="33" t="s">
        <v>7799</v>
      </c>
    </row>
    <row r="6798" spans="12:41" ht="13.5" hidden="1" customHeight="1">
      <c r="L6798" s="32">
        <v>118323</v>
      </c>
      <c r="M6798" s="32" t="s">
        <v>1935</v>
      </c>
      <c r="N6798" s="32" t="s">
        <v>7883</v>
      </c>
      <c r="O6798" s="32" t="s">
        <v>7880</v>
      </c>
      <c r="P6798" s="32">
        <v>2000</v>
      </c>
      <c r="Q6798" s="32" t="s">
        <v>2188</v>
      </c>
      <c r="R6798" s="32"/>
      <c r="S6798" s="32">
        <v>10</v>
      </c>
      <c r="T6798" s="32"/>
      <c r="U6798" s="32"/>
      <c r="V6798" s="32">
        <v>1</v>
      </c>
      <c r="W6798" s="32"/>
      <c r="X6798" s="32"/>
      <c r="Y6798" s="32"/>
      <c r="Z6798" s="32"/>
      <c r="AA6798" s="32" t="s">
        <v>54</v>
      </c>
      <c r="AB6798" s="32" t="s">
        <v>2134</v>
      </c>
      <c r="AC6798" s="32"/>
      <c r="AD6798" s="32" t="s">
        <v>2154</v>
      </c>
      <c r="AE6798" s="32"/>
      <c r="AF6798" s="32"/>
      <c r="AG6798" s="32" t="s">
        <v>7810</v>
      </c>
      <c r="AH6798" s="32"/>
      <c r="AI6798" s="32" t="s">
        <v>1929</v>
      </c>
      <c r="AJ6798" s="32"/>
      <c r="AK6798" s="32" t="s">
        <v>46</v>
      </c>
      <c r="AN6798" s="33" t="s">
        <v>2290</v>
      </c>
      <c r="AO6798" s="33" t="s">
        <v>7799</v>
      </c>
    </row>
    <row r="6799" spans="12:41" ht="13.5" hidden="1" customHeight="1">
      <c r="L6799" s="32">
        <v>118330</v>
      </c>
      <c r="M6799" s="32" t="s">
        <v>1935</v>
      </c>
      <c r="N6799" s="32" t="s">
        <v>7884</v>
      </c>
      <c r="O6799" s="32" t="s">
        <v>7880</v>
      </c>
      <c r="P6799" s="32">
        <v>2000</v>
      </c>
      <c r="Q6799" s="32" t="s">
        <v>2188</v>
      </c>
      <c r="R6799" s="32"/>
      <c r="S6799" s="32">
        <v>11</v>
      </c>
      <c r="T6799" s="32"/>
      <c r="U6799" s="32"/>
      <c r="V6799" s="32"/>
      <c r="W6799" s="32"/>
      <c r="X6799" s="32"/>
      <c r="Y6799" s="32"/>
      <c r="Z6799" s="32"/>
      <c r="AA6799" s="32" t="s">
        <v>45</v>
      </c>
      <c r="AB6799" s="32" t="s">
        <v>2154</v>
      </c>
      <c r="AC6799" s="32"/>
      <c r="AD6799" s="32" t="s">
        <v>2518</v>
      </c>
      <c r="AE6799" s="32"/>
      <c r="AF6799" s="32"/>
      <c r="AG6799" s="32" t="s">
        <v>7810</v>
      </c>
      <c r="AH6799" s="32"/>
      <c r="AI6799" s="32" t="s">
        <v>1929</v>
      </c>
      <c r="AJ6799" s="32"/>
      <c r="AK6799" s="32" t="s">
        <v>46</v>
      </c>
      <c r="AN6799" s="33" t="s">
        <v>2290</v>
      </c>
      <c r="AO6799" s="33" t="s">
        <v>7799</v>
      </c>
    </row>
    <row r="6800" spans="12:41" ht="13.5" hidden="1" customHeight="1">
      <c r="L6800" s="32">
        <v>118329</v>
      </c>
      <c r="M6800" s="32" t="s">
        <v>1935</v>
      </c>
      <c r="N6800" s="32" t="s">
        <v>7885</v>
      </c>
      <c r="O6800" s="32" t="s">
        <v>7880</v>
      </c>
      <c r="P6800" s="32">
        <v>2000</v>
      </c>
      <c r="Q6800" s="32" t="s">
        <v>2188</v>
      </c>
      <c r="R6800" s="32"/>
      <c r="S6800" s="32">
        <v>13</v>
      </c>
      <c r="T6800" s="32"/>
      <c r="U6800" s="32"/>
      <c r="V6800" s="32"/>
      <c r="W6800" s="32"/>
      <c r="X6800" s="32"/>
      <c r="Y6800" s="32"/>
      <c r="Z6800" s="32"/>
      <c r="AA6800" s="32" t="s">
        <v>163</v>
      </c>
      <c r="AB6800" s="32" t="s">
        <v>2154</v>
      </c>
      <c r="AC6800" s="32"/>
      <c r="AD6800" s="32"/>
      <c r="AE6800" s="32"/>
      <c r="AF6800" s="32"/>
      <c r="AG6800" s="32" t="s">
        <v>7810</v>
      </c>
      <c r="AH6800" s="32"/>
      <c r="AI6800" s="32" t="s">
        <v>1929</v>
      </c>
      <c r="AJ6800" s="32"/>
      <c r="AK6800" s="32" t="s">
        <v>46</v>
      </c>
      <c r="AN6800" s="33" t="s">
        <v>2290</v>
      </c>
      <c r="AO6800" s="33" t="s">
        <v>7799</v>
      </c>
    </row>
    <row r="6801" spans="12:41" ht="13.5" hidden="1" customHeight="1">
      <c r="L6801" s="32">
        <v>118327</v>
      </c>
      <c r="M6801" s="32" t="s">
        <v>1935</v>
      </c>
      <c r="N6801" s="32" t="s">
        <v>7886</v>
      </c>
      <c r="O6801" s="32" t="s">
        <v>7880</v>
      </c>
      <c r="P6801" s="32">
        <v>2000</v>
      </c>
      <c r="Q6801" s="32" t="s">
        <v>2188</v>
      </c>
      <c r="R6801" s="32"/>
      <c r="S6801" s="32">
        <v>14</v>
      </c>
      <c r="T6801" s="32"/>
      <c r="U6801" s="32"/>
      <c r="V6801" s="32"/>
      <c r="W6801" s="32"/>
      <c r="X6801" s="32"/>
      <c r="Y6801" s="32"/>
      <c r="Z6801" s="32"/>
      <c r="AA6801" s="32" t="s">
        <v>163</v>
      </c>
      <c r="AB6801" s="32" t="s">
        <v>2154</v>
      </c>
      <c r="AC6801" s="32"/>
      <c r="AD6801" s="32"/>
      <c r="AE6801" s="32"/>
      <c r="AF6801" s="32"/>
      <c r="AG6801" s="32" t="s">
        <v>7810</v>
      </c>
      <c r="AH6801" s="32"/>
      <c r="AI6801" s="32" t="s">
        <v>1929</v>
      </c>
      <c r="AJ6801" s="32"/>
      <c r="AK6801" s="32" t="s">
        <v>46</v>
      </c>
      <c r="AN6801" s="33" t="s">
        <v>2290</v>
      </c>
      <c r="AO6801" s="33" t="s">
        <v>7799</v>
      </c>
    </row>
    <row r="6802" spans="12:41" ht="13.5" hidden="1" customHeight="1">
      <c r="L6802" s="32">
        <v>118328</v>
      </c>
      <c r="M6802" s="32" t="s">
        <v>1935</v>
      </c>
      <c r="N6802" s="32" t="s">
        <v>7887</v>
      </c>
      <c r="O6802" s="32" t="s">
        <v>7880</v>
      </c>
      <c r="P6802" s="32">
        <v>2000</v>
      </c>
      <c r="Q6802" s="32" t="s">
        <v>2188</v>
      </c>
      <c r="R6802" s="32"/>
      <c r="S6802" s="32">
        <v>23</v>
      </c>
      <c r="T6802" s="32"/>
      <c r="U6802" s="32"/>
      <c r="V6802" s="32"/>
      <c r="W6802" s="32"/>
      <c r="X6802" s="32"/>
      <c r="Y6802" s="32"/>
      <c r="Z6802" s="32"/>
      <c r="AA6802" s="32" t="s">
        <v>108</v>
      </c>
      <c r="AB6802" s="32" t="s">
        <v>2154</v>
      </c>
      <c r="AC6802" s="32"/>
      <c r="AD6802" s="32" t="s">
        <v>1928</v>
      </c>
      <c r="AE6802" s="32"/>
      <c r="AF6802" s="32"/>
      <c r="AG6802" s="32" t="s">
        <v>7810</v>
      </c>
      <c r="AH6802" s="32"/>
      <c r="AI6802" s="32" t="s">
        <v>1929</v>
      </c>
      <c r="AJ6802" s="32"/>
      <c r="AK6802" s="32" t="s">
        <v>46</v>
      </c>
      <c r="AN6802" s="33" t="s">
        <v>2290</v>
      </c>
      <c r="AO6802" s="33" t="s">
        <v>7799</v>
      </c>
    </row>
    <row r="6803" spans="12:41" ht="13.5" hidden="1" customHeight="1">
      <c r="L6803" s="32">
        <v>118326</v>
      </c>
      <c r="M6803" s="32" t="s">
        <v>1935</v>
      </c>
      <c r="N6803" s="32" t="s">
        <v>7888</v>
      </c>
      <c r="O6803" s="32" t="s">
        <v>7880</v>
      </c>
      <c r="P6803" s="32">
        <v>2000</v>
      </c>
      <c r="Q6803" s="32" t="s">
        <v>2188</v>
      </c>
      <c r="R6803" s="32"/>
      <c r="S6803" s="32">
        <v>29</v>
      </c>
      <c r="T6803" s="32"/>
      <c r="U6803" s="32"/>
      <c r="V6803" s="32"/>
      <c r="W6803" s="32"/>
      <c r="X6803" s="32"/>
      <c r="Y6803" s="32"/>
      <c r="Z6803" s="32"/>
      <c r="AA6803" s="32" t="s">
        <v>163</v>
      </c>
      <c r="AB6803" s="32" t="s">
        <v>1928</v>
      </c>
      <c r="AC6803" s="32"/>
      <c r="AD6803" s="32"/>
      <c r="AE6803" s="32"/>
      <c r="AF6803" s="32"/>
      <c r="AG6803" s="32"/>
      <c r="AH6803" s="32"/>
      <c r="AI6803" s="32" t="s">
        <v>1929</v>
      </c>
      <c r="AJ6803" s="32"/>
      <c r="AK6803" s="32" t="s">
        <v>46</v>
      </c>
      <c r="AN6803" s="33" t="s">
        <v>2290</v>
      </c>
      <c r="AO6803" s="33" t="s">
        <v>7799</v>
      </c>
    </row>
    <row r="6804" spans="12:41" ht="13.5" hidden="1" customHeight="1">
      <c r="L6804" s="32">
        <v>118334</v>
      </c>
      <c r="M6804" s="32" t="s">
        <v>1935</v>
      </c>
      <c r="N6804" s="32" t="s">
        <v>7889</v>
      </c>
      <c r="O6804" s="32" t="s">
        <v>7890</v>
      </c>
      <c r="P6804" s="32">
        <v>1992</v>
      </c>
      <c r="Q6804" s="32" t="s">
        <v>1938</v>
      </c>
      <c r="R6804" s="32">
        <v>108</v>
      </c>
      <c r="S6804" s="32">
        <v>5</v>
      </c>
      <c r="T6804" s="32"/>
      <c r="U6804" s="32"/>
      <c r="V6804" s="32">
        <v>1</v>
      </c>
      <c r="W6804" s="32"/>
      <c r="X6804" s="32"/>
      <c r="Y6804" s="32"/>
      <c r="Z6804" s="32"/>
      <c r="AA6804" s="32" t="s">
        <v>54</v>
      </c>
      <c r="AB6804" s="32" t="s">
        <v>1940</v>
      </c>
      <c r="AC6804" s="32"/>
      <c r="AD6804" s="32" t="s">
        <v>147</v>
      </c>
      <c r="AE6804" s="32"/>
      <c r="AF6804" s="32"/>
      <c r="AG6804" s="32"/>
      <c r="AH6804" s="32"/>
      <c r="AI6804" s="32" t="s">
        <v>1929</v>
      </c>
      <c r="AJ6804" s="32"/>
      <c r="AK6804" s="32" t="s">
        <v>46</v>
      </c>
      <c r="AN6804" s="33" t="s">
        <v>4919</v>
      </c>
      <c r="AO6804" s="33" t="s">
        <v>4920</v>
      </c>
    </row>
    <row r="6805" spans="12:41" ht="13.5" hidden="1" customHeight="1">
      <c r="L6805" s="32">
        <v>118333</v>
      </c>
      <c r="M6805" s="32" t="s">
        <v>1935</v>
      </c>
      <c r="N6805" s="32" t="s">
        <v>7891</v>
      </c>
      <c r="O6805" s="32" t="s">
        <v>7890</v>
      </c>
      <c r="P6805" s="32">
        <v>1992</v>
      </c>
      <c r="Q6805" s="32" t="s">
        <v>1938</v>
      </c>
      <c r="R6805" s="32">
        <v>108</v>
      </c>
      <c r="S6805" s="32">
        <v>5</v>
      </c>
      <c r="T6805" s="32"/>
      <c r="U6805" s="32"/>
      <c r="V6805" s="32">
        <v>3</v>
      </c>
      <c r="W6805" s="32"/>
      <c r="X6805" s="32"/>
      <c r="Y6805" s="32"/>
      <c r="Z6805" s="32"/>
      <c r="AA6805" s="32" t="s">
        <v>54</v>
      </c>
      <c r="AB6805" s="32" t="s">
        <v>1940</v>
      </c>
      <c r="AC6805" s="32"/>
      <c r="AD6805" s="32" t="s">
        <v>147</v>
      </c>
      <c r="AE6805" s="32"/>
      <c r="AF6805" s="32"/>
      <c r="AG6805" s="32"/>
      <c r="AH6805" s="32"/>
      <c r="AI6805" s="32" t="s">
        <v>1929</v>
      </c>
      <c r="AJ6805" s="32"/>
      <c r="AK6805" s="32" t="s">
        <v>46</v>
      </c>
      <c r="AN6805" s="33" t="s">
        <v>4919</v>
      </c>
      <c r="AO6805" s="33" t="s">
        <v>4920</v>
      </c>
    </row>
    <row r="6806" spans="12:41" ht="13.5" hidden="1" customHeight="1">
      <c r="L6806" s="32">
        <v>23098</v>
      </c>
      <c r="M6806" s="32" t="s">
        <v>1935</v>
      </c>
      <c r="N6806" s="32" t="s">
        <v>7892</v>
      </c>
      <c r="O6806" s="32" t="s">
        <v>7890</v>
      </c>
      <c r="P6806" s="32">
        <v>1992</v>
      </c>
      <c r="Q6806" s="32" t="s">
        <v>1938</v>
      </c>
      <c r="R6806" s="32">
        <v>108</v>
      </c>
      <c r="S6806" s="32">
        <v>5</v>
      </c>
      <c r="T6806" s="32"/>
      <c r="U6806" s="32"/>
      <c r="V6806" s="32">
        <v>4</v>
      </c>
      <c r="W6806" s="32"/>
      <c r="X6806" s="32"/>
      <c r="Y6806" s="32"/>
      <c r="Z6806" s="32" t="s">
        <v>7893</v>
      </c>
      <c r="AA6806" s="32" t="s">
        <v>54</v>
      </c>
      <c r="AB6806" s="32" t="s">
        <v>1940</v>
      </c>
      <c r="AC6806" s="32"/>
      <c r="AD6806" s="32" t="s">
        <v>147</v>
      </c>
      <c r="AE6806" s="32"/>
      <c r="AF6806" s="32"/>
      <c r="AG6806" s="32"/>
      <c r="AH6806" s="32"/>
      <c r="AI6806" s="32" t="s">
        <v>1929</v>
      </c>
      <c r="AJ6806" s="32"/>
      <c r="AK6806" s="32" t="s">
        <v>46</v>
      </c>
      <c r="AN6806" s="33" t="s">
        <v>4919</v>
      </c>
      <c r="AO6806" s="33" t="s">
        <v>4920</v>
      </c>
    </row>
    <row r="6807" spans="12:41" ht="13.5" hidden="1" customHeight="1">
      <c r="L6807" s="32">
        <v>23097</v>
      </c>
      <c r="M6807" s="32" t="s">
        <v>1935</v>
      </c>
      <c r="N6807" s="32" t="s">
        <v>7894</v>
      </c>
      <c r="O6807" s="32" t="s">
        <v>7890</v>
      </c>
      <c r="P6807" s="32">
        <v>1992</v>
      </c>
      <c r="Q6807" s="32" t="s">
        <v>1938</v>
      </c>
      <c r="R6807" s="32">
        <v>108</v>
      </c>
      <c r="S6807" s="32">
        <v>7</v>
      </c>
      <c r="T6807" s="32"/>
      <c r="U6807" s="32"/>
      <c r="V6807" s="32"/>
      <c r="W6807" s="32"/>
      <c r="X6807" s="32">
        <v>1</v>
      </c>
      <c r="Y6807" s="32"/>
      <c r="Z6807" s="32" t="s">
        <v>7895</v>
      </c>
      <c r="AA6807" s="32" t="s">
        <v>54</v>
      </c>
      <c r="AB6807" s="32" t="s">
        <v>1940</v>
      </c>
      <c r="AC6807" s="32"/>
      <c r="AD6807" s="32" t="s">
        <v>147</v>
      </c>
      <c r="AE6807" s="32"/>
      <c r="AF6807" s="32"/>
      <c r="AG6807" s="32"/>
      <c r="AH6807" s="32"/>
      <c r="AI6807" s="32" t="s">
        <v>1929</v>
      </c>
      <c r="AJ6807" s="32"/>
      <c r="AK6807" s="32" t="s">
        <v>46</v>
      </c>
      <c r="AN6807" s="33" t="s">
        <v>4919</v>
      </c>
      <c r="AO6807" s="33" t="s">
        <v>4920</v>
      </c>
    </row>
    <row r="6808" spans="12:41" ht="13.5" hidden="1" customHeight="1">
      <c r="L6808" s="32">
        <v>118332</v>
      </c>
      <c r="M6808" s="32" t="s">
        <v>1935</v>
      </c>
      <c r="N6808" s="32" t="s">
        <v>7896</v>
      </c>
      <c r="O6808" s="32" t="s">
        <v>7890</v>
      </c>
      <c r="P6808" s="32">
        <v>1992</v>
      </c>
      <c r="Q6808" s="32" t="s">
        <v>1938</v>
      </c>
      <c r="R6808" s="32">
        <v>108</v>
      </c>
      <c r="S6808" s="32">
        <v>9</v>
      </c>
      <c r="T6808" s="32"/>
      <c r="U6808" s="32"/>
      <c r="V6808" s="32">
        <v>1</v>
      </c>
      <c r="W6808" s="32"/>
      <c r="X6808" s="32"/>
      <c r="Y6808" s="32"/>
      <c r="Z6808" s="32"/>
      <c r="AA6808" s="32" t="s">
        <v>54</v>
      </c>
      <c r="AB6808" s="32" t="s">
        <v>1940</v>
      </c>
      <c r="AC6808" s="32"/>
      <c r="AD6808" s="32" t="s">
        <v>147</v>
      </c>
      <c r="AE6808" s="32"/>
      <c r="AF6808" s="32"/>
      <c r="AG6808" s="32"/>
      <c r="AH6808" s="32"/>
      <c r="AI6808" s="32" t="s">
        <v>1929</v>
      </c>
      <c r="AJ6808" s="32"/>
      <c r="AK6808" s="32" t="s">
        <v>46</v>
      </c>
      <c r="AN6808" s="33" t="s">
        <v>4919</v>
      </c>
      <c r="AO6808" s="33" t="s">
        <v>4920</v>
      </c>
    </row>
    <row r="6809" spans="12:41" ht="13.5" hidden="1" customHeight="1">
      <c r="L6809" s="32">
        <v>118331</v>
      </c>
      <c r="M6809" s="32" t="s">
        <v>1935</v>
      </c>
      <c r="N6809" s="32" t="s">
        <v>7897</v>
      </c>
      <c r="O6809" s="32" t="s">
        <v>7890</v>
      </c>
      <c r="P6809" s="32">
        <v>1992</v>
      </c>
      <c r="Q6809" s="32" t="s">
        <v>1938</v>
      </c>
      <c r="R6809" s="32">
        <v>108</v>
      </c>
      <c r="S6809" s="32">
        <v>10</v>
      </c>
      <c r="T6809" s="32"/>
      <c r="U6809" s="32"/>
      <c r="V6809" s="32">
        <v>4</v>
      </c>
      <c r="W6809" s="32"/>
      <c r="X6809" s="32"/>
      <c r="Y6809" s="32"/>
      <c r="Z6809" s="32"/>
      <c r="AA6809" s="32" t="s">
        <v>54</v>
      </c>
      <c r="AB6809" s="32" t="s">
        <v>1940</v>
      </c>
      <c r="AC6809" s="32"/>
      <c r="AD6809" s="32" t="s">
        <v>147</v>
      </c>
      <c r="AE6809" s="32"/>
      <c r="AF6809" s="32"/>
      <c r="AG6809" s="32"/>
      <c r="AH6809" s="32"/>
      <c r="AI6809" s="32" t="s">
        <v>1929</v>
      </c>
      <c r="AJ6809" s="32"/>
      <c r="AK6809" s="32" t="s">
        <v>46</v>
      </c>
      <c r="AN6809" s="33" t="s">
        <v>4919</v>
      </c>
      <c r="AO6809" s="33" t="s">
        <v>4920</v>
      </c>
    </row>
    <row r="6810" spans="12:41" ht="13.5" hidden="1" customHeight="1">
      <c r="L6810" s="32">
        <v>23096</v>
      </c>
      <c r="M6810" s="32" t="s">
        <v>1935</v>
      </c>
      <c r="N6810" s="32" t="s">
        <v>7898</v>
      </c>
      <c r="O6810" s="32" t="s">
        <v>7890</v>
      </c>
      <c r="P6810" s="32">
        <v>1992</v>
      </c>
      <c r="Q6810" s="32" t="s">
        <v>1938</v>
      </c>
      <c r="R6810" s="32">
        <v>108</v>
      </c>
      <c r="S6810" s="32">
        <v>12</v>
      </c>
      <c r="T6810" s="32"/>
      <c r="U6810" s="32"/>
      <c r="V6810" s="32">
        <v>1</v>
      </c>
      <c r="W6810" s="32"/>
      <c r="X6810" s="32">
        <v>1</v>
      </c>
      <c r="Y6810" s="32"/>
      <c r="Z6810" s="32"/>
      <c r="AA6810" s="32" t="s">
        <v>54</v>
      </c>
      <c r="AB6810" s="32" t="s">
        <v>1940</v>
      </c>
      <c r="AC6810" s="32"/>
      <c r="AD6810" s="32" t="s">
        <v>147</v>
      </c>
      <c r="AE6810" s="32"/>
      <c r="AF6810" s="32"/>
      <c r="AG6810" s="32"/>
      <c r="AH6810" s="32"/>
      <c r="AI6810" s="32" t="s">
        <v>1929</v>
      </c>
      <c r="AJ6810" s="32"/>
      <c r="AK6810" s="32" t="s">
        <v>46</v>
      </c>
      <c r="AN6810" s="33" t="s">
        <v>4919</v>
      </c>
      <c r="AO6810" s="33" t="s">
        <v>4920</v>
      </c>
    </row>
    <row r="6811" spans="12:41" ht="13.5" hidden="1" customHeight="1">
      <c r="L6811" s="32">
        <v>23095</v>
      </c>
      <c r="M6811" s="32" t="s">
        <v>1935</v>
      </c>
      <c r="N6811" s="32" t="s">
        <v>7899</v>
      </c>
      <c r="O6811" s="32" t="s">
        <v>7890</v>
      </c>
      <c r="P6811" s="32">
        <v>1992</v>
      </c>
      <c r="Q6811" s="32" t="s">
        <v>1938</v>
      </c>
      <c r="R6811" s="32">
        <v>108</v>
      </c>
      <c r="S6811" s="32">
        <v>12</v>
      </c>
      <c r="T6811" s="32"/>
      <c r="U6811" s="32"/>
      <c r="V6811" s="32">
        <v>1</v>
      </c>
      <c r="W6811" s="32"/>
      <c r="X6811" s="32">
        <v>2</v>
      </c>
      <c r="Y6811" s="32"/>
      <c r="Z6811" s="32" t="s">
        <v>7900</v>
      </c>
      <c r="AA6811" s="32" t="s">
        <v>54</v>
      </c>
      <c r="AB6811" s="32" t="s">
        <v>1940</v>
      </c>
      <c r="AC6811" s="32"/>
      <c r="AD6811" s="32" t="s">
        <v>147</v>
      </c>
      <c r="AE6811" s="32"/>
      <c r="AF6811" s="32"/>
      <c r="AG6811" s="32"/>
      <c r="AH6811" s="32"/>
      <c r="AI6811" s="32" t="s">
        <v>1929</v>
      </c>
      <c r="AJ6811" s="32"/>
      <c r="AK6811" s="32" t="s">
        <v>46</v>
      </c>
      <c r="AN6811" s="33" t="s">
        <v>4919</v>
      </c>
      <c r="AO6811" s="33" t="s">
        <v>4920</v>
      </c>
    </row>
    <row r="6812" spans="12:41" ht="13.5" hidden="1" customHeight="1">
      <c r="L6812" s="32">
        <v>118336</v>
      </c>
      <c r="M6812" s="32" t="s">
        <v>1935</v>
      </c>
      <c r="N6812" s="32" t="s">
        <v>7901</v>
      </c>
      <c r="O6812" s="32" t="s">
        <v>7890</v>
      </c>
      <c r="P6812" s="32">
        <v>1992</v>
      </c>
      <c r="Q6812" s="32" t="s">
        <v>1938</v>
      </c>
      <c r="R6812" s="32">
        <v>108</v>
      </c>
      <c r="S6812" s="32">
        <v>14</v>
      </c>
      <c r="T6812" s="32"/>
      <c r="U6812" s="32"/>
      <c r="V6812" s="32">
        <v>2</v>
      </c>
      <c r="W6812" s="32"/>
      <c r="X6812" s="32"/>
      <c r="Y6812" s="32"/>
      <c r="Z6812" s="32"/>
      <c r="AA6812" s="32" t="s">
        <v>54</v>
      </c>
      <c r="AB6812" s="32" t="s">
        <v>1940</v>
      </c>
      <c r="AC6812" s="32"/>
      <c r="AD6812" s="32" t="s">
        <v>147</v>
      </c>
      <c r="AE6812" s="32"/>
      <c r="AF6812" s="32"/>
      <c r="AG6812" s="32"/>
      <c r="AH6812" s="32"/>
      <c r="AI6812" s="32" t="s">
        <v>1929</v>
      </c>
      <c r="AJ6812" s="32"/>
      <c r="AK6812" s="32" t="s">
        <v>46</v>
      </c>
      <c r="AN6812" s="33" t="s">
        <v>4919</v>
      </c>
      <c r="AO6812" s="33" t="s">
        <v>4920</v>
      </c>
    </row>
    <row r="6813" spans="12:41" ht="13.5" hidden="1" customHeight="1">
      <c r="L6813" s="32">
        <v>118337</v>
      </c>
      <c r="M6813" s="32" t="s">
        <v>1935</v>
      </c>
      <c r="N6813" s="32" t="s">
        <v>7902</v>
      </c>
      <c r="O6813" s="32" t="s">
        <v>7890</v>
      </c>
      <c r="P6813" s="32">
        <v>1992</v>
      </c>
      <c r="Q6813" s="32" t="s">
        <v>1938</v>
      </c>
      <c r="R6813" s="32">
        <v>108</v>
      </c>
      <c r="S6813" s="32">
        <v>14</v>
      </c>
      <c r="T6813" s="32"/>
      <c r="U6813" s="32"/>
      <c r="V6813" s="32">
        <v>4</v>
      </c>
      <c r="W6813" s="32"/>
      <c r="X6813" s="32"/>
      <c r="Y6813" s="32"/>
      <c r="Z6813" s="32"/>
      <c r="AA6813" s="32" t="s">
        <v>54</v>
      </c>
      <c r="AB6813" s="32" t="s">
        <v>1940</v>
      </c>
      <c r="AC6813" s="32"/>
      <c r="AD6813" s="32" t="s">
        <v>147</v>
      </c>
      <c r="AE6813" s="32"/>
      <c r="AF6813" s="32"/>
      <c r="AG6813" s="32"/>
      <c r="AH6813" s="32"/>
      <c r="AI6813" s="32" t="s">
        <v>1929</v>
      </c>
      <c r="AJ6813" s="32"/>
      <c r="AK6813" s="32" t="s">
        <v>46</v>
      </c>
      <c r="AN6813" s="33" t="s">
        <v>4919</v>
      </c>
      <c r="AO6813" s="33" t="s">
        <v>4920</v>
      </c>
    </row>
    <row r="6814" spans="12:41" ht="13.5" hidden="1" customHeight="1">
      <c r="L6814" s="32">
        <v>118335</v>
      </c>
      <c r="M6814" s="32" t="s">
        <v>1935</v>
      </c>
      <c r="N6814" s="32" t="s">
        <v>7903</v>
      </c>
      <c r="O6814" s="32" t="s">
        <v>7890</v>
      </c>
      <c r="P6814" s="32">
        <v>1992</v>
      </c>
      <c r="Q6814" s="32" t="s">
        <v>1938</v>
      </c>
      <c r="R6814" s="32">
        <v>108</v>
      </c>
      <c r="S6814" s="32">
        <v>14</v>
      </c>
      <c r="T6814" s="32"/>
      <c r="U6814" s="32"/>
      <c r="V6814" s="32">
        <v>5</v>
      </c>
      <c r="W6814" s="32"/>
      <c r="X6814" s="32"/>
      <c r="Y6814" s="32"/>
      <c r="Z6814" s="32"/>
      <c r="AA6814" s="32" t="s">
        <v>54</v>
      </c>
      <c r="AB6814" s="32" t="s">
        <v>1940</v>
      </c>
      <c r="AC6814" s="32"/>
      <c r="AD6814" s="32" t="s">
        <v>147</v>
      </c>
      <c r="AE6814" s="32"/>
      <c r="AF6814" s="32"/>
      <c r="AG6814" s="32"/>
      <c r="AH6814" s="32"/>
      <c r="AI6814" s="32" t="s">
        <v>1929</v>
      </c>
      <c r="AJ6814" s="32"/>
      <c r="AK6814" s="32" t="s">
        <v>46</v>
      </c>
      <c r="AN6814" s="33" t="s">
        <v>4919</v>
      </c>
      <c r="AO6814" s="33" t="s">
        <v>4920</v>
      </c>
    </row>
    <row r="6815" spans="12:41" ht="13.5" hidden="1" customHeight="1">
      <c r="L6815" s="32">
        <v>118338</v>
      </c>
      <c r="M6815" s="32" t="s">
        <v>1935</v>
      </c>
      <c r="N6815" s="32" t="s">
        <v>7904</v>
      </c>
      <c r="O6815" s="32" t="s">
        <v>7890</v>
      </c>
      <c r="P6815" s="32">
        <v>1992</v>
      </c>
      <c r="Q6815" s="32" t="s">
        <v>1938</v>
      </c>
      <c r="R6815" s="32">
        <v>108</v>
      </c>
      <c r="S6815" s="32">
        <v>14</v>
      </c>
      <c r="T6815" s="32"/>
      <c r="U6815" s="32"/>
      <c r="V6815" s="32">
        <v>7</v>
      </c>
      <c r="W6815" s="32"/>
      <c r="X6815" s="32"/>
      <c r="Y6815" s="32"/>
      <c r="Z6815" s="32"/>
      <c r="AA6815" s="32" t="s">
        <v>54</v>
      </c>
      <c r="AB6815" s="32" t="s">
        <v>1940</v>
      </c>
      <c r="AC6815" s="32"/>
      <c r="AD6815" s="32" t="s">
        <v>147</v>
      </c>
      <c r="AE6815" s="32"/>
      <c r="AF6815" s="32"/>
      <c r="AG6815" s="32"/>
      <c r="AH6815" s="32"/>
      <c r="AI6815" s="32" t="s">
        <v>1929</v>
      </c>
      <c r="AJ6815" s="32"/>
      <c r="AK6815" s="32" t="s">
        <v>46</v>
      </c>
      <c r="AN6815" s="33" t="s">
        <v>4919</v>
      </c>
      <c r="AO6815" s="33" t="s">
        <v>4920</v>
      </c>
    </row>
    <row r="6816" spans="12:41" ht="13.5" hidden="1" customHeight="1">
      <c r="L6816" s="32">
        <v>118339</v>
      </c>
      <c r="M6816" s="32" t="s">
        <v>1935</v>
      </c>
      <c r="N6816" s="32" t="s">
        <v>7905</v>
      </c>
      <c r="O6816" s="32" t="s">
        <v>7906</v>
      </c>
      <c r="P6816" s="32">
        <v>1993</v>
      </c>
      <c r="Q6816" s="32" t="s">
        <v>2188</v>
      </c>
      <c r="R6816" s="32"/>
      <c r="S6816" s="32">
        <v>15</v>
      </c>
      <c r="T6816" s="32"/>
      <c r="U6816" s="32"/>
      <c r="V6816" s="32"/>
      <c r="W6816" s="32"/>
      <c r="X6816" s="32"/>
      <c r="Y6816" s="32"/>
      <c r="Z6816" s="32" t="s">
        <v>7907</v>
      </c>
      <c r="AA6816" s="32" t="s">
        <v>54</v>
      </c>
      <c r="AB6816" s="32" t="s">
        <v>1940</v>
      </c>
      <c r="AC6816" s="32"/>
      <c r="AD6816" s="32" t="s">
        <v>147</v>
      </c>
      <c r="AE6816" s="32"/>
      <c r="AF6816" s="32"/>
      <c r="AG6816" s="32"/>
      <c r="AH6816" s="32"/>
      <c r="AI6816" s="32" t="s">
        <v>1929</v>
      </c>
      <c r="AJ6816" s="32"/>
      <c r="AK6816" s="32" t="s">
        <v>46</v>
      </c>
      <c r="AN6816" s="33" t="s">
        <v>4919</v>
      </c>
      <c r="AO6816" s="33" t="s">
        <v>4920</v>
      </c>
    </row>
    <row r="6817" spans="12:41" ht="13.5" hidden="1" customHeight="1">
      <c r="L6817" s="32">
        <v>118341</v>
      </c>
      <c r="M6817" s="32" t="s">
        <v>1935</v>
      </c>
      <c r="N6817" s="32" t="s">
        <v>7908</v>
      </c>
      <c r="O6817" s="32" t="s">
        <v>7906</v>
      </c>
      <c r="P6817" s="32">
        <v>1993</v>
      </c>
      <c r="Q6817" s="32" t="s">
        <v>2188</v>
      </c>
      <c r="R6817" s="32"/>
      <c r="S6817" s="32">
        <v>17</v>
      </c>
      <c r="T6817" s="32"/>
      <c r="U6817" s="32"/>
      <c r="V6817" s="32">
        <v>2</v>
      </c>
      <c r="W6817" s="32"/>
      <c r="X6817" s="32"/>
      <c r="Y6817" s="32"/>
      <c r="Z6817" s="32" t="s">
        <v>7907</v>
      </c>
      <c r="AA6817" s="32" t="s">
        <v>54</v>
      </c>
      <c r="AB6817" s="32" t="s">
        <v>1940</v>
      </c>
      <c r="AC6817" s="32"/>
      <c r="AD6817" s="32" t="s">
        <v>147</v>
      </c>
      <c r="AE6817" s="32"/>
      <c r="AF6817" s="32"/>
      <c r="AG6817" s="32"/>
      <c r="AH6817" s="32"/>
      <c r="AI6817" s="32" t="s">
        <v>1929</v>
      </c>
      <c r="AJ6817" s="32"/>
      <c r="AK6817" s="32" t="s">
        <v>46</v>
      </c>
      <c r="AN6817" s="33" t="s">
        <v>4919</v>
      </c>
      <c r="AO6817" s="33" t="s">
        <v>4920</v>
      </c>
    </row>
    <row r="6818" spans="12:41" ht="13.5" hidden="1" customHeight="1">
      <c r="L6818" s="32">
        <v>118340</v>
      </c>
      <c r="M6818" s="32" t="s">
        <v>1935</v>
      </c>
      <c r="N6818" s="32" t="s">
        <v>7909</v>
      </c>
      <c r="O6818" s="32" t="s">
        <v>7906</v>
      </c>
      <c r="P6818" s="32">
        <v>1993</v>
      </c>
      <c r="Q6818" s="32" t="s">
        <v>2188</v>
      </c>
      <c r="R6818" s="32"/>
      <c r="S6818" s="32">
        <v>19</v>
      </c>
      <c r="T6818" s="32"/>
      <c r="U6818" s="32"/>
      <c r="V6818" s="32">
        <v>1</v>
      </c>
      <c r="W6818" s="32"/>
      <c r="X6818" s="32"/>
      <c r="Y6818" s="32"/>
      <c r="Z6818" s="32" t="s">
        <v>7907</v>
      </c>
      <c r="AA6818" s="32" t="s">
        <v>54</v>
      </c>
      <c r="AB6818" s="32" t="s">
        <v>1940</v>
      </c>
      <c r="AC6818" s="32"/>
      <c r="AD6818" s="32" t="s">
        <v>147</v>
      </c>
      <c r="AE6818" s="32"/>
      <c r="AF6818" s="32"/>
      <c r="AG6818" s="32"/>
      <c r="AH6818" s="32"/>
      <c r="AI6818" s="32" t="s">
        <v>1929</v>
      </c>
      <c r="AJ6818" s="32"/>
      <c r="AK6818" s="32" t="s">
        <v>46</v>
      </c>
      <c r="AN6818" s="33" t="s">
        <v>4919</v>
      </c>
      <c r="AO6818" s="33" t="s">
        <v>4920</v>
      </c>
    </row>
    <row r="6819" spans="12:41" ht="13.5" hidden="1" customHeight="1">
      <c r="L6819" s="32">
        <v>118342</v>
      </c>
      <c r="M6819" s="32" t="s">
        <v>1935</v>
      </c>
      <c r="N6819" s="32" t="s">
        <v>7910</v>
      </c>
      <c r="O6819" s="32" t="s">
        <v>7911</v>
      </c>
      <c r="P6819" s="32">
        <v>1993</v>
      </c>
      <c r="Q6819" s="32" t="s">
        <v>2525</v>
      </c>
      <c r="R6819" s="32"/>
      <c r="S6819" s="32">
        <v>7</v>
      </c>
      <c r="T6819" s="32"/>
      <c r="U6819" s="32"/>
      <c r="V6819" s="32"/>
      <c r="W6819" s="32"/>
      <c r="X6819" s="32"/>
      <c r="Y6819" s="32"/>
      <c r="Z6819" s="32"/>
      <c r="AA6819" s="32" t="s">
        <v>54</v>
      </c>
      <c r="AB6819" s="32" t="s">
        <v>1940</v>
      </c>
      <c r="AC6819" s="32"/>
      <c r="AD6819" s="32" t="s">
        <v>147</v>
      </c>
      <c r="AE6819" s="32"/>
      <c r="AF6819" s="32"/>
      <c r="AG6819" s="32"/>
      <c r="AH6819" s="32"/>
      <c r="AI6819" s="32" t="s">
        <v>1929</v>
      </c>
      <c r="AJ6819" s="32"/>
      <c r="AK6819" s="32" t="s">
        <v>46</v>
      </c>
      <c r="AN6819" s="33" t="s">
        <v>4919</v>
      </c>
      <c r="AO6819" s="33" t="s">
        <v>4920</v>
      </c>
    </row>
    <row r="6820" spans="12:41" ht="13.5" hidden="1" customHeight="1">
      <c r="L6820" s="32">
        <v>219004</v>
      </c>
      <c r="M6820" s="32" t="s">
        <v>1935</v>
      </c>
      <c r="N6820" s="32" t="s">
        <v>7912</v>
      </c>
      <c r="O6820" s="32" t="s">
        <v>7913</v>
      </c>
      <c r="P6820" s="32">
        <v>1999</v>
      </c>
      <c r="Q6820" s="32" t="s">
        <v>1938</v>
      </c>
      <c r="R6820" s="32">
        <v>200</v>
      </c>
      <c r="S6820" s="32">
        <v>13</v>
      </c>
      <c r="T6820" s="32"/>
      <c r="U6820" s="32"/>
      <c r="V6820" s="32">
        <v>1</v>
      </c>
      <c r="W6820" s="32"/>
      <c r="X6820" s="32"/>
      <c r="Y6820" s="32"/>
      <c r="Z6820" s="32"/>
      <c r="AA6820" s="32" t="s">
        <v>54</v>
      </c>
      <c r="AB6820" s="32" t="s">
        <v>2154</v>
      </c>
      <c r="AC6820" s="32"/>
      <c r="AD6820" s="32" t="s">
        <v>147</v>
      </c>
      <c r="AE6820" s="32"/>
      <c r="AF6820" s="32"/>
      <c r="AG6820" s="32" t="s">
        <v>7914</v>
      </c>
      <c r="AH6820" s="32"/>
      <c r="AI6820" s="32" t="s">
        <v>1929</v>
      </c>
      <c r="AJ6820" s="32"/>
      <c r="AK6820" s="32" t="s">
        <v>46</v>
      </c>
      <c r="AL6820" s="32"/>
      <c r="AN6820" s="33" t="s">
        <v>1930</v>
      </c>
      <c r="AO6820" s="33" t="s">
        <v>7915</v>
      </c>
    </row>
    <row r="6821" spans="12:41" ht="13.5" hidden="1" customHeight="1">
      <c r="L6821" s="32">
        <v>219005</v>
      </c>
      <c r="M6821" s="32" t="s">
        <v>1935</v>
      </c>
      <c r="N6821" s="32" t="s">
        <v>6204</v>
      </c>
      <c r="O6821" s="32" t="s">
        <v>7913</v>
      </c>
      <c r="P6821" s="32">
        <v>1999</v>
      </c>
      <c r="Q6821" s="32" t="s">
        <v>1938</v>
      </c>
      <c r="R6821" s="32">
        <v>200</v>
      </c>
      <c r="S6821" s="32">
        <v>13</v>
      </c>
      <c r="T6821" s="32"/>
      <c r="U6821" s="32"/>
      <c r="V6821" s="32">
        <v>3</v>
      </c>
      <c r="W6821" s="32"/>
      <c r="X6821" s="32"/>
      <c r="Y6821" s="32"/>
      <c r="Z6821" s="32"/>
      <c r="AA6821" s="32" t="s">
        <v>54</v>
      </c>
      <c r="AB6821" s="32" t="s">
        <v>2154</v>
      </c>
      <c r="AC6821" s="32"/>
      <c r="AD6821" s="32" t="s">
        <v>147</v>
      </c>
      <c r="AE6821" s="32"/>
      <c r="AF6821" s="32"/>
      <c r="AG6821" s="32" t="s">
        <v>7914</v>
      </c>
      <c r="AH6821" s="32"/>
      <c r="AI6821" s="32" t="s">
        <v>1929</v>
      </c>
      <c r="AJ6821" s="32"/>
      <c r="AK6821" s="32" t="s">
        <v>46</v>
      </c>
      <c r="AL6821" s="32"/>
      <c r="AN6821" s="33" t="s">
        <v>1930</v>
      </c>
      <c r="AO6821" s="33" t="s">
        <v>7915</v>
      </c>
    </row>
    <row r="6822" spans="12:41" ht="13.5" hidden="1" customHeight="1">
      <c r="L6822" s="32">
        <v>219162</v>
      </c>
      <c r="M6822" s="32" t="s">
        <v>1935</v>
      </c>
      <c r="N6822" s="32" t="s">
        <v>7916</v>
      </c>
      <c r="O6822" s="32" t="s">
        <v>7917</v>
      </c>
      <c r="P6822" s="32">
        <v>2002</v>
      </c>
      <c r="Q6822" s="32" t="s">
        <v>2188</v>
      </c>
      <c r="R6822" s="32">
        <v>3</v>
      </c>
      <c r="S6822" s="32">
        <v>12</v>
      </c>
      <c r="T6822" s="32">
        <v>3</v>
      </c>
      <c r="U6822" s="32"/>
      <c r="V6822" s="32">
        <v>1</v>
      </c>
      <c r="W6822" s="32"/>
      <c r="X6822" s="32"/>
      <c r="Y6822" s="32"/>
      <c r="Z6822" s="32" t="s">
        <v>7918</v>
      </c>
      <c r="AA6822" s="32" t="s">
        <v>108</v>
      </c>
      <c r="AB6822" s="32" t="s">
        <v>2154</v>
      </c>
      <c r="AC6822" s="32"/>
      <c r="AD6822" s="32" t="s">
        <v>147</v>
      </c>
      <c r="AE6822" s="32"/>
      <c r="AF6822" s="32" t="s">
        <v>48</v>
      </c>
      <c r="AG6822" s="32" t="s">
        <v>6189</v>
      </c>
      <c r="AH6822" s="32" t="s">
        <v>48</v>
      </c>
      <c r="AI6822" s="32" t="s">
        <v>1929</v>
      </c>
      <c r="AJ6822" s="32" t="s">
        <v>48</v>
      </c>
      <c r="AK6822" s="32" t="s">
        <v>434</v>
      </c>
      <c r="AL6822" s="32" t="s">
        <v>48</v>
      </c>
      <c r="AN6822" s="33" t="s">
        <v>3139</v>
      </c>
    </row>
    <row r="6823" spans="12:41" ht="13.5" hidden="1" customHeight="1">
      <c r="L6823" s="32">
        <v>219165</v>
      </c>
      <c r="M6823" s="32" t="s">
        <v>1935</v>
      </c>
      <c r="N6823" s="32" t="s">
        <v>7919</v>
      </c>
      <c r="O6823" s="32" t="s">
        <v>7920</v>
      </c>
      <c r="P6823" s="32">
        <v>2002</v>
      </c>
      <c r="Q6823" s="32" t="s">
        <v>2188</v>
      </c>
      <c r="R6823" s="32">
        <v>3</v>
      </c>
      <c r="S6823" s="32">
        <v>12</v>
      </c>
      <c r="T6823" s="32">
        <v>5</v>
      </c>
      <c r="U6823" s="32"/>
      <c r="V6823" s="32">
        <v>1</v>
      </c>
      <c r="W6823" s="32"/>
      <c r="X6823" s="32"/>
      <c r="Y6823" s="32"/>
      <c r="Z6823" s="32" t="s">
        <v>7921</v>
      </c>
      <c r="AA6823" s="32" t="s">
        <v>108</v>
      </c>
      <c r="AB6823" s="32" t="s">
        <v>2154</v>
      </c>
      <c r="AC6823" s="32"/>
      <c r="AD6823" s="32" t="s">
        <v>147</v>
      </c>
      <c r="AE6823" s="32"/>
      <c r="AF6823" s="32" t="s">
        <v>48</v>
      </c>
      <c r="AG6823" s="32" t="s">
        <v>6189</v>
      </c>
      <c r="AH6823" s="32" t="s">
        <v>48</v>
      </c>
      <c r="AI6823" s="32" t="s">
        <v>1929</v>
      </c>
      <c r="AJ6823" s="32" t="s">
        <v>48</v>
      </c>
      <c r="AK6823" s="32" t="s">
        <v>434</v>
      </c>
      <c r="AL6823" s="32" t="s">
        <v>48</v>
      </c>
      <c r="AN6823" s="33" t="s">
        <v>3139</v>
      </c>
    </row>
    <row r="6824" spans="12:41" ht="13.5" hidden="1" customHeight="1">
      <c r="L6824" s="32">
        <v>219166</v>
      </c>
      <c r="M6824" s="32" t="s">
        <v>1935</v>
      </c>
      <c r="N6824" s="32" t="s">
        <v>7922</v>
      </c>
      <c r="O6824" s="32" t="s">
        <v>7920</v>
      </c>
      <c r="P6824" s="32">
        <v>2002</v>
      </c>
      <c r="Q6824" s="32" t="s">
        <v>2188</v>
      </c>
      <c r="R6824" s="32">
        <v>3</v>
      </c>
      <c r="S6824" s="32">
        <v>12</v>
      </c>
      <c r="T6824" s="32">
        <v>6</v>
      </c>
      <c r="U6824" s="32"/>
      <c r="V6824" s="32">
        <v>1</v>
      </c>
      <c r="W6824" s="32"/>
      <c r="X6824" s="32"/>
      <c r="Y6824" s="32"/>
      <c r="Z6824" s="32" t="s">
        <v>7923</v>
      </c>
      <c r="AA6824" s="32" t="s">
        <v>108</v>
      </c>
      <c r="AB6824" s="32" t="s">
        <v>2154</v>
      </c>
      <c r="AC6824" s="32"/>
      <c r="AD6824" s="32" t="s">
        <v>147</v>
      </c>
      <c r="AE6824" s="32"/>
      <c r="AF6824" s="32" t="s">
        <v>48</v>
      </c>
      <c r="AG6824" s="32" t="s">
        <v>6189</v>
      </c>
      <c r="AH6824" s="32" t="s">
        <v>48</v>
      </c>
      <c r="AI6824" s="32" t="s">
        <v>1929</v>
      </c>
      <c r="AJ6824" s="32" t="s">
        <v>48</v>
      </c>
      <c r="AK6824" s="32" t="s">
        <v>434</v>
      </c>
      <c r="AL6824" s="32" t="s">
        <v>48</v>
      </c>
      <c r="AN6824" s="33" t="s">
        <v>3139</v>
      </c>
    </row>
    <row r="6825" spans="12:41" ht="13.5" hidden="1" customHeight="1">
      <c r="L6825" s="32">
        <v>219163</v>
      </c>
      <c r="M6825" s="32" t="s">
        <v>1935</v>
      </c>
      <c r="N6825" s="32" t="s">
        <v>7924</v>
      </c>
      <c r="O6825" s="32" t="s">
        <v>7920</v>
      </c>
      <c r="P6825" s="32">
        <v>2002</v>
      </c>
      <c r="Q6825" s="32" t="s">
        <v>2188</v>
      </c>
      <c r="R6825" s="32">
        <v>3</v>
      </c>
      <c r="S6825" s="32">
        <v>12</v>
      </c>
      <c r="T6825" s="32">
        <v>3</v>
      </c>
      <c r="U6825" s="32"/>
      <c r="V6825" s="32">
        <v>2</v>
      </c>
      <c r="W6825" s="32"/>
      <c r="X6825" s="32"/>
      <c r="Y6825" s="32"/>
      <c r="Z6825" s="32" t="s">
        <v>7925</v>
      </c>
      <c r="AA6825" s="32" t="s">
        <v>108</v>
      </c>
      <c r="AB6825" s="32" t="s">
        <v>147</v>
      </c>
      <c r="AC6825" s="32"/>
      <c r="AD6825" s="32" t="s">
        <v>147</v>
      </c>
      <c r="AE6825" s="32"/>
      <c r="AF6825" s="32" t="s">
        <v>48</v>
      </c>
      <c r="AG6825" s="32" t="s">
        <v>48</v>
      </c>
      <c r="AH6825" s="32" t="s">
        <v>48</v>
      </c>
      <c r="AI6825" s="32" t="s">
        <v>1929</v>
      </c>
      <c r="AJ6825" s="32" t="s">
        <v>48</v>
      </c>
      <c r="AK6825" s="32" t="s">
        <v>434</v>
      </c>
      <c r="AL6825" s="32" t="s">
        <v>48</v>
      </c>
      <c r="AN6825" s="33" t="s">
        <v>3139</v>
      </c>
    </row>
    <row r="6826" spans="12:41" ht="13.5" hidden="1" customHeight="1">
      <c r="L6826" s="32">
        <v>219164</v>
      </c>
      <c r="M6826" s="32" t="s">
        <v>1935</v>
      </c>
      <c r="N6826" s="32" t="s">
        <v>7926</v>
      </c>
      <c r="O6826" s="32" t="s">
        <v>7920</v>
      </c>
      <c r="P6826" s="32">
        <v>2002</v>
      </c>
      <c r="Q6826" s="32" t="s">
        <v>2188</v>
      </c>
      <c r="R6826" s="32">
        <v>3</v>
      </c>
      <c r="S6826" s="32">
        <v>12</v>
      </c>
      <c r="T6826" s="32">
        <v>4</v>
      </c>
      <c r="U6826" s="32"/>
      <c r="V6826" s="32">
        <v>2</v>
      </c>
      <c r="W6826" s="32"/>
      <c r="X6826" s="32"/>
      <c r="Y6826" s="32"/>
      <c r="Z6826" s="32" t="s">
        <v>7927</v>
      </c>
      <c r="AA6826" s="32" t="s">
        <v>108</v>
      </c>
      <c r="AB6826" s="32" t="s">
        <v>2154</v>
      </c>
      <c r="AC6826" s="32"/>
      <c r="AD6826" s="32" t="s">
        <v>2134</v>
      </c>
      <c r="AE6826" s="32"/>
      <c r="AF6826" s="32" t="s">
        <v>48</v>
      </c>
      <c r="AG6826" s="32" t="s">
        <v>6189</v>
      </c>
      <c r="AH6826" s="32" t="s">
        <v>48</v>
      </c>
      <c r="AI6826" s="32" t="s">
        <v>1929</v>
      </c>
      <c r="AJ6826" s="32" t="s">
        <v>48</v>
      </c>
      <c r="AK6826" s="32" t="s">
        <v>434</v>
      </c>
      <c r="AL6826" s="32" t="s">
        <v>48</v>
      </c>
      <c r="AN6826" s="33" t="s">
        <v>3139</v>
      </c>
    </row>
    <row r="6827" spans="12:41" ht="13.5" hidden="1" customHeight="1">
      <c r="L6827" s="32">
        <v>23070</v>
      </c>
      <c r="M6827" s="32" t="s">
        <v>1935</v>
      </c>
      <c r="N6827" s="32" t="s">
        <v>7928</v>
      </c>
      <c r="O6827" s="32" t="s">
        <v>7929</v>
      </c>
      <c r="P6827" s="32">
        <v>1999</v>
      </c>
      <c r="Q6827" s="32" t="s">
        <v>1938</v>
      </c>
      <c r="R6827" s="32">
        <v>204</v>
      </c>
      <c r="S6827" s="32">
        <v>12</v>
      </c>
      <c r="T6827" s="32"/>
      <c r="U6827" s="32"/>
      <c r="V6827" s="32">
        <v>1</v>
      </c>
      <c r="W6827" s="32"/>
      <c r="X6827" s="32"/>
      <c r="Y6827" s="32"/>
      <c r="Z6827" s="32" t="s">
        <v>7930</v>
      </c>
      <c r="AA6827" s="32" t="s">
        <v>54</v>
      </c>
      <c r="AB6827" s="32" t="s">
        <v>2154</v>
      </c>
      <c r="AC6827" s="32"/>
      <c r="AD6827" s="32" t="s">
        <v>147</v>
      </c>
      <c r="AE6827" s="32"/>
      <c r="AF6827" s="32"/>
      <c r="AG6827" s="32" t="s">
        <v>246</v>
      </c>
      <c r="AH6827" s="32"/>
      <c r="AI6827" s="32" t="s">
        <v>1929</v>
      </c>
      <c r="AJ6827" s="32"/>
      <c r="AK6827" s="32" t="s">
        <v>46</v>
      </c>
      <c r="AL6827" s="32"/>
      <c r="AN6827" s="33" t="s">
        <v>2540</v>
      </c>
      <c r="AO6827" s="33" t="s">
        <v>7931</v>
      </c>
    </row>
    <row r="6828" spans="12:41" ht="13.5" hidden="1" customHeight="1">
      <c r="L6828" s="32">
        <v>111097</v>
      </c>
      <c r="M6828" s="32" t="s">
        <v>1935</v>
      </c>
      <c r="N6828" s="32" t="s">
        <v>7932</v>
      </c>
      <c r="O6828" s="32" t="s">
        <v>7933</v>
      </c>
      <c r="P6828" s="32">
        <v>2002</v>
      </c>
      <c r="Q6828" s="32" t="s">
        <v>1938</v>
      </c>
      <c r="R6828" s="32">
        <v>94</v>
      </c>
      <c r="S6828" s="32">
        <v>14</v>
      </c>
      <c r="T6828" s="32"/>
      <c r="U6828" s="32"/>
      <c r="V6828" s="32">
        <v>1</v>
      </c>
      <c r="W6828" s="32"/>
      <c r="X6828" s="32"/>
      <c r="Y6828" s="32"/>
      <c r="Z6828" s="32"/>
      <c r="AA6828" s="32" t="s">
        <v>54</v>
      </c>
      <c r="AB6828" s="32" t="s">
        <v>2154</v>
      </c>
      <c r="AC6828" s="32"/>
      <c r="AD6828" s="32" t="s">
        <v>147</v>
      </c>
      <c r="AE6828" s="32"/>
      <c r="AF6828" s="32"/>
      <c r="AG6828" s="32" t="s">
        <v>7934</v>
      </c>
      <c r="AH6828" s="32"/>
      <c r="AI6828" s="32" t="s">
        <v>1929</v>
      </c>
      <c r="AJ6828" s="32"/>
      <c r="AK6828" s="32" t="s">
        <v>46</v>
      </c>
      <c r="AL6828" s="32"/>
      <c r="AN6828" s="33" t="s">
        <v>2253</v>
      </c>
      <c r="AO6828" s="33" t="s">
        <v>4347</v>
      </c>
    </row>
    <row r="6829" spans="12:41" ht="13.5" hidden="1" customHeight="1">
      <c r="L6829" s="32">
        <v>27792</v>
      </c>
      <c r="M6829" s="32" t="s">
        <v>1935</v>
      </c>
      <c r="N6829" s="32" t="s">
        <v>7935</v>
      </c>
      <c r="O6829" s="32" t="s">
        <v>7933</v>
      </c>
      <c r="P6829" s="32">
        <v>2002</v>
      </c>
      <c r="Q6829" s="32" t="s">
        <v>1938</v>
      </c>
      <c r="R6829" s="32">
        <v>94</v>
      </c>
      <c r="S6829" s="32">
        <v>16</v>
      </c>
      <c r="T6829" s="32"/>
      <c r="U6829" s="32"/>
      <c r="V6829" s="32"/>
      <c r="W6829" s="32"/>
      <c r="X6829" s="32"/>
      <c r="Y6829" s="32"/>
      <c r="Z6829" s="32"/>
      <c r="AA6829" s="32" t="s">
        <v>54</v>
      </c>
      <c r="AB6829" s="32" t="s">
        <v>2154</v>
      </c>
      <c r="AC6829" s="32"/>
      <c r="AD6829" s="32" t="s">
        <v>147</v>
      </c>
      <c r="AE6829" s="32"/>
      <c r="AF6829" s="32"/>
      <c r="AG6829" s="32" t="s">
        <v>7934</v>
      </c>
      <c r="AH6829" s="32"/>
      <c r="AI6829" s="32" t="s">
        <v>1929</v>
      </c>
      <c r="AJ6829" s="32"/>
      <c r="AK6829" s="32" t="s">
        <v>46</v>
      </c>
      <c r="AL6829" s="32"/>
      <c r="AN6829" s="33" t="s">
        <v>2253</v>
      </c>
      <c r="AO6829" s="33" t="s">
        <v>4347</v>
      </c>
    </row>
    <row r="6830" spans="12:41" ht="13.5" hidden="1" customHeight="1">
      <c r="L6830" s="32">
        <v>27794</v>
      </c>
      <c r="M6830" s="32" t="s">
        <v>1935</v>
      </c>
      <c r="N6830" s="32" t="s">
        <v>7912</v>
      </c>
      <c r="O6830" s="32" t="s">
        <v>7936</v>
      </c>
      <c r="P6830" s="32">
        <v>2003</v>
      </c>
      <c r="Q6830" s="32" t="s">
        <v>2525</v>
      </c>
      <c r="R6830" s="32">
        <v>554</v>
      </c>
      <c r="S6830" s="32">
        <v>1</v>
      </c>
      <c r="T6830" s="32"/>
      <c r="U6830" s="32"/>
      <c r="V6830" s="32">
        <v>1</v>
      </c>
      <c r="W6830" s="32"/>
      <c r="X6830" s="32"/>
      <c r="Y6830" s="32"/>
      <c r="Z6830" s="32"/>
      <c r="AA6830" s="32" t="s">
        <v>54</v>
      </c>
      <c r="AB6830" s="32" t="s">
        <v>2154</v>
      </c>
      <c r="AC6830" s="32"/>
      <c r="AD6830" s="32" t="s">
        <v>147</v>
      </c>
      <c r="AE6830" s="32"/>
      <c r="AF6830" s="32"/>
      <c r="AG6830" s="32" t="s">
        <v>7934</v>
      </c>
      <c r="AH6830" s="32"/>
      <c r="AI6830" s="32" t="s">
        <v>1929</v>
      </c>
      <c r="AJ6830" s="32"/>
      <c r="AK6830" s="32" t="s">
        <v>46</v>
      </c>
      <c r="AL6830" s="32"/>
      <c r="AN6830" s="33" t="s">
        <v>2253</v>
      </c>
      <c r="AO6830" s="33" t="s">
        <v>4347</v>
      </c>
    </row>
    <row r="6831" spans="12:41" ht="13.5" hidden="1" customHeight="1">
      <c r="L6831" s="32">
        <v>27795</v>
      </c>
      <c r="M6831" s="32" t="s">
        <v>1935</v>
      </c>
      <c r="N6831" s="32" t="s">
        <v>7937</v>
      </c>
      <c r="O6831" s="32" t="s">
        <v>7936</v>
      </c>
      <c r="P6831" s="32">
        <v>2003</v>
      </c>
      <c r="Q6831" s="32" t="s">
        <v>2525</v>
      </c>
      <c r="R6831" s="32">
        <v>554</v>
      </c>
      <c r="S6831" s="32">
        <v>2</v>
      </c>
      <c r="T6831" s="32"/>
      <c r="U6831" s="32"/>
      <c r="V6831" s="32">
        <v>1</v>
      </c>
      <c r="W6831" s="32"/>
      <c r="X6831" s="32"/>
      <c r="Y6831" s="32"/>
      <c r="Z6831" s="32"/>
      <c r="AA6831" s="32" t="s">
        <v>54</v>
      </c>
      <c r="AB6831" s="32" t="s">
        <v>2154</v>
      </c>
      <c r="AC6831" s="32"/>
      <c r="AD6831" s="32" t="s">
        <v>147</v>
      </c>
      <c r="AE6831" s="32"/>
      <c r="AF6831" s="32"/>
      <c r="AG6831" s="32" t="s">
        <v>7934</v>
      </c>
      <c r="AH6831" s="32"/>
      <c r="AI6831" s="32" t="s">
        <v>1929</v>
      </c>
      <c r="AJ6831" s="32"/>
      <c r="AK6831" s="32" t="s">
        <v>46</v>
      </c>
      <c r="AL6831" s="32"/>
      <c r="AN6831" s="33" t="s">
        <v>2253</v>
      </c>
      <c r="AO6831" s="33" t="s">
        <v>4347</v>
      </c>
    </row>
    <row r="6832" spans="12:41" ht="13.5" hidden="1" customHeight="1">
      <c r="L6832" s="32">
        <v>27796</v>
      </c>
      <c r="M6832" s="32" t="s">
        <v>1935</v>
      </c>
      <c r="N6832" s="32" t="s">
        <v>7938</v>
      </c>
      <c r="O6832" s="32" t="s">
        <v>7936</v>
      </c>
      <c r="P6832" s="32">
        <v>2003</v>
      </c>
      <c r="Q6832" s="32" t="s">
        <v>2525</v>
      </c>
      <c r="R6832" s="32">
        <v>554</v>
      </c>
      <c r="S6832" s="32">
        <v>7</v>
      </c>
      <c r="T6832" s="32"/>
      <c r="U6832" s="32"/>
      <c r="V6832" s="32">
        <v>1</v>
      </c>
      <c r="W6832" s="32"/>
      <c r="X6832" s="32"/>
      <c r="Y6832" s="32"/>
      <c r="Z6832" s="32"/>
      <c r="AA6832" s="32" t="s">
        <v>54</v>
      </c>
      <c r="AB6832" s="32" t="s">
        <v>1940</v>
      </c>
      <c r="AC6832" s="32"/>
      <c r="AD6832" s="32" t="s">
        <v>2154</v>
      </c>
      <c r="AE6832" s="32"/>
      <c r="AF6832" s="32"/>
      <c r="AG6832" s="32" t="s">
        <v>7934</v>
      </c>
      <c r="AH6832" s="32"/>
      <c r="AI6832" s="32" t="s">
        <v>1929</v>
      </c>
      <c r="AJ6832" s="32"/>
      <c r="AK6832" s="32" t="s">
        <v>46</v>
      </c>
      <c r="AL6832" s="32" t="s">
        <v>7939</v>
      </c>
      <c r="AN6832" s="33" t="s">
        <v>2253</v>
      </c>
      <c r="AO6832" s="33" t="s">
        <v>4347</v>
      </c>
    </row>
    <row r="6833" spans="12:41" ht="13.5" hidden="1" customHeight="1">
      <c r="L6833" s="32">
        <v>27799</v>
      </c>
      <c r="M6833" s="32" t="s">
        <v>1935</v>
      </c>
      <c r="N6833" s="32" t="s">
        <v>7940</v>
      </c>
      <c r="O6833" s="32" t="s">
        <v>7936</v>
      </c>
      <c r="P6833" s="32">
        <v>2003</v>
      </c>
      <c r="Q6833" s="32" t="s">
        <v>2525</v>
      </c>
      <c r="R6833" s="32">
        <v>554</v>
      </c>
      <c r="S6833" s="32">
        <v>11</v>
      </c>
      <c r="T6833" s="32"/>
      <c r="U6833" s="32"/>
      <c r="V6833" s="32">
        <v>1</v>
      </c>
      <c r="W6833" s="32"/>
      <c r="X6833" s="32"/>
      <c r="Y6833" s="32"/>
      <c r="Z6833" s="32"/>
      <c r="AA6833" s="32" t="s">
        <v>45</v>
      </c>
      <c r="AB6833" s="32" t="s">
        <v>2154</v>
      </c>
      <c r="AC6833" s="32"/>
      <c r="AD6833" s="32" t="s">
        <v>1940</v>
      </c>
      <c r="AE6833" s="32"/>
      <c r="AF6833" s="32"/>
      <c r="AG6833" s="32" t="s">
        <v>7934</v>
      </c>
      <c r="AH6833" s="32"/>
      <c r="AI6833" s="32" t="s">
        <v>1929</v>
      </c>
      <c r="AJ6833" s="32"/>
      <c r="AK6833" s="32" t="s">
        <v>46</v>
      </c>
      <c r="AL6833" s="32"/>
      <c r="AN6833" s="33" t="s">
        <v>2253</v>
      </c>
      <c r="AO6833" s="33" t="s">
        <v>4347</v>
      </c>
    </row>
    <row r="6834" spans="12:41" ht="13.5" hidden="1" customHeight="1">
      <c r="L6834" s="32">
        <v>27800</v>
      </c>
      <c r="M6834" s="32" t="s">
        <v>1935</v>
      </c>
      <c r="N6834" s="32" t="s">
        <v>7941</v>
      </c>
      <c r="O6834" s="32" t="s">
        <v>7936</v>
      </c>
      <c r="P6834" s="32">
        <v>2003</v>
      </c>
      <c r="Q6834" s="32" t="s">
        <v>2525</v>
      </c>
      <c r="R6834" s="32">
        <v>554</v>
      </c>
      <c r="S6834" s="32">
        <v>11</v>
      </c>
      <c r="T6834" s="32"/>
      <c r="U6834" s="32"/>
      <c r="V6834" s="32">
        <v>2</v>
      </c>
      <c r="W6834" s="32"/>
      <c r="X6834" s="32"/>
      <c r="Y6834" s="32"/>
      <c r="Z6834" s="32"/>
      <c r="AA6834" s="32" t="s">
        <v>45</v>
      </c>
      <c r="AB6834" s="32" t="s">
        <v>2154</v>
      </c>
      <c r="AC6834" s="32"/>
      <c r="AD6834" s="32" t="s">
        <v>1940</v>
      </c>
      <c r="AE6834" s="32"/>
      <c r="AF6834" s="32"/>
      <c r="AG6834" s="32" t="s">
        <v>7934</v>
      </c>
      <c r="AH6834" s="32"/>
      <c r="AI6834" s="32" t="s">
        <v>1929</v>
      </c>
      <c r="AJ6834" s="32"/>
      <c r="AK6834" s="32" t="s">
        <v>46</v>
      </c>
      <c r="AL6834" s="32" t="s">
        <v>7942</v>
      </c>
      <c r="AN6834" s="33" t="s">
        <v>2253</v>
      </c>
      <c r="AO6834" s="33" t="s">
        <v>4347</v>
      </c>
    </row>
    <row r="6835" spans="12:41" ht="13.5" hidden="1" customHeight="1">
      <c r="L6835" s="32">
        <v>27801</v>
      </c>
      <c r="M6835" s="32" t="s">
        <v>1935</v>
      </c>
      <c r="N6835" s="32" t="s">
        <v>7943</v>
      </c>
      <c r="O6835" s="32" t="s">
        <v>7936</v>
      </c>
      <c r="P6835" s="32">
        <v>2003</v>
      </c>
      <c r="Q6835" s="32" t="s">
        <v>2525</v>
      </c>
      <c r="R6835" s="32">
        <v>554</v>
      </c>
      <c r="S6835" s="32">
        <v>12</v>
      </c>
      <c r="T6835" s="32"/>
      <c r="U6835" s="32"/>
      <c r="V6835" s="32">
        <v>1</v>
      </c>
      <c r="W6835" s="32"/>
      <c r="X6835" s="32"/>
      <c r="Y6835" s="32"/>
      <c r="Z6835" s="32"/>
      <c r="AA6835" s="32" t="s">
        <v>163</v>
      </c>
      <c r="AB6835" s="32" t="s">
        <v>2154</v>
      </c>
      <c r="AC6835" s="32"/>
      <c r="AD6835" s="32"/>
      <c r="AE6835" s="32"/>
      <c r="AF6835" s="32"/>
      <c r="AG6835" s="32" t="s">
        <v>7934</v>
      </c>
      <c r="AH6835" s="32"/>
      <c r="AI6835" s="32" t="s">
        <v>1929</v>
      </c>
      <c r="AJ6835" s="32"/>
      <c r="AK6835" s="32" t="s">
        <v>46</v>
      </c>
      <c r="AL6835" s="32"/>
      <c r="AN6835" s="33" t="s">
        <v>2253</v>
      </c>
      <c r="AO6835" s="33" t="s">
        <v>4347</v>
      </c>
    </row>
    <row r="6836" spans="12:41" ht="13.5" hidden="1" customHeight="1">
      <c r="L6836" s="32">
        <v>27803</v>
      </c>
      <c r="M6836" s="32" t="s">
        <v>1935</v>
      </c>
      <c r="N6836" s="32" t="s">
        <v>7944</v>
      </c>
      <c r="O6836" s="32" t="s">
        <v>7936</v>
      </c>
      <c r="P6836" s="32">
        <v>2003</v>
      </c>
      <c r="Q6836" s="32" t="s">
        <v>2525</v>
      </c>
      <c r="R6836" s="32">
        <v>554</v>
      </c>
      <c r="S6836" s="32">
        <v>14</v>
      </c>
      <c r="T6836" s="32"/>
      <c r="U6836" s="32"/>
      <c r="V6836" s="32">
        <v>1</v>
      </c>
      <c r="W6836" s="32"/>
      <c r="X6836" s="32"/>
      <c r="Y6836" s="32"/>
      <c r="Z6836" s="32"/>
      <c r="AA6836" s="32" t="s">
        <v>54</v>
      </c>
      <c r="AB6836" s="32" t="s">
        <v>2154</v>
      </c>
      <c r="AC6836" s="32"/>
      <c r="AD6836" s="32" t="s">
        <v>147</v>
      </c>
      <c r="AE6836" s="32"/>
      <c r="AF6836" s="32"/>
      <c r="AG6836" s="32" t="s">
        <v>7934</v>
      </c>
      <c r="AH6836" s="32"/>
      <c r="AI6836" s="32" t="s">
        <v>1929</v>
      </c>
      <c r="AJ6836" s="32"/>
      <c r="AK6836" s="32" t="s">
        <v>46</v>
      </c>
      <c r="AN6836" s="33" t="s">
        <v>2253</v>
      </c>
      <c r="AO6836" s="33" t="s">
        <v>4347</v>
      </c>
    </row>
    <row r="6837" spans="12:41" ht="13.5" hidden="1" customHeight="1">
      <c r="L6837" s="32">
        <v>27804</v>
      </c>
      <c r="M6837" s="32" t="s">
        <v>1935</v>
      </c>
      <c r="N6837" s="32" t="s">
        <v>7945</v>
      </c>
      <c r="O6837" s="32" t="s">
        <v>7936</v>
      </c>
      <c r="P6837" s="32">
        <v>2003</v>
      </c>
      <c r="Q6837" s="32" t="s">
        <v>2525</v>
      </c>
      <c r="R6837" s="32">
        <v>554</v>
      </c>
      <c r="S6837" s="32" t="s">
        <v>5592</v>
      </c>
      <c r="T6837" s="32"/>
      <c r="U6837" s="32"/>
      <c r="V6837" s="32">
        <v>1</v>
      </c>
      <c r="W6837" s="32"/>
      <c r="X6837" s="32"/>
      <c r="Y6837" s="32"/>
      <c r="Z6837" s="32"/>
      <c r="AA6837" s="32" t="s">
        <v>108</v>
      </c>
      <c r="AB6837" s="32" t="s">
        <v>147</v>
      </c>
      <c r="AC6837" s="32"/>
      <c r="AD6837" s="32" t="s">
        <v>2154</v>
      </c>
      <c r="AE6837" s="32"/>
      <c r="AF6837" s="32"/>
      <c r="AG6837" s="32" t="s">
        <v>7934</v>
      </c>
      <c r="AH6837" s="32"/>
      <c r="AI6837" s="32" t="s">
        <v>1929</v>
      </c>
      <c r="AJ6837" s="32"/>
      <c r="AK6837" s="32" t="s">
        <v>46</v>
      </c>
      <c r="AN6837" s="33" t="s">
        <v>2253</v>
      </c>
      <c r="AO6837" s="33" t="s">
        <v>7946</v>
      </c>
    </row>
    <row r="6838" spans="12:41" hidden="1">
      <c r="L6838" s="32">
        <v>111326</v>
      </c>
      <c r="M6838" s="32" t="s">
        <v>1935</v>
      </c>
      <c r="N6838" s="32" t="s">
        <v>7947</v>
      </c>
      <c r="O6838" s="32" t="s">
        <v>7948</v>
      </c>
      <c r="P6838" s="32">
        <v>2004</v>
      </c>
      <c r="Q6838" s="32" t="s">
        <v>2188</v>
      </c>
      <c r="R6838" s="32">
        <v>74</v>
      </c>
      <c r="S6838" s="32">
        <v>12</v>
      </c>
      <c r="T6838" s="32"/>
      <c r="U6838" s="32"/>
      <c r="V6838" s="32">
        <v>1</v>
      </c>
      <c r="W6838" s="32"/>
      <c r="X6838" s="32"/>
      <c r="Y6838" s="32"/>
      <c r="Z6838" s="32"/>
      <c r="AA6838" s="32" t="s">
        <v>54</v>
      </c>
      <c r="AB6838" s="32" t="s">
        <v>2154</v>
      </c>
      <c r="AC6838" s="32"/>
      <c r="AD6838" s="32" t="s">
        <v>147</v>
      </c>
      <c r="AE6838" s="32"/>
      <c r="AF6838" s="32"/>
      <c r="AG6838" s="32" t="s">
        <v>6043</v>
      </c>
      <c r="AH6838" s="32"/>
      <c r="AI6838" s="32" t="s">
        <v>1929</v>
      </c>
      <c r="AJ6838" s="32"/>
      <c r="AK6838" s="32" t="s">
        <v>46</v>
      </c>
      <c r="AN6838" s="33" t="s">
        <v>2998</v>
      </c>
      <c r="AO6838" s="33" t="s">
        <v>2563</v>
      </c>
    </row>
    <row r="6839" spans="12:41" hidden="1">
      <c r="L6839" s="32">
        <v>111327</v>
      </c>
      <c r="M6839" s="32" t="s">
        <v>1935</v>
      </c>
      <c r="N6839" s="32" t="s">
        <v>7949</v>
      </c>
      <c r="O6839" s="32" t="s">
        <v>7948</v>
      </c>
      <c r="P6839" s="32">
        <v>2004</v>
      </c>
      <c r="Q6839" s="32" t="s">
        <v>2188</v>
      </c>
      <c r="R6839" s="32">
        <v>74</v>
      </c>
      <c r="S6839" s="32">
        <v>12</v>
      </c>
      <c r="T6839" s="32">
        <v>2</v>
      </c>
      <c r="U6839" s="32"/>
      <c r="V6839" s="32">
        <v>1</v>
      </c>
      <c r="W6839" s="32"/>
      <c r="X6839" s="32"/>
      <c r="Y6839" s="32"/>
      <c r="Z6839" s="32"/>
      <c r="AA6839" s="32" t="s">
        <v>54</v>
      </c>
      <c r="AB6839" s="32" t="s">
        <v>2154</v>
      </c>
      <c r="AC6839" s="32"/>
      <c r="AD6839" s="32" t="s">
        <v>147</v>
      </c>
      <c r="AE6839" s="32"/>
      <c r="AF6839" s="32"/>
      <c r="AG6839" s="32" t="s">
        <v>6043</v>
      </c>
      <c r="AH6839" s="32"/>
      <c r="AI6839" s="32" t="s">
        <v>1929</v>
      </c>
      <c r="AJ6839" s="32"/>
      <c r="AK6839" s="32" t="s">
        <v>46</v>
      </c>
      <c r="AN6839" s="33" t="s">
        <v>2998</v>
      </c>
      <c r="AO6839" s="33" t="s">
        <v>2563</v>
      </c>
    </row>
    <row r="6840" spans="12:41" hidden="1">
      <c r="L6840" s="32">
        <v>111328</v>
      </c>
      <c r="M6840" s="32" t="s">
        <v>1935</v>
      </c>
      <c r="N6840" s="32" t="s">
        <v>7950</v>
      </c>
      <c r="O6840" s="32" t="s">
        <v>7948</v>
      </c>
      <c r="P6840" s="32">
        <v>2004</v>
      </c>
      <c r="Q6840" s="32" t="s">
        <v>2188</v>
      </c>
      <c r="R6840" s="32">
        <v>74</v>
      </c>
      <c r="S6840" s="32">
        <v>14</v>
      </c>
      <c r="T6840" s="32"/>
      <c r="U6840" s="32"/>
      <c r="V6840" s="32">
        <v>1</v>
      </c>
      <c r="W6840" s="32"/>
      <c r="X6840" s="32"/>
      <c r="Y6840" s="32"/>
      <c r="Z6840" s="32"/>
      <c r="AA6840" s="32" t="s">
        <v>54</v>
      </c>
      <c r="AB6840" s="32" t="s">
        <v>2154</v>
      </c>
      <c r="AC6840" s="32"/>
      <c r="AD6840" s="32" t="s">
        <v>147</v>
      </c>
      <c r="AE6840" s="32"/>
      <c r="AF6840" s="32"/>
      <c r="AG6840" s="32" t="s">
        <v>6043</v>
      </c>
      <c r="AH6840" s="32"/>
      <c r="AI6840" s="32" t="s">
        <v>1929</v>
      </c>
      <c r="AJ6840" s="32"/>
      <c r="AK6840" s="32" t="s">
        <v>46</v>
      </c>
      <c r="AN6840" s="33" t="s">
        <v>2998</v>
      </c>
      <c r="AO6840" s="33" t="s">
        <v>2563</v>
      </c>
    </row>
    <row r="6841" spans="12:41" hidden="1">
      <c r="L6841" s="32">
        <v>111320</v>
      </c>
      <c r="M6841" s="32" t="s">
        <v>1935</v>
      </c>
      <c r="N6841" s="32" t="s">
        <v>7951</v>
      </c>
      <c r="O6841" s="32" t="s">
        <v>7952</v>
      </c>
      <c r="P6841" s="32">
        <v>2002</v>
      </c>
      <c r="Q6841" s="32" t="s">
        <v>1938</v>
      </c>
      <c r="R6841" s="32">
        <v>147</v>
      </c>
      <c r="S6841" s="32">
        <v>17</v>
      </c>
      <c r="T6841" s="32"/>
      <c r="U6841" s="32"/>
      <c r="V6841" s="32">
        <v>1</v>
      </c>
      <c r="W6841" s="32"/>
      <c r="X6841" s="32"/>
      <c r="Y6841" s="32"/>
      <c r="Z6841" s="32"/>
      <c r="AA6841" s="32" t="s">
        <v>54</v>
      </c>
      <c r="AB6841" s="32" t="s">
        <v>2154</v>
      </c>
      <c r="AC6841" s="32"/>
      <c r="AD6841" s="32" t="s">
        <v>147</v>
      </c>
      <c r="AE6841" s="32"/>
      <c r="AF6841" s="32"/>
      <c r="AG6841" s="32" t="s">
        <v>6043</v>
      </c>
      <c r="AH6841" s="32"/>
      <c r="AI6841" s="32" t="s">
        <v>1929</v>
      </c>
      <c r="AJ6841" s="32"/>
      <c r="AK6841" s="32" t="s">
        <v>46</v>
      </c>
      <c r="AN6841" s="33" t="s">
        <v>2998</v>
      </c>
      <c r="AO6841" s="33" t="s">
        <v>2563</v>
      </c>
    </row>
    <row r="6842" spans="12:41" hidden="1">
      <c r="L6842" s="32">
        <v>111321</v>
      </c>
      <c r="M6842" s="32" t="s">
        <v>1935</v>
      </c>
      <c r="N6842" s="32" t="s">
        <v>7953</v>
      </c>
      <c r="O6842" s="32" t="s">
        <v>7952</v>
      </c>
      <c r="P6842" s="32">
        <v>2002</v>
      </c>
      <c r="Q6842" s="32" t="s">
        <v>1938</v>
      </c>
      <c r="R6842" s="32">
        <v>147</v>
      </c>
      <c r="S6842" s="32">
        <v>17</v>
      </c>
      <c r="T6842" s="32"/>
      <c r="U6842" s="32"/>
      <c r="V6842" s="32">
        <v>2</v>
      </c>
      <c r="W6842" s="32"/>
      <c r="X6842" s="32"/>
      <c r="Y6842" s="32"/>
      <c r="Z6842" s="32"/>
      <c r="AA6842" s="32" t="s">
        <v>54</v>
      </c>
      <c r="AB6842" s="32" t="s">
        <v>2154</v>
      </c>
      <c r="AC6842" s="32"/>
      <c r="AD6842" s="32" t="s">
        <v>147</v>
      </c>
      <c r="AE6842" s="32"/>
      <c r="AF6842" s="32"/>
      <c r="AG6842" s="32" t="s">
        <v>6043</v>
      </c>
      <c r="AH6842" s="32"/>
      <c r="AI6842" s="32" t="s">
        <v>1929</v>
      </c>
      <c r="AJ6842" s="32"/>
      <c r="AK6842" s="32" t="s">
        <v>46</v>
      </c>
      <c r="AN6842" s="33" t="s">
        <v>2998</v>
      </c>
      <c r="AO6842" s="33" t="s">
        <v>2563</v>
      </c>
    </row>
    <row r="6843" spans="12:41" hidden="1">
      <c r="L6843" s="32">
        <v>111322</v>
      </c>
      <c r="M6843" s="32" t="s">
        <v>1935</v>
      </c>
      <c r="N6843" s="32" t="s">
        <v>7954</v>
      </c>
      <c r="O6843" s="32" t="s">
        <v>7952</v>
      </c>
      <c r="P6843" s="32">
        <v>2002</v>
      </c>
      <c r="Q6843" s="32" t="s">
        <v>1938</v>
      </c>
      <c r="R6843" s="32">
        <v>147</v>
      </c>
      <c r="S6843" s="32">
        <v>22</v>
      </c>
      <c r="T6843" s="32"/>
      <c r="U6843" s="32"/>
      <c r="V6843" s="32">
        <v>1</v>
      </c>
      <c r="W6843" s="32"/>
      <c r="X6843" s="32"/>
      <c r="Y6843" s="32"/>
      <c r="Z6843" s="32"/>
      <c r="AA6843" s="32" t="s">
        <v>54</v>
      </c>
      <c r="AB6843" s="32" t="s">
        <v>2154</v>
      </c>
      <c r="AC6843" s="32"/>
      <c r="AD6843" s="32" t="s">
        <v>147</v>
      </c>
      <c r="AE6843" s="32"/>
      <c r="AF6843" s="32"/>
      <c r="AG6843" s="32" t="s">
        <v>6043</v>
      </c>
      <c r="AH6843" s="32"/>
      <c r="AI6843" s="32" t="s">
        <v>1929</v>
      </c>
      <c r="AJ6843" s="32"/>
      <c r="AK6843" s="32" t="s">
        <v>46</v>
      </c>
      <c r="AN6843" s="33" t="s">
        <v>2998</v>
      </c>
      <c r="AO6843" s="33" t="s">
        <v>2563</v>
      </c>
    </row>
    <row r="6844" spans="12:41" hidden="1">
      <c r="L6844" s="32">
        <v>111323</v>
      </c>
      <c r="M6844" s="32" t="s">
        <v>1935</v>
      </c>
      <c r="N6844" s="32" t="s">
        <v>7955</v>
      </c>
      <c r="O6844" s="32" t="s">
        <v>7952</v>
      </c>
      <c r="P6844" s="32">
        <v>2002</v>
      </c>
      <c r="Q6844" s="32" t="s">
        <v>1938</v>
      </c>
      <c r="R6844" s="32">
        <v>147</v>
      </c>
      <c r="S6844" s="32">
        <v>24</v>
      </c>
      <c r="T6844" s="32"/>
      <c r="U6844" s="32"/>
      <c r="V6844" s="32">
        <v>1</v>
      </c>
      <c r="W6844" s="32"/>
      <c r="X6844" s="32"/>
      <c r="Y6844" s="32"/>
      <c r="Z6844" s="32"/>
      <c r="AA6844" s="32" t="s">
        <v>54</v>
      </c>
      <c r="AB6844" s="32" t="s">
        <v>2154</v>
      </c>
      <c r="AC6844" s="32"/>
      <c r="AD6844" s="32" t="s">
        <v>147</v>
      </c>
      <c r="AE6844" s="32"/>
      <c r="AF6844" s="32"/>
      <c r="AG6844" s="32" t="s">
        <v>6043</v>
      </c>
      <c r="AH6844" s="32"/>
      <c r="AI6844" s="32" t="s">
        <v>1929</v>
      </c>
      <c r="AJ6844" s="32"/>
      <c r="AK6844" s="32" t="s">
        <v>46</v>
      </c>
      <c r="AN6844" s="33" t="s">
        <v>2998</v>
      </c>
      <c r="AO6844" s="33" t="s">
        <v>2563</v>
      </c>
    </row>
    <row r="6845" spans="12:41" hidden="1">
      <c r="L6845" s="32">
        <v>111324</v>
      </c>
      <c r="M6845" s="32" t="s">
        <v>1935</v>
      </c>
      <c r="N6845" s="32" t="s">
        <v>7912</v>
      </c>
      <c r="O6845" s="32" t="s">
        <v>7956</v>
      </c>
      <c r="P6845" s="32">
        <v>2004</v>
      </c>
      <c r="Q6845" s="32" t="s">
        <v>2525</v>
      </c>
      <c r="R6845" s="32">
        <v>182</v>
      </c>
      <c r="S6845" s="32">
        <v>5</v>
      </c>
      <c r="T6845" s="32"/>
      <c r="U6845" s="32"/>
      <c r="V6845" s="32">
        <v>1</v>
      </c>
      <c r="W6845" s="32"/>
      <c r="X6845" s="32"/>
      <c r="Y6845" s="32"/>
      <c r="Z6845" s="32"/>
      <c r="AA6845" s="32" t="s">
        <v>54</v>
      </c>
      <c r="AB6845" s="32" t="s">
        <v>2154</v>
      </c>
      <c r="AC6845" s="32"/>
      <c r="AD6845" s="32" t="s">
        <v>147</v>
      </c>
      <c r="AE6845" s="32"/>
      <c r="AF6845" s="32"/>
      <c r="AG6845" s="32" t="s">
        <v>6043</v>
      </c>
      <c r="AH6845" s="32"/>
      <c r="AI6845" s="32" t="s">
        <v>1929</v>
      </c>
      <c r="AJ6845" s="32"/>
      <c r="AK6845" s="32" t="s">
        <v>46</v>
      </c>
      <c r="AN6845" s="33" t="s">
        <v>2998</v>
      </c>
      <c r="AO6845" s="33" t="s">
        <v>2563</v>
      </c>
    </row>
    <row r="6846" spans="12:41" hidden="1">
      <c r="L6846" s="32">
        <v>111325</v>
      </c>
      <c r="M6846" s="32" t="s">
        <v>1935</v>
      </c>
      <c r="N6846" s="32" t="s">
        <v>7937</v>
      </c>
      <c r="O6846" s="32" t="s">
        <v>7956</v>
      </c>
      <c r="P6846" s="32">
        <v>2004</v>
      </c>
      <c r="Q6846" s="32" t="s">
        <v>2525</v>
      </c>
      <c r="R6846" s="32">
        <v>182</v>
      </c>
      <c r="S6846" s="32">
        <v>6</v>
      </c>
      <c r="T6846" s="32"/>
      <c r="U6846" s="32"/>
      <c r="V6846" s="32">
        <v>1</v>
      </c>
      <c r="W6846" s="32"/>
      <c r="X6846" s="32"/>
      <c r="Y6846" s="32"/>
      <c r="Z6846" s="32"/>
      <c r="AA6846" s="32" t="s">
        <v>54</v>
      </c>
      <c r="AB6846" s="32" t="s">
        <v>2154</v>
      </c>
      <c r="AC6846" s="32"/>
      <c r="AD6846" s="32" t="s">
        <v>147</v>
      </c>
      <c r="AE6846" s="32"/>
      <c r="AF6846" s="32"/>
      <c r="AG6846" s="32" t="s">
        <v>6043</v>
      </c>
      <c r="AH6846" s="32"/>
      <c r="AI6846" s="32" t="s">
        <v>1929</v>
      </c>
      <c r="AJ6846" s="32"/>
      <c r="AK6846" s="32" t="s">
        <v>46</v>
      </c>
      <c r="AN6846" s="33" t="s">
        <v>2998</v>
      </c>
      <c r="AO6846" s="33" t="s">
        <v>2563</v>
      </c>
    </row>
    <row r="6847" spans="12:41" ht="13.5" hidden="1" customHeight="1">
      <c r="L6847" s="32">
        <v>22716</v>
      </c>
      <c r="M6847" s="32" t="s">
        <v>1935</v>
      </c>
      <c r="N6847" s="32" t="s">
        <v>7912</v>
      </c>
      <c r="O6847" s="32" t="s">
        <v>7957</v>
      </c>
      <c r="P6847" s="32">
        <v>2002</v>
      </c>
      <c r="Q6847" s="32" t="s">
        <v>1938</v>
      </c>
      <c r="R6847" s="32">
        <v>172</v>
      </c>
      <c r="S6847" s="32">
        <v>13</v>
      </c>
      <c r="T6847" s="32"/>
      <c r="U6847" s="32"/>
      <c r="V6847" s="32">
        <v>1</v>
      </c>
      <c r="W6847" s="32"/>
      <c r="X6847" s="32"/>
      <c r="Y6847" s="32"/>
      <c r="Z6847" s="32"/>
      <c r="AA6847" s="32" t="s">
        <v>54</v>
      </c>
      <c r="AB6847" s="32" t="s">
        <v>2154</v>
      </c>
      <c r="AC6847" s="32"/>
      <c r="AD6847" s="32" t="s">
        <v>147</v>
      </c>
      <c r="AE6847" s="32"/>
      <c r="AF6847" s="32"/>
      <c r="AG6847" s="32" t="s">
        <v>7958</v>
      </c>
      <c r="AH6847" s="32"/>
      <c r="AI6847" s="32" t="s">
        <v>1929</v>
      </c>
      <c r="AJ6847" s="32"/>
      <c r="AK6847" s="32" t="s">
        <v>46</v>
      </c>
      <c r="AN6847" s="33" t="s">
        <v>7959</v>
      </c>
      <c r="AO6847" s="33" t="s">
        <v>2563</v>
      </c>
    </row>
    <row r="6848" spans="12:41" ht="13.5" hidden="1" customHeight="1">
      <c r="L6848" s="32">
        <v>22717</v>
      </c>
      <c r="M6848" s="32" t="s">
        <v>1935</v>
      </c>
      <c r="N6848" s="32" t="s">
        <v>6204</v>
      </c>
      <c r="O6848" s="32" t="s">
        <v>7957</v>
      </c>
      <c r="P6848" s="32">
        <v>2002</v>
      </c>
      <c r="Q6848" s="32" t="s">
        <v>1938</v>
      </c>
      <c r="R6848" s="32">
        <v>172</v>
      </c>
      <c r="S6848" s="32">
        <v>13</v>
      </c>
      <c r="T6848" s="32"/>
      <c r="U6848" s="32"/>
      <c r="V6848" s="32">
        <v>3</v>
      </c>
      <c r="W6848" s="32"/>
      <c r="X6848" s="32"/>
      <c r="Y6848" s="32"/>
      <c r="Z6848" s="32"/>
      <c r="AA6848" s="32" t="s">
        <v>54</v>
      </c>
      <c r="AB6848" s="32" t="s">
        <v>2154</v>
      </c>
      <c r="AC6848" s="32"/>
      <c r="AD6848" s="32" t="s">
        <v>147</v>
      </c>
      <c r="AE6848" s="32"/>
      <c r="AF6848" s="32"/>
      <c r="AG6848" s="32" t="s">
        <v>7958</v>
      </c>
      <c r="AH6848" s="32"/>
      <c r="AI6848" s="32" t="s">
        <v>1929</v>
      </c>
      <c r="AJ6848" s="32"/>
      <c r="AK6848" s="32" t="s">
        <v>46</v>
      </c>
      <c r="AN6848" s="33" t="s">
        <v>7959</v>
      </c>
      <c r="AO6848" s="33" t="s">
        <v>2563</v>
      </c>
    </row>
    <row r="6849" spans="12:41" ht="13.5" hidden="1" customHeight="1">
      <c r="L6849" s="32">
        <v>23138</v>
      </c>
      <c r="M6849" s="32" t="s">
        <v>1935</v>
      </c>
      <c r="N6849" s="32" t="s">
        <v>7960</v>
      </c>
      <c r="O6849" s="32" t="s">
        <v>7961</v>
      </c>
      <c r="P6849" s="32">
        <v>2005</v>
      </c>
      <c r="Q6849" s="32" t="s">
        <v>1938</v>
      </c>
      <c r="R6849" s="32">
        <v>32</v>
      </c>
      <c r="S6849" s="32">
        <v>1</v>
      </c>
      <c r="T6849" s="32"/>
      <c r="U6849" s="32"/>
      <c r="V6849" s="32">
        <v>2</v>
      </c>
      <c r="W6849" s="32"/>
      <c r="X6849" s="32"/>
      <c r="Y6849" s="32"/>
      <c r="Z6849" s="32"/>
      <c r="AA6849" s="32" t="s">
        <v>54</v>
      </c>
      <c r="AB6849" s="32" t="s">
        <v>2154</v>
      </c>
      <c r="AC6849" s="32"/>
      <c r="AD6849" s="32" t="s">
        <v>147</v>
      </c>
      <c r="AE6849" s="32"/>
      <c r="AF6849" s="32"/>
      <c r="AG6849" s="32" t="s">
        <v>7962</v>
      </c>
      <c r="AH6849" s="32"/>
      <c r="AI6849" s="32" t="s">
        <v>1929</v>
      </c>
      <c r="AJ6849" s="32"/>
      <c r="AK6849" s="32" t="s">
        <v>46</v>
      </c>
      <c r="AN6849" s="33" t="s">
        <v>1949</v>
      </c>
      <c r="AO6849" s="33" t="s">
        <v>1950</v>
      </c>
    </row>
    <row r="6850" spans="12:41" ht="13.5" hidden="1" customHeight="1">
      <c r="L6850" s="32">
        <v>110956</v>
      </c>
      <c r="M6850" s="32" t="s">
        <v>1935</v>
      </c>
      <c r="N6850" s="32" t="s">
        <v>7963</v>
      </c>
      <c r="O6850" s="32" t="s">
        <v>7961</v>
      </c>
      <c r="P6850" s="32">
        <v>2005</v>
      </c>
      <c r="Q6850" s="32" t="s">
        <v>1938</v>
      </c>
      <c r="R6850" s="32">
        <v>32</v>
      </c>
      <c r="S6850" s="32">
        <v>1</v>
      </c>
      <c r="T6850" s="32"/>
      <c r="U6850" s="32"/>
      <c r="V6850" s="32">
        <v>2</v>
      </c>
      <c r="W6850" s="32"/>
      <c r="X6850" s="32"/>
      <c r="Y6850" s="32"/>
      <c r="Z6850" s="32"/>
      <c r="AA6850" s="32" t="s">
        <v>45</v>
      </c>
      <c r="AB6850" s="32" t="s">
        <v>147</v>
      </c>
      <c r="AC6850" s="32"/>
      <c r="AD6850" s="32" t="s">
        <v>2154</v>
      </c>
      <c r="AE6850" s="32"/>
      <c r="AF6850" s="32"/>
      <c r="AG6850" s="32" t="s">
        <v>7962</v>
      </c>
      <c r="AH6850" s="32"/>
      <c r="AI6850" s="32" t="s">
        <v>1929</v>
      </c>
      <c r="AJ6850" s="32"/>
      <c r="AK6850" s="32" t="s">
        <v>46</v>
      </c>
      <c r="AN6850" s="33" t="s">
        <v>1949</v>
      </c>
      <c r="AO6850" s="33" t="s">
        <v>1950</v>
      </c>
    </row>
    <row r="6851" spans="12:41" ht="13.5" hidden="1" customHeight="1">
      <c r="L6851" s="32">
        <v>23140</v>
      </c>
      <c r="M6851" s="32" t="s">
        <v>1935</v>
      </c>
      <c r="N6851" s="32" t="s">
        <v>7964</v>
      </c>
      <c r="O6851" s="32" t="s">
        <v>7961</v>
      </c>
      <c r="P6851" s="32">
        <v>2005</v>
      </c>
      <c r="Q6851" s="32" t="s">
        <v>1938</v>
      </c>
      <c r="R6851" s="32">
        <v>32</v>
      </c>
      <c r="S6851" s="32">
        <v>4</v>
      </c>
      <c r="T6851" s="32"/>
      <c r="U6851" s="32"/>
      <c r="V6851" s="32">
        <v>1</v>
      </c>
      <c r="W6851" s="32"/>
      <c r="X6851" s="32"/>
      <c r="Y6851" s="32"/>
      <c r="Z6851" s="32"/>
      <c r="AA6851" s="32" t="s">
        <v>54</v>
      </c>
      <c r="AB6851" s="32" t="s">
        <v>2154</v>
      </c>
      <c r="AC6851" s="32"/>
      <c r="AD6851" s="32" t="s">
        <v>147</v>
      </c>
      <c r="AE6851" s="32"/>
      <c r="AF6851" s="32"/>
      <c r="AG6851" s="32" t="s">
        <v>7962</v>
      </c>
      <c r="AH6851" s="32"/>
      <c r="AI6851" s="32" t="s">
        <v>1929</v>
      </c>
      <c r="AJ6851" s="32"/>
      <c r="AK6851" s="32" t="s">
        <v>46</v>
      </c>
      <c r="AN6851" s="33" t="s">
        <v>1949</v>
      </c>
      <c r="AO6851" s="33" t="s">
        <v>1950</v>
      </c>
    </row>
    <row r="6852" spans="12:41" ht="13.5" hidden="1" customHeight="1">
      <c r="L6852" s="32">
        <v>23372</v>
      </c>
      <c r="M6852" s="32" t="s">
        <v>1935</v>
      </c>
      <c r="N6852" s="32" t="s">
        <v>7965</v>
      </c>
      <c r="O6852" s="32" t="s">
        <v>7961</v>
      </c>
      <c r="P6852" s="32">
        <v>2005</v>
      </c>
      <c r="Q6852" s="32" t="s">
        <v>1938</v>
      </c>
      <c r="R6852" s="32">
        <v>32</v>
      </c>
      <c r="S6852" s="32">
        <v>4</v>
      </c>
      <c r="T6852" s="32"/>
      <c r="U6852" s="32"/>
      <c r="V6852" s="32">
        <v>1</v>
      </c>
      <c r="W6852" s="32"/>
      <c r="X6852" s="32"/>
      <c r="Y6852" s="32"/>
      <c r="Z6852" s="32"/>
      <c r="AA6852" s="32" t="s">
        <v>54</v>
      </c>
      <c r="AB6852" s="32" t="s">
        <v>2154</v>
      </c>
      <c r="AC6852" s="32"/>
      <c r="AD6852" s="32" t="s">
        <v>147</v>
      </c>
      <c r="AE6852" s="32"/>
      <c r="AF6852" s="32"/>
      <c r="AG6852" s="32" t="s">
        <v>7962</v>
      </c>
      <c r="AH6852" s="32"/>
      <c r="AI6852" s="32" t="s">
        <v>1929</v>
      </c>
      <c r="AJ6852" s="32"/>
      <c r="AK6852" s="32" t="s">
        <v>46</v>
      </c>
      <c r="AN6852" s="33" t="s">
        <v>1949</v>
      </c>
      <c r="AO6852" s="33" t="s">
        <v>1950</v>
      </c>
    </row>
    <row r="6853" spans="12:41" ht="13.5" hidden="1" customHeight="1">
      <c r="L6853" s="32">
        <v>23373</v>
      </c>
      <c r="M6853" s="32" t="s">
        <v>1935</v>
      </c>
      <c r="N6853" s="32" t="s">
        <v>7966</v>
      </c>
      <c r="O6853" s="32" t="s">
        <v>7961</v>
      </c>
      <c r="P6853" s="32">
        <v>2005</v>
      </c>
      <c r="Q6853" s="32" t="s">
        <v>1938</v>
      </c>
      <c r="R6853" s="32">
        <v>32</v>
      </c>
      <c r="S6853" s="32">
        <v>4</v>
      </c>
      <c r="T6853" s="32"/>
      <c r="U6853" s="32"/>
      <c r="V6853" s="32">
        <v>1</v>
      </c>
      <c r="W6853" s="32"/>
      <c r="X6853" s="32"/>
      <c r="Y6853" s="32"/>
      <c r="Z6853" s="32"/>
      <c r="AA6853" s="32" t="s">
        <v>54</v>
      </c>
      <c r="AB6853" s="32" t="s">
        <v>2154</v>
      </c>
      <c r="AC6853" s="32"/>
      <c r="AD6853" s="32" t="s">
        <v>147</v>
      </c>
      <c r="AE6853" s="32"/>
      <c r="AF6853" s="32"/>
      <c r="AG6853" s="32" t="s">
        <v>7962</v>
      </c>
      <c r="AH6853" s="32"/>
      <c r="AI6853" s="32" t="s">
        <v>1929</v>
      </c>
      <c r="AJ6853" s="32"/>
      <c r="AK6853" s="32" t="s">
        <v>46</v>
      </c>
      <c r="AN6853" s="33" t="s">
        <v>1949</v>
      </c>
      <c r="AO6853" s="33" t="s">
        <v>1950</v>
      </c>
    </row>
    <row r="6854" spans="12:41" ht="13.5" hidden="1" customHeight="1">
      <c r="L6854" s="32">
        <v>23374</v>
      </c>
      <c r="M6854" s="32" t="s">
        <v>1935</v>
      </c>
      <c r="N6854" s="32" t="s">
        <v>7967</v>
      </c>
      <c r="O6854" s="32" t="s">
        <v>7961</v>
      </c>
      <c r="P6854" s="32">
        <v>2005</v>
      </c>
      <c r="Q6854" s="32" t="s">
        <v>1938</v>
      </c>
      <c r="R6854" s="32">
        <v>32</v>
      </c>
      <c r="S6854" s="32">
        <v>4</v>
      </c>
      <c r="T6854" s="32"/>
      <c r="U6854" s="32"/>
      <c r="V6854" s="32">
        <v>1</v>
      </c>
      <c r="W6854" s="32"/>
      <c r="X6854" s="32"/>
      <c r="Y6854" s="32"/>
      <c r="Z6854" s="32"/>
      <c r="AA6854" s="32" t="s">
        <v>54</v>
      </c>
      <c r="AB6854" s="32" t="s">
        <v>2154</v>
      </c>
      <c r="AC6854" s="32"/>
      <c r="AD6854" s="32" t="s">
        <v>147</v>
      </c>
      <c r="AE6854" s="32"/>
      <c r="AF6854" s="32"/>
      <c r="AG6854" s="32" t="s">
        <v>7962</v>
      </c>
      <c r="AH6854" s="32"/>
      <c r="AI6854" s="32" t="s">
        <v>1929</v>
      </c>
      <c r="AJ6854" s="32"/>
      <c r="AK6854" s="32" t="s">
        <v>46</v>
      </c>
      <c r="AN6854" s="33" t="s">
        <v>1949</v>
      </c>
      <c r="AO6854" s="33" t="s">
        <v>1950</v>
      </c>
    </row>
    <row r="6855" spans="12:41" ht="13.5" hidden="1" customHeight="1">
      <c r="L6855" s="32">
        <v>23375</v>
      </c>
      <c r="M6855" s="32" t="s">
        <v>1935</v>
      </c>
      <c r="N6855" s="32" t="s">
        <v>7968</v>
      </c>
      <c r="O6855" s="32" t="s">
        <v>7961</v>
      </c>
      <c r="P6855" s="32">
        <v>2005</v>
      </c>
      <c r="Q6855" s="32" t="s">
        <v>1938</v>
      </c>
      <c r="R6855" s="32">
        <v>32</v>
      </c>
      <c r="S6855" s="32">
        <v>4</v>
      </c>
      <c r="T6855" s="32"/>
      <c r="U6855" s="32"/>
      <c r="V6855" s="32">
        <v>1</v>
      </c>
      <c r="W6855" s="32"/>
      <c r="X6855" s="32"/>
      <c r="Y6855" s="32"/>
      <c r="Z6855" s="32"/>
      <c r="AA6855" s="32" t="s">
        <v>54</v>
      </c>
      <c r="AB6855" s="32" t="s">
        <v>2154</v>
      </c>
      <c r="AC6855" s="32"/>
      <c r="AD6855" s="32" t="s">
        <v>147</v>
      </c>
      <c r="AE6855" s="32"/>
      <c r="AF6855" s="32"/>
      <c r="AG6855" s="32" t="s">
        <v>7962</v>
      </c>
      <c r="AH6855" s="32"/>
      <c r="AI6855" s="32" t="s">
        <v>1929</v>
      </c>
      <c r="AJ6855" s="32"/>
      <c r="AK6855" s="32" t="s">
        <v>46</v>
      </c>
      <c r="AN6855" s="33" t="s">
        <v>1949</v>
      </c>
      <c r="AO6855" s="33" t="s">
        <v>1950</v>
      </c>
    </row>
    <row r="6856" spans="12:41" ht="13.5" hidden="1" customHeight="1">
      <c r="L6856" s="32">
        <v>23376</v>
      </c>
      <c r="M6856" s="32" t="s">
        <v>1935</v>
      </c>
      <c r="N6856" s="32" t="s">
        <v>7969</v>
      </c>
      <c r="O6856" s="32" t="s">
        <v>7961</v>
      </c>
      <c r="P6856" s="32">
        <v>2005</v>
      </c>
      <c r="Q6856" s="32" t="s">
        <v>1938</v>
      </c>
      <c r="R6856" s="32">
        <v>32</v>
      </c>
      <c r="S6856" s="32">
        <v>4</v>
      </c>
      <c r="T6856" s="32"/>
      <c r="U6856" s="32"/>
      <c r="V6856" s="32">
        <v>1</v>
      </c>
      <c r="W6856" s="32"/>
      <c r="X6856" s="32"/>
      <c r="Y6856" s="32"/>
      <c r="Z6856" s="32"/>
      <c r="AA6856" s="32" t="s">
        <v>54</v>
      </c>
      <c r="AB6856" s="32" t="s">
        <v>2154</v>
      </c>
      <c r="AC6856" s="32"/>
      <c r="AD6856" s="32" t="s">
        <v>147</v>
      </c>
      <c r="AE6856" s="32"/>
      <c r="AF6856" s="32"/>
      <c r="AG6856" s="32" t="s">
        <v>7962</v>
      </c>
      <c r="AH6856" s="32"/>
      <c r="AI6856" s="32" t="s">
        <v>1929</v>
      </c>
      <c r="AJ6856" s="32"/>
      <c r="AK6856" s="32" t="s">
        <v>46</v>
      </c>
      <c r="AN6856" s="33" t="s">
        <v>1949</v>
      </c>
      <c r="AO6856" s="33" t="s">
        <v>1950</v>
      </c>
    </row>
    <row r="6857" spans="12:41" ht="13.5" hidden="1" customHeight="1">
      <c r="L6857" s="32">
        <v>23377</v>
      </c>
      <c r="M6857" s="32" t="s">
        <v>1935</v>
      </c>
      <c r="N6857" s="32" t="s">
        <v>7970</v>
      </c>
      <c r="O6857" s="32" t="s">
        <v>7961</v>
      </c>
      <c r="P6857" s="32">
        <v>2005</v>
      </c>
      <c r="Q6857" s="32" t="s">
        <v>1938</v>
      </c>
      <c r="R6857" s="32">
        <v>32</v>
      </c>
      <c r="S6857" s="32">
        <v>4</v>
      </c>
      <c r="T6857" s="32"/>
      <c r="U6857" s="32"/>
      <c r="V6857" s="32">
        <v>1</v>
      </c>
      <c r="W6857" s="32"/>
      <c r="X6857" s="32"/>
      <c r="Y6857" s="32"/>
      <c r="Z6857" s="32"/>
      <c r="AA6857" s="32" t="s">
        <v>54</v>
      </c>
      <c r="AB6857" s="32" t="s">
        <v>2154</v>
      </c>
      <c r="AC6857" s="32"/>
      <c r="AD6857" s="32" t="s">
        <v>147</v>
      </c>
      <c r="AE6857" s="32"/>
      <c r="AF6857" s="32"/>
      <c r="AG6857" s="32" t="s">
        <v>7962</v>
      </c>
      <c r="AH6857" s="32"/>
      <c r="AI6857" s="32" t="s">
        <v>1929</v>
      </c>
      <c r="AJ6857" s="32"/>
      <c r="AK6857" s="32" t="s">
        <v>46</v>
      </c>
      <c r="AN6857" s="33" t="s">
        <v>1949</v>
      </c>
      <c r="AO6857" s="33" t="s">
        <v>1950</v>
      </c>
    </row>
    <row r="6858" spans="12:41" ht="13.5" hidden="1" customHeight="1">
      <c r="L6858" s="32">
        <v>110959</v>
      </c>
      <c r="M6858" s="32" t="s">
        <v>1935</v>
      </c>
      <c r="N6858" s="32" t="s">
        <v>7971</v>
      </c>
      <c r="O6858" s="32" t="s">
        <v>7961</v>
      </c>
      <c r="P6858" s="32">
        <v>2005</v>
      </c>
      <c r="Q6858" s="32" t="s">
        <v>1938</v>
      </c>
      <c r="R6858" s="32">
        <v>32</v>
      </c>
      <c r="S6858" s="32">
        <v>4</v>
      </c>
      <c r="T6858" s="32"/>
      <c r="U6858" s="32"/>
      <c r="V6858" s="32">
        <v>1</v>
      </c>
      <c r="W6858" s="32"/>
      <c r="X6858" s="32"/>
      <c r="Y6858" s="32"/>
      <c r="Z6858" s="32"/>
      <c r="AA6858" s="32" t="s">
        <v>45</v>
      </c>
      <c r="AB6858" s="32" t="s">
        <v>147</v>
      </c>
      <c r="AC6858" s="32"/>
      <c r="AD6858" s="32" t="s">
        <v>2154</v>
      </c>
      <c r="AE6858" s="32"/>
      <c r="AF6858" s="32"/>
      <c r="AG6858" s="32" t="s">
        <v>7962</v>
      </c>
      <c r="AH6858" s="32"/>
      <c r="AI6858" s="32" t="s">
        <v>1929</v>
      </c>
      <c r="AJ6858" s="32"/>
      <c r="AK6858" s="32" t="s">
        <v>46</v>
      </c>
      <c r="AN6858" s="33" t="s">
        <v>1949</v>
      </c>
      <c r="AO6858" s="33" t="s">
        <v>1950</v>
      </c>
    </row>
    <row r="6859" spans="12:41" ht="13.5" hidden="1" customHeight="1">
      <c r="L6859" s="32">
        <v>110962</v>
      </c>
      <c r="M6859" s="32" t="s">
        <v>1935</v>
      </c>
      <c r="N6859" s="32" t="s">
        <v>7972</v>
      </c>
      <c r="O6859" s="32" t="s">
        <v>7961</v>
      </c>
      <c r="P6859" s="32">
        <v>2005</v>
      </c>
      <c r="Q6859" s="32" t="s">
        <v>1938</v>
      </c>
      <c r="R6859" s="32">
        <v>32</v>
      </c>
      <c r="S6859" s="32">
        <v>4</v>
      </c>
      <c r="T6859" s="32"/>
      <c r="U6859" s="32"/>
      <c r="V6859" s="32">
        <v>1</v>
      </c>
      <c r="W6859" s="32"/>
      <c r="X6859" s="32"/>
      <c r="Y6859" s="32"/>
      <c r="Z6859" s="32"/>
      <c r="AA6859" s="32" t="s">
        <v>45</v>
      </c>
      <c r="AB6859" s="32" t="s">
        <v>147</v>
      </c>
      <c r="AC6859" s="32"/>
      <c r="AD6859" s="32" t="s">
        <v>2154</v>
      </c>
      <c r="AE6859" s="32"/>
      <c r="AF6859" s="32"/>
      <c r="AG6859" s="32" t="s">
        <v>7962</v>
      </c>
      <c r="AH6859" s="32"/>
      <c r="AI6859" s="32" t="s">
        <v>1929</v>
      </c>
      <c r="AJ6859" s="32"/>
      <c r="AK6859" s="32" t="s">
        <v>46</v>
      </c>
      <c r="AN6859" s="33" t="s">
        <v>1949</v>
      </c>
      <c r="AO6859" s="33" t="s">
        <v>1950</v>
      </c>
    </row>
    <row r="6860" spans="12:41" ht="13.5" hidden="1" customHeight="1">
      <c r="L6860" s="32">
        <v>110965</v>
      </c>
      <c r="M6860" s="32" t="s">
        <v>1935</v>
      </c>
      <c r="N6860" s="32" t="s">
        <v>7973</v>
      </c>
      <c r="O6860" s="32" t="s">
        <v>7961</v>
      </c>
      <c r="P6860" s="32">
        <v>2005</v>
      </c>
      <c r="Q6860" s="32" t="s">
        <v>1938</v>
      </c>
      <c r="R6860" s="32">
        <v>32</v>
      </c>
      <c r="S6860" s="32">
        <v>4</v>
      </c>
      <c r="T6860" s="32"/>
      <c r="U6860" s="32"/>
      <c r="V6860" s="32">
        <v>1</v>
      </c>
      <c r="W6860" s="32"/>
      <c r="X6860" s="32"/>
      <c r="Y6860" s="32"/>
      <c r="Z6860" s="32"/>
      <c r="AA6860" s="32" t="s">
        <v>45</v>
      </c>
      <c r="AB6860" s="32" t="s">
        <v>147</v>
      </c>
      <c r="AC6860" s="32"/>
      <c r="AD6860" s="32" t="s">
        <v>2154</v>
      </c>
      <c r="AE6860" s="32"/>
      <c r="AF6860" s="32"/>
      <c r="AG6860" s="32" t="s">
        <v>7962</v>
      </c>
      <c r="AH6860" s="32"/>
      <c r="AI6860" s="32" t="s">
        <v>1929</v>
      </c>
      <c r="AJ6860" s="32"/>
      <c r="AK6860" s="32" t="s">
        <v>46</v>
      </c>
      <c r="AN6860" s="33" t="s">
        <v>1949</v>
      </c>
      <c r="AO6860" s="33" t="s">
        <v>1950</v>
      </c>
    </row>
    <row r="6861" spans="12:41" ht="13.5" hidden="1" customHeight="1">
      <c r="L6861" s="32">
        <v>110968</v>
      </c>
      <c r="M6861" s="32" t="s">
        <v>1935</v>
      </c>
      <c r="N6861" s="32" t="s">
        <v>7974</v>
      </c>
      <c r="O6861" s="32" t="s">
        <v>7961</v>
      </c>
      <c r="P6861" s="32">
        <v>2005</v>
      </c>
      <c r="Q6861" s="32" t="s">
        <v>1938</v>
      </c>
      <c r="R6861" s="32">
        <v>32</v>
      </c>
      <c r="S6861" s="32">
        <v>4</v>
      </c>
      <c r="T6861" s="32"/>
      <c r="U6861" s="32"/>
      <c r="V6861" s="32">
        <v>1</v>
      </c>
      <c r="W6861" s="32"/>
      <c r="X6861" s="32"/>
      <c r="Y6861" s="32"/>
      <c r="Z6861" s="32"/>
      <c r="AA6861" s="32" t="s">
        <v>45</v>
      </c>
      <c r="AB6861" s="32" t="s">
        <v>147</v>
      </c>
      <c r="AC6861" s="32"/>
      <c r="AD6861" s="32" t="s">
        <v>2154</v>
      </c>
      <c r="AE6861" s="32"/>
      <c r="AF6861" s="32"/>
      <c r="AG6861" s="32" t="s">
        <v>7962</v>
      </c>
      <c r="AH6861" s="32"/>
      <c r="AI6861" s="32" t="s">
        <v>1929</v>
      </c>
      <c r="AJ6861" s="32"/>
      <c r="AK6861" s="32" t="s">
        <v>46</v>
      </c>
      <c r="AN6861" s="33" t="s">
        <v>1949</v>
      </c>
      <c r="AO6861" s="33" t="s">
        <v>1950</v>
      </c>
    </row>
    <row r="6862" spans="12:41" ht="13.5" hidden="1" customHeight="1">
      <c r="L6862" s="32">
        <v>110971</v>
      </c>
      <c r="M6862" s="32" t="s">
        <v>1935</v>
      </c>
      <c r="N6862" s="32" t="s">
        <v>7975</v>
      </c>
      <c r="O6862" s="32" t="s">
        <v>7961</v>
      </c>
      <c r="P6862" s="32">
        <v>2005</v>
      </c>
      <c r="Q6862" s="32" t="s">
        <v>1938</v>
      </c>
      <c r="R6862" s="32">
        <v>32</v>
      </c>
      <c r="S6862" s="32">
        <v>4</v>
      </c>
      <c r="T6862" s="32"/>
      <c r="U6862" s="32"/>
      <c r="V6862" s="32">
        <v>1</v>
      </c>
      <c r="W6862" s="32"/>
      <c r="X6862" s="32"/>
      <c r="Y6862" s="32"/>
      <c r="Z6862" s="32"/>
      <c r="AA6862" s="32" t="s">
        <v>45</v>
      </c>
      <c r="AB6862" s="32" t="s">
        <v>147</v>
      </c>
      <c r="AC6862" s="32"/>
      <c r="AD6862" s="32" t="s">
        <v>2154</v>
      </c>
      <c r="AE6862" s="32"/>
      <c r="AF6862" s="32"/>
      <c r="AG6862" s="32" t="s">
        <v>7962</v>
      </c>
      <c r="AH6862" s="32"/>
      <c r="AI6862" s="32" t="s">
        <v>1929</v>
      </c>
      <c r="AJ6862" s="32"/>
      <c r="AK6862" s="32" t="s">
        <v>46</v>
      </c>
      <c r="AN6862" s="33" t="s">
        <v>1949</v>
      </c>
      <c r="AO6862" s="33" t="s">
        <v>1950</v>
      </c>
    </row>
    <row r="6863" spans="12:41" ht="13.5" hidden="1" customHeight="1">
      <c r="L6863" s="32">
        <v>110974</v>
      </c>
      <c r="M6863" s="32" t="s">
        <v>1935</v>
      </c>
      <c r="N6863" s="32" t="s">
        <v>7976</v>
      </c>
      <c r="O6863" s="32" t="s">
        <v>7961</v>
      </c>
      <c r="P6863" s="32">
        <v>2005</v>
      </c>
      <c r="Q6863" s="32" t="s">
        <v>1938</v>
      </c>
      <c r="R6863" s="32">
        <v>32</v>
      </c>
      <c r="S6863" s="32">
        <v>4</v>
      </c>
      <c r="T6863" s="32"/>
      <c r="U6863" s="32"/>
      <c r="V6863" s="32">
        <v>1</v>
      </c>
      <c r="W6863" s="32"/>
      <c r="X6863" s="32"/>
      <c r="Y6863" s="32"/>
      <c r="Z6863" s="32"/>
      <c r="AA6863" s="32" t="s">
        <v>45</v>
      </c>
      <c r="AB6863" s="32" t="s">
        <v>147</v>
      </c>
      <c r="AC6863" s="32"/>
      <c r="AD6863" s="32" t="s">
        <v>2154</v>
      </c>
      <c r="AE6863" s="32"/>
      <c r="AF6863" s="32"/>
      <c r="AG6863" s="32" t="s">
        <v>7962</v>
      </c>
      <c r="AH6863" s="32"/>
      <c r="AI6863" s="32" t="s">
        <v>1929</v>
      </c>
      <c r="AJ6863" s="32"/>
      <c r="AK6863" s="32" t="s">
        <v>46</v>
      </c>
      <c r="AN6863" s="33" t="s">
        <v>1949</v>
      </c>
      <c r="AO6863" s="33" t="s">
        <v>1950</v>
      </c>
    </row>
    <row r="6864" spans="12:41" ht="13.5" hidden="1" customHeight="1">
      <c r="L6864" s="32">
        <v>110977</v>
      </c>
      <c r="M6864" s="32" t="s">
        <v>1935</v>
      </c>
      <c r="N6864" s="32" t="s">
        <v>7977</v>
      </c>
      <c r="O6864" s="32" t="s">
        <v>7961</v>
      </c>
      <c r="P6864" s="32">
        <v>2005</v>
      </c>
      <c r="Q6864" s="32" t="s">
        <v>1938</v>
      </c>
      <c r="R6864" s="32">
        <v>32</v>
      </c>
      <c r="S6864" s="32">
        <v>4</v>
      </c>
      <c r="T6864" s="32"/>
      <c r="U6864" s="32"/>
      <c r="V6864" s="32">
        <v>1</v>
      </c>
      <c r="W6864" s="32"/>
      <c r="X6864" s="32"/>
      <c r="Y6864" s="32"/>
      <c r="Z6864" s="32"/>
      <c r="AA6864" s="32" t="s">
        <v>45</v>
      </c>
      <c r="AB6864" s="32" t="s">
        <v>147</v>
      </c>
      <c r="AC6864" s="32"/>
      <c r="AD6864" s="32" t="s">
        <v>2154</v>
      </c>
      <c r="AE6864" s="32"/>
      <c r="AF6864" s="32"/>
      <c r="AG6864" s="32" t="s">
        <v>7962</v>
      </c>
      <c r="AH6864" s="32"/>
      <c r="AI6864" s="32" t="s">
        <v>1929</v>
      </c>
      <c r="AJ6864" s="32"/>
      <c r="AK6864" s="32" t="s">
        <v>46</v>
      </c>
      <c r="AN6864" s="33" t="s">
        <v>1949</v>
      </c>
      <c r="AO6864" s="33" t="s">
        <v>1950</v>
      </c>
    </row>
    <row r="6865" spans="12:41" ht="13.5" hidden="1" customHeight="1">
      <c r="L6865" s="32">
        <v>23139</v>
      </c>
      <c r="M6865" s="32" t="s">
        <v>1935</v>
      </c>
      <c r="N6865" s="32" t="s">
        <v>7978</v>
      </c>
      <c r="O6865" s="32" t="s">
        <v>7961</v>
      </c>
      <c r="P6865" s="32">
        <v>2005</v>
      </c>
      <c r="Q6865" s="32" t="s">
        <v>1938</v>
      </c>
      <c r="R6865" s="32">
        <v>32</v>
      </c>
      <c r="S6865" s="32">
        <v>4</v>
      </c>
      <c r="T6865" s="32"/>
      <c r="U6865" s="32"/>
      <c r="V6865" s="32">
        <v>2</v>
      </c>
      <c r="W6865" s="32"/>
      <c r="X6865" s="32"/>
      <c r="Y6865" s="32"/>
      <c r="Z6865" s="32"/>
      <c r="AA6865" s="32" t="s">
        <v>54</v>
      </c>
      <c r="AB6865" s="32" t="s">
        <v>2154</v>
      </c>
      <c r="AC6865" s="32"/>
      <c r="AD6865" s="32" t="s">
        <v>147</v>
      </c>
      <c r="AE6865" s="32"/>
      <c r="AF6865" s="32"/>
      <c r="AG6865" s="32" t="s">
        <v>7962</v>
      </c>
      <c r="AH6865" s="32"/>
      <c r="AI6865" s="32" t="s">
        <v>1929</v>
      </c>
      <c r="AJ6865" s="32"/>
      <c r="AK6865" s="32" t="s">
        <v>46</v>
      </c>
      <c r="AN6865" s="33" t="s">
        <v>1949</v>
      </c>
      <c r="AO6865" s="33" t="s">
        <v>1950</v>
      </c>
    </row>
    <row r="6866" spans="12:41" ht="13.5" hidden="1" customHeight="1">
      <c r="L6866" s="32">
        <v>23141</v>
      </c>
      <c r="M6866" s="32" t="s">
        <v>1935</v>
      </c>
      <c r="N6866" s="32" t="s">
        <v>7979</v>
      </c>
      <c r="O6866" s="32" t="s">
        <v>7961</v>
      </c>
      <c r="P6866" s="32">
        <v>2005</v>
      </c>
      <c r="Q6866" s="32" t="s">
        <v>1938</v>
      </c>
      <c r="R6866" s="32">
        <v>32</v>
      </c>
      <c r="S6866" s="32">
        <v>5</v>
      </c>
      <c r="T6866" s="32"/>
      <c r="U6866" s="32"/>
      <c r="V6866" s="32"/>
      <c r="W6866" s="32"/>
      <c r="X6866" s="32"/>
      <c r="Y6866" s="32"/>
      <c r="Z6866" s="32"/>
      <c r="AA6866" s="32" t="s">
        <v>54</v>
      </c>
      <c r="AB6866" s="32" t="s">
        <v>2154</v>
      </c>
      <c r="AC6866" s="32"/>
      <c r="AD6866" s="32" t="s">
        <v>147</v>
      </c>
      <c r="AE6866" s="32"/>
      <c r="AF6866" s="32"/>
      <c r="AG6866" s="32" t="s">
        <v>7962</v>
      </c>
      <c r="AH6866" s="32"/>
      <c r="AI6866" s="32" t="s">
        <v>1929</v>
      </c>
      <c r="AJ6866" s="32"/>
      <c r="AK6866" s="32" t="s">
        <v>46</v>
      </c>
      <c r="AN6866" s="33" t="s">
        <v>1949</v>
      </c>
      <c r="AO6866" s="33" t="s">
        <v>1950</v>
      </c>
    </row>
    <row r="6867" spans="12:41" ht="13.5" hidden="1" customHeight="1">
      <c r="L6867" s="32">
        <v>110980</v>
      </c>
      <c r="M6867" s="32" t="s">
        <v>1935</v>
      </c>
      <c r="N6867" s="32" t="s">
        <v>7980</v>
      </c>
      <c r="O6867" s="32" t="s">
        <v>7961</v>
      </c>
      <c r="P6867" s="32">
        <v>2005</v>
      </c>
      <c r="Q6867" s="32" t="s">
        <v>1938</v>
      </c>
      <c r="R6867" s="32">
        <v>32</v>
      </c>
      <c r="S6867" s="32">
        <v>5</v>
      </c>
      <c r="T6867" s="32"/>
      <c r="U6867" s="32"/>
      <c r="V6867" s="32"/>
      <c r="W6867" s="32"/>
      <c r="X6867" s="32"/>
      <c r="Y6867" s="32"/>
      <c r="Z6867" s="32"/>
      <c r="AA6867" s="32" t="s">
        <v>45</v>
      </c>
      <c r="AB6867" s="32" t="s">
        <v>147</v>
      </c>
      <c r="AC6867" s="32"/>
      <c r="AD6867" s="32" t="s">
        <v>2154</v>
      </c>
      <c r="AE6867" s="32"/>
      <c r="AF6867" s="32"/>
      <c r="AG6867" s="32" t="s">
        <v>7962</v>
      </c>
      <c r="AH6867" s="32"/>
      <c r="AI6867" s="32" t="s">
        <v>1929</v>
      </c>
      <c r="AJ6867" s="32"/>
      <c r="AK6867" s="32" t="s">
        <v>46</v>
      </c>
      <c r="AN6867" s="33" t="s">
        <v>1949</v>
      </c>
      <c r="AO6867" s="33" t="s">
        <v>1950</v>
      </c>
    </row>
    <row r="6868" spans="12:41" ht="13.5" hidden="1" customHeight="1">
      <c r="L6868" s="32">
        <v>23142</v>
      </c>
      <c r="M6868" s="32" t="s">
        <v>1935</v>
      </c>
      <c r="N6868" s="32" t="s">
        <v>7981</v>
      </c>
      <c r="O6868" s="32" t="s">
        <v>7961</v>
      </c>
      <c r="P6868" s="32">
        <v>2005</v>
      </c>
      <c r="Q6868" s="32" t="s">
        <v>1938</v>
      </c>
      <c r="R6868" s="32">
        <v>32</v>
      </c>
      <c r="S6868" s="32">
        <v>6</v>
      </c>
      <c r="T6868" s="32"/>
      <c r="U6868" s="32"/>
      <c r="V6868" s="32"/>
      <c r="W6868" s="32"/>
      <c r="X6868" s="32"/>
      <c r="Y6868" s="32"/>
      <c r="Z6868" s="32"/>
      <c r="AA6868" s="32" t="s">
        <v>54</v>
      </c>
      <c r="AB6868" s="32" t="s">
        <v>2154</v>
      </c>
      <c r="AC6868" s="32"/>
      <c r="AD6868" s="32" t="s">
        <v>147</v>
      </c>
      <c r="AE6868" s="32"/>
      <c r="AF6868" s="32"/>
      <c r="AG6868" s="32" t="s">
        <v>7962</v>
      </c>
      <c r="AH6868" s="32"/>
      <c r="AI6868" s="32" t="s">
        <v>1929</v>
      </c>
      <c r="AJ6868" s="32"/>
      <c r="AK6868" s="32" t="s">
        <v>46</v>
      </c>
      <c r="AN6868" s="33" t="s">
        <v>1949</v>
      </c>
      <c r="AO6868" s="33" t="s">
        <v>1950</v>
      </c>
    </row>
    <row r="6869" spans="12:41" ht="13.5" hidden="1" customHeight="1">
      <c r="L6869" s="32">
        <v>23143</v>
      </c>
      <c r="M6869" s="32" t="s">
        <v>1935</v>
      </c>
      <c r="N6869" s="32" t="s">
        <v>7982</v>
      </c>
      <c r="O6869" s="32" t="s">
        <v>7961</v>
      </c>
      <c r="P6869" s="32">
        <v>2005</v>
      </c>
      <c r="Q6869" s="32" t="s">
        <v>1938</v>
      </c>
      <c r="R6869" s="32">
        <v>32</v>
      </c>
      <c r="S6869" s="32">
        <v>6</v>
      </c>
      <c r="T6869" s="32"/>
      <c r="U6869" s="32"/>
      <c r="V6869" s="32"/>
      <c r="W6869" s="32"/>
      <c r="X6869" s="32"/>
      <c r="Y6869" s="32"/>
      <c r="Z6869" s="32"/>
      <c r="AA6869" s="32" t="s">
        <v>54</v>
      </c>
      <c r="AB6869" s="32" t="s">
        <v>2154</v>
      </c>
      <c r="AC6869" s="32"/>
      <c r="AD6869" s="32" t="s">
        <v>147</v>
      </c>
      <c r="AE6869" s="32"/>
      <c r="AF6869" s="32"/>
      <c r="AG6869" s="32" t="s">
        <v>7962</v>
      </c>
      <c r="AH6869" s="32"/>
      <c r="AI6869" s="32" t="s">
        <v>1929</v>
      </c>
      <c r="AJ6869" s="32"/>
      <c r="AK6869" s="32" t="s">
        <v>46</v>
      </c>
      <c r="AN6869" s="33" t="s">
        <v>1949</v>
      </c>
      <c r="AO6869" s="33" t="s">
        <v>1950</v>
      </c>
    </row>
    <row r="6870" spans="12:41" ht="13.5" hidden="1" customHeight="1">
      <c r="L6870" s="32">
        <v>110981</v>
      </c>
      <c r="M6870" s="32" t="s">
        <v>1935</v>
      </c>
      <c r="N6870" s="32" t="s">
        <v>7983</v>
      </c>
      <c r="O6870" s="32" t="s">
        <v>7961</v>
      </c>
      <c r="P6870" s="32">
        <v>2005</v>
      </c>
      <c r="Q6870" s="32" t="s">
        <v>1938</v>
      </c>
      <c r="R6870" s="32">
        <v>32</v>
      </c>
      <c r="S6870" s="32">
        <v>6</v>
      </c>
      <c r="T6870" s="32"/>
      <c r="U6870" s="32"/>
      <c r="V6870" s="32"/>
      <c r="W6870" s="32"/>
      <c r="X6870" s="32"/>
      <c r="Y6870" s="32"/>
      <c r="Z6870" s="32"/>
      <c r="AA6870" s="32" t="s">
        <v>45</v>
      </c>
      <c r="AB6870" s="32" t="s">
        <v>147</v>
      </c>
      <c r="AC6870" s="32"/>
      <c r="AD6870" s="32" t="s">
        <v>2154</v>
      </c>
      <c r="AE6870" s="32"/>
      <c r="AF6870" s="32"/>
      <c r="AG6870" s="32" t="s">
        <v>7962</v>
      </c>
      <c r="AH6870" s="32"/>
      <c r="AI6870" s="32" t="s">
        <v>1929</v>
      </c>
      <c r="AJ6870" s="32"/>
      <c r="AK6870" s="32" t="s">
        <v>46</v>
      </c>
      <c r="AN6870" s="33" t="s">
        <v>1949</v>
      </c>
      <c r="AO6870" s="33" t="s">
        <v>1950</v>
      </c>
    </row>
    <row r="6871" spans="12:41" ht="13.5" hidden="1" customHeight="1">
      <c r="L6871" s="32">
        <v>110984</v>
      </c>
      <c r="M6871" s="32" t="s">
        <v>1935</v>
      </c>
      <c r="N6871" s="32" t="s">
        <v>7984</v>
      </c>
      <c r="O6871" s="32" t="s">
        <v>7961</v>
      </c>
      <c r="P6871" s="32">
        <v>2005</v>
      </c>
      <c r="Q6871" s="32" t="s">
        <v>1938</v>
      </c>
      <c r="R6871" s="32">
        <v>32</v>
      </c>
      <c r="S6871" s="32">
        <v>6</v>
      </c>
      <c r="T6871" s="32"/>
      <c r="U6871" s="32"/>
      <c r="V6871" s="32"/>
      <c r="W6871" s="32"/>
      <c r="X6871" s="32"/>
      <c r="Y6871" s="32"/>
      <c r="Z6871" s="32"/>
      <c r="AA6871" s="32" t="s">
        <v>45</v>
      </c>
      <c r="AB6871" s="32" t="s">
        <v>147</v>
      </c>
      <c r="AC6871" s="32"/>
      <c r="AD6871" s="32" t="s">
        <v>2154</v>
      </c>
      <c r="AE6871" s="32"/>
      <c r="AF6871" s="32"/>
      <c r="AG6871" s="32" t="s">
        <v>7962</v>
      </c>
      <c r="AH6871" s="32"/>
      <c r="AI6871" s="32" t="s">
        <v>1929</v>
      </c>
      <c r="AJ6871" s="32"/>
      <c r="AK6871" s="32" t="s">
        <v>46</v>
      </c>
      <c r="AN6871" s="33" t="s">
        <v>1949</v>
      </c>
      <c r="AO6871" s="33" t="s">
        <v>1950</v>
      </c>
    </row>
    <row r="6872" spans="12:41" ht="13.5" hidden="1" customHeight="1">
      <c r="L6872" s="32">
        <v>23144</v>
      </c>
      <c r="M6872" s="32" t="s">
        <v>1935</v>
      </c>
      <c r="N6872" s="32" t="s">
        <v>7985</v>
      </c>
      <c r="O6872" s="32" t="s">
        <v>7961</v>
      </c>
      <c r="P6872" s="32">
        <v>2005</v>
      </c>
      <c r="Q6872" s="32" t="s">
        <v>1938</v>
      </c>
      <c r="R6872" s="32">
        <v>32</v>
      </c>
      <c r="S6872" s="32">
        <v>7</v>
      </c>
      <c r="T6872" s="32"/>
      <c r="U6872" s="32"/>
      <c r="V6872" s="32"/>
      <c r="W6872" s="32"/>
      <c r="X6872" s="32"/>
      <c r="Y6872" s="32"/>
      <c r="Z6872" s="32"/>
      <c r="AA6872" s="32" t="s">
        <v>54</v>
      </c>
      <c r="AB6872" s="32" t="s">
        <v>2154</v>
      </c>
      <c r="AC6872" s="32"/>
      <c r="AD6872" s="32" t="s">
        <v>147</v>
      </c>
      <c r="AE6872" s="32"/>
      <c r="AF6872" s="32" t="s">
        <v>147</v>
      </c>
      <c r="AG6872" s="32" t="s">
        <v>7962</v>
      </c>
      <c r="AH6872" s="32"/>
      <c r="AI6872" s="32" t="s">
        <v>1929</v>
      </c>
      <c r="AJ6872" s="32"/>
      <c r="AK6872" s="32" t="s">
        <v>46</v>
      </c>
      <c r="AN6872" s="33" t="s">
        <v>1949</v>
      </c>
      <c r="AO6872" s="33" t="s">
        <v>1950</v>
      </c>
    </row>
    <row r="6873" spans="12:41" ht="13.5" hidden="1" customHeight="1">
      <c r="L6873" s="32">
        <v>110987</v>
      </c>
      <c r="M6873" s="32" t="s">
        <v>1935</v>
      </c>
      <c r="N6873" s="32" t="s">
        <v>7986</v>
      </c>
      <c r="O6873" s="32" t="s">
        <v>7961</v>
      </c>
      <c r="P6873" s="32">
        <v>2005</v>
      </c>
      <c r="Q6873" s="32" t="s">
        <v>1938</v>
      </c>
      <c r="R6873" s="32">
        <v>32</v>
      </c>
      <c r="S6873" s="32">
        <v>7</v>
      </c>
      <c r="T6873" s="32"/>
      <c r="U6873" s="32"/>
      <c r="V6873" s="32"/>
      <c r="W6873" s="32"/>
      <c r="X6873" s="32"/>
      <c r="Y6873" s="32"/>
      <c r="Z6873" s="32"/>
      <c r="AA6873" s="32" t="s">
        <v>45</v>
      </c>
      <c r="AB6873" s="32" t="s">
        <v>147</v>
      </c>
      <c r="AC6873" s="32"/>
      <c r="AD6873" s="32" t="s">
        <v>2154</v>
      </c>
      <c r="AE6873" s="32"/>
      <c r="AF6873" s="32"/>
      <c r="AG6873" s="32" t="s">
        <v>7962</v>
      </c>
      <c r="AH6873" s="32"/>
      <c r="AI6873" s="32" t="s">
        <v>1929</v>
      </c>
      <c r="AJ6873" s="32"/>
      <c r="AK6873" s="32" t="s">
        <v>46</v>
      </c>
      <c r="AN6873" s="33" t="s">
        <v>1949</v>
      </c>
      <c r="AO6873" s="33" t="s">
        <v>1950</v>
      </c>
    </row>
    <row r="6874" spans="12:41" ht="13.5" hidden="1" customHeight="1">
      <c r="L6874" s="32">
        <v>23145</v>
      </c>
      <c r="M6874" s="32" t="s">
        <v>1935</v>
      </c>
      <c r="N6874" s="32" t="s">
        <v>7987</v>
      </c>
      <c r="O6874" s="32" t="s">
        <v>7961</v>
      </c>
      <c r="P6874" s="32">
        <v>2005</v>
      </c>
      <c r="Q6874" s="32" t="s">
        <v>1938</v>
      </c>
      <c r="R6874" s="32">
        <v>32</v>
      </c>
      <c r="S6874" s="32">
        <v>8</v>
      </c>
      <c r="T6874" s="32"/>
      <c r="U6874" s="32"/>
      <c r="V6874" s="32"/>
      <c r="W6874" s="32"/>
      <c r="X6874" s="32"/>
      <c r="Y6874" s="32"/>
      <c r="Z6874" s="32"/>
      <c r="AA6874" s="32" t="s">
        <v>54</v>
      </c>
      <c r="AB6874" s="32" t="s">
        <v>2154</v>
      </c>
      <c r="AC6874" s="32"/>
      <c r="AD6874" s="32" t="s">
        <v>147</v>
      </c>
      <c r="AE6874" s="32"/>
      <c r="AF6874" s="32" t="s">
        <v>147</v>
      </c>
      <c r="AG6874" s="32" t="s">
        <v>7962</v>
      </c>
      <c r="AH6874" s="32"/>
      <c r="AI6874" s="32" t="s">
        <v>1929</v>
      </c>
      <c r="AJ6874" s="32"/>
      <c r="AK6874" s="32" t="s">
        <v>46</v>
      </c>
      <c r="AN6874" s="33" t="s">
        <v>1949</v>
      </c>
      <c r="AO6874" s="33" t="s">
        <v>1950</v>
      </c>
    </row>
    <row r="6875" spans="12:41" ht="13.5" hidden="1" customHeight="1">
      <c r="L6875" s="32">
        <v>23146</v>
      </c>
      <c r="M6875" s="32" t="s">
        <v>1935</v>
      </c>
      <c r="N6875" s="32" t="s">
        <v>7988</v>
      </c>
      <c r="O6875" s="32" t="s">
        <v>7961</v>
      </c>
      <c r="P6875" s="32">
        <v>2005</v>
      </c>
      <c r="Q6875" s="32" t="s">
        <v>1938</v>
      </c>
      <c r="R6875" s="32">
        <v>32</v>
      </c>
      <c r="S6875" s="32">
        <v>8</v>
      </c>
      <c r="T6875" s="32"/>
      <c r="U6875" s="32"/>
      <c r="V6875" s="32"/>
      <c r="W6875" s="32"/>
      <c r="X6875" s="32"/>
      <c r="Y6875" s="32"/>
      <c r="Z6875" s="32"/>
      <c r="AA6875" s="32" t="s">
        <v>54</v>
      </c>
      <c r="AB6875" s="32" t="s">
        <v>2154</v>
      </c>
      <c r="AC6875" s="32"/>
      <c r="AD6875" s="32" t="s">
        <v>147</v>
      </c>
      <c r="AE6875" s="32"/>
      <c r="AF6875" s="32" t="s">
        <v>147</v>
      </c>
      <c r="AG6875" s="32" t="s">
        <v>7962</v>
      </c>
      <c r="AH6875" s="32"/>
      <c r="AI6875" s="32" t="s">
        <v>1929</v>
      </c>
      <c r="AJ6875" s="32"/>
      <c r="AK6875" s="32" t="s">
        <v>46</v>
      </c>
      <c r="AN6875" s="33" t="s">
        <v>1949</v>
      </c>
      <c r="AO6875" s="33" t="s">
        <v>1950</v>
      </c>
    </row>
    <row r="6876" spans="12:41" ht="13.5" hidden="1" customHeight="1">
      <c r="L6876" s="32">
        <v>23147</v>
      </c>
      <c r="M6876" s="32" t="s">
        <v>1935</v>
      </c>
      <c r="N6876" s="32" t="s">
        <v>7989</v>
      </c>
      <c r="O6876" s="32" t="s">
        <v>7961</v>
      </c>
      <c r="P6876" s="32">
        <v>2005</v>
      </c>
      <c r="Q6876" s="32" t="s">
        <v>1938</v>
      </c>
      <c r="R6876" s="32">
        <v>32</v>
      </c>
      <c r="S6876" s="32">
        <v>8</v>
      </c>
      <c r="T6876" s="32"/>
      <c r="U6876" s="32"/>
      <c r="V6876" s="32"/>
      <c r="W6876" s="32"/>
      <c r="X6876" s="32"/>
      <c r="Y6876" s="32"/>
      <c r="Z6876" s="32"/>
      <c r="AA6876" s="32" t="s">
        <v>54</v>
      </c>
      <c r="AB6876" s="32" t="s">
        <v>2154</v>
      </c>
      <c r="AC6876" s="32"/>
      <c r="AD6876" s="32" t="s">
        <v>147</v>
      </c>
      <c r="AE6876" s="32"/>
      <c r="AF6876" s="32" t="s">
        <v>147</v>
      </c>
      <c r="AG6876" s="32" t="s">
        <v>7962</v>
      </c>
      <c r="AH6876" s="32"/>
      <c r="AI6876" s="32" t="s">
        <v>1929</v>
      </c>
      <c r="AJ6876" s="32"/>
      <c r="AK6876" s="32" t="s">
        <v>46</v>
      </c>
      <c r="AN6876" s="33" t="s">
        <v>1949</v>
      </c>
      <c r="AO6876" s="33" t="s">
        <v>1950</v>
      </c>
    </row>
    <row r="6877" spans="12:41" ht="13.5" hidden="1" customHeight="1">
      <c r="L6877" s="32">
        <v>110990</v>
      </c>
      <c r="M6877" s="32" t="s">
        <v>1935</v>
      </c>
      <c r="N6877" s="32" t="s">
        <v>7990</v>
      </c>
      <c r="O6877" s="32" t="s">
        <v>7961</v>
      </c>
      <c r="P6877" s="32">
        <v>2005</v>
      </c>
      <c r="Q6877" s="32" t="s">
        <v>1938</v>
      </c>
      <c r="R6877" s="32">
        <v>32</v>
      </c>
      <c r="S6877" s="32">
        <v>8</v>
      </c>
      <c r="T6877" s="32"/>
      <c r="U6877" s="32"/>
      <c r="V6877" s="32"/>
      <c r="W6877" s="32"/>
      <c r="X6877" s="32"/>
      <c r="Y6877" s="32"/>
      <c r="Z6877" s="32"/>
      <c r="AA6877" s="32" t="s">
        <v>45</v>
      </c>
      <c r="AB6877" s="32" t="s">
        <v>147</v>
      </c>
      <c r="AC6877" s="32"/>
      <c r="AD6877" s="32" t="s">
        <v>2154</v>
      </c>
      <c r="AE6877" s="32"/>
      <c r="AF6877" s="32"/>
      <c r="AG6877" s="32" t="s">
        <v>7962</v>
      </c>
      <c r="AH6877" s="32"/>
      <c r="AI6877" s="32" t="s">
        <v>1929</v>
      </c>
      <c r="AJ6877" s="32"/>
      <c r="AK6877" s="32" t="s">
        <v>46</v>
      </c>
      <c r="AN6877" s="33" t="s">
        <v>1949</v>
      </c>
      <c r="AO6877" s="33" t="s">
        <v>1950</v>
      </c>
    </row>
    <row r="6878" spans="12:41" ht="13.5" hidden="1" customHeight="1">
      <c r="L6878" s="32">
        <v>110993</v>
      </c>
      <c r="M6878" s="32" t="s">
        <v>1935</v>
      </c>
      <c r="N6878" s="32" t="s">
        <v>7991</v>
      </c>
      <c r="O6878" s="32" t="s">
        <v>7961</v>
      </c>
      <c r="P6878" s="32">
        <v>2005</v>
      </c>
      <c r="Q6878" s="32" t="s">
        <v>1938</v>
      </c>
      <c r="R6878" s="32">
        <v>32</v>
      </c>
      <c r="S6878" s="32">
        <v>8</v>
      </c>
      <c r="T6878" s="32"/>
      <c r="U6878" s="32"/>
      <c r="V6878" s="32"/>
      <c r="W6878" s="32"/>
      <c r="X6878" s="32"/>
      <c r="Y6878" s="32"/>
      <c r="Z6878" s="32"/>
      <c r="AA6878" s="32" t="s">
        <v>45</v>
      </c>
      <c r="AB6878" s="32" t="s">
        <v>147</v>
      </c>
      <c r="AC6878" s="32"/>
      <c r="AD6878" s="32" t="s">
        <v>2154</v>
      </c>
      <c r="AE6878" s="32"/>
      <c r="AF6878" s="32"/>
      <c r="AG6878" s="32" t="s">
        <v>7962</v>
      </c>
      <c r="AH6878" s="32"/>
      <c r="AI6878" s="32" t="s">
        <v>1929</v>
      </c>
      <c r="AJ6878" s="32"/>
      <c r="AK6878" s="32" t="s">
        <v>46</v>
      </c>
      <c r="AN6878" s="33" t="s">
        <v>1949</v>
      </c>
      <c r="AO6878" s="33" t="s">
        <v>1950</v>
      </c>
    </row>
    <row r="6879" spans="12:41" ht="13.5" hidden="1" customHeight="1">
      <c r="L6879" s="32">
        <v>110996</v>
      </c>
      <c r="M6879" s="32" t="s">
        <v>1935</v>
      </c>
      <c r="N6879" s="32" t="s">
        <v>7992</v>
      </c>
      <c r="O6879" s="32" t="s">
        <v>7961</v>
      </c>
      <c r="P6879" s="32">
        <v>2005</v>
      </c>
      <c r="Q6879" s="32" t="s">
        <v>1938</v>
      </c>
      <c r="R6879" s="32">
        <v>32</v>
      </c>
      <c r="S6879" s="32">
        <v>8</v>
      </c>
      <c r="T6879" s="32"/>
      <c r="U6879" s="32"/>
      <c r="V6879" s="32"/>
      <c r="W6879" s="32"/>
      <c r="X6879" s="32"/>
      <c r="Y6879" s="32"/>
      <c r="Z6879" s="32"/>
      <c r="AA6879" s="32" t="s">
        <v>45</v>
      </c>
      <c r="AB6879" s="32" t="s">
        <v>147</v>
      </c>
      <c r="AC6879" s="32"/>
      <c r="AD6879" s="32" t="s">
        <v>2154</v>
      </c>
      <c r="AE6879" s="32"/>
      <c r="AF6879" s="32"/>
      <c r="AG6879" s="32" t="s">
        <v>7962</v>
      </c>
      <c r="AH6879" s="32"/>
      <c r="AI6879" s="32" t="s">
        <v>1929</v>
      </c>
      <c r="AJ6879" s="32"/>
      <c r="AK6879" s="32" t="s">
        <v>46</v>
      </c>
      <c r="AN6879" s="33" t="s">
        <v>1949</v>
      </c>
      <c r="AO6879" s="33" t="s">
        <v>1950</v>
      </c>
    </row>
    <row r="6880" spans="12:41" ht="13.5" hidden="1" customHeight="1">
      <c r="L6880" s="32">
        <v>23148</v>
      </c>
      <c r="M6880" s="32" t="s">
        <v>1935</v>
      </c>
      <c r="N6880" s="32" t="s">
        <v>7993</v>
      </c>
      <c r="O6880" s="32" t="s">
        <v>7961</v>
      </c>
      <c r="P6880" s="32">
        <v>2005</v>
      </c>
      <c r="Q6880" s="32" t="s">
        <v>1938</v>
      </c>
      <c r="R6880" s="32">
        <v>32</v>
      </c>
      <c r="S6880" s="32">
        <v>9</v>
      </c>
      <c r="T6880" s="32"/>
      <c r="U6880" s="32"/>
      <c r="V6880" s="32"/>
      <c r="W6880" s="32"/>
      <c r="X6880" s="32"/>
      <c r="Y6880" s="32"/>
      <c r="Z6880" s="32"/>
      <c r="AA6880" s="32" t="s">
        <v>54</v>
      </c>
      <c r="AB6880" s="32" t="s">
        <v>2154</v>
      </c>
      <c r="AC6880" s="32"/>
      <c r="AD6880" s="32" t="s">
        <v>147</v>
      </c>
      <c r="AE6880" s="32"/>
      <c r="AF6880" s="32" t="s">
        <v>147</v>
      </c>
      <c r="AG6880" s="32" t="s">
        <v>7962</v>
      </c>
      <c r="AH6880" s="32"/>
      <c r="AI6880" s="32" t="s">
        <v>1929</v>
      </c>
      <c r="AJ6880" s="32"/>
      <c r="AK6880" s="32" t="s">
        <v>46</v>
      </c>
      <c r="AN6880" s="33" t="s">
        <v>1949</v>
      </c>
      <c r="AO6880" s="33" t="s">
        <v>1950</v>
      </c>
    </row>
    <row r="6881" spans="12:41" ht="13.5" hidden="1" customHeight="1">
      <c r="L6881" s="32">
        <v>110999</v>
      </c>
      <c r="M6881" s="32" t="s">
        <v>1935</v>
      </c>
      <c r="N6881" s="32" t="s">
        <v>7994</v>
      </c>
      <c r="O6881" s="32" t="s">
        <v>7961</v>
      </c>
      <c r="P6881" s="32">
        <v>2005</v>
      </c>
      <c r="Q6881" s="32" t="s">
        <v>1938</v>
      </c>
      <c r="R6881" s="32">
        <v>32</v>
      </c>
      <c r="S6881" s="32">
        <v>10</v>
      </c>
      <c r="T6881" s="32"/>
      <c r="U6881" s="32"/>
      <c r="V6881" s="32"/>
      <c r="W6881" s="32"/>
      <c r="X6881" s="32"/>
      <c r="Y6881" s="32"/>
      <c r="Z6881" s="32"/>
      <c r="AA6881" s="32" t="s">
        <v>108</v>
      </c>
      <c r="AB6881" s="32" t="s">
        <v>147</v>
      </c>
      <c r="AC6881" s="32"/>
      <c r="AD6881" s="32" t="s">
        <v>2154</v>
      </c>
      <c r="AE6881" s="32"/>
      <c r="AF6881" s="32"/>
      <c r="AG6881" s="32" t="s">
        <v>7962</v>
      </c>
      <c r="AH6881" s="32"/>
      <c r="AI6881" s="32" t="s">
        <v>1929</v>
      </c>
      <c r="AJ6881" s="32"/>
      <c r="AK6881" s="32" t="s">
        <v>46</v>
      </c>
      <c r="AN6881" s="33" t="s">
        <v>1949</v>
      </c>
      <c r="AO6881" s="33" t="s">
        <v>1950</v>
      </c>
    </row>
    <row r="6882" spans="12:41" ht="13.5" hidden="1" customHeight="1">
      <c r="L6882" s="32">
        <v>111000</v>
      </c>
      <c r="M6882" s="32" t="s">
        <v>1935</v>
      </c>
      <c r="N6882" s="32" t="s">
        <v>7995</v>
      </c>
      <c r="O6882" s="32" t="s">
        <v>7961</v>
      </c>
      <c r="P6882" s="32">
        <v>2005</v>
      </c>
      <c r="Q6882" s="32" t="s">
        <v>1938</v>
      </c>
      <c r="R6882" s="32">
        <v>32</v>
      </c>
      <c r="S6882" s="32">
        <v>11</v>
      </c>
      <c r="T6882" s="32"/>
      <c r="U6882" s="32"/>
      <c r="V6882" s="32">
        <v>1</v>
      </c>
      <c r="W6882" s="32"/>
      <c r="X6882" s="32"/>
      <c r="Y6882" s="32"/>
      <c r="Z6882" s="32"/>
      <c r="AA6882" s="32" t="s">
        <v>108</v>
      </c>
      <c r="AB6882" s="32" t="s">
        <v>147</v>
      </c>
      <c r="AC6882" s="32"/>
      <c r="AD6882" s="32" t="s">
        <v>2154</v>
      </c>
      <c r="AE6882" s="32"/>
      <c r="AF6882" s="32"/>
      <c r="AG6882" s="32" t="s">
        <v>7962</v>
      </c>
      <c r="AH6882" s="32"/>
      <c r="AI6882" s="32" t="s">
        <v>1929</v>
      </c>
      <c r="AJ6882" s="32"/>
      <c r="AK6882" s="32" t="s">
        <v>46</v>
      </c>
      <c r="AN6882" s="33" t="s">
        <v>1949</v>
      </c>
      <c r="AO6882" s="33" t="s">
        <v>1950</v>
      </c>
    </row>
    <row r="6883" spans="12:41" ht="13.5" hidden="1" customHeight="1">
      <c r="L6883" s="32">
        <v>111001</v>
      </c>
      <c r="M6883" s="32" t="s">
        <v>1935</v>
      </c>
      <c r="N6883" s="32" t="s">
        <v>2071</v>
      </c>
      <c r="O6883" s="32" t="s">
        <v>7961</v>
      </c>
      <c r="P6883" s="32">
        <v>2005</v>
      </c>
      <c r="Q6883" s="32" t="s">
        <v>1938</v>
      </c>
      <c r="R6883" s="32">
        <v>32</v>
      </c>
      <c r="S6883" s="32">
        <v>11</v>
      </c>
      <c r="T6883" s="32"/>
      <c r="U6883" s="32"/>
      <c r="V6883" s="32">
        <v>1</v>
      </c>
      <c r="W6883" s="32"/>
      <c r="X6883" s="32"/>
      <c r="Y6883" s="32"/>
      <c r="Z6883" s="32"/>
      <c r="AA6883" s="32" t="s">
        <v>108</v>
      </c>
      <c r="AB6883" s="32" t="s">
        <v>147</v>
      </c>
      <c r="AC6883" s="32"/>
      <c r="AD6883" s="32" t="s">
        <v>2154</v>
      </c>
      <c r="AE6883" s="32"/>
      <c r="AF6883" s="32"/>
      <c r="AG6883" s="32" t="s">
        <v>7962</v>
      </c>
      <c r="AH6883" s="32"/>
      <c r="AI6883" s="32" t="s">
        <v>1929</v>
      </c>
      <c r="AJ6883" s="32"/>
      <c r="AK6883" s="32" t="s">
        <v>46</v>
      </c>
      <c r="AN6883" s="33" t="s">
        <v>1949</v>
      </c>
      <c r="AO6883" s="33" t="s">
        <v>1950</v>
      </c>
    </row>
    <row r="6884" spans="12:41" ht="13.5" hidden="1" customHeight="1">
      <c r="L6884" s="32">
        <v>110957</v>
      </c>
      <c r="M6884" s="32" t="s">
        <v>1935</v>
      </c>
      <c r="N6884" s="32" t="s">
        <v>7996</v>
      </c>
      <c r="O6884" s="32" t="s">
        <v>7961</v>
      </c>
      <c r="P6884" s="32">
        <v>2005</v>
      </c>
      <c r="Q6884" s="32" t="s">
        <v>1938</v>
      </c>
      <c r="R6884" s="32">
        <v>32</v>
      </c>
      <c r="S6884" s="32">
        <v>12</v>
      </c>
      <c r="T6884" s="32"/>
      <c r="U6884" s="32"/>
      <c r="V6884" s="32"/>
      <c r="W6884" s="32"/>
      <c r="X6884" s="32"/>
      <c r="Y6884" s="32"/>
      <c r="Z6884" s="32"/>
      <c r="AA6884" s="32" t="s">
        <v>45</v>
      </c>
      <c r="AB6884" s="32" t="s">
        <v>147</v>
      </c>
      <c r="AC6884" s="32"/>
      <c r="AD6884" s="32" t="s">
        <v>147</v>
      </c>
      <c r="AE6884" s="32"/>
      <c r="AF6884" s="32"/>
      <c r="AG6884" s="32"/>
      <c r="AH6884" s="32"/>
      <c r="AI6884" s="32" t="s">
        <v>1929</v>
      </c>
      <c r="AJ6884" s="32"/>
      <c r="AK6884" s="32" t="s">
        <v>46</v>
      </c>
      <c r="AN6884" s="33" t="s">
        <v>1949</v>
      </c>
      <c r="AO6884" s="33" t="s">
        <v>1950</v>
      </c>
    </row>
    <row r="6885" spans="12:41" ht="13.5" hidden="1" customHeight="1">
      <c r="L6885" s="32">
        <v>110958</v>
      </c>
      <c r="M6885" s="32" t="s">
        <v>1935</v>
      </c>
      <c r="N6885" s="32" t="s">
        <v>7997</v>
      </c>
      <c r="O6885" s="32" t="s">
        <v>7961</v>
      </c>
      <c r="P6885" s="32">
        <v>2005</v>
      </c>
      <c r="Q6885" s="32" t="s">
        <v>1938</v>
      </c>
      <c r="R6885" s="32">
        <v>32</v>
      </c>
      <c r="S6885" s="32">
        <v>12</v>
      </c>
      <c r="T6885" s="32"/>
      <c r="U6885" s="32"/>
      <c r="V6885" s="32"/>
      <c r="W6885" s="32"/>
      <c r="X6885" s="32"/>
      <c r="Y6885" s="32"/>
      <c r="Z6885" s="32"/>
      <c r="AA6885" s="32" t="s">
        <v>45</v>
      </c>
      <c r="AB6885" s="32" t="s">
        <v>147</v>
      </c>
      <c r="AC6885" s="32"/>
      <c r="AD6885" s="32" t="s">
        <v>147</v>
      </c>
      <c r="AE6885" s="32"/>
      <c r="AF6885" s="32"/>
      <c r="AG6885" s="32"/>
      <c r="AH6885" s="32"/>
      <c r="AI6885" s="32" t="s">
        <v>1929</v>
      </c>
      <c r="AJ6885" s="32"/>
      <c r="AK6885" s="32" t="s">
        <v>46</v>
      </c>
      <c r="AN6885" s="33" t="s">
        <v>1949</v>
      </c>
      <c r="AO6885" s="33" t="s">
        <v>1950</v>
      </c>
    </row>
    <row r="6886" spans="12:41" ht="13.5" hidden="1" customHeight="1">
      <c r="L6886" s="32">
        <v>110960</v>
      </c>
      <c r="M6886" s="32" t="s">
        <v>1935</v>
      </c>
      <c r="N6886" s="32" t="s">
        <v>7998</v>
      </c>
      <c r="O6886" s="32" t="s">
        <v>7961</v>
      </c>
      <c r="P6886" s="32">
        <v>2005</v>
      </c>
      <c r="Q6886" s="32" t="s">
        <v>1938</v>
      </c>
      <c r="R6886" s="32">
        <v>32</v>
      </c>
      <c r="S6886" s="32">
        <v>12</v>
      </c>
      <c r="T6886" s="32"/>
      <c r="U6886" s="32"/>
      <c r="V6886" s="32"/>
      <c r="W6886" s="32"/>
      <c r="X6886" s="32"/>
      <c r="Y6886" s="32"/>
      <c r="Z6886" s="32"/>
      <c r="AA6886" s="32" t="s">
        <v>45</v>
      </c>
      <c r="AB6886" s="32" t="s">
        <v>147</v>
      </c>
      <c r="AC6886" s="32"/>
      <c r="AD6886" s="32" t="s">
        <v>147</v>
      </c>
      <c r="AE6886" s="32"/>
      <c r="AF6886" s="32"/>
      <c r="AG6886" s="32"/>
      <c r="AH6886" s="32"/>
      <c r="AI6886" s="32" t="s">
        <v>1929</v>
      </c>
      <c r="AJ6886" s="32"/>
      <c r="AK6886" s="32" t="s">
        <v>46</v>
      </c>
      <c r="AN6886" s="33" t="s">
        <v>1949</v>
      </c>
      <c r="AO6886" s="33" t="s">
        <v>1950</v>
      </c>
    </row>
    <row r="6887" spans="12:41" ht="13.5" hidden="1" customHeight="1">
      <c r="L6887" s="32">
        <v>110961</v>
      </c>
      <c r="M6887" s="32" t="s">
        <v>1935</v>
      </c>
      <c r="N6887" s="32" t="s">
        <v>7999</v>
      </c>
      <c r="O6887" s="32" t="s">
        <v>7961</v>
      </c>
      <c r="P6887" s="32">
        <v>2005</v>
      </c>
      <c r="Q6887" s="32" t="s">
        <v>1938</v>
      </c>
      <c r="R6887" s="32">
        <v>32</v>
      </c>
      <c r="S6887" s="32">
        <v>12</v>
      </c>
      <c r="T6887" s="32"/>
      <c r="U6887" s="32"/>
      <c r="V6887" s="32"/>
      <c r="W6887" s="32"/>
      <c r="X6887" s="32"/>
      <c r="Y6887" s="32"/>
      <c r="Z6887" s="32"/>
      <c r="AA6887" s="32" t="s">
        <v>45</v>
      </c>
      <c r="AB6887" s="32" t="s">
        <v>147</v>
      </c>
      <c r="AC6887" s="32"/>
      <c r="AD6887" s="32" t="s">
        <v>147</v>
      </c>
      <c r="AE6887" s="32"/>
      <c r="AF6887" s="32"/>
      <c r="AG6887" s="32"/>
      <c r="AH6887" s="32"/>
      <c r="AI6887" s="32" t="s">
        <v>1929</v>
      </c>
      <c r="AJ6887" s="32"/>
      <c r="AK6887" s="32" t="s">
        <v>46</v>
      </c>
      <c r="AN6887" s="33" t="s">
        <v>1949</v>
      </c>
      <c r="AO6887" s="33" t="s">
        <v>1950</v>
      </c>
    </row>
    <row r="6888" spans="12:41" ht="13.5" hidden="1" customHeight="1">
      <c r="L6888" s="32">
        <v>110963</v>
      </c>
      <c r="M6888" s="32" t="s">
        <v>1935</v>
      </c>
      <c r="N6888" s="32" t="s">
        <v>8000</v>
      </c>
      <c r="O6888" s="32" t="s">
        <v>7961</v>
      </c>
      <c r="P6888" s="32">
        <v>2005</v>
      </c>
      <c r="Q6888" s="32" t="s">
        <v>1938</v>
      </c>
      <c r="R6888" s="32">
        <v>32</v>
      </c>
      <c r="S6888" s="32">
        <v>12</v>
      </c>
      <c r="T6888" s="32"/>
      <c r="U6888" s="32"/>
      <c r="V6888" s="32"/>
      <c r="W6888" s="32"/>
      <c r="X6888" s="32"/>
      <c r="Y6888" s="32"/>
      <c r="Z6888" s="32"/>
      <c r="AA6888" s="32" t="s">
        <v>45</v>
      </c>
      <c r="AB6888" s="32" t="s">
        <v>147</v>
      </c>
      <c r="AC6888" s="32"/>
      <c r="AD6888" s="32" t="s">
        <v>147</v>
      </c>
      <c r="AE6888" s="32"/>
      <c r="AF6888" s="32"/>
      <c r="AG6888" s="32"/>
      <c r="AH6888" s="32"/>
      <c r="AI6888" s="32" t="s">
        <v>1929</v>
      </c>
      <c r="AJ6888" s="32"/>
      <c r="AK6888" s="32" t="s">
        <v>46</v>
      </c>
      <c r="AN6888" s="33" t="s">
        <v>1949</v>
      </c>
      <c r="AO6888" s="33" t="s">
        <v>1950</v>
      </c>
    </row>
    <row r="6889" spans="12:41" ht="13.5" hidden="1" customHeight="1">
      <c r="L6889" s="32">
        <v>110964</v>
      </c>
      <c r="M6889" s="32" t="s">
        <v>1935</v>
      </c>
      <c r="N6889" s="32" t="s">
        <v>8001</v>
      </c>
      <c r="O6889" s="32" t="s">
        <v>7961</v>
      </c>
      <c r="P6889" s="32">
        <v>2005</v>
      </c>
      <c r="Q6889" s="32" t="s">
        <v>1938</v>
      </c>
      <c r="R6889" s="32">
        <v>32</v>
      </c>
      <c r="S6889" s="32">
        <v>12</v>
      </c>
      <c r="T6889" s="32"/>
      <c r="U6889" s="32"/>
      <c r="V6889" s="32"/>
      <c r="W6889" s="32"/>
      <c r="X6889" s="32"/>
      <c r="Y6889" s="32"/>
      <c r="Z6889" s="32"/>
      <c r="AA6889" s="32" t="s">
        <v>45</v>
      </c>
      <c r="AB6889" s="32" t="s">
        <v>147</v>
      </c>
      <c r="AC6889" s="32"/>
      <c r="AD6889" s="32" t="s">
        <v>147</v>
      </c>
      <c r="AE6889" s="32"/>
      <c r="AF6889" s="32"/>
      <c r="AG6889" s="32"/>
      <c r="AH6889" s="32"/>
      <c r="AI6889" s="32" t="s">
        <v>1929</v>
      </c>
      <c r="AJ6889" s="32"/>
      <c r="AK6889" s="32" t="s">
        <v>46</v>
      </c>
      <c r="AN6889" s="33" t="s">
        <v>1949</v>
      </c>
      <c r="AO6889" s="33" t="s">
        <v>1950</v>
      </c>
    </row>
    <row r="6890" spans="12:41" ht="13.5" hidden="1" customHeight="1">
      <c r="L6890" s="32">
        <v>110966</v>
      </c>
      <c r="M6890" s="32" t="s">
        <v>1935</v>
      </c>
      <c r="N6890" s="32" t="s">
        <v>8002</v>
      </c>
      <c r="O6890" s="32" t="s">
        <v>7961</v>
      </c>
      <c r="P6890" s="32">
        <v>2005</v>
      </c>
      <c r="Q6890" s="32" t="s">
        <v>1938</v>
      </c>
      <c r="R6890" s="32">
        <v>32</v>
      </c>
      <c r="S6890" s="32">
        <v>12</v>
      </c>
      <c r="T6890" s="32"/>
      <c r="U6890" s="32"/>
      <c r="V6890" s="32"/>
      <c r="W6890" s="32"/>
      <c r="X6890" s="32"/>
      <c r="Y6890" s="32"/>
      <c r="Z6890" s="32"/>
      <c r="AA6890" s="32" t="s">
        <v>45</v>
      </c>
      <c r="AB6890" s="32" t="s">
        <v>147</v>
      </c>
      <c r="AC6890" s="32"/>
      <c r="AD6890" s="32" t="s">
        <v>147</v>
      </c>
      <c r="AE6890" s="32"/>
      <c r="AF6890" s="32"/>
      <c r="AG6890" s="32"/>
      <c r="AH6890" s="32"/>
      <c r="AI6890" s="32" t="s">
        <v>1929</v>
      </c>
      <c r="AJ6890" s="32"/>
      <c r="AK6890" s="32" t="s">
        <v>46</v>
      </c>
      <c r="AN6890" s="33" t="s">
        <v>1949</v>
      </c>
      <c r="AO6890" s="33" t="s">
        <v>1950</v>
      </c>
    </row>
    <row r="6891" spans="12:41" ht="13.5" hidden="1" customHeight="1">
      <c r="L6891" s="32">
        <v>110967</v>
      </c>
      <c r="M6891" s="32" t="s">
        <v>1935</v>
      </c>
      <c r="N6891" s="32" t="s">
        <v>8003</v>
      </c>
      <c r="O6891" s="32" t="s">
        <v>7961</v>
      </c>
      <c r="P6891" s="32">
        <v>2005</v>
      </c>
      <c r="Q6891" s="32" t="s">
        <v>1938</v>
      </c>
      <c r="R6891" s="32">
        <v>32</v>
      </c>
      <c r="S6891" s="32">
        <v>12</v>
      </c>
      <c r="T6891" s="32"/>
      <c r="U6891" s="32"/>
      <c r="V6891" s="32"/>
      <c r="W6891" s="32"/>
      <c r="X6891" s="32"/>
      <c r="Y6891" s="32"/>
      <c r="Z6891" s="32"/>
      <c r="AA6891" s="32" t="s">
        <v>45</v>
      </c>
      <c r="AB6891" s="32" t="s">
        <v>147</v>
      </c>
      <c r="AC6891" s="32"/>
      <c r="AD6891" s="32" t="s">
        <v>147</v>
      </c>
      <c r="AE6891" s="32"/>
      <c r="AF6891" s="32"/>
      <c r="AG6891" s="32"/>
      <c r="AH6891" s="32"/>
      <c r="AI6891" s="32" t="s">
        <v>1929</v>
      </c>
      <c r="AJ6891" s="32"/>
      <c r="AK6891" s="32" t="s">
        <v>46</v>
      </c>
      <c r="AN6891" s="33" t="s">
        <v>1949</v>
      </c>
      <c r="AO6891" s="33" t="s">
        <v>1950</v>
      </c>
    </row>
    <row r="6892" spans="12:41" ht="13.5" hidden="1" customHeight="1">
      <c r="L6892" s="32">
        <v>110969</v>
      </c>
      <c r="M6892" s="32" t="s">
        <v>1935</v>
      </c>
      <c r="N6892" s="32" t="s">
        <v>8004</v>
      </c>
      <c r="O6892" s="32" t="s">
        <v>7961</v>
      </c>
      <c r="P6892" s="32">
        <v>2005</v>
      </c>
      <c r="Q6892" s="32" t="s">
        <v>1938</v>
      </c>
      <c r="R6892" s="32">
        <v>32</v>
      </c>
      <c r="S6892" s="32">
        <v>12</v>
      </c>
      <c r="T6892" s="32"/>
      <c r="U6892" s="32"/>
      <c r="V6892" s="32"/>
      <c r="W6892" s="32"/>
      <c r="X6892" s="32"/>
      <c r="Y6892" s="32"/>
      <c r="Z6892" s="32"/>
      <c r="AA6892" s="32" t="s">
        <v>45</v>
      </c>
      <c r="AB6892" s="32" t="s">
        <v>147</v>
      </c>
      <c r="AC6892" s="32"/>
      <c r="AD6892" s="32" t="s">
        <v>147</v>
      </c>
      <c r="AE6892" s="32"/>
      <c r="AF6892" s="32"/>
      <c r="AG6892" s="32"/>
      <c r="AH6892" s="32"/>
      <c r="AI6892" s="32" t="s">
        <v>1929</v>
      </c>
      <c r="AJ6892" s="32"/>
      <c r="AK6892" s="32" t="s">
        <v>46</v>
      </c>
      <c r="AN6892" s="33" t="s">
        <v>1949</v>
      </c>
      <c r="AO6892" s="33" t="s">
        <v>1950</v>
      </c>
    </row>
    <row r="6893" spans="12:41" ht="13.5" hidden="1" customHeight="1">
      <c r="L6893" s="32">
        <v>110970</v>
      </c>
      <c r="M6893" s="32" t="s">
        <v>1935</v>
      </c>
      <c r="N6893" s="32" t="s">
        <v>8005</v>
      </c>
      <c r="O6893" s="32" t="s">
        <v>7961</v>
      </c>
      <c r="P6893" s="32">
        <v>2005</v>
      </c>
      <c r="Q6893" s="32" t="s">
        <v>1938</v>
      </c>
      <c r="R6893" s="32">
        <v>32</v>
      </c>
      <c r="S6893" s="32">
        <v>12</v>
      </c>
      <c r="T6893" s="32"/>
      <c r="U6893" s="32"/>
      <c r="V6893" s="32"/>
      <c r="W6893" s="32"/>
      <c r="X6893" s="32"/>
      <c r="Y6893" s="32"/>
      <c r="Z6893" s="32"/>
      <c r="AA6893" s="32" t="s">
        <v>45</v>
      </c>
      <c r="AB6893" s="32" t="s">
        <v>147</v>
      </c>
      <c r="AC6893" s="32"/>
      <c r="AD6893" s="32" t="s">
        <v>147</v>
      </c>
      <c r="AE6893" s="32"/>
      <c r="AF6893" s="32"/>
      <c r="AG6893" s="32"/>
      <c r="AH6893" s="32"/>
      <c r="AI6893" s="32" t="s">
        <v>1929</v>
      </c>
      <c r="AJ6893" s="32"/>
      <c r="AK6893" s="32" t="s">
        <v>46</v>
      </c>
      <c r="AN6893" s="33" t="s">
        <v>1949</v>
      </c>
      <c r="AO6893" s="33" t="s">
        <v>1950</v>
      </c>
    </row>
    <row r="6894" spans="12:41" ht="13.5" hidden="1" customHeight="1">
      <c r="L6894" s="32">
        <v>110972</v>
      </c>
      <c r="M6894" s="32" t="s">
        <v>1935</v>
      </c>
      <c r="N6894" s="32" t="s">
        <v>8006</v>
      </c>
      <c r="O6894" s="32" t="s">
        <v>7961</v>
      </c>
      <c r="P6894" s="32">
        <v>2005</v>
      </c>
      <c r="Q6894" s="32" t="s">
        <v>1938</v>
      </c>
      <c r="R6894" s="32">
        <v>32</v>
      </c>
      <c r="S6894" s="32">
        <v>12</v>
      </c>
      <c r="T6894" s="32"/>
      <c r="U6894" s="32"/>
      <c r="V6894" s="32"/>
      <c r="W6894" s="32"/>
      <c r="X6894" s="32"/>
      <c r="Y6894" s="32"/>
      <c r="Z6894" s="32"/>
      <c r="AA6894" s="32" t="s">
        <v>45</v>
      </c>
      <c r="AB6894" s="32" t="s">
        <v>147</v>
      </c>
      <c r="AC6894" s="32"/>
      <c r="AD6894" s="32" t="s">
        <v>147</v>
      </c>
      <c r="AE6894" s="32"/>
      <c r="AF6894" s="32"/>
      <c r="AG6894" s="32"/>
      <c r="AH6894" s="32"/>
      <c r="AI6894" s="32" t="s">
        <v>1929</v>
      </c>
      <c r="AJ6894" s="32"/>
      <c r="AK6894" s="32" t="s">
        <v>46</v>
      </c>
      <c r="AN6894" s="33" t="s">
        <v>1949</v>
      </c>
      <c r="AO6894" s="33" t="s">
        <v>1950</v>
      </c>
    </row>
    <row r="6895" spans="12:41" ht="13.5" hidden="1" customHeight="1">
      <c r="L6895" s="32">
        <v>110973</v>
      </c>
      <c r="M6895" s="32" t="s">
        <v>1935</v>
      </c>
      <c r="N6895" s="32" t="s">
        <v>8007</v>
      </c>
      <c r="O6895" s="32" t="s">
        <v>7961</v>
      </c>
      <c r="P6895" s="32">
        <v>2005</v>
      </c>
      <c r="Q6895" s="32" t="s">
        <v>1938</v>
      </c>
      <c r="R6895" s="32">
        <v>32</v>
      </c>
      <c r="S6895" s="32">
        <v>12</v>
      </c>
      <c r="T6895" s="32"/>
      <c r="U6895" s="32"/>
      <c r="V6895" s="32"/>
      <c r="W6895" s="32"/>
      <c r="X6895" s="32"/>
      <c r="Y6895" s="32"/>
      <c r="Z6895" s="32"/>
      <c r="AA6895" s="32" t="s">
        <v>45</v>
      </c>
      <c r="AB6895" s="32" t="s">
        <v>147</v>
      </c>
      <c r="AC6895" s="32"/>
      <c r="AD6895" s="32" t="s">
        <v>147</v>
      </c>
      <c r="AE6895" s="32"/>
      <c r="AF6895" s="32"/>
      <c r="AG6895" s="32"/>
      <c r="AH6895" s="32"/>
      <c r="AI6895" s="32" t="s">
        <v>1929</v>
      </c>
      <c r="AJ6895" s="32"/>
      <c r="AK6895" s="32" t="s">
        <v>46</v>
      </c>
      <c r="AN6895" s="33" t="s">
        <v>1949</v>
      </c>
      <c r="AO6895" s="33" t="s">
        <v>1950</v>
      </c>
    </row>
    <row r="6896" spans="12:41" ht="13.5" hidden="1" customHeight="1">
      <c r="L6896" s="32">
        <v>110975</v>
      </c>
      <c r="M6896" s="32" t="s">
        <v>1935</v>
      </c>
      <c r="N6896" s="32" t="s">
        <v>8008</v>
      </c>
      <c r="O6896" s="32" t="s">
        <v>7961</v>
      </c>
      <c r="P6896" s="32">
        <v>2005</v>
      </c>
      <c r="Q6896" s="32" t="s">
        <v>1938</v>
      </c>
      <c r="R6896" s="32">
        <v>32</v>
      </c>
      <c r="S6896" s="32">
        <v>12</v>
      </c>
      <c r="T6896" s="32"/>
      <c r="U6896" s="32"/>
      <c r="V6896" s="32"/>
      <c r="W6896" s="32"/>
      <c r="X6896" s="32"/>
      <c r="Y6896" s="32"/>
      <c r="Z6896" s="32"/>
      <c r="AA6896" s="32" t="s">
        <v>45</v>
      </c>
      <c r="AB6896" s="32" t="s">
        <v>147</v>
      </c>
      <c r="AC6896" s="32"/>
      <c r="AD6896" s="32" t="s">
        <v>147</v>
      </c>
      <c r="AE6896" s="32"/>
      <c r="AF6896" s="32"/>
      <c r="AG6896" s="32"/>
      <c r="AH6896" s="32"/>
      <c r="AI6896" s="32" t="s">
        <v>1929</v>
      </c>
      <c r="AJ6896" s="32"/>
      <c r="AK6896" s="32" t="s">
        <v>46</v>
      </c>
      <c r="AN6896" s="33" t="s">
        <v>1949</v>
      </c>
      <c r="AO6896" s="33" t="s">
        <v>1950</v>
      </c>
    </row>
    <row r="6897" spans="2:41" ht="13.5" hidden="1" customHeight="1">
      <c r="L6897" s="32">
        <v>110976</v>
      </c>
      <c r="M6897" s="32" t="s">
        <v>1935</v>
      </c>
      <c r="N6897" s="32" t="s">
        <v>8009</v>
      </c>
      <c r="O6897" s="32" t="s">
        <v>7961</v>
      </c>
      <c r="P6897" s="32">
        <v>2005</v>
      </c>
      <c r="Q6897" s="32" t="s">
        <v>1938</v>
      </c>
      <c r="R6897" s="32">
        <v>32</v>
      </c>
      <c r="S6897" s="32">
        <v>12</v>
      </c>
      <c r="T6897" s="32"/>
      <c r="U6897" s="32"/>
      <c r="V6897" s="32"/>
      <c r="W6897" s="32"/>
      <c r="X6897" s="32"/>
      <c r="Y6897" s="32"/>
      <c r="Z6897" s="32"/>
      <c r="AA6897" s="32" t="s">
        <v>45</v>
      </c>
      <c r="AB6897" s="32" t="s">
        <v>147</v>
      </c>
      <c r="AC6897" s="32"/>
      <c r="AD6897" s="32" t="s">
        <v>147</v>
      </c>
      <c r="AE6897" s="32"/>
      <c r="AF6897" s="32"/>
      <c r="AG6897" s="32"/>
      <c r="AH6897" s="32"/>
      <c r="AI6897" s="32" t="s">
        <v>1929</v>
      </c>
      <c r="AJ6897" s="32"/>
      <c r="AK6897" s="32" t="s">
        <v>46</v>
      </c>
      <c r="AN6897" s="33" t="s">
        <v>1949</v>
      </c>
      <c r="AO6897" s="33" t="s">
        <v>1950</v>
      </c>
    </row>
    <row r="6898" spans="2:41" ht="13.5" hidden="1" customHeight="1">
      <c r="L6898" s="32">
        <v>110978</v>
      </c>
      <c r="M6898" s="32" t="s">
        <v>1935</v>
      </c>
      <c r="N6898" s="32" t="s">
        <v>8010</v>
      </c>
      <c r="O6898" s="32" t="s">
        <v>7961</v>
      </c>
      <c r="P6898" s="32">
        <v>2005</v>
      </c>
      <c r="Q6898" s="32" t="s">
        <v>1938</v>
      </c>
      <c r="R6898" s="32">
        <v>32</v>
      </c>
      <c r="S6898" s="32">
        <v>12</v>
      </c>
      <c r="T6898" s="32"/>
      <c r="U6898" s="32"/>
      <c r="V6898" s="32"/>
      <c r="W6898" s="32"/>
      <c r="X6898" s="32"/>
      <c r="Y6898" s="32"/>
      <c r="Z6898" s="32"/>
      <c r="AA6898" s="32" t="s">
        <v>45</v>
      </c>
      <c r="AB6898" s="32" t="s">
        <v>147</v>
      </c>
      <c r="AC6898" s="32"/>
      <c r="AD6898" s="32" t="s">
        <v>147</v>
      </c>
      <c r="AE6898" s="32"/>
      <c r="AF6898" s="32"/>
      <c r="AG6898" s="32"/>
      <c r="AH6898" s="32"/>
      <c r="AI6898" s="32" t="s">
        <v>1929</v>
      </c>
      <c r="AJ6898" s="32"/>
      <c r="AK6898" s="32" t="s">
        <v>46</v>
      </c>
      <c r="AN6898" s="33" t="s">
        <v>1949</v>
      </c>
      <c r="AO6898" s="33" t="s">
        <v>1950</v>
      </c>
    </row>
    <row r="6899" spans="2:41" ht="13.5" hidden="1" customHeight="1">
      <c r="L6899" s="32">
        <v>110979</v>
      </c>
      <c r="M6899" s="32" t="s">
        <v>1935</v>
      </c>
      <c r="N6899" s="32" t="s">
        <v>8011</v>
      </c>
      <c r="O6899" s="32" t="s">
        <v>7961</v>
      </c>
      <c r="P6899" s="32">
        <v>2005</v>
      </c>
      <c r="Q6899" s="32" t="s">
        <v>1938</v>
      </c>
      <c r="R6899" s="32">
        <v>32</v>
      </c>
      <c r="S6899" s="32">
        <v>12</v>
      </c>
      <c r="T6899" s="32"/>
      <c r="U6899" s="32"/>
      <c r="V6899" s="32"/>
      <c r="W6899" s="32"/>
      <c r="X6899" s="32"/>
      <c r="Y6899" s="32"/>
      <c r="Z6899" s="32"/>
      <c r="AA6899" s="32" t="s">
        <v>45</v>
      </c>
      <c r="AB6899" s="32" t="s">
        <v>147</v>
      </c>
      <c r="AC6899" s="32"/>
      <c r="AD6899" s="32" t="s">
        <v>147</v>
      </c>
      <c r="AE6899" s="32"/>
      <c r="AF6899" s="32"/>
      <c r="AG6899" s="32"/>
      <c r="AH6899" s="32"/>
      <c r="AI6899" s="32" t="s">
        <v>1929</v>
      </c>
      <c r="AJ6899" s="32"/>
      <c r="AK6899" s="32" t="s">
        <v>46</v>
      </c>
      <c r="AN6899" s="33" t="s">
        <v>1949</v>
      </c>
      <c r="AO6899" s="33" t="s">
        <v>1950</v>
      </c>
    </row>
    <row r="6900" spans="2:41" ht="13.5" hidden="1" customHeight="1">
      <c r="L6900" s="32">
        <v>110982</v>
      </c>
      <c r="M6900" s="32" t="s">
        <v>1935</v>
      </c>
      <c r="N6900" s="32" t="s">
        <v>8012</v>
      </c>
      <c r="O6900" s="32" t="s">
        <v>7961</v>
      </c>
      <c r="P6900" s="32">
        <v>2005</v>
      </c>
      <c r="Q6900" s="32" t="s">
        <v>1938</v>
      </c>
      <c r="R6900" s="32">
        <v>32</v>
      </c>
      <c r="S6900" s="32">
        <v>12</v>
      </c>
      <c r="T6900" s="32"/>
      <c r="U6900" s="32"/>
      <c r="V6900" s="32"/>
      <c r="W6900" s="32"/>
      <c r="X6900" s="32"/>
      <c r="Y6900" s="32"/>
      <c r="Z6900" s="32"/>
      <c r="AA6900" s="32" t="s">
        <v>45</v>
      </c>
      <c r="AB6900" s="32" t="s">
        <v>147</v>
      </c>
      <c r="AC6900" s="32"/>
      <c r="AD6900" s="32" t="s">
        <v>147</v>
      </c>
      <c r="AE6900" s="32"/>
      <c r="AF6900" s="32"/>
      <c r="AG6900" s="32"/>
      <c r="AH6900" s="32"/>
      <c r="AI6900" s="32" t="s">
        <v>1929</v>
      </c>
      <c r="AJ6900" s="32"/>
      <c r="AK6900" s="32" t="s">
        <v>46</v>
      </c>
      <c r="AN6900" s="33" t="s">
        <v>1949</v>
      </c>
      <c r="AO6900" s="33" t="s">
        <v>1950</v>
      </c>
    </row>
    <row r="6901" spans="2:41" ht="13.5" hidden="1" customHeight="1">
      <c r="L6901" s="32">
        <v>110983</v>
      </c>
      <c r="M6901" s="32" t="s">
        <v>1935</v>
      </c>
      <c r="N6901" s="32" t="s">
        <v>8013</v>
      </c>
      <c r="O6901" s="32" t="s">
        <v>7961</v>
      </c>
      <c r="P6901" s="32">
        <v>2005</v>
      </c>
      <c r="Q6901" s="32" t="s">
        <v>1938</v>
      </c>
      <c r="R6901" s="32">
        <v>32</v>
      </c>
      <c r="S6901" s="32">
        <v>12</v>
      </c>
      <c r="T6901" s="32"/>
      <c r="U6901" s="32"/>
      <c r="V6901" s="32"/>
      <c r="W6901" s="32"/>
      <c r="X6901" s="32"/>
      <c r="Y6901" s="32"/>
      <c r="Z6901" s="32"/>
      <c r="AA6901" s="32" t="s">
        <v>45</v>
      </c>
      <c r="AB6901" s="32" t="s">
        <v>147</v>
      </c>
      <c r="AC6901" s="32"/>
      <c r="AD6901" s="32" t="s">
        <v>147</v>
      </c>
      <c r="AE6901" s="32"/>
      <c r="AF6901" s="32"/>
      <c r="AG6901" s="32"/>
      <c r="AH6901" s="32"/>
      <c r="AI6901" s="32" t="s">
        <v>1929</v>
      </c>
      <c r="AJ6901" s="32"/>
      <c r="AK6901" s="32" t="s">
        <v>46</v>
      </c>
      <c r="AN6901" s="33" t="s">
        <v>1949</v>
      </c>
      <c r="AO6901" s="33" t="s">
        <v>1950</v>
      </c>
    </row>
    <row r="6902" spans="2:41" ht="13.5" hidden="1" customHeight="1">
      <c r="L6902" s="32">
        <v>110985</v>
      </c>
      <c r="M6902" s="32" t="s">
        <v>1935</v>
      </c>
      <c r="N6902" s="32" t="s">
        <v>8014</v>
      </c>
      <c r="O6902" s="32" t="s">
        <v>7961</v>
      </c>
      <c r="P6902" s="32">
        <v>2005</v>
      </c>
      <c r="Q6902" s="32" t="s">
        <v>1938</v>
      </c>
      <c r="R6902" s="32">
        <v>32</v>
      </c>
      <c r="S6902" s="32">
        <v>12</v>
      </c>
      <c r="T6902" s="32"/>
      <c r="U6902" s="32"/>
      <c r="V6902" s="32"/>
      <c r="W6902" s="32"/>
      <c r="X6902" s="32"/>
      <c r="Y6902" s="32"/>
      <c r="Z6902" s="32"/>
      <c r="AA6902" s="32" t="s">
        <v>45</v>
      </c>
      <c r="AB6902" s="32" t="s">
        <v>147</v>
      </c>
      <c r="AC6902" s="32"/>
      <c r="AD6902" s="32" t="s">
        <v>147</v>
      </c>
      <c r="AE6902" s="32"/>
      <c r="AF6902" s="32"/>
      <c r="AG6902" s="32"/>
      <c r="AH6902" s="32"/>
      <c r="AI6902" s="32" t="s">
        <v>1929</v>
      </c>
      <c r="AJ6902" s="32"/>
      <c r="AK6902" s="32" t="s">
        <v>46</v>
      </c>
      <c r="AN6902" s="33" t="s">
        <v>1949</v>
      </c>
      <c r="AO6902" s="33" t="s">
        <v>1950</v>
      </c>
    </row>
    <row r="6903" spans="2:41" ht="13.5" hidden="1" customHeight="1">
      <c r="L6903" s="32">
        <v>110986</v>
      </c>
      <c r="M6903" s="32" t="s">
        <v>1935</v>
      </c>
      <c r="N6903" s="32" t="s">
        <v>8015</v>
      </c>
      <c r="O6903" s="32" t="s">
        <v>7961</v>
      </c>
      <c r="P6903" s="32">
        <v>2005</v>
      </c>
      <c r="Q6903" s="32" t="s">
        <v>1938</v>
      </c>
      <c r="R6903" s="32">
        <v>32</v>
      </c>
      <c r="S6903" s="32">
        <v>12</v>
      </c>
      <c r="T6903" s="32"/>
      <c r="U6903" s="32"/>
      <c r="V6903" s="32"/>
      <c r="W6903" s="32"/>
      <c r="X6903" s="32"/>
      <c r="Y6903" s="32"/>
      <c r="Z6903" s="32"/>
      <c r="AA6903" s="32" t="s">
        <v>45</v>
      </c>
      <c r="AB6903" s="32" t="s">
        <v>147</v>
      </c>
      <c r="AC6903" s="32"/>
      <c r="AD6903" s="32" t="s">
        <v>147</v>
      </c>
      <c r="AE6903" s="32"/>
      <c r="AF6903" s="32"/>
      <c r="AG6903" s="32"/>
      <c r="AH6903" s="32"/>
      <c r="AI6903" s="32" t="s">
        <v>1929</v>
      </c>
      <c r="AJ6903" s="32"/>
      <c r="AK6903" s="32" t="s">
        <v>46</v>
      </c>
      <c r="AN6903" s="33" t="s">
        <v>1949</v>
      </c>
      <c r="AO6903" s="33" t="s">
        <v>1950</v>
      </c>
    </row>
    <row r="6904" spans="2:41" ht="13.5" hidden="1" customHeight="1">
      <c r="L6904" s="32">
        <v>110988</v>
      </c>
      <c r="M6904" s="32" t="s">
        <v>1935</v>
      </c>
      <c r="N6904" s="32" t="s">
        <v>8016</v>
      </c>
      <c r="O6904" s="32" t="s">
        <v>7961</v>
      </c>
      <c r="P6904" s="32">
        <v>2005</v>
      </c>
      <c r="Q6904" s="32" t="s">
        <v>1938</v>
      </c>
      <c r="R6904" s="32">
        <v>32</v>
      </c>
      <c r="S6904" s="32">
        <v>12</v>
      </c>
      <c r="T6904" s="32"/>
      <c r="U6904" s="32"/>
      <c r="V6904" s="32"/>
      <c r="W6904" s="32"/>
      <c r="X6904" s="32"/>
      <c r="Y6904" s="32"/>
      <c r="Z6904" s="32"/>
      <c r="AA6904" s="32" t="s">
        <v>45</v>
      </c>
      <c r="AB6904" s="32" t="s">
        <v>147</v>
      </c>
      <c r="AC6904" s="32"/>
      <c r="AD6904" s="32" t="s">
        <v>147</v>
      </c>
      <c r="AE6904" s="32"/>
      <c r="AF6904" s="32"/>
      <c r="AG6904" s="32"/>
      <c r="AH6904" s="32"/>
      <c r="AI6904" s="32" t="s">
        <v>1929</v>
      </c>
      <c r="AJ6904" s="32"/>
      <c r="AK6904" s="32" t="s">
        <v>46</v>
      </c>
      <c r="AN6904" s="33" t="s">
        <v>1949</v>
      </c>
      <c r="AO6904" s="33" t="s">
        <v>1950</v>
      </c>
    </row>
    <row r="6905" spans="2:41" ht="13.5" hidden="1" customHeight="1">
      <c r="L6905" s="32">
        <v>110989</v>
      </c>
      <c r="M6905" s="32" t="s">
        <v>1935</v>
      </c>
      <c r="N6905" s="32" t="s">
        <v>8017</v>
      </c>
      <c r="O6905" s="32" t="s">
        <v>7961</v>
      </c>
      <c r="P6905" s="32">
        <v>2005</v>
      </c>
      <c r="Q6905" s="32" t="s">
        <v>1938</v>
      </c>
      <c r="R6905" s="32">
        <v>32</v>
      </c>
      <c r="S6905" s="32">
        <v>12</v>
      </c>
      <c r="T6905" s="32"/>
      <c r="U6905" s="32"/>
      <c r="V6905" s="32"/>
      <c r="W6905" s="32"/>
      <c r="X6905" s="32"/>
      <c r="Y6905" s="32"/>
      <c r="Z6905" s="32"/>
      <c r="AA6905" s="32" t="s">
        <v>45</v>
      </c>
      <c r="AB6905" s="32" t="s">
        <v>147</v>
      </c>
      <c r="AC6905" s="32"/>
      <c r="AD6905" s="32" t="s">
        <v>147</v>
      </c>
      <c r="AE6905" s="32"/>
      <c r="AF6905" s="32"/>
      <c r="AG6905" s="32"/>
      <c r="AH6905" s="32"/>
      <c r="AI6905" s="32" t="s">
        <v>1929</v>
      </c>
      <c r="AJ6905" s="32"/>
      <c r="AK6905" s="32" t="s">
        <v>46</v>
      </c>
      <c r="AN6905" s="33" t="s">
        <v>1949</v>
      </c>
      <c r="AO6905" s="33" t="s">
        <v>1950</v>
      </c>
    </row>
    <row r="6906" spans="2:41" ht="13.5" hidden="1" customHeight="1">
      <c r="L6906" s="32">
        <v>110991</v>
      </c>
      <c r="M6906" s="32" t="s">
        <v>1935</v>
      </c>
      <c r="N6906" s="32" t="s">
        <v>8018</v>
      </c>
      <c r="O6906" s="32" t="s">
        <v>7961</v>
      </c>
      <c r="P6906" s="32">
        <v>2005</v>
      </c>
      <c r="Q6906" s="32" t="s">
        <v>1938</v>
      </c>
      <c r="R6906" s="32">
        <v>32</v>
      </c>
      <c r="S6906" s="32">
        <v>12</v>
      </c>
      <c r="T6906" s="32"/>
      <c r="U6906" s="32"/>
      <c r="V6906" s="32"/>
      <c r="W6906" s="32"/>
      <c r="X6906" s="32"/>
      <c r="Y6906" s="32"/>
      <c r="Z6906" s="32"/>
      <c r="AA6906" s="32" t="s">
        <v>45</v>
      </c>
      <c r="AB6906" s="32" t="s">
        <v>147</v>
      </c>
      <c r="AC6906" s="32"/>
      <c r="AD6906" s="32" t="s">
        <v>147</v>
      </c>
      <c r="AE6906" s="32"/>
      <c r="AF6906" s="32"/>
      <c r="AG6906" s="32"/>
      <c r="AH6906" s="32"/>
      <c r="AI6906" s="32" t="s">
        <v>1929</v>
      </c>
      <c r="AJ6906" s="32"/>
      <c r="AK6906" s="32" t="s">
        <v>46</v>
      </c>
      <c r="AN6906" s="33" t="s">
        <v>1949</v>
      </c>
      <c r="AO6906" s="33" t="s">
        <v>1950</v>
      </c>
    </row>
    <row r="6907" spans="2:41" ht="13.5" hidden="1" customHeight="1">
      <c r="L6907" s="32">
        <v>110992</v>
      </c>
      <c r="M6907" s="32" t="s">
        <v>1935</v>
      </c>
      <c r="N6907" s="32" t="s">
        <v>8019</v>
      </c>
      <c r="O6907" s="32" t="s">
        <v>7961</v>
      </c>
      <c r="P6907" s="32">
        <v>2005</v>
      </c>
      <c r="Q6907" s="32" t="s">
        <v>1938</v>
      </c>
      <c r="R6907" s="32">
        <v>32</v>
      </c>
      <c r="S6907" s="32">
        <v>12</v>
      </c>
      <c r="T6907" s="32"/>
      <c r="U6907" s="32"/>
      <c r="V6907" s="32"/>
      <c r="W6907" s="32"/>
      <c r="X6907" s="32"/>
      <c r="Y6907" s="32"/>
      <c r="Z6907" s="32"/>
      <c r="AA6907" s="32" t="s">
        <v>45</v>
      </c>
      <c r="AB6907" s="32" t="s">
        <v>147</v>
      </c>
      <c r="AC6907" s="32"/>
      <c r="AD6907" s="32" t="s">
        <v>147</v>
      </c>
      <c r="AE6907" s="32"/>
      <c r="AF6907" s="32"/>
      <c r="AG6907" s="32"/>
      <c r="AH6907" s="32"/>
      <c r="AI6907" s="32" t="s">
        <v>1929</v>
      </c>
      <c r="AJ6907" s="32"/>
      <c r="AK6907" s="32" t="s">
        <v>46</v>
      </c>
      <c r="AN6907" s="33" t="s">
        <v>1949</v>
      </c>
      <c r="AO6907" s="33" t="s">
        <v>1950</v>
      </c>
    </row>
    <row r="6908" spans="2:41" ht="13.5" hidden="1" customHeight="1">
      <c r="L6908" s="32">
        <v>110994</v>
      </c>
      <c r="M6908" s="32" t="s">
        <v>1935</v>
      </c>
      <c r="N6908" s="32" t="s">
        <v>8020</v>
      </c>
      <c r="O6908" s="32" t="s">
        <v>7961</v>
      </c>
      <c r="P6908" s="32">
        <v>2005</v>
      </c>
      <c r="Q6908" s="32" t="s">
        <v>1938</v>
      </c>
      <c r="R6908" s="32">
        <v>32</v>
      </c>
      <c r="S6908" s="32">
        <v>12</v>
      </c>
      <c r="T6908" s="32"/>
      <c r="U6908" s="32"/>
      <c r="V6908" s="32"/>
      <c r="W6908" s="32"/>
      <c r="X6908" s="32"/>
      <c r="Y6908" s="32"/>
      <c r="Z6908" s="32"/>
      <c r="AA6908" s="32" t="s">
        <v>45</v>
      </c>
      <c r="AB6908" s="32" t="s">
        <v>147</v>
      </c>
      <c r="AC6908" s="32"/>
      <c r="AD6908" s="32" t="s">
        <v>147</v>
      </c>
      <c r="AE6908" s="32"/>
      <c r="AF6908" s="32"/>
      <c r="AG6908" s="32"/>
      <c r="AH6908" s="32"/>
      <c r="AI6908" s="32" t="s">
        <v>1929</v>
      </c>
      <c r="AJ6908" s="32"/>
      <c r="AK6908" s="32" t="s">
        <v>46</v>
      </c>
      <c r="AN6908" s="33" t="s">
        <v>1949</v>
      </c>
      <c r="AO6908" s="33" t="s">
        <v>1950</v>
      </c>
    </row>
    <row r="6909" spans="2:41" ht="13.5" hidden="1" customHeight="1">
      <c r="L6909" s="32">
        <v>110995</v>
      </c>
      <c r="M6909" s="32" t="s">
        <v>1935</v>
      </c>
      <c r="N6909" s="32" t="s">
        <v>8021</v>
      </c>
      <c r="O6909" s="32" t="s">
        <v>7961</v>
      </c>
      <c r="P6909" s="32">
        <v>2005</v>
      </c>
      <c r="Q6909" s="32" t="s">
        <v>1938</v>
      </c>
      <c r="R6909" s="32">
        <v>32</v>
      </c>
      <c r="S6909" s="32">
        <v>12</v>
      </c>
      <c r="T6909" s="32"/>
      <c r="U6909" s="32"/>
      <c r="V6909" s="32"/>
      <c r="W6909" s="32"/>
      <c r="X6909" s="32"/>
      <c r="Y6909" s="32"/>
      <c r="Z6909" s="32"/>
      <c r="AA6909" s="32" t="s">
        <v>45</v>
      </c>
      <c r="AB6909" s="32" t="s">
        <v>147</v>
      </c>
      <c r="AC6909" s="32"/>
      <c r="AD6909" s="32" t="s">
        <v>147</v>
      </c>
      <c r="AE6909" s="32"/>
      <c r="AF6909" s="32"/>
      <c r="AG6909" s="32"/>
      <c r="AH6909" s="32"/>
      <c r="AI6909" s="32" t="s">
        <v>1929</v>
      </c>
      <c r="AJ6909" s="32"/>
      <c r="AK6909" s="32" t="s">
        <v>46</v>
      </c>
      <c r="AN6909" s="33" t="s">
        <v>1949</v>
      </c>
      <c r="AO6909" s="33" t="s">
        <v>1950</v>
      </c>
    </row>
    <row r="6910" spans="2:41" ht="13.5" hidden="1" customHeight="1">
      <c r="L6910" s="32">
        <v>110997</v>
      </c>
      <c r="M6910" s="32" t="s">
        <v>1935</v>
      </c>
      <c r="N6910" s="32" t="s">
        <v>8022</v>
      </c>
      <c r="O6910" s="32" t="s">
        <v>7961</v>
      </c>
      <c r="P6910" s="32">
        <v>2005</v>
      </c>
      <c r="Q6910" s="32" t="s">
        <v>1938</v>
      </c>
      <c r="R6910" s="32">
        <v>32</v>
      </c>
      <c r="S6910" s="32">
        <v>12</v>
      </c>
      <c r="T6910" s="32"/>
      <c r="U6910" s="32"/>
      <c r="V6910" s="32"/>
      <c r="W6910" s="32"/>
      <c r="X6910" s="32"/>
      <c r="Y6910" s="32"/>
      <c r="Z6910" s="32"/>
      <c r="AA6910" s="32" t="s">
        <v>45</v>
      </c>
      <c r="AB6910" s="32" t="s">
        <v>147</v>
      </c>
      <c r="AC6910" s="32"/>
      <c r="AD6910" s="32" t="s">
        <v>147</v>
      </c>
      <c r="AE6910" s="32"/>
      <c r="AF6910" s="32"/>
      <c r="AG6910" s="32"/>
      <c r="AH6910" s="32"/>
      <c r="AI6910" s="32" t="s">
        <v>1929</v>
      </c>
      <c r="AJ6910" s="32"/>
      <c r="AK6910" s="32" t="s">
        <v>46</v>
      </c>
      <c r="AN6910" s="33" t="s">
        <v>1949</v>
      </c>
      <c r="AO6910" s="33" t="s">
        <v>1950</v>
      </c>
    </row>
    <row r="6911" spans="2:41" ht="13.5" hidden="1" customHeight="1">
      <c r="L6911" s="32">
        <v>110998</v>
      </c>
      <c r="M6911" s="32" t="s">
        <v>1935</v>
      </c>
      <c r="N6911" s="32" t="s">
        <v>8023</v>
      </c>
      <c r="O6911" s="32" t="s">
        <v>7961</v>
      </c>
      <c r="P6911" s="32">
        <v>2005</v>
      </c>
      <c r="Q6911" s="32" t="s">
        <v>1938</v>
      </c>
      <c r="R6911" s="32">
        <v>32</v>
      </c>
      <c r="S6911" s="32">
        <v>12</v>
      </c>
      <c r="T6911" s="32"/>
      <c r="U6911" s="32"/>
      <c r="V6911" s="32"/>
      <c r="W6911" s="32"/>
      <c r="X6911" s="32"/>
      <c r="Y6911" s="32"/>
      <c r="Z6911" s="32"/>
      <c r="AA6911" s="32" t="s">
        <v>45</v>
      </c>
      <c r="AB6911" s="32" t="s">
        <v>147</v>
      </c>
      <c r="AC6911" s="32"/>
      <c r="AD6911" s="32" t="s">
        <v>147</v>
      </c>
      <c r="AE6911" s="32"/>
      <c r="AF6911" s="32"/>
      <c r="AG6911" s="32"/>
      <c r="AH6911" s="32"/>
      <c r="AI6911" s="32" t="s">
        <v>1929</v>
      </c>
      <c r="AJ6911" s="32"/>
      <c r="AK6911" s="32" t="s">
        <v>46</v>
      </c>
      <c r="AN6911" s="33" t="s">
        <v>1949</v>
      </c>
      <c r="AO6911" s="33" t="s">
        <v>1950</v>
      </c>
    </row>
    <row r="6912" spans="2:41" ht="13.5" customHeight="1">
      <c r="B6912" s="31">
        <f>VLOOKUP(L6912,'2-1.手続一覧'!$A$9:$A$1715,1,FALSE)</f>
        <v>24390</v>
      </c>
      <c r="C6912" s="31" t="str">
        <f>IF(VLOOKUP(L6912,'2-1.手続一覧'!$A$9:$Q$1715,2,FALSE)=N6912,"OK","NG")</f>
        <v>OK</v>
      </c>
      <c r="D6912" s="31" t="str">
        <f>IF(VLOOKUP(L6912,'2-1.手続一覧'!$A$9:$Q$1715,3,FALSE)=O6912,"OK","NG")</f>
        <v>OK</v>
      </c>
      <c r="E6912" s="31" t="str">
        <f>IF(VLOOKUP(L6912,'2-1.手続一覧'!$A$9:$S$1715,19,FALSE)=AA6912,"OK","NG")</f>
        <v>OK</v>
      </c>
      <c r="F6912" s="31" t="str">
        <f>IF(VLOOKUP(L6912,'2-1.手続一覧'!$A$9:$S$1715,16,FALSE)=AC6912,"OK","NG")</f>
        <v>NG</v>
      </c>
      <c r="G6912" s="31" t="str">
        <f>IF(VLOOKUP(L6912,'2-1.手続一覧'!$A$9:$S$1715,17,FALSE)=AE6912,"OK","NG")</f>
        <v>NG</v>
      </c>
      <c r="H6912" s="31" t="str">
        <f>IF(VLOOKUP(L6912,'2-1.手続一覧'!$A$9:$T$1715,20,FALSE)=AF6912,"OK","NG")</f>
        <v>OK</v>
      </c>
      <c r="I6912" s="31" t="str">
        <f>IF(VLOOKUP(L6912,'2-1.手続一覧'!$A$9:$U$1715,21,FALSE)=AG6912,"OK","NG")</f>
        <v>OK</v>
      </c>
      <c r="J6912" s="31" t="str">
        <f>IF(VLOOKUP(L6912,'2-1.手続一覧'!$A$9:$V$1715,22,FALSE)=AH6912,"OK","NG")</f>
        <v>OK</v>
      </c>
      <c r="K6912" s="31" t="str">
        <f>IF(VLOOKUP(L6912,'2-1.手続一覧'!$A$9:$W$1715,23,FALSE)=AK6912,"OK","NG")</f>
        <v>OK</v>
      </c>
      <c r="L6912" s="32">
        <v>24390</v>
      </c>
      <c r="M6912" s="32" t="s">
        <v>1935</v>
      </c>
      <c r="N6912" s="32" t="s">
        <v>1519</v>
      </c>
      <c r="O6912" s="32" t="s">
        <v>1538</v>
      </c>
      <c r="P6912" s="32">
        <v>1978</v>
      </c>
      <c r="Q6912" s="32" t="s">
        <v>1938</v>
      </c>
      <c r="R6912" s="32">
        <v>81</v>
      </c>
      <c r="S6912" s="32">
        <v>48</v>
      </c>
      <c r="T6912" s="32"/>
      <c r="U6912" s="32"/>
      <c r="V6912" s="32"/>
      <c r="W6912" s="32"/>
      <c r="X6912" s="32"/>
      <c r="Y6912" s="32"/>
      <c r="Z6912" s="32"/>
      <c r="AA6912" s="32" t="s">
        <v>54</v>
      </c>
      <c r="AB6912" s="32" t="s">
        <v>1928</v>
      </c>
      <c r="AC6912" s="32" t="s">
        <v>102</v>
      </c>
      <c r="AD6912" s="32" t="s">
        <v>147</v>
      </c>
      <c r="AE6912" s="33" t="s">
        <v>43</v>
      </c>
      <c r="AF6912" s="32"/>
      <c r="AG6912" s="32"/>
      <c r="AH6912" s="32"/>
      <c r="AI6912" s="32" t="s">
        <v>1929</v>
      </c>
      <c r="AJ6912" s="32"/>
      <c r="AK6912" s="32" t="s">
        <v>46</v>
      </c>
      <c r="AM6912" s="33" t="s">
        <v>2258</v>
      </c>
      <c r="AN6912" s="33" t="s">
        <v>2259</v>
      </c>
      <c r="AO6912" s="33" t="s">
        <v>3122</v>
      </c>
    </row>
    <row r="6913" spans="2:41" ht="13.5" customHeight="1">
      <c r="B6913" s="31">
        <f>VLOOKUP(L6913,'2-1.手続一覧'!$A$9:$A$1715,1,FALSE)</f>
        <v>24391</v>
      </c>
      <c r="C6913" s="31" t="str">
        <f>IF(VLOOKUP(L6913,'2-1.手続一覧'!$A$9:$Q$1715,2,FALSE)=N6913,"OK","NG")</f>
        <v>OK</v>
      </c>
      <c r="D6913" s="31" t="str">
        <f>IF(VLOOKUP(L6913,'2-1.手続一覧'!$A$9:$Q$1715,3,FALSE)=O6913,"OK","NG")</f>
        <v>OK</v>
      </c>
      <c r="E6913" s="31" t="str">
        <f>IF(VLOOKUP(L6913,'2-1.手続一覧'!$A$9:$S$1715,19,FALSE)=AA6913,"OK","NG")</f>
        <v>OK</v>
      </c>
      <c r="F6913" s="31" t="str">
        <f>IF(VLOOKUP(L6913,'2-1.手続一覧'!$A$9:$S$1715,16,FALSE)=AC6913,"OK","NG")</f>
        <v>NG</v>
      </c>
      <c r="G6913" s="31" t="str">
        <f>IF(VLOOKUP(L6913,'2-1.手続一覧'!$A$9:$S$1715,17,FALSE)=AE6913,"OK","NG")</f>
        <v>NG</v>
      </c>
      <c r="H6913" s="31" t="str">
        <f>IF(VLOOKUP(L6913,'2-1.手続一覧'!$A$9:$T$1715,20,FALSE)=AF6913,"OK","NG")</f>
        <v>OK</v>
      </c>
      <c r="I6913" s="31" t="str">
        <f>IF(VLOOKUP(L6913,'2-1.手続一覧'!$A$9:$U$1715,21,FALSE)=AG6913,"OK","NG")</f>
        <v>OK</v>
      </c>
      <c r="J6913" s="31" t="str">
        <f>IF(VLOOKUP(L6913,'2-1.手続一覧'!$A$9:$V$1715,22,FALSE)=AH6913,"OK","NG")</f>
        <v>OK</v>
      </c>
      <c r="K6913" s="31" t="str">
        <f>IF(VLOOKUP(L6913,'2-1.手続一覧'!$A$9:$W$1715,23,FALSE)=AK6913,"OK","NG")</f>
        <v>OK</v>
      </c>
      <c r="L6913" s="32">
        <v>24391</v>
      </c>
      <c r="M6913" s="32" t="s">
        <v>1935</v>
      </c>
      <c r="N6913" s="32" t="s">
        <v>1501</v>
      </c>
      <c r="O6913" s="32" t="s">
        <v>1538</v>
      </c>
      <c r="P6913" s="32">
        <v>1978</v>
      </c>
      <c r="Q6913" s="32" t="s">
        <v>1938</v>
      </c>
      <c r="R6913" s="32">
        <v>81</v>
      </c>
      <c r="S6913" s="32">
        <v>48</v>
      </c>
      <c r="T6913" s="32"/>
      <c r="U6913" s="32"/>
      <c r="V6913" s="32"/>
      <c r="W6913" s="32"/>
      <c r="X6913" s="32"/>
      <c r="Y6913" s="32"/>
      <c r="Z6913" s="32"/>
      <c r="AA6913" s="32" t="s">
        <v>54</v>
      </c>
      <c r="AB6913" s="32" t="s">
        <v>1928</v>
      </c>
      <c r="AC6913" s="32" t="s">
        <v>102</v>
      </c>
      <c r="AD6913" s="32" t="s">
        <v>147</v>
      </c>
      <c r="AE6913" s="33" t="s">
        <v>43</v>
      </c>
      <c r="AF6913" s="32"/>
      <c r="AG6913" s="32"/>
      <c r="AH6913" s="32"/>
      <c r="AI6913" s="32" t="s">
        <v>1929</v>
      </c>
      <c r="AJ6913" s="32"/>
      <c r="AK6913" s="32" t="s">
        <v>46</v>
      </c>
      <c r="AM6913" s="33" t="s">
        <v>2258</v>
      </c>
      <c r="AN6913" s="33" t="s">
        <v>2259</v>
      </c>
      <c r="AO6913" s="33" t="s">
        <v>3122</v>
      </c>
    </row>
    <row r="6914" spans="2:41" ht="13.5" customHeight="1">
      <c r="B6914" s="31">
        <f>VLOOKUP(L6914,'2-1.手続一覧'!$A$9:$A$1715,1,FALSE)</f>
        <v>24392</v>
      </c>
      <c r="C6914" s="31" t="str">
        <f>IF(VLOOKUP(L6914,'2-1.手続一覧'!$A$9:$Q$1715,2,FALSE)=N6914,"OK","NG")</f>
        <v>OK</v>
      </c>
      <c r="D6914" s="31" t="str">
        <f>IF(VLOOKUP(L6914,'2-1.手続一覧'!$A$9:$Q$1715,3,FALSE)=O6914,"OK","NG")</f>
        <v>OK</v>
      </c>
      <c r="E6914" s="31" t="str">
        <f>IF(VLOOKUP(L6914,'2-1.手続一覧'!$A$9:$S$1715,19,FALSE)=AA6914,"OK","NG")</f>
        <v>OK</v>
      </c>
      <c r="F6914" s="31" t="str">
        <f>IF(VLOOKUP(L6914,'2-1.手続一覧'!$A$9:$S$1715,16,FALSE)=AC6914,"OK","NG")</f>
        <v>NG</v>
      </c>
      <c r="G6914" s="31" t="str">
        <f>IF(VLOOKUP(L6914,'2-1.手続一覧'!$A$9:$S$1715,17,FALSE)=AE6914,"OK","NG")</f>
        <v>NG</v>
      </c>
      <c r="H6914" s="31" t="str">
        <f>IF(VLOOKUP(L6914,'2-1.手続一覧'!$A$9:$T$1715,20,FALSE)=AF6914,"OK","NG")</f>
        <v>OK</v>
      </c>
      <c r="I6914" s="31" t="str">
        <f>IF(VLOOKUP(L6914,'2-1.手続一覧'!$A$9:$U$1715,21,FALSE)=AG6914,"OK","NG")</f>
        <v>OK</v>
      </c>
      <c r="J6914" s="31" t="str">
        <f>IF(VLOOKUP(L6914,'2-1.手続一覧'!$A$9:$V$1715,22,FALSE)=AH6914,"OK","NG")</f>
        <v>OK</v>
      </c>
      <c r="K6914" s="31" t="str">
        <f>IF(VLOOKUP(L6914,'2-1.手続一覧'!$A$9:$W$1715,23,FALSE)=AK6914,"OK","NG")</f>
        <v>OK</v>
      </c>
      <c r="L6914" s="32">
        <v>24392</v>
      </c>
      <c r="M6914" s="32" t="s">
        <v>1935</v>
      </c>
      <c r="N6914" s="32" t="s">
        <v>1521</v>
      </c>
      <c r="O6914" s="32" t="s">
        <v>1538</v>
      </c>
      <c r="P6914" s="32">
        <v>1978</v>
      </c>
      <c r="Q6914" s="32" t="s">
        <v>1938</v>
      </c>
      <c r="R6914" s="32">
        <v>81</v>
      </c>
      <c r="S6914" s="32">
        <v>48</v>
      </c>
      <c r="T6914" s="32"/>
      <c r="U6914" s="32"/>
      <c r="V6914" s="32"/>
      <c r="W6914" s="32"/>
      <c r="X6914" s="32"/>
      <c r="Y6914" s="32"/>
      <c r="Z6914" s="32"/>
      <c r="AA6914" s="32" t="s">
        <v>54</v>
      </c>
      <c r="AB6914" s="32" t="s">
        <v>1928</v>
      </c>
      <c r="AC6914" s="32" t="s">
        <v>102</v>
      </c>
      <c r="AD6914" s="32" t="s">
        <v>147</v>
      </c>
      <c r="AE6914" s="33" t="s">
        <v>43</v>
      </c>
      <c r="AF6914" s="32"/>
      <c r="AG6914" s="32"/>
      <c r="AH6914" s="32"/>
      <c r="AI6914" s="32" t="s">
        <v>1929</v>
      </c>
      <c r="AJ6914" s="32"/>
      <c r="AK6914" s="32" t="s">
        <v>46</v>
      </c>
      <c r="AM6914" s="33" t="s">
        <v>2258</v>
      </c>
      <c r="AN6914" s="33" t="s">
        <v>2259</v>
      </c>
      <c r="AO6914" s="33" t="s">
        <v>3122</v>
      </c>
    </row>
    <row r="6915" spans="2:41" ht="13.5" customHeight="1">
      <c r="B6915" s="31">
        <f>VLOOKUP(L6915,'2-1.手続一覧'!$A$9:$A$1715,1,FALSE)</f>
        <v>24393</v>
      </c>
      <c r="C6915" s="31" t="str">
        <f>IF(VLOOKUP(L6915,'2-1.手続一覧'!$A$9:$Q$1715,2,FALSE)=N6915,"OK","NG")</f>
        <v>OK</v>
      </c>
      <c r="D6915" s="31" t="str">
        <f>IF(VLOOKUP(L6915,'2-1.手続一覧'!$A$9:$Q$1715,3,FALSE)=O6915,"OK","NG")</f>
        <v>OK</v>
      </c>
      <c r="E6915" s="31" t="str">
        <f>IF(VLOOKUP(L6915,'2-1.手続一覧'!$A$9:$S$1715,19,FALSE)=AA6915,"OK","NG")</f>
        <v>OK</v>
      </c>
      <c r="F6915" s="31" t="str">
        <f>IF(VLOOKUP(L6915,'2-1.手続一覧'!$A$9:$S$1715,16,FALSE)=AC6915,"OK","NG")</f>
        <v>NG</v>
      </c>
      <c r="G6915" s="31" t="str">
        <f>IF(VLOOKUP(L6915,'2-1.手続一覧'!$A$9:$S$1715,17,FALSE)=AE6915,"OK","NG")</f>
        <v>NG</v>
      </c>
      <c r="H6915" s="31" t="str">
        <f>IF(VLOOKUP(L6915,'2-1.手続一覧'!$A$9:$T$1715,20,FALSE)=AF6915,"OK","NG")</f>
        <v>OK</v>
      </c>
      <c r="I6915" s="31" t="str">
        <f>IF(VLOOKUP(L6915,'2-1.手続一覧'!$A$9:$U$1715,21,FALSE)=AG6915,"OK","NG")</f>
        <v>OK</v>
      </c>
      <c r="J6915" s="31" t="str">
        <f>IF(VLOOKUP(L6915,'2-1.手続一覧'!$A$9:$V$1715,22,FALSE)=AH6915,"OK","NG")</f>
        <v>OK</v>
      </c>
      <c r="K6915" s="31" t="str">
        <f>IF(VLOOKUP(L6915,'2-1.手続一覧'!$A$9:$W$1715,23,FALSE)=AK6915,"OK","NG")</f>
        <v>OK</v>
      </c>
      <c r="L6915" s="32">
        <v>24393</v>
      </c>
      <c r="M6915" s="32" t="s">
        <v>1935</v>
      </c>
      <c r="N6915" s="32" t="s">
        <v>1522</v>
      </c>
      <c r="O6915" s="32" t="s">
        <v>1538</v>
      </c>
      <c r="P6915" s="32">
        <v>1978</v>
      </c>
      <c r="Q6915" s="32" t="s">
        <v>1938</v>
      </c>
      <c r="R6915" s="32">
        <v>81</v>
      </c>
      <c r="S6915" s="32">
        <v>48</v>
      </c>
      <c r="T6915" s="32"/>
      <c r="U6915" s="32"/>
      <c r="V6915" s="32"/>
      <c r="W6915" s="32"/>
      <c r="X6915" s="32"/>
      <c r="Y6915" s="32"/>
      <c r="Z6915" s="32"/>
      <c r="AA6915" s="32" t="s">
        <v>54</v>
      </c>
      <c r="AB6915" s="32" t="s">
        <v>1928</v>
      </c>
      <c r="AC6915" s="32" t="s">
        <v>102</v>
      </c>
      <c r="AD6915" s="32" t="s">
        <v>147</v>
      </c>
      <c r="AE6915" s="33" t="s">
        <v>43</v>
      </c>
      <c r="AF6915" s="32"/>
      <c r="AG6915" s="32"/>
      <c r="AH6915" s="32"/>
      <c r="AI6915" s="32" t="s">
        <v>1929</v>
      </c>
      <c r="AJ6915" s="32"/>
      <c r="AK6915" s="32" t="s">
        <v>46</v>
      </c>
      <c r="AM6915" s="33" t="s">
        <v>2258</v>
      </c>
      <c r="AN6915" s="33" t="s">
        <v>2259</v>
      </c>
      <c r="AO6915" s="33" t="s">
        <v>3122</v>
      </c>
    </row>
    <row r="6916" spans="2:41" ht="13.5" customHeight="1">
      <c r="B6916" s="31">
        <f>VLOOKUP(L6916,'2-1.手続一覧'!$A$9:$A$1715,1,FALSE)</f>
        <v>24394</v>
      </c>
      <c r="C6916" s="31" t="str">
        <f>IF(VLOOKUP(L6916,'2-1.手続一覧'!$A$9:$Q$1715,2,FALSE)=N6916,"OK","NG")</f>
        <v>OK</v>
      </c>
      <c r="D6916" s="31" t="str">
        <f>IF(VLOOKUP(L6916,'2-1.手続一覧'!$A$9:$Q$1715,3,FALSE)=O6916,"OK","NG")</f>
        <v>OK</v>
      </c>
      <c r="E6916" s="31" t="str">
        <f>IF(VLOOKUP(L6916,'2-1.手続一覧'!$A$9:$S$1715,19,FALSE)=AA6916,"OK","NG")</f>
        <v>OK</v>
      </c>
      <c r="F6916" s="31" t="str">
        <f>IF(VLOOKUP(L6916,'2-1.手続一覧'!$A$9:$S$1715,16,FALSE)=AC6916,"OK","NG")</f>
        <v>NG</v>
      </c>
      <c r="G6916" s="31" t="str">
        <f>IF(VLOOKUP(L6916,'2-1.手続一覧'!$A$9:$S$1715,17,FALSE)=AE6916,"OK","NG")</f>
        <v>NG</v>
      </c>
      <c r="H6916" s="31" t="str">
        <f>IF(VLOOKUP(L6916,'2-1.手続一覧'!$A$9:$T$1715,20,FALSE)=AF6916,"OK","NG")</f>
        <v>OK</v>
      </c>
      <c r="I6916" s="31" t="str">
        <f>IF(VLOOKUP(L6916,'2-1.手続一覧'!$A$9:$U$1715,21,FALSE)=AG6916,"OK","NG")</f>
        <v>OK</v>
      </c>
      <c r="J6916" s="31" t="str">
        <f>IF(VLOOKUP(L6916,'2-1.手続一覧'!$A$9:$V$1715,22,FALSE)=AH6916,"OK","NG")</f>
        <v>OK</v>
      </c>
      <c r="K6916" s="31" t="str">
        <f>IF(VLOOKUP(L6916,'2-1.手続一覧'!$A$9:$W$1715,23,FALSE)=AK6916,"OK","NG")</f>
        <v>OK</v>
      </c>
      <c r="L6916" s="32">
        <v>24394</v>
      </c>
      <c r="M6916" s="32" t="s">
        <v>1935</v>
      </c>
      <c r="N6916" s="32" t="s">
        <v>1523</v>
      </c>
      <c r="O6916" s="32" t="s">
        <v>1538</v>
      </c>
      <c r="P6916" s="32">
        <v>1978</v>
      </c>
      <c r="Q6916" s="32" t="s">
        <v>1938</v>
      </c>
      <c r="R6916" s="32">
        <v>81</v>
      </c>
      <c r="S6916" s="32">
        <v>48</v>
      </c>
      <c r="T6916" s="32"/>
      <c r="U6916" s="32"/>
      <c r="V6916" s="32"/>
      <c r="W6916" s="32"/>
      <c r="X6916" s="32"/>
      <c r="Y6916" s="32"/>
      <c r="Z6916" s="32"/>
      <c r="AA6916" s="32" t="s">
        <v>54</v>
      </c>
      <c r="AB6916" s="32" t="s">
        <v>1928</v>
      </c>
      <c r="AC6916" s="32" t="s">
        <v>102</v>
      </c>
      <c r="AD6916" s="32" t="s">
        <v>147</v>
      </c>
      <c r="AE6916" s="33" t="s">
        <v>43</v>
      </c>
      <c r="AF6916" s="32"/>
      <c r="AG6916" s="32"/>
      <c r="AH6916" s="32"/>
      <c r="AI6916" s="32" t="s">
        <v>1929</v>
      </c>
      <c r="AJ6916" s="32"/>
      <c r="AK6916" s="32" t="s">
        <v>46</v>
      </c>
      <c r="AM6916" s="33" t="s">
        <v>2258</v>
      </c>
      <c r="AN6916" s="33" t="s">
        <v>2259</v>
      </c>
      <c r="AO6916" s="33" t="s">
        <v>3122</v>
      </c>
    </row>
    <row r="6917" spans="2:41" ht="13.5" customHeight="1">
      <c r="B6917" s="31">
        <f>VLOOKUP(L6917,'2-1.手続一覧'!$A$9:$A$1715,1,FALSE)</f>
        <v>24395</v>
      </c>
      <c r="C6917" s="31" t="str">
        <f>IF(VLOOKUP(L6917,'2-1.手続一覧'!$A$9:$Q$1715,2,FALSE)=N6917,"OK","NG")</f>
        <v>OK</v>
      </c>
      <c r="D6917" s="31" t="str">
        <f>IF(VLOOKUP(L6917,'2-1.手続一覧'!$A$9:$Q$1715,3,FALSE)=O6917,"OK","NG")</f>
        <v>OK</v>
      </c>
      <c r="E6917" s="31" t="str">
        <f>IF(VLOOKUP(L6917,'2-1.手続一覧'!$A$9:$S$1715,19,FALSE)=AA6917,"OK","NG")</f>
        <v>OK</v>
      </c>
      <c r="F6917" s="31" t="str">
        <f>IF(VLOOKUP(L6917,'2-1.手続一覧'!$A$9:$S$1715,16,FALSE)=AC6917,"OK","NG")</f>
        <v>NG</v>
      </c>
      <c r="G6917" s="31" t="str">
        <f>IF(VLOOKUP(L6917,'2-1.手続一覧'!$A$9:$S$1715,17,FALSE)=AE6917,"OK","NG")</f>
        <v>NG</v>
      </c>
      <c r="H6917" s="31" t="str">
        <f>IF(VLOOKUP(L6917,'2-1.手続一覧'!$A$9:$T$1715,20,FALSE)=AF6917,"OK","NG")</f>
        <v>OK</v>
      </c>
      <c r="I6917" s="31" t="str">
        <f>IF(VLOOKUP(L6917,'2-1.手続一覧'!$A$9:$U$1715,21,FALSE)=AG6917,"OK","NG")</f>
        <v>OK</v>
      </c>
      <c r="J6917" s="31" t="str">
        <f>IF(VLOOKUP(L6917,'2-1.手続一覧'!$A$9:$V$1715,22,FALSE)=AH6917,"OK","NG")</f>
        <v>OK</v>
      </c>
      <c r="K6917" s="31" t="str">
        <f>IF(VLOOKUP(L6917,'2-1.手続一覧'!$A$9:$W$1715,23,FALSE)=AK6917,"OK","NG")</f>
        <v>OK</v>
      </c>
      <c r="L6917" s="32">
        <v>24395</v>
      </c>
      <c r="M6917" s="32" t="s">
        <v>1935</v>
      </c>
      <c r="N6917" s="32" t="s">
        <v>1504</v>
      </c>
      <c r="O6917" s="32" t="s">
        <v>1538</v>
      </c>
      <c r="P6917" s="32">
        <v>1978</v>
      </c>
      <c r="Q6917" s="32" t="s">
        <v>1938</v>
      </c>
      <c r="R6917" s="32">
        <v>81</v>
      </c>
      <c r="S6917" s="32">
        <v>48</v>
      </c>
      <c r="T6917" s="32"/>
      <c r="U6917" s="32"/>
      <c r="V6917" s="32"/>
      <c r="W6917" s="32"/>
      <c r="X6917" s="32"/>
      <c r="Y6917" s="32"/>
      <c r="Z6917" s="32"/>
      <c r="AA6917" s="32" t="s">
        <v>54</v>
      </c>
      <c r="AB6917" s="32" t="s">
        <v>1928</v>
      </c>
      <c r="AC6917" s="32" t="s">
        <v>102</v>
      </c>
      <c r="AD6917" s="32" t="s">
        <v>147</v>
      </c>
      <c r="AE6917" s="33" t="s">
        <v>43</v>
      </c>
      <c r="AF6917" s="32"/>
      <c r="AG6917" s="32"/>
      <c r="AH6917" s="32"/>
      <c r="AI6917" s="32" t="s">
        <v>1929</v>
      </c>
      <c r="AJ6917" s="32"/>
      <c r="AK6917" s="32" t="s">
        <v>46</v>
      </c>
      <c r="AM6917" s="33" t="s">
        <v>2258</v>
      </c>
      <c r="AN6917" s="33" t="s">
        <v>2259</v>
      </c>
      <c r="AO6917" s="33" t="s">
        <v>3122</v>
      </c>
    </row>
    <row r="6918" spans="2:41" ht="13.5" customHeight="1">
      <c r="B6918" s="31">
        <f>VLOOKUP(L6918,'2-1.手続一覧'!$A$9:$A$1715,1,FALSE)</f>
        <v>24396</v>
      </c>
      <c r="C6918" s="31" t="str">
        <f>IF(VLOOKUP(L6918,'2-1.手続一覧'!$A$9:$Q$1715,2,FALSE)=N6918,"OK","NG")</f>
        <v>OK</v>
      </c>
      <c r="D6918" s="31" t="str">
        <f>IF(VLOOKUP(L6918,'2-1.手続一覧'!$A$9:$Q$1715,3,FALSE)=O6918,"OK","NG")</f>
        <v>OK</v>
      </c>
      <c r="E6918" s="31" t="str">
        <f>IF(VLOOKUP(L6918,'2-1.手続一覧'!$A$9:$S$1715,19,FALSE)=AA6918,"OK","NG")</f>
        <v>OK</v>
      </c>
      <c r="F6918" s="31" t="str">
        <f>IF(VLOOKUP(L6918,'2-1.手続一覧'!$A$9:$S$1715,16,FALSE)=AC6918,"OK","NG")</f>
        <v>NG</v>
      </c>
      <c r="G6918" s="31" t="str">
        <f>IF(VLOOKUP(L6918,'2-1.手続一覧'!$A$9:$S$1715,17,FALSE)=AE6918,"OK","NG")</f>
        <v>NG</v>
      </c>
      <c r="H6918" s="31" t="str">
        <f>IF(VLOOKUP(L6918,'2-1.手続一覧'!$A$9:$T$1715,20,FALSE)=AF6918,"OK","NG")</f>
        <v>OK</v>
      </c>
      <c r="I6918" s="31" t="str">
        <f>IF(VLOOKUP(L6918,'2-1.手続一覧'!$A$9:$U$1715,21,FALSE)=AG6918,"OK","NG")</f>
        <v>OK</v>
      </c>
      <c r="J6918" s="31" t="str">
        <f>IF(VLOOKUP(L6918,'2-1.手続一覧'!$A$9:$V$1715,22,FALSE)=AH6918,"OK","NG")</f>
        <v>OK</v>
      </c>
      <c r="K6918" s="31" t="str">
        <f>IF(VLOOKUP(L6918,'2-1.手続一覧'!$A$9:$W$1715,23,FALSE)=AK6918,"OK","NG")</f>
        <v>OK</v>
      </c>
      <c r="L6918" s="32">
        <v>24396</v>
      </c>
      <c r="M6918" s="32" t="s">
        <v>1935</v>
      </c>
      <c r="N6918" s="32" t="s">
        <v>1524</v>
      </c>
      <c r="O6918" s="32" t="s">
        <v>1538</v>
      </c>
      <c r="P6918" s="32">
        <v>1978</v>
      </c>
      <c r="Q6918" s="32" t="s">
        <v>1938</v>
      </c>
      <c r="R6918" s="32">
        <v>81</v>
      </c>
      <c r="S6918" s="32">
        <v>48</v>
      </c>
      <c r="T6918" s="32"/>
      <c r="U6918" s="32"/>
      <c r="V6918" s="32"/>
      <c r="W6918" s="32"/>
      <c r="X6918" s="32"/>
      <c r="Y6918" s="32"/>
      <c r="Z6918" s="32"/>
      <c r="AA6918" s="32" t="s">
        <v>54</v>
      </c>
      <c r="AB6918" s="32" t="s">
        <v>1928</v>
      </c>
      <c r="AC6918" s="32" t="s">
        <v>102</v>
      </c>
      <c r="AD6918" s="32" t="s">
        <v>147</v>
      </c>
      <c r="AE6918" s="33" t="s">
        <v>43</v>
      </c>
      <c r="AF6918" s="32"/>
      <c r="AG6918" s="32"/>
      <c r="AH6918" s="32"/>
      <c r="AI6918" s="32" t="s">
        <v>1929</v>
      </c>
      <c r="AJ6918" s="32"/>
      <c r="AK6918" s="32" t="s">
        <v>46</v>
      </c>
      <c r="AM6918" s="33" t="s">
        <v>2258</v>
      </c>
      <c r="AN6918" s="33" t="s">
        <v>2259</v>
      </c>
      <c r="AO6918" s="33" t="s">
        <v>3122</v>
      </c>
    </row>
    <row r="6919" spans="2:41" ht="13.5" customHeight="1">
      <c r="B6919" s="31">
        <f>VLOOKUP(L6919,'2-1.手続一覧'!$A$9:$A$1715,1,FALSE)</f>
        <v>24397</v>
      </c>
      <c r="C6919" s="31" t="str">
        <f>IF(VLOOKUP(L6919,'2-1.手続一覧'!$A$9:$Q$1715,2,FALSE)=N6919,"OK","NG")</f>
        <v>OK</v>
      </c>
      <c r="D6919" s="31" t="str">
        <f>IF(VLOOKUP(L6919,'2-1.手続一覧'!$A$9:$Q$1715,3,FALSE)=O6919,"OK","NG")</f>
        <v>OK</v>
      </c>
      <c r="E6919" s="31" t="str">
        <f>IF(VLOOKUP(L6919,'2-1.手続一覧'!$A$9:$S$1715,19,FALSE)=AA6919,"OK","NG")</f>
        <v>OK</v>
      </c>
      <c r="F6919" s="31" t="str">
        <f>IF(VLOOKUP(L6919,'2-1.手続一覧'!$A$9:$S$1715,16,FALSE)=AC6919,"OK","NG")</f>
        <v>NG</v>
      </c>
      <c r="G6919" s="31" t="str">
        <f>IF(VLOOKUP(L6919,'2-1.手続一覧'!$A$9:$S$1715,17,FALSE)=AE6919,"OK","NG")</f>
        <v>NG</v>
      </c>
      <c r="H6919" s="31" t="str">
        <f>IF(VLOOKUP(L6919,'2-1.手続一覧'!$A$9:$T$1715,20,FALSE)=AF6919,"OK","NG")</f>
        <v>OK</v>
      </c>
      <c r="I6919" s="31" t="str">
        <f>IF(VLOOKUP(L6919,'2-1.手続一覧'!$A$9:$U$1715,21,FALSE)=AG6919,"OK","NG")</f>
        <v>OK</v>
      </c>
      <c r="J6919" s="31" t="str">
        <f>IF(VLOOKUP(L6919,'2-1.手続一覧'!$A$9:$V$1715,22,FALSE)=AH6919,"OK","NG")</f>
        <v>OK</v>
      </c>
      <c r="K6919" s="31" t="str">
        <f>IF(VLOOKUP(L6919,'2-1.手続一覧'!$A$9:$W$1715,23,FALSE)=AK6919,"OK","NG")</f>
        <v>OK</v>
      </c>
      <c r="L6919" s="32">
        <v>24397</v>
      </c>
      <c r="M6919" s="32" t="s">
        <v>1935</v>
      </c>
      <c r="N6919" s="32" t="s">
        <v>1525</v>
      </c>
      <c r="O6919" s="32" t="s">
        <v>1538</v>
      </c>
      <c r="P6919" s="32">
        <v>1978</v>
      </c>
      <c r="Q6919" s="32" t="s">
        <v>1938</v>
      </c>
      <c r="R6919" s="32">
        <v>81</v>
      </c>
      <c r="S6919" s="32">
        <v>48</v>
      </c>
      <c r="T6919" s="32"/>
      <c r="U6919" s="32"/>
      <c r="V6919" s="32"/>
      <c r="W6919" s="32"/>
      <c r="X6919" s="32"/>
      <c r="Y6919" s="32"/>
      <c r="Z6919" s="32"/>
      <c r="AA6919" s="32" t="s">
        <v>54</v>
      </c>
      <c r="AB6919" s="32" t="s">
        <v>1928</v>
      </c>
      <c r="AC6919" s="32" t="s">
        <v>102</v>
      </c>
      <c r="AD6919" s="32" t="s">
        <v>147</v>
      </c>
      <c r="AE6919" s="33" t="s">
        <v>43</v>
      </c>
      <c r="AF6919" s="32"/>
      <c r="AG6919" s="32"/>
      <c r="AH6919" s="32"/>
      <c r="AI6919" s="32" t="s">
        <v>1929</v>
      </c>
      <c r="AJ6919" s="32"/>
      <c r="AK6919" s="32" t="s">
        <v>46</v>
      </c>
      <c r="AM6919" s="33" t="s">
        <v>2258</v>
      </c>
      <c r="AN6919" s="33" t="s">
        <v>2259</v>
      </c>
      <c r="AO6919" s="33" t="s">
        <v>3122</v>
      </c>
    </row>
    <row r="6920" spans="2:41" ht="13.5" customHeight="1">
      <c r="B6920" s="31">
        <f>VLOOKUP(L6920,'2-1.手続一覧'!$A$9:$A$1715,1,FALSE)</f>
        <v>24398</v>
      </c>
      <c r="C6920" s="31" t="str">
        <f>IF(VLOOKUP(L6920,'2-1.手続一覧'!$A$9:$Q$1715,2,FALSE)=N6920,"OK","NG")</f>
        <v>OK</v>
      </c>
      <c r="D6920" s="31" t="str">
        <f>IF(VLOOKUP(L6920,'2-1.手続一覧'!$A$9:$Q$1715,3,FALSE)=O6920,"OK","NG")</f>
        <v>OK</v>
      </c>
      <c r="E6920" s="31" t="str">
        <f>IF(VLOOKUP(L6920,'2-1.手続一覧'!$A$9:$S$1715,19,FALSE)=AA6920,"OK","NG")</f>
        <v>OK</v>
      </c>
      <c r="F6920" s="31" t="str">
        <f>IF(VLOOKUP(L6920,'2-1.手続一覧'!$A$9:$S$1715,16,FALSE)=AC6920,"OK","NG")</f>
        <v>NG</v>
      </c>
      <c r="G6920" s="31" t="str">
        <f>IF(VLOOKUP(L6920,'2-1.手続一覧'!$A$9:$S$1715,17,FALSE)=AE6920,"OK","NG")</f>
        <v>NG</v>
      </c>
      <c r="H6920" s="31" t="str">
        <f>IF(VLOOKUP(L6920,'2-1.手続一覧'!$A$9:$T$1715,20,FALSE)=AF6920,"OK","NG")</f>
        <v>OK</v>
      </c>
      <c r="I6920" s="31" t="str">
        <f>IF(VLOOKUP(L6920,'2-1.手続一覧'!$A$9:$U$1715,21,FALSE)=AG6920,"OK","NG")</f>
        <v>OK</v>
      </c>
      <c r="J6920" s="31" t="str">
        <f>IF(VLOOKUP(L6920,'2-1.手続一覧'!$A$9:$V$1715,22,FALSE)=AH6920,"OK","NG")</f>
        <v>OK</v>
      </c>
      <c r="K6920" s="31" t="str">
        <f>IF(VLOOKUP(L6920,'2-1.手続一覧'!$A$9:$W$1715,23,FALSE)=AK6920,"OK","NG")</f>
        <v>OK</v>
      </c>
      <c r="L6920" s="32">
        <v>24398</v>
      </c>
      <c r="M6920" s="32" t="s">
        <v>1935</v>
      </c>
      <c r="N6920" s="32" t="s">
        <v>1526</v>
      </c>
      <c r="O6920" s="32" t="s">
        <v>1538</v>
      </c>
      <c r="P6920" s="32">
        <v>1978</v>
      </c>
      <c r="Q6920" s="32" t="s">
        <v>1938</v>
      </c>
      <c r="R6920" s="32">
        <v>81</v>
      </c>
      <c r="S6920" s="32">
        <v>48</v>
      </c>
      <c r="T6920" s="32"/>
      <c r="U6920" s="32"/>
      <c r="V6920" s="32"/>
      <c r="W6920" s="32"/>
      <c r="X6920" s="32"/>
      <c r="Y6920" s="32"/>
      <c r="Z6920" s="32"/>
      <c r="AA6920" s="32" t="s">
        <v>54</v>
      </c>
      <c r="AB6920" s="32" t="s">
        <v>1928</v>
      </c>
      <c r="AC6920" s="32" t="s">
        <v>102</v>
      </c>
      <c r="AD6920" s="32" t="s">
        <v>147</v>
      </c>
      <c r="AE6920" s="33" t="s">
        <v>43</v>
      </c>
      <c r="AF6920" s="32"/>
      <c r="AG6920" s="32"/>
      <c r="AH6920" s="32"/>
      <c r="AI6920" s="32" t="s">
        <v>1929</v>
      </c>
      <c r="AJ6920" s="32"/>
      <c r="AK6920" s="32" t="s">
        <v>46</v>
      </c>
      <c r="AM6920" s="33" t="s">
        <v>2258</v>
      </c>
      <c r="AN6920" s="33" t="s">
        <v>2259</v>
      </c>
      <c r="AO6920" s="33" t="s">
        <v>3122</v>
      </c>
    </row>
    <row r="6921" spans="2:41" ht="13.5" customHeight="1">
      <c r="B6921" s="31">
        <f>VLOOKUP(L6921,'2-1.手続一覧'!$A$9:$A$1715,1,FALSE)</f>
        <v>24399</v>
      </c>
      <c r="C6921" s="31" t="str">
        <f>IF(VLOOKUP(L6921,'2-1.手続一覧'!$A$9:$Q$1715,2,FALSE)=N6921,"OK","NG")</f>
        <v>OK</v>
      </c>
      <c r="D6921" s="31" t="str">
        <f>IF(VLOOKUP(L6921,'2-1.手続一覧'!$A$9:$Q$1715,3,FALSE)=O6921,"OK","NG")</f>
        <v>OK</v>
      </c>
      <c r="E6921" s="31" t="str">
        <f>IF(VLOOKUP(L6921,'2-1.手続一覧'!$A$9:$S$1715,19,FALSE)=AA6921,"OK","NG")</f>
        <v>OK</v>
      </c>
      <c r="F6921" s="31" t="str">
        <f>IF(VLOOKUP(L6921,'2-1.手続一覧'!$A$9:$S$1715,16,FALSE)=AC6921,"OK","NG")</f>
        <v>NG</v>
      </c>
      <c r="G6921" s="31" t="str">
        <f>IF(VLOOKUP(L6921,'2-1.手続一覧'!$A$9:$S$1715,17,FALSE)=AE6921,"OK","NG")</f>
        <v>NG</v>
      </c>
      <c r="H6921" s="31" t="str">
        <f>IF(VLOOKUP(L6921,'2-1.手続一覧'!$A$9:$T$1715,20,FALSE)=AF6921,"OK","NG")</f>
        <v>OK</v>
      </c>
      <c r="I6921" s="31" t="str">
        <f>IF(VLOOKUP(L6921,'2-1.手続一覧'!$A$9:$U$1715,21,FALSE)=AG6921,"OK","NG")</f>
        <v>OK</v>
      </c>
      <c r="J6921" s="31" t="str">
        <f>IF(VLOOKUP(L6921,'2-1.手続一覧'!$A$9:$V$1715,22,FALSE)=AH6921,"OK","NG")</f>
        <v>OK</v>
      </c>
      <c r="K6921" s="31" t="str">
        <f>IF(VLOOKUP(L6921,'2-1.手続一覧'!$A$9:$W$1715,23,FALSE)=AK6921,"OK","NG")</f>
        <v>OK</v>
      </c>
      <c r="L6921" s="32">
        <v>24399</v>
      </c>
      <c r="M6921" s="32" t="s">
        <v>1935</v>
      </c>
      <c r="N6921" s="32" t="s">
        <v>1527</v>
      </c>
      <c r="O6921" s="32" t="s">
        <v>1538</v>
      </c>
      <c r="P6921" s="32">
        <v>1978</v>
      </c>
      <c r="Q6921" s="32" t="s">
        <v>1938</v>
      </c>
      <c r="R6921" s="32">
        <v>81</v>
      </c>
      <c r="S6921" s="32">
        <v>48</v>
      </c>
      <c r="T6921" s="32"/>
      <c r="U6921" s="32"/>
      <c r="V6921" s="32"/>
      <c r="W6921" s="32"/>
      <c r="X6921" s="32"/>
      <c r="Y6921" s="32"/>
      <c r="Z6921" s="32"/>
      <c r="AA6921" s="32" t="s">
        <v>54</v>
      </c>
      <c r="AB6921" s="32" t="s">
        <v>1928</v>
      </c>
      <c r="AC6921" s="32" t="s">
        <v>102</v>
      </c>
      <c r="AD6921" s="32" t="s">
        <v>147</v>
      </c>
      <c r="AE6921" s="33" t="s">
        <v>43</v>
      </c>
      <c r="AF6921" s="32"/>
      <c r="AG6921" s="32"/>
      <c r="AH6921" s="32"/>
      <c r="AI6921" s="32" t="s">
        <v>1929</v>
      </c>
      <c r="AJ6921" s="32"/>
      <c r="AK6921" s="32" t="s">
        <v>46</v>
      </c>
      <c r="AM6921" s="33" t="s">
        <v>2258</v>
      </c>
      <c r="AN6921" s="33" t="s">
        <v>2259</v>
      </c>
      <c r="AO6921" s="33" t="s">
        <v>3122</v>
      </c>
    </row>
    <row r="6922" spans="2:41" ht="13.5" customHeight="1">
      <c r="B6922" s="31">
        <f>VLOOKUP(L6922,'2-1.手続一覧'!$A$9:$A$1715,1,FALSE)</f>
        <v>24400</v>
      </c>
      <c r="C6922" s="31" t="str">
        <f>IF(VLOOKUP(L6922,'2-1.手続一覧'!$A$9:$Q$1715,2,FALSE)=N6922,"OK","NG")</f>
        <v>OK</v>
      </c>
      <c r="D6922" s="31" t="str">
        <f>IF(VLOOKUP(L6922,'2-1.手続一覧'!$A$9:$Q$1715,3,FALSE)=O6922,"OK","NG")</f>
        <v>OK</v>
      </c>
      <c r="E6922" s="31" t="str">
        <f>IF(VLOOKUP(L6922,'2-1.手続一覧'!$A$9:$S$1715,19,FALSE)=AA6922,"OK","NG")</f>
        <v>OK</v>
      </c>
      <c r="F6922" s="31" t="str">
        <f>IF(VLOOKUP(L6922,'2-1.手続一覧'!$A$9:$S$1715,16,FALSE)=AC6922,"OK","NG")</f>
        <v>NG</v>
      </c>
      <c r="G6922" s="31" t="str">
        <f>IF(VLOOKUP(L6922,'2-1.手続一覧'!$A$9:$S$1715,17,FALSE)=AE6922,"OK","NG")</f>
        <v>NG</v>
      </c>
      <c r="H6922" s="31" t="str">
        <f>IF(VLOOKUP(L6922,'2-1.手続一覧'!$A$9:$T$1715,20,FALSE)=AF6922,"OK","NG")</f>
        <v>OK</v>
      </c>
      <c r="I6922" s="31" t="str">
        <f>IF(VLOOKUP(L6922,'2-1.手続一覧'!$A$9:$U$1715,21,FALSE)=AG6922,"OK","NG")</f>
        <v>OK</v>
      </c>
      <c r="J6922" s="31" t="str">
        <f>IF(VLOOKUP(L6922,'2-1.手続一覧'!$A$9:$V$1715,22,FALSE)=AH6922,"OK","NG")</f>
        <v>OK</v>
      </c>
      <c r="K6922" s="31" t="str">
        <f>IF(VLOOKUP(L6922,'2-1.手続一覧'!$A$9:$W$1715,23,FALSE)=AK6922,"OK","NG")</f>
        <v>OK</v>
      </c>
      <c r="L6922" s="32">
        <v>24400</v>
      </c>
      <c r="M6922" s="32" t="s">
        <v>1935</v>
      </c>
      <c r="N6922" s="32" t="s">
        <v>1528</v>
      </c>
      <c r="O6922" s="32" t="s">
        <v>1538</v>
      </c>
      <c r="P6922" s="32">
        <v>1978</v>
      </c>
      <c r="Q6922" s="32" t="s">
        <v>1938</v>
      </c>
      <c r="R6922" s="32">
        <v>81</v>
      </c>
      <c r="S6922" s="32">
        <v>48</v>
      </c>
      <c r="T6922" s="32"/>
      <c r="U6922" s="32"/>
      <c r="V6922" s="32"/>
      <c r="W6922" s="32"/>
      <c r="X6922" s="32"/>
      <c r="Y6922" s="32"/>
      <c r="Z6922" s="32"/>
      <c r="AA6922" s="32" t="s">
        <v>54</v>
      </c>
      <c r="AB6922" s="32" t="s">
        <v>1928</v>
      </c>
      <c r="AC6922" s="32" t="s">
        <v>102</v>
      </c>
      <c r="AD6922" s="32" t="s">
        <v>147</v>
      </c>
      <c r="AE6922" s="33" t="s">
        <v>43</v>
      </c>
      <c r="AF6922" s="32"/>
      <c r="AG6922" s="32"/>
      <c r="AH6922" s="32"/>
      <c r="AI6922" s="32" t="s">
        <v>1929</v>
      </c>
      <c r="AJ6922" s="32"/>
      <c r="AK6922" s="32" t="s">
        <v>46</v>
      </c>
      <c r="AM6922" s="33" t="s">
        <v>2258</v>
      </c>
      <c r="AN6922" s="33" t="s">
        <v>2259</v>
      </c>
      <c r="AO6922" s="33" t="s">
        <v>3122</v>
      </c>
    </row>
    <row r="6923" spans="2:41" ht="13.5" customHeight="1">
      <c r="B6923" s="31">
        <f>VLOOKUP(L6923,'2-1.手続一覧'!$A$9:$A$1715,1,FALSE)</f>
        <v>24401</v>
      </c>
      <c r="C6923" s="31" t="str">
        <f>IF(VLOOKUP(L6923,'2-1.手続一覧'!$A$9:$Q$1715,2,FALSE)=N6923,"OK","NG")</f>
        <v>OK</v>
      </c>
      <c r="D6923" s="31" t="str">
        <f>IF(VLOOKUP(L6923,'2-1.手続一覧'!$A$9:$Q$1715,3,FALSE)=O6923,"OK","NG")</f>
        <v>OK</v>
      </c>
      <c r="E6923" s="31" t="str">
        <f>IF(VLOOKUP(L6923,'2-1.手続一覧'!$A$9:$S$1715,19,FALSE)=AA6923,"OK","NG")</f>
        <v>OK</v>
      </c>
      <c r="F6923" s="31" t="str">
        <f>IF(VLOOKUP(L6923,'2-1.手続一覧'!$A$9:$S$1715,16,FALSE)=AC6923,"OK","NG")</f>
        <v>NG</v>
      </c>
      <c r="G6923" s="31" t="str">
        <f>IF(VLOOKUP(L6923,'2-1.手続一覧'!$A$9:$S$1715,17,FALSE)=AE6923,"OK","NG")</f>
        <v>NG</v>
      </c>
      <c r="H6923" s="31" t="str">
        <f>IF(VLOOKUP(L6923,'2-1.手続一覧'!$A$9:$T$1715,20,FALSE)=AF6923,"OK","NG")</f>
        <v>OK</v>
      </c>
      <c r="I6923" s="31" t="str">
        <f>IF(VLOOKUP(L6923,'2-1.手続一覧'!$A$9:$U$1715,21,FALSE)=AG6923,"OK","NG")</f>
        <v>OK</v>
      </c>
      <c r="J6923" s="31" t="str">
        <f>IF(VLOOKUP(L6923,'2-1.手続一覧'!$A$9:$V$1715,22,FALSE)=AH6923,"OK","NG")</f>
        <v>OK</v>
      </c>
      <c r="K6923" s="31" t="str">
        <f>IF(VLOOKUP(L6923,'2-1.手続一覧'!$A$9:$W$1715,23,FALSE)=AK6923,"OK","NG")</f>
        <v>OK</v>
      </c>
      <c r="L6923" s="32">
        <v>24401</v>
      </c>
      <c r="M6923" s="32" t="s">
        <v>1935</v>
      </c>
      <c r="N6923" s="32" t="s">
        <v>1529</v>
      </c>
      <c r="O6923" s="32" t="s">
        <v>1538</v>
      </c>
      <c r="P6923" s="32">
        <v>1978</v>
      </c>
      <c r="Q6923" s="32" t="s">
        <v>1938</v>
      </c>
      <c r="R6923" s="32">
        <v>81</v>
      </c>
      <c r="S6923" s="32">
        <v>48</v>
      </c>
      <c r="T6923" s="32"/>
      <c r="U6923" s="32"/>
      <c r="V6923" s="32"/>
      <c r="W6923" s="32"/>
      <c r="X6923" s="32"/>
      <c r="Y6923" s="32"/>
      <c r="Z6923" s="32"/>
      <c r="AA6923" s="32" t="s">
        <v>54</v>
      </c>
      <c r="AB6923" s="32" t="s">
        <v>1928</v>
      </c>
      <c r="AC6923" s="32" t="s">
        <v>102</v>
      </c>
      <c r="AD6923" s="32" t="s">
        <v>147</v>
      </c>
      <c r="AE6923" s="33" t="s">
        <v>43</v>
      </c>
      <c r="AF6923" s="32"/>
      <c r="AG6923" s="32"/>
      <c r="AH6923" s="32"/>
      <c r="AI6923" s="32" t="s">
        <v>1929</v>
      </c>
      <c r="AJ6923" s="32"/>
      <c r="AK6923" s="32" t="s">
        <v>46</v>
      </c>
      <c r="AM6923" s="33" t="s">
        <v>2258</v>
      </c>
      <c r="AN6923" s="33" t="s">
        <v>2259</v>
      </c>
      <c r="AO6923" s="33" t="s">
        <v>3122</v>
      </c>
    </row>
    <row r="6924" spans="2:41" ht="13.5" customHeight="1">
      <c r="B6924" s="31">
        <f>VLOOKUP(L6924,'2-1.手続一覧'!$A$9:$A$1715,1,FALSE)</f>
        <v>24402</v>
      </c>
      <c r="C6924" s="31" t="str">
        <f>IF(VLOOKUP(L6924,'2-1.手続一覧'!$A$9:$Q$1715,2,FALSE)=N6924,"OK","NG")</f>
        <v>OK</v>
      </c>
      <c r="D6924" s="31" t="str">
        <f>IF(VLOOKUP(L6924,'2-1.手続一覧'!$A$9:$Q$1715,3,FALSE)=O6924,"OK","NG")</f>
        <v>OK</v>
      </c>
      <c r="E6924" s="31" t="str">
        <f>IF(VLOOKUP(L6924,'2-1.手続一覧'!$A$9:$S$1715,19,FALSE)=AA6924,"OK","NG")</f>
        <v>OK</v>
      </c>
      <c r="F6924" s="31" t="str">
        <f>IF(VLOOKUP(L6924,'2-1.手続一覧'!$A$9:$S$1715,16,FALSE)=AC6924,"OK","NG")</f>
        <v>NG</v>
      </c>
      <c r="G6924" s="31" t="str">
        <f>IF(VLOOKUP(L6924,'2-1.手続一覧'!$A$9:$S$1715,17,FALSE)=AE6924,"OK","NG")</f>
        <v>NG</v>
      </c>
      <c r="H6924" s="31" t="str">
        <f>IF(VLOOKUP(L6924,'2-1.手続一覧'!$A$9:$T$1715,20,FALSE)=AF6924,"OK","NG")</f>
        <v>OK</v>
      </c>
      <c r="I6924" s="31" t="str">
        <f>IF(VLOOKUP(L6924,'2-1.手続一覧'!$A$9:$U$1715,21,FALSE)=AG6924,"OK","NG")</f>
        <v>OK</v>
      </c>
      <c r="J6924" s="31" t="str">
        <f>IF(VLOOKUP(L6924,'2-1.手続一覧'!$A$9:$V$1715,22,FALSE)=AH6924,"OK","NG")</f>
        <v>OK</v>
      </c>
      <c r="K6924" s="31" t="str">
        <f>IF(VLOOKUP(L6924,'2-1.手続一覧'!$A$9:$W$1715,23,FALSE)=AK6924,"OK","NG")</f>
        <v>OK</v>
      </c>
      <c r="L6924" s="32">
        <v>24402</v>
      </c>
      <c r="M6924" s="32" t="s">
        <v>1935</v>
      </c>
      <c r="N6924" s="32" t="s">
        <v>1530</v>
      </c>
      <c r="O6924" s="32" t="s">
        <v>1538</v>
      </c>
      <c r="P6924" s="32">
        <v>1978</v>
      </c>
      <c r="Q6924" s="32" t="s">
        <v>1938</v>
      </c>
      <c r="R6924" s="32">
        <v>81</v>
      </c>
      <c r="S6924" s="32">
        <v>48</v>
      </c>
      <c r="T6924" s="32"/>
      <c r="U6924" s="32"/>
      <c r="V6924" s="32"/>
      <c r="W6924" s="32"/>
      <c r="X6924" s="32"/>
      <c r="Y6924" s="32"/>
      <c r="Z6924" s="32"/>
      <c r="AA6924" s="32" t="s">
        <v>54</v>
      </c>
      <c r="AB6924" s="32" t="s">
        <v>1928</v>
      </c>
      <c r="AC6924" s="32" t="s">
        <v>102</v>
      </c>
      <c r="AD6924" s="32" t="s">
        <v>147</v>
      </c>
      <c r="AE6924" s="33" t="s">
        <v>43</v>
      </c>
      <c r="AF6924" s="32"/>
      <c r="AG6924" s="32"/>
      <c r="AH6924" s="32"/>
      <c r="AI6924" s="32" t="s">
        <v>1929</v>
      </c>
      <c r="AJ6924" s="32"/>
      <c r="AK6924" s="32" t="s">
        <v>46</v>
      </c>
      <c r="AM6924" s="33" t="s">
        <v>2258</v>
      </c>
      <c r="AN6924" s="33" t="s">
        <v>2259</v>
      </c>
      <c r="AO6924" s="33" t="s">
        <v>3122</v>
      </c>
    </row>
    <row r="6925" spans="2:41" ht="13.5" customHeight="1">
      <c r="B6925" s="31">
        <f>VLOOKUP(L6925,'2-1.手続一覧'!$A$9:$A$1715,1,FALSE)</f>
        <v>24403</v>
      </c>
      <c r="C6925" s="31" t="str">
        <f>IF(VLOOKUP(L6925,'2-1.手続一覧'!$A$9:$Q$1715,2,FALSE)=N6925,"OK","NG")</f>
        <v>OK</v>
      </c>
      <c r="D6925" s="31" t="str">
        <f>IF(VLOOKUP(L6925,'2-1.手続一覧'!$A$9:$Q$1715,3,FALSE)=O6925,"OK","NG")</f>
        <v>OK</v>
      </c>
      <c r="E6925" s="31" t="str">
        <f>IF(VLOOKUP(L6925,'2-1.手続一覧'!$A$9:$S$1715,19,FALSE)=AA6925,"OK","NG")</f>
        <v>OK</v>
      </c>
      <c r="F6925" s="31" t="str">
        <f>IF(VLOOKUP(L6925,'2-1.手続一覧'!$A$9:$S$1715,16,FALSE)=AC6925,"OK","NG")</f>
        <v>NG</v>
      </c>
      <c r="G6925" s="31" t="str">
        <f>IF(VLOOKUP(L6925,'2-1.手続一覧'!$A$9:$S$1715,17,FALSE)=AE6925,"OK","NG")</f>
        <v>NG</v>
      </c>
      <c r="H6925" s="31" t="str">
        <f>IF(VLOOKUP(L6925,'2-1.手続一覧'!$A$9:$T$1715,20,FALSE)=AF6925,"OK","NG")</f>
        <v>OK</v>
      </c>
      <c r="I6925" s="31" t="str">
        <f>IF(VLOOKUP(L6925,'2-1.手続一覧'!$A$9:$U$1715,21,FALSE)=AG6925,"OK","NG")</f>
        <v>OK</v>
      </c>
      <c r="J6925" s="31" t="str">
        <f>IF(VLOOKUP(L6925,'2-1.手続一覧'!$A$9:$V$1715,22,FALSE)=AH6925,"OK","NG")</f>
        <v>OK</v>
      </c>
      <c r="K6925" s="31" t="str">
        <f>IF(VLOOKUP(L6925,'2-1.手続一覧'!$A$9:$W$1715,23,FALSE)=AK6925,"OK","NG")</f>
        <v>OK</v>
      </c>
      <c r="L6925" s="32">
        <v>24403</v>
      </c>
      <c r="M6925" s="32" t="s">
        <v>1935</v>
      </c>
      <c r="N6925" s="32" t="s">
        <v>1531</v>
      </c>
      <c r="O6925" s="32" t="s">
        <v>1538</v>
      </c>
      <c r="P6925" s="32">
        <v>1978</v>
      </c>
      <c r="Q6925" s="32" t="s">
        <v>1938</v>
      </c>
      <c r="R6925" s="32">
        <v>81</v>
      </c>
      <c r="S6925" s="32">
        <v>48</v>
      </c>
      <c r="T6925" s="32"/>
      <c r="U6925" s="32"/>
      <c r="V6925" s="32"/>
      <c r="W6925" s="32"/>
      <c r="X6925" s="32"/>
      <c r="Y6925" s="32"/>
      <c r="Z6925" s="32"/>
      <c r="AA6925" s="32" t="s">
        <v>54</v>
      </c>
      <c r="AB6925" s="32" t="s">
        <v>1928</v>
      </c>
      <c r="AC6925" s="32" t="s">
        <v>102</v>
      </c>
      <c r="AD6925" s="32" t="s">
        <v>147</v>
      </c>
      <c r="AE6925" s="33" t="s">
        <v>43</v>
      </c>
      <c r="AF6925" s="32"/>
      <c r="AG6925" s="32"/>
      <c r="AH6925" s="32"/>
      <c r="AI6925" s="32" t="s">
        <v>1929</v>
      </c>
      <c r="AJ6925" s="32"/>
      <c r="AK6925" s="32" t="s">
        <v>46</v>
      </c>
      <c r="AM6925" s="33" t="s">
        <v>2258</v>
      </c>
      <c r="AN6925" s="33" t="s">
        <v>2259</v>
      </c>
      <c r="AO6925" s="33" t="s">
        <v>3122</v>
      </c>
    </row>
    <row r="6926" spans="2:41" ht="13.5" customHeight="1">
      <c r="B6926" s="31">
        <f>VLOOKUP(L6926,'2-1.手続一覧'!$A$9:$A$1715,1,FALSE)</f>
        <v>24404</v>
      </c>
      <c r="C6926" s="31" t="str">
        <f>IF(VLOOKUP(L6926,'2-1.手続一覧'!$A$9:$Q$1715,2,FALSE)=N6926,"OK","NG")</f>
        <v>OK</v>
      </c>
      <c r="D6926" s="31" t="str">
        <f>IF(VLOOKUP(L6926,'2-1.手続一覧'!$A$9:$Q$1715,3,FALSE)=O6926,"OK","NG")</f>
        <v>OK</v>
      </c>
      <c r="E6926" s="31" t="str">
        <f>IF(VLOOKUP(L6926,'2-1.手続一覧'!$A$9:$S$1715,19,FALSE)=AA6926,"OK","NG")</f>
        <v>OK</v>
      </c>
      <c r="F6926" s="31" t="str">
        <f>IF(VLOOKUP(L6926,'2-1.手続一覧'!$A$9:$S$1715,16,FALSE)=AC6926,"OK","NG")</f>
        <v>NG</v>
      </c>
      <c r="G6926" s="31" t="str">
        <f>IF(VLOOKUP(L6926,'2-1.手続一覧'!$A$9:$S$1715,17,FALSE)=AE6926,"OK","NG")</f>
        <v>NG</v>
      </c>
      <c r="H6926" s="31" t="str">
        <f>IF(VLOOKUP(L6926,'2-1.手続一覧'!$A$9:$T$1715,20,FALSE)=AF6926,"OK","NG")</f>
        <v>OK</v>
      </c>
      <c r="I6926" s="31" t="str">
        <f>IF(VLOOKUP(L6926,'2-1.手続一覧'!$A$9:$U$1715,21,FALSE)=AG6926,"OK","NG")</f>
        <v>OK</v>
      </c>
      <c r="J6926" s="31" t="str">
        <f>IF(VLOOKUP(L6926,'2-1.手続一覧'!$A$9:$V$1715,22,FALSE)=AH6926,"OK","NG")</f>
        <v>OK</v>
      </c>
      <c r="K6926" s="31" t="str">
        <f>IF(VLOOKUP(L6926,'2-1.手続一覧'!$A$9:$W$1715,23,FALSE)=AK6926,"OK","NG")</f>
        <v>OK</v>
      </c>
      <c r="L6926" s="32">
        <v>24404</v>
      </c>
      <c r="M6926" s="32" t="s">
        <v>1935</v>
      </c>
      <c r="N6926" s="32" t="s">
        <v>1491</v>
      </c>
      <c r="O6926" s="32" t="s">
        <v>1538</v>
      </c>
      <c r="P6926" s="32">
        <v>1978</v>
      </c>
      <c r="Q6926" s="32" t="s">
        <v>1938</v>
      </c>
      <c r="R6926" s="32">
        <v>81</v>
      </c>
      <c r="S6926" s="32">
        <v>48</v>
      </c>
      <c r="T6926" s="32"/>
      <c r="U6926" s="32"/>
      <c r="V6926" s="32"/>
      <c r="W6926" s="32"/>
      <c r="X6926" s="32"/>
      <c r="Y6926" s="32"/>
      <c r="Z6926" s="32"/>
      <c r="AA6926" s="32" t="s">
        <v>54</v>
      </c>
      <c r="AB6926" s="32" t="s">
        <v>1928</v>
      </c>
      <c r="AC6926" s="32" t="s">
        <v>102</v>
      </c>
      <c r="AD6926" s="32" t="s">
        <v>147</v>
      </c>
      <c r="AE6926" s="33" t="s">
        <v>43</v>
      </c>
      <c r="AF6926" s="32"/>
      <c r="AG6926" s="32"/>
      <c r="AH6926" s="32"/>
      <c r="AI6926" s="32" t="s">
        <v>1929</v>
      </c>
      <c r="AJ6926" s="32"/>
      <c r="AK6926" s="32" t="s">
        <v>46</v>
      </c>
      <c r="AM6926" s="33" t="s">
        <v>2258</v>
      </c>
      <c r="AN6926" s="33" t="s">
        <v>2259</v>
      </c>
      <c r="AO6926" s="33" t="s">
        <v>3122</v>
      </c>
    </row>
    <row r="6927" spans="2:41" ht="13.5" customHeight="1">
      <c r="B6927" s="31">
        <f>VLOOKUP(L6927,'2-1.手続一覧'!$A$9:$A$1715,1,FALSE)</f>
        <v>24405</v>
      </c>
      <c r="C6927" s="31" t="str">
        <f>IF(VLOOKUP(L6927,'2-1.手続一覧'!$A$9:$Q$1715,2,FALSE)=N6927,"OK","NG")</f>
        <v>OK</v>
      </c>
      <c r="D6927" s="31" t="str">
        <f>IF(VLOOKUP(L6927,'2-1.手続一覧'!$A$9:$Q$1715,3,FALSE)=O6927,"OK","NG")</f>
        <v>OK</v>
      </c>
      <c r="E6927" s="31" t="str">
        <f>IF(VLOOKUP(L6927,'2-1.手続一覧'!$A$9:$S$1715,19,FALSE)=AA6927,"OK","NG")</f>
        <v>OK</v>
      </c>
      <c r="F6927" s="31" t="str">
        <f>IF(VLOOKUP(L6927,'2-1.手続一覧'!$A$9:$S$1715,16,FALSE)=AC6927,"OK","NG")</f>
        <v>NG</v>
      </c>
      <c r="G6927" s="31" t="str">
        <f>IF(VLOOKUP(L6927,'2-1.手続一覧'!$A$9:$S$1715,17,FALSE)=AE6927,"OK","NG")</f>
        <v>NG</v>
      </c>
      <c r="H6927" s="31" t="str">
        <f>IF(VLOOKUP(L6927,'2-1.手続一覧'!$A$9:$T$1715,20,FALSE)=AF6927,"OK","NG")</f>
        <v>OK</v>
      </c>
      <c r="I6927" s="31" t="str">
        <f>IF(VLOOKUP(L6927,'2-1.手続一覧'!$A$9:$U$1715,21,FALSE)=AG6927,"OK","NG")</f>
        <v>OK</v>
      </c>
      <c r="J6927" s="31" t="str">
        <f>IF(VLOOKUP(L6927,'2-1.手続一覧'!$A$9:$V$1715,22,FALSE)=AH6927,"OK","NG")</f>
        <v>OK</v>
      </c>
      <c r="K6927" s="31" t="str">
        <f>IF(VLOOKUP(L6927,'2-1.手続一覧'!$A$9:$W$1715,23,FALSE)=AK6927,"OK","NG")</f>
        <v>OK</v>
      </c>
      <c r="L6927" s="32">
        <v>24405</v>
      </c>
      <c r="M6927" s="32" t="s">
        <v>1935</v>
      </c>
      <c r="N6927" s="32" t="s">
        <v>1532</v>
      </c>
      <c r="O6927" s="32" t="s">
        <v>1538</v>
      </c>
      <c r="P6927" s="32">
        <v>1978</v>
      </c>
      <c r="Q6927" s="32" t="s">
        <v>1938</v>
      </c>
      <c r="R6927" s="32">
        <v>81</v>
      </c>
      <c r="S6927" s="32">
        <v>48</v>
      </c>
      <c r="T6927" s="32"/>
      <c r="U6927" s="32"/>
      <c r="V6927" s="32"/>
      <c r="W6927" s="32"/>
      <c r="X6927" s="32"/>
      <c r="Y6927" s="32"/>
      <c r="Z6927" s="32"/>
      <c r="AA6927" s="32" t="s">
        <v>54</v>
      </c>
      <c r="AB6927" s="32" t="s">
        <v>1928</v>
      </c>
      <c r="AC6927" s="32" t="s">
        <v>102</v>
      </c>
      <c r="AD6927" s="32" t="s">
        <v>147</v>
      </c>
      <c r="AE6927" s="33" t="s">
        <v>43</v>
      </c>
      <c r="AF6927" s="32"/>
      <c r="AG6927" s="32"/>
      <c r="AH6927" s="32"/>
      <c r="AI6927" s="32" t="s">
        <v>1929</v>
      </c>
      <c r="AJ6927" s="32"/>
      <c r="AK6927" s="32" t="s">
        <v>46</v>
      </c>
      <c r="AM6927" s="33" t="s">
        <v>2258</v>
      </c>
      <c r="AN6927" s="33" t="s">
        <v>2259</v>
      </c>
      <c r="AO6927" s="33" t="s">
        <v>3122</v>
      </c>
    </row>
    <row r="6928" spans="2:41" ht="13.5" customHeight="1">
      <c r="B6928" s="31">
        <f>VLOOKUP(L6928,'2-1.手続一覧'!$A$9:$A$1715,1,FALSE)</f>
        <v>24406</v>
      </c>
      <c r="C6928" s="31" t="str">
        <f>IF(VLOOKUP(L6928,'2-1.手続一覧'!$A$9:$Q$1715,2,FALSE)=N6928,"OK","NG")</f>
        <v>OK</v>
      </c>
      <c r="D6928" s="31" t="str">
        <f>IF(VLOOKUP(L6928,'2-1.手続一覧'!$A$9:$Q$1715,3,FALSE)=O6928,"OK","NG")</f>
        <v>OK</v>
      </c>
      <c r="E6928" s="31" t="str">
        <f>IF(VLOOKUP(L6928,'2-1.手続一覧'!$A$9:$S$1715,19,FALSE)=AA6928,"OK","NG")</f>
        <v>OK</v>
      </c>
      <c r="F6928" s="31" t="str">
        <f>IF(VLOOKUP(L6928,'2-1.手続一覧'!$A$9:$S$1715,16,FALSE)=AC6928,"OK","NG")</f>
        <v>NG</v>
      </c>
      <c r="G6928" s="31" t="str">
        <f>IF(VLOOKUP(L6928,'2-1.手続一覧'!$A$9:$S$1715,17,FALSE)=AE6928,"OK","NG")</f>
        <v>NG</v>
      </c>
      <c r="H6928" s="31" t="str">
        <f>IF(VLOOKUP(L6928,'2-1.手続一覧'!$A$9:$T$1715,20,FALSE)=AF6928,"OK","NG")</f>
        <v>OK</v>
      </c>
      <c r="I6928" s="31" t="str">
        <f>IF(VLOOKUP(L6928,'2-1.手続一覧'!$A$9:$U$1715,21,FALSE)=AG6928,"OK","NG")</f>
        <v>OK</v>
      </c>
      <c r="J6928" s="31" t="str">
        <f>IF(VLOOKUP(L6928,'2-1.手続一覧'!$A$9:$V$1715,22,FALSE)=AH6928,"OK","NG")</f>
        <v>OK</v>
      </c>
      <c r="K6928" s="31" t="str">
        <f>IF(VLOOKUP(L6928,'2-1.手続一覧'!$A$9:$W$1715,23,FALSE)=AK6928,"OK","NG")</f>
        <v>OK</v>
      </c>
      <c r="L6928" s="32">
        <v>24406</v>
      </c>
      <c r="M6928" s="32" t="s">
        <v>1935</v>
      </c>
      <c r="N6928" s="32" t="s">
        <v>1533</v>
      </c>
      <c r="O6928" s="32" t="s">
        <v>1538</v>
      </c>
      <c r="P6928" s="32">
        <v>1978</v>
      </c>
      <c r="Q6928" s="32" t="s">
        <v>1938</v>
      </c>
      <c r="R6928" s="32">
        <v>81</v>
      </c>
      <c r="S6928" s="32">
        <v>48</v>
      </c>
      <c r="T6928" s="32"/>
      <c r="U6928" s="32"/>
      <c r="V6928" s="32"/>
      <c r="W6928" s="32"/>
      <c r="X6928" s="32"/>
      <c r="Y6928" s="32"/>
      <c r="Z6928" s="32"/>
      <c r="AA6928" s="32" t="s">
        <v>54</v>
      </c>
      <c r="AB6928" s="32" t="s">
        <v>1928</v>
      </c>
      <c r="AC6928" s="32" t="s">
        <v>102</v>
      </c>
      <c r="AD6928" s="32" t="s">
        <v>147</v>
      </c>
      <c r="AE6928" s="33" t="s">
        <v>43</v>
      </c>
      <c r="AF6928" s="32"/>
      <c r="AG6928" s="32"/>
      <c r="AH6928" s="32"/>
      <c r="AI6928" s="32" t="s">
        <v>1929</v>
      </c>
      <c r="AJ6928" s="32"/>
      <c r="AK6928" s="32" t="s">
        <v>46</v>
      </c>
      <c r="AM6928" s="33" t="s">
        <v>2258</v>
      </c>
      <c r="AN6928" s="33" t="s">
        <v>2259</v>
      </c>
      <c r="AO6928" s="33" t="s">
        <v>3122</v>
      </c>
    </row>
    <row r="6929" spans="1:41" ht="13.5" customHeight="1">
      <c r="B6929" s="31">
        <f>VLOOKUP(L6929,'2-1.手続一覧'!$A$9:$A$1715,1,FALSE)</f>
        <v>24407</v>
      </c>
      <c r="C6929" s="31" t="str">
        <f>IF(VLOOKUP(L6929,'2-1.手続一覧'!$A$9:$Q$1715,2,FALSE)=N6929,"OK","NG")</f>
        <v>OK</v>
      </c>
      <c r="D6929" s="31" t="str">
        <f>IF(VLOOKUP(L6929,'2-1.手続一覧'!$A$9:$Q$1715,3,FALSE)=O6929,"OK","NG")</f>
        <v>OK</v>
      </c>
      <c r="E6929" s="31" t="str">
        <f>IF(VLOOKUP(L6929,'2-1.手続一覧'!$A$9:$S$1715,19,FALSE)=AA6929,"OK","NG")</f>
        <v>OK</v>
      </c>
      <c r="F6929" s="31" t="str">
        <f>IF(VLOOKUP(L6929,'2-1.手続一覧'!$A$9:$S$1715,16,FALSE)=AC6929,"OK","NG")</f>
        <v>NG</v>
      </c>
      <c r="G6929" s="31" t="str">
        <f>IF(VLOOKUP(L6929,'2-1.手続一覧'!$A$9:$S$1715,17,FALSE)=AE6929,"OK","NG")</f>
        <v>NG</v>
      </c>
      <c r="H6929" s="31" t="str">
        <f>IF(VLOOKUP(L6929,'2-1.手続一覧'!$A$9:$T$1715,20,FALSE)=AF6929,"OK","NG")</f>
        <v>OK</v>
      </c>
      <c r="I6929" s="31" t="str">
        <f>IF(VLOOKUP(L6929,'2-1.手続一覧'!$A$9:$U$1715,21,FALSE)=AG6929,"OK","NG")</f>
        <v>OK</v>
      </c>
      <c r="J6929" s="31" t="str">
        <f>IF(VLOOKUP(L6929,'2-1.手続一覧'!$A$9:$V$1715,22,FALSE)=AH6929,"OK","NG")</f>
        <v>OK</v>
      </c>
      <c r="K6929" s="31" t="str">
        <f>IF(VLOOKUP(L6929,'2-1.手続一覧'!$A$9:$W$1715,23,FALSE)=AK6929,"OK","NG")</f>
        <v>OK</v>
      </c>
      <c r="L6929" s="32">
        <v>24407</v>
      </c>
      <c r="M6929" s="32" t="s">
        <v>1935</v>
      </c>
      <c r="N6929" s="32" t="s">
        <v>1489</v>
      </c>
      <c r="O6929" s="32" t="s">
        <v>1538</v>
      </c>
      <c r="P6929" s="32">
        <v>1978</v>
      </c>
      <c r="Q6929" s="32" t="s">
        <v>1938</v>
      </c>
      <c r="R6929" s="32">
        <v>81</v>
      </c>
      <c r="S6929" s="32">
        <v>48</v>
      </c>
      <c r="T6929" s="32"/>
      <c r="U6929" s="32"/>
      <c r="V6929" s="32"/>
      <c r="W6929" s="32"/>
      <c r="X6929" s="32"/>
      <c r="Y6929" s="32"/>
      <c r="Z6929" s="32"/>
      <c r="AA6929" s="32" t="s">
        <v>54</v>
      </c>
      <c r="AB6929" s="32" t="s">
        <v>1928</v>
      </c>
      <c r="AC6929" s="32" t="s">
        <v>102</v>
      </c>
      <c r="AD6929" s="32" t="s">
        <v>147</v>
      </c>
      <c r="AE6929" s="33" t="s">
        <v>43</v>
      </c>
      <c r="AF6929" s="32"/>
      <c r="AG6929" s="32"/>
      <c r="AH6929" s="32"/>
      <c r="AI6929" s="32" t="s">
        <v>1929</v>
      </c>
      <c r="AJ6929" s="32"/>
      <c r="AK6929" s="32" t="s">
        <v>46</v>
      </c>
      <c r="AM6929" s="33" t="s">
        <v>2258</v>
      </c>
      <c r="AN6929" s="33" t="s">
        <v>2259</v>
      </c>
      <c r="AO6929" s="33" t="s">
        <v>3122</v>
      </c>
    </row>
    <row r="6930" spans="1:41" ht="13.5" customHeight="1">
      <c r="B6930" s="31">
        <f>VLOOKUP(L6930,'2-1.手続一覧'!$A$9:$A$1715,1,FALSE)</f>
        <v>24408</v>
      </c>
      <c r="C6930" s="31" t="str">
        <f>IF(VLOOKUP(L6930,'2-1.手続一覧'!$A$9:$Q$1715,2,FALSE)=N6930,"OK","NG")</f>
        <v>OK</v>
      </c>
      <c r="D6930" s="31" t="str">
        <f>IF(VLOOKUP(L6930,'2-1.手続一覧'!$A$9:$Q$1715,3,FALSE)=O6930,"OK","NG")</f>
        <v>OK</v>
      </c>
      <c r="E6930" s="31" t="str">
        <f>IF(VLOOKUP(L6930,'2-1.手続一覧'!$A$9:$S$1715,19,FALSE)=AA6930,"OK","NG")</f>
        <v>OK</v>
      </c>
      <c r="F6930" s="31" t="str">
        <f>IF(VLOOKUP(L6930,'2-1.手続一覧'!$A$9:$S$1715,16,FALSE)=AC6930,"OK","NG")</f>
        <v>NG</v>
      </c>
      <c r="G6930" s="31" t="str">
        <f>IF(VLOOKUP(L6930,'2-1.手続一覧'!$A$9:$S$1715,17,FALSE)=AE6930,"OK","NG")</f>
        <v>NG</v>
      </c>
      <c r="H6930" s="31" t="str">
        <f>IF(VLOOKUP(L6930,'2-1.手続一覧'!$A$9:$T$1715,20,FALSE)=AF6930,"OK","NG")</f>
        <v>OK</v>
      </c>
      <c r="I6930" s="31" t="str">
        <f>IF(VLOOKUP(L6930,'2-1.手続一覧'!$A$9:$U$1715,21,FALSE)=AG6930,"OK","NG")</f>
        <v>OK</v>
      </c>
      <c r="J6930" s="31" t="str">
        <f>IF(VLOOKUP(L6930,'2-1.手続一覧'!$A$9:$V$1715,22,FALSE)=AH6930,"OK","NG")</f>
        <v>OK</v>
      </c>
      <c r="K6930" s="31" t="str">
        <f>IF(VLOOKUP(L6930,'2-1.手続一覧'!$A$9:$W$1715,23,FALSE)=AK6930,"OK","NG")</f>
        <v>OK</v>
      </c>
      <c r="L6930" s="32">
        <v>24408</v>
      </c>
      <c r="M6930" s="32" t="s">
        <v>1935</v>
      </c>
      <c r="N6930" s="32" t="s">
        <v>1534</v>
      </c>
      <c r="O6930" s="32" t="s">
        <v>1538</v>
      </c>
      <c r="P6930" s="32">
        <v>1978</v>
      </c>
      <c r="Q6930" s="32" t="s">
        <v>1938</v>
      </c>
      <c r="R6930" s="32">
        <v>81</v>
      </c>
      <c r="S6930" s="32">
        <v>48</v>
      </c>
      <c r="T6930" s="32"/>
      <c r="U6930" s="32"/>
      <c r="V6930" s="32"/>
      <c r="W6930" s="32"/>
      <c r="X6930" s="32"/>
      <c r="Y6930" s="32"/>
      <c r="Z6930" s="32"/>
      <c r="AA6930" s="32" t="s">
        <v>54</v>
      </c>
      <c r="AB6930" s="32" t="s">
        <v>1928</v>
      </c>
      <c r="AC6930" s="32" t="s">
        <v>102</v>
      </c>
      <c r="AD6930" s="32" t="s">
        <v>147</v>
      </c>
      <c r="AE6930" s="33" t="s">
        <v>43</v>
      </c>
      <c r="AF6930" s="32"/>
      <c r="AG6930" s="32"/>
      <c r="AH6930" s="32"/>
      <c r="AI6930" s="32" t="s">
        <v>1929</v>
      </c>
      <c r="AJ6930" s="32"/>
      <c r="AK6930" s="32" t="s">
        <v>46</v>
      </c>
      <c r="AM6930" s="33" t="s">
        <v>2258</v>
      </c>
      <c r="AN6930" s="33" t="s">
        <v>2259</v>
      </c>
      <c r="AO6930" s="33" t="s">
        <v>3122</v>
      </c>
    </row>
    <row r="6931" spans="1:41" ht="13.5" customHeight="1">
      <c r="B6931" s="31">
        <f>VLOOKUP(L6931,'2-1.手続一覧'!$A$9:$A$1715,1,FALSE)</f>
        <v>24409</v>
      </c>
      <c r="C6931" s="31" t="str">
        <f>IF(VLOOKUP(L6931,'2-1.手続一覧'!$A$9:$Q$1715,2,FALSE)=N6931,"OK","NG")</f>
        <v>OK</v>
      </c>
      <c r="D6931" s="31" t="str">
        <f>IF(VLOOKUP(L6931,'2-1.手続一覧'!$A$9:$Q$1715,3,FALSE)=O6931,"OK","NG")</f>
        <v>OK</v>
      </c>
      <c r="E6931" s="31" t="str">
        <f>IF(VLOOKUP(L6931,'2-1.手続一覧'!$A$9:$S$1715,19,FALSE)=AA6931,"OK","NG")</f>
        <v>OK</v>
      </c>
      <c r="F6931" s="31" t="str">
        <f>IF(VLOOKUP(L6931,'2-1.手続一覧'!$A$9:$S$1715,16,FALSE)=AC6931,"OK","NG")</f>
        <v>NG</v>
      </c>
      <c r="G6931" s="31" t="str">
        <f>IF(VLOOKUP(L6931,'2-1.手続一覧'!$A$9:$S$1715,17,FALSE)=AE6931,"OK","NG")</f>
        <v>NG</v>
      </c>
      <c r="H6931" s="31" t="str">
        <f>IF(VLOOKUP(L6931,'2-1.手続一覧'!$A$9:$T$1715,20,FALSE)=AF6931,"OK","NG")</f>
        <v>OK</v>
      </c>
      <c r="I6931" s="31" t="str">
        <f>IF(VLOOKUP(L6931,'2-1.手続一覧'!$A$9:$U$1715,21,FALSE)=AG6931,"OK","NG")</f>
        <v>OK</v>
      </c>
      <c r="J6931" s="31" t="str">
        <f>IF(VLOOKUP(L6931,'2-1.手続一覧'!$A$9:$V$1715,22,FALSE)=AH6931,"OK","NG")</f>
        <v>OK</v>
      </c>
      <c r="K6931" s="31" t="str">
        <f>IF(VLOOKUP(L6931,'2-1.手続一覧'!$A$9:$W$1715,23,FALSE)=AK6931,"OK","NG")</f>
        <v>OK</v>
      </c>
      <c r="L6931" s="32">
        <v>24409</v>
      </c>
      <c r="M6931" s="32" t="s">
        <v>1935</v>
      </c>
      <c r="N6931" s="32" t="s">
        <v>1493</v>
      </c>
      <c r="O6931" s="32" t="s">
        <v>1538</v>
      </c>
      <c r="P6931" s="32">
        <v>1978</v>
      </c>
      <c r="Q6931" s="32" t="s">
        <v>1938</v>
      </c>
      <c r="R6931" s="32">
        <v>81</v>
      </c>
      <c r="S6931" s="32">
        <v>48</v>
      </c>
      <c r="T6931" s="32"/>
      <c r="U6931" s="32"/>
      <c r="V6931" s="32"/>
      <c r="W6931" s="32"/>
      <c r="X6931" s="32"/>
      <c r="Y6931" s="32"/>
      <c r="Z6931" s="32"/>
      <c r="AA6931" s="32" t="s">
        <v>54</v>
      </c>
      <c r="AB6931" s="32" t="s">
        <v>1928</v>
      </c>
      <c r="AC6931" s="32" t="s">
        <v>102</v>
      </c>
      <c r="AD6931" s="32" t="s">
        <v>147</v>
      </c>
      <c r="AE6931" s="33" t="s">
        <v>43</v>
      </c>
      <c r="AF6931" s="32"/>
      <c r="AG6931" s="32"/>
      <c r="AH6931" s="32"/>
      <c r="AI6931" s="32" t="s">
        <v>1929</v>
      </c>
      <c r="AJ6931" s="32"/>
      <c r="AK6931" s="32" t="s">
        <v>46</v>
      </c>
      <c r="AM6931" s="33" t="s">
        <v>2258</v>
      </c>
      <c r="AN6931" s="33" t="s">
        <v>2259</v>
      </c>
      <c r="AO6931" s="33" t="s">
        <v>3122</v>
      </c>
    </row>
    <row r="6932" spans="1:41" ht="13.5" customHeight="1">
      <c r="B6932" s="31">
        <f>VLOOKUP(L6932,'2-1.手続一覧'!$A$9:$A$1715,1,FALSE)</f>
        <v>24410</v>
      </c>
      <c r="C6932" s="31" t="str">
        <f>IF(VLOOKUP(L6932,'2-1.手続一覧'!$A$9:$Q$1715,2,FALSE)=N6932,"OK","NG")</f>
        <v>OK</v>
      </c>
      <c r="D6932" s="31" t="str">
        <f>IF(VLOOKUP(L6932,'2-1.手続一覧'!$A$9:$Q$1715,3,FALSE)=O6932,"OK","NG")</f>
        <v>OK</v>
      </c>
      <c r="E6932" s="31" t="str">
        <f>IF(VLOOKUP(L6932,'2-1.手続一覧'!$A$9:$S$1715,19,FALSE)=AA6932,"OK","NG")</f>
        <v>OK</v>
      </c>
      <c r="F6932" s="31" t="str">
        <f>IF(VLOOKUP(L6932,'2-1.手続一覧'!$A$9:$S$1715,16,FALSE)=AC6932,"OK","NG")</f>
        <v>NG</v>
      </c>
      <c r="G6932" s="31" t="str">
        <f>IF(VLOOKUP(L6932,'2-1.手続一覧'!$A$9:$S$1715,17,FALSE)=AE6932,"OK","NG")</f>
        <v>NG</v>
      </c>
      <c r="H6932" s="31" t="str">
        <f>IF(VLOOKUP(L6932,'2-1.手続一覧'!$A$9:$T$1715,20,FALSE)=AF6932,"OK","NG")</f>
        <v>OK</v>
      </c>
      <c r="I6932" s="31" t="str">
        <f>IF(VLOOKUP(L6932,'2-1.手続一覧'!$A$9:$U$1715,21,FALSE)=AG6932,"OK","NG")</f>
        <v>OK</v>
      </c>
      <c r="J6932" s="31" t="str">
        <f>IF(VLOOKUP(L6932,'2-1.手続一覧'!$A$9:$V$1715,22,FALSE)=AH6932,"OK","NG")</f>
        <v>OK</v>
      </c>
      <c r="K6932" s="31" t="str">
        <f>IF(VLOOKUP(L6932,'2-1.手続一覧'!$A$9:$W$1715,23,FALSE)=AK6932,"OK","NG")</f>
        <v>OK</v>
      </c>
      <c r="L6932" s="32">
        <v>24410</v>
      </c>
      <c r="M6932" s="32" t="s">
        <v>1935</v>
      </c>
      <c r="N6932" s="32" t="s">
        <v>1494</v>
      </c>
      <c r="O6932" s="32" t="s">
        <v>1538</v>
      </c>
      <c r="P6932" s="32">
        <v>1978</v>
      </c>
      <c r="Q6932" s="32" t="s">
        <v>1938</v>
      </c>
      <c r="R6932" s="32">
        <v>81</v>
      </c>
      <c r="S6932" s="32">
        <v>48</v>
      </c>
      <c r="T6932" s="32"/>
      <c r="U6932" s="32"/>
      <c r="V6932" s="32"/>
      <c r="W6932" s="32"/>
      <c r="X6932" s="32"/>
      <c r="Y6932" s="32"/>
      <c r="Z6932" s="32"/>
      <c r="AA6932" s="32" t="s">
        <v>54</v>
      </c>
      <c r="AB6932" s="32" t="s">
        <v>1928</v>
      </c>
      <c r="AC6932" s="32" t="s">
        <v>102</v>
      </c>
      <c r="AD6932" s="32" t="s">
        <v>147</v>
      </c>
      <c r="AE6932" s="33" t="s">
        <v>43</v>
      </c>
      <c r="AF6932" s="32"/>
      <c r="AG6932" s="32"/>
      <c r="AH6932" s="32"/>
      <c r="AI6932" s="32" t="s">
        <v>1929</v>
      </c>
      <c r="AJ6932" s="32"/>
      <c r="AK6932" s="32" t="s">
        <v>46</v>
      </c>
      <c r="AM6932" s="33" t="s">
        <v>2258</v>
      </c>
      <c r="AN6932" s="33" t="s">
        <v>2259</v>
      </c>
      <c r="AO6932" s="33" t="s">
        <v>3122</v>
      </c>
    </row>
    <row r="6933" spans="1:41" ht="13.5" customHeight="1">
      <c r="B6933" s="31">
        <f>VLOOKUP(L6933,'2-1.手続一覧'!$A$9:$A$1715,1,FALSE)</f>
        <v>24411</v>
      </c>
      <c r="C6933" s="31" t="str">
        <f>IF(VLOOKUP(L6933,'2-1.手続一覧'!$A$9:$Q$1715,2,FALSE)=N6933,"OK","NG")</f>
        <v>OK</v>
      </c>
      <c r="D6933" s="31" t="str">
        <f>IF(VLOOKUP(L6933,'2-1.手続一覧'!$A$9:$Q$1715,3,FALSE)=O6933,"OK","NG")</f>
        <v>OK</v>
      </c>
      <c r="E6933" s="31" t="str">
        <f>IF(VLOOKUP(L6933,'2-1.手続一覧'!$A$9:$S$1715,19,FALSE)=AA6933,"OK","NG")</f>
        <v>OK</v>
      </c>
      <c r="F6933" s="31" t="str">
        <f>IF(VLOOKUP(L6933,'2-1.手続一覧'!$A$9:$S$1715,16,FALSE)=AC6933,"OK","NG")</f>
        <v>NG</v>
      </c>
      <c r="G6933" s="31" t="str">
        <f>IF(VLOOKUP(L6933,'2-1.手続一覧'!$A$9:$S$1715,17,FALSE)=AE6933,"OK","NG")</f>
        <v>NG</v>
      </c>
      <c r="H6933" s="31" t="str">
        <f>IF(VLOOKUP(L6933,'2-1.手続一覧'!$A$9:$T$1715,20,FALSE)=AF6933,"OK","NG")</f>
        <v>OK</v>
      </c>
      <c r="I6933" s="31" t="str">
        <f>IF(VLOOKUP(L6933,'2-1.手続一覧'!$A$9:$U$1715,21,FALSE)=AG6933,"OK","NG")</f>
        <v>OK</v>
      </c>
      <c r="J6933" s="31" t="str">
        <f>IF(VLOOKUP(L6933,'2-1.手続一覧'!$A$9:$V$1715,22,FALSE)=AH6933,"OK","NG")</f>
        <v>OK</v>
      </c>
      <c r="K6933" s="31" t="str">
        <f>IF(VLOOKUP(L6933,'2-1.手続一覧'!$A$9:$W$1715,23,FALSE)=AK6933,"OK","NG")</f>
        <v>OK</v>
      </c>
      <c r="L6933" s="32">
        <v>24411</v>
      </c>
      <c r="M6933" s="32" t="s">
        <v>1935</v>
      </c>
      <c r="N6933" s="32" t="s">
        <v>1495</v>
      </c>
      <c r="O6933" s="32" t="s">
        <v>1538</v>
      </c>
      <c r="P6933" s="32">
        <v>1978</v>
      </c>
      <c r="Q6933" s="32" t="s">
        <v>1938</v>
      </c>
      <c r="R6933" s="32">
        <v>81</v>
      </c>
      <c r="S6933" s="32">
        <v>48</v>
      </c>
      <c r="T6933" s="32"/>
      <c r="U6933" s="32"/>
      <c r="V6933" s="32"/>
      <c r="W6933" s="32"/>
      <c r="X6933" s="32"/>
      <c r="Y6933" s="32"/>
      <c r="Z6933" s="32"/>
      <c r="AA6933" s="32" t="s">
        <v>54</v>
      </c>
      <c r="AB6933" s="32" t="s">
        <v>1928</v>
      </c>
      <c r="AC6933" s="32" t="s">
        <v>102</v>
      </c>
      <c r="AD6933" s="32" t="s">
        <v>147</v>
      </c>
      <c r="AE6933" s="33" t="s">
        <v>43</v>
      </c>
      <c r="AF6933" s="32"/>
      <c r="AG6933" s="32"/>
      <c r="AH6933" s="32"/>
      <c r="AI6933" s="32" t="s">
        <v>1929</v>
      </c>
      <c r="AJ6933" s="32"/>
      <c r="AK6933" s="32" t="s">
        <v>46</v>
      </c>
      <c r="AM6933" s="33" t="s">
        <v>2258</v>
      </c>
      <c r="AN6933" s="33" t="s">
        <v>2259</v>
      </c>
      <c r="AO6933" s="33" t="s">
        <v>3122</v>
      </c>
    </row>
    <row r="6934" spans="1:41" ht="13.5" customHeight="1">
      <c r="B6934" s="31">
        <f>VLOOKUP(L6934,'2-1.手続一覧'!$A$9:$A$1715,1,FALSE)</f>
        <v>24412</v>
      </c>
      <c r="C6934" s="31" t="str">
        <f>IF(VLOOKUP(L6934,'2-1.手続一覧'!$A$9:$Q$1715,2,FALSE)=N6934,"OK","NG")</f>
        <v>OK</v>
      </c>
      <c r="D6934" s="31" t="str">
        <f>IF(VLOOKUP(L6934,'2-1.手続一覧'!$A$9:$Q$1715,3,FALSE)=O6934,"OK","NG")</f>
        <v>OK</v>
      </c>
      <c r="E6934" s="31" t="str">
        <f>IF(VLOOKUP(L6934,'2-1.手続一覧'!$A$9:$S$1715,19,FALSE)=AA6934,"OK","NG")</f>
        <v>OK</v>
      </c>
      <c r="F6934" s="31" t="str">
        <f>IF(VLOOKUP(L6934,'2-1.手続一覧'!$A$9:$S$1715,16,FALSE)=AC6934,"OK","NG")</f>
        <v>NG</v>
      </c>
      <c r="G6934" s="31" t="str">
        <f>IF(VLOOKUP(L6934,'2-1.手続一覧'!$A$9:$S$1715,17,FALSE)=AE6934,"OK","NG")</f>
        <v>NG</v>
      </c>
      <c r="H6934" s="31" t="str">
        <f>IF(VLOOKUP(L6934,'2-1.手続一覧'!$A$9:$T$1715,20,FALSE)=AF6934,"OK","NG")</f>
        <v>OK</v>
      </c>
      <c r="I6934" s="31" t="str">
        <f>IF(VLOOKUP(L6934,'2-1.手続一覧'!$A$9:$U$1715,21,FALSE)=AG6934,"OK","NG")</f>
        <v>OK</v>
      </c>
      <c r="J6934" s="31" t="str">
        <f>IF(VLOOKUP(L6934,'2-1.手続一覧'!$A$9:$V$1715,22,FALSE)=AH6934,"OK","NG")</f>
        <v>OK</v>
      </c>
      <c r="K6934" s="31" t="str">
        <f>IF(VLOOKUP(L6934,'2-1.手続一覧'!$A$9:$W$1715,23,FALSE)=AK6934,"OK","NG")</f>
        <v>OK</v>
      </c>
      <c r="L6934" s="32">
        <v>24412</v>
      </c>
      <c r="M6934" s="32" t="s">
        <v>1935</v>
      </c>
      <c r="N6934" s="32" t="s">
        <v>1497</v>
      </c>
      <c r="O6934" s="32" t="s">
        <v>1538</v>
      </c>
      <c r="P6934" s="32">
        <v>1978</v>
      </c>
      <c r="Q6934" s="32" t="s">
        <v>1938</v>
      </c>
      <c r="R6934" s="32">
        <v>81</v>
      </c>
      <c r="S6934" s="32">
        <v>48</v>
      </c>
      <c r="T6934" s="32"/>
      <c r="U6934" s="32"/>
      <c r="V6934" s="32"/>
      <c r="W6934" s="32"/>
      <c r="X6934" s="32"/>
      <c r="Y6934" s="32"/>
      <c r="Z6934" s="32"/>
      <c r="AA6934" s="32" t="s">
        <v>54</v>
      </c>
      <c r="AB6934" s="32" t="s">
        <v>1928</v>
      </c>
      <c r="AC6934" s="32" t="s">
        <v>102</v>
      </c>
      <c r="AD6934" s="32" t="s">
        <v>147</v>
      </c>
      <c r="AE6934" s="33" t="s">
        <v>43</v>
      </c>
      <c r="AF6934" s="32"/>
      <c r="AG6934" s="32"/>
      <c r="AH6934" s="32"/>
      <c r="AI6934" s="32" t="s">
        <v>1929</v>
      </c>
      <c r="AJ6934" s="32"/>
      <c r="AK6934" s="32" t="s">
        <v>46</v>
      </c>
      <c r="AM6934" s="33" t="s">
        <v>2258</v>
      </c>
      <c r="AN6934" s="33" t="s">
        <v>2259</v>
      </c>
      <c r="AO6934" s="33" t="s">
        <v>3122</v>
      </c>
    </row>
    <row r="6935" spans="1:41" ht="13.5" customHeight="1">
      <c r="B6935" s="31">
        <f>VLOOKUP(L6935,'2-1.手続一覧'!$A$9:$A$1715,1,FALSE)</f>
        <v>24413</v>
      </c>
      <c r="C6935" s="31" t="str">
        <f>IF(VLOOKUP(L6935,'2-1.手続一覧'!$A$9:$Q$1715,2,FALSE)=N6935,"OK","NG")</f>
        <v>OK</v>
      </c>
      <c r="D6935" s="31" t="str">
        <f>IF(VLOOKUP(L6935,'2-1.手続一覧'!$A$9:$Q$1715,3,FALSE)=O6935,"OK","NG")</f>
        <v>OK</v>
      </c>
      <c r="E6935" s="31" t="str">
        <f>IF(VLOOKUP(L6935,'2-1.手続一覧'!$A$9:$S$1715,19,FALSE)=AA6935,"OK","NG")</f>
        <v>OK</v>
      </c>
      <c r="F6935" s="31" t="str">
        <f>IF(VLOOKUP(L6935,'2-1.手続一覧'!$A$9:$S$1715,16,FALSE)=AC6935,"OK","NG")</f>
        <v>NG</v>
      </c>
      <c r="G6935" s="31" t="str">
        <f>IF(VLOOKUP(L6935,'2-1.手続一覧'!$A$9:$S$1715,17,FALSE)=AE6935,"OK","NG")</f>
        <v>NG</v>
      </c>
      <c r="H6935" s="31" t="str">
        <f>IF(VLOOKUP(L6935,'2-1.手続一覧'!$A$9:$T$1715,20,FALSE)=AF6935,"OK","NG")</f>
        <v>OK</v>
      </c>
      <c r="I6935" s="31" t="str">
        <f>IF(VLOOKUP(L6935,'2-1.手続一覧'!$A$9:$U$1715,21,FALSE)=AG6935,"OK","NG")</f>
        <v>OK</v>
      </c>
      <c r="J6935" s="31" t="str">
        <f>IF(VLOOKUP(L6935,'2-1.手続一覧'!$A$9:$V$1715,22,FALSE)=AH6935,"OK","NG")</f>
        <v>OK</v>
      </c>
      <c r="K6935" s="31" t="str">
        <f>IF(VLOOKUP(L6935,'2-1.手続一覧'!$A$9:$W$1715,23,FALSE)=AK6935,"OK","NG")</f>
        <v>OK</v>
      </c>
      <c r="L6935" s="32">
        <v>24413</v>
      </c>
      <c r="M6935" s="32" t="s">
        <v>1935</v>
      </c>
      <c r="N6935" s="32" t="s">
        <v>1535</v>
      </c>
      <c r="O6935" s="32" t="s">
        <v>1538</v>
      </c>
      <c r="P6935" s="32">
        <v>1978</v>
      </c>
      <c r="Q6935" s="32" t="s">
        <v>1938</v>
      </c>
      <c r="R6935" s="32">
        <v>81</v>
      </c>
      <c r="S6935" s="32">
        <v>48</v>
      </c>
      <c r="T6935" s="32"/>
      <c r="U6935" s="32"/>
      <c r="V6935" s="32"/>
      <c r="W6935" s="32"/>
      <c r="X6935" s="32"/>
      <c r="Y6935" s="32"/>
      <c r="Z6935" s="32"/>
      <c r="AA6935" s="32" t="s">
        <v>54</v>
      </c>
      <c r="AB6935" s="32" t="s">
        <v>1928</v>
      </c>
      <c r="AC6935" s="32" t="s">
        <v>102</v>
      </c>
      <c r="AD6935" s="32" t="s">
        <v>147</v>
      </c>
      <c r="AE6935" s="33" t="s">
        <v>43</v>
      </c>
      <c r="AF6935" s="32"/>
      <c r="AG6935" s="32"/>
      <c r="AH6935" s="32"/>
      <c r="AI6935" s="32" t="s">
        <v>1929</v>
      </c>
      <c r="AJ6935" s="32"/>
      <c r="AK6935" s="32" t="s">
        <v>46</v>
      </c>
      <c r="AM6935" s="33" t="s">
        <v>2258</v>
      </c>
      <c r="AN6935" s="33" t="s">
        <v>2259</v>
      </c>
      <c r="AO6935" s="33" t="s">
        <v>3122</v>
      </c>
    </row>
    <row r="6936" spans="1:41" ht="13.5" customHeight="1">
      <c r="B6936" s="31">
        <f>VLOOKUP(L6936,'2-1.手続一覧'!$A$9:$A$1715,1,FALSE)</f>
        <v>24414</v>
      </c>
      <c r="C6936" s="31" t="str">
        <f>IF(VLOOKUP(L6936,'2-1.手続一覧'!$A$9:$Q$1715,2,FALSE)=N6936,"OK","NG")</f>
        <v>OK</v>
      </c>
      <c r="D6936" s="31" t="str">
        <f>IF(VLOOKUP(L6936,'2-1.手続一覧'!$A$9:$Q$1715,3,FALSE)=O6936,"OK","NG")</f>
        <v>OK</v>
      </c>
      <c r="E6936" s="31" t="str">
        <f>IF(VLOOKUP(L6936,'2-1.手続一覧'!$A$9:$S$1715,19,FALSE)=AA6936,"OK","NG")</f>
        <v>OK</v>
      </c>
      <c r="F6936" s="31" t="str">
        <f>IF(VLOOKUP(L6936,'2-1.手続一覧'!$A$9:$S$1715,16,FALSE)=AC6936,"OK","NG")</f>
        <v>NG</v>
      </c>
      <c r="G6936" s="31" t="str">
        <f>IF(VLOOKUP(L6936,'2-1.手続一覧'!$A$9:$S$1715,17,FALSE)=AE6936,"OK","NG")</f>
        <v>NG</v>
      </c>
      <c r="H6936" s="31" t="str">
        <f>IF(VLOOKUP(L6936,'2-1.手続一覧'!$A$9:$T$1715,20,FALSE)=AF6936,"OK","NG")</f>
        <v>OK</v>
      </c>
      <c r="I6936" s="31" t="str">
        <f>IF(VLOOKUP(L6936,'2-1.手続一覧'!$A$9:$U$1715,21,FALSE)=AG6936,"OK","NG")</f>
        <v>OK</v>
      </c>
      <c r="J6936" s="31" t="str">
        <f>IF(VLOOKUP(L6936,'2-1.手続一覧'!$A$9:$V$1715,22,FALSE)=AH6936,"OK","NG")</f>
        <v>OK</v>
      </c>
      <c r="K6936" s="31" t="str">
        <f>IF(VLOOKUP(L6936,'2-1.手続一覧'!$A$9:$W$1715,23,FALSE)=AK6936,"OK","NG")</f>
        <v>OK</v>
      </c>
      <c r="L6936" s="32">
        <v>24414</v>
      </c>
      <c r="M6936" s="32" t="s">
        <v>1935</v>
      </c>
      <c r="N6936" s="32" t="s">
        <v>1536</v>
      </c>
      <c r="O6936" s="32" t="s">
        <v>1538</v>
      </c>
      <c r="P6936" s="32">
        <v>1978</v>
      </c>
      <c r="Q6936" s="32" t="s">
        <v>1938</v>
      </c>
      <c r="R6936" s="32">
        <v>81</v>
      </c>
      <c r="S6936" s="32">
        <v>48</v>
      </c>
      <c r="T6936" s="32"/>
      <c r="U6936" s="32"/>
      <c r="V6936" s="32"/>
      <c r="W6936" s="32"/>
      <c r="X6936" s="32"/>
      <c r="Y6936" s="32"/>
      <c r="Z6936" s="32"/>
      <c r="AA6936" s="32" t="s">
        <v>54</v>
      </c>
      <c r="AB6936" s="32" t="s">
        <v>1928</v>
      </c>
      <c r="AC6936" s="32" t="s">
        <v>102</v>
      </c>
      <c r="AD6936" s="32" t="s">
        <v>147</v>
      </c>
      <c r="AE6936" s="33" t="s">
        <v>43</v>
      </c>
      <c r="AF6936" s="32"/>
      <c r="AG6936" s="32"/>
      <c r="AH6936" s="32"/>
      <c r="AI6936" s="32" t="s">
        <v>1929</v>
      </c>
      <c r="AJ6936" s="32"/>
      <c r="AK6936" s="32" t="s">
        <v>46</v>
      </c>
      <c r="AM6936" s="33" t="s">
        <v>2258</v>
      </c>
      <c r="AN6936" s="33" t="s">
        <v>2259</v>
      </c>
      <c r="AO6936" s="33" t="s">
        <v>3122</v>
      </c>
    </row>
    <row r="6937" spans="1:41" ht="13.5" customHeight="1">
      <c r="B6937" s="31">
        <f>VLOOKUP(L6937,'2-1.手続一覧'!$A$9:$A$1715,1,FALSE)</f>
        <v>24415</v>
      </c>
      <c r="C6937" s="31" t="str">
        <f>IF(VLOOKUP(L6937,'2-1.手続一覧'!$A$9:$Q$1715,2,FALSE)=N6937,"OK","NG")</f>
        <v>OK</v>
      </c>
      <c r="D6937" s="31" t="str">
        <f>IF(VLOOKUP(L6937,'2-1.手続一覧'!$A$9:$Q$1715,3,FALSE)=O6937,"OK","NG")</f>
        <v>OK</v>
      </c>
      <c r="E6937" s="31" t="str">
        <f>IF(VLOOKUP(L6937,'2-1.手続一覧'!$A$9:$S$1715,19,FALSE)=AA6937,"OK","NG")</f>
        <v>OK</v>
      </c>
      <c r="F6937" s="31" t="str">
        <f>IF(VLOOKUP(L6937,'2-1.手続一覧'!$A$9:$S$1715,16,FALSE)=AC6937,"OK","NG")</f>
        <v>NG</v>
      </c>
      <c r="G6937" s="31" t="str">
        <f>IF(VLOOKUP(L6937,'2-1.手続一覧'!$A$9:$S$1715,17,FALSE)=AE6937,"OK","NG")</f>
        <v>NG</v>
      </c>
      <c r="H6937" s="31" t="str">
        <f>IF(VLOOKUP(L6937,'2-1.手続一覧'!$A$9:$T$1715,20,FALSE)=AF6937,"OK","NG")</f>
        <v>OK</v>
      </c>
      <c r="I6937" s="31" t="str">
        <f>IF(VLOOKUP(L6937,'2-1.手続一覧'!$A$9:$U$1715,21,FALSE)=AG6937,"OK","NG")</f>
        <v>OK</v>
      </c>
      <c r="J6937" s="31" t="str">
        <f>IF(VLOOKUP(L6937,'2-1.手続一覧'!$A$9:$V$1715,22,FALSE)=AH6937,"OK","NG")</f>
        <v>OK</v>
      </c>
      <c r="K6937" s="31" t="str">
        <f>IF(VLOOKUP(L6937,'2-1.手続一覧'!$A$9:$W$1715,23,FALSE)=AK6937,"OK","NG")</f>
        <v>OK</v>
      </c>
      <c r="L6937" s="32">
        <v>24415</v>
      </c>
      <c r="M6937" s="32" t="s">
        <v>1935</v>
      </c>
      <c r="N6937" s="32" t="s">
        <v>1498</v>
      </c>
      <c r="O6937" s="32" t="s">
        <v>1538</v>
      </c>
      <c r="P6937" s="32">
        <v>1978</v>
      </c>
      <c r="Q6937" s="32" t="s">
        <v>1938</v>
      </c>
      <c r="R6937" s="32">
        <v>81</v>
      </c>
      <c r="S6937" s="32">
        <v>48</v>
      </c>
      <c r="T6937" s="32"/>
      <c r="U6937" s="32"/>
      <c r="V6937" s="32"/>
      <c r="W6937" s="32"/>
      <c r="X6937" s="32"/>
      <c r="Y6937" s="32"/>
      <c r="Z6937" s="32"/>
      <c r="AA6937" s="32" t="s">
        <v>54</v>
      </c>
      <c r="AB6937" s="32" t="s">
        <v>1928</v>
      </c>
      <c r="AC6937" s="32" t="s">
        <v>102</v>
      </c>
      <c r="AD6937" s="32" t="s">
        <v>147</v>
      </c>
      <c r="AE6937" s="33" t="s">
        <v>43</v>
      </c>
      <c r="AF6937" s="32"/>
      <c r="AG6937" s="32"/>
      <c r="AH6937" s="32"/>
      <c r="AI6937" s="32" t="s">
        <v>1929</v>
      </c>
      <c r="AJ6937" s="32"/>
      <c r="AK6937" s="32" t="s">
        <v>46</v>
      </c>
      <c r="AM6937" s="33" t="s">
        <v>2258</v>
      </c>
      <c r="AN6937" s="33" t="s">
        <v>2259</v>
      </c>
      <c r="AO6937" s="33" t="s">
        <v>3122</v>
      </c>
    </row>
    <row r="6938" spans="1:41" ht="13.5" customHeight="1">
      <c r="B6938" s="31">
        <f>VLOOKUP(L6938,'2-1.手続一覧'!$A$9:$A$1715,1,FALSE)</f>
        <v>24416</v>
      </c>
      <c r="C6938" s="31" t="str">
        <f>IF(VLOOKUP(L6938,'2-1.手続一覧'!$A$9:$Q$1715,2,FALSE)=N6938,"OK","NG")</f>
        <v>OK</v>
      </c>
      <c r="D6938" s="31" t="str">
        <f>IF(VLOOKUP(L6938,'2-1.手続一覧'!$A$9:$Q$1715,3,FALSE)=O6938,"OK","NG")</f>
        <v>OK</v>
      </c>
      <c r="E6938" s="31" t="str">
        <f>IF(VLOOKUP(L6938,'2-1.手続一覧'!$A$9:$S$1715,19,FALSE)=AA6938,"OK","NG")</f>
        <v>OK</v>
      </c>
      <c r="F6938" s="31" t="str">
        <f>IF(VLOOKUP(L6938,'2-1.手続一覧'!$A$9:$S$1715,16,FALSE)=AC6938,"OK","NG")</f>
        <v>NG</v>
      </c>
      <c r="G6938" s="31" t="str">
        <f>IF(VLOOKUP(L6938,'2-1.手続一覧'!$A$9:$S$1715,17,FALSE)=AE6938,"OK","NG")</f>
        <v>NG</v>
      </c>
      <c r="H6938" s="31" t="str">
        <f>IF(VLOOKUP(L6938,'2-1.手続一覧'!$A$9:$T$1715,20,FALSE)=AF6938,"OK","NG")</f>
        <v>OK</v>
      </c>
      <c r="I6938" s="31" t="str">
        <f>IF(VLOOKUP(L6938,'2-1.手続一覧'!$A$9:$U$1715,21,FALSE)=AG6938,"OK","NG")</f>
        <v>OK</v>
      </c>
      <c r="J6938" s="31" t="str">
        <f>IF(VLOOKUP(L6938,'2-1.手続一覧'!$A$9:$V$1715,22,FALSE)=AH6938,"OK","NG")</f>
        <v>OK</v>
      </c>
      <c r="K6938" s="31" t="str">
        <f>IF(VLOOKUP(L6938,'2-1.手続一覧'!$A$9:$W$1715,23,FALSE)=AK6938,"OK","NG")</f>
        <v>OK</v>
      </c>
      <c r="L6938" s="32">
        <v>24416</v>
      </c>
      <c r="M6938" s="32" t="s">
        <v>1935</v>
      </c>
      <c r="N6938" s="32" t="s">
        <v>1496</v>
      </c>
      <c r="O6938" s="32" t="s">
        <v>1538</v>
      </c>
      <c r="P6938" s="32">
        <v>1978</v>
      </c>
      <c r="Q6938" s="32" t="s">
        <v>1938</v>
      </c>
      <c r="R6938" s="32">
        <v>81</v>
      </c>
      <c r="S6938" s="32">
        <v>48</v>
      </c>
      <c r="T6938" s="32"/>
      <c r="U6938" s="32"/>
      <c r="V6938" s="32"/>
      <c r="W6938" s="32"/>
      <c r="X6938" s="32"/>
      <c r="Y6938" s="32"/>
      <c r="Z6938" s="32"/>
      <c r="AA6938" s="32" t="s">
        <v>54</v>
      </c>
      <c r="AB6938" s="32" t="s">
        <v>1928</v>
      </c>
      <c r="AC6938" s="32" t="s">
        <v>102</v>
      </c>
      <c r="AD6938" s="32" t="s">
        <v>147</v>
      </c>
      <c r="AE6938" s="33" t="s">
        <v>43</v>
      </c>
      <c r="AF6938" s="32"/>
      <c r="AG6938" s="32"/>
      <c r="AH6938" s="32"/>
      <c r="AI6938" s="32" t="s">
        <v>1929</v>
      </c>
      <c r="AJ6938" s="32"/>
      <c r="AK6938" s="32" t="s">
        <v>46</v>
      </c>
      <c r="AM6938" s="33" t="s">
        <v>2258</v>
      </c>
      <c r="AN6938" s="33" t="s">
        <v>2259</v>
      </c>
      <c r="AO6938" s="33" t="s">
        <v>3122</v>
      </c>
    </row>
    <row r="6939" spans="1:41" ht="13.5" customHeight="1">
      <c r="B6939" s="31">
        <f>VLOOKUP(L6939,'2-1.手続一覧'!$A$9:$A$1715,1,FALSE)</f>
        <v>24446</v>
      </c>
      <c r="C6939" s="31" t="str">
        <f>IF(VLOOKUP(L6939,'2-1.手続一覧'!$A$9:$Q$1715,2,FALSE)=N6939,"OK","NG")</f>
        <v>OK</v>
      </c>
      <c r="D6939" s="31" t="str">
        <f>IF(VLOOKUP(L6939,'2-1.手続一覧'!$A$9:$Q$1715,3,FALSE)=O6939,"OK","NG")</f>
        <v>OK</v>
      </c>
      <c r="E6939" s="31" t="str">
        <f>IF(VLOOKUP(L6939,'2-1.手続一覧'!$A$9:$S$1715,19,FALSE)=AA6939,"OK","NG")</f>
        <v>OK</v>
      </c>
      <c r="F6939" s="31" t="str">
        <f>IF(VLOOKUP(L6939,'2-1.手続一覧'!$A$9:$S$1715,16,FALSE)=AC6939,"OK","NG")</f>
        <v>NG</v>
      </c>
      <c r="G6939" s="31" t="str">
        <f>IF(VLOOKUP(L6939,'2-1.手続一覧'!$A$9:$S$1715,17,FALSE)=AE6939,"OK","NG")</f>
        <v>NG</v>
      </c>
      <c r="H6939" s="31" t="str">
        <f>IF(VLOOKUP(L6939,'2-1.手続一覧'!$A$9:$T$1715,20,FALSE)=AF6939,"OK","NG")</f>
        <v>OK</v>
      </c>
      <c r="I6939" s="31" t="str">
        <f>IF(VLOOKUP(L6939,'2-1.手続一覧'!$A$9:$U$1715,21,FALSE)=AG6939,"OK","NG")</f>
        <v>OK</v>
      </c>
      <c r="J6939" s="31" t="str">
        <f>IF(VLOOKUP(L6939,'2-1.手続一覧'!$A$9:$V$1715,22,FALSE)=AH6939,"OK","NG")</f>
        <v>OK</v>
      </c>
      <c r="K6939" s="31" t="str">
        <f>IF(VLOOKUP(L6939,'2-1.手続一覧'!$A$9:$W$1715,23,FALSE)=AK6939,"OK","NG")</f>
        <v>OK</v>
      </c>
      <c r="L6939" s="32">
        <v>24446</v>
      </c>
      <c r="M6939" s="32" t="s">
        <v>1935</v>
      </c>
      <c r="N6939" s="32" t="s">
        <v>1539</v>
      </c>
      <c r="O6939" s="32" t="s">
        <v>1538</v>
      </c>
      <c r="P6939" s="32">
        <v>1978</v>
      </c>
      <c r="Q6939" s="32" t="s">
        <v>1938</v>
      </c>
      <c r="R6939" s="32">
        <v>81</v>
      </c>
      <c r="S6939" s="32">
        <v>48</v>
      </c>
      <c r="T6939" s="32"/>
      <c r="U6939" s="32"/>
      <c r="V6939" s="32"/>
      <c r="W6939" s="32"/>
      <c r="X6939" s="32"/>
      <c r="Y6939" s="32"/>
      <c r="Z6939" s="32"/>
      <c r="AA6939" s="32" t="s">
        <v>54</v>
      </c>
      <c r="AB6939" s="32" t="s">
        <v>1928</v>
      </c>
      <c r="AC6939" s="32" t="s">
        <v>102</v>
      </c>
      <c r="AD6939" s="32" t="s">
        <v>147</v>
      </c>
      <c r="AE6939" s="33" t="s">
        <v>43</v>
      </c>
      <c r="AF6939" s="32"/>
      <c r="AG6939" s="32"/>
      <c r="AH6939" s="32"/>
      <c r="AI6939" s="32" t="s">
        <v>1929</v>
      </c>
      <c r="AJ6939" s="32"/>
      <c r="AK6939" s="32" t="s">
        <v>46</v>
      </c>
      <c r="AM6939" s="33" t="s">
        <v>2258</v>
      </c>
      <c r="AN6939" s="33" t="s">
        <v>2259</v>
      </c>
      <c r="AO6939" s="33" t="s">
        <v>3122</v>
      </c>
    </row>
    <row r="6940" spans="1:41" ht="13.5" customHeight="1">
      <c r="B6940" s="31">
        <f>VLOOKUP(L6940,'2-1.手続一覧'!$A$9:$A$1715,1,FALSE)</f>
        <v>24632</v>
      </c>
      <c r="C6940" s="31" t="str">
        <f>IF(VLOOKUP(L6940,'2-1.手続一覧'!$A$9:$Q$1715,2,FALSE)=N6940,"OK","NG")</f>
        <v>OK</v>
      </c>
      <c r="D6940" s="31" t="str">
        <f>IF(VLOOKUP(L6940,'2-1.手続一覧'!$A$9:$Q$1715,3,FALSE)=O6940,"OK","NG")</f>
        <v>OK</v>
      </c>
      <c r="E6940" s="31" t="str">
        <f>IF(VLOOKUP(L6940,'2-1.手続一覧'!$A$9:$S$1715,19,FALSE)=AA6940,"OK","NG")</f>
        <v>OK</v>
      </c>
      <c r="F6940" s="31" t="str">
        <f>IF(VLOOKUP(L6940,'2-1.手続一覧'!$A$9:$S$1715,16,FALSE)=AC6940,"OK","NG")</f>
        <v>NG</v>
      </c>
      <c r="G6940" s="31" t="str">
        <f>IF(VLOOKUP(L6940,'2-1.手続一覧'!$A$9:$S$1715,17,FALSE)=AE6940,"OK","NG")</f>
        <v>NG</v>
      </c>
      <c r="H6940" s="31" t="str">
        <f>IF(VLOOKUP(L6940,'2-1.手続一覧'!$A$9:$T$1715,20,FALSE)=AF6940,"OK","NG")</f>
        <v>OK</v>
      </c>
      <c r="I6940" s="31" t="str">
        <f>IF(VLOOKUP(L6940,'2-1.手続一覧'!$A$9:$U$1715,21,FALSE)=AG6940,"OK","NG")</f>
        <v>OK</v>
      </c>
      <c r="J6940" s="31" t="str">
        <f>IF(VLOOKUP(L6940,'2-1.手続一覧'!$A$9:$V$1715,22,FALSE)=AH6940,"OK","NG")</f>
        <v>OK</v>
      </c>
      <c r="K6940" s="31" t="str">
        <f>IF(VLOOKUP(L6940,'2-1.手続一覧'!$A$9:$W$1715,23,FALSE)=AK6940,"OK","NG")</f>
        <v>OK</v>
      </c>
      <c r="L6940" s="32">
        <v>24632</v>
      </c>
      <c r="M6940" s="32" t="s">
        <v>1935</v>
      </c>
      <c r="N6940" s="32" t="s">
        <v>1540</v>
      </c>
      <c r="O6940" s="32" t="s">
        <v>1541</v>
      </c>
      <c r="P6940" s="32">
        <v>1978</v>
      </c>
      <c r="Q6940" s="32" t="s">
        <v>2188</v>
      </c>
      <c r="R6940" s="32">
        <v>70</v>
      </c>
      <c r="S6940" s="32">
        <v>1</v>
      </c>
      <c r="T6940" s="32"/>
      <c r="U6940" s="32"/>
      <c r="V6940" s="32">
        <v>2</v>
      </c>
      <c r="W6940" s="32"/>
      <c r="X6940" s="32"/>
      <c r="Y6940" s="32"/>
      <c r="Z6940" s="32"/>
      <c r="AA6940" s="32" t="s">
        <v>54</v>
      </c>
      <c r="AB6940" s="32" t="s">
        <v>1928</v>
      </c>
      <c r="AC6940" s="32" t="s">
        <v>102</v>
      </c>
      <c r="AD6940" s="32" t="s">
        <v>147</v>
      </c>
      <c r="AE6940" s="33" t="s">
        <v>43</v>
      </c>
      <c r="AF6940" s="32"/>
      <c r="AG6940" s="32"/>
      <c r="AH6940" s="32"/>
      <c r="AI6940" s="32" t="s">
        <v>1929</v>
      </c>
      <c r="AJ6940" s="32"/>
      <c r="AK6940" s="32" t="s">
        <v>46</v>
      </c>
      <c r="AM6940" s="33" t="s">
        <v>2258</v>
      </c>
      <c r="AN6940" s="33" t="s">
        <v>2259</v>
      </c>
      <c r="AO6940" s="33" t="s">
        <v>3122</v>
      </c>
    </row>
    <row r="6941" spans="1:41" s="44" customFormat="1" ht="13.5" customHeight="1">
      <c r="A6941" s="38"/>
      <c r="B6941" s="31">
        <f>VLOOKUP(L6941,'2-1.手続一覧'!$A$9:$A$1715,1,FALSE)</f>
        <v>24633</v>
      </c>
      <c r="C6941" s="31" t="str">
        <f>IF(VLOOKUP(L6941,'2-1.手続一覧'!$A$9:$Q$1715,2,FALSE)=N6941,"OK","NG")</f>
        <v>OK</v>
      </c>
      <c r="D6941" s="31" t="str">
        <f>IF(VLOOKUP(L6941,'2-1.手続一覧'!$A$9:$Q$1715,3,FALSE)=O6941,"OK","NG")</f>
        <v>OK</v>
      </c>
      <c r="E6941" s="31" t="str">
        <f>IF(VLOOKUP(L6941,'2-1.手続一覧'!$A$9:$S$1715,19,FALSE)=AA6941,"OK","NG")</f>
        <v>OK</v>
      </c>
      <c r="F6941" s="31" t="str">
        <f>IF(VLOOKUP(L6941,'2-1.手続一覧'!$A$9:$S$1715,16,FALSE)=AC6941,"OK","NG")</f>
        <v>NG</v>
      </c>
      <c r="G6941" s="31" t="str">
        <f>IF(VLOOKUP(L6941,'2-1.手続一覧'!$A$9:$S$1715,17,FALSE)=AE6941,"OK","NG")</f>
        <v>NG</v>
      </c>
      <c r="H6941" s="31" t="str">
        <f>IF(VLOOKUP(L6941,'2-1.手続一覧'!$A$9:$T$1715,20,FALSE)=AF6941,"OK","NG")</f>
        <v>OK</v>
      </c>
      <c r="I6941" s="31" t="str">
        <f>IF(VLOOKUP(L6941,'2-1.手続一覧'!$A$9:$U$1715,21,FALSE)=AG6941,"OK","NG")</f>
        <v>OK</v>
      </c>
      <c r="J6941" s="31" t="str">
        <f>IF(VLOOKUP(L6941,'2-1.手続一覧'!$A$9:$V$1715,22,FALSE)=AH6941,"OK","NG")</f>
        <v>OK</v>
      </c>
      <c r="K6941" s="31" t="str">
        <f>IF(VLOOKUP(L6941,'2-1.手続一覧'!$A$9:$W$1715,23,FALSE)=AK6941,"OK","NG")</f>
        <v>OK</v>
      </c>
      <c r="L6941" s="42">
        <v>24633</v>
      </c>
      <c r="M6941" s="42" t="s">
        <v>1935</v>
      </c>
      <c r="N6941" s="42" t="s">
        <v>8024</v>
      </c>
      <c r="O6941" s="42" t="s">
        <v>1541</v>
      </c>
      <c r="P6941" s="42">
        <v>1978</v>
      </c>
      <c r="Q6941" s="42" t="s">
        <v>2188</v>
      </c>
      <c r="R6941" s="42">
        <v>70</v>
      </c>
      <c r="S6941" s="42">
        <v>2</v>
      </c>
      <c r="T6941" s="42"/>
      <c r="U6941" s="42"/>
      <c r="V6941" s="42">
        <v>2</v>
      </c>
      <c r="W6941" s="42"/>
      <c r="X6941" s="42"/>
      <c r="Y6941" s="42"/>
      <c r="Z6941" s="42"/>
      <c r="AA6941" s="42" t="s">
        <v>54</v>
      </c>
      <c r="AB6941" s="42" t="s">
        <v>1928</v>
      </c>
      <c r="AC6941" s="32" t="s">
        <v>102</v>
      </c>
      <c r="AD6941" s="42" t="s">
        <v>147</v>
      </c>
      <c r="AE6941" s="33" t="s">
        <v>43</v>
      </c>
      <c r="AF6941" s="42"/>
      <c r="AG6941" s="42"/>
      <c r="AH6941" s="42"/>
      <c r="AI6941" s="42" t="s">
        <v>1929</v>
      </c>
      <c r="AJ6941" s="42"/>
      <c r="AK6941" s="42" t="s">
        <v>46</v>
      </c>
      <c r="AL6941" s="42" t="s">
        <v>8025</v>
      </c>
      <c r="AM6941" s="42" t="s">
        <v>2258</v>
      </c>
      <c r="AN6941" s="42" t="s">
        <v>2259</v>
      </c>
      <c r="AO6941" s="42" t="s">
        <v>3122</v>
      </c>
    </row>
    <row r="6942" spans="1:41" s="44" customFormat="1" ht="13.5" customHeight="1">
      <c r="A6942" s="38"/>
      <c r="B6942" s="31">
        <f>VLOOKUP(L6942,'2-1.手続一覧'!$A$9:$A$1715,1,FALSE)</f>
        <v>24386</v>
      </c>
      <c r="C6942" s="31" t="str">
        <f>IF(VLOOKUP(L6942,'2-1.手続一覧'!$A$9:$Q$1715,2,FALSE)=N6942,"OK","NG")</f>
        <v>OK</v>
      </c>
      <c r="D6942" s="31" t="str">
        <f>IF(VLOOKUP(L6942,'2-1.手続一覧'!$A$9:$Q$1715,3,FALSE)=O6942,"OK","NG")</f>
        <v>OK</v>
      </c>
      <c r="E6942" s="31" t="str">
        <f>IF(VLOOKUP(L6942,'2-1.手続一覧'!$A$9:$S$1715,19,FALSE)=AA6942,"OK","NG")</f>
        <v>OK</v>
      </c>
      <c r="F6942" s="31" t="str">
        <f>IF(VLOOKUP(L6942,'2-1.手続一覧'!$A$9:$S$1715,16,FALSE)=AC6942,"OK","NG")</f>
        <v>NG</v>
      </c>
      <c r="G6942" s="31" t="str">
        <f>IF(VLOOKUP(L6942,'2-1.手続一覧'!$A$9:$S$1715,17,FALSE)=AE6942,"OK","NG")</f>
        <v>NG</v>
      </c>
      <c r="H6942" s="31" t="str">
        <f>IF(VLOOKUP(L6942,'2-1.手続一覧'!$A$9:$T$1715,20,FALSE)=AF6942,"OK","NG")</f>
        <v>OK</v>
      </c>
      <c r="I6942" s="31" t="str">
        <f>IF(VLOOKUP(L6942,'2-1.手続一覧'!$A$9:$U$1715,21,FALSE)=AG6942,"OK","NG")</f>
        <v>OK</v>
      </c>
      <c r="J6942" s="31" t="str">
        <f>IF(VLOOKUP(L6942,'2-1.手続一覧'!$A$9:$V$1715,22,FALSE)=AH6942,"OK","NG")</f>
        <v>OK</v>
      </c>
      <c r="K6942" s="31" t="str">
        <f>IF(VLOOKUP(L6942,'2-1.手続一覧'!$A$9:$W$1715,23,FALSE)=AK6942,"OK","NG")</f>
        <v>OK</v>
      </c>
      <c r="L6942" s="42">
        <v>24386</v>
      </c>
      <c r="M6942" s="42" t="s">
        <v>1935</v>
      </c>
      <c r="N6942" s="42" t="s">
        <v>1540</v>
      </c>
      <c r="O6942" s="42" t="s">
        <v>1541</v>
      </c>
      <c r="P6942" s="42">
        <v>1978</v>
      </c>
      <c r="Q6942" s="42" t="s">
        <v>2188</v>
      </c>
      <c r="R6942" s="42">
        <v>70</v>
      </c>
      <c r="S6942" s="42">
        <v>1</v>
      </c>
      <c r="T6942" s="42"/>
      <c r="U6942" s="42"/>
      <c r="V6942" s="42">
        <v>2</v>
      </c>
      <c r="W6942" s="42"/>
      <c r="X6942" s="42"/>
      <c r="Y6942" s="42"/>
      <c r="Z6942" s="42"/>
      <c r="AA6942" s="42" t="s">
        <v>54</v>
      </c>
      <c r="AB6942" s="42" t="s">
        <v>1928</v>
      </c>
      <c r="AC6942" s="32" t="s">
        <v>102</v>
      </c>
      <c r="AD6942" s="42" t="s">
        <v>147</v>
      </c>
      <c r="AE6942" s="33" t="s">
        <v>43</v>
      </c>
      <c r="AF6942" s="42"/>
      <c r="AG6942" s="42"/>
      <c r="AH6942" s="42"/>
      <c r="AI6942" s="42" t="s">
        <v>1929</v>
      </c>
      <c r="AJ6942" s="42"/>
      <c r="AK6942" s="42" t="s">
        <v>46</v>
      </c>
      <c r="AL6942" s="42" t="s">
        <v>8026</v>
      </c>
      <c r="AM6942" s="42" t="s">
        <v>2258</v>
      </c>
      <c r="AN6942" s="42" t="s">
        <v>2259</v>
      </c>
      <c r="AO6942" s="42" t="s">
        <v>3122</v>
      </c>
    </row>
    <row r="6943" spans="1:41" ht="13.5" customHeight="1">
      <c r="B6943" s="31">
        <f>VLOOKUP(L6943,'2-1.手続一覧'!$A$9:$A$1715,1,FALSE)</f>
        <v>24387</v>
      </c>
      <c r="C6943" s="31" t="str">
        <f>IF(VLOOKUP(L6943,'2-1.手続一覧'!$A$9:$Q$1715,2,FALSE)=N6943,"OK","NG")</f>
        <v>OK</v>
      </c>
      <c r="D6943" s="31" t="str">
        <f>IF(VLOOKUP(L6943,'2-1.手続一覧'!$A$9:$Q$1715,3,FALSE)=O6943,"OK","NG")</f>
        <v>OK</v>
      </c>
      <c r="E6943" s="31" t="str">
        <f>IF(VLOOKUP(L6943,'2-1.手続一覧'!$A$9:$S$1715,19,FALSE)=AA6943,"OK","NG")</f>
        <v>OK</v>
      </c>
      <c r="F6943" s="31" t="str">
        <f>IF(VLOOKUP(L6943,'2-1.手続一覧'!$A$9:$S$1715,16,FALSE)=AC6943,"OK","NG")</f>
        <v>NG</v>
      </c>
      <c r="G6943" s="31" t="str">
        <f>IF(VLOOKUP(L6943,'2-1.手続一覧'!$A$9:$S$1715,17,FALSE)=AE6943,"OK","NG")</f>
        <v>NG</v>
      </c>
      <c r="H6943" s="31" t="str">
        <f>IF(VLOOKUP(L6943,'2-1.手続一覧'!$A$9:$T$1715,20,FALSE)=AF6943,"OK","NG")</f>
        <v>OK</v>
      </c>
      <c r="I6943" s="31" t="str">
        <f>IF(VLOOKUP(L6943,'2-1.手続一覧'!$A$9:$U$1715,21,FALSE)=AG6943,"OK","NG")</f>
        <v>OK</v>
      </c>
      <c r="J6943" s="31" t="str">
        <f>IF(VLOOKUP(L6943,'2-1.手続一覧'!$A$9:$V$1715,22,FALSE)=AH6943,"OK","NG")</f>
        <v>OK</v>
      </c>
      <c r="K6943" s="31" t="str">
        <f>IF(VLOOKUP(L6943,'2-1.手続一覧'!$A$9:$W$1715,23,FALSE)=AK6943,"OK","NG")</f>
        <v>OK</v>
      </c>
      <c r="L6943" s="32">
        <v>24387</v>
      </c>
      <c r="M6943" s="32" t="s">
        <v>1935</v>
      </c>
      <c r="N6943" s="32" t="s">
        <v>1542</v>
      </c>
      <c r="O6943" s="32" t="s">
        <v>1541</v>
      </c>
      <c r="P6943" s="32">
        <v>1978</v>
      </c>
      <c r="Q6943" s="32" t="s">
        <v>2188</v>
      </c>
      <c r="R6943" s="32">
        <v>70</v>
      </c>
      <c r="S6943" s="32">
        <v>2</v>
      </c>
      <c r="T6943" s="32"/>
      <c r="U6943" s="32"/>
      <c r="V6943" s="32">
        <v>2</v>
      </c>
      <c r="W6943" s="32"/>
      <c r="X6943" s="32"/>
      <c r="Y6943" s="32"/>
      <c r="Z6943" s="32"/>
      <c r="AA6943" s="32" t="s">
        <v>54</v>
      </c>
      <c r="AB6943" s="32" t="s">
        <v>1928</v>
      </c>
      <c r="AC6943" s="32" t="s">
        <v>102</v>
      </c>
      <c r="AD6943" s="32" t="s">
        <v>147</v>
      </c>
      <c r="AE6943" s="33" t="s">
        <v>43</v>
      </c>
      <c r="AF6943" s="32"/>
      <c r="AG6943" s="32"/>
      <c r="AH6943" s="32"/>
      <c r="AI6943" s="32" t="s">
        <v>1929</v>
      </c>
      <c r="AJ6943" s="32"/>
      <c r="AK6943" s="32" t="s">
        <v>46</v>
      </c>
      <c r="AM6943" s="33" t="s">
        <v>2258</v>
      </c>
      <c r="AN6943" s="33" t="s">
        <v>2259</v>
      </c>
      <c r="AO6943" s="33" t="s">
        <v>3122</v>
      </c>
    </row>
    <row r="6944" spans="1:41" ht="13.5" customHeight="1">
      <c r="B6944" s="31">
        <f>VLOOKUP(L6944,'2-1.手続一覧'!$A$9:$A$1715,1,FALSE)</f>
        <v>24388</v>
      </c>
      <c r="C6944" s="31" t="str">
        <f>IF(VLOOKUP(L6944,'2-1.手続一覧'!$A$9:$Q$1715,2,FALSE)=N6944,"OK","NG")</f>
        <v>OK</v>
      </c>
      <c r="D6944" s="31" t="str">
        <f>IF(VLOOKUP(L6944,'2-1.手続一覧'!$A$9:$Q$1715,3,FALSE)=O6944,"OK","NG")</f>
        <v>OK</v>
      </c>
      <c r="E6944" s="31" t="str">
        <f>IF(VLOOKUP(L6944,'2-1.手続一覧'!$A$9:$S$1715,19,FALSE)=AA6944,"OK","NG")</f>
        <v>OK</v>
      </c>
      <c r="F6944" s="31" t="str">
        <f>IF(VLOOKUP(L6944,'2-1.手続一覧'!$A$9:$S$1715,16,FALSE)=AC6944,"OK","NG")</f>
        <v>NG</v>
      </c>
      <c r="G6944" s="31" t="str">
        <f>IF(VLOOKUP(L6944,'2-1.手続一覧'!$A$9:$S$1715,17,FALSE)=AE6944,"OK","NG")</f>
        <v>NG</v>
      </c>
      <c r="H6944" s="31" t="str">
        <f>IF(VLOOKUP(L6944,'2-1.手続一覧'!$A$9:$T$1715,20,FALSE)=AF6944,"OK","NG")</f>
        <v>OK</v>
      </c>
      <c r="I6944" s="31" t="str">
        <f>IF(VLOOKUP(L6944,'2-1.手続一覧'!$A$9:$U$1715,21,FALSE)=AG6944,"OK","NG")</f>
        <v>OK</v>
      </c>
      <c r="J6944" s="31" t="str">
        <f>IF(VLOOKUP(L6944,'2-1.手続一覧'!$A$9:$V$1715,22,FALSE)=AH6944,"OK","NG")</f>
        <v>OK</v>
      </c>
      <c r="K6944" s="31" t="str">
        <f>IF(VLOOKUP(L6944,'2-1.手続一覧'!$A$9:$W$1715,23,FALSE)=AK6944,"OK","NG")</f>
        <v>OK</v>
      </c>
      <c r="L6944" s="32">
        <v>24388</v>
      </c>
      <c r="M6944" s="32" t="s">
        <v>1935</v>
      </c>
      <c r="N6944" s="32" t="s">
        <v>1543</v>
      </c>
      <c r="O6944" s="32" t="s">
        <v>1541</v>
      </c>
      <c r="P6944" s="32">
        <v>1978</v>
      </c>
      <c r="Q6944" s="32" t="s">
        <v>2188</v>
      </c>
      <c r="R6944" s="32">
        <v>70</v>
      </c>
      <c r="S6944" s="32">
        <v>2</v>
      </c>
      <c r="T6944" s="32"/>
      <c r="U6944" s="32"/>
      <c r="V6944" s="32">
        <v>2</v>
      </c>
      <c r="W6944" s="32"/>
      <c r="X6944" s="32"/>
      <c r="Y6944" s="32"/>
      <c r="Z6944" s="32"/>
      <c r="AA6944" s="32" t="s">
        <v>54</v>
      </c>
      <c r="AB6944" s="32" t="s">
        <v>1928</v>
      </c>
      <c r="AC6944" s="32" t="s">
        <v>102</v>
      </c>
      <c r="AD6944" s="32" t="s">
        <v>147</v>
      </c>
      <c r="AE6944" s="33" t="s">
        <v>43</v>
      </c>
      <c r="AF6944" s="32"/>
      <c r="AG6944" s="32"/>
      <c r="AH6944" s="32"/>
      <c r="AI6944" s="32" t="s">
        <v>1929</v>
      </c>
      <c r="AJ6944" s="32"/>
      <c r="AK6944" s="32" t="s">
        <v>46</v>
      </c>
      <c r="AM6944" s="33" t="s">
        <v>2258</v>
      </c>
      <c r="AN6944" s="33" t="s">
        <v>2259</v>
      </c>
      <c r="AO6944" s="33" t="s">
        <v>3122</v>
      </c>
    </row>
    <row r="6945" spans="2:41" ht="13.5" customHeight="1">
      <c r="B6945" s="31">
        <f>VLOOKUP(L6945,'2-1.手続一覧'!$A$9:$A$1715,1,FALSE)</f>
        <v>24389</v>
      </c>
      <c r="C6945" s="31" t="str">
        <f>IF(VLOOKUP(L6945,'2-1.手続一覧'!$A$9:$Q$1715,2,FALSE)=N6945,"OK","NG")</f>
        <v>OK</v>
      </c>
      <c r="D6945" s="31" t="str">
        <f>IF(VLOOKUP(L6945,'2-1.手続一覧'!$A$9:$Q$1715,3,FALSE)=O6945,"OK","NG")</f>
        <v>OK</v>
      </c>
      <c r="E6945" s="31" t="str">
        <f>IF(VLOOKUP(L6945,'2-1.手続一覧'!$A$9:$S$1715,19,FALSE)=AA6945,"OK","NG")</f>
        <v>OK</v>
      </c>
      <c r="F6945" s="31" t="str">
        <f>IF(VLOOKUP(L6945,'2-1.手続一覧'!$A$9:$S$1715,16,FALSE)=AC6945,"OK","NG")</f>
        <v>NG</v>
      </c>
      <c r="G6945" s="31" t="str">
        <f>IF(VLOOKUP(L6945,'2-1.手続一覧'!$A$9:$S$1715,17,FALSE)=AE6945,"OK","NG")</f>
        <v>NG</v>
      </c>
      <c r="H6945" s="31" t="str">
        <f>IF(VLOOKUP(L6945,'2-1.手続一覧'!$A$9:$T$1715,20,FALSE)=AF6945,"OK","NG")</f>
        <v>OK</v>
      </c>
      <c r="I6945" s="31" t="str">
        <f>IF(VLOOKUP(L6945,'2-1.手続一覧'!$A$9:$U$1715,21,FALSE)=AG6945,"OK","NG")</f>
        <v>OK</v>
      </c>
      <c r="J6945" s="31" t="str">
        <f>IF(VLOOKUP(L6945,'2-1.手続一覧'!$A$9:$V$1715,22,FALSE)=AH6945,"OK","NG")</f>
        <v>OK</v>
      </c>
      <c r="K6945" s="31" t="str">
        <f>IF(VLOOKUP(L6945,'2-1.手続一覧'!$A$9:$W$1715,23,FALSE)=AK6945,"OK","NG")</f>
        <v>OK</v>
      </c>
      <c r="L6945" s="32">
        <v>24389</v>
      </c>
      <c r="M6945" s="32" t="s">
        <v>1935</v>
      </c>
      <c r="N6945" s="32" t="s">
        <v>1544</v>
      </c>
      <c r="O6945" s="32" t="s">
        <v>1541</v>
      </c>
      <c r="P6945" s="32">
        <v>1978</v>
      </c>
      <c r="Q6945" s="32" t="s">
        <v>2188</v>
      </c>
      <c r="R6945" s="32">
        <v>70</v>
      </c>
      <c r="S6945" s="32">
        <v>2</v>
      </c>
      <c r="T6945" s="32"/>
      <c r="U6945" s="32"/>
      <c r="V6945" s="32">
        <v>2</v>
      </c>
      <c r="W6945" s="32"/>
      <c r="X6945" s="32"/>
      <c r="Y6945" s="32"/>
      <c r="Z6945" s="32"/>
      <c r="AA6945" s="32" t="s">
        <v>54</v>
      </c>
      <c r="AB6945" s="32" t="s">
        <v>1928</v>
      </c>
      <c r="AC6945" s="32" t="s">
        <v>102</v>
      </c>
      <c r="AD6945" s="32" t="s">
        <v>147</v>
      </c>
      <c r="AE6945" s="33" t="s">
        <v>43</v>
      </c>
      <c r="AF6945" s="32"/>
      <c r="AG6945" s="32"/>
      <c r="AH6945" s="32"/>
      <c r="AI6945" s="32" t="s">
        <v>1929</v>
      </c>
      <c r="AJ6945" s="32"/>
      <c r="AK6945" s="32" t="s">
        <v>46</v>
      </c>
      <c r="AM6945" s="33" t="s">
        <v>2258</v>
      </c>
      <c r="AN6945" s="33" t="s">
        <v>2259</v>
      </c>
      <c r="AO6945" s="33" t="s">
        <v>3122</v>
      </c>
    </row>
    <row r="6946" spans="2:41" ht="13.5" hidden="1" customHeight="1">
      <c r="L6946" s="32">
        <v>26428</v>
      </c>
      <c r="M6946" s="32" t="s">
        <v>1935</v>
      </c>
      <c r="N6946" s="32" t="s">
        <v>8027</v>
      </c>
      <c r="O6946" s="32" t="s">
        <v>8028</v>
      </c>
      <c r="P6946" s="32">
        <v>1972</v>
      </c>
      <c r="Q6946" s="32" t="s">
        <v>2188</v>
      </c>
      <c r="R6946" s="32"/>
      <c r="S6946" s="32">
        <v>1</v>
      </c>
      <c r="T6946" s="32"/>
      <c r="U6946" s="32"/>
      <c r="V6946" s="32">
        <v>2</v>
      </c>
      <c r="W6946" s="32"/>
      <c r="X6946" s="32"/>
      <c r="Y6946" s="32"/>
      <c r="Z6946" s="32"/>
      <c r="AA6946" s="32" t="s">
        <v>54</v>
      </c>
      <c r="AB6946" s="32" t="s">
        <v>1928</v>
      </c>
      <c r="AC6946" s="32"/>
      <c r="AD6946" s="32" t="s">
        <v>147</v>
      </c>
      <c r="AE6946" s="32"/>
      <c r="AF6946" s="32"/>
      <c r="AG6946" s="32"/>
      <c r="AH6946" s="32"/>
      <c r="AI6946" s="32" t="s">
        <v>1929</v>
      </c>
      <c r="AJ6946" s="32"/>
      <c r="AK6946" s="32" t="s">
        <v>46</v>
      </c>
      <c r="AN6946" s="33" t="s">
        <v>2290</v>
      </c>
      <c r="AO6946" s="33" t="s">
        <v>8029</v>
      </c>
    </row>
    <row r="6947" spans="2:41" ht="13.5" hidden="1" customHeight="1">
      <c r="L6947" s="32">
        <v>26421</v>
      </c>
      <c r="M6947" s="32" t="s">
        <v>1935</v>
      </c>
      <c r="N6947" s="32" t="s">
        <v>8030</v>
      </c>
      <c r="O6947" s="32" t="s">
        <v>1812</v>
      </c>
      <c r="P6947" s="32">
        <v>1972</v>
      </c>
      <c r="Q6947" s="32" t="s">
        <v>1938</v>
      </c>
      <c r="R6947" s="32">
        <v>88</v>
      </c>
      <c r="S6947" s="32">
        <v>3</v>
      </c>
      <c r="T6947" s="32"/>
      <c r="U6947" s="32"/>
      <c r="V6947" s="32"/>
      <c r="W6947" s="32"/>
      <c r="X6947" s="32"/>
      <c r="Y6947" s="32"/>
      <c r="Z6947" s="32"/>
      <c r="AA6947" s="32" t="s">
        <v>54</v>
      </c>
      <c r="AB6947" s="32" t="s">
        <v>1928</v>
      </c>
      <c r="AC6947" s="32"/>
      <c r="AD6947" s="32" t="s">
        <v>147</v>
      </c>
      <c r="AE6947" s="32"/>
      <c r="AF6947" s="32"/>
      <c r="AG6947" s="32"/>
      <c r="AH6947" s="32"/>
      <c r="AI6947" s="32" t="s">
        <v>1929</v>
      </c>
      <c r="AJ6947" s="32"/>
      <c r="AK6947" s="32" t="s">
        <v>46</v>
      </c>
      <c r="AN6947" s="33" t="s">
        <v>2290</v>
      </c>
      <c r="AO6947" s="33" t="s">
        <v>8029</v>
      </c>
    </row>
    <row r="6948" spans="2:41" ht="13.5" hidden="1" customHeight="1">
      <c r="L6948" s="32">
        <v>26422</v>
      </c>
      <c r="M6948" s="32" t="s">
        <v>1935</v>
      </c>
      <c r="N6948" s="32" t="s">
        <v>8031</v>
      </c>
      <c r="O6948" s="32" t="s">
        <v>1812</v>
      </c>
      <c r="P6948" s="32">
        <v>1972</v>
      </c>
      <c r="Q6948" s="32" t="s">
        <v>1938</v>
      </c>
      <c r="R6948" s="32">
        <v>88</v>
      </c>
      <c r="S6948" s="32">
        <v>7</v>
      </c>
      <c r="T6948" s="32"/>
      <c r="U6948" s="32"/>
      <c r="V6948" s="32">
        <v>1</v>
      </c>
      <c r="W6948" s="32"/>
      <c r="X6948" s="32"/>
      <c r="Y6948" s="32"/>
      <c r="Z6948" s="32"/>
      <c r="AA6948" s="32" t="s">
        <v>54</v>
      </c>
      <c r="AB6948" s="32" t="s">
        <v>1928</v>
      </c>
      <c r="AC6948" s="32"/>
      <c r="AD6948" s="32" t="s">
        <v>147</v>
      </c>
      <c r="AE6948" s="32"/>
      <c r="AF6948" s="32"/>
      <c r="AG6948" s="32"/>
      <c r="AH6948" s="32"/>
      <c r="AI6948" s="32" t="s">
        <v>1929</v>
      </c>
      <c r="AJ6948" s="32"/>
      <c r="AK6948" s="32" t="s">
        <v>46</v>
      </c>
      <c r="AN6948" s="33" t="s">
        <v>2290</v>
      </c>
      <c r="AO6948" s="33" t="s">
        <v>8029</v>
      </c>
    </row>
    <row r="6949" spans="2:41" ht="13.5" hidden="1" customHeight="1">
      <c r="L6949" s="32">
        <v>26423</v>
      </c>
      <c r="M6949" s="32" t="s">
        <v>1935</v>
      </c>
      <c r="N6949" s="32" t="s">
        <v>390</v>
      </c>
      <c r="O6949" s="32" t="s">
        <v>1812</v>
      </c>
      <c r="P6949" s="32">
        <v>1972</v>
      </c>
      <c r="Q6949" s="32" t="s">
        <v>1938</v>
      </c>
      <c r="R6949" s="32">
        <v>88</v>
      </c>
      <c r="S6949" s="32">
        <v>7</v>
      </c>
      <c r="T6949" s="32"/>
      <c r="U6949" s="32"/>
      <c r="V6949" s="32">
        <v>4</v>
      </c>
      <c r="W6949" s="32"/>
      <c r="X6949" s="32"/>
      <c r="Y6949" s="32"/>
      <c r="Z6949" s="32"/>
      <c r="AA6949" s="32" t="s">
        <v>54</v>
      </c>
      <c r="AB6949" s="32" t="s">
        <v>1928</v>
      </c>
      <c r="AC6949" s="32"/>
      <c r="AD6949" s="32" t="s">
        <v>147</v>
      </c>
      <c r="AE6949" s="32"/>
      <c r="AF6949" s="32"/>
      <c r="AG6949" s="32"/>
      <c r="AH6949" s="32"/>
      <c r="AI6949" s="32" t="s">
        <v>1929</v>
      </c>
      <c r="AJ6949" s="32"/>
      <c r="AK6949" s="32" t="s">
        <v>46</v>
      </c>
      <c r="AN6949" s="33" t="s">
        <v>2290</v>
      </c>
      <c r="AO6949" s="33" t="s">
        <v>8029</v>
      </c>
    </row>
    <row r="6950" spans="2:41" ht="13.5" hidden="1" customHeight="1">
      <c r="L6950" s="32">
        <v>26424</v>
      </c>
      <c r="M6950" s="32" t="s">
        <v>1935</v>
      </c>
      <c r="N6950" s="32" t="s">
        <v>8032</v>
      </c>
      <c r="O6950" s="32" t="s">
        <v>1812</v>
      </c>
      <c r="P6950" s="32">
        <v>1972</v>
      </c>
      <c r="Q6950" s="32" t="s">
        <v>1938</v>
      </c>
      <c r="R6950" s="32">
        <v>88</v>
      </c>
      <c r="S6950" s="32">
        <v>7</v>
      </c>
      <c r="T6950" s="32"/>
      <c r="U6950" s="32"/>
      <c r="V6950" s="32">
        <v>4</v>
      </c>
      <c r="W6950" s="32"/>
      <c r="X6950" s="32"/>
      <c r="Y6950" s="32"/>
      <c r="Z6950" s="32"/>
      <c r="AA6950" s="32" t="s">
        <v>54</v>
      </c>
      <c r="AB6950" s="32" t="s">
        <v>1928</v>
      </c>
      <c r="AC6950" s="32"/>
      <c r="AD6950" s="32" t="s">
        <v>147</v>
      </c>
      <c r="AE6950" s="32"/>
      <c r="AF6950" s="32"/>
      <c r="AG6950" s="32"/>
      <c r="AH6950" s="32"/>
      <c r="AI6950" s="32" t="s">
        <v>1929</v>
      </c>
      <c r="AJ6950" s="32"/>
      <c r="AK6950" s="32" t="s">
        <v>46</v>
      </c>
      <c r="AN6950" s="33" t="s">
        <v>2290</v>
      </c>
      <c r="AO6950" s="33" t="s">
        <v>8029</v>
      </c>
    </row>
    <row r="6951" spans="2:41" ht="13.5" hidden="1" customHeight="1">
      <c r="L6951" s="32">
        <v>26425</v>
      </c>
      <c r="M6951" s="32" t="s">
        <v>1935</v>
      </c>
      <c r="N6951" s="32" t="s">
        <v>8033</v>
      </c>
      <c r="O6951" s="32" t="s">
        <v>1812</v>
      </c>
      <c r="P6951" s="32">
        <v>1972</v>
      </c>
      <c r="Q6951" s="32" t="s">
        <v>1938</v>
      </c>
      <c r="R6951" s="32">
        <v>88</v>
      </c>
      <c r="S6951" s="32">
        <v>8</v>
      </c>
      <c r="T6951" s="32"/>
      <c r="U6951" s="32"/>
      <c r="V6951" s="32">
        <v>2</v>
      </c>
      <c r="W6951" s="32"/>
      <c r="X6951" s="32"/>
      <c r="Y6951" s="32"/>
      <c r="Z6951" s="32"/>
      <c r="AA6951" s="32" t="s">
        <v>54</v>
      </c>
      <c r="AB6951" s="32" t="s">
        <v>1928</v>
      </c>
      <c r="AC6951" s="32"/>
      <c r="AD6951" s="32" t="s">
        <v>147</v>
      </c>
      <c r="AE6951" s="32"/>
      <c r="AF6951" s="32"/>
      <c r="AG6951" s="32"/>
      <c r="AH6951" s="32"/>
      <c r="AI6951" s="32" t="s">
        <v>1929</v>
      </c>
      <c r="AJ6951" s="32"/>
      <c r="AK6951" s="32" t="s">
        <v>46</v>
      </c>
      <c r="AN6951" s="33" t="s">
        <v>2290</v>
      </c>
      <c r="AO6951" s="33" t="s">
        <v>8029</v>
      </c>
    </row>
    <row r="6952" spans="2:41" ht="13.5" hidden="1" customHeight="1">
      <c r="L6952" s="32">
        <v>26426</v>
      </c>
      <c r="M6952" s="32" t="s">
        <v>1935</v>
      </c>
      <c r="N6952" s="32" t="s">
        <v>6975</v>
      </c>
      <c r="O6952" s="32" t="s">
        <v>1812</v>
      </c>
      <c r="P6952" s="32">
        <v>1972</v>
      </c>
      <c r="Q6952" s="32" t="s">
        <v>1938</v>
      </c>
      <c r="R6952" s="32">
        <v>88</v>
      </c>
      <c r="S6952" s="32">
        <v>9</v>
      </c>
      <c r="T6952" s="32"/>
      <c r="U6952" s="32"/>
      <c r="V6952" s="32">
        <v>1</v>
      </c>
      <c r="W6952" s="32"/>
      <c r="X6952" s="32"/>
      <c r="Y6952" s="32"/>
      <c r="Z6952" s="32"/>
      <c r="AA6952" s="32" t="s">
        <v>54</v>
      </c>
      <c r="AB6952" s="32" t="s">
        <v>1928</v>
      </c>
      <c r="AC6952" s="32"/>
      <c r="AD6952" s="32" t="s">
        <v>147</v>
      </c>
      <c r="AE6952" s="32"/>
      <c r="AF6952" s="32"/>
      <c r="AG6952" s="32"/>
      <c r="AH6952" s="32"/>
      <c r="AI6952" s="32" t="s">
        <v>1929</v>
      </c>
      <c r="AJ6952" s="32"/>
      <c r="AK6952" s="32" t="s">
        <v>46</v>
      </c>
      <c r="AN6952" s="33" t="s">
        <v>2290</v>
      </c>
      <c r="AO6952" s="33" t="s">
        <v>8029</v>
      </c>
    </row>
    <row r="6953" spans="2:41" ht="13.5" hidden="1" customHeight="1">
      <c r="L6953" s="32">
        <v>26427</v>
      </c>
      <c r="M6953" s="32" t="s">
        <v>1935</v>
      </c>
      <c r="N6953" s="32" t="s">
        <v>2330</v>
      </c>
      <c r="O6953" s="32" t="s">
        <v>1812</v>
      </c>
      <c r="P6953" s="32">
        <v>1972</v>
      </c>
      <c r="Q6953" s="32" t="s">
        <v>1938</v>
      </c>
      <c r="R6953" s="32">
        <v>88</v>
      </c>
      <c r="S6953" s="32">
        <v>9</v>
      </c>
      <c r="T6953" s="32"/>
      <c r="U6953" s="32"/>
      <c r="V6953" s="32">
        <v>2</v>
      </c>
      <c r="W6953" s="32"/>
      <c r="X6953" s="32"/>
      <c r="Y6953" s="32"/>
      <c r="Z6953" s="32"/>
      <c r="AA6953" s="32" t="s">
        <v>54</v>
      </c>
      <c r="AB6953" s="32" t="s">
        <v>1928</v>
      </c>
      <c r="AC6953" s="32"/>
      <c r="AD6953" s="32" t="s">
        <v>147</v>
      </c>
      <c r="AE6953" s="32"/>
      <c r="AF6953" s="32"/>
      <c r="AG6953" s="32"/>
      <c r="AH6953" s="32"/>
      <c r="AI6953" s="32" t="s">
        <v>1929</v>
      </c>
      <c r="AJ6953" s="32"/>
      <c r="AK6953" s="32" t="s">
        <v>46</v>
      </c>
      <c r="AN6953" s="33" t="s">
        <v>2290</v>
      </c>
      <c r="AO6953" s="33" t="s">
        <v>8029</v>
      </c>
    </row>
    <row r="6954" spans="2:41" ht="13.5" customHeight="1">
      <c r="B6954" s="31">
        <f>VLOOKUP(L6954,'2-1.手続一覧'!$A$9:$A$1715,1,FALSE)</f>
        <v>24229</v>
      </c>
      <c r="C6954" s="31" t="str">
        <f>IF(VLOOKUP(L6954,'2-1.手続一覧'!$A$9:$Q$1715,2,FALSE)=N6954,"OK","NG")</f>
        <v>OK</v>
      </c>
      <c r="D6954" s="31" t="str">
        <f>IF(VLOOKUP(L6954,'2-1.手続一覧'!$A$9:$Q$1715,3,FALSE)=O6954,"OK","NG")</f>
        <v>OK</v>
      </c>
      <c r="E6954" s="31" t="str">
        <f>IF(VLOOKUP(L6954,'2-1.手続一覧'!$A$9:$S$1715,19,FALSE)=AA6954,"OK","NG")</f>
        <v>OK</v>
      </c>
      <c r="F6954" s="31" t="str">
        <f>IF(VLOOKUP(L6954,'2-1.手続一覧'!$A$9:$S$1715,16,FALSE)=AC6954,"OK","NG")</f>
        <v>NG</v>
      </c>
      <c r="G6954" s="31" t="str">
        <f>IF(VLOOKUP(L6954,'2-1.手続一覧'!$A$9:$S$1715,17,FALSE)=AE6954,"OK","NG")</f>
        <v>NG</v>
      </c>
      <c r="H6954" s="31" t="str">
        <f>IF(VLOOKUP(L6954,'2-1.手続一覧'!$A$9:$T$1715,20,FALSE)=AF6954,"OK","NG")</f>
        <v>OK</v>
      </c>
      <c r="I6954" s="31" t="str">
        <f>IF(VLOOKUP(L6954,'2-1.手続一覧'!$A$9:$U$1715,21,FALSE)=AG6954,"OK","NG")</f>
        <v>OK</v>
      </c>
      <c r="J6954" s="31" t="str">
        <f>IF(VLOOKUP(L6954,'2-1.手続一覧'!$A$9:$V$1715,22,FALSE)=AH6954,"OK","NG")</f>
        <v>OK</v>
      </c>
      <c r="K6954" s="31" t="str">
        <f>IF(VLOOKUP(L6954,'2-1.手続一覧'!$A$9:$W$1715,23,FALSE)=AK6954,"OK","NG")</f>
        <v>OK</v>
      </c>
      <c r="L6954" s="32">
        <v>24229</v>
      </c>
      <c r="M6954" s="32" t="s">
        <v>1935</v>
      </c>
      <c r="N6954" s="32" t="s">
        <v>8034</v>
      </c>
      <c r="O6954" s="32" t="s">
        <v>1812</v>
      </c>
      <c r="P6954" s="32">
        <v>1972</v>
      </c>
      <c r="Q6954" s="32" t="s">
        <v>1938</v>
      </c>
      <c r="R6954" s="32">
        <v>88</v>
      </c>
      <c r="S6954" s="32">
        <v>21</v>
      </c>
      <c r="T6954" s="32"/>
      <c r="U6954" s="32"/>
      <c r="V6954" s="32">
        <v>1</v>
      </c>
      <c r="W6954" s="32"/>
      <c r="X6954" s="32"/>
      <c r="Y6954" s="32"/>
      <c r="Z6954" s="32"/>
      <c r="AA6954" s="32" t="s">
        <v>54</v>
      </c>
      <c r="AB6954" s="32" t="s">
        <v>1928</v>
      </c>
      <c r="AC6954" s="32" t="s">
        <v>102</v>
      </c>
      <c r="AD6954" s="32" t="s">
        <v>147</v>
      </c>
      <c r="AE6954" s="33" t="s">
        <v>43</v>
      </c>
      <c r="AF6954" s="32"/>
      <c r="AG6954" s="32"/>
      <c r="AH6954" s="32"/>
      <c r="AI6954" s="32" t="s">
        <v>1929</v>
      </c>
      <c r="AJ6954" s="32"/>
      <c r="AK6954" s="32" t="s">
        <v>46</v>
      </c>
      <c r="AM6954" s="33" t="s">
        <v>2258</v>
      </c>
      <c r="AN6954" s="33" t="s">
        <v>2259</v>
      </c>
      <c r="AO6954" s="33" t="s">
        <v>2260</v>
      </c>
    </row>
    <row r="6955" spans="2:41" ht="13.5" customHeight="1">
      <c r="B6955" s="31">
        <f>VLOOKUP(L6955,'2-1.手続一覧'!$A$9:$A$1715,1,FALSE)</f>
        <v>24230</v>
      </c>
      <c r="C6955" s="31" t="str">
        <f>IF(VLOOKUP(L6955,'2-1.手続一覧'!$A$9:$Q$1715,2,FALSE)=N6955,"OK","NG")</f>
        <v>OK</v>
      </c>
      <c r="D6955" s="31" t="str">
        <f>IF(VLOOKUP(L6955,'2-1.手続一覧'!$A$9:$Q$1715,3,FALSE)=O6955,"OK","NG")</f>
        <v>OK</v>
      </c>
      <c r="E6955" s="31" t="str">
        <f>IF(VLOOKUP(L6955,'2-1.手続一覧'!$A$9:$S$1715,19,FALSE)=AA6955,"OK","NG")</f>
        <v>OK</v>
      </c>
      <c r="F6955" s="31" t="str">
        <f>IF(VLOOKUP(L6955,'2-1.手続一覧'!$A$9:$S$1715,16,FALSE)=AC6955,"OK","NG")</f>
        <v>NG</v>
      </c>
      <c r="G6955" s="31" t="str">
        <f>IF(VLOOKUP(L6955,'2-1.手続一覧'!$A$9:$S$1715,17,FALSE)=AE6955,"OK","NG")</f>
        <v>NG</v>
      </c>
      <c r="H6955" s="31" t="str">
        <f>IF(VLOOKUP(L6955,'2-1.手続一覧'!$A$9:$T$1715,20,FALSE)=AF6955,"OK","NG")</f>
        <v>OK</v>
      </c>
      <c r="I6955" s="31" t="str">
        <f>IF(VLOOKUP(L6955,'2-1.手続一覧'!$A$9:$U$1715,21,FALSE)=AG6955,"OK","NG")</f>
        <v>OK</v>
      </c>
      <c r="J6955" s="31" t="str">
        <f>IF(VLOOKUP(L6955,'2-1.手続一覧'!$A$9:$V$1715,22,FALSE)=AH6955,"OK","NG")</f>
        <v>OK</v>
      </c>
      <c r="K6955" s="31" t="str">
        <f>IF(VLOOKUP(L6955,'2-1.手続一覧'!$A$9:$W$1715,23,FALSE)=AK6955,"OK","NG")</f>
        <v>OK</v>
      </c>
      <c r="L6955" s="32">
        <v>24230</v>
      </c>
      <c r="M6955" s="32" t="s">
        <v>1935</v>
      </c>
      <c r="N6955" s="32" t="s">
        <v>8035</v>
      </c>
      <c r="O6955" s="32" t="s">
        <v>1812</v>
      </c>
      <c r="P6955" s="32">
        <v>1972</v>
      </c>
      <c r="Q6955" s="32" t="s">
        <v>1938</v>
      </c>
      <c r="R6955" s="32">
        <v>88</v>
      </c>
      <c r="S6955" s="32">
        <v>21</v>
      </c>
      <c r="T6955" s="32"/>
      <c r="U6955" s="32"/>
      <c r="V6955" s="32">
        <v>2</v>
      </c>
      <c r="W6955" s="32"/>
      <c r="X6955" s="32"/>
      <c r="Y6955" s="32"/>
      <c r="Z6955" s="32"/>
      <c r="AA6955" s="32" t="s">
        <v>54</v>
      </c>
      <c r="AB6955" s="32" t="s">
        <v>1928</v>
      </c>
      <c r="AC6955" s="32" t="s">
        <v>102</v>
      </c>
      <c r="AD6955" s="32" t="s">
        <v>147</v>
      </c>
      <c r="AE6955" s="33" t="s">
        <v>43</v>
      </c>
      <c r="AF6955" s="32"/>
      <c r="AG6955" s="32"/>
      <c r="AH6955" s="32"/>
      <c r="AI6955" s="32" t="s">
        <v>1929</v>
      </c>
      <c r="AJ6955" s="32"/>
      <c r="AK6955" s="32" t="s">
        <v>46</v>
      </c>
      <c r="AM6955" s="33" t="s">
        <v>2258</v>
      </c>
      <c r="AN6955" s="33" t="s">
        <v>2259</v>
      </c>
      <c r="AO6955" s="33" t="s">
        <v>2260</v>
      </c>
    </row>
    <row r="6956" spans="2:41" ht="13.5" customHeight="1">
      <c r="B6956" s="31">
        <f>VLOOKUP(L6956,'2-1.手続一覧'!$A$9:$A$1715,1,FALSE)</f>
        <v>24231</v>
      </c>
      <c r="C6956" s="31" t="str">
        <f>IF(VLOOKUP(L6956,'2-1.手続一覧'!$A$9:$Q$1715,2,FALSE)=N6956,"OK","NG")</f>
        <v>OK</v>
      </c>
      <c r="D6956" s="31" t="str">
        <f>IF(VLOOKUP(L6956,'2-1.手続一覧'!$A$9:$Q$1715,3,FALSE)=O6956,"OK","NG")</f>
        <v>OK</v>
      </c>
      <c r="E6956" s="31" t="str">
        <f>IF(VLOOKUP(L6956,'2-1.手続一覧'!$A$9:$S$1715,19,FALSE)=AA6956,"OK","NG")</f>
        <v>OK</v>
      </c>
      <c r="F6956" s="31" t="str">
        <f>IF(VLOOKUP(L6956,'2-1.手続一覧'!$A$9:$S$1715,16,FALSE)=AC6956,"OK","NG")</f>
        <v>NG</v>
      </c>
      <c r="G6956" s="31" t="str">
        <f>IF(VLOOKUP(L6956,'2-1.手続一覧'!$A$9:$S$1715,17,FALSE)=AE6956,"OK","NG")</f>
        <v>NG</v>
      </c>
      <c r="H6956" s="31" t="str">
        <f>IF(VLOOKUP(L6956,'2-1.手続一覧'!$A$9:$T$1715,20,FALSE)=AF6956,"OK","NG")</f>
        <v>OK</v>
      </c>
      <c r="I6956" s="31" t="str">
        <f>IF(VLOOKUP(L6956,'2-1.手続一覧'!$A$9:$U$1715,21,FALSE)=AG6956,"OK","NG")</f>
        <v>OK</v>
      </c>
      <c r="J6956" s="31" t="str">
        <f>IF(VLOOKUP(L6956,'2-1.手続一覧'!$A$9:$V$1715,22,FALSE)=AH6956,"OK","NG")</f>
        <v>OK</v>
      </c>
      <c r="K6956" s="31" t="str">
        <f>IF(VLOOKUP(L6956,'2-1.手続一覧'!$A$9:$W$1715,23,FALSE)=AK6956,"OK","NG")</f>
        <v>OK</v>
      </c>
      <c r="L6956" s="32">
        <v>24231</v>
      </c>
      <c r="M6956" s="32" t="s">
        <v>1935</v>
      </c>
      <c r="N6956" s="32" t="s">
        <v>1523</v>
      </c>
      <c r="O6956" s="32" t="s">
        <v>1812</v>
      </c>
      <c r="P6956" s="32">
        <v>1972</v>
      </c>
      <c r="Q6956" s="32" t="s">
        <v>1938</v>
      </c>
      <c r="R6956" s="32">
        <v>88</v>
      </c>
      <c r="S6956" s="32">
        <v>23</v>
      </c>
      <c r="T6956" s="32"/>
      <c r="U6956" s="32"/>
      <c r="V6956" s="32">
        <v>1</v>
      </c>
      <c r="W6956" s="32"/>
      <c r="X6956" s="32"/>
      <c r="Y6956" s="32"/>
      <c r="Z6956" s="32"/>
      <c r="AA6956" s="32" t="s">
        <v>54</v>
      </c>
      <c r="AB6956" s="32" t="s">
        <v>1928</v>
      </c>
      <c r="AC6956" s="32" t="s">
        <v>102</v>
      </c>
      <c r="AD6956" s="32" t="s">
        <v>147</v>
      </c>
      <c r="AE6956" s="33" t="s">
        <v>43</v>
      </c>
      <c r="AF6956" s="32"/>
      <c r="AG6956" s="32"/>
      <c r="AH6956" s="32"/>
      <c r="AI6956" s="32" t="s">
        <v>1929</v>
      </c>
      <c r="AJ6956" s="32"/>
      <c r="AK6956" s="32" t="s">
        <v>46</v>
      </c>
      <c r="AM6956" s="33" t="s">
        <v>2258</v>
      </c>
      <c r="AN6956" s="33" t="s">
        <v>2259</v>
      </c>
      <c r="AO6956" s="33" t="s">
        <v>2260</v>
      </c>
    </row>
    <row r="6957" spans="2:41" ht="13.5" customHeight="1">
      <c r="B6957" s="31">
        <f>VLOOKUP(L6957,'2-1.手続一覧'!$A$9:$A$1715,1,FALSE)</f>
        <v>24232</v>
      </c>
      <c r="C6957" s="31" t="str">
        <f>IF(VLOOKUP(L6957,'2-1.手続一覧'!$A$9:$Q$1715,2,FALSE)=N6957,"OK","NG")</f>
        <v>OK</v>
      </c>
      <c r="D6957" s="31" t="str">
        <f>IF(VLOOKUP(L6957,'2-1.手続一覧'!$A$9:$Q$1715,3,FALSE)=O6957,"OK","NG")</f>
        <v>OK</v>
      </c>
      <c r="E6957" s="31" t="str">
        <f>IF(VLOOKUP(L6957,'2-1.手続一覧'!$A$9:$S$1715,19,FALSE)=AA6957,"OK","NG")</f>
        <v>OK</v>
      </c>
      <c r="F6957" s="31" t="str">
        <f>IF(VLOOKUP(L6957,'2-1.手続一覧'!$A$9:$S$1715,16,FALSE)=AC6957,"OK","NG")</f>
        <v>NG</v>
      </c>
      <c r="G6957" s="31" t="str">
        <f>IF(VLOOKUP(L6957,'2-1.手続一覧'!$A$9:$S$1715,17,FALSE)=AE6957,"OK","NG")</f>
        <v>NG</v>
      </c>
      <c r="H6957" s="31" t="str">
        <f>IF(VLOOKUP(L6957,'2-1.手続一覧'!$A$9:$T$1715,20,FALSE)=AF6957,"OK","NG")</f>
        <v>OK</v>
      </c>
      <c r="I6957" s="31" t="str">
        <f>IF(VLOOKUP(L6957,'2-1.手続一覧'!$A$9:$U$1715,21,FALSE)=AG6957,"OK","NG")</f>
        <v>OK</v>
      </c>
      <c r="J6957" s="31" t="str">
        <f>IF(VLOOKUP(L6957,'2-1.手続一覧'!$A$9:$V$1715,22,FALSE)=AH6957,"OK","NG")</f>
        <v>OK</v>
      </c>
      <c r="K6957" s="31" t="str">
        <f>IF(VLOOKUP(L6957,'2-1.手続一覧'!$A$9:$W$1715,23,FALSE)=AK6957,"OK","NG")</f>
        <v>OK</v>
      </c>
      <c r="L6957" s="32">
        <v>24232</v>
      </c>
      <c r="M6957" s="32" t="s">
        <v>1935</v>
      </c>
      <c r="N6957" s="32" t="s">
        <v>1815</v>
      </c>
      <c r="O6957" s="32" t="s">
        <v>1812</v>
      </c>
      <c r="P6957" s="32">
        <v>1972</v>
      </c>
      <c r="Q6957" s="32" t="s">
        <v>1938</v>
      </c>
      <c r="R6957" s="32">
        <v>88</v>
      </c>
      <c r="S6957" s="32">
        <v>23</v>
      </c>
      <c r="T6957" s="32"/>
      <c r="U6957" s="32"/>
      <c r="V6957" s="32">
        <v>2</v>
      </c>
      <c r="W6957" s="32"/>
      <c r="X6957" s="32"/>
      <c r="Y6957" s="32"/>
      <c r="Z6957" s="32"/>
      <c r="AA6957" s="32" t="s">
        <v>54</v>
      </c>
      <c r="AB6957" s="32" t="s">
        <v>1928</v>
      </c>
      <c r="AC6957" s="32" t="s">
        <v>102</v>
      </c>
      <c r="AD6957" s="32" t="s">
        <v>147</v>
      </c>
      <c r="AE6957" s="33" t="s">
        <v>43</v>
      </c>
      <c r="AF6957" s="32"/>
      <c r="AG6957" s="32"/>
      <c r="AH6957" s="32"/>
      <c r="AI6957" s="32" t="s">
        <v>1929</v>
      </c>
      <c r="AJ6957" s="32"/>
      <c r="AK6957" s="32" t="s">
        <v>46</v>
      </c>
      <c r="AM6957" s="33" t="s">
        <v>2258</v>
      </c>
      <c r="AN6957" s="33" t="s">
        <v>2259</v>
      </c>
      <c r="AO6957" s="33" t="s">
        <v>2260</v>
      </c>
    </row>
    <row r="6958" spans="2:41" ht="13.5" customHeight="1">
      <c r="B6958" s="31">
        <f>VLOOKUP(L6958,'2-1.手続一覧'!$A$9:$A$1715,1,FALSE)</f>
        <v>24233</v>
      </c>
      <c r="C6958" s="31" t="str">
        <f>IF(VLOOKUP(L6958,'2-1.手続一覧'!$A$9:$Q$1715,2,FALSE)=N6958,"OK","NG")</f>
        <v>OK</v>
      </c>
      <c r="D6958" s="31" t="str">
        <f>IF(VLOOKUP(L6958,'2-1.手続一覧'!$A$9:$Q$1715,3,FALSE)=O6958,"OK","NG")</f>
        <v>OK</v>
      </c>
      <c r="E6958" s="31" t="str">
        <f>IF(VLOOKUP(L6958,'2-1.手続一覧'!$A$9:$S$1715,19,FALSE)=AA6958,"OK","NG")</f>
        <v>OK</v>
      </c>
      <c r="F6958" s="31" t="str">
        <f>IF(VLOOKUP(L6958,'2-1.手続一覧'!$A$9:$S$1715,16,FALSE)=AC6958,"OK","NG")</f>
        <v>NG</v>
      </c>
      <c r="G6958" s="31" t="str">
        <f>IF(VLOOKUP(L6958,'2-1.手続一覧'!$A$9:$S$1715,17,FALSE)=AE6958,"OK","NG")</f>
        <v>NG</v>
      </c>
      <c r="H6958" s="31" t="str">
        <f>IF(VLOOKUP(L6958,'2-1.手続一覧'!$A$9:$T$1715,20,FALSE)=AF6958,"OK","NG")</f>
        <v>OK</v>
      </c>
      <c r="I6958" s="31" t="str">
        <f>IF(VLOOKUP(L6958,'2-1.手続一覧'!$A$9:$U$1715,21,FALSE)=AG6958,"OK","NG")</f>
        <v>OK</v>
      </c>
      <c r="J6958" s="31" t="str">
        <f>IF(VLOOKUP(L6958,'2-1.手続一覧'!$A$9:$V$1715,22,FALSE)=AH6958,"OK","NG")</f>
        <v>OK</v>
      </c>
      <c r="K6958" s="31" t="str">
        <f>IF(VLOOKUP(L6958,'2-1.手続一覧'!$A$9:$W$1715,23,FALSE)=AK6958,"OK","NG")</f>
        <v>OK</v>
      </c>
      <c r="L6958" s="32">
        <v>24233</v>
      </c>
      <c r="M6958" s="32" t="s">
        <v>1935</v>
      </c>
      <c r="N6958" s="32" t="s">
        <v>1816</v>
      </c>
      <c r="O6958" s="32" t="s">
        <v>1812</v>
      </c>
      <c r="P6958" s="32">
        <v>1972</v>
      </c>
      <c r="Q6958" s="32" t="s">
        <v>1938</v>
      </c>
      <c r="R6958" s="32">
        <v>88</v>
      </c>
      <c r="S6958" s="32">
        <v>24</v>
      </c>
      <c r="T6958" s="32"/>
      <c r="U6958" s="32"/>
      <c r="V6958" s="32"/>
      <c r="W6958" s="32"/>
      <c r="X6958" s="32"/>
      <c r="Y6958" s="32"/>
      <c r="Z6958" s="32" t="s">
        <v>1817</v>
      </c>
      <c r="AA6958" s="32" t="s">
        <v>54</v>
      </c>
      <c r="AB6958" s="32" t="s">
        <v>1928</v>
      </c>
      <c r="AC6958" s="32" t="s">
        <v>102</v>
      </c>
      <c r="AD6958" s="32" t="s">
        <v>147</v>
      </c>
      <c r="AE6958" s="33" t="s">
        <v>43</v>
      </c>
      <c r="AF6958" s="32"/>
      <c r="AG6958" s="32"/>
      <c r="AH6958" s="32"/>
      <c r="AI6958" s="32" t="s">
        <v>1929</v>
      </c>
      <c r="AJ6958" s="32"/>
      <c r="AK6958" s="32" t="s">
        <v>46</v>
      </c>
      <c r="AM6958" s="33" t="s">
        <v>2258</v>
      </c>
      <c r="AN6958" s="33" t="s">
        <v>2259</v>
      </c>
      <c r="AO6958" s="33" t="s">
        <v>2260</v>
      </c>
    </row>
    <row r="6959" spans="2:41" ht="13.5" customHeight="1">
      <c r="B6959" s="31">
        <f>VLOOKUP(L6959,'2-1.手続一覧'!$A$9:$A$1715,1,FALSE)</f>
        <v>24234</v>
      </c>
      <c r="C6959" s="31" t="str">
        <f>IF(VLOOKUP(L6959,'2-1.手続一覧'!$A$9:$Q$1715,2,FALSE)=N6959,"OK","NG")</f>
        <v>OK</v>
      </c>
      <c r="D6959" s="31" t="str">
        <f>IF(VLOOKUP(L6959,'2-1.手続一覧'!$A$9:$Q$1715,3,FALSE)=O6959,"OK","NG")</f>
        <v>OK</v>
      </c>
      <c r="E6959" s="31" t="str">
        <f>IF(VLOOKUP(L6959,'2-1.手続一覧'!$A$9:$S$1715,19,FALSE)=AA6959,"OK","NG")</f>
        <v>OK</v>
      </c>
      <c r="F6959" s="31" t="str">
        <f>IF(VLOOKUP(L6959,'2-1.手続一覧'!$A$9:$S$1715,16,FALSE)=AC6959,"OK","NG")</f>
        <v>NG</v>
      </c>
      <c r="G6959" s="31" t="str">
        <f>IF(VLOOKUP(L6959,'2-1.手続一覧'!$A$9:$S$1715,17,FALSE)=AE6959,"OK","NG")</f>
        <v>NG</v>
      </c>
      <c r="H6959" s="31" t="str">
        <f>IF(VLOOKUP(L6959,'2-1.手続一覧'!$A$9:$T$1715,20,FALSE)=AF6959,"OK","NG")</f>
        <v>OK</v>
      </c>
      <c r="I6959" s="31" t="str">
        <f>IF(VLOOKUP(L6959,'2-1.手続一覧'!$A$9:$U$1715,21,FALSE)=AG6959,"OK","NG")</f>
        <v>OK</v>
      </c>
      <c r="J6959" s="31" t="str">
        <f>IF(VLOOKUP(L6959,'2-1.手続一覧'!$A$9:$V$1715,22,FALSE)=AH6959,"OK","NG")</f>
        <v>OK</v>
      </c>
      <c r="K6959" s="31" t="str">
        <f>IF(VLOOKUP(L6959,'2-1.手続一覧'!$A$9:$W$1715,23,FALSE)=AK6959,"OK","NG")</f>
        <v>OK</v>
      </c>
      <c r="L6959" s="32">
        <v>24234</v>
      </c>
      <c r="M6959" s="32" t="s">
        <v>1935</v>
      </c>
      <c r="N6959" s="32" t="s">
        <v>1818</v>
      </c>
      <c r="O6959" s="32" t="s">
        <v>1812</v>
      </c>
      <c r="P6959" s="32">
        <v>1972</v>
      </c>
      <c r="Q6959" s="32" t="s">
        <v>1938</v>
      </c>
      <c r="R6959" s="32">
        <v>88</v>
      </c>
      <c r="S6959" s="32">
        <v>24</v>
      </c>
      <c r="T6959" s="32"/>
      <c r="U6959" s="32"/>
      <c r="V6959" s="32"/>
      <c r="W6959" s="32"/>
      <c r="X6959" s="32"/>
      <c r="Y6959" s="32"/>
      <c r="Z6959" s="32" t="s">
        <v>1819</v>
      </c>
      <c r="AA6959" s="32" t="s">
        <v>54</v>
      </c>
      <c r="AB6959" s="32" t="s">
        <v>1928</v>
      </c>
      <c r="AC6959" s="32" t="s">
        <v>102</v>
      </c>
      <c r="AD6959" s="32" t="s">
        <v>147</v>
      </c>
      <c r="AE6959" s="33" t="s">
        <v>43</v>
      </c>
      <c r="AF6959" s="32"/>
      <c r="AG6959" s="32"/>
      <c r="AH6959" s="32"/>
      <c r="AI6959" s="32" t="s">
        <v>1929</v>
      </c>
      <c r="AJ6959" s="32"/>
      <c r="AK6959" s="32" t="s">
        <v>46</v>
      </c>
      <c r="AM6959" s="33" t="s">
        <v>2258</v>
      </c>
      <c r="AN6959" s="33" t="s">
        <v>2259</v>
      </c>
      <c r="AO6959" s="33" t="s">
        <v>2260</v>
      </c>
    </row>
    <row r="6960" spans="2:41" ht="13.5" customHeight="1">
      <c r="B6960" s="31">
        <f>VLOOKUP(L6960,'2-1.手続一覧'!$A$9:$A$1715,1,FALSE)</f>
        <v>24160</v>
      </c>
      <c r="C6960" s="31" t="str">
        <f>IF(VLOOKUP(L6960,'2-1.手続一覧'!$A$9:$Q$1715,2,FALSE)=N6960,"OK","NG")</f>
        <v>NG</v>
      </c>
      <c r="D6960" s="31" t="str">
        <f>IF(VLOOKUP(L6960,'2-1.手続一覧'!$A$9:$Q$1715,3,FALSE)=O6960,"OK","NG")</f>
        <v>OK</v>
      </c>
      <c r="E6960" s="31" t="str">
        <f>IF(VLOOKUP(L6960,'2-1.手続一覧'!$A$9:$S$1715,19,FALSE)=AA6960,"OK","NG")</f>
        <v>OK</v>
      </c>
      <c r="F6960" s="31" t="str">
        <f>IF(VLOOKUP(L6960,'2-1.手続一覧'!$A$9:$S$1715,16,FALSE)=AC6960,"OK","NG")</f>
        <v>NG</v>
      </c>
      <c r="G6960" s="31" t="str">
        <f>IF(VLOOKUP(L6960,'2-1.手続一覧'!$A$9:$S$1715,17,FALSE)=AE6960,"OK","NG")</f>
        <v>NG</v>
      </c>
      <c r="H6960" s="31" t="str">
        <f>IF(VLOOKUP(L6960,'2-1.手続一覧'!$A$9:$T$1715,20,FALSE)=AF6960,"OK","NG")</f>
        <v>OK</v>
      </c>
      <c r="I6960" s="31" t="str">
        <f>IF(VLOOKUP(L6960,'2-1.手続一覧'!$A$9:$U$1715,21,FALSE)=AG6960,"OK","NG")</f>
        <v>OK</v>
      </c>
      <c r="J6960" s="31" t="str">
        <f>IF(VLOOKUP(L6960,'2-1.手続一覧'!$A$9:$V$1715,22,FALSE)=AH6960,"OK","NG")</f>
        <v>OK</v>
      </c>
      <c r="K6960" s="31" t="str">
        <f>IF(VLOOKUP(L6960,'2-1.手続一覧'!$A$9:$W$1715,23,FALSE)=AK6960,"OK","NG")</f>
        <v>OK</v>
      </c>
      <c r="L6960" s="32">
        <v>24160</v>
      </c>
      <c r="M6960" s="32" t="s">
        <v>1935</v>
      </c>
      <c r="N6960" s="32" t="s">
        <v>8036</v>
      </c>
      <c r="O6960" s="32" t="s">
        <v>1812</v>
      </c>
      <c r="P6960" s="32">
        <v>1972</v>
      </c>
      <c r="Q6960" s="32" t="s">
        <v>1938</v>
      </c>
      <c r="R6960" s="32">
        <v>88</v>
      </c>
      <c r="S6960" s="32">
        <v>27</v>
      </c>
      <c r="T6960" s="32"/>
      <c r="U6960" s="32"/>
      <c r="V6960" s="32"/>
      <c r="W6960" s="32"/>
      <c r="X6960" s="32"/>
      <c r="Y6960" s="32"/>
      <c r="Z6960" s="32"/>
      <c r="AA6960" s="32" t="s">
        <v>54</v>
      </c>
      <c r="AB6960" s="32" t="s">
        <v>1928</v>
      </c>
      <c r="AC6960" s="32" t="s">
        <v>102</v>
      </c>
      <c r="AD6960" s="32" t="s">
        <v>147</v>
      </c>
      <c r="AE6960" s="33" t="s">
        <v>43</v>
      </c>
      <c r="AF6960" s="32"/>
      <c r="AG6960" s="32"/>
      <c r="AH6960" s="32"/>
      <c r="AI6960" s="32" t="s">
        <v>1929</v>
      </c>
      <c r="AJ6960" s="32"/>
      <c r="AK6960" s="32" t="s">
        <v>46</v>
      </c>
      <c r="AM6960" s="33" t="s">
        <v>2258</v>
      </c>
      <c r="AN6960" s="33" t="s">
        <v>2259</v>
      </c>
      <c r="AO6960" s="33" t="s">
        <v>2260</v>
      </c>
    </row>
    <row r="6961" spans="1:41" ht="13.5" hidden="1" customHeight="1">
      <c r="L6961" s="32">
        <v>26430</v>
      </c>
      <c r="M6961" s="32" t="s">
        <v>1935</v>
      </c>
      <c r="N6961" s="32" t="s">
        <v>8037</v>
      </c>
      <c r="O6961" s="32" t="s">
        <v>1812</v>
      </c>
      <c r="P6961" s="34">
        <v>1972</v>
      </c>
      <c r="Q6961" s="32" t="s">
        <v>1938</v>
      </c>
      <c r="R6961" s="32"/>
      <c r="S6961" s="32">
        <v>31</v>
      </c>
      <c r="T6961" s="32"/>
      <c r="U6961" s="32"/>
      <c r="V6961" s="32">
        <v>1</v>
      </c>
      <c r="W6961" s="32"/>
      <c r="X6961" s="32"/>
      <c r="Y6961" s="32"/>
      <c r="Z6961" s="32"/>
      <c r="AA6961" s="32" t="s">
        <v>54</v>
      </c>
      <c r="AB6961" s="32" t="s">
        <v>1940</v>
      </c>
      <c r="AC6961" s="32"/>
      <c r="AD6961" s="32" t="s">
        <v>147</v>
      </c>
      <c r="AE6961" s="32"/>
      <c r="AF6961" s="32"/>
      <c r="AG6961" s="32"/>
      <c r="AH6961" s="32"/>
      <c r="AI6961" s="32" t="s">
        <v>1929</v>
      </c>
      <c r="AJ6961" s="32"/>
      <c r="AK6961" s="32" t="s">
        <v>46</v>
      </c>
      <c r="AN6961" s="33" t="s">
        <v>2290</v>
      </c>
      <c r="AO6961" s="33" t="s">
        <v>8029</v>
      </c>
    </row>
    <row r="6962" spans="1:41" ht="13.5" hidden="1" customHeight="1">
      <c r="B6962" s="31">
        <f>VLOOKUP(L6962,'2-1.手続一覧'!$A$9:$A$1715,1,FALSE)</f>
        <v>24170</v>
      </c>
      <c r="C6962" s="31" t="str">
        <f>IF(VLOOKUP(L6962,'2-1.手続一覧'!$A$9:$Q$1715,2,FALSE)=N6962,"OK","NG")</f>
        <v>NG</v>
      </c>
      <c r="D6962" s="31" t="str">
        <f>IF(VLOOKUP(L6962,'2-1.手続一覧'!$A$9:$Q$1715,3,FALSE)=O6962,"OK","NG")</f>
        <v>OK</v>
      </c>
      <c r="E6962" s="31" t="str">
        <f>IF(VLOOKUP(L6962,'2-1.手続一覧'!$A$9:$S$1715,19,FALSE)=AA6962,"OK","NG")</f>
        <v>OK</v>
      </c>
      <c r="F6962" s="31" t="str">
        <f>IF(VLOOKUP(L6962,'2-1.手続一覧'!$A$9:$S$1715,16,FALSE)=AC6962,"OK","NG")</f>
        <v>NG</v>
      </c>
      <c r="G6962" s="31" t="str">
        <f>IF(VLOOKUP(L6962,'2-1.手続一覧'!$A$9:$S$1715,17,FALSE)=AE6962,"OK","NG")</f>
        <v>OK</v>
      </c>
      <c r="H6962" s="31" t="str">
        <f>IF(VLOOKUP(L6962,'2-1.手続一覧'!$A$9:$T$1715,20,FALSE)=AF6962,"OK","NG")</f>
        <v>OK</v>
      </c>
      <c r="I6962" s="31" t="str">
        <f>IF(VLOOKUP(L6962,'2-1.手続一覧'!$A$9:$U$1715,21,FALSE)=AG6962,"OK","NG")</f>
        <v>OK</v>
      </c>
      <c r="J6962" s="31" t="str">
        <f>IF(VLOOKUP(L6962,'2-1.手続一覧'!$A$9:$V$1715,22,FALSE)=AH6962,"OK","NG")</f>
        <v>OK</v>
      </c>
      <c r="K6962" s="31" t="str">
        <f>IF(VLOOKUP(L6962,'2-1.手続一覧'!$A$9:$W$1715,23,FALSE)=AK6962,"OK","NG")</f>
        <v>OK</v>
      </c>
      <c r="L6962" s="32">
        <v>24170</v>
      </c>
      <c r="M6962" s="32" t="s">
        <v>1935</v>
      </c>
      <c r="N6962" s="32" t="s">
        <v>8038</v>
      </c>
      <c r="O6962" s="32" t="s">
        <v>1821</v>
      </c>
      <c r="P6962" s="32">
        <v>1972</v>
      </c>
      <c r="Q6962" s="32" t="s">
        <v>2188</v>
      </c>
      <c r="R6962" s="32">
        <v>143</v>
      </c>
      <c r="S6962" s="32">
        <v>26</v>
      </c>
      <c r="T6962" s="32"/>
      <c r="U6962" s="32"/>
      <c r="V6962" s="34">
        <v>4</v>
      </c>
      <c r="W6962" s="32"/>
      <c r="X6962" s="32"/>
      <c r="Y6962" s="32"/>
      <c r="Z6962" s="32"/>
      <c r="AA6962" s="32" t="s">
        <v>163</v>
      </c>
      <c r="AB6962" s="32" t="s">
        <v>1928</v>
      </c>
      <c r="AC6962" s="32" t="s">
        <v>102</v>
      </c>
      <c r="AD6962" s="32"/>
      <c r="AE6962" s="32" t="s">
        <v>162</v>
      </c>
      <c r="AF6962" s="32"/>
      <c r="AG6962" s="32"/>
      <c r="AH6962" s="32"/>
      <c r="AI6962" s="32" t="s">
        <v>1929</v>
      </c>
      <c r="AJ6962" s="32"/>
      <c r="AK6962" s="32" t="s">
        <v>1823</v>
      </c>
      <c r="AN6962" s="33" t="s">
        <v>2259</v>
      </c>
      <c r="AO6962" s="33" t="s">
        <v>2260</v>
      </c>
    </row>
    <row r="6963" spans="1:41" ht="13.5" customHeight="1">
      <c r="B6963" s="31">
        <f>VLOOKUP(L6963,'2-1.手続一覧'!$A$9:$A$1715,1,FALSE)</f>
        <v>24235</v>
      </c>
      <c r="C6963" s="31" t="str">
        <f>IF(VLOOKUP(L6963,'2-1.手続一覧'!$A$9:$Q$1715,2,FALSE)=N6963,"OK","NG")</f>
        <v>OK</v>
      </c>
      <c r="D6963" s="31" t="str">
        <f>IF(VLOOKUP(L6963,'2-1.手続一覧'!$A$9:$Q$1715,3,FALSE)=O6963,"OK","NG")</f>
        <v>OK</v>
      </c>
      <c r="E6963" s="31" t="str">
        <f>IF(VLOOKUP(L6963,'2-1.手続一覧'!$A$9:$S$1715,19,FALSE)=AA6963,"OK","NG")</f>
        <v>OK</v>
      </c>
      <c r="F6963" s="31" t="str">
        <f>IF(VLOOKUP(L6963,'2-1.手続一覧'!$A$9:$S$1715,16,FALSE)=AC6963,"OK","NG")</f>
        <v>NG</v>
      </c>
      <c r="G6963" s="31" t="str">
        <f>IF(VLOOKUP(L6963,'2-1.手続一覧'!$A$9:$S$1715,17,FALSE)=AE6963,"OK","NG")</f>
        <v>NG</v>
      </c>
      <c r="H6963" s="31" t="str">
        <f>IF(VLOOKUP(L6963,'2-1.手続一覧'!$A$9:$T$1715,20,FALSE)=AF6963,"OK","NG")</f>
        <v>OK</v>
      </c>
      <c r="I6963" s="31" t="str">
        <f>IF(VLOOKUP(L6963,'2-1.手続一覧'!$A$9:$U$1715,21,FALSE)=AG6963,"OK","NG")</f>
        <v>OK</v>
      </c>
      <c r="J6963" s="31" t="str">
        <f>IF(VLOOKUP(L6963,'2-1.手続一覧'!$A$9:$V$1715,22,FALSE)=AH6963,"OK","NG")</f>
        <v>OK</v>
      </c>
      <c r="K6963" s="31" t="str">
        <f>IF(VLOOKUP(L6963,'2-1.手続一覧'!$A$9:$W$1715,23,FALSE)=AK6963,"OK","NG")</f>
        <v>OK</v>
      </c>
      <c r="L6963" s="32">
        <v>24235</v>
      </c>
      <c r="M6963" s="32" t="s">
        <v>1935</v>
      </c>
      <c r="N6963" s="32" t="s">
        <v>1828</v>
      </c>
      <c r="O6963" s="32" t="s">
        <v>1821</v>
      </c>
      <c r="P6963" s="32">
        <v>1972</v>
      </c>
      <c r="Q6963" s="32" t="s">
        <v>2188</v>
      </c>
      <c r="R6963" s="32">
        <v>143</v>
      </c>
      <c r="S6963" s="32">
        <v>31</v>
      </c>
      <c r="T6963" s="32"/>
      <c r="U6963" s="32"/>
      <c r="V6963" s="32">
        <v>5</v>
      </c>
      <c r="W6963" s="32"/>
      <c r="X6963" s="32"/>
      <c r="Y6963" s="32"/>
      <c r="Z6963" s="32"/>
      <c r="AA6963" s="32" t="s">
        <v>54</v>
      </c>
      <c r="AB6963" s="32" t="s">
        <v>1928</v>
      </c>
      <c r="AC6963" s="32" t="s">
        <v>102</v>
      </c>
      <c r="AD6963" s="32" t="s">
        <v>147</v>
      </c>
      <c r="AE6963" s="33" t="s">
        <v>43</v>
      </c>
      <c r="AF6963" s="32"/>
      <c r="AG6963" s="32"/>
      <c r="AH6963" s="32"/>
      <c r="AI6963" s="32" t="s">
        <v>1929</v>
      </c>
      <c r="AJ6963" s="32"/>
      <c r="AK6963" s="32" t="s">
        <v>46</v>
      </c>
      <c r="AM6963" s="33" t="s">
        <v>2258</v>
      </c>
      <c r="AN6963" s="33" t="s">
        <v>2259</v>
      </c>
      <c r="AO6963" s="33" t="s">
        <v>2260</v>
      </c>
    </row>
    <row r="6964" spans="1:41" ht="13.5" customHeight="1">
      <c r="B6964" s="31" t="e">
        <f>VLOOKUP(L6964,'2-1.手続一覧'!$A$9:$A$1715,1,FALSE)</f>
        <v>#N/A</v>
      </c>
      <c r="C6964" s="31" t="e">
        <f>IF(VLOOKUP(L6964,'2-1.手続一覧'!$A$9:$Q$1715,2,FALSE)=N6964,"OK","NG")</f>
        <v>#N/A</v>
      </c>
      <c r="D6964" s="31" t="e">
        <f>IF(VLOOKUP(L6964,'2-1.手続一覧'!$A$9:$Q$1715,3,FALSE)=O6964,"OK","NG")</f>
        <v>#N/A</v>
      </c>
      <c r="E6964" s="31" t="e">
        <f>IF(VLOOKUP(L6964,'2-1.手続一覧'!$A$9:$S$1715,19,FALSE)=AA6964,"OK","NG")</f>
        <v>#N/A</v>
      </c>
      <c r="F6964" s="31" t="e">
        <f>IF(VLOOKUP(L6964,'2-1.手続一覧'!$A$9:$S$1715,16,FALSE)=AC6964,"OK","NG")</f>
        <v>#N/A</v>
      </c>
      <c r="G6964" s="31" t="e">
        <f>IF(VLOOKUP(L6964,'2-1.手続一覧'!$A$9:$S$1715,17,FALSE)=AE6964,"OK","NG")</f>
        <v>#N/A</v>
      </c>
      <c r="H6964" s="31" t="e">
        <f>IF(VLOOKUP(L6964,'2-1.手続一覧'!$A$9:$T$1715,20,FALSE)=AF6964,"OK","NG")</f>
        <v>#N/A</v>
      </c>
      <c r="I6964" s="31" t="e">
        <f>IF(VLOOKUP(L6964,'2-1.手続一覧'!$A$9:$U$1715,21,FALSE)=AG6964,"OK","NG")</f>
        <v>#N/A</v>
      </c>
      <c r="J6964" s="31" t="e">
        <f>IF(VLOOKUP(L6964,'2-1.手続一覧'!$A$9:$V$1715,22,FALSE)=AH6964,"OK","NG")</f>
        <v>#N/A</v>
      </c>
      <c r="K6964" s="31" t="e">
        <f>IF(VLOOKUP(L6964,'2-1.手続一覧'!$A$9:$W$1715,23,FALSE)=AK6964,"OK","NG")</f>
        <v>#N/A</v>
      </c>
      <c r="L6964" s="32">
        <v>24237</v>
      </c>
      <c r="M6964" s="32" t="s">
        <v>1935</v>
      </c>
      <c r="N6964" s="32" t="s">
        <v>1820</v>
      </c>
      <c r="O6964" s="32" t="s">
        <v>1821</v>
      </c>
      <c r="P6964" s="32">
        <v>1972</v>
      </c>
      <c r="Q6964" s="32" t="s">
        <v>2188</v>
      </c>
      <c r="R6964" s="32">
        <v>143</v>
      </c>
      <c r="S6964" s="32">
        <v>31</v>
      </c>
      <c r="T6964" s="32"/>
      <c r="U6964" s="32"/>
      <c r="V6964" s="32">
        <v>26</v>
      </c>
      <c r="W6964" s="32"/>
      <c r="X6964" s="32"/>
      <c r="Y6964" s="32"/>
      <c r="Z6964" s="32"/>
      <c r="AA6964" s="32" t="s">
        <v>54</v>
      </c>
      <c r="AB6964" s="32" t="s">
        <v>1928</v>
      </c>
      <c r="AC6964" s="32" t="s">
        <v>102</v>
      </c>
      <c r="AD6964" s="32" t="s">
        <v>147</v>
      </c>
      <c r="AE6964" s="33" t="s">
        <v>43</v>
      </c>
      <c r="AF6964" s="32"/>
      <c r="AG6964" s="32"/>
      <c r="AH6964" s="32"/>
      <c r="AI6964" s="32" t="s">
        <v>1929</v>
      </c>
      <c r="AJ6964" s="32"/>
      <c r="AK6964" s="32" t="s">
        <v>46</v>
      </c>
      <c r="AL6964" s="32"/>
      <c r="AM6964" s="33" t="s">
        <v>2258</v>
      </c>
      <c r="AN6964" s="33" t="s">
        <v>2259</v>
      </c>
      <c r="AO6964" s="33" t="s">
        <v>2260</v>
      </c>
    </row>
    <row r="6965" spans="1:41" ht="13.5" customHeight="1">
      <c r="B6965" s="31">
        <f>VLOOKUP(L6965,'2-1.手続一覧'!$A$9:$A$1715,1,FALSE)</f>
        <v>24161</v>
      </c>
      <c r="C6965" s="31" t="str">
        <f>IF(VLOOKUP(L6965,'2-1.手続一覧'!$A$9:$Q$1715,2,FALSE)=N6965,"OK","NG")</f>
        <v>OK</v>
      </c>
      <c r="D6965" s="31" t="str">
        <f>IF(VLOOKUP(L6965,'2-1.手続一覧'!$A$9:$Q$1715,3,FALSE)=O6965,"OK","NG")</f>
        <v>OK</v>
      </c>
      <c r="E6965" s="31" t="str">
        <f>IF(VLOOKUP(L6965,'2-1.手続一覧'!$A$9:$S$1715,19,FALSE)=AA6965,"OK","NG")</f>
        <v>OK</v>
      </c>
      <c r="F6965" s="31" t="str">
        <f>IF(VLOOKUP(L6965,'2-1.手続一覧'!$A$9:$S$1715,16,FALSE)=AC6965,"OK","NG")</f>
        <v>NG</v>
      </c>
      <c r="G6965" s="31" t="str">
        <f>IF(VLOOKUP(L6965,'2-1.手続一覧'!$A$9:$S$1715,17,FALSE)=AE6965,"OK","NG")</f>
        <v>NG</v>
      </c>
      <c r="H6965" s="31" t="str">
        <f>IF(VLOOKUP(L6965,'2-1.手続一覧'!$A$9:$T$1715,20,FALSE)=AF6965,"OK","NG")</f>
        <v>OK</v>
      </c>
      <c r="I6965" s="31" t="str">
        <f>IF(VLOOKUP(L6965,'2-1.手続一覧'!$A$9:$U$1715,21,FALSE)=AG6965,"OK","NG")</f>
        <v>OK</v>
      </c>
      <c r="J6965" s="31" t="str">
        <f>IF(VLOOKUP(L6965,'2-1.手続一覧'!$A$9:$V$1715,22,FALSE)=AH6965,"OK","NG")</f>
        <v>OK</v>
      </c>
      <c r="K6965" s="31" t="str">
        <f>IF(VLOOKUP(L6965,'2-1.手続一覧'!$A$9:$W$1715,23,FALSE)=AK6965,"OK","NG")</f>
        <v>OK</v>
      </c>
      <c r="L6965" s="32">
        <v>24161</v>
      </c>
      <c r="M6965" s="32" t="s">
        <v>1935</v>
      </c>
      <c r="N6965" s="32" t="s">
        <v>8039</v>
      </c>
      <c r="O6965" s="32" t="s">
        <v>1821</v>
      </c>
      <c r="P6965" s="32">
        <v>1972</v>
      </c>
      <c r="Q6965" s="32" t="s">
        <v>2188</v>
      </c>
      <c r="R6965" s="32">
        <v>143</v>
      </c>
      <c r="S6965" s="34">
        <v>27</v>
      </c>
      <c r="T6965" s="32"/>
      <c r="U6965" s="32"/>
      <c r="V6965" s="32">
        <v>1</v>
      </c>
      <c r="W6965" s="32"/>
      <c r="X6965" s="32">
        <v>1</v>
      </c>
      <c r="Y6965" s="32"/>
      <c r="Z6965" s="32"/>
      <c r="AA6965" s="32" t="s">
        <v>54</v>
      </c>
      <c r="AB6965" s="32" t="s">
        <v>1928</v>
      </c>
      <c r="AC6965" s="32" t="s">
        <v>102</v>
      </c>
      <c r="AD6965" s="32" t="s">
        <v>147</v>
      </c>
      <c r="AE6965" s="33" t="s">
        <v>43</v>
      </c>
      <c r="AF6965" s="32"/>
      <c r="AG6965" s="32"/>
      <c r="AH6965" s="32"/>
      <c r="AI6965" s="32" t="s">
        <v>1929</v>
      </c>
      <c r="AJ6965" s="32"/>
      <c r="AK6965" s="32" t="s">
        <v>46</v>
      </c>
      <c r="AL6965" s="32"/>
      <c r="AM6965" s="33" t="s">
        <v>2258</v>
      </c>
      <c r="AN6965" s="33" t="s">
        <v>2259</v>
      </c>
      <c r="AO6965" s="33" t="s">
        <v>2260</v>
      </c>
    </row>
    <row r="6966" spans="1:41" ht="13.5" customHeight="1">
      <c r="B6966" s="31">
        <f>VLOOKUP(L6966,'2-1.手続一覧'!$A$9:$A$1715,1,FALSE)</f>
        <v>24162</v>
      </c>
      <c r="C6966" s="31" t="str">
        <f>IF(VLOOKUP(L6966,'2-1.手続一覧'!$A$9:$Q$1715,2,FALSE)=N6966,"OK","NG")</f>
        <v>OK</v>
      </c>
      <c r="D6966" s="31" t="str">
        <f>IF(VLOOKUP(L6966,'2-1.手続一覧'!$A$9:$Q$1715,3,FALSE)=O6966,"OK","NG")</f>
        <v>OK</v>
      </c>
      <c r="E6966" s="31" t="str">
        <f>IF(VLOOKUP(L6966,'2-1.手続一覧'!$A$9:$S$1715,19,FALSE)=AA6966,"OK","NG")</f>
        <v>OK</v>
      </c>
      <c r="F6966" s="31" t="str">
        <f>IF(VLOOKUP(L6966,'2-1.手続一覧'!$A$9:$S$1715,16,FALSE)=AC6966,"OK","NG")</f>
        <v>NG</v>
      </c>
      <c r="G6966" s="31" t="str">
        <f>IF(VLOOKUP(L6966,'2-1.手続一覧'!$A$9:$S$1715,17,FALSE)=AE6966,"OK","NG")</f>
        <v>NG</v>
      </c>
      <c r="H6966" s="31" t="str">
        <f>IF(VLOOKUP(L6966,'2-1.手続一覧'!$A$9:$T$1715,20,FALSE)=AF6966,"OK","NG")</f>
        <v>OK</v>
      </c>
      <c r="I6966" s="31" t="str">
        <f>IF(VLOOKUP(L6966,'2-1.手続一覧'!$A$9:$U$1715,21,FALSE)=AG6966,"OK","NG")</f>
        <v>OK</v>
      </c>
      <c r="J6966" s="31" t="str">
        <f>IF(VLOOKUP(L6966,'2-1.手続一覧'!$A$9:$V$1715,22,FALSE)=AH6966,"OK","NG")</f>
        <v>OK</v>
      </c>
      <c r="K6966" s="31" t="str">
        <f>IF(VLOOKUP(L6966,'2-1.手続一覧'!$A$9:$W$1715,23,FALSE)=AK6966,"OK","NG")</f>
        <v>OK</v>
      </c>
      <c r="L6966" s="32">
        <v>24162</v>
      </c>
      <c r="M6966" s="32" t="s">
        <v>1935</v>
      </c>
      <c r="N6966" s="32" t="s">
        <v>8040</v>
      </c>
      <c r="O6966" s="32" t="s">
        <v>1821</v>
      </c>
      <c r="P6966" s="32">
        <v>1972</v>
      </c>
      <c r="Q6966" s="32" t="s">
        <v>2188</v>
      </c>
      <c r="R6966" s="32">
        <v>143</v>
      </c>
      <c r="S6966" s="34">
        <v>27</v>
      </c>
      <c r="T6966" s="32"/>
      <c r="U6966" s="32"/>
      <c r="V6966" s="32">
        <v>1</v>
      </c>
      <c r="W6966" s="32"/>
      <c r="X6966" s="32">
        <v>2</v>
      </c>
      <c r="Y6966" s="32"/>
      <c r="Z6966" s="32"/>
      <c r="AA6966" s="32" t="s">
        <v>54</v>
      </c>
      <c r="AB6966" s="32" t="s">
        <v>1928</v>
      </c>
      <c r="AC6966" s="32" t="s">
        <v>102</v>
      </c>
      <c r="AD6966" s="32" t="s">
        <v>147</v>
      </c>
      <c r="AE6966" s="33" t="s">
        <v>43</v>
      </c>
      <c r="AF6966" s="32"/>
      <c r="AG6966" s="32"/>
      <c r="AH6966" s="32"/>
      <c r="AI6966" s="32" t="s">
        <v>1929</v>
      </c>
      <c r="AJ6966" s="32"/>
      <c r="AK6966" s="32" t="s">
        <v>46</v>
      </c>
      <c r="AL6966" s="32"/>
      <c r="AM6966" s="33" t="s">
        <v>2258</v>
      </c>
      <c r="AN6966" s="33" t="s">
        <v>2259</v>
      </c>
      <c r="AO6966" s="33" t="s">
        <v>2260</v>
      </c>
    </row>
    <row r="6967" spans="1:41" ht="13.5" customHeight="1">
      <c r="B6967" s="31">
        <f>VLOOKUP(L6967,'2-1.手続一覧'!$A$9:$A$1715,1,FALSE)</f>
        <v>24163</v>
      </c>
      <c r="C6967" s="31" t="str">
        <f>IF(VLOOKUP(L6967,'2-1.手続一覧'!$A$9:$Q$1715,2,FALSE)=N6967,"OK","NG")</f>
        <v>OK</v>
      </c>
      <c r="D6967" s="31" t="str">
        <f>IF(VLOOKUP(L6967,'2-1.手続一覧'!$A$9:$Q$1715,3,FALSE)=O6967,"OK","NG")</f>
        <v>OK</v>
      </c>
      <c r="E6967" s="31" t="str">
        <f>IF(VLOOKUP(L6967,'2-1.手続一覧'!$A$9:$S$1715,19,FALSE)=AA6967,"OK","NG")</f>
        <v>OK</v>
      </c>
      <c r="F6967" s="31" t="str">
        <f>IF(VLOOKUP(L6967,'2-1.手続一覧'!$A$9:$S$1715,16,FALSE)=AC6967,"OK","NG")</f>
        <v>NG</v>
      </c>
      <c r="G6967" s="31" t="str">
        <f>IF(VLOOKUP(L6967,'2-1.手続一覧'!$A$9:$S$1715,17,FALSE)=AE6967,"OK","NG")</f>
        <v>NG</v>
      </c>
      <c r="H6967" s="31" t="str">
        <f>IF(VLOOKUP(L6967,'2-1.手続一覧'!$A$9:$T$1715,20,FALSE)=AF6967,"OK","NG")</f>
        <v>OK</v>
      </c>
      <c r="I6967" s="31" t="str">
        <f>IF(VLOOKUP(L6967,'2-1.手続一覧'!$A$9:$U$1715,21,FALSE)=AG6967,"OK","NG")</f>
        <v>OK</v>
      </c>
      <c r="J6967" s="31" t="str">
        <f>IF(VLOOKUP(L6967,'2-1.手続一覧'!$A$9:$V$1715,22,FALSE)=AH6967,"OK","NG")</f>
        <v>OK</v>
      </c>
      <c r="K6967" s="31" t="str">
        <f>IF(VLOOKUP(L6967,'2-1.手続一覧'!$A$9:$W$1715,23,FALSE)=AK6967,"OK","NG")</f>
        <v>OK</v>
      </c>
      <c r="L6967" s="32">
        <v>24163</v>
      </c>
      <c r="M6967" s="32" t="s">
        <v>1935</v>
      </c>
      <c r="N6967" s="32" t="s">
        <v>8041</v>
      </c>
      <c r="O6967" s="32" t="s">
        <v>1821</v>
      </c>
      <c r="P6967" s="32">
        <v>1972</v>
      </c>
      <c r="Q6967" s="32" t="s">
        <v>2188</v>
      </c>
      <c r="R6967" s="32">
        <v>143</v>
      </c>
      <c r="S6967" s="34">
        <v>27</v>
      </c>
      <c r="T6967" s="32"/>
      <c r="U6967" s="32"/>
      <c r="V6967" s="32">
        <v>1</v>
      </c>
      <c r="W6967" s="32"/>
      <c r="X6967" s="32">
        <v>3</v>
      </c>
      <c r="Y6967" s="32"/>
      <c r="Z6967" s="32"/>
      <c r="AA6967" s="32" t="s">
        <v>54</v>
      </c>
      <c r="AB6967" s="32" t="s">
        <v>1928</v>
      </c>
      <c r="AC6967" s="32" t="s">
        <v>102</v>
      </c>
      <c r="AD6967" s="32" t="s">
        <v>147</v>
      </c>
      <c r="AE6967" s="33" t="s">
        <v>43</v>
      </c>
      <c r="AF6967" s="32"/>
      <c r="AG6967" s="32"/>
      <c r="AH6967" s="32"/>
      <c r="AI6967" s="32" t="s">
        <v>1929</v>
      </c>
      <c r="AJ6967" s="32"/>
      <c r="AK6967" s="32" t="s">
        <v>46</v>
      </c>
      <c r="AL6967" s="32"/>
      <c r="AM6967" s="33" t="s">
        <v>2258</v>
      </c>
      <c r="AN6967" s="33" t="s">
        <v>2259</v>
      </c>
      <c r="AO6967" s="33" t="s">
        <v>2260</v>
      </c>
    </row>
    <row r="6968" spans="1:41" ht="13.5" customHeight="1">
      <c r="B6968" s="31">
        <f>VLOOKUP(L6968,'2-1.手続一覧'!$A$9:$A$1715,1,FALSE)</f>
        <v>24164</v>
      </c>
      <c r="C6968" s="31" t="str">
        <f>IF(VLOOKUP(L6968,'2-1.手続一覧'!$A$9:$Q$1715,2,FALSE)=N6968,"OK","NG")</f>
        <v>OK</v>
      </c>
      <c r="D6968" s="31" t="str">
        <f>IF(VLOOKUP(L6968,'2-1.手続一覧'!$A$9:$Q$1715,3,FALSE)=O6968,"OK","NG")</f>
        <v>OK</v>
      </c>
      <c r="E6968" s="31" t="str">
        <f>IF(VLOOKUP(L6968,'2-1.手続一覧'!$A$9:$S$1715,19,FALSE)=AA6968,"OK","NG")</f>
        <v>OK</v>
      </c>
      <c r="F6968" s="31" t="str">
        <f>IF(VLOOKUP(L6968,'2-1.手続一覧'!$A$9:$S$1715,16,FALSE)=AC6968,"OK","NG")</f>
        <v>NG</v>
      </c>
      <c r="G6968" s="31" t="str">
        <f>IF(VLOOKUP(L6968,'2-1.手続一覧'!$A$9:$S$1715,17,FALSE)=AE6968,"OK","NG")</f>
        <v>NG</v>
      </c>
      <c r="H6968" s="31" t="str">
        <f>IF(VLOOKUP(L6968,'2-1.手続一覧'!$A$9:$T$1715,20,FALSE)=AF6968,"OK","NG")</f>
        <v>OK</v>
      </c>
      <c r="I6968" s="31" t="str">
        <f>IF(VLOOKUP(L6968,'2-1.手続一覧'!$A$9:$U$1715,21,FALSE)=AG6968,"OK","NG")</f>
        <v>OK</v>
      </c>
      <c r="J6968" s="31" t="str">
        <f>IF(VLOOKUP(L6968,'2-1.手続一覧'!$A$9:$V$1715,22,FALSE)=AH6968,"OK","NG")</f>
        <v>OK</v>
      </c>
      <c r="K6968" s="31" t="str">
        <f>IF(VLOOKUP(L6968,'2-1.手続一覧'!$A$9:$W$1715,23,FALSE)=AK6968,"OK","NG")</f>
        <v>OK</v>
      </c>
      <c r="L6968" s="32">
        <v>24164</v>
      </c>
      <c r="M6968" s="32" t="s">
        <v>1935</v>
      </c>
      <c r="N6968" s="32" t="s">
        <v>8042</v>
      </c>
      <c r="O6968" s="32" t="s">
        <v>1821</v>
      </c>
      <c r="P6968" s="32">
        <v>1972</v>
      </c>
      <c r="Q6968" s="32" t="s">
        <v>2188</v>
      </c>
      <c r="R6968" s="32">
        <v>143</v>
      </c>
      <c r="S6968" s="34">
        <v>27</v>
      </c>
      <c r="T6968" s="32"/>
      <c r="U6968" s="32"/>
      <c r="V6968" s="32">
        <v>1</v>
      </c>
      <c r="W6968" s="32"/>
      <c r="X6968" s="32">
        <v>4</v>
      </c>
      <c r="Y6968" s="32"/>
      <c r="Z6968" s="32"/>
      <c r="AA6968" s="32" t="s">
        <v>54</v>
      </c>
      <c r="AB6968" s="32" t="s">
        <v>1928</v>
      </c>
      <c r="AC6968" s="32" t="s">
        <v>102</v>
      </c>
      <c r="AD6968" s="32" t="s">
        <v>147</v>
      </c>
      <c r="AE6968" s="33" t="s">
        <v>43</v>
      </c>
      <c r="AF6968" s="32"/>
      <c r="AG6968" s="32"/>
      <c r="AH6968" s="32"/>
      <c r="AI6968" s="32" t="s">
        <v>1929</v>
      </c>
      <c r="AJ6968" s="32"/>
      <c r="AK6968" s="32" t="s">
        <v>46</v>
      </c>
      <c r="AL6968" s="32"/>
      <c r="AM6968" s="33" t="s">
        <v>2258</v>
      </c>
      <c r="AN6968" s="33" t="s">
        <v>2259</v>
      </c>
      <c r="AO6968" s="33" t="s">
        <v>2260</v>
      </c>
    </row>
    <row r="6969" spans="1:41" ht="13.5" hidden="1" customHeight="1">
      <c r="A6969" s="31" t="s">
        <v>2837</v>
      </c>
      <c r="B6969" s="31" t="e">
        <f>VLOOKUP(L6969,'2-1.手続一覧'!$A$9:$A$1715,1,FALSE)</f>
        <v>#N/A</v>
      </c>
      <c r="C6969" s="31" t="e">
        <f>IF(VLOOKUP(L6969,'2-1.手続一覧'!$A$9:$Q$1715,2,FALSE)=N6969,"OK","NG")</f>
        <v>#N/A</v>
      </c>
      <c r="D6969" s="31" t="e">
        <f>IF(VLOOKUP(L6969,'2-1.手続一覧'!$A$9:$Q$1715,3,FALSE)=O6969,"OK","NG")</f>
        <v>#N/A</v>
      </c>
      <c r="E6969" s="31" t="e">
        <f>IF(VLOOKUP(L6969,'2-1.手続一覧'!$A$9:$S$1715,19,FALSE)=AA6969,"OK","NG")</f>
        <v>#N/A</v>
      </c>
      <c r="F6969" s="31" t="e">
        <f>IF(VLOOKUP(L6969,'2-1.手続一覧'!$A$9:$S$1715,16,FALSE)=AC6969,"OK","NG")</f>
        <v>#N/A</v>
      </c>
      <c r="G6969" s="31" t="e">
        <f>IF(VLOOKUP(L6969,'2-1.手続一覧'!$A$9:$S$1715,17,FALSE)=AE6969,"OK","NG")</f>
        <v>#N/A</v>
      </c>
      <c r="H6969" s="31" t="e">
        <f>IF(VLOOKUP(L6969,'2-1.手続一覧'!$A$9:$T$1715,20,FALSE)=AF6969,"OK","NG")</f>
        <v>#N/A</v>
      </c>
      <c r="I6969" s="31" t="e">
        <f>IF(VLOOKUP(L6969,'2-1.手続一覧'!$A$9:$U$1715,21,FALSE)=AG6969,"OK","NG")</f>
        <v>#N/A</v>
      </c>
      <c r="J6969" s="31" t="e">
        <f>IF(VLOOKUP(L6969,'2-1.手続一覧'!$A$9:$V$1715,22,FALSE)=AH6969,"OK","NG")</f>
        <v>#N/A</v>
      </c>
      <c r="K6969" s="31" t="e">
        <f>IF(VLOOKUP(L6969,'2-1.手続一覧'!$A$9:$W$1715,23,FALSE)=AK6969,"OK","NG")</f>
        <v>#N/A</v>
      </c>
      <c r="L6969" s="34">
        <v>24238</v>
      </c>
      <c r="M6969" s="34" t="s">
        <v>1935</v>
      </c>
      <c r="N6969" s="34" t="s">
        <v>1822</v>
      </c>
      <c r="O6969" s="34" t="s">
        <v>1821</v>
      </c>
      <c r="P6969" s="34">
        <v>1972</v>
      </c>
      <c r="Q6969" s="34" t="s">
        <v>2188</v>
      </c>
      <c r="R6969" s="34">
        <v>143</v>
      </c>
      <c r="S6969" s="34">
        <v>33</v>
      </c>
      <c r="T6969" s="34"/>
      <c r="U6969" s="34"/>
      <c r="V6969" s="34">
        <v>1</v>
      </c>
      <c r="W6969" s="34"/>
      <c r="X6969" s="34"/>
      <c r="Y6969" s="34"/>
      <c r="Z6969" s="34"/>
      <c r="AA6969" s="34" t="s">
        <v>54</v>
      </c>
      <c r="AB6969" s="34" t="s">
        <v>1928</v>
      </c>
      <c r="AC6969" s="32" t="s">
        <v>102</v>
      </c>
      <c r="AD6969" s="34" t="s">
        <v>147</v>
      </c>
      <c r="AE6969" s="34" t="s">
        <v>43</v>
      </c>
      <c r="AF6969" s="34"/>
      <c r="AG6969" s="34"/>
      <c r="AH6969" s="34"/>
      <c r="AI6969" s="34" t="s">
        <v>1929</v>
      </c>
      <c r="AJ6969" s="34"/>
      <c r="AK6969" s="34" t="s">
        <v>46</v>
      </c>
      <c r="AL6969" s="34"/>
      <c r="AM6969" s="34"/>
      <c r="AN6969" s="34" t="s">
        <v>2259</v>
      </c>
      <c r="AO6969" s="34" t="s">
        <v>2260</v>
      </c>
    </row>
    <row r="6970" spans="1:41" ht="13.5" hidden="1" customHeight="1">
      <c r="A6970" s="31" t="s">
        <v>2837</v>
      </c>
      <c r="B6970" s="31" t="e">
        <f>VLOOKUP(L6970,'2-1.手続一覧'!$A$9:$A$1715,1,FALSE)</f>
        <v>#N/A</v>
      </c>
      <c r="C6970" s="31" t="e">
        <f>IF(VLOOKUP(L6970,'2-1.手続一覧'!$A$9:$Q$1715,2,FALSE)=N6970,"OK","NG")</f>
        <v>#N/A</v>
      </c>
      <c r="D6970" s="31" t="e">
        <f>IF(VLOOKUP(L6970,'2-1.手続一覧'!$A$9:$Q$1715,3,FALSE)=O6970,"OK","NG")</f>
        <v>#N/A</v>
      </c>
      <c r="E6970" s="31" t="e">
        <f>IF(VLOOKUP(L6970,'2-1.手続一覧'!$A$9:$S$1715,19,FALSE)=AA6970,"OK","NG")</f>
        <v>#N/A</v>
      </c>
      <c r="F6970" s="31" t="e">
        <f>IF(VLOOKUP(L6970,'2-1.手続一覧'!$A$9:$S$1715,16,FALSE)=AC6970,"OK","NG")</f>
        <v>#N/A</v>
      </c>
      <c r="G6970" s="31" t="e">
        <f>IF(VLOOKUP(L6970,'2-1.手続一覧'!$A$9:$S$1715,17,FALSE)=AE6970,"OK","NG")</f>
        <v>#N/A</v>
      </c>
      <c r="H6970" s="31" t="e">
        <f>IF(VLOOKUP(L6970,'2-1.手続一覧'!$A$9:$T$1715,20,FALSE)=AF6970,"OK","NG")</f>
        <v>#N/A</v>
      </c>
      <c r="I6970" s="31" t="e">
        <f>IF(VLOOKUP(L6970,'2-1.手続一覧'!$A$9:$U$1715,21,FALSE)=AG6970,"OK","NG")</f>
        <v>#N/A</v>
      </c>
      <c r="J6970" s="31" t="e">
        <f>IF(VLOOKUP(L6970,'2-1.手続一覧'!$A$9:$V$1715,22,FALSE)=AH6970,"OK","NG")</f>
        <v>#N/A</v>
      </c>
      <c r="K6970" s="31" t="e">
        <f>IF(VLOOKUP(L6970,'2-1.手続一覧'!$A$9:$W$1715,23,FALSE)=AK6970,"OK","NG")</f>
        <v>#N/A</v>
      </c>
      <c r="L6970" s="34">
        <v>24239</v>
      </c>
      <c r="M6970" s="34" t="s">
        <v>1935</v>
      </c>
      <c r="N6970" s="34" t="s">
        <v>1822</v>
      </c>
      <c r="O6970" s="34" t="s">
        <v>1821</v>
      </c>
      <c r="P6970" s="34">
        <v>1972</v>
      </c>
      <c r="Q6970" s="34" t="s">
        <v>2188</v>
      </c>
      <c r="R6970" s="34">
        <v>143</v>
      </c>
      <c r="S6970" s="34">
        <v>33</v>
      </c>
      <c r="T6970" s="34"/>
      <c r="U6970" s="34"/>
      <c r="V6970" s="34">
        <v>1</v>
      </c>
      <c r="W6970" s="34"/>
      <c r="X6970" s="34"/>
      <c r="Y6970" s="34"/>
      <c r="Z6970" s="34"/>
      <c r="AA6970" s="34" t="s">
        <v>54</v>
      </c>
      <c r="AB6970" s="34" t="s">
        <v>1928</v>
      </c>
      <c r="AC6970" s="32" t="s">
        <v>102</v>
      </c>
      <c r="AD6970" s="34" t="s">
        <v>147</v>
      </c>
      <c r="AE6970" s="34" t="s">
        <v>43</v>
      </c>
      <c r="AF6970" s="34"/>
      <c r="AG6970" s="34"/>
      <c r="AH6970" s="34"/>
      <c r="AI6970" s="34" t="s">
        <v>1929</v>
      </c>
      <c r="AJ6970" s="34"/>
      <c r="AK6970" s="34" t="s">
        <v>46</v>
      </c>
      <c r="AL6970" s="34"/>
      <c r="AM6970" s="34"/>
      <c r="AN6970" s="34" t="s">
        <v>2259</v>
      </c>
      <c r="AO6970" s="34" t="s">
        <v>2260</v>
      </c>
    </row>
    <row r="6971" spans="1:41" ht="13.5" hidden="1" customHeight="1">
      <c r="L6971" s="32">
        <v>26420</v>
      </c>
      <c r="M6971" s="32" t="s">
        <v>1935</v>
      </c>
      <c r="N6971" s="32" t="s">
        <v>8043</v>
      </c>
      <c r="O6971" s="32" t="s">
        <v>8044</v>
      </c>
      <c r="P6971" s="32">
        <v>1965</v>
      </c>
      <c r="Q6971" s="32" t="s">
        <v>2188</v>
      </c>
      <c r="R6971" s="32"/>
      <c r="S6971" s="32">
        <v>13</v>
      </c>
      <c r="T6971" s="32"/>
      <c r="U6971" s="32"/>
      <c r="V6971" s="32"/>
      <c r="W6971" s="32"/>
      <c r="X6971" s="32"/>
      <c r="Y6971" s="32"/>
      <c r="Z6971" s="32"/>
      <c r="AA6971" s="32" t="s">
        <v>54</v>
      </c>
      <c r="AB6971" s="32" t="s">
        <v>1928</v>
      </c>
      <c r="AC6971" s="32"/>
      <c r="AD6971" s="32" t="s">
        <v>147</v>
      </c>
      <c r="AE6971" s="32"/>
      <c r="AF6971" s="32"/>
      <c r="AG6971" s="32"/>
      <c r="AH6971" s="32"/>
      <c r="AI6971" s="32" t="s">
        <v>1929</v>
      </c>
      <c r="AJ6971" s="32"/>
      <c r="AK6971" s="32" t="s">
        <v>46</v>
      </c>
      <c r="AL6971" s="32"/>
      <c r="AN6971" s="33" t="s">
        <v>2290</v>
      </c>
      <c r="AO6971" s="33" t="s">
        <v>6916</v>
      </c>
    </row>
    <row r="6972" spans="1:41" ht="13.5" hidden="1" customHeight="1">
      <c r="L6972" s="32">
        <v>26483</v>
      </c>
      <c r="M6972" s="32" t="s">
        <v>1935</v>
      </c>
      <c r="N6972" s="32" t="s">
        <v>8043</v>
      </c>
      <c r="O6972" s="32" t="s">
        <v>8044</v>
      </c>
      <c r="P6972" s="32">
        <v>1965</v>
      </c>
      <c r="Q6972" s="32" t="s">
        <v>2188</v>
      </c>
      <c r="R6972" s="32"/>
      <c r="S6972" s="32">
        <v>14</v>
      </c>
      <c r="T6972" s="32"/>
      <c r="U6972" s="32"/>
      <c r="V6972" s="32"/>
      <c r="W6972" s="32"/>
      <c r="X6972" s="32"/>
      <c r="Y6972" s="32"/>
      <c r="Z6972" s="32"/>
      <c r="AA6972" s="32" t="s">
        <v>54</v>
      </c>
      <c r="AB6972" s="32" t="s">
        <v>1928</v>
      </c>
      <c r="AC6972" s="32"/>
      <c r="AD6972" s="32" t="s">
        <v>147</v>
      </c>
      <c r="AE6972" s="32"/>
      <c r="AF6972" s="32"/>
      <c r="AG6972" s="32"/>
      <c r="AH6972" s="32"/>
      <c r="AI6972" s="32" t="s">
        <v>1929</v>
      </c>
      <c r="AJ6972" s="32"/>
      <c r="AK6972" s="32" t="s">
        <v>46</v>
      </c>
      <c r="AL6972" s="32"/>
      <c r="AN6972" s="33" t="s">
        <v>2290</v>
      </c>
      <c r="AO6972" s="33" t="s">
        <v>6916</v>
      </c>
    </row>
    <row r="6973" spans="1:41" hidden="1">
      <c r="L6973" s="32">
        <v>25599</v>
      </c>
      <c r="M6973" s="32" t="s">
        <v>1935</v>
      </c>
      <c r="N6973" s="32" t="s">
        <v>8045</v>
      </c>
      <c r="O6973" s="32" t="s">
        <v>8046</v>
      </c>
      <c r="P6973" s="32">
        <v>1965</v>
      </c>
      <c r="Q6973" s="32" t="s">
        <v>2188</v>
      </c>
      <c r="R6973" s="32">
        <v>62</v>
      </c>
      <c r="S6973" s="32">
        <v>3</v>
      </c>
      <c r="T6973" s="32"/>
      <c r="U6973" s="32"/>
      <c r="V6973" s="32">
        <v>1</v>
      </c>
      <c r="W6973" s="32"/>
      <c r="X6973" s="32"/>
      <c r="Y6973" s="32"/>
      <c r="Z6973" s="32" t="s">
        <v>48</v>
      </c>
      <c r="AA6973" s="32" t="s">
        <v>45</v>
      </c>
      <c r="AB6973" s="32" t="s">
        <v>147</v>
      </c>
      <c r="AC6973" s="32"/>
      <c r="AD6973" s="32" t="s">
        <v>1928</v>
      </c>
      <c r="AE6973" s="32"/>
      <c r="AF6973" s="32" t="s">
        <v>48</v>
      </c>
      <c r="AG6973" s="32" t="s">
        <v>48</v>
      </c>
      <c r="AH6973" s="32" t="s">
        <v>48</v>
      </c>
      <c r="AI6973" s="32" t="s">
        <v>1929</v>
      </c>
      <c r="AJ6973" s="32" t="s">
        <v>48</v>
      </c>
      <c r="AK6973" s="32" t="s">
        <v>66</v>
      </c>
      <c r="AL6973" s="32" t="s">
        <v>72</v>
      </c>
      <c r="AN6973" s="33" t="s">
        <v>2290</v>
      </c>
      <c r="AO6973" s="33" t="s">
        <v>6916</v>
      </c>
    </row>
    <row r="6974" spans="1:41" ht="13.5" hidden="1" customHeight="1">
      <c r="L6974" s="32">
        <v>26463</v>
      </c>
      <c r="M6974" s="32" t="s">
        <v>1935</v>
      </c>
      <c r="N6974" s="32" t="s">
        <v>8047</v>
      </c>
      <c r="O6974" s="32" t="s">
        <v>8048</v>
      </c>
      <c r="P6974" s="32">
        <v>1974</v>
      </c>
      <c r="Q6974" s="32" t="s">
        <v>2525</v>
      </c>
      <c r="R6974" s="32">
        <v>293</v>
      </c>
      <c r="S6974" s="32">
        <v>7</v>
      </c>
      <c r="T6974" s="32"/>
      <c r="U6974" s="32"/>
      <c r="V6974" s="32"/>
      <c r="W6974" s="32"/>
      <c r="X6974" s="32"/>
      <c r="Y6974" s="32"/>
      <c r="Z6974" s="32"/>
      <c r="AA6974" s="32" t="s">
        <v>54</v>
      </c>
      <c r="AB6974" s="32" t="s">
        <v>2518</v>
      </c>
      <c r="AC6974" s="32"/>
      <c r="AD6974" s="32" t="s">
        <v>147</v>
      </c>
      <c r="AE6974" s="32"/>
      <c r="AF6974" s="32"/>
      <c r="AG6974" s="32"/>
      <c r="AH6974" s="32" t="s">
        <v>103</v>
      </c>
      <c r="AI6974" s="32" t="s">
        <v>1929</v>
      </c>
      <c r="AJ6974" s="32"/>
      <c r="AK6974" s="32" t="s">
        <v>46</v>
      </c>
      <c r="AL6974" s="32" t="s">
        <v>8049</v>
      </c>
      <c r="AN6974" s="33" t="s">
        <v>2290</v>
      </c>
      <c r="AO6974" s="33" t="s">
        <v>8050</v>
      </c>
    </row>
    <row r="6975" spans="1:41" ht="13.5" hidden="1" customHeight="1">
      <c r="L6975" s="32">
        <v>26464</v>
      </c>
      <c r="M6975" s="32" t="s">
        <v>1935</v>
      </c>
      <c r="N6975" s="32" t="s">
        <v>8051</v>
      </c>
      <c r="O6975" s="32" t="s">
        <v>8048</v>
      </c>
      <c r="P6975" s="32">
        <v>1974</v>
      </c>
      <c r="Q6975" s="32" t="s">
        <v>2525</v>
      </c>
      <c r="R6975" s="32">
        <v>293</v>
      </c>
      <c r="S6975" s="32">
        <v>10</v>
      </c>
      <c r="T6975" s="32"/>
      <c r="U6975" s="32"/>
      <c r="V6975" s="32"/>
      <c r="W6975" s="32"/>
      <c r="X6975" s="32"/>
      <c r="Y6975" s="32"/>
      <c r="Z6975" s="32"/>
      <c r="AA6975" s="32" t="s">
        <v>54</v>
      </c>
      <c r="AB6975" s="32" t="s">
        <v>2518</v>
      </c>
      <c r="AC6975" s="32"/>
      <c r="AD6975" s="32" t="s">
        <v>147</v>
      </c>
      <c r="AE6975" s="32"/>
      <c r="AF6975" s="32"/>
      <c r="AG6975" s="32"/>
      <c r="AH6975" s="32" t="s">
        <v>103</v>
      </c>
      <c r="AI6975" s="32" t="s">
        <v>1929</v>
      </c>
      <c r="AJ6975" s="32"/>
      <c r="AK6975" s="32" t="s">
        <v>46</v>
      </c>
      <c r="AL6975" s="32" t="s">
        <v>7667</v>
      </c>
      <c r="AN6975" s="33" t="s">
        <v>2290</v>
      </c>
      <c r="AO6975" s="33" t="s">
        <v>8050</v>
      </c>
    </row>
    <row r="6976" spans="1:41" ht="13.5" hidden="1" customHeight="1">
      <c r="L6976" s="32">
        <v>23545</v>
      </c>
      <c r="M6976" s="32" t="s">
        <v>1935</v>
      </c>
      <c r="N6976" s="32" t="s">
        <v>8052</v>
      </c>
      <c r="O6976" s="32" t="s">
        <v>8053</v>
      </c>
      <c r="P6976" s="32">
        <v>1985</v>
      </c>
      <c r="Q6976" s="32" t="s">
        <v>1938</v>
      </c>
      <c r="R6976" s="32">
        <v>43</v>
      </c>
      <c r="S6976" s="32">
        <v>3</v>
      </c>
      <c r="T6976" s="32"/>
      <c r="U6976" s="32"/>
      <c r="V6976" s="32">
        <v>2</v>
      </c>
      <c r="W6976" s="32"/>
      <c r="X6976" s="32"/>
      <c r="Y6976" s="32"/>
      <c r="Z6976" s="32"/>
      <c r="AA6976" s="32" t="s">
        <v>54</v>
      </c>
      <c r="AB6976" s="32" t="s">
        <v>1940</v>
      </c>
      <c r="AC6976" s="32"/>
      <c r="AD6976" s="32" t="s">
        <v>2223</v>
      </c>
      <c r="AE6976" s="32"/>
      <c r="AF6976" s="32"/>
      <c r="AG6976" s="32"/>
      <c r="AH6976" s="32"/>
      <c r="AI6976" s="32" t="s">
        <v>1929</v>
      </c>
      <c r="AJ6976" s="32"/>
      <c r="AK6976" s="32" t="s">
        <v>46</v>
      </c>
      <c r="AL6976" s="32" t="s">
        <v>8054</v>
      </c>
      <c r="AN6976" s="33" t="s">
        <v>3139</v>
      </c>
      <c r="AO6976" s="33" t="s">
        <v>3140</v>
      </c>
    </row>
    <row r="6977" spans="12:41" ht="13.5" hidden="1" customHeight="1">
      <c r="L6977" s="32">
        <v>23546</v>
      </c>
      <c r="M6977" s="32" t="s">
        <v>1935</v>
      </c>
      <c r="N6977" s="32" t="s">
        <v>8055</v>
      </c>
      <c r="O6977" s="32" t="s">
        <v>8053</v>
      </c>
      <c r="P6977" s="32">
        <v>1985</v>
      </c>
      <c r="Q6977" s="32" t="s">
        <v>1938</v>
      </c>
      <c r="R6977" s="32">
        <v>43</v>
      </c>
      <c r="S6977" s="32">
        <v>4</v>
      </c>
      <c r="T6977" s="32"/>
      <c r="U6977" s="32"/>
      <c r="V6977" s="32">
        <v>2</v>
      </c>
      <c r="W6977" s="32"/>
      <c r="X6977" s="32"/>
      <c r="Y6977" s="32"/>
      <c r="Z6977" s="32"/>
      <c r="AA6977" s="32" t="s">
        <v>54</v>
      </c>
      <c r="AB6977" s="32" t="s">
        <v>1940</v>
      </c>
      <c r="AC6977" s="32"/>
      <c r="AD6977" s="32" t="s">
        <v>2223</v>
      </c>
      <c r="AE6977" s="32"/>
      <c r="AF6977" s="32"/>
      <c r="AG6977" s="32"/>
      <c r="AH6977" s="32"/>
      <c r="AI6977" s="32" t="s">
        <v>1929</v>
      </c>
      <c r="AJ6977" s="32"/>
      <c r="AK6977" s="32" t="s">
        <v>46</v>
      </c>
      <c r="AL6977" s="32"/>
      <c r="AN6977" s="33" t="s">
        <v>3139</v>
      </c>
      <c r="AO6977" s="33" t="s">
        <v>3140</v>
      </c>
    </row>
    <row r="6978" spans="12:41" ht="13.5" hidden="1" customHeight="1">
      <c r="L6978" s="32">
        <v>23547</v>
      </c>
      <c r="M6978" s="32" t="s">
        <v>1935</v>
      </c>
      <c r="N6978" s="32" t="s">
        <v>8056</v>
      </c>
      <c r="O6978" s="32" t="s">
        <v>8053</v>
      </c>
      <c r="P6978" s="32">
        <v>1985</v>
      </c>
      <c r="Q6978" s="32" t="s">
        <v>1938</v>
      </c>
      <c r="R6978" s="32">
        <v>43</v>
      </c>
      <c r="S6978" s="32">
        <v>4</v>
      </c>
      <c r="T6978" s="32"/>
      <c r="U6978" s="32"/>
      <c r="V6978" s="32">
        <v>3</v>
      </c>
      <c r="W6978" s="32"/>
      <c r="X6978" s="32"/>
      <c r="Y6978" s="32"/>
      <c r="Z6978" s="32"/>
      <c r="AA6978" s="32" t="s">
        <v>54</v>
      </c>
      <c r="AB6978" s="32" t="s">
        <v>1940</v>
      </c>
      <c r="AC6978" s="32"/>
      <c r="AD6978" s="32" t="s">
        <v>2223</v>
      </c>
      <c r="AE6978" s="32"/>
      <c r="AF6978" s="32"/>
      <c r="AG6978" s="32"/>
      <c r="AH6978" s="32"/>
      <c r="AI6978" s="32" t="s">
        <v>1929</v>
      </c>
      <c r="AJ6978" s="32"/>
      <c r="AK6978" s="32" t="s">
        <v>46</v>
      </c>
      <c r="AL6978" s="32"/>
      <c r="AN6978" s="33" t="s">
        <v>3139</v>
      </c>
      <c r="AO6978" s="33" t="s">
        <v>3140</v>
      </c>
    </row>
    <row r="6979" spans="12:41" ht="13.5" hidden="1" customHeight="1">
      <c r="L6979" s="32">
        <v>23548</v>
      </c>
      <c r="M6979" s="32" t="s">
        <v>1935</v>
      </c>
      <c r="N6979" s="32" t="s">
        <v>8057</v>
      </c>
      <c r="O6979" s="32" t="s">
        <v>8053</v>
      </c>
      <c r="P6979" s="32">
        <v>1985</v>
      </c>
      <c r="Q6979" s="32" t="s">
        <v>1938</v>
      </c>
      <c r="R6979" s="32">
        <v>43</v>
      </c>
      <c r="S6979" s="32">
        <v>8</v>
      </c>
      <c r="T6979" s="32"/>
      <c r="U6979" s="32"/>
      <c r="V6979" s="32">
        <v>2</v>
      </c>
      <c r="W6979" s="32"/>
      <c r="X6979" s="32"/>
      <c r="Y6979" s="32"/>
      <c r="Z6979" s="32"/>
      <c r="AA6979" s="32" t="s">
        <v>45</v>
      </c>
      <c r="AB6979" s="32" t="s">
        <v>8058</v>
      </c>
      <c r="AC6979" s="32"/>
      <c r="AD6979" s="32" t="s">
        <v>1940</v>
      </c>
      <c r="AE6979" s="32"/>
      <c r="AF6979" s="32"/>
      <c r="AG6979" s="32"/>
      <c r="AH6979" s="32"/>
      <c r="AI6979" s="32" t="s">
        <v>1929</v>
      </c>
      <c r="AJ6979" s="32"/>
      <c r="AK6979" s="32" t="s">
        <v>46</v>
      </c>
      <c r="AL6979" s="32"/>
      <c r="AN6979" s="33" t="s">
        <v>3139</v>
      </c>
      <c r="AO6979" s="33" t="s">
        <v>3140</v>
      </c>
    </row>
    <row r="6980" spans="12:41" ht="13.5" hidden="1" customHeight="1">
      <c r="L6980" s="32">
        <v>23549</v>
      </c>
      <c r="M6980" s="32" t="s">
        <v>1935</v>
      </c>
      <c r="N6980" s="32" t="s">
        <v>8059</v>
      </c>
      <c r="O6980" s="32" t="s">
        <v>8053</v>
      </c>
      <c r="P6980" s="32">
        <v>1985</v>
      </c>
      <c r="Q6980" s="32" t="s">
        <v>1938</v>
      </c>
      <c r="R6980" s="32">
        <v>43</v>
      </c>
      <c r="S6980" s="32">
        <v>9</v>
      </c>
      <c r="T6980" s="32"/>
      <c r="U6980" s="32"/>
      <c r="V6980" s="32">
        <v>2</v>
      </c>
      <c r="W6980" s="32"/>
      <c r="X6980" s="32"/>
      <c r="Y6980" s="32"/>
      <c r="Z6980" s="32"/>
      <c r="AA6980" s="32" t="s">
        <v>54</v>
      </c>
      <c r="AB6980" s="32" t="s">
        <v>1940</v>
      </c>
      <c r="AC6980" s="32"/>
      <c r="AD6980" s="32" t="s">
        <v>2223</v>
      </c>
      <c r="AE6980" s="32"/>
      <c r="AF6980" s="32"/>
      <c r="AG6980" s="32"/>
      <c r="AH6980" s="32"/>
      <c r="AI6980" s="32" t="s">
        <v>1929</v>
      </c>
      <c r="AJ6980" s="32"/>
      <c r="AK6980" s="32" t="s">
        <v>46</v>
      </c>
      <c r="AN6980" s="33" t="s">
        <v>3139</v>
      </c>
      <c r="AO6980" s="33" t="s">
        <v>3140</v>
      </c>
    </row>
    <row r="6981" spans="12:41" ht="13.5" hidden="1" customHeight="1">
      <c r="L6981" s="32">
        <v>23550</v>
      </c>
      <c r="M6981" s="32" t="s">
        <v>1935</v>
      </c>
      <c r="N6981" s="32" t="s">
        <v>8060</v>
      </c>
      <c r="O6981" s="32" t="s">
        <v>8053</v>
      </c>
      <c r="P6981" s="32">
        <v>1985</v>
      </c>
      <c r="Q6981" s="32" t="s">
        <v>1938</v>
      </c>
      <c r="R6981" s="32">
        <v>43</v>
      </c>
      <c r="S6981" s="32">
        <v>9</v>
      </c>
      <c r="T6981" s="32"/>
      <c r="U6981" s="32"/>
      <c r="V6981" s="32">
        <v>2</v>
      </c>
      <c r="W6981" s="32"/>
      <c r="X6981" s="32"/>
      <c r="Y6981" s="32"/>
      <c r="Z6981" s="32"/>
      <c r="AA6981" s="32" t="s">
        <v>108</v>
      </c>
      <c r="AB6981" s="32" t="s">
        <v>8058</v>
      </c>
      <c r="AC6981" s="32"/>
      <c r="AD6981" s="32" t="s">
        <v>1940</v>
      </c>
      <c r="AE6981" s="32"/>
      <c r="AF6981" s="32"/>
      <c r="AG6981" s="32"/>
      <c r="AH6981" s="32"/>
      <c r="AI6981" s="32" t="s">
        <v>1929</v>
      </c>
      <c r="AJ6981" s="32"/>
      <c r="AK6981" s="32" t="s">
        <v>46</v>
      </c>
      <c r="AN6981" s="33" t="s">
        <v>3139</v>
      </c>
      <c r="AO6981" s="33" t="s">
        <v>3140</v>
      </c>
    </row>
    <row r="6982" spans="12:41" ht="13.5" hidden="1" customHeight="1">
      <c r="L6982" s="32">
        <v>23551</v>
      </c>
      <c r="M6982" s="32" t="s">
        <v>1935</v>
      </c>
      <c r="N6982" s="32" t="s">
        <v>8061</v>
      </c>
      <c r="O6982" s="32" t="s">
        <v>8053</v>
      </c>
      <c r="P6982" s="32">
        <v>1985</v>
      </c>
      <c r="Q6982" s="32" t="s">
        <v>1938</v>
      </c>
      <c r="R6982" s="32">
        <v>43</v>
      </c>
      <c r="S6982" s="32">
        <v>9</v>
      </c>
      <c r="T6982" s="32"/>
      <c r="U6982" s="32"/>
      <c r="V6982" s="32">
        <v>3</v>
      </c>
      <c r="W6982" s="32"/>
      <c r="X6982" s="32"/>
      <c r="Y6982" s="32"/>
      <c r="Z6982" s="32"/>
      <c r="AA6982" s="32" t="s">
        <v>54</v>
      </c>
      <c r="AB6982" s="32" t="s">
        <v>1940</v>
      </c>
      <c r="AC6982" s="32"/>
      <c r="AD6982" s="32" t="s">
        <v>2223</v>
      </c>
      <c r="AE6982" s="32"/>
      <c r="AF6982" s="32"/>
      <c r="AG6982" s="32"/>
      <c r="AH6982" s="32"/>
      <c r="AI6982" s="32" t="s">
        <v>1929</v>
      </c>
      <c r="AJ6982" s="32"/>
      <c r="AK6982" s="32" t="s">
        <v>46</v>
      </c>
      <c r="AN6982" s="33" t="s">
        <v>3139</v>
      </c>
      <c r="AO6982" s="33" t="s">
        <v>3140</v>
      </c>
    </row>
    <row r="6983" spans="12:41" ht="13.5" hidden="1" customHeight="1">
      <c r="L6983" s="32">
        <v>23552</v>
      </c>
      <c r="M6983" s="32" t="s">
        <v>1935</v>
      </c>
      <c r="N6983" s="32" t="s">
        <v>8062</v>
      </c>
      <c r="O6983" s="32" t="s">
        <v>8053</v>
      </c>
      <c r="P6983" s="32">
        <v>1985</v>
      </c>
      <c r="Q6983" s="32" t="s">
        <v>1938</v>
      </c>
      <c r="R6983" s="32">
        <v>43</v>
      </c>
      <c r="S6983" s="32">
        <v>9</v>
      </c>
      <c r="T6983" s="32"/>
      <c r="U6983" s="32"/>
      <c r="V6983" s="32">
        <v>3</v>
      </c>
      <c r="W6983" s="32"/>
      <c r="X6983" s="32"/>
      <c r="Y6983" s="32"/>
      <c r="Z6983" s="32"/>
      <c r="AA6983" s="32" t="s">
        <v>45</v>
      </c>
      <c r="AB6983" s="32" t="s">
        <v>8058</v>
      </c>
      <c r="AC6983" s="32"/>
      <c r="AD6983" s="32" t="s">
        <v>2223</v>
      </c>
      <c r="AE6983" s="32"/>
      <c r="AF6983" s="32"/>
      <c r="AG6983" s="32"/>
      <c r="AH6983" s="32"/>
      <c r="AI6983" s="32" t="s">
        <v>1929</v>
      </c>
      <c r="AJ6983" s="32"/>
      <c r="AK6983" s="32" t="s">
        <v>46</v>
      </c>
      <c r="AN6983" s="33" t="s">
        <v>3139</v>
      </c>
      <c r="AO6983" s="33" t="s">
        <v>3140</v>
      </c>
    </row>
    <row r="6984" spans="12:41" ht="13.5" hidden="1" customHeight="1">
      <c r="L6984" s="32">
        <v>23553</v>
      </c>
      <c r="M6984" s="32" t="s">
        <v>1935</v>
      </c>
      <c r="N6984" s="32" t="s">
        <v>8063</v>
      </c>
      <c r="O6984" s="32" t="s">
        <v>8053</v>
      </c>
      <c r="P6984" s="32">
        <v>1985</v>
      </c>
      <c r="Q6984" s="32" t="s">
        <v>1938</v>
      </c>
      <c r="R6984" s="32">
        <v>43</v>
      </c>
      <c r="S6984" s="32">
        <v>9</v>
      </c>
      <c r="T6984" s="32"/>
      <c r="U6984" s="32"/>
      <c r="V6984" s="32">
        <v>4</v>
      </c>
      <c r="W6984" s="32"/>
      <c r="X6984" s="32"/>
      <c r="Y6984" s="32"/>
      <c r="Z6984" s="32"/>
      <c r="AA6984" s="32" t="s">
        <v>108</v>
      </c>
      <c r="AB6984" s="32" t="s">
        <v>8058</v>
      </c>
      <c r="AC6984" s="32"/>
      <c r="AD6984" s="32" t="s">
        <v>2223</v>
      </c>
      <c r="AE6984" s="32"/>
      <c r="AF6984" s="32"/>
      <c r="AG6984" s="32"/>
      <c r="AH6984" s="32"/>
      <c r="AI6984" s="32" t="s">
        <v>1929</v>
      </c>
      <c r="AJ6984" s="32"/>
      <c r="AK6984" s="32" t="s">
        <v>46</v>
      </c>
      <c r="AN6984" s="33" t="s">
        <v>3139</v>
      </c>
      <c r="AO6984" s="33" t="s">
        <v>3140</v>
      </c>
    </row>
    <row r="6985" spans="12:41" ht="13.5" hidden="1" customHeight="1">
      <c r="L6985" s="32">
        <v>23392</v>
      </c>
      <c r="M6985" s="32" t="s">
        <v>1935</v>
      </c>
      <c r="N6985" s="32" t="s">
        <v>8064</v>
      </c>
      <c r="O6985" s="32" t="s">
        <v>8053</v>
      </c>
      <c r="P6985" s="32">
        <v>1985</v>
      </c>
      <c r="Q6985" s="32" t="s">
        <v>1938</v>
      </c>
      <c r="R6985" s="32">
        <v>43</v>
      </c>
      <c r="S6985" s="32">
        <v>28</v>
      </c>
      <c r="T6985" s="32"/>
      <c r="U6985" s="32"/>
      <c r="V6985" s="32">
        <v>2</v>
      </c>
      <c r="W6985" s="32"/>
      <c r="X6985" s="32"/>
      <c r="Y6985" s="32"/>
      <c r="Z6985" s="32"/>
      <c r="AA6985" s="32" t="s">
        <v>54</v>
      </c>
      <c r="AB6985" s="32" t="s">
        <v>2154</v>
      </c>
      <c r="AC6985" s="32"/>
      <c r="AD6985" s="32" t="s">
        <v>147</v>
      </c>
      <c r="AE6985" s="32"/>
      <c r="AF6985" s="32"/>
      <c r="AG6985" s="32"/>
      <c r="AH6985" s="32"/>
      <c r="AI6985" s="32" t="s">
        <v>1929</v>
      </c>
      <c r="AJ6985" s="32"/>
      <c r="AK6985" s="32" t="s">
        <v>46</v>
      </c>
      <c r="AN6985" s="33" t="s">
        <v>3139</v>
      </c>
      <c r="AO6985" s="33" t="s">
        <v>3140</v>
      </c>
    </row>
    <row r="6986" spans="12:41" ht="13.5" hidden="1" customHeight="1">
      <c r="L6986" s="32">
        <v>118117</v>
      </c>
      <c r="M6986" s="32" t="s">
        <v>1935</v>
      </c>
      <c r="N6986" s="32" t="s">
        <v>8065</v>
      </c>
      <c r="O6986" s="32" t="s">
        <v>8053</v>
      </c>
      <c r="P6986" s="32">
        <v>1985</v>
      </c>
      <c r="Q6986" s="32" t="s">
        <v>1938</v>
      </c>
      <c r="R6986" s="32">
        <v>43</v>
      </c>
      <c r="S6986" s="32">
        <v>30</v>
      </c>
      <c r="T6986" s="32">
        <v>2</v>
      </c>
      <c r="U6986" s="32"/>
      <c r="V6986" s="32"/>
      <c r="W6986" s="32"/>
      <c r="X6986" s="32"/>
      <c r="Y6986" s="32"/>
      <c r="Z6986" s="32"/>
      <c r="AA6986" s="32" t="s">
        <v>54</v>
      </c>
      <c r="AB6986" s="32" t="s">
        <v>2154</v>
      </c>
      <c r="AC6986" s="32"/>
      <c r="AD6986" s="32" t="s">
        <v>147</v>
      </c>
      <c r="AE6986" s="32"/>
      <c r="AF6986" s="32"/>
      <c r="AG6986" s="32"/>
      <c r="AH6986" s="32"/>
      <c r="AI6986" s="32" t="s">
        <v>1929</v>
      </c>
      <c r="AJ6986" s="32"/>
      <c r="AK6986" s="32" t="s">
        <v>46</v>
      </c>
      <c r="AN6986" s="33" t="s">
        <v>3139</v>
      </c>
      <c r="AO6986" s="33" t="s">
        <v>3140</v>
      </c>
    </row>
    <row r="6987" spans="12:41" ht="13.5" hidden="1" customHeight="1">
      <c r="L6987" s="32">
        <v>23405</v>
      </c>
      <c r="M6987" s="32" t="s">
        <v>1935</v>
      </c>
      <c r="N6987" s="32" t="s">
        <v>8066</v>
      </c>
      <c r="O6987" s="32" t="s">
        <v>8053</v>
      </c>
      <c r="P6987" s="32">
        <v>1985</v>
      </c>
      <c r="Q6987" s="32" t="s">
        <v>1938</v>
      </c>
      <c r="R6987" s="32">
        <v>43</v>
      </c>
      <c r="S6987" s="32">
        <v>32</v>
      </c>
      <c r="T6987" s="32"/>
      <c r="U6987" s="32"/>
      <c r="V6987" s="32"/>
      <c r="W6987" s="32"/>
      <c r="X6987" s="32"/>
      <c r="Y6987" s="32"/>
      <c r="Z6987" s="32"/>
      <c r="AA6987" s="32" t="s">
        <v>54</v>
      </c>
      <c r="AB6987" s="32" t="s">
        <v>2154</v>
      </c>
      <c r="AC6987" s="32"/>
      <c r="AD6987" s="32" t="s">
        <v>147</v>
      </c>
      <c r="AE6987" s="32"/>
      <c r="AF6987" s="32"/>
      <c r="AG6987" s="32"/>
      <c r="AH6987" s="32"/>
      <c r="AI6987" s="32" t="s">
        <v>1929</v>
      </c>
      <c r="AJ6987" s="32"/>
      <c r="AK6987" s="32" t="s">
        <v>46</v>
      </c>
      <c r="AN6987" s="33" t="s">
        <v>3139</v>
      </c>
      <c r="AO6987" s="33" t="s">
        <v>3140</v>
      </c>
    </row>
    <row r="6988" spans="12:41" ht="13.5" hidden="1" customHeight="1">
      <c r="L6988" s="32">
        <v>23409</v>
      </c>
      <c r="M6988" s="32" t="s">
        <v>1935</v>
      </c>
      <c r="N6988" s="32" t="s">
        <v>8067</v>
      </c>
      <c r="O6988" s="32" t="s">
        <v>8053</v>
      </c>
      <c r="P6988" s="32">
        <v>1985</v>
      </c>
      <c r="Q6988" s="32" t="s">
        <v>1938</v>
      </c>
      <c r="R6988" s="32">
        <v>43</v>
      </c>
      <c r="S6988" s="32">
        <v>33</v>
      </c>
      <c r="T6988" s="32"/>
      <c r="U6988" s="32"/>
      <c r="V6988" s="32">
        <v>1</v>
      </c>
      <c r="W6988" s="32"/>
      <c r="X6988" s="32"/>
      <c r="Y6988" s="32"/>
      <c r="Z6988" s="32"/>
      <c r="AA6988" s="32" t="s">
        <v>54</v>
      </c>
      <c r="AB6988" s="32" t="s">
        <v>2154</v>
      </c>
      <c r="AC6988" s="32"/>
      <c r="AD6988" s="32" t="s">
        <v>147</v>
      </c>
      <c r="AE6988" s="32"/>
      <c r="AF6988" s="32"/>
      <c r="AG6988" s="32"/>
      <c r="AH6988" s="32"/>
      <c r="AI6988" s="32" t="s">
        <v>1929</v>
      </c>
      <c r="AJ6988" s="32"/>
      <c r="AK6988" s="32" t="s">
        <v>46</v>
      </c>
      <c r="AN6988" s="33" t="s">
        <v>3139</v>
      </c>
      <c r="AO6988" s="33" t="s">
        <v>3140</v>
      </c>
    </row>
    <row r="6989" spans="12:41" ht="13.5" hidden="1" customHeight="1">
      <c r="L6989" s="32">
        <v>23554</v>
      </c>
      <c r="M6989" s="32" t="s">
        <v>1935</v>
      </c>
      <c r="N6989" s="32" t="s">
        <v>8068</v>
      </c>
      <c r="O6989" s="32" t="s">
        <v>8053</v>
      </c>
      <c r="P6989" s="32">
        <v>1985</v>
      </c>
      <c r="Q6989" s="32" t="s">
        <v>1938</v>
      </c>
      <c r="R6989" s="32">
        <v>43</v>
      </c>
      <c r="S6989" s="32">
        <v>33</v>
      </c>
      <c r="T6989" s="32"/>
      <c r="U6989" s="32"/>
      <c r="V6989" s="32"/>
      <c r="W6989" s="32"/>
      <c r="X6989" s="32"/>
      <c r="Y6989" s="32"/>
      <c r="Z6989" s="32"/>
      <c r="AA6989" s="32" t="s">
        <v>54</v>
      </c>
      <c r="AB6989" s="32" t="s">
        <v>2154</v>
      </c>
      <c r="AC6989" s="32"/>
      <c r="AD6989" s="32" t="s">
        <v>147</v>
      </c>
      <c r="AE6989" s="32"/>
      <c r="AF6989" s="32"/>
      <c r="AG6989" s="32"/>
      <c r="AH6989" s="32"/>
      <c r="AI6989" s="32" t="s">
        <v>1929</v>
      </c>
      <c r="AJ6989" s="32"/>
      <c r="AK6989" s="32" t="s">
        <v>46</v>
      </c>
      <c r="AN6989" s="33" t="s">
        <v>3139</v>
      </c>
      <c r="AO6989" s="33" t="s">
        <v>3140</v>
      </c>
    </row>
    <row r="6990" spans="12:41" ht="13.5" hidden="1" customHeight="1">
      <c r="L6990" s="32">
        <v>23555</v>
      </c>
      <c r="M6990" s="32" t="s">
        <v>1935</v>
      </c>
      <c r="N6990" s="32" t="s">
        <v>8069</v>
      </c>
      <c r="O6990" s="32" t="s">
        <v>8053</v>
      </c>
      <c r="P6990" s="32">
        <v>1985</v>
      </c>
      <c r="Q6990" s="32" t="s">
        <v>1938</v>
      </c>
      <c r="R6990" s="32">
        <v>43</v>
      </c>
      <c r="S6990" s="32">
        <v>33</v>
      </c>
      <c r="T6990" s="32"/>
      <c r="U6990" s="32"/>
      <c r="V6990" s="32"/>
      <c r="W6990" s="32"/>
      <c r="X6990" s="32"/>
      <c r="Y6990" s="32"/>
      <c r="Z6990" s="32"/>
      <c r="AA6990" s="32" t="s">
        <v>54</v>
      </c>
      <c r="AB6990" s="32" t="s">
        <v>2154</v>
      </c>
      <c r="AC6990" s="32"/>
      <c r="AD6990" s="32" t="s">
        <v>147</v>
      </c>
      <c r="AE6990" s="32"/>
      <c r="AF6990" s="32"/>
      <c r="AG6990" s="32"/>
      <c r="AH6990" s="32"/>
      <c r="AI6990" s="32" t="s">
        <v>1929</v>
      </c>
      <c r="AJ6990" s="32"/>
      <c r="AK6990" s="32" t="s">
        <v>46</v>
      </c>
      <c r="AN6990" s="33" t="s">
        <v>3139</v>
      </c>
      <c r="AO6990" s="33" t="s">
        <v>3140</v>
      </c>
    </row>
    <row r="6991" spans="12:41" ht="13.5" hidden="1" customHeight="1">
      <c r="L6991" s="32">
        <v>23556</v>
      </c>
      <c r="M6991" s="32" t="s">
        <v>1935</v>
      </c>
      <c r="N6991" s="32" t="s">
        <v>8070</v>
      </c>
      <c r="O6991" s="32" t="s">
        <v>8053</v>
      </c>
      <c r="P6991" s="32">
        <v>1985</v>
      </c>
      <c r="Q6991" s="32" t="s">
        <v>1938</v>
      </c>
      <c r="R6991" s="32">
        <v>43</v>
      </c>
      <c r="S6991" s="32">
        <v>33</v>
      </c>
      <c r="T6991" s="32"/>
      <c r="U6991" s="32"/>
      <c r="V6991" s="32"/>
      <c r="W6991" s="32"/>
      <c r="X6991" s="32"/>
      <c r="Y6991" s="32"/>
      <c r="Z6991" s="32"/>
      <c r="AA6991" s="32" t="s">
        <v>45</v>
      </c>
      <c r="AB6991" s="32" t="s">
        <v>147</v>
      </c>
      <c r="AC6991" s="32"/>
      <c r="AD6991" s="32" t="s">
        <v>2154</v>
      </c>
      <c r="AE6991" s="32"/>
      <c r="AF6991" s="32"/>
      <c r="AG6991" s="32"/>
      <c r="AH6991" s="32"/>
      <c r="AI6991" s="32" t="s">
        <v>1929</v>
      </c>
      <c r="AJ6991" s="32"/>
      <c r="AK6991" s="32" t="s">
        <v>46</v>
      </c>
      <c r="AN6991" s="33" t="s">
        <v>3139</v>
      </c>
      <c r="AO6991" s="33" t="s">
        <v>3140</v>
      </c>
    </row>
    <row r="6992" spans="12:41" ht="13.5" hidden="1" customHeight="1">
      <c r="L6992" s="32">
        <v>23558</v>
      </c>
      <c r="M6992" s="32" t="s">
        <v>1935</v>
      </c>
      <c r="N6992" s="32" t="s">
        <v>7127</v>
      </c>
      <c r="O6992" s="32" t="s">
        <v>8053</v>
      </c>
      <c r="P6992" s="32">
        <v>1985</v>
      </c>
      <c r="Q6992" s="32" t="s">
        <v>1938</v>
      </c>
      <c r="R6992" s="32">
        <v>43</v>
      </c>
      <c r="S6992" s="32">
        <v>34</v>
      </c>
      <c r="T6992" s="32">
        <v>2</v>
      </c>
      <c r="U6992" s="32"/>
      <c r="V6992" s="32">
        <v>1</v>
      </c>
      <c r="W6992" s="32"/>
      <c r="X6992" s="32"/>
      <c r="Y6992" s="32"/>
      <c r="Z6992" s="32"/>
      <c r="AA6992" s="32" t="s">
        <v>163</v>
      </c>
      <c r="AB6992" s="32" t="s">
        <v>2154</v>
      </c>
      <c r="AC6992" s="32"/>
      <c r="AD6992" s="32"/>
      <c r="AE6992" s="32"/>
      <c r="AF6992" s="32"/>
      <c r="AG6992" s="32"/>
      <c r="AH6992" s="32"/>
      <c r="AI6992" s="32" t="s">
        <v>1929</v>
      </c>
      <c r="AJ6992" s="32"/>
      <c r="AK6992" s="32" t="s">
        <v>46</v>
      </c>
      <c r="AN6992" s="33" t="s">
        <v>3139</v>
      </c>
      <c r="AO6992" s="33" t="s">
        <v>3140</v>
      </c>
    </row>
    <row r="6993" spans="12:41" ht="13.5" hidden="1" customHeight="1">
      <c r="L6993" s="32">
        <v>23559</v>
      </c>
      <c r="M6993" s="32" t="s">
        <v>1935</v>
      </c>
      <c r="N6993" s="32" t="s">
        <v>8071</v>
      </c>
      <c r="O6993" s="32" t="s">
        <v>8053</v>
      </c>
      <c r="P6993" s="32">
        <v>1985</v>
      </c>
      <c r="Q6993" s="32" t="s">
        <v>1938</v>
      </c>
      <c r="R6993" s="32">
        <v>43</v>
      </c>
      <c r="S6993" s="32">
        <v>34</v>
      </c>
      <c r="T6993" s="32">
        <v>2</v>
      </c>
      <c r="U6993" s="32"/>
      <c r="V6993" s="32">
        <v>1</v>
      </c>
      <c r="W6993" s="32"/>
      <c r="X6993" s="32"/>
      <c r="Y6993" s="32"/>
      <c r="Z6993" s="32"/>
      <c r="AA6993" s="32" t="s">
        <v>163</v>
      </c>
      <c r="AB6993" s="32" t="s">
        <v>2154</v>
      </c>
      <c r="AC6993" s="32"/>
      <c r="AD6993" s="32"/>
      <c r="AE6993" s="32"/>
      <c r="AF6993" s="32"/>
      <c r="AG6993" s="32"/>
      <c r="AH6993" s="32"/>
      <c r="AI6993" s="32" t="s">
        <v>1929</v>
      </c>
      <c r="AJ6993" s="32"/>
      <c r="AK6993" s="32" t="s">
        <v>46</v>
      </c>
      <c r="AN6993" s="33" t="s">
        <v>3139</v>
      </c>
      <c r="AO6993" s="33" t="s">
        <v>3140</v>
      </c>
    </row>
    <row r="6994" spans="12:41" ht="13.5" hidden="1" customHeight="1">
      <c r="L6994" s="32">
        <v>23560</v>
      </c>
      <c r="M6994" s="32" t="s">
        <v>1935</v>
      </c>
      <c r="N6994" s="32" t="s">
        <v>8072</v>
      </c>
      <c r="O6994" s="32" t="s">
        <v>8053</v>
      </c>
      <c r="P6994" s="32">
        <v>1985</v>
      </c>
      <c r="Q6994" s="32" t="s">
        <v>1938</v>
      </c>
      <c r="R6994" s="32">
        <v>43</v>
      </c>
      <c r="S6994" s="32">
        <v>34</v>
      </c>
      <c r="T6994" s="32">
        <v>2</v>
      </c>
      <c r="U6994" s="32"/>
      <c r="V6994" s="32">
        <v>2</v>
      </c>
      <c r="W6994" s="32"/>
      <c r="X6994" s="32">
        <v>1</v>
      </c>
      <c r="Y6994" s="32"/>
      <c r="Z6994" s="32"/>
      <c r="AA6994" s="32" t="s">
        <v>54</v>
      </c>
      <c r="AB6994" s="32" t="s">
        <v>1940</v>
      </c>
      <c r="AC6994" s="32"/>
      <c r="AD6994" s="32" t="s">
        <v>2154</v>
      </c>
      <c r="AE6994" s="32"/>
      <c r="AF6994" s="32"/>
      <c r="AG6994" s="32"/>
      <c r="AH6994" s="32"/>
      <c r="AI6994" s="32" t="s">
        <v>1929</v>
      </c>
      <c r="AJ6994" s="32"/>
      <c r="AK6994" s="32" t="s">
        <v>46</v>
      </c>
      <c r="AN6994" s="33" t="s">
        <v>3139</v>
      </c>
      <c r="AO6994" s="33" t="s">
        <v>3140</v>
      </c>
    </row>
    <row r="6995" spans="12:41" ht="13.5" hidden="1" customHeight="1">
      <c r="L6995" s="32">
        <v>23561</v>
      </c>
      <c r="M6995" s="32" t="s">
        <v>1935</v>
      </c>
      <c r="N6995" s="32" t="s">
        <v>8073</v>
      </c>
      <c r="O6995" s="32" t="s">
        <v>8053</v>
      </c>
      <c r="P6995" s="32">
        <v>1985</v>
      </c>
      <c r="Q6995" s="32" t="s">
        <v>1938</v>
      </c>
      <c r="R6995" s="32">
        <v>43</v>
      </c>
      <c r="S6995" s="32">
        <v>34</v>
      </c>
      <c r="T6995" s="32">
        <v>2</v>
      </c>
      <c r="U6995" s="32"/>
      <c r="V6995" s="32">
        <v>2</v>
      </c>
      <c r="W6995" s="32"/>
      <c r="X6995" s="32">
        <v>2</v>
      </c>
      <c r="Y6995" s="32"/>
      <c r="Z6995" s="32"/>
      <c r="AA6995" s="32" t="s">
        <v>54</v>
      </c>
      <c r="AB6995" s="32" t="s">
        <v>1940</v>
      </c>
      <c r="AC6995" s="32"/>
      <c r="AD6995" s="32" t="s">
        <v>2154</v>
      </c>
      <c r="AE6995" s="32"/>
      <c r="AF6995" s="32"/>
      <c r="AG6995" s="32"/>
      <c r="AH6995" s="32"/>
      <c r="AI6995" s="32" t="s">
        <v>1929</v>
      </c>
      <c r="AJ6995" s="32"/>
      <c r="AK6995" s="32" t="s">
        <v>46</v>
      </c>
      <c r="AN6995" s="33" t="s">
        <v>3139</v>
      </c>
      <c r="AO6995" s="33" t="s">
        <v>3140</v>
      </c>
    </row>
    <row r="6996" spans="12:41" ht="13.5" hidden="1" customHeight="1">
      <c r="L6996" s="32">
        <v>23562</v>
      </c>
      <c r="M6996" s="32" t="s">
        <v>1935</v>
      </c>
      <c r="N6996" s="32" t="s">
        <v>8074</v>
      </c>
      <c r="O6996" s="32" t="s">
        <v>8053</v>
      </c>
      <c r="P6996" s="32">
        <v>1985</v>
      </c>
      <c r="Q6996" s="32" t="s">
        <v>1938</v>
      </c>
      <c r="R6996" s="32">
        <v>43</v>
      </c>
      <c r="S6996" s="32">
        <v>34</v>
      </c>
      <c r="T6996" s="32">
        <v>2</v>
      </c>
      <c r="U6996" s="32"/>
      <c r="V6996" s="32">
        <v>2</v>
      </c>
      <c r="W6996" s="32"/>
      <c r="X6996" s="32">
        <v>3</v>
      </c>
      <c r="Y6996" s="32"/>
      <c r="Z6996" s="32"/>
      <c r="AA6996" s="32" t="s">
        <v>54</v>
      </c>
      <c r="AB6996" s="32" t="s">
        <v>1940</v>
      </c>
      <c r="AC6996" s="32"/>
      <c r="AD6996" s="32" t="s">
        <v>2154</v>
      </c>
      <c r="AE6996" s="32"/>
      <c r="AF6996" s="32"/>
      <c r="AG6996" s="32"/>
      <c r="AH6996" s="32"/>
      <c r="AI6996" s="32" t="s">
        <v>1929</v>
      </c>
      <c r="AJ6996" s="32"/>
      <c r="AK6996" s="32" t="s">
        <v>46</v>
      </c>
      <c r="AN6996" s="33" t="s">
        <v>3139</v>
      </c>
      <c r="AO6996" s="33" t="s">
        <v>3140</v>
      </c>
    </row>
    <row r="6997" spans="12:41" ht="13.5" hidden="1" customHeight="1">
      <c r="L6997" s="32">
        <v>23563</v>
      </c>
      <c r="M6997" s="32" t="s">
        <v>1935</v>
      </c>
      <c r="N6997" s="32" t="s">
        <v>8075</v>
      </c>
      <c r="O6997" s="32" t="s">
        <v>8053</v>
      </c>
      <c r="P6997" s="32">
        <v>1985</v>
      </c>
      <c r="Q6997" s="32" t="s">
        <v>1938</v>
      </c>
      <c r="R6997" s="32">
        <v>43</v>
      </c>
      <c r="S6997" s="32">
        <v>34</v>
      </c>
      <c r="T6997" s="32">
        <v>2</v>
      </c>
      <c r="U6997" s="32"/>
      <c r="V6997" s="32">
        <v>2</v>
      </c>
      <c r="W6997" s="32"/>
      <c r="X6997" s="32">
        <v>4</v>
      </c>
      <c r="Y6997" s="32"/>
      <c r="Z6997" s="32"/>
      <c r="AA6997" s="32" t="s">
        <v>54</v>
      </c>
      <c r="AB6997" s="32" t="s">
        <v>1940</v>
      </c>
      <c r="AC6997" s="32"/>
      <c r="AD6997" s="32" t="s">
        <v>2154</v>
      </c>
      <c r="AE6997" s="32"/>
      <c r="AF6997" s="32"/>
      <c r="AG6997" s="32"/>
      <c r="AH6997" s="32"/>
      <c r="AI6997" s="32" t="s">
        <v>1929</v>
      </c>
      <c r="AJ6997" s="32"/>
      <c r="AK6997" s="32" t="s">
        <v>46</v>
      </c>
      <c r="AN6997" s="33" t="s">
        <v>3139</v>
      </c>
      <c r="AO6997" s="33" t="s">
        <v>3140</v>
      </c>
    </row>
    <row r="6998" spans="12:41" ht="13.5" hidden="1" customHeight="1">
      <c r="L6998" s="32">
        <v>23403</v>
      </c>
      <c r="M6998" s="32" t="s">
        <v>1935</v>
      </c>
      <c r="N6998" s="32" t="s">
        <v>8076</v>
      </c>
      <c r="O6998" s="32" t="s">
        <v>8053</v>
      </c>
      <c r="P6998" s="32">
        <v>1985</v>
      </c>
      <c r="Q6998" s="32" t="s">
        <v>1938</v>
      </c>
      <c r="R6998" s="32">
        <v>43</v>
      </c>
      <c r="S6998" s="32">
        <v>34</v>
      </c>
      <c r="T6998" s="32"/>
      <c r="U6998" s="32"/>
      <c r="V6998" s="32"/>
      <c r="W6998" s="32"/>
      <c r="X6998" s="32"/>
      <c r="Y6998" s="32"/>
      <c r="Z6998" s="32"/>
      <c r="AA6998" s="32" t="s">
        <v>54</v>
      </c>
      <c r="AB6998" s="32" t="s">
        <v>2154</v>
      </c>
      <c r="AC6998" s="32"/>
      <c r="AD6998" s="32" t="s">
        <v>147</v>
      </c>
      <c r="AE6998" s="32"/>
      <c r="AF6998" s="32"/>
      <c r="AG6998" s="32"/>
      <c r="AH6998" s="32"/>
      <c r="AI6998" s="32" t="s">
        <v>1929</v>
      </c>
      <c r="AJ6998" s="32"/>
      <c r="AK6998" s="32" t="s">
        <v>46</v>
      </c>
      <c r="AN6998" s="33" t="s">
        <v>3139</v>
      </c>
      <c r="AO6998" s="33" t="s">
        <v>3140</v>
      </c>
    </row>
    <row r="6999" spans="12:41" ht="13.5" hidden="1" customHeight="1">
      <c r="L6999" s="32">
        <v>23557</v>
      </c>
      <c r="M6999" s="32" t="s">
        <v>1935</v>
      </c>
      <c r="N6999" s="32" t="s">
        <v>8077</v>
      </c>
      <c r="O6999" s="32" t="s">
        <v>8053</v>
      </c>
      <c r="P6999" s="32">
        <v>1985</v>
      </c>
      <c r="Q6999" s="32" t="s">
        <v>1938</v>
      </c>
      <c r="R6999" s="32">
        <v>43</v>
      </c>
      <c r="S6999" s="32">
        <v>34</v>
      </c>
      <c r="T6999" s="32"/>
      <c r="U6999" s="32"/>
      <c r="V6999" s="32"/>
      <c r="W6999" s="32"/>
      <c r="X6999" s="32"/>
      <c r="Y6999" s="32"/>
      <c r="Z6999" s="32"/>
      <c r="AA6999" s="32" t="s">
        <v>54</v>
      </c>
      <c r="AB6999" s="32" t="s">
        <v>2154</v>
      </c>
      <c r="AC6999" s="32"/>
      <c r="AD6999" s="32" t="s">
        <v>147</v>
      </c>
      <c r="AE6999" s="32"/>
      <c r="AF6999" s="32"/>
      <c r="AG6999" s="32"/>
      <c r="AH6999" s="32"/>
      <c r="AI6999" s="32" t="s">
        <v>1929</v>
      </c>
      <c r="AJ6999" s="32"/>
      <c r="AK6999" s="32" t="s">
        <v>46</v>
      </c>
      <c r="AN6999" s="33" t="s">
        <v>3139</v>
      </c>
      <c r="AO6999" s="33" t="s">
        <v>3140</v>
      </c>
    </row>
    <row r="7000" spans="12:41" ht="13.5" hidden="1" customHeight="1">
      <c r="L7000" s="32">
        <v>23407</v>
      </c>
      <c r="M7000" s="32" t="s">
        <v>1935</v>
      </c>
      <c r="N7000" s="32" t="s">
        <v>7050</v>
      </c>
      <c r="O7000" s="32" t="s">
        <v>8053</v>
      </c>
      <c r="P7000" s="32">
        <v>1985</v>
      </c>
      <c r="Q7000" s="32" t="s">
        <v>1938</v>
      </c>
      <c r="R7000" s="32">
        <v>43</v>
      </c>
      <c r="S7000" s="32">
        <v>35</v>
      </c>
      <c r="T7000" s="32"/>
      <c r="U7000" s="32"/>
      <c r="V7000" s="32">
        <v>1</v>
      </c>
      <c r="W7000" s="32"/>
      <c r="X7000" s="32"/>
      <c r="Y7000" s="32"/>
      <c r="Z7000" s="32"/>
      <c r="AA7000" s="32" t="s">
        <v>54</v>
      </c>
      <c r="AB7000" s="32" t="s">
        <v>2154</v>
      </c>
      <c r="AC7000" s="32"/>
      <c r="AD7000" s="32" t="s">
        <v>147</v>
      </c>
      <c r="AE7000" s="32"/>
      <c r="AF7000" s="32"/>
      <c r="AG7000" s="32"/>
      <c r="AH7000" s="32"/>
      <c r="AI7000" s="32" t="s">
        <v>1929</v>
      </c>
      <c r="AJ7000" s="32"/>
      <c r="AK7000" s="32" t="s">
        <v>46</v>
      </c>
      <c r="AN7000" s="33" t="s">
        <v>3139</v>
      </c>
      <c r="AO7000" s="33" t="s">
        <v>3140</v>
      </c>
    </row>
    <row r="7001" spans="12:41" ht="13.5" hidden="1" customHeight="1">
      <c r="L7001" s="32">
        <v>23565</v>
      </c>
      <c r="M7001" s="32" t="s">
        <v>1935</v>
      </c>
      <c r="N7001" s="32" t="s">
        <v>8078</v>
      </c>
      <c r="O7001" s="32" t="s">
        <v>8053</v>
      </c>
      <c r="P7001" s="32">
        <v>1985</v>
      </c>
      <c r="Q7001" s="32" t="s">
        <v>1938</v>
      </c>
      <c r="R7001" s="32">
        <v>43</v>
      </c>
      <c r="S7001" s="32">
        <v>35</v>
      </c>
      <c r="T7001" s="32"/>
      <c r="U7001" s="32"/>
      <c r="V7001" s="32">
        <v>1</v>
      </c>
      <c r="W7001" s="32"/>
      <c r="X7001" s="32"/>
      <c r="Y7001" s="32"/>
      <c r="Z7001" s="32"/>
      <c r="AA7001" s="32" t="s">
        <v>54</v>
      </c>
      <c r="AB7001" s="32" t="s">
        <v>2154</v>
      </c>
      <c r="AC7001" s="32"/>
      <c r="AD7001" s="32" t="s">
        <v>147</v>
      </c>
      <c r="AE7001" s="32"/>
      <c r="AF7001" s="32"/>
      <c r="AG7001" s="32"/>
      <c r="AH7001" s="32"/>
      <c r="AI7001" s="32" t="s">
        <v>1929</v>
      </c>
      <c r="AJ7001" s="32"/>
      <c r="AK7001" s="32" t="s">
        <v>46</v>
      </c>
      <c r="AN7001" s="33" t="s">
        <v>3139</v>
      </c>
      <c r="AO7001" s="33" t="s">
        <v>3140</v>
      </c>
    </row>
    <row r="7002" spans="12:41" ht="13.5" hidden="1" customHeight="1">
      <c r="L7002" s="32">
        <v>23564</v>
      </c>
      <c r="M7002" s="32" t="s">
        <v>1935</v>
      </c>
      <c r="N7002" s="32" t="s">
        <v>8079</v>
      </c>
      <c r="O7002" s="32" t="s">
        <v>8053</v>
      </c>
      <c r="P7002" s="32">
        <v>1985</v>
      </c>
      <c r="Q7002" s="32" t="s">
        <v>1938</v>
      </c>
      <c r="R7002" s="32">
        <v>43</v>
      </c>
      <c r="S7002" s="32">
        <v>35</v>
      </c>
      <c r="T7002" s="32"/>
      <c r="U7002" s="32"/>
      <c r="V7002" s="32">
        <v>1</v>
      </c>
      <c r="W7002" s="32"/>
      <c r="X7002" s="32"/>
      <c r="Y7002" s="32"/>
      <c r="Z7002" s="32"/>
      <c r="AA7002" s="32" t="s">
        <v>163</v>
      </c>
      <c r="AB7002" s="32" t="s">
        <v>2154</v>
      </c>
      <c r="AC7002" s="32"/>
      <c r="AD7002" s="32"/>
      <c r="AE7002" s="32"/>
      <c r="AF7002" s="32"/>
      <c r="AG7002" s="32"/>
      <c r="AH7002" s="32"/>
      <c r="AI7002" s="32" t="s">
        <v>1929</v>
      </c>
      <c r="AJ7002" s="32"/>
      <c r="AK7002" s="32" t="s">
        <v>46</v>
      </c>
      <c r="AN7002" s="33" t="s">
        <v>3139</v>
      </c>
      <c r="AO7002" s="33" t="s">
        <v>3140</v>
      </c>
    </row>
    <row r="7003" spans="12:41" ht="13.5" hidden="1" customHeight="1">
      <c r="L7003" s="32">
        <v>23404</v>
      </c>
      <c r="M7003" s="32" t="s">
        <v>1935</v>
      </c>
      <c r="N7003" s="32" t="s">
        <v>7053</v>
      </c>
      <c r="O7003" s="32" t="s">
        <v>8053</v>
      </c>
      <c r="P7003" s="32">
        <v>1985</v>
      </c>
      <c r="Q7003" s="32" t="s">
        <v>1938</v>
      </c>
      <c r="R7003" s="32">
        <v>43</v>
      </c>
      <c r="S7003" s="32">
        <v>35</v>
      </c>
      <c r="T7003" s="32"/>
      <c r="U7003" s="32"/>
      <c r="V7003" s="32">
        <v>2</v>
      </c>
      <c r="W7003" s="32"/>
      <c r="X7003" s="32"/>
      <c r="Y7003" s="32"/>
      <c r="Z7003" s="32"/>
      <c r="AA7003" s="32" t="s">
        <v>54</v>
      </c>
      <c r="AB7003" s="32" t="s">
        <v>2154</v>
      </c>
      <c r="AC7003" s="32"/>
      <c r="AD7003" s="32" t="s">
        <v>147</v>
      </c>
      <c r="AE7003" s="32"/>
      <c r="AF7003" s="32"/>
      <c r="AG7003" s="32"/>
      <c r="AH7003" s="32"/>
      <c r="AI7003" s="32" t="s">
        <v>1929</v>
      </c>
      <c r="AJ7003" s="32"/>
      <c r="AK7003" s="32" t="s">
        <v>46</v>
      </c>
      <c r="AN7003" s="33" t="s">
        <v>3139</v>
      </c>
      <c r="AO7003" s="33" t="s">
        <v>3140</v>
      </c>
    </row>
    <row r="7004" spans="12:41" ht="13.5" hidden="1" customHeight="1">
      <c r="L7004" s="32">
        <v>23566</v>
      </c>
      <c r="M7004" s="32" t="s">
        <v>1935</v>
      </c>
      <c r="N7004" s="32" t="s">
        <v>8080</v>
      </c>
      <c r="O7004" s="32" t="s">
        <v>8053</v>
      </c>
      <c r="P7004" s="32">
        <v>1985</v>
      </c>
      <c r="Q7004" s="32" t="s">
        <v>1938</v>
      </c>
      <c r="R7004" s="32">
        <v>43</v>
      </c>
      <c r="S7004" s="32">
        <v>35</v>
      </c>
      <c r="T7004" s="32"/>
      <c r="U7004" s="32"/>
      <c r="V7004" s="32">
        <v>2</v>
      </c>
      <c r="W7004" s="32"/>
      <c r="X7004" s="32"/>
      <c r="Y7004" s="32"/>
      <c r="Z7004" s="32"/>
      <c r="AA7004" s="32" t="s">
        <v>54</v>
      </c>
      <c r="AB7004" s="32" t="s">
        <v>2154</v>
      </c>
      <c r="AC7004" s="32"/>
      <c r="AD7004" s="32" t="s">
        <v>147</v>
      </c>
      <c r="AE7004" s="32"/>
      <c r="AF7004" s="32"/>
      <c r="AG7004" s="32"/>
      <c r="AH7004" s="32"/>
      <c r="AI7004" s="32" t="s">
        <v>1929</v>
      </c>
      <c r="AJ7004" s="32"/>
      <c r="AK7004" s="32" t="s">
        <v>46</v>
      </c>
      <c r="AN7004" s="33" t="s">
        <v>3139</v>
      </c>
      <c r="AO7004" s="33" t="s">
        <v>3140</v>
      </c>
    </row>
    <row r="7005" spans="12:41" ht="13.5" hidden="1" customHeight="1">
      <c r="L7005" s="32">
        <v>23411</v>
      </c>
      <c r="M7005" s="32" t="s">
        <v>1935</v>
      </c>
      <c r="N7005" s="32" t="s">
        <v>8081</v>
      </c>
      <c r="O7005" s="32" t="s">
        <v>8053</v>
      </c>
      <c r="P7005" s="32">
        <v>1985</v>
      </c>
      <c r="Q7005" s="32" t="s">
        <v>1938</v>
      </c>
      <c r="R7005" s="32">
        <v>43</v>
      </c>
      <c r="S7005" s="32">
        <v>36</v>
      </c>
      <c r="T7005" s="32"/>
      <c r="U7005" s="32"/>
      <c r="V7005" s="32"/>
      <c r="W7005" s="32"/>
      <c r="X7005" s="32"/>
      <c r="Y7005" s="32"/>
      <c r="Z7005" s="32"/>
      <c r="AA7005" s="32" t="s">
        <v>54</v>
      </c>
      <c r="AB7005" s="32" t="s">
        <v>2154</v>
      </c>
      <c r="AC7005" s="32"/>
      <c r="AD7005" s="32" t="s">
        <v>147</v>
      </c>
      <c r="AE7005" s="32"/>
      <c r="AF7005" s="32"/>
      <c r="AG7005" s="32"/>
      <c r="AH7005" s="32"/>
      <c r="AI7005" s="32" t="s">
        <v>1929</v>
      </c>
      <c r="AJ7005" s="32"/>
      <c r="AK7005" s="32" t="s">
        <v>46</v>
      </c>
      <c r="AN7005" s="33" t="s">
        <v>3139</v>
      </c>
      <c r="AO7005" s="33" t="s">
        <v>3140</v>
      </c>
    </row>
    <row r="7006" spans="12:41" ht="13.5" hidden="1" customHeight="1">
      <c r="L7006" s="32">
        <v>23412</v>
      </c>
      <c r="M7006" s="32" t="s">
        <v>1935</v>
      </c>
      <c r="N7006" s="32" t="s">
        <v>8082</v>
      </c>
      <c r="O7006" s="32" t="s">
        <v>8053</v>
      </c>
      <c r="P7006" s="32">
        <v>1985</v>
      </c>
      <c r="Q7006" s="32" t="s">
        <v>1938</v>
      </c>
      <c r="R7006" s="32">
        <v>43</v>
      </c>
      <c r="S7006" s="32">
        <v>39</v>
      </c>
      <c r="T7006" s="32"/>
      <c r="U7006" s="32"/>
      <c r="V7006" s="32"/>
      <c r="W7006" s="32"/>
      <c r="X7006" s="32"/>
      <c r="Y7006" s="32"/>
      <c r="Z7006" s="32"/>
      <c r="AA7006" s="32" t="s">
        <v>54</v>
      </c>
      <c r="AB7006" s="32" t="s">
        <v>2154</v>
      </c>
      <c r="AC7006" s="32"/>
      <c r="AD7006" s="32" t="s">
        <v>147</v>
      </c>
      <c r="AE7006" s="32"/>
      <c r="AF7006" s="32"/>
      <c r="AG7006" s="32"/>
      <c r="AH7006" s="32"/>
      <c r="AI7006" s="32" t="s">
        <v>1929</v>
      </c>
      <c r="AJ7006" s="32"/>
      <c r="AK7006" s="32" t="s">
        <v>46</v>
      </c>
      <c r="AN7006" s="33" t="s">
        <v>3139</v>
      </c>
      <c r="AO7006" s="33" t="s">
        <v>3140</v>
      </c>
    </row>
    <row r="7007" spans="12:41" ht="13.5" hidden="1" customHeight="1">
      <c r="L7007" s="32">
        <v>23567</v>
      </c>
      <c r="M7007" s="32" t="s">
        <v>1935</v>
      </c>
      <c r="N7007" s="32" t="s">
        <v>4609</v>
      </c>
      <c r="O7007" s="32" t="s">
        <v>8053</v>
      </c>
      <c r="P7007" s="32">
        <v>1985</v>
      </c>
      <c r="Q7007" s="32" t="s">
        <v>1938</v>
      </c>
      <c r="R7007" s="32">
        <v>43</v>
      </c>
      <c r="S7007" s="32">
        <v>42</v>
      </c>
      <c r="T7007" s="32"/>
      <c r="U7007" s="32"/>
      <c r="V7007" s="32">
        <v>1</v>
      </c>
      <c r="W7007" s="32"/>
      <c r="X7007" s="32"/>
      <c r="Y7007" s="32"/>
      <c r="Z7007" s="32"/>
      <c r="AA7007" s="32" t="s">
        <v>163</v>
      </c>
      <c r="AB7007" s="32" t="s">
        <v>2154</v>
      </c>
      <c r="AC7007" s="32"/>
      <c r="AD7007" s="32"/>
      <c r="AE7007" s="32"/>
      <c r="AF7007" s="32"/>
      <c r="AG7007" s="32"/>
      <c r="AH7007" s="32"/>
      <c r="AI7007" s="32" t="s">
        <v>1929</v>
      </c>
      <c r="AJ7007" s="32"/>
      <c r="AK7007" s="32" t="s">
        <v>46</v>
      </c>
      <c r="AN7007" s="33" t="s">
        <v>3139</v>
      </c>
      <c r="AO7007" s="33" t="s">
        <v>3140</v>
      </c>
    </row>
    <row r="7008" spans="12:41" ht="13.5" hidden="1" customHeight="1">
      <c r="L7008" s="32">
        <v>23568</v>
      </c>
      <c r="M7008" s="32" t="s">
        <v>1935</v>
      </c>
      <c r="N7008" s="32" t="s">
        <v>8083</v>
      </c>
      <c r="O7008" s="32" t="s">
        <v>8053</v>
      </c>
      <c r="P7008" s="32">
        <v>1985</v>
      </c>
      <c r="Q7008" s="32" t="s">
        <v>1938</v>
      </c>
      <c r="R7008" s="32">
        <v>43</v>
      </c>
      <c r="S7008" s="32">
        <v>42</v>
      </c>
      <c r="T7008" s="32"/>
      <c r="U7008" s="32"/>
      <c r="V7008" s="32">
        <v>2</v>
      </c>
      <c r="W7008" s="32"/>
      <c r="X7008" s="32"/>
      <c r="Y7008" s="32"/>
      <c r="Z7008" s="32"/>
      <c r="AA7008" s="32" t="s">
        <v>163</v>
      </c>
      <c r="AB7008" s="32" t="s">
        <v>2154</v>
      </c>
      <c r="AC7008" s="32"/>
      <c r="AD7008" s="32"/>
      <c r="AE7008" s="32"/>
      <c r="AF7008" s="32"/>
      <c r="AG7008" s="32"/>
      <c r="AH7008" s="32"/>
      <c r="AI7008" s="32" t="s">
        <v>1929</v>
      </c>
      <c r="AJ7008" s="32"/>
      <c r="AK7008" s="32" t="s">
        <v>46</v>
      </c>
      <c r="AN7008" s="33" t="s">
        <v>3139</v>
      </c>
      <c r="AO7008" s="33" t="s">
        <v>3140</v>
      </c>
    </row>
    <row r="7009" spans="12:41" ht="13.5" hidden="1" customHeight="1">
      <c r="L7009" s="32">
        <v>23569</v>
      </c>
      <c r="M7009" s="32" t="s">
        <v>1935</v>
      </c>
      <c r="N7009" s="32" t="s">
        <v>8084</v>
      </c>
      <c r="O7009" s="32" t="s">
        <v>8053</v>
      </c>
      <c r="P7009" s="32">
        <v>1985</v>
      </c>
      <c r="Q7009" s="32" t="s">
        <v>1938</v>
      </c>
      <c r="R7009" s="32">
        <v>43</v>
      </c>
      <c r="S7009" s="32">
        <v>43</v>
      </c>
      <c r="T7009" s="32"/>
      <c r="U7009" s="32"/>
      <c r="V7009" s="32">
        <v>1</v>
      </c>
      <c r="W7009" s="32"/>
      <c r="X7009" s="32"/>
      <c r="Y7009" s="32"/>
      <c r="Z7009" s="32"/>
      <c r="AA7009" s="32" t="s">
        <v>54</v>
      </c>
      <c r="AB7009" s="32" t="s">
        <v>2154</v>
      </c>
      <c r="AC7009" s="32"/>
      <c r="AD7009" s="32" t="s">
        <v>147</v>
      </c>
      <c r="AE7009" s="32"/>
      <c r="AF7009" s="32"/>
      <c r="AG7009" s="32"/>
      <c r="AH7009" s="32"/>
      <c r="AI7009" s="32" t="s">
        <v>1929</v>
      </c>
      <c r="AJ7009" s="32"/>
      <c r="AK7009" s="32" t="s">
        <v>46</v>
      </c>
      <c r="AN7009" s="33" t="s">
        <v>3139</v>
      </c>
      <c r="AO7009" s="33" t="s">
        <v>3140</v>
      </c>
    </row>
    <row r="7010" spans="12:41" ht="13.5" hidden="1" customHeight="1">
      <c r="L7010" s="32">
        <v>23570</v>
      </c>
      <c r="M7010" s="32" t="s">
        <v>1935</v>
      </c>
      <c r="N7010" s="32" t="s">
        <v>8085</v>
      </c>
      <c r="O7010" s="32" t="s">
        <v>8053</v>
      </c>
      <c r="P7010" s="32">
        <v>1985</v>
      </c>
      <c r="Q7010" s="32" t="s">
        <v>1938</v>
      </c>
      <c r="R7010" s="32">
        <v>43</v>
      </c>
      <c r="S7010" s="32">
        <v>43</v>
      </c>
      <c r="T7010" s="32"/>
      <c r="U7010" s="32"/>
      <c r="V7010" s="32">
        <v>1</v>
      </c>
      <c r="W7010" s="32"/>
      <c r="X7010" s="32"/>
      <c r="Y7010" s="32"/>
      <c r="Z7010" s="32"/>
      <c r="AA7010" s="32" t="s">
        <v>54</v>
      </c>
      <c r="AB7010" s="32" t="s">
        <v>2154</v>
      </c>
      <c r="AC7010" s="32"/>
      <c r="AD7010" s="32" t="s">
        <v>147</v>
      </c>
      <c r="AE7010" s="32"/>
      <c r="AF7010" s="32"/>
      <c r="AG7010" s="32"/>
      <c r="AH7010" s="32"/>
      <c r="AI7010" s="32" t="s">
        <v>1929</v>
      </c>
      <c r="AJ7010" s="32"/>
      <c r="AK7010" s="32" t="s">
        <v>46</v>
      </c>
      <c r="AN7010" s="33" t="s">
        <v>3139</v>
      </c>
      <c r="AO7010" s="33" t="s">
        <v>3140</v>
      </c>
    </row>
    <row r="7011" spans="12:41" ht="13.5" hidden="1" customHeight="1">
      <c r="L7011" s="32">
        <v>23571</v>
      </c>
      <c r="M7011" s="32" t="s">
        <v>1935</v>
      </c>
      <c r="N7011" s="32" t="s">
        <v>8086</v>
      </c>
      <c r="O7011" s="32" t="s">
        <v>8053</v>
      </c>
      <c r="P7011" s="32">
        <v>1985</v>
      </c>
      <c r="Q7011" s="32" t="s">
        <v>1938</v>
      </c>
      <c r="R7011" s="32">
        <v>43</v>
      </c>
      <c r="S7011" s="32">
        <v>43</v>
      </c>
      <c r="T7011" s="32"/>
      <c r="U7011" s="32"/>
      <c r="V7011" s="32">
        <v>2</v>
      </c>
      <c r="W7011" s="32"/>
      <c r="X7011" s="32"/>
      <c r="Y7011" s="32"/>
      <c r="Z7011" s="32"/>
      <c r="AA7011" s="32" t="s">
        <v>54</v>
      </c>
      <c r="AB7011" s="32" t="s">
        <v>2154</v>
      </c>
      <c r="AC7011" s="32"/>
      <c r="AD7011" s="32" t="s">
        <v>147</v>
      </c>
      <c r="AE7011" s="32"/>
      <c r="AF7011" s="32"/>
      <c r="AG7011" s="32"/>
      <c r="AH7011" s="32"/>
      <c r="AI7011" s="32" t="s">
        <v>1929</v>
      </c>
      <c r="AJ7011" s="32"/>
      <c r="AK7011" s="32" t="s">
        <v>46</v>
      </c>
      <c r="AN7011" s="33" t="s">
        <v>3139</v>
      </c>
      <c r="AO7011" s="33" t="s">
        <v>3140</v>
      </c>
    </row>
    <row r="7012" spans="12:41" ht="13.5" hidden="1" customHeight="1">
      <c r="L7012" s="32">
        <v>23572</v>
      </c>
      <c r="M7012" s="32" t="s">
        <v>1935</v>
      </c>
      <c r="N7012" s="32" t="s">
        <v>8087</v>
      </c>
      <c r="O7012" s="32" t="s">
        <v>8053</v>
      </c>
      <c r="P7012" s="32">
        <v>1985</v>
      </c>
      <c r="Q7012" s="32" t="s">
        <v>1938</v>
      </c>
      <c r="R7012" s="32">
        <v>43</v>
      </c>
      <c r="S7012" s="32">
        <v>43</v>
      </c>
      <c r="T7012" s="32"/>
      <c r="U7012" s="32"/>
      <c r="V7012" s="32">
        <v>2</v>
      </c>
      <c r="W7012" s="32"/>
      <c r="X7012" s="32"/>
      <c r="Y7012" s="32"/>
      <c r="Z7012" s="32"/>
      <c r="AA7012" s="32" t="s">
        <v>45</v>
      </c>
      <c r="AB7012" s="32" t="s">
        <v>147</v>
      </c>
      <c r="AC7012" s="32"/>
      <c r="AD7012" s="32" t="s">
        <v>2154</v>
      </c>
      <c r="AE7012" s="32"/>
      <c r="AF7012" s="32"/>
      <c r="AG7012" s="32"/>
      <c r="AH7012" s="32"/>
      <c r="AI7012" s="32" t="s">
        <v>1929</v>
      </c>
      <c r="AJ7012" s="32"/>
      <c r="AK7012" s="32" t="s">
        <v>46</v>
      </c>
      <c r="AN7012" s="33" t="s">
        <v>3139</v>
      </c>
      <c r="AO7012" s="33" t="s">
        <v>3140</v>
      </c>
    </row>
    <row r="7013" spans="12:41" ht="13.5" hidden="1" customHeight="1">
      <c r="L7013" s="32">
        <v>23413</v>
      </c>
      <c r="M7013" s="32" t="s">
        <v>1935</v>
      </c>
      <c r="N7013" s="32" t="s">
        <v>8088</v>
      </c>
      <c r="O7013" s="32" t="s">
        <v>8053</v>
      </c>
      <c r="P7013" s="32">
        <v>1985</v>
      </c>
      <c r="Q7013" s="32" t="s">
        <v>1938</v>
      </c>
      <c r="R7013" s="32">
        <v>43</v>
      </c>
      <c r="S7013" s="32">
        <v>44</v>
      </c>
      <c r="T7013" s="32"/>
      <c r="U7013" s="32"/>
      <c r="V7013" s="32"/>
      <c r="W7013" s="32"/>
      <c r="X7013" s="32"/>
      <c r="Y7013" s="32"/>
      <c r="Z7013" s="32"/>
      <c r="AA7013" s="32" t="s">
        <v>54</v>
      </c>
      <c r="AB7013" s="32" t="s">
        <v>1940</v>
      </c>
      <c r="AC7013" s="32"/>
      <c r="AD7013" s="32" t="s">
        <v>147</v>
      </c>
      <c r="AE7013" s="32"/>
      <c r="AF7013" s="32"/>
      <c r="AG7013" s="32"/>
      <c r="AH7013" s="32"/>
      <c r="AI7013" s="32" t="s">
        <v>1929</v>
      </c>
      <c r="AJ7013" s="32"/>
      <c r="AK7013" s="32" t="s">
        <v>46</v>
      </c>
      <c r="AN7013" s="33" t="s">
        <v>3139</v>
      </c>
      <c r="AO7013" s="33" t="s">
        <v>3140</v>
      </c>
    </row>
    <row r="7014" spans="12:41" ht="13.5" hidden="1" customHeight="1">
      <c r="L7014" s="32">
        <v>23408</v>
      </c>
      <c r="M7014" s="32" t="s">
        <v>1935</v>
      </c>
      <c r="N7014" s="32" t="s">
        <v>8089</v>
      </c>
      <c r="O7014" s="32" t="s">
        <v>8053</v>
      </c>
      <c r="P7014" s="32">
        <v>1985</v>
      </c>
      <c r="Q7014" s="32" t="s">
        <v>1938</v>
      </c>
      <c r="R7014" s="32">
        <v>43</v>
      </c>
      <c r="S7014" s="32">
        <v>48</v>
      </c>
      <c r="T7014" s="32"/>
      <c r="U7014" s="32"/>
      <c r="V7014" s="32">
        <v>1</v>
      </c>
      <c r="W7014" s="32"/>
      <c r="X7014" s="32"/>
      <c r="Y7014" s="32"/>
      <c r="Z7014" s="32"/>
      <c r="AA7014" s="32" t="s">
        <v>54</v>
      </c>
      <c r="AB7014" s="32" t="s">
        <v>1940</v>
      </c>
      <c r="AC7014" s="32"/>
      <c r="AD7014" s="32" t="s">
        <v>147</v>
      </c>
      <c r="AE7014" s="32"/>
      <c r="AF7014" s="32"/>
      <c r="AG7014" s="32"/>
      <c r="AH7014" s="32"/>
      <c r="AI7014" s="32" t="s">
        <v>1929</v>
      </c>
      <c r="AJ7014" s="32"/>
      <c r="AK7014" s="32" t="s">
        <v>46</v>
      </c>
      <c r="AN7014" s="33" t="s">
        <v>3139</v>
      </c>
      <c r="AO7014" s="33" t="s">
        <v>3140</v>
      </c>
    </row>
    <row r="7015" spans="12:41" ht="13.5" hidden="1" customHeight="1">
      <c r="L7015" s="32">
        <v>23277</v>
      </c>
      <c r="M7015" s="32" t="s">
        <v>1935</v>
      </c>
      <c r="N7015" s="32" t="s">
        <v>8090</v>
      </c>
      <c r="O7015" s="32" t="s">
        <v>8091</v>
      </c>
      <c r="P7015" s="32">
        <v>1953</v>
      </c>
      <c r="Q7015" s="32" t="s">
        <v>1938</v>
      </c>
      <c r="R7015" s="32">
        <v>145</v>
      </c>
      <c r="S7015" s="32">
        <v>3</v>
      </c>
      <c r="T7015" s="32"/>
      <c r="U7015" s="32"/>
      <c r="V7015" s="32"/>
      <c r="W7015" s="32"/>
      <c r="X7015" s="32"/>
      <c r="Y7015" s="32"/>
      <c r="Z7015" s="32"/>
      <c r="AA7015" s="32" t="s">
        <v>54</v>
      </c>
      <c r="AB7015" s="32" t="s">
        <v>1928</v>
      </c>
      <c r="AC7015" s="32"/>
      <c r="AD7015" s="32" t="s">
        <v>147</v>
      </c>
      <c r="AE7015" s="32"/>
      <c r="AF7015" s="32" t="s">
        <v>147</v>
      </c>
      <c r="AG7015" s="32"/>
      <c r="AH7015" s="32"/>
      <c r="AI7015" s="32" t="s">
        <v>1929</v>
      </c>
      <c r="AJ7015" s="32"/>
      <c r="AK7015" s="32" t="s">
        <v>46</v>
      </c>
      <c r="AN7015" s="33" t="s">
        <v>1949</v>
      </c>
      <c r="AO7015" s="33" t="s">
        <v>2529</v>
      </c>
    </row>
    <row r="7016" spans="12:41" ht="13.5" hidden="1" customHeight="1">
      <c r="L7016" s="32">
        <v>23278</v>
      </c>
      <c r="M7016" s="32" t="s">
        <v>1935</v>
      </c>
      <c r="N7016" s="32" t="s">
        <v>8092</v>
      </c>
      <c r="O7016" s="32" t="s">
        <v>8091</v>
      </c>
      <c r="P7016" s="32">
        <v>1953</v>
      </c>
      <c r="Q7016" s="32" t="s">
        <v>1938</v>
      </c>
      <c r="R7016" s="32">
        <v>145</v>
      </c>
      <c r="S7016" s="32">
        <v>4</v>
      </c>
      <c r="T7016" s="32"/>
      <c r="U7016" s="32"/>
      <c r="V7016" s="32"/>
      <c r="W7016" s="32"/>
      <c r="X7016" s="32"/>
      <c r="Y7016" s="32"/>
      <c r="Z7016" s="32"/>
      <c r="AA7016" s="32" t="s">
        <v>54</v>
      </c>
      <c r="AB7016" s="32" t="s">
        <v>1928</v>
      </c>
      <c r="AC7016" s="32"/>
      <c r="AD7016" s="32" t="s">
        <v>147</v>
      </c>
      <c r="AE7016" s="32"/>
      <c r="AF7016" s="32"/>
      <c r="AG7016" s="32"/>
      <c r="AH7016" s="32"/>
      <c r="AI7016" s="32" t="s">
        <v>1929</v>
      </c>
      <c r="AJ7016" s="32"/>
      <c r="AK7016" s="32" t="s">
        <v>46</v>
      </c>
      <c r="AN7016" s="33" t="s">
        <v>1949</v>
      </c>
      <c r="AO7016" s="33" t="s">
        <v>2529</v>
      </c>
    </row>
    <row r="7017" spans="12:41" ht="13.5" hidden="1" customHeight="1">
      <c r="L7017" s="32">
        <v>23279</v>
      </c>
      <c r="M7017" s="32" t="s">
        <v>1935</v>
      </c>
      <c r="N7017" s="32" t="s">
        <v>8093</v>
      </c>
      <c r="O7017" s="32" t="s">
        <v>8091</v>
      </c>
      <c r="P7017" s="32">
        <v>1953</v>
      </c>
      <c r="Q7017" s="32" t="s">
        <v>1938</v>
      </c>
      <c r="R7017" s="32">
        <v>145</v>
      </c>
      <c r="S7017" s="32">
        <v>7</v>
      </c>
      <c r="T7017" s="32"/>
      <c r="U7017" s="32"/>
      <c r="V7017" s="32"/>
      <c r="W7017" s="32"/>
      <c r="X7017" s="32"/>
      <c r="Y7017" s="32"/>
      <c r="Z7017" s="32"/>
      <c r="AA7017" s="32" t="s">
        <v>54</v>
      </c>
      <c r="AB7017" s="32" t="s">
        <v>1928</v>
      </c>
      <c r="AC7017" s="32"/>
      <c r="AD7017" s="32" t="s">
        <v>147</v>
      </c>
      <c r="AE7017" s="32"/>
      <c r="AF7017" s="32"/>
      <c r="AG7017" s="32"/>
      <c r="AH7017" s="32"/>
      <c r="AI7017" s="32" t="s">
        <v>1929</v>
      </c>
      <c r="AJ7017" s="32"/>
      <c r="AK7017" s="32" t="s">
        <v>46</v>
      </c>
      <c r="AN7017" s="33" t="s">
        <v>1949</v>
      </c>
      <c r="AO7017" s="33" t="s">
        <v>2529</v>
      </c>
    </row>
    <row r="7018" spans="12:41" ht="13.5" hidden="1" customHeight="1">
      <c r="L7018" s="32">
        <v>23280</v>
      </c>
      <c r="M7018" s="32" t="s">
        <v>1935</v>
      </c>
      <c r="N7018" s="32" t="s">
        <v>8094</v>
      </c>
      <c r="O7018" s="32" t="s">
        <v>8091</v>
      </c>
      <c r="P7018" s="32">
        <v>1953</v>
      </c>
      <c r="Q7018" s="32" t="s">
        <v>1938</v>
      </c>
      <c r="R7018" s="32">
        <v>145</v>
      </c>
      <c r="S7018" s="32">
        <v>8</v>
      </c>
      <c r="T7018" s="32"/>
      <c r="U7018" s="32"/>
      <c r="V7018" s="32"/>
      <c r="W7018" s="32"/>
      <c r="X7018" s="32"/>
      <c r="Y7018" s="32"/>
      <c r="Z7018" s="32"/>
      <c r="AA7018" s="32" t="s">
        <v>54</v>
      </c>
      <c r="AB7018" s="32" t="s">
        <v>1928</v>
      </c>
      <c r="AC7018" s="32"/>
      <c r="AD7018" s="32" t="s">
        <v>147</v>
      </c>
      <c r="AE7018" s="32"/>
      <c r="AF7018" s="32"/>
      <c r="AG7018" s="32"/>
      <c r="AH7018" s="32"/>
      <c r="AI7018" s="32" t="s">
        <v>1929</v>
      </c>
      <c r="AJ7018" s="32"/>
      <c r="AK7018" s="32" t="s">
        <v>46</v>
      </c>
      <c r="AN7018" s="33" t="s">
        <v>1949</v>
      </c>
      <c r="AO7018" s="33" t="s">
        <v>2529</v>
      </c>
    </row>
    <row r="7019" spans="12:41" ht="13.5" hidden="1" customHeight="1">
      <c r="L7019" s="32">
        <v>23281</v>
      </c>
      <c r="M7019" s="32" t="s">
        <v>1935</v>
      </c>
      <c r="N7019" s="32" t="s">
        <v>8095</v>
      </c>
      <c r="O7019" s="32" t="s">
        <v>8091</v>
      </c>
      <c r="P7019" s="32">
        <v>1953</v>
      </c>
      <c r="Q7019" s="32" t="s">
        <v>1938</v>
      </c>
      <c r="R7019" s="32">
        <v>145</v>
      </c>
      <c r="S7019" s="32">
        <v>10</v>
      </c>
      <c r="T7019" s="32"/>
      <c r="U7019" s="32"/>
      <c r="V7019" s="32"/>
      <c r="W7019" s="32"/>
      <c r="X7019" s="32"/>
      <c r="Y7019" s="32"/>
      <c r="Z7019" s="32"/>
      <c r="AA7019" s="32" t="s">
        <v>54</v>
      </c>
      <c r="AB7019" s="32" t="s">
        <v>1928</v>
      </c>
      <c r="AC7019" s="32"/>
      <c r="AD7019" s="32" t="s">
        <v>147</v>
      </c>
      <c r="AE7019" s="32"/>
      <c r="AF7019" s="32"/>
      <c r="AG7019" s="32"/>
      <c r="AH7019" s="32"/>
      <c r="AI7019" s="32" t="s">
        <v>1929</v>
      </c>
      <c r="AJ7019" s="32"/>
      <c r="AK7019" s="32" t="s">
        <v>46</v>
      </c>
      <c r="AN7019" s="33" t="s">
        <v>1949</v>
      </c>
      <c r="AO7019" s="33" t="s">
        <v>2529</v>
      </c>
    </row>
    <row r="7020" spans="12:41" ht="13.5" hidden="1" customHeight="1">
      <c r="L7020" s="32">
        <v>23282</v>
      </c>
      <c r="M7020" s="32" t="s">
        <v>1935</v>
      </c>
      <c r="N7020" s="32" t="s">
        <v>8096</v>
      </c>
      <c r="O7020" s="32" t="s">
        <v>8091</v>
      </c>
      <c r="P7020" s="32">
        <v>1953</v>
      </c>
      <c r="Q7020" s="32" t="s">
        <v>1938</v>
      </c>
      <c r="R7020" s="32">
        <v>145</v>
      </c>
      <c r="S7020" s="32">
        <v>11</v>
      </c>
      <c r="T7020" s="32"/>
      <c r="U7020" s="32"/>
      <c r="V7020" s="32"/>
      <c r="W7020" s="32"/>
      <c r="X7020" s="32"/>
      <c r="Y7020" s="32"/>
      <c r="Z7020" s="32"/>
      <c r="AA7020" s="32" t="s">
        <v>54</v>
      </c>
      <c r="AB7020" s="32" t="s">
        <v>1928</v>
      </c>
      <c r="AC7020" s="32"/>
      <c r="AD7020" s="32" t="s">
        <v>147</v>
      </c>
      <c r="AE7020" s="32"/>
      <c r="AF7020" s="32"/>
      <c r="AG7020" s="32"/>
      <c r="AH7020" s="32"/>
      <c r="AI7020" s="32" t="s">
        <v>1929</v>
      </c>
      <c r="AJ7020" s="32"/>
      <c r="AK7020" s="32" t="s">
        <v>46</v>
      </c>
      <c r="AN7020" s="33" t="s">
        <v>1949</v>
      </c>
      <c r="AO7020" s="33" t="s">
        <v>2529</v>
      </c>
    </row>
    <row r="7021" spans="12:41" ht="13.5" hidden="1" customHeight="1">
      <c r="L7021" s="32">
        <v>23283</v>
      </c>
      <c r="M7021" s="32" t="s">
        <v>1935</v>
      </c>
      <c r="N7021" s="32" t="s">
        <v>8097</v>
      </c>
      <c r="O7021" s="32" t="s">
        <v>8091</v>
      </c>
      <c r="P7021" s="32">
        <v>1953</v>
      </c>
      <c r="Q7021" s="32" t="s">
        <v>1938</v>
      </c>
      <c r="R7021" s="32">
        <v>145</v>
      </c>
      <c r="S7021" s="32">
        <v>12</v>
      </c>
      <c r="T7021" s="32"/>
      <c r="U7021" s="32"/>
      <c r="V7021" s="32"/>
      <c r="W7021" s="32"/>
      <c r="X7021" s="32"/>
      <c r="Y7021" s="32"/>
      <c r="Z7021" s="32"/>
      <c r="AA7021" s="32" t="s">
        <v>54</v>
      </c>
      <c r="AB7021" s="32" t="s">
        <v>1928</v>
      </c>
      <c r="AC7021" s="32"/>
      <c r="AD7021" s="32" t="s">
        <v>147</v>
      </c>
      <c r="AE7021" s="32"/>
      <c r="AF7021" s="32"/>
      <c r="AG7021" s="32"/>
      <c r="AH7021" s="32"/>
      <c r="AI7021" s="32" t="s">
        <v>1929</v>
      </c>
      <c r="AJ7021" s="32"/>
      <c r="AK7021" s="32" t="s">
        <v>46</v>
      </c>
      <c r="AN7021" s="33" t="s">
        <v>1949</v>
      </c>
      <c r="AO7021" s="33" t="s">
        <v>2529</v>
      </c>
    </row>
    <row r="7022" spans="12:41" ht="13.5" hidden="1" customHeight="1">
      <c r="L7022" s="32">
        <v>23284</v>
      </c>
      <c r="M7022" s="32" t="s">
        <v>1935</v>
      </c>
      <c r="N7022" s="32" t="s">
        <v>8098</v>
      </c>
      <c r="O7022" s="32" t="s">
        <v>8091</v>
      </c>
      <c r="P7022" s="32">
        <v>1953</v>
      </c>
      <c r="Q7022" s="32" t="s">
        <v>1938</v>
      </c>
      <c r="R7022" s="32">
        <v>145</v>
      </c>
      <c r="S7022" s="32">
        <v>13</v>
      </c>
      <c r="T7022" s="32"/>
      <c r="U7022" s="32"/>
      <c r="V7022" s="32"/>
      <c r="W7022" s="32"/>
      <c r="X7022" s="32"/>
      <c r="Y7022" s="32"/>
      <c r="Z7022" s="32"/>
      <c r="AA7022" s="32" t="s">
        <v>54</v>
      </c>
      <c r="AB7022" s="32" t="s">
        <v>1928</v>
      </c>
      <c r="AC7022" s="32"/>
      <c r="AD7022" s="32" t="s">
        <v>147</v>
      </c>
      <c r="AE7022" s="32"/>
      <c r="AF7022" s="32"/>
      <c r="AG7022" s="32"/>
      <c r="AH7022" s="32"/>
      <c r="AI7022" s="32" t="s">
        <v>1929</v>
      </c>
      <c r="AJ7022" s="32"/>
      <c r="AK7022" s="32" t="s">
        <v>46</v>
      </c>
      <c r="AN7022" s="33" t="s">
        <v>1949</v>
      </c>
      <c r="AO7022" s="33" t="s">
        <v>2529</v>
      </c>
    </row>
    <row r="7023" spans="12:41" ht="13.5" hidden="1" customHeight="1">
      <c r="L7023" s="32">
        <v>23113</v>
      </c>
      <c r="M7023" s="32" t="s">
        <v>1935</v>
      </c>
      <c r="N7023" s="32" t="s">
        <v>8099</v>
      </c>
      <c r="O7023" s="32" t="s">
        <v>8091</v>
      </c>
      <c r="P7023" s="32">
        <v>1953</v>
      </c>
      <c r="Q7023" s="32" t="s">
        <v>1938</v>
      </c>
      <c r="R7023" s="32">
        <v>145</v>
      </c>
      <c r="S7023" s="32">
        <v>16</v>
      </c>
      <c r="T7023" s="32"/>
      <c r="U7023" s="32"/>
      <c r="V7023" s="32">
        <v>1</v>
      </c>
      <c r="W7023" s="32"/>
      <c r="X7023" s="32"/>
      <c r="Y7023" s="32"/>
      <c r="Z7023" s="32"/>
      <c r="AA7023" s="32" t="s">
        <v>54</v>
      </c>
      <c r="AB7023" s="32" t="s">
        <v>1928</v>
      </c>
      <c r="AC7023" s="32"/>
      <c r="AD7023" s="32" t="s">
        <v>147</v>
      </c>
      <c r="AE7023" s="32"/>
      <c r="AF7023" s="32"/>
      <c r="AG7023" s="32"/>
      <c r="AH7023" s="32"/>
      <c r="AI7023" s="32" t="s">
        <v>1929</v>
      </c>
      <c r="AJ7023" s="32"/>
      <c r="AK7023" s="32" t="s">
        <v>46</v>
      </c>
      <c r="AN7023" s="33" t="s">
        <v>1949</v>
      </c>
      <c r="AO7023" s="33" t="s">
        <v>2529</v>
      </c>
    </row>
    <row r="7024" spans="12:41" ht="13.5" hidden="1" customHeight="1">
      <c r="L7024" s="32">
        <v>118348</v>
      </c>
      <c r="M7024" s="32" t="s">
        <v>1935</v>
      </c>
      <c r="N7024" s="32" t="s">
        <v>8100</v>
      </c>
      <c r="O7024" s="32" t="s">
        <v>8091</v>
      </c>
      <c r="P7024" s="32">
        <v>1953</v>
      </c>
      <c r="Q7024" s="32" t="s">
        <v>1938</v>
      </c>
      <c r="R7024" s="32">
        <v>145</v>
      </c>
      <c r="S7024" s="32">
        <v>17</v>
      </c>
      <c r="T7024" s="32"/>
      <c r="U7024" s="32"/>
      <c r="V7024" s="32">
        <v>1</v>
      </c>
      <c r="W7024" s="32"/>
      <c r="X7024" s="32"/>
      <c r="Y7024" s="32"/>
      <c r="Z7024" s="32"/>
      <c r="AA7024" s="32" t="s">
        <v>54</v>
      </c>
      <c r="AB7024" s="32" t="s">
        <v>1928</v>
      </c>
      <c r="AC7024" s="32"/>
      <c r="AD7024" s="32" t="s">
        <v>2518</v>
      </c>
      <c r="AE7024" s="32"/>
      <c r="AF7024" s="32"/>
      <c r="AG7024" s="32"/>
      <c r="AH7024" s="32"/>
      <c r="AI7024" s="32" t="s">
        <v>1929</v>
      </c>
      <c r="AJ7024" s="32"/>
      <c r="AK7024" s="32" t="s">
        <v>46</v>
      </c>
      <c r="AN7024" s="33" t="s">
        <v>1949</v>
      </c>
      <c r="AO7024" s="33" t="s">
        <v>2529</v>
      </c>
    </row>
    <row r="7025" spans="12:41" ht="13.5" hidden="1" customHeight="1">
      <c r="L7025" s="32">
        <v>118349</v>
      </c>
      <c r="M7025" s="32" t="s">
        <v>1935</v>
      </c>
      <c r="N7025" s="32" t="s">
        <v>8101</v>
      </c>
      <c r="O7025" s="32" t="s">
        <v>8091</v>
      </c>
      <c r="P7025" s="32">
        <v>1953</v>
      </c>
      <c r="Q7025" s="32" t="s">
        <v>1938</v>
      </c>
      <c r="R7025" s="32">
        <v>145</v>
      </c>
      <c r="S7025" s="32">
        <v>18</v>
      </c>
      <c r="T7025" s="32"/>
      <c r="U7025" s="32"/>
      <c r="V7025" s="32"/>
      <c r="W7025" s="32"/>
      <c r="X7025" s="32"/>
      <c r="Y7025" s="32"/>
      <c r="Z7025" s="32"/>
      <c r="AA7025" s="32" t="s">
        <v>54</v>
      </c>
      <c r="AB7025" s="32" t="s">
        <v>1928</v>
      </c>
      <c r="AC7025" s="32"/>
      <c r="AD7025" s="32" t="s">
        <v>2518</v>
      </c>
      <c r="AE7025" s="32"/>
      <c r="AF7025" s="32"/>
      <c r="AG7025" s="32"/>
      <c r="AH7025" s="32"/>
      <c r="AI7025" s="32" t="s">
        <v>1929</v>
      </c>
      <c r="AJ7025" s="32"/>
      <c r="AK7025" s="32" t="s">
        <v>46</v>
      </c>
      <c r="AN7025" s="33" t="s">
        <v>1949</v>
      </c>
      <c r="AO7025" s="33" t="s">
        <v>2529</v>
      </c>
    </row>
    <row r="7026" spans="12:41" ht="13.5" hidden="1" customHeight="1">
      <c r="L7026" s="32">
        <v>118347</v>
      </c>
      <c r="M7026" s="32" t="s">
        <v>1935</v>
      </c>
      <c r="N7026" s="32" t="s">
        <v>8102</v>
      </c>
      <c r="O7026" s="32" t="s">
        <v>8091</v>
      </c>
      <c r="P7026" s="32">
        <v>1953</v>
      </c>
      <c r="Q7026" s="32" t="s">
        <v>1938</v>
      </c>
      <c r="R7026" s="32">
        <v>145</v>
      </c>
      <c r="S7026" s="32">
        <v>19</v>
      </c>
      <c r="T7026" s="32"/>
      <c r="U7026" s="32"/>
      <c r="V7026" s="32">
        <v>1</v>
      </c>
      <c r="W7026" s="32"/>
      <c r="X7026" s="32"/>
      <c r="Y7026" s="32"/>
      <c r="Z7026" s="32"/>
      <c r="AA7026" s="32" t="s">
        <v>54</v>
      </c>
      <c r="AB7026" s="32" t="s">
        <v>1928</v>
      </c>
      <c r="AC7026" s="32"/>
      <c r="AD7026" s="32" t="s">
        <v>2518</v>
      </c>
      <c r="AE7026" s="32"/>
      <c r="AF7026" s="32"/>
      <c r="AG7026" s="32"/>
      <c r="AH7026" s="32"/>
      <c r="AI7026" s="32" t="s">
        <v>1929</v>
      </c>
      <c r="AJ7026" s="32"/>
      <c r="AK7026" s="32" t="s">
        <v>46</v>
      </c>
      <c r="AN7026" s="33" t="s">
        <v>1949</v>
      </c>
      <c r="AO7026" s="33" t="s">
        <v>2529</v>
      </c>
    </row>
    <row r="7027" spans="12:41" ht="13.5" hidden="1" customHeight="1">
      <c r="L7027" s="32">
        <v>118344</v>
      </c>
      <c r="M7027" s="32" t="s">
        <v>1935</v>
      </c>
      <c r="N7027" s="32" t="s">
        <v>8103</v>
      </c>
      <c r="O7027" s="32" t="s">
        <v>8091</v>
      </c>
      <c r="P7027" s="32">
        <v>1953</v>
      </c>
      <c r="Q7027" s="32" t="s">
        <v>1938</v>
      </c>
      <c r="R7027" s="32">
        <v>145</v>
      </c>
      <c r="S7027" s="32">
        <v>20</v>
      </c>
      <c r="T7027" s="32"/>
      <c r="U7027" s="32"/>
      <c r="V7027" s="32"/>
      <c r="W7027" s="32"/>
      <c r="X7027" s="32"/>
      <c r="Y7027" s="32"/>
      <c r="Z7027" s="32"/>
      <c r="AA7027" s="32" t="s">
        <v>54</v>
      </c>
      <c r="AB7027" s="32" t="s">
        <v>1928</v>
      </c>
      <c r="AC7027" s="32"/>
      <c r="AD7027" s="32" t="s">
        <v>2518</v>
      </c>
      <c r="AE7027" s="32"/>
      <c r="AF7027" s="32"/>
      <c r="AG7027" s="32"/>
      <c r="AH7027" s="32"/>
      <c r="AI7027" s="32" t="s">
        <v>1929</v>
      </c>
      <c r="AJ7027" s="32"/>
      <c r="AK7027" s="32" t="s">
        <v>46</v>
      </c>
      <c r="AN7027" s="33" t="s">
        <v>1949</v>
      </c>
      <c r="AO7027" s="33" t="s">
        <v>2529</v>
      </c>
    </row>
    <row r="7028" spans="12:41" ht="13.5" hidden="1" customHeight="1">
      <c r="L7028" s="32">
        <v>118345</v>
      </c>
      <c r="M7028" s="32" t="s">
        <v>1935</v>
      </c>
      <c r="N7028" s="32" t="s">
        <v>8104</v>
      </c>
      <c r="O7028" s="32" t="s">
        <v>8091</v>
      </c>
      <c r="P7028" s="32">
        <v>1953</v>
      </c>
      <c r="Q7028" s="32" t="s">
        <v>1938</v>
      </c>
      <c r="R7028" s="32">
        <v>145</v>
      </c>
      <c r="S7028" s="32">
        <v>20</v>
      </c>
      <c r="T7028" s="32"/>
      <c r="U7028" s="32"/>
      <c r="V7028" s="32"/>
      <c r="W7028" s="32"/>
      <c r="X7028" s="32"/>
      <c r="Y7028" s="32"/>
      <c r="Z7028" s="32"/>
      <c r="AA7028" s="32" t="s">
        <v>54</v>
      </c>
      <c r="AB7028" s="32" t="s">
        <v>1928</v>
      </c>
      <c r="AC7028" s="32"/>
      <c r="AD7028" s="32" t="s">
        <v>2518</v>
      </c>
      <c r="AE7028" s="32"/>
      <c r="AF7028" s="32"/>
      <c r="AG7028" s="32"/>
      <c r="AH7028" s="32"/>
      <c r="AI7028" s="32" t="s">
        <v>1929</v>
      </c>
      <c r="AJ7028" s="32"/>
      <c r="AK7028" s="32" t="s">
        <v>46</v>
      </c>
      <c r="AL7028" s="32"/>
      <c r="AN7028" s="33" t="s">
        <v>1949</v>
      </c>
      <c r="AO7028" s="33" t="s">
        <v>2529</v>
      </c>
    </row>
    <row r="7029" spans="12:41" ht="13.5" hidden="1" customHeight="1">
      <c r="L7029" s="32">
        <v>118346</v>
      </c>
      <c r="M7029" s="32" t="s">
        <v>1935</v>
      </c>
      <c r="N7029" s="32" t="s">
        <v>8105</v>
      </c>
      <c r="O7029" s="32" t="s">
        <v>8091</v>
      </c>
      <c r="P7029" s="32">
        <v>1953</v>
      </c>
      <c r="Q7029" s="32" t="s">
        <v>1938</v>
      </c>
      <c r="R7029" s="32">
        <v>145</v>
      </c>
      <c r="S7029" s="32">
        <v>20</v>
      </c>
      <c r="T7029" s="32"/>
      <c r="U7029" s="32"/>
      <c r="V7029" s="32"/>
      <c r="W7029" s="32"/>
      <c r="X7029" s="32"/>
      <c r="Y7029" s="32"/>
      <c r="Z7029" s="32"/>
      <c r="AA7029" s="32" t="s">
        <v>54</v>
      </c>
      <c r="AB7029" s="32" t="s">
        <v>1928</v>
      </c>
      <c r="AC7029" s="32"/>
      <c r="AD7029" s="32" t="s">
        <v>2518</v>
      </c>
      <c r="AE7029" s="32"/>
      <c r="AF7029" s="32"/>
      <c r="AG7029" s="32"/>
      <c r="AH7029" s="32"/>
      <c r="AI7029" s="32" t="s">
        <v>1929</v>
      </c>
      <c r="AJ7029" s="32"/>
      <c r="AK7029" s="32" t="s">
        <v>46</v>
      </c>
      <c r="AL7029" s="32"/>
      <c r="AN7029" s="33" t="s">
        <v>1949</v>
      </c>
      <c r="AO7029" s="33" t="s">
        <v>2529</v>
      </c>
    </row>
    <row r="7030" spans="12:41" ht="13.5" hidden="1" customHeight="1">
      <c r="L7030" s="32">
        <v>118350</v>
      </c>
      <c r="M7030" s="32" t="s">
        <v>1935</v>
      </c>
      <c r="N7030" s="32" t="s">
        <v>8106</v>
      </c>
      <c r="O7030" s="32" t="s">
        <v>8091</v>
      </c>
      <c r="P7030" s="32">
        <v>1953</v>
      </c>
      <c r="Q7030" s="32" t="s">
        <v>1938</v>
      </c>
      <c r="R7030" s="32">
        <v>145</v>
      </c>
      <c r="S7030" s="32">
        <v>20</v>
      </c>
      <c r="T7030" s="32"/>
      <c r="U7030" s="32"/>
      <c r="V7030" s="32"/>
      <c r="W7030" s="32"/>
      <c r="X7030" s="32"/>
      <c r="Y7030" s="32"/>
      <c r="Z7030" s="32"/>
      <c r="AA7030" s="32" t="s">
        <v>54</v>
      </c>
      <c r="AB7030" s="32" t="s">
        <v>1928</v>
      </c>
      <c r="AC7030" s="32"/>
      <c r="AD7030" s="32" t="s">
        <v>2518</v>
      </c>
      <c r="AE7030" s="32"/>
      <c r="AF7030" s="32"/>
      <c r="AG7030" s="32"/>
      <c r="AH7030" s="32"/>
      <c r="AI7030" s="32" t="s">
        <v>1929</v>
      </c>
      <c r="AJ7030" s="32"/>
      <c r="AK7030" s="32" t="s">
        <v>46</v>
      </c>
      <c r="AL7030" s="32"/>
      <c r="AN7030" s="33" t="s">
        <v>1949</v>
      </c>
      <c r="AO7030" s="33" t="s">
        <v>2529</v>
      </c>
    </row>
    <row r="7031" spans="12:41" ht="13.5" hidden="1" customHeight="1">
      <c r="L7031" s="32">
        <v>118351</v>
      </c>
      <c r="M7031" s="32" t="s">
        <v>1935</v>
      </c>
      <c r="N7031" s="32" t="s">
        <v>1947</v>
      </c>
      <c r="O7031" s="32" t="s">
        <v>8091</v>
      </c>
      <c r="P7031" s="32">
        <v>1953</v>
      </c>
      <c r="Q7031" s="32" t="s">
        <v>2188</v>
      </c>
      <c r="R7031" s="32">
        <v>43</v>
      </c>
      <c r="S7031" s="32">
        <v>34</v>
      </c>
      <c r="T7031" s="32"/>
      <c r="U7031" s="32"/>
      <c r="V7031" s="32"/>
      <c r="W7031" s="32"/>
      <c r="X7031" s="32"/>
      <c r="Y7031" s="32"/>
      <c r="Z7031" s="32"/>
      <c r="AA7031" s="32" t="s">
        <v>54</v>
      </c>
      <c r="AB7031" s="32" t="s">
        <v>1928</v>
      </c>
      <c r="AC7031" s="32"/>
      <c r="AD7031" s="32" t="s">
        <v>147</v>
      </c>
      <c r="AE7031" s="32"/>
      <c r="AF7031" s="32"/>
      <c r="AG7031" s="32"/>
      <c r="AH7031" s="32"/>
      <c r="AI7031" s="32" t="s">
        <v>1929</v>
      </c>
      <c r="AJ7031" s="32"/>
      <c r="AK7031" s="32" t="s">
        <v>46</v>
      </c>
      <c r="AL7031" s="32"/>
      <c r="AN7031" s="33" t="s">
        <v>1949</v>
      </c>
      <c r="AO7031" s="33" t="s">
        <v>2529</v>
      </c>
    </row>
    <row r="7032" spans="12:41" ht="13.5" hidden="1" customHeight="1">
      <c r="L7032" s="32">
        <v>110888</v>
      </c>
      <c r="M7032" s="32" t="s">
        <v>1935</v>
      </c>
      <c r="N7032" s="32" t="s">
        <v>8107</v>
      </c>
      <c r="O7032" s="32" t="s">
        <v>8108</v>
      </c>
      <c r="P7032" s="32">
        <v>2012</v>
      </c>
      <c r="Q7032" s="32" t="s">
        <v>1938</v>
      </c>
      <c r="R7032" s="32">
        <v>25</v>
      </c>
      <c r="S7032" s="32">
        <v>64</v>
      </c>
      <c r="T7032" s="32"/>
      <c r="U7032" s="32"/>
      <c r="V7032" s="32">
        <v>2</v>
      </c>
      <c r="W7032" s="32"/>
      <c r="X7032" s="32"/>
      <c r="Y7032" s="32"/>
      <c r="Z7032" s="32" t="s">
        <v>8109</v>
      </c>
      <c r="AA7032" s="32" t="s">
        <v>54</v>
      </c>
      <c r="AB7032" s="32" t="s">
        <v>1940</v>
      </c>
      <c r="AC7032" s="32"/>
      <c r="AD7032" s="32" t="s">
        <v>147</v>
      </c>
      <c r="AE7032" s="32"/>
      <c r="AF7032" s="32"/>
      <c r="AG7032" s="32"/>
      <c r="AH7032" s="32"/>
      <c r="AI7032" s="32" t="s">
        <v>1929</v>
      </c>
      <c r="AJ7032" s="32"/>
      <c r="AK7032" s="32" t="s">
        <v>46</v>
      </c>
      <c r="AL7032" s="32" t="s">
        <v>1941</v>
      </c>
      <c r="AN7032" s="33" t="s">
        <v>1942</v>
      </c>
      <c r="AO7032" s="33" t="s">
        <v>4701</v>
      </c>
    </row>
    <row r="7033" spans="12:41" ht="13.5" hidden="1" customHeight="1">
      <c r="L7033" s="32">
        <v>110883</v>
      </c>
      <c r="M7033" s="32" t="s">
        <v>1935</v>
      </c>
      <c r="N7033" s="32" t="s">
        <v>8110</v>
      </c>
      <c r="O7033" s="32" t="s">
        <v>8108</v>
      </c>
      <c r="P7033" s="32">
        <v>2012</v>
      </c>
      <c r="Q7033" s="32" t="s">
        <v>1938</v>
      </c>
      <c r="R7033" s="32">
        <v>25</v>
      </c>
      <c r="S7033" s="32">
        <v>64</v>
      </c>
      <c r="T7033" s="32"/>
      <c r="U7033" s="32"/>
      <c r="V7033" s="32">
        <v>3</v>
      </c>
      <c r="W7033" s="32"/>
      <c r="X7033" s="32"/>
      <c r="Y7033" s="32"/>
      <c r="Z7033" s="32" t="s">
        <v>8111</v>
      </c>
      <c r="AA7033" s="32" t="s">
        <v>54</v>
      </c>
      <c r="AB7033" s="32" t="s">
        <v>1940</v>
      </c>
      <c r="AC7033" s="32"/>
      <c r="AD7033" s="32" t="s">
        <v>147</v>
      </c>
      <c r="AE7033" s="32"/>
      <c r="AF7033" s="32"/>
      <c r="AG7033" s="32"/>
      <c r="AH7033" s="32"/>
      <c r="AI7033" s="32" t="s">
        <v>1929</v>
      </c>
      <c r="AJ7033" s="32"/>
      <c r="AK7033" s="32" t="s">
        <v>46</v>
      </c>
      <c r="AL7033" s="32" t="s">
        <v>1941</v>
      </c>
      <c r="AN7033" s="33" t="s">
        <v>1942</v>
      </c>
      <c r="AO7033" s="33" t="s">
        <v>1946</v>
      </c>
    </row>
    <row r="7034" spans="12:41" ht="13.5" hidden="1" customHeight="1">
      <c r="L7034" s="32">
        <v>21595</v>
      </c>
      <c r="M7034" s="32" t="s">
        <v>1935</v>
      </c>
      <c r="N7034" s="32" t="s">
        <v>8112</v>
      </c>
      <c r="O7034" s="32" t="s">
        <v>8108</v>
      </c>
      <c r="P7034" s="32">
        <v>2012</v>
      </c>
      <c r="Q7034" s="32" t="s">
        <v>1938</v>
      </c>
      <c r="R7034" s="32">
        <v>25</v>
      </c>
      <c r="S7034" s="32">
        <v>84</v>
      </c>
      <c r="T7034" s="32"/>
      <c r="U7034" s="32"/>
      <c r="V7034" s="32">
        <v>1</v>
      </c>
      <c r="W7034" s="32"/>
      <c r="X7034" s="32"/>
      <c r="Y7034" s="32"/>
      <c r="Z7034" s="32" t="s">
        <v>8113</v>
      </c>
      <c r="AA7034" s="32" t="s">
        <v>108</v>
      </c>
      <c r="AB7034" s="32" t="s">
        <v>147</v>
      </c>
      <c r="AC7034" s="32"/>
      <c r="AD7034" s="32" t="s">
        <v>147</v>
      </c>
      <c r="AE7034" s="32"/>
      <c r="AF7034" s="32"/>
      <c r="AG7034" s="32"/>
      <c r="AH7034" s="32"/>
      <c r="AI7034" s="32" t="s">
        <v>3666</v>
      </c>
      <c r="AJ7034" s="32">
        <v>2019</v>
      </c>
      <c r="AK7034" s="32" t="s">
        <v>46</v>
      </c>
      <c r="AL7034" s="32" t="s">
        <v>1941</v>
      </c>
      <c r="AN7034" s="33" t="s">
        <v>1942</v>
      </c>
      <c r="AO7034" s="33" t="s">
        <v>4701</v>
      </c>
    </row>
    <row r="7035" spans="12:41" ht="13.5" hidden="1" customHeight="1">
      <c r="L7035" s="32">
        <v>21589</v>
      </c>
      <c r="M7035" s="32" t="s">
        <v>1935</v>
      </c>
      <c r="N7035" s="32" t="s">
        <v>8114</v>
      </c>
      <c r="O7035" s="32" t="s">
        <v>8108</v>
      </c>
      <c r="P7035" s="32">
        <v>2012</v>
      </c>
      <c r="Q7035" s="32" t="s">
        <v>1938</v>
      </c>
      <c r="R7035" s="32">
        <v>25</v>
      </c>
      <c r="S7035" s="32">
        <v>84</v>
      </c>
      <c r="T7035" s="32"/>
      <c r="U7035" s="32"/>
      <c r="V7035" s="32">
        <v>2</v>
      </c>
      <c r="W7035" s="32"/>
      <c r="X7035" s="32"/>
      <c r="Y7035" s="32"/>
      <c r="Z7035" s="32" t="s">
        <v>8115</v>
      </c>
      <c r="AA7035" s="32" t="s">
        <v>54</v>
      </c>
      <c r="AB7035" s="32" t="s">
        <v>1940</v>
      </c>
      <c r="AC7035" s="32"/>
      <c r="AD7035" s="32" t="s">
        <v>147</v>
      </c>
      <c r="AE7035" s="32"/>
      <c r="AF7035" s="32"/>
      <c r="AG7035" s="32"/>
      <c r="AH7035" s="32"/>
      <c r="AI7035" s="32" t="s">
        <v>3666</v>
      </c>
      <c r="AJ7035" s="32">
        <v>2019</v>
      </c>
      <c r="AK7035" s="32" t="s">
        <v>46</v>
      </c>
      <c r="AL7035" s="32" t="s">
        <v>1941</v>
      </c>
      <c r="AN7035" s="33" t="s">
        <v>1942</v>
      </c>
      <c r="AO7035" s="33" t="s">
        <v>1946</v>
      </c>
    </row>
    <row r="7036" spans="12:41" ht="13.5" hidden="1" customHeight="1">
      <c r="L7036" s="32">
        <v>118366</v>
      </c>
      <c r="M7036" s="32" t="s">
        <v>1935</v>
      </c>
      <c r="N7036" s="32" t="s">
        <v>8116</v>
      </c>
      <c r="O7036" s="32" t="s">
        <v>8117</v>
      </c>
      <c r="P7036" s="32">
        <v>2000</v>
      </c>
      <c r="Q7036" s="32" t="s">
        <v>1938</v>
      </c>
      <c r="R7036" s="32">
        <v>49</v>
      </c>
      <c r="S7036" s="32">
        <v>11</v>
      </c>
      <c r="T7036" s="32"/>
      <c r="U7036" s="32"/>
      <c r="V7036" s="32"/>
      <c r="W7036" s="32"/>
      <c r="X7036" s="32">
        <v>4</v>
      </c>
      <c r="Y7036" s="32"/>
      <c r="Z7036" s="32" t="s">
        <v>8118</v>
      </c>
      <c r="AA7036" s="32" t="s">
        <v>54</v>
      </c>
      <c r="AB7036" s="32" t="s">
        <v>2134</v>
      </c>
      <c r="AC7036" s="32"/>
      <c r="AD7036" s="32" t="s">
        <v>147</v>
      </c>
      <c r="AE7036" s="32"/>
      <c r="AF7036" s="32"/>
      <c r="AG7036" s="32"/>
      <c r="AH7036" s="32"/>
      <c r="AI7036" s="32" t="s">
        <v>1929</v>
      </c>
      <c r="AJ7036" s="32"/>
      <c r="AK7036" s="32" t="s">
        <v>46</v>
      </c>
      <c r="AL7036" s="32"/>
      <c r="AN7036" s="33" t="s">
        <v>1942</v>
      </c>
      <c r="AO7036" s="33" t="s">
        <v>2568</v>
      </c>
    </row>
    <row r="7037" spans="12:41" ht="13.5" hidden="1" customHeight="1">
      <c r="L7037" s="32">
        <v>118367</v>
      </c>
      <c r="M7037" s="32" t="s">
        <v>1935</v>
      </c>
      <c r="N7037" s="32" t="s">
        <v>8119</v>
      </c>
      <c r="O7037" s="32" t="s">
        <v>8117</v>
      </c>
      <c r="P7037" s="32">
        <v>2000</v>
      </c>
      <c r="Q7037" s="32" t="s">
        <v>1938</v>
      </c>
      <c r="R7037" s="32">
        <v>49</v>
      </c>
      <c r="S7037" s="32">
        <v>11</v>
      </c>
      <c r="T7037" s="32"/>
      <c r="U7037" s="32"/>
      <c r="V7037" s="32"/>
      <c r="W7037" s="32"/>
      <c r="X7037" s="32">
        <v>6</v>
      </c>
      <c r="Y7037" s="32"/>
      <c r="Z7037" s="32" t="s">
        <v>8118</v>
      </c>
      <c r="AA7037" s="32" t="s">
        <v>54</v>
      </c>
      <c r="AB7037" s="32" t="s">
        <v>2134</v>
      </c>
      <c r="AC7037" s="32"/>
      <c r="AD7037" s="32" t="s">
        <v>147</v>
      </c>
      <c r="AE7037" s="32"/>
      <c r="AF7037" s="32"/>
      <c r="AG7037" s="32"/>
      <c r="AH7037" s="32"/>
      <c r="AI7037" s="32" t="s">
        <v>1929</v>
      </c>
      <c r="AJ7037" s="32"/>
      <c r="AK7037" s="32" t="s">
        <v>46</v>
      </c>
      <c r="AL7037" s="32"/>
      <c r="AN7037" s="33" t="s">
        <v>1942</v>
      </c>
      <c r="AO7037" s="33" t="s">
        <v>2568</v>
      </c>
    </row>
    <row r="7038" spans="12:41" ht="13.5" hidden="1" customHeight="1">
      <c r="L7038" s="32">
        <v>118360</v>
      </c>
      <c r="M7038" s="32" t="s">
        <v>1935</v>
      </c>
      <c r="N7038" s="32" t="s">
        <v>8120</v>
      </c>
      <c r="O7038" s="32" t="s">
        <v>8117</v>
      </c>
      <c r="P7038" s="32">
        <v>2000</v>
      </c>
      <c r="Q7038" s="32" t="s">
        <v>1938</v>
      </c>
      <c r="R7038" s="32">
        <v>49</v>
      </c>
      <c r="S7038" s="32">
        <v>16</v>
      </c>
      <c r="T7038" s="32">
        <v>6</v>
      </c>
      <c r="U7038" s="32"/>
      <c r="V7038" s="32">
        <v>1</v>
      </c>
      <c r="W7038" s="32"/>
      <c r="X7038" s="32"/>
      <c r="Y7038" s="32"/>
      <c r="Z7038" s="32" t="s">
        <v>8121</v>
      </c>
      <c r="AA7038" s="32" t="s">
        <v>54</v>
      </c>
      <c r="AB7038" s="32" t="s">
        <v>1928</v>
      </c>
      <c r="AC7038" s="32"/>
      <c r="AD7038" s="32" t="s">
        <v>147</v>
      </c>
      <c r="AE7038" s="32"/>
      <c r="AF7038" s="32"/>
      <c r="AG7038" s="32"/>
      <c r="AH7038" s="32"/>
      <c r="AI7038" s="32" t="s">
        <v>1929</v>
      </c>
      <c r="AJ7038" s="32"/>
      <c r="AK7038" s="32" t="s">
        <v>46</v>
      </c>
      <c r="AL7038" s="32"/>
      <c r="AN7038" s="33" t="s">
        <v>1942</v>
      </c>
      <c r="AO7038" s="33" t="s">
        <v>2568</v>
      </c>
    </row>
    <row r="7039" spans="12:41" ht="13.5" hidden="1" customHeight="1">
      <c r="L7039" s="32">
        <v>118368</v>
      </c>
      <c r="M7039" s="32" t="s">
        <v>1935</v>
      </c>
      <c r="N7039" s="32" t="s">
        <v>8122</v>
      </c>
      <c r="O7039" s="32" t="s">
        <v>8117</v>
      </c>
      <c r="P7039" s="32">
        <v>2000</v>
      </c>
      <c r="Q7039" s="32" t="s">
        <v>1938</v>
      </c>
      <c r="R7039" s="32">
        <v>49</v>
      </c>
      <c r="S7039" s="32">
        <v>16</v>
      </c>
      <c r="T7039" s="32">
        <v>6</v>
      </c>
      <c r="U7039" s="32"/>
      <c r="V7039" s="32">
        <v>1</v>
      </c>
      <c r="W7039" s="32"/>
      <c r="X7039" s="32"/>
      <c r="Y7039" s="32"/>
      <c r="Z7039" s="32" t="s">
        <v>8123</v>
      </c>
      <c r="AA7039" s="32" t="s">
        <v>54</v>
      </c>
      <c r="AB7039" s="32" t="s">
        <v>1928</v>
      </c>
      <c r="AC7039" s="32"/>
      <c r="AD7039" s="32" t="s">
        <v>147</v>
      </c>
      <c r="AE7039" s="32"/>
      <c r="AF7039" s="32"/>
      <c r="AG7039" s="32"/>
      <c r="AH7039" s="32"/>
      <c r="AI7039" s="32" t="s">
        <v>1929</v>
      </c>
      <c r="AJ7039" s="32"/>
      <c r="AK7039" s="32" t="s">
        <v>46</v>
      </c>
      <c r="AL7039" s="32"/>
      <c r="AN7039" s="33" t="s">
        <v>1942</v>
      </c>
      <c r="AO7039" s="33" t="s">
        <v>2568</v>
      </c>
    </row>
    <row r="7040" spans="12:41" ht="13.5" hidden="1" customHeight="1">
      <c r="L7040" s="32">
        <v>118370</v>
      </c>
      <c r="M7040" s="32" t="s">
        <v>1935</v>
      </c>
      <c r="N7040" s="32" t="s">
        <v>8124</v>
      </c>
      <c r="O7040" s="32" t="s">
        <v>8117</v>
      </c>
      <c r="P7040" s="32">
        <v>2000</v>
      </c>
      <c r="Q7040" s="32" t="s">
        <v>1938</v>
      </c>
      <c r="R7040" s="32">
        <v>49</v>
      </c>
      <c r="S7040" s="32">
        <v>16</v>
      </c>
      <c r="T7040" s="32">
        <v>11</v>
      </c>
      <c r="U7040" s="32"/>
      <c r="V7040" s="32">
        <v>1</v>
      </c>
      <c r="W7040" s="32"/>
      <c r="X7040" s="32"/>
      <c r="Y7040" s="32"/>
      <c r="Z7040" s="32" t="s">
        <v>8125</v>
      </c>
      <c r="AA7040" s="32" t="s">
        <v>54</v>
      </c>
      <c r="AB7040" s="32" t="s">
        <v>1928</v>
      </c>
      <c r="AC7040" s="32"/>
      <c r="AD7040" s="32" t="s">
        <v>147</v>
      </c>
      <c r="AE7040" s="32"/>
      <c r="AF7040" s="32"/>
      <c r="AG7040" s="32"/>
      <c r="AH7040" s="32"/>
      <c r="AI7040" s="32" t="s">
        <v>1929</v>
      </c>
      <c r="AJ7040" s="32"/>
      <c r="AK7040" s="32" t="s">
        <v>46</v>
      </c>
      <c r="AL7040" s="32"/>
      <c r="AN7040" s="33" t="s">
        <v>1942</v>
      </c>
      <c r="AO7040" s="33" t="s">
        <v>2568</v>
      </c>
    </row>
    <row r="7041" spans="12:41" ht="13.5" hidden="1" customHeight="1">
      <c r="L7041" s="32">
        <v>118372</v>
      </c>
      <c r="M7041" s="32" t="s">
        <v>1935</v>
      </c>
      <c r="N7041" s="32" t="s">
        <v>8126</v>
      </c>
      <c r="O7041" s="32" t="s">
        <v>8117</v>
      </c>
      <c r="P7041" s="32">
        <v>2000</v>
      </c>
      <c r="Q7041" s="32" t="s">
        <v>1938</v>
      </c>
      <c r="R7041" s="32">
        <v>49</v>
      </c>
      <c r="S7041" s="32">
        <v>16</v>
      </c>
      <c r="T7041" s="32">
        <v>10</v>
      </c>
      <c r="U7041" s="32"/>
      <c r="V7041" s="32">
        <v>1</v>
      </c>
      <c r="W7041" s="32"/>
      <c r="X7041" s="32"/>
      <c r="Y7041" s="32"/>
      <c r="Z7041" s="32"/>
      <c r="AA7041" s="32" t="s">
        <v>54</v>
      </c>
      <c r="AB7041" s="32" t="s">
        <v>1928</v>
      </c>
      <c r="AC7041" s="32"/>
      <c r="AD7041" s="32" t="s">
        <v>147</v>
      </c>
      <c r="AE7041" s="32"/>
      <c r="AF7041" s="32"/>
      <c r="AG7041" s="32"/>
      <c r="AH7041" s="32"/>
      <c r="AI7041" s="32" t="s">
        <v>1929</v>
      </c>
      <c r="AJ7041" s="32"/>
      <c r="AK7041" s="32" t="s">
        <v>46</v>
      </c>
      <c r="AL7041" s="32"/>
      <c r="AN7041" s="33" t="s">
        <v>1942</v>
      </c>
      <c r="AO7041" s="33" t="s">
        <v>2568</v>
      </c>
    </row>
    <row r="7042" spans="12:41" ht="13.5" hidden="1" customHeight="1">
      <c r="L7042" s="32">
        <v>118376</v>
      </c>
      <c r="M7042" s="32" t="s">
        <v>1935</v>
      </c>
      <c r="N7042" s="32" t="s">
        <v>8127</v>
      </c>
      <c r="O7042" s="32" t="s">
        <v>8117</v>
      </c>
      <c r="P7042" s="32">
        <v>2000</v>
      </c>
      <c r="Q7042" s="32" t="s">
        <v>1938</v>
      </c>
      <c r="R7042" s="32">
        <v>49</v>
      </c>
      <c r="S7042" s="32">
        <v>16</v>
      </c>
      <c r="T7042" s="32">
        <v>7</v>
      </c>
      <c r="U7042" s="32"/>
      <c r="V7042" s="32">
        <v>1</v>
      </c>
      <c r="W7042" s="32"/>
      <c r="X7042" s="32"/>
      <c r="Y7042" s="32"/>
      <c r="Z7042" s="32"/>
      <c r="AA7042" s="32" t="s">
        <v>54</v>
      </c>
      <c r="AB7042" s="32" t="s">
        <v>1928</v>
      </c>
      <c r="AC7042" s="32"/>
      <c r="AD7042" s="32" t="s">
        <v>147</v>
      </c>
      <c r="AE7042" s="32"/>
      <c r="AF7042" s="32"/>
      <c r="AG7042" s="32"/>
      <c r="AH7042" s="32"/>
      <c r="AI7042" s="32" t="s">
        <v>1929</v>
      </c>
      <c r="AJ7042" s="32"/>
      <c r="AK7042" s="32" t="s">
        <v>46</v>
      </c>
      <c r="AL7042" s="32"/>
      <c r="AN7042" s="33" t="s">
        <v>1942</v>
      </c>
      <c r="AO7042" s="33" t="s">
        <v>2568</v>
      </c>
    </row>
    <row r="7043" spans="12:41" ht="13.5" hidden="1" customHeight="1">
      <c r="L7043" s="32">
        <v>118362</v>
      </c>
      <c r="M7043" s="32" t="s">
        <v>1935</v>
      </c>
      <c r="N7043" s="32" t="s">
        <v>8128</v>
      </c>
      <c r="O7043" s="32" t="s">
        <v>8117</v>
      </c>
      <c r="P7043" s="32">
        <v>2000</v>
      </c>
      <c r="Q7043" s="32" t="s">
        <v>1938</v>
      </c>
      <c r="R7043" s="32">
        <v>49</v>
      </c>
      <c r="S7043" s="32">
        <v>16</v>
      </c>
      <c r="T7043" s="32">
        <v>6</v>
      </c>
      <c r="U7043" s="32"/>
      <c r="V7043" s="32">
        <v>1</v>
      </c>
      <c r="W7043" s="32"/>
      <c r="X7043" s="32"/>
      <c r="Y7043" s="32"/>
      <c r="Z7043" s="32" t="s">
        <v>8121</v>
      </c>
      <c r="AA7043" s="32" t="s">
        <v>45</v>
      </c>
      <c r="AB7043" s="32" t="s">
        <v>147</v>
      </c>
      <c r="AC7043" s="32"/>
      <c r="AD7043" s="32" t="s">
        <v>1928</v>
      </c>
      <c r="AE7043" s="32"/>
      <c r="AF7043" s="32"/>
      <c r="AG7043" s="32"/>
      <c r="AH7043" s="32"/>
      <c r="AI7043" s="32" t="s">
        <v>1929</v>
      </c>
      <c r="AJ7043" s="32"/>
      <c r="AK7043" s="32" t="s">
        <v>46</v>
      </c>
      <c r="AL7043" s="32"/>
      <c r="AN7043" s="33" t="s">
        <v>1942</v>
      </c>
      <c r="AO7043" s="33" t="s">
        <v>2568</v>
      </c>
    </row>
    <row r="7044" spans="12:41" ht="13.5" hidden="1" customHeight="1">
      <c r="L7044" s="32">
        <v>118369</v>
      </c>
      <c r="M7044" s="32" t="s">
        <v>1935</v>
      </c>
      <c r="N7044" s="32" t="s">
        <v>8129</v>
      </c>
      <c r="O7044" s="32" t="s">
        <v>8117</v>
      </c>
      <c r="P7044" s="32">
        <v>2000</v>
      </c>
      <c r="Q7044" s="32" t="s">
        <v>1938</v>
      </c>
      <c r="R7044" s="32">
        <v>49</v>
      </c>
      <c r="S7044" s="32">
        <v>16</v>
      </c>
      <c r="T7044" s="32">
        <v>6</v>
      </c>
      <c r="U7044" s="32"/>
      <c r="V7044" s="32">
        <v>1</v>
      </c>
      <c r="W7044" s="32"/>
      <c r="X7044" s="32"/>
      <c r="Y7044" s="32"/>
      <c r="Z7044" s="32" t="s">
        <v>8123</v>
      </c>
      <c r="AA7044" s="32" t="s">
        <v>45</v>
      </c>
      <c r="AB7044" s="32" t="s">
        <v>147</v>
      </c>
      <c r="AC7044" s="32"/>
      <c r="AD7044" s="32" t="s">
        <v>1928</v>
      </c>
      <c r="AE7044" s="32"/>
      <c r="AF7044" s="32"/>
      <c r="AG7044" s="32"/>
      <c r="AH7044" s="32"/>
      <c r="AI7044" s="32" t="s">
        <v>1929</v>
      </c>
      <c r="AJ7044" s="32"/>
      <c r="AK7044" s="32" t="s">
        <v>46</v>
      </c>
      <c r="AN7044" s="33" t="s">
        <v>1942</v>
      </c>
      <c r="AO7044" s="33" t="s">
        <v>2568</v>
      </c>
    </row>
    <row r="7045" spans="12:41" ht="13.5" hidden="1" customHeight="1">
      <c r="L7045" s="32">
        <v>118371</v>
      </c>
      <c r="M7045" s="32" t="s">
        <v>1935</v>
      </c>
      <c r="N7045" s="32" t="s">
        <v>8130</v>
      </c>
      <c r="O7045" s="32" t="s">
        <v>8117</v>
      </c>
      <c r="P7045" s="32">
        <v>2000</v>
      </c>
      <c r="Q7045" s="32" t="s">
        <v>1938</v>
      </c>
      <c r="R7045" s="32">
        <v>49</v>
      </c>
      <c r="S7045" s="32">
        <v>16</v>
      </c>
      <c r="T7045" s="32">
        <v>11</v>
      </c>
      <c r="U7045" s="32"/>
      <c r="V7045" s="32">
        <v>1</v>
      </c>
      <c r="W7045" s="32"/>
      <c r="X7045" s="32"/>
      <c r="Y7045" s="32"/>
      <c r="Z7045" s="32"/>
      <c r="AA7045" s="32" t="s">
        <v>45</v>
      </c>
      <c r="AB7045" s="32" t="s">
        <v>147</v>
      </c>
      <c r="AC7045" s="32"/>
      <c r="AD7045" s="32" t="s">
        <v>1928</v>
      </c>
      <c r="AE7045" s="32"/>
      <c r="AF7045" s="32"/>
      <c r="AG7045" s="32"/>
      <c r="AH7045" s="32"/>
      <c r="AI7045" s="32" t="s">
        <v>1929</v>
      </c>
      <c r="AJ7045" s="32"/>
      <c r="AK7045" s="32" t="s">
        <v>46</v>
      </c>
      <c r="AN7045" s="33" t="s">
        <v>1942</v>
      </c>
      <c r="AO7045" s="33" t="s">
        <v>2568</v>
      </c>
    </row>
    <row r="7046" spans="12:41" ht="13.5" hidden="1" customHeight="1">
      <c r="L7046" s="32">
        <v>118381</v>
      </c>
      <c r="M7046" s="32" t="s">
        <v>1935</v>
      </c>
      <c r="N7046" s="32" t="s">
        <v>8131</v>
      </c>
      <c r="O7046" s="32" t="s">
        <v>8117</v>
      </c>
      <c r="P7046" s="32">
        <v>2000</v>
      </c>
      <c r="Q7046" s="32" t="s">
        <v>1938</v>
      </c>
      <c r="R7046" s="32">
        <v>49</v>
      </c>
      <c r="S7046" s="32">
        <v>16</v>
      </c>
      <c r="T7046" s="32">
        <v>12</v>
      </c>
      <c r="U7046" s="32"/>
      <c r="V7046" s="32">
        <v>1</v>
      </c>
      <c r="W7046" s="32"/>
      <c r="X7046" s="32"/>
      <c r="Y7046" s="32"/>
      <c r="Z7046" s="32"/>
      <c r="AA7046" s="32" t="s">
        <v>108</v>
      </c>
      <c r="AB7046" s="32" t="s">
        <v>147</v>
      </c>
      <c r="AC7046" s="32"/>
      <c r="AD7046" s="32" t="s">
        <v>1928</v>
      </c>
      <c r="AE7046" s="32"/>
      <c r="AF7046" s="32"/>
      <c r="AG7046" s="32"/>
      <c r="AH7046" s="32"/>
      <c r="AI7046" s="32" t="s">
        <v>1929</v>
      </c>
      <c r="AJ7046" s="32"/>
      <c r="AK7046" s="32" t="s">
        <v>46</v>
      </c>
      <c r="AN7046" s="33" t="s">
        <v>1942</v>
      </c>
      <c r="AO7046" s="33" t="s">
        <v>2568</v>
      </c>
    </row>
    <row r="7047" spans="12:41" ht="13.5" hidden="1" customHeight="1">
      <c r="L7047" s="32">
        <v>118373</v>
      </c>
      <c r="M7047" s="32" t="s">
        <v>1935</v>
      </c>
      <c r="N7047" s="32" t="s">
        <v>8132</v>
      </c>
      <c r="O7047" s="32" t="s">
        <v>8117</v>
      </c>
      <c r="P7047" s="32">
        <v>2000</v>
      </c>
      <c r="Q7047" s="32" t="s">
        <v>1938</v>
      </c>
      <c r="R7047" s="32">
        <v>49</v>
      </c>
      <c r="S7047" s="32">
        <v>16</v>
      </c>
      <c r="T7047" s="32">
        <v>4</v>
      </c>
      <c r="U7047" s="32"/>
      <c r="V7047" s="32">
        <v>2</v>
      </c>
      <c r="W7047" s="32"/>
      <c r="X7047" s="32"/>
      <c r="Y7047" s="32"/>
      <c r="Z7047" s="32" t="s">
        <v>8133</v>
      </c>
      <c r="AA7047" s="32" t="s">
        <v>54</v>
      </c>
      <c r="AB7047" s="32" t="s">
        <v>1928</v>
      </c>
      <c r="AC7047" s="32"/>
      <c r="AD7047" s="32" t="s">
        <v>147</v>
      </c>
      <c r="AE7047" s="32"/>
      <c r="AF7047" s="32"/>
      <c r="AG7047" s="32"/>
      <c r="AH7047" s="32"/>
      <c r="AI7047" s="32" t="s">
        <v>1929</v>
      </c>
      <c r="AJ7047" s="32"/>
      <c r="AK7047" s="32" t="s">
        <v>46</v>
      </c>
      <c r="AN7047" s="33" t="s">
        <v>1942</v>
      </c>
      <c r="AO7047" s="33" t="s">
        <v>2568</v>
      </c>
    </row>
    <row r="7048" spans="12:41" ht="13.5" hidden="1" customHeight="1">
      <c r="L7048" s="32">
        <v>118374</v>
      </c>
      <c r="M7048" s="32" t="s">
        <v>1935</v>
      </c>
      <c r="N7048" s="32" t="s">
        <v>8134</v>
      </c>
      <c r="O7048" s="32" t="s">
        <v>8117</v>
      </c>
      <c r="P7048" s="32">
        <v>2000</v>
      </c>
      <c r="Q7048" s="32" t="s">
        <v>1938</v>
      </c>
      <c r="R7048" s="32">
        <v>49</v>
      </c>
      <c r="S7048" s="32">
        <v>16</v>
      </c>
      <c r="T7048" s="32">
        <v>3</v>
      </c>
      <c r="U7048" s="32"/>
      <c r="V7048" s="32">
        <v>2</v>
      </c>
      <c r="W7048" s="32"/>
      <c r="X7048" s="32"/>
      <c r="Y7048" s="32"/>
      <c r="Z7048" s="32" t="s">
        <v>8135</v>
      </c>
      <c r="AA7048" s="32" t="s">
        <v>54</v>
      </c>
      <c r="AB7048" s="32" t="s">
        <v>1928</v>
      </c>
      <c r="AC7048" s="32"/>
      <c r="AD7048" s="32" t="s">
        <v>147</v>
      </c>
      <c r="AE7048" s="32"/>
      <c r="AF7048" s="32"/>
      <c r="AG7048" s="32"/>
      <c r="AH7048" s="32"/>
      <c r="AI7048" s="32" t="s">
        <v>1929</v>
      </c>
      <c r="AJ7048" s="32"/>
      <c r="AK7048" s="32" t="s">
        <v>46</v>
      </c>
      <c r="AN7048" s="33" t="s">
        <v>1942</v>
      </c>
      <c r="AO7048" s="33" t="s">
        <v>2568</v>
      </c>
    </row>
    <row r="7049" spans="12:41" ht="13.5" hidden="1" customHeight="1">
      <c r="L7049" s="32">
        <v>118375</v>
      </c>
      <c r="M7049" s="32" t="s">
        <v>1935</v>
      </c>
      <c r="N7049" s="32" t="s">
        <v>8136</v>
      </c>
      <c r="O7049" s="32" t="s">
        <v>8117</v>
      </c>
      <c r="P7049" s="32">
        <v>2000</v>
      </c>
      <c r="Q7049" s="32" t="s">
        <v>1938</v>
      </c>
      <c r="R7049" s="32">
        <v>49</v>
      </c>
      <c r="S7049" s="32">
        <v>16</v>
      </c>
      <c r="T7049" s="32">
        <v>7</v>
      </c>
      <c r="U7049" s="32"/>
      <c r="V7049" s="32">
        <v>2</v>
      </c>
      <c r="W7049" s="32"/>
      <c r="X7049" s="32"/>
      <c r="Y7049" s="32"/>
      <c r="Z7049" s="32"/>
      <c r="AA7049" s="32" t="s">
        <v>54</v>
      </c>
      <c r="AB7049" s="32" t="s">
        <v>1928</v>
      </c>
      <c r="AC7049" s="32"/>
      <c r="AD7049" s="32" t="s">
        <v>147</v>
      </c>
      <c r="AE7049" s="32"/>
      <c r="AF7049" s="32"/>
      <c r="AG7049" s="32"/>
      <c r="AH7049" s="32"/>
      <c r="AI7049" s="32" t="s">
        <v>1929</v>
      </c>
      <c r="AJ7049" s="32"/>
      <c r="AK7049" s="32" t="s">
        <v>46</v>
      </c>
      <c r="AN7049" s="33" t="s">
        <v>1942</v>
      </c>
      <c r="AO7049" s="33" t="s">
        <v>2568</v>
      </c>
    </row>
    <row r="7050" spans="12:41" ht="13.5" hidden="1" customHeight="1">
      <c r="L7050" s="32">
        <v>118378</v>
      </c>
      <c r="M7050" s="32" t="s">
        <v>1935</v>
      </c>
      <c r="N7050" s="32" t="s">
        <v>8137</v>
      </c>
      <c r="O7050" s="32" t="s">
        <v>8117</v>
      </c>
      <c r="P7050" s="32">
        <v>2000</v>
      </c>
      <c r="Q7050" s="32" t="s">
        <v>1938</v>
      </c>
      <c r="R7050" s="32">
        <v>49</v>
      </c>
      <c r="S7050" s="32">
        <v>16</v>
      </c>
      <c r="T7050" s="32">
        <v>14</v>
      </c>
      <c r="U7050" s="32"/>
      <c r="V7050" s="32">
        <v>2</v>
      </c>
      <c r="W7050" s="32"/>
      <c r="X7050" s="32"/>
      <c r="Y7050" s="32"/>
      <c r="Z7050" s="32" t="s">
        <v>8138</v>
      </c>
      <c r="AA7050" s="32" t="s">
        <v>54</v>
      </c>
      <c r="AB7050" s="32" t="s">
        <v>1928</v>
      </c>
      <c r="AC7050" s="32"/>
      <c r="AD7050" s="32" t="s">
        <v>147</v>
      </c>
      <c r="AE7050" s="32"/>
      <c r="AF7050" s="32"/>
      <c r="AG7050" s="32"/>
      <c r="AH7050" s="32"/>
      <c r="AI7050" s="32" t="s">
        <v>1929</v>
      </c>
      <c r="AJ7050" s="32"/>
      <c r="AK7050" s="32" t="s">
        <v>46</v>
      </c>
      <c r="AN7050" s="33" t="s">
        <v>1942</v>
      </c>
      <c r="AO7050" s="33" t="s">
        <v>2568</v>
      </c>
    </row>
    <row r="7051" spans="12:41" ht="13.5" hidden="1" customHeight="1">
      <c r="L7051" s="32">
        <v>118382</v>
      </c>
      <c r="M7051" s="32" t="s">
        <v>1935</v>
      </c>
      <c r="N7051" s="32" t="s">
        <v>8139</v>
      </c>
      <c r="O7051" s="32" t="s">
        <v>8117</v>
      </c>
      <c r="P7051" s="32">
        <v>2000</v>
      </c>
      <c r="Q7051" s="32" t="s">
        <v>1938</v>
      </c>
      <c r="R7051" s="32">
        <v>49</v>
      </c>
      <c r="S7051" s="32">
        <v>16</v>
      </c>
      <c r="T7051" s="32">
        <v>14</v>
      </c>
      <c r="U7051" s="32"/>
      <c r="V7051" s="32">
        <v>2</v>
      </c>
      <c r="W7051" s="32"/>
      <c r="X7051" s="32"/>
      <c r="Y7051" s="32"/>
      <c r="Z7051" s="32" t="s">
        <v>8138</v>
      </c>
      <c r="AA7051" s="32" t="s">
        <v>54</v>
      </c>
      <c r="AB7051" s="32" t="s">
        <v>1928</v>
      </c>
      <c r="AC7051" s="32"/>
      <c r="AD7051" s="32" t="s">
        <v>147</v>
      </c>
      <c r="AE7051" s="32"/>
      <c r="AF7051" s="32"/>
      <c r="AG7051" s="32"/>
      <c r="AH7051" s="32"/>
      <c r="AI7051" s="32" t="s">
        <v>1929</v>
      </c>
      <c r="AJ7051" s="32"/>
      <c r="AK7051" s="32" t="s">
        <v>46</v>
      </c>
      <c r="AN7051" s="33" t="s">
        <v>1942</v>
      </c>
      <c r="AO7051" s="33" t="s">
        <v>2568</v>
      </c>
    </row>
    <row r="7052" spans="12:41" ht="13.5" hidden="1" customHeight="1">
      <c r="L7052" s="32">
        <v>118377</v>
      </c>
      <c r="M7052" s="32" t="s">
        <v>1935</v>
      </c>
      <c r="N7052" s="32" t="s">
        <v>8140</v>
      </c>
      <c r="O7052" s="32" t="s">
        <v>8117</v>
      </c>
      <c r="P7052" s="32">
        <v>2000</v>
      </c>
      <c r="Q7052" s="32" t="s">
        <v>1938</v>
      </c>
      <c r="R7052" s="32">
        <v>49</v>
      </c>
      <c r="S7052" s="32">
        <v>16</v>
      </c>
      <c r="T7052" s="32">
        <v>3</v>
      </c>
      <c r="U7052" s="32"/>
      <c r="V7052" s="32">
        <v>2</v>
      </c>
      <c r="W7052" s="32"/>
      <c r="X7052" s="32"/>
      <c r="Y7052" s="32"/>
      <c r="Z7052" s="32"/>
      <c r="AA7052" s="32" t="s">
        <v>45</v>
      </c>
      <c r="AB7052" s="32" t="s">
        <v>147</v>
      </c>
      <c r="AC7052" s="32"/>
      <c r="AD7052" s="32" t="s">
        <v>1928</v>
      </c>
      <c r="AE7052" s="32"/>
      <c r="AF7052" s="32"/>
      <c r="AG7052" s="32"/>
      <c r="AH7052" s="32"/>
      <c r="AI7052" s="32" t="s">
        <v>1929</v>
      </c>
      <c r="AJ7052" s="32"/>
      <c r="AK7052" s="32" t="s">
        <v>46</v>
      </c>
      <c r="AN7052" s="33" t="s">
        <v>1942</v>
      </c>
      <c r="AO7052" s="33" t="s">
        <v>2568</v>
      </c>
    </row>
    <row r="7053" spans="12:41" ht="13.5" hidden="1" customHeight="1">
      <c r="L7053" s="32">
        <v>118379</v>
      </c>
      <c r="M7053" s="32" t="s">
        <v>1935</v>
      </c>
      <c r="N7053" s="32" t="s">
        <v>8141</v>
      </c>
      <c r="O7053" s="32" t="s">
        <v>8117</v>
      </c>
      <c r="P7053" s="32">
        <v>2000</v>
      </c>
      <c r="Q7053" s="32" t="s">
        <v>1938</v>
      </c>
      <c r="R7053" s="32">
        <v>49</v>
      </c>
      <c r="S7053" s="32">
        <v>16</v>
      </c>
      <c r="T7053" s="32">
        <v>14</v>
      </c>
      <c r="U7053" s="32"/>
      <c r="V7053" s="32">
        <v>2</v>
      </c>
      <c r="W7053" s="32"/>
      <c r="X7053" s="32"/>
      <c r="Y7053" s="32"/>
      <c r="Z7053" s="32" t="s">
        <v>8138</v>
      </c>
      <c r="AA7053" s="32" t="s">
        <v>45</v>
      </c>
      <c r="AB7053" s="32" t="s">
        <v>147</v>
      </c>
      <c r="AC7053" s="32"/>
      <c r="AD7053" s="32" t="s">
        <v>1928</v>
      </c>
      <c r="AE7053" s="32"/>
      <c r="AF7053" s="32"/>
      <c r="AG7053" s="32"/>
      <c r="AH7053" s="32"/>
      <c r="AI7053" s="32" t="s">
        <v>1929</v>
      </c>
      <c r="AJ7053" s="32"/>
      <c r="AK7053" s="32" t="s">
        <v>46</v>
      </c>
      <c r="AN7053" s="33" t="s">
        <v>1942</v>
      </c>
      <c r="AO7053" s="33" t="s">
        <v>2568</v>
      </c>
    </row>
    <row r="7054" spans="12:41" ht="13.5" hidden="1" customHeight="1">
      <c r="L7054" s="32">
        <v>118383</v>
      </c>
      <c r="M7054" s="32" t="s">
        <v>1935</v>
      </c>
      <c r="N7054" s="32" t="s">
        <v>8142</v>
      </c>
      <c r="O7054" s="32" t="s">
        <v>8117</v>
      </c>
      <c r="P7054" s="32">
        <v>2000</v>
      </c>
      <c r="Q7054" s="32" t="s">
        <v>1938</v>
      </c>
      <c r="R7054" s="32">
        <v>49</v>
      </c>
      <c r="S7054" s="32">
        <v>16</v>
      </c>
      <c r="T7054" s="32">
        <v>14</v>
      </c>
      <c r="U7054" s="32"/>
      <c r="V7054" s="32">
        <v>2</v>
      </c>
      <c r="W7054" s="32"/>
      <c r="X7054" s="32"/>
      <c r="Y7054" s="32"/>
      <c r="Z7054" s="32" t="s">
        <v>8138</v>
      </c>
      <c r="AA7054" s="32" t="s">
        <v>45</v>
      </c>
      <c r="AB7054" s="32" t="s">
        <v>147</v>
      </c>
      <c r="AC7054" s="32"/>
      <c r="AD7054" s="32" t="s">
        <v>1928</v>
      </c>
      <c r="AE7054" s="32"/>
      <c r="AF7054" s="32"/>
      <c r="AG7054" s="32"/>
      <c r="AH7054" s="32"/>
      <c r="AI7054" s="32" t="s">
        <v>1929</v>
      </c>
      <c r="AJ7054" s="32"/>
      <c r="AK7054" s="32" t="s">
        <v>46</v>
      </c>
      <c r="AN7054" s="33" t="s">
        <v>1942</v>
      </c>
      <c r="AO7054" s="33" t="s">
        <v>2568</v>
      </c>
    </row>
    <row r="7055" spans="12:41" ht="13.5" hidden="1" customHeight="1">
      <c r="L7055" s="32">
        <v>118380</v>
      </c>
      <c r="M7055" s="32" t="s">
        <v>1935</v>
      </c>
      <c r="N7055" s="32" t="s">
        <v>8143</v>
      </c>
      <c r="O7055" s="32" t="s">
        <v>8117</v>
      </c>
      <c r="P7055" s="32">
        <v>2000</v>
      </c>
      <c r="Q7055" s="32" t="s">
        <v>1938</v>
      </c>
      <c r="R7055" s="32">
        <v>49</v>
      </c>
      <c r="S7055" s="32">
        <v>16</v>
      </c>
      <c r="T7055" s="32">
        <v>12</v>
      </c>
      <c r="U7055" s="32"/>
      <c r="V7055" s="32">
        <v>2</v>
      </c>
      <c r="W7055" s="32"/>
      <c r="X7055" s="32"/>
      <c r="Y7055" s="32"/>
      <c r="Z7055" s="32"/>
      <c r="AA7055" s="32" t="s">
        <v>108</v>
      </c>
      <c r="AB7055" s="32" t="s">
        <v>147</v>
      </c>
      <c r="AC7055" s="32"/>
      <c r="AD7055" s="32" t="s">
        <v>1928</v>
      </c>
      <c r="AE7055" s="32"/>
      <c r="AF7055" s="32"/>
      <c r="AG7055" s="32"/>
      <c r="AH7055" s="32"/>
      <c r="AI7055" s="32" t="s">
        <v>1929</v>
      </c>
      <c r="AJ7055" s="32"/>
      <c r="AK7055" s="32" t="s">
        <v>46</v>
      </c>
      <c r="AN7055" s="33" t="s">
        <v>1942</v>
      </c>
      <c r="AO7055" s="33" t="s">
        <v>2568</v>
      </c>
    </row>
    <row r="7056" spans="12:41" ht="13.5" hidden="1" customHeight="1">
      <c r="L7056" s="32">
        <v>118361</v>
      </c>
      <c r="M7056" s="32" t="s">
        <v>1935</v>
      </c>
      <c r="N7056" s="32" t="s">
        <v>8144</v>
      </c>
      <c r="O7056" s="32" t="s">
        <v>8117</v>
      </c>
      <c r="P7056" s="32">
        <v>2000</v>
      </c>
      <c r="Q7056" s="32" t="s">
        <v>1938</v>
      </c>
      <c r="R7056" s="32">
        <v>49</v>
      </c>
      <c r="S7056" s="32">
        <v>16</v>
      </c>
      <c r="T7056" s="32">
        <v>6</v>
      </c>
      <c r="U7056" s="32"/>
      <c r="V7056" s="32">
        <v>3</v>
      </c>
      <c r="W7056" s="32"/>
      <c r="X7056" s="32"/>
      <c r="Y7056" s="32"/>
      <c r="Z7056" s="32"/>
      <c r="AA7056" s="32" t="s">
        <v>108</v>
      </c>
      <c r="AB7056" s="32" t="s">
        <v>147</v>
      </c>
      <c r="AC7056" s="32"/>
      <c r="AD7056" s="32" t="s">
        <v>1928</v>
      </c>
      <c r="AE7056" s="32"/>
      <c r="AF7056" s="32"/>
      <c r="AG7056" s="32"/>
      <c r="AH7056" s="32"/>
      <c r="AI7056" s="32" t="s">
        <v>1929</v>
      </c>
      <c r="AJ7056" s="32"/>
      <c r="AK7056" s="32" t="s">
        <v>46</v>
      </c>
      <c r="AN7056" s="33" t="s">
        <v>1942</v>
      </c>
      <c r="AO7056" s="33" t="s">
        <v>2568</v>
      </c>
    </row>
    <row r="7057" spans="12:41" ht="13.5" hidden="1" customHeight="1">
      <c r="L7057" s="32">
        <v>118384</v>
      </c>
      <c r="M7057" s="32" t="s">
        <v>1935</v>
      </c>
      <c r="N7057" s="32" t="s">
        <v>8145</v>
      </c>
      <c r="O7057" s="32" t="s">
        <v>8117</v>
      </c>
      <c r="P7057" s="32">
        <v>2000</v>
      </c>
      <c r="Q7057" s="32" t="s">
        <v>1938</v>
      </c>
      <c r="R7057" s="32">
        <v>49</v>
      </c>
      <c r="S7057" s="32">
        <v>16</v>
      </c>
      <c r="T7057" s="32">
        <v>9</v>
      </c>
      <c r="U7057" s="32"/>
      <c r="V7057" s="32"/>
      <c r="W7057" s="32"/>
      <c r="X7057" s="32"/>
      <c r="Y7057" s="32"/>
      <c r="Z7057" s="32"/>
      <c r="AA7057" s="32" t="s">
        <v>108</v>
      </c>
      <c r="AB7057" s="32" t="s">
        <v>147</v>
      </c>
      <c r="AC7057" s="32"/>
      <c r="AD7057" s="32" t="s">
        <v>1928</v>
      </c>
      <c r="AE7057" s="32"/>
      <c r="AF7057" s="32"/>
      <c r="AG7057" s="32"/>
      <c r="AH7057" s="32"/>
      <c r="AI7057" s="32" t="s">
        <v>1929</v>
      </c>
      <c r="AJ7057" s="32"/>
      <c r="AK7057" s="32" t="s">
        <v>46</v>
      </c>
      <c r="AN7057" s="33" t="s">
        <v>1942</v>
      </c>
      <c r="AO7057" s="33" t="s">
        <v>2568</v>
      </c>
    </row>
    <row r="7058" spans="12:41" ht="13.5" hidden="1" customHeight="1">
      <c r="L7058" s="32">
        <v>118353</v>
      </c>
      <c r="M7058" s="32" t="s">
        <v>1935</v>
      </c>
      <c r="N7058" s="32" t="s">
        <v>8146</v>
      </c>
      <c r="O7058" s="32" t="s">
        <v>8117</v>
      </c>
      <c r="P7058" s="32">
        <v>2000</v>
      </c>
      <c r="Q7058" s="32" t="s">
        <v>1938</v>
      </c>
      <c r="R7058" s="32">
        <v>49</v>
      </c>
      <c r="S7058" s="32">
        <v>32</v>
      </c>
      <c r="T7058" s="32"/>
      <c r="U7058" s="32"/>
      <c r="V7058" s="32">
        <v>1</v>
      </c>
      <c r="W7058" s="32"/>
      <c r="X7058" s="32"/>
      <c r="Y7058" s="32"/>
      <c r="Z7058" s="32"/>
      <c r="AA7058" s="32" t="s">
        <v>45</v>
      </c>
      <c r="AB7058" s="32" t="s">
        <v>147</v>
      </c>
      <c r="AC7058" s="32"/>
      <c r="AD7058" s="32" t="s">
        <v>1940</v>
      </c>
      <c r="AE7058" s="32"/>
      <c r="AF7058" s="32"/>
      <c r="AG7058" s="32"/>
      <c r="AH7058" s="32"/>
      <c r="AI7058" s="32" t="s">
        <v>1929</v>
      </c>
      <c r="AJ7058" s="32"/>
      <c r="AK7058" s="32" t="s">
        <v>46</v>
      </c>
      <c r="AN7058" s="33" t="s">
        <v>1942</v>
      </c>
      <c r="AO7058" s="33" t="s">
        <v>2568</v>
      </c>
    </row>
    <row r="7059" spans="12:41" ht="13.5" hidden="1" customHeight="1">
      <c r="L7059" s="32">
        <v>118365</v>
      </c>
      <c r="M7059" s="32" t="s">
        <v>1935</v>
      </c>
      <c r="N7059" s="32" t="s">
        <v>8147</v>
      </c>
      <c r="O7059" s="32" t="s">
        <v>8117</v>
      </c>
      <c r="P7059" s="32">
        <v>2000</v>
      </c>
      <c r="Q7059" s="32" t="s">
        <v>1938</v>
      </c>
      <c r="R7059" s="32">
        <v>49</v>
      </c>
      <c r="S7059" s="32">
        <v>34</v>
      </c>
      <c r="T7059" s="32"/>
      <c r="U7059" s="32"/>
      <c r="V7059" s="32"/>
      <c r="W7059" s="32"/>
      <c r="X7059" s="32"/>
      <c r="Y7059" s="32"/>
      <c r="Z7059" s="32"/>
      <c r="AA7059" s="32" t="s">
        <v>45</v>
      </c>
      <c r="AB7059" s="32" t="s">
        <v>147</v>
      </c>
      <c r="AC7059" s="32"/>
      <c r="AD7059" s="32" t="s">
        <v>1940</v>
      </c>
      <c r="AE7059" s="32"/>
      <c r="AF7059" s="32"/>
      <c r="AG7059" s="32"/>
      <c r="AH7059" s="32"/>
      <c r="AI7059" s="32" t="s">
        <v>1929</v>
      </c>
      <c r="AJ7059" s="32"/>
      <c r="AK7059" s="32" t="s">
        <v>46</v>
      </c>
      <c r="AN7059" s="33" t="s">
        <v>1942</v>
      </c>
      <c r="AO7059" s="33" t="s">
        <v>2568</v>
      </c>
    </row>
    <row r="7060" spans="12:41" ht="13.5" hidden="1" customHeight="1">
      <c r="L7060" s="32">
        <v>21501</v>
      </c>
      <c r="M7060" s="32" t="s">
        <v>1935</v>
      </c>
      <c r="N7060" s="32" t="s">
        <v>8148</v>
      </c>
      <c r="O7060" s="32" t="s">
        <v>8117</v>
      </c>
      <c r="P7060" s="32">
        <v>2000</v>
      </c>
      <c r="Q7060" s="32" t="s">
        <v>1938</v>
      </c>
      <c r="R7060" s="32">
        <v>49</v>
      </c>
      <c r="S7060" s="32">
        <v>45</v>
      </c>
      <c r="T7060" s="32"/>
      <c r="U7060" s="32"/>
      <c r="V7060" s="32"/>
      <c r="W7060" s="32"/>
      <c r="X7060" s="32"/>
      <c r="Y7060" s="32"/>
      <c r="Z7060" s="32"/>
      <c r="AA7060" s="32" t="s">
        <v>54</v>
      </c>
      <c r="AB7060" s="32" t="s">
        <v>1928</v>
      </c>
      <c r="AC7060" s="32"/>
      <c r="AD7060" s="32" t="s">
        <v>147</v>
      </c>
      <c r="AE7060" s="32"/>
      <c r="AF7060" s="32"/>
      <c r="AG7060" s="32"/>
      <c r="AH7060" s="32"/>
      <c r="AI7060" s="32" t="s">
        <v>1929</v>
      </c>
      <c r="AJ7060" s="32"/>
      <c r="AK7060" s="32" t="s">
        <v>46</v>
      </c>
      <c r="AL7060" s="32" t="s">
        <v>8149</v>
      </c>
      <c r="AN7060" s="33" t="s">
        <v>1942</v>
      </c>
      <c r="AO7060" s="33" t="s">
        <v>2568</v>
      </c>
    </row>
    <row r="7061" spans="12:41" ht="13.5" hidden="1" customHeight="1">
      <c r="L7061" s="32">
        <v>118357</v>
      </c>
      <c r="M7061" s="32" t="s">
        <v>1935</v>
      </c>
      <c r="N7061" s="32" t="s">
        <v>8150</v>
      </c>
      <c r="O7061" s="32" t="s">
        <v>8117</v>
      </c>
      <c r="P7061" s="32">
        <v>2000</v>
      </c>
      <c r="Q7061" s="32" t="s">
        <v>1938</v>
      </c>
      <c r="R7061" s="32">
        <v>49</v>
      </c>
      <c r="S7061" s="32">
        <v>47</v>
      </c>
      <c r="T7061" s="32"/>
      <c r="U7061" s="32"/>
      <c r="V7061" s="32">
        <v>2</v>
      </c>
      <c r="W7061" s="32"/>
      <c r="X7061" s="32"/>
      <c r="Y7061" s="32"/>
      <c r="Z7061" s="32"/>
      <c r="AA7061" s="32" t="s">
        <v>54</v>
      </c>
      <c r="AB7061" s="32" t="s">
        <v>1928</v>
      </c>
      <c r="AC7061" s="32"/>
      <c r="AD7061" s="32" t="s">
        <v>147</v>
      </c>
      <c r="AE7061" s="32"/>
      <c r="AF7061" s="32"/>
      <c r="AG7061" s="32"/>
      <c r="AH7061" s="32"/>
      <c r="AI7061" s="32" t="s">
        <v>1929</v>
      </c>
      <c r="AJ7061" s="32"/>
      <c r="AK7061" s="32" t="s">
        <v>46</v>
      </c>
      <c r="AL7061" s="32" t="s">
        <v>8149</v>
      </c>
      <c r="AN7061" s="33" t="s">
        <v>1942</v>
      </c>
      <c r="AO7061" s="33" t="s">
        <v>2568</v>
      </c>
    </row>
    <row r="7062" spans="12:41" ht="13.5" hidden="1" customHeight="1">
      <c r="L7062" s="32">
        <v>118359</v>
      </c>
      <c r="M7062" s="32" t="s">
        <v>1935</v>
      </c>
      <c r="N7062" s="32" t="s">
        <v>8151</v>
      </c>
      <c r="O7062" s="32" t="s">
        <v>8117</v>
      </c>
      <c r="P7062" s="32">
        <v>2000</v>
      </c>
      <c r="Q7062" s="32" t="s">
        <v>1938</v>
      </c>
      <c r="R7062" s="32">
        <v>49</v>
      </c>
      <c r="S7062" s="32">
        <v>52</v>
      </c>
      <c r="T7062" s="32"/>
      <c r="U7062" s="32"/>
      <c r="V7062" s="32">
        <v>3</v>
      </c>
      <c r="W7062" s="32"/>
      <c r="X7062" s="32"/>
      <c r="Y7062" s="32"/>
      <c r="Z7062" s="32"/>
      <c r="AA7062" s="32" t="s">
        <v>54</v>
      </c>
      <c r="AB7062" s="32" t="s">
        <v>1928</v>
      </c>
      <c r="AC7062" s="32"/>
      <c r="AD7062" s="32" t="s">
        <v>147</v>
      </c>
      <c r="AE7062" s="32"/>
      <c r="AF7062" s="32"/>
      <c r="AG7062" s="32"/>
      <c r="AH7062" s="32"/>
      <c r="AI7062" s="32" t="s">
        <v>1929</v>
      </c>
      <c r="AJ7062" s="32"/>
      <c r="AK7062" s="32" t="s">
        <v>46</v>
      </c>
      <c r="AL7062" s="32" t="s">
        <v>8149</v>
      </c>
      <c r="AN7062" s="33" t="s">
        <v>1942</v>
      </c>
      <c r="AO7062" s="33" t="s">
        <v>2568</v>
      </c>
    </row>
    <row r="7063" spans="12:41" ht="13.5" hidden="1" customHeight="1">
      <c r="L7063" s="32">
        <v>118358</v>
      </c>
      <c r="M7063" s="32" t="s">
        <v>1935</v>
      </c>
      <c r="N7063" s="32" t="s">
        <v>8152</v>
      </c>
      <c r="O7063" s="32" t="s">
        <v>8117</v>
      </c>
      <c r="P7063" s="32">
        <v>2000</v>
      </c>
      <c r="Q7063" s="32" t="s">
        <v>1938</v>
      </c>
      <c r="R7063" s="32">
        <v>49</v>
      </c>
      <c r="S7063" s="32">
        <v>52</v>
      </c>
      <c r="T7063" s="32">
        <v>3</v>
      </c>
      <c r="U7063" s="32"/>
      <c r="V7063" s="32"/>
      <c r="W7063" s="32"/>
      <c r="X7063" s="32"/>
      <c r="Y7063" s="32"/>
      <c r="Z7063" s="32"/>
      <c r="AA7063" s="32" t="s">
        <v>54</v>
      </c>
      <c r="AB7063" s="32" t="s">
        <v>1928</v>
      </c>
      <c r="AC7063" s="32"/>
      <c r="AD7063" s="32" t="s">
        <v>147</v>
      </c>
      <c r="AE7063" s="32"/>
      <c r="AF7063" s="32"/>
      <c r="AG7063" s="32"/>
      <c r="AH7063" s="32"/>
      <c r="AI7063" s="32" t="s">
        <v>1929</v>
      </c>
      <c r="AJ7063" s="32"/>
      <c r="AK7063" s="32" t="s">
        <v>46</v>
      </c>
      <c r="AL7063" s="32" t="s">
        <v>8149</v>
      </c>
      <c r="AN7063" s="33" t="s">
        <v>1942</v>
      </c>
      <c r="AO7063" s="33" t="s">
        <v>2568</v>
      </c>
    </row>
    <row r="7064" spans="12:41" ht="13.5" hidden="1" customHeight="1">
      <c r="L7064" s="32">
        <v>21502</v>
      </c>
      <c r="M7064" s="32" t="s">
        <v>1935</v>
      </c>
      <c r="N7064" s="32" t="s">
        <v>8153</v>
      </c>
      <c r="O7064" s="32" t="s">
        <v>8117</v>
      </c>
      <c r="P7064" s="32">
        <v>2000</v>
      </c>
      <c r="Q7064" s="32" t="s">
        <v>1938</v>
      </c>
      <c r="R7064" s="32">
        <v>49</v>
      </c>
      <c r="S7064" s="32">
        <v>53</v>
      </c>
      <c r="T7064" s="32"/>
      <c r="U7064" s="32"/>
      <c r="V7064" s="32">
        <v>3</v>
      </c>
      <c r="W7064" s="32"/>
      <c r="X7064" s="32"/>
      <c r="Y7064" s="32"/>
      <c r="Z7064" s="32"/>
      <c r="AA7064" s="32" t="s">
        <v>54</v>
      </c>
      <c r="AB7064" s="32" t="s">
        <v>1928</v>
      </c>
      <c r="AC7064" s="32"/>
      <c r="AD7064" s="32" t="s">
        <v>147</v>
      </c>
      <c r="AE7064" s="32"/>
      <c r="AF7064" s="32"/>
      <c r="AG7064" s="32"/>
      <c r="AH7064" s="32"/>
      <c r="AI7064" s="32" t="s">
        <v>1929</v>
      </c>
      <c r="AJ7064" s="32"/>
      <c r="AK7064" s="32" t="s">
        <v>46</v>
      </c>
      <c r="AL7064" s="32" t="s">
        <v>8149</v>
      </c>
      <c r="AN7064" s="33" t="s">
        <v>1942</v>
      </c>
      <c r="AO7064" s="33" t="s">
        <v>2568</v>
      </c>
    </row>
    <row r="7065" spans="12:41" ht="13.5" hidden="1" customHeight="1">
      <c r="L7065" s="32">
        <v>118363</v>
      </c>
      <c r="M7065" s="32" t="s">
        <v>1935</v>
      </c>
      <c r="N7065" s="32" t="s">
        <v>8154</v>
      </c>
      <c r="O7065" s="32" t="s">
        <v>8117</v>
      </c>
      <c r="P7065" s="32">
        <v>2000</v>
      </c>
      <c r="Q7065" s="32" t="s">
        <v>1938</v>
      </c>
      <c r="R7065" s="32">
        <v>49</v>
      </c>
      <c r="S7065" s="32">
        <v>54</v>
      </c>
      <c r="T7065" s="32"/>
      <c r="U7065" s="32"/>
      <c r="V7065" s="32">
        <v>1</v>
      </c>
      <c r="W7065" s="32"/>
      <c r="X7065" s="32"/>
      <c r="Y7065" s="32"/>
      <c r="Z7065" s="32"/>
      <c r="AA7065" s="32" t="s">
        <v>45</v>
      </c>
      <c r="AB7065" s="32" t="s">
        <v>147</v>
      </c>
      <c r="AC7065" s="32"/>
      <c r="AD7065" s="32" t="s">
        <v>1928</v>
      </c>
      <c r="AE7065" s="32"/>
      <c r="AF7065" s="32"/>
      <c r="AG7065" s="32"/>
      <c r="AH7065" s="32"/>
      <c r="AI7065" s="32" t="s">
        <v>1929</v>
      </c>
      <c r="AJ7065" s="32"/>
      <c r="AK7065" s="32" t="s">
        <v>46</v>
      </c>
      <c r="AL7065" s="32"/>
      <c r="AN7065" s="33" t="s">
        <v>1942</v>
      </c>
      <c r="AO7065" s="33" t="s">
        <v>2568</v>
      </c>
    </row>
    <row r="7066" spans="12:41" ht="13.5" hidden="1" customHeight="1">
      <c r="L7066" s="32">
        <v>118343</v>
      </c>
      <c r="M7066" s="32" t="s">
        <v>1935</v>
      </c>
      <c r="N7066" s="32" t="s">
        <v>8155</v>
      </c>
      <c r="O7066" s="32" t="s">
        <v>8117</v>
      </c>
      <c r="P7066" s="32">
        <v>2000</v>
      </c>
      <c r="Q7066" s="32" t="s">
        <v>1938</v>
      </c>
      <c r="R7066" s="32">
        <v>49</v>
      </c>
      <c r="S7066" s="32">
        <v>57</v>
      </c>
      <c r="T7066" s="32"/>
      <c r="U7066" s="32"/>
      <c r="V7066" s="32">
        <v>2</v>
      </c>
      <c r="W7066" s="32"/>
      <c r="X7066" s="32"/>
      <c r="Y7066" s="32"/>
      <c r="Z7066" s="32"/>
      <c r="AA7066" s="32" t="s">
        <v>54</v>
      </c>
      <c r="AB7066" s="32" t="s">
        <v>1928</v>
      </c>
      <c r="AC7066" s="32"/>
      <c r="AD7066" s="32" t="s">
        <v>147</v>
      </c>
      <c r="AE7066" s="32"/>
      <c r="AF7066" s="32"/>
      <c r="AG7066" s="32"/>
      <c r="AH7066" s="32"/>
      <c r="AI7066" s="32" t="s">
        <v>1929</v>
      </c>
      <c r="AJ7066" s="32"/>
      <c r="AK7066" s="32" t="s">
        <v>46</v>
      </c>
      <c r="AL7066" s="32"/>
      <c r="AN7066" s="33" t="s">
        <v>1942</v>
      </c>
      <c r="AO7066" s="33" t="s">
        <v>2568</v>
      </c>
    </row>
    <row r="7067" spans="12:41" ht="13.5" hidden="1" customHeight="1">
      <c r="L7067" s="32">
        <v>118354</v>
      </c>
      <c r="M7067" s="32" t="s">
        <v>1935</v>
      </c>
      <c r="N7067" s="32" t="s">
        <v>8156</v>
      </c>
      <c r="O7067" s="32" t="s">
        <v>8117</v>
      </c>
      <c r="P7067" s="32">
        <v>2000</v>
      </c>
      <c r="Q7067" s="32" t="s">
        <v>1938</v>
      </c>
      <c r="R7067" s="32">
        <v>49</v>
      </c>
      <c r="S7067" s="32">
        <v>57</v>
      </c>
      <c r="T7067" s="32"/>
      <c r="U7067" s="32"/>
      <c r="V7067" s="32">
        <v>2</v>
      </c>
      <c r="W7067" s="32"/>
      <c r="X7067" s="32"/>
      <c r="Y7067" s="32"/>
      <c r="Z7067" s="32"/>
      <c r="AA7067" s="32" t="s">
        <v>45</v>
      </c>
      <c r="AB7067" s="32" t="s">
        <v>147</v>
      </c>
      <c r="AC7067" s="32"/>
      <c r="AD7067" s="32" t="s">
        <v>1928</v>
      </c>
      <c r="AE7067" s="32"/>
      <c r="AF7067" s="32"/>
      <c r="AG7067" s="32"/>
      <c r="AH7067" s="32"/>
      <c r="AI7067" s="32" t="s">
        <v>1929</v>
      </c>
      <c r="AJ7067" s="32"/>
      <c r="AK7067" s="32" t="s">
        <v>46</v>
      </c>
      <c r="AL7067" s="32"/>
      <c r="AN7067" s="33" t="s">
        <v>1942</v>
      </c>
      <c r="AO7067" s="33" t="s">
        <v>2568</v>
      </c>
    </row>
    <row r="7068" spans="12:41" ht="13.5" hidden="1" customHeight="1">
      <c r="L7068" s="32">
        <v>118352</v>
      </c>
      <c r="M7068" s="32" t="s">
        <v>1935</v>
      </c>
      <c r="N7068" s="32" t="s">
        <v>8157</v>
      </c>
      <c r="O7068" s="32" t="s">
        <v>8117</v>
      </c>
      <c r="P7068" s="32">
        <v>2000</v>
      </c>
      <c r="Q7068" s="32" t="s">
        <v>1938</v>
      </c>
      <c r="R7068" s="32">
        <v>49</v>
      </c>
      <c r="S7068" s="32">
        <v>61</v>
      </c>
      <c r="T7068" s="32"/>
      <c r="U7068" s="32"/>
      <c r="V7068" s="32"/>
      <c r="W7068" s="32"/>
      <c r="X7068" s="32"/>
      <c r="Y7068" s="32"/>
      <c r="Z7068" s="32"/>
      <c r="AA7068" s="32" t="s">
        <v>45</v>
      </c>
      <c r="AB7068" s="32" t="s">
        <v>147</v>
      </c>
      <c r="AC7068" s="32"/>
      <c r="AD7068" s="32" t="s">
        <v>1928</v>
      </c>
      <c r="AE7068" s="32"/>
      <c r="AF7068" s="32"/>
      <c r="AG7068" s="32"/>
      <c r="AH7068" s="32"/>
      <c r="AI7068" s="32" t="s">
        <v>1929</v>
      </c>
      <c r="AJ7068" s="32"/>
      <c r="AK7068" s="32" t="s">
        <v>46</v>
      </c>
      <c r="AL7068" s="32"/>
      <c r="AN7068" s="33" t="s">
        <v>1942</v>
      </c>
      <c r="AO7068" s="33" t="s">
        <v>2568</v>
      </c>
    </row>
    <row r="7069" spans="12:41" ht="13.5" hidden="1" customHeight="1">
      <c r="L7069" s="32">
        <v>118315</v>
      </c>
      <c r="M7069" s="32" t="s">
        <v>1935</v>
      </c>
      <c r="N7069" s="32" t="s">
        <v>8158</v>
      </c>
      <c r="O7069" s="32" t="s">
        <v>8117</v>
      </c>
      <c r="P7069" s="32">
        <v>2000</v>
      </c>
      <c r="Q7069" s="32" t="s">
        <v>1938</v>
      </c>
      <c r="R7069" s="32">
        <v>49</v>
      </c>
      <c r="S7069" s="32">
        <v>66</v>
      </c>
      <c r="T7069" s="32"/>
      <c r="U7069" s="32"/>
      <c r="V7069" s="32"/>
      <c r="W7069" s="32"/>
      <c r="X7069" s="32"/>
      <c r="Y7069" s="32"/>
      <c r="Z7069" s="32"/>
      <c r="AA7069" s="32" t="s">
        <v>54</v>
      </c>
      <c r="AB7069" s="32" t="s">
        <v>1928</v>
      </c>
      <c r="AC7069" s="32"/>
      <c r="AD7069" s="32" t="s">
        <v>147</v>
      </c>
      <c r="AE7069" s="32"/>
      <c r="AF7069" s="32"/>
      <c r="AG7069" s="32"/>
      <c r="AH7069" s="32"/>
      <c r="AI7069" s="32" t="s">
        <v>1929</v>
      </c>
      <c r="AJ7069" s="32"/>
      <c r="AK7069" s="32" t="s">
        <v>46</v>
      </c>
      <c r="AL7069" s="32"/>
      <c r="AN7069" s="33" t="s">
        <v>1942</v>
      </c>
      <c r="AO7069" s="33" t="s">
        <v>2568</v>
      </c>
    </row>
    <row r="7070" spans="12:41" ht="13.5" hidden="1" customHeight="1">
      <c r="L7070" s="32">
        <v>118356</v>
      </c>
      <c r="M7070" s="32" t="s">
        <v>1935</v>
      </c>
      <c r="N7070" s="32" t="s">
        <v>8159</v>
      </c>
      <c r="O7070" s="32" t="s">
        <v>8117</v>
      </c>
      <c r="P7070" s="32">
        <v>2000</v>
      </c>
      <c r="Q7070" s="32" t="s">
        <v>1938</v>
      </c>
      <c r="R7070" s="32">
        <v>49</v>
      </c>
      <c r="S7070" s="32">
        <v>68</v>
      </c>
      <c r="T7070" s="32"/>
      <c r="U7070" s="32"/>
      <c r="V7070" s="32"/>
      <c r="W7070" s="32"/>
      <c r="X7070" s="32"/>
      <c r="Y7070" s="32"/>
      <c r="Z7070" s="32"/>
      <c r="AA7070" s="32" t="s">
        <v>54</v>
      </c>
      <c r="AB7070" s="32" t="s">
        <v>1928</v>
      </c>
      <c r="AC7070" s="32"/>
      <c r="AD7070" s="32" t="s">
        <v>147</v>
      </c>
      <c r="AE7070" s="32"/>
      <c r="AF7070" s="32"/>
      <c r="AG7070" s="32"/>
      <c r="AH7070" s="32"/>
      <c r="AI7070" s="32" t="s">
        <v>1929</v>
      </c>
      <c r="AJ7070" s="32"/>
      <c r="AK7070" s="32" t="s">
        <v>46</v>
      </c>
      <c r="AL7070" s="32"/>
      <c r="AN7070" s="33" t="s">
        <v>1942</v>
      </c>
      <c r="AO7070" s="33" t="s">
        <v>2568</v>
      </c>
    </row>
    <row r="7071" spans="12:41" ht="13.5" hidden="1" customHeight="1">
      <c r="L7071" s="32">
        <v>118364</v>
      </c>
      <c r="M7071" s="32" t="s">
        <v>1935</v>
      </c>
      <c r="N7071" s="32" t="s">
        <v>8160</v>
      </c>
      <c r="O7071" s="32" t="s">
        <v>8117</v>
      </c>
      <c r="P7071" s="32">
        <v>2000</v>
      </c>
      <c r="Q7071" s="32" t="s">
        <v>1938</v>
      </c>
      <c r="R7071" s="32">
        <v>49</v>
      </c>
      <c r="S7071" s="32">
        <v>70</v>
      </c>
      <c r="T7071" s="32"/>
      <c r="U7071" s="32"/>
      <c r="V7071" s="32">
        <v>5</v>
      </c>
      <c r="W7071" s="32"/>
      <c r="X7071" s="32"/>
      <c r="Y7071" s="32"/>
      <c r="Z7071" s="32"/>
      <c r="AA7071" s="32" t="s">
        <v>45</v>
      </c>
      <c r="AB7071" s="32" t="s">
        <v>147</v>
      </c>
      <c r="AC7071" s="32"/>
      <c r="AD7071" s="32" t="s">
        <v>1928</v>
      </c>
      <c r="AE7071" s="32"/>
      <c r="AF7071" s="32"/>
      <c r="AG7071" s="32"/>
      <c r="AH7071" s="32"/>
      <c r="AI7071" s="32" t="s">
        <v>1929</v>
      </c>
      <c r="AJ7071" s="32"/>
      <c r="AK7071" s="32" t="s">
        <v>46</v>
      </c>
      <c r="AL7071" s="32"/>
      <c r="AN7071" s="33" t="s">
        <v>1942</v>
      </c>
      <c r="AO7071" s="33" t="s">
        <v>2568</v>
      </c>
    </row>
    <row r="7072" spans="12:41" ht="13.5" hidden="1" customHeight="1">
      <c r="L7072" s="32">
        <v>118355</v>
      </c>
      <c r="M7072" s="32" t="s">
        <v>1935</v>
      </c>
      <c r="N7072" s="32" t="s">
        <v>8161</v>
      </c>
      <c r="O7072" s="32" t="s">
        <v>8117</v>
      </c>
      <c r="P7072" s="32">
        <v>2000</v>
      </c>
      <c r="Q7072" s="32" t="s">
        <v>1938</v>
      </c>
      <c r="R7072" s="32">
        <v>49</v>
      </c>
      <c r="S7072" s="32">
        <v>71</v>
      </c>
      <c r="T7072" s="32"/>
      <c r="U7072" s="32"/>
      <c r="V7072" s="32">
        <v>1</v>
      </c>
      <c r="W7072" s="32"/>
      <c r="X7072" s="32"/>
      <c r="Y7072" s="32"/>
      <c r="Z7072" s="32"/>
      <c r="AA7072" s="32" t="s">
        <v>54</v>
      </c>
      <c r="AB7072" s="32" t="s">
        <v>1928</v>
      </c>
      <c r="AC7072" s="32"/>
      <c r="AD7072" s="32" t="s">
        <v>147</v>
      </c>
      <c r="AE7072" s="32"/>
      <c r="AF7072" s="32"/>
      <c r="AG7072" s="32"/>
      <c r="AH7072" s="32"/>
      <c r="AI7072" s="32" t="s">
        <v>1929</v>
      </c>
      <c r="AJ7072" s="32"/>
      <c r="AK7072" s="32" t="s">
        <v>46</v>
      </c>
      <c r="AL7072" s="32"/>
      <c r="AN7072" s="33" t="s">
        <v>1942</v>
      </c>
      <c r="AO7072" s="33" t="s">
        <v>2568</v>
      </c>
    </row>
    <row r="7073" spans="12:41" ht="13.5" hidden="1" customHeight="1">
      <c r="L7073" s="32">
        <v>118317</v>
      </c>
      <c r="M7073" s="32" t="s">
        <v>1935</v>
      </c>
      <c r="N7073" s="32" t="s">
        <v>8162</v>
      </c>
      <c r="O7073" s="32" t="s">
        <v>8117</v>
      </c>
      <c r="P7073" s="32">
        <v>2000</v>
      </c>
      <c r="Q7073" s="32" t="s">
        <v>1938</v>
      </c>
      <c r="R7073" s="32">
        <v>49</v>
      </c>
      <c r="S7073" s="32">
        <v>72</v>
      </c>
      <c r="T7073" s="32"/>
      <c r="U7073" s="32"/>
      <c r="V7073" s="32"/>
      <c r="W7073" s="32"/>
      <c r="X7073" s="32"/>
      <c r="Y7073" s="32"/>
      <c r="Z7073" s="32"/>
      <c r="AA7073" s="32" t="s">
        <v>108</v>
      </c>
      <c r="AB7073" s="32" t="s">
        <v>147</v>
      </c>
      <c r="AC7073" s="32"/>
      <c r="AD7073" s="32" t="s">
        <v>1928</v>
      </c>
      <c r="AE7073" s="32"/>
      <c r="AF7073" s="32"/>
      <c r="AG7073" s="32"/>
      <c r="AH7073" s="32"/>
      <c r="AI7073" s="32" t="s">
        <v>1929</v>
      </c>
      <c r="AJ7073" s="32"/>
      <c r="AK7073" s="32" t="s">
        <v>46</v>
      </c>
      <c r="AL7073" s="32"/>
      <c r="AN7073" s="33" t="s">
        <v>1942</v>
      </c>
      <c r="AO7073" s="33" t="s">
        <v>2568</v>
      </c>
    </row>
    <row r="7074" spans="12:41" ht="13.5" hidden="1" customHeight="1">
      <c r="L7074" s="32">
        <v>118388</v>
      </c>
      <c r="M7074" s="32" t="s">
        <v>1935</v>
      </c>
      <c r="N7074" s="32" t="s">
        <v>8163</v>
      </c>
      <c r="O7074" s="32" t="s">
        <v>8164</v>
      </c>
      <c r="P7074" s="32">
        <v>2000</v>
      </c>
      <c r="Q7074" s="32" t="s">
        <v>2188</v>
      </c>
      <c r="R7074" s="32">
        <v>411</v>
      </c>
      <c r="S7074" s="32">
        <v>8</v>
      </c>
      <c r="T7074" s="32"/>
      <c r="U7074" s="32"/>
      <c r="V7074" s="32">
        <v>1</v>
      </c>
      <c r="W7074" s="32"/>
      <c r="X7074" s="32"/>
      <c r="Y7074" s="32"/>
      <c r="Z7074" s="32"/>
      <c r="AA7074" s="32" t="s">
        <v>54</v>
      </c>
      <c r="AB7074" s="32" t="s">
        <v>2134</v>
      </c>
      <c r="AC7074" s="32"/>
      <c r="AD7074" s="32" t="s">
        <v>147</v>
      </c>
      <c r="AE7074" s="32"/>
      <c r="AF7074" s="32"/>
      <c r="AG7074" s="32"/>
      <c r="AH7074" s="32"/>
      <c r="AI7074" s="32" t="s">
        <v>1929</v>
      </c>
      <c r="AJ7074" s="32"/>
      <c r="AK7074" s="32" t="s">
        <v>46</v>
      </c>
      <c r="AL7074" s="32"/>
      <c r="AN7074" s="33" t="s">
        <v>1942</v>
      </c>
      <c r="AO7074" s="33" t="s">
        <v>2568</v>
      </c>
    </row>
    <row r="7075" spans="12:41" ht="13.5" hidden="1" customHeight="1">
      <c r="L7075" s="32">
        <v>118390</v>
      </c>
      <c r="M7075" s="32" t="s">
        <v>1935</v>
      </c>
      <c r="N7075" s="32" t="s">
        <v>8165</v>
      </c>
      <c r="O7075" s="32" t="s">
        <v>8164</v>
      </c>
      <c r="P7075" s="32">
        <v>2000</v>
      </c>
      <c r="Q7075" s="32" t="s">
        <v>2188</v>
      </c>
      <c r="R7075" s="32">
        <v>411</v>
      </c>
      <c r="S7075" s="32">
        <v>14</v>
      </c>
      <c r="T7075" s="32"/>
      <c r="U7075" s="32"/>
      <c r="V7075" s="32">
        <v>1</v>
      </c>
      <c r="W7075" s="32"/>
      <c r="X7075" s="32"/>
      <c r="Y7075" s="32"/>
      <c r="Z7075" s="32"/>
      <c r="AA7075" s="32" t="s">
        <v>54</v>
      </c>
      <c r="AB7075" s="32" t="s">
        <v>1928</v>
      </c>
      <c r="AC7075" s="32"/>
      <c r="AD7075" s="32" t="s">
        <v>147</v>
      </c>
      <c r="AE7075" s="32"/>
      <c r="AF7075" s="32"/>
      <c r="AG7075" s="32"/>
      <c r="AH7075" s="32"/>
      <c r="AI7075" s="32" t="s">
        <v>1929</v>
      </c>
      <c r="AJ7075" s="32"/>
      <c r="AK7075" s="32" t="s">
        <v>46</v>
      </c>
      <c r="AL7075" s="32"/>
      <c r="AN7075" s="33" t="s">
        <v>1942</v>
      </c>
      <c r="AO7075" s="33" t="s">
        <v>2568</v>
      </c>
    </row>
    <row r="7076" spans="12:41" ht="13.5" hidden="1" customHeight="1">
      <c r="L7076" s="32">
        <v>118386</v>
      </c>
      <c r="M7076" s="32" t="s">
        <v>1935</v>
      </c>
      <c r="N7076" s="32" t="s">
        <v>8166</v>
      </c>
      <c r="O7076" s="32" t="s">
        <v>8164</v>
      </c>
      <c r="P7076" s="32">
        <v>2000</v>
      </c>
      <c r="Q7076" s="32" t="s">
        <v>2188</v>
      </c>
      <c r="R7076" s="32">
        <v>411</v>
      </c>
      <c r="S7076" s="32">
        <v>14</v>
      </c>
      <c r="T7076" s="32"/>
      <c r="U7076" s="32"/>
      <c r="V7076" s="32">
        <v>1</v>
      </c>
      <c r="W7076" s="32"/>
      <c r="X7076" s="32"/>
      <c r="Y7076" s="32"/>
      <c r="Z7076" s="32"/>
      <c r="AA7076" s="32" t="s">
        <v>45</v>
      </c>
      <c r="AB7076" s="32" t="s">
        <v>147</v>
      </c>
      <c r="AC7076" s="32"/>
      <c r="AD7076" s="32" t="s">
        <v>1928</v>
      </c>
      <c r="AE7076" s="32"/>
      <c r="AF7076" s="32"/>
      <c r="AG7076" s="32"/>
      <c r="AH7076" s="32"/>
      <c r="AI7076" s="32" t="s">
        <v>1929</v>
      </c>
      <c r="AJ7076" s="32"/>
      <c r="AK7076" s="32" t="s">
        <v>46</v>
      </c>
      <c r="AN7076" s="33" t="s">
        <v>1942</v>
      </c>
      <c r="AO7076" s="33" t="s">
        <v>2568</v>
      </c>
    </row>
    <row r="7077" spans="12:41" ht="13.5" hidden="1" customHeight="1">
      <c r="L7077" s="32">
        <v>118385</v>
      </c>
      <c r="M7077" s="32" t="s">
        <v>1935</v>
      </c>
      <c r="N7077" s="32" t="s">
        <v>8167</v>
      </c>
      <c r="O7077" s="32" t="s">
        <v>8164</v>
      </c>
      <c r="P7077" s="32">
        <v>2000</v>
      </c>
      <c r="Q7077" s="32" t="s">
        <v>2188</v>
      </c>
      <c r="R7077" s="32">
        <v>411</v>
      </c>
      <c r="S7077" s="32">
        <v>17</v>
      </c>
      <c r="T7077" s="32"/>
      <c r="U7077" s="32"/>
      <c r="V7077" s="32">
        <v>1</v>
      </c>
      <c r="W7077" s="32"/>
      <c r="X7077" s="32"/>
      <c r="Y7077" s="32"/>
      <c r="Z7077" s="32"/>
      <c r="AA7077" s="32" t="s">
        <v>54</v>
      </c>
      <c r="AB7077" s="32" t="s">
        <v>2134</v>
      </c>
      <c r="AC7077" s="32"/>
      <c r="AD7077" s="32" t="s">
        <v>147</v>
      </c>
      <c r="AE7077" s="32"/>
      <c r="AF7077" s="32"/>
      <c r="AG7077" s="32"/>
      <c r="AH7077" s="32"/>
      <c r="AI7077" s="32" t="s">
        <v>1929</v>
      </c>
      <c r="AJ7077" s="32"/>
      <c r="AK7077" s="32" t="s">
        <v>46</v>
      </c>
      <c r="AN7077" s="33" t="s">
        <v>1942</v>
      </c>
      <c r="AO7077" s="33" t="s">
        <v>2568</v>
      </c>
    </row>
    <row r="7078" spans="12:41" ht="13.5" hidden="1" customHeight="1">
      <c r="L7078" s="32">
        <v>118396</v>
      </c>
      <c r="M7078" s="32" t="s">
        <v>1935</v>
      </c>
      <c r="N7078" s="32" t="s">
        <v>8168</v>
      </c>
      <c r="O7078" s="32" t="s">
        <v>8164</v>
      </c>
      <c r="P7078" s="32">
        <v>2000</v>
      </c>
      <c r="Q7078" s="32" t="s">
        <v>2188</v>
      </c>
      <c r="R7078" s="32">
        <v>411</v>
      </c>
      <c r="S7078" s="32">
        <v>21</v>
      </c>
      <c r="T7078" s="32">
        <v>6</v>
      </c>
      <c r="U7078" s="32"/>
      <c r="V7078" s="32">
        <v>1</v>
      </c>
      <c r="W7078" s="32"/>
      <c r="X7078" s="32"/>
      <c r="Y7078" s="32"/>
      <c r="Z7078" s="32"/>
      <c r="AA7078" s="32" t="s">
        <v>54</v>
      </c>
      <c r="AB7078" s="32" t="s">
        <v>2134</v>
      </c>
      <c r="AC7078" s="32"/>
      <c r="AD7078" s="32" t="s">
        <v>147</v>
      </c>
      <c r="AE7078" s="32"/>
      <c r="AF7078" s="32"/>
      <c r="AG7078" s="32"/>
      <c r="AH7078" s="32"/>
      <c r="AI7078" s="32" t="s">
        <v>1929</v>
      </c>
      <c r="AJ7078" s="32"/>
      <c r="AK7078" s="32" t="s">
        <v>46</v>
      </c>
      <c r="AN7078" s="33" t="s">
        <v>1942</v>
      </c>
      <c r="AO7078" s="33" t="s">
        <v>2568</v>
      </c>
    </row>
    <row r="7079" spans="12:41" ht="13.5" hidden="1" customHeight="1">
      <c r="L7079" s="32">
        <v>118395</v>
      </c>
      <c r="M7079" s="32" t="s">
        <v>1935</v>
      </c>
      <c r="N7079" s="32" t="s">
        <v>8169</v>
      </c>
      <c r="O7079" s="32" t="s">
        <v>8164</v>
      </c>
      <c r="P7079" s="32">
        <v>2000</v>
      </c>
      <c r="Q7079" s="32" t="s">
        <v>2188</v>
      </c>
      <c r="R7079" s="32">
        <v>411</v>
      </c>
      <c r="S7079" s="32">
        <v>21</v>
      </c>
      <c r="T7079" s="32">
        <v>8</v>
      </c>
      <c r="U7079" s="32"/>
      <c r="V7079" s="32">
        <v>1</v>
      </c>
      <c r="W7079" s="32"/>
      <c r="X7079" s="32"/>
      <c r="Y7079" s="32"/>
      <c r="Z7079" s="32"/>
      <c r="AA7079" s="32" t="s">
        <v>45</v>
      </c>
      <c r="AB7079" s="32" t="s">
        <v>147</v>
      </c>
      <c r="AC7079" s="32"/>
      <c r="AD7079" s="32" t="s">
        <v>2134</v>
      </c>
      <c r="AE7079" s="32"/>
      <c r="AF7079" s="32"/>
      <c r="AG7079" s="32"/>
      <c r="AH7079" s="32"/>
      <c r="AI7079" s="32" t="s">
        <v>1929</v>
      </c>
      <c r="AJ7079" s="32"/>
      <c r="AK7079" s="32" t="s">
        <v>46</v>
      </c>
      <c r="AN7079" s="33" t="s">
        <v>1942</v>
      </c>
      <c r="AO7079" s="33" t="s">
        <v>2568</v>
      </c>
    </row>
    <row r="7080" spans="12:41" ht="13.5" hidden="1" customHeight="1">
      <c r="L7080" s="32">
        <v>118397</v>
      </c>
      <c r="M7080" s="32" t="s">
        <v>1935</v>
      </c>
      <c r="N7080" s="32" t="s">
        <v>8170</v>
      </c>
      <c r="O7080" s="32" t="s">
        <v>8164</v>
      </c>
      <c r="P7080" s="32">
        <v>2000</v>
      </c>
      <c r="Q7080" s="32" t="s">
        <v>2188</v>
      </c>
      <c r="R7080" s="32">
        <v>411</v>
      </c>
      <c r="S7080" s="32">
        <v>21</v>
      </c>
      <c r="T7080" s="32">
        <v>4</v>
      </c>
      <c r="U7080" s="32"/>
      <c r="V7080" s="32">
        <v>2</v>
      </c>
      <c r="W7080" s="32"/>
      <c r="X7080" s="32"/>
      <c r="Y7080" s="32"/>
      <c r="Z7080" s="32"/>
      <c r="AA7080" s="32" t="s">
        <v>54</v>
      </c>
      <c r="AB7080" s="32" t="s">
        <v>2134</v>
      </c>
      <c r="AC7080" s="32"/>
      <c r="AD7080" s="32" t="s">
        <v>147</v>
      </c>
      <c r="AE7080" s="32"/>
      <c r="AF7080" s="32"/>
      <c r="AG7080" s="32"/>
      <c r="AH7080" s="32"/>
      <c r="AI7080" s="32" t="s">
        <v>1929</v>
      </c>
      <c r="AJ7080" s="32"/>
      <c r="AK7080" s="32" t="s">
        <v>46</v>
      </c>
      <c r="AN7080" s="33" t="s">
        <v>1942</v>
      </c>
      <c r="AO7080" s="33" t="s">
        <v>2568</v>
      </c>
    </row>
    <row r="7081" spans="12:41" ht="13.5" hidden="1" customHeight="1">
      <c r="L7081" s="32">
        <v>118398</v>
      </c>
      <c r="M7081" s="32" t="s">
        <v>1935</v>
      </c>
      <c r="N7081" s="32" t="s">
        <v>8171</v>
      </c>
      <c r="O7081" s="32" t="s">
        <v>8164</v>
      </c>
      <c r="P7081" s="32">
        <v>2000</v>
      </c>
      <c r="Q7081" s="32" t="s">
        <v>2188</v>
      </c>
      <c r="R7081" s="32">
        <v>411</v>
      </c>
      <c r="S7081" s="32">
        <v>21</v>
      </c>
      <c r="T7081" s="32">
        <v>4</v>
      </c>
      <c r="U7081" s="32"/>
      <c r="V7081" s="32">
        <v>5</v>
      </c>
      <c r="W7081" s="32"/>
      <c r="X7081" s="32"/>
      <c r="Y7081" s="32"/>
      <c r="Z7081" s="32"/>
      <c r="AA7081" s="32" t="s">
        <v>45</v>
      </c>
      <c r="AB7081" s="32" t="s">
        <v>147</v>
      </c>
      <c r="AC7081" s="32"/>
      <c r="AD7081" s="32" t="s">
        <v>2134</v>
      </c>
      <c r="AE7081" s="32"/>
      <c r="AF7081" s="32"/>
      <c r="AG7081" s="32"/>
      <c r="AH7081" s="32"/>
      <c r="AI7081" s="32" t="s">
        <v>1929</v>
      </c>
      <c r="AJ7081" s="32"/>
      <c r="AK7081" s="32" t="s">
        <v>46</v>
      </c>
      <c r="AN7081" s="33" t="s">
        <v>1942</v>
      </c>
      <c r="AO7081" s="33" t="s">
        <v>2568</v>
      </c>
    </row>
    <row r="7082" spans="12:41" ht="13.5" hidden="1" customHeight="1">
      <c r="L7082" s="32">
        <v>118393</v>
      </c>
      <c r="M7082" s="32" t="s">
        <v>1935</v>
      </c>
      <c r="N7082" s="32" t="s">
        <v>8172</v>
      </c>
      <c r="O7082" s="32" t="s">
        <v>8164</v>
      </c>
      <c r="P7082" s="32">
        <v>2000</v>
      </c>
      <c r="Q7082" s="32" t="s">
        <v>2188</v>
      </c>
      <c r="R7082" s="32">
        <v>411</v>
      </c>
      <c r="S7082" s="32">
        <v>21</v>
      </c>
      <c r="T7082" s="32">
        <v>10</v>
      </c>
      <c r="U7082" s="32"/>
      <c r="V7082" s="32"/>
      <c r="W7082" s="32"/>
      <c r="X7082" s="32"/>
      <c r="Y7082" s="32"/>
      <c r="Z7082" s="32"/>
      <c r="AA7082" s="32" t="s">
        <v>54</v>
      </c>
      <c r="AB7082" s="32" t="s">
        <v>2134</v>
      </c>
      <c r="AC7082" s="32"/>
      <c r="AD7082" s="32" t="s">
        <v>147</v>
      </c>
      <c r="AE7082" s="32"/>
      <c r="AF7082" s="32"/>
      <c r="AG7082" s="32"/>
      <c r="AH7082" s="32"/>
      <c r="AI7082" s="32" t="s">
        <v>1929</v>
      </c>
      <c r="AJ7082" s="32"/>
      <c r="AK7082" s="32" t="s">
        <v>46</v>
      </c>
      <c r="AN7082" s="33" t="s">
        <v>1942</v>
      </c>
      <c r="AO7082" s="33" t="s">
        <v>2568</v>
      </c>
    </row>
    <row r="7083" spans="12:41" ht="13.5" hidden="1" customHeight="1">
      <c r="L7083" s="32">
        <v>118394</v>
      </c>
      <c r="M7083" s="32" t="s">
        <v>1935</v>
      </c>
      <c r="N7083" s="32" t="s">
        <v>8173</v>
      </c>
      <c r="O7083" s="32" t="s">
        <v>8164</v>
      </c>
      <c r="P7083" s="32">
        <v>2000</v>
      </c>
      <c r="Q7083" s="32" t="s">
        <v>2188</v>
      </c>
      <c r="R7083" s="32">
        <v>411</v>
      </c>
      <c r="S7083" s="32">
        <v>21</v>
      </c>
      <c r="T7083" s="32">
        <v>10</v>
      </c>
      <c r="U7083" s="32"/>
      <c r="V7083" s="32"/>
      <c r="W7083" s="32"/>
      <c r="X7083" s="32"/>
      <c r="Y7083" s="32"/>
      <c r="Z7083" s="32"/>
      <c r="AA7083" s="32" t="s">
        <v>45</v>
      </c>
      <c r="AB7083" s="32" t="s">
        <v>147</v>
      </c>
      <c r="AC7083" s="32"/>
      <c r="AD7083" s="32" t="s">
        <v>2134</v>
      </c>
      <c r="AE7083" s="32"/>
      <c r="AF7083" s="32"/>
      <c r="AG7083" s="32"/>
      <c r="AH7083" s="32"/>
      <c r="AI7083" s="32" t="s">
        <v>1929</v>
      </c>
      <c r="AJ7083" s="32"/>
      <c r="AK7083" s="32" t="s">
        <v>46</v>
      </c>
      <c r="AN7083" s="33" t="s">
        <v>1942</v>
      </c>
      <c r="AO7083" s="33" t="s">
        <v>2568</v>
      </c>
    </row>
    <row r="7084" spans="12:41" ht="13.5" hidden="1" customHeight="1">
      <c r="L7084" s="32">
        <v>118392</v>
      </c>
      <c r="M7084" s="32" t="s">
        <v>1935</v>
      </c>
      <c r="N7084" s="32" t="s">
        <v>8174</v>
      </c>
      <c r="O7084" s="32" t="s">
        <v>8164</v>
      </c>
      <c r="P7084" s="32">
        <v>2000</v>
      </c>
      <c r="Q7084" s="32" t="s">
        <v>2188</v>
      </c>
      <c r="R7084" s="32">
        <v>411</v>
      </c>
      <c r="S7084" s="32">
        <v>21</v>
      </c>
      <c r="T7084" s="32">
        <v>9</v>
      </c>
      <c r="U7084" s="32"/>
      <c r="V7084" s="32"/>
      <c r="W7084" s="32"/>
      <c r="X7084" s="32"/>
      <c r="Y7084" s="32"/>
      <c r="Z7084" s="32"/>
      <c r="AA7084" s="32" t="s">
        <v>108</v>
      </c>
      <c r="AB7084" s="32" t="s">
        <v>147</v>
      </c>
      <c r="AC7084" s="32"/>
      <c r="AD7084" s="32" t="s">
        <v>2134</v>
      </c>
      <c r="AE7084" s="32"/>
      <c r="AF7084" s="32"/>
      <c r="AG7084" s="32"/>
      <c r="AH7084" s="32"/>
      <c r="AI7084" s="32" t="s">
        <v>1929</v>
      </c>
      <c r="AJ7084" s="32"/>
      <c r="AK7084" s="32" t="s">
        <v>46</v>
      </c>
      <c r="AN7084" s="33" t="s">
        <v>1942</v>
      </c>
      <c r="AO7084" s="33" t="s">
        <v>2568</v>
      </c>
    </row>
    <row r="7085" spans="12:41" ht="13.5" hidden="1" customHeight="1">
      <c r="L7085" s="32">
        <v>118399</v>
      </c>
      <c r="M7085" s="32" t="s">
        <v>1935</v>
      </c>
      <c r="N7085" s="32" t="s">
        <v>8175</v>
      </c>
      <c r="O7085" s="32" t="s">
        <v>8164</v>
      </c>
      <c r="P7085" s="32">
        <v>2000</v>
      </c>
      <c r="Q7085" s="32" t="s">
        <v>2188</v>
      </c>
      <c r="R7085" s="32">
        <v>411</v>
      </c>
      <c r="S7085" s="32">
        <v>26</v>
      </c>
      <c r="T7085" s="32"/>
      <c r="U7085" s="32"/>
      <c r="V7085" s="32">
        <v>4</v>
      </c>
      <c r="W7085" s="32"/>
      <c r="X7085" s="32"/>
      <c r="Y7085" s="32"/>
      <c r="Z7085" s="32"/>
      <c r="AA7085" s="32" t="s">
        <v>54</v>
      </c>
      <c r="AB7085" s="32" t="s">
        <v>1928</v>
      </c>
      <c r="AC7085" s="32"/>
      <c r="AD7085" s="32" t="s">
        <v>147</v>
      </c>
      <c r="AE7085" s="32"/>
      <c r="AF7085" s="32"/>
      <c r="AG7085" s="32"/>
      <c r="AH7085" s="32"/>
      <c r="AI7085" s="32" t="s">
        <v>1929</v>
      </c>
      <c r="AJ7085" s="32"/>
      <c r="AK7085" s="32" t="s">
        <v>46</v>
      </c>
      <c r="AN7085" s="33" t="s">
        <v>1942</v>
      </c>
      <c r="AO7085" s="33" t="s">
        <v>2568</v>
      </c>
    </row>
    <row r="7086" spans="12:41" ht="13.5" hidden="1" customHeight="1">
      <c r="L7086" s="32">
        <v>118400</v>
      </c>
      <c r="M7086" s="32" t="s">
        <v>1935</v>
      </c>
      <c r="N7086" s="32" t="s">
        <v>8176</v>
      </c>
      <c r="O7086" s="32" t="s">
        <v>8164</v>
      </c>
      <c r="P7086" s="32">
        <v>2000</v>
      </c>
      <c r="Q7086" s="32" t="s">
        <v>2188</v>
      </c>
      <c r="R7086" s="32">
        <v>411</v>
      </c>
      <c r="S7086" s="32">
        <v>26</v>
      </c>
      <c r="T7086" s="32"/>
      <c r="U7086" s="32"/>
      <c r="V7086" s="32">
        <v>5</v>
      </c>
      <c r="W7086" s="32"/>
      <c r="X7086" s="32"/>
      <c r="Y7086" s="32"/>
      <c r="Z7086" s="32"/>
      <c r="AA7086" s="32" t="s">
        <v>45</v>
      </c>
      <c r="AB7086" s="32" t="s">
        <v>147</v>
      </c>
      <c r="AC7086" s="32"/>
      <c r="AD7086" s="32" t="s">
        <v>1928</v>
      </c>
      <c r="AE7086" s="32"/>
      <c r="AF7086" s="32"/>
      <c r="AG7086" s="32"/>
      <c r="AH7086" s="32"/>
      <c r="AI7086" s="32" t="s">
        <v>1929</v>
      </c>
      <c r="AJ7086" s="32"/>
      <c r="AK7086" s="32" t="s">
        <v>46</v>
      </c>
      <c r="AN7086" s="33" t="s">
        <v>1942</v>
      </c>
      <c r="AO7086" s="33" t="s">
        <v>2568</v>
      </c>
    </row>
    <row r="7087" spans="12:41" ht="13.5" hidden="1" customHeight="1">
      <c r="L7087" s="32">
        <v>118401</v>
      </c>
      <c r="M7087" s="32" t="s">
        <v>1935</v>
      </c>
      <c r="N7087" s="32" t="s">
        <v>8177</v>
      </c>
      <c r="O7087" s="32" t="s">
        <v>8164</v>
      </c>
      <c r="P7087" s="32">
        <v>2000</v>
      </c>
      <c r="Q7087" s="32" t="s">
        <v>2188</v>
      </c>
      <c r="R7087" s="32">
        <v>411</v>
      </c>
      <c r="S7087" s="32">
        <v>27</v>
      </c>
      <c r="T7087" s="32"/>
      <c r="U7087" s="32"/>
      <c r="V7087" s="32">
        <v>4</v>
      </c>
      <c r="W7087" s="32"/>
      <c r="X7087" s="32"/>
      <c r="Y7087" s="32"/>
      <c r="Z7087" s="32"/>
      <c r="AA7087" s="32" t="s">
        <v>54</v>
      </c>
      <c r="AB7087" s="32" t="s">
        <v>1928</v>
      </c>
      <c r="AC7087" s="32"/>
      <c r="AD7087" s="32" t="s">
        <v>147</v>
      </c>
      <c r="AE7087" s="32"/>
      <c r="AF7087" s="32"/>
      <c r="AG7087" s="32"/>
      <c r="AH7087" s="32"/>
      <c r="AI7087" s="32" t="s">
        <v>1929</v>
      </c>
      <c r="AJ7087" s="32"/>
      <c r="AK7087" s="32" t="s">
        <v>46</v>
      </c>
      <c r="AN7087" s="33" t="s">
        <v>1942</v>
      </c>
      <c r="AO7087" s="33" t="s">
        <v>2568</v>
      </c>
    </row>
    <row r="7088" spans="12:41" ht="13.5" hidden="1" customHeight="1">
      <c r="L7088" s="32">
        <v>118402</v>
      </c>
      <c r="M7088" s="32" t="s">
        <v>1935</v>
      </c>
      <c r="N7088" s="32" t="s">
        <v>8178</v>
      </c>
      <c r="O7088" s="32" t="s">
        <v>8164</v>
      </c>
      <c r="P7088" s="32">
        <v>2000</v>
      </c>
      <c r="Q7088" s="32" t="s">
        <v>2188</v>
      </c>
      <c r="R7088" s="32">
        <v>411</v>
      </c>
      <c r="S7088" s="32">
        <v>27</v>
      </c>
      <c r="T7088" s="32"/>
      <c r="U7088" s="32"/>
      <c r="V7088" s="32">
        <v>5</v>
      </c>
      <c r="W7088" s="32"/>
      <c r="X7088" s="32"/>
      <c r="Y7088" s="32"/>
      <c r="Z7088" s="32"/>
      <c r="AA7088" s="32" t="s">
        <v>45</v>
      </c>
      <c r="AB7088" s="32" t="s">
        <v>147</v>
      </c>
      <c r="AC7088" s="32"/>
      <c r="AD7088" s="32" t="s">
        <v>1928</v>
      </c>
      <c r="AE7088" s="32"/>
      <c r="AF7088" s="32"/>
      <c r="AG7088" s="32"/>
      <c r="AH7088" s="32"/>
      <c r="AI7088" s="32" t="s">
        <v>1929</v>
      </c>
      <c r="AJ7088" s="32"/>
      <c r="AK7088" s="32" t="s">
        <v>46</v>
      </c>
      <c r="AN7088" s="33" t="s">
        <v>1942</v>
      </c>
      <c r="AO7088" s="33" t="s">
        <v>2568</v>
      </c>
    </row>
    <row r="7089" spans="12:41" ht="13.5" hidden="1" customHeight="1">
      <c r="L7089" s="32">
        <v>118389</v>
      </c>
      <c r="M7089" s="32" t="s">
        <v>1935</v>
      </c>
      <c r="N7089" s="32" t="s">
        <v>8179</v>
      </c>
      <c r="O7089" s="32" t="s">
        <v>8164</v>
      </c>
      <c r="P7089" s="32">
        <v>2000</v>
      </c>
      <c r="Q7089" s="32" t="s">
        <v>2188</v>
      </c>
      <c r="R7089" s="32">
        <v>411</v>
      </c>
      <c r="S7089" s="32">
        <v>28</v>
      </c>
      <c r="T7089" s="32"/>
      <c r="U7089" s="32"/>
      <c r="V7089" s="32">
        <v>1</v>
      </c>
      <c r="W7089" s="32"/>
      <c r="X7089" s="32"/>
      <c r="Y7089" s="32"/>
      <c r="Z7089" s="32"/>
      <c r="AA7089" s="32" t="s">
        <v>54</v>
      </c>
      <c r="AB7089" s="32" t="s">
        <v>1928</v>
      </c>
      <c r="AC7089" s="32"/>
      <c r="AD7089" s="32" t="s">
        <v>147</v>
      </c>
      <c r="AE7089" s="32"/>
      <c r="AF7089" s="32"/>
      <c r="AG7089" s="32"/>
      <c r="AH7089" s="32"/>
      <c r="AI7089" s="32" t="s">
        <v>1929</v>
      </c>
      <c r="AJ7089" s="32"/>
      <c r="AK7089" s="32" t="s">
        <v>46</v>
      </c>
      <c r="AN7089" s="33" t="s">
        <v>1942</v>
      </c>
      <c r="AO7089" s="33" t="s">
        <v>2568</v>
      </c>
    </row>
    <row r="7090" spans="12:41" ht="13.5" hidden="1" customHeight="1">
      <c r="L7090" s="32">
        <v>118391</v>
      </c>
      <c r="M7090" s="32" t="s">
        <v>1935</v>
      </c>
      <c r="N7090" s="32" t="s">
        <v>8180</v>
      </c>
      <c r="O7090" s="32" t="s">
        <v>8164</v>
      </c>
      <c r="P7090" s="32">
        <v>2000</v>
      </c>
      <c r="Q7090" s="32" t="s">
        <v>2188</v>
      </c>
      <c r="R7090" s="32">
        <v>411</v>
      </c>
      <c r="S7090" s="32">
        <v>28</v>
      </c>
      <c r="T7090" s="32"/>
      <c r="U7090" s="32"/>
      <c r="V7090" s="32">
        <v>1</v>
      </c>
      <c r="W7090" s="32"/>
      <c r="X7090" s="32"/>
      <c r="Y7090" s="32"/>
      <c r="Z7090" s="32"/>
      <c r="AA7090" s="32" t="s">
        <v>45</v>
      </c>
      <c r="AB7090" s="32" t="s">
        <v>147</v>
      </c>
      <c r="AC7090" s="32"/>
      <c r="AD7090" s="32" t="s">
        <v>1928</v>
      </c>
      <c r="AE7090" s="32"/>
      <c r="AF7090" s="32"/>
      <c r="AG7090" s="32"/>
      <c r="AH7090" s="32"/>
      <c r="AI7090" s="32" t="s">
        <v>1929</v>
      </c>
      <c r="AJ7090" s="32"/>
      <c r="AK7090" s="32" t="s">
        <v>46</v>
      </c>
      <c r="AN7090" s="33" t="s">
        <v>1942</v>
      </c>
      <c r="AO7090" s="33" t="s">
        <v>2568</v>
      </c>
    </row>
    <row r="7091" spans="12:41" ht="13.5" hidden="1" customHeight="1">
      <c r="L7091" s="32">
        <v>118387</v>
      </c>
      <c r="M7091" s="32" t="s">
        <v>1935</v>
      </c>
      <c r="N7091" s="32" t="s">
        <v>8181</v>
      </c>
      <c r="O7091" s="32" t="s">
        <v>8164</v>
      </c>
      <c r="P7091" s="32">
        <v>2000</v>
      </c>
      <c r="Q7091" s="32" t="s">
        <v>1938</v>
      </c>
      <c r="R7091" s="32">
        <v>49</v>
      </c>
      <c r="S7091" s="32">
        <v>71</v>
      </c>
      <c r="T7091" s="32"/>
      <c r="U7091" s="32"/>
      <c r="V7091" s="32">
        <v>1</v>
      </c>
      <c r="W7091" s="32"/>
      <c r="X7091" s="32"/>
      <c r="Y7091" s="32"/>
      <c r="Z7091" s="32" t="s">
        <v>8182</v>
      </c>
      <c r="AA7091" s="32" t="s">
        <v>54</v>
      </c>
      <c r="AB7091" s="32" t="s">
        <v>1928</v>
      </c>
      <c r="AC7091" s="32"/>
      <c r="AD7091" s="32" t="s">
        <v>147</v>
      </c>
      <c r="AE7091" s="32"/>
      <c r="AF7091" s="32"/>
      <c r="AG7091" s="32"/>
      <c r="AH7091" s="32"/>
      <c r="AI7091" s="32" t="s">
        <v>1929</v>
      </c>
      <c r="AJ7091" s="32"/>
      <c r="AK7091" s="32" t="s">
        <v>46</v>
      </c>
      <c r="AN7091" s="33" t="s">
        <v>1942</v>
      </c>
      <c r="AO7091" s="33" t="s">
        <v>2568</v>
      </c>
    </row>
    <row r="7092" spans="12:41" ht="13.5" hidden="1" customHeight="1">
      <c r="L7092" s="32">
        <v>22748</v>
      </c>
      <c r="M7092" s="32" t="s">
        <v>1935</v>
      </c>
      <c r="N7092" s="32" t="s">
        <v>8183</v>
      </c>
      <c r="O7092" s="32" t="s">
        <v>8184</v>
      </c>
      <c r="P7092" s="32">
        <v>1950</v>
      </c>
      <c r="Q7092" s="32" t="s">
        <v>1938</v>
      </c>
      <c r="R7092" s="32">
        <v>67</v>
      </c>
      <c r="S7092" s="32">
        <v>7</v>
      </c>
      <c r="T7092" s="32"/>
      <c r="U7092" s="32"/>
      <c r="V7092" s="32">
        <v>1</v>
      </c>
      <c r="W7092" s="32"/>
      <c r="X7092" s="32"/>
      <c r="Y7092" s="32"/>
      <c r="Z7092" s="32"/>
      <c r="AA7092" s="32" t="s">
        <v>45</v>
      </c>
      <c r="AB7092" s="32" t="s">
        <v>147</v>
      </c>
      <c r="AC7092" s="32"/>
      <c r="AD7092" s="32" t="s">
        <v>2154</v>
      </c>
      <c r="AE7092" s="32"/>
      <c r="AF7092" s="32"/>
      <c r="AG7092" s="32" t="s">
        <v>8185</v>
      </c>
      <c r="AH7092" s="32"/>
      <c r="AI7092" s="32" t="s">
        <v>1929</v>
      </c>
      <c r="AJ7092" s="32"/>
      <c r="AK7092" s="32" t="s">
        <v>46</v>
      </c>
      <c r="AN7092" s="33" t="s">
        <v>3201</v>
      </c>
      <c r="AO7092" s="33" t="s">
        <v>8186</v>
      </c>
    </row>
    <row r="7093" spans="12:41" ht="13.5" hidden="1" customHeight="1">
      <c r="L7093" s="32">
        <v>22749</v>
      </c>
      <c r="M7093" s="32" t="s">
        <v>1935</v>
      </c>
      <c r="N7093" s="32" t="s">
        <v>8187</v>
      </c>
      <c r="O7093" s="32" t="s">
        <v>8184</v>
      </c>
      <c r="P7093" s="32">
        <v>1950</v>
      </c>
      <c r="Q7093" s="32" t="s">
        <v>1938</v>
      </c>
      <c r="R7093" s="32">
        <v>67</v>
      </c>
      <c r="S7093" s="32">
        <v>7</v>
      </c>
      <c r="T7093" s="32"/>
      <c r="U7093" s="32"/>
      <c r="V7093" s="32">
        <v>2</v>
      </c>
      <c r="W7093" s="32"/>
      <c r="X7093" s="32"/>
      <c r="Y7093" s="32"/>
      <c r="Z7093" s="32"/>
      <c r="AA7093" s="32" t="s">
        <v>54</v>
      </c>
      <c r="AB7093" s="32" t="s">
        <v>2154</v>
      </c>
      <c r="AC7093" s="32"/>
      <c r="AD7093" s="32" t="s">
        <v>147</v>
      </c>
      <c r="AE7093" s="32"/>
      <c r="AF7093" s="32"/>
      <c r="AG7093" s="32" t="s">
        <v>8185</v>
      </c>
      <c r="AH7093" s="32"/>
      <c r="AI7093" s="32" t="s">
        <v>1929</v>
      </c>
      <c r="AJ7093" s="32"/>
      <c r="AK7093" s="32" t="s">
        <v>46</v>
      </c>
      <c r="AN7093" s="33" t="s">
        <v>3201</v>
      </c>
      <c r="AO7093" s="33" t="s">
        <v>8186</v>
      </c>
    </row>
    <row r="7094" spans="12:41" ht="13.5" hidden="1" customHeight="1">
      <c r="L7094" s="32">
        <v>22750</v>
      </c>
      <c r="M7094" s="32" t="s">
        <v>1935</v>
      </c>
      <c r="N7094" s="32" t="s">
        <v>8188</v>
      </c>
      <c r="O7094" s="32" t="s">
        <v>8184</v>
      </c>
      <c r="P7094" s="32">
        <v>1950</v>
      </c>
      <c r="Q7094" s="32" t="s">
        <v>1938</v>
      </c>
      <c r="R7094" s="32">
        <v>67</v>
      </c>
      <c r="S7094" s="32">
        <v>7</v>
      </c>
      <c r="T7094" s="32"/>
      <c r="U7094" s="32"/>
      <c r="V7094" s="32">
        <v>2</v>
      </c>
      <c r="W7094" s="32"/>
      <c r="X7094" s="32"/>
      <c r="Y7094" s="32"/>
      <c r="Z7094" s="32"/>
      <c r="AA7094" s="32" t="s">
        <v>45</v>
      </c>
      <c r="AB7094" s="32" t="s">
        <v>147</v>
      </c>
      <c r="AC7094" s="32"/>
      <c r="AD7094" s="32" t="s">
        <v>2154</v>
      </c>
      <c r="AE7094" s="32"/>
      <c r="AF7094" s="32"/>
      <c r="AG7094" s="32" t="s">
        <v>8185</v>
      </c>
      <c r="AH7094" s="32"/>
      <c r="AI7094" s="32" t="s">
        <v>1929</v>
      </c>
      <c r="AJ7094" s="32"/>
      <c r="AK7094" s="32" t="s">
        <v>46</v>
      </c>
      <c r="AN7094" s="33" t="s">
        <v>3201</v>
      </c>
      <c r="AO7094" s="33" t="s">
        <v>8186</v>
      </c>
    </row>
    <row r="7095" spans="12:41" ht="13.5" hidden="1" customHeight="1">
      <c r="L7095" s="32">
        <v>22751</v>
      </c>
      <c r="M7095" s="32" t="s">
        <v>1935</v>
      </c>
      <c r="N7095" s="32" t="s">
        <v>8189</v>
      </c>
      <c r="O7095" s="32" t="s">
        <v>8184</v>
      </c>
      <c r="P7095" s="32">
        <v>1950</v>
      </c>
      <c r="Q7095" s="32" t="s">
        <v>1938</v>
      </c>
      <c r="R7095" s="32">
        <v>67</v>
      </c>
      <c r="S7095" s="32">
        <v>9</v>
      </c>
      <c r="T7095" s="32"/>
      <c r="U7095" s="32"/>
      <c r="V7095" s="32"/>
      <c r="W7095" s="32"/>
      <c r="X7095" s="32"/>
      <c r="Y7095" s="32"/>
      <c r="Z7095" s="32"/>
      <c r="AA7095" s="32" t="s">
        <v>54</v>
      </c>
      <c r="AB7095" s="32" t="s">
        <v>2154</v>
      </c>
      <c r="AC7095" s="32"/>
      <c r="AD7095" s="32" t="s">
        <v>147</v>
      </c>
      <c r="AE7095" s="32"/>
      <c r="AF7095" s="32"/>
      <c r="AG7095" s="32" t="s">
        <v>8185</v>
      </c>
      <c r="AH7095" s="32"/>
      <c r="AI7095" s="32" t="s">
        <v>1929</v>
      </c>
      <c r="AJ7095" s="32"/>
      <c r="AK7095" s="32" t="s">
        <v>46</v>
      </c>
      <c r="AN7095" s="33" t="s">
        <v>3201</v>
      </c>
      <c r="AO7095" s="33" t="s">
        <v>8186</v>
      </c>
    </row>
    <row r="7096" spans="12:41" ht="13.5" hidden="1" customHeight="1">
      <c r="L7096" s="32">
        <v>22752</v>
      </c>
      <c r="M7096" s="32" t="s">
        <v>1935</v>
      </c>
      <c r="N7096" s="32" t="s">
        <v>8190</v>
      </c>
      <c r="O7096" s="32" t="s">
        <v>8184</v>
      </c>
      <c r="P7096" s="32">
        <v>1950</v>
      </c>
      <c r="Q7096" s="32" t="s">
        <v>1938</v>
      </c>
      <c r="R7096" s="32">
        <v>67</v>
      </c>
      <c r="S7096" s="32">
        <v>9</v>
      </c>
      <c r="T7096" s="32"/>
      <c r="U7096" s="32"/>
      <c r="V7096" s="32"/>
      <c r="W7096" s="32"/>
      <c r="X7096" s="32"/>
      <c r="Y7096" s="32"/>
      <c r="Z7096" s="32"/>
      <c r="AA7096" s="32" t="s">
        <v>45</v>
      </c>
      <c r="AB7096" s="32" t="s">
        <v>147</v>
      </c>
      <c r="AC7096" s="32"/>
      <c r="AD7096" s="32" t="s">
        <v>2154</v>
      </c>
      <c r="AE7096" s="32"/>
      <c r="AF7096" s="32"/>
      <c r="AG7096" s="32" t="s">
        <v>8185</v>
      </c>
      <c r="AH7096" s="32"/>
      <c r="AI7096" s="32" t="s">
        <v>1929</v>
      </c>
      <c r="AJ7096" s="32"/>
      <c r="AK7096" s="32" t="s">
        <v>46</v>
      </c>
      <c r="AN7096" s="33" t="s">
        <v>3201</v>
      </c>
      <c r="AO7096" s="33" t="s">
        <v>8186</v>
      </c>
    </row>
    <row r="7097" spans="12:41" ht="13.5" hidden="1" customHeight="1">
      <c r="L7097" s="32">
        <v>22753</v>
      </c>
      <c r="M7097" s="32" t="s">
        <v>1935</v>
      </c>
      <c r="N7097" s="32" t="s">
        <v>8191</v>
      </c>
      <c r="O7097" s="32" t="s">
        <v>8184</v>
      </c>
      <c r="P7097" s="32">
        <v>1950</v>
      </c>
      <c r="Q7097" s="32" t="s">
        <v>1938</v>
      </c>
      <c r="R7097" s="32">
        <v>67</v>
      </c>
      <c r="S7097" s="32">
        <v>14</v>
      </c>
      <c r="T7097" s="32"/>
      <c r="U7097" s="32"/>
      <c r="V7097" s="32">
        <v>1</v>
      </c>
      <c r="W7097" s="32"/>
      <c r="X7097" s="32"/>
      <c r="Y7097" s="32"/>
      <c r="Z7097" s="32"/>
      <c r="AA7097" s="32" t="s">
        <v>54</v>
      </c>
      <c r="AB7097" s="32" t="s">
        <v>2154</v>
      </c>
      <c r="AC7097" s="32"/>
      <c r="AD7097" s="32" t="s">
        <v>147</v>
      </c>
      <c r="AE7097" s="32"/>
      <c r="AF7097" s="32"/>
      <c r="AG7097" s="32" t="s">
        <v>8185</v>
      </c>
      <c r="AH7097" s="32"/>
      <c r="AI7097" s="32" t="s">
        <v>1929</v>
      </c>
      <c r="AJ7097" s="32"/>
      <c r="AK7097" s="32" t="s">
        <v>46</v>
      </c>
      <c r="AN7097" s="33" t="s">
        <v>3201</v>
      </c>
      <c r="AO7097" s="33" t="s">
        <v>8186</v>
      </c>
    </row>
    <row r="7098" spans="12:41" ht="13.5" hidden="1" customHeight="1">
      <c r="L7098" s="32">
        <v>22754</v>
      </c>
      <c r="M7098" s="32" t="s">
        <v>1935</v>
      </c>
      <c r="N7098" s="32" t="s">
        <v>8192</v>
      </c>
      <c r="O7098" s="32" t="s">
        <v>8184</v>
      </c>
      <c r="P7098" s="32">
        <v>1950</v>
      </c>
      <c r="Q7098" s="32" t="s">
        <v>1938</v>
      </c>
      <c r="R7098" s="32">
        <v>67</v>
      </c>
      <c r="S7098" s="32">
        <v>14</v>
      </c>
      <c r="T7098" s="32"/>
      <c r="U7098" s="32"/>
      <c r="V7098" s="32">
        <v>1</v>
      </c>
      <c r="W7098" s="32"/>
      <c r="X7098" s="32"/>
      <c r="Y7098" s="32"/>
      <c r="Z7098" s="32"/>
      <c r="AA7098" s="32" t="s">
        <v>45</v>
      </c>
      <c r="AB7098" s="32" t="s">
        <v>147</v>
      </c>
      <c r="AC7098" s="32"/>
      <c r="AD7098" s="32" t="s">
        <v>2154</v>
      </c>
      <c r="AE7098" s="32"/>
      <c r="AF7098" s="32"/>
      <c r="AG7098" s="32" t="s">
        <v>8185</v>
      </c>
      <c r="AH7098" s="32"/>
      <c r="AI7098" s="32" t="s">
        <v>1929</v>
      </c>
      <c r="AJ7098" s="32"/>
      <c r="AK7098" s="32" t="s">
        <v>46</v>
      </c>
      <c r="AN7098" s="33" t="s">
        <v>3201</v>
      </c>
      <c r="AO7098" s="33" t="s">
        <v>8186</v>
      </c>
    </row>
    <row r="7099" spans="12:41" ht="13.5" hidden="1" customHeight="1">
      <c r="L7099" s="32">
        <v>26981</v>
      </c>
      <c r="M7099" s="32" t="s">
        <v>1935</v>
      </c>
      <c r="N7099" s="32" t="s">
        <v>8193</v>
      </c>
      <c r="O7099" s="32" t="s">
        <v>8184</v>
      </c>
      <c r="P7099" s="32">
        <v>1950</v>
      </c>
      <c r="Q7099" s="32" t="s">
        <v>1938</v>
      </c>
      <c r="R7099" s="32">
        <v>67</v>
      </c>
      <c r="S7099" s="32">
        <v>16</v>
      </c>
      <c r="T7099" s="32"/>
      <c r="U7099" s="32"/>
      <c r="V7099" s="32">
        <v>2</v>
      </c>
      <c r="W7099" s="32"/>
      <c r="X7099" s="32"/>
      <c r="Y7099" s="32"/>
      <c r="Z7099" s="32" t="s">
        <v>8194</v>
      </c>
      <c r="AA7099" s="32" t="s">
        <v>54</v>
      </c>
      <c r="AB7099" s="32" t="s">
        <v>2154</v>
      </c>
      <c r="AC7099" s="32"/>
      <c r="AD7099" s="32" t="s">
        <v>147</v>
      </c>
      <c r="AE7099" s="32"/>
      <c r="AF7099" s="32"/>
      <c r="AG7099" s="32" t="s">
        <v>8185</v>
      </c>
      <c r="AH7099" s="32"/>
      <c r="AI7099" s="32" t="s">
        <v>1929</v>
      </c>
      <c r="AJ7099" s="32"/>
      <c r="AK7099" s="32" t="s">
        <v>46</v>
      </c>
      <c r="AN7099" s="33" t="s">
        <v>3201</v>
      </c>
      <c r="AO7099" s="33" t="s">
        <v>8186</v>
      </c>
    </row>
    <row r="7100" spans="12:41" ht="13.5" hidden="1" customHeight="1">
      <c r="L7100" s="32">
        <v>26982</v>
      </c>
      <c r="M7100" s="32" t="s">
        <v>1935</v>
      </c>
      <c r="N7100" s="32" t="s">
        <v>8195</v>
      </c>
      <c r="O7100" s="32" t="s">
        <v>8184</v>
      </c>
      <c r="P7100" s="32">
        <v>1950</v>
      </c>
      <c r="Q7100" s="32" t="s">
        <v>1938</v>
      </c>
      <c r="R7100" s="32">
        <v>67</v>
      </c>
      <c r="S7100" s="32">
        <v>16</v>
      </c>
      <c r="T7100" s="32"/>
      <c r="U7100" s="32"/>
      <c r="V7100" s="32">
        <v>2</v>
      </c>
      <c r="W7100" s="32"/>
      <c r="X7100" s="32"/>
      <c r="Y7100" s="32"/>
      <c r="Z7100" s="32" t="s">
        <v>8194</v>
      </c>
      <c r="AA7100" s="32" t="s">
        <v>45</v>
      </c>
      <c r="AB7100" s="32" t="s">
        <v>147</v>
      </c>
      <c r="AC7100" s="32"/>
      <c r="AD7100" s="32" t="s">
        <v>2154</v>
      </c>
      <c r="AE7100" s="32"/>
      <c r="AF7100" s="32"/>
      <c r="AG7100" s="32" t="s">
        <v>8185</v>
      </c>
      <c r="AH7100" s="32"/>
      <c r="AI7100" s="32" t="s">
        <v>1929</v>
      </c>
      <c r="AJ7100" s="32"/>
      <c r="AK7100" s="32" t="s">
        <v>46</v>
      </c>
      <c r="AN7100" s="33" t="s">
        <v>3201</v>
      </c>
      <c r="AO7100" s="33" t="s">
        <v>8186</v>
      </c>
    </row>
    <row r="7101" spans="12:41" ht="13.5" hidden="1" customHeight="1">
      <c r="L7101" s="32">
        <v>22756</v>
      </c>
      <c r="M7101" s="32" t="s">
        <v>1935</v>
      </c>
      <c r="N7101" s="32" t="s">
        <v>8196</v>
      </c>
      <c r="O7101" s="32" t="s">
        <v>8184</v>
      </c>
      <c r="P7101" s="32">
        <v>1950</v>
      </c>
      <c r="Q7101" s="32" t="s">
        <v>1938</v>
      </c>
      <c r="R7101" s="32">
        <v>67</v>
      </c>
      <c r="S7101" s="32">
        <v>18</v>
      </c>
      <c r="T7101" s="32"/>
      <c r="U7101" s="32"/>
      <c r="V7101" s="32"/>
      <c r="W7101" s="32"/>
      <c r="X7101" s="32"/>
      <c r="Y7101" s="32"/>
      <c r="Z7101" s="32" t="s">
        <v>8197</v>
      </c>
      <c r="AA7101" s="32" t="s">
        <v>54</v>
      </c>
      <c r="AB7101" s="32" t="s">
        <v>2154</v>
      </c>
      <c r="AC7101" s="32"/>
      <c r="AD7101" s="32" t="s">
        <v>147</v>
      </c>
      <c r="AE7101" s="32"/>
      <c r="AF7101" s="32"/>
      <c r="AG7101" s="32" t="s">
        <v>8185</v>
      </c>
      <c r="AH7101" s="32"/>
      <c r="AI7101" s="32" t="s">
        <v>1929</v>
      </c>
      <c r="AJ7101" s="32"/>
      <c r="AK7101" s="32" t="s">
        <v>46</v>
      </c>
      <c r="AN7101" s="33" t="s">
        <v>3201</v>
      </c>
      <c r="AO7101" s="33" t="s">
        <v>8186</v>
      </c>
    </row>
    <row r="7102" spans="12:41" ht="13.5" hidden="1" customHeight="1">
      <c r="L7102" s="32">
        <v>22757</v>
      </c>
      <c r="M7102" s="32" t="s">
        <v>1935</v>
      </c>
      <c r="N7102" s="32" t="s">
        <v>8198</v>
      </c>
      <c r="O7102" s="32" t="s">
        <v>8184</v>
      </c>
      <c r="P7102" s="32">
        <v>1950</v>
      </c>
      <c r="Q7102" s="32" t="s">
        <v>1938</v>
      </c>
      <c r="R7102" s="32">
        <v>67</v>
      </c>
      <c r="S7102" s="32">
        <v>18</v>
      </c>
      <c r="T7102" s="32"/>
      <c r="U7102" s="32"/>
      <c r="V7102" s="32"/>
      <c r="W7102" s="32"/>
      <c r="X7102" s="32"/>
      <c r="Y7102" s="32"/>
      <c r="Z7102" s="32" t="s">
        <v>8197</v>
      </c>
      <c r="AA7102" s="32" t="s">
        <v>45</v>
      </c>
      <c r="AB7102" s="32" t="s">
        <v>147</v>
      </c>
      <c r="AC7102" s="32"/>
      <c r="AD7102" s="32" t="s">
        <v>2154</v>
      </c>
      <c r="AE7102" s="32"/>
      <c r="AF7102" s="32"/>
      <c r="AG7102" s="32" t="s">
        <v>8185</v>
      </c>
      <c r="AH7102" s="32"/>
      <c r="AI7102" s="32" t="s">
        <v>1929</v>
      </c>
      <c r="AJ7102" s="32"/>
      <c r="AK7102" s="32" t="s">
        <v>46</v>
      </c>
      <c r="AN7102" s="33" t="s">
        <v>3201</v>
      </c>
      <c r="AO7102" s="33" t="s">
        <v>8186</v>
      </c>
    </row>
    <row r="7103" spans="12:41" ht="13.5" hidden="1" customHeight="1">
      <c r="L7103" s="32">
        <v>22758</v>
      </c>
      <c r="M7103" s="32" t="s">
        <v>1935</v>
      </c>
      <c r="N7103" s="32" t="s">
        <v>8199</v>
      </c>
      <c r="O7103" s="32" t="s">
        <v>8184</v>
      </c>
      <c r="P7103" s="32">
        <v>1950</v>
      </c>
      <c r="Q7103" s="32" t="s">
        <v>1938</v>
      </c>
      <c r="R7103" s="32">
        <v>67</v>
      </c>
      <c r="S7103" s="32">
        <v>19</v>
      </c>
      <c r="T7103" s="32"/>
      <c r="U7103" s="32"/>
      <c r="V7103" s="32"/>
      <c r="W7103" s="32"/>
      <c r="X7103" s="32"/>
      <c r="Y7103" s="32"/>
      <c r="Z7103" s="32"/>
      <c r="AA7103" s="32" t="s">
        <v>54</v>
      </c>
      <c r="AB7103" s="32" t="s">
        <v>2154</v>
      </c>
      <c r="AC7103" s="32"/>
      <c r="AD7103" s="32" t="s">
        <v>147</v>
      </c>
      <c r="AE7103" s="32"/>
      <c r="AF7103" s="32"/>
      <c r="AG7103" s="32" t="s">
        <v>8185</v>
      </c>
      <c r="AH7103" s="32"/>
      <c r="AI7103" s="32" t="s">
        <v>1929</v>
      </c>
      <c r="AJ7103" s="32"/>
      <c r="AK7103" s="32" t="s">
        <v>46</v>
      </c>
      <c r="AN7103" s="33" t="s">
        <v>3201</v>
      </c>
      <c r="AO7103" s="33" t="s">
        <v>8186</v>
      </c>
    </row>
    <row r="7104" spans="12:41" ht="13.5" hidden="1" customHeight="1">
      <c r="L7104" s="32">
        <v>22759</v>
      </c>
      <c r="M7104" s="32" t="s">
        <v>1935</v>
      </c>
      <c r="N7104" s="32" t="s">
        <v>8200</v>
      </c>
      <c r="O7104" s="32" t="s">
        <v>8184</v>
      </c>
      <c r="P7104" s="32">
        <v>1950</v>
      </c>
      <c r="Q7104" s="32" t="s">
        <v>1938</v>
      </c>
      <c r="R7104" s="32">
        <v>67</v>
      </c>
      <c r="S7104" s="32">
        <v>19</v>
      </c>
      <c r="T7104" s="32"/>
      <c r="U7104" s="32"/>
      <c r="V7104" s="32"/>
      <c r="W7104" s="32"/>
      <c r="X7104" s="32"/>
      <c r="Y7104" s="32"/>
      <c r="Z7104" s="32"/>
      <c r="AA7104" s="32" t="s">
        <v>45</v>
      </c>
      <c r="AB7104" s="32" t="s">
        <v>147</v>
      </c>
      <c r="AC7104" s="32"/>
      <c r="AD7104" s="32" t="s">
        <v>2154</v>
      </c>
      <c r="AE7104" s="32"/>
      <c r="AF7104" s="32"/>
      <c r="AG7104" s="32" t="s">
        <v>8185</v>
      </c>
      <c r="AH7104" s="32"/>
      <c r="AI7104" s="32" t="s">
        <v>1929</v>
      </c>
      <c r="AJ7104" s="32"/>
      <c r="AK7104" s="32" t="s">
        <v>46</v>
      </c>
      <c r="AN7104" s="33" t="s">
        <v>3201</v>
      </c>
      <c r="AO7104" s="33" t="s">
        <v>8186</v>
      </c>
    </row>
    <row r="7105" spans="12:41" ht="13.5" hidden="1" customHeight="1">
      <c r="L7105" s="32">
        <v>22760</v>
      </c>
      <c r="M7105" s="32" t="s">
        <v>1935</v>
      </c>
      <c r="N7105" s="32" t="s">
        <v>3428</v>
      </c>
      <c r="O7105" s="32" t="s">
        <v>8184</v>
      </c>
      <c r="P7105" s="32">
        <v>1950</v>
      </c>
      <c r="Q7105" s="32" t="s">
        <v>1938</v>
      </c>
      <c r="R7105" s="32">
        <v>67</v>
      </c>
      <c r="S7105" s="32">
        <v>20</v>
      </c>
      <c r="T7105" s="32"/>
      <c r="U7105" s="32"/>
      <c r="V7105" s="32"/>
      <c r="W7105" s="32"/>
      <c r="X7105" s="32"/>
      <c r="Y7105" s="32"/>
      <c r="Z7105" s="32" t="s">
        <v>8201</v>
      </c>
      <c r="AA7105" s="32" t="s">
        <v>54</v>
      </c>
      <c r="AB7105" s="32" t="s">
        <v>2154</v>
      </c>
      <c r="AC7105" s="32"/>
      <c r="AD7105" s="32" t="s">
        <v>147</v>
      </c>
      <c r="AE7105" s="32"/>
      <c r="AF7105" s="32"/>
      <c r="AG7105" s="32" t="s">
        <v>8185</v>
      </c>
      <c r="AH7105" s="32"/>
      <c r="AI7105" s="32" t="s">
        <v>1929</v>
      </c>
      <c r="AJ7105" s="32"/>
      <c r="AK7105" s="32" t="s">
        <v>46</v>
      </c>
      <c r="AN7105" s="33" t="s">
        <v>3201</v>
      </c>
      <c r="AO7105" s="33" t="s">
        <v>8186</v>
      </c>
    </row>
    <row r="7106" spans="12:41" ht="13.5" hidden="1" customHeight="1">
      <c r="L7106" s="32">
        <v>22761</v>
      </c>
      <c r="M7106" s="32" t="s">
        <v>1935</v>
      </c>
      <c r="N7106" s="32" t="s">
        <v>8202</v>
      </c>
      <c r="O7106" s="32" t="s">
        <v>8184</v>
      </c>
      <c r="P7106" s="32">
        <v>1950</v>
      </c>
      <c r="Q7106" s="32" t="s">
        <v>1938</v>
      </c>
      <c r="R7106" s="32">
        <v>67</v>
      </c>
      <c r="S7106" s="32">
        <v>21</v>
      </c>
      <c r="T7106" s="32"/>
      <c r="U7106" s="32"/>
      <c r="V7106" s="32">
        <v>1</v>
      </c>
      <c r="W7106" s="32"/>
      <c r="X7106" s="32"/>
      <c r="Y7106" s="32"/>
      <c r="Z7106" s="32" t="s">
        <v>8203</v>
      </c>
      <c r="AA7106" s="32" t="s">
        <v>54</v>
      </c>
      <c r="AB7106" s="32" t="s">
        <v>2154</v>
      </c>
      <c r="AC7106" s="32"/>
      <c r="AD7106" s="32" t="s">
        <v>147</v>
      </c>
      <c r="AE7106" s="32"/>
      <c r="AF7106" s="32"/>
      <c r="AG7106" s="32" t="s">
        <v>8185</v>
      </c>
      <c r="AH7106" s="32"/>
      <c r="AI7106" s="32" t="s">
        <v>1929</v>
      </c>
      <c r="AJ7106" s="32"/>
      <c r="AK7106" s="32" t="s">
        <v>46</v>
      </c>
      <c r="AN7106" s="33" t="s">
        <v>3201</v>
      </c>
      <c r="AO7106" s="33" t="s">
        <v>8186</v>
      </c>
    </row>
    <row r="7107" spans="12:41" ht="13.5" hidden="1" customHeight="1">
      <c r="L7107" s="32">
        <v>22762</v>
      </c>
      <c r="M7107" s="32" t="s">
        <v>1935</v>
      </c>
      <c r="N7107" s="32" t="s">
        <v>8204</v>
      </c>
      <c r="O7107" s="32" t="s">
        <v>8184</v>
      </c>
      <c r="P7107" s="32">
        <v>1950</v>
      </c>
      <c r="Q7107" s="32" t="s">
        <v>1938</v>
      </c>
      <c r="R7107" s="32">
        <v>67</v>
      </c>
      <c r="S7107" s="32">
        <v>21</v>
      </c>
      <c r="T7107" s="32"/>
      <c r="U7107" s="32"/>
      <c r="V7107" s="32">
        <v>1</v>
      </c>
      <c r="W7107" s="32"/>
      <c r="X7107" s="32"/>
      <c r="Y7107" s="32"/>
      <c r="Z7107" s="32" t="s">
        <v>8203</v>
      </c>
      <c r="AA7107" s="32" t="s">
        <v>45</v>
      </c>
      <c r="AB7107" s="32" t="s">
        <v>147</v>
      </c>
      <c r="AC7107" s="32"/>
      <c r="AD7107" s="32" t="s">
        <v>2154</v>
      </c>
      <c r="AE7107" s="32"/>
      <c r="AF7107" s="32"/>
      <c r="AG7107" s="32" t="s">
        <v>8185</v>
      </c>
      <c r="AH7107" s="32"/>
      <c r="AI7107" s="32" t="s">
        <v>1929</v>
      </c>
      <c r="AJ7107" s="32"/>
      <c r="AK7107" s="32" t="s">
        <v>46</v>
      </c>
      <c r="AN7107" s="33" t="s">
        <v>3201</v>
      </c>
      <c r="AO7107" s="33" t="s">
        <v>8186</v>
      </c>
    </row>
    <row r="7108" spans="12:41" ht="13.5" hidden="1" customHeight="1">
      <c r="L7108" s="32">
        <v>22763</v>
      </c>
      <c r="M7108" s="32" t="s">
        <v>1935</v>
      </c>
      <c r="N7108" s="32" t="s">
        <v>8205</v>
      </c>
      <c r="O7108" s="32" t="s">
        <v>8184</v>
      </c>
      <c r="P7108" s="32">
        <v>1950</v>
      </c>
      <c r="Q7108" s="32" t="s">
        <v>1938</v>
      </c>
      <c r="R7108" s="32">
        <v>67</v>
      </c>
      <c r="S7108" s="32">
        <v>21</v>
      </c>
      <c r="T7108" s="32"/>
      <c r="U7108" s="32"/>
      <c r="V7108" s="32">
        <v>4</v>
      </c>
      <c r="W7108" s="32"/>
      <c r="X7108" s="32"/>
      <c r="Y7108" s="32"/>
      <c r="Z7108" s="32"/>
      <c r="AA7108" s="32" t="s">
        <v>108</v>
      </c>
      <c r="AB7108" s="32" t="s">
        <v>147</v>
      </c>
      <c r="AC7108" s="32"/>
      <c r="AD7108" s="32" t="s">
        <v>2154</v>
      </c>
      <c r="AE7108" s="32"/>
      <c r="AF7108" s="32"/>
      <c r="AG7108" s="32" t="s">
        <v>8185</v>
      </c>
      <c r="AH7108" s="32"/>
      <c r="AI7108" s="32" t="s">
        <v>1929</v>
      </c>
      <c r="AJ7108" s="32"/>
      <c r="AK7108" s="32" t="s">
        <v>46</v>
      </c>
      <c r="AL7108" s="32"/>
      <c r="AN7108" s="33" t="s">
        <v>3201</v>
      </c>
      <c r="AO7108" s="33" t="s">
        <v>8186</v>
      </c>
    </row>
    <row r="7109" spans="12:41" ht="13.5" hidden="1" customHeight="1">
      <c r="L7109" s="32">
        <v>22764</v>
      </c>
      <c r="M7109" s="32" t="s">
        <v>1935</v>
      </c>
      <c r="N7109" s="32" t="s">
        <v>8206</v>
      </c>
      <c r="O7109" s="32" t="s">
        <v>8184</v>
      </c>
      <c r="P7109" s="32">
        <v>1950</v>
      </c>
      <c r="Q7109" s="32" t="s">
        <v>1938</v>
      </c>
      <c r="R7109" s="32">
        <v>67</v>
      </c>
      <c r="S7109" s="32">
        <v>24</v>
      </c>
      <c r="T7109" s="32"/>
      <c r="U7109" s="32"/>
      <c r="V7109" s="32">
        <v>1</v>
      </c>
      <c r="W7109" s="32"/>
      <c r="X7109" s="32"/>
      <c r="Y7109" s="32"/>
      <c r="Z7109" s="32" t="s">
        <v>8207</v>
      </c>
      <c r="AA7109" s="32" t="s">
        <v>54</v>
      </c>
      <c r="AB7109" s="32" t="s">
        <v>2154</v>
      </c>
      <c r="AC7109" s="32"/>
      <c r="AD7109" s="32" t="s">
        <v>147</v>
      </c>
      <c r="AE7109" s="32"/>
      <c r="AF7109" s="32"/>
      <c r="AG7109" s="32" t="s">
        <v>8185</v>
      </c>
      <c r="AH7109" s="32"/>
      <c r="AI7109" s="32" t="s">
        <v>1929</v>
      </c>
      <c r="AJ7109" s="32"/>
      <c r="AK7109" s="32" t="s">
        <v>46</v>
      </c>
      <c r="AL7109" s="32"/>
      <c r="AN7109" s="33" t="s">
        <v>3201</v>
      </c>
      <c r="AO7109" s="33" t="s">
        <v>8186</v>
      </c>
    </row>
    <row r="7110" spans="12:41" ht="13.5" hidden="1" customHeight="1">
      <c r="L7110" s="32">
        <v>22765</v>
      </c>
      <c r="M7110" s="32" t="s">
        <v>1935</v>
      </c>
      <c r="N7110" s="32" t="s">
        <v>8208</v>
      </c>
      <c r="O7110" s="32" t="s">
        <v>8184</v>
      </c>
      <c r="P7110" s="32">
        <v>1950</v>
      </c>
      <c r="Q7110" s="32" t="s">
        <v>1938</v>
      </c>
      <c r="R7110" s="32">
        <v>67</v>
      </c>
      <c r="S7110" s="32">
        <v>24</v>
      </c>
      <c r="T7110" s="32"/>
      <c r="U7110" s="32"/>
      <c r="V7110" s="32">
        <v>1</v>
      </c>
      <c r="W7110" s="32"/>
      <c r="X7110" s="32"/>
      <c r="Y7110" s="32"/>
      <c r="Z7110" s="32" t="s">
        <v>8207</v>
      </c>
      <c r="AA7110" s="32" t="s">
        <v>45</v>
      </c>
      <c r="AB7110" s="32" t="s">
        <v>147</v>
      </c>
      <c r="AC7110" s="32"/>
      <c r="AD7110" s="32" t="s">
        <v>2154</v>
      </c>
      <c r="AE7110" s="32"/>
      <c r="AF7110" s="32"/>
      <c r="AG7110" s="32" t="s">
        <v>8185</v>
      </c>
      <c r="AH7110" s="32"/>
      <c r="AI7110" s="32" t="s">
        <v>1929</v>
      </c>
      <c r="AJ7110" s="32"/>
      <c r="AK7110" s="32" t="s">
        <v>46</v>
      </c>
      <c r="AL7110" s="32"/>
      <c r="AN7110" s="33" t="s">
        <v>3201</v>
      </c>
      <c r="AO7110" s="33" t="s">
        <v>8186</v>
      </c>
    </row>
    <row r="7111" spans="12:41" ht="13.5" hidden="1" customHeight="1">
      <c r="L7111" s="32">
        <v>22766</v>
      </c>
      <c r="M7111" s="32" t="s">
        <v>1935</v>
      </c>
      <c r="N7111" s="32" t="s">
        <v>8209</v>
      </c>
      <c r="O7111" s="32" t="s">
        <v>8184</v>
      </c>
      <c r="P7111" s="32">
        <v>1950</v>
      </c>
      <c r="Q7111" s="32" t="s">
        <v>1938</v>
      </c>
      <c r="R7111" s="32">
        <v>67</v>
      </c>
      <c r="S7111" s="32">
        <v>27</v>
      </c>
      <c r="T7111" s="32"/>
      <c r="U7111" s="32"/>
      <c r="V7111" s="32"/>
      <c r="W7111" s="32"/>
      <c r="X7111" s="32"/>
      <c r="Y7111" s="32"/>
      <c r="Z7111" s="32" t="s">
        <v>8210</v>
      </c>
      <c r="AA7111" s="32" t="s">
        <v>54</v>
      </c>
      <c r="AB7111" s="32" t="s">
        <v>2154</v>
      </c>
      <c r="AC7111" s="32"/>
      <c r="AD7111" s="32" t="s">
        <v>147</v>
      </c>
      <c r="AE7111" s="32"/>
      <c r="AF7111" s="32"/>
      <c r="AG7111" s="32" t="s">
        <v>8185</v>
      </c>
      <c r="AH7111" s="32"/>
      <c r="AI7111" s="32" t="s">
        <v>1929</v>
      </c>
      <c r="AJ7111" s="32"/>
      <c r="AK7111" s="32" t="s">
        <v>46</v>
      </c>
      <c r="AL7111" s="32"/>
      <c r="AN7111" s="33" t="s">
        <v>3201</v>
      </c>
      <c r="AO7111" s="33" t="s">
        <v>8186</v>
      </c>
    </row>
    <row r="7112" spans="12:41" ht="13.5" hidden="1" customHeight="1">
      <c r="L7112" s="32">
        <v>22767</v>
      </c>
      <c r="M7112" s="32" t="s">
        <v>1935</v>
      </c>
      <c r="N7112" s="32" t="s">
        <v>8211</v>
      </c>
      <c r="O7112" s="32" t="s">
        <v>8184</v>
      </c>
      <c r="P7112" s="32">
        <v>1950</v>
      </c>
      <c r="Q7112" s="32" t="s">
        <v>1938</v>
      </c>
      <c r="R7112" s="32">
        <v>67</v>
      </c>
      <c r="S7112" s="32">
        <v>27</v>
      </c>
      <c r="T7112" s="32"/>
      <c r="U7112" s="32"/>
      <c r="V7112" s="32"/>
      <c r="W7112" s="32"/>
      <c r="X7112" s="32"/>
      <c r="Y7112" s="32"/>
      <c r="Z7112" s="32" t="s">
        <v>8210</v>
      </c>
      <c r="AA7112" s="32" t="s">
        <v>45</v>
      </c>
      <c r="AB7112" s="32" t="s">
        <v>147</v>
      </c>
      <c r="AC7112" s="32"/>
      <c r="AD7112" s="32" t="s">
        <v>2154</v>
      </c>
      <c r="AE7112" s="32"/>
      <c r="AF7112" s="32"/>
      <c r="AG7112" s="32" t="s">
        <v>8185</v>
      </c>
      <c r="AH7112" s="32"/>
      <c r="AI7112" s="32" t="s">
        <v>1929</v>
      </c>
      <c r="AJ7112" s="32"/>
      <c r="AK7112" s="32" t="s">
        <v>46</v>
      </c>
      <c r="AL7112" s="32"/>
      <c r="AN7112" s="33" t="s">
        <v>3201</v>
      </c>
      <c r="AO7112" s="33" t="s">
        <v>8186</v>
      </c>
    </row>
    <row r="7113" spans="12:41" ht="13.5" hidden="1" customHeight="1">
      <c r="L7113" s="32">
        <v>22774</v>
      </c>
      <c r="M7113" s="32" t="s">
        <v>1935</v>
      </c>
      <c r="N7113" s="32" t="s">
        <v>8212</v>
      </c>
      <c r="O7113" s="32" t="s">
        <v>8184</v>
      </c>
      <c r="P7113" s="32">
        <v>1950</v>
      </c>
      <c r="Q7113" s="32" t="s">
        <v>1938</v>
      </c>
      <c r="R7113" s="32">
        <v>67</v>
      </c>
      <c r="S7113" s="32">
        <v>30</v>
      </c>
      <c r="T7113" s="32"/>
      <c r="U7113" s="32"/>
      <c r="V7113" s="32"/>
      <c r="W7113" s="32"/>
      <c r="X7113" s="32"/>
      <c r="Y7113" s="32"/>
      <c r="Z7113" s="32" t="s">
        <v>8213</v>
      </c>
      <c r="AA7113" s="32" t="s">
        <v>54</v>
      </c>
      <c r="AB7113" s="32" t="s">
        <v>2154</v>
      </c>
      <c r="AC7113" s="32"/>
      <c r="AD7113" s="32" t="s">
        <v>147</v>
      </c>
      <c r="AE7113" s="32"/>
      <c r="AF7113" s="32"/>
      <c r="AG7113" s="32" t="s">
        <v>8185</v>
      </c>
      <c r="AH7113" s="32"/>
      <c r="AI7113" s="32" t="s">
        <v>1929</v>
      </c>
      <c r="AJ7113" s="32"/>
      <c r="AK7113" s="32" t="s">
        <v>46</v>
      </c>
      <c r="AL7113" s="32"/>
      <c r="AN7113" s="33" t="s">
        <v>3201</v>
      </c>
      <c r="AO7113" s="33" t="s">
        <v>8186</v>
      </c>
    </row>
    <row r="7114" spans="12:41" ht="13.5" hidden="1" customHeight="1">
      <c r="L7114" s="32">
        <v>22775</v>
      </c>
      <c r="M7114" s="32" t="s">
        <v>1935</v>
      </c>
      <c r="N7114" s="32" t="s">
        <v>8214</v>
      </c>
      <c r="O7114" s="32" t="s">
        <v>8184</v>
      </c>
      <c r="P7114" s="32">
        <v>1950</v>
      </c>
      <c r="Q7114" s="32" t="s">
        <v>1938</v>
      </c>
      <c r="R7114" s="32">
        <v>67</v>
      </c>
      <c r="S7114" s="32">
        <v>30</v>
      </c>
      <c r="T7114" s="32"/>
      <c r="U7114" s="32"/>
      <c r="V7114" s="32"/>
      <c r="W7114" s="32"/>
      <c r="X7114" s="32"/>
      <c r="Y7114" s="32"/>
      <c r="Z7114" s="32" t="s">
        <v>8213</v>
      </c>
      <c r="AA7114" s="32" t="s">
        <v>45</v>
      </c>
      <c r="AB7114" s="32" t="s">
        <v>147</v>
      </c>
      <c r="AC7114" s="32"/>
      <c r="AD7114" s="32" t="s">
        <v>2154</v>
      </c>
      <c r="AE7114" s="32"/>
      <c r="AF7114" s="32"/>
      <c r="AG7114" s="32" t="s">
        <v>8185</v>
      </c>
      <c r="AH7114" s="32"/>
      <c r="AI7114" s="32" t="s">
        <v>1929</v>
      </c>
      <c r="AJ7114" s="32"/>
      <c r="AK7114" s="32" t="s">
        <v>46</v>
      </c>
      <c r="AL7114" s="32"/>
      <c r="AN7114" s="33" t="s">
        <v>3201</v>
      </c>
      <c r="AO7114" s="33" t="s">
        <v>8186</v>
      </c>
    </row>
    <row r="7115" spans="12:41" ht="13.5" hidden="1" customHeight="1">
      <c r="L7115" s="32">
        <v>22768</v>
      </c>
      <c r="M7115" s="32" t="s">
        <v>1935</v>
      </c>
      <c r="N7115" s="32" t="s">
        <v>8215</v>
      </c>
      <c r="O7115" s="32" t="s">
        <v>8184</v>
      </c>
      <c r="P7115" s="32">
        <v>1950</v>
      </c>
      <c r="Q7115" s="32" t="s">
        <v>1938</v>
      </c>
      <c r="R7115" s="32">
        <v>67</v>
      </c>
      <c r="S7115" s="32">
        <v>31</v>
      </c>
      <c r="T7115" s="32"/>
      <c r="U7115" s="32"/>
      <c r="V7115" s="32">
        <v>2</v>
      </c>
      <c r="W7115" s="32"/>
      <c r="X7115" s="32"/>
      <c r="Y7115" s="32"/>
      <c r="Z7115" s="32"/>
      <c r="AA7115" s="32" t="s">
        <v>108</v>
      </c>
      <c r="AB7115" s="32" t="s">
        <v>147</v>
      </c>
      <c r="AC7115" s="32"/>
      <c r="AD7115" s="32" t="s">
        <v>2154</v>
      </c>
      <c r="AE7115" s="32"/>
      <c r="AF7115" s="32"/>
      <c r="AG7115" s="32" t="s">
        <v>8185</v>
      </c>
      <c r="AH7115" s="32"/>
      <c r="AI7115" s="32" t="s">
        <v>1929</v>
      </c>
      <c r="AJ7115" s="32"/>
      <c r="AK7115" s="32" t="s">
        <v>46</v>
      </c>
      <c r="AL7115" s="32"/>
      <c r="AN7115" s="33" t="s">
        <v>3201</v>
      </c>
      <c r="AO7115" s="33" t="s">
        <v>8186</v>
      </c>
    </row>
    <row r="7116" spans="12:41" ht="13.5" hidden="1" customHeight="1">
      <c r="L7116" s="32">
        <v>22769</v>
      </c>
      <c r="M7116" s="32" t="s">
        <v>1935</v>
      </c>
      <c r="N7116" s="32" t="s">
        <v>8216</v>
      </c>
      <c r="O7116" s="32" t="s">
        <v>8184</v>
      </c>
      <c r="P7116" s="32">
        <v>1950</v>
      </c>
      <c r="Q7116" s="32" t="s">
        <v>1938</v>
      </c>
      <c r="R7116" s="32">
        <v>67</v>
      </c>
      <c r="S7116" s="32">
        <v>32</v>
      </c>
      <c r="T7116" s="32"/>
      <c r="U7116" s="32"/>
      <c r="V7116" s="32">
        <v>1</v>
      </c>
      <c r="W7116" s="32"/>
      <c r="X7116" s="32"/>
      <c r="Y7116" s="32"/>
      <c r="Z7116" s="32"/>
      <c r="AA7116" s="32" t="s">
        <v>108</v>
      </c>
      <c r="AB7116" s="32" t="s">
        <v>147</v>
      </c>
      <c r="AC7116" s="32"/>
      <c r="AD7116" s="32" t="s">
        <v>2154</v>
      </c>
      <c r="AE7116" s="32"/>
      <c r="AF7116" s="32"/>
      <c r="AG7116" s="32" t="s">
        <v>8185</v>
      </c>
      <c r="AH7116" s="32"/>
      <c r="AI7116" s="32" t="s">
        <v>1929</v>
      </c>
      <c r="AJ7116" s="32"/>
      <c r="AK7116" s="32" t="s">
        <v>46</v>
      </c>
      <c r="AL7116" s="32"/>
      <c r="AN7116" s="33" t="s">
        <v>3201</v>
      </c>
      <c r="AO7116" s="33" t="s">
        <v>8186</v>
      </c>
    </row>
    <row r="7117" spans="12:41" ht="13.5" hidden="1" customHeight="1">
      <c r="L7117" s="32">
        <v>22770</v>
      </c>
      <c r="M7117" s="32" t="s">
        <v>1935</v>
      </c>
      <c r="N7117" s="32" t="s">
        <v>8217</v>
      </c>
      <c r="O7117" s="32" t="s">
        <v>8184</v>
      </c>
      <c r="P7117" s="32">
        <v>1950</v>
      </c>
      <c r="Q7117" s="32" t="s">
        <v>1938</v>
      </c>
      <c r="R7117" s="32">
        <v>67</v>
      </c>
      <c r="S7117" s="32">
        <v>33</v>
      </c>
      <c r="T7117" s="32"/>
      <c r="U7117" s="32"/>
      <c r="V7117" s="32"/>
      <c r="W7117" s="32"/>
      <c r="X7117" s="32"/>
      <c r="Y7117" s="32"/>
      <c r="Z7117" s="32"/>
      <c r="AA7117" s="32" t="s">
        <v>54</v>
      </c>
      <c r="AB7117" s="32" t="s">
        <v>2154</v>
      </c>
      <c r="AC7117" s="32"/>
      <c r="AD7117" s="32" t="s">
        <v>147</v>
      </c>
      <c r="AE7117" s="32"/>
      <c r="AF7117" s="32"/>
      <c r="AG7117" s="32" t="s">
        <v>8185</v>
      </c>
      <c r="AH7117" s="32"/>
      <c r="AI7117" s="32" t="s">
        <v>1929</v>
      </c>
      <c r="AJ7117" s="32"/>
      <c r="AK7117" s="32" t="s">
        <v>46</v>
      </c>
      <c r="AL7117" s="32"/>
      <c r="AN7117" s="33" t="s">
        <v>3201</v>
      </c>
      <c r="AO7117" s="33" t="s">
        <v>8186</v>
      </c>
    </row>
    <row r="7118" spans="12:41" ht="13.5" hidden="1" customHeight="1">
      <c r="L7118" s="32">
        <v>22771</v>
      </c>
      <c r="M7118" s="32" t="s">
        <v>1935</v>
      </c>
      <c r="N7118" s="32" t="s">
        <v>8218</v>
      </c>
      <c r="O7118" s="32" t="s">
        <v>8184</v>
      </c>
      <c r="P7118" s="32">
        <v>1950</v>
      </c>
      <c r="Q7118" s="32" t="s">
        <v>1938</v>
      </c>
      <c r="R7118" s="32">
        <v>67</v>
      </c>
      <c r="S7118" s="32">
        <v>33</v>
      </c>
      <c r="T7118" s="32"/>
      <c r="U7118" s="32"/>
      <c r="V7118" s="32"/>
      <c r="W7118" s="32"/>
      <c r="X7118" s="32"/>
      <c r="Y7118" s="32"/>
      <c r="Z7118" s="32"/>
      <c r="AA7118" s="32" t="s">
        <v>45</v>
      </c>
      <c r="AB7118" s="32" t="s">
        <v>147</v>
      </c>
      <c r="AC7118" s="32"/>
      <c r="AD7118" s="32" t="s">
        <v>2154</v>
      </c>
      <c r="AE7118" s="32"/>
      <c r="AF7118" s="32"/>
      <c r="AG7118" s="32" t="s">
        <v>8185</v>
      </c>
      <c r="AH7118" s="32"/>
      <c r="AI7118" s="32" t="s">
        <v>1929</v>
      </c>
      <c r="AJ7118" s="32"/>
      <c r="AK7118" s="32" t="s">
        <v>46</v>
      </c>
      <c r="AL7118" s="32"/>
      <c r="AN7118" s="33" t="s">
        <v>3201</v>
      </c>
      <c r="AO7118" s="33" t="s">
        <v>8186</v>
      </c>
    </row>
    <row r="7119" spans="12:41" ht="13.5" hidden="1" customHeight="1">
      <c r="L7119" s="32">
        <v>22776</v>
      </c>
      <c r="M7119" s="32" t="s">
        <v>1935</v>
      </c>
      <c r="N7119" s="32" t="s">
        <v>8219</v>
      </c>
      <c r="O7119" s="32" t="s">
        <v>8184</v>
      </c>
      <c r="P7119" s="32">
        <v>1950</v>
      </c>
      <c r="Q7119" s="32" t="s">
        <v>1938</v>
      </c>
      <c r="R7119" s="32">
        <v>67</v>
      </c>
      <c r="S7119" s="32">
        <v>35</v>
      </c>
      <c r="T7119" s="32"/>
      <c r="U7119" s="32"/>
      <c r="V7119" s="32"/>
      <c r="W7119" s="32"/>
      <c r="X7119" s="32"/>
      <c r="Y7119" s="32"/>
      <c r="Z7119" s="32"/>
      <c r="AA7119" s="32" t="s">
        <v>54</v>
      </c>
      <c r="AB7119" s="32" t="s">
        <v>147</v>
      </c>
      <c r="AC7119" s="32"/>
      <c r="AD7119" s="32" t="s">
        <v>147</v>
      </c>
      <c r="AE7119" s="32"/>
      <c r="AF7119" s="32"/>
      <c r="AG7119" s="32" t="s">
        <v>8185</v>
      </c>
      <c r="AH7119" s="32"/>
      <c r="AI7119" s="32" t="s">
        <v>1929</v>
      </c>
      <c r="AJ7119" s="32"/>
      <c r="AK7119" s="32" t="s">
        <v>46</v>
      </c>
      <c r="AL7119" s="32"/>
      <c r="AN7119" s="33" t="s">
        <v>3201</v>
      </c>
      <c r="AO7119" s="33" t="s">
        <v>8186</v>
      </c>
    </row>
    <row r="7120" spans="12:41" ht="13.5" hidden="1" customHeight="1">
      <c r="L7120" s="32">
        <v>22772</v>
      </c>
      <c r="M7120" s="32" t="s">
        <v>1935</v>
      </c>
      <c r="N7120" s="32" t="s">
        <v>8220</v>
      </c>
      <c r="O7120" s="32" t="s">
        <v>8184</v>
      </c>
      <c r="P7120" s="32">
        <v>1950</v>
      </c>
      <c r="Q7120" s="32" t="s">
        <v>1938</v>
      </c>
      <c r="R7120" s="32">
        <v>67</v>
      </c>
      <c r="S7120" s="32">
        <v>40</v>
      </c>
      <c r="T7120" s="32"/>
      <c r="U7120" s="32"/>
      <c r="V7120" s="32">
        <v>1</v>
      </c>
      <c r="W7120" s="32"/>
      <c r="X7120" s="32"/>
      <c r="Y7120" s="32"/>
      <c r="Z7120" s="32" t="s">
        <v>8221</v>
      </c>
      <c r="AA7120" s="32" t="s">
        <v>54</v>
      </c>
      <c r="AB7120" s="32" t="s">
        <v>2154</v>
      </c>
      <c r="AC7120" s="32"/>
      <c r="AD7120" s="32" t="s">
        <v>147</v>
      </c>
      <c r="AE7120" s="32"/>
      <c r="AF7120" s="32"/>
      <c r="AG7120" s="32" t="s">
        <v>8185</v>
      </c>
      <c r="AH7120" s="32"/>
      <c r="AI7120" s="32" t="s">
        <v>1929</v>
      </c>
      <c r="AJ7120" s="32"/>
      <c r="AK7120" s="32" t="s">
        <v>46</v>
      </c>
      <c r="AL7120" s="32"/>
      <c r="AN7120" s="33" t="s">
        <v>3201</v>
      </c>
      <c r="AO7120" s="33" t="s">
        <v>8186</v>
      </c>
    </row>
    <row r="7121" spans="12:41" ht="13.5" hidden="1" customHeight="1">
      <c r="L7121" s="32">
        <v>22773</v>
      </c>
      <c r="M7121" s="32" t="s">
        <v>1935</v>
      </c>
      <c r="N7121" s="32" t="s">
        <v>8222</v>
      </c>
      <c r="O7121" s="32" t="s">
        <v>8184</v>
      </c>
      <c r="P7121" s="32">
        <v>1950</v>
      </c>
      <c r="Q7121" s="32" t="s">
        <v>1938</v>
      </c>
      <c r="R7121" s="32">
        <v>67</v>
      </c>
      <c r="S7121" s="32">
        <v>40</v>
      </c>
      <c r="T7121" s="32"/>
      <c r="U7121" s="32"/>
      <c r="V7121" s="32">
        <v>2</v>
      </c>
      <c r="W7121" s="32"/>
      <c r="X7121" s="32"/>
      <c r="Y7121" s="32"/>
      <c r="Z7121" s="32" t="s">
        <v>8221</v>
      </c>
      <c r="AA7121" s="32" t="s">
        <v>108</v>
      </c>
      <c r="AB7121" s="32" t="s">
        <v>147</v>
      </c>
      <c r="AC7121" s="32"/>
      <c r="AD7121" s="32" t="s">
        <v>2154</v>
      </c>
      <c r="AE7121" s="32"/>
      <c r="AF7121" s="32"/>
      <c r="AG7121" s="32" t="s">
        <v>8185</v>
      </c>
      <c r="AH7121" s="32"/>
      <c r="AI7121" s="32" t="s">
        <v>1929</v>
      </c>
      <c r="AJ7121" s="32"/>
      <c r="AK7121" s="32" t="s">
        <v>46</v>
      </c>
      <c r="AL7121" s="32"/>
      <c r="AN7121" s="33" t="s">
        <v>3201</v>
      </c>
      <c r="AO7121" s="33" t="s">
        <v>8186</v>
      </c>
    </row>
    <row r="7122" spans="12:41" ht="13.5" hidden="1" customHeight="1">
      <c r="L7122" s="32">
        <v>221720</v>
      </c>
      <c r="M7122" s="32" t="s">
        <v>1935</v>
      </c>
      <c r="N7122" s="32" t="s">
        <v>4545</v>
      </c>
      <c r="O7122" s="32" t="s">
        <v>8223</v>
      </c>
      <c r="P7122" s="32">
        <v>2019</v>
      </c>
      <c r="Q7122" s="32" t="s">
        <v>2188</v>
      </c>
      <c r="R7122" s="32"/>
      <c r="S7122" s="32">
        <v>1</v>
      </c>
      <c r="T7122" s="32"/>
      <c r="U7122" s="32"/>
      <c r="V7122" s="32">
        <v>4</v>
      </c>
      <c r="W7122" s="32"/>
      <c r="X7122" s="32"/>
      <c r="Y7122" s="32"/>
      <c r="Z7122" s="32" t="s">
        <v>8224</v>
      </c>
      <c r="AA7122" s="32" t="s">
        <v>54</v>
      </c>
      <c r="AB7122" s="32" t="s">
        <v>1928</v>
      </c>
      <c r="AC7122" s="32"/>
      <c r="AD7122" s="32" t="s">
        <v>147</v>
      </c>
      <c r="AE7122" s="32"/>
      <c r="AF7122" s="32" t="s">
        <v>48</v>
      </c>
      <c r="AG7122" s="32" t="s">
        <v>48</v>
      </c>
      <c r="AH7122" s="32" t="s">
        <v>48</v>
      </c>
      <c r="AI7122" s="32" t="s">
        <v>1929</v>
      </c>
      <c r="AJ7122" s="32" t="s">
        <v>48</v>
      </c>
      <c r="AK7122" s="32" t="s">
        <v>66</v>
      </c>
      <c r="AL7122" s="32" t="s">
        <v>8224</v>
      </c>
      <c r="AN7122" s="33" t="s">
        <v>2540</v>
      </c>
      <c r="AO7122" s="33" t="s">
        <v>2541</v>
      </c>
    </row>
    <row r="7123" spans="12:41" ht="13.5" hidden="1" customHeight="1">
      <c r="L7123" s="32">
        <v>221723</v>
      </c>
      <c r="M7123" s="32" t="s">
        <v>1935</v>
      </c>
      <c r="N7123" s="32" t="s">
        <v>4543</v>
      </c>
      <c r="O7123" s="32" t="s">
        <v>8225</v>
      </c>
      <c r="P7123" s="32">
        <v>2019</v>
      </c>
      <c r="Q7123" s="32" t="s">
        <v>2188</v>
      </c>
      <c r="R7123" s="32"/>
      <c r="S7123" s="32">
        <v>1</v>
      </c>
      <c r="T7123" s="32"/>
      <c r="U7123" s="32"/>
      <c r="V7123" s="32">
        <v>4</v>
      </c>
      <c r="W7123" s="32"/>
      <c r="X7123" s="32"/>
      <c r="Y7123" s="32"/>
      <c r="Z7123" s="32" t="s">
        <v>8224</v>
      </c>
      <c r="AA7123" s="32" t="s">
        <v>54</v>
      </c>
      <c r="AB7123" s="32" t="s">
        <v>1928</v>
      </c>
      <c r="AC7123" s="32"/>
      <c r="AD7123" s="32" t="s">
        <v>147</v>
      </c>
      <c r="AE7123" s="32"/>
      <c r="AF7123" s="32" t="s">
        <v>48</v>
      </c>
      <c r="AG7123" s="32" t="s">
        <v>48</v>
      </c>
      <c r="AH7123" s="32" t="s">
        <v>48</v>
      </c>
      <c r="AI7123" s="32" t="s">
        <v>1929</v>
      </c>
      <c r="AJ7123" s="32" t="s">
        <v>48</v>
      </c>
      <c r="AK7123" s="32" t="s">
        <v>66</v>
      </c>
      <c r="AL7123" s="32" t="s">
        <v>8224</v>
      </c>
      <c r="AN7123" s="33" t="s">
        <v>2540</v>
      </c>
      <c r="AO7123" s="33" t="s">
        <v>2541</v>
      </c>
    </row>
    <row r="7124" spans="12:41" ht="13.5" hidden="1" customHeight="1">
      <c r="L7124" s="32">
        <v>221721</v>
      </c>
      <c r="M7124" s="32" t="s">
        <v>1935</v>
      </c>
      <c r="N7124" s="32" t="s">
        <v>4546</v>
      </c>
      <c r="O7124" s="32" t="s">
        <v>8225</v>
      </c>
      <c r="P7124" s="32">
        <v>2019</v>
      </c>
      <c r="Q7124" s="32" t="s">
        <v>2188</v>
      </c>
      <c r="R7124" s="32"/>
      <c r="S7124" s="32">
        <v>6</v>
      </c>
      <c r="T7124" s="32"/>
      <c r="U7124" s="32"/>
      <c r="V7124" s="32"/>
      <c r="W7124" s="32"/>
      <c r="X7124" s="32"/>
      <c r="Y7124" s="32"/>
      <c r="Z7124" s="32" t="s">
        <v>8224</v>
      </c>
      <c r="AA7124" s="32" t="s">
        <v>45</v>
      </c>
      <c r="AB7124" s="32" t="s">
        <v>147</v>
      </c>
      <c r="AC7124" s="32"/>
      <c r="AD7124" s="32" t="s">
        <v>1928</v>
      </c>
      <c r="AE7124" s="32"/>
      <c r="AF7124" s="32" t="s">
        <v>48</v>
      </c>
      <c r="AG7124" s="32" t="s">
        <v>48</v>
      </c>
      <c r="AH7124" s="32" t="s">
        <v>48</v>
      </c>
      <c r="AI7124" s="32" t="s">
        <v>1929</v>
      </c>
      <c r="AJ7124" s="32" t="s">
        <v>48</v>
      </c>
      <c r="AK7124" s="32" t="s">
        <v>66</v>
      </c>
      <c r="AL7124" s="32" t="s">
        <v>8224</v>
      </c>
      <c r="AN7124" s="33" t="s">
        <v>2540</v>
      </c>
      <c r="AO7124" s="33" t="s">
        <v>2541</v>
      </c>
    </row>
    <row r="7125" spans="12:41" ht="13.5" hidden="1" customHeight="1">
      <c r="L7125" s="32">
        <v>118403</v>
      </c>
      <c r="M7125" s="32" t="s">
        <v>1935</v>
      </c>
      <c r="N7125" s="32" t="s">
        <v>2537</v>
      </c>
      <c r="O7125" s="32" t="s">
        <v>8225</v>
      </c>
      <c r="P7125" s="32">
        <v>2019</v>
      </c>
      <c r="Q7125" s="32" t="s">
        <v>2188</v>
      </c>
      <c r="R7125" s="32"/>
      <c r="S7125" s="32">
        <v>18</v>
      </c>
      <c r="T7125" s="32"/>
      <c r="U7125" s="32"/>
      <c r="V7125" s="32">
        <v>2</v>
      </c>
      <c r="W7125" s="32"/>
      <c r="X7125" s="32"/>
      <c r="Y7125" s="32"/>
      <c r="Z7125" s="32" t="s">
        <v>8224</v>
      </c>
      <c r="AA7125" s="32" t="s">
        <v>177</v>
      </c>
      <c r="AB7125" s="32" t="s">
        <v>1928</v>
      </c>
      <c r="AC7125" s="32"/>
      <c r="AD7125" s="32" t="s">
        <v>1928</v>
      </c>
      <c r="AE7125" s="32"/>
      <c r="AF7125" s="32"/>
      <c r="AG7125" s="32"/>
      <c r="AH7125" s="32"/>
      <c r="AI7125" s="32" t="s">
        <v>1929</v>
      </c>
      <c r="AJ7125" s="32"/>
      <c r="AK7125" s="32" t="s">
        <v>46</v>
      </c>
      <c r="AL7125" s="32"/>
      <c r="AN7125" s="33" t="s">
        <v>2540</v>
      </c>
      <c r="AO7125" s="33" t="s">
        <v>2541</v>
      </c>
    </row>
    <row r="7126" spans="12:41" ht="13.5" hidden="1" customHeight="1">
      <c r="L7126" s="32">
        <v>221715</v>
      </c>
      <c r="M7126" s="32" t="s">
        <v>1935</v>
      </c>
      <c r="N7126" s="32" t="s">
        <v>4547</v>
      </c>
      <c r="O7126" s="32" t="s">
        <v>8225</v>
      </c>
      <c r="P7126" s="32">
        <v>2019</v>
      </c>
      <c r="Q7126" s="32" t="s">
        <v>2188</v>
      </c>
      <c r="R7126" s="32"/>
      <c r="S7126" s="32">
        <v>22</v>
      </c>
      <c r="T7126" s="32"/>
      <c r="U7126" s="32"/>
      <c r="V7126" s="32">
        <v>1</v>
      </c>
      <c r="W7126" s="32"/>
      <c r="X7126" s="32"/>
      <c r="Y7126" s="32"/>
      <c r="Z7126" s="32" t="s">
        <v>8224</v>
      </c>
      <c r="AA7126" s="32" t="s">
        <v>54</v>
      </c>
      <c r="AB7126" s="32" t="s">
        <v>1928</v>
      </c>
      <c r="AC7126" s="32"/>
      <c r="AD7126" s="32" t="s">
        <v>147</v>
      </c>
      <c r="AE7126" s="32"/>
      <c r="AF7126" s="32" t="s">
        <v>48</v>
      </c>
      <c r="AG7126" s="32" t="s">
        <v>48</v>
      </c>
      <c r="AH7126" s="32" t="s">
        <v>48</v>
      </c>
      <c r="AI7126" s="32" t="s">
        <v>1929</v>
      </c>
      <c r="AJ7126" s="32" t="s">
        <v>48</v>
      </c>
      <c r="AK7126" s="32" t="s">
        <v>66</v>
      </c>
      <c r="AL7126" s="32" t="s">
        <v>8224</v>
      </c>
      <c r="AN7126" s="33" t="s">
        <v>2540</v>
      </c>
      <c r="AO7126" s="33" t="s">
        <v>2541</v>
      </c>
    </row>
    <row r="7127" spans="12:41" ht="13.5" hidden="1" customHeight="1">
      <c r="L7127" s="32">
        <v>221717</v>
      </c>
      <c r="M7127" s="32" t="s">
        <v>1935</v>
      </c>
      <c r="N7127" s="32" t="s">
        <v>4548</v>
      </c>
      <c r="O7127" s="32" t="s">
        <v>8225</v>
      </c>
      <c r="P7127" s="32">
        <v>2019</v>
      </c>
      <c r="Q7127" s="32" t="s">
        <v>2188</v>
      </c>
      <c r="R7127" s="32"/>
      <c r="S7127" s="32">
        <v>22</v>
      </c>
      <c r="T7127" s="32"/>
      <c r="U7127" s="32"/>
      <c r="V7127" s="32">
        <v>2</v>
      </c>
      <c r="W7127" s="32"/>
      <c r="X7127" s="32"/>
      <c r="Y7127" s="32"/>
      <c r="Z7127" s="32" t="s">
        <v>8224</v>
      </c>
      <c r="AA7127" s="32" t="s">
        <v>54</v>
      </c>
      <c r="AB7127" s="32" t="s">
        <v>1928</v>
      </c>
      <c r="AC7127" s="32"/>
      <c r="AD7127" s="32" t="s">
        <v>147</v>
      </c>
      <c r="AE7127" s="32"/>
      <c r="AF7127" s="32" t="s">
        <v>48</v>
      </c>
      <c r="AG7127" s="32" t="s">
        <v>48</v>
      </c>
      <c r="AH7127" s="32" t="s">
        <v>48</v>
      </c>
      <c r="AI7127" s="32" t="s">
        <v>1929</v>
      </c>
      <c r="AJ7127" s="32" t="s">
        <v>48</v>
      </c>
      <c r="AK7127" s="32" t="s">
        <v>66</v>
      </c>
      <c r="AL7127" s="32" t="s">
        <v>8224</v>
      </c>
      <c r="AN7127" s="33" t="s">
        <v>2540</v>
      </c>
      <c r="AO7127" s="33" t="s">
        <v>2541</v>
      </c>
    </row>
    <row r="7128" spans="12:41" ht="13.5" hidden="1" customHeight="1">
      <c r="L7128" s="32">
        <v>221718</v>
      </c>
      <c r="M7128" s="32" t="s">
        <v>1935</v>
      </c>
      <c r="N7128" s="32" t="s">
        <v>4549</v>
      </c>
      <c r="O7128" s="32" t="s">
        <v>8225</v>
      </c>
      <c r="P7128" s="32">
        <v>2019</v>
      </c>
      <c r="Q7128" s="32" t="s">
        <v>2188</v>
      </c>
      <c r="R7128" s="32"/>
      <c r="S7128" s="32">
        <v>22</v>
      </c>
      <c r="T7128" s="32"/>
      <c r="U7128" s="32"/>
      <c r="V7128" s="32">
        <v>3</v>
      </c>
      <c r="W7128" s="32"/>
      <c r="X7128" s="32"/>
      <c r="Y7128" s="32"/>
      <c r="Z7128" s="32" t="s">
        <v>8224</v>
      </c>
      <c r="AA7128" s="32" t="s">
        <v>54</v>
      </c>
      <c r="AB7128" s="32" t="s">
        <v>1928</v>
      </c>
      <c r="AC7128" s="32"/>
      <c r="AD7128" s="32" t="s">
        <v>147</v>
      </c>
      <c r="AE7128" s="32"/>
      <c r="AF7128" s="32" t="s">
        <v>48</v>
      </c>
      <c r="AG7128" s="32" t="s">
        <v>48</v>
      </c>
      <c r="AH7128" s="32" t="s">
        <v>48</v>
      </c>
      <c r="AI7128" s="32" t="s">
        <v>1929</v>
      </c>
      <c r="AJ7128" s="32" t="s">
        <v>48</v>
      </c>
      <c r="AK7128" s="32" t="s">
        <v>66</v>
      </c>
      <c r="AL7128" s="32" t="s">
        <v>8224</v>
      </c>
      <c r="AN7128" s="33" t="s">
        <v>2540</v>
      </c>
      <c r="AO7128" s="33" t="s">
        <v>2541</v>
      </c>
    </row>
    <row r="7129" spans="12:41" ht="13.5" hidden="1" customHeight="1">
      <c r="L7129" s="32">
        <v>221714</v>
      </c>
      <c r="M7129" s="32" t="s">
        <v>1935</v>
      </c>
      <c r="N7129" s="32" t="s">
        <v>4550</v>
      </c>
      <c r="O7129" s="32" t="s">
        <v>8225</v>
      </c>
      <c r="P7129" s="32">
        <v>2019</v>
      </c>
      <c r="Q7129" s="32" t="s">
        <v>2188</v>
      </c>
      <c r="R7129" s="32"/>
      <c r="S7129" s="32">
        <v>22</v>
      </c>
      <c r="T7129" s="32"/>
      <c r="U7129" s="32"/>
      <c r="V7129" s="32">
        <v>4</v>
      </c>
      <c r="W7129" s="32"/>
      <c r="X7129" s="32"/>
      <c r="Y7129" s="32"/>
      <c r="Z7129" s="32" t="s">
        <v>8224</v>
      </c>
      <c r="AA7129" s="32" t="s">
        <v>54</v>
      </c>
      <c r="AB7129" s="32" t="s">
        <v>1928</v>
      </c>
      <c r="AC7129" s="32"/>
      <c r="AD7129" s="32" t="s">
        <v>147</v>
      </c>
      <c r="AE7129" s="32"/>
      <c r="AF7129" s="32" t="s">
        <v>48</v>
      </c>
      <c r="AG7129" s="32" t="s">
        <v>48</v>
      </c>
      <c r="AH7129" s="32" t="s">
        <v>48</v>
      </c>
      <c r="AI7129" s="32" t="s">
        <v>1929</v>
      </c>
      <c r="AJ7129" s="32" t="s">
        <v>48</v>
      </c>
      <c r="AK7129" s="32" t="s">
        <v>66</v>
      </c>
      <c r="AL7129" s="32" t="s">
        <v>8224</v>
      </c>
      <c r="AN7129" s="33" t="s">
        <v>2540</v>
      </c>
      <c r="AO7129" s="33" t="s">
        <v>2541</v>
      </c>
    </row>
    <row r="7130" spans="12:41" ht="13.5" hidden="1" customHeight="1">
      <c r="L7130" s="32">
        <v>221716</v>
      </c>
      <c r="M7130" s="32" t="s">
        <v>1935</v>
      </c>
      <c r="N7130" s="32" t="s">
        <v>4551</v>
      </c>
      <c r="O7130" s="32" t="s">
        <v>8225</v>
      </c>
      <c r="P7130" s="32">
        <v>2019</v>
      </c>
      <c r="Q7130" s="32" t="s">
        <v>2188</v>
      </c>
      <c r="R7130" s="32"/>
      <c r="S7130" s="32">
        <v>22</v>
      </c>
      <c r="T7130" s="32"/>
      <c r="U7130" s="32"/>
      <c r="V7130" s="32">
        <v>5</v>
      </c>
      <c r="W7130" s="32"/>
      <c r="X7130" s="32"/>
      <c r="Y7130" s="32"/>
      <c r="Z7130" s="32" t="s">
        <v>8224</v>
      </c>
      <c r="AA7130" s="32" t="s">
        <v>54</v>
      </c>
      <c r="AB7130" s="32" t="s">
        <v>1928</v>
      </c>
      <c r="AC7130" s="32"/>
      <c r="AD7130" s="32" t="s">
        <v>147</v>
      </c>
      <c r="AE7130" s="32"/>
      <c r="AF7130" s="32" t="s">
        <v>48</v>
      </c>
      <c r="AG7130" s="32" t="s">
        <v>48</v>
      </c>
      <c r="AH7130" s="32" t="s">
        <v>48</v>
      </c>
      <c r="AI7130" s="32" t="s">
        <v>1929</v>
      </c>
      <c r="AJ7130" s="32" t="s">
        <v>48</v>
      </c>
      <c r="AK7130" s="32" t="s">
        <v>66</v>
      </c>
      <c r="AL7130" s="32" t="s">
        <v>8224</v>
      </c>
      <c r="AN7130" s="33" t="s">
        <v>2540</v>
      </c>
      <c r="AO7130" s="33" t="s">
        <v>2541</v>
      </c>
    </row>
    <row r="7131" spans="12:41" ht="13.5" hidden="1" customHeight="1">
      <c r="L7131" s="32">
        <v>221719</v>
      </c>
      <c r="M7131" s="32" t="s">
        <v>1935</v>
      </c>
      <c r="N7131" s="32" t="s">
        <v>4552</v>
      </c>
      <c r="O7131" s="32" t="s">
        <v>8225</v>
      </c>
      <c r="P7131" s="32">
        <v>2019</v>
      </c>
      <c r="Q7131" s="32" t="s">
        <v>2188</v>
      </c>
      <c r="R7131" s="32"/>
      <c r="S7131" s="32">
        <v>27</v>
      </c>
      <c r="T7131" s="32"/>
      <c r="U7131" s="32"/>
      <c r="V7131" s="32">
        <v>2</v>
      </c>
      <c r="W7131" s="32"/>
      <c r="X7131" s="32"/>
      <c r="Y7131" s="32"/>
      <c r="Z7131" s="32" t="s">
        <v>8224</v>
      </c>
      <c r="AA7131" s="32" t="s">
        <v>54</v>
      </c>
      <c r="AB7131" s="32" t="s">
        <v>1928</v>
      </c>
      <c r="AC7131" s="32"/>
      <c r="AD7131" s="32" t="s">
        <v>147</v>
      </c>
      <c r="AE7131" s="32"/>
      <c r="AF7131" s="32" t="s">
        <v>48</v>
      </c>
      <c r="AG7131" s="32" t="s">
        <v>48</v>
      </c>
      <c r="AH7131" s="32" t="s">
        <v>48</v>
      </c>
      <c r="AI7131" s="32" t="s">
        <v>1929</v>
      </c>
      <c r="AJ7131" s="32" t="s">
        <v>48</v>
      </c>
      <c r="AK7131" s="32" t="s">
        <v>66</v>
      </c>
      <c r="AL7131" s="32" t="s">
        <v>8224</v>
      </c>
      <c r="AN7131" s="33" t="s">
        <v>2540</v>
      </c>
      <c r="AO7131" s="33" t="s">
        <v>2541</v>
      </c>
    </row>
    <row r="7132" spans="12:41" ht="13.5" hidden="1" customHeight="1">
      <c r="L7132" s="32">
        <v>221722</v>
      </c>
      <c r="M7132" s="32" t="s">
        <v>1935</v>
      </c>
      <c r="N7132" s="32" t="s">
        <v>4553</v>
      </c>
      <c r="O7132" s="32" t="s">
        <v>8225</v>
      </c>
      <c r="P7132" s="32">
        <v>2019</v>
      </c>
      <c r="Q7132" s="32" t="s">
        <v>2188</v>
      </c>
      <c r="R7132" s="32"/>
      <c r="S7132" s="32">
        <v>33</v>
      </c>
      <c r="T7132" s="32"/>
      <c r="U7132" s="32"/>
      <c r="V7132" s="32"/>
      <c r="W7132" s="32"/>
      <c r="X7132" s="32"/>
      <c r="Y7132" s="32"/>
      <c r="Z7132" s="32" t="s">
        <v>8224</v>
      </c>
      <c r="AA7132" s="32" t="s">
        <v>177</v>
      </c>
      <c r="AB7132" s="32" t="s">
        <v>1928</v>
      </c>
      <c r="AC7132" s="32"/>
      <c r="AD7132" s="32" t="s">
        <v>147</v>
      </c>
      <c r="AE7132" s="32"/>
      <c r="AF7132" s="32" t="s">
        <v>48</v>
      </c>
      <c r="AG7132" s="32" t="s">
        <v>48</v>
      </c>
      <c r="AH7132" s="32" t="s">
        <v>48</v>
      </c>
      <c r="AI7132" s="32" t="s">
        <v>1929</v>
      </c>
      <c r="AJ7132" s="32" t="s">
        <v>48</v>
      </c>
      <c r="AK7132" s="32" t="s">
        <v>66</v>
      </c>
      <c r="AL7132" s="32" t="s">
        <v>8224</v>
      </c>
      <c r="AN7132" s="33" t="s">
        <v>2540</v>
      </c>
      <c r="AO7132" s="33" t="s">
        <v>2541</v>
      </c>
    </row>
    <row r="7133" spans="12:41" ht="13.5" hidden="1" customHeight="1">
      <c r="L7133" s="32">
        <v>22733</v>
      </c>
      <c r="M7133" s="32" t="s">
        <v>1935</v>
      </c>
      <c r="N7133" s="32" t="s">
        <v>8226</v>
      </c>
      <c r="O7133" s="32" t="s">
        <v>8227</v>
      </c>
      <c r="P7133" s="32">
        <v>1952</v>
      </c>
      <c r="Q7133" s="32" t="s">
        <v>1938</v>
      </c>
      <c r="R7133" s="32">
        <v>299</v>
      </c>
      <c r="S7133" s="32">
        <v>14</v>
      </c>
      <c r="T7133" s="32"/>
      <c r="U7133" s="32"/>
      <c r="V7133" s="32">
        <v>1</v>
      </c>
      <c r="W7133" s="32"/>
      <c r="X7133" s="32"/>
      <c r="Y7133" s="32"/>
      <c r="Z7133" s="32"/>
      <c r="AA7133" s="32" t="s">
        <v>54</v>
      </c>
      <c r="AB7133" s="32" t="s">
        <v>1928</v>
      </c>
      <c r="AC7133" s="32"/>
      <c r="AD7133" s="32" t="s">
        <v>147</v>
      </c>
      <c r="AE7133" s="32"/>
      <c r="AF7133" s="32"/>
      <c r="AG7133" s="32"/>
      <c r="AH7133" s="32"/>
      <c r="AI7133" s="32" t="s">
        <v>1929</v>
      </c>
      <c r="AJ7133" s="32"/>
      <c r="AK7133" s="32" t="s">
        <v>46</v>
      </c>
      <c r="AL7133" s="32"/>
      <c r="AN7133" s="33" t="s">
        <v>3201</v>
      </c>
      <c r="AO7133" s="33" t="s">
        <v>8228</v>
      </c>
    </row>
    <row r="7134" spans="12:41" ht="13.5" hidden="1" customHeight="1">
      <c r="L7134" s="32">
        <v>22734</v>
      </c>
      <c r="M7134" s="32" t="s">
        <v>1935</v>
      </c>
      <c r="N7134" s="32" t="s">
        <v>8229</v>
      </c>
      <c r="O7134" s="32" t="s">
        <v>8227</v>
      </c>
      <c r="P7134" s="32">
        <v>1952</v>
      </c>
      <c r="Q7134" s="32" t="s">
        <v>1938</v>
      </c>
      <c r="R7134" s="32">
        <v>299</v>
      </c>
      <c r="S7134" s="32">
        <v>19</v>
      </c>
      <c r="T7134" s="32">
        <v>6</v>
      </c>
      <c r="U7134" s="32"/>
      <c r="V7134" s="32">
        <v>1</v>
      </c>
      <c r="W7134" s="32"/>
      <c r="X7134" s="32"/>
      <c r="Y7134" s="32"/>
      <c r="Z7134" s="32"/>
      <c r="AA7134" s="32" t="s">
        <v>54</v>
      </c>
      <c r="AB7134" s="32" t="s">
        <v>1928</v>
      </c>
      <c r="AC7134" s="32"/>
      <c r="AD7134" s="32" t="s">
        <v>147</v>
      </c>
      <c r="AE7134" s="32"/>
      <c r="AF7134" s="32"/>
      <c r="AG7134" s="32"/>
      <c r="AH7134" s="32"/>
      <c r="AI7134" s="32" t="s">
        <v>1929</v>
      </c>
      <c r="AJ7134" s="32"/>
      <c r="AK7134" s="32" t="s">
        <v>46</v>
      </c>
      <c r="AL7134" s="32"/>
      <c r="AN7134" s="33" t="s">
        <v>3201</v>
      </c>
      <c r="AO7134" s="33" t="s">
        <v>8228</v>
      </c>
    </row>
    <row r="7135" spans="12:41" ht="13.5" hidden="1" customHeight="1">
      <c r="L7135" s="32">
        <v>22592</v>
      </c>
      <c r="M7135" s="32" t="s">
        <v>1935</v>
      </c>
      <c r="N7135" s="32" t="s">
        <v>7124</v>
      </c>
      <c r="O7135" s="32" t="s">
        <v>8230</v>
      </c>
      <c r="P7135" s="32">
        <v>2005</v>
      </c>
      <c r="Q7135" s="32" t="s">
        <v>1938</v>
      </c>
      <c r="R7135" s="32">
        <v>40</v>
      </c>
      <c r="S7135" s="32">
        <v>4</v>
      </c>
      <c r="T7135" s="32"/>
      <c r="U7135" s="32"/>
      <c r="V7135" s="32">
        <v>1</v>
      </c>
      <c r="W7135" s="32"/>
      <c r="X7135" s="32"/>
      <c r="Y7135" s="32"/>
      <c r="Z7135" s="32"/>
      <c r="AA7135" s="32" t="s">
        <v>163</v>
      </c>
      <c r="AB7135" s="32" t="s">
        <v>1928</v>
      </c>
      <c r="AC7135" s="32"/>
      <c r="AD7135" s="32"/>
      <c r="AE7135" s="32"/>
      <c r="AF7135" s="32"/>
      <c r="AG7135" s="32"/>
      <c r="AH7135" s="32"/>
      <c r="AI7135" s="32" t="s">
        <v>1929</v>
      </c>
      <c r="AJ7135" s="32"/>
      <c r="AK7135" s="32" t="s">
        <v>46</v>
      </c>
      <c r="AL7135" s="32"/>
      <c r="AN7135" s="33" t="s">
        <v>1930</v>
      </c>
      <c r="AO7135" s="33" t="s">
        <v>7126</v>
      </c>
    </row>
    <row r="7136" spans="12:41" ht="13.5" hidden="1" customHeight="1">
      <c r="L7136" s="32">
        <v>22648</v>
      </c>
      <c r="M7136" s="32" t="s">
        <v>1935</v>
      </c>
      <c r="N7136" s="32" t="s">
        <v>8231</v>
      </c>
      <c r="O7136" s="32" t="s">
        <v>8230</v>
      </c>
      <c r="P7136" s="32">
        <v>2005</v>
      </c>
      <c r="Q7136" s="32" t="s">
        <v>1938</v>
      </c>
      <c r="R7136" s="32">
        <v>40</v>
      </c>
      <c r="S7136" s="32">
        <v>29</v>
      </c>
      <c r="T7136" s="32"/>
      <c r="U7136" s="32"/>
      <c r="V7136" s="32">
        <v>1</v>
      </c>
      <c r="W7136" s="32"/>
      <c r="X7136" s="32"/>
      <c r="Y7136" s="32"/>
      <c r="Z7136" s="32"/>
      <c r="AA7136" s="32" t="s">
        <v>163</v>
      </c>
      <c r="AB7136" s="32" t="s">
        <v>1928</v>
      </c>
      <c r="AC7136" s="32"/>
      <c r="AD7136" s="32"/>
      <c r="AE7136" s="32"/>
      <c r="AF7136" s="32"/>
      <c r="AG7136" s="32"/>
      <c r="AH7136" s="32"/>
      <c r="AI7136" s="32" t="s">
        <v>1929</v>
      </c>
      <c r="AJ7136" s="32"/>
      <c r="AK7136" s="32" t="s">
        <v>46</v>
      </c>
      <c r="AL7136" s="32"/>
      <c r="AN7136" s="33" t="s">
        <v>1930</v>
      </c>
      <c r="AO7136" s="33" t="s">
        <v>7126</v>
      </c>
    </row>
    <row r="7137" spans="2:41" ht="13.5" hidden="1" customHeight="1">
      <c r="L7137" s="32">
        <v>22649</v>
      </c>
      <c r="M7137" s="32" t="s">
        <v>1935</v>
      </c>
      <c r="N7137" s="32" t="s">
        <v>8232</v>
      </c>
      <c r="O7137" s="32" t="s">
        <v>8230</v>
      </c>
      <c r="P7137" s="32">
        <v>2005</v>
      </c>
      <c r="Q7137" s="32" t="s">
        <v>1938</v>
      </c>
      <c r="R7137" s="32">
        <v>40</v>
      </c>
      <c r="S7137" s="32">
        <v>29</v>
      </c>
      <c r="T7137" s="32"/>
      <c r="U7137" s="32"/>
      <c r="V7137" s="32">
        <v>4</v>
      </c>
      <c r="W7137" s="32"/>
      <c r="X7137" s="32"/>
      <c r="Y7137" s="32"/>
      <c r="Z7137" s="32"/>
      <c r="AA7137" s="32" t="s">
        <v>163</v>
      </c>
      <c r="AB7137" s="32" t="s">
        <v>1928</v>
      </c>
      <c r="AC7137" s="32"/>
      <c r="AD7137" s="32"/>
      <c r="AE7137" s="32"/>
      <c r="AF7137" s="32"/>
      <c r="AG7137" s="32"/>
      <c r="AH7137" s="32"/>
      <c r="AI7137" s="32" t="s">
        <v>1929</v>
      </c>
      <c r="AJ7137" s="32"/>
      <c r="AK7137" s="32" t="s">
        <v>46</v>
      </c>
      <c r="AL7137" s="32"/>
      <c r="AN7137" s="33" t="s">
        <v>1930</v>
      </c>
      <c r="AO7137" s="33" t="s">
        <v>7126</v>
      </c>
    </row>
    <row r="7138" spans="2:41" ht="13.5" hidden="1" customHeight="1">
      <c r="L7138" s="32">
        <v>22593</v>
      </c>
      <c r="M7138" s="32" t="s">
        <v>1935</v>
      </c>
      <c r="N7138" s="32" t="s">
        <v>8233</v>
      </c>
      <c r="O7138" s="32" t="s">
        <v>8230</v>
      </c>
      <c r="P7138" s="32">
        <v>2005</v>
      </c>
      <c r="Q7138" s="32" t="s">
        <v>1938</v>
      </c>
      <c r="R7138" s="32">
        <v>40</v>
      </c>
      <c r="S7138" s="32">
        <v>31</v>
      </c>
      <c r="T7138" s="32"/>
      <c r="U7138" s="32"/>
      <c r="V7138" s="32">
        <v>1</v>
      </c>
      <c r="W7138" s="32"/>
      <c r="X7138" s="32"/>
      <c r="Y7138" s="32"/>
      <c r="Z7138" s="32"/>
      <c r="AA7138" s="32" t="s">
        <v>163</v>
      </c>
      <c r="AB7138" s="32" t="s">
        <v>1928</v>
      </c>
      <c r="AC7138" s="32"/>
      <c r="AD7138" s="32"/>
      <c r="AE7138" s="32"/>
      <c r="AF7138" s="32"/>
      <c r="AG7138" s="32"/>
      <c r="AH7138" s="32"/>
      <c r="AI7138" s="32" t="s">
        <v>1929</v>
      </c>
      <c r="AJ7138" s="32"/>
      <c r="AK7138" s="32" t="s">
        <v>46</v>
      </c>
      <c r="AL7138" s="32"/>
      <c r="AN7138" s="33" t="s">
        <v>1930</v>
      </c>
      <c r="AO7138" s="33" t="s">
        <v>7126</v>
      </c>
    </row>
    <row r="7139" spans="2:41" ht="13.5" hidden="1" customHeight="1">
      <c r="L7139" s="32">
        <v>22650</v>
      </c>
      <c r="M7139" s="32" t="s">
        <v>1935</v>
      </c>
      <c r="N7139" s="32" t="s">
        <v>8233</v>
      </c>
      <c r="O7139" s="32" t="s">
        <v>8230</v>
      </c>
      <c r="P7139" s="32">
        <v>2005</v>
      </c>
      <c r="Q7139" s="32" t="s">
        <v>1938</v>
      </c>
      <c r="R7139" s="32">
        <v>40</v>
      </c>
      <c r="S7139" s="32">
        <v>31</v>
      </c>
      <c r="T7139" s="32"/>
      <c r="U7139" s="32"/>
      <c r="V7139" s="32">
        <v>2</v>
      </c>
      <c r="W7139" s="32"/>
      <c r="X7139" s="32"/>
      <c r="Y7139" s="32"/>
      <c r="Z7139" s="32"/>
      <c r="AA7139" s="32" t="s">
        <v>163</v>
      </c>
      <c r="AB7139" s="32" t="s">
        <v>1928</v>
      </c>
      <c r="AC7139" s="32"/>
      <c r="AD7139" s="32"/>
      <c r="AE7139" s="32"/>
      <c r="AF7139" s="32"/>
      <c r="AG7139" s="32"/>
      <c r="AH7139" s="32"/>
      <c r="AI7139" s="32" t="s">
        <v>1929</v>
      </c>
      <c r="AJ7139" s="32"/>
      <c r="AK7139" s="32" t="s">
        <v>46</v>
      </c>
      <c r="AL7139" s="32"/>
      <c r="AN7139" s="33" t="s">
        <v>1930</v>
      </c>
      <c r="AO7139" s="33" t="s">
        <v>7126</v>
      </c>
    </row>
    <row r="7140" spans="2:41" ht="13.5" hidden="1" customHeight="1">
      <c r="L7140" s="32">
        <v>22651</v>
      </c>
      <c r="M7140" s="32" t="s">
        <v>1935</v>
      </c>
      <c r="N7140" s="32" t="s">
        <v>8234</v>
      </c>
      <c r="O7140" s="32" t="s">
        <v>8230</v>
      </c>
      <c r="P7140" s="32">
        <v>2005</v>
      </c>
      <c r="Q7140" s="32" t="s">
        <v>1938</v>
      </c>
      <c r="R7140" s="32">
        <v>40</v>
      </c>
      <c r="S7140" s="32">
        <v>31</v>
      </c>
      <c r="T7140" s="32"/>
      <c r="U7140" s="32"/>
      <c r="V7140" s="32">
        <v>4</v>
      </c>
      <c r="W7140" s="32"/>
      <c r="X7140" s="32"/>
      <c r="Y7140" s="32"/>
      <c r="Z7140" s="32"/>
      <c r="AA7140" s="32" t="s">
        <v>163</v>
      </c>
      <c r="AB7140" s="32" t="s">
        <v>1928</v>
      </c>
      <c r="AC7140" s="32"/>
      <c r="AD7140" s="32"/>
      <c r="AE7140" s="32"/>
      <c r="AF7140" s="32"/>
      <c r="AG7140" s="32"/>
      <c r="AH7140" s="32"/>
      <c r="AI7140" s="32" t="s">
        <v>1929</v>
      </c>
      <c r="AJ7140" s="32"/>
      <c r="AK7140" s="32" t="s">
        <v>46</v>
      </c>
      <c r="AN7140" s="33" t="s">
        <v>1930</v>
      </c>
      <c r="AO7140" s="33" t="s">
        <v>7126</v>
      </c>
    </row>
    <row r="7141" spans="2:41" ht="13.5" hidden="1" customHeight="1">
      <c r="L7141" s="32">
        <v>22652</v>
      </c>
      <c r="M7141" s="32" t="s">
        <v>1935</v>
      </c>
      <c r="N7141" s="32" t="s">
        <v>8235</v>
      </c>
      <c r="O7141" s="32" t="s">
        <v>8230</v>
      </c>
      <c r="P7141" s="32">
        <v>2005</v>
      </c>
      <c r="Q7141" s="32" t="s">
        <v>1938</v>
      </c>
      <c r="R7141" s="32">
        <v>40</v>
      </c>
      <c r="S7141" s="32">
        <v>31</v>
      </c>
      <c r="T7141" s="32"/>
      <c r="U7141" s="32"/>
      <c r="V7141" s="32">
        <v>5</v>
      </c>
      <c r="W7141" s="32"/>
      <c r="X7141" s="32"/>
      <c r="Y7141" s="32"/>
      <c r="Z7141" s="32"/>
      <c r="AA7141" s="32" t="s">
        <v>163</v>
      </c>
      <c r="AB7141" s="32" t="s">
        <v>1928</v>
      </c>
      <c r="AC7141" s="32"/>
      <c r="AD7141" s="32"/>
      <c r="AE7141" s="32"/>
      <c r="AF7141" s="32"/>
      <c r="AG7141" s="32"/>
      <c r="AH7141" s="32"/>
      <c r="AI7141" s="32" t="s">
        <v>1929</v>
      </c>
      <c r="AJ7141" s="32"/>
      <c r="AK7141" s="32" t="s">
        <v>46</v>
      </c>
      <c r="AN7141" s="33" t="s">
        <v>1930</v>
      </c>
      <c r="AO7141" s="33" t="s">
        <v>7126</v>
      </c>
    </row>
    <row r="7142" spans="2:41" ht="13.5" hidden="1" customHeight="1">
      <c r="L7142" s="32">
        <v>22653</v>
      </c>
      <c r="M7142" s="32" t="s">
        <v>1935</v>
      </c>
      <c r="N7142" s="32" t="s">
        <v>8236</v>
      </c>
      <c r="O7142" s="32" t="s">
        <v>8230</v>
      </c>
      <c r="P7142" s="32">
        <v>2005</v>
      </c>
      <c r="Q7142" s="32" t="s">
        <v>1938</v>
      </c>
      <c r="R7142" s="32">
        <v>40</v>
      </c>
      <c r="S7142" s="32">
        <v>31</v>
      </c>
      <c r="T7142" s="32"/>
      <c r="U7142" s="32"/>
      <c r="V7142" s="32">
        <v>6</v>
      </c>
      <c r="W7142" s="32"/>
      <c r="X7142" s="32"/>
      <c r="Y7142" s="32"/>
      <c r="Z7142" s="32"/>
      <c r="AA7142" s="32" t="s">
        <v>160</v>
      </c>
      <c r="AB7142" s="32" t="s">
        <v>1928</v>
      </c>
      <c r="AC7142" s="32"/>
      <c r="AD7142" s="32"/>
      <c r="AE7142" s="32"/>
      <c r="AF7142" s="32"/>
      <c r="AG7142" s="32"/>
      <c r="AH7142" s="32"/>
      <c r="AI7142" s="32" t="s">
        <v>1929</v>
      </c>
      <c r="AJ7142" s="32"/>
      <c r="AK7142" s="32" t="s">
        <v>46</v>
      </c>
      <c r="AN7142" s="33" t="s">
        <v>1930</v>
      </c>
      <c r="AO7142" s="33" t="s">
        <v>7126</v>
      </c>
    </row>
    <row r="7143" spans="2:41" ht="13.5" hidden="1" customHeight="1">
      <c r="L7143" s="32">
        <v>22654</v>
      </c>
      <c r="M7143" s="32" t="s">
        <v>1935</v>
      </c>
      <c r="N7143" s="32" t="s">
        <v>8237</v>
      </c>
      <c r="O7143" s="32" t="s">
        <v>8230</v>
      </c>
      <c r="P7143" s="32">
        <v>2005</v>
      </c>
      <c r="Q7143" s="32" t="s">
        <v>1938</v>
      </c>
      <c r="R7143" s="32">
        <v>40</v>
      </c>
      <c r="S7143" s="32">
        <v>44</v>
      </c>
      <c r="T7143" s="32"/>
      <c r="U7143" s="32"/>
      <c r="V7143" s="32">
        <v>1</v>
      </c>
      <c r="W7143" s="32"/>
      <c r="X7143" s="32"/>
      <c r="Y7143" s="32"/>
      <c r="Z7143" s="32"/>
      <c r="AA7143" s="32" t="s">
        <v>163</v>
      </c>
      <c r="AB7143" s="32" t="s">
        <v>1928</v>
      </c>
      <c r="AC7143" s="32"/>
      <c r="AD7143" s="32"/>
      <c r="AE7143" s="32"/>
      <c r="AF7143" s="32"/>
      <c r="AG7143" s="32"/>
      <c r="AH7143" s="32"/>
      <c r="AI7143" s="32" t="s">
        <v>1929</v>
      </c>
      <c r="AJ7143" s="32"/>
      <c r="AK7143" s="32" t="s">
        <v>46</v>
      </c>
      <c r="AN7143" s="33" t="s">
        <v>1930</v>
      </c>
      <c r="AO7143" s="33" t="s">
        <v>7126</v>
      </c>
    </row>
    <row r="7144" spans="2:41" ht="13.5" hidden="1" customHeight="1">
      <c r="L7144" s="32">
        <v>22655</v>
      </c>
      <c r="M7144" s="32" t="s">
        <v>1935</v>
      </c>
      <c r="N7144" s="32" t="s">
        <v>8238</v>
      </c>
      <c r="O7144" s="32" t="s">
        <v>8230</v>
      </c>
      <c r="P7144" s="32">
        <v>2005</v>
      </c>
      <c r="Q7144" s="32" t="s">
        <v>1938</v>
      </c>
      <c r="R7144" s="32">
        <v>40</v>
      </c>
      <c r="S7144" s="32">
        <v>44</v>
      </c>
      <c r="T7144" s="32"/>
      <c r="U7144" s="32"/>
      <c r="V7144" s="32">
        <v>2</v>
      </c>
      <c r="W7144" s="32"/>
      <c r="X7144" s="32"/>
      <c r="Y7144" s="32"/>
      <c r="Z7144" s="32"/>
      <c r="AA7144" s="32" t="s">
        <v>163</v>
      </c>
      <c r="AB7144" s="32" t="s">
        <v>1928</v>
      </c>
      <c r="AC7144" s="32"/>
      <c r="AD7144" s="32"/>
      <c r="AE7144" s="32"/>
      <c r="AF7144" s="32"/>
      <c r="AG7144" s="32"/>
      <c r="AH7144" s="32"/>
      <c r="AI7144" s="32" t="s">
        <v>1929</v>
      </c>
      <c r="AJ7144" s="32"/>
      <c r="AK7144" s="32" t="s">
        <v>46</v>
      </c>
      <c r="AN7144" s="33" t="s">
        <v>1930</v>
      </c>
      <c r="AO7144" s="33" t="s">
        <v>7126</v>
      </c>
    </row>
    <row r="7145" spans="2:41" ht="13.5" hidden="1" customHeight="1">
      <c r="L7145" s="32">
        <v>22656</v>
      </c>
      <c r="M7145" s="32" t="s">
        <v>1935</v>
      </c>
      <c r="N7145" s="32" t="s">
        <v>8083</v>
      </c>
      <c r="O7145" s="32" t="s">
        <v>8230</v>
      </c>
      <c r="P7145" s="32">
        <v>2005</v>
      </c>
      <c r="Q7145" s="32" t="s">
        <v>1938</v>
      </c>
      <c r="R7145" s="32">
        <v>40</v>
      </c>
      <c r="S7145" s="32">
        <v>52</v>
      </c>
      <c r="T7145" s="32"/>
      <c r="U7145" s="32"/>
      <c r="V7145" s="32">
        <v>1</v>
      </c>
      <c r="W7145" s="32"/>
      <c r="X7145" s="32"/>
      <c r="Y7145" s="32"/>
      <c r="Z7145" s="32"/>
      <c r="AA7145" s="32" t="s">
        <v>163</v>
      </c>
      <c r="AB7145" s="32" t="s">
        <v>1928</v>
      </c>
      <c r="AC7145" s="32"/>
      <c r="AD7145" s="32"/>
      <c r="AE7145" s="32"/>
      <c r="AF7145" s="32"/>
      <c r="AG7145" s="32"/>
      <c r="AH7145" s="32"/>
      <c r="AI7145" s="32" t="s">
        <v>1929</v>
      </c>
      <c r="AJ7145" s="32"/>
      <c r="AK7145" s="32" t="s">
        <v>46</v>
      </c>
      <c r="AN7145" s="33" t="s">
        <v>1930</v>
      </c>
      <c r="AO7145" s="33" t="s">
        <v>7126</v>
      </c>
    </row>
    <row r="7146" spans="2:41" ht="13.5" hidden="1" customHeight="1">
      <c r="L7146" s="32">
        <v>22657</v>
      </c>
      <c r="M7146" s="32" t="s">
        <v>1935</v>
      </c>
      <c r="N7146" s="32" t="s">
        <v>8083</v>
      </c>
      <c r="O7146" s="32" t="s">
        <v>8230</v>
      </c>
      <c r="P7146" s="32">
        <v>2005</v>
      </c>
      <c r="Q7146" s="32" t="s">
        <v>1938</v>
      </c>
      <c r="R7146" s="32">
        <v>40</v>
      </c>
      <c r="S7146" s="32">
        <v>52</v>
      </c>
      <c r="T7146" s="32"/>
      <c r="U7146" s="32"/>
      <c r="V7146" s="32">
        <v>2</v>
      </c>
      <c r="W7146" s="32"/>
      <c r="X7146" s="32"/>
      <c r="Y7146" s="32"/>
      <c r="Z7146" s="32"/>
      <c r="AA7146" s="32" t="s">
        <v>163</v>
      </c>
      <c r="AB7146" s="32" t="s">
        <v>1928</v>
      </c>
      <c r="AC7146" s="32"/>
      <c r="AD7146" s="32"/>
      <c r="AE7146" s="32"/>
      <c r="AF7146" s="32"/>
      <c r="AG7146" s="32"/>
      <c r="AH7146" s="32"/>
      <c r="AI7146" s="32" t="s">
        <v>1929</v>
      </c>
      <c r="AJ7146" s="32"/>
      <c r="AK7146" s="32" t="s">
        <v>46</v>
      </c>
      <c r="AN7146" s="33" t="s">
        <v>1930</v>
      </c>
      <c r="AO7146" s="33" t="s">
        <v>7126</v>
      </c>
    </row>
    <row r="7147" spans="2:41" ht="13.5" hidden="1" customHeight="1">
      <c r="L7147" s="32">
        <v>22658</v>
      </c>
      <c r="M7147" s="32" t="s">
        <v>1935</v>
      </c>
      <c r="N7147" s="32" t="s">
        <v>8083</v>
      </c>
      <c r="O7147" s="32" t="s">
        <v>8230</v>
      </c>
      <c r="P7147" s="32">
        <v>2005</v>
      </c>
      <c r="Q7147" s="32" t="s">
        <v>1938</v>
      </c>
      <c r="R7147" s="32">
        <v>40</v>
      </c>
      <c r="S7147" s="32">
        <v>52</v>
      </c>
      <c r="T7147" s="32"/>
      <c r="U7147" s="32"/>
      <c r="V7147" s="32">
        <v>4</v>
      </c>
      <c r="W7147" s="32"/>
      <c r="X7147" s="32"/>
      <c r="Y7147" s="32"/>
      <c r="Z7147" s="32"/>
      <c r="AA7147" s="32" t="s">
        <v>163</v>
      </c>
      <c r="AB7147" s="32" t="s">
        <v>1928</v>
      </c>
      <c r="AC7147" s="32"/>
      <c r="AD7147" s="32"/>
      <c r="AE7147" s="32"/>
      <c r="AF7147" s="32"/>
      <c r="AG7147" s="32"/>
      <c r="AH7147" s="32"/>
      <c r="AI7147" s="32" t="s">
        <v>1929</v>
      </c>
      <c r="AJ7147" s="32"/>
      <c r="AK7147" s="32" t="s">
        <v>46</v>
      </c>
      <c r="AN7147" s="33" t="s">
        <v>1930</v>
      </c>
      <c r="AO7147" s="33" t="s">
        <v>7126</v>
      </c>
    </row>
    <row r="7148" spans="2:41" ht="13.5" hidden="1" customHeight="1">
      <c r="L7148" s="32">
        <v>22659</v>
      </c>
      <c r="M7148" s="32" t="s">
        <v>1935</v>
      </c>
      <c r="N7148" s="32" t="s">
        <v>8239</v>
      </c>
      <c r="O7148" s="32" t="s">
        <v>8240</v>
      </c>
      <c r="P7148" s="32">
        <v>2005</v>
      </c>
      <c r="Q7148" s="32" t="s">
        <v>2188</v>
      </c>
      <c r="R7148" s="32">
        <v>74</v>
      </c>
      <c r="S7148" s="32">
        <v>36</v>
      </c>
      <c r="T7148" s="32"/>
      <c r="U7148" s="32"/>
      <c r="V7148" s="32">
        <v>1</v>
      </c>
      <c r="W7148" s="32"/>
      <c r="X7148" s="32"/>
      <c r="Y7148" s="32"/>
      <c r="Z7148" s="32"/>
      <c r="AA7148" s="32" t="s">
        <v>163</v>
      </c>
      <c r="AB7148" s="32" t="s">
        <v>1928</v>
      </c>
      <c r="AC7148" s="32"/>
      <c r="AD7148" s="32"/>
      <c r="AE7148" s="32"/>
      <c r="AF7148" s="32"/>
      <c r="AG7148" s="32"/>
      <c r="AH7148" s="32"/>
      <c r="AI7148" s="32" t="s">
        <v>1929</v>
      </c>
      <c r="AJ7148" s="32"/>
      <c r="AK7148" s="32" t="s">
        <v>46</v>
      </c>
      <c r="AN7148" s="33" t="s">
        <v>1930</v>
      </c>
      <c r="AO7148" s="33" t="s">
        <v>7126</v>
      </c>
    </row>
    <row r="7149" spans="2:41" ht="13.5" customHeight="1">
      <c r="B7149" s="31">
        <f>VLOOKUP(L7149,'2-1.手続一覧'!$A$9:$A$1715,1,FALSE)</f>
        <v>25286</v>
      </c>
      <c r="C7149" s="31" t="str">
        <f>IF(VLOOKUP(L7149,'2-1.手続一覧'!$A$9:$Q$1715,2,FALSE)=N7149,"OK","NG")</f>
        <v>OK</v>
      </c>
      <c r="D7149" s="31" t="str">
        <f>IF(VLOOKUP(L7149,'2-1.手続一覧'!$A$9:$Q$1715,3,FALSE)=O7149,"OK","NG")</f>
        <v>OK</v>
      </c>
      <c r="E7149" s="31" t="str">
        <f>IF(VLOOKUP(L7149,'2-1.手続一覧'!$A$9:$S$1715,19,FALSE)=AA7149,"OK","NG")</f>
        <v>OK</v>
      </c>
      <c r="F7149" s="31" t="str">
        <f>IF(VLOOKUP(L7149,'2-1.手続一覧'!$A$9:$S$1715,16,FALSE)=AC7149,"OK","NG")</f>
        <v>NG</v>
      </c>
      <c r="G7149" s="31" t="str">
        <f>IF(VLOOKUP(L7149,'2-1.手続一覧'!$A$9:$S$1715,17,FALSE)=AE7149,"OK","NG")</f>
        <v>NG</v>
      </c>
      <c r="H7149" s="31" t="str">
        <f>IF(VLOOKUP(L7149,'2-1.手続一覧'!$A$9:$T$1715,20,FALSE)=AF7149,"OK","NG")</f>
        <v>OK</v>
      </c>
      <c r="I7149" s="31" t="str">
        <f>IF(VLOOKUP(L7149,'2-1.手続一覧'!$A$9:$U$1715,21,FALSE)=AG7149,"OK","NG")</f>
        <v>OK</v>
      </c>
      <c r="J7149" s="31" t="str">
        <f>IF(VLOOKUP(L7149,'2-1.手続一覧'!$A$9:$V$1715,22,FALSE)=AH7149,"OK","NG")</f>
        <v>OK</v>
      </c>
      <c r="K7149" s="31" t="str">
        <f>IF(VLOOKUP(L7149,'2-1.手続一覧'!$A$9:$W$1715,23,FALSE)=AK7149,"OK","NG")</f>
        <v>OK</v>
      </c>
      <c r="L7149" s="32">
        <v>25286</v>
      </c>
      <c r="M7149" s="32" t="s">
        <v>1935</v>
      </c>
      <c r="N7149" s="32" t="s">
        <v>1255</v>
      </c>
      <c r="O7149" s="32" t="s">
        <v>1256</v>
      </c>
      <c r="P7149" s="32">
        <v>1966</v>
      </c>
      <c r="Q7149" s="32" t="s">
        <v>2188</v>
      </c>
      <c r="R7149" s="32"/>
      <c r="S7149" s="32">
        <v>8</v>
      </c>
      <c r="T7149" s="32"/>
      <c r="U7149" s="32"/>
      <c r="V7149" s="32">
        <v>4</v>
      </c>
      <c r="W7149" s="32"/>
      <c r="X7149" s="32"/>
      <c r="Y7149" s="32"/>
      <c r="Z7149" s="32"/>
      <c r="AA7149" s="32" t="s">
        <v>54</v>
      </c>
      <c r="AB7149" s="32" t="s">
        <v>1928</v>
      </c>
      <c r="AC7149" s="32" t="s">
        <v>102</v>
      </c>
      <c r="AD7149" s="32" t="s">
        <v>147</v>
      </c>
      <c r="AE7149" s="33" t="s">
        <v>43</v>
      </c>
      <c r="AF7149" s="32"/>
      <c r="AG7149" s="32"/>
      <c r="AH7149" s="32"/>
      <c r="AI7149" s="32" t="s">
        <v>1929</v>
      </c>
      <c r="AJ7149" s="32"/>
      <c r="AK7149" s="32" t="s">
        <v>46</v>
      </c>
      <c r="AM7149" s="33" t="s">
        <v>2258</v>
      </c>
      <c r="AN7149" s="33" t="s">
        <v>2259</v>
      </c>
      <c r="AO7149" s="33" t="s">
        <v>2556</v>
      </c>
    </row>
    <row r="7150" spans="2:41" ht="13.5" customHeight="1">
      <c r="B7150" s="31">
        <f>VLOOKUP(L7150,'2-1.手続一覧'!$A$9:$A$1715,1,FALSE)</f>
        <v>25287</v>
      </c>
      <c r="C7150" s="31" t="str">
        <f>IF(VLOOKUP(L7150,'2-1.手続一覧'!$A$9:$Q$1715,2,FALSE)=N7150,"OK","NG")</f>
        <v>OK</v>
      </c>
      <c r="D7150" s="31" t="str">
        <f>IF(VLOOKUP(L7150,'2-1.手続一覧'!$A$9:$Q$1715,3,FALSE)=O7150,"OK","NG")</f>
        <v>OK</v>
      </c>
      <c r="E7150" s="31" t="str">
        <f>IF(VLOOKUP(L7150,'2-1.手続一覧'!$A$9:$S$1715,19,FALSE)=AA7150,"OK","NG")</f>
        <v>OK</v>
      </c>
      <c r="F7150" s="31" t="str">
        <f>IF(VLOOKUP(L7150,'2-1.手続一覧'!$A$9:$S$1715,16,FALSE)=AC7150,"OK","NG")</f>
        <v>NG</v>
      </c>
      <c r="G7150" s="31" t="str">
        <f>IF(VLOOKUP(L7150,'2-1.手続一覧'!$A$9:$S$1715,17,FALSE)=AE7150,"OK","NG")</f>
        <v>NG</v>
      </c>
      <c r="H7150" s="31" t="str">
        <f>IF(VLOOKUP(L7150,'2-1.手続一覧'!$A$9:$T$1715,20,FALSE)=AF7150,"OK","NG")</f>
        <v>OK</v>
      </c>
      <c r="I7150" s="31" t="str">
        <f>IF(VLOOKUP(L7150,'2-1.手続一覧'!$A$9:$U$1715,21,FALSE)=AG7150,"OK","NG")</f>
        <v>OK</v>
      </c>
      <c r="J7150" s="31" t="str">
        <f>IF(VLOOKUP(L7150,'2-1.手続一覧'!$A$9:$V$1715,22,FALSE)=AH7150,"OK","NG")</f>
        <v>OK</v>
      </c>
      <c r="K7150" s="31" t="str">
        <f>IF(VLOOKUP(L7150,'2-1.手続一覧'!$A$9:$W$1715,23,FALSE)=AK7150,"OK","NG")</f>
        <v>OK</v>
      </c>
      <c r="L7150" s="32">
        <v>25287</v>
      </c>
      <c r="M7150" s="32" t="s">
        <v>1935</v>
      </c>
      <c r="N7150" s="32" t="s">
        <v>1257</v>
      </c>
      <c r="O7150" s="32" t="s">
        <v>1256</v>
      </c>
      <c r="P7150" s="32">
        <v>1966</v>
      </c>
      <c r="Q7150" s="32" t="s">
        <v>2188</v>
      </c>
      <c r="R7150" s="32"/>
      <c r="S7150" s="32">
        <v>10</v>
      </c>
      <c r="T7150" s="32"/>
      <c r="U7150" s="32"/>
      <c r="V7150" s="32">
        <v>5</v>
      </c>
      <c r="W7150" s="32"/>
      <c r="X7150" s="32"/>
      <c r="Y7150" s="32"/>
      <c r="Z7150" s="32"/>
      <c r="AA7150" s="32" t="s">
        <v>54</v>
      </c>
      <c r="AB7150" s="32" t="s">
        <v>1928</v>
      </c>
      <c r="AC7150" s="32" t="s">
        <v>102</v>
      </c>
      <c r="AD7150" s="32" t="s">
        <v>147</v>
      </c>
      <c r="AE7150" s="33" t="s">
        <v>43</v>
      </c>
      <c r="AF7150" s="32"/>
      <c r="AG7150" s="32"/>
      <c r="AH7150" s="32"/>
      <c r="AI7150" s="32" t="s">
        <v>1929</v>
      </c>
      <c r="AJ7150" s="32"/>
      <c r="AK7150" s="32" t="s">
        <v>46</v>
      </c>
      <c r="AM7150" s="33" t="s">
        <v>2258</v>
      </c>
      <c r="AN7150" s="33" t="s">
        <v>2259</v>
      </c>
      <c r="AO7150" s="33" t="s">
        <v>2556</v>
      </c>
    </row>
    <row r="7151" spans="2:41" ht="13.5" customHeight="1">
      <c r="B7151" s="31">
        <f>VLOOKUP(L7151,'2-1.手続一覧'!$A$9:$A$1715,1,FALSE)</f>
        <v>25288</v>
      </c>
      <c r="C7151" s="31" t="str">
        <f>IF(VLOOKUP(L7151,'2-1.手続一覧'!$A$9:$Q$1715,2,FALSE)=N7151,"OK","NG")</f>
        <v>OK</v>
      </c>
      <c r="D7151" s="31" t="str">
        <f>IF(VLOOKUP(L7151,'2-1.手続一覧'!$A$9:$Q$1715,3,FALSE)=O7151,"OK","NG")</f>
        <v>OK</v>
      </c>
      <c r="E7151" s="31" t="str">
        <f>IF(VLOOKUP(L7151,'2-1.手続一覧'!$A$9:$S$1715,19,FALSE)=AA7151,"OK","NG")</f>
        <v>OK</v>
      </c>
      <c r="F7151" s="31" t="str">
        <f>IF(VLOOKUP(L7151,'2-1.手続一覧'!$A$9:$S$1715,16,FALSE)=AC7151,"OK","NG")</f>
        <v>NG</v>
      </c>
      <c r="G7151" s="31" t="str">
        <f>IF(VLOOKUP(L7151,'2-1.手続一覧'!$A$9:$S$1715,17,FALSE)=AE7151,"OK","NG")</f>
        <v>NG</v>
      </c>
      <c r="H7151" s="31" t="str">
        <f>IF(VLOOKUP(L7151,'2-1.手続一覧'!$A$9:$T$1715,20,FALSE)=AF7151,"OK","NG")</f>
        <v>OK</v>
      </c>
      <c r="I7151" s="31" t="str">
        <f>IF(VLOOKUP(L7151,'2-1.手続一覧'!$A$9:$U$1715,21,FALSE)=AG7151,"OK","NG")</f>
        <v>OK</v>
      </c>
      <c r="J7151" s="31" t="str">
        <f>IF(VLOOKUP(L7151,'2-1.手続一覧'!$A$9:$V$1715,22,FALSE)=AH7151,"OK","NG")</f>
        <v>OK</v>
      </c>
      <c r="K7151" s="31" t="str">
        <f>IF(VLOOKUP(L7151,'2-1.手続一覧'!$A$9:$W$1715,23,FALSE)=AK7151,"OK","NG")</f>
        <v>OK</v>
      </c>
      <c r="L7151" s="32">
        <v>25288</v>
      </c>
      <c r="M7151" s="32" t="s">
        <v>1935</v>
      </c>
      <c r="N7151" s="32" t="s">
        <v>1258</v>
      </c>
      <c r="O7151" s="32" t="s">
        <v>1256</v>
      </c>
      <c r="P7151" s="32">
        <v>1966</v>
      </c>
      <c r="Q7151" s="32" t="s">
        <v>2188</v>
      </c>
      <c r="R7151" s="32"/>
      <c r="S7151" s="32">
        <v>18</v>
      </c>
      <c r="T7151" s="32"/>
      <c r="U7151" s="32"/>
      <c r="V7151" s="32">
        <v>2</v>
      </c>
      <c r="W7151" s="32"/>
      <c r="X7151" s="32"/>
      <c r="Y7151" s="32"/>
      <c r="Z7151" s="32"/>
      <c r="AA7151" s="32" t="s">
        <v>54</v>
      </c>
      <c r="AB7151" s="32" t="s">
        <v>1928</v>
      </c>
      <c r="AC7151" s="32" t="s">
        <v>102</v>
      </c>
      <c r="AD7151" s="32" t="s">
        <v>147</v>
      </c>
      <c r="AE7151" s="33" t="s">
        <v>43</v>
      </c>
      <c r="AF7151" s="32"/>
      <c r="AG7151" s="32"/>
      <c r="AH7151" s="32"/>
      <c r="AI7151" s="32" t="s">
        <v>1929</v>
      </c>
      <c r="AJ7151" s="32"/>
      <c r="AK7151" s="32" t="s">
        <v>46</v>
      </c>
      <c r="AM7151" s="33" t="s">
        <v>2258</v>
      </c>
      <c r="AN7151" s="33" t="s">
        <v>2259</v>
      </c>
      <c r="AO7151" s="33" t="s">
        <v>2556</v>
      </c>
    </row>
    <row r="7152" spans="2:41" ht="13.5" customHeight="1">
      <c r="B7152" s="31">
        <f>VLOOKUP(L7152,'2-1.手続一覧'!$A$9:$A$1715,1,FALSE)</f>
        <v>25289</v>
      </c>
      <c r="C7152" s="31" t="str">
        <f>IF(VLOOKUP(L7152,'2-1.手続一覧'!$A$9:$Q$1715,2,FALSE)=N7152,"OK","NG")</f>
        <v>OK</v>
      </c>
      <c r="D7152" s="31" t="str">
        <f>IF(VLOOKUP(L7152,'2-1.手続一覧'!$A$9:$Q$1715,3,FALSE)=O7152,"OK","NG")</f>
        <v>OK</v>
      </c>
      <c r="E7152" s="31" t="str">
        <f>IF(VLOOKUP(L7152,'2-1.手続一覧'!$A$9:$S$1715,19,FALSE)=AA7152,"OK","NG")</f>
        <v>OK</v>
      </c>
      <c r="F7152" s="31" t="str">
        <f>IF(VLOOKUP(L7152,'2-1.手続一覧'!$A$9:$S$1715,16,FALSE)=AC7152,"OK","NG")</f>
        <v>NG</v>
      </c>
      <c r="G7152" s="31" t="str">
        <f>IF(VLOOKUP(L7152,'2-1.手続一覧'!$A$9:$S$1715,17,FALSE)=AE7152,"OK","NG")</f>
        <v>NG</v>
      </c>
      <c r="H7152" s="31" t="str">
        <f>IF(VLOOKUP(L7152,'2-1.手続一覧'!$A$9:$T$1715,20,FALSE)=AF7152,"OK","NG")</f>
        <v>OK</v>
      </c>
      <c r="I7152" s="31" t="str">
        <f>IF(VLOOKUP(L7152,'2-1.手続一覧'!$A$9:$U$1715,21,FALSE)=AG7152,"OK","NG")</f>
        <v>OK</v>
      </c>
      <c r="J7152" s="31" t="str">
        <f>IF(VLOOKUP(L7152,'2-1.手続一覧'!$A$9:$V$1715,22,FALSE)=AH7152,"OK","NG")</f>
        <v>OK</v>
      </c>
      <c r="K7152" s="31" t="str">
        <f>IF(VLOOKUP(L7152,'2-1.手続一覧'!$A$9:$W$1715,23,FALSE)=AK7152,"OK","NG")</f>
        <v>OK</v>
      </c>
      <c r="L7152" s="32">
        <v>25289</v>
      </c>
      <c r="M7152" s="32" t="s">
        <v>1935</v>
      </c>
      <c r="N7152" s="32" t="s">
        <v>1259</v>
      </c>
      <c r="O7152" s="32" t="s">
        <v>1256</v>
      </c>
      <c r="P7152" s="32">
        <v>1966</v>
      </c>
      <c r="Q7152" s="32" t="s">
        <v>2188</v>
      </c>
      <c r="R7152" s="32"/>
      <c r="S7152" s="32">
        <v>21</v>
      </c>
      <c r="T7152" s="32"/>
      <c r="U7152" s="32"/>
      <c r="V7152" s="32">
        <v>2</v>
      </c>
      <c r="W7152" s="32"/>
      <c r="X7152" s="32"/>
      <c r="Y7152" s="32"/>
      <c r="Z7152" s="32"/>
      <c r="AA7152" s="32" t="s">
        <v>54</v>
      </c>
      <c r="AB7152" s="32" t="s">
        <v>1928</v>
      </c>
      <c r="AC7152" s="32" t="s">
        <v>102</v>
      </c>
      <c r="AD7152" s="32" t="s">
        <v>147</v>
      </c>
      <c r="AE7152" s="33" t="s">
        <v>43</v>
      </c>
      <c r="AF7152" s="32"/>
      <c r="AG7152" s="32"/>
      <c r="AH7152" s="32"/>
      <c r="AI7152" s="32" t="s">
        <v>1929</v>
      </c>
      <c r="AJ7152" s="32"/>
      <c r="AK7152" s="32" t="s">
        <v>46</v>
      </c>
      <c r="AM7152" s="33" t="s">
        <v>2258</v>
      </c>
      <c r="AN7152" s="33" t="s">
        <v>2259</v>
      </c>
      <c r="AO7152" s="33" t="s">
        <v>2556</v>
      </c>
    </row>
    <row r="7153" spans="2:41" ht="13.5" customHeight="1">
      <c r="B7153" s="31">
        <f>VLOOKUP(L7153,'2-1.手続一覧'!$A$9:$A$1715,1,FALSE)</f>
        <v>25290</v>
      </c>
      <c r="C7153" s="31" t="str">
        <f>IF(VLOOKUP(L7153,'2-1.手続一覧'!$A$9:$Q$1715,2,FALSE)=N7153,"OK","NG")</f>
        <v>OK</v>
      </c>
      <c r="D7153" s="31" t="str">
        <f>IF(VLOOKUP(L7153,'2-1.手続一覧'!$A$9:$Q$1715,3,FALSE)=O7153,"OK","NG")</f>
        <v>OK</v>
      </c>
      <c r="E7153" s="31" t="str">
        <f>IF(VLOOKUP(L7153,'2-1.手続一覧'!$A$9:$S$1715,19,FALSE)=AA7153,"OK","NG")</f>
        <v>OK</v>
      </c>
      <c r="F7153" s="31" t="str">
        <f>IF(VLOOKUP(L7153,'2-1.手続一覧'!$A$9:$S$1715,16,FALSE)=AC7153,"OK","NG")</f>
        <v>NG</v>
      </c>
      <c r="G7153" s="31" t="str">
        <f>IF(VLOOKUP(L7153,'2-1.手続一覧'!$A$9:$S$1715,17,FALSE)=AE7153,"OK","NG")</f>
        <v>NG</v>
      </c>
      <c r="H7153" s="31" t="str">
        <f>IF(VLOOKUP(L7153,'2-1.手続一覧'!$A$9:$T$1715,20,FALSE)=AF7153,"OK","NG")</f>
        <v>OK</v>
      </c>
      <c r="I7153" s="31" t="str">
        <f>IF(VLOOKUP(L7153,'2-1.手続一覧'!$A$9:$U$1715,21,FALSE)=AG7153,"OK","NG")</f>
        <v>OK</v>
      </c>
      <c r="J7153" s="31" t="str">
        <f>IF(VLOOKUP(L7153,'2-1.手続一覧'!$A$9:$V$1715,22,FALSE)=AH7153,"OK","NG")</f>
        <v>OK</v>
      </c>
      <c r="K7153" s="31" t="str">
        <f>IF(VLOOKUP(L7153,'2-1.手続一覧'!$A$9:$W$1715,23,FALSE)=AK7153,"OK","NG")</f>
        <v>OK</v>
      </c>
      <c r="L7153" s="32">
        <v>25290</v>
      </c>
      <c r="M7153" s="32" t="s">
        <v>1935</v>
      </c>
      <c r="N7153" s="32" t="s">
        <v>1260</v>
      </c>
      <c r="O7153" s="32" t="s">
        <v>1256</v>
      </c>
      <c r="P7153" s="32">
        <v>1966</v>
      </c>
      <c r="Q7153" s="32" t="s">
        <v>2188</v>
      </c>
      <c r="R7153" s="32"/>
      <c r="S7153" s="32">
        <v>24</v>
      </c>
      <c r="T7153" s="32"/>
      <c r="U7153" s="32"/>
      <c r="V7153" s="32">
        <v>3</v>
      </c>
      <c r="W7153" s="32"/>
      <c r="X7153" s="32"/>
      <c r="Y7153" s="32"/>
      <c r="Z7153" s="32"/>
      <c r="AA7153" s="32" t="s">
        <v>54</v>
      </c>
      <c r="AB7153" s="32" t="s">
        <v>1928</v>
      </c>
      <c r="AC7153" s="32" t="s">
        <v>102</v>
      </c>
      <c r="AD7153" s="32" t="s">
        <v>147</v>
      </c>
      <c r="AE7153" s="33" t="s">
        <v>43</v>
      </c>
      <c r="AF7153" s="32"/>
      <c r="AG7153" s="32"/>
      <c r="AH7153" s="32"/>
      <c r="AI7153" s="32" t="s">
        <v>1929</v>
      </c>
      <c r="AJ7153" s="32"/>
      <c r="AK7153" s="32" t="s">
        <v>46</v>
      </c>
      <c r="AM7153" s="33" t="s">
        <v>2258</v>
      </c>
      <c r="AN7153" s="33" t="s">
        <v>2259</v>
      </c>
      <c r="AO7153" s="33" t="s">
        <v>2556</v>
      </c>
    </row>
    <row r="7154" spans="2:41" ht="13.5" customHeight="1">
      <c r="B7154" s="31">
        <f>VLOOKUP(L7154,'2-1.手続一覧'!$A$9:$A$1715,1,FALSE)</f>
        <v>25291</v>
      </c>
      <c r="C7154" s="31" t="str">
        <f>IF(VLOOKUP(L7154,'2-1.手続一覧'!$A$9:$Q$1715,2,FALSE)=N7154,"OK","NG")</f>
        <v>OK</v>
      </c>
      <c r="D7154" s="31" t="str">
        <f>IF(VLOOKUP(L7154,'2-1.手続一覧'!$A$9:$Q$1715,3,FALSE)=O7154,"OK","NG")</f>
        <v>OK</v>
      </c>
      <c r="E7154" s="31" t="str">
        <f>IF(VLOOKUP(L7154,'2-1.手続一覧'!$A$9:$S$1715,19,FALSE)=AA7154,"OK","NG")</f>
        <v>OK</v>
      </c>
      <c r="F7154" s="31" t="str">
        <f>IF(VLOOKUP(L7154,'2-1.手続一覧'!$A$9:$S$1715,16,FALSE)=AC7154,"OK","NG")</f>
        <v>NG</v>
      </c>
      <c r="G7154" s="31" t="str">
        <f>IF(VLOOKUP(L7154,'2-1.手続一覧'!$A$9:$S$1715,17,FALSE)=AE7154,"OK","NG")</f>
        <v>NG</v>
      </c>
      <c r="H7154" s="31" t="str">
        <f>IF(VLOOKUP(L7154,'2-1.手続一覧'!$A$9:$T$1715,20,FALSE)=AF7154,"OK","NG")</f>
        <v>OK</v>
      </c>
      <c r="I7154" s="31" t="str">
        <f>IF(VLOOKUP(L7154,'2-1.手続一覧'!$A$9:$U$1715,21,FALSE)=AG7154,"OK","NG")</f>
        <v>OK</v>
      </c>
      <c r="J7154" s="31" t="str">
        <f>IF(VLOOKUP(L7154,'2-1.手続一覧'!$A$9:$V$1715,22,FALSE)=AH7154,"OK","NG")</f>
        <v>OK</v>
      </c>
      <c r="K7154" s="31" t="str">
        <f>IF(VLOOKUP(L7154,'2-1.手続一覧'!$A$9:$W$1715,23,FALSE)=AK7154,"OK","NG")</f>
        <v>OK</v>
      </c>
      <c r="L7154" s="32">
        <v>25291</v>
      </c>
      <c r="M7154" s="32" t="s">
        <v>1935</v>
      </c>
      <c r="N7154" s="32" t="s">
        <v>1261</v>
      </c>
      <c r="O7154" s="32" t="s">
        <v>1256</v>
      </c>
      <c r="P7154" s="32">
        <v>1966</v>
      </c>
      <c r="Q7154" s="32" t="s">
        <v>2188</v>
      </c>
      <c r="R7154" s="32"/>
      <c r="S7154" s="32">
        <v>25</v>
      </c>
      <c r="T7154" s="32"/>
      <c r="U7154" s="32"/>
      <c r="V7154" s="32">
        <v>2</v>
      </c>
      <c r="W7154" s="32"/>
      <c r="X7154" s="32"/>
      <c r="Y7154" s="32"/>
      <c r="Z7154" s="32"/>
      <c r="AA7154" s="32" t="s">
        <v>54</v>
      </c>
      <c r="AB7154" s="32" t="s">
        <v>1928</v>
      </c>
      <c r="AC7154" s="32" t="s">
        <v>102</v>
      </c>
      <c r="AD7154" s="32" t="s">
        <v>147</v>
      </c>
      <c r="AE7154" s="33" t="s">
        <v>43</v>
      </c>
      <c r="AF7154" s="32"/>
      <c r="AG7154" s="32"/>
      <c r="AH7154" s="32"/>
      <c r="AI7154" s="32" t="s">
        <v>1929</v>
      </c>
      <c r="AJ7154" s="32"/>
      <c r="AK7154" s="32" t="s">
        <v>46</v>
      </c>
      <c r="AM7154" s="33" t="s">
        <v>2258</v>
      </c>
      <c r="AN7154" s="33" t="s">
        <v>2259</v>
      </c>
      <c r="AO7154" s="33" t="s">
        <v>2556</v>
      </c>
    </row>
    <row r="7155" spans="2:41" ht="13.5" customHeight="1">
      <c r="B7155" s="31">
        <f>VLOOKUP(L7155,'2-1.手続一覧'!$A$9:$A$1715,1,FALSE)</f>
        <v>25292</v>
      </c>
      <c r="C7155" s="31" t="str">
        <f>IF(VLOOKUP(L7155,'2-1.手続一覧'!$A$9:$Q$1715,2,FALSE)=N7155,"OK","NG")</f>
        <v>OK</v>
      </c>
      <c r="D7155" s="31" t="str">
        <f>IF(VLOOKUP(L7155,'2-1.手続一覧'!$A$9:$Q$1715,3,FALSE)=O7155,"OK","NG")</f>
        <v>OK</v>
      </c>
      <c r="E7155" s="31" t="str">
        <f>IF(VLOOKUP(L7155,'2-1.手続一覧'!$A$9:$S$1715,19,FALSE)=AA7155,"OK","NG")</f>
        <v>OK</v>
      </c>
      <c r="F7155" s="31" t="str">
        <f>IF(VLOOKUP(L7155,'2-1.手続一覧'!$A$9:$S$1715,16,FALSE)=AC7155,"OK","NG")</f>
        <v>NG</v>
      </c>
      <c r="G7155" s="31" t="str">
        <f>IF(VLOOKUP(L7155,'2-1.手続一覧'!$A$9:$S$1715,17,FALSE)=AE7155,"OK","NG")</f>
        <v>NG</v>
      </c>
      <c r="H7155" s="31" t="str">
        <f>IF(VLOOKUP(L7155,'2-1.手続一覧'!$A$9:$T$1715,20,FALSE)=AF7155,"OK","NG")</f>
        <v>OK</v>
      </c>
      <c r="I7155" s="31" t="str">
        <f>IF(VLOOKUP(L7155,'2-1.手続一覧'!$A$9:$U$1715,21,FALSE)=AG7155,"OK","NG")</f>
        <v>OK</v>
      </c>
      <c r="J7155" s="31" t="str">
        <f>IF(VLOOKUP(L7155,'2-1.手続一覧'!$A$9:$V$1715,22,FALSE)=AH7155,"OK","NG")</f>
        <v>OK</v>
      </c>
      <c r="K7155" s="31" t="str">
        <f>IF(VLOOKUP(L7155,'2-1.手続一覧'!$A$9:$W$1715,23,FALSE)=AK7155,"OK","NG")</f>
        <v>OK</v>
      </c>
      <c r="L7155" s="32">
        <v>25292</v>
      </c>
      <c r="M7155" s="32" t="s">
        <v>1935</v>
      </c>
      <c r="N7155" s="32" t="s">
        <v>1262</v>
      </c>
      <c r="O7155" s="32" t="s">
        <v>1256</v>
      </c>
      <c r="P7155" s="32">
        <v>1966</v>
      </c>
      <c r="Q7155" s="32" t="s">
        <v>2188</v>
      </c>
      <c r="R7155" s="32"/>
      <c r="S7155" s="32">
        <v>26</v>
      </c>
      <c r="T7155" s="32"/>
      <c r="U7155" s="32"/>
      <c r="V7155" s="32">
        <v>5</v>
      </c>
      <c r="W7155" s="32"/>
      <c r="X7155" s="32"/>
      <c r="Y7155" s="32"/>
      <c r="Z7155" s="32"/>
      <c r="AA7155" s="32" t="s">
        <v>54</v>
      </c>
      <c r="AB7155" s="32" t="s">
        <v>1928</v>
      </c>
      <c r="AC7155" s="32" t="s">
        <v>102</v>
      </c>
      <c r="AD7155" s="32" t="s">
        <v>147</v>
      </c>
      <c r="AE7155" s="33" t="s">
        <v>43</v>
      </c>
      <c r="AF7155" s="32"/>
      <c r="AG7155" s="32"/>
      <c r="AH7155" s="32"/>
      <c r="AI7155" s="32" t="s">
        <v>1929</v>
      </c>
      <c r="AJ7155" s="32"/>
      <c r="AK7155" s="32" t="s">
        <v>46</v>
      </c>
      <c r="AM7155" s="33" t="s">
        <v>2258</v>
      </c>
      <c r="AN7155" s="33" t="s">
        <v>2259</v>
      </c>
      <c r="AO7155" s="33" t="s">
        <v>2556</v>
      </c>
    </row>
    <row r="7156" spans="2:41" ht="13.5" customHeight="1">
      <c r="B7156" s="31">
        <f>VLOOKUP(L7156,'2-1.手続一覧'!$A$9:$A$1715,1,FALSE)</f>
        <v>25293</v>
      </c>
      <c r="C7156" s="31" t="str">
        <f>IF(VLOOKUP(L7156,'2-1.手続一覧'!$A$9:$Q$1715,2,FALSE)=N7156,"OK","NG")</f>
        <v>OK</v>
      </c>
      <c r="D7156" s="31" t="str">
        <f>IF(VLOOKUP(L7156,'2-1.手続一覧'!$A$9:$Q$1715,3,FALSE)=O7156,"OK","NG")</f>
        <v>OK</v>
      </c>
      <c r="E7156" s="31" t="str">
        <f>IF(VLOOKUP(L7156,'2-1.手続一覧'!$A$9:$S$1715,19,FALSE)=AA7156,"OK","NG")</f>
        <v>OK</v>
      </c>
      <c r="F7156" s="31" t="str">
        <f>IF(VLOOKUP(L7156,'2-1.手続一覧'!$A$9:$S$1715,16,FALSE)=AC7156,"OK","NG")</f>
        <v>NG</v>
      </c>
      <c r="G7156" s="31" t="str">
        <f>IF(VLOOKUP(L7156,'2-1.手続一覧'!$A$9:$S$1715,17,FALSE)=AE7156,"OK","NG")</f>
        <v>NG</v>
      </c>
      <c r="H7156" s="31" t="str">
        <f>IF(VLOOKUP(L7156,'2-1.手続一覧'!$A$9:$T$1715,20,FALSE)=AF7156,"OK","NG")</f>
        <v>OK</v>
      </c>
      <c r="I7156" s="31" t="str">
        <f>IF(VLOOKUP(L7156,'2-1.手続一覧'!$A$9:$U$1715,21,FALSE)=AG7156,"OK","NG")</f>
        <v>OK</v>
      </c>
      <c r="J7156" s="31" t="str">
        <f>IF(VLOOKUP(L7156,'2-1.手続一覧'!$A$9:$V$1715,22,FALSE)=AH7156,"OK","NG")</f>
        <v>OK</v>
      </c>
      <c r="K7156" s="31" t="str">
        <f>IF(VLOOKUP(L7156,'2-1.手続一覧'!$A$9:$W$1715,23,FALSE)=AK7156,"OK","NG")</f>
        <v>OK</v>
      </c>
      <c r="L7156" s="32">
        <v>25293</v>
      </c>
      <c r="M7156" s="32" t="s">
        <v>1935</v>
      </c>
      <c r="N7156" s="32" t="s">
        <v>1263</v>
      </c>
      <c r="O7156" s="32" t="s">
        <v>1256</v>
      </c>
      <c r="P7156" s="32">
        <v>1966</v>
      </c>
      <c r="Q7156" s="32" t="s">
        <v>2188</v>
      </c>
      <c r="R7156" s="32"/>
      <c r="S7156" s="32">
        <v>27</v>
      </c>
      <c r="T7156" s="32"/>
      <c r="U7156" s="32"/>
      <c r="V7156" s="32">
        <v>2</v>
      </c>
      <c r="W7156" s="32"/>
      <c r="X7156" s="32"/>
      <c r="Y7156" s="32"/>
      <c r="Z7156" s="32"/>
      <c r="AA7156" s="32" t="s">
        <v>54</v>
      </c>
      <c r="AB7156" s="32" t="s">
        <v>1928</v>
      </c>
      <c r="AC7156" s="32" t="s">
        <v>102</v>
      </c>
      <c r="AD7156" s="32" t="s">
        <v>147</v>
      </c>
      <c r="AE7156" s="33" t="s">
        <v>43</v>
      </c>
      <c r="AF7156" s="32"/>
      <c r="AG7156" s="32"/>
      <c r="AH7156" s="32"/>
      <c r="AI7156" s="32" t="s">
        <v>1929</v>
      </c>
      <c r="AJ7156" s="32"/>
      <c r="AK7156" s="32" t="s">
        <v>46</v>
      </c>
      <c r="AL7156" s="32"/>
      <c r="AM7156" s="33" t="s">
        <v>2258</v>
      </c>
      <c r="AN7156" s="33" t="s">
        <v>2259</v>
      </c>
      <c r="AO7156" s="33" t="s">
        <v>2556</v>
      </c>
    </row>
    <row r="7157" spans="2:41" ht="13.5" customHeight="1">
      <c r="B7157" s="31">
        <f>VLOOKUP(L7157,'2-1.手続一覧'!$A$9:$A$1715,1,FALSE)</f>
        <v>25294</v>
      </c>
      <c r="C7157" s="31" t="str">
        <f>IF(VLOOKUP(L7157,'2-1.手続一覧'!$A$9:$Q$1715,2,FALSE)=N7157,"OK","NG")</f>
        <v>OK</v>
      </c>
      <c r="D7157" s="31" t="str">
        <f>IF(VLOOKUP(L7157,'2-1.手続一覧'!$A$9:$Q$1715,3,FALSE)=O7157,"OK","NG")</f>
        <v>OK</v>
      </c>
      <c r="E7157" s="31" t="str">
        <f>IF(VLOOKUP(L7157,'2-1.手続一覧'!$A$9:$S$1715,19,FALSE)=AA7157,"OK","NG")</f>
        <v>OK</v>
      </c>
      <c r="F7157" s="31" t="str">
        <f>IF(VLOOKUP(L7157,'2-1.手続一覧'!$A$9:$S$1715,16,FALSE)=AC7157,"OK","NG")</f>
        <v>NG</v>
      </c>
      <c r="G7157" s="31" t="str">
        <f>IF(VLOOKUP(L7157,'2-1.手続一覧'!$A$9:$S$1715,17,FALSE)=AE7157,"OK","NG")</f>
        <v>NG</v>
      </c>
      <c r="H7157" s="31" t="str">
        <f>IF(VLOOKUP(L7157,'2-1.手続一覧'!$A$9:$T$1715,20,FALSE)=AF7157,"OK","NG")</f>
        <v>OK</v>
      </c>
      <c r="I7157" s="31" t="str">
        <f>IF(VLOOKUP(L7157,'2-1.手続一覧'!$A$9:$U$1715,21,FALSE)=AG7157,"OK","NG")</f>
        <v>OK</v>
      </c>
      <c r="J7157" s="31" t="str">
        <f>IF(VLOOKUP(L7157,'2-1.手続一覧'!$A$9:$V$1715,22,FALSE)=AH7157,"OK","NG")</f>
        <v>OK</v>
      </c>
      <c r="K7157" s="31" t="str">
        <f>IF(VLOOKUP(L7157,'2-1.手続一覧'!$A$9:$W$1715,23,FALSE)=AK7157,"OK","NG")</f>
        <v>OK</v>
      </c>
      <c r="L7157" s="32">
        <v>25294</v>
      </c>
      <c r="M7157" s="32" t="s">
        <v>1935</v>
      </c>
      <c r="N7157" s="32" t="s">
        <v>1264</v>
      </c>
      <c r="O7157" s="32" t="s">
        <v>1256</v>
      </c>
      <c r="P7157" s="32">
        <v>1966</v>
      </c>
      <c r="Q7157" s="32" t="s">
        <v>2188</v>
      </c>
      <c r="R7157" s="32"/>
      <c r="S7157" s="32">
        <v>28</v>
      </c>
      <c r="T7157" s="32"/>
      <c r="U7157" s="32"/>
      <c r="V7157" s="32">
        <v>2</v>
      </c>
      <c r="W7157" s="32"/>
      <c r="X7157" s="32"/>
      <c r="Y7157" s="32"/>
      <c r="Z7157" s="32"/>
      <c r="AA7157" s="32" t="s">
        <v>54</v>
      </c>
      <c r="AB7157" s="32" t="s">
        <v>1928</v>
      </c>
      <c r="AC7157" s="32" t="s">
        <v>102</v>
      </c>
      <c r="AD7157" s="32" t="s">
        <v>147</v>
      </c>
      <c r="AE7157" s="33" t="s">
        <v>43</v>
      </c>
      <c r="AF7157" s="32"/>
      <c r="AG7157" s="32"/>
      <c r="AH7157" s="32"/>
      <c r="AI7157" s="32" t="s">
        <v>1929</v>
      </c>
      <c r="AJ7157" s="32"/>
      <c r="AK7157" s="32" t="s">
        <v>46</v>
      </c>
      <c r="AL7157" s="32"/>
      <c r="AM7157" s="33" t="s">
        <v>2258</v>
      </c>
      <c r="AN7157" s="33" t="s">
        <v>2259</v>
      </c>
      <c r="AO7157" s="33" t="s">
        <v>2556</v>
      </c>
    </row>
    <row r="7158" spans="2:41" ht="13.5" customHeight="1">
      <c r="B7158" s="31">
        <f>VLOOKUP(L7158,'2-1.手続一覧'!$A$9:$A$1715,1,FALSE)</f>
        <v>25295</v>
      </c>
      <c r="C7158" s="31" t="str">
        <f>IF(VLOOKUP(L7158,'2-1.手続一覧'!$A$9:$Q$1715,2,FALSE)=N7158,"OK","NG")</f>
        <v>OK</v>
      </c>
      <c r="D7158" s="31" t="str">
        <f>IF(VLOOKUP(L7158,'2-1.手続一覧'!$A$9:$Q$1715,3,FALSE)=O7158,"OK","NG")</f>
        <v>OK</v>
      </c>
      <c r="E7158" s="31" t="str">
        <f>IF(VLOOKUP(L7158,'2-1.手続一覧'!$A$9:$S$1715,19,FALSE)=AA7158,"OK","NG")</f>
        <v>OK</v>
      </c>
      <c r="F7158" s="31" t="str">
        <f>IF(VLOOKUP(L7158,'2-1.手続一覧'!$A$9:$S$1715,16,FALSE)=AC7158,"OK","NG")</f>
        <v>NG</v>
      </c>
      <c r="G7158" s="31" t="str">
        <f>IF(VLOOKUP(L7158,'2-1.手続一覧'!$A$9:$S$1715,17,FALSE)=AE7158,"OK","NG")</f>
        <v>NG</v>
      </c>
      <c r="H7158" s="31" t="str">
        <f>IF(VLOOKUP(L7158,'2-1.手続一覧'!$A$9:$T$1715,20,FALSE)=AF7158,"OK","NG")</f>
        <v>OK</v>
      </c>
      <c r="I7158" s="31" t="str">
        <f>IF(VLOOKUP(L7158,'2-1.手続一覧'!$A$9:$U$1715,21,FALSE)=AG7158,"OK","NG")</f>
        <v>OK</v>
      </c>
      <c r="J7158" s="31" t="str">
        <f>IF(VLOOKUP(L7158,'2-1.手続一覧'!$A$9:$V$1715,22,FALSE)=AH7158,"OK","NG")</f>
        <v>OK</v>
      </c>
      <c r="K7158" s="31" t="str">
        <f>IF(VLOOKUP(L7158,'2-1.手続一覧'!$A$9:$W$1715,23,FALSE)=AK7158,"OK","NG")</f>
        <v>OK</v>
      </c>
      <c r="L7158" s="32">
        <v>25295</v>
      </c>
      <c r="M7158" s="32" t="s">
        <v>1935</v>
      </c>
      <c r="N7158" s="32" t="s">
        <v>1265</v>
      </c>
      <c r="O7158" s="32" t="s">
        <v>1256</v>
      </c>
      <c r="P7158" s="32">
        <v>1966</v>
      </c>
      <c r="Q7158" s="32" t="s">
        <v>2188</v>
      </c>
      <c r="R7158" s="32"/>
      <c r="S7158" s="32">
        <v>29</v>
      </c>
      <c r="T7158" s="32"/>
      <c r="U7158" s="32"/>
      <c r="V7158" s="32">
        <v>2</v>
      </c>
      <c r="W7158" s="32"/>
      <c r="X7158" s="32"/>
      <c r="Y7158" s="32"/>
      <c r="Z7158" s="32"/>
      <c r="AA7158" s="32" t="s">
        <v>54</v>
      </c>
      <c r="AB7158" s="32" t="s">
        <v>1928</v>
      </c>
      <c r="AC7158" s="32" t="s">
        <v>102</v>
      </c>
      <c r="AD7158" s="32" t="s">
        <v>147</v>
      </c>
      <c r="AE7158" s="33" t="s">
        <v>43</v>
      </c>
      <c r="AF7158" s="32"/>
      <c r="AG7158" s="32"/>
      <c r="AH7158" s="32"/>
      <c r="AI7158" s="32" t="s">
        <v>1929</v>
      </c>
      <c r="AJ7158" s="32"/>
      <c r="AK7158" s="32" t="s">
        <v>46</v>
      </c>
      <c r="AL7158" s="32"/>
      <c r="AM7158" s="33" t="s">
        <v>2258</v>
      </c>
      <c r="AN7158" s="33" t="s">
        <v>2259</v>
      </c>
      <c r="AO7158" s="33" t="s">
        <v>2556</v>
      </c>
    </row>
    <row r="7159" spans="2:41" ht="13.5" customHeight="1">
      <c r="B7159" s="31">
        <f>VLOOKUP(L7159,'2-1.手続一覧'!$A$9:$A$1715,1,FALSE)</f>
        <v>25296</v>
      </c>
      <c r="C7159" s="31" t="str">
        <f>IF(VLOOKUP(L7159,'2-1.手続一覧'!$A$9:$Q$1715,2,FALSE)=N7159,"OK","NG")</f>
        <v>OK</v>
      </c>
      <c r="D7159" s="31" t="str">
        <f>IF(VLOOKUP(L7159,'2-1.手続一覧'!$A$9:$Q$1715,3,FALSE)=O7159,"OK","NG")</f>
        <v>OK</v>
      </c>
      <c r="E7159" s="31" t="str">
        <f>IF(VLOOKUP(L7159,'2-1.手続一覧'!$A$9:$S$1715,19,FALSE)=AA7159,"OK","NG")</f>
        <v>OK</v>
      </c>
      <c r="F7159" s="31" t="str">
        <f>IF(VLOOKUP(L7159,'2-1.手続一覧'!$A$9:$S$1715,16,FALSE)=AC7159,"OK","NG")</f>
        <v>NG</v>
      </c>
      <c r="G7159" s="31" t="str">
        <f>IF(VLOOKUP(L7159,'2-1.手続一覧'!$A$9:$S$1715,17,FALSE)=AE7159,"OK","NG")</f>
        <v>NG</v>
      </c>
      <c r="H7159" s="31" t="str">
        <f>IF(VLOOKUP(L7159,'2-1.手続一覧'!$A$9:$T$1715,20,FALSE)=AF7159,"OK","NG")</f>
        <v>OK</v>
      </c>
      <c r="I7159" s="31" t="str">
        <f>IF(VLOOKUP(L7159,'2-1.手続一覧'!$A$9:$U$1715,21,FALSE)=AG7159,"OK","NG")</f>
        <v>OK</v>
      </c>
      <c r="J7159" s="31" t="str">
        <f>IF(VLOOKUP(L7159,'2-1.手続一覧'!$A$9:$V$1715,22,FALSE)=AH7159,"OK","NG")</f>
        <v>OK</v>
      </c>
      <c r="K7159" s="31" t="str">
        <f>IF(VLOOKUP(L7159,'2-1.手続一覧'!$A$9:$W$1715,23,FALSE)=AK7159,"OK","NG")</f>
        <v>OK</v>
      </c>
      <c r="L7159" s="32">
        <v>25296</v>
      </c>
      <c r="M7159" s="32" t="s">
        <v>1935</v>
      </c>
      <c r="N7159" s="32" t="s">
        <v>1266</v>
      </c>
      <c r="O7159" s="32" t="s">
        <v>1256</v>
      </c>
      <c r="P7159" s="32">
        <v>1966</v>
      </c>
      <c r="Q7159" s="32" t="s">
        <v>2188</v>
      </c>
      <c r="R7159" s="32"/>
      <c r="S7159" s="32">
        <v>37</v>
      </c>
      <c r="T7159" s="32"/>
      <c r="U7159" s="32"/>
      <c r="V7159" s="32">
        <v>3</v>
      </c>
      <c r="W7159" s="32"/>
      <c r="X7159" s="32"/>
      <c r="Y7159" s="32"/>
      <c r="Z7159" s="32"/>
      <c r="AA7159" s="32" t="s">
        <v>54</v>
      </c>
      <c r="AB7159" s="32" t="s">
        <v>1928</v>
      </c>
      <c r="AC7159" s="32" t="s">
        <v>102</v>
      </c>
      <c r="AD7159" s="32" t="s">
        <v>147</v>
      </c>
      <c r="AE7159" s="33" t="s">
        <v>43</v>
      </c>
      <c r="AF7159" s="32"/>
      <c r="AG7159" s="32"/>
      <c r="AH7159" s="32"/>
      <c r="AI7159" s="32" t="s">
        <v>1929</v>
      </c>
      <c r="AJ7159" s="32"/>
      <c r="AK7159" s="32" t="s">
        <v>46</v>
      </c>
      <c r="AL7159" s="32"/>
      <c r="AM7159" s="33" t="s">
        <v>2258</v>
      </c>
      <c r="AN7159" s="33" t="s">
        <v>2259</v>
      </c>
      <c r="AO7159" s="33" t="s">
        <v>2556</v>
      </c>
    </row>
    <row r="7160" spans="2:41" ht="13.5" customHeight="1">
      <c r="B7160" s="31">
        <f>VLOOKUP(L7160,'2-1.手続一覧'!$A$9:$A$1715,1,FALSE)</f>
        <v>25297</v>
      </c>
      <c r="C7160" s="31" t="str">
        <f>IF(VLOOKUP(L7160,'2-1.手続一覧'!$A$9:$Q$1715,2,FALSE)=N7160,"OK","NG")</f>
        <v>OK</v>
      </c>
      <c r="D7160" s="31" t="str">
        <f>IF(VLOOKUP(L7160,'2-1.手続一覧'!$A$9:$Q$1715,3,FALSE)=O7160,"OK","NG")</f>
        <v>OK</v>
      </c>
      <c r="E7160" s="31" t="str">
        <f>IF(VLOOKUP(L7160,'2-1.手続一覧'!$A$9:$S$1715,19,FALSE)=AA7160,"OK","NG")</f>
        <v>OK</v>
      </c>
      <c r="F7160" s="31" t="str">
        <f>IF(VLOOKUP(L7160,'2-1.手続一覧'!$A$9:$S$1715,16,FALSE)=AC7160,"OK","NG")</f>
        <v>NG</v>
      </c>
      <c r="G7160" s="31" t="str">
        <f>IF(VLOOKUP(L7160,'2-1.手続一覧'!$A$9:$S$1715,17,FALSE)=AE7160,"OK","NG")</f>
        <v>NG</v>
      </c>
      <c r="H7160" s="31" t="str">
        <f>IF(VLOOKUP(L7160,'2-1.手続一覧'!$A$9:$T$1715,20,FALSE)=AF7160,"OK","NG")</f>
        <v>OK</v>
      </c>
      <c r="I7160" s="31" t="str">
        <f>IF(VLOOKUP(L7160,'2-1.手続一覧'!$A$9:$U$1715,21,FALSE)=AG7160,"OK","NG")</f>
        <v>OK</v>
      </c>
      <c r="J7160" s="31" t="str">
        <f>IF(VLOOKUP(L7160,'2-1.手続一覧'!$A$9:$V$1715,22,FALSE)=AH7160,"OK","NG")</f>
        <v>OK</v>
      </c>
      <c r="K7160" s="31" t="str">
        <f>IF(VLOOKUP(L7160,'2-1.手続一覧'!$A$9:$W$1715,23,FALSE)=AK7160,"OK","NG")</f>
        <v>OK</v>
      </c>
      <c r="L7160" s="32">
        <v>25297</v>
      </c>
      <c r="M7160" s="32" t="s">
        <v>1935</v>
      </c>
      <c r="N7160" s="32" t="s">
        <v>1267</v>
      </c>
      <c r="O7160" s="32" t="s">
        <v>1256</v>
      </c>
      <c r="P7160" s="32">
        <v>1966</v>
      </c>
      <c r="Q7160" s="32" t="s">
        <v>2188</v>
      </c>
      <c r="R7160" s="32"/>
      <c r="S7160" s="32">
        <v>38</v>
      </c>
      <c r="T7160" s="32"/>
      <c r="U7160" s="32"/>
      <c r="V7160" s="32">
        <v>2</v>
      </c>
      <c r="W7160" s="32"/>
      <c r="X7160" s="32"/>
      <c r="Y7160" s="32"/>
      <c r="Z7160" s="32"/>
      <c r="AA7160" s="32" t="s">
        <v>54</v>
      </c>
      <c r="AB7160" s="32" t="s">
        <v>1928</v>
      </c>
      <c r="AC7160" s="32" t="s">
        <v>102</v>
      </c>
      <c r="AD7160" s="32" t="s">
        <v>147</v>
      </c>
      <c r="AE7160" s="33" t="s">
        <v>43</v>
      </c>
      <c r="AF7160" s="32"/>
      <c r="AG7160" s="32"/>
      <c r="AH7160" s="32"/>
      <c r="AI7160" s="32" t="s">
        <v>1929</v>
      </c>
      <c r="AJ7160" s="32"/>
      <c r="AK7160" s="32" t="s">
        <v>46</v>
      </c>
      <c r="AL7160" s="32"/>
      <c r="AM7160" s="33" t="s">
        <v>2258</v>
      </c>
      <c r="AN7160" s="33" t="s">
        <v>2259</v>
      </c>
      <c r="AO7160" s="33" t="s">
        <v>2556</v>
      </c>
    </row>
    <row r="7161" spans="2:41" hidden="1">
      <c r="L7161" s="32">
        <v>23094</v>
      </c>
      <c r="M7161" s="32" t="s">
        <v>1935</v>
      </c>
      <c r="N7161" s="32" t="s">
        <v>8241</v>
      </c>
      <c r="O7161" s="32" t="s">
        <v>8242</v>
      </c>
      <c r="P7161" s="32">
        <v>1995</v>
      </c>
      <c r="Q7161" s="32" t="s">
        <v>1938</v>
      </c>
      <c r="R7161" s="32">
        <v>112</v>
      </c>
      <c r="S7161" s="32">
        <v>7</v>
      </c>
      <c r="T7161" s="32">
        <v>6</v>
      </c>
      <c r="U7161" s="32"/>
      <c r="V7161" s="32"/>
      <c r="W7161" s="32"/>
      <c r="X7161" s="32"/>
      <c r="Y7161" s="32"/>
      <c r="Z7161" s="32" t="s">
        <v>48</v>
      </c>
      <c r="AA7161" s="32" t="s">
        <v>54</v>
      </c>
      <c r="AB7161" s="32" t="s">
        <v>1928</v>
      </c>
      <c r="AC7161" s="32"/>
      <c r="AD7161" s="32" t="s">
        <v>147</v>
      </c>
      <c r="AE7161" s="32"/>
      <c r="AF7161" s="32" t="s">
        <v>48</v>
      </c>
      <c r="AG7161" s="32" t="s">
        <v>48</v>
      </c>
      <c r="AH7161" s="32" t="s">
        <v>48</v>
      </c>
      <c r="AI7161" s="32" t="s">
        <v>1929</v>
      </c>
      <c r="AJ7161" s="32" t="s">
        <v>48</v>
      </c>
      <c r="AK7161" s="32" t="s">
        <v>66</v>
      </c>
      <c r="AL7161" s="32" t="s">
        <v>3405</v>
      </c>
      <c r="AN7161" s="34" t="s">
        <v>4919</v>
      </c>
      <c r="AO7161" s="34" t="s">
        <v>4920</v>
      </c>
    </row>
    <row r="7162" spans="2:41" hidden="1">
      <c r="L7162" s="32">
        <v>219331</v>
      </c>
      <c r="M7162" s="32" t="s">
        <v>1935</v>
      </c>
      <c r="N7162" s="32" t="s">
        <v>8243</v>
      </c>
      <c r="O7162" s="32" t="s">
        <v>8244</v>
      </c>
      <c r="P7162" s="32">
        <v>2005</v>
      </c>
      <c r="Q7162" s="32" t="s">
        <v>1938</v>
      </c>
      <c r="R7162" s="32">
        <v>85</v>
      </c>
      <c r="S7162" s="32">
        <v>4</v>
      </c>
      <c r="T7162" s="32"/>
      <c r="U7162" s="32"/>
      <c r="V7162" s="32">
        <v>1</v>
      </c>
      <c r="W7162" s="32"/>
      <c r="X7162" s="32"/>
      <c r="Y7162" s="32"/>
      <c r="Z7162" s="32" t="s">
        <v>48</v>
      </c>
      <c r="AA7162" s="32" t="s">
        <v>54</v>
      </c>
      <c r="AB7162" s="32" t="s">
        <v>1928</v>
      </c>
      <c r="AC7162" s="32"/>
      <c r="AD7162" s="34" t="s">
        <v>2993</v>
      </c>
      <c r="AE7162" s="34"/>
      <c r="AF7162" s="34" t="s">
        <v>2518</v>
      </c>
      <c r="AG7162" s="32" t="s">
        <v>48</v>
      </c>
      <c r="AH7162" s="34" t="s">
        <v>103</v>
      </c>
      <c r="AI7162" s="32" t="s">
        <v>1929</v>
      </c>
      <c r="AJ7162" s="32" t="s">
        <v>48</v>
      </c>
      <c r="AK7162" s="34" t="s">
        <v>46</v>
      </c>
      <c r="AL7162" s="32" t="s">
        <v>48</v>
      </c>
      <c r="AN7162" s="33" t="s">
        <v>2998</v>
      </c>
      <c r="AO7162" s="34" t="s">
        <v>5362</v>
      </c>
    </row>
    <row r="7163" spans="2:41" hidden="1">
      <c r="L7163" s="32">
        <v>219332</v>
      </c>
      <c r="M7163" s="32" t="s">
        <v>1935</v>
      </c>
      <c r="N7163" s="32" t="s">
        <v>8245</v>
      </c>
      <c r="O7163" s="32" t="s">
        <v>8246</v>
      </c>
      <c r="P7163" s="32">
        <v>2005</v>
      </c>
      <c r="Q7163" s="32" t="s">
        <v>1938</v>
      </c>
      <c r="R7163" s="32">
        <v>85</v>
      </c>
      <c r="S7163" s="32">
        <v>4</v>
      </c>
      <c r="T7163" s="32"/>
      <c r="U7163" s="32"/>
      <c r="V7163" s="32">
        <v>4</v>
      </c>
      <c r="W7163" s="32"/>
      <c r="X7163" s="32"/>
      <c r="Y7163" s="32"/>
      <c r="Z7163" s="32" t="s">
        <v>48</v>
      </c>
      <c r="AA7163" s="32" t="s">
        <v>54</v>
      </c>
      <c r="AB7163" s="34" t="s">
        <v>2993</v>
      </c>
      <c r="AC7163" s="34"/>
      <c r="AD7163" s="32" t="s">
        <v>1928</v>
      </c>
      <c r="AE7163" s="32"/>
      <c r="AF7163" s="32" t="s">
        <v>48</v>
      </c>
      <c r="AG7163" s="32" t="s">
        <v>48</v>
      </c>
      <c r="AH7163" s="34" t="s">
        <v>103</v>
      </c>
      <c r="AI7163" s="32" t="s">
        <v>1929</v>
      </c>
      <c r="AJ7163" s="32" t="s">
        <v>48</v>
      </c>
      <c r="AK7163" s="34" t="s">
        <v>46</v>
      </c>
      <c r="AL7163" s="32" t="s">
        <v>48</v>
      </c>
      <c r="AN7163" s="33" t="s">
        <v>2998</v>
      </c>
      <c r="AO7163" s="34" t="s">
        <v>5362</v>
      </c>
    </row>
    <row r="7164" spans="2:41" hidden="1">
      <c r="L7164" s="32">
        <v>219334</v>
      </c>
      <c r="M7164" s="32" t="s">
        <v>1935</v>
      </c>
      <c r="N7164" s="32" t="s">
        <v>8247</v>
      </c>
      <c r="O7164" s="32" t="s">
        <v>8244</v>
      </c>
      <c r="P7164" s="32">
        <v>2005</v>
      </c>
      <c r="Q7164" s="32" t="s">
        <v>1938</v>
      </c>
      <c r="R7164" s="32">
        <v>85</v>
      </c>
      <c r="S7164" s="32">
        <v>5</v>
      </c>
      <c r="T7164" s="32"/>
      <c r="U7164" s="32"/>
      <c r="V7164" s="32">
        <v>1</v>
      </c>
      <c r="W7164" s="32"/>
      <c r="X7164" s="32"/>
      <c r="Y7164" s="32"/>
      <c r="Z7164" s="32" t="s">
        <v>48</v>
      </c>
      <c r="AA7164" s="32" t="s">
        <v>54</v>
      </c>
      <c r="AB7164" s="34" t="s">
        <v>2993</v>
      </c>
      <c r="AC7164" s="34"/>
      <c r="AD7164" s="32" t="s">
        <v>1928</v>
      </c>
      <c r="AE7164" s="32"/>
      <c r="AF7164" s="32" t="s">
        <v>48</v>
      </c>
      <c r="AG7164" s="32" t="s">
        <v>48</v>
      </c>
      <c r="AH7164" s="34" t="s">
        <v>103</v>
      </c>
      <c r="AI7164" s="32" t="s">
        <v>1929</v>
      </c>
      <c r="AJ7164" s="32" t="s">
        <v>48</v>
      </c>
      <c r="AK7164" s="34" t="s">
        <v>46</v>
      </c>
      <c r="AL7164" s="32" t="s">
        <v>48</v>
      </c>
      <c r="AN7164" s="33" t="s">
        <v>2998</v>
      </c>
      <c r="AO7164" s="34" t="s">
        <v>5362</v>
      </c>
    </row>
    <row r="7165" spans="2:41" hidden="1">
      <c r="L7165" s="32">
        <v>219333</v>
      </c>
      <c r="M7165" s="32" t="s">
        <v>1935</v>
      </c>
      <c r="N7165" s="32" t="s">
        <v>8248</v>
      </c>
      <c r="O7165" s="32" t="s">
        <v>8244</v>
      </c>
      <c r="P7165" s="32">
        <v>2005</v>
      </c>
      <c r="Q7165" s="32" t="s">
        <v>1938</v>
      </c>
      <c r="R7165" s="32">
        <v>85</v>
      </c>
      <c r="S7165" s="32">
        <v>5</v>
      </c>
      <c r="T7165" s="32"/>
      <c r="U7165" s="32"/>
      <c r="V7165" s="32">
        <v>1</v>
      </c>
      <c r="W7165" s="32"/>
      <c r="X7165" s="32"/>
      <c r="Y7165" s="32"/>
      <c r="Z7165" s="32" t="s">
        <v>48</v>
      </c>
      <c r="AA7165" s="32" t="s">
        <v>54</v>
      </c>
      <c r="AB7165" s="32" t="s">
        <v>1928</v>
      </c>
      <c r="AC7165" s="32"/>
      <c r="AD7165" s="34" t="s">
        <v>2993</v>
      </c>
      <c r="AE7165" s="34"/>
      <c r="AF7165" s="34" t="s">
        <v>2518</v>
      </c>
      <c r="AG7165" s="32" t="s">
        <v>48</v>
      </c>
      <c r="AH7165" s="34" t="s">
        <v>103</v>
      </c>
      <c r="AI7165" s="32" t="s">
        <v>1929</v>
      </c>
      <c r="AJ7165" s="32" t="s">
        <v>48</v>
      </c>
      <c r="AK7165" s="34" t="s">
        <v>46</v>
      </c>
      <c r="AL7165" s="32" t="s">
        <v>48</v>
      </c>
      <c r="AN7165" s="33" t="s">
        <v>2998</v>
      </c>
      <c r="AO7165" s="34" t="s">
        <v>5362</v>
      </c>
    </row>
    <row r="7166" spans="2:41" hidden="1">
      <c r="L7166" s="32">
        <v>219335</v>
      </c>
      <c r="M7166" s="32" t="s">
        <v>1935</v>
      </c>
      <c r="N7166" s="32" t="s">
        <v>8249</v>
      </c>
      <c r="O7166" s="32" t="s">
        <v>8244</v>
      </c>
      <c r="P7166" s="32">
        <v>2005</v>
      </c>
      <c r="Q7166" s="32" t="s">
        <v>1938</v>
      </c>
      <c r="R7166" s="32">
        <v>85</v>
      </c>
      <c r="S7166" s="32">
        <v>5</v>
      </c>
      <c r="T7166" s="32"/>
      <c r="U7166" s="32"/>
      <c r="V7166" s="32">
        <v>2</v>
      </c>
      <c r="W7166" s="32"/>
      <c r="X7166" s="32"/>
      <c r="Y7166" s="32"/>
      <c r="Z7166" s="32" t="s">
        <v>48</v>
      </c>
      <c r="AA7166" s="32" t="s">
        <v>108</v>
      </c>
      <c r="AB7166" s="34" t="s">
        <v>2993</v>
      </c>
      <c r="AC7166" s="34"/>
      <c r="AD7166" s="32" t="s">
        <v>1928</v>
      </c>
      <c r="AE7166" s="32"/>
      <c r="AF7166" s="32" t="s">
        <v>48</v>
      </c>
      <c r="AG7166" s="32" t="s">
        <v>48</v>
      </c>
      <c r="AH7166" s="34" t="s">
        <v>103</v>
      </c>
      <c r="AI7166" s="32" t="s">
        <v>1929</v>
      </c>
      <c r="AJ7166" s="32" t="s">
        <v>48</v>
      </c>
      <c r="AK7166" s="34" t="s">
        <v>46</v>
      </c>
      <c r="AL7166" s="32" t="s">
        <v>48</v>
      </c>
      <c r="AN7166" s="33" t="s">
        <v>2998</v>
      </c>
      <c r="AO7166" s="34" t="s">
        <v>5362</v>
      </c>
    </row>
    <row r="7167" spans="2:41" hidden="1">
      <c r="L7167" s="32">
        <v>219336</v>
      </c>
      <c r="M7167" s="32" t="s">
        <v>1935</v>
      </c>
      <c r="N7167" s="32" t="s">
        <v>8250</v>
      </c>
      <c r="O7167" s="32" t="s">
        <v>8244</v>
      </c>
      <c r="P7167" s="32">
        <v>2005</v>
      </c>
      <c r="Q7167" s="32" t="s">
        <v>1938</v>
      </c>
      <c r="R7167" s="32">
        <v>85</v>
      </c>
      <c r="S7167" s="32">
        <v>7</v>
      </c>
      <c r="T7167" s="32"/>
      <c r="U7167" s="32"/>
      <c r="V7167" s="32">
        <v>1</v>
      </c>
      <c r="W7167" s="32"/>
      <c r="X7167" s="32"/>
      <c r="Y7167" s="32"/>
      <c r="Z7167" s="32" t="s">
        <v>48</v>
      </c>
      <c r="AA7167" s="32" t="s">
        <v>54</v>
      </c>
      <c r="AB7167" s="32" t="s">
        <v>1928</v>
      </c>
      <c r="AC7167" s="32"/>
      <c r="AD7167" s="34" t="s">
        <v>2993</v>
      </c>
      <c r="AE7167" s="34"/>
      <c r="AF7167" s="34" t="s">
        <v>2518</v>
      </c>
      <c r="AG7167" s="32" t="s">
        <v>48</v>
      </c>
      <c r="AH7167" s="34" t="s">
        <v>103</v>
      </c>
      <c r="AI7167" s="32" t="s">
        <v>1929</v>
      </c>
      <c r="AJ7167" s="32" t="s">
        <v>48</v>
      </c>
      <c r="AK7167" s="34" t="s">
        <v>46</v>
      </c>
      <c r="AL7167" s="32" t="s">
        <v>48</v>
      </c>
      <c r="AN7167" s="33" t="s">
        <v>2998</v>
      </c>
      <c r="AO7167" s="34" t="s">
        <v>5362</v>
      </c>
    </row>
    <row r="7168" spans="2:41" hidden="1">
      <c r="L7168" s="32">
        <v>219337</v>
      </c>
      <c r="M7168" s="32" t="s">
        <v>1935</v>
      </c>
      <c r="N7168" s="32" t="s">
        <v>8251</v>
      </c>
      <c r="O7168" s="32" t="s">
        <v>8244</v>
      </c>
      <c r="P7168" s="32">
        <v>2005</v>
      </c>
      <c r="Q7168" s="32" t="s">
        <v>1938</v>
      </c>
      <c r="R7168" s="32">
        <v>85</v>
      </c>
      <c r="S7168" s="32">
        <v>7</v>
      </c>
      <c r="T7168" s="32"/>
      <c r="U7168" s="32"/>
      <c r="V7168" s="32">
        <v>2</v>
      </c>
      <c r="W7168" s="32"/>
      <c r="X7168" s="32"/>
      <c r="Y7168" s="32"/>
      <c r="Z7168" s="32" t="s">
        <v>48</v>
      </c>
      <c r="AA7168" s="32" t="s">
        <v>108</v>
      </c>
      <c r="AB7168" s="34" t="s">
        <v>2993</v>
      </c>
      <c r="AC7168" s="34"/>
      <c r="AD7168" s="32" t="s">
        <v>1928</v>
      </c>
      <c r="AE7168" s="32"/>
      <c r="AF7168" s="32" t="s">
        <v>48</v>
      </c>
      <c r="AG7168" s="32" t="s">
        <v>48</v>
      </c>
      <c r="AH7168" s="34" t="s">
        <v>103</v>
      </c>
      <c r="AI7168" s="32" t="s">
        <v>1929</v>
      </c>
      <c r="AJ7168" s="32" t="s">
        <v>48</v>
      </c>
      <c r="AK7168" s="34" t="s">
        <v>46</v>
      </c>
      <c r="AL7168" s="32" t="s">
        <v>48</v>
      </c>
      <c r="AN7168" s="33" t="s">
        <v>2998</v>
      </c>
      <c r="AO7168" s="34" t="s">
        <v>5362</v>
      </c>
    </row>
    <row r="7169" spans="2:41" hidden="1">
      <c r="L7169" s="32">
        <v>219372</v>
      </c>
      <c r="M7169" s="32" t="s">
        <v>1935</v>
      </c>
      <c r="N7169" s="32" t="s">
        <v>8252</v>
      </c>
      <c r="O7169" s="32" t="s">
        <v>8244</v>
      </c>
      <c r="P7169" s="32">
        <v>2005</v>
      </c>
      <c r="Q7169" s="32" t="s">
        <v>1938</v>
      </c>
      <c r="R7169" s="32">
        <v>85</v>
      </c>
      <c r="S7169" s="32">
        <v>26</v>
      </c>
      <c r="T7169" s="32"/>
      <c r="U7169" s="32"/>
      <c r="V7169" s="32"/>
      <c r="W7169" s="32"/>
      <c r="X7169" s="32"/>
      <c r="Y7169" s="32"/>
      <c r="Z7169" s="32" t="s">
        <v>48</v>
      </c>
      <c r="AA7169" s="32" t="s">
        <v>108</v>
      </c>
      <c r="AB7169" s="34" t="s">
        <v>2993</v>
      </c>
      <c r="AC7169" s="34"/>
      <c r="AD7169" s="32" t="s">
        <v>1928</v>
      </c>
      <c r="AE7169" s="32"/>
      <c r="AF7169" s="32" t="s">
        <v>48</v>
      </c>
      <c r="AG7169" s="32" t="s">
        <v>48</v>
      </c>
      <c r="AH7169" s="34" t="s">
        <v>103</v>
      </c>
      <c r="AI7169" s="32" t="s">
        <v>1929</v>
      </c>
      <c r="AJ7169" s="32" t="s">
        <v>48</v>
      </c>
      <c r="AK7169" s="34" t="s">
        <v>46</v>
      </c>
      <c r="AL7169" s="32" t="s">
        <v>48</v>
      </c>
      <c r="AN7169" s="33" t="s">
        <v>2998</v>
      </c>
      <c r="AO7169" s="34" t="s">
        <v>5362</v>
      </c>
    </row>
    <row r="7170" spans="2:41" ht="13.5" hidden="1" customHeight="1">
      <c r="B7170" s="31">
        <f>VLOOKUP(L7170,'2-1.手続一覧'!$A$9:$A$1715,1,FALSE)</f>
        <v>24886</v>
      </c>
      <c r="C7170" s="31" t="str">
        <f>IF(VLOOKUP(L7170,'2-1.手続一覧'!$A$9:$Q$1715,2,FALSE)=N7170,"OK","NG")</f>
        <v>OK</v>
      </c>
      <c r="D7170" s="31" t="str">
        <f>IF(VLOOKUP(L7170,'2-1.手続一覧'!$A$9:$Q$1715,3,FALSE)=O7170,"OK","NG")</f>
        <v>OK</v>
      </c>
      <c r="E7170" s="31" t="str">
        <f>IF(VLOOKUP(L7170,'2-1.手続一覧'!$A$9:$S$1715,19,FALSE)=AA7170,"OK","NG")</f>
        <v>OK</v>
      </c>
      <c r="F7170" s="31" t="str">
        <f>IF(VLOOKUP(L7170,'2-1.手続一覧'!$A$9:$S$1715,16,FALSE)=AC7170,"OK","NG")</f>
        <v>OK</v>
      </c>
      <c r="G7170" s="31" t="str">
        <f>IF(VLOOKUP(L7170,'2-1.手続一覧'!$A$9:$S$1715,17,FALSE)=AE7170,"OK","NG")</f>
        <v>NG</v>
      </c>
      <c r="H7170" s="31" t="str">
        <f>IF(VLOOKUP(L7170,'2-1.手続一覧'!$A$9:$T$1715,20,FALSE)=AF7170,"OK","NG")</f>
        <v>OK</v>
      </c>
      <c r="I7170" s="31" t="str">
        <f>IF(VLOOKUP(L7170,'2-1.手続一覧'!$A$9:$U$1715,21,FALSE)=AG7170,"OK","NG")</f>
        <v>OK</v>
      </c>
      <c r="J7170" s="31" t="str">
        <f>IF(VLOOKUP(L7170,'2-1.手続一覧'!$A$9:$V$1715,22,FALSE)=AH7170,"OK","NG")</f>
        <v>OK</v>
      </c>
      <c r="K7170" s="31" t="str">
        <f>IF(VLOOKUP(L7170,'2-1.手続一覧'!$A$9:$W$1715,23,FALSE)=AK7170,"OK","NG")</f>
        <v>OK</v>
      </c>
      <c r="L7170" s="32">
        <v>24886</v>
      </c>
      <c r="M7170" s="32" t="s">
        <v>1935</v>
      </c>
      <c r="N7170" s="32" t="s">
        <v>1268</v>
      </c>
      <c r="O7170" s="32" t="s">
        <v>1269</v>
      </c>
      <c r="P7170" s="32">
        <v>1966</v>
      </c>
      <c r="Q7170" s="32" t="s">
        <v>2188</v>
      </c>
      <c r="R7170" s="32"/>
      <c r="S7170" s="32">
        <v>22</v>
      </c>
      <c r="T7170" s="32"/>
      <c r="U7170" s="32"/>
      <c r="V7170" s="32">
        <v>1</v>
      </c>
      <c r="W7170" s="32"/>
      <c r="X7170" s="32"/>
      <c r="Y7170" s="32"/>
      <c r="Z7170" s="32"/>
      <c r="AA7170" s="32" t="s">
        <v>45</v>
      </c>
      <c r="AB7170" s="32" t="s">
        <v>2154</v>
      </c>
      <c r="AC7170" s="32" t="s">
        <v>9278</v>
      </c>
      <c r="AD7170" s="32" t="s">
        <v>1928</v>
      </c>
      <c r="AE7170" s="32" t="s">
        <v>53</v>
      </c>
      <c r="AF7170" s="32"/>
      <c r="AG7170" s="32" t="s">
        <v>569</v>
      </c>
      <c r="AH7170" s="32"/>
      <c r="AI7170" s="32" t="s">
        <v>1929</v>
      </c>
      <c r="AJ7170" s="32"/>
      <c r="AK7170" s="32" t="s">
        <v>46</v>
      </c>
      <c r="AL7170" s="32"/>
      <c r="AN7170" s="33" t="s">
        <v>2259</v>
      </c>
      <c r="AO7170" s="33" t="s">
        <v>2556</v>
      </c>
    </row>
    <row r="7171" spans="2:41" ht="13.5" hidden="1" customHeight="1">
      <c r="B7171" s="31">
        <f>VLOOKUP(L7171,'2-1.手続一覧'!$A$9:$A$1715,1,FALSE)</f>
        <v>24955</v>
      </c>
      <c r="C7171" s="31" t="str">
        <f>IF(VLOOKUP(L7171,'2-1.手続一覧'!$A$9:$Q$1715,2,FALSE)=N7171,"OK","NG")</f>
        <v>OK</v>
      </c>
      <c r="D7171" s="31" t="str">
        <f>IF(VLOOKUP(L7171,'2-1.手続一覧'!$A$9:$Q$1715,3,FALSE)=O7171,"OK","NG")</f>
        <v>OK</v>
      </c>
      <c r="E7171" s="31" t="str">
        <f>IF(VLOOKUP(L7171,'2-1.手続一覧'!$A$9:$S$1715,19,FALSE)=AA7171,"OK","NG")</f>
        <v>OK</v>
      </c>
      <c r="F7171" s="31" t="str">
        <f>IF(VLOOKUP(L7171,'2-1.手続一覧'!$A$9:$S$1715,16,FALSE)=AC7171,"OK","NG")</f>
        <v>OK</v>
      </c>
      <c r="G7171" s="31" t="str">
        <f>IF(VLOOKUP(L7171,'2-1.手続一覧'!$A$9:$S$1715,17,FALSE)=AE7171,"OK","NG")</f>
        <v>NG</v>
      </c>
      <c r="H7171" s="31" t="str">
        <f>IF(VLOOKUP(L7171,'2-1.手続一覧'!$A$9:$T$1715,20,FALSE)=AF7171,"OK","NG")</f>
        <v>OK</v>
      </c>
      <c r="I7171" s="31" t="str">
        <f>IF(VLOOKUP(L7171,'2-1.手続一覧'!$A$9:$U$1715,21,FALSE)=AG7171,"OK","NG")</f>
        <v>OK</v>
      </c>
      <c r="J7171" s="31" t="str">
        <f>IF(VLOOKUP(L7171,'2-1.手続一覧'!$A$9:$V$1715,22,FALSE)=AH7171,"OK","NG")</f>
        <v>OK</v>
      </c>
      <c r="K7171" s="31" t="str">
        <f>IF(VLOOKUP(L7171,'2-1.手続一覧'!$A$9:$W$1715,23,FALSE)=AK7171,"OK","NG")</f>
        <v>OK</v>
      </c>
      <c r="L7171" s="32">
        <v>24955</v>
      </c>
      <c r="M7171" s="32" t="s">
        <v>1935</v>
      </c>
      <c r="N7171" s="32" t="s">
        <v>1270</v>
      </c>
      <c r="O7171" s="32" t="s">
        <v>1269</v>
      </c>
      <c r="P7171" s="32">
        <v>1966</v>
      </c>
      <c r="Q7171" s="32" t="s">
        <v>2188</v>
      </c>
      <c r="R7171" s="32"/>
      <c r="S7171" s="32">
        <v>29</v>
      </c>
      <c r="T7171" s="32"/>
      <c r="U7171" s="32"/>
      <c r="V7171" s="32">
        <v>2</v>
      </c>
      <c r="W7171" s="32"/>
      <c r="X7171" s="32"/>
      <c r="Y7171" s="32"/>
      <c r="Z7171" s="32"/>
      <c r="AA7171" s="32" t="s">
        <v>45</v>
      </c>
      <c r="AB7171" s="32" t="s">
        <v>2518</v>
      </c>
      <c r="AC7171" s="32" t="s">
        <v>44</v>
      </c>
      <c r="AD7171" s="32" t="s">
        <v>1928</v>
      </c>
      <c r="AE7171" s="32" t="s">
        <v>53</v>
      </c>
      <c r="AF7171" s="32"/>
      <c r="AG7171" s="32"/>
      <c r="AH7171" s="32" t="s">
        <v>103</v>
      </c>
      <c r="AI7171" s="32" t="s">
        <v>1929</v>
      </c>
      <c r="AJ7171" s="32"/>
      <c r="AK7171" s="32" t="s">
        <v>46</v>
      </c>
      <c r="AL7171" s="32"/>
      <c r="AN7171" s="33" t="s">
        <v>2259</v>
      </c>
      <c r="AO7171" s="33" t="s">
        <v>2556</v>
      </c>
    </row>
    <row r="7172" spans="2:41" ht="13.5" hidden="1" customHeight="1">
      <c r="B7172" s="31">
        <f>VLOOKUP(L7172,'2-1.手続一覧'!$A$9:$A$1715,1,FALSE)</f>
        <v>24887</v>
      </c>
      <c r="C7172" s="31" t="str">
        <f>IF(VLOOKUP(L7172,'2-1.手続一覧'!$A$9:$Q$1715,2,FALSE)=N7172,"OK","NG")</f>
        <v>OK</v>
      </c>
      <c r="D7172" s="31" t="str">
        <f>IF(VLOOKUP(L7172,'2-1.手続一覧'!$A$9:$Q$1715,3,FALSE)=O7172,"OK","NG")</f>
        <v>OK</v>
      </c>
      <c r="E7172" s="31" t="str">
        <f>IF(VLOOKUP(L7172,'2-1.手続一覧'!$A$9:$S$1715,19,FALSE)=AA7172,"OK","NG")</f>
        <v>OK</v>
      </c>
      <c r="F7172" s="31" t="str">
        <f>IF(VLOOKUP(L7172,'2-1.手続一覧'!$A$9:$S$1715,16,FALSE)=AC7172,"OK","NG")</f>
        <v>OK</v>
      </c>
      <c r="G7172" s="31" t="str">
        <f>IF(VLOOKUP(L7172,'2-1.手続一覧'!$A$9:$S$1715,17,FALSE)=AE7172,"OK","NG")</f>
        <v>NG</v>
      </c>
      <c r="H7172" s="31" t="str">
        <f>IF(VLOOKUP(L7172,'2-1.手続一覧'!$A$9:$T$1715,20,FALSE)=AF7172,"OK","NG")</f>
        <v>OK</v>
      </c>
      <c r="I7172" s="31" t="str">
        <f>IF(VLOOKUP(L7172,'2-1.手続一覧'!$A$9:$U$1715,21,FALSE)=AG7172,"OK","NG")</f>
        <v>OK</v>
      </c>
      <c r="J7172" s="31" t="str">
        <f>IF(VLOOKUP(L7172,'2-1.手続一覧'!$A$9:$V$1715,22,FALSE)=AH7172,"OK","NG")</f>
        <v>OK</v>
      </c>
      <c r="K7172" s="31" t="str">
        <f>IF(VLOOKUP(L7172,'2-1.手続一覧'!$A$9:$W$1715,23,FALSE)=AK7172,"OK","NG")</f>
        <v>OK</v>
      </c>
      <c r="L7172" s="32">
        <v>24887</v>
      </c>
      <c r="M7172" s="32" t="s">
        <v>1935</v>
      </c>
      <c r="N7172" s="32" t="s">
        <v>1271</v>
      </c>
      <c r="O7172" s="32" t="s">
        <v>1269</v>
      </c>
      <c r="P7172" s="32">
        <v>1966</v>
      </c>
      <c r="Q7172" s="32" t="s">
        <v>2188</v>
      </c>
      <c r="R7172" s="32"/>
      <c r="S7172" s="32">
        <v>32</v>
      </c>
      <c r="T7172" s="32">
        <v>2</v>
      </c>
      <c r="U7172" s="32"/>
      <c r="V7172" s="32">
        <v>1</v>
      </c>
      <c r="W7172" s="32"/>
      <c r="X7172" s="32"/>
      <c r="Y7172" s="32"/>
      <c r="Z7172" s="32"/>
      <c r="AA7172" s="32" t="s">
        <v>45</v>
      </c>
      <c r="AB7172" s="32" t="s">
        <v>2154</v>
      </c>
      <c r="AC7172" s="32" t="s">
        <v>9278</v>
      </c>
      <c r="AD7172" s="32" t="s">
        <v>1928</v>
      </c>
      <c r="AE7172" s="32" t="s">
        <v>53</v>
      </c>
      <c r="AF7172" s="32"/>
      <c r="AG7172" s="32" t="s">
        <v>569</v>
      </c>
      <c r="AH7172" s="32"/>
      <c r="AI7172" s="32" t="s">
        <v>1929</v>
      </c>
      <c r="AJ7172" s="32"/>
      <c r="AK7172" s="32" t="s">
        <v>46</v>
      </c>
      <c r="AL7172" s="32"/>
      <c r="AN7172" s="33" t="s">
        <v>2259</v>
      </c>
      <c r="AO7172" s="33" t="s">
        <v>2556</v>
      </c>
    </row>
    <row r="7173" spans="2:41" ht="13.5" hidden="1" customHeight="1">
      <c r="B7173" s="31">
        <f>VLOOKUP(L7173,'2-1.手続一覧'!$A$9:$A$1715,1,FALSE)</f>
        <v>25037</v>
      </c>
      <c r="C7173" s="31" t="str">
        <f>IF(VLOOKUP(L7173,'2-1.手続一覧'!$A$9:$Q$1715,2,FALSE)=N7173,"OK","NG")</f>
        <v>OK</v>
      </c>
      <c r="D7173" s="31" t="str">
        <f>IF(VLOOKUP(L7173,'2-1.手続一覧'!$A$9:$Q$1715,3,FALSE)=O7173,"OK","NG")</f>
        <v>OK</v>
      </c>
      <c r="E7173" s="31" t="str">
        <f>IF(VLOOKUP(L7173,'2-1.手続一覧'!$A$9:$S$1715,19,FALSE)=AA7173,"OK","NG")</f>
        <v>OK</v>
      </c>
      <c r="F7173" s="31" t="str">
        <f>IF(VLOOKUP(L7173,'2-1.手続一覧'!$A$9:$S$1715,16,FALSE)=AC7173,"OK","NG")</f>
        <v>OK</v>
      </c>
      <c r="G7173" s="31" t="str">
        <f>IF(VLOOKUP(L7173,'2-1.手続一覧'!$A$9:$S$1715,17,FALSE)=AE7173,"OK","NG")</f>
        <v>NG</v>
      </c>
      <c r="H7173" s="31" t="str">
        <f>IF(VLOOKUP(L7173,'2-1.手続一覧'!$A$9:$T$1715,20,FALSE)=AF7173,"OK","NG")</f>
        <v>OK</v>
      </c>
      <c r="I7173" s="31" t="str">
        <f>IF(VLOOKUP(L7173,'2-1.手続一覧'!$A$9:$U$1715,21,FALSE)=AG7173,"OK","NG")</f>
        <v>OK</v>
      </c>
      <c r="J7173" s="31" t="str">
        <f>IF(VLOOKUP(L7173,'2-1.手続一覧'!$A$9:$V$1715,22,FALSE)=AH7173,"OK","NG")</f>
        <v>OK</v>
      </c>
      <c r="K7173" s="31" t="str">
        <f>IF(VLOOKUP(L7173,'2-1.手続一覧'!$A$9:$W$1715,23,FALSE)=AK7173,"OK","NG")</f>
        <v>OK</v>
      </c>
      <c r="L7173" s="32">
        <v>25037</v>
      </c>
      <c r="M7173" s="32" t="s">
        <v>1935</v>
      </c>
      <c r="N7173" s="32" t="s">
        <v>1272</v>
      </c>
      <c r="O7173" s="32" t="s">
        <v>1269</v>
      </c>
      <c r="P7173" s="32">
        <v>1966</v>
      </c>
      <c r="Q7173" s="32" t="s">
        <v>2188</v>
      </c>
      <c r="R7173" s="32"/>
      <c r="S7173" s="32">
        <v>32</v>
      </c>
      <c r="T7173" s="32"/>
      <c r="U7173" s="32"/>
      <c r="V7173" s="32">
        <v>3</v>
      </c>
      <c r="W7173" s="32"/>
      <c r="X7173" s="32"/>
      <c r="Y7173" s="32"/>
      <c r="Z7173" s="32"/>
      <c r="AA7173" s="32" t="s">
        <v>45</v>
      </c>
      <c r="AB7173" s="32" t="s">
        <v>2518</v>
      </c>
      <c r="AC7173" s="32" t="s">
        <v>44</v>
      </c>
      <c r="AD7173" s="32" t="s">
        <v>1928</v>
      </c>
      <c r="AE7173" s="32" t="s">
        <v>53</v>
      </c>
      <c r="AF7173" s="32"/>
      <c r="AG7173" s="32"/>
      <c r="AH7173" s="32" t="s">
        <v>103</v>
      </c>
      <c r="AI7173" s="32" t="s">
        <v>1929</v>
      </c>
      <c r="AJ7173" s="32"/>
      <c r="AK7173" s="32" t="s">
        <v>46</v>
      </c>
      <c r="AL7173" s="32"/>
      <c r="AN7173" s="33" t="s">
        <v>2259</v>
      </c>
      <c r="AO7173" s="33" t="s">
        <v>2556</v>
      </c>
    </row>
    <row r="7174" spans="2:41" ht="13.5" hidden="1" customHeight="1">
      <c r="B7174" s="31">
        <f>VLOOKUP(L7174,'2-1.手続一覧'!$A$9:$A$1715,1,FALSE)</f>
        <v>25126</v>
      </c>
      <c r="C7174" s="31" t="str">
        <f>IF(VLOOKUP(L7174,'2-1.手続一覧'!$A$9:$Q$1715,2,FALSE)=N7174,"OK","NG")</f>
        <v>OK</v>
      </c>
      <c r="D7174" s="31" t="str">
        <f>IF(VLOOKUP(L7174,'2-1.手続一覧'!$A$9:$Q$1715,3,FALSE)=O7174,"OK","NG")</f>
        <v>OK</v>
      </c>
      <c r="E7174" s="31" t="str">
        <f>IF(VLOOKUP(L7174,'2-1.手続一覧'!$A$9:$S$1715,19,FALSE)=AA7174,"OK","NG")</f>
        <v>OK</v>
      </c>
      <c r="F7174" s="31" t="str">
        <f>IF(VLOOKUP(L7174,'2-1.手続一覧'!$A$9:$S$1715,16,FALSE)=AC7174,"OK","NG")</f>
        <v>OK</v>
      </c>
      <c r="G7174" s="31" t="str">
        <f>IF(VLOOKUP(L7174,'2-1.手続一覧'!$A$9:$S$1715,17,FALSE)=AE7174,"OK","NG")</f>
        <v>NG</v>
      </c>
      <c r="H7174" s="31" t="str">
        <f>IF(VLOOKUP(L7174,'2-1.手続一覧'!$A$9:$T$1715,20,FALSE)=AF7174,"OK","NG")</f>
        <v>OK</v>
      </c>
      <c r="I7174" s="31" t="str">
        <f>IF(VLOOKUP(L7174,'2-1.手続一覧'!$A$9:$U$1715,21,FALSE)=AG7174,"OK","NG")</f>
        <v>OK</v>
      </c>
      <c r="J7174" s="31" t="str">
        <f>IF(VLOOKUP(L7174,'2-1.手続一覧'!$A$9:$V$1715,22,FALSE)=AH7174,"OK","NG")</f>
        <v>OK</v>
      </c>
      <c r="K7174" s="31" t="str">
        <f>IF(VLOOKUP(L7174,'2-1.手続一覧'!$A$9:$W$1715,23,FALSE)=AK7174,"OK","NG")</f>
        <v>OK</v>
      </c>
      <c r="L7174" s="32">
        <v>25126</v>
      </c>
      <c r="M7174" s="32" t="s">
        <v>1935</v>
      </c>
      <c r="N7174" s="32" t="s">
        <v>1273</v>
      </c>
      <c r="O7174" s="32" t="s">
        <v>1269</v>
      </c>
      <c r="P7174" s="32">
        <v>1966</v>
      </c>
      <c r="Q7174" s="32" t="s">
        <v>2188</v>
      </c>
      <c r="R7174" s="32"/>
      <c r="S7174" s="32">
        <v>40</v>
      </c>
      <c r="T7174" s="32"/>
      <c r="U7174" s="32"/>
      <c r="V7174" s="32">
        <v>4</v>
      </c>
      <c r="W7174" s="32"/>
      <c r="X7174" s="32"/>
      <c r="Y7174" s="32"/>
      <c r="Z7174" s="32"/>
      <c r="AA7174" s="32" t="s">
        <v>45</v>
      </c>
      <c r="AB7174" s="32" t="s">
        <v>2518</v>
      </c>
      <c r="AC7174" s="32" t="s">
        <v>44</v>
      </c>
      <c r="AD7174" s="32" t="s">
        <v>1928</v>
      </c>
      <c r="AE7174" s="32" t="s">
        <v>53</v>
      </c>
      <c r="AF7174" s="32"/>
      <c r="AG7174" s="32"/>
      <c r="AH7174" s="32" t="s">
        <v>103</v>
      </c>
      <c r="AI7174" s="32" t="s">
        <v>1929</v>
      </c>
      <c r="AJ7174" s="32"/>
      <c r="AK7174" s="32" t="s">
        <v>46</v>
      </c>
      <c r="AL7174" s="32"/>
      <c r="AN7174" s="33" t="s">
        <v>2259</v>
      </c>
      <c r="AO7174" s="33" t="s">
        <v>2556</v>
      </c>
    </row>
    <row r="7175" spans="2:41" ht="13.5" hidden="1" customHeight="1">
      <c r="B7175" s="31">
        <f>VLOOKUP(L7175,'2-1.手続一覧'!$A$9:$A$1715,1,FALSE)</f>
        <v>24888</v>
      </c>
      <c r="C7175" s="31" t="str">
        <f>IF(VLOOKUP(L7175,'2-1.手続一覧'!$A$9:$Q$1715,2,FALSE)=N7175,"OK","NG")</f>
        <v>OK</v>
      </c>
      <c r="D7175" s="31" t="str">
        <f>IF(VLOOKUP(L7175,'2-1.手続一覧'!$A$9:$Q$1715,3,FALSE)=O7175,"OK","NG")</f>
        <v>OK</v>
      </c>
      <c r="E7175" s="31" t="str">
        <f>IF(VLOOKUP(L7175,'2-1.手続一覧'!$A$9:$S$1715,19,FALSE)=AA7175,"OK","NG")</f>
        <v>OK</v>
      </c>
      <c r="F7175" s="31" t="str">
        <f>IF(VLOOKUP(L7175,'2-1.手続一覧'!$A$9:$S$1715,16,FALSE)=AC7175,"OK","NG")</f>
        <v>OK</v>
      </c>
      <c r="G7175" s="31" t="str">
        <f>IF(VLOOKUP(L7175,'2-1.手続一覧'!$A$9:$S$1715,17,FALSE)=AE7175,"OK","NG")</f>
        <v>NG</v>
      </c>
      <c r="H7175" s="31" t="str">
        <f>IF(VLOOKUP(L7175,'2-1.手続一覧'!$A$9:$T$1715,20,FALSE)=AF7175,"OK","NG")</f>
        <v>OK</v>
      </c>
      <c r="I7175" s="31" t="str">
        <f>IF(VLOOKUP(L7175,'2-1.手続一覧'!$A$9:$U$1715,21,FALSE)=AG7175,"OK","NG")</f>
        <v>OK</v>
      </c>
      <c r="J7175" s="31" t="str">
        <f>IF(VLOOKUP(L7175,'2-1.手続一覧'!$A$9:$V$1715,22,FALSE)=AH7175,"OK","NG")</f>
        <v>OK</v>
      </c>
      <c r="K7175" s="31" t="str">
        <f>IF(VLOOKUP(L7175,'2-1.手続一覧'!$A$9:$W$1715,23,FALSE)=AK7175,"OK","NG")</f>
        <v>OK</v>
      </c>
      <c r="L7175" s="32">
        <v>24888</v>
      </c>
      <c r="M7175" s="32" t="s">
        <v>1935</v>
      </c>
      <c r="N7175" s="32" t="s">
        <v>1274</v>
      </c>
      <c r="O7175" s="32" t="s">
        <v>1269</v>
      </c>
      <c r="P7175" s="32">
        <v>1966</v>
      </c>
      <c r="Q7175" s="32" t="s">
        <v>2188</v>
      </c>
      <c r="R7175" s="32"/>
      <c r="S7175" s="32">
        <v>42</v>
      </c>
      <c r="T7175" s="32"/>
      <c r="U7175" s="32"/>
      <c r="V7175" s="32">
        <v>2</v>
      </c>
      <c r="W7175" s="32"/>
      <c r="X7175" s="32"/>
      <c r="Y7175" s="32"/>
      <c r="Z7175" s="32"/>
      <c r="AA7175" s="32" t="s">
        <v>45</v>
      </c>
      <c r="AB7175" s="32" t="s">
        <v>2154</v>
      </c>
      <c r="AC7175" s="32" t="s">
        <v>9278</v>
      </c>
      <c r="AD7175" s="32" t="s">
        <v>1928</v>
      </c>
      <c r="AE7175" s="32" t="s">
        <v>53</v>
      </c>
      <c r="AF7175" s="32"/>
      <c r="AG7175" s="32" t="s">
        <v>569</v>
      </c>
      <c r="AH7175" s="32"/>
      <c r="AI7175" s="32" t="s">
        <v>1929</v>
      </c>
      <c r="AJ7175" s="32"/>
      <c r="AK7175" s="32" t="s">
        <v>46</v>
      </c>
      <c r="AL7175" s="32"/>
      <c r="AN7175" s="33" t="s">
        <v>2259</v>
      </c>
      <c r="AO7175" s="33" t="s">
        <v>2556</v>
      </c>
    </row>
    <row r="7176" spans="2:41" ht="13.5" customHeight="1">
      <c r="B7176" s="31">
        <f>VLOOKUP(L7176,'2-1.手続一覧'!$A$9:$A$1715,1,FALSE)</f>
        <v>24789</v>
      </c>
      <c r="C7176" s="31" t="str">
        <f>IF(VLOOKUP(L7176,'2-1.手続一覧'!$A$9:$Q$1715,2,FALSE)=N7176,"OK","NG")</f>
        <v>OK</v>
      </c>
      <c r="D7176" s="31" t="str">
        <f>IF(VLOOKUP(L7176,'2-1.手続一覧'!$A$9:$Q$1715,3,FALSE)=O7176,"OK","NG")</f>
        <v>OK</v>
      </c>
      <c r="E7176" s="31" t="str">
        <f>IF(VLOOKUP(L7176,'2-1.手続一覧'!$A$9:$S$1715,19,FALSE)=AA7176,"OK","NG")</f>
        <v>OK</v>
      </c>
      <c r="F7176" s="31" t="str">
        <f>IF(VLOOKUP(L7176,'2-1.手続一覧'!$A$9:$S$1715,16,FALSE)=AC7176,"OK","NG")</f>
        <v>NG</v>
      </c>
      <c r="G7176" s="31" t="str">
        <f>IF(VLOOKUP(L7176,'2-1.手続一覧'!$A$9:$S$1715,17,FALSE)=AE7176,"OK","NG")</f>
        <v>NG</v>
      </c>
      <c r="H7176" s="31" t="str">
        <f>IF(VLOOKUP(L7176,'2-1.手続一覧'!$A$9:$T$1715,20,FALSE)=AF7176,"OK","NG")</f>
        <v>OK</v>
      </c>
      <c r="I7176" s="31" t="str">
        <f>IF(VLOOKUP(L7176,'2-1.手続一覧'!$A$9:$U$1715,21,FALSE)=AG7176,"OK","NG")</f>
        <v>OK</v>
      </c>
      <c r="J7176" s="31" t="str">
        <f>IF(VLOOKUP(L7176,'2-1.手続一覧'!$A$9:$V$1715,22,FALSE)=AH7176,"OK","NG")</f>
        <v>OK</v>
      </c>
      <c r="K7176" s="31" t="str">
        <f>IF(VLOOKUP(L7176,'2-1.手続一覧'!$A$9:$W$1715,23,FALSE)=AK7176,"OK","NG")</f>
        <v>OK</v>
      </c>
      <c r="L7176" s="32">
        <v>24789</v>
      </c>
      <c r="M7176" s="32" t="s">
        <v>1935</v>
      </c>
      <c r="N7176" s="32" t="s">
        <v>1279</v>
      </c>
      <c r="O7176" s="32" t="s">
        <v>1269</v>
      </c>
      <c r="P7176" s="32">
        <v>1966</v>
      </c>
      <c r="Q7176" s="32" t="s">
        <v>2188</v>
      </c>
      <c r="R7176" s="32"/>
      <c r="S7176" s="32">
        <v>53</v>
      </c>
      <c r="T7176" s="32"/>
      <c r="U7176" s="32"/>
      <c r="V7176" s="32">
        <v>1</v>
      </c>
      <c r="W7176" s="32"/>
      <c r="X7176" s="32"/>
      <c r="Y7176" s="32"/>
      <c r="Z7176" s="32"/>
      <c r="AA7176" s="32" t="s">
        <v>54</v>
      </c>
      <c r="AB7176" s="32" t="s">
        <v>1928</v>
      </c>
      <c r="AC7176" s="32" t="s">
        <v>102</v>
      </c>
      <c r="AD7176" s="32" t="s">
        <v>147</v>
      </c>
      <c r="AE7176" s="33" t="s">
        <v>43</v>
      </c>
      <c r="AF7176" s="32"/>
      <c r="AG7176" s="32"/>
      <c r="AH7176" s="32"/>
      <c r="AI7176" s="32" t="s">
        <v>1929</v>
      </c>
      <c r="AJ7176" s="32"/>
      <c r="AK7176" s="32" t="s">
        <v>46</v>
      </c>
      <c r="AL7176" s="32"/>
      <c r="AM7176" s="33" t="s">
        <v>2258</v>
      </c>
      <c r="AN7176" s="33" t="s">
        <v>2259</v>
      </c>
      <c r="AO7176" s="33" t="s">
        <v>2556</v>
      </c>
    </row>
    <row r="7177" spans="2:41" ht="13.5" customHeight="1">
      <c r="B7177" s="31">
        <f>VLOOKUP(L7177,'2-1.手続一覧'!$A$9:$A$1715,1,FALSE)</f>
        <v>24793</v>
      </c>
      <c r="C7177" s="31" t="str">
        <f>IF(VLOOKUP(L7177,'2-1.手続一覧'!$A$9:$Q$1715,2,FALSE)=N7177,"OK","NG")</f>
        <v>OK</v>
      </c>
      <c r="D7177" s="31" t="str">
        <f>IF(VLOOKUP(L7177,'2-1.手続一覧'!$A$9:$Q$1715,3,FALSE)=O7177,"OK","NG")</f>
        <v>OK</v>
      </c>
      <c r="E7177" s="31" t="str">
        <f>IF(VLOOKUP(L7177,'2-1.手続一覧'!$A$9:$S$1715,19,FALSE)=AA7177,"OK","NG")</f>
        <v>OK</v>
      </c>
      <c r="F7177" s="31" t="str">
        <f>IF(VLOOKUP(L7177,'2-1.手続一覧'!$A$9:$S$1715,16,FALSE)=AC7177,"OK","NG")</f>
        <v>NG</v>
      </c>
      <c r="G7177" s="31" t="str">
        <f>IF(VLOOKUP(L7177,'2-1.手続一覧'!$A$9:$S$1715,17,FALSE)=AE7177,"OK","NG")</f>
        <v>NG</v>
      </c>
      <c r="H7177" s="31" t="str">
        <f>IF(VLOOKUP(L7177,'2-1.手続一覧'!$A$9:$T$1715,20,FALSE)=AF7177,"OK","NG")</f>
        <v>OK</v>
      </c>
      <c r="I7177" s="31" t="str">
        <f>IF(VLOOKUP(L7177,'2-1.手続一覧'!$A$9:$U$1715,21,FALSE)=AG7177,"OK","NG")</f>
        <v>OK</v>
      </c>
      <c r="J7177" s="31" t="str">
        <f>IF(VLOOKUP(L7177,'2-1.手続一覧'!$A$9:$V$1715,22,FALSE)=AH7177,"OK","NG")</f>
        <v>OK</v>
      </c>
      <c r="K7177" s="31" t="str">
        <f>IF(VLOOKUP(L7177,'2-1.手続一覧'!$A$9:$W$1715,23,FALSE)=AK7177,"OK","NG")</f>
        <v>OK</v>
      </c>
      <c r="L7177" s="32">
        <v>24793</v>
      </c>
      <c r="M7177" s="32" t="s">
        <v>1935</v>
      </c>
      <c r="N7177" s="32" t="s">
        <v>1280</v>
      </c>
      <c r="O7177" s="32" t="s">
        <v>1269</v>
      </c>
      <c r="P7177" s="32">
        <v>1966</v>
      </c>
      <c r="Q7177" s="32" t="s">
        <v>2188</v>
      </c>
      <c r="R7177" s="32"/>
      <c r="S7177" s="32">
        <v>53</v>
      </c>
      <c r="T7177" s="32"/>
      <c r="U7177" s="32"/>
      <c r="V7177" s="32">
        <v>2</v>
      </c>
      <c r="W7177" s="32"/>
      <c r="X7177" s="32"/>
      <c r="Y7177" s="32"/>
      <c r="Z7177" s="32"/>
      <c r="AA7177" s="32" t="s">
        <v>54</v>
      </c>
      <c r="AB7177" s="32" t="s">
        <v>1928</v>
      </c>
      <c r="AC7177" s="32" t="s">
        <v>102</v>
      </c>
      <c r="AD7177" s="32" t="s">
        <v>147</v>
      </c>
      <c r="AE7177" s="33" t="s">
        <v>43</v>
      </c>
      <c r="AF7177" s="32"/>
      <c r="AG7177" s="32"/>
      <c r="AH7177" s="32"/>
      <c r="AI7177" s="32" t="s">
        <v>1929</v>
      </c>
      <c r="AJ7177" s="32"/>
      <c r="AK7177" s="32" t="s">
        <v>46</v>
      </c>
      <c r="AL7177" s="32"/>
      <c r="AM7177" s="33" t="s">
        <v>2258</v>
      </c>
      <c r="AN7177" s="33" t="s">
        <v>2259</v>
      </c>
      <c r="AO7177" s="33" t="s">
        <v>2556</v>
      </c>
    </row>
    <row r="7178" spans="2:41" ht="13.5" hidden="1" customHeight="1">
      <c r="B7178" s="31">
        <f>VLOOKUP(L7178,'2-1.手続一覧'!$A$9:$A$1715,1,FALSE)</f>
        <v>24897</v>
      </c>
      <c r="C7178" s="31" t="str">
        <f>IF(VLOOKUP(L7178,'2-1.手続一覧'!$A$9:$Q$1715,2,FALSE)=N7178,"OK","NG")</f>
        <v>OK</v>
      </c>
      <c r="D7178" s="31" t="str">
        <f>IF(VLOOKUP(L7178,'2-1.手続一覧'!$A$9:$Q$1715,3,FALSE)=O7178,"OK","NG")</f>
        <v>OK</v>
      </c>
      <c r="E7178" s="31" t="str">
        <f>IF(VLOOKUP(L7178,'2-1.手続一覧'!$A$9:$S$1715,19,FALSE)=AA7178,"OK","NG")</f>
        <v>OK</v>
      </c>
      <c r="F7178" s="31" t="str">
        <f>IF(VLOOKUP(L7178,'2-1.手続一覧'!$A$9:$S$1715,16,FALSE)=AC7178,"OK","NG")</f>
        <v>OK</v>
      </c>
      <c r="G7178" s="31" t="str">
        <f>IF(VLOOKUP(L7178,'2-1.手続一覧'!$A$9:$S$1715,17,FALSE)=AE7178,"OK","NG")</f>
        <v>NG</v>
      </c>
      <c r="H7178" s="31" t="str">
        <f>IF(VLOOKUP(L7178,'2-1.手続一覧'!$A$9:$T$1715,20,FALSE)=AF7178,"OK","NG")</f>
        <v>OK</v>
      </c>
      <c r="I7178" s="31" t="str">
        <f>IF(VLOOKUP(L7178,'2-1.手続一覧'!$A$9:$U$1715,21,FALSE)=AG7178,"OK","NG")</f>
        <v>OK</v>
      </c>
      <c r="J7178" s="31" t="str">
        <f>IF(VLOOKUP(L7178,'2-1.手続一覧'!$A$9:$V$1715,22,FALSE)=AH7178,"OK","NG")</f>
        <v>OK</v>
      </c>
      <c r="K7178" s="31" t="str">
        <f>IF(VLOOKUP(L7178,'2-1.手続一覧'!$A$9:$W$1715,23,FALSE)=AK7178,"OK","NG")</f>
        <v>OK</v>
      </c>
      <c r="L7178" s="32">
        <v>24897</v>
      </c>
      <c r="M7178" s="32" t="s">
        <v>1935</v>
      </c>
      <c r="N7178" s="32" t="s">
        <v>1275</v>
      </c>
      <c r="O7178" s="32" t="s">
        <v>1269</v>
      </c>
      <c r="P7178" s="32">
        <v>1966</v>
      </c>
      <c r="Q7178" s="32" t="s">
        <v>2188</v>
      </c>
      <c r="R7178" s="32"/>
      <c r="S7178" s="32">
        <v>62</v>
      </c>
      <c r="T7178" s="32">
        <v>2</v>
      </c>
      <c r="U7178" s="32"/>
      <c r="V7178" s="32">
        <v>1</v>
      </c>
      <c r="W7178" s="32"/>
      <c r="X7178" s="32"/>
      <c r="Y7178" s="32"/>
      <c r="Z7178" s="32"/>
      <c r="AA7178" s="32" t="s">
        <v>45</v>
      </c>
      <c r="AB7178" s="32" t="s">
        <v>2154</v>
      </c>
      <c r="AC7178" s="32" t="s">
        <v>9278</v>
      </c>
      <c r="AD7178" s="32" t="s">
        <v>1928</v>
      </c>
      <c r="AE7178" s="32" t="s">
        <v>53</v>
      </c>
      <c r="AF7178" s="32"/>
      <c r="AG7178" s="32" t="s">
        <v>569</v>
      </c>
      <c r="AH7178" s="32"/>
      <c r="AI7178" s="32" t="s">
        <v>1929</v>
      </c>
      <c r="AJ7178" s="32"/>
      <c r="AK7178" s="32" t="s">
        <v>46</v>
      </c>
      <c r="AL7178" s="32"/>
      <c r="AN7178" s="33" t="s">
        <v>2259</v>
      </c>
      <c r="AO7178" s="33" t="s">
        <v>2556</v>
      </c>
    </row>
    <row r="7179" spans="2:41" ht="13.5" hidden="1" customHeight="1">
      <c r="B7179" s="31">
        <f>VLOOKUP(L7179,'2-1.手続一覧'!$A$9:$A$1715,1,FALSE)</f>
        <v>25241</v>
      </c>
      <c r="C7179" s="31" t="str">
        <f>IF(VLOOKUP(L7179,'2-1.手続一覧'!$A$9:$Q$1715,2,FALSE)=N7179,"OK","NG")</f>
        <v>OK</v>
      </c>
      <c r="D7179" s="31" t="str">
        <f>IF(VLOOKUP(L7179,'2-1.手続一覧'!$A$9:$Q$1715,3,FALSE)=O7179,"OK","NG")</f>
        <v>OK</v>
      </c>
      <c r="E7179" s="31" t="str">
        <f>IF(VLOOKUP(L7179,'2-1.手続一覧'!$A$9:$S$1715,19,FALSE)=AA7179,"OK","NG")</f>
        <v>OK</v>
      </c>
      <c r="F7179" s="31" t="str">
        <f>IF(VLOOKUP(L7179,'2-1.手続一覧'!$A$9:$S$1715,16,FALSE)=AC7179,"OK","NG")</f>
        <v>OK</v>
      </c>
      <c r="G7179" s="31" t="str">
        <f>IF(VLOOKUP(L7179,'2-1.手続一覧'!$A$9:$S$1715,17,FALSE)=AE7179,"OK","NG")</f>
        <v>NG</v>
      </c>
      <c r="H7179" s="31" t="str">
        <f>IF(VLOOKUP(L7179,'2-1.手続一覧'!$A$9:$T$1715,20,FALSE)=AF7179,"OK","NG")</f>
        <v>OK</v>
      </c>
      <c r="I7179" s="31" t="str">
        <f>IF(VLOOKUP(L7179,'2-1.手続一覧'!$A$9:$U$1715,21,FALSE)=AG7179,"OK","NG")</f>
        <v>OK</v>
      </c>
      <c r="J7179" s="31" t="str">
        <f>IF(VLOOKUP(L7179,'2-1.手続一覧'!$A$9:$V$1715,22,FALSE)=AH7179,"OK","NG")</f>
        <v>OK</v>
      </c>
      <c r="K7179" s="31" t="str">
        <f>IF(VLOOKUP(L7179,'2-1.手続一覧'!$A$9:$W$1715,23,FALSE)=AK7179,"OK","NG")</f>
        <v>OK</v>
      </c>
      <c r="L7179" s="32">
        <v>25241</v>
      </c>
      <c r="M7179" s="32" t="s">
        <v>1935</v>
      </c>
      <c r="N7179" s="32" t="s">
        <v>1276</v>
      </c>
      <c r="O7179" s="32" t="s">
        <v>1269</v>
      </c>
      <c r="P7179" s="32">
        <v>1966</v>
      </c>
      <c r="Q7179" s="32" t="s">
        <v>2188</v>
      </c>
      <c r="R7179" s="32"/>
      <c r="S7179" s="32">
        <v>66</v>
      </c>
      <c r="T7179" s="32"/>
      <c r="U7179" s="32"/>
      <c r="V7179" s="32"/>
      <c r="W7179" s="32"/>
      <c r="X7179" s="32"/>
      <c r="Y7179" s="32"/>
      <c r="Z7179" s="32"/>
      <c r="AA7179" s="32" t="s">
        <v>108</v>
      </c>
      <c r="AB7179" s="32" t="s">
        <v>2518</v>
      </c>
      <c r="AC7179" s="32" t="s">
        <v>44</v>
      </c>
      <c r="AD7179" s="32" t="s">
        <v>1928</v>
      </c>
      <c r="AE7179" s="32" t="s">
        <v>53</v>
      </c>
      <c r="AF7179" s="32"/>
      <c r="AG7179" s="32"/>
      <c r="AH7179" s="32"/>
      <c r="AI7179" s="32" t="s">
        <v>1929</v>
      </c>
      <c r="AJ7179" s="32"/>
      <c r="AK7179" s="32" t="s">
        <v>46</v>
      </c>
      <c r="AL7179" s="32"/>
      <c r="AN7179" s="33" t="s">
        <v>2259</v>
      </c>
      <c r="AO7179" s="33" t="s">
        <v>2556</v>
      </c>
    </row>
    <row r="7180" spans="2:41" ht="13.5" customHeight="1">
      <c r="B7180" s="31">
        <f>VLOOKUP(L7180,'2-1.手続一覧'!$A$9:$A$1715,1,FALSE)</f>
        <v>24780</v>
      </c>
      <c r="C7180" s="31" t="str">
        <f>IF(VLOOKUP(L7180,'2-1.手続一覧'!$A$9:$Q$1715,2,FALSE)=N7180,"OK","NG")</f>
        <v>OK</v>
      </c>
      <c r="D7180" s="31" t="str">
        <f>IF(VLOOKUP(L7180,'2-1.手続一覧'!$A$9:$Q$1715,3,FALSE)=O7180,"OK","NG")</f>
        <v>OK</v>
      </c>
      <c r="E7180" s="31" t="str">
        <f>IF(VLOOKUP(L7180,'2-1.手続一覧'!$A$9:$S$1715,19,FALSE)=AA7180,"OK","NG")</f>
        <v>OK</v>
      </c>
      <c r="F7180" s="31" t="str">
        <f>IF(VLOOKUP(L7180,'2-1.手続一覧'!$A$9:$S$1715,16,FALSE)=AC7180,"OK","NG")</f>
        <v>NG</v>
      </c>
      <c r="G7180" s="31" t="str">
        <f>IF(VLOOKUP(L7180,'2-1.手続一覧'!$A$9:$S$1715,17,FALSE)=AE7180,"OK","NG")</f>
        <v>NG</v>
      </c>
      <c r="H7180" s="31" t="str">
        <f>IF(VLOOKUP(L7180,'2-1.手続一覧'!$A$9:$T$1715,20,FALSE)=AF7180,"OK","NG")</f>
        <v>OK</v>
      </c>
      <c r="I7180" s="31" t="str">
        <f>IF(VLOOKUP(L7180,'2-1.手続一覧'!$A$9:$U$1715,21,FALSE)=AG7180,"OK","NG")</f>
        <v>OK</v>
      </c>
      <c r="J7180" s="31" t="str">
        <f>IF(VLOOKUP(L7180,'2-1.手続一覧'!$A$9:$V$1715,22,FALSE)=AH7180,"OK","NG")</f>
        <v>OK</v>
      </c>
      <c r="K7180" s="31" t="str">
        <f>IF(VLOOKUP(L7180,'2-1.手続一覧'!$A$9:$W$1715,23,FALSE)=AK7180,"OK","NG")</f>
        <v>OK</v>
      </c>
      <c r="L7180" s="32">
        <v>24780</v>
      </c>
      <c r="M7180" s="32" t="s">
        <v>1935</v>
      </c>
      <c r="N7180" s="32" t="s">
        <v>1277</v>
      </c>
      <c r="O7180" s="32" t="s">
        <v>1269</v>
      </c>
      <c r="P7180" s="32">
        <v>1966</v>
      </c>
      <c r="Q7180" s="32" t="s">
        <v>2188</v>
      </c>
      <c r="R7180" s="32"/>
      <c r="S7180" s="32">
        <v>69</v>
      </c>
      <c r="T7180" s="32"/>
      <c r="U7180" s="32"/>
      <c r="V7180" s="32"/>
      <c r="W7180" s="32"/>
      <c r="X7180" s="32"/>
      <c r="Y7180" s="32"/>
      <c r="Z7180" s="32"/>
      <c r="AA7180" s="32" t="s">
        <v>54</v>
      </c>
      <c r="AB7180" s="32" t="s">
        <v>1928</v>
      </c>
      <c r="AC7180" s="32" t="s">
        <v>102</v>
      </c>
      <c r="AD7180" s="32" t="s">
        <v>147</v>
      </c>
      <c r="AE7180" s="33" t="s">
        <v>43</v>
      </c>
      <c r="AF7180" s="32"/>
      <c r="AG7180" s="32"/>
      <c r="AH7180" s="32"/>
      <c r="AI7180" s="32" t="s">
        <v>1929</v>
      </c>
      <c r="AJ7180" s="32"/>
      <c r="AK7180" s="32" t="s">
        <v>46</v>
      </c>
      <c r="AL7180" s="32"/>
      <c r="AM7180" s="33" t="s">
        <v>2258</v>
      </c>
      <c r="AN7180" s="33" t="s">
        <v>2259</v>
      </c>
      <c r="AO7180" s="33" t="s">
        <v>2556</v>
      </c>
    </row>
    <row r="7181" spans="2:41" ht="13.5" customHeight="1">
      <c r="B7181" s="31">
        <f>VLOOKUP(L7181,'2-1.手続一覧'!$A$9:$A$1715,1,FALSE)</f>
        <v>24781</v>
      </c>
      <c r="C7181" s="31" t="str">
        <f>IF(VLOOKUP(L7181,'2-1.手続一覧'!$A$9:$Q$1715,2,FALSE)=N7181,"OK","NG")</f>
        <v>OK</v>
      </c>
      <c r="D7181" s="31" t="str">
        <f>IF(VLOOKUP(L7181,'2-1.手続一覧'!$A$9:$Q$1715,3,FALSE)=O7181,"OK","NG")</f>
        <v>OK</v>
      </c>
      <c r="E7181" s="31" t="str">
        <f>IF(VLOOKUP(L7181,'2-1.手続一覧'!$A$9:$S$1715,19,FALSE)=AA7181,"OK","NG")</f>
        <v>OK</v>
      </c>
      <c r="F7181" s="31" t="str">
        <f>IF(VLOOKUP(L7181,'2-1.手続一覧'!$A$9:$S$1715,16,FALSE)=AC7181,"OK","NG")</f>
        <v>NG</v>
      </c>
      <c r="G7181" s="31" t="str">
        <f>IF(VLOOKUP(L7181,'2-1.手続一覧'!$A$9:$S$1715,17,FALSE)=AE7181,"OK","NG")</f>
        <v>NG</v>
      </c>
      <c r="H7181" s="31" t="str">
        <f>IF(VLOOKUP(L7181,'2-1.手続一覧'!$A$9:$T$1715,20,FALSE)=AF7181,"OK","NG")</f>
        <v>OK</v>
      </c>
      <c r="I7181" s="31" t="str">
        <f>IF(VLOOKUP(L7181,'2-1.手続一覧'!$A$9:$U$1715,21,FALSE)=AG7181,"OK","NG")</f>
        <v>OK</v>
      </c>
      <c r="J7181" s="31" t="str">
        <f>IF(VLOOKUP(L7181,'2-1.手続一覧'!$A$9:$V$1715,22,FALSE)=AH7181,"OK","NG")</f>
        <v>OK</v>
      </c>
      <c r="K7181" s="31" t="str">
        <f>IF(VLOOKUP(L7181,'2-1.手続一覧'!$A$9:$W$1715,23,FALSE)=AK7181,"OK","NG")</f>
        <v>OK</v>
      </c>
      <c r="L7181" s="32">
        <v>24781</v>
      </c>
      <c r="M7181" s="32" t="s">
        <v>1935</v>
      </c>
      <c r="N7181" s="32" t="s">
        <v>1278</v>
      </c>
      <c r="O7181" s="32" t="s">
        <v>1269</v>
      </c>
      <c r="P7181" s="32">
        <v>1966</v>
      </c>
      <c r="Q7181" s="32" t="s">
        <v>2188</v>
      </c>
      <c r="R7181" s="32"/>
      <c r="S7181" s="32">
        <v>69</v>
      </c>
      <c r="T7181" s="32"/>
      <c r="U7181" s="32"/>
      <c r="V7181" s="32"/>
      <c r="W7181" s="32"/>
      <c r="X7181" s="32"/>
      <c r="Y7181" s="32"/>
      <c r="Z7181" s="32"/>
      <c r="AA7181" s="32" t="s">
        <v>54</v>
      </c>
      <c r="AB7181" s="32" t="s">
        <v>1928</v>
      </c>
      <c r="AC7181" s="32" t="s">
        <v>102</v>
      </c>
      <c r="AD7181" s="32" t="s">
        <v>147</v>
      </c>
      <c r="AE7181" s="33" t="s">
        <v>43</v>
      </c>
      <c r="AF7181" s="32"/>
      <c r="AG7181" s="32"/>
      <c r="AH7181" s="32"/>
      <c r="AI7181" s="32" t="s">
        <v>1929</v>
      </c>
      <c r="AJ7181" s="32"/>
      <c r="AK7181" s="32" t="s">
        <v>46</v>
      </c>
      <c r="AL7181" s="32"/>
      <c r="AM7181" s="33" t="s">
        <v>2258</v>
      </c>
      <c r="AN7181" s="33" t="s">
        <v>2259</v>
      </c>
      <c r="AO7181" s="33" t="s">
        <v>2556</v>
      </c>
    </row>
    <row r="7182" spans="2:41" ht="13.5" customHeight="1">
      <c r="B7182" s="31">
        <f>VLOOKUP(L7182,'2-1.手続一覧'!$A$9:$A$1715,1,FALSE)</f>
        <v>25298</v>
      </c>
      <c r="C7182" s="31" t="str">
        <f>IF(VLOOKUP(L7182,'2-1.手続一覧'!$A$9:$Q$1715,2,FALSE)=N7182,"OK","NG")</f>
        <v>OK</v>
      </c>
      <c r="D7182" s="31" t="str">
        <f>IF(VLOOKUP(L7182,'2-1.手続一覧'!$A$9:$Q$1715,3,FALSE)=O7182,"OK","NG")</f>
        <v>OK</v>
      </c>
      <c r="E7182" s="31" t="str">
        <f>IF(VLOOKUP(L7182,'2-1.手続一覧'!$A$9:$S$1715,19,FALSE)=AA7182,"OK","NG")</f>
        <v>OK</v>
      </c>
      <c r="F7182" s="31" t="str">
        <f>IF(VLOOKUP(L7182,'2-1.手続一覧'!$A$9:$S$1715,16,FALSE)=AC7182,"OK","NG")</f>
        <v>NG</v>
      </c>
      <c r="G7182" s="31" t="str">
        <f>IF(VLOOKUP(L7182,'2-1.手続一覧'!$A$9:$S$1715,17,FALSE)=AE7182,"OK","NG")</f>
        <v>NG</v>
      </c>
      <c r="H7182" s="31" t="str">
        <f>IF(VLOOKUP(L7182,'2-1.手続一覧'!$A$9:$T$1715,20,FALSE)=AF7182,"OK","NG")</f>
        <v>OK</v>
      </c>
      <c r="I7182" s="31" t="str">
        <f>IF(VLOOKUP(L7182,'2-1.手続一覧'!$A$9:$U$1715,21,FALSE)=AG7182,"OK","NG")</f>
        <v>OK</v>
      </c>
      <c r="J7182" s="31" t="str">
        <f>IF(VLOOKUP(L7182,'2-1.手続一覧'!$A$9:$V$1715,22,FALSE)=AH7182,"OK","NG")</f>
        <v>OK</v>
      </c>
      <c r="K7182" s="31" t="str">
        <f>IF(VLOOKUP(L7182,'2-1.手続一覧'!$A$9:$W$1715,23,FALSE)=AK7182,"OK","NG")</f>
        <v>OK</v>
      </c>
      <c r="L7182" s="32">
        <v>25298</v>
      </c>
      <c r="M7182" s="32" t="s">
        <v>1935</v>
      </c>
      <c r="N7182" s="32" t="s">
        <v>579</v>
      </c>
      <c r="O7182" s="32" t="s">
        <v>1269</v>
      </c>
      <c r="P7182" s="32">
        <v>1966</v>
      </c>
      <c r="Q7182" s="32" t="s">
        <v>2188</v>
      </c>
      <c r="R7182" s="32"/>
      <c r="S7182" s="32">
        <v>69</v>
      </c>
      <c r="T7182" s="32"/>
      <c r="U7182" s="32"/>
      <c r="V7182" s="32"/>
      <c r="W7182" s="32"/>
      <c r="X7182" s="32"/>
      <c r="Y7182" s="32"/>
      <c r="Z7182" s="32"/>
      <c r="AA7182" s="32" t="s">
        <v>54</v>
      </c>
      <c r="AB7182" s="32" t="s">
        <v>1928</v>
      </c>
      <c r="AC7182" s="32" t="s">
        <v>102</v>
      </c>
      <c r="AD7182" s="32" t="s">
        <v>147</v>
      </c>
      <c r="AE7182" s="33" t="s">
        <v>43</v>
      </c>
      <c r="AF7182" s="32"/>
      <c r="AG7182" s="32"/>
      <c r="AH7182" s="32"/>
      <c r="AI7182" s="32" t="s">
        <v>1929</v>
      </c>
      <c r="AJ7182" s="32"/>
      <c r="AK7182" s="32" t="s">
        <v>46</v>
      </c>
      <c r="AL7182" s="32"/>
      <c r="AM7182" s="33" t="s">
        <v>2258</v>
      </c>
      <c r="AN7182" s="33" t="s">
        <v>2259</v>
      </c>
      <c r="AO7182" s="33" t="s">
        <v>2556</v>
      </c>
    </row>
    <row r="7183" spans="2:41" ht="13.5" hidden="1" customHeight="1">
      <c r="L7183" s="32">
        <v>111185</v>
      </c>
      <c r="M7183" s="32" t="s">
        <v>1935</v>
      </c>
      <c r="N7183" s="32" t="s">
        <v>8253</v>
      </c>
      <c r="O7183" s="34" t="s">
        <v>294</v>
      </c>
      <c r="P7183" s="32">
        <v>1954</v>
      </c>
      <c r="Q7183" s="32" t="s">
        <v>1938</v>
      </c>
      <c r="R7183" s="32">
        <v>51</v>
      </c>
      <c r="S7183" s="32">
        <v>55</v>
      </c>
      <c r="T7183" s="32"/>
      <c r="U7183" s="32"/>
      <c r="V7183" s="32">
        <v>9</v>
      </c>
      <c r="W7183" s="32"/>
      <c r="X7183" s="32"/>
      <c r="Y7183" s="32"/>
      <c r="Z7183" s="32"/>
      <c r="AA7183" s="32" t="s">
        <v>54</v>
      </c>
      <c r="AB7183" s="32" t="s">
        <v>1928</v>
      </c>
      <c r="AC7183" s="32"/>
      <c r="AD7183" s="32" t="s">
        <v>147</v>
      </c>
      <c r="AE7183" s="32"/>
      <c r="AF7183" s="32"/>
      <c r="AG7183" s="32"/>
      <c r="AH7183" s="32"/>
      <c r="AI7183" s="32" t="s">
        <v>1929</v>
      </c>
      <c r="AJ7183" s="32"/>
      <c r="AK7183" s="32" t="s">
        <v>46</v>
      </c>
      <c r="AL7183" s="32"/>
      <c r="AN7183" s="33" t="s">
        <v>2290</v>
      </c>
      <c r="AO7183" s="33" t="s">
        <v>2291</v>
      </c>
    </row>
    <row r="7184" spans="2:41" ht="13.5" hidden="1" customHeight="1">
      <c r="L7184" s="32">
        <v>111186</v>
      </c>
      <c r="M7184" s="32" t="s">
        <v>1935</v>
      </c>
      <c r="N7184" s="32" t="s">
        <v>8254</v>
      </c>
      <c r="O7184" s="34" t="s">
        <v>294</v>
      </c>
      <c r="P7184" s="32">
        <v>1954</v>
      </c>
      <c r="Q7184" s="32" t="s">
        <v>1938</v>
      </c>
      <c r="R7184" s="32">
        <v>51</v>
      </c>
      <c r="S7184" s="32">
        <v>55</v>
      </c>
      <c r="T7184" s="32"/>
      <c r="U7184" s="32"/>
      <c r="V7184" s="32">
        <v>10</v>
      </c>
      <c r="W7184" s="32"/>
      <c r="X7184" s="32"/>
      <c r="Y7184" s="32"/>
      <c r="Z7184" s="32"/>
      <c r="AA7184" s="32" t="s">
        <v>54</v>
      </c>
      <c r="AB7184" s="32" t="s">
        <v>1928</v>
      </c>
      <c r="AC7184" s="32"/>
      <c r="AD7184" s="32" t="s">
        <v>147</v>
      </c>
      <c r="AE7184" s="32"/>
      <c r="AF7184" s="32"/>
      <c r="AG7184" s="32"/>
      <c r="AH7184" s="32"/>
      <c r="AI7184" s="32" t="s">
        <v>1929</v>
      </c>
      <c r="AJ7184" s="32"/>
      <c r="AK7184" s="32" t="s">
        <v>46</v>
      </c>
      <c r="AL7184" s="32"/>
      <c r="AN7184" s="33" t="s">
        <v>2290</v>
      </c>
      <c r="AO7184" s="33" t="s">
        <v>2291</v>
      </c>
    </row>
    <row r="7185" spans="12:41" ht="13.5" hidden="1" customHeight="1">
      <c r="L7185" s="32">
        <v>111205</v>
      </c>
      <c r="M7185" s="32" t="s">
        <v>1935</v>
      </c>
      <c r="N7185" s="32" t="s">
        <v>8255</v>
      </c>
      <c r="O7185" s="34" t="s">
        <v>294</v>
      </c>
      <c r="P7185" s="32">
        <v>1954</v>
      </c>
      <c r="Q7185" s="32" t="s">
        <v>1938</v>
      </c>
      <c r="R7185" s="32">
        <v>51</v>
      </c>
      <c r="S7185" s="32">
        <v>72</v>
      </c>
      <c r="T7185" s="32"/>
      <c r="U7185" s="32"/>
      <c r="V7185" s="32">
        <v>9</v>
      </c>
      <c r="W7185" s="32"/>
      <c r="X7185" s="32"/>
      <c r="Y7185" s="32"/>
      <c r="Z7185" s="32"/>
      <c r="AA7185" s="32" t="s">
        <v>54</v>
      </c>
      <c r="AB7185" s="32" t="s">
        <v>1928</v>
      </c>
      <c r="AC7185" s="32"/>
      <c r="AD7185" s="32" t="s">
        <v>147</v>
      </c>
      <c r="AE7185" s="32"/>
      <c r="AF7185" s="32"/>
      <c r="AG7185" s="32"/>
      <c r="AH7185" s="32"/>
      <c r="AI7185" s="32" t="s">
        <v>1929</v>
      </c>
      <c r="AJ7185" s="32"/>
      <c r="AK7185" s="32" t="s">
        <v>46</v>
      </c>
      <c r="AL7185" s="32"/>
      <c r="AN7185" s="33" t="s">
        <v>2290</v>
      </c>
      <c r="AO7185" s="33" t="s">
        <v>2291</v>
      </c>
    </row>
    <row r="7186" spans="12:41" hidden="1">
      <c r="M7186" s="32" t="s">
        <v>1935</v>
      </c>
      <c r="N7186" s="33" t="s">
        <v>8256</v>
      </c>
      <c r="O7186" s="33" t="s">
        <v>8257</v>
      </c>
      <c r="P7186" s="33">
        <v>2020</v>
      </c>
      <c r="Q7186" s="32" t="s">
        <v>1938</v>
      </c>
      <c r="R7186" s="32">
        <v>38</v>
      </c>
      <c r="S7186" s="33">
        <v>4</v>
      </c>
      <c r="V7186" s="33">
        <v>2</v>
      </c>
      <c r="AA7186" s="32" t="s">
        <v>54</v>
      </c>
      <c r="AB7186" s="32" t="s">
        <v>1928</v>
      </c>
      <c r="AC7186" s="32"/>
      <c r="AD7186" s="32" t="s">
        <v>147</v>
      </c>
      <c r="AE7186" s="32"/>
      <c r="AF7186" s="32"/>
      <c r="AG7186" s="32"/>
      <c r="AH7186" s="32"/>
      <c r="AI7186" s="34" t="s">
        <v>1929</v>
      </c>
      <c r="AJ7186" s="32"/>
      <c r="AK7186" s="32" t="s">
        <v>46</v>
      </c>
      <c r="AN7186" s="33" t="s">
        <v>3139</v>
      </c>
      <c r="AO7186" s="33" t="s">
        <v>8258</v>
      </c>
    </row>
    <row r="7187" spans="12:41" hidden="1">
      <c r="M7187" s="32" t="s">
        <v>1935</v>
      </c>
      <c r="N7187" s="33" t="s">
        <v>8259</v>
      </c>
      <c r="O7187" s="33" t="s">
        <v>8257</v>
      </c>
      <c r="P7187" s="33">
        <v>2020</v>
      </c>
      <c r="Q7187" s="32" t="s">
        <v>1938</v>
      </c>
      <c r="R7187" s="32">
        <v>38</v>
      </c>
      <c r="S7187" s="33">
        <v>5</v>
      </c>
      <c r="AA7187" s="33" t="s">
        <v>160</v>
      </c>
      <c r="AB7187" s="32" t="s">
        <v>1928</v>
      </c>
      <c r="AC7187" s="32"/>
      <c r="AD7187" s="32" t="s">
        <v>1928</v>
      </c>
      <c r="AE7187" s="32"/>
      <c r="AF7187" s="32"/>
      <c r="AG7187" s="32"/>
      <c r="AH7187" s="32"/>
      <c r="AI7187" s="34" t="s">
        <v>1929</v>
      </c>
      <c r="AJ7187" s="32"/>
      <c r="AK7187" s="32" t="s">
        <v>46</v>
      </c>
      <c r="AN7187" s="33" t="s">
        <v>3139</v>
      </c>
      <c r="AO7187" s="33" t="s">
        <v>8258</v>
      </c>
    </row>
    <row r="7188" spans="12:41" hidden="1">
      <c r="M7188" s="32" t="s">
        <v>1935</v>
      </c>
      <c r="N7188" s="33" t="s">
        <v>8260</v>
      </c>
      <c r="O7188" s="33" t="s">
        <v>8257</v>
      </c>
      <c r="P7188" s="33">
        <v>2020</v>
      </c>
      <c r="Q7188" s="32" t="s">
        <v>1938</v>
      </c>
      <c r="R7188" s="32">
        <v>38</v>
      </c>
      <c r="S7188" s="33">
        <v>6</v>
      </c>
      <c r="V7188" s="33">
        <v>1</v>
      </c>
      <c r="AA7188" s="33" t="s">
        <v>108</v>
      </c>
      <c r="AB7188" s="32" t="s">
        <v>147</v>
      </c>
      <c r="AC7188" s="32"/>
      <c r="AD7188" s="32" t="s">
        <v>1928</v>
      </c>
      <c r="AE7188" s="32"/>
      <c r="AF7188" s="32"/>
      <c r="AG7188" s="32"/>
      <c r="AH7188" s="32"/>
      <c r="AI7188" s="34" t="s">
        <v>1929</v>
      </c>
      <c r="AJ7188" s="32"/>
      <c r="AK7188" s="32" t="s">
        <v>46</v>
      </c>
      <c r="AN7188" s="33" t="s">
        <v>3139</v>
      </c>
      <c r="AO7188" s="33" t="s">
        <v>8258</v>
      </c>
    </row>
    <row r="7189" spans="12:41" hidden="1">
      <c r="M7189" s="32" t="s">
        <v>1935</v>
      </c>
      <c r="N7189" s="33" t="s">
        <v>8261</v>
      </c>
      <c r="O7189" s="33" t="s">
        <v>8257</v>
      </c>
      <c r="P7189" s="33">
        <v>2020</v>
      </c>
      <c r="Q7189" s="32" t="s">
        <v>1938</v>
      </c>
      <c r="R7189" s="32">
        <v>38</v>
      </c>
      <c r="S7189" s="33">
        <v>6</v>
      </c>
      <c r="V7189" s="33">
        <v>2</v>
      </c>
      <c r="AA7189" s="33" t="s">
        <v>108</v>
      </c>
      <c r="AB7189" s="32" t="s">
        <v>147</v>
      </c>
      <c r="AC7189" s="32"/>
      <c r="AD7189" s="32" t="s">
        <v>147</v>
      </c>
      <c r="AE7189" s="32"/>
      <c r="AF7189" s="32"/>
      <c r="AG7189" s="32"/>
      <c r="AH7189" s="32"/>
      <c r="AI7189" s="34" t="s">
        <v>1929</v>
      </c>
      <c r="AJ7189" s="32"/>
      <c r="AK7189" s="32" t="s">
        <v>46</v>
      </c>
      <c r="AN7189" s="33" t="s">
        <v>3139</v>
      </c>
      <c r="AO7189" s="33" t="s">
        <v>8258</v>
      </c>
    </row>
    <row r="7190" spans="12:41" hidden="1">
      <c r="M7190" s="32" t="s">
        <v>1935</v>
      </c>
      <c r="N7190" s="33" t="s">
        <v>8262</v>
      </c>
      <c r="O7190" s="33" t="s">
        <v>8257</v>
      </c>
      <c r="P7190" s="33">
        <v>2020</v>
      </c>
      <c r="Q7190" s="32" t="s">
        <v>1938</v>
      </c>
      <c r="R7190" s="32">
        <v>38</v>
      </c>
      <c r="S7190" s="33">
        <v>6</v>
      </c>
      <c r="V7190" s="33">
        <v>3</v>
      </c>
      <c r="AA7190" s="33" t="s">
        <v>160</v>
      </c>
      <c r="AB7190" s="32" t="s">
        <v>147</v>
      </c>
      <c r="AC7190" s="32"/>
      <c r="AD7190" s="32" t="s">
        <v>1928</v>
      </c>
      <c r="AE7190" s="32"/>
      <c r="AF7190" s="32"/>
      <c r="AG7190" s="32"/>
      <c r="AH7190" s="32"/>
      <c r="AI7190" s="34" t="s">
        <v>1929</v>
      </c>
      <c r="AJ7190" s="32"/>
      <c r="AK7190" s="32" t="s">
        <v>46</v>
      </c>
      <c r="AN7190" s="33" t="s">
        <v>3139</v>
      </c>
      <c r="AO7190" s="33" t="s">
        <v>8258</v>
      </c>
    </row>
    <row r="7191" spans="12:41" hidden="1">
      <c r="M7191" s="32" t="s">
        <v>1935</v>
      </c>
      <c r="N7191" s="33" t="s">
        <v>8263</v>
      </c>
      <c r="O7191" s="33" t="s">
        <v>8257</v>
      </c>
      <c r="P7191" s="33">
        <v>2020</v>
      </c>
      <c r="Q7191" s="32" t="s">
        <v>1938</v>
      </c>
      <c r="R7191" s="32">
        <v>38</v>
      </c>
      <c r="S7191" s="33">
        <v>6</v>
      </c>
      <c r="V7191" s="33">
        <v>4</v>
      </c>
      <c r="AA7191" s="33" t="s">
        <v>108</v>
      </c>
      <c r="AB7191" s="32" t="s">
        <v>147</v>
      </c>
      <c r="AC7191" s="32"/>
      <c r="AD7191" s="32" t="s">
        <v>1928</v>
      </c>
      <c r="AE7191" s="32"/>
      <c r="AF7191" s="32"/>
      <c r="AG7191" s="32"/>
      <c r="AH7191" s="32"/>
      <c r="AI7191" s="34" t="s">
        <v>1929</v>
      </c>
      <c r="AJ7191" s="32"/>
      <c r="AK7191" s="32" t="s">
        <v>46</v>
      </c>
      <c r="AN7191" s="33" t="s">
        <v>3139</v>
      </c>
      <c r="AO7191" s="33" t="s">
        <v>8258</v>
      </c>
    </row>
    <row r="7192" spans="12:41" hidden="1">
      <c r="M7192" s="32" t="s">
        <v>1935</v>
      </c>
      <c r="N7192" s="33" t="s">
        <v>8264</v>
      </c>
      <c r="O7192" s="33" t="s">
        <v>8257</v>
      </c>
      <c r="P7192" s="33">
        <v>2020</v>
      </c>
      <c r="Q7192" s="32" t="s">
        <v>1938</v>
      </c>
      <c r="R7192" s="32">
        <v>38</v>
      </c>
      <c r="S7192" s="33">
        <v>6</v>
      </c>
      <c r="V7192" s="33">
        <v>5</v>
      </c>
      <c r="AA7192" s="33" t="s">
        <v>108</v>
      </c>
      <c r="AB7192" s="32" t="s">
        <v>147</v>
      </c>
      <c r="AC7192" s="32"/>
      <c r="AD7192" s="32" t="s">
        <v>147</v>
      </c>
      <c r="AE7192" s="32"/>
      <c r="AF7192" s="32"/>
      <c r="AG7192" s="32"/>
      <c r="AH7192" s="32"/>
      <c r="AI7192" s="34" t="s">
        <v>1929</v>
      </c>
      <c r="AJ7192" s="32"/>
      <c r="AK7192" s="32" t="s">
        <v>46</v>
      </c>
      <c r="AN7192" s="33" t="s">
        <v>3139</v>
      </c>
      <c r="AO7192" s="33" t="s">
        <v>8258</v>
      </c>
    </row>
    <row r="7193" spans="12:41" hidden="1">
      <c r="M7193" s="32" t="s">
        <v>1935</v>
      </c>
      <c r="N7193" s="33" t="s">
        <v>8265</v>
      </c>
      <c r="O7193" s="33" t="s">
        <v>8257</v>
      </c>
      <c r="P7193" s="33">
        <v>2020</v>
      </c>
      <c r="Q7193" s="32" t="s">
        <v>1938</v>
      </c>
      <c r="R7193" s="32">
        <v>38</v>
      </c>
      <c r="S7193" s="33">
        <v>6</v>
      </c>
      <c r="V7193" s="33">
        <v>6</v>
      </c>
      <c r="AA7193" s="33" t="s">
        <v>160</v>
      </c>
      <c r="AB7193" s="32" t="s">
        <v>147</v>
      </c>
      <c r="AC7193" s="32"/>
      <c r="AD7193" s="32" t="s">
        <v>1928</v>
      </c>
      <c r="AE7193" s="32"/>
      <c r="AF7193" s="32"/>
      <c r="AG7193" s="32"/>
      <c r="AH7193" s="32"/>
      <c r="AI7193" s="34" t="s">
        <v>1929</v>
      </c>
      <c r="AJ7193" s="32"/>
      <c r="AK7193" s="32" t="s">
        <v>46</v>
      </c>
      <c r="AN7193" s="33" t="s">
        <v>3139</v>
      </c>
      <c r="AO7193" s="33" t="s">
        <v>8258</v>
      </c>
    </row>
    <row r="7194" spans="12:41" hidden="1">
      <c r="M7194" s="32" t="s">
        <v>1935</v>
      </c>
      <c r="N7194" s="33" t="s">
        <v>8266</v>
      </c>
      <c r="O7194" s="33" t="s">
        <v>8257</v>
      </c>
      <c r="P7194" s="33">
        <v>2020</v>
      </c>
      <c r="Q7194" s="32" t="s">
        <v>1938</v>
      </c>
      <c r="R7194" s="32">
        <v>38</v>
      </c>
      <c r="S7194" s="33">
        <v>7</v>
      </c>
      <c r="V7194" s="33">
        <v>4</v>
      </c>
      <c r="AA7194" s="33" t="s">
        <v>108</v>
      </c>
      <c r="AB7194" s="32" t="s">
        <v>147</v>
      </c>
      <c r="AC7194" s="32"/>
      <c r="AD7194" s="32" t="s">
        <v>147</v>
      </c>
      <c r="AE7194" s="32"/>
      <c r="AF7194" s="32"/>
      <c r="AG7194" s="32"/>
      <c r="AH7194" s="32"/>
      <c r="AI7194" s="34" t="s">
        <v>1929</v>
      </c>
      <c r="AJ7194" s="32"/>
      <c r="AK7194" s="32" t="s">
        <v>46</v>
      </c>
      <c r="AN7194" s="33" t="s">
        <v>3139</v>
      </c>
      <c r="AO7194" s="33" t="s">
        <v>8258</v>
      </c>
    </row>
    <row r="7195" spans="12:41" hidden="1">
      <c r="M7195" s="32" t="s">
        <v>1935</v>
      </c>
      <c r="N7195" s="33" t="s">
        <v>8267</v>
      </c>
      <c r="O7195" s="33" t="s">
        <v>8257</v>
      </c>
      <c r="P7195" s="33">
        <v>2020</v>
      </c>
      <c r="Q7195" s="32" t="s">
        <v>1938</v>
      </c>
      <c r="R7195" s="32">
        <v>38</v>
      </c>
      <c r="S7195" s="33">
        <v>7</v>
      </c>
      <c r="V7195" s="33">
        <v>5</v>
      </c>
      <c r="AA7195" s="33" t="s">
        <v>160</v>
      </c>
      <c r="AB7195" s="32" t="s">
        <v>147</v>
      </c>
      <c r="AC7195" s="32"/>
      <c r="AD7195" s="32" t="s">
        <v>1928</v>
      </c>
      <c r="AE7195" s="32"/>
      <c r="AF7195" s="32"/>
      <c r="AG7195" s="32"/>
      <c r="AH7195" s="32"/>
      <c r="AI7195" s="34" t="s">
        <v>1929</v>
      </c>
      <c r="AJ7195" s="32"/>
      <c r="AK7195" s="32" t="s">
        <v>46</v>
      </c>
      <c r="AN7195" s="33" t="s">
        <v>3139</v>
      </c>
      <c r="AO7195" s="33" t="s">
        <v>8258</v>
      </c>
    </row>
    <row r="7196" spans="12:41" hidden="1">
      <c r="M7196" s="32" t="s">
        <v>1935</v>
      </c>
      <c r="N7196" s="33" t="s">
        <v>8268</v>
      </c>
      <c r="O7196" s="33" t="s">
        <v>8257</v>
      </c>
      <c r="P7196" s="33">
        <v>2020</v>
      </c>
      <c r="Q7196" s="32" t="s">
        <v>1938</v>
      </c>
      <c r="R7196" s="32">
        <v>38</v>
      </c>
      <c r="S7196" s="33">
        <v>7</v>
      </c>
      <c r="V7196" s="33">
        <v>6</v>
      </c>
      <c r="AA7196" s="33" t="s">
        <v>108</v>
      </c>
      <c r="AB7196" s="32" t="s">
        <v>147</v>
      </c>
      <c r="AC7196" s="32"/>
      <c r="AD7196" s="32" t="s">
        <v>147</v>
      </c>
      <c r="AE7196" s="32"/>
      <c r="AF7196" s="32"/>
      <c r="AG7196" s="32"/>
      <c r="AH7196" s="32"/>
      <c r="AI7196" s="34" t="s">
        <v>1929</v>
      </c>
      <c r="AJ7196" s="32"/>
      <c r="AK7196" s="32" t="s">
        <v>46</v>
      </c>
      <c r="AN7196" s="33" t="s">
        <v>3139</v>
      </c>
      <c r="AO7196" s="33" t="s">
        <v>8258</v>
      </c>
    </row>
    <row r="7197" spans="12:41" hidden="1">
      <c r="M7197" s="32" t="s">
        <v>1935</v>
      </c>
      <c r="N7197" s="33" t="s">
        <v>8269</v>
      </c>
      <c r="O7197" s="33" t="s">
        <v>8257</v>
      </c>
      <c r="P7197" s="33">
        <v>2020</v>
      </c>
      <c r="Q7197" s="32" t="s">
        <v>1938</v>
      </c>
      <c r="R7197" s="32">
        <v>38</v>
      </c>
      <c r="S7197" s="33">
        <v>7</v>
      </c>
      <c r="V7197" s="33">
        <v>6</v>
      </c>
      <c r="AA7197" s="33" t="s">
        <v>160</v>
      </c>
      <c r="AB7197" s="32" t="s">
        <v>147</v>
      </c>
      <c r="AC7197" s="32"/>
      <c r="AD7197" s="32" t="s">
        <v>1928</v>
      </c>
      <c r="AE7197" s="32"/>
      <c r="AF7197" s="32"/>
      <c r="AG7197" s="32"/>
      <c r="AH7197" s="32"/>
      <c r="AI7197" s="34" t="s">
        <v>1929</v>
      </c>
      <c r="AJ7197" s="32"/>
      <c r="AK7197" s="32" t="s">
        <v>46</v>
      </c>
      <c r="AN7197" s="33" t="s">
        <v>3139</v>
      </c>
      <c r="AO7197" s="33" t="s">
        <v>8258</v>
      </c>
    </row>
    <row r="7198" spans="12:41" hidden="1">
      <c r="M7198" s="32" t="s">
        <v>1935</v>
      </c>
      <c r="N7198" s="33" t="s">
        <v>8270</v>
      </c>
      <c r="O7198" s="33" t="s">
        <v>8257</v>
      </c>
      <c r="P7198" s="33">
        <v>2020</v>
      </c>
      <c r="Q7198" s="32" t="s">
        <v>1938</v>
      </c>
      <c r="R7198" s="32">
        <v>38</v>
      </c>
      <c r="S7198" s="33">
        <v>8</v>
      </c>
      <c r="V7198" s="33">
        <v>1</v>
      </c>
      <c r="AA7198" s="33" t="s">
        <v>108</v>
      </c>
      <c r="AB7198" s="32" t="s">
        <v>147</v>
      </c>
      <c r="AC7198" s="32"/>
      <c r="AD7198" s="32" t="s">
        <v>1928</v>
      </c>
      <c r="AE7198" s="32"/>
      <c r="AF7198" s="32"/>
      <c r="AG7198" s="32"/>
      <c r="AH7198" s="32"/>
      <c r="AI7198" s="34" t="s">
        <v>1929</v>
      </c>
      <c r="AJ7198" s="32"/>
      <c r="AK7198" s="32" t="s">
        <v>46</v>
      </c>
      <c r="AN7198" s="33" t="s">
        <v>3139</v>
      </c>
      <c r="AO7198" s="33" t="s">
        <v>8258</v>
      </c>
    </row>
    <row r="7199" spans="12:41" hidden="1">
      <c r="M7199" s="32" t="s">
        <v>1935</v>
      </c>
      <c r="N7199" s="33" t="s">
        <v>8271</v>
      </c>
      <c r="O7199" s="33" t="s">
        <v>8257</v>
      </c>
      <c r="P7199" s="33">
        <v>2020</v>
      </c>
      <c r="Q7199" s="32" t="s">
        <v>1938</v>
      </c>
      <c r="R7199" s="32">
        <v>38</v>
      </c>
      <c r="S7199" s="33">
        <v>8</v>
      </c>
      <c r="V7199" s="33">
        <v>2</v>
      </c>
      <c r="AA7199" s="33" t="s">
        <v>108</v>
      </c>
      <c r="AB7199" s="32" t="s">
        <v>147</v>
      </c>
      <c r="AC7199" s="32"/>
      <c r="AD7199" s="32" t="s">
        <v>147</v>
      </c>
      <c r="AE7199" s="32"/>
      <c r="AF7199" s="32"/>
      <c r="AG7199" s="32"/>
      <c r="AH7199" s="32"/>
      <c r="AI7199" s="34" t="s">
        <v>1929</v>
      </c>
      <c r="AJ7199" s="32"/>
      <c r="AK7199" s="32" t="s">
        <v>46</v>
      </c>
      <c r="AN7199" s="33" t="s">
        <v>3139</v>
      </c>
      <c r="AO7199" s="33" t="s">
        <v>8258</v>
      </c>
    </row>
    <row r="7200" spans="12:41" hidden="1">
      <c r="M7200" s="32" t="s">
        <v>1935</v>
      </c>
      <c r="N7200" s="33" t="s">
        <v>8272</v>
      </c>
      <c r="O7200" s="33" t="s">
        <v>8257</v>
      </c>
      <c r="P7200" s="33">
        <v>2020</v>
      </c>
      <c r="Q7200" s="32" t="s">
        <v>1938</v>
      </c>
      <c r="R7200" s="32">
        <v>38</v>
      </c>
      <c r="S7200" s="33">
        <v>8</v>
      </c>
      <c r="V7200" s="33">
        <v>2</v>
      </c>
      <c r="AA7200" s="33" t="s">
        <v>160</v>
      </c>
      <c r="AB7200" s="32" t="s">
        <v>147</v>
      </c>
      <c r="AC7200" s="32"/>
      <c r="AD7200" s="32" t="s">
        <v>1928</v>
      </c>
      <c r="AE7200" s="32"/>
      <c r="AF7200" s="32"/>
      <c r="AG7200" s="32"/>
      <c r="AH7200" s="32"/>
      <c r="AI7200" s="34" t="s">
        <v>1929</v>
      </c>
      <c r="AJ7200" s="32"/>
      <c r="AK7200" s="32" t="s">
        <v>46</v>
      </c>
      <c r="AN7200" s="33" t="s">
        <v>3139</v>
      </c>
      <c r="AO7200" s="33" t="s">
        <v>8258</v>
      </c>
    </row>
    <row r="7201" spans="13:41" hidden="1">
      <c r="M7201" s="32" t="s">
        <v>1935</v>
      </c>
      <c r="N7201" s="33" t="s">
        <v>8273</v>
      </c>
      <c r="O7201" s="33" t="s">
        <v>8257</v>
      </c>
      <c r="P7201" s="33">
        <v>2020</v>
      </c>
      <c r="Q7201" s="32" t="s">
        <v>1938</v>
      </c>
      <c r="R7201" s="32">
        <v>38</v>
      </c>
      <c r="S7201" s="33">
        <v>9</v>
      </c>
      <c r="V7201" s="33">
        <v>1</v>
      </c>
      <c r="AA7201" s="33" t="s">
        <v>54</v>
      </c>
      <c r="AB7201" s="32" t="s">
        <v>1928</v>
      </c>
      <c r="AC7201" s="32"/>
      <c r="AD7201" s="32" t="s">
        <v>147</v>
      </c>
      <c r="AE7201" s="32"/>
      <c r="AF7201" s="32"/>
      <c r="AG7201" s="32"/>
      <c r="AH7201" s="32"/>
      <c r="AI7201" s="34" t="s">
        <v>1929</v>
      </c>
      <c r="AJ7201" s="32"/>
      <c r="AK7201" s="32" t="s">
        <v>46</v>
      </c>
      <c r="AN7201" s="33" t="s">
        <v>3139</v>
      </c>
      <c r="AO7201" s="33" t="s">
        <v>8258</v>
      </c>
    </row>
    <row r="7202" spans="13:41" hidden="1">
      <c r="M7202" s="32" t="s">
        <v>1935</v>
      </c>
      <c r="N7202" s="33" t="s">
        <v>8274</v>
      </c>
      <c r="O7202" s="33" t="s">
        <v>8257</v>
      </c>
      <c r="P7202" s="33">
        <v>2020</v>
      </c>
      <c r="Q7202" s="32" t="s">
        <v>1938</v>
      </c>
      <c r="R7202" s="32">
        <v>38</v>
      </c>
      <c r="S7202" s="33">
        <v>9</v>
      </c>
      <c r="V7202" s="33">
        <v>3</v>
      </c>
      <c r="AA7202" s="33" t="s">
        <v>108</v>
      </c>
      <c r="AB7202" s="32" t="s">
        <v>147</v>
      </c>
      <c r="AC7202" s="32"/>
      <c r="AD7202" s="32" t="s">
        <v>147</v>
      </c>
      <c r="AE7202" s="32"/>
      <c r="AF7202" s="32"/>
      <c r="AG7202" s="32"/>
      <c r="AH7202" s="32"/>
      <c r="AI7202" s="34" t="s">
        <v>1929</v>
      </c>
      <c r="AJ7202" s="32"/>
      <c r="AK7202" s="32" t="s">
        <v>46</v>
      </c>
      <c r="AN7202" s="33" t="s">
        <v>3139</v>
      </c>
      <c r="AO7202" s="33" t="s">
        <v>8258</v>
      </c>
    </row>
    <row r="7203" spans="13:41" hidden="1">
      <c r="M7203" s="32" t="s">
        <v>1935</v>
      </c>
      <c r="N7203" s="33" t="s">
        <v>8275</v>
      </c>
      <c r="O7203" s="33" t="s">
        <v>8257</v>
      </c>
      <c r="P7203" s="33">
        <v>2020</v>
      </c>
      <c r="Q7203" s="32" t="s">
        <v>1938</v>
      </c>
      <c r="R7203" s="32">
        <v>38</v>
      </c>
      <c r="S7203" s="33">
        <v>9</v>
      </c>
      <c r="V7203" s="33">
        <v>5</v>
      </c>
      <c r="AA7203" s="33" t="s">
        <v>160</v>
      </c>
      <c r="AB7203" s="32" t="s">
        <v>147</v>
      </c>
      <c r="AC7203" s="32"/>
      <c r="AD7203" s="32" t="s">
        <v>1928</v>
      </c>
      <c r="AE7203" s="32"/>
      <c r="AF7203" s="32"/>
      <c r="AG7203" s="32"/>
      <c r="AH7203" s="32"/>
      <c r="AI7203" s="34" t="s">
        <v>1929</v>
      </c>
      <c r="AJ7203" s="32"/>
      <c r="AK7203" s="32" t="s">
        <v>46</v>
      </c>
      <c r="AN7203" s="33" t="s">
        <v>3139</v>
      </c>
      <c r="AO7203" s="33" t="s">
        <v>8258</v>
      </c>
    </row>
    <row r="7204" spans="13:41" hidden="1">
      <c r="M7204" s="32" t="s">
        <v>1935</v>
      </c>
      <c r="N7204" s="33" t="s">
        <v>8276</v>
      </c>
      <c r="O7204" s="33" t="s">
        <v>8257</v>
      </c>
      <c r="P7204" s="33">
        <v>2020</v>
      </c>
      <c r="Q7204" s="32" t="s">
        <v>1938</v>
      </c>
      <c r="R7204" s="32">
        <v>38</v>
      </c>
      <c r="S7204" s="33">
        <v>10</v>
      </c>
      <c r="V7204" s="33">
        <v>1</v>
      </c>
      <c r="AA7204" s="33" t="s">
        <v>54</v>
      </c>
      <c r="AB7204" s="33" t="s">
        <v>1940</v>
      </c>
      <c r="AD7204" s="32" t="s">
        <v>147</v>
      </c>
      <c r="AE7204" s="32"/>
      <c r="AF7204" s="32"/>
      <c r="AG7204" s="32"/>
      <c r="AH7204" s="32"/>
      <c r="AI7204" s="34" t="s">
        <v>1929</v>
      </c>
      <c r="AJ7204" s="32"/>
      <c r="AK7204" s="32" t="s">
        <v>46</v>
      </c>
      <c r="AN7204" s="33" t="s">
        <v>3139</v>
      </c>
      <c r="AO7204" s="33" t="s">
        <v>8258</v>
      </c>
    </row>
    <row r="7205" spans="13:41" hidden="1">
      <c r="M7205" s="32" t="s">
        <v>1935</v>
      </c>
      <c r="N7205" s="33" t="s">
        <v>8277</v>
      </c>
      <c r="O7205" s="33" t="s">
        <v>8257</v>
      </c>
      <c r="P7205" s="33">
        <v>2020</v>
      </c>
      <c r="Q7205" s="32" t="s">
        <v>1938</v>
      </c>
      <c r="R7205" s="32">
        <v>38</v>
      </c>
      <c r="S7205" s="33">
        <v>10</v>
      </c>
      <c r="V7205" s="33">
        <v>3</v>
      </c>
      <c r="AA7205" s="32" t="s">
        <v>45</v>
      </c>
      <c r="AB7205" s="32" t="s">
        <v>147</v>
      </c>
      <c r="AC7205" s="32"/>
      <c r="AD7205" s="32" t="s">
        <v>1928</v>
      </c>
      <c r="AE7205" s="32"/>
      <c r="AF7205" s="32"/>
      <c r="AG7205" s="32"/>
      <c r="AH7205" s="32"/>
      <c r="AI7205" s="34" t="s">
        <v>1929</v>
      </c>
      <c r="AJ7205" s="32"/>
      <c r="AK7205" s="32" t="s">
        <v>46</v>
      </c>
      <c r="AN7205" s="33" t="s">
        <v>3139</v>
      </c>
      <c r="AO7205" s="33" t="s">
        <v>8258</v>
      </c>
    </row>
    <row r="7206" spans="13:41" hidden="1">
      <c r="M7206" s="32" t="s">
        <v>1935</v>
      </c>
      <c r="N7206" s="33" t="s">
        <v>8278</v>
      </c>
      <c r="O7206" s="33" t="s">
        <v>8257</v>
      </c>
      <c r="P7206" s="33">
        <v>2020</v>
      </c>
      <c r="Q7206" s="32" t="s">
        <v>1938</v>
      </c>
      <c r="R7206" s="32">
        <v>38</v>
      </c>
      <c r="S7206" s="33">
        <v>10</v>
      </c>
      <c r="V7206" s="33">
        <v>4</v>
      </c>
      <c r="AA7206" s="32" t="s">
        <v>45</v>
      </c>
      <c r="AB7206" s="32" t="s">
        <v>147</v>
      </c>
      <c r="AC7206" s="32"/>
      <c r="AD7206" s="32" t="s">
        <v>147</v>
      </c>
      <c r="AE7206" s="32"/>
      <c r="AI7206" s="34" t="s">
        <v>1929</v>
      </c>
      <c r="AK7206" s="32" t="s">
        <v>46</v>
      </c>
      <c r="AN7206" s="33" t="s">
        <v>3139</v>
      </c>
      <c r="AO7206" s="33" t="s">
        <v>8258</v>
      </c>
    </row>
    <row r="7207" spans="13:41" hidden="1">
      <c r="M7207" s="32" t="s">
        <v>1935</v>
      </c>
      <c r="N7207" s="33" t="s">
        <v>8279</v>
      </c>
      <c r="O7207" s="33" t="s">
        <v>8257</v>
      </c>
      <c r="P7207" s="33">
        <v>2020</v>
      </c>
      <c r="Q7207" s="32" t="s">
        <v>1938</v>
      </c>
      <c r="R7207" s="32">
        <v>38</v>
      </c>
      <c r="S7207" s="33">
        <v>10</v>
      </c>
      <c r="V7207" s="33">
        <v>4</v>
      </c>
      <c r="AA7207" s="33" t="s">
        <v>160</v>
      </c>
      <c r="AB7207" s="32" t="s">
        <v>147</v>
      </c>
      <c r="AC7207" s="32"/>
      <c r="AD7207" s="33" t="s">
        <v>1940</v>
      </c>
      <c r="AI7207" s="34" t="s">
        <v>1929</v>
      </c>
      <c r="AK7207" s="32" t="s">
        <v>46</v>
      </c>
      <c r="AN7207" s="33" t="s">
        <v>3139</v>
      </c>
      <c r="AO7207" s="33" t="s">
        <v>8258</v>
      </c>
    </row>
    <row r="7208" spans="13:41" hidden="1">
      <c r="M7208" s="32" t="s">
        <v>1935</v>
      </c>
      <c r="N7208" s="33" t="s">
        <v>8280</v>
      </c>
      <c r="O7208" s="33" t="s">
        <v>8257</v>
      </c>
      <c r="P7208" s="33">
        <v>2020</v>
      </c>
      <c r="Q7208" s="32" t="s">
        <v>1938</v>
      </c>
      <c r="R7208" s="32">
        <v>38</v>
      </c>
      <c r="S7208" s="33">
        <v>11</v>
      </c>
      <c r="V7208" s="33">
        <v>1</v>
      </c>
      <c r="AA7208" s="33" t="s">
        <v>54</v>
      </c>
      <c r="AB7208" s="32" t="s">
        <v>1928</v>
      </c>
      <c r="AC7208" s="32"/>
      <c r="AD7208" s="32" t="s">
        <v>147</v>
      </c>
      <c r="AE7208" s="32"/>
      <c r="AI7208" s="34" t="s">
        <v>1929</v>
      </c>
      <c r="AK7208" s="32" t="s">
        <v>46</v>
      </c>
      <c r="AN7208" s="33" t="s">
        <v>3139</v>
      </c>
      <c r="AO7208" s="33" t="s">
        <v>8258</v>
      </c>
    </row>
    <row r="7209" spans="13:41" hidden="1">
      <c r="M7209" s="32" t="s">
        <v>1935</v>
      </c>
      <c r="N7209" s="33" t="s">
        <v>8281</v>
      </c>
      <c r="O7209" s="33" t="s">
        <v>8257</v>
      </c>
      <c r="P7209" s="33">
        <v>2020</v>
      </c>
      <c r="Q7209" s="32" t="s">
        <v>1938</v>
      </c>
      <c r="R7209" s="32">
        <v>38</v>
      </c>
      <c r="S7209" s="33">
        <v>11</v>
      </c>
      <c r="V7209" s="33">
        <v>2</v>
      </c>
      <c r="AA7209" s="32" t="s">
        <v>45</v>
      </c>
      <c r="AB7209" s="32" t="s">
        <v>147</v>
      </c>
      <c r="AC7209" s="32"/>
      <c r="AD7209" s="32" t="s">
        <v>1928</v>
      </c>
      <c r="AE7209" s="32"/>
      <c r="AI7209" s="34" t="s">
        <v>1929</v>
      </c>
      <c r="AK7209" s="32" t="s">
        <v>46</v>
      </c>
      <c r="AN7209" s="33" t="s">
        <v>3139</v>
      </c>
      <c r="AO7209" s="33" t="s">
        <v>8258</v>
      </c>
    </row>
    <row r="7210" spans="13:41" hidden="1">
      <c r="M7210" s="32" t="s">
        <v>1935</v>
      </c>
      <c r="N7210" s="33" t="s">
        <v>8282</v>
      </c>
      <c r="O7210" s="33" t="s">
        <v>8257</v>
      </c>
      <c r="P7210" s="33">
        <v>2020</v>
      </c>
      <c r="Q7210" s="32" t="s">
        <v>1938</v>
      </c>
      <c r="R7210" s="32">
        <v>38</v>
      </c>
      <c r="S7210" s="33">
        <v>12</v>
      </c>
      <c r="AA7210" s="33" t="s">
        <v>108</v>
      </c>
      <c r="AB7210" s="32" t="s">
        <v>147</v>
      </c>
      <c r="AC7210" s="32"/>
      <c r="AD7210" s="32" t="s">
        <v>1928</v>
      </c>
      <c r="AE7210" s="32"/>
      <c r="AI7210" s="34" t="s">
        <v>1929</v>
      </c>
      <c r="AK7210" s="32" t="s">
        <v>46</v>
      </c>
      <c r="AN7210" s="33" t="s">
        <v>3139</v>
      </c>
      <c r="AO7210" s="33" t="s">
        <v>8258</v>
      </c>
    </row>
    <row r="7211" spans="13:41" hidden="1">
      <c r="M7211" s="32" t="s">
        <v>1935</v>
      </c>
      <c r="N7211" s="33" t="s">
        <v>8283</v>
      </c>
      <c r="O7211" s="33" t="s">
        <v>8257</v>
      </c>
      <c r="P7211" s="33">
        <v>2020</v>
      </c>
      <c r="Q7211" s="32" t="s">
        <v>1938</v>
      </c>
      <c r="R7211" s="32">
        <v>38</v>
      </c>
      <c r="S7211" s="33">
        <v>13</v>
      </c>
      <c r="AA7211" s="33" t="s">
        <v>108</v>
      </c>
      <c r="AB7211" s="32" t="s">
        <v>147</v>
      </c>
      <c r="AC7211" s="32"/>
      <c r="AD7211" s="32" t="s">
        <v>147</v>
      </c>
      <c r="AE7211" s="32"/>
      <c r="AI7211" s="34" t="s">
        <v>1929</v>
      </c>
      <c r="AK7211" s="32" t="s">
        <v>46</v>
      </c>
      <c r="AN7211" s="33" t="s">
        <v>3139</v>
      </c>
      <c r="AO7211" s="33" t="s">
        <v>8258</v>
      </c>
    </row>
    <row r="7212" spans="13:41" hidden="1">
      <c r="M7212" s="32" t="s">
        <v>1935</v>
      </c>
      <c r="N7212" s="33" t="s">
        <v>8284</v>
      </c>
      <c r="O7212" s="33" t="s">
        <v>8257</v>
      </c>
      <c r="P7212" s="33">
        <v>2020</v>
      </c>
      <c r="Q7212" s="32" t="s">
        <v>1938</v>
      </c>
      <c r="R7212" s="32">
        <v>38</v>
      </c>
      <c r="S7212" s="33">
        <v>15</v>
      </c>
      <c r="V7212" s="33">
        <v>1</v>
      </c>
      <c r="AA7212" s="33" t="s">
        <v>108</v>
      </c>
      <c r="AB7212" s="32" t="s">
        <v>147</v>
      </c>
      <c r="AC7212" s="32"/>
      <c r="AD7212" s="32" t="s">
        <v>1928</v>
      </c>
      <c r="AE7212" s="32"/>
      <c r="AI7212" s="34" t="s">
        <v>1929</v>
      </c>
      <c r="AK7212" s="32" t="s">
        <v>46</v>
      </c>
      <c r="AN7212" s="33" t="s">
        <v>3139</v>
      </c>
      <c r="AO7212" s="33" t="s">
        <v>8258</v>
      </c>
    </row>
    <row r="7213" spans="13:41" hidden="1">
      <c r="M7213" s="32" t="s">
        <v>1935</v>
      </c>
      <c r="N7213" s="33" t="s">
        <v>8285</v>
      </c>
      <c r="O7213" s="33" t="s">
        <v>8257</v>
      </c>
      <c r="P7213" s="33">
        <v>2020</v>
      </c>
      <c r="Q7213" s="32" t="s">
        <v>1938</v>
      </c>
      <c r="R7213" s="32">
        <v>38</v>
      </c>
      <c r="S7213" s="33">
        <v>15</v>
      </c>
      <c r="V7213" s="33">
        <v>2</v>
      </c>
      <c r="AA7213" s="33" t="s">
        <v>108</v>
      </c>
      <c r="AB7213" s="32" t="s">
        <v>147</v>
      </c>
      <c r="AC7213" s="32"/>
      <c r="AD7213" s="32" t="s">
        <v>147</v>
      </c>
      <c r="AE7213" s="32"/>
      <c r="AI7213" s="34" t="s">
        <v>1929</v>
      </c>
      <c r="AK7213" s="32" t="s">
        <v>46</v>
      </c>
      <c r="AN7213" s="33" t="s">
        <v>3139</v>
      </c>
      <c r="AO7213" s="33" t="s">
        <v>8258</v>
      </c>
    </row>
    <row r="7214" spans="13:41" hidden="1">
      <c r="M7214" s="32" t="s">
        <v>1935</v>
      </c>
      <c r="N7214" s="33" t="s">
        <v>8286</v>
      </c>
      <c r="O7214" s="33" t="s">
        <v>8257</v>
      </c>
      <c r="P7214" s="33">
        <v>2020</v>
      </c>
      <c r="Q7214" s="32" t="s">
        <v>1938</v>
      </c>
      <c r="R7214" s="32">
        <v>38</v>
      </c>
      <c r="S7214" s="33">
        <v>16</v>
      </c>
      <c r="V7214" s="33">
        <v>2</v>
      </c>
      <c r="AA7214" s="33" t="s">
        <v>108</v>
      </c>
      <c r="AB7214" s="32" t="s">
        <v>147</v>
      </c>
      <c r="AC7214" s="32"/>
      <c r="AD7214" s="32" t="s">
        <v>147</v>
      </c>
      <c r="AE7214" s="32"/>
      <c r="AI7214" s="34" t="s">
        <v>1929</v>
      </c>
      <c r="AK7214" s="32" t="s">
        <v>46</v>
      </c>
      <c r="AN7214" s="33" t="s">
        <v>3139</v>
      </c>
      <c r="AO7214" s="33" t="s">
        <v>8258</v>
      </c>
    </row>
    <row r="7215" spans="13:41" hidden="1">
      <c r="M7215" s="32" t="s">
        <v>1935</v>
      </c>
      <c r="N7215" s="33" t="s">
        <v>8287</v>
      </c>
      <c r="O7215" s="33" t="s">
        <v>8257</v>
      </c>
      <c r="P7215" s="33">
        <v>2020</v>
      </c>
      <c r="Q7215" s="32" t="s">
        <v>1938</v>
      </c>
      <c r="R7215" s="32">
        <v>38</v>
      </c>
      <c r="S7215" s="33">
        <v>21</v>
      </c>
      <c r="AA7215" s="33" t="s">
        <v>108</v>
      </c>
      <c r="AB7215" s="32" t="s">
        <v>147</v>
      </c>
      <c r="AC7215" s="32"/>
      <c r="AD7215" s="32" t="s">
        <v>1928</v>
      </c>
      <c r="AE7215" s="32"/>
      <c r="AI7215" s="34" t="s">
        <v>1929</v>
      </c>
      <c r="AK7215" s="32" t="s">
        <v>46</v>
      </c>
      <c r="AN7215" s="33" t="s">
        <v>3139</v>
      </c>
      <c r="AO7215" s="33" t="s">
        <v>8258</v>
      </c>
    </row>
    <row r="7216" spans="13:41" hidden="1">
      <c r="M7216" s="32" t="s">
        <v>1935</v>
      </c>
      <c r="N7216" s="33" t="s">
        <v>8288</v>
      </c>
      <c r="O7216" s="33" t="s">
        <v>3372</v>
      </c>
      <c r="P7216" s="33">
        <v>2013</v>
      </c>
      <c r="Q7216" s="33" t="s">
        <v>1938</v>
      </c>
      <c r="R7216" s="33">
        <v>51</v>
      </c>
      <c r="S7216" s="33">
        <v>4</v>
      </c>
      <c r="V7216" s="33">
        <v>1</v>
      </c>
      <c r="AA7216" s="33" t="s">
        <v>54</v>
      </c>
      <c r="AB7216" s="33" t="s">
        <v>1928</v>
      </c>
      <c r="AD7216" s="33" t="s">
        <v>147</v>
      </c>
      <c r="AI7216" s="33" t="s">
        <v>1929</v>
      </c>
      <c r="AK7216" s="33" t="s">
        <v>46</v>
      </c>
      <c r="AN7216" s="33" t="s">
        <v>2544</v>
      </c>
      <c r="AO7216" s="33" t="s">
        <v>3373</v>
      </c>
    </row>
    <row r="7217" spans="2:41" hidden="1">
      <c r="M7217" s="32" t="s">
        <v>1935</v>
      </c>
      <c r="N7217" s="33" t="s">
        <v>8289</v>
      </c>
      <c r="O7217" s="33" t="s">
        <v>3372</v>
      </c>
      <c r="P7217" s="33">
        <v>2013</v>
      </c>
      <c r="Q7217" s="33" t="s">
        <v>1938</v>
      </c>
      <c r="R7217" s="33">
        <v>51</v>
      </c>
      <c r="S7217" s="33">
        <v>13</v>
      </c>
      <c r="V7217" s="33">
        <v>1</v>
      </c>
      <c r="AA7217" s="33" t="s">
        <v>54</v>
      </c>
      <c r="AB7217" s="33" t="s">
        <v>1928</v>
      </c>
      <c r="AD7217" s="33" t="s">
        <v>147</v>
      </c>
      <c r="AI7217" s="33" t="s">
        <v>1929</v>
      </c>
      <c r="AK7217" s="33" t="s">
        <v>46</v>
      </c>
      <c r="AN7217" s="33" t="s">
        <v>2544</v>
      </c>
      <c r="AO7217" s="33" t="s">
        <v>3373</v>
      </c>
    </row>
    <row r="7218" spans="2:41" hidden="1">
      <c r="M7218" s="32" t="s">
        <v>1935</v>
      </c>
      <c r="N7218" s="33" t="s">
        <v>8290</v>
      </c>
      <c r="O7218" s="33" t="s">
        <v>3372</v>
      </c>
      <c r="P7218" s="33">
        <v>2013</v>
      </c>
      <c r="Q7218" s="33" t="s">
        <v>1938</v>
      </c>
      <c r="R7218" s="33">
        <v>51</v>
      </c>
      <c r="S7218" s="33">
        <v>17</v>
      </c>
      <c r="V7218" s="33">
        <v>4</v>
      </c>
      <c r="AA7218" s="33" t="s">
        <v>54</v>
      </c>
      <c r="AB7218" s="33" t="s">
        <v>1928</v>
      </c>
      <c r="AD7218" s="33" t="s">
        <v>147</v>
      </c>
      <c r="AI7218" s="33" t="s">
        <v>1929</v>
      </c>
      <c r="AK7218" s="33" t="s">
        <v>46</v>
      </c>
      <c r="AN7218" s="33" t="s">
        <v>2544</v>
      </c>
      <c r="AO7218" s="33" t="s">
        <v>3373</v>
      </c>
    </row>
    <row r="7219" spans="2:41" hidden="1">
      <c r="M7219" s="32" t="s">
        <v>1935</v>
      </c>
      <c r="N7219" s="33" t="s">
        <v>8291</v>
      </c>
      <c r="O7219" s="33" t="s">
        <v>3372</v>
      </c>
      <c r="P7219" s="33">
        <v>2013</v>
      </c>
      <c r="Q7219" s="33" t="s">
        <v>1938</v>
      </c>
      <c r="R7219" s="33">
        <v>51</v>
      </c>
      <c r="S7219" s="33">
        <v>24</v>
      </c>
      <c r="V7219" s="33">
        <v>2</v>
      </c>
      <c r="AA7219" s="33" t="s">
        <v>54</v>
      </c>
      <c r="AB7219" s="33" t="s">
        <v>1928</v>
      </c>
      <c r="AD7219" s="33" t="s">
        <v>147</v>
      </c>
      <c r="AI7219" s="33" t="s">
        <v>1929</v>
      </c>
      <c r="AK7219" s="33" t="s">
        <v>46</v>
      </c>
      <c r="AN7219" s="33" t="s">
        <v>2544</v>
      </c>
      <c r="AO7219" s="33" t="s">
        <v>3373</v>
      </c>
    </row>
    <row r="7220" spans="2:41" hidden="1">
      <c r="M7220" s="32" t="s">
        <v>1935</v>
      </c>
      <c r="N7220" s="33" t="s">
        <v>8292</v>
      </c>
      <c r="O7220" s="33" t="s">
        <v>3372</v>
      </c>
      <c r="P7220" s="33">
        <v>2013</v>
      </c>
      <c r="Q7220" s="33" t="s">
        <v>1938</v>
      </c>
      <c r="R7220" s="33">
        <v>51</v>
      </c>
      <c r="S7220" s="33">
        <v>26</v>
      </c>
      <c r="V7220" s="33">
        <v>1</v>
      </c>
      <c r="AA7220" s="33" t="s">
        <v>54</v>
      </c>
      <c r="AB7220" s="33" t="s">
        <v>1928</v>
      </c>
      <c r="AD7220" s="33" t="s">
        <v>147</v>
      </c>
      <c r="AI7220" s="33" t="s">
        <v>1929</v>
      </c>
      <c r="AK7220" s="33" t="s">
        <v>46</v>
      </c>
      <c r="AN7220" s="33" t="s">
        <v>2544</v>
      </c>
      <c r="AO7220" s="33" t="s">
        <v>3373</v>
      </c>
    </row>
    <row r="7221" spans="2:41" ht="12.75" hidden="1" customHeight="1">
      <c r="B7221" s="31" t="e">
        <f>VLOOKUP(L7221,'2-1.手続一覧'!$A$9:$A$1715,1,FALSE)</f>
        <v>#N/A</v>
      </c>
      <c r="C7221" s="31" t="e">
        <f>IF(VLOOKUP(L7221,'2-1.手続一覧'!$A$9:$Q$1715,2,FALSE)=N7221,"OK","NG")</f>
        <v>#N/A</v>
      </c>
      <c r="D7221" s="31" t="e">
        <f>IF(VLOOKUP(L7221,'2-1.手続一覧'!$A$9:$Q$1715,3,FALSE)=O7221,"OK","NG")</f>
        <v>#N/A</v>
      </c>
      <c r="E7221" s="31" t="e">
        <f>IF(VLOOKUP(L7221,'2-1.手続一覧'!$A$9:$S$1715,19,FALSE)=AA7221,"OK","NG")</f>
        <v>#N/A</v>
      </c>
      <c r="F7221" s="31" t="e">
        <f>IF(VLOOKUP(L7221,'2-1.手続一覧'!$A$9:$S$1715,16,FALSE)=AC7221,"OK","NG")</f>
        <v>#N/A</v>
      </c>
      <c r="G7221" s="31" t="e">
        <f>IF(VLOOKUP(L7221,'2-1.手続一覧'!$A$9:$S$1715,17,FALSE)=AE7221,"OK","NG")</f>
        <v>#N/A</v>
      </c>
      <c r="H7221" s="31" t="e">
        <f>IF(VLOOKUP(L7221,'2-1.手続一覧'!$A$9:$T$1715,20,FALSE)=AF7221,"OK","NG")</f>
        <v>#N/A</v>
      </c>
      <c r="I7221" s="31" t="e">
        <f>IF(VLOOKUP(L7221,'2-1.手続一覧'!$A$9:$U$1715,21,FALSE)=AG7221,"OK","NG")</f>
        <v>#N/A</v>
      </c>
      <c r="J7221" s="31" t="e">
        <f>IF(VLOOKUP(L7221,'2-1.手続一覧'!$A$9:$V$1715,22,FALSE)=AH7221,"OK","NG")</f>
        <v>#N/A</v>
      </c>
      <c r="K7221" s="31" t="e">
        <f>IF(VLOOKUP(L7221,'2-1.手続一覧'!$A$9:$W$1715,23,FALSE)=AK7221,"OK","NG")</f>
        <v>#N/A</v>
      </c>
      <c r="L7221" s="50" t="s">
        <v>9296</v>
      </c>
      <c r="M7221" s="32" t="s">
        <v>1935</v>
      </c>
      <c r="N7221" s="33" t="s">
        <v>9267</v>
      </c>
      <c r="O7221" s="32" t="s">
        <v>9275</v>
      </c>
      <c r="P7221" s="32">
        <v>1970</v>
      </c>
      <c r="Q7221" s="32" t="s">
        <v>2188</v>
      </c>
      <c r="R7221" s="32">
        <v>97</v>
      </c>
      <c r="S7221" s="32">
        <v>33</v>
      </c>
      <c r="T7221" s="32"/>
      <c r="U7221" s="32"/>
      <c r="V7221" s="32">
        <v>1</v>
      </c>
      <c r="Z7221" s="45" t="s">
        <v>8293</v>
      </c>
      <c r="AA7221" s="35" t="s">
        <v>45</v>
      </c>
      <c r="AB7221" s="32" t="s">
        <v>2223</v>
      </c>
      <c r="AC7221" s="32" t="s">
        <v>1676</v>
      </c>
      <c r="AD7221" s="32" t="s">
        <v>2134</v>
      </c>
      <c r="AE7221" s="32" t="s">
        <v>53</v>
      </c>
      <c r="AG7221" s="33" t="s">
        <v>1644</v>
      </c>
      <c r="AI7221" s="32" t="s">
        <v>1929</v>
      </c>
      <c r="AK7221" s="32" t="s">
        <v>46</v>
      </c>
      <c r="AN7221" s="33" t="s">
        <v>2259</v>
      </c>
      <c r="AO7221" s="33" t="s">
        <v>2260</v>
      </c>
    </row>
    <row r="7222" spans="2:41" ht="12.75" hidden="1" customHeight="1">
      <c r="B7222" s="31" t="e">
        <f>VLOOKUP(L7222,'2-1.手続一覧'!$A$9:$A$1715,1,FALSE)</f>
        <v>#N/A</v>
      </c>
      <c r="C7222" s="31" t="e">
        <f>IF(VLOOKUP(L7222,'2-1.手続一覧'!$A$9:$Q$1715,2,FALSE)=N7222,"OK","NG")</f>
        <v>#N/A</v>
      </c>
      <c r="D7222" s="31" t="e">
        <f>IF(VLOOKUP(L7222,'2-1.手続一覧'!$A$9:$Q$1715,3,FALSE)=O7222,"OK","NG")</f>
        <v>#N/A</v>
      </c>
      <c r="E7222" s="31" t="e">
        <f>IF(VLOOKUP(L7222,'2-1.手続一覧'!$A$9:$S$1715,19,FALSE)=AA7222,"OK","NG")</f>
        <v>#N/A</v>
      </c>
      <c r="F7222" s="31" t="e">
        <f>IF(VLOOKUP(L7222,'2-1.手続一覧'!$A$9:$S$1715,16,FALSE)=AC7222,"OK","NG")</f>
        <v>#N/A</v>
      </c>
      <c r="G7222" s="31" t="e">
        <f>IF(VLOOKUP(L7222,'2-1.手続一覧'!$A$9:$S$1715,17,FALSE)=AE7222,"OK","NG")</f>
        <v>#N/A</v>
      </c>
      <c r="H7222" s="31" t="e">
        <f>IF(VLOOKUP(L7222,'2-1.手続一覧'!$A$9:$T$1715,20,FALSE)=AF7222,"OK","NG")</f>
        <v>#N/A</v>
      </c>
      <c r="I7222" s="31" t="e">
        <f>IF(VLOOKUP(L7222,'2-1.手続一覧'!$A$9:$U$1715,21,FALSE)=AG7222,"OK","NG")</f>
        <v>#N/A</v>
      </c>
      <c r="J7222" s="31" t="e">
        <f>IF(VLOOKUP(L7222,'2-1.手続一覧'!$A$9:$V$1715,22,FALSE)=AH7222,"OK","NG")</f>
        <v>#N/A</v>
      </c>
      <c r="K7222" s="31" t="e">
        <f>IF(VLOOKUP(L7222,'2-1.手続一覧'!$A$9:$W$1715,23,FALSE)=AK7222,"OK","NG")</f>
        <v>#N/A</v>
      </c>
      <c r="L7222" s="50" t="s">
        <v>9297</v>
      </c>
      <c r="M7222" s="32" t="s">
        <v>1935</v>
      </c>
      <c r="N7222" s="33" t="s">
        <v>1778</v>
      </c>
      <c r="O7222" s="32" t="s">
        <v>9273</v>
      </c>
      <c r="P7222" s="32">
        <v>1979</v>
      </c>
      <c r="Q7222" s="32" t="s">
        <v>2188</v>
      </c>
      <c r="R7222" s="32">
        <v>77</v>
      </c>
      <c r="S7222" s="32">
        <v>12</v>
      </c>
      <c r="V7222" s="33">
        <v>2</v>
      </c>
      <c r="Z7222" s="45" t="s">
        <v>8294</v>
      </c>
      <c r="AA7222" s="35" t="s">
        <v>45</v>
      </c>
      <c r="AB7222" s="32" t="s">
        <v>147</v>
      </c>
      <c r="AC7222" s="32" t="s">
        <v>43</v>
      </c>
      <c r="AD7222" s="32" t="s">
        <v>2134</v>
      </c>
      <c r="AE7222" s="32" t="s">
        <v>53</v>
      </c>
      <c r="AI7222" s="32" t="s">
        <v>1929</v>
      </c>
      <c r="AK7222" s="32" t="s">
        <v>46</v>
      </c>
      <c r="AL7222" s="32"/>
      <c r="AN7222" s="33" t="s">
        <v>2259</v>
      </c>
      <c r="AO7222" s="33" t="s">
        <v>2260</v>
      </c>
    </row>
    <row r="7223" spans="2:41" ht="12.75" hidden="1" customHeight="1">
      <c r="B7223" s="31" t="e">
        <f>VLOOKUP(L7223,'2-1.手続一覧'!$A$9:$A$1715,1,FALSE)</f>
        <v>#N/A</v>
      </c>
      <c r="C7223" s="31" t="e">
        <f>IF(VLOOKUP(L7223,'2-1.手続一覧'!$A$9:$Q$1715,2,FALSE)=N7223,"OK","NG")</f>
        <v>#N/A</v>
      </c>
      <c r="D7223" s="31" t="e">
        <f>IF(VLOOKUP(L7223,'2-1.手続一覧'!$A$9:$Q$1715,3,FALSE)=O7223,"OK","NG")</f>
        <v>#N/A</v>
      </c>
      <c r="E7223" s="31" t="e">
        <f>IF(VLOOKUP(L7223,'2-1.手続一覧'!$A$9:$S$1715,19,FALSE)=AA7223,"OK","NG")</f>
        <v>#N/A</v>
      </c>
      <c r="F7223" s="31" t="e">
        <f>IF(VLOOKUP(L7223,'2-1.手続一覧'!$A$9:$S$1715,16,FALSE)=AC7223,"OK","NG")</f>
        <v>#N/A</v>
      </c>
      <c r="G7223" s="31" t="e">
        <f>IF(VLOOKUP(L7223,'2-1.手続一覧'!$A$9:$S$1715,17,FALSE)=AE7223,"OK","NG")</f>
        <v>#N/A</v>
      </c>
      <c r="H7223" s="31" t="e">
        <f>IF(VLOOKUP(L7223,'2-1.手続一覧'!$A$9:$T$1715,20,FALSE)=AF7223,"OK","NG")</f>
        <v>#N/A</v>
      </c>
      <c r="I7223" s="31" t="e">
        <f>IF(VLOOKUP(L7223,'2-1.手続一覧'!$A$9:$U$1715,21,FALSE)=AG7223,"OK","NG")</f>
        <v>#N/A</v>
      </c>
      <c r="J7223" s="31" t="e">
        <f>IF(VLOOKUP(L7223,'2-1.手続一覧'!$A$9:$V$1715,22,FALSE)=AH7223,"OK","NG")</f>
        <v>#N/A</v>
      </c>
      <c r="K7223" s="31" t="e">
        <f>IF(VLOOKUP(L7223,'2-1.手続一覧'!$A$9:$W$1715,23,FALSE)=AK7223,"OK","NG")</f>
        <v>#N/A</v>
      </c>
      <c r="L7223" s="50" t="s">
        <v>9298</v>
      </c>
      <c r="M7223" s="33" t="s">
        <v>1935</v>
      </c>
      <c r="N7223" s="33" t="s">
        <v>1776</v>
      </c>
      <c r="O7223" s="33" t="s">
        <v>9273</v>
      </c>
      <c r="P7223" s="33">
        <v>1979</v>
      </c>
      <c r="Q7223" s="33" t="s">
        <v>2188</v>
      </c>
      <c r="R7223" s="33">
        <v>77</v>
      </c>
      <c r="S7223" s="33">
        <v>13</v>
      </c>
      <c r="Z7223" s="45" t="s">
        <v>8295</v>
      </c>
      <c r="AA7223" s="45" t="s">
        <v>45</v>
      </c>
      <c r="AB7223" s="33" t="s">
        <v>2223</v>
      </c>
      <c r="AC7223" s="32" t="s">
        <v>1676</v>
      </c>
      <c r="AD7223" s="33" t="s">
        <v>2134</v>
      </c>
      <c r="AE7223" s="32" t="s">
        <v>53</v>
      </c>
      <c r="AG7223" s="33" t="s">
        <v>1644</v>
      </c>
      <c r="AI7223" s="33" t="s">
        <v>1929</v>
      </c>
      <c r="AK7223" s="33" t="s">
        <v>46</v>
      </c>
      <c r="AN7223" s="33" t="s">
        <v>2259</v>
      </c>
      <c r="AO7223" s="33" t="s">
        <v>2260</v>
      </c>
    </row>
    <row r="7224" spans="2:41" hidden="1">
      <c r="M7224" s="33" t="s">
        <v>1935</v>
      </c>
      <c r="N7224" s="33" t="s">
        <v>8296</v>
      </c>
      <c r="O7224" s="33" t="s">
        <v>4795</v>
      </c>
      <c r="P7224" s="33">
        <v>1997</v>
      </c>
      <c r="Q7224" s="33" t="s">
        <v>2188</v>
      </c>
      <c r="S7224" s="33">
        <v>12</v>
      </c>
      <c r="V7224" s="33">
        <v>1</v>
      </c>
      <c r="Z7224" s="33" t="s">
        <v>4796</v>
      </c>
      <c r="AA7224" s="33" t="s">
        <v>54</v>
      </c>
      <c r="AB7224" s="33" t="s">
        <v>1928</v>
      </c>
      <c r="AD7224" s="33" t="s">
        <v>2154</v>
      </c>
      <c r="AG7224" s="33" t="s">
        <v>246</v>
      </c>
      <c r="AI7224" s="33" t="s">
        <v>1929</v>
      </c>
      <c r="AK7224" s="33" t="s">
        <v>46</v>
      </c>
      <c r="AL7224" s="33" t="s">
        <v>8297</v>
      </c>
      <c r="AN7224" s="33" t="s">
        <v>2540</v>
      </c>
      <c r="AO7224" s="33" t="s">
        <v>2541</v>
      </c>
    </row>
    <row r="7225" spans="2:41" hidden="1">
      <c r="M7225" s="33" t="s">
        <v>1935</v>
      </c>
      <c r="N7225" s="33" t="s">
        <v>8298</v>
      </c>
      <c r="O7225" s="33" t="s">
        <v>4795</v>
      </c>
      <c r="P7225" s="33">
        <v>1997</v>
      </c>
      <c r="Q7225" s="33" t="s">
        <v>2188</v>
      </c>
      <c r="S7225" s="33">
        <v>12</v>
      </c>
      <c r="V7225" s="33">
        <v>3</v>
      </c>
      <c r="Z7225" s="33" t="s">
        <v>4796</v>
      </c>
      <c r="AA7225" s="33" t="s">
        <v>54</v>
      </c>
      <c r="AB7225" s="33" t="s">
        <v>1928</v>
      </c>
      <c r="AD7225" s="33" t="s">
        <v>2154</v>
      </c>
      <c r="AG7225" s="33" t="s">
        <v>246</v>
      </c>
      <c r="AI7225" s="33" t="s">
        <v>1929</v>
      </c>
      <c r="AK7225" s="33" t="s">
        <v>46</v>
      </c>
      <c r="AL7225" s="33" t="s">
        <v>8297</v>
      </c>
      <c r="AN7225" s="33" t="s">
        <v>2540</v>
      </c>
      <c r="AO7225" s="33" t="s">
        <v>2541</v>
      </c>
    </row>
    <row r="7226" spans="2:41" hidden="1">
      <c r="M7226" s="33" t="s">
        <v>1935</v>
      </c>
      <c r="N7226" s="33" t="s">
        <v>8299</v>
      </c>
      <c r="O7226" s="33" t="s">
        <v>4795</v>
      </c>
      <c r="P7226" s="33">
        <v>1997</v>
      </c>
      <c r="Q7226" s="33" t="s">
        <v>2188</v>
      </c>
      <c r="S7226" s="33">
        <v>12</v>
      </c>
      <c r="V7226" s="33">
        <v>3</v>
      </c>
      <c r="Z7226" s="33" t="s">
        <v>4796</v>
      </c>
      <c r="AA7226" s="33" t="s">
        <v>54</v>
      </c>
      <c r="AB7226" s="33" t="s">
        <v>1928</v>
      </c>
      <c r="AD7226" s="33" t="s">
        <v>2154</v>
      </c>
      <c r="AG7226" s="33" t="s">
        <v>246</v>
      </c>
      <c r="AI7226" s="33" t="s">
        <v>1929</v>
      </c>
      <c r="AK7226" s="33" t="s">
        <v>46</v>
      </c>
      <c r="AL7226" s="33" t="s">
        <v>8297</v>
      </c>
      <c r="AN7226" s="33" t="s">
        <v>2540</v>
      </c>
      <c r="AO7226" s="33" t="s">
        <v>2541</v>
      </c>
    </row>
    <row r="7227" spans="2:41" hidden="1">
      <c r="M7227" s="33" t="s">
        <v>1935</v>
      </c>
      <c r="N7227" s="33" t="s">
        <v>8296</v>
      </c>
      <c r="O7227" s="33" t="s">
        <v>4544</v>
      </c>
      <c r="P7227" s="33">
        <v>2005</v>
      </c>
      <c r="Q7227" s="33" t="s">
        <v>2188</v>
      </c>
      <c r="S7227" s="33">
        <v>24</v>
      </c>
      <c r="V7227" s="33">
        <v>1</v>
      </c>
      <c r="Z7227" s="33" t="s">
        <v>2539</v>
      </c>
      <c r="AA7227" s="33" t="s">
        <v>54</v>
      </c>
      <c r="AB7227" s="33" t="s">
        <v>1928</v>
      </c>
      <c r="AD7227" s="33" t="s">
        <v>147</v>
      </c>
      <c r="AI7227" s="33" t="s">
        <v>1929</v>
      </c>
      <c r="AK7227" s="33" t="s">
        <v>66</v>
      </c>
      <c r="AL7227" s="33" t="s">
        <v>8297</v>
      </c>
      <c r="AN7227" s="33" t="s">
        <v>2540</v>
      </c>
      <c r="AO7227" s="33" t="s">
        <v>2541</v>
      </c>
    </row>
    <row r="7228" spans="2:41" hidden="1">
      <c r="M7228" s="33" t="s">
        <v>1935</v>
      </c>
      <c r="N7228" s="33" t="s">
        <v>8298</v>
      </c>
      <c r="O7228" s="33" t="s">
        <v>4544</v>
      </c>
      <c r="P7228" s="33">
        <v>2005</v>
      </c>
      <c r="Q7228" s="33" t="s">
        <v>2188</v>
      </c>
      <c r="S7228" s="33">
        <v>24</v>
      </c>
      <c r="V7228" s="33">
        <v>3</v>
      </c>
      <c r="Z7228" s="33" t="s">
        <v>2539</v>
      </c>
      <c r="AA7228" s="33" t="s">
        <v>54</v>
      </c>
      <c r="AB7228" s="33" t="s">
        <v>1928</v>
      </c>
      <c r="AD7228" s="33" t="s">
        <v>147</v>
      </c>
      <c r="AI7228" s="33" t="s">
        <v>1929</v>
      </c>
      <c r="AK7228" s="33" t="s">
        <v>66</v>
      </c>
      <c r="AL7228" s="33" t="s">
        <v>8297</v>
      </c>
      <c r="AN7228" s="33" t="s">
        <v>2540</v>
      </c>
      <c r="AO7228" s="33" t="s">
        <v>2541</v>
      </c>
    </row>
    <row r="7229" spans="2:41" hidden="1">
      <c r="M7229" s="33" t="s">
        <v>1935</v>
      </c>
      <c r="N7229" s="33" t="s">
        <v>8299</v>
      </c>
      <c r="O7229" s="33" t="s">
        <v>4544</v>
      </c>
      <c r="P7229" s="33">
        <v>2005</v>
      </c>
      <c r="Q7229" s="33" t="s">
        <v>2188</v>
      </c>
      <c r="S7229" s="33">
        <v>24</v>
      </c>
      <c r="V7229" s="33">
        <v>3</v>
      </c>
      <c r="Z7229" s="33" t="s">
        <v>2539</v>
      </c>
      <c r="AA7229" s="33" t="s">
        <v>54</v>
      </c>
      <c r="AB7229" s="33" t="s">
        <v>1928</v>
      </c>
      <c r="AD7229" s="33" t="s">
        <v>147</v>
      </c>
      <c r="AI7229" s="33" t="s">
        <v>1929</v>
      </c>
      <c r="AK7229" s="33" t="s">
        <v>66</v>
      </c>
      <c r="AL7229" s="33" t="s">
        <v>8297</v>
      </c>
      <c r="AN7229" s="33" t="s">
        <v>2540</v>
      </c>
      <c r="AO7229" s="33" t="s">
        <v>2541</v>
      </c>
    </row>
    <row r="7230" spans="2:41" hidden="1">
      <c r="M7230" s="33" t="s">
        <v>1935</v>
      </c>
      <c r="N7230" s="33" t="s">
        <v>8296</v>
      </c>
      <c r="O7230" s="33" t="s">
        <v>7121</v>
      </c>
      <c r="P7230" s="33">
        <v>2019</v>
      </c>
      <c r="Q7230" s="33" t="s">
        <v>2188</v>
      </c>
      <c r="S7230" s="33">
        <v>24</v>
      </c>
      <c r="V7230" s="33">
        <v>1</v>
      </c>
      <c r="Z7230" s="33" t="s">
        <v>2539</v>
      </c>
      <c r="AA7230" s="33" t="s">
        <v>54</v>
      </c>
      <c r="AB7230" s="33" t="s">
        <v>1928</v>
      </c>
      <c r="AD7230" s="33" t="s">
        <v>147</v>
      </c>
      <c r="AI7230" s="33" t="s">
        <v>1929</v>
      </c>
      <c r="AK7230" s="33" t="s">
        <v>66</v>
      </c>
      <c r="AL7230" s="33" t="s">
        <v>8297</v>
      </c>
      <c r="AN7230" s="33" t="s">
        <v>2540</v>
      </c>
      <c r="AO7230" s="33" t="s">
        <v>2541</v>
      </c>
    </row>
    <row r="7231" spans="2:41" hidden="1">
      <c r="M7231" s="33" t="s">
        <v>1935</v>
      </c>
      <c r="N7231" s="33" t="s">
        <v>8298</v>
      </c>
      <c r="O7231" s="33" t="s">
        <v>7121</v>
      </c>
      <c r="P7231" s="33">
        <v>2019</v>
      </c>
      <c r="Q7231" s="33" t="s">
        <v>2188</v>
      </c>
      <c r="S7231" s="33">
        <v>24</v>
      </c>
      <c r="V7231" s="33">
        <v>3</v>
      </c>
      <c r="Z7231" s="33" t="s">
        <v>2539</v>
      </c>
      <c r="AA7231" s="33" t="s">
        <v>54</v>
      </c>
      <c r="AB7231" s="33" t="s">
        <v>1928</v>
      </c>
      <c r="AD7231" s="33" t="s">
        <v>147</v>
      </c>
      <c r="AI7231" s="33" t="s">
        <v>1929</v>
      </c>
      <c r="AK7231" s="33" t="s">
        <v>66</v>
      </c>
      <c r="AL7231" s="33" t="s">
        <v>8297</v>
      </c>
      <c r="AN7231" s="33" t="s">
        <v>2540</v>
      </c>
      <c r="AO7231" s="33" t="s">
        <v>2541</v>
      </c>
    </row>
    <row r="7232" spans="2:41" hidden="1">
      <c r="M7232" s="33" t="s">
        <v>1935</v>
      </c>
      <c r="N7232" s="33" t="s">
        <v>8299</v>
      </c>
      <c r="O7232" s="33" t="s">
        <v>7121</v>
      </c>
      <c r="P7232" s="33">
        <v>2019</v>
      </c>
      <c r="Q7232" s="33" t="s">
        <v>2188</v>
      </c>
      <c r="S7232" s="33">
        <v>24</v>
      </c>
      <c r="V7232" s="33">
        <v>3</v>
      </c>
      <c r="Z7232" s="33" t="s">
        <v>2539</v>
      </c>
      <c r="AA7232" s="33" t="s">
        <v>54</v>
      </c>
      <c r="AB7232" s="33" t="s">
        <v>1928</v>
      </c>
      <c r="AD7232" s="33" t="s">
        <v>147</v>
      </c>
      <c r="AI7232" s="33" t="s">
        <v>1929</v>
      </c>
      <c r="AK7232" s="33" t="s">
        <v>66</v>
      </c>
      <c r="AL7232" s="33" t="s">
        <v>8297</v>
      </c>
      <c r="AN7232" s="33" t="s">
        <v>2540</v>
      </c>
      <c r="AO7232" s="33" t="s">
        <v>2541</v>
      </c>
    </row>
    <row r="7233" spans="2:41" hidden="1">
      <c r="M7233" s="33" t="s">
        <v>1935</v>
      </c>
      <c r="N7233" s="33" t="s">
        <v>8296</v>
      </c>
      <c r="O7233" s="33" t="s">
        <v>8300</v>
      </c>
      <c r="P7233" s="33">
        <v>2019</v>
      </c>
      <c r="Q7233" s="33" t="s">
        <v>2188</v>
      </c>
      <c r="S7233" s="33">
        <v>24</v>
      </c>
      <c r="V7233" s="33">
        <v>1</v>
      </c>
      <c r="Z7233" s="33" t="s">
        <v>8224</v>
      </c>
      <c r="AA7233" s="33" t="s">
        <v>54</v>
      </c>
      <c r="AB7233" s="33" t="s">
        <v>1928</v>
      </c>
      <c r="AD7233" s="33" t="s">
        <v>147</v>
      </c>
      <c r="AI7233" s="33" t="s">
        <v>1929</v>
      </c>
      <c r="AK7233" s="33" t="s">
        <v>66</v>
      </c>
      <c r="AL7233" s="33" t="s">
        <v>8301</v>
      </c>
      <c r="AN7233" s="33" t="s">
        <v>2540</v>
      </c>
      <c r="AO7233" s="33" t="s">
        <v>2541</v>
      </c>
    </row>
    <row r="7234" spans="2:41" hidden="1">
      <c r="M7234" s="33" t="s">
        <v>1935</v>
      </c>
      <c r="N7234" s="33" t="s">
        <v>8298</v>
      </c>
      <c r="O7234" s="33" t="s">
        <v>8300</v>
      </c>
      <c r="P7234" s="33">
        <v>2019</v>
      </c>
      <c r="Q7234" s="33" t="s">
        <v>2188</v>
      </c>
      <c r="S7234" s="33">
        <v>24</v>
      </c>
      <c r="V7234" s="33">
        <v>3</v>
      </c>
      <c r="Z7234" s="33" t="s">
        <v>8224</v>
      </c>
      <c r="AA7234" s="33" t="s">
        <v>54</v>
      </c>
      <c r="AB7234" s="33" t="s">
        <v>1928</v>
      </c>
      <c r="AD7234" s="33" t="s">
        <v>147</v>
      </c>
      <c r="AI7234" s="33" t="s">
        <v>1929</v>
      </c>
      <c r="AK7234" s="33" t="s">
        <v>66</v>
      </c>
      <c r="AL7234" s="33" t="s">
        <v>8301</v>
      </c>
      <c r="AN7234" s="33" t="s">
        <v>2540</v>
      </c>
      <c r="AO7234" s="33" t="s">
        <v>2541</v>
      </c>
    </row>
    <row r="7235" spans="2:41" hidden="1">
      <c r="M7235" s="33" t="s">
        <v>1935</v>
      </c>
      <c r="N7235" s="33" t="s">
        <v>8299</v>
      </c>
      <c r="O7235" s="33" t="s">
        <v>8300</v>
      </c>
      <c r="P7235" s="33">
        <v>2019</v>
      </c>
      <c r="Q7235" s="33" t="s">
        <v>2188</v>
      </c>
      <c r="S7235" s="33">
        <v>24</v>
      </c>
      <c r="V7235" s="33">
        <v>3</v>
      </c>
      <c r="Z7235" s="33" t="s">
        <v>8224</v>
      </c>
      <c r="AA7235" s="33" t="s">
        <v>54</v>
      </c>
      <c r="AB7235" s="33" t="s">
        <v>1928</v>
      </c>
      <c r="AD7235" s="33" t="s">
        <v>147</v>
      </c>
      <c r="AI7235" s="33" t="s">
        <v>1929</v>
      </c>
      <c r="AK7235" s="33" t="s">
        <v>66</v>
      </c>
      <c r="AL7235" s="33" t="s">
        <v>8301</v>
      </c>
      <c r="AN7235" s="33" t="s">
        <v>2540</v>
      </c>
      <c r="AO7235" s="33" t="s">
        <v>2541</v>
      </c>
    </row>
    <row r="7236" spans="2:41">
      <c r="B7236" s="31" t="e">
        <f>VLOOKUP(L7236,'2-1.手続一覧'!$A$9:$A$1715,1,FALSE)</f>
        <v>#N/A</v>
      </c>
      <c r="C7236" s="31" t="e">
        <f>IF(VLOOKUP(L7236,'2-1.手続一覧'!$A$9:$Q$1715,2,FALSE)=N7236,"OK","NG")</f>
        <v>#N/A</v>
      </c>
      <c r="D7236" s="31" t="e">
        <f>IF(VLOOKUP(L7236,'2-1.手続一覧'!$A$9:$Q$1715,3,FALSE)=O7236,"OK","NG")</f>
        <v>#N/A</v>
      </c>
      <c r="E7236" s="31" t="e">
        <f>IF(VLOOKUP(L7236,'2-1.手続一覧'!$A$9:$S$1715,19,FALSE)=AA7236,"OK","NG")</f>
        <v>#N/A</v>
      </c>
      <c r="F7236" s="31" t="e">
        <f>IF(VLOOKUP(L7236,'2-1.手続一覧'!$A$9:$S$1715,16,FALSE)=AC7236,"OK","NG")</f>
        <v>#N/A</v>
      </c>
      <c r="G7236" s="31" t="e">
        <f>IF(VLOOKUP(L7236,'2-1.手続一覧'!$A$9:$S$1715,17,FALSE)=AE7236,"OK","NG")</f>
        <v>#N/A</v>
      </c>
      <c r="H7236" s="31" t="e">
        <f>IF(VLOOKUP(L7236,'2-1.手続一覧'!$A$9:$T$1715,20,FALSE)=AF7236,"OK","NG")</f>
        <v>#N/A</v>
      </c>
      <c r="I7236" s="31" t="e">
        <f>IF(VLOOKUP(L7236,'2-1.手続一覧'!$A$9:$U$1715,21,FALSE)=AG7236,"OK","NG")</f>
        <v>#N/A</v>
      </c>
      <c r="J7236" s="31" t="e">
        <f>IF(VLOOKUP(L7236,'2-1.手続一覧'!$A$9:$V$1715,22,FALSE)=AH7236,"OK","NG")</f>
        <v>#N/A</v>
      </c>
      <c r="K7236" s="31" t="e">
        <f>IF(VLOOKUP(L7236,'2-1.手続一覧'!$A$9:$W$1715,23,FALSE)=AK7236,"OK","NG")</f>
        <v>#N/A</v>
      </c>
      <c r="L7236" s="50" t="s">
        <v>9970</v>
      </c>
      <c r="M7236" s="34" t="s">
        <v>1935</v>
      </c>
      <c r="N7236" s="34" t="s">
        <v>8302</v>
      </c>
      <c r="O7236" s="34" t="s">
        <v>1546</v>
      </c>
      <c r="P7236" s="34">
        <v>2017</v>
      </c>
      <c r="Q7236" s="34" t="s">
        <v>2188</v>
      </c>
      <c r="R7236" s="34">
        <v>16</v>
      </c>
      <c r="S7236" s="34">
        <v>5</v>
      </c>
      <c r="T7236" s="34"/>
      <c r="U7236" s="34"/>
      <c r="V7236" s="34">
        <v>2</v>
      </c>
      <c r="W7236" s="34"/>
      <c r="X7236" s="34">
        <v>2</v>
      </c>
      <c r="Y7236" s="34"/>
      <c r="Z7236" s="34" t="s">
        <v>1547</v>
      </c>
      <c r="AA7236" s="34" t="s">
        <v>54</v>
      </c>
      <c r="AB7236" s="34" t="s">
        <v>1928</v>
      </c>
      <c r="AC7236" s="32" t="s">
        <v>102</v>
      </c>
      <c r="AD7236" s="34" t="s">
        <v>147</v>
      </c>
      <c r="AE7236" s="34" t="s">
        <v>43</v>
      </c>
      <c r="AF7236" s="34"/>
      <c r="AG7236" s="34"/>
      <c r="AH7236" s="34"/>
      <c r="AI7236" s="34" t="s">
        <v>1929</v>
      </c>
      <c r="AJ7236" s="34"/>
      <c r="AK7236" s="34" t="s">
        <v>46</v>
      </c>
      <c r="AL7236" s="34"/>
      <c r="AM7236" s="34" t="s">
        <v>2258</v>
      </c>
      <c r="AN7236" s="34" t="s">
        <v>2259</v>
      </c>
      <c r="AO7236" s="34" t="s">
        <v>2260</v>
      </c>
    </row>
    <row r="7237" spans="2:41">
      <c r="B7237" s="31" t="e">
        <f>VLOOKUP(L7237,'2-1.手続一覧'!$A$9:$A$1715,1,FALSE)</f>
        <v>#N/A</v>
      </c>
      <c r="C7237" s="31" t="e">
        <f>IF(VLOOKUP(L7237,'2-1.手続一覧'!$A$9:$Q$1715,2,FALSE)=N7237,"OK","NG")</f>
        <v>#N/A</v>
      </c>
      <c r="D7237" s="31" t="e">
        <f>IF(VLOOKUP(L7237,'2-1.手続一覧'!$A$9:$Q$1715,3,FALSE)=O7237,"OK","NG")</f>
        <v>#N/A</v>
      </c>
      <c r="E7237" s="31" t="e">
        <f>IF(VLOOKUP(L7237,'2-1.手続一覧'!$A$9:$S$1715,19,FALSE)=AA7237,"OK","NG")</f>
        <v>#N/A</v>
      </c>
      <c r="F7237" s="31" t="e">
        <f>IF(VLOOKUP(L7237,'2-1.手続一覧'!$A$9:$S$1715,16,FALSE)=AC7237,"OK","NG")</f>
        <v>#N/A</v>
      </c>
      <c r="G7237" s="31" t="e">
        <f>IF(VLOOKUP(L7237,'2-1.手続一覧'!$A$9:$S$1715,17,FALSE)=AE7237,"OK","NG")</f>
        <v>#N/A</v>
      </c>
      <c r="H7237" s="31" t="e">
        <f>IF(VLOOKUP(L7237,'2-1.手続一覧'!$A$9:$T$1715,20,FALSE)=AF7237,"OK","NG")</f>
        <v>#N/A</v>
      </c>
      <c r="I7237" s="31" t="e">
        <f>IF(VLOOKUP(L7237,'2-1.手続一覧'!$A$9:$U$1715,21,FALSE)=AG7237,"OK","NG")</f>
        <v>#N/A</v>
      </c>
      <c r="J7237" s="31" t="e">
        <f>IF(VLOOKUP(L7237,'2-1.手続一覧'!$A$9:$V$1715,22,FALSE)=AH7237,"OK","NG")</f>
        <v>#N/A</v>
      </c>
      <c r="K7237" s="31" t="e">
        <f>IF(VLOOKUP(L7237,'2-1.手続一覧'!$A$9:$W$1715,23,FALSE)=AK7237,"OK","NG")</f>
        <v>#N/A</v>
      </c>
      <c r="L7237" s="50" t="s">
        <v>9971</v>
      </c>
      <c r="M7237" s="34" t="s">
        <v>1935</v>
      </c>
      <c r="N7237" s="34" t="s">
        <v>8303</v>
      </c>
      <c r="O7237" s="34" t="s">
        <v>1546</v>
      </c>
      <c r="P7237" s="34">
        <v>2017</v>
      </c>
      <c r="Q7237" s="34" t="s">
        <v>2188</v>
      </c>
      <c r="R7237" s="34">
        <v>16</v>
      </c>
      <c r="S7237" s="34">
        <v>5</v>
      </c>
      <c r="T7237" s="34"/>
      <c r="U7237" s="34"/>
      <c r="V7237" s="34">
        <v>2</v>
      </c>
      <c r="W7237" s="34"/>
      <c r="X7237" s="34">
        <v>3</v>
      </c>
      <c r="Y7237" s="34"/>
      <c r="Z7237" s="34" t="s">
        <v>1547</v>
      </c>
      <c r="AA7237" s="34" t="s">
        <v>54</v>
      </c>
      <c r="AB7237" s="34" t="s">
        <v>1928</v>
      </c>
      <c r="AC7237" s="32" t="s">
        <v>102</v>
      </c>
      <c r="AD7237" s="34" t="s">
        <v>147</v>
      </c>
      <c r="AE7237" s="34" t="s">
        <v>43</v>
      </c>
      <c r="AF7237" s="34"/>
      <c r="AG7237" s="34"/>
      <c r="AH7237" s="34"/>
      <c r="AI7237" s="34" t="s">
        <v>1929</v>
      </c>
      <c r="AJ7237" s="34"/>
      <c r="AK7237" s="34" t="s">
        <v>46</v>
      </c>
      <c r="AL7237" s="34"/>
      <c r="AM7237" s="34" t="s">
        <v>2258</v>
      </c>
      <c r="AN7237" s="34" t="s">
        <v>2259</v>
      </c>
      <c r="AO7237" s="34" t="s">
        <v>2260</v>
      </c>
    </row>
    <row r="7238" spans="2:41">
      <c r="B7238" s="31" t="e">
        <f>VLOOKUP(L7238,'2-1.手続一覧'!$A$9:$A$1715,1,FALSE)</f>
        <v>#N/A</v>
      </c>
      <c r="C7238" s="31" t="e">
        <f>IF(VLOOKUP(L7238,'2-1.手続一覧'!$A$9:$Q$1715,2,FALSE)=N7238,"OK","NG")</f>
        <v>#N/A</v>
      </c>
      <c r="D7238" s="31" t="e">
        <f>IF(VLOOKUP(L7238,'2-1.手続一覧'!$A$9:$Q$1715,3,FALSE)=O7238,"OK","NG")</f>
        <v>#N/A</v>
      </c>
      <c r="E7238" s="31" t="e">
        <f>IF(VLOOKUP(L7238,'2-1.手続一覧'!$A$9:$S$1715,19,FALSE)=AA7238,"OK","NG")</f>
        <v>#N/A</v>
      </c>
      <c r="F7238" s="31" t="e">
        <f>IF(VLOOKUP(L7238,'2-1.手続一覧'!$A$9:$S$1715,16,FALSE)=AC7238,"OK","NG")</f>
        <v>#N/A</v>
      </c>
      <c r="G7238" s="31" t="e">
        <f>IF(VLOOKUP(L7238,'2-1.手続一覧'!$A$9:$S$1715,17,FALSE)=AE7238,"OK","NG")</f>
        <v>#N/A</v>
      </c>
      <c r="H7238" s="31" t="e">
        <f>IF(VLOOKUP(L7238,'2-1.手続一覧'!$A$9:$T$1715,20,FALSE)=AF7238,"OK","NG")</f>
        <v>#N/A</v>
      </c>
      <c r="I7238" s="31" t="e">
        <f>IF(VLOOKUP(L7238,'2-1.手続一覧'!$A$9:$U$1715,21,FALSE)=AG7238,"OK","NG")</f>
        <v>#N/A</v>
      </c>
      <c r="J7238" s="31" t="e">
        <f>IF(VLOOKUP(L7238,'2-1.手続一覧'!$A$9:$V$1715,22,FALSE)=AH7238,"OK","NG")</f>
        <v>#N/A</v>
      </c>
      <c r="K7238" s="31" t="e">
        <f>IF(VLOOKUP(L7238,'2-1.手続一覧'!$A$9:$W$1715,23,FALSE)=AK7238,"OK","NG")</f>
        <v>#N/A</v>
      </c>
      <c r="L7238" s="50" t="s">
        <v>9972</v>
      </c>
      <c r="M7238" s="34" t="s">
        <v>1935</v>
      </c>
      <c r="N7238" s="34" t="s">
        <v>8304</v>
      </c>
      <c r="O7238" s="34" t="s">
        <v>1546</v>
      </c>
      <c r="P7238" s="34">
        <v>2017</v>
      </c>
      <c r="Q7238" s="34" t="s">
        <v>2188</v>
      </c>
      <c r="R7238" s="34">
        <v>16</v>
      </c>
      <c r="S7238" s="34">
        <v>5</v>
      </c>
      <c r="T7238" s="34"/>
      <c r="U7238" s="34"/>
      <c r="V7238" s="34">
        <v>3</v>
      </c>
      <c r="W7238" s="34"/>
      <c r="X7238" s="34"/>
      <c r="Y7238" s="34"/>
      <c r="Z7238" s="34" t="s">
        <v>1547</v>
      </c>
      <c r="AA7238" s="34" t="s">
        <v>1962</v>
      </c>
      <c r="AB7238" s="34" t="s">
        <v>1928</v>
      </c>
      <c r="AC7238" s="32" t="s">
        <v>102</v>
      </c>
      <c r="AD7238" s="34" t="s">
        <v>147</v>
      </c>
      <c r="AE7238" s="34" t="s">
        <v>43</v>
      </c>
      <c r="AF7238" s="34"/>
      <c r="AG7238" s="34"/>
      <c r="AH7238" s="34"/>
      <c r="AI7238" s="34" t="s">
        <v>1929</v>
      </c>
      <c r="AJ7238" s="34"/>
      <c r="AK7238" s="34" t="s">
        <v>46</v>
      </c>
      <c r="AL7238" s="34"/>
      <c r="AM7238" s="34" t="s">
        <v>2258</v>
      </c>
      <c r="AN7238" s="34" t="s">
        <v>2259</v>
      </c>
      <c r="AO7238" s="34" t="s">
        <v>2260</v>
      </c>
    </row>
    <row r="7239" spans="2:41" hidden="1">
      <c r="M7239" s="33" t="s">
        <v>1935</v>
      </c>
      <c r="N7239" s="33" t="s">
        <v>8305</v>
      </c>
      <c r="O7239" s="33" t="s">
        <v>6741</v>
      </c>
      <c r="P7239" s="33">
        <v>1949</v>
      </c>
      <c r="Q7239" s="33" t="s">
        <v>1938</v>
      </c>
      <c r="R7239" s="33">
        <v>181</v>
      </c>
      <c r="S7239" s="33">
        <v>6</v>
      </c>
      <c r="V7239" s="33">
        <v>3</v>
      </c>
      <c r="Z7239" s="33" t="s">
        <v>8306</v>
      </c>
      <c r="AA7239" s="33" t="s">
        <v>177</v>
      </c>
      <c r="AB7239" s="33" t="s">
        <v>1928</v>
      </c>
      <c r="AD7239" s="33" t="s">
        <v>1928</v>
      </c>
      <c r="AI7239" s="33" t="s">
        <v>1929</v>
      </c>
      <c r="AK7239" s="34" t="s">
        <v>46</v>
      </c>
      <c r="AL7239" s="34"/>
      <c r="AN7239" s="33" t="s">
        <v>2998</v>
      </c>
    </row>
    <row r="7240" spans="2:41" hidden="1">
      <c r="M7240" s="33" t="s">
        <v>1935</v>
      </c>
      <c r="N7240" s="33" t="s">
        <v>8307</v>
      </c>
      <c r="O7240" s="33" t="s">
        <v>6741</v>
      </c>
      <c r="P7240" s="33">
        <v>1949</v>
      </c>
      <c r="Q7240" s="33" t="s">
        <v>1938</v>
      </c>
      <c r="R7240" s="33">
        <v>181</v>
      </c>
      <c r="S7240" s="33">
        <v>7</v>
      </c>
      <c r="V7240" s="33">
        <v>2</v>
      </c>
      <c r="Z7240" s="33" t="s">
        <v>8308</v>
      </c>
      <c r="AA7240" s="33" t="s">
        <v>108</v>
      </c>
      <c r="AB7240" s="33" t="s">
        <v>147</v>
      </c>
      <c r="AD7240" s="33" t="s">
        <v>1928</v>
      </c>
      <c r="AI7240" s="33" t="s">
        <v>1929</v>
      </c>
      <c r="AK7240" s="34" t="s">
        <v>66</v>
      </c>
      <c r="AL7240" s="34" t="s">
        <v>6743</v>
      </c>
      <c r="AN7240" s="33" t="s">
        <v>2998</v>
      </c>
    </row>
    <row r="7241" spans="2:41" hidden="1">
      <c r="M7241" s="33" t="s">
        <v>1935</v>
      </c>
      <c r="N7241" s="33" t="s">
        <v>8309</v>
      </c>
      <c r="O7241" s="33" t="s">
        <v>6741</v>
      </c>
      <c r="P7241" s="33">
        <v>1949</v>
      </c>
      <c r="Q7241" s="33" t="s">
        <v>1938</v>
      </c>
      <c r="R7241" s="33">
        <v>181</v>
      </c>
      <c r="S7241" s="33">
        <v>7</v>
      </c>
      <c r="V7241" s="33">
        <v>3</v>
      </c>
      <c r="Z7241" s="33" t="s">
        <v>8310</v>
      </c>
      <c r="AA7241" s="33" t="s">
        <v>54</v>
      </c>
      <c r="AB7241" s="33" t="s">
        <v>1928</v>
      </c>
      <c r="AD7241" s="33" t="s">
        <v>147</v>
      </c>
      <c r="AI7241" s="33" t="s">
        <v>1929</v>
      </c>
      <c r="AK7241" s="34" t="s">
        <v>66</v>
      </c>
      <c r="AL7241" s="33" t="s">
        <v>8311</v>
      </c>
      <c r="AN7241" s="33" t="s">
        <v>2998</v>
      </c>
    </row>
    <row r="7242" spans="2:41" hidden="1">
      <c r="M7242" s="33" t="s">
        <v>1935</v>
      </c>
      <c r="N7242" s="33" t="s">
        <v>8312</v>
      </c>
      <c r="O7242" s="33" t="s">
        <v>6741</v>
      </c>
      <c r="P7242" s="33">
        <v>1949</v>
      </c>
      <c r="Q7242" s="33" t="s">
        <v>1938</v>
      </c>
      <c r="R7242" s="33">
        <v>181</v>
      </c>
      <c r="S7242" s="33">
        <v>9</v>
      </c>
      <c r="T7242" s="33">
        <v>2</v>
      </c>
      <c r="V7242" s="33">
        <v>7</v>
      </c>
      <c r="Z7242" s="33" t="s">
        <v>6759</v>
      </c>
      <c r="AA7242" s="33" t="s">
        <v>45</v>
      </c>
      <c r="AB7242" s="33" t="s">
        <v>2993</v>
      </c>
      <c r="AD7242" s="33" t="s">
        <v>1928</v>
      </c>
      <c r="AH7242" s="33" t="s">
        <v>103</v>
      </c>
      <c r="AI7242" s="33" t="s">
        <v>1929</v>
      </c>
      <c r="AK7242" s="33" t="s">
        <v>66</v>
      </c>
      <c r="AL7242" s="33" t="s">
        <v>6743</v>
      </c>
      <c r="AN7242" s="33" t="s">
        <v>2998</v>
      </c>
    </row>
    <row r="7243" spans="2:41" hidden="1">
      <c r="M7243" s="33" t="s">
        <v>1935</v>
      </c>
      <c r="N7243" s="33" t="s">
        <v>8313</v>
      </c>
      <c r="O7243" s="33" t="s">
        <v>6741</v>
      </c>
      <c r="P7243" s="33">
        <v>1949</v>
      </c>
      <c r="Q7243" s="33" t="s">
        <v>1938</v>
      </c>
      <c r="R7243" s="33">
        <v>181</v>
      </c>
      <c r="S7243" s="33">
        <v>9</v>
      </c>
      <c r="T7243" s="33">
        <v>2</v>
      </c>
      <c r="U7243" s="33">
        <v>2</v>
      </c>
      <c r="V7243" s="33">
        <v>2</v>
      </c>
      <c r="AA7243" s="33" t="s">
        <v>45</v>
      </c>
      <c r="AB7243" s="33" t="s">
        <v>2993</v>
      </c>
      <c r="AD7243" s="33" t="s">
        <v>1928</v>
      </c>
      <c r="AH7243" s="33" t="s">
        <v>103</v>
      </c>
      <c r="AI7243" s="33" t="s">
        <v>1929</v>
      </c>
      <c r="AK7243" s="33" t="s">
        <v>66</v>
      </c>
      <c r="AL7243" s="33" t="s">
        <v>6743</v>
      </c>
      <c r="AN7243" s="33" t="s">
        <v>2998</v>
      </c>
    </row>
    <row r="7244" spans="2:41" hidden="1">
      <c r="M7244" s="33" t="s">
        <v>1935</v>
      </c>
      <c r="N7244" s="33" t="s">
        <v>8314</v>
      </c>
      <c r="O7244" s="33" t="s">
        <v>6741</v>
      </c>
      <c r="P7244" s="33">
        <v>1949</v>
      </c>
      <c r="Q7244" s="33" t="s">
        <v>1938</v>
      </c>
      <c r="R7244" s="33">
        <v>181</v>
      </c>
      <c r="S7244" s="33">
        <v>9</v>
      </c>
      <c r="T7244" s="33">
        <v>2</v>
      </c>
      <c r="U7244" s="33">
        <v>2</v>
      </c>
      <c r="V7244" s="33">
        <v>4</v>
      </c>
      <c r="AA7244" s="33" t="s">
        <v>45</v>
      </c>
      <c r="AB7244" s="33" t="s">
        <v>2993</v>
      </c>
      <c r="AD7244" s="33" t="s">
        <v>2993</v>
      </c>
      <c r="AH7244" s="33" t="s">
        <v>103</v>
      </c>
      <c r="AI7244" s="33" t="s">
        <v>1929</v>
      </c>
      <c r="AK7244" s="34" t="s">
        <v>66</v>
      </c>
      <c r="AL7244" s="34" t="s">
        <v>6743</v>
      </c>
      <c r="AN7244" s="33" t="s">
        <v>2998</v>
      </c>
    </row>
    <row r="7245" spans="2:41" hidden="1">
      <c r="M7245" s="33" t="s">
        <v>1935</v>
      </c>
      <c r="N7245" s="33" t="s">
        <v>8315</v>
      </c>
      <c r="O7245" s="33" t="s">
        <v>6741</v>
      </c>
      <c r="P7245" s="33">
        <v>1949</v>
      </c>
      <c r="Q7245" s="33" t="s">
        <v>1938</v>
      </c>
      <c r="R7245" s="33">
        <v>181</v>
      </c>
      <c r="S7245" s="33">
        <v>9</v>
      </c>
      <c r="T7245" s="33">
        <v>2</v>
      </c>
      <c r="U7245" s="33">
        <v>3</v>
      </c>
      <c r="V7245" s="33">
        <v>1</v>
      </c>
      <c r="Z7245" s="33" t="s">
        <v>6742</v>
      </c>
      <c r="AA7245" s="33" t="s">
        <v>45</v>
      </c>
      <c r="AB7245" s="33" t="s">
        <v>2993</v>
      </c>
      <c r="AD7245" s="33" t="s">
        <v>1928</v>
      </c>
      <c r="AH7245" s="33" t="s">
        <v>103</v>
      </c>
      <c r="AI7245" s="33" t="s">
        <v>1929</v>
      </c>
      <c r="AK7245" s="33" t="s">
        <v>66</v>
      </c>
      <c r="AL7245" s="33" t="s">
        <v>6743</v>
      </c>
      <c r="AN7245" s="33" t="s">
        <v>2998</v>
      </c>
    </row>
    <row r="7246" spans="2:41" hidden="1">
      <c r="M7246" s="33" t="s">
        <v>1935</v>
      </c>
      <c r="N7246" s="33" t="s">
        <v>8316</v>
      </c>
      <c r="O7246" s="33" t="s">
        <v>6741</v>
      </c>
      <c r="P7246" s="33">
        <v>1949</v>
      </c>
      <c r="Q7246" s="33" t="s">
        <v>1938</v>
      </c>
      <c r="R7246" s="33">
        <v>181</v>
      </c>
      <c r="S7246" s="33">
        <v>9</v>
      </c>
      <c r="T7246" s="33">
        <v>6</v>
      </c>
      <c r="U7246" s="33">
        <v>2</v>
      </c>
      <c r="V7246" s="33">
        <v>1</v>
      </c>
      <c r="Z7246" s="33" t="s">
        <v>6745</v>
      </c>
      <c r="AA7246" s="33" t="s">
        <v>45</v>
      </c>
      <c r="AB7246" s="33" t="s">
        <v>2993</v>
      </c>
      <c r="AD7246" s="33" t="s">
        <v>1928</v>
      </c>
      <c r="AH7246" s="33" t="s">
        <v>103</v>
      </c>
      <c r="AI7246" s="33" t="s">
        <v>1929</v>
      </c>
      <c r="AK7246" s="33" t="s">
        <v>66</v>
      </c>
      <c r="AL7246" s="33" t="s">
        <v>6743</v>
      </c>
      <c r="AN7246" s="33" t="s">
        <v>2998</v>
      </c>
    </row>
    <row r="7247" spans="2:41" hidden="1">
      <c r="M7247" s="33" t="s">
        <v>1935</v>
      </c>
      <c r="N7247" s="33" t="s">
        <v>8317</v>
      </c>
      <c r="O7247" s="33" t="s">
        <v>6741</v>
      </c>
      <c r="P7247" s="33">
        <v>1949</v>
      </c>
      <c r="Q7247" s="33" t="s">
        <v>1938</v>
      </c>
      <c r="R7247" s="33">
        <v>181</v>
      </c>
      <c r="S7247" s="33">
        <v>9</v>
      </c>
      <c r="T7247" s="33">
        <v>6</v>
      </c>
      <c r="U7247" s="33">
        <v>2</v>
      </c>
      <c r="V7247" s="33">
        <v>4</v>
      </c>
      <c r="Z7247" s="33" t="s">
        <v>6745</v>
      </c>
      <c r="AA7247" s="33" t="s">
        <v>45</v>
      </c>
      <c r="AB7247" s="33" t="s">
        <v>2993</v>
      </c>
      <c r="AD7247" s="33" t="s">
        <v>1928</v>
      </c>
      <c r="AH7247" s="33" t="s">
        <v>103</v>
      </c>
      <c r="AI7247" s="33" t="s">
        <v>1929</v>
      </c>
      <c r="AK7247" s="33" t="s">
        <v>66</v>
      </c>
      <c r="AL7247" s="33" t="s">
        <v>6743</v>
      </c>
      <c r="AN7247" s="33" t="s">
        <v>2998</v>
      </c>
    </row>
    <row r="7248" spans="2:41" hidden="1">
      <c r="M7248" s="33" t="s">
        <v>1935</v>
      </c>
      <c r="N7248" s="33" t="s">
        <v>8318</v>
      </c>
      <c r="O7248" s="33" t="s">
        <v>6741</v>
      </c>
      <c r="P7248" s="33">
        <v>1949</v>
      </c>
      <c r="Q7248" s="33" t="s">
        <v>1938</v>
      </c>
      <c r="R7248" s="33">
        <v>181</v>
      </c>
      <c r="S7248" s="33">
        <v>9</v>
      </c>
      <c r="T7248" s="33">
        <v>6</v>
      </c>
      <c r="U7248" s="33">
        <v>3</v>
      </c>
      <c r="V7248" s="33">
        <v>1</v>
      </c>
      <c r="AA7248" s="33" t="s">
        <v>177</v>
      </c>
      <c r="AB7248" s="33" t="s">
        <v>1928</v>
      </c>
      <c r="AD7248" s="33" t="s">
        <v>1928</v>
      </c>
      <c r="AI7248" s="33" t="s">
        <v>1929</v>
      </c>
      <c r="AK7248" s="34" t="s">
        <v>46</v>
      </c>
      <c r="AL7248" s="34"/>
      <c r="AN7248" s="33" t="s">
        <v>2998</v>
      </c>
    </row>
    <row r="7249" spans="13:40" hidden="1">
      <c r="M7249" s="33" t="s">
        <v>1935</v>
      </c>
      <c r="N7249" s="33" t="s">
        <v>8319</v>
      </c>
      <c r="O7249" s="33" t="s">
        <v>6741</v>
      </c>
      <c r="P7249" s="33">
        <v>1949</v>
      </c>
      <c r="Q7249" s="33" t="s">
        <v>1938</v>
      </c>
      <c r="R7249" s="33">
        <v>181</v>
      </c>
      <c r="S7249" s="33">
        <v>9</v>
      </c>
      <c r="T7249" s="33">
        <v>6</v>
      </c>
      <c r="U7249" s="33">
        <v>3</v>
      </c>
      <c r="V7249" s="33">
        <v>1</v>
      </c>
      <c r="AA7249" s="33" t="s">
        <v>177</v>
      </c>
      <c r="AB7249" s="33" t="s">
        <v>1928</v>
      </c>
      <c r="AD7249" s="33" t="s">
        <v>1928</v>
      </c>
      <c r="AI7249" s="33" t="s">
        <v>1929</v>
      </c>
      <c r="AK7249" s="34" t="s">
        <v>46</v>
      </c>
      <c r="AL7249" s="34"/>
      <c r="AN7249" s="33" t="s">
        <v>2998</v>
      </c>
    </row>
    <row r="7250" spans="13:40" hidden="1">
      <c r="M7250" s="33" t="s">
        <v>1935</v>
      </c>
      <c r="N7250" s="33" t="s">
        <v>8320</v>
      </c>
      <c r="O7250" s="33" t="s">
        <v>6741</v>
      </c>
      <c r="P7250" s="33">
        <v>1949</v>
      </c>
      <c r="Q7250" s="33" t="s">
        <v>1938</v>
      </c>
      <c r="R7250" s="33">
        <v>181</v>
      </c>
      <c r="S7250" s="33">
        <v>9</v>
      </c>
      <c r="T7250" s="33">
        <v>6</v>
      </c>
      <c r="U7250" s="33">
        <v>3</v>
      </c>
      <c r="V7250" s="33">
        <v>2</v>
      </c>
      <c r="Z7250" s="33" t="s">
        <v>8321</v>
      </c>
      <c r="AA7250" s="33" t="s">
        <v>177</v>
      </c>
      <c r="AB7250" s="33" t="s">
        <v>1928</v>
      </c>
      <c r="AD7250" s="33" t="s">
        <v>1928</v>
      </c>
      <c r="AI7250" s="33" t="s">
        <v>1929</v>
      </c>
      <c r="AK7250" s="34" t="s">
        <v>46</v>
      </c>
      <c r="AL7250" s="34"/>
      <c r="AN7250" s="33" t="s">
        <v>2998</v>
      </c>
    </row>
    <row r="7251" spans="13:40" hidden="1">
      <c r="M7251" s="33" t="s">
        <v>1935</v>
      </c>
      <c r="N7251" s="33" t="s">
        <v>8322</v>
      </c>
      <c r="O7251" s="33" t="s">
        <v>6741</v>
      </c>
      <c r="P7251" s="33">
        <v>1949</v>
      </c>
      <c r="Q7251" s="33" t="s">
        <v>1938</v>
      </c>
      <c r="R7251" s="33">
        <v>181</v>
      </c>
      <c r="S7251" s="33">
        <v>9</v>
      </c>
      <c r="T7251" s="33">
        <v>6</v>
      </c>
      <c r="U7251" s="33">
        <v>3</v>
      </c>
      <c r="V7251" s="33">
        <v>2</v>
      </c>
      <c r="Z7251" s="33" t="s">
        <v>8321</v>
      </c>
      <c r="AA7251" s="33" t="s">
        <v>177</v>
      </c>
      <c r="AB7251" s="33" t="s">
        <v>1928</v>
      </c>
      <c r="AD7251" s="33" t="s">
        <v>1928</v>
      </c>
      <c r="AI7251" s="33" t="s">
        <v>1929</v>
      </c>
      <c r="AK7251" s="34" t="s">
        <v>46</v>
      </c>
      <c r="AL7251" s="34"/>
      <c r="AN7251" s="33" t="s">
        <v>2998</v>
      </c>
    </row>
    <row r="7252" spans="13:40" hidden="1">
      <c r="M7252" s="33" t="s">
        <v>1935</v>
      </c>
      <c r="N7252" s="33" t="s">
        <v>8323</v>
      </c>
      <c r="O7252" s="33" t="s">
        <v>6741</v>
      </c>
      <c r="P7252" s="33">
        <v>1949</v>
      </c>
      <c r="Q7252" s="33" t="s">
        <v>1938</v>
      </c>
      <c r="R7252" s="33">
        <v>181</v>
      </c>
      <c r="S7252" s="33">
        <v>9</v>
      </c>
      <c r="T7252" s="33">
        <v>7</v>
      </c>
      <c r="V7252" s="33">
        <v>1</v>
      </c>
      <c r="Z7252" s="33" t="s">
        <v>8324</v>
      </c>
      <c r="AA7252" s="33" t="s">
        <v>177</v>
      </c>
      <c r="AB7252" s="33" t="s">
        <v>1928</v>
      </c>
      <c r="AD7252" s="33" t="s">
        <v>1928</v>
      </c>
      <c r="AI7252" s="33" t="s">
        <v>1929</v>
      </c>
      <c r="AK7252" s="34" t="s">
        <v>46</v>
      </c>
      <c r="AL7252" s="34"/>
      <c r="AN7252" s="33" t="s">
        <v>2998</v>
      </c>
    </row>
    <row r="7253" spans="13:40" hidden="1">
      <c r="M7253" s="33" t="s">
        <v>1935</v>
      </c>
      <c r="N7253" s="33" t="s">
        <v>8325</v>
      </c>
      <c r="O7253" s="33" t="s">
        <v>6741</v>
      </c>
      <c r="P7253" s="33">
        <v>1949</v>
      </c>
      <c r="Q7253" s="33" t="s">
        <v>1938</v>
      </c>
      <c r="R7253" s="33">
        <v>181</v>
      </c>
      <c r="S7253" s="33">
        <v>9</v>
      </c>
      <c r="T7253" s="33">
        <v>7</v>
      </c>
      <c r="U7253" s="33">
        <v>2</v>
      </c>
      <c r="V7253" s="33">
        <v>1</v>
      </c>
      <c r="Z7253" s="33" t="s">
        <v>6748</v>
      </c>
      <c r="AA7253" s="33" t="s">
        <v>45</v>
      </c>
      <c r="AB7253" s="33" t="s">
        <v>2993</v>
      </c>
      <c r="AD7253" s="33" t="s">
        <v>1928</v>
      </c>
      <c r="AH7253" s="33" t="s">
        <v>103</v>
      </c>
      <c r="AI7253" s="33" t="s">
        <v>1929</v>
      </c>
      <c r="AK7253" s="33" t="s">
        <v>66</v>
      </c>
      <c r="AL7253" s="33" t="s">
        <v>6743</v>
      </c>
      <c r="AN7253" s="33" t="s">
        <v>2998</v>
      </c>
    </row>
    <row r="7254" spans="13:40" hidden="1">
      <c r="M7254" s="33" t="s">
        <v>1935</v>
      </c>
      <c r="N7254" s="33" t="s">
        <v>8326</v>
      </c>
      <c r="O7254" s="33" t="s">
        <v>6741</v>
      </c>
      <c r="P7254" s="33">
        <v>1949</v>
      </c>
      <c r="Q7254" s="33" t="s">
        <v>1938</v>
      </c>
      <c r="R7254" s="33">
        <v>181</v>
      </c>
      <c r="S7254" s="33">
        <v>9</v>
      </c>
      <c r="T7254" s="33">
        <v>7</v>
      </c>
      <c r="U7254" s="33">
        <v>2</v>
      </c>
      <c r="V7254" s="33">
        <v>5</v>
      </c>
      <c r="AA7254" s="33" t="s">
        <v>45</v>
      </c>
      <c r="AB7254" s="33" t="s">
        <v>2993</v>
      </c>
      <c r="AD7254" s="33" t="s">
        <v>1928</v>
      </c>
      <c r="AH7254" s="33" t="s">
        <v>103</v>
      </c>
      <c r="AI7254" s="33" t="s">
        <v>1929</v>
      </c>
      <c r="AK7254" s="33" t="s">
        <v>66</v>
      </c>
      <c r="AL7254" s="33" t="s">
        <v>6743</v>
      </c>
      <c r="AN7254" s="33" t="s">
        <v>2998</v>
      </c>
    </row>
    <row r="7255" spans="13:40" hidden="1">
      <c r="M7255" s="33" t="s">
        <v>1935</v>
      </c>
      <c r="N7255" s="33" t="s">
        <v>8327</v>
      </c>
      <c r="O7255" s="33" t="s">
        <v>6741</v>
      </c>
      <c r="P7255" s="33">
        <v>1949</v>
      </c>
      <c r="Q7255" s="33" t="s">
        <v>1938</v>
      </c>
      <c r="R7255" s="33">
        <v>181</v>
      </c>
      <c r="S7255" s="33">
        <v>9</v>
      </c>
      <c r="T7255" s="33">
        <v>7</v>
      </c>
      <c r="U7255" s="33">
        <v>5</v>
      </c>
      <c r="V7255" s="33">
        <v>1</v>
      </c>
      <c r="Z7255" s="33" t="s">
        <v>8328</v>
      </c>
      <c r="AA7255" s="33" t="s">
        <v>54</v>
      </c>
      <c r="AB7255" s="33" t="s">
        <v>1928</v>
      </c>
      <c r="AD7255" s="33" t="s">
        <v>147</v>
      </c>
      <c r="AI7255" s="33" t="s">
        <v>1929</v>
      </c>
      <c r="AK7255" s="34" t="s">
        <v>66</v>
      </c>
      <c r="AL7255" s="33" t="s">
        <v>8311</v>
      </c>
      <c r="AN7255" s="33" t="s">
        <v>2998</v>
      </c>
    </row>
    <row r="7256" spans="13:40" hidden="1">
      <c r="M7256" s="33" t="s">
        <v>1935</v>
      </c>
      <c r="N7256" s="33" t="s">
        <v>8329</v>
      </c>
      <c r="O7256" s="33" t="s">
        <v>6741</v>
      </c>
      <c r="P7256" s="33">
        <v>1949</v>
      </c>
      <c r="Q7256" s="33" t="s">
        <v>1938</v>
      </c>
      <c r="R7256" s="33">
        <v>181</v>
      </c>
      <c r="S7256" s="33">
        <v>9</v>
      </c>
      <c r="T7256" s="33">
        <v>7</v>
      </c>
      <c r="U7256" s="33">
        <v>5</v>
      </c>
      <c r="V7256" s="33">
        <v>1</v>
      </c>
      <c r="Z7256" s="33" t="s">
        <v>8330</v>
      </c>
      <c r="AA7256" s="33" t="s">
        <v>177</v>
      </c>
      <c r="AB7256" s="33" t="s">
        <v>1928</v>
      </c>
      <c r="AD7256" s="33" t="s">
        <v>1928</v>
      </c>
      <c r="AI7256" s="33" t="s">
        <v>1929</v>
      </c>
      <c r="AK7256" s="34" t="s">
        <v>46</v>
      </c>
      <c r="AL7256" s="34"/>
      <c r="AN7256" s="33" t="s">
        <v>2998</v>
      </c>
    </row>
    <row r="7257" spans="13:40" hidden="1">
      <c r="M7257" s="33" t="s">
        <v>1935</v>
      </c>
      <c r="N7257" s="33" t="s">
        <v>8331</v>
      </c>
      <c r="O7257" s="33" t="s">
        <v>6741</v>
      </c>
      <c r="P7257" s="33">
        <v>1949</v>
      </c>
      <c r="Q7257" s="33" t="s">
        <v>1938</v>
      </c>
      <c r="R7257" s="33">
        <v>181</v>
      </c>
      <c r="S7257" s="33">
        <v>9</v>
      </c>
      <c r="T7257" s="33">
        <v>7</v>
      </c>
      <c r="U7257" s="33">
        <v>5</v>
      </c>
      <c r="V7257" s="33">
        <v>1</v>
      </c>
      <c r="Z7257" s="33" t="s">
        <v>8332</v>
      </c>
      <c r="AA7257" s="33" t="s">
        <v>177</v>
      </c>
      <c r="AB7257" s="33" t="s">
        <v>1928</v>
      </c>
      <c r="AD7257" s="33" t="s">
        <v>1928</v>
      </c>
      <c r="AI7257" s="33" t="s">
        <v>1929</v>
      </c>
      <c r="AK7257" s="34" t="s">
        <v>46</v>
      </c>
      <c r="AL7257" s="34"/>
      <c r="AN7257" s="33" t="s">
        <v>2998</v>
      </c>
    </row>
    <row r="7258" spans="13:40" hidden="1">
      <c r="M7258" s="33" t="s">
        <v>1935</v>
      </c>
      <c r="N7258" s="33" t="s">
        <v>8333</v>
      </c>
      <c r="O7258" s="33" t="s">
        <v>6741</v>
      </c>
      <c r="P7258" s="33">
        <v>1949</v>
      </c>
      <c r="Q7258" s="33" t="s">
        <v>1938</v>
      </c>
      <c r="R7258" s="33">
        <v>181</v>
      </c>
      <c r="S7258" s="33">
        <v>9</v>
      </c>
      <c r="T7258" s="33">
        <v>7</v>
      </c>
      <c r="U7258" s="33">
        <v>5</v>
      </c>
      <c r="V7258" s="33">
        <v>1</v>
      </c>
      <c r="Z7258" s="33" t="s">
        <v>8334</v>
      </c>
      <c r="AA7258" s="33" t="s">
        <v>177</v>
      </c>
      <c r="AB7258" s="33" t="s">
        <v>1928</v>
      </c>
      <c r="AD7258" s="33" t="s">
        <v>1928</v>
      </c>
      <c r="AI7258" s="33" t="s">
        <v>1929</v>
      </c>
      <c r="AK7258" s="34" t="s">
        <v>46</v>
      </c>
      <c r="AL7258" s="34"/>
      <c r="AN7258" s="33" t="s">
        <v>2998</v>
      </c>
    </row>
    <row r="7259" spans="13:40" hidden="1">
      <c r="M7259" s="33" t="s">
        <v>1935</v>
      </c>
      <c r="N7259" s="33" t="s">
        <v>8335</v>
      </c>
      <c r="O7259" s="33" t="s">
        <v>6741</v>
      </c>
      <c r="P7259" s="33">
        <v>1949</v>
      </c>
      <c r="Q7259" s="33" t="s">
        <v>1938</v>
      </c>
      <c r="R7259" s="33">
        <v>181</v>
      </c>
      <c r="S7259" s="33">
        <v>9</v>
      </c>
      <c r="T7259" s="33">
        <v>7</v>
      </c>
      <c r="U7259" s="33">
        <v>5</v>
      </c>
      <c r="V7259" s="33">
        <v>1</v>
      </c>
      <c r="Z7259" s="33" t="s">
        <v>8336</v>
      </c>
      <c r="AA7259" s="33" t="s">
        <v>177</v>
      </c>
      <c r="AB7259" s="33" t="s">
        <v>1928</v>
      </c>
      <c r="AD7259" s="33" t="s">
        <v>1928</v>
      </c>
      <c r="AI7259" s="33" t="s">
        <v>1929</v>
      </c>
      <c r="AK7259" s="34" t="s">
        <v>46</v>
      </c>
      <c r="AL7259" s="34"/>
      <c r="AN7259" s="33" t="s">
        <v>2998</v>
      </c>
    </row>
    <row r="7260" spans="13:40" hidden="1">
      <c r="M7260" s="33" t="s">
        <v>1935</v>
      </c>
      <c r="N7260" s="33" t="s">
        <v>8337</v>
      </c>
      <c r="O7260" s="33" t="s">
        <v>6741</v>
      </c>
      <c r="P7260" s="33">
        <v>1949</v>
      </c>
      <c r="Q7260" s="33" t="s">
        <v>1938</v>
      </c>
      <c r="R7260" s="33">
        <v>181</v>
      </c>
      <c r="S7260" s="33">
        <v>9</v>
      </c>
      <c r="T7260" s="33">
        <v>7</v>
      </c>
      <c r="U7260" s="33">
        <v>5</v>
      </c>
      <c r="V7260" s="33">
        <v>1</v>
      </c>
      <c r="Z7260" s="33" t="s">
        <v>8338</v>
      </c>
      <c r="AA7260" s="33" t="s">
        <v>177</v>
      </c>
      <c r="AB7260" s="33" t="s">
        <v>1928</v>
      </c>
      <c r="AD7260" s="33" t="s">
        <v>1928</v>
      </c>
      <c r="AI7260" s="33" t="s">
        <v>1929</v>
      </c>
      <c r="AK7260" s="34" t="s">
        <v>46</v>
      </c>
      <c r="AL7260" s="34"/>
      <c r="AN7260" s="33" t="s">
        <v>2998</v>
      </c>
    </row>
    <row r="7261" spans="13:40" hidden="1">
      <c r="M7261" s="33" t="s">
        <v>1935</v>
      </c>
      <c r="N7261" s="33" t="s">
        <v>8339</v>
      </c>
      <c r="O7261" s="33" t="s">
        <v>6741</v>
      </c>
      <c r="P7261" s="33">
        <v>1949</v>
      </c>
      <c r="Q7261" s="33" t="s">
        <v>1938</v>
      </c>
      <c r="R7261" s="33">
        <v>181</v>
      </c>
      <c r="S7261" s="33">
        <v>9</v>
      </c>
      <c r="T7261" s="33">
        <v>7</v>
      </c>
      <c r="U7261" s="33">
        <v>5</v>
      </c>
      <c r="V7261" s="33">
        <v>1</v>
      </c>
      <c r="Z7261" s="33" t="s">
        <v>8340</v>
      </c>
      <c r="AA7261" s="33" t="s">
        <v>177</v>
      </c>
      <c r="AB7261" s="33" t="s">
        <v>1928</v>
      </c>
      <c r="AD7261" s="33" t="s">
        <v>1928</v>
      </c>
      <c r="AI7261" s="33" t="s">
        <v>1929</v>
      </c>
      <c r="AK7261" s="34" t="s">
        <v>46</v>
      </c>
      <c r="AL7261" s="34"/>
      <c r="AN7261" s="33" t="s">
        <v>2998</v>
      </c>
    </row>
    <row r="7262" spans="13:40" hidden="1">
      <c r="M7262" s="33" t="s">
        <v>1935</v>
      </c>
      <c r="N7262" s="33" t="s">
        <v>8341</v>
      </c>
      <c r="O7262" s="33" t="s">
        <v>6741</v>
      </c>
      <c r="P7262" s="33">
        <v>1949</v>
      </c>
      <c r="Q7262" s="33" t="s">
        <v>1938</v>
      </c>
      <c r="R7262" s="33">
        <v>181</v>
      </c>
      <c r="S7262" s="33">
        <v>9</v>
      </c>
      <c r="T7262" s="33">
        <v>7</v>
      </c>
      <c r="U7262" s="33">
        <v>5</v>
      </c>
      <c r="V7262" s="33">
        <v>1</v>
      </c>
      <c r="Z7262" s="33" t="s">
        <v>8342</v>
      </c>
      <c r="AA7262" s="33" t="s">
        <v>177</v>
      </c>
      <c r="AB7262" s="33" t="s">
        <v>1928</v>
      </c>
      <c r="AD7262" s="33" t="s">
        <v>1928</v>
      </c>
      <c r="AI7262" s="33" t="s">
        <v>1929</v>
      </c>
      <c r="AK7262" s="34" t="s">
        <v>46</v>
      </c>
      <c r="AL7262" s="34"/>
      <c r="AN7262" s="33" t="s">
        <v>2998</v>
      </c>
    </row>
    <row r="7263" spans="13:40" hidden="1">
      <c r="M7263" s="33" t="s">
        <v>1935</v>
      </c>
      <c r="N7263" s="33" t="s">
        <v>8343</v>
      </c>
      <c r="O7263" s="33" t="s">
        <v>6741</v>
      </c>
      <c r="P7263" s="33">
        <v>1949</v>
      </c>
      <c r="Q7263" s="33" t="s">
        <v>1938</v>
      </c>
      <c r="R7263" s="33">
        <v>181</v>
      </c>
      <c r="S7263" s="33">
        <v>9</v>
      </c>
      <c r="T7263" s="33">
        <v>7</v>
      </c>
      <c r="U7263" s="33">
        <v>5</v>
      </c>
      <c r="V7263" s="33">
        <v>1</v>
      </c>
      <c r="Z7263" s="33" t="s">
        <v>8344</v>
      </c>
      <c r="AA7263" s="33" t="s">
        <v>108</v>
      </c>
      <c r="AB7263" s="33" t="s">
        <v>2993</v>
      </c>
      <c r="AD7263" s="33" t="s">
        <v>1928</v>
      </c>
      <c r="AH7263" s="33" t="s">
        <v>103</v>
      </c>
      <c r="AI7263" s="33" t="s">
        <v>1929</v>
      </c>
      <c r="AK7263" s="33" t="s">
        <v>66</v>
      </c>
      <c r="AL7263" s="33" t="s">
        <v>6743</v>
      </c>
      <c r="AN7263" s="33" t="s">
        <v>2998</v>
      </c>
    </row>
    <row r="7264" spans="13:40" hidden="1">
      <c r="M7264" s="33" t="s">
        <v>1935</v>
      </c>
      <c r="N7264" s="33" t="s">
        <v>8345</v>
      </c>
      <c r="O7264" s="33" t="s">
        <v>6741</v>
      </c>
      <c r="P7264" s="33">
        <v>1949</v>
      </c>
      <c r="Q7264" s="33" t="s">
        <v>1938</v>
      </c>
      <c r="R7264" s="33">
        <v>181</v>
      </c>
      <c r="S7264" s="33">
        <v>9</v>
      </c>
      <c r="T7264" s="33">
        <v>7</v>
      </c>
      <c r="U7264" s="33">
        <v>5</v>
      </c>
      <c r="V7264" s="33">
        <v>1</v>
      </c>
      <c r="Z7264" s="33" t="s">
        <v>8346</v>
      </c>
      <c r="AA7264" s="33" t="s">
        <v>108</v>
      </c>
      <c r="AB7264" s="33" t="s">
        <v>2993</v>
      </c>
      <c r="AD7264" s="33" t="s">
        <v>1928</v>
      </c>
      <c r="AH7264" s="33" t="s">
        <v>103</v>
      </c>
      <c r="AI7264" s="33" t="s">
        <v>1929</v>
      </c>
      <c r="AK7264" s="33" t="s">
        <v>66</v>
      </c>
      <c r="AL7264" s="33" t="s">
        <v>6743</v>
      </c>
      <c r="AN7264" s="33" t="s">
        <v>2998</v>
      </c>
    </row>
    <row r="7265" spans="13:40" hidden="1">
      <c r="M7265" s="33" t="s">
        <v>1935</v>
      </c>
      <c r="N7265" s="33" t="s">
        <v>8347</v>
      </c>
      <c r="O7265" s="33" t="s">
        <v>6741</v>
      </c>
      <c r="P7265" s="33">
        <v>1949</v>
      </c>
      <c r="Q7265" s="33" t="s">
        <v>1938</v>
      </c>
      <c r="R7265" s="33">
        <v>181</v>
      </c>
      <c r="S7265" s="33">
        <v>9</v>
      </c>
      <c r="T7265" s="33">
        <v>7</v>
      </c>
      <c r="U7265" s="33">
        <v>5</v>
      </c>
      <c r="V7265" s="33">
        <v>1</v>
      </c>
      <c r="Z7265" s="33" t="s">
        <v>8348</v>
      </c>
      <c r="AA7265" s="33" t="s">
        <v>54</v>
      </c>
      <c r="AB7265" s="33" t="s">
        <v>1928</v>
      </c>
      <c r="AD7265" s="33" t="s">
        <v>2993</v>
      </c>
      <c r="AH7265" s="33" t="s">
        <v>103</v>
      </c>
      <c r="AI7265" s="33" t="s">
        <v>1929</v>
      </c>
      <c r="AK7265" s="33" t="s">
        <v>66</v>
      </c>
      <c r="AL7265" s="33" t="s">
        <v>6743</v>
      </c>
      <c r="AN7265" s="33" t="s">
        <v>2998</v>
      </c>
    </row>
    <row r="7266" spans="13:40" hidden="1">
      <c r="M7266" s="33" t="s">
        <v>1935</v>
      </c>
      <c r="N7266" s="33" t="s">
        <v>8349</v>
      </c>
      <c r="O7266" s="33" t="s">
        <v>6741</v>
      </c>
      <c r="P7266" s="33">
        <v>1949</v>
      </c>
      <c r="Q7266" s="33" t="s">
        <v>1938</v>
      </c>
      <c r="R7266" s="33">
        <v>181</v>
      </c>
      <c r="S7266" s="33">
        <v>9</v>
      </c>
      <c r="T7266" s="33">
        <v>7</v>
      </c>
      <c r="U7266" s="33">
        <v>5</v>
      </c>
      <c r="V7266" s="33">
        <v>1</v>
      </c>
      <c r="Z7266" s="33" t="s">
        <v>8350</v>
      </c>
      <c r="AA7266" s="33" t="s">
        <v>108</v>
      </c>
      <c r="AB7266" s="33" t="s">
        <v>2993</v>
      </c>
      <c r="AD7266" s="33" t="s">
        <v>1928</v>
      </c>
      <c r="AH7266" s="33" t="s">
        <v>103</v>
      </c>
      <c r="AI7266" s="33" t="s">
        <v>1929</v>
      </c>
      <c r="AK7266" s="33" t="s">
        <v>66</v>
      </c>
      <c r="AL7266" s="33" t="s">
        <v>6743</v>
      </c>
      <c r="AN7266" s="33" t="s">
        <v>2998</v>
      </c>
    </row>
    <row r="7267" spans="13:40" hidden="1">
      <c r="M7267" s="33" t="s">
        <v>1935</v>
      </c>
      <c r="N7267" s="33" t="s">
        <v>8351</v>
      </c>
      <c r="O7267" s="33" t="s">
        <v>6741</v>
      </c>
      <c r="P7267" s="33">
        <v>1949</v>
      </c>
      <c r="Q7267" s="33" t="s">
        <v>1938</v>
      </c>
      <c r="R7267" s="33">
        <v>181</v>
      </c>
      <c r="S7267" s="33">
        <v>9</v>
      </c>
      <c r="T7267" s="33">
        <v>7</v>
      </c>
      <c r="U7267" s="33">
        <v>5</v>
      </c>
      <c r="V7267" s="33">
        <v>2</v>
      </c>
      <c r="Z7267" s="33" t="s">
        <v>8352</v>
      </c>
      <c r="AA7267" s="33" t="s">
        <v>177</v>
      </c>
      <c r="AB7267" s="33" t="s">
        <v>1928</v>
      </c>
      <c r="AD7267" s="33" t="s">
        <v>1928</v>
      </c>
      <c r="AI7267" s="33" t="s">
        <v>1929</v>
      </c>
      <c r="AK7267" s="34" t="s">
        <v>46</v>
      </c>
      <c r="AL7267" s="34"/>
      <c r="AN7267" s="33" t="s">
        <v>2998</v>
      </c>
    </row>
    <row r="7268" spans="13:40" hidden="1">
      <c r="M7268" s="33" t="s">
        <v>1935</v>
      </c>
      <c r="N7268" s="33" t="s">
        <v>8353</v>
      </c>
      <c r="O7268" s="33" t="s">
        <v>6741</v>
      </c>
      <c r="P7268" s="33">
        <v>1949</v>
      </c>
      <c r="Q7268" s="33" t="s">
        <v>1938</v>
      </c>
      <c r="R7268" s="33">
        <v>181</v>
      </c>
      <c r="S7268" s="33">
        <v>9</v>
      </c>
      <c r="T7268" s="33">
        <v>7</v>
      </c>
      <c r="U7268" s="33">
        <v>5</v>
      </c>
      <c r="V7268" s="33">
        <v>2</v>
      </c>
      <c r="Z7268" s="33" t="s">
        <v>8354</v>
      </c>
      <c r="AA7268" s="33" t="s">
        <v>177</v>
      </c>
      <c r="AB7268" s="33" t="s">
        <v>1928</v>
      </c>
      <c r="AD7268" s="33" t="s">
        <v>1928</v>
      </c>
      <c r="AI7268" s="33" t="s">
        <v>1929</v>
      </c>
      <c r="AK7268" s="34" t="s">
        <v>46</v>
      </c>
      <c r="AL7268" s="34"/>
      <c r="AN7268" s="33" t="s">
        <v>2998</v>
      </c>
    </row>
    <row r="7269" spans="13:40" hidden="1">
      <c r="M7269" s="33" t="s">
        <v>1935</v>
      </c>
      <c r="N7269" s="33" t="s">
        <v>8355</v>
      </c>
      <c r="O7269" s="33" t="s">
        <v>6741</v>
      </c>
      <c r="P7269" s="33">
        <v>1949</v>
      </c>
      <c r="Q7269" s="33" t="s">
        <v>1938</v>
      </c>
      <c r="R7269" s="33">
        <v>181</v>
      </c>
      <c r="S7269" s="33">
        <v>9</v>
      </c>
      <c r="T7269" s="33">
        <v>7</v>
      </c>
      <c r="U7269" s="33">
        <v>5</v>
      </c>
      <c r="V7269" s="33">
        <v>2</v>
      </c>
      <c r="Z7269" s="33" t="s">
        <v>8356</v>
      </c>
      <c r="AA7269" s="33" t="s">
        <v>177</v>
      </c>
      <c r="AB7269" s="33" t="s">
        <v>1928</v>
      </c>
      <c r="AD7269" s="33" t="s">
        <v>1928</v>
      </c>
      <c r="AI7269" s="33" t="s">
        <v>1929</v>
      </c>
      <c r="AK7269" s="34" t="s">
        <v>46</v>
      </c>
      <c r="AL7269" s="34"/>
      <c r="AN7269" s="33" t="s">
        <v>2998</v>
      </c>
    </row>
    <row r="7270" spans="13:40" hidden="1">
      <c r="M7270" s="33" t="s">
        <v>1935</v>
      </c>
      <c r="N7270" s="33" t="s">
        <v>8357</v>
      </c>
      <c r="O7270" s="33" t="s">
        <v>6741</v>
      </c>
      <c r="P7270" s="33">
        <v>1949</v>
      </c>
      <c r="Q7270" s="33" t="s">
        <v>1938</v>
      </c>
      <c r="R7270" s="33">
        <v>181</v>
      </c>
      <c r="S7270" s="33">
        <v>9</v>
      </c>
      <c r="T7270" s="33">
        <v>7</v>
      </c>
      <c r="U7270" s="33">
        <v>5</v>
      </c>
      <c r="V7270" s="33">
        <v>2</v>
      </c>
      <c r="Z7270" s="33" t="s">
        <v>8358</v>
      </c>
      <c r="AA7270" s="33" t="s">
        <v>177</v>
      </c>
      <c r="AB7270" s="33" t="s">
        <v>1928</v>
      </c>
      <c r="AD7270" s="33" t="s">
        <v>1928</v>
      </c>
      <c r="AI7270" s="33" t="s">
        <v>1929</v>
      </c>
      <c r="AK7270" s="34" t="s">
        <v>46</v>
      </c>
      <c r="AL7270" s="34"/>
      <c r="AN7270" s="33" t="s">
        <v>2998</v>
      </c>
    </row>
    <row r="7271" spans="13:40" hidden="1">
      <c r="M7271" s="33" t="s">
        <v>1935</v>
      </c>
      <c r="N7271" s="33" t="s">
        <v>8359</v>
      </c>
      <c r="O7271" s="33" t="s">
        <v>6741</v>
      </c>
      <c r="P7271" s="33">
        <v>1949</v>
      </c>
      <c r="Q7271" s="33" t="s">
        <v>1938</v>
      </c>
      <c r="R7271" s="33">
        <v>181</v>
      </c>
      <c r="S7271" s="33">
        <v>9</v>
      </c>
      <c r="T7271" s="33">
        <v>7</v>
      </c>
      <c r="U7271" s="33">
        <v>5</v>
      </c>
      <c r="V7271" s="33">
        <v>2</v>
      </c>
      <c r="Z7271" s="33" t="s">
        <v>8360</v>
      </c>
      <c r="AA7271" s="33" t="s">
        <v>177</v>
      </c>
      <c r="AB7271" s="33" t="s">
        <v>1928</v>
      </c>
      <c r="AD7271" s="33" t="s">
        <v>1928</v>
      </c>
      <c r="AI7271" s="33" t="s">
        <v>1929</v>
      </c>
      <c r="AK7271" s="34" t="s">
        <v>46</v>
      </c>
      <c r="AL7271" s="34"/>
      <c r="AN7271" s="33" t="s">
        <v>2998</v>
      </c>
    </row>
    <row r="7272" spans="13:40" hidden="1">
      <c r="M7272" s="33" t="s">
        <v>1935</v>
      </c>
      <c r="N7272" s="33" t="s">
        <v>8361</v>
      </c>
      <c r="O7272" s="33" t="s">
        <v>6741</v>
      </c>
      <c r="P7272" s="33">
        <v>1949</v>
      </c>
      <c r="Q7272" s="33" t="s">
        <v>1938</v>
      </c>
      <c r="R7272" s="33">
        <v>181</v>
      </c>
      <c r="S7272" s="33">
        <v>9</v>
      </c>
      <c r="T7272" s="33">
        <v>7</v>
      </c>
      <c r="U7272" s="33">
        <v>5</v>
      </c>
      <c r="V7272" s="33">
        <v>2</v>
      </c>
      <c r="Z7272" s="33" t="s">
        <v>8362</v>
      </c>
      <c r="AA7272" s="33" t="s">
        <v>177</v>
      </c>
      <c r="AB7272" s="33" t="s">
        <v>1928</v>
      </c>
      <c r="AD7272" s="33" t="s">
        <v>1928</v>
      </c>
      <c r="AI7272" s="33" t="s">
        <v>1929</v>
      </c>
      <c r="AK7272" s="34" t="s">
        <v>46</v>
      </c>
      <c r="AL7272" s="34"/>
      <c r="AN7272" s="33" t="s">
        <v>2998</v>
      </c>
    </row>
    <row r="7273" spans="13:40" hidden="1">
      <c r="M7273" s="33" t="s">
        <v>1935</v>
      </c>
      <c r="N7273" s="33" t="s">
        <v>8363</v>
      </c>
      <c r="O7273" s="33" t="s">
        <v>6741</v>
      </c>
      <c r="P7273" s="33">
        <v>1949</v>
      </c>
      <c r="Q7273" s="33" t="s">
        <v>1938</v>
      </c>
      <c r="R7273" s="33">
        <v>181</v>
      </c>
      <c r="S7273" s="33">
        <v>9</v>
      </c>
      <c r="T7273" s="33">
        <v>7</v>
      </c>
      <c r="U7273" s="33">
        <v>5</v>
      </c>
      <c r="V7273" s="33">
        <v>2</v>
      </c>
      <c r="Z7273" s="33" t="s">
        <v>8364</v>
      </c>
      <c r="AA7273" s="33" t="s">
        <v>177</v>
      </c>
      <c r="AB7273" s="33" t="s">
        <v>1928</v>
      </c>
      <c r="AD7273" s="33" t="s">
        <v>1928</v>
      </c>
      <c r="AI7273" s="33" t="s">
        <v>1929</v>
      </c>
      <c r="AK7273" s="34" t="s">
        <v>46</v>
      </c>
      <c r="AL7273" s="34"/>
      <c r="AN7273" s="33" t="s">
        <v>2998</v>
      </c>
    </row>
    <row r="7274" spans="13:40" hidden="1">
      <c r="M7274" s="33" t="s">
        <v>1935</v>
      </c>
      <c r="N7274" s="33" t="s">
        <v>8365</v>
      </c>
      <c r="O7274" s="33" t="s">
        <v>6741</v>
      </c>
      <c r="P7274" s="33">
        <v>1949</v>
      </c>
      <c r="Q7274" s="33" t="s">
        <v>1938</v>
      </c>
      <c r="R7274" s="33">
        <v>181</v>
      </c>
      <c r="S7274" s="33">
        <v>9</v>
      </c>
      <c r="T7274" s="33">
        <v>7</v>
      </c>
      <c r="U7274" s="33">
        <v>5</v>
      </c>
      <c r="V7274" s="33">
        <v>2</v>
      </c>
      <c r="Z7274" s="33" t="s">
        <v>8366</v>
      </c>
      <c r="AA7274" s="33" t="s">
        <v>177</v>
      </c>
      <c r="AB7274" s="33" t="s">
        <v>1928</v>
      </c>
      <c r="AD7274" s="33" t="s">
        <v>1928</v>
      </c>
      <c r="AI7274" s="33" t="s">
        <v>1929</v>
      </c>
      <c r="AK7274" s="34" t="s">
        <v>46</v>
      </c>
      <c r="AL7274" s="34"/>
      <c r="AN7274" s="33" t="s">
        <v>2998</v>
      </c>
    </row>
    <row r="7275" spans="13:40" hidden="1">
      <c r="M7275" s="33" t="s">
        <v>1935</v>
      </c>
      <c r="N7275" s="33" t="s">
        <v>8367</v>
      </c>
      <c r="O7275" s="33" t="s">
        <v>6741</v>
      </c>
      <c r="P7275" s="33">
        <v>1949</v>
      </c>
      <c r="Q7275" s="33" t="s">
        <v>1938</v>
      </c>
      <c r="R7275" s="33">
        <v>181</v>
      </c>
      <c r="S7275" s="33">
        <v>9</v>
      </c>
      <c r="T7275" s="33">
        <v>7</v>
      </c>
      <c r="U7275" s="33">
        <v>5</v>
      </c>
      <c r="V7275" s="33">
        <v>2</v>
      </c>
      <c r="Z7275" s="33" t="s">
        <v>8368</v>
      </c>
      <c r="AA7275" s="33" t="s">
        <v>177</v>
      </c>
      <c r="AB7275" s="33" t="s">
        <v>1928</v>
      </c>
      <c r="AD7275" s="33" t="s">
        <v>1928</v>
      </c>
      <c r="AI7275" s="33" t="s">
        <v>1929</v>
      </c>
      <c r="AK7275" s="34" t="s">
        <v>46</v>
      </c>
      <c r="AL7275" s="34"/>
      <c r="AN7275" s="33" t="s">
        <v>2998</v>
      </c>
    </row>
    <row r="7276" spans="13:40" hidden="1">
      <c r="M7276" s="33" t="s">
        <v>1935</v>
      </c>
      <c r="N7276" s="33" t="s">
        <v>8369</v>
      </c>
      <c r="O7276" s="33" t="s">
        <v>6741</v>
      </c>
      <c r="P7276" s="33">
        <v>1949</v>
      </c>
      <c r="Q7276" s="33" t="s">
        <v>1938</v>
      </c>
      <c r="R7276" s="33">
        <v>181</v>
      </c>
      <c r="S7276" s="33">
        <v>9</v>
      </c>
      <c r="T7276" s="33">
        <v>7</v>
      </c>
      <c r="U7276" s="33">
        <v>5</v>
      </c>
      <c r="V7276" s="33">
        <v>2</v>
      </c>
      <c r="Z7276" s="33" t="s">
        <v>8370</v>
      </c>
      <c r="AA7276" s="33" t="s">
        <v>177</v>
      </c>
      <c r="AB7276" s="33" t="s">
        <v>1928</v>
      </c>
      <c r="AD7276" s="33" t="s">
        <v>1928</v>
      </c>
      <c r="AI7276" s="33" t="s">
        <v>1929</v>
      </c>
      <c r="AK7276" s="34" t="s">
        <v>46</v>
      </c>
      <c r="AL7276" s="34"/>
      <c r="AN7276" s="33" t="s">
        <v>2998</v>
      </c>
    </row>
    <row r="7277" spans="13:40" hidden="1">
      <c r="M7277" s="33" t="s">
        <v>1935</v>
      </c>
      <c r="N7277" s="33" t="s">
        <v>8371</v>
      </c>
      <c r="O7277" s="33" t="s">
        <v>6741</v>
      </c>
      <c r="P7277" s="33">
        <v>1949</v>
      </c>
      <c r="Q7277" s="33" t="s">
        <v>1938</v>
      </c>
      <c r="R7277" s="33">
        <v>181</v>
      </c>
      <c r="S7277" s="33">
        <v>9</v>
      </c>
      <c r="T7277" s="33">
        <v>7</v>
      </c>
      <c r="U7277" s="33">
        <v>5</v>
      </c>
      <c r="V7277" s="33">
        <v>2</v>
      </c>
      <c r="Z7277" s="33" t="s">
        <v>8372</v>
      </c>
      <c r="AA7277" s="33" t="s">
        <v>177</v>
      </c>
      <c r="AB7277" s="33" t="s">
        <v>1928</v>
      </c>
      <c r="AD7277" s="33" t="s">
        <v>1928</v>
      </c>
      <c r="AI7277" s="33" t="s">
        <v>1929</v>
      </c>
      <c r="AK7277" s="34" t="s">
        <v>46</v>
      </c>
      <c r="AL7277" s="34"/>
      <c r="AN7277" s="33" t="s">
        <v>2998</v>
      </c>
    </row>
    <row r="7278" spans="13:40" hidden="1">
      <c r="M7278" s="33" t="s">
        <v>1935</v>
      </c>
      <c r="N7278" s="33" t="s">
        <v>8373</v>
      </c>
      <c r="O7278" s="33" t="s">
        <v>6741</v>
      </c>
      <c r="P7278" s="33">
        <v>1949</v>
      </c>
      <c r="Q7278" s="33" t="s">
        <v>1938</v>
      </c>
      <c r="R7278" s="33">
        <v>181</v>
      </c>
      <c r="S7278" s="33">
        <v>9</v>
      </c>
      <c r="T7278" s="33">
        <v>7</v>
      </c>
      <c r="U7278" s="33">
        <v>5</v>
      </c>
      <c r="V7278" s="33">
        <v>2</v>
      </c>
      <c r="Z7278" s="33" t="s">
        <v>8374</v>
      </c>
      <c r="AA7278" s="33" t="s">
        <v>177</v>
      </c>
      <c r="AB7278" s="33" t="s">
        <v>1928</v>
      </c>
      <c r="AD7278" s="33" t="s">
        <v>1928</v>
      </c>
      <c r="AI7278" s="33" t="s">
        <v>1929</v>
      </c>
      <c r="AK7278" s="34" t="s">
        <v>46</v>
      </c>
      <c r="AL7278" s="34"/>
      <c r="AN7278" s="33" t="s">
        <v>2998</v>
      </c>
    </row>
    <row r="7279" spans="13:40" hidden="1">
      <c r="M7279" s="33" t="s">
        <v>1935</v>
      </c>
      <c r="N7279" s="33" t="s">
        <v>8375</v>
      </c>
      <c r="O7279" s="33" t="s">
        <v>6741</v>
      </c>
      <c r="P7279" s="33">
        <v>1949</v>
      </c>
      <c r="Q7279" s="33" t="s">
        <v>1938</v>
      </c>
      <c r="R7279" s="33">
        <v>181</v>
      </c>
      <c r="S7279" s="33">
        <v>9</v>
      </c>
      <c r="T7279" s="33">
        <v>7</v>
      </c>
      <c r="U7279" s="33">
        <v>5</v>
      </c>
      <c r="V7279" s="33">
        <v>2</v>
      </c>
      <c r="Z7279" s="33" t="s">
        <v>8376</v>
      </c>
      <c r="AA7279" s="33" t="s">
        <v>177</v>
      </c>
      <c r="AB7279" s="33" t="s">
        <v>1928</v>
      </c>
      <c r="AD7279" s="33" t="s">
        <v>1928</v>
      </c>
      <c r="AI7279" s="33" t="s">
        <v>1929</v>
      </c>
      <c r="AK7279" s="34" t="s">
        <v>46</v>
      </c>
      <c r="AL7279" s="34"/>
      <c r="AN7279" s="33" t="s">
        <v>2998</v>
      </c>
    </row>
    <row r="7280" spans="13:40" hidden="1">
      <c r="M7280" s="33" t="s">
        <v>1935</v>
      </c>
      <c r="N7280" s="33" t="s">
        <v>8377</v>
      </c>
      <c r="O7280" s="33" t="s">
        <v>6741</v>
      </c>
      <c r="P7280" s="33">
        <v>1949</v>
      </c>
      <c r="Q7280" s="33" t="s">
        <v>1938</v>
      </c>
      <c r="R7280" s="33">
        <v>181</v>
      </c>
      <c r="S7280" s="33">
        <v>9</v>
      </c>
      <c r="T7280" s="33">
        <v>7</v>
      </c>
      <c r="U7280" s="33">
        <v>5</v>
      </c>
      <c r="V7280" s="33">
        <v>2</v>
      </c>
      <c r="Z7280" s="33" t="s">
        <v>8378</v>
      </c>
      <c r="AA7280" s="33" t="s">
        <v>177</v>
      </c>
      <c r="AB7280" s="33" t="s">
        <v>1928</v>
      </c>
      <c r="AD7280" s="33" t="s">
        <v>1928</v>
      </c>
      <c r="AI7280" s="33" t="s">
        <v>1929</v>
      </c>
      <c r="AK7280" s="34" t="s">
        <v>46</v>
      </c>
      <c r="AL7280" s="34"/>
      <c r="AN7280" s="33" t="s">
        <v>2998</v>
      </c>
    </row>
    <row r="7281" spans="13:40" hidden="1">
      <c r="M7281" s="33" t="s">
        <v>1935</v>
      </c>
      <c r="N7281" s="33" t="s">
        <v>8379</v>
      </c>
      <c r="O7281" s="33" t="s">
        <v>6741</v>
      </c>
      <c r="P7281" s="33">
        <v>1949</v>
      </c>
      <c r="Q7281" s="33" t="s">
        <v>1938</v>
      </c>
      <c r="R7281" s="33">
        <v>181</v>
      </c>
      <c r="S7281" s="33">
        <v>9</v>
      </c>
      <c r="T7281" s="33">
        <v>9</v>
      </c>
      <c r="V7281" s="33">
        <v>4</v>
      </c>
      <c r="Z7281" s="33" t="s">
        <v>6753</v>
      </c>
      <c r="AA7281" s="33" t="s">
        <v>45</v>
      </c>
      <c r="AB7281" s="33" t="s">
        <v>2993</v>
      </c>
      <c r="AD7281" s="33" t="s">
        <v>1928</v>
      </c>
      <c r="AH7281" s="33" t="s">
        <v>103</v>
      </c>
      <c r="AI7281" s="33" t="s">
        <v>1929</v>
      </c>
      <c r="AK7281" s="33" t="s">
        <v>66</v>
      </c>
      <c r="AL7281" s="33" t="s">
        <v>6743</v>
      </c>
      <c r="AN7281" s="33" t="s">
        <v>2998</v>
      </c>
    </row>
    <row r="7282" spans="13:40" hidden="1">
      <c r="M7282" s="33" t="s">
        <v>1935</v>
      </c>
      <c r="N7282" s="33" t="s">
        <v>8380</v>
      </c>
      <c r="O7282" s="33" t="s">
        <v>6741</v>
      </c>
      <c r="P7282" s="33">
        <v>1949</v>
      </c>
      <c r="Q7282" s="33" t="s">
        <v>1938</v>
      </c>
      <c r="R7282" s="33">
        <v>181</v>
      </c>
      <c r="S7282" s="33">
        <v>9</v>
      </c>
      <c r="T7282" s="33">
        <v>9</v>
      </c>
      <c r="V7282" s="33">
        <v>5</v>
      </c>
      <c r="Z7282" s="33" t="s">
        <v>6755</v>
      </c>
      <c r="AA7282" s="33" t="s">
        <v>45</v>
      </c>
      <c r="AB7282" s="33" t="s">
        <v>2993</v>
      </c>
      <c r="AD7282" s="33" t="s">
        <v>1928</v>
      </c>
      <c r="AH7282" s="33" t="s">
        <v>103</v>
      </c>
      <c r="AI7282" s="33" t="s">
        <v>1929</v>
      </c>
      <c r="AK7282" s="33" t="s">
        <v>66</v>
      </c>
      <c r="AL7282" s="33" t="s">
        <v>6743</v>
      </c>
      <c r="AN7282" s="33" t="s">
        <v>2998</v>
      </c>
    </row>
    <row r="7283" spans="13:40" hidden="1">
      <c r="M7283" s="33" t="s">
        <v>1935</v>
      </c>
      <c r="N7283" s="33" t="s">
        <v>8381</v>
      </c>
      <c r="O7283" s="33" t="s">
        <v>6741</v>
      </c>
      <c r="P7283" s="33">
        <v>1949</v>
      </c>
      <c r="Q7283" s="33" t="s">
        <v>1938</v>
      </c>
      <c r="R7283" s="33">
        <v>181</v>
      </c>
      <c r="S7283" s="33">
        <v>9</v>
      </c>
      <c r="T7283" s="33">
        <v>9</v>
      </c>
      <c r="V7283" s="33">
        <v>5</v>
      </c>
      <c r="Z7283" s="33" t="s">
        <v>6755</v>
      </c>
      <c r="AA7283" s="33" t="s">
        <v>45</v>
      </c>
      <c r="AB7283" s="33" t="s">
        <v>2993</v>
      </c>
      <c r="AD7283" s="33" t="s">
        <v>1928</v>
      </c>
      <c r="AH7283" s="33" t="s">
        <v>103</v>
      </c>
      <c r="AI7283" s="33" t="s">
        <v>1929</v>
      </c>
      <c r="AK7283" s="33" t="s">
        <v>66</v>
      </c>
      <c r="AL7283" s="33" t="s">
        <v>6743</v>
      </c>
      <c r="AN7283" s="33" t="s">
        <v>2998</v>
      </c>
    </row>
    <row r="7284" spans="13:40" hidden="1">
      <c r="M7284" s="33" t="s">
        <v>1935</v>
      </c>
      <c r="N7284" s="33" t="s">
        <v>8382</v>
      </c>
      <c r="O7284" s="33" t="s">
        <v>6741</v>
      </c>
      <c r="P7284" s="33">
        <v>1949</v>
      </c>
      <c r="Q7284" s="33" t="s">
        <v>1938</v>
      </c>
      <c r="R7284" s="33">
        <v>181</v>
      </c>
      <c r="S7284" s="33">
        <v>9</v>
      </c>
      <c r="T7284" s="33">
        <v>9</v>
      </c>
      <c r="V7284" s="33">
        <v>5</v>
      </c>
      <c r="Z7284" s="33" t="s">
        <v>8383</v>
      </c>
      <c r="AA7284" s="33" t="s">
        <v>45</v>
      </c>
      <c r="AB7284" s="33" t="s">
        <v>2993</v>
      </c>
      <c r="AD7284" s="33" t="s">
        <v>1928</v>
      </c>
      <c r="AH7284" s="33" t="s">
        <v>103</v>
      </c>
      <c r="AI7284" s="33" t="s">
        <v>1929</v>
      </c>
      <c r="AK7284" s="33" t="s">
        <v>66</v>
      </c>
      <c r="AL7284" s="33" t="s">
        <v>6743</v>
      </c>
      <c r="AN7284" s="33" t="s">
        <v>2998</v>
      </c>
    </row>
    <row r="7285" spans="13:40" hidden="1">
      <c r="M7285" s="33" t="s">
        <v>1935</v>
      </c>
      <c r="N7285" s="33" t="s">
        <v>8384</v>
      </c>
      <c r="O7285" s="33" t="s">
        <v>6741</v>
      </c>
      <c r="P7285" s="33">
        <v>1949</v>
      </c>
      <c r="Q7285" s="33" t="s">
        <v>1938</v>
      </c>
      <c r="R7285" s="33">
        <v>181</v>
      </c>
      <c r="S7285" s="33">
        <v>9</v>
      </c>
      <c r="T7285" s="33">
        <v>9</v>
      </c>
      <c r="V7285" s="33">
        <v>5</v>
      </c>
      <c r="Z7285" s="33" t="s">
        <v>8385</v>
      </c>
      <c r="AA7285" s="33" t="s">
        <v>45</v>
      </c>
      <c r="AB7285" s="33" t="s">
        <v>2993</v>
      </c>
      <c r="AD7285" s="33" t="s">
        <v>2993</v>
      </c>
      <c r="AH7285" s="33" t="s">
        <v>103</v>
      </c>
      <c r="AI7285" s="33" t="s">
        <v>1929</v>
      </c>
      <c r="AK7285" s="34" t="s">
        <v>66</v>
      </c>
      <c r="AL7285" s="34" t="s">
        <v>6743</v>
      </c>
      <c r="AN7285" s="33" t="s">
        <v>2998</v>
      </c>
    </row>
    <row r="7286" spans="13:40" hidden="1">
      <c r="M7286" s="33" t="s">
        <v>1935</v>
      </c>
      <c r="N7286" s="33" t="s">
        <v>8386</v>
      </c>
      <c r="O7286" s="33" t="s">
        <v>6741</v>
      </c>
      <c r="P7286" s="33">
        <v>1949</v>
      </c>
      <c r="Q7286" s="33" t="s">
        <v>1938</v>
      </c>
      <c r="R7286" s="33">
        <v>181</v>
      </c>
      <c r="S7286" s="33">
        <v>9</v>
      </c>
      <c r="T7286" s="33">
        <v>9</v>
      </c>
      <c r="V7286" s="33">
        <v>5</v>
      </c>
      <c r="Z7286" s="33" t="s">
        <v>8387</v>
      </c>
      <c r="AA7286" s="33" t="s">
        <v>45</v>
      </c>
      <c r="AB7286" s="33" t="s">
        <v>2993</v>
      </c>
      <c r="AD7286" s="33" t="s">
        <v>1928</v>
      </c>
      <c r="AH7286" s="33" t="s">
        <v>103</v>
      </c>
      <c r="AI7286" s="33" t="s">
        <v>1929</v>
      </c>
      <c r="AK7286" s="33" t="s">
        <v>66</v>
      </c>
      <c r="AL7286" s="33" t="s">
        <v>6743</v>
      </c>
      <c r="AN7286" s="33" t="s">
        <v>2998</v>
      </c>
    </row>
    <row r="7287" spans="13:40" hidden="1">
      <c r="M7287" s="33" t="s">
        <v>1935</v>
      </c>
      <c r="N7287" s="33" t="s">
        <v>8388</v>
      </c>
      <c r="O7287" s="33" t="s">
        <v>6741</v>
      </c>
      <c r="P7287" s="33">
        <v>1949</v>
      </c>
      <c r="Q7287" s="33" t="s">
        <v>1938</v>
      </c>
      <c r="R7287" s="33">
        <v>181</v>
      </c>
      <c r="S7287" s="33">
        <v>9</v>
      </c>
      <c r="T7287" s="33">
        <v>9</v>
      </c>
      <c r="V7287" s="33">
        <v>5</v>
      </c>
      <c r="Z7287" s="33" t="s">
        <v>8389</v>
      </c>
      <c r="AA7287" s="33" t="s">
        <v>45</v>
      </c>
      <c r="AB7287" s="33" t="s">
        <v>2993</v>
      </c>
      <c r="AD7287" s="33" t="s">
        <v>1928</v>
      </c>
      <c r="AH7287" s="33" t="s">
        <v>103</v>
      </c>
      <c r="AI7287" s="33" t="s">
        <v>1929</v>
      </c>
      <c r="AK7287" s="33" t="s">
        <v>66</v>
      </c>
      <c r="AL7287" s="33" t="s">
        <v>6743</v>
      </c>
      <c r="AN7287" s="33" t="s">
        <v>2998</v>
      </c>
    </row>
    <row r="7288" spans="13:40" hidden="1">
      <c r="M7288" s="33" t="s">
        <v>1935</v>
      </c>
      <c r="N7288" s="33" t="s">
        <v>8390</v>
      </c>
      <c r="O7288" s="33" t="s">
        <v>6741</v>
      </c>
      <c r="P7288" s="33">
        <v>1949</v>
      </c>
      <c r="Q7288" s="33" t="s">
        <v>1938</v>
      </c>
      <c r="R7288" s="33">
        <v>181</v>
      </c>
      <c r="S7288" s="33">
        <v>9</v>
      </c>
      <c r="T7288" s="33">
        <v>9</v>
      </c>
      <c r="V7288" s="33">
        <v>5</v>
      </c>
      <c r="Z7288" s="33" t="s">
        <v>8391</v>
      </c>
      <c r="AA7288" s="33" t="s">
        <v>45</v>
      </c>
      <c r="AB7288" s="33" t="s">
        <v>2993</v>
      </c>
      <c r="AD7288" s="33" t="s">
        <v>1928</v>
      </c>
      <c r="AH7288" s="33" t="s">
        <v>103</v>
      </c>
      <c r="AI7288" s="33" t="s">
        <v>1929</v>
      </c>
      <c r="AK7288" s="33" t="s">
        <v>66</v>
      </c>
      <c r="AL7288" s="33" t="s">
        <v>6743</v>
      </c>
      <c r="AN7288" s="33" t="s">
        <v>2998</v>
      </c>
    </row>
    <row r="7289" spans="13:40" hidden="1">
      <c r="M7289" s="33" t="s">
        <v>1935</v>
      </c>
      <c r="N7289" s="33" t="s">
        <v>8392</v>
      </c>
      <c r="O7289" s="33" t="s">
        <v>6741</v>
      </c>
      <c r="P7289" s="33">
        <v>1949</v>
      </c>
      <c r="Q7289" s="33" t="s">
        <v>1938</v>
      </c>
      <c r="R7289" s="33">
        <v>181</v>
      </c>
      <c r="S7289" s="33">
        <v>9</v>
      </c>
      <c r="T7289" s="33">
        <v>9</v>
      </c>
      <c r="V7289" s="33">
        <v>5</v>
      </c>
      <c r="Z7289" s="33" t="s">
        <v>8321</v>
      </c>
      <c r="AA7289" s="33" t="s">
        <v>177</v>
      </c>
      <c r="AB7289" s="33" t="s">
        <v>1928</v>
      </c>
      <c r="AD7289" s="33" t="s">
        <v>1928</v>
      </c>
      <c r="AI7289" s="33" t="s">
        <v>1929</v>
      </c>
      <c r="AK7289" s="34" t="s">
        <v>46</v>
      </c>
      <c r="AL7289" s="34"/>
      <c r="AN7289" s="33" t="s">
        <v>2998</v>
      </c>
    </row>
    <row r="7290" spans="13:40" hidden="1">
      <c r="M7290" s="33" t="s">
        <v>1935</v>
      </c>
      <c r="N7290" s="33" t="s">
        <v>8393</v>
      </c>
      <c r="O7290" s="33" t="s">
        <v>6741</v>
      </c>
      <c r="P7290" s="33">
        <v>1949</v>
      </c>
      <c r="Q7290" s="33" t="s">
        <v>1938</v>
      </c>
      <c r="R7290" s="33">
        <v>181</v>
      </c>
      <c r="S7290" s="33">
        <v>9</v>
      </c>
      <c r="T7290" s="33">
        <v>9</v>
      </c>
      <c r="V7290" s="33">
        <v>5</v>
      </c>
      <c r="Z7290" s="33" t="s">
        <v>8321</v>
      </c>
      <c r="AA7290" s="33" t="s">
        <v>177</v>
      </c>
      <c r="AB7290" s="33" t="s">
        <v>1928</v>
      </c>
      <c r="AD7290" s="33" t="s">
        <v>1928</v>
      </c>
      <c r="AI7290" s="33" t="s">
        <v>1929</v>
      </c>
      <c r="AK7290" s="34" t="s">
        <v>46</v>
      </c>
      <c r="AL7290" s="34"/>
      <c r="AN7290" s="33" t="s">
        <v>2998</v>
      </c>
    </row>
    <row r="7291" spans="13:40" hidden="1">
      <c r="M7291" s="33" t="s">
        <v>1935</v>
      </c>
      <c r="N7291" s="33" t="s">
        <v>8394</v>
      </c>
      <c r="O7291" s="33" t="s">
        <v>6741</v>
      </c>
      <c r="P7291" s="33">
        <v>1949</v>
      </c>
      <c r="Q7291" s="33" t="s">
        <v>1938</v>
      </c>
      <c r="R7291" s="33">
        <v>181</v>
      </c>
      <c r="S7291" s="33">
        <v>9</v>
      </c>
      <c r="T7291" s="33">
        <v>9</v>
      </c>
      <c r="V7291" s="33">
        <v>5</v>
      </c>
      <c r="Z7291" s="33" t="s">
        <v>8395</v>
      </c>
      <c r="AA7291" s="33" t="s">
        <v>177</v>
      </c>
      <c r="AB7291" s="33" t="s">
        <v>1928</v>
      </c>
      <c r="AD7291" s="33" t="s">
        <v>1928</v>
      </c>
      <c r="AI7291" s="33" t="s">
        <v>1929</v>
      </c>
      <c r="AK7291" s="34" t="s">
        <v>46</v>
      </c>
      <c r="AL7291" s="34"/>
      <c r="AN7291" s="33" t="s">
        <v>2998</v>
      </c>
    </row>
    <row r="7292" spans="13:40" hidden="1">
      <c r="M7292" s="33" t="s">
        <v>1935</v>
      </c>
      <c r="N7292" s="33" t="s">
        <v>8396</v>
      </c>
      <c r="O7292" s="33" t="s">
        <v>6741</v>
      </c>
      <c r="P7292" s="33">
        <v>1949</v>
      </c>
      <c r="Q7292" s="33" t="s">
        <v>1938</v>
      </c>
      <c r="R7292" s="33">
        <v>181</v>
      </c>
      <c r="S7292" s="33">
        <v>9</v>
      </c>
      <c r="T7292" s="33">
        <v>9</v>
      </c>
      <c r="V7292" s="33">
        <v>5</v>
      </c>
      <c r="Z7292" s="33" t="s">
        <v>8395</v>
      </c>
      <c r="AA7292" s="33" t="s">
        <v>177</v>
      </c>
      <c r="AB7292" s="33" t="s">
        <v>1928</v>
      </c>
      <c r="AD7292" s="33" t="s">
        <v>1928</v>
      </c>
      <c r="AI7292" s="33" t="s">
        <v>1929</v>
      </c>
      <c r="AK7292" s="34" t="s">
        <v>46</v>
      </c>
      <c r="AL7292" s="34"/>
      <c r="AN7292" s="33" t="s">
        <v>2998</v>
      </c>
    </row>
    <row r="7293" spans="13:40" hidden="1">
      <c r="M7293" s="33" t="s">
        <v>1935</v>
      </c>
      <c r="N7293" s="33" t="s">
        <v>8397</v>
      </c>
      <c r="O7293" s="33" t="s">
        <v>6741</v>
      </c>
      <c r="P7293" s="33">
        <v>1949</v>
      </c>
      <c r="Q7293" s="33" t="s">
        <v>1938</v>
      </c>
      <c r="R7293" s="33">
        <v>181</v>
      </c>
      <c r="S7293" s="33">
        <v>9</v>
      </c>
      <c r="T7293" s="33">
        <v>9</v>
      </c>
      <c r="V7293" s="33">
        <v>5</v>
      </c>
      <c r="Z7293" s="33" t="s">
        <v>8398</v>
      </c>
      <c r="AA7293" s="33" t="s">
        <v>177</v>
      </c>
      <c r="AB7293" s="33" t="s">
        <v>1928</v>
      </c>
      <c r="AD7293" s="33" t="s">
        <v>1928</v>
      </c>
      <c r="AI7293" s="33" t="s">
        <v>1929</v>
      </c>
      <c r="AK7293" s="34" t="s">
        <v>46</v>
      </c>
      <c r="AL7293" s="34"/>
      <c r="AN7293" s="33" t="s">
        <v>2998</v>
      </c>
    </row>
    <row r="7294" spans="13:40" hidden="1">
      <c r="M7294" s="33" t="s">
        <v>1935</v>
      </c>
      <c r="N7294" s="33" t="s">
        <v>8399</v>
      </c>
      <c r="O7294" s="33" t="s">
        <v>6741</v>
      </c>
      <c r="P7294" s="33">
        <v>1949</v>
      </c>
      <c r="Q7294" s="33" t="s">
        <v>1938</v>
      </c>
      <c r="R7294" s="33">
        <v>181</v>
      </c>
      <c r="S7294" s="33">
        <v>9</v>
      </c>
      <c r="T7294" s="33">
        <v>9</v>
      </c>
      <c r="V7294" s="33">
        <v>5</v>
      </c>
      <c r="Z7294" s="33" t="s">
        <v>8400</v>
      </c>
      <c r="AA7294" s="33" t="s">
        <v>45</v>
      </c>
      <c r="AB7294" s="33" t="s">
        <v>2993</v>
      </c>
      <c r="AD7294" s="33" t="s">
        <v>1928</v>
      </c>
      <c r="AH7294" s="33" t="s">
        <v>103</v>
      </c>
      <c r="AI7294" s="33" t="s">
        <v>1929</v>
      </c>
      <c r="AK7294" s="33" t="s">
        <v>66</v>
      </c>
      <c r="AL7294" s="33" t="s">
        <v>6743</v>
      </c>
      <c r="AN7294" s="33" t="s">
        <v>2998</v>
      </c>
    </row>
    <row r="7295" spans="13:40" hidden="1">
      <c r="M7295" s="33" t="s">
        <v>1935</v>
      </c>
      <c r="N7295" s="33" t="s">
        <v>8401</v>
      </c>
      <c r="O7295" s="33" t="s">
        <v>6741</v>
      </c>
      <c r="P7295" s="33">
        <v>1949</v>
      </c>
      <c r="Q7295" s="33" t="s">
        <v>1938</v>
      </c>
      <c r="R7295" s="33">
        <v>181</v>
      </c>
      <c r="S7295" s="33">
        <v>9</v>
      </c>
      <c r="T7295" s="33">
        <v>9</v>
      </c>
      <c r="V7295" s="33">
        <v>5</v>
      </c>
      <c r="Z7295" s="33" t="s">
        <v>8402</v>
      </c>
      <c r="AA7295" s="33" t="s">
        <v>45</v>
      </c>
      <c r="AB7295" s="33" t="s">
        <v>2993</v>
      </c>
      <c r="AD7295" s="33" t="s">
        <v>1928</v>
      </c>
      <c r="AH7295" s="33" t="s">
        <v>103</v>
      </c>
      <c r="AI7295" s="33" t="s">
        <v>1929</v>
      </c>
      <c r="AK7295" s="33" t="s">
        <v>66</v>
      </c>
      <c r="AL7295" s="33" t="s">
        <v>6743</v>
      </c>
      <c r="AN7295" s="33" t="s">
        <v>2998</v>
      </c>
    </row>
    <row r="7296" spans="13:40" hidden="1">
      <c r="M7296" s="33" t="s">
        <v>1935</v>
      </c>
      <c r="N7296" s="33" t="s">
        <v>8403</v>
      </c>
      <c r="O7296" s="33" t="s">
        <v>6741</v>
      </c>
      <c r="P7296" s="33">
        <v>1949</v>
      </c>
      <c r="Q7296" s="33" t="s">
        <v>1938</v>
      </c>
      <c r="R7296" s="33">
        <v>181</v>
      </c>
      <c r="S7296" s="33">
        <v>9</v>
      </c>
      <c r="T7296" s="33">
        <v>9</v>
      </c>
      <c r="V7296" s="33">
        <v>5</v>
      </c>
      <c r="Z7296" s="33" t="s">
        <v>8404</v>
      </c>
      <c r="AA7296" s="33" t="s">
        <v>54</v>
      </c>
      <c r="AB7296" s="33" t="s">
        <v>1928</v>
      </c>
      <c r="AD7296" s="33" t="s">
        <v>147</v>
      </c>
      <c r="AI7296" s="33" t="s">
        <v>1929</v>
      </c>
      <c r="AK7296" s="34" t="s">
        <v>66</v>
      </c>
      <c r="AL7296" s="34" t="s">
        <v>8311</v>
      </c>
      <c r="AN7296" s="33" t="s">
        <v>2998</v>
      </c>
    </row>
    <row r="7297" spans="13:40" hidden="1">
      <c r="M7297" s="33" t="s">
        <v>1935</v>
      </c>
      <c r="N7297" s="33" t="s">
        <v>8405</v>
      </c>
      <c r="O7297" s="33" t="s">
        <v>6741</v>
      </c>
      <c r="P7297" s="33">
        <v>1949</v>
      </c>
      <c r="Q7297" s="33" t="s">
        <v>1938</v>
      </c>
      <c r="R7297" s="33">
        <v>181</v>
      </c>
      <c r="S7297" s="33">
        <v>9</v>
      </c>
      <c r="T7297" s="33">
        <v>9</v>
      </c>
      <c r="V7297" s="33">
        <v>5</v>
      </c>
      <c r="Z7297" s="33" t="s">
        <v>8404</v>
      </c>
      <c r="AA7297" s="33" t="s">
        <v>177</v>
      </c>
      <c r="AB7297" s="33" t="s">
        <v>1928</v>
      </c>
      <c r="AD7297" s="33" t="s">
        <v>1928</v>
      </c>
      <c r="AI7297" s="33" t="s">
        <v>1929</v>
      </c>
      <c r="AK7297" s="34" t="s">
        <v>46</v>
      </c>
      <c r="AL7297" s="34"/>
      <c r="AN7297" s="33" t="s">
        <v>2998</v>
      </c>
    </row>
    <row r="7298" spans="13:40" hidden="1">
      <c r="M7298" s="33" t="s">
        <v>1935</v>
      </c>
      <c r="N7298" s="33" t="s">
        <v>8406</v>
      </c>
      <c r="O7298" s="33" t="s">
        <v>6741</v>
      </c>
      <c r="P7298" s="33">
        <v>1949</v>
      </c>
      <c r="Q7298" s="33" t="s">
        <v>1938</v>
      </c>
      <c r="R7298" s="33">
        <v>181</v>
      </c>
      <c r="S7298" s="33">
        <v>9</v>
      </c>
      <c r="T7298" s="33">
        <v>9</v>
      </c>
      <c r="V7298" s="33">
        <v>5</v>
      </c>
      <c r="Z7298" s="33" t="s">
        <v>8404</v>
      </c>
      <c r="AA7298" s="33" t="s">
        <v>177</v>
      </c>
      <c r="AB7298" s="33" t="s">
        <v>1928</v>
      </c>
      <c r="AD7298" s="33" t="s">
        <v>1928</v>
      </c>
      <c r="AI7298" s="33" t="s">
        <v>1929</v>
      </c>
      <c r="AK7298" s="34" t="s">
        <v>46</v>
      </c>
      <c r="AL7298" s="34"/>
      <c r="AN7298" s="33" t="s">
        <v>2998</v>
      </c>
    </row>
    <row r="7299" spans="13:40" hidden="1">
      <c r="M7299" s="33" t="s">
        <v>1935</v>
      </c>
      <c r="N7299" s="33" t="s">
        <v>8407</v>
      </c>
      <c r="O7299" s="33" t="s">
        <v>6741</v>
      </c>
      <c r="P7299" s="33">
        <v>1949</v>
      </c>
      <c r="Q7299" s="33" t="s">
        <v>1938</v>
      </c>
      <c r="R7299" s="33">
        <v>181</v>
      </c>
      <c r="S7299" s="33">
        <v>9</v>
      </c>
      <c r="T7299" s="33">
        <v>9</v>
      </c>
      <c r="V7299" s="33">
        <v>5</v>
      </c>
      <c r="Z7299" s="33" t="s">
        <v>8404</v>
      </c>
      <c r="AA7299" s="33" t="s">
        <v>177</v>
      </c>
      <c r="AB7299" s="33" t="s">
        <v>1928</v>
      </c>
      <c r="AD7299" s="33" t="s">
        <v>1928</v>
      </c>
      <c r="AI7299" s="33" t="s">
        <v>1929</v>
      </c>
      <c r="AK7299" s="34" t="s">
        <v>46</v>
      </c>
      <c r="AL7299" s="34"/>
      <c r="AN7299" s="33" t="s">
        <v>2998</v>
      </c>
    </row>
    <row r="7300" spans="13:40" hidden="1">
      <c r="M7300" s="33" t="s">
        <v>1935</v>
      </c>
      <c r="N7300" s="33" t="s">
        <v>8408</v>
      </c>
      <c r="O7300" s="33" t="s">
        <v>6741</v>
      </c>
      <c r="P7300" s="33">
        <v>1949</v>
      </c>
      <c r="Q7300" s="33" t="s">
        <v>1938</v>
      </c>
      <c r="R7300" s="33">
        <v>181</v>
      </c>
      <c r="S7300" s="33">
        <v>9</v>
      </c>
      <c r="T7300" s="33">
        <v>9</v>
      </c>
      <c r="V7300" s="33">
        <v>5</v>
      </c>
      <c r="Z7300" s="33" t="s">
        <v>8404</v>
      </c>
      <c r="AA7300" s="33" t="s">
        <v>177</v>
      </c>
      <c r="AB7300" s="33" t="s">
        <v>1928</v>
      </c>
      <c r="AD7300" s="33" t="s">
        <v>1928</v>
      </c>
      <c r="AI7300" s="33" t="s">
        <v>1929</v>
      </c>
      <c r="AK7300" s="34" t="s">
        <v>46</v>
      </c>
      <c r="AL7300" s="34"/>
      <c r="AN7300" s="33" t="s">
        <v>2998</v>
      </c>
    </row>
    <row r="7301" spans="13:40" hidden="1">
      <c r="M7301" s="33" t="s">
        <v>1935</v>
      </c>
      <c r="N7301" s="33" t="s">
        <v>8409</v>
      </c>
      <c r="O7301" s="33" t="s">
        <v>6741</v>
      </c>
      <c r="P7301" s="33">
        <v>1949</v>
      </c>
      <c r="Q7301" s="33" t="s">
        <v>1938</v>
      </c>
      <c r="R7301" s="33">
        <v>181</v>
      </c>
      <c r="S7301" s="33">
        <v>9</v>
      </c>
      <c r="T7301" s="33">
        <v>9</v>
      </c>
      <c r="V7301" s="33">
        <v>5</v>
      </c>
      <c r="Z7301" s="33" t="s">
        <v>8404</v>
      </c>
      <c r="AA7301" s="33" t="s">
        <v>177</v>
      </c>
      <c r="AB7301" s="33" t="s">
        <v>1928</v>
      </c>
      <c r="AD7301" s="33" t="s">
        <v>1928</v>
      </c>
      <c r="AI7301" s="33" t="s">
        <v>1929</v>
      </c>
      <c r="AK7301" s="34" t="s">
        <v>46</v>
      </c>
      <c r="AL7301" s="34"/>
      <c r="AN7301" s="33" t="s">
        <v>2998</v>
      </c>
    </row>
    <row r="7302" spans="13:40" hidden="1">
      <c r="M7302" s="33" t="s">
        <v>1935</v>
      </c>
      <c r="N7302" s="33" t="s">
        <v>8410</v>
      </c>
      <c r="O7302" s="33" t="s">
        <v>6741</v>
      </c>
      <c r="P7302" s="33">
        <v>1949</v>
      </c>
      <c r="Q7302" s="33" t="s">
        <v>1938</v>
      </c>
      <c r="R7302" s="33">
        <v>181</v>
      </c>
      <c r="S7302" s="33">
        <v>9</v>
      </c>
      <c r="T7302" s="33">
        <v>9</v>
      </c>
      <c r="V7302" s="33">
        <v>5</v>
      </c>
      <c r="Z7302" s="33" t="s">
        <v>8404</v>
      </c>
      <c r="AA7302" s="33" t="s">
        <v>177</v>
      </c>
      <c r="AB7302" s="33" t="s">
        <v>1928</v>
      </c>
      <c r="AD7302" s="33" t="s">
        <v>1928</v>
      </c>
      <c r="AI7302" s="33" t="s">
        <v>1929</v>
      </c>
      <c r="AK7302" s="34" t="s">
        <v>46</v>
      </c>
      <c r="AL7302" s="34"/>
      <c r="AN7302" s="33" t="s">
        <v>2998</v>
      </c>
    </row>
    <row r="7303" spans="13:40" hidden="1">
      <c r="M7303" s="33" t="s">
        <v>1935</v>
      </c>
      <c r="N7303" s="33" t="s">
        <v>8411</v>
      </c>
      <c r="O7303" s="33" t="s">
        <v>6741</v>
      </c>
      <c r="P7303" s="33">
        <v>1949</v>
      </c>
      <c r="Q7303" s="33" t="s">
        <v>1938</v>
      </c>
      <c r="R7303" s="33">
        <v>181</v>
      </c>
      <c r="S7303" s="33">
        <v>9</v>
      </c>
      <c r="T7303" s="33">
        <v>9</v>
      </c>
      <c r="V7303" s="33">
        <v>5</v>
      </c>
      <c r="Z7303" s="33" t="s">
        <v>8404</v>
      </c>
      <c r="AA7303" s="33" t="s">
        <v>177</v>
      </c>
      <c r="AB7303" s="33" t="s">
        <v>1928</v>
      </c>
      <c r="AD7303" s="33" t="s">
        <v>1928</v>
      </c>
      <c r="AI7303" s="33" t="s">
        <v>1929</v>
      </c>
      <c r="AK7303" s="34" t="s">
        <v>46</v>
      </c>
      <c r="AL7303" s="34"/>
      <c r="AN7303" s="33" t="s">
        <v>2998</v>
      </c>
    </row>
    <row r="7304" spans="13:40" hidden="1">
      <c r="M7304" s="33" t="s">
        <v>1935</v>
      </c>
      <c r="N7304" s="33" t="s">
        <v>8412</v>
      </c>
      <c r="O7304" s="33" t="s">
        <v>6741</v>
      </c>
      <c r="P7304" s="33">
        <v>1949</v>
      </c>
      <c r="Q7304" s="33" t="s">
        <v>1938</v>
      </c>
      <c r="R7304" s="33">
        <v>181</v>
      </c>
      <c r="S7304" s="33">
        <v>9</v>
      </c>
      <c r="T7304" s="33">
        <v>9</v>
      </c>
      <c r="V7304" s="33">
        <v>5</v>
      </c>
      <c r="Z7304" s="33" t="s">
        <v>8404</v>
      </c>
      <c r="AA7304" s="33" t="s">
        <v>108</v>
      </c>
      <c r="AB7304" s="33" t="s">
        <v>2993</v>
      </c>
      <c r="AD7304" s="33" t="s">
        <v>1928</v>
      </c>
      <c r="AH7304" s="33" t="s">
        <v>103</v>
      </c>
      <c r="AI7304" s="33" t="s">
        <v>1929</v>
      </c>
      <c r="AK7304" s="33" t="s">
        <v>66</v>
      </c>
      <c r="AL7304" s="33" t="s">
        <v>6743</v>
      </c>
      <c r="AN7304" s="33" t="s">
        <v>2998</v>
      </c>
    </row>
    <row r="7305" spans="13:40" hidden="1">
      <c r="M7305" s="33" t="s">
        <v>1935</v>
      </c>
      <c r="N7305" s="33" t="s">
        <v>8413</v>
      </c>
      <c r="O7305" s="33" t="s">
        <v>6741</v>
      </c>
      <c r="P7305" s="33">
        <v>1949</v>
      </c>
      <c r="Q7305" s="33" t="s">
        <v>1938</v>
      </c>
      <c r="R7305" s="33">
        <v>181</v>
      </c>
      <c r="S7305" s="33">
        <v>9</v>
      </c>
      <c r="T7305" s="33">
        <v>9</v>
      </c>
      <c r="V7305" s="33">
        <v>5</v>
      </c>
      <c r="Z7305" s="33" t="s">
        <v>8404</v>
      </c>
      <c r="AA7305" s="33" t="s">
        <v>108</v>
      </c>
      <c r="AB7305" s="33" t="s">
        <v>2993</v>
      </c>
      <c r="AD7305" s="33" t="s">
        <v>1928</v>
      </c>
      <c r="AH7305" s="33" t="s">
        <v>103</v>
      </c>
      <c r="AI7305" s="33" t="s">
        <v>1929</v>
      </c>
      <c r="AK7305" s="33" t="s">
        <v>66</v>
      </c>
      <c r="AL7305" s="33" t="s">
        <v>6743</v>
      </c>
      <c r="AN7305" s="33" t="s">
        <v>2998</v>
      </c>
    </row>
    <row r="7306" spans="13:40" hidden="1">
      <c r="M7306" s="33" t="s">
        <v>1935</v>
      </c>
      <c r="N7306" s="33" t="s">
        <v>8414</v>
      </c>
      <c r="O7306" s="33" t="s">
        <v>6741</v>
      </c>
      <c r="P7306" s="33">
        <v>1949</v>
      </c>
      <c r="Q7306" s="33" t="s">
        <v>1938</v>
      </c>
      <c r="R7306" s="33">
        <v>181</v>
      </c>
      <c r="S7306" s="33">
        <v>9</v>
      </c>
      <c r="T7306" s="33">
        <v>9</v>
      </c>
      <c r="V7306" s="33">
        <v>5</v>
      </c>
      <c r="Z7306" s="33" t="s">
        <v>8404</v>
      </c>
      <c r="AA7306" s="33" t="s">
        <v>54</v>
      </c>
      <c r="AB7306" s="33" t="s">
        <v>1928</v>
      </c>
      <c r="AD7306" s="33" t="s">
        <v>2993</v>
      </c>
      <c r="AH7306" s="33" t="s">
        <v>103</v>
      </c>
      <c r="AI7306" s="33" t="s">
        <v>1929</v>
      </c>
      <c r="AK7306" s="33" t="s">
        <v>66</v>
      </c>
      <c r="AL7306" s="33" t="s">
        <v>6743</v>
      </c>
      <c r="AN7306" s="33" t="s">
        <v>2998</v>
      </c>
    </row>
    <row r="7307" spans="13:40" hidden="1">
      <c r="M7307" s="33" t="s">
        <v>1935</v>
      </c>
      <c r="N7307" s="33" t="s">
        <v>8415</v>
      </c>
      <c r="O7307" s="33" t="s">
        <v>6741</v>
      </c>
      <c r="P7307" s="33">
        <v>1949</v>
      </c>
      <c r="Q7307" s="33" t="s">
        <v>1938</v>
      </c>
      <c r="R7307" s="33">
        <v>181</v>
      </c>
      <c r="S7307" s="33">
        <v>9</v>
      </c>
      <c r="T7307" s="33">
        <v>9</v>
      </c>
      <c r="V7307" s="33">
        <v>5</v>
      </c>
      <c r="Z7307" s="33" t="s">
        <v>8404</v>
      </c>
      <c r="AA7307" s="33" t="s">
        <v>108</v>
      </c>
      <c r="AB7307" s="33" t="s">
        <v>2993</v>
      </c>
      <c r="AD7307" s="33" t="s">
        <v>1928</v>
      </c>
      <c r="AH7307" s="33" t="s">
        <v>103</v>
      </c>
      <c r="AI7307" s="33" t="s">
        <v>1929</v>
      </c>
      <c r="AK7307" s="33" t="s">
        <v>66</v>
      </c>
      <c r="AL7307" s="33" t="s">
        <v>6743</v>
      </c>
      <c r="AN7307" s="33" t="s">
        <v>2998</v>
      </c>
    </row>
    <row r="7308" spans="13:40" hidden="1">
      <c r="M7308" s="33" t="s">
        <v>1935</v>
      </c>
      <c r="N7308" s="33" t="s">
        <v>8416</v>
      </c>
      <c r="O7308" s="33" t="s">
        <v>6741</v>
      </c>
      <c r="P7308" s="33">
        <v>1949</v>
      </c>
      <c r="Q7308" s="33" t="s">
        <v>1938</v>
      </c>
      <c r="R7308" s="33">
        <v>181</v>
      </c>
      <c r="S7308" s="33">
        <v>9</v>
      </c>
      <c r="T7308" s="33">
        <v>9</v>
      </c>
      <c r="V7308" s="33">
        <v>5</v>
      </c>
      <c r="Z7308" s="33" t="s">
        <v>8417</v>
      </c>
      <c r="AA7308" s="33" t="s">
        <v>177</v>
      </c>
      <c r="AB7308" s="33" t="s">
        <v>1928</v>
      </c>
      <c r="AD7308" s="33" t="s">
        <v>1928</v>
      </c>
      <c r="AI7308" s="33" t="s">
        <v>1929</v>
      </c>
      <c r="AK7308" s="34" t="s">
        <v>46</v>
      </c>
      <c r="AL7308" s="34"/>
      <c r="AN7308" s="33" t="s">
        <v>2998</v>
      </c>
    </row>
    <row r="7309" spans="13:40" hidden="1">
      <c r="M7309" s="33" t="s">
        <v>1935</v>
      </c>
      <c r="N7309" s="33" t="s">
        <v>8418</v>
      </c>
      <c r="O7309" s="33" t="s">
        <v>6741</v>
      </c>
      <c r="P7309" s="33">
        <v>1949</v>
      </c>
      <c r="Q7309" s="33" t="s">
        <v>1938</v>
      </c>
      <c r="R7309" s="33">
        <v>181</v>
      </c>
      <c r="S7309" s="33">
        <v>9</v>
      </c>
      <c r="T7309" s="33">
        <v>9</v>
      </c>
      <c r="V7309" s="33">
        <v>5</v>
      </c>
      <c r="Z7309" s="33" t="s">
        <v>8417</v>
      </c>
      <c r="AA7309" s="33" t="s">
        <v>177</v>
      </c>
      <c r="AB7309" s="33" t="s">
        <v>1928</v>
      </c>
      <c r="AD7309" s="33" t="s">
        <v>1928</v>
      </c>
      <c r="AI7309" s="33" t="s">
        <v>1929</v>
      </c>
      <c r="AK7309" s="34" t="s">
        <v>46</v>
      </c>
      <c r="AL7309" s="34"/>
      <c r="AN7309" s="33" t="s">
        <v>2998</v>
      </c>
    </row>
    <row r="7310" spans="13:40" hidden="1">
      <c r="M7310" s="33" t="s">
        <v>1935</v>
      </c>
      <c r="N7310" s="33" t="s">
        <v>8419</v>
      </c>
      <c r="O7310" s="33" t="s">
        <v>6741</v>
      </c>
      <c r="P7310" s="33">
        <v>1949</v>
      </c>
      <c r="Q7310" s="33" t="s">
        <v>1938</v>
      </c>
      <c r="R7310" s="33">
        <v>181</v>
      </c>
      <c r="S7310" s="33">
        <v>9</v>
      </c>
      <c r="T7310" s="33">
        <v>9</v>
      </c>
      <c r="V7310" s="33">
        <v>5</v>
      </c>
      <c r="Z7310" s="33" t="s">
        <v>8417</v>
      </c>
      <c r="AA7310" s="33" t="s">
        <v>177</v>
      </c>
      <c r="AB7310" s="33" t="s">
        <v>1928</v>
      </c>
      <c r="AD7310" s="33" t="s">
        <v>1928</v>
      </c>
      <c r="AI7310" s="33" t="s">
        <v>1929</v>
      </c>
      <c r="AK7310" s="34" t="s">
        <v>46</v>
      </c>
      <c r="AL7310" s="34"/>
      <c r="AN7310" s="33" t="s">
        <v>2998</v>
      </c>
    </row>
    <row r="7311" spans="13:40" hidden="1">
      <c r="M7311" s="33" t="s">
        <v>1935</v>
      </c>
      <c r="N7311" s="33" t="s">
        <v>8420</v>
      </c>
      <c r="O7311" s="33" t="s">
        <v>6741</v>
      </c>
      <c r="P7311" s="33">
        <v>1949</v>
      </c>
      <c r="Q7311" s="33" t="s">
        <v>1938</v>
      </c>
      <c r="R7311" s="33">
        <v>181</v>
      </c>
      <c r="S7311" s="33">
        <v>9</v>
      </c>
      <c r="T7311" s="33">
        <v>9</v>
      </c>
      <c r="V7311" s="33">
        <v>5</v>
      </c>
      <c r="Z7311" s="33" t="s">
        <v>8417</v>
      </c>
      <c r="AA7311" s="33" t="s">
        <v>177</v>
      </c>
      <c r="AB7311" s="33" t="s">
        <v>1928</v>
      </c>
      <c r="AD7311" s="33" t="s">
        <v>1928</v>
      </c>
      <c r="AI7311" s="33" t="s">
        <v>1929</v>
      </c>
      <c r="AK7311" s="34" t="s">
        <v>46</v>
      </c>
      <c r="AL7311" s="34"/>
      <c r="AN7311" s="33" t="s">
        <v>2998</v>
      </c>
    </row>
    <row r="7312" spans="13:40" hidden="1">
      <c r="M7312" s="33" t="s">
        <v>1935</v>
      </c>
      <c r="N7312" s="33" t="s">
        <v>8421</v>
      </c>
      <c r="O7312" s="33" t="s">
        <v>6741</v>
      </c>
      <c r="P7312" s="33">
        <v>1949</v>
      </c>
      <c r="Q7312" s="33" t="s">
        <v>1938</v>
      </c>
      <c r="R7312" s="33">
        <v>181</v>
      </c>
      <c r="S7312" s="33">
        <v>9</v>
      </c>
      <c r="T7312" s="33">
        <v>9</v>
      </c>
      <c r="V7312" s="33">
        <v>5</v>
      </c>
      <c r="Z7312" s="33" t="s">
        <v>8417</v>
      </c>
      <c r="AA7312" s="33" t="s">
        <v>177</v>
      </c>
      <c r="AB7312" s="33" t="s">
        <v>1928</v>
      </c>
      <c r="AD7312" s="33" t="s">
        <v>1928</v>
      </c>
      <c r="AI7312" s="33" t="s">
        <v>1929</v>
      </c>
      <c r="AK7312" s="34" t="s">
        <v>46</v>
      </c>
      <c r="AL7312" s="34"/>
      <c r="AN7312" s="33" t="s">
        <v>2998</v>
      </c>
    </row>
    <row r="7313" spans="13:40" hidden="1">
      <c r="M7313" s="33" t="s">
        <v>1935</v>
      </c>
      <c r="N7313" s="33" t="s">
        <v>8422</v>
      </c>
      <c r="O7313" s="33" t="s">
        <v>6741</v>
      </c>
      <c r="P7313" s="33">
        <v>1949</v>
      </c>
      <c r="Q7313" s="33" t="s">
        <v>1938</v>
      </c>
      <c r="R7313" s="33">
        <v>181</v>
      </c>
      <c r="S7313" s="33">
        <v>9</v>
      </c>
      <c r="T7313" s="33">
        <v>9</v>
      </c>
      <c r="V7313" s="33">
        <v>5</v>
      </c>
      <c r="Z7313" s="33" t="s">
        <v>8417</v>
      </c>
      <c r="AA7313" s="33" t="s">
        <v>177</v>
      </c>
      <c r="AB7313" s="33" t="s">
        <v>1928</v>
      </c>
      <c r="AD7313" s="33" t="s">
        <v>1928</v>
      </c>
      <c r="AI7313" s="33" t="s">
        <v>1929</v>
      </c>
      <c r="AK7313" s="34" t="s">
        <v>46</v>
      </c>
      <c r="AL7313" s="34"/>
      <c r="AN7313" s="33" t="s">
        <v>2998</v>
      </c>
    </row>
    <row r="7314" spans="13:40" hidden="1">
      <c r="M7314" s="33" t="s">
        <v>1935</v>
      </c>
      <c r="N7314" s="33" t="s">
        <v>8423</v>
      </c>
      <c r="O7314" s="33" t="s">
        <v>6741</v>
      </c>
      <c r="P7314" s="33">
        <v>1949</v>
      </c>
      <c r="Q7314" s="33" t="s">
        <v>1938</v>
      </c>
      <c r="R7314" s="33">
        <v>181</v>
      </c>
      <c r="S7314" s="33">
        <v>9</v>
      </c>
      <c r="T7314" s="33">
        <v>9</v>
      </c>
      <c r="V7314" s="33">
        <v>5</v>
      </c>
      <c r="Z7314" s="33" t="s">
        <v>8417</v>
      </c>
      <c r="AA7314" s="33" t="s">
        <v>177</v>
      </c>
      <c r="AB7314" s="33" t="s">
        <v>1928</v>
      </c>
      <c r="AD7314" s="33" t="s">
        <v>1928</v>
      </c>
      <c r="AI7314" s="33" t="s">
        <v>1929</v>
      </c>
      <c r="AK7314" s="34" t="s">
        <v>46</v>
      </c>
      <c r="AL7314" s="34"/>
      <c r="AN7314" s="33" t="s">
        <v>2998</v>
      </c>
    </row>
    <row r="7315" spans="13:40" hidden="1">
      <c r="M7315" s="33" t="s">
        <v>1935</v>
      </c>
      <c r="N7315" s="33" t="s">
        <v>8424</v>
      </c>
      <c r="O7315" s="33" t="s">
        <v>6741</v>
      </c>
      <c r="P7315" s="33">
        <v>1949</v>
      </c>
      <c r="Q7315" s="33" t="s">
        <v>1938</v>
      </c>
      <c r="R7315" s="33">
        <v>181</v>
      </c>
      <c r="S7315" s="33">
        <v>9</v>
      </c>
      <c r="T7315" s="33">
        <v>9</v>
      </c>
      <c r="V7315" s="33">
        <v>5</v>
      </c>
      <c r="Z7315" s="33" t="s">
        <v>8417</v>
      </c>
      <c r="AA7315" s="33" t="s">
        <v>177</v>
      </c>
      <c r="AB7315" s="33" t="s">
        <v>1928</v>
      </c>
      <c r="AD7315" s="33" t="s">
        <v>1928</v>
      </c>
      <c r="AI7315" s="33" t="s">
        <v>1929</v>
      </c>
      <c r="AK7315" s="34" t="s">
        <v>46</v>
      </c>
      <c r="AL7315" s="34"/>
      <c r="AN7315" s="33" t="s">
        <v>2998</v>
      </c>
    </row>
    <row r="7316" spans="13:40" hidden="1">
      <c r="M7316" s="33" t="s">
        <v>1935</v>
      </c>
      <c r="N7316" s="33" t="s">
        <v>8425</v>
      </c>
      <c r="O7316" s="33" t="s">
        <v>6741</v>
      </c>
      <c r="P7316" s="33">
        <v>1949</v>
      </c>
      <c r="Q7316" s="33" t="s">
        <v>1938</v>
      </c>
      <c r="R7316" s="33">
        <v>181</v>
      </c>
      <c r="S7316" s="33">
        <v>9</v>
      </c>
      <c r="T7316" s="33">
        <v>9</v>
      </c>
      <c r="V7316" s="33">
        <v>5</v>
      </c>
      <c r="Z7316" s="33" t="s">
        <v>8417</v>
      </c>
      <c r="AA7316" s="33" t="s">
        <v>177</v>
      </c>
      <c r="AB7316" s="33" t="s">
        <v>1928</v>
      </c>
      <c r="AD7316" s="33" t="s">
        <v>1928</v>
      </c>
      <c r="AI7316" s="33" t="s">
        <v>1929</v>
      </c>
      <c r="AK7316" s="34" t="s">
        <v>46</v>
      </c>
      <c r="AL7316" s="34"/>
      <c r="AN7316" s="33" t="s">
        <v>2998</v>
      </c>
    </row>
    <row r="7317" spans="13:40" hidden="1">
      <c r="M7317" s="33" t="s">
        <v>1935</v>
      </c>
      <c r="N7317" s="33" t="s">
        <v>8426</v>
      </c>
      <c r="O7317" s="33" t="s">
        <v>6741</v>
      </c>
      <c r="P7317" s="33">
        <v>1949</v>
      </c>
      <c r="Q7317" s="33" t="s">
        <v>1938</v>
      </c>
      <c r="R7317" s="33">
        <v>181</v>
      </c>
      <c r="S7317" s="33">
        <v>9</v>
      </c>
      <c r="T7317" s="33">
        <v>9</v>
      </c>
      <c r="V7317" s="33">
        <v>5</v>
      </c>
      <c r="Z7317" s="33" t="s">
        <v>8417</v>
      </c>
      <c r="AA7317" s="33" t="s">
        <v>177</v>
      </c>
      <c r="AB7317" s="33" t="s">
        <v>1928</v>
      </c>
      <c r="AD7317" s="33" t="s">
        <v>1928</v>
      </c>
      <c r="AI7317" s="33" t="s">
        <v>1929</v>
      </c>
      <c r="AK7317" s="34" t="s">
        <v>46</v>
      </c>
      <c r="AL7317" s="34"/>
      <c r="AN7317" s="33" t="s">
        <v>2998</v>
      </c>
    </row>
    <row r="7318" spans="13:40" hidden="1">
      <c r="M7318" s="33" t="s">
        <v>1935</v>
      </c>
      <c r="N7318" s="33" t="s">
        <v>8427</v>
      </c>
      <c r="O7318" s="33" t="s">
        <v>6741</v>
      </c>
      <c r="P7318" s="33">
        <v>1949</v>
      </c>
      <c r="Q7318" s="33" t="s">
        <v>1938</v>
      </c>
      <c r="R7318" s="33">
        <v>181</v>
      </c>
      <c r="S7318" s="33">
        <v>9</v>
      </c>
      <c r="T7318" s="33">
        <v>9</v>
      </c>
      <c r="V7318" s="33">
        <v>5</v>
      </c>
      <c r="Z7318" s="33" t="s">
        <v>8417</v>
      </c>
      <c r="AA7318" s="33" t="s">
        <v>177</v>
      </c>
      <c r="AB7318" s="33" t="s">
        <v>1928</v>
      </c>
      <c r="AD7318" s="33" t="s">
        <v>1928</v>
      </c>
      <c r="AI7318" s="33" t="s">
        <v>1929</v>
      </c>
      <c r="AK7318" s="34" t="s">
        <v>46</v>
      </c>
      <c r="AL7318" s="34"/>
      <c r="AN7318" s="33" t="s">
        <v>2998</v>
      </c>
    </row>
    <row r="7319" spans="13:40" hidden="1">
      <c r="M7319" s="33" t="s">
        <v>1935</v>
      </c>
      <c r="N7319" s="33" t="s">
        <v>8428</v>
      </c>
      <c r="O7319" s="33" t="s">
        <v>6741</v>
      </c>
      <c r="P7319" s="33">
        <v>1949</v>
      </c>
      <c r="Q7319" s="33" t="s">
        <v>1938</v>
      </c>
      <c r="R7319" s="33">
        <v>181</v>
      </c>
      <c r="S7319" s="33">
        <v>9</v>
      </c>
      <c r="T7319" s="33">
        <v>9</v>
      </c>
      <c r="V7319" s="33">
        <v>5</v>
      </c>
      <c r="Z7319" s="33" t="s">
        <v>8417</v>
      </c>
      <c r="AA7319" s="33" t="s">
        <v>177</v>
      </c>
      <c r="AB7319" s="33" t="s">
        <v>1928</v>
      </c>
      <c r="AD7319" s="33" t="s">
        <v>1928</v>
      </c>
      <c r="AI7319" s="33" t="s">
        <v>1929</v>
      </c>
      <c r="AK7319" s="34" t="s">
        <v>46</v>
      </c>
      <c r="AL7319" s="34"/>
      <c r="AN7319" s="33" t="s">
        <v>2998</v>
      </c>
    </row>
    <row r="7320" spans="13:40" hidden="1">
      <c r="M7320" s="33" t="s">
        <v>1935</v>
      </c>
      <c r="N7320" s="33" t="s">
        <v>8429</v>
      </c>
      <c r="O7320" s="33" t="s">
        <v>6741</v>
      </c>
      <c r="P7320" s="33">
        <v>1949</v>
      </c>
      <c r="Q7320" s="33" t="s">
        <v>1938</v>
      </c>
      <c r="R7320" s="33">
        <v>181</v>
      </c>
      <c r="S7320" s="33">
        <v>9</v>
      </c>
      <c r="T7320" s="33">
        <v>9</v>
      </c>
      <c r="V7320" s="33">
        <v>5</v>
      </c>
      <c r="Z7320" s="33" t="s">
        <v>8417</v>
      </c>
      <c r="AA7320" s="33" t="s">
        <v>177</v>
      </c>
      <c r="AB7320" s="33" t="s">
        <v>1928</v>
      </c>
      <c r="AD7320" s="33" t="s">
        <v>1928</v>
      </c>
      <c r="AI7320" s="33" t="s">
        <v>1929</v>
      </c>
      <c r="AK7320" s="34" t="s">
        <v>46</v>
      </c>
      <c r="AL7320" s="34"/>
      <c r="AN7320" s="33" t="s">
        <v>2998</v>
      </c>
    </row>
    <row r="7321" spans="13:40" hidden="1">
      <c r="M7321" s="33" t="s">
        <v>1935</v>
      </c>
      <c r="N7321" s="33" t="s">
        <v>8430</v>
      </c>
      <c r="O7321" s="33" t="s">
        <v>6741</v>
      </c>
      <c r="P7321" s="33">
        <v>1949</v>
      </c>
      <c r="Q7321" s="33" t="s">
        <v>1938</v>
      </c>
      <c r="R7321" s="33">
        <v>181</v>
      </c>
      <c r="S7321" s="33">
        <v>9</v>
      </c>
      <c r="T7321" s="33">
        <v>9</v>
      </c>
      <c r="V7321" s="33">
        <v>5</v>
      </c>
      <c r="Z7321" s="33" t="s">
        <v>8417</v>
      </c>
      <c r="AA7321" s="33" t="s">
        <v>177</v>
      </c>
      <c r="AB7321" s="33" t="s">
        <v>1928</v>
      </c>
      <c r="AD7321" s="33" t="s">
        <v>1928</v>
      </c>
      <c r="AI7321" s="33" t="s">
        <v>1929</v>
      </c>
      <c r="AK7321" s="34" t="s">
        <v>46</v>
      </c>
      <c r="AL7321" s="34"/>
      <c r="AN7321" s="33" t="s">
        <v>2998</v>
      </c>
    </row>
    <row r="7322" spans="13:40" hidden="1">
      <c r="M7322" s="33" t="s">
        <v>1935</v>
      </c>
      <c r="N7322" s="33" t="s">
        <v>8431</v>
      </c>
      <c r="O7322" s="33" t="s">
        <v>6741</v>
      </c>
      <c r="P7322" s="33">
        <v>1949</v>
      </c>
      <c r="Q7322" s="33" t="s">
        <v>1938</v>
      </c>
      <c r="R7322" s="33">
        <v>181</v>
      </c>
      <c r="S7322" s="33">
        <v>9</v>
      </c>
      <c r="T7322" s="33">
        <v>9</v>
      </c>
      <c r="V7322" s="33">
        <v>8</v>
      </c>
      <c r="Z7322" s="33" t="s">
        <v>8389</v>
      </c>
      <c r="AA7322" s="33" t="s">
        <v>45</v>
      </c>
      <c r="AB7322" s="33" t="s">
        <v>2993</v>
      </c>
      <c r="AD7322" s="33" t="s">
        <v>1928</v>
      </c>
      <c r="AH7322" s="33" t="s">
        <v>103</v>
      </c>
      <c r="AI7322" s="33" t="s">
        <v>1929</v>
      </c>
      <c r="AK7322" s="33" t="s">
        <v>66</v>
      </c>
      <c r="AL7322" s="33" t="s">
        <v>6743</v>
      </c>
      <c r="AN7322" s="33" t="s">
        <v>2998</v>
      </c>
    </row>
    <row r="7323" spans="13:40" hidden="1">
      <c r="M7323" s="33" t="s">
        <v>1935</v>
      </c>
      <c r="N7323" s="33" t="s">
        <v>8432</v>
      </c>
      <c r="O7323" s="33" t="s">
        <v>6741</v>
      </c>
      <c r="P7323" s="33">
        <v>1949</v>
      </c>
      <c r="Q7323" s="33" t="s">
        <v>1938</v>
      </c>
      <c r="R7323" s="33">
        <v>181</v>
      </c>
      <c r="S7323" s="33">
        <v>9</v>
      </c>
      <c r="T7323" s="33">
        <v>9</v>
      </c>
      <c r="V7323" s="33">
        <v>8</v>
      </c>
      <c r="Z7323" s="33" t="s">
        <v>8391</v>
      </c>
      <c r="AA7323" s="33" t="s">
        <v>45</v>
      </c>
      <c r="AB7323" s="33" t="s">
        <v>2993</v>
      </c>
      <c r="AD7323" s="33" t="s">
        <v>1928</v>
      </c>
      <c r="AH7323" s="33" t="s">
        <v>103</v>
      </c>
      <c r="AI7323" s="33" t="s">
        <v>1929</v>
      </c>
      <c r="AK7323" s="33" t="s">
        <v>66</v>
      </c>
      <c r="AL7323" s="33" t="s">
        <v>6743</v>
      </c>
      <c r="AN7323" s="33" t="s">
        <v>2998</v>
      </c>
    </row>
    <row r="7324" spans="13:40" hidden="1">
      <c r="M7324" s="33" t="s">
        <v>1935</v>
      </c>
      <c r="N7324" s="33" t="s">
        <v>8433</v>
      </c>
      <c r="O7324" s="33" t="s">
        <v>6741</v>
      </c>
      <c r="P7324" s="33">
        <v>1949</v>
      </c>
      <c r="Q7324" s="33" t="s">
        <v>1938</v>
      </c>
      <c r="R7324" s="33">
        <v>181</v>
      </c>
      <c r="S7324" s="33">
        <v>9</v>
      </c>
      <c r="T7324" s="33">
        <v>9</v>
      </c>
      <c r="V7324" s="33">
        <v>8</v>
      </c>
      <c r="Z7324" s="33" t="s">
        <v>8321</v>
      </c>
      <c r="AA7324" s="33" t="s">
        <v>177</v>
      </c>
      <c r="AB7324" s="33" t="s">
        <v>1928</v>
      </c>
      <c r="AD7324" s="33" t="s">
        <v>1928</v>
      </c>
      <c r="AI7324" s="33" t="s">
        <v>1929</v>
      </c>
      <c r="AK7324" s="34" t="s">
        <v>46</v>
      </c>
      <c r="AL7324" s="34"/>
      <c r="AN7324" s="33" t="s">
        <v>2998</v>
      </c>
    </row>
    <row r="7325" spans="13:40" hidden="1">
      <c r="M7325" s="33" t="s">
        <v>1935</v>
      </c>
      <c r="N7325" s="33" t="s">
        <v>8434</v>
      </c>
      <c r="O7325" s="33" t="s">
        <v>6741</v>
      </c>
      <c r="P7325" s="33">
        <v>1949</v>
      </c>
      <c r="Q7325" s="33" t="s">
        <v>1938</v>
      </c>
      <c r="R7325" s="33">
        <v>181</v>
      </c>
      <c r="S7325" s="33">
        <v>9</v>
      </c>
      <c r="T7325" s="33">
        <v>9</v>
      </c>
      <c r="V7325" s="33">
        <v>8</v>
      </c>
      <c r="Z7325" s="33" t="s">
        <v>8321</v>
      </c>
      <c r="AA7325" s="33" t="s">
        <v>177</v>
      </c>
      <c r="AB7325" s="33" t="s">
        <v>1928</v>
      </c>
      <c r="AD7325" s="33" t="s">
        <v>1928</v>
      </c>
      <c r="AI7325" s="33" t="s">
        <v>1929</v>
      </c>
      <c r="AK7325" s="34" t="s">
        <v>46</v>
      </c>
      <c r="AL7325" s="34"/>
      <c r="AN7325" s="33" t="s">
        <v>2998</v>
      </c>
    </row>
    <row r="7326" spans="13:40" hidden="1">
      <c r="M7326" s="33" t="s">
        <v>1935</v>
      </c>
      <c r="N7326" s="33" t="s">
        <v>8435</v>
      </c>
      <c r="O7326" s="33" t="s">
        <v>6741</v>
      </c>
      <c r="P7326" s="33">
        <v>1949</v>
      </c>
      <c r="Q7326" s="33" t="s">
        <v>1938</v>
      </c>
      <c r="R7326" s="33">
        <v>181</v>
      </c>
      <c r="S7326" s="33">
        <v>9</v>
      </c>
      <c r="T7326" s="33">
        <v>9</v>
      </c>
      <c r="V7326" s="33">
        <v>8</v>
      </c>
      <c r="Z7326" s="33" t="s">
        <v>8395</v>
      </c>
      <c r="AA7326" s="33" t="s">
        <v>177</v>
      </c>
      <c r="AB7326" s="33" t="s">
        <v>1928</v>
      </c>
      <c r="AD7326" s="33" t="s">
        <v>1928</v>
      </c>
      <c r="AI7326" s="33" t="s">
        <v>1929</v>
      </c>
      <c r="AK7326" s="34" t="s">
        <v>46</v>
      </c>
      <c r="AL7326" s="34"/>
      <c r="AN7326" s="33" t="s">
        <v>2998</v>
      </c>
    </row>
    <row r="7327" spans="13:40" hidden="1">
      <c r="M7327" s="33" t="s">
        <v>1935</v>
      </c>
      <c r="N7327" s="33" t="s">
        <v>8436</v>
      </c>
      <c r="O7327" s="33" t="s">
        <v>6741</v>
      </c>
      <c r="P7327" s="33">
        <v>1949</v>
      </c>
      <c r="Q7327" s="33" t="s">
        <v>1938</v>
      </c>
      <c r="R7327" s="33">
        <v>181</v>
      </c>
      <c r="S7327" s="33">
        <v>9</v>
      </c>
      <c r="T7327" s="33">
        <v>9</v>
      </c>
      <c r="V7327" s="33">
        <v>8</v>
      </c>
      <c r="Z7327" s="33" t="s">
        <v>8395</v>
      </c>
      <c r="AA7327" s="33" t="s">
        <v>177</v>
      </c>
      <c r="AB7327" s="33" t="s">
        <v>1928</v>
      </c>
      <c r="AD7327" s="33" t="s">
        <v>1928</v>
      </c>
      <c r="AI7327" s="33" t="s">
        <v>1929</v>
      </c>
      <c r="AK7327" s="34" t="s">
        <v>46</v>
      </c>
      <c r="AL7327" s="34"/>
      <c r="AN7327" s="33" t="s">
        <v>2998</v>
      </c>
    </row>
    <row r="7328" spans="13:40" hidden="1">
      <c r="M7328" s="33" t="s">
        <v>1935</v>
      </c>
      <c r="N7328" s="33" t="s">
        <v>8437</v>
      </c>
      <c r="O7328" s="33" t="s">
        <v>6741</v>
      </c>
      <c r="P7328" s="33">
        <v>1949</v>
      </c>
      <c r="Q7328" s="33" t="s">
        <v>1938</v>
      </c>
      <c r="R7328" s="33">
        <v>181</v>
      </c>
      <c r="S7328" s="33">
        <v>9</v>
      </c>
      <c r="T7328" s="33">
        <v>9</v>
      </c>
      <c r="V7328" s="33">
        <v>8</v>
      </c>
      <c r="Z7328" s="33" t="s">
        <v>8404</v>
      </c>
      <c r="AA7328" s="33" t="s">
        <v>54</v>
      </c>
      <c r="AB7328" s="33" t="s">
        <v>1928</v>
      </c>
      <c r="AD7328" s="33" t="s">
        <v>147</v>
      </c>
      <c r="AI7328" s="33" t="s">
        <v>1929</v>
      </c>
      <c r="AK7328" s="34" t="s">
        <v>66</v>
      </c>
      <c r="AL7328" s="33" t="s">
        <v>8311</v>
      </c>
      <c r="AN7328" s="33" t="s">
        <v>2998</v>
      </c>
    </row>
    <row r="7329" spans="13:40" hidden="1">
      <c r="M7329" s="33" t="s">
        <v>1935</v>
      </c>
      <c r="N7329" s="33" t="s">
        <v>8438</v>
      </c>
      <c r="O7329" s="33" t="s">
        <v>6741</v>
      </c>
      <c r="P7329" s="33">
        <v>1949</v>
      </c>
      <c r="Q7329" s="33" t="s">
        <v>1938</v>
      </c>
      <c r="R7329" s="33">
        <v>181</v>
      </c>
      <c r="S7329" s="33">
        <v>9</v>
      </c>
      <c r="T7329" s="33">
        <v>9</v>
      </c>
      <c r="V7329" s="33">
        <v>8</v>
      </c>
      <c r="Z7329" s="33" t="s">
        <v>8404</v>
      </c>
      <c r="AA7329" s="33" t="s">
        <v>177</v>
      </c>
      <c r="AB7329" s="33" t="s">
        <v>1928</v>
      </c>
      <c r="AD7329" s="33" t="s">
        <v>1928</v>
      </c>
      <c r="AI7329" s="33" t="s">
        <v>1929</v>
      </c>
      <c r="AK7329" s="34" t="s">
        <v>46</v>
      </c>
      <c r="AL7329" s="34"/>
      <c r="AN7329" s="33" t="s">
        <v>2998</v>
      </c>
    </row>
    <row r="7330" spans="13:40" hidden="1">
      <c r="M7330" s="33" t="s">
        <v>1935</v>
      </c>
      <c r="N7330" s="33" t="s">
        <v>8439</v>
      </c>
      <c r="O7330" s="33" t="s">
        <v>6741</v>
      </c>
      <c r="P7330" s="33">
        <v>1949</v>
      </c>
      <c r="Q7330" s="33" t="s">
        <v>1938</v>
      </c>
      <c r="R7330" s="33">
        <v>181</v>
      </c>
      <c r="S7330" s="33">
        <v>9</v>
      </c>
      <c r="T7330" s="33">
        <v>9</v>
      </c>
      <c r="V7330" s="33">
        <v>8</v>
      </c>
      <c r="Z7330" s="33" t="s">
        <v>8404</v>
      </c>
      <c r="AA7330" s="33" t="s">
        <v>177</v>
      </c>
      <c r="AB7330" s="33" t="s">
        <v>1928</v>
      </c>
      <c r="AD7330" s="33" t="s">
        <v>1928</v>
      </c>
      <c r="AI7330" s="33" t="s">
        <v>1929</v>
      </c>
      <c r="AK7330" s="34" t="s">
        <v>46</v>
      </c>
      <c r="AL7330" s="34"/>
      <c r="AN7330" s="33" t="s">
        <v>2998</v>
      </c>
    </row>
    <row r="7331" spans="13:40" hidden="1">
      <c r="M7331" s="33" t="s">
        <v>1935</v>
      </c>
      <c r="N7331" s="33" t="s">
        <v>8440</v>
      </c>
      <c r="O7331" s="33" t="s">
        <v>6741</v>
      </c>
      <c r="P7331" s="33">
        <v>1949</v>
      </c>
      <c r="Q7331" s="33" t="s">
        <v>1938</v>
      </c>
      <c r="R7331" s="33">
        <v>181</v>
      </c>
      <c r="S7331" s="33">
        <v>9</v>
      </c>
      <c r="T7331" s="33">
        <v>9</v>
      </c>
      <c r="V7331" s="33">
        <v>8</v>
      </c>
      <c r="Z7331" s="33" t="s">
        <v>8404</v>
      </c>
      <c r="AA7331" s="33" t="s">
        <v>177</v>
      </c>
      <c r="AB7331" s="33" t="s">
        <v>1928</v>
      </c>
      <c r="AD7331" s="33" t="s">
        <v>1928</v>
      </c>
      <c r="AI7331" s="33" t="s">
        <v>1929</v>
      </c>
      <c r="AK7331" s="34" t="s">
        <v>46</v>
      </c>
      <c r="AL7331" s="34"/>
      <c r="AN7331" s="33" t="s">
        <v>2998</v>
      </c>
    </row>
    <row r="7332" spans="13:40" hidden="1">
      <c r="M7332" s="33" t="s">
        <v>1935</v>
      </c>
      <c r="N7332" s="33" t="s">
        <v>8441</v>
      </c>
      <c r="O7332" s="33" t="s">
        <v>6741</v>
      </c>
      <c r="P7332" s="33">
        <v>1949</v>
      </c>
      <c r="Q7332" s="33" t="s">
        <v>1938</v>
      </c>
      <c r="R7332" s="33">
        <v>181</v>
      </c>
      <c r="S7332" s="33">
        <v>9</v>
      </c>
      <c r="T7332" s="33">
        <v>9</v>
      </c>
      <c r="V7332" s="33">
        <v>8</v>
      </c>
      <c r="Z7332" s="33" t="s">
        <v>8404</v>
      </c>
      <c r="AA7332" s="33" t="s">
        <v>177</v>
      </c>
      <c r="AB7332" s="33" t="s">
        <v>1928</v>
      </c>
      <c r="AD7332" s="33" t="s">
        <v>1928</v>
      </c>
      <c r="AI7332" s="33" t="s">
        <v>1929</v>
      </c>
      <c r="AK7332" s="34" t="s">
        <v>46</v>
      </c>
      <c r="AL7332" s="34"/>
      <c r="AN7332" s="33" t="s">
        <v>2998</v>
      </c>
    </row>
    <row r="7333" spans="13:40" hidden="1">
      <c r="M7333" s="33" t="s">
        <v>1935</v>
      </c>
      <c r="N7333" s="33" t="s">
        <v>8442</v>
      </c>
      <c r="O7333" s="33" t="s">
        <v>6741</v>
      </c>
      <c r="P7333" s="33">
        <v>1949</v>
      </c>
      <c r="Q7333" s="33" t="s">
        <v>1938</v>
      </c>
      <c r="R7333" s="33">
        <v>181</v>
      </c>
      <c r="S7333" s="33">
        <v>9</v>
      </c>
      <c r="T7333" s="33">
        <v>9</v>
      </c>
      <c r="V7333" s="33">
        <v>8</v>
      </c>
      <c r="Z7333" s="33" t="s">
        <v>8404</v>
      </c>
      <c r="AA7333" s="33" t="s">
        <v>177</v>
      </c>
      <c r="AB7333" s="33" t="s">
        <v>1928</v>
      </c>
      <c r="AD7333" s="33" t="s">
        <v>1928</v>
      </c>
      <c r="AI7333" s="33" t="s">
        <v>1929</v>
      </c>
      <c r="AK7333" s="34" t="s">
        <v>46</v>
      </c>
      <c r="AL7333" s="34"/>
      <c r="AN7333" s="33" t="s">
        <v>2998</v>
      </c>
    </row>
    <row r="7334" spans="13:40" hidden="1">
      <c r="M7334" s="33" t="s">
        <v>1935</v>
      </c>
      <c r="N7334" s="33" t="s">
        <v>8443</v>
      </c>
      <c r="O7334" s="33" t="s">
        <v>6741</v>
      </c>
      <c r="P7334" s="33">
        <v>1949</v>
      </c>
      <c r="Q7334" s="33" t="s">
        <v>1938</v>
      </c>
      <c r="R7334" s="33">
        <v>181</v>
      </c>
      <c r="S7334" s="33">
        <v>9</v>
      </c>
      <c r="T7334" s="33">
        <v>9</v>
      </c>
      <c r="V7334" s="33">
        <v>8</v>
      </c>
      <c r="Z7334" s="33" t="s">
        <v>8404</v>
      </c>
      <c r="AA7334" s="33" t="s">
        <v>177</v>
      </c>
      <c r="AB7334" s="33" t="s">
        <v>1928</v>
      </c>
      <c r="AD7334" s="33" t="s">
        <v>1928</v>
      </c>
      <c r="AI7334" s="33" t="s">
        <v>1929</v>
      </c>
      <c r="AK7334" s="34" t="s">
        <v>46</v>
      </c>
      <c r="AL7334" s="34"/>
      <c r="AN7334" s="33" t="s">
        <v>2998</v>
      </c>
    </row>
    <row r="7335" spans="13:40" hidden="1">
      <c r="M7335" s="33" t="s">
        <v>1935</v>
      </c>
      <c r="N7335" s="33" t="s">
        <v>8444</v>
      </c>
      <c r="O7335" s="33" t="s">
        <v>6741</v>
      </c>
      <c r="P7335" s="33">
        <v>1949</v>
      </c>
      <c r="Q7335" s="33" t="s">
        <v>1938</v>
      </c>
      <c r="R7335" s="33">
        <v>181</v>
      </c>
      <c r="S7335" s="33">
        <v>9</v>
      </c>
      <c r="T7335" s="33">
        <v>9</v>
      </c>
      <c r="V7335" s="33">
        <v>8</v>
      </c>
      <c r="Z7335" s="33" t="s">
        <v>8404</v>
      </c>
      <c r="AA7335" s="33" t="s">
        <v>177</v>
      </c>
      <c r="AB7335" s="33" t="s">
        <v>1928</v>
      </c>
      <c r="AD7335" s="33" t="s">
        <v>1928</v>
      </c>
      <c r="AI7335" s="33" t="s">
        <v>1929</v>
      </c>
      <c r="AK7335" s="34" t="s">
        <v>46</v>
      </c>
      <c r="AL7335" s="34"/>
      <c r="AN7335" s="33" t="s">
        <v>2998</v>
      </c>
    </row>
    <row r="7336" spans="13:40" hidden="1">
      <c r="M7336" s="33" t="s">
        <v>1935</v>
      </c>
      <c r="N7336" s="33" t="s">
        <v>8445</v>
      </c>
      <c r="O7336" s="33" t="s">
        <v>6741</v>
      </c>
      <c r="P7336" s="33">
        <v>1949</v>
      </c>
      <c r="Q7336" s="33" t="s">
        <v>1938</v>
      </c>
      <c r="R7336" s="33">
        <v>181</v>
      </c>
      <c r="S7336" s="33">
        <v>9</v>
      </c>
      <c r="T7336" s="33">
        <v>9</v>
      </c>
      <c r="V7336" s="33">
        <v>8</v>
      </c>
      <c r="Z7336" s="33" t="s">
        <v>8404</v>
      </c>
      <c r="AA7336" s="33" t="s">
        <v>108</v>
      </c>
      <c r="AB7336" s="33" t="s">
        <v>2993</v>
      </c>
      <c r="AD7336" s="33" t="s">
        <v>1928</v>
      </c>
      <c r="AH7336" s="33" t="s">
        <v>103</v>
      </c>
      <c r="AI7336" s="33" t="s">
        <v>1929</v>
      </c>
      <c r="AK7336" s="33" t="s">
        <v>66</v>
      </c>
      <c r="AL7336" s="33" t="s">
        <v>6743</v>
      </c>
      <c r="AN7336" s="33" t="s">
        <v>2998</v>
      </c>
    </row>
    <row r="7337" spans="13:40" hidden="1">
      <c r="M7337" s="33" t="s">
        <v>1935</v>
      </c>
      <c r="N7337" s="33" t="s">
        <v>8446</v>
      </c>
      <c r="O7337" s="33" t="s">
        <v>6741</v>
      </c>
      <c r="P7337" s="33">
        <v>1949</v>
      </c>
      <c r="Q7337" s="33" t="s">
        <v>1938</v>
      </c>
      <c r="R7337" s="33">
        <v>181</v>
      </c>
      <c r="S7337" s="33">
        <v>9</v>
      </c>
      <c r="T7337" s="33">
        <v>9</v>
      </c>
      <c r="V7337" s="33">
        <v>8</v>
      </c>
      <c r="Z7337" s="33" t="s">
        <v>8404</v>
      </c>
      <c r="AA7337" s="33" t="s">
        <v>108</v>
      </c>
      <c r="AB7337" s="33" t="s">
        <v>2993</v>
      </c>
      <c r="AD7337" s="33" t="s">
        <v>1928</v>
      </c>
      <c r="AH7337" s="33" t="s">
        <v>103</v>
      </c>
      <c r="AI7337" s="33" t="s">
        <v>1929</v>
      </c>
      <c r="AK7337" s="33" t="s">
        <v>66</v>
      </c>
      <c r="AL7337" s="33" t="s">
        <v>6743</v>
      </c>
      <c r="AN7337" s="33" t="s">
        <v>2998</v>
      </c>
    </row>
    <row r="7338" spans="13:40" hidden="1">
      <c r="M7338" s="33" t="s">
        <v>1935</v>
      </c>
      <c r="N7338" s="33" t="s">
        <v>8447</v>
      </c>
      <c r="O7338" s="33" t="s">
        <v>6741</v>
      </c>
      <c r="P7338" s="33">
        <v>1949</v>
      </c>
      <c r="Q7338" s="33" t="s">
        <v>1938</v>
      </c>
      <c r="R7338" s="33">
        <v>181</v>
      </c>
      <c r="S7338" s="33">
        <v>9</v>
      </c>
      <c r="T7338" s="33">
        <v>9</v>
      </c>
      <c r="V7338" s="33">
        <v>8</v>
      </c>
      <c r="Z7338" s="33" t="s">
        <v>8404</v>
      </c>
      <c r="AA7338" s="33" t="s">
        <v>54</v>
      </c>
      <c r="AB7338" s="33" t="s">
        <v>1928</v>
      </c>
      <c r="AD7338" s="33" t="s">
        <v>2993</v>
      </c>
      <c r="AH7338" s="33" t="s">
        <v>103</v>
      </c>
      <c r="AI7338" s="33" t="s">
        <v>1929</v>
      </c>
      <c r="AK7338" s="33" t="s">
        <v>66</v>
      </c>
      <c r="AL7338" s="33" t="s">
        <v>6743</v>
      </c>
      <c r="AN7338" s="33" t="s">
        <v>2998</v>
      </c>
    </row>
    <row r="7339" spans="13:40" hidden="1">
      <c r="M7339" s="33" t="s">
        <v>1935</v>
      </c>
      <c r="N7339" s="33" t="s">
        <v>8448</v>
      </c>
      <c r="O7339" s="33" t="s">
        <v>6741</v>
      </c>
      <c r="P7339" s="33">
        <v>1949</v>
      </c>
      <c r="Q7339" s="33" t="s">
        <v>1938</v>
      </c>
      <c r="R7339" s="33">
        <v>181</v>
      </c>
      <c r="S7339" s="33">
        <v>9</v>
      </c>
      <c r="T7339" s="33">
        <v>9</v>
      </c>
      <c r="V7339" s="33">
        <v>8</v>
      </c>
      <c r="Z7339" s="33" t="s">
        <v>8404</v>
      </c>
      <c r="AA7339" s="33" t="s">
        <v>108</v>
      </c>
      <c r="AB7339" s="33" t="s">
        <v>2993</v>
      </c>
      <c r="AD7339" s="33" t="s">
        <v>1928</v>
      </c>
      <c r="AH7339" s="33" t="s">
        <v>103</v>
      </c>
      <c r="AI7339" s="33" t="s">
        <v>1929</v>
      </c>
      <c r="AK7339" s="33" t="s">
        <v>66</v>
      </c>
      <c r="AL7339" s="33" t="s">
        <v>6743</v>
      </c>
      <c r="AN7339" s="33" t="s">
        <v>2998</v>
      </c>
    </row>
    <row r="7340" spans="13:40" hidden="1">
      <c r="M7340" s="33" t="s">
        <v>1935</v>
      </c>
      <c r="N7340" s="33" t="s">
        <v>8449</v>
      </c>
      <c r="O7340" s="33" t="s">
        <v>6741</v>
      </c>
      <c r="P7340" s="33">
        <v>1949</v>
      </c>
      <c r="Q7340" s="33" t="s">
        <v>1938</v>
      </c>
      <c r="R7340" s="33">
        <v>181</v>
      </c>
      <c r="S7340" s="33">
        <v>9</v>
      </c>
      <c r="T7340" s="33">
        <v>9</v>
      </c>
      <c r="V7340" s="33">
        <v>8</v>
      </c>
      <c r="Z7340" s="33" t="s">
        <v>8417</v>
      </c>
      <c r="AA7340" s="33" t="s">
        <v>177</v>
      </c>
      <c r="AB7340" s="33" t="s">
        <v>1928</v>
      </c>
      <c r="AD7340" s="33" t="s">
        <v>1928</v>
      </c>
      <c r="AI7340" s="33" t="s">
        <v>1929</v>
      </c>
      <c r="AK7340" s="34" t="s">
        <v>46</v>
      </c>
      <c r="AL7340" s="34"/>
      <c r="AN7340" s="33" t="s">
        <v>2998</v>
      </c>
    </row>
    <row r="7341" spans="13:40" hidden="1">
      <c r="M7341" s="33" t="s">
        <v>1935</v>
      </c>
      <c r="N7341" s="33" t="s">
        <v>8450</v>
      </c>
      <c r="O7341" s="33" t="s">
        <v>6741</v>
      </c>
      <c r="P7341" s="33">
        <v>1949</v>
      </c>
      <c r="Q7341" s="33" t="s">
        <v>1938</v>
      </c>
      <c r="R7341" s="33">
        <v>181</v>
      </c>
      <c r="S7341" s="33">
        <v>9</v>
      </c>
      <c r="T7341" s="33">
        <v>9</v>
      </c>
      <c r="V7341" s="33">
        <v>8</v>
      </c>
      <c r="Z7341" s="33" t="s">
        <v>8417</v>
      </c>
      <c r="AA7341" s="33" t="s">
        <v>177</v>
      </c>
      <c r="AB7341" s="33" t="s">
        <v>1928</v>
      </c>
      <c r="AD7341" s="33" t="s">
        <v>1928</v>
      </c>
      <c r="AI7341" s="33" t="s">
        <v>1929</v>
      </c>
      <c r="AK7341" s="34" t="s">
        <v>46</v>
      </c>
      <c r="AL7341" s="34"/>
      <c r="AN7341" s="33" t="s">
        <v>2998</v>
      </c>
    </row>
    <row r="7342" spans="13:40" hidden="1">
      <c r="M7342" s="33" t="s">
        <v>1935</v>
      </c>
      <c r="N7342" s="33" t="s">
        <v>8451</v>
      </c>
      <c r="O7342" s="33" t="s">
        <v>6741</v>
      </c>
      <c r="P7342" s="33">
        <v>1949</v>
      </c>
      <c r="Q7342" s="33" t="s">
        <v>1938</v>
      </c>
      <c r="R7342" s="33">
        <v>181</v>
      </c>
      <c r="S7342" s="33">
        <v>9</v>
      </c>
      <c r="T7342" s="33">
        <v>9</v>
      </c>
      <c r="V7342" s="33">
        <v>8</v>
      </c>
      <c r="Z7342" s="33" t="s">
        <v>8417</v>
      </c>
      <c r="AA7342" s="33" t="s">
        <v>177</v>
      </c>
      <c r="AB7342" s="33" t="s">
        <v>1928</v>
      </c>
      <c r="AD7342" s="33" t="s">
        <v>1928</v>
      </c>
      <c r="AI7342" s="33" t="s">
        <v>1929</v>
      </c>
      <c r="AK7342" s="34" t="s">
        <v>46</v>
      </c>
      <c r="AL7342" s="34"/>
      <c r="AN7342" s="33" t="s">
        <v>2998</v>
      </c>
    </row>
    <row r="7343" spans="13:40" hidden="1">
      <c r="M7343" s="33" t="s">
        <v>1935</v>
      </c>
      <c r="N7343" s="33" t="s">
        <v>8452</v>
      </c>
      <c r="O7343" s="33" t="s">
        <v>6741</v>
      </c>
      <c r="P7343" s="33">
        <v>1949</v>
      </c>
      <c r="Q7343" s="33" t="s">
        <v>1938</v>
      </c>
      <c r="R7343" s="33">
        <v>181</v>
      </c>
      <c r="S7343" s="33">
        <v>9</v>
      </c>
      <c r="T7343" s="33">
        <v>9</v>
      </c>
      <c r="V7343" s="33">
        <v>8</v>
      </c>
      <c r="Z7343" s="33" t="s">
        <v>8417</v>
      </c>
      <c r="AA7343" s="33" t="s">
        <v>177</v>
      </c>
      <c r="AB7343" s="33" t="s">
        <v>1928</v>
      </c>
      <c r="AD7343" s="33" t="s">
        <v>1928</v>
      </c>
      <c r="AI7343" s="33" t="s">
        <v>1929</v>
      </c>
      <c r="AK7343" s="34" t="s">
        <v>46</v>
      </c>
      <c r="AL7343" s="34"/>
      <c r="AN7343" s="33" t="s">
        <v>2998</v>
      </c>
    </row>
    <row r="7344" spans="13:40" hidden="1">
      <c r="M7344" s="33" t="s">
        <v>1935</v>
      </c>
      <c r="N7344" s="33" t="s">
        <v>8453</v>
      </c>
      <c r="O7344" s="33" t="s">
        <v>6741</v>
      </c>
      <c r="P7344" s="33">
        <v>1949</v>
      </c>
      <c r="Q7344" s="33" t="s">
        <v>1938</v>
      </c>
      <c r="R7344" s="33">
        <v>181</v>
      </c>
      <c r="S7344" s="33">
        <v>9</v>
      </c>
      <c r="T7344" s="33">
        <v>9</v>
      </c>
      <c r="V7344" s="33">
        <v>8</v>
      </c>
      <c r="Z7344" s="33" t="s">
        <v>8417</v>
      </c>
      <c r="AA7344" s="33" t="s">
        <v>177</v>
      </c>
      <c r="AB7344" s="33" t="s">
        <v>1928</v>
      </c>
      <c r="AD7344" s="33" t="s">
        <v>1928</v>
      </c>
      <c r="AI7344" s="33" t="s">
        <v>1929</v>
      </c>
      <c r="AK7344" s="34" t="s">
        <v>46</v>
      </c>
      <c r="AL7344" s="34"/>
      <c r="AN7344" s="33" t="s">
        <v>2998</v>
      </c>
    </row>
    <row r="7345" spans="1:40" hidden="1">
      <c r="M7345" s="33" t="s">
        <v>1935</v>
      </c>
      <c r="N7345" s="33" t="s">
        <v>8454</v>
      </c>
      <c r="O7345" s="33" t="s">
        <v>6741</v>
      </c>
      <c r="P7345" s="33">
        <v>1949</v>
      </c>
      <c r="Q7345" s="33" t="s">
        <v>1938</v>
      </c>
      <c r="R7345" s="33">
        <v>181</v>
      </c>
      <c r="S7345" s="33">
        <v>9</v>
      </c>
      <c r="T7345" s="33">
        <v>9</v>
      </c>
      <c r="V7345" s="33">
        <v>8</v>
      </c>
      <c r="Z7345" s="33" t="s">
        <v>8417</v>
      </c>
      <c r="AA7345" s="33" t="s">
        <v>177</v>
      </c>
      <c r="AB7345" s="33" t="s">
        <v>1928</v>
      </c>
      <c r="AD7345" s="33" t="s">
        <v>1928</v>
      </c>
      <c r="AI7345" s="33" t="s">
        <v>1929</v>
      </c>
      <c r="AK7345" s="34" t="s">
        <v>46</v>
      </c>
      <c r="AL7345" s="34"/>
      <c r="AN7345" s="33" t="s">
        <v>2998</v>
      </c>
    </row>
    <row r="7346" spans="1:40" hidden="1">
      <c r="M7346" s="33" t="s">
        <v>1935</v>
      </c>
      <c r="N7346" s="33" t="s">
        <v>8455</v>
      </c>
      <c r="O7346" s="33" t="s">
        <v>6741</v>
      </c>
      <c r="P7346" s="33">
        <v>1949</v>
      </c>
      <c r="Q7346" s="33" t="s">
        <v>1938</v>
      </c>
      <c r="R7346" s="33">
        <v>181</v>
      </c>
      <c r="S7346" s="33">
        <v>9</v>
      </c>
      <c r="T7346" s="33">
        <v>9</v>
      </c>
      <c r="V7346" s="33">
        <v>8</v>
      </c>
      <c r="Z7346" s="33" t="s">
        <v>8417</v>
      </c>
      <c r="AA7346" s="33" t="s">
        <v>177</v>
      </c>
      <c r="AB7346" s="33" t="s">
        <v>1928</v>
      </c>
      <c r="AD7346" s="33" t="s">
        <v>1928</v>
      </c>
      <c r="AI7346" s="33" t="s">
        <v>1929</v>
      </c>
      <c r="AK7346" s="34" t="s">
        <v>46</v>
      </c>
      <c r="AL7346" s="34"/>
      <c r="AN7346" s="33" t="s">
        <v>2998</v>
      </c>
    </row>
    <row r="7347" spans="1:40" hidden="1">
      <c r="M7347" s="33" t="s">
        <v>1935</v>
      </c>
      <c r="N7347" s="33" t="s">
        <v>8456</v>
      </c>
      <c r="O7347" s="33" t="s">
        <v>6741</v>
      </c>
      <c r="P7347" s="33">
        <v>1949</v>
      </c>
      <c r="Q7347" s="33" t="s">
        <v>1938</v>
      </c>
      <c r="R7347" s="33">
        <v>181</v>
      </c>
      <c r="S7347" s="33">
        <v>9</v>
      </c>
      <c r="T7347" s="33">
        <v>9</v>
      </c>
      <c r="V7347" s="33">
        <v>8</v>
      </c>
      <c r="Z7347" s="33" t="s">
        <v>8417</v>
      </c>
      <c r="AA7347" s="33" t="s">
        <v>177</v>
      </c>
      <c r="AB7347" s="33" t="s">
        <v>1928</v>
      </c>
      <c r="AD7347" s="33" t="s">
        <v>1928</v>
      </c>
      <c r="AI7347" s="33" t="s">
        <v>1929</v>
      </c>
      <c r="AK7347" s="34" t="s">
        <v>46</v>
      </c>
      <c r="AL7347" s="34"/>
      <c r="AN7347" s="33" t="s">
        <v>2998</v>
      </c>
    </row>
    <row r="7348" spans="1:40" hidden="1">
      <c r="M7348" s="33" t="s">
        <v>1935</v>
      </c>
      <c r="N7348" s="33" t="s">
        <v>8457</v>
      </c>
      <c r="O7348" s="33" t="s">
        <v>6741</v>
      </c>
      <c r="P7348" s="33">
        <v>1949</v>
      </c>
      <c r="Q7348" s="33" t="s">
        <v>1938</v>
      </c>
      <c r="R7348" s="33">
        <v>181</v>
      </c>
      <c r="S7348" s="33">
        <v>9</v>
      </c>
      <c r="T7348" s="33">
        <v>9</v>
      </c>
      <c r="V7348" s="33">
        <v>8</v>
      </c>
      <c r="Z7348" s="33" t="s">
        <v>8417</v>
      </c>
      <c r="AA7348" s="33" t="s">
        <v>177</v>
      </c>
      <c r="AB7348" s="33" t="s">
        <v>1928</v>
      </c>
      <c r="AD7348" s="33" t="s">
        <v>1928</v>
      </c>
      <c r="AI7348" s="33" t="s">
        <v>1929</v>
      </c>
      <c r="AK7348" s="34" t="s">
        <v>46</v>
      </c>
      <c r="AL7348" s="34"/>
      <c r="AN7348" s="33" t="s">
        <v>2998</v>
      </c>
    </row>
    <row r="7349" spans="1:40" hidden="1">
      <c r="M7349" s="33" t="s">
        <v>1935</v>
      </c>
      <c r="N7349" s="33" t="s">
        <v>8458</v>
      </c>
      <c r="O7349" s="33" t="s">
        <v>6741</v>
      </c>
      <c r="P7349" s="33">
        <v>1949</v>
      </c>
      <c r="Q7349" s="33" t="s">
        <v>1938</v>
      </c>
      <c r="R7349" s="33">
        <v>181</v>
      </c>
      <c r="S7349" s="33">
        <v>9</v>
      </c>
      <c r="T7349" s="33">
        <v>9</v>
      </c>
      <c r="V7349" s="33">
        <v>8</v>
      </c>
      <c r="Z7349" s="33" t="s">
        <v>8417</v>
      </c>
      <c r="AA7349" s="33" t="s">
        <v>177</v>
      </c>
      <c r="AB7349" s="33" t="s">
        <v>1928</v>
      </c>
      <c r="AD7349" s="33" t="s">
        <v>1928</v>
      </c>
      <c r="AI7349" s="33" t="s">
        <v>1929</v>
      </c>
      <c r="AK7349" s="34" t="s">
        <v>46</v>
      </c>
      <c r="AL7349" s="34"/>
      <c r="AN7349" s="33" t="s">
        <v>2998</v>
      </c>
    </row>
    <row r="7350" spans="1:40" hidden="1">
      <c r="M7350" s="33" t="s">
        <v>1935</v>
      </c>
      <c r="N7350" s="33" t="s">
        <v>8459</v>
      </c>
      <c r="O7350" s="33" t="s">
        <v>6741</v>
      </c>
      <c r="P7350" s="33">
        <v>1949</v>
      </c>
      <c r="Q7350" s="33" t="s">
        <v>1938</v>
      </c>
      <c r="R7350" s="33">
        <v>181</v>
      </c>
      <c r="S7350" s="33">
        <v>9</v>
      </c>
      <c r="T7350" s="33">
        <v>9</v>
      </c>
      <c r="V7350" s="33">
        <v>8</v>
      </c>
      <c r="Z7350" s="33" t="s">
        <v>8417</v>
      </c>
      <c r="AA7350" s="33" t="s">
        <v>177</v>
      </c>
      <c r="AB7350" s="33" t="s">
        <v>1928</v>
      </c>
      <c r="AD7350" s="33" t="s">
        <v>1928</v>
      </c>
      <c r="AI7350" s="33" t="s">
        <v>1929</v>
      </c>
      <c r="AK7350" s="34" t="s">
        <v>46</v>
      </c>
      <c r="AL7350" s="34"/>
      <c r="AN7350" s="33" t="s">
        <v>2998</v>
      </c>
    </row>
    <row r="7351" spans="1:40" hidden="1">
      <c r="M7351" s="33" t="s">
        <v>1935</v>
      </c>
      <c r="N7351" s="33" t="s">
        <v>8460</v>
      </c>
      <c r="O7351" s="33" t="s">
        <v>6741</v>
      </c>
      <c r="P7351" s="33">
        <v>1949</v>
      </c>
      <c r="Q7351" s="33" t="s">
        <v>1938</v>
      </c>
      <c r="R7351" s="33">
        <v>181</v>
      </c>
      <c r="S7351" s="33">
        <v>9</v>
      </c>
      <c r="T7351" s="33">
        <v>9</v>
      </c>
      <c r="V7351" s="33">
        <v>8</v>
      </c>
      <c r="Z7351" s="33" t="s">
        <v>8417</v>
      </c>
      <c r="AA7351" s="33" t="s">
        <v>177</v>
      </c>
      <c r="AB7351" s="33" t="s">
        <v>1928</v>
      </c>
      <c r="AD7351" s="33" t="s">
        <v>1928</v>
      </c>
      <c r="AI7351" s="33" t="s">
        <v>1929</v>
      </c>
      <c r="AK7351" s="34" t="s">
        <v>46</v>
      </c>
      <c r="AL7351" s="34"/>
      <c r="AN7351" s="33" t="s">
        <v>2998</v>
      </c>
    </row>
    <row r="7352" spans="1:40" hidden="1">
      <c r="M7352" s="33" t="s">
        <v>1935</v>
      </c>
      <c r="N7352" s="33" t="s">
        <v>8461</v>
      </c>
      <c r="O7352" s="33" t="s">
        <v>6741</v>
      </c>
      <c r="P7352" s="33">
        <v>1949</v>
      </c>
      <c r="Q7352" s="33" t="s">
        <v>1938</v>
      </c>
      <c r="R7352" s="33">
        <v>181</v>
      </c>
      <c r="S7352" s="33">
        <v>9</v>
      </c>
      <c r="T7352" s="33">
        <v>9</v>
      </c>
      <c r="V7352" s="33">
        <v>8</v>
      </c>
      <c r="Z7352" s="33" t="s">
        <v>8417</v>
      </c>
      <c r="AA7352" s="33" t="s">
        <v>177</v>
      </c>
      <c r="AB7352" s="33" t="s">
        <v>1928</v>
      </c>
      <c r="AD7352" s="33" t="s">
        <v>1928</v>
      </c>
      <c r="AI7352" s="33" t="s">
        <v>1929</v>
      </c>
      <c r="AK7352" s="34" t="s">
        <v>46</v>
      </c>
      <c r="AL7352" s="34"/>
      <c r="AN7352" s="33" t="s">
        <v>2998</v>
      </c>
    </row>
    <row r="7353" spans="1:40" hidden="1">
      <c r="M7353" s="33" t="s">
        <v>1935</v>
      </c>
      <c r="N7353" s="33" t="s">
        <v>8462</v>
      </c>
      <c r="O7353" s="33" t="s">
        <v>6741</v>
      </c>
      <c r="P7353" s="33">
        <v>1949</v>
      </c>
      <c r="Q7353" s="33" t="s">
        <v>1938</v>
      </c>
      <c r="R7353" s="33">
        <v>181</v>
      </c>
      <c r="S7353" s="33">
        <v>9</v>
      </c>
      <c r="T7353" s="33">
        <v>9</v>
      </c>
      <c r="V7353" s="33">
        <v>8</v>
      </c>
      <c r="Z7353" s="33" t="s">
        <v>8417</v>
      </c>
      <c r="AA7353" s="33" t="s">
        <v>177</v>
      </c>
      <c r="AB7353" s="33" t="s">
        <v>1928</v>
      </c>
      <c r="AD7353" s="33" t="s">
        <v>1928</v>
      </c>
      <c r="AI7353" s="33" t="s">
        <v>1929</v>
      </c>
      <c r="AK7353" s="34" t="s">
        <v>46</v>
      </c>
      <c r="AL7353" s="34"/>
      <c r="AN7353" s="33" t="s">
        <v>2998</v>
      </c>
    </row>
    <row r="7354" spans="1:40" hidden="1">
      <c r="M7354" s="33" t="s">
        <v>1935</v>
      </c>
      <c r="N7354" s="33" t="s">
        <v>8463</v>
      </c>
      <c r="O7354" s="33" t="s">
        <v>6741</v>
      </c>
      <c r="P7354" s="33">
        <v>1949</v>
      </c>
      <c r="Q7354" s="33" t="s">
        <v>1938</v>
      </c>
      <c r="R7354" s="33">
        <v>181</v>
      </c>
      <c r="S7354" s="33">
        <v>9</v>
      </c>
      <c r="T7354" s="33">
        <v>9</v>
      </c>
      <c r="U7354" s="33">
        <v>2</v>
      </c>
      <c r="V7354" s="33">
        <v>4</v>
      </c>
      <c r="X7354" s="33">
        <v>2</v>
      </c>
      <c r="Z7354" s="33" t="s">
        <v>8464</v>
      </c>
      <c r="AA7354" s="33" t="s">
        <v>54</v>
      </c>
      <c r="AB7354" s="33" t="s">
        <v>1928</v>
      </c>
      <c r="AD7354" s="33" t="s">
        <v>2993</v>
      </c>
      <c r="AH7354" s="33" t="s">
        <v>103</v>
      </c>
      <c r="AI7354" s="33" t="s">
        <v>1929</v>
      </c>
      <c r="AK7354" s="33" t="s">
        <v>66</v>
      </c>
      <c r="AL7354" s="33" t="s">
        <v>6743</v>
      </c>
      <c r="AN7354" s="33" t="s">
        <v>2998</v>
      </c>
    </row>
    <row r="7355" spans="1:40" hidden="1">
      <c r="M7355" s="33" t="s">
        <v>1935</v>
      </c>
      <c r="N7355" s="33" t="s">
        <v>8465</v>
      </c>
      <c r="O7355" s="33" t="s">
        <v>6741</v>
      </c>
      <c r="P7355" s="33">
        <v>1949</v>
      </c>
      <c r="Q7355" s="33" t="s">
        <v>1938</v>
      </c>
      <c r="R7355" s="33">
        <v>181</v>
      </c>
      <c r="S7355" s="33">
        <v>9</v>
      </c>
      <c r="T7355" s="33">
        <v>9</v>
      </c>
      <c r="U7355" s="33">
        <v>2</v>
      </c>
      <c r="V7355" s="33">
        <v>4</v>
      </c>
      <c r="X7355" s="33">
        <v>2</v>
      </c>
      <c r="Z7355" s="33" t="s">
        <v>8464</v>
      </c>
      <c r="AA7355" s="33" t="s">
        <v>45</v>
      </c>
      <c r="AB7355" s="33" t="s">
        <v>2993</v>
      </c>
      <c r="AD7355" s="33" t="s">
        <v>1928</v>
      </c>
      <c r="AH7355" s="33" t="s">
        <v>103</v>
      </c>
      <c r="AI7355" s="33" t="s">
        <v>1929</v>
      </c>
      <c r="AK7355" s="33" t="s">
        <v>66</v>
      </c>
      <c r="AL7355" s="33" t="s">
        <v>6743</v>
      </c>
      <c r="AN7355" s="33" t="s">
        <v>2998</v>
      </c>
    </row>
    <row r="7356" spans="1:40" hidden="1">
      <c r="M7356" s="33" t="s">
        <v>1935</v>
      </c>
      <c r="N7356" s="33" t="s">
        <v>8466</v>
      </c>
      <c r="O7356" s="33" t="s">
        <v>6741</v>
      </c>
      <c r="P7356" s="33">
        <v>1949</v>
      </c>
      <c r="Q7356" s="33" t="s">
        <v>1938</v>
      </c>
      <c r="R7356" s="33">
        <v>181</v>
      </c>
      <c r="S7356" s="33">
        <v>9</v>
      </c>
      <c r="T7356" s="33">
        <v>9</v>
      </c>
      <c r="U7356" s="33">
        <v>2</v>
      </c>
      <c r="V7356" s="33">
        <v>4</v>
      </c>
      <c r="X7356" s="33">
        <v>2</v>
      </c>
      <c r="Z7356" s="33" t="s">
        <v>8467</v>
      </c>
      <c r="AA7356" s="33" t="s">
        <v>108</v>
      </c>
      <c r="AB7356" s="33" t="s">
        <v>2993</v>
      </c>
      <c r="AD7356" s="33" t="s">
        <v>1928</v>
      </c>
      <c r="AH7356" s="33" t="s">
        <v>103</v>
      </c>
      <c r="AI7356" s="33" t="s">
        <v>1929</v>
      </c>
      <c r="AK7356" s="33" t="s">
        <v>66</v>
      </c>
      <c r="AL7356" s="33" t="s">
        <v>6743</v>
      </c>
      <c r="AN7356" s="33" t="s">
        <v>2998</v>
      </c>
    </row>
    <row r="7357" spans="1:40" hidden="1">
      <c r="A7357" s="38" t="s">
        <v>2869</v>
      </c>
      <c r="B7357" s="38"/>
      <c r="C7357" s="38"/>
      <c r="D7357" s="38"/>
      <c r="E7357" s="38"/>
      <c r="F7357" s="38"/>
      <c r="G7357" s="38"/>
      <c r="H7357" s="38"/>
      <c r="I7357" s="38"/>
      <c r="J7357" s="38"/>
      <c r="K7357" s="38"/>
      <c r="M7357" s="33" t="s">
        <v>1935</v>
      </c>
      <c r="N7357" s="33" t="s">
        <v>8468</v>
      </c>
      <c r="O7357" s="33" t="s">
        <v>6741</v>
      </c>
      <c r="P7357" s="33">
        <v>1949</v>
      </c>
      <c r="Q7357" s="33" t="s">
        <v>1938</v>
      </c>
      <c r="R7357" s="33">
        <v>181</v>
      </c>
      <c r="S7357" s="33">
        <v>9</v>
      </c>
      <c r="T7357" s="33">
        <v>9</v>
      </c>
      <c r="U7357" s="33">
        <v>3</v>
      </c>
      <c r="V7357" s="33">
        <v>4</v>
      </c>
      <c r="X7357" s="33">
        <v>1</v>
      </c>
      <c r="Z7357" s="33" t="s">
        <v>8469</v>
      </c>
      <c r="AA7357" s="33" t="s">
        <v>108</v>
      </c>
      <c r="AB7357" s="33" t="s">
        <v>147</v>
      </c>
      <c r="AD7357" s="33" t="s">
        <v>1928</v>
      </c>
      <c r="AI7357" s="33" t="s">
        <v>1929</v>
      </c>
      <c r="AK7357" s="34"/>
      <c r="AL7357" s="34" t="s">
        <v>1920</v>
      </c>
      <c r="AN7357" s="33" t="s">
        <v>2998</v>
      </c>
    </row>
    <row r="7358" spans="1:40" hidden="1">
      <c r="A7358" s="38" t="s">
        <v>2869</v>
      </c>
      <c r="B7358" s="38"/>
      <c r="C7358" s="38"/>
      <c r="D7358" s="38"/>
      <c r="E7358" s="38"/>
      <c r="F7358" s="38"/>
      <c r="G7358" s="38"/>
      <c r="H7358" s="38"/>
      <c r="I7358" s="38"/>
      <c r="J7358" s="38"/>
      <c r="K7358" s="38"/>
      <c r="M7358" s="33" t="s">
        <v>1935</v>
      </c>
      <c r="N7358" s="33" t="s">
        <v>8470</v>
      </c>
      <c r="O7358" s="33" t="s">
        <v>6741</v>
      </c>
      <c r="P7358" s="33">
        <v>1949</v>
      </c>
      <c r="Q7358" s="33" t="s">
        <v>1938</v>
      </c>
      <c r="R7358" s="33">
        <v>181</v>
      </c>
      <c r="S7358" s="33">
        <v>9</v>
      </c>
      <c r="T7358" s="33">
        <v>9</v>
      </c>
      <c r="U7358" s="33">
        <v>3</v>
      </c>
      <c r="V7358" s="33">
        <v>4</v>
      </c>
      <c r="X7358" s="33">
        <v>1</v>
      </c>
      <c r="Z7358" s="33" t="s">
        <v>8471</v>
      </c>
      <c r="AA7358" s="33" t="s">
        <v>108</v>
      </c>
      <c r="AB7358" s="33" t="s">
        <v>147</v>
      </c>
      <c r="AD7358" s="33" t="s">
        <v>1928</v>
      </c>
      <c r="AI7358" s="33" t="s">
        <v>1929</v>
      </c>
      <c r="AK7358" s="34"/>
      <c r="AL7358" s="34" t="s">
        <v>1920</v>
      </c>
      <c r="AN7358" s="33" t="s">
        <v>2998</v>
      </c>
    </row>
    <row r="7359" spans="1:40" hidden="1">
      <c r="A7359" s="38" t="s">
        <v>2869</v>
      </c>
      <c r="B7359" s="38"/>
      <c r="C7359" s="38"/>
      <c r="D7359" s="38"/>
      <c r="E7359" s="38"/>
      <c r="F7359" s="38"/>
      <c r="G7359" s="38"/>
      <c r="H7359" s="38"/>
      <c r="I7359" s="38"/>
      <c r="J7359" s="38"/>
      <c r="K7359" s="38"/>
      <c r="M7359" s="33" t="s">
        <v>1935</v>
      </c>
      <c r="N7359" s="33" t="s">
        <v>8468</v>
      </c>
      <c r="O7359" s="33" t="s">
        <v>6741</v>
      </c>
      <c r="P7359" s="33">
        <v>1949</v>
      </c>
      <c r="Q7359" s="33" t="s">
        <v>1938</v>
      </c>
      <c r="R7359" s="33">
        <v>181</v>
      </c>
      <c r="S7359" s="33">
        <v>9</v>
      </c>
      <c r="T7359" s="33">
        <v>9</v>
      </c>
      <c r="U7359" s="33">
        <v>3</v>
      </c>
      <c r="V7359" s="33">
        <v>4</v>
      </c>
      <c r="X7359" s="33">
        <v>2</v>
      </c>
      <c r="Z7359" s="33" t="s">
        <v>8469</v>
      </c>
      <c r="AA7359" s="33" t="s">
        <v>108</v>
      </c>
      <c r="AB7359" s="33" t="s">
        <v>147</v>
      </c>
      <c r="AD7359" s="33" t="s">
        <v>1928</v>
      </c>
      <c r="AI7359" s="33" t="s">
        <v>1929</v>
      </c>
      <c r="AK7359" s="34"/>
      <c r="AL7359" s="34" t="s">
        <v>1920</v>
      </c>
      <c r="AN7359" s="33" t="s">
        <v>2998</v>
      </c>
    </row>
    <row r="7360" spans="1:40" hidden="1">
      <c r="A7360" s="38" t="s">
        <v>2869</v>
      </c>
      <c r="B7360" s="38"/>
      <c r="C7360" s="38"/>
      <c r="D7360" s="38"/>
      <c r="E7360" s="38"/>
      <c r="F7360" s="38"/>
      <c r="G7360" s="38"/>
      <c r="H7360" s="38"/>
      <c r="I7360" s="38"/>
      <c r="J7360" s="38"/>
      <c r="K7360" s="38"/>
      <c r="M7360" s="33" t="s">
        <v>1935</v>
      </c>
      <c r="N7360" s="33" t="s">
        <v>8470</v>
      </c>
      <c r="O7360" s="33" t="s">
        <v>6741</v>
      </c>
      <c r="P7360" s="33">
        <v>1949</v>
      </c>
      <c r="Q7360" s="33" t="s">
        <v>1938</v>
      </c>
      <c r="R7360" s="33">
        <v>181</v>
      </c>
      <c r="S7360" s="33">
        <v>9</v>
      </c>
      <c r="T7360" s="33">
        <v>9</v>
      </c>
      <c r="U7360" s="33">
        <v>3</v>
      </c>
      <c r="V7360" s="33">
        <v>4</v>
      </c>
      <c r="X7360" s="33">
        <v>2</v>
      </c>
      <c r="Z7360" s="33" t="s">
        <v>8471</v>
      </c>
      <c r="AA7360" s="33" t="s">
        <v>108</v>
      </c>
      <c r="AB7360" s="33" t="s">
        <v>147</v>
      </c>
      <c r="AD7360" s="33" t="s">
        <v>1928</v>
      </c>
      <c r="AI7360" s="33" t="s">
        <v>1929</v>
      </c>
      <c r="AK7360" s="34"/>
      <c r="AL7360" s="34" t="s">
        <v>1920</v>
      </c>
      <c r="AN7360" s="33" t="s">
        <v>2998</v>
      </c>
    </row>
    <row r="7361" spans="1:40" hidden="1">
      <c r="M7361" s="33" t="s">
        <v>1935</v>
      </c>
      <c r="N7361" s="33" t="s">
        <v>8472</v>
      </c>
      <c r="O7361" s="33" t="s">
        <v>6741</v>
      </c>
      <c r="P7361" s="33">
        <v>1949</v>
      </c>
      <c r="Q7361" s="33" t="s">
        <v>1938</v>
      </c>
      <c r="R7361" s="33">
        <v>181</v>
      </c>
      <c r="S7361" s="33">
        <v>9</v>
      </c>
      <c r="T7361" s="33">
        <v>9</v>
      </c>
      <c r="U7361" s="33">
        <v>2</v>
      </c>
      <c r="V7361" s="33">
        <v>1</v>
      </c>
      <c r="X7361" s="33">
        <v>1</v>
      </c>
      <c r="AA7361" s="33" t="s">
        <v>177</v>
      </c>
      <c r="AB7361" s="33" t="s">
        <v>1928</v>
      </c>
      <c r="AD7361" s="33" t="s">
        <v>1928</v>
      </c>
      <c r="AI7361" s="33" t="s">
        <v>1929</v>
      </c>
      <c r="AK7361" s="34" t="s">
        <v>46</v>
      </c>
      <c r="AL7361" s="34"/>
      <c r="AN7361" s="33" t="s">
        <v>2998</v>
      </c>
    </row>
    <row r="7362" spans="1:40" hidden="1">
      <c r="M7362" s="33" t="s">
        <v>1935</v>
      </c>
      <c r="N7362" s="33" t="s">
        <v>8473</v>
      </c>
      <c r="O7362" s="33" t="s">
        <v>6741</v>
      </c>
      <c r="P7362" s="33">
        <v>1949</v>
      </c>
      <c r="Q7362" s="33" t="s">
        <v>1938</v>
      </c>
      <c r="R7362" s="33">
        <v>181</v>
      </c>
      <c r="S7362" s="33">
        <v>9</v>
      </c>
      <c r="T7362" s="33">
        <v>9</v>
      </c>
      <c r="U7362" s="33">
        <v>2</v>
      </c>
      <c r="V7362" s="33">
        <v>2</v>
      </c>
      <c r="X7362" s="33">
        <v>1</v>
      </c>
      <c r="Z7362" s="33" t="s">
        <v>8474</v>
      </c>
      <c r="AA7362" s="33" t="s">
        <v>177</v>
      </c>
      <c r="AB7362" s="33" t="s">
        <v>1928</v>
      </c>
      <c r="AD7362" s="33" t="s">
        <v>1928</v>
      </c>
      <c r="AI7362" s="33" t="s">
        <v>1929</v>
      </c>
      <c r="AK7362" s="34" t="s">
        <v>46</v>
      </c>
      <c r="AL7362" s="34"/>
      <c r="AN7362" s="33" t="s">
        <v>2998</v>
      </c>
    </row>
    <row r="7363" spans="1:40" hidden="1">
      <c r="M7363" s="33" t="s">
        <v>1935</v>
      </c>
      <c r="N7363" s="33" t="s">
        <v>8475</v>
      </c>
      <c r="O7363" s="33" t="s">
        <v>6741</v>
      </c>
      <c r="P7363" s="33">
        <v>1949</v>
      </c>
      <c r="Q7363" s="33" t="s">
        <v>1938</v>
      </c>
      <c r="R7363" s="33">
        <v>181</v>
      </c>
      <c r="S7363" s="33">
        <v>9</v>
      </c>
      <c r="T7363" s="33">
        <v>9</v>
      </c>
      <c r="U7363" s="33">
        <v>2</v>
      </c>
      <c r="V7363" s="33">
        <v>2</v>
      </c>
      <c r="X7363" s="33">
        <v>2</v>
      </c>
      <c r="Z7363" s="33" t="s">
        <v>8476</v>
      </c>
      <c r="AA7363" s="33" t="s">
        <v>177</v>
      </c>
      <c r="AB7363" s="33" t="s">
        <v>1928</v>
      </c>
      <c r="AD7363" s="33" t="s">
        <v>1928</v>
      </c>
      <c r="AI7363" s="33" t="s">
        <v>1929</v>
      </c>
      <c r="AK7363" s="34" t="s">
        <v>46</v>
      </c>
      <c r="AL7363" s="34"/>
      <c r="AN7363" s="33" t="s">
        <v>2998</v>
      </c>
    </row>
    <row r="7364" spans="1:40" hidden="1">
      <c r="M7364" s="33" t="s">
        <v>1935</v>
      </c>
      <c r="N7364" s="33" t="s">
        <v>8477</v>
      </c>
      <c r="O7364" s="33" t="s">
        <v>6741</v>
      </c>
      <c r="P7364" s="33">
        <v>1949</v>
      </c>
      <c r="Q7364" s="33" t="s">
        <v>1938</v>
      </c>
      <c r="R7364" s="33">
        <v>181</v>
      </c>
      <c r="S7364" s="33">
        <v>9</v>
      </c>
      <c r="T7364" s="33">
        <v>9</v>
      </c>
      <c r="U7364" s="33">
        <v>2</v>
      </c>
      <c r="V7364" s="33">
        <v>3</v>
      </c>
      <c r="AA7364" s="33" t="s">
        <v>160</v>
      </c>
      <c r="AB7364" s="33" t="s">
        <v>1928</v>
      </c>
      <c r="AI7364" s="33" t="s">
        <v>1929</v>
      </c>
      <c r="AK7364" s="34" t="s">
        <v>46</v>
      </c>
      <c r="AL7364" s="34"/>
      <c r="AN7364" s="33" t="s">
        <v>2998</v>
      </c>
    </row>
    <row r="7365" spans="1:40" hidden="1">
      <c r="M7365" s="33" t="s">
        <v>1935</v>
      </c>
      <c r="N7365" s="33" t="s">
        <v>8478</v>
      </c>
      <c r="O7365" s="33" t="s">
        <v>6741</v>
      </c>
      <c r="P7365" s="33">
        <v>1949</v>
      </c>
      <c r="Q7365" s="33" t="s">
        <v>1938</v>
      </c>
      <c r="R7365" s="33">
        <v>181</v>
      </c>
      <c r="S7365" s="33">
        <v>9</v>
      </c>
      <c r="T7365" s="33">
        <v>9</v>
      </c>
      <c r="U7365" s="33">
        <v>2</v>
      </c>
      <c r="V7365" s="33">
        <v>4</v>
      </c>
      <c r="X7365" s="33">
        <v>1</v>
      </c>
      <c r="AA7365" s="33" t="s">
        <v>108</v>
      </c>
      <c r="AB7365" s="33" t="s">
        <v>2993</v>
      </c>
      <c r="AD7365" s="33" t="s">
        <v>1928</v>
      </c>
      <c r="AH7365" s="33" t="s">
        <v>103</v>
      </c>
      <c r="AI7365" s="33" t="s">
        <v>1929</v>
      </c>
      <c r="AK7365" s="33" t="s">
        <v>66</v>
      </c>
      <c r="AL7365" s="33" t="s">
        <v>6743</v>
      </c>
      <c r="AN7365" s="33" t="s">
        <v>2998</v>
      </c>
    </row>
    <row r="7366" spans="1:40" hidden="1">
      <c r="M7366" s="33" t="s">
        <v>1935</v>
      </c>
      <c r="N7366" s="33" t="s">
        <v>8479</v>
      </c>
      <c r="O7366" s="33" t="s">
        <v>6741</v>
      </c>
      <c r="P7366" s="33">
        <v>1949</v>
      </c>
      <c r="Q7366" s="33" t="s">
        <v>1938</v>
      </c>
      <c r="R7366" s="33">
        <v>181</v>
      </c>
      <c r="S7366" s="33">
        <v>9</v>
      </c>
      <c r="T7366" s="33">
        <v>9</v>
      </c>
      <c r="U7366" s="33">
        <v>2</v>
      </c>
      <c r="V7366" s="33">
        <v>4</v>
      </c>
      <c r="X7366" s="33">
        <v>2</v>
      </c>
      <c r="AA7366" s="33" t="s">
        <v>108</v>
      </c>
      <c r="AB7366" s="33" t="s">
        <v>2993</v>
      </c>
      <c r="AD7366" s="33" t="s">
        <v>1928</v>
      </c>
      <c r="AH7366" s="33" t="s">
        <v>103</v>
      </c>
      <c r="AI7366" s="33" t="s">
        <v>1929</v>
      </c>
      <c r="AK7366" s="33" t="s">
        <v>66</v>
      </c>
      <c r="AL7366" s="33" t="s">
        <v>6743</v>
      </c>
      <c r="AN7366" s="33" t="s">
        <v>2998</v>
      </c>
    </row>
    <row r="7367" spans="1:40" hidden="1">
      <c r="M7367" s="33" t="s">
        <v>1935</v>
      </c>
      <c r="N7367" s="33" t="s">
        <v>8480</v>
      </c>
      <c r="O7367" s="33" t="s">
        <v>6741</v>
      </c>
      <c r="P7367" s="33">
        <v>1949</v>
      </c>
      <c r="Q7367" s="33" t="s">
        <v>1938</v>
      </c>
      <c r="R7367" s="33">
        <v>181</v>
      </c>
      <c r="S7367" s="33">
        <v>9</v>
      </c>
      <c r="T7367" s="33">
        <v>9</v>
      </c>
      <c r="U7367" s="33">
        <v>2</v>
      </c>
      <c r="V7367" s="33">
        <v>4</v>
      </c>
      <c r="X7367" s="33">
        <v>3</v>
      </c>
      <c r="AA7367" s="33" t="s">
        <v>108</v>
      </c>
      <c r="AB7367" s="33" t="s">
        <v>2993</v>
      </c>
      <c r="AD7367" s="33" t="s">
        <v>1928</v>
      </c>
      <c r="AH7367" s="33" t="s">
        <v>103</v>
      </c>
      <c r="AI7367" s="33" t="s">
        <v>1929</v>
      </c>
      <c r="AK7367" s="33" t="s">
        <v>66</v>
      </c>
      <c r="AL7367" s="33" t="s">
        <v>6743</v>
      </c>
      <c r="AN7367" s="33" t="s">
        <v>2998</v>
      </c>
    </row>
    <row r="7368" spans="1:40" hidden="1">
      <c r="M7368" s="33" t="s">
        <v>1935</v>
      </c>
      <c r="N7368" s="33" t="s">
        <v>8481</v>
      </c>
      <c r="O7368" s="33" t="s">
        <v>6741</v>
      </c>
      <c r="P7368" s="33">
        <v>1949</v>
      </c>
      <c r="Q7368" s="33" t="s">
        <v>1938</v>
      </c>
      <c r="R7368" s="33">
        <v>181</v>
      </c>
      <c r="S7368" s="33">
        <v>9</v>
      </c>
      <c r="T7368" s="33">
        <v>9</v>
      </c>
      <c r="U7368" s="33">
        <v>3</v>
      </c>
      <c r="V7368" s="33">
        <v>1</v>
      </c>
      <c r="X7368" s="33">
        <v>1</v>
      </c>
      <c r="AA7368" s="33" t="s">
        <v>177</v>
      </c>
      <c r="AB7368" s="33" t="s">
        <v>1928</v>
      </c>
      <c r="AD7368" s="33" t="s">
        <v>1928</v>
      </c>
      <c r="AI7368" s="33" t="s">
        <v>1929</v>
      </c>
      <c r="AK7368" s="34" t="s">
        <v>46</v>
      </c>
      <c r="AL7368" s="34"/>
      <c r="AN7368" s="33" t="s">
        <v>2998</v>
      </c>
    </row>
    <row r="7369" spans="1:40" hidden="1">
      <c r="M7369" s="33" t="s">
        <v>1935</v>
      </c>
      <c r="N7369" s="33" t="s">
        <v>8482</v>
      </c>
      <c r="O7369" s="33" t="s">
        <v>6741</v>
      </c>
      <c r="P7369" s="33">
        <v>1949</v>
      </c>
      <c r="Q7369" s="33" t="s">
        <v>1938</v>
      </c>
      <c r="R7369" s="33">
        <v>181</v>
      </c>
      <c r="S7369" s="33">
        <v>9</v>
      </c>
      <c r="T7369" s="33">
        <v>9</v>
      </c>
      <c r="U7369" s="33">
        <v>3</v>
      </c>
      <c r="V7369" s="33">
        <v>2</v>
      </c>
      <c r="X7369" s="33">
        <v>1</v>
      </c>
      <c r="AA7369" s="33" t="s">
        <v>177</v>
      </c>
      <c r="AB7369" s="33" t="s">
        <v>1928</v>
      </c>
      <c r="AD7369" s="33" t="s">
        <v>1928</v>
      </c>
      <c r="AI7369" s="33" t="s">
        <v>1929</v>
      </c>
      <c r="AK7369" s="34" t="s">
        <v>46</v>
      </c>
      <c r="AL7369" s="34"/>
      <c r="AN7369" s="33" t="s">
        <v>2998</v>
      </c>
    </row>
    <row r="7370" spans="1:40" hidden="1">
      <c r="M7370" s="33" t="s">
        <v>1935</v>
      </c>
      <c r="N7370" s="33" t="s">
        <v>8483</v>
      </c>
      <c r="O7370" s="33" t="s">
        <v>6741</v>
      </c>
      <c r="P7370" s="33">
        <v>1949</v>
      </c>
      <c r="Q7370" s="33" t="s">
        <v>1938</v>
      </c>
      <c r="R7370" s="33">
        <v>181</v>
      </c>
      <c r="S7370" s="33">
        <v>9</v>
      </c>
      <c r="T7370" s="33">
        <v>9</v>
      </c>
      <c r="U7370" s="33">
        <v>3</v>
      </c>
      <c r="V7370" s="33">
        <v>2</v>
      </c>
      <c r="X7370" s="33">
        <v>2</v>
      </c>
      <c r="AA7370" s="33" t="s">
        <v>177</v>
      </c>
      <c r="AB7370" s="33" t="s">
        <v>1928</v>
      </c>
      <c r="AD7370" s="33" t="s">
        <v>1928</v>
      </c>
      <c r="AI7370" s="33" t="s">
        <v>1929</v>
      </c>
      <c r="AK7370" s="34" t="s">
        <v>46</v>
      </c>
      <c r="AL7370" s="34"/>
      <c r="AN7370" s="33" t="s">
        <v>2998</v>
      </c>
    </row>
    <row r="7371" spans="1:40" hidden="1">
      <c r="M7371" s="33" t="s">
        <v>1935</v>
      </c>
      <c r="N7371" s="33" t="s">
        <v>8484</v>
      </c>
      <c r="O7371" s="33" t="s">
        <v>6741</v>
      </c>
      <c r="P7371" s="33">
        <v>1949</v>
      </c>
      <c r="Q7371" s="33" t="s">
        <v>1938</v>
      </c>
      <c r="R7371" s="33">
        <v>181</v>
      </c>
      <c r="S7371" s="33">
        <v>9</v>
      </c>
      <c r="T7371" s="33">
        <v>9</v>
      </c>
      <c r="U7371" s="33">
        <v>3</v>
      </c>
      <c r="V7371" s="33">
        <v>3</v>
      </c>
      <c r="AA7371" s="33" t="s">
        <v>160</v>
      </c>
      <c r="AB7371" s="33" t="s">
        <v>1928</v>
      </c>
      <c r="AI7371" s="33" t="s">
        <v>1929</v>
      </c>
      <c r="AK7371" s="34" t="s">
        <v>46</v>
      </c>
      <c r="AL7371" s="34"/>
      <c r="AN7371" s="33" t="s">
        <v>2998</v>
      </c>
    </row>
    <row r="7372" spans="1:40" hidden="1">
      <c r="A7372" s="38" t="s">
        <v>2869</v>
      </c>
      <c r="B7372" s="38"/>
      <c r="C7372" s="38"/>
      <c r="D7372" s="38"/>
      <c r="E7372" s="38"/>
      <c r="F7372" s="38"/>
      <c r="G7372" s="38"/>
      <c r="H7372" s="38"/>
      <c r="I7372" s="38"/>
      <c r="J7372" s="38"/>
      <c r="K7372" s="38"/>
      <c r="M7372" s="33" t="s">
        <v>1935</v>
      </c>
      <c r="N7372" s="33" t="s">
        <v>8485</v>
      </c>
      <c r="O7372" s="33" t="s">
        <v>6741</v>
      </c>
      <c r="P7372" s="33">
        <v>1949</v>
      </c>
      <c r="Q7372" s="33" t="s">
        <v>1938</v>
      </c>
      <c r="R7372" s="33">
        <v>181</v>
      </c>
      <c r="S7372" s="33">
        <v>9</v>
      </c>
      <c r="T7372" s="33">
        <v>9</v>
      </c>
      <c r="U7372" s="33">
        <v>3</v>
      </c>
      <c r="V7372" s="33">
        <v>4</v>
      </c>
      <c r="X7372" s="33">
        <v>1</v>
      </c>
      <c r="AA7372" s="33" t="s">
        <v>108</v>
      </c>
      <c r="AB7372" s="33" t="s">
        <v>147</v>
      </c>
      <c r="AD7372" s="33" t="s">
        <v>1928</v>
      </c>
      <c r="AI7372" s="33" t="s">
        <v>1929</v>
      </c>
      <c r="AK7372" s="34"/>
      <c r="AL7372" s="34" t="s">
        <v>1920</v>
      </c>
      <c r="AN7372" s="33" t="s">
        <v>2998</v>
      </c>
    </row>
    <row r="7373" spans="1:40" hidden="1">
      <c r="A7373" s="38" t="s">
        <v>2869</v>
      </c>
      <c r="B7373" s="38"/>
      <c r="C7373" s="38"/>
      <c r="D7373" s="38"/>
      <c r="E7373" s="38"/>
      <c r="F7373" s="38"/>
      <c r="G7373" s="38"/>
      <c r="H7373" s="38"/>
      <c r="I7373" s="38"/>
      <c r="J7373" s="38"/>
      <c r="K7373" s="38"/>
      <c r="M7373" s="33" t="s">
        <v>1935</v>
      </c>
      <c r="N7373" s="33" t="s">
        <v>8486</v>
      </c>
      <c r="O7373" s="33" t="s">
        <v>6741</v>
      </c>
      <c r="P7373" s="33">
        <v>1949</v>
      </c>
      <c r="Q7373" s="33" t="s">
        <v>1938</v>
      </c>
      <c r="R7373" s="33">
        <v>181</v>
      </c>
      <c r="S7373" s="33">
        <v>9</v>
      </c>
      <c r="T7373" s="33">
        <v>9</v>
      </c>
      <c r="U7373" s="33">
        <v>3</v>
      </c>
      <c r="V7373" s="33">
        <v>4</v>
      </c>
      <c r="X7373" s="33">
        <v>2</v>
      </c>
      <c r="AA7373" s="33" t="s">
        <v>108</v>
      </c>
      <c r="AB7373" s="33" t="s">
        <v>147</v>
      </c>
      <c r="AD7373" s="33" t="s">
        <v>1928</v>
      </c>
      <c r="AI7373" s="33" t="s">
        <v>1929</v>
      </c>
      <c r="AK7373" s="34"/>
      <c r="AL7373" s="34" t="s">
        <v>1920</v>
      </c>
      <c r="AN7373" s="33" t="s">
        <v>2998</v>
      </c>
    </row>
    <row r="7374" spans="1:40" hidden="1">
      <c r="A7374" s="38" t="s">
        <v>2869</v>
      </c>
      <c r="B7374" s="38"/>
      <c r="C7374" s="38"/>
      <c r="D7374" s="38"/>
      <c r="E7374" s="38"/>
      <c r="F7374" s="38"/>
      <c r="G7374" s="38"/>
      <c r="H7374" s="38"/>
      <c r="I7374" s="38"/>
      <c r="J7374" s="38"/>
      <c r="K7374" s="38"/>
      <c r="M7374" s="33" t="s">
        <v>1935</v>
      </c>
      <c r="N7374" s="33" t="s">
        <v>8487</v>
      </c>
      <c r="O7374" s="33" t="s">
        <v>6741</v>
      </c>
      <c r="P7374" s="33">
        <v>1949</v>
      </c>
      <c r="Q7374" s="33" t="s">
        <v>1938</v>
      </c>
      <c r="R7374" s="33">
        <v>181</v>
      </c>
      <c r="S7374" s="33">
        <v>9</v>
      </c>
      <c r="T7374" s="33">
        <v>9</v>
      </c>
      <c r="U7374" s="33">
        <v>3</v>
      </c>
      <c r="V7374" s="33">
        <v>4</v>
      </c>
      <c r="X7374" s="33">
        <v>3</v>
      </c>
      <c r="AA7374" s="33" t="s">
        <v>108</v>
      </c>
      <c r="AB7374" s="33" t="s">
        <v>147</v>
      </c>
      <c r="AD7374" s="33" t="s">
        <v>1928</v>
      </c>
      <c r="AI7374" s="33" t="s">
        <v>1929</v>
      </c>
      <c r="AK7374" s="34"/>
      <c r="AL7374" s="34" t="s">
        <v>1920</v>
      </c>
      <c r="AN7374" s="33" t="s">
        <v>2998</v>
      </c>
    </row>
    <row r="7375" spans="1:40" hidden="1">
      <c r="M7375" s="33" t="s">
        <v>1935</v>
      </c>
      <c r="N7375" s="33" t="s">
        <v>8488</v>
      </c>
      <c r="O7375" s="33" t="s">
        <v>6741</v>
      </c>
      <c r="P7375" s="33">
        <v>1949</v>
      </c>
      <c r="Q7375" s="33" t="s">
        <v>1938</v>
      </c>
      <c r="R7375" s="33">
        <v>181</v>
      </c>
      <c r="S7375" s="33">
        <v>9</v>
      </c>
      <c r="T7375" s="33">
        <v>11</v>
      </c>
      <c r="V7375" s="33">
        <v>3</v>
      </c>
      <c r="AA7375" s="33" t="s">
        <v>177</v>
      </c>
      <c r="AB7375" s="33" t="s">
        <v>1928</v>
      </c>
      <c r="AD7375" s="33" t="s">
        <v>1928</v>
      </c>
      <c r="AI7375" s="33" t="s">
        <v>1929</v>
      </c>
      <c r="AK7375" s="34" t="s">
        <v>46</v>
      </c>
      <c r="AL7375" s="34"/>
      <c r="AN7375" s="33" t="s">
        <v>2998</v>
      </c>
    </row>
    <row r="7376" spans="1:40" hidden="1">
      <c r="M7376" s="33" t="s">
        <v>1935</v>
      </c>
      <c r="N7376" s="33" t="s">
        <v>8489</v>
      </c>
      <c r="O7376" s="33" t="s">
        <v>6741</v>
      </c>
      <c r="P7376" s="33">
        <v>1949</v>
      </c>
      <c r="Q7376" s="33" t="s">
        <v>1938</v>
      </c>
      <c r="R7376" s="33">
        <v>181</v>
      </c>
      <c r="S7376" s="33">
        <v>9</v>
      </c>
      <c r="T7376" s="33">
        <v>11</v>
      </c>
      <c r="V7376" s="33">
        <v>4</v>
      </c>
      <c r="AA7376" s="33" t="s">
        <v>177</v>
      </c>
      <c r="AB7376" s="33" t="s">
        <v>1928</v>
      </c>
      <c r="AD7376" s="33" t="s">
        <v>1928</v>
      </c>
      <c r="AI7376" s="33" t="s">
        <v>1929</v>
      </c>
      <c r="AK7376" s="34" t="s">
        <v>46</v>
      </c>
      <c r="AL7376" s="34"/>
      <c r="AN7376" s="33" t="s">
        <v>2998</v>
      </c>
    </row>
    <row r="7377" spans="13:40" hidden="1">
      <c r="M7377" s="33" t="s">
        <v>1935</v>
      </c>
      <c r="N7377" s="33" t="s">
        <v>8490</v>
      </c>
      <c r="O7377" s="33" t="s">
        <v>6741</v>
      </c>
      <c r="P7377" s="33">
        <v>1949</v>
      </c>
      <c r="Q7377" s="33" t="s">
        <v>1938</v>
      </c>
      <c r="R7377" s="33">
        <v>181</v>
      </c>
      <c r="S7377" s="33">
        <v>9</v>
      </c>
      <c r="T7377" s="33">
        <v>11</v>
      </c>
      <c r="V7377" s="33">
        <v>6</v>
      </c>
      <c r="AA7377" s="33" t="s">
        <v>177</v>
      </c>
      <c r="AB7377" s="33" t="s">
        <v>1928</v>
      </c>
      <c r="AD7377" s="33" t="s">
        <v>1928</v>
      </c>
      <c r="AI7377" s="33" t="s">
        <v>1929</v>
      </c>
      <c r="AK7377" s="34" t="s">
        <v>46</v>
      </c>
      <c r="AL7377" s="34"/>
      <c r="AN7377" s="33" t="s">
        <v>2998</v>
      </c>
    </row>
    <row r="7378" spans="13:40" hidden="1">
      <c r="M7378" s="33" t="s">
        <v>1935</v>
      </c>
      <c r="N7378" s="33" t="s">
        <v>8491</v>
      </c>
      <c r="O7378" s="33" t="s">
        <v>6741</v>
      </c>
      <c r="P7378" s="33">
        <v>1949</v>
      </c>
      <c r="Q7378" s="33" t="s">
        <v>1938</v>
      </c>
      <c r="R7378" s="33">
        <v>181</v>
      </c>
      <c r="S7378" s="33">
        <v>10</v>
      </c>
      <c r="V7378" s="33">
        <v>3</v>
      </c>
      <c r="AA7378" s="33" t="s">
        <v>177</v>
      </c>
      <c r="AB7378" s="33" t="s">
        <v>1928</v>
      </c>
      <c r="AD7378" s="33" t="s">
        <v>1928</v>
      </c>
      <c r="AI7378" s="33" t="s">
        <v>1929</v>
      </c>
      <c r="AK7378" s="34" t="s">
        <v>46</v>
      </c>
      <c r="AL7378" s="34"/>
      <c r="AN7378" s="33" t="s">
        <v>2998</v>
      </c>
    </row>
    <row r="7379" spans="13:40" hidden="1">
      <c r="M7379" s="33" t="s">
        <v>1935</v>
      </c>
      <c r="N7379" s="33" t="s">
        <v>8492</v>
      </c>
      <c r="O7379" s="33" t="s">
        <v>6741</v>
      </c>
      <c r="P7379" s="33">
        <v>1949</v>
      </c>
      <c r="Q7379" s="33" t="s">
        <v>1938</v>
      </c>
      <c r="R7379" s="33">
        <v>181</v>
      </c>
      <c r="S7379" s="33">
        <v>10</v>
      </c>
      <c r="T7379" s="33">
        <v>2</v>
      </c>
      <c r="V7379" s="33">
        <v>3</v>
      </c>
      <c r="Z7379" s="33" t="s">
        <v>8493</v>
      </c>
      <c r="AA7379" s="33" t="s">
        <v>177</v>
      </c>
      <c r="AB7379" s="33" t="s">
        <v>1928</v>
      </c>
      <c r="AD7379" s="33" t="s">
        <v>1928</v>
      </c>
      <c r="AI7379" s="33" t="s">
        <v>1929</v>
      </c>
      <c r="AK7379" s="34" t="s">
        <v>46</v>
      </c>
      <c r="AL7379" s="34"/>
      <c r="AN7379" s="33" t="s">
        <v>2998</v>
      </c>
    </row>
    <row r="7380" spans="13:40" hidden="1">
      <c r="M7380" s="33" t="s">
        <v>1935</v>
      </c>
      <c r="N7380" s="33" t="s">
        <v>8494</v>
      </c>
      <c r="O7380" s="33" t="s">
        <v>6741</v>
      </c>
      <c r="P7380" s="33">
        <v>1949</v>
      </c>
      <c r="Q7380" s="33" t="s">
        <v>1938</v>
      </c>
      <c r="R7380" s="33">
        <v>181</v>
      </c>
      <c r="S7380" s="33">
        <v>10</v>
      </c>
      <c r="T7380" s="33">
        <v>2</v>
      </c>
      <c r="V7380" s="33">
        <v>3</v>
      </c>
      <c r="Z7380" s="33" t="s">
        <v>8493</v>
      </c>
      <c r="AA7380" s="33" t="s">
        <v>177</v>
      </c>
      <c r="AB7380" s="33" t="s">
        <v>1928</v>
      </c>
      <c r="AD7380" s="33" t="s">
        <v>1928</v>
      </c>
      <c r="AI7380" s="33" t="s">
        <v>1929</v>
      </c>
      <c r="AK7380" s="34" t="s">
        <v>46</v>
      </c>
      <c r="AL7380" s="34"/>
      <c r="AN7380" s="33" t="s">
        <v>2998</v>
      </c>
    </row>
    <row r="7381" spans="13:40" hidden="1">
      <c r="M7381" s="33" t="s">
        <v>1935</v>
      </c>
      <c r="N7381" s="33" t="s">
        <v>8495</v>
      </c>
      <c r="O7381" s="33" t="s">
        <v>6741</v>
      </c>
      <c r="P7381" s="33">
        <v>1949</v>
      </c>
      <c r="Q7381" s="33" t="s">
        <v>1938</v>
      </c>
      <c r="R7381" s="33">
        <v>181</v>
      </c>
      <c r="S7381" s="33">
        <v>11</v>
      </c>
      <c r="V7381" s="33">
        <v>2</v>
      </c>
      <c r="Z7381" s="33" t="s">
        <v>8496</v>
      </c>
      <c r="AA7381" s="33" t="s">
        <v>177</v>
      </c>
      <c r="AB7381" s="33" t="s">
        <v>1928</v>
      </c>
      <c r="AD7381" s="33" t="s">
        <v>1928</v>
      </c>
      <c r="AI7381" s="33" t="s">
        <v>1929</v>
      </c>
      <c r="AK7381" s="34" t="s">
        <v>46</v>
      </c>
      <c r="AL7381" s="34"/>
      <c r="AN7381" s="33" t="s">
        <v>2998</v>
      </c>
    </row>
    <row r="7382" spans="13:40" hidden="1">
      <c r="M7382" s="33" t="s">
        <v>1935</v>
      </c>
      <c r="N7382" s="33" t="s">
        <v>8497</v>
      </c>
      <c r="O7382" s="33" t="s">
        <v>6741</v>
      </c>
      <c r="P7382" s="33">
        <v>1949</v>
      </c>
      <c r="Q7382" s="33" t="s">
        <v>1938</v>
      </c>
      <c r="R7382" s="33">
        <v>181</v>
      </c>
      <c r="S7382" s="33">
        <v>11</v>
      </c>
      <c r="V7382" s="33">
        <v>3</v>
      </c>
      <c r="Z7382" s="33" t="s">
        <v>8498</v>
      </c>
      <c r="AA7382" s="33" t="s">
        <v>177</v>
      </c>
      <c r="AB7382" s="33" t="s">
        <v>1928</v>
      </c>
      <c r="AD7382" s="33" t="s">
        <v>1928</v>
      </c>
      <c r="AI7382" s="33" t="s">
        <v>1929</v>
      </c>
      <c r="AK7382" s="34" t="s">
        <v>46</v>
      </c>
      <c r="AL7382" s="34"/>
      <c r="AN7382" s="33" t="s">
        <v>2998</v>
      </c>
    </row>
    <row r="7383" spans="13:40" hidden="1">
      <c r="M7383" s="33" t="s">
        <v>1935</v>
      </c>
      <c r="N7383" s="33" t="s">
        <v>8499</v>
      </c>
      <c r="O7383" s="33" t="s">
        <v>6741</v>
      </c>
      <c r="P7383" s="33">
        <v>1949</v>
      </c>
      <c r="Q7383" s="33" t="s">
        <v>1938</v>
      </c>
      <c r="R7383" s="33">
        <v>181</v>
      </c>
      <c r="S7383" s="33">
        <v>15</v>
      </c>
      <c r="AA7383" s="33" t="s">
        <v>177</v>
      </c>
      <c r="AB7383" s="33" t="s">
        <v>1928</v>
      </c>
      <c r="AD7383" s="33" t="s">
        <v>1928</v>
      </c>
      <c r="AI7383" s="33" t="s">
        <v>1929</v>
      </c>
      <c r="AK7383" s="34" t="s">
        <v>46</v>
      </c>
      <c r="AL7383" s="34"/>
      <c r="AN7383" s="33" t="s">
        <v>2998</v>
      </c>
    </row>
    <row r="7384" spans="13:40" hidden="1">
      <c r="M7384" s="33" t="s">
        <v>1935</v>
      </c>
      <c r="N7384" s="33" t="s">
        <v>8500</v>
      </c>
      <c r="O7384" s="33" t="s">
        <v>6741</v>
      </c>
      <c r="P7384" s="33">
        <v>1949</v>
      </c>
      <c r="Q7384" s="33" t="s">
        <v>1938</v>
      </c>
      <c r="R7384" s="33">
        <v>181</v>
      </c>
      <c r="S7384" s="33">
        <v>16</v>
      </c>
      <c r="V7384" s="33">
        <v>1</v>
      </c>
      <c r="AA7384" s="33" t="s">
        <v>177</v>
      </c>
      <c r="AB7384" s="33" t="s">
        <v>1928</v>
      </c>
      <c r="AD7384" s="33" t="s">
        <v>1928</v>
      </c>
      <c r="AI7384" s="33" t="s">
        <v>1929</v>
      </c>
      <c r="AK7384" s="34" t="s">
        <v>46</v>
      </c>
      <c r="AL7384" s="34"/>
      <c r="AN7384" s="33" t="s">
        <v>2998</v>
      </c>
    </row>
    <row r="7385" spans="13:40" hidden="1">
      <c r="M7385" s="33" t="s">
        <v>1935</v>
      </c>
      <c r="N7385" s="33" t="s">
        <v>8501</v>
      </c>
      <c r="O7385" s="33" t="s">
        <v>6741</v>
      </c>
      <c r="P7385" s="33">
        <v>1949</v>
      </c>
      <c r="Q7385" s="33" t="s">
        <v>1938</v>
      </c>
      <c r="R7385" s="33">
        <v>181</v>
      </c>
      <c r="S7385" s="33">
        <v>17</v>
      </c>
      <c r="V7385" s="33">
        <v>1</v>
      </c>
      <c r="AA7385" s="33" t="s">
        <v>177</v>
      </c>
      <c r="AB7385" s="33" t="s">
        <v>1928</v>
      </c>
      <c r="AD7385" s="33" t="s">
        <v>1928</v>
      </c>
      <c r="AI7385" s="33" t="s">
        <v>1929</v>
      </c>
      <c r="AK7385" s="34" t="s">
        <v>46</v>
      </c>
      <c r="AL7385" s="34"/>
      <c r="AN7385" s="33" t="s">
        <v>2998</v>
      </c>
    </row>
    <row r="7386" spans="13:40" hidden="1">
      <c r="M7386" s="33" t="s">
        <v>1935</v>
      </c>
      <c r="N7386" s="33" t="s">
        <v>8502</v>
      </c>
      <c r="O7386" s="33" t="s">
        <v>6741</v>
      </c>
      <c r="P7386" s="33">
        <v>1949</v>
      </c>
      <c r="Q7386" s="33" t="s">
        <v>1938</v>
      </c>
      <c r="R7386" s="33">
        <v>181</v>
      </c>
      <c r="S7386" s="33">
        <v>18</v>
      </c>
      <c r="V7386" s="33">
        <v>1</v>
      </c>
      <c r="AA7386" s="33" t="s">
        <v>177</v>
      </c>
      <c r="AB7386" s="33" t="s">
        <v>1928</v>
      </c>
      <c r="AD7386" s="33" t="s">
        <v>1928</v>
      </c>
      <c r="AI7386" s="33" t="s">
        <v>1929</v>
      </c>
      <c r="AK7386" s="34" t="s">
        <v>46</v>
      </c>
      <c r="AL7386" s="34"/>
      <c r="AN7386" s="33" t="s">
        <v>2998</v>
      </c>
    </row>
    <row r="7387" spans="13:40" hidden="1">
      <c r="M7387" s="33" t="s">
        <v>1935</v>
      </c>
      <c r="N7387" s="33" t="s">
        <v>8503</v>
      </c>
      <c r="O7387" s="33" t="s">
        <v>6741</v>
      </c>
      <c r="P7387" s="33">
        <v>1949</v>
      </c>
      <c r="Q7387" s="33" t="s">
        <v>1938</v>
      </c>
      <c r="R7387" s="33">
        <v>181</v>
      </c>
      <c r="S7387" s="33">
        <v>19</v>
      </c>
      <c r="V7387" s="33">
        <v>2</v>
      </c>
      <c r="AA7387" s="33" t="s">
        <v>177</v>
      </c>
      <c r="AB7387" s="33" t="s">
        <v>1928</v>
      </c>
      <c r="AD7387" s="33" t="s">
        <v>1928</v>
      </c>
      <c r="AI7387" s="33" t="s">
        <v>1929</v>
      </c>
      <c r="AK7387" s="34" t="s">
        <v>46</v>
      </c>
      <c r="AL7387" s="34"/>
      <c r="AN7387" s="33" t="s">
        <v>2998</v>
      </c>
    </row>
    <row r="7388" spans="13:40" hidden="1">
      <c r="M7388" s="33" t="s">
        <v>1935</v>
      </c>
      <c r="N7388" s="33" t="s">
        <v>8504</v>
      </c>
      <c r="O7388" s="33" t="s">
        <v>6741</v>
      </c>
      <c r="P7388" s="33">
        <v>1949</v>
      </c>
      <c r="Q7388" s="33" t="s">
        <v>1938</v>
      </c>
      <c r="R7388" s="33">
        <v>181</v>
      </c>
      <c r="S7388" s="33">
        <v>19</v>
      </c>
      <c r="V7388" s="33">
        <v>2</v>
      </c>
      <c r="AA7388" s="33" t="s">
        <v>177</v>
      </c>
      <c r="AB7388" s="33" t="s">
        <v>1928</v>
      </c>
      <c r="AD7388" s="33" t="s">
        <v>1928</v>
      </c>
      <c r="AI7388" s="33" t="s">
        <v>1929</v>
      </c>
      <c r="AK7388" s="34" t="s">
        <v>46</v>
      </c>
      <c r="AL7388" s="34"/>
      <c r="AN7388" s="33" t="s">
        <v>2998</v>
      </c>
    </row>
    <row r="7389" spans="13:40" hidden="1">
      <c r="M7389" s="33" t="s">
        <v>1935</v>
      </c>
      <c r="N7389" s="33" t="s">
        <v>8505</v>
      </c>
      <c r="O7389" s="33" t="s">
        <v>6741</v>
      </c>
      <c r="P7389" s="33">
        <v>1949</v>
      </c>
      <c r="Q7389" s="33" t="s">
        <v>1938</v>
      </c>
      <c r="R7389" s="33">
        <v>181</v>
      </c>
      <c r="S7389" s="33">
        <v>19</v>
      </c>
      <c r="V7389" s="33">
        <v>3</v>
      </c>
      <c r="AA7389" s="33" t="s">
        <v>177</v>
      </c>
      <c r="AB7389" s="33" t="s">
        <v>1928</v>
      </c>
      <c r="AD7389" s="33" t="s">
        <v>1928</v>
      </c>
      <c r="AI7389" s="33" t="s">
        <v>1929</v>
      </c>
      <c r="AK7389" s="34" t="s">
        <v>46</v>
      </c>
      <c r="AL7389" s="34"/>
      <c r="AN7389" s="33" t="s">
        <v>2998</v>
      </c>
    </row>
    <row r="7390" spans="13:40" hidden="1">
      <c r="M7390" s="33" t="s">
        <v>1935</v>
      </c>
      <c r="N7390" s="33" t="s">
        <v>8506</v>
      </c>
      <c r="O7390" s="33" t="s">
        <v>6741</v>
      </c>
      <c r="P7390" s="33">
        <v>1949</v>
      </c>
      <c r="Q7390" s="33" t="s">
        <v>1938</v>
      </c>
      <c r="R7390" s="33">
        <v>181</v>
      </c>
      <c r="S7390" s="33">
        <v>20</v>
      </c>
      <c r="V7390" s="33">
        <v>1</v>
      </c>
      <c r="AA7390" s="33" t="s">
        <v>177</v>
      </c>
      <c r="AB7390" s="33" t="s">
        <v>1928</v>
      </c>
      <c r="AD7390" s="33" t="s">
        <v>1928</v>
      </c>
      <c r="AI7390" s="33" t="s">
        <v>1929</v>
      </c>
      <c r="AK7390" s="34" t="s">
        <v>46</v>
      </c>
      <c r="AL7390" s="34"/>
      <c r="AN7390" s="33" t="s">
        <v>2998</v>
      </c>
    </row>
    <row r="7391" spans="13:40" hidden="1">
      <c r="M7391" s="33" t="s">
        <v>1935</v>
      </c>
      <c r="N7391" s="33" t="s">
        <v>8507</v>
      </c>
      <c r="O7391" s="33" t="s">
        <v>6741</v>
      </c>
      <c r="P7391" s="33">
        <v>1949</v>
      </c>
      <c r="Q7391" s="33" t="s">
        <v>1938</v>
      </c>
      <c r="R7391" s="33">
        <v>181</v>
      </c>
      <c r="S7391" s="33">
        <v>20</v>
      </c>
      <c r="V7391" s="33">
        <v>1</v>
      </c>
      <c r="AA7391" s="33" t="s">
        <v>177</v>
      </c>
      <c r="AB7391" s="33" t="s">
        <v>1928</v>
      </c>
      <c r="AD7391" s="33" t="s">
        <v>1928</v>
      </c>
      <c r="AI7391" s="33" t="s">
        <v>1929</v>
      </c>
      <c r="AK7391" s="34" t="s">
        <v>46</v>
      </c>
      <c r="AL7391" s="34"/>
      <c r="AN7391" s="33" t="s">
        <v>2998</v>
      </c>
    </row>
    <row r="7392" spans="13:40" hidden="1">
      <c r="M7392" s="33" t="s">
        <v>1935</v>
      </c>
      <c r="N7392" s="33" t="s">
        <v>8508</v>
      </c>
      <c r="O7392" s="33" t="s">
        <v>6741</v>
      </c>
      <c r="P7392" s="33">
        <v>1949</v>
      </c>
      <c r="Q7392" s="33" t="s">
        <v>1938</v>
      </c>
      <c r="R7392" s="33">
        <v>181</v>
      </c>
      <c r="S7392" s="33">
        <v>20</v>
      </c>
      <c r="V7392" s="33">
        <v>3</v>
      </c>
      <c r="AA7392" s="33" t="s">
        <v>177</v>
      </c>
      <c r="AB7392" s="33" t="s">
        <v>1928</v>
      </c>
      <c r="AD7392" s="33" t="s">
        <v>1928</v>
      </c>
      <c r="AI7392" s="33" t="s">
        <v>1929</v>
      </c>
      <c r="AK7392" s="34" t="s">
        <v>46</v>
      </c>
      <c r="AL7392" s="34"/>
      <c r="AN7392" s="33" t="s">
        <v>2998</v>
      </c>
    </row>
    <row r="7393" spans="1:40" hidden="1">
      <c r="M7393" s="33" t="s">
        <v>1935</v>
      </c>
      <c r="N7393" s="33" t="s">
        <v>8509</v>
      </c>
      <c r="O7393" s="33" t="s">
        <v>6741</v>
      </c>
      <c r="P7393" s="33">
        <v>1949</v>
      </c>
      <c r="Q7393" s="33" t="s">
        <v>1938</v>
      </c>
      <c r="R7393" s="33">
        <v>181</v>
      </c>
      <c r="S7393" s="33">
        <v>20</v>
      </c>
      <c r="V7393" s="33">
        <v>3</v>
      </c>
      <c r="AA7393" s="33" t="s">
        <v>177</v>
      </c>
      <c r="AB7393" s="33" t="s">
        <v>1928</v>
      </c>
      <c r="AD7393" s="33" t="s">
        <v>1928</v>
      </c>
      <c r="AI7393" s="33" t="s">
        <v>1929</v>
      </c>
      <c r="AK7393" s="34" t="s">
        <v>46</v>
      </c>
      <c r="AL7393" s="34"/>
      <c r="AN7393" s="33" t="s">
        <v>2998</v>
      </c>
    </row>
    <row r="7394" spans="1:40" hidden="1">
      <c r="M7394" s="33" t="s">
        <v>1935</v>
      </c>
      <c r="N7394" s="33" t="s">
        <v>8510</v>
      </c>
      <c r="O7394" s="33" t="s">
        <v>6741</v>
      </c>
      <c r="P7394" s="33">
        <v>1949</v>
      </c>
      <c r="Q7394" s="33" t="s">
        <v>1938</v>
      </c>
      <c r="R7394" s="33">
        <v>181</v>
      </c>
      <c r="S7394" s="33">
        <v>22</v>
      </c>
      <c r="AA7394" s="33" t="s">
        <v>177</v>
      </c>
      <c r="AB7394" s="33" t="s">
        <v>1928</v>
      </c>
      <c r="AD7394" s="33" t="s">
        <v>1928</v>
      </c>
      <c r="AI7394" s="33" t="s">
        <v>1929</v>
      </c>
      <c r="AK7394" s="34" t="s">
        <v>46</v>
      </c>
      <c r="AL7394" s="34"/>
      <c r="AN7394" s="33" t="s">
        <v>2998</v>
      </c>
    </row>
    <row r="7395" spans="1:40" hidden="1">
      <c r="M7395" s="33" t="s">
        <v>1935</v>
      </c>
      <c r="N7395" s="33" t="s">
        <v>8511</v>
      </c>
      <c r="O7395" s="33" t="s">
        <v>6741</v>
      </c>
      <c r="P7395" s="33">
        <v>1949</v>
      </c>
      <c r="Q7395" s="33" t="s">
        <v>1938</v>
      </c>
      <c r="R7395" s="33">
        <v>181</v>
      </c>
      <c r="S7395" s="33">
        <v>23</v>
      </c>
      <c r="V7395" s="33">
        <v>2</v>
      </c>
      <c r="Z7395" s="33" t="s">
        <v>8512</v>
      </c>
      <c r="AA7395" s="33" t="s">
        <v>177</v>
      </c>
      <c r="AB7395" s="33" t="s">
        <v>1928</v>
      </c>
      <c r="AD7395" s="33" t="s">
        <v>1928</v>
      </c>
      <c r="AI7395" s="33" t="s">
        <v>1929</v>
      </c>
      <c r="AK7395" s="34" t="s">
        <v>46</v>
      </c>
      <c r="AL7395" s="34"/>
      <c r="AN7395" s="33" t="s">
        <v>2998</v>
      </c>
    </row>
    <row r="7396" spans="1:40" hidden="1">
      <c r="M7396" s="33" t="s">
        <v>1935</v>
      </c>
      <c r="N7396" s="33" t="s">
        <v>8513</v>
      </c>
      <c r="O7396" s="33" t="s">
        <v>6741</v>
      </c>
      <c r="P7396" s="33">
        <v>1949</v>
      </c>
      <c r="Q7396" s="33" t="s">
        <v>1938</v>
      </c>
      <c r="R7396" s="33">
        <v>181</v>
      </c>
      <c r="S7396" s="33">
        <v>23</v>
      </c>
      <c r="V7396" s="33">
        <v>2</v>
      </c>
      <c r="Z7396" s="33" t="s">
        <v>8512</v>
      </c>
      <c r="AA7396" s="33" t="s">
        <v>177</v>
      </c>
      <c r="AB7396" s="33" t="s">
        <v>1928</v>
      </c>
      <c r="AD7396" s="33" t="s">
        <v>1928</v>
      </c>
      <c r="AI7396" s="33" t="s">
        <v>1929</v>
      </c>
      <c r="AK7396" s="34" t="s">
        <v>46</v>
      </c>
      <c r="AL7396" s="34"/>
      <c r="AN7396" s="33" t="s">
        <v>2998</v>
      </c>
    </row>
    <row r="7397" spans="1:40" hidden="1">
      <c r="M7397" s="33" t="s">
        <v>1935</v>
      </c>
      <c r="N7397" s="33" t="s">
        <v>8514</v>
      </c>
      <c r="O7397" s="33" t="s">
        <v>6741</v>
      </c>
      <c r="P7397" s="33">
        <v>1949</v>
      </c>
      <c r="Q7397" s="33" t="s">
        <v>1938</v>
      </c>
      <c r="R7397" s="33">
        <v>181</v>
      </c>
      <c r="S7397" s="33">
        <v>23</v>
      </c>
      <c r="V7397" s="33">
        <v>2</v>
      </c>
      <c r="Z7397" s="33" t="s">
        <v>8515</v>
      </c>
      <c r="AA7397" s="33" t="s">
        <v>177</v>
      </c>
      <c r="AB7397" s="33" t="s">
        <v>1928</v>
      </c>
      <c r="AD7397" s="33" t="s">
        <v>1928</v>
      </c>
      <c r="AI7397" s="33" t="s">
        <v>1929</v>
      </c>
      <c r="AK7397" s="34" t="s">
        <v>46</v>
      </c>
      <c r="AL7397" s="34"/>
      <c r="AN7397" s="33" t="s">
        <v>2998</v>
      </c>
    </row>
    <row r="7398" spans="1:40" hidden="1">
      <c r="M7398" s="33" t="s">
        <v>1935</v>
      </c>
      <c r="N7398" s="33" t="s">
        <v>8516</v>
      </c>
      <c r="O7398" s="33" t="s">
        <v>6741</v>
      </c>
      <c r="P7398" s="33">
        <v>1949</v>
      </c>
      <c r="Q7398" s="33" t="s">
        <v>1938</v>
      </c>
      <c r="R7398" s="33">
        <v>181</v>
      </c>
      <c r="S7398" s="33">
        <v>23</v>
      </c>
      <c r="V7398" s="33">
        <v>2</v>
      </c>
      <c r="Z7398" s="33" t="s">
        <v>8515</v>
      </c>
      <c r="AA7398" s="33" t="s">
        <v>177</v>
      </c>
      <c r="AB7398" s="33" t="s">
        <v>1928</v>
      </c>
      <c r="AD7398" s="33" t="s">
        <v>1928</v>
      </c>
      <c r="AI7398" s="33" t="s">
        <v>1929</v>
      </c>
      <c r="AK7398" s="34" t="s">
        <v>46</v>
      </c>
      <c r="AL7398" s="34"/>
      <c r="AN7398" s="33" t="s">
        <v>2998</v>
      </c>
    </row>
    <row r="7399" spans="1:40" hidden="1">
      <c r="A7399" s="38" t="s">
        <v>2869</v>
      </c>
      <c r="B7399" s="38"/>
      <c r="C7399" s="38"/>
      <c r="D7399" s="38"/>
      <c r="E7399" s="38"/>
      <c r="F7399" s="38"/>
      <c r="G7399" s="38"/>
      <c r="H7399" s="38"/>
      <c r="I7399" s="38"/>
      <c r="J7399" s="38"/>
      <c r="K7399" s="38"/>
      <c r="M7399" s="33" t="s">
        <v>1935</v>
      </c>
      <c r="N7399" s="33" t="s">
        <v>8517</v>
      </c>
      <c r="O7399" s="33" t="s">
        <v>6741</v>
      </c>
      <c r="P7399" s="33">
        <v>1949</v>
      </c>
      <c r="Q7399" s="33" t="s">
        <v>1938</v>
      </c>
      <c r="R7399" s="33">
        <v>181</v>
      </c>
      <c r="S7399" s="33">
        <v>23</v>
      </c>
      <c r="T7399" s="33">
        <v>3</v>
      </c>
      <c r="AA7399" s="33" t="s">
        <v>108</v>
      </c>
      <c r="AB7399" s="33" t="s">
        <v>147</v>
      </c>
      <c r="AD7399" s="33" t="s">
        <v>1928</v>
      </c>
      <c r="AI7399" s="33" t="s">
        <v>1929</v>
      </c>
      <c r="AK7399" s="34"/>
      <c r="AL7399" s="34" t="s">
        <v>1920</v>
      </c>
      <c r="AN7399" s="33" t="s">
        <v>2998</v>
      </c>
    </row>
    <row r="7400" spans="1:40" hidden="1">
      <c r="M7400" s="33" t="s">
        <v>1935</v>
      </c>
      <c r="N7400" s="33" t="s">
        <v>8518</v>
      </c>
      <c r="O7400" s="33" t="s">
        <v>6741</v>
      </c>
      <c r="P7400" s="33">
        <v>1949</v>
      </c>
      <c r="Q7400" s="33" t="s">
        <v>1938</v>
      </c>
      <c r="R7400" s="33">
        <v>181</v>
      </c>
      <c r="S7400" s="33">
        <v>27</v>
      </c>
      <c r="X7400" s="33">
        <v>8</v>
      </c>
      <c r="Z7400" s="33" t="s">
        <v>8519</v>
      </c>
      <c r="AA7400" s="33" t="s">
        <v>177</v>
      </c>
      <c r="AB7400" s="33" t="s">
        <v>1928</v>
      </c>
      <c r="AD7400" s="33" t="s">
        <v>1928</v>
      </c>
      <c r="AI7400" s="33" t="s">
        <v>1929</v>
      </c>
      <c r="AK7400" s="34" t="s">
        <v>46</v>
      </c>
      <c r="AL7400" s="34"/>
      <c r="AN7400" s="33" t="s">
        <v>2998</v>
      </c>
    </row>
    <row r="7401" spans="1:40" hidden="1">
      <c r="M7401" s="33" t="s">
        <v>1935</v>
      </c>
      <c r="N7401" s="33" t="s">
        <v>8520</v>
      </c>
      <c r="O7401" s="33" t="s">
        <v>6741</v>
      </c>
      <c r="P7401" s="33">
        <v>1949</v>
      </c>
      <c r="Q7401" s="33" t="s">
        <v>1938</v>
      </c>
      <c r="R7401" s="33">
        <v>181</v>
      </c>
      <c r="S7401" s="33">
        <v>27</v>
      </c>
      <c r="X7401" s="33">
        <v>8</v>
      </c>
      <c r="Z7401" s="33" t="s">
        <v>8521</v>
      </c>
      <c r="AA7401" s="33" t="s">
        <v>177</v>
      </c>
      <c r="AB7401" s="33" t="s">
        <v>1928</v>
      </c>
      <c r="AD7401" s="33" t="s">
        <v>1928</v>
      </c>
      <c r="AI7401" s="33" t="s">
        <v>1929</v>
      </c>
      <c r="AK7401" s="34" t="s">
        <v>46</v>
      </c>
      <c r="AL7401" s="34"/>
      <c r="AN7401" s="33" t="s">
        <v>2998</v>
      </c>
    </row>
    <row r="7402" spans="1:40" hidden="1">
      <c r="M7402" s="33" t="s">
        <v>1935</v>
      </c>
      <c r="N7402" s="33" t="s">
        <v>8522</v>
      </c>
      <c r="O7402" s="33" t="s">
        <v>6741</v>
      </c>
      <c r="P7402" s="33">
        <v>1949</v>
      </c>
      <c r="Q7402" s="33" t="s">
        <v>1938</v>
      </c>
      <c r="R7402" s="33">
        <v>181</v>
      </c>
      <c r="S7402" s="33">
        <v>27</v>
      </c>
      <c r="X7402" s="33">
        <v>8</v>
      </c>
      <c r="Z7402" s="33" t="s">
        <v>8523</v>
      </c>
      <c r="AA7402" s="33" t="s">
        <v>54</v>
      </c>
      <c r="AB7402" s="33" t="s">
        <v>1928</v>
      </c>
      <c r="AD7402" s="33" t="s">
        <v>147</v>
      </c>
      <c r="AI7402" s="33" t="s">
        <v>1929</v>
      </c>
      <c r="AK7402" s="34" t="s">
        <v>66</v>
      </c>
      <c r="AL7402" s="33" t="s">
        <v>8311</v>
      </c>
      <c r="AN7402" s="33" t="s">
        <v>2998</v>
      </c>
    </row>
    <row r="7403" spans="1:40" hidden="1">
      <c r="M7403" s="33" t="s">
        <v>1935</v>
      </c>
      <c r="N7403" s="33" t="s">
        <v>8524</v>
      </c>
      <c r="O7403" s="33" t="s">
        <v>6741</v>
      </c>
      <c r="P7403" s="33">
        <v>1949</v>
      </c>
      <c r="Q7403" s="33" t="s">
        <v>1938</v>
      </c>
      <c r="R7403" s="33">
        <v>181</v>
      </c>
      <c r="S7403" s="33">
        <v>27</v>
      </c>
      <c r="X7403" s="33">
        <v>8</v>
      </c>
      <c r="Z7403" s="33" t="s">
        <v>8525</v>
      </c>
      <c r="AA7403" s="33" t="s">
        <v>54</v>
      </c>
      <c r="AB7403" s="33" t="s">
        <v>1928</v>
      </c>
      <c r="AD7403" s="33" t="s">
        <v>147</v>
      </c>
      <c r="AI7403" s="33" t="s">
        <v>1929</v>
      </c>
      <c r="AK7403" s="34" t="s">
        <v>66</v>
      </c>
      <c r="AL7403" s="33" t="s">
        <v>8311</v>
      </c>
      <c r="AN7403" s="33" t="s">
        <v>2998</v>
      </c>
    </row>
    <row r="7404" spans="1:40" hidden="1">
      <c r="M7404" s="33" t="s">
        <v>1935</v>
      </c>
      <c r="N7404" s="33" t="s">
        <v>8526</v>
      </c>
      <c r="O7404" s="33" t="s">
        <v>6741</v>
      </c>
      <c r="P7404" s="33">
        <v>1949</v>
      </c>
      <c r="Q7404" s="33" t="s">
        <v>1938</v>
      </c>
      <c r="R7404" s="33">
        <v>181</v>
      </c>
      <c r="S7404" s="33">
        <v>27</v>
      </c>
      <c r="X7404" s="33">
        <v>8</v>
      </c>
      <c r="Z7404" s="33" t="s">
        <v>8527</v>
      </c>
      <c r="AA7404" s="33" t="s">
        <v>54</v>
      </c>
      <c r="AB7404" s="33" t="s">
        <v>1928</v>
      </c>
      <c r="AD7404" s="33" t="s">
        <v>147</v>
      </c>
      <c r="AI7404" s="33" t="s">
        <v>1929</v>
      </c>
      <c r="AK7404" s="34" t="s">
        <v>66</v>
      </c>
      <c r="AL7404" s="33" t="s">
        <v>8311</v>
      </c>
      <c r="AN7404" s="33" t="s">
        <v>2998</v>
      </c>
    </row>
    <row r="7405" spans="1:40" hidden="1">
      <c r="M7405" s="33" t="s">
        <v>1935</v>
      </c>
      <c r="N7405" s="33" t="s">
        <v>8528</v>
      </c>
      <c r="O7405" s="33" t="s">
        <v>6741</v>
      </c>
      <c r="P7405" s="33">
        <v>1949</v>
      </c>
      <c r="Q7405" s="33" t="s">
        <v>1938</v>
      </c>
      <c r="R7405" s="33">
        <v>181</v>
      </c>
      <c r="S7405" s="33">
        <v>27</v>
      </c>
      <c r="X7405" s="33">
        <v>8</v>
      </c>
      <c r="Z7405" s="33" t="s">
        <v>8529</v>
      </c>
      <c r="AA7405" s="33" t="s">
        <v>45</v>
      </c>
      <c r="AB7405" s="33" t="s">
        <v>147</v>
      </c>
      <c r="AD7405" s="33" t="s">
        <v>1928</v>
      </c>
      <c r="AI7405" s="33" t="s">
        <v>1929</v>
      </c>
      <c r="AK7405" s="34" t="s">
        <v>66</v>
      </c>
      <c r="AL7405" s="33" t="s">
        <v>8311</v>
      </c>
      <c r="AN7405" s="33" t="s">
        <v>2998</v>
      </c>
    </row>
    <row r="7406" spans="1:40" hidden="1">
      <c r="M7406" s="33" t="s">
        <v>1935</v>
      </c>
      <c r="N7406" s="33" t="s">
        <v>8530</v>
      </c>
      <c r="O7406" s="33" t="s">
        <v>6741</v>
      </c>
      <c r="P7406" s="33">
        <v>1949</v>
      </c>
      <c r="Q7406" s="33" t="s">
        <v>1938</v>
      </c>
      <c r="R7406" s="33">
        <v>181</v>
      </c>
      <c r="S7406" s="33">
        <v>27</v>
      </c>
      <c r="X7406" s="33">
        <v>8</v>
      </c>
      <c r="Z7406" s="33" t="s">
        <v>8531</v>
      </c>
      <c r="AA7406" s="33" t="s">
        <v>54</v>
      </c>
      <c r="AB7406" s="33" t="s">
        <v>1928</v>
      </c>
      <c r="AD7406" s="33" t="s">
        <v>147</v>
      </c>
      <c r="AI7406" s="33" t="s">
        <v>1929</v>
      </c>
      <c r="AK7406" s="34" t="s">
        <v>66</v>
      </c>
      <c r="AL7406" s="33" t="s">
        <v>8311</v>
      </c>
      <c r="AN7406" s="33" t="s">
        <v>2998</v>
      </c>
    </row>
    <row r="7407" spans="1:40" hidden="1">
      <c r="M7407" s="33" t="s">
        <v>1935</v>
      </c>
      <c r="N7407" s="33" t="s">
        <v>8532</v>
      </c>
      <c r="O7407" s="33" t="s">
        <v>6741</v>
      </c>
      <c r="P7407" s="33">
        <v>1949</v>
      </c>
      <c r="Q7407" s="33" t="s">
        <v>1938</v>
      </c>
      <c r="R7407" s="33">
        <v>181</v>
      </c>
      <c r="S7407" s="33">
        <v>27</v>
      </c>
      <c r="X7407" s="33">
        <v>8</v>
      </c>
      <c r="Z7407" s="33" t="s">
        <v>8531</v>
      </c>
      <c r="AA7407" s="33" t="s">
        <v>45</v>
      </c>
      <c r="AB7407" s="33" t="s">
        <v>147</v>
      </c>
      <c r="AD7407" s="33" t="s">
        <v>1928</v>
      </c>
      <c r="AI7407" s="33" t="s">
        <v>1929</v>
      </c>
      <c r="AK7407" s="34" t="s">
        <v>66</v>
      </c>
      <c r="AL7407" s="33" t="s">
        <v>8311</v>
      </c>
      <c r="AN7407" s="33" t="s">
        <v>2998</v>
      </c>
    </row>
    <row r="7408" spans="1:40" hidden="1">
      <c r="M7408" s="33" t="s">
        <v>1935</v>
      </c>
      <c r="N7408" s="33" t="s">
        <v>8533</v>
      </c>
      <c r="O7408" s="33" t="s">
        <v>6741</v>
      </c>
      <c r="P7408" s="33">
        <v>1949</v>
      </c>
      <c r="Q7408" s="33" t="s">
        <v>1938</v>
      </c>
      <c r="R7408" s="33">
        <v>181</v>
      </c>
      <c r="S7408" s="33">
        <v>27</v>
      </c>
      <c r="V7408" s="33">
        <v>1</v>
      </c>
      <c r="AA7408" s="33" t="s">
        <v>177</v>
      </c>
      <c r="AB7408" s="33" t="s">
        <v>1928</v>
      </c>
      <c r="AD7408" s="33" t="s">
        <v>1928</v>
      </c>
      <c r="AI7408" s="33" t="s">
        <v>1929</v>
      </c>
      <c r="AK7408" s="34" t="s">
        <v>46</v>
      </c>
      <c r="AL7408" s="34"/>
      <c r="AN7408" s="33" t="s">
        <v>2998</v>
      </c>
    </row>
    <row r="7409" spans="13:40" hidden="1">
      <c r="M7409" s="33" t="s">
        <v>1935</v>
      </c>
      <c r="N7409" s="33" t="s">
        <v>8534</v>
      </c>
      <c r="O7409" s="33" t="s">
        <v>6741</v>
      </c>
      <c r="P7409" s="33">
        <v>1949</v>
      </c>
      <c r="Q7409" s="33" t="s">
        <v>1938</v>
      </c>
      <c r="R7409" s="33">
        <v>181</v>
      </c>
      <c r="S7409" s="33">
        <v>27</v>
      </c>
      <c r="V7409" s="33">
        <v>1</v>
      </c>
      <c r="AA7409" s="33" t="s">
        <v>160</v>
      </c>
      <c r="AB7409" s="33" t="s">
        <v>1928</v>
      </c>
      <c r="AI7409" s="33" t="s">
        <v>1929</v>
      </c>
      <c r="AK7409" s="34" t="s">
        <v>46</v>
      </c>
      <c r="AL7409" s="34"/>
      <c r="AN7409" s="33" t="s">
        <v>2998</v>
      </c>
    </row>
    <row r="7410" spans="13:40" hidden="1">
      <c r="M7410" s="33" t="s">
        <v>1935</v>
      </c>
      <c r="N7410" s="33" t="s">
        <v>8535</v>
      </c>
      <c r="O7410" s="33" t="s">
        <v>6741</v>
      </c>
      <c r="P7410" s="33">
        <v>1949</v>
      </c>
      <c r="Q7410" s="33" t="s">
        <v>1938</v>
      </c>
      <c r="R7410" s="33">
        <v>181</v>
      </c>
      <c r="S7410" s="33">
        <v>27</v>
      </c>
      <c r="V7410" s="33">
        <v>3</v>
      </c>
      <c r="AA7410" s="33" t="s">
        <v>177</v>
      </c>
      <c r="AB7410" s="33" t="s">
        <v>1928</v>
      </c>
      <c r="AD7410" s="33" t="s">
        <v>1928</v>
      </c>
      <c r="AI7410" s="33" t="s">
        <v>1929</v>
      </c>
      <c r="AK7410" s="34" t="s">
        <v>46</v>
      </c>
      <c r="AL7410" s="34"/>
      <c r="AN7410" s="33" t="s">
        <v>2998</v>
      </c>
    </row>
    <row r="7411" spans="13:40" hidden="1">
      <c r="M7411" s="33" t="s">
        <v>1935</v>
      </c>
      <c r="N7411" s="33" t="s">
        <v>8536</v>
      </c>
      <c r="O7411" s="33" t="s">
        <v>6741</v>
      </c>
      <c r="P7411" s="33">
        <v>1949</v>
      </c>
      <c r="Q7411" s="33" t="s">
        <v>1938</v>
      </c>
      <c r="R7411" s="33">
        <v>181</v>
      </c>
      <c r="S7411" s="33">
        <v>27</v>
      </c>
      <c r="V7411" s="33">
        <v>4</v>
      </c>
      <c r="AA7411" s="33" t="s">
        <v>177</v>
      </c>
      <c r="AB7411" s="33" t="s">
        <v>1928</v>
      </c>
      <c r="AD7411" s="33" t="s">
        <v>1928</v>
      </c>
      <c r="AI7411" s="33" t="s">
        <v>1929</v>
      </c>
      <c r="AK7411" s="34" t="s">
        <v>46</v>
      </c>
      <c r="AL7411" s="34"/>
      <c r="AN7411" s="33" t="s">
        <v>2998</v>
      </c>
    </row>
    <row r="7412" spans="13:40" hidden="1">
      <c r="M7412" s="33" t="s">
        <v>1935</v>
      </c>
      <c r="N7412" s="33" t="s">
        <v>8537</v>
      </c>
      <c r="O7412" s="33" t="s">
        <v>6741</v>
      </c>
      <c r="P7412" s="33">
        <v>1949</v>
      </c>
      <c r="Q7412" s="33" t="s">
        <v>1938</v>
      </c>
      <c r="R7412" s="33">
        <v>181</v>
      </c>
      <c r="S7412" s="33">
        <v>27</v>
      </c>
      <c r="V7412" s="33">
        <v>7</v>
      </c>
      <c r="Z7412" s="33" t="s">
        <v>8538</v>
      </c>
      <c r="AA7412" s="33" t="s">
        <v>163</v>
      </c>
      <c r="AB7412" s="33" t="s">
        <v>1928</v>
      </c>
      <c r="AI7412" s="33" t="s">
        <v>1929</v>
      </c>
      <c r="AK7412" s="34" t="s">
        <v>46</v>
      </c>
      <c r="AL7412" s="34"/>
      <c r="AN7412" s="33" t="s">
        <v>2998</v>
      </c>
    </row>
    <row r="7413" spans="13:40" hidden="1">
      <c r="M7413" s="33" t="s">
        <v>1935</v>
      </c>
      <c r="N7413" s="33" t="s">
        <v>8539</v>
      </c>
      <c r="O7413" s="33" t="s">
        <v>6741</v>
      </c>
      <c r="P7413" s="33">
        <v>1949</v>
      </c>
      <c r="Q7413" s="33" t="s">
        <v>1938</v>
      </c>
      <c r="R7413" s="33">
        <v>181</v>
      </c>
      <c r="S7413" s="33">
        <v>27</v>
      </c>
      <c r="T7413" s="33">
        <v>2</v>
      </c>
      <c r="V7413" s="33">
        <v>1</v>
      </c>
      <c r="Z7413" s="33" t="s">
        <v>6766</v>
      </c>
      <c r="AA7413" s="33" t="s">
        <v>45</v>
      </c>
      <c r="AB7413" s="33" t="s">
        <v>2993</v>
      </c>
      <c r="AD7413" s="33" t="s">
        <v>1928</v>
      </c>
      <c r="AH7413" s="33" t="s">
        <v>103</v>
      </c>
      <c r="AI7413" s="33" t="s">
        <v>1929</v>
      </c>
      <c r="AK7413" s="33" t="s">
        <v>66</v>
      </c>
      <c r="AL7413" s="33" t="s">
        <v>6743</v>
      </c>
      <c r="AN7413" s="33" t="s">
        <v>2998</v>
      </c>
    </row>
    <row r="7414" spans="13:40" hidden="1">
      <c r="M7414" s="33" t="s">
        <v>1935</v>
      </c>
      <c r="N7414" s="33" t="s">
        <v>8540</v>
      </c>
      <c r="O7414" s="33" t="s">
        <v>6741</v>
      </c>
      <c r="P7414" s="33">
        <v>1949</v>
      </c>
      <c r="Q7414" s="33" t="s">
        <v>1938</v>
      </c>
      <c r="R7414" s="33">
        <v>181</v>
      </c>
      <c r="S7414" s="33">
        <v>27</v>
      </c>
      <c r="T7414" s="33">
        <v>2</v>
      </c>
      <c r="V7414" s="33">
        <v>2</v>
      </c>
      <c r="Z7414" s="33" t="s">
        <v>8541</v>
      </c>
      <c r="AA7414" s="33" t="s">
        <v>54</v>
      </c>
      <c r="AB7414" s="33" t="s">
        <v>1928</v>
      </c>
      <c r="AD7414" s="33" t="s">
        <v>2993</v>
      </c>
      <c r="AH7414" s="33" t="s">
        <v>103</v>
      </c>
      <c r="AI7414" s="33" t="s">
        <v>1929</v>
      </c>
      <c r="AK7414" s="33" t="s">
        <v>66</v>
      </c>
      <c r="AL7414" s="33" t="s">
        <v>6743</v>
      </c>
      <c r="AN7414" s="33" t="s">
        <v>2998</v>
      </c>
    </row>
    <row r="7415" spans="13:40" hidden="1">
      <c r="M7415" s="33" t="s">
        <v>1935</v>
      </c>
      <c r="N7415" s="33" t="s">
        <v>8542</v>
      </c>
      <c r="O7415" s="33" t="s">
        <v>6741</v>
      </c>
      <c r="P7415" s="33">
        <v>1949</v>
      </c>
      <c r="Q7415" s="33" t="s">
        <v>1938</v>
      </c>
      <c r="R7415" s="33">
        <v>181</v>
      </c>
      <c r="S7415" s="33">
        <v>27</v>
      </c>
      <c r="T7415" s="33">
        <v>2</v>
      </c>
      <c r="V7415" s="33">
        <v>2</v>
      </c>
      <c r="Z7415" s="33" t="s">
        <v>8541</v>
      </c>
      <c r="AA7415" s="33" t="s">
        <v>45</v>
      </c>
      <c r="AB7415" s="33" t="s">
        <v>2993</v>
      </c>
      <c r="AD7415" s="33" t="s">
        <v>1928</v>
      </c>
      <c r="AH7415" s="33" t="s">
        <v>103</v>
      </c>
      <c r="AI7415" s="33" t="s">
        <v>1929</v>
      </c>
      <c r="AK7415" s="33" t="s">
        <v>66</v>
      </c>
      <c r="AL7415" s="33" t="s">
        <v>6743</v>
      </c>
      <c r="AN7415" s="33" t="s">
        <v>2998</v>
      </c>
    </row>
    <row r="7416" spans="13:40" hidden="1">
      <c r="M7416" s="33" t="s">
        <v>1935</v>
      </c>
      <c r="N7416" s="33" t="s">
        <v>8543</v>
      </c>
      <c r="O7416" s="33" t="s">
        <v>6741</v>
      </c>
      <c r="P7416" s="33">
        <v>1949</v>
      </c>
      <c r="Q7416" s="33" t="s">
        <v>1938</v>
      </c>
      <c r="R7416" s="33">
        <v>181</v>
      </c>
      <c r="S7416" s="33">
        <v>27</v>
      </c>
      <c r="T7416" s="33">
        <v>2</v>
      </c>
      <c r="V7416" s="33">
        <v>3</v>
      </c>
      <c r="Z7416" s="33" t="s">
        <v>8544</v>
      </c>
      <c r="AA7416" s="33" t="s">
        <v>54</v>
      </c>
      <c r="AB7416" s="33" t="s">
        <v>1928</v>
      </c>
      <c r="AD7416" s="33" t="s">
        <v>2993</v>
      </c>
      <c r="AH7416" s="33" t="s">
        <v>103</v>
      </c>
      <c r="AI7416" s="33" t="s">
        <v>1929</v>
      </c>
      <c r="AK7416" s="33" t="s">
        <v>66</v>
      </c>
      <c r="AL7416" s="33" t="s">
        <v>6743</v>
      </c>
      <c r="AN7416" s="33" t="s">
        <v>2998</v>
      </c>
    </row>
    <row r="7417" spans="13:40" hidden="1">
      <c r="M7417" s="33" t="s">
        <v>1935</v>
      </c>
      <c r="N7417" s="33" t="s">
        <v>8545</v>
      </c>
      <c r="O7417" s="33" t="s">
        <v>6741</v>
      </c>
      <c r="P7417" s="33">
        <v>1949</v>
      </c>
      <c r="Q7417" s="33" t="s">
        <v>1938</v>
      </c>
      <c r="R7417" s="33">
        <v>181</v>
      </c>
      <c r="S7417" s="33">
        <v>27</v>
      </c>
      <c r="T7417" s="33">
        <v>2</v>
      </c>
      <c r="V7417" s="33">
        <v>3</v>
      </c>
      <c r="Z7417" s="33" t="s">
        <v>8544</v>
      </c>
      <c r="AA7417" s="33" t="s">
        <v>45</v>
      </c>
      <c r="AB7417" s="33" t="s">
        <v>2993</v>
      </c>
      <c r="AD7417" s="33" t="s">
        <v>1928</v>
      </c>
      <c r="AH7417" s="33" t="s">
        <v>103</v>
      </c>
      <c r="AI7417" s="33" t="s">
        <v>1929</v>
      </c>
      <c r="AK7417" s="33" t="s">
        <v>66</v>
      </c>
      <c r="AL7417" s="33" t="s">
        <v>6743</v>
      </c>
      <c r="AN7417" s="33" t="s">
        <v>2998</v>
      </c>
    </row>
    <row r="7418" spans="13:40" hidden="1">
      <c r="M7418" s="33" t="s">
        <v>1935</v>
      </c>
      <c r="N7418" s="33" t="s">
        <v>8546</v>
      </c>
      <c r="O7418" s="33" t="s">
        <v>6741</v>
      </c>
      <c r="P7418" s="33">
        <v>1949</v>
      </c>
      <c r="Q7418" s="33" t="s">
        <v>1938</v>
      </c>
      <c r="R7418" s="33">
        <v>181</v>
      </c>
      <c r="S7418" s="33">
        <v>28</v>
      </c>
      <c r="AA7418" s="33" t="s">
        <v>177</v>
      </c>
      <c r="AB7418" s="33" t="s">
        <v>1928</v>
      </c>
      <c r="AD7418" s="33" t="s">
        <v>1928</v>
      </c>
      <c r="AI7418" s="33" t="s">
        <v>1929</v>
      </c>
      <c r="AK7418" s="34" t="s">
        <v>46</v>
      </c>
      <c r="AL7418" s="34"/>
      <c r="AN7418" s="33" t="s">
        <v>2998</v>
      </c>
    </row>
    <row r="7419" spans="13:40" hidden="1">
      <c r="M7419" s="33" t="s">
        <v>1935</v>
      </c>
      <c r="N7419" s="33" t="s">
        <v>8547</v>
      </c>
      <c r="O7419" s="33" t="s">
        <v>6741</v>
      </c>
      <c r="P7419" s="33">
        <v>1949</v>
      </c>
      <c r="Q7419" s="33" t="s">
        <v>1938</v>
      </c>
      <c r="R7419" s="33">
        <v>181</v>
      </c>
      <c r="S7419" s="33">
        <v>29</v>
      </c>
      <c r="V7419" s="33">
        <v>1</v>
      </c>
      <c r="AA7419" s="33" t="s">
        <v>177</v>
      </c>
      <c r="AB7419" s="33" t="s">
        <v>1928</v>
      </c>
      <c r="AD7419" s="33" t="s">
        <v>1928</v>
      </c>
      <c r="AI7419" s="33" t="s">
        <v>1929</v>
      </c>
      <c r="AK7419" s="34" t="s">
        <v>46</v>
      </c>
      <c r="AL7419" s="34"/>
      <c r="AN7419" s="33" t="s">
        <v>2998</v>
      </c>
    </row>
    <row r="7420" spans="13:40" hidden="1">
      <c r="M7420" s="33" t="s">
        <v>1935</v>
      </c>
      <c r="N7420" s="33" t="s">
        <v>8548</v>
      </c>
      <c r="O7420" s="33" t="s">
        <v>6741</v>
      </c>
      <c r="P7420" s="33">
        <v>1949</v>
      </c>
      <c r="Q7420" s="33" t="s">
        <v>1938</v>
      </c>
      <c r="R7420" s="33">
        <v>181</v>
      </c>
      <c r="S7420" s="33">
        <v>29</v>
      </c>
      <c r="V7420" s="33">
        <v>4</v>
      </c>
      <c r="AA7420" s="33" t="s">
        <v>177</v>
      </c>
      <c r="AB7420" s="33" t="s">
        <v>1928</v>
      </c>
      <c r="AD7420" s="33" t="s">
        <v>1928</v>
      </c>
      <c r="AI7420" s="33" t="s">
        <v>1929</v>
      </c>
      <c r="AK7420" s="34" t="s">
        <v>46</v>
      </c>
      <c r="AL7420" s="34"/>
      <c r="AN7420" s="33" t="s">
        <v>2998</v>
      </c>
    </row>
    <row r="7421" spans="13:40" hidden="1">
      <c r="M7421" s="33" t="s">
        <v>1935</v>
      </c>
      <c r="N7421" s="33" t="s">
        <v>8549</v>
      </c>
      <c r="O7421" s="33" t="s">
        <v>6741</v>
      </c>
      <c r="P7421" s="33">
        <v>1949</v>
      </c>
      <c r="Q7421" s="33" t="s">
        <v>1938</v>
      </c>
      <c r="R7421" s="33">
        <v>181</v>
      </c>
      <c r="S7421" s="33">
        <v>30</v>
      </c>
      <c r="AA7421" s="33" t="s">
        <v>54</v>
      </c>
      <c r="AB7421" s="33" t="s">
        <v>147</v>
      </c>
      <c r="AD7421" s="33" t="s">
        <v>1928</v>
      </c>
      <c r="AI7421" s="33" t="s">
        <v>1929</v>
      </c>
      <c r="AK7421" s="34" t="s">
        <v>66</v>
      </c>
      <c r="AL7421" s="34" t="s">
        <v>6712</v>
      </c>
      <c r="AN7421" s="33" t="s">
        <v>2998</v>
      </c>
    </row>
    <row r="7422" spans="13:40" hidden="1">
      <c r="M7422" s="33" t="s">
        <v>1935</v>
      </c>
      <c r="N7422" s="33" t="s">
        <v>8550</v>
      </c>
      <c r="O7422" s="33" t="s">
        <v>6741</v>
      </c>
      <c r="P7422" s="33">
        <v>1949</v>
      </c>
      <c r="Q7422" s="33" t="s">
        <v>1938</v>
      </c>
      <c r="R7422" s="33">
        <v>181</v>
      </c>
      <c r="S7422" s="33">
        <v>31</v>
      </c>
      <c r="AA7422" s="33" t="s">
        <v>54</v>
      </c>
      <c r="AB7422" s="33" t="s">
        <v>1928</v>
      </c>
      <c r="AD7422" s="33" t="s">
        <v>2993</v>
      </c>
      <c r="AH7422" s="33" t="s">
        <v>103</v>
      </c>
      <c r="AI7422" s="33" t="s">
        <v>1929</v>
      </c>
      <c r="AK7422" s="33" t="s">
        <v>66</v>
      </c>
      <c r="AL7422" s="33" t="s">
        <v>6743</v>
      </c>
      <c r="AN7422" s="33" t="s">
        <v>2998</v>
      </c>
    </row>
    <row r="7423" spans="13:40" hidden="1">
      <c r="M7423" s="33" t="s">
        <v>1935</v>
      </c>
      <c r="N7423" s="33" t="s">
        <v>8551</v>
      </c>
      <c r="O7423" s="33" t="s">
        <v>6741</v>
      </c>
      <c r="P7423" s="33">
        <v>1949</v>
      </c>
      <c r="Q7423" s="33" t="s">
        <v>1938</v>
      </c>
      <c r="R7423" s="33">
        <v>181</v>
      </c>
      <c r="S7423" s="33">
        <v>32</v>
      </c>
      <c r="Z7423" s="33" t="s">
        <v>8552</v>
      </c>
      <c r="AA7423" s="33" t="s">
        <v>54</v>
      </c>
      <c r="AB7423" s="33" t="s">
        <v>1928</v>
      </c>
      <c r="AD7423" s="33" t="s">
        <v>147</v>
      </c>
      <c r="AI7423" s="33" t="s">
        <v>1929</v>
      </c>
      <c r="AK7423" s="34" t="s">
        <v>66</v>
      </c>
      <c r="AL7423" s="33" t="s">
        <v>8311</v>
      </c>
      <c r="AN7423" s="33" t="s">
        <v>2998</v>
      </c>
    </row>
    <row r="7424" spans="13:40" hidden="1">
      <c r="M7424" s="33" t="s">
        <v>1935</v>
      </c>
      <c r="N7424" s="33" t="s">
        <v>8553</v>
      </c>
      <c r="O7424" s="33" t="s">
        <v>6741</v>
      </c>
      <c r="P7424" s="33">
        <v>1949</v>
      </c>
      <c r="Q7424" s="33" t="s">
        <v>1938</v>
      </c>
      <c r="R7424" s="33">
        <v>181</v>
      </c>
      <c r="S7424" s="33">
        <v>32</v>
      </c>
      <c r="Z7424" s="33" t="s">
        <v>8531</v>
      </c>
      <c r="AA7424" s="33" t="s">
        <v>54</v>
      </c>
      <c r="AB7424" s="33" t="s">
        <v>1928</v>
      </c>
      <c r="AD7424" s="33" t="s">
        <v>147</v>
      </c>
      <c r="AI7424" s="33" t="s">
        <v>1929</v>
      </c>
      <c r="AK7424" s="34" t="s">
        <v>66</v>
      </c>
      <c r="AL7424" s="33" t="s">
        <v>8311</v>
      </c>
      <c r="AN7424" s="33" t="s">
        <v>2998</v>
      </c>
    </row>
    <row r="7425" spans="13:40" hidden="1">
      <c r="M7425" s="33" t="s">
        <v>1935</v>
      </c>
      <c r="N7425" s="33" t="s">
        <v>8554</v>
      </c>
      <c r="O7425" s="33" t="s">
        <v>6741</v>
      </c>
      <c r="P7425" s="33">
        <v>1949</v>
      </c>
      <c r="Q7425" s="33" t="s">
        <v>1938</v>
      </c>
      <c r="R7425" s="33">
        <v>181</v>
      </c>
      <c r="S7425" s="33">
        <v>32</v>
      </c>
      <c r="Z7425" s="33" t="s">
        <v>8531</v>
      </c>
      <c r="AA7425" s="33" t="s">
        <v>45</v>
      </c>
      <c r="AB7425" s="33" t="s">
        <v>147</v>
      </c>
      <c r="AD7425" s="33" t="s">
        <v>1928</v>
      </c>
      <c r="AI7425" s="33" t="s">
        <v>1929</v>
      </c>
      <c r="AK7425" s="34" t="s">
        <v>66</v>
      </c>
      <c r="AL7425" s="33" t="s">
        <v>8311</v>
      </c>
      <c r="AN7425" s="33" t="s">
        <v>2998</v>
      </c>
    </row>
    <row r="7426" spans="13:40" hidden="1">
      <c r="M7426" s="33" t="s">
        <v>1935</v>
      </c>
      <c r="N7426" s="33" t="s">
        <v>8555</v>
      </c>
      <c r="O7426" s="33" t="s">
        <v>6741</v>
      </c>
      <c r="P7426" s="33">
        <v>1949</v>
      </c>
      <c r="Q7426" s="33" t="s">
        <v>1938</v>
      </c>
      <c r="R7426" s="33">
        <v>181</v>
      </c>
      <c r="S7426" s="33">
        <v>33</v>
      </c>
      <c r="X7426" s="33">
        <v>7</v>
      </c>
      <c r="Z7426" s="33" t="s">
        <v>8556</v>
      </c>
      <c r="AA7426" s="33" t="s">
        <v>177</v>
      </c>
      <c r="AB7426" s="33" t="s">
        <v>1928</v>
      </c>
      <c r="AD7426" s="33" t="s">
        <v>1928</v>
      </c>
      <c r="AI7426" s="33" t="s">
        <v>1929</v>
      </c>
      <c r="AK7426" s="34" t="s">
        <v>46</v>
      </c>
      <c r="AL7426" s="34"/>
      <c r="AN7426" s="33" t="s">
        <v>2998</v>
      </c>
    </row>
    <row r="7427" spans="13:40" hidden="1">
      <c r="M7427" s="33" t="s">
        <v>1935</v>
      </c>
      <c r="N7427" s="33" t="s">
        <v>8557</v>
      </c>
      <c r="O7427" s="33" t="s">
        <v>6741</v>
      </c>
      <c r="P7427" s="33">
        <v>1949</v>
      </c>
      <c r="Q7427" s="33" t="s">
        <v>1938</v>
      </c>
      <c r="R7427" s="33">
        <v>181</v>
      </c>
      <c r="S7427" s="33">
        <v>33</v>
      </c>
      <c r="X7427" s="33">
        <v>7</v>
      </c>
      <c r="Z7427" s="33" t="s">
        <v>8556</v>
      </c>
      <c r="AA7427" s="33" t="s">
        <v>177</v>
      </c>
      <c r="AB7427" s="33" t="s">
        <v>1928</v>
      </c>
      <c r="AD7427" s="33" t="s">
        <v>1928</v>
      </c>
      <c r="AI7427" s="33" t="s">
        <v>1929</v>
      </c>
      <c r="AK7427" s="34" t="s">
        <v>46</v>
      </c>
      <c r="AL7427" s="34"/>
      <c r="AN7427" s="33" t="s">
        <v>2998</v>
      </c>
    </row>
    <row r="7428" spans="13:40" hidden="1">
      <c r="M7428" s="33" t="s">
        <v>1935</v>
      </c>
      <c r="N7428" s="33" t="s">
        <v>8558</v>
      </c>
      <c r="O7428" s="33" t="s">
        <v>6741</v>
      </c>
      <c r="P7428" s="33">
        <v>1949</v>
      </c>
      <c r="Q7428" s="33" t="s">
        <v>1938</v>
      </c>
      <c r="R7428" s="33">
        <v>181</v>
      </c>
      <c r="S7428" s="33">
        <v>33</v>
      </c>
      <c r="X7428" s="33">
        <v>7</v>
      </c>
      <c r="Z7428" s="33" t="s">
        <v>8559</v>
      </c>
      <c r="AA7428" s="33" t="s">
        <v>54</v>
      </c>
      <c r="AB7428" s="33" t="s">
        <v>1928</v>
      </c>
      <c r="AD7428" s="33" t="s">
        <v>147</v>
      </c>
      <c r="AI7428" s="33" t="s">
        <v>1929</v>
      </c>
      <c r="AK7428" s="34" t="s">
        <v>66</v>
      </c>
      <c r="AL7428" s="33" t="s">
        <v>8311</v>
      </c>
      <c r="AN7428" s="33" t="s">
        <v>2998</v>
      </c>
    </row>
    <row r="7429" spans="13:40" hidden="1">
      <c r="M7429" s="33" t="s">
        <v>1935</v>
      </c>
      <c r="N7429" s="33" t="s">
        <v>8560</v>
      </c>
      <c r="O7429" s="33" t="s">
        <v>6741</v>
      </c>
      <c r="P7429" s="33">
        <v>1949</v>
      </c>
      <c r="Q7429" s="33" t="s">
        <v>1938</v>
      </c>
      <c r="R7429" s="33">
        <v>181</v>
      </c>
      <c r="S7429" s="33">
        <v>33</v>
      </c>
      <c r="X7429" s="33">
        <v>7</v>
      </c>
      <c r="Z7429" s="33" t="s">
        <v>8561</v>
      </c>
      <c r="AA7429" s="33" t="s">
        <v>177</v>
      </c>
      <c r="AB7429" s="33" t="s">
        <v>1928</v>
      </c>
      <c r="AD7429" s="33" t="s">
        <v>1928</v>
      </c>
      <c r="AI7429" s="33" t="s">
        <v>1929</v>
      </c>
      <c r="AK7429" s="34" t="s">
        <v>46</v>
      </c>
      <c r="AL7429" s="34"/>
      <c r="AN7429" s="33" t="s">
        <v>2998</v>
      </c>
    </row>
    <row r="7430" spans="13:40" hidden="1">
      <c r="M7430" s="33" t="s">
        <v>1935</v>
      </c>
      <c r="N7430" s="33" t="s">
        <v>8562</v>
      </c>
      <c r="O7430" s="33" t="s">
        <v>6741</v>
      </c>
      <c r="P7430" s="33">
        <v>1949</v>
      </c>
      <c r="Q7430" s="33" t="s">
        <v>1938</v>
      </c>
      <c r="R7430" s="33">
        <v>181</v>
      </c>
      <c r="S7430" s="33">
        <v>33</v>
      </c>
      <c r="X7430" s="33">
        <v>7</v>
      </c>
      <c r="Z7430" s="33" t="s">
        <v>8563</v>
      </c>
      <c r="AA7430" s="33" t="s">
        <v>177</v>
      </c>
      <c r="AB7430" s="33" t="s">
        <v>1928</v>
      </c>
      <c r="AD7430" s="33" t="s">
        <v>1928</v>
      </c>
      <c r="AI7430" s="33" t="s">
        <v>1929</v>
      </c>
      <c r="AK7430" s="34" t="s">
        <v>46</v>
      </c>
      <c r="AL7430" s="34"/>
      <c r="AN7430" s="33" t="s">
        <v>2998</v>
      </c>
    </row>
    <row r="7431" spans="13:40" hidden="1">
      <c r="M7431" s="33" t="s">
        <v>1935</v>
      </c>
      <c r="N7431" s="33" t="s">
        <v>8564</v>
      </c>
      <c r="O7431" s="33" t="s">
        <v>6741</v>
      </c>
      <c r="P7431" s="33">
        <v>1949</v>
      </c>
      <c r="Q7431" s="33" t="s">
        <v>1938</v>
      </c>
      <c r="R7431" s="33">
        <v>181</v>
      </c>
      <c r="S7431" s="33">
        <v>33</v>
      </c>
      <c r="X7431" s="33">
        <v>7</v>
      </c>
      <c r="Z7431" s="33" t="s">
        <v>8563</v>
      </c>
      <c r="AA7431" s="33" t="s">
        <v>177</v>
      </c>
      <c r="AB7431" s="33" t="s">
        <v>1928</v>
      </c>
      <c r="AD7431" s="33" t="s">
        <v>1928</v>
      </c>
      <c r="AI7431" s="33" t="s">
        <v>1929</v>
      </c>
      <c r="AK7431" s="34" t="s">
        <v>46</v>
      </c>
      <c r="AL7431" s="34"/>
      <c r="AN7431" s="33" t="s">
        <v>2998</v>
      </c>
    </row>
    <row r="7432" spans="13:40" hidden="1">
      <c r="M7432" s="33" t="s">
        <v>1935</v>
      </c>
      <c r="N7432" s="33" t="s">
        <v>8565</v>
      </c>
      <c r="O7432" s="33" t="s">
        <v>6741</v>
      </c>
      <c r="P7432" s="33">
        <v>1949</v>
      </c>
      <c r="Q7432" s="33" t="s">
        <v>1938</v>
      </c>
      <c r="R7432" s="33">
        <v>181</v>
      </c>
      <c r="S7432" s="33">
        <v>33</v>
      </c>
      <c r="X7432" s="33">
        <v>7</v>
      </c>
      <c r="Z7432" s="33" t="s">
        <v>8566</v>
      </c>
      <c r="AA7432" s="33" t="s">
        <v>108</v>
      </c>
      <c r="AB7432" s="33" t="s">
        <v>147</v>
      </c>
      <c r="AD7432" s="33" t="s">
        <v>1928</v>
      </c>
      <c r="AI7432" s="33" t="s">
        <v>1929</v>
      </c>
      <c r="AK7432" s="34" t="s">
        <v>66</v>
      </c>
      <c r="AL7432" s="34" t="s">
        <v>6712</v>
      </c>
      <c r="AN7432" s="33" t="s">
        <v>2998</v>
      </c>
    </row>
    <row r="7433" spans="13:40" hidden="1">
      <c r="M7433" s="33" t="s">
        <v>1935</v>
      </c>
      <c r="N7433" s="33" t="s">
        <v>8567</v>
      </c>
      <c r="O7433" s="33" t="s">
        <v>6741</v>
      </c>
      <c r="P7433" s="33">
        <v>1949</v>
      </c>
      <c r="Q7433" s="33" t="s">
        <v>1938</v>
      </c>
      <c r="R7433" s="33">
        <v>181</v>
      </c>
      <c r="S7433" s="33">
        <v>33</v>
      </c>
      <c r="X7433" s="33">
        <v>7</v>
      </c>
      <c r="Z7433" s="33" t="s">
        <v>8568</v>
      </c>
      <c r="AA7433" s="33" t="s">
        <v>163</v>
      </c>
      <c r="AB7433" s="33" t="s">
        <v>1928</v>
      </c>
      <c r="AI7433" s="33" t="s">
        <v>1929</v>
      </c>
      <c r="AK7433" s="34" t="s">
        <v>46</v>
      </c>
      <c r="AL7433" s="34"/>
      <c r="AN7433" s="33" t="s">
        <v>2998</v>
      </c>
    </row>
    <row r="7434" spans="13:40" hidden="1">
      <c r="M7434" s="33" t="s">
        <v>1935</v>
      </c>
      <c r="N7434" s="33" t="s">
        <v>8569</v>
      </c>
      <c r="O7434" s="33" t="s">
        <v>6741</v>
      </c>
      <c r="P7434" s="33">
        <v>1949</v>
      </c>
      <c r="Q7434" s="33" t="s">
        <v>1938</v>
      </c>
      <c r="R7434" s="33">
        <v>181</v>
      </c>
      <c r="S7434" s="33">
        <v>33</v>
      </c>
      <c r="X7434" s="33">
        <v>7</v>
      </c>
      <c r="Z7434" s="33" t="s">
        <v>8570</v>
      </c>
      <c r="AA7434" s="33" t="s">
        <v>177</v>
      </c>
      <c r="AB7434" s="33" t="s">
        <v>1928</v>
      </c>
      <c r="AD7434" s="33" t="s">
        <v>1928</v>
      </c>
      <c r="AI7434" s="33" t="s">
        <v>1929</v>
      </c>
      <c r="AK7434" s="34" t="s">
        <v>46</v>
      </c>
      <c r="AL7434" s="34"/>
      <c r="AN7434" s="33" t="s">
        <v>2998</v>
      </c>
    </row>
    <row r="7435" spans="13:40" hidden="1">
      <c r="M7435" s="33" t="s">
        <v>1935</v>
      </c>
      <c r="N7435" s="33" t="s">
        <v>8571</v>
      </c>
      <c r="O7435" s="33" t="s">
        <v>6741</v>
      </c>
      <c r="P7435" s="33">
        <v>1949</v>
      </c>
      <c r="Q7435" s="33" t="s">
        <v>1938</v>
      </c>
      <c r="R7435" s="33">
        <v>181</v>
      </c>
      <c r="S7435" s="33">
        <v>33</v>
      </c>
      <c r="X7435" s="33">
        <v>7</v>
      </c>
      <c r="Z7435" s="33" t="s">
        <v>8570</v>
      </c>
      <c r="AA7435" s="33" t="s">
        <v>177</v>
      </c>
      <c r="AB7435" s="33" t="s">
        <v>1928</v>
      </c>
      <c r="AD7435" s="33" t="s">
        <v>1928</v>
      </c>
      <c r="AI7435" s="33" t="s">
        <v>1929</v>
      </c>
      <c r="AK7435" s="34" t="s">
        <v>46</v>
      </c>
      <c r="AL7435" s="34"/>
      <c r="AN7435" s="33" t="s">
        <v>2998</v>
      </c>
    </row>
    <row r="7436" spans="13:40" hidden="1">
      <c r="M7436" s="33" t="s">
        <v>1935</v>
      </c>
      <c r="N7436" s="33" t="s">
        <v>8572</v>
      </c>
      <c r="O7436" s="33" t="s">
        <v>6741</v>
      </c>
      <c r="P7436" s="33">
        <v>1949</v>
      </c>
      <c r="Q7436" s="33" t="s">
        <v>1938</v>
      </c>
      <c r="R7436" s="33">
        <v>181</v>
      </c>
      <c r="S7436" s="33">
        <v>33</v>
      </c>
      <c r="X7436" s="33">
        <v>7</v>
      </c>
      <c r="Z7436" s="33" t="s">
        <v>8573</v>
      </c>
      <c r="AA7436" s="33" t="s">
        <v>163</v>
      </c>
      <c r="AB7436" s="33" t="s">
        <v>1928</v>
      </c>
      <c r="AI7436" s="33" t="s">
        <v>1929</v>
      </c>
      <c r="AK7436" s="34" t="s">
        <v>46</v>
      </c>
      <c r="AL7436" s="34"/>
      <c r="AN7436" s="33" t="s">
        <v>2998</v>
      </c>
    </row>
    <row r="7437" spans="13:40" hidden="1">
      <c r="M7437" s="33" t="s">
        <v>1935</v>
      </c>
      <c r="N7437" s="33" t="s">
        <v>8574</v>
      </c>
      <c r="O7437" s="33" t="s">
        <v>6741</v>
      </c>
      <c r="P7437" s="33">
        <v>1949</v>
      </c>
      <c r="Q7437" s="33" t="s">
        <v>1938</v>
      </c>
      <c r="R7437" s="33">
        <v>181</v>
      </c>
      <c r="S7437" s="33">
        <v>34</v>
      </c>
      <c r="T7437" s="33">
        <v>2</v>
      </c>
      <c r="V7437" s="33">
        <v>2</v>
      </c>
      <c r="AA7437" s="33" t="s">
        <v>177</v>
      </c>
      <c r="AB7437" s="33" t="s">
        <v>1928</v>
      </c>
      <c r="AD7437" s="33" t="s">
        <v>1928</v>
      </c>
      <c r="AI7437" s="33" t="s">
        <v>1929</v>
      </c>
      <c r="AK7437" s="34" t="s">
        <v>46</v>
      </c>
      <c r="AL7437" s="34"/>
      <c r="AN7437" s="33" t="s">
        <v>2998</v>
      </c>
    </row>
    <row r="7438" spans="13:40" hidden="1">
      <c r="M7438" s="33" t="s">
        <v>1935</v>
      </c>
      <c r="N7438" s="33" t="s">
        <v>8575</v>
      </c>
      <c r="O7438" s="33" t="s">
        <v>6741</v>
      </c>
      <c r="P7438" s="33">
        <v>1949</v>
      </c>
      <c r="Q7438" s="33" t="s">
        <v>1938</v>
      </c>
      <c r="R7438" s="33">
        <v>181</v>
      </c>
      <c r="S7438" s="33">
        <v>34</v>
      </c>
      <c r="T7438" s="33">
        <v>2</v>
      </c>
      <c r="V7438" s="33">
        <v>2</v>
      </c>
      <c r="AA7438" s="33" t="s">
        <v>177</v>
      </c>
      <c r="AB7438" s="33" t="s">
        <v>1928</v>
      </c>
      <c r="AD7438" s="33" t="s">
        <v>1928</v>
      </c>
      <c r="AI7438" s="33" t="s">
        <v>1929</v>
      </c>
      <c r="AK7438" s="34" t="s">
        <v>46</v>
      </c>
      <c r="AL7438" s="34"/>
      <c r="AN7438" s="33" t="s">
        <v>2998</v>
      </c>
    </row>
    <row r="7439" spans="13:40" hidden="1">
      <c r="M7439" s="33" t="s">
        <v>1935</v>
      </c>
      <c r="N7439" s="33" t="s">
        <v>8576</v>
      </c>
      <c r="O7439" s="33" t="s">
        <v>6741</v>
      </c>
      <c r="P7439" s="33">
        <v>1949</v>
      </c>
      <c r="Q7439" s="33" t="s">
        <v>1938</v>
      </c>
      <c r="R7439" s="33">
        <v>181</v>
      </c>
      <c r="S7439" s="33">
        <v>35</v>
      </c>
      <c r="V7439" s="33">
        <v>3</v>
      </c>
      <c r="AA7439" s="33" t="s">
        <v>177</v>
      </c>
      <c r="AB7439" s="33" t="s">
        <v>1928</v>
      </c>
      <c r="AD7439" s="33" t="s">
        <v>1928</v>
      </c>
      <c r="AI7439" s="33" t="s">
        <v>1929</v>
      </c>
      <c r="AK7439" s="34" t="s">
        <v>46</v>
      </c>
      <c r="AL7439" s="34"/>
      <c r="AN7439" s="33" t="s">
        <v>2998</v>
      </c>
    </row>
    <row r="7440" spans="13:40" hidden="1">
      <c r="M7440" s="33" t="s">
        <v>1935</v>
      </c>
      <c r="N7440" s="33" t="s">
        <v>8577</v>
      </c>
      <c r="O7440" s="33" t="s">
        <v>6741</v>
      </c>
      <c r="P7440" s="33">
        <v>1949</v>
      </c>
      <c r="Q7440" s="33" t="s">
        <v>1938</v>
      </c>
      <c r="R7440" s="33">
        <v>181</v>
      </c>
      <c r="S7440" s="33">
        <v>36</v>
      </c>
      <c r="T7440" s="33">
        <v>3</v>
      </c>
      <c r="V7440" s="33">
        <v>2</v>
      </c>
      <c r="AA7440" s="33" t="s">
        <v>163</v>
      </c>
      <c r="AB7440" s="33" t="s">
        <v>1928</v>
      </c>
      <c r="AI7440" s="33" t="s">
        <v>1929</v>
      </c>
      <c r="AK7440" s="34" t="s">
        <v>46</v>
      </c>
      <c r="AL7440" s="34"/>
      <c r="AN7440" s="33" t="s">
        <v>2998</v>
      </c>
    </row>
    <row r="7441" spans="13:40" hidden="1">
      <c r="M7441" s="33" t="s">
        <v>1935</v>
      </c>
      <c r="N7441" s="33" t="s">
        <v>8578</v>
      </c>
      <c r="O7441" s="33" t="s">
        <v>6741</v>
      </c>
      <c r="P7441" s="33">
        <v>1949</v>
      </c>
      <c r="Q7441" s="33" t="s">
        <v>1938</v>
      </c>
      <c r="R7441" s="33">
        <v>181</v>
      </c>
      <c r="S7441" s="33">
        <v>36</v>
      </c>
      <c r="T7441" s="33">
        <v>3</v>
      </c>
      <c r="V7441" s="33">
        <v>3</v>
      </c>
      <c r="Z7441" s="33" t="s">
        <v>8579</v>
      </c>
      <c r="AA7441" s="33" t="s">
        <v>177</v>
      </c>
      <c r="AB7441" s="33" t="s">
        <v>1928</v>
      </c>
      <c r="AD7441" s="33" t="s">
        <v>1928</v>
      </c>
      <c r="AI7441" s="33" t="s">
        <v>1929</v>
      </c>
      <c r="AK7441" s="34" t="s">
        <v>46</v>
      </c>
      <c r="AL7441" s="34"/>
      <c r="AN7441" s="33" t="s">
        <v>2998</v>
      </c>
    </row>
    <row r="7442" spans="13:40" hidden="1">
      <c r="M7442" s="33" t="s">
        <v>1935</v>
      </c>
      <c r="N7442" s="33" t="s">
        <v>8580</v>
      </c>
      <c r="O7442" s="33" t="s">
        <v>6741</v>
      </c>
      <c r="P7442" s="33">
        <v>1949</v>
      </c>
      <c r="Q7442" s="33" t="s">
        <v>1938</v>
      </c>
      <c r="R7442" s="33">
        <v>181</v>
      </c>
      <c r="S7442" s="33">
        <v>36</v>
      </c>
      <c r="T7442" s="33">
        <v>3</v>
      </c>
      <c r="V7442" s="33">
        <v>3</v>
      </c>
      <c r="Z7442" s="33" t="s">
        <v>8581</v>
      </c>
      <c r="AA7442" s="33" t="s">
        <v>177</v>
      </c>
      <c r="AB7442" s="33" t="s">
        <v>1928</v>
      </c>
      <c r="AD7442" s="33" t="s">
        <v>1928</v>
      </c>
      <c r="AI7442" s="33" t="s">
        <v>1929</v>
      </c>
      <c r="AK7442" s="34" t="s">
        <v>46</v>
      </c>
      <c r="AL7442" s="34"/>
      <c r="AN7442" s="33" t="s">
        <v>2998</v>
      </c>
    </row>
    <row r="7443" spans="13:40" hidden="1">
      <c r="M7443" s="33" t="s">
        <v>1935</v>
      </c>
      <c r="N7443" s="33" t="s">
        <v>8582</v>
      </c>
      <c r="O7443" s="33" t="s">
        <v>6741</v>
      </c>
      <c r="P7443" s="33">
        <v>1949</v>
      </c>
      <c r="Q7443" s="33" t="s">
        <v>1938</v>
      </c>
      <c r="R7443" s="33">
        <v>181</v>
      </c>
      <c r="S7443" s="33">
        <v>36</v>
      </c>
      <c r="T7443" s="33">
        <v>3</v>
      </c>
      <c r="V7443" s="33">
        <v>3</v>
      </c>
      <c r="Z7443" s="33" t="s">
        <v>8583</v>
      </c>
      <c r="AA7443" s="33" t="s">
        <v>177</v>
      </c>
      <c r="AB7443" s="33" t="s">
        <v>1928</v>
      </c>
      <c r="AD7443" s="33" t="s">
        <v>1928</v>
      </c>
      <c r="AI7443" s="33" t="s">
        <v>1929</v>
      </c>
      <c r="AK7443" s="34" t="s">
        <v>46</v>
      </c>
      <c r="AL7443" s="34"/>
      <c r="AN7443" s="33" t="s">
        <v>2998</v>
      </c>
    </row>
    <row r="7444" spans="13:40" hidden="1">
      <c r="M7444" s="33" t="s">
        <v>1935</v>
      </c>
      <c r="N7444" s="33" t="s">
        <v>8584</v>
      </c>
      <c r="O7444" s="33" t="s">
        <v>6741</v>
      </c>
      <c r="P7444" s="33">
        <v>1949</v>
      </c>
      <c r="Q7444" s="33" t="s">
        <v>1938</v>
      </c>
      <c r="R7444" s="33">
        <v>181</v>
      </c>
      <c r="S7444" s="33">
        <v>36</v>
      </c>
      <c r="T7444" s="33">
        <v>3</v>
      </c>
      <c r="V7444" s="33">
        <v>3</v>
      </c>
      <c r="Z7444" s="33" t="s">
        <v>8585</v>
      </c>
      <c r="AA7444" s="33" t="s">
        <v>177</v>
      </c>
      <c r="AB7444" s="33" t="s">
        <v>1928</v>
      </c>
      <c r="AD7444" s="33" t="s">
        <v>1928</v>
      </c>
      <c r="AI7444" s="33" t="s">
        <v>1929</v>
      </c>
      <c r="AK7444" s="34" t="s">
        <v>46</v>
      </c>
      <c r="AL7444" s="34"/>
      <c r="AN7444" s="33" t="s">
        <v>2998</v>
      </c>
    </row>
    <row r="7445" spans="13:40" hidden="1">
      <c r="M7445" s="33" t="s">
        <v>1935</v>
      </c>
      <c r="N7445" s="33" t="s">
        <v>8586</v>
      </c>
      <c r="O7445" s="33" t="s">
        <v>6741</v>
      </c>
      <c r="P7445" s="33">
        <v>1949</v>
      </c>
      <c r="Q7445" s="33" t="s">
        <v>1938</v>
      </c>
      <c r="R7445" s="33">
        <v>181</v>
      </c>
      <c r="S7445" s="33">
        <v>36</v>
      </c>
      <c r="T7445" s="33">
        <v>3</v>
      </c>
      <c r="V7445" s="33">
        <v>3</v>
      </c>
      <c r="Z7445" s="33" t="s">
        <v>8587</v>
      </c>
      <c r="AA7445" s="33" t="s">
        <v>177</v>
      </c>
      <c r="AB7445" s="33" t="s">
        <v>1928</v>
      </c>
      <c r="AD7445" s="33" t="s">
        <v>1928</v>
      </c>
      <c r="AI7445" s="33" t="s">
        <v>1929</v>
      </c>
      <c r="AK7445" s="34" t="s">
        <v>46</v>
      </c>
      <c r="AL7445" s="34"/>
      <c r="AN7445" s="33" t="s">
        <v>2998</v>
      </c>
    </row>
    <row r="7446" spans="13:40" hidden="1">
      <c r="M7446" s="33" t="s">
        <v>1935</v>
      </c>
      <c r="N7446" s="33" t="s">
        <v>8588</v>
      </c>
      <c r="O7446" s="33" t="s">
        <v>6741</v>
      </c>
      <c r="P7446" s="33">
        <v>1949</v>
      </c>
      <c r="Q7446" s="33" t="s">
        <v>1938</v>
      </c>
      <c r="R7446" s="33">
        <v>181</v>
      </c>
      <c r="S7446" s="33">
        <v>36</v>
      </c>
      <c r="T7446" s="33">
        <v>3</v>
      </c>
      <c r="V7446" s="33">
        <v>3</v>
      </c>
      <c r="Z7446" s="33" t="s">
        <v>8589</v>
      </c>
      <c r="AA7446" s="33" t="s">
        <v>177</v>
      </c>
      <c r="AB7446" s="33" t="s">
        <v>1928</v>
      </c>
      <c r="AD7446" s="33" t="s">
        <v>1928</v>
      </c>
      <c r="AI7446" s="33" t="s">
        <v>1929</v>
      </c>
      <c r="AK7446" s="34" t="s">
        <v>46</v>
      </c>
      <c r="AL7446" s="34"/>
      <c r="AN7446" s="33" t="s">
        <v>2998</v>
      </c>
    </row>
    <row r="7447" spans="13:40" hidden="1">
      <c r="M7447" s="33" t="s">
        <v>1935</v>
      </c>
      <c r="N7447" s="33" t="s">
        <v>8590</v>
      </c>
      <c r="O7447" s="33" t="s">
        <v>6741</v>
      </c>
      <c r="P7447" s="33">
        <v>1949</v>
      </c>
      <c r="Q7447" s="33" t="s">
        <v>1938</v>
      </c>
      <c r="R7447" s="33">
        <v>181</v>
      </c>
      <c r="S7447" s="33">
        <v>36</v>
      </c>
      <c r="T7447" s="33">
        <v>3</v>
      </c>
      <c r="V7447" s="33">
        <v>3</v>
      </c>
      <c r="Z7447" s="33" t="s">
        <v>8591</v>
      </c>
      <c r="AA7447" s="33" t="s">
        <v>177</v>
      </c>
      <c r="AB7447" s="33" t="s">
        <v>1928</v>
      </c>
      <c r="AD7447" s="33" t="s">
        <v>1928</v>
      </c>
      <c r="AI7447" s="33" t="s">
        <v>1929</v>
      </c>
      <c r="AK7447" s="34" t="s">
        <v>46</v>
      </c>
      <c r="AL7447" s="34"/>
      <c r="AN7447" s="33" t="s">
        <v>2998</v>
      </c>
    </row>
    <row r="7448" spans="13:40" hidden="1">
      <c r="M7448" s="33" t="s">
        <v>1935</v>
      </c>
      <c r="N7448" s="33" t="s">
        <v>8590</v>
      </c>
      <c r="O7448" s="33" t="s">
        <v>6741</v>
      </c>
      <c r="P7448" s="33">
        <v>1949</v>
      </c>
      <c r="Q7448" s="33" t="s">
        <v>1938</v>
      </c>
      <c r="R7448" s="33">
        <v>181</v>
      </c>
      <c r="S7448" s="33">
        <v>36</v>
      </c>
      <c r="T7448" s="33">
        <v>3</v>
      </c>
      <c r="V7448" s="33">
        <v>3</v>
      </c>
      <c r="Z7448" s="33" t="s">
        <v>8592</v>
      </c>
      <c r="AA7448" s="33" t="s">
        <v>177</v>
      </c>
      <c r="AB7448" s="33" t="s">
        <v>1928</v>
      </c>
      <c r="AD7448" s="33" t="s">
        <v>1928</v>
      </c>
      <c r="AI7448" s="33" t="s">
        <v>1929</v>
      </c>
      <c r="AK7448" s="34" t="s">
        <v>46</v>
      </c>
      <c r="AL7448" s="34"/>
      <c r="AN7448" s="33" t="s">
        <v>2998</v>
      </c>
    </row>
    <row r="7449" spans="13:40" hidden="1">
      <c r="M7449" s="33" t="s">
        <v>1935</v>
      </c>
      <c r="N7449" s="33" t="s">
        <v>8593</v>
      </c>
      <c r="O7449" s="33" t="s">
        <v>6741</v>
      </c>
      <c r="P7449" s="33">
        <v>1949</v>
      </c>
      <c r="Q7449" s="33" t="s">
        <v>1938</v>
      </c>
      <c r="R7449" s="33">
        <v>181</v>
      </c>
      <c r="S7449" s="33">
        <v>36</v>
      </c>
      <c r="T7449" s="33">
        <v>3</v>
      </c>
      <c r="V7449" s="33">
        <v>3</v>
      </c>
      <c r="Z7449" s="33" t="s">
        <v>8594</v>
      </c>
      <c r="AA7449" s="33" t="s">
        <v>177</v>
      </c>
      <c r="AB7449" s="33" t="s">
        <v>1928</v>
      </c>
      <c r="AD7449" s="33" t="s">
        <v>1928</v>
      </c>
      <c r="AI7449" s="33" t="s">
        <v>1929</v>
      </c>
      <c r="AK7449" s="34" t="s">
        <v>46</v>
      </c>
      <c r="AL7449" s="34"/>
      <c r="AN7449" s="33" t="s">
        <v>2998</v>
      </c>
    </row>
    <row r="7450" spans="13:40" hidden="1">
      <c r="M7450" s="33" t="s">
        <v>1935</v>
      </c>
      <c r="N7450" s="33" t="s">
        <v>8595</v>
      </c>
      <c r="O7450" s="33" t="s">
        <v>6741</v>
      </c>
      <c r="P7450" s="33">
        <v>1949</v>
      </c>
      <c r="Q7450" s="33" t="s">
        <v>1938</v>
      </c>
      <c r="R7450" s="33">
        <v>181</v>
      </c>
      <c r="S7450" s="33">
        <v>36</v>
      </c>
      <c r="T7450" s="33">
        <v>3</v>
      </c>
      <c r="V7450" s="33">
        <v>3</v>
      </c>
      <c r="Z7450" s="33" t="s">
        <v>8596</v>
      </c>
      <c r="AA7450" s="33" t="s">
        <v>177</v>
      </c>
      <c r="AB7450" s="33" t="s">
        <v>1928</v>
      </c>
      <c r="AD7450" s="33" t="s">
        <v>1928</v>
      </c>
      <c r="AI7450" s="33" t="s">
        <v>1929</v>
      </c>
      <c r="AK7450" s="34" t="s">
        <v>46</v>
      </c>
      <c r="AL7450" s="34"/>
      <c r="AN7450" s="33" t="s">
        <v>2998</v>
      </c>
    </row>
    <row r="7451" spans="13:40" hidden="1">
      <c r="M7451" s="33" t="s">
        <v>1935</v>
      </c>
      <c r="N7451" s="33" t="s">
        <v>8597</v>
      </c>
      <c r="O7451" s="33" t="s">
        <v>6741</v>
      </c>
      <c r="P7451" s="33">
        <v>1949</v>
      </c>
      <c r="Q7451" s="33" t="s">
        <v>1938</v>
      </c>
      <c r="R7451" s="33">
        <v>181</v>
      </c>
      <c r="S7451" s="33">
        <v>36</v>
      </c>
      <c r="T7451" s="33">
        <v>3</v>
      </c>
      <c r="V7451" s="33">
        <v>3</v>
      </c>
      <c r="Z7451" s="33" t="s">
        <v>8598</v>
      </c>
      <c r="AA7451" s="33" t="s">
        <v>177</v>
      </c>
      <c r="AB7451" s="33" t="s">
        <v>1928</v>
      </c>
      <c r="AD7451" s="33" t="s">
        <v>1928</v>
      </c>
      <c r="AI7451" s="33" t="s">
        <v>1929</v>
      </c>
      <c r="AK7451" s="34" t="s">
        <v>46</v>
      </c>
      <c r="AL7451" s="34"/>
      <c r="AN7451" s="33" t="s">
        <v>2998</v>
      </c>
    </row>
    <row r="7452" spans="13:40" hidden="1">
      <c r="M7452" s="33" t="s">
        <v>1935</v>
      </c>
      <c r="N7452" s="33" t="s">
        <v>8599</v>
      </c>
      <c r="O7452" s="33" t="s">
        <v>6741</v>
      </c>
      <c r="P7452" s="33">
        <v>1949</v>
      </c>
      <c r="Q7452" s="33" t="s">
        <v>1938</v>
      </c>
      <c r="R7452" s="33">
        <v>181</v>
      </c>
      <c r="S7452" s="33">
        <v>36</v>
      </c>
      <c r="T7452" s="33">
        <v>3</v>
      </c>
      <c r="V7452" s="33">
        <v>3</v>
      </c>
      <c r="Z7452" s="33" t="s">
        <v>8600</v>
      </c>
      <c r="AA7452" s="33" t="s">
        <v>177</v>
      </c>
      <c r="AB7452" s="33" t="s">
        <v>1928</v>
      </c>
      <c r="AD7452" s="33" t="s">
        <v>1928</v>
      </c>
      <c r="AI7452" s="33" t="s">
        <v>1929</v>
      </c>
      <c r="AK7452" s="34" t="s">
        <v>46</v>
      </c>
      <c r="AL7452" s="34"/>
      <c r="AN7452" s="33" t="s">
        <v>2998</v>
      </c>
    </row>
    <row r="7453" spans="13:40" hidden="1">
      <c r="M7453" s="33" t="s">
        <v>1935</v>
      </c>
      <c r="N7453" s="33" t="s">
        <v>8601</v>
      </c>
      <c r="O7453" s="33" t="s">
        <v>6741</v>
      </c>
      <c r="P7453" s="33">
        <v>1949</v>
      </c>
      <c r="Q7453" s="33" t="s">
        <v>1938</v>
      </c>
      <c r="R7453" s="33">
        <v>181</v>
      </c>
      <c r="S7453" s="33">
        <v>36</v>
      </c>
      <c r="T7453" s="33">
        <v>3</v>
      </c>
      <c r="V7453" s="33">
        <v>3</v>
      </c>
      <c r="Z7453" s="33" t="s">
        <v>8602</v>
      </c>
      <c r="AA7453" s="33" t="s">
        <v>177</v>
      </c>
      <c r="AB7453" s="33" t="s">
        <v>1928</v>
      </c>
      <c r="AD7453" s="33" t="s">
        <v>1928</v>
      </c>
      <c r="AI7453" s="33" t="s">
        <v>1929</v>
      </c>
      <c r="AK7453" s="34" t="s">
        <v>46</v>
      </c>
      <c r="AL7453" s="34"/>
      <c r="AN7453" s="33" t="s">
        <v>2998</v>
      </c>
    </row>
    <row r="7454" spans="13:40" hidden="1">
      <c r="M7454" s="33" t="s">
        <v>1935</v>
      </c>
      <c r="N7454" s="33" t="s">
        <v>8603</v>
      </c>
      <c r="O7454" s="33" t="s">
        <v>6741</v>
      </c>
      <c r="P7454" s="33">
        <v>1949</v>
      </c>
      <c r="Q7454" s="33" t="s">
        <v>1938</v>
      </c>
      <c r="R7454" s="33">
        <v>181</v>
      </c>
      <c r="S7454" s="33">
        <v>36</v>
      </c>
      <c r="T7454" s="33">
        <v>3</v>
      </c>
      <c r="V7454" s="33">
        <v>3</v>
      </c>
      <c r="Z7454" s="33" t="s">
        <v>8604</v>
      </c>
      <c r="AA7454" s="33" t="s">
        <v>177</v>
      </c>
      <c r="AB7454" s="33" t="s">
        <v>1928</v>
      </c>
      <c r="AD7454" s="33" t="s">
        <v>1928</v>
      </c>
      <c r="AI7454" s="33" t="s">
        <v>1929</v>
      </c>
      <c r="AK7454" s="34" t="s">
        <v>46</v>
      </c>
      <c r="AL7454" s="34"/>
      <c r="AN7454" s="33" t="s">
        <v>2998</v>
      </c>
    </row>
    <row r="7455" spans="13:40" hidden="1">
      <c r="M7455" s="33" t="s">
        <v>1935</v>
      </c>
      <c r="N7455" s="33" t="s">
        <v>8605</v>
      </c>
      <c r="O7455" s="33" t="s">
        <v>6741</v>
      </c>
      <c r="P7455" s="33">
        <v>1949</v>
      </c>
      <c r="Q7455" s="33" t="s">
        <v>1938</v>
      </c>
      <c r="R7455" s="33">
        <v>181</v>
      </c>
      <c r="S7455" s="33">
        <v>36</v>
      </c>
      <c r="T7455" s="33">
        <v>3</v>
      </c>
      <c r="V7455" s="33">
        <v>3</v>
      </c>
      <c r="Z7455" s="33" t="s">
        <v>8606</v>
      </c>
      <c r="AA7455" s="33" t="s">
        <v>177</v>
      </c>
      <c r="AB7455" s="33" t="s">
        <v>1928</v>
      </c>
      <c r="AD7455" s="33" t="s">
        <v>1928</v>
      </c>
      <c r="AI7455" s="33" t="s">
        <v>1929</v>
      </c>
      <c r="AK7455" s="34" t="s">
        <v>46</v>
      </c>
      <c r="AL7455" s="34"/>
      <c r="AN7455" s="33" t="s">
        <v>2998</v>
      </c>
    </row>
    <row r="7456" spans="13:40" hidden="1">
      <c r="M7456" s="33" t="s">
        <v>1935</v>
      </c>
      <c r="N7456" s="33" t="s">
        <v>8607</v>
      </c>
      <c r="O7456" s="33" t="s">
        <v>6741</v>
      </c>
      <c r="P7456" s="33">
        <v>1949</v>
      </c>
      <c r="Q7456" s="33" t="s">
        <v>1938</v>
      </c>
      <c r="R7456" s="33">
        <v>181</v>
      </c>
      <c r="S7456" s="33">
        <v>36</v>
      </c>
      <c r="T7456" s="33">
        <v>3</v>
      </c>
      <c r="V7456" s="33">
        <v>3</v>
      </c>
      <c r="Z7456" s="33" t="s">
        <v>8608</v>
      </c>
      <c r="AA7456" s="33" t="s">
        <v>177</v>
      </c>
      <c r="AB7456" s="33" t="s">
        <v>1928</v>
      </c>
      <c r="AD7456" s="33" t="s">
        <v>1928</v>
      </c>
      <c r="AI7456" s="33" t="s">
        <v>1929</v>
      </c>
      <c r="AK7456" s="34" t="s">
        <v>46</v>
      </c>
      <c r="AL7456" s="34"/>
      <c r="AN7456" s="33" t="s">
        <v>2998</v>
      </c>
    </row>
    <row r="7457" spans="13:40" hidden="1">
      <c r="M7457" s="33" t="s">
        <v>1935</v>
      </c>
      <c r="N7457" s="33" t="s">
        <v>8580</v>
      </c>
      <c r="O7457" s="33" t="s">
        <v>6741</v>
      </c>
      <c r="P7457" s="33">
        <v>1949</v>
      </c>
      <c r="Q7457" s="33" t="s">
        <v>1938</v>
      </c>
      <c r="R7457" s="33">
        <v>181</v>
      </c>
      <c r="S7457" s="33">
        <v>36</v>
      </c>
      <c r="T7457" s="33">
        <v>3</v>
      </c>
      <c r="V7457" s="33">
        <v>5</v>
      </c>
      <c r="Z7457" s="33" t="s">
        <v>8581</v>
      </c>
      <c r="AA7457" s="33" t="s">
        <v>177</v>
      </c>
      <c r="AB7457" s="33" t="s">
        <v>1928</v>
      </c>
      <c r="AD7457" s="33" t="s">
        <v>1928</v>
      </c>
      <c r="AI7457" s="33" t="s">
        <v>1929</v>
      </c>
      <c r="AK7457" s="34" t="s">
        <v>46</v>
      </c>
      <c r="AL7457" s="34"/>
      <c r="AN7457" s="33" t="s">
        <v>2998</v>
      </c>
    </row>
    <row r="7458" spans="13:40" hidden="1">
      <c r="M7458" s="33" t="s">
        <v>1935</v>
      </c>
      <c r="N7458" s="33" t="s">
        <v>8609</v>
      </c>
      <c r="O7458" s="33" t="s">
        <v>6741</v>
      </c>
      <c r="P7458" s="33">
        <v>1949</v>
      </c>
      <c r="Q7458" s="33" t="s">
        <v>1938</v>
      </c>
      <c r="R7458" s="33">
        <v>181</v>
      </c>
      <c r="S7458" s="33">
        <v>36</v>
      </c>
      <c r="T7458" s="33">
        <v>3</v>
      </c>
      <c r="V7458" s="33">
        <v>5</v>
      </c>
      <c r="Z7458" s="33" t="s">
        <v>8610</v>
      </c>
      <c r="AA7458" s="33" t="s">
        <v>163</v>
      </c>
      <c r="AB7458" s="33" t="s">
        <v>1928</v>
      </c>
      <c r="AI7458" s="33" t="s">
        <v>1929</v>
      </c>
      <c r="AK7458" s="34" t="s">
        <v>46</v>
      </c>
      <c r="AL7458" s="34"/>
      <c r="AN7458" s="33" t="s">
        <v>2998</v>
      </c>
    </row>
    <row r="7459" spans="13:40" hidden="1">
      <c r="M7459" s="33" t="s">
        <v>1935</v>
      </c>
      <c r="N7459" s="33" t="s">
        <v>8611</v>
      </c>
      <c r="O7459" s="33" t="s">
        <v>6741</v>
      </c>
      <c r="P7459" s="33">
        <v>1949</v>
      </c>
      <c r="Q7459" s="33" t="s">
        <v>1938</v>
      </c>
      <c r="R7459" s="33">
        <v>181</v>
      </c>
      <c r="S7459" s="33">
        <v>36</v>
      </c>
      <c r="T7459" s="33">
        <v>3</v>
      </c>
      <c r="V7459" s="33">
        <v>5</v>
      </c>
      <c r="Z7459" s="33" t="s">
        <v>8612</v>
      </c>
      <c r="AA7459" s="33" t="s">
        <v>177</v>
      </c>
      <c r="AB7459" s="33" t="s">
        <v>1928</v>
      </c>
      <c r="AD7459" s="33" t="s">
        <v>1928</v>
      </c>
      <c r="AI7459" s="33" t="s">
        <v>1929</v>
      </c>
      <c r="AK7459" s="34" t="s">
        <v>46</v>
      </c>
      <c r="AL7459" s="34"/>
      <c r="AN7459" s="33" t="s">
        <v>2998</v>
      </c>
    </row>
    <row r="7460" spans="13:40" hidden="1">
      <c r="M7460" s="33" t="s">
        <v>1935</v>
      </c>
      <c r="N7460" s="33" t="s">
        <v>8613</v>
      </c>
      <c r="O7460" s="33" t="s">
        <v>6741</v>
      </c>
      <c r="P7460" s="33">
        <v>1949</v>
      </c>
      <c r="Q7460" s="33" t="s">
        <v>1938</v>
      </c>
      <c r="R7460" s="33">
        <v>181</v>
      </c>
      <c r="S7460" s="33">
        <v>36</v>
      </c>
      <c r="T7460" s="33">
        <v>3</v>
      </c>
      <c r="V7460" s="33">
        <v>5</v>
      </c>
      <c r="Z7460" s="33" t="s">
        <v>8614</v>
      </c>
      <c r="AA7460" s="33" t="s">
        <v>177</v>
      </c>
      <c r="AB7460" s="33" t="s">
        <v>1928</v>
      </c>
      <c r="AD7460" s="33" t="s">
        <v>1928</v>
      </c>
      <c r="AI7460" s="33" t="s">
        <v>1929</v>
      </c>
      <c r="AK7460" s="34" t="s">
        <v>46</v>
      </c>
      <c r="AL7460" s="34"/>
      <c r="AN7460" s="33" t="s">
        <v>2998</v>
      </c>
    </row>
    <row r="7461" spans="13:40" hidden="1">
      <c r="M7461" s="33" t="s">
        <v>1935</v>
      </c>
      <c r="N7461" s="33" t="s">
        <v>8615</v>
      </c>
      <c r="O7461" s="33" t="s">
        <v>6741</v>
      </c>
      <c r="P7461" s="33">
        <v>1949</v>
      </c>
      <c r="Q7461" s="33" t="s">
        <v>1938</v>
      </c>
      <c r="R7461" s="33">
        <v>181</v>
      </c>
      <c r="S7461" s="33">
        <v>36</v>
      </c>
      <c r="T7461" s="33">
        <v>3</v>
      </c>
      <c r="V7461" s="33">
        <v>5</v>
      </c>
      <c r="Z7461" s="33" t="s">
        <v>8616</v>
      </c>
      <c r="AA7461" s="33" t="s">
        <v>177</v>
      </c>
      <c r="AB7461" s="33" t="s">
        <v>1928</v>
      </c>
      <c r="AD7461" s="33" t="s">
        <v>1928</v>
      </c>
      <c r="AI7461" s="33" t="s">
        <v>1929</v>
      </c>
      <c r="AK7461" s="34" t="s">
        <v>46</v>
      </c>
      <c r="AL7461" s="34"/>
      <c r="AN7461" s="33" t="s">
        <v>2998</v>
      </c>
    </row>
    <row r="7462" spans="13:40" hidden="1">
      <c r="M7462" s="33" t="s">
        <v>1935</v>
      </c>
      <c r="N7462" s="33" t="s">
        <v>8617</v>
      </c>
      <c r="O7462" s="33" t="s">
        <v>6741</v>
      </c>
      <c r="P7462" s="33">
        <v>1949</v>
      </c>
      <c r="Q7462" s="33" t="s">
        <v>1938</v>
      </c>
      <c r="R7462" s="33">
        <v>181</v>
      </c>
      <c r="S7462" s="33">
        <v>36</v>
      </c>
      <c r="T7462" s="33">
        <v>3</v>
      </c>
      <c r="V7462" s="33">
        <v>5</v>
      </c>
      <c r="Z7462" s="33" t="s">
        <v>8616</v>
      </c>
      <c r="AA7462" s="33" t="s">
        <v>177</v>
      </c>
      <c r="AB7462" s="33" t="s">
        <v>1928</v>
      </c>
      <c r="AD7462" s="33" t="s">
        <v>1928</v>
      </c>
      <c r="AI7462" s="33" t="s">
        <v>1929</v>
      </c>
      <c r="AK7462" s="34" t="s">
        <v>46</v>
      </c>
      <c r="AL7462" s="34"/>
      <c r="AN7462" s="33" t="s">
        <v>2998</v>
      </c>
    </row>
    <row r="7463" spans="13:40" hidden="1">
      <c r="M7463" s="33" t="s">
        <v>1935</v>
      </c>
      <c r="N7463" s="33" t="s">
        <v>8618</v>
      </c>
      <c r="O7463" s="33" t="s">
        <v>6741</v>
      </c>
      <c r="P7463" s="33">
        <v>1949</v>
      </c>
      <c r="Q7463" s="33" t="s">
        <v>1938</v>
      </c>
      <c r="R7463" s="33">
        <v>181</v>
      </c>
      <c r="S7463" s="33">
        <v>36</v>
      </c>
      <c r="T7463" s="33">
        <v>6</v>
      </c>
      <c r="V7463" s="33">
        <v>6</v>
      </c>
      <c r="Z7463" s="33" t="s">
        <v>8619</v>
      </c>
      <c r="AA7463" s="33" t="s">
        <v>177</v>
      </c>
      <c r="AB7463" s="33" t="s">
        <v>1928</v>
      </c>
      <c r="AD7463" s="33" t="s">
        <v>1928</v>
      </c>
      <c r="AI7463" s="33" t="s">
        <v>1929</v>
      </c>
      <c r="AK7463" s="34" t="s">
        <v>46</v>
      </c>
      <c r="AL7463" s="34"/>
      <c r="AN7463" s="33" t="s">
        <v>2998</v>
      </c>
    </row>
    <row r="7464" spans="13:40" hidden="1">
      <c r="M7464" s="33" t="s">
        <v>1935</v>
      </c>
      <c r="N7464" s="33" t="s">
        <v>8620</v>
      </c>
      <c r="O7464" s="33" t="s">
        <v>6741</v>
      </c>
      <c r="P7464" s="33">
        <v>1949</v>
      </c>
      <c r="Q7464" s="33" t="s">
        <v>1938</v>
      </c>
      <c r="R7464" s="33">
        <v>181</v>
      </c>
      <c r="S7464" s="33">
        <v>36</v>
      </c>
      <c r="T7464" s="33">
        <v>6</v>
      </c>
      <c r="V7464" s="33">
        <v>6</v>
      </c>
      <c r="Z7464" s="33" t="s">
        <v>8621</v>
      </c>
      <c r="AA7464" s="33" t="s">
        <v>177</v>
      </c>
      <c r="AB7464" s="33" t="s">
        <v>1928</v>
      </c>
      <c r="AD7464" s="33" t="s">
        <v>1928</v>
      </c>
      <c r="AI7464" s="33" t="s">
        <v>1929</v>
      </c>
      <c r="AK7464" s="34" t="s">
        <v>46</v>
      </c>
      <c r="AL7464" s="34"/>
      <c r="AN7464" s="33" t="s">
        <v>2998</v>
      </c>
    </row>
    <row r="7465" spans="13:40" hidden="1">
      <c r="M7465" s="33" t="s">
        <v>1935</v>
      </c>
      <c r="N7465" s="33" t="s">
        <v>8622</v>
      </c>
      <c r="O7465" s="33" t="s">
        <v>6741</v>
      </c>
      <c r="P7465" s="33">
        <v>1949</v>
      </c>
      <c r="Q7465" s="33" t="s">
        <v>1938</v>
      </c>
      <c r="R7465" s="33">
        <v>181</v>
      </c>
      <c r="S7465" s="33">
        <v>36</v>
      </c>
      <c r="T7465" s="33">
        <v>6</v>
      </c>
      <c r="V7465" s="33">
        <v>6</v>
      </c>
      <c r="Z7465" s="33" t="s">
        <v>8623</v>
      </c>
      <c r="AA7465" s="33" t="s">
        <v>177</v>
      </c>
      <c r="AB7465" s="33" t="s">
        <v>1928</v>
      </c>
      <c r="AD7465" s="33" t="s">
        <v>1928</v>
      </c>
      <c r="AI7465" s="33" t="s">
        <v>1929</v>
      </c>
      <c r="AK7465" s="34" t="s">
        <v>46</v>
      </c>
      <c r="AL7465" s="34"/>
      <c r="AN7465" s="33" t="s">
        <v>2998</v>
      </c>
    </row>
    <row r="7466" spans="13:40" hidden="1">
      <c r="M7466" s="33" t="s">
        <v>1935</v>
      </c>
      <c r="N7466" s="33" t="s">
        <v>8624</v>
      </c>
      <c r="O7466" s="33" t="s">
        <v>6741</v>
      </c>
      <c r="P7466" s="33">
        <v>1949</v>
      </c>
      <c r="Q7466" s="33" t="s">
        <v>1938</v>
      </c>
      <c r="R7466" s="33">
        <v>181</v>
      </c>
      <c r="S7466" s="33">
        <v>36</v>
      </c>
      <c r="T7466" s="33">
        <v>6</v>
      </c>
      <c r="V7466" s="33">
        <v>6</v>
      </c>
      <c r="Z7466" s="33" t="s">
        <v>8625</v>
      </c>
      <c r="AA7466" s="33" t="s">
        <v>177</v>
      </c>
      <c r="AB7466" s="33" t="s">
        <v>1928</v>
      </c>
      <c r="AD7466" s="33" t="s">
        <v>1928</v>
      </c>
      <c r="AI7466" s="33" t="s">
        <v>1929</v>
      </c>
      <c r="AK7466" s="34" t="s">
        <v>46</v>
      </c>
      <c r="AL7466" s="34"/>
      <c r="AN7466" s="33" t="s">
        <v>2998</v>
      </c>
    </row>
    <row r="7467" spans="13:40" hidden="1">
      <c r="M7467" s="33" t="s">
        <v>1935</v>
      </c>
      <c r="N7467" s="33" t="s">
        <v>8626</v>
      </c>
      <c r="O7467" s="33" t="s">
        <v>6741</v>
      </c>
      <c r="P7467" s="33">
        <v>1949</v>
      </c>
      <c r="Q7467" s="33" t="s">
        <v>1938</v>
      </c>
      <c r="R7467" s="33">
        <v>181</v>
      </c>
      <c r="S7467" s="33">
        <v>36</v>
      </c>
      <c r="T7467" s="33">
        <v>6</v>
      </c>
      <c r="V7467" s="33">
        <v>6</v>
      </c>
      <c r="Z7467" s="33" t="s">
        <v>8627</v>
      </c>
      <c r="AA7467" s="33" t="s">
        <v>177</v>
      </c>
      <c r="AB7467" s="33" t="s">
        <v>1928</v>
      </c>
      <c r="AD7467" s="33" t="s">
        <v>1928</v>
      </c>
      <c r="AI7467" s="33" t="s">
        <v>1929</v>
      </c>
      <c r="AK7467" s="34" t="s">
        <v>46</v>
      </c>
      <c r="AL7467" s="34"/>
      <c r="AN7467" s="33" t="s">
        <v>2998</v>
      </c>
    </row>
    <row r="7468" spans="13:40" hidden="1">
      <c r="M7468" s="33" t="s">
        <v>1935</v>
      </c>
      <c r="N7468" s="33" t="s">
        <v>8628</v>
      </c>
      <c r="O7468" s="33" t="s">
        <v>6741</v>
      </c>
      <c r="P7468" s="33">
        <v>1949</v>
      </c>
      <c r="Q7468" s="33" t="s">
        <v>1938</v>
      </c>
      <c r="R7468" s="33">
        <v>181</v>
      </c>
      <c r="S7468" s="33">
        <v>36</v>
      </c>
      <c r="T7468" s="33">
        <v>7</v>
      </c>
      <c r="V7468" s="33">
        <v>3</v>
      </c>
      <c r="AA7468" s="33" t="s">
        <v>163</v>
      </c>
      <c r="AB7468" s="33" t="s">
        <v>1928</v>
      </c>
      <c r="AI7468" s="33" t="s">
        <v>1929</v>
      </c>
      <c r="AK7468" s="34" t="s">
        <v>46</v>
      </c>
      <c r="AL7468" s="34"/>
      <c r="AN7468" s="33" t="s">
        <v>2998</v>
      </c>
    </row>
    <row r="7469" spans="13:40" hidden="1">
      <c r="M7469" s="33" t="s">
        <v>1935</v>
      </c>
      <c r="N7469" s="33" t="s">
        <v>8629</v>
      </c>
      <c r="O7469" s="33" t="s">
        <v>6741</v>
      </c>
      <c r="P7469" s="33">
        <v>1949</v>
      </c>
      <c r="Q7469" s="33" t="s">
        <v>1938</v>
      </c>
      <c r="R7469" s="33">
        <v>181</v>
      </c>
      <c r="S7469" s="33">
        <v>36</v>
      </c>
      <c r="T7469" s="33">
        <v>7</v>
      </c>
      <c r="V7469" s="33">
        <v>5</v>
      </c>
      <c r="AA7469" s="33" t="s">
        <v>177</v>
      </c>
      <c r="AB7469" s="33" t="s">
        <v>1928</v>
      </c>
      <c r="AD7469" s="33" t="s">
        <v>1928</v>
      </c>
      <c r="AI7469" s="33" t="s">
        <v>1929</v>
      </c>
      <c r="AK7469" s="34" t="s">
        <v>46</v>
      </c>
      <c r="AL7469" s="34"/>
      <c r="AN7469" s="33" t="s">
        <v>2998</v>
      </c>
    </row>
    <row r="7470" spans="13:40" hidden="1">
      <c r="M7470" s="33" t="s">
        <v>1935</v>
      </c>
      <c r="N7470" s="33" t="s">
        <v>8630</v>
      </c>
      <c r="O7470" s="33" t="s">
        <v>6741</v>
      </c>
      <c r="P7470" s="33">
        <v>1949</v>
      </c>
      <c r="Q7470" s="33" t="s">
        <v>1938</v>
      </c>
      <c r="R7470" s="33">
        <v>181</v>
      </c>
      <c r="S7470" s="33">
        <v>36</v>
      </c>
      <c r="T7470" s="33">
        <v>7</v>
      </c>
      <c r="V7470" s="33">
        <v>5</v>
      </c>
      <c r="AA7470" s="33" t="s">
        <v>177</v>
      </c>
      <c r="AB7470" s="33" t="s">
        <v>1928</v>
      </c>
      <c r="AD7470" s="33" t="s">
        <v>1928</v>
      </c>
      <c r="AI7470" s="33" t="s">
        <v>1929</v>
      </c>
      <c r="AK7470" s="34" t="s">
        <v>46</v>
      </c>
      <c r="AL7470" s="34"/>
      <c r="AN7470" s="33" t="s">
        <v>2998</v>
      </c>
    </row>
    <row r="7471" spans="13:40" hidden="1">
      <c r="M7471" s="33" t="s">
        <v>1935</v>
      </c>
      <c r="N7471" s="33" t="s">
        <v>8631</v>
      </c>
      <c r="O7471" s="33" t="s">
        <v>6741</v>
      </c>
      <c r="P7471" s="33">
        <v>1949</v>
      </c>
      <c r="Q7471" s="33" t="s">
        <v>1938</v>
      </c>
      <c r="R7471" s="33">
        <v>181</v>
      </c>
      <c r="S7471" s="33">
        <v>36</v>
      </c>
      <c r="T7471" s="33">
        <v>8</v>
      </c>
      <c r="V7471" s="33">
        <v>1</v>
      </c>
      <c r="AA7471" s="33" t="s">
        <v>177</v>
      </c>
      <c r="AB7471" s="33" t="s">
        <v>1928</v>
      </c>
      <c r="AD7471" s="33" t="s">
        <v>1928</v>
      </c>
      <c r="AI7471" s="33" t="s">
        <v>1929</v>
      </c>
      <c r="AK7471" s="34" t="s">
        <v>46</v>
      </c>
      <c r="AL7471" s="34"/>
      <c r="AN7471" s="33" t="s">
        <v>2998</v>
      </c>
    </row>
    <row r="7472" spans="13:40" hidden="1">
      <c r="M7472" s="33" t="s">
        <v>1935</v>
      </c>
      <c r="N7472" s="33" t="s">
        <v>8632</v>
      </c>
      <c r="O7472" s="33" t="s">
        <v>6741</v>
      </c>
      <c r="P7472" s="33">
        <v>1949</v>
      </c>
      <c r="Q7472" s="33" t="s">
        <v>1938</v>
      </c>
      <c r="R7472" s="33">
        <v>181</v>
      </c>
      <c r="S7472" s="33">
        <v>38</v>
      </c>
      <c r="V7472" s="33">
        <v>1</v>
      </c>
      <c r="AA7472" s="33" t="s">
        <v>177</v>
      </c>
      <c r="AB7472" s="33" t="s">
        <v>1928</v>
      </c>
      <c r="AD7472" s="33" t="s">
        <v>1928</v>
      </c>
      <c r="AI7472" s="33" t="s">
        <v>1929</v>
      </c>
      <c r="AK7472" s="34" t="s">
        <v>46</v>
      </c>
      <c r="AL7472" s="34"/>
      <c r="AN7472" s="33" t="s">
        <v>2998</v>
      </c>
    </row>
    <row r="7473" spans="13:40" hidden="1">
      <c r="M7473" s="33" t="s">
        <v>1935</v>
      </c>
      <c r="N7473" s="33" t="s">
        <v>8633</v>
      </c>
      <c r="O7473" s="33" t="s">
        <v>6741</v>
      </c>
      <c r="P7473" s="33">
        <v>1949</v>
      </c>
      <c r="Q7473" s="33" t="s">
        <v>1938</v>
      </c>
      <c r="R7473" s="33">
        <v>181</v>
      </c>
      <c r="S7473" s="33">
        <v>38</v>
      </c>
      <c r="V7473" s="33">
        <v>1</v>
      </c>
      <c r="AA7473" s="33" t="s">
        <v>177</v>
      </c>
      <c r="AB7473" s="33" t="s">
        <v>1928</v>
      </c>
      <c r="AD7473" s="33" t="s">
        <v>1928</v>
      </c>
      <c r="AI7473" s="33" t="s">
        <v>1929</v>
      </c>
      <c r="AK7473" s="34" t="s">
        <v>46</v>
      </c>
      <c r="AL7473" s="34"/>
      <c r="AN7473" s="33" t="s">
        <v>2998</v>
      </c>
    </row>
    <row r="7474" spans="13:40" hidden="1">
      <c r="M7474" s="33" t="s">
        <v>1935</v>
      </c>
      <c r="N7474" s="33" t="s">
        <v>8634</v>
      </c>
      <c r="O7474" s="33" t="s">
        <v>6741</v>
      </c>
      <c r="P7474" s="33">
        <v>1949</v>
      </c>
      <c r="Q7474" s="33" t="s">
        <v>1938</v>
      </c>
      <c r="R7474" s="33">
        <v>181</v>
      </c>
      <c r="S7474" s="33">
        <v>38</v>
      </c>
      <c r="V7474" s="33">
        <v>3</v>
      </c>
      <c r="AA7474" s="33" t="s">
        <v>177</v>
      </c>
      <c r="AB7474" s="33" t="s">
        <v>1928</v>
      </c>
      <c r="AD7474" s="33" t="s">
        <v>1928</v>
      </c>
      <c r="AI7474" s="33" t="s">
        <v>1929</v>
      </c>
      <c r="AK7474" s="34" t="s">
        <v>46</v>
      </c>
      <c r="AL7474" s="34"/>
      <c r="AN7474" s="33" t="s">
        <v>2998</v>
      </c>
    </row>
    <row r="7475" spans="13:40" hidden="1">
      <c r="M7475" s="33" t="s">
        <v>1935</v>
      </c>
      <c r="N7475" s="33" t="s">
        <v>8635</v>
      </c>
      <c r="O7475" s="33" t="s">
        <v>6741</v>
      </c>
      <c r="P7475" s="33">
        <v>1949</v>
      </c>
      <c r="Q7475" s="33" t="s">
        <v>1938</v>
      </c>
      <c r="R7475" s="33">
        <v>181</v>
      </c>
      <c r="S7475" s="33">
        <v>38</v>
      </c>
      <c r="T7475" s="33">
        <v>2</v>
      </c>
      <c r="V7475" s="33">
        <v>4</v>
      </c>
      <c r="AA7475" s="33" t="s">
        <v>177</v>
      </c>
      <c r="AB7475" s="33" t="s">
        <v>1928</v>
      </c>
      <c r="AD7475" s="33" t="s">
        <v>1928</v>
      </c>
      <c r="AI7475" s="33" t="s">
        <v>1929</v>
      </c>
      <c r="AK7475" s="34" t="s">
        <v>46</v>
      </c>
      <c r="AL7475" s="34"/>
      <c r="AN7475" s="33" t="s">
        <v>2998</v>
      </c>
    </row>
    <row r="7476" spans="13:40" hidden="1">
      <c r="M7476" s="33" t="s">
        <v>1935</v>
      </c>
      <c r="N7476" s="33" t="s">
        <v>8636</v>
      </c>
      <c r="O7476" s="33" t="s">
        <v>6741</v>
      </c>
      <c r="P7476" s="33">
        <v>1949</v>
      </c>
      <c r="Q7476" s="33" t="s">
        <v>1938</v>
      </c>
      <c r="R7476" s="33">
        <v>181</v>
      </c>
      <c r="S7476" s="33">
        <v>38</v>
      </c>
      <c r="T7476" s="33">
        <v>2</v>
      </c>
      <c r="V7476" s="33">
        <v>5</v>
      </c>
      <c r="AA7476" s="33" t="s">
        <v>177</v>
      </c>
      <c r="AB7476" s="33" t="s">
        <v>1928</v>
      </c>
      <c r="AD7476" s="33" t="s">
        <v>1928</v>
      </c>
      <c r="AI7476" s="33" t="s">
        <v>1929</v>
      </c>
      <c r="AK7476" s="34" t="s">
        <v>46</v>
      </c>
      <c r="AL7476" s="34"/>
      <c r="AN7476" s="33" t="s">
        <v>2998</v>
      </c>
    </row>
    <row r="7477" spans="13:40" hidden="1">
      <c r="M7477" s="33" t="s">
        <v>1935</v>
      </c>
      <c r="N7477" s="33" t="s">
        <v>8637</v>
      </c>
      <c r="O7477" s="33" t="s">
        <v>6741</v>
      </c>
      <c r="P7477" s="33">
        <v>1949</v>
      </c>
      <c r="Q7477" s="33" t="s">
        <v>1938</v>
      </c>
      <c r="R7477" s="33">
        <v>181</v>
      </c>
      <c r="S7477" s="33">
        <v>38</v>
      </c>
      <c r="T7477" s="33">
        <v>2</v>
      </c>
      <c r="V7477" s="33">
        <v>6</v>
      </c>
      <c r="AA7477" s="33" t="s">
        <v>177</v>
      </c>
      <c r="AB7477" s="33" t="s">
        <v>1928</v>
      </c>
      <c r="AD7477" s="33" t="s">
        <v>1928</v>
      </c>
      <c r="AI7477" s="33" t="s">
        <v>1929</v>
      </c>
      <c r="AK7477" s="34" t="s">
        <v>46</v>
      </c>
      <c r="AL7477" s="34"/>
      <c r="AN7477" s="33" t="s">
        <v>2998</v>
      </c>
    </row>
    <row r="7478" spans="13:40" hidden="1">
      <c r="M7478" s="33" t="s">
        <v>1935</v>
      </c>
      <c r="N7478" s="33" t="s">
        <v>8638</v>
      </c>
      <c r="O7478" s="33" t="s">
        <v>6741</v>
      </c>
      <c r="P7478" s="33">
        <v>1949</v>
      </c>
      <c r="Q7478" s="33" t="s">
        <v>1938</v>
      </c>
      <c r="R7478" s="33">
        <v>181</v>
      </c>
      <c r="S7478" s="33">
        <v>38</v>
      </c>
      <c r="T7478" s="33">
        <v>2</v>
      </c>
      <c r="V7478" s="33">
        <v>7</v>
      </c>
      <c r="AA7478" s="33" t="s">
        <v>177</v>
      </c>
      <c r="AB7478" s="33" t="s">
        <v>1928</v>
      </c>
      <c r="AD7478" s="33" t="s">
        <v>1928</v>
      </c>
      <c r="AI7478" s="33" t="s">
        <v>1929</v>
      </c>
      <c r="AK7478" s="34" t="s">
        <v>46</v>
      </c>
      <c r="AL7478" s="34"/>
      <c r="AN7478" s="33" t="s">
        <v>2998</v>
      </c>
    </row>
    <row r="7479" spans="13:40" hidden="1">
      <c r="M7479" s="33" t="s">
        <v>1935</v>
      </c>
      <c r="N7479" s="33" t="s">
        <v>8639</v>
      </c>
      <c r="O7479" s="33" t="s">
        <v>6741</v>
      </c>
      <c r="P7479" s="33">
        <v>1949</v>
      </c>
      <c r="Q7479" s="33" t="s">
        <v>1938</v>
      </c>
      <c r="R7479" s="33">
        <v>181</v>
      </c>
      <c r="S7479" s="33">
        <v>38</v>
      </c>
      <c r="T7479" s="33">
        <v>2</v>
      </c>
      <c r="V7479" s="33">
        <v>8</v>
      </c>
      <c r="AA7479" s="33" t="s">
        <v>177</v>
      </c>
      <c r="AB7479" s="33" t="s">
        <v>1928</v>
      </c>
      <c r="AD7479" s="33" t="s">
        <v>1928</v>
      </c>
      <c r="AI7479" s="33" t="s">
        <v>1929</v>
      </c>
      <c r="AK7479" s="34" t="s">
        <v>46</v>
      </c>
      <c r="AL7479" s="34"/>
      <c r="AN7479" s="33" t="s">
        <v>2998</v>
      </c>
    </row>
    <row r="7480" spans="13:40" hidden="1">
      <c r="M7480" s="33" t="s">
        <v>1935</v>
      </c>
      <c r="N7480" s="33" t="s">
        <v>8640</v>
      </c>
      <c r="O7480" s="33" t="s">
        <v>6741</v>
      </c>
      <c r="P7480" s="33">
        <v>1949</v>
      </c>
      <c r="Q7480" s="33" t="s">
        <v>1938</v>
      </c>
      <c r="R7480" s="33">
        <v>181</v>
      </c>
      <c r="S7480" s="33">
        <v>38</v>
      </c>
      <c r="T7480" s="33">
        <v>2</v>
      </c>
      <c r="V7480" s="33">
        <v>9</v>
      </c>
      <c r="Z7480" s="33" t="s">
        <v>8641</v>
      </c>
      <c r="AA7480" s="33" t="s">
        <v>177</v>
      </c>
      <c r="AB7480" s="33" t="s">
        <v>1928</v>
      </c>
      <c r="AD7480" s="33" t="s">
        <v>1928</v>
      </c>
      <c r="AI7480" s="33" t="s">
        <v>1929</v>
      </c>
      <c r="AK7480" s="34" t="s">
        <v>46</v>
      </c>
      <c r="AL7480" s="34"/>
      <c r="AN7480" s="33" t="s">
        <v>2998</v>
      </c>
    </row>
    <row r="7481" spans="13:40" hidden="1">
      <c r="M7481" s="33" t="s">
        <v>1935</v>
      </c>
      <c r="N7481" s="33" t="s">
        <v>8642</v>
      </c>
      <c r="O7481" s="33" t="s">
        <v>6741</v>
      </c>
      <c r="P7481" s="33">
        <v>1949</v>
      </c>
      <c r="Q7481" s="33" t="s">
        <v>1938</v>
      </c>
      <c r="R7481" s="33">
        <v>181</v>
      </c>
      <c r="S7481" s="33">
        <v>38</v>
      </c>
      <c r="T7481" s="33">
        <v>2</v>
      </c>
      <c r="V7481" s="33">
        <v>9</v>
      </c>
      <c r="Z7481" s="33" t="s">
        <v>8643</v>
      </c>
      <c r="AA7481" s="33" t="s">
        <v>177</v>
      </c>
      <c r="AB7481" s="33" t="s">
        <v>1928</v>
      </c>
      <c r="AD7481" s="33" t="s">
        <v>1928</v>
      </c>
      <c r="AI7481" s="33" t="s">
        <v>1929</v>
      </c>
      <c r="AK7481" s="34" t="s">
        <v>46</v>
      </c>
      <c r="AL7481" s="34"/>
      <c r="AN7481" s="33" t="s">
        <v>2998</v>
      </c>
    </row>
    <row r="7482" spans="13:40" hidden="1">
      <c r="M7482" s="33" t="s">
        <v>1935</v>
      </c>
      <c r="N7482" s="33" t="s">
        <v>8644</v>
      </c>
      <c r="O7482" s="33" t="s">
        <v>6741</v>
      </c>
      <c r="P7482" s="33">
        <v>1949</v>
      </c>
      <c r="Q7482" s="33" t="s">
        <v>1938</v>
      </c>
      <c r="R7482" s="33">
        <v>181</v>
      </c>
      <c r="S7482" s="33">
        <v>39</v>
      </c>
      <c r="Z7482" s="33" t="s">
        <v>8645</v>
      </c>
      <c r="AA7482" s="33" t="s">
        <v>177</v>
      </c>
      <c r="AB7482" s="33" t="s">
        <v>1928</v>
      </c>
      <c r="AD7482" s="33" t="s">
        <v>1928</v>
      </c>
      <c r="AI7482" s="33" t="s">
        <v>1929</v>
      </c>
      <c r="AK7482" s="34" t="s">
        <v>46</v>
      </c>
      <c r="AL7482" s="34"/>
      <c r="AN7482" s="33" t="s">
        <v>2998</v>
      </c>
    </row>
    <row r="7483" spans="13:40" hidden="1">
      <c r="M7483" s="33" t="s">
        <v>1935</v>
      </c>
      <c r="N7483" s="33" t="s">
        <v>8646</v>
      </c>
      <c r="O7483" s="33" t="s">
        <v>6741</v>
      </c>
      <c r="P7483" s="33">
        <v>1949</v>
      </c>
      <c r="Q7483" s="33" t="s">
        <v>1938</v>
      </c>
      <c r="R7483" s="33">
        <v>181</v>
      </c>
      <c r="S7483" s="33">
        <v>39</v>
      </c>
      <c r="Z7483" s="33" t="s">
        <v>8647</v>
      </c>
      <c r="AA7483" s="33" t="s">
        <v>177</v>
      </c>
      <c r="AB7483" s="33" t="s">
        <v>1928</v>
      </c>
      <c r="AD7483" s="33" t="s">
        <v>1928</v>
      </c>
      <c r="AI7483" s="33" t="s">
        <v>1929</v>
      </c>
      <c r="AK7483" s="34" t="s">
        <v>46</v>
      </c>
      <c r="AL7483" s="34"/>
      <c r="AN7483" s="33" t="s">
        <v>2998</v>
      </c>
    </row>
    <row r="7484" spans="13:40" hidden="1">
      <c r="M7484" s="33" t="s">
        <v>1935</v>
      </c>
      <c r="N7484" s="33" t="s">
        <v>8648</v>
      </c>
      <c r="O7484" s="33" t="s">
        <v>6741</v>
      </c>
      <c r="P7484" s="33">
        <v>1949</v>
      </c>
      <c r="Q7484" s="33" t="s">
        <v>1938</v>
      </c>
      <c r="R7484" s="33">
        <v>181</v>
      </c>
      <c r="S7484" s="33">
        <v>39</v>
      </c>
      <c r="Z7484" s="33" t="s">
        <v>8649</v>
      </c>
      <c r="AA7484" s="33" t="s">
        <v>177</v>
      </c>
      <c r="AB7484" s="33" t="s">
        <v>1928</v>
      </c>
      <c r="AD7484" s="33" t="s">
        <v>1928</v>
      </c>
      <c r="AI7484" s="33" t="s">
        <v>1929</v>
      </c>
      <c r="AK7484" s="34" t="s">
        <v>46</v>
      </c>
      <c r="AL7484" s="34"/>
      <c r="AN7484" s="33" t="s">
        <v>2998</v>
      </c>
    </row>
    <row r="7485" spans="13:40" hidden="1">
      <c r="M7485" s="33" t="s">
        <v>1935</v>
      </c>
      <c r="N7485" s="33" t="s">
        <v>8650</v>
      </c>
      <c r="O7485" s="33" t="s">
        <v>6741</v>
      </c>
      <c r="P7485" s="33">
        <v>1949</v>
      </c>
      <c r="Q7485" s="33" t="s">
        <v>1938</v>
      </c>
      <c r="R7485" s="33">
        <v>181</v>
      </c>
      <c r="S7485" s="33">
        <v>39</v>
      </c>
      <c r="Z7485" s="33" t="s">
        <v>8651</v>
      </c>
      <c r="AA7485" s="33" t="s">
        <v>45</v>
      </c>
      <c r="AB7485" s="33" t="s">
        <v>147</v>
      </c>
      <c r="AD7485" s="33" t="s">
        <v>1928</v>
      </c>
      <c r="AI7485" s="33" t="s">
        <v>1929</v>
      </c>
      <c r="AK7485" s="34" t="s">
        <v>66</v>
      </c>
      <c r="AL7485" s="33" t="s">
        <v>8311</v>
      </c>
      <c r="AN7485" s="33" t="s">
        <v>2998</v>
      </c>
    </row>
    <row r="7486" spans="13:40" hidden="1">
      <c r="M7486" s="33" t="s">
        <v>1935</v>
      </c>
      <c r="N7486" s="33" t="s">
        <v>8652</v>
      </c>
      <c r="O7486" s="33" t="s">
        <v>6741</v>
      </c>
      <c r="P7486" s="33">
        <v>1949</v>
      </c>
      <c r="Q7486" s="33" t="s">
        <v>1938</v>
      </c>
      <c r="R7486" s="33">
        <v>181</v>
      </c>
      <c r="S7486" s="33">
        <v>40</v>
      </c>
      <c r="V7486" s="33">
        <v>1</v>
      </c>
      <c r="Z7486" s="33" t="s">
        <v>8653</v>
      </c>
      <c r="AA7486" s="33" t="s">
        <v>163</v>
      </c>
      <c r="AB7486" s="33" t="s">
        <v>1928</v>
      </c>
      <c r="AI7486" s="33" t="s">
        <v>1929</v>
      </c>
      <c r="AK7486" s="34" t="s">
        <v>46</v>
      </c>
      <c r="AL7486" s="34"/>
      <c r="AN7486" s="33" t="s">
        <v>2998</v>
      </c>
    </row>
    <row r="7487" spans="13:40" hidden="1">
      <c r="M7487" s="33" t="s">
        <v>1935</v>
      </c>
      <c r="N7487" s="33" t="s">
        <v>8654</v>
      </c>
      <c r="O7487" s="33" t="s">
        <v>6741</v>
      </c>
      <c r="P7487" s="33">
        <v>1949</v>
      </c>
      <c r="Q7487" s="33" t="s">
        <v>1938</v>
      </c>
      <c r="R7487" s="33">
        <v>181</v>
      </c>
      <c r="S7487" s="33">
        <v>40</v>
      </c>
      <c r="V7487" s="33">
        <v>2</v>
      </c>
      <c r="Z7487" s="33" t="s">
        <v>8655</v>
      </c>
      <c r="AA7487" s="33" t="s">
        <v>163</v>
      </c>
      <c r="AB7487" s="33" t="s">
        <v>1928</v>
      </c>
      <c r="AI7487" s="33" t="s">
        <v>1929</v>
      </c>
      <c r="AK7487" s="34" t="s">
        <v>46</v>
      </c>
      <c r="AL7487" s="34"/>
      <c r="AN7487" s="33" t="s">
        <v>2998</v>
      </c>
    </row>
    <row r="7488" spans="13:40" hidden="1">
      <c r="M7488" s="33" t="s">
        <v>1935</v>
      </c>
      <c r="N7488" s="33" t="s">
        <v>8656</v>
      </c>
      <c r="O7488" s="33" t="s">
        <v>6741</v>
      </c>
      <c r="P7488" s="33">
        <v>1949</v>
      </c>
      <c r="Q7488" s="33" t="s">
        <v>1938</v>
      </c>
      <c r="R7488" s="33">
        <v>181</v>
      </c>
      <c r="S7488" s="33">
        <v>40</v>
      </c>
      <c r="V7488" s="33">
        <v>4</v>
      </c>
      <c r="AA7488" s="33" t="s">
        <v>163</v>
      </c>
      <c r="AB7488" s="33" t="s">
        <v>1928</v>
      </c>
      <c r="AI7488" s="33" t="s">
        <v>1929</v>
      </c>
      <c r="AK7488" s="34" t="s">
        <v>46</v>
      </c>
      <c r="AL7488" s="34"/>
      <c r="AN7488" s="33" t="s">
        <v>2998</v>
      </c>
    </row>
    <row r="7489" spans="13:40" hidden="1">
      <c r="M7489" s="33" t="s">
        <v>1935</v>
      </c>
      <c r="N7489" s="33" t="s">
        <v>8657</v>
      </c>
      <c r="O7489" s="33" t="s">
        <v>6741</v>
      </c>
      <c r="P7489" s="33">
        <v>1949</v>
      </c>
      <c r="Q7489" s="33" t="s">
        <v>1938</v>
      </c>
      <c r="R7489" s="33">
        <v>181</v>
      </c>
      <c r="S7489" s="33">
        <v>40</v>
      </c>
      <c r="V7489" s="33">
        <v>5</v>
      </c>
      <c r="Z7489" s="33" t="s">
        <v>8658</v>
      </c>
      <c r="AA7489" s="33" t="s">
        <v>177</v>
      </c>
      <c r="AB7489" s="33" t="s">
        <v>1928</v>
      </c>
      <c r="AD7489" s="33" t="s">
        <v>1928</v>
      </c>
      <c r="AI7489" s="33" t="s">
        <v>1929</v>
      </c>
      <c r="AK7489" s="34" t="s">
        <v>46</v>
      </c>
      <c r="AL7489" s="34"/>
      <c r="AN7489" s="33" t="s">
        <v>2998</v>
      </c>
    </row>
    <row r="7490" spans="13:40" hidden="1">
      <c r="M7490" s="33" t="s">
        <v>1935</v>
      </c>
      <c r="N7490" s="33" t="s">
        <v>8659</v>
      </c>
      <c r="O7490" s="33" t="s">
        <v>6741</v>
      </c>
      <c r="P7490" s="33">
        <v>1949</v>
      </c>
      <c r="Q7490" s="33" t="s">
        <v>1938</v>
      </c>
      <c r="R7490" s="33">
        <v>181</v>
      </c>
      <c r="S7490" s="33">
        <v>40</v>
      </c>
      <c r="V7490" s="33">
        <v>6</v>
      </c>
      <c r="AA7490" s="33" t="s">
        <v>177</v>
      </c>
      <c r="AB7490" s="33" t="s">
        <v>1928</v>
      </c>
      <c r="AD7490" s="33" t="s">
        <v>1928</v>
      </c>
      <c r="AI7490" s="33" t="s">
        <v>1929</v>
      </c>
      <c r="AK7490" s="34" t="s">
        <v>46</v>
      </c>
      <c r="AL7490" s="34"/>
      <c r="AN7490" s="33" t="s">
        <v>2998</v>
      </c>
    </row>
    <row r="7491" spans="13:40" hidden="1">
      <c r="M7491" s="33" t="s">
        <v>1935</v>
      </c>
      <c r="N7491" s="33" t="s">
        <v>8660</v>
      </c>
      <c r="O7491" s="33" t="s">
        <v>6741</v>
      </c>
      <c r="P7491" s="33">
        <v>1949</v>
      </c>
      <c r="Q7491" s="33" t="s">
        <v>1938</v>
      </c>
      <c r="R7491" s="33">
        <v>181</v>
      </c>
      <c r="S7491" s="33">
        <v>40</v>
      </c>
      <c r="V7491" s="33">
        <v>7</v>
      </c>
      <c r="Z7491" s="33" t="s">
        <v>8661</v>
      </c>
      <c r="AA7491" s="33" t="s">
        <v>177</v>
      </c>
      <c r="AB7491" s="33" t="s">
        <v>1928</v>
      </c>
      <c r="AD7491" s="33" t="s">
        <v>1928</v>
      </c>
      <c r="AI7491" s="33" t="s">
        <v>1929</v>
      </c>
      <c r="AK7491" s="34" t="s">
        <v>46</v>
      </c>
      <c r="AL7491" s="34"/>
      <c r="AN7491" s="33" t="s">
        <v>2998</v>
      </c>
    </row>
    <row r="7492" spans="13:40" hidden="1">
      <c r="M7492" s="33" t="s">
        <v>1935</v>
      </c>
      <c r="N7492" s="33" t="s">
        <v>8662</v>
      </c>
      <c r="O7492" s="33" t="s">
        <v>6741</v>
      </c>
      <c r="P7492" s="33">
        <v>1949</v>
      </c>
      <c r="Q7492" s="33" t="s">
        <v>1938</v>
      </c>
      <c r="R7492" s="33">
        <v>181</v>
      </c>
      <c r="S7492" s="33">
        <v>40</v>
      </c>
      <c r="V7492" s="33">
        <v>8</v>
      </c>
      <c r="AA7492" s="33" t="s">
        <v>177</v>
      </c>
      <c r="AB7492" s="33" t="s">
        <v>1928</v>
      </c>
      <c r="AD7492" s="33" t="s">
        <v>1928</v>
      </c>
      <c r="AI7492" s="33" t="s">
        <v>1929</v>
      </c>
      <c r="AK7492" s="34" t="s">
        <v>46</v>
      </c>
      <c r="AL7492" s="34"/>
      <c r="AN7492" s="33" t="s">
        <v>2998</v>
      </c>
    </row>
    <row r="7493" spans="13:40" hidden="1">
      <c r="M7493" s="33" t="s">
        <v>1935</v>
      </c>
      <c r="N7493" s="33" t="s">
        <v>8663</v>
      </c>
      <c r="O7493" s="33" t="s">
        <v>6741</v>
      </c>
      <c r="P7493" s="33">
        <v>1949</v>
      </c>
      <c r="Q7493" s="33" t="s">
        <v>1938</v>
      </c>
      <c r="R7493" s="33">
        <v>181</v>
      </c>
      <c r="S7493" s="33">
        <v>40</v>
      </c>
      <c r="V7493" s="33">
        <v>9</v>
      </c>
      <c r="AA7493" s="33" t="s">
        <v>177</v>
      </c>
      <c r="AB7493" s="33" t="s">
        <v>1928</v>
      </c>
      <c r="AD7493" s="33" t="s">
        <v>1928</v>
      </c>
      <c r="AI7493" s="33" t="s">
        <v>1929</v>
      </c>
      <c r="AK7493" s="34" t="s">
        <v>46</v>
      </c>
      <c r="AL7493" s="34"/>
      <c r="AN7493" s="33" t="s">
        <v>2998</v>
      </c>
    </row>
    <row r="7494" spans="13:40" hidden="1">
      <c r="M7494" s="33" t="s">
        <v>1935</v>
      </c>
      <c r="N7494" s="33" t="s">
        <v>8664</v>
      </c>
      <c r="O7494" s="33" t="s">
        <v>6741</v>
      </c>
      <c r="P7494" s="33">
        <v>1949</v>
      </c>
      <c r="Q7494" s="33" t="s">
        <v>1938</v>
      </c>
      <c r="R7494" s="33">
        <v>181</v>
      </c>
      <c r="S7494" s="33">
        <v>40</v>
      </c>
      <c r="V7494" s="33">
        <v>10</v>
      </c>
      <c r="AA7494" s="33" t="s">
        <v>163</v>
      </c>
      <c r="AB7494" s="33" t="s">
        <v>1928</v>
      </c>
      <c r="AI7494" s="33" t="s">
        <v>1929</v>
      </c>
      <c r="AK7494" s="34" t="s">
        <v>46</v>
      </c>
      <c r="AL7494" s="34"/>
      <c r="AN7494" s="33" t="s">
        <v>2998</v>
      </c>
    </row>
    <row r="7495" spans="13:40" hidden="1">
      <c r="M7495" s="33" t="s">
        <v>1935</v>
      </c>
      <c r="N7495" s="33" t="s">
        <v>8665</v>
      </c>
      <c r="O7495" s="33" t="s">
        <v>6741</v>
      </c>
      <c r="P7495" s="33">
        <v>1949</v>
      </c>
      <c r="Q7495" s="33" t="s">
        <v>1938</v>
      </c>
      <c r="R7495" s="33">
        <v>181</v>
      </c>
      <c r="S7495" s="33">
        <v>40</v>
      </c>
      <c r="V7495" s="33">
        <v>11</v>
      </c>
      <c r="Z7495" s="33" t="s">
        <v>8666</v>
      </c>
      <c r="AA7495" s="33" t="s">
        <v>163</v>
      </c>
      <c r="AB7495" s="33" t="s">
        <v>1928</v>
      </c>
      <c r="AI7495" s="33" t="s">
        <v>1929</v>
      </c>
      <c r="AK7495" s="34" t="s">
        <v>46</v>
      </c>
      <c r="AL7495" s="34"/>
      <c r="AN7495" s="33" t="s">
        <v>2998</v>
      </c>
    </row>
    <row r="7496" spans="13:40" hidden="1">
      <c r="M7496" s="33" t="s">
        <v>1935</v>
      </c>
      <c r="N7496" s="33" t="s">
        <v>8667</v>
      </c>
      <c r="O7496" s="33" t="s">
        <v>6741</v>
      </c>
      <c r="P7496" s="33">
        <v>1949</v>
      </c>
      <c r="Q7496" s="33" t="s">
        <v>1938</v>
      </c>
      <c r="R7496" s="33">
        <v>181</v>
      </c>
      <c r="S7496" s="33">
        <v>40</v>
      </c>
      <c r="V7496" s="33">
        <v>12</v>
      </c>
      <c r="Z7496" s="33" t="s">
        <v>8668</v>
      </c>
      <c r="AA7496" s="33" t="s">
        <v>177</v>
      </c>
      <c r="AB7496" s="33" t="s">
        <v>1928</v>
      </c>
      <c r="AD7496" s="33" t="s">
        <v>1928</v>
      </c>
      <c r="AI7496" s="33" t="s">
        <v>1929</v>
      </c>
      <c r="AK7496" s="34" t="s">
        <v>46</v>
      </c>
      <c r="AL7496" s="34"/>
      <c r="AN7496" s="33" t="s">
        <v>2998</v>
      </c>
    </row>
    <row r="7497" spans="13:40" hidden="1">
      <c r="M7497" s="33" t="s">
        <v>1935</v>
      </c>
      <c r="N7497" s="33" t="s">
        <v>8669</v>
      </c>
      <c r="O7497" s="33" t="s">
        <v>6741</v>
      </c>
      <c r="P7497" s="33">
        <v>1949</v>
      </c>
      <c r="Q7497" s="33" t="s">
        <v>1938</v>
      </c>
      <c r="R7497" s="33">
        <v>181</v>
      </c>
      <c r="S7497" s="33">
        <v>40</v>
      </c>
      <c r="V7497" s="33">
        <v>12</v>
      </c>
      <c r="Z7497" s="33" t="s">
        <v>8668</v>
      </c>
      <c r="AA7497" s="33" t="s">
        <v>177</v>
      </c>
      <c r="AB7497" s="33" t="s">
        <v>1928</v>
      </c>
      <c r="AD7497" s="33" t="s">
        <v>1928</v>
      </c>
      <c r="AI7497" s="33" t="s">
        <v>1929</v>
      </c>
      <c r="AK7497" s="34" t="s">
        <v>46</v>
      </c>
      <c r="AL7497" s="34"/>
      <c r="AN7497" s="33" t="s">
        <v>2998</v>
      </c>
    </row>
    <row r="7498" spans="13:40" hidden="1">
      <c r="M7498" s="33" t="s">
        <v>1935</v>
      </c>
      <c r="N7498" s="33" t="s">
        <v>8670</v>
      </c>
      <c r="O7498" s="33" t="s">
        <v>6741</v>
      </c>
      <c r="P7498" s="33">
        <v>1949</v>
      </c>
      <c r="Q7498" s="33" t="s">
        <v>1938</v>
      </c>
      <c r="R7498" s="33">
        <v>181</v>
      </c>
      <c r="S7498" s="33">
        <v>40</v>
      </c>
      <c r="T7498" s="33">
        <v>2</v>
      </c>
      <c r="V7498" s="33">
        <v>1</v>
      </c>
      <c r="Z7498" s="33" t="s">
        <v>8671</v>
      </c>
      <c r="AA7498" s="33" t="s">
        <v>177</v>
      </c>
      <c r="AB7498" s="33" t="s">
        <v>1928</v>
      </c>
      <c r="AD7498" s="33" t="s">
        <v>1928</v>
      </c>
      <c r="AI7498" s="33" t="s">
        <v>1929</v>
      </c>
      <c r="AK7498" s="34" t="s">
        <v>46</v>
      </c>
      <c r="AL7498" s="34"/>
      <c r="AN7498" s="33" t="s">
        <v>2998</v>
      </c>
    </row>
    <row r="7499" spans="13:40" hidden="1">
      <c r="M7499" s="33" t="s">
        <v>1935</v>
      </c>
      <c r="N7499" s="33" t="s">
        <v>8672</v>
      </c>
      <c r="O7499" s="33" t="s">
        <v>6741</v>
      </c>
      <c r="P7499" s="33">
        <v>1949</v>
      </c>
      <c r="Q7499" s="33" t="s">
        <v>1938</v>
      </c>
      <c r="R7499" s="33">
        <v>181</v>
      </c>
      <c r="S7499" s="33">
        <v>40</v>
      </c>
      <c r="T7499" s="33">
        <v>2</v>
      </c>
      <c r="V7499" s="33">
        <v>2</v>
      </c>
      <c r="Z7499" s="33" t="s">
        <v>8673</v>
      </c>
      <c r="AA7499" s="33" t="s">
        <v>177</v>
      </c>
      <c r="AB7499" s="33" t="s">
        <v>1928</v>
      </c>
      <c r="AD7499" s="33" t="s">
        <v>1928</v>
      </c>
      <c r="AI7499" s="33" t="s">
        <v>1929</v>
      </c>
      <c r="AK7499" s="34" t="s">
        <v>46</v>
      </c>
      <c r="AL7499" s="34"/>
      <c r="AN7499" s="33" t="s">
        <v>2998</v>
      </c>
    </row>
    <row r="7500" spans="13:40" hidden="1">
      <c r="M7500" s="33" t="s">
        <v>1935</v>
      </c>
      <c r="N7500" s="33" t="s">
        <v>8674</v>
      </c>
      <c r="O7500" s="33" t="s">
        <v>6741</v>
      </c>
      <c r="P7500" s="33">
        <v>1949</v>
      </c>
      <c r="Q7500" s="33" t="s">
        <v>1938</v>
      </c>
      <c r="R7500" s="33">
        <v>181</v>
      </c>
      <c r="S7500" s="33">
        <v>40</v>
      </c>
      <c r="T7500" s="33">
        <v>2</v>
      </c>
      <c r="V7500" s="33">
        <v>2</v>
      </c>
      <c r="Z7500" s="33" t="s">
        <v>8675</v>
      </c>
      <c r="AA7500" s="33" t="s">
        <v>177</v>
      </c>
      <c r="AB7500" s="33" t="s">
        <v>1928</v>
      </c>
      <c r="AD7500" s="33" t="s">
        <v>1928</v>
      </c>
      <c r="AI7500" s="33" t="s">
        <v>1929</v>
      </c>
      <c r="AK7500" s="34" t="s">
        <v>46</v>
      </c>
      <c r="AL7500" s="34"/>
      <c r="AN7500" s="33" t="s">
        <v>2998</v>
      </c>
    </row>
    <row r="7501" spans="13:40" hidden="1">
      <c r="M7501" s="33" t="s">
        <v>1935</v>
      </c>
      <c r="N7501" s="33" t="s">
        <v>8676</v>
      </c>
      <c r="O7501" s="33" t="s">
        <v>6741</v>
      </c>
      <c r="P7501" s="33">
        <v>1949</v>
      </c>
      <c r="Q7501" s="33" t="s">
        <v>1938</v>
      </c>
      <c r="R7501" s="33">
        <v>181</v>
      </c>
      <c r="S7501" s="33">
        <v>40</v>
      </c>
      <c r="T7501" s="33">
        <v>2</v>
      </c>
      <c r="V7501" s="33">
        <v>2</v>
      </c>
      <c r="Z7501" s="33" t="s">
        <v>8677</v>
      </c>
      <c r="AA7501" s="33" t="s">
        <v>177</v>
      </c>
      <c r="AB7501" s="33" t="s">
        <v>1928</v>
      </c>
      <c r="AD7501" s="33" t="s">
        <v>1928</v>
      </c>
      <c r="AI7501" s="33" t="s">
        <v>1929</v>
      </c>
      <c r="AK7501" s="34" t="s">
        <v>46</v>
      </c>
      <c r="AL7501" s="34"/>
      <c r="AN7501" s="33" t="s">
        <v>2998</v>
      </c>
    </row>
    <row r="7502" spans="13:40" hidden="1">
      <c r="M7502" s="33" t="s">
        <v>1935</v>
      </c>
      <c r="N7502" s="33" t="s">
        <v>8678</v>
      </c>
      <c r="O7502" s="33" t="s">
        <v>6741</v>
      </c>
      <c r="P7502" s="33">
        <v>1949</v>
      </c>
      <c r="Q7502" s="33" t="s">
        <v>1938</v>
      </c>
      <c r="R7502" s="33">
        <v>181</v>
      </c>
      <c r="S7502" s="33">
        <v>40</v>
      </c>
      <c r="T7502" s="33">
        <v>2</v>
      </c>
      <c r="V7502" s="33">
        <v>2</v>
      </c>
      <c r="Z7502" s="33" t="s">
        <v>8679</v>
      </c>
      <c r="AA7502" s="33" t="s">
        <v>177</v>
      </c>
      <c r="AB7502" s="33" t="s">
        <v>1928</v>
      </c>
      <c r="AD7502" s="33" t="s">
        <v>1928</v>
      </c>
      <c r="AI7502" s="33" t="s">
        <v>1929</v>
      </c>
      <c r="AK7502" s="34" t="s">
        <v>46</v>
      </c>
      <c r="AL7502" s="34"/>
      <c r="AN7502" s="33" t="s">
        <v>2998</v>
      </c>
    </row>
    <row r="7503" spans="13:40" hidden="1">
      <c r="M7503" s="33" t="s">
        <v>1935</v>
      </c>
      <c r="N7503" s="33" t="s">
        <v>8680</v>
      </c>
      <c r="O7503" s="33" t="s">
        <v>6741</v>
      </c>
      <c r="P7503" s="33">
        <v>1949</v>
      </c>
      <c r="Q7503" s="33" t="s">
        <v>1938</v>
      </c>
      <c r="R7503" s="33">
        <v>181</v>
      </c>
      <c r="S7503" s="33">
        <v>40</v>
      </c>
      <c r="T7503" s="33">
        <v>2</v>
      </c>
      <c r="V7503" s="33">
        <v>3</v>
      </c>
      <c r="Z7503" s="33" t="s">
        <v>8681</v>
      </c>
      <c r="AA7503" s="33" t="s">
        <v>177</v>
      </c>
      <c r="AB7503" s="33" t="s">
        <v>1928</v>
      </c>
      <c r="AD7503" s="33" t="s">
        <v>1928</v>
      </c>
      <c r="AI7503" s="33" t="s">
        <v>1929</v>
      </c>
      <c r="AK7503" s="34" t="s">
        <v>46</v>
      </c>
      <c r="AL7503" s="34"/>
      <c r="AN7503" s="33" t="s">
        <v>2998</v>
      </c>
    </row>
    <row r="7504" spans="13:40" hidden="1">
      <c r="M7504" s="33" t="s">
        <v>1935</v>
      </c>
      <c r="N7504" s="33" t="s">
        <v>8682</v>
      </c>
      <c r="O7504" s="33" t="s">
        <v>6741</v>
      </c>
      <c r="P7504" s="33">
        <v>1949</v>
      </c>
      <c r="Q7504" s="33" t="s">
        <v>1938</v>
      </c>
      <c r="R7504" s="33">
        <v>181</v>
      </c>
      <c r="S7504" s="33">
        <v>40</v>
      </c>
      <c r="T7504" s="33">
        <v>2</v>
      </c>
      <c r="V7504" s="33">
        <v>3</v>
      </c>
      <c r="Z7504" s="33" t="s">
        <v>8683</v>
      </c>
      <c r="AA7504" s="33" t="s">
        <v>177</v>
      </c>
      <c r="AB7504" s="33" t="s">
        <v>1928</v>
      </c>
      <c r="AD7504" s="33" t="s">
        <v>1928</v>
      </c>
      <c r="AI7504" s="33" t="s">
        <v>1929</v>
      </c>
      <c r="AK7504" s="34" t="s">
        <v>46</v>
      </c>
      <c r="AL7504" s="34"/>
      <c r="AN7504" s="33" t="s">
        <v>2998</v>
      </c>
    </row>
    <row r="7505" spans="13:40" hidden="1">
      <c r="M7505" s="33" t="s">
        <v>1935</v>
      </c>
      <c r="N7505" s="33" t="s">
        <v>8684</v>
      </c>
      <c r="O7505" s="33" t="s">
        <v>6741</v>
      </c>
      <c r="P7505" s="33">
        <v>1949</v>
      </c>
      <c r="Q7505" s="33" t="s">
        <v>1938</v>
      </c>
      <c r="R7505" s="33">
        <v>181</v>
      </c>
      <c r="S7505" s="33">
        <v>40</v>
      </c>
      <c r="T7505" s="33">
        <v>2</v>
      </c>
      <c r="V7505" s="33">
        <v>3</v>
      </c>
      <c r="Z7505" s="33" t="s">
        <v>8589</v>
      </c>
      <c r="AA7505" s="33" t="s">
        <v>177</v>
      </c>
      <c r="AB7505" s="33" t="s">
        <v>1928</v>
      </c>
      <c r="AD7505" s="33" t="s">
        <v>1928</v>
      </c>
      <c r="AI7505" s="33" t="s">
        <v>1929</v>
      </c>
      <c r="AK7505" s="34" t="s">
        <v>46</v>
      </c>
      <c r="AL7505" s="34"/>
      <c r="AN7505" s="33" t="s">
        <v>2998</v>
      </c>
    </row>
    <row r="7506" spans="13:40" hidden="1">
      <c r="M7506" s="33" t="s">
        <v>1935</v>
      </c>
      <c r="N7506" s="33" t="s">
        <v>8685</v>
      </c>
      <c r="O7506" s="33" t="s">
        <v>6741</v>
      </c>
      <c r="P7506" s="33">
        <v>1949</v>
      </c>
      <c r="Q7506" s="33" t="s">
        <v>1938</v>
      </c>
      <c r="R7506" s="33">
        <v>181</v>
      </c>
      <c r="S7506" s="33">
        <v>40</v>
      </c>
      <c r="T7506" s="33">
        <v>2</v>
      </c>
      <c r="V7506" s="33">
        <v>3</v>
      </c>
      <c r="Z7506" s="33" t="s">
        <v>8686</v>
      </c>
      <c r="AA7506" s="33" t="s">
        <v>163</v>
      </c>
      <c r="AB7506" s="33" t="s">
        <v>1928</v>
      </c>
      <c r="AI7506" s="33" t="s">
        <v>1929</v>
      </c>
      <c r="AK7506" s="34" t="s">
        <v>46</v>
      </c>
      <c r="AL7506" s="34"/>
      <c r="AN7506" s="33" t="s">
        <v>2998</v>
      </c>
    </row>
    <row r="7507" spans="13:40" hidden="1">
      <c r="M7507" s="33" t="s">
        <v>1935</v>
      </c>
      <c r="N7507" s="33" t="s">
        <v>8687</v>
      </c>
      <c r="O7507" s="33" t="s">
        <v>6741</v>
      </c>
      <c r="P7507" s="33">
        <v>1949</v>
      </c>
      <c r="Q7507" s="33" t="s">
        <v>1938</v>
      </c>
      <c r="R7507" s="33">
        <v>181</v>
      </c>
      <c r="S7507" s="33">
        <v>40</v>
      </c>
      <c r="T7507" s="33">
        <v>2</v>
      </c>
      <c r="V7507" s="33">
        <v>3</v>
      </c>
      <c r="Z7507" s="33" t="s">
        <v>8688</v>
      </c>
      <c r="AA7507" s="33" t="s">
        <v>177</v>
      </c>
      <c r="AB7507" s="33" t="s">
        <v>1928</v>
      </c>
      <c r="AD7507" s="33" t="s">
        <v>1928</v>
      </c>
      <c r="AI7507" s="33" t="s">
        <v>1929</v>
      </c>
      <c r="AK7507" s="34" t="s">
        <v>46</v>
      </c>
      <c r="AL7507" s="34"/>
      <c r="AN7507" s="33" t="s">
        <v>2998</v>
      </c>
    </row>
    <row r="7508" spans="13:40" hidden="1">
      <c r="M7508" s="33" t="s">
        <v>1935</v>
      </c>
      <c r="N7508" s="33" t="s">
        <v>8689</v>
      </c>
      <c r="O7508" s="33" t="s">
        <v>6741</v>
      </c>
      <c r="P7508" s="33">
        <v>1949</v>
      </c>
      <c r="Q7508" s="33" t="s">
        <v>1938</v>
      </c>
      <c r="R7508" s="33">
        <v>181</v>
      </c>
      <c r="S7508" s="33">
        <v>40</v>
      </c>
      <c r="T7508" s="33">
        <v>2</v>
      </c>
      <c r="V7508" s="33">
        <v>3</v>
      </c>
      <c r="Z7508" s="33" t="s">
        <v>8688</v>
      </c>
      <c r="AA7508" s="33" t="s">
        <v>177</v>
      </c>
      <c r="AB7508" s="33" t="s">
        <v>1928</v>
      </c>
      <c r="AD7508" s="33" t="s">
        <v>1928</v>
      </c>
      <c r="AI7508" s="33" t="s">
        <v>1929</v>
      </c>
      <c r="AK7508" s="34" t="s">
        <v>46</v>
      </c>
      <c r="AL7508" s="34"/>
      <c r="AN7508" s="33" t="s">
        <v>2998</v>
      </c>
    </row>
    <row r="7509" spans="13:40" hidden="1">
      <c r="M7509" s="33" t="s">
        <v>1935</v>
      </c>
      <c r="N7509" s="33" t="s">
        <v>8690</v>
      </c>
      <c r="O7509" s="33" t="s">
        <v>6741</v>
      </c>
      <c r="P7509" s="33">
        <v>1949</v>
      </c>
      <c r="Q7509" s="33" t="s">
        <v>1938</v>
      </c>
      <c r="R7509" s="33">
        <v>181</v>
      </c>
      <c r="S7509" s="33">
        <v>40</v>
      </c>
      <c r="T7509" s="33">
        <v>2</v>
      </c>
      <c r="V7509" s="33">
        <v>4</v>
      </c>
      <c r="Z7509" s="33" t="s">
        <v>8641</v>
      </c>
      <c r="AA7509" s="33" t="s">
        <v>177</v>
      </c>
      <c r="AB7509" s="33" t="s">
        <v>1928</v>
      </c>
      <c r="AD7509" s="33" t="s">
        <v>1928</v>
      </c>
      <c r="AI7509" s="33" t="s">
        <v>1929</v>
      </c>
      <c r="AK7509" s="34" t="s">
        <v>46</v>
      </c>
      <c r="AL7509" s="34"/>
      <c r="AN7509" s="33" t="s">
        <v>2998</v>
      </c>
    </row>
    <row r="7510" spans="13:40" hidden="1">
      <c r="M7510" s="33" t="s">
        <v>1935</v>
      </c>
      <c r="N7510" s="33" t="s">
        <v>8642</v>
      </c>
      <c r="O7510" s="33" t="s">
        <v>6741</v>
      </c>
      <c r="P7510" s="33">
        <v>1949</v>
      </c>
      <c r="Q7510" s="33" t="s">
        <v>1938</v>
      </c>
      <c r="R7510" s="33">
        <v>181</v>
      </c>
      <c r="S7510" s="33">
        <v>40</v>
      </c>
      <c r="T7510" s="33">
        <v>2</v>
      </c>
      <c r="V7510" s="33">
        <v>4</v>
      </c>
      <c r="Z7510" s="33" t="s">
        <v>8643</v>
      </c>
      <c r="AA7510" s="33" t="s">
        <v>177</v>
      </c>
      <c r="AB7510" s="33" t="s">
        <v>1928</v>
      </c>
      <c r="AD7510" s="33" t="s">
        <v>1928</v>
      </c>
      <c r="AI7510" s="33" t="s">
        <v>1929</v>
      </c>
      <c r="AK7510" s="34" t="s">
        <v>46</v>
      </c>
      <c r="AL7510" s="34"/>
      <c r="AN7510" s="33" t="s">
        <v>2998</v>
      </c>
    </row>
    <row r="7511" spans="13:40" hidden="1">
      <c r="M7511" s="33" t="s">
        <v>1935</v>
      </c>
      <c r="N7511" s="33" t="s">
        <v>8680</v>
      </c>
      <c r="O7511" s="33" t="s">
        <v>6741</v>
      </c>
      <c r="P7511" s="33">
        <v>1949</v>
      </c>
      <c r="Q7511" s="33" t="s">
        <v>1938</v>
      </c>
      <c r="R7511" s="33">
        <v>181</v>
      </c>
      <c r="S7511" s="33">
        <v>40</v>
      </c>
      <c r="T7511" s="33">
        <v>3</v>
      </c>
      <c r="V7511" s="33">
        <v>2</v>
      </c>
      <c r="Z7511" s="33" t="s">
        <v>8681</v>
      </c>
      <c r="AA7511" s="33" t="s">
        <v>177</v>
      </c>
      <c r="AB7511" s="33" t="s">
        <v>1928</v>
      </c>
      <c r="AD7511" s="33" t="s">
        <v>1928</v>
      </c>
      <c r="AI7511" s="33" t="s">
        <v>1929</v>
      </c>
      <c r="AK7511" s="34" t="s">
        <v>46</v>
      </c>
      <c r="AL7511" s="34"/>
      <c r="AN7511" s="33" t="s">
        <v>2998</v>
      </c>
    </row>
    <row r="7512" spans="13:40" hidden="1">
      <c r="M7512" s="33" t="s">
        <v>1935</v>
      </c>
      <c r="N7512" s="33" t="s">
        <v>8682</v>
      </c>
      <c r="O7512" s="33" t="s">
        <v>6741</v>
      </c>
      <c r="P7512" s="33">
        <v>1949</v>
      </c>
      <c r="Q7512" s="33" t="s">
        <v>1938</v>
      </c>
      <c r="R7512" s="33">
        <v>181</v>
      </c>
      <c r="S7512" s="33">
        <v>40</v>
      </c>
      <c r="T7512" s="33">
        <v>3</v>
      </c>
      <c r="V7512" s="33">
        <v>2</v>
      </c>
      <c r="Z7512" s="33" t="s">
        <v>8683</v>
      </c>
      <c r="AA7512" s="33" t="s">
        <v>177</v>
      </c>
      <c r="AB7512" s="33" t="s">
        <v>1928</v>
      </c>
      <c r="AD7512" s="33" t="s">
        <v>1928</v>
      </c>
      <c r="AI7512" s="33" t="s">
        <v>1929</v>
      </c>
      <c r="AK7512" s="34" t="s">
        <v>46</v>
      </c>
      <c r="AL7512" s="34"/>
      <c r="AN7512" s="33" t="s">
        <v>2998</v>
      </c>
    </row>
    <row r="7513" spans="13:40" hidden="1">
      <c r="M7513" s="33" t="s">
        <v>1935</v>
      </c>
      <c r="N7513" s="33" t="s">
        <v>8231</v>
      </c>
      <c r="O7513" s="33" t="s">
        <v>6741</v>
      </c>
      <c r="P7513" s="33">
        <v>1949</v>
      </c>
      <c r="Q7513" s="33" t="s">
        <v>1938</v>
      </c>
      <c r="R7513" s="33">
        <v>181</v>
      </c>
      <c r="S7513" s="33">
        <v>41</v>
      </c>
      <c r="V7513" s="33">
        <v>1</v>
      </c>
      <c r="Z7513" s="33" t="s">
        <v>8691</v>
      </c>
      <c r="AA7513" s="33" t="s">
        <v>163</v>
      </c>
      <c r="AB7513" s="33" t="s">
        <v>1928</v>
      </c>
      <c r="AI7513" s="33" t="s">
        <v>1929</v>
      </c>
      <c r="AK7513" s="34" t="s">
        <v>46</v>
      </c>
      <c r="AL7513" s="34"/>
      <c r="AN7513" s="33" t="s">
        <v>2998</v>
      </c>
    </row>
    <row r="7514" spans="13:40" hidden="1">
      <c r="M7514" s="33" t="s">
        <v>1935</v>
      </c>
      <c r="N7514" s="33" t="s">
        <v>8692</v>
      </c>
      <c r="O7514" s="33" t="s">
        <v>6741</v>
      </c>
      <c r="P7514" s="33">
        <v>1949</v>
      </c>
      <c r="Q7514" s="33" t="s">
        <v>1938</v>
      </c>
      <c r="R7514" s="33">
        <v>181</v>
      </c>
      <c r="S7514" s="33">
        <v>41</v>
      </c>
      <c r="V7514" s="33">
        <v>2</v>
      </c>
      <c r="AA7514" s="33" t="s">
        <v>163</v>
      </c>
      <c r="AB7514" s="33" t="s">
        <v>1928</v>
      </c>
      <c r="AI7514" s="33" t="s">
        <v>1929</v>
      </c>
      <c r="AK7514" s="34" t="s">
        <v>46</v>
      </c>
      <c r="AL7514" s="34"/>
      <c r="AN7514" s="33" t="s">
        <v>2998</v>
      </c>
    </row>
    <row r="7515" spans="13:40" hidden="1">
      <c r="M7515" s="33" t="s">
        <v>1935</v>
      </c>
      <c r="N7515" s="33" t="s">
        <v>8693</v>
      </c>
      <c r="O7515" s="33" t="s">
        <v>6741</v>
      </c>
      <c r="P7515" s="33">
        <v>1949</v>
      </c>
      <c r="Q7515" s="33" t="s">
        <v>1938</v>
      </c>
      <c r="R7515" s="33">
        <v>181</v>
      </c>
      <c r="S7515" s="33">
        <v>41</v>
      </c>
      <c r="V7515" s="33">
        <v>3</v>
      </c>
      <c r="Z7515" s="33" t="s">
        <v>8668</v>
      </c>
      <c r="AA7515" s="33" t="s">
        <v>177</v>
      </c>
      <c r="AB7515" s="33" t="s">
        <v>1928</v>
      </c>
      <c r="AD7515" s="33" t="s">
        <v>1928</v>
      </c>
      <c r="AI7515" s="33" t="s">
        <v>1929</v>
      </c>
      <c r="AK7515" s="34" t="s">
        <v>46</v>
      </c>
      <c r="AL7515" s="34"/>
      <c r="AN7515" s="33" t="s">
        <v>2998</v>
      </c>
    </row>
    <row r="7516" spans="13:40" hidden="1">
      <c r="M7516" s="33" t="s">
        <v>1935</v>
      </c>
      <c r="N7516" s="33" t="s">
        <v>8694</v>
      </c>
      <c r="O7516" s="33" t="s">
        <v>6741</v>
      </c>
      <c r="P7516" s="33">
        <v>1949</v>
      </c>
      <c r="Q7516" s="33" t="s">
        <v>1938</v>
      </c>
      <c r="R7516" s="33">
        <v>181</v>
      </c>
      <c r="S7516" s="33">
        <v>41</v>
      </c>
      <c r="V7516" s="33">
        <v>3</v>
      </c>
      <c r="Z7516" s="33" t="s">
        <v>8668</v>
      </c>
      <c r="AA7516" s="33" t="s">
        <v>177</v>
      </c>
      <c r="AB7516" s="33" t="s">
        <v>1928</v>
      </c>
      <c r="AD7516" s="33" t="s">
        <v>1928</v>
      </c>
      <c r="AI7516" s="33" t="s">
        <v>1929</v>
      </c>
      <c r="AK7516" s="34" t="s">
        <v>46</v>
      </c>
      <c r="AL7516" s="34"/>
      <c r="AN7516" s="33" t="s">
        <v>2998</v>
      </c>
    </row>
    <row r="7517" spans="13:40" hidden="1">
      <c r="M7517" s="33" t="s">
        <v>1935</v>
      </c>
      <c r="N7517" s="33" t="s">
        <v>8695</v>
      </c>
      <c r="O7517" s="33" t="s">
        <v>6741</v>
      </c>
      <c r="P7517" s="33">
        <v>1949</v>
      </c>
      <c r="Q7517" s="33" t="s">
        <v>1938</v>
      </c>
      <c r="R7517" s="33">
        <v>181</v>
      </c>
      <c r="S7517" s="33">
        <v>42</v>
      </c>
      <c r="V7517" s="33">
        <v>1</v>
      </c>
      <c r="AA7517" s="33" t="s">
        <v>177</v>
      </c>
      <c r="AB7517" s="33" t="s">
        <v>1928</v>
      </c>
      <c r="AD7517" s="33" t="s">
        <v>1928</v>
      </c>
      <c r="AI7517" s="33" t="s">
        <v>1929</v>
      </c>
      <c r="AK7517" s="34" t="s">
        <v>46</v>
      </c>
      <c r="AL7517" s="34"/>
      <c r="AN7517" s="33" t="s">
        <v>2998</v>
      </c>
    </row>
    <row r="7518" spans="13:40" hidden="1">
      <c r="M7518" s="33" t="s">
        <v>1935</v>
      </c>
      <c r="N7518" s="33" t="s">
        <v>8696</v>
      </c>
      <c r="O7518" s="33" t="s">
        <v>6741</v>
      </c>
      <c r="P7518" s="33">
        <v>1949</v>
      </c>
      <c r="Q7518" s="33" t="s">
        <v>1938</v>
      </c>
      <c r="R7518" s="33">
        <v>181</v>
      </c>
      <c r="S7518" s="33">
        <v>42</v>
      </c>
      <c r="V7518" s="33">
        <v>3</v>
      </c>
      <c r="AA7518" s="33" t="s">
        <v>177</v>
      </c>
      <c r="AB7518" s="33" t="s">
        <v>1928</v>
      </c>
      <c r="AD7518" s="33" t="s">
        <v>1928</v>
      </c>
      <c r="AI7518" s="33" t="s">
        <v>1929</v>
      </c>
      <c r="AK7518" s="34" t="s">
        <v>46</v>
      </c>
      <c r="AL7518" s="34"/>
      <c r="AN7518" s="33" t="s">
        <v>2998</v>
      </c>
    </row>
    <row r="7519" spans="13:40" hidden="1">
      <c r="M7519" s="33" t="s">
        <v>1935</v>
      </c>
      <c r="N7519" s="33" t="s">
        <v>8697</v>
      </c>
      <c r="O7519" s="33" t="s">
        <v>6741</v>
      </c>
      <c r="P7519" s="33">
        <v>1949</v>
      </c>
      <c r="Q7519" s="33" t="s">
        <v>1938</v>
      </c>
      <c r="R7519" s="33">
        <v>181</v>
      </c>
      <c r="S7519" s="33">
        <v>42</v>
      </c>
      <c r="V7519" s="33">
        <v>5</v>
      </c>
      <c r="AA7519" s="33" t="s">
        <v>177</v>
      </c>
      <c r="AB7519" s="33" t="s">
        <v>1928</v>
      </c>
      <c r="AD7519" s="33" t="s">
        <v>1928</v>
      </c>
      <c r="AI7519" s="33" t="s">
        <v>1929</v>
      </c>
      <c r="AK7519" s="34" t="s">
        <v>46</v>
      </c>
      <c r="AL7519" s="34"/>
      <c r="AN7519" s="33" t="s">
        <v>2998</v>
      </c>
    </row>
    <row r="7520" spans="13:40" hidden="1">
      <c r="M7520" s="33" t="s">
        <v>1935</v>
      </c>
      <c r="N7520" s="33" t="s">
        <v>8698</v>
      </c>
      <c r="O7520" s="33" t="s">
        <v>6741</v>
      </c>
      <c r="P7520" s="33">
        <v>1949</v>
      </c>
      <c r="Q7520" s="33" t="s">
        <v>1938</v>
      </c>
      <c r="R7520" s="33">
        <v>181</v>
      </c>
      <c r="S7520" s="33">
        <v>42</v>
      </c>
      <c r="V7520" s="33">
        <v>5</v>
      </c>
      <c r="AA7520" s="33" t="s">
        <v>177</v>
      </c>
      <c r="AB7520" s="33" t="s">
        <v>1928</v>
      </c>
      <c r="AD7520" s="33" t="s">
        <v>1928</v>
      </c>
      <c r="AI7520" s="33" t="s">
        <v>1929</v>
      </c>
      <c r="AK7520" s="34" t="s">
        <v>46</v>
      </c>
      <c r="AL7520" s="34"/>
      <c r="AN7520" s="33" t="s">
        <v>2998</v>
      </c>
    </row>
    <row r="7521" spans="13:40" hidden="1">
      <c r="M7521" s="33" t="s">
        <v>1935</v>
      </c>
      <c r="N7521" s="33" t="s">
        <v>8699</v>
      </c>
      <c r="O7521" s="33" t="s">
        <v>6741</v>
      </c>
      <c r="P7521" s="33">
        <v>1949</v>
      </c>
      <c r="Q7521" s="33" t="s">
        <v>1938</v>
      </c>
      <c r="R7521" s="33">
        <v>181</v>
      </c>
      <c r="S7521" s="33">
        <v>42</v>
      </c>
      <c r="V7521" s="33">
        <v>5</v>
      </c>
      <c r="AA7521" s="33" t="s">
        <v>177</v>
      </c>
      <c r="AB7521" s="33" t="s">
        <v>1928</v>
      </c>
      <c r="AD7521" s="33" t="s">
        <v>1928</v>
      </c>
      <c r="AI7521" s="33" t="s">
        <v>1929</v>
      </c>
      <c r="AK7521" s="34" t="s">
        <v>46</v>
      </c>
      <c r="AL7521" s="34"/>
      <c r="AN7521" s="33" t="s">
        <v>2998</v>
      </c>
    </row>
    <row r="7522" spans="13:40" hidden="1">
      <c r="M7522" s="33" t="s">
        <v>1935</v>
      </c>
      <c r="N7522" s="33" t="s">
        <v>8700</v>
      </c>
      <c r="O7522" s="33" t="s">
        <v>6741</v>
      </c>
      <c r="P7522" s="33">
        <v>1949</v>
      </c>
      <c r="Q7522" s="33" t="s">
        <v>1938</v>
      </c>
      <c r="R7522" s="33">
        <v>181</v>
      </c>
      <c r="S7522" s="33">
        <v>44</v>
      </c>
      <c r="Z7522" s="33" t="s">
        <v>8701</v>
      </c>
      <c r="AA7522" s="33" t="s">
        <v>177</v>
      </c>
      <c r="AB7522" s="33" t="s">
        <v>1928</v>
      </c>
      <c r="AD7522" s="33" t="s">
        <v>1928</v>
      </c>
      <c r="AI7522" s="34" t="s">
        <v>1929</v>
      </c>
      <c r="AK7522" s="34" t="s">
        <v>46</v>
      </c>
      <c r="AL7522" s="34"/>
      <c r="AN7522" s="33" t="s">
        <v>2998</v>
      </c>
    </row>
    <row r="7523" spans="13:40" hidden="1">
      <c r="M7523" s="33" t="s">
        <v>1935</v>
      </c>
      <c r="N7523" s="33" t="s">
        <v>8702</v>
      </c>
      <c r="O7523" s="33" t="s">
        <v>6741</v>
      </c>
      <c r="P7523" s="33">
        <v>1949</v>
      </c>
      <c r="Q7523" s="33" t="s">
        <v>1938</v>
      </c>
      <c r="R7523" s="33">
        <v>181</v>
      </c>
      <c r="S7523" s="33">
        <v>45</v>
      </c>
      <c r="V7523" s="33">
        <v>1</v>
      </c>
      <c r="AA7523" s="33" t="s">
        <v>177</v>
      </c>
      <c r="AB7523" s="33" t="s">
        <v>1928</v>
      </c>
      <c r="AD7523" s="33" t="s">
        <v>1928</v>
      </c>
      <c r="AI7523" s="33" t="s">
        <v>1929</v>
      </c>
      <c r="AK7523" s="34" t="s">
        <v>46</v>
      </c>
      <c r="AL7523" s="34"/>
      <c r="AN7523" s="33" t="s">
        <v>2998</v>
      </c>
    </row>
    <row r="7524" spans="13:40" hidden="1">
      <c r="M7524" s="33" t="s">
        <v>1935</v>
      </c>
      <c r="N7524" s="33" t="s">
        <v>8703</v>
      </c>
      <c r="O7524" s="33" t="s">
        <v>6741</v>
      </c>
      <c r="P7524" s="33">
        <v>1949</v>
      </c>
      <c r="Q7524" s="33" t="s">
        <v>1938</v>
      </c>
      <c r="R7524" s="33">
        <v>181</v>
      </c>
      <c r="S7524" s="33">
        <v>45</v>
      </c>
      <c r="V7524" s="33">
        <v>2</v>
      </c>
      <c r="AA7524" s="33" t="s">
        <v>177</v>
      </c>
      <c r="AB7524" s="33" t="s">
        <v>1928</v>
      </c>
      <c r="AD7524" s="33" t="s">
        <v>1928</v>
      </c>
      <c r="AI7524" s="33" t="s">
        <v>1929</v>
      </c>
      <c r="AK7524" s="34" t="s">
        <v>46</v>
      </c>
      <c r="AL7524" s="34"/>
      <c r="AN7524" s="33" t="s">
        <v>2998</v>
      </c>
    </row>
    <row r="7525" spans="13:40" hidden="1">
      <c r="M7525" s="33" t="s">
        <v>1935</v>
      </c>
      <c r="N7525" s="33" t="s">
        <v>8704</v>
      </c>
      <c r="O7525" s="33" t="s">
        <v>6741</v>
      </c>
      <c r="P7525" s="33">
        <v>1949</v>
      </c>
      <c r="Q7525" s="33" t="s">
        <v>1938</v>
      </c>
      <c r="R7525" s="33">
        <v>181</v>
      </c>
      <c r="S7525" s="33">
        <v>45</v>
      </c>
      <c r="V7525" s="33">
        <v>4</v>
      </c>
      <c r="AA7525" s="33" t="s">
        <v>177</v>
      </c>
      <c r="AB7525" s="33" t="s">
        <v>1928</v>
      </c>
      <c r="AD7525" s="33" t="s">
        <v>1928</v>
      </c>
      <c r="AI7525" s="33" t="s">
        <v>1929</v>
      </c>
      <c r="AK7525" s="34" t="s">
        <v>46</v>
      </c>
      <c r="AL7525" s="34"/>
      <c r="AN7525" s="33" t="s">
        <v>2998</v>
      </c>
    </row>
    <row r="7526" spans="13:40" hidden="1">
      <c r="M7526" s="33" t="s">
        <v>1935</v>
      </c>
      <c r="N7526" s="33" t="s">
        <v>8705</v>
      </c>
      <c r="O7526" s="33" t="s">
        <v>6741</v>
      </c>
      <c r="P7526" s="33">
        <v>1949</v>
      </c>
      <c r="Q7526" s="33" t="s">
        <v>1938</v>
      </c>
      <c r="R7526" s="33">
        <v>181</v>
      </c>
      <c r="S7526" s="33">
        <v>45</v>
      </c>
      <c r="V7526" s="33">
        <v>5</v>
      </c>
      <c r="AA7526" s="33" t="s">
        <v>177</v>
      </c>
      <c r="AB7526" s="33" t="s">
        <v>1928</v>
      </c>
      <c r="AD7526" s="33" t="s">
        <v>1928</v>
      </c>
      <c r="AI7526" s="33" t="s">
        <v>1929</v>
      </c>
      <c r="AK7526" s="34" t="s">
        <v>46</v>
      </c>
      <c r="AL7526" s="34"/>
      <c r="AN7526" s="33" t="s">
        <v>2998</v>
      </c>
    </row>
    <row r="7527" spans="13:40" hidden="1">
      <c r="M7527" s="33" t="s">
        <v>1935</v>
      </c>
      <c r="N7527" s="33" t="s">
        <v>8706</v>
      </c>
      <c r="O7527" s="33" t="s">
        <v>6741</v>
      </c>
      <c r="P7527" s="33">
        <v>1949</v>
      </c>
      <c r="Q7527" s="33" t="s">
        <v>1938</v>
      </c>
      <c r="R7527" s="33">
        <v>181</v>
      </c>
      <c r="S7527" s="33">
        <v>45</v>
      </c>
      <c r="V7527" s="33">
        <v>5</v>
      </c>
      <c r="AA7527" s="33" t="s">
        <v>177</v>
      </c>
      <c r="AB7527" s="33" t="s">
        <v>1928</v>
      </c>
      <c r="AD7527" s="33" t="s">
        <v>1928</v>
      </c>
      <c r="AI7527" s="33" t="s">
        <v>1929</v>
      </c>
      <c r="AK7527" s="34" t="s">
        <v>46</v>
      </c>
      <c r="AL7527" s="34"/>
      <c r="AN7527" s="33" t="s">
        <v>2998</v>
      </c>
    </row>
    <row r="7528" spans="13:40" hidden="1">
      <c r="M7528" s="33" t="s">
        <v>1935</v>
      </c>
      <c r="N7528" s="33" t="s">
        <v>8707</v>
      </c>
      <c r="O7528" s="33" t="s">
        <v>6741</v>
      </c>
      <c r="P7528" s="33">
        <v>1949</v>
      </c>
      <c r="Q7528" s="33" t="s">
        <v>1938</v>
      </c>
      <c r="R7528" s="33">
        <v>181</v>
      </c>
      <c r="S7528" s="33">
        <v>46</v>
      </c>
      <c r="AA7528" s="33" t="s">
        <v>177</v>
      </c>
      <c r="AB7528" s="33" t="s">
        <v>1928</v>
      </c>
      <c r="AD7528" s="33" t="s">
        <v>1928</v>
      </c>
      <c r="AI7528" s="33" t="s">
        <v>1929</v>
      </c>
      <c r="AK7528" s="34" t="s">
        <v>46</v>
      </c>
      <c r="AL7528" s="34"/>
      <c r="AN7528" s="33" t="s">
        <v>2998</v>
      </c>
    </row>
    <row r="7529" spans="13:40" hidden="1">
      <c r="M7529" s="33" t="s">
        <v>1935</v>
      </c>
      <c r="N7529" s="33" t="s">
        <v>8708</v>
      </c>
      <c r="O7529" s="33" t="s">
        <v>6741</v>
      </c>
      <c r="P7529" s="33">
        <v>1949</v>
      </c>
      <c r="Q7529" s="33" t="s">
        <v>1938</v>
      </c>
      <c r="R7529" s="33">
        <v>181</v>
      </c>
      <c r="S7529" s="33">
        <v>47</v>
      </c>
      <c r="V7529" s="33">
        <v>2</v>
      </c>
      <c r="AA7529" s="33" t="s">
        <v>177</v>
      </c>
      <c r="AB7529" s="33" t="s">
        <v>1928</v>
      </c>
      <c r="AD7529" s="33" t="s">
        <v>1928</v>
      </c>
      <c r="AI7529" s="33" t="s">
        <v>1929</v>
      </c>
      <c r="AK7529" s="34" t="s">
        <v>46</v>
      </c>
      <c r="AL7529" s="34"/>
      <c r="AN7529" s="33" t="s">
        <v>2998</v>
      </c>
    </row>
    <row r="7530" spans="13:40" hidden="1">
      <c r="M7530" s="33" t="s">
        <v>1935</v>
      </c>
      <c r="N7530" s="33" t="s">
        <v>8709</v>
      </c>
      <c r="O7530" s="33" t="s">
        <v>6741</v>
      </c>
      <c r="P7530" s="33">
        <v>1949</v>
      </c>
      <c r="Q7530" s="33" t="s">
        <v>1938</v>
      </c>
      <c r="R7530" s="33">
        <v>181</v>
      </c>
      <c r="S7530" s="33">
        <v>47</v>
      </c>
      <c r="V7530" s="33">
        <v>2</v>
      </c>
      <c r="AA7530" s="33" t="s">
        <v>177</v>
      </c>
      <c r="AB7530" s="33" t="s">
        <v>1928</v>
      </c>
      <c r="AD7530" s="33" t="s">
        <v>1928</v>
      </c>
      <c r="AI7530" s="33" t="s">
        <v>1929</v>
      </c>
      <c r="AK7530" s="34" t="s">
        <v>46</v>
      </c>
      <c r="AL7530" s="34"/>
      <c r="AN7530" s="33" t="s">
        <v>2998</v>
      </c>
    </row>
    <row r="7531" spans="13:40" hidden="1">
      <c r="M7531" s="33" t="s">
        <v>1935</v>
      </c>
      <c r="N7531" s="33" t="s">
        <v>8710</v>
      </c>
      <c r="O7531" s="33" t="s">
        <v>6741</v>
      </c>
      <c r="P7531" s="33">
        <v>1949</v>
      </c>
      <c r="Q7531" s="33" t="s">
        <v>1938</v>
      </c>
      <c r="R7531" s="33">
        <v>181</v>
      </c>
      <c r="S7531" s="33">
        <v>48</v>
      </c>
      <c r="AA7531" s="33" t="s">
        <v>45</v>
      </c>
      <c r="AB7531" s="33" t="s">
        <v>2993</v>
      </c>
      <c r="AD7531" s="33" t="s">
        <v>1928</v>
      </c>
      <c r="AH7531" s="33" t="s">
        <v>103</v>
      </c>
      <c r="AI7531" s="33" t="s">
        <v>1929</v>
      </c>
      <c r="AK7531" s="33" t="s">
        <v>66</v>
      </c>
      <c r="AL7531" s="33" t="s">
        <v>6743</v>
      </c>
      <c r="AN7531" s="33" t="s">
        <v>2998</v>
      </c>
    </row>
    <row r="7532" spans="13:40" hidden="1">
      <c r="M7532" s="33" t="s">
        <v>1935</v>
      </c>
      <c r="N7532" s="33" t="s">
        <v>8711</v>
      </c>
      <c r="O7532" s="33" t="s">
        <v>6741</v>
      </c>
      <c r="P7532" s="33">
        <v>1949</v>
      </c>
      <c r="Q7532" s="33" t="s">
        <v>1938</v>
      </c>
      <c r="R7532" s="33">
        <v>181</v>
      </c>
      <c r="S7532" s="33">
        <v>49</v>
      </c>
      <c r="V7532" s="33">
        <v>2</v>
      </c>
      <c r="AA7532" s="33" t="s">
        <v>177</v>
      </c>
      <c r="AB7532" s="33" t="s">
        <v>1928</v>
      </c>
      <c r="AD7532" s="33" t="s">
        <v>1928</v>
      </c>
      <c r="AI7532" s="33" t="s">
        <v>1929</v>
      </c>
      <c r="AK7532" s="34" t="s">
        <v>46</v>
      </c>
      <c r="AL7532" s="34"/>
      <c r="AN7532" s="33" t="s">
        <v>2998</v>
      </c>
    </row>
    <row r="7533" spans="13:40" hidden="1">
      <c r="M7533" s="33" t="s">
        <v>1935</v>
      </c>
      <c r="N7533" s="33" t="s">
        <v>8712</v>
      </c>
      <c r="O7533" s="33" t="s">
        <v>6741</v>
      </c>
      <c r="P7533" s="33">
        <v>1949</v>
      </c>
      <c r="Q7533" s="33" t="s">
        <v>1938</v>
      </c>
      <c r="R7533" s="33">
        <v>181</v>
      </c>
      <c r="S7533" s="33">
        <v>49</v>
      </c>
      <c r="V7533" s="33">
        <v>3</v>
      </c>
      <c r="AA7533" s="33" t="s">
        <v>177</v>
      </c>
      <c r="AB7533" s="33" t="s">
        <v>1928</v>
      </c>
      <c r="AD7533" s="33" t="s">
        <v>1928</v>
      </c>
      <c r="AI7533" s="33" t="s">
        <v>1929</v>
      </c>
      <c r="AK7533" s="34" t="s">
        <v>46</v>
      </c>
      <c r="AL7533" s="34"/>
      <c r="AN7533" s="33" t="s">
        <v>2998</v>
      </c>
    </row>
    <row r="7534" spans="13:40" hidden="1">
      <c r="M7534" s="33" t="s">
        <v>1935</v>
      </c>
      <c r="N7534" s="33" t="s">
        <v>8713</v>
      </c>
      <c r="O7534" s="33" t="s">
        <v>6741</v>
      </c>
      <c r="P7534" s="33">
        <v>1949</v>
      </c>
      <c r="Q7534" s="33" t="s">
        <v>1938</v>
      </c>
      <c r="R7534" s="33">
        <v>181</v>
      </c>
      <c r="S7534" s="33">
        <v>50</v>
      </c>
      <c r="V7534" s="33">
        <v>1</v>
      </c>
      <c r="AA7534" s="33" t="s">
        <v>177</v>
      </c>
      <c r="AB7534" s="33" t="s">
        <v>1928</v>
      </c>
      <c r="AD7534" s="33" t="s">
        <v>1928</v>
      </c>
      <c r="AI7534" s="33" t="s">
        <v>1929</v>
      </c>
      <c r="AK7534" s="34" t="s">
        <v>46</v>
      </c>
      <c r="AL7534" s="34"/>
      <c r="AN7534" s="33" t="s">
        <v>2998</v>
      </c>
    </row>
    <row r="7535" spans="13:40" hidden="1">
      <c r="M7535" s="33" t="s">
        <v>1935</v>
      </c>
      <c r="N7535" s="33" t="s">
        <v>8714</v>
      </c>
      <c r="O7535" s="33" t="s">
        <v>6741</v>
      </c>
      <c r="P7535" s="33">
        <v>1949</v>
      </c>
      <c r="Q7535" s="33" t="s">
        <v>1938</v>
      </c>
      <c r="R7535" s="33">
        <v>181</v>
      </c>
      <c r="S7535" s="33">
        <v>51</v>
      </c>
      <c r="V7535" s="33">
        <v>2</v>
      </c>
      <c r="AA7535" s="33" t="s">
        <v>45</v>
      </c>
      <c r="AB7535" s="33" t="s">
        <v>2993</v>
      </c>
      <c r="AD7535" s="33" t="s">
        <v>1928</v>
      </c>
      <c r="AH7535" s="33" t="s">
        <v>103</v>
      </c>
      <c r="AI7535" s="33" t="s">
        <v>1929</v>
      </c>
      <c r="AK7535" s="33" t="s">
        <v>66</v>
      </c>
      <c r="AL7535" s="33" t="s">
        <v>6743</v>
      </c>
      <c r="AN7535" s="33" t="s">
        <v>2998</v>
      </c>
    </row>
    <row r="7536" spans="13:40" hidden="1">
      <c r="M7536" s="33" t="s">
        <v>1935</v>
      </c>
      <c r="N7536" s="33" t="s">
        <v>8715</v>
      </c>
      <c r="O7536" s="33" t="s">
        <v>6741</v>
      </c>
      <c r="P7536" s="33">
        <v>1949</v>
      </c>
      <c r="Q7536" s="33" t="s">
        <v>1938</v>
      </c>
      <c r="R7536" s="33">
        <v>181</v>
      </c>
      <c r="S7536" s="33">
        <v>53</v>
      </c>
      <c r="T7536" s="33">
        <v>2</v>
      </c>
      <c r="Z7536" s="33" t="s">
        <v>8716</v>
      </c>
      <c r="AA7536" s="33" t="s">
        <v>177</v>
      </c>
      <c r="AB7536" s="33" t="s">
        <v>1928</v>
      </c>
      <c r="AD7536" s="33" t="s">
        <v>1928</v>
      </c>
      <c r="AI7536" s="33" t="s">
        <v>1929</v>
      </c>
      <c r="AK7536" s="34" t="s">
        <v>46</v>
      </c>
      <c r="AL7536" s="34"/>
      <c r="AN7536" s="33" t="s">
        <v>2998</v>
      </c>
    </row>
    <row r="7537" spans="13:40" hidden="1">
      <c r="M7537" s="33" t="s">
        <v>1935</v>
      </c>
      <c r="N7537" s="33" t="s">
        <v>8717</v>
      </c>
      <c r="O7537" s="33" t="s">
        <v>6741</v>
      </c>
      <c r="P7537" s="33">
        <v>1949</v>
      </c>
      <c r="Q7537" s="33" t="s">
        <v>1938</v>
      </c>
      <c r="R7537" s="33">
        <v>181</v>
      </c>
      <c r="S7537" s="33">
        <v>53</v>
      </c>
      <c r="T7537" s="33">
        <v>2</v>
      </c>
      <c r="Z7537" s="33" t="s">
        <v>8716</v>
      </c>
      <c r="AA7537" s="33" t="s">
        <v>177</v>
      </c>
      <c r="AB7537" s="33" t="s">
        <v>1928</v>
      </c>
      <c r="AD7537" s="33" t="s">
        <v>1928</v>
      </c>
      <c r="AI7537" s="33" t="s">
        <v>1929</v>
      </c>
      <c r="AK7537" s="34" t="s">
        <v>46</v>
      </c>
      <c r="AL7537" s="34"/>
      <c r="AN7537" s="33" t="s">
        <v>2998</v>
      </c>
    </row>
    <row r="7538" spans="13:40" hidden="1">
      <c r="M7538" s="33" t="s">
        <v>1935</v>
      </c>
      <c r="N7538" s="33" t="s">
        <v>8718</v>
      </c>
      <c r="O7538" s="33" t="s">
        <v>6741</v>
      </c>
      <c r="P7538" s="33">
        <v>1949</v>
      </c>
      <c r="Q7538" s="33" t="s">
        <v>1938</v>
      </c>
      <c r="R7538" s="33">
        <v>181</v>
      </c>
      <c r="S7538" s="33">
        <v>53</v>
      </c>
      <c r="T7538" s="33">
        <v>4</v>
      </c>
      <c r="V7538" s="33">
        <v>2</v>
      </c>
      <c r="AA7538" s="33" t="s">
        <v>163</v>
      </c>
      <c r="AB7538" s="33" t="s">
        <v>1928</v>
      </c>
      <c r="AI7538" s="33" t="s">
        <v>1929</v>
      </c>
      <c r="AK7538" s="34" t="s">
        <v>46</v>
      </c>
      <c r="AL7538" s="34"/>
      <c r="AN7538" s="33" t="s">
        <v>2998</v>
      </c>
    </row>
    <row r="7539" spans="13:40" hidden="1">
      <c r="M7539" s="33" t="s">
        <v>1935</v>
      </c>
      <c r="N7539" s="33" t="s">
        <v>8719</v>
      </c>
      <c r="O7539" s="33" t="s">
        <v>6741</v>
      </c>
      <c r="P7539" s="33">
        <v>1949</v>
      </c>
      <c r="Q7539" s="33" t="s">
        <v>1938</v>
      </c>
      <c r="R7539" s="33">
        <v>181</v>
      </c>
      <c r="S7539" s="33">
        <v>53</v>
      </c>
      <c r="T7539" s="33">
        <v>4</v>
      </c>
      <c r="V7539" s="33">
        <v>3</v>
      </c>
      <c r="Z7539" s="33" t="s">
        <v>8666</v>
      </c>
      <c r="AA7539" s="33" t="s">
        <v>163</v>
      </c>
      <c r="AB7539" s="33" t="s">
        <v>1928</v>
      </c>
      <c r="AI7539" s="33" t="s">
        <v>1929</v>
      </c>
      <c r="AK7539" s="34" t="s">
        <v>46</v>
      </c>
      <c r="AL7539" s="34"/>
      <c r="AN7539" s="33" t="s">
        <v>2998</v>
      </c>
    </row>
    <row r="7540" spans="13:40" hidden="1">
      <c r="M7540" s="33" t="s">
        <v>1935</v>
      </c>
      <c r="N7540" s="33" t="s">
        <v>8720</v>
      </c>
      <c r="O7540" s="33" t="s">
        <v>6741</v>
      </c>
      <c r="P7540" s="33">
        <v>1949</v>
      </c>
      <c r="Q7540" s="33" t="s">
        <v>1938</v>
      </c>
      <c r="R7540" s="33">
        <v>181</v>
      </c>
      <c r="S7540" s="33">
        <v>53</v>
      </c>
      <c r="T7540" s="33">
        <v>4</v>
      </c>
      <c r="V7540" s="33">
        <v>4</v>
      </c>
      <c r="Z7540" s="33" t="s">
        <v>8668</v>
      </c>
      <c r="AA7540" s="33" t="s">
        <v>177</v>
      </c>
      <c r="AB7540" s="33" t="s">
        <v>1928</v>
      </c>
      <c r="AD7540" s="33" t="s">
        <v>1928</v>
      </c>
      <c r="AI7540" s="33" t="s">
        <v>1929</v>
      </c>
      <c r="AK7540" s="34" t="s">
        <v>46</v>
      </c>
      <c r="AL7540" s="34"/>
      <c r="AN7540" s="33" t="s">
        <v>2998</v>
      </c>
    </row>
    <row r="7541" spans="13:40" hidden="1">
      <c r="M7541" s="33" t="s">
        <v>1935</v>
      </c>
      <c r="N7541" s="33" t="s">
        <v>8721</v>
      </c>
      <c r="O7541" s="33" t="s">
        <v>6741</v>
      </c>
      <c r="P7541" s="33">
        <v>1949</v>
      </c>
      <c r="Q7541" s="33" t="s">
        <v>1938</v>
      </c>
      <c r="R7541" s="33">
        <v>181</v>
      </c>
      <c r="S7541" s="33">
        <v>53</v>
      </c>
      <c r="T7541" s="33">
        <v>4</v>
      </c>
      <c r="V7541" s="33">
        <v>4</v>
      </c>
      <c r="Z7541" s="33" t="s">
        <v>8668</v>
      </c>
      <c r="AA7541" s="33" t="s">
        <v>177</v>
      </c>
      <c r="AB7541" s="33" t="s">
        <v>1928</v>
      </c>
      <c r="AD7541" s="33" t="s">
        <v>1928</v>
      </c>
      <c r="AI7541" s="33" t="s">
        <v>1929</v>
      </c>
      <c r="AK7541" s="34" t="s">
        <v>46</v>
      </c>
      <c r="AL7541" s="34"/>
      <c r="AN7541" s="33" t="s">
        <v>2998</v>
      </c>
    </row>
    <row r="7542" spans="13:40" hidden="1">
      <c r="M7542" s="33" t="s">
        <v>1935</v>
      </c>
      <c r="N7542" s="33" t="s">
        <v>8722</v>
      </c>
      <c r="O7542" s="33" t="s">
        <v>6741</v>
      </c>
      <c r="P7542" s="33">
        <v>1949</v>
      </c>
      <c r="Q7542" s="33" t="s">
        <v>1938</v>
      </c>
      <c r="R7542" s="33">
        <v>181</v>
      </c>
      <c r="S7542" s="33">
        <v>54</v>
      </c>
      <c r="Z7542" s="33" t="s">
        <v>8523</v>
      </c>
      <c r="AA7542" s="33" t="s">
        <v>54</v>
      </c>
      <c r="AB7542" s="33" t="s">
        <v>1928</v>
      </c>
      <c r="AD7542" s="33" t="s">
        <v>147</v>
      </c>
      <c r="AI7542" s="33" t="s">
        <v>1929</v>
      </c>
      <c r="AK7542" s="34" t="s">
        <v>66</v>
      </c>
      <c r="AL7542" s="33" t="s">
        <v>8311</v>
      </c>
      <c r="AN7542" s="33" t="s">
        <v>2998</v>
      </c>
    </row>
    <row r="7543" spans="13:40" hidden="1">
      <c r="M7543" s="33" t="s">
        <v>1935</v>
      </c>
      <c r="N7543" s="33" t="s">
        <v>8723</v>
      </c>
      <c r="O7543" s="33" t="s">
        <v>6741</v>
      </c>
      <c r="P7543" s="33">
        <v>1949</v>
      </c>
      <c r="Q7543" s="33" t="s">
        <v>1938</v>
      </c>
      <c r="R7543" s="33">
        <v>181</v>
      </c>
      <c r="S7543" s="33">
        <v>54</v>
      </c>
      <c r="Z7543" s="33" t="s">
        <v>8525</v>
      </c>
      <c r="AA7543" s="33" t="s">
        <v>54</v>
      </c>
      <c r="AB7543" s="33" t="s">
        <v>1928</v>
      </c>
      <c r="AD7543" s="33" t="s">
        <v>147</v>
      </c>
      <c r="AI7543" s="33" t="s">
        <v>1929</v>
      </c>
      <c r="AK7543" s="34" t="s">
        <v>66</v>
      </c>
      <c r="AL7543" s="33" t="s">
        <v>8311</v>
      </c>
      <c r="AN7543" s="33" t="s">
        <v>2998</v>
      </c>
    </row>
    <row r="7544" spans="13:40" hidden="1">
      <c r="M7544" s="33" t="s">
        <v>1935</v>
      </c>
      <c r="N7544" s="33" t="s">
        <v>8724</v>
      </c>
      <c r="O7544" s="33" t="s">
        <v>6741</v>
      </c>
      <c r="P7544" s="33">
        <v>1949</v>
      </c>
      <c r="Q7544" s="33" t="s">
        <v>1938</v>
      </c>
      <c r="R7544" s="33">
        <v>181</v>
      </c>
      <c r="S7544" s="33">
        <v>54</v>
      </c>
      <c r="Z7544" s="33" t="s">
        <v>8527</v>
      </c>
      <c r="AA7544" s="33" t="s">
        <v>54</v>
      </c>
      <c r="AB7544" s="33" t="s">
        <v>1928</v>
      </c>
      <c r="AD7544" s="33" t="s">
        <v>147</v>
      </c>
      <c r="AI7544" s="33" t="s">
        <v>1929</v>
      </c>
      <c r="AK7544" s="34" t="s">
        <v>66</v>
      </c>
      <c r="AL7544" s="33" t="s">
        <v>8311</v>
      </c>
      <c r="AN7544" s="33" t="s">
        <v>2998</v>
      </c>
    </row>
    <row r="7545" spans="13:40" hidden="1">
      <c r="M7545" s="33" t="s">
        <v>1935</v>
      </c>
      <c r="N7545" s="33" t="s">
        <v>8725</v>
      </c>
      <c r="O7545" s="33" t="s">
        <v>6741</v>
      </c>
      <c r="P7545" s="33">
        <v>1949</v>
      </c>
      <c r="Q7545" s="33" t="s">
        <v>1938</v>
      </c>
      <c r="R7545" s="33">
        <v>181</v>
      </c>
      <c r="S7545" s="33">
        <v>54</v>
      </c>
      <c r="Z7545" s="33" t="s">
        <v>8529</v>
      </c>
      <c r="AA7545" s="33" t="s">
        <v>45</v>
      </c>
      <c r="AB7545" s="33" t="s">
        <v>147</v>
      </c>
      <c r="AD7545" s="33" t="s">
        <v>1928</v>
      </c>
      <c r="AI7545" s="33" t="s">
        <v>1929</v>
      </c>
      <c r="AK7545" s="34" t="s">
        <v>66</v>
      </c>
      <c r="AL7545" s="33" t="s">
        <v>8311</v>
      </c>
      <c r="AN7545" s="33" t="s">
        <v>2998</v>
      </c>
    </row>
    <row r="7546" spans="13:40" hidden="1">
      <c r="M7546" s="33" t="s">
        <v>1935</v>
      </c>
      <c r="N7546" s="33" t="s">
        <v>8726</v>
      </c>
      <c r="O7546" s="33" t="s">
        <v>6741</v>
      </c>
      <c r="P7546" s="33">
        <v>1949</v>
      </c>
      <c r="Q7546" s="33" t="s">
        <v>1938</v>
      </c>
      <c r="R7546" s="33">
        <v>181</v>
      </c>
      <c r="S7546" s="33">
        <v>54</v>
      </c>
      <c r="Z7546" s="33" t="s">
        <v>8531</v>
      </c>
      <c r="AA7546" s="33" t="s">
        <v>54</v>
      </c>
      <c r="AB7546" s="33" t="s">
        <v>1928</v>
      </c>
      <c r="AD7546" s="33" t="s">
        <v>147</v>
      </c>
      <c r="AI7546" s="33" t="s">
        <v>1929</v>
      </c>
      <c r="AK7546" s="34" t="s">
        <v>66</v>
      </c>
      <c r="AL7546" s="33" t="s">
        <v>8311</v>
      </c>
      <c r="AN7546" s="33" t="s">
        <v>2998</v>
      </c>
    </row>
    <row r="7547" spans="13:40" hidden="1">
      <c r="M7547" s="33" t="s">
        <v>1935</v>
      </c>
      <c r="N7547" s="33" t="s">
        <v>8727</v>
      </c>
      <c r="O7547" s="33" t="s">
        <v>6741</v>
      </c>
      <c r="P7547" s="33">
        <v>1949</v>
      </c>
      <c r="Q7547" s="33" t="s">
        <v>1938</v>
      </c>
      <c r="R7547" s="33">
        <v>181</v>
      </c>
      <c r="S7547" s="33">
        <v>54</v>
      </c>
      <c r="Z7547" s="33" t="s">
        <v>8531</v>
      </c>
      <c r="AA7547" s="33" t="s">
        <v>45</v>
      </c>
      <c r="AB7547" s="33" t="s">
        <v>147</v>
      </c>
      <c r="AD7547" s="33" t="s">
        <v>1928</v>
      </c>
      <c r="AI7547" s="33" t="s">
        <v>1929</v>
      </c>
      <c r="AK7547" s="34" t="s">
        <v>66</v>
      </c>
      <c r="AL7547" s="33" t="s">
        <v>8311</v>
      </c>
      <c r="AN7547" s="33" t="s">
        <v>2998</v>
      </c>
    </row>
    <row r="7548" spans="13:40" hidden="1">
      <c r="M7548" s="33" t="s">
        <v>1935</v>
      </c>
      <c r="N7548" s="33" t="s">
        <v>8728</v>
      </c>
      <c r="O7548" s="33" t="s">
        <v>6741</v>
      </c>
      <c r="P7548" s="33">
        <v>1949</v>
      </c>
      <c r="Q7548" s="33" t="s">
        <v>1938</v>
      </c>
      <c r="R7548" s="33">
        <v>181</v>
      </c>
      <c r="S7548" s="33">
        <v>55</v>
      </c>
      <c r="V7548" s="33">
        <v>1</v>
      </c>
      <c r="AA7548" s="33" t="s">
        <v>177</v>
      </c>
      <c r="AB7548" s="33" t="s">
        <v>1928</v>
      </c>
      <c r="AD7548" s="33" t="s">
        <v>1928</v>
      </c>
      <c r="AI7548" s="33" t="s">
        <v>1929</v>
      </c>
      <c r="AK7548" s="34" t="s">
        <v>46</v>
      </c>
      <c r="AL7548" s="34"/>
      <c r="AN7548" s="33" t="s">
        <v>2998</v>
      </c>
    </row>
    <row r="7549" spans="13:40" hidden="1">
      <c r="M7549" s="33" t="s">
        <v>1935</v>
      </c>
      <c r="N7549" s="33" t="s">
        <v>8729</v>
      </c>
      <c r="O7549" s="33" t="s">
        <v>6741</v>
      </c>
      <c r="P7549" s="33">
        <v>1949</v>
      </c>
      <c r="Q7549" s="33" t="s">
        <v>1938</v>
      </c>
      <c r="R7549" s="33">
        <v>181</v>
      </c>
      <c r="S7549" s="33">
        <v>55</v>
      </c>
      <c r="V7549" s="33">
        <v>2</v>
      </c>
      <c r="AA7549" s="33" t="s">
        <v>177</v>
      </c>
      <c r="AB7549" s="33" t="s">
        <v>1928</v>
      </c>
      <c r="AD7549" s="33" t="s">
        <v>1928</v>
      </c>
      <c r="AI7549" s="33" t="s">
        <v>1929</v>
      </c>
      <c r="AK7549" s="34" t="s">
        <v>46</v>
      </c>
      <c r="AL7549" s="34"/>
      <c r="AN7549" s="33" t="s">
        <v>2998</v>
      </c>
    </row>
    <row r="7550" spans="13:40" hidden="1">
      <c r="M7550" s="33" t="s">
        <v>1935</v>
      </c>
      <c r="N7550" s="33" t="s">
        <v>8730</v>
      </c>
      <c r="O7550" s="33" t="s">
        <v>6741</v>
      </c>
      <c r="P7550" s="33">
        <v>1949</v>
      </c>
      <c r="Q7550" s="33" t="s">
        <v>1938</v>
      </c>
      <c r="R7550" s="33">
        <v>181</v>
      </c>
      <c r="S7550" s="33">
        <v>55</v>
      </c>
      <c r="T7550" s="33">
        <v>2</v>
      </c>
      <c r="V7550" s="33">
        <v>2</v>
      </c>
      <c r="AA7550" s="33" t="s">
        <v>177</v>
      </c>
      <c r="AB7550" s="33" t="s">
        <v>1928</v>
      </c>
      <c r="AD7550" s="33" t="s">
        <v>1928</v>
      </c>
      <c r="AI7550" s="33" t="s">
        <v>1929</v>
      </c>
      <c r="AK7550" s="34" t="s">
        <v>46</v>
      </c>
      <c r="AL7550" s="34"/>
      <c r="AN7550" s="33" t="s">
        <v>2998</v>
      </c>
    </row>
    <row r="7551" spans="13:40" hidden="1">
      <c r="M7551" s="33" t="s">
        <v>1935</v>
      </c>
      <c r="N7551" s="33" t="s">
        <v>8731</v>
      </c>
      <c r="O7551" s="33" t="s">
        <v>6741</v>
      </c>
      <c r="P7551" s="33">
        <v>1949</v>
      </c>
      <c r="Q7551" s="33" t="s">
        <v>1938</v>
      </c>
      <c r="R7551" s="33">
        <v>181</v>
      </c>
      <c r="S7551" s="33">
        <v>55</v>
      </c>
      <c r="T7551" s="33">
        <v>2</v>
      </c>
      <c r="V7551" s="33">
        <v>3</v>
      </c>
      <c r="AA7551" s="33" t="s">
        <v>177</v>
      </c>
      <c r="AB7551" s="33" t="s">
        <v>1928</v>
      </c>
      <c r="AD7551" s="33" t="s">
        <v>1928</v>
      </c>
      <c r="AI7551" s="33" t="s">
        <v>1929</v>
      </c>
      <c r="AK7551" s="34" t="s">
        <v>46</v>
      </c>
      <c r="AL7551" s="34"/>
      <c r="AN7551" s="33" t="s">
        <v>2998</v>
      </c>
    </row>
    <row r="7552" spans="13:40" hidden="1">
      <c r="M7552" s="33" t="s">
        <v>1935</v>
      </c>
      <c r="N7552" s="33" t="s">
        <v>8732</v>
      </c>
      <c r="O7552" s="33" t="s">
        <v>6741</v>
      </c>
      <c r="P7552" s="33">
        <v>1949</v>
      </c>
      <c r="Q7552" s="33" t="s">
        <v>1938</v>
      </c>
      <c r="R7552" s="33">
        <v>181</v>
      </c>
      <c r="S7552" s="33">
        <v>56</v>
      </c>
      <c r="V7552" s="33">
        <v>2</v>
      </c>
      <c r="Z7552" s="33" t="s">
        <v>8668</v>
      </c>
      <c r="AA7552" s="33" t="s">
        <v>177</v>
      </c>
      <c r="AB7552" s="33" t="s">
        <v>1928</v>
      </c>
      <c r="AD7552" s="33" t="s">
        <v>1928</v>
      </c>
      <c r="AI7552" s="33" t="s">
        <v>1929</v>
      </c>
      <c r="AK7552" s="34" t="s">
        <v>46</v>
      </c>
      <c r="AL7552" s="34"/>
      <c r="AN7552" s="33" t="s">
        <v>2998</v>
      </c>
    </row>
    <row r="7553" spans="13:40" hidden="1">
      <c r="M7553" s="33" t="s">
        <v>1935</v>
      </c>
      <c r="N7553" s="33" t="s">
        <v>8733</v>
      </c>
      <c r="O7553" s="33" t="s">
        <v>6741</v>
      </c>
      <c r="P7553" s="33">
        <v>1949</v>
      </c>
      <c r="Q7553" s="33" t="s">
        <v>1938</v>
      </c>
      <c r="R7553" s="33">
        <v>181</v>
      </c>
      <c r="S7553" s="33">
        <v>56</v>
      </c>
      <c r="V7553" s="33">
        <v>2</v>
      </c>
      <c r="Z7553" s="33" t="s">
        <v>8668</v>
      </c>
      <c r="AA7553" s="33" t="s">
        <v>177</v>
      </c>
      <c r="AB7553" s="33" t="s">
        <v>1928</v>
      </c>
      <c r="AD7553" s="33" t="s">
        <v>1928</v>
      </c>
      <c r="AI7553" s="33" t="s">
        <v>1929</v>
      </c>
      <c r="AK7553" s="34" t="s">
        <v>46</v>
      </c>
      <c r="AL7553" s="34"/>
      <c r="AN7553" s="33" t="s">
        <v>2998</v>
      </c>
    </row>
    <row r="7554" spans="13:40" hidden="1">
      <c r="M7554" s="33" t="s">
        <v>1935</v>
      </c>
      <c r="N7554" s="33" t="s">
        <v>8734</v>
      </c>
      <c r="O7554" s="33" t="s">
        <v>6741</v>
      </c>
      <c r="P7554" s="33">
        <v>1949</v>
      </c>
      <c r="Q7554" s="33" t="s">
        <v>1938</v>
      </c>
      <c r="R7554" s="33">
        <v>181</v>
      </c>
      <c r="S7554" s="33">
        <v>56</v>
      </c>
      <c r="T7554" s="33">
        <v>2</v>
      </c>
      <c r="V7554" s="33">
        <v>1</v>
      </c>
      <c r="AA7554" s="33" t="s">
        <v>177</v>
      </c>
      <c r="AB7554" s="33" t="s">
        <v>1928</v>
      </c>
      <c r="AD7554" s="33" t="s">
        <v>1928</v>
      </c>
      <c r="AI7554" s="33" t="s">
        <v>1929</v>
      </c>
      <c r="AK7554" s="34" t="s">
        <v>46</v>
      </c>
      <c r="AL7554" s="34"/>
      <c r="AN7554" s="33" t="s">
        <v>2998</v>
      </c>
    </row>
    <row r="7555" spans="13:40" hidden="1">
      <c r="M7555" s="33" t="s">
        <v>1935</v>
      </c>
      <c r="N7555" s="33" t="s">
        <v>8735</v>
      </c>
      <c r="O7555" s="33" t="s">
        <v>6741</v>
      </c>
      <c r="P7555" s="33">
        <v>1949</v>
      </c>
      <c r="Q7555" s="33" t="s">
        <v>1938</v>
      </c>
      <c r="R7555" s="33">
        <v>181</v>
      </c>
      <c r="S7555" s="33">
        <v>56</v>
      </c>
      <c r="T7555" s="33">
        <v>2</v>
      </c>
      <c r="V7555" s="33">
        <v>2</v>
      </c>
      <c r="AA7555" s="33" t="s">
        <v>54</v>
      </c>
      <c r="AB7555" s="33" t="s">
        <v>1928</v>
      </c>
      <c r="AD7555" s="33" t="s">
        <v>147</v>
      </c>
      <c r="AI7555" s="33" t="s">
        <v>1929</v>
      </c>
      <c r="AK7555" s="34" t="s">
        <v>66</v>
      </c>
      <c r="AL7555" s="33" t="s">
        <v>8311</v>
      </c>
      <c r="AN7555" s="33" t="s">
        <v>2998</v>
      </c>
    </row>
    <row r="7556" spans="13:40" hidden="1">
      <c r="M7556" s="33" t="s">
        <v>1935</v>
      </c>
      <c r="N7556" s="33" t="s">
        <v>8736</v>
      </c>
      <c r="O7556" s="33" t="s">
        <v>6741</v>
      </c>
      <c r="P7556" s="33">
        <v>1949</v>
      </c>
      <c r="Q7556" s="33" t="s">
        <v>1938</v>
      </c>
      <c r="R7556" s="33">
        <v>181</v>
      </c>
      <c r="S7556" s="33">
        <v>56</v>
      </c>
      <c r="T7556" s="33">
        <v>2</v>
      </c>
      <c r="V7556" s="33">
        <v>2</v>
      </c>
      <c r="AA7556" s="33" t="s">
        <v>45</v>
      </c>
      <c r="AB7556" s="33" t="s">
        <v>147</v>
      </c>
      <c r="AD7556" s="33" t="s">
        <v>1928</v>
      </c>
      <c r="AI7556" s="33" t="s">
        <v>1929</v>
      </c>
      <c r="AK7556" s="34" t="s">
        <v>66</v>
      </c>
      <c r="AL7556" s="33" t="s">
        <v>8311</v>
      </c>
      <c r="AN7556" s="33" t="s">
        <v>2998</v>
      </c>
    </row>
    <row r="7557" spans="13:40" hidden="1">
      <c r="M7557" s="33" t="s">
        <v>1935</v>
      </c>
      <c r="N7557" s="33" t="s">
        <v>8737</v>
      </c>
      <c r="O7557" s="33" t="s">
        <v>6741</v>
      </c>
      <c r="P7557" s="33">
        <v>1949</v>
      </c>
      <c r="Q7557" s="33" t="s">
        <v>1938</v>
      </c>
      <c r="R7557" s="33">
        <v>181</v>
      </c>
      <c r="S7557" s="33">
        <v>56</v>
      </c>
      <c r="T7557" s="33">
        <v>2</v>
      </c>
      <c r="V7557" s="33">
        <v>2</v>
      </c>
      <c r="AA7557" s="33" t="s">
        <v>177</v>
      </c>
      <c r="AB7557" s="33" t="s">
        <v>1928</v>
      </c>
      <c r="AD7557" s="33" t="s">
        <v>1928</v>
      </c>
      <c r="AI7557" s="33" t="s">
        <v>1929</v>
      </c>
      <c r="AK7557" s="34" t="s">
        <v>46</v>
      </c>
      <c r="AL7557" s="34"/>
      <c r="AN7557" s="33" t="s">
        <v>2998</v>
      </c>
    </row>
    <row r="7558" spans="13:40" hidden="1">
      <c r="M7558" s="33" t="s">
        <v>1935</v>
      </c>
      <c r="N7558" s="33" t="s">
        <v>8738</v>
      </c>
      <c r="O7558" s="33" t="s">
        <v>6741</v>
      </c>
      <c r="P7558" s="33">
        <v>1949</v>
      </c>
      <c r="Q7558" s="33" t="s">
        <v>1938</v>
      </c>
      <c r="R7558" s="33">
        <v>181</v>
      </c>
      <c r="S7558" s="33">
        <v>56</v>
      </c>
      <c r="T7558" s="33">
        <v>2</v>
      </c>
      <c r="V7558" s="33">
        <v>5</v>
      </c>
      <c r="AA7558" s="33" t="s">
        <v>177</v>
      </c>
      <c r="AB7558" s="33" t="s">
        <v>1928</v>
      </c>
      <c r="AD7558" s="33" t="s">
        <v>1928</v>
      </c>
      <c r="AI7558" s="33" t="s">
        <v>1929</v>
      </c>
      <c r="AK7558" s="34" t="s">
        <v>46</v>
      </c>
      <c r="AL7558" s="34"/>
      <c r="AN7558" s="33" t="s">
        <v>2998</v>
      </c>
    </row>
    <row r="7559" spans="13:40" hidden="1">
      <c r="M7559" s="33" t="s">
        <v>1935</v>
      </c>
      <c r="N7559" s="33" t="s">
        <v>8553</v>
      </c>
      <c r="O7559" s="33" t="s">
        <v>6741</v>
      </c>
      <c r="P7559" s="33">
        <v>1949</v>
      </c>
      <c r="Q7559" s="33" t="s">
        <v>1938</v>
      </c>
      <c r="R7559" s="33">
        <v>181</v>
      </c>
      <c r="S7559" s="33">
        <v>57</v>
      </c>
      <c r="Z7559" s="33" t="s">
        <v>8531</v>
      </c>
      <c r="AA7559" s="33" t="s">
        <v>54</v>
      </c>
      <c r="AB7559" s="33" t="s">
        <v>1928</v>
      </c>
      <c r="AD7559" s="33" t="s">
        <v>147</v>
      </c>
      <c r="AI7559" s="33" t="s">
        <v>1929</v>
      </c>
      <c r="AK7559" s="34" t="s">
        <v>66</v>
      </c>
      <c r="AL7559" s="33" t="s">
        <v>8311</v>
      </c>
      <c r="AN7559" s="33" t="s">
        <v>2998</v>
      </c>
    </row>
    <row r="7560" spans="13:40" hidden="1">
      <c r="M7560" s="33" t="s">
        <v>1935</v>
      </c>
      <c r="N7560" s="33" t="s">
        <v>8554</v>
      </c>
      <c r="O7560" s="33" t="s">
        <v>6741</v>
      </c>
      <c r="P7560" s="33">
        <v>1949</v>
      </c>
      <c r="Q7560" s="33" t="s">
        <v>1938</v>
      </c>
      <c r="R7560" s="33">
        <v>181</v>
      </c>
      <c r="S7560" s="33">
        <v>57</v>
      </c>
      <c r="Z7560" s="33" t="s">
        <v>8531</v>
      </c>
      <c r="AA7560" s="33" t="s">
        <v>45</v>
      </c>
      <c r="AB7560" s="33" t="s">
        <v>147</v>
      </c>
      <c r="AD7560" s="33" t="s">
        <v>1928</v>
      </c>
      <c r="AI7560" s="33" t="s">
        <v>1929</v>
      </c>
      <c r="AK7560" s="34" t="s">
        <v>66</v>
      </c>
      <c r="AL7560" s="33" t="s">
        <v>8311</v>
      </c>
      <c r="AN7560" s="33" t="s">
        <v>2998</v>
      </c>
    </row>
    <row r="7561" spans="13:40" hidden="1">
      <c r="M7561" s="33" t="s">
        <v>1935</v>
      </c>
      <c r="N7561" s="33" t="s">
        <v>8739</v>
      </c>
      <c r="O7561" s="33" t="s">
        <v>6741</v>
      </c>
      <c r="P7561" s="33">
        <v>1949</v>
      </c>
      <c r="Q7561" s="33" t="s">
        <v>1938</v>
      </c>
      <c r="R7561" s="33">
        <v>181</v>
      </c>
      <c r="S7561" s="33">
        <v>57</v>
      </c>
      <c r="T7561" s="33">
        <v>2</v>
      </c>
      <c r="AA7561" s="33" t="s">
        <v>45</v>
      </c>
      <c r="AB7561" s="33" t="s">
        <v>2993</v>
      </c>
      <c r="AD7561" s="33" t="s">
        <v>1928</v>
      </c>
      <c r="AH7561" s="33" t="s">
        <v>103</v>
      </c>
      <c r="AI7561" s="33" t="s">
        <v>1929</v>
      </c>
      <c r="AK7561" s="33" t="s">
        <v>66</v>
      </c>
      <c r="AL7561" s="33" t="s">
        <v>6743</v>
      </c>
      <c r="AN7561" s="33" t="s">
        <v>2998</v>
      </c>
    </row>
    <row r="7562" spans="13:40" hidden="1">
      <c r="M7562" s="33" t="s">
        <v>1935</v>
      </c>
      <c r="N7562" s="33" t="s">
        <v>8740</v>
      </c>
      <c r="O7562" s="33" t="s">
        <v>6741</v>
      </c>
      <c r="P7562" s="33">
        <v>1949</v>
      </c>
      <c r="Q7562" s="33" t="s">
        <v>1938</v>
      </c>
      <c r="R7562" s="33">
        <v>181</v>
      </c>
      <c r="S7562" s="33">
        <v>57</v>
      </c>
      <c r="T7562" s="33">
        <v>2</v>
      </c>
      <c r="U7562" s="33">
        <v>2</v>
      </c>
      <c r="V7562" s="33">
        <v>1</v>
      </c>
      <c r="AA7562" s="33" t="s">
        <v>177</v>
      </c>
      <c r="AB7562" s="33" t="s">
        <v>1928</v>
      </c>
      <c r="AD7562" s="33" t="s">
        <v>1928</v>
      </c>
      <c r="AI7562" s="33" t="s">
        <v>1929</v>
      </c>
      <c r="AK7562" s="34" t="s">
        <v>46</v>
      </c>
      <c r="AL7562" s="34"/>
      <c r="AN7562" s="33" t="s">
        <v>2998</v>
      </c>
    </row>
    <row r="7563" spans="13:40" hidden="1">
      <c r="M7563" s="33" t="s">
        <v>1935</v>
      </c>
      <c r="N7563" s="33" t="s">
        <v>8741</v>
      </c>
      <c r="O7563" s="33" t="s">
        <v>6741</v>
      </c>
      <c r="P7563" s="33">
        <v>1949</v>
      </c>
      <c r="Q7563" s="33" t="s">
        <v>1938</v>
      </c>
      <c r="R7563" s="33">
        <v>181</v>
      </c>
      <c r="S7563" s="33">
        <v>57</v>
      </c>
      <c r="T7563" s="33">
        <v>2</v>
      </c>
      <c r="U7563" s="33">
        <v>2</v>
      </c>
      <c r="V7563" s="33">
        <v>2</v>
      </c>
      <c r="AA7563" s="33" t="s">
        <v>177</v>
      </c>
      <c r="AB7563" s="33" t="s">
        <v>1928</v>
      </c>
      <c r="AD7563" s="33" t="s">
        <v>1928</v>
      </c>
      <c r="AI7563" s="33" t="s">
        <v>1929</v>
      </c>
      <c r="AK7563" s="34" t="s">
        <v>46</v>
      </c>
      <c r="AL7563" s="34"/>
      <c r="AN7563" s="33" t="s">
        <v>2998</v>
      </c>
    </row>
    <row r="7564" spans="13:40" hidden="1">
      <c r="M7564" s="33" t="s">
        <v>1935</v>
      </c>
      <c r="N7564" s="33" t="s">
        <v>8742</v>
      </c>
      <c r="O7564" s="33" t="s">
        <v>6741</v>
      </c>
      <c r="P7564" s="33">
        <v>1949</v>
      </c>
      <c r="Q7564" s="33" t="s">
        <v>1938</v>
      </c>
      <c r="R7564" s="33">
        <v>181</v>
      </c>
      <c r="S7564" s="33">
        <v>57</v>
      </c>
      <c r="T7564" s="33">
        <v>3</v>
      </c>
      <c r="V7564" s="33">
        <v>1</v>
      </c>
      <c r="AA7564" s="33" t="s">
        <v>177</v>
      </c>
      <c r="AB7564" s="33" t="s">
        <v>1928</v>
      </c>
      <c r="AD7564" s="33" t="s">
        <v>1928</v>
      </c>
      <c r="AI7564" s="33" t="s">
        <v>1929</v>
      </c>
      <c r="AK7564" s="34" t="s">
        <v>46</v>
      </c>
      <c r="AL7564" s="34"/>
      <c r="AN7564" s="33" t="s">
        <v>2998</v>
      </c>
    </row>
    <row r="7565" spans="13:40" hidden="1">
      <c r="M7565" s="33" t="s">
        <v>1935</v>
      </c>
      <c r="N7565" s="33" t="s">
        <v>8743</v>
      </c>
      <c r="O7565" s="33" t="s">
        <v>6741</v>
      </c>
      <c r="P7565" s="33">
        <v>1949</v>
      </c>
      <c r="Q7565" s="33" t="s">
        <v>1938</v>
      </c>
      <c r="R7565" s="33">
        <v>181</v>
      </c>
      <c r="S7565" s="33">
        <v>57</v>
      </c>
      <c r="T7565" s="33">
        <v>3</v>
      </c>
      <c r="V7565" s="33">
        <v>2</v>
      </c>
      <c r="AA7565" s="33" t="s">
        <v>177</v>
      </c>
      <c r="AB7565" s="33" t="s">
        <v>1928</v>
      </c>
      <c r="AD7565" s="33" t="s">
        <v>1928</v>
      </c>
      <c r="AI7565" s="33" t="s">
        <v>1929</v>
      </c>
      <c r="AK7565" s="34" t="s">
        <v>46</v>
      </c>
      <c r="AL7565" s="34"/>
      <c r="AN7565" s="33" t="s">
        <v>2998</v>
      </c>
    </row>
    <row r="7566" spans="13:40" hidden="1">
      <c r="M7566" s="33" t="s">
        <v>1935</v>
      </c>
      <c r="N7566" s="33" t="s">
        <v>8744</v>
      </c>
      <c r="O7566" s="33" t="s">
        <v>6741</v>
      </c>
      <c r="P7566" s="33">
        <v>1949</v>
      </c>
      <c r="Q7566" s="33" t="s">
        <v>1938</v>
      </c>
      <c r="R7566" s="33">
        <v>181</v>
      </c>
      <c r="S7566" s="33">
        <v>57</v>
      </c>
      <c r="T7566" s="33">
        <v>3</v>
      </c>
      <c r="V7566" s="33">
        <v>3</v>
      </c>
      <c r="AA7566" s="33" t="s">
        <v>177</v>
      </c>
      <c r="AB7566" s="33" t="s">
        <v>1928</v>
      </c>
      <c r="AD7566" s="33" t="s">
        <v>1928</v>
      </c>
      <c r="AI7566" s="33" t="s">
        <v>1929</v>
      </c>
      <c r="AK7566" s="34" t="s">
        <v>46</v>
      </c>
      <c r="AL7566" s="34"/>
      <c r="AN7566" s="33" t="s">
        <v>2998</v>
      </c>
    </row>
    <row r="7567" spans="13:40" hidden="1">
      <c r="M7567" s="33" t="s">
        <v>1935</v>
      </c>
      <c r="N7567" s="33" t="s">
        <v>8745</v>
      </c>
      <c r="O7567" s="33" t="s">
        <v>6741</v>
      </c>
      <c r="P7567" s="33">
        <v>1949</v>
      </c>
      <c r="Q7567" s="33" t="s">
        <v>1938</v>
      </c>
      <c r="R7567" s="33">
        <v>181</v>
      </c>
      <c r="S7567" s="33">
        <v>57</v>
      </c>
      <c r="T7567" s="33">
        <v>3</v>
      </c>
      <c r="V7567" s="33">
        <v>4</v>
      </c>
      <c r="AA7567" s="33" t="s">
        <v>177</v>
      </c>
      <c r="AB7567" s="33" t="s">
        <v>1928</v>
      </c>
      <c r="AD7567" s="33" t="s">
        <v>1928</v>
      </c>
      <c r="AI7567" s="33" t="s">
        <v>1929</v>
      </c>
      <c r="AK7567" s="34" t="s">
        <v>46</v>
      </c>
      <c r="AL7567" s="34"/>
      <c r="AN7567" s="33" t="s">
        <v>2998</v>
      </c>
    </row>
    <row r="7568" spans="13:40" hidden="1">
      <c r="M7568" s="33" t="s">
        <v>1935</v>
      </c>
      <c r="N7568" s="33" t="s">
        <v>8746</v>
      </c>
      <c r="O7568" s="33" t="s">
        <v>6741</v>
      </c>
      <c r="P7568" s="33">
        <v>1949</v>
      </c>
      <c r="Q7568" s="33" t="s">
        <v>1938</v>
      </c>
      <c r="R7568" s="33">
        <v>181</v>
      </c>
      <c r="S7568" s="33">
        <v>57</v>
      </c>
      <c r="T7568" s="33">
        <v>3</v>
      </c>
      <c r="V7568" s="33">
        <v>5</v>
      </c>
      <c r="Z7568" s="33" t="s">
        <v>8747</v>
      </c>
      <c r="AA7568" s="33" t="s">
        <v>54</v>
      </c>
      <c r="AB7568" s="33" t="s">
        <v>1928</v>
      </c>
      <c r="AD7568" s="33" t="s">
        <v>2993</v>
      </c>
      <c r="AH7568" s="33" t="s">
        <v>103</v>
      </c>
      <c r="AI7568" s="33" t="s">
        <v>1929</v>
      </c>
      <c r="AK7568" s="33" t="s">
        <v>66</v>
      </c>
      <c r="AL7568" s="33" t="s">
        <v>6743</v>
      </c>
      <c r="AN7568" s="33" t="s">
        <v>2998</v>
      </c>
    </row>
    <row r="7569" spans="13:40" hidden="1">
      <c r="M7569" s="33" t="s">
        <v>1935</v>
      </c>
      <c r="N7569" s="33" t="s">
        <v>8748</v>
      </c>
      <c r="O7569" s="33" t="s">
        <v>6741</v>
      </c>
      <c r="P7569" s="33">
        <v>1949</v>
      </c>
      <c r="Q7569" s="33" t="s">
        <v>1938</v>
      </c>
      <c r="R7569" s="33">
        <v>181</v>
      </c>
      <c r="S7569" s="33">
        <v>57</v>
      </c>
      <c r="T7569" s="33">
        <v>3</v>
      </c>
      <c r="V7569" s="33">
        <v>5</v>
      </c>
      <c r="Z7569" s="33" t="s">
        <v>8747</v>
      </c>
      <c r="AA7569" s="33" t="s">
        <v>45</v>
      </c>
      <c r="AB7569" s="33" t="s">
        <v>2993</v>
      </c>
      <c r="AD7569" s="33" t="s">
        <v>1928</v>
      </c>
      <c r="AH7569" s="33" t="s">
        <v>103</v>
      </c>
      <c r="AI7569" s="33" t="s">
        <v>1929</v>
      </c>
      <c r="AK7569" s="33" t="s">
        <v>66</v>
      </c>
      <c r="AL7569" s="33" t="s">
        <v>6743</v>
      </c>
      <c r="AN7569" s="33" t="s">
        <v>2998</v>
      </c>
    </row>
    <row r="7570" spans="13:40" hidden="1">
      <c r="M7570" s="33" t="s">
        <v>1935</v>
      </c>
      <c r="N7570" s="33" t="s">
        <v>8749</v>
      </c>
      <c r="O7570" s="33" t="s">
        <v>6741</v>
      </c>
      <c r="P7570" s="33">
        <v>1949</v>
      </c>
      <c r="Q7570" s="33" t="s">
        <v>1938</v>
      </c>
      <c r="R7570" s="33">
        <v>181</v>
      </c>
      <c r="S7570" s="33">
        <v>57</v>
      </c>
      <c r="T7570" s="33">
        <v>5</v>
      </c>
      <c r="AA7570" s="33" t="s">
        <v>45</v>
      </c>
      <c r="AB7570" s="33" t="s">
        <v>2993</v>
      </c>
      <c r="AD7570" s="33" t="s">
        <v>1928</v>
      </c>
      <c r="AH7570" s="33" t="s">
        <v>103</v>
      </c>
      <c r="AI7570" s="33" t="s">
        <v>1929</v>
      </c>
      <c r="AK7570" s="33" t="s">
        <v>66</v>
      </c>
      <c r="AL7570" s="33" t="s">
        <v>6743</v>
      </c>
      <c r="AN7570" s="33" t="s">
        <v>2998</v>
      </c>
    </row>
    <row r="7571" spans="13:40" hidden="1">
      <c r="M7571" s="33" t="s">
        <v>1935</v>
      </c>
      <c r="N7571" s="33" t="s">
        <v>8750</v>
      </c>
      <c r="O7571" s="33" t="s">
        <v>6741</v>
      </c>
      <c r="P7571" s="33">
        <v>1949</v>
      </c>
      <c r="Q7571" s="33" t="s">
        <v>1938</v>
      </c>
      <c r="R7571" s="33">
        <v>181</v>
      </c>
      <c r="S7571" s="33">
        <v>58</v>
      </c>
      <c r="T7571" s="33">
        <v>5</v>
      </c>
      <c r="Z7571" s="33" t="s">
        <v>8751</v>
      </c>
      <c r="AA7571" s="33" t="s">
        <v>177</v>
      </c>
      <c r="AB7571" s="33" t="s">
        <v>1928</v>
      </c>
      <c r="AD7571" s="33" t="s">
        <v>1928</v>
      </c>
      <c r="AI7571" s="33" t="s">
        <v>1929</v>
      </c>
      <c r="AK7571" s="34" t="s">
        <v>46</v>
      </c>
      <c r="AL7571" s="34"/>
      <c r="AN7571" s="33" t="s">
        <v>2998</v>
      </c>
    </row>
    <row r="7572" spans="13:40" hidden="1">
      <c r="M7572" s="33" t="s">
        <v>1935</v>
      </c>
      <c r="N7572" s="33" t="s">
        <v>8752</v>
      </c>
      <c r="O7572" s="33" t="s">
        <v>6741</v>
      </c>
      <c r="P7572" s="33">
        <v>1949</v>
      </c>
      <c r="Q7572" s="33" t="s">
        <v>1938</v>
      </c>
      <c r="R7572" s="33">
        <v>181</v>
      </c>
      <c r="S7572" s="33">
        <v>58</v>
      </c>
      <c r="T7572" s="33">
        <v>5</v>
      </c>
      <c r="U7572" s="33">
        <v>2</v>
      </c>
      <c r="V7572" s="33">
        <v>1</v>
      </c>
      <c r="Z7572" s="33" t="s">
        <v>8753</v>
      </c>
      <c r="AA7572" s="33" t="s">
        <v>177</v>
      </c>
      <c r="AB7572" s="33" t="s">
        <v>1928</v>
      </c>
      <c r="AD7572" s="33" t="s">
        <v>1928</v>
      </c>
      <c r="AI7572" s="33" t="s">
        <v>1929</v>
      </c>
      <c r="AK7572" s="34" t="s">
        <v>46</v>
      </c>
      <c r="AL7572" s="34"/>
      <c r="AN7572" s="33" t="s">
        <v>2998</v>
      </c>
    </row>
    <row r="7573" spans="13:40" hidden="1">
      <c r="M7573" s="33" t="s">
        <v>1935</v>
      </c>
      <c r="N7573" s="33" t="s">
        <v>8754</v>
      </c>
      <c r="O7573" s="33" t="s">
        <v>6741</v>
      </c>
      <c r="P7573" s="33">
        <v>1949</v>
      </c>
      <c r="Q7573" s="33" t="s">
        <v>1938</v>
      </c>
      <c r="R7573" s="33">
        <v>181</v>
      </c>
      <c r="S7573" s="33">
        <v>58</v>
      </c>
      <c r="T7573" s="33">
        <v>6</v>
      </c>
      <c r="V7573" s="33">
        <v>1</v>
      </c>
      <c r="Z7573" s="33" t="s">
        <v>8755</v>
      </c>
      <c r="AA7573" s="33" t="s">
        <v>177</v>
      </c>
      <c r="AB7573" s="33" t="s">
        <v>1928</v>
      </c>
      <c r="AD7573" s="33" t="s">
        <v>1928</v>
      </c>
      <c r="AI7573" s="33" t="s">
        <v>1929</v>
      </c>
      <c r="AK7573" s="34" t="s">
        <v>46</v>
      </c>
      <c r="AL7573" s="34"/>
      <c r="AN7573" s="33" t="s">
        <v>2998</v>
      </c>
    </row>
    <row r="7574" spans="13:40" hidden="1">
      <c r="M7574" s="33" t="s">
        <v>1935</v>
      </c>
      <c r="N7574" s="33" t="s">
        <v>8756</v>
      </c>
      <c r="O7574" s="33" t="s">
        <v>6741</v>
      </c>
      <c r="P7574" s="33">
        <v>1949</v>
      </c>
      <c r="Q7574" s="33" t="s">
        <v>1938</v>
      </c>
      <c r="R7574" s="33">
        <v>181</v>
      </c>
      <c r="S7574" s="33">
        <v>58</v>
      </c>
      <c r="T7574" s="33">
        <v>7</v>
      </c>
      <c r="V7574" s="33">
        <v>1</v>
      </c>
      <c r="AA7574" s="33" t="s">
        <v>177</v>
      </c>
      <c r="AB7574" s="33" t="s">
        <v>1928</v>
      </c>
      <c r="AD7574" s="33" t="s">
        <v>1928</v>
      </c>
      <c r="AI7574" s="33" t="s">
        <v>1929</v>
      </c>
      <c r="AK7574" s="34" t="s">
        <v>46</v>
      </c>
      <c r="AL7574" s="34"/>
      <c r="AN7574" s="33" t="s">
        <v>2998</v>
      </c>
    </row>
    <row r="7575" spans="13:40" hidden="1">
      <c r="M7575" s="33" t="s">
        <v>1935</v>
      </c>
      <c r="N7575" s="33" t="s">
        <v>8757</v>
      </c>
      <c r="O7575" s="33" t="s">
        <v>6741</v>
      </c>
      <c r="P7575" s="33">
        <v>1949</v>
      </c>
      <c r="Q7575" s="33" t="s">
        <v>1938</v>
      </c>
      <c r="R7575" s="33">
        <v>181</v>
      </c>
      <c r="S7575" s="33">
        <v>58</v>
      </c>
      <c r="T7575" s="33">
        <v>7</v>
      </c>
      <c r="V7575" s="33">
        <v>3</v>
      </c>
      <c r="AA7575" s="33" t="s">
        <v>45</v>
      </c>
      <c r="AB7575" s="33" t="s">
        <v>2993</v>
      </c>
      <c r="AD7575" s="33" t="s">
        <v>1928</v>
      </c>
      <c r="AH7575" s="33" t="s">
        <v>103</v>
      </c>
      <c r="AI7575" s="33" t="s">
        <v>1929</v>
      </c>
      <c r="AK7575" s="33" t="s">
        <v>66</v>
      </c>
      <c r="AL7575" s="33" t="s">
        <v>6743</v>
      </c>
      <c r="AN7575" s="33" t="s">
        <v>2998</v>
      </c>
    </row>
    <row r="7576" spans="13:40" hidden="1">
      <c r="M7576" s="33" t="s">
        <v>1935</v>
      </c>
      <c r="N7576" s="33" t="s">
        <v>8758</v>
      </c>
      <c r="O7576" s="33" t="s">
        <v>6741</v>
      </c>
      <c r="P7576" s="33">
        <v>1949</v>
      </c>
      <c r="Q7576" s="33" t="s">
        <v>1938</v>
      </c>
      <c r="R7576" s="33">
        <v>181</v>
      </c>
      <c r="S7576" s="33">
        <v>58</v>
      </c>
      <c r="T7576" s="33">
        <v>8</v>
      </c>
      <c r="AA7576" s="33" t="s">
        <v>108</v>
      </c>
      <c r="AB7576" s="33" t="s">
        <v>2993</v>
      </c>
      <c r="AD7576" s="33" t="s">
        <v>1928</v>
      </c>
      <c r="AH7576" s="33" t="s">
        <v>103</v>
      </c>
      <c r="AI7576" s="33" t="s">
        <v>1929</v>
      </c>
      <c r="AK7576" s="33" t="s">
        <v>66</v>
      </c>
      <c r="AL7576" s="33" t="s">
        <v>6743</v>
      </c>
      <c r="AN7576" s="33" t="s">
        <v>2998</v>
      </c>
    </row>
    <row r="7577" spans="13:40" hidden="1">
      <c r="M7577" s="33" t="s">
        <v>1935</v>
      </c>
      <c r="N7577" s="33" t="s">
        <v>8759</v>
      </c>
      <c r="O7577" s="33" t="s">
        <v>8760</v>
      </c>
      <c r="P7577" s="33">
        <v>2008</v>
      </c>
      <c r="Q7577" s="33" t="s">
        <v>2188</v>
      </c>
      <c r="S7577" s="33">
        <v>8</v>
      </c>
      <c r="AA7577" s="33" t="s">
        <v>54</v>
      </c>
      <c r="AB7577" s="33" t="s">
        <v>1928</v>
      </c>
      <c r="AD7577" s="33" t="s">
        <v>2993</v>
      </c>
      <c r="AH7577" s="33" t="s">
        <v>103</v>
      </c>
      <c r="AI7577" s="33" t="s">
        <v>1929</v>
      </c>
      <c r="AK7577" s="34" t="s">
        <v>66</v>
      </c>
      <c r="AL7577" s="34" t="s">
        <v>6743</v>
      </c>
      <c r="AN7577" s="33" t="s">
        <v>2998</v>
      </c>
    </row>
    <row r="7578" spans="13:40" hidden="1">
      <c r="M7578" s="33" t="s">
        <v>1935</v>
      </c>
      <c r="N7578" s="33" t="s">
        <v>8761</v>
      </c>
      <c r="O7578" s="33" t="s">
        <v>8760</v>
      </c>
      <c r="P7578" s="33">
        <v>2008</v>
      </c>
      <c r="Q7578" s="33" t="s">
        <v>2188</v>
      </c>
      <c r="S7578" s="33">
        <v>9</v>
      </c>
      <c r="AA7578" s="33" t="s">
        <v>54</v>
      </c>
      <c r="AB7578" s="33" t="s">
        <v>1928</v>
      </c>
      <c r="AD7578" s="33" t="s">
        <v>2993</v>
      </c>
      <c r="AH7578" s="33" t="s">
        <v>103</v>
      </c>
      <c r="AI7578" s="33" t="s">
        <v>1929</v>
      </c>
      <c r="AK7578" s="34" t="s">
        <v>66</v>
      </c>
      <c r="AL7578" s="34" t="s">
        <v>6743</v>
      </c>
      <c r="AN7578" s="33" t="s">
        <v>2998</v>
      </c>
    </row>
    <row r="7579" spans="13:40" hidden="1">
      <c r="M7579" s="33" t="s">
        <v>1935</v>
      </c>
      <c r="N7579" s="33" t="s">
        <v>8762</v>
      </c>
      <c r="O7579" s="33" t="s">
        <v>8760</v>
      </c>
      <c r="P7579" s="33">
        <v>2008</v>
      </c>
      <c r="Q7579" s="33" t="s">
        <v>2188</v>
      </c>
      <c r="S7579" s="33">
        <v>10</v>
      </c>
      <c r="AA7579" s="33" t="s">
        <v>54</v>
      </c>
      <c r="AB7579" s="33" t="s">
        <v>1928</v>
      </c>
      <c r="AD7579" s="33" t="s">
        <v>2993</v>
      </c>
      <c r="AH7579" s="33" t="s">
        <v>103</v>
      </c>
      <c r="AI7579" s="33" t="s">
        <v>1929</v>
      </c>
      <c r="AK7579" s="34" t="s">
        <v>66</v>
      </c>
      <c r="AL7579" s="34" t="s">
        <v>6743</v>
      </c>
      <c r="AN7579" s="33" t="s">
        <v>2998</v>
      </c>
    </row>
    <row r="7580" spans="13:40" hidden="1">
      <c r="M7580" s="33" t="s">
        <v>1935</v>
      </c>
      <c r="N7580" s="33" t="s">
        <v>8763</v>
      </c>
      <c r="O7580" s="33" t="s">
        <v>8760</v>
      </c>
      <c r="P7580" s="33">
        <v>2008</v>
      </c>
      <c r="Q7580" s="33" t="s">
        <v>2188</v>
      </c>
      <c r="S7580" s="33">
        <v>6</v>
      </c>
      <c r="AA7580" s="33" t="s">
        <v>54</v>
      </c>
      <c r="AB7580" s="33" t="s">
        <v>1928</v>
      </c>
      <c r="AD7580" s="33" t="s">
        <v>2993</v>
      </c>
      <c r="AH7580" s="33" t="s">
        <v>103</v>
      </c>
      <c r="AI7580" s="33" t="s">
        <v>1929</v>
      </c>
      <c r="AK7580" s="34" t="s">
        <v>66</v>
      </c>
      <c r="AL7580" s="34" t="s">
        <v>6743</v>
      </c>
      <c r="AN7580" s="33" t="s">
        <v>2998</v>
      </c>
    </row>
    <row r="7581" spans="13:40" hidden="1">
      <c r="M7581" s="33" t="s">
        <v>1935</v>
      </c>
      <c r="N7581" s="33" t="s">
        <v>8764</v>
      </c>
      <c r="O7581" s="33" t="s">
        <v>8760</v>
      </c>
      <c r="P7581" s="33">
        <v>2008</v>
      </c>
      <c r="Q7581" s="33" t="s">
        <v>2188</v>
      </c>
      <c r="S7581" s="33">
        <v>57</v>
      </c>
      <c r="V7581" s="33">
        <v>1</v>
      </c>
      <c r="AA7581" s="33" t="s">
        <v>54</v>
      </c>
      <c r="AB7581" s="33" t="s">
        <v>1928</v>
      </c>
      <c r="AD7581" s="33" t="s">
        <v>2993</v>
      </c>
      <c r="AH7581" s="33" t="s">
        <v>103</v>
      </c>
      <c r="AI7581" s="33" t="s">
        <v>1929</v>
      </c>
      <c r="AK7581" s="34" t="s">
        <v>66</v>
      </c>
      <c r="AL7581" s="34" t="s">
        <v>6743</v>
      </c>
      <c r="AN7581" s="33" t="s">
        <v>2998</v>
      </c>
    </row>
    <row r="7582" spans="13:40" hidden="1">
      <c r="M7582" s="33" t="s">
        <v>1935</v>
      </c>
      <c r="N7582" s="33" t="s">
        <v>8765</v>
      </c>
      <c r="O7582" s="33" t="s">
        <v>8760</v>
      </c>
      <c r="P7582" s="33">
        <v>2008</v>
      </c>
      <c r="Q7582" s="33" t="s">
        <v>2188</v>
      </c>
      <c r="S7582" s="33">
        <v>139</v>
      </c>
      <c r="AA7582" s="33" t="s">
        <v>163</v>
      </c>
      <c r="AB7582" s="33" t="s">
        <v>1928</v>
      </c>
      <c r="AI7582" s="33" t="s">
        <v>1929</v>
      </c>
      <c r="AK7582" s="34" t="s">
        <v>46</v>
      </c>
      <c r="AL7582" s="34"/>
      <c r="AN7582" s="33" t="s">
        <v>2998</v>
      </c>
    </row>
    <row r="7583" spans="13:40" hidden="1">
      <c r="M7583" s="33" t="s">
        <v>1935</v>
      </c>
      <c r="N7583" s="33" t="s">
        <v>8766</v>
      </c>
      <c r="O7583" s="33" t="s">
        <v>8760</v>
      </c>
      <c r="P7583" s="33">
        <v>2008</v>
      </c>
      <c r="Q7583" s="33" t="s">
        <v>2188</v>
      </c>
      <c r="S7583" s="33">
        <v>151</v>
      </c>
      <c r="AA7583" s="33" t="s">
        <v>177</v>
      </c>
      <c r="AB7583" s="33" t="s">
        <v>1928</v>
      </c>
      <c r="AD7583" s="33" t="s">
        <v>1928</v>
      </c>
      <c r="AI7583" s="33" t="s">
        <v>1929</v>
      </c>
      <c r="AK7583" s="34" t="s">
        <v>46</v>
      </c>
      <c r="AL7583" s="34"/>
      <c r="AN7583" s="33" t="s">
        <v>2998</v>
      </c>
    </row>
    <row r="7584" spans="13:40" hidden="1">
      <c r="M7584" s="33" t="s">
        <v>1935</v>
      </c>
      <c r="N7584" s="33" t="s">
        <v>8767</v>
      </c>
      <c r="O7584" s="33" t="s">
        <v>8760</v>
      </c>
      <c r="P7584" s="33">
        <v>2008</v>
      </c>
      <c r="Q7584" s="33" t="s">
        <v>2188</v>
      </c>
      <c r="S7584" s="33">
        <v>152</v>
      </c>
      <c r="AA7584" s="33" t="s">
        <v>177</v>
      </c>
      <c r="AB7584" s="33" t="s">
        <v>1928</v>
      </c>
      <c r="AD7584" s="33" t="s">
        <v>1928</v>
      </c>
      <c r="AI7584" s="33" t="s">
        <v>1929</v>
      </c>
      <c r="AK7584" s="34" t="s">
        <v>46</v>
      </c>
      <c r="AL7584" s="34"/>
      <c r="AN7584" s="33" t="s">
        <v>2998</v>
      </c>
    </row>
    <row r="7585" spans="13:40" hidden="1">
      <c r="M7585" s="33" t="s">
        <v>1935</v>
      </c>
      <c r="N7585" s="33" t="s">
        <v>8768</v>
      </c>
      <c r="O7585" s="33" t="s">
        <v>8760</v>
      </c>
      <c r="P7585" s="33">
        <v>2008</v>
      </c>
      <c r="Q7585" s="33" t="s">
        <v>2188</v>
      </c>
      <c r="S7585" s="33">
        <v>153</v>
      </c>
      <c r="AA7585" s="33" t="s">
        <v>177</v>
      </c>
      <c r="AB7585" s="33" t="s">
        <v>1928</v>
      </c>
      <c r="AD7585" s="33" t="s">
        <v>1928</v>
      </c>
      <c r="AI7585" s="33" t="s">
        <v>1929</v>
      </c>
      <c r="AK7585" s="34" t="s">
        <v>46</v>
      </c>
      <c r="AL7585" s="34"/>
      <c r="AN7585" s="33" t="s">
        <v>2998</v>
      </c>
    </row>
    <row r="7586" spans="13:40" hidden="1">
      <c r="M7586" s="33" t="s">
        <v>1935</v>
      </c>
      <c r="N7586" s="33" t="s">
        <v>8769</v>
      </c>
      <c r="O7586" s="33" t="s">
        <v>8760</v>
      </c>
      <c r="P7586" s="33">
        <v>2008</v>
      </c>
      <c r="Q7586" s="33" t="s">
        <v>2188</v>
      </c>
      <c r="S7586" s="33">
        <v>154</v>
      </c>
      <c r="AA7586" s="33" t="s">
        <v>177</v>
      </c>
      <c r="AB7586" s="33" t="s">
        <v>1928</v>
      </c>
      <c r="AD7586" s="33" t="s">
        <v>1928</v>
      </c>
      <c r="AI7586" s="33" t="s">
        <v>1929</v>
      </c>
      <c r="AK7586" s="34" t="s">
        <v>46</v>
      </c>
      <c r="AL7586" s="34"/>
      <c r="AN7586" s="33" t="s">
        <v>2998</v>
      </c>
    </row>
    <row r="7587" spans="13:40" hidden="1">
      <c r="M7587" s="33" t="s">
        <v>1935</v>
      </c>
      <c r="N7587" s="33" t="s">
        <v>8770</v>
      </c>
      <c r="O7587" s="33" t="s">
        <v>8760</v>
      </c>
      <c r="P7587" s="33">
        <v>2008</v>
      </c>
      <c r="Q7587" s="33" t="s">
        <v>2188</v>
      </c>
      <c r="S7587" s="33">
        <v>155</v>
      </c>
      <c r="V7587" s="33">
        <v>1</v>
      </c>
      <c r="AA7587" s="33" t="s">
        <v>163</v>
      </c>
      <c r="AB7587" s="33" t="s">
        <v>1928</v>
      </c>
      <c r="AI7587" s="33" t="s">
        <v>1929</v>
      </c>
      <c r="AK7587" s="34" t="s">
        <v>46</v>
      </c>
      <c r="AL7587" s="34"/>
      <c r="AN7587" s="33" t="s">
        <v>2998</v>
      </c>
    </row>
    <row r="7588" spans="13:40" hidden="1">
      <c r="M7588" s="33" t="s">
        <v>1935</v>
      </c>
      <c r="N7588" s="33" t="s">
        <v>8771</v>
      </c>
      <c r="O7588" s="33" t="s">
        <v>8760</v>
      </c>
      <c r="P7588" s="33">
        <v>2008</v>
      </c>
      <c r="Q7588" s="33" t="s">
        <v>2188</v>
      </c>
      <c r="S7588" s="33">
        <v>155</v>
      </c>
      <c r="V7588" s="33">
        <v>2</v>
      </c>
      <c r="AA7588" s="33" t="s">
        <v>163</v>
      </c>
      <c r="AB7588" s="33" t="s">
        <v>1928</v>
      </c>
      <c r="AI7588" s="33" t="s">
        <v>1929</v>
      </c>
      <c r="AK7588" s="34" t="s">
        <v>46</v>
      </c>
      <c r="AL7588" s="34"/>
      <c r="AN7588" s="33" t="s">
        <v>2998</v>
      </c>
    </row>
    <row r="7589" spans="13:40" hidden="1">
      <c r="M7589" s="33" t="s">
        <v>1935</v>
      </c>
      <c r="N7589" s="33" t="s">
        <v>8772</v>
      </c>
      <c r="O7589" s="33" t="s">
        <v>8760</v>
      </c>
      <c r="P7589" s="33">
        <v>2008</v>
      </c>
      <c r="Q7589" s="33" t="s">
        <v>2188</v>
      </c>
      <c r="S7589" s="33">
        <v>156</v>
      </c>
      <c r="AA7589" s="33" t="s">
        <v>177</v>
      </c>
      <c r="AB7589" s="33" t="s">
        <v>1928</v>
      </c>
      <c r="AD7589" s="33" t="s">
        <v>1928</v>
      </c>
      <c r="AI7589" s="33" t="s">
        <v>1929</v>
      </c>
      <c r="AK7589" s="34" t="s">
        <v>46</v>
      </c>
      <c r="AL7589" s="34"/>
      <c r="AN7589" s="33" t="s">
        <v>2998</v>
      </c>
    </row>
    <row r="7590" spans="13:40" hidden="1">
      <c r="M7590" s="33" t="s">
        <v>1935</v>
      </c>
      <c r="N7590" s="33" t="s">
        <v>8773</v>
      </c>
      <c r="O7590" s="33" t="s">
        <v>8760</v>
      </c>
      <c r="P7590" s="33">
        <v>2008</v>
      </c>
      <c r="Q7590" s="33" t="s">
        <v>2188</v>
      </c>
      <c r="S7590" s="33">
        <v>157</v>
      </c>
      <c r="AA7590" s="33" t="s">
        <v>177</v>
      </c>
      <c r="AB7590" s="33" t="s">
        <v>1928</v>
      </c>
      <c r="AD7590" s="33" t="s">
        <v>1928</v>
      </c>
      <c r="AI7590" s="33" t="s">
        <v>1929</v>
      </c>
      <c r="AK7590" s="34" t="s">
        <v>46</v>
      </c>
      <c r="AL7590" s="34"/>
      <c r="AN7590" s="33" t="s">
        <v>2998</v>
      </c>
    </row>
    <row r="7591" spans="13:40" hidden="1">
      <c r="M7591" s="33" t="s">
        <v>1935</v>
      </c>
      <c r="N7591" s="33" t="s">
        <v>8774</v>
      </c>
      <c r="O7591" s="33" t="s">
        <v>8760</v>
      </c>
      <c r="P7591" s="33">
        <v>2008</v>
      </c>
      <c r="Q7591" s="33" t="s">
        <v>2188</v>
      </c>
      <c r="S7591" s="33">
        <v>158</v>
      </c>
      <c r="AA7591" s="33" t="s">
        <v>177</v>
      </c>
      <c r="AB7591" s="33" t="s">
        <v>1928</v>
      </c>
      <c r="AD7591" s="33" t="s">
        <v>1928</v>
      </c>
      <c r="AI7591" s="33" t="s">
        <v>1929</v>
      </c>
      <c r="AK7591" s="34" t="s">
        <v>46</v>
      </c>
      <c r="AL7591" s="34"/>
      <c r="AN7591" s="33" t="s">
        <v>2998</v>
      </c>
    </row>
    <row r="7592" spans="13:40" hidden="1">
      <c r="M7592" s="33" t="s">
        <v>1935</v>
      </c>
      <c r="N7592" s="33" t="s">
        <v>8775</v>
      </c>
      <c r="O7592" s="33" t="s">
        <v>8760</v>
      </c>
      <c r="P7592" s="33">
        <v>2008</v>
      </c>
      <c r="Q7592" s="33" t="s">
        <v>2188</v>
      </c>
      <c r="S7592" s="33">
        <v>158</v>
      </c>
      <c r="T7592" s="33">
        <v>3</v>
      </c>
      <c r="AA7592" s="33" t="s">
        <v>177</v>
      </c>
      <c r="AB7592" s="33" t="s">
        <v>1928</v>
      </c>
      <c r="AD7592" s="33" t="s">
        <v>1928</v>
      </c>
      <c r="AI7592" s="33" t="s">
        <v>1929</v>
      </c>
      <c r="AK7592" s="34" t="s">
        <v>46</v>
      </c>
      <c r="AL7592" s="34"/>
      <c r="AN7592" s="33" t="s">
        <v>2998</v>
      </c>
    </row>
    <row r="7593" spans="13:40" hidden="1">
      <c r="M7593" s="33" t="s">
        <v>1935</v>
      </c>
      <c r="N7593" s="33" t="s">
        <v>8776</v>
      </c>
      <c r="O7593" s="33" t="s">
        <v>6741</v>
      </c>
      <c r="P7593" s="33">
        <v>1949</v>
      </c>
      <c r="Q7593" s="33" t="s">
        <v>1938</v>
      </c>
      <c r="R7593" s="33">
        <v>181</v>
      </c>
      <c r="S7593" s="33">
        <v>61</v>
      </c>
      <c r="T7593" s="33">
        <v>2</v>
      </c>
      <c r="V7593" s="33">
        <v>2</v>
      </c>
      <c r="AA7593" s="33" t="s">
        <v>160</v>
      </c>
      <c r="AB7593" s="33" t="s">
        <v>1928</v>
      </c>
      <c r="AI7593" s="33" t="s">
        <v>1929</v>
      </c>
      <c r="AK7593" s="34" t="s">
        <v>46</v>
      </c>
      <c r="AL7593" s="34"/>
      <c r="AN7593" s="33" t="s">
        <v>2998</v>
      </c>
    </row>
    <row r="7594" spans="13:40" hidden="1">
      <c r="M7594" s="33" t="s">
        <v>1935</v>
      </c>
      <c r="N7594" s="33" t="s">
        <v>8777</v>
      </c>
      <c r="O7594" s="33" t="s">
        <v>6836</v>
      </c>
      <c r="P7594" s="33">
        <v>2008</v>
      </c>
      <c r="Q7594" s="33" t="s">
        <v>2188</v>
      </c>
      <c r="S7594" s="33">
        <v>169</v>
      </c>
      <c r="V7594" s="33">
        <v>2</v>
      </c>
      <c r="AA7594" s="33" t="s">
        <v>54</v>
      </c>
      <c r="AB7594" s="33" t="s">
        <v>1928</v>
      </c>
      <c r="AD7594" s="33" t="s">
        <v>2993</v>
      </c>
      <c r="AH7594" s="33" t="s">
        <v>103</v>
      </c>
      <c r="AI7594" s="33" t="s">
        <v>1929</v>
      </c>
      <c r="AK7594" s="33" t="s">
        <v>66</v>
      </c>
      <c r="AL7594" s="33" t="s">
        <v>6743</v>
      </c>
      <c r="AN7594" s="33" t="s">
        <v>2998</v>
      </c>
    </row>
    <row r="7595" spans="13:40" hidden="1">
      <c r="M7595" s="33" t="s">
        <v>1935</v>
      </c>
      <c r="N7595" s="33" t="s">
        <v>8778</v>
      </c>
      <c r="O7595" s="33" t="s">
        <v>6836</v>
      </c>
      <c r="P7595" s="33">
        <v>2008</v>
      </c>
      <c r="Q7595" s="33" t="s">
        <v>2188</v>
      </c>
      <c r="S7595" s="33">
        <v>169</v>
      </c>
      <c r="V7595" s="33">
        <v>4</v>
      </c>
      <c r="Z7595" s="33" t="s">
        <v>6761</v>
      </c>
      <c r="AA7595" s="33" t="s">
        <v>45</v>
      </c>
      <c r="AB7595" s="33" t="s">
        <v>2993</v>
      </c>
      <c r="AD7595" s="33" t="s">
        <v>1928</v>
      </c>
      <c r="AH7595" s="33" t="s">
        <v>103</v>
      </c>
      <c r="AI7595" s="33" t="s">
        <v>1929</v>
      </c>
      <c r="AK7595" s="33" t="s">
        <v>66</v>
      </c>
      <c r="AL7595" s="33" t="s">
        <v>6743</v>
      </c>
      <c r="AN7595" s="33" t="s">
        <v>2998</v>
      </c>
    </row>
    <row r="7596" spans="13:40" hidden="1">
      <c r="M7596" s="33" t="s">
        <v>1935</v>
      </c>
      <c r="N7596" s="33" t="s">
        <v>8779</v>
      </c>
      <c r="O7596" s="33" t="s">
        <v>6741</v>
      </c>
      <c r="P7596" s="33">
        <v>1949</v>
      </c>
      <c r="Q7596" s="33" t="s">
        <v>1938</v>
      </c>
      <c r="R7596" s="33">
        <v>181</v>
      </c>
      <c r="S7596" s="33">
        <v>62</v>
      </c>
      <c r="V7596" s="33">
        <v>4</v>
      </c>
      <c r="AA7596" s="33" t="s">
        <v>45</v>
      </c>
      <c r="AB7596" s="33" t="s">
        <v>2993</v>
      </c>
      <c r="AD7596" s="33" t="s">
        <v>1928</v>
      </c>
      <c r="AH7596" s="33" t="s">
        <v>103</v>
      </c>
      <c r="AI7596" s="33" t="s">
        <v>1929</v>
      </c>
      <c r="AK7596" s="33" t="s">
        <v>66</v>
      </c>
      <c r="AL7596" s="33" t="s">
        <v>6743</v>
      </c>
      <c r="AN7596" s="33" t="s">
        <v>2998</v>
      </c>
    </row>
    <row r="7597" spans="13:40" hidden="1">
      <c r="M7597" s="33" t="s">
        <v>1935</v>
      </c>
      <c r="N7597" s="33" t="s">
        <v>8780</v>
      </c>
      <c r="O7597" s="33" t="s">
        <v>6741</v>
      </c>
      <c r="P7597" s="33">
        <v>1949</v>
      </c>
      <c r="Q7597" s="33" t="s">
        <v>1938</v>
      </c>
      <c r="R7597" s="33">
        <v>181</v>
      </c>
      <c r="S7597" s="33">
        <v>63</v>
      </c>
      <c r="T7597" s="33" t="s">
        <v>4592</v>
      </c>
      <c r="V7597" s="33" t="s">
        <v>4592</v>
      </c>
      <c r="AA7597" s="33" t="s">
        <v>163</v>
      </c>
      <c r="AB7597" s="33" t="s">
        <v>1928</v>
      </c>
      <c r="AI7597" s="33" t="s">
        <v>1929</v>
      </c>
      <c r="AK7597" s="34" t="s">
        <v>46</v>
      </c>
      <c r="AL7597" s="34"/>
      <c r="AN7597" s="33" t="s">
        <v>2998</v>
      </c>
    </row>
    <row r="7598" spans="13:40" hidden="1">
      <c r="M7598" s="33" t="s">
        <v>1935</v>
      </c>
      <c r="N7598" s="33" t="s">
        <v>8781</v>
      </c>
      <c r="O7598" s="33" t="s">
        <v>6741</v>
      </c>
      <c r="P7598" s="33">
        <v>1949</v>
      </c>
      <c r="Q7598" s="33" t="s">
        <v>1938</v>
      </c>
      <c r="R7598" s="33">
        <v>181</v>
      </c>
      <c r="S7598" s="33">
        <v>63</v>
      </c>
      <c r="T7598" s="33">
        <v>2</v>
      </c>
      <c r="V7598" s="33" t="s">
        <v>4592</v>
      </c>
      <c r="AA7598" s="33" t="s">
        <v>163</v>
      </c>
      <c r="AB7598" s="33" t="s">
        <v>1928</v>
      </c>
      <c r="AI7598" s="33" t="s">
        <v>1929</v>
      </c>
      <c r="AK7598" s="34" t="s">
        <v>46</v>
      </c>
      <c r="AL7598" s="34"/>
      <c r="AN7598" s="33" t="s">
        <v>2998</v>
      </c>
    </row>
    <row r="7599" spans="13:40" hidden="1">
      <c r="M7599" s="33" t="s">
        <v>1935</v>
      </c>
      <c r="N7599" s="33" t="s">
        <v>8782</v>
      </c>
      <c r="O7599" s="33" t="s">
        <v>6741</v>
      </c>
      <c r="P7599" s="33">
        <v>1949</v>
      </c>
      <c r="Q7599" s="33" t="s">
        <v>1938</v>
      </c>
      <c r="R7599" s="33">
        <v>181</v>
      </c>
      <c r="S7599" s="33">
        <v>63</v>
      </c>
      <c r="T7599" s="33">
        <v>3</v>
      </c>
      <c r="V7599" s="33" t="s">
        <v>4592</v>
      </c>
      <c r="AA7599" s="33" t="s">
        <v>163</v>
      </c>
      <c r="AB7599" s="33" t="s">
        <v>1928</v>
      </c>
      <c r="AI7599" s="33" t="s">
        <v>1929</v>
      </c>
      <c r="AK7599" s="34" t="s">
        <v>46</v>
      </c>
      <c r="AL7599" s="34"/>
      <c r="AN7599" s="33" t="s">
        <v>2998</v>
      </c>
    </row>
    <row r="7600" spans="13:40" hidden="1">
      <c r="M7600" s="33" t="s">
        <v>1935</v>
      </c>
      <c r="N7600" s="33" t="s">
        <v>8783</v>
      </c>
      <c r="O7600" s="33" t="s">
        <v>6741</v>
      </c>
      <c r="P7600" s="33">
        <v>1949</v>
      </c>
      <c r="Q7600" s="33" t="s">
        <v>1938</v>
      </c>
      <c r="R7600" s="33">
        <v>181</v>
      </c>
      <c r="S7600" s="33">
        <v>63</v>
      </c>
      <c r="T7600" s="33">
        <v>4</v>
      </c>
      <c r="V7600" s="33">
        <v>2</v>
      </c>
      <c r="AA7600" s="33" t="s">
        <v>177</v>
      </c>
      <c r="AB7600" s="33" t="s">
        <v>1928</v>
      </c>
      <c r="AD7600" s="33" t="s">
        <v>1928</v>
      </c>
      <c r="AI7600" s="33" t="s">
        <v>1929</v>
      </c>
      <c r="AK7600" s="34" t="s">
        <v>46</v>
      </c>
      <c r="AL7600" s="34"/>
      <c r="AN7600" s="33" t="s">
        <v>2998</v>
      </c>
    </row>
    <row r="7601" spans="13:42" hidden="1">
      <c r="M7601" s="33" t="s">
        <v>1935</v>
      </c>
      <c r="N7601" s="33" t="s">
        <v>8784</v>
      </c>
      <c r="O7601" s="33" t="s">
        <v>6741</v>
      </c>
      <c r="P7601" s="33">
        <v>1949</v>
      </c>
      <c r="Q7601" s="33" t="s">
        <v>1938</v>
      </c>
      <c r="R7601" s="33">
        <v>181</v>
      </c>
      <c r="S7601" s="33">
        <v>63</v>
      </c>
      <c r="T7601" s="33">
        <v>4</v>
      </c>
      <c r="V7601" s="33">
        <v>3</v>
      </c>
      <c r="AA7601" s="33" t="s">
        <v>177</v>
      </c>
      <c r="AB7601" s="33" t="s">
        <v>1928</v>
      </c>
      <c r="AD7601" s="33" t="s">
        <v>1928</v>
      </c>
      <c r="AI7601" s="33" t="s">
        <v>1929</v>
      </c>
      <c r="AK7601" s="34" t="s">
        <v>46</v>
      </c>
      <c r="AL7601" s="34"/>
      <c r="AN7601" s="33" t="s">
        <v>2998</v>
      </c>
    </row>
    <row r="7602" spans="13:42" hidden="1">
      <c r="M7602" s="33" t="s">
        <v>1935</v>
      </c>
      <c r="N7602" s="33" t="s">
        <v>8785</v>
      </c>
      <c r="O7602" s="33" t="s">
        <v>6741</v>
      </c>
      <c r="P7602" s="33">
        <v>1949</v>
      </c>
      <c r="Q7602" s="33" t="s">
        <v>1938</v>
      </c>
      <c r="R7602" s="33">
        <v>181</v>
      </c>
      <c r="S7602" s="33">
        <v>63</v>
      </c>
      <c r="T7602" s="33">
        <v>4</v>
      </c>
      <c r="V7602" s="33">
        <v>4</v>
      </c>
      <c r="AA7602" s="33" t="s">
        <v>177</v>
      </c>
      <c r="AB7602" s="33" t="s">
        <v>1928</v>
      </c>
      <c r="AD7602" s="33" t="s">
        <v>1928</v>
      </c>
      <c r="AI7602" s="33" t="s">
        <v>1929</v>
      </c>
      <c r="AK7602" s="34" t="s">
        <v>46</v>
      </c>
      <c r="AL7602" s="34"/>
      <c r="AN7602" s="33" t="s">
        <v>2998</v>
      </c>
    </row>
    <row r="7603" spans="13:42" hidden="1">
      <c r="M7603" s="33" t="s">
        <v>1935</v>
      </c>
      <c r="N7603" s="33" t="s">
        <v>8786</v>
      </c>
      <c r="O7603" s="33" t="s">
        <v>6741</v>
      </c>
      <c r="P7603" s="33">
        <v>1949</v>
      </c>
      <c r="Q7603" s="33" t="s">
        <v>1938</v>
      </c>
      <c r="R7603" s="33">
        <v>181</v>
      </c>
      <c r="S7603" s="33">
        <v>63</v>
      </c>
      <c r="T7603" s="33">
        <v>4</v>
      </c>
      <c r="V7603" s="33">
        <v>5</v>
      </c>
      <c r="Z7603" s="33" t="s">
        <v>8787</v>
      </c>
      <c r="AA7603" s="33" t="s">
        <v>177</v>
      </c>
      <c r="AB7603" s="33" t="s">
        <v>1928</v>
      </c>
      <c r="AD7603" s="33" t="s">
        <v>1928</v>
      </c>
      <c r="AI7603" s="33" t="s">
        <v>1929</v>
      </c>
      <c r="AK7603" s="34" t="s">
        <v>46</v>
      </c>
      <c r="AL7603" s="34" t="s">
        <v>6761</v>
      </c>
      <c r="AN7603" s="33" t="s">
        <v>2998</v>
      </c>
    </row>
    <row r="7604" spans="13:42" hidden="1">
      <c r="M7604" s="33" t="s">
        <v>1935</v>
      </c>
      <c r="N7604" s="33" t="s">
        <v>8788</v>
      </c>
      <c r="O7604" s="33" t="s">
        <v>6741</v>
      </c>
      <c r="P7604" s="33">
        <v>1949</v>
      </c>
      <c r="Q7604" s="33" t="s">
        <v>1938</v>
      </c>
      <c r="R7604" s="33">
        <v>181</v>
      </c>
      <c r="S7604" s="33">
        <v>63</v>
      </c>
      <c r="T7604" s="33">
        <v>4</v>
      </c>
      <c r="V7604" s="33">
        <v>5</v>
      </c>
      <c r="Z7604" s="33" t="s">
        <v>8789</v>
      </c>
      <c r="AA7604" s="33" t="s">
        <v>177</v>
      </c>
      <c r="AB7604" s="33" t="s">
        <v>1928</v>
      </c>
      <c r="AD7604" s="33" t="s">
        <v>1928</v>
      </c>
      <c r="AI7604" s="33" t="s">
        <v>1929</v>
      </c>
      <c r="AK7604" s="34" t="s">
        <v>46</v>
      </c>
      <c r="AL7604" s="34" t="s">
        <v>6761</v>
      </c>
      <c r="AN7604" s="33" t="s">
        <v>2998</v>
      </c>
      <c r="AO7604" s="33" t="s">
        <v>6761</v>
      </c>
      <c r="AP7604" t="s">
        <v>6761</v>
      </c>
    </row>
    <row r="7605" spans="13:42" hidden="1">
      <c r="M7605" s="33" t="s">
        <v>1935</v>
      </c>
      <c r="N7605" s="33" t="s">
        <v>8790</v>
      </c>
      <c r="O7605" s="33" t="s">
        <v>6741</v>
      </c>
      <c r="P7605" s="33">
        <v>1949</v>
      </c>
      <c r="Q7605" s="33" t="s">
        <v>1938</v>
      </c>
      <c r="R7605" s="33">
        <v>181</v>
      </c>
      <c r="S7605" s="33">
        <v>63</v>
      </c>
      <c r="T7605" s="33">
        <v>4</v>
      </c>
      <c r="V7605" s="33">
        <v>7</v>
      </c>
      <c r="AA7605" s="33" t="s">
        <v>177</v>
      </c>
      <c r="AB7605" s="33" t="s">
        <v>1928</v>
      </c>
      <c r="AD7605" s="33" t="s">
        <v>1928</v>
      </c>
      <c r="AI7605" s="33" t="s">
        <v>1929</v>
      </c>
      <c r="AK7605" s="34" t="s">
        <v>46</v>
      </c>
      <c r="AL7605" s="34" t="s">
        <v>6761</v>
      </c>
      <c r="AN7605" s="33" t="s">
        <v>2998</v>
      </c>
    </row>
    <row r="7606" spans="13:42" hidden="1">
      <c r="M7606" s="33" t="s">
        <v>1935</v>
      </c>
      <c r="N7606" s="33" t="s">
        <v>8791</v>
      </c>
      <c r="O7606" s="33" t="s">
        <v>6741</v>
      </c>
      <c r="P7606" s="33">
        <v>1949</v>
      </c>
      <c r="Q7606" s="33" t="s">
        <v>1938</v>
      </c>
      <c r="R7606" s="33">
        <v>181</v>
      </c>
      <c r="S7606" s="33">
        <v>63</v>
      </c>
      <c r="T7606" s="33">
        <v>5</v>
      </c>
      <c r="V7606" s="33">
        <v>2</v>
      </c>
      <c r="AA7606" s="33" t="s">
        <v>177</v>
      </c>
      <c r="AB7606" s="33" t="s">
        <v>1928</v>
      </c>
      <c r="AD7606" s="33" t="s">
        <v>1928</v>
      </c>
      <c r="AI7606" s="33" t="s">
        <v>1929</v>
      </c>
      <c r="AK7606" s="34" t="s">
        <v>46</v>
      </c>
      <c r="AL7606" s="34" t="s">
        <v>6761</v>
      </c>
      <c r="AN7606" s="33" t="s">
        <v>2998</v>
      </c>
    </row>
    <row r="7607" spans="13:42" hidden="1">
      <c r="M7607" s="33" t="s">
        <v>1935</v>
      </c>
      <c r="N7607" s="33" t="s">
        <v>8792</v>
      </c>
      <c r="O7607" s="33" t="s">
        <v>6741</v>
      </c>
      <c r="P7607" s="33">
        <v>1949</v>
      </c>
      <c r="Q7607" s="33" t="s">
        <v>1938</v>
      </c>
      <c r="R7607" s="33">
        <v>181</v>
      </c>
      <c r="S7607" s="33">
        <v>63</v>
      </c>
      <c r="T7607" s="33">
        <v>5</v>
      </c>
      <c r="V7607" s="33">
        <v>3</v>
      </c>
      <c r="AA7607" s="33" t="s">
        <v>177</v>
      </c>
      <c r="AB7607" s="33" t="s">
        <v>1928</v>
      </c>
      <c r="AD7607" s="33" t="s">
        <v>1928</v>
      </c>
      <c r="AI7607" s="33" t="s">
        <v>1929</v>
      </c>
      <c r="AK7607" s="34" t="s">
        <v>46</v>
      </c>
      <c r="AL7607" s="34" t="s">
        <v>6761</v>
      </c>
      <c r="AN7607" s="33" t="s">
        <v>2998</v>
      </c>
    </row>
    <row r="7608" spans="13:42" hidden="1">
      <c r="M7608" s="33" t="s">
        <v>1935</v>
      </c>
      <c r="N7608" s="33" t="s">
        <v>8793</v>
      </c>
      <c r="O7608" s="33" t="s">
        <v>6741</v>
      </c>
      <c r="P7608" s="33">
        <v>1949</v>
      </c>
      <c r="Q7608" s="33" t="s">
        <v>1938</v>
      </c>
      <c r="R7608" s="33">
        <v>181</v>
      </c>
      <c r="S7608" s="33">
        <v>63</v>
      </c>
      <c r="T7608" s="33">
        <v>5</v>
      </c>
      <c r="V7608" s="33">
        <v>4</v>
      </c>
      <c r="AA7608" s="33" t="s">
        <v>177</v>
      </c>
      <c r="AB7608" s="33" t="s">
        <v>1928</v>
      </c>
      <c r="AD7608" s="33" t="s">
        <v>1928</v>
      </c>
      <c r="AI7608" s="33" t="s">
        <v>1929</v>
      </c>
      <c r="AK7608" s="34" t="s">
        <v>46</v>
      </c>
      <c r="AL7608" s="34" t="s">
        <v>6761</v>
      </c>
      <c r="AN7608" s="33" t="s">
        <v>2998</v>
      </c>
    </row>
    <row r="7609" spans="13:42" hidden="1">
      <c r="M7609" s="33" t="s">
        <v>1935</v>
      </c>
      <c r="N7609" s="33" t="s">
        <v>8794</v>
      </c>
      <c r="O7609" s="33" t="s">
        <v>6741</v>
      </c>
      <c r="P7609" s="33">
        <v>1949</v>
      </c>
      <c r="Q7609" s="33" t="s">
        <v>1938</v>
      </c>
      <c r="R7609" s="33">
        <v>181</v>
      </c>
      <c r="S7609" s="33">
        <v>63</v>
      </c>
      <c r="T7609" s="33">
        <v>5</v>
      </c>
      <c r="V7609" s="33">
        <v>5</v>
      </c>
      <c r="AA7609" s="33" t="s">
        <v>177</v>
      </c>
      <c r="AB7609" s="33" t="s">
        <v>1928</v>
      </c>
      <c r="AD7609" s="33" t="s">
        <v>1928</v>
      </c>
      <c r="AI7609" s="33" t="s">
        <v>1929</v>
      </c>
      <c r="AK7609" s="34" t="s">
        <v>46</v>
      </c>
      <c r="AL7609" s="34" t="s">
        <v>6761</v>
      </c>
      <c r="AN7609" s="33" t="s">
        <v>2998</v>
      </c>
    </row>
    <row r="7610" spans="13:42" hidden="1">
      <c r="M7610" s="33" t="s">
        <v>1935</v>
      </c>
      <c r="N7610" s="33" t="s">
        <v>8795</v>
      </c>
      <c r="O7610" s="33" t="s">
        <v>6741</v>
      </c>
      <c r="P7610" s="33">
        <v>1949</v>
      </c>
      <c r="Q7610" s="33" t="s">
        <v>1938</v>
      </c>
      <c r="R7610" s="33">
        <v>181</v>
      </c>
      <c r="S7610" s="33">
        <v>63</v>
      </c>
      <c r="T7610" s="33">
        <v>5</v>
      </c>
      <c r="V7610" s="33">
        <v>6</v>
      </c>
      <c r="AA7610" s="33" t="s">
        <v>177</v>
      </c>
      <c r="AB7610" s="33" t="s">
        <v>1928</v>
      </c>
      <c r="AD7610" s="33" t="s">
        <v>1928</v>
      </c>
      <c r="AI7610" s="33" t="s">
        <v>1929</v>
      </c>
      <c r="AK7610" s="34" t="s">
        <v>46</v>
      </c>
      <c r="AL7610" s="34" t="s">
        <v>6761</v>
      </c>
      <c r="AN7610" s="33" t="s">
        <v>2998</v>
      </c>
    </row>
    <row r="7611" spans="13:42" hidden="1">
      <c r="M7611" s="33" t="s">
        <v>1935</v>
      </c>
      <c r="N7611" s="33" t="s">
        <v>8796</v>
      </c>
      <c r="O7611" s="33" t="s">
        <v>6741</v>
      </c>
      <c r="P7611" s="33">
        <v>1949</v>
      </c>
      <c r="Q7611" s="33" t="s">
        <v>1938</v>
      </c>
      <c r="R7611" s="33">
        <v>181</v>
      </c>
      <c r="S7611" s="33">
        <v>63</v>
      </c>
      <c r="T7611" s="33">
        <v>5</v>
      </c>
      <c r="V7611" s="33">
        <v>7</v>
      </c>
      <c r="Z7611" s="33" t="s">
        <v>8787</v>
      </c>
      <c r="AA7611" s="33" t="s">
        <v>177</v>
      </c>
      <c r="AB7611" s="33" t="s">
        <v>1928</v>
      </c>
      <c r="AD7611" s="33" t="s">
        <v>1928</v>
      </c>
      <c r="AI7611" s="33" t="s">
        <v>1929</v>
      </c>
      <c r="AK7611" s="34" t="s">
        <v>46</v>
      </c>
      <c r="AL7611" s="34" t="s">
        <v>6761</v>
      </c>
      <c r="AN7611" s="33" t="s">
        <v>2998</v>
      </c>
    </row>
    <row r="7612" spans="13:42" hidden="1">
      <c r="M7612" s="33" t="s">
        <v>1935</v>
      </c>
      <c r="N7612" s="33" t="s">
        <v>8797</v>
      </c>
      <c r="O7612" s="33" t="s">
        <v>6741</v>
      </c>
      <c r="P7612" s="33">
        <v>1949</v>
      </c>
      <c r="Q7612" s="33" t="s">
        <v>1938</v>
      </c>
      <c r="R7612" s="33">
        <v>181</v>
      </c>
      <c r="S7612" s="33">
        <v>63</v>
      </c>
      <c r="T7612" s="33">
        <v>5</v>
      </c>
      <c r="V7612" s="33">
        <v>7</v>
      </c>
      <c r="Z7612" s="33" t="s">
        <v>8789</v>
      </c>
      <c r="AA7612" s="33" t="s">
        <v>177</v>
      </c>
      <c r="AB7612" s="33" t="s">
        <v>1928</v>
      </c>
      <c r="AD7612" s="33" t="s">
        <v>1928</v>
      </c>
      <c r="AI7612" s="33" t="s">
        <v>1929</v>
      </c>
      <c r="AK7612" s="34" t="s">
        <v>46</v>
      </c>
      <c r="AL7612" s="34" t="s">
        <v>6761</v>
      </c>
      <c r="AN7612" s="33" t="s">
        <v>2998</v>
      </c>
    </row>
    <row r="7613" spans="13:42" hidden="1">
      <c r="M7613" s="33" t="s">
        <v>1935</v>
      </c>
      <c r="N7613" s="33" t="s">
        <v>8798</v>
      </c>
      <c r="O7613" s="33" t="s">
        <v>6741</v>
      </c>
      <c r="P7613" s="33">
        <v>1949</v>
      </c>
      <c r="Q7613" s="33" t="s">
        <v>1938</v>
      </c>
      <c r="R7613" s="33">
        <v>181</v>
      </c>
      <c r="S7613" s="33">
        <v>63</v>
      </c>
      <c r="T7613" s="33">
        <v>5</v>
      </c>
      <c r="V7613" s="33">
        <v>9</v>
      </c>
      <c r="AA7613" s="33" t="s">
        <v>160</v>
      </c>
      <c r="AB7613" s="33" t="s">
        <v>1928</v>
      </c>
      <c r="AI7613" s="33" t="s">
        <v>1929</v>
      </c>
      <c r="AK7613" s="34" t="s">
        <v>46</v>
      </c>
      <c r="AL7613" s="34"/>
      <c r="AN7613" s="33" t="s">
        <v>2998</v>
      </c>
    </row>
    <row r="7614" spans="13:42" hidden="1">
      <c r="M7614" s="33" t="s">
        <v>1935</v>
      </c>
      <c r="N7614" s="33" t="s">
        <v>8791</v>
      </c>
      <c r="O7614" s="33" t="s">
        <v>6741</v>
      </c>
      <c r="P7614" s="33">
        <v>1949</v>
      </c>
      <c r="Q7614" s="33" t="s">
        <v>1938</v>
      </c>
      <c r="R7614" s="33">
        <v>181</v>
      </c>
      <c r="S7614" s="33">
        <v>63</v>
      </c>
      <c r="T7614" s="33">
        <v>5</v>
      </c>
      <c r="V7614" s="33">
        <v>10</v>
      </c>
      <c r="AA7614" s="33" t="s">
        <v>177</v>
      </c>
      <c r="AB7614" s="33" t="s">
        <v>1928</v>
      </c>
      <c r="AD7614" s="33" t="s">
        <v>1928</v>
      </c>
      <c r="AI7614" s="33" t="s">
        <v>1929</v>
      </c>
      <c r="AK7614" s="34" t="s">
        <v>46</v>
      </c>
      <c r="AL7614" s="34"/>
      <c r="AN7614" s="33" t="s">
        <v>2998</v>
      </c>
    </row>
    <row r="7615" spans="13:42" hidden="1">
      <c r="M7615" s="33" t="s">
        <v>1935</v>
      </c>
      <c r="N7615" s="33" t="s">
        <v>8799</v>
      </c>
      <c r="O7615" s="33" t="s">
        <v>6741</v>
      </c>
      <c r="P7615" s="33">
        <v>1949</v>
      </c>
      <c r="Q7615" s="33" t="s">
        <v>1938</v>
      </c>
      <c r="R7615" s="33">
        <v>181</v>
      </c>
      <c r="S7615" s="33">
        <v>63</v>
      </c>
      <c r="T7615" s="33">
        <v>6</v>
      </c>
      <c r="V7615" s="33">
        <v>2</v>
      </c>
      <c r="AA7615" s="33" t="s">
        <v>177</v>
      </c>
      <c r="AB7615" s="33" t="s">
        <v>1928</v>
      </c>
      <c r="AD7615" s="33" t="s">
        <v>1928</v>
      </c>
      <c r="AI7615" s="33" t="s">
        <v>1929</v>
      </c>
      <c r="AK7615" s="34" t="s">
        <v>46</v>
      </c>
      <c r="AL7615" s="34"/>
      <c r="AN7615" s="33" t="s">
        <v>2998</v>
      </c>
    </row>
    <row r="7616" spans="13:42" hidden="1">
      <c r="M7616" s="33" t="s">
        <v>1935</v>
      </c>
      <c r="N7616" s="33" t="s">
        <v>8800</v>
      </c>
      <c r="O7616" s="33" t="s">
        <v>6741</v>
      </c>
      <c r="P7616" s="33">
        <v>1949</v>
      </c>
      <c r="Q7616" s="33" t="s">
        <v>1938</v>
      </c>
      <c r="R7616" s="33">
        <v>181</v>
      </c>
      <c r="S7616" s="33">
        <v>63</v>
      </c>
      <c r="T7616" s="33">
        <v>6</v>
      </c>
      <c r="V7616" s="33">
        <v>3</v>
      </c>
      <c r="AA7616" s="33" t="s">
        <v>177</v>
      </c>
      <c r="AB7616" s="33" t="s">
        <v>1928</v>
      </c>
      <c r="AD7616" s="33" t="s">
        <v>1928</v>
      </c>
      <c r="AI7616" s="33" t="s">
        <v>1929</v>
      </c>
      <c r="AK7616" s="34" t="s">
        <v>46</v>
      </c>
      <c r="AL7616" s="34"/>
      <c r="AN7616" s="33" t="s">
        <v>2998</v>
      </c>
    </row>
    <row r="7617" spans="13:40" hidden="1">
      <c r="M7617" s="33" t="s">
        <v>1935</v>
      </c>
      <c r="N7617" s="33" t="s">
        <v>8801</v>
      </c>
      <c r="O7617" s="33" t="s">
        <v>6741</v>
      </c>
      <c r="P7617" s="33">
        <v>1949</v>
      </c>
      <c r="Q7617" s="33" t="s">
        <v>1938</v>
      </c>
      <c r="R7617" s="33">
        <v>181</v>
      </c>
      <c r="S7617" s="33">
        <v>63</v>
      </c>
      <c r="T7617" s="33">
        <v>6</v>
      </c>
      <c r="V7617" s="33">
        <v>4</v>
      </c>
      <c r="AA7617" s="33" t="s">
        <v>177</v>
      </c>
      <c r="AB7617" s="33" t="s">
        <v>1928</v>
      </c>
      <c r="AD7617" s="33" t="s">
        <v>1928</v>
      </c>
      <c r="AI7617" s="33" t="s">
        <v>1929</v>
      </c>
      <c r="AK7617" s="34" t="s">
        <v>46</v>
      </c>
      <c r="AL7617" s="34"/>
      <c r="AN7617" s="33" t="s">
        <v>2998</v>
      </c>
    </row>
    <row r="7618" spans="13:40" hidden="1">
      <c r="M7618" s="33" t="s">
        <v>1935</v>
      </c>
      <c r="N7618" s="33" t="s">
        <v>8802</v>
      </c>
      <c r="O7618" s="33" t="s">
        <v>6741</v>
      </c>
      <c r="P7618" s="33">
        <v>1949</v>
      </c>
      <c r="Q7618" s="33" t="s">
        <v>1938</v>
      </c>
      <c r="R7618" s="33">
        <v>181</v>
      </c>
      <c r="S7618" s="33">
        <v>63</v>
      </c>
      <c r="T7618" s="33">
        <v>6</v>
      </c>
      <c r="V7618" s="33">
        <v>5</v>
      </c>
      <c r="Z7618" s="33" t="s">
        <v>8787</v>
      </c>
      <c r="AA7618" s="33" t="s">
        <v>177</v>
      </c>
      <c r="AB7618" s="33" t="s">
        <v>1928</v>
      </c>
      <c r="AD7618" s="33" t="s">
        <v>1928</v>
      </c>
      <c r="AI7618" s="33" t="s">
        <v>1929</v>
      </c>
      <c r="AK7618" s="34" t="s">
        <v>46</v>
      </c>
      <c r="AL7618" s="34"/>
      <c r="AN7618" s="33" t="s">
        <v>2998</v>
      </c>
    </row>
    <row r="7619" spans="13:40" hidden="1">
      <c r="M7619" s="33" t="s">
        <v>1935</v>
      </c>
      <c r="N7619" s="33" t="s">
        <v>8803</v>
      </c>
      <c r="O7619" s="33" t="s">
        <v>6741</v>
      </c>
      <c r="P7619" s="33">
        <v>1949</v>
      </c>
      <c r="Q7619" s="33" t="s">
        <v>1938</v>
      </c>
      <c r="R7619" s="33">
        <v>181</v>
      </c>
      <c r="S7619" s="33">
        <v>63</v>
      </c>
      <c r="T7619" s="33">
        <v>6</v>
      </c>
      <c r="V7619" s="33">
        <v>5</v>
      </c>
      <c r="Z7619" s="33" t="s">
        <v>8789</v>
      </c>
      <c r="AA7619" s="33" t="s">
        <v>177</v>
      </c>
      <c r="AB7619" s="33" t="s">
        <v>1928</v>
      </c>
      <c r="AD7619" s="33" t="s">
        <v>1928</v>
      </c>
      <c r="AI7619" s="33" t="s">
        <v>1929</v>
      </c>
      <c r="AK7619" s="34" t="s">
        <v>46</v>
      </c>
      <c r="AL7619" s="34"/>
      <c r="AN7619" s="33" t="s">
        <v>2998</v>
      </c>
    </row>
    <row r="7620" spans="13:40" hidden="1">
      <c r="M7620" s="33" t="s">
        <v>1935</v>
      </c>
      <c r="N7620" s="33" t="s">
        <v>8804</v>
      </c>
      <c r="O7620" s="33" t="s">
        <v>6741</v>
      </c>
      <c r="P7620" s="33">
        <v>1949</v>
      </c>
      <c r="Q7620" s="33" t="s">
        <v>1938</v>
      </c>
      <c r="R7620" s="33">
        <v>181</v>
      </c>
      <c r="S7620" s="33">
        <v>64</v>
      </c>
      <c r="V7620" s="33">
        <v>2</v>
      </c>
      <c r="AA7620" s="33" t="s">
        <v>163</v>
      </c>
      <c r="AB7620" s="33" t="s">
        <v>1928</v>
      </c>
      <c r="AI7620" s="33" t="s">
        <v>1929</v>
      </c>
      <c r="AK7620" s="34" t="s">
        <v>46</v>
      </c>
      <c r="AL7620" s="34"/>
      <c r="AN7620" s="33" t="s">
        <v>2998</v>
      </c>
    </row>
    <row r="7621" spans="13:40" hidden="1">
      <c r="M7621" s="33" t="s">
        <v>1935</v>
      </c>
      <c r="N7621" s="33" t="s">
        <v>8805</v>
      </c>
      <c r="O7621" s="33" t="s">
        <v>6741</v>
      </c>
      <c r="P7621" s="33">
        <v>1949</v>
      </c>
      <c r="Q7621" s="33" t="s">
        <v>1938</v>
      </c>
      <c r="R7621" s="33">
        <v>181</v>
      </c>
      <c r="S7621" s="33">
        <v>64</v>
      </c>
      <c r="V7621" s="33">
        <v>7</v>
      </c>
      <c r="AA7621" s="33" t="s">
        <v>160</v>
      </c>
      <c r="AB7621" s="33" t="s">
        <v>1928</v>
      </c>
      <c r="AI7621" s="33" t="s">
        <v>1929</v>
      </c>
      <c r="AK7621" s="34" t="s">
        <v>46</v>
      </c>
      <c r="AL7621" s="34"/>
      <c r="AN7621" s="33" t="s">
        <v>2998</v>
      </c>
    </row>
    <row r="7622" spans="13:40" hidden="1">
      <c r="M7622" s="33" t="s">
        <v>1935</v>
      </c>
      <c r="N7622" s="33" t="s">
        <v>8806</v>
      </c>
      <c r="O7622" s="33" t="s">
        <v>6741</v>
      </c>
      <c r="P7622" s="33">
        <v>1949</v>
      </c>
      <c r="Q7622" s="33" t="s">
        <v>1938</v>
      </c>
      <c r="R7622" s="33">
        <v>181</v>
      </c>
      <c r="S7622" s="33">
        <v>64</v>
      </c>
      <c r="T7622" s="33" t="s">
        <v>6761</v>
      </c>
      <c r="V7622" s="33">
        <v>8</v>
      </c>
      <c r="AA7622" s="33" t="s">
        <v>177</v>
      </c>
      <c r="AB7622" s="33" t="s">
        <v>1928</v>
      </c>
      <c r="AD7622" s="33" t="s">
        <v>1928</v>
      </c>
      <c r="AI7622" s="33" t="s">
        <v>1929</v>
      </c>
      <c r="AK7622" s="34" t="s">
        <v>46</v>
      </c>
      <c r="AL7622" s="34"/>
      <c r="AN7622" s="33" t="s">
        <v>2998</v>
      </c>
    </row>
    <row r="7623" spans="13:40" hidden="1">
      <c r="M7623" s="33" t="s">
        <v>1935</v>
      </c>
      <c r="N7623" s="33" t="s">
        <v>8807</v>
      </c>
      <c r="O7623" s="33" t="s">
        <v>6741</v>
      </c>
      <c r="P7623" s="33">
        <v>1949</v>
      </c>
      <c r="Q7623" s="33" t="s">
        <v>1938</v>
      </c>
      <c r="R7623" s="33">
        <v>181</v>
      </c>
      <c r="S7623" s="33">
        <v>66</v>
      </c>
      <c r="V7623" s="33">
        <v>1</v>
      </c>
      <c r="AA7623" s="33" t="s">
        <v>45</v>
      </c>
      <c r="AB7623" s="33" t="s">
        <v>2993</v>
      </c>
      <c r="AD7623" s="33" t="s">
        <v>1928</v>
      </c>
      <c r="AH7623" s="33" t="s">
        <v>103</v>
      </c>
      <c r="AI7623" s="33" t="s">
        <v>1929</v>
      </c>
      <c r="AK7623" s="33" t="s">
        <v>66</v>
      </c>
      <c r="AL7623" s="33" t="s">
        <v>6743</v>
      </c>
      <c r="AN7623" s="33" t="s">
        <v>2998</v>
      </c>
    </row>
    <row r="7624" spans="13:40" hidden="1">
      <c r="M7624" s="33" t="s">
        <v>1935</v>
      </c>
      <c r="N7624" s="33" t="s">
        <v>8808</v>
      </c>
      <c r="O7624" s="33" t="s">
        <v>6741</v>
      </c>
      <c r="P7624" s="33">
        <v>1949</v>
      </c>
      <c r="Q7624" s="33" t="s">
        <v>1938</v>
      </c>
      <c r="R7624" s="33">
        <v>181</v>
      </c>
      <c r="S7624" s="33">
        <v>67</v>
      </c>
      <c r="V7624" s="33" t="s">
        <v>6761</v>
      </c>
      <c r="Z7624" s="33" t="s">
        <v>8809</v>
      </c>
      <c r="AA7624" s="33" t="s">
        <v>54</v>
      </c>
      <c r="AB7624" s="33" t="s">
        <v>1928</v>
      </c>
      <c r="AD7624" s="33" t="s">
        <v>147</v>
      </c>
      <c r="AH7624" s="33" t="s">
        <v>6761</v>
      </c>
      <c r="AI7624" s="33" t="s">
        <v>1929</v>
      </c>
      <c r="AK7624" s="34" t="s">
        <v>66</v>
      </c>
      <c r="AL7624" s="33" t="s">
        <v>8311</v>
      </c>
      <c r="AN7624" s="33" t="s">
        <v>2998</v>
      </c>
    </row>
    <row r="7625" spans="13:40" hidden="1">
      <c r="M7625" s="33" t="s">
        <v>1935</v>
      </c>
      <c r="N7625" s="33" t="s">
        <v>8810</v>
      </c>
      <c r="O7625" s="33" t="s">
        <v>6741</v>
      </c>
      <c r="P7625" s="33">
        <v>1949</v>
      </c>
      <c r="Q7625" s="33" t="s">
        <v>1938</v>
      </c>
      <c r="R7625" s="33">
        <v>181</v>
      </c>
      <c r="S7625" s="33">
        <v>68</v>
      </c>
      <c r="V7625" s="33">
        <v>1</v>
      </c>
      <c r="AA7625" s="33" t="s">
        <v>177</v>
      </c>
      <c r="AB7625" s="33" t="s">
        <v>1928</v>
      </c>
      <c r="AD7625" s="33" t="s">
        <v>1928</v>
      </c>
      <c r="AI7625" s="34" t="s">
        <v>1929</v>
      </c>
      <c r="AK7625" s="34" t="s">
        <v>46</v>
      </c>
      <c r="AL7625" s="34"/>
      <c r="AN7625" s="33" t="s">
        <v>2998</v>
      </c>
    </row>
    <row r="7626" spans="13:40" hidden="1">
      <c r="M7626" s="33" t="s">
        <v>1935</v>
      </c>
      <c r="N7626" s="33" t="s">
        <v>8811</v>
      </c>
      <c r="O7626" s="33" t="s">
        <v>6741</v>
      </c>
      <c r="P7626" s="33">
        <v>1949</v>
      </c>
      <c r="Q7626" s="33" t="s">
        <v>1938</v>
      </c>
      <c r="R7626" s="33">
        <v>181</v>
      </c>
      <c r="S7626" s="33">
        <v>69</v>
      </c>
      <c r="V7626" s="33" t="s">
        <v>6761</v>
      </c>
      <c r="Z7626" s="33" t="s">
        <v>8812</v>
      </c>
      <c r="AA7626" s="33" t="s">
        <v>54</v>
      </c>
      <c r="AB7626" s="33" t="s">
        <v>1928</v>
      </c>
      <c r="AD7626" s="33" t="s">
        <v>147</v>
      </c>
      <c r="AI7626" s="33" t="s">
        <v>1929</v>
      </c>
      <c r="AK7626" s="34" t="s">
        <v>66</v>
      </c>
      <c r="AL7626" s="33" t="s">
        <v>8311</v>
      </c>
      <c r="AN7626" s="33" t="s">
        <v>2998</v>
      </c>
    </row>
    <row r="7627" spans="13:40" hidden="1">
      <c r="M7627" s="33" t="s">
        <v>1935</v>
      </c>
      <c r="N7627" s="33" t="s">
        <v>8813</v>
      </c>
      <c r="O7627" s="33" t="s">
        <v>6741</v>
      </c>
      <c r="P7627" s="33">
        <v>1949</v>
      </c>
      <c r="Q7627" s="33" t="s">
        <v>1938</v>
      </c>
      <c r="R7627" s="33">
        <v>181</v>
      </c>
      <c r="S7627" s="33">
        <v>69</v>
      </c>
      <c r="V7627" s="33" t="s">
        <v>6761</v>
      </c>
      <c r="Z7627" s="33" t="s">
        <v>8812</v>
      </c>
      <c r="AA7627" s="33" t="s">
        <v>45</v>
      </c>
      <c r="AB7627" s="33" t="s">
        <v>147</v>
      </c>
      <c r="AD7627" s="33" t="s">
        <v>1928</v>
      </c>
      <c r="AI7627" s="33" t="s">
        <v>1929</v>
      </c>
      <c r="AK7627" s="34" t="s">
        <v>66</v>
      </c>
      <c r="AL7627" s="33" t="s">
        <v>8311</v>
      </c>
      <c r="AN7627" s="33" t="s">
        <v>2998</v>
      </c>
    </row>
    <row r="7628" spans="13:40" hidden="1">
      <c r="M7628" s="33" t="s">
        <v>1935</v>
      </c>
      <c r="N7628" s="33" t="s">
        <v>8814</v>
      </c>
      <c r="O7628" s="33" t="s">
        <v>6741</v>
      </c>
      <c r="P7628" s="33">
        <v>1949</v>
      </c>
      <c r="Q7628" s="33" t="s">
        <v>1938</v>
      </c>
      <c r="R7628" s="33">
        <v>181</v>
      </c>
      <c r="S7628" s="33">
        <v>69</v>
      </c>
      <c r="V7628" s="33" t="s">
        <v>6761</v>
      </c>
      <c r="Z7628" s="33" t="s">
        <v>8815</v>
      </c>
      <c r="AA7628" s="33" t="s">
        <v>54</v>
      </c>
      <c r="AB7628" s="33" t="s">
        <v>1928</v>
      </c>
      <c r="AD7628" s="33" t="s">
        <v>147</v>
      </c>
      <c r="AI7628" s="33" t="s">
        <v>1929</v>
      </c>
      <c r="AK7628" s="34" t="s">
        <v>66</v>
      </c>
      <c r="AL7628" s="33" t="s">
        <v>8311</v>
      </c>
      <c r="AN7628" s="33" t="s">
        <v>2998</v>
      </c>
    </row>
    <row r="7629" spans="13:40" hidden="1">
      <c r="M7629" s="33" t="s">
        <v>1935</v>
      </c>
      <c r="N7629" s="33" t="s">
        <v>8816</v>
      </c>
      <c r="O7629" s="33" t="s">
        <v>6741</v>
      </c>
      <c r="P7629" s="33">
        <v>1949</v>
      </c>
      <c r="Q7629" s="33" t="s">
        <v>1938</v>
      </c>
      <c r="R7629" s="33">
        <v>181</v>
      </c>
      <c r="S7629" s="33">
        <v>69</v>
      </c>
      <c r="V7629" s="33" t="s">
        <v>6761</v>
      </c>
      <c r="Z7629" s="33" t="s">
        <v>8817</v>
      </c>
      <c r="AA7629" s="33" t="s">
        <v>163</v>
      </c>
      <c r="AB7629" s="33" t="s">
        <v>1928</v>
      </c>
      <c r="AI7629" s="33" t="s">
        <v>1929</v>
      </c>
      <c r="AK7629" s="34" t="s">
        <v>46</v>
      </c>
      <c r="AL7629" s="34"/>
      <c r="AN7629" s="33" t="s">
        <v>2998</v>
      </c>
    </row>
    <row r="7630" spans="13:40" hidden="1">
      <c r="M7630" s="33" t="s">
        <v>1935</v>
      </c>
      <c r="N7630" s="33" t="s">
        <v>8818</v>
      </c>
      <c r="O7630" s="33" t="s">
        <v>6741</v>
      </c>
      <c r="P7630" s="33">
        <v>1949</v>
      </c>
      <c r="Q7630" s="33" t="s">
        <v>1938</v>
      </c>
      <c r="R7630" s="33">
        <v>181</v>
      </c>
      <c r="S7630" s="33">
        <v>69</v>
      </c>
      <c r="V7630" s="33" t="s">
        <v>6761</v>
      </c>
      <c r="Z7630" s="33" t="s">
        <v>8819</v>
      </c>
      <c r="AA7630" s="33" t="s">
        <v>177</v>
      </c>
      <c r="AB7630" s="33" t="s">
        <v>1928</v>
      </c>
      <c r="AD7630" s="33" t="s">
        <v>1928</v>
      </c>
      <c r="AI7630" s="34" t="s">
        <v>1929</v>
      </c>
      <c r="AK7630" s="34" t="s">
        <v>46</v>
      </c>
      <c r="AL7630" s="34"/>
      <c r="AN7630" s="33" t="s">
        <v>2998</v>
      </c>
    </row>
    <row r="7631" spans="13:40" hidden="1">
      <c r="M7631" s="33" t="s">
        <v>1935</v>
      </c>
      <c r="N7631" s="33" t="s">
        <v>8820</v>
      </c>
      <c r="O7631" s="33" t="s">
        <v>6741</v>
      </c>
      <c r="P7631" s="33">
        <v>1949</v>
      </c>
      <c r="Q7631" s="33" t="s">
        <v>1938</v>
      </c>
      <c r="R7631" s="33">
        <v>181</v>
      </c>
      <c r="S7631" s="33">
        <v>69</v>
      </c>
      <c r="V7631" s="33" t="s">
        <v>6761</v>
      </c>
      <c r="Z7631" s="33" t="s">
        <v>8819</v>
      </c>
      <c r="AA7631" s="33" t="s">
        <v>177</v>
      </c>
      <c r="AB7631" s="33" t="s">
        <v>1928</v>
      </c>
      <c r="AD7631" s="33" t="s">
        <v>1928</v>
      </c>
      <c r="AI7631" s="34" t="s">
        <v>1929</v>
      </c>
      <c r="AK7631" s="34" t="s">
        <v>46</v>
      </c>
      <c r="AL7631" s="34"/>
      <c r="AN7631" s="33" t="s">
        <v>2998</v>
      </c>
    </row>
    <row r="7632" spans="13:40" hidden="1">
      <c r="M7632" s="33" t="s">
        <v>1935</v>
      </c>
      <c r="N7632" s="33" t="s">
        <v>8821</v>
      </c>
      <c r="O7632" s="33" t="s">
        <v>6741</v>
      </c>
      <c r="P7632" s="33">
        <v>1949</v>
      </c>
      <c r="Q7632" s="33" t="s">
        <v>1938</v>
      </c>
      <c r="R7632" s="33">
        <v>181</v>
      </c>
      <c r="S7632" s="33">
        <v>69</v>
      </c>
      <c r="V7632" s="33" t="s">
        <v>6761</v>
      </c>
      <c r="Z7632" s="33" t="s">
        <v>8822</v>
      </c>
      <c r="AA7632" s="33" t="s">
        <v>177</v>
      </c>
      <c r="AB7632" s="33" t="s">
        <v>1928</v>
      </c>
      <c r="AD7632" s="33" t="s">
        <v>1928</v>
      </c>
      <c r="AI7632" s="34" t="s">
        <v>1929</v>
      </c>
      <c r="AK7632" s="34" t="s">
        <v>46</v>
      </c>
      <c r="AL7632" s="34"/>
      <c r="AN7632" s="33" t="s">
        <v>2998</v>
      </c>
    </row>
    <row r="7633" spans="13:40" hidden="1">
      <c r="M7633" s="33" t="s">
        <v>1935</v>
      </c>
      <c r="N7633" s="33" t="s">
        <v>8823</v>
      </c>
      <c r="O7633" s="33" t="s">
        <v>6741</v>
      </c>
      <c r="P7633" s="33">
        <v>1949</v>
      </c>
      <c r="Q7633" s="33" t="s">
        <v>1938</v>
      </c>
      <c r="R7633" s="33">
        <v>181</v>
      </c>
      <c r="S7633" s="33">
        <v>69</v>
      </c>
      <c r="T7633" s="33">
        <v>2</v>
      </c>
      <c r="V7633" s="33">
        <v>1</v>
      </c>
      <c r="AA7633" s="33" t="s">
        <v>54</v>
      </c>
      <c r="AB7633" s="33" t="s">
        <v>1928</v>
      </c>
      <c r="AD7633" s="33" t="s">
        <v>2993</v>
      </c>
      <c r="AH7633" s="33" t="s">
        <v>103</v>
      </c>
      <c r="AI7633" s="33" t="s">
        <v>1929</v>
      </c>
      <c r="AK7633" s="33" t="s">
        <v>66</v>
      </c>
      <c r="AL7633" s="33" t="s">
        <v>6743</v>
      </c>
      <c r="AN7633" s="33" t="s">
        <v>2998</v>
      </c>
    </row>
    <row r="7634" spans="13:40" hidden="1">
      <c r="M7634" s="33" t="s">
        <v>1935</v>
      </c>
      <c r="N7634" s="33" t="s">
        <v>8824</v>
      </c>
      <c r="O7634" s="33" t="s">
        <v>6741</v>
      </c>
      <c r="P7634" s="33">
        <v>1949</v>
      </c>
      <c r="Q7634" s="33" t="s">
        <v>1938</v>
      </c>
      <c r="R7634" s="33">
        <v>181</v>
      </c>
      <c r="S7634" s="33">
        <v>69</v>
      </c>
      <c r="T7634" s="33">
        <v>2</v>
      </c>
      <c r="V7634" s="33">
        <v>1</v>
      </c>
      <c r="AA7634" s="33" t="s">
        <v>45</v>
      </c>
      <c r="AB7634" s="33" t="s">
        <v>2993</v>
      </c>
      <c r="AD7634" s="33" t="s">
        <v>1928</v>
      </c>
      <c r="AH7634" s="33" t="s">
        <v>103</v>
      </c>
      <c r="AI7634" s="33" t="s">
        <v>1929</v>
      </c>
      <c r="AK7634" s="33" t="s">
        <v>66</v>
      </c>
      <c r="AL7634" s="33" t="s">
        <v>6743</v>
      </c>
      <c r="AN7634" s="33" t="s">
        <v>2998</v>
      </c>
    </row>
    <row r="7635" spans="13:40" hidden="1">
      <c r="M7635" s="33" t="s">
        <v>1935</v>
      </c>
      <c r="N7635" s="33" t="s">
        <v>8825</v>
      </c>
      <c r="O7635" s="33" t="s">
        <v>6741</v>
      </c>
      <c r="P7635" s="33">
        <v>1949</v>
      </c>
      <c r="Q7635" s="33" t="s">
        <v>1938</v>
      </c>
      <c r="R7635" s="33">
        <v>181</v>
      </c>
      <c r="S7635" s="33">
        <v>69</v>
      </c>
      <c r="T7635" s="33">
        <v>2</v>
      </c>
      <c r="V7635" s="33">
        <v>2</v>
      </c>
      <c r="AA7635" s="33" t="s">
        <v>177</v>
      </c>
      <c r="AB7635" s="33" t="s">
        <v>1928</v>
      </c>
      <c r="AD7635" s="33" t="s">
        <v>1928</v>
      </c>
      <c r="AI7635" s="34" t="s">
        <v>1929</v>
      </c>
      <c r="AK7635" s="34" t="s">
        <v>46</v>
      </c>
      <c r="AL7635" s="34"/>
      <c r="AN7635" s="33" t="s">
        <v>2998</v>
      </c>
    </row>
    <row r="7636" spans="13:40" hidden="1">
      <c r="M7636" s="33" t="s">
        <v>1935</v>
      </c>
      <c r="N7636" s="33" t="s">
        <v>8826</v>
      </c>
      <c r="O7636" s="33" t="s">
        <v>6741</v>
      </c>
      <c r="P7636" s="33">
        <v>1949</v>
      </c>
      <c r="Q7636" s="33" t="s">
        <v>1938</v>
      </c>
      <c r="R7636" s="33">
        <v>181</v>
      </c>
      <c r="S7636" s="33">
        <v>69</v>
      </c>
      <c r="T7636" s="33">
        <v>2</v>
      </c>
      <c r="V7636" s="33">
        <v>2</v>
      </c>
      <c r="AA7636" s="33" t="s">
        <v>177</v>
      </c>
      <c r="AB7636" s="33" t="s">
        <v>1928</v>
      </c>
      <c r="AD7636" s="33" t="s">
        <v>1928</v>
      </c>
      <c r="AI7636" s="34" t="s">
        <v>1929</v>
      </c>
      <c r="AK7636" s="34" t="s">
        <v>46</v>
      </c>
      <c r="AL7636" s="34"/>
      <c r="AN7636" s="33" t="s">
        <v>2998</v>
      </c>
    </row>
    <row r="7637" spans="13:40" hidden="1">
      <c r="M7637" s="33" t="s">
        <v>1935</v>
      </c>
      <c r="N7637" s="33" t="s">
        <v>8827</v>
      </c>
      <c r="O7637" s="33" t="s">
        <v>6741</v>
      </c>
      <c r="P7637" s="33">
        <v>1949</v>
      </c>
      <c r="Q7637" s="33" t="s">
        <v>1938</v>
      </c>
      <c r="R7637" s="33">
        <v>181</v>
      </c>
      <c r="S7637" s="33">
        <v>69</v>
      </c>
      <c r="T7637" s="33">
        <v>2</v>
      </c>
      <c r="V7637" s="33">
        <v>2</v>
      </c>
      <c r="AA7637" s="33" t="s">
        <v>177</v>
      </c>
      <c r="AB7637" s="33" t="s">
        <v>1928</v>
      </c>
      <c r="AD7637" s="33" t="s">
        <v>1928</v>
      </c>
      <c r="AI7637" s="34" t="s">
        <v>1929</v>
      </c>
      <c r="AK7637" s="34" t="s">
        <v>46</v>
      </c>
      <c r="AL7637" s="34"/>
      <c r="AN7637" s="33" t="s">
        <v>2998</v>
      </c>
    </row>
    <row r="7638" spans="13:40" hidden="1">
      <c r="M7638" s="33" t="s">
        <v>1935</v>
      </c>
      <c r="N7638" s="33" t="s">
        <v>8828</v>
      </c>
      <c r="O7638" s="33" t="s">
        <v>6741</v>
      </c>
      <c r="P7638" s="33">
        <v>1949</v>
      </c>
      <c r="Q7638" s="33" t="s">
        <v>1938</v>
      </c>
      <c r="R7638" s="33">
        <v>181</v>
      </c>
      <c r="S7638" s="33">
        <v>69</v>
      </c>
      <c r="T7638" s="33">
        <v>2</v>
      </c>
      <c r="V7638" s="33">
        <v>3</v>
      </c>
      <c r="AA7638" s="33" t="s">
        <v>54</v>
      </c>
      <c r="AB7638" s="33" t="s">
        <v>2993</v>
      </c>
      <c r="AD7638" s="33" t="s">
        <v>147</v>
      </c>
      <c r="AH7638" s="33" t="s">
        <v>103</v>
      </c>
      <c r="AI7638" s="33" t="s">
        <v>1929</v>
      </c>
      <c r="AK7638" s="33" t="s">
        <v>66</v>
      </c>
      <c r="AL7638" s="33" t="s">
        <v>6743</v>
      </c>
      <c r="AN7638" s="33" t="s">
        <v>2998</v>
      </c>
    </row>
    <row r="7639" spans="13:40" hidden="1">
      <c r="M7639" s="33" t="s">
        <v>1935</v>
      </c>
      <c r="N7639" s="33" t="s">
        <v>8829</v>
      </c>
      <c r="O7639" s="33" t="s">
        <v>6741</v>
      </c>
      <c r="P7639" s="33">
        <v>1949</v>
      </c>
      <c r="Q7639" s="33" t="s">
        <v>1938</v>
      </c>
      <c r="R7639" s="33">
        <v>181</v>
      </c>
      <c r="S7639" s="33">
        <v>69</v>
      </c>
      <c r="T7639" s="33">
        <v>2</v>
      </c>
      <c r="V7639" s="33">
        <v>3</v>
      </c>
      <c r="AA7639" s="33" t="s">
        <v>45</v>
      </c>
      <c r="AB7639" s="33" t="s">
        <v>147</v>
      </c>
      <c r="AD7639" s="33" t="s">
        <v>2993</v>
      </c>
      <c r="AH7639" s="33" t="s">
        <v>103</v>
      </c>
      <c r="AI7639" s="33" t="s">
        <v>1929</v>
      </c>
      <c r="AK7639" s="33" t="s">
        <v>66</v>
      </c>
      <c r="AL7639" s="33" t="s">
        <v>6743</v>
      </c>
      <c r="AN7639" s="33" t="s">
        <v>2998</v>
      </c>
    </row>
    <row r="7640" spans="13:40" hidden="1">
      <c r="M7640" s="33" t="s">
        <v>1935</v>
      </c>
      <c r="N7640" s="33" t="s">
        <v>8830</v>
      </c>
      <c r="O7640" s="33" t="s">
        <v>6741</v>
      </c>
      <c r="P7640" s="33">
        <v>1949</v>
      </c>
      <c r="Q7640" s="33" t="s">
        <v>1938</v>
      </c>
      <c r="R7640" s="33">
        <v>181</v>
      </c>
      <c r="S7640" s="33">
        <v>69</v>
      </c>
      <c r="T7640" s="33">
        <v>2</v>
      </c>
      <c r="V7640" s="33">
        <v>5</v>
      </c>
      <c r="AA7640" s="33" t="s">
        <v>45</v>
      </c>
      <c r="AB7640" s="33" t="s">
        <v>2993</v>
      </c>
      <c r="AD7640" s="33" t="s">
        <v>1940</v>
      </c>
      <c r="AH7640" s="33" t="s">
        <v>103</v>
      </c>
      <c r="AI7640" s="33" t="s">
        <v>1929</v>
      </c>
      <c r="AK7640" s="33" t="s">
        <v>66</v>
      </c>
      <c r="AL7640" s="33" t="s">
        <v>6743</v>
      </c>
      <c r="AN7640" s="33" t="s">
        <v>2998</v>
      </c>
    </row>
    <row r="7641" spans="13:40" hidden="1">
      <c r="M7641" s="33" t="s">
        <v>1935</v>
      </c>
      <c r="N7641" s="33" t="s">
        <v>8831</v>
      </c>
      <c r="O7641" s="33" t="s">
        <v>6741</v>
      </c>
      <c r="P7641" s="33">
        <v>1949</v>
      </c>
      <c r="Q7641" s="33" t="s">
        <v>1938</v>
      </c>
      <c r="R7641" s="33">
        <v>181</v>
      </c>
      <c r="S7641" s="33">
        <v>69</v>
      </c>
      <c r="T7641" s="33">
        <v>4</v>
      </c>
      <c r="V7641" s="33" t="s">
        <v>6761</v>
      </c>
      <c r="Z7641" s="33" t="s">
        <v>8832</v>
      </c>
      <c r="AA7641" s="33" t="s">
        <v>160</v>
      </c>
      <c r="AB7641" s="33" t="s">
        <v>1928</v>
      </c>
      <c r="AD7641" s="33" t="s">
        <v>6761</v>
      </c>
      <c r="AH7641" s="33" t="s">
        <v>6761</v>
      </c>
      <c r="AI7641" s="33" t="s">
        <v>1929</v>
      </c>
      <c r="AK7641" s="34" t="s">
        <v>46</v>
      </c>
      <c r="AL7641" s="34"/>
      <c r="AN7641" s="33" t="s">
        <v>2998</v>
      </c>
    </row>
    <row r="7642" spans="13:40" hidden="1">
      <c r="M7642" s="33" t="s">
        <v>1935</v>
      </c>
      <c r="N7642" s="33" t="s">
        <v>8833</v>
      </c>
      <c r="O7642" s="33" t="s">
        <v>6741</v>
      </c>
      <c r="P7642" s="33">
        <v>1949</v>
      </c>
      <c r="Q7642" s="33" t="s">
        <v>1938</v>
      </c>
      <c r="R7642" s="33">
        <v>181</v>
      </c>
      <c r="S7642" s="33">
        <v>69</v>
      </c>
      <c r="T7642" s="33">
        <v>4</v>
      </c>
      <c r="V7642" s="33" t="s">
        <v>6761</v>
      </c>
      <c r="Z7642" s="33" t="s">
        <v>8832</v>
      </c>
      <c r="AA7642" s="33" t="s">
        <v>54</v>
      </c>
      <c r="AB7642" s="33" t="s">
        <v>1928</v>
      </c>
      <c r="AD7642" s="33" t="s">
        <v>2993</v>
      </c>
      <c r="AH7642" s="33" t="s">
        <v>103</v>
      </c>
      <c r="AI7642" s="33" t="s">
        <v>1929</v>
      </c>
      <c r="AK7642" s="33" t="s">
        <v>66</v>
      </c>
      <c r="AL7642" s="33" t="s">
        <v>6743</v>
      </c>
      <c r="AN7642" s="33" t="s">
        <v>2998</v>
      </c>
    </row>
    <row r="7643" spans="13:40" hidden="1">
      <c r="M7643" s="33" t="s">
        <v>1935</v>
      </c>
      <c r="N7643" s="33" t="s">
        <v>8834</v>
      </c>
      <c r="O7643" s="33" t="s">
        <v>6741</v>
      </c>
      <c r="P7643" s="33">
        <v>1949</v>
      </c>
      <c r="Q7643" s="33" t="s">
        <v>1938</v>
      </c>
      <c r="R7643" s="33">
        <v>181</v>
      </c>
      <c r="S7643" s="33">
        <v>69</v>
      </c>
      <c r="T7643" s="33">
        <v>4</v>
      </c>
      <c r="V7643" s="33" t="s">
        <v>6761</v>
      </c>
      <c r="Z7643" s="33" t="s">
        <v>8835</v>
      </c>
      <c r="AA7643" s="33" t="s">
        <v>163</v>
      </c>
      <c r="AB7643" s="33" t="s">
        <v>1928</v>
      </c>
      <c r="AD7643" s="33" t="s">
        <v>6761</v>
      </c>
      <c r="AH7643" s="33" t="s">
        <v>6761</v>
      </c>
      <c r="AI7643" s="33" t="s">
        <v>1929</v>
      </c>
      <c r="AK7643" s="34" t="s">
        <v>46</v>
      </c>
      <c r="AL7643" s="34"/>
      <c r="AN7643" s="33" t="s">
        <v>2998</v>
      </c>
    </row>
    <row r="7644" spans="13:40" hidden="1">
      <c r="M7644" s="33" t="s">
        <v>1935</v>
      </c>
      <c r="N7644" s="33" t="s">
        <v>8836</v>
      </c>
      <c r="O7644" s="33" t="s">
        <v>6741</v>
      </c>
      <c r="P7644" s="33">
        <v>1949</v>
      </c>
      <c r="Q7644" s="33" t="s">
        <v>1938</v>
      </c>
      <c r="R7644" s="33">
        <v>181</v>
      </c>
      <c r="S7644" s="33">
        <v>69</v>
      </c>
      <c r="T7644" s="33">
        <v>4</v>
      </c>
      <c r="V7644" s="33" t="s">
        <v>6761</v>
      </c>
      <c r="Z7644" s="33" t="s">
        <v>8837</v>
      </c>
      <c r="AA7644" s="33" t="s">
        <v>177</v>
      </c>
      <c r="AB7644" s="33" t="s">
        <v>1928</v>
      </c>
      <c r="AD7644" s="33" t="s">
        <v>1928</v>
      </c>
      <c r="AH7644" s="33" t="s">
        <v>6761</v>
      </c>
      <c r="AI7644" s="33" t="s">
        <v>1929</v>
      </c>
      <c r="AK7644" s="34" t="s">
        <v>46</v>
      </c>
      <c r="AL7644" s="34"/>
      <c r="AN7644" s="33" t="s">
        <v>2998</v>
      </c>
    </row>
    <row r="7645" spans="13:40" hidden="1">
      <c r="M7645" s="33" t="s">
        <v>1935</v>
      </c>
      <c r="N7645" s="33" t="s">
        <v>8838</v>
      </c>
      <c r="O7645" s="33" t="s">
        <v>6741</v>
      </c>
      <c r="P7645" s="33">
        <v>1949</v>
      </c>
      <c r="Q7645" s="33" t="s">
        <v>1938</v>
      </c>
      <c r="R7645" s="33">
        <v>181</v>
      </c>
      <c r="S7645" s="33">
        <v>69</v>
      </c>
      <c r="T7645" s="33">
        <v>4</v>
      </c>
      <c r="V7645" s="33" t="s">
        <v>6761</v>
      </c>
      <c r="Z7645" s="33" t="s">
        <v>8839</v>
      </c>
      <c r="AA7645" s="33" t="s">
        <v>177</v>
      </c>
      <c r="AB7645" s="33" t="s">
        <v>1928</v>
      </c>
      <c r="AD7645" s="33" t="s">
        <v>1928</v>
      </c>
      <c r="AH7645" s="33" t="s">
        <v>6761</v>
      </c>
      <c r="AI7645" s="33" t="s">
        <v>1929</v>
      </c>
      <c r="AK7645" s="34" t="s">
        <v>46</v>
      </c>
      <c r="AL7645" s="34"/>
      <c r="AN7645" s="33" t="s">
        <v>2998</v>
      </c>
    </row>
    <row r="7646" spans="13:40" hidden="1">
      <c r="M7646" s="33" t="s">
        <v>1935</v>
      </c>
      <c r="N7646" s="33" t="s">
        <v>8840</v>
      </c>
      <c r="O7646" s="33" t="s">
        <v>6741</v>
      </c>
      <c r="P7646" s="33">
        <v>1949</v>
      </c>
      <c r="Q7646" s="33" t="s">
        <v>1938</v>
      </c>
      <c r="R7646" s="33">
        <v>181</v>
      </c>
      <c r="S7646" s="33">
        <v>69</v>
      </c>
      <c r="T7646" s="33">
        <v>4</v>
      </c>
      <c r="V7646" s="33" t="s">
        <v>6761</v>
      </c>
      <c r="Z7646" s="33" t="s">
        <v>8841</v>
      </c>
      <c r="AA7646" s="33" t="s">
        <v>163</v>
      </c>
      <c r="AB7646" s="33" t="s">
        <v>1928</v>
      </c>
      <c r="AD7646" s="33" t="s">
        <v>6761</v>
      </c>
      <c r="AH7646" s="33" t="s">
        <v>6761</v>
      </c>
      <c r="AI7646" s="33" t="s">
        <v>1929</v>
      </c>
      <c r="AK7646" s="34" t="s">
        <v>46</v>
      </c>
      <c r="AL7646" s="34"/>
      <c r="AN7646" s="33" t="s">
        <v>2998</v>
      </c>
    </row>
    <row r="7647" spans="13:40" hidden="1">
      <c r="M7647" s="33" t="s">
        <v>1935</v>
      </c>
      <c r="N7647" s="33" t="s">
        <v>8842</v>
      </c>
      <c r="O7647" s="33" t="s">
        <v>6741</v>
      </c>
      <c r="P7647" s="33">
        <v>1949</v>
      </c>
      <c r="Q7647" s="33" t="s">
        <v>1938</v>
      </c>
      <c r="R7647" s="33">
        <v>181</v>
      </c>
      <c r="S7647" s="33">
        <v>69</v>
      </c>
      <c r="T7647" s="33">
        <v>4</v>
      </c>
      <c r="V7647" s="33" t="s">
        <v>6761</v>
      </c>
      <c r="Z7647" s="33" t="s">
        <v>8841</v>
      </c>
      <c r="AA7647" s="33" t="s">
        <v>177</v>
      </c>
      <c r="AB7647" s="33" t="s">
        <v>1928</v>
      </c>
      <c r="AD7647" s="33" t="s">
        <v>1928</v>
      </c>
      <c r="AH7647" s="33" t="s">
        <v>6761</v>
      </c>
      <c r="AI7647" s="33" t="s">
        <v>1929</v>
      </c>
      <c r="AK7647" s="34" t="s">
        <v>46</v>
      </c>
      <c r="AL7647" s="34"/>
      <c r="AN7647" s="33" t="s">
        <v>2998</v>
      </c>
    </row>
    <row r="7648" spans="13:40" hidden="1">
      <c r="M7648" s="33" t="s">
        <v>1935</v>
      </c>
      <c r="N7648" s="33" t="s">
        <v>8843</v>
      </c>
      <c r="O7648" s="33" t="s">
        <v>6741</v>
      </c>
      <c r="P7648" s="33">
        <v>1949</v>
      </c>
      <c r="Q7648" s="33" t="s">
        <v>1938</v>
      </c>
      <c r="R7648" s="33">
        <v>181</v>
      </c>
      <c r="S7648" s="33">
        <v>69</v>
      </c>
      <c r="T7648" s="33">
        <v>4</v>
      </c>
      <c r="V7648" s="33" t="s">
        <v>6761</v>
      </c>
      <c r="Z7648" s="33" t="s">
        <v>8844</v>
      </c>
      <c r="AA7648" s="33" t="s">
        <v>177</v>
      </c>
      <c r="AB7648" s="33" t="s">
        <v>1928</v>
      </c>
      <c r="AD7648" s="33" t="s">
        <v>1928</v>
      </c>
      <c r="AH7648" s="33" t="s">
        <v>6761</v>
      </c>
      <c r="AI7648" s="33" t="s">
        <v>1929</v>
      </c>
      <c r="AK7648" s="34" t="s">
        <v>46</v>
      </c>
      <c r="AL7648" s="34"/>
      <c r="AN7648" s="33" t="s">
        <v>2998</v>
      </c>
    </row>
    <row r="7649" spans="13:40" hidden="1">
      <c r="M7649" s="33" t="s">
        <v>1935</v>
      </c>
      <c r="N7649" s="33" t="s">
        <v>8845</v>
      </c>
      <c r="O7649" s="33" t="s">
        <v>6741</v>
      </c>
      <c r="P7649" s="33">
        <v>1949</v>
      </c>
      <c r="Q7649" s="33" t="s">
        <v>1938</v>
      </c>
      <c r="R7649" s="33">
        <v>181</v>
      </c>
      <c r="S7649" s="33">
        <v>69</v>
      </c>
      <c r="T7649" s="33">
        <v>4</v>
      </c>
      <c r="V7649" s="33" t="s">
        <v>6761</v>
      </c>
      <c r="Z7649" s="33" t="s">
        <v>8846</v>
      </c>
      <c r="AA7649" s="33" t="s">
        <v>163</v>
      </c>
      <c r="AB7649" s="33" t="s">
        <v>1928</v>
      </c>
      <c r="AD7649" s="33" t="s">
        <v>6761</v>
      </c>
      <c r="AH7649" s="33" t="s">
        <v>6761</v>
      </c>
      <c r="AI7649" s="33" t="s">
        <v>1929</v>
      </c>
      <c r="AK7649" s="34" t="s">
        <v>46</v>
      </c>
      <c r="AL7649" s="34"/>
      <c r="AN7649" s="33" t="s">
        <v>2998</v>
      </c>
    </row>
    <row r="7650" spans="13:40" hidden="1">
      <c r="M7650" s="33" t="s">
        <v>1935</v>
      </c>
      <c r="N7650" s="33" t="s">
        <v>8847</v>
      </c>
      <c r="O7650" s="33" t="s">
        <v>6741</v>
      </c>
      <c r="P7650" s="33">
        <v>1949</v>
      </c>
      <c r="Q7650" s="33" t="s">
        <v>1938</v>
      </c>
      <c r="R7650" s="33">
        <v>181</v>
      </c>
      <c r="S7650" s="33">
        <v>69</v>
      </c>
      <c r="T7650" s="33">
        <v>4</v>
      </c>
      <c r="V7650" s="33" t="s">
        <v>6761</v>
      </c>
      <c r="Z7650" s="33" t="s">
        <v>8848</v>
      </c>
      <c r="AA7650" s="33" t="s">
        <v>160</v>
      </c>
      <c r="AB7650" s="33" t="s">
        <v>1928</v>
      </c>
      <c r="AD7650" s="33" t="s">
        <v>6761</v>
      </c>
      <c r="AH7650" s="33" t="s">
        <v>6761</v>
      </c>
      <c r="AI7650" s="33" t="s">
        <v>1929</v>
      </c>
      <c r="AK7650" s="34" t="s">
        <v>46</v>
      </c>
      <c r="AL7650" s="34"/>
      <c r="AN7650" s="33" t="s">
        <v>2998</v>
      </c>
    </row>
    <row r="7651" spans="13:40" hidden="1">
      <c r="M7651" s="33" t="s">
        <v>1935</v>
      </c>
      <c r="N7651" s="33" t="s">
        <v>8849</v>
      </c>
      <c r="O7651" s="33" t="s">
        <v>6741</v>
      </c>
      <c r="P7651" s="33">
        <v>1949</v>
      </c>
      <c r="Q7651" s="33" t="s">
        <v>1938</v>
      </c>
      <c r="R7651" s="33">
        <v>181</v>
      </c>
      <c r="S7651" s="33">
        <v>69</v>
      </c>
      <c r="T7651" s="33">
        <v>4</v>
      </c>
      <c r="V7651" s="33" t="s">
        <v>6761</v>
      </c>
      <c r="Z7651" s="33" t="s">
        <v>8850</v>
      </c>
      <c r="AA7651" s="33" t="s">
        <v>54</v>
      </c>
      <c r="AB7651" s="33" t="s">
        <v>1928</v>
      </c>
      <c r="AD7651" s="33" t="s">
        <v>2993</v>
      </c>
      <c r="AH7651" s="33" t="s">
        <v>103</v>
      </c>
      <c r="AI7651" s="33" t="s">
        <v>1929</v>
      </c>
      <c r="AK7651" s="33" t="s">
        <v>66</v>
      </c>
      <c r="AL7651" s="33" t="s">
        <v>6743</v>
      </c>
      <c r="AN7651" s="33" t="s">
        <v>2998</v>
      </c>
    </row>
    <row r="7652" spans="13:40" hidden="1">
      <c r="M7652" s="33" t="s">
        <v>1935</v>
      </c>
      <c r="N7652" s="33" t="s">
        <v>8851</v>
      </c>
      <c r="O7652" s="33" t="s">
        <v>6741</v>
      </c>
      <c r="P7652" s="33">
        <v>1949</v>
      </c>
      <c r="Q7652" s="33" t="s">
        <v>1938</v>
      </c>
      <c r="R7652" s="33">
        <v>181</v>
      </c>
      <c r="S7652" s="33">
        <v>69</v>
      </c>
      <c r="T7652" s="33">
        <v>4</v>
      </c>
      <c r="V7652" s="33" t="s">
        <v>6761</v>
      </c>
      <c r="Z7652" s="33" t="s">
        <v>8852</v>
      </c>
      <c r="AA7652" s="33" t="s">
        <v>45</v>
      </c>
      <c r="AB7652" s="33" t="s">
        <v>2993</v>
      </c>
      <c r="AD7652" s="33" t="s">
        <v>1928</v>
      </c>
      <c r="AH7652" s="33" t="s">
        <v>103</v>
      </c>
      <c r="AI7652" s="33" t="s">
        <v>1929</v>
      </c>
      <c r="AK7652" s="33" t="s">
        <v>66</v>
      </c>
      <c r="AL7652" s="33" t="s">
        <v>6743</v>
      </c>
      <c r="AN7652" s="33" t="s">
        <v>2998</v>
      </c>
    </row>
    <row r="7653" spans="13:40" hidden="1">
      <c r="M7653" s="33" t="s">
        <v>1935</v>
      </c>
      <c r="N7653" s="33" t="s">
        <v>8853</v>
      </c>
      <c r="O7653" s="33" t="s">
        <v>6741</v>
      </c>
      <c r="P7653" s="33">
        <v>1949</v>
      </c>
      <c r="Q7653" s="33" t="s">
        <v>1938</v>
      </c>
      <c r="R7653" s="33">
        <v>181</v>
      </c>
      <c r="S7653" s="33">
        <v>69</v>
      </c>
      <c r="T7653" s="33">
        <v>4</v>
      </c>
      <c r="V7653" s="33" t="s">
        <v>6761</v>
      </c>
      <c r="Z7653" s="33" t="s">
        <v>8854</v>
      </c>
      <c r="AA7653" s="33" t="s">
        <v>54</v>
      </c>
      <c r="AB7653" s="33" t="s">
        <v>1928</v>
      </c>
      <c r="AD7653" s="33" t="s">
        <v>2993</v>
      </c>
      <c r="AH7653" s="33" t="s">
        <v>103</v>
      </c>
      <c r="AI7653" s="33" t="s">
        <v>1929</v>
      </c>
      <c r="AK7653" s="33" t="s">
        <v>66</v>
      </c>
      <c r="AL7653" s="33" t="s">
        <v>6743</v>
      </c>
      <c r="AN7653" s="33" t="s">
        <v>2998</v>
      </c>
    </row>
    <row r="7654" spans="13:40" hidden="1">
      <c r="M7654" s="33" t="s">
        <v>1935</v>
      </c>
      <c r="N7654" s="33" t="s">
        <v>8855</v>
      </c>
      <c r="O7654" s="33" t="s">
        <v>6741</v>
      </c>
      <c r="P7654" s="33">
        <v>1949</v>
      </c>
      <c r="Q7654" s="33" t="s">
        <v>1938</v>
      </c>
      <c r="R7654" s="33">
        <v>181</v>
      </c>
      <c r="S7654" s="33">
        <v>69</v>
      </c>
      <c r="T7654" s="33">
        <v>4</v>
      </c>
      <c r="V7654" s="33" t="s">
        <v>6761</v>
      </c>
      <c r="Z7654" s="33" t="s">
        <v>8856</v>
      </c>
      <c r="AA7654" s="33" t="s">
        <v>163</v>
      </c>
      <c r="AB7654" s="33" t="s">
        <v>1928</v>
      </c>
      <c r="AH7654" s="33" t="s">
        <v>6761</v>
      </c>
      <c r="AI7654" s="33" t="s">
        <v>1929</v>
      </c>
      <c r="AK7654" s="34" t="s">
        <v>46</v>
      </c>
      <c r="AL7654" s="34" t="s">
        <v>6761</v>
      </c>
      <c r="AN7654" s="33" t="s">
        <v>2998</v>
      </c>
    </row>
    <row r="7655" spans="13:40" hidden="1">
      <c r="M7655" s="33" t="s">
        <v>1935</v>
      </c>
      <c r="N7655" s="33" t="s">
        <v>8857</v>
      </c>
      <c r="O7655" s="33" t="s">
        <v>6741</v>
      </c>
      <c r="P7655" s="33">
        <v>1949</v>
      </c>
      <c r="Q7655" s="33" t="s">
        <v>1938</v>
      </c>
      <c r="R7655" s="33">
        <v>181</v>
      </c>
      <c r="S7655" s="33">
        <v>69</v>
      </c>
      <c r="T7655" s="33">
        <v>4</v>
      </c>
      <c r="V7655" s="33" t="s">
        <v>6761</v>
      </c>
      <c r="Z7655" s="33" t="s">
        <v>8856</v>
      </c>
      <c r="AA7655" s="33" t="s">
        <v>54</v>
      </c>
      <c r="AB7655" s="33" t="s">
        <v>1928</v>
      </c>
      <c r="AD7655" s="33" t="s">
        <v>2993</v>
      </c>
      <c r="AH7655" s="33" t="s">
        <v>103</v>
      </c>
      <c r="AI7655" s="33" t="s">
        <v>1929</v>
      </c>
      <c r="AK7655" s="33" t="s">
        <v>66</v>
      </c>
      <c r="AL7655" s="33" t="s">
        <v>6743</v>
      </c>
      <c r="AN7655" s="33" t="s">
        <v>2998</v>
      </c>
    </row>
    <row r="7656" spans="13:40" hidden="1">
      <c r="M7656" s="33" t="s">
        <v>1935</v>
      </c>
      <c r="N7656" s="33" t="s">
        <v>8858</v>
      </c>
      <c r="O7656" s="33" t="s">
        <v>6741</v>
      </c>
      <c r="P7656" s="33">
        <v>1949</v>
      </c>
      <c r="Q7656" s="33" t="s">
        <v>1938</v>
      </c>
      <c r="R7656" s="33">
        <v>181</v>
      </c>
      <c r="S7656" s="33">
        <v>69</v>
      </c>
      <c r="T7656" s="33">
        <v>4</v>
      </c>
      <c r="V7656" s="33" t="s">
        <v>6761</v>
      </c>
      <c r="Z7656" s="33" t="s">
        <v>8859</v>
      </c>
      <c r="AA7656" s="33" t="s">
        <v>108</v>
      </c>
      <c r="AB7656" s="33" t="s">
        <v>2993</v>
      </c>
      <c r="AD7656" s="33" t="s">
        <v>1928</v>
      </c>
      <c r="AH7656" s="33" t="s">
        <v>103</v>
      </c>
      <c r="AI7656" s="33" t="s">
        <v>1929</v>
      </c>
      <c r="AK7656" s="33" t="s">
        <v>66</v>
      </c>
      <c r="AL7656" s="33" t="s">
        <v>6743</v>
      </c>
      <c r="AN7656" s="33" t="s">
        <v>2998</v>
      </c>
    </row>
    <row r="7657" spans="13:40" hidden="1">
      <c r="M7657" s="33" t="s">
        <v>1935</v>
      </c>
      <c r="N7657" s="33" t="s">
        <v>8860</v>
      </c>
      <c r="O7657" s="33" t="s">
        <v>6741</v>
      </c>
      <c r="P7657" s="33">
        <v>1949</v>
      </c>
      <c r="Q7657" s="33" t="s">
        <v>1938</v>
      </c>
      <c r="R7657" s="33">
        <v>181</v>
      </c>
      <c r="S7657" s="33">
        <v>69</v>
      </c>
      <c r="T7657" s="33">
        <v>4</v>
      </c>
      <c r="V7657" s="33" t="s">
        <v>6761</v>
      </c>
      <c r="Z7657" s="33" t="s">
        <v>8861</v>
      </c>
      <c r="AA7657" s="33" t="s">
        <v>108</v>
      </c>
      <c r="AB7657" s="33" t="s">
        <v>2993</v>
      </c>
      <c r="AD7657" s="33" t="s">
        <v>1928</v>
      </c>
      <c r="AH7657" s="33" t="s">
        <v>103</v>
      </c>
      <c r="AI7657" s="33" t="s">
        <v>1929</v>
      </c>
      <c r="AK7657" s="33" t="s">
        <v>66</v>
      </c>
      <c r="AL7657" s="33" t="s">
        <v>6743</v>
      </c>
      <c r="AN7657" s="33" t="s">
        <v>2998</v>
      </c>
    </row>
    <row r="7658" spans="13:40" hidden="1">
      <c r="M7658" s="33" t="s">
        <v>1935</v>
      </c>
      <c r="N7658" s="33" t="s">
        <v>8862</v>
      </c>
      <c r="O7658" s="33" t="s">
        <v>6741</v>
      </c>
      <c r="P7658" s="33">
        <v>1949</v>
      </c>
      <c r="Q7658" s="33" t="s">
        <v>1938</v>
      </c>
      <c r="R7658" s="33">
        <v>181</v>
      </c>
      <c r="S7658" s="33">
        <v>69</v>
      </c>
      <c r="T7658" s="33">
        <v>4</v>
      </c>
      <c r="V7658" s="33" t="s">
        <v>6761</v>
      </c>
      <c r="Z7658" s="33" t="s">
        <v>8863</v>
      </c>
      <c r="AA7658" s="33" t="s">
        <v>54</v>
      </c>
      <c r="AB7658" s="33" t="s">
        <v>2993</v>
      </c>
      <c r="AD7658" s="33" t="s">
        <v>147</v>
      </c>
      <c r="AH7658" s="33" t="s">
        <v>103</v>
      </c>
      <c r="AI7658" s="33" t="s">
        <v>1929</v>
      </c>
      <c r="AK7658" s="33" t="s">
        <v>66</v>
      </c>
      <c r="AL7658" s="33" t="s">
        <v>6743</v>
      </c>
      <c r="AN7658" s="33" t="s">
        <v>2998</v>
      </c>
    </row>
    <row r="7659" spans="13:40" hidden="1">
      <c r="M7659" s="33" t="s">
        <v>1935</v>
      </c>
      <c r="N7659" s="33" t="s">
        <v>8864</v>
      </c>
      <c r="O7659" s="33" t="s">
        <v>6741</v>
      </c>
      <c r="P7659" s="33">
        <v>1949</v>
      </c>
      <c r="Q7659" s="33" t="s">
        <v>1938</v>
      </c>
      <c r="R7659" s="33">
        <v>181</v>
      </c>
      <c r="S7659" s="33">
        <v>69</v>
      </c>
      <c r="T7659" s="33">
        <v>4</v>
      </c>
      <c r="V7659" s="33" t="s">
        <v>6761</v>
      </c>
      <c r="Z7659" s="33" t="s">
        <v>8863</v>
      </c>
      <c r="AA7659" s="33" t="s">
        <v>108</v>
      </c>
      <c r="AB7659" s="33" t="s">
        <v>147</v>
      </c>
      <c r="AD7659" s="33" t="s">
        <v>2993</v>
      </c>
      <c r="AH7659" s="33" t="s">
        <v>103</v>
      </c>
      <c r="AI7659" s="33" t="s">
        <v>1929</v>
      </c>
      <c r="AK7659" s="33" t="s">
        <v>66</v>
      </c>
      <c r="AL7659" s="33" t="s">
        <v>6743</v>
      </c>
      <c r="AN7659" s="33" t="s">
        <v>2998</v>
      </c>
    </row>
    <row r="7660" spans="13:40" hidden="1">
      <c r="M7660" s="33" t="s">
        <v>1935</v>
      </c>
      <c r="N7660" s="33" t="s">
        <v>8463</v>
      </c>
      <c r="O7660" s="33" t="s">
        <v>6741</v>
      </c>
      <c r="P7660" s="33">
        <v>1949</v>
      </c>
      <c r="Q7660" s="33" t="s">
        <v>1938</v>
      </c>
      <c r="R7660" s="33">
        <v>181</v>
      </c>
      <c r="S7660" s="33">
        <v>69</v>
      </c>
      <c r="T7660" s="33">
        <v>4</v>
      </c>
      <c r="V7660" s="33" t="s">
        <v>6761</v>
      </c>
      <c r="Z7660" s="33" t="s">
        <v>8464</v>
      </c>
      <c r="AA7660" s="33" t="s">
        <v>54</v>
      </c>
      <c r="AB7660" s="33" t="s">
        <v>1928</v>
      </c>
      <c r="AD7660" s="33" t="s">
        <v>2993</v>
      </c>
      <c r="AH7660" s="33" t="s">
        <v>103</v>
      </c>
      <c r="AI7660" s="33" t="s">
        <v>1929</v>
      </c>
      <c r="AK7660" s="33" t="s">
        <v>66</v>
      </c>
      <c r="AL7660" s="33" t="s">
        <v>6743</v>
      </c>
      <c r="AN7660" s="33" t="s">
        <v>2998</v>
      </c>
    </row>
    <row r="7661" spans="13:40" hidden="1">
      <c r="M7661" s="33" t="s">
        <v>1935</v>
      </c>
      <c r="N7661" s="33" t="s">
        <v>8465</v>
      </c>
      <c r="O7661" s="33" t="s">
        <v>6741</v>
      </c>
      <c r="P7661" s="33">
        <v>1949</v>
      </c>
      <c r="Q7661" s="33" t="s">
        <v>1938</v>
      </c>
      <c r="R7661" s="33">
        <v>181</v>
      </c>
      <c r="S7661" s="33">
        <v>69</v>
      </c>
      <c r="T7661" s="33">
        <v>4</v>
      </c>
      <c r="V7661" s="33" t="s">
        <v>6761</v>
      </c>
      <c r="Z7661" s="33" t="s">
        <v>8464</v>
      </c>
      <c r="AA7661" s="33" t="s">
        <v>45</v>
      </c>
      <c r="AB7661" s="33" t="s">
        <v>2993</v>
      </c>
      <c r="AD7661" s="33" t="s">
        <v>1928</v>
      </c>
      <c r="AH7661" s="33" t="s">
        <v>103</v>
      </c>
      <c r="AI7661" s="33" t="s">
        <v>1929</v>
      </c>
      <c r="AK7661" s="33" t="s">
        <v>66</v>
      </c>
      <c r="AL7661" s="33" t="s">
        <v>6743</v>
      </c>
      <c r="AN7661" s="33" t="s">
        <v>2998</v>
      </c>
    </row>
    <row r="7662" spans="13:40" hidden="1">
      <c r="M7662" s="33" t="s">
        <v>1935</v>
      </c>
      <c r="N7662" s="33" t="s">
        <v>8865</v>
      </c>
      <c r="O7662" s="33" t="s">
        <v>6741</v>
      </c>
      <c r="P7662" s="33">
        <v>1949</v>
      </c>
      <c r="Q7662" s="33" t="s">
        <v>1938</v>
      </c>
      <c r="R7662" s="33">
        <v>181</v>
      </c>
      <c r="S7662" s="33">
        <v>69</v>
      </c>
      <c r="T7662" s="33">
        <v>4</v>
      </c>
      <c r="V7662" s="33" t="s">
        <v>6761</v>
      </c>
      <c r="Z7662" s="33" t="s">
        <v>8866</v>
      </c>
      <c r="AA7662" s="33" t="s">
        <v>54</v>
      </c>
      <c r="AB7662" s="33" t="s">
        <v>1928</v>
      </c>
      <c r="AD7662" s="33" t="s">
        <v>2993</v>
      </c>
      <c r="AH7662" s="33" t="s">
        <v>103</v>
      </c>
      <c r="AI7662" s="33" t="s">
        <v>1929</v>
      </c>
      <c r="AK7662" s="33" t="s">
        <v>66</v>
      </c>
      <c r="AL7662" s="33" t="s">
        <v>6743</v>
      </c>
      <c r="AN7662" s="33" t="s">
        <v>2998</v>
      </c>
    </row>
    <row r="7663" spans="13:40" hidden="1">
      <c r="M7663" s="33" t="s">
        <v>1935</v>
      </c>
      <c r="N7663" s="33" t="s">
        <v>8867</v>
      </c>
      <c r="O7663" s="33" t="s">
        <v>6741</v>
      </c>
      <c r="P7663" s="33">
        <v>1949</v>
      </c>
      <c r="Q7663" s="33" t="s">
        <v>1938</v>
      </c>
      <c r="R7663" s="33">
        <v>181</v>
      </c>
      <c r="S7663" s="33">
        <v>69</v>
      </c>
      <c r="T7663" s="33">
        <v>4</v>
      </c>
      <c r="V7663" s="33" t="s">
        <v>6761</v>
      </c>
      <c r="Z7663" s="33" t="s">
        <v>8866</v>
      </c>
      <c r="AA7663" s="33" t="s">
        <v>54</v>
      </c>
      <c r="AB7663" s="33" t="s">
        <v>1928</v>
      </c>
      <c r="AD7663" s="33" t="s">
        <v>2993</v>
      </c>
      <c r="AH7663" s="33" t="s">
        <v>103</v>
      </c>
      <c r="AI7663" s="33" t="s">
        <v>1929</v>
      </c>
      <c r="AK7663" s="33" t="s">
        <v>66</v>
      </c>
      <c r="AL7663" s="33" t="s">
        <v>6743</v>
      </c>
      <c r="AN7663" s="33" t="s">
        <v>2998</v>
      </c>
    </row>
    <row r="7664" spans="13:40" hidden="1">
      <c r="M7664" s="33" t="s">
        <v>1935</v>
      </c>
      <c r="N7664" s="33" t="s">
        <v>8868</v>
      </c>
      <c r="O7664" s="33" t="s">
        <v>6741</v>
      </c>
      <c r="P7664" s="33">
        <v>1949</v>
      </c>
      <c r="Q7664" s="33" t="s">
        <v>1938</v>
      </c>
      <c r="R7664" s="33">
        <v>181</v>
      </c>
      <c r="S7664" s="33">
        <v>69</v>
      </c>
      <c r="T7664" s="33">
        <v>4</v>
      </c>
      <c r="V7664" s="33" t="s">
        <v>6761</v>
      </c>
      <c r="Z7664" s="33" t="s">
        <v>8869</v>
      </c>
      <c r="AA7664" s="33" t="s">
        <v>177</v>
      </c>
      <c r="AB7664" s="33" t="s">
        <v>1928</v>
      </c>
      <c r="AD7664" s="33" t="s">
        <v>1928</v>
      </c>
      <c r="AH7664" s="33" t="s">
        <v>6761</v>
      </c>
      <c r="AI7664" s="33" t="s">
        <v>1929</v>
      </c>
      <c r="AK7664" s="34" t="s">
        <v>46</v>
      </c>
      <c r="AL7664" s="34" t="s">
        <v>6761</v>
      </c>
      <c r="AN7664" s="33" t="s">
        <v>2998</v>
      </c>
    </row>
    <row r="7665" spans="13:40" hidden="1">
      <c r="M7665" s="33" t="s">
        <v>1935</v>
      </c>
      <c r="N7665" s="33" t="s">
        <v>8870</v>
      </c>
      <c r="O7665" s="33" t="s">
        <v>6741</v>
      </c>
      <c r="P7665" s="33">
        <v>1949</v>
      </c>
      <c r="Q7665" s="33" t="s">
        <v>1938</v>
      </c>
      <c r="R7665" s="33">
        <v>181</v>
      </c>
      <c r="S7665" s="33">
        <v>69</v>
      </c>
      <c r="T7665" s="33">
        <v>4</v>
      </c>
      <c r="V7665" s="33" t="s">
        <v>6761</v>
      </c>
      <c r="Z7665" s="33" t="s">
        <v>8869</v>
      </c>
      <c r="AA7665" s="33" t="s">
        <v>177</v>
      </c>
      <c r="AB7665" s="33" t="s">
        <v>1928</v>
      </c>
      <c r="AD7665" s="33" t="s">
        <v>1928</v>
      </c>
      <c r="AH7665" s="33" t="s">
        <v>6761</v>
      </c>
      <c r="AI7665" s="33" t="s">
        <v>1929</v>
      </c>
      <c r="AK7665" s="34" t="s">
        <v>46</v>
      </c>
      <c r="AL7665" s="34" t="s">
        <v>6761</v>
      </c>
      <c r="AN7665" s="33" t="s">
        <v>2998</v>
      </c>
    </row>
    <row r="7666" spans="13:40" hidden="1">
      <c r="M7666" s="33" t="s">
        <v>1935</v>
      </c>
      <c r="N7666" s="33" t="s">
        <v>8466</v>
      </c>
      <c r="O7666" s="33" t="s">
        <v>6741</v>
      </c>
      <c r="P7666" s="33">
        <v>1949</v>
      </c>
      <c r="Q7666" s="33" t="s">
        <v>1938</v>
      </c>
      <c r="R7666" s="33">
        <v>181</v>
      </c>
      <c r="S7666" s="33">
        <v>69</v>
      </c>
      <c r="T7666" s="33">
        <v>4</v>
      </c>
      <c r="V7666" s="33" t="s">
        <v>6761</v>
      </c>
      <c r="Z7666" s="33" t="s">
        <v>8467</v>
      </c>
      <c r="AA7666" s="33" t="s">
        <v>108</v>
      </c>
      <c r="AB7666" s="33" t="s">
        <v>2993</v>
      </c>
      <c r="AD7666" s="33" t="s">
        <v>1928</v>
      </c>
      <c r="AH7666" s="33" t="s">
        <v>103</v>
      </c>
      <c r="AI7666" s="33" t="s">
        <v>1929</v>
      </c>
      <c r="AK7666" s="33" t="s">
        <v>66</v>
      </c>
      <c r="AL7666" s="33" t="s">
        <v>6743</v>
      </c>
      <c r="AN7666" s="33" t="s">
        <v>2998</v>
      </c>
    </row>
    <row r="7667" spans="13:40" hidden="1">
      <c r="M7667" s="33" t="s">
        <v>1935</v>
      </c>
      <c r="N7667" s="33" t="s">
        <v>8871</v>
      </c>
      <c r="O7667" s="33" t="s">
        <v>6741</v>
      </c>
      <c r="P7667" s="33">
        <v>1949</v>
      </c>
      <c r="Q7667" s="33" t="s">
        <v>1938</v>
      </c>
      <c r="R7667" s="33">
        <v>181</v>
      </c>
      <c r="S7667" s="33">
        <v>69</v>
      </c>
      <c r="T7667" s="33">
        <v>4</v>
      </c>
      <c r="V7667" s="33" t="s">
        <v>6761</v>
      </c>
      <c r="Z7667" s="33" t="s">
        <v>8872</v>
      </c>
      <c r="AA7667" s="33" t="s">
        <v>54</v>
      </c>
      <c r="AB7667" s="33" t="s">
        <v>2993</v>
      </c>
      <c r="AD7667" s="33" t="s">
        <v>147</v>
      </c>
      <c r="AH7667" s="33" t="s">
        <v>103</v>
      </c>
      <c r="AI7667" s="33" t="s">
        <v>1929</v>
      </c>
      <c r="AK7667" s="33" t="s">
        <v>66</v>
      </c>
      <c r="AL7667" s="33" t="s">
        <v>6743</v>
      </c>
      <c r="AN7667" s="33" t="s">
        <v>2998</v>
      </c>
    </row>
    <row r="7668" spans="13:40" hidden="1">
      <c r="M7668" s="33" t="s">
        <v>1935</v>
      </c>
      <c r="N7668" s="33" t="s">
        <v>8873</v>
      </c>
      <c r="O7668" s="33" t="s">
        <v>6741</v>
      </c>
      <c r="P7668" s="33">
        <v>1949</v>
      </c>
      <c r="Q7668" s="33" t="s">
        <v>1938</v>
      </c>
      <c r="R7668" s="33">
        <v>181</v>
      </c>
      <c r="S7668" s="33">
        <v>69</v>
      </c>
      <c r="T7668" s="33">
        <v>4</v>
      </c>
      <c r="V7668" s="33" t="s">
        <v>6761</v>
      </c>
      <c r="Z7668" s="33" t="s">
        <v>8872</v>
      </c>
      <c r="AA7668" s="33" t="s">
        <v>45</v>
      </c>
      <c r="AB7668" s="33" t="s">
        <v>147</v>
      </c>
      <c r="AD7668" s="33" t="s">
        <v>2993</v>
      </c>
      <c r="AH7668" s="33" t="s">
        <v>103</v>
      </c>
      <c r="AI7668" s="33" t="s">
        <v>1929</v>
      </c>
      <c r="AK7668" s="33" t="s">
        <v>66</v>
      </c>
      <c r="AL7668" s="33" t="s">
        <v>6743</v>
      </c>
      <c r="AN7668" s="33" t="s">
        <v>2998</v>
      </c>
    </row>
    <row r="7669" spans="13:40" hidden="1">
      <c r="M7669" s="33" t="s">
        <v>1935</v>
      </c>
      <c r="N7669" s="33" t="s">
        <v>8874</v>
      </c>
      <c r="O7669" s="33" t="s">
        <v>6741</v>
      </c>
      <c r="P7669" s="33">
        <v>1949</v>
      </c>
      <c r="Q7669" s="33" t="s">
        <v>1938</v>
      </c>
      <c r="R7669" s="33">
        <v>181</v>
      </c>
      <c r="S7669" s="33">
        <v>69</v>
      </c>
      <c r="T7669" s="33">
        <v>4</v>
      </c>
      <c r="V7669" s="33" t="s">
        <v>6761</v>
      </c>
      <c r="Z7669" s="33" t="s">
        <v>8875</v>
      </c>
      <c r="AA7669" s="33" t="s">
        <v>108</v>
      </c>
      <c r="AB7669" s="33" t="s">
        <v>2993</v>
      </c>
      <c r="AD7669" s="33" t="s">
        <v>1940</v>
      </c>
      <c r="AH7669" s="33" t="s">
        <v>103</v>
      </c>
      <c r="AI7669" s="33" t="s">
        <v>1929</v>
      </c>
      <c r="AK7669" s="33" t="s">
        <v>66</v>
      </c>
      <c r="AL7669" s="33" t="s">
        <v>6743</v>
      </c>
      <c r="AN7669" s="33" t="s">
        <v>2998</v>
      </c>
    </row>
    <row r="7670" spans="13:40" hidden="1">
      <c r="M7670" s="33" t="s">
        <v>1935</v>
      </c>
      <c r="N7670" s="33" t="s">
        <v>8876</v>
      </c>
      <c r="O7670" s="33" t="s">
        <v>6741</v>
      </c>
      <c r="P7670" s="33">
        <v>1949</v>
      </c>
      <c r="Q7670" s="33" t="s">
        <v>1938</v>
      </c>
      <c r="R7670" s="33">
        <v>181</v>
      </c>
      <c r="S7670" s="33">
        <v>69</v>
      </c>
      <c r="T7670" s="33">
        <v>4</v>
      </c>
      <c r="V7670" s="33" t="s">
        <v>6761</v>
      </c>
      <c r="Z7670" s="33" t="s">
        <v>8877</v>
      </c>
      <c r="AA7670" s="33" t="s">
        <v>177</v>
      </c>
      <c r="AB7670" s="33" t="s">
        <v>1928</v>
      </c>
      <c r="AD7670" s="33" t="s">
        <v>1928</v>
      </c>
      <c r="AH7670" s="33" t="s">
        <v>6761</v>
      </c>
      <c r="AI7670" s="33" t="s">
        <v>1929</v>
      </c>
      <c r="AK7670" s="34" t="s">
        <v>46</v>
      </c>
      <c r="AL7670" s="34" t="s">
        <v>6761</v>
      </c>
      <c r="AN7670" s="33" t="s">
        <v>2998</v>
      </c>
    </row>
    <row r="7671" spans="13:40" hidden="1">
      <c r="M7671" s="33" t="s">
        <v>1935</v>
      </c>
      <c r="N7671" s="33" t="s">
        <v>8878</v>
      </c>
      <c r="O7671" s="33" t="s">
        <v>6741</v>
      </c>
      <c r="P7671" s="33">
        <v>1949</v>
      </c>
      <c r="Q7671" s="33" t="s">
        <v>1938</v>
      </c>
      <c r="R7671" s="33">
        <v>181</v>
      </c>
      <c r="S7671" s="33">
        <v>77</v>
      </c>
      <c r="V7671" s="33">
        <v>8</v>
      </c>
      <c r="Z7671" s="33" t="s">
        <v>6761</v>
      </c>
      <c r="AA7671" s="33" t="s">
        <v>177</v>
      </c>
      <c r="AB7671" s="33" t="s">
        <v>1928</v>
      </c>
      <c r="AD7671" s="33" t="s">
        <v>1928</v>
      </c>
      <c r="AI7671" s="33" t="s">
        <v>1929</v>
      </c>
      <c r="AK7671" s="34" t="s">
        <v>46</v>
      </c>
      <c r="AL7671" s="34" t="s">
        <v>6761</v>
      </c>
      <c r="AN7671" s="33" t="s">
        <v>2998</v>
      </c>
    </row>
    <row r="7672" spans="13:40" hidden="1">
      <c r="M7672" s="33" t="s">
        <v>1935</v>
      </c>
      <c r="N7672" s="33" t="s">
        <v>8879</v>
      </c>
      <c r="O7672" s="33" t="s">
        <v>6741</v>
      </c>
      <c r="P7672" s="33">
        <v>1949</v>
      </c>
      <c r="Q7672" s="33" t="s">
        <v>1938</v>
      </c>
      <c r="R7672" s="33">
        <v>181</v>
      </c>
      <c r="S7672" s="33">
        <v>80</v>
      </c>
      <c r="V7672" s="33">
        <v>1</v>
      </c>
      <c r="Z7672" s="33" t="s">
        <v>6761</v>
      </c>
      <c r="AA7672" s="33" t="s">
        <v>177</v>
      </c>
      <c r="AB7672" s="33" t="s">
        <v>1928</v>
      </c>
      <c r="AD7672" s="33" t="s">
        <v>1928</v>
      </c>
      <c r="AI7672" s="33" t="s">
        <v>1929</v>
      </c>
      <c r="AK7672" s="34" t="s">
        <v>46</v>
      </c>
      <c r="AL7672" s="34" t="s">
        <v>6761</v>
      </c>
      <c r="AN7672" s="33" t="s">
        <v>2998</v>
      </c>
    </row>
    <row r="7673" spans="13:40" hidden="1">
      <c r="M7673" s="33" t="s">
        <v>1935</v>
      </c>
      <c r="N7673" s="33" t="s">
        <v>8880</v>
      </c>
      <c r="O7673" s="33" t="s">
        <v>6741</v>
      </c>
      <c r="P7673" s="33">
        <v>1949</v>
      </c>
      <c r="Q7673" s="33" t="s">
        <v>1938</v>
      </c>
      <c r="R7673" s="33">
        <v>181</v>
      </c>
      <c r="S7673" s="33">
        <v>80</v>
      </c>
      <c r="V7673" s="33">
        <v>3</v>
      </c>
      <c r="Z7673" s="33" t="s">
        <v>8881</v>
      </c>
      <c r="AA7673" s="33" t="s">
        <v>177</v>
      </c>
      <c r="AB7673" s="33" t="s">
        <v>1928</v>
      </c>
      <c r="AD7673" s="33" t="s">
        <v>1928</v>
      </c>
      <c r="AI7673" s="33" t="s">
        <v>1929</v>
      </c>
      <c r="AK7673" s="34" t="s">
        <v>46</v>
      </c>
      <c r="AL7673" s="34"/>
      <c r="AN7673" s="33" t="s">
        <v>2998</v>
      </c>
    </row>
    <row r="7674" spans="13:40" hidden="1">
      <c r="M7674" s="33" t="s">
        <v>1935</v>
      </c>
      <c r="N7674" s="33" t="s">
        <v>8882</v>
      </c>
      <c r="O7674" s="33" t="s">
        <v>6741</v>
      </c>
      <c r="P7674" s="33">
        <v>1949</v>
      </c>
      <c r="Q7674" s="33" t="s">
        <v>1938</v>
      </c>
      <c r="R7674" s="33">
        <v>181</v>
      </c>
      <c r="S7674" s="33">
        <v>82</v>
      </c>
      <c r="V7674" s="33">
        <v>1</v>
      </c>
      <c r="Z7674" s="33" t="s">
        <v>8883</v>
      </c>
      <c r="AA7674" s="33" t="s">
        <v>163</v>
      </c>
      <c r="AB7674" s="33" t="s">
        <v>1928</v>
      </c>
      <c r="AD7674" s="33" t="s">
        <v>6761</v>
      </c>
      <c r="AI7674" s="33" t="s">
        <v>1929</v>
      </c>
      <c r="AK7674" s="34" t="s">
        <v>46</v>
      </c>
      <c r="AL7674" s="34"/>
      <c r="AN7674" s="33" t="s">
        <v>2998</v>
      </c>
    </row>
    <row r="7675" spans="13:40" hidden="1">
      <c r="M7675" s="33" t="s">
        <v>1935</v>
      </c>
      <c r="N7675" s="33" t="s">
        <v>8884</v>
      </c>
      <c r="O7675" s="33" t="s">
        <v>6741</v>
      </c>
      <c r="P7675" s="33">
        <v>1949</v>
      </c>
      <c r="Q7675" s="33" t="s">
        <v>1938</v>
      </c>
      <c r="R7675" s="33">
        <v>181</v>
      </c>
      <c r="S7675" s="33">
        <v>82</v>
      </c>
      <c r="V7675" s="33">
        <v>1</v>
      </c>
      <c r="Z7675" s="33" t="s">
        <v>6761</v>
      </c>
      <c r="AA7675" s="33" t="s">
        <v>160</v>
      </c>
      <c r="AB7675" s="33" t="s">
        <v>1928</v>
      </c>
      <c r="AD7675" s="33" t="s">
        <v>6761</v>
      </c>
      <c r="AI7675" s="33" t="s">
        <v>1929</v>
      </c>
      <c r="AK7675" s="34" t="s">
        <v>46</v>
      </c>
      <c r="AL7675" s="34"/>
      <c r="AN7675" s="33" t="s">
        <v>2998</v>
      </c>
    </row>
    <row r="7676" spans="13:40" hidden="1">
      <c r="M7676" s="33" t="s">
        <v>1935</v>
      </c>
      <c r="N7676" s="33" t="s">
        <v>8885</v>
      </c>
      <c r="O7676" s="33" t="s">
        <v>6741</v>
      </c>
      <c r="P7676" s="33">
        <v>1949</v>
      </c>
      <c r="Q7676" s="33" t="s">
        <v>1938</v>
      </c>
      <c r="R7676" s="33">
        <v>181</v>
      </c>
      <c r="S7676" s="33">
        <v>82</v>
      </c>
      <c r="V7676" s="33">
        <v>3</v>
      </c>
      <c r="Z7676" s="33" t="s">
        <v>6761</v>
      </c>
      <c r="AA7676" s="33" t="s">
        <v>163</v>
      </c>
      <c r="AB7676" s="33" t="s">
        <v>1928</v>
      </c>
      <c r="AD7676" s="33" t="s">
        <v>6761</v>
      </c>
      <c r="AI7676" s="33" t="s">
        <v>1929</v>
      </c>
      <c r="AK7676" s="34" t="s">
        <v>46</v>
      </c>
      <c r="AL7676" s="34"/>
      <c r="AN7676" s="33" t="s">
        <v>2998</v>
      </c>
    </row>
    <row r="7677" spans="13:40" hidden="1">
      <c r="M7677" s="33" t="s">
        <v>1935</v>
      </c>
      <c r="N7677" s="33" t="s">
        <v>8886</v>
      </c>
      <c r="O7677" s="33" t="s">
        <v>6741</v>
      </c>
      <c r="P7677" s="33">
        <v>1949</v>
      </c>
      <c r="Q7677" s="33" t="s">
        <v>1938</v>
      </c>
      <c r="R7677" s="33">
        <v>181</v>
      </c>
      <c r="S7677" s="33">
        <v>82</v>
      </c>
      <c r="T7677" s="33" t="s">
        <v>6761</v>
      </c>
      <c r="V7677" s="33">
        <v>4</v>
      </c>
      <c r="Z7677" s="33" t="s">
        <v>8887</v>
      </c>
      <c r="AA7677" s="33" t="s">
        <v>54</v>
      </c>
      <c r="AB7677" s="33" t="s">
        <v>1928</v>
      </c>
      <c r="AD7677" s="33" t="s">
        <v>147</v>
      </c>
      <c r="AI7677" s="33" t="s">
        <v>1929</v>
      </c>
      <c r="AK7677" s="34" t="s">
        <v>66</v>
      </c>
      <c r="AL7677" s="33" t="s">
        <v>8311</v>
      </c>
      <c r="AN7677" s="33" t="s">
        <v>2998</v>
      </c>
    </row>
    <row r="7678" spans="13:40" hidden="1">
      <c r="M7678" s="33" t="s">
        <v>1935</v>
      </c>
      <c r="N7678" s="33" t="s">
        <v>8888</v>
      </c>
      <c r="O7678" s="33" t="s">
        <v>6741</v>
      </c>
      <c r="P7678" s="33">
        <v>1949</v>
      </c>
      <c r="Q7678" s="33" t="s">
        <v>1938</v>
      </c>
      <c r="R7678" s="33">
        <v>181</v>
      </c>
      <c r="S7678" s="33">
        <v>82</v>
      </c>
      <c r="T7678" s="33" t="s">
        <v>6761</v>
      </c>
      <c r="V7678" s="33">
        <v>4</v>
      </c>
      <c r="Z7678" s="33" t="s">
        <v>8889</v>
      </c>
      <c r="AA7678" s="33" t="s">
        <v>54</v>
      </c>
      <c r="AB7678" s="33" t="s">
        <v>1928</v>
      </c>
      <c r="AD7678" s="33" t="s">
        <v>147</v>
      </c>
      <c r="AI7678" s="33" t="s">
        <v>1929</v>
      </c>
      <c r="AK7678" s="34" t="s">
        <v>66</v>
      </c>
      <c r="AL7678" s="33" t="s">
        <v>8311</v>
      </c>
      <c r="AN7678" s="33" t="s">
        <v>2998</v>
      </c>
    </row>
    <row r="7679" spans="13:40" hidden="1">
      <c r="M7679" s="33" t="s">
        <v>1935</v>
      </c>
      <c r="N7679" s="33" t="s">
        <v>8890</v>
      </c>
      <c r="O7679" s="33" t="s">
        <v>6741</v>
      </c>
      <c r="P7679" s="33">
        <v>1949</v>
      </c>
      <c r="Q7679" s="33" t="s">
        <v>1938</v>
      </c>
      <c r="R7679" s="33">
        <v>181</v>
      </c>
      <c r="S7679" s="33">
        <v>82</v>
      </c>
      <c r="T7679" s="33" t="s">
        <v>6761</v>
      </c>
      <c r="V7679" s="33">
        <v>4</v>
      </c>
      <c r="Z7679" s="33" t="s">
        <v>8891</v>
      </c>
      <c r="AA7679" s="33" t="s">
        <v>54</v>
      </c>
      <c r="AB7679" s="33" t="s">
        <v>1928</v>
      </c>
      <c r="AD7679" s="33" t="s">
        <v>147</v>
      </c>
      <c r="AI7679" s="33" t="s">
        <v>1929</v>
      </c>
      <c r="AK7679" s="34" t="s">
        <v>66</v>
      </c>
      <c r="AL7679" s="33" t="s">
        <v>8311</v>
      </c>
      <c r="AN7679" s="33" t="s">
        <v>2998</v>
      </c>
    </row>
    <row r="7680" spans="13:40" hidden="1">
      <c r="M7680" s="33" t="s">
        <v>1935</v>
      </c>
      <c r="N7680" s="33" t="s">
        <v>8892</v>
      </c>
      <c r="O7680" s="33" t="s">
        <v>6741</v>
      </c>
      <c r="P7680" s="33">
        <v>1949</v>
      </c>
      <c r="Q7680" s="33" t="s">
        <v>1938</v>
      </c>
      <c r="R7680" s="33">
        <v>181</v>
      </c>
      <c r="S7680" s="33">
        <v>82</v>
      </c>
      <c r="T7680" s="33" t="s">
        <v>8893</v>
      </c>
      <c r="V7680" s="33">
        <v>4</v>
      </c>
      <c r="Z7680" s="33" t="s">
        <v>8894</v>
      </c>
      <c r="AA7680" s="33" t="s">
        <v>54</v>
      </c>
      <c r="AB7680" s="33" t="s">
        <v>1928</v>
      </c>
      <c r="AD7680" s="33" t="s">
        <v>147</v>
      </c>
      <c r="AI7680" s="33" t="s">
        <v>1929</v>
      </c>
      <c r="AK7680" s="34" t="s">
        <v>66</v>
      </c>
      <c r="AL7680" s="33" t="s">
        <v>8311</v>
      </c>
      <c r="AN7680" s="33" t="s">
        <v>2998</v>
      </c>
    </row>
    <row r="7681" spans="13:42" hidden="1">
      <c r="M7681" s="33" t="s">
        <v>1935</v>
      </c>
      <c r="N7681" s="33" t="s">
        <v>8895</v>
      </c>
      <c r="O7681" s="33" t="s">
        <v>6741</v>
      </c>
      <c r="P7681" s="33">
        <v>1949</v>
      </c>
      <c r="Q7681" s="33" t="s">
        <v>1938</v>
      </c>
      <c r="R7681" s="33">
        <v>181</v>
      </c>
      <c r="S7681" s="33">
        <v>82</v>
      </c>
      <c r="T7681" s="33">
        <v>2</v>
      </c>
      <c r="AA7681" s="33" t="s">
        <v>45</v>
      </c>
      <c r="AB7681" s="33" t="s">
        <v>2993</v>
      </c>
      <c r="AD7681" s="33" t="s">
        <v>1928</v>
      </c>
      <c r="AH7681" s="33" t="s">
        <v>103</v>
      </c>
      <c r="AI7681" s="33" t="s">
        <v>1929</v>
      </c>
      <c r="AK7681" s="33" t="s">
        <v>66</v>
      </c>
      <c r="AL7681" s="33" t="s">
        <v>6743</v>
      </c>
      <c r="AN7681" s="33" t="s">
        <v>2998</v>
      </c>
    </row>
    <row r="7682" spans="13:42" hidden="1">
      <c r="M7682" s="33" t="s">
        <v>1935</v>
      </c>
      <c r="N7682" s="33" t="s">
        <v>8896</v>
      </c>
      <c r="O7682" s="33" t="s">
        <v>6741</v>
      </c>
      <c r="P7682" s="33">
        <v>1949</v>
      </c>
      <c r="Q7682" s="33" t="s">
        <v>1938</v>
      </c>
      <c r="R7682" s="33">
        <v>181</v>
      </c>
      <c r="S7682" s="33">
        <v>82</v>
      </c>
      <c r="T7682" s="33">
        <v>8</v>
      </c>
      <c r="V7682" s="33" t="s">
        <v>6761</v>
      </c>
      <c r="Z7682" s="33" t="s">
        <v>8897</v>
      </c>
      <c r="AA7682" s="33" t="s">
        <v>163</v>
      </c>
      <c r="AB7682" s="33" t="s">
        <v>1928</v>
      </c>
      <c r="AI7682" s="33" t="s">
        <v>1929</v>
      </c>
      <c r="AK7682" s="34" t="s">
        <v>46</v>
      </c>
      <c r="AL7682" s="34"/>
      <c r="AN7682" s="33" t="s">
        <v>2998</v>
      </c>
      <c r="AP7682" t="s">
        <v>4592</v>
      </c>
    </row>
    <row r="7683" spans="13:42" hidden="1">
      <c r="M7683" s="33" t="s">
        <v>1935</v>
      </c>
      <c r="N7683" s="33" t="s">
        <v>8896</v>
      </c>
      <c r="O7683" s="33" t="s">
        <v>6741</v>
      </c>
      <c r="P7683" s="33">
        <v>1949</v>
      </c>
      <c r="Q7683" s="33" t="s">
        <v>1938</v>
      </c>
      <c r="R7683" s="33">
        <v>181</v>
      </c>
      <c r="S7683" s="33">
        <v>82</v>
      </c>
      <c r="T7683" s="33">
        <v>8</v>
      </c>
      <c r="V7683" s="33" t="s">
        <v>6761</v>
      </c>
      <c r="Z7683" s="33" t="s">
        <v>8897</v>
      </c>
      <c r="AA7683" s="33" t="s">
        <v>163</v>
      </c>
      <c r="AB7683" s="33" t="s">
        <v>1928</v>
      </c>
      <c r="AI7683" s="33" t="s">
        <v>1929</v>
      </c>
      <c r="AK7683" s="34" t="s">
        <v>46</v>
      </c>
      <c r="AL7683" s="34"/>
      <c r="AN7683" s="33" t="s">
        <v>2998</v>
      </c>
      <c r="AP7683" t="s">
        <v>4592</v>
      </c>
    </row>
    <row r="7684" spans="13:42" hidden="1">
      <c r="M7684" s="33" t="s">
        <v>1935</v>
      </c>
      <c r="N7684" s="33" t="s">
        <v>8898</v>
      </c>
      <c r="O7684" s="33" t="s">
        <v>6741</v>
      </c>
      <c r="P7684" s="33">
        <v>1949</v>
      </c>
      <c r="Q7684" s="33" t="s">
        <v>1938</v>
      </c>
      <c r="R7684" s="33">
        <v>181</v>
      </c>
      <c r="S7684" s="33">
        <v>82</v>
      </c>
      <c r="T7684" s="33">
        <v>8</v>
      </c>
      <c r="V7684" s="33" t="s">
        <v>6761</v>
      </c>
      <c r="Z7684" s="33" t="s">
        <v>8899</v>
      </c>
      <c r="AA7684" s="33" t="s">
        <v>177</v>
      </c>
      <c r="AB7684" s="33" t="s">
        <v>1928</v>
      </c>
      <c r="AD7684" s="33" t="s">
        <v>1928</v>
      </c>
      <c r="AI7684" s="33" t="s">
        <v>1929</v>
      </c>
      <c r="AK7684" s="34" t="s">
        <v>46</v>
      </c>
      <c r="AL7684" s="34" t="s">
        <v>6761</v>
      </c>
      <c r="AN7684" s="33" t="s">
        <v>2998</v>
      </c>
      <c r="AO7684" s="33" t="s">
        <v>6761</v>
      </c>
    </row>
    <row r="7685" spans="13:42" hidden="1">
      <c r="M7685" s="33" t="s">
        <v>1935</v>
      </c>
      <c r="N7685" s="33" t="s">
        <v>8900</v>
      </c>
      <c r="O7685" s="33" t="s">
        <v>6741</v>
      </c>
      <c r="P7685" s="33">
        <v>1949</v>
      </c>
      <c r="Q7685" s="33" t="s">
        <v>1938</v>
      </c>
      <c r="R7685" s="33">
        <v>181</v>
      </c>
      <c r="S7685" s="33">
        <v>82</v>
      </c>
      <c r="T7685" s="33">
        <v>8</v>
      </c>
      <c r="V7685" s="33" t="s">
        <v>6761</v>
      </c>
      <c r="Z7685" s="33" t="s">
        <v>8899</v>
      </c>
      <c r="AA7685" s="33" t="s">
        <v>177</v>
      </c>
      <c r="AB7685" s="33" t="s">
        <v>1928</v>
      </c>
      <c r="AD7685" s="33" t="s">
        <v>1928</v>
      </c>
      <c r="AI7685" s="33" t="s">
        <v>1929</v>
      </c>
      <c r="AK7685" s="34" t="s">
        <v>46</v>
      </c>
      <c r="AL7685" s="34" t="s">
        <v>6761</v>
      </c>
      <c r="AN7685" s="33" t="s">
        <v>2998</v>
      </c>
      <c r="AO7685" s="33" t="s">
        <v>6761</v>
      </c>
    </row>
    <row r="7686" spans="13:42" hidden="1">
      <c r="M7686" s="33" t="s">
        <v>1935</v>
      </c>
      <c r="N7686" s="33" t="s">
        <v>8901</v>
      </c>
      <c r="O7686" s="33" t="s">
        <v>6741</v>
      </c>
      <c r="P7686" s="33">
        <v>1949</v>
      </c>
      <c r="Q7686" s="33" t="s">
        <v>1938</v>
      </c>
      <c r="R7686" s="33">
        <v>181</v>
      </c>
      <c r="S7686" s="33">
        <v>82</v>
      </c>
      <c r="T7686" s="33">
        <v>8</v>
      </c>
      <c r="V7686" s="33" t="s">
        <v>6761</v>
      </c>
      <c r="Z7686" s="33" t="s">
        <v>8902</v>
      </c>
      <c r="AA7686" s="33" t="s">
        <v>160</v>
      </c>
      <c r="AB7686" s="33" t="s">
        <v>1928</v>
      </c>
      <c r="AD7686" s="33" t="s">
        <v>6761</v>
      </c>
      <c r="AI7686" s="33" t="s">
        <v>1929</v>
      </c>
      <c r="AK7686" s="34" t="s">
        <v>46</v>
      </c>
      <c r="AL7686" s="34" t="s">
        <v>6761</v>
      </c>
      <c r="AN7686" s="33" t="s">
        <v>2998</v>
      </c>
      <c r="AO7686" s="33" t="s">
        <v>6761</v>
      </c>
    </row>
    <row r="7687" spans="13:42" hidden="1">
      <c r="M7687" s="33" t="s">
        <v>1935</v>
      </c>
      <c r="N7687" s="33" t="s">
        <v>8903</v>
      </c>
      <c r="O7687" s="33" t="s">
        <v>6741</v>
      </c>
      <c r="P7687" s="33">
        <v>1949</v>
      </c>
      <c r="Q7687" s="33" t="s">
        <v>1938</v>
      </c>
      <c r="R7687" s="33">
        <v>181</v>
      </c>
      <c r="S7687" s="33">
        <v>82</v>
      </c>
      <c r="T7687" s="33">
        <v>8</v>
      </c>
      <c r="V7687" s="33" t="s">
        <v>6761</v>
      </c>
      <c r="Z7687" s="33" t="s">
        <v>8904</v>
      </c>
      <c r="AA7687" s="33" t="s">
        <v>177</v>
      </c>
      <c r="AB7687" s="33" t="s">
        <v>1928</v>
      </c>
      <c r="AD7687" s="33" t="s">
        <v>1928</v>
      </c>
      <c r="AI7687" s="33" t="s">
        <v>1929</v>
      </c>
      <c r="AK7687" s="34" t="s">
        <v>46</v>
      </c>
      <c r="AL7687" s="34" t="s">
        <v>6761</v>
      </c>
      <c r="AN7687" s="33" t="s">
        <v>2998</v>
      </c>
      <c r="AO7687" s="33" t="s">
        <v>6761</v>
      </c>
    </row>
    <row r="7688" spans="13:42" hidden="1">
      <c r="M7688" s="33" t="s">
        <v>1935</v>
      </c>
      <c r="N7688" s="33" t="s">
        <v>8905</v>
      </c>
      <c r="O7688" s="33" t="s">
        <v>6741</v>
      </c>
      <c r="P7688" s="33">
        <v>1949</v>
      </c>
      <c r="Q7688" s="33" t="s">
        <v>1938</v>
      </c>
      <c r="R7688" s="33">
        <v>181</v>
      </c>
      <c r="S7688" s="33">
        <v>82</v>
      </c>
      <c r="T7688" s="33">
        <v>8</v>
      </c>
      <c r="V7688" s="33" t="s">
        <v>6761</v>
      </c>
      <c r="Z7688" s="33" t="s">
        <v>8904</v>
      </c>
      <c r="AA7688" s="33" t="s">
        <v>177</v>
      </c>
      <c r="AB7688" s="33" t="s">
        <v>1928</v>
      </c>
      <c r="AD7688" s="33" t="s">
        <v>1928</v>
      </c>
      <c r="AI7688" s="33" t="s">
        <v>1929</v>
      </c>
      <c r="AK7688" s="34" t="s">
        <v>46</v>
      </c>
      <c r="AL7688" s="34" t="s">
        <v>6761</v>
      </c>
      <c r="AN7688" s="33" t="s">
        <v>2998</v>
      </c>
      <c r="AO7688" s="33" t="s">
        <v>6761</v>
      </c>
    </row>
    <row r="7689" spans="13:42" hidden="1">
      <c r="M7689" s="33" t="s">
        <v>1935</v>
      </c>
      <c r="N7689" s="33" t="s">
        <v>8906</v>
      </c>
      <c r="O7689" s="33" t="s">
        <v>6741</v>
      </c>
      <c r="P7689" s="33">
        <v>1949</v>
      </c>
      <c r="Q7689" s="33" t="s">
        <v>1938</v>
      </c>
      <c r="R7689" s="33">
        <v>181</v>
      </c>
      <c r="S7689" s="33">
        <v>82</v>
      </c>
      <c r="T7689" s="33">
        <v>8</v>
      </c>
      <c r="V7689" s="33" t="s">
        <v>6761</v>
      </c>
      <c r="Z7689" s="33" t="s">
        <v>8907</v>
      </c>
      <c r="AA7689" s="33" t="s">
        <v>160</v>
      </c>
      <c r="AB7689" s="33" t="s">
        <v>1928</v>
      </c>
      <c r="AD7689" s="33" t="s">
        <v>6761</v>
      </c>
      <c r="AI7689" s="33" t="s">
        <v>1929</v>
      </c>
      <c r="AK7689" s="34" t="s">
        <v>46</v>
      </c>
      <c r="AL7689" s="34" t="s">
        <v>6761</v>
      </c>
      <c r="AN7689" s="33" t="s">
        <v>2998</v>
      </c>
      <c r="AO7689" s="33" t="s">
        <v>6761</v>
      </c>
    </row>
    <row r="7690" spans="13:42" hidden="1">
      <c r="M7690" s="33" t="s">
        <v>1935</v>
      </c>
      <c r="N7690" s="33" t="s">
        <v>8908</v>
      </c>
      <c r="O7690" s="33" t="s">
        <v>6741</v>
      </c>
      <c r="P7690" s="33">
        <v>1949</v>
      </c>
      <c r="Q7690" s="33" t="s">
        <v>1938</v>
      </c>
      <c r="R7690" s="33">
        <v>181</v>
      </c>
      <c r="S7690" s="33">
        <v>82</v>
      </c>
      <c r="T7690" s="33">
        <v>8</v>
      </c>
      <c r="V7690" s="33" t="s">
        <v>6761</v>
      </c>
      <c r="Z7690" s="33" t="s">
        <v>8909</v>
      </c>
      <c r="AA7690" s="33" t="s">
        <v>160</v>
      </c>
      <c r="AB7690" s="33" t="s">
        <v>1928</v>
      </c>
      <c r="AD7690" s="33" t="s">
        <v>6761</v>
      </c>
      <c r="AI7690" s="33" t="s">
        <v>1929</v>
      </c>
      <c r="AK7690" s="34" t="s">
        <v>46</v>
      </c>
      <c r="AL7690" s="34" t="s">
        <v>6761</v>
      </c>
      <c r="AN7690" s="33" t="s">
        <v>2998</v>
      </c>
      <c r="AO7690" s="33" t="s">
        <v>6761</v>
      </c>
    </row>
    <row r="7691" spans="13:42" hidden="1">
      <c r="M7691" s="33" t="s">
        <v>1935</v>
      </c>
      <c r="N7691" s="33" t="s">
        <v>8910</v>
      </c>
      <c r="O7691" s="33" t="s">
        <v>6741</v>
      </c>
      <c r="P7691" s="33">
        <v>1949</v>
      </c>
      <c r="Q7691" s="33" t="s">
        <v>1938</v>
      </c>
      <c r="R7691" s="33">
        <v>181</v>
      </c>
      <c r="S7691" s="33">
        <v>82</v>
      </c>
      <c r="T7691" s="33">
        <v>8</v>
      </c>
      <c r="V7691" s="33" t="s">
        <v>6761</v>
      </c>
      <c r="Z7691" s="33" t="s">
        <v>8911</v>
      </c>
      <c r="AA7691" s="33" t="s">
        <v>177</v>
      </c>
      <c r="AB7691" s="33" t="s">
        <v>1928</v>
      </c>
      <c r="AD7691" s="33" t="s">
        <v>1928</v>
      </c>
      <c r="AI7691" s="33" t="s">
        <v>1929</v>
      </c>
      <c r="AK7691" s="34" t="s">
        <v>46</v>
      </c>
      <c r="AL7691" s="34" t="s">
        <v>6761</v>
      </c>
      <c r="AN7691" s="33" t="s">
        <v>2998</v>
      </c>
      <c r="AO7691" s="33" t="s">
        <v>6761</v>
      </c>
    </row>
    <row r="7692" spans="13:42" hidden="1">
      <c r="M7692" s="33" t="s">
        <v>1935</v>
      </c>
      <c r="N7692" s="33" t="s">
        <v>8912</v>
      </c>
      <c r="O7692" s="33" t="s">
        <v>6741</v>
      </c>
      <c r="P7692" s="33">
        <v>1949</v>
      </c>
      <c r="Q7692" s="33" t="s">
        <v>1938</v>
      </c>
      <c r="R7692" s="33">
        <v>181</v>
      </c>
      <c r="S7692" s="33">
        <v>82</v>
      </c>
      <c r="T7692" s="33">
        <v>8</v>
      </c>
      <c r="V7692" s="33" t="s">
        <v>6761</v>
      </c>
      <c r="Z7692" s="33" t="s">
        <v>8911</v>
      </c>
      <c r="AA7692" s="33" t="s">
        <v>177</v>
      </c>
      <c r="AB7692" s="33" t="s">
        <v>1928</v>
      </c>
      <c r="AD7692" s="33" t="s">
        <v>1928</v>
      </c>
      <c r="AI7692" s="33" t="s">
        <v>1929</v>
      </c>
      <c r="AK7692" s="34" t="s">
        <v>46</v>
      </c>
      <c r="AL7692" s="34" t="s">
        <v>6761</v>
      </c>
      <c r="AN7692" s="33" t="s">
        <v>2998</v>
      </c>
      <c r="AO7692" s="33" t="s">
        <v>6761</v>
      </c>
    </row>
    <row r="7693" spans="13:42" hidden="1">
      <c r="M7693" s="33" t="s">
        <v>1935</v>
      </c>
      <c r="N7693" s="33" t="s">
        <v>8913</v>
      </c>
      <c r="O7693" s="33" t="s">
        <v>6741</v>
      </c>
      <c r="P7693" s="33">
        <v>1949</v>
      </c>
      <c r="Q7693" s="33" t="s">
        <v>1938</v>
      </c>
      <c r="R7693" s="33">
        <v>181</v>
      </c>
      <c r="S7693" s="33">
        <v>82</v>
      </c>
      <c r="T7693" s="33">
        <v>8</v>
      </c>
      <c r="V7693" s="33" t="s">
        <v>6761</v>
      </c>
      <c r="Z7693" s="33" t="s">
        <v>8914</v>
      </c>
      <c r="AA7693" s="33" t="s">
        <v>177</v>
      </c>
      <c r="AB7693" s="33" t="s">
        <v>1928</v>
      </c>
      <c r="AD7693" s="33" t="s">
        <v>1928</v>
      </c>
      <c r="AI7693" s="33" t="s">
        <v>1929</v>
      </c>
      <c r="AK7693" s="34" t="s">
        <v>46</v>
      </c>
      <c r="AL7693" s="34" t="s">
        <v>6761</v>
      </c>
      <c r="AN7693" s="33" t="s">
        <v>2998</v>
      </c>
      <c r="AO7693" s="33" t="s">
        <v>6761</v>
      </c>
    </row>
    <row r="7694" spans="13:42" hidden="1">
      <c r="M7694" s="33" t="s">
        <v>1935</v>
      </c>
      <c r="N7694" s="33" t="s">
        <v>8915</v>
      </c>
      <c r="O7694" s="33" t="s">
        <v>6741</v>
      </c>
      <c r="P7694" s="33">
        <v>1949</v>
      </c>
      <c r="Q7694" s="33" t="s">
        <v>1938</v>
      </c>
      <c r="R7694" s="33">
        <v>181</v>
      </c>
      <c r="S7694" s="33">
        <v>82</v>
      </c>
      <c r="T7694" s="33">
        <v>8</v>
      </c>
      <c r="V7694" s="33" t="s">
        <v>6761</v>
      </c>
      <c r="Z7694" s="33" t="s">
        <v>8914</v>
      </c>
      <c r="AA7694" s="33" t="s">
        <v>177</v>
      </c>
      <c r="AB7694" s="33" t="s">
        <v>1928</v>
      </c>
      <c r="AD7694" s="33" t="s">
        <v>1928</v>
      </c>
      <c r="AI7694" s="33" t="s">
        <v>1929</v>
      </c>
      <c r="AK7694" s="34" t="s">
        <v>46</v>
      </c>
      <c r="AL7694" s="34"/>
      <c r="AN7694" s="33" t="s">
        <v>2998</v>
      </c>
      <c r="AO7694" s="33" t="s">
        <v>6761</v>
      </c>
    </row>
    <row r="7695" spans="13:42" hidden="1">
      <c r="M7695" s="33" t="s">
        <v>1935</v>
      </c>
      <c r="N7695" s="33" t="s">
        <v>8916</v>
      </c>
      <c r="O7695" s="33" t="s">
        <v>6741</v>
      </c>
      <c r="P7695" s="33">
        <v>1949</v>
      </c>
      <c r="Q7695" s="33" t="s">
        <v>1938</v>
      </c>
      <c r="R7695" s="33">
        <v>181</v>
      </c>
      <c r="S7695" s="33">
        <v>82</v>
      </c>
      <c r="T7695" s="33">
        <v>8</v>
      </c>
      <c r="V7695" s="33" t="s">
        <v>6761</v>
      </c>
      <c r="Z7695" s="33" t="s">
        <v>8917</v>
      </c>
      <c r="AA7695" s="33" t="s">
        <v>177</v>
      </c>
      <c r="AB7695" s="33" t="s">
        <v>1928</v>
      </c>
      <c r="AD7695" s="33" t="s">
        <v>1928</v>
      </c>
      <c r="AI7695" s="33" t="s">
        <v>1929</v>
      </c>
      <c r="AK7695" s="34" t="s">
        <v>46</v>
      </c>
      <c r="AL7695" s="34"/>
      <c r="AN7695" s="33" t="s">
        <v>2998</v>
      </c>
      <c r="AO7695" s="33" t="s">
        <v>6761</v>
      </c>
    </row>
    <row r="7696" spans="13:42" hidden="1">
      <c r="M7696" s="33" t="s">
        <v>1935</v>
      </c>
      <c r="N7696" s="33" t="s">
        <v>8918</v>
      </c>
      <c r="O7696" s="33" t="s">
        <v>6741</v>
      </c>
      <c r="P7696" s="33">
        <v>1949</v>
      </c>
      <c r="Q7696" s="33" t="s">
        <v>1938</v>
      </c>
      <c r="R7696" s="33">
        <v>181</v>
      </c>
      <c r="S7696" s="33">
        <v>82</v>
      </c>
      <c r="T7696" s="33">
        <v>8</v>
      </c>
      <c r="V7696" s="33" t="s">
        <v>4592</v>
      </c>
      <c r="Z7696" s="33" t="s">
        <v>8919</v>
      </c>
      <c r="AA7696" s="33" t="s">
        <v>177</v>
      </c>
      <c r="AB7696" s="33" t="s">
        <v>1928</v>
      </c>
      <c r="AD7696" s="33" t="s">
        <v>1928</v>
      </c>
      <c r="AI7696" s="33" t="s">
        <v>1929</v>
      </c>
      <c r="AK7696" s="34" t="s">
        <v>46</v>
      </c>
      <c r="AL7696" s="34"/>
      <c r="AN7696" s="33" t="s">
        <v>2998</v>
      </c>
      <c r="AO7696" s="33" t="s">
        <v>6761</v>
      </c>
    </row>
    <row r="7697" spans="13:42" hidden="1">
      <c r="M7697" s="33" t="s">
        <v>1935</v>
      </c>
      <c r="N7697" s="33" t="s">
        <v>8920</v>
      </c>
      <c r="O7697" s="33" t="s">
        <v>6741</v>
      </c>
      <c r="P7697" s="33">
        <v>1949</v>
      </c>
      <c r="Q7697" s="33" t="s">
        <v>1938</v>
      </c>
      <c r="R7697" s="33">
        <v>181</v>
      </c>
      <c r="S7697" s="33">
        <v>82</v>
      </c>
      <c r="T7697" s="33">
        <v>8</v>
      </c>
      <c r="V7697" s="33" t="s">
        <v>4592</v>
      </c>
      <c r="Z7697" s="33" t="s">
        <v>8921</v>
      </c>
      <c r="AA7697" s="33" t="s">
        <v>177</v>
      </c>
      <c r="AB7697" s="33" t="s">
        <v>1928</v>
      </c>
      <c r="AD7697" s="33" t="s">
        <v>1928</v>
      </c>
      <c r="AI7697" s="33" t="s">
        <v>1929</v>
      </c>
      <c r="AK7697" s="34" t="s">
        <v>46</v>
      </c>
      <c r="AL7697" s="34"/>
      <c r="AN7697" s="33" t="s">
        <v>2998</v>
      </c>
      <c r="AO7697" s="33" t="s">
        <v>6761</v>
      </c>
    </row>
    <row r="7698" spans="13:42" hidden="1">
      <c r="M7698" s="33" t="s">
        <v>1935</v>
      </c>
      <c r="N7698" s="33" t="s">
        <v>8922</v>
      </c>
      <c r="O7698" s="33" t="s">
        <v>6741</v>
      </c>
      <c r="P7698" s="33">
        <v>1949</v>
      </c>
      <c r="Q7698" s="33" t="s">
        <v>1938</v>
      </c>
      <c r="R7698" s="33">
        <v>181</v>
      </c>
      <c r="S7698" s="33">
        <v>82</v>
      </c>
      <c r="T7698" s="33">
        <v>8</v>
      </c>
      <c r="V7698" s="33" t="s">
        <v>4592</v>
      </c>
      <c r="Z7698" s="33" t="s">
        <v>8921</v>
      </c>
      <c r="AA7698" s="33" t="s">
        <v>177</v>
      </c>
      <c r="AB7698" s="33" t="s">
        <v>1928</v>
      </c>
      <c r="AD7698" s="33" t="s">
        <v>1928</v>
      </c>
      <c r="AI7698" s="33" t="s">
        <v>1929</v>
      </c>
      <c r="AK7698" s="34" t="s">
        <v>46</v>
      </c>
      <c r="AL7698" s="34"/>
      <c r="AN7698" s="33" t="s">
        <v>2998</v>
      </c>
      <c r="AO7698" s="33" t="s">
        <v>6761</v>
      </c>
    </row>
    <row r="7699" spans="13:42" hidden="1">
      <c r="M7699" s="33" t="s">
        <v>1935</v>
      </c>
      <c r="N7699" s="33" t="s">
        <v>8886</v>
      </c>
      <c r="O7699" s="33" t="s">
        <v>6741</v>
      </c>
      <c r="P7699" s="33">
        <v>1949</v>
      </c>
      <c r="Q7699" s="33" t="s">
        <v>1938</v>
      </c>
      <c r="R7699" s="33">
        <v>181</v>
      </c>
      <c r="S7699" s="33">
        <v>82</v>
      </c>
      <c r="T7699" s="33">
        <v>10</v>
      </c>
      <c r="V7699" s="33">
        <v>4</v>
      </c>
      <c r="Z7699" s="33" t="s">
        <v>8887</v>
      </c>
      <c r="AA7699" s="33" t="s">
        <v>54</v>
      </c>
      <c r="AB7699" s="33" t="s">
        <v>1928</v>
      </c>
      <c r="AD7699" s="33" t="s">
        <v>147</v>
      </c>
      <c r="AI7699" s="33" t="s">
        <v>1929</v>
      </c>
      <c r="AK7699" s="34" t="s">
        <v>66</v>
      </c>
      <c r="AL7699" s="33" t="s">
        <v>8311</v>
      </c>
      <c r="AN7699" s="33" t="s">
        <v>2998</v>
      </c>
    </row>
    <row r="7700" spans="13:42" hidden="1">
      <c r="M7700" s="33" t="s">
        <v>1935</v>
      </c>
      <c r="N7700" s="33" t="s">
        <v>8888</v>
      </c>
      <c r="O7700" s="33" t="s">
        <v>6741</v>
      </c>
      <c r="P7700" s="33">
        <v>1949</v>
      </c>
      <c r="Q7700" s="33" t="s">
        <v>1938</v>
      </c>
      <c r="R7700" s="33">
        <v>181</v>
      </c>
      <c r="S7700" s="33">
        <v>82</v>
      </c>
      <c r="T7700" s="33">
        <v>10</v>
      </c>
      <c r="V7700" s="33">
        <v>4</v>
      </c>
      <c r="Z7700" s="33" t="s">
        <v>8889</v>
      </c>
      <c r="AA7700" s="33" t="s">
        <v>54</v>
      </c>
      <c r="AB7700" s="33" t="s">
        <v>1928</v>
      </c>
      <c r="AD7700" s="33" t="s">
        <v>147</v>
      </c>
      <c r="AI7700" s="33" t="s">
        <v>1929</v>
      </c>
      <c r="AK7700" s="34" t="s">
        <v>66</v>
      </c>
      <c r="AL7700" s="33" t="s">
        <v>8311</v>
      </c>
      <c r="AN7700" s="33" t="s">
        <v>2998</v>
      </c>
    </row>
    <row r="7701" spans="13:42" hidden="1">
      <c r="M7701" s="33" t="s">
        <v>1935</v>
      </c>
      <c r="N7701" s="33" t="s">
        <v>8890</v>
      </c>
      <c r="O7701" s="33" t="s">
        <v>6741</v>
      </c>
      <c r="P7701" s="33">
        <v>1949</v>
      </c>
      <c r="Q7701" s="33" t="s">
        <v>1938</v>
      </c>
      <c r="R7701" s="33">
        <v>181</v>
      </c>
      <c r="S7701" s="33">
        <v>82</v>
      </c>
      <c r="T7701" s="33">
        <v>10</v>
      </c>
      <c r="V7701" s="33">
        <v>4</v>
      </c>
      <c r="Z7701" s="33" t="s">
        <v>8891</v>
      </c>
      <c r="AA7701" s="33" t="s">
        <v>54</v>
      </c>
      <c r="AB7701" s="33" t="s">
        <v>1928</v>
      </c>
      <c r="AD7701" s="33" t="s">
        <v>147</v>
      </c>
      <c r="AI7701" s="33" t="s">
        <v>1929</v>
      </c>
      <c r="AK7701" s="34" t="s">
        <v>66</v>
      </c>
      <c r="AL7701" s="33" t="s">
        <v>8311</v>
      </c>
      <c r="AN7701" s="33" t="s">
        <v>2998</v>
      </c>
    </row>
    <row r="7702" spans="13:42" hidden="1">
      <c r="M7702" s="33" t="s">
        <v>1935</v>
      </c>
      <c r="N7702" s="33" t="s">
        <v>8892</v>
      </c>
      <c r="O7702" s="33" t="s">
        <v>6741</v>
      </c>
      <c r="P7702" s="33">
        <v>1949</v>
      </c>
      <c r="Q7702" s="33" t="s">
        <v>1938</v>
      </c>
      <c r="R7702" s="33">
        <v>181</v>
      </c>
      <c r="S7702" s="33">
        <v>82</v>
      </c>
      <c r="T7702" s="33">
        <v>10</v>
      </c>
      <c r="V7702" s="33">
        <v>4</v>
      </c>
      <c r="Z7702" s="33" t="s">
        <v>8894</v>
      </c>
      <c r="AA7702" s="33" t="s">
        <v>54</v>
      </c>
      <c r="AB7702" s="33" t="s">
        <v>1928</v>
      </c>
      <c r="AD7702" s="33" t="s">
        <v>147</v>
      </c>
      <c r="AI7702" s="33" t="s">
        <v>1929</v>
      </c>
      <c r="AK7702" s="34" t="s">
        <v>66</v>
      </c>
      <c r="AL7702" s="33" t="s">
        <v>8311</v>
      </c>
      <c r="AN7702" s="33" t="s">
        <v>2998</v>
      </c>
    </row>
    <row r="7703" spans="13:42" hidden="1">
      <c r="M7703" s="33" t="s">
        <v>1935</v>
      </c>
      <c r="N7703" s="33" t="s">
        <v>8923</v>
      </c>
      <c r="O7703" s="33" t="s">
        <v>6741</v>
      </c>
      <c r="P7703" s="33">
        <v>1949</v>
      </c>
      <c r="Q7703" s="33" t="s">
        <v>1938</v>
      </c>
      <c r="R7703" s="33">
        <v>181</v>
      </c>
      <c r="S7703" s="33">
        <v>82</v>
      </c>
      <c r="T7703" s="33">
        <v>11</v>
      </c>
      <c r="V7703" s="33">
        <v>2</v>
      </c>
      <c r="Z7703" s="33" t="s">
        <v>6809</v>
      </c>
      <c r="AA7703" s="33" t="s">
        <v>177</v>
      </c>
      <c r="AB7703" s="33" t="s">
        <v>1928</v>
      </c>
      <c r="AD7703" s="33" t="s">
        <v>1928</v>
      </c>
      <c r="AI7703" s="33" t="s">
        <v>1929</v>
      </c>
      <c r="AK7703" s="34" t="s">
        <v>46</v>
      </c>
      <c r="AL7703" s="34"/>
      <c r="AN7703" s="33" t="s">
        <v>2998</v>
      </c>
    </row>
    <row r="7704" spans="13:42" hidden="1">
      <c r="M7704" s="33" t="s">
        <v>1935</v>
      </c>
      <c r="N7704" s="33" t="s">
        <v>8924</v>
      </c>
      <c r="O7704" s="33" t="s">
        <v>6741</v>
      </c>
      <c r="P7704" s="33">
        <v>1949</v>
      </c>
      <c r="Q7704" s="33" t="s">
        <v>1938</v>
      </c>
      <c r="R7704" s="33">
        <v>181</v>
      </c>
      <c r="S7704" s="33">
        <v>82</v>
      </c>
      <c r="T7704" s="33">
        <v>11</v>
      </c>
      <c r="V7704" s="33">
        <v>2</v>
      </c>
      <c r="Z7704" s="33" t="s">
        <v>6809</v>
      </c>
      <c r="AA7704" s="33" t="s">
        <v>177</v>
      </c>
      <c r="AB7704" s="33" t="s">
        <v>1928</v>
      </c>
      <c r="AD7704" s="33" t="s">
        <v>1928</v>
      </c>
      <c r="AI7704" s="33" t="s">
        <v>1929</v>
      </c>
      <c r="AK7704" s="34" t="s">
        <v>46</v>
      </c>
      <c r="AL7704" s="34"/>
      <c r="AN7704" s="33" t="s">
        <v>2998</v>
      </c>
    </row>
    <row r="7705" spans="13:42" hidden="1">
      <c r="M7705" s="33" t="s">
        <v>1935</v>
      </c>
      <c r="N7705" s="33" t="s">
        <v>8925</v>
      </c>
      <c r="O7705" s="33" t="s">
        <v>6741</v>
      </c>
      <c r="P7705" s="33">
        <v>1949</v>
      </c>
      <c r="Q7705" s="33" t="s">
        <v>1938</v>
      </c>
      <c r="R7705" s="33">
        <v>181</v>
      </c>
      <c r="S7705" s="33">
        <v>82</v>
      </c>
      <c r="T7705" s="33">
        <v>11</v>
      </c>
      <c r="V7705" s="33">
        <v>2</v>
      </c>
      <c r="Z7705" s="33" t="s">
        <v>8926</v>
      </c>
      <c r="AA7705" s="33" t="s">
        <v>54</v>
      </c>
      <c r="AB7705" s="33" t="s">
        <v>1928</v>
      </c>
      <c r="AD7705" s="33" t="s">
        <v>2993</v>
      </c>
      <c r="AH7705" s="33" t="s">
        <v>103</v>
      </c>
      <c r="AI7705" s="33" t="s">
        <v>1929</v>
      </c>
      <c r="AK7705" s="33" t="s">
        <v>66</v>
      </c>
      <c r="AL7705" s="33" t="s">
        <v>6743</v>
      </c>
      <c r="AN7705" s="33" t="s">
        <v>2998</v>
      </c>
    </row>
    <row r="7706" spans="13:42" hidden="1">
      <c r="M7706" s="33" t="s">
        <v>1935</v>
      </c>
      <c r="N7706" s="33" t="s">
        <v>8927</v>
      </c>
      <c r="O7706" s="33" t="s">
        <v>6741</v>
      </c>
      <c r="P7706" s="33">
        <v>1949</v>
      </c>
      <c r="Q7706" s="33" t="s">
        <v>1938</v>
      </c>
      <c r="R7706" s="33">
        <v>181</v>
      </c>
      <c r="S7706" s="33">
        <v>82</v>
      </c>
      <c r="T7706" s="33">
        <v>11</v>
      </c>
      <c r="V7706" s="33">
        <v>2</v>
      </c>
      <c r="Z7706" s="33" t="s">
        <v>8926</v>
      </c>
      <c r="AA7706" s="33" t="s">
        <v>45</v>
      </c>
      <c r="AB7706" s="33" t="s">
        <v>2993</v>
      </c>
      <c r="AD7706" s="33" t="s">
        <v>1928</v>
      </c>
      <c r="AH7706" s="33" t="s">
        <v>103</v>
      </c>
      <c r="AI7706" s="33" t="s">
        <v>1929</v>
      </c>
      <c r="AK7706" s="33" t="s">
        <v>66</v>
      </c>
      <c r="AL7706" s="33" t="s">
        <v>6743</v>
      </c>
      <c r="AN7706" s="33" t="s">
        <v>2998</v>
      </c>
    </row>
    <row r="7707" spans="13:42" hidden="1">
      <c r="M7707" s="33" t="s">
        <v>1935</v>
      </c>
      <c r="N7707" s="33" t="s">
        <v>8928</v>
      </c>
      <c r="O7707" s="33" t="s">
        <v>6741</v>
      </c>
      <c r="P7707" s="33">
        <v>1949</v>
      </c>
      <c r="Q7707" s="33" t="s">
        <v>1938</v>
      </c>
      <c r="R7707" s="33">
        <v>181</v>
      </c>
      <c r="S7707" s="33">
        <v>82</v>
      </c>
      <c r="T7707" s="33">
        <v>11</v>
      </c>
      <c r="V7707" s="33">
        <v>2</v>
      </c>
      <c r="Z7707" s="33" t="s">
        <v>8929</v>
      </c>
      <c r="AA7707" s="33" t="s">
        <v>177</v>
      </c>
      <c r="AB7707" s="33" t="s">
        <v>1928</v>
      </c>
      <c r="AD7707" s="33" t="s">
        <v>1928</v>
      </c>
      <c r="AI7707" s="33" t="s">
        <v>1929</v>
      </c>
      <c r="AK7707" s="34" t="s">
        <v>46</v>
      </c>
      <c r="AL7707" s="34" t="s">
        <v>6761</v>
      </c>
      <c r="AN7707" s="33" t="s">
        <v>2998</v>
      </c>
      <c r="AO7707" s="33" t="s">
        <v>6761</v>
      </c>
    </row>
    <row r="7708" spans="13:42" hidden="1">
      <c r="M7708" s="33" t="s">
        <v>1935</v>
      </c>
      <c r="N7708" s="33" t="s">
        <v>8930</v>
      </c>
      <c r="O7708" s="33" t="s">
        <v>6741</v>
      </c>
      <c r="P7708" s="33">
        <v>1949</v>
      </c>
      <c r="Q7708" s="33" t="s">
        <v>1938</v>
      </c>
      <c r="R7708" s="33">
        <v>181</v>
      </c>
      <c r="S7708" s="33">
        <v>82</v>
      </c>
      <c r="T7708" s="33">
        <v>11</v>
      </c>
      <c r="V7708" s="33">
        <v>2</v>
      </c>
      <c r="Z7708" s="33" t="s">
        <v>8929</v>
      </c>
      <c r="AA7708" s="33" t="s">
        <v>177</v>
      </c>
      <c r="AB7708" s="33" t="s">
        <v>1928</v>
      </c>
      <c r="AD7708" s="33" t="s">
        <v>1928</v>
      </c>
      <c r="AI7708" s="33" t="s">
        <v>1929</v>
      </c>
      <c r="AK7708" s="34" t="s">
        <v>46</v>
      </c>
      <c r="AL7708" s="34" t="s">
        <v>6761</v>
      </c>
      <c r="AN7708" s="33" t="s">
        <v>2998</v>
      </c>
      <c r="AO7708" s="33" t="s">
        <v>6761</v>
      </c>
    </row>
    <row r="7709" spans="13:42" hidden="1">
      <c r="M7709" s="33" t="s">
        <v>1935</v>
      </c>
      <c r="N7709" s="33" t="s">
        <v>8931</v>
      </c>
      <c r="O7709" s="33" t="s">
        <v>6741</v>
      </c>
      <c r="P7709" s="33">
        <v>1949</v>
      </c>
      <c r="Q7709" s="33" t="s">
        <v>1938</v>
      </c>
      <c r="R7709" s="33">
        <v>181</v>
      </c>
      <c r="S7709" s="33">
        <v>82</v>
      </c>
      <c r="T7709" s="33">
        <v>11</v>
      </c>
      <c r="V7709" s="33">
        <v>2</v>
      </c>
      <c r="Z7709" s="33" t="s">
        <v>8932</v>
      </c>
      <c r="AA7709" s="33" t="s">
        <v>177</v>
      </c>
      <c r="AB7709" s="33" t="s">
        <v>1928</v>
      </c>
      <c r="AD7709" s="33" t="s">
        <v>1928</v>
      </c>
      <c r="AI7709" s="33" t="s">
        <v>1929</v>
      </c>
      <c r="AK7709" s="34" t="s">
        <v>46</v>
      </c>
      <c r="AL7709" s="34" t="s">
        <v>6761</v>
      </c>
      <c r="AN7709" s="33" t="s">
        <v>2998</v>
      </c>
      <c r="AO7709" s="33" t="s">
        <v>8893</v>
      </c>
    </row>
    <row r="7710" spans="13:42" hidden="1">
      <c r="M7710" s="33" t="s">
        <v>1935</v>
      </c>
      <c r="N7710" s="33" t="s">
        <v>8933</v>
      </c>
      <c r="O7710" s="33" t="s">
        <v>6741</v>
      </c>
      <c r="P7710" s="33">
        <v>1949</v>
      </c>
      <c r="Q7710" s="33" t="s">
        <v>1938</v>
      </c>
      <c r="R7710" s="33">
        <v>181</v>
      </c>
      <c r="S7710" s="33">
        <v>82</v>
      </c>
      <c r="T7710" s="33">
        <v>11</v>
      </c>
      <c r="V7710" s="33">
        <v>2</v>
      </c>
      <c r="Z7710" s="33" t="s">
        <v>6811</v>
      </c>
      <c r="AA7710" s="33" t="s">
        <v>45</v>
      </c>
      <c r="AB7710" s="33" t="s">
        <v>2993</v>
      </c>
      <c r="AD7710" s="33" t="s">
        <v>1928</v>
      </c>
      <c r="AH7710" s="33" t="s">
        <v>103</v>
      </c>
      <c r="AI7710" s="33" t="s">
        <v>1929</v>
      </c>
      <c r="AK7710" s="33" t="s">
        <v>66</v>
      </c>
      <c r="AL7710" s="33" t="s">
        <v>6743</v>
      </c>
      <c r="AN7710" s="33" t="s">
        <v>2998</v>
      </c>
      <c r="AO7710" s="33" t="s">
        <v>6761</v>
      </c>
      <c r="AP7710" t="s">
        <v>6761</v>
      </c>
    </row>
    <row r="7711" spans="13:42" hidden="1">
      <c r="M7711" s="33" t="s">
        <v>1935</v>
      </c>
      <c r="N7711" s="33" t="s">
        <v>8934</v>
      </c>
      <c r="O7711" s="33" t="s">
        <v>6741</v>
      </c>
      <c r="P7711" s="33">
        <v>1949</v>
      </c>
      <c r="Q7711" s="33" t="s">
        <v>1938</v>
      </c>
      <c r="R7711" s="33">
        <v>181</v>
      </c>
      <c r="S7711" s="33">
        <v>82</v>
      </c>
      <c r="T7711" s="33">
        <v>11</v>
      </c>
      <c r="V7711" s="33">
        <v>2</v>
      </c>
      <c r="Z7711" s="33" t="s">
        <v>6811</v>
      </c>
      <c r="AA7711" s="33" t="s">
        <v>54</v>
      </c>
      <c r="AB7711" s="33" t="s">
        <v>1928</v>
      </c>
      <c r="AD7711" s="33" t="s">
        <v>2993</v>
      </c>
      <c r="AH7711" s="33" t="s">
        <v>103</v>
      </c>
      <c r="AI7711" s="33" t="s">
        <v>1929</v>
      </c>
      <c r="AK7711" s="33" t="s">
        <v>66</v>
      </c>
      <c r="AL7711" s="33" t="s">
        <v>6743</v>
      </c>
      <c r="AN7711" s="33" t="s">
        <v>2998</v>
      </c>
    </row>
    <row r="7712" spans="13:42" hidden="1">
      <c r="M7712" s="33" t="s">
        <v>1935</v>
      </c>
      <c r="N7712" s="33" t="s">
        <v>8935</v>
      </c>
      <c r="O7712" s="33" t="s">
        <v>6741</v>
      </c>
      <c r="P7712" s="33">
        <v>1949</v>
      </c>
      <c r="Q7712" s="33" t="s">
        <v>1938</v>
      </c>
      <c r="R7712" s="33">
        <v>181</v>
      </c>
      <c r="S7712" s="33">
        <v>82</v>
      </c>
      <c r="T7712" s="33">
        <v>11</v>
      </c>
      <c r="V7712" s="33">
        <v>2</v>
      </c>
      <c r="Z7712" s="33" t="s">
        <v>6813</v>
      </c>
      <c r="AA7712" s="33" t="s">
        <v>163</v>
      </c>
      <c r="AB7712" s="33" t="s">
        <v>1928</v>
      </c>
      <c r="AI7712" s="33" t="s">
        <v>1929</v>
      </c>
      <c r="AK7712" s="34" t="s">
        <v>46</v>
      </c>
      <c r="AL7712" s="34" t="s">
        <v>6761</v>
      </c>
      <c r="AN7712" s="33" t="s">
        <v>2998</v>
      </c>
    </row>
    <row r="7713" spans="13:41" hidden="1">
      <c r="M7713" s="33" t="s">
        <v>1935</v>
      </c>
      <c r="N7713" s="33" t="s">
        <v>8936</v>
      </c>
      <c r="O7713" s="33" t="s">
        <v>6741</v>
      </c>
      <c r="P7713" s="33">
        <v>1949</v>
      </c>
      <c r="Q7713" s="33" t="s">
        <v>1938</v>
      </c>
      <c r="R7713" s="33">
        <v>181</v>
      </c>
      <c r="S7713" s="33">
        <v>82</v>
      </c>
      <c r="T7713" s="33">
        <v>11</v>
      </c>
      <c r="V7713" s="33">
        <v>2</v>
      </c>
      <c r="Z7713" s="33" t="s">
        <v>8937</v>
      </c>
      <c r="AA7713" s="33" t="s">
        <v>160</v>
      </c>
      <c r="AB7713" s="33" t="s">
        <v>1928</v>
      </c>
      <c r="AI7713" s="33" t="s">
        <v>1929</v>
      </c>
      <c r="AK7713" s="34" t="s">
        <v>46</v>
      </c>
      <c r="AL7713" s="34" t="s">
        <v>6761</v>
      </c>
      <c r="AN7713" s="33" t="s">
        <v>2998</v>
      </c>
      <c r="AO7713" s="33" t="s">
        <v>6761</v>
      </c>
    </row>
    <row r="7714" spans="13:41" hidden="1">
      <c r="M7714" s="33" t="s">
        <v>1935</v>
      </c>
      <c r="N7714" s="33" t="s">
        <v>8938</v>
      </c>
      <c r="O7714" s="33" t="s">
        <v>6741</v>
      </c>
      <c r="P7714" s="33">
        <v>1949</v>
      </c>
      <c r="Q7714" s="33" t="s">
        <v>1938</v>
      </c>
      <c r="R7714" s="33">
        <v>181</v>
      </c>
      <c r="S7714" s="33">
        <v>82</v>
      </c>
      <c r="T7714" s="33">
        <v>11</v>
      </c>
      <c r="V7714" s="33">
        <v>2</v>
      </c>
      <c r="Z7714" s="33" t="s">
        <v>8939</v>
      </c>
      <c r="AA7714" s="33" t="s">
        <v>160</v>
      </c>
      <c r="AB7714" s="33" t="s">
        <v>1928</v>
      </c>
      <c r="AI7714" s="33" t="s">
        <v>1929</v>
      </c>
      <c r="AK7714" s="34" t="s">
        <v>46</v>
      </c>
      <c r="AL7714" s="34" t="s">
        <v>6761</v>
      </c>
      <c r="AN7714" s="33" t="s">
        <v>2998</v>
      </c>
      <c r="AO7714" s="33" t="s">
        <v>6761</v>
      </c>
    </row>
    <row r="7715" spans="13:41" hidden="1">
      <c r="M7715" s="33" t="s">
        <v>1935</v>
      </c>
      <c r="N7715" s="33" t="s">
        <v>8940</v>
      </c>
      <c r="O7715" s="33" t="s">
        <v>6741</v>
      </c>
      <c r="P7715" s="33">
        <v>1949</v>
      </c>
      <c r="Q7715" s="33" t="s">
        <v>1938</v>
      </c>
      <c r="R7715" s="33">
        <v>181</v>
      </c>
      <c r="S7715" s="33">
        <v>82</v>
      </c>
      <c r="T7715" s="33">
        <v>11</v>
      </c>
      <c r="V7715" s="33">
        <v>2</v>
      </c>
      <c r="Z7715" s="33" t="s">
        <v>8941</v>
      </c>
      <c r="AA7715" s="33" t="s">
        <v>177</v>
      </c>
      <c r="AB7715" s="33" t="s">
        <v>1928</v>
      </c>
      <c r="AD7715" s="33" t="s">
        <v>1928</v>
      </c>
      <c r="AI7715" s="33" t="s">
        <v>1929</v>
      </c>
      <c r="AK7715" s="34" t="s">
        <v>46</v>
      </c>
      <c r="AL7715" s="34" t="s">
        <v>6761</v>
      </c>
      <c r="AM7715" s="33" t="s">
        <v>6761</v>
      </c>
      <c r="AN7715" s="33" t="s">
        <v>2998</v>
      </c>
      <c r="AO7715" s="33" t="s">
        <v>6761</v>
      </c>
    </row>
    <row r="7716" spans="13:41" hidden="1">
      <c r="M7716" s="33" t="s">
        <v>1935</v>
      </c>
      <c r="N7716" s="33" t="s">
        <v>8942</v>
      </c>
      <c r="O7716" s="33" t="s">
        <v>6741</v>
      </c>
      <c r="P7716" s="33">
        <v>1949</v>
      </c>
      <c r="Q7716" s="33" t="s">
        <v>1938</v>
      </c>
      <c r="R7716" s="33">
        <v>181</v>
      </c>
      <c r="S7716" s="33">
        <v>82</v>
      </c>
      <c r="T7716" s="33">
        <v>11</v>
      </c>
      <c r="V7716" s="33">
        <v>2</v>
      </c>
      <c r="Z7716" s="33" t="s">
        <v>8941</v>
      </c>
      <c r="AA7716" s="33" t="s">
        <v>177</v>
      </c>
      <c r="AB7716" s="33" t="s">
        <v>1928</v>
      </c>
      <c r="AD7716" s="33" t="s">
        <v>1928</v>
      </c>
      <c r="AI7716" s="33" t="s">
        <v>1929</v>
      </c>
      <c r="AK7716" s="34" t="s">
        <v>46</v>
      </c>
      <c r="AL7716" s="34" t="s">
        <v>6761</v>
      </c>
      <c r="AN7716" s="33" t="s">
        <v>2998</v>
      </c>
      <c r="AO7716" s="33" t="s">
        <v>6761</v>
      </c>
    </row>
    <row r="7717" spans="13:41" hidden="1">
      <c r="M7717" s="33" t="s">
        <v>1935</v>
      </c>
      <c r="N7717" s="33" t="s">
        <v>8943</v>
      </c>
      <c r="O7717" s="33" t="s">
        <v>6741</v>
      </c>
      <c r="P7717" s="33">
        <v>1949</v>
      </c>
      <c r="Q7717" s="33" t="s">
        <v>1938</v>
      </c>
      <c r="R7717" s="33">
        <v>181</v>
      </c>
      <c r="S7717" s="33">
        <v>82</v>
      </c>
      <c r="T7717" s="33">
        <v>11</v>
      </c>
      <c r="V7717" s="33">
        <v>2</v>
      </c>
      <c r="Z7717" s="33" t="s">
        <v>8887</v>
      </c>
      <c r="AA7717" s="33" t="s">
        <v>54</v>
      </c>
      <c r="AB7717" s="33" t="s">
        <v>1928</v>
      </c>
      <c r="AD7717" s="33" t="s">
        <v>147</v>
      </c>
      <c r="AI7717" s="33" t="s">
        <v>1929</v>
      </c>
      <c r="AK7717" s="34" t="s">
        <v>66</v>
      </c>
      <c r="AL7717" s="33" t="s">
        <v>8311</v>
      </c>
      <c r="AN7717" s="33" t="s">
        <v>2998</v>
      </c>
    </row>
    <row r="7718" spans="13:41" hidden="1">
      <c r="M7718" s="33" t="s">
        <v>1935</v>
      </c>
      <c r="N7718" s="33" t="s">
        <v>8944</v>
      </c>
      <c r="O7718" s="33" t="s">
        <v>6741</v>
      </c>
      <c r="P7718" s="33">
        <v>1949</v>
      </c>
      <c r="Q7718" s="33" t="s">
        <v>1938</v>
      </c>
      <c r="R7718" s="33">
        <v>181</v>
      </c>
      <c r="S7718" s="33">
        <v>82</v>
      </c>
      <c r="T7718" s="33">
        <v>11</v>
      </c>
      <c r="V7718" s="33">
        <v>2</v>
      </c>
      <c r="Z7718" s="33" t="s">
        <v>8889</v>
      </c>
      <c r="AA7718" s="33" t="s">
        <v>54</v>
      </c>
      <c r="AB7718" s="33" t="s">
        <v>1928</v>
      </c>
      <c r="AD7718" s="33" t="s">
        <v>147</v>
      </c>
      <c r="AI7718" s="33" t="s">
        <v>1929</v>
      </c>
      <c r="AK7718" s="34" t="s">
        <v>66</v>
      </c>
      <c r="AL7718" s="33" t="s">
        <v>8311</v>
      </c>
      <c r="AN7718" s="33" t="s">
        <v>2998</v>
      </c>
    </row>
    <row r="7719" spans="13:41" hidden="1">
      <c r="M7719" s="33" t="s">
        <v>1935</v>
      </c>
      <c r="N7719" s="33" t="s">
        <v>8945</v>
      </c>
      <c r="O7719" s="33" t="s">
        <v>6741</v>
      </c>
      <c r="P7719" s="33">
        <v>1949</v>
      </c>
      <c r="Q7719" s="33" t="s">
        <v>1938</v>
      </c>
      <c r="R7719" s="33">
        <v>181</v>
      </c>
      <c r="S7719" s="33">
        <v>82</v>
      </c>
      <c r="T7719" s="33">
        <v>11</v>
      </c>
      <c r="V7719" s="33">
        <v>2</v>
      </c>
      <c r="Z7719" s="33" t="s">
        <v>8891</v>
      </c>
      <c r="AA7719" s="33" t="s">
        <v>54</v>
      </c>
      <c r="AB7719" s="33" t="s">
        <v>1928</v>
      </c>
      <c r="AD7719" s="33" t="s">
        <v>147</v>
      </c>
      <c r="AI7719" s="33" t="s">
        <v>1929</v>
      </c>
      <c r="AK7719" s="34" t="s">
        <v>66</v>
      </c>
      <c r="AL7719" s="33" t="s">
        <v>8311</v>
      </c>
      <c r="AN7719" s="33" t="s">
        <v>2998</v>
      </c>
    </row>
    <row r="7720" spans="13:41" hidden="1">
      <c r="M7720" s="33" t="s">
        <v>1935</v>
      </c>
      <c r="N7720" s="33" t="s">
        <v>8946</v>
      </c>
      <c r="O7720" s="33" t="s">
        <v>6741</v>
      </c>
      <c r="P7720" s="33">
        <v>1949</v>
      </c>
      <c r="Q7720" s="33" t="s">
        <v>1938</v>
      </c>
      <c r="R7720" s="33">
        <v>181</v>
      </c>
      <c r="S7720" s="33">
        <v>82</v>
      </c>
      <c r="T7720" s="33">
        <v>11</v>
      </c>
      <c r="V7720" s="33">
        <v>2</v>
      </c>
      <c r="Z7720" s="33" t="s">
        <v>8894</v>
      </c>
      <c r="AA7720" s="33" t="s">
        <v>54</v>
      </c>
      <c r="AB7720" s="33" t="s">
        <v>1928</v>
      </c>
      <c r="AD7720" s="33" t="s">
        <v>147</v>
      </c>
      <c r="AI7720" s="33" t="s">
        <v>1929</v>
      </c>
      <c r="AK7720" s="34" t="s">
        <v>66</v>
      </c>
      <c r="AL7720" s="33" t="s">
        <v>8311</v>
      </c>
      <c r="AN7720" s="33" t="s">
        <v>2998</v>
      </c>
    </row>
    <row r="7721" spans="13:41" hidden="1">
      <c r="M7721" s="33" t="s">
        <v>1935</v>
      </c>
      <c r="N7721" s="33" t="s">
        <v>8947</v>
      </c>
      <c r="O7721" s="33" t="s">
        <v>6741</v>
      </c>
      <c r="P7721" s="33">
        <v>1949</v>
      </c>
      <c r="Q7721" s="33" t="s">
        <v>1938</v>
      </c>
      <c r="R7721" s="33">
        <v>181</v>
      </c>
      <c r="S7721" s="33">
        <v>82</v>
      </c>
      <c r="T7721" s="33">
        <v>15</v>
      </c>
      <c r="AA7721" s="33" t="s">
        <v>163</v>
      </c>
      <c r="AB7721" s="33" t="s">
        <v>1928</v>
      </c>
      <c r="AD7721" s="33" t="s">
        <v>6761</v>
      </c>
      <c r="AI7721" s="33" t="s">
        <v>1929</v>
      </c>
      <c r="AK7721" s="34" t="s">
        <v>46</v>
      </c>
      <c r="AL7721" s="34"/>
      <c r="AN7721" s="33" t="s">
        <v>2998</v>
      </c>
    </row>
    <row r="7722" spans="13:41" hidden="1">
      <c r="M7722" s="33" t="s">
        <v>1935</v>
      </c>
      <c r="N7722" s="33" t="s">
        <v>8948</v>
      </c>
      <c r="O7722" s="33" t="s">
        <v>6741</v>
      </c>
      <c r="P7722" s="33">
        <v>1949</v>
      </c>
      <c r="Q7722" s="33" t="s">
        <v>1938</v>
      </c>
      <c r="R7722" s="33">
        <v>181</v>
      </c>
      <c r="S7722" s="33">
        <v>82</v>
      </c>
      <c r="T7722" s="33">
        <v>15</v>
      </c>
      <c r="AA7722" s="33" t="s">
        <v>177</v>
      </c>
      <c r="AB7722" s="33" t="s">
        <v>1928</v>
      </c>
      <c r="AD7722" s="33" t="s">
        <v>1928</v>
      </c>
      <c r="AI7722" s="33" t="s">
        <v>1929</v>
      </c>
      <c r="AK7722" s="34" t="s">
        <v>46</v>
      </c>
      <c r="AL7722" s="34"/>
      <c r="AN7722" s="33" t="s">
        <v>2998</v>
      </c>
    </row>
    <row r="7723" spans="13:41" hidden="1">
      <c r="M7723" s="33" t="s">
        <v>1935</v>
      </c>
      <c r="N7723" s="33" t="s">
        <v>8949</v>
      </c>
      <c r="O7723" s="33" t="s">
        <v>6741</v>
      </c>
      <c r="P7723" s="33">
        <v>1949</v>
      </c>
      <c r="Q7723" s="33" t="s">
        <v>1938</v>
      </c>
      <c r="R7723" s="33">
        <v>181</v>
      </c>
      <c r="S7723" s="33">
        <v>82</v>
      </c>
      <c r="T7723" s="33">
        <v>15</v>
      </c>
      <c r="U7723" s="33">
        <v>2</v>
      </c>
      <c r="Z7723" s="33" t="s">
        <v>8950</v>
      </c>
      <c r="AA7723" s="33" t="s">
        <v>160</v>
      </c>
      <c r="AB7723" s="33" t="s">
        <v>1928</v>
      </c>
      <c r="AD7723" s="33" t="s">
        <v>6761</v>
      </c>
      <c r="AI7723" s="33" t="s">
        <v>1929</v>
      </c>
      <c r="AK7723" s="34" t="s">
        <v>46</v>
      </c>
      <c r="AL7723" s="34"/>
      <c r="AN7723" s="33" t="s">
        <v>2998</v>
      </c>
    </row>
    <row r="7724" spans="13:41" hidden="1">
      <c r="M7724" s="33" t="s">
        <v>1935</v>
      </c>
      <c r="N7724" s="33" t="s">
        <v>8951</v>
      </c>
      <c r="O7724" s="33" t="s">
        <v>6741</v>
      </c>
      <c r="P7724" s="33">
        <v>1949</v>
      </c>
      <c r="Q7724" s="33" t="s">
        <v>1938</v>
      </c>
      <c r="R7724" s="33">
        <v>181</v>
      </c>
      <c r="S7724" s="33">
        <v>82</v>
      </c>
      <c r="T7724" s="33">
        <v>15</v>
      </c>
      <c r="U7724" s="33">
        <v>3</v>
      </c>
      <c r="V7724" s="33">
        <v>1</v>
      </c>
      <c r="Z7724" s="33" t="s">
        <v>8952</v>
      </c>
      <c r="AA7724" s="33" t="s">
        <v>177</v>
      </c>
      <c r="AB7724" s="33" t="s">
        <v>1928</v>
      </c>
      <c r="AD7724" s="33" t="s">
        <v>1928</v>
      </c>
      <c r="AI7724" s="33" t="s">
        <v>1929</v>
      </c>
      <c r="AK7724" s="34" t="s">
        <v>46</v>
      </c>
      <c r="AL7724" s="34"/>
      <c r="AN7724" s="33" t="s">
        <v>2998</v>
      </c>
    </row>
    <row r="7725" spans="13:41" hidden="1">
      <c r="M7725" s="33" t="s">
        <v>1935</v>
      </c>
      <c r="N7725" s="33" t="s">
        <v>8953</v>
      </c>
      <c r="O7725" s="33" t="s">
        <v>6741</v>
      </c>
      <c r="P7725" s="33">
        <v>1949</v>
      </c>
      <c r="Q7725" s="33" t="s">
        <v>1938</v>
      </c>
      <c r="R7725" s="33">
        <v>181</v>
      </c>
      <c r="S7725" s="33">
        <v>82</v>
      </c>
      <c r="T7725" s="33">
        <v>17</v>
      </c>
      <c r="AA7725" s="33" t="s">
        <v>163</v>
      </c>
      <c r="AB7725" s="33" t="s">
        <v>1928</v>
      </c>
      <c r="AD7725" s="33" t="s">
        <v>6761</v>
      </c>
      <c r="AI7725" s="33" t="s">
        <v>1929</v>
      </c>
      <c r="AK7725" s="34" t="s">
        <v>46</v>
      </c>
      <c r="AL7725" s="34"/>
      <c r="AN7725" s="33" t="s">
        <v>2998</v>
      </c>
    </row>
    <row r="7726" spans="13:41" hidden="1">
      <c r="M7726" s="33" t="s">
        <v>1935</v>
      </c>
      <c r="N7726" s="33" t="s">
        <v>8954</v>
      </c>
      <c r="O7726" s="33" t="s">
        <v>6741</v>
      </c>
      <c r="P7726" s="33">
        <v>1949</v>
      </c>
      <c r="Q7726" s="33" t="s">
        <v>1938</v>
      </c>
      <c r="R7726" s="33">
        <v>181</v>
      </c>
      <c r="S7726" s="33">
        <v>82</v>
      </c>
      <c r="T7726" s="33">
        <v>17</v>
      </c>
      <c r="AA7726" s="33" t="s">
        <v>177</v>
      </c>
      <c r="AB7726" s="33" t="s">
        <v>1928</v>
      </c>
      <c r="AD7726" s="33" t="s">
        <v>1928</v>
      </c>
      <c r="AI7726" s="33" t="s">
        <v>1929</v>
      </c>
      <c r="AK7726" s="34" t="s">
        <v>46</v>
      </c>
      <c r="AL7726" s="34"/>
      <c r="AN7726" s="33" t="s">
        <v>2998</v>
      </c>
    </row>
    <row r="7727" spans="13:41" hidden="1">
      <c r="M7727" s="33" t="s">
        <v>1935</v>
      </c>
      <c r="N7727" s="33" t="s">
        <v>8955</v>
      </c>
      <c r="O7727" s="33" t="s">
        <v>6741</v>
      </c>
      <c r="P7727" s="33">
        <v>1949</v>
      </c>
      <c r="Q7727" s="33" t="s">
        <v>1938</v>
      </c>
      <c r="R7727" s="33">
        <v>181</v>
      </c>
      <c r="S7727" s="33">
        <v>82</v>
      </c>
      <c r="T7727" s="33">
        <v>17</v>
      </c>
      <c r="U7727" s="33">
        <v>2</v>
      </c>
      <c r="V7727" s="33">
        <v>3</v>
      </c>
      <c r="Z7727" s="33" t="s">
        <v>6761</v>
      </c>
      <c r="AA7727" s="33" t="s">
        <v>54</v>
      </c>
      <c r="AB7727" s="33" t="s">
        <v>147</v>
      </c>
      <c r="AD7727" s="33" t="s">
        <v>2993</v>
      </c>
      <c r="AH7727" s="33" t="s">
        <v>103</v>
      </c>
      <c r="AI7727" s="33" t="s">
        <v>1929</v>
      </c>
      <c r="AK7727" s="34" t="s">
        <v>66</v>
      </c>
      <c r="AL7727" s="34" t="s">
        <v>8956</v>
      </c>
      <c r="AN7727" s="33" t="s">
        <v>2998</v>
      </c>
    </row>
    <row r="7728" spans="13:41" hidden="1">
      <c r="M7728" s="33" t="s">
        <v>1935</v>
      </c>
      <c r="N7728" s="33" t="s">
        <v>8957</v>
      </c>
      <c r="O7728" s="33" t="s">
        <v>6741</v>
      </c>
      <c r="P7728" s="33">
        <v>1949</v>
      </c>
      <c r="Q7728" s="33" t="s">
        <v>1938</v>
      </c>
      <c r="R7728" s="33">
        <v>181</v>
      </c>
      <c r="S7728" s="33">
        <v>82</v>
      </c>
      <c r="T7728" s="33">
        <v>17</v>
      </c>
      <c r="U7728" s="33">
        <v>2</v>
      </c>
      <c r="V7728" s="33">
        <v>4</v>
      </c>
      <c r="Z7728" s="33" t="s">
        <v>6761</v>
      </c>
      <c r="AA7728" s="33" t="s">
        <v>45</v>
      </c>
      <c r="AB7728" s="33" t="s">
        <v>2993</v>
      </c>
      <c r="AD7728" s="33" t="s">
        <v>147</v>
      </c>
      <c r="AI7728" s="33" t="s">
        <v>1929</v>
      </c>
      <c r="AK7728" s="34" t="s">
        <v>66</v>
      </c>
      <c r="AL7728" s="34" t="s">
        <v>8956</v>
      </c>
      <c r="AN7728" s="33" t="s">
        <v>2998</v>
      </c>
    </row>
    <row r="7729" spans="13:40" hidden="1">
      <c r="M7729" s="33" t="s">
        <v>1935</v>
      </c>
      <c r="N7729" s="33" t="s">
        <v>8958</v>
      </c>
      <c r="O7729" s="33" t="s">
        <v>6741</v>
      </c>
      <c r="P7729" s="33">
        <v>1949</v>
      </c>
      <c r="Q7729" s="33" t="s">
        <v>1938</v>
      </c>
      <c r="R7729" s="33">
        <v>181</v>
      </c>
      <c r="S7729" s="33">
        <v>84</v>
      </c>
      <c r="T7729" s="33" t="s">
        <v>6761</v>
      </c>
      <c r="U7729" s="33" t="s">
        <v>6761</v>
      </c>
      <c r="V7729" s="33">
        <v>1</v>
      </c>
      <c r="W7729" s="33" t="s">
        <v>6761</v>
      </c>
      <c r="Z7729" s="33" t="s">
        <v>8959</v>
      </c>
      <c r="AA7729" s="33" t="s">
        <v>54</v>
      </c>
      <c r="AB7729" s="33" t="s">
        <v>1928</v>
      </c>
      <c r="AD7729" s="33" t="s">
        <v>147</v>
      </c>
      <c r="AI7729" s="33" t="s">
        <v>1929</v>
      </c>
      <c r="AK7729" s="34" t="s">
        <v>66</v>
      </c>
      <c r="AL7729" s="33" t="s">
        <v>8311</v>
      </c>
      <c r="AN7729" s="33" t="s">
        <v>2998</v>
      </c>
    </row>
    <row r="7730" spans="13:40" hidden="1">
      <c r="M7730" s="33" t="s">
        <v>1935</v>
      </c>
      <c r="N7730" s="33" t="s">
        <v>8960</v>
      </c>
      <c r="O7730" s="33" t="s">
        <v>6741</v>
      </c>
      <c r="P7730" s="33">
        <v>1949</v>
      </c>
      <c r="Q7730" s="33" t="s">
        <v>1938</v>
      </c>
      <c r="R7730" s="33">
        <v>181</v>
      </c>
      <c r="S7730" s="33">
        <v>84</v>
      </c>
      <c r="T7730" s="33" t="s">
        <v>6761</v>
      </c>
      <c r="U7730" s="33" t="s">
        <v>6761</v>
      </c>
      <c r="V7730" s="33">
        <v>3</v>
      </c>
      <c r="W7730" s="33" t="s">
        <v>6761</v>
      </c>
      <c r="Z7730" s="33" t="s">
        <v>8959</v>
      </c>
      <c r="AA7730" s="33" t="s">
        <v>54</v>
      </c>
      <c r="AB7730" s="33" t="s">
        <v>1928</v>
      </c>
      <c r="AD7730" s="33" t="s">
        <v>147</v>
      </c>
      <c r="AI7730" s="33" t="s">
        <v>1929</v>
      </c>
      <c r="AK7730" s="34" t="s">
        <v>66</v>
      </c>
      <c r="AL7730" s="33" t="s">
        <v>8311</v>
      </c>
      <c r="AN7730" s="33" t="s">
        <v>2998</v>
      </c>
    </row>
    <row r="7731" spans="13:40" hidden="1">
      <c r="M7731" s="33" t="s">
        <v>1935</v>
      </c>
      <c r="N7731" s="33" t="s">
        <v>8961</v>
      </c>
      <c r="O7731" s="33" t="s">
        <v>6741</v>
      </c>
      <c r="P7731" s="33">
        <v>1949</v>
      </c>
      <c r="Q7731" s="33" t="s">
        <v>1938</v>
      </c>
      <c r="R7731" s="33">
        <v>181</v>
      </c>
      <c r="S7731" s="33">
        <v>85</v>
      </c>
      <c r="T7731" s="33" t="s">
        <v>6761</v>
      </c>
      <c r="U7731" s="33" t="s">
        <v>6761</v>
      </c>
      <c r="V7731" s="33" t="s">
        <v>6761</v>
      </c>
      <c r="W7731" s="33" t="s">
        <v>6761</v>
      </c>
      <c r="Z7731" s="33" t="s">
        <v>8962</v>
      </c>
      <c r="AA7731" s="33" t="s">
        <v>54</v>
      </c>
      <c r="AB7731" s="33" t="s">
        <v>1928</v>
      </c>
      <c r="AD7731" s="33" t="s">
        <v>147</v>
      </c>
      <c r="AI7731" s="33" t="s">
        <v>1929</v>
      </c>
      <c r="AK7731" s="34" t="s">
        <v>66</v>
      </c>
      <c r="AL7731" s="33" t="s">
        <v>8311</v>
      </c>
      <c r="AN7731" s="33" t="s">
        <v>2998</v>
      </c>
    </row>
    <row r="7732" spans="13:40" hidden="1">
      <c r="M7732" s="33" t="s">
        <v>1935</v>
      </c>
      <c r="N7732" s="33" t="s">
        <v>8963</v>
      </c>
      <c r="O7732" s="33" t="s">
        <v>6741</v>
      </c>
      <c r="P7732" s="33">
        <v>1949</v>
      </c>
      <c r="Q7732" s="33" t="s">
        <v>1938</v>
      </c>
      <c r="R7732" s="33">
        <v>181</v>
      </c>
      <c r="S7732" s="33">
        <v>84</v>
      </c>
      <c r="T7732" s="33" t="s">
        <v>6761</v>
      </c>
      <c r="U7732" s="33" t="s">
        <v>6761</v>
      </c>
      <c r="V7732" s="33">
        <v>1</v>
      </c>
      <c r="W7732" s="33" t="s">
        <v>6761</v>
      </c>
      <c r="Z7732" s="33" t="s">
        <v>8964</v>
      </c>
      <c r="AA7732" s="33" t="s">
        <v>54</v>
      </c>
      <c r="AB7732" s="33" t="s">
        <v>1928</v>
      </c>
      <c r="AD7732" s="33" t="s">
        <v>147</v>
      </c>
      <c r="AI7732" s="33" t="s">
        <v>1929</v>
      </c>
      <c r="AK7732" s="34" t="s">
        <v>66</v>
      </c>
      <c r="AL7732" s="33" t="s">
        <v>8311</v>
      </c>
      <c r="AN7732" s="33" t="s">
        <v>2998</v>
      </c>
    </row>
    <row r="7733" spans="13:40" hidden="1">
      <c r="M7733" s="33" t="s">
        <v>1935</v>
      </c>
      <c r="N7733" s="33" t="s">
        <v>8965</v>
      </c>
      <c r="O7733" s="33" t="s">
        <v>6741</v>
      </c>
      <c r="P7733" s="33">
        <v>1949</v>
      </c>
      <c r="Q7733" s="33" t="s">
        <v>1938</v>
      </c>
      <c r="R7733" s="33">
        <v>181</v>
      </c>
      <c r="S7733" s="33">
        <v>87</v>
      </c>
      <c r="T7733" s="33" t="s">
        <v>6761</v>
      </c>
      <c r="U7733" s="33" t="s">
        <v>6761</v>
      </c>
      <c r="V7733" s="33" t="s">
        <v>6761</v>
      </c>
      <c r="W7733" s="33" t="s">
        <v>6761</v>
      </c>
      <c r="Z7733" s="33" t="s">
        <v>8964</v>
      </c>
      <c r="AA7733" s="33" t="s">
        <v>54</v>
      </c>
      <c r="AB7733" s="33" t="s">
        <v>1928</v>
      </c>
      <c r="AD7733" s="33" t="s">
        <v>147</v>
      </c>
      <c r="AI7733" s="33" t="s">
        <v>1929</v>
      </c>
      <c r="AK7733" s="34" t="s">
        <v>66</v>
      </c>
      <c r="AL7733" s="33" t="s">
        <v>8311</v>
      </c>
      <c r="AN7733" s="33" t="s">
        <v>2998</v>
      </c>
    </row>
    <row r="7734" spans="13:40" hidden="1">
      <c r="M7734" s="33" t="s">
        <v>1935</v>
      </c>
      <c r="N7734" s="33" t="s">
        <v>8966</v>
      </c>
      <c r="O7734" s="33" t="s">
        <v>6741</v>
      </c>
      <c r="P7734" s="33">
        <v>1949</v>
      </c>
      <c r="Q7734" s="33" t="s">
        <v>1938</v>
      </c>
      <c r="R7734" s="33">
        <v>181</v>
      </c>
      <c r="S7734" s="33">
        <v>88</v>
      </c>
      <c r="T7734" s="33" t="s">
        <v>6761</v>
      </c>
      <c r="U7734" s="33" t="s">
        <v>6761</v>
      </c>
      <c r="V7734" s="33" t="s">
        <v>6761</v>
      </c>
      <c r="W7734" s="33" t="s">
        <v>6761</v>
      </c>
      <c r="Z7734" s="33" t="s">
        <v>8964</v>
      </c>
      <c r="AA7734" s="33" t="s">
        <v>54</v>
      </c>
      <c r="AB7734" s="33" t="s">
        <v>1928</v>
      </c>
      <c r="AD7734" s="33" t="s">
        <v>147</v>
      </c>
      <c r="AI7734" s="33" t="s">
        <v>1929</v>
      </c>
      <c r="AK7734" s="34" t="s">
        <v>66</v>
      </c>
      <c r="AL7734" s="33" t="s">
        <v>8311</v>
      </c>
      <c r="AN7734" s="33" t="s">
        <v>2998</v>
      </c>
    </row>
    <row r="7735" spans="13:40" hidden="1">
      <c r="M7735" s="33" t="s">
        <v>1935</v>
      </c>
      <c r="N7735" s="33" t="s">
        <v>8967</v>
      </c>
      <c r="O7735" s="33" t="s">
        <v>6741</v>
      </c>
      <c r="P7735" s="33">
        <v>1949</v>
      </c>
      <c r="Q7735" s="33" t="s">
        <v>1938</v>
      </c>
      <c r="R7735" s="33">
        <v>181</v>
      </c>
      <c r="S7735" s="33">
        <v>89</v>
      </c>
      <c r="T7735" s="33" t="s">
        <v>6761</v>
      </c>
      <c r="U7735" s="33" t="s">
        <v>6761</v>
      </c>
      <c r="V7735" s="33" t="s">
        <v>6761</v>
      </c>
      <c r="W7735" s="33" t="s">
        <v>6761</v>
      </c>
      <c r="Z7735" s="33" t="s">
        <v>8968</v>
      </c>
      <c r="AA7735" s="33" t="s">
        <v>54</v>
      </c>
      <c r="AB7735" s="33" t="s">
        <v>1928</v>
      </c>
      <c r="AD7735" s="33" t="s">
        <v>147</v>
      </c>
      <c r="AI7735" s="33" t="s">
        <v>1929</v>
      </c>
      <c r="AK7735" s="34" t="s">
        <v>66</v>
      </c>
      <c r="AL7735" s="33" t="s">
        <v>8311</v>
      </c>
      <c r="AN7735" s="33" t="s">
        <v>2998</v>
      </c>
    </row>
    <row r="7736" spans="13:40" hidden="1">
      <c r="M7736" s="33" t="s">
        <v>1935</v>
      </c>
      <c r="N7736" s="33" t="s">
        <v>8969</v>
      </c>
      <c r="O7736" s="33" t="s">
        <v>6741</v>
      </c>
      <c r="P7736" s="33">
        <v>1949</v>
      </c>
      <c r="Q7736" s="33" t="s">
        <v>1938</v>
      </c>
      <c r="R7736" s="33">
        <v>181</v>
      </c>
      <c r="S7736" s="33">
        <v>90</v>
      </c>
      <c r="T7736" s="33" t="s">
        <v>6761</v>
      </c>
      <c r="U7736" s="33" t="s">
        <v>6761</v>
      </c>
      <c r="V7736" s="33" t="s">
        <v>6761</v>
      </c>
      <c r="W7736" s="33" t="s">
        <v>6761</v>
      </c>
      <c r="Z7736" s="33" t="s">
        <v>8970</v>
      </c>
      <c r="AA7736" s="33" t="s">
        <v>54</v>
      </c>
      <c r="AB7736" s="33" t="s">
        <v>1928</v>
      </c>
      <c r="AD7736" s="33" t="s">
        <v>147</v>
      </c>
      <c r="AI7736" s="33" t="s">
        <v>1929</v>
      </c>
      <c r="AK7736" s="34" t="s">
        <v>66</v>
      </c>
      <c r="AL7736" s="33" t="s">
        <v>8311</v>
      </c>
      <c r="AN7736" s="33" t="s">
        <v>2998</v>
      </c>
    </row>
    <row r="7737" spans="13:40" hidden="1">
      <c r="M7737" s="33" t="s">
        <v>1935</v>
      </c>
      <c r="N7737" s="33" t="s">
        <v>8971</v>
      </c>
      <c r="O7737" s="33" t="s">
        <v>6741</v>
      </c>
      <c r="P7737" s="33">
        <v>1949</v>
      </c>
      <c r="Q7737" s="33" t="s">
        <v>1938</v>
      </c>
      <c r="R7737" s="33">
        <v>181</v>
      </c>
      <c r="S7737" s="33">
        <v>91</v>
      </c>
      <c r="T7737" s="33" t="s">
        <v>6761</v>
      </c>
      <c r="U7737" s="33" t="s">
        <v>6761</v>
      </c>
      <c r="V7737" s="33" t="s">
        <v>6761</v>
      </c>
      <c r="W7737" s="33" t="s">
        <v>6761</v>
      </c>
      <c r="Z7737" s="33" t="s">
        <v>8972</v>
      </c>
      <c r="AA7737" s="33" t="s">
        <v>54</v>
      </c>
      <c r="AB7737" s="33" t="s">
        <v>1928</v>
      </c>
      <c r="AD7737" s="33" t="s">
        <v>147</v>
      </c>
      <c r="AI7737" s="33" t="s">
        <v>1929</v>
      </c>
      <c r="AK7737" s="34" t="s">
        <v>66</v>
      </c>
      <c r="AL7737" s="33" t="s">
        <v>8311</v>
      </c>
      <c r="AN7737" s="33" t="s">
        <v>2998</v>
      </c>
    </row>
    <row r="7738" spans="13:40" hidden="1">
      <c r="M7738" s="33" t="s">
        <v>1935</v>
      </c>
      <c r="N7738" s="33" t="s">
        <v>8973</v>
      </c>
      <c r="O7738" s="33" t="s">
        <v>6741</v>
      </c>
      <c r="P7738" s="33">
        <v>1949</v>
      </c>
      <c r="Q7738" s="33" t="s">
        <v>1938</v>
      </c>
      <c r="R7738" s="33">
        <v>181</v>
      </c>
      <c r="S7738" s="33">
        <v>92</v>
      </c>
      <c r="T7738" s="33" t="s">
        <v>6761</v>
      </c>
      <c r="U7738" s="33" t="s">
        <v>6761</v>
      </c>
      <c r="V7738" s="33" t="s">
        <v>6761</v>
      </c>
      <c r="W7738" s="33" t="s">
        <v>6761</v>
      </c>
      <c r="Z7738" s="33" t="s">
        <v>8974</v>
      </c>
      <c r="AA7738" s="33" t="s">
        <v>54</v>
      </c>
      <c r="AB7738" s="33" t="s">
        <v>1928</v>
      </c>
      <c r="AD7738" s="33" t="s">
        <v>147</v>
      </c>
      <c r="AI7738" s="33" t="s">
        <v>1929</v>
      </c>
      <c r="AK7738" s="34" t="s">
        <v>66</v>
      </c>
      <c r="AL7738" s="33" t="s">
        <v>8311</v>
      </c>
      <c r="AN7738" s="33" t="s">
        <v>2998</v>
      </c>
    </row>
    <row r="7739" spans="13:40" hidden="1">
      <c r="M7739" s="33" t="s">
        <v>1935</v>
      </c>
      <c r="N7739" s="33" t="s">
        <v>8975</v>
      </c>
      <c r="O7739" s="33" t="s">
        <v>6741</v>
      </c>
      <c r="P7739" s="33">
        <v>1949</v>
      </c>
      <c r="Q7739" s="33" t="s">
        <v>1938</v>
      </c>
      <c r="R7739" s="33">
        <v>181</v>
      </c>
      <c r="S7739" s="33">
        <v>93</v>
      </c>
      <c r="T7739" s="33" t="s">
        <v>6761</v>
      </c>
      <c r="U7739" s="33" t="s">
        <v>6761</v>
      </c>
      <c r="V7739" s="33">
        <v>1</v>
      </c>
      <c r="W7739" s="33" t="s">
        <v>6761</v>
      </c>
      <c r="Z7739" s="33" t="s">
        <v>8964</v>
      </c>
      <c r="AA7739" s="33" t="s">
        <v>54</v>
      </c>
      <c r="AB7739" s="33" t="s">
        <v>1928</v>
      </c>
      <c r="AD7739" s="33" t="s">
        <v>147</v>
      </c>
      <c r="AI7739" s="33" t="s">
        <v>1929</v>
      </c>
      <c r="AK7739" s="34" t="s">
        <v>66</v>
      </c>
      <c r="AL7739" s="33" t="s">
        <v>8311</v>
      </c>
      <c r="AN7739" s="33" t="s">
        <v>2998</v>
      </c>
    </row>
    <row r="7740" spans="13:40" hidden="1">
      <c r="M7740" s="33" t="s">
        <v>1935</v>
      </c>
      <c r="N7740" s="33" t="s">
        <v>8976</v>
      </c>
      <c r="O7740" s="33" t="s">
        <v>6741</v>
      </c>
      <c r="P7740" s="33">
        <v>1949</v>
      </c>
      <c r="Q7740" s="33" t="s">
        <v>1938</v>
      </c>
      <c r="R7740" s="33">
        <v>181</v>
      </c>
      <c r="S7740" s="33">
        <v>93</v>
      </c>
      <c r="T7740" s="33" t="s">
        <v>6761</v>
      </c>
      <c r="U7740" s="33" t="s">
        <v>6761</v>
      </c>
      <c r="V7740" s="33">
        <v>3</v>
      </c>
      <c r="W7740" s="33" t="s">
        <v>6761</v>
      </c>
      <c r="Z7740" s="33" t="s">
        <v>8964</v>
      </c>
      <c r="AA7740" s="33" t="s">
        <v>54</v>
      </c>
      <c r="AB7740" s="33" t="s">
        <v>1928</v>
      </c>
      <c r="AD7740" s="33" t="s">
        <v>147</v>
      </c>
      <c r="AI7740" s="33" t="s">
        <v>1929</v>
      </c>
      <c r="AK7740" s="34" t="s">
        <v>66</v>
      </c>
      <c r="AL7740" s="33" t="s">
        <v>8311</v>
      </c>
      <c r="AN7740" s="33" t="s">
        <v>2998</v>
      </c>
    </row>
    <row r="7741" spans="13:40" hidden="1">
      <c r="M7741" s="33" t="s">
        <v>1935</v>
      </c>
      <c r="N7741" s="33" t="s">
        <v>8977</v>
      </c>
      <c r="O7741" s="33" t="s">
        <v>6741</v>
      </c>
      <c r="P7741" s="33">
        <v>1949</v>
      </c>
      <c r="Q7741" s="33" t="s">
        <v>1938</v>
      </c>
      <c r="R7741" s="33">
        <v>181</v>
      </c>
      <c r="S7741" s="33">
        <v>94</v>
      </c>
      <c r="T7741" s="33" t="s">
        <v>6761</v>
      </c>
      <c r="U7741" s="33" t="s">
        <v>6761</v>
      </c>
      <c r="V7741" s="33" t="s">
        <v>6761</v>
      </c>
      <c r="W7741" s="33" t="s">
        <v>6761</v>
      </c>
      <c r="Z7741" s="33" t="s">
        <v>8964</v>
      </c>
      <c r="AA7741" s="33" t="s">
        <v>54</v>
      </c>
      <c r="AB7741" s="33" t="s">
        <v>1928</v>
      </c>
      <c r="AD7741" s="33" t="s">
        <v>147</v>
      </c>
      <c r="AI7741" s="33" t="s">
        <v>1929</v>
      </c>
      <c r="AK7741" s="34" t="s">
        <v>66</v>
      </c>
      <c r="AL7741" s="33" t="s">
        <v>8311</v>
      </c>
      <c r="AN7741" s="33" t="s">
        <v>2998</v>
      </c>
    </row>
    <row r="7742" spans="13:40" hidden="1">
      <c r="M7742" s="33" t="s">
        <v>1935</v>
      </c>
      <c r="N7742" s="33" t="s">
        <v>8978</v>
      </c>
      <c r="O7742" s="33" t="s">
        <v>6741</v>
      </c>
      <c r="P7742" s="33">
        <v>1949</v>
      </c>
      <c r="Q7742" s="33" t="s">
        <v>1938</v>
      </c>
      <c r="R7742" s="33">
        <v>181</v>
      </c>
      <c r="S7742" s="33">
        <v>95</v>
      </c>
      <c r="T7742" s="33" t="s">
        <v>6761</v>
      </c>
      <c r="U7742" s="33" t="s">
        <v>6761</v>
      </c>
      <c r="V7742" s="33" t="s">
        <v>6761</v>
      </c>
      <c r="W7742" s="33" t="s">
        <v>6761</v>
      </c>
      <c r="Z7742" s="33" t="s">
        <v>8964</v>
      </c>
      <c r="AA7742" s="33" t="s">
        <v>54</v>
      </c>
      <c r="AB7742" s="33" t="s">
        <v>1928</v>
      </c>
      <c r="AD7742" s="33" t="s">
        <v>147</v>
      </c>
      <c r="AI7742" s="33" t="s">
        <v>1929</v>
      </c>
      <c r="AK7742" s="34" t="s">
        <v>66</v>
      </c>
      <c r="AL7742" s="33" t="s">
        <v>8311</v>
      </c>
      <c r="AN7742" s="33" t="s">
        <v>2998</v>
      </c>
    </row>
    <row r="7743" spans="13:40" hidden="1">
      <c r="M7743" s="33" t="s">
        <v>1935</v>
      </c>
      <c r="N7743" s="33" t="s">
        <v>8979</v>
      </c>
      <c r="O7743" s="33" t="s">
        <v>6741</v>
      </c>
      <c r="P7743" s="33">
        <v>1949</v>
      </c>
      <c r="Q7743" s="33" t="s">
        <v>1938</v>
      </c>
      <c r="R7743" s="33">
        <v>181</v>
      </c>
      <c r="S7743" s="33">
        <v>67</v>
      </c>
      <c r="V7743" s="33" t="s">
        <v>6761</v>
      </c>
      <c r="Z7743" s="33" t="s">
        <v>8980</v>
      </c>
      <c r="AA7743" s="33" t="s">
        <v>45</v>
      </c>
      <c r="AB7743" s="33" t="s">
        <v>147</v>
      </c>
      <c r="AD7743" s="33" t="s">
        <v>1928</v>
      </c>
      <c r="AH7743" s="33" t="s">
        <v>6761</v>
      </c>
      <c r="AI7743" s="33" t="s">
        <v>1929</v>
      </c>
      <c r="AK7743" s="34" t="s">
        <v>66</v>
      </c>
      <c r="AL7743" s="33" t="s">
        <v>8311</v>
      </c>
      <c r="AN7743" s="33" t="s">
        <v>2998</v>
      </c>
    </row>
    <row r="7744" spans="13:40" hidden="1">
      <c r="M7744" s="33" t="s">
        <v>1935</v>
      </c>
      <c r="N7744" s="33" t="s">
        <v>8981</v>
      </c>
      <c r="O7744" s="33" t="s">
        <v>6741</v>
      </c>
      <c r="P7744" s="33">
        <v>1949</v>
      </c>
      <c r="Q7744" s="33" t="s">
        <v>1938</v>
      </c>
      <c r="R7744" s="33">
        <v>181</v>
      </c>
      <c r="S7744" s="33">
        <v>67</v>
      </c>
      <c r="V7744" s="33" t="s">
        <v>6761</v>
      </c>
      <c r="Z7744" s="33" t="s">
        <v>8982</v>
      </c>
      <c r="AA7744" s="33" t="s">
        <v>108</v>
      </c>
      <c r="AB7744" s="33" t="s">
        <v>147</v>
      </c>
      <c r="AD7744" s="33" t="s">
        <v>1928</v>
      </c>
      <c r="AH7744" s="33" t="s">
        <v>6761</v>
      </c>
      <c r="AI7744" s="33" t="s">
        <v>1929</v>
      </c>
      <c r="AK7744" s="34" t="s">
        <v>66</v>
      </c>
      <c r="AL7744" s="33" t="s">
        <v>8311</v>
      </c>
      <c r="AN7744" s="33" t="s">
        <v>2998</v>
      </c>
    </row>
    <row r="7745" spans="13:41" hidden="1">
      <c r="M7745" s="33" t="s">
        <v>1935</v>
      </c>
      <c r="N7745" s="33" t="s">
        <v>8983</v>
      </c>
      <c r="O7745" s="33" t="s">
        <v>6741</v>
      </c>
      <c r="P7745" s="33">
        <v>1949</v>
      </c>
      <c r="Q7745" s="33" t="s">
        <v>1938</v>
      </c>
      <c r="R7745" s="33">
        <v>181</v>
      </c>
      <c r="S7745" s="33">
        <v>105</v>
      </c>
      <c r="V7745" s="33">
        <v>2</v>
      </c>
      <c r="AA7745" s="33" t="s">
        <v>45</v>
      </c>
      <c r="AB7745" s="33" t="s">
        <v>2993</v>
      </c>
      <c r="AD7745" s="33" t="s">
        <v>1928</v>
      </c>
      <c r="AH7745" s="33" t="s">
        <v>103</v>
      </c>
      <c r="AI7745" s="33" t="s">
        <v>1929</v>
      </c>
      <c r="AK7745" s="33" t="s">
        <v>66</v>
      </c>
      <c r="AL7745" s="33" t="s">
        <v>6743</v>
      </c>
      <c r="AN7745" s="33" t="s">
        <v>2998</v>
      </c>
    </row>
    <row r="7746" spans="13:41" hidden="1">
      <c r="M7746" s="33" t="s">
        <v>1935</v>
      </c>
      <c r="N7746" s="33" t="s">
        <v>8984</v>
      </c>
      <c r="O7746" s="33" t="s">
        <v>6741</v>
      </c>
      <c r="P7746" s="33">
        <v>1949</v>
      </c>
      <c r="Q7746" s="33" t="s">
        <v>1938</v>
      </c>
      <c r="R7746" s="33">
        <v>181</v>
      </c>
      <c r="S7746" s="33">
        <v>105</v>
      </c>
      <c r="T7746" s="33">
        <v>3</v>
      </c>
      <c r="V7746" s="33">
        <v>4</v>
      </c>
      <c r="AA7746" s="33" t="s">
        <v>108</v>
      </c>
      <c r="AB7746" s="33" t="s">
        <v>2993</v>
      </c>
      <c r="AD7746" s="33" t="s">
        <v>1928</v>
      </c>
      <c r="AH7746" s="33" t="s">
        <v>103</v>
      </c>
      <c r="AI7746" s="33" t="s">
        <v>1929</v>
      </c>
      <c r="AK7746" s="33" t="s">
        <v>66</v>
      </c>
      <c r="AL7746" s="33" t="s">
        <v>6743</v>
      </c>
      <c r="AN7746" s="33" t="s">
        <v>2998</v>
      </c>
    </row>
    <row r="7747" spans="13:41" hidden="1">
      <c r="M7747" s="33" t="s">
        <v>1935</v>
      </c>
      <c r="N7747" s="33" t="s">
        <v>8985</v>
      </c>
      <c r="O7747" s="33" t="s">
        <v>6741</v>
      </c>
      <c r="P7747" s="33">
        <v>1949</v>
      </c>
      <c r="Q7747" s="33" t="s">
        <v>1938</v>
      </c>
      <c r="R7747" s="33">
        <v>181</v>
      </c>
      <c r="S7747" s="33">
        <v>105</v>
      </c>
      <c r="T7747" s="33">
        <v>4</v>
      </c>
      <c r="V7747" s="33">
        <v>4</v>
      </c>
      <c r="AA7747" s="33" t="s">
        <v>108</v>
      </c>
      <c r="AB7747" s="33" t="s">
        <v>2993</v>
      </c>
      <c r="AD7747" s="33" t="s">
        <v>1928</v>
      </c>
      <c r="AH7747" s="33" t="s">
        <v>103</v>
      </c>
      <c r="AI7747" s="33" t="s">
        <v>1929</v>
      </c>
      <c r="AK7747" s="33" t="s">
        <v>66</v>
      </c>
      <c r="AL7747" s="33" t="s">
        <v>6743</v>
      </c>
      <c r="AN7747" s="33" t="s">
        <v>2998</v>
      </c>
    </row>
    <row r="7748" spans="13:41" hidden="1">
      <c r="M7748" s="33" t="s">
        <v>1935</v>
      </c>
      <c r="N7748" s="33" t="s">
        <v>8986</v>
      </c>
      <c r="O7748" s="33" t="s">
        <v>6741</v>
      </c>
      <c r="P7748" s="33">
        <v>1949</v>
      </c>
      <c r="Q7748" s="33" t="s">
        <v>1938</v>
      </c>
      <c r="R7748" s="33">
        <v>181</v>
      </c>
      <c r="S7748" s="33">
        <v>106</v>
      </c>
      <c r="T7748" s="33">
        <v>2</v>
      </c>
      <c r="V7748" s="33">
        <v>2</v>
      </c>
      <c r="AA7748" s="33" t="s">
        <v>108</v>
      </c>
      <c r="AB7748" s="33" t="s">
        <v>2993</v>
      </c>
      <c r="AD7748" s="33" t="s">
        <v>1928</v>
      </c>
      <c r="AH7748" s="33" t="s">
        <v>103</v>
      </c>
      <c r="AI7748" s="33" t="s">
        <v>1929</v>
      </c>
      <c r="AK7748" s="33" t="s">
        <v>66</v>
      </c>
      <c r="AL7748" s="33" t="s">
        <v>6743</v>
      </c>
      <c r="AN7748" s="33" t="s">
        <v>2998</v>
      </c>
      <c r="AO7748" s="33" t="s">
        <v>6761</v>
      </c>
    </row>
    <row r="7749" spans="13:41" hidden="1">
      <c r="M7749" s="33" t="s">
        <v>1935</v>
      </c>
      <c r="N7749" s="33" t="s">
        <v>8987</v>
      </c>
      <c r="O7749" s="33" t="s">
        <v>6741</v>
      </c>
      <c r="P7749" s="33">
        <v>1949</v>
      </c>
      <c r="Q7749" s="33" t="s">
        <v>1938</v>
      </c>
      <c r="R7749" s="33">
        <v>181</v>
      </c>
      <c r="S7749" s="33">
        <v>106</v>
      </c>
      <c r="T7749" s="33">
        <v>2</v>
      </c>
      <c r="V7749" s="33">
        <v>4</v>
      </c>
      <c r="AA7749" s="33" t="s">
        <v>108</v>
      </c>
      <c r="AB7749" s="33" t="s">
        <v>2993</v>
      </c>
      <c r="AD7749" s="33" t="s">
        <v>1928</v>
      </c>
      <c r="AH7749" s="33" t="s">
        <v>103</v>
      </c>
      <c r="AI7749" s="33" t="s">
        <v>1929</v>
      </c>
      <c r="AK7749" s="33" t="s">
        <v>66</v>
      </c>
      <c r="AL7749" s="33" t="s">
        <v>6743</v>
      </c>
      <c r="AN7749" s="33" t="s">
        <v>2998</v>
      </c>
      <c r="AO7749" s="33" t="s">
        <v>6761</v>
      </c>
    </row>
    <row r="7750" spans="13:41" hidden="1">
      <c r="M7750" s="33" t="s">
        <v>1935</v>
      </c>
      <c r="N7750" s="33" t="s">
        <v>8987</v>
      </c>
      <c r="O7750" s="33" t="s">
        <v>6741</v>
      </c>
      <c r="P7750" s="33">
        <v>1949</v>
      </c>
      <c r="Q7750" s="33" t="s">
        <v>1938</v>
      </c>
      <c r="R7750" s="33">
        <v>181</v>
      </c>
      <c r="S7750" s="33">
        <v>106</v>
      </c>
      <c r="T7750" s="33">
        <v>2</v>
      </c>
      <c r="V7750" s="33">
        <v>5</v>
      </c>
      <c r="AA7750" s="33" t="s">
        <v>108</v>
      </c>
      <c r="AB7750" s="33" t="s">
        <v>2993</v>
      </c>
      <c r="AD7750" s="33" t="s">
        <v>1928</v>
      </c>
      <c r="AH7750" s="33" t="s">
        <v>103</v>
      </c>
      <c r="AI7750" s="33" t="s">
        <v>1929</v>
      </c>
      <c r="AK7750" s="33" t="s">
        <v>66</v>
      </c>
      <c r="AL7750" s="33" t="s">
        <v>6743</v>
      </c>
      <c r="AN7750" s="33" t="s">
        <v>2998</v>
      </c>
      <c r="AO7750" s="33" t="s">
        <v>6761</v>
      </c>
    </row>
    <row r="7751" spans="13:41" hidden="1">
      <c r="M7751" s="33" t="s">
        <v>1935</v>
      </c>
      <c r="N7751" s="33" t="s">
        <v>8988</v>
      </c>
      <c r="O7751" s="33" t="s">
        <v>6741</v>
      </c>
      <c r="P7751" s="33">
        <v>1949</v>
      </c>
      <c r="Q7751" s="33" t="s">
        <v>1938</v>
      </c>
      <c r="R7751" s="33">
        <v>181</v>
      </c>
      <c r="S7751" s="33">
        <v>106</v>
      </c>
      <c r="T7751" s="33">
        <v>3</v>
      </c>
      <c r="V7751" s="33" t="s">
        <v>6761</v>
      </c>
      <c r="X7751" s="33">
        <v>1</v>
      </c>
      <c r="AA7751" s="33" t="s">
        <v>54</v>
      </c>
      <c r="AB7751" s="33" t="s">
        <v>1928</v>
      </c>
      <c r="AD7751" s="33" t="s">
        <v>2993</v>
      </c>
      <c r="AH7751" s="33" t="s">
        <v>103</v>
      </c>
      <c r="AI7751" s="33" t="s">
        <v>1929</v>
      </c>
      <c r="AK7751" s="33" t="s">
        <v>66</v>
      </c>
      <c r="AL7751" s="33" t="s">
        <v>6743</v>
      </c>
      <c r="AN7751" s="33" t="s">
        <v>2998</v>
      </c>
    </row>
    <row r="7752" spans="13:41" hidden="1">
      <c r="M7752" s="33" t="s">
        <v>1935</v>
      </c>
      <c r="N7752" s="33" t="s">
        <v>8989</v>
      </c>
      <c r="O7752" s="33" t="s">
        <v>6741</v>
      </c>
      <c r="P7752" s="33">
        <v>1949</v>
      </c>
      <c r="Q7752" s="33" t="s">
        <v>1938</v>
      </c>
      <c r="R7752" s="33">
        <v>181</v>
      </c>
      <c r="S7752" s="33">
        <v>106</v>
      </c>
      <c r="T7752" s="33">
        <v>3</v>
      </c>
      <c r="V7752" s="33" t="s">
        <v>6761</v>
      </c>
      <c r="X7752" s="33">
        <v>2</v>
      </c>
      <c r="AA7752" s="33" t="s">
        <v>54</v>
      </c>
      <c r="AB7752" s="33" t="s">
        <v>1928</v>
      </c>
      <c r="AD7752" s="33" t="s">
        <v>2993</v>
      </c>
      <c r="AH7752" s="33" t="s">
        <v>103</v>
      </c>
      <c r="AI7752" s="33" t="s">
        <v>1929</v>
      </c>
      <c r="AK7752" s="33" t="s">
        <v>66</v>
      </c>
      <c r="AL7752" s="33" t="s">
        <v>6743</v>
      </c>
      <c r="AN7752" s="33" t="s">
        <v>2998</v>
      </c>
    </row>
    <row r="7753" spans="13:41" hidden="1">
      <c r="M7753" s="33" t="s">
        <v>1935</v>
      </c>
      <c r="N7753" s="33" t="s">
        <v>8990</v>
      </c>
      <c r="O7753" s="33" t="s">
        <v>6741</v>
      </c>
      <c r="P7753" s="33">
        <v>1949</v>
      </c>
      <c r="Q7753" s="33" t="s">
        <v>1938</v>
      </c>
      <c r="R7753" s="33">
        <v>181</v>
      </c>
      <c r="S7753" s="33">
        <v>106</v>
      </c>
      <c r="T7753" s="33">
        <v>3</v>
      </c>
      <c r="V7753" s="33" t="s">
        <v>6761</v>
      </c>
      <c r="X7753" s="33">
        <v>3</v>
      </c>
      <c r="AA7753" s="33" t="s">
        <v>54</v>
      </c>
      <c r="AB7753" s="33" t="s">
        <v>1928</v>
      </c>
      <c r="AD7753" s="33" t="s">
        <v>2993</v>
      </c>
      <c r="AH7753" s="33" t="s">
        <v>103</v>
      </c>
      <c r="AI7753" s="33" t="s">
        <v>1929</v>
      </c>
      <c r="AK7753" s="33" t="s">
        <v>66</v>
      </c>
      <c r="AL7753" s="33" t="s">
        <v>6743</v>
      </c>
      <c r="AN7753" s="33" t="s">
        <v>2998</v>
      </c>
    </row>
    <row r="7754" spans="13:41" hidden="1">
      <c r="M7754" s="33" t="s">
        <v>1935</v>
      </c>
      <c r="N7754" s="33" t="s">
        <v>8991</v>
      </c>
      <c r="O7754" s="33" t="s">
        <v>6741</v>
      </c>
      <c r="P7754" s="33">
        <v>1949</v>
      </c>
      <c r="Q7754" s="33" t="s">
        <v>1938</v>
      </c>
      <c r="R7754" s="33">
        <v>181</v>
      </c>
      <c r="S7754" s="33">
        <v>106</v>
      </c>
      <c r="T7754" s="33">
        <v>3</v>
      </c>
      <c r="V7754" s="33" t="s">
        <v>6761</v>
      </c>
      <c r="X7754" s="33">
        <v>4</v>
      </c>
      <c r="AA7754" s="33" t="s">
        <v>54</v>
      </c>
      <c r="AB7754" s="33" t="s">
        <v>1928</v>
      </c>
      <c r="AD7754" s="33" t="s">
        <v>2993</v>
      </c>
      <c r="AH7754" s="33" t="s">
        <v>103</v>
      </c>
      <c r="AI7754" s="33" t="s">
        <v>1929</v>
      </c>
      <c r="AK7754" s="33" t="s">
        <v>66</v>
      </c>
      <c r="AL7754" s="33" t="s">
        <v>6743</v>
      </c>
      <c r="AN7754" s="33" t="s">
        <v>2998</v>
      </c>
    </row>
    <row r="7755" spans="13:41" hidden="1">
      <c r="M7755" s="33" t="s">
        <v>1935</v>
      </c>
      <c r="N7755" s="33" t="s">
        <v>8992</v>
      </c>
      <c r="O7755" s="33" t="s">
        <v>6741</v>
      </c>
      <c r="P7755" s="33">
        <v>1949</v>
      </c>
      <c r="Q7755" s="33" t="s">
        <v>1938</v>
      </c>
      <c r="R7755" s="33">
        <v>181</v>
      </c>
      <c r="S7755" s="33">
        <v>106</v>
      </c>
      <c r="T7755" s="33">
        <v>3</v>
      </c>
      <c r="V7755" s="33" t="s">
        <v>6761</v>
      </c>
      <c r="X7755" s="33">
        <v>5</v>
      </c>
      <c r="AA7755" s="33" t="s">
        <v>54</v>
      </c>
      <c r="AB7755" s="33" t="s">
        <v>1928</v>
      </c>
      <c r="AD7755" s="33" t="s">
        <v>2993</v>
      </c>
      <c r="AH7755" s="33" t="s">
        <v>103</v>
      </c>
      <c r="AI7755" s="33" t="s">
        <v>1929</v>
      </c>
      <c r="AK7755" s="33" t="s">
        <v>66</v>
      </c>
      <c r="AL7755" s="33" t="s">
        <v>6743</v>
      </c>
      <c r="AN7755" s="33" t="s">
        <v>2998</v>
      </c>
    </row>
    <row r="7756" spans="13:41" hidden="1">
      <c r="M7756" s="33" t="s">
        <v>1935</v>
      </c>
      <c r="N7756" s="33" t="s">
        <v>8993</v>
      </c>
      <c r="O7756" s="33" t="s">
        <v>6741</v>
      </c>
      <c r="P7756" s="33">
        <v>1949</v>
      </c>
      <c r="Q7756" s="33" t="s">
        <v>1938</v>
      </c>
      <c r="R7756" s="33">
        <v>181</v>
      </c>
      <c r="S7756" s="33">
        <v>106</v>
      </c>
      <c r="T7756" s="33">
        <v>3</v>
      </c>
      <c r="V7756" s="33" t="s">
        <v>6761</v>
      </c>
      <c r="X7756" s="33">
        <v>6</v>
      </c>
      <c r="Z7756" s="33" t="s">
        <v>8994</v>
      </c>
      <c r="AA7756" s="33" t="s">
        <v>54</v>
      </c>
      <c r="AB7756" s="33" t="s">
        <v>1928</v>
      </c>
      <c r="AD7756" s="33" t="s">
        <v>2993</v>
      </c>
      <c r="AH7756" s="33" t="s">
        <v>103</v>
      </c>
      <c r="AI7756" s="33" t="s">
        <v>1929</v>
      </c>
      <c r="AK7756" s="33" t="s">
        <v>66</v>
      </c>
      <c r="AL7756" s="33" t="s">
        <v>6743</v>
      </c>
      <c r="AN7756" s="33" t="s">
        <v>2998</v>
      </c>
    </row>
    <row r="7757" spans="13:41" hidden="1">
      <c r="M7757" s="33" t="s">
        <v>1935</v>
      </c>
      <c r="N7757" s="33" t="s">
        <v>8995</v>
      </c>
      <c r="O7757" s="33" t="s">
        <v>6741</v>
      </c>
      <c r="P7757" s="33">
        <v>1949</v>
      </c>
      <c r="Q7757" s="33" t="s">
        <v>1938</v>
      </c>
      <c r="R7757" s="33">
        <v>181</v>
      </c>
      <c r="S7757" s="33">
        <v>106</v>
      </c>
      <c r="T7757" s="33">
        <v>3</v>
      </c>
      <c r="V7757" s="33" t="s">
        <v>6761</v>
      </c>
      <c r="X7757" s="33">
        <v>6</v>
      </c>
      <c r="Z7757" s="33" t="s">
        <v>8994</v>
      </c>
      <c r="AA7757" s="33" t="s">
        <v>54</v>
      </c>
      <c r="AB7757" s="33" t="s">
        <v>1928</v>
      </c>
      <c r="AD7757" s="33" t="s">
        <v>2993</v>
      </c>
      <c r="AH7757" s="33" t="s">
        <v>103</v>
      </c>
      <c r="AI7757" s="33" t="s">
        <v>1929</v>
      </c>
      <c r="AK7757" s="33" t="s">
        <v>66</v>
      </c>
      <c r="AL7757" s="33" t="s">
        <v>6743</v>
      </c>
      <c r="AN7757" s="33" t="s">
        <v>2998</v>
      </c>
    </row>
    <row r="7758" spans="13:41" hidden="1">
      <c r="M7758" s="33" t="s">
        <v>1935</v>
      </c>
      <c r="N7758" s="33" t="s">
        <v>8996</v>
      </c>
      <c r="O7758" s="33" t="s">
        <v>6741</v>
      </c>
      <c r="P7758" s="33">
        <v>1949</v>
      </c>
      <c r="Q7758" s="33" t="s">
        <v>1938</v>
      </c>
      <c r="R7758" s="33">
        <v>181</v>
      </c>
      <c r="S7758" s="33">
        <v>106</v>
      </c>
      <c r="T7758" s="33">
        <v>3</v>
      </c>
      <c r="V7758" s="33" t="s">
        <v>6761</v>
      </c>
      <c r="X7758" s="33">
        <v>6</v>
      </c>
      <c r="Z7758" s="33" t="s">
        <v>8997</v>
      </c>
      <c r="AA7758" s="33" t="s">
        <v>54</v>
      </c>
      <c r="AB7758" s="33" t="s">
        <v>1928</v>
      </c>
      <c r="AD7758" s="33" t="s">
        <v>2993</v>
      </c>
      <c r="AH7758" s="33" t="s">
        <v>103</v>
      </c>
      <c r="AI7758" s="33" t="s">
        <v>1929</v>
      </c>
      <c r="AK7758" s="33" t="s">
        <v>66</v>
      </c>
      <c r="AL7758" s="33" t="s">
        <v>6743</v>
      </c>
      <c r="AN7758" s="33" t="s">
        <v>2998</v>
      </c>
    </row>
    <row r="7759" spans="13:41" hidden="1">
      <c r="M7759" s="33" t="s">
        <v>1935</v>
      </c>
      <c r="N7759" s="33" t="s">
        <v>8998</v>
      </c>
      <c r="O7759" s="33" t="s">
        <v>6741</v>
      </c>
      <c r="P7759" s="33">
        <v>1949</v>
      </c>
      <c r="Q7759" s="33" t="s">
        <v>1938</v>
      </c>
      <c r="R7759" s="33">
        <v>181</v>
      </c>
      <c r="S7759" s="33">
        <v>106</v>
      </c>
      <c r="T7759" s="33">
        <v>3</v>
      </c>
      <c r="V7759" s="33" t="s">
        <v>6761</v>
      </c>
      <c r="X7759" s="33">
        <v>6</v>
      </c>
      <c r="Z7759" s="33" t="s">
        <v>8999</v>
      </c>
      <c r="AA7759" s="33" t="s">
        <v>54</v>
      </c>
      <c r="AB7759" s="33" t="s">
        <v>1928</v>
      </c>
      <c r="AD7759" s="33" t="s">
        <v>2993</v>
      </c>
      <c r="AH7759" s="33" t="s">
        <v>103</v>
      </c>
      <c r="AI7759" s="33" t="s">
        <v>1929</v>
      </c>
      <c r="AK7759" s="33" t="s">
        <v>66</v>
      </c>
      <c r="AL7759" s="33" t="s">
        <v>6743</v>
      </c>
      <c r="AN7759" s="33" t="s">
        <v>2998</v>
      </c>
    </row>
    <row r="7760" spans="13:41" hidden="1">
      <c r="M7760" s="33" t="s">
        <v>1935</v>
      </c>
      <c r="N7760" s="33" t="s">
        <v>9000</v>
      </c>
      <c r="O7760" s="33" t="s">
        <v>6741</v>
      </c>
      <c r="P7760" s="33">
        <v>1949</v>
      </c>
      <c r="Q7760" s="33" t="s">
        <v>1938</v>
      </c>
      <c r="R7760" s="33">
        <v>181</v>
      </c>
      <c r="S7760" s="33">
        <v>106</v>
      </c>
      <c r="T7760" s="33">
        <v>3</v>
      </c>
      <c r="V7760" s="33" t="s">
        <v>6761</v>
      </c>
      <c r="X7760" s="33">
        <v>6</v>
      </c>
      <c r="Z7760" s="33" t="s">
        <v>9001</v>
      </c>
      <c r="AA7760" s="33" t="s">
        <v>54</v>
      </c>
      <c r="AB7760" s="33" t="s">
        <v>1928</v>
      </c>
      <c r="AD7760" s="33" t="s">
        <v>2993</v>
      </c>
      <c r="AH7760" s="33" t="s">
        <v>103</v>
      </c>
      <c r="AI7760" s="33" t="s">
        <v>1929</v>
      </c>
      <c r="AK7760" s="33" t="s">
        <v>66</v>
      </c>
      <c r="AL7760" s="33" t="s">
        <v>6743</v>
      </c>
      <c r="AN7760" s="33" t="s">
        <v>2998</v>
      </c>
    </row>
    <row r="7761" spans="13:42" hidden="1">
      <c r="M7761" s="33" t="s">
        <v>1935</v>
      </c>
      <c r="N7761" s="33" t="s">
        <v>9002</v>
      </c>
      <c r="O7761" s="33" t="s">
        <v>6741</v>
      </c>
      <c r="P7761" s="33">
        <v>1949</v>
      </c>
      <c r="Q7761" s="33" t="s">
        <v>1938</v>
      </c>
      <c r="R7761" s="33">
        <v>181</v>
      </c>
      <c r="S7761" s="33">
        <v>106</v>
      </c>
      <c r="T7761" s="33">
        <v>3</v>
      </c>
      <c r="V7761" s="33" t="s">
        <v>6761</v>
      </c>
      <c r="X7761" s="33">
        <v>6</v>
      </c>
      <c r="Z7761" s="33" t="s">
        <v>9003</v>
      </c>
      <c r="AA7761" s="33" t="s">
        <v>54</v>
      </c>
      <c r="AB7761" s="33" t="s">
        <v>1928</v>
      </c>
      <c r="AD7761" s="33" t="s">
        <v>2993</v>
      </c>
      <c r="AH7761" s="33" t="s">
        <v>103</v>
      </c>
      <c r="AI7761" s="33" t="s">
        <v>1929</v>
      </c>
      <c r="AK7761" s="33" t="s">
        <v>66</v>
      </c>
      <c r="AL7761" s="33" t="s">
        <v>6743</v>
      </c>
      <c r="AN7761" s="33" t="s">
        <v>2998</v>
      </c>
    </row>
    <row r="7762" spans="13:42" hidden="1">
      <c r="M7762" s="33" t="s">
        <v>1935</v>
      </c>
      <c r="N7762" s="33" t="s">
        <v>9004</v>
      </c>
      <c r="O7762" s="33" t="s">
        <v>6741</v>
      </c>
      <c r="P7762" s="33">
        <v>1949</v>
      </c>
      <c r="Q7762" s="33" t="s">
        <v>1938</v>
      </c>
      <c r="R7762" s="33">
        <v>181</v>
      </c>
      <c r="S7762" s="33">
        <v>106</v>
      </c>
      <c r="T7762" s="33">
        <v>3</v>
      </c>
      <c r="V7762" s="33" t="s">
        <v>6761</v>
      </c>
      <c r="X7762" s="33">
        <v>6</v>
      </c>
      <c r="Z7762" s="33" t="s">
        <v>9005</v>
      </c>
      <c r="AA7762" s="33" t="s">
        <v>54</v>
      </c>
      <c r="AB7762" s="33" t="s">
        <v>1928</v>
      </c>
      <c r="AD7762" s="33" t="s">
        <v>2993</v>
      </c>
      <c r="AH7762" s="33" t="s">
        <v>103</v>
      </c>
      <c r="AI7762" s="33" t="s">
        <v>1929</v>
      </c>
      <c r="AK7762" s="33" t="s">
        <v>66</v>
      </c>
      <c r="AL7762" s="33" t="s">
        <v>6743</v>
      </c>
      <c r="AN7762" s="33" t="s">
        <v>2998</v>
      </c>
    </row>
    <row r="7763" spans="13:42" hidden="1">
      <c r="M7763" s="33" t="s">
        <v>1935</v>
      </c>
      <c r="N7763" s="33" t="s">
        <v>9006</v>
      </c>
      <c r="O7763" s="33" t="s">
        <v>6836</v>
      </c>
      <c r="P7763" s="33">
        <v>2008</v>
      </c>
      <c r="Q7763" s="33" t="s">
        <v>2188</v>
      </c>
      <c r="S7763" s="33">
        <v>199</v>
      </c>
      <c r="AA7763" s="33" t="s">
        <v>163</v>
      </c>
      <c r="AB7763" s="33" t="s">
        <v>1928</v>
      </c>
      <c r="AD7763" s="33" t="s">
        <v>6761</v>
      </c>
      <c r="AI7763" s="33" t="s">
        <v>1929</v>
      </c>
      <c r="AK7763" s="34" t="s">
        <v>46</v>
      </c>
      <c r="AL7763" s="34" t="s">
        <v>6761</v>
      </c>
      <c r="AN7763" s="33" t="s">
        <v>2998</v>
      </c>
    </row>
    <row r="7764" spans="13:42" hidden="1">
      <c r="M7764" s="33" t="s">
        <v>1935</v>
      </c>
      <c r="N7764" s="33" t="s">
        <v>9007</v>
      </c>
      <c r="O7764" s="33" t="s">
        <v>6741</v>
      </c>
      <c r="P7764" s="33">
        <v>1949</v>
      </c>
      <c r="Q7764" s="33" t="s">
        <v>1938</v>
      </c>
      <c r="R7764" s="33">
        <v>181</v>
      </c>
      <c r="S7764" s="33">
        <v>82</v>
      </c>
      <c r="T7764" s="33">
        <v>10</v>
      </c>
      <c r="V7764" s="33">
        <v>4</v>
      </c>
      <c r="Z7764" s="33" t="s">
        <v>6809</v>
      </c>
      <c r="AA7764" s="33" t="s">
        <v>177</v>
      </c>
      <c r="AB7764" s="33" t="s">
        <v>1928</v>
      </c>
      <c r="AD7764" s="33" t="s">
        <v>1928</v>
      </c>
      <c r="AI7764" s="33" t="s">
        <v>1929</v>
      </c>
      <c r="AK7764" s="34" t="s">
        <v>46</v>
      </c>
      <c r="AL7764" s="34"/>
      <c r="AN7764" s="33" t="s">
        <v>2998</v>
      </c>
    </row>
    <row r="7765" spans="13:42" hidden="1">
      <c r="M7765" s="33" t="s">
        <v>1935</v>
      </c>
      <c r="N7765" s="33" t="s">
        <v>9008</v>
      </c>
      <c r="O7765" s="33" t="s">
        <v>6741</v>
      </c>
      <c r="P7765" s="33">
        <v>1949</v>
      </c>
      <c r="Q7765" s="33" t="s">
        <v>1938</v>
      </c>
      <c r="R7765" s="33">
        <v>181</v>
      </c>
      <c r="S7765" s="33">
        <v>82</v>
      </c>
      <c r="T7765" s="33">
        <v>10</v>
      </c>
      <c r="V7765" s="33">
        <v>4</v>
      </c>
      <c r="Z7765" s="33" t="s">
        <v>8926</v>
      </c>
      <c r="AA7765" s="33" t="s">
        <v>54</v>
      </c>
      <c r="AB7765" s="33" t="s">
        <v>1928</v>
      </c>
      <c r="AD7765" s="33" t="s">
        <v>2993</v>
      </c>
      <c r="AH7765" s="33" t="s">
        <v>103</v>
      </c>
      <c r="AI7765" s="33" t="s">
        <v>1929</v>
      </c>
      <c r="AK7765" s="33" t="s">
        <v>66</v>
      </c>
      <c r="AL7765" s="33" t="s">
        <v>6743</v>
      </c>
      <c r="AN7765" s="33" t="s">
        <v>2998</v>
      </c>
    </row>
    <row r="7766" spans="13:42" hidden="1">
      <c r="M7766" s="33" t="s">
        <v>1935</v>
      </c>
      <c r="N7766" s="33" t="s">
        <v>9009</v>
      </c>
      <c r="O7766" s="33" t="s">
        <v>6741</v>
      </c>
      <c r="P7766" s="33">
        <v>1949</v>
      </c>
      <c r="Q7766" s="33" t="s">
        <v>1938</v>
      </c>
      <c r="R7766" s="33">
        <v>181</v>
      </c>
      <c r="S7766" s="33">
        <v>82</v>
      </c>
      <c r="T7766" s="33">
        <v>10</v>
      </c>
      <c r="V7766" s="33">
        <v>4</v>
      </c>
      <c r="Z7766" s="33" t="s">
        <v>8926</v>
      </c>
      <c r="AA7766" s="33" t="s">
        <v>45</v>
      </c>
      <c r="AB7766" s="33" t="s">
        <v>2993</v>
      </c>
      <c r="AD7766" s="33" t="s">
        <v>1928</v>
      </c>
      <c r="AH7766" s="33" t="s">
        <v>103</v>
      </c>
      <c r="AI7766" s="33" t="s">
        <v>1929</v>
      </c>
      <c r="AK7766" s="33" t="s">
        <v>66</v>
      </c>
      <c r="AL7766" s="33" t="s">
        <v>6743</v>
      </c>
      <c r="AN7766" s="33" t="s">
        <v>2998</v>
      </c>
    </row>
    <row r="7767" spans="13:42" hidden="1">
      <c r="M7767" s="33" t="s">
        <v>1935</v>
      </c>
      <c r="N7767" s="33" t="s">
        <v>9010</v>
      </c>
      <c r="O7767" s="33" t="s">
        <v>6741</v>
      </c>
      <c r="P7767" s="33">
        <v>1949</v>
      </c>
      <c r="Q7767" s="33" t="s">
        <v>1938</v>
      </c>
      <c r="R7767" s="33">
        <v>181</v>
      </c>
      <c r="S7767" s="33">
        <v>82</v>
      </c>
      <c r="T7767" s="33">
        <v>10</v>
      </c>
      <c r="V7767" s="33">
        <v>4</v>
      </c>
      <c r="Z7767" s="33" t="s">
        <v>8929</v>
      </c>
      <c r="AA7767" s="33" t="s">
        <v>177</v>
      </c>
      <c r="AB7767" s="33" t="s">
        <v>1928</v>
      </c>
      <c r="AD7767" s="33" t="s">
        <v>1928</v>
      </c>
      <c r="AI7767" s="33" t="s">
        <v>1929</v>
      </c>
      <c r="AK7767" s="34" t="s">
        <v>46</v>
      </c>
      <c r="AL7767" s="34" t="s">
        <v>6761</v>
      </c>
      <c r="AN7767" s="33" t="s">
        <v>2998</v>
      </c>
      <c r="AO7767" s="33" t="s">
        <v>6761</v>
      </c>
    </row>
    <row r="7768" spans="13:42" hidden="1">
      <c r="M7768" s="33" t="s">
        <v>1935</v>
      </c>
      <c r="N7768" s="33" t="s">
        <v>9011</v>
      </c>
      <c r="O7768" s="33" t="s">
        <v>6741</v>
      </c>
      <c r="P7768" s="33">
        <v>1949</v>
      </c>
      <c r="Q7768" s="33" t="s">
        <v>1938</v>
      </c>
      <c r="R7768" s="33">
        <v>181</v>
      </c>
      <c r="S7768" s="33">
        <v>82</v>
      </c>
      <c r="T7768" s="33">
        <v>10</v>
      </c>
      <c r="V7768" s="33">
        <v>4</v>
      </c>
      <c r="Z7768" s="33" t="s">
        <v>8929</v>
      </c>
      <c r="AA7768" s="33" t="s">
        <v>177</v>
      </c>
      <c r="AB7768" s="33" t="s">
        <v>1928</v>
      </c>
      <c r="AD7768" s="33" t="s">
        <v>1928</v>
      </c>
      <c r="AI7768" s="33" t="s">
        <v>1929</v>
      </c>
      <c r="AK7768" s="34" t="s">
        <v>46</v>
      </c>
      <c r="AL7768" s="34" t="s">
        <v>6761</v>
      </c>
      <c r="AN7768" s="33" t="s">
        <v>2998</v>
      </c>
      <c r="AO7768" s="33" t="s">
        <v>6761</v>
      </c>
    </row>
    <row r="7769" spans="13:42" hidden="1">
      <c r="M7769" s="33" t="s">
        <v>1935</v>
      </c>
      <c r="N7769" s="33" t="s">
        <v>9012</v>
      </c>
      <c r="O7769" s="33" t="s">
        <v>6741</v>
      </c>
      <c r="P7769" s="33">
        <v>1949</v>
      </c>
      <c r="Q7769" s="33" t="s">
        <v>1938</v>
      </c>
      <c r="R7769" s="33">
        <v>181</v>
      </c>
      <c r="S7769" s="33">
        <v>82</v>
      </c>
      <c r="T7769" s="33">
        <v>10</v>
      </c>
      <c r="V7769" s="33">
        <v>4</v>
      </c>
      <c r="Z7769" s="33" t="s">
        <v>8932</v>
      </c>
      <c r="AA7769" s="33" t="s">
        <v>177</v>
      </c>
      <c r="AB7769" s="33" t="s">
        <v>1928</v>
      </c>
      <c r="AD7769" s="33" t="s">
        <v>1928</v>
      </c>
      <c r="AI7769" s="33" t="s">
        <v>1929</v>
      </c>
      <c r="AK7769" s="34" t="s">
        <v>46</v>
      </c>
      <c r="AL7769" s="34" t="s">
        <v>6761</v>
      </c>
      <c r="AN7769" s="33" t="s">
        <v>2998</v>
      </c>
      <c r="AO7769" s="33" t="s">
        <v>8893</v>
      </c>
    </row>
    <row r="7770" spans="13:42" hidden="1">
      <c r="M7770" s="33" t="s">
        <v>1935</v>
      </c>
      <c r="N7770" s="33" t="s">
        <v>9013</v>
      </c>
      <c r="O7770" s="33" t="s">
        <v>6741</v>
      </c>
      <c r="P7770" s="33">
        <v>1949</v>
      </c>
      <c r="Q7770" s="33" t="s">
        <v>1938</v>
      </c>
      <c r="R7770" s="33">
        <v>181</v>
      </c>
      <c r="S7770" s="33">
        <v>82</v>
      </c>
      <c r="T7770" s="33">
        <v>10</v>
      </c>
      <c r="V7770" s="33">
        <v>4</v>
      </c>
      <c r="Z7770" s="33" t="s">
        <v>6811</v>
      </c>
      <c r="AA7770" s="33" t="s">
        <v>45</v>
      </c>
      <c r="AB7770" s="33" t="s">
        <v>2993</v>
      </c>
      <c r="AD7770" s="33" t="s">
        <v>1928</v>
      </c>
      <c r="AH7770" s="33" t="s">
        <v>103</v>
      </c>
      <c r="AI7770" s="33" t="s">
        <v>1929</v>
      </c>
      <c r="AK7770" s="33" t="s">
        <v>66</v>
      </c>
      <c r="AL7770" s="33" t="s">
        <v>6743</v>
      </c>
      <c r="AN7770" s="33" t="s">
        <v>2998</v>
      </c>
      <c r="AO7770" s="33" t="s">
        <v>6761</v>
      </c>
      <c r="AP7770" s="32" t="s">
        <v>0</v>
      </c>
    </row>
    <row r="7771" spans="13:42" hidden="1">
      <c r="M7771" s="33" t="s">
        <v>1935</v>
      </c>
      <c r="N7771" s="33" t="s">
        <v>9014</v>
      </c>
      <c r="O7771" s="33" t="s">
        <v>6741</v>
      </c>
      <c r="P7771" s="33">
        <v>1949</v>
      </c>
      <c r="Q7771" s="33" t="s">
        <v>1938</v>
      </c>
      <c r="R7771" s="33">
        <v>181</v>
      </c>
      <c r="S7771" s="33">
        <v>82</v>
      </c>
      <c r="T7771" s="33">
        <v>10</v>
      </c>
      <c r="V7771" s="33">
        <v>4</v>
      </c>
      <c r="Z7771" s="33" t="s">
        <v>8937</v>
      </c>
      <c r="AA7771" s="33" t="s">
        <v>160</v>
      </c>
      <c r="AB7771" s="33" t="s">
        <v>1928</v>
      </c>
      <c r="AI7771" s="33" t="s">
        <v>1929</v>
      </c>
      <c r="AK7771" s="34" t="s">
        <v>46</v>
      </c>
      <c r="AL7771" s="34" t="s">
        <v>6761</v>
      </c>
      <c r="AN7771" s="33" t="s">
        <v>2998</v>
      </c>
      <c r="AO7771" s="33" t="s">
        <v>6761</v>
      </c>
      <c r="AP7771" s="32" t="s">
        <v>0</v>
      </c>
    </row>
    <row r="7772" spans="13:42" hidden="1">
      <c r="M7772" s="33" t="s">
        <v>1935</v>
      </c>
      <c r="N7772" s="33" t="s">
        <v>9015</v>
      </c>
      <c r="O7772" s="33" t="s">
        <v>6741</v>
      </c>
      <c r="P7772" s="33">
        <v>1949</v>
      </c>
      <c r="Q7772" s="33" t="s">
        <v>1938</v>
      </c>
      <c r="R7772" s="33">
        <v>181</v>
      </c>
      <c r="S7772" s="33">
        <v>82</v>
      </c>
      <c r="T7772" s="33">
        <v>10</v>
      </c>
      <c r="V7772" s="33">
        <v>4</v>
      </c>
      <c r="Z7772" s="33" t="s">
        <v>8939</v>
      </c>
      <c r="AA7772" s="33" t="s">
        <v>160</v>
      </c>
      <c r="AB7772" s="33" t="s">
        <v>1928</v>
      </c>
      <c r="AI7772" s="33" t="s">
        <v>1929</v>
      </c>
      <c r="AK7772" s="34" t="s">
        <v>46</v>
      </c>
      <c r="AL7772" s="34" t="s">
        <v>6761</v>
      </c>
      <c r="AN7772" s="33" t="s">
        <v>2998</v>
      </c>
      <c r="AO7772" s="33" t="s">
        <v>6761</v>
      </c>
      <c r="AP7772" s="32" t="s">
        <v>0</v>
      </c>
    </row>
    <row r="7773" spans="13:42" hidden="1">
      <c r="M7773" s="33" t="s">
        <v>1935</v>
      </c>
      <c r="N7773" s="33" t="s">
        <v>9016</v>
      </c>
      <c r="O7773" s="33" t="s">
        <v>6741</v>
      </c>
      <c r="P7773" s="33">
        <v>1949</v>
      </c>
      <c r="Q7773" s="33" t="s">
        <v>1938</v>
      </c>
      <c r="R7773" s="33">
        <v>181</v>
      </c>
      <c r="S7773" s="33">
        <v>82</v>
      </c>
      <c r="T7773" s="33">
        <v>10</v>
      </c>
      <c r="V7773" s="33">
        <v>4</v>
      </c>
      <c r="Z7773" s="33" t="s">
        <v>8941</v>
      </c>
      <c r="AA7773" s="33" t="s">
        <v>177</v>
      </c>
      <c r="AB7773" s="33" t="s">
        <v>1928</v>
      </c>
      <c r="AD7773" s="33" t="s">
        <v>1928</v>
      </c>
      <c r="AI7773" s="33" t="s">
        <v>1929</v>
      </c>
      <c r="AK7773" s="34" t="s">
        <v>46</v>
      </c>
      <c r="AL7773" s="34" t="s">
        <v>6761</v>
      </c>
      <c r="AM7773" s="33" t="s">
        <v>6761</v>
      </c>
      <c r="AN7773" s="33" t="s">
        <v>2998</v>
      </c>
      <c r="AO7773" s="33" t="s">
        <v>6761</v>
      </c>
      <c r="AP7773" s="32" t="s">
        <v>0</v>
      </c>
    </row>
    <row r="7774" spans="13:42" hidden="1">
      <c r="M7774" s="33" t="s">
        <v>1935</v>
      </c>
      <c r="N7774" s="33" t="s">
        <v>9017</v>
      </c>
      <c r="O7774" s="33" t="s">
        <v>6741</v>
      </c>
      <c r="P7774" s="33">
        <v>1949</v>
      </c>
      <c r="Q7774" s="33" t="s">
        <v>1938</v>
      </c>
      <c r="R7774" s="33">
        <v>181</v>
      </c>
      <c r="S7774" s="33">
        <v>82</v>
      </c>
      <c r="T7774" s="33">
        <v>10</v>
      </c>
      <c r="V7774" s="33">
        <v>4</v>
      </c>
      <c r="Z7774" s="33" t="s">
        <v>8941</v>
      </c>
      <c r="AA7774" s="33" t="s">
        <v>177</v>
      </c>
      <c r="AB7774" s="33" t="s">
        <v>1928</v>
      </c>
      <c r="AD7774" s="33" t="s">
        <v>1928</v>
      </c>
      <c r="AI7774" s="33" t="s">
        <v>1929</v>
      </c>
      <c r="AK7774" s="34" t="s">
        <v>46</v>
      </c>
      <c r="AL7774" s="34" t="s">
        <v>6761</v>
      </c>
      <c r="AN7774" s="33" t="s">
        <v>2998</v>
      </c>
      <c r="AO7774" s="33" t="s">
        <v>6761</v>
      </c>
      <c r="AP7774" s="32" t="s">
        <v>0</v>
      </c>
    </row>
    <row r="7775" spans="13:42" hidden="1">
      <c r="M7775" s="33" t="s">
        <v>1935</v>
      </c>
      <c r="N7775" s="33" t="s">
        <v>9018</v>
      </c>
      <c r="O7775" s="33" t="s">
        <v>6611</v>
      </c>
      <c r="P7775" s="33">
        <v>1957</v>
      </c>
      <c r="Q7775" s="33" t="s">
        <v>1938</v>
      </c>
      <c r="R7775" s="33">
        <v>185</v>
      </c>
      <c r="S7775" s="33">
        <v>5</v>
      </c>
      <c r="T7775" s="33">
        <v>7</v>
      </c>
      <c r="V7775" s="33">
        <v>2</v>
      </c>
      <c r="AA7775" s="33" t="s">
        <v>45</v>
      </c>
      <c r="AB7775" s="33" t="s">
        <v>2993</v>
      </c>
      <c r="AD7775" s="33" t="s">
        <v>1928</v>
      </c>
      <c r="AH7775" s="33" t="s">
        <v>103</v>
      </c>
      <c r="AI7775" s="33" t="s">
        <v>1929</v>
      </c>
      <c r="AK7775" s="34" t="s">
        <v>66</v>
      </c>
      <c r="AL7775" s="34" t="s">
        <v>9019</v>
      </c>
      <c r="AN7775" s="33" t="s">
        <v>2998</v>
      </c>
      <c r="AP7775" s="32" t="s">
        <v>0</v>
      </c>
    </row>
    <row r="7776" spans="13:42" hidden="1">
      <c r="M7776" s="33" t="s">
        <v>1935</v>
      </c>
      <c r="N7776" s="33" t="s">
        <v>9020</v>
      </c>
      <c r="O7776" s="33" t="s">
        <v>6611</v>
      </c>
      <c r="P7776" s="33">
        <v>1957</v>
      </c>
      <c r="Q7776" s="33" t="s">
        <v>1938</v>
      </c>
      <c r="R7776" s="33">
        <v>185</v>
      </c>
      <c r="S7776" s="33">
        <v>5</v>
      </c>
      <c r="T7776" s="33">
        <v>8</v>
      </c>
      <c r="V7776" s="33">
        <v>1</v>
      </c>
      <c r="AA7776" s="33" t="s">
        <v>177</v>
      </c>
      <c r="AB7776" s="33" t="s">
        <v>1928</v>
      </c>
      <c r="AD7776" s="33" t="s">
        <v>1928</v>
      </c>
      <c r="AI7776" s="33" t="s">
        <v>1929</v>
      </c>
      <c r="AK7776" s="34" t="s">
        <v>46</v>
      </c>
      <c r="AL7776" s="34"/>
      <c r="AN7776" s="33" t="s">
        <v>2998</v>
      </c>
      <c r="AP7776" s="32" t="s">
        <v>0</v>
      </c>
    </row>
    <row r="7777" spans="13:42" hidden="1">
      <c r="M7777" s="33" t="s">
        <v>1935</v>
      </c>
      <c r="N7777" s="33" t="s">
        <v>8495</v>
      </c>
      <c r="O7777" s="33" t="s">
        <v>6611</v>
      </c>
      <c r="P7777" s="33">
        <v>1957</v>
      </c>
      <c r="Q7777" s="33" t="s">
        <v>1938</v>
      </c>
      <c r="R7777" s="33">
        <v>185</v>
      </c>
      <c r="S7777" s="33">
        <v>5</v>
      </c>
      <c r="T7777" s="33">
        <v>10</v>
      </c>
      <c r="V7777" s="33">
        <v>2</v>
      </c>
      <c r="Z7777" s="33" t="s">
        <v>9021</v>
      </c>
      <c r="AA7777" s="33" t="s">
        <v>177</v>
      </c>
      <c r="AB7777" s="33" t="s">
        <v>1928</v>
      </c>
      <c r="AD7777" s="33" t="s">
        <v>1928</v>
      </c>
      <c r="AI7777" s="33" t="s">
        <v>1929</v>
      </c>
      <c r="AK7777" s="34" t="s">
        <v>46</v>
      </c>
      <c r="AL7777" s="34"/>
      <c r="AN7777" s="33" t="s">
        <v>2998</v>
      </c>
      <c r="AP7777" s="32" t="s">
        <v>0</v>
      </c>
    </row>
    <row r="7778" spans="13:42" hidden="1">
      <c r="M7778" s="33" t="s">
        <v>1935</v>
      </c>
      <c r="N7778" s="33" t="s">
        <v>8497</v>
      </c>
      <c r="O7778" s="33" t="s">
        <v>6611</v>
      </c>
      <c r="P7778" s="33">
        <v>1957</v>
      </c>
      <c r="Q7778" s="33" t="s">
        <v>1938</v>
      </c>
      <c r="R7778" s="33">
        <v>185</v>
      </c>
      <c r="S7778" s="33">
        <v>5</v>
      </c>
      <c r="T7778" s="33">
        <v>10</v>
      </c>
      <c r="V7778" s="33">
        <v>2</v>
      </c>
      <c r="Z7778" s="33" t="s">
        <v>9022</v>
      </c>
      <c r="AA7778" s="33" t="s">
        <v>177</v>
      </c>
      <c r="AB7778" s="33" t="s">
        <v>1928</v>
      </c>
      <c r="AD7778" s="33" t="s">
        <v>1928</v>
      </c>
      <c r="AI7778" s="33" t="s">
        <v>1929</v>
      </c>
      <c r="AK7778" s="34" t="s">
        <v>46</v>
      </c>
      <c r="AL7778" s="34"/>
      <c r="AN7778" s="33" t="s">
        <v>2998</v>
      </c>
      <c r="AP7778" s="32" t="s">
        <v>0</v>
      </c>
    </row>
    <row r="7779" spans="13:42" hidden="1">
      <c r="M7779" s="33" t="s">
        <v>1935</v>
      </c>
      <c r="N7779" s="33" t="s">
        <v>6763</v>
      </c>
      <c r="O7779" s="33" t="s">
        <v>6611</v>
      </c>
      <c r="P7779" s="33">
        <v>1957</v>
      </c>
      <c r="Q7779" s="33" t="s">
        <v>1938</v>
      </c>
      <c r="R7779" s="33">
        <v>185</v>
      </c>
      <c r="S7779" s="33">
        <v>5</v>
      </c>
      <c r="T7779" s="33">
        <v>10</v>
      </c>
      <c r="V7779" s="33">
        <v>2</v>
      </c>
      <c r="Z7779" s="33" t="s">
        <v>9023</v>
      </c>
      <c r="AA7779" s="33" t="s">
        <v>177</v>
      </c>
      <c r="AB7779" s="33" t="s">
        <v>1928</v>
      </c>
      <c r="AD7779" s="33" t="s">
        <v>1928</v>
      </c>
      <c r="AI7779" s="33" t="s">
        <v>1929</v>
      </c>
      <c r="AK7779" s="34" t="s">
        <v>46</v>
      </c>
      <c r="AL7779" s="34"/>
      <c r="AN7779" s="33" t="s">
        <v>2998</v>
      </c>
      <c r="AP7779" s="32" t="s">
        <v>0</v>
      </c>
    </row>
    <row r="7780" spans="13:42" hidden="1">
      <c r="M7780" s="33" t="s">
        <v>1935</v>
      </c>
      <c r="N7780" s="33" t="s">
        <v>9024</v>
      </c>
      <c r="O7780" s="33" t="s">
        <v>6611</v>
      </c>
      <c r="P7780" s="33">
        <v>1957</v>
      </c>
      <c r="Q7780" s="33" t="s">
        <v>1938</v>
      </c>
      <c r="R7780" s="33">
        <v>185</v>
      </c>
      <c r="S7780" s="33">
        <v>5</v>
      </c>
      <c r="T7780" s="33">
        <v>11</v>
      </c>
      <c r="AA7780" s="33" t="s">
        <v>177</v>
      </c>
      <c r="AB7780" s="33" t="s">
        <v>1928</v>
      </c>
      <c r="AD7780" s="33" t="s">
        <v>1928</v>
      </c>
      <c r="AI7780" s="33" t="s">
        <v>1929</v>
      </c>
      <c r="AK7780" s="34" t="s">
        <v>46</v>
      </c>
      <c r="AL7780" s="34"/>
      <c r="AN7780" s="33" t="s">
        <v>2998</v>
      </c>
      <c r="AP7780" s="32" t="s">
        <v>0</v>
      </c>
    </row>
    <row r="7781" spans="13:42" hidden="1">
      <c r="M7781" s="33" t="s">
        <v>1935</v>
      </c>
      <c r="N7781" s="33" t="s">
        <v>9025</v>
      </c>
      <c r="O7781" s="33" t="s">
        <v>6611</v>
      </c>
      <c r="P7781" s="33">
        <v>1957</v>
      </c>
      <c r="Q7781" s="33" t="s">
        <v>1938</v>
      </c>
      <c r="R7781" s="33">
        <v>185</v>
      </c>
      <c r="S7781" s="33">
        <v>5</v>
      </c>
      <c r="T7781" s="33">
        <v>12</v>
      </c>
      <c r="V7781" s="33">
        <v>1</v>
      </c>
      <c r="AA7781" s="33" t="s">
        <v>177</v>
      </c>
      <c r="AB7781" s="33" t="s">
        <v>1928</v>
      </c>
      <c r="AD7781" s="33" t="s">
        <v>1928</v>
      </c>
      <c r="AI7781" s="33" t="s">
        <v>1929</v>
      </c>
      <c r="AK7781" s="34" t="s">
        <v>46</v>
      </c>
      <c r="AL7781" s="34"/>
      <c r="AN7781" s="33" t="s">
        <v>2998</v>
      </c>
      <c r="AP7781" s="32" t="s">
        <v>0</v>
      </c>
    </row>
    <row r="7782" spans="13:42" hidden="1">
      <c r="M7782" s="33" t="s">
        <v>1935</v>
      </c>
      <c r="N7782" s="33" t="s">
        <v>9026</v>
      </c>
      <c r="O7782" s="33" t="s">
        <v>6611</v>
      </c>
      <c r="P7782" s="33">
        <v>1957</v>
      </c>
      <c r="Q7782" s="33" t="s">
        <v>1938</v>
      </c>
      <c r="R7782" s="33">
        <v>185</v>
      </c>
      <c r="S7782" s="33">
        <v>5</v>
      </c>
      <c r="T7782" s="33">
        <v>12</v>
      </c>
      <c r="V7782" s="33">
        <v>2</v>
      </c>
      <c r="AA7782" s="33" t="s">
        <v>177</v>
      </c>
      <c r="AB7782" s="33" t="s">
        <v>1928</v>
      </c>
      <c r="AD7782" s="33" t="s">
        <v>1928</v>
      </c>
      <c r="AI7782" s="33" t="s">
        <v>1929</v>
      </c>
      <c r="AK7782" s="34" t="s">
        <v>46</v>
      </c>
      <c r="AL7782" s="34"/>
      <c r="AN7782" s="33" t="s">
        <v>2998</v>
      </c>
      <c r="AP7782" s="32" t="s">
        <v>0</v>
      </c>
    </row>
    <row r="7783" spans="13:42" hidden="1">
      <c r="M7783" s="33" t="s">
        <v>1935</v>
      </c>
      <c r="N7783" s="33" t="s">
        <v>9027</v>
      </c>
      <c r="O7783" s="33" t="s">
        <v>6611</v>
      </c>
      <c r="P7783" s="33">
        <v>1957</v>
      </c>
      <c r="Q7783" s="33" t="s">
        <v>1938</v>
      </c>
      <c r="R7783" s="33">
        <v>185</v>
      </c>
      <c r="S7783" s="33">
        <v>5</v>
      </c>
      <c r="T7783" s="33">
        <v>13</v>
      </c>
      <c r="V7783" s="33">
        <v>1</v>
      </c>
      <c r="AA7783" s="33" t="s">
        <v>177</v>
      </c>
      <c r="AB7783" s="33" t="s">
        <v>1928</v>
      </c>
      <c r="AD7783" s="33" t="s">
        <v>1928</v>
      </c>
      <c r="AI7783" s="33" t="s">
        <v>1929</v>
      </c>
      <c r="AK7783" s="34" t="s">
        <v>46</v>
      </c>
      <c r="AL7783" s="34"/>
      <c r="AN7783" s="33" t="s">
        <v>2998</v>
      </c>
      <c r="AP7783" s="32" t="s">
        <v>0</v>
      </c>
    </row>
    <row r="7784" spans="13:42" hidden="1">
      <c r="M7784" s="33" t="s">
        <v>1935</v>
      </c>
      <c r="N7784" s="33" t="s">
        <v>9028</v>
      </c>
      <c r="O7784" s="33" t="s">
        <v>6611</v>
      </c>
      <c r="P7784" s="33">
        <v>1957</v>
      </c>
      <c r="Q7784" s="33" t="s">
        <v>1938</v>
      </c>
      <c r="R7784" s="33">
        <v>185</v>
      </c>
      <c r="S7784" s="33">
        <v>5</v>
      </c>
      <c r="T7784" s="33">
        <v>14</v>
      </c>
      <c r="V7784" s="33">
        <v>1</v>
      </c>
      <c r="AA7784" s="33" t="s">
        <v>177</v>
      </c>
      <c r="AB7784" s="33" t="s">
        <v>1928</v>
      </c>
      <c r="AD7784" s="33" t="s">
        <v>1928</v>
      </c>
      <c r="AI7784" s="33" t="s">
        <v>1929</v>
      </c>
      <c r="AK7784" s="34" t="s">
        <v>46</v>
      </c>
      <c r="AL7784" s="34"/>
      <c r="AN7784" s="33" t="s">
        <v>2998</v>
      </c>
      <c r="AP7784" s="32" t="s">
        <v>0</v>
      </c>
    </row>
    <row r="7785" spans="13:42" hidden="1">
      <c r="M7785" s="33" t="s">
        <v>1935</v>
      </c>
      <c r="N7785" s="33" t="s">
        <v>9029</v>
      </c>
      <c r="O7785" s="33" t="s">
        <v>6611</v>
      </c>
      <c r="P7785" s="33">
        <v>1957</v>
      </c>
      <c r="Q7785" s="33" t="s">
        <v>1938</v>
      </c>
      <c r="R7785" s="33">
        <v>185</v>
      </c>
      <c r="S7785" s="33">
        <v>5</v>
      </c>
      <c r="T7785" s="33">
        <v>14</v>
      </c>
      <c r="V7785" s="33">
        <v>1</v>
      </c>
      <c r="AA7785" s="33" t="s">
        <v>177</v>
      </c>
      <c r="AB7785" s="33" t="s">
        <v>1928</v>
      </c>
      <c r="AD7785" s="33" t="s">
        <v>1928</v>
      </c>
      <c r="AI7785" s="33" t="s">
        <v>1929</v>
      </c>
      <c r="AK7785" s="34" t="s">
        <v>46</v>
      </c>
      <c r="AL7785" s="34"/>
      <c r="AN7785" s="33" t="s">
        <v>2998</v>
      </c>
      <c r="AP7785" s="32" t="s">
        <v>0</v>
      </c>
    </row>
    <row r="7786" spans="13:42" hidden="1">
      <c r="M7786" s="33" t="s">
        <v>1935</v>
      </c>
      <c r="N7786" s="33" t="s">
        <v>9030</v>
      </c>
      <c r="O7786" s="33" t="s">
        <v>6611</v>
      </c>
      <c r="P7786" s="33">
        <v>1957</v>
      </c>
      <c r="Q7786" s="33" t="s">
        <v>1938</v>
      </c>
      <c r="R7786" s="33">
        <v>185</v>
      </c>
      <c r="S7786" s="33">
        <v>5</v>
      </c>
      <c r="T7786" s="33">
        <v>16</v>
      </c>
      <c r="V7786" s="33">
        <v>1</v>
      </c>
      <c r="AA7786" s="33" t="s">
        <v>163</v>
      </c>
      <c r="AB7786" s="33" t="s">
        <v>1928</v>
      </c>
      <c r="AI7786" s="33" t="s">
        <v>1929</v>
      </c>
      <c r="AK7786" s="34" t="s">
        <v>46</v>
      </c>
      <c r="AL7786" s="34"/>
      <c r="AN7786" s="33" t="s">
        <v>2998</v>
      </c>
      <c r="AP7786" s="32" t="s">
        <v>0</v>
      </c>
    </row>
    <row r="7787" spans="13:42" hidden="1">
      <c r="M7787" s="33" t="s">
        <v>1935</v>
      </c>
      <c r="N7787" s="33" t="s">
        <v>9031</v>
      </c>
      <c r="O7787" s="33" t="s">
        <v>6611</v>
      </c>
      <c r="P7787" s="33">
        <v>1957</v>
      </c>
      <c r="Q7787" s="33" t="s">
        <v>1938</v>
      </c>
      <c r="R7787" s="33">
        <v>185</v>
      </c>
      <c r="S7787" s="33">
        <v>5</v>
      </c>
      <c r="T7787" s="33">
        <v>16</v>
      </c>
      <c r="V7787" s="33">
        <v>1</v>
      </c>
      <c r="AA7787" s="33" t="s">
        <v>177</v>
      </c>
      <c r="AB7787" s="33" t="s">
        <v>1928</v>
      </c>
      <c r="AD7787" s="33" t="s">
        <v>1928</v>
      </c>
      <c r="AI7787" s="33" t="s">
        <v>1929</v>
      </c>
      <c r="AK7787" s="34" t="s">
        <v>46</v>
      </c>
      <c r="AL7787" s="34"/>
      <c r="AN7787" s="33" t="s">
        <v>2998</v>
      </c>
      <c r="AP7787" s="32" t="s">
        <v>0</v>
      </c>
    </row>
    <row r="7788" spans="13:42" hidden="1">
      <c r="M7788" s="33" t="s">
        <v>1935</v>
      </c>
      <c r="N7788" s="33" t="s">
        <v>9032</v>
      </c>
      <c r="O7788" s="33" t="s">
        <v>6611</v>
      </c>
      <c r="P7788" s="33">
        <v>1957</v>
      </c>
      <c r="Q7788" s="33" t="s">
        <v>1938</v>
      </c>
      <c r="R7788" s="33">
        <v>185</v>
      </c>
      <c r="S7788" s="33">
        <v>5</v>
      </c>
      <c r="T7788" s="33">
        <v>16</v>
      </c>
      <c r="V7788" s="33">
        <v>2</v>
      </c>
      <c r="AA7788" s="33" t="s">
        <v>177</v>
      </c>
      <c r="AB7788" s="33" t="s">
        <v>1928</v>
      </c>
      <c r="AD7788" s="33" t="s">
        <v>1928</v>
      </c>
      <c r="AI7788" s="33" t="s">
        <v>1929</v>
      </c>
      <c r="AK7788" s="34" t="s">
        <v>46</v>
      </c>
      <c r="AL7788" s="34"/>
      <c r="AN7788" s="33" t="s">
        <v>2998</v>
      </c>
      <c r="AP7788" s="32" t="s">
        <v>0</v>
      </c>
    </row>
    <row r="7789" spans="13:42" hidden="1">
      <c r="M7789" s="33" t="s">
        <v>1935</v>
      </c>
      <c r="N7789" s="33" t="s">
        <v>9033</v>
      </c>
      <c r="O7789" s="33" t="s">
        <v>6611</v>
      </c>
      <c r="P7789" s="33">
        <v>1957</v>
      </c>
      <c r="Q7789" s="33" t="s">
        <v>1938</v>
      </c>
      <c r="R7789" s="33">
        <v>185</v>
      </c>
      <c r="S7789" s="33">
        <v>5</v>
      </c>
      <c r="T7789" s="33">
        <v>16</v>
      </c>
      <c r="V7789" s="33">
        <v>3</v>
      </c>
      <c r="AA7789" s="33" t="s">
        <v>163</v>
      </c>
      <c r="AB7789" s="33" t="s">
        <v>1928</v>
      </c>
      <c r="AI7789" s="33" t="s">
        <v>1929</v>
      </c>
      <c r="AK7789" s="34" t="s">
        <v>46</v>
      </c>
      <c r="AL7789" s="34"/>
      <c r="AN7789" s="33" t="s">
        <v>2998</v>
      </c>
      <c r="AP7789" s="32" t="s">
        <v>0</v>
      </c>
    </row>
    <row r="7790" spans="13:42" hidden="1">
      <c r="M7790" s="33" t="s">
        <v>1935</v>
      </c>
      <c r="N7790" s="33" t="s">
        <v>9034</v>
      </c>
      <c r="O7790" s="33" t="s">
        <v>6611</v>
      </c>
      <c r="P7790" s="33">
        <v>1957</v>
      </c>
      <c r="Q7790" s="33" t="s">
        <v>1938</v>
      </c>
      <c r="R7790" s="33">
        <v>185</v>
      </c>
      <c r="S7790" s="33">
        <v>5</v>
      </c>
      <c r="T7790" s="33">
        <v>16</v>
      </c>
      <c r="V7790" s="33">
        <v>5</v>
      </c>
      <c r="AA7790" s="33" t="s">
        <v>177</v>
      </c>
      <c r="AB7790" s="33" t="s">
        <v>1928</v>
      </c>
      <c r="AD7790" s="33" t="s">
        <v>1928</v>
      </c>
      <c r="AI7790" s="33" t="s">
        <v>1929</v>
      </c>
      <c r="AK7790" s="34" t="s">
        <v>46</v>
      </c>
      <c r="AL7790" s="34"/>
      <c r="AN7790" s="33" t="s">
        <v>2998</v>
      </c>
      <c r="AP7790" s="32" t="s">
        <v>0</v>
      </c>
    </row>
    <row r="7791" spans="13:42" hidden="1">
      <c r="M7791" s="33" t="s">
        <v>1935</v>
      </c>
      <c r="N7791" s="33" t="s">
        <v>9035</v>
      </c>
      <c r="O7791" s="33" t="s">
        <v>6611</v>
      </c>
      <c r="P7791" s="33">
        <v>1957</v>
      </c>
      <c r="Q7791" s="33" t="s">
        <v>1938</v>
      </c>
      <c r="R7791" s="33">
        <v>185</v>
      </c>
      <c r="S7791" s="33">
        <v>5</v>
      </c>
      <c r="T7791" s="33">
        <v>17</v>
      </c>
      <c r="V7791" s="33">
        <v>1</v>
      </c>
      <c r="AA7791" s="33" t="s">
        <v>45</v>
      </c>
      <c r="AB7791" s="33" t="s">
        <v>2993</v>
      </c>
      <c r="AD7791" s="33" t="s">
        <v>1928</v>
      </c>
      <c r="AH7791" s="33" t="s">
        <v>103</v>
      </c>
      <c r="AI7791" s="33" t="s">
        <v>1929</v>
      </c>
      <c r="AK7791" s="34" t="s">
        <v>66</v>
      </c>
      <c r="AL7791" s="34" t="s">
        <v>9019</v>
      </c>
      <c r="AN7791" s="33" t="s">
        <v>2998</v>
      </c>
      <c r="AP7791" s="32" t="s">
        <v>0</v>
      </c>
    </row>
    <row r="7792" spans="13:42" hidden="1">
      <c r="M7792" s="33" t="s">
        <v>1935</v>
      </c>
      <c r="N7792" s="33" t="s">
        <v>9036</v>
      </c>
      <c r="O7792" s="33" t="s">
        <v>6611</v>
      </c>
      <c r="P7792" s="33">
        <v>1957</v>
      </c>
      <c r="Q7792" s="33" t="s">
        <v>1938</v>
      </c>
      <c r="R7792" s="33">
        <v>185</v>
      </c>
      <c r="S7792" s="33">
        <v>5</v>
      </c>
      <c r="T7792" s="33">
        <v>18</v>
      </c>
      <c r="V7792" s="33">
        <v>1</v>
      </c>
      <c r="AA7792" s="33" t="s">
        <v>163</v>
      </c>
      <c r="AB7792" s="33" t="s">
        <v>1928</v>
      </c>
      <c r="AI7792" s="33" t="s">
        <v>1929</v>
      </c>
      <c r="AK7792" s="34" t="s">
        <v>46</v>
      </c>
      <c r="AL7792" s="34"/>
      <c r="AN7792" s="33" t="s">
        <v>2998</v>
      </c>
      <c r="AP7792" s="32" t="s">
        <v>0</v>
      </c>
    </row>
    <row r="7793" spans="13:42" hidden="1">
      <c r="M7793" s="33" t="s">
        <v>1935</v>
      </c>
      <c r="N7793" s="33" t="s">
        <v>9036</v>
      </c>
      <c r="O7793" s="33" t="s">
        <v>6611</v>
      </c>
      <c r="P7793" s="33">
        <v>1957</v>
      </c>
      <c r="Q7793" s="33" t="s">
        <v>1938</v>
      </c>
      <c r="R7793" s="33">
        <v>185</v>
      </c>
      <c r="S7793" s="33">
        <v>5</v>
      </c>
      <c r="T7793" s="33">
        <v>18</v>
      </c>
      <c r="V7793" s="33">
        <v>2</v>
      </c>
      <c r="AA7793" s="33" t="s">
        <v>163</v>
      </c>
      <c r="AB7793" s="33" t="s">
        <v>1928</v>
      </c>
      <c r="AI7793" s="33" t="s">
        <v>1929</v>
      </c>
      <c r="AK7793" s="34" t="s">
        <v>46</v>
      </c>
      <c r="AL7793" s="34"/>
      <c r="AN7793" s="33" t="s">
        <v>2998</v>
      </c>
      <c r="AP7793" s="32" t="s">
        <v>0</v>
      </c>
    </row>
    <row r="7794" spans="13:42" hidden="1">
      <c r="M7794" s="33" t="s">
        <v>1935</v>
      </c>
      <c r="N7794" s="33" t="s">
        <v>9037</v>
      </c>
      <c r="O7794" s="33" t="s">
        <v>6611</v>
      </c>
      <c r="P7794" s="33">
        <v>1957</v>
      </c>
      <c r="Q7794" s="33" t="s">
        <v>1938</v>
      </c>
      <c r="R7794" s="33">
        <v>185</v>
      </c>
      <c r="S7794" s="33">
        <v>5</v>
      </c>
      <c r="T7794" s="33">
        <v>19</v>
      </c>
      <c r="V7794" s="33">
        <v>1</v>
      </c>
      <c r="AA7794" s="33" t="s">
        <v>177</v>
      </c>
      <c r="AB7794" s="33" t="s">
        <v>1928</v>
      </c>
      <c r="AD7794" s="33" t="s">
        <v>1928</v>
      </c>
      <c r="AI7794" s="33" t="s">
        <v>1929</v>
      </c>
      <c r="AK7794" s="34" t="s">
        <v>46</v>
      </c>
      <c r="AL7794" s="34"/>
      <c r="AN7794" s="33" t="s">
        <v>2998</v>
      </c>
      <c r="AP7794" s="32" t="s">
        <v>0</v>
      </c>
    </row>
    <row r="7795" spans="13:42" hidden="1">
      <c r="M7795" s="33" t="s">
        <v>1935</v>
      </c>
      <c r="N7795" s="33" t="s">
        <v>8636</v>
      </c>
      <c r="O7795" s="33" t="s">
        <v>6611</v>
      </c>
      <c r="P7795" s="33">
        <v>1957</v>
      </c>
      <c r="Q7795" s="33" t="s">
        <v>1938</v>
      </c>
      <c r="R7795" s="33">
        <v>185</v>
      </c>
      <c r="S7795" s="33">
        <v>5</v>
      </c>
      <c r="T7795" s="33">
        <v>19</v>
      </c>
      <c r="V7795" s="33">
        <v>1</v>
      </c>
      <c r="X7795" s="33">
        <v>7</v>
      </c>
      <c r="Z7795" s="33" t="s">
        <v>9038</v>
      </c>
      <c r="AA7795" s="33" t="s">
        <v>177</v>
      </c>
      <c r="AB7795" s="33" t="s">
        <v>1928</v>
      </c>
      <c r="AD7795" s="33" t="s">
        <v>1928</v>
      </c>
      <c r="AI7795" s="33" t="s">
        <v>1929</v>
      </c>
      <c r="AK7795" s="34" t="s">
        <v>46</v>
      </c>
      <c r="AL7795" s="34"/>
      <c r="AN7795" s="33" t="s">
        <v>2998</v>
      </c>
      <c r="AP7795" s="32" t="s">
        <v>0</v>
      </c>
    </row>
    <row r="7796" spans="13:42" hidden="1">
      <c r="M7796" s="33" t="s">
        <v>1935</v>
      </c>
      <c r="N7796" s="33" t="s">
        <v>9037</v>
      </c>
      <c r="O7796" s="33" t="s">
        <v>6611</v>
      </c>
      <c r="P7796" s="33">
        <v>1957</v>
      </c>
      <c r="Q7796" s="33" t="s">
        <v>1938</v>
      </c>
      <c r="R7796" s="33">
        <v>185</v>
      </c>
      <c r="S7796" s="33">
        <v>5</v>
      </c>
      <c r="T7796" s="33">
        <v>19</v>
      </c>
      <c r="V7796" s="33">
        <v>2</v>
      </c>
      <c r="AA7796" s="33" t="s">
        <v>177</v>
      </c>
      <c r="AB7796" s="33" t="s">
        <v>1928</v>
      </c>
      <c r="AD7796" s="33" t="s">
        <v>1928</v>
      </c>
      <c r="AI7796" s="33" t="s">
        <v>1929</v>
      </c>
      <c r="AK7796" s="34" t="s">
        <v>46</v>
      </c>
      <c r="AL7796" s="34"/>
      <c r="AN7796" s="33" t="s">
        <v>2998</v>
      </c>
      <c r="AP7796" s="32" t="s">
        <v>0</v>
      </c>
    </row>
    <row r="7797" spans="13:42" hidden="1">
      <c r="M7797" s="33" t="s">
        <v>1935</v>
      </c>
      <c r="N7797" s="33" t="s">
        <v>9039</v>
      </c>
      <c r="O7797" s="33" t="s">
        <v>6611</v>
      </c>
      <c r="P7797" s="33">
        <v>1957</v>
      </c>
      <c r="Q7797" s="33" t="s">
        <v>1938</v>
      </c>
      <c r="R7797" s="33">
        <v>185</v>
      </c>
      <c r="S7797" s="33">
        <v>5</v>
      </c>
      <c r="T7797" s="33">
        <v>21</v>
      </c>
      <c r="V7797" s="33">
        <v>1</v>
      </c>
      <c r="AA7797" s="33" t="s">
        <v>177</v>
      </c>
      <c r="AB7797" s="33" t="s">
        <v>1928</v>
      </c>
      <c r="AD7797" s="33" t="s">
        <v>1928</v>
      </c>
      <c r="AI7797" s="33" t="s">
        <v>1929</v>
      </c>
      <c r="AK7797" s="34" t="s">
        <v>46</v>
      </c>
      <c r="AL7797" s="34"/>
      <c r="AN7797" s="33" t="s">
        <v>2998</v>
      </c>
      <c r="AP7797" s="32" t="s">
        <v>0</v>
      </c>
    </row>
    <row r="7798" spans="13:42" hidden="1">
      <c r="M7798" s="33" t="s">
        <v>1935</v>
      </c>
      <c r="N7798" s="33" t="s">
        <v>9040</v>
      </c>
      <c r="O7798" s="33" t="s">
        <v>6611</v>
      </c>
      <c r="P7798" s="33">
        <v>1957</v>
      </c>
      <c r="Q7798" s="33" t="s">
        <v>1938</v>
      </c>
      <c r="R7798" s="33">
        <v>185</v>
      </c>
      <c r="S7798" s="33">
        <v>5</v>
      </c>
      <c r="T7798" s="33">
        <v>21</v>
      </c>
      <c r="V7798" s="33">
        <v>2</v>
      </c>
      <c r="AA7798" s="33" t="s">
        <v>177</v>
      </c>
      <c r="AB7798" s="33" t="s">
        <v>1928</v>
      </c>
      <c r="AD7798" s="33" t="s">
        <v>1928</v>
      </c>
      <c r="AI7798" s="33" t="s">
        <v>1929</v>
      </c>
      <c r="AK7798" s="34" t="s">
        <v>46</v>
      </c>
      <c r="AL7798" s="34"/>
      <c r="AN7798" s="33" t="s">
        <v>2998</v>
      </c>
      <c r="AP7798" s="32" t="s">
        <v>0</v>
      </c>
    </row>
    <row r="7799" spans="13:42" hidden="1">
      <c r="M7799" s="33" t="s">
        <v>1935</v>
      </c>
      <c r="N7799" s="33" t="s">
        <v>9041</v>
      </c>
      <c r="O7799" s="33" t="s">
        <v>6611</v>
      </c>
      <c r="P7799" s="33">
        <v>1957</v>
      </c>
      <c r="Q7799" s="33" t="s">
        <v>1938</v>
      </c>
      <c r="R7799" s="33">
        <v>185</v>
      </c>
      <c r="S7799" s="33">
        <v>5</v>
      </c>
      <c r="T7799" s="33">
        <v>22</v>
      </c>
      <c r="Z7799" s="33" t="s">
        <v>9042</v>
      </c>
      <c r="AA7799" s="33" t="s">
        <v>54</v>
      </c>
      <c r="AB7799" s="33" t="s">
        <v>147</v>
      </c>
      <c r="AD7799" s="33" t="s">
        <v>2993</v>
      </c>
      <c r="AI7799" s="33" t="s">
        <v>1929</v>
      </c>
      <c r="AK7799" s="33" t="s">
        <v>66</v>
      </c>
      <c r="AL7799" s="33" t="s">
        <v>4925</v>
      </c>
      <c r="AN7799" s="33" t="s">
        <v>2998</v>
      </c>
      <c r="AP7799" s="32" t="s">
        <v>0</v>
      </c>
    </row>
    <row r="7800" spans="13:42" hidden="1">
      <c r="M7800" s="33" t="s">
        <v>1935</v>
      </c>
      <c r="N7800" s="33" t="s">
        <v>6824</v>
      </c>
      <c r="O7800" s="33" t="s">
        <v>6611</v>
      </c>
      <c r="P7800" s="33">
        <v>1957</v>
      </c>
      <c r="Q7800" s="33" t="s">
        <v>1938</v>
      </c>
      <c r="R7800" s="33">
        <v>185</v>
      </c>
      <c r="S7800" s="33">
        <v>5</v>
      </c>
      <c r="T7800" s="33">
        <v>22</v>
      </c>
      <c r="Z7800" s="33" t="s">
        <v>9043</v>
      </c>
      <c r="AA7800" s="33" t="s">
        <v>108</v>
      </c>
      <c r="AB7800" s="33" t="s">
        <v>2993</v>
      </c>
      <c r="AD7800" s="33" t="s">
        <v>1928</v>
      </c>
      <c r="AH7800" s="33" t="s">
        <v>103</v>
      </c>
      <c r="AI7800" s="33" t="s">
        <v>1929</v>
      </c>
      <c r="AK7800" s="33" t="s">
        <v>66</v>
      </c>
      <c r="AL7800" s="33" t="s">
        <v>4925</v>
      </c>
      <c r="AN7800" s="33" t="s">
        <v>2998</v>
      </c>
      <c r="AP7800" s="32" t="s">
        <v>0</v>
      </c>
    </row>
    <row r="7801" spans="13:42" hidden="1">
      <c r="M7801" s="33" t="s">
        <v>1935</v>
      </c>
      <c r="N7801" s="33" t="s">
        <v>6825</v>
      </c>
      <c r="O7801" s="33" t="s">
        <v>6611</v>
      </c>
      <c r="P7801" s="33">
        <v>1957</v>
      </c>
      <c r="Q7801" s="33" t="s">
        <v>1938</v>
      </c>
      <c r="R7801" s="33">
        <v>185</v>
      </c>
      <c r="S7801" s="33">
        <v>5</v>
      </c>
      <c r="T7801" s="33">
        <v>22</v>
      </c>
      <c r="Z7801" s="33" t="s">
        <v>9044</v>
      </c>
      <c r="AA7801" s="33" t="s">
        <v>108</v>
      </c>
      <c r="AB7801" s="33" t="s">
        <v>2993</v>
      </c>
      <c r="AD7801" s="33" t="s">
        <v>1928</v>
      </c>
      <c r="AH7801" s="33" t="s">
        <v>103</v>
      </c>
      <c r="AI7801" s="33" t="s">
        <v>1929</v>
      </c>
      <c r="AK7801" s="33" t="s">
        <v>66</v>
      </c>
      <c r="AL7801" s="33" t="s">
        <v>4925</v>
      </c>
      <c r="AN7801" s="33" t="s">
        <v>2998</v>
      </c>
      <c r="AP7801" s="32" t="s">
        <v>0</v>
      </c>
    </row>
    <row r="7802" spans="13:42" hidden="1">
      <c r="M7802" s="33" t="s">
        <v>1935</v>
      </c>
      <c r="N7802" s="33" t="s">
        <v>8503</v>
      </c>
      <c r="O7802" s="33" t="s">
        <v>6611</v>
      </c>
      <c r="P7802" s="33">
        <v>1957</v>
      </c>
      <c r="Q7802" s="33" t="s">
        <v>1938</v>
      </c>
      <c r="R7802" s="33">
        <v>185</v>
      </c>
      <c r="S7802" s="33">
        <v>5</v>
      </c>
      <c r="T7802" s="33">
        <v>23</v>
      </c>
      <c r="V7802" s="33">
        <v>1</v>
      </c>
      <c r="Z7802" s="33" t="s">
        <v>9045</v>
      </c>
      <c r="AA7802" s="33" t="s">
        <v>177</v>
      </c>
      <c r="AB7802" s="33" t="s">
        <v>1928</v>
      </c>
      <c r="AD7802" s="33" t="s">
        <v>1928</v>
      </c>
      <c r="AI7802" s="33" t="s">
        <v>1929</v>
      </c>
      <c r="AK7802" s="34" t="s">
        <v>46</v>
      </c>
      <c r="AL7802" s="34"/>
      <c r="AN7802" s="33" t="s">
        <v>2998</v>
      </c>
      <c r="AP7802" s="32" t="s">
        <v>0</v>
      </c>
    </row>
    <row r="7803" spans="13:42" hidden="1">
      <c r="M7803" s="33" t="s">
        <v>1935</v>
      </c>
      <c r="N7803" s="33" t="s">
        <v>8504</v>
      </c>
      <c r="O7803" s="33" t="s">
        <v>6611</v>
      </c>
      <c r="P7803" s="33">
        <v>1957</v>
      </c>
      <c r="Q7803" s="33" t="s">
        <v>1938</v>
      </c>
      <c r="R7803" s="33">
        <v>185</v>
      </c>
      <c r="S7803" s="33">
        <v>5</v>
      </c>
      <c r="T7803" s="33">
        <v>23</v>
      </c>
      <c r="V7803" s="33">
        <v>1</v>
      </c>
      <c r="Z7803" s="33" t="s">
        <v>9045</v>
      </c>
      <c r="AA7803" s="33" t="s">
        <v>177</v>
      </c>
      <c r="AB7803" s="33" t="s">
        <v>1928</v>
      </c>
      <c r="AD7803" s="33" t="s">
        <v>1928</v>
      </c>
      <c r="AI7803" s="33" t="s">
        <v>1929</v>
      </c>
      <c r="AK7803" s="34" t="s">
        <v>46</v>
      </c>
      <c r="AL7803" s="34"/>
      <c r="AN7803" s="33" t="s">
        <v>2998</v>
      </c>
      <c r="AP7803" s="32" t="s">
        <v>0</v>
      </c>
    </row>
    <row r="7804" spans="13:42" hidden="1">
      <c r="M7804" s="33" t="s">
        <v>1935</v>
      </c>
      <c r="N7804" s="33" t="s">
        <v>8505</v>
      </c>
      <c r="O7804" s="33" t="s">
        <v>6611</v>
      </c>
      <c r="P7804" s="33">
        <v>1957</v>
      </c>
      <c r="Q7804" s="33" t="s">
        <v>1938</v>
      </c>
      <c r="R7804" s="33">
        <v>185</v>
      </c>
      <c r="S7804" s="33">
        <v>5</v>
      </c>
      <c r="T7804" s="33">
        <v>23</v>
      </c>
      <c r="V7804" s="33">
        <v>1</v>
      </c>
      <c r="Z7804" s="33" t="s">
        <v>9046</v>
      </c>
      <c r="AA7804" s="33" t="s">
        <v>177</v>
      </c>
      <c r="AB7804" s="33" t="s">
        <v>1928</v>
      </c>
      <c r="AD7804" s="33" t="s">
        <v>1928</v>
      </c>
      <c r="AI7804" s="33" t="s">
        <v>1929</v>
      </c>
      <c r="AK7804" s="34" t="s">
        <v>46</v>
      </c>
      <c r="AL7804" s="34"/>
      <c r="AN7804" s="33" t="s">
        <v>2998</v>
      </c>
      <c r="AP7804" s="32" t="s">
        <v>0</v>
      </c>
    </row>
    <row r="7805" spans="13:42" hidden="1">
      <c r="M7805" s="33" t="s">
        <v>1935</v>
      </c>
      <c r="N7805" s="33" t="s">
        <v>8506</v>
      </c>
      <c r="O7805" s="33" t="s">
        <v>6611</v>
      </c>
      <c r="P7805" s="33">
        <v>1957</v>
      </c>
      <c r="Q7805" s="33" t="s">
        <v>1938</v>
      </c>
      <c r="R7805" s="33">
        <v>185</v>
      </c>
      <c r="S7805" s="33">
        <v>5</v>
      </c>
      <c r="T7805" s="33">
        <v>23</v>
      </c>
      <c r="V7805" s="33">
        <v>1</v>
      </c>
      <c r="Z7805" s="33" t="s">
        <v>9047</v>
      </c>
      <c r="AA7805" s="33" t="s">
        <v>177</v>
      </c>
      <c r="AB7805" s="33" t="s">
        <v>1928</v>
      </c>
      <c r="AD7805" s="33" t="s">
        <v>1928</v>
      </c>
      <c r="AI7805" s="33" t="s">
        <v>1929</v>
      </c>
      <c r="AK7805" s="34" t="s">
        <v>46</v>
      </c>
      <c r="AL7805" s="34"/>
      <c r="AN7805" s="33" t="s">
        <v>2998</v>
      </c>
      <c r="AP7805" s="32" t="s">
        <v>0</v>
      </c>
    </row>
    <row r="7806" spans="13:42" hidden="1">
      <c r="M7806" s="33" t="s">
        <v>1935</v>
      </c>
      <c r="N7806" s="33" t="s">
        <v>8507</v>
      </c>
      <c r="O7806" s="33" t="s">
        <v>6611</v>
      </c>
      <c r="P7806" s="33">
        <v>1957</v>
      </c>
      <c r="Q7806" s="33" t="s">
        <v>1938</v>
      </c>
      <c r="R7806" s="33">
        <v>185</v>
      </c>
      <c r="S7806" s="33">
        <v>5</v>
      </c>
      <c r="T7806" s="33">
        <v>23</v>
      </c>
      <c r="V7806" s="33">
        <v>1</v>
      </c>
      <c r="Z7806" s="33" t="s">
        <v>9047</v>
      </c>
      <c r="AA7806" s="33" t="s">
        <v>177</v>
      </c>
      <c r="AB7806" s="33" t="s">
        <v>1928</v>
      </c>
      <c r="AD7806" s="33" t="s">
        <v>1928</v>
      </c>
      <c r="AI7806" s="33" t="s">
        <v>1929</v>
      </c>
      <c r="AK7806" s="34" t="s">
        <v>46</v>
      </c>
      <c r="AL7806" s="34"/>
      <c r="AN7806" s="33" t="s">
        <v>2998</v>
      </c>
      <c r="AP7806" s="32" t="s">
        <v>0</v>
      </c>
    </row>
    <row r="7807" spans="13:42" hidden="1">
      <c r="M7807" s="33" t="s">
        <v>1935</v>
      </c>
      <c r="N7807" s="33" t="s">
        <v>8508</v>
      </c>
      <c r="O7807" s="33" t="s">
        <v>6611</v>
      </c>
      <c r="P7807" s="33">
        <v>1957</v>
      </c>
      <c r="Q7807" s="33" t="s">
        <v>1938</v>
      </c>
      <c r="R7807" s="33">
        <v>185</v>
      </c>
      <c r="S7807" s="33">
        <v>5</v>
      </c>
      <c r="T7807" s="33">
        <v>23</v>
      </c>
      <c r="V7807" s="33">
        <v>1</v>
      </c>
      <c r="Z7807" s="33" t="s">
        <v>9048</v>
      </c>
      <c r="AA7807" s="33" t="s">
        <v>177</v>
      </c>
      <c r="AB7807" s="33" t="s">
        <v>1928</v>
      </c>
      <c r="AD7807" s="33" t="s">
        <v>1928</v>
      </c>
      <c r="AI7807" s="33" t="s">
        <v>1929</v>
      </c>
      <c r="AK7807" s="34" t="s">
        <v>46</v>
      </c>
      <c r="AL7807" s="34"/>
      <c r="AN7807" s="33" t="s">
        <v>2998</v>
      </c>
      <c r="AP7807" s="32" t="s">
        <v>0</v>
      </c>
    </row>
    <row r="7808" spans="13:42" hidden="1">
      <c r="M7808" s="33" t="s">
        <v>1935</v>
      </c>
      <c r="N7808" s="33" t="s">
        <v>8509</v>
      </c>
      <c r="O7808" s="33" t="s">
        <v>6611</v>
      </c>
      <c r="P7808" s="33">
        <v>1957</v>
      </c>
      <c r="Q7808" s="33" t="s">
        <v>1938</v>
      </c>
      <c r="R7808" s="33">
        <v>185</v>
      </c>
      <c r="S7808" s="33">
        <v>5</v>
      </c>
      <c r="T7808" s="33">
        <v>23</v>
      </c>
      <c r="V7808" s="33">
        <v>1</v>
      </c>
      <c r="Z7808" s="33" t="s">
        <v>9048</v>
      </c>
      <c r="AA7808" s="33" t="s">
        <v>177</v>
      </c>
      <c r="AB7808" s="33" t="s">
        <v>1928</v>
      </c>
      <c r="AD7808" s="33" t="s">
        <v>1928</v>
      </c>
      <c r="AI7808" s="33" t="s">
        <v>1929</v>
      </c>
      <c r="AK7808" s="34" t="s">
        <v>46</v>
      </c>
      <c r="AL7808" s="34"/>
      <c r="AN7808" s="33" t="s">
        <v>2998</v>
      </c>
      <c r="AP7808" s="32" t="s">
        <v>0</v>
      </c>
    </row>
    <row r="7809" spans="13:42" hidden="1">
      <c r="M7809" s="33" t="s">
        <v>1935</v>
      </c>
      <c r="N7809" s="33" t="s">
        <v>8546</v>
      </c>
      <c r="O7809" s="33" t="s">
        <v>6611</v>
      </c>
      <c r="P7809" s="33">
        <v>1957</v>
      </c>
      <c r="Q7809" s="33" t="s">
        <v>1938</v>
      </c>
      <c r="R7809" s="33">
        <v>185</v>
      </c>
      <c r="S7809" s="33">
        <v>5</v>
      </c>
      <c r="T7809" s="33">
        <v>23</v>
      </c>
      <c r="V7809" s="33">
        <v>2</v>
      </c>
      <c r="Z7809" s="33" t="s">
        <v>9049</v>
      </c>
      <c r="AA7809" s="33" t="s">
        <v>177</v>
      </c>
      <c r="AB7809" s="33" t="s">
        <v>1928</v>
      </c>
      <c r="AD7809" s="33" t="s">
        <v>1928</v>
      </c>
      <c r="AI7809" s="33" t="s">
        <v>1929</v>
      </c>
      <c r="AK7809" s="34" t="s">
        <v>46</v>
      </c>
      <c r="AL7809" s="34"/>
      <c r="AN7809" s="33" t="s">
        <v>2998</v>
      </c>
      <c r="AP7809" s="32" t="s">
        <v>0</v>
      </c>
    </row>
    <row r="7810" spans="13:42" hidden="1">
      <c r="M7810" s="33" t="s">
        <v>1935</v>
      </c>
      <c r="N7810" s="33" t="s">
        <v>8547</v>
      </c>
      <c r="O7810" s="33" t="s">
        <v>6611</v>
      </c>
      <c r="P7810" s="33">
        <v>1957</v>
      </c>
      <c r="Q7810" s="33" t="s">
        <v>1938</v>
      </c>
      <c r="R7810" s="33">
        <v>185</v>
      </c>
      <c r="S7810" s="33">
        <v>5</v>
      </c>
      <c r="T7810" s="33">
        <v>23</v>
      </c>
      <c r="V7810" s="33">
        <v>2</v>
      </c>
      <c r="Z7810" s="33" t="s">
        <v>9050</v>
      </c>
      <c r="AA7810" s="33" t="s">
        <v>177</v>
      </c>
      <c r="AB7810" s="33" t="s">
        <v>1928</v>
      </c>
      <c r="AD7810" s="33" t="s">
        <v>1928</v>
      </c>
      <c r="AI7810" s="33" t="s">
        <v>1929</v>
      </c>
      <c r="AK7810" s="34" t="s">
        <v>46</v>
      </c>
      <c r="AL7810" s="34"/>
      <c r="AN7810" s="33" t="s">
        <v>2998</v>
      </c>
      <c r="AP7810" s="32" t="s">
        <v>0</v>
      </c>
    </row>
    <row r="7811" spans="13:42" hidden="1">
      <c r="M7811" s="33" t="s">
        <v>1935</v>
      </c>
      <c r="N7811" s="33" t="s">
        <v>8549</v>
      </c>
      <c r="O7811" s="33" t="s">
        <v>6611</v>
      </c>
      <c r="P7811" s="33">
        <v>1957</v>
      </c>
      <c r="Q7811" s="33" t="s">
        <v>1938</v>
      </c>
      <c r="R7811" s="33">
        <v>185</v>
      </c>
      <c r="S7811" s="33">
        <v>5</v>
      </c>
      <c r="T7811" s="33">
        <v>23</v>
      </c>
      <c r="V7811" s="33">
        <v>2</v>
      </c>
      <c r="Z7811" s="33" t="s">
        <v>9051</v>
      </c>
      <c r="AA7811" s="33" t="s">
        <v>54</v>
      </c>
      <c r="AB7811" s="33" t="s">
        <v>147</v>
      </c>
      <c r="AD7811" s="33" t="s">
        <v>1928</v>
      </c>
      <c r="AI7811" s="33" t="s">
        <v>1929</v>
      </c>
      <c r="AK7811" s="34" t="s">
        <v>66</v>
      </c>
      <c r="AL7811" s="34" t="s">
        <v>6712</v>
      </c>
      <c r="AN7811" s="33" t="s">
        <v>2998</v>
      </c>
      <c r="AP7811" s="32" t="s">
        <v>0</v>
      </c>
    </row>
    <row r="7812" spans="13:42" hidden="1">
      <c r="M7812" s="33" t="s">
        <v>1935</v>
      </c>
      <c r="N7812" s="33" t="s">
        <v>8550</v>
      </c>
      <c r="O7812" s="33" t="s">
        <v>6611</v>
      </c>
      <c r="P7812" s="33">
        <v>1957</v>
      </c>
      <c r="Q7812" s="33" t="s">
        <v>1938</v>
      </c>
      <c r="R7812" s="33">
        <v>185</v>
      </c>
      <c r="S7812" s="33">
        <v>5</v>
      </c>
      <c r="T7812" s="33">
        <v>23</v>
      </c>
      <c r="V7812" s="33">
        <v>2</v>
      </c>
      <c r="Z7812" s="33" t="s">
        <v>9052</v>
      </c>
      <c r="AA7812" s="33" t="s">
        <v>54</v>
      </c>
      <c r="AB7812" s="33" t="s">
        <v>1928</v>
      </c>
      <c r="AD7812" s="33" t="s">
        <v>2993</v>
      </c>
      <c r="AH7812" s="33" t="s">
        <v>103</v>
      </c>
      <c r="AI7812" s="33" t="s">
        <v>1929</v>
      </c>
      <c r="AK7812" s="34" t="s">
        <v>66</v>
      </c>
      <c r="AL7812" s="34" t="s">
        <v>6743</v>
      </c>
      <c r="AN7812" s="33" t="s">
        <v>2998</v>
      </c>
      <c r="AP7812" s="32" t="s">
        <v>0</v>
      </c>
    </row>
    <row r="7813" spans="13:42" hidden="1">
      <c r="M7813" s="33" t="s">
        <v>1935</v>
      </c>
      <c r="N7813" s="33" t="s">
        <v>8551</v>
      </c>
      <c r="O7813" s="33" t="s">
        <v>6611</v>
      </c>
      <c r="P7813" s="33">
        <v>1957</v>
      </c>
      <c r="Q7813" s="33" t="s">
        <v>1938</v>
      </c>
      <c r="R7813" s="33">
        <v>185</v>
      </c>
      <c r="S7813" s="33">
        <v>5</v>
      </c>
      <c r="T7813" s="33">
        <v>23</v>
      </c>
      <c r="V7813" s="33">
        <v>2</v>
      </c>
      <c r="Z7813" s="33" t="s">
        <v>9053</v>
      </c>
      <c r="AA7813" s="33" t="s">
        <v>54</v>
      </c>
      <c r="AB7813" s="33" t="s">
        <v>1928</v>
      </c>
      <c r="AD7813" s="33" t="s">
        <v>147</v>
      </c>
      <c r="AI7813" s="33" t="s">
        <v>1929</v>
      </c>
      <c r="AK7813" s="34" t="s">
        <v>66</v>
      </c>
      <c r="AL7813" s="33" t="s">
        <v>8311</v>
      </c>
      <c r="AN7813" s="33" t="s">
        <v>2998</v>
      </c>
      <c r="AP7813" s="32" t="s">
        <v>0</v>
      </c>
    </row>
    <row r="7814" spans="13:42" hidden="1">
      <c r="M7814" s="33" t="s">
        <v>1935</v>
      </c>
      <c r="N7814" s="33" t="s">
        <v>8553</v>
      </c>
      <c r="O7814" s="33" t="s">
        <v>6611</v>
      </c>
      <c r="P7814" s="33">
        <v>1957</v>
      </c>
      <c r="Q7814" s="33" t="s">
        <v>1938</v>
      </c>
      <c r="R7814" s="33">
        <v>185</v>
      </c>
      <c r="S7814" s="33">
        <v>5</v>
      </c>
      <c r="T7814" s="33">
        <v>23</v>
      </c>
      <c r="V7814" s="33">
        <v>2</v>
      </c>
      <c r="Z7814" s="33" t="s">
        <v>9053</v>
      </c>
      <c r="AA7814" s="33" t="s">
        <v>54</v>
      </c>
      <c r="AB7814" s="33" t="s">
        <v>1928</v>
      </c>
      <c r="AD7814" s="33" t="s">
        <v>147</v>
      </c>
      <c r="AI7814" s="33" t="s">
        <v>1929</v>
      </c>
      <c r="AK7814" s="34" t="s">
        <v>66</v>
      </c>
      <c r="AL7814" s="33" t="s">
        <v>8311</v>
      </c>
      <c r="AN7814" s="33" t="s">
        <v>2998</v>
      </c>
      <c r="AP7814" s="32" t="s">
        <v>0</v>
      </c>
    </row>
    <row r="7815" spans="13:42" hidden="1">
      <c r="M7815" s="33" t="s">
        <v>1935</v>
      </c>
      <c r="N7815" s="33" t="s">
        <v>8554</v>
      </c>
      <c r="O7815" s="33" t="s">
        <v>6611</v>
      </c>
      <c r="P7815" s="33">
        <v>1957</v>
      </c>
      <c r="Q7815" s="33" t="s">
        <v>1938</v>
      </c>
      <c r="R7815" s="33">
        <v>185</v>
      </c>
      <c r="S7815" s="33">
        <v>5</v>
      </c>
      <c r="T7815" s="33">
        <v>23</v>
      </c>
      <c r="V7815" s="33">
        <v>2</v>
      </c>
      <c r="Z7815" s="33" t="s">
        <v>9053</v>
      </c>
      <c r="AA7815" s="33" t="s">
        <v>45</v>
      </c>
      <c r="AB7815" s="33" t="s">
        <v>147</v>
      </c>
      <c r="AD7815" s="33" t="s">
        <v>1928</v>
      </c>
      <c r="AI7815" s="33" t="s">
        <v>1929</v>
      </c>
      <c r="AK7815" s="34" t="s">
        <v>66</v>
      </c>
      <c r="AL7815" s="33" t="s">
        <v>8311</v>
      </c>
      <c r="AN7815" s="33" t="s">
        <v>2998</v>
      </c>
      <c r="AP7815" s="32" t="s">
        <v>0</v>
      </c>
    </row>
    <row r="7816" spans="13:42" hidden="1">
      <c r="M7816" s="33" t="s">
        <v>1935</v>
      </c>
      <c r="N7816" s="33" t="s">
        <v>8811</v>
      </c>
      <c r="O7816" s="33" t="s">
        <v>6611</v>
      </c>
      <c r="P7816" s="33">
        <v>1957</v>
      </c>
      <c r="Q7816" s="33" t="s">
        <v>1938</v>
      </c>
      <c r="R7816" s="33">
        <v>185</v>
      </c>
      <c r="S7816" s="33">
        <v>5</v>
      </c>
      <c r="T7816" s="33">
        <v>23</v>
      </c>
      <c r="V7816" s="33">
        <v>4</v>
      </c>
      <c r="Z7816" s="33" t="s">
        <v>9054</v>
      </c>
      <c r="AA7816" s="33" t="s">
        <v>54</v>
      </c>
      <c r="AB7816" s="33" t="s">
        <v>1928</v>
      </c>
      <c r="AD7816" s="33" t="s">
        <v>147</v>
      </c>
      <c r="AI7816" s="33" t="s">
        <v>1929</v>
      </c>
      <c r="AK7816" s="34" t="s">
        <v>66</v>
      </c>
      <c r="AL7816" s="33" t="s">
        <v>8311</v>
      </c>
      <c r="AN7816" s="33" t="s">
        <v>2998</v>
      </c>
      <c r="AP7816" s="32" t="s">
        <v>0</v>
      </c>
    </row>
    <row r="7817" spans="13:42" hidden="1">
      <c r="M7817" s="33" t="s">
        <v>1935</v>
      </c>
      <c r="N7817" s="33" t="s">
        <v>8813</v>
      </c>
      <c r="O7817" s="33" t="s">
        <v>6611</v>
      </c>
      <c r="P7817" s="33">
        <v>1957</v>
      </c>
      <c r="Q7817" s="33" t="s">
        <v>1938</v>
      </c>
      <c r="R7817" s="33">
        <v>185</v>
      </c>
      <c r="S7817" s="33">
        <v>5</v>
      </c>
      <c r="T7817" s="33">
        <v>23</v>
      </c>
      <c r="V7817" s="33">
        <v>4</v>
      </c>
      <c r="Z7817" s="33" t="s">
        <v>9054</v>
      </c>
      <c r="AA7817" s="33" t="s">
        <v>45</v>
      </c>
      <c r="AB7817" s="33" t="s">
        <v>147</v>
      </c>
      <c r="AD7817" s="33" t="s">
        <v>1928</v>
      </c>
      <c r="AI7817" s="33" t="s">
        <v>1929</v>
      </c>
      <c r="AK7817" s="34" t="s">
        <v>66</v>
      </c>
      <c r="AL7817" s="33" t="s">
        <v>8311</v>
      </c>
      <c r="AN7817" s="33" t="s">
        <v>2998</v>
      </c>
      <c r="AP7817" s="32" t="s">
        <v>0</v>
      </c>
    </row>
    <row r="7818" spans="13:42" hidden="1">
      <c r="M7818" s="33" t="s">
        <v>1935</v>
      </c>
      <c r="N7818" s="33" t="s">
        <v>8814</v>
      </c>
      <c r="O7818" s="33" t="s">
        <v>6611</v>
      </c>
      <c r="P7818" s="33">
        <v>1957</v>
      </c>
      <c r="Q7818" s="33" t="s">
        <v>1938</v>
      </c>
      <c r="R7818" s="33">
        <v>185</v>
      </c>
      <c r="S7818" s="33">
        <v>5</v>
      </c>
      <c r="T7818" s="33">
        <v>23</v>
      </c>
      <c r="V7818" s="33">
        <v>4</v>
      </c>
      <c r="Z7818" s="33" t="s">
        <v>9054</v>
      </c>
      <c r="AA7818" s="33" t="s">
        <v>54</v>
      </c>
      <c r="AB7818" s="33" t="s">
        <v>1928</v>
      </c>
      <c r="AD7818" s="33" t="s">
        <v>147</v>
      </c>
      <c r="AI7818" s="33" t="s">
        <v>1929</v>
      </c>
      <c r="AK7818" s="34" t="s">
        <v>66</v>
      </c>
      <c r="AL7818" s="33" t="s">
        <v>8311</v>
      </c>
      <c r="AN7818" s="33" t="s">
        <v>2998</v>
      </c>
      <c r="AP7818" s="32" t="s">
        <v>0</v>
      </c>
    </row>
    <row r="7819" spans="13:42" hidden="1">
      <c r="M7819" s="33" t="s">
        <v>1935</v>
      </c>
      <c r="N7819" s="33" t="s">
        <v>8816</v>
      </c>
      <c r="O7819" s="33" t="s">
        <v>6611</v>
      </c>
      <c r="P7819" s="33">
        <v>1957</v>
      </c>
      <c r="Q7819" s="33" t="s">
        <v>1938</v>
      </c>
      <c r="R7819" s="33">
        <v>185</v>
      </c>
      <c r="S7819" s="33">
        <v>5</v>
      </c>
      <c r="T7819" s="33">
        <v>23</v>
      </c>
      <c r="V7819" s="33">
        <v>4</v>
      </c>
      <c r="Z7819" s="33" t="s">
        <v>9054</v>
      </c>
      <c r="AA7819" s="33" t="s">
        <v>163</v>
      </c>
      <c r="AB7819" s="33" t="s">
        <v>1928</v>
      </c>
      <c r="AI7819" s="33" t="s">
        <v>1929</v>
      </c>
      <c r="AK7819" s="34" t="s">
        <v>46</v>
      </c>
      <c r="AL7819" s="34"/>
      <c r="AN7819" s="33" t="s">
        <v>2998</v>
      </c>
      <c r="AP7819" s="32" t="s">
        <v>0</v>
      </c>
    </row>
    <row r="7820" spans="13:42" hidden="1">
      <c r="M7820" s="33" t="s">
        <v>1935</v>
      </c>
      <c r="N7820" s="33" t="s">
        <v>8818</v>
      </c>
      <c r="O7820" s="33" t="s">
        <v>6611</v>
      </c>
      <c r="P7820" s="33">
        <v>1957</v>
      </c>
      <c r="Q7820" s="33" t="s">
        <v>1938</v>
      </c>
      <c r="R7820" s="33">
        <v>185</v>
      </c>
      <c r="S7820" s="33">
        <v>5</v>
      </c>
      <c r="T7820" s="33">
        <v>23</v>
      </c>
      <c r="V7820" s="33">
        <v>4</v>
      </c>
      <c r="Z7820" s="33" t="s">
        <v>9054</v>
      </c>
      <c r="AA7820" s="33" t="s">
        <v>177</v>
      </c>
      <c r="AB7820" s="33" t="s">
        <v>1928</v>
      </c>
      <c r="AD7820" s="33" t="s">
        <v>1928</v>
      </c>
      <c r="AI7820" s="33" t="s">
        <v>1929</v>
      </c>
      <c r="AK7820" s="34" t="s">
        <v>46</v>
      </c>
      <c r="AL7820" s="34"/>
      <c r="AN7820" s="33" t="s">
        <v>2998</v>
      </c>
      <c r="AP7820" s="32" t="s">
        <v>0</v>
      </c>
    </row>
    <row r="7821" spans="13:42" hidden="1">
      <c r="M7821" s="33" t="s">
        <v>1935</v>
      </c>
      <c r="N7821" s="33" t="s">
        <v>8820</v>
      </c>
      <c r="O7821" s="33" t="s">
        <v>6611</v>
      </c>
      <c r="P7821" s="33">
        <v>1957</v>
      </c>
      <c r="Q7821" s="33" t="s">
        <v>1938</v>
      </c>
      <c r="R7821" s="33">
        <v>185</v>
      </c>
      <c r="S7821" s="33">
        <v>5</v>
      </c>
      <c r="T7821" s="33">
        <v>23</v>
      </c>
      <c r="V7821" s="33">
        <v>4</v>
      </c>
      <c r="Z7821" s="33" t="s">
        <v>9054</v>
      </c>
      <c r="AA7821" s="33" t="s">
        <v>177</v>
      </c>
      <c r="AB7821" s="33" t="s">
        <v>1928</v>
      </c>
      <c r="AD7821" s="33" t="s">
        <v>1928</v>
      </c>
      <c r="AI7821" s="33" t="s">
        <v>1929</v>
      </c>
      <c r="AK7821" s="34" t="s">
        <v>46</v>
      </c>
      <c r="AL7821" s="34"/>
      <c r="AN7821" s="33" t="s">
        <v>2998</v>
      </c>
      <c r="AP7821" s="32" t="s">
        <v>0</v>
      </c>
    </row>
    <row r="7822" spans="13:42" hidden="1">
      <c r="M7822" s="33" t="s">
        <v>1935</v>
      </c>
      <c r="N7822" s="33" t="s">
        <v>8821</v>
      </c>
      <c r="O7822" s="33" t="s">
        <v>6611</v>
      </c>
      <c r="P7822" s="33">
        <v>1957</v>
      </c>
      <c r="Q7822" s="33" t="s">
        <v>1938</v>
      </c>
      <c r="R7822" s="33">
        <v>185</v>
      </c>
      <c r="S7822" s="33">
        <v>5</v>
      </c>
      <c r="T7822" s="33">
        <v>23</v>
      </c>
      <c r="V7822" s="33">
        <v>4</v>
      </c>
      <c r="Z7822" s="33" t="s">
        <v>9054</v>
      </c>
      <c r="AA7822" s="33" t="s">
        <v>177</v>
      </c>
      <c r="AB7822" s="33" t="s">
        <v>1928</v>
      </c>
      <c r="AD7822" s="33" t="s">
        <v>1928</v>
      </c>
      <c r="AI7822" s="33" t="s">
        <v>1929</v>
      </c>
      <c r="AK7822" s="34" t="s">
        <v>46</v>
      </c>
      <c r="AL7822" s="34"/>
      <c r="AN7822" s="33" t="s">
        <v>2998</v>
      </c>
      <c r="AP7822" s="32" t="s">
        <v>0</v>
      </c>
    </row>
    <row r="7823" spans="13:42" hidden="1">
      <c r="M7823" s="33" t="s">
        <v>1935</v>
      </c>
      <c r="N7823" s="33" t="s">
        <v>8823</v>
      </c>
      <c r="O7823" s="33" t="s">
        <v>6611</v>
      </c>
      <c r="P7823" s="33">
        <v>1957</v>
      </c>
      <c r="Q7823" s="33" t="s">
        <v>1938</v>
      </c>
      <c r="R7823" s="33">
        <v>185</v>
      </c>
      <c r="S7823" s="33">
        <v>5</v>
      </c>
      <c r="T7823" s="33">
        <v>23</v>
      </c>
      <c r="V7823" s="33">
        <v>4</v>
      </c>
      <c r="Z7823" s="33" t="s">
        <v>9055</v>
      </c>
      <c r="AA7823" s="33" t="s">
        <v>54</v>
      </c>
      <c r="AB7823" s="33" t="s">
        <v>1928</v>
      </c>
      <c r="AD7823" s="33" t="s">
        <v>2993</v>
      </c>
      <c r="AH7823" s="33" t="s">
        <v>103</v>
      </c>
      <c r="AI7823" s="33" t="s">
        <v>1929</v>
      </c>
      <c r="AK7823" s="33" t="s">
        <v>66</v>
      </c>
      <c r="AL7823" s="33" t="s">
        <v>9019</v>
      </c>
      <c r="AN7823" s="33" t="s">
        <v>2998</v>
      </c>
      <c r="AP7823" s="32" t="s">
        <v>0</v>
      </c>
    </row>
    <row r="7824" spans="13:42" hidden="1">
      <c r="M7824" s="33" t="s">
        <v>1935</v>
      </c>
      <c r="N7824" s="33" t="s">
        <v>8824</v>
      </c>
      <c r="O7824" s="33" t="s">
        <v>6611</v>
      </c>
      <c r="P7824" s="33">
        <v>1957</v>
      </c>
      <c r="Q7824" s="33" t="s">
        <v>1938</v>
      </c>
      <c r="R7824" s="33">
        <v>185</v>
      </c>
      <c r="S7824" s="33">
        <v>5</v>
      </c>
      <c r="T7824" s="33">
        <v>23</v>
      </c>
      <c r="V7824" s="33">
        <v>4</v>
      </c>
      <c r="Z7824" s="33" t="s">
        <v>9055</v>
      </c>
      <c r="AA7824" s="33" t="s">
        <v>45</v>
      </c>
      <c r="AB7824" s="33" t="s">
        <v>2993</v>
      </c>
      <c r="AD7824" s="33" t="s">
        <v>1928</v>
      </c>
      <c r="AH7824" s="33" t="s">
        <v>103</v>
      </c>
      <c r="AI7824" s="33" t="s">
        <v>1929</v>
      </c>
      <c r="AK7824" s="33" t="s">
        <v>66</v>
      </c>
      <c r="AL7824" s="33" t="s">
        <v>9019</v>
      </c>
      <c r="AN7824" s="33" t="s">
        <v>2998</v>
      </c>
      <c r="AP7824" s="32" t="s">
        <v>0</v>
      </c>
    </row>
    <row r="7825" spans="13:42" hidden="1">
      <c r="M7825" s="33" t="s">
        <v>1935</v>
      </c>
      <c r="N7825" s="33" t="s">
        <v>8825</v>
      </c>
      <c r="O7825" s="33" t="s">
        <v>6611</v>
      </c>
      <c r="P7825" s="33">
        <v>1957</v>
      </c>
      <c r="Q7825" s="33" t="s">
        <v>1938</v>
      </c>
      <c r="R7825" s="33">
        <v>185</v>
      </c>
      <c r="S7825" s="33">
        <v>5</v>
      </c>
      <c r="T7825" s="33">
        <v>23</v>
      </c>
      <c r="V7825" s="33">
        <v>4</v>
      </c>
      <c r="Z7825" s="33" t="s">
        <v>9056</v>
      </c>
      <c r="AA7825" s="33" t="s">
        <v>177</v>
      </c>
      <c r="AB7825" s="33" t="s">
        <v>1928</v>
      </c>
      <c r="AD7825" s="33" t="s">
        <v>1928</v>
      </c>
      <c r="AI7825" s="33" t="s">
        <v>1929</v>
      </c>
      <c r="AK7825" s="34" t="s">
        <v>46</v>
      </c>
      <c r="AL7825" s="34"/>
      <c r="AN7825" s="33" t="s">
        <v>2998</v>
      </c>
      <c r="AP7825" s="32" t="s">
        <v>0</v>
      </c>
    </row>
    <row r="7826" spans="13:42" hidden="1">
      <c r="M7826" s="33" t="s">
        <v>1935</v>
      </c>
      <c r="N7826" s="33" t="s">
        <v>8826</v>
      </c>
      <c r="O7826" s="33" t="s">
        <v>6611</v>
      </c>
      <c r="P7826" s="33">
        <v>1957</v>
      </c>
      <c r="Q7826" s="33" t="s">
        <v>1938</v>
      </c>
      <c r="R7826" s="33">
        <v>185</v>
      </c>
      <c r="S7826" s="33">
        <v>5</v>
      </c>
      <c r="T7826" s="33">
        <v>23</v>
      </c>
      <c r="V7826" s="33">
        <v>4</v>
      </c>
      <c r="Z7826" s="33" t="s">
        <v>9056</v>
      </c>
      <c r="AA7826" s="33" t="s">
        <v>177</v>
      </c>
      <c r="AB7826" s="33" t="s">
        <v>1928</v>
      </c>
      <c r="AD7826" s="33" t="s">
        <v>1928</v>
      </c>
      <c r="AI7826" s="33" t="s">
        <v>1929</v>
      </c>
      <c r="AK7826" s="34" t="s">
        <v>46</v>
      </c>
      <c r="AL7826" s="34"/>
      <c r="AN7826" s="33" t="s">
        <v>2998</v>
      </c>
      <c r="AP7826" s="32" t="s">
        <v>0</v>
      </c>
    </row>
    <row r="7827" spans="13:42" hidden="1">
      <c r="M7827" s="33" t="s">
        <v>1935</v>
      </c>
      <c r="N7827" s="33" t="s">
        <v>8827</v>
      </c>
      <c r="O7827" s="33" t="s">
        <v>6611</v>
      </c>
      <c r="P7827" s="33">
        <v>1957</v>
      </c>
      <c r="Q7827" s="33" t="s">
        <v>1938</v>
      </c>
      <c r="R7827" s="33">
        <v>185</v>
      </c>
      <c r="S7827" s="33">
        <v>5</v>
      </c>
      <c r="T7827" s="33">
        <v>23</v>
      </c>
      <c r="V7827" s="33">
        <v>4</v>
      </c>
      <c r="Z7827" s="33" t="s">
        <v>9056</v>
      </c>
      <c r="AA7827" s="33" t="s">
        <v>177</v>
      </c>
      <c r="AB7827" s="33" t="s">
        <v>1928</v>
      </c>
      <c r="AD7827" s="33" t="s">
        <v>1928</v>
      </c>
      <c r="AI7827" s="33" t="s">
        <v>1929</v>
      </c>
      <c r="AK7827" s="34" t="s">
        <v>46</v>
      </c>
      <c r="AL7827" s="34"/>
      <c r="AN7827" s="33" t="s">
        <v>2998</v>
      </c>
      <c r="AP7827" s="32" t="s">
        <v>0</v>
      </c>
    </row>
    <row r="7828" spans="13:42" hidden="1">
      <c r="M7828" s="33" t="s">
        <v>1935</v>
      </c>
      <c r="N7828" s="33" t="s">
        <v>8828</v>
      </c>
      <c r="O7828" s="33" t="s">
        <v>6611</v>
      </c>
      <c r="P7828" s="33">
        <v>1957</v>
      </c>
      <c r="Q7828" s="33" t="s">
        <v>1938</v>
      </c>
      <c r="R7828" s="33">
        <v>185</v>
      </c>
      <c r="S7828" s="33">
        <v>5</v>
      </c>
      <c r="T7828" s="33">
        <v>23</v>
      </c>
      <c r="V7828" s="33">
        <v>4</v>
      </c>
      <c r="Z7828" s="33" t="s">
        <v>9057</v>
      </c>
      <c r="AA7828" s="33" t="s">
        <v>54</v>
      </c>
      <c r="AB7828" s="33" t="s">
        <v>2993</v>
      </c>
      <c r="AD7828" s="33" t="s">
        <v>147</v>
      </c>
      <c r="AH7828" s="33" t="s">
        <v>103</v>
      </c>
      <c r="AI7828" s="33" t="s">
        <v>1929</v>
      </c>
      <c r="AK7828" s="33" t="s">
        <v>66</v>
      </c>
      <c r="AL7828" s="33" t="s">
        <v>6743</v>
      </c>
      <c r="AN7828" s="33" t="s">
        <v>2998</v>
      </c>
      <c r="AP7828" s="32" t="s">
        <v>0</v>
      </c>
    </row>
    <row r="7829" spans="13:42" hidden="1">
      <c r="M7829" s="33" t="s">
        <v>1935</v>
      </c>
      <c r="N7829" s="33" t="s">
        <v>8829</v>
      </c>
      <c r="O7829" s="33" t="s">
        <v>6611</v>
      </c>
      <c r="P7829" s="33">
        <v>1957</v>
      </c>
      <c r="Q7829" s="33" t="s">
        <v>1938</v>
      </c>
      <c r="R7829" s="33">
        <v>185</v>
      </c>
      <c r="S7829" s="33">
        <v>5</v>
      </c>
      <c r="T7829" s="33">
        <v>23</v>
      </c>
      <c r="V7829" s="33">
        <v>4</v>
      </c>
      <c r="Z7829" s="33" t="s">
        <v>9057</v>
      </c>
      <c r="AA7829" s="33" t="s">
        <v>45</v>
      </c>
      <c r="AB7829" s="33" t="s">
        <v>147</v>
      </c>
      <c r="AD7829" s="33" t="s">
        <v>2993</v>
      </c>
      <c r="AH7829" s="33" t="s">
        <v>103</v>
      </c>
      <c r="AI7829" s="33" t="s">
        <v>1929</v>
      </c>
      <c r="AK7829" s="33" t="s">
        <v>66</v>
      </c>
      <c r="AL7829" s="33" t="s">
        <v>9019</v>
      </c>
      <c r="AN7829" s="33" t="s">
        <v>2998</v>
      </c>
      <c r="AP7829" s="32" t="s">
        <v>0</v>
      </c>
    </row>
    <row r="7830" spans="13:42" hidden="1">
      <c r="M7830" s="33" t="s">
        <v>1935</v>
      </c>
      <c r="N7830" s="33" t="s">
        <v>8830</v>
      </c>
      <c r="O7830" s="33" t="s">
        <v>6611</v>
      </c>
      <c r="P7830" s="33">
        <v>1957</v>
      </c>
      <c r="Q7830" s="33" t="s">
        <v>1938</v>
      </c>
      <c r="R7830" s="33">
        <v>185</v>
      </c>
      <c r="S7830" s="33">
        <v>5</v>
      </c>
      <c r="T7830" s="33">
        <v>23</v>
      </c>
      <c r="V7830" s="33">
        <v>4</v>
      </c>
      <c r="Z7830" s="33" t="s">
        <v>9058</v>
      </c>
      <c r="AA7830" s="33" t="s">
        <v>108</v>
      </c>
      <c r="AB7830" s="33" t="s">
        <v>2993</v>
      </c>
      <c r="AD7830" s="33" t="s">
        <v>1940</v>
      </c>
      <c r="AH7830" s="33" t="s">
        <v>103</v>
      </c>
      <c r="AI7830" s="33" t="s">
        <v>1929</v>
      </c>
      <c r="AK7830" s="33" t="s">
        <v>66</v>
      </c>
      <c r="AL7830" s="33" t="s">
        <v>4925</v>
      </c>
      <c r="AN7830" s="33" t="s">
        <v>2998</v>
      </c>
      <c r="AP7830" s="32" t="s">
        <v>0</v>
      </c>
    </row>
    <row r="7831" spans="13:42" hidden="1">
      <c r="M7831" s="33" t="s">
        <v>1935</v>
      </c>
      <c r="N7831" s="33" t="s">
        <v>8831</v>
      </c>
      <c r="O7831" s="33" t="s">
        <v>6611</v>
      </c>
      <c r="P7831" s="33">
        <v>1957</v>
      </c>
      <c r="Q7831" s="33" t="s">
        <v>1938</v>
      </c>
      <c r="R7831" s="33">
        <v>185</v>
      </c>
      <c r="S7831" s="33">
        <v>5</v>
      </c>
      <c r="T7831" s="33">
        <v>23</v>
      </c>
      <c r="V7831" s="33">
        <v>4</v>
      </c>
      <c r="Z7831" s="33" t="s">
        <v>9059</v>
      </c>
      <c r="AA7831" s="33" t="s">
        <v>160</v>
      </c>
      <c r="AB7831" s="33" t="s">
        <v>1928</v>
      </c>
      <c r="AD7831" s="33" t="s">
        <v>6761</v>
      </c>
      <c r="AH7831" s="33" t="s">
        <v>6761</v>
      </c>
      <c r="AI7831" s="33" t="s">
        <v>1929</v>
      </c>
      <c r="AK7831" s="34" t="s">
        <v>46</v>
      </c>
      <c r="AL7831" s="34"/>
      <c r="AN7831" s="33" t="s">
        <v>2998</v>
      </c>
      <c r="AP7831" s="32" t="s">
        <v>0</v>
      </c>
    </row>
    <row r="7832" spans="13:42" hidden="1">
      <c r="M7832" s="33" t="s">
        <v>1935</v>
      </c>
      <c r="N7832" s="33" t="s">
        <v>8833</v>
      </c>
      <c r="O7832" s="33" t="s">
        <v>6611</v>
      </c>
      <c r="P7832" s="33">
        <v>1957</v>
      </c>
      <c r="Q7832" s="33" t="s">
        <v>1938</v>
      </c>
      <c r="R7832" s="33">
        <v>185</v>
      </c>
      <c r="S7832" s="33">
        <v>5</v>
      </c>
      <c r="T7832" s="33">
        <v>23</v>
      </c>
      <c r="V7832" s="33">
        <v>4</v>
      </c>
      <c r="Z7832" s="33" t="s">
        <v>9059</v>
      </c>
      <c r="AA7832" s="33" t="s">
        <v>54</v>
      </c>
      <c r="AB7832" s="33" t="s">
        <v>1928</v>
      </c>
      <c r="AD7832" s="33" t="s">
        <v>2993</v>
      </c>
      <c r="AH7832" s="33" t="s">
        <v>103</v>
      </c>
      <c r="AI7832" s="33" t="s">
        <v>1929</v>
      </c>
      <c r="AK7832" s="33" t="s">
        <v>66</v>
      </c>
      <c r="AL7832" s="33" t="s">
        <v>9019</v>
      </c>
      <c r="AN7832" s="33" t="s">
        <v>2998</v>
      </c>
      <c r="AP7832" s="32" t="s">
        <v>0</v>
      </c>
    </row>
    <row r="7833" spans="13:42" hidden="1">
      <c r="M7833" s="33" t="s">
        <v>1935</v>
      </c>
      <c r="N7833" s="33" t="s">
        <v>8834</v>
      </c>
      <c r="O7833" s="33" t="s">
        <v>6611</v>
      </c>
      <c r="P7833" s="33">
        <v>1957</v>
      </c>
      <c r="Q7833" s="33" t="s">
        <v>1938</v>
      </c>
      <c r="R7833" s="33">
        <v>185</v>
      </c>
      <c r="S7833" s="33">
        <v>5</v>
      </c>
      <c r="T7833" s="33">
        <v>23</v>
      </c>
      <c r="V7833" s="33">
        <v>4</v>
      </c>
      <c r="Z7833" s="33" t="s">
        <v>9059</v>
      </c>
      <c r="AA7833" s="33" t="s">
        <v>163</v>
      </c>
      <c r="AB7833" s="33" t="s">
        <v>1928</v>
      </c>
      <c r="AD7833" s="33" t="s">
        <v>6761</v>
      </c>
      <c r="AH7833" s="33" t="s">
        <v>6761</v>
      </c>
      <c r="AI7833" s="33" t="s">
        <v>1929</v>
      </c>
      <c r="AK7833" s="34" t="s">
        <v>46</v>
      </c>
      <c r="AL7833" s="34"/>
      <c r="AN7833" s="33" t="s">
        <v>2998</v>
      </c>
      <c r="AP7833" s="32" t="s">
        <v>0</v>
      </c>
    </row>
    <row r="7834" spans="13:42" hidden="1">
      <c r="M7834" s="33" t="s">
        <v>1935</v>
      </c>
      <c r="N7834" s="33" t="s">
        <v>8836</v>
      </c>
      <c r="O7834" s="33" t="s">
        <v>6611</v>
      </c>
      <c r="P7834" s="33">
        <v>1957</v>
      </c>
      <c r="Q7834" s="33" t="s">
        <v>1938</v>
      </c>
      <c r="R7834" s="33">
        <v>185</v>
      </c>
      <c r="S7834" s="33">
        <v>5</v>
      </c>
      <c r="T7834" s="33">
        <v>23</v>
      </c>
      <c r="V7834" s="33">
        <v>4</v>
      </c>
      <c r="Z7834" s="33" t="s">
        <v>9059</v>
      </c>
      <c r="AA7834" s="33" t="s">
        <v>177</v>
      </c>
      <c r="AB7834" s="33" t="s">
        <v>1928</v>
      </c>
      <c r="AD7834" s="33" t="s">
        <v>1928</v>
      </c>
      <c r="AH7834" s="33" t="s">
        <v>6761</v>
      </c>
      <c r="AI7834" s="33" t="s">
        <v>1929</v>
      </c>
      <c r="AK7834" s="34" t="s">
        <v>46</v>
      </c>
      <c r="AL7834" s="34"/>
      <c r="AN7834" s="33" t="s">
        <v>2998</v>
      </c>
      <c r="AP7834" s="32" t="s">
        <v>0</v>
      </c>
    </row>
    <row r="7835" spans="13:42" hidden="1">
      <c r="M7835" s="33" t="s">
        <v>1935</v>
      </c>
      <c r="N7835" s="33" t="s">
        <v>8838</v>
      </c>
      <c r="O7835" s="33" t="s">
        <v>6611</v>
      </c>
      <c r="P7835" s="33">
        <v>1957</v>
      </c>
      <c r="Q7835" s="33" t="s">
        <v>1938</v>
      </c>
      <c r="R7835" s="33">
        <v>185</v>
      </c>
      <c r="S7835" s="33">
        <v>5</v>
      </c>
      <c r="T7835" s="33">
        <v>23</v>
      </c>
      <c r="V7835" s="33">
        <v>4</v>
      </c>
      <c r="Z7835" s="33" t="s">
        <v>9059</v>
      </c>
      <c r="AA7835" s="33" t="s">
        <v>45</v>
      </c>
      <c r="AB7835" s="33" t="s">
        <v>1928</v>
      </c>
      <c r="AD7835" s="33" t="s">
        <v>1928</v>
      </c>
      <c r="AH7835" s="33" t="s">
        <v>6761</v>
      </c>
      <c r="AI7835" s="33" t="s">
        <v>1929</v>
      </c>
      <c r="AK7835" s="34" t="s">
        <v>46</v>
      </c>
      <c r="AL7835" s="34"/>
      <c r="AN7835" s="33" t="s">
        <v>2998</v>
      </c>
      <c r="AP7835" s="32" t="s">
        <v>0</v>
      </c>
    </row>
    <row r="7836" spans="13:42" hidden="1">
      <c r="M7836" s="33" t="s">
        <v>1935</v>
      </c>
      <c r="N7836" s="33" t="s">
        <v>8840</v>
      </c>
      <c r="O7836" s="33" t="s">
        <v>6611</v>
      </c>
      <c r="P7836" s="33">
        <v>1957</v>
      </c>
      <c r="Q7836" s="33" t="s">
        <v>1938</v>
      </c>
      <c r="R7836" s="33">
        <v>185</v>
      </c>
      <c r="S7836" s="33">
        <v>5</v>
      </c>
      <c r="T7836" s="33">
        <v>23</v>
      </c>
      <c r="V7836" s="33">
        <v>4</v>
      </c>
      <c r="Z7836" s="33" t="s">
        <v>9059</v>
      </c>
      <c r="AA7836" s="33" t="s">
        <v>163</v>
      </c>
      <c r="AB7836" s="33" t="s">
        <v>1928</v>
      </c>
      <c r="AD7836" s="33" t="s">
        <v>6761</v>
      </c>
      <c r="AH7836" s="33" t="s">
        <v>6761</v>
      </c>
      <c r="AI7836" s="33" t="s">
        <v>1929</v>
      </c>
      <c r="AK7836" s="34" t="s">
        <v>46</v>
      </c>
      <c r="AL7836" s="34"/>
      <c r="AN7836" s="33" t="s">
        <v>2998</v>
      </c>
      <c r="AP7836" s="32" t="s">
        <v>0</v>
      </c>
    </row>
    <row r="7837" spans="13:42" hidden="1">
      <c r="M7837" s="33" t="s">
        <v>1935</v>
      </c>
      <c r="N7837" s="33" t="s">
        <v>8842</v>
      </c>
      <c r="O7837" s="33" t="s">
        <v>6611</v>
      </c>
      <c r="P7837" s="33">
        <v>1957</v>
      </c>
      <c r="Q7837" s="33" t="s">
        <v>1938</v>
      </c>
      <c r="R7837" s="33">
        <v>185</v>
      </c>
      <c r="S7837" s="33">
        <v>5</v>
      </c>
      <c r="T7837" s="33">
        <v>23</v>
      </c>
      <c r="V7837" s="33">
        <v>4</v>
      </c>
      <c r="Z7837" s="33" t="s">
        <v>9059</v>
      </c>
      <c r="AA7837" s="33" t="s">
        <v>177</v>
      </c>
      <c r="AB7837" s="33" t="s">
        <v>1928</v>
      </c>
      <c r="AD7837" s="33" t="s">
        <v>1928</v>
      </c>
      <c r="AH7837" s="33" t="s">
        <v>6761</v>
      </c>
      <c r="AI7837" s="33" t="s">
        <v>1929</v>
      </c>
      <c r="AK7837" s="34" t="s">
        <v>46</v>
      </c>
      <c r="AL7837" s="34"/>
      <c r="AN7837" s="33" t="s">
        <v>2998</v>
      </c>
      <c r="AP7837" s="32" t="s">
        <v>0</v>
      </c>
    </row>
    <row r="7838" spans="13:42" hidden="1">
      <c r="M7838" s="33" t="s">
        <v>1935</v>
      </c>
      <c r="N7838" s="33" t="s">
        <v>8843</v>
      </c>
      <c r="O7838" s="33" t="s">
        <v>6611</v>
      </c>
      <c r="P7838" s="33">
        <v>1957</v>
      </c>
      <c r="Q7838" s="33" t="s">
        <v>1938</v>
      </c>
      <c r="R7838" s="33">
        <v>185</v>
      </c>
      <c r="S7838" s="33">
        <v>5</v>
      </c>
      <c r="T7838" s="33">
        <v>23</v>
      </c>
      <c r="V7838" s="33">
        <v>4</v>
      </c>
      <c r="Z7838" s="33" t="s">
        <v>9059</v>
      </c>
      <c r="AA7838" s="33" t="s">
        <v>177</v>
      </c>
      <c r="AB7838" s="33" t="s">
        <v>1928</v>
      </c>
      <c r="AD7838" s="33" t="s">
        <v>1928</v>
      </c>
      <c r="AH7838" s="33" t="s">
        <v>6761</v>
      </c>
      <c r="AI7838" s="33" t="s">
        <v>1929</v>
      </c>
      <c r="AK7838" s="34" t="s">
        <v>46</v>
      </c>
      <c r="AL7838" s="34"/>
      <c r="AN7838" s="33" t="s">
        <v>2998</v>
      </c>
      <c r="AP7838" s="32" t="s">
        <v>0</v>
      </c>
    </row>
    <row r="7839" spans="13:42" hidden="1">
      <c r="M7839" s="33" t="s">
        <v>1935</v>
      </c>
      <c r="N7839" s="33" t="s">
        <v>8845</v>
      </c>
      <c r="O7839" s="33" t="s">
        <v>6611</v>
      </c>
      <c r="P7839" s="33">
        <v>1957</v>
      </c>
      <c r="Q7839" s="33" t="s">
        <v>1938</v>
      </c>
      <c r="R7839" s="33">
        <v>185</v>
      </c>
      <c r="S7839" s="33">
        <v>5</v>
      </c>
      <c r="T7839" s="33">
        <v>23</v>
      </c>
      <c r="V7839" s="33">
        <v>4</v>
      </c>
      <c r="Z7839" s="33" t="s">
        <v>9059</v>
      </c>
      <c r="AA7839" s="33" t="s">
        <v>163</v>
      </c>
      <c r="AB7839" s="33" t="s">
        <v>1928</v>
      </c>
      <c r="AD7839" s="33" t="s">
        <v>6761</v>
      </c>
      <c r="AH7839" s="33" t="s">
        <v>6761</v>
      </c>
      <c r="AI7839" s="33" t="s">
        <v>1929</v>
      </c>
      <c r="AK7839" s="34" t="s">
        <v>46</v>
      </c>
      <c r="AL7839" s="34"/>
      <c r="AN7839" s="33" t="s">
        <v>2998</v>
      </c>
      <c r="AP7839" s="32" t="s">
        <v>0</v>
      </c>
    </row>
    <row r="7840" spans="13:42" hidden="1">
      <c r="M7840" s="33" t="s">
        <v>1935</v>
      </c>
      <c r="N7840" s="33" t="s">
        <v>8847</v>
      </c>
      <c r="O7840" s="33" t="s">
        <v>6611</v>
      </c>
      <c r="P7840" s="33">
        <v>1957</v>
      </c>
      <c r="Q7840" s="33" t="s">
        <v>1938</v>
      </c>
      <c r="R7840" s="33">
        <v>185</v>
      </c>
      <c r="S7840" s="33">
        <v>5</v>
      </c>
      <c r="T7840" s="33">
        <v>23</v>
      </c>
      <c r="V7840" s="33">
        <v>4</v>
      </c>
      <c r="Z7840" s="33" t="s">
        <v>9059</v>
      </c>
      <c r="AA7840" s="33" t="s">
        <v>160</v>
      </c>
      <c r="AB7840" s="33" t="s">
        <v>1928</v>
      </c>
      <c r="AD7840" s="33" t="s">
        <v>6761</v>
      </c>
      <c r="AH7840" s="33" t="s">
        <v>6761</v>
      </c>
      <c r="AI7840" s="33" t="s">
        <v>1929</v>
      </c>
      <c r="AK7840" s="34" t="s">
        <v>46</v>
      </c>
      <c r="AL7840" s="34"/>
      <c r="AN7840" s="33" t="s">
        <v>2998</v>
      </c>
      <c r="AP7840" s="32" t="s">
        <v>0</v>
      </c>
    </row>
    <row r="7841" spans="13:42" hidden="1">
      <c r="M7841" s="33" t="s">
        <v>1935</v>
      </c>
      <c r="N7841" s="33" t="s">
        <v>8849</v>
      </c>
      <c r="O7841" s="33" t="s">
        <v>6611</v>
      </c>
      <c r="P7841" s="33">
        <v>1957</v>
      </c>
      <c r="Q7841" s="33" t="s">
        <v>1938</v>
      </c>
      <c r="R7841" s="33">
        <v>185</v>
      </c>
      <c r="S7841" s="33">
        <v>5</v>
      </c>
      <c r="T7841" s="33">
        <v>23</v>
      </c>
      <c r="V7841" s="33">
        <v>4</v>
      </c>
      <c r="Z7841" s="33" t="s">
        <v>9059</v>
      </c>
      <c r="AA7841" s="33" t="s">
        <v>54</v>
      </c>
      <c r="AB7841" s="33" t="s">
        <v>1928</v>
      </c>
      <c r="AD7841" s="33" t="s">
        <v>2993</v>
      </c>
      <c r="AH7841" s="33" t="s">
        <v>103</v>
      </c>
      <c r="AI7841" s="33" t="s">
        <v>1929</v>
      </c>
      <c r="AK7841" s="33" t="s">
        <v>66</v>
      </c>
      <c r="AL7841" s="33" t="s">
        <v>9019</v>
      </c>
      <c r="AN7841" s="33" t="s">
        <v>2998</v>
      </c>
      <c r="AP7841" s="32" t="s">
        <v>0</v>
      </c>
    </row>
    <row r="7842" spans="13:42" hidden="1">
      <c r="M7842" s="33" t="s">
        <v>1935</v>
      </c>
      <c r="N7842" s="33" t="s">
        <v>8851</v>
      </c>
      <c r="O7842" s="33" t="s">
        <v>6611</v>
      </c>
      <c r="P7842" s="33">
        <v>1957</v>
      </c>
      <c r="Q7842" s="33" t="s">
        <v>1938</v>
      </c>
      <c r="R7842" s="33">
        <v>185</v>
      </c>
      <c r="S7842" s="33">
        <v>5</v>
      </c>
      <c r="T7842" s="33">
        <v>23</v>
      </c>
      <c r="V7842" s="33">
        <v>4</v>
      </c>
      <c r="Z7842" s="33" t="s">
        <v>9059</v>
      </c>
      <c r="AA7842" s="33" t="s">
        <v>45</v>
      </c>
      <c r="AB7842" s="33" t="s">
        <v>2993</v>
      </c>
      <c r="AD7842" s="33" t="s">
        <v>1928</v>
      </c>
      <c r="AH7842" s="33" t="s">
        <v>103</v>
      </c>
      <c r="AI7842" s="33" t="s">
        <v>1929</v>
      </c>
      <c r="AK7842" s="33" t="s">
        <v>66</v>
      </c>
      <c r="AL7842" s="33" t="s">
        <v>9019</v>
      </c>
      <c r="AN7842" s="33" t="s">
        <v>2998</v>
      </c>
      <c r="AP7842" s="32" t="s">
        <v>0</v>
      </c>
    </row>
    <row r="7843" spans="13:42" hidden="1">
      <c r="M7843" s="33" t="s">
        <v>1935</v>
      </c>
      <c r="N7843" s="33" t="s">
        <v>8853</v>
      </c>
      <c r="O7843" s="33" t="s">
        <v>6611</v>
      </c>
      <c r="P7843" s="33">
        <v>1957</v>
      </c>
      <c r="Q7843" s="33" t="s">
        <v>1938</v>
      </c>
      <c r="R7843" s="33">
        <v>185</v>
      </c>
      <c r="S7843" s="33">
        <v>5</v>
      </c>
      <c r="T7843" s="33">
        <v>23</v>
      </c>
      <c r="V7843" s="33">
        <v>4</v>
      </c>
      <c r="Z7843" s="33" t="s">
        <v>9059</v>
      </c>
      <c r="AA7843" s="33" t="s">
        <v>54</v>
      </c>
      <c r="AB7843" s="33" t="s">
        <v>1928</v>
      </c>
      <c r="AD7843" s="33" t="s">
        <v>2993</v>
      </c>
      <c r="AH7843" s="33" t="s">
        <v>103</v>
      </c>
      <c r="AI7843" s="33" t="s">
        <v>1929</v>
      </c>
      <c r="AK7843" s="33" t="s">
        <v>66</v>
      </c>
      <c r="AL7843" s="33" t="s">
        <v>9019</v>
      </c>
      <c r="AN7843" s="33" t="s">
        <v>2998</v>
      </c>
      <c r="AP7843" s="32" t="s">
        <v>0</v>
      </c>
    </row>
    <row r="7844" spans="13:42" hidden="1">
      <c r="M7844" s="33" t="s">
        <v>1935</v>
      </c>
      <c r="N7844" s="33" t="s">
        <v>8855</v>
      </c>
      <c r="O7844" s="33" t="s">
        <v>6611</v>
      </c>
      <c r="P7844" s="33">
        <v>1957</v>
      </c>
      <c r="Q7844" s="33" t="s">
        <v>1938</v>
      </c>
      <c r="R7844" s="33">
        <v>185</v>
      </c>
      <c r="S7844" s="33">
        <v>5</v>
      </c>
      <c r="T7844" s="33">
        <v>23</v>
      </c>
      <c r="V7844" s="33">
        <v>4</v>
      </c>
      <c r="Z7844" s="33" t="s">
        <v>9059</v>
      </c>
      <c r="AA7844" s="33" t="s">
        <v>163</v>
      </c>
      <c r="AB7844" s="33" t="s">
        <v>1928</v>
      </c>
      <c r="AH7844" s="33" t="s">
        <v>6761</v>
      </c>
      <c r="AI7844" s="33" t="s">
        <v>1929</v>
      </c>
      <c r="AK7844" s="34" t="s">
        <v>46</v>
      </c>
      <c r="AL7844" s="34" t="s">
        <v>6761</v>
      </c>
      <c r="AN7844" s="33" t="s">
        <v>2998</v>
      </c>
      <c r="AP7844" s="32" t="s">
        <v>0</v>
      </c>
    </row>
    <row r="7845" spans="13:42" hidden="1">
      <c r="M7845" s="33" t="s">
        <v>1935</v>
      </c>
      <c r="N7845" s="33" t="s">
        <v>8857</v>
      </c>
      <c r="O7845" s="33" t="s">
        <v>6611</v>
      </c>
      <c r="P7845" s="33">
        <v>1957</v>
      </c>
      <c r="Q7845" s="33" t="s">
        <v>1938</v>
      </c>
      <c r="R7845" s="33">
        <v>185</v>
      </c>
      <c r="S7845" s="33">
        <v>5</v>
      </c>
      <c r="T7845" s="33">
        <v>23</v>
      </c>
      <c r="V7845" s="33">
        <v>4</v>
      </c>
      <c r="Z7845" s="33" t="s">
        <v>9059</v>
      </c>
      <c r="AA7845" s="33" t="s">
        <v>54</v>
      </c>
      <c r="AB7845" s="33" t="s">
        <v>1928</v>
      </c>
      <c r="AD7845" s="33" t="s">
        <v>2993</v>
      </c>
      <c r="AH7845" s="33" t="s">
        <v>103</v>
      </c>
      <c r="AI7845" s="33" t="s">
        <v>1929</v>
      </c>
      <c r="AK7845" s="33" t="s">
        <v>66</v>
      </c>
      <c r="AL7845" s="33" t="s">
        <v>9019</v>
      </c>
      <c r="AN7845" s="33" t="s">
        <v>2998</v>
      </c>
      <c r="AP7845" s="32" t="s">
        <v>0</v>
      </c>
    </row>
    <row r="7846" spans="13:42" hidden="1">
      <c r="M7846" s="33" t="s">
        <v>1935</v>
      </c>
      <c r="N7846" s="33" t="s">
        <v>8858</v>
      </c>
      <c r="O7846" s="33" t="s">
        <v>6611</v>
      </c>
      <c r="P7846" s="33">
        <v>1957</v>
      </c>
      <c r="Q7846" s="33" t="s">
        <v>1938</v>
      </c>
      <c r="R7846" s="33">
        <v>185</v>
      </c>
      <c r="S7846" s="33">
        <v>5</v>
      </c>
      <c r="T7846" s="33">
        <v>23</v>
      </c>
      <c r="V7846" s="33">
        <v>4</v>
      </c>
      <c r="Z7846" s="33" t="s">
        <v>9059</v>
      </c>
      <c r="AA7846" s="33" t="s">
        <v>108</v>
      </c>
      <c r="AB7846" s="33" t="s">
        <v>2993</v>
      </c>
      <c r="AD7846" s="33" t="s">
        <v>1928</v>
      </c>
      <c r="AH7846" s="33" t="s">
        <v>103</v>
      </c>
      <c r="AI7846" s="33" t="s">
        <v>1929</v>
      </c>
      <c r="AK7846" s="33" t="s">
        <v>66</v>
      </c>
      <c r="AL7846" s="33" t="s">
        <v>4925</v>
      </c>
      <c r="AN7846" s="33" t="s">
        <v>2998</v>
      </c>
      <c r="AP7846" s="32" t="s">
        <v>0</v>
      </c>
    </row>
    <row r="7847" spans="13:42" hidden="1">
      <c r="M7847" s="33" t="s">
        <v>1935</v>
      </c>
      <c r="N7847" s="33" t="s">
        <v>8860</v>
      </c>
      <c r="O7847" s="33" t="s">
        <v>6611</v>
      </c>
      <c r="P7847" s="33">
        <v>1957</v>
      </c>
      <c r="Q7847" s="33" t="s">
        <v>1938</v>
      </c>
      <c r="R7847" s="33">
        <v>185</v>
      </c>
      <c r="S7847" s="33">
        <v>5</v>
      </c>
      <c r="T7847" s="33">
        <v>23</v>
      </c>
      <c r="V7847" s="33">
        <v>4</v>
      </c>
      <c r="Z7847" s="33" t="s">
        <v>9059</v>
      </c>
      <c r="AA7847" s="33" t="s">
        <v>108</v>
      </c>
      <c r="AB7847" s="33" t="s">
        <v>2993</v>
      </c>
      <c r="AD7847" s="33" t="s">
        <v>1928</v>
      </c>
      <c r="AH7847" s="33" t="s">
        <v>103</v>
      </c>
      <c r="AI7847" s="33" t="s">
        <v>1929</v>
      </c>
      <c r="AK7847" s="33" t="s">
        <v>66</v>
      </c>
      <c r="AL7847" s="33" t="s">
        <v>4925</v>
      </c>
      <c r="AN7847" s="33" t="s">
        <v>2998</v>
      </c>
      <c r="AP7847" s="32" t="s">
        <v>0</v>
      </c>
    </row>
    <row r="7848" spans="13:42" hidden="1">
      <c r="M7848" s="33" t="s">
        <v>1935</v>
      </c>
      <c r="N7848" s="33" t="s">
        <v>8862</v>
      </c>
      <c r="O7848" s="33" t="s">
        <v>6611</v>
      </c>
      <c r="P7848" s="33">
        <v>1957</v>
      </c>
      <c r="Q7848" s="33" t="s">
        <v>1938</v>
      </c>
      <c r="R7848" s="33">
        <v>185</v>
      </c>
      <c r="S7848" s="33">
        <v>5</v>
      </c>
      <c r="T7848" s="33">
        <v>23</v>
      </c>
      <c r="V7848" s="33">
        <v>4</v>
      </c>
      <c r="Z7848" s="33" t="s">
        <v>9059</v>
      </c>
      <c r="AA7848" s="33" t="s">
        <v>54</v>
      </c>
      <c r="AB7848" s="33" t="s">
        <v>2993</v>
      </c>
      <c r="AD7848" s="33" t="s">
        <v>147</v>
      </c>
      <c r="AH7848" s="33" t="s">
        <v>103</v>
      </c>
      <c r="AI7848" s="33" t="s">
        <v>1929</v>
      </c>
      <c r="AK7848" s="33" t="s">
        <v>66</v>
      </c>
      <c r="AL7848" s="33" t="s">
        <v>6743</v>
      </c>
      <c r="AN7848" s="33" t="s">
        <v>2998</v>
      </c>
      <c r="AP7848" s="32" t="s">
        <v>0</v>
      </c>
    </row>
    <row r="7849" spans="13:42" hidden="1">
      <c r="M7849" s="33" t="s">
        <v>1935</v>
      </c>
      <c r="N7849" s="33" t="s">
        <v>8864</v>
      </c>
      <c r="O7849" s="33" t="s">
        <v>6611</v>
      </c>
      <c r="P7849" s="33">
        <v>1957</v>
      </c>
      <c r="Q7849" s="33" t="s">
        <v>1938</v>
      </c>
      <c r="R7849" s="33">
        <v>185</v>
      </c>
      <c r="S7849" s="33">
        <v>5</v>
      </c>
      <c r="T7849" s="33">
        <v>23</v>
      </c>
      <c r="V7849" s="33">
        <v>4</v>
      </c>
      <c r="Z7849" s="33" t="s">
        <v>9059</v>
      </c>
      <c r="AA7849" s="33" t="s">
        <v>108</v>
      </c>
      <c r="AB7849" s="33" t="s">
        <v>147</v>
      </c>
      <c r="AD7849" s="33" t="s">
        <v>2993</v>
      </c>
      <c r="AH7849" s="33" t="s">
        <v>103</v>
      </c>
      <c r="AI7849" s="33" t="s">
        <v>1929</v>
      </c>
      <c r="AK7849" s="33" t="s">
        <v>66</v>
      </c>
      <c r="AL7849" s="33" t="s">
        <v>4925</v>
      </c>
      <c r="AN7849" s="33" t="s">
        <v>2998</v>
      </c>
      <c r="AP7849" s="32" t="s">
        <v>0</v>
      </c>
    </row>
    <row r="7850" spans="13:42" hidden="1">
      <c r="M7850" s="33" t="s">
        <v>1935</v>
      </c>
      <c r="N7850" s="33" t="s">
        <v>8463</v>
      </c>
      <c r="O7850" s="33" t="s">
        <v>6611</v>
      </c>
      <c r="P7850" s="33">
        <v>1957</v>
      </c>
      <c r="Q7850" s="33" t="s">
        <v>1938</v>
      </c>
      <c r="R7850" s="33">
        <v>185</v>
      </c>
      <c r="S7850" s="33">
        <v>5</v>
      </c>
      <c r="T7850" s="33">
        <v>23</v>
      </c>
      <c r="V7850" s="33">
        <v>4</v>
      </c>
      <c r="Z7850" s="33" t="s">
        <v>9059</v>
      </c>
      <c r="AA7850" s="33" t="s">
        <v>54</v>
      </c>
      <c r="AB7850" s="33" t="s">
        <v>1928</v>
      </c>
      <c r="AD7850" s="33" t="s">
        <v>2993</v>
      </c>
      <c r="AH7850" s="33" t="s">
        <v>103</v>
      </c>
      <c r="AI7850" s="33" t="s">
        <v>1929</v>
      </c>
      <c r="AK7850" s="33" t="s">
        <v>66</v>
      </c>
      <c r="AL7850" s="33" t="s">
        <v>9019</v>
      </c>
      <c r="AN7850" s="33" t="s">
        <v>2998</v>
      </c>
      <c r="AP7850" s="32" t="s">
        <v>0</v>
      </c>
    </row>
    <row r="7851" spans="13:42" hidden="1">
      <c r="M7851" s="33" t="s">
        <v>1935</v>
      </c>
      <c r="N7851" s="33" t="s">
        <v>8465</v>
      </c>
      <c r="O7851" s="33" t="s">
        <v>6611</v>
      </c>
      <c r="P7851" s="33">
        <v>1957</v>
      </c>
      <c r="Q7851" s="33" t="s">
        <v>1938</v>
      </c>
      <c r="R7851" s="33">
        <v>185</v>
      </c>
      <c r="S7851" s="33">
        <v>5</v>
      </c>
      <c r="T7851" s="33">
        <v>23</v>
      </c>
      <c r="V7851" s="33">
        <v>4</v>
      </c>
      <c r="Z7851" s="33" t="s">
        <v>9059</v>
      </c>
      <c r="AA7851" s="33" t="s">
        <v>45</v>
      </c>
      <c r="AB7851" s="33" t="s">
        <v>2993</v>
      </c>
      <c r="AD7851" s="33" t="s">
        <v>1928</v>
      </c>
      <c r="AH7851" s="33" t="s">
        <v>103</v>
      </c>
      <c r="AI7851" s="33" t="s">
        <v>1929</v>
      </c>
      <c r="AK7851" s="33" t="s">
        <v>66</v>
      </c>
      <c r="AL7851" s="33" t="s">
        <v>9019</v>
      </c>
      <c r="AN7851" s="33" t="s">
        <v>2998</v>
      </c>
      <c r="AP7851" s="32" t="s">
        <v>0</v>
      </c>
    </row>
    <row r="7852" spans="13:42" hidden="1">
      <c r="M7852" s="33" t="s">
        <v>1935</v>
      </c>
      <c r="N7852" s="33" t="s">
        <v>8865</v>
      </c>
      <c r="O7852" s="33" t="s">
        <v>6611</v>
      </c>
      <c r="P7852" s="33">
        <v>1957</v>
      </c>
      <c r="Q7852" s="33" t="s">
        <v>1938</v>
      </c>
      <c r="R7852" s="33">
        <v>185</v>
      </c>
      <c r="S7852" s="33">
        <v>5</v>
      </c>
      <c r="T7852" s="33">
        <v>23</v>
      </c>
      <c r="V7852" s="33">
        <v>4</v>
      </c>
      <c r="Z7852" s="33" t="s">
        <v>9059</v>
      </c>
      <c r="AA7852" s="33" t="s">
        <v>54</v>
      </c>
      <c r="AB7852" s="33" t="s">
        <v>1928</v>
      </c>
      <c r="AD7852" s="33" t="s">
        <v>2993</v>
      </c>
      <c r="AH7852" s="33" t="s">
        <v>103</v>
      </c>
      <c r="AI7852" s="33" t="s">
        <v>1929</v>
      </c>
      <c r="AK7852" s="33" t="s">
        <v>66</v>
      </c>
      <c r="AL7852" s="33" t="s">
        <v>9019</v>
      </c>
      <c r="AN7852" s="33" t="s">
        <v>2998</v>
      </c>
      <c r="AP7852" s="32" t="s">
        <v>0</v>
      </c>
    </row>
    <row r="7853" spans="13:42" hidden="1">
      <c r="M7853" s="33" t="s">
        <v>1935</v>
      </c>
      <c r="N7853" s="33" t="s">
        <v>8867</v>
      </c>
      <c r="O7853" s="33" t="s">
        <v>6611</v>
      </c>
      <c r="P7853" s="33">
        <v>1957</v>
      </c>
      <c r="Q7853" s="33" t="s">
        <v>1938</v>
      </c>
      <c r="R7853" s="33">
        <v>185</v>
      </c>
      <c r="S7853" s="33">
        <v>5</v>
      </c>
      <c r="T7853" s="33">
        <v>23</v>
      </c>
      <c r="V7853" s="33">
        <v>4</v>
      </c>
      <c r="Z7853" s="33" t="s">
        <v>9059</v>
      </c>
      <c r="AA7853" s="33" t="s">
        <v>54</v>
      </c>
      <c r="AB7853" s="33" t="s">
        <v>1928</v>
      </c>
      <c r="AD7853" s="33" t="s">
        <v>2993</v>
      </c>
      <c r="AH7853" s="33" t="s">
        <v>103</v>
      </c>
      <c r="AI7853" s="33" t="s">
        <v>1929</v>
      </c>
      <c r="AK7853" s="33" t="s">
        <v>66</v>
      </c>
      <c r="AL7853" s="33" t="s">
        <v>9019</v>
      </c>
      <c r="AN7853" s="33" t="s">
        <v>2998</v>
      </c>
      <c r="AP7853" s="32" t="s">
        <v>0</v>
      </c>
    </row>
    <row r="7854" spans="13:42" hidden="1">
      <c r="M7854" s="33" t="s">
        <v>1935</v>
      </c>
      <c r="N7854" s="33" t="s">
        <v>8868</v>
      </c>
      <c r="O7854" s="33" t="s">
        <v>6611</v>
      </c>
      <c r="P7854" s="33">
        <v>1957</v>
      </c>
      <c r="Q7854" s="33" t="s">
        <v>1938</v>
      </c>
      <c r="R7854" s="33">
        <v>185</v>
      </c>
      <c r="S7854" s="33">
        <v>5</v>
      </c>
      <c r="T7854" s="33">
        <v>23</v>
      </c>
      <c r="V7854" s="33">
        <v>4</v>
      </c>
      <c r="Z7854" s="33" t="s">
        <v>9059</v>
      </c>
      <c r="AA7854" s="33" t="s">
        <v>177</v>
      </c>
      <c r="AB7854" s="33" t="s">
        <v>1928</v>
      </c>
      <c r="AD7854" s="33" t="s">
        <v>1928</v>
      </c>
      <c r="AH7854" s="33" t="s">
        <v>6761</v>
      </c>
      <c r="AI7854" s="33" t="s">
        <v>1929</v>
      </c>
      <c r="AK7854" s="36" t="s">
        <v>46</v>
      </c>
      <c r="AL7854" s="46" t="s">
        <v>6761</v>
      </c>
      <c r="AN7854" s="33" t="s">
        <v>2998</v>
      </c>
      <c r="AP7854" s="32" t="s">
        <v>0</v>
      </c>
    </row>
    <row r="7855" spans="13:42" hidden="1">
      <c r="M7855" s="33" t="s">
        <v>1935</v>
      </c>
      <c r="N7855" s="33" t="s">
        <v>8870</v>
      </c>
      <c r="O7855" s="33" t="s">
        <v>6611</v>
      </c>
      <c r="P7855" s="33">
        <v>1957</v>
      </c>
      <c r="Q7855" s="33" t="s">
        <v>1938</v>
      </c>
      <c r="R7855" s="33">
        <v>185</v>
      </c>
      <c r="S7855" s="33">
        <v>5</v>
      </c>
      <c r="T7855" s="33">
        <v>23</v>
      </c>
      <c r="V7855" s="33">
        <v>4</v>
      </c>
      <c r="Z7855" s="33" t="s">
        <v>9059</v>
      </c>
      <c r="AA7855" s="33" t="s">
        <v>177</v>
      </c>
      <c r="AB7855" s="33" t="s">
        <v>1928</v>
      </c>
      <c r="AD7855" s="33" t="s">
        <v>1928</v>
      </c>
      <c r="AH7855" s="33" t="s">
        <v>6761</v>
      </c>
      <c r="AI7855" s="33" t="s">
        <v>1929</v>
      </c>
      <c r="AK7855" s="36" t="s">
        <v>46</v>
      </c>
      <c r="AL7855" s="46" t="s">
        <v>6761</v>
      </c>
      <c r="AN7855" s="33" t="s">
        <v>2998</v>
      </c>
      <c r="AP7855" s="32" t="s">
        <v>0</v>
      </c>
    </row>
    <row r="7856" spans="13:42" hidden="1">
      <c r="M7856" s="33" t="s">
        <v>1935</v>
      </c>
      <c r="N7856" s="33" t="s">
        <v>8466</v>
      </c>
      <c r="O7856" s="33" t="s">
        <v>6611</v>
      </c>
      <c r="P7856" s="33">
        <v>1957</v>
      </c>
      <c r="Q7856" s="33" t="s">
        <v>1938</v>
      </c>
      <c r="R7856" s="33">
        <v>185</v>
      </c>
      <c r="S7856" s="33">
        <v>5</v>
      </c>
      <c r="T7856" s="33">
        <v>23</v>
      </c>
      <c r="V7856" s="33">
        <v>4</v>
      </c>
      <c r="Z7856" s="33" t="s">
        <v>9059</v>
      </c>
      <c r="AA7856" s="33" t="s">
        <v>108</v>
      </c>
      <c r="AB7856" s="33" t="s">
        <v>2993</v>
      </c>
      <c r="AD7856" s="33" t="s">
        <v>1928</v>
      </c>
      <c r="AH7856" s="33" t="s">
        <v>103</v>
      </c>
      <c r="AI7856" s="33" t="s">
        <v>1929</v>
      </c>
      <c r="AK7856" s="33" t="s">
        <v>66</v>
      </c>
      <c r="AL7856" s="33" t="s">
        <v>4925</v>
      </c>
      <c r="AN7856" s="33" t="s">
        <v>2998</v>
      </c>
      <c r="AP7856" s="32" t="s">
        <v>0</v>
      </c>
    </row>
    <row r="7857" spans="13:42" hidden="1">
      <c r="M7857" s="33" t="s">
        <v>1935</v>
      </c>
      <c r="N7857" s="33" t="s">
        <v>8871</v>
      </c>
      <c r="O7857" s="33" t="s">
        <v>6611</v>
      </c>
      <c r="P7857" s="33">
        <v>1957</v>
      </c>
      <c r="Q7857" s="33" t="s">
        <v>1938</v>
      </c>
      <c r="R7857" s="33">
        <v>185</v>
      </c>
      <c r="S7857" s="33">
        <v>5</v>
      </c>
      <c r="T7857" s="33">
        <v>23</v>
      </c>
      <c r="V7857" s="33">
        <v>4</v>
      </c>
      <c r="Z7857" s="33" t="s">
        <v>9059</v>
      </c>
      <c r="AA7857" s="33" t="s">
        <v>54</v>
      </c>
      <c r="AB7857" s="33" t="s">
        <v>2993</v>
      </c>
      <c r="AD7857" s="33" t="s">
        <v>147</v>
      </c>
      <c r="AH7857" s="33" t="s">
        <v>103</v>
      </c>
      <c r="AI7857" s="33" t="s">
        <v>1929</v>
      </c>
      <c r="AK7857" s="33" t="s">
        <v>66</v>
      </c>
      <c r="AL7857" s="33" t="s">
        <v>6743</v>
      </c>
      <c r="AN7857" s="33" t="s">
        <v>2998</v>
      </c>
      <c r="AP7857" s="32" t="s">
        <v>0</v>
      </c>
    </row>
    <row r="7858" spans="13:42" hidden="1">
      <c r="M7858" s="33" t="s">
        <v>1935</v>
      </c>
      <c r="N7858" s="33" t="s">
        <v>8873</v>
      </c>
      <c r="O7858" s="33" t="s">
        <v>6611</v>
      </c>
      <c r="P7858" s="33">
        <v>1957</v>
      </c>
      <c r="Q7858" s="33" t="s">
        <v>1938</v>
      </c>
      <c r="R7858" s="33">
        <v>185</v>
      </c>
      <c r="S7858" s="33">
        <v>5</v>
      </c>
      <c r="T7858" s="33">
        <v>23</v>
      </c>
      <c r="V7858" s="33">
        <v>4</v>
      </c>
      <c r="Z7858" s="33" t="s">
        <v>9059</v>
      </c>
      <c r="AA7858" s="33" t="s">
        <v>45</v>
      </c>
      <c r="AB7858" s="33" t="s">
        <v>147</v>
      </c>
      <c r="AD7858" s="33" t="s">
        <v>2993</v>
      </c>
      <c r="AH7858" s="33" t="s">
        <v>103</v>
      </c>
      <c r="AI7858" s="33" t="s">
        <v>1929</v>
      </c>
      <c r="AK7858" s="33" t="s">
        <v>66</v>
      </c>
      <c r="AL7858" s="33" t="s">
        <v>9019</v>
      </c>
      <c r="AN7858" s="33" t="s">
        <v>2998</v>
      </c>
      <c r="AP7858" s="32" t="s">
        <v>0</v>
      </c>
    </row>
    <row r="7859" spans="13:42" hidden="1">
      <c r="M7859" s="33" t="s">
        <v>1935</v>
      </c>
      <c r="N7859" s="33" t="s">
        <v>8874</v>
      </c>
      <c r="O7859" s="33" t="s">
        <v>6611</v>
      </c>
      <c r="P7859" s="33">
        <v>1957</v>
      </c>
      <c r="Q7859" s="33" t="s">
        <v>1938</v>
      </c>
      <c r="R7859" s="33">
        <v>185</v>
      </c>
      <c r="S7859" s="33">
        <v>5</v>
      </c>
      <c r="T7859" s="33">
        <v>23</v>
      </c>
      <c r="V7859" s="33">
        <v>4</v>
      </c>
      <c r="Z7859" s="33" t="s">
        <v>9059</v>
      </c>
      <c r="AA7859" s="33" t="s">
        <v>108</v>
      </c>
      <c r="AB7859" s="33" t="s">
        <v>2993</v>
      </c>
      <c r="AD7859" s="33" t="s">
        <v>1940</v>
      </c>
      <c r="AH7859" s="33" t="s">
        <v>103</v>
      </c>
      <c r="AI7859" s="33" t="s">
        <v>1929</v>
      </c>
      <c r="AK7859" s="33" t="s">
        <v>66</v>
      </c>
      <c r="AL7859" s="33" t="s">
        <v>4925</v>
      </c>
      <c r="AN7859" s="33" t="s">
        <v>2998</v>
      </c>
      <c r="AP7859" s="32" t="s">
        <v>0</v>
      </c>
    </row>
    <row r="7860" spans="13:42" hidden="1">
      <c r="M7860" s="33" t="s">
        <v>1935</v>
      </c>
      <c r="N7860" s="33" t="s">
        <v>8876</v>
      </c>
      <c r="O7860" s="33" t="s">
        <v>6611</v>
      </c>
      <c r="P7860" s="33">
        <v>1957</v>
      </c>
      <c r="Q7860" s="33" t="s">
        <v>1938</v>
      </c>
      <c r="R7860" s="33">
        <v>185</v>
      </c>
      <c r="S7860" s="33">
        <v>5</v>
      </c>
      <c r="T7860" s="33">
        <v>23</v>
      </c>
      <c r="V7860" s="33">
        <v>4</v>
      </c>
      <c r="Z7860" s="33" t="s">
        <v>9059</v>
      </c>
      <c r="AA7860" s="33" t="s">
        <v>177</v>
      </c>
      <c r="AB7860" s="33" t="s">
        <v>1928</v>
      </c>
      <c r="AD7860" s="33" t="s">
        <v>1928</v>
      </c>
      <c r="AH7860" s="33" t="s">
        <v>6761</v>
      </c>
      <c r="AI7860" s="33" t="s">
        <v>1929</v>
      </c>
      <c r="AK7860" s="36" t="s">
        <v>46</v>
      </c>
      <c r="AL7860" s="46" t="s">
        <v>6761</v>
      </c>
      <c r="AN7860" s="33" t="s">
        <v>2998</v>
      </c>
      <c r="AP7860" s="32" t="s">
        <v>0</v>
      </c>
    </row>
    <row r="7861" spans="13:42" hidden="1">
      <c r="M7861" s="33" t="s">
        <v>1935</v>
      </c>
      <c r="N7861" s="33" t="s">
        <v>9060</v>
      </c>
      <c r="O7861" s="33" t="s">
        <v>6611</v>
      </c>
      <c r="P7861" s="33">
        <v>1957</v>
      </c>
      <c r="Q7861" s="33" t="s">
        <v>1938</v>
      </c>
      <c r="R7861" s="33">
        <v>185</v>
      </c>
      <c r="S7861" s="33">
        <v>5</v>
      </c>
      <c r="T7861" s="33">
        <v>23</v>
      </c>
      <c r="V7861" s="33">
        <v>4</v>
      </c>
      <c r="Z7861" s="33" t="s">
        <v>9061</v>
      </c>
      <c r="AA7861" s="33" t="s">
        <v>177</v>
      </c>
      <c r="AB7861" s="33" t="s">
        <v>1928</v>
      </c>
      <c r="AD7861" s="33" t="s">
        <v>1928</v>
      </c>
      <c r="AI7861" s="33" t="s">
        <v>1929</v>
      </c>
      <c r="AK7861" s="36" t="s">
        <v>46</v>
      </c>
      <c r="AL7861" s="46"/>
      <c r="AN7861" s="33" t="s">
        <v>2998</v>
      </c>
      <c r="AP7861" s="32" t="s">
        <v>0</v>
      </c>
    </row>
    <row r="7862" spans="13:42" hidden="1">
      <c r="M7862" s="33" t="s">
        <v>1935</v>
      </c>
      <c r="N7862" s="33" t="s">
        <v>9062</v>
      </c>
      <c r="O7862" s="33" t="s">
        <v>6611</v>
      </c>
      <c r="P7862" s="33">
        <v>1957</v>
      </c>
      <c r="Q7862" s="33" t="s">
        <v>1938</v>
      </c>
      <c r="R7862" s="33">
        <v>185</v>
      </c>
      <c r="S7862" s="33">
        <v>5</v>
      </c>
      <c r="T7862" s="33">
        <v>23</v>
      </c>
      <c r="V7862" s="33">
        <v>4</v>
      </c>
      <c r="Z7862" s="33" t="s">
        <v>9061</v>
      </c>
      <c r="AA7862" s="33" t="s">
        <v>177</v>
      </c>
      <c r="AB7862" s="33" t="s">
        <v>1928</v>
      </c>
      <c r="AD7862" s="33" t="s">
        <v>1928</v>
      </c>
      <c r="AI7862" s="33" t="s">
        <v>1929</v>
      </c>
      <c r="AK7862" s="36" t="s">
        <v>46</v>
      </c>
      <c r="AL7862" s="46"/>
      <c r="AN7862" s="33" t="s">
        <v>2998</v>
      </c>
      <c r="AP7862" s="32" t="s">
        <v>0</v>
      </c>
    </row>
    <row r="7863" spans="13:42" hidden="1">
      <c r="M7863" s="33" t="s">
        <v>1935</v>
      </c>
      <c r="N7863" s="33" t="s">
        <v>8958</v>
      </c>
      <c r="O7863" s="33" t="s">
        <v>6611</v>
      </c>
      <c r="P7863" s="33">
        <v>1957</v>
      </c>
      <c r="Q7863" s="33" t="s">
        <v>1938</v>
      </c>
      <c r="R7863" s="33">
        <v>185</v>
      </c>
      <c r="S7863" s="33">
        <v>5</v>
      </c>
      <c r="T7863" s="33">
        <v>23</v>
      </c>
      <c r="U7863" s="33" t="s">
        <v>6761</v>
      </c>
      <c r="V7863" s="33">
        <v>5</v>
      </c>
      <c r="W7863" s="33" t="s">
        <v>6761</v>
      </c>
      <c r="Z7863" s="33" t="s">
        <v>9063</v>
      </c>
      <c r="AA7863" s="33" t="s">
        <v>54</v>
      </c>
      <c r="AB7863" s="33" t="s">
        <v>1928</v>
      </c>
      <c r="AD7863" s="33" t="s">
        <v>147</v>
      </c>
      <c r="AI7863" s="33" t="s">
        <v>1929</v>
      </c>
      <c r="AK7863" s="36" t="s">
        <v>66</v>
      </c>
      <c r="AL7863" s="33" t="s">
        <v>6712</v>
      </c>
      <c r="AN7863" s="33" t="s">
        <v>2998</v>
      </c>
      <c r="AP7863" s="32" t="s">
        <v>0</v>
      </c>
    </row>
    <row r="7864" spans="13:42" hidden="1">
      <c r="M7864" s="33" t="s">
        <v>1935</v>
      </c>
      <c r="N7864" s="33" t="s">
        <v>8961</v>
      </c>
      <c r="O7864" s="33" t="s">
        <v>6611</v>
      </c>
      <c r="P7864" s="33">
        <v>1957</v>
      </c>
      <c r="Q7864" s="33" t="s">
        <v>1938</v>
      </c>
      <c r="R7864" s="33">
        <v>185</v>
      </c>
      <c r="S7864" s="33">
        <v>5</v>
      </c>
      <c r="T7864" s="33">
        <v>23</v>
      </c>
      <c r="U7864" s="33" t="s">
        <v>6761</v>
      </c>
      <c r="V7864" s="33">
        <v>5</v>
      </c>
      <c r="W7864" s="33" t="s">
        <v>6761</v>
      </c>
      <c r="Z7864" s="33" t="s">
        <v>9064</v>
      </c>
      <c r="AA7864" s="33" t="s">
        <v>54</v>
      </c>
      <c r="AB7864" s="33" t="s">
        <v>1928</v>
      </c>
      <c r="AD7864" s="33" t="s">
        <v>147</v>
      </c>
      <c r="AI7864" s="33" t="s">
        <v>1929</v>
      </c>
      <c r="AK7864" s="36" t="s">
        <v>66</v>
      </c>
      <c r="AL7864" s="33" t="s">
        <v>6712</v>
      </c>
      <c r="AN7864" s="33" t="s">
        <v>2998</v>
      </c>
      <c r="AP7864" s="32" t="s">
        <v>0</v>
      </c>
    </row>
    <row r="7865" spans="13:42" hidden="1">
      <c r="M7865" s="33" t="s">
        <v>1935</v>
      </c>
      <c r="N7865" s="33" t="s">
        <v>8963</v>
      </c>
      <c r="O7865" s="33" t="s">
        <v>6611</v>
      </c>
      <c r="P7865" s="33">
        <v>1957</v>
      </c>
      <c r="Q7865" s="33" t="s">
        <v>1938</v>
      </c>
      <c r="R7865" s="33">
        <v>185</v>
      </c>
      <c r="S7865" s="33">
        <v>5</v>
      </c>
      <c r="T7865" s="33">
        <v>23</v>
      </c>
      <c r="U7865" s="33" t="s">
        <v>6761</v>
      </c>
      <c r="V7865" s="33">
        <v>5</v>
      </c>
      <c r="W7865" s="33" t="s">
        <v>6761</v>
      </c>
      <c r="Z7865" s="33" t="s">
        <v>9063</v>
      </c>
      <c r="AA7865" s="33" t="s">
        <v>54</v>
      </c>
      <c r="AB7865" s="33" t="s">
        <v>1928</v>
      </c>
      <c r="AD7865" s="33" t="s">
        <v>147</v>
      </c>
      <c r="AI7865" s="33" t="s">
        <v>1929</v>
      </c>
      <c r="AK7865" s="36" t="s">
        <v>66</v>
      </c>
      <c r="AL7865" s="33" t="s">
        <v>6712</v>
      </c>
      <c r="AN7865" s="33" t="s">
        <v>2998</v>
      </c>
      <c r="AP7865" s="32" t="s">
        <v>0</v>
      </c>
    </row>
    <row r="7866" spans="13:42" hidden="1">
      <c r="M7866" s="33" t="s">
        <v>1935</v>
      </c>
      <c r="N7866" s="33" t="s">
        <v>8965</v>
      </c>
      <c r="O7866" s="33" t="s">
        <v>6611</v>
      </c>
      <c r="P7866" s="33">
        <v>1957</v>
      </c>
      <c r="Q7866" s="33" t="s">
        <v>1938</v>
      </c>
      <c r="R7866" s="33">
        <v>185</v>
      </c>
      <c r="S7866" s="33">
        <v>5</v>
      </c>
      <c r="T7866" s="33">
        <v>23</v>
      </c>
      <c r="U7866" s="33" t="s">
        <v>6761</v>
      </c>
      <c r="V7866" s="33">
        <v>5</v>
      </c>
      <c r="W7866" s="33" t="s">
        <v>6761</v>
      </c>
      <c r="Z7866" s="33" t="s">
        <v>9065</v>
      </c>
      <c r="AA7866" s="33" t="s">
        <v>54</v>
      </c>
      <c r="AB7866" s="33" t="s">
        <v>1928</v>
      </c>
      <c r="AD7866" s="33" t="s">
        <v>147</v>
      </c>
      <c r="AI7866" s="33" t="s">
        <v>1929</v>
      </c>
      <c r="AK7866" s="36" t="s">
        <v>66</v>
      </c>
      <c r="AL7866" s="33" t="s">
        <v>6712</v>
      </c>
      <c r="AN7866" s="33" t="s">
        <v>2998</v>
      </c>
      <c r="AP7866" s="32" t="s">
        <v>0</v>
      </c>
    </row>
    <row r="7867" spans="13:42" hidden="1">
      <c r="M7867" s="33" t="s">
        <v>1935</v>
      </c>
      <c r="N7867" s="33" t="s">
        <v>8966</v>
      </c>
      <c r="O7867" s="33" t="s">
        <v>6611</v>
      </c>
      <c r="P7867" s="33">
        <v>1957</v>
      </c>
      <c r="Q7867" s="33" t="s">
        <v>1938</v>
      </c>
      <c r="R7867" s="33">
        <v>185</v>
      </c>
      <c r="S7867" s="33">
        <v>5</v>
      </c>
      <c r="T7867" s="33">
        <v>23</v>
      </c>
      <c r="U7867" s="33" t="s">
        <v>6761</v>
      </c>
      <c r="V7867" s="33">
        <v>5</v>
      </c>
      <c r="W7867" s="33" t="s">
        <v>6761</v>
      </c>
      <c r="Z7867" s="33" t="s">
        <v>9066</v>
      </c>
      <c r="AA7867" s="33" t="s">
        <v>54</v>
      </c>
      <c r="AB7867" s="33" t="s">
        <v>1928</v>
      </c>
      <c r="AD7867" s="33" t="s">
        <v>147</v>
      </c>
      <c r="AI7867" s="33" t="s">
        <v>1929</v>
      </c>
      <c r="AK7867" s="36" t="s">
        <v>66</v>
      </c>
      <c r="AL7867" s="33" t="s">
        <v>6712</v>
      </c>
      <c r="AN7867" s="33" t="s">
        <v>2998</v>
      </c>
      <c r="AP7867" s="32" t="s">
        <v>0</v>
      </c>
    </row>
    <row r="7868" spans="13:42" hidden="1">
      <c r="M7868" s="33" t="s">
        <v>1935</v>
      </c>
      <c r="N7868" s="33" t="s">
        <v>8967</v>
      </c>
      <c r="O7868" s="33" t="s">
        <v>6611</v>
      </c>
      <c r="P7868" s="33">
        <v>1957</v>
      </c>
      <c r="Q7868" s="33" t="s">
        <v>1938</v>
      </c>
      <c r="R7868" s="33">
        <v>185</v>
      </c>
      <c r="S7868" s="33">
        <v>5</v>
      </c>
      <c r="T7868" s="33">
        <v>23</v>
      </c>
      <c r="U7868" s="33" t="s">
        <v>6761</v>
      </c>
      <c r="V7868" s="33">
        <v>5</v>
      </c>
      <c r="W7868" s="33" t="s">
        <v>6761</v>
      </c>
      <c r="Z7868" s="33" t="s">
        <v>9067</v>
      </c>
      <c r="AA7868" s="33" t="s">
        <v>54</v>
      </c>
      <c r="AB7868" s="33" t="s">
        <v>1928</v>
      </c>
      <c r="AD7868" s="33" t="s">
        <v>147</v>
      </c>
      <c r="AI7868" s="33" t="s">
        <v>1929</v>
      </c>
      <c r="AK7868" s="36" t="s">
        <v>66</v>
      </c>
      <c r="AL7868" s="33" t="s">
        <v>6712</v>
      </c>
      <c r="AN7868" s="33" t="s">
        <v>2998</v>
      </c>
      <c r="AP7868" s="32" t="s">
        <v>0</v>
      </c>
    </row>
    <row r="7869" spans="13:42" hidden="1">
      <c r="M7869" s="33" t="s">
        <v>1935</v>
      </c>
      <c r="N7869" s="33" t="s">
        <v>8969</v>
      </c>
      <c r="O7869" s="33" t="s">
        <v>6611</v>
      </c>
      <c r="P7869" s="33">
        <v>1957</v>
      </c>
      <c r="Q7869" s="33" t="s">
        <v>1938</v>
      </c>
      <c r="R7869" s="33">
        <v>185</v>
      </c>
      <c r="S7869" s="33">
        <v>5</v>
      </c>
      <c r="T7869" s="33">
        <v>23</v>
      </c>
      <c r="U7869" s="33" t="s">
        <v>6761</v>
      </c>
      <c r="V7869" s="33">
        <v>5</v>
      </c>
      <c r="W7869" s="33" t="s">
        <v>6761</v>
      </c>
      <c r="Z7869" s="33" t="s">
        <v>9068</v>
      </c>
      <c r="AA7869" s="33" t="s">
        <v>54</v>
      </c>
      <c r="AB7869" s="33" t="s">
        <v>1928</v>
      </c>
      <c r="AD7869" s="33" t="s">
        <v>147</v>
      </c>
      <c r="AI7869" s="33" t="s">
        <v>1929</v>
      </c>
      <c r="AK7869" s="36" t="s">
        <v>66</v>
      </c>
      <c r="AL7869" s="33" t="s">
        <v>6712</v>
      </c>
      <c r="AN7869" s="33" t="s">
        <v>2998</v>
      </c>
      <c r="AP7869" s="32" t="s">
        <v>0</v>
      </c>
    </row>
    <row r="7870" spans="13:42" hidden="1">
      <c r="M7870" s="33" t="s">
        <v>1935</v>
      </c>
      <c r="N7870" s="33" t="s">
        <v>8971</v>
      </c>
      <c r="O7870" s="33" t="s">
        <v>6611</v>
      </c>
      <c r="P7870" s="33">
        <v>1957</v>
      </c>
      <c r="Q7870" s="33" t="s">
        <v>1938</v>
      </c>
      <c r="R7870" s="33">
        <v>185</v>
      </c>
      <c r="S7870" s="33">
        <v>5</v>
      </c>
      <c r="T7870" s="33">
        <v>23</v>
      </c>
      <c r="U7870" s="33" t="s">
        <v>6761</v>
      </c>
      <c r="V7870" s="33">
        <v>5</v>
      </c>
      <c r="W7870" s="33" t="s">
        <v>6761</v>
      </c>
      <c r="Z7870" s="33" t="s">
        <v>9069</v>
      </c>
      <c r="AA7870" s="33" t="s">
        <v>54</v>
      </c>
      <c r="AB7870" s="33" t="s">
        <v>1928</v>
      </c>
      <c r="AD7870" s="33" t="s">
        <v>147</v>
      </c>
      <c r="AI7870" s="33" t="s">
        <v>1929</v>
      </c>
      <c r="AK7870" s="36" t="s">
        <v>66</v>
      </c>
      <c r="AL7870" s="33" t="s">
        <v>6712</v>
      </c>
      <c r="AN7870" s="33" t="s">
        <v>2998</v>
      </c>
      <c r="AP7870" s="32" t="s">
        <v>0</v>
      </c>
    </row>
    <row r="7871" spans="13:42" hidden="1">
      <c r="M7871" s="33" t="s">
        <v>1935</v>
      </c>
      <c r="N7871" s="33" t="s">
        <v>8973</v>
      </c>
      <c r="O7871" s="33" t="s">
        <v>6611</v>
      </c>
      <c r="P7871" s="33">
        <v>1957</v>
      </c>
      <c r="Q7871" s="33" t="s">
        <v>1938</v>
      </c>
      <c r="R7871" s="33">
        <v>185</v>
      </c>
      <c r="S7871" s="33">
        <v>5</v>
      </c>
      <c r="T7871" s="33">
        <v>23</v>
      </c>
      <c r="U7871" s="33" t="s">
        <v>6761</v>
      </c>
      <c r="V7871" s="33">
        <v>5</v>
      </c>
      <c r="W7871" s="33" t="s">
        <v>6761</v>
      </c>
      <c r="Z7871" s="33" t="s">
        <v>9070</v>
      </c>
      <c r="AA7871" s="33" t="s">
        <v>54</v>
      </c>
      <c r="AB7871" s="33" t="s">
        <v>1928</v>
      </c>
      <c r="AD7871" s="33" t="s">
        <v>147</v>
      </c>
      <c r="AI7871" s="33" t="s">
        <v>1929</v>
      </c>
      <c r="AK7871" s="36" t="s">
        <v>66</v>
      </c>
      <c r="AL7871" s="33" t="s">
        <v>6712</v>
      </c>
      <c r="AN7871" s="33" t="s">
        <v>2998</v>
      </c>
      <c r="AP7871" s="32" t="s">
        <v>0</v>
      </c>
    </row>
    <row r="7872" spans="13:42" hidden="1">
      <c r="M7872" s="33" t="s">
        <v>1935</v>
      </c>
      <c r="N7872" s="33" t="s">
        <v>8975</v>
      </c>
      <c r="O7872" s="33" t="s">
        <v>6611</v>
      </c>
      <c r="P7872" s="33">
        <v>1957</v>
      </c>
      <c r="Q7872" s="33" t="s">
        <v>1938</v>
      </c>
      <c r="R7872" s="33">
        <v>185</v>
      </c>
      <c r="S7872" s="33">
        <v>5</v>
      </c>
      <c r="T7872" s="33">
        <v>23</v>
      </c>
      <c r="U7872" s="33" t="s">
        <v>6761</v>
      </c>
      <c r="V7872" s="33">
        <v>5</v>
      </c>
      <c r="W7872" s="33" t="s">
        <v>6761</v>
      </c>
      <c r="Z7872" s="33" t="s">
        <v>9071</v>
      </c>
      <c r="AA7872" s="33" t="s">
        <v>54</v>
      </c>
      <c r="AB7872" s="33" t="s">
        <v>1928</v>
      </c>
      <c r="AD7872" s="33" t="s">
        <v>147</v>
      </c>
      <c r="AI7872" s="33" t="s">
        <v>1929</v>
      </c>
      <c r="AK7872" s="36" t="s">
        <v>66</v>
      </c>
      <c r="AL7872" s="33" t="s">
        <v>6712</v>
      </c>
      <c r="AN7872" s="33" t="s">
        <v>2998</v>
      </c>
      <c r="AP7872" s="32" t="s">
        <v>0</v>
      </c>
    </row>
    <row r="7873" spans="13:42" hidden="1">
      <c r="M7873" s="33" t="s">
        <v>1935</v>
      </c>
      <c r="N7873" s="33" t="s">
        <v>8976</v>
      </c>
      <c r="O7873" s="33" t="s">
        <v>6611</v>
      </c>
      <c r="P7873" s="33">
        <v>1957</v>
      </c>
      <c r="Q7873" s="33" t="s">
        <v>1938</v>
      </c>
      <c r="R7873" s="33">
        <v>185</v>
      </c>
      <c r="S7873" s="33">
        <v>5</v>
      </c>
      <c r="T7873" s="33">
        <v>23</v>
      </c>
      <c r="U7873" s="33" t="s">
        <v>6761</v>
      </c>
      <c r="V7873" s="33">
        <v>5</v>
      </c>
      <c r="W7873" s="33" t="s">
        <v>6761</v>
      </c>
      <c r="Z7873" s="33" t="s">
        <v>9072</v>
      </c>
      <c r="AA7873" s="33" t="s">
        <v>54</v>
      </c>
      <c r="AB7873" s="33" t="s">
        <v>1928</v>
      </c>
      <c r="AD7873" s="33" t="s">
        <v>147</v>
      </c>
      <c r="AI7873" s="33" t="s">
        <v>1929</v>
      </c>
      <c r="AK7873" s="36" t="s">
        <v>66</v>
      </c>
      <c r="AL7873" s="33" t="s">
        <v>6712</v>
      </c>
      <c r="AN7873" s="33" t="s">
        <v>2998</v>
      </c>
      <c r="AP7873" s="32" t="s">
        <v>0</v>
      </c>
    </row>
    <row r="7874" spans="13:42" hidden="1">
      <c r="M7874" s="33" t="s">
        <v>1935</v>
      </c>
      <c r="N7874" s="33" t="s">
        <v>8977</v>
      </c>
      <c r="O7874" s="33" t="s">
        <v>6611</v>
      </c>
      <c r="P7874" s="33">
        <v>1957</v>
      </c>
      <c r="Q7874" s="33" t="s">
        <v>1938</v>
      </c>
      <c r="R7874" s="33">
        <v>185</v>
      </c>
      <c r="S7874" s="33">
        <v>5</v>
      </c>
      <c r="T7874" s="33">
        <v>23</v>
      </c>
      <c r="U7874" s="33" t="s">
        <v>6761</v>
      </c>
      <c r="V7874" s="33">
        <v>5</v>
      </c>
      <c r="W7874" s="33" t="s">
        <v>6761</v>
      </c>
      <c r="Z7874" s="33" t="s">
        <v>9073</v>
      </c>
      <c r="AA7874" s="33" t="s">
        <v>54</v>
      </c>
      <c r="AB7874" s="33" t="s">
        <v>1928</v>
      </c>
      <c r="AD7874" s="33" t="s">
        <v>147</v>
      </c>
      <c r="AI7874" s="33" t="s">
        <v>1929</v>
      </c>
      <c r="AK7874" s="36" t="s">
        <v>66</v>
      </c>
      <c r="AL7874" s="33" t="s">
        <v>6712</v>
      </c>
      <c r="AN7874" s="33" t="s">
        <v>2998</v>
      </c>
      <c r="AP7874" s="32" t="s">
        <v>0</v>
      </c>
    </row>
    <row r="7875" spans="13:42" hidden="1">
      <c r="M7875" s="33" t="s">
        <v>1935</v>
      </c>
      <c r="N7875" s="33" t="s">
        <v>8978</v>
      </c>
      <c r="O7875" s="33" t="s">
        <v>6611</v>
      </c>
      <c r="P7875" s="33">
        <v>1957</v>
      </c>
      <c r="Q7875" s="33" t="s">
        <v>1938</v>
      </c>
      <c r="R7875" s="33">
        <v>185</v>
      </c>
      <c r="S7875" s="33">
        <v>5</v>
      </c>
      <c r="T7875" s="33">
        <v>23</v>
      </c>
      <c r="U7875" s="33" t="s">
        <v>6761</v>
      </c>
      <c r="V7875" s="33">
        <v>5</v>
      </c>
      <c r="W7875" s="33" t="s">
        <v>6761</v>
      </c>
      <c r="Z7875" s="33" t="s">
        <v>9074</v>
      </c>
      <c r="AA7875" s="33" t="s">
        <v>54</v>
      </c>
      <c r="AB7875" s="33" t="s">
        <v>1928</v>
      </c>
      <c r="AD7875" s="33" t="s">
        <v>147</v>
      </c>
      <c r="AI7875" s="33" t="s">
        <v>1929</v>
      </c>
      <c r="AK7875" s="36" t="s">
        <v>66</v>
      </c>
      <c r="AL7875" s="33" t="s">
        <v>6712</v>
      </c>
      <c r="AN7875" s="33" t="s">
        <v>2998</v>
      </c>
      <c r="AP7875" s="32" t="s">
        <v>0</v>
      </c>
    </row>
    <row r="7876" spans="13:42" hidden="1">
      <c r="M7876" s="33" t="s">
        <v>1935</v>
      </c>
      <c r="N7876" s="33" t="s">
        <v>9075</v>
      </c>
      <c r="O7876" s="33" t="s">
        <v>6611</v>
      </c>
      <c r="P7876" s="33">
        <v>1957</v>
      </c>
      <c r="Q7876" s="33" t="s">
        <v>1938</v>
      </c>
      <c r="R7876" s="33">
        <v>185</v>
      </c>
      <c r="S7876" s="33">
        <v>5</v>
      </c>
      <c r="T7876" s="33">
        <v>23</v>
      </c>
      <c r="V7876" s="33">
        <v>6</v>
      </c>
      <c r="Z7876" s="33" t="s">
        <v>9076</v>
      </c>
      <c r="AA7876" s="33" t="s">
        <v>45</v>
      </c>
      <c r="AB7876" s="33" t="s">
        <v>2993</v>
      </c>
      <c r="AD7876" s="33" t="s">
        <v>1928</v>
      </c>
      <c r="AH7876" s="33" t="s">
        <v>103</v>
      </c>
      <c r="AI7876" s="33" t="s">
        <v>1929</v>
      </c>
      <c r="AK7876" s="33" t="s">
        <v>66</v>
      </c>
      <c r="AL7876" s="33" t="s">
        <v>9019</v>
      </c>
      <c r="AN7876" s="33" t="s">
        <v>2998</v>
      </c>
      <c r="AP7876" s="32" t="s">
        <v>0</v>
      </c>
    </row>
    <row r="7877" spans="13:42" hidden="1">
      <c r="M7877" s="33" t="s">
        <v>1935</v>
      </c>
      <c r="N7877" s="33" t="s">
        <v>9077</v>
      </c>
      <c r="O7877" s="33" t="s">
        <v>6611</v>
      </c>
      <c r="P7877" s="33">
        <v>1957</v>
      </c>
      <c r="Q7877" s="33" t="s">
        <v>1938</v>
      </c>
      <c r="R7877" s="33">
        <v>185</v>
      </c>
      <c r="S7877" s="33">
        <v>5</v>
      </c>
      <c r="T7877" s="33">
        <v>23</v>
      </c>
      <c r="V7877" s="33">
        <v>6</v>
      </c>
      <c r="Z7877" s="33" t="s">
        <v>9078</v>
      </c>
      <c r="AA7877" s="33" t="s">
        <v>45</v>
      </c>
      <c r="AB7877" s="33" t="s">
        <v>2993</v>
      </c>
      <c r="AD7877" s="33" t="s">
        <v>1928</v>
      </c>
      <c r="AH7877" s="33" t="s">
        <v>103</v>
      </c>
      <c r="AI7877" s="33" t="s">
        <v>1929</v>
      </c>
      <c r="AK7877" s="33" t="s">
        <v>66</v>
      </c>
      <c r="AL7877" s="33" t="s">
        <v>9019</v>
      </c>
      <c r="AN7877" s="33" t="s">
        <v>2998</v>
      </c>
      <c r="AP7877" s="32" t="s">
        <v>0</v>
      </c>
    </row>
    <row r="7878" spans="13:42" hidden="1">
      <c r="M7878" s="33" t="s">
        <v>1935</v>
      </c>
      <c r="N7878" s="33" t="s">
        <v>8305</v>
      </c>
      <c r="O7878" s="33" t="s">
        <v>6611</v>
      </c>
      <c r="P7878" s="33">
        <v>1957</v>
      </c>
      <c r="Q7878" s="33" t="s">
        <v>1938</v>
      </c>
      <c r="R7878" s="33">
        <v>185</v>
      </c>
      <c r="S7878" s="33">
        <v>8</v>
      </c>
      <c r="V7878" s="33">
        <v>4</v>
      </c>
      <c r="Z7878" s="33" t="s">
        <v>8306</v>
      </c>
      <c r="AA7878" s="33" t="s">
        <v>177</v>
      </c>
      <c r="AB7878" s="33" t="s">
        <v>1928</v>
      </c>
      <c r="AD7878" s="33" t="s">
        <v>1928</v>
      </c>
      <c r="AI7878" s="33" t="s">
        <v>1929</v>
      </c>
      <c r="AK7878" s="36" t="s">
        <v>46</v>
      </c>
      <c r="AL7878" s="46"/>
      <c r="AN7878" s="33" t="s">
        <v>2998</v>
      </c>
      <c r="AP7878" s="32" t="s">
        <v>0</v>
      </c>
    </row>
    <row r="7879" spans="13:42" hidden="1">
      <c r="M7879" s="33" t="s">
        <v>1935</v>
      </c>
      <c r="N7879" s="33" t="s">
        <v>9079</v>
      </c>
      <c r="O7879" s="33" t="s">
        <v>6611</v>
      </c>
      <c r="P7879" s="33">
        <v>1957</v>
      </c>
      <c r="Q7879" s="33" t="s">
        <v>1938</v>
      </c>
      <c r="R7879" s="33">
        <v>185</v>
      </c>
      <c r="S7879" s="33">
        <v>9</v>
      </c>
      <c r="AA7879" s="33" t="s">
        <v>45</v>
      </c>
      <c r="AB7879" s="33" t="s">
        <v>2993</v>
      </c>
      <c r="AD7879" s="33" t="s">
        <v>1928</v>
      </c>
      <c r="AH7879" s="33" t="s">
        <v>103</v>
      </c>
      <c r="AI7879" s="33" t="s">
        <v>1929</v>
      </c>
      <c r="AK7879" s="36" t="s">
        <v>66</v>
      </c>
      <c r="AL7879" s="46" t="s">
        <v>4925</v>
      </c>
      <c r="AN7879" s="33" t="s">
        <v>2998</v>
      </c>
      <c r="AP7879" s="32" t="s">
        <v>0</v>
      </c>
    </row>
    <row r="7880" spans="13:42" hidden="1">
      <c r="M7880" s="33" t="s">
        <v>1935</v>
      </c>
      <c r="N7880" s="33" t="s">
        <v>6760</v>
      </c>
      <c r="O7880" s="33" t="s">
        <v>6611</v>
      </c>
      <c r="P7880" s="33">
        <v>1957</v>
      </c>
      <c r="Q7880" s="33" t="s">
        <v>1938</v>
      </c>
      <c r="R7880" s="33">
        <v>185</v>
      </c>
      <c r="S7880" s="33">
        <v>17</v>
      </c>
      <c r="V7880" s="33">
        <v>8</v>
      </c>
      <c r="Z7880" s="33" t="s">
        <v>9080</v>
      </c>
      <c r="AA7880" s="33" t="s">
        <v>163</v>
      </c>
      <c r="AB7880" s="33" t="s">
        <v>1928</v>
      </c>
      <c r="AI7880" s="33" t="s">
        <v>1929</v>
      </c>
      <c r="AK7880" s="36" t="s">
        <v>46</v>
      </c>
      <c r="AL7880" s="46"/>
      <c r="AN7880" s="33" t="s">
        <v>2998</v>
      </c>
      <c r="AP7880" s="32" t="s">
        <v>0</v>
      </c>
    </row>
    <row r="7881" spans="13:42" hidden="1">
      <c r="M7881" s="33" t="s">
        <v>1935</v>
      </c>
      <c r="N7881" s="33" t="s">
        <v>9081</v>
      </c>
      <c r="O7881" s="33" t="s">
        <v>6611</v>
      </c>
      <c r="P7881" s="33">
        <v>1957</v>
      </c>
      <c r="Q7881" s="33" t="s">
        <v>1938</v>
      </c>
      <c r="R7881" s="33">
        <v>185</v>
      </c>
      <c r="S7881" s="33">
        <v>17</v>
      </c>
      <c r="T7881" s="33">
        <v>2</v>
      </c>
      <c r="V7881" s="33">
        <v>1</v>
      </c>
      <c r="AA7881" s="33" t="s">
        <v>54</v>
      </c>
      <c r="AB7881" s="33" t="s">
        <v>1928</v>
      </c>
      <c r="AD7881" s="33" t="s">
        <v>2993</v>
      </c>
      <c r="AH7881" s="33" t="s">
        <v>103</v>
      </c>
      <c r="AI7881" s="33" t="s">
        <v>1929</v>
      </c>
      <c r="AK7881" s="36" t="s">
        <v>66</v>
      </c>
      <c r="AL7881" s="46" t="s">
        <v>4925</v>
      </c>
      <c r="AN7881" s="33" t="s">
        <v>2998</v>
      </c>
      <c r="AP7881" s="32" t="s">
        <v>0</v>
      </c>
    </row>
    <row r="7882" spans="13:42" hidden="1">
      <c r="M7882" s="33" t="s">
        <v>1935</v>
      </c>
      <c r="N7882" s="33" t="s">
        <v>9082</v>
      </c>
      <c r="O7882" s="33" t="s">
        <v>6611</v>
      </c>
      <c r="P7882" s="33">
        <v>1957</v>
      </c>
      <c r="Q7882" s="33" t="s">
        <v>1938</v>
      </c>
      <c r="R7882" s="33">
        <v>185</v>
      </c>
      <c r="S7882" s="33">
        <v>17</v>
      </c>
      <c r="T7882" s="33">
        <v>2</v>
      </c>
      <c r="V7882" s="33">
        <v>1</v>
      </c>
      <c r="AA7882" s="33" t="s">
        <v>45</v>
      </c>
      <c r="AB7882" s="33" t="s">
        <v>2993</v>
      </c>
      <c r="AD7882" s="33" t="s">
        <v>1928</v>
      </c>
      <c r="AH7882" s="33" t="s">
        <v>103</v>
      </c>
      <c r="AI7882" s="33" t="s">
        <v>1929</v>
      </c>
      <c r="AK7882" s="36" t="s">
        <v>66</v>
      </c>
      <c r="AL7882" s="46" t="s">
        <v>4925</v>
      </c>
      <c r="AN7882" s="33" t="s">
        <v>2998</v>
      </c>
      <c r="AP7882" s="32" t="s">
        <v>0</v>
      </c>
    </row>
    <row r="7883" spans="13:42" hidden="1">
      <c r="M7883" s="33" t="s">
        <v>1935</v>
      </c>
      <c r="N7883" s="33" t="s">
        <v>9083</v>
      </c>
      <c r="O7883" s="33" t="s">
        <v>6611</v>
      </c>
      <c r="P7883" s="33">
        <v>1957</v>
      </c>
      <c r="Q7883" s="33" t="s">
        <v>1938</v>
      </c>
      <c r="R7883" s="33">
        <v>185</v>
      </c>
      <c r="S7883" s="33">
        <v>17</v>
      </c>
      <c r="T7883" s="33">
        <v>2</v>
      </c>
      <c r="V7883" s="33">
        <v>2</v>
      </c>
      <c r="AA7883" s="33" t="s">
        <v>108</v>
      </c>
      <c r="AB7883" s="33" t="s">
        <v>2993</v>
      </c>
      <c r="AD7883" s="33" t="s">
        <v>1928</v>
      </c>
      <c r="AH7883" s="33" t="s">
        <v>103</v>
      </c>
      <c r="AI7883" s="33" t="s">
        <v>1929</v>
      </c>
      <c r="AK7883" s="33" t="s">
        <v>66</v>
      </c>
      <c r="AL7883" s="33" t="s">
        <v>4925</v>
      </c>
      <c r="AN7883" s="33" t="s">
        <v>2998</v>
      </c>
      <c r="AP7883" s="32" t="s">
        <v>0</v>
      </c>
    </row>
    <row r="7884" spans="13:42" hidden="1">
      <c r="M7884" s="33" t="s">
        <v>1935</v>
      </c>
      <c r="N7884" s="33" t="s">
        <v>9084</v>
      </c>
      <c r="O7884" s="33" t="s">
        <v>6611</v>
      </c>
      <c r="P7884" s="33">
        <v>1957</v>
      </c>
      <c r="Q7884" s="33" t="s">
        <v>1938</v>
      </c>
      <c r="R7884" s="33">
        <v>185</v>
      </c>
      <c r="S7884" s="33">
        <v>33</v>
      </c>
      <c r="Z7884" s="33" t="s">
        <v>9085</v>
      </c>
      <c r="AA7884" s="33" t="s">
        <v>45</v>
      </c>
      <c r="AB7884" s="33" t="s">
        <v>2993</v>
      </c>
      <c r="AD7884" s="33" t="s">
        <v>1928</v>
      </c>
      <c r="AH7884" s="33" t="s">
        <v>103</v>
      </c>
      <c r="AI7884" s="33" t="s">
        <v>1929</v>
      </c>
      <c r="AK7884" s="33" t="s">
        <v>66</v>
      </c>
      <c r="AL7884" s="46" t="s">
        <v>4925</v>
      </c>
      <c r="AN7884" s="33" t="s">
        <v>2998</v>
      </c>
      <c r="AP7884" s="32" t="s">
        <v>0</v>
      </c>
    </row>
    <row r="7885" spans="13:42" hidden="1">
      <c r="M7885" s="33" t="s">
        <v>1935</v>
      </c>
      <c r="N7885" s="33" t="s">
        <v>9086</v>
      </c>
      <c r="O7885" s="33" t="s">
        <v>6611</v>
      </c>
      <c r="P7885" s="33">
        <v>1957</v>
      </c>
      <c r="Q7885" s="33" t="s">
        <v>1938</v>
      </c>
      <c r="R7885" s="33">
        <v>185</v>
      </c>
      <c r="S7885" s="33">
        <v>34</v>
      </c>
      <c r="V7885" s="33">
        <v>1</v>
      </c>
      <c r="AA7885" s="33" t="s">
        <v>177</v>
      </c>
      <c r="AB7885" s="33" t="s">
        <v>1928</v>
      </c>
      <c r="AD7885" s="33" t="s">
        <v>1928</v>
      </c>
      <c r="AI7885" s="33" t="s">
        <v>1929</v>
      </c>
      <c r="AK7885" s="36" t="s">
        <v>46</v>
      </c>
      <c r="AL7885" s="46"/>
      <c r="AN7885" s="33" t="s">
        <v>2998</v>
      </c>
      <c r="AP7885" s="32" t="s">
        <v>0</v>
      </c>
    </row>
    <row r="7886" spans="13:42" hidden="1">
      <c r="M7886" s="33" t="s">
        <v>1935</v>
      </c>
      <c r="N7886" s="33" t="s">
        <v>6763</v>
      </c>
      <c r="O7886" s="33" t="s">
        <v>6611</v>
      </c>
      <c r="P7886" s="33">
        <v>1957</v>
      </c>
      <c r="Q7886" s="33" t="s">
        <v>1938</v>
      </c>
      <c r="R7886" s="33">
        <v>185</v>
      </c>
      <c r="S7886" s="33">
        <v>36</v>
      </c>
      <c r="V7886" s="33">
        <v>2</v>
      </c>
      <c r="Z7886" s="33" t="s">
        <v>9023</v>
      </c>
      <c r="AA7886" s="33" t="s">
        <v>177</v>
      </c>
      <c r="AB7886" s="33" t="s">
        <v>1928</v>
      </c>
      <c r="AD7886" s="33" t="s">
        <v>1928</v>
      </c>
      <c r="AI7886" s="33" t="s">
        <v>1929</v>
      </c>
      <c r="AK7886" s="36" t="s">
        <v>46</v>
      </c>
      <c r="AL7886" s="46"/>
      <c r="AN7886" s="33" t="s">
        <v>2998</v>
      </c>
      <c r="AP7886" s="32" t="s">
        <v>0</v>
      </c>
    </row>
    <row r="7887" spans="13:42" hidden="1">
      <c r="M7887" s="33" t="s">
        <v>1935</v>
      </c>
      <c r="N7887" s="33" t="s">
        <v>9087</v>
      </c>
      <c r="O7887" s="33" t="s">
        <v>6611</v>
      </c>
      <c r="P7887" s="33">
        <v>1957</v>
      </c>
      <c r="Q7887" s="33" t="s">
        <v>1938</v>
      </c>
      <c r="R7887" s="33">
        <v>185</v>
      </c>
      <c r="S7887" s="33">
        <v>37</v>
      </c>
      <c r="V7887" s="33">
        <v>1</v>
      </c>
      <c r="AA7887" s="33" t="s">
        <v>177</v>
      </c>
      <c r="AB7887" s="33" t="s">
        <v>1928</v>
      </c>
      <c r="AD7887" s="33" t="s">
        <v>1928</v>
      </c>
      <c r="AI7887" s="33" t="s">
        <v>1929</v>
      </c>
      <c r="AK7887" s="36" t="s">
        <v>46</v>
      </c>
      <c r="AL7887" s="46"/>
      <c r="AN7887" s="33" t="s">
        <v>2998</v>
      </c>
      <c r="AP7887" s="32" t="s">
        <v>0</v>
      </c>
    </row>
    <row r="7888" spans="13:42" hidden="1">
      <c r="M7888" s="33" t="s">
        <v>1935</v>
      </c>
      <c r="N7888" s="33" t="s">
        <v>9088</v>
      </c>
      <c r="O7888" s="33" t="s">
        <v>6611</v>
      </c>
      <c r="P7888" s="33">
        <v>1957</v>
      </c>
      <c r="Q7888" s="33" t="s">
        <v>1938</v>
      </c>
      <c r="R7888" s="33">
        <v>185</v>
      </c>
      <c r="S7888" s="33">
        <v>37</v>
      </c>
      <c r="V7888" s="33">
        <v>2</v>
      </c>
      <c r="AA7888" s="33" t="s">
        <v>177</v>
      </c>
      <c r="AB7888" s="33" t="s">
        <v>1928</v>
      </c>
      <c r="AD7888" s="33" t="s">
        <v>1928</v>
      </c>
      <c r="AI7888" s="33" t="s">
        <v>1929</v>
      </c>
      <c r="AK7888" s="36" t="s">
        <v>46</v>
      </c>
      <c r="AL7888" s="46"/>
      <c r="AN7888" s="33" t="s">
        <v>2998</v>
      </c>
      <c r="AP7888" s="32" t="s">
        <v>0</v>
      </c>
    </row>
    <row r="7889" spans="13:42" hidden="1">
      <c r="M7889" s="33" t="s">
        <v>1935</v>
      </c>
      <c r="N7889" s="33" t="s">
        <v>8502</v>
      </c>
      <c r="O7889" s="33" t="s">
        <v>6611</v>
      </c>
      <c r="P7889" s="33">
        <v>1957</v>
      </c>
      <c r="Q7889" s="33" t="s">
        <v>1938</v>
      </c>
      <c r="R7889" s="33">
        <v>185</v>
      </c>
      <c r="S7889" s="33">
        <v>38</v>
      </c>
      <c r="V7889" s="33">
        <v>3</v>
      </c>
      <c r="Z7889" s="33" t="s">
        <v>9089</v>
      </c>
      <c r="AA7889" s="33" t="s">
        <v>177</v>
      </c>
      <c r="AB7889" s="33" t="s">
        <v>1928</v>
      </c>
      <c r="AD7889" s="33" t="s">
        <v>1928</v>
      </c>
      <c r="AI7889" s="33" t="s">
        <v>1929</v>
      </c>
      <c r="AK7889" s="36" t="s">
        <v>46</v>
      </c>
      <c r="AL7889" s="46"/>
      <c r="AN7889" s="33" t="s">
        <v>2998</v>
      </c>
      <c r="AP7889" s="32" t="s">
        <v>0</v>
      </c>
    </row>
    <row r="7890" spans="13:42" hidden="1">
      <c r="M7890" s="33" t="s">
        <v>1935</v>
      </c>
      <c r="N7890" s="33" t="s">
        <v>8503</v>
      </c>
      <c r="O7890" s="33" t="s">
        <v>6611</v>
      </c>
      <c r="P7890" s="33">
        <v>1957</v>
      </c>
      <c r="Q7890" s="33" t="s">
        <v>1938</v>
      </c>
      <c r="R7890" s="33">
        <v>185</v>
      </c>
      <c r="S7890" s="33">
        <v>38</v>
      </c>
      <c r="V7890" s="33">
        <v>3</v>
      </c>
      <c r="Z7890" s="33" t="s">
        <v>9045</v>
      </c>
      <c r="AA7890" s="33" t="s">
        <v>177</v>
      </c>
      <c r="AB7890" s="33" t="s">
        <v>1928</v>
      </c>
      <c r="AD7890" s="33" t="s">
        <v>1928</v>
      </c>
      <c r="AI7890" s="33" t="s">
        <v>1929</v>
      </c>
      <c r="AK7890" s="36" t="s">
        <v>46</v>
      </c>
      <c r="AL7890" s="46"/>
      <c r="AN7890" s="33" t="s">
        <v>2998</v>
      </c>
      <c r="AP7890" s="32" t="s">
        <v>0</v>
      </c>
    </row>
    <row r="7891" spans="13:42" hidden="1">
      <c r="M7891" s="33" t="s">
        <v>1935</v>
      </c>
      <c r="N7891" s="33" t="s">
        <v>8504</v>
      </c>
      <c r="O7891" s="33" t="s">
        <v>6611</v>
      </c>
      <c r="P7891" s="33">
        <v>1957</v>
      </c>
      <c r="Q7891" s="33" t="s">
        <v>1938</v>
      </c>
      <c r="R7891" s="33">
        <v>185</v>
      </c>
      <c r="S7891" s="33">
        <v>38</v>
      </c>
      <c r="V7891" s="33">
        <v>3</v>
      </c>
      <c r="Z7891" s="33" t="s">
        <v>9045</v>
      </c>
      <c r="AA7891" s="33" t="s">
        <v>177</v>
      </c>
      <c r="AB7891" s="33" t="s">
        <v>1928</v>
      </c>
      <c r="AD7891" s="33" t="s">
        <v>1928</v>
      </c>
      <c r="AI7891" s="33" t="s">
        <v>1929</v>
      </c>
      <c r="AK7891" s="36" t="s">
        <v>46</v>
      </c>
      <c r="AL7891" s="46"/>
      <c r="AN7891" s="33" t="s">
        <v>2998</v>
      </c>
      <c r="AP7891" s="32" t="s">
        <v>0</v>
      </c>
    </row>
    <row r="7892" spans="13:42" hidden="1">
      <c r="M7892" s="33" t="s">
        <v>1935</v>
      </c>
      <c r="N7892" s="33" t="s">
        <v>8505</v>
      </c>
      <c r="O7892" s="33" t="s">
        <v>6611</v>
      </c>
      <c r="P7892" s="33">
        <v>1957</v>
      </c>
      <c r="Q7892" s="33" t="s">
        <v>1938</v>
      </c>
      <c r="R7892" s="33">
        <v>185</v>
      </c>
      <c r="S7892" s="33">
        <v>38</v>
      </c>
      <c r="V7892" s="33">
        <v>3</v>
      </c>
      <c r="Z7892" s="33" t="s">
        <v>9046</v>
      </c>
      <c r="AA7892" s="33" t="s">
        <v>177</v>
      </c>
      <c r="AB7892" s="33" t="s">
        <v>1928</v>
      </c>
      <c r="AD7892" s="33" t="s">
        <v>1928</v>
      </c>
      <c r="AI7892" s="33" t="s">
        <v>1929</v>
      </c>
      <c r="AK7892" s="36" t="s">
        <v>46</v>
      </c>
      <c r="AL7892" s="46"/>
      <c r="AN7892" s="33" t="s">
        <v>2998</v>
      </c>
      <c r="AP7892" s="32" t="s">
        <v>0</v>
      </c>
    </row>
    <row r="7893" spans="13:42" hidden="1">
      <c r="M7893" s="33" t="s">
        <v>1935</v>
      </c>
      <c r="N7893" s="33" t="s">
        <v>8506</v>
      </c>
      <c r="O7893" s="33" t="s">
        <v>6611</v>
      </c>
      <c r="P7893" s="33">
        <v>1957</v>
      </c>
      <c r="Q7893" s="33" t="s">
        <v>1938</v>
      </c>
      <c r="R7893" s="33">
        <v>185</v>
      </c>
      <c r="S7893" s="33">
        <v>38</v>
      </c>
      <c r="V7893" s="33">
        <v>3</v>
      </c>
      <c r="Z7893" s="33" t="s">
        <v>9047</v>
      </c>
      <c r="AA7893" s="33" t="s">
        <v>177</v>
      </c>
      <c r="AB7893" s="33" t="s">
        <v>1928</v>
      </c>
      <c r="AD7893" s="33" t="s">
        <v>1928</v>
      </c>
      <c r="AI7893" s="33" t="s">
        <v>1929</v>
      </c>
      <c r="AK7893" s="36" t="s">
        <v>46</v>
      </c>
      <c r="AL7893" s="46"/>
      <c r="AN7893" s="33" t="s">
        <v>2998</v>
      </c>
      <c r="AP7893" s="32" t="s">
        <v>0</v>
      </c>
    </row>
    <row r="7894" spans="13:42" hidden="1">
      <c r="M7894" s="33" t="s">
        <v>1935</v>
      </c>
      <c r="N7894" s="33" t="s">
        <v>8507</v>
      </c>
      <c r="O7894" s="33" t="s">
        <v>6611</v>
      </c>
      <c r="P7894" s="33">
        <v>1957</v>
      </c>
      <c r="Q7894" s="33" t="s">
        <v>1938</v>
      </c>
      <c r="R7894" s="33">
        <v>185</v>
      </c>
      <c r="S7894" s="33">
        <v>38</v>
      </c>
      <c r="V7894" s="33">
        <v>3</v>
      </c>
      <c r="Z7894" s="33" t="s">
        <v>9047</v>
      </c>
      <c r="AA7894" s="33" t="s">
        <v>177</v>
      </c>
      <c r="AB7894" s="33" t="s">
        <v>1928</v>
      </c>
      <c r="AD7894" s="33" t="s">
        <v>1928</v>
      </c>
      <c r="AI7894" s="33" t="s">
        <v>1929</v>
      </c>
      <c r="AK7894" s="36" t="s">
        <v>46</v>
      </c>
      <c r="AL7894" s="46"/>
      <c r="AN7894" s="33" t="s">
        <v>2998</v>
      </c>
      <c r="AP7894" s="32" t="s">
        <v>0</v>
      </c>
    </row>
    <row r="7895" spans="13:42" hidden="1">
      <c r="M7895" s="33" t="s">
        <v>1935</v>
      </c>
      <c r="N7895" s="33" t="s">
        <v>8508</v>
      </c>
      <c r="O7895" s="33" t="s">
        <v>6611</v>
      </c>
      <c r="P7895" s="33">
        <v>1957</v>
      </c>
      <c r="Q7895" s="33" t="s">
        <v>1938</v>
      </c>
      <c r="R7895" s="33">
        <v>185</v>
      </c>
      <c r="S7895" s="33">
        <v>38</v>
      </c>
      <c r="V7895" s="33">
        <v>3</v>
      </c>
      <c r="Z7895" s="33" t="s">
        <v>9048</v>
      </c>
      <c r="AA7895" s="33" t="s">
        <v>177</v>
      </c>
      <c r="AB7895" s="33" t="s">
        <v>1928</v>
      </c>
      <c r="AD7895" s="33" t="s">
        <v>1928</v>
      </c>
      <c r="AI7895" s="33" t="s">
        <v>1929</v>
      </c>
      <c r="AK7895" s="36" t="s">
        <v>46</v>
      </c>
      <c r="AL7895" s="46"/>
      <c r="AN7895" s="33" t="s">
        <v>2998</v>
      </c>
      <c r="AP7895" s="32" t="s">
        <v>0</v>
      </c>
    </row>
    <row r="7896" spans="13:42" hidden="1">
      <c r="M7896" s="33" t="s">
        <v>1935</v>
      </c>
      <c r="N7896" s="33" t="s">
        <v>8509</v>
      </c>
      <c r="O7896" s="33" t="s">
        <v>6611</v>
      </c>
      <c r="P7896" s="33">
        <v>1957</v>
      </c>
      <c r="Q7896" s="33" t="s">
        <v>1938</v>
      </c>
      <c r="R7896" s="33">
        <v>185</v>
      </c>
      <c r="S7896" s="33">
        <v>38</v>
      </c>
      <c r="V7896" s="33">
        <v>3</v>
      </c>
      <c r="Z7896" s="33" t="s">
        <v>9048</v>
      </c>
      <c r="AA7896" s="33" t="s">
        <v>177</v>
      </c>
      <c r="AB7896" s="33" t="s">
        <v>1928</v>
      </c>
      <c r="AD7896" s="33" t="s">
        <v>1928</v>
      </c>
      <c r="AI7896" s="33" t="s">
        <v>1929</v>
      </c>
      <c r="AK7896" s="36" t="s">
        <v>46</v>
      </c>
      <c r="AL7896" s="46"/>
      <c r="AN7896" s="33" t="s">
        <v>2998</v>
      </c>
      <c r="AP7896" s="32" t="s">
        <v>0</v>
      </c>
    </row>
    <row r="7897" spans="13:42" hidden="1">
      <c r="M7897" s="33" t="s">
        <v>1935</v>
      </c>
      <c r="N7897" s="33" t="s">
        <v>8510</v>
      </c>
      <c r="O7897" s="33" t="s">
        <v>6611</v>
      </c>
      <c r="P7897" s="33">
        <v>1957</v>
      </c>
      <c r="Q7897" s="33" t="s">
        <v>1938</v>
      </c>
      <c r="R7897" s="33">
        <v>185</v>
      </c>
      <c r="S7897" s="33">
        <v>38</v>
      </c>
      <c r="V7897" s="33">
        <v>3</v>
      </c>
      <c r="Z7897" s="33" t="s">
        <v>9090</v>
      </c>
      <c r="AA7897" s="33" t="s">
        <v>177</v>
      </c>
      <c r="AB7897" s="33" t="s">
        <v>1928</v>
      </c>
      <c r="AD7897" s="33" t="s">
        <v>1928</v>
      </c>
      <c r="AI7897" s="33" t="s">
        <v>1929</v>
      </c>
      <c r="AK7897" s="36" t="s">
        <v>46</v>
      </c>
      <c r="AL7897" s="46"/>
      <c r="AN7897" s="33" t="s">
        <v>2998</v>
      </c>
      <c r="AP7897" s="32" t="s">
        <v>0</v>
      </c>
    </row>
    <row r="7898" spans="13:42" hidden="1">
      <c r="M7898" s="33" t="s">
        <v>1935</v>
      </c>
      <c r="N7898" s="33" t="s">
        <v>8506</v>
      </c>
      <c r="O7898" s="33" t="s">
        <v>6611</v>
      </c>
      <c r="P7898" s="33">
        <v>1957</v>
      </c>
      <c r="Q7898" s="33" t="s">
        <v>1938</v>
      </c>
      <c r="R7898" s="33">
        <v>185</v>
      </c>
      <c r="S7898" s="33">
        <v>39</v>
      </c>
      <c r="Z7898" s="33" t="s">
        <v>9047</v>
      </c>
      <c r="AA7898" s="33" t="s">
        <v>177</v>
      </c>
      <c r="AB7898" s="33" t="s">
        <v>1928</v>
      </c>
      <c r="AD7898" s="33" t="s">
        <v>1928</v>
      </c>
      <c r="AI7898" s="33" t="s">
        <v>1929</v>
      </c>
      <c r="AK7898" s="36" t="s">
        <v>46</v>
      </c>
      <c r="AL7898" s="46"/>
      <c r="AN7898" s="33" t="s">
        <v>2998</v>
      </c>
      <c r="AP7898" s="32" t="s">
        <v>0</v>
      </c>
    </row>
    <row r="7899" spans="13:42" hidden="1">
      <c r="M7899" s="33" t="s">
        <v>1935</v>
      </c>
      <c r="N7899" s="33" t="s">
        <v>8507</v>
      </c>
      <c r="O7899" s="33" t="s">
        <v>6611</v>
      </c>
      <c r="P7899" s="33">
        <v>1957</v>
      </c>
      <c r="Q7899" s="33" t="s">
        <v>1938</v>
      </c>
      <c r="R7899" s="33">
        <v>185</v>
      </c>
      <c r="S7899" s="33">
        <v>39</v>
      </c>
      <c r="Z7899" s="33" t="s">
        <v>9047</v>
      </c>
      <c r="AA7899" s="33" t="s">
        <v>177</v>
      </c>
      <c r="AB7899" s="33" t="s">
        <v>1928</v>
      </c>
      <c r="AD7899" s="33" t="s">
        <v>1928</v>
      </c>
      <c r="AI7899" s="33" t="s">
        <v>1929</v>
      </c>
      <c r="AK7899" s="36" t="s">
        <v>46</v>
      </c>
      <c r="AL7899" s="46"/>
      <c r="AN7899" s="33" t="s">
        <v>2998</v>
      </c>
      <c r="AP7899" s="32" t="s">
        <v>0</v>
      </c>
    </row>
    <row r="7900" spans="13:42" hidden="1">
      <c r="M7900" s="33" t="s">
        <v>1935</v>
      </c>
      <c r="N7900" s="33" t="s">
        <v>8508</v>
      </c>
      <c r="O7900" s="33" t="s">
        <v>6611</v>
      </c>
      <c r="P7900" s="33">
        <v>1957</v>
      </c>
      <c r="Q7900" s="33" t="s">
        <v>1938</v>
      </c>
      <c r="R7900" s="33">
        <v>185</v>
      </c>
      <c r="S7900" s="33">
        <v>39</v>
      </c>
      <c r="Z7900" s="33" t="s">
        <v>9048</v>
      </c>
      <c r="AA7900" s="33" t="s">
        <v>177</v>
      </c>
      <c r="AB7900" s="33" t="s">
        <v>1928</v>
      </c>
      <c r="AD7900" s="33" t="s">
        <v>1928</v>
      </c>
      <c r="AI7900" s="33" t="s">
        <v>1929</v>
      </c>
      <c r="AK7900" s="36" t="s">
        <v>46</v>
      </c>
      <c r="AL7900" s="46"/>
      <c r="AN7900" s="33" t="s">
        <v>2998</v>
      </c>
      <c r="AP7900" s="32" t="s">
        <v>0</v>
      </c>
    </row>
    <row r="7901" spans="13:42" hidden="1">
      <c r="M7901" s="33" t="s">
        <v>1935</v>
      </c>
      <c r="N7901" s="33" t="s">
        <v>8509</v>
      </c>
      <c r="O7901" s="33" t="s">
        <v>6611</v>
      </c>
      <c r="P7901" s="33">
        <v>1957</v>
      </c>
      <c r="Q7901" s="33" t="s">
        <v>1938</v>
      </c>
      <c r="R7901" s="33">
        <v>185</v>
      </c>
      <c r="S7901" s="33">
        <v>39</v>
      </c>
      <c r="Z7901" s="33" t="s">
        <v>9048</v>
      </c>
      <c r="AA7901" s="33" t="s">
        <v>177</v>
      </c>
      <c r="AB7901" s="33" t="s">
        <v>1928</v>
      </c>
      <c r="AD7901" s="33" t="s">
        <v>1928</v>
      </c>
      <c r="AI7901" s="33" t="s">
        <v>1929</v>
      </c>
      <c r="AK7901" s="36" t="s">
        <v>46</v>
      </c>
      <c r="AL7901" s="46"/>
      <c r="AN7901" s="33" t="s">
        <v>2998</v>
      </c>
      <c r="AP7901" s="32" t="s">
        <v>0</v>
      </c>
    </row>
    <row r="7902" spans="13:42" hidden="1">
      <c r="M7902" s="33" t="s">
        <v>1935</v>
      </c>
      <c r="N7902" s="33" t="s">
        <v>8510</v>
      </c>
      <c r="O7902" s="33" t="s">
        <v>6611</v>
      </c>
      <c r="P7902" s="33">
        <v>1957</v>
      </c>
      <c r="Q7902" s="33" t="s">
        <v>1938</v>
      </c>
      <c r="R7902" s="33">
        <v>185</v>
      </c>
      <c r="S7902" s="33">
        <v>39</v>
      </c>
      <c r="Z7902" s="33" t="s">
        <v>9090</v>
      </c>
      <c r="AA7902" s="33" t="s">
        <v>177</v>
      </c>
      <c r="AB7902" s="33" t="s">
        <v>1928</v>
      </c>
      <c r="AD7902" s="33" t="s">
        <v>1928</v>
      </c>
      <c r="AI7902" s="33" t="s">
        <v>1929</v>
      </c>
      <c r="AK7902" s="36" t="s">
        <v>46</v>
      </c>
      <c r="AL7902" s="46"/>
      <c r="AN7902" s="33" t="s">
        <v>2998</v>
      </c>
      <c r="AP7902" s="32" t="s">
        <v>0</v>
      </c>
    </row>
    <row r="7903" spans="13:42" hidden="1">
      <c r="M7903" s="33" t="s">
        <v>1935</v>
      </c>
      <c r="N7903" s="33" t="s">
        <v>8500</v>
      </c>
      <c r="O7903" s="33" t="s">
        <v>6611</v>
      </c>
      <c r="P7903" s="33">
        <v>1957</v>
      </c>
      <c r="Q7903" s="33" t="s">
        <v>1938</v>
      </c>
      <c r="R7903" s="33">
        <v>185</v>
      </c>
      <c r="S7903" s="33">
        <v>16</v>
      </c>
      <c r="V7903" s="33">
        <v>1</v>
      </c>
      <c r="Z7903" s="33" t="s">
        <v>9091</v>
      </c>
      <c r="AA7903" s="33" t="s">
        <v>177</v>
      </c>
      <c r="AB7903" s="33" t="s">
        <v>1928</v>
      </c>
      <c r="AD7903" s="33" t="s">
        <v>1928</v>
      </c>
      <c r="AI7903" s="33" t="s">
        <v>1929</v>
      </c>
      <c r="AK7903" s="36" t="s">
        <v>46</v>
      </c>
      <c r="AL7903" s="46"/>
      <c r="AN7903" s="33" t="s">
        <v>2998</v>
      </c>
      <c r="AP7903" s="32" t="s">
        <v>0</v>
      </c>
    </row>
    <row r="7904" spans="13:42" hidden="1">
      <c r="M7904" s="33" t="s">
        <v>1935</v>
      </c>
      <c r="N7904" s="33" t="s">
        <v>8501</v>
      </c>
      <c r="O7904" s="33" t="s">
        <v>6611</v>
      </c>
      <c r="P7904" s="33">
        <v>1957</v>
      </c>
      <c r="Q7904" s="33" t="s">
        <v>1938</v>
      </c>
      <c r="R7904" s="33">
        <v>185</v>
      </c>
      <c r="S7904" s="33">
        <v>17</v>
      </c>
      <c r="V7904" s="33">
        <v>1</v>
      </c>
      <c r="Z7904" s="33" t="s">
        <v>9092</v>
      </c>
      <c r="AA7904" s="33" t="s">
        <v>177</v>
      </c>
      <c r="AB7904" s="33" t="s">
        <v>1928</v>
      </c>
      <c r="AD7904" s="33" t="s">
        <v>1928</v>
      </c>
      <c r="AI7904" s="33" t="s">
        <v>1929</v>
      </c>
      <c r="AK7904" s="36" t="s">
        <v>46</v>
      </c>
      <c r="AL7904" s="46"/>
      <c r="AN7904" s="33" t="s">
        <v>2998</v>
      </c>
      <c r="AP7904" s="32" t="s">
        <v>0</v>
      </c>
    </row>
    <row r="7905" spans="13:42" hidden="1">
      <c r="M7905" s="33" t="s">
        <v>1935</v>
      </c>
      <c r="N7905" s="33" t="s">
        <v>8511</v>
      </c>
      <c r="O7905" s="33" t="s">
        <v>6611</v>
      </c>
      <c r="P7905" s="33">
        <v>1957</v>
      </c>
      <c r="Q7905" s="33" t="s">
        <v>1938</v>
      </c>
      <c r="R7905" s="33">
        <v>185</v>
      </c>
      <c r="S7905" s="33">
        <v>23</v>
      </c>
      <c r="V7905" s="33">
        <v>2</v>
      </c>
      <c r="Z7905" s="33" t="s">
        <v>9093</v>
      </c>
      <c r="AA7905" s="33" t="s">
        <v>177</v>
      </c>
      <c r="AB7905" s="33" t="s">
        <v>1928</v>
      </c>
      <c r="AD7905" s="33" t="s">
        <v>1928</v>
      </c>
      <c r="AI7905" s="33" t="s">
        <v>1929</v>
      </c>
      <c r="AK7905" s="36" t="s">
        <v>46</v>
      </c>
      <c r="AL7905" s="46"/>
      <c r="AN7905" s="33" t="s">
        <v>2998</v>
      </c>
      <c r="AP7905" s="32" t="s">
        <v>0</v>
      </c>
    </row>
    <row r="7906" spans="13:42" hidden="1">
      <c r="M7906" s="33" t="s">
        <v>1935</v>
      </c>
      <c r="N7906" s="33" t="s">
        <v>8513</v>
      </c>
      <c r="O7906" s="33" t="s">
        <v>6611</v>
      </c>
      <c r="P7906" s="33">
        <v>1957</v>
      </c>
      <c r="Q7906" s="33" t="s">
        <v>1938</v>
      </c>
      <c r="R7906" s="33">
        <v>185</v>
      </c>
      <c r="S7906" s="33">
        <v>23</v>
      </c>
      <c r="V7906" s="33">
        <v>2</v>
      </c>
      <c r="Z7906" s="33" t="s">
        <v>9093</v>
      </c>
      <c r="AA7906" s="33" t="s">
        <v>177</v>
      </c>
      <c r="AB7906" s="33" t="s">
        <v>1928</v>
      </c>
      <c r="AD7906" s="33" t="s">
        <v>1928</v>
      </c>
      <c r="AI7906" s="33" t="s">
        <v>1929</v>
      </c>
      <c r="AK7906" s="36" t="s">
        <v>46</v>
      </c>
      <c r="AL7906" s="46"/>
      <c r="AN7906" s="33" t="s">
        <v>2998</v>
      </c>
      <c r="AP7906" s="32" t="s">
        <v>0</v>
      </c>
    </row>
    <row r="7907" spans="13:42" hidden="1">
      <c r="M7907" s="33" t="s">
        <v>1935</v>
      </c>
      <c r="N7907" s="33" t="s">
        <v>8514</v>
      </c>
      <c r="O7907" s="33" t="s">
        <v>6611</v>
      </c>
      <c r="P7907" s="33">
        <v>1957</v>
      </c>
      <c r="Q7907" s="33" t="s">
        <v>1938</v>
      </c>
      <c r="R7907" s="33">
        <v>185</v>
      </c>
      <c r="S7907" s="33">
        <v>23</v>
      </c>
      <c r="V7907" s="33">
        <v>2</v>
      </c>
      <c r="Z7907" s="33" t="s">
        <v>9093</v>
      </c>
      <c r="AA7907" s="33" t="s">
        <v>177</v>
      </c>
      <c r="AB7907" s="33" t="s">
        <v>1928</v>
      </c>
      <c r="AD7907" s="33" t="s">
        <v>1928</v>
      </c>
      <c r="AI7907" s="33" t="s">
        <v>1929</v>
      </c>
      <c r="AK7907" s="36" t="s">
        <v>46</v>
      </c>
      <c r="AL7907" s="46"/>
      <c r="AN7907" s="33" t="s">
        <v>2998</v>
      </c>
      <c r="AP7907" s="32" t="s">
        <v>0</v>
      </c>
    </row>
    <row r="7908" spans="13:42" hidden="1">
      <c r="M7908" s="33" t="s">
        <v>1935</v>
      </c>
      <c r="N7908" s="33" t="s">
        <v>8516</v>
      </c>
      <c r="O7908" s="33" t="s">
        <v>6611</v>
      </c>
      <c r="P7908" s="33">
        <v>1957</v>
      </c>
      <c r="Q7908" s="33" t="s">
        <v>1938</v>
      </c>
      <c r="R7908" s="33">
        <v>185</v>
      </c>
      <c r="S7908" s="33">
        <v>23</v>
      </c>
      <c r="V7908" s="33">
        <v>2</v>
      </c>
      <c r="Z7908" s="33" t="s">
        <v>9093</v>
      </c>
      <c r="AA7908" s="33" t="s">
        <v>177</v>
      </c>
      <c r="AB7908" s="33" t="s">
        <v>1928</v>
      </c>
      <c r="AD7908" s="33" t="s">
        <v>1928</v>
      </c>
      <c r="AI7908" s="33" t="s">
        <v>1929</v>
      </c>
      <c r="AK7908" s="36" t="s">
        <v>46</v>
      </c>
      <c r="AL7908" s="46"/>
      <c r="AN7908" s="33" t="s">
        <v>2998</v>
      </c>
      <c r="AP7908" s="32" t="s">
        <v>0</v>
      </c>
    </row>
    <row r="7909" spans="13:42" hidden="1">
      <c r="M7909" s="33" t="s">
        <v>1935</v>
      </c>
      <c r="N7909" s="33" t="s">
        <v>9094</v>
      </c>
      <c r="O7909" s="33" t="s">
        <v>6611</v>
      </c>
      <c r="P7909" s="33">
        <v>1957</v>
      </c>
      <c r="Q7909" s="33" t="s">
        <v>1938</v>
      </c>
      <c r="R7909" s="33">
        <v>185</v>
      </c>
      <c r="S7909" s="33">
        <v>42</v>
      </c>
      <c r="V7909" s="33">
        <v>1</v>
      </c>
      <c r="AA7909" s="33" t="s">
        <v>54</v>
      </c>
      <c r="AB7909" s="33" t="s">
        <v>1928</v>
      </c>
      <c r="AD7909" s="33" t="s">
        <v>2993</v>
      </c>
      <c r="AI7909" s="33" t="s">
        <v>1929</v>
      </c>
      <c r="AK7909" s="33" t="s">
        <v>66</v>
      </c>
      <c r="AL7909" s="33" t="s">
        <v>4925</v>
      </c>
      <c r="AN7909" s="33" t="s">
        <v>2998</v>
      </c>
      <c r="AP7909" s="32" t="s">
        <v>0</v>
      </c>
    </row>
    <row r="7910" spans="13:42" hidden="1">
      <c r="M7910" s="33" t="s">
        <v>1935</v>
      </c>
      <c r="N7910" s="33" t="s">
        <v>9095</v>
      </c>
      <c r="O7910" s="33" t="s">
        <v>6611</v>
      </c>
      <c r="P7910" s="33">
        <v>1957</v>
      </c>
      <c r="Q7910" s="33" t="s">
        <v>1938</v>
      </c>
      <c r="R7910" s="33">
        <v>185</v>
      </c>
      <c r="S7910" s="33">
        <v>42</v>
      </c>
      <c r="V7910" s="33">
        <v>1</v>
      </c>
      <c r="AA7910" s="33" t="s">
        <v>45</v>
      </c>
      <c r="AB7910" s="33" t="s">
        <v>2993</v>
      </c>
      <c r="AD7910" s="33" t="s">
        <v>1928</v>
      </c>
      <c r="AI7910" s="33" t="s">
        <v>1929</v>
      </c>
      <c r="AK7910" s="36" t="s">
        <v>66</v>
      </c>
      <c r="AL7910" s="46" t="s">
        <v>4925</v>
      </c>
      <c r="AN7910" s="33" t="s">
        <v>2998</v>
      </c>
      <c r="AP7910" s="32" t="s">
        <v>0</v>
      </c>
    </row>
    <row r="7911" spans="13:42" hidden="1">
      <c r="M7911" s="33" t="s">
        <v>1935</v>
      </c>
      <c r="N7911" s="33" t="s">
        <v>9096</v>
      </c>
      <c r="O7911" s="33" t="s">
        <v>6611</v>
      </c>
      <c r="P7911" s="33">
        <v>1957</v>
      </c>
      <c r="Q7911" s="33" t="s">
        <v>1938</v>
      </c>
      <c r="R7911" s="33">
        <v>185</v>
      </c>
      <c r="S7911" s="33">
        <v>42</v>
      </c>
      <c r="V7911" s="33">
        <v>3</v>
      </c>
      <c r="AA7911" s="33" t="s">
        <v>45</v>
      </c>
      <c r="AB7911" s="33" t="s">
        <v>2993</v>
      </c>
      <c r="AD7911" s="33" t="s">
        <v>1928</v>
      </c>
      <c r="AI7911" s="33" t="s">
        <v>1929</v>
      </c>
      <c r="AK7911" s="36" t="s">
        <v>66</v>
      </c>
      <c r="AL7911" s="46" t="s">
        <v>4925</v>
      </c>
      <c r="AN7911" s="33" t="s">
        <v>2998</v>
      </c>
      <c r="AP7911" s="32" t="s">
        <v>0</v>
      </c>
    </row>
    <row r="7912" spans="13:42" hidden="1">
      <c r="M7912" s="33" t="s">
        <v>1935</v>
      </c>
      <c r="N7912" s="33" t="s">
        <v>9097</v>
      </c>
      <c r="O7912" s="33" t="s">
        <v>6611</v>
      </c>
      <c r="P7912" s="33">
        <v>1957</v>
      </c>
      <c r="Q7912" s="33" t="s">
        <v>1938</v>
      </c>
      <c r="R7912" s="33">
        <v>185</v>
      </c>
      <c r="S7912" s="33">
        <v>42</v>
      </c>
      <c r="V7912" s="33">
        <v>4</v>
      </c>
      <c r="AA7912" s="33" t="s">
        <v>54</v>
      </c>
      <c r="AB7912" s="33" t="s">
        <v>1928</v>
      </c>
      <c r="AD7912" s="33" t="s">
        <v>2993</v>
      </c>
      <c r="AI7912" s="33" t="s">
        <v>1929</v>
      </c>
      <c r="AK7912" s="33" t="s">
        <v>66</v>
      </c>
      <c r="AL7912" s="33" t="s">
        <v>4925</v>
      </c>
      <c r="AN7912" s="33" t="s">
        <v>2998</v>
      </c>
      <c r="AP7912" s="32" t="s">
        <v>0</v>
      </c>
    </row>
    <row r="7913" spans="13:42" hidden="1">
      <c r="M7913" s="33" t="s">
        <v>1935</v>
      </c>
      <c r="N7913" s="33" t="s">
        <v>9098</v>
      </c>
      <c r="O7913" s="33" t="s">
        <v>6611</v>
      </c>
      <c r="P7913" s="33">
        <v>1957</v>
      </c>
      <c r="Q7913" s="33" t="s">
        <v>1938</v>
      </c>
      <c r="R7913" s="33">
        <v>185</v>
      </c>
      <c r="S7913" s="33">
        <v>42</v>
      </c>
      <c r="V7913" s="33">
        <v>5</v>
      </c>
      <c r="AA7913" s="33" t="s">
        <v>108</v>
      </c>
      <c r="AB7913" s="33" t="s">
        <v>2993</v>
      </c>
      <c r="AD7913" s="33" t="s">
        <v>1928</v>
      </c>
      <c r="AH7913" s="33" t="s">
        <v>103</v>
      </c>
      <c r="AI7913" s="33" t="s">
        <v>1929</v>
      </c>
      <c r="AK7913" s="33" t="s">
        <v>66</v>
      </c>
      <c r="AL7913" s="33" t="s">
        <v>4925</v>
      </c>
      <c r="AN7913" s="33" t="s">
        <v>2998</v>
      </c>
      <c r="AP7913" s="32" t="s">
        <v>0</v>
      </c>
    </row>
    <row r="7914" spans="13:42" hidden="1">
      <c r="M7914" s="33" t="s">
        <v>1935</v>
      </c>
      <c r="N7914" s="33" t="s">
        <v>9099</v>
      </c>
      <c r="O7914" s="33" t="s">
        <v>6611</v>
      </c>
      <c r="P7914" s="33">
        <v>1957</v>
      </c>
      <c r="Q7914" s="33" t="s">
        <v>1938</v>
      </c>
      <c r="R7914" s="33">
        <v>185</v>
      </c>
      <c r="S7914" s="33">
        <v>43</v>
      </c>
      <c r="V7914" s="33">
        <v>1</v>
      </c>
      <c r="AA7914" s="33" t="s">
        <v>163</v>
      </c>
      <c r="AB7914" s="33" t="s">
        <v>1928</v>
      </c>
      <c r="AI7914" s="33" t="s">
        <v>1929</v>
      </c>
      <c r="AK7914" s="36" t="s">
        <v>46</v>
      </c>
      <c r="AL7914" s="46"/>
      <c r="AN7914" s="33" t="s">
        <v>2998</v>
      </c>
      <c r="AP7914" s="32" t="s">
        <v>0</v>
      </c>
    </row>
    <row r="7915" spans="13:42" hidden="1">
      <c r="M7915" s="33" t="s">
        <v>1935</v>
      </c>
      <c r="N7915" s="33" t="s">
        <v>9100</v>
      </c>
      <c r="O7915" s="33" t="s">
        <v>6611</v>
      </c>
      <c r="P7915" s="33">
        <v>1957</v>
      </c>
      <c r="Q7915" s="33" t="s">
        <v>1938</v>
      </c>
      <c r="R7915" s="33">
        <v>185</v>
      </c>
      <c r="S7915" s="33">
        <v>45</v>
      </c>
      <c r="V7915" s="33">
        <v>4</v>
      </c>
      <c r="Z7915" s="33" t="s">
        <v>9101</v>
      </c>
      <c r="AA7915" s="33" t="s">
        <v>54</v>
      </c>
      <c r="AB7915" s="33" t="s">
        <v>1928</v>
      </c>
      <c r="AD7915" s="33" t="s">
        <v>147</v>
      </c>
      <c r="AI7915" s="33" t="s">
        <v>1929</v>
      </c>
      <c r="AK7915" s="36" t="s">
        <v>66</v>
      </c>
      <c r="AL7915" s="33" t="s">
        <v>6712</v>
      </c>
      <c r="AN7915" s="33" t="s">
        <v>2998</v>
      </c>
      <c r="AP7915" s="32" t="s">
        <v>0</v>
      </c>
    </row>
    <row r="7916" spans="13:42" hidden="1">
      <c r="M7916" s="33" t="s">
        <v>1935</v>
      </c>
      <c r="N7916" s="33" t="s">
        <v>9102</v>
      </c>
      <c r="O7916" s="33" t="s">
        <v>6611</v>
      </c>
      <c r="P7916" s="33">
        <v>1957</v>
      </c>
      <c r="Q7916" s="33" t="s">
        <v>1938</v>
      </c>
      <c r="R7916" s="33">
        <v>185</v>
      </c>
      <c r="S7916" s="33">
        <v>46</v>
      </c>
      <c r="V7916" s="33">
        <v>3</v>
      </c>
      <c r="Z7916" s="33" t="s">
        <v>9047</v>
      </c>
      <c r="AA7916" s="33" t="s">
        <v>177</v>
      </c>
      <c r="AB7916" s="33" t="s">
        <v>1928</v>
      </c>
      <c r="AD7916" s="33" t="s">
        <v>1928</v>
      </c>
      <c r="AI7916" s="33" t="s">
        <v>1929</v>
      </c>
      <c r="AK7916" s="36" t="s">
        <v>46</v>
      </c>
      <c r="AL7916" s="46"/>
      <c r="AN7916" s="33" t="s">
        <v>2998</v>
      </c>
      <c r="AP7916" s="32" t="s">
        <v>0</v>
      </c>
    </row>
    <row r="7917" spans="13:42" hidden="1">
      <c r="M7917" s="33" t="s">
        <v>1935</v>
      </c>
      <c r="N7917" s="33" t="s">
        <v>9103</v>
      </c>
      <c r="O7917" s="33" t="s">
        <v>6611</v>
      </c>
      <c r="P7917" s="33">
        <v>1957</v>
      </c>
      <c r="Q7917" s="33" t="s">
        <v>1938</v>
      </c>
      <c r="R7917" s="33">
        <v>185</v>
      </c>
      <c r="S7917" s="33">
        <v>46</v>
      </c>
      <c r="V7917" s="33">
        <v>3</v>
      </c>
      <c r="Z7917" s="33" t="s">
        <v>9047</v>
      </c>
      <c r="AA7917" s="33" t="s">
        <v>177</v>
      </c>
      <c r="AB7917" s="33" t="s">
        <v>1928</v>
      </c>
      <c r="AD7917" s="33" t="s">
        <v>1928</v>
      </c>
      <c r="AI7917" s="33" t="s">
        <v>1929</v>
      </c>
      <c r="AK7917" s="36" t="s">
        <v>46</v>
      </c>
      <c r="AL7917" s="46"/>
      <c r="AN7917" s="33" t="s">
        <v>2998</v>
      </c>
      <c r="AP7917" s="32" t="s">
        <v>0</v>
      </c>
    </row>
    <row r="7918" spans="13:42" hidden="1">
      <c r="M7918" s="33" t="s">
        <v>1935</v>
      </c>
      <c r="N7918" s="33" t="s">
        <v>9104</v>
      </c>
      <c r="O7918" s="33" t="s">
        <v>6611</v>
      </c>
      <c r="P7918" s="33">
        <v>1957</v>
      </c>
      <c r="Q7918" s="33" t="s">
        <v>1938</v>
      </c>
      <c r="R7918" s="33">
        <v>185</v>
      </c>
      <c r="S7918" s="33">
        <v>46</v>
      </c>
      <c r="V7918" s="33">
        <v>3</v>
      </c>
      <c r="Z7918" s="33" t="s">
        <v>9048</v>
      </c>
      <c r="AA7918" s="33" t="s">
        <v>177</v>
      </c>
      <c r="AB7918" s="33" t="s">
        <v>1928</v>
      </c>
      <c r="AD7918" s="33" t="s">
        <v>1928</v>
      </c>
      <c r="AI7918" s="33" t="s">
        <v>1929</v>
      </c>
      <c r="AK7918" s="36" t="s">
        <v>46</v>
      </c>
      <c r="AL7918" s="46"/>
      <c r="AN7918" s="33" t="s">
        <v>2998</v>
      </c>
      <c r="AP7918" s="32" t="s">
        <v>0</v>
      </c>
    </row>
    <row r="7919" spans="13:42" hidden="1">
      <c r="M7919" s="33" t="s">
        <v>1935</v>
      </c>
      <c r="N7919" s="33" t="s">
        <v>9105</v>
      </c>
      <c r="O7919" s="33" t="s">
        <v>6611</v>
      </c>
      <c r="P7919" s="33">
        <v>1957</v>
      </c>
      <c r="Q7919" s="33" t="s">
        <v>1938</v>
      </c>
      <c r="R7919" s="33">
        <v>185</v>
      </c>
      <c r="S7919" s="33">
        <v>46</v>
      </c>
      <c r="V7919" s="33">
        <v>3</v>
      </c>
      <c r="Z7919" s="33" t="s">
        <v>9048</v>
      </c>
      <c r="AA7919" s="33" t="s">
        <v>177</v>
      </c>
      <c r="AB7919" s="33" t="s">
        <v>1928</v>
      </c>
      <c r="AD7919" s="33" t="s">
        <v>1928</v>
      </c>
      <c r="AI7919" s="33" t="s">
        <v>1929</v>
      </c>
      <c r="AK7919" s="36" t="s">
        <v>46</v>
      </c>
      <c r="AL7919" s="46"/>
      <c r="AN7919" s="33" t="s">
        <v>2998</v>
      </c>
      <c r="AP7919" s="32" t="s">
        <v>0</v>
      </c>
    </row>
    <row r="7920" spans="13:42" hidden="1">
      <c r="M7920" s="33" t="s">
        <v>1935</v>
      </c>
      <c r="N7920" s="33" t="s">
        <v>9106</v>
      </c>
      <c r="O7920" s="33" t="s">
        <v>6611</v>
      </c>
      <c r="P7920" s="33">
        <v>1957</v>
      </c>
      <c r="Q7920" s="33" t="s">
        <v>1938</v>
      </c>
      <c r="R7920" s="33">
        <v>185</v>
      </c>
      <c r="S7920" s="33">
        <v>46</v>
      </c>
      <c r="V7920" s="33">
        <v>3</v>
      </c>
      <c r="Z7920" s="33" t="s">
        <v>9090</v>
      </c>
      <c r="AA7920" s="33" t="s">
        <v>177</v>
      </c>
      <c r="AB7920" s="33" t="s">
        <v>1928</v>
      </c>
      <c r="AD7920" s="33" t="s">
        <v>1928</v>
      </c>
      <c r="AI7920" s="33" t="s">
        <v>1929</v>
      </c>
      <c r="AK7920" s="36" t="s">
        <v>46</v>
      </c>
      <c r="AL7920" s="46"/>
      <c r="AN7920" s="33" t="s">
        <v>2998</v>
      </c>
      <c r="AP7920" s="32" t="s">
        <v>0</v>
      </c>
    </row>
    <row r="7921" spans="13:42" hidden="1">
      <c r="M7921" s="33" t="s">
        <v>1935</v>
      </c>
      <c r="N7921" s="33" t="s">
        <v>9107</v>
      </c>
      <c r="O7921" s="33" t="s">
        <v>6611</v>
      </c>
      <c r="P7921" s="33">
        <v>1957</v>
      </c>
      <c r="Q7921" s="33" t="s">
        <v>1938</v>
      </c>
      <c r="R7921" s="33">
        <v>185</v>
      </c>
      <c r="S7921" s="33">
        <v>48</v>
      </c>
      <c r="V7921" s="33">
        <v>1</v>
      </c>
      <c r="AA7921" s="33" t="s">
        <v>54</v>
      </c>
      <c r="AB7921" s="33" t="s">
        <v>1928</v>
      </c>
      <c r="AD7921" s="33" t="s">
        <v>147</v>
      </c>
      <c r="AI7921" s="33" t="s">
        <v>1929</v>
      </c>
      <c r="AK7921" s="36" t="s">
        <v>66</v>
      </c>
      <c r="AL7921" s="33" t="s">
        <v>6712</v>
      </c>
      <c r="AN7921" s="33" t="s">
        <v>2998</v>
      </c>
      <c r="AP7921" s="32" t="s">
        <v>0</v>
      </c>
    </row>
    <row r="7922" spans="13:42" hidden="1">
      <c r="M7922" s="33" t="s">
        <v>1935</v>
      </c>
      <c r="N7922" s="33" t="s">
        <v>9100</v>
      </c>
      <c r="O7922" s="33" t="s">
        <v>6611</v>
      </c>
      <c r="P7922" s="33">
        <v>1957</v>
      </c>
      <c r="Q7922" s="33" t="s">
        <v>1938</v>
      </c>
      <c r="R7922" s="33">
        <v>185</v>
      </c>
      <c r="S7922" s="33">
        <v>49</v>
      </c>
      <c r="AA7922" s="33" t="s">
        <v>54</v>
      </c>
      <c r="AB7922" s="33" t="s">
        <v>1928</v>
      </c>
      <c r="AD7922" s="33" t="s">
        <v>147</v>
      </c>
      <c r="AI7922" s="33" t="s">
        <v>1929</v>
      </c>
      <c r="AK7922" s="36" t="s">
        <v>66</v>
      </c>
      <c r="AL7922" s="33" t="s">
        <v>6712</v>
      </c>
      <c r="AN7922" s="33" t="s">
        <v>2998</v>
      </c>
      <c r="AP7922" s="32" t="s">
        <v>0</v>
      </c>
    </row>
    <row r="7923" spans="13:42" hidden="1">
      <c r="M7923" s="33" t="s">
        <v>1935</v>
      </c>
      <c r="N7923" s="33" t="s">
        <v>9108</v>
      </c>
      <c r="O7923" s="33" t="s">
        <v>6611</v>
      </c>
      <c r="P7923" s="33">
        <v>1957</v>
      </c>
      <c r="Q7923" s="33" t="s">
        <v>1938</v>
      </c>
      <c r="R7923" s="33">
        <v>185</v>
      </c>
      <c r="S7923" s="33">
        <v>51</v>
      </c>
      <c r="V7923" s="33">
        <v>2</v>
      </c>
      <c r="AA7923" s="33" t="s">
        <v>54</v>
      </c>
      <c r="AB7923" s="33" t="s">
        <v>1928</v>
      </c>
      <c r="AD7923" s="33" t="s">
        <v>147</v>
      </c>
      <c r="AI7923" s="33" t="s">
        <v>1929</v>
      </c>
      <c r="AK7923" s="36" t="s">
        <v>66</v>
      </c>
      <c r="AL7923" s="33" t="s">
        <v>6712</v>
      </c>
      <c r="AN7923" s="33" t="s">
        <v>2998</v>
      </c>
      <c r="AP7923" s="32" t="s">
        <v>0</v>
      </c>
    </row>
    <row r="7924" spans="13:42" hidden="1">
      <c r="M7924" s="33" t="s">
        <v>1935</v>
      </c>
      <c r="N7924" s="33" t="s">
        <v>9109</v>
      </c>
      <c r="O7924" s="33" t="s">
        <v>6611</v>
      </c>
      <c r="P7924" s="33">
        <v>1957</v>
      </c>
      <c r="Q7924" s="33" t="s">
        <v>1938</v>
      </c>
      <c r="R7924" s="33">
        <v>185</v>
      </c>
      <c r="S7924" s="33">
        <v>53</v>
      </c>
      <c r="AA7924" s="33" t="s">
        <v>54</v>
      </c>
      <c r="AB7924" s="33" t="s">
        <v>1928</v>
      </c>
      <c r="AD7924" s="33" t="s">
        <v>147</v>
      </c>
      <c r="AI7924" s="33" t="s">
        <v>1929</v>
      </c>
      <c r="AK7924" s="36" t="s">
        <v>66</v>
      </c>
      <c r="AL7924" s="33" t="s">
        <v>6712</v>
      </c>
      <c r="AN7924" s="33" t="s">
        <v>2998</v>
      </c>
      <c r="AP7924" s="32" t="s">
        <v>0</v>
      </c>
    </row>
    <row r="7925" spans="13:42" hidden="1">
      <c r="M7925" s="33" t="s">
        <v>1935</v>
      </c>
      <c r="N7925" s="33" t="s">
        <v>8961</v>
      </c>
      <c r="O7925" s="33" t="s">
        <v>6611</v>
      </c>
      <c r="P7925" s="33">
        <v>1957</v>
      </c>
      <c r="Q7925" s="33" t="s">
        <v>1938</v>
      </c>
      <c r="R7925" s="33">
        <v>185</v>
      </c>
      <c r="S7925" s="33">
        <v>54</v>
      </c>
      <c r="T7925" s="33" t="s">
        <v>6761</v>
      </c>
      <c r="U7925" s="33" t="s">
        <v>6761</v>
      </c>
      <c r="V7925" s="33" t="s">
        <v>6761</v>
      </c>
      <c r="W7925" s="33" t="s">
        <v>6761</v>
      </c>
      <c r="Z7925" s="33" t="s">
        <v>9064</v>
      </c>
      <c r="AA7925" s="33" t="s">
        <v>54</v>
      </c>
      <c r="AB7925" s="33" t="s">
        <v>1928</v>
      </c>
      <c r="AD7925" s="33" t="s">
        <v>147</v>
      </c>
      <c r="AI7925" s="33" t="s">
        <v>1929</v>
      </c>
      <c r="AK7925" s="36" t="s">
        <v>66</v>
      </c>
      <c r="AL7925" s="33" t="s">
        <v>6712</v>
      </c>
      <c r="AN7925" s="33" t="s">
        <v>2998</v>
      </c>
      <c r="AP7925" s="32" t="s">
        <v>0</v>
      </c>
    </row>
    <row r="7926" spans="13:42" hidden="1">
      <c r="M7926" s="33" t="s">
        <v>1935</v>
      </c>
      <c r="N7926" s="33" t="s">
        <v>8965</v>
      </c>
      <c r="O7926" s="33" t="s">
        <v>6611</v>
      </c>
      <c r="P7926" s="33">
        <v>1957</v>
      </c>
      <c r="Q7926" s="33" t="s">
        <v>1938</v>
      </c>
      <c r="R7926" s="33">
        <v>185</v>
      </c>
      <c r="S7926" s="33">
        <v>54</v>
      </c>
      <c r="T7926" s="33" t="s">
        <v>6761</v>
      </c>
      <c r="U7926" s="33" t="s">
        <v>6761</v>
      </c>
      <c r="V7926" s="33" t="s">
        <v>6761</v>
      </c>
      <c r="W7926" s="33" t="s">
        <v>6761</v>
      </c>
      <c r="Z7926" s="33" t="s">
        <v>9065</v>
      </c>
      <c r="AA7926" s="33" t="s">
        <v>54</v>
      </c>
      <c r="AB7926" s="33" t="s">
        <v>1928</v>
      </c>
      <c r="AD7926" s="33" t="s">
        <v>147</v>
      </c>
      <c r="AI7926" s="33" t="s">
        <v>1929</v>
      </c>
      <c r="AK7926" s="36" t="s">
        <v>66</v>
      </c>
      <c r="AL7926" s="33" t="s">
        <v>6712</v>
      </c>
      <c r="AN7926" s="33" t="s">
        <v>2998</v>
      </c>
      <c r="AP7926" s="32" t="s">
        <v>0</v>
      </c>
    </row>
    <row r="7927" spans="13:42" hidden="1">
      <c r="M7927" s="33" t="s">
        <v>1935</v>
      </c>
      <c r="N7927" s="33" t="s">
        <v>8966</v>
      </c>
      <c r="O7927" s="33" t="s">
        <v>6611</v>
      </c>
      <c r="P7927" s="33">
        <v>1957</v>
      </c>
      <c r="Q7927" s="33" t="s">
        <v>1938</v>
      </c>
      <c r="R7927" s="33">
        <v>185</v>
      </c>
      <c r="S7927" s="33">
        <v>54</v>
      </c>
      <c r="T7927" s="33" t="s">
        <v>6761</v>
      </c>
      <c r="U7927" s="33" t="s">
        <v>6761</v>
      </c>
      <c r="V7927" s="33" t="s">
        <v>6761</v>
      </c>
      <c r="W7927" s="33" t="s">
        <v>6761</v>
      </c>
      <c r="Z7927" s="33" t="s">
        <v>9066</v>
      </c>
      <c r="AA7927" s="33" t="s">
        <v>54</v>
      </c>
      <c r="AB7927" s="33" t="s">
        <v>1928</v>
      </c>
      <c r="AD7927" s="33" t="s">
        <v>147</v>
      </c>
      <c r="AI7927" s="33" t="s">
        <v>1929</v>
      </c>
      <c r="AK7927" s="36" t="s">
        <v>66</v>
      </c>
      <c r="AL7927" s="33" t="s">
        <v>6712</v>
      </c>
      <c r="AN7927" s="33" t="s">
        <v>2998</v>
      </c>
      <c r="AP7927" s="32" t="s">
        <v>0</v>
      </c>
    </row>
    <row r="7928" spans="13:42" hidden="1">
      <c r="M7928" s="33" t="s">
        <v>1935</v>
      </c>
      <c r="N7928" s="33" t="s">
        <v>8967</v>
      </c>
      <c r="O7928" s="33" t="s">
        <v>6611</v>
      </c>
      <c r="P7928" s="33">
        <v>1957</v>
      </c>
      <c r="Q7928" s="33" t="s">
        <v>1938</v>
      </c>
      <c r="R7928" s="33">
        <v>185</v>
      </c>
      <c r="S7928" s="33">
        <v>54</v>
      </c>
      <c r="T7928" s="33" t="s">
        <v>6761</v>
      </c>
      <c r="U7928" s="33" t="s">
        <v>6761</v>
      </c>
      <c r="V7928" s="33" t="s">
        <v>6761</v>
      </c>
      <c r="W7928" s="33" t="s">
        <v>6761</v>
      </c>
      <c r="Z7928" s="33" t="s">
        <v>9067</v>
      </c>
      <c r="AA7928" s="33" t="s">
        <v>54</v>
      </c>
      <c r="AB7928" s="33" t="s">
        <v>1928</v>
      </c>
      <c r="AD7928" s="33" t="s">
        <v>147</v>
      </c>
      <c r="AI7928" s="33" t="s">
        <v>1929</v>
      </c>
      <c r="AK7928" s="36" t="s">
        <v>66</v>
      </c>
      <c r="AL7928" s="33" t="s">
        <v>6712</v>
      </c>
      <c r="AN7928" s="33" t="s">
        <v>2998</v>
      </c>
      <c r="AP7928" s="32" t="s">
        <v>0</v>
      </c>
    </row>
    <row r="7929" spans="13:42" hidden="1">
      <c r="M7929" s="33" t="s">
        <v>1935</v>
      </c>
      <c r="N7929" s="33" t="s">
        <v>8969</v>
      </c>
      <c r="O7929" s="33" t="s">
        <v>6611</v>
      </c>
      <c r="P7929" s="33">
        <v>1957</v>
      </c>
      <c r="Q7929" s="33" t="s">
        <v>1938</v>
      </c>
      <c r="R7929" s="33">
        <v>185</v>
      </c>
      <c r="S7929" s="33">
        <v>54</v>
      </c>
      <c r="T7929" s="33" t="s">
        <v>6761</v>
      </c>
      <c r="U7929" s="33" t="s">
        <v>6761</v>
      </c>
      <c r="V7929" s="33" t="s">
        <v>6761</v>
      </c>
      <c r="W7929" s="33" t="s">
        <v>6761</v>
      </c>
      <c r="Z7929" s="33" t="s">
        <v>9068</v>
      </c>
      <c r="AA7929" s="33" t="s">
        <v>54</v>
      </c>
      <c r="AB7929" s="33" t="s">
        <v>1928</v>
      </c>
      <c r="AD7929" s="33" t="s">
        <v>147</v>
      </c>
      <c r="AI7929" s="33" t="s">
        <v>1929</v>
      </c>
      <c r="AK7929" s="36" t="s">
        <v>66</v>
      </c>
      <c r="AL7929" s="33" t="s">
        <v>6712</v>
      </c>
      <c r="AN7929" s="33" t="s">
        <v>2998</v>
      </c>
      <c r="AP7929" s="32" t="s">
        <v>0</v>
      </c>
    </row>
    <row r="7930" spans="13:42" hidden="1">
      <c r="M7930" s="33" t="s">
        <v>1935</v>
      </c>
      <c r="N7930" s="33" t="s">
        <v>8971</v>
      </c>
      <c r="O7930" s="33" t="s">
        <v>6611</v>
      </c>
      <c r="P7930" s="33">
        <v>1957</v>
      </c>
      <c r="Q7930" s="33" t="s">
        <v>1938</v>
      </c>
      <c r="R7930" s="33">
        <v>185</v>
      </c>
      <c r="S7930" s="33">
        <v>54</v>
      </c>
      <c r="T7930" s="33" t="s">
        <v>6761</v>
      </c>
      <c r="U7930" s="33" t="s">
        <v>6761</v>
      </c>
      <c r="V7930" s="33" t="s">
        <v>6761</v>
      </c>
      <c r="W7930" s="33" t="s">
        <v>6761</v>
      </c>
      <c r="Z7930" s="33" t="s">
        <v>9069</v>
      </c>
      <c r="AA7930" s="33" t="s">
        <v>54</v>
      </c>
      <c r="AB7930" s="33" t="s">
        <v>1928</v>
      </c>
      <c r="AD7930" s="33" t="s">
        <v>147</v>
      </c>
      <c r="AI7930" s="33" t="s">
        <v>1929</v>
      </c>
      <c r="AK7930" s="36" t="s">
        <v>66</v>
      </c>
      <c r="AL7930" s="33" t="s">
        <v>6712</v>
      </c>
      <c r="AN7930" s="33" t="s">
        <v>2998</v>
      </c>
      <c r="AP7930" s="32" t="s">
        <v>0</v>
      </c>
    </row>
    <row r="7931" spans="13:42" hidden="1">
      <c r="M7931" s="33" t="s">
        <v>1935</v>
      </c>
      <c r="N7931" s="33" t="s">
        <v>8973</v>
      </c>
      <c r="O7931" s="33" t="s">
        <v>6611</v>
      </c>
      <c r="P7931" s="33">
        <v>1957</v>
      </c>
      <c r="Q7931" s="33" t="s">
        <v>1938</v>
      </c>
      <c r="R7931" s="33">
        <v>185</v>
      </c>
      <c r="S7931" s="33">
        <v>54</v>
      </c>
      <c r="T7931" s="33" t="s">
        <v>6761</v>
      </c>
      <c r="U7931" s="33" t="s">
        <v>6761</v>
      </c>
      <c r="V7931" s="33" t="s">
        <v>6761</v>
      </c>
      <c r="W7931" s="33" t="s">
        <v>6761</v>
      </c>
      <c r="Z7931" s="33" t="s">
        <v>9070</v>
      </c>
      <c r="AA7931" s="33" t="s">
        <v>54</v>
      </c>
      <c r="AB7931" s="33" t="s">
        <v>1928</v>
      </c>
      <c r="AD7931" s="33" t="s">
        <v>147</v>
      </c>
      <c r="AI7931" s="33" t="s">
        <v>1929</v>
      </c>
      <c r="AK7931" s="36" t="s">
        <v>66</v>
      </c>
      <c r="AL7931" s="33" t="s">
        <v>6712</v>
      </c>
      <c r="AN7931" s="33" t="s">
        <v>2998</v>
      </c>
      <c r="AP7931" s="32" t="s">
        <v>0</v>
      </c>
    </row>
    <row r="7932" spans="13:42" hidden="1">
      <c r="M7932" s="33" t="s">
        <v>1935</v>
      </c>
      <c r="N7932" s="33" t="s">
        <v>8975</v>
      </c>
      <c r="O7932" s="33" t="s">
        <v>6611</v>
      </c>
      <c r="P7932" s="33">
        <v>1957</v>
      </c>
      <c r="Q7932" s="33" t="s">
        <v>1938</v>
      </c>
      <c r="R7932" s="33">
        <v>185</v>
      </c>
      <c r="S7932" s="33">
        <v>54</v>
      </c>
      <c r="T7932" s="33" t="s">
        <v>6761</v>
      </c>
      <c r="U7932" s="33" t="s">
        <v>6761</v>
      </c>
      <c r="W7932" s="33" t="s">
        <v>6761</v>
      </c>
      <c r="Z7932" s="33" t="s">
        <v>9110</v>
      </c>
      <c r="AA7932" s="33" t="s">
        <v>54</v>
      </c>
      <c r="AB7932" s="33" t="s">
        <v>1928</v>
      </c>
      <c r="AD7932" s="33" t="s">
        <v>147</v>
      </c>
      <c r="AI7932" s="33" t="s">
        <v>1929</v>
      </c>
      <c r="AK7932" s="36" t="s">
        <v>66</v>
      </c>
      <c r="AL7932" s="33" t="s">
        <v>6712</v>
      </c>
      <c r="AN7932" s="33" t="s">
        <v>2998</v>
      </c>
      <c r="AP7932" s="32" t="s">
        <v>0</v>
      </c>
    </row>
    <row r="7933" spans="13:42" hidden="1">
      <c r="M7933" s="33" t="s">
        <v>1935</v>
      </c>
      <c r="N7933" s="33" t="s">
        <v>8976</v>
      </c>
      <c r="O7933" s="33" t="s">
        <v>6611</v>
      </c>
      <c r="P7933" s="33">
        <v>1957</v>
      </c>
      <c r="Q7933" s="33" t="s">
        <v>1938</v>
      </c>
      <c r="R7933" s="33">
        <v>185</v>
      </c>
      <c r="S7933" s="33">
        <v>54</v>
      </c>
      <c r="T7933" s="33" t="s">
        <v>6761</v>
      </c>
      <c r="U7933" s="33" t="s">
        <v>6761</v>
      </c>
      <c r="W7933" s="33" t="s">
        <v>6761</v>
      </c>
      <c r="Z7933" s="33" t="s">
        <v>9110</v>
      </c>
      <c r="AA7933" s="33" t="s">
        <v>54</v>
      </c>
      <c r="AB7933" s="33" t="s">
        <v>1928</v>
      </c>
      <c r="AD7933" s="33" t="s">
        <v>147</v>
      </c>
      <c r="AI7933" s="33" t="s">
        <v>1929</v>
      </c>
      <c r="AK7933" s="36" t="s">
        <v>66</v>
      </c>
      <c r="AL7933" s="33" t="s">
        <v>6712</v>
      </c>
      <c r="AN7933" s="33" t="s">
        <v>2998</v>
      </c>
      <c r="AP7933" s="32" t="s">
        <v>0</v>
      </c>
    </row>
    <row r="7934" spans="13:42" hidden="1">
      <c r="M7934" s="33" t="s">
        <v>1935</v>
      </c>
      <c r="N7934" s="33" t="s">
        <v>8977</v>
      </c>
      <c r="O7934" s="33" t="s">
        <v>6611</v>
      </c>
      <c r="P7934" s="33">
        <v>1957</v>
      </c>
      <c r="Q7934" s="33" t="s">
        <v>1938</v>
      </c>
      <c r="R7934" s="33">
        <v>185</v>
      </c>
      <c r="S7934" s="33">
        <v>54</v>
      </c>
      <c r="T7934" s="33" t="s">
        <v>6761</v>
      </c>
      <c r="U7934" s="33" t="s">
        <v>6761</v>
      </c>
      <c r="V7934" s="33" t="s">
        <v>6761</v>
      </c>
      <c r="W7934" s="33" t="s">
        <v>6761</v>
      </c>
      <c r="Z7934" s="33" t="s">
        <v>9073</v>
      </c>
      <c r="AA7934" s="33" t="s">
        <v>54</v>
      </c>
      <c r="AB7934" s="33" t="s">
        <v>1928</v>
      </c>
      <c r="AD7934" s="33" t="s">
        <v>147</v>
      </c>
      <c r="AI7934" s="33" t="s">
        <v>1929</v>
      </c>
      <c r="AK7934" s="36" t="s">
        <v>66</v>
      </c>
      <c r="AL7934" s="33" t="s">
        <v>6712</v>
      </c>
      <c r="AN7934" s="33" t="s">
        <v>2998</v>
      </c>
      <c r="AP7934" s="32" t="s">
        <v>0</v>
      </c>
    </row>
    <row r="7935" spans="13:42" hidden="1">
      <c r="M7935" s="33" t="s">
        <v>1935</v>
      </c>
      <c r="N7935" s="33" t="s">
        <v>8978</v>
      </c>
      <c r="O7935" s="33" t="s">
        <v>6611</v>
      </c>
      <c r="P7935" s="33">
        <v>1957</v>
      </c>
      <c r="Q7935" s="33" t="s">
        <v>1938</v>
      </c>
      <c r="R7935" s="33">
        <v>185</v>
      </c>
      <c r="S7935" s="33">
        <v>54</v>
      </c>
      <c r="T7935" s="33" t="s">
        <v>6761</v>
      </c>
      <c r="U7935" s="33" t="s">
        <v>6761</v>
      </c>
      <c r="V7935" s="33" t="s">
        <v>6761</v>
      </c>
      <c r="W7935" s="33" t="s">
        <v>6761</v>
      </c>
      <c r="Z7935" s="33" t="s">
        <v>9074</v>
      </c>
      <c r="AA7935" s="33" t="s">
        <v>54</v>
      </c>
      <c r="AB7935" s="33" t="s">
        <v>1928</v>
      </c>
      <c r="AD7935" s="33" t="s">
        <v>147</v>
      </c>
      <c r="AI7935" s="33" t="s">
        <v>1929</v>
      </c>
      <c r="AK7935" s="36" t="s">
        <v>66</v>
      </c>
      <c r="AL7935" s="33" t="s">
        <v>6712</v>
      </c>
      <c r="AN7935" s="33" t="s">
        <v>2998</v>
      </c>
      <c r="AP7935" s="32" t="s">
        <v>0</v>
      </c>
    </row>
    <row r="7936" spans="13:42" hidden="1">
      <c r="M7936" s="33" t="s">
        <v>1935</v>
      </c>
      <c r="N7936" s="33" t="s">
        <v>9111</v>
      </c>
      <c r="O7936" s="33" t="s">
        <v>6611</v>
      </c>
      <c r="P7936" s="33">
        <v>1957</v>
      </c>
      <c r="Q7936" s="33" t="s">
        <v>1938</v>
      </c>
      <c r="R7936" s="33">
        <v>185</v>
      </c>
      <c r="S7936" s="33">
        <v>71</v>
      </c>
      <c r="Z7936" s="33" t="s">
        <v>9112</v>
      </c>
      <c r="AA7936" s="33" t="s">
        <v>45</v>
      </c>
      <c r="AB7936" s="33" t="s">
        <v>2993</v>
      </c>
      <c r="AD7936" s="33" t="s">
        <v>1928</v>
      </c>
      <c r="AH7936" s="33" t="s">
        <v>103</v>
      </c>
      <c r="AI7936" s="33" t="s">
        <v>1929</v>
      </c>
      <c r="AK7936" s="33" t="s">
        <v>66</v>
      </c>
      <c r="AL7936" s="33" t="s">
        <v>4925</v>
      </c>
      <c r="AN7936" s="33" t="s">
        <v>2998</v>
      </c>
      <c r="AP7936" s="32" t="s">
        <v>0</v>
      </c>
    </row>
    <row r="7937" spans="13:42" hidden="1">
      <c r="M7937" s="33" t="s">
        <v>1935</v>
      </c>
      <c r="N7937" s="33" t="s">
        <v>9113</v>
      </c>
      <c r="O7937" s="33" t="s">
        <v>6611</v>
      </c>
      <c r="P7937" s="33">
        <v>1957</v>
      </c>
      <c r="Q7937" s="33" t="s">
        <v>1938</v>
      </c>
      <c r="R7937" s="33">
        <v>185</v>
      </c>
      <c r="S7937" s="33">
        <v>84</v>
      </c>
      <c r="Z7937" s="33" t="s">
        <v>6761</v>
      </c>
      <c r="AA7937" s="33" t="s">
        <v>108</v>
      </c>
      <c r="AB7937" s="33" t="s">
        <v>2518</v>
      </c>
      <c r="AD7937" s="33" t="s">
        <v>2134</v>
      </c>
      <c r="AH7937" s="33" t="s">
        <v>103</v>
      </c>
      <c r="AI7937" s="33" t="s">
        <v>1929</v>
      </c>
      <c r="AK7937" s="36" t="s">
        <v>46</v>
      </c>
      <c r="AL7937" s="46" t="s">
        <v>6761</v>
      </c>
      <c r="AN7937" s="33" t="s">
        <v>2998</v>
      </c>
      <c r="AP7937" s="32" t="s">
        <v>0</v>
      </c>
    </row>
    <row r="7938" spans="13:42" hidden="1">
      <c r="M7938" s="33" t="s">
        <v>1935</v>
      </c>
      <c r="N7938" s="33" t="s">
        <v>9114</v>
      </c>
      <c r="O7938" s="33" t="s">
        <v>6611</v>
      </c>
      <c r="P7938" s="33">
        <v>1957</v>
      </c>
      <c r="Q7938" s="33" t="s">
        <v>1938</v>
      </c>
      <c r="R7938" s="33">
        <v>185</v>
      </c>
      <c r="S7938" s="33">
        <v>87</v>
      </c>
      <c r="T7938" s="33">
        <v>2</v>
      </c>
      <c r="Z7938" s="33" t="s">
        <v>6761</v>
      </c>
      <c r="AA7938" s="33" t="s">
        <v>108</v>
      </c>
      <c r="AB7938" s="33" t="s">
        <v>2518</v>
      </c>
      <c r="AD7938" s="33" t="s">
        <v>8058</v>
      </c>
      <c r="AH7938" s="33" t="s">
        <v>103</v>
      </c>
      <c r="AI7938" s="33" t="s">
        <v>1929</v>
      </c>
      <c r="AK7938" s="32" t="s">
        <v>434</v>
      </c>
      <c r="AL7938" s="33" t="s">
        <v>9115</v>
      </c>
      <c r="AN7938" s="33" t="s">
        <v>2998</v>
      </c>
      <c r="AP7938" s="32" t="s">
        <v>0</v>
      </c>
    </row>
    <row r="7939" spans="13:42" hidden="1">
      <c r="M7939" s="33" t="s">
        <v>1935</v>
      </c>
      <c r="N7939" s="33" t="s">
        <v>9116</v>
      </c>
      <c r="O7939" s="33" t="s">
        <v>6611</v>
      </c>
      <c r="P7939" s="33">
        <v>1957</v>
      </c>
      <c r="Q7939" s="33" t="s">
        <v>1938</v>
      </c>
      <c r="R7939" s="33">
        <v>185</v>
      </c>
      <c r="S7939" s="33">
        <v>95</v>
      </c>
      <c r="V7939" s="33">
        <v>4</v>
      </c>
      <c r="AA7939" s="33" t="s">
        <v>45</v>
      </c>
      <c r="AB7939" s="33" t="s">
        <v>2993</v>
      </c>
      <c r="AD7939" s="33" t="s">
        <v>1928</v>
      </c>
      <c r="AH7939" s="33" t="s">
        <v>103</v>
      </c>
      <c r="AI7939" s="33" t="s">
        <v>1929</v>
      </c>
      <c r="AK7939" s="33" t="s">
        <v>66</v>
      </c>
      <c r="AL7939" s="33" t="s">
        <v>4925</v>
      </c>
      <c r="AN7939" s="33" t="s">
        <v>2998</v>
      </c>
      <c r="AP7939" s="32" t="s">
        <v>0</v>
      </c>
    </row>
    <row r="7940" spans="13:42" hidden="1">
      <c r="M7940" s="33" t="s">
        <v>1935</v>
      </c>
      <c r="N7940" s="33" t="s">
        <v>9117</v>
      </c>
      <c r="O7940" s="33" t="s">
        <v>6611</v>
      </c>
      <c r="P7940" s="33">
        <v>1957</v>
      </c>
      <c r="Q7940" s="33" t="s">
        <v>1938</v>
      </c>
      <c r="R7940" s="33">
        <v>185</v>
      </c>
      <c r="S7940" s="33">
        <v>95</v>
      </c>
      <c r="V7940" s="33">
        <v>1</v>
      </c>
      <c r="AA7940" s="33" t="s">
        <v>163</v>
      </c>
      <c r="AB7940" s="33" t="s">
        <v>1928</v>
      </c>
      <c r="AD7940" s="33" t="s">
        <v>6761</v>
      </c>
      <c r="AH7940" s="33" t="s">
        <v>6761</v>
      </c>
      <c r="AI7940" s="33" t="s">
        <v>1929</v>
      </c>
      <c r="AK7940" s="36" t="s">
        <v>46</v>
      </c>
      <c r="AL7940" s="46" t="s">
        <v>6761</v>
      </c>
      <c r="AN7940" s="33" t="s">
        <v>2998</v>
      </c>
      <c r="AP7940" s="32" t="s">
        <v>0</v>
      </c>
    </row>
    <row r="7941" spans="13:42" hidden="1">
      <c r="M7941" s="33" t="s">
        <v>1935</v>
      </c>
      <c r="N7941" s="33" t="s">
        <v>9118</v>
      </c>
      <c r="O7941" s="33" t="s">
        <v>6611</v>
      </c>
      <c r="P7941" s="33">
        <v>1957</v>
      </c>
      <c r="Q7941" s="33" t="s">
        <v>1938</v>
      </c>
      <c r="R7941" s="33">
        <v>185</v>
      </c>
      <c r="S7941" s="33">
        <v>96</v>
      </c>
      <c r="V7941" s="33">
        <v>3</v>
      </c>
      <c r="AA7941" s="33" t="s">
        <v>163</v>
      </c>
      <c r="AB7941" s="33" t="s">
        <v>1928</v>
      </c>
      <c r="AD7941" s="33" t="s">
        <v>6761</v>
      </c>
      <c r="AH7941" s="33" t="s">
        <v>6761</v>
      </c>
      <c r="AI7941" s="33" t="s">
        <v>1929</v>
      </c>
      <c r="AK7941" s="36" t="s">
        <v>46</v>
      </c>
      <c r="AL7941" s="46" t="s">
        <v>6761</v>
      </c>
      <c r="AN7941" s="33" t="s">
        <v>2998</v>
      </c>
      <c r="AP7941" s="32" t="s">
        <v>0</v>
      </c>
    </row>
    <row r="7942" spans="13:42" hidden="1">
      <c r="M7942" s="33" t="s">
        <v>1935</v>
      </c>
      <c r="N7942" s="33" t="s">
        <v>9119</v>
      </c>
      <c r="O7942" s="33" t="s">
        <v>6611</v>
      </c>
      <c r="P7942" s="33">
        <v>1957</v>
      </c>
      <c r="Q7942" s="33" t="s">
        <v>1938</v>
      </c>
      <c r="R7942" s="33">
        <v>185</v>
      </c>
      <c r="S7942" s="33">
        <v>96</v>
      </c>
      <c r="V7942" s="33">
        <v>5</v>
      </c>
      <c r="AA7942" s="33" t="s">
        <v>45</v>
      </c>
      <c r="AB7942" s="33" t="s">
        <v>2993</v>
      </c>
      <c r="AD7942" s="33" t="s">
        <v>1928</v>
      </c>
      <c r="AH7942" s="33" t="s">
        <v>103</v>
      </c>
      <c r="AI7942" s="33" t="s">
        <v>1929</v>
      </c>
      <c r="AK7942" s="33" t="s">
        <v>66</v>
      </c>
      <c r="AL7942" s="33" t="s">
        <v>4925</v>
      </c>
      <c r="AN7942" s="33" t="s">
        <v>2998</v>
      </c>
      <c r="AP7942" s="32" t="s">
        <v>0</v>
      </c>
    </row>
    <row r="7943" spans="13:42" hidden="1">
      <c r="M7943" s="33" t="s">
        <v>1935</v>
      </c>
      <c r="N7943" s="33" t="s">
        <v>9120</v>
      </c>
      <c r="O7943" s="33" t="s">
        <v>6611</v>
      </c>
      <c r="P7943" s="33">
        <v>1957</v>
      </c>
      <c r="Q7943" s="33" t="s">
        <v>1938</v>
      </c>
      <c r="R7943" s="33">
        <v>185</v>
      </c>
      <c r="S7943" s="33">
        <v>97</v>
      </c>
      <c r="V7943" s="33">
        <v>2</v>
      </c>
      <c r="Z7943" s="33" t="s">
        <v>6707</v>
      </c>
      <c r="AA7943" s="33" t="s">
        <v>45</v>
      </c>
      <c r="AB7943" s="33" t="s">
        <v>2993</v>
      </c>
      <c r="AD7943" s="33" t="s">
        <v>1928</v>
      </c>
      <c r="AH7943" s="33" t="s">
        <v>103</v>
      </c>
      <c r="AI7943" s="33" t="s">
        <v>1929</v>
      </c>
      <c r="AK7943" s="33" t="s">
        <v>66</v>
      </c>
      <c r="AL7943" s="33" t="s">
        <v>4925</v>
      </c>
      <c r="AN7943" s="33" t="s">
        <v>2998</v>
      </c>
      <c r="AP7943" s="32" t="s">
        <v>0</v>
      </c>
    </row>
    <row r="7944" spans="13:42" hidden="1">
      <c r="M7944" s="33" t="s">
        <v>1935</v>
      </c>
      <c r="N7944" s="33" t="s">
        <v>9121</v>
      </c>
      <c r="O7944" s="33" t="s">
        <v>6611</v>
      </c>
      <c r="P7944" s="33">
        <v>1957</v>
      </c>
      <c r="Q7944" s="33" t="s">
        <v>1938</v>
      </c>
      <c r="R7944" s="33">
        <v>185</v>
      </c>
      <c r="S7944" s="33">
        <v>97</v>
      </c>
      <c r="V7944" s="33">
        <v>2</v>
      </c>
      <c r="Z7944" s="33" t="s">
        <v>9122</v>
      </c>
      <c r="AA7944" s="33" t="s">
        <v>163</v>
      </c>
      <c r="AB7944" s="33" t="s">
        <v>1928</v>
      </c>
      <c r="AD7944" s="33" t="s">
        <v>6761</v>
      </c>
      <c r="AH7944" s="33" t="s">
        <v>6761</v>
      </c>
      <c r="AI7944" s="33" t="s">
        <v>1929</v>
      </c>
      <c r="AK7944" s="36" t="s">
        <v>46</v>
      </c>
      <c r="AL7944" s="46" t="s">
        <v>6761</v>
      </c>
      <c r="AN7944" s="33" t="s">
        <v>2998</v>
      </c>
      <c r="AP7944" s="32" t="s">
        <v>0</v>
      </c>
    </row>
    <row r="7945" spans="13:42" hidden="1">
      <c r="M7945" s="33" t="s">
        <v>1935</v>
      </c>
      <c r="N7945" s="33" t="s">
        <v>9123</v>
      </c>
      <c r="O7945" s="33" t="s">
        <v>6611</v>
      </c>
      <c r="P7945" s="33">
        <v>1957</v>
      </c>
      <c r="Q7945" s="33" t="s">
        <v>1938</v>
      </c>
      <c r="R7945" s="33">
        <v>185</v>
      </c>
      <c r="S7945" s="33">
        <v>98</v>
      </c>
      <c r="T7945" s="33">
        <v>2</v>
      </c>
      <c r="V7945" s="33">
        <v>1</v>
      </c>
      <c r="AA7945" s="33" t="s">
        <v>54</v>
      </c>
      <c r="AB7945" s="33" t="s">
        <v>1928</v>
      </c>
      <c r="AD7945" s="33" t="s">
        <v>147</v>
      </c>
      <c r="AI7945" s="33" t="s">
        <v>1929</v>
      </c>
      <c r="AK7945" s="36" t="s">
        <v>66</v>
      </c>
      <c r="AL7945" s="33" t="s">
        <v>6712</v>
      </c>
      <c r="AN7945" s="33" t="s">
        <v>2998</v>
      </c>
      <c r="AP7945" s="32" t="s">
        <v>0</v>
      </c>
    </row>
    <row r="7946" spans="13:42" hidden="1">
      <c r="M7946" s="33" t="s">
        <v>1935</v>
      </c>
      <c r="N7946" s="33" t="s">
        <v>9124</v>
      </c>
      <c r="O7946" s="33" t="s">
        <v>6611</v>
      </c>
      <c r="P7946" s="33">
        <v>1957</v>
      </c>
      <c r="Q7946" s="33" t="s">
        <v>1938</v>
      </c>
      <c r="R7946" s="33">
        <v>185</v>
      </c>
      <c r="S7946" s="33">
        <v>99</v>
      </c>
      <c r="T7946" s="33" t="s">
        <v>6761</v>
      </c>
      <c r="V7946" s="33" t="s">
        <v>6761</v>
      </c>
      <c r="AA7946" s="33" t="s">
        <v>54</v>
      </c>
      <c r="AB7946" s="33" t="s">
        <v>1928</v>
      </c>
      <c r="AD7946" s="33" t="s">
        <v>147</v>
      </c>
      <c r="AI7946" s="33" t="s">
        <v>1929</v>
      </c>
      <c r="AK7946" s="36" t="s">
        <v>66</v>
      </c>
      <c r="AL7946" s="33" t="s">
        <v>6712</v>
      </c>
      <c r="AN7946" s="33" t="s">
        <v>2998</v>
      </c>
      <c r="AP7946" s="32" t="s">
        <v>0</v>
      </c>
    </row>
    <row r="7947" spans="13:42" hidden="1">
      <c r="M7947" s="33" t="s">
        <v>1935</v>
      </c>
      <c r="N7947" s="33" t="s">
        <v>9125</v>
      </c>
      <c r="O7947" s="33" t="s">
        <v>6611</v>
      </c>
      <c r="P7947" s="33">
        <v>1957</v>
      </c>
      <c r="Q7947" s="33" t="s">
        <v>1938</v>
      </c>
      <c r="R7947" s="33">
        <v>185</v>
      </c>
      <c r="S7947" s="33">
        <v>100</v>
      </c>
      <c r="T7947" s="33">
        <v>12</v>
      </c>
      <c r="V7947" s="33">
        <v>2</v>
      </c>
      <c r="AA7947" s="33" t="s">
        <v>177</v>
      </c>
      <c r="AB7947" s="33" t="s">
        <v>1928</v>
      </c>
      <c r="AD7947" s="33" t="s">
        <v>1928</v>
      </c>
      <c r="AI7947" s="33" t="s">
        <v>1929</v>
      </c>
      <c r="AK7947" s="36" t="s">
        <v>46</v>
      </c>
      <c r="AL7947" s="46"/>
      <c r="AN7947" s="33" t="s">
        <v>2998</v>
      </c>
      <c r="AP7947" s="32" t="s">
        <v>0</v>
      </c>
    </row>
    <row r="7948" spans="13:42" hidden="1">
      <c r="M7948" s="33" t="s">
        <v>1935</v>
      </c>
      <c r="N7948" s="33" t="s">
        <v>9126</v>
      </c>
      <c r="O7948" s="33" t="s">
        <v>6611</v>
      </c>
      <c r="P7948" s="33">
        <v>1957</v>
      </c>
      <c r="Q7948" s="33" t="s">
        <v>1938</v>
      </c>
      <c r="R7948" s="33">
        <v>185</v>
      </c>
      <c r="S7948" s="33">
        <v>100</v>
      </c>
      <c r="T7948" s="33">
        <v>12</v>
      </c>
      <c r="V7948" s="33">
        <v>2</v>
      </c>
      <c r="AA7948" s="33" t="s">
        <v>177</v>
      </c>
      <c r="AB7948" s="33" t="s">
        <v>1928</v>
      </c>
      <c r="AD7948" s="33" t="s">
        <v>1928</v>
      </c>
      <c r="AI7948" s="33" t="s">
        <v>1929</v>
      </c>
      <c r="AK7948" s="36" t="s">
        <v>46</v>
      </c>
      <c r="AL7948" s="46"/>
      <c r="AN7948" s="33" t="s">
        <v>2998</v>
      </c>
      <c r="AP7948" s="32" t="s">
        <v>0</v>
      </c>
    </row>
    <row r="7949" spans="13:42" hidden="1">
      <c r="M7949" s="33" t="s">
        <v>1935</v>
      </c>
      <c r="N7949" s="33" t="s">
        <v>9127</v>
      </c>
      <c r="O7949" s="33" t="s">
        <v>6611</v>
      </c>
      <c r="P7949" s="33">
        <v>1957</v>
      </c>
      <c r="Q7949" s="33" t="s">
        <v>1938</v>
      </c>
      <c r="R7949" s="33">
        <v>185</v>
      </c>
      <c r="S7949" s="33">
        <v>100</v>
      </c>
      <c r="T7949" s="33" t="s">
        <v>6761</v>
      </c>
      <c r="V7949" s="33" t="s">
        <v>6761</v>
      </c>
      <c r="AA7949" s="33" t="s">
        <v>54</v>
      </c>
      <c r="AB7949" s="33" t="s">
        <v>1928</v>
      </c>
      <c r="AD7949" s="33" t="s">
        <v>147</v>
      </c>
      <c r="AI7949" s="33" t="s">
        <v>1929</v>
      </c>
      <c r="AK7949" s="36" t="s">
        <v>66</v>
      </c>
      <c r="AL7949" s="33" t="s">
        <v>6712</v>
      </c>
      <c r="AN7949" s="33" t="s">
        <v>2998</v>
      </c>
      <c r="AP7949" s="32" t="s">
        <v>0</v>
      </c>
    </row>
    <row r="7950" spans="13:42" hidden="1">
      <c r="M7950" s="33" t="s">
        <v>1935</v>
      </c>
      <c r="N7950" s="33" t="s">
        <v>9128</v>
      </c>
      <c r="O7950" s="33" t="s">
        <v>6611</v>
      </c>
      <c r="P7950" s="33">
        <v>1957</v>
      </c>
      <c r="Q7950" s="33" t="s">
        <v>1938</v>
      </c>
      <c r="R7950" s="33">
        <v>185</v>
      </c>
      <c r="S7950" s="33">
        <v>100</v>
      </c>
      <c r="T7950" s="33">
        <v>4</v>
      </c>
      <c r="V7950" s="33">
        <v>1</v>
      </c>
      <c r="Z7950" s="33" t="s">
        <v>6761</v>
      </c>
      <c r="AA7950" s="33" t="s">
        <v>177</v>
      </c>
      <c r="AB7950" s="33" t="s">
        <v>1928</v>
      </c>
      <c r="AD7950" s="33" t="s">
        <v>1928</v>
      </c>
      <c r="AI7950" s="33" t="s">
        <v>1929</v>
      </c>
      <c r="AK7950" s="36" t="s">
        <v>46</v>
      </c>
      <c r="AL7950" s="46"/>
      <c r="AN7950" s="33" t="s">
        <v>2998</v>
      </c>
      <c r="AP7950" s="32" t="s">
        <v>0</v>
      </c>
    </row>
    <row r="7951" spans="13:42" hidden="1">
      <c r="M7951" s="33" t="s">
        <v>1935</v>
      </c>
      <c r="N7951" s="33" t="s">
        <v>9129</v>
      </c>
      <c r="O7951" s="33" t="s">
        <v>6611</v>
      </c>
      <c r="P7951" s="33">
        <v>1957</v>
      </c>
      <c r="Q7951" s="33" t="s">
        <v>1938</v>
      </c>
      <c r="R7951" s="33">
        <v>185</v>
      </c>
      <c r="S7951" s="33">
        <v>100</v>
      </c>
      <c r="T7951" s="33">
        <v>4</v>
      </c>
      <c r="V7951" s="33">
        <v>1</v>
      </c>
      <c r="Z7951" s="33" t="s">
        <v>6761</v>
      </c>
      <c r="AA7951" s="33" t="s">
        <v>45</v>
      </c>
      <c r="AB7951" s="33" t="s">
        <v>1928</v>
      </c>
      <c r="AD7951" s="33" t="s">
        <v>1928</v>
      </c>
      <c r="AI7951" s="34" t="s">
        <v>1929</v>
      </c>
      <c r="AK7951" s="36" t="s">
        <v>46</v>
      </c>
      <c r="AL7951" s="46"/>
      <c r="AN7951" s="33" t="s">
        <v>2998</v>
      </c>
      <c r="AP7951" s="32" t="s">
        <v>0</v>
      </c>
    </row>
    <row r="7952" spans="13:42" hidden="1">
      <c r="M7952" s="33" t="s">
        <v>1935</v>
      </c>
      <c r="N7952" s="33" t="s">
        <v>9130</v>
      </c>
      <c r="O7952" s="33" t="s">
        <v>6611</v>
      </c>
      <c r="P7952" s="33">
        <v>1957</v>
      </c>
      <c r="Q7952" s="33" t="s">
        <v>1938</v>
      </c>
      <c r="R7952" s="33">
        <v>185</v>
      </c>
      <c r="S7952" s="33">
        <v>100</v>
      </c>
      <c r="T7952" s="33">
        <v>5</v>
      </c>
      <c r="V7952" s="33">
        <v>1</v>
      </c>
      <c r="Z7952" s="33" t="s">
        <v>6761</v>
      </c>
      <c r="AA7952" s="33" t="s">
        <v>177</v>
      </c>
      <c r="AB7952" s="33" t="s">
        <v>1928</v>
      </c>
      <c r="AD7952" s="33" t="s">
        <v>1928</v>
      </c>
      <c r="AI7952" s="33" t="s">
        <v>1929</v>
      </c>
      <c r="AK7952" s="36" t="s">
        <v>46</v>
      </c>
      <c r="AL7952" s="46"/>
      <c r="AN7952" s="33" t="s">
        <v>2998</v>
      </c>
      <c r="AP7952" s="32" t="s">
        <v>0</v>
      </c>
    </row>
    <row r="7953" spans="13:42" hidden="1">
      <c r="M7953" s="33" t="s">
        <v>1935</v>
      </c>
      <c r="N7953" s="33" t="s">
        <v>9131</v>
      </c>
      <c r="O7953" s="33" t="s">
        <v>6611</v>
      </c>
      <c r="P7953" s="33">
        <v>1957</v>
      </c>
      <c r="Q7953" s="33" t="s">
        <v>1938</v>
      </c>
      <c r="R7953" s="33">
        <v>185</v>
      </c>
      <c r="S7953" s="33">
        <v>100</v>
      </c>
      <c r="T7953" s="33">
        <v>5</v>
      </c>
      <c r="V7953" s="33">
        <v>2</v>
      </c>
      <c r="Z7953" s="33" t="s">
        <v>6761</v>
      </c>
      <c r="AA7953" s="33" t="s">
        <v>177</v>
      </c>
      <c r="AB7953" s="33" t="s">
        <v>1928</v>
      </c>
      <c r="AD7953" s="33" t="s">
        <v>1928</v>
      </c>
      <c r="AI7953" s="33" t="s">
        <v>1929</v>
      </c>
      <c r="AK7953" s="36" t="s">
        <v>46</v>
      </c>
      <c r="AL7953" s="46"/>
      <c r="AN7953" s="33" t="s">
        <v>2998</v>
      </c>
      <c r="AP7953" s="32" t="s">
        <v>0</v>
      </c>
    </row>
    <row r="7954" spans="13:42" hidden="1">
      <c r="M7954" s="33" t="s">
        <v>1935</v>
      </c>
      <c r="N7954" s="33" t="s">
        <v>9132</v>
      </c>
      <c r="O7954" s="33" t="s">
        <v>6611</v>
      </c>
      <c r="P7954" s="33">
        <v>1957</v>
      </c>
      <c r="Q7954" s="33" t="s">
        <v>1938</v>
      </c>
      <c r="R7954" s="33">
        <v>185</v>
      </c>
      <c r="S7954" s="33">
        <v>100</v>
      </c>
      <c r="T7954" s="33">
        <v>5</v>
      </c>
      <c r="V7954" s="33">
        <v>3</v>
      </c>
      <c r="Z7954" s="33" t="s">
        <v>6761</v>
      </c>
      <c r="AA7954" s="33" t="s">
        <v>177</v>
      </c>
      <c r="AB7954" s="33" t="s">
        <v>1928</v>
      </c>
      <c r="AD7954" s="33" t="s">
        <v>1928</v>
      </c>
      <c r="AI7954" s="33" t="s">
        <v>1929</v>
      </c>
      <c r="AK7954" s="36" t="s">
        <v>46</v>
      </c>
      <c r="AL7954" s="46"/>
      <c r="AN7954" s="33" t="s">
        <v>2998</v>
      </c>
      <c r="AP7954" s="32" t="s">
        <v>0</v>
      </c>
    </row>
    <row r="7955" spans="13:42" hidden="1">
      <c r="M7955" s="33" t="s">
        <v>1935</v>
      </c>
      <c r="N7955" s="33" t="s">
        <v>9133</v>
      </c>
      <c r="O7955" s="33" t="s">
        <v>6611</v>
      </c>
      <c r="P7955" s="33">
        <v>1957</v>
      </c>
      <c r="Q7955" s="33" t="s">
        <v>1938</v>
      </c>
      <c r="R7955" s="33">
        <v>185</v>
      </c>
      <c r="S7955" s="33">
        <v>100</v>
      </c>
      <c r="T7955" s="33">
        <v>14</v>
      </c>
      <c r="V7955" s="33">
        <v>1</v>
      </c>
      <c r="Z7955" s="33" t="s">
        <v>9134</v>
      </c>
      <c r="AA7955" s="33" t="s">
        <v>54</v>
      </c>
      <c r="AB7955" s="33" t="s">
        <v>1928</v>
      </c>
      <c r="AD7955" s="33" t="s">
        <v>147</v>
      </c>
      <c r="AI7955" s="33" t="s">
        <v>1929</v>
      </c>
      <c r="AK7955" s="36" t="s">
        <v>66</v>
      </c>
      <c r="AL7955" s="33" t="s">
        <v>6712</v>
      </c>
      <c r="AN7955" s="33" t="s">
        <v>2998</v>
      </c>
      <c r="AP7955" s="32" t="s">
        <v>0</v>
      </c>
    </row>
    <row r="7956" spans="13:42" hidden="1">
      <c r="M7956" s="33" t="s">
        <v>1935</v>
      </c>
      <c r="N7956" s="33" t="s">
        <v>9135</v>
      </c>
      <c r="O7956" s="33" t="s">
        <v>6611</v>
      </c>
      <c r="P7956" s="33">
        <v>1957</v>
      </c>
      <c r="Q7956" s="33" t="s">
        <v>1938</v>
      </c>
      <c r="R7956" s="33">
        <v>185</v>
      </c>
      <c r="S7956" s="33">
        <v>100</v>
      </c>
      <c r="T7956" s="33">
        <v>14</v>
      </c>
      <c r="V7956" s="33">
        <v>3</v>
      </c>
      <c r="Z7956" s="33" t="s">
        <v>9136</v>
      </c>
      <c r="AA7956" s="33" t="s">
        <v>45</v>
      </c>
      <c r="AB7956" s="33" t="s">
        <v>147</v>
      </c>
      <c r="AD7956" s="33" t="s">
        <v>1928</v>
      </c>
      <c r="AI7956" s="33" t="s">
        <v>1929</v>
      </c>
      <c r="AK7956" s="36" t="s">
        <v>66</v>
      </c>
      <c r="AL7956" s="33" t="s">
        <v>6712</v>
      </c>
      <c r="AN7956" s="33" t="s">
        <v>2998</v>
      </c>
      <c r="AP7956" s="32" t="s">
        <v>0</v>
      </c>
    </row>
    <row r="7957" spans="13:42" hidden="1">
      <c r="M7957" s="33" t="s">
        <v>1935</v>
      </c>
      <c r="N7957" s="33" t="s">
        <v>9137</v>
      </c>
      <c r="O7957" s="33" t="s">
        <v>6611</v>
      </c>
      <c r="P7957" s="33">
        <v>1957</v>
      </c>
      <c r="Q7957" s="33" t="s">
        <v>1938</v>
      </c>
      <c r="R7957" s="33">
        <v>185</v>
      </c>
      <c r="S7957" s="33">
        <v>100</v>
      </c>
      <c r="T7957" s="33">
        <v>6</v>
      </c>
      <c r="AA7957" s="33" t="s">
        <v>45</v>
      </c>
      <c r="AB7957" s="33" t="s">
        <v>1928</v>
      </c>
      <c r="AD7957" s="33" t="s">
        <v>1928</v>
      </c>
      <c r="AI7957" s="33" t="s">
        <v>1929</v>
      </c>
      <c r="AK7957" s="36" t="s">
        <v>46</v>
      </c>
      <c r="AL7957" s="46"/>
      <c r="AN7957" s="33" t="s">
        <v>2998</v>
      </c>
      <c r="AP7957" s="32" t="s">
        <v>0</v>
      </c>
    </row>
    <row r="7958" spans="13:42" hidden="1">
      <c r="M7958" s="33" t="s">
        <v>1935</v>
      </c>
      <c r="N7958" s="33" t="s">
        <v>9138</v>
      </c>
      <c r="O7958" s="33" t="s">
        <v>6611</v>
      </c>
      <c r="P7958" s="33">
        <v>1957</v>
      </c>
      <c r="Q7958" s="33" t="s">
        <v>1938</v>
      </c>
      <c r="R7958" s="33">
        <v>185</v>
      </c>
      <c r="S7958" s="33">
        <v>100</v>
      </c>
      <c r="T7958" s="33">
        <v>9</v>
      </c>
      <c r="AA7958" s="33" t="s">
        <v>177</v>
      </c>
      <c r="AB7958" s="33" t="s">
        <v>1928</v>
      </c>
      <c r="AD7958" s="33" t="s">
        <v>1928</v>
      </c>
      <c r="AI7958" s="33" t="s">
        <v>1929</v>
      </c>
      <c r="AK7958" s="36" t="s">
        <v>46</v>
      </c>
      <c r="AL7958" s="46"/>
      <c r="AN7958" s="33" t="s">
        <v>2998</v>
      </c>
      <c r="AP7958" s="32" t="s">
        <v>0</v>
      </c>
    </row>
    <row r="7959" spans="13:42" hidden="1">
      <c r="M7959" s="33" t="s">
        <v>1935</v>
      </c>
      <c r="N7959" s="33" t="s">
        <v>9139</v>
      </c>
      <c r="O7959" s="33" t="s">
        <v>6611</v>
      </c>
      <c r="P7959" s="33">
        <v>1957</v>
      </c>
      <c r="Q7959" s="33" t="s">
        <v>1938</v>
      </c>
      <c r="R7959" s="33">
        <v>185</v>
      </c>
      <c r="S7959" s="33">
        <v>102</v>
      </c>
      <c r="T7959" s="33" t="s">
        <v>6761</v>
      </c>
      <c r="V7959" s="33" t="s">
        <v>4592</v>
      </c>
      <c r="Z7959" s="33" t="s">
        <v>9136</v>
      </c>
      <c r="AA7959" s="33" t="s">
        <v>45</v>
      </c>
      <c r="AB7959" s="33" t="s">
        <v>147</v>
      </c>
      <c r="AD7959" s="33" t="s">
        <v>1928</v>
      </c>
      <c r="AI7959" s="33" t="s">
        <v>1929</v>
      </c>
      <c r="AK7959" s="36" t="s">
        <v>66</v>
      </c>
      <c r="AL7959" s="33" t="s">
        <v>6712</v>
      </c>
      <c r="AN7959" s="33" t="s">
        <v>2998</v>
      </c>
      <c r="AP7959" s="32" t="s">
        <v>0</v>
      </c>
    </row>
    <row r="7960" spans="13:42" hidden="1">
      <c r="M7960" s="33" t="s">
        <v>1935</v>
      </c>
      <c r="N7960" s="33" t="s">
        <v>9140</v>
      </c>
      <c r="O7960" s="33" t="s">
        <v>6611</v>
      </c>
      <c r="P7960" s="33">
        <v>1957</v>
      </c>
      <c r="Q7960" s="33" t="s">
        <v>1938</v>
      </c>
      <c r="R7960" s="33">
        <v>185</v>
      </c>
      <c r="S7960" s="33">
        <v>102</v>
      </c>
      <c r="T7960" s="33" t="s">
        <v>6761</v>
      </c>
      <c r="V7960" s="33" t="s">
        <v>6761</v>
      </c>
      <c r="Z7960" s="33" t="s">
        <v>9136</v>
      </c>
      <c r="AA7960" s="33" t="s">
        <v>45</v>
      </c>
      <c r="AB7960" s="33" t="s">
        <v>147</v>
      </c>
      <c r="AD7960" s="33" t="s">
        <v>1928</v>
      </c>
      <c r="AI7960" s="33" t="s">
        <v>1929</v>
      </c>
      <c r="AK7960" s="36" t="s">
        <v>66</v>
      </c>
      <c r="AL7960" s="33" t="s">
        <v>6712</v>
      </c>
      <c r="AN7960" s="33" t="s">
        <v>2998</v>
      </c>
      <c r="AP7960" s="32" t="s">
        <v>0</v>
      </c>
    </row>
    <row r="7961" spans="13:42" hidden="1">
      <c r="M7961" s="33" t="s">
        <v>1935</v>
      </c>
      <c r="N7961" s="33" t="s">
        <v>9141</v>
      </c>
      <c r="O7961" s="33" t="s">
        <v>6611</v>
      </c>
      <c r="P7961" s="33">
        <v>1957</v>
      </c>
      <c r="Q7961" s="33" t="s">
        <v>1938</v>
      </c>
      <c r="R7961" s="33">
        <v>185</v>
      </c>
      <c r="S7961" s="33">
        <v>102</v>
      </c>
      <c r="T7961" s="33" t="s">
        <v>6761</v>
      </c>
      <c r="V7961" s="33" t="s">
        <v>6761</v>
      </c>
      <c r="Z7961" s="33" t="s">
        <v>9136</v>
      </c>
      <c r="AA7961" s="33" t="s">
        <v>45</v>
      </c>
      <c r="AB7961" s="33" t="s">
        <v>147</v>
      </c>
      <c r="AD7961" s="33" t="s">
        <v>1928</v>
      </c>
      <c r="AI7961" s="33" t="s">
        <v>1929</v>
      </c>
      <c r="AK7961" s="36" t="s">
        <v>66</v>
      </c>
      <c r="AL7961" s="33" t="s">
        <v>6712</v>
      </c>
      <c r="AN7961" s="33" t="s">
        <v>2998</v>
      </c>
      <c r="AP7961" s="32" t="s">
        <v>0</v>
      </c>
    </row>
    <row r="7962" spans="13:42" hidden="1">
      <c r="M7962" s="33" t="s">
        <v>1935</v>
      </c>
      <c r="N7962" s="33" t="s">
        <v>9142</v>
      </c>
      <c r="O7962" s="33" t="s">
        <v>9143</v>
      </c>
      <c r="P7962" s="33">
        <v>1958</v>
      </c>
      <c r="Q7962" s="33" t="s">
        <v>2525</v>
      </c>
      <c r="R7962" s="33">
        <v>45</v>
      </c>
      <c r="S7962" s="33">
        <v>8</v>
      </c>
      <c r="T7962" s="33" t="s">
        <v>6761</v>
      </c>
      <c r="V7962" s="33" t="s">
        <v>6761</v>
      </c>
      <c r="Z7962" s="33" t="s">
        <v>6761</v>
      </c>
      <c r="AA7962" s="33" t="s">
        <v>108</v>
      </c>
      <c r="AB7962" s="33" t="s">
        <v>2993</v>
      </c>
      <c r="AD7962" s="33" t="s">
        <v>1928</v>
      </c>
      <c r="AH7962" s="33" t="s">
        <v>103</v>
      </c>
      <c r="AI7962" s="33" t="s">
        <v>1929</v>
      </c>
      <c r="AK7962" s="33" t="s">
        <v>66</v>
      </c>
      <c r="AL7962" s="33" t="s">
        <v>4925</v>
      </c>
      <c r="AN7962" s="33" t="s">
        <v>2998</v>
      </c>
      <c r="AP7962" s="32" t="s">
        <v>0</v>
      </c>
    </row>
    <row r="7963" spans="13:42" hidden="1">
      <c r="M7963" s="33" t="s">
        <v>1935</v>
      </c>
      <c r="N7963" s="33" t="s">
        <v>6336</v>
      </c>
      <c r="O7963" s="33" t="s">
        <v>6329</v>
      </c>
      <c r="P7963" s="33">
        <v>1975</v>
      </c>
      <c r="Q7963" s="33" t="s">
        <v>1938</v>
      </c>
      <c r="R7963" s="33">
        <v>96</v>
      </c>
      <c r="S7963" s="33">
        <v>10</v>
      </c>
      <c r="V7963" s="33">
        <v>1</v>
      </c>
      <c r="AA7963" s="33" t="s">
        <v>54</v>
      </c>
      <c r="AB7963" s="33" t="s">
        <v>1928</v>
      </c>
      <c r="AD7963" s="33" t="s">
        <v>147</v>
      </c>
      <c r="AI7963" s="33" t="s">
        <v>1929</v>
      </c>
      <c r="AK7963" s="33" t="s">
        <v>46</v>
      </c>
      <c r="AN7963" s="33" t="s">
        <v>2253</v>
      </c>
      <c r="AO7963" s="33" t="s">
        <v>3443</v>
      </c>
      <c r="AP7963" s="32" t="s">
        <v>0</v>
      </c>
    </row>
    <row r="7964" spans="13:42" hidden="1">
      <c r="M7964" s="33" t="s">
        <v>1935</v>
      </c>
      <c r="N7964" s="33" t="s">
        <v>6337</v>
      </c>
      <c r="O7964" s="33" t="s">
        <v>6329</v>
      </c>
      <c r="P7964" s="33">
        <v>1975</v>
      </c>
      <c r="Q7964" s="33" t="s">
        <v>1938</v>
      </c>
      <c r="R7964" s="33">
        <v>96</v>
      </c>
      <c r="S7964" s="33">
        <v>11</v>
      </c>
      <c r="V7964" s="33">
        <v>2</v>
      </c>
      <c r="Z7964" s="33" t="s">
        <v>9144</v>
      </c>
      <c r="AA7964" s="33" t="s">
        <v>54</v>
      </c>
      <c r="AB7964" s="33" t="s">
        <v>1928</v>
      </c>
      <c r="AD7964" s="33" t="s">
        <v>147</v>
      </c>
      <c r="AI7964" s="33" t="s">
        <v>1929</v>
      </c>
      <c r="AK7964" s="33" t="s">
        <v>46</v>
      </c>
      <c r="AN7964" s="33" t="s">
        <v>2253</v>
      </c>
      <c r="AO7964" s="33" t="s">
        <v>3443</v>
      </c>
      <c r="AP7964" s="32" t="s">
        <v>0</v>
      </c>
    </row>
    <row r="7965" spans="13:42" hidden="1">
      <c r="M7965" s="33" t="s">
        <v>1935</v>
      </c>
      <c r="N7965" s="33" t="s">
        <v>6362</v>
      </c>
      <c r="O7965" s="33" t="s">
        <v>6329</v>
      </c>
      <c r="P7965" s="33">
        <v>1975</v>
      </c>
      <c r="Q7965" s="33" t="s">
        <v>1938</v>
      </c>
      <c r="R7965" s="33">
        <v>96</v>
      </c>
      <c r="S7965" s="33">
        <v>36</v>
      </c>
      <c r="AA7965" s="33" t="s">
        <v>54</v>
      </c>
      <c r="AB7965" s="33" t="s">
        <v>1928</v>
      </c>
      <c r="AD7965" s="33" t="s">
        <v>147</v>
      </c>
      <c r="AI7965" s="33" t="s">
        <v>1929</v>
      </c>
      <c r="AK7965" s="33" t="s">
        <v>46</v>
      </c>
      <c r="AN7965" s="33" t="s">
        <v>2253</v>
      </c>
      <c r="AO7965" s="33" t="s">
        <v>3443</v>
      </c>
      <c r="AP7965" s="32" t="s">
        <v>0</v>
      </c>
    </row>
    <row r="7966" spans="13:42" hidden="1">
      <c r="M7966" s="33" t="s">
        <v>1935</v>
      </c>
      <c r="N7966" s="33" t="s">
        <v>6373</v>
      </c>
      <c r="O7966" s="33" t="s">
        <v>6369</v>
      </c>
      <c r="P7966" s="33">
        <v>1975</v>
      </c>
      <c r="Q7966" s="33" t="s">
        <v>2188</v>
      </c>
      <c r="S7966" s="33">
        <v>22</v>
      </c>
      <c r="V7966" s="33">
        <v>3</v>
      </c>
      <c r="AA7966" s="33" t="s">
        <v>54</v>
      </c>
      <c r="AB7966" s="33" t="s">
        <v>1928</v>
      </c>
      <c r="AD7966" s="33" t="s">
        <v>147</v>
      </c>
      <c r="AI7966" s="33" t="s">
        <v>1929</v>
      </c>
      <c r="AK7966" s="33" t="s">
        <v>46</v>
      </c>
      <c r="AN7966" s="33" t="s">
        <v>2253</v>
      </c>
      <c r="AO7966" s="33" t="s">
        <v>3443</v>
      </c>
      <c r="AP7966" s="32" t="s">
        <v>0</v>
      </c>
    </row>
    <row r="7967" spans="13:42" hidden="1">
      <c r="M7967" s="33" t="s">
        <v>1935</v>
      </c>
      <c r="N7967" s="33" t="s">
        <v>9145</v>
      </c>
      <c r="O7967" s="33" t="s">
        <v>4617</v>
      </c>
      <c r="P7967" s="33">
        <v>1950</v>
      </c>
      <c r="Q7967" s="33" t="s">
        <v>1938</v>
      </c>
      <c r="R7967" s="33">
        <v>291</v>
      </c>
      <c r="S7967" s="33">
        <v>11</v>
      </c>
      <c r="AA7967" s="33" t="s">
        <v>45</v>
      </c>
      <c r="AB7967" s="33" t="s">
        <v>147</v>
      </c>
      <c r="AD7967" s="33" t="s">
        <v>1940</v>
      </c>
      <c r="AI7967" s="33" t="s">
        <v>1929</v>
      </c>
      <c r="AK7967" s="33" t="s">
        <v>46</v>
      </c>
      <c r="AN7967" s="33" t="s">
        <v>2253</v>
      </c>
      <c r="AO7967" s="33" t="s">
        <v>4619</v>
      </c>
      <c r="AP7967" s="32" t="s">
        <v>0</v>
      </c>
    </row>
    <row r="7968" spans="13:42" hidden="1">
      <c r="M7968" s="33" t="s">
        <v>1935</v>
      </c>
      <c r="N7968" s="33" t="s">
        <v>9146</v>
      </c>
      <c r="O7968" s="33" t="s">
        <v>4617</v>
      </c>
      <c r="P7968" s="33">
        <v>1950</v>
      </c>
      <c r="Q7968" s="33" t="s">
        <v>1938</v>
      </c>
      <c r="R7968" s="33">
        <v>291</v>
      </c>
      <c r="S7968" s="33">
        <v>13</v>
      </c>
      <c r="V7968" s="33">
        <v>1</v>
      </c>
      <c r="AA7968" s="33" t="s">
        <v>45</v>
      </c>
      <c r="AB7968" s="33" t="s">
        <v>147</v>
      </c>
      <c r="AD7968" s="33" t="s">
        <v>1940</v>
      </c>
      <c r="AI7968" s="33" t="s">
        <v>1929</v>
      </c>
      <c r="AK7968" s="33" t="s">
        <v>46</v>
      </c>
      <c r="AN7968" s="33" t="s">
        <v>2253</v>
      </c>
      <c r="AO7968" s="33" t="s">
        <v>4619</v>
      </c>
      <c r="AP7968" s="32" t="s">
        <v>0</v>
      </c>
    </row>
    <row r="7969" spans="13:42" hidden="1">
      <c r="M7969" s="33" t="s">
        <v>1935</v>
      </c>
      <c r="N7969" s="33" t="s">
        <v>4624</v>
      </c>
      <c r="O7969" s="33" t="s">
        <v>4617</v>
      </c>
      <c r="P7969" s="33">
        <v>1950</v>
      </c>
      <c r="Q7969" s="33" t="s">
        <v>1938</v>
      </c>
      <c r="R7969" s="33">
        <v>291</v>
      </c>
      <c r="S7969" s="33">
        <v>15</v>
      </c>
      <c r="V7969" s="33">
        <v>2</v>
      </c>
      <c r="Z7969" s="33" t="s">
        <v>4625</v>
      </c>
      <c r="AA7969" s="33" t="s">
        <v>54</v>
      </c>
      <c r="AB7969" s="33" t="s">
        <v>1940</v>
      </c>
      <c r="AD7969" s="33" t="s">
        <v>147</v>
      </c>
      <c r="AI7969" s="33" t="s">
        <v>1929</v>
      </c>
      <c r="AK7969" s="33" t="s">
        <v>46</v>
      </c>
      <c r="AN7969" s="33" t="s">
        <v>2253</v>
      </c>
      <c r="AO7969" s="33" t="s">
        <v>4619</v>
      </c>
      <c r="AP7969" s="32" t="s">
        <v>0</v>
      </c>
    </row>
    <row r="7970" spans="13:42" hidden="1">
      <c r="M7970" s="33" t="s">
        <v>1935</v>
      </c>
      <c r="N7970" s="33" t="s">
        <v>9147</v>
      </c>
      <c r="O7970" s="33" t="s">
        <v>4617</v>
      </c>
      <c r="P7970" s="33">
        <v>1950</v>
      </c>
      <c r="Q7970" s="33" t="s">
        <v>1938</v>
      </c>
      <c r="R7970" s="33">
        <v>291</v>
      </c>
      <c r="S7970" s="33">
        <v>15</v>
      </c>
      <c r="V7970" s="33">
        <v>3</v>
      </c>
      <c r="AA7970" s="33" t="s">
        <v>45</v>
      </c>
      <c r="AB7970" s="33" t="s">
        <v>147</v>
      </c>
      <c r="AD7970" s="33" t="s">
        <v>1940</v>
      </c>
      <c r="AI7970" s="33" t="s">
        <v>1929</v>
      </c>
      <c r="AK7970" s="33" t="s">
        <v>46</v>
      </c>
      <c r="AN7970" s="33" t="s">
        <v>2253</v>
      </c>
      <c r="AO7970" s="33" t="s">
        <v>4619</v>
      </c>
      <c r="AP7970" s="32" t="s">
        <v>0</v>
      </c>
    </row>
    <row r="7971" spans="13:42" hidden="1">
      <c r="M7971" s="33" t="s">
        <v>1935</v>
      </c>
      <c r="N7971" s="33" t="s">
        <v>9148</v>
      </c>
      <c r="O7971" s="33" t="s">
        <v>4617</v>
      </c>
      <c r="P7971" s="33">
        <v>1950</v>
      </c>
      <c r="Q7971" s="33" t="s">
        <v>1938</v>
      </c>
      <c r="R7971" s="33">
        <v>291</v>
      </c>
      <c r="S7971" s="33">
        <v>17</v>
      </c>
      <c r="V7971" s="33">
        <v>2</v>
      </c>
      <c r="AA7971" s="33" t="s">
        <v>45</v>
      </c>
      <c r="AB7971" s="33" t="s">
        <v>147</v>
      </c>
      <c r="AD7971" s="33" t="s">
        <v>1940</v>
      </c>
      <c r="AI7971" s="33" t="s">
        <v>1929</v>
      </c>
      <c r="AK7971" s="33" t="s">
        <v>46</v>
      </c>
      <c r="AN7971" s="33" t="s">
        <v>2253</v>
      </c>
      <c r="AO7971" s="33" t="s">
        <v>4619</v>
      </c>
      <c r="AP7971" s="32" t="s">
        <v>0</v>
      </c>
    </row>
    <row r="7972" spans="13:42" hidden="1">
      <c r="M7972" s="33" t="s">
        <v>1935</v>
      </c>
      <c r="N7972" s="33" t="s">
        <v>9149</v>
      </c>
      <c r="O7972" s="33" t="s">
        <v>4617</v>
      </c>
      <c r="P7972" s="33">
        <v>1950</v>
      </c>
      <c r="Q7972" s="33" t="s">
        <v>1938</v>
      </c>
      <c r="R7972" s="33">
        <v>291</v>
      </c>
      <c r="S7972" s="33">
        <v>20</v>
      </c>
      <c r="V7972" s="33">
        <v>2</v>
      </c>
      <c r="AA7972" s="33" t="s">
        <v>45</v>
      </c>
      <c r="AB7972" s="33" t="s">
        <v>147</v>
      </c>
      <c r="AD7972" s="33" t="s">
        <v>1940</v>
      </c>
      <c r="AI7972" s="33" t="s">
        <v>1929</v>
      </c>
      <c r="AK7972" s="33" t="s">
        <v>46</v>
      </c>
      <c r="AN7972" s="33" t="s">
        <v>2253</v>
      </c>
      <c r="AO7972" s="33" t="s">
        <v>4619</v>
      </c>
      <c r="AP7972" s="32" t="s">
        <v>0</v>
      </c>
    </row>
    <row r="7973" spans="13:42" hidden="1">
      <c r="M7973" s="33" t="s">
        <v>1935</v>
      </c>
      <c r="N7973" s="33" t="s">
        <v>9150</v>
      </c>
      <c r="O7973" s="33" t="s">
        <v>4617</v>
      </c>
      <c r="P7973" s="33">
        <v>1950</v>
      </c>
      <c r="Q7973" s="33" t="s">
        <v>1938</v>
      </c>
      <c r="R7973" s="33">
        <v>291</v>
      </c>
      <c r="S7973" s="33">
        <v>33</v>
      </c>
      <c r="T7973" s="33">
        <v>5</v>
      </c>
      <c r="V7973" s="33">
        <v>2</v>
      </c>
      <c r="AA7973" s="33" t="s">
        <v>54</v>
      </c>
      <c r="AB7973" s="33" t="s">
        <v>1928</v>
      </c>
      <c r="AD7973" s="33" t="s">
        <v>2518</v>
      </c>
      <c r="AH7973" s="33" t="s">
        <v>103</v>
      </c>
      <c r="AI7973" s="33" t="s">
        <v>1929</v>
      </c>
      <c r="AK7973" s="33" t="s">
        <v>46</v>
      </c>
      <c r="AN7973" s="33" t="s">
        <v>2253</v>
      </c>
      <c r="AO7973" s="33" t="s">
        <v>4619</v>
      </c>
      <c r="AP7973" s="32" t="s">
        <v>0</v>
      </c>
    </row>
    <row r="7974" spans="13:42" hidden="1">
      <c r="M7974" s="33" t="s">
        <v>1935</v>
      </c>
      <c r="N7974" s="33" t="s">
        <v>9151</v>
      </c>
      <c r="O7974" s="33" t="s">
        <v>4617</v>
      </c>
      <c r="P7974" s="33">
        <v>1950</v>
      </c>
      <c r="Q7974" s="33" t="s">
        <v>1938</v>
      </c>
      <c r="R7974" s="33">
        <v>291</v>
      </c>
      <c r="S7974" s="33">
        <v>33</v>
      </c>
      <c r="T7974" s="33">
        <v>10</v>
      </c>
      <c r="AA7974" s="33" t="s">
        <v>54</v>
      </c>
      <c r="AB7974" s="33" t="s">
        <v>1928</v>
      </c>
      <c r="AD7974" s="33" t="s">
        <v>2518</v>
      </c>
      <c r="AH7974" s="33" t="s">
        <v>103</v>
      </c>
      <c r="AI7974" s="33" t="s">
        <v>1929</v>
      </c>
      <c r="AK7974" s="33" t="s">
        <v>46</v>
      </c>
      <c r="AN7974" s="33" t="s">
        <v>2253</v>
      </c>
      <c r="AO7974" s="33" t="s">
        <v>4619</v>
      </c>
      <c r="AP7974" s="32" t="s">
        <v>0</v>
      </c>
    </row>
    <row r="7975" spans="13:42" hidden="1">
      <c r="M7975" s="33" t="s">
        <v>1935</v>
      </c>
      <c r="N7975" s="33" t="s">
        <v>4614</v>
      </c>
      <c r="O7975" s="33" t="s">
        <v>4617</v>
      </c>
      <c r="P7975" s="33">
        <v>1950</v>
      </c>
      <c r="Q7975" s="33" t="s">
        <v>1938</v>
      </c>
      <c r="R7975" s="33">
        <v>291</v>
      </c>
      <c r="S7975" s="33">
        <v>33</v>
      </c>
      <c r="T7975" s="33">
        <v>14</v>
      </c>
      <c r="V7975" s="33">
        <v>1</v>
      </c>
      <c r="AA7975" s="33" t="s">
        <v>108</v>
      </c>
      <c r="AB7975" s="33" t="s">
        <v>2518</v>
      </c>
      <c r="AD7975" s="33" t="s">
        <v>2518</v>
      </c>
      <c r="AH7975" s="33" t="s">
        <v>103</v>
      </c>
      <c r="AI7975" s="33" t="s">
        <v>1929</v>
      </c>
      <c r="AK7975" s="33" t="s">
        <v>46</v>
      </c>
      <c r="AN7975" s="33" t="s">
        <v>2253</v>
      </c>
      <c r="AO7975" s="33" t="s">
        <v>4619</v>
      </c>
      <c r="AP7975" s="32" t="s">
        <v>0</v>
      </c>
    </row>
    <row r="7976" spans="13:42" hidden="1">
      <c r="M7976" s="33" t="s">
        <v>1935</v>
      </c>
      <c r="N7976" s="33" t="s">
        <v>4611</v>
      </c>
      <c r="O7976" s="33" t="s">
        <v>4617</v>
      </c>
      <c r="P7976" s="33">
        <v>1950</v>
      </c>
      <c r="Q7976" s="33" t="s">
        <v>1938</v>
      </c>
      <c r="R7976" s="33">
        <v>291</v>
      </c>
      <c r="S7976" s="33">
        <v>33</v>
      </c>
      <c r="T7976" s="33">
        <v>18</v>
      </c>
      <c r="V7976" s="33">
        <v>1</v>
      </c>
      <c r="AA7976" s="33" t="s">
        <v>108</v>
      </c>
      <c r="AB7976" s="33" t="s">
        <v>2518</v>
      </c>
      <c r="AD7976" s="33" t="s">
        <v>2518</v>
      </c>
      <c r="AH7976" s="33" t="s">
        <v>103</v>
      </c>
      <c r="AI7976" s="33" t="s">
        <v>1929</v>
      </c>
      <c r="AK7976" s="33" t="s">
        <v>46</v>
      </c>
      <c r="AN7976" s="33" t="s">
        <v>2253</v>
      </c>
      <c r="AO7976" s="33" t="s">
        <v>4619</v>
      </c>
      <c r="AP7976" s="32" t="s">
        <v>0</v>
      </c>
    </row>
    <row r="7977" spans="13:42" hidden="1">
      <c r="M7977" s="33" t="s">
        <v>1935</v>
      </c>
      <c r="N7977" s="33" t="s">
        <v>9152</v>
      </c>
      <c r="O7977" s="33" t="s">
        <v>4617</v>
      </c>
      <c r="P7977" s="33">
        <v>1950</v>
      </c>
      <c r="Q7977" s="33" t="s">
        <v>1938</v>
      </c>
      <c r="R7977" s="33">
        <v>291</v>
      </c>
      <c r="S7977" s="33">
        <v>33</v>
      </c>
      <c r="T7977" s="33">
        <v>18</v>
      </c>
      <c r="V7977" s="33">
        <v>2</v>
      </c>
      <c r="AA7977" s="33" t="s">
        <v>108</v>
      </c>
      <c r="AB7977" s="33" t="s">
        <v>2518</v>
      </c>
      <c r="AD7977" s="33" t="s">
        <v>2518</v>
      </c>
      <c r="AH7977" s="33" t="s">
        <v>103</v>
      </c>
      <c r="AI7977" s="33" t="s">
        <v>1929</v>
      </c>
      <c r="AK7977" s="33" t="s">
        <v>46</v>
      </c>
      <c r="AN7977" s="33" t="s">
        <v>2253</v>
      </c>
      <c r="AO7977" s="33" t="s">
        <v>4619</v>
      </c>
      <c r="AP7977" s="32" t="s">
        <v>0</v>
      </c>
    </row>
    <row r="7978" spans="13:42" hidden="1">
      <c r="M7978" s="33" t="s">
        <v>1935</v>
      </c>
      <c r="N7978" s="33" t="s">
        <v>9153</v>
      </c>
      <c r="O7978" s="33" t="s">
        <v>4617</v>
      </c>
      <c r="P7978" s="33">
        <v>1950</v>
      </c>
      <c r="Q7978" s="33" t="s">
        <v>1938</v>
      </c>
      <c r="R7978" s="33">
        <v>291</v>
      </c>
      <c r="S7978" s="33">
        <v>34</v>
      </c>
      <c r="V7978" s="33">
        <v>3</v>
      </c>
      <c r="AA7978" s="33" t="s">
        <v>45</v>
      </c>
      <c r="AB7978" s="33" t="s">
        <v>147</v>
      </c>
      <c r="AD7978" s="33" t="s">
        <v>1928</v>
      </c>
      <c r="AI7978" s="33" t="s">
        <v>1929</v>
      </c>
      <c r="AK7978" s="33" t="s">
        <v>46</v>
      </c>
      <c r="AN7978" s="33" t="s">
        <v>2253</v>
      </c>
      <c r="AO7978" s="33" t="s">
        <v>4619</v>
      </c>
      <c r="AP7978" s="32" t="s">
        <v>0</v>
      </c>
    </row>
    <row r="7979" spans="13:42" hidden="1">
      <c r="M7979" s="33" t="s">
        <v>1935</v>
      </c>
      <c r="N7979" s="33" t="s">
        <v>9154</v>
      </c>
      <c r="O7979" s="33" t="s">
        <v>4617</v>
      </c>
      <c r="P7979" s="33">
        <v>1950</v>
      </c>
      <c r="Q7979" s="33" t="s">
        <v>1938</v>
      </c>
      <c r="R7979" s="33">
        <v>291</v>
      </c>
      <c r="S7979" s="33">
        <v>34</v>
      </c>
      <c r="T7979" s="33">
        <v>7</v>
      </c>
      <c r="AA7979" s="33" t="s">
        <v>108</v>
      </c>
      <c r="AB7979" s="33" t="s">
        <v>147</v>
      </c>
      <c r="AD7979" s="33" t="s">
        <v>2518</v>
      </c>
      <c r="AI7979" s="33" t="s">
        <v>1929</v>
      </c>
      <c r="AK7979" s="33" t="s">
        <v>46</v>
      </c>
      <c r="AN7979" s="33" t="s">
        <v>2253</v>
      </c>
      <c r="AO7979" s="33" t="s">
        <v>4619</v>
      </c>
      <c r="AP7979" s="32" t="s">
        <v>0</v>
      </c>
    </row>
    <row r="7980" spans="13:42" hidden="1">
      <c r="M7980" s="33" t="s">
        <v>1935</v>
      </c>
      <c r="N7980" s="33" t="s">
        <v>9155</v>
      </c>
      <c r="O7980" s="33" t="s">
        <v>4617</v>
      </c>
      <c r="P7980" s="33">
        <v>1950</v>
      </c>
      <c r="Q7980" s="33" t="s">
        <v>1938</v>
      </c>
      <c r="R7980" s="33">
        <v>291</v>
      </c>
      <c r="S7980" s="33">
        <v>39</v>
      </c>
      <c r="AA7980" s="33" t="s">
        <v>54</v>
      </c>
      <c r="AB7980" s="33" t="s">
        <v>1940</v>
      </c>
      <c r="AD7980" s="33" t="s">
        <v>147</v>
      </c>
      <c r="AI7980" s="33" t="s">
        <v>1929</v>
      </c>
      <c r="AK7980" s="33" t="s">
        <v>46</v>
      </c>
      <c r="AN7980" s="33" t="s">
        <v>2253</v>
      </c>
      <c r="AO7980" s="33" t="s">
        <v>4619</v>
      </c>
      <c r="AP7980" s="32" t="s">
        <v>0</v>
      </c>
    </row>
    <row r="7981" spans="13:42" hidden="1">
      <c r="M7981" s="33" t="s">
        <v>1935</v>
      </c>
      <c r="N7981" s="33" t="s">
        <v>9156</v>
      </c>
      <c r="O7981" s="33" t="s">
        <v>4617</v>
      </c>
      <c r="P7981" s="33">
        <v>1950</v>
      </c>
      <c r="Q7981" s="33" t="s">
        <v>1938</v>
      </c>
      <c r="R7981" s="33">
        <v>291</v>
      </c>
      <c r="S7981" s="33">
        <v>42</v>
      </c>
      <c r="T7981" s="33">
        <v>2</v>
      </c>
      <c r="U7981" s="33">
        <v>2</v>
      </c>
      <c r="AA7981" s="33" t="s">
        <v>108</v>
      </c>
      <c r="AB7981" s="33" t="s">
        <v>147</v>
      </c>
      <c r="AD7981" s="33" t="s">
        <v>2518</v>
      </c>
      <c r="AI7981" s="33" t="s">
        <v>1929</v>
      </c>
      <c r="AK7981" s="33" t="s">
        <v>46</v>
      </c>
      <c r="AN7981" s="33" t="s">
        <v>2253</v>
      </c>
      <c r="AO7981" s="33" t="s">
        <v>4619</v>
      </c>
      <c r="AP7981" s="32" t="s">
        <v>0</v>
      </c>
    </row>
    <row r="7982" spans="13:42" hidden="1">
      <c r="M7982" s="33" t="s">
        <v>1935</v>
      </c>
      <c r="N7982" s="33" t="s">
        <v>9157</v>
      </c>
      <c r="O7982" s="33" t="s">
        <v>4918</v>
      </c>
      <c r="P7982" s="33">
        <v>1991</v>
      </c>
      <c r="Q7982" s="33" t="s">
        <v>1938</v>
      </c>
      <c r="R7982" s="33">
        <v>48</v>
      </c>
      <c r="S7982" s="33">
        <v>13</v>
      </c>
      <c r="V7982" s="33">
        <v>1</v>
      </c>
      <c r="AA7982" s="33" t="s">
        <v>108</v>
      </c>
      <c r="AB7982" s="33" t="s">
        <v>147</v>
      </c>
      <c r="AD7982" s="33" t="s">
        <v>1928</v>
      </c>
      <c r="AI7982" s="33" t="s">
        <v>1929</v>
      </c>
      <c r="AK7982" s="33" t="s">
        <v>46</v>
      </c>
      <c r="AN7982" s="33" t="s">
        <v>4919</v>
      </c>
      <c r="AO7982" s="33" t="s">
        <v>4920</v>
      </c>
      <c r="AP7982" s="32" t="s">
        <v>0</v>
      </c>
    </row>
    <row r="7983" spans="13:42" hidden="1">
      <c r="M7983" s="33" t="s">
        <v>1935</v>
      </c>
      <c r="N7983" s="33" t="s">
        <v>9158</v>
      </c>
      <c r="O7983" s="33" t="s">
        <v>4918</v>
      </c>
      <c r="P7983" s="33">
        <v>1991</v>
      </c>
      <c r="Q7983" s="33" t="s">
        <v>1938</v>
      </c>
      <c r="R7983" s="33">
        <v>48</v>
      </c>
      <c r="S7983" s="33">
        <v>13</v>
      </c>
      <c r="V7983" s="33">
        <v>3</v>
      </c>
      <c r="AA7983" s="33" t="s">
        <v>108</v>
      </c>
      <c r="AB7983" s="33" t="s">
        <v>147</v>
      </c>
      <c r="AD7983" s="33" t="s">
        <v>1928</v>
      </c>
      <c r="AI7983" s="33" t="s">
        <v>1929</v>
      </c>
      <c r="AK7983" s="33" t="s">
        <v>46</v>
      </c>
      <c r="AN7983" s="33" t="s">
        <v>4919</v>
      </c>
      <c r="AO7983" s="33" t="s">
        <v>4920</v>
      </c>
      <c r="AP7983" s="32" t="s">
        <v>0</v>
      </c>
    </row>
    <row r="7984" spans="13:42" hidden="1">
      <c r="M7984" s="33" t="s">
        <v>1935</v>
      </c>
      <c r="N7984" s="33" t="s">
        <v>9159</v>
      </c>
      <c r="O7984" s="33" t="s">
        <v>4918</v>
      </c>
      <c r="P7984" s="33">
        <v>1991</v>
      </c>
      <c r="Q7984" s="33" t="s">
        <v>1938</v>
      </c>
      <c r="R7984" s="33">
        <v>48</v>
      </c>
      <c r="S7984" s="33">
        <v>17</v>
      </c>
      <c r="V7984" s="33">
        <v>1</v>
      </c>
      <c r="AA7984" s="33" t="s">
        <v>108</v>
      </c>
      <c r="AB7984" s="33" t="s">
        <v>147</v>
      </c>
      <c r="AD7984" s="33" t="s">
        <v>1928</v>
      </c>
      <c r="AI7984" s="33" t="s">
        <v>1929</v>
      </c>
      <c r="AK7984" s="33" t="s">
        <v>66</v>
      </c>
      <c r="AL7984" s="33" t="s">
        <v>3167</v>
      </c>
      <c r="AN7984" s="33" t="s">
        <v>4919</v>
      </c>
      <c r="AO7984" s="33" t="s">
        <v>4920</v>
      </c>
      <c r="AP7984" s="32" t="s">
        <v>0</v>
      </c>
    </row>
    <row r="7985" spans="13:42" hidden="1">
      <c r="M7985" s="33" t="s">
        <v>1935</v>
      </c>
      <c r="N7985" s="33" t="s">
        <v>9160</v>
      </c>
      <c r="O7985" s="33" t="s">
        <v>4918</v>
      </c>
      <c r="P7985" s="33">
        <v>1991</v>
      </c>
      <c r="Q7985" s="33" t="s">
        <v>1938</v>
      </c>
      <c r="R7985" s="33">
        <v>48</v>
      </c>
      <c r="S7985" s="33">
        <v>17</v>
      </c>
      <c r="V7985" s="33">
        <v>3</v>
      </c>
      <c r="AA7985" s="33" t="s">
        <v>108</v>
      </c>
      <c r="AB7985" s="33" t="s">
        <v>147</v>
      </c>
      <c r="AD7985" s="33" t="s">
        <v>1928</v>
      </c>
      <c r="AI7985" s="33" t="s">
        <v>1929</v>
      </c>
      <c r="AK7985" s="33" t="s">
        <v>66</v>
      </c>
      <c r="AL7985" s="33" t="s">
        <v>3167</v>
      </c>
      <c r="AN7985" s="33" t="s">
        <v>4919</v>
      </c>
      <c r="AO7985" s="33" t="s">
        <v>4920</v>
      </c>
      <c r="AP7985" s="32" t="s">
        <v>0</v>
      </c>
    </row>
    <row r="7986" spans="13:42" hidden="1">
      <c r="M7986" s="33" t="s">
        <v>1935</v>
      </c>
      <c r="N7986" s="33" t="s">
        <v>9161</v>
      </c>
      <c r="O7986" s="33" t="s">
        <v>4918</v>
      </c>
      <c r="P7986" s="33">
        <v>1991</v>
      </c>
      <c r="Q7986" s="33" t="s">
        <v>1938</v>
      </c>
      <c r="R7986" s="33">
        <v>48</v>
      </c>
      <c r="S7986" s="33">
        <v>20</v>
      </c>
      <c r="V7986" s="33">
        <v>1</v>
      </c>
      <c r="AA7986" s="33" t="s">
        <v>108</v>
      </c>
      <c r="AB7986" s="33" t="s">
        <v>147</v>
      </c>
      <c r="AD7986" s="33" t="s">
        <v>1928</v>
      </c>
      <c r="AI7986" s="33" t="s">
        <v>1929</v>
      </c>
      <c r="AK7986" s="33" t="s">
        <v>66</v>
      </c>
      <c r="AL7986" s="33" t="s">
        <v>3167</v>
      </c>
      <c r="AN7986" s="33" t="s">
        <v>4919</v>
      </c>
      <c r="AO7986" s="33" t="s">
        <v>4920</v>
      </c>
      <c r="AP7986" s="32" t="s">
        <v>0</v>
      </c>
    </row>
    <row r="7987" spans="13:42" hidden="1">
      <c r="M7987" s="33" t="s">
        <v>1935</v>
      </c>
      <c r="N7987" s="33" t="s">
        <v>9162</v>
      </c>
      <c r="O7987" s="33" t="s">
        <v>4918</v>
      </c>
      <c r="P7987" s="33">
        <v>1991</v>
      </c>
      <c r="Q7987" s="33" t="s">
        <v>1938</v>
      </c>
      <c r="R7987" s="33">
        <v>48</v>
      </c>
      <c r="S7987" s="33">
        <v>20</v>
      </c>
      <c r="V7987" s="33">
        <v>3</v>
      </c>
      <c r="AA7987" s="33" t="s">
        <v>108</v>
      </c>
      <c r="AB7987" s="33" t="s">
        <v>147</v>
      </c>
      <c r="AD7987" s="33" t="s">
        <v>1928</v>
      </c>
      <c r="AI7987" s="33" t="s">
        <v>1929</v>
      </c>
      <c r="AK7987" s="33" t="s">
        <v>66</v>
      </c>
      <c r="AL7987" s="33" t="s">
        <v>3167</v>
      </c>
      <c r="AN7987" s="33" t="s">
        <v>4919</v>
      </c>
      <c r="AO7987" s="33" t="s">
        <v>4920</v>
      </c>
      <c r="AP7987" s="32" t="s">
        <v>0</v>
      </c>
    </row>
    <row r="7988" spans="13:42" hidden="1">
      <c r="M7988" s="33" t="s">
        <v>1935</v>
      </c>
      <c r="N7988" s="33" t="s">
        <v>9163</v>
      </c>
      <c r="O7988" s="33" t="s">
        <v>4918</v>
      </c>
      <c r="P7988" s="33">
        <v>1991</v>
      </c>
      <c r="Q7988" s="33" t="s">
        <v>1938</v>
      </c>
      <c r="R7988" s="33">
        <v>48</v>
      </c>
      <c r="S7988" s="33">
        <v>23</v>
      </c>
      <c r="V7988" s="33">
        <v>1</v>
      </c>
      <c r="AA7988" s="33" t="s">
        <v>108</v>
      </c>
      <c r="AB7988" s="33" t="s">
        <v>147</v>
      </c>
      <c r="AD7988" s="33" t="s">
        <v>1928</v>
      </c>
      <c r="AI7988" s="33" t="s">
        <v>1929</v>
      </c>
      <c r="AK7988" s="33" t="s">
        <v>66</v>
      </c>
      <c r="AL7988" s="33" t="s">
        <v>9164</v>
      </c>
      <c r="AN7988" s="33" t="s">
        <v>4919</v>
      </c>
      <c r="AO7988" s="33" t="s">
        <v>4920</v>
      </c>
      <c r="AP7988" s="32" t="s">
        <v>0</v>
      </c>
    </row>
    <row r="7989" spans="13:42" hidden="1">
      <c r="M7989" s="33" t="s">
        <v>1935</v>
      </c>
      <c r="N7989" s="33" t="s">
        <v>9165</v>
      </c>
      <c r="O7989" s="33" t="s">
        <v>4918</v>
      </c>
      <c r="P7989" s="33">
        <v>1991</v>
      </c>
      <c r="Q7989" s="33" t="s">
        <v>1938</v>
      </c>
      <c r="R7989" s="33">
        <v>48</v>
      </c>
      <c r="S7989" s="33">
        <v>23</v>
      </c>
      <c r="V7989" s="33">
        <v>3</v>
      </c>
      <c r="AA7989" s="33" t="s">
        <v>108</v>
      </c>
      <c r="AB7989" s="33" t="s">
        <v>147</v>
      </c>
      <c r="AD7989" s="33" t="s">
        <v>1928</v>
      </c>
      <c r="AI7989" s="33" t="s">
        <v>1929</v>
      </c>
      <c r="AK7989" s="33" t="s">
        <v>66</v>
      </c>
      <c r="AL7989" s="33" t="s">
        <v>9164</v>
      </c>
      <c r="AN7989" s="33" t="s">
        <v>4919</v>
      </c>
      <c r="AO7989" s="33" t="s">
        <v>4920</v>
      </c>
      <c r="AP7989" s="32" t="s">
        <v>0</v>
      </c>
    </row>
    <row r="7990" spans="13:42" hidden="1">
      <c r="M7990" s="33" t="s">
        <v>1935</v>
      </c>
      <c r="N7990" s="33" t="s">
        <v>9166</v>
      </c>
      <c r="O7990" s="33" t="s">
        <v>4918</v>
      </c>
      <c r="P7990" s="33">
        <v>1991</v>
      </c>
      <c r="Q7990" s="33" t="s">
        <v>1938</v>
      </c>
      <c r="R7990" s="33">
        <v>48</v>
      </c>
      <c r="S7990" s="33">
        <v>25</v>
      </c>
      <c r="V7990" s="33">
        <v>1</v>
      </c>
      <c r="AA7990" s="33" t="s">
        <v>108</v>
      </c>
      <c r="AB7990" s="33" t="s">
        <v>147</v>
      </c>
      <c r="AD7990" s="33" t="s">
        <v>1928</v>
      </c>
      <c r="AI7990" s="33" t="s">
        <v>1929</v>
      </c>
      <c r="AK7990" s="33" t="s">
        <v>66</v>
      </c>
      <c r="AL7990" s="33" t="s">
        <v>3405</v>
      </c>
      <c r="AN7990" s="33" t="s">
        <v>4919</v>
      </c>
      <c r="AO7990" s="33" t="s">
        <v>4920</v>
      </c>
      <c r="AP7990" s="32" t="s">
        <v>0</v>
      </c>
    </row>
    <row r="7991" spans="13:42" hidden="1">
      <c r="M7991" s="33" t="s">
        <v>1935</v>
      </c>
      <c r="N7991" s="33" t="s">
        <v>9167</v>
      </c>
      <c r="O7991" s="33" t="s">
        <v>4918</v>
      </c>
      <c r="P7991" s="33">
        <v>1991</v>
      </c>
      <c r="Q7991" s="33" t="s">
        <v>1938</v>
      </c>
      <c r="R7991" s="33">
        <v>48</v>
      </c>
      <c r="S7991" s="33">
        <v>25</v>
      </c>
      <c r="V7991" s="33">
        <v>3</v>
      </c>
      <c r="AA7991" s="33" t="s">
        <v>108</v>
      </c>
      <c r="AB7991" s="33" t="s">
        <v>147</v>
      </c>
      <c r="AD7991" s="33" t="s">
        <v>1928</v>
      </c>
      <c r="AI7991" s="33" t="s">
        <v>1929</v>
      </c>
      <c r="AK7991" s="33" t="s">
        <v>66</v>
      </c>
      <c r="AL7991" s="33" t="s">
        <v>3405</v>
      </c>
      <c r="AN7991" s="33" t="s">
        <v>4919</v>
      </c>
      <c r="AO7991" s="33" t="s">
        <v>4920</v>
      </c>
      <c r="AP7991" s="32" t="s">
        <v>0</v>
      </c>
    </row>
    <row r="7992" spans="13:42" hidden="1">
      <c r="M7992" s="33" t="s">
        <v>1935</v>
      </c>
      <c r="N7992" s="33" t="s">
        <v>9168</v>
      </c>
      <c r="O7992" s="33" t="s">
        <v>4918</v>
      </c>
      <c r="P7992" s="33">
        <v>1991</v>
      </c>
      <c r="Q7992" s="33" t="s">
        <v>1938</v>
      </c>
      <c r="R7992" s="33">
        <v>48</v>
      </c>
      <c r="S7992" s="33">
        <v>27</v>
      </c>
      <c r="V7992" s="33">
        <v>3</v>
      </c>
      <c r="AA7992" s="33" t="s">
        <v>45</v>
      </c>
      <c r="AB7992" s="33" t="s">
        <v>147</v>
      </c>
      <c r="AD7992" s="33" t="s">
        <v>1928</v>
      </c>
      <c r="AI7992" s="33" t="s">
        <v>1929</v>
      </c>
      <c r="AK7992" s="33" t="s">
        <v>66</v>
      </c>
      <c r="AL7992" s="33" t="s">
        <v>3016</v>
      </c>
      <c r="AN7992" s="33" t="s">
        <v>4919</v>
      </c>
      <c r="AO7992" s="33" t="s">
        <v>4920</v>
      </c>
      <c r="AP7992" s="32" t="s">
        <v>0</v>
      </c>
    </row>
    <row r="7993" spans="13:42" hidden="1">
      <c r="M7993" s="33" t="s">
        <v>1935</v>
      </c>
      <c r="N7993" s="33" t="s">
        <v>9169</v>
      </c>
      <c r="O7993" s="33" t="s">
        <v>4918</v>
      </c>
      <c r="P7993" s="33">
        <v>1991</v>
      </c>
      <c r="Q7993" s="33" t="s">
        <v>1938</v>
      </c>
      <c r="R7993" s="33">
        <v>48</v>
      </c>
      <c r="S7993" s="33">
        <v>28</v>
      </c>
      <c r="V7993" s="33">
        <v>2</v>
      </c>
      <c r="AA7993" s="33" t="s">
        <v>45</v>
      </c>
      <c r="AB7993" s="33" t="s">
        <v>147</v>
      </c>
      <c r="AD7993" s="33" t="s">
        <v>1928</v>
      </c>
      <c r="AI7993" s="33" t="s">
        <v>1929</v>
      </c>
      <c r="AK7993" s="33" t="s">
        <v>66</v>
      </c>
      <c r="AL7993" s="33" t="s">
        <v>3016</v>
      </c>
      <c r="AN7993" s="33" t="s">
        <v>4919</v>
      </c>
      <c r="AO7993" s="33" t="s">
        <v>4920</v>
      </c>
      <c r="AP7993" s="32" t="s">
        <v>0</v>
      </c>
    </row>
    <row r="7994" spans="13:42" hidden="1">
      <c r="M7994" s="33" t="s">
        <v>1935</v>
      </c>
      <c r="N7994" s="33" t="s">
        <v>9170</v>
      </c>
      <c r="O7994" s="33" t="s">
        <v>4918</v>
      </c>
      <c r="P7994" s="33">
        <v>1991</v>
      </c>
      <c r="Q7994" s="33" t="s">
        <v>1938</v>
      </c>
      <c r="R7994" s="33">
        <v>48</v>
      </c>
      <c r="S7994" s="33">
        <v>29</v>
      </c>
      <c r="V7994" s="33">
        <v>1</v>
      </c>
      <c r="AA7994" s="33" t="s">
        <v>108</v>
      </c>
      <c r="AB7994" s="33" t="s">
        <v>147</v>
      </c>
      <c r="AD7994" s="33" t="s">
        <v>1928</v>
      </c>
      <c r="AI7994" s="33" t="s">
        <v>1929</v>
      </c>
      <c r="AK7994" s="33" t="s">
        <v>66</v>
      </c>
      <c r="AL7994" s="33" t="s">
        <v>3016</v>
      </c>
      <c r="AN7994" s="33" t="s">
        <v>4919</v>
      </c>
      <c r="AO7994" s="33" t="s">
        <v>4920</v>
      </c>
      <c r="AP7994" s="32" t="s">
        <v>0</v>
      </c>
    </row>
    <row r="7995" spans="13:42" hidden="1">
      <c r="M7995" s="33" t="s">
        <v>1935</v>
      </c>
      <c r="N7995" s="33" t="s">
        <v>9171</v>
      </c>
      <c r="O7995" s="33" t="s">
        <v>4918</v>
      </c>
      <c r="P7995" s="33">
        <v>1991</v>
      </c>
      <c r="Q7995" s="33" t="s">
        <v>1938</v>
      </c>
      <c r="R7995" s="33">
        <v>48</v>
      </c>
      <c r="S7995" s="33">
        <v>33</v>
      </c>
      <c r="V7995" s="33">
        <v>1</v>
      </c>
      <c r="AA7995" s="33" t="s">
        <v>108</v>
      </c>
      <c r="AB7995" s="33" t="s">
        <v>147</v>
      </c>
      <c r="AD7995" s="33" t="s">
        <v>1928</v>
      </c>
      <c r="AI7995" s="33" t="s">
        <v>1929</v>
      </c>
      <c r="AK7995" s="33" t="s">
        <v>66</v>
      </c>
      <c r="AL7995" s="33" t="s">
        <v>3016</v>
      </c>
      <c r="AN7995" s="33" t="s">
        <v>4919</v>
      </c>
      <c r="AO7995" s="33" t="s">
        <v>4920</v>
      </c>
      <c r="AP7995" s="32" t="s">
        <v>0</v>
      </c>
    </row>
    <row r="7996" spans="13:42" hidden="1">
      <c r="M7996" s="33" t="s">
        <v>1935</v>
      </c>
      <c r="N7996" s="33" t="s">
        <v>9172</v>
      </c>
      <c r="O7996" s="33" t="s">
        <v>4918</v>
      </c>
      <c r="P7996" s="33">
        <v>1991</v>
      </c>
      <c r="Q7996" s="33" t="s">
        <v>1938</v>
      </c>
      <c r="R7996" s="33">
        <v>48</v>
      </c>
      <c r="S7996" s="33">
        <v>33</v>
      </c>
      <c r="V7996" s="33">
        <v>3</v>
      </c>
      <c r="AA7996" s="33" t="s">
        <v>108</v>
      </c>
      <c r="AB7996" s="33" t="s">
        <v>147</v>
      </c>
      <c r="AD7996" s="33" t="s">
        <v>1928</v>
      </c>
      <c r="AI7996" s="33" t="s">
        <v>1929</v>
      </c>
      <c r="AK7996" s="33" t="s">
        <v>66</v>
      </c>
      <c r="AL7996" s="33" t="s">
        <v>3016</v>
      </c>
      <c r="AN7996" s="33" t="s">
        <v>4919</v>
      </c>
      <c r="AO7996" s="33" t="s">
        <v>4920</v>
      </c>
      <c r="AP7996" s="32" t="s">
        <v>0</v>
      </c>
    </row>
    <row r="7997" spans="13:42" hidden="1">
      <c r="M7997" s="33" t="s">
        <v>1935</v>
      </c>
      <c r="N7997" s="33" t="s">
        <v>9173</v>
      </c>
      <c r="O7997" s="33" t="s">
        <v>4918</v>
      </c>
      <c r="P7997" s="33">
        <v>1991</v>
      </c>
      <c r="Q7997" s="33" t="s">
        <v>1938</v>
      </c>
      <c r="R7997" s="33">
        <v>48</v>
      </c>
      <c r="S7997" s="33">
        <v>36</v>
      </c>
      <c r="V7997" s="33">
        <v>1</v>
      </c>
      <c r="AA7997" s="33" t="s">
        <v>108</v>
      </c>
      <c r="AB7997" s="33" t="s">
        <v>147</v>
      </c>
      <c r="AD7997" s="33" t="s">
        <v>1928</v>
      </c>
      <c r="AI7997" s="33" t="s">
        <v>1929</v>
      </c>
      <c r="AK7997" s="33" t="s">
        <v>66</v>
      </c>
      <c r="AL7997" s="33" t="s">
        <v>3167</v>
      </c>
      <c r="AN7997" s="33" t="s">
        <v>4919</v>
      </c>
      <c r="AO7997" s="33" t="s">
        <v>4920</v>
      </c>
      <c r="AP7997" s="32" t="s">
        <v>0</v>
      </c>
    </row>
    <row r="7998" spans="13:42" hidden="1">
      <c r="M7998" s="33" t="s">
        <v>1935</v>
      </c>
      <c r="N7998" s="33" t="s">
        <v>9174</v>
      </c>
      <c r="O7998" s="33" t="s">
        <v>4918</v>
      </c>
      <c r="P7998" s="33">
        <v>1991</v>
      </c>
      <c r="Q7998" s="33" t="s">
        <v>1938</v>
      </c>
      <c r="R7998" s="33">
        <v>48</v>
      </c>
      <c r="S7998" s="33">
        <v>36</v>
      </c>
      <c r="V7998" s="33">
        <v>3</v>
      </c>
      <c r="AA7998" s="33" t="s">
        <v>108</v>
      </c>
      <c r="AB7998" s="33" t="s">
        <v>147</v>
      </c>
      <c r="AD7998" s="33" t="s">
        <v>1928</v>
      </c>
      <c r="AI7998" s="33" t="s">
        <v>1929</v>
      </c>
      <c r="AK7998" s="33" t="s">
        <v>66</v>
      </c>
      <c r="AL7998" s="33" t="s">
        <v>3167</v>
      </c>
      <c r="AN7998" s="33" t="s">
        <v>4919</v>
      </c>
      <c r="AO7998" s="33" t="s">
        <v>4920</v>
      </c>
      <c r="AP7998" s="32" t="s">
        <v>0</v>
      </c>
    </row>
    <row r="7999" spans="13:42" hidden="1">
      <c r="M7999" s="33" t="s">
        <v>1935</v>
      </c>
      <c r="N7999" s="33" t="s">
        <v>9175</v>
      </c>
      <c r="O7999" s="33" t="s">
        <v>4918</v>
      </c>
      <c r="P7999" s="33">
        <v>1991</v>
      </c>
      <c r="Q7999" s="33" t="s">
        <v>1938</v>
      </c>
      <c r="R7999" s="33">
        <v>48</v>
      </c>
      <c r="S7999" s="33">
        <v>37</v>
      </c>
      <c r="V7999" s="33">
        <v>1</v>
      </c>
      <c r="AA7999" s="33" t="s">
        <v>108</v>
      </c>
      <c r="AB7999" s="33" t="s">
        <v>147</v>
      </c>
      <c r="AD7999" s="33" t="s">
        <v>1928</v>
      </c>
      <c r="AI7999" s="33" t="s">
        <v>1929</v>
      </c>
      <c r="AK7999" s="33" t="s">
        <v>66</v>
      </c>
      <c r="AL7999" s="33" t="s">
        <v>3167</v>
      </c>
      <c r="AN7999" s="33" t="s">
        <v>4919</v>
      </c>
      <c r="AO7999" s="33" t="s">
        <v>4920</v>
      </c>
      <c r="AP7999" s="32" t="s">
        <v>0</v>
      </c>
    </row>
    <row r="8000" spans="13:42" hidden="1">
      <c r="M8000" s="33" t="s">
        <v>1935</v>
      </c>
      <c r="N8000" s="33" t="s">
        <v>9176</v>
      </c>
      <c r="O8000" s="33" t="s">
        <v>4918</v>
      </c>
      <c r="P8000" s="33">
        <v>1991</v>
      </c>
      <c r="Q8000" s="33" t="s">
        <v>1938</v>
      </c>
      <c r="R8000" s="33">
        <v>48</v>
      </c>
      <c r="S8000" s="33">
        <v>37</v>
      </c>
      <c r="V8000" s="33">
        <v>2</v>
      </c>
      <c r="AA8000" s="33" t="s">
        <v>108</v>
      </c>
      <c r="AB8000" s="33" t="s">
        <v>147</v>
      </c>
      <c r="AD8000" s="33" t="s">
        <v>1928</v>
      </c>
      <c r="AI8000" s="33" t="s">
        <v>1929</v>
      </c>
      <c r="AK8000" s="33" t="s">
        <v>66</v>
      </c>
      <c r="AL8000" s="33" t="s">
        <v>4925</v>
      </c>
      <c r="AN8000" s="33" t="s">
        <v>4919</v>
      </c>
      <c r="AO8000" s="33" t="s">
        <v>4920</v>
      </c>
      <c r="AP8000" s="32" t="s">
        <v>0</v>
      </c>
    </row>
    <row r="8001" spans="12:42" hidden="1">
      <c r="M8001" s="33" t="s">
        <v>1935</v>
      </c>
      <c r="N8001" s="33" t="s">
        <v>9177</v>
      </c>
      <c r="O8001" s="33" t="s">
        <v>4918</v>
      </c>
      <c r="P8001" s="33">
        <v>1991</v>
      </c>
      <c r="Q8001" s="33" t="s">
        <v>1938</v>
      </c>
      <c r="R8001" s="33">
        <v>48</v>
      </c>
      <c r="S8001" s="33">
        <v>37</v>
      </c>
      <c r="V8001" s="33">
        <v>3</v>
      </c>
      <c r="AA8001" s="33" t="s">
        <v>108</v>
      </c>
      <c r="AB8001" s="33" t="s">
        <v>147</v>
      </c>
      <c r="AD8001" s="33" t="s">
        <v>1928</v>
      </c>
      <c r="AI8001" s="33" t="s">
        <v>1929</v>
      </c>
      <c r="AK8001" s="33" t="s">
        <v>66</v>
      </c>
      <c r="AL8001" s="33" t="s">
        <v>3016</v>
      </c>
      <c r="AN8001" s="33" t="s">
        <v>4919</v>
      </c>
      <c r="AO8001" s="33" t="s">
        <v>4920</v>
      </c>
      <c r="AP8001" s="32" t="s">
        <v>0</v>
      </c>
    </row>
    <row r="8002" spans="12:42" hidden="1">
      <c r="M8002" s="33" t="s">
        <v>1935</v>
      </c>
      <c r="N8002" s="33" t="s">
        <v>9178</v>
      </c>
      <c r="O8002" s="33" t="s">
        <v>4918</v>
      </c>
      <c r="P8002" s="33">
        <v>1991</v>
      </c>
      <c r="Q8002" s="33" t="s">
        <v>1938</v>
      </c>
      <c r="R8002" s="33">
        <v>48</v>
      </c>
      <c r="S8002" s="33">
        <v>37</v>
      </c>
      <c r="V8002" s="33">
        <v>4</v>
      </c>
      <c r="AA8002" s="33" t="s">
        <v>108</v>
      </c>
      <c r="AB8002" s="33" t="s">
        <v>147</v>
      </c>
      <c r="AD8002" s="33" t="s">
        <v>1928</v>
      </c>
      <c r="AI8002" s="33" t="s">
        <v>1929</v>
      </c>
      <c r="AK8002" s="33" t="s">
        <v>66</v>
      </c>
      <c r="AL8002" s="33" t="s">
        <v>3016</v>
      </c>
      <c r="AN8002" s="33" t="s">
        <v>4919</v>
      </c>
      <c r="AO8002" s="33" t="s">
        <v>4920</v>
      </c>
      <c r="AP8002" s="32" t="s">
        <v>0</v>
      </c>
    </row>
    <row r="8003" spans="12:42" hidden="1">
      <c r="M8003" s="33" t="s">
        <v>1935</v>
      </c>
      <c r="N8003" s="33" t="s">
        <v>9179</v>
      </c>
      <c r="O8003" s="33" t="s">
        <v>4918</v>
      </c>
      <c r="P8003" s="33">
        <v>1991</v>
      </c>
      <c r="Q8003" s="33" t="s">
        <v>1938</v>
      </c>
      <c r="R8003" s="33">
        <v>48</v>
      </c>
      <c r="S8003" s="33">
        <v>37</v>
      </c>
      <c r="V8003" s="33">
        <v>5</v>
      </c>
      <c r="AA8003" s="33" t="s">
        <v>108</v>
      </c>
      <c r="AB8003" s="33" t="s">
        <v>147</v>
      </c>
      <c r="AD8003" s="33" t="s">
        <v>1928</v>
      </c>
      <c r="AI8003" s="33" t="s">
        <v>1929</v>
      </c>
      <c r="AK8003" s="33" t="s">
        <v>66</v>
      </c>
      <c r="AL8003" s="33" t="s">
        <v>3167</v>
      </c>
      <c r="AN8003" s="33" t="s">
        <v>4919</v>
      </c>
      <c r="AO8003" s="33" t="s">
        <v>4920</v>
      </c>
      <c r="AP8003" s="32" t="s">
        <v>0</v>
      </c>
    </row>
    <row r="8004" spans="12:42" hidden="1">
      <c r="M8004" s="33" t="s">
        <v>1935</v>
      </c>
      <c r="N8004" s="33" t="s">
        <v>9180</v>
      </c>
      <c r="O8004" s="33" t="s">
        <v>3008</v>
      </c>
      <c r="P8004" s="33">
        <v>1970</v>
      </c>
      <c r="Q8004" s="33" t="s">
        <v>1938</v>
      </c>
      <c r="R8004" s="33">
        <v>145</v>
      </c>
      <c r="S8004" s="33">
        <v>15</v>
      </c>
      <c r="AA8004" s="33" t="s">
        <v>54</v>
      </c>
      <c r="AB8004" s="33" t="s">
        <v>1928</v>
      </c>
      <c r="AD8004" s="33" t="s">
        <v>147</v>
      </c>
      <c r="AI8004" s="33" t="s">
        <v>1929</v>
      </c>
      <c r="AK8004" s="33" t="s">
        <v>46</v>
      </c>
      <c r="AN8004" s="33" t="s">
        <v>2998</v>
      </c>
      <c r="AO8004" s="33" t="s">
        <v>3002</v>
      </c>
      <c r="AP8004" s="32" t="s">
        <v>0</v>
      </c>
    </row>
    <row r="8005" spans="12:42" hidden="1">
      <c r="M8005" s="33" t="s">
        <v>1935</v>
      </c>
      <c r="N8005" s="33" t="s">
        <v>9181</v>
      </c>
      <c r="O8005" s="33" t="s">
        <v>3008</v>
      </c>
      <c r="P8005" s="33">
        <v>1970</v>
      </c>
      <c r="Q8005" s="33" t="s">
        <v>1938</v>
      </c>
      <c r="R8005" s="33">
        <v>145</v>
      </c>
      <c r="S8005" s="33">
        <v>15</v>
      </c>
      <c r="V8005" s="33">
        <v>4</v>
      </c>
      <c r="AA8005" s="33" t="s">
        <v>54</v>
      </c>
      <c r="AB8005" s="33" t="s">
        <v>1928</v>
      </c>
      <c r="AD8005" s="33" t="s">
        <v>147</v>
      </c>
      <c r="AI8005" s="33" t="s">
        <v>1929</v>
      </c>
      <c r="AK8005" s="33" t="s">
        <v>46</v>
      </c>
      <c r="AN8005" s="33" t="s">
        <v>2998</v>
      </c>
      <c r="AO8005" s="33" t="s">
        <v>3002</v>
      </c>
      <c r="AP8005" s="32" t="s">
        <v>0</v>
      </c>
    </row>
    <row r="8006" spans="12:42" hidden="1">
      <c r="M8006" s="33" t="s">
        <v>1935</v>
      </c>
      <c r="N8006" s="33" t="s">
        <v>9182</v>
      </c>
      <c r="O8006" s="33" t="s">
        <v>3008</v>
      </c>
      <c r="P8006" s="33">
        <v>1970</v>
      </c>
      <c r="Q8006" s="33" t="s">
        <v>1938</v>
      </c>
      <c r="R8006" s="33">
        <v>145</v>
      </c>
      <c r="S8006" s="33">
        <v>16</v>
      </c>
      <c r="AA8006" s="33" t="s">
        <v>54</v>
      </c>
      <c r="AB8006" s="33" t="s">
        <v>1928</v>
      </c>
      <c r="AD8006" s="33" t="s">
        <v>147</v>
      </c>
      <c r="AI8006" s="33" t="s">
        <v>1929</v>
      </c>
      <c r="AK8006" s="33" t="s">
        <v>46</v>
      </c>
      <c r="AN8006" s="33" t="s">
        <v>2998</v>
      </c>
      <c r="AO8006" s="33" t="s">
        <v>3002</v>
      </c>
      <c r="AP8006" s="32" t="s">
        <v>0</v>
      </c>
    </row>
    <row r="8007" spans="12:42" hidden="1">
      <c r="M8007" s="33" t="s">
        <v>1935</v>
      </c>
      <c r="N8007" s="33" t="s">
        <v>9183</v>
      </c>
      <c r="O8007" s="33" t="s">
        <v>3008</v>
      </c>
      <c r="P8007" s="33">
        <v>1970</v>
      </c>
      <c r="Q8007" s="33" t="s">
        <v>1938</v>
      </c>
      <c r="R8007" s="33">
        <v>145</v>
      </c>
      <c r="S8007" s="33">
        <v>17</v>
      </c>
      <c r="AA8007" s="33" t="s">
        <v>54</v>
      </c>
      <c r="AB8007" s="33" t="s">
        <v>1928</v>
      </c>
      <c r="AD8007" s="33" t="s">
        <v>147</v>
      </c>
      <c r="AI8007" s="33" t="s">
        <v>1929</v>
      </c>
      <c r="AK8007" s="33" t="s">
        <v>46</v>
      </c>
      <c r="AN8007" s="33" t="s">
        <v>2998</v>
      </c>
      <c r="AO8007" s="33" t="s">
        <v>3002</v>
      </c>
      <c r="AP8007" s="32" t="s">
        <v>0</v>
      </c>
    </row>
    <row r="8008" spans="12:42" hidden="1">
      <c r="L8008" s="32"/>
      <c r="M8008" s="32" t="s">
        <v>1935</v>
      </c>
      <c r="N8008" s="32" t="s">
        <v>9184</v>
      </c>
      <c r="O8008" s="32" t="s">
        <v>6240</v>
      </c>
      <c r="P8008" s="32">
        <v>1953</v>
      </c>
      <c r="Q8008" s="32" t="s">
        <v>1938</v>
      </c>
      <c r="R8008" s="32">
        <v>196</v>
      </c>
      <c r="S8008" s="32">
        <v>12</v>
      </c>
      <c r="T8008" s="32">
        <v>5</v>
      </c>
      <c r="U8008" s="32"/>
      <c r="V8008" s="32"/>
      <c r="W8008" s="32"/>
      <c r="X8008" s="32"/>
      <c r="Y8008" s="32"/>
      <c r="Z8008" s="32"/>
      <c r="AA8008" s="32" t="s">
        <v>54</v>
      </c>
      <c r="AB8008" s="32" t="s">
        <v>2154</v>
      </c>
      <c r="AC8008" s="32"/>
      <c r="AD8008" s="32" t="s">
        <v>2993</v>
      </c>
      <c r="AE8008" s="32"/>
      <c r="AF8008" s="32"/>
      <c r="AG8008" s="32"/>
      <c r="AH8008" s="32"/>
      <c r="AI8008" s="32" t="s">
        <v>1929</v>
      </c>
      <c r="AJ8008" s="32"/>
      <c r="AK8008" s="32" t="s">
        <v>46</v>
      </c>
      <c r="AL8008" s="32"/>
      <c r="AN8008" s="33" t="s">
        <v>2998</v>
      </c>
      <c r="AO8008" s="33" t="s">
        <v>3378</v>
      </c>
      <c r="AP8008" s="32" t="s">
        <v>0</v>
      </c>
    </row>
    <row r="8009" spans="12:42" hidden="1">
      <c r="L8009" s="32"/>
      <c r="M8009" s="32" t="s">
        <v>1935</v>
      </c>
      <c r="N8009" s="32" t="s">
        <v>5340</v>
      </c>
      <c r="O8009" s="32" t="s">
        <v>6240</v>
      </c>
      <c r="P8009" s="32">
        <v>1953</v>
      </c>
      <c r="Q8009" s="32" t="s">
        <v>1938</v>
      </c>
      <c r="R8009" s="32">
        <v>196</v>
      </c>
      <c r="S8009" s="32">
        <v>15</v>
      </c>
      <c r="T8009" s="32"/>
      <c r="U8009" s="32"/>
      <c r="V8009" s="32"/>
      <c r="W8009" s="32"/>
      <c r="X8009" s="32"/>
      <c r="Y8009" s="32"/>
      <c r="Z8009" s="32"/>
      <c r="AA8009" s="32" t="s">
        <v>1964</v>
      </c>
      <c r="AB8009" s="32" t="s">
        <v>2154</v>
      </c>
      <c r="AC8009" s="32"/>
      <c r="AD8009" s="32"/>
      <c r="AE8009" s="32"/>
      <c r="AF8009" s="32"/>
      <c r="AG8009" s="32"/>
      <c r="AH8009" s="32"/>
      <c r="AI8009" s="32" t="s">
        <v>1929</v>
      </c>
      <c r="AJ8009" s="32"/>
      <c r="AK8009" s="32" t="s">
        <v>46</v>
      </c>
      <c r="AL8009" s="32"/>
      <c r="AN8009" s="33" t="s">
        <v>2998</v>
      </c>
      <c r="AO8009" s="33" t="s">
        <v>3378</v>
      </c>
      <c r="AP8009" s="32" t="s">
        <v>0</v>
      </c>
    </row>
    <row r="8010" spans="12:42" hidden="1">
      <c r="M8010" s="33" t="s">
        <v>1935</v>
      </c>
      <c r="N8010" s="33" t="s">
        <v>9185</v>
      </c>
      <c r="O8010" s="33" t="s">
        <v>8242</v>
      </c>
      <c r="P8010" s="32">
        <v>1995</v>
      </c>
      <c r="Q8010" s="32" t="s">
        <v>1938</v>
      </c>
      <c r="R8010" s="32">
        <v>112</v>
      </c>
      <c r="S8010" s="33">
        <v>7</v>
      </c>
      <c r="V8010" s="33">
        <v>7</v>
      </c>
      <c r="X8010" s="33">
        <v>1</v>
      </c>
      <c r="AA8010" s="33" t="s">
        <v>108</v>
      </c>
      <c r="AB8010" s="33" t="s">
        <v>147</v>
      </c>
      <c r="AD8010" s="33" t="s">
        <v>1928</v>
      </c>
      <c r="AI8010" s="33" t="s">
        <v>1929</v>
      </c>
      <c r="AK8010" s="33" t="s">
        <v>66</v>
      </c>
      <c r="AL8010" s="33" t="s">
        <v>3405</v>
      </c>
      <c r="AN8010" s="33" t="s">
        <v>4919</v>
      </c>
      <c r="AO8010" s="33" t="s">
        <v>4920</v>
      </c>
      <c r="AP8010" s="32" t="s">
        <v>0</v>
      </c>
    </row>
    <row r="8011" spans="12:42" hidden="1">
      <c r="M8011" s="33" t="s">
        <v>1935</v>
      </c>
      <c r="N8011" s="33" t="s">
        <v>9186</v>
      </c>
      <c r="O8011" s="33" t="s">
        <v>8242</v>
      </c>
      <c r="P8011" s="32">
        <v>1995</v>
      </c>
      <c r="Q8011" s="32" t="s">
        <v>1938</v>
      </c>
      <c r="R8011" s="32">
        <v>112</v>
      </c>
      <c r="S8011" s="33">
        <v>7</v>
      </c>
      <c r="V8011" s="33">
        <v>7</v>
      </c>
      <c r="X8011" s="33">
        <v>3</v>
      </c>
      <c r="AA8011" s="33" t="s">
        <v>108</v>
      </c>
      <c r="AB8011" s="33" t="s">
        <v>147</v>
      </c>
      <c r="AD8011" s="33" t="s">
        <v>1928</v>
      </c>
      <c r="AI8011" s="33" t="s">
        <v>1929</v>
      </c>
      <c r="AK8011" s="33" t="s">
        <v>66</v>
      </c>
      <c r="AL8011" s="33" t="s">
        <v>3405</v>
      </c>
      <c r="AN8011" s="33" t="s">
        <v>4919</v>
      </c>
      <c r="AO8011" s="33" t="s">
        <v>4920</v>
      </c>
      <c r="AP8011" s="32" t="s">
        <v>0</v>
      </c>
    </row>
    <row r="8012" spans="12:42" hidden="1">
      <c r="M8012" s="33" t="s">
        <v>1935</v>
      </c>
      <c r="N8012" s="33" t="s">
        <v>9187</v>
      </c>
      <c r="O8012" s="33" t="s">
        <v>8242</v>
      </c>
      <c r="P8012" s="32">
        <v>1995</v>
      </c>
      <c r="Q8012" s="32" t="s">
        <v>1938</v>
      </c>
      <c r="R8012" s="32">
        <v>112</v>
      </c>
      <c r="S8012" s="33">
        <v>8</v>
      </c>
      <c r="V8012" s="33">
        <v>4</v>
      </c>
      <c r="AA8012" s="33" t="s">
        <v>54</v>
      </c>
      <c r="AB8012" s="33" t="s">
        <v>2518</v>
      </c>
      <c r="AD8012" s="33" t="s">
        <v>2518</v>
      </c>
      <c r="AI8012" s="33" t="s">
        <v>1929</v>
      </c>
      <c r="AK8012" s="33" t="s">
        <v>46</v>
      </c>
      <c r="AN8012" s="33" t="s">
        <v>4919</v>
      </c>
      <c r="AO8012" s="33" t="s">
        <v>4920</v>
      </c>
      <c r="AP8012" s="32" t="s">
        <v>0</v>
      </c>
    </row>
    <row r="8013" spans="12:42" hidden="1">
      <c r="M8013" s="33" t="s">
        <v>1935</v>
      </c>
      <c r="N8013" s="33" t="s">
        <v>9188</v>
      </c>
      <c r="O8013" s="33" t="s">
        <v>8242</v>
      </c>
      <c r="P8013" s="32">
        <v>1995</v>
      </c>
      <c r="Q8013" s="32" t="s">
        <v>1938</v>
      </c>
      <c r="R8013" s="32">
        <v>112</v>
      </c>
      <c r="S8013" s="33">
        <v>9</v>
      </c>
      <c r="V8013" s="33">
        <v>5</v>
      </c>
      <c r="AA8013" s="33" t="s">
        <v>54</v>
      </c>
      <c r="AB8013" s="33" t="s">
        <v>2518</v>
      </c>
      <c r="AD8013" s="33" t="s">
        <v>147</v>
      </c>
      <c r="AI8013" s="33" t="s">
        <v>1929</v>
      </c>
      <c r="AK8013" s="33" t="s">
        <v>66</v>
      </c>
      <c r="AL8013" s="33" t="s">
        <v>7611</v>
      </c>
      <c r="AN8013" s="33" t="s">
        <v>4919</v>
      </c>
      <c r="AO8013" s="33" t="s">
        <v>4920</v>
      </c>
      <c r="AP8013" s="32" t="s">
        <v>0</v>
      </c>
    </row>
    <row r="8014" spans="12:42" hidden="1">
      <c r="M8014" s="33" t="s">
        <v>1935</v>
      </c>
      <c r="N8014" s="33" t="s">
        <v>9189</v>
      </c>
      <c r="O8014" s="33" t="s">
        <v>8242</v>
      </c>
      <c r="P8014" s="32">
        <v>1995</v>
      </c>
      <c r="Q8014" s="32" t="s">
        <v>1938</v>
      </c>
      <c r="R8014" s="32">
        <v>112</v>
      </c>
      <c r="S8014" s="33">
        <v>15</v>
      </c>
      <c r="V8014" s="33">
        <v>1</v>
      </c>
      <c r="AA8014" s="33" t="s">
        <v>54</v>
      </c>
      <c r="AB8014" s="33" t="s">
        <v>1928</v>
      </c>
      <c r="AD8014" s="33" t="s">
        <v>147</v>
      </c>
      <c r="AI8014" s="33" t="s">
        <v>1929</v>
      </c>
      <c r="AK8014" s="33" t="s">
        <v>66</v>
      </c>
      <c r="AL8014" s="33" t="s">
        <v>7611</v>
      </c>
      <c r="AN8014" s="33" t="s">
        <v>4919</v>
      </c>
      <c r="AO8014" s="33" t="s">
        <v>4920</v>
      </c>
      <c r="AP8014" s="32" t="s">
        <v>0</v>
      </c>
    </row>
    <row r="8015" spans="12:42" hidden="1">
      <c r="M8015" s="33" t="s">
        <v>1935</v>
      </c>
      <c r="N8015" s="33" t="s">
        <v>9189</v>
      </c>
      <c r="O8015" s="33" t="s">
        <v>8242</v>
      </c>
      <c r="P8015" s="32">
        <v>1995</v>
      </c>
      <c r="Q8015" s="32" t="s">
        <v>1938</v>
      </c>
      <c r="R8015" s="32">
        <v>112</v>
      </c>
      <c r="S8015" s="33">
        <v>15</v>
      </c>
      <c r="V8015" s="33">
        <v>2</v>
      </c>
      <c r="AA8015" s="33" t="s">
        <v>45</v>
      </c>
      <c r="AB8015" s="33" t="s">
        <v>147</v>
      </c>
      <c r="AD8015" s="33" t="s">
        <v>1928</v>
      </c>
      <c r="AI8015" s="33" t="s">
        <v>1929</v>
      </c>
      <c r="AK8015" s="33" t="s">
        <v>66</v>
      </c>
      <c r="AL8015" s="33" t="s">
        <v>7611</v>
      </c>
      <c r="AN8015" s="33" t="s">
        <v>4919</v>
      </c>
      <c r="AO8015" s="33" t="s">
        <v>4920</v>
      </c>
      <c r="AP8015" s="32" t="s">
        <v>0</v>
      </c>
    </row>
    <row r="8016" spans="12:42" hidden="1">
      <c r="M8016" s="33" t="s">
        <v>1935</v>
      </c>
      <c r="N8016" s="33" t="s">
        <v>9190</v>
      </c>
      <c r="O8016" s="33" t="s">
        <v>8242</v>
      </c>
      <c r="P8016" s="32">
        <v>1995</v>
      </c>
      <c r="Q8016" s="32" t="s">
        <v>1938</v>
      </c>
      <c r="R8016" s="32">
        <v>112</v>
      </c>
      <c r="S8016" s="33">
        <v>16</v>
      </c>
      <c r="AA8016" s="33" t="s">
        <v>45</v>
      </c>
      <c r="AB8016" s="33" t="s">
        <v>147</v>
      </c>
      <c r="AD8016" s="33" t="s">
        <v>1928</v>
      </c>
      <c r="AI8016" s="33" t="s">
        <v>1929</v>
      </c>
      <c r="AK8016" s="33" t="s">
        <v>66</v>
      </c>
      <c r="AL8016" s="33" t="s">
        <v>7611</v>
      </c>
      <c r="AN8016" s="33" t="s">
        <v>4919</v>
      </c>
      <c r="AO8016" s="33" t="s">
        <v>4920</v>
      </c>
      <c r="AP8016" s="32" t="s">
        <v>0</v>
      </c>
    </row>
    <row r="8017" spans="13:42" hidden="1">
      <c r="M8017" s="33" t="s">
        <v>1935</v>
      </c>
      <c r="N8017" s="33" t="s">
        <v>9191</v>
      </c>
      <c r="O8017" s="33" t="s">
        <v>8242</v>
      </c>
      <c r="P8017" s="32">
        <v>1995</v>
      </c>
      <c r="Q8017" s="32" t="s">
        <v>1938</v>
      </c>
      <c r="R8017" s="32">
        <v>112</v>
      </c>
      <c r="S8017" s="33">
        <v>17</v>
      </c>
      <c r="AA8017" s="33" t="s">
        <v>108</v>
      </c>
      <c r="AB8017" s="33" t="s">
        <v>147</v>
      </c>
      <c r="AD8017" s="33" t="s">
        <v>1928</v>
      </c>
      <c r="AI8017" s="33" t="s">
        <v>1929</v>
      </c>
      <c r="AK8017" s="33" t="s">
        <v>66</v>
      </c>
      <c r="AL8017" s="33" t="s">
        <v>7611</v>
      </c>
      <c r="AN8017" s="33" t="s">
        <v>4919</v>
      </c>
      <c r="AO8017" s="33" t="s">
        <v>4920</v>
      </c>
      <c r="AP8017" s="32" t="s">
        <v>0</v>
      </c>
    </row>
    <row r="8018" spans="13:42" hidden="1">
      <c r="M8018" s="33" t="s">
        <v>1935</v>
      </c>
      <c r="N8018" s="33" t="s">
        <v>9192</v>
      </c>
      <c r="O8018" s="33" t="s">
        <v>8242</v>
      </c>
      <c r="P8018" s="32">
        <v>1995</v>
      </c>
      <c r="Q8018" s="32" t="s">
        <v>1938</v>
      </c>
      <c r="R8018" s="32">
        <v>112</v>
      </c>
      <c r="S8018" s="33">
        <v>18</v>
      </c>
      <c r="V8018" s="33">
        <v>1</v>
      </c>
      <c r="AA8018" s="33" t="s">
        <v>45</v>
      </c>
      <c r="AB8018" s="33" t="s">
        <v>147</v>
      </c>
      <c r="AD8018" s="33" t="s">
        <v>1928</v>
      </c>
      <c r="AI8018" s="33" t="s">
        <v>1929</v>
      </c>
      <c r="AK8018" s="33" t="s">
        <v>66</v>
      </c>
      <c r="AL8018" s="33" t="s">
        <v>3413</v>
      </c>
      <c r="AN8018" s="33" t="s">
        <v>4919</v>
      </c>
      <c r="AO8018" s="33" t="s">
        <v>4920</v>
      </c>
      <c r="AP8018" s="32" t="s">
        <v>0</v>
      </c>
    </row>
    <row r="8019" spans="13:42" hidden="1">
      <c r="M8019" s="33" t="s">
        <v>1935</v>
      </c>
      <c r="N8019" s="33" t="s">
        <v>9193</v>
      </c>
      <c r="O8019" s="33" t="s">
        <v>8242</v>
      </c>
      <c r="P8019" s="32">
        <v>1995</v>
      </c>
      <c r="Q8019" s="32" t="s">
        <v>1938</v>
      </c>
      <c r="R8019" s="32">
        <v>112</v>
      </c>
      <c r="S8019" s="33">
        <v>18</v>
      </c>
      <c r="V8019" s="33">
        <v>3</v>
      </c>
      <c r="AA8019" s="33" t="s">
        <v>54</v>
      </c>
      <c r="AB8019" s="33" t="s">
        <v>1928</v>
      </c>
      <c r="AD8019" s="33" t="s">
        <v>147</v>
      </c>
      <c r="AI8019" s="33" t="s">
        <v>1929</v>
      </c>
      <c r="AK8019" s="33" t="s">
        <v>66</v>
      </c>
      <c r="AL8019" s="33" t="s">
        <v>3413</v>
      </c>
      <c r="AN8019" s="33" t="s">
        <v>4919</v>
      </c>
      <c r="AO8019" s="33" t="s">
        <v>4920</v>
      </c>
      <c r="AP8019" s="32" t="s">
        <v>0</v>
      </c>
    </row>
    <row r="8020" spans="13:42" hidden="1">
      <c r="M8020" s="33" t="s">
        <v>1935</v>
      </c>
      <c r="N8020" s="33" t="s">
        <v>9194</v>
      </c>
      <c r="O8020" s="33" t="s">
        <v>8242</v>
      </c>
      <c r="P8020" s="32">
        <v>1995</v>
      </c>
      <c r="Q8020" s="32" t="s">
        <v>1938</v>
      </c>
      <c r="R8020" s="32">
        <v>112</v>
      </c>
      <c r="S8020" s="33">
        <v>18</v>
      </c>
      <c r="V8020" s="33">
        <v>4</v>
      </c>
      <c r="AA8020" s="33" t="s">
        <v>108</v>
      </c>
      <c r="AB8020" s="33" t="s">
        <v>147</v>
      </c>
      <c r="AD8020" s="33" t="s">
        <v>1928</v>
      </c>
      <c r="AI8020" s="33" t="s">
        <v>1929</v>
      </c>
      <c r="AK8020" s="33" t="s">
        <v>66</v>
      </c>
      <c r="AL8020" s="33" t="s">
        <v>3413</v>
      </c>
      <c r="AN8020" s="33" t="s">
        <v>4919</v>
      </c>
      <c r="AO8020" s="33" t="s">
        <v>4920</v>
      </c>
      <c r="AP8020" s="32" t="s">
        <v>0</v>
      </c>
    </row>
    <row r="8021" spans="13:42" hidden="1">
      <c r="M8021" s="33" t="s">
        <v>1935</v>
      </c>
      <c r="N8021" s="33" t="s">
        <v>9195</v>
      </c>
      <c r="O8021" s="33" t="s">
        <v>8242</v>
      </c>
      <c r="P8021" s="32">
        <v>1995</v>
      </c>
      <c r="Q8021" s="32" t="s">
        <v>1938</v>
      </c>
      <c r="R8021" s="32">
        <v>112</v>
      </c>
      <c r="S8021" s="33">
        <v>19</v>
      </c>
      <c r="AA8021" s="33" t="s">
        <v>108</v>
      </c>
      <c r="AB8021" s="33" t="s">
        <v>147</v>
      </c>
      <c r="AD8021" s="33" t="s">
        <v>1928</v>
      </c>
      <c r="AI8021" s="33" t="s">
        <v>1929</v>
      </c>
      <c r="AK8021" s="33" t="s">
        <v>66</v>
      </c>
      <c r="AL8021" s="33" t="s">
        <v>7611</v>
      </c>
      <c r="AN8021" s="33" t="s">
        <v>4919</v>
      </c>
      <c r="AO8021" s="33" t="s">
        <v>4920</v>
      </c>
      <c r="AP8021" s="32" t="s">
        <v>0</v>
      </c>
    </row>
    <row r="8022" spans="13:42" hidden="1">
      <c r="M8022" s="33" t="s">
        <v>1935</v>
      </c>
      <c r="N8022" s="33" t="s">
        <v>9196</v>
      </c>
      <c r="O8022" s="33" t="s">
        <v>8242</v>
      </c>
      <c r="P8022" s="32">
        <v>1995</v>
      </c>
      <c r="Q8022" s="32" t="s">
        <v>1938</v>
      </c>
      <c r="R8022" s="32">
        <v>112</v>
      </c>
      <c r="S8022" s="33">
        <v>20</v>
      </c>
      <c r="V8022" s="33">
        <v>1</v>
      </c>
      <c r="AA8022" s="33" t="s">
        <v>108</v>
      </c>
      <c r="AB8022" s="33" t="s">
        <v>147</v>
      </c>
      <c r="AD8022" s="33" t="s">
        <v>1928</v>
      </c>
      <c r="AI8022" s="33" t="s">
        <v>1929</v>
      </c>
      <c r="AK8022" s="33" t="s">
        <v>66</v>
      </c>
      <c r="AL8022" s="33" t="s">
        <v>7611</v>
      </c>
      <c r="AN8022" s="33" t="s">
        <v>4919</v>
      </c>
      <c r="AO8022" s="33" t="s">
        <v>4920</v>
      </c>
      <c r="AP8022" s="32" t="s">
        <v>0</v>
      </c>
    </row>
    <row r="8023" spans="13:42" hidden="1">
      <c r="M8023" s="33" t="s">
        <v>1935</v>
      </c>
      <c r="N8023" s="33" t="s">
        <v>9197</v>
      </c>
      <c r="O8023" s="33" t="s">
        <v>8242</v>
      </c>
      <c r="P8023" s="32">
        <v>1995</v>
      </c>
      <c r="Q8023" s="32" t="s">
        <v>1938</v>
      </c>
      <c r="R8023" s="32">
        <v>112</v>
      </c>
      <c r="S8023" s="33">
        <v>20</v>
      </c>
      <c r="V8023" s="33">
        <v>3</v>
      </c>
      <c r="AA8023" s="33" t="s">
        <v>108</v>
      </c>
      <c r="AB8023" s="33" t="s">
        <v>147</v>
      </c>
      <c r="AD8023" s="33" t="s">
        <v>1928</v>
      </c>
      <c r="AI8023" s="33" t="s">
        <v>1929</v>
      </c>
      <c r="AK8023" s="33" t="s">
        <v>66</v>
      </c>
      <c r="AL8023" s="33" t="s">
        <v>7611</v>
      </c>
      <c r="AN8023" s="33" t="s">
        <v>4919</v>
      </c>
      <c r="AO8023" s="33" t="s">
        <v>4920</v>
      </c>
      <c r="AP8023" s="32" t="s">
        <v>0</v>
      </c>
    </row>
    <row r="8024" spans="13:42" hidden="1">
      <c r="M8024" s="33" t="s">
        <v>1935</v>
      </c>
      <c r="N8024" s="33" t="s">
        <v>9198</v>
      </c>
      <c r="O8024" s="33" t="s">
        <v>8242</v>
      </c>
      <c r="P8024" s="32">
        <v>1995</v>
      </c>
      <c r="Q8024" s="32" t="s">
        <v>1938</v>
      </c>
      <c r="R8024" s="32">
        <v>112</v>
      </c>
      <c r="S8024" s="33">
        <v>24</v>
      </c>
      <c r="V8024" s="33">
        <v>1</v>
      </c>
      <c r="AA8024" s="33" t="s">
        <v>45</v>
      </c>
      <c r="AB8024" s="33" t="s">
        <v>147</v>
      </c>
      <c r="AD8024" s="33" t="s">
        <v>2154</v>
      </c>
      <c r="AI8024" s="33" t="s">
        <v>1929</v>
      </c>
      <c r="AK8024" s="33" t="s">
        <v>66</v>
      </c>
      <c r="AL8024" s="33" t="s">
        <v>7611</v>
      </c>
      <c r="AN8024" s="33" t="s">
        <v>4919</v>
      </c>
      <c r="AO8024" s="33" t="s">
        <v>4920</v>
      </c>
      <c r="AP8024" s="32" t="s">
        <v>0</v>
      </c>
    </row>
    <row r="8025" spans="13:42" hidden="1">
      <c r="M8025" s="33" t="s">
        <v>1935</v>
      </c>
      <c r="N8025" s="33" t="s">
        <v>9199</v>
      </c>
      <c r="O8025" s="33" t="s">
        <v>8242</v>
      </c>
      <c r="P8025" s="32">
        <v>1995</v>
      </c>
      <c r="Q8025" s="32" t="s">
        <v>1938</v>
      </c>
      <c r="R8025" s="32">
        <v>112</v>
      </c>
      <c r="S8025" s="33">
        <v>24</v>
      </c>
      <c r="V8025" s="33">
        <v>3</v>
      </c>
      <c r="AA8025" s="33" t="s">
        <v>108</v>
      </c>
      <c r="AB8025" s="33" t="s">
        <v>147</v>
      </c>
      <c r="AD8025" s="33" t="s">
        <v>2154</v>
      </c>
      <c r="AI8025" s="33" t="s">
        <v>1929</v>
      </c>
      <c r="AK8025" s="33" t="s">
        <v>66</v>
      </c>
      <c r="AL8025" s="33" t="s">
        <v>7611</v>
      </c>
      <c r="AN8025" s="33" t="s">
        <v>4919</v>
      </c>
      <c r="AO8025" s="33" t="s">
        <v>4920</v>
      </c>
      <c r="AP8025" s="32" t="s">
        <v>0</v>
      </c>
    </row>
    <row r="8026" spans="13:42" hidden="1">
      <c r="M8026" s="33" t="s">
        <v>1935</v>
      </c>
      <c r="N8026" s="33" t="s">
        <v>9200</v>
      </c>
      <c r="O8026" s="33" t="s">
        <v>8242</v>
      </c>
      <c r="P8026" s="32">
        <v>1995</v>
      </c>
      <c r="Q8026" s="32" t="s">
        <v>1938</v>
      </c>
      <c r="R8026" s="32">
        <v>112</v>
      </c>
      <c r="S8026" s="33">
        <v>25</v>
      </c>
      <c r="V8026" s="33">
        <v>1</v>
      </c>
      <c r="AA8026" s="33" t="s">
        <v>45</v>
      </c>
      <c r="AB8026" s="33" t="s">
        <v>147</v>
      </c>
      <c r="AD8026" s="33" t="s">
        <v>2154</v>
      </c>
      <c r="AI8026" s="33" t="s">
        <v>1929</v>
      </c>
      <c r="AK8026" s="33" t="s">
        <v>66</v>
      </c>
      <c r="AL8026" s="33" t="s">
        <v>7611</v>
      </c>
      <c r="AN8026" s="33" t="s">
        <v>4919</v>
      </c>
      <c r="AO8026" s="33" t="s">
        <v>4920</v>
      </c>
      <c r="AP8026" s="32" t="s">
        <v>0</v>
      </c>
    </row>
    <row r="8027" spans="13:42" hidden="1">
      <c r="M8027" s="33" t="s">
        <v>1935</v>
      </c>
      <c r="N8027" s="33" t="s">
        <v>9201</v>
      </c>
      <c r="O8027" s="33" t="s">
        <v>8242</v>
      </c>
      <c r="P8027" s="32">
        <v>1995</v>
      </c>
      <c r="Q8027" s="32" t="s">
        <v>1938</v>
      </c>
      <c r="R8027" s="32">
        <v>112</v>
      </c>
      <c r="S8027" s="33">
        <v>25</v>
      </c>
      <c r="V8027" s="33">
        <v>3</v>
      </c>
      <c r="AA8027" s="33" t="s">
        <v>54</v>
      </c>
      <c r="AB8027" s="33" t="s">
        <v>2154</v>
      </c>
      <c r="AD8027" s="33" t="s">
        <v>147</v>
      </c>
      <c r="AI8027" s="33" t="s">
        <v>1929</v>
      </c>
      <c r="AK8027" s="33" t="s">
        <v>66</v>
      </c>
      <c r="AL8027" s="33" t="s">
        <v>7611</v>
      </c>
      <c r="AN8027" s="33" t="s">
        <v>4919</v>
      </c>
      <c r="AO8027" s="33" t="s">
        <v>4920</v>
      </c>
      <c r="AP8027" s="32" t="s">
        <v>0</v>
      </c>
    </row>
    <row r="8028" spans="13:42" hidden="1">
      <c r="M8028" s="33" t="s">
        <v>1935</v>
      </c>
      <c r="N8028" s="33" t="s">
        <v>9202</v>
      </c>
      <c r="O8028" s="33" t="s">
        <v>8242</v>
      </c>
      <c r="P8028" s="32">
        <v>1995</v>
      </c>
      <c r="Q8028" s="32" t="s">
        <v>1938</v>
      </c>
      <c r="R8028" s="32">
        <v>112</v>
      </c>
      <c r="S8028" s="33">
        <v>29</v>
      </c>
      <c r="AA8028" s="33" t="s">
        <v>163</v>
      </c>
      <c r="AB8028" s="33" t="s">
        <v>2154</v>
      </c>
      <c r="AI8028" s="33" t="s">
        <v>1929</v>
      </c>
      <c r="AK8028" s="33" t="s">
        <v>66</v>
      </c>
      <c r="AL8028" s="33" t="s">
        <v>7611</v>
      </c>
      <c r="AN8028" s="33" t="s">
        <v>4919</v>
      </c>
      <c r="AO8028" s="33" t="s">
        <v>4920</v>
      </c>
      <c r="AP8028" s="32" t="s">
        <v>0</v>
      </c>
    </row>
    <row r="8029" spans="13:42" hidden="1">
      <c r="M8029" s="33" t="s">
        <v>1935</v>
      </c>
      <c r="N8029" s="33" t="s">
        <v>9203</v>
      </c>
      <c r="O8029" s="33" t="s">
        <v>8242</v>
      </c>
      <c r="P8029" s="32">
        <v>1995</v>
      </c>
      <c r="Q8029" s="32" t="s">
        <v>1938</v>
      </c>
      <c r="R8029" s="32">
        <v>112</v>
      </c>
      <c r="S8029" s="33">
        <v>31</v>
      </c>
      <c r="AA8029" s="33" t="s">
        <v>108</v>
      </c>
      <c r="AB8029" s="33" t="s">
        <v>147</v>
      </c>
      <c r="AD8029" s="33" t="s">
        <v>2154</v>
      </c>
      <c r="AI8029" s="33" t="s">
        <v>1929</v>
      </c>
      <c r="AK8029" s="33" t="s">
        <v>66</v>
      </c>
      <c r="AL8029" s="33" t="s">
        <v>7611</v>
      </c>
      <c r="AN8029" s="33" t="s">
        <v>4919</v>
      </c>
      <c r="AO8029" s="33" t="s">
        <v>4920</v>
      </c>
      <c r="AP8029" s="32" t="s">
        <v>0</v>
      </c>
    </row>
    <row r="8030" spans="13:42" hidden="1">
      <c r="M8030" s="33" t="s">
        <v>1935</v>
      </c>
      <c r="N8030" s="33" t="s">
        <v>9204</v>
      </c>
      <c r="O8030" s="33" t="s">
        <v>8242</v>
      </c>
      <c r="P8030" s="32">
        <v>1995</v>
      </c>
      <c r="Q8030" s="32" t="s">
        <v>1938</v>
      </c>
      <c r="R8030" s="32">
        <v>112</v>
      </c>
      <c r="S8030" s="33">
        <v>32</v>
      </c>
      <c r="AA8030" s="33" t="s">
        <v>108</v>
      </c>
      <c r="AB8030" s="33" t="s">
        <v>147</v>
      </c>
      <c r="AD8030" s="33" t="s">
        <v>2154</v>
      </c>
      <c r="AI8030" s="33" t="s">
        <v>1929</v>
      </c>
      <c r="AK8030" s="33" t="s">
        <v>66</v>
      </c>
      <c r="AL8030" s="33" t="s">
        <v>7611</v>
      </c>
      <c r="AN8030" s="33" t="s">
        <v>4919</v>
      </c>
      <c r="AO8030" s="33" t="s">
        <v>4920</v>
      </c>
      <c r="AP8030" s="32" t="s">
        <v>0</v>
      </c>
    </row>
    <row r="8031" spans="13:42" hidden="1">
      <c r="M8031" s="33" t="s">
        <v>1935</v>
      </c>
      <c r="N8031" s="33" t="s">
        <v>9205</v>
      </c>
      <c r="O8031" s="33" t="s">
        <v>8242</v>
      </c>
      <c r="P8031" s="32">
        <v>1995</v>
      </c>
      <c r="Q8031" s="32" t="s">
        <v>1938</v>
      </c>
      <c r="R8031" s="32">
        <v>112</v>
      </c>
      <c r="S8031" s="33">
        <v>38</v>
      </c>
      <c r="AA8031" s="33" t="s">
        <v>163</v>
      </c>
      <c r="AB8031" s="33" t="s">
        <v>1928</v>
      </c>
      <c r="AI8031" s="33" t="s">
        <v>1929</v>
      </c>
      <c r="AK8031" s="33" t="s">
        <v>66</v>
      </c>
      <c r="AL8031" s="33" t="s">
        <v>7611</v>
      </c>
      <c r="AN8031" s="33" t="s">
        <v>4919</v>
      </c>
      <c r="AO8031" s="33" t="s">
        <v>4920</v>
      </c>
      <c r="AP8031" s="32" t="s">
        <v>0</v>
      </c>
    </row>
    <row r="8032" spans="13:42" hidden="1">
      <c r="M8032" s="33" t="s">
        <v>1935</v>
      </c>
      <c r="N8032" s="33" t="s">
        <v>9206</v>
      </c>
      <c r="O8032" s="33" t="s">
        <v>8242</v>
      </c>
      <c r="P8032" s="32">
        <v>1995</v>
      </c>
      <c r="Q8032" s="32" t="s">
        <v>1938</v>
      </c>
      <c r="R8032" s="32">
        <v>112</v>
      </c>
      <c r="S8032" s="33">
        <v>39</v>
      </c>
      <c r="AA8032" s="32" t="s">
        <v>54</v>
      </c>
      <c r="AB8032" s="32" t="s">
        <v>1928</v>
      </c>
      <c r="AC8032" s="32"/>
      <c r="AD8032" s="32" t="s">
        <v>147</v>
      </c>
      <c r="AE8032" s="32"/>
      <c r="AI8032" s="33" t="s">
        <v>1929</v>
      </c>
      <c r="AK8032" s="33" t="s">
        <v>66</v>
      </c>
      <c r="AL8032" s="33" t="s">
        <v>7611</v>
      </c>
      <c r="AN8032" s="33" t="s">
        <v>4919</v>
      </c>
      <c r="AO8032" s="33" t="s">
        <v>4920</v>
      </c>
      <c r="AP8032" s="32" t="s">
        <v>0</v>
      </c>
    </row>
    <row r="8033" spans="1:42" hidden="1">
      <c r="M8033" s="34" t="s">
        <v>1935</v>
      </c>
      <c r="N8033" s="34" t="s">
        <v>9207</v>
      </c>
      <c r="O8033" s="34" t="s">
        <v>3237</v>
      </c>
      <c r="P8033" s="34">
        <v>1961</v>
      </c>
      <c r="Q8033" s="34" t="s">
        <v>1938</v>
      </c>
      <c r="R8033" s="34">
        <v>159</v>
      </c>
      <c r="S8033" s="34">
        <v>18</v>
      </c>
      <c r="T8033" s="34">
        <v>2</v>
      </c>
      <c r="U8033" s="34"/>
      <c r="V8033" s="34">
        <v>3</v>
      </c>
      <c r="W8033" s="34"/>
      <c r="X8033" s="34"/>
      <c r="Y8033" s="34"/>
      <c r="Z8033" s="34" t="s">
        <v>9208</v>
      </c>
      <c r="AA8033" s="34" t="s">
        <v>54</v>
      </c>
      <c r="AB8033" s="34" t="s">
        <v>1928</v>
      </c>
      <c r="AC8033" s="34"/>
      <c r="AD8033" s="34" t="s">
        <v>147</v>
      </c>
      <c r="AE8033" s="34"/>
      <c r="AF8033" s="34"/>
      <c r="AG8033" s="34"/>
      <c r="AH8033" s="34"/>
      <c r="AI8033" s="34" t="s">
        <v>1929</v>
      </c>
      <c r="AJ8033" s="34"/>
      <c r="AK8033" s="34" t="s">
        <v>46</v>
      </c>
      <c r="AL8033" s="34"/>
      <c r="AM8033" s="34"/>
      <c r="AN8033" s="34" t="s">
        <v>2544</v>
      </c>
      <c r="AO8033" s="34" t="s">
        <v>2545</v>
      </c>
      <c r="AP8033" s="32" t="s">
        <v>0</v>
      </c>
    </row>
    <row r="8034" spans="1:42" hidden="1">
      <c r="M8034" s="34" t="s">
        <v>1935</v>
      </c>
      <c r="N8034" s="34" t="s">
        <v>9209</v>
      </c>
      <c r="O8034" s="34" t="s">
        <v>3237</v>
      </c>
      <c r="P8034" s="34">
        <v>1961</v>
      </c>
      <c r="Q8034" s="34" t="s">
        <v>1938</v>
      </c>
      <c r="R8034" s="34">
        <v>159</v>
      </c>
      <c r="S8034" s="34">
        <v>18</v>
      </c>
      <c r="T8034" s="34">
        <v>2</v>
      </c>
      <c r="U8034" s="34"/>
      <c r="V8034" s="34">
        <v>3</v>
      </c>
      <c r="W8034" s="34"/>
      <c r="X8034" s="34"/>
      <c r="Y8034" s="34"/>
      <c r="Z8034" s="34" t="s">
        <v>9210</v>
      </c>
      <c r="AA8034" s="34" t="s">
        <v>54</v>
      </c>
      <c r="AB8034" s="34" t="s">
        <v>1928</v>
      </c>
      <c r="AC8034" s="34"/>
      <c r="AD8034" s="34" t="s">
        <v>147</v>
      </c>
      <c r="AE8034" s="34"/>
      <c r="AF8034" s="34"/>
      <c r="AG8034" s="34"/>
      <c r="AH8034" s="34"/>
      <c r="AI8034" s="34" t="s">
        <v>1929</v>
      </c>
      <c r="AJ8034" s="34"/>
      <c r="AK8034" s="34" t="s">
        <v>46</v>
      </c>
      <c r="AL8034" s="34"/>
      <c r="AM8034" s="34"/>
      <c r="AN8034" s="34" t="s">
        <v>2544</v>
      </c>
      <c r="AO8034" s="34" t="s">
        <v>2545</v>
      </c>
      <c r="AP8034" s="32" t="s">
        <v>0</v>
      </c>
    </row>
    <row r="8035" spans="1:42" hidden="1">
      <c r="M8035" s="34" t="s">
        <v>1935</v>
      </c>
      <c r="N8035" s="34" t="s">
        <v>9211</v>
      </c>
      <c r="O8035" s="34" t="s">
        <v>3237</v>
      </c>
      <c r="P8035" s="34">
        <v>1961</v>
      </c>
      <c r="Q8035" s="34" t="s">
        <v>1938</v>
      </c>
      <c r="R8035" s="34">
        <v>159</v>
      </c>
      <c r="S8035" s="34">
        <v>18</v>
      </c>
      <c r="T8035" s="34">
        <v>2</v>
      </c>
      <c r="U8035" s="34"/>
      <c r="V8035" s="34">
        <v>3</v>
      </c>
      <c r="W8035" s="34"/>
      <c r="X8035" s="34"/>
      <c r="Y8035" s="34"/>
      <c r="Z8035" s="34" t="s">
        <v>9212</v>
      </c>
      <c r="AA8035" s="34" t="s">
        <v>54</v>
      </c>
      <c r="AB8035" s="34" t="s">
        <v>1928</v>
      </c>
      <c r="AC8035" s="34"/>
      <c r="AD8035" s="34" t="s">
        <v>147</v>
      </c>
      <c r="AE8035" s="34"/>
      <c r="AF8035" s="34"/>
      <c r="AG8035" s="34"/>
      <c r="AH8035" s="34"/>
      <c r="AI8035" s="34" t="s">
        <v>1929</v>
      </c>
      <c r="AJ8035" s="34"/>
      <c r="AK8035" s="34" t="s">
        <v>46</v>
      </c>
      <c r="AL8035" s="34"/>
      <c r="AM8035" s="34"/>
      <c r="AN8035" s="34" t="s">
        <v>2544</v>
      </c>
      <c r="AO8035" s="34" t="s">
        <v>2545</v>
      </c>
      <c r="AP8035" s="32" t="s">
        <v>0</v>
      </c>
    </row>
    <row r="8036" spans="1:42" s="44" customFormat="1" hidden="1">
      <c r="A8036" s="38"/>
      <c r="B8036" s="38"/>
      <c r="C8036" s="38"/>
      <c r="D8036" s="38"/>
      <c r="E8036" s="38"/>
      <c r="F8036" s="38"/>
      <c r="G8036" s="38"/>
      <c r="H8036" s="38"/>
      <c r="I8036" s="38"/>
      <c r="J8036" s="38"/>
      <c r="K8036" s="38"/>
      <c r="L8036" s="34"/>
      <c r="M8036" s="34" t="s">
        <v>1935</v>
      </c>
      <c r="N8036" s="34" t="s">
        <v>9213</v>
      </c>
      <c r="O8036" s="34" t="s">
        <v>3237</v>
      </c>
      <c r="P8036" s="34">
        <v>1961</v>
      </c>
      <c r="Q8036" s="34" t="s">
        <v>1938</v>
      </c>
      <c r="R8036" s="34">
        <v>159</v>
      </c>
      <c r="S8036" s="34">
        <v>35</v>
      </c>
      <c r="T8036" s="34">
        <v>3</v>
      </c>
      <c r="U8036" s="34">
        <v>25</v>
      </c>
      <c r="V8036" s="34">
        <v>2</v>
      </c>
      <c r="W8036" s="34"/>
      <c r="X8036" s="34"/>
      <c r="Y8036" s="34"/>
      <c r="Z8036" s="34"/>
      <c r="AA8036" s="34" t="s">
        <v>218</v>
      </c>
      <c r="AB8036" s="34" t="s">
        <v>147</v>
      </c>
      <c r="AC8036" s="34"/>
      <c r="AD8036" s="34" t="s">
        <v>1928</v>
      </c>
      <c r="AE8036" s="34"/>
      <c r="AF8036" s="34"/>
      <c r="AG8036" s="34"/>
      <c r="AH8036" s="34"/>
      <c r="AI8036" s="34" t="s">
        <v>1929</v>
      </c>
      <c r="AJ8036" s="34"/>
      <c r="AK8036" s="34" t="s">
        <v>46</v>
      </c>
      <c r="AL8036" s="34"/>
      <c r="AM8036" s="34"/>
      <c r="AN8036" s="34" t="s">
        <v>2544</v>
      </c>
      <c r="AO8036" s="34" t="s">
        <v>2547</v>
      </c>
      <c r="AP8036" s="32" t="s">
        <v>0</v>
      </c>
    </row>
    <row r="8037" spans="1:42" hidden="1">
      <c r="M8037" s="34" t="s">
        <v>1935</v>
      </c>
      <c r="N8037" s="34" t="s">
        <v>3276</v>
      </c>
      <c r="O8037" s="34" t="s">
        <v>3237</v>
      </c>
      <c r="P8037" s="34">
        <v>1961</v>
      </c>
      <c r="Q8037" s="34" t="s">
        <v>1938</v>
      </c>
      <c r="R8037" s="34">
        <v>159</v>
      </c>
      <c r="S8037" s="34">
        <v>32</v>
      </c>
      <c r="T8037" s="34"/>
      <c r="U8037" s="34"/>
      <c r="V8037" s="34">
        <v>1</v>
      </c>
      <c r="W8037" s="34"/>
      <c r="X8037" s="34"/>
      <c r="Y8037" s="34"/>
      <c r="Z8037" s="34"/>
      <c r="AA8037" s="34" t="s">
        <v>54</v>
      </c>
      <c r="AB8037" s="34" t="s">
        <v>147</v>
      </c>
      <c r="AC8037" s="34"/>
      <c r="AD8037" s="34" t="s">
        <v>1928</v>
      </c>
      <c r="AE8037" s="34"/>
      <c r="AF8037" s="34"/>
      <c r="AG8037" s="34"/>
      <c r="AH8037" s="34"/>
      <c r="AI8037" s="34" t="s">
        <v>1929</v>
      </c>
      <c r="AJ8037" s="34"/>
      <c r="AK8037" s="34" t="s">
        <v>46</v>
      </c>
      <c r="AL8037" s="34"/>
      <c r="AM8037" s="34"/>
      <c r="AN8037" s="34" t="s">
        <v>2544</v>
      </c>
      <c r="AO8037" s="34" t="s">
        <v>2547</v>
      </c>
      <c r="AP8037" s="32" t="s">
        <v>0</v>
      </c>
    </row>
    <row r="8038" spans="1:42" hidden="1">
      <c r="M8038" s="34" t="s">
        <v>1935</v>
      </c>
      <c r="N8038" s="34" t="s">
        <v>9214</v>
      </c>
      <c r="O8038" s="34" t="s">
        <v>3237</v>
      </c>
      <c r="P8038" s="34">
        <v>1961</v>
      </c>
      <c r="Q8038" s="34" t="s">
        <v>1938</v>
      </c>
      <c r="R8038" s="34">
        <v>159</v>
      </c>
      <c r="S8038" s="34">
        <v>35</v>
      </c>
      <c r="T8038" s="34">
        <v>17</v>
      </c>
      <c r="U8038" s="34">
        <v>3</v>
      </c>
      <c r="V8038" s="34">
        <v>1</v>
      </c>
      <c r="W8038" s="34"/>
      <c r="X8038" s="34"/>
      <c r="Y8038" s="34"/>
      <c r="Z8038" s="34"/>
      <c r="AA8038" s="34" t="s">
        <v>54</v>
      </c>
      <c r="AB8038" s="34" t="s">
        <v>147</v>
      </c>
      <c r="AC8038" s="34"/>
      <c r="AD8038" s="34" t="s">
        <v>1928</v>
      </c>
      <c r="AE8038" s="34"/>
      <c r="AF8038" s="34"/>
      <c r="AG8038" s="34"/>
      <c r="AH8038" s="34"/>
      <c r="AI8038" s="34" t="s">
        <v>1929</v>
      </c>
      <c r="AJ8038" s="34"/>
      <c r="AK8038" s="34" t="s">
        <v>46</v>
      </c>
      <c r="AL8038" s="34"/>
      <c r="AM8038" s="34"/>
      <c r="AN8038" s="34" t="s">
        <v>2544</v>
      </c>
      <c r="AO8038" s="34" t="s">
        <v>2547</v>
      </c>
      <c r="AP8038" s="32" t="s">
        <v>0</v>
      </c>
    </row>
    <row r="8039" spans="1:42" hidden="1">
      <c r="M8039" s="34" t="s">
        <v>1935</v>
      </c>
      <c r="N8039" s="34" t="s">
        <v>9215</v>
      </c>
      <c r="O8039" s="34" t="s">
        <v>3237</v>
      </c>
      <c r="P8039" s="34">
        <v>1961</v>
      </c>
      <c r="Q8039" s="34" t="s">
        <v>1938</v>
      </c>
      <c r="R8039" s="34">
        <v>159</v>
      </c>
      <c r="S8039" s="34">
        <v>35</v>
      </c>
      <c r="T8039" s="34">
        <v>17</v>
      </c>
      <c r="U8039" s="34">
        <v>4</v>
      </c>
      <c r="V8039" s="34">
        <v>2</v>
      </c>
      <c r="W8039" s="34"/>
      <c r="X8039" s="34"/>
      <c r="Y8039" s="34"/>
      <c r="Z8039" s="34"/>
      <c r="AA8039" s="34" t="s">
        <v>218</v>
      </c>
      <c r="AB8039" s="34" t="s">
        <v>147</v>
      </c>
      <c r="AC8039" s="34"/>
      <c r="AD8039" s="34" t="s">
        <v>1928</v>
      </c>
      <c r="AE8039" s="34"/>
      <c r="AF8039" s="34"/>
      <c r="AG8039" s="34"/>
      <c r="AH8039" s="34"/>
      <c r="AI8039" s="34" t="s">
        <v>1929</v>
      </c>
      <c r="AJ8039" s="34"/>
      <c r="AK8039" s="34" t="s">
        <v>46</v>
      </c>
      <c r="AL8039" s="34"/>
      <c r="AM8039" s="34"/>
      <c r="AN8039" s="34" t="s">
        <v>2544</v>
      </c>
      <c r="AO8039" s="34" t="s">
        <v>2547</v>
      </c>
      <c r="AP8039" s="32" t="s">
        <v>0</v>
      </c>
    </row>
    <row r="8040" spans="1:42" hidden="1">
      <c r="M8040" s="34" t="s">
        <v>1935</v>
      </c>
      <c r="N8040" s="34" t="s">
        <v>9216</v>
      </c>
      <c r="O8040" s="34" t="s">
        <v>3237</v>
      </c>
      <c r="P8040" s="34">
        <v>1961</v>
      </c>
      <c r="Q8040" s="34" t="s">
        <v>1938</v>
      </c>
      <c r="R8040" s="34">
        <v>159</v>
      </c>
      <c r="S8040" s="34">
        <v>35</v>
      </c>
      <c r="T8040" s="34">
        <v>17</v>
      </c>
      <c r="U8040" s="34">
        <v>6</v>
      </c>
      <c r="V8040" s="34">
        <v>1</v>
      </c>
      <c r="W8040" s="34"/>
      <c r="X8040" s="34"/>
      <c r="Y8040" s="34"/>
      <c r="Z8040" s="34"/>
      <c r="AA8040" s="34" t="s">
        <v>54</v>
      </c>
      <c r="AB8040" s="34" t="s">
        <v>1928</v>
      </c>
      <c r="AC8040" s="34"/>
      <c r="AD8040" s="34" t="s">
        <v>147</v>
      </c>
      <c r="AE8040" s="34"/>
      <c r="AF8040" s="34"/>
      <c r="AG8040" s="34"/>
      <c r="AH8040" s="34"/>
      <c r="AI8040" s="34" t="s">
        <v>1929</v>
      </c>
      <c r="AJ8040" s="34"/>
      <c r="AK8040" s="34" t="s">
        <v>46</v>
      </c>
      <c r="AL8040" s="34"/>
      <c r="AM8040" s="34"/>
      <c r="AN8040" s="34" t="s">
        <v>2544</v>
      </c>
      <c r="AO8040" s="34" t="s">
        <v>2547</v>
      </c>
      <c r="AP8040" s="32" t="s">
        <v>0</v>
      </c>
    </row>
    <row r="8041" spans="1:42" ht="12.65" hidden="1" customHeight="1">
      <c r="M8041" s="34" t="s">
        <v>1935</v>
      </c>
      <c r="N8041" s="34" t="s">
        <v>9217</v>
      </c>
      <c r="O8041" s="34" t="s">
        <v>3237</v>
      </c>
      <c r="P8041" s="34">
        <v>1961</v>
      </c>
      <c r="Q8041" s="34" t="s">
        <v>1938</v>
      </c>
      <c r="R8041" s="34">
        <v>159</v>
      </c>
      <c r="S8041" s="34">
        <v>35</v>
      </c>
      <c r="T8041" s="34">
        <v>17</v>
      </c>
      <c r="U8041" s="34">
        <v>14</v>
      </c>
      <c r="V8041" s="34"/>
      <c r="W8041" s="34"/>
      <c r="X8041" s="34"/>
      <c r="Y8041" s="34"/>
      <c r="Z8041" s="34"/>
      <c r="AA8041" s="34" t="s">
        <v>54</v>
      </c>
      <c r="AB8041" s="34" t="s">
        <v>1928</v>
      </c>
      <c r="AC8041" s="34"/>
      <c r="AD8041" s="34" t="s">
        <v>147</v>
      </c>
      <c r="AE8041" s="34"/>
      <c r="AF8041" s="34"/>
      <c r="AG8041" s="34"/>
      <c r="AH8041" s="34"/>
      <c r="AI8041" s="34" t="s">
        <v>1929</v>
      </c>
      <c r="AJ8041" s="34"/>
      <c r="AK8041" s="34" t="s">
        <v>46</v>
      </c>
      <c r="AL8041" s="34"/>
      <c r="AM8041" s="34"/>
      <c r="AN8041" s="34" t="s">
        <v>2544</v>
      </c>
      <c r="AO8041" s="34" t="s">
        <v>2547</v>
      </c>
      <c r="AP8041" s="32" t="s">
        <v>0</v>
      </c>
    </row>
    <row r="8042" spans="1:42" hidden="1">
      <c r="M8042" s="34" t="s">
        <v>1935</v>
      </c>
      <c r="N8042" s="34" t="s">
        <v>9218</v>
      </c>
      <c r="O8042" s="34" t="s">
        <v>3237</v>
      </c>
      <c r="P8042" s="34">
        <v>1961</v>
      </c>
      <c r="Q8042" s="34" t="s">
        <v>1938</v>
      </c>
      <c r="R8042" s="34">
        <v>159</v>
      </c>
      <c r="S8042" s="34">
        <v>35</v>
      </c>
      <c r="T8042" s="34">
        <v>3</v>
      </c>
      <c r="U8042" s="34">
        <v>37</v>
      </c>
      <c r="V8042" s="34">
        <v>1</v>
      </c>
      <c r="W8042" s="34"/>
      <c r="X8042" s="34"/>
      <c r="Y8042" s="34"/>
      <c r="Z8042" s="34"/>
      <c r="AA8042" s="34" t="s">
        <v>54</v>
      </c>
      <c r="AB8042" s="34" t="s">
        <v>1928</v>
      </c>
      <c r="AC8042" s="34"/>
      <c r="AD8042" s="34" t="s">
        <v>147</v>
      </c>
      <c r="AE8042" s="34"/>
      <c r="AF8042" s="34"/>
      <c r="AG8042" s="34"/>
      <c r="AH8042" s="34"/>
      <c r="AI8042" s="34" t="s">
        <v>1929</v>
      </c>
      <c r="AJ8042" s="34"/>
      <c r="AK8042" s="34" t="s">
        <v>46</v>
      </c>
      <c r="AL8042" s="34"/>
      <c r="AM8042" s="34"/>
      <c r="AN8042" s="34" t="s">
        <v>2544</v>
      </c>
      <c r="AO8042" s="34" t="s">
        <v>2547</v>
      </c>
      <c r="AP8042" s="32" t="s">
        <v>0</v>
      </c>
    </row>
    <row r="8043" spans="1:42" hidden="1">
      <c r="M8043" s="34" t="s">
        <v>1935</v>
      </c>
      <c r="N8043" s="34" t="s">
        <v>9219</v>
      </c>
      <c r="O8043" s="34" t="s">
        <v>3237</v>
      </c>
      <c r="P8043" s="34">
        <v>1961</v>
      </c>
      <c r="Q8043" s="34" t="s">
        <v>1938</v>
      </c>
      <c r="R8043" s="34">
        <v>159</v>
      </c>
      <c r="S8043" s="34">
        <v>35</v>
      </c>
      <c r="T8043" s="34">
        <v>18</v>
      </c>
      <c r="U8043" s="34"/>
      <c r="V8043" s="34">
        <v>1</v>
      </c>
      <c r="W8043" s="34"/>
      <c r="X8043" s="34"/>
      <c r="Y8043" s="34"/>
      <c r="Z8043" s="34" t="s">
        <v>9220</v>
      </c>
      <c r="AA8043" s="34" t="s">
        <v>54</v>
      </c>
      <c r="AB8043" s="34" t="s">
        <v>1928</v>
      </c>
      <c r="AC8043" s="34"/>
      <c r="AD8043" s="34" t="s">
        <v>147</v>
      </c>
      <c r="AE8043" s="34"/>
      <c r="AF8043" s="34"/>
      <c r="AG8043" s="34"/>
      <c r="AH8043" s="34"/>
      <c r="AI8043" s="34" t="s">
        <v>1929</v>
      </c>
      <c r="AJ8043" s="34"/>
      <c r="AK8043" s="34" t="s">
        <v>46</v>
      </c>
      <c r="AL8043" s="34"/>
      <c r="AM8043" s="34"/>
      <c r="AN8043" s="34" t="s">
        <v>2544</v>
      </c>
      <c r="AO8043" s="34" t="s">
        <v>2547</v>
      </c>
      <c r="AP8043" s="32" t="s">
        <v>0</v>
      </c>
    </row>
    <row r="8044" spans="1:42" hidden="1">
      <c r="M8044" s="34" t="s">
        <v>1935</v>
      </c>
      <c r="N8044" s="34" t="s">
        <v>9221</v>
      </c>
      <c r="O8044" s="34" t="s">
        <v>9222</v>
      </c>
      <c r="P8044" s="34">
        <v>2018</v>
      </c>
      <c r="Q8044" s="34" t="s">
        <v>2188</v>
      </c>
      <c r="R8044" s="34">
        <v>1</v>
      </c>
      <c r="S8044" s="34">
        <v>1</v>
      </c>
      <c r="T8044" s="34"/>
      <c r="U8044" s="34"/>
      <c r="V8044" s="34">
        <v>2</v>
      </c>
      <c r="W8044" s="34"/>
      <c r="X8044" s="34"/>
      <c r="Y8044" s="34"/>
      <c r="Z8044" s="34"/>
      <c r="AA8044" s="34" t="s">
        <v>54</v>
      </c>
      <c r="AB8044" s="34" t="s">
        <v>1928</v>
      </c>
      <c r="AC8044" s="34"/>
      <c r="AD8044" s="34" t="s">
        <v>147</v>
      </c>
      <c r="AE8044" s="34"/>
      <c r="AF8044" s="34"/>
      <c r="AG8044" s="34"/>
      <c r="AH8044" s="34"/>
      <c r="AI8044" s="34" t="s">
        <v>1929</v>
      </c>
      <c r="AJ8044" s="34"/>
      <c r="AK8044" s="34" t="s">
        <v>46</v>
      </c>
      <c r="AL8044" s="34"/>
      <c r="AM8044" s="34"/>
      <c r="AN8044" s="34" t="s">
        <v>2544</v>
      </c>
      <c r="AO8044" s="34" t="s">
        <v>2547</v>
      </c>
      <c r="AP8044" s="32" t="s">
        <v>0</v>
      </c>
    </row>
    <row r="8045" spans="1:42" hidden="1">
      <c r="M8045" s="34" t="s">
        <v>1935</v>
      </c>
      <c r="N8045" s="34" t="s">
        <v>9223</v>
      </c>
      <c r="O8045" s="34" t="s">
        <v>3351</v>
      </c>
      <c r="P8045" s="34">
        <v>1961</v>
      </c>
      <c r="Q8045" s="34" t="s">
        <v>2188</v>
      </c>
      <c r="R8045" s="34">
        <v>95</v>
      </c>
      <c r="S8045" s="34">
        <v>136</v>
      </c>
      <c r="T8045" s="34"/>
      <c r="U8045" s="34"/>
      <c r="V8045" s="34"/>
      <c r="W8045" s="34"/>
      <c r="X8045" s="34"/>
      <c r="Y8045" s="34"/>
      <c r="Z8045" s="34"/>
      <c r="AA8045" s="34" t="s">
        <v>54</v>
      </c>
      <c r="AB8045" s="34" t="s">
        <v>1928</v>
      </c>
      <c r="AC8045" s="34"/>
      <c r="AD8045" s="34" t="s">
        <v>147</v>
      </c>
      <c r="AE8045" s="34"/>
      <c r="AF8045" s="34"/>
      <c r="AG8045" s="34"/>
      <c r="AH8045" s="34"/>
      <c r="AI8045" s="34" t="s">
        <v>1929</v>
      </c>
      <c r="AJ8045" s="34"/>
      <c r="AK8045" s="34" t="s">
        <v>46</v>
      </c>
      <c r="AL8045" s="34"/>
      <c r="AM8045" s="34"/>
      <c r="AN8045" s="34" t="s">
        <v>2544</v>
      </c>
      <c r="AO8045" s="34" t="s">
        <v>2545</v>
      </c>
      <c r="AP8045" s="32" t="s">
        <v>0</v>
      </c>
    </row>
    <row r="8046" spans="1:42" hidden="1">
      <c r="M8046" s="34" t="s">
        <v>1935</v>
      </c>
      <c r="N8046" s="34" t="s">
        <v>9224</v>
      </c>
      <c r="O8046" s="34" t="s">
        <v>3237</v>
      </c>
      <c r="P8046" s="34">
        <v>1961</v>
      </c>
      <c r="Q8046" s="34" t="s">
        <v>1938</v>
      </c>
      <c r="R8046" s="34">
        <v>159</v>
      </c>
      <c r="S8046" s="34">
        <v>15</v>
      </c>
      <c r="T8046" s="34"/>
      <c r="U8046" s="34"/>
      <c r="V8046" s="34">
        <v>3</v>
      </c>
      <c r="W8046" s="34"/>
      <c r="X8046" s="34"/>
      <c r="Y8046" s="34"/>
      <c r="Z8046" s="34"/>
      <c r="AA8046" s="34" t="s">
        <v>45</v>
      </c>
      <c r="AB8046" s="34" t="s">
        <v>147</v>
      </c>
      <c r="AC8046" s="34"/>
      <c r="AD8046" s="34" t="s">
        <v>1928</v>
      </c>
      <c r="AE8046" s="34"/>
      <c r="AF8046" s="34"/>
      <c r="AG8046" s="34"/>
      <c r="AH8046" s="34"/>
      <c r="AI8046" s="34" t="s">
        <v>1929</v>
      </c>
      <c r="AJ8046" s="34"/>
      <c r="AK8046" s="34" t="s">
        <v>46</v>
      </c>
      <c r="AL8046" s="34"/>
      <c r="AM8046" s="34"/>
      <c r="AN8046" s="34" t="s">
        <v>2544</v>
      </c>
      <c r="AO8046" s="34" t="s">
        <v>2545</v>
      </c>
      <c r="AP8046" s="32" t="s">
        <v>0</v>
      </c>
    </row>
    <row r="8047" spans="1:42" hidden="1">
      <c r="M8047" s="34" t="s">
        <v>1935</v>
      </c>
      <c r="N8047" s="34" t="s">
        <v>9225</v>
      </c>
      <c r="O8047" s="34" t="s">
        <v>3237</v>
      </c>
      <c r="P8047" s="34">
        <v>1961</v>
      </c>
      <c r="Q8047" s="34" t="s">
        <v>1938</v>
      </c>
      <c r="R8047" s="34">
        <v>159</v>
      </c>
      <c r="S8047" s="34">
        <v>33</v>
      </c>
      <c r="T8047" s="34">
        <v>2</v>
      </c>
      <c r="U8047" s="34"/>
      <c r="V8047" s="34">
        <v>2</v>
      </c>
      <c r="W8047" s="34"/>
      <c r="X8047" s="34"/>
      <c r="Y8047" s="34"/>
      <c r="Z8047" s="34"/>
      <c r="AA8047" s="34" t="s">
        <v>45</v>
      </c>
      <c r="AB8047" s="34" t="s">
        <v>147</v>
      </c>
      <c r="AC8047" s="34"/>
      <c r="AD8047" s="34" t="s">
        <v>1928</v>
      </c>
      <c r="AE8047" s="34"/>
      <c r="AF8047" s="34"/>
      <c r="AG8047" s="34"/>
      <c r="AH8047" s="34"/>
      <c r="AI8047" s="34" t="s">
        <v>1929</v>
      </c>
      <c r="AJ8047" s="34"/>
      <c r="AK8047" s="34" t="s">
        <v>46</v>
      </c>
      <c r="AL8047" s="34"/>
      <c r="AM8047" s="34"/>
      <c r="AN8047" s="34" t="s">
        <v>2544</v>
      </c>
      <c r="AO8047" s="34" t="s">
        <v>2545</v>
      </c>
      <c r="AP8047" s="32" t="s">
        <v>0</v>
      </c>
    </row>
    <row r="8048" spans="1:42" hidden="1">
      <c r="M8048" s="34" t="s">
        <v>1935</v>
      </c>
      <c r="N8048" s="34" t="s">
        <v>9226</v>
      </c>
      <c r="O8048" s="34" t="s">
        <v>3237</v>
      </c>
      <c r="P8048" s="34">
        <v>1961</v>
      </c>
      <c r="Q8048" s="34" t="s">
        <v>1938</v>
      </c>
      <c r="R8048" s="34">
        <v>159</v>
      </c>
      <c r="S8048" s="34">
        <v>35</v>
      </c>
      <c r="T8048" s="34">
        <v>3</v>
      </c>
      <c r="U8048" s="34">
        <v>26</v>
      </c>
      <c r="V8048" s="34">
        <v>2</v>
      </c>
      <c r="W8048" s="34"/>
      <c r="X8048" s="34"/>
      <c r="Y8048" s="34"/>
      <c r="Z8048" s="34"/>
      <c r="AA8048" s="34" t="s">
        <v>45</v>
      </c>
      <c r="AB8048" s="34" t="s">
        <v>147</v>
      </c>
      <c r="AC8048" s="34"/>
      <c r="AD8048" s="34" t="s">
        <v>1928</v>
      </c>
      <c r="AE8048" s="34"/>
      <c r="AF8048" s="34"/>
      <c r="AG8048" s="34"/>
      <c r="AH8048" s="34"/>
      <c r="AI8048" s="34" t="s">
        <v>1929</v>
      </c>
      <c r="AJ8048" s="34"/>
      <c r="AK8048" s="34" t="s">
        <v>46</v>
      </c>
      <c r="AL8048" s="34"/>
      <c r="AM8048" s="34"/>
      <c r="AN8048" s="34" t="s">
        <v>2544</v>
      </c>
      <c r="AO8048" s="34" t="s">
        <v>2545</v>
      </c>
      <c r="AP8048" s="32" t="s">
        <v>0</v>
      </c>
    </row>
    <row r="8049" spans="1:42" hidden="1">
      <c r="M8049" s="34" t="s">
        <v>1935</v>
      </c>
      <c r="N8049" s="34" t="s">
        <v>9227</v>
      </c>
      <c r="O8049" s="34" t="s">
        <v>3237</v>
      </c>
      <c r="P8049" s="34">
        <v>1961</v>
      </c>
      <c r="Q8049" s="34" t="s">
        <v>1938</v>
      </c>
      <c r="R8049" s="34">
        <v>159</v>
      </c>
      <c r="S8049" s="34">
        <v>35</v>
      </c>
      <c r="T8049" s="34">
        <v>17</v>
      </c>
      <c r="U8049" s="34">
        <v>5</v>
      </c>
      <c r="V8049" s="34">
        <v>2</v>
      </c>
      <c r="W8049" s="34"/>
      <c r="X8049" s="34"/>
      <c r="Y8049" s="34"/>
      <c r="Z8049" s="34"/>
      <c r="AA8049" s="34" t="s">
        <v>45</v>
      </c>
      <c r="AB8049" s="34" t="s">
        <v>147</v>
      </c>
      <c r="AC8049" s="34"/>
      <c r="AD8049" s="34" t="s">
        <v>1928</v>
      </c>
      <c r="AE8049" s="34"/>
      <c r="AF8049" s="34"/>
      <c r="AG8049" s="34"/>
      <c r="AH8049" s="34"/>
      <c r="AI8049" s="34" t="s">
        <v>1929</v>
      </c>
      <c r="AJ8049" s="34"/>
      <c r="AK8049" s="34" t="s">
        <v>46</v>
      </c>
      <c r="AL8049" s="34"/>
      <c r="AM8049" s="34"/>
      <c r="AN8049" s="34" t="s">
        <v>2544</v>
      </c>
      <c r="AO8049" s="34" t="s">
        <v>2545</v>
      </c>
      <c r="AP8049" s="32" t="s">
        <v>0</v>
      </c>
    </row>
    <row r="8050" spans="1:42" hidden="1">
      <c r="M8050" s="34" t="s">
        <v>1935</v>
      </c>
      <c r="N8050" s="34" t="s">
        <v>9228</v>
      </c>
      <c r="O8050" s="34" t="s">
        <v>3237</v>
      </c>
      <c r="P8050" s="34">
        <v>1961</v>
      </c>
      <c r="Q8050" s="34" t="s">
        <v>1938</v>
      </c>
      <c r="R8050" s="34">
        <v>159</v>
      </c>
      <c r="S8050" s="34">
        <v>23</v>
      </c>
      <c r="T8050" s="34"/>
      <c r="U8050" s="34"/>
      <c r="V8050" s="34">
        <v>5</v>
      </c>
      <c r="W8050" s="34"/>
      <c r="X8050" s="34"/>
      <c r="Y8050" s="34"/>
      <c r="Z8050" s="34"/>
      <c r="AA8050" s="34" t="s">
        <v>108</v>
      </c>
      <c r="AB8050" s="34" t="s">
        <v>147</v>
      </c>
      <c r="AC8050" s="34"/>
      <c r="AD8050" s="34" t="s">
        <v>1928</v>
      </c>
      <c r="AE8050" s="34"/>
      <c r="AF8050" s="34"/>
      <c r="AG8050" s="34"/>
      <c r="AH8050" s="34"/>
      <c r="AI8050" s="34" t="s">
        <v>1929</v>
      </c>
      <c r="AJ8050" s="34"/>
      <c r="AK8050" s="34" t="s">
        <v>46</v>
      </c>
      <c r="AL8050" s="34"/>
      <c r="AM8050" s="34"/>
      <c r="AN8050" s="34" t="s">
        <v>2544</v>
      </c>
      <c r="AO8050" s="34" t="s">
        <v>2545</v>
      </c>
      <c r="AP8050" s="32" t="s">
        <v>0</v>
      </c>
    </row>
    <row r="8051" spans="1:42" hidden="1">
      <c r="M8051" s="34" t="s">
        <v>1935</v>
      </c>
      <c r="N8051" s="34" t="s">
        <v>9229</v>
      </c>
      <c r="O8051" s="34" t="s">
        <v>3237</v>
      </c>
      <c r="P8051" s="34">
        <v>1961</v>
      </c>
      <c r="Q8051" s="34" t="s">
        <v>1938</v>
      </c>
      <c r="R8051" s="34">
        <v>159</v>
      </c>
      <c r="S8051" s="34">
        <v>34</v>
      </c>
      <c r="T8051" s="34">
        <v>2</v>
      </c>
      <c r="U8051" s="34"/>
      <c r="V8051" s="34">
        <v>5</v>
      </c>
      <c r="W8051" s="34"/>
      <c r="X8051" s="34"/>
      <c r="Y8051" s="34"/>
      <c r="Z8051" s="34"/>
      <c r="AA8051" s="34" t="s">
        <v>108</v>
      </c>
      <c r="AB8051" s="34" t="s">
        <v>147</v>
      </c>
      <c r="AC8051" s="34"/>
      <c r="AD8051" s="34" t="s">
        <v>1928</v>
      </c>
      <c r="AE8051" s="34"/>
      <c r="AF8051" s="34"/>
      <c r="AG8051" s="34"/>
      <c r="AH8051" s="34"/>
      <c r="AI8051" s="34" t="s">
        <v>1929</v>
      </c>
      <c r="AJ8051" s="34"/>
      <c r="AK8051" s="34" t="s">
        <v>46</v>
      </c>
      <c r="AL8051" s="34"/>
      <c r="AM8051" s="34"/>
      <c r="AN8051" s="34" t="s">
        <v>2544</v>
      </c>
      <c r="AO8051" s="34" t="s">
        <v>2545</v>
      </c>
      <c r="AP8051" s="32" t="s">
        <v>0</v>
      </c>
    </row>
    <row r="8052" spans="1:42" hidden="1">
      <c r="M8052" s="34" t="s">
        <v>1935</v>
      </c>
      <c r="N8052" s="34" t="s">
        <v>9230</v>
      </c>
      <c r="O8052" s="34" t="s">
        <v>3237</v>
      </c>
      <c r="P8052" s="34">
        <v>1961</v>
      </c>
      <c r="Q8052" s="34" t="s">
        <v>1938</v>
      </c>
      <c r="R8052" s="34">
        <v>159</v>
      </c>
      <c r="S8052" s="34">
        <v>35</v>
      </c>
      <c r="T8052" s="34">
        <v>3</v>
      </c>
      <c r="U8052" s="34">
        <v>32</v>
      </c>
      <c r="V8052" s="34">
        <v>5</v>
      </c>
      <c r="W8052" s="34"/>
      <c r="X8052" s="34"/>
      <c r="Y8052" s="34"/>
      <c r="Z8052" s="34"/>
      <c r="AA8052" s="34" t="s">
        <v>108</v>
      </c>
      <c r="AB8052" s="34" t="s">
        <v>147</v>
      </c>
      <c r="AC8052" s="34"/>
      <c r="AD8052" s="34" t="s">
        <v>1928</v>
      </c>
      <c r="AE8052" s="34"/>
      <c r="AF8052" s="34"/>
      <c r="AG8052" s="34"/>
      <c r="AH8052" s="34"/>
      <c r="AI8052" s="34" t="s">
        <v>1929</v>
      </c>
      <c r="AJ8052" s="34"/>
      <c r="AK8052" s="34" t="s">
        <v>46</v>
      </c>
      <c r="AL8052" s="34"/>
      <c r="AM8052" s="34"/>
      <c r="AN8052" s="34" t="s">
        <v>2544</v>
      </c>
      <c r="AO8052" s="34" t="s">
        <v>2545</v>
      </c>
      <c r="AP8052" s="32" t="s">
        <v>0</v>
      </c>
    </row>
    <row r="8053" spans="1:42" hidden="1">
      <c r="M8053" s="34" t="s">
        <v>1935</v>
      </c>
      <c r="N8053" s="34" t="s">
        <v>9231</v>
      </c>
      <c r="O8053" s="34" t="s">
        <v>3237</v>
      </c>
      <c r="P8053" s="34">
        <v>1961</v>
      </c>
      <c r="Q8053" s="34" t="s">
        <v>1938</v>
      </c>
      <c r="R8053" s="34">
        <v>159</v>
      </c>
      <c r="S8053" s="34">
        <v>35</v>
      </c>
      <c r="T8053" s="34">
        <v>17</v>
      </c>
      <c r="U8053" s="34">
        <v>11</v>
      </c>
      <c r="V8053" s="34">
        <v>3</v>
      </c>
      <c r="W8053" s="34"/>
      <c r="X8053" s="34"/>
      <c r="Y8053" s="34"/>
      <c r="Z8053" s="34"/>
      <c r="AA8053" s="34" t="s">
        <v>108</v>
      </c>
      <c r="AB8053" s="34" t="s">
        <v>147</v>
      </c>
      <c r="AC8053" s="34"/>
      <c r="AD8053" s="34" t="s">
        <v>1928</v>
      </c>
      <c r="AE8053" s="34"/>
      <c r="AF8053" s="34"/>
      <c r="AG8053" s="34"/>
      <c r="AH8053" s="34"/>
      <c r="AI8053" s="34" t="s">
        <v>1929</v>
      </c>
      <c r="AJ8053" s="34"/>
      <c r="AK8053" s="34" t="s">
        <v>46</v>
      </c>
      <c r="AL8053" s="34"/>
      <c r="AM8053" s="34"/>
      <c r="AN8053" s="34" t="s">
        <v>2544</v>
      </c>
      <c r="AO8053" s="34" t="s">
        <v>2545</v>
      </c>
      <c r="AP8053" s="32" t="s">
        <v>0</v>
      </c>
    </row>
    <row r="8054" spans="1:42" hidden="1">
      <c r="M8054" s="34" t="s">
        <v>1935</v>
      </c>
      <c r="N8054" s="34" t="s">
        <v>9232</v>
      </c>
      <c r="O8054" s="34" t="s">
        <v>3237</v>
      </c>
      <c r="P8054" s="34">
        <v>1961</v>
      </c>
      <c r="Q8054" s="34" t="s">
        <v>1938</v>
      </c>
      <c r="R8054" s="34">
        <v>159</v>
      </c>
      <c r="S8054" s="34">
        <v>34</v>
      </c>
      <c r="T8054" s="34">
        <v>3</v>
      </c>
      <c r="U8054" s="34"/>
      <c r="V8054" s="34">
        <v>2</v>
      </c>
      <c r="W8054" s="34"/>
      <c r="X8054" s="34"/>
      <c r="Y8054" s="34"/>
      <c r="Z8054" s="34"/>
      <c r="AA8054" s="34" t="s">
        <v>108</v>
      </c>
      <c r="AB8054" s="34" t="s">
        <v>147</v>
      </c>
      <c r="AC8054" s="34"/>
      <c r="AD8054" s="34" t="s">
        <v>1928</v>
      </c>
      <c r="AE8054" s="34"/>
      <c r="AF8054" s="34"/>
      <c r="AG8054" s="34"/>
      <c r="AH8054" s="34"/>
      <c r="AI8054" s="34" t="s">
        <v>1929</v>
      </c>
      <c r="AJ8054" s="34"/>
      <c r="AK8054" s="34" t="s">
        <v>46</v>
      </c>
      <c r="AL8054" s="34"/>
      <c r="AM8054" s="34"/>
      <c r="AN8054" s="34" t="s">
        <v>2544</v>
      </c>
      <c r="AO8054" s="34" t="s">
        <v>2545</v>
      </c>
      <c r="AP8054" s="32" t="s">
        <v>0</v>
      </c>
    </row>
    <row r="8055" spans="1:42" hidden="1">
      <c r="M8055" s="34" t="s">
        <v>1935</v>
      </c>
      <c r="N8055" s="34" t="s">
        <v>9233</v>
      </c>
      <c r="O8055" s="34" t="s">
        <v>3237</v>
      </c>
      <c r="P8055" s="34">
        <v>1961</v>
      </c>
      <c r="Q8055" s="34" t="s">
        <v>1938</v>
      </c>
      <c r="R8055" s="34">
        <v>159</v>
      </c>
      <c r="S8055" s="34">
        <v>35</v>
      </c>
      <c r="T8055" s="34">
        <v>3</v>
      </c>
      <c r="U8055" s="34">
        <v>33</v>
      </c>
      <c r="V8055" s="34">
        <v>2</v>
      </c>
      <c r="W8055" s="34"/>
      <c r="X8055" s="34"/>
      <c r="Y8055" s="34"/>
      <c r="Z8055" s="34"/>
      <c r="AA8055" s="34" t="s">
        <v>108</v>
      </c>
      <c r="AB8055" s="34" t="s">
        <v>147</v>
      </c>
      <c r="AC8055" s="34"/>
      <c r="AD8055" s="34" t="s">
        <v>1928</v>
      </c>
      <c r="AE8055" s="34"/>
      <c r="AF8055" s="34"/>
      <c r="AG8055" s="34"/>
      <c r="AH8055" s="34"/>
      <c r="AI8055" s="34" t="s">
        <v>1929</v>
      </c>
      <c r="AJ8055" s="34"/>
      <c r="AK8055" s="34" t="s">
        <v>46</v>
      </c>
      <c r="AL8055" s="34"/>
      <c r="AM8055" s="34"/>
      <c r="AN8055" s="34" t="s">
        <v>2544</v>
      </c>
      <c r="AO8055" s="34" t="s">
        <v>2545</v>
      </c>
      <c r="AP8055" s="32" t="s">
        <v>0</v>
      </c>
    </row>
    <row r="8056" spans="1:42" hidden="1">
      <c r="M8056" s="34" t="s">
        <v>1935</v>
      </c>
      <c r="N8056" s="34" t="s">
        <v>9234</v>
      </c>
      <c r="O8056" s="34" t="s">
        <v>3237</v>
      </c>
      <c r="P8056" s="34">
        <v>1961</v>
      </c>
      <c r="Q8056" s="34" t="s">
        <v>1938</v>
      </c>
      <c r="R8056" s="34">
        <v>159</v>
      </c>
      <c r="S8056" s="34">
        <v>35</v>
      </c>
      <c r="T8056" s="34">
        <v>17</v>
      </c>
      <c r="U8056" s="34">
        <v>12</v>
      </c>
      <c r="V8056" s="34">
        <v>2</v>
      </c>
      <c r="W8056" s="34"/>
      <c r="X8056" s="34"/>
      <c r="Y8056" s="34"/>
      <c r="Z8056" s="34"/>
      <c r="AA8056" s="34" t="s">
        <v>108</v>
      </c>
      <c r="AB8056" s="34" t="s">
        <v>147</v>
      </c>
      <c r="AC8056" s="34"/>
      <c r="AD8056" s="34" t="s">
        <v>1928</v>
      </c>
      <c r="AE8056" s="34"/>
      <c r="AF8056" s="34"/>
      <c r="AG8056" s="34"/>
      <c r="AH8056" s="34"/>
      <c r="AI8056" s="34" t="s">
        <v>1929</v>
      </c>
      <c r="AJ8056" s="34"/>
      <c r="AK8056" s="34" t="s">
        <v>46</v>
      </c>
      <c r="AL8056" s="34"/>
      <c r="AM8056" s="34"/>
      <c r="AN8056" s="34" t="s">
        <v>2544</v>
      </c>
      <c r="AO8056" s="34" t="s">
        <v>2545</v>
      </c>
      <c r="AP8056" s="32" t="s">
        <v>0</v>
      </c>
    </row>
    <row r="8057" spans="1:42" hidden="1">
      <c r="M8057" s="34" t="s">
        <v>1935</v>
      </c>
      <c r="N8057" s="34" t="s">
        <v>9235</v>
      </c>
      <c r="O8057" s="34" t="s">
        <v>3237</v>
      </c>
      <c r="P8057" s="34">
        <v>1961</v>
      </c>
      <c r="Q8057" s="34" t="s">
        <v>1938</v>
      </c>
      <c r="R8057" s="34">
        <v>159</v>
      </c>
      <c r="S8057" s="34">
        <v>35</v>
      </c>
      <c r="T8057" s="34">
        <v>3</v>
      </c>
      <c r="U8057" s="34">
        <v>62</v>
      </c>
      <c r="V8057" s="34"/>
      <c r="W8057" s="34"/>
      <c r="X8057" s="34"/>
      <c r="Y8057" s="34"/>
      <c r="Z8057" s="34" t="s">
        <v>9236</v>
      </c>
      <c r="AA8057" s="34" t="s">
        <v>45</v>
      </c>
      <c r="AB8057" s="34" t="s">
        <v>147</v>
      </c>
      <c r="AC8057" s="34"/>
      <c r="AD8057" s="34" t="s">
        <v>1928</v>
      </c>
      <c r="AE8057" s="34"/>
      <c r="AF8057" s="34"/>
      <c r="AG8057" s="34"/>
      <c r="AH8057" s="34"/>
      <c r="AI8057" s="34" t="s">
        <v>1929</v>
      </c>
      <c r="AJ8057" s="34"/>
      <c r="AK8057" s="34" t="s">
        <v>46</v>
      </c>
      <c r="AL8057" s="34"/>
      <c r="AM8057" s="34"/>
      <c r="AN8057" s="34" t="s">
        <v>2544</v>
      </c>
      <c r="AO8057" s="34" t="s">
        <v>2545</v>
      </c>
      <c r="AP8057" s="32" t="s">
        <v>0</v>
      </c>
    </row>
    <row r="8058" spans="1:42" hidden="1">
      <c r="M8058" s="34" t="s">
        <v>1935</v>
      </c>
      <c r="N8058" s="34" t="s">
        <v>9237</v>
      </c>
      <c r="O8058" s="34" t="s">
        <v>3237</v>
      </c>
      <c r="P8058" s="34">
        <v>1961</v>
      </c>
      <c r="Q8058" s="34" t="s">
        <v>1938</v>
      </c>
      <c r="R8058" s="34">
        <v>159</v>
      </c>
      <c r="S8058" s="34">
        <v>35</v>
      </c>
      <c r="T8058" s="34">
        <v>3</v>
      </c>
      <c r="U8058" s="34">
        <v>62</v>
      </c>
      <c r="V8058" s="34"/>
      <c r="W8058" s="34"/>
      <c r="X8058" s="34"/>
      <c r="Y8058" s="34"/>
      <c r="Z8058" s="34" t="s">
        <v>9238</v>
      </c>
      <c r="AA8058" s="34" t="s">
        <v>108</v>
      </c>
      <c r="AB8058" s="34" t="s">
        <v>147</v>
      </c>
      <c r="AC8058" s="34"/>
      <c r="AD8058" s="34" t="s">
        <v>1928</v>
      </c>
      <c r="AE8058" s="34"/>
      <c r="AF8058" s="34"/>
      <c r="AG8058" s="34"/>
      <c r="AH8058" s="34"/>
      <c r="AI8058" s="34" t="s">
        <v>1929</v>
      </c>
      <c r="AJ8058" s="34"/>
      <c r="AK8058" s="34" t="s">
        <v>46</v>
      </c>
      <c r="AL8058" s="34"/>
      <c r="AM8058" s="34"/>
      <c r="AN8058" s="34" t="s">
        <v>2544</v>
      </c>
      <c r="AO8058" s="34" t="s">
        <v>2545</v>
      </c>
      <c r="AP8058" s="32" t="s">
        <v>0</v>
      </c>
    </row>
    <row r="8059" spans="1:42" hidden="1">
      <c r="A8059" s="38"/>
      <c r="B8059" s="38"/>
      <c r="C8059" s="38"/>
      <c r="D8059" s="38"/>
      <c r="E8059" s="38"/>
      <c r="F8059" s="38"/>
      <c r="G8059" s="38"/>
      <c r="H8059" s="38"/>
      <c r="I8059" s="38"/>
      <c r="J8059" s="38"/>
      <c r="K8059" s="38"/>
      <c r="L8059" s="34"/>
      <c r="M8059" s="34" t="s">
        <v>1935</v>
      </c>
      <c r="N8059" s="34" t="s">
        <v>8296</v>
      </c>
      <c r="O8059" s="34" t="s">
        <v>9239</v>
      </c>
      <c r="P8059" s="34">
        <v>1949</v>
      </c>
      <c r="Q8059" s="34" t="s">
        <v>2188</v>
      </c>
      <c r="R8059" s="34">
        <v>1</v>
      </c>
      <c r="S8059" s="34">
        <v>2</v>
      </c>
      <c r="T8059" s="34">
        <v>3</v>
      </c>
      <c r="U8059" s="34"/>
      <c r="V8059" s="34">
        <v>1</v>
      </c>
      <c r="W8059" s="34"/>
      <c r="X8059" s="34"/>
      <c r="Y8059" s="34"/>
      <c r="Z8059" s="34" t="s">
        <v>9240</v>
      </c>
      <c r="AA8059" s="34" t="s">
        <v>54</v>
      </c>
      <c r="AB8059" s="34" t="s">
        <v>1928</v>
      </c>
      <c r="AC8059" s="34"/>
      <c r="AD8059" s="34" t="s">
        <v>147</v>
      </c>
      <c r="AE8059" s="34"/>
      <c r="AF8059" s="34"/>
      <c r="AG8059" s="34"/>
      <c r="AH8059" s="34"/>
      <c r="AI8059" s="34" t="s">
        <v>1929</v>
      </c>
      <c r="AJ8059" s="34"/>
      <c r="AK8059" s="34" t="s">
        <v>46</v>
      </c>
      <c r="AL8059" s="34"/>
      <c r="AM8059" s="34"/>
      <c r="AN8059" s="34" t="s">
        <v>2540</v>
      </c>
      <c r="AO8059" s="34" t="s">
        <v>2541</v>
      </c>
      <c r="AP8059" s="32" t="s">
        <v>0</v>
      </c>
    </row>
    <row r="8060" spans="1:42" hidden="1">
      <c r="A8060" s="38"/>
      <c r="B8060" s="38"/>
      <c r="C8060" s="38"/>
      <c r="D8060" s="38"/>
      <c r="E8060" s="38"/>
      <c r="F8060" s="38"/>
      <c r="G8060" s="38"/>
      <c r="H8060" s="38"/>
      <c r="I8060" s="38"/>
      <c r="J8060" s="38"/>
      <c r="K8060" s="38"/>
      <c r="L8060" s="34"/>
      <c r="M8060" s="34" t="s">
        <v>1935</v>
      </c>
      <c r="N8060" s="34" t="s">
        <v>8298</v>
      </c>
      <c r="O8060" s="34" t="s">
        <v>9239</v>
      </c>
      <c r="P8060" s="34">
        <v>1949</v>
      </c>
      <c r="Q8060" s="34" t="s">
        <v>2188</v>
      </c>
      <c r="R8060" s="34">
        <v>1</v>
      </c>
      <c r="S8060" s="34">
        <v>2</v>
      </c>
      <c r="T8060" s="34">
        <v>3</v>
      </c>
      <c r="U8060" s="34"/>
      <c r="V8060" s="34">
        <v>3</v>
      </c>
      <c r="W8060" s="34"/>
      <c r="X8060" s="34"/>
      <c r="Y8060" s="34"/>
      <c r="Z8060" s="34" t="s">
        <v>9240</v>
      </c>
      <c r="AA8060" s="34" t="s">
        <v>54</v>
      </c>
      <c r="AB8060" s="34" t="s">
        <v>1928</v>
      </c>
      <c r="AC8060" s="34"/>
      <c r="AD8060" s="34" t="s">
        <v>147</v>
      </c>
      <c r="AE8060" s="34"/>
      <c r="AF8060" s="34"/>
      <c r="AG8060" s="34"/>
      <c r="AH8060" s="34"/>
      <c r="AI8060" s="34" t="s">
        <v>1929</v>
      </c>
      <c r="AJ8060" s="34"/>
      <c r="AK8060" s="34" t="s">
        <v>46</v>
      </c>
      <c r="AL8060" s="34"/>
      <c r="AM8060" s="34"/>
      <c r="AN8060" s="34" t="s">
        <v>2540</v>
      </c>
      <c r="AO8060" s="34" t="s">
        <v>2541</v>
      </c>
      <c r="AP8060" s="32" t="s">
        <v>0</v>
      </c>
    </row>
    <row r="8061" spans="1:42" hidden="1">
      <c r="A8061" s="38"/>
      <c r="B8061" s="38"/>
      <c r="C8061" s="38"/>
      <c r="D8061" s="38"/>
      <c r="E8061" s="38"/>
      <c r="F8061" s="38"/>
      <c r="G8061" s="38"/>
      <c r="H8061" s="38"/>
      <c r="I8061" s="38"/>
      <c r="J8061" s="38"/>
      <c r="K8061" s="38"/>
      <c r="L8061" s="34"/>
      <c r="M8061" s="34" t="s">
        <v>1935</v>
      </c>
      <c r="N8061" s="34" t="s">
        <v>8299</v>
      </c>
      <c r="O8061" s="34" t="s">
        <v>9239</v>
      </c>
      <c r="P8061" s="34">
        <v>1949</v>
      </c>
      <c r="Q8061" s="34" t="s">
        <v>2188</v>
      </c>
      <c r="R8061" s="34">
        <v>1</v>
      </c>
      <c r="S8061" s="34">
        <v>2</v>
      </c>
      <c r="T8061" s="34">
        <v>3</v>
      </c>
      <c r="U8061" s="34"/>
      <c r="V8061" s="34">
        <v>3</v>
      </c>
      <c r="W8061" s="34"/>
      <c r="X8061" s="34"/>
      <c r="Y8061" s="34"/>
      <c r="Z8061" s="34" t="s">
        <v>9240</v>
      </c>
      <c r="AA8061" s="34" t="s">
        <v>54</v>
      </c>
      <c r="AB8061" s="34" t="s">
        <v>1928</v>
      </c>
      <c r="AC8061" s="34"/>
      <c r="AD8061" s="34" t="s">
        <v>147</v>
      </c>
      <c r="AE8061" s="34"/>
      <c r="AF8061" s="34"/>
      <c r="AG8061" s="34"/>
      <c r="AH8061" s="34"/>
      <c r="AI8061" s="34" t="s">
        <v>1929</v>
      </c>
      <c r="AJ8061" s="34"/>
      <c r="AK8061" s="34" t="s">
        <v>46</v>
      </c>
      <c r="AL8061" s="34"/>
      <c r="AM8061" s="34"/>
      <c r="AN8061" s="34" t="s">
        <v>2540</v>
      </c>
      <c r="AO8061" s="34" t="s">
        <v>2541</v>
      </c>
      <c r="AP8061" s="32" t="s">
        <v>0</v>
      </c>
    </row>
    <row r="8062" spans="1:42" hidden="1">
      <c r="M8062" s="34" t="s">
        <v>1935</v>
      </c>
      <c r="N8062" s="34" t="s">
        <v>2798</v>
      </c>
      <c r="O8062" s="34" t="s">
        <v>7219</v>
      </c>
      <c r="P8062" s="34">
        <v>1959</v>
      </c>
      <c r="Q8062" s="34" t="s">
        <v>1938</v>
      </c>
      <c r="R8062" s="34">
        <v>121</v>
      </c>
      <c r="S8062" s="34">
        <v>184</v>
      </c>
      <c r="T8062" s="34">
        <v>5</v>
      </c>
      <c r="U8062" s="34"/>
      <c r="V8062" s="34">
        <v>2</v>
      </c>
      <c r="W8062" s="34"/>
      <c r="X8062" s="34"/>
      <c r="Y8062" s="34"/>
      <c r="Z8062" s="34"/>
      <c r="AA8062" s="34" t="s">
        <v>45</v>
      </c>
      <c r="AB8062" s="34" t="s">
        <v>147</v>
      </c>
      <c r="AC8062" s="34"/>
      <c r="AD8062" s="34" t="s">
        <v>1940</v>
      </c>
      <c r="AE8062" s="34"/>
      <c r="AF8062" s="34"/>
      <c r="AG8062" s="34"/>
      <c r="AH8062" s="34"/>
      <c r="AI8062" s="34" t="s">
        <v>1929</v>
      </c>
      <c r="AJ8062" s="34"/>
      <c r="AK8062" s="34" t="s">
        <v>46</v>
      </c>
      <c r="AL8062" s="34"/>
      <c r="AM8062" s="34"/>
      <c r="AN8062" s="34" t="s">
        <v>1942</v>
      </c>
      <c r="AO8062" s="34" t="s">
        <v>2611</v>
      </c>
      <c r="AP8062" s="32" t="s">
        <v>0</v>
      </c>
    </row>
    <row r="8063" spans="1:42" hidden="1">
      <c r="M8063" s="34" t="s">
        <v>1935</v>
      </c>
      <c r="N8063" s="34" t="s">
        <v>2794</v>
      </c>
      <c r="O8063" s="34" t="s">
        <v>7219</v>
      </c>
      <c r="P8063" s="34">
        <v>1959</v>
      </c>
      <c r="Q8063" s="34" t="s">
        <v>1938</v>
      </c>
      <c r="R8063" s="34">
        <v>121</v>
      </c>
      <c r="S8063" s="34">
        <v>184</v>
      </c>
      <c r="T8063" s="34">
        <v>5</v>
      </c>
      <c r="U8063" s="34"/>
      <c r="V8063" s="34">
        <v>3</v>
      </c>
      <c r="W8063" s="34"/>
      <c r="X8063" s="34"/>
      <c r="Y8063" s="34"/>
      <c r="Z8063" s="34"/>
      <c r="AA8063" s="34" t="s">
        <v>45</v>
      </c>
      <c r="AB8063" s="34" t="s">
        <v>147</v>
      </c>
      <c r="AC8063" s="34"/>
      <c r="AD8063" s="34" t="s">
        <v>1940</v>
      </c>
      <c r="AE8063" s="34"/>
      <c r="AF8063" s="34"/>
      <c r="AG8063" s="34"/>
      <c r="AH8063" s="34"/>
      <c r="AI8063" s="34" t="s">
        <v>1929</v>
      </c>
      <c r="AJ8063" s="34"/>
      <c r="AK8063" s="34" t="s">
        <v>46</v>
      </c>
      <c r="AL8063" s="34"/>
      <c r="AM8063" s="34"/>
      <c r="AN8063" s="34" t="s">
        <v>1942</v>
      </c>
      <c r="AO8063" s="34" t="s">
        <v>2611</v>
      </c>
      <c r="AP8063" s="32" t="s">
        <v>0</v>
      </c>
    </row>
    <row r="8064" spans="1:42" hidden="1">
      <c r="M8064" s="34" t="s">
        <v>1935</v>
      </c>
      <c r="N8064" s="34" t="s">
        <v>9241</v>
      </c>
      <c r="O8064" s="34" t="s">
        <v>7219</v>
      </c>
      <c r="P8064" s="34">
        <v>1959</v>
      </c>
      <c r="Q8064" s="34" t="s">
        <v>1938</v>
      </c>
      <c r="R8064" s="34">
        <v>121</v>
      </c>
      <c r="S8064" s="34">
        <v>184</v>
      </c>
      <c r="T8064" s="34">
        <v>11</v>
      </c>
      <c r="U8064" s="34"/>
      <c r="V8064" s="34">
        <v>3</v>
      </c>
      <c r="W8064" s="34"/>
      <c r="X8064" s="34"/>
      <c r="Y8064" s="34"/>
      <c r="Z8064" s="34"/>
      <c r="AA8064" s="34" t="s">
        <v>45</v>
      </c>
      <c r="AB8064" s="34" t="s">
        <v>147</v>
      </c>
      <c r="AC8064" s="34"/>
      <c r="AD8064" s="34" t="s">
        <v>1940</v>
      </c>
      <c r="AE8064" s="34"/>
      <c r="AF8064" s="34"/>
      <c r="AG8064" s="34"/>
      <c r="AH8064" s="34"/>
      <c r="AI8064" s="34" t="s">
        <v>1929</v>
      </c>
      <c r="AJ8064" s="34"/>
      <c r="AK8064" s="34" t="s">
        <v>46</v>
      </c>
      <c r="AL8064" s="34"/>
      <c r="AM8064" s="34"/>
      <c r="AN8064" s="34" t="s">
        <v>1942</v>
      </c>
      <c r="AO8064" s="34" t="s">
        <v>2611</v>
      </c>
      <c r="AP8064" s="32" t="s">
        <v>0</v>
      </c>
    </row>
    <row r="8065" spans="13:42" hidden="1">
      <c r="M8065" s="34" t="s">
        <v>1935</v>
      </c>
      <c r="N8065" s="34" t="s">
        <v>9242</v>
      </c>
      <c r="O8065" s="34" t="s">
        <v>7219</v>
      </c>
      <c r="P8065" s="34">
        <v>1959</v>
      </c>
      <c r="Q8065" s="34" t="s">
        <v>1938</v>
      </c>
      <c r="R8065" s="34">
        <v>121</v>
      </c>
      <c r="S8065" s="34">
        <v>184</v>
      </c>
      <c r="T8065" s="34">
        <v>20</v>
      </c>
      <c r="U8065" s="34"/>
      <c r="V8065" s="34">
        <v>3</v>
      </c>
      <c r="W8065" s="34"/>
      <c r="X8065" s="34"/>
      <c r="Y8065" s="34"/>
      <c r="Z8065" s="34"/>
      <c r="AA8065" s="34" t="s">
        <v>45</v>
      </c>
      <c r="AB8065" s="34" t="s">
        <v>147</v>
      </c>
      <c r="AC8065" s="34"/>
      <c r="AD8065" s="34" t="s">
        <v>1940</v>
      </c>
      <c r="AE8065" s="34"/>
      <c r="AF8065" s="34"/>
      <c r="AG8065" s="34"/>
      <c r="AH8065" s="34"/>
      <c r="AI8065" s="34" t="s">
        <v>1929</v>
      </c>
      <c r="AJ8065" s="34"/>
      <c r="AK8065" s="34" t="s">
        <v>46</v>
      </c>
      <c r="AL8065" s="34"/>
      <c r="AM8065" s="34"/>
      <c r="AN8065" s="34" t="s">
        <v>1942</v>
      </c>
      <c r="AO8065" s="34" t="s">
        <v>2611</v>
      </c>
      <c r="AP8065" s="32" t="s">
        <v>0</v>
      </c>
    </row>
    <row r="8066" spans="13:42" hidden="1">
      <c r="M8066" s="34" t="s">
        <v>1935</v>
      </c>
      <c r="N8066" s="34" t="s">
        <v>7179</v>
      </c>
      <c r="O8066" s="34" t="s">
        <v>7487</v>
      </c>
      <c r="P8066" s="34">
        <v>1960</v>
      </c>
      <c r="Q8066" s="34" t="s">
        <v>2188</v>
      </c>
      <c r="R8066" s="34">
        <v>12</v>
      </c>
      <c r="S8066" s="34">
        <v>11</v>
      </c>
      <c r="T8066" s="34"/>
      <c r="U8066" s="34"/>
      <c r="V8066" s="34">
        <v>5</v>
      </c>
      <c r="AA8066" s="34" t="s">
        <v>54</v>
      </c>
      <c r="AB8066" s="34" t="s">
        <v>1940</v>
      </c>
      <c r="AC8066" s="34"/>
      <c r="AD8066" s="34" t="s">
        <v>147</v>
      </c>
      <c r="AE8066" s="34"/>
      <c r="AI8066" s="34" t="s">
        <v>1929</v>
      </c>
      <c r="AJ8066" s="34"/>
      <c r="AK8066" s="34" t="s">
        <v>46</v>
      </c>
      <c r="AL8066" s="34"/>
      <c r="AM8066" s="34"/>
      <c r="AN8066" s="34" t="s">
        <v>1942</v>
      </c>
      <c r="AO8066" s="34" t="s">
        <v>2806</v>
      </c>
      <c r="AP8066" s="32" t="s">
        <v>0</v>
      </c>
    </row>
    <row r="8067" spans="13:42" hidden="1">
      <c r="M8067" s="34" t="s">
        <v>1935</v>
      </c>
      <c r="N8067" s="34" t="s">
        <v>9243</v>
      </c>
      <c r="O8067" s="34" t="s">
        <v>7487</v>
      </c>
      <c r="P8067" s="34">
        <v>1960</v>
      </c>
      <c r="Q8067" s="34" t="s">
        <v>2188</v>
      </c>
      <c r="R8067" s="34">
        <v>12</v>
      </c>
      <c r="S8067" s="34">
        <v>27</v>
      </c>
      <c r="T8067" s="34">
        <v>11</v>
      </c>
      <c r="U8067" s="34"/>
      <c r="V8067" s="34">
        <v>3</v>
      </c>
      <c r="AA8067" s="34" t="s">
        <v>45</v>
      </c>
      <c r="AB8067" s="34" t="s">
        <v>147</v>
      </c>
      <c r="AC8067" s="34"/>
      <c r="AD8067" s="34" t="s">
        <v>1940</v>
      </c>
      <c r="AE8067" s="34"/>
      <c r="AI8067" s="34" t="s">
        <v>1929</v>
      </c>
      <c r="AJ8067" s="34"/>
      <c r="AK8067" s="34" t="s">
        <v>46</v>
      </c>
      <c r="AL8067" s="34"/>
      <c r="AM8067" s="34"/>
      <c r="AN8067" s="34" t="s">
        <v>1942</v>
      </c>
      <c r="AO8067" s="34" t="s">
        <v>2611</v>
      </c>
      <c r="AP8067" s="32" t="s">
        <v>0</v>
      </c>
    </row>
    <row r="8068" spans="13:42" hidden="1">
      <c r="M8068" s="34" t="s">
        <v>1935</v>
      </c>
      <c r="N8068" s="34" t="s">
        <v>5240</v>
      </c>
      <c r="O8068" s="34" t="s">
        <v>7487</v>
      </c>
      <c r="P8068" s="34">
        <v>1960</v>
      </c>
      <c r="Q8068" s="34" t="s">
        <v>2188</v>
      </c>
      <c r="R8068" s="34">
        <v>12</v>
      </c>
      <c r="S8068" s="34">
        <v>27</v>
      </c>
      <c r="T8068" s="34">
        <v>11</v>
      </c>
      <c r="U8068" s="34"/>
      <c r="V8068" s="34">
        <v>4</v>
      </c>
      <c r="AA8068" s="34" t="s">
        <v>54</v>
      </c>
      <c r="AB8068" s="34" t="s">
        <v>1940</v>
      </c>
      <c r="AC8068" s="34"/>
      <c r="AD8068" s="34" t="s">
        <v>147</v>
      </c>
      <c r="AE8068" s="34"/>
      <c r="AI8068" s="34" t="s">
        <v>1929</v>
      </c>
      <c r="AJ8068" s="34"/>
      <c r="AK8068" s="34" t="s">
        <v>46</v>
      </c>
      <c r="AL8068" s="34"/>
      <c r="AM8068" s="34"/>
      <c r="AN8068" s="34" t="s">
        <v>1942</v>
      </c>
      <c r="AO8068" s="34" t="s">
        <v>2611</v>
      </c>
      <c r="AP8068" s="32" t="s">
        <v>0</v>
      </c>
    </row>
    <row r="8069" spans="13:42" hidden="1">
      <c r="M8069" s="34" t="s">
        <v>1935</v>
      </c>
      <c r="N8069" s="34" t="s">
        <v>9244</v>
      </c>
      <c r="O8069" s="34" t="s">
        <v>7487</v>
      </c>
      <c r="P8069" s="34">
        <v>1960</v>
      </c>
      <c r="Q8069" s="34" t="s">
        <v>2188</v>
      </c>
      <c r="R8069" s="34">
        <v>12</v>
      </c>
      <c r="S8069" s="34">
        <v>38</v>
      </c>
      <c r="T8069" s="34">
        <v>2</v>
      </c>
      <c r="U8069" s="34">
        <v>2</v>
      </c>
      <c r="V8069" s="34">
        <v>1</v>
      </c>
      <c r="AA8069" s="34" t="s">
        <v>45</v>
      </c>
      <c r="AB8069" s="34" t="s">
        <v>147</v>
      </c>
      <c r="AC8069" s="34"/>
      <c r="AD8069" s="34" t="s">
        <v>1940</v>
      </c>
      <c r="AE8069" s="34"/>
      <c r="AI8069" s="34" t="s">
        <v>1929</v>
      </c>
      <c r="AJ8069" s="34"/>
      <c r="AK8069" s="34" t="s">
        <v>46</v>
      </c>
      <c r="AL8069" s="34"/>
      <c r="AM8069" s="34"/>
      <c r="AN8069" s="34" t="s">
        <v>1942</v>
      </c>
      <c r="AO8069" s="34" t="s">
        <v>2611</v>
      </c>
      <c r="AP8069" s="32" t="s">
        <v>0</v>
      </c>
    </row>
    <row r="8070" spans="13:42" hidden="1">
      <c r="M8070" s="34" t="s">
        <v>1935</v>
      </c>
      <c r="N8070" s="34" t="s">
        <v>9245</v>
      </c>
      <c r="O8070" s="34" t="s">
        <v>7487</v>
      </c>
      <c r="P8070" s="34">
        <v>1960</v>
      </c>
      <c r="Q8070" s="34" t="s">
        <v>2188</v>
      </c>
      <c r="R8070" s="34">
        <v>12</v>
      </c>
      <c r="S8070" s="34">
        <v>38</v>
      </c>
      <c r="T8070" s="34">
        <v>2</v>
      </c>
      <c r="U8070" s="34">
        <v>3</v>
      </c>
      <c r="V8070" s="34">
        <v>1</v>
      </c>
      <c r="AA8070" s="34" t="s">
        <v>45</v>
      </c>
      <c r="AB8070" s="34" t="s">
        <v>147</v>
      </c>
      <c r="AC8070" s="34"/>
      <c r="AD8070" s="34" t="s">
        <v>1940</v>
      </c>
      <c r="AE8070" s="34"/>
      <c r="AI8070" s="34" t="s">
        <v>1929</v>
      </c>
      <c r="AJ8070" s="34"/>
      <c r="AK8070" s="34" t="s">
        <v>46</v>
      </c>
      <c r="AL8070" s="34"/>
      <c r="AM8070" s="34"/>
      <c r="AN8070" s="34" t="s">
        <v>1942</v>
      </c>
      <c r="AO8070" s="34" t="s">
        <v>2611</v>
      </c>
      <c r="AP8070" s="32" t="s">
        <v>0</v>
      </c>
    </row>
    <row r="8071" spans="13:42" hidden="1">
      <c r="M8071" s="34" t="s">
        <v>1935</v>
      </c>
      <c r="N8071" s="34" t="s">
        <v>5240</v>
      </c>
      <c r="O8071" s="34" t="s">
        <v>7487</v>
      </c>
      <c r="P8071" s="34">
        <v>1960</v>
      </c>
      <c r="Q8071" s="34" t="s">
        <v>2188</v>
      </c>
      <c r="R8071" s="34">
        <v>12</v>
      </c>
      <c r="S8071" s="34">
        <v>38</v>
      </c>
      <c r="T8071" s="34">
        <v>2</v>
      </c>
      <c r="U8071" s="34">
        <v>3</v>
      </c>
      <c r="V8071" s="34">
        <v>2</v>
      </c>
      <c r="AA8071" s="34" t="s">
        <v>54</v>
      </c>
      <c r="AB8071" s="34" t="s">
        <v>1940</v>
      </c>
      <c r="AC8071" s="34"/>
      <c r="AD8071" s="34" t="s">
        <v>147</v>
      </c>
      <c r="AE8071" s="34"/>
      <c r="AI8071" s="34" t="s">
        <v>1929</v>
      </c>
      <c r="AJ8071" s="34"/>
      <c r="AK8071" s="34" t="s">
        <v>46</v>
      </c>
      <c r="AL8071" s="34"/>
      <c r="AM8071" s="34"/>
      <c r="AN8071" s="34" t="s">
        <v>1942</v>
      </c>
      <c r="AO8071" s="34" t="s">
        <v>2611</v>
      </c>
      <c r="AP8071" s="32" t="s">
        <v>0</v>
      </c>
    </row>
    <row r="8072" spans="13:42" hidden="1">
      <c r="M8072" s="34" t="s">
        <v>1935</v>
      </c>
      <c r="N8072" s="34" t="s">
        <v>9246</v>
      </c>
      <c r="O8072" s="34" t="s">
        <v>7487</v>
      </c>
      <c r="P8072" s="34">
        <v>1960</v>
      </c>
      <c r="Q8072" s="34" t="s">
        <v>2188</v>
      </c>
      <c r="R8072" s="34">
        <v>12</v>
      </c>
      <c r="S8072" s="34">
        <v>38</v>
      </c>
      <c r="T8072" s="34">
        <v>14</v>
      </c>
      <c r="U8072" s="34">
        <v>2</v>
      </c>
      <c r="V8072" s="34">
        <v>1</v>
      </c>
      <c r="AA8072" s="34" t="s">
        <v>45</v>
      </c>
      <c r="AB8072" s="34" t="s">
        <v>147</v>
      </c>
      <c r="AC8072" s="34"/>
      <c r="AD8072" s="34" t="s">
        <v>1940</v>
      </c>
      <c r="AE8072" s="34"/>
      <c r="AI8072" s="34" t="s">
        <v>1929</v>
      </c>
      <c r="AJ8072" s="34"/>
      <c r="AK8072" s="34" t="s">
        <v>46</v>
      </c>
      <c r="AL8072" s="34"/>
      <c r="AM8072" s="34"/>
      <c r="AN8072" s="34" t="s">
        <v>1942</v>
      </c>
      <c r="AO8072" s="34" t="s">
        <v>2611</v>
      </c>
      <c r="AP8072" s="32" t="s">
        <v>0</v>
      </c>
    </row>
    <row r="8073" spans="13:42" hidden="1">
      <c r="M8073" s="34" t="s">
        <v>1935</v>
      </c>
      <c r="N8073" s="34" t="s">
        <v>2650</v>
      </c>
      <c r="O8073" s="34" t="s">
        <v>2609</v>
      </c>
      <c r="P8073" s="34">
        <v>1959</v>
      </c>
      <c r="Q8073" s="34" t="s">
        <v>1938</v>
      </c>
      <c r="R8073" s="34">
        <v>125</v>
      </c>
      <c r="S8073" s="34">
        <v>11</v>
      </c>
      <c r="T8073" s="34"/>
      <c r="U8073" s="34"/>
      <c r="V8073" s="34">
        <v>1</v>
      </c>
      <c r="W8073" s="34"/>
      <c r="X8073" s="34"/>
      <c r="Y8073" s="34"/>
      <c r="Z8073" s="34" t="s">
        <v>9247</v>
      </c>
      <c r="AA8073" s="34" t="s">
        <v>54</v>
      </c>
      <c r="AB8073" s="34" t="s">
        <v>1940</v>
      </c>
      <c r="AC8073" s="34"/>
      <c r="AD8073" s="34" t="s">
        <v>147</v>
      </c>
      <c r="AE8073" s="34"/>
      <c r="AI8073" s="34" t="s">
        <v>1929</v>
      </c>
      <c r="AJ8073" s="34"/>
      <c r="AK8073" s="34" t="s">
        <v>46</v>
      </c>
      <c r="AL8073" s="34"/>
      <c r="AM8073" s="34"/>
      <c r="AN8073" s="34" t="s">
        <v>1942</v>
      </c>
      <c r="AO8073" s="34" t="s">
        <v>2611</v>
      </c>
      <c r="AP8073" s="32" t="s">
        <v>0</v>
      </c>
    </row>
    <row r="8074" spans="13:42" hidden="1">
      <c r="M8074" s="34" t="s">
        <v>1935</v>
      </c>
      <c r="N8074" s="34" t="s">
        <v>2650</v>
      </c>
      <c r="O8074" s="34" t="s">
        <v>5050</v>
      </c>
      <c r="P8074" s="34">
        <v>1959</v>
      </c>
      <c r="Q8074" s="34" t="s">
        <v>1938</v>
      </c>
      <c r="R8074" s="34">
        <v>123</v>
      </c>
      <c r="S8074" s="34">
        <v>8</v>
      </c>
      <c r="T8074" s="34"/>
      <c r="U8074" s="34"/>
      <c r="V8074" s="34">
        <v>1</v>
      </c>
      <c r="W8074" s="34"/>
      <c r="X8074" s="34">
        <v>1</v>
      </c>
      <c r="Y8074" s="34"/>
      <c r="Z8074" s="34" t="s">
        <v>9248</v>
      </c>
      <c r="AA8074" s="34" t="s">
        <v>54</v>
      </c>
      <c r="AB8074" s="34" t="s">
        <v>1940</v>
      </c>
      <c r="AC8074" s="34"/>
      <c r="AD8074" s="34" t="s">
        <v>147</v>
      </c>
      <c r="AE8074" s="34"/>
      <c r="AI8074" s="34" t="s">
        <v>1929</v>
      </c>
      <c r="AJ8074" s="34"/>
      <c r="AK8074" s="34" t="s">
        <v>46</v>
      </c>
      <c r="AL8074" s="34"/>
      <c r="AM8074" s="34"/>
      <c r="AN8074" s="34" t="s">
        <v>1942</v>
      </c>
      <c r="AO8074" s="34" t="s">
        <v>2611</v>
      </c>
      <c r="AP8074" s="32" t="s">
        <v>0</v>
      </c>
    </row>
    <row r="8075" spans="13:42" hidden="1">
      <c r="M8075" s="34" t="s">
        <v>1935</v>
      </c>
      <c r="N8075" s="34" t="s">
        <v>2650</v>
      </c>
      <c r="O8075" s="34" t="s">
        <v>5050</v>
      </c>
      <c r="P8075" s="34">
        <v>1959</v>
      </c>
      <c r="Q8075" s="34" t="s">
        <v>1938</v>
      </c>
      <c r="R8075" s="34">
        <v>123</v>
      </c>
      <c r="S8075" s="34">
        <v>11</v>
      </c>
      <c r="T8075" s="34"/>
      <c r="U8075" s="34"/>
      <c r="V8075" s="34">
        <v>1</v>
      </c>
      <c r="W8075" s="34"/>
      <c r="X8075" s="34"/>
      <c r="Y8075" s="34"/>
      <c r="Z8075" s="34" t="s">
        <v>9247</v>
      </c>
      <c r="AA8075" s="34" t="s">
        <v>54</v>
      </c>
      <c r="AB8075" s="34" t="s">
        <v>1940</v>
      </c>
      <c r="AC8075" s="34"/>
      <c r="AD8075" s="34" t="s">
        <v>147</v>
      </c>
      <c r="AE8075" s="34"/>
      <c r="AI8075" s="34" t="s">
        <v>1929</v>
      </c>
      <c r="AJ8075" s="34"/>
      <c r="AK8075" s="34" t="s">
        <v>46</v>
      </c>
      <c r="AL8075" s="34"/>
      <c r="AM8075" s="34"/>
      <c r="AN8075" s="34" t="s">
        <v>1942</v>
      </c>
      <c r="AO8075" s="34" t="s">
        <v>2611</v>
      </c>
      <c r="AP8075" s="32" t="s">
        <v>0</v>
      </c>
    </row>
    <row r="8076" spans="13:42" hidden="1">
      <c r="M8076" s="34" t="s">
        <v>1935</v>
      </c>
      <c r="N8076" s="34" t="s">
        <v>7260</v>
      </c>
      <c r="O8076" s="34" t="s">
        <v>5050</v>
      </c>
      <c r="P8076" s="34">
        <v>1959</v>
      </c>
      <c r="Q8076" s="34" t="s">
        <v>1938</v>
      </c>
      <c r="R8076" s="34">
        <v>123</v>
      </c>
      <c r="S8076" s="34">
        <v>8</v>
      </c>
      <c r="T8076" s="34"/>
      <c r="U8076" s="34"/>
      <c r="V8076" s="34">
        <v>4</v>
      </c>
      <c r="W8076" s="34"/>
      <c r="X8076" s="34"/>
      <c r="Y8076" s="34"/>
      <c r="Z8076" s="34"/>
      <c r="AA8076" s="34" t="s">
        <v>54</v>
      </c>
      <c r="AB8076" s="34" t="s">
        <v>1940</v>
      </c>
      <c r="AC8076" s="34"/>
      <c r="AD8076" s="34" t="s">
        <v>147</v>
      </c>
      <c r="AE8076" s="34"/>
      <c r="AI8076" s="34" t="s">
        <v>1929</v>
      </c>
      <c r="AJ8076" s="34"/>
      <c r="AK8076" s="34" t="s">
        <v>46</v>
      </c>
      <c r="AL8076" s="34"/>
      <c r="AM8076" s="34"/>
      <c r="AN8076" s="34" t="s">
        <v>1942</v>
      </c>
      <c r="AO8076" s="34" t="s">
        <v>2611</v>
      </c>
      <c r="AP8076" s="32" t="s">
        <v>0</v>
      </c>
    </row>
    <row r="8077" spans="13:42" hidden="1">
      <c r="M8077" s="34" t="s">
        <v>1935</v>
      </c>
      <c r="N8077" s="34" t="s">
        <v>7260</v>
      </c>
      <c r="O8077" s="34" t="s">
        <v>5050</v>
      </c>
      <c r="P8077" s="34">
        <v>1959</v>
      </c>
      <c r="Q8077" s="34" t="s">
        <v>1938</v>
      </c>
      <c r="R8077" s="34">
        <v>123</v>
      </c>
      <c r="S8077" s="34">
        <v>11</v>
      </c>
      <c r="T8077" s="34"/>
      <c r="U8077" s="34"/>
      <c r="V8077" s="34">
        <v>1</v>
      </c>
      <c r="W8077" s="34"/>
      <c r="X8077" s="34"/>
      <c r="Y8077" s="34"/>
      <c r="Z8077" s="34"/>
      <c r="AA8077" s="34" t="s">
        <v>54</v>
      </c>
      <c r="AB8077" s="34" t="s">
        <v>1940</v>
      </c>
      <c r="AC8077" s="34"/>
      <c r="AD8077" s="34" t="s">
        <v>147</v>
      </c>
      <c r="AE8077" s="34"/>
      <c r="AI8077" s="34" t="s">
        <v>1929</v>
      </c>
      <c r="AJ8077" s="34"/>
      <c r="AK8077" s="34" t="s">
        <v>46</v>
      </c>
      <c r="AL8077" s="34"/>
      <c r="AM8077" s="34"/>
      <c r="AN8077" s="34" t="s">
        <v>1942</v>
      </c>
      <c r="AO8077" s="34" t="s">
        <v>2611</v>
      </c>
      <c r="AP8077" s="32" t="s">
        <v>0</v>
      </c>
    </row>
    <row r="8078" spans="13:42" hidden="1">
      <c r="M8078" s="34" t="s">
        <v>1935</v>
      </c>
      <c r="N8078" s="34" t="s">
        <v>2650</v>
      </c>
      <c r="O8078" s="34" t="s">
        <v>5050</v>
      </c>
      <c r="P8078" s="34">
        <v>1959</v>
      </c>
      <c r="Q8078" s="34" t="s">
        <v>1938</v>
      </c>
      <c r="R8078" s="34">
        <v>123</v>
      </c>
      <c r="S8078" s="34">
        <v>48</v>
      </c>
      <c r="T8078" s="34">
        <v>4</v>
      </c>
      <c r="U8078" s="34"/>
      <c r="V8078" s="34">
        <v>4</v>
      </c>
      <c r="W8078" s="34"/>
      <c r="X8078" s="34"/>
      <c r="Y8078" s="34"/>
      <c r="Z8078" s="34"/>
      <c r="AA8078" s="34" t="s">
        <v>54</v>
      </c>
      <c r="AB8078" s="34" t="s">
        <v>1940</v>
      </c>
      <c r="AC8078" s="34"/>
      <c r="AD8078" s="34" t="s">
        <v>147</v>
      </c>
      <c r="AE8078" s="34"/>
      <c r="AI8078" s="34" t="s">
        <v>1929</v>
      </c>
      <c r="AJ8078" s="34"/>
      <c r="AK8078" s="34" t="s">
        <v>46</v>
      </c>
      <c r="AL8078" s="34"/>
      <c r="AM8078" s="34"/>
      <c r="AN8078" s="34" t="s">
        <v>1942</v>
      </c>
      <c r="AO8078" s="34" t="s">
        <v>2611</v>
      </c>
      <c r="AP8078" s="32" t="s">
        <v>0</v>
      </c>
    </row>
    <row r="8079" spans="13:42" hidden="1">
      <c r="M8079" s="34" t="s">
        <v>1935</v>
      </c>
      <c r="N8079" s="34" t="s">
        <v>2650</v>
      </c>
      <c r="O8079" s="34" t="s">
        <v>5050</v>
      </c>
      <c r="P8079" s="34">
        <v>1959</v>
      </c>
      <c r="Q8079" s="34" t="s">
        <v>1938</v>
      </c>
      <c r="R8079" s="34">
        <v>123</v>
      </c>
      <c r="S8079" s="34">
        <v>48</v>
      </c>
      <c r="T8079" s="34">
        <v>15</v>
      </c>
      <c r="U8079" s="34"/>
      <c r="V8079" s="34">
        <v>2</v>
      </c>
      <c r="W8079" s="34"/>
      <c r="X8079" s="34"/>
      <c r="Y8079" s="34"/>
      <c r="Z8079" s="34" t="s">
        <v>9249</v>
      </c>
      <c r="AA8079" s="34" t="s">
        <v>54</v>
      </c>
      <c r="AB8079" s="34" t="s">
        <v>1940</v>
      </c>
      <c r="AC8079" s="34"/>
      <c r="AD8079" s="34" t="s">
        <v>147</v>
      </c>
      <c r="AE8079" s="34"/>
      <c r="AI8079" s="34" t="s">
        <v>1929</v>
      </c>
      <c r="AJ8079" s="34"/>
      <c r="AK8079" s="34" t="s">
        <v>46</v>
      </c>
      <c r="AL8079" s="34"/>
      <c r="AM8079" s="34"/>
      <c r="AN8079" s="34" t="s">
        <v>1942</v>
      </c>
      <c r="AO8079" s="34" t="s">
        <v>2611</v>
      </c>
      <c r="AP8079" s="32" t="s">
        <v>0</v>
      </c>
    </row>
    <row r="8080" spans="13:42" ht="12" hidden="1" customHeight="1">
      <c r="M8080" s="34" t="s">
        <v>1935</v>
      </c>
      <c r="N8080" s="34" t="s">
        <v>2650</v>
      </c>
      <c r="O8080" s="34" t="s">
        <v>7219</v>
      </c>
      <c r="P8080" s="34">
        <v>1959</v>
      </c>
      <c r="Q8080" s="34" t="s">
        <v>1938</v>
      </c>
      <c r="R8080" s="34">
        <v>121</v>
      </c>
      <c r="S8080" s="34">
        <v>36</v>
      </c>
      <c r="T8080" s="34">
        <v>2</v>
      </c>
      <c r="U8080" s="34"/>
      <c r="V8080" s="34">
        <v>6</v>
      </c>
      <c r="W8080" s="34"/>
      <c r="X8080" s="34"/>
      <c r="Y8080" s="34"/>
      <c r="Z8080" s="43" t="s">
        <v>7250</v>
      </c>
      <c r="AA8080" s="34" t="s">
        <v>54</v>
      </c>
      <c r="AB8080" s="34" t="s">
        <v>1940</v>
      </c>
      <c r="AC8080" s="34"/>
      <c r="AD8080" s="34" t="s">
        <v>147</v>
      </c>
      <c r="AE8080" s="34"/>
      <c r="AI8080" s="34" t="s">
        <v>1929</v>
      </c>
      <c r="AJ8080" s="34"/>
      <c r="AK8080" s="34" t="s">
        <v>46</v>
      </c>
      <c r="AL8080" s="34"/>
      <c r="AM8080" s="34"/>
      <c r="AN8080" s="34" t="s">
        <v>1942</v>
      </c>
      <c r="AO8080" s="34" t="s">
        <v>2611</v>
      </c>
      <c r="AP8080" s="32" t="s">
        <v>0</v>
      </c>
    </row>
    <row r="8081" spans="13:42" ht="15" hidden="1" customHeight="1">
      <c r="M8081" s="34" t="s">
        <v>1935</v>
      </c>
      <c r="N8081" s="34" t="s">
        <v>2650</v>
      </c>
      <c r="O8081" s="34" t="s">
        <v>7219</v>
      </c>
      <c r="P8081" s="34">
        <v>1959</v>
      </c>
      <c r="Q8081" s="34" t="s">
        <v>1938</v>
      </c>
      <c r="R8081" s="34">
        <v>121</v>
      </c>
      <c r="S8081" s="34">
        <v>41</v>
      </c>
      <c r="T8081" s="34">
        <v>1</v>
      </c>
      <c r="U8081" s="34"/>
      <c r="V8081" s="34"/>
      <c r="W8081" s="34"/>
      <c r="X8081" s="34"/>
      <c r="Y8081" s="34"/>
      <c r="Z8081" s="43" t="s">
        <v>9250</v>
      </c>
      <c r="AA8081" s="34" t="s">
        <v>54</v>
      </c>
      <c r="AB8081" s="34" t="s">
        <v>1940</v>
      </c>
      <c r="AC8081" s="34"/>
      <c r="AD8081" s="34" t="s">
        <v>147</v>
      </c>
      <c r="AE8081" s="34"/>
      <c r="AI8081" s="34" t="s">
        <v>1929</v>
      </c>
      <c r="AJ8081" s="34"/>
      <c r="AK8081" s="34" t="s">
        <v>46</v>
      </c>
      <c r="AL8081" s="34"/>
      <c r="AM8081" s="34"/>
      <c r="AN8081" s="34" t="s">
        <v>1942</v>
      </c>
      <c r="AO8081" s="34" t="s">
        <v>2611</v>
      </c>
      <c r="AP8081" s="32" t="s">
        <v>0</v>
      </c>
    </row>
    <row r="8082" spans="13:42" ht="13.5" hidden="1" customHeight="1">
      <c r="M8082" s="34" t="s">
        <v>1935</v>
      </c>
      <c r="N8082" s="34" t="s">
        <v>2650</v>
      </c>
      <c r="O8082" s="34" t="s">
        <v>7219</v>
      </c>
      <c r="P8082" s="34">
        <v>1959</v>
      </c>
      <c r="Q8082" s="34" t="s">
        <v>1938</v>
      </c>
      <c r="R8082" s="34">
        <v>121</v>
      </c>
      <c r="S8082" s="34">
        <v>43</v>
      </c>
      <c r="T8082" s="34">
        <v>2</v>
      </c>
      <c r="U8082" s="34"/>
      <c r="V8082" s="34">
        <v>1</v>
      </c>
      <c r="W8082" s="34"/>
      <c r="X8082" s="34"/>
      <c r="Y8082" s="34"/>
      <c r="Z8082" s="43" t="s">
        <v>9250</v>
      </c>
      <c r="AA8082" s="34" t="s">
        <v>54</v>
      </c>
      <c r="AB8082" s="34" t="s">
        <v>1940</v>
      </c>
      <c r="AC8082" s="34"/>
      <c r="AD8082" s="34" t="s">
        <v>147</v>
      </c>
      <c r="AE8082" s="34"/>
      <c r="AI8082" s="34" t="s">
        <v>1929</v>
      </c>
      <c r="AJ8082" s="34"/>
      <c r="AK8082" s="34" t="s">
        <v>46</v>
      </c>
      <c r="AL8082" s="34"/>
      <c r="AM8082" s="34"/>
      <c r="AN8082" s="34" t="s">
        <v>1942</v>
      </c>
      <c r="AO8082" s="34" t="s">
        <v>2611</v>
      </c>
      <c r="AP8082" s="32" t="s">
        <v>0</v>
      </c>
    </row>
    <row r="8083" spans="13:42" hidden="1">
      <c r="M8083" s="34" t="s">
        <v>1935</v>
      </c>
      <c r="N8083" s="34" t="s">
        <v>2650</v>
      </c>
      <c r="O8083" s="34" t="s">
        <v>7219</v>
      </c>
      <c r="P8083" s="34">
        <v>1959</v>
      </c>
      <c r="Q8083" s="34" t="s">
        <v>1938</v>
      </c>
      <c r="R8083" s="34">
        <v>121</v>
      </c>
      <c r="S8083" s="34">
        <v>43</v>
      </c>
      <c r="T8083" s="34">
        <v>3</v>
      </c>
      <c r="U8083" s="34"/>
      <c r="V8083" s="34">
        <v>5</v>
      </c>
      <c r="W8083" s="34"/>
      <c r="X8083" s="34"/>
      <c r="Y8083" s="34"/>
      <c r="Z8083" s="34" t="s">
        <v>9251</v>
      </c>
      <c r="AA8083" s="34" t="s">
        <v>54</v>
      </c>
      <c r="AB8083" s="34" t="s">
        <v>1940</v>
      </c>
      <c r="AC8083" s="34"/>
      <c r="AD8083" s="34" t="s">
        <v>147</v>
      </c>
      <c r="AE8083" s="34"/>
      <c r="AI8083" s="34" t="s">
        <v>1929</v>
      </c>
      <c r="AJ8083" s="34"/>
      <c r="AK8083" s="34" t="s">
        <v>46</v>
      </c>
      <c r="AL8083" s="34"/>
      <c r="AM8083" s="34"/>
      <c r="AN8083" s="34" t="s">
        <v>1942</v>
      </c>
      <c r="AO8083" s="34" t="s">
        <v>2611</v>
      </c>
      <c r="AP8083" s="32" t="s">
        <v>0</v>
      </c>
    </row>
    <row r="8084" spans="13:42" hidden="1">
      <c r="M8084" s="34" t="s">
        <v>1935</v>
      </c>
      <c r="N8084" s="34" t="s">
        <v>9252</v>
      </c>
      <c r="O8084" s="34" t="s">
        <v>7219</v>
      </c>
      <c r="P8084" s="34">
        <v>1959</v>
      </c>
      <c r="Q8084" s="34" t="s">
        <v>1938</v>
      </c>
      <c r="R8084" s="34">
        <v>121</v>
      </c>
      <c r="S8084" s="34">
        <v>67</v>
      </c>
      <c r="T8084" s="34">
        <v>5</v>
      </c>
      <c r="U8084" s="34"/>
      <c r="V8084" s="34">
        <v>2</v>
      </c>
      <c r="W8084" s="34"/>
      <c r="X8084" s="34"/>
      <c r="Y8084" s="34"/>
      <c r="Z8084" s="34"/>
      <c r="AA8084" s="34" t="s">
        <v>54</v>
      </c>
      <c r="AB8084" s="34" t="s">
        <v>1940</v>
      </c>
      <c r="AC8084" s="34"/>
      <c r="AD8084" s="34" t="s">
        <v>147</v>
      </c>
      <c r="AE8084" s="34"/>
      <c r="AI8084" s="34" t="s">
        <v>1929</v>
      </c>
      <c r="AJ8084" s="34"/>
      <c r="AK8084" s="34" t="s">
        <v>46</v>
      </c>
      <c r="AL8084" s="34"/>
      <c r="AM8084" s="34"/>
      <c r="AN8084" s="34" t="s">
        <v>1942</v>
      </c>
      <c r="AO8084" s="34" t="s">
        <v>2611</v>
      </c>
      <c r="AP8084" s="32" t="s">
        <v>0</v>
      </c>
    </row>
    <row r="8085" spans="13:42" hidden="1">
      <c r="M8085" s="34" t="s">
        <v>1935</v>
      </c>
      <c r="N8085" s="34" t="s">
        <v>9253</v>
      </c>
      <c r="O8085" s="34" t="s">
        <v>7219</v>
      </c>
      <c r="P8085" s="34">
        <v>1959</v>
      </c>
      <c r="Q8085" s="34" t="s">
        <v>1938</v>
      </c>
      <c r="R8085" s="34">
        <v>121</v>
      </c>
      <c r="S8085" s="34"/>
      <c r="T8085" s="34"/>
      <c r="U8085" s="34"/>
      <c r="V8085" s="34"/>
      <c r="W8085" s="34"/>
      <c r="X8085" s="34"/>
      <c r="Y8085" s="34"/>
      <c r="Z8085" s="34"/>
      <c r="AA8085" s="34" t="s">
        <v>54</v>
      </c>
      <c r="AB8085" s="34" t="s">
        <v>1940</v>
      </c>
      <c r="AC8085" s="34"/>
      <c r="AD8085" s="34" t="s">
        <v>147</v>
      </c>
      <c r="AE8085" s="34"/>
      <c r="AI8085" s="34" t="s">
        <v>1929</v>
      </c>
      <c r="AJ8085" s="34"/>
      <c r="AK8085" s="34" t="s">
        <v>46</v>
      </c>
      <c r="AL8085" s="34"/>
      <c r="AM8085" s="34"/>
      <c r="AN8085" s="34" t="s">
        <v>1942</v>
      </c>
      <c r="AO8085" s="34" t="s">
        <v>2611</v>
      </c>
      <c r="AP8085" s="32" t="s">
        <v>0</v>
      </c>
    </row>
    <row r="8086" spans="13:42" hidden="1">
      <c r="M8086" s="34" t="s">
        <v>1935</v>
      </c>
      <c r="N8086" s="34" t="s">
        <v>2650</v>
      </c>
      <c r="O8086" s="34" t="s">
        <v>7219</v>
      </c>
      <c r="P8086" s="34">
        <v>1959</v>
      </c>
      <c r="Q8086" s="34" t="s">
        <v>1938</v>
      </c>
      <c r="R8086" s="34">
        <v>121</v>
      </c>
      <c r="S8086" s="34">
        <v>184</v>
      </c>
      <c r="T8086" s="34">
        <v>4</v>
      </c>
      <c r="U8086" s="34"/>
      <c r="V8086" s="34">
        <v>4</v>
      </c>
      <c r="W8086" s="34"/>
      <c r="X8086" s="34"/>
      <c r="Y8086" s="34"/>
      <c r="Z8086" s="34" t="s">
        <v>9254</v>
      </c>
      <c r="AA8086" s="34" t="s">
        <v>54</v>
      </c>
      <c r="AB8086" s="34" t="s">
        <v>1940</v>
      </c>
      <c r="AC8086" s="34"/>
      <c r="AD8086" s="34" t="s">
        <v>147</v>
      </c>
      <c r="AE8086" s="34"/>
      <c r="AI8086" s="34" t="s">
        <v>1929</v>
      </c>
      <c r="AJ8086" s="34"/>
      <c r="AK8086" s="34" t="s">
        <v>46</v>
      </c>
      <c r="AL8086" s="34"/>
      <c r="AM8086" s="34"/>
      <c r="AN8086" s="34" t="s">
        <v>1942</v>
      </c>
      <c r="AO8086" s="34" t="s">
        <v>2611</v>
      </c>
      <c r="AP8086" s="32" t="s">
        <v>0</v>
      </c>
    </row>
    <row r="8087" spans="13:42" hidden="1">
      <c r="M8087" s="34" t="s">
        <v>1935</v>
      </c>
      <c r="N8087" s="34" t="s">
        <v>2650</v>
      </c>
      <c r="O8087" s="34" t="s">
        <v>7219</v>
      </c>
      <c r="P8087" s="34">
        <v>1959</v>
      </c>
      <c r="Q8087" s="34" t="s">
        <v>1938</v>
      </c>
      <c r="R8087" s="34">
        <v>121</v>
      </c>
      <c r="S8087" s="34">
        <v>184</v>
      </c>
      <c r="T8087" s="34">
        <v>11</v>
      </c>
      <c r="U8087" s="34"/>
      <c r="V8087" s="34">
        <v>6</v>
      </c>
      <c r="W8087" s="34"/>
      <c r="X8087" s="34"/>
      <c r="Y8087" s="34"/>
      <c r="Z8087" s="34" t="s">
        <v>9255</v>
      </c>
      <c r="AA8087" s="34" t="s">
        <v>54</v>
      </c>
      <c r="AB8087" s="34" t="s">
        <v>1940</v>
      </c>
      <c r="AC8087" s="34"/>
      <c r="AD8087" s="34" t="s">
        <v>147</v>
      </c>
      <c r="AE8087" s="34"/>
      <c r="AI8087" s="34" t="s">
        <v>1929</v>
      </c>
      <c r="AJ8087" s="34"/>
      <c r="AK8087" s="34" t="s">
        <v>46</v>
      </c>
      <c r="AL8087" s="34"/>
      <c r="AM8087" s="34"/>
      <c r="AN8087" s="34" t="s">
        <v>1942</v>
      </c>
      <c r="AO8087" s="34" t="s">
        <v>2611</v>
      </c>
      <c r="AP8087" s="32" t="s">
        <v>0</v>
      </c>
    </row>
    <row r="8088" spans="13:42" hidden="1">
      <c r="M8088" s="34" t="s">
        <v>1935</v>
      </c>
      <c r="N8088" s="34" t="s">
        <v>2792</v>
      </c>
      <c r="O8088" s="34" t="s">
        <v>5050</v>
      </c>
      <c r="P8088" s="34">
        <v>1959</v>
      </c>
      <c r="Q8088" s="34" t="s">
        <v>1938</v>
      </c>
      <c r="R8088" s="34">
        <v>123</v>
      </c>
      <c r="S8088" s="34">
        <v>2</v>
      </c>
      <c r="T8088" s="34">
        <v>5</v>
      </c>
      <c r="U8088" s="34"/>
      <c r="V8088" s="34">
        <v>2</v>
      </c>
      <c r="W8088" s="34"/>
      <c r="X8088" s="34"/>
      <c r="Y8088" s="34"/>
      <c r="Z8088" s="34"/>
      <c r="AA8088" s="34" t="s">
        <v>45</v>
      </c>
      <c r="AB8088" s="34" t="s">
        <v>147</v>
      </c>
      <c r="AC8088" s="34"/>
      <c r="AD8088" s="34" t="s">
        <v>1940</v>
      </c>
      <c r="AE8088" s="34"/>
      <c r="AI8088" s="34" t="s">
        <v>1929</v>
      </c>
      <c r="AJ8088" s="34"/>
      <c r="AK8088" s="34" t="s">
        <v>46</v>
      </c>
      <c r="AL8088" s="34"/>
      <c r="AM8088" s="34"/>
      <c r="AN8088" s="34" t="s">
        <v>1942</v>
      </c>
      <c r="AO8088" s="34" t="s">
        <v>2611</v>
      </c>
      <c r="AP8088" s="32" t="s">
        <v>0</v>
      </c>
    </row>
    <row r="8089" spans="13:42" hidden="1">
      <c r="M8089" s="34" t="s">
        <v>1935</v>
      </c>
      <c r="N8089" s="34" t="s">
        <v>2798</v>
      </c>
      <c r="O8089" s="34" t="s">
        <v>5050</v>
      </c>
      <c r="P8089" s="34">
        <v>1959</v>
      </c>
      <c r="Q8089" s="34" t="s">
        <v>1938</v>
      </c>
      <c r="R8089" s="34">
        <v>123</v>
      </c>
      <c r="S8089" s="34">
        <v>6</v>
      </c>
      <c r="T8089" s="34">
        <v>2</v>
      </c>
      <c r="U8089" s="34"/>
      <c r="V8089" s="34"/>
      <c r="W8089" s="34"/>
      <c r="X8089" s="34"/>
      <c r="Y8089" s="34"/>
      <c r="Z8089" s="34"/>
      <c r="AA8089" s="34" t="s">
        <v>45</v>
      </c>
      <c r="AB8089" s="34" t="s">
        <v>147</v>
      </c>
      <c r="AC8089" s="34"/>
      <c r="AD8089" s="34" t="s">
        <v>1940</v>
      </c>
      <c r="AE8089" s="34"/>
      <c r="AI8089" s="34" t="s">
        <v>1929</v>
      </c>
      <c r="AJ8089" s="34"/>
      <c r="AK8089" s="34" t="s">
        <v>46</v>
      </c>
      <c r="AL8089" s="34"/>
      <c r="AM8089" s="34"/>
      <c r="AN8089" s="34" t="s">
        <v>1942</v>
      </c>
      <c r="AO8089" s="34" t="s">
        <v>2611</v>
      </c>
      <c r="AP8089" s="32" t="s">
        <v>0</v>
      </c>
    </row>
    <row r="8090" spans="13:42" hidden="1">
      <c r="M8090" s="34" t="s">
        <v>1935</v>
      </c>
      <c r="N8090" s="34" t="s">
        <v>2794</v>
      </c>
      <c r="O8090" s="34" t="s">
        <v>5050</v>
      </c>
      <c r="P8090" s="34">
        <v>1959</v>
      </c>
      <c r="Q8090" s="34" t="s">
        <v>1938</v>
      </c>
      <c r="R8090" s="34">
        <v>123</v>
      </c>
      <c r="S8090" s="34">
        <v>2</v>
      </c>
      <c r="T8090" s="34">
        <v>3</v>
      </c>
      <c r="U8090" s="34"/>
      <c r="V8090" s="34"/>
      <c r="W8090" s="34"/>
      <c r="X8090" s="34"/>
      <c r="Y8090" s="34"/>
      <c r="Z8090" s="34"/>
      <c r="AA8090" s="34" t="s">
        <v>45</v>
      </c>
      <c r="AB8090" s="34" t="s">
        <v>147</v>
      </c>
      <c r="AC8090" s="34"/>
      <c r="AD8090" s="34" t="s">
        <v>1940</v>
      </c>
      <c r="AE8090" s="34"/>
      <c r="AI8090" s="34" t="s">
        <v>1929</v>
      </c>
      <c r="AJ8090" s="34"/>
      <c r="AK8090" s="34" t="s">
        <v>46</v>
      </c>
      <c r="AL8090" s="34"/>
      <c r="AM8090" s="34"/>
      <c r="AN8090" s="34" t="s">
        <v>1942</v>
      </c>
      <c r="AO8090" s="34" t="s">
        <v>2611</v>
      </c>
      <c r="AP8090" s="32" t="s">
        <v>0</v>
      </c>
    </row>
    <row r="8091" spans="13:42" hidden="1">
      <c r="M8091" s="34" t="s">
        <v>1935</v>
      </c>
      <c r="N8091" s="34" t="s">
        <v>9242</v>
      </c>
      <c r="O8091" s="34" t="s">
        <v>5050</v>
      </c>
      <c r="P8091" s="34">
        <v>1959</v>
      </c>
      <c r="Q8091" s="34" t="s">
        <v>1938</v>
      </c>
      <c r="R8091" s="34">
        <v>123</v>
      </c>
      <c r="S8091" s="34">
        <v>48</v>
      </c>
      <c r="T8091" s="34">
        <v>16</v>
      </c>
      <c r="U8091" s="34"/>
      <c r="V8091" s="34">
        <v>3</v>
      </c>
      <c r="W8091" s="34"/>
      <c r="X8091" s="34"/>
      <c r="Y8091" s="34"/>
      <c r="Z8091" s="34"/>
      <c r="AA8091" s="34" t="s">
        <v>45</v>
      </c>
      <c r="AB8091" s="34" t="s">
        <v>147</v>
      </c>
      <c r="AC8091" s="34"/>
      <c r="AD8091" s="34" t="s">
        <v>1940</v>
      </c>
      <c r="AE8091" s="34"/>
      <c r="AI8091" s="34" t="s">
        <v>1929</v>
      </c>
      <c r="AJ8091" s="34"/>
      <c r="AK8091" s="34" t="s">
        <v>46</v>
      </c>
      <c r="AL8091" s="34"/>
      <c r="AM8091" s="34"/>
      <c r="AN8091" s="34" t="s">
        <v>1942</v>
      </c>
      <c r="AO8091" s="34" t="s">
        <v>2611</v>
      </c>
      <c r="AP8091" s="32" t="s">
        <v>0</v>
      </c>
    </row>
    <row r="8092" spans="13:42" hidden="1">
      <c r="M8092" s="34" t="s">
        <v>1935</v>
      </c>
      <c r="N8092" s="34" t="s">
        <v>9256</v>
      </c>
      <c r="O8092" s="34" t="s">
        <v>5050</v>
      </c>
      <c r="P8092" s="34">
        <v>1959</v>
      </c>
      <c r="Q8092" s="34" t="s">
        <v>1938</v>
      </c>
      <c r="R8092" s="34">
        <v>123</v>
      </c>
      <c r="S8092" s="34">
        <v>48</v>
      </c>
      <c r="T8092" s="34">
        <v>7</v>
      </c>
      <c r="U8092" s="34"/>
      <c r="V8092" s="34">
        <v>2</v>
      </c>
      <c r="W8092" s="34"/>
      <c r="X8092" s="34"/>
      <c r="Y8092" s="34"/>
      <c r="Z8092" s="34"/>
      <c r="AA8092" s="34" t="s">
        <v>45</v>
      </c>
      <c r="AB8092" s="34" t="s">
        <v>147</v>
      </c>
      <c r="AC8092" s="34"/>
      <c r="AD8092" s="34" t="s">
        <v>1940</v>
      </c>
      <c r="AE8092" s="34"/>
      <c r="AI8092" s="34" t="s">
        <v>1929</v>
      </c>
      <c r="AJ8092" s="34"/>
      <c r="AK8092" s="34" t="s">
        <v>46</v>
      </c>
      <c r="AL8092" s="34"/>
      <c r="AM8092" s="34"/>
      <c r="AN8092" s="34" t="s">
        <v>1942</v>
      </c>
      <c r="AO8092" s="34" t="s">
        <v>2611</v>
      </c>
      <c r="AP8092" s="32" t="s">
        <v>0</v>
      </c>
    </row>
    <row r="8093" spans="13:42" hidden="1">
      <c r="M8093" s="34" t="s">
        <v>1935</v>
      </c>
      <c r="N8093" s="34" t="s">
        <v>9257</v>
      </c>
      <c r="O8093" s="34" t="s">
        <v>5050</v>
      </c>
      <c r="P8093" s="34">
        <v>1959</v>
      </c>
      <c r="Q8093" s="34" t="s">
        <v>1938</v>
      </c>
      <c r="R8093" s="34">
        <v>123</v>
      </c>
      <c r="S8093" s="34">
        <v>48</v>
      </c>
      <c r="T8093" s="34">
        <v>7</v>
      </c>
      <c r="U8093" s="34"/>
      <c r="V8093" s="34">
        <v>3</v>
      </c>
      <c r="W8093" s="34"/>
      <c r="X8093" s="34"/>
      <c r="Y8093" s="34"/>
      <c r="Z8093" s="34"/>
      <c r="AA8093" s="34" t="s">
        <v>45</v>
      </c>
      <c r="AB8093" s="34" t="s">
        <v>147</v>
      </c>
      <c r="AC8093" s="34"/>
      <c r="AD8093" s="34" t="s">
        <v>1940</v>
      </c>
      <c r="AE8093" s="34"/>
      <c r="AI8093" s="34" t="s">
        <v>1929</v>
      </c>
      <c r="AJ8093" s="34"/>
      <c r="AK8093" s="34" t="s">
        <v>46</v>
      </c>
      <c r="AL8093" s="34"/>
      <c r="AM8093" s="34"/>
      <c r="AN8093" s="34" t="s">
        <v>1942</v>
      </c>
      <c r="AO8093" s="34" t="s">
        <v>2611</v>
      </c>
      <c r="AP8093" s="32" t="s">
        <v>0</v>
      </c>
    </row>
    <row r="8094" spans="13:42" hidden="1">
      <c r="M8094" s="34" t="s">
        <v>1935</v>
      </c>
      <c r="N8094" s="34" t="s">
        <v>2798</v>
      </c>
      <c r="O8094" s="34" t="s">
        <v>5050</v>
      </c>
      <c r="P8094" s="34">
        <v>1959</v>
      </c>
      <c r="Q8094" s="34" t="s">
        <v>1938</v>
      </c>
      <c r="R8094" s="34">
        <v>123</v>
      </c>
      <c r="S8094" s="34">
        <v>48</v>
      </c>
      <c r="T8094" s="34">
        <v>5</v>
      </c>
      <c r="U8094" s="34"/>
      <c r="V8094" s="34">
        <v>2</v>
      </c>
      <c r="W8094" s="34"/>
      <c r="X8094" s="34"/>
      <c r="Y8094" s="34"/>
      <c r="Z8094" s="34"/>
      <c r="AA8094" s="34" t="s">
        <v>45</v>
      </c>
      <c r="AB8094" s="34" t="s">
        <v>147</v>
      </c>
      <c r="AC8094" s="34"/>
      <c r="AD8094" s="34" t="s">
        <v>1940</v>
      </c>
      <c r="AE8094" s="34"/>
      <c r="AI8094" s="34" t="s">
        <v>1929</v>
      </c>
      <c r="AJ8094" s="34"/>
      <c r="AK8094" s="34" t="s">
        <v>46</v>
      </c>
      <c r="AL8094" s="34"/>
      <c r="AM8094" s="34"/>
      <c r="AN8094" s="34" t="s">
        <v>1942</v>
      </c>
      <c r="AO8094" s="34" t="s">
        <v>2611</v>
      </c>
      <c r="AP8094" s="32" t="s">
        <v>0</v>
      </c>
    </row>
    <row r="8095" spans="13:42" hidden="1">
      <c r="M8095" s="34" t="s">
        <v>1935</v>
      </c>
      <c r="N8095" s="34" t="s">
        <v>2794</v>
      </c>
      <c r="O8095" s="34" t="s">
        <v>5050</v>
      </c>
      <c r="P8095" s="34">
        <v>1959</v>
      </c>
      <c r="Q8095" s="34" t="s">
        <v>1938</v>
      </c>
      <c r="R8095" s="34">
        <v>123</v>
      </c>
      <c r="S8095" s="34">
        <v>48</v>
      </c>
      <c r="T8095" s="34">
        <v>5</v>
      </c>
      <c r="U8095" s="34"/>
      <c r="V8095" s="34">
        <v>3</v>
      </c>
      <c r="W8095" s="34"/>
      <c r="X8095" s="34"/>
      <c r="Y8095" s="34"/>
      <c r="Z8095" s="34" t="s">
        <v>9258</v>
      </c>
      <c r="AA8095" s="34" t="s">
        <v>45</v>
      </c>
      <c r="AB8095" s="34" t="s">
        <v>147</v>
      </c>
      <c r="AC8095" s="34"/>
      <c r="AD8095" s="34" t="s">
        <v>1940</v>
      </c>
      <c r="AE8095" s="34"/>
      <c r="AI8095" s="34" t="s">
        <v>1929</v>
      </c>
      <c r="AJ8095" s="34"/>
      <c r="AK8095" s="34" t="s">
        <v>46</v>
      </c>
      <c r="AL8095" s="34"/>
      <c r="AM8095" s="34"/>
      <c r="AN8095" s="34" t="s">
        <v>1942</v>
      </c>
      <c r="AO8095" s="34" t="s">
        <v>2611</v>
      </c>
      <c r="AP8095" s="32" t="s">
        <v>0</v>
      </c>
    </row>
    <row r="8096" spans="13:42" hidden="1">
      <c r="M8096" s="34" t="s">
        <v>1935</v>
      </c>
      <c r="N8096" s="34" t="s">
        <v>9241</v>
      </c>
      <c r="O8096" s="34" t="s">
        <v>5050</v>
      </c>
      <c r="P8096" s="34">
        <v>1959</v>
      </c>
      <c r="Q8096" s="34" t="s">
        <v>1938</v>
      </c>
      <c r="R8096" s="34">
        <v>123</v>
      </c>
      <c r="S8096" s="34">
        <v>48</v>
      </c>
      <c r="T8096" s="34">
        <v>15</v>
      </c>
      <c r="U8096" s="34"/>
      <c r="V8096" s="34">
        <v>2</v>
      </c>
      <c r="W8096" s="34"/>
      <c r="X8096" s="34"/>
      <c r="Y8096" s="34"/>
      <c r="Z8096" s="34" t="s">
        <v>9259</v>
      </c>
      <c r="AA8096" s="34" t="s">
        <v>45</v>
      </c>
      <c r="AB8096" s="34" t="s">
        <v>147</v>
      </c>
      <c r="AC8096" s="34"/>
      <c r="AD8096" s="34" t="s">
        <v>1940</v>
      </c>
      <c r="AE8096" s="34"/>
      <c r="AI8096" s="34" t="s">
        <v>1929</v>
      </c>
      <c r="AJ8096" s="34"/>
      <c r="AK8096" s="34" t="s">
        <v>46</v>
      </c>
      <c r="AL8096" s="34"/>
      <c r="AM8096" s="34"/>
      <c r="AN8096" s="34" t="s">
        <v>1942</v>
      </c>
      <c r="AO8096" s="34" t="s">
        <v>2611</v>
      </c>
      <c r="AP8096" s="32" t="s">
        <v>0</v>
      </c>
    </row>
    <row r="8097" spans="1:42" hidden="1">
      <c r="M8097" s="34" t="s">
        <v>1935</v>
      </c>
      <c r="N8097" s="34" t="s">
        <v>9244</v>
      </c>
      <c r="O8097" s="34" t="s">
        <v>9260</v>
      </c>
      <c r="P8097" s="34">
        <v>1960</v>
      </c>
      <c r="Q8097" s="34" t="s">
        <v>2188</v>
      </c>
      <c r="R8097" s="34">
        <v>11</v>
      </c>
      <c r="S8097" s="34">
        <v>23</v>
      </c>
      <c r="T8097" s="34"/>
      <c r="U8097" s="34"/>
      <c r="V8097" s="34">
        <v>4</v>
      </c>
      <c r="W8097" s="34"/>
      <c r="X8097" s="34"/>
      <c r="Y8097" s="34"/>
      <c r="Z8097" s="34" t="s">
        <v>5241</v>
      </c>
      <c r="AA8097" s="34" t="s">
        <v>45</v>
      </c>
      <c r="AB8097" s="34" t="s">
        <v>147</v>
      </c>
      <c r="AC8097" s="34"/>
      <c r="AD8097" s="34" t="s">
        <v>1940</v>
      </c>
      <c r="AE8097" s="34"/>
      <c r="AI8097" s="34" t="s">
        <v>1929</v>
      </c>
      <c r="AJ8097" s="34"/>
      <c r="AK8097" s="34" t="s">
        <v>46</v>
      </c>
      <c r="AL8097" s="34"/>
      <c r="AM8097" s="34"/>
      <c r="AN8097" s="34" t="s">
        <v>1942</v>
      </c>
      <c r="AO8097" s="34" t="s">
        <v>2611</v>
      </c>
      <c r="AP8097" s="32" t="s">
        <v>0</v>
      </c>
    </row>
    <row r="8098" spans="1:42" hidden="1">
      <c r="M8098" s="34" t="s">
        <v>1935</v>
      </c>
      <c r="N8098" s="34" t="s">
        <v>9245</v>
      </c>
      <c r="O8098" s="34" t="s">
        <v>9260</v>
      </c>
      <c r="P8098" s="34">
        <v>1960</v>
      </c>
      <c r="Q8098" s="34" t="s">
        <v>2188</v>
      </c>
      <c r="R8098" s="34">
        <v>11</v>
      </c>
      <c r="S8098" s="34">
        <v>23</v>
      </c>
      <c r="T8098" s="34"/>
      <c r="U8098" s="34"/>
      <c r="V8098" s="34">
        <v>4</v>
      </c>
      <c r="W8098" s="34"/>
      <c r="X8098" s="34"/>
      <c r="Y8098" s="34"/>
      <c r="Z8098" s="34" t="s">
        <v>9261</v>
      </c>
      <c r="AA8098" s="34" t="s">
        <v>45</v>
      </c>
      <c r="AB8098" s="34" t="s">
        <v>147</v>
      </c>
      <c r="AC8098" s="34"/>
      <c r="AD8098" s="34" t="s">
        <v>1940</v>
      </c>
      <c r="AE8098" s="34"/>
      <c r="AI8098" s="34" t="s">
        <v>1929</v>
      </c>
      <c r="AJ8098" s="34"/>
      <c r="AK8098" s="34" t="s">
        <v>46</v>
      </c>
      <c r="AL8098" s="34"/>
      <c r="AM8098" s="34"/>
      <c r="AN8098" s="34" t="s">
        <v>1942</v>
      </c>
      <c r="AO8098" s="34" t="s">
        <v>2611</v>
      </c>
      <c r="AP8098" s="32" t="s">
        <v>0</v>
      </c>
    </row>
    <row r="8099" spans="1:42" hidden="1">
      <c r="M8099" s="34" t="s">
        <v>1935</v>
      </c>
      <c r="N8099" s="34" t="s">
        <v>5240</v>
      </c>
      <c r="O8099" s="34" t="s">
        <v>9260</v>
      </c>
      <c r="P8099" s="34">
        <v>1960</v>
      </c>
      <c r="Q8099" s="34" t="s">
        <v>2188</v>
      </c>
      <c r="R8099" s="34">
        <v>11</v>
      </c>
      <c r="S8099" s="34">
        <v>23</v>
      </c>
      <c r="T8099" s="34"/>
      <c r="U8099" s="34"/>
      <c r="V8099" s="34">
        <v>4</v>
      </c>
      <c r="W8099" s="34"/>
      <c r="X8099" s="34"/>
      <c r="Y8099" s="34"/>
      <c r="Z8099" s="34" t="s">
        <v>9261</v>
      </c>
      <c r="AA8099" s="34" t="s">
        <v>54</v>
      </c>
      <c r="AB8099" s="34" t="s">
        <v>1940</v>
      </c>
      <c r="AC8099" s="34"/>
      <c r="AD8099" s="34" t="s">
        <v>147</v>
      </c>
      <c r="AE8099" s="34"/>
      <c r="AI8099" s="34" t="s">
        <v>1929</v>
      </c>
      <c r="AJ8099" s="34"/>
      <c r="AK8099" s="34" t="s">
        <v>46</v>
      </c>
      <c r="AL8099" s="34"/>
      <c r="AM8099" s="34"/>
      <c r="AN8099" s="34" t="s">
        <v>1942</v>
      </c>
      <c r="AO8099" s="34" t="s">
        <v>2611</v>
      </c>
      <c r="AP8099" s="32" t="s">
        <v>0</v>
      </c>
    </row>
    <row r="8100" spans="1:42" hidden="1">
      <c r="M8100" s="34" t="s">
        <v>1935</v>
      </c>
      <c r="N8100" s="34" t="s">
        <v>9262</v>
      </c>
      <c r="O8100" s="34" t="s">
        <v>9260</v>
      </c>
      <c r="P8100" s="34">
        <v>1960</v>
      </c>
      <c r="Q8100" s="34" t="s">
        <v>2188</v>
      </c>
      <c r="R8100" s="34">
        <v>11</v>
      </c>
      <c r="S8100" s="34">
        <v>23</v>
      </c>
      <c r="T8100" s="34"/>
      <c r="U8100" s="34"/>
      <c r="V8100" s="34">
        <v>5</v>
      </c>
      <c r="W8100" s="34"/>
      <c r="X8100" s="34"/>
      <c r="Y8100" s="34"/>
      <c r="Z8100" s="34" t="s">
        <v>9263</v>
      </c>
      <c r="AA8100" s="34" t="s">
        <v>45</v>
      </c>
      <c r="AB8100" s="34" t="s">
        <v>147</v>
      </c>
      <c r="AC8100" s="34"/>
      <c r="AD8100" s="34" t="s">
        <v>1940</v>
      </c>
      <c r="AE8100" s="34"/>
      <c r="AI8100" s="34" t="s">
        <v>1929</v>
      </c>
      <c r="AJ8100" s="34"/>
      <c r="AK8100" s="34" t="s">
        <v>46</v>
      </c>
      <c r="AL8100" s="34"/>
      <c r="AM8100" s="34"/>
      <c r="AN8100" s="34" t="s">
        <v>1942</v>
      </c>
      <c r="AO8100" s="34" t="s">
        <v>2611</v>
      </c>
      <c r="AP8100" s="32" t="s">
        <v>0</v>
      </c>
    </row>
    <row r="8101" spans="1:42" hidden="1">
      <c r="M8101" s="34" t="s">
        <v>1935</v>
      </c>
      <c r="N8101" s="34" t="s">
        <v>5240</v>
      </c>
      <c r="O8101" s="34" t="s">
        <v>9260</v>
      </c>
      <c r="P8101" s="34">
        <v>1960</v>
      </c>
      <c r="Q8101" s="34" t="s">
        <v>2188</v>
      </c>
      <c r="R8101" s="34">
        <v>11</v>
      </c>
      <c r="S8101" s="34">
        <v>23</v>
      </c>
      <c r="T8101" s="34"/>
      <c r="U8101" s="34"/>
      <c r="V8101" s="34">
        <v>5</v>
      </c>
      <c r="W8101" s="34"/>
      <c r="X8101" s="34"/>
      <c r="Y8101" s="34"/>
      <c r="Z8101" s="34" t="s">
        <v>9263</v>
      </c>
      <c r="AA8101" s="34" t="s">
        <v>54</v>
      </c>
      <c r="AB8101" s="34" t="s">
        <v>1940</v>
      </c>
      <c r="AC8101" s="34"/>
      <c r="AD8101" s="34" t="s">
        <v>147</v>
      </c>
      <c r="AE8101" s="34"/>
      <c r="AI8101" s="34" t="s">
        <v>1929</v>
      </c>
      <c r="AJ8101" s="34"/>
      <c r="AK8101" s="34" t="s">
        <v>46</v>
      </c>
      <c r="AL8101" s="34"/>
      <c r="AM8101" s="34"/>
      <c r="AN8101" s="34" t="s">
        <v>1942</v>
      </c>
      <c r="AO8101" s="34" t="s">
        <v>2611</v>
      </c>
      <c r="AP8101" s="32" t="s">
        <v>0</v>
      </c>
    </row>
    <row r="8102" spans="1:42" s="34" customFormat="1" ht="11" hidden="1">
      <c r="A8102" s="38"/>
      <c r="B8102" s="38"/>
      <c r="C8102" s="38"/>
      <c r="D8102" s="38"/>
      <c r="E8102" s="38"/>
      <c r="F8102" s="38"/>
      <c r="G8102" s="38"/>
      <c r="H8102" s="38"/>
      <c r="I8102" s="38"/>
      <c r="J8102" s="38"/>
      <c r="K8102" s="38"/>
      <c r="M8102" s="34" t="s">
        <v>1935</v>
      </c>
      <c r="N8102" s="34" t="s">
        <v>9264</v>
      </c>
      <c r="O8102" s="34" t="s">
        <v>7219</v>
      </c>
      <c r="P8102" s="34">
        <v>1987</v>
      </c>
      <c r="Q8102" s="34" t="s">
        <v>1938</v>
      </c>
      <c r="R8102" s="34">
        <v>27</v>
      </c>
      <c r="S8102" s="34">
        <v>67</v>
      </c>
      <c r="T8102" s="34">
        <v>3</v>
      </c>
      <c r="V8102" s="34">
        <v>1</v>
      </c>
      <c r="AA8102" s="34" t="s">
        <v>45</v>
      </c>
      <c r="AB8102" s="34" t="s">
        <v>147</v>
      </c>
      <c r="AD8102" s="34" t="s">
        <v>1940</v>
      </c>
      <c r="AI8102" s="34" t="s">
        <v>1929</v>
      </c>
      <c r="AK8102" s="34" t="s">
        <v>46</v>
      </c>
      <c r="AN8102" s="34" t="s">
        <v>1942</v>
      </c>
      <c r="AO8102" s="34" t="s">
        <v>5075</v>
      </c>
      <c r="AP8102" s="32" t="s">
        <v>0</v>
      </c>
    </row>
    <row r="8103" spans="1:42" s="34" customFormat="1" ht="11" hidden="1">
      <c r="A8103" s="38"/>
      <c r="B8103" s="38"/>
      <c r="C8103" s="38"/>
      <c r="D8103" s="38"/>
      <c r="E8103" s="38"/>
      <c r="F8103" s="38"/>
      <c r="G8103" s="38"/>
      <c r="H8103" s="38"/>
      <c r="I8103" s="38"/>
      <c r="J8103" s="38"/>
      <c r="K8103" s="38"/>
      <c r="M8103" s="34" t="s">
        <v>1935</v>
      </c>
      <c r="N8103" s="34" t="s">
        <v>9265</v>
      </c>
      <c r="O8103" s="34" t="s">
        <v>7219</v>
      </c>
      <c r="P8103" s="34">
        <v>1987</v>
      </c>
      <c r="Q8103" s="34" t="s">
        <v>1938</v>
      </c>
      <c r="R8103" s="34">
        <v>27</v>
      </c>
      <c r="S8103" s="34">
        <v>67</v>
      </c>
      <c r="T8103" s="34">
        <v>3</v>
      </c>
      <c r="V8103" s="34">
        <v>2</v>
      </c>
      <c r="AA8103" s="34" t="s">
        <v>45</v>
      </c>
      <c r="AB8103" s="34" t="s">
        <v>147</v>
      </c>
      <c r="AD8103" s="34" t="s">
        <v>1940</v>
      </c>
      <c r="AI8103" s="34" t="s">
        <v>1929</v>
      </c>
      <c r="AK8103" s="34" t="s">
        <v>46</v>
      </c>
      <c r="AN8103" s="34" t="s">
        <v>1942</v>
      </c>
      <c r="AO8103" s="34" t="s">
        <v>5075</v>
      </c>
      <c r="AP8103" s="32" t="s">
        <v>0</v>
      </c>
    </row>
    <row r="8104" spans="1:42" s="34" customFormat="1" ht="11" hidden="1">
      <c r="A8104" s="38"/>
      <c r="B8104" s="38"/>
      <c r="C8104" s="38"/>
      <c r="D8104" s="38"/>
      <c r="E8104" s="38"/>
      <c r="F8104" s="38"/>
      <c r="G8104" s="38"/>
      <c r="H8104" s="38"/>
      <c r="I8104" s="38"/>
      <c r="J8104" s="38"/>
      <c r="K8104" s="38"/>
      <c r="M8104" s="34" t="s">
        <v>1935</v>
      </c>
      <c r="N8104" s="34" t="s">
        <v>9266</v>
      </c>
      <c r="O8104" s="34" t="s">
        <v>7219</v>
      </c>
      <c r="P8104" s="34">
        <v>1987</v>
      </c>
      <c r="Q8104" s="34" t="s">
        <v>1938</v>
      </c>
      <c r="R8104" s="34">
        <v>27</v>
      </c>
      <c r="S8104" s="34">
        <v>67</v>
      </c>
      <c r="T8104" s="34">
        <v>4</v>
      </c>
      <c r="AA8104" s="34" t="s">
        <v>45</v>
      </c>
      <c r="AB8104" s="34" t="s">
        <v>147</v>
      </c>
      <c r="AD8104" s="34" t="s">
        <v>1940</v>
      </c>
      <c r="AI8104" s="34" t="s">
        <v>1929</v>
      </c>
      <c r="AK8104" s="34" t="s">
        <v>46</v>
      </c>
      <c r="AN8104" s="34" t="s">
        <v>1942</v>
      </c>
      <c r="AO8104" s="34" t="s">
        <v>5075</v>
      </c>
      <c r="AP8104" s="32" t="s">
        <v>0</v>
      </c>
    </row>
    <row r="8105" spans="1:42" hidden="1">
      <c r="L8105" s="32" t="s">
        <v>0</v>
      </c>
      <c r="M8105" s="32" t="s">
        <v>0</v>
      </c>
      <c r="N8105" s="32" t="s">
        <v>0</v>
      </c>
      <c r="O8105" s="32" t="s">
        <v>0</v>
      </c>
      <c r="P8105" s="32" t="s">
        <v>0</v>
      </c>
      <c r="Q8105" s="32" t="s">
        <v>0</v>
      </c>
      <c r="R8105" s="32" t="s">
        <v>0</v>
      </c>
      <c r="S8105" s="32" t="s">
        <v>0</v>
      </c>
      <c r="T8105" s="32" t="s">
        <v>0</v>
      </c>
      <c r="U8105" s="32" t="s">
        <v>0</v>
      </c>
      <c r="V8105" s="32" t="s">
        <v>0</v>
      </c>
      <c r="W8105" s="32" t="s">
        <v>0</v>
      </c>
      <c r="X8105" s="32" t="s">
        <v>0</v>
      </c>
      <c r="Y8105" s="32" t="s">
        <v>0</v>
      </c>
      <c r="Z8105" s="32" t="s">
        <v>0</v>
      </c>
      <c r="AA8105" s="32" t="s">
        <v>0</v>
      </c>
      <c r="AB8105" s="32" t="s">
        <v>0</v>
      </c>
      <c r="AC8105" s="32"/>
      <c r="AD8105" s="32" t="s">
        <v>0</v>
      </c>
      <c r="AE8105" s="32"/>
      <c r="AF8105" s="32" t="s">
        <v>0</v>
      </c>
      <c r="AG8105" s="32" t="s">
        <v>0</v>
      </c>
      <c r="AH8105" s="32" t="s">
        <v>0</v>
      </c>
      <c r="AI8105" s="32" t="s">
        <v>0</v>
      </c>
      <c r="AJ8105" s="32" t="s">
        <v>0</v>
      </c>
      <c r="AK8105" s="32" t="s">
        <v>0</v>
      </c>
      <c r="AL8105" s="32" t="s">
        <v>0</v>
      </c>
      <c r="AM8105" s="32" t="s">
        <v>0</v>
      </c>
      <c r="AN8105" s="32" t="s">
        <v>0</v>
      </c>
      <c r="AO8105" s="32" t="s">
        <v>0</v>
      </c>
      <c r="AP8105" s="32" t="s">
        <v>0</v>
      </c>
    </row>
    <row r="8106" spans="1:42">
      <c r="L8106" s="32"/>
    </row>
    <row r="8107" spans="1:42">
      <c r="L8107" s="32"/>
    </row>
    <row r="8108" spans="1:42">
      <c r="L8108" s="32"/>
    </row>
    <row r="8109" spans="1:42">
      <c r="L8109" s="32"/>
    </row>
    <row r="8110" spans="1:42">
      <c r="L8110" s="32"/>
    </row>
    <row r="8111" spans="1:42">
      <c r="L8111" s="32"/>
    </row>
    <row r="8112" spans="1:42">
      <c r="L8112" s="32"/>
    </row>
    <row r="8113" spans="12:12">
      <c r="L8113" s="32"/>
    </row>
    <row r="8114" spans="12:12">
      <c r="L8114" s="32"/>
    </row>
    <row r="8115" spans="12:12">
      <c r="L8115" s="32"/>
    </row>
    <row r="8116" spans="12:12">
      <c r="L8116" s="32"/>
    </row>
    <row r="8117" spans="12:12">
      <c r="L8117" s="32"/>
    </row>
    <row r="8118" spans="12:12">
      <c r="L8118" s="32"/>
    </row>
    <row r="8119" spans="12:12">
      <c r="L8119" s="32"/>
    </row>
    <row r="8120" spans="12:12">
      <c r="L8120" s="32"/>
    </row>
    <row r="8121" spans="12:12">
      <c r="L8121" s="32"/>
    </row>
    <row r="8122" spans="12:12">
      <c r="L8122" s="32"/>
    </row>
    <row r="8123" spans="12:12">
      <c r="L8123" s="32"/>
    </row>
    <row r="8124" spans="12:12">
      <c r="L8124" s="32"/>
    </row>
    <row r="8125" spans="12:12">
      <c r="L8125" s="32"/>
    </row>
    <row r="8126" spans="12:12">
      <c r="L8126" s="32"/>
    </row>
    <row r="8127" spans="12:12">
      <c r="L8127" s="32"/>
    </row>
    <row r="8128" spans="12:12">
      <c r="L8128" s="32"/>
    </row>
    <row r="8129" spans="12:12">
      <c r="L8129" s="32"/>
    </row>
    <row r="8130" spans="12:12">
      <c r="L8130" s="32"/>
    </row>
    <row r="8131" spans="12:12">
      <c r="L8131" s="32"/>
    </row>
    <row r="8132" spans="12:12">
      <c r="L8132" s="32"/>
    </row>
    <row r="8133" spans="12:12">
      <c r="L8133" s="32"/>
    </row>
    <row r="8134" spans="12:12">
      <c r="L8134" s="32"/>
    </row>
    <row r="8135" spans="12:12">
      <c r="L8135" s="32"/>
    </row>
    <row r="8136" spans="12:12">
      <c r="L8136" s="32"/>
    </row>
    <row r="8137" spans="12:12">
      <c r="L8137" s="32"/>
    </row>
    <row r="8138" spans="12:12">
      <c r="L8138" s="32"/>
    </row>
    <row r="8139" spans="12:12">
      <c r="L8139" s="32"/>
    </row>
    <row r="8140" spans="12:12">
      <c r="L8140" s="32"/>
    </row>
    <row r="8141" spans="12:12">
      <c r="L8141" s="32"/>
    </row>
    <row r="8142" spans="12:12">
      <c r="L8142" s="32"/>
    </row>
    <row r="8143" spans="12:12">
      <c r="L8143" s="32"/>
    </row>
    <row r="8144" spans="12:12">
      <c r="L8144" s="32"/>
    </row>
    <row r="8145" spans="12:12">
      <c r="L8145" s="32"/>
    </row>
    <row r="8146" spans="12:12">
      <c r="L8146" s="32"/>
    </row>
    <row r="8147" spans="12:12">
      <c r="L8147" s="32"/>
    </row>
    <row r="8148" spans="12:12">
      <c r="L8148" s="32"/>
    </row>
    <row r="8149" spans="12:12">
      <c r="L8149" s="32"/>
    </row>
    <row r="8150" spans="12:12">
      <c r="L8150" s="32"/>
    </row>
    <row r="8151" spans="12:12">
      <c r="L8151" s="32"/>
    </row>
    <row r="8152" spans="12:12">
      <c r="L8152" s="32"/>
    </row>
    <row r="8153" spans="12:12">
      <c r="L8153" s="32"/>
    </row>
    <row r="8154" spans="12:12">
      <c r="L8154" s="32"/>
    </row>
    <row r="8155" spans="12:12">
      <c r="L8155" s="32"/>
    </row>
    <row r="8156" spans="12:12">
      <c r="L8156" s="32"/>
    </row>
    <row r="8157" spans="12:12">
      <c r="L8157" s="32"/>
    </row>
    <row r="8158" spans="12:12">
      <c r="L8158" s="32"/>
    </row>
    <row r="8159" spans="12:12">
      <c r="L8159" s="32"/>
    </row>
    <row r="8160" spans="12:12">
      <c r="L8160" s="32"/>
    </row>
    <row r="8161" spans="12:12">
      <c r="L8161" s="32"/>
    </row>
    <row r="8162" spans="12:12">
      <c r="L8162" s="32"/>
    </row>
    <row r="8163" spans="12:12">
      <c r="L8163" s="32"/>
    </row>
    <row r="8164" spans="12:12">
      <c r="L8164" s="32"/>
    </row>
    <row r="8165" spans="12:12">
      <c r="L8165" s="32"/>
    </row>
    <row r="8166" spans="12:12">
      <c r="L8166" s="32"/>
    </row>
    <row r="8167" spans="12:12">
      <c r="L8167" s="32"/>
    </row>
    <row r="8168" spans="12:12">
      <c r="L8168" s="32"/>
    </row>
    <row r="8169" spans="12:12">
      <c r="L8169" s="32"/>
    </row>
    <row r="8170" spans="12:12">
      <c r="L8170" s="32"/>
    </row>
    <row r="8171" spans="12:12">
      <c r="L8171" s="32"/>
    </row>
    <row r="8172" spans="12:12">
      <c r="L8172" s="32"/>
    </row>
    <row r="8173" spans="12:12">
      <c r="L8173" s="32"/>
    </row>
    <row r="8174" spans="12:12">
      <c r="L8174" s="32"/>
    </row>
    <row r="8175" spans="12:12">
      <c r="L8175" s="32"/>
    </row>
    <row r="8176" spans="12:12">
      <c r="L8176" s="32"/>
    </row>
    <row r="8177" spans="12:12">
      <c r="L8177" s="32"/>
    </row>
    <row r="8178" spans="12:12">
      <c r="L8178" s="32"/>
    </row>
    <row r="8179" spans="12:12">
      <c r="L8179" s="32"/>
    </row>
    <row r="8180" spans="12:12">
      <c r="L8180" s="32"/>
    </row>
    <row r="8181" spans="12:12">
      <c r="L8181" s="32"/>
    </row>
    <row r="8182" spans="12:12">
      <c r="L8182" s="32"/>
    </row>
    <row r="8183" spans="12:12">
      <c r="L8183" s="32"/>
    </row>
    <row r="8184" spans="12:12">
      <c r="L8184" s="32"/>
    </row>
    <row r="8185" spans="12:12">
      <c r="L8185" s="32"/>
    </row>
    <row r="8186" spans="12:12">
      <c r="L8186" s="32"/>
    </row>
    <row r="8187" spans="12:12">
      <c r="L8187" s="32"/>
    </row>
    <row r="8188" spans="12:12">
      <c r="L8188" s="32"/>
    </row>
    <row r="8189" spans="12:12">
      <c r="L8189" s="32"/>
    </row>
    <row r="8190" spans="12:12">
      <c r="L8190" s="32"/>
    </row>
    <row r="8191" spans="12:12">
      <c r="L8191" s="32"/>
    </row>
    <row r="8192" spans="12:12">
      <c r="L8192" s="32"/>
    </row>
    <row r="8193" spans="12:12">
      <c r="L8193" s="32"/>
    </row>
    <row r="8194" spans="12:12">
      <c r="L8194" s="32"/>
    </row>
    <row r="8195" spans="12:12">
      <c r="L8195" s="32"/>
    </row>
    <row r="8196" spans="12:12">
      <c r="L8196" s="32"/>
    </row>
    <row r="8197" spans="12:12">
      <c r="L8197" s="32"/>
    </row>
    <row r="8198" spans="12:12">
      <c r="L8198" s="32"/>
    </row>
    <row r="8199" spans="12:12">
      <c r="L8199" s="32"/>
    </row>
    <row r="8200" spans="12:12">
      <c r="L8200" s="32"/>
    </row>
    <row r="8201" spans="12:12">
      <c r="L8201" s="32"/>
    </row>
    <row r="8202" spans="12:12">
      <c r="L8202" s="32"/>
    </row>
    <row r="8203" spans="12:12">
      <c r="L8203" s="32"/>
    </row>
    <row r="8204" spans="12:12">
      <c r="L8204" s="32"/>
    </row>
    <row r="8205" spans="12:12">
      <c r="L8205" s="32"/>
    </row>
    <row r="8206" spans="12:12">
      <c r="L8206" s="32"/>
    </row>
    <row r="8207" spans="12:12">
      <c r="L8207" s="32"/>
    </row>
    <row r="8208" spans="12:12">
      <c r="L8208" s="32"/>
    </row>
    <row r="8209" spans="12:12">
      <c r="L8209" s="32"/>
    </row>
    <row r="8210" spans="12:12">
      <c r="L8210" s="32"/>
    </row>
    <row r="8211" spans="12:12">
      <c r="L8211" s="32"/>
    </row>
    <row r="8212" spans="12:12">
      <c r="L8212" s="32"/>
    </row>
    <row r="8213" spans="12:12">
      <c r="L8213" s="32"/>
    </row>
    <row r="8214" spans="12:12">
      <c r="L8214" s="32"/>
    </row>
    <row r="8215" spans="12:12">
      <c r="L8215" s="32"/>
    </row>
    <row r="8216" spans="12:12">
      <c r="L8216" s="32"/>
    </row>
    <row r="8217" spans="12:12">
      <c r="L8217" s="32"/>
    </row>
    <row r="8218" spans="12:12">
      <c r="L8218" s="32"/>
    </row>
    <row r="8219" spans="12:12">
      <c r="L8219" s="32"/>
    </row>
    <row r="8220" spans="12:12">
      <c r="L8220" s="32"/>
    </row>
    <row r="8221" spans="12:12">
      <c r="L8221" s="32"/>
    </row>
    <row r="8222" spans="12:12">
      <c r="L8222" s="32"/>
    </row>
    <row r="8223" spans="12:12">
      <c r="L8223" s="32"/>
    </row>
    <row r="8224" spans="12:12">
      <c r="L8224" s="32"/>
    </row>
    <row r="8225" spans="12:12">
      <c r="L8225" s="32"/>
    </row>
    <row r="8226" spans="12:12">
      <c r="L8226" s="32"/>
    </row>
    <row r="8227" spans="12:12">
      <c r="L8227" s="32"/>
    </row>
    <row r="8228" spans="12:12">
      <c r="L8228" s="32"/>
    </row>
    <row r="8229" spans="12:12">
      <c r="L8229" s="32"/>
    </row>
    <row r="8230" spans="12:12">
      <c r="L8230" s="32"/>
    </row>
    <row r="8231" spans="12:12">
      <c r="L8231" s="32"/>
    </row>
    <row r="8232" spans="12:12">
      <c r="L8232" s="32"/>
    </row>
    <row r="8233" spans="12:12">
      <c r="L8233" s="32"/>
    </row>
    <row r="8234" spans="12:12">
      <c r="L8234" s="32"/>
    </row>
    <row r="8235" spans="12:12">
      <c r="L8235" s="32"/>
    </row>
    <row r="8236" spans="12:12">
      <c r="L8236" s="32"/>
    </row>
    <row r="8237" spans="12:12">
      <c r="L8237" s="32"/>
    </row>
    <row r="8238" spans="12:12">
      <c r="L8238" s="32"/>
    </row>
    <row r="8239" spans="12:12">
      <c r="L8239" s="32"/>
    </row>
    <row r="8240" spans="12:12">
      <c r="L8240" s="32"/>
    </row>
    <row r="8241" spans="12:12">
      <c r="L8241" s="32"/>
    </row>
    <row r="8242" spans="12:12">
      <c r="L8242" s="32"/>
    </row>
    <row r="8243" spans="12:12">
      <c r="L8243" s="32"/>
    </row>
    <row r="8244" spans="12:12">
      <c r="L8244" s="32"/>
    </row>
    <row r="8245" spans="12:12">
      <c r="L8245" s="32"/>
    </row>
    <row r="8246" spans="12:12">
      <c r="L8246" s="32"/>
    </row>
    <row r="8247" spans="12:12">
      <c r="L8247" s="32"/>
    </row>
    <row r="8248" spans="12:12">
      <c r="L8248" s="32"/>
    </row>
    <row r="8249" spans="12:12">
      <c r="L8249" s="32"/>
    </row>
    <row r="8250" spans="12:12">
      <c r="L8250" s="32"/>
    </row>
    <row r="8251" spans="12:12">
      <c r="L8251" s="32"/>
    </row>
    <row r="8252" spans="12:12">
      <c r="L8252" s="32"/>
    </row>
    <row r="8253" spans="12:12">
      <c r="L8253" s="32"/>
    </row>
    <row r="8254" spans="12:12">
      <c r="L8254" s="32"/>
    </row>
    <row r="8255" spans="12:12">
      <c r="L8255" s="32"/>
    </row>
    <row r="8256" spans="12:12">
      <c r="L8256" s="32"/>
    </row>
    <row r="8257" spans="12:12">
      <c r="L8257" s="32"/>
    </row>
    <row r="8258" spans="12:12">
      <c r="L8258" s="32"/>
    </row>
    <row r="8259" spans="12:12">
      <c r="L8259" s="32"/>
    </row>
    <row r="8260" spans="12:12">
      <c r="L8260" s="32"/>
    </row>
    <row r="8261" spans="12:12">
      <c r="L8261" s="32"/>
    </row>
    <row r="8262" spans="12:12">
      <c r="L8262" s="32"/>
    </row>
    <row r="8263" spans="12:12">
      <c r="L8263" s="32"/>
    </row>
    <row r="8264" spans="12:12">
      <c r="L8264" s="32"/>
    </row>
    <row r="8265" spans="12:12">
      <c r="L8265" s="32"/>
    </row>
    <row r="8266" spans="12:12">
      <c r="L8266" s="32"/>
    </row>
    <row r="8267" spans="12:12">
      <c r="L8267" s="32"/>
    </row>
    <row r="8268" spans="12:12">
      <c r="L8268" s="32"/>
    </row>
    <row r="8269" spans="12:12">
      <c r="L8269" s="32"/>
    </row>
    <row r="8270" spans="12:12">
      <c r="L8270" s="32"/>
    </row>
    <row r="8271" spans="12:12">
      <c r="L8271" s="32"/>
    </row>
    <row r="8272" spans="12:12">
      <c r="L8272" s="32"/>
    </row>
    <row r="8273" spans="12:12">
      <c r="L8273" s="32"/>
    </row>
    <row r="8274" spans="12:12">
      <c r="L8274" s="32"/>
    </row>
    <row r="8275" spans="12:12">
      <c r="L8275" s="32"/>
    </row>
    <row r="8276" spans="12:12">
      <c r="L8276" s="32"/>
    </row>
    <row r="8277" spans="12:12">
      <c r="L8277" s="32"/>
    </row>
    <row r="8278" spans="12:12">
      <c r="L8278" s="32"/>
    </row>
    <row r="8279" spans="12:12">
      <c r="L8279" s="32"/>
    </row>
    <row r="8280" spans="12:12">
      <c r="L8280" s="32"/>
    </row>
    <row r="8281" spans="12:12">
      <c r="L8281" s="32"/>
    </row>
    <row r="8282" spans="12:12">
      <c r="L8282" s="32"/>
    </row>
    <row r="8283" spans="12:12">
      <c r="L8283" s="32"/>
    </row>
    <row r="8284" spans="12:12">
      <c r="L8284" s="32"/>
    </row>
    <row r="8285" spans="12:12">
      <c r="L8285" s="32"/>
    </row>
    <row r="8286" spans="12:12">
      <c r="L8286" s="32"/>
    </row>
    <row r="8287" spans="12:12">
      <c r="L8287" s="32"/>
    </row>
    <row r="8288" spans="12:12">
      <c r="L8288" s="32"/>
    </row>
    <row r="8289" spans="12:12">
      <c r="L8289" s="32"/>
    </row>
    <row r="8290" spans="12:12">
      <c r="L8290" s="32"/>
    </row>
    <row r="8291" spans="12:12">
      <c r="L8291" s="32"/>
    </row>
    <row r="8292" spans="12:12">
      <c r="L8292" s="32"/>
    </row>
    <row r="8293" spans="12:12">
      <c r="L8293" s="32"/>
    </row>
    <row r="8294" spans="12:12">
      <c r="L8294" s="32"/>
    </row>
    <row r="8295" spans="12:12">
      <c r="L8295" s="32"/>
    </row>
    <row r="8296" spans="12:12">
      <c r="L8296" s="32"/>
    </row>
    <row r="8297" spans="12:12">
      <c r="L8297" s="32"/>
    </row>
    <row r="8298" spans="12:12">
      <c r="L8298" s="32"/>
    </row>
    <row r="8299" spans="12:12">
      <c r="L8299" s="32"/>
    </row>
    <row r="8300" spans="12:12">
      <c r="L8300" s="32"/>
    </row>
    <row r="8301" spans="12:12">
      <c r="L8301" s="32"/>
    </row>
    <row r="8302" spans="12:12">
      <c r="L8302" s="32"/>
    </row>
    <row r="8303" spans="12:12">
      <c r="L8303" s="32"/>
    </row>
    <row r="8304" spans="12:12">
      <c r="L8304" s="32"/>
    </row>
    <row r="8305" spans="12:12">
      <c r="L8305" s="32"/>
    </row>
    <row r="8306" spans="12:12">
      <c r="L8306" s="32"/>
    </row>
    <row r="8307" spans="12:12">
      <c r="L8307" s="32"/>
    </row>
    <row r="8308" spans="12:12">
      <c r="L8308" s="32"/>
    </row>
    <row r="8309" spans="12:12">
      <c r="L8309" s="32"/>
    </row>
    <row r="8310" spans="12:12">
      <c r="L8310" s="32"/>
    </row>
    <row r="8311" spans="12:12">
      <c r="L8311" s="32"/>
    </row>
    <row r="8312" spans="12:12">
      <c r="L8312" s="32"/>
    </row>
    <row r="8313" spans="12:12">
      <c r="L8313" s="32"/>
    </row>
    <row r="8314" spans="12:12">
      <c r="L8314" s="32"/>
    </row>
    <row r="8315" spans="12:12">
      <c r="L8315" s="32"/>
    </row>
    <row r="8316" spans="12:12">
      <c r="L8316" s="32"/>
    </row>
    <row r="8317" spans="12:12">
      <c r="L8317" s="32"/>
    </row>
    <row r="8318" spans="12:12">
      <c r="L8318" s="32"/>
    </row>
    <row r="8319" spans="12:12">
      <c r="L8319" s="32"/>
    </row>
    <row r="8320" spans="12:12">
      <c r="L8320" s="32"/>
    </row>
    <row r="8321" spans="12:12">
      <c r="L8321" s="32"/>
    </row>
    <row r="8322" spans="12:12">
      <c r="L8322" s="32"/>
    </row>
    <row r="8323" spans="12:12">
      <c r="L8323" s="32"/>
    </row>
    <row r="8324" spans="12:12">
      <c r="L8324" s="32"/>
    </row>
    <row r="8325" spans="12:12">
      <c r="L8325" s="32"/>
    </row>
    <row r="8326" spans="12:12">
      <c r="L8326" s="32"/>
    </row>
    <row r="8327" spans="12:12">
      <c r="L8327" s="32"/>
    </row>
    <row r="8328" spans="12:12">
      <c r="L8328" s="32"/>
    </row>
    <row r="8329" spans="12:12">
      <c r="L8329" s="32"/>
    </row>
    <row r="8330" spans="12:12">
      <c r="L8330" s="32"/>
    </row>
    <row r="8331" spans="12:12">
      <c r="L8331" s="32"/>
    </row>
    <row r="8332" spans="12:12">
      <c r="L8332" s="32"/>
    </row>
    <row r="8333" spans="12:12">
      <c r="L8333" s="32"/>
    </row>
    <row r="8334" spans="12:12">
      <c r="L8334" s="32"/>
    </row>
    <row r="8335" spans="12:12">
      <c r="L8335" s="32"/>
    </row>
    <row r="8336" spans="12:12">
      <c r="L8336" s="32"/>
    </row>
    <row r="8337" spans="12:12">
      <c r="L8337" s="32"/>
    </row>
    <row r="8338" spans="12:12">
      <c r="L8338" s="32"/>
    </row>
    <row r="8339" spans="12:12">
      <c r="L8339" s="32"/>
    </row>
    <row r="8340" spans="12:12">
      <c r="L8340" s="32"/>
    </row>
    <row r="8341" spans="12:12">
      <c r="L8341" s="32"/>
    </row>
    <row r="8342" spans="12:12">
      <c r="L8342" s="32"/>
    </row>
    <row r="8343" spans="12:12">
      <c r="L8343" s="32"/>
    </row>
    <row r="8344" spans="12:12">
      <c r="L8344" s="32"/>
    </row>
    <row r="8345" spans="12:12">
      <c r="L8345" s="32"/>
    </row>
    <row r="8346" spans="12:12">
      <c r="L8346" s="32"/>
    </row>
    <row r="8347" spans="12:12">
      <c r="L8347" s="32"/>
    </row>
    <row r="8348" spans="12:12">
      <c r="L8348" s="32"/>
    </row>
    <row r="8349" spans="12:12">
      <c r="L8349" s="32"/>
    </row>
    <row r="8350" spans="12:12">
      <c r="L8350" s="32"/>
    </row>
    <row r="8351" spans="12:12">
      <c r="L8351" s="32"/>
    </row>
    <row r="8352" spans="12:12">
      <c r="L8352" s="32"/>
    </row>
    <row r="8353" spans="12:12">
      <c r="L8353" s="32"/>
    </row>
    <row r="8354" spans="12:12">
      <c r="L8354" s="32"/>
    </row>
    <row r="8355" spans="12:12">
      <c r="L8355" s="32"/>
    </row>
    <row r="8356" spans="12:12">
      <c r="L8356" s="32"/>
    </row>
    <row r="8357" spans="12:12">
      <c r="L8357" s="32"/>
    </row>
    <row r="8358" spans="12:12">
      <c r="L8358" s="32"/>
    </row>
    <row r="8359" spans="12:12">
      <c r="L8359" s="32"/>
    </row>
    <row r="8360" spans="12:12">
      <c r="L8360" s="32"/>
    </row>
    <row r="8361" spans="12:12">
      <c r="L8361" s="32"/>
    </row>
    <row r="8362" spans="12:12">
      <c r="L8362" s="32"/>
    </row>
    <row r="8363" spans="12:12">
      <c r="L8363" s="32"/>
    </row>
    <row r="8364" spans="12:12">
      <c r="L8364" s="32"/>
    </row>
    <row r="8365" spans="12:12">
      <c r="L8365" s="32"/>
    </row>
    <row r="8366" spans="12:12">
      <c r="L8366" s="32"/>
    </row>
    <row r="8367" spans="12:12">
      <c r="L8367" s="32"/>
    </row>
    <row r="8368" spans="12:12">
      <c r="L8368" s="32"/>
    </row>
    <row r="8369" spans="12:12">
      <c r="L8369" s="32"/>
    </row>
    <row r="8370" spans="12:12">
      <c r="L8370" s="32"/>
    </row>
    <row r="8371" spans="12:12">
      <c r="L8371" s="32"/>
    </row>
    <row r="8372" spans="12:12">
      <c r="L8372" s="32"/>
    </row>
    <row r="8373" spans="12:12">
      <c r="L8373" s="32"/>
    </row>
    <row r="8374" spans="12:12">
      <c r="L8374" s="32"/>
    </row>
    <row r="8375" spans="12:12">
      <c r="L8375" s="32"/>
    </row>
    <row r="8376" spans="12:12">
      <c r="L8376" s="32"/>
    </row>
    <row r="8377" spans="12:12">
      <c r="L8377" s="32"/>
    </row>
    <row r="8378" spans="12:12">
      <c r="L8378" s="32"/>
    </row>
    <row r="8379" spans="12:12">
      <c r="L8379" s="32"/>
    </row>
    <row r="8380" spans="12:12">
      <c r="L8380" s="32"/>
    </row>
    <row r="8381" spans="12:12">
      <c r="L8381" s="32"/>
    </row>
    <row r="8382" spans="12:12">
      <c r="L8382" s="32"/>
    </row>
    <row r="8383" spans="12:12">
      <c r="L8383" s="32"/>
    </row>
    <row r="8384" spans="12:12">
      <c r="L8384" s="32"/>
    </row>
    <row r="8385" spans="12:12">
      <c r="L8385" s="32"/>
    </row>
    <row r="8386" spans="12:12">
      <c r="L8386" s="32"/>
    </row>
    <row r="8387" spans="12:12">
      <c r="L8387" s="32"/>
    </row>
    <row r="8388" spans="12:12">
      <c r="L8388" s="32"/>
    </row>
    <row r="8389" spans="12:12">
      <c r="L8389" s="32"/>
    </row>
    <row r="8390" spans="12:12">
      <c r="L8390" s="32"/>
    </row>
    <row r="8391" spans="12:12">
      <c r="L8391" s="32"/>
    </row>
    <row r="8392" spans="12:12">
      <c r="L8392" s="32"/>
    </row>
    <row r="8393" spans="12:12">
      <c r="L8393" s="32"/>
    </row>
    <row r="8394" spans="12:12">
      <c r="L8394" s="32"/>
    </row>
    <row r="8395" spans="12:12">
      <c r="L8395" s="32"/>
    </row>
    <row r="8396" spans="12:12">
      <c r="L8396" s="32"/>
    </row>
    <row r="8397" spans="12:12">
      <c r="L8397" s="32"/>
    </row>
    <row r="8398" spans="12:12">
      <c r="L8398" s="32"/>
    </row>
    <row r="8399" spans="12:12">
      <c r="L8399" s="32"/>
    </row>
    <row r="8400" spans="12:12">
      <c r="L8400" s="32"/>
    </row>
    <row r="8401" spans="12:12">
      <c r="L8401" s="32"/>
    </row>
    <row r="8402" spans="12:12">
      <c r="L8402" s="32"/>
    </row>
    <row r="8403" spans="12:12">
      <c r="L8403" s="32"/>
    </row>
    <row r="8404" spans="12:12">
      <c r="L8404" s="32"/>
    </row>
    <row r="8405" spans="12:12">
      <c r="L8405" s="32"/>
    </row>
    <row r="8406" spans="12:12">
      <c r="L8406" s="32"/>
    </row>
    <row r="8407" spans="12:12">
      <c r="L8407" s="32"/>
    </row>
    <row r="8408" spans="12:12">
      <c r="L8408" s="32"/>
    </row>
    <row r="8409" spans="12:12">
      <c r="L8409" s="32"/>
    </row>
    <row r="8410" spans="12:12">
      <c r="L8410" s="32"/>
    </row>
    <row r="8411" spans="12:12">
      <c r="L8411" s="32"/>
    </row>
    <row r="8412" spans="12:12">
      <c r="L8412" s="32"/>
    </row>
    <row r="8413" spans="12:12">
      <c r="L8413" s="32"/>
    </row>
    <row r="8414" spans="12:12">
      <c r="L8414" s="32"/>
    </row>
    <row r="8415" spans="12:12">
      <c r="L8415" s="32"/>
    </row>
    <row r="8416" spans="12:12">
      <c r="L8416" s="32"/>
    </row>
    <row r="8417" spans="12:12">
      <c r="L8417" s="32"/>
    </row>
    <row r="8418" spans="12:12">
      <c r="L8418" s="32"/>
    </row>
    <row r="8419" spans="12:12">
      <c r="L8419" s="32"/>
    </row>
    <row r="8420" spans="12:12">
      <c r="L8420" s="32"/>
    </row>
    <row r="8421" spans="12:12">
      <c r="L8421" s="32"/>
    </row>
    <row r="8422" spans="12:12">
      <c r="L8422" s="32"/>
    </row>
    <row r="8423" spans="12:12">
      <c r="L8423" s="32"/>
    </row>
    <row r="8424" spans="12:12">
      <c r="L8424" s="32"/>
    </row>
    <row r="8425" spans="12:12">
      <c r="L8425" s="32"/>
    </row>
    <row r="8426" spans="12:12">
      <c r="L8426" s="32"/>
    </row>
    <row r="8427" spans="12:12">
      <c r="L8427" s="32"/>
    </row>
    <row r="8428" spans="12:12">
      <c r="L8428" s="32"/>
    </row>
    <row r="8429" spans="12:12">
      <c r="L8429" s="32"/>
    </row>
    <row r="8430" spans="12:12">
      <c r="L8430" s="32"/>
    </row>
    <row r="8431" spans="12:12">
      <c r="L8431" s="32"/>
    </row>
    <row r="8432" spans="12:12">
      <c r="L8432" s="32"/>
    </row>
    <row r="8433" spans="12:12">
      <c r="L8433" s="32"/>
    </row>
    <row r="8434" spans="12:12">
      <c r="L8434" s="32"/>
    </row>
    <row r="8435" spans="12:12">
      <c r="L8435" s="32"/>
    </row>
    <row r="8436" spans="12:12">
      <c r="L8436" s="32"/>
    </row>
    <row r="8437" spans="12:12">
      <c r="L8437" s="32"/>
    </row>
    <row r="8438" spans="12:12">
      <c r="L8438" s="32"/>
    </row>
    <row r="8439" spans="12:12">
      <c r="L8439" s="32"/>
    </row>
    <row r="8440" spans="12:12">
      <c r="L8440" s="32"/>
    </row>
    <row r="8441" spans="12:12">
      <c r="L8441" s="32"/>
    </row>
    <row r="8442" spans="12:12">
      <c r="L8442" s="32"/>
    </row>
    <row r="8443" spans="12:12">
      <c r="L8443" s="32"/>
    </row>
    <row r="8444" spans="12:12">
      <c r="L8444" s="32"/>
    </row>
    <row r="8445" spans="12:12">
      <c r="L8445" s="32"/>
    </row>
    <row r="8446" spans="12:12">
      <c r="L8446" s="32"/>
    </row>
    <row r="8447" spans="12:12">
      <c r="L8447" s="32"/>
    </row>
    <row r="8448" spans="12:12">
      <c r="L8448" s="32"/>
    </row>
    <row r="8449" spans="12:12">
      <c r="L8449" s="32"/>
    </row>
    <row r="8450" spans="12:12">
      <c r="L8450" s="32"/>
    </row>
    <row r="8451" spans="12:12">
      <c r="L8451" s="32"/>
    </row>
    <row r="8452" spans="12:12">
      <c r="L8452" s="32"/>
    </row>
    <row r="8453" spans="12:12">
      <c r="L8453" s="32"/>
    </row>
    <row r="8454" spans="12:12">
      <c r="L8454" s="32"/>
    </row>
    <row r="8455" spans="12:12">
      <c r="L8455" s="32"/>
    </row>
    <row r="8456" spans="12:12">
      <c r="L8456" s="32"/>
    </row>
    <row r="8457" spans="12:12">
      <c r="L8457" s="32"/>
    </row>
    <row r="8458" spans="12:12">
      <c r="L8458" s="32"/>
    </row>
    <row r="8459" spans="12:12">
      <c r="L8459" s="32"/>
    </row>
    <row r="8460" spans="12:12">
      <c r="L8460" s="32"/>
    </row>
    <row r="8461" spans="12:12">
      <c r="L8461" s="32"/>
    </row>
    <row r="8462" spans="12:12">
      <c r="L8462" s="32"/>
    </row>
    <row r="8463" spans="12:12">
      <c r="L8463" s="32"/>
    </row>
    <row r="8464" spans="12:12">
      <c r="L8464" s="32"/>
    </row>
    <row r="8465" spans="12:12">
      <c r="L8465" s="32"/>
    </row>
    <row r="8466" spans="12:12">
      <c r="L8466" s="32"/>
    </row>
    <row r="8467" spans="12:12">
      <c r="L8467" s="32"/>
    </row>
    <row r="8468" spans="12:12">
      <c r="L8468" s="32"/>
    </row>
    <row r="8469" spans="12:12">
      <c r="L8469" s="32"/>
    </row>
    <row r="8470" spans="12:12">
      <c r="L8470" s="32"/>
    </row>
    <row r="8471" spans="12:12">
      <c r="L8471" s="32"/>
    </row>
    <row r="8472" spans="12:12">
      <c r="L8472" s="32"/>
    </row>
    <row r="8473" spans="12:12">
      <c r="L8473" s="32"/>
    </row>
    <row r="8474" spans="12:12">
      <c r="L8474" s="32"/>
    </row>
    <row r="8475" spans="12:12">
      <c r="L8475" s="32"/>
    </row>
    <row r="8476" spans="12:12">
      <c r="L8476" s="32"/>
    </row>
    <row r="8477" spans="12:12">
      <c r="L8477" s="32"/>
    </row>
    <row r="8478" spans="12:12">
      <c r="L8478" s="32"/>
    </row>
    <row r="8479" spans="12:12">
      <c r="L8479" s="32"/>
    </row>
    <row r="8480" spans="12:12">
      <c r="L8480" s="32"/>
    </row>
    <row r="8481" spans="12:12">
      <c r="L8481" s="32"/>
    </row>
    <row r="8482" spans="12:12">
      <c r="L8482" s="32"/>
    </row>
    <row r="8483" spans="12:12">
      <c r="L8483" s="32"/>
    </row>
    <row r="8484" spans="12:12">
      <c r="L8484" s="32"/>
    </row>
    <row r="8485" spans="12:12">
      <c r="L8485" s="32"/>
    </row>
    <row r="8486" spans="12:12">
      <c r="L8486" s="32"/>
    </row>
    <row r="8487" spans="12:12">
      <c r="L8487" s="32"/>
    </row>
    <row r="8488" spans="12:12">
      <c r="L8488" s="32"/>
    </row>
    <row r="8489" spans="12:12">
      <c r="L8489" s="32"/>
    </row>
    <row r="8490" spans="12:12">
      <c r="L8490" s="32"/>
    </row>
    <row r="8491" spans="12:12">
      <c r="L8491" s="32"/>
    </row>
    <row r="8492" spans="12:12">
      <c r="L8492" s="32"/>
    </row>
    <row r="8493" spans="12:12">
      <c r="L8493" s="32"/>
    </row>
    <row r="8494" spans="12:12">
      <c r="L8494" s="32"/>
    </row>
    <row r="8495" spans="12:12">
      <c r="L8495" s="32"/>
    </row>
    <row r="8496" spans="12:12">
      <c r="L8496" s="32"/>
    </row>
    <row r="8497" spans="12:12">
      <c r="L8497" s="32"/>
    </row>
    <row r="8498" spans="12:12">
      <c r="L8498" s="32"/>
    </row>
    <row r="8499" spans="12:12">
      <c r="L8499" s="32"/>
    </row>
    <row r="8500" spans="12:12">
      <c r="L8500" s="32"/>
    </row>
    <row r="8501" spans="12:12">
      <c r="L8501" s="32"/>
    </row>
    <row r="8502" spans="12:12">
      <c r="L8502" s="32"/>
    </row>
    <row r="8503" spans="12:12">
      <c r="L8503" s="32"/>
    </row>
    <row r="8504" spans="12:12">
      <c r="L8504" s="32"/>
    </row>
    <row r="8505" spans="12:12">
      <c r="L8505" s="32"/>
    </row>
    <row r="8506" spans="12:12">
      <c r="L8506" s="32"/>
    </row>
    <row r="8507" spans="12:12">
      <c r="L8507" s="32"/>
    </row>
    <row r="8508" spans="12:12">
      <c r="L8508" s="32"/>
    </row>
    <row r="8509" spans="12:12">
      <c r="L8509" s="32"/>
    </row>
    <row r="8510" spans="12:12">
      <c r="L8510" s="32"/>
    </row>
    <row r="8511" spans="12:12">
      <c r="L8511" s="32"/>
    </row>
    <row r="8512" spans="12:12">
      <c r="L8512" s="32"/>
    </row>
    <row r="8513" spans="12:12">
      <c r="L8513" s="32"/>
    </row>
    <row r="8514" spans="12:12">
      <c r="L8514" s="32"/>
    </row>
    <row r="8515" spans="12:12">
      <c r="L8515" s="32"/>
    </row>
    <row r="8516" spans="12:12">
      <c r="L8516" s="32"/>
    </row>
    <row r="8517" spans="12:12">
      <c r="L8517" s="32"/>
    </row>
    <row r="8518" spans="12:12">
      <c r="L8518" s="32"/>
    </row>
    <row r="8519" spans="12:12">
      <c r="L8519" s="32"/>
    </row>
    <row r="8520" spans="12:12">
      <c r="L8520" s="32"/>
    </row>
    <row r="8521" spans="12:12">
      <c r="L8521" s="32"/>
    </row>
    <row r="8522" spans="12:12">
      <c r="L8522" s="32"/>
    </row>
    <row r="8523" spans="12:12">
      <c r="L8523" s="32"/>
    </row>
    <row r="8524" spans="12:12">
      <c r="L8524" s="32"/>
    </row>
    <row r="8525" spans="12:12">
      <c r="L8525" s="32"/>
    </row>
    <row r="8526" spans="12:12">
      <c r="L8526" s="32"/>
    </row>
    <row r="8527" spans="12:12">
      <c r="L8527" s="32"/>
    </row>
    <row r="8528" spans="12:12">
      <c r="L8528" s="32"/>
    </row>
    <row r="8529" spans="12:12">
      <c r="L8529" s="32"/>
    </row>
    <row r="8530" spans="12:12">
      <c r="L8530" s="32"/>
    </row>
    <row r="8531" spans="12:12">
      <c r="L8531" s="32"/>
    </row>
    <row r="8532" spans="12:12">
      <c r="L8532" s="32"/>
    </row>
    <row r="8533" spans="12:12">
      <c r="L8533" s="32"/>
    </row>
    <row r="8534" spans="12:12">
      <c r="L8534" s="32"/>
    </row>
    <row r="8535" spans="12:12">
      <c r="L8535" s="32"/>
    </row>
    <row r="8536" spans="12:12">
      <c r="L8536" s="32"/>
    </row>
    <row r="8537" spans="12:12">
      <c r="L8537" s="32"/>
    </row>
    <row r="8538" spans="12:12">
      <c r="L8538" s="32"/>
    </row>
    <row r="8539" spans="12:12">
      <c r="L8539" s="32"/>
    </row>
    <row r="8540" spans="12:12">
      <c r="L8540" s="32"/>
    </row>
    <row r="8541" spans="12:12">
      <c r="L8541" s="32"/>
    </row>
    <row r="8542" spans="12:12">
      <c r="L8542" s="32"/>
    </row>
    <row r="8543" spans="12:12">
      <c r="L8543" s="32"/>
    </row>
    <row r="8544" spans="12:12">
      <c r="L8544" s="32"/>
    </row>
    <row r="8545" spans="12:12">
      <c r="L8545" s="32"/>
    </row>
    <row r="8546" spans="12:12">
      <c r="L8546" s="32"/>
    </row>
    <row r="8547" spans="12:12">
      <c r="L8547" s="32"/>
    </row>
    <row r="8548" spans="12:12">
      <c r="L8548" s="32"/>
    </row>
    <row r="8549" spans="12:12">
      <c r="L8549" s="32"/>
    </row>
    <row r="8550" spans="12:12">
      <c r="L8550" s="32"/>
    </row>
    <row r="8551" spans="12:12">
      <c r="L8551" s="32"/>
    </row>
    <row r="8552" spans="12:12">
      <c r="L8552" s="32"/>
    </row>
    <row r="8553" spans="12:12">
      <c r="L8553" s="32"/>
    </row>
    <row r="8554" spans="12:12">
      <c r="L8554" s="32"/>
    </row>
    <row r="8555" spans="12:12">
      <c r="L8555" s="32"/>
    </row>
    <row r="8556" spans="12:12">
      <c r="L8556" s="32"/>
    </row>
    <row r="8557" spans="12:12">
      <c r="L8557" s="32"/>
    </row>
    <row r="8558" spans="12:12">
      <c r="L8558" s="32"/>
    </row>
    <row r="8559" spans="12:12">
      <c r="L8559" s="32"/>
    </row>
    <row r="8560" spans="12:12">
      <c r="L8560" s="32"/>
    </row>
    <row r="8561" spans="12:12">
      <c r="L8561" s="32"/>
    </row>
    <row r="8562" spans="12:12">
      <c r="L8562" s="32"/>
    </row>
    <row r="8563" spans="12:12">
      <c r="L8563" s="32"/>
    </row>
    <row r="8564" spans="12:12">
      <c r="L8564" s="32"/>
    </row>
    <row r="8565" spans="12:12">
      <c r="L8565" s="32"/>
    </row>
    <row r="8566" spans="12:12">
      <c r="L8566" s="32"/>
    </row>
    <row r="8567" spans="12:12">
      <c r="L8567" s="32"/>
    </row>
    <row r="8568" spans="12:12">
      <c r="L8568" s="32"/>
    </row>
    <row r="8569" spans="12:12">
      <c r="L8569" s="32"/>
    </row>
    <row r="8570" spans="12:12">
      <c r="L8570" s="32"/>
    </row>
    <row r="8571" spans="12:12">
      <c r="L8571" s="32"/>
    </row>
    <row r="8572" spans="12:12">
      <c r="L8572" s="32"/>
    </row>
    <row r="8573" spans="12:12">
      <c r="L8573" s="32"/>
    </row>
    <row r="8574" spans="12:12">
      <c r="L8574" s="32"/>
    </row>
    <row r="8575" spans="12:12">
      <c r="L8575" s="32"/>
    </row>
    <row r="8576" spans="12:12">
      <c r="L8576" s="32"/>
    </row>
    <row r="8577" spans="12:12">
      <c r="L8577" s="32"/>
    </row>
    <row r="8578" spans="12:12">
      <c r="L8578" s="32"/>
    </row>
    <row r="8579" spans="12:12">
      <c r="L8579" s="32"/>
    </row>
    <row r="8580" spans="12:12">
      <c r="L8580" s="32"/>
    </row>
    <row r="8581" spans="12:12">
      <c r="L8581" s="32"/>
    </row>
    <row r="8582" spans="12:12">
      <c r="L8582" s="32"/>
    </row>
    <row r="8583" spans="12:12">
      <c r="L8583" s="32"/>
    </row>
    <row r="8584" spans="12:12">
      <c r="L8584" s="32"/>
    </row>
    <row r="8585" spans="12:12">
      <c r="L8585" s="32"/>
    </row>
    <row r="8586" spans="12:12">
      <c r="L8586" s="32"/>
    </row>
    <row r="8587" spans="12:12">
      <c r="L8587" s="32"/>
    </row>
    <row r="8588" spans="12:12">
      <c r="L8588" s="32"/>
    </row>
    <row r="8589" spans="12:12">
      <c r="L8589" s="32"/>
    </row>
    <row r="8590" spans="12:12">
      <c r="L8590" s="32"/>
    </row>
    <row r="8591" spans="12:12">
      <c r="L8591" s="32"/>
    </row>
    <row r="8592" spans="12:12">
      <c r="L8592" s="32"/>
    </row>
    <row r="8593" spans="12:12">
      <c r="L8593" s="32"/>
    </row>
    <row r="8594" spans="12:12">
      <c r="L8594" s="32"/>
    </row>
    <row r="8595" spans="12:12">
      <c r="L8595" s="32"/>
    </row>
    <row r="8596" spans="12:12">
      <c r="L8596" s="32"/>
    </row>
    <row r="8597" spans="12:12">
      <c r="L8597" s="32"/>
    </row>
    <row r="8598" spans="12:12">
      <c r="L8598" s="32"/>
    </row>
    <row r="8599" spans="12:12">
      <c r="L8599" s="32"/>
    </row>
    <row r="8600" spans="12:12">
      <c r="L8600" s="32"/>
    </row>
    <row r="8601" spans="12:12">
      <c r="L8601" s="32"/>
    </row>
    <row r="8602" spans="12:12">
      <c r="L8602" s="32"/>
    </row>
    <row r="8603" spans="12:12">
      <c r="L8603" s="32"/>
    </row>
    <row r="8604" spans="12:12">
      <c r="L8604" s="32"/>
    </row>
    <row r="8605" spans="12:12">
      <c r="L8605" s="32"/>
    </row>
    <row r="8606" spans="12:12">
      <c r="L8606" s="32"/>
    </row>
    <row r="8607" spans="12:12">
      <c r="L8607" s="32"/>
    </row>
    <row r="8608" spans="12:12">
      <c r="L8608" s="32"/>
    </row>
    <row r="8609" spans="12:12">
      <c r="L8609" s="32"/>
    </row>
    <row r="8610" spans="12:12">
      <c r="L8610" s="32"/>
    </row>
    <row r="8611" spans="12:12">
      <c r="L8611" s="32"/>
    </row>
    <row r="8612" spans="12:12">
      <c r="L8612" s="32"/>
    </row>
    <row r="8613" spans="12:12">
      <c r="L8613" s="32"/>
    </row>
    <row r="8614" spans="12:12">
      <c r="L8614" s="32"/>
    </row>
    <row r="8615" spans="12:12">
      <c r="L8615" s="32"/>
    </row>
    <row r="8616" spans="12:12">
      <c r="L8616" s="32"/>
    </row>
    <row r="8617" spans="12:12">
      <c r="L8617" s="32"/>
    </row>
    <row r="8618" spans="12:12">
      <c r="L8618" s="32"/>
    </row>
    <row r="8619" spans="12:12">
      <c r="L8619" s="32"/>
    </row>
    <row r="8620" spans="12:12">
      <c r="L8620" s="32"/>
    </row>
    <row r="8621" spans="12:12">
      <c r="L8621" s="32"/>
    </row>
    <row r="8622" spans="12:12">
      <c r="L8622" s="32"/>
    </row>
    <row r="8623" spans="12:12">
      <c r="L8623" s="32"/>
    </row>
    <row r="8624" spans="12:12">
      <c r="L8624" s="32"/>
    </row>
    <row r="8625" spans="12:12">
      <c r="L8625" s="32"/>
    </row>
    <row r="8626" spans="12:12">
      <c r="L8626" s="32"/>
    </row>
    <row r="8627" spans="12:12">
      <c r="L8627" s="32"/>
    </row>
    <row r="8628" spans="12:12">
      <c r="L8628" s="32"/>
    </row>
    <row r="8629" spans="12:12">
      <c r="L8629" s="32"/>
    </row>
    <row r="8630" spans="12:12">
      <c r="L8630" s="32"/>
    </row>
    <row r="8631" spans="12:12">
      <c r="L8631" s="32"/>
    </row>
    <row r="8632" spans="12:12">
      <c r="L8632" s="32"/>
    </row>
    <row r="8633" spans="12:12">
      <c r="L8633" s="32"/>
    </row>
    <row r="8634" spans="12:12">
      <c r="L8634" s="32"/>
    </row>
    <row r="8635" spans="12:12">
      <c r="L8635" s="32"/>
    </row>
    <row r="8636" spans="12:12">
      <c r="L8636" s="32"/>
    </row>
    <row r="8637" spans="12:12">
      <c r="L8637" s="32"/>
    </row>
    <row r="8638" spans="12:12">
      <c r="L8638" s="32"/>
    </row>
    <row r="8639" spans="12:12">
      <c r="L8639" s="32"/>
    </row>
    <row r="8640" spans="12:12">
      <c r="L8640" s="32"/>
    </row>
    <row r="8641" spans="12:12">
      <c r="L8641" s="32"/>
    </row>
    <row r="8642" spans="12:12">
      <c r="L8642" s="32"/>
    </row>
    <row r="8643" spans="12:12">
      <c r="L8643" s="32"/>
    </row>
    <row r="8644" spans="12:12">
      <c r="L8644" s="32"/>
    </row>
    <row r="8645" spans="12:12">
      <c r="L8645" s="32"/>
    </row>
    <row r="8646" spans="12:12">
      <c r="L8646" s="32"/>
    </row>
    <row r="8647" spans="12:12">
      <c r="L8647" s="32"/>
    </row>
    <row r="8648" spans="12:12">
      <c r="L8648" s="32"/>
    </row>
    <row r="8649" spans="12:12">
      <c r="L8649" s="32"/>
    </row>
    <row r="8650" spans="12:12">
      <c r="L8650" s="32"/>
    </row>
    <row r="8651" spans="12:12">
      <c r="L8651" s="32"/>
    </row>
    <row r="8652" spans="12:12">
      <c r="L8652" s="32"/>
    </row>
    <row r="8653" spans="12:12">
      <c r="L8653" s="32"/>
    </row>
    <row r="8654" spans="12:12">
      <c r="L8654" s="32"/>
    </row>
    <row r="8655" spans="12:12">
      <c r="L8655" s="32"/>
    </row>
    <row r="8656" spans="12:12">
      <c r="L8656" s="32"/>
    </row>
    <row r="8657" spans="12:12">
      <c r="L8657" s="32"/>
    </row>
    <row r="8658" spans="12:12">
      <c r="L8658" s="32"/>
    </row>
    <row r="8659" spans="12:12">
      <c r="L8659" s="32"/>
    </row>
    <row r="8660" spans="12:12">
      <c r="L8660" s="32"/>
    </row>
    <row r="8661" spans="12:12">
      <c r="L8661" s="32"/>
    </row>
    <row r="8662" spans="12:12">
      <c r="L8662" s="32"/>
    </row>
    <row r="8663" spans="12:12">
      <c r="L8663" s="32"/>
    </row>
    <row r="8664" spans="12:12">
      <c r="L8664" s="32"/>
    </row>
    <row r="8665" spans="12:12">
      <c r="L8665" s="32"/>
    </row>
    <row r="8666" spans="12:12">
      <c r="L8666" s="32"/>
    </row>
    <row r="8667" spans="12:12">
      <c r="L8667" s="32"/>
    </row>
    <row r="8668" spans="12:12">
      <c r="L8668" s="32"/>
    </row>
    <row r="8669" spans="12:12">
      <c r="L8669" s="32"/>
    </row>
    <row r="8670" spans="12:12">
      <c r="L8670" s="32"/>
    </row>
    <row r="8671" spans="12:12">
      <c r="L8671" s="32"/>
    </row>
    <row r="8672" spans="12:12">
      <c r="L8672" s="32"/>
    </row>
    <row r="8673" spans="12:12">
      <c r="L8673" s="32"/>
    </row>
    <row r="8674" spans="12:12">
      <c r="L8674" s="32"/>
    </row>
    <row r="8675" spans="12:12">
      <c r="L8675" s="32"/>
    </row>
    <row r="8676" spans="12:12">
      <c r="L8676" s="32"/>
    </row>
    <row r="8677" spans="12:12">
      <c r="L8677" s="32"/>
    </row>
    <row r="8678" spans="12:12">
      <c r="L8678" s="32"/>
    </row>
    <row r="8679" spans="12:12">
      <c r="L8679" s="32"/>
    </row>
    <row r="8680" spans="12:12">
      <c r="L8680" s="32"/>
    </row>
    <row r="8681" spans="12:12">
      <c r="L8681" s="32"/>
    </row>
    <row r="8682" spans="12:12">
      <c r="L8682" s="32"/>
    </row>
    <row r="8683" spans="12:12">
      <c r="L8683" s="32"/>
    </row>
    <row r="8684" spans="12:12">
      <c r="L8684" s="32"/>
    </row>
    <row r="8685" spans="12:12">
      <c r="L8685" s="32"/>
    </row>
    <row r="8686" spans="12:12">
      <c r="L8686" s="32"/>
    </row>
    <row r="8687" spans="12:12">
      <c r="L8687" s="32"/>
    </row>
    <row r="8688" spans="12:12">
      <c r="L8688" s="32"/>
    </row>
    <row r="8689" spans="12:12">
      <c r="L8689" s="32"/>
    </row>
    <row r="8690" spans="12:12">
      <c r="L8690" s="32"/>
    </row>
    <row r="8691" spans="12:12">
      <c r="L8691" s="32"/>
    </row>
    <row r="8692" spans="12:12">
      <c r="L8692" s="32"/>
    </row>
    <row r="8693" spans="12:12">
      <c r="L8693" s="32"/>
    </row>
    <row r="8694" spans="12:12">
      <c r="L8694" s="32"/>
    </row>
    <row r="8695" spans="12:12">
      <c r="L8695" s="32"/>
    </row>
    <row r="8696" spans="12:12">
      <c r="L8696" s="32"/>
    </row>
    <row r="8697" spans="12:12">
      <c r="L8697" s="32"/>
    </row>
    <row r="8698" spans="12:12">
      <c r="L8698" s="32"/>
    </row>
    <row r="8699" spans="12:12">
      <c r="L8699" s="32"/>
    </row>
    <row r="8700" spans="12:12">
      <c r="L8700" s="32"/>
    </row>
    <row r="8701" spans="12:12">
      <c r="L8701" s="32"/>
    </row>
    <row r="8702" spans="12:12">
      <c r="L8702" s="32"/>
    </row>
    <row r="8703" spans="12:12">
      <c r="L8703" s="32"/>
    </row>
    <row r="8704" spans="12:12">
      <c r="L8704" s="32"/>
    </row>
    <row r="8705" spans="12:12">
      <c r="L8705" s="32"/>
    </row>
    <row r="8706" spans="12:12">
      <c r="L8706" s="32"/>
    </row>
    <row r="8707" spans="12:12">
      <c r="L8707" s="32"/>
    </row>
    <row r="8708" spans="12:12">
      <c r="L8708" s="32"/>
    </row>
    <row r="8709" spans="12:12">
      <c r="L8709" s="32"/>
    </row>
    <row r="8710" spans="12:12">
      <c r="L8710" s="32"/>
    </row>
    <row r="8711" spans="12:12">
      <c r="L8711" s="32"/>
    </row>
    <row r="8712" spans="12:12">
      <c r="L8712" s="32"/>
    </row>
    <row r="8713" spans="12:12">
      <c r="L8713" s="32"/>
    </row>
    <row r="8714" spans="12:12">
      <c r="L8714" s="32"/>
    </row>
    <row r="8715" spans="12:12">
      <c r="L8715" s="32"/>
    </row>
    <row r="8716" spans="12:12">
      <c r="L8716" s="32"/>
    </row>
    <row r="8717" spans="12:12">
      <c r="L8717" s="32"/>
    </row>
    <row r="8718" spans="12:12">
      <c r="L8718" s="32"/>
    </row>
    <row r="8719" spans="12:12">
      <c r="L8719" s="32"/>
    </row>
    <row r="8720" spans="12:12">
      <c r="L8720" s="32"/>
    </row>
    <row r="8721" spans="12:12">
      <c r="L8721" s="32"/>
    </row>
    <row r="8722" spans="12:12">
      <c r="L8722" s="32"/>
    </row>
    <row r="8723" spans="12:12">
      <c r="L8723" s="32"/>
    </row>
    <row r="8724" spans="12:12">
      <c r="L8724" s="32"/>
    </row>
    <row r="8725" spans="12:12">
      <c r="L8725" s="32"/>
    </row>
    <row r="8726" spans="12:12">
      <c r="L8726" s="32"/>
    </row>
    <row r="8727" spans="12:12">
      <c r="L8727" s="32"/>
    </row>
    <row r="8728" spans="12:12">
      <c r="L8728" s="32"/>
    </row>
    <row r="8729" spans="12:12">
      <c r="L8729" s="32"/>
    </row>
    <row r="8730" spans="12:12">
      <c r="L8730" s="32"/>
    </row>
    <row r="8731" spans="12:12">
      <c r="L8731" s="32"/>
    </row>
    <row r="8732" spans="12:12">
      <c r="L8732" s="32"/>
    </row>
    <row r="8733" spans="12:12">
      <c r="L8733" s="32"/>
    </row>
    <row r="8734" spans="12:12">
      <c r="L8734" s="32"/>
    </row>
    <row r="8735" spans="12:12">
      <c r="L8735" s="32"/>
    </row>
    <row r="8736" spans="12:12">
      <c r="L8736" s="32"/>
    </row>
    <row r="8737" spans="12:12">
      <c r="L8737" s="32"/>
    </row>
    <row r="8738" spans="12:12">
      <c r="L8738" s="32"/>
    </row>
    <row r="8739" spans="12:12">
      <c r="L8739" s="32"/>
    </row>
    <row r="8740" spans="12:12">
      <c r="L8740" s="32"/>
    </row>
    <row r="8741" spans="12:12">
      <c r="L8741" s="32"/>
    </row>
    <row r="8742" spans="12:12">
      <c r="L8742" s="32"/>
    </row>
    <row r="8743" spans="12:12">
      <c r="L8743" s="32"/>
    </row>
    <row r="8744" spans="12:12">
      <c r="L8744" s="32"/>
    </row>
    <row r="8745" spans="12:12">
      <c r="L8745" s="32"/>
    </row>
    <row r="8746" spans="12:12">
      <c r="L8746" s="32"/>
    </row>
    <row r="8747" spans="12:12">
      <c r="L8747" s="32"/>
    </row>
    <row r="8748" spans="12:12">
      <c r="L8748" s="32"/>
    </row>
    <row r="8749" spans="12:12">
      <c r="L8749" s="32"/>
    </row>
    <row r="8750" spans="12:12">
      <c r="L8750" s="32"/>
    </row>
    <row r="8751" spans="12:12">
      <c r="L8751" s="32"/>
    </row>
    <row r="8752" spans="12:12">
      <c r="L8752" s="32"/>
    </row>
    <row r="8753" spans="12:12">
      <c r="L8753" s="32"/>
    </row>
    <row r="8754" spans="12:12">
      <c r="L8754" s="32"/>
    </row>
    <row r="8755" spans="12:12">
      <c r="L8755" s="32"/>
    </row>
    <row r="8756" spans="12:12">
      <c r="L8756" s="32"/>
    </row>
    <row r="8757" spans="12:12">
      <c r="L8757" s="32"/>
    </row>
    <row r="8758" spans="12:12">
      <c r="L8758" s="32"/>
    </row>
    <row r="8759" spans="12:12">
      <c r="L8759" s="32"/>
    </row>
    <row r="8760" spans="12:12">
      <c r="L8760" s="32"/>
    </row>
    <row r="8761" spans="12:12">
      <c r="L8761" s="32"/>
    </row>
    <row r="8762" spans="12:12">
      <c r="L8762" s="32"/>
    </row>
    <row r="8763" spans="12:12">
      <c r="L8763" s="32"/>
    </row>
    <row r="8764" spans="12:12">
      <c r="L8764" s="32"/>
    </row>
    <row r="8765" spans="12:12">
      <c r="L8765" s="32"/>
    </row>
    <row r="8766" spans="12:12">
      <c r="L8766" s="32"/>
    </row>
    <row r="8767" spans="12:12">
      <c r="L8767" s="32"/>
    </row>
    <row r="8768" spans="12:12">
      <c r="L8768" s="32"/>
    </row>
    <row r="8769" spans="12:12">
      <c r="L8769" s="32"/>
    </row>
    <row r="8770" spans="12:12">
      <c r="L8770" s="32"/>
    </row>
    <row r="8771" spans="12:12">
      <c r="L8771" s="32"/>
    </row>
    <row r="8772" spans="12:12">
      <c r="L8772" s="32"/>
    </row>
    <row r="8773" spans="12:12">
      <c r="L8773" s="32"/>
    </row>
    <row r="8774" spans="12:12">
      <c r="L8774" s="32"/>
    </row>
    <row r="8775" spans="12:12">
      <c r="L8775" s="32"/>
    </row>
    <row r="8776" spans="12:12">
      <c r="L8776" s="32"/>
    </row>
    <row r="8777" spans="12:12">
      <c r="L8777" s="32"/>
    </row>
    <row r="8778" spans="12:12">
      <c r="L8778" s="32"/>
    </row>
    <row r="8779" spans="12:12">
      <c r="L8779" s="32"/>
    </row>
    <row r="8780" spans="12:12">
      <c r="L8780" s="32"/>
    </row>
    <row r="8781" spans="12:12">
      <c r="L8781" s="32"/>
    </row>
    <row r="8782" spans="12:12">
      <c r="L8782" s="32"/>
    </row>
    <row r="8783" spans="12:12">
      <c r="L8783" s="32"/>
    </row>
    <row r="8784" spans="12:12">
      <c r="L8784" s="32"/>
    </row>
    <row r="8785" spans="12:12">
      <c r="L8785" s="32"/>
    </row>
    <row r="8786" spans="12:12">
      <c r="L8786" s="32"/>
    </row>
    <row r="8787" spans="12:12">
      <c r="L8787" s="32"/>
    </row>
    <row r="8788" spans="12:12">
      <c r="L8788" s="32"/>
    </row>
    <row r="8789" spans="12:12">
      <c r="L8789" s="32"/>
    </row>
    <row r="8790" spans="12:12">
      <c r="L8790" s="32"/>
    </row>
    <row r="8791" spans="12:12">
      <c r="L8791" s="32"/>
    </row>
    <row r="8792" spans="12:12">
      <c r="L8792" s="32"/>
    </row>
    <row r="8793" spans="12:12">
      <c r="L8793" s="32"/>
    </row>
    <row r="8794" spans="12:12">
      <c r="L8794" s="32"/>
    </row>
    <row r="8795" spans="12:12">
      <c r="L8795" s="32"/>
    </row>
    <row r="8796" spans="12:12">
      <c r="L8796" s="32"/>
    </row>
    <row r="8797" spans="12:12">
      <c r="L8797" s="32"/>
    </row>
    <row r="8798" spans="12:12">
      <c r="L8798" s="32"/>
    </row>
    <row r="8799" spans="12:12">
      <c r="L8799" s="32"/>
    </row>
    <row r="8800" spans="12:12">
      <c r="L8800" s="32"/>
    </row>
    <row r="8801" spans="12:12">
      <c r="L8801" s="32"/>
    </row>
    <row r="8802" spans="12:12">
      <c r="L8802" s="32"/>
    </row>
    <row r="8803" spans="12:12">
      <c r="L8803" s="32"/>
    </row>
    <row r="8804" spans="12:12">
      <c r="L8804" s="32"/>
    </row>
    <row r="8805" spans="12:12">
      <c r="L8805" s="32"/>
    </row>
    <row r="8806" spans="12:12">
      <c r="L8806" s="32"/>
    </row>
    <row r="8807" spans="12:12">
      <c r="L8807" s="32"/>
    </row>
    <row r="8808" spans="12:12">
      <c r="L8808" s="32"/>
    </row>
    <row r="8809" spans="12:12">
      <c r="L8809" s="32"/>
    </row>
    <row r="8810" spans="12:12">
      <c r="L8810" s="32"/>
    </row>
    <row r="8811" spans="12:12">
      <c r="L8811" s="32"/>
    </row>
    <row r="8812" spans="12:12">
      <c r="L8812" s="32"/>
    </row>
    <row r="8813" spans="12:12">
      <c r="L8813" s="32"/>
    </row>
    <row r="8814" spans="12:12">
      <c r="L8814" s="32"/>
    </row>
    <row r="8815" spans="12:12">
      <c r="L8815" s="32"/>
    </row>
    <row r="8816" spans="12:12">
      <c r="L8816" s="32"/>
    </row>
    <row r="8817" spans="12:12">
      <c r="L8817" s="32"/>
    </row>
    <row r="8818" spans="12:12">
      <c r="L8818" s="32"/>
    </row>
    <row r="8819" spans="12:12">
      <c r="L8819" s="32"/>
    </row>
    <row r="8820" spans="12:12">
      <c r="L8820" s="32"/>
    </row>
    <row r="8821" spans="12:12">
      <c r="L8821" s="32"/>
    </row>
    <row r="8822" spans="12:12">
      <c r="L8822" s="32"/>
    </row>
    <row r="8823" spans="12:12">
      <c r="L8823" s="32"/>
    </row>
    <row r="8824" spans="12:12">
      <c r="L8824" s="32"/>
    </row>
    <row r="8825" spans="12:12">
      <c r="L8825" s="32"/>
    </row>
    <row r="8826" spans="12:12">
      <c r="L8826" s="32"/>
    </row>
    <row r="8827" spans="12:12">
      <c r="L8827" s="32"/>
    </row>
    <row r="8828" spans="12:12">
      <c r="L8828" s="32"/>
    </row>
    <row r="8829" spans="12:12">
      <c r="L8829" s="32"/>
    </row>
    <row r="8830" spans="12:12">
      <c r="L8830" s="32"/>
    </row>
    <row r="8831" spans="12:12">
      <c r="L8831" s="32"/>
    </row>
    <row r="8832" spans="12:12">
      <c r="L8832" s="32"/>
    </row>
    <row r="8833" spans="12:12">
      <c r="L8833" s="32"/>
    </row>
    <row r="8834" spans="12:12">
      <c r="L8834" s="32"/>
    </row>
    <row r="8835" spans="12:12">
      <c r="L8835" s="32"/>
    </row>
    <row r="8836" spans="12:12">
      <c r="L8836" s="32"/>
    </row>
    <row r="8837" spans="12:12">
      <c r="L8837" s="32"/>
    </row>
    <row r="8838" spans="12:12">
      <c r="L8838" s="32"/>
    </row>
    <row r="8839" spans="12:12">
      <c r="L8839" s="32"/>
    </row>
    <row r="8840" spans="12:12">
      <c r="L8840" s="32"/>
    </row>
    <row r="8841" spans="12:12">
      <c r="L8841" s="32"/>
    </row>
    <row r="8842" spans="12:12">
      <c r="L8842" s="32"/>
    </row>
    <row r="8843" spans="12:12">
      <c r="L8843" s="32"/>
    </row>
    <row r="8844" spans="12:12">
      <c r="L8844" s="32"/>
    </row>
    <row r="8845" spans="12:12">
      <c r="L8845" s="32"/>
    </row>
    <row r="8846" spans="12:12">
      <c r="L8846" s="32"/>
    </row>
    <row r="8847" spans="12:12">
      <c r="L8847" s="32"/>
    </row>
    <row r="8848" spans="12:12">
      <c r="L8848" s="32"/>
    </row>
    <row r="8849" spans="12:12">
      <c r="L8849" s="32"/>
    </row>
    <row r="8850" spans="12:12">
      <c r="L8850" s="32"/>
    </row>
    <row r="8851" spans="12:12">
      <c r="L8851" s="32"/>
    </row>
    <row r="8852" spans="12:12">
      <c r="L8852" s="32"/>
    </row>
    <row r="8853" spans="12:12">
      <c r="L8853" s="32"/>
    </row>
    <row r="8854" spans="12:12">
      <c r="L8854" s="32"/>
    </row>
    <row r="8855" spans="12:12">
      <c r="L8855" s="32"/>
    </row>
    <row r="8856" spans="12:12">
      <c r="L8856" s="32"/>
    </row>
    <row r="8857" spans="12:12">
      <c r="L8857" s="32"/>
    </row>
    <row r="8858" spans="12:12">
      <c r="L8858" s="32"/>
    </row>
    <row r="8859" spans="12:12">
      <c r="L8859" s="32"/>
    </row>
    <row r="8860" spans="12:12">
      <c r="L8860" s="32"/>
    </row>
    <row r="8861" spans="12:12">
      <c r="L8861" s="32"/>
    </row>
    <row r="8862" spans="12:12">
      <c r="L8862" s="32"/>
    </row>
    <row r="8863" spans="12:12">
      <c r="L8863" s="32"/>
    </row>
    <row r="8864" spans="12:12">
      <c r="L8864" s="32"/>
    </row>
    <row r="8865" spans="12:12">
      <c r="L8865" s="32"/>
    </row>
    <row r="8866" spans="12:12">
      <c r="L8866" s="32"/>
    </row>
    <row r="8867" spans="12:12">
      <c r="L8867" s="32"/>
    </row>
    <row r="8868" spans="12:12">
      <c r="L8868" s="32"/>
    </row>
    <row r="8869" spans="12:12">
      <c r="L8869" s="32"/>
    </row>
    <row r="8870" spans="12:12">
      <c r="L8870" s="32"/>
    </row>
    <row r="8871" spans="12:12">
      <c r="L8871" s="32"/>
    </row>
    <row r="8872" spans="12:12">
      <c r="L8872" s="32"/>
    </row>
    <row r="8873" spans="12:12">
      <c r="L8873" s="32"/>
    </row>
    <row r="8874" spans="12:12">
      <c r="L8874" s="32"/>
    </row>
    <row r="8875" spans="12:12">
      <c r="L8875" s="32"/>
    </row>
    <row r="8876" spans="12:12">
      <c r="L8876" s="32"/>
    </row>
    <row r="8877" spans="12:12">
      <c r="L8877" s="32"/>
    </row>
    <row r="8878" spans="12:12">
      <c r="L8878" s="32"/>
    </row>
    <row r="8879" spans="12:12">
      <c r="L8879" s="32"/>
    </row>
    <row r="8880" spans="12:12">
      <c r="L8880" s="32"/>
    </row>
    <row r="8881" spans="12:12">
      <c r="L8881" s="32"/>
    </row>
    <row r="8882" spans="12:12">
      <c r="L8882" s="32"/>
    </row>
    <row r="8883" spans="12:12">
      <c r="L8883" s="32"/>
    </row>
    <row r="8884" spans="12:12">
      <c r="L8884" s="32"/>
    </row>
    <row r="8885" spans="12:12">
      <c r="L8885" s="32"/>
    </row>
    <row r="8886" spans="12:12">
      <c r="L8886" s="32"/>
    </row>
    <row r="8887" spans="12:12">
      <c r="L8887" s="32"/>
    </row>
    <row r="8888" spans="12:12">
      <c r="L8888" s="32"/>
    </row>
    <row r="8889" spans="12:12">
      <c r="L8889" s="32"/>
    </row>
    <row r="8890" spans="12:12">
      <c r="L8890" s="32"/>
    </row>
    <row r="8891" spans="12:12">
      <c r="L8891" s="32"/>
    </row>
    <row r="8892" spans="12:12">
      <c r="L8892" s="32"/>
    </row>
    <row r="8893" spans="12:12">
      <c r="L8893" s="32"/>
    </row>
    <row r="8894" spans="12:12">
      <c r="L8894" s="32"/>
    </row>
    <row r="8895" spans="12:12">
      <c r="L8895" s="32"/>
    </row>
    <row r="8896" spans="12:12">
      <c r="L8896" s="32"/>
    </row>
    <row r="8897" spans="12:12">
      <c r="L8897" s="32"/>
    </row>
    <row r="8898" spans="12:12">
      <c r="L8898" s="32"/>
    </row>
    <row r="8899" spans="12:12">
      <c r="L8899" s="32"/>
    </row>
    <row r="8900" spans="12:12">
      <c r="L8900" s="32"/>
    </row>
    <row r="8901" spans="12:12">
      <c r="L8901" s="32"/>
    </row>
    <row r="8902" spans="12:12">
      <c r="L8902" s="32"/>
    </row>
    <row r="8903" spans="12:12">
      <c r="L8903" s="32"/>
    </row>
    <row r="8904" spans="12:12">
      <c r="L8904" s="32"/>
    </row>
    <row r="8905" spans="12:12">
      <c r="L8905" s="32"/>
    </row>
    <row r="8906" spans="12:12">
      <c r="L8906" s="32"/>
    </row>
    <row r="8907" spans="12:12">
      <c r="L8907" s="32"/>
    </row>
    <row r="8908" spans="12:12">
      <c r="L8908" s="32"/>
    </row>
    <row r="8909" spans="12:12">
      <c r="L8909" s="32"/>
    </row>
    <row r="8910" spans="12:12">
      <c r="L8910" s="32"/>
    </row>
    <row r="8911" spans="12:12">
      <c r="L8911" s="32"/>
    </row>
    <row r="8912" spans="12:12">
      <c r="L8912" s="32"/>
    </row>
    <row r="8913" spans="12:12">
      <c r="L8913" s="32"/>
    </row>
    <row r="8914" spans="12:12">
      <c r="L8914" s="32"/>
    </row>
    <row r="8915" spans="12:12">
      <c r="L8915" s="32"/>
    </row>
    <row r="8916" spans="12:12">
      <c r="L8916" s="32"/>
    </row>
    <row r="8917" spans="12:12">
      <c r="L8917" s="32"/>
    </row>
    <row r="8918" spans="12:12">
      <c r="L8918" s="32"/>
    </row>
    <row r="8919" spans="12:12">
      <c r="L8919" s="32"/>
    </row>
    <row r="8920" spans="12:12">
      <c r="L8920" s="32"/>
    </row>
    <row r="8921" spans="12:12">
      <c r="L8921" s="32"/>
    </row>
    <row r="8922" spans="12:12">
      <c r="L8922" s="32"/>
    </row>
    <row r="8923" spans="12:12">
      <c r="L8923" s="32"/>
    </row>
    <row r="8924" spans="12:12">
      <c r="L8924" s="32"/>
    </row>
    <row r="8925" spans="12:12">
      <c r="L8925" s="32"/>
    </row>
    <row r="8926" spans="12:12">
      <c r="L8926" s="32"/>
    </row>
    <row r="8927" spans="12:12">
      <c r="L8927" s="32"/>
    </row>
    <row r="8928" spans="12:12">
      <c r="L8928" s="32"/>
    </row>
    <row r="8929" spans="12:12">
      <c r="L8929" s="32"/>
    </row>
    <row r="8930" spans="12:12">
      <c r="L8930" s="32"/>
    </row>
    <row r="8931" spans="12:12">
      <c r="L8931" s="32"/>
    </row>
    <row r="8932" spans="12:12">
      <c r="L8932" s="32"/>
    </row>
    <row r="8933" spans="12:12">
      <c r="L8933" s="32"/>
    </row>
    <row r="8934" spans="12:12">
      <c r="L8934" s="32"/>
    </row>
    <row r="8935" spans="12:12">
      <c r="L8935" s="32"/>
    </row>
    <row r="8936" spans="12:12">
      <c r="L8936" s="32"/>
    </row>
    <row r="8937" spans="12:12">
      <c r="L8937" s="32"/>
    </row>
    <row r="8938" spans="12:12">
      <c r="L8938" s="32"/>
    </row>
    <row r="8939" spans="12:12">
      <c r="L8939" s="32"/>
    </row>
    <row r="8940" spans="12:12">
      <c r="L8940" s="32"/>
    </row>
    <row r="8941" spans="12:12">
      <c r="L8941" s="32"/>
    </row>
    <row r="8942" spans="12:12">
      <c r="L8942" s="32"/>
    </row>
    <row r="8943" spans="12:12">
      <c r="L8943" s="32"/>
    </row>
    <row r="8944" spans="12:12">
      <c r="L8944" s="32"/>
    </row>
    <row r="8945" spans="12:12">
      <c r="L8945" s="32"/>
    </row>
    <row r="8946" spans="12:12">
      <c r="L8946" s="32"/>
    </row>
    <row r="8947" spans="12:12">
      <c r="L8947" s="32"/>
    </row>
    <row r="8948" spans="12:12">
      <c r="L8948" s="32"/>
    </row>
    <row r="8949" spans="12:12">
      <c r="L8949" s="32"/>
    </row>
    <row r="8950" spans="12:12">
      <c r="L8950" s="32"/>
    </row>
    <row r="8951" spans="12:12">
      <c r="L8951" s="32"/>
    </row>
    <row r="8952" spans="12:12">
      <c r="L8952" s="32"/>
    </row>
    <row r="8953" spans="12:12">
      <c r="L8953" s="32"/>
    </row>
    <row r="8954" spans="12:12">
      <c r="L8954" s="32"/>
    </row>
    <row r="8955" spans="12:12">
      <c r="L8955" s="32"/>
    </row>
    <row r="8956" spans="12:12">
      <c r="L8956" s="32"/>
    </row>
    <row r="8957" spans="12:12">
      <c r="L8957" s="32"/>
    </row>
    <row r="8958" spans="12:12">
      <c r="L8958" s="32"/>
    </row>
    <row r="8959" spans="12:12">
      <c r="L8959" s="32"/>
    </row>
    <row r="8960" spans="12:12">
      <c r="L8960" s="32"/>
    </row>
    <row r="8961" spans="12:12">
      <c r="L8961" s="32"/>
    </row>
    <row r="8962" spans="12:12">
      <c r="L8962" s="32"/>
    </row>
    <row r="8963" spans="12:12">
      <c r="L8963" s="32"/>
    </row>
    <row r="8964" spans="12:12">
      <c r="L8964" s="32"/>
    </row>
    <row r="8965" spans="12:12">
      <c r="L8965" s="32"/>
    </row>
    <row r="8966" spans="12:12">
      <c r="L8966" s="32"/>
    </row>
    <row r="8967" spans="12:12">
      <c r="L8967" s="32"/>
    </row>
    <row r="8968" spans="12:12">
      <c r="L8968" s="32"/>
    </row>
    <row r="8969" spans="12:12">
      <c r="L8969" s="32"/>
    </row>
    <row r="8970" spans="12:12">
      <c r="L8970" s="32"/>
    </row>
    <row r="8971" spans="12:12">
      <c r="L8971" s="32"/>
    </row>
    <row r="8972" spans="12:12">
      <c r="L8972" s="32"/>
    </row>
    <row r="8973" spans="12:12">
      <c r="L8973" s="32"/>
    </row>
    <row r="8974" spans="12:12">
      <c r="L8974" s="32"/>
    </row>
    <row r="8975" spans="12:12">
      <c r="L8975" s="32"/>
    </row>
    <row r="8976" spans="12:12">
      <c r="L8976" s="32"/>
    </row>
    <row r="8977" spans="12:12">
      <c r="L8977" s="32"/>
    </row>
    <row r="8978" spans="12:12">
      <c r="L8978" s="32"/>
    </row>
    <row r="8979" spans="12:12">
      <c r="L8979" s="32"/>
    </row>
    <row r="8980" spans="12:12">
      <c r="L8980" s="32"/>
    </row>
    <row r="8981" spans="12:12">
      <c r="L8981" s="32"/>
    </row>
    <row r="8982" spans="12:12">
      <c r="L8982" s="32"/>
    </row>
    <row r="8983" spans="12:12">
      <c r="L8983" s="32"/>
    </row>
    <row r="8984" spans="12:12">
      <c r="L8984" s="32"/>
    </row>
    <row r="8985" spans="12:12">
      <c r="L8985" s="32"/>
    </row>
    <row r="8986" spans="12:12">
      <c r="L8986" s="32"/>
    </row>
    <row r="8987" spans="12:12">
      <c r="L8987" s="32"/>
    </row>
    <row r="8988" spans="12:12">
      <c r="L8988" s="32"/>
    </row>
    <row r="8989" spans="12:12">
      <c r="L8989" s="32"/>
    </row>
    <row r="8990" spans="12:12">
      <c r="L8990" s="32"/>
    </row>
    <row r="8991" spans="12:12">
      <c r="L8991" s="32"/>
    </row>
    <row r="8992" spans="12:12">
      <c r="L8992" s="32"/>
    </row>
    <row r="8993" spans="12:12">
      <c r="L8993" s="32"/>
    </row>
    <row r="8994" spans="12:12">
      <c r="L8994" s="32"/>
    </row>
    <row r="8995" spans="12:12">
      <c r="L8995" s="32"/>
    </row>
    <row r="8996" spans="12:12">
      <c r="L8996" s="32"/>
    </row>
    <row r="8997" spans="12:12">
      <c r="L8997" s="32"/>
    </row>
    <row r="8998" spans="12:12">
      <c r="L8998" s="32"/>
    </row>
    <row r="8999" spans="12:12">
      <c r="L8999" s="32"/>
    </row>
    <row r="9000" spans="12:12">
      <c r="L9000" s="32"/>
    </row>
    <row r="9001" spans="12:12">
      <c r="L9001" s="32"/>
    </row>
    <row r="9002" spans="12:12">
      <c r="L9002" s="32"/>
    </row>
    <row r="9003" spans="12:12">
      <c r="L9003" s="32"/>
    </row>
    <row r="9004" spans="12:12">
      <c r="L9004" s="32"/>
    </row>
    <row r="9005" spans="12:12">
      <c r="L9005" s="32"/>
    </row>
    <row r="9006" spans="12:12">
      <c r="L9006" s="32"/>
    </row>
    <row r="9007" spans="12:12">
      <c r="L9007" s="32"/>
    </row>
    <row r="9008" spans="12:12">
      <c r="L9008" s="32"/>
    </row>
    <row r="9009" spans="12:12">
      <c r="L9009" s="32"/>
    </row>
    <row r="9010" spans="12:12">
      <c r="L9010" s="32"/>
    </row>
    <row r="9011" spans="12:12">
      <c r="L9011" s="32"/>
    </row>
    <row r="9012" spans="12:12">
      <c r="L9012" s="32"/>
    </row>
    <row r="9013" spans="12:12">
      <c r="L9013" s="32"/>
    </row>
    <row r="9014" spans="12:12">
      <c r="L9014" s="32"/>
    </row>
    <row r="9015" spans="12:12">
      <c r="L9015" s="32"/>
    </row>
    <row r="9016" spans="12:12">
      <c r="L9016" s="32"/>
    </row>
    <row r="9017" spans="12:12">
      <c r="L9017" s="32"/>
    </row>
    <row r="9018" spans="12:12">
      <c r="L9018" s="32"/>
    </row>
    <row r="9019" spans="12:12">
      <c r="L9019" s="32"/>
    </row>
    <row r="9020" spans="12:12">
      <c r="L9020" s="32"/>
    </row>
    <row r="9021" spans="12:12">
      <c r="L9021" s="32"/>
    </row>
    <row r="9022" spans="12:12">
      <c r="L9022" s="32"/>
    </row>
    <row r="9023" spans="12:12">
      <c r="L9023" s="32"/>
    </row>
    <row r="9024" spans="12:12">
      <c r="L9024" s="32"/>
    </row>
    <row r="9025" spans="12:12">
      <c r="L9025" s="32"/>
    </row>
    <row r="9026" spans="12:12">
      <c r="L9026" s="32"/>
    </row>
    <row r="9027" spans="12:12">
      <c r="L9027" s="32"/>
    </row>
    <row r="9028" spans="12:12">
      <c r="L9028" s="32"/>
    </row>
    <row r="9029" spans="12:12">
      <c r="L9029" s="32"/>
    </row>
    <row r="9030" spans="12:12">
      <c r="L9030" s="32"/>
    </row>
    <row r="9031" spans="12:12">
      <c r="L9031" s="32"/>
    </row>
    <row r="9032" spans="12:12">
      <c r="L9032" s="32"/>
    </row>
    <row r="9033" spans="12:12">
      <c r="L9033" s="32"/>
    </row>
    <row r="9034" spans="12:12">
      <c r="L9034" s="32"/>
    </row>
    <row r="9035" spans="12:12">
      <c r="L9035" s="32"/>
    </row>
    <row r="9036" spans="12:12">
      <c r="L9036" s="32"/>
    </row>
    <row r="9037" spans="12:12">
      <c r="L9037" s="32"/>
    </row>
    <row r="9038" spans="12:12">
      <c r="L9038" s="32"/>
    </row>
    <row r="9039" spans="12:12">
      <c r="L9039" s="32"/>
    </row>
    <row r="9040" spans="12:12">
      <c r="L9040" s="32"/>
    </row>
    <row r="9041" spans="12:12">
      <c r="L9041" s="32"/>
    </row>
    <row r="9042" spans="12:12">
      <c r="L9042" s="32"/>
    </row>
    <row r="9043" spans="12:12">
      <c r="L9043" s="32"/>
    </row>
    <row r="9044" spans="12:12">
      <c r="L9044" s="32"/>
    </row>
    <row r="9045" spans="12:12">
      <c r="L9045" s="32"/>
    </row>
    <row r="9046" spans="12:12">
      <c r="L9046" s="32"/>
    </row>
    <row r="9047" spans="12:12">
      <c r="L9047" s="32"/>
    </row>
    <row r="9048" spans="12:12">
      <c r="L9048" s="32"/>
    </row>
    <row r="9049" spans="12:12">
      <c r="L9049" s="32"/>
    </row>
    <row r="9050" spans="12:12">
      <c r="L9050" s="32"/>
    </row>
    <row r="9051" spans="12:12">
      <c r="L9051" s="32"/>
    </row>
    <row r="9052" spans="12:12">
      <c r="L9052" s="32"/>
    </row>
    <row r="9053" spans="12:12">
      <c r="L9053" s="32"/>
    </row>
    <row r="9054" spans="12:12">
      <c r="L9054" s="32"/>
    </row>
    <row r="9055" spans="12:12">
      <c r="L9055" s="32"/>
    </row>
    <row r="9056" spans="12:12">
      <c r="L9056" s="32"/>
    </row>
    <row r="9057" spans="12:12">
      <c r="L9057" s="32"/>
    </row>
    <row r="9058" spans="12:12">
      <c r="L9058" s="32"/>
    </row>
    <row r="9059" spans="12:12">
      <c r="L9059" s="32"/>
    </row>
    <row r="9060" spans="12:12">
      <c r="L9060" s="32"/>
    </row>
    <row r="9061" spans="12:12">
      <c r="L9061" s="32"/>
    </row>
    <row r="9062" spans="12:12">
      <c r="L9062" s="32"/>
    </row>
    <row r="9063" spans="12:12">
      <c r="L9063" s="32"/>
    </row>
    <row r="9064" spans="12:12">
      <c r="L9064" s="32"/>
    </row>
    <row r="9065" spans="12:12">
      <c r="L9065" s="32"/>
    </row>
    <row r="9066" spans="12:12">
      <c r="L9066" s="32"/>
    </row>
    <row r="9067" spans="12:12">
      <c r="L9067" s="32"/>
    </row>
    <row r="9068" spans="12:12">
      <c r="L9068" s="32"/>
    </row>
    <row r="9069" spans="12:12">
      <c r="L9069" s="32"/>
    </row>
    <row r="9070" spans="12:12">
      <c r="L9070" s="32"/>
    </row>
    <row r="9071" spans="12:12">
      <c r="L9071" s="32"/>
    </row>
    <row r="9072" spans="12:12">
      <c r="L9072" s="32"/>
    </row>
    <row r="9073" spans="12:12">
      <c r="L9073" s="32"/>
    </row>
    <row r="9074" spans="12:12">
      <c r="L9074" s="32"/>
    </row>
    <row r="9075" spans="12:12">
      <c r="L9075" s="32"/>
    </row>
    <row r="9076" spans="12:12">
      <c r="L9076" s="32"/>
    </row>
    <row r="9077" spans="12:12">
      <c r="L9077" s="32"/>
    </row>
    <row r="9078" spans="12:12">
      <c r="L9078" s="32"/>
    </row>
    <row r="9079" spans="12:12">
      <c r="L9079" s="32"/>
    </row>
    <row r="9080" spans="12:12">
      <c r="L9080" s="32"/>
    </row>
    <row r="9081" spans="12:12">
      <c r="L9081" s="32"/>
    </row>
    <row r="9082" spans="12:12">
      <c r="L9082" s="32"/>
    </row>
    <row r="9083" spans="12:12">
      <c r="L9083" s="32"/>
    </row>
    <row r="9084" spans="12:12">
      <c r="L9084" s="32"/>
    </row>
    <row r="9085" spans="12:12">
      <c r="L9085" s="32"/>
    </row>
    <row r="9086" spans="12:12">
      <c r="L9086" s="32"/>
    </row>
    <row r="9087" spans="12:12">
      <c r="L9087" s="32"/>
    </row>
    <row r="9088" spans="12:12">
      <c r="L9088" s="32"/>
    </row>
    <row r="9089" spans="12:12">
      <c r="L9089" s="32"/>
    </row>
    <row r="9090" spans="12:12">
      <c r="L9090" s="32"/>
    </row>
    <row r="9091" spans="12:12">
      <c r="L9091" s="32"/>
    </row>
    <row r="9092" spans="12:12">
      <c r="L9092" s="32"/>
    </row>
    <row r="9093" spans="12:12">
      <c r="L9093" s="32"/>
    </row>
    <row r="9094" spans="12:12">
      <c r="L9094" s="32"/>
    </row>
    <row r="9095" spans="12:12">
      <c r="L9095" s="32"/>
    </row>
    <row r="9096" spans="12:12">
      <c r="L9096" s="32"/>
    </row>
    <row r="9097" spans="12:12">
      <c r="L9097" s="32"/>
    </row>
    <row r="9098" spans="12:12">
      <c r="L9098" s="32"/>
    </row>
    <row r="9099" spans="12:12">
      <c r="L9099" s="32"/>
    </row>
    <row r="9100" spans="12:12">
      <c r="L9100" s="32"/>
    </row>
    <row r="9101" spans="12:12">
      <c r="L9101" s="32"/>
    </row>
    <row r="9102" spans="12:12">
      <c r="L9102" s="32"/>
    </row>
    <row r="9103" spans="12:12">
      <c r="L9103" s="32"/>
    </row>
    <row r="9104" spans="12:12">
      <c r="L9104" s="32"/>
    </row>
    <row r="9105" spans="12:12">
      <c r="L9105" s="32"/>
    </row>
    <row r="9106" spans="12:12">
      <c r="L9106" s="32"/>
    </row>
    <row r="9107" spans="12:12">
      <c r="L9107" s="32"/>
    </row>
    <row r="9108" spans="12:12">
      <c r="L9108" s="32"/>
    </row>
    <row r="9109" spans="12:12">
      <c r="L9109" s="32"/>
    </row>
    <row r="9110" spans="12:12">
      <c r="L9110" s="32"/>
    </row>
    <row r="9111" spans="12:12">
      <c r="L9111" s="32"/>
    </row>
    <row r="9112" spans="12:12">
      <c r="L9112" s="32"/>
    </row>
    <row r="9113" spans="12:12">
      <c r="L9113" s="32"/>
    </row>
    <row r="9114" spans="12:12">
      <c r="L9114" s="32"/>
    </row>
    <row r="9115" spans="12:12">
      <c r="L9115" s="32"/>
    </row>
    <row r="9116" spans="12:12">
      <c r="L9116" s="32"/>
    </row>
    <row r="9117" spans="12:12">
      <c r="L9117" s="32"/>
    </row>
    <row r="9118" spans="12:12">
      <c r="L9118" s="32"/>
    </row>
    <row r="9119" spans="12:12">
      <c r="L9119" s="32"/>
    </row>
    <row r="9120" spans="12:12">
      <c r="L9120" s="32"/>
    </row>
    <row r="9121" spans="12:12">
      <c r="L9121" s="32"/>
    </row>
    <row r="9122" spans="12:12">
      <c r="L9122" s="32"/>
    </row>
    <row r="9123" spans="12:12">
      <c r="L9123" s="32"/>
    </row>
    <row r="9124" spans="12:12">
      <c r="L9124" s="32"/>
    </row>
    <row r="9125" spans="12:12">
      <c r="L9125" s="32"/>
    </row>
    <row r="9126" spans="12:12">
      <c r="L9126" s="32"/>
    </row>
    <row r="9127" spans="12:12">
      <c r="L9127" s="32"/>
    </row>
    <row r="9128" spans="12:12">
      <c r="L9128" s="32"/>
    </row>
    <row r="9129" spans="12:12">
      <c r="L9129" s="32"/>
    </row>
    <row r="9130" spans="12:12">
      <c r="L9130" s="32"/>
    </row>
    <row r="9131" spans="12:12">
      <c r="L9131" s="32"/>
    </row>
    <row r="9132" spans="12:12">
      <c r="L9132" s="32"/>
    </row>
    <row r="9133" spans="12:12">
      <c r="L9133" s="32"/>
    </row>
    <row r="9134" spans="12:12">
      <c r="L9134" s="32"/>
    </row>
    <row r="9135" spans="12:12">
      <c r="L9135" s="32"/>
    </row>
    <row r="9136" spans="12:12">
      <c r="L9136" s="32"/>
    </row>
    <row r="9137" spans="12:12">
      <c r="L9137" s="32"/>
    </row>
    <row r="9138" spans="12:12">
      <c r="L9138" s="32"/>
    </row>
    <row r="9139" spans="12:12">
      <c r="L9139" s="32"/>
    </row>
    <row r="9140" spans="12:12">
      <c r="L9140" s="32"/>
    </row>
    <row r="9141" spans="12:12">
      <c r="L9141" s="32"/>
    </row>
    <row r="9142" spans="12:12">
      <c r="L9142" s="32"/>
    </row>
    <row r="9143" spans="12:12">
      <c r="L9143" s="32"/>
    </row>
    <row r="9144" spans="12:12">
      <c r="L9144" s="32"/>
    </row>
    <row r="9145" spans="12:12">
      <c r="L9145" s="32"/>
    </row>
    <row r="9146" spans="12:12">
      <c r="L9146" s="32"/>
    </row>
    <row r="9147" spans="12:12">
      <c r="L9147" s="32"/>
    </row>
    <row r="9148" spans="12:12">
      <c r="L9148" s="32"/>
    </row>
    <row r="9149" spans="12:12">
      <c r="L9149" s="32"/>
    </row>
    <row r="9150" spans="12:12">
      <c r="L9150" s="32"/>
    </row>
    <row r="9151" spans="12:12">
      <c r="L9151" s="32"/>
    </row>
    <row r="9152" spans="12:12">
      <c r="L9152" s="32"/>
    </row>
    <row r="9153" spans="12:12">
      <c r="L9153" s="32"/>
    </row>
    <row r="9154" spans="12:12">
      <c r="L9154" s="32"/>
    </row>
    <row r="9155" spans="12:12">
      <c r="L9155" s="32"/>
    </row>
    <row r="9156" spans="12:12">
      <c r="L9156" s="32"/>
    </row>
    <row r="9157" spans="12:12">
      <c r="L9157" s="32"/>
    </row>
    <row r="9158" spans="12:12">
      <c r="L9158" s="32"/>
    </row>
    <row r="9159" spans="12:12">
      <c r="L9159" s="32"/>
    </row>
    <row r="9160" spans="12:12">
      <c r="L9160" s="32"/>
    </row>
    <row r="9161" spans="12:12">
      <c r="L9161" s="32"/>
    </row>
    <row r="9162" spans="12:12">
      <c r="L9162" s="32"/>
    </row>
    <row r="9163" spans="12:12">
      <c r="L9163" s="32"/>
    </row>
    <row r="9164" spans="12:12">
      <c r="L9164" s="32"/>
    </row>
    <row r="9165" spans="12:12">
      <c r="L9165" s="32"/>
    </row>
    <row r="9166" spans="12:12">
      <c r="L9166" s="32"/>
    </row>
    <row r="9167" spans="12:12">
      <c r="L9167" s="32"/>
    </row>
    <row r="9168" spans="12:12">
      <c r="L9168" s="32"/>
    </row>
    <row r="9169" spans="12:12">
      <c r="L9169" s="32"/>
    </row>
    <row r="9170" spans="12:12">
      <c r="L9170" s="32"/>
    </row>
    <row r="9171" spans="12:12">
      <c r="L9171" s="32"/>
    </row>
    <row r="9172" spans="12:12">
      <c r="L9172" s="32"/>
    </row>
    <row r="9173" spans="12:12">
      <c r="L9173" s="32"/>
    </row>
    <row r="9174" spans="12:12">
      <c r="L9174" s="32"/>
    </row>
    <row r="9175" spans="12:12">
      <c r="L9175" s="32"/>
    </row>
    <row r="9176" spans="12:12">
      <c r="L9176" s="32"/>
    </row>
    <row r="9177" spans="12:12">
      <c r="L9177" s="32"/>
    </row>
    <row r="9178" spans="12:12">
      <c r="L9178" s="32"/>
    </row>
    <row r="9179" spans="12:12">
      <c r="L9179" s="32"/>
    </row>
    <row r="9180" spans="12:12">
      <c r="L9180" s="32"/>
    </row>
    <row r="9181" spans="12:12">
      <c r="L9181" s="32"/>
    </row>
    <row r="9182" spans="12:12">
      <c r="L9182" s="32"/>
    </row>
    <row r="9183" spans="12:12">
      <c r="L9183" s="32"/>
    </row>
    <row r="9184" spans="12:12">
      <c r="L9184" s="32"/>
    </row>
    <row r="9185" spans="12:12">
      <c r="L9185" s="32"/>
    </row>
    <row r="9186" spans="12:12">
      <c r="L9186" s="32"/>
    </row>
    <row r="9187" spans="12:12">
      <c r="L9187" s="32"/>
    </row>
    <row r="9188" spans="12:12">
      <c r="L9188" s="32"/>
    </row>
    <row r="9189" spans="12:12">
      <c r="L9189" s="32"/>
    </row>
    <row r="9190" spans="12:12">
      <c r="L9190" s="32"/>
    </row>
    <row r="9191" spans="12:12">
      <c r="L9191" s="32"/>
    </row>
    <row r="9192" spans="12:12">
      <c r="L9192" s="32"/>
    </row>
    <row r="9193" spans="12:12">
      <c r="L9193" s="32"/>
    </row>
    <row r="9194" spans="12:12">
      <c r="L9194" s="32"/>
    </row>
    <row r="9195" spans="12:12">
      <c r="L9195" s="32"/>
    </row>
    <row r="9196" spans="12:12">
      <c r="L9196" s="32"/>
    </row>
    <row r="9197" spans="12:12">
      <c r="L9197" s="32"/>
    </row>
    <row r="9198" spans="12:12">
      <c r="L9198" s="32"/>
    </row>
    <row r="9199" spans="12:12">
      <c r="L9199" s="32"/>
    </row>
    <row r="9200" spans="12:12">
      <c r="L9200" s="32"/>
    </row>
    <row r="9201" spans="12:12">
      <c r="L9201" s="32"/>
    </row>
    <row r="9202" spans="12:12">
      <c r="L9202" s="32"/>
    </row>
    <row r="9203" spans="12:12">
      <c r="L9203" s="32"/>
    </row>
    <row r="9204" spans="12:12">
      <c r="L9204" s="32"/>
    </row>
    <row r="9205" spans="12:12">
      <c r="L9205" s="32"/>
    </row>
    <row r="9206" spans="12:12">
      <c r="L9206" s="32"/>
    </row>
    <row r="9207" spans="12:12">
      <c r="L9207" s="32"/>
    </row>
    <row r="9208" spans="12:12">
      <c r="L9208" s="32"/>
    </row>
    <row r="9209" spans="12:12">
      <c r="L9209" s="32"/>
    </row>
    <row r="9210" spans="12:12">
      <c r="L9210" s="32"/>
    </row>
    <row r="9211" spans="12:12">
      <c r="L9211" s="32"/>
    </row>
    <row r="9212" spans="12:12">
      <c r="L9212" s="32"/>
    </row>
    <row r="9213" spans="12:12">
      <c r="L9213" s="32"/>
    </row>
    <row r="9214" spans="12:12">
      <c r="L9214" s="32"/>
    </row>
    <row r="9215" spans="12:12">
      <c r="L9215" s="32"/>
    </row>
    <row r="9216" spans="12:12">
      <c r="L9216" s="32"/>
    </row>
    <row r="9217" spans="12:12">
      <c r="L9217" s="32"/>
    </row>
    <row r="9218" spans="12:12">
      <c r="L9218" s="32"/>
    </row>
    <row r="9219" spans="12:12">
      <c r="L9219" s="32"/>
    </row>
    <row r="9220" spans="12:12">
      <c r="L9220" s="32"/>
    </row>
    <row r="9221" spans="12:12">
      <c r="L9221" s="32"/>
    </row>
    <row r="9222" spans="12:12">
      <c r="L9222" s="32"/>
    </row>
    <row r="9223" spans="12:12">
      <c r="L9223" s="32"/>
    </row>
    <row r="9224" spans="12:12">
      <c r="L9224" s="32"/>
    </row>
    <row r="9225" spans="12:12">
      <c r="L9225" s="32"/>
    </row>
    <row r="9226" spans="12:12">
      <c r="L9226" s="32"/>
    </row>
    <row r="9227" spans="12:12">
      <c r="L9227" s="32"/>
    </row>
    <row r="9228" spans="12:12">
      <c r="L9228" s="32"/>
    </row>
    <row r="9229" spans="12:12">
      <c r="L9229" s="32"/>
    </row>
    <row r="9230" spans="12:12">
      <c r="L9230" s="32"/>
    </row>
    <row r="9231" spans="12:12">
      <c r="L9231" s="32"/>
    </row>
    <row r="9232" spans="12:12">
      <c r="L9232" s="32"/>
    </row>
    <row r="9233" spans="12:12">
      <c r="L9233" s="32"/>
    </row>
    <row r="9234" spans="12:12">
      <c r="L9234" s="32"/>
    </row>
    <row r="9235" spans="12:12">
      <c r="L9235" s="32"/>
    </row>
    <row r="9236" spans="12:12">
      <c r="L9236" s="32"/>
    </row>
    <row r="9237" spans="12:12">
      <c r="L9237" s="32"/>
    </row>
    <row r="9238" spans="12:12">
      <c r="L9238" s="32"/>
    </row>
    <row r="9239" spans="12:12">
      <c r="L9239" s="32"/>
    </row>
    <row r="9240" spans="12:12">
      <c r="L9240" s="32"/>
    </row>
    <row r="9241" spans="12:12">
      <c r="L9241" s="32"/>
    </row>
    <row r="9242" spans="12:12">
      <c r="L9242" s="32"/>
    </row>
    <row r="9243" spans="12:12">
      <c r="L9243" s="32"/>
    </row>
    <row r="9244" spans="12:12">
      <c r="L9244" s="32"/>
    </row>
    <row r="9245" spans="12:12">
      <c r="L9245" s="32"/>
    </row>
    <row r="9246" spans="12:12">
      <c r="L9246" s="32"/>
    </row>
    <row r="9247" spans="12:12">
      <c r="L9247" s="32"/>
    </row>
    <row r="9248" spans="12:12">
      <c r="L9248" s="32"/>
    </row>
    <row r="9249" spans="12:12">
      <c r="L9249" s="32"/>
    </row>
    <row r="9250" spans="12:12">
      <c r="L9250" s="32"/>
    </row>
    <row r="9251" spans="12:12">
      <c r="L9251" s="32"/>
    </row>
    <row r="9252" spans="12:12">
      <c r="L9252" s="32"/>
    </row>
    <row r="9253" spans="12:12">
      <c r="L9253" s="32"/>
    </row>
    <row r="9254" spans="12:12">
      <c r="L9254" s="32"/>
    </row>
    <row r="9255" spans="12:12">
      <c r="L9255" s="32"/>
    </row>
    <row r="9256" spans="12:12">
      <c r="L9256" s="32"/>
    </row>
    <row r="9257" spans="12:12">
      <c r="L9257" s="32"/>
    </row>
    <row r="9258" spans="12:12">
      <c r="L9258" s="32"/>
    </row>
    <row r="9259" spans="12:12">
      <c r="L9259" s="32"/>
    </row>
    <row r="9260" spans="12:12">
      <c r="L9260" s="32"/>
    </row>
    <row r="9261" spans="12:12">
      <c r="L9261" s="32"/>
    </row>
    <row r="9262" spans="12:12">
      <c r="L9262" s="32"/>
    </row>
    <row r="9263" spans="12:12">
      <c r="L9263" s="32"/>
    </row>
    <row r="9264" spans="12:12">
      <c r="L9264" s="32"/>
    </row>
    <row r="9265" spans="12:12">
      <c r="L9265" s="32"/>
    </row>
    <row r="9266" spans="12:12">
      <c r="L9266" s="32"/>
    </row>
    <row r="9267" spans="12:12">
      <c r="L9267" s="32"/>
    </row>
    <row r="9268" spans="12:12">
      <c r="L9268" s="32"/>
    </row>
    <row r="9269" spans="12:12">
      <c r="L9269" s="32"/>
    </row>
    <row r="9270" spans="12:12">
      <c r="L9270" s="32"/>
    </row>
    <row r="9271" spans="12:12">
      <c r="L9271" s="32"/>
    </row>
    <row r="9272" spans="12:12">
      <c r="L9272" s="32"/>
    </row>
    <row r="9273" spans="12:12">
      <c r="L9273" s="32"/>
    </row>
    <row r="9274" spans="12:12">
      <c r="L9274" s="32"/>
    </row>
    <row r="9275" spans="12:12">
      <c r="L9275" s="32"/>
    </row>
    <row r="9276" spans="12:12">
      <c r="L9276" s="32"/>
    </row>
    <row r="9277" spans="12:12">
      <c r="L9277" s="32"/>
    </row>
    <row r="9278" spans="12:12">
      <c r="L9278" s="32"/>
    </row>
    <row r="9279" spans="12:12">
      <c r="L9279" s="32"/>
    </row>
    <row r="9280" spans="12:12">
      <c r="L9280" s="32"/>
    </row>
    <row r="9281" spans="12:12">
      <c r="L9281" s="32"/>
    </row>
    <row r="9282" spans="12:12">
      <c r="L9282" s="32"/>
    </row>
    <row r="9283" spans="12:12">
      <c r="L9283" s="32"/>
    </row>
    <row r="9284" spans="12:12">
      <c r="L9284" s="32"/>
    </row>
    <row r="9285" spans="12:12">
      <c r="L9285" s="32"/>
    </row>
    <row r="9286" spans="12:12">
      <c r="L9286" s="32"/>
    </row>
    <row r="9287" spans="12:12">
      <c r="L9287" s="32"/>
    </row>
    <row r="9288" spans="12:12">
      <c r="L9288" s="32"/>
    </row>
    <row r="9289" spans="12:12">
      <c r="L9289" s="32"/>
    </row>
    <row r="9290" spans="12:12">
      <c r="L9290" s="32"/>
    </row>
    <row r="9291" spans="12:12">
      <c r="L9291" s="32"/>
    </row>
    <row r="9292" spans="12:12">
      <c r="L9292" s="32"/>
    </row>
    <row r="9293" spans="12:12">
      <c r="L9293" s="32"/>
    </row>
    <row r="9294" spans="12:12">
      <c r="L9294" s="32"/>
    </row>
    <row r="9295" spans="12:12">
      <c r="L9295" s="32"/>
    </row>
    <row r="9296" spans="12:12">
      <c r="L9296" s="32"/>
    </row>
    <row r="9297" spans="12:12">
      <c r="L9297" s="32"/>
    </row>
    <row r="9298" spans="12:12">
      <c r="L9298" s="32"/>
    </row>
    <row r="9299" spans="12:12">
      <c r="L9299" s="32"/>
    </row>
    <row r="9300" spans="12:12">
      <c r="L9300" s="32"/>
    </row>
    <row r="9301" spans="12:12">
      <c r="L9301" s="32"/>
    </row>
    <row r="9302" spans="12:12">
      <c r="L9302" s="32"/>
    </row>
    <row r="9303" spans="12:12">
      <c r="L9303" s="32"/>
    </row>
    <row r="9304" spans="12:12">
      <c r="L9304" s="32"/>
    </row>
    <row r="9305" spans="12:12">
      <c r="L9305" s="32"/>
    </row>
    <row r="9306" spans="12:12">
      <c r="L9306" s="32"/>
    </row>
    <row r="9307" spans="12:12">
      <c r="L9307" s="32"/>
    </row>
    <row r="9308" spans="12:12">
      <c r="L9308" s="32"/>
    </row>
    <row r="9309" spans="12:12">
      <c r="L9309" s="32"/>
    </row>
    <row r="9310" spans="12:12">
      <c r="L9310" s="32"/>
    </row>
    <row r="9311" spans="12:12">
      <c r="L9311" s="32"/>
    </row>
    <row r="9312" spans="12:12">
      <c r="L9312" s="32"/>
    </row>
    <row r="9313" spans="12:12">
      <c r="L9313" s="32"/>
    </row>
    <row r="9314" spans="12:12">
      <c r="L9314" s="32"/>
    </row>
    <row r="9315" spans="12:12">
      <c r="L9315" s="32"/>
    </row>
    <row r="9316" spans="12:12">
      <c r="L9316" s="32"/>
    </row>
    <row r="9317" spans="12:12">
      <c r="L9317" s="32"/>
    </row>
    <row r="9318" spans="12:12">
      <c r="L9318" s="32"/>
    </row>
    <row r="9319" spans="12:12">
      <c r="L9319" s="32"/>
    </row>
    <row r="9320" spans="12:12">
      <c r="L9320" s="32"/>
    </row>
    <row r="9321" spans="12:12">
      <c r="L9321" s="32"/>
    </row>
    <row r="9322" spans="12:12">
      <c r="L9322" s="32"/>
    </row>
    <row r="9323" spans="12:12">
      <c r="L9323" s="32"/>
    </row>
    <row r="9324" spans="12:12">
      <c r="L9324" s="32"/>
    </row>
    <row r="9325" spans="12:12">
      <c r="L9325" s="32"/>
    </row>
    <row r="9326" spans="12:12">
      <c r="L9326" s="32"/>
    </row>
    <row r="9327" spans="12:12">
      <c r="L9327" s="32"/>
    </row>
    <row r="9328" spans="12:12">
      <c r="L9328" s="32"/>
    </row>
    <row r="9329" spans="12:12">
      <c r="L9329" s="32"/>
    </row>
    <row r="9330" spans="12:12">
      <c r="L9330" s="32"/>
    </row>
    <row r="9331" spans="12:12">
      <c r="L9331" s="32"/>
    </row>
    <row r="9332" spans="12:12">
      <c r="L9332" s="32"/>
    </row>
    <row r="9333" spans="12:12">
      <c r="L9333" s="32"/>
    </row>
    <row r="9334" spans="12:12">
      <c r="L9334" s="32"/>
    </row>
    <row r="9335" spans="12:12">
      <c r="L9335" s="32"/>
    </row>
    <row r="9336" spans="12:12">
      <c r="L9336" s="32"/>
    </row>
    <row r="9337" spans="12:12">
      <c r="L9337" s="32"/>
    </row>
    <row r="9338" spans="12:12">
      <c r="L9338" s="32"/>
    </row>
    <row r="9339" spans="12:12">
      <c r="L9339" s="32"/>
    </row>
    <row r="9340" spans="12:12">
      <c r="L9340" s="32"/>
    </row>
    <row r="9341" spans="12:12">
      <c r="L9341" s="32"/>
    </row>
    <row r="9342" spans="12:12">
      <c r="L9342" s="32"/>
    </row>
    <row r="9343" spans="12:12">
      <c r="L9343" s="32"/>
    </row>
    <row r="9344" spans="12:12">
      <c r="L9344" s="32"/>
    </row>
    <row r="9345" spans="12:12">
      <c r="L9345" s="32"/>
    </row>
    <row r="9346" spans="12:12">
      <c r="L9346" s="32"/>
    </row>
    <row r="9347" spans="12:12">
      <c r="L9347" s="32"/>
    </row>
    <row r="9348" spans="12:12">
      <c r="L9348" s="32"/>
    </row>
    <row r="9349" spans="12:12">
      <c r="L9349" s="32"/>
    </row>
    <row r="9350" spans="12:12">
      <c r="L9350" s="32"/>
    </row>
    <row r="9351" spans="12:12">
      <c r="L9351" s="32"/>
    </row>
    <row r="9352" spans="12:12">
      <c r="L9352" s="32"/>
    </row>
    <row r="9353" spans="12:12">
      <c r="L9353" s="32"/>
    </row>
    <row r="9354" spans="12:12">
      <c r="L9354" s="32"/>
    </row>
    <row r="9355" spans="12:12">
      <c r="L9355" s="32"/>
    </row>
    <row r="9356" spans="12:12">
      <c r="L9356" s="32"/>
    </row>
    <row r="9357" spans="12:12">
      <c r="L9357" s="32"/>
    </row>
    <row r="9358" spans="12:12">
      <c r="L9358" s="32"/>
    </row>
    <row r="9359" spans="12:12">
      <c r="L9359" s="32"/>
    </row>
    <row r="9360" spans="12:12">
      <c r="L9360" s="32"/>
    </row>
    <row r="9361" spans="12:12">
      <c r="L9361" s="32"/>
    </row>
    <row r="9362" spans="12:12">
      <c r="L9362" s="32"/>
    </row>
    <row r="9363" spans="12:12">
      <c r="L9363" s="32"/>
    </row>
    <row r="9364" spans="12:12">
      <c r="L9364" s="32"/>
    </row>
    <row r="9365" spans="12:12">
      <c r="L9365" s="32"/>
    </row>
    <row r="9366" spans="12:12">
      <c r="L9366" s="32"/>
    </row>
    <row r="9367" spans="12:12">
      <c r="L9367" s="32"/>
    </row>
    <row r="9368" spans="12:12">
      <c r="L9368" s="32"/>
    </row>
    <row r="9369" spans="12:12">
      <c r="L9369" s="32"/>
    </row>
    <row r="9370" spans="12:12">
      <c r="L9370" s="32"/>
    </row>
    <row r="9371" spans="12:12">
      <c r="L9371" s="32"/>
    </row>
    <row r="9372" spans="12:12">
      <c r="L9372" s="32"/>
    </row>
    <row r="9373" spans="12:12">
      <c r="L9373" s="32"/>
    </row>
    <row r="9374" spans="12:12">
      <c r="L9374" s="32"/>
    </row>
    <row r="9375" spans="12:12">
      <c r="L9375" s="32"/>
    </row>
    <row r="9376" spans="12:12">
      <c r="L9376" s="32"/>
    </row>
    <row r="9377" spans="12:12">
      <c r="L9377" s="32"/>
    </row>
    <row r="9378" spans="12:12">
      <c r="L9378" s="32"/>
    </row>
    <row r="9379" spans="12:12">
      <c r="L9379" s="32"/>
    </row>
    <row r="9380" spans="12:12">
      <c r="L9380" s="32"/>
    </row>
    <row r="9381" spans="12:12">
      <c r="L9381" s="32"/>
    </row>
    <row r="9382" spans="12:12">
      <c r="L9382" s="32"/>
    </row>
    <row r="9383" spans="12:12">
      <c r="L9383" s="32"/>
    </row>
    <row r="9384" spans="12:12">
      <c r="L9384" s="32"/>
    </row>
    <row r="9385" spans="12:12">
      <c r="L9385" s="32"/>
    </row>
    <row r="9386" spans="12:12">
      <c r="L9386" s="32"/>
    </row>
    <row r="9387" spans="12:12">
      <c r="L9387" s="32"/>
    </row>
    <row r="9388" spans="12:12">
      <c r="L9388" s="32"/>
    </row>
    <row r="9389" spans="12:12">
      <c r="L9389" s="32"/>
    </row>
    <row r="9390" spans="12:12">
      <c r="L9390" s="32"/>
    </row>
    <row r="9391" spans="12:12">
      <c r="L9391" s="32"/>
    </row>
    <row r="9392" spans="12:12">
      <c r="L9392" s="32"/>
    </row>
    <row r="9393" spans="12:12">
      <c r="L9393" s="32"/>
    </row>
    <row r="9394" spans="12:12">
      <c r="L9394" s="32"/>
    </row>
    <row r="9395" spans="12:12">
      <c r="L9395" s="32"/>
    </row>
    <row r="9396" spans="12:12">
      <c r="L9396" s="32"/>
    </row>
    <row r="9397" spans="12:12">
      <c r="L9397" s="32"/>
    </row>
    <row r="9398" spans="12:12">
      <c r="L9398" s="32"/>
    </row>
    <row r="9399" spans="12:12">
      <c r="L9399" s="32"/>
    </row>
    <row r="9400" spans="12:12">
      <c r="L9400" s="32"/>
    </row>
    <row r="9401" spans="12:12">
      <c r="L9401" s="32"/>
    </row>
    <row r="9402" spans="12:12">
      <c r="L9402" s="32"/>
    </row>
    <row r="9403" spans="12:12">
      <c r="L9403" s="32"/>
    </row>
    <row r="9404" spans="12:12">
      <c r="L9404" s="32"/>
    </row>
    <row r="9405" spans="12:12">
      <c r="L9405" s="32"/>
    </row>
    <row r="9406" spans="12:12">
      <c r="L9406" s="32"/>
    </row>
    <row r="9407" spans="12:12">
      <c r="L9407" s="32"/>
    </row>
    <row r="9408" spans="12:12">
      <c r="L9408" s="32"/>
    </row>
    <row r="9409" spans="12:12">
      <c r="L9409" s="32"/>
    </row>
    <row r="9410" spans="12:12">
      <c r="L9410" s="32"/>
    </row>
    <row r="9411" spans="12:12">
      <c r="L9411" s="32"/>
    </row>
    <row r="9412" spans="12:12">
      <c r="L9412" s="32"/>
    </row>
    <row r="9413" spans="12:12">
      <c r="L9413" s="32"/>
    </row>
    <row r="9414" spans="12:12">
      <c r="L9414" s="32"/>
    </row>
    <row r="9415" spans="12:12">
      <c r="L9415" s="32"/>
    </row>
    <row r="9416" spans="12:12">
      <c r="L9416" s="32"/>
    </row>
    <row r="9417" spans="12:12">
      <c r="L9417" s="32"/>
    </row>
    <row r="9418" spans="12:12">
      <c r="L9418" s="32"/>
    </row>
    <row r="9419" spans="12:12">
      <c r="L9419" s="32"/>
    </row>
    <row r="9420" spans="12:12">
      <c r="L9420" s="32"/>
    </row>
    <row r="9421" spans="12:12">
      <c r="L9421" s="32"/>
    </row>
    <row r="9422" spans="12:12">
      <c r="L9422" s="32"/>
    </row>
    <row r="9423" spans="12:12">
      <c r="L9423" s="32"/>
    </row>
    <row r="9424" spans="12:12">
      <c r="L9424" s="32"/>
    </row>
    <row r="9425" spans="12:12">
      <c r="L9425" s="32"/>
    </row>
    <row r="9426" spans="12:12">
      <c r="L9426" s="32"/>
    </row>
    <row r="9427" spans="12:12">
      <c r="L9427" s="32"/>
    </row>
    <row r="9428" spans="12:12">
      <c r="L9428" s="32"/>
    </row>
    <row r="9429" spans="12:12">
      <c r="L9429" s="32"/>
    </row>
    <row r="9430" spans="12:12">
      <c r="L9430" s="32"/>
    </row>
    <row r="9431" spans="12:12">
      <c r="L9431" s="32"/>
    </row>
    <row r="9432" spans="12:12">
      <c r="L9432" s="32"/>
    </row>
    <row r="9433" spans="12:12">
      <c r="L9433" s="32"/>
    </row>
    <row r="9434" spans="12:12">
      <c r="L9434" s="32"/>
    </row>
    <row r="9435" spans="12:12">
      <c r="L9435" s="32"/>
    </row>
    <row r="9436" spans="12:12">
      <c r="L9436" s="32"/>
    </row>
    <row r="9437" spans="12:12">
      <c r="L9437" s="32"/>
    </row>
    <row r="9438" spans="12:12">
      <c r="L9438" s="32"/>
    </row>
    <row r="9439" spans="12:12">
      <c r="L9439" s="32"/>
    </row>
    <row r="9440" spans="12:12">
      <c r="L9440" s="32"/>
    </row>
    <row r="9441" spans="12:12">
      <c r="L9441" s="32"/>
    </row>
    <row r="9442" spans="12:12">
      <c r="L9442" s="32"/>
    </row>
    <row r="9443" spans="12:12">
      <c r="L9443" s="32"/>
    </row>
    <row r="9444" spans="12:12">
      <c r="L9444" s="32"/>
    </row>
    <row r="9445" spans="12:12">
      <c r="L9445" s="32"/>
    </row>
    <row r="9446" spans="12:12">
      <c r="L9446" s="32"/>
    </row>
    <row r="9447" spans="12:12">
      <c r="L9447" s="32"/>
    </row>
    <row r="9448" spans="12:12">
      <c r="L9448" s="32"/>
    </row>
    <row r="9449" spans="12:12">
      <c r="L9449" s="32"/>
    </row>
    <row r="9450" spans="12:12">
      <c r="L9450" s="32"/>
    </row>
    <row r="9451" spans="12:12">
      <c r="L9451" s="32"/>
    </row>
    <row r="9452" spans="12:12">
      <c r="L9452" s="32"/>
    </row>
    <row r="9453" spans="12:12">
      <c r="L9453" s="32"/>
    </row>
    <row r="9454" spans="12:12">
      <c r="L9454" s="32"/>
    </row>
    <row r="9455" spans="12:12">
      <c r="L9455" s="32"/>
    </row>
    <row r="9456" spans="12:12">
      <c r="L9456" s="32"/>
    </row>
    <row r="9457" spans="12:12">
      <c r="L9457" s="32"/>
    </row>
    <row r="9458" spans="12:12">
      <c r="L9458" s="32"/>
    </row>
    <row r="9459" spans="12:12">
      <c r="L9459" s="32"/>
    </row>
    <row r="9460" spans="12:12">
      <c r="L9460" s="32"/>
    </row>
    <row r="9461" spans="12:12">
      <c r="L9461" s="32"/>
    </row>
    <row r="9462" spans="12:12">
      <c r="L9462" s="32"/>
    </row>
    <row r="9463" spans="12:12">
      <c r="L9463" s="32"/>
    </row>
    <row r="9464" spans="12:12">
      <c r="L9464" s="32"/>
    </row>
    <row r="9465" spans="12:12">
      <c r="L9465" s="32"/>
    </row>
    <row r="9466" spans="12:12">
      <c r="L9466" s="32"/>
    </row>
    <row r="9467" spans="12:12">
      <c r="L9467" s="32"/>
    </row>
    <row r="9468" spans="12:12">
      <c r="L9468" s="32"/>
    </row>
    <row r="9469" spans="12:12">
      <c r="L9469" s="32"/>
    </row>
    <row r="9470" spans="12:12">
      <c r="L9470" s="32"/>
    </row>
    <row r="9471" spans="12:12">
      <c r="L9471" s="32"/>
    </row>
    <row r="9472" spans="12:12">
      <c r="L9472" s="32"/>
    </row>
    <row r="9473" spans="12:12">
      <c r="L9473" s="32"/>
    </row>
    <row r="9474" spans="12:12">
      <c r="L9474" s="32"/>
    </row>
    <row r="9475" spans="12:12">
      <c r="L9475" s="32"/>
    </row>
    <row r="9476" spans="12:12">
      <c r="L9476" s="32"/>
    </row>
    <row r="9477" spans="12:12">
      <c r="L9477" s="32"/>
    </row>
    <row r="9478" spans="12:12">
      <c r="L9478" s="32"/>
    </row>
    <row r="9479" spans="12:12">
      <c r="L9479" s="32"/>
    </row>
    <row r="9480" spans="12:12">
      <c r="L9480" s="32"/>
    </row>
    <row r="9481" spans="12:12">
      <c r="L9481" s="32"/>
    </row>
    <row r="9482" spans="12:12">
      <c r="L9482" s="32"/>
    </row>
    <row r="9483" spans="12:12">
      <c r="L9483" s="32"/>
    </row>
    <row r="9484" spans="12:12">
      <c r="L9484" s="32"/>
    </row>
    <row r="9485" spans="12:12">
      <c r="L9485" s="32"/>
    </row>
    <row r="9486" spans="12:12">
      <c r="L9486" s="32"/>
    </row>
    <row r="9487" spans="12:12">
      <c r="L9487" s="32"/>
    </row>
    <row r="9488" spans="12:12">
      <c r="L9488" s="32"/>
    </row>
    <row r="9489" spans="12:12">
      <c r="L9489" s="32"/>
    </row>
    <row r="9490" spans="12:12">
      <c r="L9490" s="32"/>
    </row>
    <row r="9491" spans="12:12">
      <c r="L9491" s="32"/>
    </row>
    <row r="9492" spans="12:12">
      <c r="L9492" s="32"/>
    </row>
    <row r="9493" spans="12:12">
      <c r="L9493" s="32"/>
    </row>
    <row r="9494" spans="12:12">
      <c r="L9494" s="32"/>
    </row>
    <row r="9495" spans="12:12">
      <c r="L9495" s="32"/>
    </row>
    <row r="9496" spans="12:12">
      <c r="L9496" s="32"/>
    </row>
    <row r="9497" spans="12:12">
      <c r="L9497" s="32"/>
    </row>
    <row r="9498" spans="12:12">
      <c r="L9498" s="32"/>
    </row>
    <row r="9499" spans="12:12">
      <c r="L9499" s="32"/>
    </row>
    <row r="9500" spans="12:12">
      <c r="L9500" s="32"/>
    </row>
    <row r="9501" spans="12:12">
      <c r="L9501" s="32"/>
    </row>
    <row r="9502" spans="12:12">
      <c r="L9502" s="32"/>
    </row>
    <row r="9503" spans="12:12">
      <c r="L9503" s="32"/>
    </row>
    <row r="9504" spans="12:12">
      <c r="L9504" s="32"/>
    </row>
    <row r="9505" spans="12:12">
      <c r="L9505" s="32"/>
    </row>
    <row r="9506" spans="12:12">
      <c r="L9506" s="32"/>
    </row>
    <row r="9507" spans="12:12">
      <c r="L9507" s="32"/>
    </row>
    <row r="9508" spans="12:12">
      <c r="L9508" s="32"/>
    </row>
    <row r="9509" spans="12:12">
      <c r="L9509" s="32"/>
    </row>
    <row r="9510" spans="12:12">
      <c r="L9510" s="32"/>
    </row>
    <row r="9511" spans="12:12">
      <c r="L9511" s="32"/>
    </row>
    <row r="9512" spans="12:12">
      <c r="L9512" s="32"/>
    </row>
    <row r="9513" spans="12:12">
      <c r="L9513" s="32"/>
    </row>
    <row r="9514" spans="12:12">
      <c r="L9514" s="32"/>
    </row>
    <row r="9515" spans="12:12">
      <c r="L9515" s="32"/>
    </row>
    <row r="9516" spans="12:12">
      <c r="L9516" s="32"/>
    </row>
    <row r="9517" spans="12:12">
      <c r="L9517" s="32"/>
    </row>
    <row r="9518" spans="12:12">
      <c r="L9518" s="32"/>
    </row>
    <row r="9519" spans="12:12">
      <c r="L9519" s="32"/>
    </row>
    <row r="9520" spans="12:12">
      <c r="L9520" s="32"/>
    </row>
    <row r="9521" spans="12:12">
      <c r="L9521" s="32"/>
    </row>
    <row r="9522" spans="12:12">
      <c r="L9522" s="32"/>
    </row>
    <row r="9523" spans="12:12">
      <c r="L9523" s="32"/>
    </row>
    <row r="9524" spans="12:12">
      <c r="L9524" s="32"/>
    </row>
    <row r="9525" spans="12:12">
      <c r="L9525" s="32"/>
    </row>
    <row r="9526" spans="12:12">
      <c r="L9526" s="32"/>
    </row>
    <row r="9527" spans="12:12">
      <c r="L9527" s="32"/>
    </row>
    <row r="9528" spans="12:12">
      <c r="L9528" s="32"/>
    </row>
    <row r="9529" spans="12:12">
      <c r="L9529" s="32"/>
    </row>
    <row r="9530" spans="12:12">
      <c r="L9530" s="32"/>
    </row>
    <row r="9531" spans="12:12">
      <c r="L9531" s="32"/>
    </row>
    <row r="9532" spans="12:12">
      <c r="L9532" s="32"/>
    </row>
    <row r="9533" spans="12:12">
      <c r="L9533" s="32"/>
    </row>
    <row r="9534" spans="12:12">
      <c r="L9534" s="32"/>
    </row>
    <row r="9535" spans="12:12">
      <c r="L9535" s="32"/>
    </row>
    <row r="9536" spans="12:12">
      <c r="L9536" s="32"/>
    </row>
    <row r="9537" spans="12:12">
      <c r="L9537" s="32"/>
    </row>
    <row r="9538" spans="12:12">
      <c r="L9538" s="32"/>
    </row>
    <row r="9539" spans="12:12">
      <c r="L9539" s="32"/>
    </row>
    <row r="9540" spans="12:12">
      <c r="L9540" s="32"/>
    </row>
    <row r="9541" spans="12:12">
      <c r="L9541" s="32"/>
    </row>
    <row r="9542" spans="12:12">
      <c r="L9542" s="32"/>
    </row>
    <row r="9543" spans="12:12">
      <c r="L9543" s="32"/>
    </row>
    <row r="9544" spans="12:12">
      <c r="L9544" s="32"/>
    </row>
    <row r="9545" spans="12:12">
      <c r="L9545" s="32"/>
    </row>
    <row r="9546" spans="12:12">
      <c r="L9546" s="32"/>
    </row>
    <row r="9547" spans="12:12">
      <c r="L9547" s="32"/>
    </row>
    <row r="9548" spans="12:12">
      <c r="L9548" s="32"/>
    </row>
    <row r="9549" spans="12:12">
      <c r="L9549" s="32"/>
    </row>
    <row r="9550" spans="12:12">
      <c r="L9550" s="32"/>
    </row>
    <row r="9551" spans="12:12">
      <c r="L9551" s="32"/>
    </row>
    <row r="9552" spans="12:12">
      <c r="L9552" s="32"/>
    </row>
    <row r="9553" spans="12:12">
      <c r="L9553" s="32"/>
    </row>
    <row r="9554" spans="12:12">
      <c r="L9554" s="32"/>
    </row>
    <row r="9555" spans="12:12">
      <c r="L9555" s="32"/>
    </row>
    <row r="9556" spans="12:12">
      <c r="L9556" s="32"/>
    </row>
    <row r="9557" spans="12:12">
      <c r="L9557" s="32"/>
    </row>
    <row r="9558" spans="12:12">
      <c r="L9558" s="32"/>
    </row>
    <row r="9559" spans="12:12">
      <c r="L9559" s="32"/>
    </row>
    <row r="9560" spans="12:12">
      <c r="L9560" s="32"/>
    </row>
    <row r="9561" spans="12:12">
      <c r="L9561" s="32"/>
    </row>
    <row r="9562" spans="12:12">
      <c r="L9562" s="32"/>
    </row>
    <row r="9563" spans="12:12">
      <c r="L9563" s="32"/>
    </row>
    <row r="9564" spans="12:12">
      <c r="L9564" s="32"/>
    </row>
    <row r="9565" spans="12:12">
      <c r="L9565" s="32"/>
    </row>
    <row r="9566" spans="12:12">
      <c r="L9566" s="32"/>
    </row>
    <row r="9567" spans="12:12">
      <c r="L9567" s="32"/>
    </row>
    <row r="9568" spans="12:12">
      <c r="L9568" s="32"/>
    </row>
    <row r="9569" spans="12:12">
      <c r="L9569" s="32"/>
    </row>
    <row r="9570" spans="12:12">
      <c r="L9570" s="32"/>
    </row>
    <row r="9571" spans="12:12">
      <c r="L9571" s="32"/>
    </row>
    <row r="9572" spans="12:12">
      <c r="L9572" s="32"/>
    </row>
    <row r="9573" spans="12:12">
      <c r="L9573" s="32"/>
    </row>
    <row r="9574" spans="12:12">
      <c r="L9574" s="32"/>
    </row>
    <row r="9575" spans="12:12">
      <c r="L9575" s="32"/>
    </row>
    <row r="9576" spans="12:12">
      <c r="L9576" s="32"/>
    </row>
    <row r="9577" spans="12:12">
      <c r="L9577" s="32"/>
    </row>
    <row r="9578" spans="12:12">
      <c r="L9578" s="32"/>
    </row>
    <row r="9579" spans="12:12">
      <c r="L9579" s="32"/>
    </row>
    <row r="9580" spans="12:12">
      <c r="L9580" s="32"/>
    </row>
    <row r="9581" spans="12:12">
      <c r="L9581" s="32"/>
    </row>
    <row r="9582" spans="12:12">
      <c r="L9582" s="32"/>
    </row>
    <row r="9583" spans="12:12">
      <c r="L9583" s="32"/>
    </row>
    <row r="9584" spans="12:12">
      <c r="L9584" s="32"/>
    </row>
    <row r="9585" spans="12:12">
      <c r="L9585" s="32"/>
    </row>
    <row r="9586" spans="12:12">
      <c r="L9586" s="32"/>
    </row>
    <row r="9587" spans="12:12">
      <c r="L9587" s="32"/>
    </row>
    <row r="9588" spans="12:12">
      <c r="L9588" s="32"/>
    </row>
    <row r="9589" spans="12:12">
      <c r="L9589" s="32"/>
    </row>
    <row r="9590" spans="12:12">
      <c r="L9590" s="32"/>
    </row>
    <row r="9591" spans="12:12">
      <c r="L9591" s="32"/>
    </row>
    <row r="9592" spans="12:12">
      <c r="L9592" s="32"/>
    </row>
    <row r="9593" spans="12:12">
      <c r="L9593" s="32"/>
    </row>
    <row r="9594" spans="12:12">
      <c r="L9594" s="32"/>
    </row>
    <row r="9595" spans="12:12">
      <c r="L9595" s="32"/>
    </row>
    <row r="9596" spans="12:12">
      <c r="L9596" s="32"/>
    </row>
    <row r="9597" spans="12:12">
      <c r="L9597" s="32"/>
    </row>
    <row r="9598" spans="12:12">
      <c r="L9598" s="32"/>
    </row>
    <row r="9599" spans="12:12">
      <c r="L9599" s="32"/>
    </row>
    <row r="9600" spans="12:12">
      <c r="L9600" s="32"/>
    </row>
    <row r="9601" spans="12:12">
      <c r="L9601" s="32"/>
    </row>
    <row r="9602" spans="12:12">
      <c r="L9602" s="32"/>
    </row>
    <row r="9603" spans="12:12">
      <c r="L9603" s="32"/>
    </row>
    <row r="9604" spans="12:12">
      <c r="L9604" s="32"/>
    </row>
    <row r="9605" spans="12:12">
      <c r="L9605" s="32"/>
    </row>
    <row r="9606" spans="12:12">
      <c r="L9606" s="32"/>
    </row>
    <row r="9607" spans="12:12">
      <c r="L9607" s="32"/>
    </row>
    <row r="9608" spans="12:12">
      <c r="L9608" s="32"/>
    </row>
    <row r="9609" spans="12:12">
      <c r="L9609" s="32"/>
    </row>
    <row r="9610" spans="12:12">
      <c r="L9610" s="32"/>
    </row>
    <row r="9611" spans="12:12">
      <c r="L9611" s="32"/>
    </row>
    <row r="9612" spans="12:12">
      <c r="L9612" s="32"/>
    </row>
    <row r="9613" spans="12:12">
      <c r="L9613" s="32"/>
    </row>
    <row r="9614" spans="12:12">
      <c r="L9614" s="32"/>
    </row>
    <row r="9615" spans="12:12">
      <c r="L9615" s="32"/>
    </row>
    <row r="9616" spans="12:12">
      <c r="L9616" s="32"/>
    </row>
    <row r="9617" spans="12:12">
      <c r="L9617" s="32"/>
    </row>
    <row r="9618" spans="12:12">
      <c r="L9618" s="32"/>
    </row>
    <row r="9619" spans="12:12">
      <c r="L9619" s="32"/>
    </row>
    <row r="9620" spans="12:12">
      <c r="L9620" s="32"/>
    </row>
    <row r="9621" spans="12:12">
      <c r="L9621" s="32"/>
    </row>
    <row r="9622" spans="12:12">
      <c r="L9622" s="32"/>
    </row>
    <row r="9623" spans="12:12">
      <c r="L9623" s="32"/>
    </row>
    <row r="9624" spans="12:12">
      <c r="L9624" s="32"/>
    </row>
    <row r="9625" spans="12:12">
      <c r="L9625" s="32"/>
    </row>
    <row r="9626" spans="12:12">
      <c r="L9626" s="32"/>
    </row>
    <row r="9627" spans="12:12">
      <c r="L9627" s="32"/>
    </row>
    <row r="9628" spans="12:12">
      <c r="L9628" s="32"/>
    </row>
    <row r="9629" spans="12:12">
      <c r="L9629" s="32"/>
    </row>
    <row r="9630" spans="12:12">
      <c r="L9630" s="32"/>
    </row>
    <row r="9631" spans="12:12">
      <c r="L9631" s="32"/>
    </row>
    <row r="9632" spans="12:12">
      <c r="L9632" s="32"/>
    </row>
    <row r="9633" spans="12:12">
      <c r="L9633" s="32"/>
    </row>
    <row r="9634" spans="12:12">
      <c r="L9634" s="32"/>
    </row>
    <row r="9635" spans="12:12">
      <c r="L9635" s="32"/>
    </row>
    <row r="9636" spans="12:12">
      <c r="L9636" s="32"/>
    </row>
    <row r="9637" spans="12:12">
      <c r="L9637" s="32"/>
    </row>
    <row r="9638" spans="12:12">
      <c r="L9638" s="32"/>
    </row>
    <row r="9639" spans="12:12">
      <c r="L9639" s="32"/>
    </row>
    <row r="9640" spans="12:12">
      <c r="L9640" s="32"/>
    </row>
    <row r="9641" spans="12:12">
      <c r="L9641" s="32"/>
    </row>
    <row r="9642" spans="12:12">
      <c r="L9642" s="32"/>
    </row>
    <row r="9643" spans="12:12">
      <c r="L9643" s="32"/>
    </row>
    <row r="9644" spans="12:12">
      <c r="L9644" s="32"/>
    </row>
    <row r="9645" spans="12:12">
      <c r="L9645" s="32"/>
    </row>
    <row r="9646" spans="12:12">
      <c r="L9646" s="32"/>
    </row>
    <row r="9647" spans="12:12">
      <c r="L9647" s="32"/>
    </row>
    <row r="9648" spans="12:12">
      <c r="L9648" s="32"/>
    </row>
    <row r="9649" spans="12:12">
      <c r="L9649" s="32"/>
    </row>
    <row r="9650" spans="12:12">
      <c r="L9650" s="32"/>
    </row>
    <row r="9651" spans="12:12">
      <c r="L9651" s="32"/>
    </row>
    <row r="9652" spans="12:12">
      <c r="L9652" s="32"/>
    </row>
    <row r="9653" spans="12:12">
      <c r="L9653" s="32"/>
    </row>
    <row r="9654" spans="12:12">
      <c r="L9654" s="32"/>
    </row>
    <row r="9655" spans="12:12">
      <c r="L9655" s="32"/>
    </row>
    <row r="9656" spans="12:12">
      <c r="L9656" s="32"/>
    </row>
    <row r="9657" spans="12:12">
      <c r="L9657" s="32"/>
    </row>
    <row r="9658" spans="12:12">
      <c r="L9658" s="32"/>
    </row>
    <row r="9659" spans="12:12">
      <c r="L9659" s="32"/>
    </row>
    <row r="9660" spans="12:12">
      <c r="L9660" s="32"/>
    </row>
    <row r="9661" spans="12:12">
      <c r="L9661" s="32"/>
    </row>
    <row r="9662" spans="12:12">
      <c r="L9662" s="32"/>
    </row>
    <row r="9663" spans="12:12">
      <c r="L9663" s="32"/>
    </row>
    <row r="9664" spans="12:12">
      <c r="L9664" s="32"/>
    </row>
    <row r="9665" spans="12:12">
      <c r="L9665" s="32"/>
    </row>
    <row r="9666" spans="12:12">
      <c r="L9666" s="32"/>
    </row>
    <row r="9667" spans="12:12">
      <c r="L9667" s="32"/>
    </row>
    <row r="9668" spans="12:12">
      <c r="L9668" s="32"/>
    </row>
    <row r="9669" spans="12:12">
      <c r="L9669" s="32"/>
    </row>
    <row r="9670" spans="12:12">
      <c r="L9670" s="32"/>
    </row>
    <row r="9671" spans="12:12">
      <c r="L9671" s="32"/>
    </row>
    <row r="9672" spans="12:12">
      <c r="L9672" s="32"/>
    </row>
    <row r="9673" spans="12:12">
      <c r="L9673" s="32"/>
    </row>
    <row r="9674" spans="12:12">
      <c r="L9674" s="32"/>
    </row>
    <row r="9675" spans="12:12">
      <c r="L9675" s="32"/>
    </row>
    <row r="9676" spans="12:12">
      <c r="L9676" s="32"/>
    </row>
    <row r="9677" spans="12:12">
      <c r="L9677" s="32"/>
    </row>
    <row r="9678" spans="12:12">
      <c r="L9678" s="32"/>
    </row>
    <row r="9679" spans="12:12">
      <c r="L9679" s="32"/>
    </row>
    <row r="9680" spans="12:12">
      <c r="L9680" s="32"/>
    </row>
    <row r="9681" spans="12:12">
      <c r="L9681" s="32"/>
    </row>
    <row r="9682" spans="12:12">
      <c r="L9682" s="32"/>
    </row>
    <row r="9683" spans="12:12">
      <c r="L9683" s="32"/>
    </row>
    <row r="9684" spans="12:12">
      <c r="L9684" s="32"/>
    </row>
    <row r="9685" spans="12:12">
      <c r="L9685" s="32"/>
    </row>
    <row r="9686" spans="12:12">
      <c r="L9686" s="32"/>
    </row>
    <row r="9687" spans="12:12">
      <c r="L9687" s="32"/>
    </row>
    <row r="9688" spans="12:12">
      <c r="L9688" s="32"/>
    </row>
    <row r="9689" spans="12:12">
      <c r="L9689" s="32"/>
    </row>
    <row r="9690" spans="12:12">
      <c r="L9690" s="32"/>
    </row>
    <row r="9691" spans="12:12">
      <c r="L9691" s="32"/>
    </row>
    <row r="9692" spans="12:12">
      <c r="L9692" s="32"/>
    </row>
    <row r="9693" spans="12:12">
      <c r="L9693" s="32"/>
    </row>
    <row r="9694" spans="12:12">
      <c r="L9694" s="32"/>
    </row>
    <row r="9695" spans="12:12">
      <c r="L9695" s="32"/>
    </row>
    <row r="9696" spans="12:12">
      <c r="L9696" s="32"/>
    </row>
    <row r="9697" spans="12:12">
      <c r="L9697" s="32"/>
    </row>
    <row r="9698" spans="12:12">
      <c r="L9698" s="32"/>
    </row>
    <row r="9699" spans="12:12">
      <c r="L9699" s="32"/>
    </row>
    <row r="9700" spans="12:12">
      <c r="L9700" s="32"/>
    </row>
    <row r="9701" spans="12:12">
      <c r="L9701" s="32"/>
    </row>
    <row r="9702" spans="12:12">
      <c r="L9702" s="32"/>
    </row>
    <row r="9703" spans="12:12">
      <c r="L9703" s="32"/>
    </row>
    <row r="9704" spans="12:12">
      <c r="L9704" s="32"/>
    </row>
    <row r="9705" spans="12:12">
      <c r="L9705" s="32"/>
    </row>
    <row r="9706" spans="12:12">
      <c r="L9706" s="32"/>
    </row>
    <row r="9707" spans="12:12">
      <c r="L9707" s="32"/>
    </row>
    <row r="9708" spans="12:12">
      <c r="L9708" s="32"/>
    </row>
    <row r="9709" spans="12:12">
      <c r="L9709" s="32"/>
    </row>
    <row r="9710" spans="12:12">
      <c r="L9710" s="32"/>
    </row>
    <row r="9711" spans="12:12">
      <c r="L9711" s="32"/>
    </row>
    <row r="9712" spans="12:12">
      <c r="L9712" s="32"/>
    </row>
    <row r="9713" spans="12:12">
      <c r="L9713" s="32"/>
    </row>
    <row r="9714" spans="12:12">
      <c r="L9714" s="32"/>
    </row>
    <row r="9715" spans="12:12">
      <c r="L9715" s="32"/>
    </row>
    <row r="9716" spans="12:12">
      <c r="L9716" s="32"/>
    </row>
    <row r="9717" spans="12:12">
      <c r="L9717" s="32"/>
    </row>
    <row r="9718" spans="12:12">
      <c r="L9718" s="32"/>
    </row>
    <row r="9719" spans="12:12">
      <c r="L9719" s="32"/>
    </row>
    <row r="9720" spans="12:12">
      <c r="L9720" s="32"/>
    </row>
    <row r="9721" spans="12:12">
      <c r="L9721" s="32"/>
    </row>
    <row r="9722" spans="12:12">
      <c r="L9722" s="32"/>
    </row>
    <row r="9723" spans="12:12">
      <c r="L9723" s="32"/>
    </row>
    <row r="9724" spans="12:12">
      <c r="L9724" s="32"/>
    </row>
    <row r="9725" spans="12:12">
      <c r="L9725" s="32"/>
    </row>
    <row r="9726" spans="12:12">
      <c r="L9726" s="32"/>
    </row>
    <row r="9727" spans="12:12">
      <c r="L9727" s="32"/>
    </row>
    <row r="9728" spans="12:12">
      <c r="L9728" s="32"/>
    </row>
    <row r="9729" spans="12:12">
      <c r="L9729" s="32"/>
    </row>
    <row r="9730" spans="12:12">
      <c r="L9730" s="32"/>
    </row>
    <row r="9731" spans="12:12">
      <c r="L9731" s="32"/>
    </row>
    <row r="9732" spans="12:12">
      <c r="L9732" s="32"/>
    </row>
    <row r="9733" spans="12:12">
      <c r="L9733" s="32"/>
    </row>
    <row r="9734" spans="12:12">
      <c r="L9734" s="32"/>
    </row>
    <row r="9735" spans="12:12">
      <c r="L9735" s="32"/>
    </row>
    <row r="9736" spans="12:12">
      <c r="L9736" s="32"/>
    </row>
    <row r="9737" spans="12:12">
      <c r="L9737" s="32"/>
    </row>
    <row r="9738" spans="12:12">
      <c r="L9738" s="32"/>
    </row>
    <row r="9739" spans="12:12">
      <c r="L9739" s="32"/>
    </row>
    <row r="9740" spans="12:12">
      <c r="L9740" s="32"/>
    </row>
    <row r="9741" spans="12:12">
      <c r="L9741" s="32"/>
    </row>
    <row r="9742" spans="12:12">
      <c r="L9742" s="32"/>
    </row>
    <row r="9743" spans="12:12">
      <c r="L9743" s="32"/>
    </row>
    <row r="9744" spans="12:12">
      <c r="L9744" s="32"/>
    </row>
    <row r="9745" spans="12:12">
      <c r="L9745" s="32"/>
    </row>
    <row r="9746" spans="12:12">
      <c r="L9746" s="32"/>
    </row>
    <row r="9747" spans="12:12">
      <c r="L9747" s="32"/>
    </row>
    <row r="9748" spans="12:12">
      <c r="L9748" s="32"/>
    </row>
    <row r="9749" spans="12:12">
      <c r="L9749" s="32"/>
    </row>
    <row r="9750" spans="12:12">
      <c r="L9750" s="32"/>
    </row>
    <row r="9751" spans="12:12">
      <c r="L9751" s="32"/>
    </row>
    <row r="9752" spans="12:12">
      <c r="L9752" s="32"/>
    </row>
    <row r="9753" spans="12:12">
      <c r="L9753" s="32"/>
    </row>
    <row r="9754" spans="12:12">
      <c r="L9754" s="32"/>
    </row>
    <row r="9755" spans="12:12">
      <c r="L9755" s="32"/>
    </row>
    <row r="9756" spans="12:12">
      <c r="L9756" s="32"/>
    </row>
    <row r="9757" spans="12:12">
      <c r="L9757" s="32"/>
    </row>
    <row r="9758" spans="12:12">
      <c r="L9758" s="32"/>
    </row>
    <row r="9759" spans="12:12">
      <c r="L9759" s="32"/>
    </row>
    <row r="9760" spans="12:12">
      <c r="L9760" s="32"/>
    </row>
    <row r="9761" spans="12:12">
      <c r="L9761" s="32"/>
    </row>
    <row r="9762" spans="12:12">
      <c r="L9762" s="32"/>
    </row>
    <row r="9763" spans="12:12">
      <c r="L9763" s="32"/>
    </row>
    <row r="9764" spans="12:12">
      <c r="L9764" s="32"/>
    </row>
    <row r="9765" spans="12:12">
      <c r="L9765" s="32"/>
    </row>
    <row r="9766" spans="12:12">
      <c r="L9766" s="32"/>
    </row>
    <row r="9767" spans="12:12">
      <c r="L9767" s="32"/>
    </row>
    <row r="9768" spans="12:12">
      <c r="L9768" s="32"/>
    </row>
    <row r="9769" spans="12:12">
      <c r="L9769" s="32"/>
    </row>
    <row r="9770" spans="12:12">
      <c r="L9770" s="32"/>
    </row>
    <row r="9771" spans="12:12">
      <c r="L9771" s="32"/>
    </row>
    <row r="9772" spans="12:12">
      <c r="L9772" s="32"/>
    </row>
    <row r="9773" spans="12:12">
      <c r="L9773" s="32"/>
    </row>
    <row r="9774" spans="12:12">
      <c r="L9774" s="32"/>
    </row>
    <row r="9775" spans="12:12">
      <c r="L9775" s="32"/>
    </row>
    <row r="9776" spans="12:12">
      <c r="L9776" s="32"/>
    </row>
    <row r="9777" spans="12:12">
      <c r="L9777" s="32"/>
    </row>
    <row r="9778" spans="12:12">
      <c r="L9778" s="32"/>
    </row>
    <row r="9779" spans="12:12">
      <c r="L9779" s="32"/>
    </row>
    <row r="9780" spans="12:12">
      <c r="L9780" s="32"/>
    </row>
    <row r="9781" spans="12:12">
      <c r="L9781" s="32"/>
    </row>
    <row r="9782" spans="12:12">
      <c r="L9782" s="32"/>
    </row>
    <row r="9783" spans="12:12">
      <c r="L9783" s="32"/>
    </row>
    <row r="9784" spans="12:12">
      <c r="L9784" s="32"/>
    </row>
    <row r="9785" spans="12:12">
      <c r="L9785" s="32"/>
    </row>
    <row r="9786" spans="12:12">
      <c r="L9786" s="32"/>
    </row>
    <row r="9787" spans="12:12">
      <c r="L9787" s="32"/>
    </row>
    <row r="9788" spans="12:12">
      <c r="L9788" s="32"/>
    </row>
    <row r="9789" spans="12:12">
      <c r="L9789" s="32"/>
    </row>
    <row r="9790" spans="12:12">
      <c r="L9790" s="32"/>
    </row>
    <row r="9791" spans="12:12">
      <c r="L9791" s="32"/>
    </row>
    <row r="9792" spans="12:12">
      <c r="L9792" s="32"/>
    </row>
    <row r="9793" spans="12:12">
      <c r="L9793" s="32"/>
    </row>
    <row r="9794" spans="12:12">
      <c r="L9794" s="32"/>
    </row>
    <row r="9795" spans="12:12">
      <c r="L9795" s="32"/>
    </row>
    <row r="9796" spans="12:12">
      <c r="L9796" s="32"/>
    </row>
    <row r="9797" spans="12:12">
      <c r="L9797" s="32"/>
    </row>
    <row r="9798" spans="12:12">
      <c r="L9798" s="32"/>
    </row>
    <row r="9799" spans="12:12">
      <c r="L9799" s="32"/>
    </row>
    <row r="9800" spans="12:12">
      <c r="L9800" s="32"/>
    </row>
    <row r="9801" spans="12:12">
      <c r="L9801" s="32"/>
    </row>
    <row r="9802" spans="12:12">
      <c r="L9802" s="32"/>
    </row>
    <row r="9803" spans="12:12">
      <c r="L9803" s="32"/>
    </row>
    <row r="9804" spans="12:12">
      <c r="L9804" s="32"/>
    </row>
    <row r="9805" spans="12:12">
      <c r="L9805" s="32"/>
    </row>
    <row r="9806" spans="12:12">
      <c r="L9806" s="32"/>
    </row>
    <row r="9807" spans="12:12">
      <c r="L9807" s="32"/>
    </row>
    <row r="9808" spans="12:12">
      <c r="L9808" s="32"/>
    </row>
    <row r="9809" spans="12:12">
      <c r="L9809" s="32"/>
    </row>
    <row r="9810" spans="12:12">
      <c r="L9810" s="32"/>
    </row>
    <row r="9811" spans="12:12">
      <c r="L9811" s="32"/>
    </row>
    <row r="9812" spans="12:12">
      <c r="L9812" s="32"/>
    </row>
    <row r="9813" spans="12:12">
      <c r="L9813" s="32"/>
    </row>
    <row r="9814" spans="12:12">
      <c r="L9814" s="32"/>
    </row>
    <row r="9815" spans="12:12">
      <c r="L9815" s="32"/>
    </row>
    <row r="9816" spans="12:12">
      <c r="L9816" s="32"/>
    </row>
    <row r="9817" spans="12:12">
      <c r="L9817" s="32"/>
    </row>
    <row r="9818" spans="12:12">
      <c r="L9818" s="32"/>
    </row>
    <row r="9819" spans="12:12">
      <c r="L9819" s="32"/>
    </row>
    <row r="9820" spans="12:12">
      <c r="L9820" s="32"/>
    </row>
    <row r="9821" spans="12:12">
      <c r="L9821" s="32"/>
    </row>
    <row r="9822" spans="12:12">
      <c r="L9822" s="32"/>
    </row>
    <row r="9823" spans="12:12">
      <c r="L9823" s="32"/>
    </row>
    <row r="9824" spans="12:12">
      <c r="L9824" s="32"/>
    </row>
    <row r="9825" spans="12:12">
      <c r="L9825" s="32"/>
    </row>
    <row r="9826" spans="12:12">
      <c r="L9826" s="32"/>
    </row>
    <row r="9827" spans="12:12">
      <c r="L9827" s="32"/>
    </row>
    <row r="9828" spans="12:12">
      <c r="L9828" s="32"/>
    </row>
    <row r="9829" spans="12:12">
      <c r="L9829" s="32"/>
    </row>
    <row r="9830" spans="12:12">
      <c r="L9830" s="32"/>
    </row>
    <row r="9831" spans="12:12">
      <c r="L9831" s="32"/>
    </row>
    <row r="9832" spans="12:12">
      <c r="L9832" s="32"/>
    </row>
    <row r="9833" spans="12:12">
      <c r="L9833" s="32"/>
    </row>
    <row r="9834" spans="12:12">
      <c r="L9834" s="32"/>
    </row>
    <row r="9835" spans="12:12">
      <c r="L9835" s="32"/>
    </row>
    <row r="9836" spans="12:12">
      <c r="L9836" s="32"/>
    </row>
    <row r="9837" spans="12:12">
      <c r="L9837" s="32"/>
    </row>
    <row r="9838" spans="12:12">
      <c r="L9838" s="32"/>
    </row>
    <row r="9839" spans="12:12">
      <c r="L9839" s="32"/>
    </row>
    <row r="9840" spans="12:12">
      <c r="L9840" s="32"/>
    </row>
    <row r="9841" spans="12:12">
      <c r="L9841" s="32"/>
    </row>
    <row r="9842" spans="12:12">
      <c r="L9842" s="32"/>
    </row>
    <row r="9843" spans="12:12">
      <c r="L9843" s="32"/>
    </row>
    <row r="9844" spans="12:12">
      <c r="L9844" s="32"/>
    </row>
    <row r="9845" spans="12:12">
      <c r="L9845" s="32"/>
    </row>
    <row r="9846" spans="12:12">
      <c r="L9846" s="32"/>
    </row>
    <row r="9847" spans="12:12">
      <c r="L9847" s="32"/>
    </row>
    <row r="9848" spans="12:12">
      <c r="L9848" s="32"/>
    </row>
    <row r="9849" spans="12:12">
      <c r="L9849" s="32"/>
    </row>
    <row r="9850" spans="12:12">
      <c r="L9850" s="32"/>
    </row>
    <row r="9851" spans="12:12">
      <c r="L9851" s="32"/>
    </row>
    <row r="9852" spans="12:12">
      <c r="L9852" s="32"/>
    </row>
    <row r="9853" spans="12:12">
      <c r="L9853" s="32"/>
    </row>
    <row r="9854" spans="12:12">
      <c r="L9854" s="32"/>
    </row>
    <row r="9855" spans="12:12">
      <c r="L9855" s="32"/>
    </row>
    <row r="9856" spans="12:12">
      <c r="L9856" s="32"/>
    </row>
    <row r="9857" spans="12:12">
      <c r="L9857" s="32"/>
    </row>
    <row r="9858" spans="12:12">
      <c r="L9858" s="32"/>
    </row>
    <row r="9859" spans="12:12">
      <c r="L9859" s="32"/>
    </row>
    <row r="9860" spans="12:12">
      <c r="L9860" s="32"/>
    </row>
    <row r="9861" spans="12:12">
      <c r="L9861" s="32"/>
    </row>
    <row r="9862" spans="12:12">
      <c r="L9862" s="32"/>
    </row>
    <row r="9863" spans="12:12">
      <c r="L9863" s="32"/>
    </row>
    <row r="9864" spans="12:12">
      <c r="L9864" s="32"/>
    </row>
    <row r="9865" spans="12:12">
      <c r="L9865" s="32"/>
    </row>
    <row r="9866" spans="12:12">
      <c r="L9866" s="32"/>
    </row>
    <row r="9867" spans="12:12">
      <c r="L9867" s="32"/>
    </row>
    <row r="9868" spans="12:12">
      <c r="L9868" s="32"/>
    </row>
    <row r="9869" spans="12:12">
      <c r="L9869" s="32"/>
    </row>
    <row r="9870" spans="12:12">
      <c r="L9870" s="32"/>
    </row>
    <row r="9871" spans="12:12">
      <c r="L9871" s="32"/>
    </row>
    <row r="9872" spans="12:12">
      <c r="L9872" s="32"/>
    </row>
    <row r="9873" spans="12:12">
      <c r="L9873" s="32"/>
    </row>
    <row r="9874" spans="12:12">
      <c r="L9874" s="32"/>
    </row>
    <row r="9875" spans="12:12">
      <c r="L9875" s="32"/>
    </row>
    <row r="9876" spans="12:12">
      <c r="L9876" s="32"/>
    </row>
    <row r="9877" spans="12:12">
      <c r="L9877" s="32"/>
    </row>
    <row r="9878" spans="12:12">
      <c r="L9878" s="32"/>
    </row>
    <row r="9879" spans="12:12">
      <c r="L9879" s="32"/>
    </row>
    <row r="9880" spans="12:12">
      <c r="L9880" s="32"/>
    </row>
    <row r="9881" spans="12:12">
      <c r="L9881" s="32"/>
    </row>
    <row r="9882" spans="12:12">
      <c r="L9882" s="32"/>
    </row>
    <row r="9883" spans="12:12">
      <c r="L9883" s="32"/>
    </row>
    <row r="9884" spans="12:12">
      <c r="L9884" s="32"/>
    </row>
    <row r="9885" spans="12:12">
      <c r="L9885" s="32"/>
    </row>
    <row r="9886" spans="12:12">
      <c r="L9886" s="32"/>
    </row>
    <row r="9887" spans="12:12">
      <c r="L9887" s="32"/>
    </row>
    <row r="9888" spans="12:12">
      <c r="L9888" s="32"/>
    </row>
    <row r="9889" spans="12:12">
      <c r="L9889" s="32"/>
    </row>
    <row r="9890" spans="12:12">
      <c r="L9890" s="32"/>
    </row>
    <row r="9891" spans="12:12">
      <c r="L9891" s="32"/>
    </row>
    <row r="9892" spans="12:12">
      <c r="L9892" s="32"/>
    </row>
    <row r="9893" spans="12:12">
      <c r="L9893" s="32"/>
    </row>
    <row r="9894" spans="12:12">
      <c r="L9894" s="32"/>
    </row>
    <row r="9895" spans="12:12">
      <c r="L9895" s="32"/>
    </row>
    <row r="9896" spans="12:12">
      <c r="L9896" s="32"/>
    </row>
    <row r="9897" spans="12:12">
      <c r="L9897" s="32"/>
    </row>
    <row r="9898" spans="12:12">
      <c r="L9898" s="32"/>
    </row>
    <row r="9899" spans="12:12">
      <c r="L9899" s="32"/>
    </row>
    <row r="9900" spans="12:12">
      <c r="L9900" s="32"/>
    </row>
    <row r="9901" spans="12:12">
      <c r="L9901" s="32"/>
    </row>
    <row r="9902" spans="12:12">
      <c r="L9902" s="32"/>
    </row>
    <row r="9903" spans="12:12">
      <c r="L9903" s="32"/>
    </row>
    <row r="9904" spans="12:12">
      <c r="L9904" s="32"/>
    </row>
    <row r="9905" spans="12:12">
      <c r="L9905" s="32"/>
    </row>
    <row r="9906" spans="12:12">
      <c r="L9906" s="32"/>
    </row>
    <row r="9907" spans="12:12">
      <c r="L9907" s="32"/>
    </row>
    <row r="9908" spans="12:12">
      <c r="L9908" s="32"/>
    </row>
    <row r="9909" spans="12:12">
      <c r="L9909" s="32"/>
    </row>
    <row r="9910" spans="12:12">
      <c r="L9910" s="32"/>
    </row>
    <row r="9911" spans="12:12">
      <c r="L9911" s="32"/>
    </row>
    <row r="9912" spans="12:12">
      <c r="L9912" s="32"/>
    </row>
    <row r="9913" spans="12:12">
      <c r="L9913" s="32"/>
    </row>
    <row r="9914" spans="12:12">
      <c r="L9914" s="32"/>
    </row>
    <row r="9915" spans="12:12">
      <c r="L9915" s="32"/>
    </row>
    <row r="9916" spans="12:12">
      <c r="L9916" s="32"/>
    </row>
    <row r="9917" spans="12:12">
      <c r="L9917" s="32"/>
    </row>
    <row r="9918" spans="12:12">
      <c r="L9918" s="32"/>
    </row>
    <row r="9919" spans="12:12">
      <c r="L9919" s="32"/>
    </row>
    <row r="9920" spans="12:12">
      <c r="L9920" s="32"/>
    </row>
    <row r="9921" spans="12:12">
      <c r="L9921" s="32"/>
    </row>
    <row r="9922" spans="12:12">
      <c r="L9922" s="32"/>
    </row>
    <row r="9923" spans="12:12">
      <c r="L9923" s="32"/>
    </row>
    <row r="9924" spans="12:12">
      <c r="L9924" s="32"/>
    </row>
    <row r="9925" spans="12:12">
      <c r="L9925" s="32"/>
    </row>
    <row r="9926" spans="12:12">
      <c r="L9926" s="32"/>
    </row>
    <row r="9927" spans="12:12">
      <c r="L9927" s="32"/>
    </row>
    <row r="9928" spans="12:12">
      <c r="L9928" s="32"/>
    </row>
    <row r="9929" spans="12:12">
      <c r="L9929" s="32"/>
    </row>
    <row r="9930" spans="12:12">
      <c r="L9930" s="32"/>
    </row>
    <row r="9931" spans="12:12">
      <c r="L9931" s="32"/>
    </row>
    <row r="9932" spans="12:12">
      <c r="L9932" s="32"/>
    </row>
    <row r="9933" spans="12:12">
      <c r="L9933" s="32"/>
    </row>
    <row r="9934" spans="12:12">
      <c r="L9934" s="32"/>
    </row>
    <row r="9935" spans="12:12">
      <c r="L9935" s="32"/>
    </row>
    <row r="9936" spans="12:12">
      <c r="L9936" s="32"/>
    </row>
    <row r="9937" spans="12:12">
      <c r="L9937" s="32"/>
    </row>
    <row r="9938" spans="12:12">
      <c r="L9938" s="32"/>
    </row>
    <row r="9939" spans="12:12">
      <c r="L9939" s="32"/>
    </row>
    <row r="9940" spans="12:12">
      <c r="L9940" s="32"/>
    </row>
    <row r="9941" spans="12:12">
      <c r="L9941" s="32"/>
    </row>
    <row r="9942" spans="12:12">
      <c r="L9942" s="32"/>
    </row>
    <row r="9943" spans="12:12">
      <c r="L9943" s="32"/>
    </row>
    <row r="9944" spans="12:12">
      <c r="L9944" s="32"/>
    </row>
    <row r="9945" spans="12:12">
      <c r="L9945" s="32"/>
    </row>
    <row r="9946" spans="12:12">
      <c r="L9946" s="32"/>
    </row>
    <row r="9947" spans="12:12">
      <c r="L9947" s="32"/>
    </row>
    <row r="9948" spans="12:12">
      <c r="L9948" s="32"/>
    </row>
    <row r="9949" spans="12:12">
      <c r="L9949" s="32"/>
    </row>
    <row r="9950" spans="12:12">
      <c r="L9950" s="32"/>
    </row>
    <row r="9951" spans="12:12">
      <c r="L9951" s="32"/>
    </row>
    <row r="9952" spans="12:12">
      <c r="L9952" s="32"/>
    </row>
    <row r="9953" spans="12:12">
      <c r="L9953" s="32"/>
    </row>
    <row r="9954" spans="12:12">
      <c r="L9954" s="32"/>
    </row>
    <row r="9955" spans="12:12">
      <c r="L9955" s="32"/>
    </row>
    <row r="9956" spans="12:12">
      <c r="L9956" s="32"/>
    </row>
    <row r="9957" spans="12:12">
      <c r="L9957" s="32"/>
    </row>
    <row r="9958" spans="12:12">
      <c r="L9958" s="32"/>
    </row>
    <row r="9959" spans="12:12">
      <c r="L9959" s="32"/>
    </row>
    <row r="9960" spans="12:12">
      <c r="L9960" s="32"/>
    </row>
    <row r="9961" spans="12:12">
      <c r="L9961" s="32"/>
    </row>
    <row r="9962" spans="12:12">
      <c r="L9962" s="32"/>
    </row>
    <row r="9963" spans="12:12">
      <c r="L9963" s="32"/>
    </row>
    <row r="9964" spans="12:12">
      <c r="L9964" s="32"/>
    </row>
    <row r="9965" spans="12:12">
      <c r="L9965" s="32"/>
    </row>
    <row r="9966" spans="12:12">
      <c r="L9966" s="32"/>
    </row>
    <row r="9967" spans="12:12">
      <c r="L9967" s="32"/>
    </row>
    <row r="9968" spans="12:12">
      <c r="L9968" s="32"/>
    </row>
    <row r="9969" spans="12:12">
      <c r="L9969" s="32"/>
    </row>
    <row r="9970" spans="12:12">
      <c r="L9970" s="32"/>
    </row>
    <row r="9971" spans="12:12">
      <c r="L9971" s="32"/>
    </row>
    <row r="9972" spans="12:12">
      <c r="L9972" s="32"/>
    </row>
    <row r="9973" spans="12:12">
      <c r="L9973" s="32"/>
    </row>
    <row r="9974" spans="12:12">
      <c r="L9974" s="32"/>
    </row>
    <row r="9975" spans="12:12">
      <c r="L9975" s="32"/>
    </row>
    <row r="9976" spans="12:12">
      <c r="L9976" s="32"/>
    </row>
    <row r="9977" spans="12:12">
      <c r="L9977" s="32"/>
    </row>
    <row r="9978" spans="12:12">
      <c r="L9978" s="32"/>
    </row>
    <row r="9979" spans="12:12">
      <c r="L9979" s="32"/>
    </row>
    <row r="9980" spans="12:12">
      <c r="L9980" s="32"/>
    </row>
    <row r="9981" spans="12:12">
      <c r="L9981" s="32"/>
    </row>
    <row r="9982" spans="12:12">
      <c r="L9982" s="32"/>
    </row>
    <row r="9983" spans="12:12">
      <c r="L9983" s="32"/>
    </row>
    <row r="9984" spans="12:12">
      <c r="L9984" s="32"/>
    </row>
    <row r="9985" spans="12:12">
      <c r="L9985" s="32"/>
    </row>
    <row r="9986" spans="12:12">
      <c r="L9986" s="32"/>
    </row>
    <row r="9987" spans="12:12">
      <c r="L9987" s="32"/>
    </row>
    <row r="9988" spans="12:12">
      <c r="L9988" s="32"/>
    </row>
    <row r="9989" spans="12:12">
      <c r="L9989" s="32"/>
    </row>
    <row r="9990" spans="12:12">
      <c r="L9990" s="32"/>
    </row>
    <row r="9991" spans="12:12">
      <c r="L9991" s="32"/>
    </row>
    <row r="9992" spans="12:12">
      <c r="L9992" s="32"/>
    </row>
    <row r="9993" spans="12:12">
      <c r="L9993" s="32"/>
    </row>
    <row r="9994" spans="12:12">
      <c r="L9994" s="32"/>
    </row>
    <row r="9995" spans="12:12">
      <c r="L9995" s="32"/>
    </row>
    <row r="9996" spans="12:12">
      <c r="L9996" s="32"/>
    </row>
    <row r="9997" spans="12:12">
      <c r="L9997" s="32"/>
    </row>
    <row r="9998" spans="12:12">
      <c r="L9998" s="32"/>
    </row>
    <row r="9999" spans="12:12">
      <c r="L9999" s="32"/>
    </row>
    <row r="10000" spans="12:12">
      <c r="L10000" s="32"/>
    </row>
    <row r="10001" spans="12:12">
      <c r="L10001" s="32"/>
    </row>
    <row r="10002" spans="12:12">
      <c r="L10002" s="32"/>
    </row>
    <row r="10003" spans="12:12">
      <c r="L10003" s="32"/>
    </row>
    <row r="10004" spans="12:12">
      <c r="L10004" s="32"/>
    </row>
    <row r="10005" spans="12:12">
      <c r="L10005" s="32"/>
    </row>
    <row r="10006" spans="12:12">
      <c r="L10006" s="32"/>
    </row>
    <row r="10007" spans="12:12">
      <c r="L10007" s="32"/>
    </row>
    <row r="10008" spans="12:12">
      <c r="L10008" s="32"/>
    </row>
    <row r="10009" spans="12:12">
      <c r="L10009" s="32"/>
    </row>
    <row r="10010" spans="12:12">
      <c r="L10010" s="32"/>
    </row>
    <row r="10011" spans="12:12">
      <c r="L10011" s="32"/>
    </row>
    <row r="10012" spans="12:12">
      <c r="L10012" s="32"/>
    </row>
    <row r="10013" spans="12:12">
      <c r="L10013" s="32"/>
    </row>
    <row r="10014" spans="12:12">
      <c r="L10014" s="32"/>
    </row>
    <row r="10015" spans="12:12">
      <c r="L10015" s="32"/>
    </row>
    <row r="10016" spans="12:12">
      <c r="L10016" s="32"/>
    </row>
    <row r="10017" spans="12:12">
      <c r="L10017" s="32"/>
    </row>
    <row r="10018" spans="12:12">
      <c r="L10018" s="32"/>
    </row>
    <row r="10019" spans="12:12">
      <c r="L10019" s="32"/>
    </row>
    <row r="10020" spans="12:12">
      <c r="L10020" s="32"/>
    </row>
    <row r="10021" spans="12:12">
      <c r="L10021" s="32"/>
    </row>
    <row r="10022" spans="12:12">
      <c r="L10022" s="32"/>
    </row>
    <row r="10023" spans="12:12">
      <c r="L10023" s="32"/>
    </row>
    <row r="10024" spans="12:12">
      <c r="L10024" s="32"/>
    </row>
    <row r="10025" spans="12:12">
      <c r="L10025" s="32"/>
    </row>
    <row r="10026" spans="12:12">
      <c r="L10026" s="32"/>
    </row>
    <row r="10027" spans="12:12">
      <c r="L10027" s="32"/>
    </row>
    <row r="10028" spans="12:12">
      <c r="L10028" s="32"/>
    </row>
    <row r="10029" spans="12:12">
      <c r="L10029" s="32"/>
    </row>
    <row r="10030" spans="12:12">
      <c r="L10030" s="32"/>
    </row>
    <row r="10031" spans="12:12">
      <c r="L10031" s="32"/>
    </row>
    <row r="10032" spans="12:12">
      <c r="L10032" s="32"/>
    </row>
    <row r="10033" spans="12:12">
      <c r="L10033" s="32"/>
    </row>
    <row r="10034" spans="12:12">
      <c r="L10034" s="32"/>
    </row>
    <row r="10035" spans="12:12">
      <c r="L10035" s="32"/>
    </row>
    <row r="10036" spans="12:12">
      <c r="L10036" s="32"/>
    </row>
    <row r="10037" spans="12:12">
      <c r="L10037" s="32"/>
    </row>
    <row r="10038" spans="12:12">
      <c r="L10038" s="32"/>
    </row>
    <row r="10039" spans="12:12">
      <c r="L10039" s="32"/>
    </row>
    <row r="10040" spans="12:12">
      <c r="L10040" s="32"/>
    </row>
    <row r="10041" spans="12:12">
      <c r="L10041" s="32"/>
    </row>
    <row r="10042" spans="12:12">
      <c r="L10042" s="32"/>
    </row>
    <row r="10043" spans="12:12">
      <c r="L10043" s="32"/>
    </row>
    <row r="10044" spans="12:12">
      <c r="L10044" s="32"/>
    </row>
    <row r="10045" spans="12:12">
      <c r="L10045" s="32"/>
    </row>
    <row r="10046" spans="12:12">
      <c r="L10046" s="32"/>
    </row>
    <row r="10047" spans="12:12">
      <c r="L10047" s="32"/>
    </row>
    <row r="10048" spans="12:12">
      <c r="L10048" s="32"/>
    </row>
    <row r="10049" spans="12:12">
      <c r="L10049" s="32"/>
    </row>
    <row r="10050" spans="12:12">
      <c r="L10050" s="32"/>
    </row>
    <row r="10051" spans="12:12">
      <c r="L10051" s="32"/>
    </row>
    <row r="10052" spans="12:12">
      <c r="L10052" s="32"/>
    </row>
    <row r="10053" spans="12:12">
      <c r="L10053" s="32"/>
    </row>
    <row r="10054" spans="12:12">
      <c r="L10054" s="32"/>
    </row>
    <row r="10055" spans="12:12">
      <c r="L10055" s="32"/>
    </row>
    <row r="10056" spans="12:12">
      <c r="L10056" s="32"/>
    </row>
    <row r="10057" spans="12:12">
      <c r="L10057" s="32"/>
    </row>
    <row r="10058" spans="12:12">
      <c r="L10058" s="32"/>
    </row>
    <row r="10059" spans="12:12">
      <c r="L10059" s="32"/>
    </row>
    <row r="10060" spans="12:12">
      <c r="L10060" s="32"/>
    </row>
    <row r="10061" spans="12:12">
      <c r="L10061" s="32"/>
    </row>
    <row r="10062" spans="12:12">
      <c r="L10062" s="32"/>
    </row>
    <row r="10063" spans="12:12">
      <c r="L10063" s="32"/>
    </row>
    <row r="10064" spans="12:12">
      <c r="L10064" s="32"/>
    </row>
    <row r="10065" spans="12:12">
      <c r="L10065" s="32"/>
    </row>
    <row r="10066" spans="12:12">
      <c r="L10066" s="32"/>
    </row>
    <row r="10067" spans="12:12">
      <c r="L10067" s="32"/>
    </row>
    <row r="10068" spans="12:12">
      <c r="L10068" s="32"/>
    </row>
    <row r="10069" spans="12:12">
      <c r="L10069" s="32"/>
    </row>
    <row r="10070" spans="12:12">
      <c r="L10070" s="32"/>
    </row>
    <row r="10071" spans="12:12">
      <c r="L10071" s="32"/>
    </row>
    <row r="10072" spans="12:12">
      <c r="L10072" s="32"/>
    </row>
    <row r="10073" spans="12:12">
      <c r="L10073" s="32"/>
    </row>
    <row r="10074" spans="12:12">
      <c r="L10074" s="32"/>
    </row>
    <row r="10075" spans="12:12">
      <c r="L10075" s="32"/>
    </row>
    <row r="10076" spans="12:12">
      <c r="L10076" s="32"/>
    </row>
    <row r="10077" spans="12:12">
      <c r="L10077" s="32"/>
    </row>
    <row r="10078" spans="12:12">
      <c r="L10078" s="32"/>
    </row>
    <row r="10079" spans="12:12">
      <c r="L10079" s="32"/>
    </row>
    <row r="10080" spans="12:12">
      <c r="L10080" s="32"/>
    </row>
    <row r="10081" spans="12:12">
      <c r="L10081" s="32"/>
    </row>
    <row r="10082" spans="12:12">
      <c r="L10082" s="32"/>
    </row>
    <row r="10083" spans="12:12">
      <c r="L10083" s="32"/>
    </row>
    <row r="10084" spans="12:12">
      <c r="L10084" s="32"/>
    </row>
    <row r="10085" spans="12:12">
      <c r="L10085" s="32"/>
    </row>
    <row r="10086" spans="12:12">
      <c r="L10086" s="32"/>
    </row>
    <row r="10087" spans="12:12">
      <c r="L10087" s="32"/>
    </row>
    <row r="10088" spans="12:12">
      <c r="L10088" s="32"/>
    </row>
    <row r="10089" spans="12:12">
      <c r="L10089" s="32"/>
    </row>
    <row r="10090" spans="12:12">
      <c r="L10090" s="32"/>
    </row>
    <row r="10091" spans="12:12">
      <c r="L10091" s="32"/>
    </row>
    <row r="10092" spans="12:12">
      <c r="L10092" s="32"/>
    </row>
    <row r="10093" spans="12:12">
      <c r="L10093" s="32"/>
    </row>
    <row r="10094" spans="12:12">
      <c r="L10094" s="32"/>
    </row>
    <row r="10095" spans="12:12">
      <c r="L10095" s="32"/>
    </row>
    <row r="10096" spans="12:12">
      <c r="L10096" s="32"/>
    </row>
    <row r="10097" spans="12:12">
      <c r="L10097" s="32"/>
    </row>
    <row r="10098" spans="12:12">
      <c r="L10098" s="32"/>
    </row>
    <row r="10099" spans="12:12">
      <c r="L10099" s="32"/>
    </row>
    <row r="10100" spans="12:12">
      <c r="L10100" s="32"/>
    </row>
    <row r="10101" spans="12:12">
      <c r="L10101" s="32"/>
    </row>
    <row r="10102" spans="12:12">
      <c r="L10102" s="32"/>
    </row>
    <row r="10103" spans="12:12">
      <c r="L10103" s="32"/>
    </row>
    <row r="10104" spans="12:12">
      <c r="L10104" s="32"/>
    </row>
    <row r="10105" spans="12:12">
      <c r="L10105" s="32"/>
    </row>
    <row r="10106" spans="12:12">
      <c r="L10106" s="32"/>
    </row>
    <row r="10107" spans="12:12">
      <c r="L10107" s="32"/>
    </row>
    <row r="10108" spans="12:12">
      <c r="L10108" s="32"/>
    </row>
    <row r="10109" spans="12:12">
      <c r="L10109" s="32"/>
    </row>
    <row r="10110" spans="12:12">
      <c r="L10110" s="32"/>
    </row>
    <row r="10111" spans="12:12">
      <c r="L10111" s="32"/>
    </row>
    <row r="10112" spans="12:12">
      <c r="L10112" s="32"/>
    </row>
    <row r="10113" spans="12:12">
      <c r="L10113" s="32"/>
    </row>
    <row r="10114" spans="12:12">
      <c r="L10114" s="32"/>
    </row>
    <row r="10115" spans="12:12">
      <c r="L10115" s="32"/>
    </row>
    <row r="10116" spans="12:12">
      <c r="L10116" s="32"/>
    </row>
    <row r="10117" spans="12:12">
      <c r="L10117" s="32"/>
    </row>
    <row r="10118" spans="12:12">
      <c r="L10118" s="32"/>
    </row>
    <row r="10119" spans="12:12">
      <c r="L10119" s="32"/>
    </row>
    <row r="10120" spans="12:12">
      <c r="L10120" s="32"/>
    </row>
    <row r="10121" spans="12:12">
      <c r="L10121" s="32"/>
    </row>
    <row r="10122" spans="12:12">
      <c r="L10122" s="32"/>
    </row>
    <row r="10123" spans="12:12">
      <c r="L10123" s="32"/>
    </row>
    <row r="10124" spans="12:12">
      <c r="L10124" s="32"/>
    </row>
    <row r="10125" spans="12:12">
      <c r="L10125" s="32"/>
    </row>
    <row r="10126" spans="12:12">
      <c r="L10126" s="32"/>
    </row>
    <row r="10127" spans="12:12">
      <c r="L10127" s="32"/>
    </row>
    <row r="10128" spans="12:12">
      <c r="L10128" s="32"/>
    </row>
    <row r="10129" spans="12:12">
      <c r="L10129" s="32"/>
    </row>
    <row r="10130" spans="12:12">
      <c r="L10130" s="32"/>
    </row>
    <row r="10131" spans="12:12">
      <c r="L10131" s="32"/>
    </row>
    <row r="10132" spans="12:12">
      <c r="L10132" s="32"/>
    </row>
    <row r="10133" spans="12:12">
      <c r="L10133" s="32"/>
    </row>
    <row r="10134" spans="12:12">
      <c r="L10134" s="32"/>
    </row>
    <row r="10135" spans="12:12">
      <c r="L10135" s="32"/>
    </row>
    <row r="10136" spans="12:12">
      <c r="L10136" s="32"/>
    </row>
    <row r="10137" spans="12:12">
      <c r="L10137" s="32"/>
    </row>
    <row r="10138" spans="12:12">
      <c r="L10138" s="32"/>
    </row>
    <row r="10139" spans="12:12">
      <c r="L10139" s="32"/>
    </row>
    <row r="10140" spans="12:12">
      <c r="L10140" s="32"/>
    </row>
    <row r="10141" spans="12:12">
      <c r="L10141" s="32"/>
    </row>
    <row r="10142" spans="12:12">
      <c r="L10142" s="32"/>
    </row>
    <row r="10143" spans="12:12">
      <c r="L10143" s="32"/>
    </row>
    <row r="10144" spans="12:12">
      <c r="L10144" s="32"/>
    </row>
    <row r="10145" spans="12:12">
      <c r="L10145" s="32"/>
    </row>
    <row r="10146" spans="12:12">
      <c r="L10146" s="32"/>
    </row>
    <row r="10147" spans="12:12">
      <c r="L10147" s="32"/>
    </row>
    <row r="10148" spans="12:12">
      <c r="L10148" s="32"/>
    </row>
    <row r="10149" spans="12:12">
      <c r="L10149" s="32"/>
    </row>
    <row r="10150" spans="12:12">
      <c r="L10150" s="32"/>
    </row>
    <row r="10151" spans="12:12">
      <c r="L10151" s="32"/>
    </row>
    <row r="10152" spans="12:12">
      <c r="L10152" s="32"/>
    </row>
    <row r="10153" spans="12:12">
      <c r="L10153" s="32"/>
    </row>
    <row r="10154" spans="12:12">
      <c r="L10154" s="32"/>
    </row>
    <row r="10155" spans="12:12">
      <c r="L10155" s="32"/>
    </row>
    <row r="10156" spans="12:12">
      <c r="L10156" s="32"/>
    </row>
    <row r="10157" spans="12:12">
      <c r="L10157" s="32"/>
    </row>
    <row r="10158" spans="12:12">
      <c r="L10158" s="32"/>
    </row>
    <row r="10159" spans="12:12">
      <c r="L10159" s="32"/>
    </row>
    <row r="10160" spans="12:12">
      <c r="L10160" s="32"/>
    </row>
    <row r="10161" spans="12:12">
      <c r="L10161" s="32"/>
    </row>
    <row r="10162" spans="12:12">
      <c r="L10162" s="32"/>
    </row>
    <row r="10163" spans="12:12">
      <c r="L10163" s="32"/>
    </row>
    <row r="10164" spans="12:12">
      <c r="L10164" s="32"/>
    </row>
    <row r="10165" spans="12:12">
      <c r="L10165" s="32"/>
    </row>
    <row r="10166" spans="12:12">
      <c r="L10166" s="32"/>
    </row>
    <row r="10167" spans="12:12">
      <c r="L10167" s="32"/>
    </row>
    <row r="10168" spans="12:12">
      <c r="L10168" s="32"/>
    </row>
    <row r="10169" spans="12:12">
      <c r="L10169" s="32"/>
    </row>
    <row r="10170" spans="12:12">
      <c r="L10170" s="32"/>
    </row>
    <row r="10171" spans="12:12">
      <c r="L10171" s="32"/>
    </row>
    <row r="10172" spans="12:12">
      <c r="L10172" s="32"/>
    </row>
    <row r="10173" spans="12:12">
      <c r="L10173" s="32"/>
    </row>
    <row r="10174" spans="12:12">
      <c r="L10174" s="32"/>
    </row>
    <row r="10175" spans="12:12">
      <c r="L10175" s="32"/>
    </row>
    <row r="10176" spans="12:12">
      <c r="L10176" s="32"/>
    </row>
    <row r="10177" spans="12:12">
      <c r="L10177" s="32"/>
    </row>
    <row r="10178" spans="12:12">
      <c r="L10178" s="32"/>
    </row>
    <row r="10179" spans="12:12">
      <c r="L10179" s="32"/>
    </row>
    <row r="10180" spans="12:12">
      <c r="L10180" s="32"/>
    </row>
    <row r="10181" spans="12:12">
      <c r="L10181" s="32"/>
    </row>
    <row r="10182" spans="12:12">
      <c r="L10182" s="32"/>
    </row>
    <row r="10183" spans="12:12">
      <c r="L10183" s="32"/>
    </row>
    <row r="10184" spans="12:12">
      <c r="L10184" s="32"/>
    </row>
    <row r="10185" spans="12:12">
      <c r="L10185" s="32"/>
    </row>
    <row r="10186" spans="12:12">
      <c r="L10186" s="32"/>
    </row>
    <row r="10187" spans="12:12">
      <c r="L10187" s="32"/>
    </row>
    <row r="10188" spans="12:12">
      <c r="L10188" s="32"/>
    </row>
    <row r="10189" spans="12:12">
      <c r="L10189" s="32"/>
    </row>
    <row r="10190" spans="12:12">
      <c r="L10190" s="32"/>
    </row>
    <row r="10191" spans="12:12">
      <c r="L10191" s="32"/>
    </row>
    <row r="10192" spans="12:12">
      <c r="L10192" s="32"/>
    </row>
    <row r="10193" spans="12:12">
      <c r="L10193" s="32"/>
    </row>
    <row r="10194" spans="12:12">
      <c r="L10194" s="32"/>
    </row>
    <row r="10195" spans="12:12">
      <c r="L10195" s="32"/>
    </row>
    <row r="10196" spans="12:12">
      <c r="L10196" s="32"/>
    </row>
    <row r="10197" spans="12:12">
      <c r="L10197" s="32"/>
    </row>
    <row r="10198" spans="12:12">
      <c r="L10198" s="32"/>
    </row>
    <row r="10199" spans="12:12">
      <c r="L10199" s="32"/>
    </row>
    <row r="10200" spans="12:12">
      <c r="L10200" s="32"/>
    </row>
    <row r="10201" spans="12:12">
      <c r="L10201" s="32"/>
    </row>
    <row r="10202" spans="12:12">
      <c r="L10202" s="32"/>
    </row>
    <row r="10203" spans="12:12">
      <c r="L10203" s="32"/>
    </row>
    <row r="10204" spans="12:12">
      <c r="L10204" s="32"/>
    </row>
    <row r="10205" spans="12:12">
      <c r="L10205" s="32"/>
    </row>
    <row r="10206" spans="12:12">
      <c r="L10206" s="32"/>
    </row>
    <row r="10207" spans="12:12">
      <c r="L10207" s="32"/>
    </row>
    <row r="10208" spans="12:12">
      <c r="L10208" s="32"/>
    </row>
    <row r="10209" spans="12:12">
      <c r="L10209" s="32"/>
    </row>
    <row r="10210" spans="12:12">
      <c r="L10210" s="32"/>
    </row>
    <row r="10211" spans="12:12">
      <c r="L10211" s="32"/>
    </row>
    <row r="10212" spans="12:12">
      <c r="L10212" s="32"/>
    </row>
    <row r="10213" spans="12:12">
      <c r="L10213" s="32"/>
    </row>
    <row r="10214" spans="12:12">
      <c r="L10214" s="32"/>
    </row>
    <row r="10215" spans="12:12">
      <c r="L10215" s="32"/>
    </row>
    <row r="10216" spans="12:12">
      <c r="L10216" s="32"/>
    </row>
    <row r="10217" spans="12:12">
      <c r="L10217" s="32"/>
    </row>
    <row r="10218" spans="12:12">
      <c r="L10218" s="32"/>
    </row>
    <row r="10219" spans="12:12">
      <c r="L10219" s="32"/>
    </row>
    <row r="10220" spans="12:12">
      <c r="L10220" s="32"/>
    </row>
    <row r="10221" spans="12:12">
      <c r="L10221" s="32"/>
    </row>
    <row r="10222" spans="12:12">
      <c r="L10222" s="32"/>
    </row>
    <row r="10223" spans="12:12">
      <c r="L10223" s="32"/>
    </row>
    <row r="10224" spans="12:12">
      <c r="L10224" s="32"/>
    </row>
    <row r="10225" spans="12:12">
      <c r="L10225" s="32"/>
    </row>
    <row r="10226" spans="12:12">
      <c r="L10226" s="32"/>
    </row>
    <row r="10227" spans="12:12">
      <c r="L10227" s="32"/>
    </row>
    <row r="10228" spans="12:12">
      <c r="L10228" s="32"/>
    </row>
    <row r="10229" spans="12:12">
      <c r="L10229" s="32"/>
    </row>
    <row r="10230" spans="12:12">
      <c r="L10230" s="32"/>
    </row>
    <row r="10231" spans="12:12">
      <c r="L10231" s="32"/>
    </row>
    <row r="10232" spans="12:12">
      <c r="L10232" s="32"/>
    </row>
    <row r="10233" spans="12:12">
      <c r="L10233" s="32"/>
    </row>
    <row r="10234" spans="12:12">
      <c r="L10234" s="32"/>
    </row>
    <row r="10235" spans="12:12">
      <c r="L10235" s="32"/>
    </row>
    <row r="10236" spans="12:12">
      <c r="L10236" s="32"/>
    </row>
    <row r="10237" spans="12:12">
      <c r="L10237" s="32"/>
    </row>
    <row r="10238" spans="12:12">
      <c r="L10238" s="32"/>
    </row>
    <row r="10239" spans="12:12">
      <c r="L10239" s="32"/>
    </row>
    <row r="10240" spans="12:12">
      <c r="L10240" s="32"/>
    </row>
    <row r="10241" spans="12:12">
      <c r="L10241" s="32"/>
    </row>
    <row r="10242" spans="12:12">
      <c r="L10242" s="32"/>
    </row>
    <row r="10243" spans="12:12">
      <c r="L10243" s="32"/>
    </row>
    <row r="10244" spans="12:12">
      <c r="L10244" s="32"/>
    </row>
    <row r="10245" spans="12:12">
      <c r="L10245" s="32"/>
    </row>
    <row r="10246" spans="12:12">
      <c r="L10246" s="32"/>
    </row>
    <row r="10247" spans="12:12">
      <c r="L10247" s="32"/>
    </row>
    <row r="10248" spans="12:12">
      <c r="L10248" s="32"/>
    </row>
    <row r="10249" spans="12:12">
      <c r="L10249" s="32"/>
    </row>
    <row r="10250" spans="12:12">
      <c r="L10250" s="32"/>
    </row>
    <row r="10251" spans="12:12">
      <c r="L10251" s="32"/>
    </row>
    <row r="10252" spans="12:12">
      <c r="L10252" s="32"/>
    </row>
    <row r="10253" spans="12:12">
      <c r="L10253" s="32"/>
    </row>
    <row r="10254" spans="12:12">
      <c r="L10254" s="32"/>
    </row>
    <row r="10255" spans="12:12">
      <c r="L10255" s="32"/>
    </row>
    <row r="10256" spans="12:12">
      <c r="L10256" s="32"/>
    </row>
    <row r="10257" spans="12:12">
      <c r="L10257" s="32"/>
    </row>
    <row r="10258" spans="12:12">
      <c r="L10258" s="32"/>
    </row>
    <row r="10259" spans="12:12">
      <c r="L10259" s="32"/>
    </row>
    <row r="10260" spans="12:12">
      <c r="L10260" s="32"/>
    </row>
    <row r="10261" spans="12:12">
      <c r="L10261" s="32"/>
    </row>
    <row r="10262" spans="12:12">
      <c r="L10262" s="32"/>
    </row>
    <row r="10263" spans="12:12">
      <c r="L10263" s="32"/>
    </row>
    <row r="10264" spans="12:12">
      <c r="L10264" s="32"/>
    </row>
    <row r="10265" spans="12:12">
      <c r="L10265" s="32"/>
    </row>
    <row r="10266" spans="12:12">
      <c r="L10266" s="32"/>
    </row>
    <row r="10267" spans="12:12">
      <c r="L10267" s="32"/>
    </row>
    <row r="10268" spans="12:12">
      <c r="L10268" s="32"/>
    </row>
    <row r="10269" spans="12:12">
      <c r="L10269" s="32"/>
    </row>
    <row r="10270" spans="12:12">
      <c r="L10270" s="32"/>
    </row>
    <row r="10271" spans="12:12">
      <c r="L10271" s="32"/>
    </row>
    <row r="10272" spans="12:12">
      <c r="L10272" s="32"/>
    </row>
    <row r="10273" spans="12:12">
      <c r="L10273" s="32"/>
    </row>
    <row r="10274" spans="12:12">
      <c r="L10274" s="32"/>
    </row>
    <row r="10275" spans="12:12">
      <c r="L10275" s="32"/>
    </row>
    <row r="10276" spans="12:12">
      <c r="L10276" s="32"/>
    </row>
    <row r="10277" spans="12:12">
      <c r="L10277" s="32"/>
    </row>
    <row r="10278" spans="12:12">
      <c r="L10278" s="32"/>
    </row>
    <row r="10279" spans="12:12">
      <c r="L10279" s="32"/>
    </row>
    <row r="10280" spans="12:12">
      <c r="L10280" s="32"/>
    </row>
    <row r="10281" spans="12:12">
      <c r="L10281" s="32"/>
    </row>
    <row r="10282" spans="12:12">
      <c r="L10282" s="32"/>
    </row>
    <row r="10283" spans="12:12">
      <c r="L10283" s="32"/>
    </row>
    <row r="10284" spans="12:12">
      <c r="L10284" s="32"/>
    </row>
    <row r="10285" spans="12:12">
      <c r="L10285" s="32"/>
    </row>
    <row r="10286" spans="12:12">
      <c r="L10286" s="32"/>
    </row>
    <row r="10287" spans="12:12">
      <c r="L10287" s="32"/>
    </row>
    <row r="10288" spans="12:12">
      <c r="L10288" s="32"/>
    </row>
    <row r="10289" spans="12:12">
      <c r="L10289" s="32"/>
    </row>
    <row r="10290" spans="12:12">
      <c r="L10290" s="32"/>
    </row>
    <row r="10291" spans="12:12">
      <c r="L10291" s="32"/>
    </row>
    <row r="10292" spans="12:12">
      <c r="L10292" s="32"/>
    </row>
    <row r="10293" spans="12:12">
      <c r="L10293" s="32"/>
    </row>
    <row r="10294" spans="12:12">
      <c r="L10294" s="32"/>
    </row>
    <row r="10295" spans="12:12">
      <c r="L10295" s="32"/>
    </row>
    <row r="10296" spans="12:12">
      <c r="L10296" s="32"/>
    </row>
    <row r="10297" spans="12:12">
      <c r="L10297" s="32"/>
    </row>
    <row r="10298" spans="12:12">
      <c r="L10298" s="32"/>
    </row>
    <row r="10299" spans="12:12">
      <c r="L10299" s="32"/>
    </row>
    <row r="10300" spans="12:12">
      <c r="L10300" s="32"/>
    </row>
    <row r="10301" spans="12:12">
      <c r="L10301" s="32"/>
    </row>
    <row r="10302" spans="12:12">
      <c r="L10302" s="32"/>
    </row>
    <row r="10303" spans="12:12">
      <c r="L10303" s="32"/>
    </row>
    <row r="10304" spans="12:12">
      <c r="L10304" s="32"/>
    </row>
    <row r="10305" spans="12:12">
      <c r="L10305" s="32"/>
    </row>
    <row r="10306" spans="12:12">
      <c r="L10306" s="32"/>
    </row>
    <row r="10307" spans="12:12">
      <c r="L10307" s="32"/>
    </row>
    <row r="10308" spans="12:12">
      <c r="L10308" s="32"/>
    </row>
    <row r="10309" spans="12:12">
      <c r="L10309" s="32"/>
    </row>
    <row r="10310" spans="12:12">
      <c r="L10310" s="32"/>
    </row>
    <row r="10311" spans="12:12">
      <c r="L10311" s="32"/>
    </row>
    <row r="10312" spans="12:12">
      <c r="L10312" s="32"/>
    </row>
    <row r="10313" spans="12:12">
      <c r="L10313" s="32"/>
    </row>
    <row r="10314" spans="12:12">
      <c r="L10314" s="32"/>
    </row>
    <row r="10315" spans="12:12">
      <c r="L10315" s="32"/>
    </row>
    <row r="10316" spans="12:12">
      <c r="L10316" s="32"/>
    </row>
    <row r="10317" spans="12:12">
      <c r="L10317" s="32"/>
    </row>
    <row r="10318" spans="12:12">
      <c r="L10318" s="32"/>
    </row>
    <row r="10319" spans="12:12">
      <c r="L10319" s="32"/>
    </row>
    <row r="10320" spans="12:12">
      <c r="L10320" s="32"/>
    </row>
    <row r="10321" spans="12:12">
      <c r="L10321" s="32"/>
    </row>
    <row r="10322" spans="12:12">
      <c r="L10322" s="32"/>
    </row>
    <row r="10323" spans="12:12">
      <c r="L10323" s="32"/>
    </row>
    <row r="10324" spans="12:12">
      <c r="L10324" s="32"/>
    </row>
    <row r="10325" spans="12:12">
      <c r="L10325" s="32"/>
    </row>
    <row r="10326" spans="12:12">
      <c r="L10326" s="32"/>
    </row>
    <row r="10327" spans="12:12">
      <c r="L10327" s="32"/>
    </row>
    <row r="10328" spans="12:12">
      <c r="L10328" s="32"/>
    </row>
    <row r="10329" spans="12:12">
      <c r="L10329" s="32"/>
    </row>
    <row r="10330" spans="12:12">
      <c r="L10330" s="32"/>
    </row>
    <row r="10331" spans="12:12">
      <c r="L10331" s="32"/>
    </row>
    <row r="10332" spans="12:12">
      <c r="L10332" s="32"/>
    </row>
    <row r="10333" spans="12:12">
      <c r="L10333" s="32"/>
    </row>
    <row r="10334" spans="12:12">
      <c r="L10334" s="32"/>
    </row>
    <row r="10335" spans="12:12">
      <c r="L10335" s="32"/>
    </row>
    <row r="10336" spans="12:12">
      <c r="L10336" s="32"/>
    </row>
    <row r="10337" spans="12:12">
      <c r="L10337" s="32"/>
    </row>
    <row r="10338" spans="12:12">
      <c r="L10338" s="32"/>
    </row>
    <row r="10339" spans="12:12">
      <c r="L10339" s="32"/>
    </row>
    <row r="10340" spans="12:12">
      <c r="L10340" s="32"/>
    </row>
    <row r="10341" spans="12:12">
      <c r="L10341" s="32"/>
    </row>
    <row r="10342" spans="12:12">
      <c r="L10342" s="32"/>
    </row>
    <row r="10343" spans="12:12">
      <c r="L10343" s="32"/>
    </row>
    <row r="10344" spans="12:12">
      <c r="L10344" s="32"/>
    </row>
    <row r="10345" spans="12:12">
      <c r="L10345" s="32"/>
    </row>
    <row r="10346" spans="12:12">
      <c r="L10346" s="32"/>
    </row>
    <row r="10347" spans="12:12">
      <c r="L10347" s="32"/>
    </row>
    <row r="10348" spans="12:12">
      <c r="L10348" s="32"/>
    </row>
    <row r="10349" spans="12:12">
      <c r="L10349" s="32"/>
    </row>
    <row r="10350" spans="12:12">
      <c r="L10350" s="32"/>
    </row>
    <row r="10351" spans="12:12">
      <c r="L10351" s="32"/>
    </row>
    <row r="10352" spans="12:12">
      <c r="L10352" s="32"/>
    </row>
    <row r="10353" spans="12:12">
      <c r="L10353" s="32"/>
    </row>
    <row r="10354" spans="12:12">
      <c r="L10354" s="32"/>
    </row>
    <row r="10355" spans="12:12">
      <c r="L10355" s="32"/>
    </row>
    <row r="10356" spans="12:12">
      <c r="L10356" s="32"/>
    </row>
    <row r="10357" spans="12:12">
      <c r="L10357" s="32"/>
    </row>
    <row r="10358" spans="12:12">
      <c r="L10358" s="32"/>
    </row>
    <row r="10359" spans="12:12">
      <c r="L10359" s="32"/>
    </row>
    <row r="10360" spans="12:12">
      <c r="L10360" s="32"/>
    </row>
    <row r="10361" spans="12:12">
      <c r="L10361" s="32"/>
    </row>
    <row r="10362" spans="12:12">
      <c r="L10362" s="32"/>
    </row>
    <row r="10363" spans="12:12">
      <c r="L10363" s="32"/>
    </row>
    <row r="10364" spans="12:12">
      <c r="L10364" s="32"/>
    </row>
    <row r="10365" spans="12:12">
      <c r="L10365" s="32"/>
    </row>
    <row r="10366" spans="12:12">
      <c r="L10366" s="32"/>
    </row>
    <row r="10367" spans="12:12">
      <c r="L10367" s="32"/>
    </row>
    <row r="10368" spans="12:12">
      <c r="L10368" s="32"/>
    </row>
    <row r="10369" spans="12:12">
      <c r="L10369" s="32"/>
    </row>
    <row r="10370" spans="12:12">
      <c r="L10370" s="32"/>
    </row>
    <row r="10371" spans="12:12">
      <c r="L10371" s="32"/>
    </row>
    <row r="10372" spans="12:12">
      <c r="L10372" s="32"/>
    </row>
    <row r="10373" spans="12:12">
      <c r="L10373" s="32"/>
    </row>
    <row r="10374" spans="12:12">
      <c r="L10374" s="32"/>
    </row>
    <row r="10375" spans="12:12">
      <c r="L10375" s="32"/>
    </row>
    <row r="10376" spans="12:12">
      <c r="L10376" s="32"/>
    </row>
    <row r="10377" spans="12:12">
      <c r="L10377" s="32"/>
    </row>
    <row r="10378" spans="12:12">
      <c r="L10378" s="32"/>
    </row>
    <row r="10379" spans="12:12">
      <c r="L10379" s="32"/>
    </row>
    <row r="10380" spans="12:12">
      <c r="L10380" s="32"/>
    </row>
    <row r="10381" spans="12:12">
      <c r="L10381" s="32"/>
    </row>
    <row r="10382" spans="12:12">
      <c r="L10382" s="32"/>
    </row>
    <row r="10383" spans="12:12">
      <c r="L10383" s="32"/>
    </row>
    <row r="10384" spans="12:12">
      <c r="L10384" s="32"/>
    </row>
    <row r="10385" spans="12:12">
      <c r="L10385" s="32"/>
    </row>
    <row r="10386" spans="12:12">
      <c r="L10386" s="32"/>
    </row>
    <row r="10387" spans="12:12">
      <c r="L10387" s="32"/>
    </row>
    <row r="10388" spans="12:12">
      <c r="L10388" s="32"/>
    </row>
    <row r="10389" spans="12:12">
      <c r="L10389" s="32"/>
    </row>
    <row r="10390" spans="12:12">
      <c r="L10390" s="32"/>
    </row>
    <row r="10391" spans="12:12">
      <c r="L10391" s="32"/>
    </row>
    <row r="10392" spans="12:12">
      <c r="L10392" s="32"/>
    </row>
    <row r="10393" spans="12:12">
      <c r="L10393" s="32"/>
    </row>
    <row r="10394" spans="12:12">
      <c r="L10394" s="32"/>
    </row>
    <row r="10395" spans="12:12">
      <c r="L10395" s="32"/>
    </row>
    <row r="10396" spans="12:12">
      <c r="L10396" s="32"/>
    </row>
    <row r="10397" spans="12:12">
      <c r="L10397" s="32"/>
    </row>
    <row r="10398" spans="12:12">
      <c r="L10398" s="32"/>
    </row>
    <row r="10399" spans="12:12">
      <c r="L10399" s="32"/>
    </row>
    <row r="10400" spans="12:12">
      <c r="L10400" s="32"/>
    </row>
    <row r="10401" spans="12:12">
      <c r="L10401" s="32"/>
    </row>
    <row r="10402" spans="12:12">
      <c r="L10402" s="32"/>
    </row>
    <row r="10403" spans="12:12">
      <c r="L10403" s="32"/>
    </row>
    <row r="10404" spans="12:12">
      <c r="L10404" s="32"/>
    </row>
    <row r="10405" spans="12:12">
      <c r="L10405" s="32"/>
    </row>
    <row r="10406" spans="12:12">
      <c r="L10406" s="32"/>
    </row>
    <row r="10407" spans="12:12">
      <c r="L10407" s="32"/>
    </row>
    <row r="10408" spans="12:12">
      <c r="L10408" s="32"/>
    </row>
    <row r="10409" spans="12:12">
      <c r="L10409" s="32"/>
    </row>
    <row r="10410" spans="12:12">
      <c r="L10410" s="32"/>
    </row>
    <row r="10411" spans="12:12">
      <c r="L10411" s="32"/>
    </row>
    <row r="10412" spans="12:12">
      <c r="L10412" s="32"/>
    </row>
    <row r="10413" spans="12:12">
      <c r="L10413" s="32"/>
    </row>
    <row r="10414" spans="12:12">
      <c r="L10414" s="32"/>
    </row>
    <row r="10415" spans="12:12">
      <c r="L10415" s="32"/>
    </row>
    <row r="10416" spans="12:12">
      <c r="L10416" s="32"/>
    </row>
    <row r="10417" spans="12:12">
      <c r="L10417" s="32"/>
    </row>
    <row r="10418" spans="12:12">
      <c r="L10418" s="32"/>
    </row>
    <row r="10419" spans="12:12">
      <c r="L10419" s="32"/>
    </row>
    <row r="10420" spans="12:12">
      <c r="L10420" s="32"/>
    </row>
    <row r="10421" spans="12:12">
      <c r="L10421" s="32"/>
    </row>
    <row r="10422" spans="12:12">
      <c r="L10422" s="32"/>
    </row>
    <row r="10423" spans="12:12">
      <c r="L10423" s="32"/>
    </row>
    <row r="10424" spans="12:12">
      <c r="L10424" s="32"/>
    </row>
    <row r="10425" spans="12:12">
      <c r="L10425" s="32"/>
    </row>
    <row r="10426" spans="12:12">
      <c r="L10426" s="32"/>
    </row>
    <row r="10427" spans="12:12">
      <c r="L10427" s="32"/>
    </row>
    <row r="10428" spans="12:12">
      <c r="L10428" s="32"/>
    </row>
    <row r="10429" spans="12:12">
      <c r="L10429" s="32"/>
    </row>
    <row r="10430" spans="12:12">
      <c r="L10430" s="32"/>
    </row>
    <row r="10431" spans="12:12">
      <c r="L10431" s="32"/>
    </row>
    <row r="10432" spans="12:12">
      <c r="L10432" s="32"/>
    </row>
    <row r="10433" spans="12:12">
      <c r="L10433" s="32"/>
    </row>
    <row r="10434" spans="12:12">
      <c r="L10434" s="32"/>
    </row>
    <row r="10435" spans="12:12">
      <c r="L10435" s="32"/>
    </row>
    <row r="10436" spans="12:12">
      <c r="L10436" s="32"/>
    </row>
    <row r="10437" spans="12:12">
      <c r="L10437" s="32"/>
    </row>
    <row r="10438" spans="12:12">
      <c r="L10438" s="32"/>
    </row>
    <row r="10439" spans="12:12">
      <c r="L10439" s="32"/>
    </row>
    <row r="10440" spans="12:12">
      <c r="L10440" s="32"/>
    </row>
    <row r="10441" spans="12:12">
      <c r="L10441" s="32"/>
    </row>
    <row r="10442" spans="12:12">
      <c r="L10442" s="32"/>
    </row>
    <row r="10443" spans="12:12">
      <c r="L10443" s="32"/>
    </row>
    <row r="10444" spans="12:12">
      <c r="L10444" s="32"/>
    </row>
    <row r="10445" spans="12:12">
      <c r="L10445" s="32"/>
    </row>
    <row r="10446" spans="12:12">
      <c r="L10446" s="32"/>
    </row>
    <row r="10447" spans="12:12">
      <c r="L10447" s="32"/>
    </row>
    <row r="10448" spans="12:12">
      <c r="L10448" s="32"/>
    </row>
    <row r="10449" spans="12:12">
      <c r="L10449" s="32"/>
    </row>
    <row r="10450" spans="12:12">
      <c r="L10450" s="32"/>
    </row>
    <row r="10451" spans="12:12">
      <c r="L10451" s="32"/>
    </row>
    <row r="10452" spans="12:12">
      <c r="L10452" s="32"/>
    </row>
    <row r="10453" spans="12:12">
      <c r="L10453" s="32"/>
    </row>
    <row r="10454" spans="12:12">
      <c r="L10454" s="32"/>
    </row>
    <row r="10455" spans="12:12">
      <c r="L10455" s="32"/>
    </row>
    <row r="10456" spans="12:12">
      <c r="L10456" s="32"/>
    </row>
    <row r="10457" spans="12:12">
      <c r="L10457" s="32"/>
    </row>
    <row r="10458" spans="12:12">
      <c r="L10458" s="32"/>
    </row>
    <row r="10459" spans="12:12">
      <c r="L10459" s="32"/>
    </row>
    <row r="10460" spans="12:12">
      <c r="L10460" s="32"/>
    </row>
    <row r="10461" spans="12:12">
      <c r="L10461" s="32"/>
    </row>
    <row r="10462" spans="12:12">
      <c r="L10462" s="32"/>
    </row>
    <row r="10463" spans="12:12">
      <c r="L10463" s="32"/>
    </row>
    <row r="10464" spans="12:12">
      <c r="L10464" s="32"/>
    </row>
    <row r="10465" spans="12:12">
      <c r="L10465" s="32"/>
    </row>
    <row r="10466" spans="12:12">
      <c r="L10466" s="32"/>
    </row>
    <row r="10467" spans="12:12">
      <c r="L10467" s="32"/>
    </row>
    <row r="10468" spans="12:12">
      <c r="L10468" s="32"/>
    </row>
    <row r="10469" spans="12:12">
      <c r="L10469" s="32"/>
    </row>
    <row r="10470" spans="12:12">
      <c r="L10470" s="32"/>
    </row>
    <row r="10471" spans="12:12">
      <c r="L10471" s="32"/>
    </row>
    <row r="10472" spans="12:12">
      <c r="L10472" s="32"/>
    </row>
    <row r="10473" spans="12:12">
      <c r="L10473" s="32"/>
    </row>
    <row r="10474" spans="12:12">
      <c r="L10474" s="32"/>
    </row>
    <row r="10475" spans="12:12">
      <c r="L10475" s="32"/>
    </row>
    <row r="10476" spans="12:12">
      <c r="L10476" s="32"/>
    </row>
    <row r="10477" spans="12:12">
      <c r="L10477" s="32"/>
    </row>
    <row r="10478" spans="12:12">
      <c r="L10478" s="32"/>
    </row>
    <row r="10479" spans="12:12">
      <c r="L10479" s="32"/>
    </row>
    <row r="10480" spans="12:12">
      <c r="L10480" s="32"/>
    </row>
    <row r="10481" spans="12:12">
      <c r="L10481" s="32"/>
    </row>
    <row r="10482" spans="12:12">
      <c r="L10482" s="32"/>
    </row>
    <row r="10483" spans="12:12">
      <c r="L10483" s="32"/>
    </row>
    <row r="10484" spans="12:12">
      <c r="L10484" s="32"/>
    </row>
    <row r="10485" spans="12:12">
      <c r="L10485" s="32"/>
    </row>
    <row r="10486" spans="12:12">
      <c r="L10486" s="32"/>
    </row>
    <row r="10487" spans="12:12">
      <c r="L10487" s="32"/>
    </row>
    <row r="10488" spans="12:12">
      <c r="L10488" s="32"/>
    </row>
    <row r="10489" spans="12:12">
      <c r="L10489" s="32"/>
    </row>
    <row r="10490" spans="12:12">
      <c r="L10490" s="32"/>
    </row>
    <row r="10491" spans="12:12">
      <c r="L10491" s="32"/>
    </row>
    <row r="10492" spans="12:12">
      <c r="L10492" s="32"/>
    </row>
    <row r="10493" spans="12:12">
      <c r="L10493" s="32"/>
    </row>
    <row r="10494" spans="12:12">
      <c r="L10494" s="32"/>
    </row>
    <row r="10495" spans="12:12">
      <c r="L10495" s="32"/>
    </row>
    <row r="10496" spans="12:12">
      <c r="L10496" s="32"/>
    </row>
    <row r="10497" spans="12:12">
      <c r="L10497" s="32"/>
    </row>
    <row r="10498" spans="12:12">
      <c r="L10498" s="32"/>
    </row>
    <row r="10499" spans="12:12">
      <c r="L10499" s="32"/>
    </row>
    <row r="10500" spans="12:12">
      <c r="L10500" s="32"/>
    </row>
    <row r="10501" spans="12:12">
      <c r="L10501" s="32"/>
    </row>
    <row r="10502" spans="12:12">
      <c r="L10502" s="32"/>
    </row>
    <row r="10503" spans="12:12">
      <c r="L10503" s="32"/>
    </row>
    <row r="10504" spans="12:12">
      <c r="L10504" s="32"/>
    </row>
    <row r="10505" spans="12:12">
      <c r="L10505" s="32"/>
    </row>
    <row r="10506" spans="12:12">
      <c r="L10506" s="32"/>
    </row>
    <row r="10507" spans="12:12">
      <c r="L10507" s="32"/>
    </row>
    <row r="10508" spans="12:12">
      <c r="L10508" s="32"/>
    </row>
    <row r="10509" spans="12:12">
      <c r="L10509" s="32"/>
    </row>
    <row r="10510" spans="12:12">
      <c r="L10510" s="32"/>
    </row>
    <row r="10511" spans="12:12">
      <c r="L10511" s="32"/>
    </row>
    <row r="10512" spans="12:12">
      <c r="L10512" s="32"/>
    </row>
    <row r="10513" spans="12:12">
      <c r="L10513" s="32"/>
    </row>
    <row r="10514" spans="12:12">
      <c r="L10514" s="32"/>
    </row>
    <row r="10515" spans="12:12">
      <c r="L10515" s="32"/>
    </row>
    <row r="10516" spans="12:12">
      <c r="L10516" s="32"/>
    </row>
    <row r="10517" spans="12:12">
      <c r="L10517" s="32"/>
    </row>
    <row r="10518" spans="12:12">
      <c r="L10518" s="32"/>
    </row>
    <row r="10519" spans="12:12">
      <c r="L10519" s="32"/>
    </row>
    <row r="10520" spans="12:12">
      <c r="L10520" s="32"/>
    </row>
    <row r="10521" spans="12:12">
      <c r="L10521" s="32"/>
    </row>
    <row r="10522" spans="12:12">
      <c r="L10522" s="32"/>
    </row>
    <row r="10523" spans="12:12">
      <c r="L10523" s="32"/>
    </row>
    <row r="10524" spans="12:12">
      <c r="L10524" s="32"/>
    </row>
    <row r="10525" spans="12:12">
      <c r="L10525" s="32"/>
    </row>
    <row r="10526" spans="12:12">
      <c r="L10526" s="32"/>
    </row>
    <row r="10527" spans="12:12">
      <c r="L10527" s="32"/>
    </row>
    <row r="10528" spans="12:12">
      <c r="L10528" s="32"/>
    </row>
    <row r="10529" spans="12:12">
      <c r="L10529" s="32"/>
    </row>
    <row r="10530" spans="12:12">
      <c r="L10530" s="32"/>
    </row>
    <row r="10531" spans="12:12">
      <c r="L10531" s="32"/>
    </row>
    <row r="10532" spans="12:12">
      <c r="L10532" s="32"/>
    </row>
    <row r="10533" spans="12:12">
      <c r="L10533" s="32"/>
    </row>
    <row r="10534" spans="12:12">
      <c r="L10534" s="32"/>
    </row>
    <row r="10535" spans="12:12">
      <c r="L10535" s="32"/>
    </row>
    <row r="10536" spans="12:12">
      <c r="L10536" s="32"/>
    </row>
    <row r="10537" spans="12:12">
      <c r="L10537" s="32"/>
    </row>
    <row r="10538" spans="12:12">
      <c r="L10538" s="32"/>
    </row>
    <row r="10539" spans="12:12">
      <c r="L10539" s="32"/>
    </row>
    <row r="10540" spans="12:12">
      <c r="L10540" s="32"/>
    </row>
    <row r="10541" spans="12:12">
      <c r="L10541" s="32"/>
    </row>
    <row r="10542" spans="12:12">
      <c r="L10542" s="32"/>
    </row>
    <row r="10543" spans="12:12">
      <c r="L10543" s="32"/>
    </row>
    <row r="10544" spans="12:12">
      <c r="L10544" s="32"/>
    </row>
    <row r="10545" spans="12:12">
      <c r="L10545" s="32"/>
    </row>
    <row r="10546" spans="12:12">
      <c r="L10546" s="32"/>
    </row>
    <row r="10547" spans="12:12">
      <c r="L10547" s="32"/>
    </row>
    <row r="10548" spans="12:12">
      <c r="L10548" s="32"/>
    </row>
    <row r="10549" spans="12:12">
      <c r="L10549" s="32"/>
    </row>
    <row r="10550" spans="12:12">
      <c r="L10550" s="32"/>
    </row>
    <row r="10551" spans="12:12">
      <c r="L10551" s="32"/>
    </row>
    <row r="10552" spans="12:12">
      <c r="L10552" s="32"/>
    </row>
    <row r="10553" spans="12:12">
      <c r="L10553" s="32"/>
    </row>
    <row r="10554" spans="12:12">
      <c r="L10554" s="32"/>
    </row>
    <row r="10555" spans="12:12">
      <c r="L10555" s="32"/>
    </row>
    <row r="10556" spans="12:12">
      <c r="L10556" s="32"/>
    </row>
    <row r="10557" spans="12:12">
      <c r="L10557" s="32"/>
    </row>
    <row r="10558" spans="12:12">
      <c r="L10558" s="32"/>
    </row>
    <row r="10559" spans="12:12">
      <c r="L10559" s="32"/>
    </row>
    <row r="10560" spans="12:12">
      <c r="L10560" s="32"/>
    </row>
    <row r="10561" spans="12:12">
      <c r="L10561" s="32"/>
    </row>
    <row r="10562" spans="12:12">
      <c r="L10562" s="32"/>
    </row>
    <row r="10563" spans="12:12">
      <c r="L10563" s="32"/>
    </row>
    <row r="10564" spans="12:12">
      <c r="L10564" s="32"/>
    </row>
    <row r="10565" spans="12:12">
      <c r="L10565" s="32"/>
    </row>
    <row r="10566" spans="12:12">
      <c r="L10566" s="32"/>
    </row>
    <row r="10567" spans="12:12">
      <c r="L10567" s="32"/>
    </row>
    <row r="10568" spans="12:12">
      <c r="L10568" s="32"/>
    </row>
    <row r="10569" spans="12:12">
      <c r="L10569" s="32"/>
    </row>
    <row r="10570" spans="12:12">
      <c r="L10570" s="32"/>
    </row>
    <row r="10571" spans="12:12">
      <c r="L10571" s="32"/>
    </row>
    <row r="10572" spans="12:12">
      <c r="L10572" s="32"/>
    </row>
    <row r="10573" spans="12:12">
      <c r="L10573" s="32"/>
    </row>
    <row r="10574" spans="12:12">
      <c r="L10574" s="32"/>
    </row>
    <row r="10575" spans="12:12">
      <c r="L10575" s="32"/>
    </row>
    <row r="10576" spans="12:12">
      <c r="L10576" s="32"/>
    </row>
    <row r="10577" spans="12:12">
      <c r="L10577" s="32"/>
    </row>
    <row r="10578" spans="12:12">
      <c r="L10578" s="32"/>
    </row>
    <row r="10579" spans="12:12">
      <c r="L10579" s="32"/>
    </row>
    <row r="10580" spans="12:12">
      <c r="L10580" s="32"/>
    </row>
    <row r="10581" spans="12:12">
      <c r="L10581" s="32"/>
    </row>
    <row r="10582" spans="12:12">
      <c r="L10582" s="32"/>
    </row>
    <row r="10583" spans="12:12">
      <c r="L10583" s="32"/>
    </row>
    <row r="10584" spans="12:12">
      <c r="L10584" s="32"/>
    </row>
    <row r="10585" spans="12:12">
      <c r="L10585" s="32"/>
    </row>
    <row r="10586" spans="12:12">
      <c r="L10586" s="32"/>
    </row>
    <row r="10587" spans="12:12">
      <c r="L10587" s="32"/>
    </row>
    <row r="10588" spans="12:12">
      <c r="L10588" s="32"/>
    </row>
    <row r="10589" spans="12:12">
      <c r="L10589" s="32"/>
    </row>
    <row r="10590" spans="12:12">
      <c r="L10590" s="32"/>
    </row>
    <row r="10591" spans="12:12">
      <c r="L10591" s="32"/>
    </row>
    <row r="10592" spans="12:12">
      <c r="L10592" s="32"/>
    </row>
    <row r="10593" spans="12:12">
      <c r="L10593" s="32"/>
    </row>
    <row r="10594" spans="12:12">
      <c r="L10594" s="32"/>
    </row>
    <row r="10595" spans="12:12">
      <c r="L10595" s="32"/>
    </row>
    <row r="10596" spans="12:12">
      <c r="L10596" s="32"/>
    </row>
    <row r="10597" spans="12:12">
      <c r="L10597" s="32"/>
    </row>
    <row r="10598" spans="12:12">
      <c r="L10598" s="32"/>
    </row>
    <row r="10599" spans="12:12">
      <c r="L10599" s="32"/>
    </row>
    <row r="10600" spans="12:12">
      <c r="L10600" s="32"/>
    </row>
    <row r="10601" spans="12:12">
      <c r="L10601" s="32"/>
    </row>
    <row r="10602" spans="12:12">
      <c r="L10602" s="32"/>
    </row>
    <row r="10603" spans="12:12">
      <c r="L10603" s="32"/>
    </row>
    <row r="10604" spans="12:12">
      <c r="L10604" s="32"/>
    </row>
    <row r="10605" spans="12:12">
      <c r="L10605" s="32"/>
    </row>
    <row r="10606" spans="12:12">
      <c r="L10606" s="32"/>
    </row>
    <row r="10607" spans="12:12">
      <c r="L10607" s="32"/>
    </row>
    <row r="10608" spans="12:12">
      <c r="L10608" s="32"/>
    </row>
    <row r="10609" spans="12:12">
      <c r="L10609" s="32"/>
    </row>
    <row r="10610" spans="12:12">
      <c r="L10610" s="32"/>
    </row>
    <row r="10611" spans="12:12">
      <c r="L10611" s="32"/>
    </row>
    <row r="10612" spans="12:12">
      <c r="L10612" s="32"/>
    </row>
    <row r="10613" spans="12:12">
      <c r="L10613" s="32"/>
    </row>
    <row r="10614" spans="12:12">
      <c r="L10614" s="32"/>
    </row>
    <row r="10615" spans="12:12">
      <c r="L10615" s="32"/>
    </row>
    <row r="10616" spans="12:12">
      <c r="L10616" s="32"/>
    </row>
    <row r="10617" spans="12:12">
      <c r="L10617" s="32"/>
    </row>
    <row r="10618" spans="12:12">
      <c r="L10618" s="32"/>
    </row>
    <row r="10619" spans="12:12">
      <c r="L10619" s="32"/>
    </row>
    <row r="10620" spans="12:12">
      <c r="L10620" s="32"/>
    </row>
    <row r="10621" spans="12:12">
      <c r="L10621" s="32"/>
    </row>
    <row r="10622" spans="12:12">
      <c r="L10622" s="32"/>
    </row>
    <row r="10623" spans="12:12">
      <c r="L10623" s="32"/>
    </row>
    <row r="10624" spans="12:12">
      <c r="L10624" s="32"/>
    </row>
    <row r="10625" spans="12:12">
      <c r="L10625" s="32"/>
    </row>
    <row r="10626" spans="12:12">
      <c r="L10626" s="32"/>
    </row>
    <row r="10627" spans="12:12">
      <c r="L10627" s="32"/>
    </row>
    <row r="10628" spans="12:12">
      <c r="L10628" s="32"/>
    </row>
    <row r="10629" spans="12:12">
      <c r="L10629" s="32"/>
    </row>
    <row r="10630" spans="12:12">
      <c r="L10630" s="32"/>
    </row>
    <row r="10631" spans="12:12">
      <c r="L10631" s="32"/>
    </row>
    <row r="10632" spans="12:12">
      <c r="L10632" s="32"/>
    </row>
    <row r="10633" spans="12:12">
      <c r="L10633" s="32"/>
    </row>
    <row r="10634" spans="12:12">
      <c r="L10634" s="32"/>
    </row>
    <row r="10635" spans="12:12">
      <c r="L10635" s="32"/>
    </row>
    <row r="10636" spans="12:12">
      <c r="L10636" s="32"/>
    </row>
    <row r="10637" spans="12:12">
      <c r="L10637" s="32"/>
    </row>
    <row r="10638" spans="12:12">
      <c r="L10638" s="32"/>
    </row>
    <row r="10639" spans="12:12">
      <c r="L10639" s="32"/>
    </row>
    <row r="10640" spans="12:12">
      <c r="L10640" s="32"/>
    </row>
    <row r="10641" spans="12:12">
      <c r="L10641" s="32"/>
    </row>
    <row r="10642" spans="12:12">
      <c r="L10642" s="32"/>
    </row>
    <row r="10643" spans="12:12">
      <c r="L10643" s="32"/>
    </row>
    <row r="10644" spans="12:12">
      <c r="L10644" s="32"/>
    </row>
    <row r="10645" spans="12:12">
      <c r="L10645" s="32"/>
    </row>
    <row r="10646" spans="12:12">
      <c r="L10646" s="32"/>
    </row>
    <row r="10647" spans="12:12">
      <c r="L10647" s="32"/>
    </row>
    <row r="10648" spans="12:12">
      <c r="L10648" s="32"/>
    </row>
    <row r="10649" spans="12:12">
      <c r="L10649" s="32"/>
    </row>
    <row r="10650" spans="12:12">
      <c r="L10650" s="32"/>
    </row>
    <row r="10651" spans="12:12">
      <c r="L10651" s="32"/>
    </row>
    <row r="10652" spans="12:12">
      <c r="L10652" s="32"/>
    </row>
    <row r="10653" spans="12:12">
      <c r="L10653" s="32"/>
    </row>
    <row r="10654" spans="12:12">
      <c r="L10654" s="32"/>
    </row>
    <row r="10655" spans="12:12">
      <c r="L10655" s="32"/>
    </row>
    <row r="10656" spans="12:12">
      <c r="L10656" s="32"/>
    </row>
    <row r="10657" spans="12:12">
      <c r="L10657" s="32"/>
    </row>
    <row r="10658" spans="12:12">
      <c r="L10658" s="32"/>
    </row>
    <row r="10659" spans="12:12">
      <c r="L10659" s="32"/>
    </row>
    <row r="10660" spans="12:12">
      <c r="L10660" s="32"/>
    </row>
    <row r="10661" spans="12:12">
      <c r="L10661" s="32"/>
    </row>
    <row r="10662" spans="12:12">
      <c r="L10662" s="32"/>
    </row>
    <row r="10663" spans="12:12">
      <c r="L10663" s="32"/>
    </row>
    <row r="10664" spans="12:12">
      <c r="L10664" s="32"/>
    </row>
    <row r="10665" spans="12:12">
      <c r="L10665" s="32"/>
    </row>
    <row r="10666" spans="12:12">
      <c r="L10666" s="32"/>
    </row>
    <row r="10667" spans="12:12">
      <c r="L10667" s="32"/>
    </row>
    <row r="10668" spans="12:12">
      <c r="L10668" s="32"/>
    </row>
    <row r="10669" spans="12:12">
      <c r="L10669" s="32"/>
    </row>
    <row r="10670" spans="12:12">
      <c r="L10670" s="32"/>
    </row>
    <row r="10671" spans="12:12">
      <c r="L10671" s="32"/>
    </row>
    <row r="10672" spans="12:12">
      <c r="L10672" s="32"/>
    </row>
    <row r="10673" spans="12:12">
      <c r="L10673" s="32"/>
    </row>
    <row r="10674" spans="12:12">
      <c r="L10674" s="32"/>
    </row>
    <row r="10675" spans="12:12">
      <c r="L10675" s="32"/>
    </row>
    <row r="10676" spans="12:12">
      <c r="L10676" s="32"/>
    </row>
    <row r="10677" spans="12:12">
      <c r="L10677" s="32"/>
    </row>
    <row r="10678" spans="12:12">
      <c r="L10678" s="32"/>
    </row>
    <row r="10679" spans="12:12">
      <c r="L10679" s="32"/>
    </row>
    <row r="10680" spans="12:12">
      <c r="L10680" s="32"/>
    </row>
    <row r="10681" spans="12:12">
      <c r="L10681" s="32"/>
    </row>
    <row r="10682" spans="12:12">
      <c r="L10682" s="32"/>
    </row>
    <row r="10683" spans="12:12">
      <c r="L10683" s="32"/>
    </row>
    <row r="10684" spans="12:12">
      <c r="L10684" s="32"/>
    </row>
    <row r="10685" spans="12:12">
      <c r="L10685" s="32"/>
    </row>
    <row r="10686" spans="12:12">
      <c r="L10686" s="32"/>
    </row>
    <row r="10687" spans="12:12">
      <c r="L10687" s="32"/>
    </row>
    <row r="10688" spans="12:12">
      <c r="L10688" s="32"/>
    </row>
    <row r="10689" spans="12:12">
      <c r="L10689" s="32"/>
    </row>
    <row r="10690" spans="12:12">
      <c r="L10690" s="32"/>
    </row>
    <row r="10691" spans="12:12">
      <c r="L10691" s="32"/>
    </row>
    <row r="10692" spans="12:12">
      <c r="L10692" s="32"/>
    </row>
    <row r="10693" spans="12:12">
      <c r="L10693" s="32"/>
    </row>
    <row r="10694" spans="12:12">
      <c r="L10694" s="32"/>
    </row>
    <row r="10695" spans="12:12">
      <c r="L10695" s="32"/>
    </row>
    <row r="10696" spans="12:12">
      <c r="L10696" s="32"/>
    </row>
    <row r="10697" spans="12:12">
      <c r="L10697" s="32"/>
    </row>
    <row r="10698" spans="12:12">
      <c r="L10698" s="32"/>
    </row>
    <row r="10699" spans="12:12">
      <c r="L10699" s="32"/>
    </row>
    <row r="10700" spans="12:12">
      <c r="L10700" s="32"/>
    </row>
    <row r="10701" spans="12:12">
      <c r="L10701" s="32"/>
    </row>
    <row r="10702" spans="12:12">
      <c r="L10702" s="32"/>
    </row>
    <row r="10703" spans="12:12">
      <c r="L10703" s="32"/>
    </row>
    <row r="10704" spans="12:12">
      <c r="L10704" s="32"/>
    </row>
    <row r="10705" spans="12:12">
      <c r="L10705" s="32"/>
    </row>
    <row r="10706" spans="12:12">
      <c r="L10706" s="32"/>
    </row>
    <row r="10707" spans="12:12">
      <c r="L10707" s="32"/>
    </row>
    <row r="10708" spans="12:12">
      <c r="L10708" s="32"/>
    </row>
    <row r="10709" spans="12:12">
      <c r="L10709" s="32"/>
    </row>
    <row r="10710" spans="12:12">
      <c r="L10710" s="32"/>
    </row>
    <row r="10711" spans="12:12">
      <c r="L10711" s="32"/>
    </row>
    <row r="10712" spans="12:12">
      <c r="L10712" s="32"/>
    </row>
    <row r="10713" spans="12:12">
      <c r="L10713" s="32"/>
    </row>
    <row r="10714" spans="12:12">
      <c r="L10714" s="32"/>
    </row>
    <row r="10715" spans="12:12">
      <c r="L10715" s="32"/>
    </row>
    <row r="10716" spans="12:12">
      <c r="L10716" s="32"/>
    </row>
    <row r="10717" spans="12:12">
      <c r="L10717" s="32"/>
    </row>
    <row r="10718" spans="12:12">
      <c r="L10718" s="32"/>
    </row>
    <row r="10719" spans="12:12">
      <c r="L10719" s="32"/>
    </row>
    <row r="10720" spans="12:12">
      <c r="L10720" s="32"/>
    </row>
    <row r="10721" spans="12:12">
      <c r="L10721" s="32"/>
    </row>
    <row r="10722" spans="12:12">
      <c r="L10722" s="32"/>
    </row>
    <row r="10723" spans="12:12">
      <c r="L10723" s="32"/>
    </row>
    <row r="10724" spans="12:12">
      <c r="L10724" s="32"/>
    </row>
    <row r="10725" spans="12:12">
      <c r="L10725" s="32"/>
    </row>
    <row r="10726" spans="12:12">
      <c r="L10726" s="32"/>
    </row>
    <row r="10727" spans="12:12">
      <c r="L10727" s="32"/>
    </row>
    <row r="10728" spans="12:12">
      <c r="L10728" s="32"/>
    </row>
    <row r="10729" spans="12:12">
      <c r="L10729" s="32"/>
    </row>
    <row r="10730" spans="12:12">
      <c r="L10730" s="32"/>
    </row>
    <row r="10731" spans="12:12">
      <c r="L10731" s="32"/>
    </row>
    <row r="10732" spans="12:12">
      <c r="L10732" s="32"/>
    </row>
    <row r="10733" spans="12:12">
      <c r="L10733" s="32"/>
    </row>
    <row r="10734" spans="12:12">
      <c r="L10734" s="32"/>
    </row>
    <row r="10735" spans="12:12">
      <c r="L10735" s="32"/>
    </row>
    <row r="10736" spans="12:12">
      <c r="L10736" s="32"/>
    </row>
    <row r="10737" spans="12:12">
      <c r="L10737" s="32"/>
    </row>
    <row r="10738" spans="12:12">
      <c r="L10738" s="32"/>
    </row>
    <row r="10739" spans="12:12">
      <c r="L10739" s="32"/>
    </row>
    <row r="10740" spans="12:12">
      <c r="L10740" s="32"/>
    </row>
    <row r="10741" spans="12:12">
      <c r="L10741" s="32"/>
    </row>
    <row r="10742" spans="12:12">
      <c r="L10742" s="32"/>
    </row>
    <row r="10743" spans="12:12">
      <c r="L10743" s="32"/>
    </row>
    <row r="10744" spans="12:12">
      <c r="L10744" s="32"/>
    </row>
    <row r="10745" spans="12:12">
      <c r="L10745" s="32"/>
    </row>
    <row r="10746" spans="12:12">
      <c r="L10746" s="32"/>
    </row>
    <row r="10747" spans="12:12">
      <c r="L10747" s="32"/>
    </row>
    <row r="10748" spans="12:12">
      <c r="L10748" s="32"/>
    </row>
    <row r="10749" spans="12:12">
      <c r="L10749" s="32"/>
    </row>
    <row r="10750" spans="12:12">
      <c r="L10750" s="32"/>
    </row>
    <row r="10751" spans="12:12">
      <c r="L10751" s="32"/>
    </row>
    <row r="10752" spans="12:12">
      <c r="L10752" s="32"/>
    </row>
    <row r="10753" spans="12:12">
      <c r="L10753" s="32"/>
    </row>
    <row r="10754" spans="12:12">
      <c r="L10754" s="32"/>
    </row>
    <row r="10755" spans="12:12">
      <c r="L10755" s="32"/>
    </row>
    <row r="10756" spans="12:12">
      <c r="L10756" s="32"/>
    </row>
    <row r="10757" spans="12:12">
      <c r="L10757" s="32"/>
    </row>
    <row r="10758" spans="12:12">
      <c r="L10758" s="32"/>
    </row>
    <row r="10759" spans="12:12">
      <c r="L10759" s="32"/>
    </row>
    <row r="10760" spans="12:12">
      <c r="L10760" s="32"/>
    </row>
    <row r="10761" spans="12:12">
      <c r="L10761" s="32"/>
    </row>
    <row r="10762" spans="12:12">
      <c r="L10762" s="32"/>
    </row>
    <row r="10763" spans="12:12">
      <c r="L10763" s="32"/>
    </row>
    <row r="10764" spans="12:12">
      <c r="L10764" s="32"/>
    </row>
    <row r="10765" spans="12:12">
      <c r="L10765" s="32"/>
    </row>
    <row r="10766" spans="12:12">
      <c r="L10766" s="32"/>
    </row>
    <row r="10767" spans="12:12">
      <c r="L10767" s="32"/>
    </row>
    <row r="10768" spans="12:12">
      <c r="L10768" s="32"/>
    </row>
    <row r="10769" spans="12:12">
      <c r="L10769" s="32"/>
    </row>
    <row r="10770" spans="12:12">
      <c r="L10770" s="32"/>
    </row>
    <row r="10771" spans="12:12">
      <c r="L10771" s="32"/>
    </row>
    <row r="10772" spans="12:12">
      <c r="L10772" s="32"/>
    </row>
    <row r="10773" spans="12:12">
      <c r="L10773" s="32"/>
    </row>
    <row r="10774" spans="12:12">
      <c r="L10774" s="32"/>
    </row>
    <row r="10775" spans="12:12">
      <c r="L10775" s="32"/>
    </row>
    <row r="10776" spans="12:12">
      <c r="L10776" s="32"/>
    </row>
    <row r="10777" spans="12:12">
      <c r="L10777" s="32"/>
    </row>
    <row r="10778" spans="12:12">
      <c r="L10778" s="32"/>
    </row>
    <row r="10779" spans="12:12">
      <c r="L10779" s="32"/>
    </row>
    <row r="10780" spans="12:12">
      <c r="L10780" s="32"/>
    </row>
    <row r="10781" spans="12:12">
      <c r="L10781" s="32"/>
    </row>
    <row r="10782" spans="12:12">
      <c r="L10782" s="32"/>
    </row>
    <row r="10783" spans="12:12">
      <c r="L10783" s="32"/>
    </row>
    <row r="10784" spans="12:12">
      <c r="L10784" s="32"/>
    </row>
    <row r="10785" spans="12:12">
      <c r="L10785" s="32"/>
    </row>
    <row r="10786" spans="12:12">
      <c r="L10786" s="32"/>
    </row>
    <row r="10787" spans="12:12">
      <c r="L10787" s="32"/>
    </row>
    <row r="10788" spans="12:12">
      <c r="L10788" s="32"/>
    </row>
    <row r="10789" spans="12:12">
      <c r="L10789" s="32"/>
    </row>
    <row r="10790" spans="12:12">
      <c r="L10790" s="32"/>
    </row>
    <row r="10791" spans="12:12">
      <c r="L10791" s="32"/>
    </row>
    <row r="10792" spans="12:12">
      <c r="L10792" s="32"/>
    </row>
    <row r="10793" spans="12:12">
      <c r="L10793" s="32"/>
    </row>
    <row r="10794" spans="12:12">
      <c r="L10794" s="32"/>
    </row>
    <row r="10795" spans="12:12">
      <c r="L10795" s="32"/>
    </row>
    <row r="10796" spans="12:12">
      <c r="L10796" s="32"/>
    </row>
    <row r="10797" spans="12:12">
      <c r="L10797" s="32"/>
    </row>
    <row r="10798" spans="12:12">
      <c r="L10798" s="32"/>
    </row>
    <row r="10799" spans="12:12">
      <c r="L10799" s="32"/>
    </row>
    <row r="10800" spans="12:12">
      <c r="L10800" s="32"/>
    </row>
    <row r="10801" spans="12:12">
      <c r="L10801" s="32"/>
    </row>
    <row r="10802" spans="12:12">
      <c r="L10802" s="32"/>
    </row>
    <row r="10803" spans="12:12">
      <c r="L10803" s="32"/>
    </row>
    <row r="10804" spans="12:12">
      <c r="L10804" s="32"/>
    </row>
    <row r="10805" spans="12:12">
      <c r="L10805" s="32"/>
    </row>
    <row r="10806" spans="12:12">
      <c r="L10806" s="32"/>
    </row>
    <row r="10807" spans="12:12">
      <c r="L10807" s="32"/>
    </row>
    <row r="10808" spans="12:12">
      <c r="L10808" s="32"/>
    </row>
    <row r="10809" spans="12:12">
      <c r="L10809" s="32"/>
    </row>
    <row r="10810" spans="12:12">
      <c r="L10810" s="32"/>
    </row>
    <row r="10811" spans="12:12">
      <c r="L10811" s="32"/>
    </row>
    <row r="10812" spans="12:12">
      <c r="L10812" s="32"/>
    </row>
    <row r="10813" spans="12:12">
      <c r="L10813" s="32"/>
    </row>
    <row r="10814" spans="12:12">
      <c r="L10814" s="32"/>
    </row>
    <row r="10815" spans="12:12">
      <c r="L10815" s="32"/>
    </row>
    <row r="10816" spans="12:12">
      <c r="L10816" s="32"/>
    </row>
    <row r="10817" spans="12:12">
      <c r="L10817" s="32"/>
    </row>
    <row r="10818" spans="12:12">
      <c r="L10818" s="32"/>
    </row>
    <row r="10819" spans="12:12">
      <c r="L10819" s="32"/>
    </row>
    <row r="10820" spans="12:12">
      <c r="L10820" s="32"/>
    </row>
    <row r="10821" spans="12:12">
      <c r="L10821" s="32"/>
    </row>
    <row r="10822" spans="12:12">
      <c r="L10822" s="32"/>
    </row>
    <row r="10823" spans="12:12">
      <c r="L10823" s="32"/>
    </row>
    <row r="10824" spans="12:12">
      <c r="L10824" s="32"/>
    </row>
    <row r="10825" spans="12:12">
      <c r="L10825" s="32"/>
    </row>
    <row r="10826" spans="12:12">
      <c r="L10826" s="32"/>
    </row>
    <row r="10827" spans="12:12">
      <c r="L10827" s="32"/>
    </row>
    <row r="10828" spans="12:12">
      <c r="L10828" s="32"/>
    </row>
    <row r="10829" spans="12:12">
      <c r="L10829" s="32"/>
    </row>
    <row r="10830" spans="12:12">
      <c r="L10830" s="32"/>
    </row>
    <row r="10831" spans="12:12">
      <c r="L10831" s="32"/>
    </row>
    <row r="10832" spans="12:12">
      <c r="L10832" s="32"/>
    </row>
    <row r="10833" spans="12:12">
      <c r="L10833" s="32"/>
    </row>
    <row r="10834" spans="12:12">
      <c r="L10834" s="32"/>
    </row>
    <row r="10835" spans="12:12">
      <c r="L10835" s="32"/>
    </row>
    <row r="10836" spans="12:12">
      <c r="L10836" s="32"/>
    </row>
    <row r="10837" spans="12:12">
      <c r="L10837" s="32"/>
    </row>
    <row r="10838" spans="12:12">
      <c r="L10838" s="32"/>
    </row>
    <row r="10839" spans="12:12">
      <c r="L10839" s="32"/>
    </row>
    <row r="10840" spans="12:12">
      <c r="L10840" s="32"/>
    </row>
    <row r="10841" spans="12:12">
      <c r="L10841" s="32"/>
    </row>
    <row r="10842" spans="12:12">
      <c r="L10842" s="32"/>
    </row>
    <row r="10843" spans="12:12">
      <c r="L10843" s="32"/>
    </row>
    <row r="10844" spans="12:12">
      <c r="L10844" s="32"/>
    </row>
    <row r="10845" spans="12:12">
      <c r="L10845" s="32"/>
    </row>
    <row r="10846" spans="12:12">
      <c r="L10846" s="32"/>
    </row>
    <row r="10847" spans="12:12">
      <c r="L10847" s="32"/>
    </row>
    <row r="10848" spans="12:12">
      <c r="L10848" s="32"/>
    </row>
    <row r="10849" spans="12:12">
      <c r="L10849" s="32"/>
    </row>
    <row r="10850" spans="12:12">
      <c r="L10850" s="32"/>
    </row>
    <row r="10851" spans="12:12">
      <c r="L10851" s="32"/>
    </row>
    <row r="10852" spans="12:12">
      <c r="L10852" s="32"/>
    </row>
    <row r="10853" spans="12:12">
      <c r="L10853" s="32"/>
    </row>
    <row r="10854" spans="12:12">
      <c r="L10854" s="32"/>
    </row>
    <row r="10855" spans="12:12">
      <c r="L10855" s="32"/>
    </row>
    <row r="10856" spans="12:12">
      <c r="L10856" s="32"/>
    </row>
    <row r="10857" spans="12:12">
      <c r="L10857" s="32"/>
    </row>
    <row r="10858" spans="12:12">
      <c r="L10858" s="32"/>
    </row>
    <row r="10859" spans="12:12">
      <c r="L10859" s="32"/>
    </row>
    <row r="10860" spans="12:12">
      <c r="L10860" s="32"/>
    </row>
    <row r="10861" spans="12:12">
      <c r="L10861" s="32"/>
    </row>
    <row r="10862" spans="12:12">
      <c r="L10862" s="32"/>
    </row>
    <row r="10863" spans="12:12">
      <c r="L10863" s="32"/>
    </row>
    <row r="10864" spans="12:12">
      <c r="L10864" s="32"/>
    </row>
    <row r="10865" spans="12:12">
      <c r="L10865" s="32"/>
    </row>
    <row r="10866" spans="12:12">
      <c r="L10866" s="32"/>
    </row>
    <row r="10867" spans="12:12">
      <c r="L10867" s="32"/>
    </row>
    <row r="10868" spans="12:12">
      <c r="L10868" s="32"/>
    </row>
    <row r="10869" spans="12:12">
      <c r="L10869" s="32"/>
    </row>
    <row r="10870" spans="12:12">
      <c r="L10870" s="32"/>
    </row>
    <row r="10871" spans="12:12">
      <c r="L10871" s="32"/>
    </row>
    <row r="10872" spans="12:12">
      <c r="L10872" s="32"/>
    </row>
    <row r="10873" spans="12:12">
      <c r="L10873" s="32"/>
    </row>
    <row r="10874" spans="12:12">
      <c r="L10874" s="32"/>
    </row>
    <row r="10875" spans="12:12">
      <c r="L10875" s="32"/>
    </row>
    <row r="10876" spans="12:12">
      <c r="L10876" s="32"/>
    </row>
    <row r="10877" spans="12:12">
      <c r="L10877" s="32"/>
    </row>
    <row r="10878" spans="12:12">
      <c r="L10878" s="32"/>
    </row>
    <row r="10879" spans="12:12">
      <c r="L10879" s="32"/>
    </row>
    <row r="10880" spans="12:12">
      <c r="L10880" s="32"/>
    </row>
    <row r="10881" spans="12:12">
      <c r="L10881" s="32"/>
    </row>
    <row r="10882" spans="12:12">
      <c r="L10882" s="32"/>
    </row>
    <row r="10883" spans="12:12">
      <c r="L10883" s="32"/>
    </row>
    <row r="10884" spans="12:12">
      <c r="L10884" s="32"/>
    </row>
    <row r="10885" spans="12:12">
      <c r="L10885" s="32"/>
    </row>
    <row r="10886" spans="12:12">
      <c r="L10886" s="32"/>
    </row>
    <row r="10887" spans="12:12">
      <c r="L10887" s="32"/>
    </row>
    <row r="10888" spans="12:12">
      <c r="L10888" s="32"/>
    </row>
    <row r="10889" spans="12:12">
      <c r="L10889" s="32"/>
    </row>
    <row r="10890" spans="12:12">
      <c r="L10890" s="32"/>
    </row>
    <row r="10891" spans="12:12">
      <c r="L10891" s="32"/>
    </row>
    <row r="10892" spans="12:12">
      <c r="L10892" s="32"/>
    </row>
    <row r="10893" spans="12:12">
      <c r="L10893" s="32"/>
    </row>
    <row r="10894" spans="12:12">
      <c r="L10894" s="32"/>
    </row>
    <row r="10895" spans="12:12">
      <c r="L10895" s="32"/>
    </row>
    <row r="10896" spans="12:12">
      <c r="L10896" s="32"/>
    </row>
    <row r="10897" spans="12:12">
      <c r="L10897" s="32"/>
    </row>
    <row r="10898" spans="12:12">
      <c r="L10898" s="32"/>
    </row>
    <row r="10899" spans="12:12">
      <c r="L10899" s="32"/>
    </row>
    <row r="10900" spans="12:12">
      <c r="L10900" s="32"/>
    </row>
    <row r="10901" spans="12:12">
      <c r="L10901" s="32"/>
    </row>
    <row r="10902" spans="12:12">
      <c r="L10902" s="32"/>
    </row>
    <row r="10903" spans="12:12">
      <c r="L10903" s="32"/>
    </row>
    <row r="10904" spans="12:12">
      <c r="L10904" s="32"/>
    </row>
    <row r="10905" spans="12:12">
      <c r="L10905" s="32"/>
    </row>
    <row r="10906" spans="12:12">
      <c r="L10906" s="32"/>
    </row>
    <row r="10907" spans="12:12">
      <c r="L10907" s="32"/>
    </row>
    <row r="10908" spans="12:12">
      <c r="L10908" s="32"/>
    </row>
    <row r="10909" spans="12:12">
      <c r="L10909" s="32"/>
    </row>
    <row r="10910" spans="12:12">
      <c r="L10910" s="32"/>
    </row>
    <row r="10911" spans="12:12">
      <c r="L10911" s="32"/>
    </row>
    <row r="10912" spans="12:12">
      <c r="L10912" s="32"/>
    </row>
    <row r="10913" spans="12:12">
      <c r="L10913" s="32"/>
    </row>
    <row r="10914" spans="12:12">
      <c r="L10914" s="32"/>
    </row>
    <row r="10915" spans="12:12">
      <c r="L10915" s="32"/>
    </row>
    <row r="10916" spans="12:12">
      <c r="L10916" s="32"/>
    </row>
    <row r="10917" spans="12:12">
      <c r="L10917" s="32"/>
    </row>
    <row r="10918" spans="12:12">
      <c r="L10918" s="32"/>
    </row>
    <row r="10919" spans="12:12">
      <c r="L10919" s="32"/>
    </row>
    <row r="10920" spans="12:12">
      <c r="L10920" s="32"/>
    </row>
    <row r="10921" spans="12:12">
      <c r="L10921" s="32"/>
    </row>
    <row r="10922" spans="12:12">
      <c r="L10922" s="32"/>
    </row>
    <row r="10923" spans="12:12">
      <c r="L10923" s="32"/>
    </row>
    <row r="10924" spans="12:12">
      <c r="L10924" s="32"/>
    </row>
    <row r="10925" spans="12:12">
      <c r="L10925" s="32"/>
    </row>
    <row r="10926" spans="12:12">
      <c r="L10926" s="32"/>
    </row>
    <row r="10927" spans="12:12">
      <c r="L10927" s="32"/>
    </row>
    <row r="10928" spans="12:12">
      <c r="L10928" s="32"/>
    </row>
    <row r="10929" spans="12:12">
      <c r="L10929" s="32"/>
    </row>
    <row r="10930" spans="12:12">
      <c r="L10930" s="32"/>
    </row>
    <row r="10931" spans="12:12">
      <c r="L10931" s="32"/>
    </row>
    <row r="10932" spans="12:12">
      <c r="L10932" s="32"/>
    </row>
    <row r="10933" spans="12:12">
      <c r="L10933" s="32"/>
    </row>
    <row r="10934" spans="12:12">
      <c r="L10934" s="32"/>
    </row>
    <row r="10935" spans="12:12">
      <c r="L10935" s="32"/>
    </row>
    <row r="10936" spans="12:12">
      <c r="L10936" s="32"/>
    </row>
    <row r="10937" spans="12:12">
      <c r="L10937" s="32"/>
    </row>
    <row r="10938" spans="12:12">
      <c r="L10938" s="32"/>
    </row>
    <row r="10939" spans="12:12">
      <c r="L10939" s="32"/>
    </row>
    <row r="10940" spans="12:12">
      <c r="L10940" s="32"/>
    </row>
    <row r="10941" spans="12:12">
      <c r="L10941" s="32"/>
    </row>
    <row r="10942" spans="12:12">
      <c r="L10942" s="32"/>
    </row>
    <row r="10943" spans="12:12">
      <c r="L10943" s="32"/>
    </row>
    <row r="10944" spans="12:12">
      <c r="L10944" s="32"/>
    </row>
    <row r="10945" spans="12:12">
      <c r="L10945" s="32"/>
    </row>
    <row r="10946" spans="12:12">
      <c r="L10946" s="32"/>
    </row>
    <row r="10947" spans="12:12">
      <c r="L10947" s="32"/>
    </row>
    <row r="10948" spans="12:12">
      <c r="L10948" s="32"/>
    </row>
    <row r="10949" spans="12:12">
      <c r="L10949" s="32"/>
    </row>
    <row r="10950" spans="12:12">
      <c r="L10950" s="32"/>
    </row>
    <row r="10951" spans="12:12">
      <c r="L10951" s="32"/>
    </row>
    <row r="10952" spans="12:12">
      <c r="L10952" s="32"/>
    </row>
    <row r="10953" spans="12:12">
      <c r="L10953" s="32"/>
    </row>
    <row r="10954" spans="12:12">
      <c r="L10954" s="32"/>
    </row>
    <row r="10955" spans="12:12">
      <c r="L10955" s="32"/>
    </row>
    <row r="10956" spans="12:12">
      <c r="L10956" s="32"/>
    </row>
    <row r="10957" spans="12:12">
      <c r="L10957" s="32"/>
    </row>
    <row r="10958" spans="12:12">
      <c r="L10958" s="32"/>
    </row>
    <row r="10959" spans="12:12">
      <c r="L10959" s="32"/>
    </row>
    <row r="10960" spans="12:12">
      <c r="L10960" s="32"/>
    </row>
    <row r="10961" spans="12:12">
      <c r="L10961" s="32"/>
    </row>
    <row r="10962" spans="12:12">
      <c r="L10962" s="32"/>
    </row>
    <row r="10963" spans="12:12">
      <c r="L10963" s="32"/>
    </row>
    <row r="10964" spans="12:12">
      <c r="L10964" s="32"/>
    </row>
    <row r="10965" spans="12:12">
      <c r="L10965" s="32"/>
    </row>
    <row r="10966" spans="12:12">
      <c r="L10966" s="32"/>
    </row>
    <row r="10967" spans="12:12">
      <c r="L10967" s="32"/>
    </row>
    <row r="10968" spans="12:12">
      <c r="L10968" s="32"/>
    </row>
    <row r="10969" spans="12:12">
      <c r="L10969" s="32"/>
    </row>
    <row r="10970" spans="12:12">
      <c r="L10970" s="32"/>
    </row>
    <row r="10971" spans="12:12">
      <c r="L10971" s="32"/>
    </row>
    <row r="10972" spans="12:12">
      <c r="L10972" s="32"/>
    </row>
    <row r="10973" spans="12:12">
      <c r="L10973" s="32"/>
    </row>
    <row r="10974" spans="12:12">
      <c r="L10974" s="32"/>
    </row>
    <row r="10975" spans="12:12">
      <c r="L10975" s="32"/>
    </row>
    <row r="10976" spans="12:12">
      <c r="L10976" s="32"/>
    </row>
    <row r="10977" spans="12:12">
      <c r="L10977" s="32"/>
    </row>
    <row r="10978" spans="12:12">
      <c r="L10978" s="32"/>
    </row>
    <row r="10979" spans="12:12">
      <c r="L10979" s="32"/>
    </row>
    <row r="10980" spans="12:12">
      <c r="L10980" s="32"/>
    </row>
    <row r="10981" spans="12:12">
      <c r="L10981" s="32"/>
    </row>
    <row r="10982" spans="12:12">
      <c r="L10982" s="32"/>
    </row>
    <row r="10983" spans="12:12">
      <c r="L10983" s="32"/>
    </row>
    <row r="10984" spans="12:12">
      <c r="L10984" s="32"/>
    </row>
    <row r="10985" spans="12:12">
      <c r="L10985" s="32"/>
    </row>
    <row r="10986" spans="12:12">
      <c r="L10986" s="32"/>
    </row>
    <row r="10987" spans="12:12">
      <c r="L10987" s="32"/>
    </row>
    <row r="10988" spans="12:12">
      <c r="L10988" s="32"/>
    </row>
    <row r="10989" spans="12:12">
      <c r="L10989" s="32"/>
    </row>
    <row r="10990" spans="12:12">
      <c r="L10990" s="32"/>
    </row>
    <row r="10991" spans="12:12">
      <c r="L10991" s="32"/>
    </row>
    <row r="10992" spans="12:12">
      <c r="L10992" s="32"/>
    </row>
    <row r="10993" spans="12:12">
      <c r="L10993" s="32"/>
    </row>
    <row r="10994" spans="12:12">
      <c r="L10994" s="32"/>
    </row>
    <row r="10995" spans="12:12">
      <c r="L10995" s="32"/>
    </row>
    <row r="10996" spans="12:12">
      <c r="L10996" s="32"/>
    </row>
    <row r="10997" spans="12:12">
      <c r="L10997" s="32"/>
    </row>
    <row r="10998" spans="12:12">
      <c r="L10998" s="32"/>
    </row>
    <row r="10999" spans="12:12">
      <c r="L10999" s="32"/>
    </row>
    <row r="11000" spans="12:12">
      <c r="L11000" s="32"/>
    </row>
    <row r="11001" spans="12:12">
      <c r="L11001" s="32"/>
    </row>
    <row r="11002" spans="12:12">
      <c r="L11002" s="32"/>
    </row>
    <row r="11003" spans="12:12">
      <c r="L11003" s="32"/>
    </row>
    <row r="11004" spans="12:12">
      <c r="L11004" s="32"/>
    </row>
    <row r="11005" spans="12:12">
      <c r="L11005" s="32"/>
    </row>
    <row r="11006" spans="12:12">
      <c r="L11006" s="32"/>
    </row>
    <row r="11007" spans="12:12">
      <c r="L11007" s="32"/>
    </row>
    <row r="11008" spans="12:12">
      <c r="L11008" s="32"/>
    </row>
    <row r="11009" spans="12:12">
      <c r="L11009" s="32"/>
    </row>
    <row r="11010" spans="12:12">
      <c r="L11010" s="32"/>
    </row>
    <row r="11011" spans="12:12">
      <c r="L11011" s="32"/>
    </row>
    <row r="11012" spans="12:12">
      <c r="L11012" s="32"/>
    </row>
    <row r="11013" spans="12:12">
      <c r="L11013" s="32"/>
    </row>
    <row r="11014" spans="12:12">
      <c r="L11014" s="32"/>
    </row>
    <row r="11015" spans="12:12">
      <c r="L11015" s="32"/>
    </row>
    <row r="11016" spans="12:12">
      <c r="L11016" s="32"/>
    </row>
    <row r="11017" spans="12:12">
      <c r="L11017" s="32"/>
    </row>
    <row r="11018" spans="12:12">
      <c r="L11018" s="32"/>
    </row>
    <row r="11019" spans="12:12">
      <c r="L11019" s="32"/>
    </row>
    <row r="11020" spans="12:12">
      <c r="L11020" s="32"/>
    </row>
    <row r="11021" spans="12:12">
      <c r="L11021" s="32"/>
    </row>
    <row r="11022" spans="12:12">
      <c r="L11022" s="32"/>
    </row>
    <row r="11023" spans="12:12">
      <c r="L11023" s="32"/>
    </row>
    <row r="11024" spans="12:12">
      <c r="L11024" s="32"/>
    </row>
    <row r="11025" spans="12:12">
      <c r="L11025" s="32"/>
    </row>
    <row r="11026" spans="12:12">
      <c r="L11026" s="32"/>
    </row>
    <row r="11027" spans="12:12">
      <c r="L11027" s="32"/>
    </row>
    <row r="11028" spans="12:12">
      <c r="L11028" s="32"/>
    </row>
    <row r="11029" spans="12:12">
      <c r="L11029" s="32"/>
    </row>
    <row r="11030" spans="12:12">
      <c r="L11030" s="32"/>
    </row>
    <row r="11031" spans="12:12">
      <c r="L11031" s="32"/>
    </row>
    <row r="11032" spans="12:12">
      <c r="L11032" s="32"/>
    </row>
    <row r="11033" spans="12:12">
      <c r="L11033" s="32"/>
    </row>
    <row r="11034" spans="12:12">
      <c r="L11034" s="32"/>
    </row>
    <row r="11035" spans="12:12">
      <c r="L11035" s="32"/>
    </row>
    <row r="11036" spans="12:12">
      <c r="L11036" s="32"/>
    </row>
    <row r="11037" spans="12:12">
      <c r="L11037" s="32"/>
    </row>
    <row r="11038" spans="12:12">
      <c r="L11038" s="32"/>
    </row>
    <row r="11039" spans="12:12">
      <c r="L11039" s="32"/>
    </row>
    <row r="11040" spans="12:12">
      <c r="L11040" s="32"/>
    </row>
    <row r="11041" spans="12:12">
      <c r="L11041" s="32"/>
    </row>
    <row r="11042" spans="12:12">
      <c r="L11042" s="32"/>
    </row>
    <row r="11043" spans="12:12">
      <c r="L11043" s="32"/>
    </row>
    <row r="11044" spans="12:12">
      <c r="L11044" s="32"/>
    </row>
    <row r="11045" spans="12:12">
      <c r="L11045" s="32"/>
    </row>
    <row r="11046" spans="12:12">
      <c r="L11046" s="32"/>
    </row>
    <row r="11047" spans="12:12">
      <c r="L11047" s="32"/>
    </row>
    <row r="11048" spans="12:12">
      <c r="L11048" s="32"/>
    </row>
    <row r="11049" spans="12:12">
      <c r="L11049" s="32"/>
    </row>
    <row r="11050" spans="12:12">
      <c r="L11050" s="32"/>
    </row>
    <row r="11051" spans="12:12">
      <c r="L11051" s="32"/>
    </row>
    <row r="11052" spans="12:12">
      <c r="L11052" s="32"/>
    </row>
    <row r="11053" spans="12:12">
      <c r="L11053" s="32"/>
    </row>
    <row r="11054" spans="12:12">
      <c r="L11054" s="32"/>
    </row>
    <row r="11055" spans="12:12">
      <c r="L11055" s="32"/>
    </row>
    <row r="11056" spans="12:12">
      <c r="L11056" s="32"/>
    </row>
    <row r="11057" spans="12:12">
      <c r="L11057" s="32"/>
    </row>
    <row r="11058" spans="12:12">
      <c r="L11058" s="32"/>
    </row>
    <row r="11059" spans="12:12">
      <c r="L11059" s="32"/>
    </row>
    <row r="11060" spans="12:12">
      <c r="L11060" s="32"/>
    </row>
    <row r="11061" spans="12:12">
      <c r="L11061" s="32"/>
    </row>
    <row r="11062" spans="12:12">
      <c r="L11062" s="32"/>
    </row>
    <row r="11063" spans="12:12">
      <c r="L11063" s="32"/>
    </row>
    <row r="11064" spans="12:12">
      <c r="L11064" s="32"/>
    </row>
    <row r="11065" spans="12:12">
      <c r="L11065" s="32"/>
    </row>
    <row r="11066" spans="12:12">
      <c r="L11066" s="32"/>
    </row>
    <row r="11067" spans="12:12">
      <c r="L11067" s="32"/>
    </row>
    <row r="11068" spans="12:12">
      <c r="L11068" s="32"/>
    </row>
    <row r="11069" spans="12:12">
      <c r="L11069" s="32"/>
    </row>
    <row r="11070" spans="12:12">
      <c r="L11070" s="32"/>
    </row>
    <row r="11071" spans="12:12">
      <c r="L11071" s="32"/>
    </row>
    <row r="11072" spans="12:12">
      <c r="L11072" s="32"/>
    </row>
    <row r="11073" spans="12:12">
      <c r="L11073" s="32"/>
    </row>
    <row r="11074" spans="12:12">
      <c r="L11074" s="32"/>
    </row>
    <row r="11075" spans="12:12">
      <c r="L11075" s="32"/>
    </row>
    <row r="11076" spans="12:12">
      <c r="L11076" s="32"/>
    </row>
    <row r="11077" spans="12:12">
      <c r="L11077" s="32"/>
    </row>
    <row r="11078" spans="12:12">
      <c r="L11078" s="32"/>
    </row>
    <row r="11079" spans="12:12">
      <c r="L11079" s="32"/>
    </row>
    <row r="11080" spans="12:12">
      <c r="L11080" s="32"/>
    </row>
    <row r="11081" spans="12:12">
      <c r="L11081" s="32"/>
    </row>
    <row r="11082" spans="12:12">
      <c r="L11082" s="32"/>
    </row>
    <row r="11083" spans="12:12">
      <c r="L11083" s="32"/>
    </row>
    <row r="11084" spans="12:12">
      <c r="L11084" s="32"/>
    </row>
    <row r="11085" spans="12:12">
      <c r="L11085" s="32"/>
    </row>
    <row r="11086" spans="12:12">
      <c r="L11086" s="32"/>
    </row>
    <row r="11087" spans="12:12">
      <c r="L11087" s="32"/>
    </row>
    <row r="11088" spans="12:12">
      <c r="L11088" s="32"/>
    </row>
    <row r="11089" spans="12:12">
      <c r="L11089" s="32"/>
    </row>
    <row r="11090" spans="12:12">
      <c r="L11090" s="32"/>
    </row>
    <row r="11091" spans="12:12">
      <c r="L11091" s="32"/>
    </row>
    <row r="11092" spans="12:12">
      <c r="L11092" s="32"/>
    </row>
    <row r="11093" spans="12:12">
      <c r="L11093" s="32"/>
    </row>
    <row r="11094" spans="12:12">
      <c r="L11094" s="32"/>
    </row>
    <row r="11095" spans="12:12">
      <c r="L11095" s="32"/>
    </row>
    <row r="11096" spans="12:12">
      <c r="L11096" s="32"/>
    </row>
    <row r="11097" spans="12:12">
      <c r="L11097" s="32"/>
    </row>
    <row r="11098" spans="12:12">
      <c r="L11098" s="32"/>
    </row>
    <row r="11099" spans="12:12">
      <c r="L11099" s="32"/>
    </row>
    <row r="11100" spans="12:12">
      <c r="L11100" s="32"/>
    </row>
    <row r="11101" spans="12:12">
      <c r="L11101" s="32"/>
    </row>
    <row r="11102" spans="12:12">
      <c r="L11102" s="32"/>
    </row>
    <row r="11103" spans="12:12">
      <c r="L11103" s="32"/>
    </row>
    <row r="11104" spans="12:12">
      <c r="L11104" s="32"/>
    </row>
    <row r="11105" spans="12:12">
      <c r="L11105" s="32"/>
    </row>
    <row r="11106" spans="12:12">
      <c r="L11106" s="32"/>
    </row>
    <row r="11107" spans="12:12">
      <c r="L11107" s="32"/>
    </row>
    <row r="11108" spans="12:12">
      <c r="L11108" s="32"/>
    </row>
    <row r="11109" spans="12:12">
      <c r="L11109" s="32"/>
    </row>
    <row r="11110" spans="12:12">
      <c r="L11110" s="32"/>
    </row>
    <row r="11111" spans="12:12">
      <c r="L11111" s="32"/>
    </row>
    <row r="11112" spans="12:12">
      <c r="L11112" s="32"/>
    </row>
    <row r="11113" spans="12:12">
      <c r="L11113" s="32"/>
    </row>
    <row r="11114" spans="12:12">
      <c r="L11114" s="32"/>
    </row>
    <row r="11115" spans="12:12">
      <c r="L11115" s="32"/>
    </row>
    <row r="11116" spans="12:12">
      <c r="L11116" s="32"/>
    </row>
    <row r="11117" spans="12:12">
      <c r="L11117" s="32"/>
    </row>
    <row r="11118" spans="12:12">
      <c r="L11118" s="32"/>
    </row>
    <row r="11119" spans="12:12">
      <c r="L11119" s="32"/>
    </row>
    <row r="11120" spans="12:12">
      <c r="L11120" s="32"/>
    </row>
    <row r="11121" spans="12:12">
      <c r="L11121" s="32"/>
    </row>
    <row r="11122" spans="12:12">
      <c r="L11122" s="32"/>
    </row>
    <row r="11123" spans="12:12">
      <c r="L11123" s="32"/>
    </row>
    <row r="11124" spans="12:12">
      <c r="L11124" s="32"/>
    </row>
    <row r="11125" spans="12:12">
      <c r="L11125" s="32"/>
    </row>
    <row r="11126" spans="12:12">
      <c r="L11126" s="32"/>
    </row>
    <row r="11127" spans="12:12">
      <c r="L11127" s="32"/>
    </row>
    <row r="11128" spans="12:12">
      <c r="L11128" s="32"/>
    </row>
    <row r="11129" spans="12:12">
      <c r="L11129" s="32"/>
    </row>
    <row r="11130" spans="12:12">
      <c r="L11130" s="32"/>
    </row>
    <row r="11131" spans="12:12">
      <c r="L11131" s="32"/>
    </row>
    <row r="11132" spans="12:12">
      <c r="L11132" s="32"/>
    </row>
    <row r="11133" spans="12:12">
      <c r="L11133" s="32"/>
    </row>
    <row r="11134" spans="12:12">
      <c r="L11134" s="32"/>
    </row>
    <row r="11135" spans="12:12">
      <c r="L11135" s="32"/>
    </row>
    <row r="11136" spans="12:12">
      <c r="L11136" s="32"/>
    </row>
    <row r="11137" spans="12:12">
      <c r="L11137" s="32"/>
    </row>
    <row r="11138" spans="12:12">
      <c r="L11138" s="32"/>
    </row>
    <row r="11139" spans="12:12">
      <c r="L11139" s="32"/>
    </row>
    <row r="11140" spans="12:12">
      <c r="L11140" s="32"/>
    </row>
    <row r="11141" spans="12:12">
      <c r="L11141" s="32"/>
    </row>
    <row r="11142" spans="12:12">
      <c r="L11142" s="32"/>
    </row>
    <row r="11143" spans="12:12">
      <c r="L11143" s="32"/>
    </row>
    <row r="11144" spans="12:12">
      <c r="L11144" s="32"/>
    </row>
    <row r="11145" spans="12:12">
      <c r="L11145" s="32"/>
    </row>
    <row r="11146" spans="12:12">
      <c r="L11146" s="32"/>
    </row>
    <row r="11147" spans="12:12">
      <c r="L11147" s="32"/>
    </row>
    <row r="11148" spans="12:12">
      <c r="L11148" s="32"/>
    </row>
    <row r="11149" spans="12:12">
      <c r="L11149" s="32"/>
    </row>
    <row r="11150" spans="12:12">
      <c r="L11150" s="32"/>
    </row>
    <row r="11151" spans="12:12">
      <c r="L11151" s="32"/>
    </row>
    <row r="11152" spans="12:12">
      <c r="L11152" s="32"/>
    </row>
    <row r="11153" spans="12:12">
      <c r="L11153" s="32"/>
    </row>
    <row r="11154" spans="12:12">
      <c r="L11154" s="32"/>
    </row>
    <row r="11155" spans="12:12">
      <c r="L11155" s="32"/>
    </row>
    <row r="11156" spans="12:12">
      <c r="L11156" s="32"/>
    </row>
    <row r="11157" spans="12:12">
      <c r="L11157" s="32"/>
    </row>
    <row r="11158" spans="12:12">
      <c r="L11158" s="32"/>
    </row>
    <row r="11159" spans="12:12">
      <c r="L11159" s="32"/>
    </row>
    <row r="11160" spans="12:12">
      <c r="L11160" s="32"/>
    </row>
    <row r="11161" spans="12:12">
      <c r="L11161" s="32"/>
    </row>
    <row r="11162" spans="12:12">
      <c r="L11162" s="32"/>
    </row>
    <row r="11163" spans="12:12">
      <c r="L11163" s="32"/>
    </row>
    <row r="11164" spans="12:12">
      <c r="L11164" s="32"/>
    </row>
    <row r="11165" spans="12:12">
      <c r="L11165" s="32"/>
    </row>
    <row r="11166" spans="12:12">
      <c r="L11166" s="32"/>
    </row>
    <row r="11167" spans="12:12">
      <c r="L11167" s="32"/>
    </row>
    <row r="11168" spans="12:12">
      <c r="L11168" s="32"/>
    </row>
    <row r="11169" spans="12:12">
      <c r="L11169" s="32"/>
    </row>
    <row r="11170" spans="12:12">
      <c r="L11170" s="32"/>
    </row>
    <row r="11171" spans="12:12">
      <c r="L11171" s="32"/>
    </row>
    <row r="11172" spans="12:12">
      <c r="L11172" s="32"/>
    </row>
    <row r="11173" spans="12:12">
      <c r="L11173" s="32"/>
    </row>
    <row r="11174" spans="12:12">
      <c r="L11174" s="32"/>
    </row>
    <row r="11175" spans="12:12">
      <c r="L11175" s="32"/>
    </row>
    <row r="11176" spans="12:12">
      <c r="L11176" s="32"/>
    </row>
    <row r="11177" spans="12:12">
      <c r="L11177" s="32"/>
    </row>
    <row r="11178" spans="12:12">
      <c r="L11178" s="32"/>
    </row>
    <row r="11179" spans="12:12">
      <c r="L11179" s="32"/>
    </row>
    <row r="11180" spans="12:12">
      <c r="L11180" s="32"/>
    </row>
    <row r="11181" spans="12:12">
      <c r="L11181" s="32"/>
    </row>
    <row r="11182" spans="12:12">
      <c r="L11182" s="32"/>
    </row>
    <row r="11183" spans="12:12">
      <c r="L11183" s="32"/>
    </row>
    <row r="11184" spans="12:12">
      <c r="L11184" s="32"/>
    </row>
    <row r="11185" spans="12:12">
      <c r="L11185" s="32"/>
    </row>
    <row r="11186" spans="12:12">
      <c r="L11186" s="32"/>
    </row>
    <row r="11187" spans="12:12">
      <c r="L11187" s="32"/>
    </row>
    <row r="11188" spans="12:12">
      <c r="L11188" s="32"/>
    </row>
    <row r="11189" spans="12:12">
      <c r="L11189" s="32"/>
    </row>
    <row r="11190" spans="12:12">
      <c r="L11190" s="32"/>
    </row>
    <row r="11191" spans="12:12">
      <c r="L11191" s="32"/>
    </row>
    <row r="11192" spans="12:12">
      <c r="L11192" s="32"/>
    </row>
    <row r="11193" spans="12:12">
      <c r="L11193" s="32"/>
    </row>
    <row r="11194" spans="12:12">
      <c r="L11194" s="32"/>
    </row>
    <row r="11195" spans="12:12">
      <c r="L11195" s="32"/>
    </row>
    <row r="11196" spans="12:12">
      <c r="L11196" s="32"/>
    </row>
    <row r="11197" spans="12:12">
      <c r="L11197" s="32"/>
    </row>
    <row r="11198" spans="12:12">
      <c r="L11198" s="32"/>
    </row>
    <row r="11199" spans="12:12">
      <c r="L11199" s="32"/>
    </row>
    <row r="11200" spans="12:12">
      <c r="L11200" s="32"/>
    </row>
    <row r="11201" spans="12:12">
      <c r="L11201" s="32"/>
    </row>
    <row r="11202" spans="12:12">
      <c r="L11202" s="32"/>
    </row>
    <row r="11203" spans="12:12">
      <c r="L11203" s="32"/>
    </row>
    <row r="11204" spans="12:12">
      <c r="L11204" s="32"/>
    </row>
    <row r="11205" spans="12:12">
      <c r="L11205" s="32"/>
    </row>
    <row r="11206" spans="12:12">
      <c r="L11206" s="32"/>
    </row>
    <row r="11207" spans="12:12">
      <c r="L11207" s="32"/>
    </row>
    <row r="11208" spans="12:12">
      <c r="L11208" s="32"/>
    </row>
    <row r="11209" spans="12:12">
      <c r="L11209" s="32"/>
    </row>
    <row r="11210" spans="12:12">
      <c r="L11210" s="32"/>
    </row>
    <row r="11211" spans="12:12">
      <c r="L11211" s="32"/>
    </row>
    <row r="11212" spans="12:12">
      <c r="L11212" s="32"/>
    </row>
    <row r="11213" spans="12:12">
      <c r="L11213" s="32"/>
    </row>
    <row r="11214" spans="12:12">
      <c r="L11214" s="32"/>
    </row>
    <row r="11215" spans="12:12">
      <c r="L11215" s="32"/>
    </row>
    <row r="11216" spans="12:12">
      <c r="L11216" s="32"/>
    </row>
    <row r="11217" spans="12:12">
      <c r="L11217" s="32"/>
    </row>
    <row r="11218" spans="12:12">
      <c r="L11218" s="32"/>
    </row>
    <row r="11219" spans="12:12">
      <c r="L11219" s="32"/>
    </row>
    <row r="11220" spans="12:12">
      <c r="L11220" s="32"/>
    </row>
    <row r="11221" spans="12:12">
      <c r="L11221" s="32"/>
    </row>
    <row r="11222" spans="12:12">
      <c r="L11222" s="32"/>
    </row>
    <row r="11223" spans="12:12">
      <c r="L11223" s="32"/>
    </row>
    <row r="11224" spans="12:12">
      <c r="L11224" s="32"/>
    </row>
    <row r="11225" spans="12:12">
      <c r="L11225" s="32"/>
    </row>
    <row r="11226" spans="12:12">
      <c r="L11226" s="32"/>
    </row>
    <row r="11227" spans="12:12">
      <c r="L11227" s="32"/>
    </row>
    <row r="11228" spans="12:12">
      <c r="L11228" s="32"/>
    </row>
    <row r="11229" spans="12:12">
      <c r="L11229" s="32"/>
    </row>
    <row r="11230" spans="12:12">
      <c r="L11230" s="32"/>
    </row>
    <row r="11231" spans="12:12">
      <c r="L11231" s="32"/>
    </row>
    <row r="11232" spans="12:12">
      <c r="L11232" s="32"/>
    </row>
    <row r="11233" spans="12:12">
      <c r="L11233" s="32"/>
    </row>
    <row r="11234" spans="12:12">
      <c r="L11234" s="32"/>
    </row>
    <row r="11235" spans="12:12">
      <c r="L11235" s="32"/>
    </row>
    <row r="11236" spans="12:12">
      <c r="L11236" s="32"/>
    </row>
    <row r="11237" spans="12:12">
      <c r="L11237" s="32"/>
    </row>
    <row r="11238" spans="12:12">
      <c r="L11238" s="32"/>
    </row>
    <row r="11239" spans="12:12">
      <c r="L11239" s="32"/>
    </row>
    <row r="11240" spans="12:12">
      <c r="L11240" s="32"/>
    </row>
    <row r="11241" spans="12:12">
      <c r="L11241" s="32"/>
    </row>
    <row r="11242" spans="12:12">
      <c r="L11242" s="32"/>
    </row>
    <row r="11243" spans="12:12">
      <c r="L11243" s="32"/>
    </row>
    <row r="11244" spans="12:12">
      <c r="L11244" s="32"/>
    </row>
    <row r="11245" spans="12:12">
      <c r="L11245" s="32"/>
    </row>
    <row r="11246" spans="12:12">
      <c r="L11246" s="32"/>
    </row>
    <row r="11247" spans="12:12">
      <c r="L11247" s="32"/>
    </row>
    <row r="11248" spans="12:12">
      <c r="L11248" s="32"/>
    </row>
    <row r="11249" spans="12:12">
      <c r="L11249" s="32"/>
    </row>
    <row r="11250" spans="12:12">
      <c r="L11250" s="32"/>
    </row>
    <row r="11251" spans="12:12">
      <c r="L11251" s="32"/>
    </row>
    <row r="11252" spans="12:12">
      <c r="L11252" s="32"/>
    </row>
    <row r="11253" spans="12:12">
      <c r="L11253" s="32"/>
    </row>
    <row r="11254" spans="12:12">
      <c r="L11254" s="32"/>
    </row>
    <row r="11255" spans="12:12">
      <c r="L11255" s="32"/>
    </row>
    <row r="11256" spans="12:12">
      <c r="L11256" s="32"/>
    </row>
    <row r="11257" spans="12:12">
      <c r="L11257" s="32"/>
    </row>
    <row r="11258" spans="12:12">
      <c r="L11258" s="32"/>
    </row>
    <row r="11259" spans="12:12">
      <c r="L11259" s="32"/>
    </row>
    <row r="11260" spans="12:12">
      <c r="L11260" s="32"/>
    </row>
    <row r="11261" spans="12:12">
      <c r="L11261" s="32"/>
    </row>
    <row r="11262" spans="12:12">
      <c r="L11262" s="32"/>
    </row>
    <row r="11263" spans="12:12">
      <c r="L11263" s="32"/>
    </row>
    <row r="11264" spans="12:12">
      <c r="L11264" s="32"/>
    </row>
    <row r="11265" spans="12:12">
      <c r="L11265" s="32"/>
    </row>
    <row r="11266" spans="12:12">
      <c r="L11266" s="32"/>
    </row>
    <row r="11267" spans="12:12">
      <c r="L11267" s="32"/>
    </row>
    <row r="11268" spans="12:12">
      <c r="L11268" s="32"/>
    </row>
    <row r="11269" spans="12:12">
      <c r="L11269" s="32"/>
    </row>
    <row r="11270" spans="12:12">
      <c r="L11270" s="32"/>
    </row>
    <row r="11271" spans="12:12">
      <c r="L11271" s="32"/>
    </row>
    <row r="11272" spans="12:12">
      <c r="L11272" s="32"/>
    </row>
    <row r="11273" spans="12:12">
      <c r="L11273" s="32"/>
    </row>
    <row r="11274" spans="12:12">
      <c r="L11274" s="32"/>
    </row>
    <row r="11275" spans="12:12">
      <c r="L11275" s="32"/>
    </row>
    <row r="11276" spans="12:12">
      <c r="L11276" s="32"/>
    </row>
    <row r="11277" spans="12:12">
      <c r="L11277" s="32"/>
    </row>
    <row r="11278" spans="12:12">
      <c r="L11278" s="32"/>
    </row>
    <row r="11279" spans="12:12">
      <c r="L11279" s="32"/>
    </row>
    <row r="11280" spans="12:12">
      <c r="L11280" s="32"/>
    </row>
    <row r="11281" spans="12:12">
      <c r="L11281" s="32"/>
    </row>
    <row r="11282" spans="12:12">
      <c r="L11282" s="32"/>
    </row>
    <row r="11283" spans="12:12">
      <c r="L11283" s="32"/>
    </row>
    <row r="11284" spans="12:12">
      <c r="L11284" s="32"/>
    </row>
    <row r="11285" spans="12:12">
      <c r="L11285" s="32"/>
    </row>
    <row r="11286" spans="12:12">
      <c r="L11286" s="32"/>
    </row>
    <row r="11287" spans="12:12">
      <c r="L11287" s="32"/>
    </row>
    <row r="11288" spans="12:12">
      <c r="L11288" s="32"/>
    </row>
    <row r="11289" spans="12:12">
      <c r="L11289" s="32"/>
    </row>
    <row r="11290" spans="12:12">
      <c r="L11290" s="32"/>
    </row>
    <row r="11291" spans="12:12">
      <c r="L11291" s="32"/>
    </row>
    <row r="11292" spans="12:12">
      <c r="L11292" s="32"/>
    </row>
    <row r="11293" spans="12:12">
      <c r="L11293" s="32"/>
    </row>
    <row r="11294" spans="12:12">
      <c r="L11294" s="32"/>
    </row>
    <row r="11295" spans="12:12">
      <c r="L11295" s="32"/>
    </row>
    <row r="11296" spans="12:12">
      <c r="L11296" s="32"/>
    </row>
    <row r="11297" spans="12:12">
      <c r="L11297" s="32"/>
    </row>
    <row r="11298" spans="12:12">
      <c r="L11298" s="32"/>
    </row>
    <row r="11299" spans="12:12">
      <c r="L11299" s="32"/>
    </row>
    <row r="11300" spans="12:12">
      <c r="L11300" s="32"/>
    </row>
    <row r="11301" spans="12:12">
      <c r="L11301" s="32"/>
    </row>
    <row r="11302" spans="12:12">
      <c r="L11302" s="32"/>
    </row>
    <row r="11303" spans="12:12">
      <c r="L11303" s="32"/>
    </row>
    <row r="11304" spans="12:12">
      <c r="L11304" s="32"/>
    </row>
    <row r="11305" spans="12:12">
      <c r="L11305" s="32"/>
    </row>
    <row r="11306" spans="12:12">
      <c r="L11306" s="32"/>
    </row>
    <row r="11307" spans="12:12">
      <c r="L11307" s="32"/>
    </row>
    <row r="11308" spans="12:12">
      <c r="L11308" s="32"/>
    </row>
    <row r="11309" spans="12:12">
      <c r="L11309" s="32"/>
    </row>
    <row r="11310" spans="12:12">
      <c r="L11310" s="32"/>
    </row>
    <row r="11311" spans="12:12">
      <c r="L11311" s="32"/>
    </row>
    <row r="11312" spans="12:12">
      <c r="L11312" s="32"/>
    </row>
    <row r="11313" spans="12:12">
      <c r="L11313" s="32"/>
    </row>
    <row r="11314" spans="12:12">
      <c r="L11314" s="32"/>
    </row>
    <row r="11315" spans="12:12">
      <c r="L11315" s="32"/>
    </row>
    <row r="11316" spans="12:12">
      <c r="L11316" s="32"/>
    </row>
    <row r="11317" spans="12:12">
      <c r="L11317" s="32"/>
    </row>
    <row r="11318" spans="12:12">
      <c r="L11318" s="32"/>
    </row>
    <row r="11319" spans="12:12">
      <c r="L11319" s="32"/>
    </row>
    <row r="11320" spans="12:12">
      <c r="L11320" s="32"/>
    </row>
    <row r="11321" spans="12:12">
      <c r="L11321" s="32"/>
    </row>
    <row r="11322" spans="12:12">
      <c r="L11322" s="32"/>
    </row>
    <row r="11323" spans="12:12">
      <c r="L11323" s="32"/>
    </row>
    <row r="11324" spans="12:12">
      <c r="L11324" s="32"/>
    </row>
    <row r="11325" spans="12:12">
      <c r="L11325" s="32"/>
    </row>
    <row r="11326" spans="12:12">
      <c r="L11326" s="32"/>
    </row>
    <row r="11327" spans="12:12">
      <c r="L11327" s="32"/>
    </row>
    <row r="11328" spans="12:12">
      <c r="L11328" s="32"/>
    </row>
    <row r="11329" spans="12:12">
      <c r="L11329" s="32"/>
    </row>
    <row r="11330" spans="12:12">
      <c r="L11330" s="32"/>
    </row>
    <row r="11331" spans="12:12">
      <c r="L11331" s="32"/>
    </row>
    <row r="11332" spans="12:12">
      <c r="L11332" s="32"/>
    </row>
    <row r="11333" spans="12:12">
      <c r="L11333" s="32"/>
    </row>
    <row r="11334" spans="12:12">
      <c r="L11334" s="32"/>
    </row>
    <row r="11335" spans="12:12">
      <c r="L11335" s="32"/>
    </row>
    <row r="11336" spans="12:12">
      <c r="L11336" s="32"/>
    </row>
    <row r="11337" spans="12:12">
      <c r="L11337" s="32"/>
    </row>
    <row r="11338" spans="12:12">
      <c r="L11338" s="32"/>
    </row>
    <row r="11339" spans="12:12">
      <c r="L11339" s="32"/>
    </row>
    <row r="11340" spans="12:12">
      <c r="L11340" s="32"/>
    </row>
    <row r="11341" spans="12:12">
      <c r="L11341" s="32"/>
    </row>
    <row r="11342" spans="12:12">
      <c r="L11342" s="32"/>
    </row>
    <row r="11343" spans="12:12">
      <c r="L11343" s="32"/>
    </row>
    <row r="11344" spans="12:12">
      <c r="L11344" s="32"/>
    </row>
    <row r="11345" spans="12:12">
      <c r="L11345" s="32"/>
    </row>
    <row r="11346" spans="12:12">
      <c r="L11346" s="32"/>
    </row>
    <row r="11347" spans="12:12">
      <c r="L11347" s="32"/>
    </row>
    <row r="11348" spans="12:12">
      <c r="L11348" s="32"/>
    </row>
    <row r="11349" spans="12:12">
      <c r="L11349" s="32"/>
    </row>
    <row r="11350" spans="12:12">
      <c r="L11350" s="32"/>
    </row>
    <row r="11351" spans="12:12">
      <c r="L11351" s="32"/>
    </row>
    <row r="11352" spans="12:12">
      <c r="L11352" s="32"/>
    </row>
    <row r="11353" spans="12:12">
      <c r="L11353" s="32"/>
    </row>
    <row r="11354" spans="12:12">
      <c r="L11354" s="32"/>
    </row>
    <row r="11355" spans="12:12">
      <c r="L11355" s="32"/>
    </row>
    <row r="11356" spans="12:12">
      <c r="L11356" s="32"/>
    </row>
    <row r="11357" spans="12:12">
      <c r="L11357" s="32"/>
    </row>
    <row r="11358" spans="12:12">
      <c r="L11358" s="32"/>
    </row>
    <row r="11359" spans="12:12">
      <c r="L11359" s="32"/>
    </row>
    <row r="11360" spans="12:12">
      <c r="L11360" s="32"/>
    </row>
    <row r="11361" spans="12:12">
      <c r="L11361" s="32"/>
    </row>
    <row r="11362" spans="12:12">
      <c r="L11362" s="32"/>
    </row>
    <row r="11363" spans="12:12">
      <c r="L11363" s="32"/>
    </row>
    <row r="11364" spans="12:12">
      <c r="L11364" s="32"/>
    </row>
    <row r="11365" spans="12:12">
      <c r="L11365" s="32"/>
    </row>
    <row r="11366" spans="12:12">
      <c r="L11366" s="32"/>
    </row>
    <row r="11367" spans="12:12">
      <c r="L11367" s="32"/>
    </row>
    <row r="11368" spans="12:12">
      <c r="L11368" s="32"/>
    </row>
    <row r="11369" spans="12:12">
      <c r="L11369" s="32"/>
    </row>
    <row r="11370" spans="12:12">
      <c r="L11370" s="32"/>
    </row>
    <row r="11371" spans="12:12">
      <c r="L11371" s="32"/>
    </row>
    <row r="11372" spans="12:12">
      <c r="L11372" s="32"/>
    </row>
    <row r="11373" spans="12:12">
      <c r="L11373" s="32"/>
    </row>
    <row r="11374" spans="12:12">
      <c r="L11374" s="32"/>
    </row>
    <row r="11375" spans="12:12">
      <c r="L11375" s="32"/>
    </row>
    <row r="11376" spans="12:12">
      <c r="L11376" s="32"/>
    </row>
    <row r="11377" spans="12:12">
      <c r="L11377" s="32"/>
    </row>
    <row r="11378" spans="12:12">
      <c r="L11378" s="32"/>
    </row>
    <row r="11379" spans="12:12">
      <c r="L11379" s="32"/>
    </row>
    <row r="11380" spans="12:12">
      <c r="L11380" s="32"/>
    </row>
    <row r="11381" spans="12:12">
      <c r="L11381" s="32"/>
    </row>
    <row r="11382" spans="12:12">
      <c r="L11382" s="32"/>
    </row>
    <row r="11383" spans="12:12">
      <c r="L11383" s="32"/>
    </row>
    <row r="11384" spans="12:12">
      <c r="L11384" s="32"/>
    </row>
    <row r="11385" spans="12:12">
      <c r="L11385" s="32"/>
    </row>
    <row r="11386" spans="12:12">
      <c r="L11386" s="32"/>
    </row>
    <row r="11387" spans="12:12">
      <c r="L11387" s="32"/>
    </row>
    <row r="11388" spans="12:12">
      <c r="L11388" s="32"/>
    </row>
    <row r="11389" spans="12:12">
      <c r="L11389" s="32"/>
    </row>
    <row r="11390" spans="12:12">
      <c r="L11390" s="32"/>
    </row>
    <row r="11391" spans="12:12">
      <c r="L11391" s="32"/>
    </row>
    <row r="11392" spans="12:12">
      <c r="L11392" s="32"/>
    </row>
    <row r="11393" spans="12:12">
      <c r="L11393" s="32"/>
    </row>
    <row r="11394" spans="12:12">
      <c r="L11394" s="32"/>
    </row>
    <row r="11395" spans="12:12">
      <c r="L11395" s="32"/>
    </row>
    <row r="11396" spans="12:12">
      <c r="L11396" s="32"/>
    </row>
    <row r="11397" spans="12:12">
      <c r="L11397" s="32"/>
    </row>
    <row r="11398" spans="12:12">
      <c r="L11398" s="32"/>
    </row>
    <row r="11399" spans="12:12">
      <c r="L11399" s="32"/>
    </row>
    <row r="11400" spans="12:12">
      <c r="L11400" s="32"/>
    </row>
    <row r="11401" spans="12:12">
      <c r="L11401" s="32"/>
    </row>
    <row r="11402" spans="12:12">
      <c r="L11402" s="32"/>
    </row>
    <row r="11403" spans="12:12">
      <c r="L11403" s="32"/>
    </row>
    <row r="11404" spans="12:12">
      <c r="L11404" s="32"/>
    </row>
    <row r="11405" spans="12:12">
      <c r="L11405" s="32"/>
    </row>
    <row r="11406" spans="12:12">
      <c r="L11406" s="32"/>
    </row>
    <row r="11407" spans="12:12">
      <c r="L11407" s="32"/>
    </row>
    <row r="11408" spans="12:12">
      <c r="L11408" s="32"/>
    </row>
    <row r="11409" spans="12:12">
      <c r="L11409" s="32"/>
    </row>
    <row r="11410" spans="12:12">
      <c r="L11410" s="32"/>
    </row>
    <row r="11411" spans="12:12">
      <c r="L11411" s="32"/>
    </row>
    <row r="11412" spans="12:12">
      <c r="L11412" s="32"/>
    </row>
    <row r="11413" spans="12:12">
      <c r="L11413" s="32"/>
    </row>
    <row r="11414" spans="12:12">
      <c r="L11414" s="32"/>
    </row>
    <row r="11415" spans="12:12">
      <c r="L11415" s="32"/>
    </row>
    <row r="11416" spans="12:12">
      <c r="L11416" s="32"/>
    </row>
    <row r="11417" spans="12:12">
      <c r="L11417" s="32"/>
    </row>
    <row r="11418" spans="12:12">
      <c r="L11418" s="32"/>
    </row>
    <row r="11419" spans="12:12">
      <c r="L11419" s="32"/>
    </row>
    <row r="11420" spans="12:12">
      <c r="L11420" s="32"/>
    </row>
    <row r="11421" spans="12:12">
      <c r="L11421" s="32"/>
    </row>
    <row r="11422" spans="12:12">
      <c r="L11422" s="32"/>
    </row>
    <row r="11423" spans="12:12">
      <c r="L11423" s="32"/>
    </row>
    <row r="11424" spans="12:12">
      <c r="L11424" s="32"/>
    </row>
    <row r="11425" spans="12:12">
      <c r="L11425" s="32"/>
    </row>
    <row r="11426" spans="12:12">
      <c r="L11426" s="32"/>
    </row>
    <row r="11427" spans="12:12">
      <c r="L11427" s="32"/>
    </row>
    <row r="11428" spans="12:12">
      <c r="L11428" s="32"/>
    </row>
    <row r="11429" spans="12:12">
      <c r="L11429" s="32"/>
    </row>
    <row r="11430" spans="12:12">
      <c r="L11430" s="32"/>
    </row>
    <row r="11431" spans="12:12">
      <c r="L11431" s="32"/>
    </row>
    <row r="11432" spans="12:12">
      <c r="L11432" s="32"/>
    </row>
    <row r="11433" spans="12:12">
      <c r="L11433" s="32"/>
    </row>
    <row r="11434" spans="12:12">
      <c r="L11434" s="32"/>
    </row>
    <row r="11435" spans="12:12">
      <c r="L11435" s="32"/>
    </row>
    <row r="11436" spans="12:12">
      <c r="L11436" s="32"/>
    </row>
    <row r="11437" spans="12:12">
      <c r="L11437" s="32"/>
    </row>
    <row r="11438" spans="12:12">
      <c r="L11438" s="32"/>
    </row>
    <row r="11439" spans="12:12">
      <c r="L11439" s="32"/>
    </row>
    <row r="11440" spans="12:12">
      <c r="L11440" s="32"/>
    </row>
    <row r="11441" spans="12:12">
      <c r="L11441" s="32"/>
    </row>
    <row r="11442" spans="12:12">
      <c r="L11442" s="32"/>
    </row>
    <row r="11443" spans="12:12">
      <c r="L11443" s="32"/>
    </row>
    <row r="11444" spans="12:12">
      <c r="L11444" s="32"/>
    </row>
    <row r="11445" spans="12:12">
      <c r="L11445" s="32"/>
    </row>
    <row r="11446" spans="12:12">
      <c r="L11446" s="32"/>
    </row>
    <row r="11447" spans="12:12">
      <c r="L11447" s="32"/>
    </row>
    <row r="11448" spans="12:12">
      <c r="L11448" s="32"/>
    </row>
    <row r="11449" spans="12:12">
      <c r="L11449" s="32"/>
    </row>
    <row r="11450" spans="12:12">
      <c r="L11450" s="32"/>
    </row>
    <row r="11451" spans="12:12">
      <c r="L11451" s="32"/>
    </row>
    <row r="11452" spans="12:12">
      <c r="L11452" s="32"/>
    </row>
    <row r="11453" spans="12:12">
      <c r="L11453" s="32"/>
    </row>
    <row r="11454" spans="12:12">
      <c r="L11454" s="32"/>
    </row>
    <row r="11455" spans="12:12">
      <c r="L11455" s="32"/>
    </row>
    <row r="11456" spans="12:12">
      <c r="L11456" s="32"/>
    </row>
    <row r="11457" spans="12:12">
      <c r="L11457" s="32"/>
    </row>
    <row r="11458" spans="12:12">
      <c r="L11458" s="32"/>
    </row>
    <row r="11459" spans="12:12">
      <c r="L11459" s="32"/>
    </row>
    <row r="11460" spans="12:12">
      <c r="L11460" s="32"/>
    </row>
    <row r="11461" spans="12:12">
      <c r="L11461" s="32"/>
    </row>
    <row r="11462" spans="12:12">
      <c r="L11462" s="32"/>
    </row>
    <row r="11463" spans="12:12">
      <c r="L11463" s="32"/>
    </row>
    <row r="11464" spans="12:12">
      <c r="L11464" s="32"/>
    </row>
    <row r="11465" spans="12:12">
      <c r="L11465" s="32"/>
    </row>
    <row r="11466" spans="12:12">
      <c r="L11466" s="32"/>
    </row>
    <row r="11467" spans="12:12">
      <c r="L11467" s="32"/>
    </row>
    <row r="11468" spans="12:12">
      <c r="L11468" s="32"/>
    </row>
    <row r="11469" spans="12:12">
      <c r="L11469" s="32"/>
    </row>
    <row r="11470" spans="12:12">
      <c r="L11470" s="32"/>
    </row>
    <row r="11471" spans="12:12">
      <c r="L11471" s="32"/>
    </row>
    <row r="11472" spans="12:12">
      <c r="L11472" s="32"/>
    </row>
    <row r="11473" spans="12:12">
      <c r="L11473" s="32"/>
    </row>
    <row r="11474" spans="12:12">
      <c r="L11474" s="32"/>
    </row>
    <row r="11475" spans="12:12">
      <c r="L11475" s="32"/>
    </row>
    <row r="11476" spans="12:12">
      <c r="L11476" s="32"/>
    </row>
    <row r="11477" spans="12:12">
      <c r="L11477" s="32"/>
    </row>
    <row r="11478" spans="12:12">
      <c r="L11478" s="32"/>
    </row>
    <row r="11479" spans="12:12">
      <c r="L11479" s="32"/>
    </row>
    <row r="11480" spans="12:12">
      <c r="L11480" s="32"/>
    </row>
    <row r="11481" spans="12:12">
      <c r="L11481" s="32"/>
    </row>
    <row r="11482" spans="12:12">
      <c r="L11482" s="32"/>
    </row>
    <row r="11483" spans="12:12">
      <c r="L11483" s="32"/>
    </row>
    <row r="11484" spans="12:12">
      <c r="L11484" s="32"/>
    </row>
    <row r="11485" spans="12:12">
      <c r="L11485" s="32"/>
    </row>
    <row r="11486" spans="12:12">
      <c r="L11486" s="32"/>
    </row>
    <row r="11487" spans="12:12">
      <c r="L11487" s="32"/>
    </row>
    <row r="11488" spans="12:12">
      <c r="L11488" s="32"/>
    </row>
    <row r="11489" spans="12:12">
      <c r="L11489" s="32"/>
    </row>
    <row r="11490" spans="12:12">
      <c r="L11490" s="32"/>
    </row>
    <row r="11491" spans="12:12">
      <c r="L11491" s="32"/>
    </row>
    <row r="11492" spans="12:12">
      <c r="L11492" s="32"/>
    </row>
    <row r="11493" spans="12:12">
      <c r="L11493" s="32"/>
    </row>
    <row r="11494" spans="12:12">
      <c r="L11494" s="32"/>
    </row>
    <row r="11495" spans="12:12">
      <c r="L11495" s="32"/>
    </row>
    <row r="11496" spans="12:12">
      <c r="L11496" s="32"/>
    </row>
    <row r="11497" spans="12:12">
      <c r="L11497" s="32"/>
    </row>
    <row r="11498" spans="12:12">
      <c r="L11498" s="32"/>
    </row>
    <row r="11499" spans="12:12">
      <c r="L11499" s="32"/>
    </row>
    <row r="11500" spans="12:12">
      <c r="L11500" s="32"/>
    </row>
    <row r="11501" spans="12:12">
      <c r="L11501" s="32"/>
    </row>
    <row r="11502" spans="12:12">
      <c r="L11502" s="32"/>
    </row>
    <row r="11503" spans="12:12">
      <c r="L11503" s="32"/>
    </row>
    <row r="11504" spans="12:12">
      <c r="L11504" s="32"/>
    </row>
    <row r="11505" spans="12:12">
      <c r="L11505" s="32"/>
    </row>
    <row r="11506" spans="12:12">
      <c r="L11506" s="32"/>
    </row>
    <row r="11507" spans="12:12">
      <c r="L11507" s="32"/>
    </row>
    <row r="11508" spans="12:12">
      <c r="L11508" s="32"/>
    </row>
    <row r="11509" spans="12:12">
      <c r="L11509" s="32"/>
    </row>
    <row r="11510" spans="12:12">
      <c r="L11510" s="32"/>
    </row>
    <row r="11511" spans="12:12">
      <c r="L11511" s="32"/>
    </row>
    <row r="11512" spans="12:12">
      <c r="L11512" s="32"/>
    </row>
    <row r="11513" spans="12:12">
      <c r="L11513" s="32"/>
    </row>
    <row r="11514" spans="12:12">
      <c r="L11514" s="32"/>
    </row>
    <row r="11515" spans="12:12">
      <c r="L11515" s="32"/>
    </row>
    <row r="11516" spans="12:12">
      <c r="L11516" s="32"/>
    </row>
    <row r="11517" spans="12:12">
      <c r="L11517" s="32"/>
    </row>
    <row r="11518" spans="12:12">
      <c r="L11518" s="32"/>
    </row>
    <row r="11519" spans="12:12">
      <c r="L11519" s="32"/>
    </row>
    <row r="11520" spans="12:12">
      <c r="L11520" s="32"/>
    </row>
    <row r="11521" spans="12:12">
      <c r="L11521" s="32"/>
    </row>
    <row r="11522" spans="12:12">
      <c r="L11522" s="32"/>
    </row>
    <row r="11523" spans="12:12">
      <c r="L11523" s="32"/>
    </row>
    <row r="11524" spans="12:12">
      <c r="L11524" s="32"/>
    </row>
    <row r="11525" spans="12:12">
      <c r="L11525" s="32"/>
    </row>
    <row r="11526" spans="12:12">
      <c r="L11526" s="32"/>
    </row>
    <row r="11527" spans="12:12">
      <c r="L11527" s="32"/>
    </row>
    <row r="11528" spans="12:12">
      <c r="L11528" s="32"/>
    </row>
    <row r="11529" spans="12:12">
      <c r="L11529" s="32"/>
    </row>
    <row r="11530" spans="12:12">
      <c r="L11530" s="32"/>
    </row>
    <row r="11531" spans="12:12">
      <c r="L11531" s="32"/>
    </row>
    <row r="11532" spans="12:12">
      <c r="L11532" s="32"/>
    </row>
    <row r="11533" spans="12:12">
      <c r="L11533" s="32"/>
    </row>
    <row r="11534" spans="12:12">
      <c r="L11534" s="32"/>
    </row>
    <row r="11535" spans="12:12">
      <c r="L11535" s="32"/>
    </row>
    <row r="11536" spans="12:12">
      <c r="L11536" s="32"/>
    </row>
    <row r="11537" spans="12:12">
      <c r="L11537" s="32"/>
    </row>
    <row r="11538" spans="12:12">
      <c r="L11538" s="32"/>
    </row>
    <row r="11539" spans="12:12">
      <c r="L11539" s="32"/>
    </row>
    <row r="11540" spans="12:12">
      <c r="L11540" s="32"/>
    </row>
    <row r="11541" spans="12:12">
      <c r="L11541" s="32"/>
    </row>
    <row r="11542" spans="12:12">
      <c r="L11542" s="32"/>
    </row>
    <row r="11543" spans="12:12">
      <c r="L11543" s="32"/>
    </row>
    <row r="11544" spans="12:12">
      <c r="L11544" s="32"/>
    </row>
    <row r="11545" spans="12:12">
      <c r="L11545" s="32"/>
    </row>
    <row r="11546" spans="12:12">
      <c r="L11546" s="32"/>
    </row>
    <row r="11547" spans="12:12">
      <c r="L11547" s="32"/>
    </row>
    <row r="11548" spans="12:12">
      <c r="L11548" s="32"/>
    </row>
    <row r="11549" spans="12:12">
      <c r="L11549" s="32"/>
    </row>
    <row r="11550" spans="12:12">
      <c r="L11550" s="32"/>
    </row>
    <row r="11551" spans="12:12">
      <c r="L11551" s="32"/>
    </row>
    <row r="11552" spans="12:12">
      <c r="L11552" s="32"/>
    </row>
    <row r="11553" spans="12:12">
      <c r="L11553" s="32"/>
    </row>
    <row r="11554" spans="12:12">
      <c r="L11554" s="32"/>
    </row>
    <row r="11555" spans="12:12">
      <c r="L11555" s="32"/>
    </row>
    <row r="11556" spans="12:12">
      <c r="L11556" s="32"/>
    </row>
    <row r="11557" spans="12:12">
      <c r="L11557" s="32"/>
    </row>
    <row r="11558" spans="12:12">
      <c r="L11558" s="32"/>
    </row>
    <row r="11559" spans="12:12">
      <c r="L11559" s="32"/>
    </row>
    <row r="11560" spans="12:12">
      <c r="L11560" s="32"/>
    </row>
    <row r="11561" spans="12:12">
      <c r="L11561" s="32"/>
    </row>
    <row r="11562" spans="12:12">
      <c r="L11562" s="32"/>
    </row>
    <row r="11563" spans="12:12">
      <c r="L11563" s="32"/>
    </row>
    <row r="11564" spans="12:12">
      <c r="L11564" s="32"/>
    </row>
    <row r="11565" spans="12:12">
      <c r="L11565" s="32"/>
    </row>
    <row r="11566" spans="12:12">
      <c r="L11566" s="32"/>
    </row>
    <row r="11567" spans="12:12">
      <c r="L11567" s="32"/>
    </row>
    <row r="11568" spans="12:12">
      <c r="L11568" s="32"/>
    </row>
    <row r="11569" spans="12:12">
      <c r="L11569" s="32"/>
    </row>
    <row r="11570" spans="12:12">
      <c r="L11570" s="32"/>
    </row>
    <row r="11571" spans="12:12">
      <c r="L11571" s="32"/>
    </row>
    <row r="11572" spans="12:12">
      <c r="L11572" s="32"/>
    </row>
    <row r="11573" spans="12:12">
      <c r="L11573" s="32"/>
    </row>
    <row r="11574" spans="12:12">
      <c r="L11574" s="32"/>
    </row>
    <row r="11575" spans="12:12">
      <c r="L11575" s="32"/>
    </row>
    <row r="11576" spans="12:12">
      <c r="L11576" s="32"/>
    </row>
    <row r="11577" spans="12:12">
      <c r="L11577" s="32"/>
    </row>
    <row r="11578" spans="12:12">
      <c r="L11578" s="32"/>
    </row>
    <row r="11579" spans="12:12">
      <c r="L11579" s="32"/>
    </row>
    <row r="11580" spans="12:12">
      <c r="L11580" s="32"/>
    </row>
    <row r="11581" spans="12:12">
      <c r="L11581" s="32"/>
    </row>
    <row r="11582" spans="12:12">
      <c r="L11582" s="32"/>
    </row>
    <row r="11583" spans="12:12">
      <c r="L11583" s="32"/>
    </row>
    <row r="11584" spans="12:12">
      <c r="L11584" s="32"/>
    </row>
    <row r="11585" spans="12:12">
      <c r="L11585" s="32"/>
    </row>
    <row r="11586" spans="12:12">
      <c r="L11586" s="32"/>
    </row>
    <row r="11587" spans="12:12">
      <c r="L11587" s="32"/>
    </row>
    <row r="11588" spans="12:12">
      <c r="L11588" s="32"/>
    </row>
    <row r="11589" spans="12:12">
      <c r="L11589" s="32"/>
    </row>
    <row r="11590" spans="12:12">
      <c r="L11590" s="32"/>
    </row>
    <row r="11591" spans="12:12">
      <c r="L11591" s="32"/>
    </row>
    <row r="11592" spans="12:12">
      <c r="L11592" s="32"/>
    </row>
    <row r="11593" spans="12:12">
      <c r="L11593" s="32"/>
    </row>
    <row r="11594" spans="12:12">
      <c r="L11594" s="32"/>
    </row>
    <row r="11595" spans="12:12">
      <c r="L11595" s="32"/>
    </row>
    <row r="11596" spans="12:12">
      <c r="L11596" s="32"/>
    </row>
    <row r="11597" spans="12:12">
      <c r="L11597" s="32"/>
    </row>
    <row r="11598" spans="12:12">
      <c r="L11598" s="32"/>
    </row>
    <row r="11599" spans="12:12">
      <c r="L11599" s="32"/>
    </row>
    <row r="11600" spans="12:12">
      <c r="L11600" s="32"/>
    </row>
    <row r="11601" spans="12:12">
      <c r="L11601" s="32"/>
    </row>
    <row r="11602" spans="12:12">
      <c r="L11602" s="32"/>
    </row>
    <row r="11603" spans="12:12">
      <c r="L11603" s="32"/>
    </row>
    <row r="11604" spans="12:12">
      <c r="L11604" s="32"/>
    </row>
    <row r="11605" spans="12:12">
      <c r="L11605" s="32"/>
    </row>
    <row r="11606" spans="12:12">
      <c r="L11606" s="32"/>
    </row>
    <row r="11607" spans="12:12">
      <c r="L11607" s="32"/>
    </row>
    <row r="11608" spans="12:12">
      <c r="L11608" s="32"/>
    </row>
    <row r="11609" spans="12:12">
      <c r="L11609" s="32"/>
    </row>
    <row r="11610" spans="12:12">
      <c r="L11610" s="32"/>
    </row>
    <row r="11611" spans="12:12">
      <c r="L11611" s="32"/>
    </row>
    <row r="11612" spans="12:12">
      <c r="L11612" s="32"/>
    </row>
    <row r="11613" spans="12:12">
      <c r="L11613" s="32"/>
    </row>
    <row r="11614" spans="12:12">
      <c r="L11614" s="32"/>
    </row>
    <row r="11615" spans="12:12">
      <c r="L11615" s="32"/>
    </row>
    <row r="11616" spans="12:12">
      <c r="L11616" s="32"/>
    </row>
    <row r="11617" spans="12:12">
      <c r="L11617" s="32"/>
    </row>
    <row r="11618" spans="12:12">
      <c r="L11618" s="32"/>
    </row>
    <row r="11619" spans="12:12">
      <c r="L11619" s="32"/>
    </row>
    <row r="11620" spans="12:12">
      <c r="L11620" s="32"/>
    </row>
    <row r="11621" spans="12:12">
      <c r="L11621" s="32"/>
    </row>
    <row r="11622" spans="12:12">
      <c r="L11622" s="32"/>
    </row>
    <row r="11623" spans="12:12">
      <c r="L11623" s="32"/>
    </row>
    <row r="11624" spans="12:12">
      <c r="L11624" s="32"/>
    </row>
    <row r="11625" spans="12:12">
      <c r="L11625" s="32"/>
    </row>
    <row r="11626" spans="12:12">
      <c r="L11626" s="32"/>
    </row>
    <row r="11627" spans="12:12">
      <c r="L11627" s="32"/>
    </row>
    <row r="11628" spans="12:12">
      <c r="L11628" s="32"/>
    </row>
    <row r="11629" spans="12:12">
      <c r="L11629" s="32"/>
    </row>
    <row r="11630" spans="12:12">
      <c r="L11630" s="32"/>
    </row>
    <row r="11631" spans="12:12">
      <c r="L11631" s="32"/>
    </row>
    <row r="11632" spans="12:12">
      <c r="L11632" s="32"/>
    </row>
    <row r="11633" spans="12:12">
      <c r="L11633" s="32"/>
    </row>
    <row r="11634" spans="12:12">
      <c r="L11634" s="32"/>
    </row>
    <row r="11635" spans="12:12">
      <c r="L11635" s="32"/>
    </row>
    <row r="11636" spans="12:12">
      <c r="L11636" s="32"/>
    </row>
    <row r="11637" spans="12:12">
      <c r="L11637" s="32"/>
    </row>
    <row r="11638" spans="12:12">
      <c r="L11638" s="32"/>
    </row>
    <row r="11639" spans="12:12">
      <c r="L11639" s="32"/>
    </row>
    <row r="11640" spans="12:12">
      <c r="L11640" s="32"/>
    </row>
    <row r="11641" spans="12:12">
      <c r="L11641" s="32"/>
    </row>
    <row r="11642" spans="12:12">
      <c r="L11642" s="32"/>
    </row>
    <row r="11643" spans="12:12">
      <c r="L11643" s="32"/>
    </row>
    <row r="11644" spans="12:12">
      <c r="L11644" s="32"/>
    </row>
    <row r="11645" spans="12:12">
      <c r="L11645" s="32"/>
    </row>
    <row r="11646" spans="12:12">
      <c r="L11646" s="32"/>
    </row>
    <row r="11647" spans="12:12">
      <c r="L11647" s="32"/>
    </row>
    <row r="11648" spans="12:12">
      <c r="L11648" s="32"/>
    </row>
    <row r="11649" spans="12:12">
      <c r="L11649" s="32"/>
    </row>
    <row r="11650" spans="12:12">
      <c r="L11650" s="32"/>
    </row>
    <row r="11651" spans="12:12">
      <c r="L11651" s="32"/>
    </row>
    <row r="11652" spans="12:12">
      <c r="L11652" s="32"/>
    </row>
    <row r="11653" spans="12:12">
      <c r="L11653" s="32"/>
    </row>
    <row r="11654" spans="12:12">
      <c r="L11654" s="32"/>
    </row>
    <row r="11655" spans="12:12">
      <c r="L11655" s="32"/>
    </row>
    <row r="11656" spans="12:12">
      <c r="L11656" s="32"/>
    </row>
    <row r="11657" spans="12:12">
      <c r="L11657" s="32"/>
    </row>
    <row r="11658" spans="12:12">
      <c r="L11658" s="32"/>
    </row>
    <row r="11659" spans="12:12">
      <c r="L11659" s="32"/>
    </row>
    <row r="11660" spans="12:12">
      <c r="L11660" s="32"/>
    </row>
    <row r="11661" spans="12:12">
      <c r="L11661" s="32"/>
    </row>
    <row r="11662" spans="12:12">
      <c r="L11662" s="32"/>
    </row>
    <row r="11663" spans="12:12">
      <c r="L11663" s="32"/>
    </row>
    <row r="11664" spans="12:12">
      <c r="L11664" s="32"/>
    </row>
    <row r="11665" spans="12:12">
      <c r="L11665" s="32"/>
    </row>
    <row r="11666" spans="12:12">
      <c r="L11666" s="32"/>
    </row>
    <row r="11667" spans="12:12">
      <c r="L11667" s="32"/>
    </row>
    <row r="11668" spans="12:12">
      <c r="L11668" s="32"/>
    </row>
    <row r="11669" spans="12:12">
      <c r="L11669" s="32"/>
    </row>
    <row r="11670" spans="12:12">
      <c r="L11670" s="32"/>
    </row>
    <row r="11671" spans="12:12">
      <c r="L11671" s="32"/>
    </row>
    <row r="11672" spans="12:12">
      <c r="L11672" s="32"/>
    </row>
    <row r="11673" spans="12:12">
      <c r="L11673" s="32"/>
    </row>
    <row r="11674" spans="12:12">
      <c r="L11674" s="32"/>
    </row>
    <row r="11675" spans="12:12">
      <c r="L11675" s="32"/>
    </row>
    <row r="11676" spans="12:12">
      <c r="L11676" s="32"/>
    </row>
    <row r="11677" spans="12:12">
      <c r="L11677" s="32"/>
    </row>
    <row r="11678" spans="12:12">
      <c r="L11678" s="32"/>
    </row>
    <row r="11679" spans="12:12">
      <c r="L11679" s="32"/>
    </row>
    <row r="11680" spans="12:12">
      <c r="L11680" s="32"/>
    </row>
    <row r="11681" spans="12:12">
      <c r="L11681" s="32"/>
    </row>
    <row r="11682" spans="12:12">
      <c r="L11682" s="32"/>
    </row>
    <row r="11683" spans="12:12">
      <c r="L11683" s="32"/>
    </row>
    <row r="11684" spans="12:12">
      <c r="L11684" s="32"/>
    </row>
    <row r="11685" spans="12:12">
      <c r="L11685" s="32"/>
    </row>
    <row r="11686" spans="12:12">
      <c r="L11686" s="32"/>
    </row>
    <row r="11687" spans="12:12">
      <c r="L11687" s="32"/>
    </row>
    <row r="11688" spans="12:12">
      <c r="L11688" s="32"/>
    </row>
    <row r="11689" spans="12:12">
      <c r="L11689" s="32"/>
    </row>
    <row r="11690" spans="12:12">
      <c r="L11690" s="32"/>
    </row>
    <row r="11691" spans="12:12">
      <c r="L11691" s="32"/>
    </row>
    <row r="11692" spans="12:12">
      <c r="L11692" s="32"/>
    </row>
    <row r="11693" spans="12:12">
      <c r="L11693" s="32"/>
    </row>
    <row r="11694" spans="12:12">
      <c r="L11694" s="32"/>
    </row>
    <row r="11695" spans="12:12">
      <c r="L11695" s="32"/>
    </row>
    <row r="11696" spans="12:12">
      <c r="L11696" s="32"/>
    </row>
    <row r="11697" spans="12:12">
      <c r="L11697" s="32"/>
    </row>
    <row r="11698" spans="12:12">
      <c r="L11698" s="32"/>
    </row>
    <row r="11699" spans="12:12">
      <c r="L11699" s="32"/>
    </row>
    <row r="11700" spans="12:12">
      <c r="L11700" s="32"/>
    </row>
    <row r="11701" spans="12:12">
      <c r="L11701" s="32"/>
    </row>
    <row r="11702" spans="12:12">
      <c r="L11702" s="32"/>
    </row>
    <row r="11703" spans="12:12">
      <c r="L11703" s="32"/>
    </row>
    <row r="11704" spans="12:12">
      <c r="L11704" s="32"/>
    </row>
    <row r="11705" spans="12:12">
      <c r="L11705" s="32"/>
    </row>
    <row r="11706" spans="12:12">
      <c r="L11706" s="32"/>
    </row>
    <row r="11707" spans="12:12">
      <c r="L11707" s="32"/>
    </row>
    <row r="11708" spans="12:12">
      <c r="L11708" s="32"/>
    </row>
    <row r="11709" spans="12:12">
      <c r="L11709" s="32"/>
    </row>
    <row r="11710" spans="12:12">
      <c r="L11710" s="32"/>
    </row>
    <row r="11711" spans="12:12">
      <c r="L11711" s="32"/>
    </row>
    <row r="11712" spans="12:12">
      <c r="L11712" s="32"/>
    </row>
    <row r="11713" spans="12:12">
      <c r="L11713" s="32"/>
    </row>
    <row r="11714" spans="12:12">
      <c r="L11714" s="32"/>
    </row>
    <row r="11715" spans="12:12">
      <c r="L11715" s="32"/>
    </row>
    <row r="11716" spans="12:12">
      <c r="L11716" s="32"/>
    </row>
    <row r="11717" spans="12:12">
      <c r="L11717" s="32"/>
    </row>
    <row r="11718" spans="12:12">
      <c r="L11718" s="32"/>
    </row>
    <row r="11719" spans="12:12">
      <c r="L11719" s="32"/>
    </row>
    <row r="11720" spans="12:12">
      <c r="L11720" s="32"/>
    </row>
    <row r="11721" spans="12:12">
      <c r="L11721" s="32"/>
    </row>
    <row r="11722" spans="12:12">
      <c r="L11722" s="32"/>
    </row>
    <row r="11723" spans="12:12">
      <c r="L11723" s="32"/>
    </row>
    <row r="11724" spans="12:12">
      <c r="L11724" s="32"/>
    </row>
    <row r="11725" spans="12:12">
      <c r="L11725" s="32"/>
    </row>
    <row r="11726" spans="12:12">
      <c r="L11726" s="32"/>
    </row>
    <row r="11727" spans="12:12">
      <c r="L11727" s="32"/>
    </row>
    <row r="11728" spans="12:12">
      <c r="L11728" s="32"/>
    </row>
    <row r="11729" spans="12:12">
      <c r="L11729" s="32"/>
    </row>
    <row r="11730" spans="12:12">
      <c r="L11730" s="32"/>
    </row>
    <row r="11731" spans="12:12">
      <c r="L11731" s="32"/>
    </row>
    <row r="11732" spans="12:12">
      <c r="L11732" s="32"/>
    </row>
    <row r="11733" spans="12:12">
      <c r="L11733" s="32"/>
    </row>
    <row r="11734" spans="12:12">
      <c r="L11734" s="32"/>
    </row>
    <row r="11735" spans="12:12">
      <c r="L11735" s="32"/>
    </row>
    <row r="11736" spans="12:12">
      <c r="L11736" s="32"/>
    </row>
    <row r="11737" spans="12:12">
      <c r="L11737" s="32"/>
    </row>
    <row r="11738" spans="12:12">
      <c r="L11738" s="32"/>
    </row>
    <row r="11739" spans="12:12">
      <c r="L11739" s="32"/>
    </row>
    <row r="11740" spans="12:12">
      <c r="L11740" s="32"/>
    </row>
    <row r="11741" spans="12:12">
      <c r="L11741" s="32"/>
    </row>
    <row r="11742" spans="12:12">
      <c r="L11742" s="32"/>
    </row>
    <row r="11743" spans="12:12">
      <c r="L11743" s="32"/>
    </row>
    <row r="11744" spans="12:12">
      <c r="L11744" s="32"/>
    </row>
    <row r="11745" spans="12:12">
      <c r="L11745" s="32"/>
    </row>
    <row r="11746" spans="12:12">
      <c r="L11746" s="32"/>
    </row>
    <row r="11747" spans="12:12">
      <c r="L11747" s="32"/>
    </row>
    <row r="11748" spans="12:12">
      <c r="L11748" s="32"/>
    </row>
    <row r="11749" spans="12:12">
      <c r="L11749" s="32"/>
    </row>
    <row r="11750" spans="12:12">
      <c r="L11750" s="32"/>
    </row>
    <row r="11751" spans="12:12">
      <c r="L11751" s="32"/>
    </row>
    <row r="11752" spans="12:12">
      <c r="L11752" s="32"/>
    </row>
    <row r="11753" spans="12:12">
      <c r="L11753" s="32"/>
    </row>
    <row r="11754" spans="12:12">
      <c r="L11754" s="32"/>
    </row>
    <row r="11755" spans="12:12">
      <c r="L11755" s="32"/>
    </row>
    <row r="11756" spans="12:12">
      <c r="L11756" s="32"/>
    </row>
    <row r="11757" spans="12:12">
      <c r="L11757" s="32"/>
    </row>
    <row r="11758" spans="12:12">
      <c r="L11758" s="32"/>
    </row>
    <row r="11759" spans="12:12">
      <c r="L11759" s="32"/>
    </row>
    <row r="11760" spans="12:12">
      <c r="L11760" s="32"/>
    </row>
    <row r="11761" spans="12:12">
      <c r="L11761" s="32"/>
    </row>
    <row r="11762" spans="12:12">
      <c r="L11762" s="32"/>
    </row>
    <row r="11763" spans="12:12">
      <c r="L11763" s="32"/>
    </row>
    <row r="11764" spans="12:12">
      <c r="L11764" s="32"/>
    </row>
    <row r="11765" spans="12:12">
      <c r="L11765" s="32"/>
    </row>
    <row r="11766" spans="12:12">
      <c r="L11766" s="32"/>
    </row>
    <row r="11767" spans="12:12">
      <c r="L11767" s="32"/>
    </row>
    <row r="11768" spans="12:12">
      <c r="L11768" s="32"/>
    </row>
    <row r="11769" spans="12:12">
      <c r="L11769" s="32"/>
    </row>
    <row r="11770" spans="12:12">
      <c r="L11770" s="32"/>
    </row>
    <row r="11771" spans="12:12">
      <c r="L11771" s="32"/>
    </row>
    <row r="11772" spans="12:12">
      <c r="L11772" s="32"/>
    </row>
    <row r="11773" spans="12:12">
      <c r="L11773" s="32"/>
    </row>
    <row r="11774" spans="12:12">
      <c r="L11774" s="32"/>
    </row>
    <row r="11775" spans="12:12">
      <c r="L11775" s="32"/>
    </row>
    <row r="11776" spans="12:12">
      <c r="L11776" s="32"/>
    </row>
    <row r="11777" spans="12:12">
      <c r="L11777" s="32"/>
    </row>
    <row r="11778" spans="12:12">
      <c r="L11778" s="32"/>
    </row>
    <row r="11779" spans="12:12">
      <c r="L11779" s="32"/>
    </row>
    <row r="11780" spans="12:12">
      <c r="L11780" s="32"/>
    </row>
    <row r="11781" spans="12:12">
      <c r="L11781" s="32"/>
    </row>
    <row r="11782" spans="12:12">
      <c r="L11782" s="32"/>
    </row>
    <row r="11783" spans="12:12">
      <c r="L11783" s="32"/>
    </row>
    <row r="11784" spans="12:12">
      <c r="L11784" s="32"/>
    </row>
    <row r="11785" spans="12:12">
      <c r="L11785" s="32"/>
    </row>
    <row r="11786" spans="12:12">
      <c r="L11786" s="32"/>
    </row>
    <row r="11787" spans="12:12">
      <c r="L11787" s="32"/>
    </row>
    <row r="11788" spans="12:12">
      <c r="L11788" s="32"/>
    </row>
    <row r="11789" spans="12:12">
      <c r="L11789" s="32"/>
    </row>
    <row r="11790" spans="12:12">
      <c r="L11790" s="32"/>
    </row>
    <row r="11791" spans="12:12">
      <c r="L11791" s="32"/>
    </row>
    <row r="11792" spans="12:12">
      <c r="L11792" s="32"/>
    </row>
    <row r="11793" spans="12:12">
      <c r="L11793" s="32"/>
    </row>
    <row r="11794" spans="12:12">
      <c r="L11794" s="32"/>
    </row>
    <row r="11795" spans="12:12">
      <c r="L11795" s="32"/>
    </row>
    <row r="11796" spans="12:12">
      <c r="L11796" s="32"/>
    </row>
    <row r="11797" spans="12:12">
      <c r="L11797" s="32"/>
    </row>
    <row r="11798" spans="12:12">
      <c r="L11798" s="32"/>
    </row>
    <row r="11799" spans="12:12">
      <c r="L11799" s="32"/>
    </row>
    <row r="11800" spans="12:12">
      <c r="L11800" s="32"/>
    </row>
    <row r="11801" spans="12:12">
      <c r="L11801" s="32"/>
    </row>
    <row r="11802" spans="12:12">
      <c r="L11802" s="32"/>
    </row>
    <row r="11803" spans="12:12">
      <c r="L11803" s="32"/>
    </row>
    <row r="11804" spans="12:12">
      <c r="L11804" s="32"/>
    </row>
    <row r="11805" spans="12:12">
      <c r="L11805" s="32"/>
    </row>
    <row r="11806" spans="12:12">
      <c r="L11806" s="32"/>
    </row>
    <row r="11807" spans="12:12">
      <c r="L11807" s="32"/>
    </row>
    <row r="11808" spans="12:12">
      <c r="L11808" s="32"/>
    </row>
    <row r="11809" spans="12:12">
      <c r="L11809" s="32"/>
    </row>
    <row r="11810" spans="12:12">
      <c r="L11810" s="32"/>
    </row>
    <row r="11811" spans="12:12">
      <c r="L11811" s="32"/>
    </row>
    <row r="11812" spans="12:12">
      <c r="L11812" s="32"/>
    </row>
    <row r="11813" spans="12:12">
      <c r="L11813" s="32"/>
    </row>
    <row r="11814" spans="12:12">
      <c r="L11814" s="32"/>
    </row>
    <row r="11815" spans="12:12">
      <c r="L11815" s="32"/>
    </row>
    <row r="11816" spans="12:12">
      <c r="L11816" s="32"/>
    </row>
    <row r="11817" spans="12:12">
      <c r="L11817" s="32"/>
    </row>
    <row r="11818" spans="12:12">
      <c r="L11818" s="32"/>
    </row>
    <row r="11819" spans="12:12">
      <c r="L11819" s="32"/>
    </row>
    <row r="11820" spans="12:12">
      <c r="L11820" s="32"/>
    </row>
    <row r="11821" spans="12:12">
      <c r="L11821" s="32"/>
    </row>
    <row r="11822" spans="12:12">
      <c r="L11822" s="32"/>
    </row>
    <row r="11823" spans="12:12">
      <c r="L11823" s="32"/>
    </row>
    <row r="11824" spans="12:12">
      <c r="L11824" s="32"/>
    </row>
    <row r="11825" spans="12:12">
      <c r="L11825" s="32"/>
    </row>
    <row r="11826" spans="12:12">
      <c r="L11826" s="32"/>
    </row>
    <row r="11827" spans="12:12">
      <c r="L11827" s="32"/>
    </row>
    <row r="11828" spans="12:12">
      <c r="L11828" s="32"/>
    </row>
    <row r="11829" spans="12:12">
      <c r="L11829" s="32"/>
    </row>
    <row r="11830" spans="12:12">
      <c r="L11830" s="32"/>
    </row>
    <row r="11831" spans="12:12">
      <c r="L11831" s="32"/>
    </row>
    <row r="11832" spans="12:12">
      <c r="L11832" s="32"/>
    </row>
    <row r="11833" spans="12:12">
      <c r="L11833" s="32"/>
    </row>
    <row r="11834" spans="12:12">
      <c r="L11834" s="32"/>
    </row>
    <row r="11835" spans="12:12">
      <c r="L11835" s="32"/>
    </row>
    <row r="11836" spans="12:12">
      <c r="L11836" s="32"/>
    </row>
    <row r="11837" spans="12:12">
      <c r="L11837" s="32"/>
    </row>
    <row r="11838" spans="12:12">
      <c r="L11838" s="32"/>
    </row>
    <row r="11839" spans="12:12">
      <c r="L11839" s="32"/>
    </row>
    <row r="11840" spans="12:12">
      <c r="L11840" s="32"/>
    </row>
    <row r="11841" spans="12:12">
      <c r="L11841" s="32"/>
    </row>
    <row r="11842" spans="12:12">
      <c r="L11842" s="32"/>
    </row>
    <row r="11843" spans="12:12">
      <c r="L11843" s="32"/>
    </row>
    <row r="11844" spans="12:12">
      <c r="L11844" s="32"/>
    </row>
    <row r="11845" spans="12:12">
      <c r="L11845" s="32"/>
    </row>
    <row r="11846" spans="12:12">
      <c r="L11846" s="32"/>
    </row>
    <row r="11847" spans="12:12">
      <c r="L11847" s="32"/>
    </row>
    <row r="11848" spans="12:12">
      <c r="L11848" s="32"/>
    </row>
    <row r="11849" spans="12:12">
      <c r="L11849" s="32"/>
    </row>
    <row r="11850" spans="12:12">
      <c r="L11850" s="32"/>
    </row>
    <row r="11851" spans="12:12">
      <c r="L11851" s="32"/>
    </row>
    <row r="11852" spans="12:12">
      <c r="L11852" s="32"/>
    </row>
    <row r="11853" spans="12:12">
      <c r="L11853" s="32"/>
    </row>
    <row r="11854" spans="12:12">
      <c r="L11854" s="32"/>
    </row>
    <row r="11855" spans="12:12">
      <c r="L11855" s="32"/>
    </row>
    <row r="11856" spans="12:12">
      <c r="L11856" s="32"/>
    </row>
    <row r="11857" spans="12:12">
      <c r="L11857" s="32"/>
    </row>
    <row r="11858" spans="12:12">
      <c r="L11858" s="32"/>
    </row>
    <row r="11859" spans="12:12">
      <c r="L11859" s="32"/>
    </row>
    <row r="11860" spans="12:12">
      <c r="L11860" s="32"/>
    </row>
    <row r="11861" spans="12:12">
      <c r="L11861" s="32"/>
    </row>
    <row r="11862" spans="12:12">
      <c r="L11862" s="32"/>
    </row>
    <row r="11863" spans="12:12">
      <c r="L11863" s="32"/>
    </row>
    <row r="11864" spans="12:12">
      <c r="L11864" s="32"/>
    </row>
    <row r="11865" spans="12:12">
      <c r="L11865" s="32"/>
    </row>
    <row r="11866" spans="12:12">
      <c r="L11866" s="32"/>
    </row>
    <row r="11867" spans="12:12">
      <c r="L11867" s="32"/>
    </row>
    <row r="11868" spans="12:12">
      <c r="L11868" s="32"/>
    </row>
    <row r="11869" spans="12:12">
      <c r="L11869" s="32"/>
    </row>
    <row r="11870" spans="12:12">
      <c r="L11870" s="32"/>
    </row>
    <row r="11871" spans="12:12">
      <c r="L11871" s="32"/>
    </row>
    <row r="11872" spans="12:12">
      <c r="L11872" s="32"/>
    </row>
    <row r="11873" spans="12:12">
      <c r="L11873" s="32"/>
    </row>
    <row r="11874" spans="12:12">
      <c r="L11874" s="32"/>
    </row>
    <row r="11875" spans="12:12">
      <c r="L11875" s="32"/>
    </row>
    <row r="11876" spans="12:12">
      <c r="L11876" s="32"/>
    </row>
    <row r="11877" spans="12:12">
      <c r="L11877" s="32"/>
    </row>
    <row r="11878" spans="12:12">
      <c r="L11878" s="32"/>
    </row>
    <row r="11879" spans="12:12">
      <c r="L11879" s="32"/>
    </row>
    <row r="11880" spans="12:12">
      <c r="L11880" s="32"/>
    </row>
    <row r="11881" spans="12:12">
      <c r="L11881" s="32"/>
    </row>
    <row r="11882" spans="12:12">
      <c r="L11882" s="32"/>
    </row>
    <row r="11883" spans="12:12">
      <c r="L11883" s="32"/>
    </row>
    <row r="11884" spans="12:12">
      <c r="L11884" s="32"/>
    </row>
    <row r="11885" spans="12:12">
      <c r="L11885" s="32"/>
    </row>
    <row r="11886" spans="12:12">
      <c r="L11886" s="32"/>
    </row>
    <row r="11887" spans="12:12">
      <c r="L11887" s="32"/>
    </row>
    <row r="11888" spans="12:12">
      <c r="L11888" s="32"/>
    </row>
    <row r="11889" spans="12:12">
      <c r="L11889" s="32"/>
    </row>
    <row r="11890" spans="12:12">
      <c r="L11890" s="32"/>
    </row>
    <row r="11891" spans="12:12">
      <c r="L11891" s="32"/>
    </row>
    <row r="11892" spans="12:12">
      <c r="L11892" s="32"/>
    </row>
    <row r="11893" spans="12:12">
      <c r="L11893" s="32"/>
    </row>
    <row r="11894" spans="12:12">
      <c r="L11894" s="32"/>
    </row>
    <row r="11895" spans="12:12">
      <c r="L11895" s="32"/>
    </row>
    <row r="11896" spans="12:12">
      <c r="L11896" s="32"/>
    </row>
    <row r="11897" spans="12:12">
      <c r="L11897" s="32"/>
    </row>
    <row r="11898" spans="12:12">
      <c r="L11898" s="32"/>
    </row>
    <row r="11899" spans="12:12">
      <c r="L11899" s="32"/>
    </row>
    <row r="11900" spans="12:12">
      <c r="L11900" s="32"/>
    </row>
    <row r="11901" spans="12:12">
      <c r="L11901" s="32"/>
    </row>
    <row r="11902" spans="12:12">
      <c r="L11902" s="32"/>
    </row>
    <row r="11903" spans="12:12">
      <c r="L11903" s="32"/>
    </row>
    <row r="11904" spans="12:12">
      <c r="L11904" s="32"/>
    </row>
    <row r="11905" spans="12:12">
      <c r="L11905" s="32"/>
    </row>
    <row r="11906" spans="12:12">
      <c r="L11906" s="32"/>
    </row>
    <row r="11907" spans="12:12">
      <c r="L11907" s="32"/>
    </row>
    <row r="11908" spans="12:12">
      <c r="L11908" s="32"/>
    </row>
    <row r="11909" spans="12:12">
      <c r="L11909" s="32"/>
    </row>
    <row r="11910" spans="12:12">
      <c r="L11910" s="32"/>
    </row>
    <row r="11911" spans="12:12">
      <c r="L11911" s="32"/>
    </row>
    <row r="11912" spans="12:12">
      <c r="L11912" s="32"/>
    </row>
    <row r="11913" spans="12:12">
      <c r="L11913" s="32"/>
    </row>
    <row r="11914" spans="12:12">
      <c r="L11914" s="32"/>
    </row>
    <row r="11915" spans="12:12">
      <c r="L11915" s="32"/>
    </row>
    <row r="11916" spans="12:12">
      <c r="L11916" s="32"/>
    </row>
    <row r="11917" spans="12:12">
      <c r="L11917" s="32"/>
    </row>
    <row r="11918" spans="12:12">
      <c r="L11918" s="32"/>
    </row>
    <row r="11919" spans="12:12">
      <c r="L11919" s="32"/>
    </row>
    <row r="11920" spans="12:12">
      <c r="L11920" s="32"/>
    </row>
    <row r="11921" spans="12:12">
      <c r="L11921" s="32"/>
    </row>
    <row r="11922" spans="12:12">
      <c r="L11922" s="32"/>
    </row>
    <row r="11923" spans="12:12">
      <c r="L11923" s="32"/>
    </row>
    <row r="11924" spans="12:12">
      <c r="L11924" s="32"/>
    </row>
    <row r="11925" spans="12:12">
      <c r="L11925" s="32"/>
    </row>
    <row r="11926" spans="12:12">
      <c r="L11926" s="32"/>
    </row>
    <row r="11927" spans="12:12">
      <c r="L11927" s="32"/>
    </row>
    <row r="11928" spans="12:12">
      <c r="L11928" s="32"/>
    </row>
    <row r="11929" spans="12:12">
      <c r="L11929" s="32"/>
    </row>
    <row r="11930" spans="12:12">
      <c r="L11930" s="32"/>
    </row>
    <row r="11931" spans="12:12">
      <c r="L11931" s="32"/>
    </row>
    <row r="11932" spans="12:12">
      <c r="L11932" s="32"/>
    </row>
    <row r="11933" spans="12:12">
      <c r="L11933" s="32"/>
    </row>
    <row r="11934" spans="12:12">
      <c r="L11934" s="32"/>
    </row>
    <row r="11935" spans="12:12">
      <c r="L11935" s="32"/>
    </row>
    <row r="11936" spans="12:12">
      <c r="L11936" s="32"/>
    </row>
    <row r="11937" spans="12:12">
      <c r="L11937" s="32"/>
    </row>
    <row r="11938" spans="12:12">
      <c r="L11938" s="32"/>
    </row>
    <row r="11939" spans="12:12">
      <c r="L11939" s="32"/>
    </row>
    <row r="11940" spans="12:12">
      <c r="L11940" s="32"/>
    </row>
    <row r="11941" spans="12:12">
      <c r="L11941" s="32"/>
    </row>
    <row r="11942" spans="12:12">
      <c r="L11942" s="32"/>
    </row>
    <row r="11943" spans="12:12">
      <c r="L11943" s="32"/>
    </row>
    <row r="11944" spans="12:12">
      <c r="L11944" s="32"/>
    </row>
    <row r="11945" spans="12:12">
      <c r="L11945" s="32"/>
    </row>
    <row r="11946" spans="12:12">
      <c r="L11946" s="32"/>
    </row>
    <row r="11947" spans="12:12">
      <c r="L11947" s="32"/>
    </row>
    <row r="11948" spans="12:12">
      <c r="L11948" s="32"/>
    </row>
    <row r="11949" spans="12:12">
      <c r="L11949" s="32"/>
    </row>
    <row r="11950" spans="12:12">
      <c r="L11950" s="32"/>
    </row>
    <row r="11951" spans="12:12">
      <c r="L11951" s="32"/>
    </row>
    <row r="11952" spans="12:12">
      <c r="L11952" s="32"/>
    </row>
    <row r="11953" spans="12:12">
      <c r="L11953" s="32"/>
    </row>
    <row r="11954" spans="12:12">
      <c r="L11954" s="32"/>
    </row>
    <row r="11955" spans="12:12">
      <c r="L11955" s="32"/>
    </row>
    <row r="11956" spans="12:12">
      <c r="L11956" s="32"/>
    </row>
    <row r="11957" spans="12:12">
      <c r="L11957" s="32"/>
    </row>
    <row r="11958" spans="12:12">
      <c r="L11958" s="32"/>
    </row>
    <row r="11959" spans="12:12">
      <c r="L11959" s="32"/>
    </row>
    <row r="11960" spans="12:12">
      <c r="L11960" s="32"/>
    </row>
    <row r="11961" spans="12:12">
      <c r="L11961" s="32"/>
    </row>
    <row r="11962" spans="12:12">
      <c r="L11962" s="32"/>
    </row>
    <row r="11963" spans="12:12">
      <c r="L11963" s="32"/>
    </row>
    <row r="11964" spans="12:12">
      <c r="L11964" s="32"/>
    </row>
    <row r="11965" spans="12:12">
      <c r="L11965" s="32"/>
    </row>
    <row r="11966" spans="12:12">
      <c r="L11966" s="32"/>
    </row>
    <row r="11967" spans="12:12">
      <c r="L11967" s="32"/>
    </row>
    <row r="11968" spans="12:12">
      <c r="L11968" s="32"/>
    </row>
    <row r="11969" spans="12:12">
      <c r="L11969" s="32"/>
    </row>
    <row r="11970" spans="12:12">
      <c r="L11970" s="32"/>
    </row>
    <row r="11971" spans="12:12">
      <c r="L11971" s="32"/>
    </row>
    <row r="11972" spans="12:12">
      <c r="L11972" s="32"/>
    </row>
    <row r="11973" spans="12:12">
      <c r="L11973" s="32"/>
    </row>
    <row r="11974" spans="12:12">
      <c r="L11974" s="32"/>
    </row>
    <row r="11975" spans="12:12">
      <c r="L11975" s="32"/>
    </row>
    <row r="11976" spans="12:12">
      <c r="L11976" s="32"/>
    </row>
    <row r="11977" spans="12:12">
      <c r="L11977" s="32"/>
    </row>
    <row r="11978" spans="12:12">
      <c r="L11978" s="32"/>
    </row>
    <row r="11979" spans="12:12">
      <c r="L11979" s="32"/>
    </row>
    <row r="11980" spans="12:12">
      <c r="L11980" s="32"/>
    </row>
    <row r="11981" spans="12:12">
      <c r="L11981" s="32"/>
    </row>
    <row r="11982" spans="12:12">
      <c r="L11982" s="32"/>
    </row>
    <row r="11983" spans="12:12">
      <c r="L11983" s="32"/>
    </row>
    <row r="11984" spans="12:12">
      <c r="L11984" s="32"/>
    </row>
    <row r="11985" spans="12:12">
      <c r="L11985" s="32"/>
    </row>
    <row r="11986" spans="12:12">
      <c r="L11986" s="32"/>
    </row>
    <row r="11987" spans="12:12">
      <c r="L11987" s="32"/>
    </row>
    <row r="11988" spans="12:12">
      <c r="L11988" s="32"/>
    </row>
    <row r="11989" spans="12:12">
      <c r="L11989" s="32"/>
    </row>
    <row r="11990" spans="12:12">
      <c r="L11990" s="32"/>
    </row>
    <row r="11991" spans="12:12">
      <c r="L11991" s="32"/>
    </row>
    <row r="11992" spans="12:12">
      <c r="L11992" s="32"/>
    </row>
    <row r="11993" spans="12:12">
      <c r="L11993" s="32"/>
    </row>
    <row r="11994" spans="12:12">
      <c r="L11994" s="32"/>
    </row>
    <row r="11995" spans="12:12">
      <c r="L11995" s="32"/>
    </row>
    <row r="11996" spans="12:12">
      <c r="L11996" s="32"/>
    </row>
    <row r="11997" spans="12:12">
      <c r="L11997" s="32"/>
    </row>
    <row r="11998" spans="12:12">
      <c r="L11998" s="32"/>
    </row>
    <row r="11999" spans="12:12">
      <c r="L11999" s="32"/>
    </row>
    <row r="12000" spans="12:12">
      <c r="L12000" s="32"/>
    </row>
    <row r="12001" spans="12:12">
      <c r="L12001" s="32"/>
    </row>
    <row r="12002" spans="12:12">
      <c r="L12002" s="32"/>
    </row>
    <row r="12003" spans="12:12">
      <c r="L12003" s="32"/>
    </row>
    <row r="12004" spans="12:12">
      <c r="L12004" s="32"/>
    </row>
    <row r="12005" spans="12:12">
      <c r="L12005" s="32"/>
    </row>
    <row r="12006" spans="12:12">
      <c r="L12006" s="32"/>
    </row>
    <row r="12007" spans="12:12">
      <c r="L12007" s="32"/>
    </row>
    <row r="12008" spans="12:12">
      <c r="L12008" s="32"/>
    </row>
    <row r="12009" spans="12:12">
      <c r="L12009" s="32"/>
    </row>
    <row r="12010" spans="12:12">
      <c r="L12010" s="32"/>
    </row>
    <row r="12011" spans="12:12">
      <c r="L12011" s="32"/>
    </row>
    <row r="12012" spans="12:12">
      <c r="L12012" s="32"/>
    </row>
    <row r="12013" spans="12:12">
      <c r="L12013" s="32"/>
    </row>
    <row r="12014" spans="12:12">
      <c r="L12014" s="32"/>
    </row>
    <row r="12015" spans="12:12">
      <c r="L12015" s="32"/>
    </row>
    <row r="12016" spans="12:12">
      <c r="L12016" s="32"/>
    </row>
    <row r="12017" spans="12:12">
      <c r="L12017" s="32"/>
    </row>
    <row r="12018" spans="12:12">
      <c r="L12018" s="32"/>
    </row>
    <row r="12019" spans="12:12">
      <c r="L12019" s="32"/>
    </row>
    <row r="12020" spans="12:12">
      <c r="L12020" s="32"/>
    </row>
    <row r="12021" spans="12:12">
      <c r="L12021" s="32"/>
    </row>
    <row r="12022" spans="12:12">
      <c r="L12022" s="32"/>
    </row>
    <row r="12023" spans="12:12">
      <c r="L12023" s="32"/>
    </row>
    <row r="12024" spans="12:12">
      <c r="L12024" s="32"/>
    </row>
    <row r="12025" spans="12:12">
      <c r="L12025" s="32"/>
    </row>
    <row r="12026" spans="12:12">
      <c r="L12026" s="32"/>
    </row>
    <row r="12027" spans="12:12">
      <c r="L12027" s="32"/>
    </row>
    <row r="12028" spans="12:12">
      <c r="L12028" s="32"/>
    </row>
    <row r="12029" spans="12:12">
      <c r="L12029" s="32"/>
    </row>
    <row r="12030" spans="12:12">
      <c r="L12030" s="32"/>
    </row>
    <row r="12031" spans="12:12">
      <c r="L12031" s="32"/>
    </row>
    <row r="12032" spans="12:12">
      <c r="L12032" s="32"/>
    </row>
    <row r="12033" spans="12:12">
      <c r="L12033" s="32"/>
    </row>
    <row r="12034" spans="12:12">
      <c r="L12034" s="32"/>
    </row>
    <row r="12035" spans="12:12">
      <c r="L12035" s="32"/>
    </row>
    <row r="12036" spans="12:12">
      <c r="L12036" s="32"/>
    </row>
    <row r="12037" spans="12:12">
      <c r="L12037" s="32"/>
    </row>
    <row r="12038" spans="12:12">
      <c r="L12038" s="32"/>
    </row>
    <row r="12039" spans="12:12">
      <c r="L12039" s="32"/>
    </row>
    <row r="12040" spans="12:12">
      <c r="L12040" s="32"/>
    </row>
    <row r="12041" spans="12:12">
      <c r="L12041" s="32"/>
    </row>
    <row r="12042" spans="12:12">
      <c r="L12042" s="32"/>
    </row>
    <row r="12043" spans="12:12">
      <c r="L12043" s="32"/>
    </row>
    <row r="12044" spans="12:12">
      <c r="L12044" s="32"/>
    </row>
    <row r="12045" spans="12:12">
      <c r="L12045" s="32"/>
    </row>
    <row r="12046" spans="12:12">
      <c r="L12046" s="32"/>
    </row>
    <row r="12047" spans="12:12">
      <c r="L12047" s="32"/>
    </row>
    <row r="12048" spans="12:12">
      <c r="L12048" s="32"/>
    </row>
    <row r="12049" spans="12:12">
      <c r="L12049" s="32"/>
    </row>
    <row r="12050" spans="12:12">
      <c r="L12050" s="32"/>
    </row>
    <row r="12051" spans="12:12">
      <c r="L12051" s="32"/>
    </row>
    <row r="12052" spans="12:12">
      <c r="L12052" s="32"/>
    </row>
    <row r="12053" spans="12:12">
      <c r="L12053" s="32"/>
    </row>
    <row r="12054" spans="12:12">
      <c r="L12054" s="32"/>
    </row>
    <row r="12055" spans="12:12">
      <c r="L12055" s="32"/>
    </row>
    <row r="12056" spans="12:12">
      <c r="L12056" s="32"/>
    </row>
    <row r="12057" spans="12:12">
      <c r="L12057" s="32"/>
    </row>
    <row r="12058" spans="12:12">
      <c r="L12058" s="32"/>
    </row>
    <row r="12059" spans="12:12">
      <c r="L12059" s="32"/>
    </row>
    <row r="12060" spans="12:12">
      <c r="L12060" s="32"/>
    </row>
    <row r="12061" spans="12:12">
      <c r="L12061" s="32"/>
    </row>
    <row r="12062" spans="12:12">
      <c r="L12062" s="32"/>
    </row>
    <row r="12063" spans="12:12">
      <c r="L12063" s="32"/>
    </row>
    <row r="12064" spans="12:12">
      <c r="L12064" s="32"/>
    </row>
    <row r="12065" spans="12:12">
      <c r="L12065" s="32"/>
    </row>
    <row r="12066" spans="12:12">
      <c r="L12066" s="32"/>
    </row>
    <row r="12067" spans="12:12">
      <c r="L12067" s="32"/>
    </row>
    <row r="12068" spans="12:12">
      <c r="L12068" s="32"/>
    </row>
    <row r="12069" spans="12:12">
      <c r="L12069" s="32"/>
    </row>
    <row r="12070" spans="12:12">
      <c r="L12070" s="32"/>
    </row>
    <row r="12071" spans="12:12">
      <c r="L12071" s="32"/>
    </row>
    <row r="12072" spans="12:12">
      <c r="L12072" s="32"/>
    </row>
    <row r="12073" spans="12:12">
      <c r="L12073" s="32"/>
    </row>
    <row r="12074" spans="12:12">
      <c r="L12074" s="32"/>
    </row>
    <row r="12075" spans="12:12">
      <c r="L12075" s="32"/>
    </row>
    <row r="12076" spans="12:12">
      <c r="L12076" s="32"/>
    </row>
    <row r="12077" spans="12:12">
      <c r="L12077" s="32"/>
    </row>
    <row r="12078" spans="12:12">
      <c r="L12078" s="32"/>
    </row>
    <row r="12079" spans="12:12">
      <c r="L12079" s="32"/>
    </row>
    <row r="12080" spans="12:12">
      <c r="L12080" s="32"/>
    </row>
    <row r="12081" spans="12:12">
      <c r="L12081" s="32"/>
    </row>
    <row r="12082" spans="12:12">
      <c r="L12082" s="32"/>
    </row>
    <row r="12083" spans="12:12">
      <c r="L12083" s="32"/>
    </row>
    <row r="12084" spans="12:12">
      <c r="L12084" s="32"/>
    </row>
    <row r="12085" spans="12:12">
      <c r="L12085" s="32"/>
    </row>
    <row r="12086" spans="12:12">
      <c r="L12086" s="32"/>
    </row>
    <row r="12087" spans="12:12">
      <c r="L12087" s="32"/>
    </row>
    <row r="12088" spans="12:12">
      <c r="L12088" s="32"/>
    </row>
    <row r="12089" spans="12:12">
      <c r="L12089" s="32"/>
    </row>
    <row r="12090" spans="12:12">
      <c r="L12090" s="32"/>
    </row>
    <row r="12091" spans="12:12">
      <c r="L12091" s="32"/>
    </row>
    <row r="12092" spans="12:12">
      <c r="L12092" s="32"/>
    </row>
    <row r="12093" spans="12:12">
      <c r="L12093" s="32"/>
    </row>
    <row r="12094" spans="12:12">
      <c r="L12094" s="32"/>
    </row>
    <row r="12095" spans="12:12">
      <c r="L12095" s="32"/>
    </row>
    <row r="12096" spans="12:12">
      <c r="L12096" s="32"/>
    </row>
    <row r="12097" spans="12:12">
      <c r="L12097" s="32"/>
    </row>
    <row r="12098" spans="12:12">
      <c r="L12098" s="32"/>
    </row>
    <row r="12099" spans="12:12">
      <c r="L12099" s="32"/>
    </row>
    <row r="12100" spans="12:12">
      <c r="L12100" s="32"/>
    </row>
    <row r="12101" spans="12:12">
      <c r="L12101" s="32"/>
    </row>
    <row r="12102" spans="12:12">
      <c r="L12102" s="32"/>
    </row>
    <row r="12103" spans="12:12">
      <c r="L12103" s="32"/>
    </row>
    <row r="12104" spans="12:12">
      <c r="L12104" s="32"/>
    </row>
    <row r="12105" spans="12:12">
      <c r="L12105" s="32"/>
    </row>
    <row r="12106" spans="12:12">
      <c r="L12106" s="32"/>
    </row>
    <row r="12107" spans="12:12">
      <c r="L12107" s="32"/>
    </row>
    <row r="12108" spans="12:12">
      <c r="L12108" s="32"/>
    </row>
    <row r="12109" spans="12:12">
      <c r="L12109" s="32"/>
    </row>
    <row r="12110" spans="12:12">
      <c r="L12110" s="32"/>
    </row>
    <row r="12111" spans="12:12">
      <c r="L12111" s="32"/>
    </row>
    <row r="12112" spans="12:12">
      <c r="L12112" s="32"/>
    </row>
    <row r="12113" spans="12:12">
      <c r="L12113" s="32"/>
    </row>
    <row r="12114" spans="12:12">
      <c r="L12114" s="32"/>
    </row>
    <row r="12115" spans="12:12">
      <c r="L12115" s="32"/>
    </row>
    <row r="12116" spans="12:12">
      <c r="L12116" s="32"/>
    </row>
    <row r="12117" spans="12:12">
      <c r="L12117" s="32"/>
    </row>
    <row r="12118" spans="12:12">
      <c r="L12118" s="32"/>
    </row>
    <row r="12119" spans="12:12">
      <c r="L12119" s="32"/>
    </row>
    <row r="12120" spans="12:12">
      <c r="L12120" s="32"/>
    </row>
    <row r="12121" spans="12:12">
      <c r="L12121" s="32"/>
    </row>
    <row r="12122" spans="12:12">
      <c r="L12122" s="32"/>
    </row>
    <row r="12123" spans="12:12">
      <c r="L12123" s="32"/>
    </row>
    <row r="12124" spans="12:12">
      <c r="L12124" s="32"/>
    </row>
    <row r="12125" spans="12:12">
      <c r="L12125" s="32"/>
    </row>
    <row r="12126" spans="12:12">
      <c r="L12126" s="32"/>
    </row>
    <row r="12127" spans="12:12">
      <c r="L12127" s="32"/>
    </row>
    <row r="12128" spans="12:12">
      <c r="L12128" s="32"/>
    </row>
    <row r="12129" spans="12:12">
      <c r="L12129" s="32"/>
    </row>
    <row r="12130" spans="12:12">
      <c r="L12130" s="32"/>
    </row>
    <row r="12131" spans="12:12">
      <c r="L12131" s="32"/>
    </row>
    <row r="12132" spans="12:12">
      <c r="L12132" s="32"/>
    </row>
    <row r="12133" spans="12:12">
      <c r="L12133" s="32"/>
    </row>
    <row r="12134" spans="12:12">
      <c r="L12134" s="32"/>
    </row>
    <row r="12135" spans="12:12">
      <c r="L12135" s="32"/>
    </row>
    <row r="12136" spans="12:12">
      <c r="L12136" s="32"/>
    </row>
    <row r="12137" spans="12:12">
      <c r="L12137" s="32"/>
    </row>
    <row r="12138" spans="12:12">
      <c r="L12138" s="32"/>
    </row>
    <row r="12139" spans="12:12">
      <c r="L12139" s="32"/>
    </row>
    <row r="12140" spans="12:12">
      <c r="L12140" s="32"/>
    </row>
    <row r="12141" spans="12:12">
      <c r="L12141" s="32"/>
    </row>
    <row r="12142" spans="12:12">
      <c r="L12142" s="32"/>
    </row>
    <row r="12143" spans="12:12">
      <c r="L12143" s="32"/>
    </row>
    <row r="12144" spans="12:12">
      <c r="L12144" s="32"/>
    </row>
    <row r="12145" spans="12:12">
      <c r="L12145" s="32"/>
    </row>
    <row r="12146" spans="12:12">
      <c r="L12146" s="32"/>
    </row>
    <row r="12147" spans="12:12">
      <c r="L12147" s="32"/>
    </row>
    <row r="12148" spans="12:12">
      <c r="L12148" s="32"/>
    </row>
    <row r="12149" spans="12:12">
      <c r="L12149" s="32"/>
    </row>
    <row r="12150" spans="12:12">
      <c r="L12150" s="32"/>
    </row>
    <row r="12151" spans="12:12">
      <c r="L12151" s="32"/>
    </row>
    <row r="12152" spans="12:12">
      <c r="L12152" s="32"/>
    </row>
    <row r="12153" spans="12:12">
      <c r="L12153" s="32"/>
    </row>
    <row r="12154" spans="12:12">
      <c r="L12154" s="32"/>
    </row>
    <row r="12155" spans="12:12">
      <c r="L12155" s="32"/>
    </row>
    <row r="12156" spans="12:12">
      <c r="L12156" s="32"/>
    </row>
    <row r="12157" spans="12:12">
      <c r="L12157" s="32"/>
    </row>
    <row r="12158" spans="12:12">
      <c r="L12158" s="32"/>
    </row>
    <row r="12159" spans="12:12">
      <c r="L12159" s="32"/>
    </row>
    <row r="12160" spans="12:12">
      <c r="L12160" s="32"/>
    </row>
    <row r="12161" spans="12:12">
      <c r="L12161" s="32"/>
    </row>
    <row r="12162" spans="12:12">
      <c r="L12162" s="32"/>
    </row>
    <row r="12163" spans="12:12">
      <c r="L12163" s="32"/>
    </row>
    <row r="12164" spans="12:12">
      <c r="L12164" s="32"/>
    </row>
    <row r="12165" spans="12:12">
      <c r="L12165" s="32"/>
    </row>
    <row r="12166" spans="12:12">
      <c r="L12166" s="32"/>
    </row>
    <row r="12167" spans="12:12">
      <c r="L12167" s="32"/>
    </row>
    <row r="12168" spans="12:12">
      <c r="L12168" s="32"/>
    </row>
    <row r="12169" spans="12:12">
      <c r="L12169" s="32"/>
    </row>
    <row r="12170" spans="12:12">
      <c r="L12170" s="32"/>
    </row>
    <row r="12171" spans="12:12">
      <c r="L12171" s="32"/>
    </row>
    <row r="12172" spans="12:12">
      <c r="L12172" s="32"/>
    </row>
    <row r="12173" spans="12:12">
      <c r="L12173" s="32"/>
    </row>
    <row r="12174" spans="12:12">
      <c r="L12174" s="32"/>
    </row>
    <row r="12175" spans="12:12">
      <c r="L12175" s="32"/>
    </row>
    <row r="12176" spans="12:12">
      <c r="L12176" s="32"/>
    </row>
    <row r="12177" spans="12:12">
      <c r="L12177" s="32"/>
    </row>
    <row r="12178" spans="12:12">
      <c r="L12178" s="32"/>
    </row>
    <row r="12179" spans="12:12">
      <c r="L12179" s="32"/>
    </row>
    <row r="12180" spans="12:12">
      <c r="L12180" s="32"/>
    </row>
    <row r="12181" spans="12:12">
      <c r="L12181" s="32"/>
    </row>
    <row r="12182" spans="12:12">
      <c r="L12182" s="32"/>
    </row>
    <row r="12183" spans="12:12">
      <c r="L12183" s="32"/>
    </row>
    <row r="12184" spans="12:12">
      <c r="L12184" s="32"/>
    </row>
    <row r="12185" spans="12:12">
      <c r="L12185" s="32"/>
    </row>
    <row r="12186" spans="12:12">
      <c r="L12186" s="32"/>
    </row>
    <row r="12187" spans="12:12">
      <c r="L12187" s="32"/>
    </row>
    <row r="12188" spans="12:12">
      <c r="L12188" s="32"/>
    </row>
    <row r="12189" spans="12:12">
      <c r="L12189" s="32"/>
    </row>
    <row r="12190" spans="12:12">
      <c r="L12190" s="32"/>
    </row>
    <row r="12191" spans="12:12">
      <c r="L12191" s="32"/>
    </row>
    <row r="12192" spans="12:12">
      <c r="L12192" s="32"/>
    </row>
    <row r="12193" spans="12:12">
      <c r="L12193" s="32"/>
    </row>
    <row r="12194" spans="12:12">
      <c r="L12194" s="32"/>
    </row>
    <row r="12195" spans="12:12">
      <c r="L12195" s="32"/>
    </row>
    <row r="12196" spans="12:12">
      <c r="L12196" s="32"/>
    </row>
    <row r="12197" spans="12:12">
      <c r="L12197" s="32"/>
    </row>
    <row r="12198" spans="12:12">
      <c r="L12198" s="32"/>
    </row>
    <row r="12199" spans="12:12">
      <c r="L12199" s="32"/>
    </row>
    <row r="12200" spans="12:12">
      <c r="L12200" s="32"/>
    </row>
    <row r="12201" spans="12:12">
      <c r="L12201" s="32"/>
    </row>
    <row r="12202" spans="12:12">
      <c r="L12202" s="32"/>
    </row>
    <row r="12203" spans="12:12">
      <c r="L12203" s="32"/>
    </row>
    <row r="12204" spans="12:12">
      <c r="L12204" s="32"/>
    </row>
    <row r="12205" spans="12:12">
      <c r="L12205" s="32"/>
    </row>
    <row r="12206" spans="12:12">
      <c r="L12206" s="32"/>
    </row>
    <row r="12207" spans="12:12">
      <c r="L12207" s="32"/>
    </row>
    <row r="12208" spans="12:12">
      <c r="L12208" s="32"/>
    </row>
    <row r="12209" spans="12:12">
      <c r="L12209" s="32"/>
    </row>
    <row r="12210" spans="12:12">
      <c r="L12210" s="32"/>
    </row>
    <row r="12211" spans="12:12">
      <c r="L12211" s="32"/>
    </row>
    <row r="12212" spans="12:12">
      <c r="L12212" s="32"/>
    </row>
    <row r="12213" spans="12:12">
      <c r="L12213" s="32"/>
    </row>
    <row r="12214" spans="12:12">
      <c r="L12214" s="32"/>
    </row>
    <row r="12215" spans="12:12">
      <c r="L12215" s="32"/>
    </row>
    <row r="12216" spans="12:12">
      <c r="L12216" s="32"/>
    </row>
    <row r="12217" spans="12:12">
      <c r="L12217" s="32"/>
    </row>
    <row r="12218" spans="12:12">
      <c r="L12218" s="32"/>
    </row>
    <row r="12219" spans="12:12">
      <c r="L12219" s="32"/>
    </row>
    <row r="12220" spans="12:12">
      <c r="L12220" s="32"/>
    </row>
    <row r="12221" spans="12:12">
      <c r="L12221" s="32"/>
    </row>
    <row r="12222" spans="12:12">
      <c r="L12222" s="32"/>
    </row>
    <row r="12223" spans="12:12">
      <c r="L12223" s="32"/>
    </row>
    <row r="12224" spans="12:12">
      <c r="L12224" s="32"/>
    </row>
    <row r="12225" spans="12:12">
      <c r="L12225" s="32"/>
    </row>
    <row r="12226" spans="12:12">
      <c r="L12226" s="32"/>
    </row>
    <row r="12227" spans="12:12">
      <c r="L12227" s="32"/>
    </row>
    <row r="12228" spans="12:12">
      <c r="L12228" s="32"/>
    </row>
    <row r="12229" spans="12:12">
      <c r="L12229" s="32"/>
    </row>
    <row r="12230" spans="12:12">
      <c r="L12230" s="32"/>
    </row>
    <row r="12231" spans="12:12">
      <c r="L12231" s="32"/>
    </row>
    <row r="12232" spans="12:12">
      <c r="L12232" s="32"/>
    </row>
    <row r="12233" spans="12:12">
      <c r="L12233" s="32"/>
    </row>
    <row r="12234" spans="12:12">
      <c r="L12234" s="32"/>
    </row>
    <row r="12235" spans="12:12">
      <c r="L12235" s="32"/>
    </row>
    <row r="12236" spans="12:12">
      <c r="L12236" s="32"/>
    </row>
    <row r="12237" spans="12:12">
      <c r="L12237" s="32"/>
    </row>
    <row r="12238" spans="12:12">
      <c r="L12238" s="32"/>
    </row>
    <row r="12239" spans="12:12">
      <c r="L12239" s="32"/>
    </row>
    <row r="12240" spans="12:12">
      <c r="L12240" s="32"/>
    </row>
    <row r="12241" spans="12:12">
      <c r="L12241" s="32"/>
    </row>
    <row r="12242" spans="12:12">
      <c r="L12242" s="32"/>
    </row>
    <row r="12243" spans="12:12">
      <c r="L12243" s="32"/>
    </row>
    <row r="12244" spans="12:12">
      <c r="L12244" s="32"/>
    </row>
    <row r="12245" spans="12:12">
      <c r="L12245" s="32"/>
    </row>
    <row r="12246" spans="12:12">
      <c r="L12246" s="32"/>
    </row>
    <row r="12247" spans="12:12">
      <c r="L12247" s="32"/>
    </row>
    <row r="12248" spans="12:12">
      <c r="L12248" s="32"/>
    </row>
    <row r="12249" spans="12:12">
      <c r="L12249" s="32"/>
    </row>
    <row r="12250" spans="12:12">
      <c r="L12250" s="32"/>
    </row>
    <row r="12251" spans="12:12">
      <c r="L12251" s="32"/>
    </row>
    <row r="12252" spans="12:12">
      <c r="L12252" s="32"/>
    </row>
    <row r="12253" spans="12:12">
      <c r="L12253" s="32"/>
    </row>
    <row r="12254" spans="12:12">
      <c r="L12254" s="32"/>
    </row>
    <row r="12255" spans="12:12">
      <c r="L12255" s="32"/>
    </row>
    <row r="12256" spans="12:12">
      <c r="L12256" s="32"/>
    </row>
    <row r="12257" spans="12:12">
      <c r="L12257" s="32"/>
    </row>
    <row r="12258" spans="12:12">
      <c r="L12258" s="32"/>
    </row>
    <row r="12259" spans="12:12">
      <c r="L12259" s="32"/>
    </row>
    <row r="12260" spans="12:12">
      <c r="L12260" s="32"/>
    </row>
    <row r="12261" spans="12:12">
      <c r="L12261" s="32"/>
    </row>
    <row r="12262" spans="12:12">
      <c r="L12262" s="32"/>
    </row>
    <row r="12263" spans="12:12">
      <c r="L12263" s="32"/>
    </row>
    <row r="12264" spans="12:12">
      <c r="L12264" s="32"/>
    </row>
    <row r="12265" spans="12:12">
      <c r="L12265" s="32"/>
    </row>
    <row r="12266" spans="12:12">
      <c r="L12266" s="32"/>
    </row>
    <row r="12267" spans="12:12">
      <c r="L12267" s="32"/>
    </row>
    <row r="12268" spans="12:12">
      <c r="L12268" s="32"/>
    </row>
    <row r="12269" spans="12:12">
      <c r="L12269" s="32"/>
    </row>
    <row r="12270" spans="12:12">
      <c r="L12270" s="32"/>
    </row>
    <row r="12271" spans="12:12">
      <c r="L12271" s="32"/>
    </row>
    <row r="12272" spans="12:12">
      <c r="L12272" s="32"/>
    </row>
    <row r="12273" spans="12:12">
      <c r="L12273" s="32"/>
    </row>
    <row r="12274" spans="12:12">
      <c r="L12274" s="32"/>
    </row>
    <row r="12275" spans="12:12">
      <c r="L12275" s="32"/>
    </row>
    <row r="12276" spans="12:12">
      <c r="L12276" s="32"/>
    </row>
    <row r="12277" spans="12:12">
      <c r="L12277" s="32"/>
    </row>
    <row r="12278" spans="12:12">
      <c r="L12278" s="32"/>
    </row>
    <row r="12279" spans="12:12">
      <c r="L12279" s="32"/>
    </row>
    <row r="12280" spans="12:12">
      <c r="L12280" s="32"/>
    </row>
    <row r="12281" spans="12:12">
      <c r="L12281" s="32"/>
    </row>
    <row r="12282" spans="12:12">
      <c r="L12282" s="32"/>
    </row>
    <row r="12283" spans="12:12">
      <c r="L12283" s="32"/>
    </row>
    <row r="12284" spans="12:12">
      <c r="L12284" s="32"/>
    </row>
    <row r="12285" spans="12:12">
      <c r="L12285" s="32"/>
    </row>
    <row r="12286" spans="12:12">
      <c r="L12286" s="32"/>
    </row>
    <row r="12287" spans="12:12">
      <c r="L12287" s="32"/>
    </row>
    <row r="12288" spans="12:12">
      <c r="L12288" s="32"/>
    </row>
    <row r="12289" spans="12:12">
      <c r="L12289" s="32"/>
    </row>
    <row r="12290" spans="12:12">
      <c r="L12290" s="32"/>
    </row>
    <row r="12291" spans="12:12">
      <c r="L12291" s="32"/>
    </row>
    <row r="12292" spans="12:12">
      <c r="L12292" s="32"/>
    </row>
    <row r="12293" spans="12:12">
      <c r="L12293" s="32"/>
    </row>
    <row r="12294" spans="12:12">
      <c r="L12294" s="32"/>
    </row>
    <row r="12295" spans="12:12">
      <c r="L12295" s="32"/>
    </row>
    <row r="12296" spans="12:12">
      <c r="L12296" s="32"/>
    </row>
    <row r="12297" spans="12:12">
      <c r="L12297" s="32"/>
    </row>
    <row r="12298" spans="12:12">
      <c r="L12298" s="32"/>
    </row>
    <row r="12299" spans="12:12">
      <c r="L12299" s="32"/>
    </row>
    <row r="12300" spans="12:12">
      <c r="L12300" s="32"/>
    </row>
    <row r="12301" spans="12:12">
      <c r="L12301" s="32"/>
    </row>
    <row r="12302" spans="12:12">
      <c r="L12302" s="32"/>
    </row>
    <row r="12303" spans="12:12">
      <c r="L12303" s="32"/>
    </row>
    <row r="12304" spans="12:12">
      <c r="L12304" s="32"/>
    </row>
    <row r="12305" spans="12:12">
      <c r="L12305" s="32"/>
    </row>
    <row r="12306" spans="12:12">
      <c r="L12306" s="32"/>
    </row>
    <row r="12307" spans="12:12">
      <c r="L12307" s="32"/>
    </row>
    <row r="12308" spans="12:12">
      <c r="L12308" s="32"/>
    </row>
    <row r="12309" spans="12:12">
      <c r="L12309" s="32"/>
    </row>
    <row r="12310" spans="12:12">
      <c r="L12310" s="32"/>
    </row>
    <row r="12311" spans="12:12">
      <c r="L12311" s="32"/>
    </row>
    <row r="12312" spans="12:12">
      <c r="L12312" s="32"/>
    </row>
    <row r="12313" spans="12:12">
      <c r="L12313" s="32"/>
    </row>
    <row r="12314" spans="12:12">
      <c r="L12314" s="32"/>
    </row>
    <row r="12315" spans="12:12">
      <c r="L12315" s="32"/>
    </row>
    <row r="12316" spans="12:12">
      <c r="L12316" s="32"/>
    </row>
    <row r="12317" spans="12:12">
      <c r="L12317" s="32"/>
    </row>
    <row r="12318" spans="12:12">
      <c r="L12318" s="32"/>
    </row>
    <row r="12319" spans="12:12">
      <c r="L12319" s="32"/>
    </row>
    <row r="12320" spans="12:12">
      <c r="L12320" s="32"/>
    </row>
    <row r="12321" spans="12:12">
      <c r="L12321" s="32"/>
    </row>
    <row r="12322" spans="12:12">
      <c r="L12322" s="32"/>
    </row>
    <row r="12323" spans="12:12">
      <c r="L12323" s="32"/>
    </row>
    <row r="12324" spans="12:12">
      <c r="L12324" s="32"/>
    </row>
    <row r="12325" spans="12:12">
      <c r="L12325" s="32"/>
    </row>
    <row r="12326" spans="12:12">
      <c r="L12326" s="32"/>
    </row>
    <row r="12327" spans="12:12">
      <c r="L12327" s="32"/>
    </row>
    <row r="12328" spans="12:12">
      <c r="L12328" s="32"/>
    </row>
    <row r="12329" spans="12:12">
      <c r="L12329" s="32"/>
    </row>
    <row r="12330" spans="12:12">
      <c r="L12330" s="32"/>
    </row>
    <row r="12331" spans="12:12">
      <c r="L12331" s="32"/>
    </row>
    <row r="12332" spans="12:12">
      <c r="L12332" s="32"/>
    </row>
    <row r="12333" spans="12:12">
      <c r="L12333" s="32"/>
    </row>
    <row r="12334" spans="12:12">
      <c r="L12334" s="32"/>
    </row>
    <row r="12335" spans="12:12">
      <c r="L12335" s="32"/>
    </row>
    <row r="12336" spans="12:12">
      <c r="L12336" s="32"/>
    </row>
    <row r="12337" spans="12:12">
      <c r="L12337" s="32"/>
    </row>
    <row r="12338" spans="12:12">
      <c r="L12338" s="32"/>
    </row>
    <row r="12339" spans="12:12">
      <c r="L12339" s="32"/>
    </row>
    <row r="12340" spans="12:12">
      <c r="L12340" s="32"/>
    </row>
    <row r="12341" spans="12:12">
      <c r="L12341" s="32"/>
    </row>
    <row r="12342" spans="12:12">
      <c r="L12342" s="32"/>
    </row>
    <row r="12343" spans="12:12">
      <c r="L12343" s="32"/>
    </row>
    <row r="12344" spans="12:12">
      <c r="L12344" s="32"/>
    </row>
    <row r="12345" spans="12:12">
      <c r="L12345" s="32"/>
    </row>
    <row r="12346" spans="12:12">
      <c r="L12346" s="32"/>
    </row>
    <row r="12347" spans="12:12">
      <c r="L12347" s="32"/>
    </row>
    <row r="12348" spans="12:12">
      <c r="L12348" s="32"/>
    </row>
    <row r="12349" spans="12:12">
      <c r="L12349" s="32"/>
    </row>
    <row r="12350" spans="12:12">
      <c r="L12350" s="32"/>
    </row>
    <row r="12351" spans="12:12">
      <c r="L12351" s="32"/>
    </row>
    <row r="12352" spans="12:12">
      <c r="L12352" s="32"/>
    </row>
    <row r="12353" spans="12:12">
      <c r="L12353" s="32"/>
    </row>
    <row r="12354" spans="12:12">
      <c r="L12354" s="32"/>
    </row>
    <row r="12355" spans="12:12">
      <c r="L12355" s="32"/>
    </row>
    <row r="12356" spans="12:12">
      <c r="L12356" s="32"/>
    </row>
    <row r="12357" spans="12:12">
      <c r="L12357" s="32"/>
    </row>
    <row r="12358" spans="12:12">
      <c r="L12358" s="32"/>
    </row>
    <row r="12359" spans="12:12">
      <c r="L12359" s="32"/>
    </row>
    <row r="12360" spans="12:12">
      <c r="L12360" s="32"/>
    </row>
    <row r="12361" spans="12:12">
      <c r="L12361" s="32"/>
    </row>
    <row r="12362" spans="12:12">
      <c r="L12362" s="32"/>
    </row>
    <row r="12363" spans="12:12">
      <c r="L12363" s="32"/>
    </row>
    <row r="12364" spans="12:12">
      <c r="L12364" s="32"/>
    </row>
    <row r="12365" spans="12:12">
      <c r="L12365" s="32"/>
    </row>
    <row r="12366" spans="12:12">
      <c r="L12366" s="32"/>
    </row>
    <row r="12367" spans="12:12">
      <c r="L12367" s="32"/>
    </row>
    <row r="12368" spans="12:12">
      <c r="L12368" s="32"/>
    </row>
    <row r="12369" spans="12:12">
      <c r="L12369" s="32"/>
    </row>
    <row r="12370" spans="12:12">
      <c r="L12370" s="32"/>
    </row>
    <row r="12371" spans="12:12">
      <c r="L12371" s="32"/>
    </row>
    <row r="12372" spans="12:12">
      <c r="L12372" s="32"/>
    </row>
    <row r="12373" spans="12:12">
      <c r="L12373" s="32"/>
    </row>
    <row r="12374" spans="12:12">
      <c r="L12374" s="32"/>
    </row>
    <row r="12375" spans="12:12">
      <c r="L12375" s="32"/>
    </row>
    <row r="12376" spans="12:12">
      <c r="L12376" s="32"/>
    </row>
    <row r="12377" spans="12:12">
      <c r="L12377" s="32"/>
    </row>
    <row r="12378" spans="12:12">
      <c r="L12378" s="32"/>
    </row>
    <row r="12379" spans="12:12">
      <c r="L12379" s="32"/>
    </row>
    <row r="12380" spans="12:12">
      <c r="L12380" s="32"/>
    </row>
    <row r="12381" spans="12:12">
      <c r="L12381" s="32"/>
    </row>
    <row r="12382" spans="12:12">
      <c r="L12382" s="32"/>
    </row>
    <row r="12383" spans="12:12">
      <c r="L12383" s="32"/>
    </row>
    <row r="12384" spans="12:12">
      <c r="L12384" s="32"/>
    </row>
    <row r="12385" spans="12:12">
      <c r="L12385" s="32"/>
    </row>
    <row r="12386" spans="12:12">
      <c r="L12386" s="32"/>
    </row>
    <row r="12387" spans="12:12">
      <c r="L12387" s="32"/>
    </row>
    <row r="12388" spans="12:12">
      <c r="L12388" s="32"/>
    </row>
    <row r="12389" spans="12:12">
      <c r="L12389" s="32"/>
    </row>
    <row r="12390" spans="12:12">
      <c r="L12390" s="32"/>
    </row>
    <row r="12391" spans="12:12">
      <c r="L12391" s="32"/>
    </row>
    <row r="12392" spans="12:12">
      <c r="L12392" s="32"/>
    </row>
    <row r="12393" spans="12:12">
      <c r="L12393" s="32"/>
    </row>
    <row r="12394" spans="12:12">
      <c r="L12394" s="32"/>
    </row>
    <row r="12395" spans="12:12">
      <c r="L12395" s="32"/>
    </row>
    <row r="12396" spans="12:12">
      <c r="L12396" s="32"/>
    </row>
    <row r="12397" spans="12:12">
      <c r="L12397" s="32"/>
    </row>
    <row r="12398" spans="12:12">
      <c r="L12398" s="32"/>
    </row>
    <row r="12399" spans="12:12">
      <c r="L12399" s="32"/>
    </row>
    <row r="12400" spans="12:12">
      <c r="L12400" s="32"/>
    </row>
    <row r="12401" spans="12:12">
      <c r="L12401" s="32"/>
    </row>
    <row r="12402" spans="12:12">
      <c r="L12402" s="32"/>
    </row>
    <row r="12403" spans="12:12">
      <c r="L12403" s="32"/>
    </row>
    <row r="12404" spans="12:12">
      <c r="L12404" s="32"/>
    </row>
    <row r="12405" spans="12:12">
      <c r="L12405" s="32"/>
    </row>
    <row r="12406" spans="12:12">
      <c r="L12406" s="32"/>
    </row>
    <row r="12407" spans="12:12">
      <c r="L12407" s="32"/>
    </row>
    <row r="12408" spans="12:12">
      <c r="L12408" s="32"/>
    </row>
    <row r="12409" spans="12:12">
      <c r="L12409" s="32"/>
    </row>
    <row r="12410" spans="12:12">
      <c r="L12410" s="32"/>
    </row>
    <row r="12411" spans="12:12">
      <c r="L12411" s="32"/>
    </row>
    <row r="12412" spans="12:12">
      <c r="L12412" s="32"/>
    </row>
    <row r="12413" spans="12:12">
      <c r="L12413" s="32"/>
    </row>
    <row r="12414" spans="12:12">
      <c r="L12414" s="32"/>
    </row>
    <row r="12415" spans="12:12">
      <c r="L12415" s="32"/>
    </row>
    <row r="12416" spans="12:12">
      <c r="L12416" s="32"/>
    </row>
    <row r="12417" spans="12:12">
      <c r="L12417" s="32"/>
    </row>
    <row r="12418" spans="12:12">
      <c r="L12418" s="32"/>
    </row>
    <row r="12419" spans="12:12">
      <c r="L12419" s="32"/>
    </row>
    <row r="12420" spans="12:12">
      <c r="L12420" s="32"/>
    </row>
    <row r="12421" spans="12:12">
      <c r="L12421" s="32"/>
    </row>
    <row r="12422" spans="12:12">
      <c r="L12422" s="32"/>
    </row>
    <row r="12423" spans="12:12">
      <c r="L12423" s="32"/>
    </row>
    <row r="12424" spans="12:12">
      <c r="L12424" s="32"/>
    </row>
    <row r="12425" spans="12:12">
      <c r="L12425" s="32"/>
    </row>
    <row r="12426" spans="12:12">
      <c r="L12426" s="32"/>
    </row>
    <row r="12427" spans="12:12">
      <c r="L12427" s="32"/>
    </row>
    <row r="12428" spans="12:12">
      <c r="L12428" s="32"/>
    </row>
    <row r="12429" spans="12:12">
      <c r="L12429" s="32"/>
    </row>
    <row r="12430" spans="12:12">
      <c r="L12430" s="32"/>
    </row>
    <row r="12431" spans="12:12">
      <c r="L12431" s="32"/>
    </row>
    <row r="12432" spans="12:12">
      <c r="L12432" s="32"/>
    </row>
    <row r="12433" spans="12:12">
      <c r="L12433" s="32"/>
    </row>
    <row r="12434" spans="12:12">
      <c r="L12434" s="32"/>
    </row>
    <row r="12435" spans="12:12">
      <c r="L12435" s="32"/>
    </row>
    <row r="12436" spans="12:12">
      <c r="L12436" s="32"/>
    </row>
    <row r="12437" spans="12:12">
      <c r="L12437" s="32"/>
    </row>
    <row r="12438" spans="12:12">
      <c r="L12438" s="32"/>
    </row>
    <row r="12439" spans="12:12">
      <c r="L12439" s="32"/>
    </row>
    <row r="12440" spans="12:12">
      <c r="L12440" s="32"/>
    </row>
    <row r="12441" spans="12:12">
      <c r="L12441" s="32"/>
    </row>
    <row r="12442" spans="12:12">
      <c r="L12442" s="32"/>
    </row>
    <row r="12443" spans="12:12">
      <c r="L12443" s="32"/>
    </row>
    <row r="12444" spans="12:12">
      <c r="L12444" s="32"/>
    </row>
    <row r="12445" spans="12:12">
      <c r="L12445" s="32"/>
    </row>
    <row r="12446" spans="12:12">
      <c r="L12446" s="32"/>
    </row>
    <row r="12447" spans="12:12">
      <c r="L12447" s="32"/>
    </row>
    <row r="12448" spans="12:12">
      <c r="L12448" s="32"/>
    </row>
    <row r="12449" spans="12:12">
      <c r="L12449" s="32"/>
    </row>
    <row r="12450" spans="12:12">
      <c r="L12450" s="32"/>
    </row>
    <row r="12451" spans="12:12">
      <c r="L12451" s="32"/>
    </row>
    <row r="12452" spans="12:12">
      <c r="L12452" s="32"/>
    </row>
    <row r="12453" spans="12:12">
      <c r="L12453" s="32"/>
    </row>
    <row r="12454" spans="12:12">
      <c r="L12454" s="32"/>
    </row>
    <row r="12455" spans="12:12">
      <c r="L12455" s="32"/>
    </row>
    <row r="12456" spans="12:12">
      <c r="L12456" s="32"/>
    </row>
    <row r="12457" spans="12:12">
      <c r="L12457" s="32"/>
    </row>
    <row r="12458" spans="12:12">
      <c r="L12458" s="32"/>
    </row>
    <row r="12459" spans="12:12">
      <c r="L12459" s="32"/>
    </row>
    <row r="12460" spans="12:12">
      <c r="L12460" s="32"/>
    </row>
    <row r="12461" spans="12:12">
      <c r="L12461" s="32"/>
    </row>
    <row r="12462" spans="12:12">
      <c r="L12462" s="32"/>
    </row>
    <row r="12463" spans="12:12">
      <c r="L12463" s="32"/>
    </row>
    <row r="12464" spans="12:12">
      <c r="L12464" s="32"/>
    </row>
    <row r="12465" spans="12:12">
      <c r="L12465" s="32"/>
    </row>
    <row r="12466" spans="12:12">
      <c r="L12466" s="32"/>
    </row>
    <row r="12467" spans="12:12">
      <c r="L12467" s="32"/>
    </row>
    <row r="12468" spans="12:12">
      <c r="L12468" s="32"/>
    </row>
    <row r="12469" spans="12:12">
      <c r="L12469" s="32"/>
    </row>
    <row r="12470" spans="12:12">
      <c r="L12470" s="32"/>
    </row>
    <row r="12471" spans="12:12">
      <c r="L12471" s="32"/>
    </row>
    <row r="12472" spans="12:12">
      <c r="L12472" s="32"/>
    </row>
    <row r="12473" spans="12:12">
      <c r="L12473" s="32"/>
    </row>
    <row r="12474" spans="12:12">
      <c r="L12474" s="32"/>
    </row>
    <row r="12475" spans="12:12">
      <c r="L12475" s="32"/>
    </row>
    <row r="12476" spans="12:12">
      <c r="L12476" s="32"/>
    </row>
    <row r="12477" spans="12:12">
      <c r="L12477" s="32"/>
    </row>
    <row r="12478" spans="12:12">
      <c r="L12478" s="32"/>
    </row>
    <row r="12479" spans="12:12">
      <c r="L12479" s="32"/>
    </row>
    <row r="12480" spans="12:12">
      <c r="L12480" s="32"/>
    </row>
    <row r="12481" spans="12:12">
      <c r="L12481" s="32"/>
    </row>
    <row r="12482" spans="12:12">
      <c r="L12482" s="32"/>
    </row>
    <row r="12483" spans="12:12">
      <c r="L12483" s="32"/>
    </row>
    <row r="12484" spans="12:12">
      <c r="L12484" s="32"/>
    </row>
    <row r="12485" spans="12:12">
      <c r="L12485" s="32"/>
    </row>
    <row r="12486" spans="12:12">
      <c r="L12486" s="32"/>
    </row>
    <row r="12487" spans="12:12">
      <c r="L12487" s="32"/>
    </row>
    <row r="12488" spans="12:12">
      <c r="L12488" s="32"/>
    </row>
    <row r="12489" spans="12:12">
      <c r="L12489" s="32"/>
    </row>
    <row r="12490" spans="12:12">
      <c r="L12490" s="32"/>
    </row>
    <row r="12491" spans="12:12">
      <c r="L12491" s="32"/>
    </row>
    <row r="12492" spans="12:12">
      <c r="L12492" s="32"/>
    </row>
    <row r="12493" spans="12:12">
      <c r="L12493" s="32"/>
    </row>
    <row r="12494" spans="12:12">
      <c r="L12494" s="32"/>
    </row>
    <row r="12495" spans="12:12">
      <c r="L12495" s="32"/>
    </row>
    <row r="12496" spans="12:12">
      <c r="L12496" s="32"/>
    </row>
    <row r="12497" spans="12:12">
      <c r="L12497" s="32"/>
    </row>
    <row r="12498" spans="12:12">
      <c r="L12498" s="32"/>
    </row>
    <row r="12499" spans="12:12">
      <c r="L12499" s="32"/>
    </row>
    <row r="12500" spans="12:12">
      <c r="L12500" s="32"/>
    </row>
    <row r="12501" spans="12:12">
      <c r="L12501" s="32"/>
    </row>
    <row r="12502" spans="12:12">
      <c r="L12502" s="32"/>
    </row>
    <row r="12503" spans="12:12">
      <c r="L12503" s="32"/>
    </row>
    <row r="12504" spans="12:12">
      <c r="L12504" s="32"/>
    </row>
    <row r="12505" spans="12:12">
      <c r="L12505" s="32"/>
    </row>
    <row r="12506" spans="12:12">
      <c r="L12506" s="32"/>
    </row>
    <row r="12507" spans="12:12">
      <c r="L12507" s="32"/>
    </row>
    <row r="12508" spans="12:12">
      <c r="L12508" s="32"/>
    </row>
    <row r="12509" spans="12:12">
      <c r="L12509" s="32"/>
    </row>
    <row r="12510" spans="12:12">
      <c r="L12510" s="32"/>
    </row>
    <row r="12511" spans="12:12">
      <c r="L12511" s="32"/>
    </row>
    <row r="12512" spans="12:12">
      <c r="L12512" s="32"/>
    </row>
    <row r="12513" spans="12:12">
      <c r="L12513" s="32"/>
    </row>
    <row r="12514" spans="12:12">
      <c r="L12514" s="32"/>
    </row>
    <row r="12515" spans="12:12">
      <c r="L12515" s="32"/>
    </row>
    <row r="12516" spans="12:12">
      <c r="L12516" s="32"/>
    </row>
    <row r="12517" spans="12:12">
      <c r="L12517" s="32"/>
    </row>
    <row r="12518" spans="12:12">
      <c r="L12518" s="32"/>
    </row>
    <row r="12519" spans="12:12">
      <c r="L12519" s="32"/>
    </row>
    <row r="12520" spans="12:12">
      <c r="L12520" s="32"/>
    </row>
    <row r="12521" spans="12:12">
      <c r="L12521" s="32"/>
    </row>
    <row r="12522" spans="12:12">
      <c r="L12522" s="32"/>
    </row>
    <row r="12523" spans="12:12">
      <c r="L12523" s="32"/>
    </row>
    <row r="12524" spans="12:12">
      <c r="L12524" s="32"/>
    </row>
    <row r="12525" spans="12:12">
      <c r="L12525" s="32"/>
    </row>
    <row r="12526" spans="12:12">
      <c r="L12526" s="32"/>
    </row>
    <row r="12527" spans="12:12">
      <c r="L12527" s="32"/>
    </row>
    <row r="12528" spans="12:12">
      <c r="L12528" s="32"/>
    </row>
    <row r="12529" spans="12:12">
      <c r="L12529" s="32"/>
    </row>
    <row r="12530" spans="12:12">
      <c r="L12530" s="32"/>
    </row>
    <row r="12531" spans="12:12">
      <c r="L12531" s="32"/>
    </row>
    <row r="12532" spans="12:12">
      <c r="L12532" s="32"/>
    </row>
    <row r="12533" spans="12:12">
      <c r="L12533" s="32"/>
    </row>
    <row r="12534" spans="12:12">
      <c r="L12534" s="32"/>
    </row>
    <row r="12535" spans="12:12">
      <c r="L12535" s="32"/>
    </row>
    <row r="12536" spans="12:12">
      <c r="L12536" s="32"/>
    </row>
    <row r="12537" spans="12:12">
      <c r="L12537" s="32"/>
    </row>
    <row r="12538" spans="12:12">
      <c r="L12538" s="32"/>
    </row>
    <row r="12539" spans="12:12">
      <c r="L12539" s="32"/>
    </row>
    <row r="12540" spans="12:12">
      <c r="L12540" s="32"/>
    </row>
    <row r="12541" spans="12:12">
      <c r="L12541" s="32"/>
    </row>
    <row r="12542" spans="12:12">
      <c r="L12542" s="32"/>
    </row>
    <row r="12543" spans="12:12">
      <c r="L12543" s="32"/>
    </row>
    <row r="12544" spans="12:12">
      <c r="L12544" s="32"/>
    </row>
    <row r="12545" spans="12:12">
      <c r="L12545" s="32"/>
    </row>
    <row r="12546" spans="12:12">
      <c r="L12546" s="32"/>
    </row>
    <row r="12547" spans="12:12">
      <c r="L12547" s="32"/>
    </row>
    <row r="12548" spans="12:12">
      <c r="L12548" s="32"/>
    </row>
    <row r="12549" spans="12:12">
      <c r="L12549" s="32"/>
    </row>
    <row r="12550" spans="12:12">
      <c r="L12550" s="32"/>
    </row>
    <row r="12551" spans="12:12">
      <c r="L12551" s="32"/>
    </row>
    <row r="12552" spans="12:12">
      <c r="L12552" s="32"/>
    </row>
    <row r="12553" spans="12:12">
      <c r="L12553" s="32"/>
    </row>
    <row r="12554" spans="12:12">
      <c r="L12554" s="32"/>
    </row>
    <row r="12555" spans="12:12">
      <c r="L12555" s="32"/>
    </row>
    <row r="12556" spans="12:12">
      <c r="L12556" s="32"/>
    </row>
    <row r="12557" spans="12:12">
      <c r="L12557" s="32"/>
    </row>
    <row r="12558" spans="12:12">
      <c r="L12558" s="32"/>
    </row>
    <row r="12559" spans="12:12">
      <c r="L12559" s="32"/>
    </row>
    <row r="12560" spans="12:12">
      <c r="L12560" s="32"/>
    </row>
    <row r="12561" spans="12:12">
      <c r="L12561" s="32"/>
    </row>
    <row r="12562" spans="12:12">
      <c r="L12562" s="32"/>
    </row>
    <row r="12563" spans="12:12">
      <c r="L12563" s="32"/>
    </row>
    <row r="12564" spans="12:12">
      <c r="L12564" s="32"/>
    </row>
    <row r="12565" spans="12:12">
      <c r="L12565" s="32"/>
    </row>
    <row r="12566" spans="12:12">
      <c r="L12566" s="32"/>
    </row>
    <row r="12567" spans="12:12">
      <c r="L12567" s="32"/>
    </row>
    <row r="12568" spans="12:12">
      <c r="L12568" s="32"/>
    </row>
    <row r="12569" spans="12:12">
      <c r="L12569" s="32"/>
    </row>
    <row r="12570" spans="12:12">
      <c r="L12570" s="32"/>
    </row>
    <row r="12571" spans="12:12">
      <c r="L12571" s="32"/>
    </row>
    <row r="12572" spans="12:12">
      <c r="L12572" s="32"/>
    </row>
    <row r="12573" spans="12:12">
      <c r="L12573" s="32"/>
    </row>
    <row r="12574" spans="12:12">
      <c r="L12574" s="32"/>
    </row>
    <row r="12575" spans="12:12">
      <c r="L12575" s="32"/>
    </row>
    <row r="12576" spans="12:12">
      <c r="L12576" s="32"/>
    </row>
    <row r="12577" spans="12:12">
      <c r="L12577" s="32"/>
    </row>
    <row r="12578" spans="12:12">
      <c r="L12578" s="32"/>
    </row>
    <row r="12579" spans="12:12">
      <c r="L12579" s="32"/>
    </row>
    <row r="12580" spans="12:12">
      <c r="L12580" s="32"/>
    </row>
    <row r="12581" spans="12:12">
      <c r="L12581" s="32"/>
    </row>
    <row r="12582" spans="12:12">
      <c r="L12582" s="32"/>
    </row>
    <row r="12583" spans="12:12">
      <c r="L12583" s="32"/>
    </row>
    <row r="12584" spans="12:12">
      <c r="L12584" s="32"/>
    </row>
    <row r="12585" spans="12:12">
      <c r="L12585" s="32"/>
    </row>
    <row r="12586" spans="12:12">
      <c r="L12586" s="32"/>
    </row>
    <row r="12587" spans="12:12">
      <c r="L12587" s="32"/>
    </row>
    <row r="12588" spans="12:12">
      <c r="L12588" s="32"/>
    </row>
    <row r="12589" spans="12:12">
      <c r="L12589" s="32"/>
    </row>
    <row r="12590" spans="12:12">
      <c r="L12590" s="32"/>
    </row>
    <row r="12591" spans="12:12">
      <c r="L12591" s="32"/>
    </row>
    <row r="12592" spans="12:12">
      <c r="L12592" s="32"/>
    </row>
    <row r="12593" spans="12:12">
      <c r="L12593" s="32"/>
    </row>
    <row r="12594" spans="12:12">
      <c r="L12594" s="32"/>
    </row>
    <row r="12595" spans="12:12">
      <c r="L12595" s="32"/>
    </row>
    <row r="12596" spans="12:12">
      <c r="L12596" s="32"/>
    </row>
    <row r="12597" spans="12:12">
      <c r="L12597" s="32"/>
    </row>
    <row r="12598" spans="12:12">
      <c r="L12598" s="32"/>
    </row>
    <row r="12599" spans="12:12">
      <c r="L12599" s="32"/>
    </row>
    <row r="12600" spans="12:12">
      <c r="L12600" s="32"/>
    </row>
    <row r="12601" spans="12:12">
      <c r="L12601" s="32"/>
    </row>
    <row r="12602" spans="12:12">
      <c r="L12602" s="32"/>
    </row>
    <row r="12603" spans="12:12">
      <c r="L12603" s="32"/>
    </row>
    <row r="12604" spans="12:12">
      <c r="L12604" s="32"/>
    </row>
    <row r="12605" spans="12:12">
      <c r="L12605" s="32"/>
    </row>
    <row r="12606" spans="12:12">
      <c r="L12606" s="32"/>
    </row>
    <row r="12607" spans="12:12">
      <c r="L12607" s="32"/>
    </row>
    <row r="12608" spans="12:12">
      <c r="L12608" s="32"/>
    </row>
    <row r="12609" spans="12:12">
      <c r="L12609" s="32"/>
    </row>
    <row r="12610" spans="12:12">
      <c r="L12610" s="32"/>
    </row>
    <row r="12611" spans="12:12">
      <c r="L12611" s="32"/>
    </row>
    <row r="12612" spans="12:12">
      <c r="L12612" s="32"/>
    </row>
    <row r="12613" spans="12:12">
      <c r="L12613" s="32"/>
    </row>
    <row r="12614" spans="12:12">
      <c r="L12614" s="32"/>
    </row>
    <row r="12615" spans="12:12">
      <c r="L12615" s="32"/>
    </row>
    <row r="12616" spans="12:12">
      <c r="L12616" s="32"/>
    </row>
    <row r="12617" spans="12:12">
      <c r="L12617" s="32"/>
    </row>
    <row r="12618" spans="12:12">
      <c r="L12618" s="32"/>
    </row>
    <row r="12619" spans="12:12">
      <c r="L12619" s="32"/>
    </row>
    <row r="12620" spans="12:12">
      <c r="L12620" s="32"/>
    </row>
    <row r="12621" spans="12:12">
      <c r="L12621" s="32"/>
    </row>
    <row r="12622" spans="12:12">
      <c r="L12622" s="32"/>
    </row>
    <row r="12623" spans="12:12">
      <c r="L12623" s="32"/>
    </row>
    <row r="12624" spans="12:12">
      <c r="L12624" s="32"/>
    </row>
    <row r="12625" spans="12:12">
      <c r="L12625" s="32"/>
    </row>
    <row r="12626" spans="12:12">
      <c r="L12626" s="32"/>
    </row>
    <row r="12627" spans="12:12">
      <c r="L12627" s="32"/>
    </row>
    <row r="12628" spans="12:12">
      <c r="L12628" s="32"/>
    </row>
    <row r="12629" spans="12:12">
      <c r="L12629" s="32"/>
    </row>
    <row r="12630" spans="12:12">
      <c r="L12630" s="32"/>
    </row>
    <row r="12631" spans="12:12">
      <c r="L12631" s="32"/>
    </row>
    <row r="12632" spans="12:12">
      <c r="L12632" s="32"/>
    </row>
    <row r="12633" spans="12:12">
      <c r="L12633" s="32"/>
    </row>
    <row r="12634" spans="12:12">
      <c r="L12634" s="32"/>
    </row>
    <row r="12635" spans="12:12">
      <c r="L12635" s="32"/>
    </row>
    <row r="12636" spans="12:12">
      <c r="L12636" s="32"/>
    </row>
    <row r="12637" spans="12:12">
      <c r="L12637" s="32"/>
    </row>
    <row r="12638" spans="12:12">
      <c r="L12638" s="32"/>
    </row>
    <row r="12639" spans="12:12">
      <c r="L12639" s="32"/>
    </row>
    <row r="12640" spans="12:12">
      <c r="L12640" s="32"/>
    </row>
    <row r="12641" spans="12:12">
      <c r="L12641" s="32"/>
    </row>
    <row r="12642" spans="12:12">
      <c r="L12642" s="32"/>
    </row>
    <row r="12643" spans="12:12">
      <c r="L12643" s="32"/>
    </row>
    <row r="12644" spans="12:12">
      <c r="L12644" s="32"/>
    </row>
    <row r="12645" spans="12:12">
      <c r="L12645" s="32"/>
    </row>
    <row r="12646" spans="12:12">
      <c r="L12646" s="32"/>
    </row>
    <row r="12647" spans="12:12">
      <c r="L12647" s="32"/>
    </row>
    <row r="12648" spans="12:12">
      <c r="L12648" s="32"/>
    </row>
    <row r="12649" spans="12:12">
      <c r="L12649" s="32"/>
    </row>
    <row r="12650" spans="12:12">
      <c r="L12650" s="32"/>
    </row>
    <row r="12651" spans="12:12">
      <c r="L12651" s="32"/>
    </row>
    <row r="12652" spans="12:12">
      <c r="L12652" s="32"/>
    </row>
    <row r="12653" spans="12:12">
      <c r="L12653" s="32"/>
    </row>
    <row r="12654" spans="12:12">
      <c r="L12654" s="32"/>
    </row>
    <row r="12655" spans="12:12">
      <c r="L12655" s="32"/>
    </row>
    <row r="12656" spans="12:12">
      <c r="L12656" s="32"/>
    </row>
    <row r="12657" spans="12:12">
      <c r="L12657" s="32"/>
    </row>
    <row r="12658" spans="12:12">
      <c r="L12658" s="32"/>
    </row>
    <row r="12659" spans="12:12">
      <c r="L12659" s="32"/>
    </row>
    <row r="12660" spans="12:12">
      <c r="L12660" s="32"/>
    </row>
    <row r="12661" spans="12:12">
      <c r="L12661" s="32"/>
    </row>
    <row r="12662" spans="12:12">
      <c r="L12662" s="32"/>
    </row>
    <row r="12663" spans="12:12">
      <c r="L12663" s="32"/>
    </row>
    <row r="12664" spans="12:12">
      <c r="L12664" s="32"/>
    </row>
    <row r="12665" spans="12:12">
      <c r="L12665" s="32"/>
    </row>
    <row r="12666" spans="12:12">
      <c r="L12666" s="32"/>
    </row>
    <row r="12667" spans="12:12">
      <c r="L12667" s="32"/>
    </row>
    <row r="12668" spans="12:12">
      <c r="L12668" s="32"/>
    </row>
    <row r="12669" spans="12:12">
      <c r="L12669" s="32"/>
    </row>
    <row r="12670" spans="12:12">
      <c r="L12670" s="32"/>
    </row>
    <row r="12671" spans="12:12">
      <c r="L12671" s="32"/>
    </row>
    <row r="12672" spans="12:12">
      <c r="L12672" s="32"/>
    </row>
    <row r="12673" spans="12:12">
      <c r="L12673" s="32"/>
    </row>
    <row r="12674" spans="12:12">
      <c r="L12674" s="32"/>
    </row>
    <row r="12675" spans="12:12">
      <c r="L12675" s="32"/>
    </row>
    <row r="12676" spans="12:12">
      <c r="L12676" s="32"/>
    </row>
    <row r="12677" spans="12:12">
      <c r="L12677" s="32"/>
    </row>
    <row r="12678" spans="12:12">
      <c r="L12678" s="32"/>
    </row>
    <row r="12679" spans="12:12">
      <c r="L12679" s="32"/>
    </row>
    <row r="12680" spans="12:12">
      <c r="L12680" s="32"/>
    </row>
    <row r="12681" spans="12:12">
      <c r="L12681" s="32"/>
    </row>
    <row r="12682" spans="12:12">
      <c r="L12682" s="32"/>
    </row>
    <row r="12683" spans="12:12">
      <c r="L12683" s="32"/>
    </row>
    <row r="12684" spans="12:12">
      <c r="L12684" s="32"/>
    </row>
    <row r="12685" spans="12:12">
      <c r="L12685" s="32"/>
    </row>
    <row r="12686" spans="12:12">
      <c r="L12686" s="32"/>
    </row>
    <row r="12687" spans="12:12">
      <c r="L12687" s="32"/>
    </row>
    <row r="12688" spans="12:12">
      <c r="L12688" s="32"/>
    </row>
    <row r="12689" spans="12:12">
      <c r="L12689" s="32"/>
    </row>
    <row r="12690" spans="12:12">
      <c r="L12690" s="32"/>
    </row>
    <row r="12691" spans="12:12">
      <c r="L12691" s="32"/>
    </row>
    <row r="12692" spans="12:12">
      <c r="L12692" s="32"/>
    </row>
    <row r="12693" spans="12:12">
      <c r="L12693" s="32"/>
    </row>
    <row r="12694" spans="12:12">
      <c r="L12694" s="32"/>
    </row>
    <row r="12695" spans="12:12">
      <c r="L12695" s="32"/>
    </row>
    <row r="12696" spans="12:12">
      <c r="L12696" s="32"/>
    </row>
    <row r="12697" spans="12:12">
      <c r="L12697" s="32"/>
    </row>
    <row r="12698" spans="12:12">
      <c r="L12698" s="32"/>
    </row>
    <row r="12699" spans="12:12">
      <c r="L12699" s="32"/>
    </row>
    <row r="12700" spans="12:12">
      <c r="L12700" s="32"/>
    </row>
    <row r="12701" spans="12:12">
      <c r="L12701" s="32"/>
    </row>
    <row r="12702" spans="12:12">
      <c r="L12702" s="32"/>
    </row>
    <row r="12703" spans="12:12">
      <c r="L12703" s="32"/>
    </row>
    <row r="12704" spans="12:12">
      <c r="L12704" s="32"/>
    </row>
    <row r="12705" spans="12:12">
      <c r="L12705" s="32"/>
    </row>
    <row r="12706" spans="12:12">
      <c r="L12706" s="32"/>
    </row>
    <row r="12707" spans="12:12">
      <c r="L12707" s="32"/>
    </row>
    <row r="12708" spans="12:12">
      <c r="L12708" s="32"/>
    </row>
    <row r="12709" spans="12:12">
      <c r="L12709" s="32"/>
    </row>
    <row r="12710" spans="12:12">
      <c r="L12710" s="32"/>
    </row>
    <row r="12711" spans="12:12">
      <c r="L12711" s="32"/>
    </row>
    <row r="12712" spans="12:12">
      <c r="L12712" s="32"/>
    </row>
    <row r="12713" spans="12:12">
      <c r="L12713" s="32"/>
    </row>
    <row r="12714" spans="12:12">
      <c r="L12714" s="32"/>
    </row>
    <row r="12715" spans="12:12">
      <c r="L12715" s="32"/>
    </row>
    <row r="12716" spans="12:12">
      <c r="L12716" s="32"/>
    </row>
    <row r="12717" spans="12:12">
      <c r="L12717" s="32"/>
    </row>
    <row r="12718" spans="12:12">
      <c r="L12718" s="32"/>
    </row>
    <row r="12719" spans="12:12">
      <c r="L12719" s="32"/>
    </row>
    <row r="12720" spans="12:12">
      <c r="L12720" s="32"/>
    </row>
    <row r="12721" spans="12:12">
      <c r="L12721" s="32"/>
    </row>
    <row r="12722" spans="12:12">
      <c r="L12722" s="32"/>
    </row>
    <row r="12723" spans="12:12">
      <c r="L12723" s="32"/>
    </row>
    <row r="12724" spans="12:12">
      <c r="L12724" s="32"/>
    </row>
    <row r="12725" spans="12:12">
      <c r="L12725" s="32"/>
    </row>
    <row r="12726" spans="12:12">
      <c r="L12726" s="32"/>
    </row>
    <row r="12727" spans="12:12">
      <c r="L12727" s="32"/>
    </row>
    <row r="12728" spans="12:12">
      <c r="L12728" s="32"/>
    </row>
    <row r="12729" spans="12:12">
      <c r="L12729" s="32"/>
    </row>
    <row r="12730" spans="12:12">
      <c r="L12730" s="32"/>
    </row>
    <row r="12731" spans="12:12">
      <c r="L12731" s="32"/>
    </row>
    <row r="12732" spans="12:12">
      <c r="L12732" s="32"/>
    </row>
    <row r="12733" spans="12:12">
      <c r="L12733" s="32"/>
    </row>
    <row r="12734" spans="12:12">
      <c r="L12734" s="32"/>
    </row>
    <row r="12735" spans="12:12">
      <c r="L12735" s="32"/>
    </row>
    <row r="12736" spans="12:12">
      <c r="L12736" s="32"/>
    </row>
    <row r="12737" spans="12:12">
      <c r="L12737" s="32"/>
    </row>
    <row r="12738" spans="12:12">
      <c r="L12738" s="32"/>
    </row>
    <row r="12739" spans="12:12">
      <c r="L12739" s="32"/>
    </row>
    <row r="12740" spans="12:12">
      <c r="L12740" s="32"/>
    </row>
    <row r="12741" spans="12:12">
      <c r="L12741" s="32"/>
    </row>
    <row r="12742" spans="12:12">
      <c r="L12742" s="32"/>
    </row>
    <row r="12743" spans="12:12">
      <c r="L12743" s="32"/>
    </row>
    <row r="12744" spans="12:12">
      <c r="L12744" s="32"/>
    </row>
    <row r="12745" spans="12:12">
      <c r="L12745" s="32"/>
    </row>
    <row r="12746" spans="12:12">
      <c r="L12746" s="32"/>
    </row>
    <row r="12747" spans="12:12">
      <c r="L12747" s="32"/>
    </row>
    <row r="12748" spans="12:12">
      <c r="L12748" s="32"/>
    </row>
    <row r="12749" spans="12:12">
      <c r="L12749" s="32"/>
    </row>
    <row r="12750" spans="12:12">
      <c r="L12750" s="32"/>
    </row>
    <row r="12751" spans="12:12">
      <c r="L12751" s="32"/>
    </row>
    <row r="12752" spans="12:12">
      <c r="L12752" s="32"/>
    </row>
    <row r="12753" spans="12:12">
      <c r="L12753" s="32"/>
    </row>
    <row r="12754" spans="12:12">
      <c r="L12754" s="32"/>
    </row>
    <row r="12755" spans="12:12">
      <c r="L12755" s="32"/>
    </row>
    <row r="12756" spans="12:12">
      <c r="L12756" s="32"/>
    </row>
    <row r="12757" spans="12:12">
      <c r="L12757" s="32"/>
    </row>
    <row r="12758" spans="12:12">
      <c r="L12758" s="32"/>
    </row>
    <row r="12759" spans="12:12">
      <c r="L12759" s="32"/>
    </row>
    <row r="12760" spans="12:12">
      <c r="L12760" s="32"/>
    </row>
    <row r="12761" spans="12:12">
      <c r="L12761" s="32"/>
    </row>
    <row r="12762" spans="12:12">
      <c r="L12762" s="32"/>
    </row>
    <row r="12763" spans="12:12">
      <c r="L12763" s="32"/>
    </row>
    <row r="12764" spans="12:12">
      <c r="L12764" s="32"/>
    </row>
    <row r="12765" spans="12:12">
      <c r="L12765" s="32"/>
    </row>
    <row r="12766" spans="12:12">
      <c r="L12766" s="32"/>
    </row>
    <row r="12767" spans="12:12">
      <c r="L12767" s="32"/>
    </row>
    <row r="12768" spans="12:12">
      <c r="L12768" s="32"/>
    </row>
    <row r="12769" spans="12:12">
      <c r="L12769" s="32"/>
    </row>
    <row r="12770" spans="12:12">
      <c r="L12770" s="32"/>
    </row>
    <row r="12771" spans="12:12">
      <c r="L12771" s="32"/>
    </row>
    <row r="12772" spans="12:12">
      <c r="L12772" s="32"/>
    </row>
    <row r="12773" spans="12:12">
      <c r="L12773" s="32"/>
    </row>
    <row r="12774" spans="12:12">
      <c r="L12774" s="32"/>
    </row>
    <row r="12775" spans="12:12">
      <c r="L12775" s="32"/>
    </row>
    <row r="12776" spans="12:12">
      <c r="L12776" s="32"/>
    </row>
    <row r="12777" spans="12:12">
      <c r="L12777" s="32"/>
    </row>
    <row r="12778" spans="12:12">
      <c r="L12778" s="32"/>
    </row>
    <row r="12779" spans="12:12">
      <c r="L12779" s="32"/>
    </row>
    <row r="12780" spans="12:12">
      <c r="L12780" s="32"/>
    </row>
    <row r="12781" spans="12:12">
      <c r="L12781" s="32"/>
    </row>
    <row r="12782" spans="12:12">
      <c r="L12782" s="32"/>
    </row>
    <row r="12783" spans="12:12">
      <c r="L12783" s="32"/>
    </row>
    <row r="12784" spans="12:12">
      <c r="L12784" s="32"/>
    </row>
    <row r="12785" spans="12:12">
      <c r="L12785" s="32"/>
    </row>
    <row r="12786" spans="12:12">
      <c r="L12786" s="32"/>
    </row>
    <row r="12787" spans="12:12">
      <c r="L12787" s="32"/>
    </row>
    <row r="12788" spans="12:12">
      <c r="L12788" s="32"/>
    </row>
    <row r="12789" spans="12:12">
      <c r="L12789" s="32"/>
    </row>
    <row r="12790" spans="12:12">
      <c r="L12790" s="32"/>
    </row>
    <row r="12791" spans="12:12">
      <c r="L12791" s="32"/>
    </row>
    <row r="12792" spans="12:12">
      <c r="L12792" s="32"/>
    </row>
    <row r="12793" spans="12:12">
      <c r="L12793" s="32"/>
    </row>
    <row r="12794" spans="12:12">
      <c r="L12794" s="32"/>
    </row>
    <row r="12795" spans="12:12">
      <c r="L12795" s="32"/>
    </row>
    <row r="12796" spans="12:12">
      <c r="L12796" s="32"/>
    </row>
    <row r="12797" spans="12:12">
      <c r="L12797" s="32"/>
    </row>
    <row r="12798" spans="12:12">
      <c r="L12798" s="32"/>
    </row>
    <row r="12799" spans="12:12">
      <c r="L12799" s="32"/>
    </row>
    <row r="12800" spans="12:12">
      <c r="L12800" s="32"/>
    </row>
    <row r="12801" spans="12:12">
      <c r="L12801" s="32"/>
    </row>
    <row r="12802" spans="12:12">
      <c r="L12802" s="32"/>
    </row>
    <row r="12803" spans="12:12">
      <c r="L12803" s="32"/>
    </row>
    <row r="12804" spans="12:12">
      <c r="L12804" s="32"/>
    </row>
    <row r="12805" spans="12:12">
      <c r="L12805" s="32"/>
    </row>
    <row r="12806" spans="12:12">
      <c r="L12806" s="32"/>
    </row>
    <row r="12807" spans="12:12">
      <c r="L12807" s="32"/>
    </row>
    <row r="12808" spans="12:12">
      <c r="L12808" s="32"/>
    </row>
    <row r="12809" spans="12:12">
      <c r="L12809" s="32"/>
    </row>
    <row r="12810" spans="12:12">
      <c r="L12810" s="32"/>
    </row>
    <row r="12811" spans="12:12">
      <c r="L12811" s="32"/>
    </row>
    <row r="12812" spans="12:12">
      <c r="L12812" s="32"/>
    </row>
    <row r="12813" spans="12:12">
      <c r="L12813" s="32"/>
    </row>
    <row r="12814" spans="12:12">
      <c r="L12814" s="32"/>
    </row>
    <row r="12815" spans="12:12">
      <c r="L12815" s="32"/>
    </row>
    <row r="12816" spans="12:12">
      <c r="L12816" s="32"/>
    </row>
    <row r="12817" spans="12:12">
      <c r="L12817" s="32"/>
    </row>
    <row r="12818" spans="12:12">
      <c r="L12818" s="32"/>
    </row>
    <row r="12819" spans="12:12">
      <c r="L12819" s="32"/>
    </row>
    <row r="12820" spans="12:12">
      <c r="L12820" s="32"/>
    </row>
    <row r="12821" spans="12:12">
      <c r="L12821" s="32"/>
    </row>
    <row r="12822" spans="12:12">
      <c r="L12822" s="32"/>
    </row>
    <row r="12823" spans="12:12">
      <c r="L12823" s="32"/>
    </row>
    <row r="12824" spans="12:12">
      <c r="L12824" s="32"/>
    </row>
    <row r="12825" spans="12:12">
      <c r="L12825" s="32"/>
    </row>
    <row r="12826" spans="12:12">
      <c r="L12826" s="32"/>
    </row>
    <row r="12827" spans="12:12">
      <c r="L12827" s="32"/>
    </row>
    <row r="12828" spans="12:12">
      <c r="L12828" s="32"/>
    </row>
    <row r="12829" spans="12:12">
      <c r="L12829" s="32"/>
    </row>
    <row r="12830" spans="12:12">
      <c r="L12830" s="32"/>
    </row>
    <row r="12831" spans="12:12">
      <c r="L12831" s="32"/>
    </row>
    <row r="12832" spans="12:12">
      <c r="L12832" s="32"/>
    </row>
    <row r="12833" spans="12:12">
      <c r="L12833" s="32"/>
    </row>
    <row r="12834" spans="12:12">
      <c r="L12834" s="32"/>
    </row>
    <row r="12835" spans="12:12">
      <c r="L12835" s="32"/>
    </row>
    <row r="12836" spans="12:12">
      <c r="L12836" s="32"/>
    </row>
    <row r="12837" spans="12:12">
      <c r="L12837" s="32"/>
    </row>
    <row r="12838" spans="12:12">
      <c r="L12838" s="32"/>
    </row>
    <row r="12839" spans="12:12">
      <c r="L12839" s="32"/>
    </row>
    <row r="12840" spans="12:12">
      <c r="L12840" s="32"/>
    </row>
    <row r="12841" spans="12:12">
      <c r="L12841" s="32"/>
    </row>
    <row r="12842" spans="12:12">
      <c r="L12842" s="32"/>
    </row>
    <row r="12843" spans="12:12">
      <c r="L12843" s="32"/>
    </row>
    <row r="12844" spans="12:12">
      <c r="L12844" s="32"/>
    </row>
    <row r="12845" spans="12:12">
      <c r="L12845" s="32"/>
    </row>
    <row r="12846" spans="12:12">
      <c r="L12846" s="32"/>
    </row>
    <row r="12847" spans="12:12">
      <c r="L12847" s="32"/>
    </row>
    <row r="12848" spans="12:12">
      <c r="L12848" s="32"/>
    </row>
    <row r="12849" spans="12:12">
      <c r="L12849" s="32"/>
    </row>
    <row r="12850" spans="12:12">
      <c r="L12850" s="32"/>
    </row>
    <row r="12851" spans="12:12">
      <c r="L12851" s="32"/>
    </row>
    <row r="12852" spans="12:12">
      <c r="L12852" s="32"/>
    </row>
    <row r="12853" spans="12:12">
      <c r="L12853" s="32"/>
    </row>
    <row r="12854" spans="12:12">
      <c r="L12854" s="32"/>
    </row>
    <row r="12855" spans="12:12">
      <c r="L12855" s="32"/>
    </row>
    <row r="12856" spans="12:12">
      <c r="L12856" s="32"/>
    </row>
    <row r="12857" spans="12:12">
      <c r="L12857" s="32"/>
    </row>
    <row r="12858" spans="12:12">
      <c r="L12858" s="32"/>
    </row>
    <row r="12859" spans="12:12">
      <c r="L12859" s="32"/>
    </row>
    <row r="12860" spans="12:12">
      <c r="L12860" s="32"/>
    </row>
    <row r="12861" spans="12:12">
      <c r="L12861" s="32"/>
    </row>
    <row r="12862" spans="12:12">
      <c r="L12862" s="32"/>
    </row>
    <row r="12863" spans="12:12">
      <c r="L12863" s="32"/>
    </row>
    <row r="12864" spans="12:12">
      <c r="L12864" s="32"/>
    </row>
    <row r="12865" spans="12:12">
      <c r="L12865" s="32"/>
    </row>
    <row r="12866" spans="12:12">
      <c r="L12866" s="32"/>
    </row>
    <row r="12867" spans="12:12">
      <c r="L12867" s="32"/>
    </row>
    <row r="12868" spans="12:12">
      <c r="L12868" s="32"/>
    </row>
    <row r="12869" spans="12:12">
      <c r="L12869" s="32"/>
    </row>
    <row r="12870" spans="12:12">
      <c r="L12870" s="32"/>
    </row>
    <row r="12871" spans="12:12">
      <c r="L12871" s="32"/>
    </row>
    <row r="12872" spans="12:12">
      <c r="L12872" s="32"/>
    </row>
    <row r="12873" spans="12:12">
      <c r="L12873" s="32"/>
    </row>
    <row r="12874" spans="12:12">
      <c r="L12874" s="32"/>
    </row>
    <row r="12875" spans="12:12">
      <c r="L12875" s="32"/>
    </row>
    <row r="12876" spans="12:12">
      <c r="L12876" s="32"/>
    </row>
    <row r="12877" spans="12:12">
      <c r="L12877" s="32"/>
    </row>
    <row r="12878" spans="12:12">
      <c r="L12878" s="32"/>
    </row>
    <row r="12879" spans="12:12">
      <c r="L12879" s="32"/>
    </row>
    <row r="12880" spans="12:12">
      <c r="L12880" s="32"/>
    </row>
    <row r="12881" spans="12:12">
      <c r="L12881" s="32"/>
    </row>
    <row r="12882" spans="12:12">
      <c r="L12882" s="32"/>
    </row>
    <row r="12883" spans="12:12">
      <c r="L12883" s="32"/>
    </row>
    <row r="12884" spans="12:12">
      <c r="L12884" s="32"/>
    </row>
    <row r="12885" spans="12:12">
      <c r="L12885" s="32"/>
    </row>
    <row r="12886" spans="12:12">
      <c r="L12886" s="32"/>
    </row>
    <row r="12887" spans="12:12">
      <c r="L12887" s="32"/>
    </row>
    <row r="12888" spans="12:12">
      <c r="L12888" s="32"/>
    </row>
    <row r="12889" spans="12:12">
      <c r="L12889" s="32"/>
    </row>
    <row r="12890" spans="12:12">
      <c r="L12890" s="32"/>
    </row>
    <row r="12891" spans="12:12">
      <c r="L12891" s="32"/>
    </row>
    <row r="12892" spans="12:12">
      <c r="L12892" s="32"/>
    </row>
    <row r="12893" spans="12:12">
      <c r="L12893" s="32"/>
    </row>
    <row r="12894" spans="12:12">
      <c r="L12894" s="32"/>
    </row>
    <row r="12895" spans="12:12">
      <c r="L12895" s="32"/>
    </row>
    <row r="12896" spans="12:12">
      <c r="L12896" s="32"/>
    </row>
    <row r="12897" spans="12:12">
      <c r="L12897" s="32"/>
    </row>
    <row r="12898" spans="12:12">
      <c r="L12898" s="32"/>
    </row>
    <row r="12899" spans="12:12">
      <c r="L12899" s="32"/>
    </row>
    <row r="12900" spans="12:12">
      <c r="L12900" s="32"/>
    </row>
    <row r="12901" spans="12:12">
      <c r="L12901" s="32"/>
    </row>
    <row r="12902" spans="12:12">
      <c r="L12902" s="32"/>
    </row>
    <row r="12903" spans="12:12">
      <c r="L12903" s="32"/>
    </row>
    <row r="12904" spans="12:12">
      <c r="L12904" s="32"/>
    </row>
    <row r="12905" spans="12:12">
      <c r="L12905" s="32"/>
    </row>
    <row r="12906" spans="12:12">
      <c r="L12906" s="32"/>
    </row>
    <row r="12907" spans="12:12">
      <c r="L12907" s="32"/>
    </row>
    <row r="12908" spans="12:12">
      <c r="L12908" s="32"/>
    </row>
    <row r="12909" spans="12:12">
      <c r="L12909" s="32"/>
    </row>
    <row r="12910" spans="12:12">
      <c r="L12910" s="32"/>
    </row>
    <row r="12911" spans="12:12">
      <c r="L12911" s="32"/>
    </row>
    <row r="12912" spans="12:12">
      <c r="L12912" s="32"/>
    </row>
    <row r="12913" spans="12:12">
      <c r="L12913" s="32"/>
    </row>
    <row r="12914" spans="12:12">
      <c r="L12914" s="32"/>
    </row>
    <row r="12915" spans="12:12">
      <c r="L12915" s="32"/>
    </row>
    <row r="12916" spans="12:12">
      <c r="L12916" s="32"/>
    </row>
    <row r="12917" spans="12:12">
      <c r="L12917" s="32"/>
    </row>
    <row r="12918" spans="12:12">
      <c r="L12918" s="32"/>
    </row>
    <row r="12919" spans="12:12">
      <c r="L12919" s="32"/>
    </row>
    <row r="12920" spans="12:12">
      <c r="L12920" s="32"/>
    </row>
    <row r="12921" spans="12:12">
      <c r="L12921" s="32"/>
    </row>
    <row r="12922" spans="12:12">
      <c r="L12922" s="32"/>
    </row>
    <row r="12923" spans="12:12">
      <c r="L12923" s="32"/>
    </row>
    <row r="12924" spans="12:12">
      <c r="L12924" s="32"/>
    </row>
    <row r="12925" spans="12:12">
      <c r="L12925" s="32"/>
    </row>
    <row r="12926" spans="12:12">
      <c r="L12926" s="32"/>
    </row>
    <row r="12927" spans="12:12">
      <c r="L12927" s="32"/>
    </row>
    <row r="12928" spans="12:12">
      <c r="L12928" s="32"/>
    </row>
    <row r="12929" spans="12:12">
      <c r="L12929" s="32"/>
    </row>
    <row r="12930" spans="12:12">
      <c r="L12930" s="32"/>
    </row>
    <row r="12931" spans="12:12">
      <c r="L12931" s="32"/>
    </row>
    <row r="12932" spans="12:12">
      <c r="L12932" s="32"/>
    </row>
    <row r="12933" spans="12:12">
      <c r="L12933" s="32"/>
    </row>
    <row r="12934" spans="12:12">
      <c r="L12934" s="32"/>
    </row>
    <row r="12935" spans="12:12">
      <c r="L12935" s="32"/>
    </row>
    <row r="12936" spans="12:12">
      <c r="L12936" s="32"/>
    </row>
    <row r="12937" spans="12:12">
      <c r="L12937" s="32"/>
    </row>
    <row r="12938" spans="12:12">
      <c r="L12938" s="32"/>
    </row>
    <row r="12939" spans="12:12">
      <c r="L12939" s="32"/>
    </row>
    <row r="12940" spans="12:12">
      <c r="L12940" s="32"/>
    </row>
    <row r="12941" spans="12:12">
      <c r="L12941" s="32"/>
    </row>
    <row r="12942" spans="12:12">
      <c r="L12942" s="32"/>
    </row>
    <row r="12943" spans="12:12">
      <c r="L12943" s="32"/>
    </row>
    <row r="12944" spans="12:12">
      <c r="L12944" s="32"/>
    </row>
    <row r="12945" spans="12:12">
      <c r="L12945" s="32"/>
    </row>
    <row r="12946" spans="12:12">
      <c r="L12946" s="32"/>
    </row>
    <row r="12947" spans="12:12">
      <c r="L12947" s="32"/>
    </row>
    <row r="12948" spans="12:12">
      <c r="L12948" s="32"/>
    </row>
    <row r="12949" spans="12:12">
      <c r="L12949" s="32"/>
    </row>
    <row r="12950" spans="12:12">
      <c r="L12950" s="32"/>
    </row>
    <row r="12951" spans="12:12">
      <c r="L12951" s="32"/>
    </row>
    <row r="12952" spans="12:12">
      <c r="L12952" s="32"/>
    </row>
    <row r="12953" spans="12:12">
      <c r="L12953" s="32"/>
    </row>
    <row r="12954" spans="12:12">
      <c r="L12954" s="32"/>
    </row>
    <row r="12955" spans="12:12">
      <c r="L12955" s="32"/>
    </row>
    <row r="12956" spans="12:12">
      <c r="L12956" s="32"/>
    </row>
    <row r="12957" spans="12:12">
      <c r="L12957" s="32"/>
    </row>
    <row r="12958" spans="12:12">
      <c r="L12958" s="32"/>
    </row>
    <row r="12959" spans="12:12">
      <c r="L12959" s="32"/>
    </row>
    <row r="12960" spans="12:12">
      <c r="L12960" s="32"/>
    </row>
    <row r="12961" spans="12:12">
      <c r="L12961" s="32"/>
    </row>
    <row r="12962" spans="12:12">
      <c r="L12962" s="32"/>
    </row>
    <row r="12963" spans="12:12">
      <c r="L12963" s="32"/>
    </row>
    <row r="12964" spans="12:12">
      <c r="L12964" s="32"/>
    </row>
    <row r="12965" spans="12:12">
      <c r="L12965" s="32"/>
    </row>
    <row r="12966" spans="12:12">
      <c r="L12966" s="32"/>
    </row>
    <row r="12967" spans="12:12">
      <c r="L12967" s="32"/>
    </row>
    <row r="12968" spans="12:12">
      <c r="L12968" s="32"/>
    </row>
    <row r="12969" spans="12:12">
      <c r="L12969" s="32"/>
    </row>
    <row r="12970" spans="12:12">
      <c r="L12970" s="32"/>
    </row>
    <row r="12971" spans="12:12">
      <c r="L12971" s="32"/>
    </row>
    <row r="12972" spans="12:12">
      <c r="L12972" s="32"/>
    </row>
    <row r="12973" spans="12:12">
      <c r="L12973" s="32"/>
    </row>
    <row r="12974" spans="12:12">
      <c r="L12974" s="32"/>
    </row>
    <row r="12975" spans="12:12">
      <c r="L12975" s="32"/>
    </row>
    <row r="12976" spans="12:12">
      <c r="L12976" s="32"/>
    </row>
    <row r="12977" spans="12:12">
      <c r="L12977" s="32"/>
    </row>
    <row r="12978" spans="12:12">
      <c r="L12978" s="32"/>
    </row>
    <row r="12979" spans="12:12">
      <c r="L12979" s="32"/>
    </row>
    <row r="12980" spans="12:12">
      <c r="L12980" s="32"/>
    </row>
    <row r="12981" spans="12:12">
      <c r="L12981" s="32"/>
    </row>
    <row r="12982" spans="12:12">
      <c r="L12982" s="32"/>
    </row>
    <row r="12983" spans="12:12">
      <c r="L12983" s="32"/>
    </row>
    <row r="12984" spans="12:12">
      <c r="L12984" s="32"/>
    </row>
    <row r="12985" spans="12:12">
      <c r="L12985" s="32"/>
    </row>
    <row r="12986" spans="12:12">
      <c r="L12986" s="32"/>
    </row>
    <row r="12987" spans="12:12">
      <c r="L12987" s="32"/>
    </row>
    <row r="12988" spans="12:12">
      <c r="L12988" s="32"/>
    </row>
    <row r="12989" spans="12:12">
      <c r="L12989" s="32"/>
    </row>
    <row r="12990" spans="12:12">
      <c r="L12990" s="32"/>
    </row>
    <row r="12991" spans="12:12">
      <c r="L12991" s="32"/>
    </row>
    <row r="12992" spans="12:12">
      <c r="L12992" s="32"/>
    </row>
    <row r="12993" spans="12:12">
      <c r="L12993" s="32"/>
    </row>
    <row r="12994" spans="12:12">
      <c r="L12994" s="32"/>
    </row>
    <row r="12995" spans="12:12">
      <c r="L12995" s="32"/>
    </row>
    <row r="12996" spans="12:12">
      <c r="L12996" s="32"/>
    </row>
    <row r="12997" spans="12:12">
      <c r="L12997" s="32"/>
    </row>
    <row r="12998" spans="12:12">
      <c r="L12998" s="32"/>
    </row>
    <row r="12999" spans="12:12">
      <c r="L12999" s="32"/>
    </row>
    <row r="13000" spans="12:12">
      <c r="L13000" s="32"/>
    </row>
    <row r="13001" spans="12:12">
      <c r="L13001" s="32"/>
    </row>
    <row r="13002" spans="12:12">
      <c r="L13002" s="32"/>
    </row>
    <row r="13003" spans="12:12">
      <c r="L13003" s="32"/>
    </row>
    <row r="13004" spans="12:12">
      <c r="L13004" s="32"/>
    </row>
    <row r="13005" spans="12:12">
      <c r="L13005" s="32"/>
    </row>
    <row r="13006" spans="12:12">
      <c r="L13006" s="32"/>
    </row>
    <row r="13007" spans="12:12">
      <c r="L13007" s="32"/>
    </row>
    <row r="13008" spans="12:12">
      <c r="L13008" s="32"/>
    </row>
    <row r="13009" spans="12:12">
      <c r="L13009" s="32"/>
    </row>
    <row r="13010" spans="12:12">
      <c r="L13010" s="32"/>
    </row>
    <row r="13011" spans="12:12">
      <c r="L13011" s="32"/>
    </row>
    <row r="13012" spans="12:12">
      <c r="L13012" s="32"/>
    </row>
    <row r="13013" spans="12:12">
      <c r="L13013" s="32"/>
    </row>
    <row r="13014" spans="12:12">
      <c r="L13014" s="32"/>
    </row>
    <row r="13015" spans="12:12">
      <c r="L13015" s="32"/>
    </row>
    <row r="13016" spans="12:12">
      <c r="L13016" s="32"/>
    </row>
    <row r="13017" spans="12:12">
      <c r="L13017" s="32"/>
    </row>
    <row r="13018" spans="12:12">
      <c r="L13018" s="32"/>
    </row>
    <row r="13019" spans="12:12">
      <c r="L13019" s="32"/>
    </row>
    <row r="13020" spans="12:12">
      <c r="L13020" s="32"/>
    </row>
    <row r="13021" spans="12:12">
      <c r="L13021" s="32"/>
    </row>
    <row r="13022" spans="12:12">
      <c r="L13022" s="32"/>
    </row>
    <row r="13023" spans="12:12">
      <c r="L13023" s="32"/>
    </row>
    <row r="13024" spans="12:12">
      <c r="L13024" s="32"/>
    </row>
    <row r="13025" spans="12:12">
      <c r="L13025" s="32"/>
    </row>
    <row r="13026" spans="12:12">
      <c r="L13026" s="32"/>
    </row>
    <row r="13027" spans="12:12">
      <c r="L13027" s="32"/>
    </row>
    <row r="13028" spans="12:12">
      <c r="L13028" s="32"/>
    </row>
    <row r="13029" spans="12:12">
      <c r="L13029" s="32"/>
    </row>
    <row r="13030" spans="12:12">
      <c r="L13030" s="32"/>
    </row>
    <row r="13031" spans="12:12">
      <c r="L13031" s="32"/>
    </row>
    <row r="13032" spans="12:12">
      <c r="L13032" s="32"/>
    </row>
    <row r="13033" spans="12:12">
      <c r="L13033" s="32"/>
    </row>
    <row r="13034" spans="12:12">
      <c r="L13034" s="32"/>
    </row>
    <row r="13035" spans="12:12">
      <c r="L13035" s="32"/>
    </row>
    <row r="13036" spans="12:12">
      <c r="L13036" s="32"/>
    </row>
    <row r="13037" spans="12:12">
      <c r="L13037" s="32"/>
    </row>
    <row r="13038" spans="12:12">
      <c r="L13038" s="32"/>
    </row>
    <row r="13039" spans="12:12">
      <c r="L13039" s="32"/>
    </row>
    <row r="13040" spans="12:12">
      <c r="L13040" s="32"/>
    </row>
    <row r="13041" spans="12:12">
      <c r="L13041" s="32"/>
    </row>
    <row r="13042" spans="12:12">
      <c r="L13042" s="32"/>
    </row>
    <row r="13043" spans="12:12">
      <c r="L13043" s="32"/>
    </row>
    <row r="13044" spans="12:12">
      <c r="L13044" s="32"/>
    </row>
    <row r="13045" spans="12:12">
      <c r="L13045" s="32"/>
    </row>
    <row r="13046" spans="12:12">
      <c r="L13046" s="32"/>
    </row>
    <row r="13047" spans="12:12">
      <c r="L13047" s="32"/>
    </row>
    <row r="13048" spans="12:12">
      <c r="L13048" s="32"/>
    </row>
    <row r="13049" spans="12:12">
      <c r="L13049" s="32"/>
    </row>
    <row r="13050" spans="12:12">
      <c r="L13050" s="32"/>
    </row>
    <row r="13051" spans="12:12">
      <c r="L13051" s="32"/>
    </row>
    <row r="13052" spans="12:12">
      <c r="L13052" s="32"/>
    </row>
    <row r="13053" spans="12:12">
      <c r="L13053" s="32"/>
    </row>
    <row r="13054" spans="12:12">
      <c r="L13054" s="32"/>
    </row>
    <row r="13055" spans="12:12">
      <c r="L13055" s="32"/>
    </row>
    <row r="13056" spans="12:12">
      <c r="L13056" s="32"/>
    </row>
    <row r="13057" spans="12:12">
      <c r="L13057" s="32"/>
    </row>
    <row r="13058" spans="12:12">
      <c r="L13058" s="32"/>
    </row>
    <row r="13059" spans="12:12">
      <c r="L13059" s="32"/>
    </row>
    <row r="13060" spans="12:12">
      <c r="L13060" s="32"/>
    </row>
    <row r="13061" spans="12:12">
      <c r="L13061" s="32"/>
    </row>
    <row r="13062" spans="12:12">
      <c r="L13062" s="32"/>
    </row>
    <row r="13063" spans="12:12">
      <c r="L13063" s="32"/>
    </row>
    <row r="13064" spans="12:12">
      <c r="L13064" s="32"/>
    </row>
    <row r="13065" spans="12:12">
      <c r="L13065" s="32"/>
    </row>
    <row r="13066" spans="12:12">
      <c r="L13066" s="32"/>
    </row>
    <row r="13067" spans="12:12">
      <c r="L13067" s="32"/>
    </row>
    <row r="13068" spans="12:12">
      <c r="L13068" s="32"/>
    </row>
    <row r="13069" spans="12:12">
      <c r="L13069" s="32"/>
    </row>
    <row r="13070" spans="12:12">
      <c r="L13070" s="32"/>
    </row>
    <row r="13071" spans="12:12">
      <c r="L13071" s="32"/>
    </row>
    <row r="13072" spans="12:12">
      <c r="L13072" s="32"/>
    </row>
    <row r="13073" spans="12:12">
      <c r="L13073" s="32"/>
    </row>
    <row r="13074" spans="12:12">
      <c r="L13074" s="32"/>
    </row>
    <row r="13075" spans="12:12">
      <c r="L13075" s="32"/>
    </row>
    <row r="13076" spans="12:12">
      <c r="L13076" s="32"/>
    </row>
    <row r="13077" spans="12:12">
      <c r="L13077" s="32"/>
    </row>
    <row r="13078" spans="12:12">
      <c r="L13078" s="32"/>
    </row>
    <row r="13079" spans="12:12">
      <c r="L13079" s="32"/>
    </row>
    <row r="13080" spans="12:12">
      <c r="L13080" s="32"/>
    </row>
    <row r="13081" spans="12:12">
      <c r="L13081" s="32"/>
    </row>
    <row r="13082" spans="12:12">
      <c r="L13082" s="32"/>
    </row>
    <row r="13083" spans="12:12">
      <c r="L13083" s="32"/>
    </row>
    <row r="13084" spans="12:12">
      <c r="L13084" s="32"/>
    </row>
    <row r="13085" spans="12:12">
      <c r="L13085" s="32"/>
    </row>
    <row r="13086" spans="12:12">
      <c r="L13086" s="32"/>
    </row>
    <row r="13087" spans="12:12">
      <c r="L13087" s="32"/>
    </row>
    <row r="13088" spans="12:12">
      <c r="L13088" s="32"/>
    </row>
    <row r="13089" spans="12:12">
      <c r="L13089" s="32"/>
    </row>
    <row r="13090" spans="12:12">
      <c r="L13090" s="32"/>
    </row>
    <row r="13091" spans="12:12">
      <c r="L13091" s="32"/>
    </row>
    <row r="13092" spans="12:12">
      <c r="L13092" s="32"/>
    </row>
    <row r="13093" spans="12:12">
      <c r="L13093" s="32"/>
    </row>
    <row r="13094" spans="12:12">
      <c r="L13094" s="32"/>
    </row>
    <row r="13095" spans="12:12">
      <c r="L13095" s="32"/>
    </row>
    <row r="13096" spans="12:12">
      <c r="L13096" s="32"/>
    </row>
    <row r="13097" spans="12:12">
      <c r="L13097" s="32"/>
    </row>
    <row r="13098" spans="12:12">
      <c r="L13098" s="32"/>
    </row>
    <row r="13099" spans="12:12">
      <c r="L13099" s="32"/>
    </row>
    <row r="13100" spans="12:12">
      <c r="L13100" s="32"/>
    </row>
    <row r="13101" spans="12:12">
      <c r="L13101" s="32"/>
    </row>
    <row r="13102" spans="12:12">
      <c r="L13102" s="32"/>
    </row>
    <row r="13103" spans="12:12">
      <c r="L13103" s="32"/>
    </row>
    <row r="13104" spans="12:12">
      <c r="L13104" s="32"/>
    </row>
    <row r="13105" spans="12:12">
      <c r="L13105" s="32"/>
    </row>
    <row r="13106" spans="12:12">
      <c r="L13106" s="32"/>
    </row>
    <row r="13107" spans="12:12">
      <c r="L13107" s="32"/>
    </row>
    <row r="13108" spans="12:12">
      <c r="L13108" s="32"/>
    </row>
    <row r="13109" spans="12:12">
      <c r="L13109" s="32"/>
    </row>
    <row r="13110" spans="12:12">
      <c r="L13110" s="32"/>
    </row>
    <row r="13111" spans="12:12">
      <c r="L13111" s="32"/>
    </row>
    <row r="13112" spans="12:12">
      <c r="L13112" s="32"/>
    </row>
    <row r="13113" spans="12:12">
      <c r="L13113" s="32"/>
    </row>
    <row r="13114" spans="12:12">
      <c r="L13114" s="32"/>
    </row>
    <row r="13115" spans="12:12">
      <c r="L13115" s="32"/>
    </row>
    <row r="13116" spans="12:12">
      <c r="L13116" s="32"/>
    </row>
    <row r="13117" spans="12:12">
      <c r="L13117" s="32"/>
    </row>
    <row r="13118" spans="12:12">
      <c r="L13118" s="32"/>
    </row>
    <row r="13119" spans="12:12">
      <c r="L13119" s="32"/>
    </row>
    <row r="13120" spans="12:12">
      <c r="L13120" s="32"/>
    </row>
    <row r="13121" spans="12:12">
      <c r="L13121" s="32"/>
    </row>
    <row r="13122" spans="12:12">
      <c r="L13122" s="32"/>
    </row>
    <row r="13123" spans="12:12">
      <c r="L13123" s="32"/>
    </row>
    <row r="13124" spans="12:12">
      <c r="L13124" s="32"/>
    </row>
    <row r="13125" spans="12:12">
      <c r="L13125" s="32"/>
    </row>
    <row r="13126" spans="12:12">
      <c r="L13126" s="32"/>
    </row>
    <row r="13127" spans="12:12">
      <c r="L13127" s="32"/>
    </row>
    <row r="13128" spans="12:12">
      <c r="L13128" s="32"/>
    </row>
    <row r="13129" spans="12:12">
      <c r="L13129" s="32"/>
    </row>
    <row r="13130" spans="12:12">
      <c r="L13130" s="32"/>
    </row>
    <row r="13131" spans="12:12">
      <c r="L13131" s="32"/>
    </row>
    <row r="13132" spans="12:12">
      <c r="L13132" s="32"/>
    </row>
    <row r="13133" spans="12:12">
      <c r="L13133" s="32"/>
    </row>
    <row r="13134" spans="12:12">
      <c r="L13134" s="32"/>
    </row>
    <row r="13135" spans="12:12">
      <c r="L13135" s="32"/>
    </row>
    <row r="13136" spans="12:12">
      <c r="L13136" s="32"/>
    </row>
    <row r="13137" spans="12:12">
      <c r="L13137" s="32"/>
    </row>
    <row r="13138" spans="12:12">
      <c r="L13138" s="32"/>
    </row>
    <row r="13139" spans="12:12">
      <c r="L13139" s="32"/>
    </row>
    <row r="13140" spans="12:12">
      <c r="L13140" s="32"/>
    </row>
    <row r="13141" spans="12:12">
      <c r="L13141" s="32"/>
    </row>
    <row r="13142" spans="12:12">
      <c r="L13142" s="32"/>
    </row>
    <row r="13143" spans="12:12">
      <c r="L13143" s="32"/>
    </row>
    <row r="13144" spans="12:12">
      <c r="L13144" s="32"/>
    </row>
    <row r="13145" spans="12:12">
      <c r="L13145" s="32"/>
    </row>
    <row r="13146" spans="12:12">
      <c r="L13146" s="32"/>
    </row>
    <row r="13147" spans="12:12">
      <c r="L13147" s="32"/>
    </row>
    <row r="13148" spans="12:12">
      <c r="L13148" s="32"/>
    </row>
    <row r="13149" spans="12:12">
      <c r="L13149" s="32"/>
    </row>
    <row r="13150" spans="12:12">
      <c r="L13150" s="32"/>
    </row>
    <row r="13151" spans="12:12">
      <c r="L13151" s="32"/>
    </row>
    <row r="13152" spans="12:12">
      <c r="L13152" s="32"/>
    </row>
    <row r="13153" spans="12:12">
      <c r="L13153" s="32"/>
    </row>
    <row r="13154" spans="12:12">
      <c r="L13154" s="32"/>
    </row>
    <row r="13155" spans="12:12">
      <c r="L13155" s="32"/>
    </row>
    <row r="13156" spans="12:12">
      <c r="L13156" s="32"/>
    </row>
    <row r="13157" spans="12:12">
      <c r="L13157" s="32"/>
    </row>
    <row r="13158" spans="12:12">
      <c r="L13158" s="32"/>
    </row>
    <row r="13159" spans="12:12">
      <c r="L13159" s="32"/>
    </row>
    <row r="13160" spans="12:12">
      <c r="L13160" s="32"/>
    </row>
    <row r="13161" spans="12:12">
      <c r="L13161" s="32"/>
    </row>
    <row r="13162" spans="12:12">
      <c r="L13162" s="32"/>
    </row>
    <row r="13163" spans="12:12">
      <c r="L13163" s="32"/>
    </row>
    <row r="13164" spans="12:12">
      <c r="L13164" s="32"/>
    </row>
    <row r="13165" spans="12:12">
      <c r="L13165" s="32"/>
    </row>
    <row r="13166" spans="12:12">
      <c r="L13166" s="32"/>
    </row>
    <row r="13167" spans="12:12">
      <c r="L13167" s="32"/>
    </row>
    <row r="13168" spans="12:12">
      <c r="L13168" s="32"/>
    </row>
    <row r="13169" spans="12:12">
      <c r="L13169" s="32"/>
    </row>
    <row r="13170" spans="12:12">
      <c r="L13170" s="32"/>
    </row>
    <row r="13171" spans="12:12">
      <c r="L13171" s="32"/>
    </row>
    <row r="13172" spans="12:12">
      <c r="L13172" s="32"/>
    </row>
    <row r="13173" spans="12:12">
      <c r="L13173" s="32"/>
    </row>
    <row r="13174" spans="12:12">
      <c r="L13174" s="32"/>
    </row>
    <row r="13175" spans="12:12">
      <c r="L13175" s="32"/>
    </row>
    <row r="13176" spans="12:12">
      <c r="L13176" s="32"/>
    </row>
    <row r="13177" spans="12:12">
      <c r="L13177" s="32"/>
    </row>
    <row r="13178" spans="12:12">
      <c r="L13178" s="32"/>
    </row>
    <row r="13179" spans="12:12">
      <c r="L13179" s="32"/>
    </row>
    <row r="13180" spans="12:12">
      <c r="L13180" s="32"/>
    </row>
    <row r="13181" spans="12:12">
      <c r="L13181" s="32"/>
    </row>
    <row r="13182" spans="12:12">
      <c r="L13182" s="32"/>
    </row>
    <row r="13183" spans="12:12">
      <c r="L13183" s="32"/>
    </row>
    <row r="13184" spans="12:12">
      <c r="L13184" s="32"/>
    </row>
    <row r="13185" spans="12:12">
      <c r="L13185" s="32"/>
    </row>
    <row r="13186" spans="12:12">
      <c r="L13186" s="32"/>
    </row>
    <row r="13187" spans="12:12">
      <c r="L13187" s="32"/>
    </row>
    <row r="13188" spans="12:12">
      <c r="L13188" s="32"/>
    </row>
    <row r="13189" spans="12:12">
      <c r="L13189" s="32"/>
    </row>
    <row r="13190" spans="12:12">
      <c r="L13190" s="32"/>
    </row>
    <row r="13191" spans="12:12">
      <c r="L13191" s="32"/>
    </row>
    <row r="13192" spans="12:12">
      <c r="L13192" s="32"/>
    </row>
    <row r="13193" spans="12:12">
      <c r="L13193" s="32"/>
    </row>
    <row r="13194" spans="12:12">
      <c r="L13194" s="32"/>
    </row>
    <row r="13195" spans="12:12">
      <c r="L13195" s="32"/>
    </row>
    <row r="13196" spans="12:12">
      <c r="L13196" s="32"/>
    </row>
    <row r="13197" spans="12:12">
      <c r="L13197" s="32"/>
    </row>
    <row r="13198" spans="12:12">
      <c r="L13198" s="32"/>
    </row>
    <row r="13199" spans="12:12">
      <c r="L13199" s="32"/>
    </row>
    <row r="13200" spans="12:12">
      <c r="L13200" s="32"/>
    </row>
    <row r="13201" spans="12:12">
      <c r="L13201" s="32"/>
    </row>
    <row r="13202" spans="12:12">
      <c r="L13202" s="32"/>
    </row>
    <row r="13203" spans="12:12">
      <c r="L13203" s="32"/>
    </row>
    <row r="13204" spans="12:12">
      <c r="L13204" s="32"/>
    </row>
    <row r="13205" spans="12:12">
      <c r="L13205" s="32"/>
    </row>
    <row r="13206" spans="12:12">
      <c r="L13206" s="32"/>
    </row>
    <row r="13207" spans="12:12">
      <c r="L13207" s="32"/>
    </row>
    <row r="13208" spans="12:12">
      <c r="L13208" s="32"/>
    </row>
    <row r="13209" spans="12:12">
      <c r="L13209" s="32"/>
    </row>
    <row r="13210" spans="12:12">
      <c r="L13210" s="32"/>
    </row>
    <row r="13211" spans="12:12">
      <c r="L13211" s="32"/>
    </row>
    <row r="13212" spans="12:12">
      <c r="L13212" s="32"/>
    </row>
    <row r="13213" spans="12:12">
      <c r="L13213" s="32"/>
    </row>
    <row r="13214" spans="12:12">
      <c r="L13214" s="32"/>
    </row>
    <row r="13215" spans="12:12">
      <c r="L13215" s="32"/>
    </row>
    <row r="13216" spans="12:12">
      <c r="L13216" s="32"/>
    </row>
    <row r="13217" spans="12:12">
      <c r="L13217" s="32"/>
    </row>
    <row r="13218" spans="12:12">
      <c r="L13218" s="32"/>
    </row>
    <row r="13219" spans="12:12">
      <c r="L13219" s="32"/>
    </row>
    <row r="13220" spans="12:12">
      <c r="L13220" s="32"/>
    </row>
    <row r="13221" spans="12:12">
      <c r="L13221" s="32"/>
    </row>
    <row r="13222" spans="12:12">
      <c r="L13222" s="32"/>
    </row>
    <row r="13223" spans="12:12">
      <c r="L13223" s="32"/>
    </row>
    <row r="13224" spans="12:12">
      <c r="L13224" s="32"/>
    </row>
    <row r="13225" spans="12:12">
      <c r="L13225" s="32"/>
    </row>
    <row r="13226" spans="12:12">
      <c r="L13226" s="32"/>
    </row>
    <row r="13227" spans="12:12">
      <c r="L13227" s="32"/>
    </row>
    <row r="13228" spans="12:12">
      <c r="L13228" s="32"/>
    </row>
    <row r="13229" spans="12:12">
      <c r="L13229" s="32"/>
    </row>
    <row r="13230" spans="12:12">
      <c r="L13230" s="32"/>
    </row>
    <row r="13231" spans="12:12">
      <c r="L13231" s="32"/>
    </row>
    <row r="13232" spans="12:12">
      <c r="L13232" s="32"/>
    </row>
    <row r="13233" spans="12:12">
      <c r="L13233" s="32"/>
    </row>
    <row r="13234" spans="12:12">
      <c r="L13234" s="32"/>
    </row>
    <row r="13235" spans="12:12">
      <c r="L13235" s="32"/>
    </row>
    <row r="13236" spans="12:12">
      <c r="L13236" s="32"/>
    </row>
    <row r="13237" spans="12:12">
      <c r="L13237" s="32"/>
    </row>
    <row r="13238" spans="12:12">
      <c r="L13238" s="32"/>
    </row>
    <row r="13239" spans="12:12">
      <c r="L13239" s="32"/>
    </row>
    <row r="13240" spans="12:12">
      <c r="L13240" s="32"/>
    </row>
    <row r="13241" spans="12:12">
      <c r="L13241" s="32"/>
    </row>
    <row r="13242" spans="12:12">
      <c r="L13242" s="32"/>
    </row>
    <row r="13243" spans="12:12">
      <c r="L13243" s="32"/>
    </row>
    <row r="13244" spans="12:12">
      <c r="L13244" s="32"/>
    </row>
    <row r="13245" spans="12:12">
      <c r="L13245" s="32"/>
    </row>
    <row r="13246" spans="12:12">
      <c r="L13246" s="32"/>
    </row>
    <row r="13247" spans="12:12">
      <c r="L13247" s="32"/>
    </row>
    <row r="13248" spans="12:12">
      <c r="L13248" s="32"/>
    </row>
    <row r="13249" spans="12:12">
      <c r="L13249" s="32"/>
    </row>
    <row r="13250" spans="12:12">
      <c r="L13250" s="32"/>
    </row>
    <row r="13251" spans="12:12">
      <c r="L13251" s="32"/>
    </row>
    <row r="13252" spans="12:12">
      <c r="L13252" s="32"/>
    </row>
    <row r="13253" spans="12:12">
      <c r="L13253" s="32"/>
    </row>
    <row r="13254" spans="12:12">
      <c r="L13254" s="32"/>
    </row>
    <row r="13255" spans="12:12">
      <c r="L13255" s="32"/>
    </row>
    <row r="13256" spans="12:12">
      <c r="L13256" s="32"/>
    </row>
    <row r="13257" spans="12:12">
      <c r="L13257" s="32"/>
    </row>
    <row r="13258" spans="12:12">
      <c r="L13258" s="32"/>
    </row>
    <row r="13259" spans="12:12">
      <c r="L13259" s="32"/>
    </row>
    <row r="13260" spans="12:12">
      <c r="L13260" s="32"/>
    </row>
    <row r="13261" spans="12:12">
      <c r="L13261" s="32"/>
    </row>
    <row r="13262" spans="12:12">
      <c r="L13262" s="32"/>
    </row>
    <row r="13263" spans="12:12">
      <c r="L13263" s="32"/>
    </row>
    <row r="13264" spans="12:12">
      <c r="L13264" s="32"/>
    </row>
    <row r="13265" spans="12:12">
      <c r="L13265" s="32"/>
    </row>
    <row r="13266" spans="12:12">
      <c r="L13266" s="32"/>
    </row>
    <row r="13267" spans="12:12">
      <c r="L13267" s="32"/>
    </row>
    <row r="13268" spans="12:12">
      <c r="L13268" s="32"/>
    </row>
    <row r="13269" spans="12:12">
      <c r="L13269" s="32"/>
    </row>
    <row r="13270" spans="12:12">
      <c r="L13270" s="32"/>
    </row>
    <row r="13271" spans="12:12">
      <c r="L13271" s="32"/>
    </row>
    <row r="13272" spans="12:12">
      <c r="L13272" s="32"/>
    </row>
    <row r="13273" spans="12:12">
      <c r="L13273" s="32"/>
    </row>
    <row r="13274" spans="12:12">
      <c r="L13274" s="32"/>
    </row>
    <row r="13275" spans="12:12">
      <c r="L13275" s="32"/>
    </row>
    <row r="13276" spans="12:12">
      <c r="L13276" s="32"/>
    </row>
    <row r="13277" spans="12:12">
      <c r="L13277" s="32"/>
    </row>
    <row r="13278" spans="12:12">
      <c r="L13278" s="32"/>
    </row>
    <row r="13279" spans="12:12">
      <c r="L13279" s="32"/>
    </row>
    <row r="13280" spans="12:12">
      <c r="L13280" s="32"/>
    </row>
    <row r="13281" spans="12:12">
      <c r="L13281" s="32"/>
    </row>
    <row r="13282" spans="12:12">
      <c r="L13282" s="32"/>
    </row>
    <row r="13283" spans="12:12">
      <c r="L13283" s="32"/>
    </row>
    <row r="13284" spans="12:12">
      <c r="L13284" s="32"/>
    </row>
    <row r="13285" spans="12:12">
      <c r="L13285" s="32"/>
    </row>
    <row r="13286" spans="12:12">
      <c r="L13286" s="32"/>
    </row>
    <row r="13287" spans="12:12">
      <c r="L13287" s="32"/>
    </row>
    <row r="13288" spans="12:12">
      <c r="L13288" s="32"/>
    </row>
    <row r="13289" spans="12:12">
      <c r="L13289" s="32"/>
    </row>
    <row r="13290" spans="12:12">
      <c r="L13290" s="32"/>
    </row>
    <row r="13291" spans="12:12">
      <c r="L13291" s="32"/>
    </row>
    <row r="13292" spans="12:12">
      <c r="L13292" s="32"/>
    </row>
    <row r="13293" spans="12:12">
      <c r="L13293" s="32"/>
    </row>
    <row r="13294" spans="12:12">
      <c r="L13294" s="32"/>
    </row>
    <row r="13295" spans="12:12">
      <c r="L13295" s="32"/>
    </row>
    <row r="13296" spans="12:12">
      <c r="L13296" s="32"/>
    </row>
    <row r="13297" spans="12:12">
      <c r="L13297" s="32"/>
    </row>
    <row r="13298" spans="12:12">
      <c r="L13298" s="32"/>
    </row>
    <row r="13299" spans="12:12">
      <c r="L13299" s="32"/>
    </row>
    <row r="13300" spans="12:12">
      <c r="L13300" s="32"/>
    </row>
    <row r="13301" spans="12:12">
      <c r="L13301" s="32"/>
    </row>
    <row r="13302" spans="12:12">
      <c r="L13302" s="32"/>
    </row>
    <row r="13303" spans="12:12">
      <c r="L13303" s="32"/>
    </row>
    <row r="13304" spans="12:12">
      <c r="L13304" s="32"/>
    </row>
    <row r="13305" spans="12:12">
      <c r="L13305" s="32"/>
    </row>
    <row r="13306" spans="12:12">
      <c r="L13306" s="32"/>
    </row>
    <row r="13307" spans="12:12">
      <c r="L13307" s="32"/>
    </row>
    <row r="13308" spans="12:12">
      <c r="L13308" s="32"/>
    </row>
    <row r="13309" spans="12:12">
      <c r="L13309" s="32"/>
    </row>
    <row r="13310" spans="12:12">
      <c r="L13310" s="32"/>
    </row>
    <row r="13311" spans="12:12">
      <c r="L13311" s="32"/>
    </row>
    <row r="13312" spans="12:12">
      <c r="L13312" s="32"/>
    </row>
    <row r="13313" spans="12:12">
      <c r="L13313" s="32"/>
    </row>
    <row r="13314" spans="12:12">
      <c r="L13314" s="32"/>
    </row>
    <row r="13315" spans="12:12">
      <c r="L13315" s="32"/>
    </row>
    <row r="13316" spans="12:12">
      <c r="L13316" s="32"/>
    </row>
    <row r="13317" spans="12:12">
      <c r="L13317" s="32"/>
    </row>
    <row r="13318" spans="12:12">
      <c r="L13318" s="32"/>
    </row>
    <row r="13319" spans="12:12">
      <c r="L13319" s="32"/>
    </row>
    <row r="13320" spans="12:12">
      <c r="L13320" s="32"/>
    </row>
    <row r="13321" spans="12:12">
      <c r="L13321" s="32"/>
    </row>
    <row r="13322" spans="12:12">
      <c r="L13322" s="32"/>
    </row>
    <row r="13323" spans="12:12">
      <c r="L13323" s="32"/>
    </row>
    <row r="13324" spans="12:12">
      <c r="L13324" s="32"/>
    </row>
    <row r="13325" spans="12:12">
      <c r="L13325" s="32"/>
    </row>
    <row r="13326" spans="12:12">
      <c r="L13326" s="32"/>
    </row>
    <row r="13327" spans="12:12">
      <c r="L13327" s="32"/>
    </row>
    <row r="13328" spans="12:12">
      <c r="L13328" s="32"/>
    </row>
    <row r="13329" spans="12:12">
      <c r="L13329" s="32"/>
    </row>
    <row r="13330" spans="12:12">
      <c r="L13330" s="32"/>
    </row>
    <row r="13331" spans="12:12">
      <c r="L13331" s="32"/>
    </row>
    <row r="13332" spans="12:12">
      <c r="L13332" s="32"/>
    </row>
    <row r="13333" spans="12:12">
      <c r="L13333" s="32"/>
    </row>
    <row r="13334" spans="12:12">
      <c r="L13334" s="32"/>
    </row>
    <row r="13335" spans="12:12">
      <c r="L13335" s="32"/>
    </row>
    <row r="13336" spans="12:12">
      <c r="L13336" s="32"/>
    </row>
    <row r="13337" spans="12:12">
      <c r="L13337" s="32"/>
    </row>
    <row r="13338" spans="12:12">
      <c r="L13338" s="32"/>
    </row>
    <row r="13339" spans="12:12">
      <c r="L13339" s="32"/>
    </row>
    <row r="13340" spans="12:12">
      <c r="L13340" s="32"/>
    </row>
    <row r="13341" spans="12:12">
      <c r="L13341" s="32"/>
    </row>
    <row r="13342" spans="12:12">
      <c r="L13342" s="32"/>
    </row>
    <row r="13343" spans="12:12">
      <c r="L13343" s="32"/>
    </row>
    <row r="13344" spans="12:12">
      <c r="L13344" s="32"/>
    </row>
    <row r="13345" spans="12:12">
      <c r="L13345" s="32"/>
    </row>
    <row r="13346" spans="12:12">
      <c r="L13346" s="32"/>
    </row>
    <row r="13347" spans="12:12">
      <c r="L13347" s="32"/>
    </row>
    <row r="13348" spans="12:12">
      <c r="L13348" s="32"/>
    </row>
    <row r="13349" spans="12:12">
      <c r="L13349" s="32"/>
    </row>
    <row r="13350" spans="12:12">
      <c r="L13350" s="32"/>
    </row>
    <row r="13351" spans="12:12">
      <c r="L13351" s="32"/>
    </row>
    <row r="13352" spans="12:12">
      <c r="L13352" s="32"/>
    </row>
    <row r="13353" spans="12:12">
      <c r="L13353" s="32"/>
    </row>
    <row r="13354" spans="12:12">
      <c r="L13354" s="32"/>
    </row>
    <row r="13355" spans="12:12">
      <c r="L13355" s="32"/>
    </row>
    <row r="13356" spans="12:12">
      <c r="L13356" s="32"/>
    </row>
    <row r="13357" spans="12:12">
      <c r="L13357" s="32"/>
    </row>
    <row r="13358" spans="12:12">
      <c r="L13358" s="32"/>
    </row>
    <row r="13359" spans="12:12">
      <c r="L13359" s="32"/>
    </row>
    <row r="13360" spans="12:12">
      <c r="L13360" s="32"/>
    </row>
    <row r="13361" spans="12:12">
      <c r="L13361" s="32"/>
    </row>
    <row r="13362" spans="12:12">
      <c r="L13362" s="32"/>
    </row>
    <row r="13363" spans="12:12">
      <c r="L13363" s="32"/>
    </row>
    <row r="13364" spans="12:12">
      <c r="L13364" s="32"/>
    </row>
    <row r="13365" spans="12:12">
      <c r="L13365" s="32"/>
    </row>
    <row r="13366" spans="12:12">
      <c r="L13366" s="32"/>
    </row>
    <row r="13367" spans="12:12">
      <c r="L13367" s="32"/>
    </row>
    <row r="13368" spans="12:12">
      <c r="L13368" s="32"/>
    </row>
    <row r="13369" spans="12:12">
      <c r="L13369" s="32"/>
    </row>
    <row r="13370" spans="12:12">
      <c r="L13370" s="32"/>
    </row>
    <row r="13371" spans="12:12">
      <c r="L13371" s="32"/>
    </row>
    <row r="13372" spans="12:12">
      <c r="L13372" s="32"/>
    </row>
    <row r="13373" spans="12:12">
      <c r="L13373" s="32"/>
    </row>
    <row r="13374" spans="12:12">
      <c r="L13374" s="32"/>
    </row>
    <row r="13375" spans="12:12">
      <c r="L13375" s="32"/>
    </row>
    <row r="13376" spans="12:12">
      <c r="L13376" s="32"/>
    </row>
    <row r="13377" spans="12:12">
      <c r="L13377" s="32"/>
    </row>
    <row r="13378" spans="12:12">
      <c r="L13378" s="32"/>
    </row>
    <row r="13379" spans="12:12">
      <c r="L13379" s="32"/>
    </row>
    <row r="13380" spans="12:12">
      <c r="L13380" s="32"/>
    </row>
    <row r="13381" spans="12:12">
      <c r="L13381" s="32"/>
    </row>
    <row r="13382" spans="12:12">
      <c r="L13382" s="32"/>
    </row>
    <row r="13383" spans="12:12">
      <c r="L13383" s="32"/>
    </row>
    <row r="13384" spans="12:12">
      <c r="L13384" s="32"/>
    </row>
    <row r="13385" spans="12:12">
      <c r="L13385" s="32"/>
    </row>
    <row r="13386" spans="12:12">
      <c r="L13386" s="32"/>
    </row>
    <row r="13387" spans="12:12">
      <c r="L13387" s="32"/>
    </row>
    <row r="13388" spans="12:12">
      <c r="L13388" s="32"/>
    </row>
    <row r="13389" spans="12:12">
      <c r="L13389" s="32"/>
    </row>
    <row r="13390" spans="12:12">
      <c r="L13390" s="32"/>
    </row>
    <row r="13391" spans="12:12">
      <c r="L13391" s="32"/>
    </row>
    <row r="13392" spans="12:12">
      <c r="L13392" s="32"/>
    </row>
    <row r="13393" spans="12:12">
      <c r="L13393" s="32"/>
    </row>
    <row r="13394" spans="12:12">
      <c r="L13394" s="32"/>
    </row>
    <row r="13395" spans="12:12">
      <c r="L13395" s="32"/>
    </row>
    <row r="13396" spans="12:12">
      <c r="L13396" s="32"/>
    </row>
    <row r="13397" spans="12:12">
      <c r="L13397" s="32"/>
    </row>
    <row r="13398" spans="12:12">
      <c r="L13398" s="32"/>
    </row>
    <row r="13399" spans="12:12">
      <c r="L13399" s="32"/>
    </row>
    <row r="13400" spans="12:12">
      <c r="L13400" s="32"/>
    </row>
    <row r="13401" spans="12:12">
      <c r="L13401" s="32"/>
    </row>
    <row r="13402" spans="12:12">
      <c r="L13402" s="32"/>
    </row>
    <row r="13403" spans="12:12">
      <c r="L13403" s="32"/>
    </row>
    <row r="13404" spans="12:12">
      <c r="L13404" s="32"/>
    </row>
    <row r="13405" spans="12:12">
      <c r="L13405" s="32"/>
    </row>
    <row r="13406" spans="12:12">
      <c r="L13406" s="32"/>
    </row>
    <row r="13407" spans="12:12">
      <c r="L13407" s="32"/>
    </row>
    <row r="13408" spans="12:12">
      <c r="L13408" s="32"/>
    </row>
    <row r="13409" spans="12:12">
      <c r="L13409" s="32"/>
    </row>
    <row r="13410" spans="12:12">
      <c r="L13410" s="32"/>
    </row>
    <row r="13411" spans="12:12">
      <c r="L13411" s="32"/>
    </row>
    <row r="13412" spans="12:12">
      <c r="L13412" s="32"/>
    </row>
    <row r="13413" spans="12:12">
      <c r="L13413" s="32"/>
    </row>
    <row r="13414" spans="12:12">
      <c r="L13414" s="32"/>
    </row>
    <row r="13415" spans="12:12">
      <c r="L13415" s="32"/>
    </row>
    <row r="13416" spans="12:12">
      <c r="L13416" s="32"/>
    </row>
    <row r="13417" spans="12:12">
      <c r="L13417" s="32"/>
    </row>
    <row r="13418" spans="12:12">
      <c r="L13418" s="32"/>
    </row>
    <row r="13419" spans="12:12">
      <c r="L13419" s="32"/>
    </row>
    <row r="13420" spans="12:12">
      <c r="L13420" s="32"/>
    </row>
    <row r="13421" spans="12:12">
      <c r="L13421" s="32"/>
    </row>
    <row r="13422" spans="12:12">
      <c r="L13422" s="32"/>
    </row>
    <row r="13423" spans="12:12">
      <c r="L13423" s="32"/>
    </row>
    <row r="13424" spans="12:12">
      <c r="L13424" s="32"/>
    </row>
    <row r="13425" spans="12:12">
      <c r="L13425" s="32"/>
    </row>
    <row r="13426" spans="12:12">
      <c r="L13426" s="32"/>
    </row>
    <row r="13427" spans="12:12">
      <c r="L13427" s="32"/>
    </row>
    <row r="13428" spans="12:12">
      <c r="L13428" s="32"/>
    </row>
    <row r="13429" spans="12:12">
      <c r="L13429" s="32"/>
    </row>
    <row r="13430" spans="12:12">
      <c r="L13430" s="32"/>
    </row>
    <row r="13431" spans="12:12">
      <c r="L13431" s="32"/>
    </row>
    <row r="13432" spans="12:12">
      <c r="L13432" s="32"/>
    </row>
    <row r="13433" spans="12:12">
      <c r="L13433" s="32"/>
    </row>
    <row r="13434" spans="12:12">
      <c r="L13434" s="32"/>
    </row>
    <row r="13435" spans="12:12">
      <c r="L13435" s="32"/>
    </row>
    <row r="13436" spans="12:12">
      <c r="L13436" s="32"/>
    </row>
    <row r="13437" spans="12:12">
      <c r="L13437" s="32"/>
    </row>
    <row r="13438" spans="12:12">
      <c r="L13438" s="32"/>
    </row>
    <row r="13439" spans="12:12">
      <c r="L13439" s="32"/>
    </row>
    <row r="13440" spans="12:12">
      <c r="L13440" s="32"/>
    </row>
    <row r="13441" spans="12:12">
      <c r="L13441" s="32"/>
    </row>
    <row r="13442" spans="12:12">
      <c r="L13442" s="32"/>
    </row>
    <row r="13443" spans="12:12">
      <c r="L13443" s="32"/>
    </row>
    <row r="13444" spans="12:12">
      <c r="L13444" s="32"/>
    </row>
    <row r="13445" spans="12:12">
      <c r="L13445" s="32"/>
    </row>
    <row r="13446" spans="12:12">
      <c r="L13446" s="32"/>
    </row>
    <row r="13447" spans="12:12">
      <c r="L13447" s="32"/>
    </row>
    <row r="13448" spans="12:12">
      <c r="L13448" s="32"/>
    </row>
    <row r="13449" spans="12:12">
      <c r="L13449" s="32"/>
    </row>
    <row r="13450" spans="12:12">
      <c r="L13450" s="32"/>
    </row>
    <row r="13451" spans="12:12">
      <c r="L13451" s="32"/>
    </row>
    <row r="13452" spans="12:12">
      <c r="L13452" s="32"/>
    </row>
    <row r="13453" spans="12:12">
      <c r="L13453" s="32"/>
    </row>
    <row r="13454" spans="12:12">
      <c r="L13454" s="32"/>
    </row>
    <row r="13455" spans="12:12">
      <c r="L13455" s="32"/>
    </row>
    <row r="13456" spans="12:12">
      <c r="L13456" s="32"/>
    </row>
    <row r="13457" spans="12:12">
      <c r="L13457" s="32"/>
    </row>
    <row r="13458" spans="12:12">
      <c r="L13458" s="32"/>
    </row>
    <row r="13459" spans="12:12">
      <c r="L13459" s="32"/>
    </row>
    <row r="13460" spans="12:12">
      <c r="L13460" s="32"/>
    </row>
    <row r="13461" spans="12:12">
      <c r="L13461" s="32"/>
    </row>
    <row r="13462" spans="12:12">
      <c r="L13462" s="32"/>
    </row>
    <row r="13463" spans="12:12">
      <c r="L13463" s="32"/>
    </row>
    <row r="13464" spans="12:12">
      <c r="L13464" s="32"/>
    </row>
    <row r="13465" spans="12:12">
      <c r="L13465" s="32"/>
    </row>
    <row r="13466" spans="12:12">
      <c r="L13466" s="32"/>
    </row>
    <row r="13467" spans="12:12">
      <c r="L13467" s="32"/>
    </row>
    <row r="13468" spans="12:12">
      <c r="L13468" s="32"/>
    </row>
    <row r="13469" spans="12:12">
      <c r="L13469" s="32"/>
    </row>
    <row r="13470" spans="12:12">
      <c r="L13470" s="32"/>
    </row>
    <row r="13471" spans="12:12">
      <c r="L13471" s="32"/>
    </row>
    <row r="13472" spans="12:12">
      <c r="L13472" s="32"/>
    </row>
    <row r="13473" spans="12:12">
      <c r="L13473" s="32"/>
    </row>
    <row r="13474" spans="12:12">
      <c r="L13474" s="32"/>
    </row>
    <row r="13475" spans="12:12">
      <c r="L13475" s="32"/>
    </row>
    <row r="13476" spans="12:12">
      <c r="L13476" s="32"/>
    </row>
    <row r="13477" spans="12:12">
      <c r="L13477" s="32"/>
    </row>
    <row r="13478" spans="12:12">
      <c r="L13478" s="32"/>
    </row>
    <row r="13479" spans="12:12">
      <c r="L13479" s="32"/>
    </row>
    <row r="13480" spans="12:12">
      <c r="L13480" s="32"/>
    </row>
    <row r="13481" spans="12:12">
      <c r="L13481" s="32"/>
    </row>
    <row r="13482" spans="12:12">
      <c r="L13482" s="32"/>
    </row>
    <row r="13483" spans="12:12">
      <c r="L13483" s="32"/>
    </row>
    <row r="13484" spans="12:12">
      <c r="L13484" s="32"/>
    </row>
    <row r="13485" spans="12:12">
      <c r="L13485" s="32"/>
    </row>
    <row r="13486" spans="12:12">
      <c r="L13486" s="32"/>
    </row>
    <row r="13487" spans="12:12">
      <c r="L13487" s="32"/>
    </row>
    <row r="13488" spans="12:12">
      <c r="L13488" s="32"/>
    </row>
    <row r="13489" spans="12:12">
      <c r="L13489" s="32"/>
    </row>
    <row r="13490" spans="12:12">
      <c r="L13490" s="32"/>
    </row>
    <row r="13491" spans="12:12">
      <c r="L13491" s="32"/>
    </row>
    <row r="13492" spans="12:12">
      <c r="L13492" s="32"/>
    </row>
    <row r="13493" spans="12:12">
      <c r="L13493" s="32"/>
    </row>
    <row r="13494" spans="12:12">
      <c r="L13494" s="32"/>
    </row>
    <row r="13495" spans="12:12">
      <c r="L13495" s="32"/>
    </row>
    <row r="13496" spans="12:12">
      <c r="L13496" s="32"/>
    </row>
    <row r="13497" spans="12:12">
      <c r="L13497" s="32"/>
    </row>
    <row r="13498" spans="12:12">
      <c r="L13498" s="32"/>
    </row>
    <row r="13499" spans="12:12">
      <c r="L13499" s="32"/>
    </row>
    <row r="13500" spans="12:12">
      <c r="L13500" s="32"/>
    </row>
    <row r="13501" spans="12:12">
      <c r="L13501" s="32"/>
    </row>
    <row r="13502" spans="12:12">
      <c r="L13502" s="32"/>
    </row>
    <row r="13503" spans="12:12">
      <c r="L13503" s="32"/>
    </row>
    <row r="13504" spans="12:12">
      <c r="L13504" s="32"/>
    </row>
    <row r="13505" spans="12:12">
      <c r="L13505" s="32"/>
    </row>
    <row r="13506" spans="12:12">
      <c r="L13506" s="32"/>
    </row>
    <row r="13507" spans="12:12">
      <c r="L13507" s="32"/>
    </row>
    <row r="13508" spans="12:12">
      <c r="L13508" s="32"/>
    </row>
    <row r="13509" spans="12:12">
      <c r="L13509" s="32"/>
    </row>
    <row r="13510" spans="12:12">
      <c r="L13510" s="32"/>
    </row>
    <row r="13511" spans="12:12">
      <c r="L13511" s="32"/>
    </row>
    <row r="13512" spans="12:12">
      <c r="L13512" s="32"/>
    </row>
    <row r="13513" spans="12:12">
      <c r="L13513" s="32"/>
    </row>
    <row r="13514" spans="12:12">
      <c r="L13514" s="32"/>
    </row>
    <row r="13515" spans="12:12">
      <c r="L13515" s="32"/>
    </row>
    <row r="13516" spans="12:12">
      <c r="L13516" s="32"/>
    </row>
    <row r="13517" spans="12:12">
      <c r="L13517" s="32"/>
    </row>
    <row r="13518" spans="12:12">
      <c r="L13518" s="32"/>
    </row>
    <row r="13519" spans="12:12">
      <c r="L13519" s="32"/>
    </row>
    <row r="13520" spans="12:12">
      <c r="L13520" s="32"/>
    </row>
    <row r="13521" spans="12:12">
      <c r="L13521" s="32"/>
    </row>
    <row r="13522" spans="12:12">
      <c r="L13522" s="32"/>
    </row>
    <row r="13523" spans="12:12">
      <c r="L13523" s="32"/>
    </row>
    <row r="13524" spans="12:12">
      <c r="L13524" s="32"/>
    </row>
    <row r="13525" spans="12:12">
      <c r="L13525" s="32"/>
    </row>
    <row r="13526" spans="12:12">
      <c r="L13526" s="32"/>
    </row>
    <row r="13527" spans="12:12">
      <c r="L13527" s="32"/>
    </row>
    <row r="13528" spans="12:12">
      <c r="L13528" s="32"/>
    </row>
    <row r="13529" spans="12:12">
      <c r="L13529" s="32"/>
    </row>
    <row r="13530" spans="12:12">
      <c r="L13530" s="32"/>
    </row>
    <row r="13531" spans="12:12">
      <c r="L13531" s="32"/>
    </row>
    <row r="13532" spans="12:12">
      <c r="L13532" s="32"/>
    </row>
    <row r="13533" spans="12:12">
      <c r="L13533" s="32"/>
    </row>
    <row r="13534" spans="12:12">
      <c r="L13534" s="32"/>
    </row>
    <row r="13535" spans="12:12">
      <c r="L13535" s="32"/>
    </row>
    <row r="13536" spans="12:12">
      <c r="L13536" s="32"/>
    </row>
    <row r="13537" spans="12:12">
      <c r="L13537" s="32"/>
    </row>
    <row r="13538" spans="12:12">
      <c r="L13538" s="32"/>
    </row>
    <row r="13539" spans="12:12">
      <c r="L13539" s="32"/>
    </row>
    <row r="13540" spans="12:12">
      <c r="L13540" s="32"/>
    </row>
    <row r="13541" spans="12:12">
      <c r="L13541" s="32"/>
    </row>
    <row r="13542" spans="12:12">
      <c r="L13542" s="32"/>
    </row>
    <row r="13543" spans="12:12">
      <c r="L13543" s="32"/>
    </row>
    <row r="13544" spans="12:12">
      <c r="L13544" s="32"/>
    </row>
    <row r="13545" spans="12:12">
      <c r="L13545" s="32"/>
    </row>
    <row r="13546" spans="12:12">
      <c r="L13546" s="32"/>
    </row>
    <row r="13547" spans="12:12">
      <c r="L13547" s="32"/>
    </row>
    <row r="13548" spans="12:12">
      <c r="L13548" s="32"/>
    </row>
    <row r="13549" spans="12:12">
      <c r="L13549" s="32"/>
    </row>
    <row r="13550" spans="12:12">
      <c r="L13550" s="32"/>
    </row>
    <row r="13551" spans="12:12">
      <c r="L13551" s="32"/>
    </row>
    <row r="13552" spans="12:12">
      <c r="L13552" s="32"/>
    </row>
    <row r="13553" spans="12:12">
      <c r="L13553" s="32"/>
    </row>
    <row r="13554" spans="12:12">
      <c r="L13554" s="32"/>
    </row>
    <row r="13555" spans="12:12">
      <c r="L13555" s="32"/>
    </row>
    <row r="13556" spans="12:12">
      <c r="L13556" s="32"/>
    </row>
    <row r="13557" spans="12:12">
      <c r="L13557" s="32"/>
    </row>
    <row r="13558" spans="12:12">
      <c r="L13558" s="32"/>
    </row>
    <row r="13559" spans="12:12">
      <c r="L13559" s="32"/>
    </row>
    <row r="13560" spans="12:12">
      <c r="L13560" s="32"/>
    </row>
    <row r="13561" spans="12:12">
      <c r="L13561" s="32"/>
    </row>
    <row r="13562" spans="12:12">
      <c r="L13562" s="32"/>
    </row>
    <row r="13563" spans="12:12">
      <c r="L13563" s="32"/>
    </row>
    <row r="13564" spans="12:12">
      <c r="L13564" s="32"/>
    </row>
    <row r="13565" spans="12:12">
      <c r="L13565" s="32"/>
    </row>
    <row r="13566" spans="12:12">
      <c r="L13566" s="32"/>
    </row>
    <row r="13567" spans="12:12">
      <c r="L13567" s="32"/>
    </row>
    <row r="13568" spans="12:12">
      <c r="L13568" s="32"/>
    </row>
    <row r="13569" spans="12:12">
      <c r="L13569" s="32"/>
    </row>
    <row r="13570" spans="12:12">
      <c r="L13570" s="32"/>
    </row>
    <row r="13571" spans="12:12">
      <c r="L13571" s="32"/>
    </row>
    <row r="13572" spans="12:12">
      <c r="L13572" s="32"/>
    </row>
    <row r="13573" spans="12:12">
      <c r="L13573" s="32"/>
    </row>
    <row r="13574" spans="12:12">
      <c r="L13574" s="32"/>
    </row>
    <row r="13575" spans="12:12">
      <c r="L13575" s="32"/>
    </row>
    <row r="13576" spans="12:12">
      <c r="L13576" s="32"/>
    </row>
    <row r="13577" spans="12:12">
      <c r="L13577" s="32"/>
    </row>
    <row r="13578" spans="12:12">
      <c r="L13578" s="32"/>
    </row>
    <row r="13579" spans="12:12">
      <c r="L13579" s="32"/>
    </row>
    <row r="13580" spans="12:12">
      <c r="L13580" s="32"/>
    </row>
    <row r="13581" spans="12:12">
      <c r="L13581" s="32"/>
    </row>
    <row r="13582" spans="12:12">
      <c r="L13582" s="32"/>
    </row>
    <row r="13583" spans="12:12">
      <c r="L13583" s="32"/>
    </row>
    <row r="13584" spans="12:12">
      <c r="L13584" s="32"/>
    </row>
    <row r="13585" spans="12:12">
      <c r="L13585" s="32"/>
    </row>
    <row r="13586" spans="12:12">
      <c r="L13586" s="32"/>
    </row>
    <row r="13587" spans="12:12">
      <c r="L13587" s="32"/>
    </row>
    <row r="13588" spans="12:12">
      <c r="L13588" s="32"/>
    </row>
    <row r="13589" spans="12:12">
      <c r="L13589" s="32"/>
    </row>
    <row r="13590" spans="12:12">
      <c r="L13590" s="32"/>
    </row>
    <row r="13591" spans="12:12">
      <c r="L13591" s="32"/>
    </row>
    <row r="13592" spans="12:12">
      <c r="L13592" s="32"/>
    </row>
    <row r="13593" spans="12:12">
      <c r="L13593" s="32"/>
    </row>
    <row r="13594" spans="12:12">
      <c r="L13594" s="32"/>
    </row>
    <row r="13595" spans="12:12">
      <c r="L13595" s="32"/>
    </row>
    <row r="13596" spans="12:12">
      <c r="L13596" s="32"/>
    </row>
    <row r="13597" spans="12:12">
      <c r="L13597" s="32"/>
    </row>
    <row r="13598" spans="12:12">
      <c r="L13598" s="32"/>
    </row>
    <row r="13599" spans="12:12">
      <c r="L13599" s="32"/>
    </row>
    <row r="13600" spans="12:12">
      <c r="L13600" s="32"/>
    </row>
    <row r="13601" spans="12:12">
      <c r="L13601" s="32"/>
    </row>
    <row r="13602" spans="12:12">
      <c r="L13602" s="32"/>
    </row>
    <row r="13603" spans="12:12">
      <c r="L13603" s="32"/>
    </row>
    <row r="13604" spans="12:12">
      <c r="L13604" s="32"/>
    </row>
    <row r="13605" spans="12:12">
      <c r="L13605" s="32"/>
    </row>
    <row r="13606" spans="12:12">
      <c r="L13606" s="32"/>
    </row>
    <row r="13607" spans="12:12">
      <c r="L13607" s="32"/>
    </row>
    <row r="13608" spans="12:12">
      <c r="L13608" s="32"/>
    </row>
    <row r="13609" spans="12:12">
      <c r="L13609" s="32"/>
    </row>
    <row r="13610" spans="12:12">
      <c r="L13610" s="32"/>
    </row>
    <row r="13611" spans="12:12">
      <c r="L13611" s="32"/>
    </row>
    <row r="13612" spans="12:12">
      <c r="L13612" s="32"/>
    </row>
    <row r="13613" spans="12:12">
      <c r="L13613" s="32"/>
    </row>
    <row r="13614" spans="12:12">
      <c r="L13614" s="32"/>
    </row>
    <row r="13615" spans="12:12">
      <c r="L13615" s="32"/>
    </row>
    <row r="13616" spans="12:12">
      <c r="L13616" s="32"/>
    </row>
    <row r="13617" spans="12:12">
      <c r="L13617" s="32"/>
    </row>
    <row r="13618" spans="12:12">
      <c r="L13618" s="32"/>
    </row>
    <row r="13619" spans="12:12">
      <c r="L13619" s="32"/>
    </row>
    <row r="13620" spans="12:12">
      <c r="L13620" s="32"/>
    </row>
    <row r="13621" spans="12:12">
      <c r="L13621" s="32"/>
    </row>
    <row r="13622" spans="12:12">
      <c r="L13622" s="32"/>
    </row>
    <row r="13623" spans="12:12">
      <c r="L13623" s="32"/>
    </row>
    <row r="13624" spans="12:12">
      <c r="L13624" s="32"/>
    </row>
    <row r="13625" spans="12:12">
      <c r="L13625" s="32"/>
    </row>
    <row r="13626" spans="12:12">
      <c r="L13626" s="32"/>
    </row>
    <row r="13627" spans="12:12">
      <c r="L13627" s="32"/>
    </row>
    <row r="13628" spans="12:12">
      <c r="L13628" s="32"/>
    </row>
    <row r="13629" spans="12:12">
      <c r="L13629" s="32"/>
    </row>
    <row r="13630" spans="12:12">
      <c r="L13630" s="32"/>
    </row>
    <row r="13631" spans="12:12">
      <c r="L13631" s="32"/>
    </row>
    <row r="13632" spans="12:12">
      <c r="L13632" s="32"/>
    </row>
    <row r="13633" spans="12:12">
      <c r="L13633" s="32"/>
    </row>
    <row r="13634" spans="12:12">
      <c r="L13634" s="32"/>
    </row>
    <row r="13635" spans="12:12">
      <c r="L13635" s="32"/>
    </row>
    <row r="13636" spans="12:12">
      <c r="L13636" s="32"/>
    </row>
    <row r="13637" spans="12:12">
      <c r="L13637" s="32"/>
    </row>
    <row r="13638" spans="12:12">
      <c r="L13638" s="32"/>
    </row>
    <row r="13639" spans="12:12">
      <c r="L13639" s="32"/>
    </row>
    <row r="13640" spans="12:12">
      <c r="L13640" s="32"/>
    </row>
    <row r="13641" spans="12:12">
      <c r="L13641" s="32"/>
    </row>
    <row r="13642" spans="12:12">
      <c r="L13642" s="32"/>
    </row>
    <row r="13643" spans="12:12">
      <c r="L13643" s="32"/>
    </row>
    <row r="13644" spans="12:12">
      <c r="L13644" s="32"/>
    </row>
    <row r="13645" spans="12:12">
      <c r="L13645" s="32"/>
    </row>
    <row r="13646" spans="12:12">
      <c r="L13646" s="32"/>
    </row>
    <row r="13647" spans="12:12">
      <c r="L13647" s="32"/>
    </row>
    <row r="13648" spans="12:12">
      <c r="L13648" s="32"/>
    </row>
    <row r="13649" spans="12:12">
      <c r="L13649" s="32"/>
    </row>
    <row r="13650" spans="12:12">
      <c r="L13650" s="32"/>
    </row>
    <row r="13651" spans="12:12">
      <c r="L13651" s="32"/>
    </row>
    <row r="13652" spans="12:12">
      <c r="L13652" s="32"/>
    </row>
    <row r="13653" spans="12:12">
      <c r="L13653" s="32"/>
    </row>
    <row r="13654" spans="12:12">
      <c r="L13654" s="32"/>
    </row>
    <row r="13655" spans="12:12">
      <c r="L13655" s="32"/>
    </row>
    <row r="13656" spans="12:12">
      <c r="L13656" s="32"/>
    </row>
    <row r="13657" spans="12:12">
      <c r="L13657" s="32"/>
    </row>
    <row r="13658" spans="12:12">
      <c r="L13658" s="32"/>
    </row>
    <row r="13659" spans="12:12">
      <c r="L13659" s="32"/>
    </row>
    <row r="13660" spans="12:12">
      <c r="L13660" s="32"/>
    </row>
    <row r="13661" spans="12:12">
      <c r="L13661" s="32"/>
    </row>
    <row r="13662" spans="12:12">
      <c r="L13662" s="32"/>
    </row>
    <row r="13663" spans="12:12">
      <c r="L13663" s="32"/>
    </row>
    <row r="13664" spans="12:12">
      <c r="L13664" s="32"/>
    </row>
    <row r="13665" spans="12:12">
      <c r="L13665" s="32"/>
    </row>
    <row r="13666" spans="12:12">
      <c r="L13666" s="32"/>
    </row>
    <row r="13667" spans="12:12">
      <c r="L13667" s="32"/>
    </row>
    <row r="13668" spans="12:12">
      <c r="L13668" s="32"/>
    </row>
    <row r="13669" spans="12:12">
      <c r="L13669" s="32"/>
    </row>
    <row r="13670" spans="12:12">
      <c r="L13670" s="32"/>
    </row>
    <row r="13671" spans="12:12">
      <c r="L13671" s="32"/>
    </row>
    <row r="13672" spans="12:12">
      <c r="L13672" s="32"/>
    </row>
    <row r="13673" spans="12:12">
      <c r="L13673" s="32"/>
    </row>
    <row r="13674" spans="12:12">
      <c r="L13674" s="32"/>
    </row>
    <row r="13675" spans="12:12">
      <c r="L13675" s="32"/>
    </row>
    <row r="13676" spans="12:12">
      <c r="L13676" s="32"/>
    </row>
    <row r="13677" spans="12:12">
      <c r="L13677" s="32"/>
    </row>
    <row r="13678" spans="12:12">
      <c r="L13678" s="32"/>
    </row>
    <row r="13679" spans="12:12">
      <c r="L13679" s="32"/>
    </row>
    <row r="13680" spans="12:12">
      <c r="L13680" s="32"/>
    </row>
    <row r="13681" spans="12:12">
      <c r="L13681" s="32"/>
    </row>
    <row r="13682" spans="12:12">
      <c r="L13682" s="32"/>
    </row>
    <row r="13683" spans="12:12">
      <c r="L13683" s="32"/>
    </row>
    <row r="13684" spans="12:12">
      <c r="L13684" s="32"/>
    </row>
    <row r="13685" spans="12:12">
      <c r="L13685" s="32"/>
    </row>
    <row r="13686" spans="12:12">
      <c r="L13686" s="32"/>
    </row>
    <row r="13687" spans="12:12">
      <c r="L13687" s="32"/>
    </row>
    <row r="13688" spans="12:12">
      <c r="L13688" s="32"/>
    </row>
    <row r="13689" spans="12:12">
      <c r="L13689" s="32"/>
    </row>
    <row r="13690" spans="12:12">
      <c r="L13690" s="32"/>
    </row>
    <row r="13691" spans="12:12">
      <c r="L13691" s="32"/>
    </row>
    <row r="13692" spans="12:12">
      <c r="L13692" s="32"/>
    </row>
    <row r="13693" spans="12:12">
      <c r="L13693" s="32"/>
    </row>
    <row r="13694" spans="12:12">
      <c r="L13694" s="32"/>
    </row>
    <row r="13695" spans="12:12">
      <c r="L13695" s="32"/>
    </row>
    <row r="13696" spans="12:12">
      <c r="L13696" s="32"/>
    </row>
    <row r="13697" spans="12:12">
      <c r="L13697" s="32"/>
    </row>
    <row r="13698" spans="12:12">
      <c r="L13698" s="32"/>
    </row>
    <row r="13699" spans="12:12">
      <c r="L13699" s="32"/>
    </row>
    <row r="13700" spans="12:12">
      <c r="L13700" s="32"/>
    </row>
    <row r="13701" spans="12:12">
      <c r="L13701" s="32"/>
    </row>
    <row r="13702" spans="12:12">
      <c r="L13702" s="32"/>
    </row>
    <row r="13703" spans="12:12">
      <c r="L13703" s="32"/>
    </row>
    <row r="13704" spans="12:12">
      <c r="L13704" s="32"/>
    </row>
    <row r="13705" spans="12:12">
      <c r="L13705" s="32"/>
    </row>
    <row r="13706" spans="12:12">
      <c r="L13706" s="32"/>
    </row>
    <row r="13707" spans="12:12">
      <c r="L13707" s="32"/>
    </row>
    <row r="13708" spans="12:12">
      <c r="L13708" s="32"/>
    </row>
    <row r="13709" spans="12:12">
      <c r="L13709" s="32"/>
    </row>
    <row r="13710" spans="12:12">
      <c r="L13710" s="32"/>
    </row>
    <row r="13711" spans="12:12">
      <c r="L13711" s="32"/>
    </row>
    <row r="13712" spans="12:12">
      <c r="L13712" s="32"/>
    </row>
    <row r="13713" spans="12:12">
      <c r="L13713" s="32"/>
    </row>
    <row r="13714" spans="12:12">
      <c r="L13714" s="32"/>
    </row>
    <row r="13715" spans="12:12">
      <c r="L13715" s="32"/>
    </row>
    <row r="13716" spans="12:12">
      <c r="L13716" s="32"/>
    </row>
    <row r="13717" spans="12:12">
      <c r="L13717" s="32"/>
    </row>
    <row r="13718" spans="12:12">
      <c r="L13718" s="32"/>
    </row>
    <row r="13719" spans="12:12">
      <c r="L13719" s="32"/>
    </row>
    <row r="13720" spans="12:12">
      <c r="L13720" s="32"/>
    </row>
    <row r="13721" spans="12:12">
      <c r="L13721" s="32"/>
    </row>
    <row r="13722" spans="12:12">
      <c r="L13722" s="32"/>
    </row>
    <row r="13723" spans="12:12">
      <c r="L13723" s="32"/>
    </row>
    <row r="13724" spans="12:12">
      <c r="L13724" s="32"/>
    </row>
    <row r="13725" spans="12:12">
      <c r="L13725" s="32"/>
    </row>
    <row r="13726" spans="12:12">
      <c r="L13726" s="32"/>
    </row>
    <row r="13727" spans="12:12">
      <c r="L13727" s="32"/>
    </row>
    <row r="13728" spans="12:12">
      <c r="L13728" s="32"/>
    </row>
    <row r="13729" spans="12:12">
      <c r="L13729" s="32"/>
    </row>
    <row r="13730" spans="12:12">
      <c r="L13730" s="32"/>
    </row>
    <row r="13731" spans="12:12">
      <c r="L13731" s="32"/>
    </row>
    <row r="13732" spans="12:12">
      <c r="L13732" s="32"/>
    </row>
    <row r="13733" spans="12:12">
      <c r="L13733" s="32"/>
    </row>
    <row r="13734" spans="12:12">
      <c r="L13734" s="32"/>
    </row>
    <row r="13735" spans="12:12">
      <c r="L13735" s="32"/>
    </row>
    <row r="13736" spans="12:12">
      <c r="L13736" s="32"/>
    </row>
    <row r="13737" spans="12:12">
      <c r="L13737" s="32"/>
    </row>
    <row r="13738" spans="12:12">
      <c r="L13738" s="32"/>
    </row>
    <row r="13739" spans="12:12">
      <c r="L13739" s="32"/>
    </row>
    <row r="13740" spans="12:12">
      <c r="L13740" s="32"/>
    </row>
    <row r="13741" spans="12:12">
      <c r="L13741" s="32"/>
    </row>
    <row r="13742" spans="12:12">
      <c r="L13742" s="32"/>
    </row>
    <row r="13743" spans="12:12">
      <c r="L13743" s="32"/>
    </row>
    <row r="13744" spans="12:12">
      <c r="L13744" s="32"/>
    </row>
    <row r="13745" spans="12:12">
      <c r="L13745" s="32"/>
    </row>
    <row r="13746" spans="12:12">
      <c r="L13746" s="32"/>
    </row>
    <row r="13747" spans="12:12">
      <c r="L13747" s="32"/>
    </row>
    <row r="13748" spans="12:12">
      <c r="L13748" s="32"/>
    </row>
    <row r="13749" spans="12:12">
      <c r="L13749" s="32"/>
    </row>
    <row r="13750" spans="12:12">
      <c r="L13750" s="32"/>
    </row>
    <row r="13751" spans="12:12">
      <c r="L13751" s="32"/>
    </row>
    <row r="13752" spans="12:12">
      <c r="L13752" s="32"/>
    </row>
    <row r="13753" spans="12:12">
      <c r="L13753" s="32"/>
    </row>
    <row r="13754" spans="12:12">
      <c r="L13754" s="32"/>
    </row>
    <row r="13755" spans="12:12">
      <c r="L13755" s="32"/>
    </row>
    <row r="13756" spans="12:12">
      <c r="L13756" s="32"/>
    </row>
    <row r="13757" spans="12:12">
      <c r="L13757" s="32"/>
    </row>
    <row r="13758" spans="12:12">
      <c r="L13758" s="32"/>
    </row>
    <row r="13759" spans="12:12">
      <c r="L13759" s="32"/>
    </row>
    <row r="13760" spans="12:12">
      <c r="L13760" s="32"/>
    </row>
    <row r="13761" spans="12:12">
      <c r="L13761" s="32"/>
    </row>
    <row r="13762" spans="12:12">
      <c r="L13762" s="32"/>
    </row>
    <row r="13763" spans="12:12">
      <c r="L13763" s="32"/>
    </row>
    <row r="13764" spans="12:12">
      <c r="L13764" s="32"/>
    </row>
    <row r="13765" spans="12:12">
      <c r="L13765" s="32"/>
    </row>
    <row r="13766" spans="12:12">
      <c r="L13766" s="32"/>
    </row>
    <row r="13767" spans="12:12">
      <c r="L13767" s="32"/>
    </row>
    <row r="13768" spans="12:12">
      <c r="L13768" s="32"/>
    </row>
    <row r="13769" spans="12:12">
      <c r="L13769" s="32"/>
    </row>
    <row r="13770" spans="12:12">
      <c r="L13770" s="32"/>
    </row>
    <row r="13771" spans="12:12">
      <c r="L13771" s="32"/>
    </row>
    <row r="13772" spans="12:12">
      <c r="L13772" s="32"/>
    </row>
    <row r="13773" spans="12:12">
      <c r="L13773" s="32"/>
    </row>
    <row r="13774" spans="12:12">
      <c r="L13774" s="32"/>
    </row>
    <row r="13775" spans="12:12">
      <c r="L13775" s="32"/>
    </row>
    <row r="13776" spans="12:12">
      <c r="L13776" s="32"/>
    </row>
    <row r="13777" spans="12:12">
      <c r="L13777" s="32"/>
    </row>
    <row r="13778" spans="12:12">
      <c r="L13778" s="32"/>
    </row>
    <row r="13779" spans="12:12">
      <c r="L13779" s="32"/>
    </row>
    <row r="13780" spans="12:12">
      <c r="L13780" s="32"/>
    </row>
    <row r="13781" spans="12:12">
      <c r="L13781" s="32"/>
    </row>
    <row r="13782" spans="12:12">
      <c r="L13782" s="32"/>
    </row>
    <row r="13783" spans="12:12">
      <c r="L13783" s="32"/>
    </row>
    <row r="13784" spans="12:12">
      <c r="L13784" s="32"/>
    </row>
    <row r="13785" spans="12:12">
      <c r="L13785" s="32"/>
    </row>
    <row r="13786" spans="12:12">
      <c r="L13786" s="32"/>
    </row>
    <row r="13787" spans="12:12">
      <c r="L13787" s="32"/>
    </row>
    <row r="13788" spans="12:12">
      <c r="L13788" s="32"/>
    </row>
    <row r="13789" spans="12:12">
      <c r="L13789" s="32"/>
    </row>
    <row r="13790" spans="12:12">
      <c r="L13790" s="32"/>
    </row>
    <row r="13791" spans="12:12">
      <c r="L13791" s="32"/>
    </row>
    <row r="13792" spans="12:12">
      <c r="L13792" s="32"/>
    </row>
    <row r="13793" spans="12:12">
      <c r="L13793" s="32"/>
    </row>
    <row r="13794" spans="12:12">
      <c r="L13794" s="32"/>
    </row>
    <row r="13795" spans="12:12">
      <c r="L13795" s="32"/>
    </row>
    <row r="13796" spans="12:12">
      <c r="L13796" s="32"/>
    </row>
    <row r="13797" spans="12:12">
      <c r="L13797" s="32"/>
    </row>
    <row r="13798" spans="12:12">
      <c r="L13798" s="32"/>
    </row>
    <row r="13799" spans="12:12">
      <c r="L13799" s="32"/>
    </row>
    <row r="13800" spans="12:12">
      <c r="L13800" s="32"/>
    </row>
    <row r="13801" spans="12:12">
      <c r="L13801" s="32"/>
    </row>
    <row r="13802" spans="12:12">
      <c r="L13802" s="32"/>
    </row>
    <row r="13803" spans="12:12">
      <c r="L13803" s="32"/>
    </row>
    <row r="13804" spans="12:12">
      <c r="L13804" s="32"/>
    </row>
    <row r="13805" spans="12:12">
      <c r="L13805" s="32"/>
    </row>
    <row r="13806" spans="12:12">
      <c r="L13806" s="32"/>
    </row>
    <row r="13807" spans="12:12">
      <c r="L13807" s="32"/>
    </row>
    <row r="13808" spans="12:12">
      <c r="L13808" s="32"/>
    </row>
    <row r="13809" spans="12:12">
      <c r="L13809" s="32"/>
    </row>
    <row r="13810" spans="12:12">
      <c r="L13810" s="32"/>
    </row>
    <row r="13811" spans="12:12">
      <c r="L13811" s="32"/>
    </row>
    <row r="13812" spans="12:12">
      <c r="L13812" s="32"/>
    </row>
    <row r="13813" spans="12:12">
      <c r="L13813" s="32"/>
    </row>
    <row r="13814" spans="12:12">
      <c r="L13814" s="32"/>
    </row>
    <row r="13815" spans="12:12">
      <c r="L13815" s="32"/>
    </row>
    <row r="13816" spans="12:12">
      <c r="L13816" s="32"/>
    </row>
    <row r="13817" spans="12:12">
      <c r="L13817" s="32"/>
    </row>
    <row r="13818" spans="12:12">
      <c r="L13818" s="32"/>
    </row>
    <row r="13819" spans="12:12">
      <c r="L13819" s="32"/>
    </row>
    <row r="13820" spans="12:12">
      <c r="L13820" s="32"/>
    </row>
    <row r="13821" spans="12:12">
      <c r="L13821" s="32"/>
    </row>
    <row r="13822" spans="12:12">
      <c r="L13822" s="32"/>
    </row>
    <row r="13823" spans="12:12">
      <c r="L13823" s="32"/>
    </row>
    <row r="13824" spans="12:12">
      <c r="L13824" s="32"/>
    </row>
    <row r="13825" spans="12:12">
      <c r="L13825" s="32"/>
    </row>
    <row r="13826" spans="12:12">
      <c r="L13826" s="32"/>
    </row>
    <row r="13827" spans="12:12">
      <c r="L13827" s="32"/>
    </row>
    <row r="13828" spans="12:12">
      <c r="L13828" s="32"/>
    </row>
    <row r="13829" spans="12:12">
      <c r="L13829" s="32"/>
    </row>
    <row r="13830" spans="12:12">
      <c r="L13830" s="32"/>
    </row>
    <row r="13831" spans="12:12">
      <c r="L13831" s="32"/>
    </row>
    <row r="13832" spans="12:12">
      <c r="L13832" s="32"/>
    </row>
    <row r="13833" spans="12:12">
      <c r="L13833" s="32"/>
    </row>
    <row r="13834" spans="12:12">
      <c r="L13834" s="32"/>
    </row>
    <row r="13835" spans="12:12">
      <c r="L13835" s="32"/>
    </row>
    <row r="13836" spans="12:12">
      <c r="L13836" s="32"/>
    </row>
    <row r="13837" spans="12:12">
      <c r="L13837" s="32"/>
    </row>
    <row r="13838" spans="12:12">
      <c r="L13838" s="32"/>
    </row>
    <row r="13839" spans="12:12">
      <c r="L13839" s="32"/>
    </row>
    <row r="13840" spans="12:12">
      <c r="L13840" s="32"/>
    </row>
    <row r="13841" spans="12:12">
      <c r="L13841" s="32"/>
    </row>
    <row r="13842" spans="12:12">
      <c r="L13842" s="32"/>
    </row>
    <row r="13843" spans="12:12">
      <c r="L13843" s="32"/>
    </row>
    <row r="13844" spans="12:12">
      <c r="L13844" s="32"/>
    </row>
    <row r="13845" spans="12:12">
      <c r="L13845" s="32"/>
    </row>
    <row r="13846" spans="12:12">
      <c r="L13846" s="32"/>
    </row>
    <row r="13847" spans="12:12">
      <c r="L13847" s="32"/>
    </row>
    <row r="13848" spans="12:12">
      <c r="L13848" s="32"/>
    </row>
    <row r="13849" spans="12:12">
      <c r="L13849" s="32"/>
    </row>
    <row r="13850" spans="12:12">
      <c r="L13850" s="32"/>
    </row>
    <row r="13851" spans="12:12">
      <c r="L13851" s="32"/>
    </row>
    <row r="13852" spans="12:12">
      <c r="L13852" s="32"/>
    </row>
    <row r="13853" spans="12:12">
      <c r="L13853" s="32"/>
    </row>
    <row r="13854" spans="12:12">
      <c r="L13854" s="32"/>
    </row>
    <row r="13855" spans="12:12">
      <c r="L13855" s="32"/>
    </row>
    <row r="13856" spans="12:12">
      <c r="L13856" s="32"/>
    </row>
    <row r="13857" spans="12:12">
      <c r="L13857" s="32"/>
    </row>
    <row r="13858" spans="12:12">
      <c r="L13858" s="32"/>
    </row>
    <row r="13859" spans="12:12">
      <c r="L13859" s="32"/>
    </row>
    <row r="13860" spans="12:12">
      <c r="L13860" s="32"/>
    </row>
    <row r="13861" spans="12:12">
      <c r="L13861" s="32"/>
    </row>
    <row r="13862" spans="12:12">
      <c r="L13862" s="32"/>
    </row>
    <row r="13863" spans="12:12">
      <c r="L13863" s="32"/>
    </row>
    <row r="13864" spans="12:12">
      <c r="L13864" s="32"/>
    </row>
    <row r="13865" spans="12:12">
      <c r="L13865" s="32"/>
    </row>
    <row r="13866" spans="12:12">
      <c r="L13866" s="32"/>
    </row>
    <row r="13867" spans="12:12">
      <c r="L13867" s="32"/>
    </row>
    <row r="13868" spans="12:12">
      <c r="L13868" s="32"/>
    </row>
    <row r="13869" spans="12:12">
      <c r="L13869" s="32"/>
    </row>
    <row r="13870" spans="12:12">
      <c r="L13870" s="32"/>
    </row>
    <row r="13871" spans="12:12">
      <c r="L13871" s="32"/>
    </row>
    <row r="13872" spans="12:12">
      <c r="L13872" s="32"/>
    </row>
    <row r="13873" spans="12:12">
      <c r="L13873" s="32"/>
    </row>
    <row r="13874" spans="12:12">
      <c r="L13874" s="32"/>
    </row>
    <row r="13875" spans="12:12">
      <c r="L13875" s="32"/>
    </row>
    <row r="13876" spans="12:12">
      <c r="L13876" s="32"/>
    </row>
    <row r="13877" spans="12:12">
      <c r="L13877" s="32"/>
    </row>
    <row r="13878" spans="12:12">
      <c r="L13878" s="32"/>
    </row>
    <row r="13879" spans="12:12">
      <c r="L13879" s="32"/>
    </row>
    <row r="13880" spans="12:12">
      <c r="L13880" s="32"/>
    </row>
    <row r="13881" spans="12:12">
      <c r="L13881" s="32"/>
    </row>
    <row r="13882" spans="12:12">
      <c r="L13882" s="32"/>
    </row>
    <row r="13883" spans="12:12">
      <c r="L13883" s="32"/>
    </row>
    <row r="13884" spans="12:12">
      <c r="L13884" s="32"/>
    </row>
    <row r="13885" spans="12:12">
      <c r="L13885" s="32"/>
    </row>
    <row r="13886" spans="12:12">
      <c r="L13886" s="32"/>
    </row>
    <row r="13887" spans="12:12">
      <c r="L13887" s="32"/>
    </row>
    <row r="13888" spans="12:12">
      <c r="L13888" s="32"/>
    </row>
    <row r="13889" spans="12:12">
      <c r="L13889" s="32"/>
    </row>
    <row r="13890" spans="12:12">
      <c r="L13890" s="32"/>
    </row>
    <row r="13891" spans="12:12">
      <c r="L13891" s="32"/>
    </row>
    <row r="13892" spans="12:12">
      <c r="L13892" s="32"/>
    </row>
    <row r="13893" spans="12:12">
      <c r="L13893" s="32"/>
    </row>
    <row r="13894" spans="12:12">
      <c r="L13894" s="32"/>
    </row>
    <row r="13895" spans="12:12">
      <c r="L13895" s="32"/>
    </row>
    <row r="13896" spans="12:12">
      <c r="L13896" s="32"/>
    </row>
    <row r="13897" spans="12:12">
      <c r="L13897" s="32"/>
    </row>
    <row r="13898" spans="12:12">
      <c r="L13898" s="32"/>
    </row>
    <row r="13899" spans="12:12">
      <c r="L13899" s="32"/>
    </row>
    <row r="13900" spans="12:12">
      <c r="L13900" s="32"/>
    </row>
    <row r="13901" spans="12:12">
      <c r="L13901" s="32"/>
    </row>
    <row r="13902" spans="12:12">
      <c r="L13902" s="32"/>
    </row>
    <row r="13903" spans="12:12">
      <c r="L13903" s="32"/>
    </row>
    <row r="13904" spans="12:12">
      <c r="L13904" s="32"/>
    </row>
    <row r="13905" spans="12:12">
      <c r="L13905" s="32"/>
    </row>
    <row r="13906" spans="12:12">
      <c r="L13906" s="32"/>
    </row>
    <row r="13907" spans="12:12">
      <c r="L13907" s="32"/>
    </row>
    <row r="13908" spans="12:12">
      <c r="L13908" s="32"/>
    </row>
    <row r="13909" spans="12:12">
      <c r="L13909" s="32"/>
    </row>
    <row r="13910" spans="12:12">
      <c r="L13910" s="32"/>
    </row>
    <row r="13911" spans="12:12">
      <c r="L13911" s="32"/>
    </row>
    <row r="13912" spans="12:12">
      <c r="L13912" s="32"/>
    </row>
    <row r="13913" spans="12:12">
      <c r="L13913" s="32"/>
    </row>
    <row r="13914" spans="12:12">
      <c r="L13914" s="32"/>
    </row>
    <row r="13915" spans="12:12">
      <c r="L13915" s="32"/>
    </row>
    <row r="13916" spans="12:12">
      <c r="L13916" s="32"/>
    </row>
    <row r="13917" spans="12:12">
      <c r="L13917" s="32"/>
    </row>
    <row r="13918" spans="12:12">
      <c r="L13918" s="32"/>
    </row>
    <row r="13919" spans="12:12">
      <c r="L13919" s="32"/>
    </row>
    <row r="13920" spans="12:12">
      <c r="L13920" s="32"/>
    </row>
    <row r="13921" spans="12:12">
      <c r="L13921" s="32"/>
    </row>
    <row r="13922" spans="12:12">
      <c r="L13922" s="32"/>
    </row>
    <row r="13923" spans="12:12">
      <c r="L13923" s="32"/>
    </row>
    <row r="13924" spans="12:12">
      <c r="L13924" s="32"/>
    </row>
    <row r="13925" spans="12:12">
      <c r="L13925" s="32"/>
    </row>
    <row r="13926" spans="12:12">
      <c r="L13926" s="32"/>
    </row>
    <row r="13927" spans="12:12">
      <c r="L13927" s="32"/>
    </row>
    <row r="13928" spans="12:12">
      <c r="L13928" s="32"/>
    </row>
    <row r="13929" spans="12:12">
      <c r="L13929" s="32"/>
    </row>
    <row r="13930" spans="12:12">
      <c r="L13930" s="32"/>
    </row>
    <row r="13931" spans="12:12">
      <c r="L13931" s="32"/>
    </row>
    <row r="13932" spans="12:12">
      <c r="L13932" s="32"/>
    </row>
    <row r="13933" spans="12:12">
      <c r="L13933" s="32"/>
    </row>
    <row r="13934" spans="12:12">
      <c r="L13934" s="32"/>
    </row>
    <row r="13935" spans="12:12">
      <c r="L13935" s="32"/>
    </row>
    <row r="13936" spans="12:12">
      <c r="L13936" s="32"/>
    </row>
    <row r="13937" spans="12:12">
      <c r="L13937" s="32"/>
    </row>
    <row r="13938" spans="12:12">
      <c r="L13938" s="32"/>
    </row>
    <row r="13939" spans="12:12">
      <c r="L13939" s="32"/>
    </row>
    <row r="13940" spans="12:12">
      <c r="L13940" s="32"/>
    </row>
    <row r="13941" spans="12:12">
      <c r="L13941" s="32"/>
    </row>
    <row r="13942" spans="12:12">
      <c r="L13942" s="32"/>
    </row>
    <row r="13943" spans="12:12">
      <c r="L13943" s="32"/>
    </row>
    <row r="13944" spans="12:12">
      <c r="L13944" s="32"/>
    </row>
    <row r="13945" spans="12:12">
      <c r="L13945" s="32"/>
    </row>
    <row r="13946" spans="12:12">
      <c r="L13946" s="32"/>
    </row>
    <row r="13947" spans="12:12">
      <c r="L13947" s="32"/>
    </row>
    <row r="13948" spans="12:12">
      <c r="L13948" s="32"/>
    </row>
    <row r="13949" spans="12:12">
      <c r="L13949" s="32"/>
    </row>
    <row r="13950" spans="12:12">
      <c r="L13950" s="32"/>
    </row>
    <row r="13951" spans="12:12">
      <c r="L13951" s="32"/>
    </row>
    <row r="13952" spans="12:12">
      <c r="L13952" s="32"/>
    </row>
    <row r="13953" spans="12:12">
      <c r="L13953" s="32"/>
    </row>
    <row r="13954" spans="12:12">
      <c r="L13954" s="32"/>
    </row>
    <row r="13955" spans="12:12">
      <c r="L13955" s="32"/>
    </row>
    <row r="13956" spans="12:12">
      <c r="L13956" s="32"/>
    </row>
    <row r="13957" spans="12:12">
      <c r="L13957" s="32"/>
    </row>
    <row r="13958" spans="12:12">
      <c r="L13958" s="32"/>
    </row>
    <row r="13959" spans="12:12">
      <c r="L13959" s="32"/>
    </row>
    <row r="13960" spans="12:12">
      <c r="L13960" s="32"/>
    </row>
    <row r="13961" spans="12:12">
      <c r="L13961" s="32"/>
    </row>
    <row r="13962" spans="12:12">
      <c r="L13962" s="32"/>
    </row>
    <row r="13963" spans="12:12">
      <c r="L13963" s="32"/>
    </row>
    <row r="13964" spans="12:12">
      <c r="L13964" s="32"/>
    </row>
    <row r="13965" spans="12:12">
      <c r="L13965" s="32"/>
    </row>
    <row r="13966" spans="12:12">
      <c r="L13966" s="32"/>
    </row>
    <row r="13967" spans="12:12">
      <c r="L13967" s="32"/>
    </row>
    <row r="13968" spans="12:12">
      <c r="L13968" s="32"/>
    </row>
    <row r="13969" spans="12:12">
      <c r="L13969" s="32"/>
    </row>
    <row r="13970" spans="12:12">
      <c r="L13970" s="32"/>
    </row>
    <row r="13971" spans="12:12">
      <c r="L13971" s="32"/>
    </row>
    <row r="13972" spans="12:12">
      <c r="L13972" s="32"/>
    </row>
    <row r="13973" spans="12:12">
      <c r="L13973" s="32"/>
    </row>
    <row r="13974" spans="12:12">
      <c r="L13974" s="32"/>
    </row>
    <row r="13975" spans="12:12">
      <c r="L13975" s="32"/>
    </row>
    <row r="13976" spans="12:12">
      <c r="L13976" s="32"/>
    </row>
    <row r="13977" spans="12:12">
      <c r="L13977" s="32"/>
    </row>
    <row r="13978" spans="12:12">
      <c r="L13978" s="32"/>
    </row>
    <row r="13979" spans="12:12">
      <c r="L13979" s="32"/>
    </row>
    <row r="13980" spans="12:12">
      <c r="L13980" s="32"/>
    </row>
    <row r="13981" spans="12:12">
      <c r="L13981" s="32"/>
    </row>
    <row r="13982" spans="12:12">
      <c r="L13982" s="32"/>
    </row>
    <row r="13983" spans="12:12">
      <c r="L13983" s="32"/>
    </row>
    <row r="13984" spans="12:12">
      <c r="L13984" s="32"/>
    </row>
    <row r="13985" spans="12:12">
      <c r="L13985" s="32"/>
    </row>
    <row r="13986" spans="12:12">
      <c r="L13986" s="32"/>
    </row>
    <row r="13987" spans="12:12">
      <c r="L13987" s="32"/>
    </row>
    <row r="13988" spans="12:12">
      <c r="L13988" s="32"/>
    </row>
    <row r="13989" spans="12:12">
      <c r="L13989" s="32"/>
    </row>
    <row r="13990" spans="12:12">
      <c r="L13990" s="32"/>
    </row>
    <row r="13991" spans="12:12">
      <c r="L13991" s="32"/>
    </row>
    <row r="13992" spans="12:12">
      <c r="L13992" s="32"/>
    </row>
    <row r="13993" spans="12:12">
      <c r="L13993" s="32"/>
    </row>
    <row r="13994" spans="12:12">
      <c r="L13994" s="32"/>
    </row>
    <row r="13995" spans="12:12">
      <c r="L13995" s="32"/>
    </row>
    <row r="13996" spans="12:12">
      <c r="L13996" s="32"/>
    </row>
    <row r="13997" spans="12:12">
      <c r="L13997" s="32"/>
    </row>
    <row r="13998" spans="12:12">
      <c r="L13998" s="32"/>
    </row>
    <row r="13999" spans="12:12">
      <c r="L13999" s="32"/>
    </row>
    <row r="14000" spans="12:12">
      <c r="L14000" s="32"/>
    </row>
    <row r="14001" spans="12:12">
      <c r="L14001" s="32"/>
    </row>
    <row r="14002" spans="12:12">
      <c r="L14002" s="32"/>
    </row>
    <row r="14003" spans="12:12">
      <c r="L14003" s="32"/>
    </row>
    <row r="14004" spans="12:12">
      <c r="L14004" s="32"/>
    </row>
    <row r="14005" spans="12:12">
      <c r="L14005" s="32"/>
    </row>
    <row r="14006" spans="12:12">
      <c r="L14006" s="32"/>
    </row>
    <row r="14007" spans="12:12">
      <c r="L14007" s="32"/>
    </row>
    <row r="14008" spans="12:12">
      <c r="L14008" s="32"/>
    </row>
    <row r="14009" spans="12:12">
      <c r="L14009" s="32"/>
    </row>
    <row r="14010" spans="12:12">
      <c r="L14010" s="32"/>
    </row>
    <row r="14011" spans="12:12">
      <c r="L14011" s="32"/>
    </row>
    <row r="14012" spans="12:12">
      <c r="L14012" s="32"/>
    </row>
    <row r="14013" spans="12:12">
      <c r="L14013" s="32"/>
    </row>
    <row r="14014" spans="12:12">
      <c r="L14014" s="32"/>
    </row>
    <row r="14015" spans="12:12">
      <c r="L14015" s="32"/>
    </row>
    <row r="14016" spans="12:12">
      <c r="L14016" s="32"/>
    </row>
    <row r="14017" spans="12:12">
      <c r="L14017" s="32"/>
    </row>
    <row r="14018" spans="12:12">
      <c r="L14018" s="32"/>
    </row>
    <row r="14019" spans="12:12">
      <c r="L14019" s="32"/>
    </row>
    <row r="14020" spans="12:12">
      <c r="L14020" s="32"/>
    </row>
    <row r="14021" spans="12:12">
      <c r="L14021" s="32"/>
    </row>
    <row r="14022" spans="12:12">
      <c r="L14022" s="32"/>
    </row>
    <row r="14023" spans="12:12">
      <c r="L14023" s="32"/>
    </row>
    <row r="14024" spans="12:12">
      <c r="L14024" s="32"/>
    </row>
    <row r="14025" spans="12:12">
      <c r="L14025" s="32"/>
    </row>
    <row r="14026" spans="12:12">
      <c r="L14026" s="32"/>
    </row>
    <row r="14027" spans="12:12">
      <c r="L14027" s="32"/>
    </row>
    <row r="14028" spans="12:12">
      <c r="L14028" s="32"/>
    </row>
    <row r="14029" spans="12:12">
      <c r="L14029" s="32"/>
    </row>
    <row r="14030" spans="12:12">
      <c r="L14030" s="32"/>
    </row>
    <row r="14031" spans="12:12">
      <c r="L14031" s="32"/>
    </row>
    <row r="14032" spans="12:12">
      <c r="L14032" s="32"/>
    </row>
    <row r="14033" spans="12:12">
      <c r="L14033" s="32"/>
    </row>
    <row r="14034" spans="12:12">
      <c r="L14034" s="32"/>
    </row>
    <row r="14035" spans="12:12">
      <c r="L14035" s="32"/>
    </row>
    <row r="14036" spans="12:12">
      <c r="L14036" s="32"/>
    </row>
    <row r="14037" spans="12:12">
      <c r="L14037" s="32"/>
    </row>
    <row r="14038" spans="12:12">
      <c r="L14038" s="32"/>
    </row>
    <row r="14039" spans="12:12">
      <c r="L14039" s="32"/>
    </row>
    <row r="14040" spans="12:12">
      <c r="L14040" s="32"/>
    </row>
    <row r="14041" spans="12:12">
      <c r="L14041" s="32"/>
    </row>
    <row r="14042" spans="12:12">
      <c r="L14042" s="32"/>
    </row>
    <row r="14043" spans="12:12">
      <c r="L14043" s="32"/>
    </row>
    <row r="14044" spans="12:12">
      <c r="L14044" s="32"/>
    </row>
    <row r="14045" spans="12:12">
      <c r="L14045" s="32"/>
    </row>
    <row r="14046" spans="12:12">
      <c r="L14046" s="32"/>
    </row>
    <row r="14047" spans="12:12">
      <c r="L14047" s="32"/>
    </row>
    <row r="14048" spans="12:12">
      <c r="L14048" s="32"/>
    </row>
    <row r="14049" spans="12:12">
      <c r="L14049" s="32"/>
    </row>
    <row r="14050" spans="12:12">
      <c r="L14050" s="32"/>
    </row>
    <row r="14051" spans="12:12">
      <c r="L14051" s="32"/>
    </row>
    <row r="14052" spans="12:12">
      <c r="L14052" s="32"/>
    </row>
    <row r="14053" spans="12:12">
      <c r="L14053" s="32"/>
    </row>
    <row r="14054" spans="12:12">
      <c r="L14054" s="32"/>
    </row>
    <row r="14055" spans="12:12">
      <c r="L14055" s="32"/>
    </row>
    <row r="14056" spans="12:12">
      <c r="L14056" s="32"/>
    </row>
    <row r="14057" spans="12:12">
      <c r="L14057" s="32"/>
    </row>
    <row r="14058" spans="12:12">
      <c r="L14058" s="32"/>
    </row>
    <row r="14059" spans="12:12">
      <c r="L14059" s="32"/>
    </row>
    <row r="14060" spans="12:12">
      <c r="L14060" s="32"/>
    </row>
    <row r="14061" spans="12:12">
      <c r="L14061" s="32"/>
    </row>
    <row r="14062" spans="12:12">
      <c r="L14062" s="32"/>
    </row>
    <row r="14063" spans="12:12">
      <c r="L14063" s="32"/>
    </row>
    <row r="14064" spans="12:12">
      <c r="L14064" s="32"/>
    </row>
    <row r="14065" spans="12:12">
      <c r="L14065" s="32"/>
    </row>
    <row r="14066" spans="12:12">
      <c r="L14066" s="32"/>
    </row>
    <row r="14067" spans="12:12">
      <c r="L14067" s="32"/>
    </row>
    <row r="14068" spans="12:12">
      <c r="L14068" s="32"/>
    </row>
    <row r="14069" spans="12:12">
      <c r="L14069" s="32"/>
    </row>
    <row r="14070" spans="12:12">
      <c r="L14070" s="32"/>
    </row>
    <row r="14071" spans="12:12">
      <c r="L14071" s="32"/>
    </row>
    <row r="14072" spans="12:12">
      <c r="L14072" s="32"/>
    </row>
    <row r="14073" spans="12:12">
      <c r="L14073" s="32"/>
    </row>
    <row r="14074" spans="12:12">
      <c r="L14074" s="32"/>
    </row>
    <row r="14075" spans="12:12">
      <c r="L14075" s="32"/>
    </row>
    <row r="14076" spans="12:12">
      <c r="L14076" s="32"/>
    </row>
    <row r="14077" spans="12:12">
      <c r="L14077" s="32"/>
    </row>
    <row r="14078" spans="12:12">
      <c r="L14078" s="32"/>
    </row>
    <row r="14079" spans="12:12">
      <c r="L14079" s="32"/>
    </row>
    <row r="14080" spans="12:12">
      <c r="L14080" s="32"/>
    </row>
    <row r="14081" spans="12:12">
      <c r="L14081" s="32"/>
    </row>
    <row r="14082" spans="12:12">
      <c r="L14082" s="32"/>
    </row>
    <row r="14083" spans="12:12">
      <c r="L14083" s="32"/>
    </row>
    <row r="14084" spans="12:12">
      <c r="L14084" s="32"/>
    </row>
    <row r="14085" spans="12:12">
      <c r="L14085" s="32"/>
    </row>
    <row r="14086" spans="12:12">
      <c r="L14086" s="32"/>
    </row>
    <row r="14087" spans="12:12">
      <c r="L14087" s="32"/>
    </row>
    <row r="14088" spans="12:12">
      <c r="L14088" s="32"/>
    </row>
    <row r="14089" spans="12:12">
      <c r="L14089" s="32"/>
    </row>
    <row r="14090" spans="12:12">
      <c r="L14090" s="32"/>
    </row>
    <row r="14091" spans="12:12">
      <c r="L14091" s="32"/>
    </row>
    <row r="14092" spans="12:12">
      <c r="L14092" s="32"/>
    </row>
    <row r="14093" spans="12:12">
      <c r="L14093" s="32"/>
    </row>
    <row r="14094" spans="12:12">
      <c r="L14094" s="32"/>
    </row>
    <row r="14095" spans="12:12">
      <c r="L14095" s="32"/>
    </row>
    <row r="14096" spans="12:12">
      <c r="L14096" s="32"/>
    </row>
    <row r="14097" spans="12:12">
      <c r="L14097" s="32"/>
    </row>
    <row r="14098" spans="12:12">
      <c r="L14098" s="32"/>
    </row>
    <row r="14099" spans="12:12">
      <c r="L14099" s="32"/>
    </row>
    <row r="14100" spans="12:12">
      <c r="L14100" s="32"/>
    </row>
    <row r="14101" spans="12:12">
      <c r="L14101" s="32"/>
    </row>
    <row r="14102" spans="12:12">
      <c r="L14102" s="32"/>
    </row>
    <row r="14103" spans="12:12">
      <c r="L14103" s="32"/>
    </row>
    <row r="14104" spans="12:12">
      <c r="L14104" s="32"/>
    </row>
    <row r="14105" spans="12:12">
      <c r="L14105" s="32"/>
    </row>
    <row r="14106" spans="12:12">
      <c r="L14106" s="32"/>
    </row>
    <row r="14107" spans="12:12">
      <c r="L14107" s="32"/>
    </row>
    <row r="14108" spans="12:12">
      <c r="L14108" s="32"/>
    </row>
    <row r="14109" spans="12:12">
      <c r="L14109" s="32"/>
    </row>
    <row r="14110" spans="12:12">
      <c r="L14110" s="32"/>
    </row>
    <row r="14111" spans="12:12">
      <c r="L14111" s="32"/>
    </row>
    <row r="14112" spans="12:12">
      <c r="L14112" s="32"/>
    </row>
    <row r="14113" spans="12:12">
      <c r="L14113" s="32"/>
    </row>
    <row r="14114" spans="12:12">
      <c r="L14114" s="32"/>
    </row>
    <row r="14115" spans="12:12">
      <c r="L14115" s="32"/>
    </row>
    <row r="14116" spans="12:12">
      <c r="L14116" s="32"/>
    </row>
    <row r="14117" spans="12:12">
      <c r="L14117" s="32"/>
    </row>
    <row r="14118" spans="12:12">
      <c r="L14118" s="32"/>
    </row>
    <row r="14119" spans="12:12">
      <c r="L14119" s="32"/>
    </row>
    <row r="14120" spans="12:12">
      <c r="L14120" s="32"/>
    </row>
    <row r="14121" spans="12:12">
      <c r="L14121" s="32"/>
    </row>
    <row r="14122" spans="12:12">
      <c r="L14122" s="32"/>
    </row>
    <row r="14123" spans="12:12">
      <c r="L14123" s="32"/>
    </row>
    <row r="14124" spans="12:12">
      <c r="L14124" s="32"/>
    </row>
    <row r="14125" spans="12:12">
      <c r="L14125" s="32"/>
    </row>
    <row r="14126" spans="12:12">
      <c r="L14126" s="32"/>
    </row>
    <row r="14127" spans="12:12">
      <c r="L14127" s="32"/>
    </row>
    <row r="14128" spans="12:12">
      <c r="L14128" s="32"/>
    </row>
    <row r="14129" spans="12:12">
      <c r="L14129" s="32"/>
    </row>
    <row r="14130" spans="12:12">
      <c r="L14130" s="32"/>
    </row>
    <row r="14131" spans="12:12">
      <c r="L14131" s="32"/>
    </row>
    <row r="14132" spans="12:12">
      <c r="L14132" s="32"/>
    </row>
    <row r="14133" spans="12:12">
      <c r="L14133" s="32"/>
    </row>
    <row r="14134" spans="12:12">
      <c r="L14134" s="32"/>
    </row>
    <row r="14135" spans="12:12">
      <c r="L14135" s="32"/>
    </row>
    <row r="14136" spans="12:12">
      <c r="L14136" s="32"/>
    </row>
    <row r="14137" spans="12:12">
      <c r="L14137" s="32"/>
    </row>
    <row r="14138" spans="12:12">
      <c r="L14138" s="32"/>
    </row>
    <row r="14139" spans="12:12">
      <c r="L14139" s="32"/>
    </row>
    <row r="14140" spans="12:12">
      <c r="L14140" s="32"/>
    </row>
    <row r="14141" spans="12:12">
      <c r="L14141" s="32"/>
    </row>
    <row r="14142" spans="12:12">
      <c r="L14142" s="32"/>
    </row>
    <row r="14143" spans="12:12">
      <c r="L14143" s="32"/>
    </row>
    <row r="14144" spans="12:12">
      <c r="L14144" s="32"/>
    </row>
    <row r="14145" spans="12:12">
      <c r="L14145" s="32"/>
    </row>
    <row r="14146" spans="12:12">
      <c r="L14146" s="32"/>
    </row>
    <row r="14147" spans="12:12">
      <c r="L14147" s="32"/>
    </row>
    <row r="14148" spans="12:12">
      <c r="L14148" s="32"/>
    </row>
    <row r="14149" spans="12:12">
      <c r="L14149" s="32"/>
    </row>
    <row r="14150" spans="12:12">
      <c r="L14150" s="32"/>
    </row>
    <row r="14151" spans="12:12">
      <c r="L14151" s="32"/>
    </row>
    <row r="14152" spans="12:12">
      <c r="L14152" s="32"/>
    </row>
    <row r="14153" spans="12:12">
      <c r="L14153" s="32"/>
    </row>
    <row r="14154" spans="12:12">
      <c r="L14154" s="32"/>
    </row>
    <row r="14155" spans="12:12">
      <c r="L14155" s="32"/>
    </row>
    <row r="14156" spans="12:12">
      <c r="L14156" s="32"/>
    </row>
    <row r="14157" spans="12:12">
      <c r="L14157" s="32"/>
    </row>
    <row r="14158" spans="12:12">
      <c r="L14158" s="32"/>
    </row>
    <row r="14159" spans="12:12">
      <c r="L14159" s="32"/>
    </row>
    <row r="14160" spans="12:12">
      <c r="L14160" s="32"/>
    </row>
    <row r="14161" spans="12:12">
      <c r="L14161" s="32"/>
    </row>
    <row r="14162" spans="12:12">
      <c r="L14162" s="32"/>
    </row>
    <row r="14163" spans="12:12">
      <c r="L14163" s="32"/>
    </row>
    <row r="14164" spans="12:12">
      <c r="L14164" s="32"/>
    </row>
    <row r="14165" spans="12:12">
      <c r="L14165" s="32"/>
    </row>
    <row r="14166" spans="12:12">
      <c r="L14166" s="32"/>
    </row>
    <row r="14167" spans="12:12">
      <c r="L14167" s="32"/>
    </row>
    <row r="14168" spans="12:12">
      <c r="L14168" s="32"/>
    </row>
    <row r="14169" spans="12:12">
      <c r="L14169" s="32"/>
    </row>
    <row r="14170" spans="12:12">
      <c r="L14170" s="32"/>
    </row>
    <row r="14171" spans="12:12">
      <c r="L14171" s="32"/>
    </row>
    <row r="14172" spans="12:12">
      <c r="L14172" s="32"/>
    </row>
    <row r="14173" spans="12:12">
      <c r="L14173" s="32"/>
    </row>
    <row r="14174" spans="12:12">
      <c r="L14174" s="32"/>
    </row>
    <row r="14175" spans="12:12">
      <c r="L14175" s="32"/>
    </row>
    <row r="14176" spans="12:12">
      <c r="L14176" s="32"/>
    </row>
    <row r="14177" spans="12:12">
      <c r="L14177" s="32"/>
    </row>
    <row r="14178" spans="12:12">
      <c r="L14178" s="32"/>
    </row>
    <row r="14179" spans="12:12">
      <c r="L14179" s="32"/>
    </row>
    <row r="14180" spans="12:12">
      <c r="L14180" s="32"/>
    </row>
    <row r="14181" spans="12:12">
      <c r="L14181" s="32"/>
    </row>
    <row r="14182" spans="12:12">
      <c r="L14182" s="32"/>
    </row>
    <row r="14183" spans="12:12">
      <c r="L14183" s="32"/>
    </row>
    <row r="14184" spans="12:12">
      <c r="L14184" s="32"/>
    </row>
    <row r="14185" spans="12:12">
      <c r="L14185" s="32"/>
    </row>
    <row r="14186" spans="12:12">
      <c r="L14186" s="32"/>
    </row>
    <row r="14187" spans="12:12">
      <c r="L14187" s="32"/>
    </row>
    <row r="14188" spans="12:12">
      <c r="L14188" s="32"/>
    </row>
    <row r="14189" spans="12:12">
      <c r="L14189" s="32"/>
    </row>
    <row r="14190" spans="12:12">
      <c r="L14190" s="32"/>
    </row>
    <row r="14191" spans="12:12">
      <c r="L14191" s="32"/>
    </row>
    <row r="14192" spans="12:12">
      <c r="L14192" s="32"/>
    </row>
    <row r="14193" spans="12:12">
      <c r="L14193" s="32"/>
    </row>
    <row r="14194" spans="12:12">
      <c r="L14194" s="32"/>
    </row>
    <row r="14195" spans="12:12">
      <c r="L14195" s="32"/>
    </row>
    <row r="14196" spans="12:12">
      <c r="L14196" s="32"/>
    </row>
    <row r="14197" spans="12:12">
      <c r="L14197" s="32"/>
    </row>
    <row r="14198" spans="12:12">
      <c r="L14198" s="32"/>
    </row>
    <row r="14199" spans="12:12">
      <c r="L14199" s="32"/>
    </row>
    <row r="14200" spans="12:12">
      <c r="L14200" s="32"/>
    </row>
    <row r="14201" spans="12:12">
      <c r="L14201" s="32"/>
    </row>
    <row r="14202" spans="12:12">
      <c r="L14202" s="32"/>
    </row>
    <row r="14203" spans="12:12">
      <c r="L14203" s="32"/>
    </row>
    <row r="14204" spans="12:12">
      <c r="L14204" s="32"/>
    </row>
    <row r="14205" spans="12:12">
      <c r="L14205" s="32"/>
    </row>
    <row r="14206" spans="12:12">
      <c r="L14206" s="32"/>
    </row>
    <row r="14207" spans="12:12">
      <c r="L14207" s="32"/>
    </row>
    <row r="14208" spans="12:12">
      <c r="L14208" s="32"/>
    </row>
    <row r="14209" spans="12:12">
      <c r="L14209" s="32"/>
    </row>
    <row r="14210" spans="12:12">
      <c r="L14210" s="32"/>
    </row>
    <row r="14211" spans="12:12">
      <c r="L14211" s="32"/>
    </row>
    <row r="14212" spans="12:12">
      <c r="L14212" s="32"/>
    </row>
    <row r="14213" spans="12:12">
      <c r="L14213" s="32"/>
    </row>
    <row r="14214" spans="12:12">
      <c r="L14214" s="32"/>
    </row>
    <row r="14215" spans="12:12">
      <c r="L14215" s="32"/>
    </row>
    <row r="14216" spans="12:12">
      <c r="L14216" s="32"/>
    </row>
    <row r="14217" spans="12:12">
      <c r="L14217" s="32"/>
    </row>
    <row r="14218" spans="12:12">
      <c r="L14218" s="32"/>
    </row>
    <row r="14219" spans="12:12">
      <c r="L14219" s="32"/>
    </row>
    <row r="14220" spans="12:12">
      <c r="L14220" s="32"/>
    </row>
    <row r="14221" spans="12:12">
      <c r="L14221" s="32"/>
    </row>
    <row r="14222" spans="12:12">
      <c r="L14222" s="32"/>
    </row>
    <row r="14223" spans="12:12">
      <c r="L14223" s="32"/>
    </row>
    <row r="14224" spans="12:12">
      <c r="L14224" s="32"/>
    </row>
    <row r="14225" spans="12:12">
      <c r="L14225" s="32"/>
    </row>
    <row r="14226" spans="12:12">
      <c r="L14226" s="32"/>
    </row>
    <row r="14227" spans="12:12">
      <c r="L14227" s="32"/>
    </row>
    <row r="14228" spans="12:12">
      <c r="L14228" s="32"/>
    </row>
    <row r="14229" spans="12:12">
      <c r="L14229" s="32"/>
    </row>
    <row r="14230" spans="12:12">
      <c r="L14230" s="32"/>
    </row>
    <row r="14231" spans="12:12">
      <c r="L14231" s="32"/>
    </row>
    <row r="14232" spans="12:12">
      <c r="L14232" s="32"/>
    </row>
    <row r="14233" spans="12:12">
      <c r="L14233" s="32"/>
    </row>
    <row r="14234" spans="12:12">
      <c r="L14234" s="32"/>
    </row>
    <row r="14235" spans="12:12">
      <c r="L14235" s="32"/>
    </row>
    <row r="14236" spans="12:12">
      <c r="L14236" s="32"/>
    </row>
    <row r="14237" spans="12:12">
      <c r="L14237" s="32"/>
    </row>
    <row r="14238" spans="12:12">
      <c r="L14238" s="32"/>
    </row>
    <row r="14239" spans="12:12">
      <c r="L14239" s="32"/>
    </row>
    <row r="14240" spans="12:12">
      <c r="L14240" s="32"/>
    </row>
    <row r="14241" spans="12:12">
      <c r="L14241" s="32"/>
    </row>
    <row r="14242" spans="12:12">
      <c r="L14242" s="32"/>
    </row>
    <row r="14243" spans="12:12">
      <c r="L14243" s="32"/>
    </row>
    <row r="14244" spans="12:12">
      <c r="L14244" s="32"/>
    </row>
    <row r="14245" spans="12:12">
      <c r="L14245" s="32"/>
    </row>
    <row r="14246" spans="12:12">
      <c r="L14246" s="32"/>
    </row>
    <row r="14247" spans="12:12">
      <c r="L14247" s="32"/>
    </row>
    <row r="14248" spans="12:12">
      <c r="L14248" s="32"/>
    </row>
    <row r="14249" spans="12:12">
      <c r="L14249" s="32"/>
    </row>
    <row r="14250" spans="12:12">
      <c r="L14250" s="32"/>
    </row>
    <row r="14251" spans="12:12">
      <c r="L14251" s="32"/>
    </row>
    <row r="14252" spans="12:12">
      <c r="L14252" s="32"/>
    </row>
    <row r="14253" spans="12:12">
      <c r="L14253" s="32"/>
    </row>
    <row r="14254" spans="12:12">
      <c r="L14254" s="32"/>
    </row>
    <row r="14255" spans="12:12">
      <c r="L14255" s="32"/>
    </row>
    <row r="14256" spans="12:12">
      <c r="L14256" s="32"/>
    </row>
    <row r="14257" spans="12:12">
      <c r="L14257" s="32"/>
    </row>
    <row r="14258" spans="12:12">
      <c r="L14258" s="32"/>
    </row>
    <row r="14259" spans="12:12">
      <c r="L14259" s="32"/>
    </row>
    <row r="14260" spans="12:12">
      <c r="L14260" s="32"/>
    </row>
    <row r="14261" spans="12:12">
      <c r="L14261" s="32"/>
    </row>
    <row r="14262" spans="12:12">
      <c r="L14262" s="32"/>
    </row>
    <row r="14263" spans="12:12">
      <c r="L14263" s="32"/>
    </row>
    <row r="14264" spans="12:12">
      <c r="L14264" s="32"/>
    </row>
    <row r="14265" spans="12:12">
      <c r="L14265" s="32"/>
    </row>
    <row r="14266" spans="12:12">
      <c r="L14266" s="32"/>
    </row>
    <row r="14267" spans="12:12">
      <c r="L14267" s="32"/>
    </row>
    <row r="14268" spans="12:12">
      <c r="L14268" s="32"/>
    </row>
    <row r="14269" spans="12:12">
      <c r="L14269" s="32"/>
    </row>
    <row r="14270" spans="12:12">
      <c r="L14270" s="32"/>
    </row>
    <row r="14271" spans="12:12">
      <c r="L14271" s="32"/>
    </row>
    <row r="14272" spans="12:12">
      <c r="L14272" s="32"/>
    </row>
    <row r="14273" spans="12:12">
      <c r="L14273" s="32"/>
    </row>
    <row r="14274" spans="12:12">
      <c r="L14274" s="32"/>
    </row>
    <row r="14275" spans="12:12">
      <c r="L14275" s="32"/>
    </row>
    <row r="14276" spans="12:12">
      <c r="L14276" s="32"/>
    </row>
    <row r="14277" spans="12:12">
      <c r="L14277" s="32"/>
    </row>
    <row r="14278" spans="12:12">
      <c r="L14278" s="32"/>
    </row>
    <row r="14279" spans="12:12">
      <c r="L14279" s="32"/>
    </row>
    <row r="14280" spans="12:12">
      <c r="L14280" s="32"/>
    </row>
    <row r="14281" spans="12:12">
      <c r="L14281" s="32"/>
    </row>
    <row r="14282" spans="12:12">
      <c r="L14282" s="32"/>
    </row>
    <row r="14283" spans="12:12">
      <c r="L14283" s="32"/>
    </row>
    <row r="14284" spans="12:12">
      <c r="L14284" s="32"/>
    </row>
    <row r="14285" spans="12:12">
      <c r="L14285" s="32"/>
    </row>
    <row r="14286" spans="12:12">
      <c r="L14286" s="32"/>
    </row>
    <row r="14287" spans="12:12">
      <c r="L14287" s="32"/>
    </row>
    <row r="14288" spans="12:12">
      <c r="L14288" s="32"/>
    </row>
    <row r="14289" spans="12:12">
      <c r="L14289" s="32"/>
    </row>
    <row r="14290" spans="12:12">
      <c r="L14290" s="32"/>
    </row>
    <row r="14291" spans="12:12">
      <c r="L14291" s="32"/>
    </row>
    <row r="14292" spans="12:12">
      <c r="L14292" s="32"/>
    </row>
    <row r="14293" spans="12:12">
      <c r="L14293" s="32"/>
    </row>
    <row r="14294" spans="12:12">
      <c r="L14294" s="32"/>
    </row>
    <row r="14295" spans="12:12">
      <c r="L14295" s="32"/>
    </row>
    <row r="14296" spans="12:12">
      <c r="L14296" s="32"/>
    </row>
    <row r="14297" spans="12:12">
      <c r="L14297" s="32"/>
    </row>
    <row r="14298" spans="12:12">
      <c r="L14298" s="32"/>
    </row>
    <row r="14299" spans="12:12">
      <c r="L14299" s="32"/>
    </row>
    <row r="14300" spans="12:12">
      <c r="L14300" s="32"/>
    </row>
    <row r="14301" spans="12:12">
      <c r="L14301" s="32"/>
    </row>
    <row r="14302" spans="12:12">
      <c r="L14302" s="32"/>
    </row>
    <row r="14303" spans="12:12">
      <c r="L14303" s="32"/>
    </row>
    <row r="14304" spans="12:12">
      <c r="L14304" s="32"/>
    </row>
    <row r="14305" spans="12:12">
      <c r="L14305" s="32"/>
    </row>
    <row r="14306" spans="12:12">
      <c r="L14306" s="32"/>
    </row>
    <row r="14307" spans="12:12">
      <c r="L14307" s="32"/>
    </row>
    <row r="14308" spans="12:12">
      <c r="L14308" s="32"/>
    </row>
    <row r="14309" spans="12:12">
      <c r="L14309" s="32"/>
    </row>
    <row r="14310" spans="12:12">
      <c r="L14310" s="32"/>
    </row>
    <row r="14311" spans="12:12">
      <c r="L14311" s="32"/>
    </row>
    <row r="14312" spans="12:12">
      <c r="L14312" s="32"/>
    </row>
    <row r="14313" spans="12:12">
      <c r="L14313" s="32"/>
    </row>
    <row r="14314" spans="12:12">
      <c r="L14314" s="32"/>
    </row>
    <row r="14315" spans="12:12">
      <c r="L14315" s="32"/>
    </row>
    <row r="14316" spans="12:12">
      <c r="L14316" s="32"/>
    </row>
    <row r="14317" spans="12:12">
      <c r="L14317" s="32"/>
    </row>
    <row r="14318" spans="12:12">
      <c r="L14318" s="32"/>
    </row>
    <row r="14319" spans="12:12">
      <c r="L14319" s="32"/>
    </row>
    <row r="14320" spans="12:12">
      <c r="L14320" s="32"/>
    </row>
    <row r="14321" spans="12:12">
      <c r="L14321" s="32"/>
    </row>
    <row r="14322" spans="12:12">
      <c r="L14322" s="32"/>
    </row>
    <row r="14323" spans="12:12">
      <c r="L14323" s="32"/>
    </row>
    <row r="14324" spans="12:12">
      <c r="L14324" s="32"/>
    </row>
    <row r="14325" spans="12:12">
      <c r="L14325" s="32"/>
    </row>
    <row r="14326" spans="12:12">
      <c r="L14326" s="32"/>
    </row>
    <row r="14327" spans="12:12">
      <c r="L14327" s="32"/>
    </row>
    <row r="14328" spans="12:12">
      <c r="L14328" s="32"/>
    </row>
    <row r="14329" spans="12:12">
      <c r="L14329" s="32"/>
    </row>
    <row r="14330" spans="12:12">
      <c r="L14330" s="32"/>
    </row>
    <row r="14331" spans="12:12">
      <c r="L14331" s="32"/>
    </row>
    <row r="14332" spans="12:12">
      <c r="L14332" s="32"/>
    </row>
    <row r="14333" spans="12:12">
      <c r="L14333" s="32"/>
    </row>
    <row r="14334" spans="12:12">
      <c r="L14334" s="32"/>
    </row>
    <row r="14335" spans="12:12">
      <c r="L14335" s="32"/>
    </row>
    <row r="14336" spans="12:12">
      <c r="L14336" s="32"/>
    </row>
    <row r="14337" spans="12:12">
      <c r="L14337" s="32"/>
    </row>
    <row r="14338" spans="12:12">
      <c r="L14338" s="32"/>
    </row>
    <row r="14339" spans="12:12">
      <c r="L14339" s="32"/>
    </row>
    <row r="14340" spans="12:12">
      <c r="L14340" s="32"/>
    </row>
    <row r="14341" spans="12:12">
      <c r="L14341" s="32"/>
    </row>
    <row r="14342" spans="12:12">
      <c r="L14342" s="32"/>
    </row>
    <row r="14343" spans="12:12">
      <c r="L14343" s="32"/>
    </row>
    <row r="14344" spans="12:12">
      <c r="L14344" s="32"/>
    </row>
    <row r="14345" spans="12:12">
      <c r="L14345" s="32"/>
    </row>
    <row r="14346" spans="12:12">
      <c r="L14346" s="32"/>
    </row>
    <row r="14347" spans="12:12">
      <c r="L14347" s="32"/>
    </row>
    <row r="14348" spans="12:12">
      <c r="L14348" s="32"/>
    </row>
    <row r="14349" spans="12:12">
      <c r="L14349" s="32"/>
    </row>
    <row r="14350" spans="12:12">
      <c r="L14350" s="32"/>
    </row>
    <row r="14351" spans="12:12">
      <c r="L14351" s="32"/>
    </row>
    <row r="14352" spans="12:12">
      <c r="L14352" s="32"/>
    </row>
    <row r="14353" spans="12:12">
      <c r="L14353" s="32"/>
    </row>
    <row r="14354" spans="12:12">
      <c r="L14354" s="32"/>
    </row>
    <row r="14355" spans="12:12">
      <c r="L14355" s="32"/>
    </row>
    <row r="14356" spans="12:12">
      <c r="L14356" s="32"/>
    </row>
    <row r="14357" spans="12:12">
      <c r="L14357" s="32"/>
    </row>
    <row r="14358" spans="12:12">
      <c r="L14358" s="32"/>
    </row>
    <row r="14359" spans="12:12">
      <c r="L14359" s="32"/>
    </row>
    <row r="14360" spans="12:12">
      <c r="L14360" s="32"/>
    </row>
    <row r="14361" spans="12:12">
      <c r="L14361" s="32"/>
    </row>
    <row r="14362" spans="12:12">
      <c r="L14362" s="32"/>
    </row>
    <row r="14363" spans="12:12">
      <c r="L14363" s="32"/>
    </row>
    <row r="14364" spans="12:12">
      <c r="L14364" s="32"/>
    </row>
    <row r="14365" spans="12:12">
      <c r="L14365" s="32"/>
    </row>
    <row r="14366" spans="12:12">
      <c r="L14366" s="32"/>
    </row>
    <row r="14367" spans="12:12">
      <c r="L14367" s="32"/>
    </row>
    <row r="14368" spans="12:12">
      <c r="L14368" s="32"/>
    </row>
    <row r="14369" spans="12:12">
      <c r="L14369" s="32"/>
    </row>
    <row r="14370" spans="12:12">
      <c r="L14370" s="32"/>
    </row>
    <row r="14371" spans="12:12">
      <c r="L14371" s="32"/>
    </row>
    <row r="14372" spans="12:12">
      <c r="L14372" s="32"/>
    </row>
    <row r="14373" spans="12:12">
      <c r="L14373" s="32"/>
    </row>
    <row r="14374" spans="12:12">
      <c r="L14374" s="32"/>
    </row>
    <row r="14375" spans="12:12">
      <c r="L14375" s="32"/>
    </row>
    <row r="14376" spans="12:12">
      <c r="L14376" s="32"/>
    </row>
    <row r="14377" spans="12:12">
      <c r="L14377" s="32"/>
    </row>
    <row r="14378" spans="12:12">
      <c r="L14378" s="32"/>
    </row>
    <row r="14379" spans="12:12">
      <c r="L14379" s="32"/>
    </row>
    <row r="14380" spans="12:12">
      <c r="L14380" s="32"/>
    </row>
    <row r="14381" spans="12:12">
      <c r="L14381" s="32"/>
    </row>
    <row r="14382" spans="12:12">
      <c r="L14382" s="32"/>
    </row>
    <row r="14383" spans="12:12">
      <c r="L14383" s="32"/>
    </row>
    <row r="14384" spans="12:12">
      <c r="L14384" s="32"/>
    </row>
    <row r="14385" spans="12:12">
      <c r="L14385" s="32"/>
    </row>
    <row r="14386" spans="12:12">
      <c r="L14386" s="32"/>
    </row>
    <row r="14387" spans="12:12">
      <c r="L14387" s="32"/>
    </row>
    <row r="14388" spans="12:12">
      <c r="L14388" s="32"/>
    </row>
    <row r="14389" spans="12:12">
      <c r="L14389" s="32"/>
    </row>
    <row r="14390" spans="12:12">
      <c r="L14390" s="32"/>
    </row>
    <row r="14391" spans="12:12">
      <c r="L14391" s="32"/>
    </row>
    <row r="14392" spans="12:12">
      <c r="L14392" s="32"/>
    </row>
    <row r="14393" spans="12:12">
      <c r="L14393" s="32"/>
    </row>
    <row r="14394" spans="12:12">
      <c r="L14394" s="32"/>
    </row>
    <row r="14395" spans="12:12">
      <c r="L14395" s="32"/>
    </row>
    <row r="14396" spans="12:12">
      <c r="L14396" s="32"/>
    </row>
    <row r="14397" spans="12:12">
      <c r="L14397" s="32"/>
    </row>
    <row r="14398" spans="12:12">
      <c r="L14398" s="32"/>
    </row>
    <row r="14399" spans="12:12">
      <c r="L14399" s="32"/>
    </row>
    <row r="14400" spans="12:12">
      <c r="L14400" s="32"/>
    </row>
    <row r="14401" spans="12:12">
      <c r="L14401" s="32"/>
    </row>
    <row r="14402" spans="12:12">
      <c r="L14402" s="32"/>
    </row>
    <row r="14403" spans="12:12">
      <c r="L14403" s="32"/>
    </row>
    <row r="14404" spans="12:12">
      <c r="L14404" s="32"/>
    </row>
    <row r="14405" spans="12:12">
      <c r="L14405" s="32"/>
    </row>
    <row r="14406" spans="12:12">
      <c r="L14406" s="32"/>
    </row>
    <row r="14407" spans="12:12">
      <c r="L14407" s="32"/>
    </row>
    <row r="14408" spans="12:12">
      <c r="L14408" s="32"/>
    </row>
    <row r="14409" spans="12:12">
      <c r="L14409" s="32"/>
    </row>
    <row r="14410" spans="12:12">
      <c r="L14410" s="32"/>
    </row>
    <row r="14411" spans="12:12">
      <c r="L14411" s="32"/>
    </row>
    <row r="14412" spans="12:12">
      <c r="L14412" s="32"/>
    </row>
    <row r="14413" spans="12:12">
      <c r="L14413" s="32"/>
    </row>
    <row r="14414" spans="12:12">
      <c r="L14414" s="32"/>
    </row>
    <row r="14415" spans="12:12">
      <c r="L14415" s="32"/>
    </row>
    <row r="14416" spans="12:12">
      <c r="L14416" s="32"/>
    </row>
    <row r="14417" spans="12:12">
      <c r="L14417" s="32"/>
    </row>
    <row r="14418" spans="12:12">
      <c r="L14418" s="32"/>
    </row>
    <row r="14419" spans="12:12">
      <c r="L14419" s="32"/>
    </row>
    <row r="14420" spans="12:12">
      <c r="L14420" s="32"/>
    </row>
    <row r="14421" spans="12:12">
      <c r="L14421" s="32"/>
    </row>
    <row r="14422" spans="12:12">
      <c r="L14422" s="32"/>
    </row>
    <row r="14423" spans="12:12">
      <c r="L14423" s="32"/>
    </row>
    <row r="14424" spans="12:12">
      <c r="L14424" s="32"/>
    </row>
    <row r="14425" spans="12:12">
      <c r="L14425" s="32"/>
    </row>
    <row r="14426" spans="12:12">
      <c r="L14426" s="32"/>
    </row>
    <row r="14427" spans="12:12">
      <c r="L14427" s="32"/>
    </row>
    <row r="14428" spans="12:12">
      <c r="L14428" s="32"/>
    </row>
    <row r="14429" spans="12:12">
      <c r="L14429" s="32"/>
    </row>
    <row r="14430" spans="12:12">
      <c r="L14430" s="32"/>
    </row>
    <row r="14431" spans="12:12">
      <c r="L14431" s="32"/>
    </row>
    <row r="14432" spans="12:12">
      <c r="L14432" s="32"/>
    </row>
    <row r="14433" spans="12:12">
      <c r="L14433" s="32"/>
    </row>
    <row r="14434" spans="12:12">
      <c r="L14434" s="32"/>
    </row>
    <row r="14435" spans="12:12">
      <c r="L14435" s="32"/>
    </row>
    <row r="14436" spans="12:12">
      <c r="L14436" s="32"/>
    </row>
    <row r="14437" spans="12:12">
      <c r="L14437" s="32"/>
    </row>
    <row r="14438" spans="12:12">
      <c r="L14438" s="32"/>
    </row>
    <row r="14439" spans="12:12">
      <c r="L14439" s="32"/>
    </row>
    <row r="14440" spans="12:12">
      <c r="L14440" s="32"/>
    </row>
    <row r="14441" spans="12:12">
      <c r="L14441" s="32"/>
    </row>
    <row r="14442" spans="12:12">
      <c r="L14442" s="32"/>
    </row>
    <row r="14443" spans="12:12">
      <c r="L14443" s="32"/>
    </row>
    <row r="14444" spans="12:12">
      <c r="L14444" s="32"/>
    </row>
    <row r="14445" spans="12:12">
      <c r="L14445" s="32"/>
    </row>
    <row r="14446" spans="12:12">
      <c r="L14446" s="32"/>
    </row>
    <row r="14447" spans="12:12">
      <c r="L14447" s="32"/>
    </row>
    <row r="14448" spans="12:12">
      <c r="L14448" s="32"/>
    </row>
    <row r="14449" spans="12:12">
      <c r="L14449" s="32"/>
    </row>
    <row r="14450" spans="12:12">
      <c r="L14450" s="32"/>
    </row>
    <row r="14451" spans="12:12">
      <c r="L14451" s="32"/>
    </row>
    <row r="14452" spans="12:12">
      <c r="L14452" s="32"/>
    </row>
    <row r="14453" spans="12:12">
      <c r="L14453" s="32"/>
    </row>
    <row r="14454" spans="12:12">
      <c r="L14454" s="32"/>
    </row>
    <row r="14455" spans="12:12">
      <c r="L14455" s="32"/>
    </row>
    <row r="14456" spans="12:12">
      <c r="L14456" s="32"/>
    </row>
    <row r="14457" spans="12:12">
      <c r="L14457" s="32"/>
    </row>
    <row r="14458" spans="12:12">
      <c r="L14458" s="32"/>
    </row>
    <row r="14459" spans="12:12">
      <c r="L14459" s="32"/>
    </row>
    <row r="14460" spans="12:12">
      <c r="L14460" s="32"/>
    </row>
    <row r="14461" spans="12:12">
      <c r="L14461" s="32"/>
    </row>
    <row r="14462" spans="12:12">
      <c r="L14462" s="32"/>
    </row>
    <row r="14463" spans="12:12">
      <c r="L14463" s="32"/>
    </row>
    <row r="14464" spans="12:12">
      <c r="L14464" s="32"/>
    </row>
    <row r="14465" spans="12:12">
      <c r="L14465" s="32"/>
    </row>
    <row r="14466" spans="12:12">
      <c r="L14466" s="32"/>
    </row>
    <row r="14467" spans="12:12">
      <c r="L14467" s="32"/>
    </row>
    <row r="14468" spans="12:12">
      <c r="L14468" s="32"/>
    </row>
    <row r="14469" spans="12:12">
      <c r="L14469" s="32"/>
    </row>
    <row r="14470" spans="12:12">
      <c r="L14470" s="32"/>
    </row>
    <row r="14471" spans="12:12">
      <c r="L14471" s="32"/>
    </row>
    <row r="14472" spans="12:12">
      <c r="L14472" s="32"/>
    </row>
    <row r="14473" spans="12:12">
      <c r="L14473" s="32"/>
    </row>
    <row r="14474" spans="12:12">
      <c r="L14474" s="32"/>
    </row>
    <row r="14475" spans="12:12">
      <c r="L14475" s="32"/>
    </row>
    <row r="14476" spans="12:12">
      <c r="L14476" s="32"/>
    </row>
    <row r="14477" spans="12:12">
      <c r="L14477" s="32"/>
    </row>
    <row r="14478" spans="12:12">
      <c r="L14478" s="32"/>
    </row>
    <row r="14479" spans="12:12">
      <c r="L14479" s="32"/>
    </row>
    <row r="14480" spans="12:12">
      <c r="L14480" s="32"/>
    </row>
    <row r="14481" spans="12:12">
      <c r="L14481" s="32"/>
    </row>
    <row r="14482" spans="12:12">
      <c r="L14482" s="32"/>
    </row>
    <row r="14483" spans="12:12">
      <c r="L14483" s="32"/>
    </row>
    <row r="14484" spans="12:12">
      <c r="L14484" s="32"/>
    </row>
    <row r="14485" spans="12:12">
      <c r="L14485" s="32"/>
    </row>
    <row r="14486" spans="12:12">
      <c r="L14486" s="32"/>
    </row>
    <row r="14487" spans="12:12">
      <c r="L14487" s="32"/>
    </row>
    <row r="14488" spans="12:12">
      <c r="L14488" s="32"/>
    </row>
    <row r="14489" spans="12:12">
      <c r="L14489" s="32"/>
    </row>
    <row r="14490" spans="12:12">
      <c r="L14490" s="32"/>
    </row>
    <row r="14491" spans="12:12">
      <c r="L14491" s="32"/>
    </row>
    <row r="14492" spans="12:12">
      <c r="L14492" s="32"/>
    </row>
    <row r="14493" spans="12:12">
      <c r="L14493" s="32"/>
    </row>
    <row r="14494" spans="12:12">
      <c r="L14494" s="32"/>
    </row>
    <row r="14495" spans="12:12">
      <c r="L14495" s="32"/>
    </row>
    <row r="14496" spans="12:12">
      <c r="L14496" s="32"/>
    </row>
    <row r="14497" spans="12:12">
      <c r="L14497" s="32"/>
    </row>
    <row r="14498" spans="12:12">
      <c r="L14498" s="32"/>
    </row>
    <row r="14499" spans="12:12">
      <c r="L14499" s="32"/>
    </row>
    <row r="14500" spans="12:12">
      <c r="L14500" s="32"/>
    </row>
    <row r="14501" spans="12:12">
      <c r="L14501" s="32"/>
    </row>
    <row r="14502" spans="12:12">
      <c r="L14502" s="32"/>
    </row>
    <row r="14503" spans="12:12">
      <c r="L14503" s="32"/>
    </row>
    <row r="14504" spans="12:12">
      <c r="L14504" s="32"/>
    </row>
    <row r="14505" spans="12:12">
      <c r="L14505" s="32"/>
    </row>
    <row r="14506" spans="12:12">
      <c r="L14506" s="32"/>
    </row>
    <row r="14507" spans="12:12">
      <c r="L14507" s="32"/>
    </row>
    <row r="14508" spans="12:12">
      <c r="L14508" s="32"/>
    </row>
    <row r="14509" spans="12:12">
      <c r="L14509" s="32"/>
    </row>
    <row r="14510" spans="12:12">
      <c r="L14510" s="32"/>
    </row>
    <row r="14511" spans="12:12">
      <c r="L14511" s="32"/>
    </row>
    <row r="14512" spans="12:12">
      <c r="L14512" s="32"/>
    </row>
    <row r="14513" spans="12:12">
      <c r="L14513" s="32"/>
    </row>
    <row r="14514" spans="12:12">
      <c r="L14514" s="32"/>
    </row>
    <row r="14515" spans="12:12">
      <c r="L14515" s="32"/>
    </row>
    <row r="14516" spans="12:12">
      <c r="L14516" s="32"/>
    </row>
    <row r="14517" spans="12:12">
      <c r="L14517" s="32"/>
    </row>
    <row r="14518" spans="12:12">
      <c r="L14518" s="32"/>
    </row>
    <row r="14519" spans="12:12">
      <c r="L14519" s="32"/>
    </row>
    <row r="14520" spans="12:12">
      <c r="L14520" s="32"/>
    </row>
    <row r="14521" spans="12:12">
      <c r="L14521" s="32"/>
    </row>
    <row r="14522" spans="12:12">
      <c r="L14522" s="32"/>
    </row>
    <row r="14523" spans="12:12">
      <c r="L14523" s="32"/>
    </row>
    <row r="14524" spans="12:12">
      <c r="L14524" s="32"/>
    </row>
    <row r="14525" spans="12:12">
      <c r="L14525" s="32"/>
    </row>
    <row r="14526" spans="12:12">
      <c r="L14526" s="32"/>
    </row>
    <row r="14527" spans="12:12">
      <c r="L14527" s="32"/>
    </row>
    <row r="14528" spans="12:12">
      <c r="L14528" s="32"/>
    </row>
    <row r="14529" spans="12:12">
      <c r="L14529" s="32"/>
    </row>
    <row r="14530" spans="12:12">
      <c r="L14530" s="32"/>
    </row>
    <row r="14531" spans="12:12">
      <c r="L14531" s="32"/>
    </row>
    <row r="14532" spans="12:12">
      <c r="L14532" s="32"/>
    </row>
    <row r="14533" spans="12:12">
      <c r="L14533" s="32"/>
    </row>
    <row r="14534" spans="12:12">
      <c r="L14534" s="32"/>
    </row>
    <row r="14535" spans="12:12">
      <c r="L14535" s="32"/>
    </row>
    <row r="14536" spans="12:12">
      <c r="L14536" s="32"/>
    </row>
    <row r="14537" spans="12:12">
      <c r="L14537" s="32"/>
    </row>
    <row r="14538" spans="12:12">
      <c r="L14538" s="32"/>
    </row>
    <row r="14539" spans="12:12">
      <c r="L14539" s="32"/>
    </row>
    <row r="14540" spans="12:12">
      <c r="L14540" s="32"/>
    </row>
    <row r="14541" spans="12:12">
      <c r="L14541" s="32"/>
    </row>
    <row r="14542" spans="12:12">
      <c r="L14542" s="32"/>
    </row>
    <row r="14543" spans="12:12">
      <c r="L14543" s="32"/>
    </row>
    <row r="14544" spans="12:12">
      <c r="L14544" s="32"/>
    </row>
    <row r="14545" spans="12:12">
      <c r="L14545" s="32"/>
    </row>
    <row r="14546" spans="12:12">
      <c r="L14546" s="32"/>
    </row>
    <row r="14547" spans="12:12">
      <c r="L14547" s="32"/>
    </row>
    <row r="14548" spans="12:12">
      <c r="L14548" s="32"/>
    </row>
    <row r="14549" spans="12:12">
      <c r="L14549" s="32"/>
    </row>
    <row r="14550" spans="12:12">
      <c r="L14550" s="32"/>
    </row>
    <row r="14551" spans="12:12">
      <c r="L14551" s="32"/>
    </row>
    <row r="14552" spans="12:12">
      <c r="L14552" s="32"/>
    </row>
    <row r="14553" spans="12:12">
      <c r="L14553" s="32"/>
    </row>
    <row r="14554" spans="12:12">
      <c r="L14554" s="32"/>
    </row>
    <row r="14555" spans="12:12">
      <c r="L14555" s="32"/>
    </row>
    <row r="14556" spans="12:12">
      <c r="L14556" s="32"/>
    </row>
    <row r="14557" spans="12:12">
      <c r="L14557" s="32"/>
    </row>
    <row r="14558" spans="12:12">
      <c r="L14558" s="32"/>
    </row>
    <row r="14559" spans="12:12">
      <c r="L14559" s="32"/>
    </row>
    <row r="14560" spans="12:12">
      <c r="L14560" s="32"/>
    </row>
    <row r="14561" spans="12:12">
      <c r="L14561" s="32"/>
    </row>
    <row r="14562" spans="12:12">
      <c r="L14562" s="32"/>
    </row>
    <row r="14563" spans="12:12">
      <c r="L14563" s="32"/>
    </row>
    <row r="14564" spans="12:12">
      <c r="L14564" s="32"/>
    </row>
    <row r="14565" spans="12:12">
      <c r="L14565" s="32"/>
    </row>
    <row r="14566" spans="12:12">
      <c r="L14566" s="32"/>
    </row>
    <row r="14567" spans="12:12">
      <c r="L14567" s="32"/>
    </row>
    <row r="14568" spans="12:12">
      <c r="L14568" s="32"/>
    </row>
    <row r="14569" spans="12:12">
      <c r="L14569" s="32"/>
    </row>
    <row r="14570" spans="12:12">
      <c r="L14570" s="32"/>
    </row>
    <row r="14571" spans="12:12">
      <c r="L14571" s="32"/>
    </row>
    <row r="14572" spans="12:12">
      <c r="L14572" s="32"/>
    </row>
    <row r="14573" spans="12:12">
      <c r="L14573" s="32"/>
    </row>
    <row r="14574" spans="12:12">
      <c r="L14574" s="32"/>
    </row>
    <row r="14575" spans="12:12">
      <c r="L14575" s="32"/>
    </row>
    <row r="14576" spans="12:12">
      <c r="L14576" s="32"/>
    </row>
    <row r="14577" spans="12:12">
      <c r="L14577" s="32"/>
    </row>
    <row r="14578" spans="12:12">
      <c r="L14578" s="32"/>
    </row>
    <row r="14579" spans="12:12">
      <c r="L14579" s="32"/>
    </row>
    <row r="14580" spans="12:12">
      <c r="L14580" s="32"/>
    </row>
    <row r="14581" spans="12:12">
      <c r="L14581" s="32"/>
    </row>
    <row r="14582" spans="12:12">
      <c r="L14582" s="32"/>
    </row>
    <row r="14583" spans="12:12">
      <c r="L14583" s="32"/>
    </row>
    <row r="14584" spans="12:12">
      <c r="L14584" s="32"/>
    </row>
    <row r="14585" spans="12:12">
      <c r="L14585" s="32"/>
    </row>
    <row r="14586" spans="12:12">
      <c r="L14586" s="32"/>
    </row>
    <row r="14587" spans="12:12">
      <c r="L14587" s="32"/>
    </row>
    <row r="14588" spans="12:12">
      <c r="L14588" s="32"/>
    </row>
    <row r="14589" spans="12:12">
      <c r="L14589" s="32"/>
    </row>
    <row r="14590" spans="12:12">
      <c r="L14590" s="32"/>
    </row>
    <row r="14591" spans="12:12">
      <c r="L14591" s="32"/>
    </row>
    <row r="14592" spans="12:12">
      <c r="L14592" s="32"/>
    </row>
    <row r="14593" spans="12:12">
      <c r="L14593" s="32"/>
    </row>
    <row r="14594" spans="12:12">
      <c r="L14594" s="32"/>
    </row>
    <row r="14595" spans="12:12">
      <c r="L14595" s="32"/>
    </row>
    <row r="14596" spans="12:12">
      <c r="L14596" s="32"/>
    </row>
    <row r="14597" spans="12:12">
      <c r="L14597" s="32"/>
    </row>
    <row r="14598" spans="12:12">
      <c r="L14598" s="32"/>
    </row>
    <row r="14599" spans="12:12">
      <c r="L14599" s="32"/>
    </row>
    <row r="14600" spans="12:12">
      <c r="L14600" s="32"/>
    </row>
    <row r="14601" spans="12:12">
      <c r="L14601" s="32"/>
    </row>
    <row r="14602" spans="12:12">
      <c r="L14602" s="32"/>
    </row>
    <row r="14603" spans="12:12">
      <c r="L14603" s="32"/>
    </row>
    <row r="14604" spans="12:12">
      <c r="L14604" s="32"/>
    </row>
    <row r="14605" spans="12:12">
      <c r="L14605" s="32"/>
    </row>
    <row r="14606" spans="12:12">
      <c r="L14606" s="32"/>
    </row>
    <row r="14607" spans="12:12">
      <c r="L14607" s="32"/>
    </row>
    <row r="14608" spans="12:12">
      <c r="L14608" s="32"/>
    </row>
    <row r="14609" spans="12:12">
      <c r="L14609" s="32"/>
    </row>
    <row r="14610" spans="12:12">
      <c r="L14610" s="32"/>
    </row>
    <row r="14611" spans="12:12">
      <c r="L14611" s="32"/>
    </row>
    <row r="14612" spans="12:12">
      <c r="L14612" s="32"/>
    </row>
    <row r="14613" spans="12:12">
      <c r="L14613" s="32"/>
    </row>
    <row r="14614" spans="12:12">
      <c r="L14614" s="32"/>
    </row>
    <row r="14615" spans="12:12">
      <c r="L14615" s="32"/>
    </row>
    <row r="14616" spans="12:12">
      <c r="L14616" s="32"/>
    </row>
    <row r="14617" spans="12:12">
      <c r="L14617" s="32"/>
    </row>
    <row r="14618" spans="12:12">
      <c r="L14618" s="32"/>
    </row>
    <row r="14619" spans="12:12">
      <c r="L14619" s="32"/>
    </row>
    <row r="14620" spans="12:12">
      <c r="L14620" s="32"/>
    </row>
    <row r="14621" spans="12:12">
      <c r="L14621" s="32"/>
    </row>
    <row r="14622" spans="12:12">
      <c r="L14622" s="32"/>
    </row>
    <row r="14623" spans="12:12">
      <c r="L14623" s="32"/>
    </row>
    <row r="14624" spans="12:12">
      <c r="L14624" s="32"/>
    </row>
    <row r="14625" spans="12:12">
      <c r="L14625" s="32"/>
    </row>
    <row r="14626" spans="12:12">
      <c r="L14626" s="32"/>
    </row>
    <row r="14627" spans="12:12">
      <c r="L14627" s="32"/>
    </row>
    <row r="14628" spans="12:12">
      <c r="L14628" s="32"/>
    </row>
    <row r="14629" spans="12:12">
      <c r="L14629" s="32"/>
    </row>
    <row r="14630" spans="12:12">
      <c r="L14630" s="32"/>
    </row>
    <row r="14631" spans="12:12">
      <c r="L14631" s="32"/>
    </row>
    <row r="14632" spans="12:12">
      <c r="L14632" s="32"/>
    </row>
    <row r="14633" spans="12:12">
      <c r="L14633" s="32"/>
    </row>
    <row r="14634" spans="12:12">
      <c r="L14634" s="32"/>
    </row>
    <row r="14635" spans="12:12">
      <c r="L14635" s="32"/>
    </row>
    <row r="14636" spans="12:12">
      <c r="L14636" s="32"/>
    </row>
    <row r="14637" spans="12:12">
      <c r="L14637" s="32"/>
    </row>
    <row r="14638" spans="12:12">
      <c r="L14638" s="32"/>
    </row>
    <row r="14639" spans="12:12">
      <c r="L14639" s="32"/>
    </row>
    <row r="14640" spans="12:12">
      <c r="L14640" s="32"/>
    </row>
    <row r="14641" spans="12:12">
      <c r="L14641" s="32"/>
    </row>
    <row r="14642" spans="12:12">
      <c r="L14642" s="32"/>
    </row>
    <row r="14643" spans="12:12">
      <c r="L14643" s="32"/>
    </row>
    <row r="14644" spans="12:12">
      <c r="L14644" s="32"/>
    </row>
    <row r="14645" spans="12:12">
      <c r="L14645" s="32"/>
    </row>
    <row r="14646" spans="12:12">
      <c r="L14646" s="32"/>
    </row>
    <row r="14647" spans="12:12">
      <c r="L14647" s="32"/>
    </row>
    <row r="14648" spans="12:12">
      <c r="L14648" s="32"/>
    </row>
    <row r="14649" spans="12:12">
      <c r="L14649" s="32"/>
    </row>
    <row r="14650" spans="12:12">
      <c r="L14650" s="32"/>
    </row>
    <row r="14651" spans="12:12">
      <c r="L14651" s="32"/>
    </row>
    <row r="14652" spans="12:12">
      <c r="L14652" s="32"/>
    </row>
    <row r="14653" spans="12:12">
      <c r="L14653" s="32"/>
    </row>
    <row r="14654" spans="12:12">
      <c r="L14654" s="32"/>
    </row>
    <row r="14655" spans="12:12">
      <c r="L14655" s="32"/>
    </row>
    <row r="14656" spans="12:12">
      <c r="L14656" s="32"/>
    </row>
    <row r="14657" spans="12:12">
      <c r="L14657" s="32"/>
    </row>
    <row r="14658" spans="12:12">
      <c r="L14658" s="32"/>
    </row>
    <row r="14659" spans="12:12">
      <c r="L14659" s="32"/>
    </row>
    <row r="14660" spans="12:12">
      <c r="L14660" s="32"/>
    </row>
    <row r="14661" spans="12:12">
      <c r="L14661" s="32"/>
    </row>
    <row r="14662" spans="12:12">
      <c r="L14662" s="32"/>
    </row>
    <row r="14663" spans="12:12">
      <c r="L14663" s="32"/>
    </row>
    <row r="14664" spans="12:12">
      <c r="L14664" s="32"/>
    </row>
    <row r="14665" spans="12:12">
      <c r="L14665" s="32"/>
    </row>
    <row r="14666" spans="12:12">
      <c r="L14666" s="32"/>
    </row>
    <row r="14667" spans="12:12">
      <c r="L14667" s="32"/>
    </row>
    <row r="14668" spans="12:12">
      <c r="L14668" s="32"/>
    </row>
    <row r="14669" spans="12:12">
      <c r="L14669" s="32"/>
    </row>
    <row r="14670" spans="12:12">
      <c r="L14670" s="32"/>
    </row>
    <row r="14671" spans="12:12">
      <c r="L14671" s="32"/>
    </row>
    <row r="14672" spans="12:12">
      <c r="L14672" s="32"/>
    </row>
    <row r="14673" spans="12:12">
      <c r="L14673" s="32"/>
    </row>
    <row r="14674" spans="12:12">
      <c r="L14674" s="32"/>
    </row>
    <row r="14675" spans="12:12">
      <c r="L14675" s="32"/>
    </row>
    <row r="14676" spans="12:12">
      <c r="L14676" s="32"/>
    </row>
    <row r="14677" spans="12:12">
      <c r="L14677" s="32"/>
    </row>
    <row r="14678" spans="12:12">
      <c r="L14678" s="32"/>
    </row>
    <row r="14679" spans="12:12">
      <c r="L14679" s="32"/>
    </row>
    <row r="14680" spans="12:12">
      <c r="L14680" s="32"/>
    </row>
    <row r="14681" spans="12:12">
      <c r="L14681" s="32"/>
    </row>
    <row r="14682" spans="12:12">
      <c r="L14682" s="32"/>
    </row>
    <row r="14683" spans="12:12">
      <c r="L14683" s="32"/>
    </row>
    <row r="14684" spans="12:12">
      <c r="L14684" s="32"/>
    </row>
    <row r="14685" spans="12:12">
      <c r="L14685" s="32"/>
    </row>
    <row r="14686" spans="12:12">
      <c r="L14686" s="32"/>
    </row>
    <row r="14687" spans="12:12">
      <c r="L14687" s="32"/>
    </row>
    <row r="14688" spans="12:12">
      <c r="L14688" s="32"/>
    </row>
    <row r="14689" spans="12:12">
      <c r="L14689" s="32"/>
    </row>
    <row r="14690" spans="12:12">
      <c r="L14690" s="32"/>
    </row>
    <row r="14691" spans="12:12">
      <c r="L14691" s="32"/>
    </row>
    <row r="14692" spans="12:12">
      <c r="L14692" s="32"/>
    </row>
    <row r="14693" spans="12:12">
      <c r="L14693" s="32"/>
    </row>
    <row r="14694" spans="12:12">
      <c r="L14694" s="32"/>
    </row>
    <row r="14695" spans="12:12">
      <c r="L14695" s="32"/>
    </row>
    <row r="14696" spans="12:12">
      <c r="L14696" s="32"/>
    </row>
    <row r="14697" spans="12:12">
      <c r="L14697" s="32"/>
    </row>
    <row r="14698" spans="12:12">
      <c r="L14698" s="32"/>
    </row>
    <row r="14699" spans="12:12">
      <c r="L14699" s="32"/>
    </row>
    <row r="14700" spans="12:12">
      <c r="L14700" s="32"/>
    </row>
    <row r="14701" spans="12:12">
      <c r="L14701" s="32"/>
    </row>
    <row r="14702" spans="12:12">
      <c r="L14702" s="32"/>
    </row>
    <row r="14703" spans="12:12">
      <c r="L14703" s="32"/>
    </row>
    <row r="14704" spans="12:12">
      <c r="L14704" s="32"/>
    </row>
    <row r="14705" spans="12:12">
      <c r="L14705" s="32"/>
    </row>
    <row r="14706" spans="12:12">
      <c r="L14706" s="32"/>
    </row>
    <row r="14707" spans="12:12">
      <c r="L14707" s="32"/>
    </row>
    <row r="14708" spans="12:12">
      <c r="L14708" s="32"/>
    </row>
    <row r="14709" spans="12:12">
      <c r="L14709" s="32"/>
    </row>
    <row r="14710" spans="12:12">
      <c r="L14710" s="32"/>
    </row>
    <row r="14711" spans="12:12">
      <c r="L14711" s="32"/>
    </row>
    <row r="14712" spans="12:12">
      <c r="L14712" s="32"/>
    </row>
    <row r="14713" spans="12:12">
      <c r="L14713" s="32"/>
    </row>
    <row r="14714" spans="12:12">
      <c r="L14714" s="32"/>
    </row>
    <row r="14715" spans="12:12">
      <c r="L14715" s="32"/>
    </row>
    <row r="14716" spans="12:12">
      <c r="L14716" s="32"/>
    </row>
    <row r="14717" spans="12:12">
      <c r="L14717" s="32"/>
    </row>
    <row r="14718" spans="12:12">
      <c r="L14718" s="32"/>
    </row>
    <row r="14719" spans="12:12">
      <c r="L14719" s="32"/>
    </row>
    <row r="14720" spans="12:12">
      <c r="L14720" s="32"/>
    </row>
    <row r="14721" spans="12:12">
      <c r="L14721" s="32"/>
    </row>
    <row r="14722" spans="12:12">
      <c r="L14722" s="32"/>
    </row>
    <row r="14723" spans="12:12">
      <c r="L14723" s="32"/>
    </row>
    <row r="14724" spans="12:12">
      <c r="L14724" s="32"/>
    </row>
    <row r="14725" spans="12:12">
      <c r="L14725" s="32"/>
    </row>
    <row r="14726" spans="12:12">
      <c r="L14726" s="32"/>
    </row>
    <row r="14727" spans="12:12">
      <c r="L14727" s="32"/>
    </row>
    <row r="14728" spans="12:12">
      <c r="L14728" s="32"/>
    </row>
    <row r="14729" spans="12:12">
      <c r="L14729" s="32"/>
    </row>
    <row r="14730" spans="12:12">
      <c r="L14730" s="32"/>
    </row>
    <row r="14731" spans="12:12">
      <c r="L14731" s="32"/>
    </row>
    <row r="14732" spans="12:12">
      <c r="L14732" s="32"/>
    </row>
    <row r="14733" spans="12:12">
      <c r="L14733" s="32"/>
    </row>
    <row r="14734" spans="12:12">
      <c r="L14734" s="32"/>
    </row>
    <row r="14735" spans="12:12">
      <c r="L14735" s="32"/>
    </row>
    <row r="14736" spans="12:12">
      <c r="L14736" s="32"/>
    </row>
    <row r="14737" spans="12:12">
      <c r="L14737" s="32"/>
    </row>
    <row r="14738" spans="12:12">
      <c r="L14738" s="32"/>
    </row>
    <row r="14739" spans="12:12">
      <c r="L14739" s="32"/>
    </row>
    <row r="14740" spans="12:12">
      <c r="L14740" s="32"/>
    </row>
    <row r="14741" spans="12:12">
      <c r="L14741" s="32"/>
    </row>
    <row r="14742" spans="12:12">
      <c r="L14742" s="32"/>
    </row>
    <row r="14743" spans="12:12">
      <c r="L14743" s="32"/>
    </row>
    <row r="14744" spans="12:12">
      <c r="L14744" s="32"/>
    </row>
    <row r="14745" spans="12:12">
      <c r="L14745" s="32"/>
    </row>
    <row r="14746" spans="12:12">
      <c r="L14746" s="32"/>
    </row>
    <row r="14747" spans="12:12">
      <c r="L14747" s="32"/>
    </row>
    <row r="14748" spans="12:12">
      <c r="L14748" s="32"/>
    </row>
    <row r="14749" spans="12:12">
      <c r="L14749" s="32"/>
    </row>
    <row r="14750" spans="12:12">
      <c r="L14750" s="32"/>
    </row>
    <row r="14751" spans="12:12">
      <c r="L14751" s="32"/>
    </row>
    <row r="14752" spans="12:12">
      <c r="L14752" s="32"/>
    </row>
    <row r="14753" spans="12:12">
      <c r="L14753" s="32"/>
    </row>
    <row r="14754" spans="12:12">
      <c r="L14754" s="32"/>
    </row>
    <row r="14755" spans="12:12">
      <c r="L14755" s="32"/>
    </row>
    <row r="14756" spans="12:12">
      <c r="L14756" s="32"/>
    </row>
    <row r="14757" spans="12:12">
      <c r="L14757" s="32"/>
    </row>
    <row r="14758" spans="12:12">
      <c r="L14758" s="32"/>
    </row>
    <row r="14759" spans="12:12">
      <c r="L14759" s="32"/>
    </row>
    <row r="14760" spans="12:12">
      <c r="L14760" s="32"/>
    </row>
    <row r="14761" spans="12:12">
      <c r="L14761" s="32"/>
    </row>
    <row r="14762" spans="12:12">
      <c r="L14762" s="32"/>
    </row>
    <row r="14763" spans="12:12">
      <c r="L14763" s="32"/>
    </row>
    <row r="14764" spans="12:12">
      <c r="L14764" s="32"/>
    </row>
    <row r="14765" spans="12:12">
      <c r="L14765" s="32"/>
    </row>
    <row r="14766" spans="12:12">
      <c r="L14766" s="32"/>
    </row>
    <row r="14767" spans="12:12">
      <c r="L14767" s="32"/>
    </row>
    <row r="14768" spans="12:12">
      <c r="L14768" s="32"/>
    </row>
    <row r="14769" spans="12:12">
      <c r="L14769" s="32"/>
    </row>
    <row r="14770" spans="12:12">
      <c r="L14770" s="32"/>
    </row>
    <row r="14771" spans="12:12">
      <c r="L14771" s="32"/>
    </row>
    <row r="14772" spans="12:12">
      <c r="L14772" s="32"/>
    </row>
    <row r="14773" spans="12:12">
      <c r="L14773" s="32"/>
    </row>
    <row r="14774" spans="12:12">
      <c r="L14774" s="32"/>
    </row>
    <row r="14775" spans="12:12">
      <c r="L14775" s="32"/>
    </row>
    <row r="14776" spans="12:12">
      <c r="L14776" s="32"/>
    </row>
    <row r="14777" spans="12:12">
      <c r="L14777" s="32"/>
    </row>
    <row r="14778" spans="12:12">
      <c r="L14778" s="32"/>
    </row>
    <row r="14779" spans="12:12">
      <c r="L14779" s="32"/>
    </row>
    <row r="14780" spans="12:12">
      <c r="L14780" s="32"/>
    </row>
    <row r="14781" spans="12:12">
      <c r="L14781" s="32"/>
    </row>
    <row r="14782" spans="12:12">
      <c r="L14782" s="32"/>
    </row>
    <row r="14783" spans="12:12">
      <c r="L14783" s="32"/>
    </row>
    <row r="14784" spans="12:12">
      <c r="L14784" s="32"/>
    </row>
    <row r="14785" spans="12:12">
      <c r="L14785" s="32"/>
    </row>
    <row r="14786" spans="12:12">
      <c r="L14786" s="32"/>
    </row>
    <row r="14787" spans="12:12">
      <c r="L14787" s="32"/>
    </row>
    <row r="14788" spans="12:12">
      <c r="L14788" s="32"/>
    </row>
    <row r="14789" spans="12:12">
      <c r="L14789" s="32"/>
    </row>
    <row r="14790" spans="12:12">
      <c r="L14790" s="32"/>
    </row>
    <row r="14791" spans="12:12">
      <c r="L14791" s="32"/>
    </row>
    <row r="14792" spans="12:12">
      <c r="L14792" s="32"/>
    </row>
    <row r="14793" spans="12:12">
      <c r="L14793" s="32"/>
    </row>
    <row r="14794" spans="12:12">
      <c r="L14794" s="32"/>
    </row>
    <row r="14795" spans="12:12">
      <c r="L14795" s="32"/>
    </row>
    <row r="14796" spans="12:12">
      <c r="L14796" s="32"/>
    </row>
    <row r="14797" spans="12:12">
      <c r="L14797" s="32"/>
    </row>
    <row r="14798" spans="12:12">
      <c r="L14798" s="32"/>
    </row>
    <row r="14799" spans="12:12">
      <c r="L14799" s="32"/>
    </row>
    <row r="14800" spans="12:12">
      <c r="L14800" s="32"/>
    </row>
    <row r="14801" spans="12:12">
      <c r="L14801" s="32"/>
    </row>
    <row r="14802" spans="12:12">
      <c r="L14802" s="32"/>
    </row>
    <row r="14803" spans="12:12">
      <c r="L14803" s="32"/>
    </row>
    <row r="14804" spans="12:12">
      <c r="L14804" s="32"/>
    </row>
    <row r="14805" spans="12:12">
      <c r="L14805" s="32"/>
    </row>
    <row r="14806" spans="12:12">
      <c r="L14806" s="32"/>
    </row>
    <row r="14807" spans="12:12">
      <c r="L14807" s="32"/>
    </row>
    <row r="14808" spans="12:12">
      <c r="L14808" s="32"/>
    </row>
    <row r="14809" spans="12:12">
      <c r="L14809" s="32"/>
    </row>
    <row r="14810" spans="12:12">
      <c r="L14810" s="32"/>
    </row>
    <row r="14811" spans="12:12">
      <c r="L14811" s="32"/>
    </row>
    <row r="14812" spans="12:12">
      <c r="L14812" s="32"/>
    </row>
    <row r="14813" spans="12:12">
      <c r="L14813" s="32"/>
    </row>
    <row r="14814" spans="12:12">
      <c r="L14814" s="32"/>
    </row>
    <row r="14815" spans="12:12">
      <c r="L14815" s="32"/>
    </row>
    <row r="14816" spans="12:12">
      <c r="L14816" s="32"/>
    </row>
    <row r="14817" spans="12:12">
      <c r="L14817" s="32"/>
    </row>
    <row r="14818" spans="12:12">
      <c r="L14818" s="32"/>
    </row>
    <row r="14819" spans="12:12">
      <c r="L14819" s="32"/>
    </row>
    <row r="14820" spans="12:12">
      <c r="L14820" s="32"/>
    </row>
    <row r="14821" spans="12:12">
      <c r="L14821" s="32"/>
    </row>
    <row r="14822" spans="12:12">
      <c r="L14822" s="32"/>
    </row>
    <row r="14823" spans="12:12">
      <c r="L14823" s="32"/>
    </row>
    <row r="14824" spans="12:12">
      <c r="L14824" s="32"/>
    </row>
    <row r="14825" spans="12:12">
      <c r="L14825" s="32"/>
    </row>
    <row r="14826" spans="12:12">
      <c r="L14826" s="32"/>
    </row>
    <row r="14827" spans="12:12">
      <c r="L14827" s="32"/>
    </row>
    <row r="14828" spans="12:12">
      <c r="L14828" s="32"/>
    </row>
    <row r="14829" spans="12:12">
      <c r="L14829" s="32"/>
    </row>
    <row r="14830" spans="12:12">
      <c r="L14830" s="32"/>
    </row>
    <row r="14831" spans="12:12">
      <c r="L14831" s="32"/>
    </row>
    <row r="14832" spans="12:12">
      <c r="L14832" s="32"/>
    </row>
    <row r="14833" spans="12:12">
      <c r="L14833" s="32"/>
    </row>
    <row r="14834" spans="12:12">
      <c r="L14834" s="32"/>
    </row>
    <row r="14835" spans="12:12">
      <c r="L14835" s="32"/>
    </row>
    <row r="14836" spans="12:12">
      <c r="L14836" s="32"/>
    </row>
    <row r="14837" spans="12:12">
      <c r="L14837" s="32"/>
    </row>
    <row r="14838" spans="12:12">
      <c r="L14838" s="32"/>
    </row>
    <row r="14839" spans="12:12">
      <c r="L14839" s="32"/>
    </row>
    <row r="14840" spans="12:12">
      <c r="L14840" s="32"/>
    </row>
    <row r="14841" spans="12:12">
      <c r="L14841" s="32"/>
    </row>
    <row r="14842" spans="12:12">
      <c r="L14842" s="32"/>
    </row>
    <row r="14843" spans="12:12">
      <c r="L14843" s="32"/>
    </row>
    <row r="14844" spans="12:12">
      <c r="L14844" s="32"/>
    </row>
    <row r="14845" spans="12:12">
      <c r="L14845" s="32"/>
    </row>
    <row r="14846" spans="12:12">
      <c r="L14846" s="32"/>
    </row>
    <row r="14847" spans="12:12">
      <c r="L14847" s="32"/>
    </row>
    <row r="14848" spans="12:12">
      <c r="L14848" s="32"/>
    </row>
    <row r="14849" spans="12:12">
      <c r="L14849" s="32"/>
    </row>
    <row r="14850" spans="12:12">
      <c r="L14850" s="32"/>
    </row>
    <row r="14851" spans="12:12">
      <c r="L14851" s="32"/>
    </row>
    <row r="14852" spans="12:12">
      <c r="L14852" s="32"/>
    </row>
    <row r="14853" spans="12:12">
      <c r="L14853" s="32"/>
    </row>
    <row r="14854" spans="12:12">
      <c r="L14854" s="32"/>
    </row>
    <row r="14855" spans="12:12">
      <c r="L14855" s="32"/>
    </row>
    <row r="14856" spans="12:12">
      <c r="L14856" s="32"/>
    </row>
    <row r="14857" spans="12:12">
      <c r="L14857" s="32"/>
    </row>
    <row r="14858" spans="12:12">
      <c r="L14858" s="32"/>
    </row>
    <row r="14859" spans="12:12">
      <c r="L14859" s="32"/>
    </row>
    <row r="14860" spans="12:12">
      <c r="L14860" s="32"/>
    </row>
    <row r="14861" spans="12:12">
      <c r="L14861" s="32"/>
    </row>
    <row r="14862" spans="12:12">
      <c r="L14862" s="32"/>
    </row>
    <row r="14863" spans="12:12">
      <c r="L14863" s="32"/>
    </row>
    <row r="14864" spans="12:12">
      <c r="L14864" s="32"/>
    </row>
    <row r="14865" spans="12:12">
      <c r="L14865" s="32"/>
    </row>
    <row r="14866" spans="12:12">
      <c r="L14866" s="32"/>
    </row>
    <row r="14867" spans="12:12">
      <c r="L14867" s="32"/>
    </row>
    <row r="14868" spans="12:12">
      <c r="L14868" s="32"/>
    </row>
    <row r="14869" spans="12:12">
      <c r="L14869" s="32"/>
    </row>
    <row r="14870" spans="12:12">
      <c r="L14870" s="32"/>
    </row>
    <row r="14871" spans="12:12">
      <c r="L14871" s="32"/>
    </row>
    <row r="14872" spans="12:12">
      <c r="L14872" s="32"/>
    </row>
    <row r="14873" spans="12:12">
      <c r="L14873" s="32"/>
    </row>
    <row r="14874" spans="12:12">
      <c r="L14874" s="32"/>
    </row>
    <row r="14875" spans="12:12">
      <c r="L14875" s="32"/>
    </row>
    <row r="14876" spans="12:12">
      <c r="L14876" s="32"/>
    </row>
    <row r="14877" spans="12:12">
      <c r="L14877" s="32"/>
    </row>
    <row r="14878" spans="12:12">
      <c r="L14878" s="32"/>
    </row>
    <row r="14879" spans="12:12">
      <c r="L14879" s="32"/>
    </row>
    <row r="14880" spans="12:12">
      <c r="L14880" s="32"/>
    </row>
    <row r="14881" spans="12:12">
      <c r="L14881" s="32"/>
    </row>
    <row r="14882" spans="12:12">
      <c r="L14882" s="32"/>
    </row>
    <row r="14883" spans="12:12">
      <c r="L14883" s="32"/>
    </row>
    <row r="14884" spans="12:12">
      <c r="L14884" s="32"/>
    </row>
    <row r="14885" spans="12:12">
      <c r="L14885" s="32"/>
    </row>
    <row r="14886" spans="12:12">
      <c r="L14886" s="32"/>
    </row>
    <row r="14887" spans="12:12">
      <c r="L14887" s="32"/>
    </row>
    <row r="14888" spans="12:12">
      <c r="L14888" s="32"/>
    </row>
    <row r="14889" spans="12:12">
      <c r="L14889" s="32"/>
    </row>
    <row r="14890" spans="12:12">
      <c r="L14890" s="32"/>
    </row>
    <row r="14891" spans="12:12">
      <c r="L14891" s="32"/>
    </row>
    <row r="14892" spans="12:12">
      <c r="L14892" s="32"/>
    </row>
    <row r="14893" spans="12:12">
      <c r="L14893" s="32"/>
    </row>
    <row r="14894" spans="12:12">
      <c r="L14894" s="32"/>
    </row>
    <row r="14895" spans="12:12">
      <c r="L14895" s="32"/>
    </row>
    <row r="14896" spans="12:12">
      <c r="L14896" s="32"/>
    </row>
    <row r="14897" spans="12:12">
      <c r="L14897" s="32"/>
    </row>
    <row r="14898" spans="12:12">
      <c r="L14898" s="32"/>
    </row>
    <row r="14899" spans="12:12">
      <c r="L14899" s="32"/>
    </row>
    <row r="14900" spans="12:12">
      <c r="L14900" s="32"/>
    </row>
    <row r="14901" spans="12:12">
      <c r="L14901" s="32"/>
    </row>
    <row r="14902" spans="12:12">
      <c r="L14902" s="32"/>
    </row>
    <row r="14903" spans="12:12">
      <c r="L14903" s="32"/>
    </row>
    <row r="14904" spans="12:12">
      <c r="L14904" s="32"/>
    </row>
    <row r="14905" spans="12:12">
      <c r="L14905" s="32"/>
    </row>
    <row r="14906" spans="12:12">
      <c r="L14906" s="32"/>
    </row>
    <row r="14907" spans="12:12">
      <c r="L14907" s="32"/>
    </row>
    <row r="14908" spans="12:12">
      <c r="L14908" s="32"/>
    </row>
    <row r="14909" spans="12:12">
      <c r="L14909" s="32"/>
    </row>
    <row r="14910" spans="12:12">
      <c r="L14910" s="32"/>
    </row>
    <row r="14911" spans="12:12">
      <c r="L14911" s="32"/>
    </row>
    <row r="14912" spans="12:12">
      <c r="L14912" s="32"/>
    </row>
    <row r="14913" spans="12:12">
      <c r="L14913" s="32"/>
    </row>
    <row r="14914" spans="12:12">
      <c r="L14914" s="32"/>
    </row>
    <row r="14915" spans="12:12">
      <c r="L14915" s="32"/>
    </row>
    <row r="14916" spans="12:12">
      <c r="L14916" s="32"/>
    </row>
    <row r="14917" spans="12:12">
      <c r="L14917" s="32"/>
    </row>
    <row r="14918" spans="12:12">
      <c r="L14918" s="32"/>
    </row>
    <row r="14919" spans="12:12">
      <c r="L14919" s="32"/>
    </row>
    <row r="14920" spans="12:12">
      <c r="L14920" s="32"/>
    </row>
    <row r="14921" spans="12:12">
      <c r="L14921" s="32"/>
    </row>
    <row r="14922" spans="12:12">
      <c r="L14922" s="32"/>
    </row>
    <row r="14923" spans="12:12">
      <c r="L14923" s="32"/>
    </row>
    <row r="14924" spans="12:12">
      <c r="L14924" s="32"/>
    </row>
    <row r="14925" spans="12:12">
      <c r="L14925" s="32"/>
    </row>
    <row r="14926" spans="12:12">
      <c r="L14926" s="32"/>
    </row>
    <row r="14927" spans="12:12">
      <c r="L14927" s="32"/>
    </row>
    <row r="14928" spans="12:12">
      <c r="L14928" s="32"/>
    </row>
    <row r="14929" spans="12:12">
      <c r="L14929" s="32"/>
    </row>
    <row r="14930" spans="12:12">
      <c r="L14930" s="32"/>
    </row>
    <row r="14931" spans="12:12">
      <c r="L14931" s="32"/>
    </row>
    <row r="14932" spans="12:12">
      <c r="L14932" s="32"/>
    </row>
    <row r="14933" spans="12:12">
      <c r="L14933" s="32"/>
    </row>
    <row r="14934" spans="12:12">
      <c r="L14934" s="32"/>
    </row>
    <row r="14935" spans="12:12">
      <c r="L14935" s="32"/>
    </row>
    <row r="14936" spans="12:12">
      <c r="L14936" s="32"/>
    </row>
    <row r="14937" spans="12:12">
      <c r="L14937" s="32"/>
    </row>
    <row r="14938" spans="12:12">
      <c r="L14938" s="32"/>
    </row>
    <row r="14939" spans="12:12">
      <c r="L14939" s="32"/>
    </row>
    <row r="14940" spans="12:12">
      <c r="L14940" s="32"/>
    </row>
    <row r="14941" spans="12:12">
      <c r="L14941" s="32"/>
    </row>
    <row r="14942" spans="12:12">
      <c r="L14942" s="32"/>
    </row>
    <row r="14943" spans="12:12">
      <c r="L14943" s="32"/>
    </row>
    <row r="14944" spans="12:12">
      <c r="L14944" s="32"/>
    </row>
    <row r="14945" spans="12:12">
      <c r="L14945" s="32"/>
    </row>
    <row r="14946" spans="12:12">
      <c r="L14946" s="32"/>
    </row>
    <row r="14947" spans="12:12">
      <c r="L14947" s="32"/>
    </row>
    <row r="14948" spans="12:12">
      <c r="L14948" s="32"/>
    </row>
    <row r="14949" spans="12:12">
      <c r="L14949" s="32"/>
    </row>
    <row r="14950" spans="12:12">
      <c r="L14950" s="32"/>
    </row>
    <row r="14951" spans="12:12">
      <c r="L14951" s="32"/>
    </row>
    <row r="14952" spans="12:12">
      <c r="L14952" s="32"/>
    </row>
    <row r="14953" spans="12:12">
      <c r="L14953" s="32"/>
    </row>
    <row r="14954" spans="12:12">
      <c r="L14954" s="32"/>
    </row>
    <row r="14955" spans="12:12">
      <c r="L14955" s="32"/>
    </row>
    <row r="14956" spans="12:12">
      <c r="L14956" s="32"/>
    </row>
    <row r="14957" spans="12:12">
      <c r="L14957" s="32"/>
    </row>
    <row r="14958" spans="12:12">
      <c r="L14958" s="32"/>
    </row>
    <row r="14959" spans="12:12">
      <c r="L14959" s="32"/>
    </row>
    <row r="14960" spans="12:12">
      <c r="L14960" s="32"/>
    </row>
    <row r="14961" spans="12:12">
      <c r="L14961" s="32"/>
    </row>
    <row r="14962" spans="12:12">
      <c r="L14962" s="32"/>
    </row>
    <row r="14963" spans="12:12">
      <c r="L14963" s="32"/>
    </row>
    <row r="14964" spans="12:12">
      <c r="L14964" s="32"/>
    </row>
    <row r="14965" spans="12:12">
      <c r="L14965" s="32"/>
    </row>
    <row r="14966" spans="12:12">
      <c r="L14966" s="32"/>
    </row>
    <row r="14967" spans="12:12">
      <c r="L14967" s="32"/>
    </row>
    <row r="14968" spans="12:12">
      <c r="L14968" s="32"/>
    </row>
    <row r="14969" spans="12:12">
      <c r="L14969" s="32"/>
    </row>
    <row r="14970" spans="12:12">
      <c r="L14970" s="32"/>
    </row>
    <row r="14971" spans="12:12">
      <c r="L14971" s="32"/>
    </row>
    <row r="14972" spans="12:12">
      <c r="L14972" s="32"/>
    </row>
    <row r="14973" spans="12:12">
      <c r="L14973" s="32"/>
    </row>
    <row r="14974" spans="12:12">
      <c r="L14974" s="32"/>
    </row>
    <row r="14975" spans="12:12">
      <c r="L14975" s="32"/>
    </row>
    <row r="14976" spans="12:12">
      <c r="L14976" s="32"/>
    </row>
    <row r="14977" spans="12:12">
      <c r="L14977" s="32"/>
    </row>
    <row r="14978" spans="12:12">
      <c r="L14978" s="32"/>
    </row>
    <row r="14979" spans="12:12">
      <c r="L14979" s="32"/>
    </row>
    <row r="14980" spans="12:12">
      <c r="L14980" s="32"/>
    </row>
    <row r="14981" spans="12:12">
      <c r="L14981" s="32"/>
    </row>
    <row r="14982" spans="12:12">
      <c r="L14982" s="32"/>
    </row>
    <row r="14983" spans="12:12">
      <c r="L14983" s="32"/>
    </row>
    <row r="14984" spans="12:12">
      <c r="L14984" s="32"/>
    </row>
    <row r="14985" spans="12:12">
      <c r="L14985" s="32"/>
    </row>
    <row r="14986" spans="12:12">
      <c r="L14986" s="32"/>
    </row>
    <row r="14987" spans="12:12">
      <c r="L14987" s="32"/>
    </row>
    <row r="14988" spans="12:12">
      <c r="L14988" s="32"/>
    </row>
    <row r="14989" spans="12:12">
      <c r="L14989" s="32"/>
    </row>
    <row r="14990" spans="12:12">
      <c r="L14990" s="32"/>
    </row>
    <row r="14991" spans="12:12">
      <c r="L14991" s="32"/>
    </row>
    <row r="14992" spans="12:12">
      <c r="L14992" s="32"/>
    </row>
    <row r="14993" spans="12:12">
      <c r="L14993" s="32"/>
    </row>
    <row r="14994" spans="12:12">
      <c r="L14994" s="32"/>
    </row>
    <row r="14995" spans="12:12">
      <c r="L14995" s="32"/>
    </row>
    <row r="14996" spans="12:12">
      <c r="L14996" s="32"/>
    </row>
    <row r="14997" spans="12:12">
      <c r="L14997" s="32"/>
    </row>
    <row r="14998" spans="12:12">
      <c r="L14998" s="32"/>
    </row>
    <row r="14999" spans="12:12">
      <c r="L14999" s="32"/>
    </row>
    <row r="15000" spans="12:12">
      <c r="L15000" s="32"/>
    </row>
    <row r="15001" spans="12:12">
      <c r="L15001" s="32"/>
    </row>
    <row r="15002" spans="12:12">
      <c r="L15002" s="32"/>
    </row>
    <row r="15003" spans="12:12">
      <c r="L15003" s="32"/>
    </row>
    <row r="15004" spans="12:12">
      <c r="L15004" s="32"/>
    </row>
    <row r="15005" spans="12:12">
      <c r="L15005" s="32"/>
    </row>
    <row r="15006" spans="12:12">
      <c r="L15006" s="32"/>
    </row>
    <row r="15007" spans="12:12">
      <c r="L15007" s="32"/>
    </row>
    <row r="15008" spans="12:12">
      <c r="L15008" s="32"/>
    </row>
    <row r="15009" spans="12:12">
      <c r="L15009" s="32"/>
    </row>
    <row r="15010" spans="12:12">
      <c r="L15010" s="32"/>
    </row>
    <row r="15011" spans="12:12">
      <c r="L15011" s="32"/>
    </row>
    <row r="15012" spans="12:12">
      <c r="L15012" s="32"/>
    </row>
    <row r="15013" spans="12:12">
      <c r="L15013" s="32"/>
    </row>
    <row r="15014" spans="12:12">
      <c r="L15014" s="32"/>
    </row>
    <row r="15015" spans="12:12">
      <c r="L15015" s="32"/>
    </row>
    <row r="15016" spans="12:12">
      <c r="L15016" s="32"/>
    </row>
    <row r="15017" spans="12:12">
      <c r="L15017" s="32"/>
    </row>
    <row r="15018" spans="12:12">
      <c r="L15018" s="32"/>
    </row>
    <row r="15019" spans="12:12">
      <c r="L15019" s="32"/>
    </row>
    <row r="15020" spans="12:12">
      <c r="L15020" s="32"/>
    </row>
    <row r="15021" spans="12:12">
      <c r="L15021" s="32"/>
    </row>
    <row r="15022" spans="12:12">
      <c r="L15022" s="32"/>
    </row>
    <row r="15023" spans="12:12">
      <c r="L15023" s="32"/>
    </row>
    <row r="15024" spans="12:12">
      <c r="L15024" s="32"/>
    </row>
    <row r="15025" spans="12:12">
      <c r="L15025" s="32"/>
    </row>
    <row r="15026" spans="12:12">
      <c r="L15026" s="32"/>
    </row>
    <row r="15027" spans="12:12">
      <c r="L15027" s="32"/>
    </row>
    <row r="15028" spans="12:12">
      <c r="L15028" s="32"/>
    </row>
    <row r="15029" spans="12:12">
      <c r="L15029" s="32"/>
    </row>
    <row r="15030" spans="12:12">
      <c r="L15030" s="32"/>
    </row>
    <row r="15031" spans="12:12">
      <c r="L15031" s="32"/>
    </row>
    <row r="15032" spans="12:12">
      <c r="L15032" s="32"/>
    </row>
    <row r="15033" spans="12:12">
      <c r="L15033" s="32"/>
    </row>
    <row r="15034" spans="12:12">
      <c r="L15034" s="32"/>
    </row>
    <row r="15035" spans="12:12">
      <c r="L15035" s="32"/>
    </row>
    <row r="15036" spans="12:12">
      <c r="L15036" s="32"/>
    </row>
    <row r="15037" spans="12:12">
      <c r="L15037" s="32"/>
    </row>
    <row r="15038" spans="12:12">
      <c r="L15038" s="32"/>
    </row>
    <row r="15039" spans="12:12">
      <c r="L15039" s="32"/>
    </row>
    <row r="15040" spans="12:12">
      <c r="L15040" s="32"/>
    </row>
    <row r="15041" spans="12:12">
      <c r="L15041" s="32"/>
    </row>
    <row r="15042" spans="12:12">
      <c r="L15042" s="32"/>
    </row>
    <row r="15043" spans="12:12">
      <c r="L15043" s="32"/>
    </row>
    <row r="15044" spans="12:12">
      <c r="L15044" s="32"/>
    </row>
    <row r="15045" spans="12:12">
      <c r="L15045" s="32"/>
    </row>
    <row r="15046" spans="12:12">
      <c r="L15046" s="32"/>
    </row>
    <row r="15047" spans="12:12">
      <c r="L15047" s="32"/>
    </row>
    <row r="15048" spans="12:12">
      <c r="L15048" s="32"/>
    </row>
    <row r="15049" spans="12:12">
      <c r="L15049" s="32"/>
    </row>
    <row r="15050" spans="12:12">
      <c r="L15050" s="32"/>
    </row>
    <row r="15051" spans="12:12">
      <c r="L15051" s="32"/>
    </row>
    <row r="15052" spans="12:12">
      <c r="L15052" s="32"/>
    </row>
    <row r="15053" spans="12:12">
      <c r="L15053" s="32"/>
    </row>
    <row r="15054" spans="12:12">
      <c r="L15054" s="32"/>
    </row>
    <row r="15055" spans="12:12">
      <c r="L15055" s="32"/>
    </row>
    <row r="15056" spans="12:12">
      <c r="L15056" s="32"/>
    </row>
    <row r="15057" spans="12:12">
      <c r="L15057" s="32"/>
    </row>
    <row r="15058" spans="12:12">
      <c r="L15058" s="32"/>
    </row>
    <row r="15059" spans="12:12">
      <c r="L15059" s="32"/>
    </row>
    <row r="15060" spans="12:12">
      <c r="L15060" s="32"/>
    </row>
    <row r="15061" spans="12:12">
      <c r="L15061" s="32"/>
    </row>
    <row r="15062" spans="12:12">
      <c r="L15062" s="32"/>
    </row>
    <row r="15063" spans="12:12">
      <c r="L15063" s="32"/>
    </row>
    <row r="15064" spans="12:12">
      <c r="L15064" s="32"/>
    </row>
    <row r="15065" spans="12:12">
      <c r="L15065" s="32"/>
    </row>
    <row r="15066" spans="12:12">
      <c r="L15066" s="32"/>
    </row>
    <row r="15067" spans="12:12">
      <c r="L15067" s="32"/>
    </row>
    <row r="15068" spans="12:12">
      <c r="L15068" s="32"/>
    </row>
    <row r="15069" spans="12:12">
      <c r="L15069" s="32"/>
    </row>
    <row r="15070" spans="12:12">
      <c r="L15070" s="32"/>
    </row>
    <row r="15071" spans="12:12">
      <c r="L15071" s="32"/>
    </row>
    <row r="15072" spans="12:12">
      <c r="L15072" s="32"/>
    </row>
    <row r="15073" spans="12:12">
      <c r="L15073" s="32"/>
    </row>
    <row r="15074" spans="12:12">
      <c r="L15074" s="32"/>
    </row>
    <row r="15075" spans="12:12">
      <c r="L15075" s="32"/>
    </row>
    <row r="15076" spans="12:12">
      <c r="L15076" s="32"/>
    </row>
    <row r="15077" spans="12:12">
      <c r="L15077" s="32"/>
    </row>
    <row r="15078" spans="12:12">
      <c r="L15078" s="32"/>
    </row>
    <row r="15079" spans="12:12">
      <c r="L15079" s="32"/>
    </row>
    <row r="15080" spans="12:12">
      <c r="L15080" s="32"/>
    </row>
    <row r="15081" spans="12:12">
      <c r="L15081" s="32"/>
    </row>
    <row r="15082" spans="12:12">
      <c r="L15082" s="32"/>
    </row>
    <row r="15083" spans="12:12">
      <c r="L15083" s="32"/>
    </row>
    <row r="15084" spans="12:12">
      <c r="L15084" s="32"/>
    </row>
    <row r="15085" spans="12:12">
      <c r="L15085" s="32"/>
    </row>
    <row r="15086" spans="12:12">
      <c r="L15086" s="32"/>
    </row>
    <row r="15087" spans="12:12">
      <c r="L15087" s="32"/>
    </row>
    <row r="15088" spans="12:12">
      <c r="L15088" s="32"/>
    </row>
    <row r="15089" spans="12:12">
      <c r="L15089" s="32"/>
    </row>
    <row r="15090" spans="12:12">
      <c r="L15090" s="32"/>
    </row>
    <row r="15091" spans="12:12">
      <c r="L15091" s="32"/>
    </row>
    <row r="15092" spans="12:12">
      <c r="L15092" s="32"/>
    </row>
    <row r="15093" spans="12:12">
      <c r="L15093" s="32"/>
    </row>
    <row r="15094" spans="12:12">
      <c r="L15094" s="32"/>
    </row>
    <row r="15095" spans="12:12">
      <c r="L15095" s="32"/>
    </row>
    <row r="15096" spans="12:12">
      <c r="L15096" s="32"/>
    </row>
    <row r="15097" spans="12:12">
      <c r="L15097" s="32"/>
    </row>
    <row r="15098" spans="12:12">
      <c r="L15098" s="32"/>
    </row>
    <row r="15099" spans="12:12">
      <c r="L15099" s="32"/>
    </row>
    <row r="15100" spans="12:12">
      <c r="L15100" s="32"/>
    </row>
    <row r="15101" spans="12:12">
      <c r="L15101" s="32"/>
    </row>
    <row r="15102" spans="12:12">
      <c r="L15102" s="32"/>
    </row>
    <row r="15103" spans="12:12">
      <c r="L15103" s="32"/>
    </row>
    <row r="15104" spans="12:12">
      <c r="L15104" s="32"/>
    </row>
    <row r="15105" spans="12:12">
      <c r="L15105" s="32"/>
    </row>
    <row r="15106" spans="12:12">
      <c r="L15106" s="32"/>
    </row>
    <row r="15107" spans="12:12">
      <c r="L15107" s="32"/>
    </row>
    <row r="15108" spans="12:12">
      <c r="L15108" s="32"/>
    </row>
    <row r="15109" spans="12:12">
      <c r="L15109" s="32"/>
    </row>
    <row r="15110" spans="12:12">
      <c r="L15110" s="32"/>
    </row>
    <row r="15111" spans="12:12">
      <c r="L15111" s="32"/>
    </row>
    <row r="15112" spans="12:12">
      <c r="L15112" s="32"/>
    </row>
    <row r="15113" spans="12:12">
      <c r="L15113" s="32"/>
    </row>
    <row r="15114" spans="12:12">
      <c r="L15114" s="32"/>
    </row>
    <row r="15115" spans="12:12">
      <c r="L15115" s="32"/>
    </row>
    <row r="15116" spans="12:12">
      <c r="L15116" s="32"/>
    </row>
    <row r="15117" spans="12:12">
      <c r="L15117" s="32"/>
    </row>
    <row r="15118" spans="12:12">
      <c r="L15118" s="32"/>
    </row>
    <row r="15119" spans="12:12">
      <c r="L15119" s="32"/>
    </row>
    <row r="15120" spans="12:12">
      <c r="L15120" s="32"/>
    </row>
    <row r="15121" spans="12:12">
      <c r="L15121" s="32"/>
    </row>
    <row r="15122" spans="12:12">
      <c r="L15122" s="32"/>
    </row>
    <row r="15123" spans="12:12">
      <c r="L15123" s="32"/>
    </row>
    <row r="15124" spans="12:12">
      <c r="L15124" s="32"/>
    </row>
    <row r="15125" spans="12:12">
      <c r="L15125" s="32"/>
    </row>
    <row r="15126" spans="12:12">
      <c r="L15126" s="32"/>
    </row>
    <row r="15127" spans="12:12">
      <c r="L15127" s="32"/>
    </row>
    <row r="15128" spans="12:12">
      <c r="L15128" s="32"/>
    </row>
    <row r="15129" spans="12:12">
      <c r="L15129" s="32"/>
    </row>
    <row r="15130" spans="12:12">
      <c r="L15130" s="32"/>
    </row>
    <row r="15131" spans="12:12">
      <c r="L15131" s="32"/>
    </row>
    <row r="15132" spans="12:12">
      <c r="L15132" s="32"/>
    </row>
    <row r="15133" spans="12:12">
      <c r="L15133" s="32"/>
    </row>
    <row r="15134" spans="12:12">
      <c r="L15134" s="32"/>
    </row>
    <row r="15135" spans="12:12">
      <c r="L15135" s="32"/>
    </row>
    <row r="15136" spans="12:12">
      <c r="L15136" s="32"/>
    </row>
    <row r="15137" spans="12:12">
      <c r="L15137" s="32"/>
    </row>
    <row r="15138" spans="12:12">
      <c r="L15138" s="32"/>
    </row>
    <row r="15139" spans="12:12">
      <c r="L15139" s="32"/>
    </row>
    <row r="15140" spans="12:12">
      <c r="L15140" s="32"/>
    </row>
    <row r="15141" spans="12:12">
      <c r="L15141" s="32"/>
    </row>
    <row r="15142" spans="12:12">
      <c r="L15142" s="32"/>
    </row>
    <row r="15143" spans="12:12">
      <c r="L15143" s="32"/>
    </row>
    <row r="15144" spans="12:12">
      <c r="L15144" s="32"/>
    </row>
    <row r="15145" spans="12:12">
      <c r="L15145" s="32"/>
    </row>
    <row r="15146" spans="12:12">
      <c r="L15146" s="32"/>
    </row>
    <row r="15147" spans="12:12">
      <c r="L15147" s="32"/>
    </row>
    <row r="15148" spans="12:12">
      <c r="L15148" s="32"/>
    </row>
    <row r="15149" spans="12:12">
      <c r="L15149" s="32"/>
    </row>
    <row r="15150" spans="12:12">
      <c r="L15150" s="32"/>
    </row>
    <row r="15151" spans="12:12">
      <c r="L15151" s="32"/>
    </row>
    <row r="15152" spans="12:12">
      <c r="L15152" s="32"/>
    </row>
    <row r="15153" spans="12:12">
      <c r="L15153" s="32"/>
    </row>
    <row r="15154" spans="12:12">
      <c r="L15154" s="32"/>
    </row>
    <row r="15155" spans="12:12">
      <c r="L15155" s="32"/>
    </row>
    <row r="15156" spans="12:12">
      <c r="L15156" s="32"/>
    </row>
    <row r="15157" spans="12:12">
      <c r="L15157" s="32"/>
    </row>
    <row r="15158" spans="12:12">
      <c r="L15158" s="32"/>
    </row>
    <row r="15159" spans="12:12">
      <c r="L15159" s="32"/>
    </row>
    <row r="15160" spans="12:12">
      <c r="L15160" s="32"/>
    </row>
    <row r="15161" spans="12:12">
      <c r="L15161" s="32"/>
    </row>
    <row r="15162" spans="12:12">
      <c r="L15162" s="32"/>
    </row>
    <row r="15163" spans="12:12">
      <c r="L15163" s="32"/>
    </row>
    <row r="15164" spans="12:12">
      <c r="L15164" s="32"/>
    </row>
    <row r="15165" spans="12:12">
      <c r="L15165" s="32"/>
    </row>
    <row r="15166" spans="12:12">
      <c r="L15166" s="32"/>
    </row>
    <row r="15167" spans="12:12">
      <c r="L15167" s="32"/>
    </row>
    <row r="15168" spans="12:12">
      <c r="L15168" s="32"/>
    </row>
    <row r="15169" spans="12:12">
      <c r="L15169" s="32"/>
    </row>
    <row r="15170" spans="12:12">
      <c r="L15170" s="32"/>
    </row>
    <row r="15171" spans="12:12">
      <c r="L15171" s="32"/>
    </row>
    <row r="15172" spans="12:12">
      <c r="L15172" s="32"/>
    </row>
    <row r="15173" spans="12:12">
      <c r="L15173" s="32"/>
    </row>
    <row r="15174" spans="12:12">
      <c r="L15174" s="32"/>
    </row>
    <row r="15175" spans="12:12">
      <c r="L15175" s="32"/>
    </row>
    <row r="15176" spans="12:12">
      <c r="L15176" s="32"/>
    </row>
    <row r="15177" spans="12:12">
      <c r="L15177" s="32"/>
    </row>
    <row r="15178" spans="12:12">
      <c r="L15178" s="32"/>
    </row>
    <row r="15179" spans="12:12">
      <c r="L15179" s="32"/>
    </row>
    <row r="15180" spans="12:12">
      <c r="L15180" s="32"/>
    </row>
    <row r="15181" spans="12:12">
      <c r="L15181" s="32"/>
    </row>
    <row r="15182" spans="12:12">
      <c r="L15182" s="32"/>
    </row>
    <row r="15183" spans="12:12">
      <c r="L15183" s="32"/>
    </row>
    <row r="15184" spans="12:12">
      <c r="L15184" s="32"/>
    </row>
    <row r="15185" spans="12:12">
      <c r="L15185" s="32"/>
    </row>
    <row r="15186" spans="12:12">
      <c r="L15186" s="32"/>
    </row>
    <row r="15187" spans="12:12">
      <c r="L15187" s="32"/>
    </row>
    <row r="15188" spans="12:12">
      <c r="L15188" s="32"/>
    </row>
    <row r="15189" spans="12:12">
      <c r="L15189" s="32"/>
    </row>
    <row r="15190" spans="12:12">
      <c r="L15190" s="32"/>
    </row>
    <row r="15191" spans="12:12">
      <c r="L15191" s="32"/>
    </row>
    <row r="15192" spans="12:12">
      <c r="L15192" s="32"/>
    </row>
    <row r="15193" spans="12:12">
      <c r="L15193" s="32"/>
    </row>
    <row r="15194" spans="12:12">
      <c r="L15194" s="32"/>
    </row>
    <row r="15195" spans="12:12">
      <c r="L15195" s="32"/>
    </row>
    <row r="15196" spans="12:12">
      <c r="L15196" s="32"/>
    </row>
    <row r="15197" spans="12:12">
      <c r="L15197" s="32"/>
    </row>
    <row r="15198" spans="12:12">
      <c r="L15198" s="32"/>
    </row>
    <row r="15199" spans="12:12">
      <c r="L15199" s="32"/>
    </row>
    <row r="15200" spans="12:12">
      <c r="L15200" s="32"/>
    </row>
    <row r="15201" spans="12:12">
      <c r="L15201" s="32"/>
    </row>
    <row r="15202" spans="12:12">
      <c r="L15202" s="32"/>
    </row>
    <row r="15203" spans="12:12">
      <c r="L15203" s="32"/>
    </row>
    <row r="15204" spans="12:12">
      <c r="L15204" s="32"/>
    </row>
    <row r="15205" spans="12:12">
      <c r="L15205" s="32"/>
    </row>
    <row r="15206" spans="12:12">
      <c r="L15206" s="32"/>
    </row>
    <row r="15207" spans="12:12">
      <c r="L15207" s="32"/>
    </row>
    <row r="15208" spans="12:12">
      <c r="L15208" s="32"/>
    </row>
    <row r="15209" spans="12:12">
      <c r="L15209" s="32"/>
    </row>
    <row r="15210" spans="12:12">
      <c r="L15210" s="32"/>
    </row>
    <row r="15211" spans="12:12">
      <c r="L15211" s="32"/>
    </row>
    <row r="15212" spans="12:12">
      <c r="L15212" s="32"/>
    </row>
    <row r="15213" spans="12:12">
      <c r="L15213" s="32"/>
    </row>
    <row r="15214" spans="12:12">
      <c r="L15214" s="32"/>
    </row>
    <row r="15215" spans="12:12">
      <c r="L15215" s="32"/>
    </row>
    <row r="15216" spans="12:12">
      <c r="L15216" s="32"/>
    </row>
    <row r="15217" spans="12:12">
      <c r="L15217" s="32"/>
    </row>
    <row r="15218" spans="12:12">
      <c r="L15218" s="32"/>
    </row>
    <row r="15219" spans="12:12">
      <c r="L15219" s="32"/>
    </row>
    <row r="15220" spans="12:12">
      <c r="L15220" s="32"/>
    </row>
    <row r="15221" spans="12:12">
      <c r="L15221" s="32"/>
    </row>
    <row r="15222" spans="12:12">
      <c r="L15222" s="32"/>
    </row>
    <row r="15223" spans="12:12">
      <c r="L15223" s="32"/>
    </row>
    <row r="15224" spans="12:12">
      <c r="L15224" s="32"/>
    </row>
    <row r="15225" spans="12:12">
      <c r="L15225" s="32"/>
    </row>
    <row r="15226" spans="12:12">
      <c r="L15226" s="32"/>
    </row>
    <row r="15227" spans="12:12">
      <c r="L15227" s="32"/>
    </row>
    <row r="15228" spans="12:12">
      <c r="L15228" s="32"/>
    </row>
    <row r="15229" spans="12:12">
      <c r="L15229" s="32"/>
    </row>
    <row r="15230" spans="12:12">
      <c r="L15230" s="32"/>
    </row>
    <row r="15231" spans="12:12">
      <c r="L15231" s="32"/>
    </row>
    <row r="15232" spans="12:12">
      <c r="L15232" s="32"/>
    </row>
    <row r="15233" spans="12:12">
      <c r="L15233" s="32"/>
    </row>
    <row r="15234" spans="12:12">
      <c r="L15234" s="32"/>
    </row>
    <row r="15235" spans="12:12">
      <c r="L15235" s="32"/>
    </row>
    <row r="15236" spans="12:12">
      <c r="L15236" s="32"/>
    </row>
    <row r="15237" spans="12:12">
      <c r="L15237" s="32"/>
    </row>
    <row r="15238" spans="12:12">
      <c r="L15238" s="32"/>
    </row>
    <row r="15239" spans="12:12">
      <c r="L15239" s="32"/>
    </row>
    <row r="15240" spans="12:12">
      <c r="L15240" s="32"/>
    </row>
    <row r="15241" spans="12:12">
      <c r="L15241" s="32"/>
    </row>
    <row r="15242" spans="12:12">
      <c r="L15242" s="32"/>
    </row>
    <row r="15243" spans="12:12">
      <c r="L15243" s="32"/>
    </row>
    <row r="15244" spans="12:12">
      <c r="L15244" s="32"/>
    </row>
  </sheetData>
  <autoFilter ref="A7:AP8105" xr:uid="{00000000-0009-0000-0000-000000000000}">
    <filterColumn colId="38">
      <customFilters>
        <customFilter operator="notEqual" val=" "/>
      </customFilters>
    </filterColumn>
    <filterColumn colId="39">
      <filters>
        <filter val="7-3 商務情報政策局 産業保安Ｇ"/>
      </filters>
    </filterColumn>
  </autoFilter>
  <mergeCells count="26">
    <mergeCell ref="AN1:AO4"/>
    <mergeCell ref="L5:L7"/>
    <mergeCell ref="M5:M7"/>
    <mergeCell ref="N5:N7"/>
    <mergeCell ref="O5:O7"/>
    <mergeCell ref="P5:P7"/>
    <mergeCell ref="Q5:Q7"/>
    <mergeCell ref="R5:R7"/>
    <mergeCell ref="S5:S6"/>
    <mergeCell ref="V5:V6"/>
    <mergeCell ref="X5:X6"/>
    <mergeCell ref="Z5:Z7"/>
    <mergeCell ref="AA5:AA7"/>
    <mergeCell ref="AB5:AB7"/>
    <mergeCell ref="AD5:AD7"/>
    <mergeCell ref="AO5:AO7"/>
    <mergeCell ref="AN5:AN7"/>
    <mergeCell ref="AF5:AF7"/>
    <mergeCell ref="AM5:AM7"/>
    <mergeCell ref="AC5:AC9"/>
    <mergeCell ref="AE5:AE7"/>
    <mergeCell ref="AG5:AG7"/>
    <mergeCell ref="AH5:AH7"/>
    <mergeCell ref="AI5:AJ6"/>
    <mergeCell ref="AK5:AK7"/>
    <mergeCell ref="AL5:AL7"/>
  </mergeCells>
  <phoneticPr fontId="2"/>
  <pageMargins left="0.7" right="0.7" top="0.75" bottom="0.75" header="0.3" footer="0.3"/>
  <pageSetup paperSize="9" orientation="portrait" r:id="rId1"/>
</worksheet>
</file>

<file path=docMetadata/LabelInfo.xml><?xml version="1.0" encoding="utf-8"?>
<clbl:labelList xmlns:clbl="http://schemas.microsoft.com/office/2020/mipLabelMetadata">
  <clbl:label id="{e0793d39-0939-496d-b129-198edd916feb}" enabled="0" method="" siteId="{e0793d39-0939-496d-b129-198edd916feb}" removed="1"/>
</clbl:labelLis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13</vt:i4>
      </vt:variant>
      <vt:variant>
        <vt:lpstr>名前付き一覧</vt:lpstr>
      </vt:variant>
      <vt:variant>
        <vt:i4>9</vt:i4>
      </vt:variant>
    </vt:vector>
  </HeadingPairs>
  <TitlesOfParts>
    <vt:vector size="22" baseType="lpstr">
      <vt:lpstr>1.類型パターン</vt:lpstr>
      <vt:lpstr>1-1.業務フロー</vt:lpstr>
      <vt:lpstr>1-2.審査フロー</vt:lpstr>
      <vt:lpstr>1-3.様式</vt:lpstr>
      <vt:lpstr>2.【全法令】手続・類型サマリ</vt:lpstr>
      <vt:lpstr>2-1.手続一覧</vt:lpstr>
      <vt:lpstr>3.【各法令】手続・業務マッピング</vt:lpstr>
      <vt:lpstr>3-1.電気</vt:lpstr>
      <vt:lpstr>3-2.製品安全</vt:lpstr>
      <vt:lpstr>3-3.ガス・液石</vt:lpstr>
      <vt:lpstr>3-4.鉱山・火薬</vt:lpstr>
      <vt:lpstr>3-5.高圧</vt:lpstr>
      <vt:lpstr>1093件のリスト</vt:lpstr>
      <vt:lpstr>'1-1.業務フロー'!Print_Area</vt:lpstr>
      <vt:lpstr>'1-2.審査フロー'!Print_Area</vt:lpstr>
      <vt:lpstr>'1-3.様式'!Print_Area</vt:lpstr>
      <vt:lpstr>'2-1.手続一覧'!Print_Area</vt:lpstr>
      <vt:lpstr>'3-1.電気'!Print_Area</vt:lpstr>
      <vt:lpstr>'3-2.製品安全'!Print_Area</vt:lpstr>
      <vt:lpstr>'3-3.ガス・液石'!Print_Area</vt:lpstr>
      <vt:lpstr>'3-4.鉱山・火薬'!Print_Area</vt:lpstr>
      <vt:lpstr>'3-5.高圧'!Print_Area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2023-01-31T05:07:38Z</dcterms:created>
  <dcterms:modified xsi:type="dcterms:W3CDTF">2023-01-31T05:07:39Z</dcterms:modified>
  <cp:category/>
  <cp:contentStatus/>
  <dc:language/>
  <cp:version/>
</cp:coreProperties>
</file>